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-15" windowWidth="9660" windowHeight="5940" tabRatio="758" firstSheet="7" activeTab="26"/>
  </bookViews>
  <sheets>
    <sheet name="BA" sheetId="23" r:id="rId1"/>
    <sheet name="BB" sheetId="24" r:id="rId2"/>
    <sheet name="BC" sheetId="25" r:id="rId3"/>
    <sheet name="BD" sheetId="26" r:id="rId4"/>
    <sheet name="BE" sheetId="27" r:id="rId5"/>
    <sheet name="BF" sheetId="28" r:id="rId6"/>
    <sheet name="BG" sheetId="41" r:id="rId7"/>
    <sheet name="BH" sheetId="43" r:id="rId8"/>
    <sheet name="BI" sheetId="44" r:id="rId9"/>
    <sheet name="BJ" sheetId="45" r:id="rId10"/>
    <sheet name="BK" sheetId="46" r:id="rId11"/>
    <sheet name="BL" sheetId="47" r:id="rId12"/>
    <sheet name="CA" sheetId="48" r:id="rId13"/>
    <sheet name="CB" sheetId="49" r:id="rId14"/>
    <sheet name="CC" sheetId="50" r:id="rId15"/>
    <sheet name="CD" sheetId="51" r:id="rId16"/>
    <sheet name="CE" sheetId="52" r:id="rId17"/>
    <sheet name="CF" sheetId="53" r:id="rId18"/>
    <sheet name="CG" sheetId="54" r:id="rId19"/>
    <sheet name="CH" sheetId="55" r:id="rId20"/>
    <sheet name="CI" sheetId="56" r:id="rId21"/>
    <sheet name="CJ" sheetId="57" r:id="rId22"/>
    <sheet name="CK" sheetId="58" r:id="rId23"/>
    <sheet name="CL" sheetId="59" r:id="rId24"/>
    <sheet name="DA" sheetId="60" r:id="rId25"/>
    <sheet name="DB" sheetId="61" r:id="rId26"/>
    <sheet name="獅龍溪以南" sheetId="62" r:id="rId27"/>
    <sheet name="總計" sheetId="63" r:id="rId28"/>
    <sheet name="Sheet1" sheetId="64" r:id="rId29"/>
  </sheets>
  <definedNames>
    <definedName name="_xlnm._FilterDatabase" localSheetId="0" hidden="1">BA!$A$4:$AD$4</definedName>
    <definedName name="_xlnm._FilterDatabase" localSheetId="1" hidden="1">BB!$A$4:$AE$4</definedName>
    <definedName name="_xlnm._FilterDatabase" localSheetId="2" hidden="1">BC!$A$4:$AF$605</definedName>
    <definedName name="_xlnm._FilterDatabase" localSheetId="5" hidden="1">BF!$A$5:$AF$5</definedName>
    <definedName name="_xlnm._FilterDatabase" localSheetId="7" hidden="1">BH!$A$4:$AF$1049</definedName>
    <definedName name="_xlnm._FilterDatabase" localSheetId="9" hidden="1">BJ!$A$4:$AG$4</definedName>
    <definedName name="_xlnm._FilterDatabase" localSheetId="11" hidden="1">BL!$A$4:$AG$4</definedName>
    <definedName name="_xlnm._FilterDatabase" localSheetId="21" hidden="1">CJ!$A$4:$AG$4</definedName>
    <definedName name="_xlnm._FilterDatabase" localSheetId="23" hidden="1">CL!$A$4:$AG$4</definedName>
    <definedName name="_xlnm.Print_Area" localSheetId="0">BA!$A$1:$X$1693</definedName>
    <definedName name="_xlnm.Print_Area" localSheetId="1">BB!$A$1:$X$1632</definedName>
    <definedName name="_xlnm.Print_Area" localSheetId="2">BC!$A$1:$X$605</definedName>
    <definedName name="_xlnm.Print_Area" localSheetId="3">BD!$A$1:$X$1377</definedName>
    <definedName name="_xlnm.Print_Area" localSheetId="4">BE!$A$1:$X$448</definedName>
    <definedName name="_xlnm.Print_Area" localSheetId="5">BF!$A$1:$X$828</definedName>
    <definedName name="_xlnm.Print_Area" localSheetId="6">BG!$A$1:$X$324</definedName>
    <definedName name="_xlnm.Print_Area" localSheetId="7">BH!$A$1:$X$1049</definedName>
    <definedName name="_xlnm.Print_Area" localSheetId="8">BI!$A$1:$X$449</definedName>
    <definedName name="_xlnm.Print_Area" localSheetId="9">BJ!$A$1:$X$189</definedName>
    <definedName name="_xlnm.Print_Area" localSheetId="10">BK!$A$1:$X$382</definedName>
    <definedName name="_xlnm.Print_Area" localSheetId="11">BL!$A$1:$X$457</definedName>
    <definedName name="_xlnm.Print_Area" localSheetId="12">CA!$A$1:$X$448</definedName>
    <definedName name="_xlnm.Print_Area" localSheetId="13">CB!$A$1:$X$624</definedName>
    <definedName name="_xlnm.Print_Area" localSheetId="14">CC!$A$1:$X$268</definedName>
    <definedName name="_xlnm.Print_Area" localSheetId="15">CD!$A$1:$X$211</definedName>
    <definedName name="_xlnm.Print_Area" localSheetId="16">CE!$A$1:$X$653</definedName>
    <definedName name="_xlnm.Print_Area" localSheetId="17">CF!$A$1:$X$470</definedName>
    <definedName name="_xlnm.Print_Area" localSheetId="18">CG!$A$1:$X$224</definedName>
    <definedName name="_xlnm.Print_Area" localSheetId="19">CH!$A$1:$X$413</definedName>
    <definedName name="_xlnm.Print_Area" localSheetId="20">CI!$A$1:$X$342</definedName>
    <definedName name="_xlnm.Print_Area" localSheetId="21">CJ!$A$1:$X$470</definedName>
    <definedName name="_xlnm.Print_Area" localSheetId="22">CK!$A$1:$X$850</definedName>
    <definedName name="_xlnm.Print_Area" localSheetId="23">CL!$A$1:$X$1010</definedName>
    <definedName name="_xlnm.Print_Area" localSheetId="24">DA!$A$1:$X$261</definedName>
    <definedName name="_xlnm.Print_Area" localSheetId="25">DB!$A$1:$X$302</definedName>
    <definedName name="_xlnm.Print_Area" localSheetId="26">獅龍溪以南!$A$1:$X$774</definedName>
    <definedName name="_xlnm.Print_Titles" localSheetId="0">BA!$1:$4</definedName>
    <definedName name="_xlnm.Print_Titles" localSheetId="1">BB!$1:$4</definedName>
    <definedName name="_xlnm.Print_Titles" localSheetId="2">BC!$1:$4</definedName>
    <definedName name="_xlnm.Print_Titles" localSheetId="3">BD!$1:$4</definedName>
    <definedName name="_xlnm.Print_Titles" localSheetId="4">BE!$1:$4</definedName>
    <definedName name="_xlnm.Print_Titles" localSheetId="5">BF!$1:$4</definedName>
    <definedName name="_xlnm.Print_Titles" localSheetId="6">BG!$1:$4</definedName>
    <definedName name="_xlnm.Print_Titles" localSheetId="7">BH!$1:$4</definedName>
    <definedName name="_xlnm.Print_Titles" localSheetId="8">BI!$1:$4</definedName>
    <definedName name="_xlnm.Print_Titles" localSheetId="9">BJ!$1:$4</definedName>
    <definedName name="_xlnm.Print_Titles" localSheetId="10">BK!$1:$4</definedName>
    <definedName name="_xlnm.Print_Titles" localSheetId="11">BL!$1:$4</definedName>
    <definedName name="_xlnm.Print_Titles" localSheetId="12">CA!$1:$4</definedName>
    <definedName name="_xlnm.Print_Titles" localSheetId="13">CB!$1:$4</definedName>
    <definedName name="_xlnm.Print_Titles" localSheetId="14">CC!$1:$4</definedName>
    <definedName name="_xlnm.Print_Titles" localSheetId="15">CD!$1:$4</definedName>
    <definedName name="_xlnm.Print_Titles" localSheetId="16">CE!$1:$4</definedName>
    <definedName name="_xlnm.Print_Titles" localSheetId="17">CF!$1:$4</definedName>
    <definedName name="_xlnm.Print_Titles" localSheetId="18">CG!$1:$4</definedName>
    <definedName name="_xlnm.Print_Titles" localSheetId="19">CH!$1:$4</definedName>
    <definedName name="_xlnm.Print_Titles" localSheetId="20">CI!$1:$4</definedName>
    <definedName name="_xlnm.Print_Titles" localSheetId="21">CJ!$1:$4</definedName>
    <definedName name="_xlnm.Print_Titles" localSheetId="22">CK!$1:$4</definedName>
    <definedName name="_xlnm.Print_Titles" localSheetId="23">CL!$1:$4</definedName>
    <definedName name="_xlnm.Print_Titles" localSheetId="24">DA!$1:$4</definedName>
    <definedName name="_xlnm.Print_Titles" localSheetId="25">DB!$1:$4</definedName>
    <definedName name="_xlnm.Print_Titles" localSheetId="26">獅龍溪以南!$1:$4</definedName>
  </definedNames>
  <calcPr calcId="125725"/>
</workbook>
</file>

<file path=xl/calcChain.xml><?xml version="1.0" encoding="utf-8"?>
<calcChain xmlns="http://schemas.openxmlformats.org/spreadsheetml/2006/main">
  <c r="N16" i="63"/>
  <c r="N9"/>
  <c r="R35"/>
  <c r="Q35" s="1"/>
  <c r="R34"/>
  <c r="P36"/>
  <c r="Q34"/>
  <c r="AC40"/>
  <c r="AE39"/>
  <c r="AD39" s="1"/>
  <c r="AE38"/>
  <c r="AD38" s="1"/>
  <c r="U86"/>
  <c r="T86"/>
  <c r="S86"/>
  <c r="Y53"/>
  <c r="X53"/>
  <c r="W53"/>
  <c r="V53"/>
  <c r="Y52"/>
  <c r="X52"/>
  <c r="W52"/>
  <c r="V52"/>
  <c r="Y51"/>
  <c r="X51"/>
  <c r="W51"/>
  <c r="V51"/>
  <c r="AB44" i="26"/>
  <c r="T10" i="63" s="1"/>
  <c r="AC44" i="26"/>
  <c r="U10" i="63" s="1"/>
  <c r="AD44" i="26"/>
  <c r="V10" i="63" s="1"/>
  <c r="AE44" i="26"/>
  <c r="X10" i="63" s="1"/>
  <c r="AA10" s="1"/>
  <c r="AB45" i="26"/>
  <c r="T11" i="63" s="1"/>
  <c r="AC45" i="26"/>
  <c r="U11" i="63" s="1"/>
  <c r="AD45" i="26"/>
  <c r="V11" i="63" s="1"/>
  <c r="AE45" i="26"/>
  <c r="X11" i="63" s="1"/>
  <c r="AA11" s="1"/>
  <c r="AB46" i="26"/>
  <c r="T12" i="63" s="1"/>
  <c r="AC46" i="26"/>
  <c r="U12" i="63" s="1"/>
  <c r="AD46" i="26"/>
  <c r="V12" i="63" s="1"/>
  <c r="AE46" i="26"/>
  <c r="X12" i="63" s="1"/>
  <c r="AA12" s="1"/>
  <c r="AB47" i="26"/>
  <c r="T13" i="63" s="1"/>
  <c r="AC47" i="26"/>
  <c r="U13" i="63" s="1"/>
  <c r="AD47" i="26"/>
  <c r="V13" i="63" s="1"/>
  <c r="AE47" i="26"/>
  <c r="X13" i="63" s="1"/>
  <c r="AB48" i="26"/>
  <c r="T14" i="63" s="1"/>
  <c r="AC48" i="26"/>
  <c r="U14" i="63" s="1"/>
  <c r="AD48" i="26"/>
  <c r="V14" i="63" s="1"/>
  <c r="AE48" i="26"/>
  <c r="X14" i="63" s="1"/>
  <c r="AA14" s="1"/>
  <c r="AB49" i="26"/>
  <c r="T15" i="63" s="1"/>
  <c r="AC49" i="26"/>
  <c r="U15" i="63" s="1"/>
  <c r="AD49" i="26"/>
  <c r="V15" i="63" s="1"/>
  <c r="AE49" i="26"/>
  <c r="X15" i="63" s="1"/>
  <c r="AB50" i="26"/>
  <c r="T16" i="63" s="1"/>
  <c r="AC50" i="26"/>
  <c r="U16" i="63" s="1"/>
  <c r="AD50" i="26"/>
  <c r="V16" i="63" s="1"/>
  <c r="AE50" i="26"/>
  <c r="X16" i="63" s="1"/>
  <c r="AD16" s="1"/>
  <c r="AB51" i="26"/>
  <c r="T17" i="63" s="1"/>
  <c r="AC51" i="26"/>
  <c r="U17" i="63" s="1"/>
  <c r="AD51" i="26"/>
  <c r="V17" i="63" s="1"/>
  <c r="AE51" i="26"/>
  <c r="X17" i="63" s="1"/>
  <c r="AA17" s="1"/>
  <c r="AB52" i="26"/>
  <c r="T18" i="63" s="1"/>
  <c r="AC52" i="26"/>
  <c r="U18" i="63" s="1"/>
  <c r="AD52" i="26"/>
  <c r="V18" i="63" s="1"/>
  <c r="AE52" i="26"/>
  <c r="X18" i="63" s="1"/>
  <c r="AA18" s="1"/>
  <c r="AB53" i="26"/>
  <c r="T19" i="63" s="1"/>
  <c r="AC53" i="26"/>
  <c r="U19" i="63" s="1"/>
  <c r="AD53" i="26"/>
  <c r="V19" i="63" s="1"/>
  <c r="AE53" i="26"/>
  <c r="X19" i="63" s="1"/>
  <c r="AA19" s="1"/>
  <c r="AB54" i="26"/>
  <c r="T20" i="63" s="1"/>
  <c r="AC54" i="26"/>
  <c r="U20" i="63" s="1"/>
  <c r="AD54" i="26"/>
  <c r="V20" i="63" s="1"/>
  <c r="AE54" i="26"/>
  <c r="X20" i="63" s="1"/>
  <c r="AA20" s="1"/>
  <c r="AB55" i="26"/>
  <c r="T21" i="63" s="1"/>
  <c r="AC55" i="26"/>
  <c r="U21" i="63" s="1"/>
  <c r="AD55" i="26"/>
  <c r="V21" i="63" s="1"/>
  <c r="AE55" i="26"/>
  <c r="X21" i="63" s="1"/>
  <c r="AA21" s="1"/>
  <c r="AB56" i="26"/>
  <c r="T22" i="63" s="1"/>
  <c r="AC56" i="26"/>
  <c r="U22" i="63" s="1"/>
  <c r="AD56" i="26"/>
  <c r="V22" i="63" s="1"/>
  <c r="AE56" i="26"/>
  <c r="X22" i="63" s="1"/>
  <c r="AA22" s="1"/>
  <c r="AB57" i="26"/>
  <c r="T23" i="63" s="1"/>
  <c r="AC57" i="26"/>
  <c r="U23" i="63" s="1"/>
  <c r="AD57" i="26"/>
  <c r="V23" i="63" s="1"/>
  <c r="AE57" i="26"/>
  <c r="X23" i="63" s="1"/>
  <c r="AA23" s="1"/>
  <c r="AB58" i="26"/>
  <c r="T24" i="63" s="1"/>
  <c r="AC58" i="26"/>
  <c r="U24" i="63" s="1"/>
  <c r="AD58" i="26"/>
  <c r="V24" i="63" s="1"/>
  <c r="AE58" i="26"/>
  <c r="X24" i="63" s="1"/>
  <c r="AA24" s="1"/>
  <c r="AB59" i="26"/>
  <c r="T25" i="63" s="1"/>
  <c r="AC59" i="26"/>
  <c r="U25" i="63" s="1"/>
  <c r="AD59" i="26"/>
  <c r="V25" i="63" s="1"/>
  <c r="AE59" i="26"/>
  <c r="X25" i="63" s="1"/>
  <c r="AA25" s="1"/>
  <c r="AB60" i="26"/>
  <c r="T26" i="63" s="1"/>
  <c r="AC60" i="26"/>
  <c r="U26" i="63" s="1"/>
  <c r="AD60" i="26"/>
  <c r="V26" i="63" s="1"/>
  <c r="AE60" i="26"/>
  <c r="X26" i="63" s="1"/>
  <c r="AA26" s="1"/>
  <c r="AB61" i="26"/>
  <c r="T27" i="63" s="1"/>
  <c r="AC61" i="26"/>
  <c r="U27" i="63" s="1"/>
  <c r="AD61" i="26"/>
  <c r="V27" i="63" s="1"/>
  <c r="AE61" i="26"/>
  <c r="X27" i="63" s="1"/>
  <c r="AA27" s="1"/>
  <c r="AB62" i="26"/>
  <c r="T28" i="63" s="1"/>
  <c r="AC62" i="26"/>
  <c r="U28" i="63" s="1"/>
  <c r="AD62" i="26"/>
  <c r="V28" i="63" s="1"/>
  <c r="AE62" i="26"/>
  <c r="X28" i="63" s="1"/>
  <c r="AA28" s="1"/>
  <c r="AB63" i="26"/>
  <c r="T29" i="63" s="1"/>
  <c r="AC63" i="26"/>
  <c r="U29" i="63" s="1"/>
  <c r="AD63" i="26"/>
  <c r="V29" i="63" s="1"/>
  <c r="AE63" i="26"/>
  <c r="X29" i="63" s="1"/>
  <c r="AA29" s="1"/>
  <c r="AB38" i="26"/>
  <c r="T4" i="63" s="1"/>
  <c r="AC38" i="26"/>
  <c r="U4" i="63" s="1"/>
  <c r="AD38" i="26"/>
  <c r="V4" i="63" s="1"/>
  <c r="AE38" i="26"/>
  <c r="X4" i="63" s="1"/>
  <c r="AA4" s="1"/>
  <c r="AB39" i="26"/>
  <c r="T5" i="63" s="1"/>
  <c r="AC39" i="26"/>
  <c r="U5" i="63" s="1"/>
  <c r="AD39" i="26"/>
  <c r="V5" i="63" s="1"/>
  <c r="AE39" i="26"/>
  <c r="X5" i="63" s="1"/>
  <c r="AA5" s="1"/>
  <c r="AB40" i="26"/>
  <c r="T6" i="63" s="1"/>
  <c r="AC40" i="26"/>
  <c r="U6" i="63" s="1"/>
  <c r="AD40" i="26"/>
  <c r="V6" i="63" s="1"/>
  <c r="AE40" i="26"/>
  <c r="X6" i="63" s="1"/>
  <c r="AA6" s="1"/>
  <c r="AB41" i="26"/>
  <c r="T7" i="63" s="1"/>
  <c r="AC41" i="26"/>
  <c r="U7" i="63" s="1"/>
  <c r="AD41" i="26"/>
  <c r="V7" i="63" s="1"/>
  <c r="AE41" i="26"/>
  <c r="X7" i="63" s="1"/>
  <c r="AA7" s="1"/>
  <c r="AB42" i="26"/>
  <c r="T8" i="63" s="1"/>
  <c r="AC42" i="26"/>
  <c r="U8" i="63" s="1"/>
  <c r="AD42" i="26"/>
  <c r="V8" i="63" s="1"/>
  <c r="AE42" i="26"/>
  <c r="X8" i="63" s="1"/>
  <c r="AA8" s="1"/>
  <c r="AB43" i="26"/>
  <c r="T9" i="63" s="1"/>
  <c r="AC43" i="26"/>
  <c r="U9" i="63" s="1"/>
  <c r="AD43" i="26"/>
  <c r="V9" i="63" s="1"/>
  <c r="AE43" i="26"/>
  <c r="X9" i="63" s="1"/>
  <c r="AD9" s="1"/>
  <c r="AE37" i="26"/>
  <c r="X3" i="63" s="1"/>
  <c r="AA3" s="1"/>
  <c r="AB37" i="26"/>
  <c r="T3" i="63" s="1"/>
  <c r="T30" s="1"/>
  <c r="AC37" i="26"/>
  <c r="U3" i="63" s="1"/>
  <c r="AD37" i="26"/>
  <c r="AD64" s="1"/>
  <c r="AA57"/>
  <c r="S23" i="63" s="1"/>
  <c r="AA58" i="26"/>
  <c r="S24" i="63" s="1"/>
  <c r="W24" s="1"/>
  <c r="Y24" s="1"/>
  <c r="AA59" i="26"/>
  <c r="S25" i="63" s="1"/>
  <c r="W25" s="1"/>
  <c r="Y25" s="1"/>
  <c r="AA60" i="26"/>
  <c r="S26" i="63" s="1"/>
  <c r="AA61" i="26"/>
  <c r="S27" i="63" s="1"/>
  <c r="AA62" i="26"/>
  <c r="S28" i="63" s="1"/>
  <c r="W28" s="1"/>
  <c r="Y28" s="1"/>
  <c r="AA63" i="26"/>
  <c r="S29" i="63" s="1"/>
  <c r="W29" s="1"/>
  <c r="Y29" s="1"/>
  <c r="AA54" i="26"/>
  <c r="S20" i="63" s="1"/>
  <c r="W20" s="1"/>
  <c r="Y20" s="1"/>
  <c r="AA55" i="26"/>
  <c r="S21" i="63" s="1"/>
  <c r="AA56" i="26"/>
  <c r="AF56" s="1"/>
  <c r="AG56" s="1"/>
  <c r="AA50"/>
  <c r="AF50" s="1"/>
  <c r="AG50" s="1"/>
  <c r="AA51"/>
  <c r="S17" i="63" s="1"/>
  <c r="W17" s="1"/>
  <c r="Y17" s="1"/>
  <c r="AA52" i="26"/>
  <c r="S18" i="63" s="1"/>
  <c r="W18" s="1"/>
  <c r="Y18" s="1"/>
  <c r="AA53" i="26"/>
  <c r="S19" i="63" s="1"/>
  <c r="W19" s="1"/>
  <c r="Y19" s="1"/>
  <c r="AA47" i="26"/>
  <c r="S13" i="63" s="1"/>
  <c r="W13" s="1"/>
  <c r="Y13" s="1"/>
  <c r="AA48" i="26"/>
  <c r="S14" i="63" s="1"/>
  <c r="W14" s="1"/>
  <c r="Y14" s="1"/>
  <c r="AA49" i="26"/>
  <c r="AF49" s="1"/>
  <c r="AG49" s="1"/>
  <c r="AA44"/>
  <c r="AF44" s="1"/>
  <c r="AG44" s="1"/>
  <c r="AA45"/>
  <c r="S11" i="63" s="1"/>
  <c r="W11" s="1"/>
  <c r="Y11" s="1"/>
  <c r="AA46" i="26"/>
  <c r="AF46" s="1"/>
  <c r="AG46" s="1"/>
  <c r="AA41"/>
  <c r="AF41" s="1"/>
  <c r="AG41" s="1"/>
  <c r="AA42"/>
  <c r="S8" i="63" s="1"/>
  <c r="W8" s="1"/>
  <c r="Y8" s="1"/>
  <c r="AA43" i="26"/>
  <c r="S9" i="63" s="1"/>
  <c r="W9" s="1"/>
  <c r="Y9" s="1"/>
  <c r="AA38" i="26"/>
  <c r="AF38" s="1"/>
  <c r="AG38" s="1"/>
  <c r="AA39"/>
  <c r="S5" i="63" s="1"/>
  <c r="AA40" i="26"/>
  <c r="AF40" s="1"/>
  <c r="AG40" s="1"/>
  <c r="AA37"/>
  <c r="S3" i="63" s="1"/>
  <c r="AF62" i="26"/>
  <c r="AG62" s="1"/>
  <c r="AF61"/>
  <c r="AG61" s="1"/>
  <c r="AF60"/>
  <c r="AG60" s="1"/>
  <c r="AF59"/>
  <c r="AG59" s="1"/>
  <c r="AF58"/>
  <c r="AG58" s="1"/>
  <c r="AF57"/>
  <c r="AG57" s="1"/>
  <c r="AF55"/>
  <c r="AG55" s="1"/>
  <c r="AF54"/>
  <c r="AG54" s="1"/>
  <c r="AF53"/>
  <c r="AG53" s="1"/>
  <c r="AF52"/>
  <c r="AG52" s="1"/>
  <c r="AF51"/>
  <c r="AG51" s="1"/>
  <c r="AF48"/>
  <c r="AG48" s="1"/>
  <c r="AF47"/>
  <c r="AG47" s="1"/>
  <c r="AF45"/>
  <c r="AG45" s="1"/>
  <c r="AF42"/>
  <c r="AG42" s="1"/>
  <c r="AF39"/>
  <c r="AG39" s="1"/>
  <c r="AC64"/>
  <c r="AB64"/>
  <c r="C86" i="63"/>
  <c r="D86"/>
  <c r="B86"/>
  <c r="I30"/>
  <c r="K4"/>
  <c r="K5"/>
  <c r="K6"/>
  <c r="K8"/>
  <c r="K10"/>
  <c r="K11"/>
  <c r="K12"/>
  <c r="K17"/>
  <c r="K19"/>
  <c r="K21"/>
  <c r="K22"/>
  <c r="K25"/>
  <c r="K26"/>
  <c r="K27"/>
  <c r="K28"/>
  <c r="K29"/>
  <c r="K3"/>
  <c r="J4"/>
  <c r="J5"/>
  <c r="J6"/>
  <c r="J8"/>
  <c r="J10"/>
  <c r="J11"/>
  <c r="J12"/>
  <c r="J17"/>
  <c r="J19"/>
  <c r="J21"/>
  <c r="J22"/>
  <c r="J25"/>
  <c r="J26"/>
  <c r="J27"/>
  <c r="J28"/>
  <c r="J29"/>
  <c r="J3"/>
  <c r="F51"/>
  <c r="G51"/>
  <c r="H51"/>
  <c r="I51"/>
  <c r="J51"/>
  <c r="K51"/>
  <c r="L51"/>
  <c r="M51"/>
  <c r="N51"/>
  <c r="E51"/>
  <c r="E53"/>
  <c r="K7" s="1"/>
  <c r="E52"/>
  <c r="J7" s="1"/>
  <c r="F52"/>
  <c r="J9" s="1"/>
  <c r="G52"/>
  <c r="J13" s="1"/>
  <c r="H52"/>
  <c r="J14" s="1"/>
  <c r="I52"/>
  <c r="J15" s="1"/>
  <c r="J52"/>
  <c r="J16" s="1"/>
  <c r="K52"/>
  <c r="J18" s="1"/>
  <c r="L52"/>
  <c r="J20" s="1"/>
  <c r="M52"/>
  <c r="J23" s="1"/>
  <c r="N52"/>
  <c r="J24" s="1"/>
  <c r="P52"/>
  <c r="F53"/>
  <c r="K9" s="1"/>
  <c r="Q9" s="1"/>
  <c r="G53"/>
  <c r="K13" s="1"/>
  <c r="H53"/>
  <c r="K14" s="1"/>
  <c r="I53"/>
  <c r="K15" s="1"/>
  <c r="J53"/>
  <c r="K16" s="1"/>
  <c r="Q16" s="1"/>
  <c r="K53"/>
  <c r="K18" s="1"/>
  <c r="L53"/>
  <c r="K20" s="1"/>
  <c r="M53"/>
  <c r="K23" s="1"/>
  <c r="N53"/>
  <c r="K24" s="1"/>
  <c r="P53"/>
  <c r="O50"/>
  <c r="O46"/>
  <c r="O47"/>
  <c r="O40"/>
  <c r="O48"/>
  <c r="O41"/>
  <c r="O42"/>
  <c r="O43"/>
  <c r="O44"/>
  <c r="O49"/>
  <c r="O45"/>
  <c r="P51"/>
  <c r="AE32" i="61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F7" s="1"/>
  <c r="AG7" s="1"/>
  <c r="AA7"/>
  <c r="AE6"/>
  <c r="AE33" s="1"/>
  <c r="AD6"/>
  <c r="AD33" s="1"/>
  <c r="AC6"/>
  <c r="AC33" s="1"/>
  <c r="AB6"/>
  <c r="AB33" s="1"/>
  <c r="AA6"/>
  <c r="AA33" s="1"/>
  <c r="AE32" i="60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F7" s="1"/>
  <c r="AG7" s="1"/>
  <c r="AA7"/>
  <c r="AE6"/>
  <c r="AE33" s="1"/>
  <c r="AD6"/>
  <c r="AD33" s="1"/>
  <c r="AC6"/>
  <c r="AC33" s="1"/>
  <c r="AB6"/>
  <c r="AB33" s="1"/>
  <c r="AA6"/>
  <c r="AA33" s="1"/>
  <c r="AE32" i="59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58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57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56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55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F19" s="1"/>
  <c r="AG19" s="1"/>
  <c r="AA19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F15" s="1"/>
  <c r="AG15" s="1"/>
  <c r="AA15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F11" s="1"/>
  <c r="AG11" s="1"/>
  <c r="AA1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F7" s="1"/>
  <c r="AG7" s="1"/>
  <c r="AA7"/>
  <c r="AE6"/>
  <c r="AE33" s="1"/>
  <c r="AD6"/>
  <c r="AD33" s="1"/>
  <c r="AC6"/>
  <c r="AC33" s="1"/>
  <c r="AB6"/>
  <c r="AB33" s="1"/>
  <c r="AA6"/>
  <c r="AA33" s="1"/>
  <c r="AE32" i="54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F7" s="1"/>
  <c r="AG7" s="1"/>
  <c r="AA7"/>
  <c r="AE6"/>
  <c r="AE33" s="1"/>
  <c r="AD6"/>
  <c r="AD33" s="1"/>
  <c r="AC6"/>
  <c r="AC33" s="1"/>
  <c r="AB6"/>
  <c r="AB33" s="1"/>
  <c r="AA6"/>
  <c r="AA33" s="1"/>
  <c r="AE32" i="53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F7" s="1"/>
  <c r="AG7" s="1"/>
  <c r="AA7"/>
  <c r="AE6"/>
  <c r="AE33" s="1"/>
  <c r="AD6"/>
  <c r="AD33" s="1"/>
  <c r="AC6"/>
  <c r="AC33" s="1"/>
  <c r="AB6"/>
  <c r="AB33" s="1"/>
  <c r="AA6"/>
  <c r="AA33" s="1"/>
  <c r="AE32" i="52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51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50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9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8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7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6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5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4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3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41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28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27"/>
  <c r="AD32"/>
  <c r="AC32"/>
  <c r="AB32"/>
  <c r="AA32"/>
  <c r="AF32" s="1"/>
  <c r="AG32" s="1"/>
  <c r="AE31"/>
  <c r="AD31"/>
  <c r="AC31"/>
  <c r="AB31"/>
  <c r="AF31" s="1"/>
  <c r="AG31" s="1"/>
  <c r="AA3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F27" s="1"/>
  <c r="AG27" s="1"/>
  <c r="AA27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F23" s="1"/>
  <c r="AG23" s="1"/>
  <c r="AA23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26"/>
  <c r="G29" i="63" s="1"/>
  <c r="N29" s="1"/>
  <c r="AD32" i="26"/>
  <c r="E29" i="63" s="1"/>
  <c r="AC32" i="26"/>
  <c r="D29" i="63" s="1"/>
  <c r="AB32" i="26"/>
  <c r="C29" i="63" s="1"/>
  <c r="AA32" i="26"/>
  <c r="AF32" s="1"/>
  <c r="AG32" s="1"/>
  <c r="AE31"/>
  <c r="G28" i="63" s="1"/>
  <c r="N28" s="1"/>
  <c r="AD31" i="26"/>
  <c r="E28" i="63" s="1"/>
  <c r="AC31" i="26"/>
  <c r="D28" i="63" s="1"/>
  <c r="AB31" i="26"/>
  <c r="C28" i="63" s="1"/>
  <c r="AA31" i="26"/>
  <c r="B28" i="63" s="1"/>
  <c r="AE30" i="26"/>
  <c r="G27" i="63" s="1"/>
  <c r="N27" s="1"/>
  <c r="AD30" i="26"/>
  <c r="E27" i="63" s="1"/>
  <c r="AC30" i="26"/>
  <c r="D27" i="63" s="1"/>
  <c r="AB30" i="26"/>
  <c r="C27" i="63" s="1"/>
  <c r="AA30" i="26"/>
  <c r="B27" i="63" s="1"/>
  <c r="AE29" i="26"/>
  <c r="G26" i="63" s="1"/>
  <c r="N26" s="1"/>
  <c r="AD29" i="26"/>
  <c r="E26" i="63" s="1"/>
  <c r="AC29" i="26"/>
  <c r="D26" i="63" s="1"/>
  <c r="AB29" i="26"/>
  <c r="C26" i="63" s="1"/>
  <c r="AA29" i="26"/>
  <c r="AE28"/>
  <c r="G25" i="63" s="1"/>
  <c r="N25" s="1"/>
  <c r="AD28" i="26"/>
  <c r="E25" i="63" s="1"/>
  <c r="AC28" i="26"/>
  <c r="D25" i="63" s="1"/>
  <c r="AB28" i="26"/>
  <c r="C25" i="63" s="1"/>
  <c r="AA28" i="26"/>
  <c r="AF28" s="1"/>
  <c r="AG28" s="1"/>
  <c r="AE27"/>
  <c r="G24" i="63" s="1"/>
  <c r="N24" s="1"/>
  <c r="AD27" i="26"/>
  <c r="E24" i="63" s="1"/>
  <c r="AC27" i="26"/>
  <c r="D24" i="63" s="1"/>
  <c r="AB27" i="26"/>
  <c r="C24" i="63" s="1"/>
  <c r="AA27" i="26"/>
  <c r="AE26"/>
  <c r="G23" i="63" s="1"/>
  <c r="N23" s="1"/>
  <c r="AD26" i="26"/>
  <c r="E23" i="63" s="1"/>
  <c r="AC26" i="26"/>
  <c r="D23" i="63" s="1"/>
  <c r="AB26" i="26"/>
  <c r="C23" i="63" s="1"/>
  <c r="AA26" i="26"/>
  <c r="AE25"/>
  <c r="G22" i="63" s="1"/>
  <c r="N22" s="1"/>
  <c r="AD25" i="26"/>
  <c r="E22" i="63" s="1"/>
  <c r="AC25" i="26"/>
  <c r="D22" i="63" s="1"/>
  <c r="AB25" i="26"/>
  <c r="C22" i="63" s="1"/>
  <c r="AA25" i="26"/>
  <c r="AE24"/>
  <c r="G21" i="63" s="1"/>
  <c r="N21" s="1"/>
  <c r="AD24" i="26"/>
  <c r="E21" i="63" s="1"/>
  <c r="AC24" i="26"/>
  <c r="D21" i="63" s="1"/>
  <c r="AB24" i="26"/>
  <c r="C21" i="63" s="1"/>
  <c r="AA24" i="26"/>
  <c r="AF24" s="1"/>
  <c r="AG24" s="1"/>
  <c r="AE23"/>
  <c r="G20" i="63" s="1"/>
  <c r="N20" s="1"/>
  <c r="AD23" i="26"/>
  <c r="E20" i="63" s="1"/>
  <c r="AC23" i="26"/>
  <c r="D20" i="63" s="1"/>
  <c r="AB23" i="26"/>
  <c r="C20" i="63" s="1"/>
  <c r="AA23" i="26"/>
  <c r="AE22"/>
  <c r="G19" i="63" s="1"/>
  <c r="N19" s="1"/>
  <c r="AD22" i="26"/>
  <c r="E19" i="63" s="1"/>
  <c r="AC22" i="26"/>
  <c r="D19" i="63" s="1"/>
  <c r="AB22" i="26"/>
  <c r="C19" i="63" s="1"/>
  <c r="AA22" i="26"/>
  <c r="B19" i="63" s="1"/>
  <c r="AE21" i="26"/>
  <c r="G18" i="63" s="1"/>
  <c r="N18" s="1"/>
  <c r="AD21" i="26"/>
  <c r="E18" i="63" s="1"/>
  <c r="AC21" i="26"/>
  <c r="D18" i="63" s="1"/>
  <c r="AB21" i="26"/>
  <c r="C18" i="63" s="1"/>
  <c r="AA21" i="26"/>
  <c r="AE20"/>
  <c r="G17" i="63" s="1"/>
  <c r="N17" s="1"/>
  <c r="AD20" i="26"/>
  <c r="E17" i="63" s="1"/>
  <c r="AC20" i="26"/>
  <c r="D17" i="63" s="1"/>
  <c r="AB20" i="26"/>
  <c r="C17" i="63" s="1"/>
  <c r="AA20" i="26"/>
  <c r="AF20" s="1"/>
  <c r="AG20" s="1"/>
  <c r="AE19"/>
  <c r="G16" i="63" s="1"/>
  <c r="AD19" i="26"/>
  <c r="E16" i="63" s="1"/>
  <c r="AC19" i="26"/>
  <c r="D16" i="63" s="1"/>
  <c r="AB19" i="26"/>
  <c r="C16" i="63" s="1"/>
  <c r="AA19" i="26"/>
  <c r="AE18"/>
  <c r="G15" i="63" s="1"/>
  <c r="N15" s="1"/>
  <c r="AD18" i="26"/>
  <c r="E15" i="63" s="1"/>
  <c r="AC18" i="26"/>
  <c r="D15" i="63" s="1"/>
  <c r="AB18" i="26"/>
  <c r="C15" i="63" s="1"/>
  <c r="AA18" i="26"/>
  <c r="B15" i="63" s="1"/>
  <c r="AE17" i="26"/>
  <c r="G14" i="63" s="1"/>
  <c r="N14" s="1"/>
  <c r="AD17" i="26"/>
  <c r="E14" i="63" s="1"/>
  <c r="AC17" i="26"/>
  <c r="D14" i="63" s="1"/>
  <c r="AB17" i="26"/>
  <c r="C14" i="63" s="1"/>
  <c r="AA17" i="26"/>
  <c r="AE16"/>
  <c r="G13" i="63" s="1"/>
  <c r="N13" s="1"/>
  <c r="AD16" i="26"/>
  <c r="E13" i="63" s="1"/>
  <c r="AC16" i="26"/>
  <c r="D13" i="63" s="1"/>
  <c r="AB16" i="26"/>
  <c r="C13" i="63" s="1"/>
  <c r="AA16" i="26"/>
  <c r="AF16" s="1"/>
  <c r="AG16" s="1"/>
  <c r="AE15"/>
  <c r="G12" i="63" s="1"/>
  <c r="N12" s="1"/>
  <c r="AD15" i="26"/>
  <c r="E12" i="63" s="1"/>
  <c r="AC15" i="26"/>
  <c r="D12" i="63" s="1"/>
  <c r="AB15" i="26"/>
  <c r="C12" i="63" s="1"/>
  <c r="AA15" i="26"/>
  <c r="AE14"/>
  <c r="G11" i="63" s="1"/>
  <c r="N11" s="1"/>
  <c r="AD14" i="26"/>
  <c r="E11" i="63" s="1"/>
  <c r="AC14" i="26"/>
  <c r="D11" i="63" s="1"/>
  <c r="AB14" i="26"/>
  <c r="C11" i="63" s="1"/>
  <c r="AA14" i="26"/>
  <c r="B11" i="63" s="1"/>
  <c r="AE13" i="26"/>
  <c r="G10" i="63" s="1"/>
  <c r="N10" s="1"/>
  <c r="AD13" i="26"/>
  <c r="E10" i="63" s="1"/>
  <c r="AC13" i="26"/>
  <c r="D10" i="63" s="1"/>
  <c r="AB13" i="26"/>
  <c r="C10" i="63" s="1"/>
  <c r="AA13" i="26"/>
  <c r="AE12"/>
  <c r="G9" i="63" s="1"/>
  <c r="AD12" i="26"/>
  <c r="E9" i="63" s="1"/>
  <c r="AC12" i="26"/>
  <c r="D9" i="63" s="1"/>
  <c r="AB12" i="26"/>
  <c r="C9" i="63" s="1"/>
  <c r="AA12" i="26"/>
  <c r="AF12" s="1"/>
  <c r="AG12" s="1"/>
  <c r="AE11"/>
  <c r="G8" i="63" s="1"/>
  <c r="N8" s="1"/>
  <c r="AD11" i="26"/>
  <c r="E8" i="63" s="1"/>
  <c r="AC11" i="26"/>
  <c r="D8" i="63" s="1"/>
  <c r="AB11" i="26"/>
  <c r="C8" i="63" s="1"/>
  <c r="AA11" i="26"/>
  <c r="AE10"/>
  <c r="G7" i="63" s="1"/>
  <c r="N7" s="1"/>
  <c r="AD10" i="26"/>
  <c r="E7" i="63" s="1"/>
  <c r="AC10" i="26"/>
  <c r="D7" i="63" s="1"/>
  <c r="AB10" i="26"/>
  <c r="C7" i="63" s="1"/>
  <c r="AA10" i="26"/>
  <c r="B7" i="63" s="1"/>
  <c r="AE9" i="26"/>
  <c r="G6" i="63" s="1"/>
  <c r="N6" s="1"/>
  <c r="AD9" i="26"/>
  <c r="E6" i="63" s="1"/>
  <c r="AC9" i="26"/>
  <c r="D6" i="63" s="1"/>
  <c r="AB9" i="26"/>
  <c r="C6" i="63" s="1"/>
  <c r="AA9" i="26"/>
  <c r="AE8"/>
  <c r="G5" i="63" s="1"/>
  <c r="N5" s="1"/>
  <c r="AD8" i="26"/>
  <c r="E5" i="63" s="1"/>
  <c r="AC8" i="26"/>
  <c r="D5" i="63" s="1"/>
  <c r="AB8" i="26"/>
  <c r="C5" i="63" s="1"/>
  <c r="AA8" i="26"/>
  <c r="AF8" s="1"/>
  <c r="AG8" s="1"/>
  <c r="AE7"/>
  <c r="G4" i="63" s="1"/>
  <c r="N4" s="1"/>
  <c r="AD7" i="26"/>
  <c r="E4" i="63" s="1"/>
  <c r="AC7" i="26"/>
  <c r="D4" i="63" s="1"/>
  <c r="AB7" i="26"/>
  <c r="C4" i="63" s="1"/>
  <c r="AA7" i="26"/>
  <c r="B4" i="63" s="1"/>
  <c r="AE6" i="26"/>
  <c r="G3" i="63" s="1"/>
  <c r="N3" s="1"/>
  <c r="AD6" i="26"/>
  <c r="AC6"/>
  <c r="AC33" s="1"/>
  <c r="AB6"/>
  <c r="AA6"/>
  <c r="AE32" i="25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E32" i="24"/>
  <c r="AD32"/>
  <c r="AC32"/>
  <c r="AB32"/>
  <c r="AA32"/>
  <c r="AF32" s="1"/>
  <c r="AG32" s="1"/>
  <c r="AE31"/>
  <c r="AD31"/>
  <c r="AC31"/>
  <c r="AB31"/>
  <c r="AA31"/>
  <c r="AF31" s="1"/>
  <c r="AG31" s="1"/>
  <c r="AE30"/>
  <c r="AD30"/>
  <c r="AC30"/>
  <c r="AB30"/>
  <c r="AA30"/>
  <c r="AF30" s="1"/>
  <c r="AG30" s="1"/>
  <c r="AE29"/>
  <c r="AD29"/>
  <c r="AC29"/>
  <c r="AB29"/>
  <c r="AA29"/>
  <c r="AF29" s="1"/>
  <c r="AG29" s="1"/>
  <c r="AE28"/>
  <c r="AD28"/>
  <c r="AC28"/>
  <c r="AB28"/>
  <c r="AA28"/>
  <c r="AF28" s="1"/>
  <c r="AG28" s="1"/>
  <c r="AE27"/>
  <c r="AD27"/>
  <c r="AC27"/>
  <c r="AB27"/>
  <c r="AA27"/>
  <c r="AF27" s="1"/>
  <c r="AG27" s="1"/>
  <c r="AE26"/>
  <c r="AD26"/>
  <c r="AC26"/>
  <c r="AB26"/>
  <c r="AA26"/>
  <c r="AF26" s="1"/>
  <c r="AG26" s="1"/>
  <c r="AE25"/>
  <c r="AD25"/>
  <c r="AC25"/>
  <c r="AB25"/>
  <c r="AA25"/>
  <c r="AF25" s="1"/>
  <c r="AG25" s="1"/>
  <c r="AE24"/>
  <c r="AD24"/>
  <c r="AC24"/>
  <c r="AB24"/>
  <c r="AA24"/>
  <c r="AF24" s="1"/>
  <c r="AG24" s="1"/>
  <c r="AE23"/>
  <c r="AD23"/>
  <c r="AC23"/>
  <c r="AB23"/>
  <c r="AA23"/>
  <c r="AF23" s="1"/>
  <c r="AG23" s="1"/>
  <c r="AE22"/>
  <c r="AD22"/>
  <c r="AC22"/>
  <c r="AB22"/>
  <c r="AA22"/>
  <c r="AF22" s="1"/>
  <c r="AG22" s="1"/>
  <c r="AE21"/>
  <c r="AD21"/>
  <c r="AC21"/>
  <c r="AB21"/>
  <c r="AA21"/>
  <c r="AF21" s="1"/>
  <c r="AG21" s="1"/>
  <c r="AE20"/>
  <c r="AD20"/>
  <c r="AC20"/>
  <c r="AB20"/>
  <c r="AA20"/>
  <c r="AF20" s="1"/>
  <c r="AG20" s="1"/>
  <c r="AE19"/>
  <c r="AD19"/>
  <c r="AC19"/>
  <c r="AB19"/>
  <c r="AA19"/>
  <c r="AF19" s="1"/>
  <c r="AG19" s="1"/>
  <c r="AE18"/>
  <c r="AD18"/>
  <c r="AC18"/>
  <c r="AB18"/>
  <c r="AA18"/>
  <c r="AF18" s="1"/>
  <c r="AG18" s="1"/>
  <c r="AE17"/>
  <c r="AD17"/>
  <c r="AC17"/>
  <c r="AB17"/>
  <c r="AA17"/>
  <c r="AF17" s="1"/>
  <c r="AG17" s="1"/>
  <c r="AE16"/>
  <c r="AD16"/>
  <c r="AC16"/>
  <c r="AB16"/>
  <c r="AA16"/>
  <c r="AF16" s="1"/>
  <c r="AG16" s="1"/>
  <c r="AE15"/>
  <c r="AD15"/>
  <c r="AC15"/>
  <c r="AB15"/>
  <c r="AA15"/>
  <c r="AF15" s="1"/>
  <c r="AG15" s="1"/>
  <c r="AE14"/>
  <c r="AD14"/>
  <c r="AC14"/>
  <c r="AB14"/>
  <c r="AA14"/>
  <c r="AF14" s="1"/>
  <c r="AG14" s="1"/>
  <c r="AE13"/>
  <c r="AD13"/>
  <c r="AC13"/>
  <c r="AB13"/>
  <c r="AA13"/>
  <c r="AF13" s="1"/>
  <c r="AG13" s="1"/>
  <c r="AE12"/>
  <c r="AD12"/>
  <c r="AC12"/>
  <c r="AB12"/>
  <c r="AA12"/>
  <c r="AF12" s="1"/>
  <c r="AG12" s="1"/>
  <c r="AE11"/>
  <c r="AD11"/>
  <c r="AC11"/>
  <c r="AB11"/>
  <c r="AA11"/>
  <c r="AF11" s="1"/>
  <c r="AG11" s="1"/>
  <c r="AE10"/>
  <c r="AD10"/>
  <c r="AC10"/>
  <c r="AB10"/>
  <c r="AA10"/>
  <c r="AF10" s="1"/>
  <c r="AG10" s="1"/>
  <c r="AE9"/>
  <c r="AD9"/>
  <c r="AC9"/>
  <c r="AB9"/>
  <c r="AA9"/>
  <c r="AF9" s="1"/>
  <c r="AG9" s="1"/>
  <c r="AE8"/>
  <c r="AD8"/>
  <c r="AC8"/>
  <c r="AB8"/>
  <c r="AA8"/>
  <c r="AF8" s="1"/>
  <c r="AG8" s="1"/>
  <c r="AE7"/>
  <c r="AD7"/>
  <c r="AC7"/>
  <c r="AB7"/>
  <c r="AA7"/>
  <c r="AF7" s="1"/>
  <c r="AG7" s="1"/>
  <c r="AE6"/>
  <c r="AE33" s="1"/>
  <c r="AD6"/>
  <c r="AD33" s="1"/>
  <c r="AC6"/>
  <c r="AC33" s="1"/>
  <c r="AB6"/>
  <c r="AB33" s="1"/>
  <c r="AA6"/>
  <c r="AA33" s="1"/>
  <c r="AG33" i="23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6"/>
  <c r="AE32"/>
  <c r="AD32"/>
  <c r="AC32"/>
  <c r="AB32"/>
  <c r="AA32"/>
  <c r="AF32" s="1"/>
  <c r="AE31"/>
  <c r="AD31"/>
  <c r="AC31"/>
  <c r="AB31"/>
  <c r="AA31"/>
  <c r="AF31" s="1"/>
  <c r="AE30"/>
  <c r="AD30"/>
  <c r="AC30"/>
  <c r="AB30"/>
  <c r="AA30"/>
  <c r="AF30" s="1"/>
  <c r="AE29"/>
  <c r="AD29"/>
  <c r="AC29"/>
  <c r="AB29"/>
  <c r="AA29"/>
  <c r="AF29" s="1"/>
  <c r="AE28"/>
  <c r="AD28"/>
  <c r="AC28"/>
  <c r="AB28"/>
  <c r="AA28"/>
  <c r="AF28" s="1"/>
  <c r="AE27"/>
  <c r="AD27"/>
  <c r="AC27"/>
  <c r="AB27"/>
  <c r="AA27"/>
  <c r="AF27" s="1"/>
  <c r="AE26"/>
  <c r="AD26"/>
  <c r="AC26"/>
  <c r="AB26"/>
  <c r="AA26"/>
  <c r="AF26" s="1"/>
  <c r="AE25"/>
  <c r="AD25"/>
  <c r="AC25"/>
  <c r="AB25"/>
  <c r="AA25"/>
  <c r="AF25" s="1"/>
  <c r="AE24"/>
  <c r="AD24"/>
  <c r="AC24"/>
  <c r="AB24"/>
  <c r="AA24"/>
  <c r="AF24" s="1"/>
  <c r="AE23"/>
  <c r="AD23"/>
  <c r="AC23"/>
  <c r="AB23"/>
  <c r="AA23"/>
  <c r="AF23" s="1"/>
  <c r="AE22"/>
  <c r="AD22"/>
  <c r="AC22"/>
  <c r="AB22"/>
  <c r="AA22"/>
  <c r="AF22" s="1"/>
  <c r="AE21"/>
  <c r="AD21"/>
  <c r="AC21"/>
  <c r="AB21"/>
  <c r="AA21"/>
  <c r="AF21" s="1"/>
  <c r="AE20"/>
  <c r="AD20"/>
  <c r="AC20"/>
  <c r="AB20"/>
  <c r="AA20"/>
  <c r="AF20" s="1"/>
  <c r="AE19"/>
  <c r="AD19"/>
  <c r="AC19"/>
  <c r="AB19"/>
  <c r="AA19"/>
  <c r="AF19" s="1"/>
  <c r="AE18"/>
  <c r="AD18"/>
  <c r="AC18"/>
  <c r="AB18"/>
  <c r="AA18"/>
  <c r="AF18" s="1"/>
  <c r="AE17"/>
  <c r="AD17"/>
  <c r="AC17"/>
  <c r="AB17"/>
  <c r="AA17"/>
  <c r="AF17" s="1"/>
  <c r="AE16"/>
  <c r="AD16"/>
  <c r="AC16"/>
  <c r="AB16"/>
  <c r="AA16"/>
  <c r="AF16" s="1"/>
  <c r="AE15"/>
  <c r="AD15"/>
  <c r="AC15"/>
  <c r="AB15"/>
  <c r="AA15"/>
  <c r="AF15" s="1"/>
  <c r="AE14"/>
  <c r="AD14"/>
  <c r="AC14"/>
  <c r="AB14"/>
  <c r="AA14"/>
  <c r="AF14" s="1"/>
  <c r="AE13"/>
  <c r="AD13"/>
  <c r="AC13"/>
  <c r="AB13"/>
  <c r="AA13"/>
  <c r="AF13" s="1"/>
  <c r="AE12"/>
  <c r="AD12"/>
  <c r="AC12"/>
  <c r="AB12"/>
  <c r="AA12"/>
  <c r="AF12" s="1"/>
  <c r="AE11"/>
  <c r="AD11"/>
  <c r="AC11"/>
  <c r="AB11"/>
  <c r="AA11"/>
  <c r="AF11" s="1"/>
  <c r="AE10"/>
  <c r="AD10"/>
  <c r="AC10"/>
  <c r="AB10"/>
  <c r="AA10"/>
  <c r="AF10" s="1"/>
  <c r="AE9"/>
  <c r="AD9"/>
  <c r="AC9"/>
  <c r="AB9"/>
  <c r="AA9"/>
  <c r="AF9" s="1"/>
  <c r="AE8"/>
  <c r="AD8"/>
  <c r="AC8"/>
  <c r="AB8"/>
  <c r="AA8"/>
  <c r="AF8" s="1"/>
  <c r="AE7"/>
  <c r="AD7"/>
  <c r="AC7"/>
  <c r="AB7"/>
  <c r="AA7"/>
  <c r="AF7" s="1"/>
  <c r="AE6"/>
  <c r="AE33" s="1"/>
  <c r="AD6"/>
  <c r="AD33" s="1"/>
  <c r="AC6"/>
  <c r="AC33" s="1"/>
  <c r="AB6"/>
  <c r="AB33" s="1"/>
  <c r="AA6"/>
  <c r="AA33" s="1"/>
  <c r="W26" i="63" l="1"/>
  <c r="Y26" s="1"/>
  <c r="W5"/>
  <c r="Y5" s="1"/>
  <c r="W21"/>
  <c r="Y21" s="1"/>
  <c r="W27"/>
  <c r="Y27" s="1"/>
  <c r="W23"/>
  <c r="Z23" s="1"/>
  <c r="U30"/>
  <c r="V3"/>
  <c r="V30" s="1"/>
  <c r="S22"/>
  <c r="W22" s="1"/>
  <c r="Y22" s="1"/>
  <c r="S16"/>
  <c r="W16" s="1"/>
  <c r="Y16" s="1"/>
  <c r="S15"/>
  <c r="W15" s="1"/>
  <c r="Y15" s="1"/>
  <c r="S12"/>
  <c r="W12" s="1"/>
  <c r="Y12" s="1"/>
  <c r="S10"/>
  <c r="W10" s="1"/>
  <c r="Y10" s="1"/>
  <c r="S7"/>
  <c r="W7" s="1"/>
  <c r="Z7" s="1"/>
  <c r="S6"/>
  <c r="W6" s="1"/>
  <c r="Y6" s="1"/>
  <c r="S4"/>
  <c r="W4" s="1"/>
  <c r="Y4" s="1"/>
  <c r="Z13"/>
  <c r="Z9"/>
  <c r="Z16"/>
  <c r="F4"/>
  <c r="F28"/>
  <c r="F15"/>
  <c r="M15" s="1"/>
  <c r="AD33" i="26"/>
  <c r="AF9"/>
  <c r="AG9" s="1"/>
  <c r="AF13"/>
  <c r="AG13" s="1"/>
  <c r="AF17"/>
  <c r="AG17" s="1"/>
  <c r="AF21"/>
  <c r="AG21" s="1"/>
  <c r="AF25"/>
  <c r="AG25" s="1"/>
  <c r="AF29"/>
  <c r="AG29" s="1"/>
  <c r="D3" i="63"/>
  <c r="D30" s="1"/>
  <c r="U31" s="1"/>
  <c r="B29"/>
  <c r="B26"/>
  <c r="E3"/>
  <c r="E30" s="1"/>
  <c r="V31" s="1"/>
  <c r="AB33" i="26"/>
  <c r="AF7"/>
  <c r="AG7" s="1"/>
  <c r="AF11"/>
  <c r="AG11" s="1"/>
  <c r="AF15"/>
  <c r="AG15" s="1"/>
  <c r="AF19"/>
  <c r="AG19" s="1"/>
  <c r="AF23"/>
  <c r="AG23" s="1"/>
  <c r="AF27"/>
  <c r="AG27" s="1"/>
  <c r="AF31"/>
  <c r="AG31" s="1"/>
  <c r="C3" i="63"/>
  <c r="C30" s="1"/>
  <c r="T31" s="1"/>
  <c r="B20"/>
  <c r="F20" s="1"/>
  <c r="B18"/>
  <c r="F18" s="1"/>
  <c r="B17"/>
  <c r="F17" s="1"/>
  <c r="B16"/>
  <c r="F16" s="1"/>
  <c r="M16" s="1"/>
  <c r="B14"/>
  <c r="F14" s="1"/>
  <c r="B13"/>
  <c r="F13" s="1"/>
  <c r="M13" s="1"/>
  <c r="B12"/>
  <c r="F12" s="1"/>
  <c r="B10"/>
  <c r="F10" s="1"/>
  <c r="B9"/>
  <c r="F9" s="1"/>
  <c r="M9" s="1"/>
  <c r="B8"/>
  <c r="B6"/>
  <c r="F6" s="1"/>
  <c r="B5"/>
  <c r="F5" s="1"/>
  <c r="AA33" i="26"/>
  <c r="AE33"/>
  <c r="AF10"/>
  <c r="AG10" s="1"/>
  <c r="AF14"/>
  <c r="AG14" s="1"/>
  <c r="AF18"/>
  <c r="AG18" s="1"/>
  <c r="AF22"/>
  <c r="AG22" s="1"/>
  <c r="AF26"/>
  <c r="AG26" s="1"/>
  <c r="AF30"/>
  <c r="AG30" s="1"/>
  <c r="B3" i="63"/>
  <c r="B25"/>
  <c r="F25" s="1"/>
  <c r="B24"/>
  <c r="F24" s="1"/>
  <c r="B23"/>
  <c r="F23" s="1"/>
  <c r="B22"/>
  <c r="F22" s="1"/>
  <c r="B21"/>
  <c r="F21"/>
  <c r="F8"/>
  <c r="F7"/>
  <c r="F29"/>
  <c r="F27"/>
  <c r="F19"/>
  <c r="F11"/>
  <c r="F26"/>
  <c r="AD29"/>
  <c r="AD25"/>
  <c r="AD21"/>
  <c r="AD17"/>
  <c r="AD12"/>
  <c r="AD7"/>
  <c r="Z28"/>
  <c r="Z24"/>
  <c r="Z20"/>
  <c r="Z12"/>
  <c r="Z8"/>
  <c r="Z4"/>
  <c r="AD26"/>
  <c r="AD22"/>
  <c r="AD18"/>
  <c r="AD13"/>
  <c r="AD8"/>
  <c r="AD4"/>
  <c r="Z29"/>
  <c r="Z25"/>
  <c r="Z21"/>
  <c r="Z17"/>
  <c r="Z5"/>
  <c r="AD3"/>
  <c r="AD27"/>
  <c r="AD23"/>
  <c r="AD19"/>
  <c r="AD14"/>
  <c r="AD10"/>
  <c r="AD5"/>
  <c r="Z26"/>
  <c r="Z18"/>
  <c r="Z14"/>
  <c r="Z10"/>
  <c r="AD28"/>
  <c r="AD24"/>
  <c r="AD20"/>
  <c r="AD15"/>
  <c r="AD11"/>
  <c r="AD6"/>
  <c r="Z27"/>
  <c r="Z19"/>
  <c r="Z11"/>
  <c r="X30"/>
  <c r="Y23"/>
  <c r="Y7"/>
  <c r="W3"/>
  <c r="S30"/>
  <c r="AF63" i="26"/>
  <c r="AG63" s="1"/>
  <c r="AE64"/>
  <c r="AF43"/>
  <c r="AG43" s="1"/>
  <c r="AA64"/>
  <c r="AF64" s="1"/>
  <c r="AE37" i="63" s="1"/>
  <c r="AD37" s="1"/>
  <c r="AD40" s="1"/>
  <c r="AE41" s="1"/>
  <c r="AF37" i="26"/>
  <c r="AG37" s="1"/>
  <c r="Q15" i="63"/>
  <c r="Q8"/>
  <c r="Q7"/>
  <c r="Q3"/>
  <c r="Q13"/>
  <c r="Q14"/>
  <c r="G30"/>
  <c r="Q29"/>
  <c r="Q28"/>
  <c r="Q27"/>
  <c r="Q26"/>
  <c r="Q25"/>
  <c r="Q24"/>
  <c r="Q23"/>
  <c r="Q22"/>
  <c r="Q21"/>
  <c r="Q20"/>
  <c r="Q19"/>
  <c r="Q18"/>
  <c r="Q17"/>
  <c r="Q12"/>
  <c r="Q11"/>
  <c r="Q10"/>
  <c r="N30"/>
  <c r="Q6"/>
  <c r="Q4"/>
  <c r="L19"/>
  <c r="L4"/>
  <c r="K30"/>
  <c r="J30"/>
  <c r="Q5"/>
  <c r="L29"/>
  <c r="L25"/>
  <c r="L17"/>
  <c r="L8"/>
  <c r="L28"/>
  <c r="L12"/>
  <c r="L27"/>
  <c r="L21"/>
  <c r="L5"/>
  <c r="L23"/>
  <c r="L15"/>
  <c r="L7"/>
  <c r="L3"/>
  <c r="L11"/>
  <c r="L24"/>
  <c r="L16"/>
  <c r="L9"/>
  <c r="O53"/>
  <c r="L22"/>
  <c r="O51"/>
  <c r="L26"/>
  <c r="O52"/>
  <c r="L10"/>
  <c r="L6"/>
  <c r="L18"/>
  <c r="L14"/>
  <c r="L20"/>
  <c r="L13"/>
  <c r="AF33" i="61"/>
  <c r="AG33" s="1"/>
  <c r="AF6"/>
  <c r="AG6" s="1"/>
  <c r="AF33" i="60"/>
  <c r="AG33" s="1"/>
  <c r="AF6"/>
  <c r="AG6" s="1"/>
  <c r="AF33" i="59"/>
  <c r="AG33" s="1"/>
  <c r="AF6"/>
  <c r="AG6" s="1"/>
  <c r="AF33" i="58"/>
  <c r="AG33" s="1"/>
  <c r="AF6"/>
  <c r="AG6" s="1"/>
  <c r="AF33" i="57"/>
  <c r="AG33" s="1"/>
  <c r="AF6"/>
  <c r="AG6" s="1"/>
  <c r="AF33" i="56"/>
  <c r="AG33" s="1"/>
  <c r="AF6"/>
  <c r="AG6" s="1"/>
  <c r="AF33" i="55"/>
  <c r="AG33" s="1"/>
  <c r="AF6"/>
  <c r="AG6" s="1"/>
  <c r="AF33" i="54"/>
  <c r="AG33" s="1"/>
  <c r="AF6"/>
  <c r="AG6" s="1"/>
  <c r="AF33" i="53"/>
  <c r="AG33" s="1"/>
  <c r="AF6"/>
  <c r="AG6" s="1"/>
  <c r="AF33" i="52"/>
  <c r="AG33" s="1"/>
  <c r="AF6"/>
  <c r="AG6" s="1"/>
  <c r="AF33" i="51"/>
  <c r="AG33" s="1"/>
  <c r="AF6"/>
  <c r="AG6" s="1"/>
  <c r="AF33" i="50"/>
  <c r="AG33" s="1"/>
  <c r="AF6"/>
  <c r="AG6" s="1"/>
  <c r="AF33" i="49"/>
  <c r="AG33" s="1"/>
  <c r="AF6"/>
  <c r="AG6" s="1"/>
  <c r="AF33" i="48"/>
  <c r="AG33" s="1"/>
  <c r="AF6"/>
  <c r="AG6" s="1"/>
  <c r="AF33" i="47"/>
  <c r="AG33" s="1"/>
  <c r="AF6"/>
  <c r="AG6" s="1"/>
  <c r="AF33" i="46"/>
  <c r="AG33" s="1"/>
  <c r="AF6"/>
  <c r="AG6" s="1"/>
  <c r="AF33" i="45"/>
  <c r="AG33" s="1"/>
  <c r="AF6"/>
  <c r="AG6" s="1"/>
  <c r="AF33" i="44"/>
  <c r="AG33" s="1"/>
  <c r="AF6"/>
  <c r="AG6" s="1"/>
  <c r="AF33" i="43"/>
  <c r="AG33" s="1"/>
  <c r="AF6"/>
  <c r="AG6" s="1"/>
  <c r="AF33" i="41"/>
  <c r="AG33" s="1"/>
  <c r="AF6"/>
  <c r="AG6" s="1"/>
  <c r="AF33" i="28"/>
  <c r="AG33" s="1"/>
  <c r="AF6"/>
  <c r="AG6" s="1"/>
  <c r="AF33" i="27"/>
  <c r="AG33" s="1"/>
  <c r="AF6"/>
  <c r="AG6" s="1"/>
  <c r="AF33" i="26"/>
  <c r="AF6"/>
  <c r="AG6" s="1"/>
  <c r="AF33" i="25"/>
  <c r="AG33" s="1"/>
  <c r="AF6"/>
  <c r="AG6" s="1"/>
  <c r="AF33" i="24"/>
  <c r="AG33" s="1"/>
  <c r="AF6"/>
  <c r="AG6" s="1"/>
  <c r="AF33" i="23"/>
  <c r="AF6"/>
  <c r="Z6" i="63" l="1"/>
  <c r="Z22"/>
  <c r="F3"/>
  <c r="Z15"/>
  <c r="AE40"/>
  <c r="X31"/>
  <c r="AG33" i="26"/>
  <c r="R33" i="63"/>
  <c r="B30"/>
  <c r="S31" s="1"/>
  <c r="Y3"/>
  <c r="Y30" s="1"/>
  <c r="Z3"/>
  <c r="AC3" s="1"/>
  <c r="W30"/>
  <c r="H3"/>
  <c r="M3"/>
  <c r="AG64" i="26"/>
  <c r="AD30" i="63"/>
  <c r="H7"/>
  <c r="M7"/>
  <c r="AC7" s="1"/>
  <c r="AE7" s="1"/>
  <c r="H18"/>
  <c r="M18"/>
  <c r="AC18" s="1"/>
  <c r="AE18" s="1"/>
  <c r="M8"/>
  <c r="AC8" s="1"/>
  <c r="AE8" s="1"/>
  <c r="H8"/>
  <c r="H19"/>
  <c r="M19"/>
  <c r="AC19" s="1"/>
  <c r="AE19" s="1"/>
  <c r="H14"/>
  <c r="M14"/>
  <c r="AC14" s="1"/>
  <c r="AE14" s="1"/>
  <c r="H5"/>
  <c r="M5"/>
  <c r="AC5" s="1"/>
  <c r="AE5" s="1"/>
  <c r="M4"/>
  <c r="AC4" s="1"/>
  <c r="AE4" s="1"/>
  <c r="H4"/>
  <c r="M20"/>
  <c r="AC20" s="1"/>
  <c r="AE20" s="1"/>
  <c r="H20"/>
  <c r="H17"/>
  <c r="M17"/>
  <c r="AC17" s="1"/>
  <c r="AE17" s="1"/>
  <c r="H15"/>
  <c r="AC15"/>
  <c r="AE15" s="1"/>
  <c r="H10"/>
  <c r="M10"/>
  <c r="AC10" s="1"/>
  <c r="AE10" s="1"/>
  <c r="H26"/>
  <c r="M26"/>
  <c r="AC26" s="1"/>
  <c r="AE26" s="1"/>
  <c r="AC16"/>
  <c r="AE16" s="1"/>
  <c r="H16"/>
  <c r="H27"/>
  <c r="M27"/>
  <c r="AC27" s="1"/>
  <c r="AE27" s="1"/>
  <c r="H13"/>
  <c r="AC13"/>
  <c r="AE13" s="1"/>
  <c r="H29"/>
  <c r="M29"/>
  <c r="AC29" s="1"/>
  <c r="AE29" s="1"/>
  <c r="F30"/>
  <c r="H11"/>
  <c r="M11"/>
  <c r="AC11" s="1"/>
  <c r="AE11" s="1"/>
  <c r="H6"/>
  <c r="M6"/>
  <c r="AC6" s="1"/>
  <c r="AE6" s="1"/>
  <c r="H22"/>
  <c r="M22"/>
  <c r="M12"/>
  <c r="AC12" s="1"/>
  <c r="AE12" s="1"/>
  <c r="H12"/>
  <c r="M28"/>
  <c r="AC28" s="1"/>
  <c r="AE28" s="1"/>
  <c r="H28"/>
  <c r="H9"/>
  <c r="AC9"/>
  <c r="AE9" s="1"/>
  <c r="H25"/>
  <c r="M25"/>
  <c r="AC25" s="1"/>
  <c r="AE25" s="1"/>
  <c r="H23"/>
  <c r="M23"/>
  <c r="AC23" s="1"/>
  <c r="AE23" s="1"/>
  <c r="M24"/>
  <c r="AC24" s="1"/>
  <c r="AE24" s="1"/>
  <c r="H24"/>
  <c r="H21"/>
  <c r="M21"/>
  <c r="AC21" s="1"/>
  <c r="AE21" s="1"/>
  <c r="Q30"/>
  <c r="L30"/>
  <c r="AC22" l="1"/>
  <c r="AE22" s="1"/>
  <c r="W31"/>
  <c r="Q33"/>
  <c r="Q36" s="1"/>
  <c r="R37" s="1"/>
  <c r="R36"/>
  <c r="AD31"/>
  <c r="AE3"/>
  <c r="O3"/>
  <c r="R3" s="1"/>
  <c r="P3"/>
  <c r="O29"/>
  <c r="P29"/>
  <c r="O15"/>
  <c r="P15"/>
  <c r="O9"/>
  <c r="P9"/>
  <c r="O16"/>
  <c r="P16"/>
  <c r="O5"/>
  <c r="P5"/>
  <c r="O19"/>
  <c r="P19"/>
  <c r="O18"/>
  <c r="P18"/>
  <c r="O21"/>
  <c r="P21"/>
  <c r="O23"/>
  <c r="P23"/>
  <c r="O28"/>
  <c r="P28"/>
  <c r="O13"/>
  <c r="P13"/>
  <c r="O10"/>
  <c r="P10"/>
  <c r="O4"/>
  <c r="P4"/>
  <c r="M30"/>
  <c r="O8"/>
  <c r="P8"/>
  <c r="O24"/>
  <c r="P24"/>
  <c r="O25"/>
  <c r="P25"/>
  <c r="O22"/>
  <c r="P22"/>
  <c r="O11"/>
  <c r="P11"/>
  <c r="P17"/>
  <c r="O17"/>
  <c r="O14"/>
  <c r="P14"/>
  <c r="O7"/>
  <c r="P7"/>
  <c r="H30"/>
  <c r="Y31" s="1"/>
  <c r="P12"/>
  <c r="O12"/>
  <c r="O27"/>
  <c r="P27"/>
  <c r="O20"/>
  <c r="P20"/>
  <c r="O26"/>
  <c r="P26"/>
  <c r="O6"/>
  <c r="P6"/>
  <c r="AC30" l="1"/>
  <c r="O30"/>
  <c r="AB11"/>
  <c r="R11"/>
  <c r="R23"/>
  <c r="AB21"/>
  <c r="R21"/>
  <c r="AB15"/>
  <c r="R15"/>
  <c r="R26"/>
  <c r="AB20"/>
  <c r="R20"/>
  <c r="AB7"/>
  <c r="R7"/>
  <c r="R17"/>
  <c r="AB22"/>
  <c r="R22"/>
  <c r="AB10"/>
  <c r="R10"/>
  <c r="R18"/>
  <c r="AB16"/>
  <c r="R16"/>
  <c r="R29"/>
  <c r="P30"/>
  <c r="R14"/>
  <c r="R25"/>
  <c r="AB13"/>
  <c r="R13"/>
  <c r="R28"/>
  <c r="AB27"/>
  <c r="R27"/>
  <c r="AB6"/>
  <c r="R6"/>
  <c r="AB3"/>
  <c r="AB12"/>
  <c r="R12"/>
  <c r="AB24"/>
  <c r="R24"/>
  <c r="AB8"/>
  <c r="R8"/>
  <c r="AB4"/>
  <c r="R4"/>
  <c r="AB19"/>
  <c r="R19"/>
  <c r="AB5"/>
  <c r="R5"/>
  <c r="AB9"/>
  <c r="R9"/>
  <c r="AC31" l="1"/>
  <c r="AA30"/>
  <c r="AA31" s="1"/>
  <c r="R30"/>
  <c r="Z30"/>
  <c r="Z31" s="1"/>
  <c r="AB14"/>
  <c r="AB29"/>
  <c r="AB18"/>
  <c r="AB26"/>
  <c r="AB28"/>
  <c r="AB25"/>
  <c r="AB17"/>
  <c r="AB23"/>
  <c r="AB30" l="1"/>
  <c r="AB31" s="1"/>
  <c r="AE30"/>
  <c r="AE31" s="1"/>
</calcChain>
</file>

<file path=xl/comments1.xml><?xml version="1.0" encoding="utf-8"?>
<comments xmlns="http://schemas.openxmlformats.org/spreadsheetml/2006/main">
  <authors>
    <author>6191</author>
  </authors>
  <commentList>
    <comment ref="M9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不含獅龍溪以南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細明體"/>
            <family val="3"/>
            <charset val="136"/>
          </rPr>
          <t>的</t>
        </r>
        <r>
          <rPr>
            <sz val="9"/>
            <color indexed="81"/>
            <rFont val="Tahoma"/>
            <family val="2"/>
          </rPr>
          <t>-5573.2m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Z9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配合陳小姐統計數值，將未施工的</t>
        </r>
        <r>
          <rPr>
            <sz val="9"/>
            <color indexed="81"/>
            <rFont val="Tahoma"/>
            <family val="2"/>
          </rPr>
          <t>-5573.2m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M13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不含獅龍溪以南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細明體"/>
            <family val="3"/>
            <charset val="136"/>
          </rPr>
          <t>的</t>
        </r>
        <r>
          <rPr>
            <sz val="9"/>
            <color indexed="81"/>
            <rFont val="Tahoma"/>
            <family val="2"/>
          </rPr>
          <t>-1458.6m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Z13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配合陳小姐統計數值，將未施工的</t>
        </r>
        <r>
          <rPr>
            <sz val="9"/>
            <color indexed="81"/>
            <rFont val="Tahoma"/>
            <family val="2"/>
          </rPr>
          <t>-1458.6m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M15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不含獅龍溪以南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細明體"/>
            <family val="3"/>
            <charset val="136"/>
          </rPr>
          <t>的</t>
        </r>
        <r>
          <rPr>
            <sz val="9"/>
            <color indexed="81"/>
            <rFont val="Tahoma"/>
            <family val="2"/>
          </rPr>
          <t>-516.2m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Z15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配合陳小姐統計數值，將未施工的</t>
        </r>
        <r>
          <rPr>
            <sz val="9"/>
            <color indexed="81"/>
            <rFont val="Tahoma"/>
            <family val="2"/>
          </rPr>
          <t>-516.2m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M16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配合陳小姐統計數值，將未施工的</t>
        </r>
        <r>
          <rPr>
            <sz val="9"/>
            <color indexed="81"/>
            <rFont val="Tahoma"/>
            <family val="2"/>
          </rPr>
          <t>-1121.6m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Z16" authorId="0">
      <text>
        <r>
          <rPr>
            <sz val="9"/>
            <color indexed="81"/>
            <rFont val="細明體"/>
            <family val="3"/>
            <charset val="136"/>
          </rPr>
          <t>配合陳小姐統計數值，將未施工的</t>
        </r>
        <r>
          <rPr>
            <sz val="9"/>
            <color indexed="81"/>
            <rFont val="Tahoma"/>
            <family val="2"/>
          </rPr>
          <t>-1121.6m</t>
        </r>
        <r>
          <rPr>
            <sz val="9"/>
            <color indexed="81"/>
            <rFont val="細明體"/>
            <family val="3"/>
            <charset val="136"/>
          </rPr>
          <t>於竣工長度內扣除。</t>
        </r>
      </text>
    </comment>
    <comment ref="P42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主要為高雄污水區的用戶數，將全部戶數轉至高雄污水區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3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主要為高雄污水區的用戶數，將全部戶數轉至高雄污水區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5" authorId="0">
      <text>
        <r>
          <rPr>
            <b/>
            <sz val="9"/>
            <color indexed="81"/>
            <rFont val="細明體"/>
            <family val="3"/>
            <charset val="136"/>
          </rPr>
          <t>尚未竣工</t>
        </r>
      </text>
    </comment>
    <comment ref="P45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主要為高雄污水區的用戶數，將全部戶數轉至高雄污水區
</t>
        </r>
      </text>
    </comment>
    <comment ref="A46" authorId="0">
      <text>
        <r>
          <rPr>
            <b/>
            <sz val="9"/>
            <color indexed="81"/>
            <rFont val="細明體"/>
            <family val="3"/>
            <charset val="136"/>
          </rPr>
          <t>尚未竣工</t>
        </r>
      </text>
    </comment>
    <comment ref="A47" authorId="0">
      <text>
        <r>
          <rPr>
            <b/>
            <sz val="9"/>
            <color indexed="81"/>
            <rFont val="細明體"/>
            <family val="3"/>
            <charset val="136"/>
          </rPr>
          <t>尚未竣工</t>
        </r>
      </text>
    </comment>
    <comment ref="P47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主要為高雄污水區的用戶數，將全部戶數轉至高雄污水區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>
      <text>
        <r>
          <rPr>
            <b/>
            <sz val="9"/>
            <color indexed="81"/>
            <rFont val="細明體"/>
            <family val="3"/>
            <charset val="136"/>
          </rPr>
          <t>尚未竣工</t>
        </r>
      </text>
    </comment>
    <comment ref="P48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主要為高雄污水區的用戶數，將全部戶數轉至高雄污水區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9" authorId="0">
      <text>
        <r>
          <rPr>
            <b/>
            <sz val="9"/>
            <color indexed="81"/>
            <rFont val="細明體"/>
            <family val="3"/>
            <charset val="136"/>
          </rPr>
          <t>尚未竣工</t>
        </r>
      </text>
    </comment>
    <comment ref="P49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主要為高雄污水區的用戶數，將全部戶數轉至高雄污水區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0" authorId="0">
      <text>
        <r>
          <rPr>
            <b/>
            <sz val="9"/>
            <color indexed="81"/>
            <rFont val="細明體"/>
            <family val="3"/>
            <charset val="136"/>
          </rPr>
          <t>尚未竣工</t>
        </r>
      </text>
    </comment>
    <comment ref="P50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主要為高雄污水區的用戶數，將全部戶數轉至高雄污水區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<sst xmlns="http://schemas.openxmlformats.org/spreadsheetml/2006/main" count="68457" uniqueCount="16394">
  <si>
    <t xml:space="preserve"> </t>
  </si>
  <si>
    <t>平均量</t>
  </si>
  <si>
    <t>尖峰量</t>
  </si>
  <si>
    <t>(m)</t>
  </si>
  <si>
    <t>管線
編號</t>
  </si>
  <si>
    <t>人孔編號</t>
  </si>
  <si>
    <t>上游</t>
  </si>
  <si>
    <t>下游</t>
  </si>
  <si>
    <t>管線</t>
  </si>
  <si>
    <t>人孔中心管底高程</t>
  </si>
  <si>
    <t>坡度</t>
  </si>
  <si>
    <t>地面高程</t>
  </si>
  <si>
    <t>覆土深度</t>
  </si>
  <si>
    <t>設計水深</t>
  </si>
  <si>
    <t>滿管</t>
  </si>
  <si>
    <t>備註</t>
  </si>
  <si>
    <t>長度</t>
  </si>
  <si>
    <t>管徑</t>
  </si>
  <si>
    <t>流量</t>
  </si>
  <si>
    <t>水深比</t>
  </si>
  <si>
    <t>流速</t>
  </si>
  <si>
    <t>(mm)</t>
  </si>
  <si>
    <t>(cmd)</t>
  </si>
  <si>
    <t>(m/s)</t>
  </si>
  <si>
    <t>未施工</t>
  </si>
  <si>
    <t>竣工</t>
  </si>
  <si>
    <t>竣工(逆坡)</t>
  </si>
  <si>
    <t>竣工(滿管)</t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</si>
  <si>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 高雄污水區-BA集污區水理分析結果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</si>
  <si>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 高雄污水區-BB集污區水理分析結果</t>
    </r>
    <phoneticPr fontId="3" type="noConversion"/>
  </si>
  <si>
    <t>BAa01a</t>
  </si>
  <si>
    <t>BAa01b</t>
  </si>
  <si>
    <t>BAa01c</t>
  </si>
  <si>
    <t>BAa02</t>
  </si>
  <si>
    <t>BAa04a</t>
  </si>
  <si>
    <t>BAa03a</t>
  </si>
  <si>
    <t>BAa03b</t>
  </si>
  <si>
    <t>BAa04b</t>
  </si>
  <si>
    <t>BAa04c</t>
  </si>
  <si>
    <t>BAa04d</t>
  </si>
  <si>
    <t>BAa08a</t>
  </si>
  <si>
    <t>BAa05a</t>
  </si>
  <si>
    <t>BAa05b</t>
  </si>
  <si>
    <t>BAa05c</t>
  </si>
  <si>
    <t>BAa06a</t>
  </si>
  <si>
    <t>BAa06b</t>
  </si>
  <si>
    <t>BAa07a</t>
  </si>
  <si>
    <t>BAa07b</t>
  </si>
  <si>
    <t>BAa08b</t>
  </si>
  <si>
    <t>BAa11a</t>
  </si>
  <si>
    <t>BAa09a</t>
  </si>
  <si>
    <t>BAa09b</t>
  </si>
  <si>
    <t>#BAa11a</t>
  </si>
  <si>
    <t>BAa10a</t>
  </si>
  <si>
    <t>BAa10b</t>
  </si>
  <si>
    <t>BAa11b</t>
  </si>
  <si>
    <t>BAa14a</t>
  </si>
  <si>
    <t>BAa12a</t>
  </si>
  <si>
    <t>BAa12b</t>
  </si>
  <si>
    <t>#BAa14a</t>
  </si>
  <si>
    <t>BAa13a</t>
  </si>
  <si>
    <t>BAa13b</t>
  </si>
  <si>
    <t>BAa14b</t>
  </si>
  <si>
    <t>BAa17a</t>
  </si>
  <si>
    <t>BAa15a</t>
  </si>
  <si>
    <t>BAa15b</t>
  </si>
  <si>
    <t>#BAa17a</t>
  </si>
  <si>
    <t>BAa16a</t>
  </si>
  <si>
    <t>BAa16b</t>
  </si>
  <si>
    <t>BAa17b</t>
  </si>
  <si>
    <t>BAa20</t>
  </si>
  <si>
    <t>BAa18</t>
  </si>
  <si>
    <t>#BAa20</t>
  </si>
  <si>
    <t>BAa19a</t>
  </si>
  <si>
    <t>BAa19b</t>
  </si>
  <si>
    <t>BAa21a</t>
  </si>
  <si>
    <t>BAa21b</t>
  </si>
  <si>
    <t>BAa21c</t>
  </si>
  <si>
    <t>BAa21d</t>
  </si>
  <si>
    <t>BAa21e</t>
  </si>
  <si>
    <t>BAa21f</t>
  </si>
  <si>
    <t>BAa38a</t>
  </si>
  <si>
    <t>BAa22</t>
  </si>
  <si>
    <t>BAa23a</t>
  </si>
  <si>
    <t>BAa23b</t>
  </si>
  <si>
    <t>BAa25a</t>
  </si>
  <si>
    <t>BAa24a</t>
  </si>
  <si>
    <t>BAa24b</t>
  </si>
  <si>
    <t>BAa25b</t>
  </si>
  <si>
    <t>BAa28a</t>
  </si>
  <si>
    <t>BAa26a</t>
  </si>
  <si>
    <t>BAa26b</t>
  </si>
  <si>
    <t>BAa27a</t>
  </si>
  <si>
    <t>BAa27b</t>
  </si>
  <si>
    <t>BAa28b</t>
  </si>
  <si>
    <t>BAa36a</t>
  </si>
  <si>
    <t>BAa29a</t>
  </si>
  <si>
    <t>BAa29b</t>
  </si>
  <si>
    <t>BAa30a</t>
  </si>
  <si>
    <t>BAa30b</t>
  </si>
  <si>
    <t>BAa32a</t>
  </si>
  <si>
    <t>BAa31a</t>
  </si>
  <si>
    <t>BAa31b</t>
  </si>
  <si>
    <t>BAa32b</t>
  </si>
  <si>
    <t>BAa35a</t>
  </si>
  <si>
    <t>BAa33a</t>
  </si>
  <si>
    <t>BAa33b</t>
  </si>
  <si>
    <t>BAa34</t>
  </si>
  <si>
    <t>BAa35b</t>
  </si>
  <si>
    <t>BAa36b</t>
  </si>
  <si>
    <t>BAa37a</t>
  </si>
  <si>
    <t>BAa37b</t>
  </si>
  <si>
    <t>BAa37c</t>
  </si>
  <si>
    <t>BAa37d</t>
  </si>
  <si>
    <t>BAa38b</t>
  </si>
  <si>
    <t>BAa38c</t>
  </si>
  <si>
    <t>BAa38d</t>
  </si>
  <si>
    <t>BAa38e</t>
  </si>
  <si>
    <t>BAa52a</t>
  </si>
  <si>
    <t>9.000*</t>
  </si>
  <si>
    <t>BAa39a</t>
  </si>
  <si>
    <t>BAa39b</t>
  </si>
  <si>
    <t>BAa40a</t>
  </si>
  <si>
    <t>BAa40b</t>
  </si>
  <si>
    <t>BAa43a</t>
  </si>
  <si>
    <t>BAa41a</t>
  </si>
  <si>
    <t>BAa41b</t>
  </si>
  <si>
    <t>BAa42a</t>
  </si>
  <si>
    <t>BAa42b</t>
  </si>
  <si>
    <t>BAa43b</t>
  </si>
  <si>
    <t>BAa48a</t>
  </si>
  <si>
    <t>BAa44a</t>
  </si>
  <si>
    <t>BAa44b</t>
  </si>
  <si>
    <t>BAa45a</t>
  </si>
  <si>
    <t>BAa45b</t>
  </si>
  <si>
    <t>BAa46a</t>
  </si>
  <si>
    <t>BAa46b</t>
  </si>
  <si>
    <t>BAa47a</t>
  </si>
  <si>
    <t>BAa47b</t>
  </si>
  <si>
    <t>BAa48b</t>
  </si>
  <si>
    <t>BAa51a</t>
  </si>
  <si>
    <t>BAa49a</t>
  </si>
  <si>
    <t>BAa49b</t>
  </si>
  <si>
    <t>BAa50a</t>
  </si>
  <si>
    <t>BAa50b</t>
  </si>
  <si>
    <t>BAa50c</t>
  </si>
  <si>
    <t>BAa51b</t>
  </si>
  <si>
    <t>BAa51c</t>
  </si>
  <si>
    <t>10.700*</t>
  </si>
  <si>
    <t>BAa51d</t>
  </si>
  <si>
    <t>BAa52b</t>
  </si>
  <si>
    <t>BAa52c</t>
  </si>
  <si>
    <t>BAa52d</t>
  </si>
  <si>
    <t>BAa52e</t>
  </si>
  <si>
    <t>BA01a</t>
  </si>
  <si>
    <t>BAa53a</t>
  </si>
  <si>
    <t>BAa53b</t>
  </si>
  <si>
    <t>BAa54a</t>
  </si>
  <si>
    <t>BAa54b</t>
  </si>
  <si>
    <t>BAa57a</t>
  </si>
  <si>
    <t>BAa55a</t>
  </si>
  <si>
    <t>BAa55b</t>
  </si>
  <si>
    <t>BAa56a</t>
  </si>
  <si>
    <t>BAa56b</t>
  </si>
  <si>
    <t>BAa57b</t>
  </si>
  <si>
    <t>BAa62a</t>
  </si>
  <si>
    <t>BAa58a</t>
  </si>
  <si>
    <t>BAa58b</t>
  </si>
  <si>
    <t>BAa59a</t>
  </si>
  <si>
    <t>BAa59b</t>
  </si>
  <si>
    <t>BAa60a</t>
  </si>
  <si>
    <t>BAa60b</t>
  </si>
  <si>
    <t>BAa61a</t>
  </si>
  <si>
    <t>BAa61b</t>
  </si>
  <si>
    <t>BAa62b</t>
  </si>
  <si>
    <t>BAa63a</t>
  </si>
  <si>
    <t>BAa63b</t>
  </si>
  <si>
    <t>BAa63c</t>
  </si>
  <si>
    <t>BAa63d</t>
  </si>
  <si>
    <t>BAa64a</t>
  </si>
  <si>
    <t>BAa64b</t>
  </si>
  <si>
    <t>BAa64c</t>
  </si>
  <si>
    <t>BAa64d</t>
  </si>
  <si>
    <t>BAa64e</t>
  </si>
  <si>
    <t>BAa64f</t>
  </si>
  <si>
    <t>BAa64g</t>
  </si>
  <si>
    <t>BAa64h</t>
  </si>
  <si>
    <t>BAa64i</t>
  </si>
  <si>
    <t>BAa66a</t>
  </si>
  <si>
    <t>BAa65a</t>
  </si>
  <si>
    <t>BAa65b</t>
  </si>
  <si>
    <t>BAa65c</t>
  </si>
  <si>
    <t>BAa65d</t>
  </si>
  <si>
    <t>BAa65e</t>
  </si>
  <si>
    <t>BAa65f</t>
  </si>
  <si>
    <t>BAa66b</t>
  </si>
  <si>
    <t>BAa66c</t>
  </si>
  <si>
    <t>BAa66d</t>
  </si>
  <si>
    <t>BAa66e</t>
  </si>
  <si>
    <t>BAa66f</t>
  </si>
  <si>
    <t>BAa66g</t>
  </si>
  <si>
    <t>BAb01a</t>
  </si>
  <si>
    <t>BAb01b</t>
  </si>
  <si>
    <t>BAb01c</t>
  </si>
  <si>
    <t>BAb02a</t>
  </si>
  <si>
    <t>BAb02b</t>
  </si>
  <si>
    <t>BAb05a</t>
  </si>
  <si>
    <t>BAb03a</t>
  </si>
  <si>
    <t>BAb03b</t>
  </si>
  <si>
    <t>BAb03c</t>
  </si>
  <si>
    <t>#BAb05a</t>
  </si>
  <si>
    <t>BAb04a</t>
  </si>
  <si>
    <t>BAb04b</t>
  </si>
  <si>
    <t>BAb05b</t>
  </si>
  <si>
    <t>BAb05c</t>
  </si>
  <si>
    <t>BAb09a</t>
  </si>
  <si>
    <t>BAb06</t>
  </si>
  <si>
    <t>BAb07a</t>
  </si>
  <si>
    <t>BAb07b</t>
  </si>
  <si>
    <t>BAb08a</t>
  </si>
  <si>
    <t>BAb08b</t>
  </si>
  <si>
    <t>BAb09b</t>
  </si>
  <si>
    <t>BAb12a</t>
  </si>
  <si>
    <t>BAb10a</t>
  </si>
  <si>
    <t>BAb10b</t>
  </si>
  <si>
    <t>BAb10c</t>
  </si>
  <si>
    <t>BAb11a</t>
  </si>
  <si>
    <t>BAb11b</t>
  </si>
  <si>
    <t>BAb12b</t>
  </si>
  <si>
    <t>BAb15a</t>
  </si>
  <si>
    <t>BAb13a</t>
  </si>
  <si>
    <t>BAb13b</t>
  </si>
  <si>
    <t>BAb13c</t>
  </si>
  <si>
    <t>BAb14a</t>
  </si>
  <si>
    <t>BAb14b</t>
  </si>
  <si>
    <t>BAb15b</t>
  </si>
  <si>
    <t>BAb18a</t>
  </si>
  <si>
    <t>BAb16a</t>
  </si>
  <si>
    <t>BAb16b</t>
  </si>
  <si>
    <t>BAb16c</t>
  </si>
  <si>
    <t>BAb17a</t>
  </si>
  <si>
    <t>BAb17b</t>
  </si>
  <si>
    <t>BAb18b</t>
  </si>
  <si>
    <t>BAb21a</t>
  </si>
  <si>
    <t>BAb19a</t>
  </si>
  <si>
    <t>BAb19b</t>
  </si>
  <si>
    <t>BAb20a</t>
  </si>
  <si>
    <t>BAb20b</t>
  </si>
  <si>
    <t>BAb21b</t>
  </si>
  <si>
    <t>BAb24a</t>
  </si>
  <si>
    <t>BAb22a</t>
  </si>
  <si>
    <t>BAb22b</t>
  </si>
  <si>
    <t>BAb23a</t>
  </si>
  <si>
    <t>BAb23b</t>
  </si>
  <si>
    <t>BAb23c</t>
  </si>
  <si>
    <t>BAb24b</t>
  </si>
  <si>
    <t>BAb32a</t>
  </si>
  <si>
    <t>BAb25a</t>
  </si>
  <si>
    <t>BAb25b</t>
  </si>
  <si>
    <t>BAb26a</t>
  </si>
  <si>
    <t>BAb26b</t>
  </si>
  <si>
    <t>BAb28a</t>
  </si>
  <si>
    <t>13.360*</t>
  </si>
  <si>
    <t>BAb27a</t>
  </si>
  <si>
    <t>BAb27b</t>
  </si>
  <si>
    <t>BAb27c</t>
  </si>
  <si>
    <t>BAb28b</t>
  </si>
  <si>
    <t>BAb31a</t>
  </si>
  <si>
    <t>BAb29a</t>
  </si>
  <si>
    <t>BAb29b</t>
  </si>
  <si>
    <t>BAb30a</t>
  </si>
  <si>
    <t>BAb30b</t>
  </si>
  <si>
    <t>BAb30c</t>
  </si>
  <si>
    <t>BAb31b</t>
  </si>
  <si>
    <t>BAb32b</t>
  </si>
  <si>
    <t>8424*</t>
  </si>
  <si>
    <t>BAb32c</t>
  </si>
  <si>
    <t>BAb32d</t>
  </si>
  <si>
    <t>BAb33a</t>
  </si>
  <si>
    <t>BAb33b</t>
  </si>
  <si>
    <t>8426*</t>
  </si>
  <si>
    <t>BAb33c</t>
  </si>
  <si>
    <t>BAb33d</t>
  </si>
  <si>
    <t>BAc01a</t>
  </si>
  <si>
    <t>BAc01b</t>
  </si>
  <si>
    <t>BAc01c</t>
  </si>
  <si>
    <t>BAc01d</t>
  </si>
  <si>
    <t>BAc02</t>
  </si>
  <si>
    <t>BAc05a</t>
  </si>
  <si>
    <t>BAc03a</t>
  </si>
  <si>
    <t>BAc03b</t>
  </si>
  <si>
    <t>BAc03c</t>
  </si>
  <si>
    <t>BAc03d</t>
  </si>
  <si>
    <t>BAc04</t>
  </si>
  <si>
    <t>BAc05b</t>
  </si>
  <si>
    <t>BAc05c</t>
  </si>
  <si>
    <t>#BA02</t>
  </si>
  <si>
    <t>BAc06a</t>
  </si>
  <si>
    <t>BAc06b</t>
  </si>
  <si>
    <t>BAc07a</t>
  </si>
  <si>
    <t>BAc07b</t>
  </si>
  <si>
    <t>BAc07c</t>
  </si>
  <si>
    <t>BAc08a</t>
  </si>
  <si>
    <t>BAc08b</t>
  </si>
  <si>
    <t>BAc08c</t>
  </si>
  <si>
    <t>BAc11a</t>
  </si>
  <si>
    <t>BAc10a</t>
  </si>
  <si>
    <t>BAc10b</t>
  </si>
  <si>
    <t>BAc10c</t>
  </si>
  <si>
    <t>BAc11b</t>
  </si>
  <si>
    <t>BAc11c</t>
  </si>
  <si>
    <t>BAc11d</t>
  </si>
  <si>
    <t>BAc21a</t>
  </si>
  <si>
    <t>BAc12</t>
  </si>
  <si>
    <t>BAc13a</t>
  </si>
  <si>
    <t>BAc13b</t>
  </si>
  <si>
    <t>BAc17a</t>
  </si>
  <si>
    <t>BAc14</t>
  </si>
  <si>
    <t>BAc15</t>
  </si>
  <si>
    <t>BAc16a</t>
  </si>
  <si>
    <t>BAc16b</t>
  </si>
  <si>
    <t>BAc17b</t>
  </si>
  <si>
    <t>BAc17c</t>
  </si>
  <si>
    <t>BAc19a</t>
  </si>
  <si>
    <t>BAc18a</t>
  </si>
  <si>
    <t>BAc18b</t>
  </si>
  <si>
    <t>#BAc19a</t>
  </si>
  <si>
    <t>BAc19b</t>
  </si>
  <si>
    <t>BAc20a</t>
  </si>
  <si>
    <t>BAc20b</t>
  </si>
  <si>
    <t>BAc20c</t>
  </si>
  <si>
    <t>BAc20d</t>
  </si>
  <si>
    <t>BAc21b</t>
  </si>
  <si>
    <t>BAc21c</t>
  </si>
  <si>
    <t>BAc23a</t>
  </si>
  <si>
    <t>BAc22a</t>
  </si>
  <si>
    <t>BAc22b</t>
  </si>
  <si>
    <t>#BAc23a</t>
  </si>
  <si>
    <t>BAc23b</t>
  </si>
  <si>
    <t>BAc36a</t>
  </si>
  <si>
    <t>BAc24a</t>
  </si>
  <si>
    <t>BAc24b</t>
  </si>
  <si>
    <t>BAc26a</t>
  </si>
  <si>
    <t>BAc25a</t>
  </si>
  <si>
    <t>BAc25b</t>
  </si>
  <si>
    <t>BAc26b</t>
  </si>
  <si>
    <t>BAc27</t>
  </si>
  <si>
    <t>BAc29a</t>
  </si>
  <si>
    <t>BAc29b</t>
  </si>
  <si>
    <t>#BAc32a</t>
  </si>
  <si>
    <t>BAc30a</t>
  </si>
  <si>
    <t>BAc30b</t>
  </si>
  <si>
    <t>BAc31a</t>
  </si>
  <si>
    <t>BAc31b</t>
  </si>
  <si>
    <t>BAc32a</t>
  </si>
  <si>
    <t>BAc32b</t>
  </si>
  <si>
    <t>BAc32c</t>
  </si>
  <si>
    <t>BAc35a</t>
  </si>
  <si>
    <t>BAc34a</t>
  </si>
  <si>
    <t>BAc34b</t>
  </si>
  <si>
    <t>#BAc35a</t>
  </si>
  <si>
    <t>BAc35b</t>
  </si>
  <si>
    <t>BAc36b</t>
  </si>
  <si>
    <t>9340*</t>
  </si>
  <si>
    <t>BAc36c</t>
  </si>
  <si>
    <t>BAc36d</t>
  </si>
  <si>
    <t>BA02</t>
  </si>
  <si>
    <t>BAc37a</t>
  </si>
  <si>
    <t>BAc37b</t>
  </si>
  <si>
    <t>BAc37c</t>
  </si>
  <si>
    <t>BAc37d</t>
  </si>
  <si>
    <t>BAc38</t>
  </si>
  <si>
    <t>BAc39a</t>
  </si>
  <si>
    <t>BAc39b</t>
  </si>
  <si>
    <t>BAc40a</t>
  </si>
  <si>
    <t>BAc40b</t>
  </si>
  <si>
    <t>BAc43</t>
  </si>
  <si>
    <t>BAc41a</t>
  </si>
  <si>
    <t>BAc41b</t>
  </si>
  <si>
    <t>BAc42</t>
  </si>
  <si>
    <t>#BAc43</t>
  </si>
  <si>
    <t>BAc45a</t>
  </si>
  <si>
    <t>BAc44a</t>
  </si>
  <si>
    <t>BAc44b</t>
  </si>
  <si>
    <t>BAc44c</t>
  </si>
  <si>
    <t>#BAc45a</t>
  </si>
  <si>
    <t>BAc45b</t>
  </si>
  <si>
    <t>#BAc49a</t>
  </si>
  <si>
    <t>BAc46a</t>
  </si>
  <si>
    <t>BAc46b</t>
  </si>
  <si>
    <t>BAc48</t>
  </si>
  <si>
    <t>BAc47a</t>
  </si>
  <si>
    <t>BAc47b</t>
  </si>
  <si>
    <t>#BAc48</t>
  </si>
  <si>
    <t>BAc49a</t>
  </si>
  <si>
    <t>BAc49b</t>
  </si>
  <si>
    <t>BA03</t>
  </si>
  <si>
    <t>BAd01a</t>
  </si>
  <si>
    <t>BAd01b</t>
  </si>
  <si>
    <t>BAd01c</t>
  </si>
  <si>
    <t>BAd01d</t>
  </si>
  <si>
    <t>BAd01e</t>
  </si>
  <si>
    <t>BAd01f</t>
  </si>
  <si>
    <t>BAd01g</t>
  </si>
  <si>
    <t>BAd02g</t>
  </si>
  <si>
    <t>BAd02a</t>
  </si>
  <si>
    <t>BAd02b</t>
  </si>
  <si>
    <t>BAd02c</t>
  </si>
  <si>
    <t>BAd02d</t>
  </si>
  <si>
    <t>BAd02e</t>
  </si>
  <si>
    <t>BAd02f</t>
  </si>
  <si>
    <t>BAd02h</t>
  </si>
  <si>
    <t>BAd04a</t>
  </si>
  <si>
    <t>BAd04b</t>
  </si>
  <si>
    <t>BAd04c</t>
  </si>
  <si>
    <t>BAd04d</t>
  </si>
  <si>
    <t>BAd05a</t>
  </si>
  <si>
    <t>BAd05b</t>
  </si>
  <si>
    <t>BAd07</t>
  </si>
  <si>
    <t>BAd06a</t>
  </si>
  <si>
    <t>BAd06b</t>
  </si>
  <si>
    <t>#BAd07</t>
  </si>
  <si>
    <t>BAd20a</t>
  </si>
  <si>
    <t>BAd08a</t>
  </si>
  <si>
    <t>BAd08b</t>
  </si>
  <si>
    <t>#BAd20a</t>
  </si>
  <si>
    <t>BAd10a</t>
  </si>
  <si>
    <t>BAd10b</t>
  </si>
  <si>
    <t>BAd10c</t>
  </si>
  <si>
    <t>#BAd12a</t>
  </si>
  <si>
    <t>BAd11a</t>
  </si>
  <si>
    <t>BAd11b</t>
  </si>
  <si>
    <t>BAd12a</t>
  </si>
  <si>
    <t>BAd12b</t>
  </si>
  <si>
    <t>BAd14</t>
  </si>
  <si>
    <t>BAd13a</t>
  </si>
  <si>
    <t>BAd13b</t>
  </si>
  <si>
    <t>#BAd14</t>
  </si>
  <si>
    <t>BAd15</t>
  </si>
  <si>
    <t>BA07</t>
  </si>
  <si>
    <t>BAd16a</t>
  </si>
  <si>
    <t>BAd16b</t>
  </si>
  <si>
    <t>BAd16c</t>
  </si>
  <si>
    <t>#BA07</t>
  </si>
  <si>
    <t>BAd19</t>
  </si>
  <si>
    <t>BAd20b</t>
  </si>
  <si>
    <t>BAd20c</t>
  </si>
  <si>
    <t>BA09</t>
  </si>
  <si>
    <t>BAe01a</t>
  </si>
  <si>
    <t>BAe01b</t>
  </si>
  <si>
    <t>#BAe04a</t>
  </si>
  <si>
    <t>BAe02</t>
  </si>
  <si>
    <t>BAe03a</t>
  </si>
  <si>
    <t>BAe03b</t>
  </si>
  <si>
    <t>BAe04a</t>
  </si>
  <si>
    <t>BAe04b</t>
  </si>
  <si>
    <t>BAe04c</t>
  </si>
  <si>
    <t>#BAe15a</t>
  </si>
  <si>
    <t>BAe05a</t>
  </si>
  <si>
    <t>BAe05b</t>
  </si>
  <si>
    <t>BAe06</t>
  </si>
  <si>
    <t>#BAe09a</t>
  </si>
  <si>
    <t>BAe07</t>
  </si>
  <si>
    <t>BAe09a</t>
  </si>
  <si>
    <t>BAe08a</t>
  </si>
  <si>
    <t>BAe08b</t>
  </si>
  <si>
    <t>BAe09b</t>
  </si>
  <si>
    <t>BAe14a</t>
  </si>
  <si>
    <t>BAe10</t>
  </si>
  <si>
    <t>BAe11</t>
  </si>
  <si>
    <t>BAe12a</t>
  </si>
  <si>
    <t>BAe12b</t>
  </si>
  <si>
    <t>#BAe14a</t>
  </si>
  <si>
    <t>BAe13a</t>
  </si>
  <si>
    <t>BAe13b</t>
  </si>
  <si>
    <t>BAe14b</t>
  </si>
  <si>
    <t>BAe15a</t>
  </si>
  <si>
    <t>BAe15b</t>
  </si>
  <si>
    <t>#BAe16</t>
  </si>
  <si>
    <t>BAe16</t>
  </si>
  <si>
    <t>BAe19a</t>
  </si>
  <si>
    <t>BAe17a</t>
  </si>
  <si>
    <t>BAe17b</t>
  </si>
  <si>
    <t>BAe17c</t>
  </si>
  <si>
    <t>BAe18a</t>
  </si>
  <si>
    <t>BAe18b</t>
  </si>
  <si>
    <t>BAe18c</t>
  </si>
  <si>
    <t>BAe18d</t>
  </si>
  <si>
    <t>BAe19b</t>
  </si>
  <si>
    <t>BAe19c</t>
  </si>
  <si>
    <t>BAe19d</t>
  </si>
  <si>
    <t>BAe20a</t>
  </si>
  <si>
    <t>BAe20b</t>
  </si>
  <si>
    <t>BAe21a</t>
  </si>
  <si>
    <t>BAe21b</t>
  </si>
  <si>
    <t>BAe22</t>
  </si>
  <si>
    <t>BAf01a</t>
  </si>
  <si>
    <t>BAe23</t>
  </si>
  <si>
    <t>BAe24a</t>
  </si>
  <si>
    <t>BAe24b</t>
  </si>
  <si>
    <t>BAe25a</t>
  </si>
  <si>
    <t>BAe25b</t>
  </si>
  <si>
    <t>BAe25c</t>
  </si>
  <si>
    <t>BAe28a</t>
  </si>
  <si>
    <t>BAe26</t>
  </si>
  <si>
    <t>BAe27</t>
  </si>
  <si>
    <t>#BAe28a</t>
  </si>
  <si>
    <t>BAe28b</t>
  </si>
  <si>
    <t>BAe31a</t>
  </si>
  <si>
    <t>BAe29a</t>
  </si>
  <si>
    <t>BAe29b</t>
  </si>
  <si>
    <t>BAe30a</t>
  </si>
  <si>
    <t>BAe30b</t>
  </si>
  <si>
    <t>BAe30c</t>
  </si>
  <si>
    <t>#BAe31a</t>
  </si>
  <si>
    <t>BAe31b</t>
  </si>
  <si>
    <t>BAe40</t>
  </si>
  <si>
    <t>BAe32</t>
  </si>
  <si>
    <t>BAe33a</t>
  </si>
  <si>
    <t>BAe33b</t>
  </si>
  <si>
    <t>BAe34a</t>
  </si>
  <si>
    <t>BAe34b</t>
  </si>
  <si>
    <t>BAe36a</t>
  </si>
  <si>
    <t>BAe35</t>
  </si>
  <si>
    <t>#BAe36a</t>
  </si>
  <si>
    <t>BAe36b</t>
  </si>
  <si>
    <t>BAe38a</t>
  </si>
  <si>
    <t>BAe37a</t>
  </si>
  <si>
    <t>BAe37b</t>
  </si>
  <si>
    <t>#BAe38a</t>
  </si>
  <si>
    <t>BAe38b</t>
  </si>
  <si>
    <t>BAe39a</t>
  </si>
  <si>
    <t>BAe39b</t>
  </si>
  <si>
    <t>BAe41a</t>
  </si>
  <si>
    <t>BAe41b</t>
  </si>
  <si>
    <t>BAe41c</t>
  </si>
  <si>
    <t>BAe41d</t>
  </si>
  <si>
    <t>BAf01b</t>
  </si>
  <si>
    <t>9514*</t>
  </si>
  <si>
    <t>BAf01c</t>
  </si>
  <si>
    <t>BAf01d</t>
  </si>
  <si>
    <t>BAf06a</t>
  </si>
  <si>
    <t>BAf02a</t>
  </si>
  <si>
    <t>BAf02b</t>
  </si>
  <si>
    <t>#BAf02c</t>
  </si>
  <si>
    <t>BAf02c</t>
  </si>
  <si>
    <t>BAf03a</t>
  </si>
  <si>
    <t>BAf03b</t>
  </si>
  <si>
    <t>BAf04a</t>
  </si>
  <si>
    <t>BAf04b</t>
  </si>
  <si>
    <t>#BAf05b</t>
  </si>
  <si>
    <t>BAf05a</t>
  </si>
  <si>
    <t>BAf05b</t>
  </si>
  <si>
    <t>#BAf06a</t>
  </si>
  <si>
    <t>BAf06b</t>
  </si>
  <si>
    <t>BAf06c</t>
  </si>
  <si>
    <t>BAf16a</t>
  </si>
  <si>
    <t>BAf08</t>
  </si>
  <si>
    <t>BAf09a</t>
  </si>
  <si>
    <t>BAf09b</t>
  </si>
  <si>
    <t>BAf10a</t>
  </si>
  <si>
    <t>BAf10b</t>
  </si>
  <si>
    <t>BAf10c</t>
  </si>
  <si>
    <t>#BAf21</t>
  </si>
  <si>
    <t>BAf11a</t>
  </si>
  <si>
    <t>BAf11b</t>
  </si>
  <si>
    <t>BAf11c</t>
  </si>
  <si>
    <t>BAf11d</t>
  </si>
  <si>
    <t>BAf11e</t>
  </si>
  <si>
    <t>BAf11f</t>
  </si>
  <si>
    <t>BAf11g</t>
  </si>
  <si>
    <t>BAf11h</t>
  </si>
  <si>
    <t>BAf11i</t>
  </si>
  <si>
    <t>BAf13</t>
  </si>
  <si>
    <t>BAf12a</t>
  </si>
  <si>
    <t>BAf12b</t>
  </si>
  <si>
    <t>BAf14</t>
  </si>
  <si>
    <t>BAf15a</t>
  </si>
  <si>
    <t>BAf15b</t>
  </si>
  <si>
    <t>BAf15c</t>
  </si>
  <si>
    <t>BAf16b</t>
  </si>
  <si>
    <t>BAf16c</t>
  </si>
  <si>
    <t>BAf17a</t>
  </si>
  <si>
    <t>BAf17b</t>
  </si>
  <si>
    <t>BAf28f</t>
  </si>
  <si>
    <t>BAf19</t>
  </si>
  <si>
    <t>BAf21</t>
  </si>
  <si>
    <t>BAf20a</t>
  </si>
  <si>
    <t>#BAf20b</t>
  </si>
  <si>
    <t>BAf20b</t>
  </si>
  <si>
    <t>BAf23</t>
  </si>
  <si>
    <t>BAf22a</t>
  </si>
  <si>
    <t>#BAf22b</t>
  </si>
  <si>
    <t>BAf22b</t>
  </si>
  <si>
    <t>#BAf23</t>
  </si>
  <si>
    <t>BAf29a</t>
  </si>
  <si>
    <t>BAf24a</t>
  </si>
  <si>
    <t>BAf24b</t>
  </si>
  <si>
    <t>BAf24c</t>
  </si>
  <si>
    <t>BAf24d</t>
  </si>
  <si>
    <t>BAf26a</t>
  </si>
  <si>
    <t>BAf25a</t>
  </si>
  <si>
    <t>BAf25b</t>
  </si>
  <si>
    <t>BAf26b</t>
  </si>
  <si>
    <t>BAf28a</t>
  </si>
  <si>
    <t>BAf27</t>
  </si>
  <si>
    <t>#BAf28a</t>
  </si>
  <si>
    <t>BAf28b</t>
  </si>
  <si>
    <t>#BAf28c</t>
  </si>
  <si>
    <t>BAf28c</t>
  </si>
  <si>
    <t>BAf28d</t>
  </si>
  <si>
    <t>BAf28e</t>
  </si>
  <si>
    <t>BAf28g</t>
  </si>
  <si>
    <t>BAf28h</t>
  </si>
  <si>
    <t>BAf29b</t>
  </si>
  <si>
    <t>6155*</t>
  </si>
  <si>
    <t>14947*</t>
  </si>
  <si>
    <t>竣工(逆坡)</t>
    <phoneticPr fontId="3" type="noConversion"/>
  </si>
  <si>
    <t>BAf29c</t>
  </si>
  <si>
    <t>BAf32</t>
  </si>
  <si>
    <t>BAf30a</t>
  </si>
  <si>
    <t>#BAf30b</t>
  </si>
  <si>
    <t>BAf30b</t>
  </si>
  <si>
    <t>BAf31a</t>
  </si>
  <si>
    <t>BAf31b</t>
  </si>
  <si>
    <t>#BAf32</t>
  </si>
  <si>
    <t>BAf34a</t>
  </si>
  <si>
    <t>BAf33a</t>
  </si>
  <si>
    <t>BAf33b</t>
  </si>
  <si>
    <t>#BAf33c</t>
  </si>
  <si>
    <t>BAf33c</t>
  </si>
  <si>
    <t>BAf33d</t>
  </si>
  <si>
    <t>#BAf34a</t>
  </si>
  <si>
    <t>BAf34b</t>
  </si>
  <si>
    <t>BAf34c</t>
  </si>
  <si>
    <t>BAf41a</t>
  </si>
  <si>
    <t>BAf35</t>
  </si>
  <si>
    <t>#BAf38</t>
  </si>
  <si>
    <t>BAf36</t>
  </si>
  <si>
    <t>BAf37</t>
  </si>
  <si>
    <t>BAf38</t>
  </si>
  <si>
    <t>#BAf40a</t>
  </si>
  <si>
    <t>BAf39a</t>
  </si>
  <si>
    <t>BAf39b</t>
  </si>
  <si>
    <t>BAf40a</t>
  </si>
  <si>
    <t>#BAf40b</t>
  </si>
  <si>
    <t>BAf40b</t>
  </si>
  <si>
    <t>BAf41b</t>
  </si>
  <si>
    <t>BAf41c</t>
  </si>
  <si>
    <t>BAf45a</t>
  </si>
  <si>
    <t>BAf42a</t>
  </si>
  <si>
    <t>BAf42b</t>
  </si>
  <si>
    <t>BAf43a</t>
  </si>
  <si>
    <t>BAf43b</t>
  </si>
  <si>
    <t>BAf44a</t>
  </si>
  <si>
    <t>BAf44b</t>
  </si>
  <si>
    <t>#BAf45a</t>
  </si>
  <si>
    <t>BAf45b</t>
  </si>
  <si>
    <t>BAf47</t>
  </si>
  <si>
    <t>BAf46</t>
  </si>
  <si>
    <t>#BAf47</t>
  </si>
  <si>
    <t>BAf53</t>
  </si>
  <si>
    <t>BAf48</t>
  </si>
  <si>
    <t>BAf49</t>
  </si>
  <si>
    <t>BAf50a</t>
  </si>
  <si>
    <t>BAf50b</t>
  </si>
  <si>
    <t>BAf52a</t>
  </si>
  <si>
    <t>BAf51a</t>
  </si>
  <si>
    <t>BAf51b</t>
  </si>
  <si>
    <t>#BAf52a</t>
  </si>
  <si>
    <t>BAf52b</t>
  </si>
  <si>
    <t>#BAf52c</t>
  </si>
  <si>
    <t>BAf52c</t>
  </si>
  <si>
    <t>#BAf53</t>
  </si>
  <si>
    <t>BAf54a</t>
  </si>
  <si>
    <t>BAf54b</t>
  </si>
  <si>
    <t>BAf55</t>
  </si>
  <si>
    <t>BAf57a</t>
  </si>
  <si>
    <t>BAf56a</t>
  </si>
  <si>
    <t>#BAf56b</t>
  </si>
  <si>
    <t>BAf56b</t>
  </si>
  <si>
    <t>#BAf56c</t>
  </si>
  <si>
    <t>BAf56c</t>
  </si>
  <si>
    <t>#BAf56d</t>
  </si>
  <si>
    <t>BAf56d</t>
  </si>
  <si>
    <t>#BAf57a</t>
  </si>
  <si>
    <t>BAf57b</t>
  </si>
  <si>
    <t>BAf57c</t>
  </si>
  <si>
    <t>BAf62a</t>
  </si>
  <si>
    <t>BAf58a</t>
  </si>
  <si>
    <t>BAf58b</t>
  </si>
  <si>
    <t>BAf58c</t>
  </si>
  <si>
    <t>BAf59</t>
  </si>
  <si>
    <t>#BAf61a</t>
  </si>
  <si>
    <t>BAf60a</t>
  </si>
  <si>
    <t>BAf60b</t>
  </si>
  <si>
    <t>BAf60c</t>
  </si>
  <si>
    <t>BAf61a</t>
  </si>
  <si>
    <t>BAf61b</t>
  </si>
  <si>
    <t>#BAf62a</t>
  </si>
  <si>
    <t>BAf62b</t>
  </si>
  <si>
    <t>BAf64a</t>
  </si>
  <si>
    <t>BAf63a</t>
  </si>
  <si>
    <t>#BAf63b</t>
  </si>
  <si>
    <t>BAf63b</t>
  </si>
  <si>
    <t>#BAf63c</t>
  </si>
  <si>
    <t>BAf63c</t>
  </si>
  <si>
    <t>#BAf63d</t>
  </si>
  <si>
    <t>BAf63d</t>
  </si>
  <si>
    <t>BAf63e</t>
  </si>
  <si>
    <t>BAf64b</t>
  </si>
  <si>
    <t>BAf75</t>
  </si>
  <si>
    <t>BAf65a</t>
  </si>
  <si>
    <t>BAf65b</t>
  </si>
  <si>
    <t>#BAf67</t>
  </si>
  <si>
    <t>BAf66a</t>
  </si>
  <si>
    <t>BAf66b</t>
  </si>
  <si>
    <t>BAf67</t>
  </si>
  <si>
    <t>BAf68</t>
  </si>
  <si>
    <t>BAf69</t>
  </si>
  <si>
    <t>BAf70</t>
  </si>
  <si>
    <t>BAf71</t>
  </si>
  <si>
    <t>BAf72</t>
  </si>
  <si>
    <t>BAf73</t>
  </si>
  <si>
    <t>BAf74a</t>
  </si>
  <si>
    <t>BAf74b</t>
  </si>
  <si>
    <t>BA12a</t>
  </si>
  <si>
    <t>BAg01a</t>
  </si>
  <si>
    <t>BAg01b</t>
  </si>
  <si>
    <t>BAg01c</t>
  </si>
  <si>
    <t>BAg01d</t>
  </si>
  <si>
    <t>BAg01e</t>
  </si>
  <si>
    <t>BAg01f</t>
  </si>
  <si>
    <t>BAg02a</t>
  </si>
  <si>
    <t>BAg02b</t>
  </si>
  <si>
    <t>BAg02c</t>
  </si>
  <si>
    <t>BAg02d</t>
  </si>
  <si>
    <t>BAg03a</t>
  </si>
  <si>
    <t>BAg03b</t>
  </si>
  <si>
    <t>BAg05a</t>
  </si>
  <si>
    <t>BAg04</t>
  </si>
  <si>
    <t>#BAg05a</t>
  </si>
  <si>
    <t>BAg05b</t>
  </si>
  <si>
    <t>BAg07a</t>
  </si>
  <si>
    <t>BAg06a</t>
  </si>
  <si>
    <t>BAg06b</t>
  </si>
  <si>
    <t>#BAg07a</t>
  </si>
  <si>
    <t>BAg07b</t>
  </si>
  <si>
    <t>BAg09a</t>
  </si>
  <si>
    <t>BAg08a</t>
  </si>
  <si>
    <t>BAg08b</t>
  </si>
  <si>
    <t>BAg08c</t>
  </si>
  <si>
    <t>#BAg09a</t>
  </si>
  <si>
    <t>BAg09b</t>
  </si>
  <si>
    <t>BAg11a</t>
  </si>
  <si>
    <t>BAg10a</t>
  </si>
  <si>
    <t>BAg10b</t>
  </si>
  <si>
    <t>#BAg10c</t>
  </si>
  <si>
    <t>BAg10c</t>
  </si>
  <si>
    <t>#BAg11a</t>
  </si>
  <si>
    <t>BAg11b</t>
  </si>
  <si>
    <t>#BA12'e</t>
  </si>
  <si>
    <t>BAg14a</t>
  </si>
  <si>
    <t>BAg14b</t>
  </si>
  <si>
    <t>BAg15a</t>
  </si>
  <si>
    <t>BAg15b</t>
  </si>
  <si>
    <t>BAg16a</t>
  </si>
  <si>
    <t>BAg16b</t>
  </si>
  <si>
    <t>BAg16c</t>
  </si>
  <si>
    <t>BAg19a</t>
  </si>
  <si>
    <t>BAg17a</t>
  </si>
  <si>
    <t>#BAg17b</t>
  </si>
  <si>
    <t>BAg17b</t>
  </si>
  <si>
    <t>#BAg17c</t>
  </si>
  <si>
    <t>BAg17c</t>
  </si>
  <si>
    <t>BAg17d</t>
  </si>
  <si>
    <t>BAg17e</t>
  </si>
  <si>
    <t>BAg20a</t>
  </si>
  <si>
    <t>BAg19b</t>
  </si>
  <si>
    <t>BAg21a</t>
  </si>
  <si>
    <t>BAg20b</t>
  </si>
  <si>
    <t>#BA13c</t>
  </si>
  <si>
    <t>BAg21b</t>
  </si>
  <si>
    <t>#BA13a</t>
  </si>
  <si>
    <t>BAh01a</t>
  </si>
  <si>
    <t>BAh01b</t>
  </si>
  <si>
    <t>BAh02a</t>
  </si>
  <si>
    <t>BAh02b</t>
  </si>
  <si>
    <t>BAh02c</t>
  </si>
  <si>
    <t>BAh03a</t>
  </si>
  <si>
    <t>BAh03b</t>
  </si>
  <si>
    <t>BAh08a</t>
  </si>
  <si>
    <t>BAh04a</t>
  </si>
  <si>
    <t>BAh04b</t>
  </si>
  <si>
    <t>BAh04c</t>
  </si>
  <si>
    <t>BAh05a</t>
  </si>
  <si>
    <t>BAh04d</t>
  </si>
  <si>
    <t>BAh05b</t>
  </si>
  <si>
    <t>BAh05c</t>
  </si>
  <si>
    <t>BAh07a</t>
  </si>
  <si>
    <t>BAh06a</t>
  </si>
  <si>
    <t>BAh06b</t>
  </si>
  <si>
    <t>BAh07b</t>
  </si>
  <si>
    <t>BAh07c</t>
  </si>
  <si>
    <t>BAh07d</t>
  </si>
  <si>
    <t>BAh08b</t>
  </si>
  <si>
    <t>BAh08c</t>
  </si>
  <si>
    <t>BAh08d</t>
  </si>
  <si>
    <t>BAh18a</t>
  </si>
  <si>
    <t>BAh09a</t>
  </si>
  <si>
    <t>BAh09b</t>
  </si>
  <si>
    <t>BAh09c</t>
  </si>
  <si>
    <t>BAh10a</t>
  </si>
  <si>
    <t>BAh10b</t>
  </si>
  <si>
    <t>BAh10c</t>
  </si>
  <si>
    <t>BAh10d</t>
  </si>
  <si>
    <t>BAh11a</t>
  </si>
  <si>
    <t>BAh11b</t>
  </si>
  <si>
    <t>BAh13a</t>
  </si>
  <si>
    <t>BAh12a</t>
  </si>
  <si>
    <t>BAh12b</t>
  </si>
  <si>
    <t>BAh13b</t>
  </si>
  <si>
    <t>BAh15a</t>
  </si>
  <si>
    <t>BAh14a</t>
  </si>
  <si>
    <t>BAh14b</t>
  </si>
  <si>
    <t>BAh14c</t>
  </si>
  <si>
    <t>BAh15b</t>
  </si>
  <si>
    <t>BAh15c</t>
  </si>
  <si>
    <t>BAh15d</t>
  </si>
  <si>
    <t>BAh17</t>
  </si>
  <si>
    <t>BAh16a</t>
  </si>
  <si>
    <t>BAh16b</t>
  </si>
  <si>
    <t>#BAh17</t>
  </si>
  <si>
    <t>BAh18b</t>
  </si>
  <si>
    <t>BAh18c</t>
  </si>
  <si>
    <t>BAh26a</t>
  </si>
  <si>
    <t>BAh19a</t>
  </si>
  <si>
    <t>BAh19b</t>
  </si>
  <si>
    <t>BAh21a</t>
  </si>
  <si>
    <t>BAh20a</t>
  </si>
  <si>
    <t>BAh20b</t>
  </si>
  <si>
    <t>BAh21b</t>
  </si>
  <si>
    <t>BAh23a</t>
  </si>
  <si>
    <t>BAh22a</t>
  </si>
  <si>
    <t>BAh22b</t>
  </si>
  <si>
    <t>BAh23b</t>
  </si>
  <si>
    <t>BAh23c</t>
  </si>
  <si>
    <t>BAh25a</t>
  </si>
  <si>
    <t>BAh24a</t>
  </si>
  <si>
    <t>BAh24b</t>
  </si>
  <si>
    <t>#BAh25a</t>
  </si>
  <si>
    <t>BAh25b</t>
  </si>
  <si>
    <t>BAh25c</t>
  </si>
  <si>
    <t>BAh26b</t>
  </si>
  <si>
    <t>7433*</t>
  </si>
  <si>
    <t>BAh26c</t>
  </si>
  <si>
    <t>BAh51a</t>
  </si>
  <si>
    <t>BAh27</t>
  </si>
  <si>
    <t>BAh28a</t>
  </si>
  <si>
    <t>BAh28b</t>
  </si>
  <si>
    <t>BAh28c</t>
  </si>
  <si>
    <t>BAh30a</t>
  </si>
  <si>
    <t>BAh29</t>
  </si>
  <si>
    <t>#BAh30a</t>
  </si>
  <si>
    <t>BAh30b</t>
  </si>
  <si>
    <t>BAh33a</t>
  </si>
  <si>
    <t>BAh31</t>
  </si>
  <si>
    <t>BAh32a</t>
  </si>
  <si>
    <t>BAh32b</t>
  </si>
  <si>
    <t>BAh32c</t>
  </si>
  <si>
    <t>BAh32d</t>
  </si>
  <si>
    <t>#BAh33a</t>
  </si>
  <si>
    <t>BAh33b</t>
  </si>
  <si>
    <t>BAh33c</t>
  </si>
  <si>
    <t>BAh33d</t>
  </si>
  <si>
    <t>BAh35a</t>
  </si>
  <si>
    <t>BAh34a</t>
  </si>
  <si>
    <t>BAh34b</t>
  </si>
  <si>
    <t>BAh34c</t>
  </si>
  <si>
    <t>#BAh35a</t>
  </si>
  <si>
    <t>BAh34d</t>
  </si>
  <si>
    <t>BAh35b</t>
  </si>
  <si>
    <t>BAh37a</t>
  </si>
  <si>
    <t>BAh36a</t>
  </si>
  <si>
    <t>BAh36b</t>
  </si>
  <si>
    <t>BAh36c</t>
  </si>
  <si>
    <t>#BAh37a</t>
  </si>
  <si>
    <t>BAh37b</t>
  </si>
  <si>
    <t>BAh38a</t>
  </si>
  <si>
    <t>BAh38b</t>
  </si>
  <si>
    <t>BAh38c</t>
  </si>
  <si>
    <t>BAh38d</t>
  </si>
  <si>
    <t>BAh38e</t>
  </si>
  <si>
    <t>BAh38f</t>
  </si>
  <si>
    <t>BAi01a</t>
  </si>
  <si>
    <t>BAh39a</t>
  </si>
  <si>
    <t>BAh39b</t>
  </si>
  <si>
    <t>BAh40a</t>
  </si>
  <si>
    <t>BAh40b</t>
  </si>
  <si>
    <t>BAh43</t>
  </si>
  <si>
    <t>BAh41a</t>
  </si>
  <si>
    <t>BAh41b</t>
  </si>
  <si>
    <t>BAh42a</t>
  </si>
  <si>
    <t>BAh42b</t>
  </si>
  <si>
    <t>BAh45</t>
  </si>
  <si>
    <t>BAh44</t>
  </si>
  <si>
    <t>BAh47a</t>
  </si>
  <si>
    <t>BAh46a</t>
  </si>
  <si>
    <t>BAh46b</t>
  </si>
  <si>
    <t>#BAh47a</t>
  </si>
  <si>
    <t>BAh47b</t>
  </si>
  <si>
    <t>BAh50a</t>
  </si>
  <si>
    <t>BAh48a</t>
  </si>
  <si>
    <t>BAh48b</t>
  </si>
  <si>
    <t>#BAh50a</t>
  </si>
  <si>
    <t>BAh49a</t>
  </si>
  <si>
    <t>BAh49b</t>
  </si>
  <si>
    <t>BAh50b</t>
  </si>
  <si>
    <t>BAh50c</t>
  </si>
  <si>
    <t>BAh51b</t>
  </si>
  <si>
    <t>BAh51c</t>
  </si>
  <si>
    <t>BAh53a</t>
  </si>
  <si>
    <t>BAh52a</t>
  </si>
  <si>
    <t>BAh52b</t>
  </si>
  <si>
    <t>#BAh52c</t>
  </si>
  <si>
    <t>BAh52c</t>
  </si>
  <si>
    <t>#BAh52d</t>
  </si>
  <si>
    <t>BAh52d</t>
  </si>
  <si>
    <t>#BAh52e</t>
  </si>
  <si>
    <t>BAh52e</t>
  </si>
  <si>
    <t>#BAh52f</t>
  </si>
  <si>
    <t>BAh52f</t>
  </si>
  <si>
    <t>#BAh52g</t>
  </si>
  <si>
    <t>BAh52g</t>
  </si>
  <si>
    <t>BAh53b</t>
  </si>
  <si>
    <t>BAh68</t>
  </si>
  <si>
    <t>BAh56a</t>
  </si>
  <si>
    <t>BAh56b</t>
  </si>
  <si>
    <t>BAh56c</t>
  </si>
  <si>
    <t>BAh57a</t>
  </si>
  <si>
    <t>BAh57b</t>
  </si>
  <si>
    <t>BAh57c</t>
  </si>
  <si>
    <t>BAh59</t>
  </si>
  <si>
    <t>BAh58</t>
  </si>
  <si>
    <t>#BAh59</t>
  </si>
  <si>
    <t>BAh60</t>
  </si>
  <si>
    <t>BAh62</t>
  </si>
  <si>
    <t>BAh61a</t>
  </si>
  <si>
    <t>BAh61b</t>
  </si>
  <si>
    <t>#BAh62</t>
  </si>
  <si>
    <t>BAh65a</t>
  </si>
  <si>
    <t>BAh63a</t>
  </si>
  <si>
    <t>BAh63b</t>
  </si>
  <si>
    <t>BAh63c</t>
  </si>
  <si>
    <t>BAh64a</t>
  </si>
  <si>
    <t>BAh64b</t>
  </si>
  <si>
    <t>BAh64c</t>
  </si>
  <si>
    <t>BAh64d</t>
  </si>
  <si>
    <t>#BAh65a</t>
  </si>
  <si>
    <t>BAh65b</t>
  </si>
  <si>
    <t>BAh67a</t>
  </si>
  <si>
    <t>BAh66a</t>
  </si>
  <si>
    <t>BAh66b</t>
  </si>
  <si>
    <t>#BAh67a</t>
  </si>
  <si>
    <t>BAh67b</t>
  </si>
  <si>
    <t>BAh67c</t>
  </si>
  <si>
    <t>#BAh68</t>
  </si>
  <si>
    <t>BAh69a</t>
  </si>
  <si>
    <t>BAh69b</t>
  </si>
  <si>
    <t>BAh69c</t>
  </si>
  <si>
    <t>BAh70a</t>
  </si>
  <si>
    <t>BAh70b</t>
  </si>
  <si>
    <t>BAh70c</t>
  </si>
  <si>
    <t>BAh71b</t>
  </si>
  <si>
    <t>BAh71a</t>
  </si>
  <si>
    <t>BA14a</t>
  </si>
  <si>
    <t>BAi01b</t>
  </si>
  <si>
    <t>BAi02a</t>
  </si>
  <si>
    <t>BAi02b</t>
  </si>
  <si>
    <t>BAi02c</t>
  </si>
  <si>
    <t>BAi03</t>
  </si>
  <si>
    <t>BAi04</t>
  </si>
  <si>
    <t>BAi05a</t>
  </si>
  <si>
    <t>BAi05b</t>
  </si>
  <si>
    <t>BAi13a</t>
  </si>
  <si>
    <t>BAi06a</t>
  </si>
  <si>
    <t>BAi06b</t>
  </si>
  <si>
    <t>BAi06c</t>
  </si>
  <si>
    <t>BAi06d</t>
  </si>
  <si>
    <t>BAi06e</t>
  </si>
  <si>
    <t>#BAi14a</t>
  </si>
  <si>
    <t>BAi07a</t>
  </si>
  <si>
    <t>BAi07b</t>
  </si>
  <si>
    <t>#BAi13a</t>
  </si>
  <si>
    <t>BAi10a</t>
  </si>
  <si>
    <t>BAi10b</t>
  </si>
  <si>
    <t>BAi11a</t>
  </si>
  <si>
    <t>BAi11b</t>
  </si>
  <si>
    <t>BAi12a</t>
  </si>
  <si>
    <t>BAi12b</t>
  </si>
  <si>
    <t>BAi13b</t>
  </si>
  <si>
    <t>BAi13c</t>
  </si>
  <si>
    <t>BAi14a</t>
  </si>
  <si>
    <t>BAi14b</t>
  </si>
  <si>
    <t>BAi14c</t>
  </si>
  <si>
    <t>BAi14d</t>
  </si>
  <si>
    <t>BAi14e</t>
  </si>
  <si>
    <t>BAi14f</t>
  </si>
  <si>
    <t>BAi14g</t>
  </si>
  <si>
    <t>BAi14h</t>
  </si>
  <si>
    <t>BAi14i</t>
  </si>
  <si>
    <t>BAi21a</t>
  </si>
  <si>
    <t>#BAi21b</t>
  </si>
  <si>
    <t>BAi21b</t>
  </si>
  <si>
    <t>BAi26</t>
  </si>
  <si>
    <t>BAi22</t>
  </si>
  <si>
    <t>BAi24a</t>
  </si>
  <si>
    <t>BAi23</t>
  </si>
  <si>
    <t>BAi24b</t>
  </si>
  <si>
    <t>BAi25</t>
  </si>
  <si>
    <t>#BAi26</t>
  </si>
  <si>
    <t>#BA12c</t>
  </si>
  <si>
    <t>BAj01</t>
  </si>
  <si>
    <t>BAj02</t>
  </si>
  <si>
    <t>#BAj04</t>
  </si>
  <si>
    <t>BAj03</t>
  </si>
  <si>
    <t>BAj04</t>
  </si>
  <si>
    <t>BAj05a</t>
  </si>
  <si>
    <t>BAj05b</t>
  </si>
  <si>
    <t>BAj13</t>
  </si>
  <si>
    <t>BAj08</t>
  </si>
  <si>
    <t>#BAj15</t>
  </si>
  <si>
    <t>BAj10</t>
  </si>
  <si>
    <t>BAj12</t>
  </si>
  <si>
    <t>BAj11</t>
  </si>
  <si>
    <t>#BAj13</t>
  </si>
  <si>
    <t>BAj14</t>
  </si>
  <si>
    <t>BAj15</t>
  </si>
  <si>
    <t>BAj17</t>
  </si>
  <si>
    <t>BAj16</t>
  </si>
  <si>
    <t>#BAj17</t>
  </si>
  <si>
    <t>BAj21</t>
  </si>
  <si>
    <t>BAj18</t>
  </si>
  <si>
    <t>BAj19</t>
  </si>
  <si>
    <t>BAj20</t>
  </si>
  <si>
    <t>#BAj21</t>
  </si>
  <si>
    <t>#BAj27c</t>
  </si>
  <si>
    <t>BAj22</t>
  </si>
  <si>
    <t>BAj23</t>
  </si>
  <si>
    <t>BAj25</t>
  </si>
  <si>
    <t>BAj24</t>
  </si>
  <si>
    <t>#BAj25</t>
  </si>
  <si>
    <t>BAj26</t>
  </si>
  <si>
    <t>BAj27a</t>
  </si>
  <si>
    <t>#BAj27b</t>
  </si>
  <si>
    <t>BAj27b</t>
  </si>
  <si>
    <t>BAj27c</t>
  </si>
  <si>
    <t>BAj28</t>
  </si>
  <si>
    <t>BAj29a</t>
  </si>
  <si>
    <t>BAj29b</t>
  </si>
  <si>
    <t>BAj29c</t>
  </si>
  <si>
    <t>BAj29d</t>
  </si>
  <si>
    <t>BAj32a</t>
  </si>
  <si>
    <t>BAj30a</t>
  </si>
  <si>
    <t>BAj30b</t>
  </si>
  <si>
    <t>BAj30c</t>
  </si>
  <si>
    <t>BAj30d</t>
  </si>
  <si>
    <t>BAj31a</t>
  </si>
  <si>
    <t>#BAj31b</t>
  </si>
  <si>
    <t>BAj31b</t>
  </si>
  <si>
    <t>#BAj31c</t>
  </si>
  <si>
    <t>BAj31c</t>
  </si>
  <si>
    <t>BAj31d</t>
  </si>
  <si>
    <t>BAj32b</t>
  </si>
  <si>
    <t>BA19a</t>
  </si>
  <si>
    <t>BAj33</t>
  </si>
  <si>
    <t>BAj35</t>
  </si>
  <si>
    <t>BAj34</t>
  </si>
  <si>
    <t>BAj36</t>
  </si>
  <si>
    <t>BAj40</t>
  </si>
  <si>
    <t>BAj37</t>
  </si>
  <si>
    <t>BAj38</t>
  </si>
  <si>
    <t>BAj39</t>
  </si>
  <si>
    <t>BAj42</t>
  </si>
  <si>
    <t>BAj41</t>
  </si>
  <si>
    <t>#BAj42</t>
  </si>
  <si>
    <t>BAj45</t>
  </si>
  <si>
    <t>BAj43</t>
  </si>
  <si>
    <t>BAj44</t>
  </si>
  <si>
    <t>#BAj45</t>
  </si>
  <si>
    <t>BAj46</t>
  </si>
  <si>
    <t>BAk01</t>
  </si>
  <si>
    <t>BAk02</t>
  </si>
  <si>
    <t>BAk04</t>
  </si>
  <si>
    <t>BAk03a</t>
  </si>
  <si>
    <t>BAk03b</t>
  </si>
  <si>
    <t>BAk03c</t>
  </si>
  <si>
    <t>BAk03d</t>
  </si>
  <si>
    <t>BAk03e</t>
  </si>
  <si>
    <t>BAk03f</t>
  </si>
  <si>
    <t>BA18</t>
  </si>
  <si>
    <t>BAk05</t>
  </si>
  <si>
    <t>BAk06</t>
  </si>
  <si>
    <t>BAk07</t>
  </si>
  <si>
    <t>BAk08</t>
  </si>
  <si>
    <t>BAk09</t>
  </si>
  <si>
    <t>#BA20a</t>
  </si>
  <si>
    <t>BAk10a</t>
  </si>
  <si>
    <t>BAk10b</t>
  </si>
  <si>
    <t>BAk14a</t>
  </si>
  <si>
    <t>BAk11a</t>
  </si>
  <si>
    <t>BAk11b</t>
  </si>
  <si>
    <t>BAk12a</t>
  </si>
  <si>
    <t>BAk12b</t>
  </si>
  <si>
    <t>BAk13</t>
  </si>
  <si>
    <t>BAk14b</t>
  </si>
  <si>
    <t>BAk15a</t>
  </si>
  <si>
    <t>BAk15b</t>
  </si>
  <si>
    <t>BAk21</t>
  </si>
  <si>
    <t>BAk16</t>
  </si>
  <si>
    <t>BAk17a</t>
  </si>
  <si>
    <t>BAk17b</t>
  </si>
  <si>
    <t>#BAk20a</t>
  </si>
  <si>
    <t>BAk18a</t>
  </si>
  <si>
    <t>BAk18b</t>
  </si>
  <si>
    <t>BAk20a</t>
  </si>
  <si>
    <t>BAk19a</t>
  </si>
  <si>
    <t>BAk19b</t>
  </si>
  <si>
    <t>BAk20b</t>
  </si>
  <si>
    <t>BAk25a</t>
  </si>
  <si>
    <t>BAk22a</t>
  </si>
  <si>
    <t>BAk22b</t>
  </si>
  <si>
    <t>#BAk23</t>
  </si>
  <si>
    <t>BAk23</t>
  </si>
  <si>
    <t>#BAk24</t>
  </si>
  <si>
    <t>BAk24</t>
  </si>
  <si>
    <t>BAk25b</t>
  </si>
  <si>
    <t>BAk25c</t>
  </si>
  <si>
    <t>BAk25d</t>
  </si>
  <si>
    <t>BAk26</t>
  </si>
  <si>
    <t>3.350*</t>
  </si>
  <si>
    <t>BAk27k</t>
  </si>
  <si>
    <t>BAk27a</t>
  </si>
  <si>
    <t>BAk27b</t>
  </si>
  <si>
    <t>BAk27c</t>
  </si>
  <si>
    <t>BAk27d</t>
  </si>
  <si>
    <t>BAk27e</t>
  </si>
  <si>
    <t>BAk27f</t>
  </si>
  <si>
    <t>BAk27g</t>
  </si>
  <si>
    <t>BAk27h</t>
  </si>
  <si>
    <t>BAk27i</t>
  </si>
  <si>
    <t>BAk27j</t>
  </si>
  <si>
    <t>BAk28a</t>
  </si>
  <si>
    <t>BAk27l</t>
  </si>
  <si>
    <t>BAk28b</t>
  </si>
  <si>
    <t>BAk28c</t>
  </si>
  <si>
    <t>6103*</t>
  </si>
  <si>
    <t>BAk28d</t>
  </si>
  <si>
    <t>BAk29</t>
  </si>
  <si>
    <t>BAk34</t>
  </si>
  <si>
    <t>BAk30</t>
  </si>
  <si>
    <t>BAk31</t>
  </si>
  <si>
    <t>BAk32</t>
  </si>
  <si>
    <t>BAk33</t>
  </si>
  <si>
    <t>#BAk34</t>
  </si>
  <si>
    <t>BAk35</t>
  </si>
  <si>
    <t>BAk36</t>
  </si>
  <si>
    <t>BAk42</t>
  </si>
  <si>
    <t>BAk37</t>
  </si>
  <si>
    <t>BAk38</t>
  </si>
  <si>
    <t>BAk39</t>
  </si>
  <si>
    <t>BAk40</t>
  </si>
  <si>
    <t>BAk41</t>
  </si>
  <si>
    <t>#BAk42</t>
  </si>
  <si>
    <t>BAk43</t>
  </si>
  <si>
    <t>BAk44</t>
  </si>
  <si>
    <t>BAk46</t>
  </si>
  <si>
    <t>BAk45</t>
  </si>
  <si>
    <t>#BAk46</t>
  </si>
  <si>
    <t>BAk48</t>
  </si>
  <si>
    <t>BAk47</t>
  </si>
  <si>
    <t>#BAk48</t>
  </si>
  <si>
    <t>BAk63</t>
  </si>
  <si>
    <t>2.280*</t>
  </si>
  <si>
    <t>BAk49</t>
  </si>
  <si>
    <t>BAk50</t>
  </si>
  <si>
    <t>BAk51</t>
  </si>
  <si>
    <t>BAk52</t>
  </si>
  <si>
    <t>BAk53</t>
  </si>
  <si>
    <t>BAk57</t>
  </si>
  <si>
    <t>BAk54</t>
  </si>
  <si>
    <t>BAk55a</t>
  </si>
  <si>
    <t>BAk55b</t>
  </si>
  <si>
    <t>BAk56</t>
  </si>
  <si>
    <t>#BAk57</t>
  </si>
  <si>
    <t>BAk61</t>
  </si>
  <si>
    <t>BAk58</t>
  </si>
  <si>
    <t>BAk59</t>
  </si>
  <si>
    <t>BAk60</t>
  </si>
  <si>
    <t>#BAk61</t>
  </si>
  <si>
    <t>BAk62</t>
  </si>
  <si>
    <t>3564*</t>
  </si>
  <si>
    <t>#BAk63</t>
  </si>
  <si>
    <t>BAk64</t>
  </si>
  <si>
    <t>BAk65</t>
  </si>
  <si>
    <t>#BA21</t>
  </si>
  <si>
    <t>BAl01a</t>
  </si>
  <si>
    <t>BAl01b</t>
  </si>
  <si>
    <t>BAl01c</t>
  </si>
  <si>
    <t>BAl01d</t>
  </si>
  <si>
    <t>BAl02a</t>
  </si>
  <si>
    <t>BAl02b</t>
  </si>
  <si>
    <t>BAl04a</t>
  </si>
  <si>
    <t>BAl03a</t>
  </si>
  <si>
    <t>BAl03b</t>
  </si>
  <si>
    <t>#BAl04a</t>
  </si>
  <si>
    <t>BAl04b</t>
  </si>
  <si>
    <t>BAl08a</t>
  </si>
  <si>
    <t>BAl05a</t>
  </si>
  <si>
    <t>BAl05b</t>
  </si>
  <si>
    <t>#BAl08a</t>
  </si>
  <si>
    <t>BAl06a</t>
  </si>
  <si>
    <t>BAl06b</t>
  </si>
  <si>
    <t>BAl06c</t>
  </si>
  <si>
    <t>BAl07a</t>
  </si>
  <si>
    <t>BAl07b</t>
  </si>
  <si>
    <t>BAl08b</t>
  </si>
  <si>
    <t>BAl08c</t>
  </si>
  <si>
    <t>BAl17a</t>
  </si>
  <si>
    <t>BAl09a</t>
  </si>
  <si>
    <t>BAl09b</t>
  </si>
  <si>
    <t>BAl11a</t>
  </si>
  <si>
    <t>BAl10a</t>
  </si>
  <si>
    <t>BAl10b</t>
  </si>
  <si>
    <t>BAl10c</t>
  </si>
  <si>
    <t>3.600*</t>
  </si>
  <si>
    <t>BAl11b</t>
  </si>
  <si>
    <t>BAl11c</t>
  </si>
  <si>
    <t>#BAl11d</t>
  </si>
  <si>
    <t>BAl11d</t>
  </si>
  <si>
    <t>BAl15a</t>
  </si>
  <si>
    <t>BAl12</t>
  </si>
  <si>
    <t>#BAl14a</t>
  </si>
  <si>
    <t>BAl13a</t>
  </si>
  <si>
    <t>BAl13b</t>
  </si>
  <si>
    <t>BAl14a</t>
  </si>
  <si>
    <t>BAl14b</t>
  </si>
  <si>
    <t>#BAl15a</t>
  </si>
  <si>
    <t>BAl15b</t>
  </si>
  <si>
    <t>BAl15c</t>
  </si>
  <si>
    <t>BAl16a</t>
  </si>
  <si>
    <t>BAl16b</t>
  </si>
  <si>
    <t>#BAl17a</t>
  </si>
  <si>
    <t>BAl17b</t>
  </si>
  <si>
    <t>0.680*</t>
  </si>
  <si>
    <t>BAl18a</t>
  </si>
  <si>
    <t>BAl18b</t>
  </si>
  <si>
    <t>BAl18c</t>
  </si>
  <si>
    <t>BAl18d</t>
  </si>
  <si>
    <t>BAl19a</t>
  </si>
  <si>
    <t>BAl19b</t>
  </si>
  <si>
    <t>BA23</t>
  </si>
  <si>
    <t>BAm01a</t>
  </si>
  <si>
    <t>BAm01b</t>
  </si>
  <si>
    <t>BAm02a</t>
  </si>
  <si>
    <t>BAm02b</t>
  </si>
  <si>
    <t>BAm02c</t>
  </si>
  <si>
    <t>BAm02d</t>
  </si>
  <si>
    <t>BAm04a</t>
  </si>
  <si>
    <t>BAm03a</t>
  </si>
  <si>
    <t>BAm03b</t>
  </si>
  <si>
    <t>BAm03c</t>
  </si>
  <si>
    <t>BAm03d</t>
  </si>
  <si>
    <t>#BAm04d</t>
  </si>
  <si>
    <t>BAm04b</t>
  </si>
  <si>
    <t>BAm04c</t>
  </si>
  <si>
    <t>BAm04d</t>
  </si>
  <si>
    <t>BAm08a</t>
  </si>
  <si>
    <t>BAm05a</t>
  </si>
  <si>
    <t>BAm05b</t>
  </si>
  <si>
    <t>BAm07a</t>
  </si>
  <si>
    <t>BAm06a</t>
  </si>
  <si>
    <t>BAm06b</t>
  </si>
  <si>
    <t>BAm07b</t>
  </si>
  <si>
    <t>#BAm08a</t>
  </si>
  <si>
    <t>BAm08b</t>
  </si>
  <si>
    <t>BAm10a</t>
  </si>
  <si>
    <t>BAm09a</t>
  </si>
  <si>
    <t>#BAm09b</t>
  </si>
  <si>
    <t>BAm09b</t>
  </si>
  <si>
    <t>#BAm10a</t>
  </si>
  <si>
    <t>BAm10b</t>
  </si>
  <si>
    <t>BAm14a</t>
  </si>
  <si>
    <t>BAm11a</t>
  </si>
  <si>
    <t>BAm11b</t>
  </si>
  <si>
    <t>BAm11c</t>
  </si>
  <si>
    <t>BAm13a</t>
  </si>
  <si>
    <t>BAm12a</t>
  </si>
  <si>
    <t>BAm12b</t>
  </si>
  <si>
    <t>BAm13b</t>
  </si>
  <si>
    <t>#BAm13c</t>
  </si>
  <si>
    <t>BAm13c</t>
  </si>
  <si>
    <t>BAm14b</t>
  </si>
  <si>
    <t>BAm14c</t>
  </si>
  <si>
    <t>BAm15a</t>
  </si>
  <si>
    <t>BAm15b</t>
  </si>
  <si>
    <t>BAm17a</t>
  </si>
  <si>
    <t>BAm16a</t>
  </si>
  <si>
    <t>BAm16b</t>
  </si>
  <si>
    <t>#BAm17a</t>
  </si>
  <si>
    <t>BAm17b</t>
  </si>
  <si>
    <t>BAm17c</t>
  </si>
  <si>
    <t>BAm20a</t>
  </si>
  <si>
    <t>BAm18a</t>
  </si>
  <si>
    <t>BAm18b</t>
  </si>
  <si>
    <t>#BAm20a</t>
  </si>
  <si>
    <t>BAm19</t>
  </si>
  <si>
    <t>BAm20b</t>
  </si>
  <si>
    <t>BA24</t>
  </si>
  <si>
    <t>BAn01</t>
  </si>
  <si>
    <t>BAn02</t>
  </si>
  <si>
    <t>BAn03a</t>
  </si>
  <si>
    <t>BAn03b</t>
  </si>
  <si>
    <t>BAn06a</t>
  </si>
  <si>
    <t>BAn04a</t>
  </si>
  <si>
    <t>BAn04b</t>
  </si>
  <si>
    <t>BAn05</t>
  </si>
  <si>
    <t>#BAn06a</t>
  </si>
  <si>
    <t>BAn06b</t>
  </si>
  <si>
    <t>BAn12a</t>
  </si>
  <si>
    <t>BAn07a</t>
  </si>
  <si>
    <t>BAn07b</t>
  </si>
  <si>
    <t>BAn07c</t>
  </si>
  <si>
    <t>BAn09a</t>
  </si>
  <si>
    <t>BAn08a</t>
  </si>
  <si>
    <t>BAn08b</t>
  </si>
  <si>
    <t>BAn08c</t>
  </si>
  <si>
    <t>BAn08d</t>
  </si>
  <si>
    <t>#BAn09a</t>
  </si>
  <si>
    <t>BAn09b</t>
  </si>
  <si>
    <t>BAn10</t>
  </si>
  <si>
    <t>BAn11a</t>
  </si>
  <si>
    <t>BAn11b</t>
  </si>
  <si>
    <t>BAn11c</t>
  </si>
  <si>
    <t>BAn11d</t>
  </si>
  <si>
    <t>BAn11e</t>
  </si>
  <si>
    <t>BAn11f</t>
  </si>
  <si>
    <t>BAn12b</t>
  </si>
  <si>
    <t>BAn12c</t>
  </si>
  <si>
    <t>BAn21</t>
  </si>
  <si>
    <t>BAn13</t>
  </si>
  <si>
    <t>BAn15a</t>
  </si>
  <si>
    <t>BAn14a</t>
  </si>
  <si>
    <t>BAn14b</t>
  </si>
  <si>
    <t>BAn15b</t>
  </si>
  <si>
    <t>BAn15c</t>
  </si>
  <si>
    <t>BAn17a</t>
  </si>
  <si>
    <t>BAn16a</t>
  </si>
  <si>
    <t>BAn16b</t>
  </si>
  <si>
    <t>#BAn17a</t>
  </si>
  <si>
    <t>BAn17b</t>
  </si>
  <si>
    <t>#BAn19a</t>
  </si>
  <si>
    <t>BAn18</t>
  </si>
  <si>
    <t>BAn19a</t>
  </si>
  <si>
    <t>#BAn19b</t>
  </si>
  <si>
    <t>BAn19b</t>
  </si>
  <si>
    <t>BAn20a</t>
  </si>
  <si>
    <t>BAn20b</t>
  </si>
  <si>
    <t>BAn20c</t>
  </si>
  <si>
    <t>BAn20e</t>
  </si>
  <si>
    <t>BAn20d</t>
  </si>
  <si>
    <t>#BAn20e</t>
  </si>
  <si>
    <t>#BAn20f</t>
  </si>
  <si>
    <t>BAn20f</t>
  </si>
  <si>
    <t>#BAn20g</t>
  </si>
  <si>
    <t>BAn20g</t>
  </si>
  <si>
    <t>BAn24a</t>
  </si>
  <si>
    <t>7437*</t>
  </si>
  <si>
    <t>BAn22</t>
  </si>
  <si>
    <t>#BAn23a</t>
  </si>
  <si>
    <t>BAn23a</t>
  </si>
  <si>
    <t>#BAn23b</t>
  </si>
  <si>
    <t>BAn23b</t>
  </si>
  <si>
    <t>BAn24b</t>
  </si>
  <si>
    <t>8242*</t>
  </si>
  <si>
    <t>BA25</t>
  </si>
  <si>
    <t>BAo01a</t>
  </si>
  <si>
    <t>BAo01b</t>
  </si>
  <si>
    <t>BAo01c</t>
  </si>
  <si>
    <t>BAo02a</t>
  </si>
  <si>
    <t>BAo02b</t>
  </si>
  <si>
    <t>BAo02c</t>
  </si>
  <si>
    <t>BAo03a</t>
  </si>
  <si>
    <t>BAo03b</t>
  </si>
  <si>
    <t>BAo05a</t>
  </si>
  <si>
    <t>BAo04</t>
  </si>
  <si>
    <t>#BAo05a</t>
  </si>
  <si>
    <t>BAo05b</t>
  </si>
  <si>
    <t>BAo06a</t>
  </si>
  <si>
    <t>BAo06b</t>
  </si>
  <si>
    <t>BAo07a</t>
  </si>
  <si>
    <t>BAo07b</t>
  </si>
  <si>
    <t>BAo09a</t>
  </si>
  <si>
    <t>BAo08a</t>
  </si>
  <si>
    <t>BAo08b</t>
  </si>
  <si>
    <t>#BAo09a</t>
  </si>
  <si>
    <t>BAo09b</t>
  </si>
  <si>
    <t>BAo12a</t>
  </si>
  <si>
    <t>BAo10</t>
  </si>
  <si>
    <t>BAo11a</t>
  </si>
  <si>
    <t>BAo11b</t>
  </si>
  <si>
    <t>#BAo12a</t>
  </si>
  <si>
    <t>BAo12b</t>
  </si>
  <si>
    <t>BAo31a</t>
  </si>
  <si>
    <t>BAo13a</t>
  </si>
  <si>
    <t>BAo13b</t>
  </si>
  <si>
    <t>BAo13c</t>
  </si>
  <si>
    <t>BAo14a</t>
  </si>
  <si>
    <t>BAo14b</t>
  </si>
  <si>
    <t>BAo14c</t>
  </si>
  <si>
    <t>BAo15a</t>
  </si>
  <si>
    <t>BAo15b</t>
  </si>
  <si>
    <t>BAo15c</t>
  </si>
  <si>
    <t>BAo18a</t>
  </si>
  <si>
    <t>BAo16a</t>
  </si>
  <si>
    <t>BAo16b</t>
  </si>
  <si>
    <t>BAo16c</t>
  </si>
  <si>
    <t>BAo17a</t>
  </si>
  <si>
    <t>BAo17b</t>
  </si>
  <si>
    <t>4.800*</t>
  </si>
  <si>
    <t>BAo17c</t>
  </si>
  <si>
    <t>BAo18b</t>
  </si>
  <si>
    <t>BAo30a</t>
  </si>
  <si>
    <t>BAo19a</t>
  </si>
  <si>
    <t>BAo19b</t>
  </si>
  <si>
    <t>BAo20a</t>
  </si>
  <si>
    <t>5.560*</t>
  </si>
  <si>
    <t>BAo20b</t>
  </si>
  <si>
    <t>5.380*</t>
  </si>
  <si>
    <t>BAo22a</t>
  </si>
  <si>
    <t>BAo21a</t>
  </si>
  <si>
    <t>BAo21b</t>
  </si>
  <si>
    <t>BAo22b</t>
  </si>
  <si>
    <t>4.940*</t>
  </si>
  <si>
    <t>BAo24a</t>
  </si>
  <si>
    <t>BAo23</t>
  </si>
  <si>
    <t>BAo24b</t>
  </si>
  <si>
    <t>BAo26a</t>
  </si>
  <si>
    <t>BAo25a</t>
  </si>
  <si>
    <t>BAo25b</t>
  </si>
  <si>
    <t>#BAo26a</t>
  </si>
  <si>
    <t>BAo26b</t>
  </si>
  <si>
    <t>4.060*</t>
  </si>
  <si>
    <t>BAo28</t>
  </si>
  <si>
    <t>BAo29a</t>
  </si>
  <si>
    <t>BAo29b</t>
  </si>
  <si>
    <t>#BAo30a</t>
  </si>
  <si>
    <t>BAo30b</t>
  </si>
  <si>
    <t>BAo31b</t>
  </si>
  <si>
    <t>BAo31c</t>
  </si>
  <si>
    <t>BAo31d</t>
  </si>
  <si>
    <t>BAp74a</t>
  </si>
  <si>
    <t>BAp01</t>
  </si>
  <si>
    <t>BAp02</t>
  </si>
  <si>
    <t>1094*</t>
  </si>
  <si>
    <t>BAp03</t>
  </si>
  <si>
    <t>BAp04</t>
  </si>
  <si>
    <t>BAp05</t>
  </si>
  <si>
    <t>#BAp06a</t>
  </si>
  <si>
    <t>BAp06a</t>
  </si>
  <si>
    <t>BAp06b</t>
  </si>
  <si>
    <t>BAp06c</t>
  </si>
  <si>
    <t>BAp07a</t>
  </si>
  <si>
    <t>BAp07b</t>
  </si>
  <si>
    <t>3.620*</t>
  </si>
  <si>
    <t>BAp26a</t>
  </si>
  <si>
    <t>BAp08a</t>
  </si>
  <si>
    <t>BAp08b</t>
  </si>
  <si>
    <t>BAp09a</t>
  </si>
  <si>
    <t>BAp09b</t>
  </si>
  <si>
    <t>BAp11</t>
  </si>
  <si>
    <t>3.570*</t>
  </si>
  <si>
    <t>BAp10a</t>
  </si>
  <si>
    <t>BAp10b</t>
  </si>
  <si>
    <t>BAp13</t>
  </si>
  <si>
    <t>BAp12a</t>
  </si>
  <si>
    <t>BAp12b</t>
  </si>
  <si>
    <t>#BAp13</t>
  </si>
  <si>
    <t>BAp15</t>
  </si>
  <si>
    <t>BAp14a</t>
  </si>
  <si>
    <t>BAp14b</t>
  </si>
  <si>
    <t>#BAp15</t>
  </si>
  <si>
    <t>BAp17a</t>
  </si>
  <si>
    <t>BAp16a</t>
  </si>
  <si>
    <t>BAp16b</t>
  </si>
  <si>
    <t>BAp16c</t>
  </si>
  <si>
    <t>BAp16d</t>
  </si>
  <si>
    <t>BAp17b</t>
  </si>
  <si>
    <t>BAp19a</t>
  </si>
  <si>
    <t>BAp18a</t>
  </si>
  <si>
    <t>#BAp18b</t>
  </si>
  <si>
    <t>BAp18b</t>
  </si>
  <si>
    <t>BAp19b</t>
  </si>
  <si>
    <t>2.380*</t>
  </si>
  <si>
    <t>BAp21a</t>
  </si>
  <si>
    <t>2.320*</t>
  </si>
  <si>
    <t>BAp20a</t>
  </si>
  <si>
    <t>#BAp20b</t>
  </si>
  <si>
    <t>BAp20b</t>
  </si>
  <si>
    <t>BAp21b</t>
  </si>
  <si>
    <t>BAp70a</t>
  </si>
  <si>
    <t>6799*</t>
  </si>
  <si>
    <t>BAp22</t>
  </si>
  <si>
    <t>BAp23</t>
  </si>
  <si>
    <t>BAp25a</t>
  </si>
  <si>
    <t>BAp25b</t>
  </si>
  <si>
    <t>BAp25c</t>
  </si>
  <si>
    <t>#BAp26a</t>
  </si>
  <si>
    <t>BAp26b</t>
  </si>
  <si>
    <t>3.280*</t>
  </si>
  <si>
    <t>BAp29a</t>
  </si>
  <si>
    <t>3.190*</t>
  </si>
  <si>
    <t>BAp27</t>
  </si>
  <si>
    <t>BAp28</t>
  </si>
  <si>
    <t>#BAp29a</t>
  </si>
  <si>
    <t>BAp29b</t>
  </si>
  <si>
    <t>BAp30</t>
  </si>
  <si>
    <t>BAp31</t>
  </si>
  <si>
    <t>285*</t>
  </si>
  <si>
    <t>BAp32</t>
  </si>
  <si>
    <t>BAp33</t>
  </si>
  <si>
    <t>BAp34</t>
  </si>
  <si>
    <t>BAp35</t>
  </si>
  <si>
    <t>BAp36</t>
  </si>
  <si>
    <t>BAp39</t>
  </si>
  <si>
    <t>BAp37</t>
  </si>
  <si>
    <t>BAp38</t>
  </si>
  <si>
    <t>BAp40</t>
  </si>
  <si>
    <t>1224*</t>
  </si>
  <si>
    <t>#BAp45</t>
  </si>
  <si>
    <t>BAp41</t>
  </si>
  <si>
    <t>BAp42</t>
  </si>
  <si>
    <t>BAp43</t>
  </si>
  <si>
    <t>BAp44</t>
  </si>
  <si>
    <t>BAp45</t>
  </si>
  <si>
    <t>BAp46a</t>
  </si>
  <si>
    <t>1900*</t>
  </si>
  <si>
    <t>BAp46b</t>
  </si>
  <si>
    <t>BAp46c</t>
  </si>
  <si>
    <t>BAp47b</t>
  </si>
  <si>
    <t>3.360*</t>
  </si>
  <si>
    <t>BAp47a</t>
  </si>
  <si>
    <t>#BAp47b</t>
  </si>
  <si>
    <t>BAp48a</t>
  </si>
  <si>
    <t>BAp48b</t>
  </si>
  <si>
    <t>BAp48c</t>
  </si>
  <si>
    <t>BAp48d</t>
  </si>
  <si>
    <t>BAp49</t>
  </si>
  <si>
    <t>BAp51a</t>
  </si>
  <si>
    <t>BAp50a</t>
  </si>
  <si>
    <t>BAp50b</t>
  </si>
  <si>
    <t>BAp50c</t>
  </si>
  <si>
    <t>3.370*</t>
  </si>
  <si>
    <t>BAp50d</t>
  </si>
  <si>
    <t>#BAp51a</t>
  </si>
  <si>
    <t>BAp51b</t>
  </si>
  <si>
    <t>BAp51c</t>
  </si>
  <si>
    <t>BAp52a</t>
  </si>
  <si>
    <t>BAp52b</t>
  </si>
  <si>
    <t>BAp52c</t>
  </si>
  <si>
    <t>BAp53</t>
  </si>
  <si>
    <t>BAp54</t>
  </si>
  <si>
    <t>BAp55</t>
  </si>
  <si>
    <t>BAp56</t>
  </si>
  <si>
    <t>BAp58a</t>
  </si>
  <si>
    <t>BAp57</t>
  </si>
  <si>
    <t>#BAp58a</t>
  </si>
  <si>
    <t>BAp58b</t>
  </si>
  <si>
    <t>BAp61</t>
  </si>
  <si>
    <t>BAp59</t>
  </si>
  <si>
    <t>#BAp61</t>
  </si>
  <si>
    <t>BAp60</t>
  </si>
  <si>
    <t>BAp63a</t>
  </si>
  <si>
    <t>BAp62</t>
  </si>
  <si>
    <t>#BAp63a</t>
  </si>
  <si>
    <t>BAp63b</t>
  </si>
  <si>
    <t>BAp65</t>
  </si>
  <si>
    <t>BAp64</t>
  </si>
  <si>
    <t>#BAp65</t>
  </si>
  <si>
    <t>BAp66</t>
  </si>
  <si>
    <t>BAp68a</t>
  </si>
  <si>
    <t>BAp67</t>
  </si>
  <si>
    <t>#BAp68a</t>
  </si>
  <si>
    <t>BAp68b</t>
  </si>
  <si>
    <t>BAp69a</t>
  </si>
  <si>
    <t>BAp69b</t>
  </si>
  <si>
    <t>BAp69c</t>
  </si>
  <si>
    <t>BAp70b</t>
  </si>
  <si>
    <t>BAp71a</t>
  </si>
  <si>
    <t>BAp71b</t>
  </si>
  <si>
    <t>BAp71c</t>
  </si>
  <si>
    <t>BAp72a</t>
  </si>
  <si>
    <t>BAp72b</t>
  </si>
  <si>
    <t>BAp72c</t>
  </si>
  <si>
    <t>BAp73a</t>
  </si>
  <si>
    <t>3.930*</t>
  </si>
  <si>
    <t>BAp73b</t>
  </si>
  <si>
    <t>BAp73c</t>
  </si>
  <si>
    <t>BAp73d</t>
  </si>
  <si>
    <t>BAp74b</t>
  </si>
  <si>
    <t>BAp74c</t>
  </si>
  <si>
    <t>BAp75</t>
  </si>
  <si>
    <t>BAp76</t>
  </si>
  <si>
    <t>BAp77</t>
  </si>
  <si>
    <t>BAp78</t>
  </si>
  <si>
    <t>BAp79</t>
  </si>
  <si>
    <t>BAp80</t>
  </si>
  <si>
    <t>BAp82</t>
  </si>
  <si>
    <t>BAp81a</t>
  </si>
  <si>
    <t>BAp81b</t>
  </si>
  <si>
    <t>#BAp82</t>
  </si>
  <si>
    <t>BAp83</t>
  </si>
  <si>
    <t>#BA25</t>
  </si>
  <si>
    <t>BAp84a</t>
  </si>
  <si>
    <t>BAp84b</t>
  </si>
  <si>
    <t>BAp85a</t>
  </si>
  <si>
    <t>BAp85b</t>
  </si>
  <si>
    <t>#BAp85c</t>
  </si>
  <si>
    <t>BAp85c</t>
  </si>
  <si>
    <t>#BAp87a</t>
  </si>
  <si>
    <t>BAp86a</t>
  </si>
  <si>
    <t>#BAp86b</t>
  </si>
  <si>
    <t>BAp86b</t>
  </si>
  <si>
    <t>BAp87a</t>
  </si>
  <si>
    <t>BAp87b</t>
  </si>
  <si>
    <t>BAp87c</t>
  </si>
  <si>
    <t>BA26</t>
  </si>
  <si>
    <t>Ba001</t>
  </si>
  <si>
    <t>Ba002</t>
  </si>
  <si>
    <t>Ba003</t>
  </si>
  <si>
    <t>Ba004</t>
  </si>
  <si>
    <t>Ba005</t>
  </si>
  <si>
    <t>Ba006a</t>
  </si>
  <si>
    <t>Ba007</t>
  </si>
  <si>
    <t>Ba006b</t>
  </si>
  <si>
    <t>Ba008</t>
  </si>
  <si>
    <t>Ba010</t>
  </si>
  <si>
    <t>Ba009</t>
  </si>
  <si>
    <t>Ba011</t>
  </si>
  <si>
    <t>Ba041</t>
  </si>
  <si>
    <t>Ba012</t>
  </si>
  <si>
    <t>Ba013</t>
  </si>
  <si>
    <t>Ba014</t>
  </si>
  <si>
    <t>Ba016</t>
  </si>
  <si>
    <t>Ba015</t>
  </si>
  <si>
    <t>Ba017</t>
  </si>
  <si>
    <t>Ba018</t>
  </si>
  <si>
    <t>Ba019</t>
  </si>
  <si>
    <t>Ba020</t>
  </si>
  <si>
    <t>Ba021</t>
  </si>
  <si>
    <t>Ba034</t>
  </si>
  <si>
    <t>Ba022</t>
  </si>
  <si>
    <t>Ba023</t>
  </si>
  <si>
    <t>Ba024</t>
  </si>
  <si>
    <t>Ba025</t>
  </si>
  <si>
    <t>Ba030</t>
  </si>
  <si>
    <t>Ba026</t>
  </si>
  <si>
    <t>Ba027</t>
  </si>
  <si>
    <t>Ba028</t>
  </si>
  <si>
    <t>Ba029</t>
  </si>
  <si>
    <t>#Ba030</t>
  </si>
  <si>
    <t>Ba033</t>
  </si>
  <si>
    <t>Ba031</t>
  </si>
  <si>
    <t>#Ba032</t>
  </si>
  <si>
    <t>Ba032</t>
  </si>
  <si>
    <t>Ba035</t>
  </si>
  <si>
    <t>2171*</t>
  </si>
  <si>
    <t>Ba036</t>
  </si>
  <si>
    <t>Ba038a</t>
  </si>
  <si>
    <t>Ba037</t>
  </si>
  <si>
    <t>Ba038b</t>
  </si>
  <si>
    <t>Ba038c</t>
  </si>
  <si>
    <t>Ba040a</t>
  </si>
  <si>
    <t>Ba039</t>
  </si>
  <si>
    <t>Ba040b</t>
  </si>
  <si>
    <t>Ba048</t>
  </si>
  <si>
    <t>Ba044</t>
  </si>
  <si>
    <t>Ba042</t>
  </si>
  <si>
    <t>Ba043</t>
  </si>
  <si>
    <t>#Ba044</t>
  </si>
  <si>
    <t>Ba045</t>
  </si>
  <si>
    <t>Ba047</t>
  </si>
  <si>
    <t>Ba046</t>
  </si>
  <si>
    <t>#Ba047</t>
  </si>
  <si>
    <t>Ba052</t>
  </si>
  <si>
    <t>1.430*</t>
  </si>
  <si>
    <t>Ba049</t>
  </si>
  <si>
    <t>Ba050</t>
  </si>
  <si>
    <t>Ba051</t>
  </si>
  <si>
    <t>Ba068</t>
  </si>
  <si>
    <t>Ba053</t>
  </si>
  <si>
    <t>Ba054</t>
  </si>
  <si>
    <t>Ba055</t>
  </si>
  <si>
    <t>Ba056</t>
  </si>
  <si>
    <t>Ba058</t>
  </si>
  <si>
    <t>Ba057</t>
  </si>
  <si>
    <t>#Ba058</t>
  </si>
  <si>
    <t>Ba059</t>
  </si>
  <si>
    <t>Ba060</t>
  </si>
  <si>
    <t>Ba064</t>
  </si>
  <si>
    <t>Ba061</t>
  </si>
  <si>
    <t>Ba062</t>
  </si>
  <si>
    <t>Ba063</t>
  </si>
  <si>
    <t>#Ba064</t>
  </si>
  <si>
    <t>Ba065</t>
  </si>
  <si>
    <t>Ba066</t>
  </si>
  <si>
    <t>Ba067</t>
  </si>
  <si>
    <t>#Ba068</t>
  </si>
  <si>
    <t>Ba069</t>
  </si>
  <si>
    <t>Ba073</t>
  </si>
  <si>
    <t>1.010*</t>
  </si>
  <si>
    <t>Ba070</t>
  </si>
  <si>
    <t>Ba071</t>
  </si>
  <si>
    <t>Ba072</t>
  </si>
  <si>
    <t>#Ba073</t>
  </si>
  <si>
    <t>#B01</t>
  </si>
  <si>
    <t>Bb001</t>
  </si>
  <si>
    <t>Bb005a</t>
  </si>
  <si>
    <t>Bb002</t>
  </si>
  <si>
    <t>Bb004a</t>
  </si>
  <si>
    <t>Bb003a</t>
  </si>
  <si>
    <t>Bb003b</t>
  </si>
  <si>
    <t>Bb004b</t>
  </si>
  <si>
    <t>Bb004c</t>
  </si>
  <si>
    <t>Bb006a</t>
  </si>
  <si>
    <t>Bb005b</t>
  </si>
  <si>
    <t>Bb006b</t>
  </si>
  <si>
    <t>Bb008</t>
  </si>
  <si>
    <t>Bb007</t>
  </si>
  <si>
    <t>Bb009</t>
  </si>
  <si>
    <t>Bb014</t>
  </si>
  <si>
    <t>Bb010a</t>
  </si>
  <si>
    <t>Bb010b</t>
  </si>
  <si>
    <t>Bb011a</t>
  </si>
  <si>
    <t>Bb011b</t>
  </si>
  <si>
    <t>Bb012</t>
  </si>
  <si>
    <t>Bb013a</t>
  </si>
  <si>
    <t>Bb013b</t>
  </si>
  <si>
    <t>Bb021</t>
  </si>
  <si>
    <t>Bb016</t>
  </si>
  <si>
    <t>Bb017</t>
  </si>
  <si>
    <t>Bb018</t>
  </si>
  <si>
    <t>Bb019</t>
  </si>
  <si>
    <t>#Bb021</t>
  </si>
  <si>
    <t>Bb020</t>
  </si>
  <si>
    <t>Bb026</t>
  </si>
  <si>
    <t>Bb022</t>
  </si>
  <si>
    <t>Bb023</t>
  </si>
  <si>
    <t>Bb024</t>
  </si>
  <si>
    <t>#Bb026</t>
  </si>
  <si>
    <t>Bb025</t>
  </si>
  <si>
    <t>Bb032</t>
  </si>
  <si>
    <t>Bb027</t>
  </si>
  <si>
    <t>Bb028</t>
  </si>
  <si>
    <t>Bb029</t>
  </si>
  <si>
    <t>#Bb032</t>
  </si>
  <si>
    <t>Bb030</t>
  </si>
  <si>
    <t>#Bb031</t>
  </si>
  <si>
    <t>Bb031</t>
  </si>
  <si>
    <t>Bb038</t>
  </si>
  <si>
    <t>Bb033</t>
  </si>
  <si>
    <t>Bb034</t>
  </si>
  <si>
    <t>Bb035</t>
  </si>
  <si>
    <t>#Bb038</t>
  </si>
  <si>
    <t>Bb036</t>
  </si>
  <si>
    <t>Bb037</t>
  </si>
  <si>
    <t>Bb041</t>
  </si>
  <si>
    <t>7006*</t>
  </si>
  <si>
    <t>Bb039</t>
  </si>
  <si>
    <t>Bb040</t>
  </si>
  <si>
    <t>#Bb041</t>
  </si>
  <si>
    <t>Bb043</t>
  </si>
  <si>
    <t>Bb042</t>
  </si>
  <si>
    <t>#Bb043</t>
  </si>
  <si>
    <t>Bb046</t>
  </si>
  <si>
    <t>Bb044</t>
  </si>
  <si>
    <t>Bb045</t>
  </si>
  <si>
    <t>#Bb046</t>
  </si>
  <si>
    <t>Bb048</t>
  </si>
  <si>
    <t>Bb047</t>
  </si>
  <si>
    <t>#Bb048</t>
  </si>
  <si>
    <t>#B02</t>
  </si>
  <si>
    <t>Bc001</t>
  </si>
  <si>
    <t>Bc003a</t>
  </si>
  <si>
    <t>Bc002a</t>
  </si>
  <si>
    <t>Bc002b</t>
  </si>
  <si>
    <t>Bc003b</t>
  </si>
  <si>
    <t>Bc005a</t>
  </si>
  <si>
    <t>Bc004a</t>
  </si>
  <si>
    <t>Bc004b</t>
  </si>
  <si>
    <t>Bc005b</t>
  </si>
  <si>
    <t>Bc006a</t>
  </si>
  <si>
    <t>Bc006b</t>
  </si>
  <si>
    <t>Bc006c</t>
  </si>
  <si>
    <t>Bc006d</t>
  </si>
  <si>
    <t>Bc006e</t>
  </si>
  <si>
    <t>Bc014a</t>
  </si>
  <si>
    <t>Bc007</t>
  </si>
  <si>
    <t>Bc008a</t>
  </si>
  <si>
    <t>Bc008b</t>
  </si>
  <si>
    <t>Bc008c</t>
  </si>
  <si>
    <t>Bc008d</t>
  </si>
  <si>
    <t>Bc009a</t>
  </si>
  <si>
    <t>Bc009b</t>
  </si>
  <si>
    <t>Bc011a</t>
  </si>
  <si>
    <t>Bc010a</t>
  </si>
  <si>
    <t>Bc010b</t>
  </si>
  <si>
    <t>#Bc011a</t>
  </si>
  <si>
    <t>Bc011b</t>
  </si>
  <si>
    <t>Bc013a</t>
  </si>
  <si>
    <t>Bc012a</t>
  </si>
  <si>
    <t>Bc012b</t>
  </si>
  <si>
    <t>#Bc013a</t>
  </si>
  <si>
    <t>Bc013b</t>
  </si>
  <si>
    <t>Bc013c</t>
  </si>
  <si>
    <t>Bc014b</t>
  </si>
  <si>
    <t>Bc017m</t>
  </si>
  <si>
    <t>Bc015a</t>
  </si>
  <si>
    <t>Bc015b</t>
  </si>
  <si>
    <t>Bc015c</t>
  </si>
  <si>
    <t>Bc015d</t>
  </si>
  <si>
    <t>Bc015e</t>
  </si>
  <si>
    <t>Bc015f</t>
  </si>
  <si>
    <t>Bc016a</t>
  </si>
  <si>
    <t>Bc016b</t>
  </si>
  <si>
    <t>Bc017a</t>
  </si>
  <si>
    <t>Bc017b</t>
  </si>
  <si>
    <t>Bc017c</t>
  </si>
  <si>
    <t>Bc017d</t>
  </si>
  <si>
    <t>Bc017e</t>
  </si>
  <si>
    <t>Bc017f</t>
  </si>
  <si>
    <t>Bc017g</t>
  </si>
  <si>
    <t>Bc017h</t>
  </si>
  <si>
    <t>Bc017i</t>
  </si>
  <si>
    <t>Bc017j</t>
  </si>
  <si>
    <t>Bc017k</t>
  </si>
  <si>
    <t>Bc017l</t>
  </si>
  <si>
    <t>Bc018a</t>
  </si>
  <si>
    <t>Bc018b</t>
  </si>
  <si>
    <t>Bc018c</t>
  </si>
  <si>
    <t>Bc023</t>
  </si>
  <si>
    <t>Bc019</t>
  </si>
  <si>
    <t>Bc020</t>
  </si>
  <si>
    <t>Bc021</t>
  </si>
  <si>
    <t>Bc022</t>
  </si>
  <si>
    <t>#Bc023</t>
  </si>
  <si>
    <t>Bc029</t>
  </si>
  <si>
    <t>Bc024</t>
  </si>
  <si>
    <t>Bc025</t>
  </si>
  <si>
    <t>Bc026</t>
  </si>
  <si>
    <t>Bc027</t>
  </si>
  <si>
    <t>Bc028</t>
  </si>
  <si>
    <t>#Bc029</t>
  </si>
  <si>
    <t>Bc035</t>
  </si>
  <si>
    <t>Bc030</t>
  </si>
  <si>
    <t>Bc031</t>
  </si>
  <si>
    <t>Bc032</t>
  </si>
  <si>
    <t>Bc033</t>
  </si>
  <si>
    <t>Bc034</t>
  </si>
  <si>
    <t>#Bc035</t>
  </si>
  <si>
    <t>Bc036</t>
  </si>
  <si>
    <t>Bc042</t>
  </si>
  <si>
    <t>Bc037</t>
  </si>
  <si>
    <t>Bc038</t>
  </si>
  <si>
    <t>Bc049</t>
  </si>
  <si>
    <t>Bc039</t>
  </si>
  <si>
    <t>Bc040</t>
  </si>
  <si>
    <t>Bc041</t>
  </si>
  <si>
    <t>#Bc042</t>
  </si>
  <si>
    <t>Bc043</t>
  </si>
  <si>
    <t>Bc061</t>
  </si>
  <si>
    <t>Bc045</t>
  </si>
  <si>
    <t>Bc046</t>
  </si>
  <si>
    <t>Bc047</t>
  </si>
  <si>
    <t>Bc048</t>
  </si>
  <si>
    <t>Bc050</t>
  </si>
  <si>
    <t>Bc052</t>
  </si>
  <si>
    <t>Bc051</t>
  </si>
  <si>
    <t>#Bc052</t>
  </si>
  <si>
    <t>Bc053</t>
  </si>
  <si>
    <t>2798*</t>
  </si>
  <si>
    <t>Bc054</t>
  </si>
  <si>
    <t>Bc055</t>
  </si>
  <si>
    <t>Bc056</t>
  </si>
  <si>
    <t>#Bc057</t>
  </si>
  <si>
    <t>Bc057</t>
  </si>
  <si>
    <t>Bc058</t>
  </si>
  <si>
    <t>Bc059</t>
  </si>
  <si>
    <t>Bc060</t>
  </si>
  <si>
    <t>#Bc061</t>
  </si>
  <si>
    <t>Bc062</t>
  </si>
  <si>
    <t>#Bc063</t>
  </si>
  <si>
    <t>Bc063</t>
  </si>
  <si>
    <t>#B03</t>
  </si>
  <si>
    <t>BA01b</t>
  </si>
  <si>
    <t>BA01c</t>
  </si>
  <si>
    <t>BA05</t>
  </si>
  <si>
    <t>BA06</t>
  </si>
  <si>
    <t>BA08</t>
  </si>
  <si>
    <t>BA10</t>
  </si>
  <si>
    <t>#BA11</t>
  </si>
  <si>
    <t>BA11</t>
  </si>
  <si>
    <t>BA12b</t>
  </si>
  <si>
    <t>BA12c</t>
  </si>
  <si>
    <t>BA13a</t>
  </si>
  <si>
    <t>BA13b</t>
  </si>
  <si>
    <t>BA13c</t>
  </si>
  <si>
    <t>BA14b</t>
  </si>
  <si>
    <t>BA15b</t>
  </si>
  <si>
    <t>BA15a</t>
  </si>
  <si>
    <t>BA16</t>
  </si>
  <si>
    <t>BA17</t>
  </si>
  <si>
    <t>BA19b</t>
  </si>
  <si>
    <t>BA19c</t>
  </si>
  <si>
    <t>BA20a</t>
  </si>
  <si>
    <t>BA12'a</t>
  </si>
  <si>
    <t>BA12'b</t>
  </si>
  <si>
    <t>BA12'c</t>
  </si>
  <si>
    <t>BA12'd</t>
  </si>
  <si>
    <t>BA12'e</t>
  </si>
  <si>
    <t>BA12'f</t>
  </si>
  <si>
    <t>BA12'g</t>
  </si>
  <si>
    <t>BA12'h</t>
  </si>
  <si>
    <t>BA12'i</t>
  </si>
  <si>
    <t>BA12'j</t>
  </si>
  <si>
    <t>BA20b</t>
  </si>
  <si>
    <t>BA21</t>
  </si>
  <si>
    <t>BA22</t>
  </si>
  <si>
    <t>BA27</t>
  </si>
  <si>
    <t>BA28</t>
  </si>
  <si>
    <t>BA29</t>
  </si>
  <si>
    <t>BA30</t>
  </si>
  <si>
    <t>B01</t>
  </si>
  <si>
    <t>B02</t>
  </si>
  <si>
    <t>B03</t>
  </si>
  <si>
    <t>B04</t>
  </si>
  <si>
    <t>B05</t>
  </si>
  <si>
    <t>B06</t>
  </si>
  <si>
    <t>B07</t>
  </si>
  <si>
    <t>D-2</t>
  </si>
  <si>
    <t>E-1</t>
  </si>
  <si>
    <t>竣工(截流管)</t>
    <phoneticPr fontId="3" type="noConversion"/>
  </si>
  <si>
    <t>E-2</t>
  </si>
  <si>
    <t>E-3</t>
  </si>
  <si>
    <t>E-4</t>
  </si>
  <si>
    <t>E-5</t>
  </si>
  <si>
    <t>E-6</t>
  </si>
  <si>
    <t>E-7</t>
  </si>
  <si>
    <t>E-8</t>
  </si>
  <si>
    <t>BBa01</t>
  </si>
  <si>
    <t>BBa02</t>
  </si>
  <si>
    <t>BBa03</t>
  </si>
  <si>
    <t>BBa13</t>
  </si>
  <si>
    <t>BBa04</t>
  </si>
  <si>
    <t>BBa05</t>
  </si>
  <si>
    <t>BBa06</t>
  </si>
  <si>
    <t>BBa08</t>
  </si>
  <si>
    <t>BBa07</t>
  </si>
  <si>
    <t>BBa09</t>
  </si>
  <si>
    <t>BBa10</t>
  </si>
  <si>
    <t>BBa12</t>
  </si>
  <si>
    <t>BBa11</t>
  </si>
  <si>
    <t>BBa22</t>
  </si>
  <si>
    <t>BBa14</t>
  </si>
  <si>
    <t>BBa15</t>
  </si>
  <si>
    <t>BBa16</t>
  </si>
  <si>
    <t>BBa17</t>
  </si>
  <si>
    <t>BBa18</t>
  </si>
  <si>
    <t>BBa21</t>
  </si>
  <si>
    <t>BBa19</t>
  </si>
  <si>
    <t>BBa20</t>
  </si>
  <si>
    <t>BBa26</t>
  </si>
  <si>
    <t>BBa23</t>
  </si>
  <si>
    <t>BBa24</t>
  </si>
  <si>
    <t>BBa25</t>
  </si>
  <si>
    <t>BBa36</t>
  </si>
  <si>
    <t>BBa27</t>
  </si>
  <si>
    <t>BBa28</t>
  </si>
  <si>
    <t>BBa29</t>
  </si>
  <si>
    <t>BBa30</t>
  </si>
  <si>
    <t>BBa31</t>
  </si>
  <si>
    <t>BBa31-1</t>
  </si>
  <si>
    <t>BBa31-2</t>
  </si>
  <si>
    <t>BBa32</t>
  </si>
  <si>
    <t>BBa33</t>
  </si>
  <si>
    <t>BBa34</t>
  </si>
  <si>
    <t>BBa35</t>
  </si>
  <si>
    <t>BBa37</t>
  </si>
  <si>
    <t>BBa53</t>
  </si>
  <si>
    <t>BBa38</t>
  </si>
  <si>
    <t>BBa39</t>
  </si>
  <si>
    <t>BBa40</t>
  </si>
  <si>
    <t>BBa41</t>
  </si>
  <si>
    <t>BBa45</t>
  </si>
  <si>
    <t>BBa42</t>
  </si>
  <si>
    <t>BBa43</t>
  </si>
  <si>
    <t>BBa44</t>
  </si>
  <si>
    <t>BBa46</t>
  </si>
  <si>
    <t>BBa49</t>
  </si>
  <si>
    <t>BBa47</t>
  </si>
  <si>
    <t>BBa48</t>
  </si>
  <si>
    <t>BBa50</t>
  </si>
  <si>
    <t>BBa51</t>
  </si>
  <si>
    <t>BBa52</t>
  </si>
  <si>
    <t>BBa54</t>
  </si>
  <si>
    <t>BBa54-1</t>
  </si>
  <si>
    <t>BBa54-2</t>
  </si>
  <si>
    <t>BBa54-3</t>
  </si>
  <si>
    <t>BBa55</t>
  </si>
  <si>
    <t>BBa56</t>
  </si>
  <si>
    <t>BBa57</t>
  </si>
  <si>
    <t>BBa58</t>
  </si>
  <si>
    <t>BBa59</t>
  </si>
  <si>
    <t>BBa60</t>
  </si>
  <si>
    <t>BB01</t>
  </si>
  <si>
    <t>BBb01</t>
  </si>
  <si>
    <t>BBb02</t>
  </si>
  <si>
    <t>BBb04</t>
  </si>
  <si>
    <t>BBb03</t>
  </si>
  <si>
    <t>BBb08</t>
  </si>
  <si>
    <t>BBb05</t>
  </si>
  <si>
    <t>BBb06</t>
  </si>
  <si>
    <t>BBb07</t>
  </si>
  <si>
    <t>BBb12</t>
  </si>
  <si>
    <t>BBb09</t>
  </si>
  <si>
    <t>BBb10</t>
  </si>
  <si>
    <t>BBb11</t>
  </si>
  <si>
    <t>BBb13</t>
  </si>
  <si>
    <t>BBb17</t>
  </si>
  <si>
    <t>BBb14</t>
  </si>
  <si>
    <t>BBb15</t>
  </si>
  <si>
    <t>BBb16</t>
  </si>
  <si>
    <t>BBb21</t>
  </si>
  <si>
    <t>BBb18</t>
  </si>
  <si>
    <t>BBb19</t>
  </si>
  <si>
    <t>BBb20</t>
  </si>
  <si>
    <t>BBb43</t>
  </si>
  <si>
    <t>BBb22</t>
  </si>
  <si>
    <t>BBb23</t>
  </si>
  <si>
    <t>BBb24</t>
  </si>
  <si>
    <t>BBb25</t>
  </si>
  <si>
    <t>BBb26</t>
  </si>
  <si>
    <t>BBb28</t>
  </si>
  <si>
    <t>BBb27</t>
  </si>
  <si>
    <t>BBb29</t>
  </si>
  <si>
    <t>BBb30</t>
  </si>
  <si>
    <t>BBb31</t>
  </si>
  <si>
    <t>BBb32</t>
  </si>
  <si>
    <t>BBb38</t>
  </si>
  <si>
    <t>BBb33</t>
  </si>
  <si>
    <t>BBb34</t>
  </si>
  <si>
    <t>BBb37</t>
  </si>
  <si>
    <t>BBb35</t>
  </si>
  <si>
    <t>BBb42</t>
  </si>
  <si>
    <t>BBb39</t>
  </si>
  <si>
    <t>BBb40</t>
  </si>
  <si>
    <t>BBb41</t>
  </si>
  <si>
    <t>BBb55</t>
  </si>
  <si>
    <t>BBb44</t>
  </si>
  <si>
    <t>BBb45</t>
  </si>
  <si>
    <t>BBb46</t>
  </si>
  <si>
    <t>BBb49</t>
  </si>
  <si>
    <t>BBb47</t>
  </si>
  <si>
    <t>BBb48</t>
  </si>
  <si>
    <t>BBb50</t>
  </si>
  <si>
    <t>BBb51</t>
  </si>
  <si>
    <t>BBb53</t>
  </si>
  <si>
    <t>BBb52</t>
  </si>
  <si>
    <t>BBb54</t>
  </si>
  <si>
    <t>BBc01</t>
  </si>
  <si>
    <t>BBc02</t>
  </si>
  <si>
    <t>BBc04</t>
  </si>
  <si>
    <t>BBc03</t>
  </si>
  <si>
    <t>BBc05</t>
  </si>
  <si>
    <t>BBc08</t>
  </si>
  <si>
    <t>BBc06</t>
  </si>
  <si>
    <t>BBc07</t>
  </si>
  <si>
    <t>BBc12</t>
  </si>
  <si>
    <t>BBc09</t>
  </si>
  <si>
    <t>BBc10</t>
  </si>
  <si>
    <t>BBc11</t>
  </si>
  <si>
    <t>BBc13</t>
  </si>
  <si>
    <t>BBc14</t>
  </si>
  <si>
    <t>BBc15</t>
  </si>
  <si>
    <t>BBc17</t>
  </si>
  <si>
    <t>BBc16</t>
  </si>
  <si>
    <t>BBc18</t>
  </si>
  <si>
    <t>BBc23</t>
  </si>
  <si>
    <t>BBc19</t>
  </si>
  <si>
    <t>BBc20</t>
  </si>
  <si>
    <t>BBc21</t>
  </si>
  <si>
    <t>BBc22</t>
  </si>
  <si>
    <t>BBc24</t>
  </si>
  <si>
    <t>BBc25</t>
  </si>
  <si>
    <t>BBc25N</t>
  </si>
  <si>
    <t>BBc26</t>
  </si>
  <si>
    <t>BBc27</t>
  </si>
  <si>
    <t>BBc28</t>
  </si>
  <si>
    <t>BBc29</t>
  </si>
  <si>
    <t>BBc30</t>
  </si>
  <si>
    <t>BBc31</t>
  </si>
  <si>
    <t>BBc32</t>
  </si>
  <si>
    <t>BBc33</t>
  </si>
  <si>
    <t>BBc34</t>
  </si>
  <si>
    <t>BBc35</t>
  </si>
  <si>
    <t>BBc43</t>
  </si>
  <si>
    <t>BBc36</t>
  </si>
  <si>
    <t>BBc37</t>
  </si>
  <si>
    <t>BBc38</t>
  </si>
  <si>
    <t>BBc39</t>
  </si>
  <si>
    <t>BBc40</t>
  </si>
  <si>
    <t>BBc41</t>
  </si>
  <si>
    <t>BBc42</t>
  </si>
  <si>
    <t>BBc44</t>
  </si>
  <si>
    <t>BB05</t>
  </si>
  <si>
    <t>BBc45</t>
  </si>
  <si>
    <t>BBc46</t>
  </si>
  <si>
    <t>BBc47</t>
  </si>
  <si>
    <t>BBc48</t>
  </si>
  <si>
    <t>BBc49</t>
  </si>
  <si>
    <t>BBc50</t>
  </si>
  <si>
    <t>BBc51</t>
  </si>
  <si>
    <t>BBc52</t>
  </si>
  <si>
    <t>BBc53</t>
  </si>
  <si>
    <t>BBc54</t>
  </si>
  <si>
    <t>BBc55</t>
  </si>
  <si>
    <t>BBc56</t>
  </si>
  <si>
    <t>BBc57</t>
  </si>
  <si>
    <t>BBc58</t>
  </si>
  <si>
    <t>BBc59</t>
  </si>
  <si>
    <t>BB07</t>
  </si>
  <si>
    <t>BBc60</t>
  </si>
  <si>
    <t>BBc61</t>
  </si>
  <si>
    <t>BBc62</t>
  </si>
  <si>
    <t>BBc63</t>
  </si>
  <si>
    <t>BBc64</t>
  </si>
  <si>
    <t>BBc68</t>
  </si>
  <si>
    <t>BBc65</t>
  </si>
  <si>
    <t>BBc66</t>
  </si>
  <si>
    <t>BBc67</t>
  </si>
  <si>
    <t>BBc69</t>
  </si>
  <si>
    <t>BBc70</t>
  </si>
  <si>
    <t>BBc78</t>
  </si>
  <si>
    <t>BBc71</t>
  </si>
  <si>
    <t>BBc73</t>
  </si>
  <si>
    <t>BBc72</t>
  </si>
  <si>
    <t>BBc74</t>
  </si>
  <si>
    <t>BBc75</t>
  </si>
  <si>
    <t>BBc76</t>
  </si>
  <si>
    <t>BBc77</t>
  </si>
  <si>
    <t>BBc79</t>
  </si>
  <si>
    <t>BBd01</t>
  </si>
  <si>
    <t>BBd02</t>
  </si>
  <si>
    <t>BBd03</t>
  </si>
  <si>
    <t>BBd04</t>
  </si>
  <si>
    <t>BBd05</t>
  </si>
  <si>
    <t>BBd10</t>
  </si>
  <si>
    <t>BBd06</t>
  </si>
  <si>
    <t>BBd07</t>
  </si>
  <si>
    <t>BBd08</t>
  </si>
  <si>
    <t>BBd09</t>
  </si>
  <si>
    <t>BBd13</t>
  </si>
  <si>
    <t>BBd11</t>
  </si>
  <si>
    <t>BBd12</t>
  </si>
  <si>
    <t>BBd16</t>
  </si>
  <si>
    <t>BBd14</t>
  </si>
  <si>
    <t>BBd15</t>
  </si>
  <si>
    <t>BBd17</t>
  </si>
  <si>
    <t>BBd19</t>
  </si>
  <si>
    <t>BBd18</t>
  </si>
  <si>
    <t>BBd20</t>
  </si>
  <si>
    <t>BBd21</t>
  </si>
  <si>
    <t>BBd23</t>
  </si>
  <si>
    <t>BBd22</t>
  </si>
  <si>
    <t>BBd24</t>
  </si>
  <si>
    <t>BBd25</t>
  </si>
  <si>
    <t>BBd26</t>
  </si>
  <si>
    <t>BBd28</t>
  </si>
  <si>
    <t>BBd27</t>
  </si>
  <si>
    <t>BBd29</t>
  </si>
  <si>
    <t>BBd56</t>
  </si>
  <si>
    <t>BBd30</t>
  </si>
  <si>
    <t>BBd31</t>
  </si>
  <si>
    <t>BBd33</t>
  </si>
  <si>
    <t>BBd32</t>
  </si>
  <si>
    <t>BBd34</t>
  </si>
  <si>
    <t>BBd38</t>
  </si>
  <si>
    <t>BBd35</t>
  </si>
  <si>
    <t>BBd36</t>
  </si>
  <si>
    <t>BBd37</t>
  </si>
  <si>
    <t>BBd39</t>
  </si>
  <si>
    <t>BBd43</t>
  </si>
  <si>
    <t>BBd40</t>
  </si>
  <si>
    <t>BBd41</t>
  </si>
  <si>
    <t>BBd42</t>
  </si>
  <si>
    <t>BBd44</t>
  </si>
  <si>
    <t>BBd45</t>
  </si>
  <si>
    <t>BBd46</t>
  </si>
  <si>
    <t>BBd47</t>
  </si>
  <si>
    <t>BBd48</t>
  </si>
  <si>
    <t>BBd52</t>
  </si>
  <si>
    <t>BBd49</t>
  </si>
  <si>
    <t>BBd50</t>
  </si>
  <si>
    <t>BBd51</t>
  </si>
  <si>
    <t>BBd55</t>
  </si>
  <si>
    <t>BBd53</t>
  </si>
  <si>
    <t>BBd54</t>
  </si>
  <si>
    <t>BBd57</t>
  </si>
  <si>
    <t>BBd58</t>
  </si>
  <si>
    <t>BBd59</t>
  </si>
  <si>
    <t>BBd60</t>
  </si>
  <si>
    <t>BBd65</t>
  </si>
  <si>
    <t>BBd61</t>
  </si>
  <si>
    <t>BBd62</t>
  </si>
  <si>
    <t>BBd63</t>
  </si>
  <si>
    <t>BBd64</t>
  </si>
  <si>
    <t>BBd66</t>
  </si>
  <si>
    <t>BBd69</t>
  </si>
  <si>
    <t>BBd67</t>
  </si>
  <si>
    <t>BBd68</t>
  </si>
  <si>
    <t>BBd70</t>
  </si>
  <si>
    <t>BBd71</t>
  </si>
  <si>
    <t>BBd72</t>
  </si>
  <si>
    <t>BBd73</t>
  </si>
  <si>
    <t>BBd74</t>
  </si>
  <si>
    <t>BBd75</t>
  </si>
  <si>
    <t>BBd76</t>
  </si>
  <si>
    <t>BBd93</t>
  </si>
  <si>
    <t>BBd94</t>
  </si>
  <si>
    <t>BBd96</t>
  </si>
  <si>
    <t>BBd95</t>
  </si>
  <si>
    <t>BBd97a</t>
  </si>
  <si>
    <t>BBd97b</t>
  </si>
  <si>
    <t>BBd97c</t>
  </si>
  <si>
    <t>BBd97d</t>
  </si>
  <si>
    <t>BBd98</t>
  </si>
  <si>
    <t>BBd99a</t>
  </si>
  <si>
    <t>BBd99b</t>
  </si>
  <si>
    <t>BBd99c</t>
  </si>
  <si>
    <t>BB15</t>
  </si>
  <si>
    <t>SH02</t>
  </si>
  <si>
    <t>BBe01</t>
  </si>
  <si>
    <t>BBe12</t>
  </si>
  <si>
    <t>BBe02</t>
  </si>
  <si>
    <t>BBe03</t>
  </si>
  <si>
    <t>BBe04</t>
  </si>
  <si>
    <t>BBe05a</t>
  </si>
  <si>
    <t>BBe05b</t>
  </si>
  <si>
    <t>BBe05c</t>
  </si>
  <si>
    <t>BBe05d</t>
  </si>
  <si>
    <t>BBe05e</t>
  </si>
  <si>
    <t>BBe13</t>
  </si>
  <si>
    <t>BBe14</t>
  </si>
  <si>
    <t>BBe15</t>
  </si>
  <si>
    <t>BBe18</t>
  </si>
  <si>
    <t>BBe21</t>
  </si>
  <si>
    <t>BBe19</t>
  </si>
  <si>
    <t>BBe20</t>
  </si>
  <si>
    <t>BBe22</t>
  </si>
  <si>
    <t>BBe23</t>
  </si>
  <si>
    <t>BBe24</t>
  </si>
  <si>
    <t>BBe25</t>
  </si>
  <si>
    <t>BBe29</t>
  </si>
  <si>
    <t>BBe30</t>
  </si>
  <si>
    <t>BBe31</t>
  </si>
  <si>
    <t>BBe32</t>
  </si>
  <si>
    <t>BBe33</t>
  </si>
  <si>
    <t>BBe34</t>
  </si>
  <si>
    <t>BBe35</t>
  </si>
  <si>
    <t>BBe36</t>
  </si>
  <si>
    <t>BBe37</t>
  </si>
  <si>
    <t>BBe38</t>
  </si>
  <si>
    <t>BBe39</t>
  </si>
  <si>
    <t>BBe40</t>
  </si>
  <si>
    <t>BBe42</t>
  </si>
  <si>
    <t>BBe41</t>
  </si>
  <si>
    <t>BBe45</t>
  </si>
  <si>
    <t>BBe47</t>
  </si>
  <si>
    <t>BBe46</t>
  </si>
  <si>
    <t>BBe48</t>
  </si>
  <si>
    <t>BBe51</t>
  </si>
  <si>
    <t>BBe49</t>
  </si>
  <si>
    <t>BBe50</t>
  </si>
  <si>
    <t>BBe52</t>
  </si>
  <si>
    <t>BBe53</t>
  </si>
  <si>
    <t>BBe54a</t>
  </si>
  <si>
    <t>BBe54b</t>
  </si>
  <si>
    <t>BBe55</t>
  </si>
  <si>
    <t>BBe56</t>
  </si>
  <si>
    <t>BBe57</t>
  </si>
  <si>
    <t>BBe64</t>
  </si>
  <si>
    <t>BBe58</t>
  </si>
  <si>
    <t>BBe59</t>
  </si>
  <si>
    <t>BBe60</t>
  </si>
  <si>
    <t>BBe61</t>
  </si>
  <si>
    <t>BBe62</t>
  </si>
  <si>
    <t>BBe63</t>
  </si>
  <si>
    <t>BBe65</t>
  </si>
  <si>
    <t>BBe66</t>
  </si>
  <si>
    <t>BBf01</t>
  </si>
  <si>
    <t>BBf02</t>
  </si>
  <si>
    <t>BBf04</t>
  </si>
  <si>
    <t>BBf03</t>
  </si>
  <si>
    <t>BBf06</t>
  </si>
  <si>
    <t>BBf05</t>
  </si>
  <si>
    <t>BBf07</t>
  </si>
  <si>
    <t>BBf15a</t>
  </si>
  <si>
    <t>BBf08a</t>
  </si>
  <si>
    <t>BBf08b</t>
  </si>
  <si>
    <t>BBf09</t>
  </si>
  <si>
    <t>BBf10</t>
  </si>
  <si>
    <t>BBf11a</t>
  </si>
  <si>
    <t>BBf11b</t>
  </si>
  <si>
    <t>BBf13</t>
  </si>
  <si>
    <t>BBf12</t>
  </si>
  <si>
    <t>BBf14</t>
  </si>
  <si>
    <t>BBf15b</t>
  </si>
  <si>
    <t>BBf17a</t>
  </si>
  <si>
    <t>BBf16</t>
  </si>
  <si>
    <t>BBf17b</t>
  </si>
  <si>
    <t>BBf19a</t>
  </si>
  <si>
    <t>BBf18</t>
  </si>
  <si>
    <t>BBf19b</t>
  </si>
  <si>
    <t>BBf24</t>
  </si>
  <si>
    <t>BBf20</t>
  </si>
  <si>
    <t>BBf21</t>
  </si>
  <si>
    <t>BBf22</t>
  </si>
  <si>
    <t>BBf23</t>
  </si>
  <si>
    <t>BBf26</t>
  </si>
  <si>
    <t>BBf25</t>
  </si>
  <si>
    <t>BBf75</t>
  </si>
  <si>
    <t>BBf27</t>
  </si>
  <si>
    <t>BBf28</t>
  </si>
  <si>
    <t>BBf29</t>
  </si>
  <si>
    <t>BBf30</t>
  </si>
  <si>
    <t>BBf33</t>
  </si>
  <si>
    <t>BBf31</t>
  </si>
  <si>
    <t>BBf32</t>
  </si>
  <si>
    <t>BBf34</t>
  </si>
  <si>
    <t>BBf74</t>
  </si>
  <si>
    <t>BBf35</t>
  </si>
  <si>
    <t>BBf36</t>
  </si>
  <si>
    <t>BBf37</t>
  </si>
  <si>
    <t>BBf38</t>
  </si>
  <si>
    <t>BBf39</t>
  </si>
  <si>
    <t>BBf42</t>
  </si>
  <si>
    <t>BBf40</t>
  </si>
  <si>
    <t>BBf41</t>
  </si>
  <si>
    <t>BBf43</t>
  </si>
  <si>
    <t>BBf48</t>
  </si>
  <si>
    <t>BBf44</t>
  </si>
  <si>
    <t>BBf45</t>
  </si>
  <si>
    <t>BBf47a</t>
  </si>
  <si>
    <t>BBf46</t>
  </si>
  <si>
    <t>BBf47b</t>
  </si>
  <si>
    <t>BBf49</t>
  </si>
  <si>
    <t>BBf72</t>
  </si>
  <si>
    <t>BBf50</t>
  </si>
  <si>
    <t>BBf51</t>
  </si>
  <si>
    <t>BBf52</t>
  </si>
  <si>
    <t>BBf53</t>
  </si>
  <si>
    <t>BBf54</t>
  </si>
  <si>
    <t>BBf56</t>
  </si>
  <si>
    <t>BBf55a</t>
  </si>
  <si>
    <t>BBf55b</t>
  </si>
  <si>
    <t>BBf57</t>
  </si>
  <si>
    <t>BBf58</t>
  </si>
  <si>
    <t>BBf59</t>
  </si>
  <si>
    <t>BBf69</t>
  </si>
  <si>
    <t>BBf60</t>
  </si>
  <si>
    <t>BBf61</t>
  </si>
  <si>
    <t>BBf62</t>
  </si>
  <si>
    <t>BBf65</t>
  </si>
  <si>
    <t>BBf63</t>
  </si>
  <si>
    <t>BBf64</t>
  </si>
  <si>
    <t>BBf66</t>
  </si>
  <si>
    <t>BBf67a</t>
  </si>
  <si>
    <t>BBf67b</t>
  </si>
  <si>
    <t>BBf68</t>
  </si>
  <si>
    <t>BBf70</t>
  </si>
  <si>
    <t>BBf71</t>
  </si>
  <si>
    <t>BBf73</t>
  </si>
  <si>
    <t>BBf76</t>
  </si>
  <si>
    <t>BBf77</t>
  </si>
  <si>
    <t>BBf78</t>
  </si>
  <si>
    <t>BBf79</t>
  </si>
  <si>
    <t>BBf80</t>
  </si>
  <si>
    <t>BB23</t>
  </si>
  <si>
    <t>BBg02</t>
  </si>
  <si>
    <t>BBj60</t>
  </si>
  <si>
    <t>BBg03</t>
  </si>
  <si>
    <t>BBg04</t>
  </si>
  <si>
    <t>BBg05</t>
  </si>
  <si>
    <t>BBg07</t>
  </si>
  <si>
    <t>BBg08</t>
  </si>
  <si>
    <t>BBg09</t>
  </si>
  <si>
    <t>BBg10</t>
  </si>
  <si>
    <t>BBg11</t>
  </si>
  <si>
    <t>BBg13</t>
  </si>
  <si>
    <t>BBg14</t>
  </si>
  <si>
    <t>BBg15</t>
  </si>
  <si>
    <t>BBg16</t>
  </si>
  <si>
    <t>BBg17</t>
  </si>
  <si>
    <t>BBg18</t>
  </si>
  <si>
    <t>BBg19</t>
  </si>
  <si>
    <t>BBg20</t>
  </si>
  <si>
    <t>BBg23</t>
  </si>
  <si>
    <t>BBg21</t>
  </si>
  <si>
    <t>BBg22</t>
  </si>
  <si>
    <t>BBg24a</t>
  </si>
  <si>
    <t>BBg24b</t>
  </si>
  <si>
    <t>BBg25</t>
  </si>
  <si>
    <t>BBg26</t>
  </si>
  <si>
    <t>BBg27</t>
  </si>
  <si>
    <t>BBg28</t>
  </si>
  <si>
    <t>BBg29</t>
  </si>
  <si>
    <t>BBg30</t>
  </si>
  <si>
    <t>BBg31</t>
  </si>
  <si>
    <t>BBg32</t>
  </si>
  <si>
    <t>BBg33</t>
  </si>
  <si>
    <t>BBg34</t>
  </si>
  <si>
    <t>BBg35</t>
  </si>
  <si>
    <t>BBg38</t>
  </si>
  <si>
    <t>BBg36</t>
  </si>
  <si>
    <t>BBg37</t>
  </si>
  <si>
    <t>BBg56</t>
  </si>
  <si>
    <t>BBg39</t>
  </si>
  <si>
    <t>BBg40</t>
  </si>
  <si>
    <t>BBg41</t>
  </si>
  <si>
    <t>BBg44</t>
  </si>
  <si>
    <t>BBg42</t>
  </si>
  <si>
    <t>BBg43</t>
  </si>
  <si>
    <t>BBg45</t>
  </si>
  <si>
    <t>BBg46</t>
  </si>
  <si>
    <t>BBg48</t>
  </si>
  <si>
    <t>BBg47</t>
  </si>
  <si>
    <t>BBg49</t>
  </si>
  <si>
    <t>BBg50</t>
  </si>
  <si>
    <t>BBg51</t>
  </si>
  <si>
    <t>BBg67</t>
  </si>
  <si>
    <t>BBg52</t>
  </si>
  <si>
    <t>BBg53</t>
  </si>
  <si>
    <t>BBg54</t>
  </si>
  <si>
    <t>BBg55</t>
  </si>
  <si>
    <t>BBg58a</t>
  </si>
  <si>
    <t>BBg58b</t>
  </si>
  <si>
    <t>BBg60</t>
  </si>
  <si>
    <t>BBg59</t>
  </si>
  <si>
    <t>BBg61</t>
  </si>
  <si>
    <t>BBg62</t>
  </si>
  <si>
    <t>BBg63</t>
  </si>
  <si>
    <t>BBg64</t>
  </si>
  <si>
    <t>BBg66</t>
  </si>
  <si>
    <t>BBg71</t>
  </si>
  <si>
    <t>BBg68</t>
  </si>
  <si>
    <t>BBg69</t>
  </si>
  <si>
    <t>BBg70a</t>
  </si>
  <si>
    <t>BBg70b</t>
  </si>
  <si>
    <t>BBg72</t>
  </si>
  <si>
    <t>BBg73</t>
  </si>
  <si>
    <t>BBg74a</t>
  </si>
  <si>
    <t>BBg74b</t>
  </si>
  <si>
    <t>BBg74c</t>
  </si>
  <si>
    <t>BB30</t>
  </si>
  <si>
    <t>BBh01</t>
  </si>
  <si>
    <t>BBh02</t>
  </si>
  <si>
    <t>BBh03</t>
  </si>
  <si>
    <t>BBh04</t>
  </si>
  <si>
    <t>BBh05</t>
  </si>
  <si>
    <t>BBh07</t>
  </si>
  <si>
    <t>BBh06</t>
  </si>
  <si>
    <t>BBh08</t>
  </si>
  <si>
    <t>BBh14</t>
  </si>
  <si>
    <t>BBh09</t>
  </si>
  <si>
    <t>BBh10</t>
  </si>
  <si>
    <t>BBh12</t>
  </si>
  <si>
    <t>BBh11</t>
  </si>
  <si>
    <t>BBh13</t>
  </si>
  <si>
    <t>BBh18</t>
  </si>
  <si>
    <t>BBh15</t>
  </si>
  <si>
    <t>BBh16</t>
  </si>
  <si>
    <t>BBh17</t>
  </si>
  <si>
    <t>BBh22</t>
  </si>
  <si>
    <t>BBh19</t>
  </si>
  <si>
    <t>BBh20</t>
  </si>
  <si>
    <t>BBh21</t>
  </si>
  <si>
    <t>BBh26</t>
  </si>
  <si>
    <t>BBh23</t>
  </si>
  <si>
    <t>BBh24</t>
  </si>
  <si>
    <t>BBh25</t>
  </si>
  <si>
    <t>BBh27</t>
  </si>
  <si>
    <t>BBh43</t>
  </si>
  <si>
    <t>BBh28</t>
  </si>
  <si>
    <t>BBh30</t>
  </si>
  <si>
    <t>BBh29</t>
  </si>
  <si>
    <t>BBh32</t>
  </si>
  <si>
    <t>BBh31a</t>
  </si>
  <si>
    <t>BBh31b</t>
  </si>
  <si>
    <t>BBh33</t>
  </si>
  <si>
    <t>BBh34</t>
  </si>
  <si>
    <t>BBh36</t>
  </si>
  <si>
    <t>BBh35</t>
  </si>
  <si>
    <t>BBh37</t>
  </si>
  <si>
    <t>BBh38</t>
  </si>
  <si>
    <t>BBh40</t>
  </si>
  <si>
    <t>BBh39</t>
  </si>
  <si>
    <t>BBh41</t>
  </si>
  <si>
    <t>BBh42</t>
  </si>
  <si>
    <t>BBi01</t>
  </si>
  <si>
    <t>BBh44</t>
  </si>
  <si>
    <t>BBh46</t>
  </si>
  <si>
    <t>BBh45</t>
  </si>
  <si>
    <t>BBh48</t>
  </si>
  <si>
    <t>BBh47</t>
  </si>
  <si>
    <t>BBh49</t>
  </si>
  <si>
    <t>BBh50</t>
  </si>
  <si>
    <t>BBh51</t>
  </si>
  <si>
    <t>BBh53</t>
  </si>
  <si>
    <t>BBh52</t>
  </si>
  <si>
    <t>BBh54</t>
  </si>
  <si>
    <t>BBh57</t>
  </si>
  <si>
    <t>BBh55</t>
  </si>
  <si>
    <t>BBh56</t>
  </si>
  <si>
    <t>BBh58</t>
  </si>
  <si>
    <t>BBh59</t>
  </si>
  <si>
    <t>BBi02</t>
  </si>
  <si>
    <t>BBi03</t>
  </si>
  <si>
    <t>BBi06</t>
  </si>
  <si>
    <t>BBi04</t>
  </si>
  <si>
    <t>BBi05</t>
  </si>
  <si>
    <t>BBi07</t>
  </si>
  <si>
    <t>BBi08</t>
  </si>
  <si>
    <t>BBi42</t>
  </si>
  <si>
    <t>BBi09</t>
  </si>
  <si>
    <t>BBi10</t>
  </si>
  <si>
    <t>BBi11</t>
  </si>
  <si>
    <t>BBi12</t>
  </si>
  <si>
    <t>BBi14</t>
  </si>
  <si>
    <t>BBi13</t>
  </si>
  <si>
    <t>BBi15</t>
  </si>
  <si>
    <t>BBi32a</t>
  </si>
  <si>
    <t>BBi16</t>
  </si>
  <si>
    <t>BBi17</t>
  </si>
  <si>
    <t>BBi18</t>
  </si>
  <si>
    <t>BBi19</t>
  </si>
  <si>
    <t>BBi20</t>
  </si>
  <si>
    <t>BBi21</t>
  </si>
  <si>
    <t>BBi22</t>
  </si>
  <si>
    <t>BBi23</t>
  </si>
  <si>
    <t>BBi24</t>
  </si>
  <si>
    <t>BBi25</t>
  </si>
  <si>
    <t>BBi26</t>
  </si>
  <si>
    <t>BBi27</t>
  </si>
  <si>
    <t>BBi30</t>
  </si>
  <si>
    <t>BBi28</t>
  </si>
  <si>
    <t>BBi29</t>
  </si>
  <si>
    <t>BBi31</t>
  </si>
  <si>
    <t>BBi32b</t>
  </si>
  <si>
    <t>BBi38</t>
  </si>
  <si>
    <t>BBi33</t>
  </si>
  <si>
    <t>BBi34</t>
  </si>
  <si>
    <t>BBi35</t>
  </si>
  <si>
    <t>BBi36</t>
  </si>
  <si>
    <t>BBi37</t>
  </si>
  <si>
    <t>BBi39</t>
  </si>
  <si>
    <t>BBi40</t>
  </si>
  <si>
    <t>BBi41</t>
  </si>
  <si>
    <t>BBi43</t>
  </si>
  <si>
    <t>BBi51</t>
  </si>
  <si>
    <t>BBi44</t>
  </si>
  <si>
    <t>BBi46</t>
  </si>
  <si>
    <t>BBi45</t>
  </si>
  <si>
    <t>BBi47</t>
  </si>
  <si>
    <t>BBi48</t>
  </si>
  <si>
    <t>BBi49</t>
  </si>
  <si>
    <t>BBi50</t>
  </si>
  <si>
    <t>BBi52</t>
  </si>
  <si>
    <t>BBi68</t>
  </si>
  <si>
    <t>BBi53</t>
  </si>
  <si>
    <t>BBi54</t>
  </si>
  <si>
    <t>BBi55</t>
  </si>
  <si>
    <t>BBi56</t>
  </si>
  <si>
    <t>BBi58</t>
  </si>
  <si>
    <t>BBi57</t>
  </si>
  <si>
    <t>BBi59</t>
  </si>
  <si>
    <t>BBi60</t>
  </si>
  <si>
    <t>BBi61</t>
  </si>
  <si>
    <t>BBi62</t>
  </si>
  <si>
    <t>BBi63</t>
  </si>
  <si>
    <t>BBi64</t>
  </si>
  <si>
    <t>BBi65</t>
  </si>
  <si>
    <t>BBi66</t>
  </si>
  <si>
    <t>BBi67</t>
  </si>
  <si>
    <t>BBi69</t>
  </si>
  <si>
    <t>BBi70</t>
  </si>
  <si>
    <t>BBj06</t>
  </si>
  <si>
    <t>BBj05a</t>
  </si>
  <si>
    <t>BBj05b</t>
  </si>
  <si>
    <t>BBj20</t>
  </si>
  <si>
    <t>BBj09</t>
  </si>
  <si>
    <t>BBj10</t>
  </si>
  <si>
    <t>BBj12</t>
  </si>
  <si>
    <t>BBj11</t>
  </si>
  <si>
    <t>BBj13</t>
  </si>
  <si>
    <t>BBj14</t>
  </si>
  <si>
    <t>BBj15</t>
  </si>
  <si>
    <t>BBj16</t>
  </si>
  <si>
    <t>BBj17</t>
  </si>
  <si>
    <t>BBj18</t>
  </si>
  <si>
    <t>BBj19a</t>
  </si>
  <si>
    <t>BBj19b</t>
  </si>
  <si>
    <t>BBj22</t>
  </si>
  <si>
    <t>BBj24</t>
  </si>
  <si>
    <t>BBj26</t>
  </si>
  <si>
    <t>BBj25</t>
  </si>
  <si>
    <t>BBj27</t>
  </si>
  <si>
    <t>BBj28</t>
  </si>
  <si>
    <t>BBj29</t>
  </si>
  <si>
    <t>BBj34</t>
  </si>
  <si>
    <t>BBj30</t>
  </si>
  <si>
    <t>BBj31</t>
  </si>
  <si>
    <t>BBj33</t>
  </si>
  <si>
    <t>BBj32</t>
  </si>
  <si>
    <t>BBj35</t>
  </si>
  <si>
    <t>BBj38</t>
  </si>
  <si>
    <t>BBj42</t>
  </si>
  <si>
    <t>BBj43</t>
  </si>
  <si>
    <t>BBj44</t>
  </si>
  <si>
    <t>BBj47a</t>
  </si>
  <si>
    <t>BBj45</t>
  </si>
  <si>
    <t>BBj46</t>
  </si>
  <si>
    <t>BBj47b</t>
  </si>
  <si>
    <t>BBj50</t>
  </si>
  <si>
    <t>BBj48</t>
  </si>
  <si>
    <t>BBj49</t>
  </si>
  <si>
    <t>BBj51</t>
  </si>
  <si>
    <t>BBj52</t>
  </si>
  <si>
    <t>BBj53</t>
  </si>
  <si>
    <t>BBj54</t>
  </si>
  <si>
    <t>BBj62</t>
  </si>
  <si>
    <t>BBj63</t>
  </si>
  <si>
    <t>BBj64</t>
  </si>
  <si>
    <t>BBj65</t>
  </si>
  <si>
    <t>BBj66</t>
  </si>
  <si>
    <t>BBj68</t>
  </si>
  <si>
    <t>BBj67</t>
  </si>
  <si>
    <t>BBj69</t>
  </si>
  <si>
    <t>BBj74</t>
  </si>
  <si>
    <t>BBj72</t>
  </si>
  <si>
    <t>BBj73</t>
  </si>
  <si>
    <t>BBj75</t>
  </si>
  <si>
    <t>BBj76</t>
  </si>
  <si>
    <t>BB35</t>
  </si>
  <si>
    <t>BBk01</t>
  </si>
  <si>
    <t>BBk02</t>
  </si>
  <si>
    <t>BBk03</t>
  </si>
  <si>
    <t>BBk05</t>
  </si>
  <si>
    <t>BBk04</t>
  </si>
  <si>
    <t>BBk06</t>
  </si>
  <si>
    <t>BBk07</t>
  </si>
  <si>
    <t>BBk09</t>
  </si>
  <si>
    <t>BBk08</t>
  </si>
  <si>
    <t>BBk10</t>
  </si>
  <si>
    <t>BBk11</t>
  </si>
  <si>
    <t>BBk13</t>
  </si>
  <si>
    <t>BBk12</t>
  </si>
  <si>
    <t>BBk14</t>
  </si>
  <si>
    <t>BBk15</t>
  </si>
  <si>
    <t>BBk16</t>
  </si>
  <si>
    <t>BBk18</t>
  </si>
  <si>
    <t>BBk17</t>
  </si>
  <si>
    <t>BBk19</t>
  </si>
  <si>
    <t>BBk20</t>
  </si>
  <si>
    <t>BBk21</t>
  </si>
  <si>
    <t>BBk23</t>
  </si>
  <si>
    <t>BBk22</t>
  </si>
  <si>
    <t>BBk24</t>
  </si>
  <si>
    <t>BBk25</t>
  </si>
  <si>
    <t>BBk26</t>
  </si>
  <si>
    <t>BBk28</t>
  </si>
  <si>
    <t>BBk27</t>
  </si>
  <si>
    <t>BBk29</t>
  </si>
  <si>
    <t>BBk30</t>
  </si>
  <si>
    <t>BBk31</t>
  </si>
  <si>
    <t>BBk33</t>
  </si>
  <si>
    <t>BBk32</t>
  </si>
  <si>
    <t>BBk34</t>
  </si>
  <si>
    <t>BBk71</t>
  </si>
  <si>
    <t>BBk35</t>
  </si>
  <si>
    <t>BBk36</t>
  </si>
  <si>
    <t>BBk39</t>
  </si>
  <si>
    <t>BBk37</t>
  </si>
  <si>
    <t>BBk38</t>
  </si>
  <si>
    <t>BBk41</t>
  </si>
  <si>
    <t>BBk40</t>
  </si>
  <si>
    <t>BBk43</t>
  </si>
  <si>
    <t>BBk42</t>
  </si>
  <si>
    <t>BBk44</t>
  </si>
  <si>
    <t>BBk47</t>
  </si>
  <si>
    <t>BBk45</t>
  </si>
  <si>
    <t>BBk46</t>
  </si>
  <si>
    <t>BBk48</t>
  </si>
  <si>
    <t>BBk50</t>
  </si>
  <si>
    <t>BBk49</t>
  </si>
  <si>
    <t>BBk52</t>
  </si>
  <si>
    <t>BBk51</t>
  </si>
  <si>
    <t>BBk53</t>
  </si>
  <si>
    <t>BBk55</t>
  </si>
  <si>
    <t>BBk54</t>
  </si>
  <si>
    <t>BBk56</t>
  </si>
  <si>
    <t>BBk58</t>
  </si>
  <si>
    <t>BBk57</t>
  </si>
  <si>
    <t>BBk60</t>
  </si>
  <si>
    <t>BBk59</t>
  </si>
  <si>
    <t>BBk61</t>
  </si>
  <si>
    <t>BBk63</t>
  </si>
  <si>
    <t>BBk62</t>
  </si>
  <si>
    <t>BBk64</t>
  </si>
  <si>
    <t>BBk65</t>
  </si>
  <si>
    <t>BBk66</t>
  </si>
  <si>
    <t>BBk67</t>
  </si>
  <si>
    <t>BBk68</t>
  </si>
  <si>
    <t>BBk69</t>
  </si>
  <si>
    <t>BBk70</t>
  </si>
  <si>
    <t>BBk72</t>
  </si>
  <si>
    <t>BBk73</t>
  </si>
  <si>
    <t>BBk74</t>
  </si>
  <si>
    <t>BBk84</t>
  </si>
  <si>
    <t>BBk75</t>
  </si>
  <si>
    <t>BBk76</t>
  </si>
  <si>
    <t>BBk77</t>
  </si>
  <si>
    <t>BBk81</t>
  </si>
  <si>
    <t>BBk78</t>
  </si>
  <si>
    <t>BBk79</t>
  </si>
  <si>
    <t>BBk80</t>
  </si>
  <si>
    <t>BBk82</t>
  </si>
  <si>
    <t>BBk83</t>
  </si>
  <si>
    <t>BBk85</t>
  </si>
  <si>
    <t>BBk86</t>
  </si>
  <si>
    <t>BBk87</t>
  </si>
  <si>
    <t>BBk88</t>
  </si>
  <si>
    <t>BBk89</t>
  </si>
  <si>
    <t>BBk90</t>
  </si>
  <si>
    <t>BBk91</t>
  </si>
  <si>
    <t>BBk92</t>
  </si>
  <si>
    <t>BBk93</t>
  </si>
  <si>
    <t>BBk94</t>
  </si>
  <si>
    <t>BBk95</t>
  </si>
  <si>
    <t>BBk96</t>
  </si>
  <si>
    <t>BBk97</t>
  </si>
  <si>
    <t>BBl05</t>
  </si>
  <si>
    <t>BBl01</t>
  </si>
  <si>
    <t>BBl02</t>
  </si>
  <si>
    <t>BBl03a</t>
  </si>
  <si>
    <t>BBl03b</t>
  </si>
  <si>
    <t>BBl04</t>
  </si>
  <si>
    <t>BBl37a</t>
  </si>
  <si>
    <t>BBl06</t>
  </si>
  <si>
    <t>BBl07</t>
  </si>
  <si>
    <t>BBl08a</t>
  </si>
  <si>
    <t>BBl08b</t>
  </si>
  <si>
    <t>BBl09</t>
  </si>
  <si>
    <t>BBl10</t>
  </si>
  <si>
    <t>BBl11</t>
  </si>
  <si>
    <t>BBl12</t>
  </si>
  <si>
    <t>BBl13</t>
  </si>
  <si>
    <t>BBl14</t>
  </si>
  <si>
    <t>BBl15a</t>
  </si>
  <si>
    <t>BBl15b</t>
  </si>
  <si>
    <t>BBl21b</t>
  </si>
  <si>
    <t>BBl16</t>
  </si>
  <si>
    <t>BBl17</t>
  </si>
  <si>
    <t>BBl18</t>
  </si>
  <si>
    <t>BBl19</t>
  </si>
  <si>
    <t>BBl21a</t>
  </si>
  <si>
    <t>BBl22</t>
  </si>
  <si>
    <t>BBl23</t>
  </si>
  <si>
    <t>BBl24a</t>
  </si>
  <si>
    <t>BBl24b</t>
  </si>
  <si>
    <t>BBl30</t>
  </si>
  <si>
    <t>BBl25</t>
  </si>
  <si>
    <t>BBl26</t>
  </si>
  <si>
    <t>BBl28a</t>
  </si>
  <si>
    <t>BBl27</t>
  </si>
  <si>
    <t>BBl28b</t>
  </si>
  <si>
    <t>BBl29a</t>
  </si>
  <si>
    <t>BBl29b</t>
  </si>
  <si>
    <t>BBl31</t>
  </si>
  <si>
    <t>BBl32</t>
  </si>
  <si>
    <t>BBl33</t>
  </si>
  <si>
    <t>BBl34</t>
  </si>
  <si>
    <t>BBl35</t>
  </si>
  <si>
    <t>BBl36</t>
  </si>
  <si>
    <t>BBl37b</t>
  </si>
  <si>
    <t>BBl40</t>
  </si>
  <si>
    <t>BBl47</t>
  </si>
  <si>
    <t>BBl43</t>
  </si>
  <si>
    <t>BBl44</t>
  </si>
  <si>
    <t>BBl45</t>
  </si>
  <si>
    <t>BBl46a</t>
  </si>
  <si>
    <t>BBl46b</t>
  </si>
  <si>
    <t>BBl51</t>
  </si>
  <si>
    <t>BBl54a</t>
  </si>
  <si>
    <t>BBl54b</t>
  </si>
  <si>
    <t>BB47</t>
  </si>
  <si>
    <t>BBm01</t>
  </si>
  <si>
    <t>BBm02a</t>
  </si>
  <si>
    <t>BBm02b</t>
  </si>
  <si>
    <t>BBm03</t>
  </si>
  <si>
    <t>BBm04</t>
  </si>
  <si>
    <t>BBm05</t>
  </si>
  <si>
    <t>BBm06a</t>
  </si>
  <si>
    <t>BBm06b</t>
  </si>
  <si>
    <t>BBm06c</t>
  </si>
  <si>
    <t>BBm08</t>
  </si>
  <si>
    <t>BBm07</t>
  </si>
  <si>
    <t>BBm11</t>
  </si>
  <si>
    <t>BBm09</t>
  </si>
  <si>
    <t>BBm10</t>
  </si>
  <si>
    <t>BBm12</t>
  </si>
  <si>
    <t>BBm20</t>
  </si>
  <si>
    <t>BBm13</t>
  </si>
  <si>
    <t>BBm14</t>
  </si>
  <si>
    <t>BBm15</t>
  </si>
  <si>
    <t>BBm16</t>
  </si>
  <si>
    <t>BBm19</t>
  </si>
  <si>
    <t>BBm17</t>
  </si>
  <si>
    <t>BBm18</t>
  </si>
  <si>
    <t>BBm23</t>
  </si>
  <si>
    <t>BBm21</t>
  </si>
  <si>
    <t>BBm22</t>
  </si>
  <si>
    <t>BBm24</t>
  </si>
  <si>
    <t>BBm26</t>
  </si>
  <si>
    <t>BBm27</t>
  </si>
  <si>
    <t>BBm29</t>
  </si>
  <si>
    <t>BBm28</t>
  </si>
  <si>
    <t>BBm45</t>
  </si>
  <si>
    <t>BBm30</t>
  </si>
  <si>
    <t>BBm31</t>
  </si>
  <si>
    <t>BBm33</t>
  </si>
  <si>
    <t>BBm32</t>
  </si>
  <si>
    <t>BBm34</t>
  </si>
  <si>
    <t>BBm36</t>
  </si>
  <si>
    <t>BBm35</t>
  </si>
  <si>
    <t>BBm37</t>
  </si>
  <si>
    <t>BBm38</t>
  </si>
  <si>
    <t>BBm44</t>
  </si>
  <si>
    <t>BBm39</t>
  </si>
  <si>
    <t>BBm40</t>
  </si>
  <si>
    <t>BBm41</t>
  </si>
  <si>
    <t>BBm42</t>
  </si>
  <si>
    <t>BBm43</t>
  </si>
  <si>
    <t>BBm46</t>
  </si>
  <si>
    <t>BBm47</t>
  </si>
  <si>
    <t>BBm48</t>
  </si>
  <si>
    <t>BBm57</t>
  </si>
  <si>
    <t>BBm49</t>
  </si>
  <si>
    <t>BBm50</t>
  </si>
  <si>
    <t>BBm51</t>
  </si>
  <si>
    <t>BBm52</t>
  </si>
  <si>
    <t>BBm53</t>
  </si>
  <si>
    <t>BBm54</t>
  </si>
  <si>
    <t>BBm55</t>
  </si>
  <si>
    <t>BBm56</t>
  </si>
  <si>
    <t>BBm65</t>
  </si>
  <si>
    <t>BBm59</t>
  </si>
  <si>
    <t>BBm60</t>
  </si>
  <si>
    <t>BBm61</t>
  </si>
  <si>
    <t>BBm62</t>
  </si>
  <si>
    <t>BBm63</t>
  </si>
  <si>
    <t>BBm64a</t>
  </si>
  <si>
    <t>BBm64b</t>
  </si>
  <si>
    <t>BBn01</t>
  </si>
  <si>
    <t>BBn03</t>
  </si>
  <si>
    <t>BBn02</t>
  </si>
  <si>
    <t>BBn09</t>
  </si>
  <si>
    <t>BBn04</t>
  </si>
  <si>
    <t>BBn05</t>
  </si>
  <si>
    <t>BBn07</t>
  </si>
  <si>
    <t>BBn06</t>
  </si>
  <si>
    <t>BBn08</t>
  </si>
  <si>
    <t>BBn18</t>
  </si>
  <si>
    <t>BBn10</t>
  </si>
  <si>
    <t>BBn13</t>
  </si>
  <si>
    <t>BBn11</t>
  </si>
  <si>
    <t>BBn12</t>
  </si>
  <si>
    <t>BBn14</t>
  </si>
  <si>
    <t>BBn23</t>
  </si>
  <si>
    <t>BBn15</t>
  </si>
  <si>
    <t>BBn17</t>
  </si>
  <si>
    <t>BBn16</t>
  </si>
  <si>
    <t>BBn19</t>
  </si>
  <si>
    <t>BBn20</t>
  </si>
  <si>
    <t>BBn21</t>
  </si>
  <si>
    <t>BBn22</t>
  </si>
  <si>
    <t>BBn24</t>
  </si>
  <si>
    <t>BBn25</t>
  </si>
  <si>
    <t>BBn28</t>
  </si>
  <si>
    <t>BBn26</t>
  </si>
  <si>
    <t>BBn27</t>
  </si>
  <si>
    <t>BBn31</t>
  </si>
  <si>
    <t>BBn32</t>
  </si>
  <si>
    <t>BBn33</t>
  </si>
  <si>
    <t>BBn34</t>
  </si>
  <si>
    <t>BBn35</t>
  </si>
  <si>
    <t>BBn36</t>
  </si>
  <si>
    <t>BBn37</t>
  </si>
  <si>
    <t>BBn38</t>
  </si>
  <si>
    <t>BBn39</t>
  </si>
  <si>
    <t>BBn40</t>
  </si>
  <si>
    <t>BBn41</t>
  </si>
  <si>
    <t>BBn42</t>
  </si>
  <si>
    <t>BBn43</t>
  </si>
  <si>
    <t>BBn44</t>
  </si>
  <si>
    <t>BBn45</t>
  </si>
  <si>
    <t>BB54</t>
  </si>
  <si>
    <t>BBo01</t>
  </si>
  <si>
    <t>BBo02</t>
  </si>
  <si>
    <t>BBo03</t>
  </si>
  <si>
    <t>BBo04</t>
  </si>
  <si>
    <t>BBo07</t>
  </si>
  <si>
    <t>BBo05</t>
  </si>
  <si>
    <t>BBo06</t>
  </si>
  <si>
    <t>BBo11a</t>
  </si>
  <si>
    <t>BBo08a</t>
  </si>
  <si>
    <t>BBo08b</t>
  </si>
  <si>
    <t>BBo08c</t>
  </si>
  <si>
    <t>BBo08d</t>
  </si>
  <si>
    <t>BBo08e</t>
  </si>
  <si>
    <t>BBo09a</t>
  </si>
  <si>
    <t>BBo09b</t>
  </si>
  <si>
    <t>BBo09c</t>
  </si>
  <si>
    <t>BBo09d</t>
  </si>
  <si>
    <t>BBo09e</t>
  </si>
  <si>
    <t>BBo09f</t>
  </si>
  <si>
    <t>BBo10a</t>
  </si>
  <si>
    <t>BBo10b</t>
  </si>
  <si>
    <t>BBo11b</t>
  </si>
  <si>
    <t>BBo12a</t>
  </si>
  <si>
    <t>BBo12b</t>
  </si>
  <si>
    <t>BBo12c</t>
  </si>
  <si>
    <t>BBo13</t>
  </si>
  <si>
    <t>BBo21a</t>
  </si>
  <si>
    <t>BBo14a</t>
  </si>
  <si>
    <t>BBo14b</t>
  </si>
  <si>
    <t>BBo15a</t>
  </si>
  <si>
    <t>BBo15b</t>
  </si>
  <si>
    <t>BBo16a</t>
  </si>
  <si>
    <t>BBo16b</t>
  </si>
  <si>
    <t>BBo16c</t>
  </si>
  <si>
    <t>BBo19a</t>
  </si>
  <si>
    <t>BBo17</t>
  </si>
  <si>
    <t>BBo18</t>
  </si>
  <si>
    <t>BBo19b</t>
  </si>
  <si>
    <t>BBo19c</t>
  </si>
  <si>
    <t>BBo20a</t>
  </si>
  <si>
    <t>BBo20b</t>
  </si>
  <si>
    <t>BBo20c</t>
  </si>
  <si>
    <t>BBo21b</t>
  </si>
  <si>
    <t>BBo24a</t>
  </si>
  <si>
    <t>BBo22a</t>
  </si>
  <si>
    <t>BBo22b</t>
  </si>
  <si>
    <t>BBo23</t>
  </si>
  <si>
    <t>BBo24b</t>
  </si>
  <si>
    <t>BBo24c</t>
  </si>
  <si>
    <t>BBp01</t>
  </si>
  <si>
    <t>BBp02</t>
  </si>
  <si>
    <t>BBp03</t>
  </si>
  <si>
    <t>BBp05</t>
  </si>
  <si>
    <t>BBp04</t>
  </si>
  <si>
    <t>BBp08</t>
  </si>
  <si>
    <t>BBp06</t>
  </si>
  <si>
    <t>BBp07</t>
  </si>
  <si>
    <t>BBp09</t>
  </si>
  <si>
    <t>BBp16</t>
  </si>
  <si>
    <t>BBp10a</t>
  </si>
  <si>
    <t>BBp10b</t>
  </si>
  <si>
    <t>BBp11</t>
  </si>
  <si>
    <t>BBp12a</t>
  </si>
  <si>
    <t>BBp12b</t>
  </si>
  <si>
    <t>BBp13</t>
  </si>
  <si>
    <t>BBp14</t>
  </si>
  <si>
    <t>BBp15</t>
  </si>
  <si>
    <t>BBp17</t>
  </si>
  <si>
    <t>BBp24</t>
  </si>
  <si>
    <t>BBp18</t>
  </si>
  <si>
    <t>BBp19</t>
  </si>
  <si>
    <t>BBp20</t>
  </si>
  <si>
    <t>BBp21</t>
  </si>
  <si>
    <t>BBp22</t>
  </si>
  <si>
    <t>BBp23a</t>
  </si>
  <si>
    <t>BBp23b</t>
  </si>
  <si>
    <t>BBp25</t>
  </si>
  <si>
    <t>BBp33</t>
  </si>
  <si>
    <t>BBp26</t>
  </si>
  <si>
    <t>BBp27</t>
  </si>
  <si>
    <t>BBp28</t>
  </si>
  <si>
    <t>BBp29a</t>
  </si>
  <si>
    <t>BBp29b</t>
  </si>
  <si>
    <t>BBp30</t>
  </si>
  <si>
    <t>BBp31a</t>
  </si>
  <si>
    <t>BBp31b</t>
  </si>
  <si>
    <t>BBp32</t>
  </si>
  <si>
    <t>BBp34a</t>
  </si>
  <si>
    <t>BBp34b</t>
  </si>
  <si>
    <t>BBq01</t>
  </si>
  <si>
    <t>BBq02</t>
  </si>
  <si>
    <t>BBq03</t>
  </si>
  <si>
    <t>BBq07</t>
  </si>
  <si>
    <t>BBq04</t>
  </si>
  <si>
    <t>BBq05</t>
  </si>
  <si>
    <t>BBq06</t>
  </si>
  <si>
    <t>BBq09</t>
  </si>
  <si>
    <t>BBq08</t>
  </si>
  <si>
    <t>BBq10</t>
  </si>
  <si>
    <t>BBq13</t>
  </si>
  <si>
    <t>BBq11</t>
  </si>
  <si>
    <t>BBq12</t>
  </si>
  <si>
    <t>BBq14</t>
  </si>
  <si>
    <t>BBq15</t>
  </si>
  <si>
    <t>BBq16</t>
  </si>
  <si>
    <t>BBq17</t>
  </si>
  <si>
    <t>BBq19</t>
  </si>
  <si>
    <t>BBq18</t>
  </si>
  <si>
    <t>BBq20</t>
  </si>
  <si>
    <t>BBq21</t>
  </si>
  <si>
    <t>BBq22</t>
  </si>
  <si>
    <t>BBq23</t>
  </si>
  <si>
    <t>BBq24</t>
  </si>
  <si>
    <t>BBq25</t>
  </si>
  <si>
    <t>BBq26</t>
  </si>
  <si>
    <t>BBq27</t>
  </si>
  <si>
    <t>BBq28</t>
  </si>
  <si>
    <t>BBq29</t>
  </si>
  <si>
    <t>BBq30</t>
  </si>
  <si>
    <t>BBq33</t>
  </si>
  <si>
    <t>BBq31a</t>
  </si>
  <si>
    <t>BBq31b</t>
  </si>
  <si>
    <t>BBq31c</t>
  </si>
  <si>
    <t>BBq32</t>
  </si>
  <si>
    <t>BBq58</t>
  </si>
  <si>
    <t>BBq34</t>
  </si>
  <si>
    <t>BBq35</t>
  </si>
  <si>
    <t>BBq36</t>
  </si>
  <si>
    <t>BBq41</t>
  </si>
  <si>
    <t>BBq38</t>
  </si>
  <si>
    <t>BBq39</t>
  </si>
  <si>
    <t>BBq40</t>
  </si>
  <si>
    <t>BBq42</t>
  </si>
  <si>
    <t>BBq45</t>
  </si>
  <si>
    <t>BBq43</t>
  </si>
  <si>
    <t>BBq46</t>
  </si>
  <si>
    <t>BBq47</t>
  </si>
  <si>
    <t>BBq48</t>
  </si>
  <si>
    <t>BBq49</t>
  </si>
  <si>
    <t>BBq53</t>
  </si>
  <si>
    <t>BBq50</t>
  </si>
  <si>
    <t>BBq51</t>
  </si>
  <si>
    <t>BBq56</t>
  </si>
  <si>
    <t>BBq54</t>
  </si>
  <si>
    <t>BBq55</t>
  </si>
  <si>
    <t>BBq57</t>
  </si>
  <si>
    <t>BBq61</t>
  </si>
  <si>
    <t>BBq59</t>
  </si>
  <si>
    <t>BBq60</t>
  </si>
  <si>
    <t>BBq62</t>
  </si>
  <si>
    <t>BBq63</t>
  </si>
  <si>
    <t>BBq64</t>
  </si>
  <si>
    <t>BBq66</t>
  </si>
  <si>
    <t>BBq65</t>
  </si>
  <si>
    <t>BBq67</t>
  </si>
  <si>
    <t>BBq68</t>
  </si>
  <si>
    <t>BBq69</t>
  </si>
  <si>
    <t>BBr01</t>
  </si>
  <si>
    <t>BBr04</t>
  </si>
  <si>
    <t>BBr02</t>
  </si>
  <si>
    <t>BBr03</t>
  </si>
  <si>
    <t>BBr05</t>
  </si>
  <si>
    <t>BBr06</t>
  </si>
  <si>
    <t>BBr07</t>
  </si>
  <si>
    <t>BBr08</t>
  </si>
  <si>
    <t>BBr09</t>
  </si>
  <si>
    <t>BBr10</t>
  </si>
  <si>
    <t>BBr11</t>
  </si>
  <si>
    <t>BBr12</t>
  </si>
  <si>
    <t>BBr24</t>
  </si>
  <si>
    <t>BBr13</t>
  </si>
  <si>
    <t>BBr14</t>
  </si>
  <si>
    <t>BBr17</t>
  </si>
  <si>
    <t>BBr15</t>
  </si>
  <si>
    <t>BBr16</t>
  </si>
  <si>
    <t>BBr18</t>
  </si>
  <si>
    <t>BBr19</t>
  </si>
  <si>
    <t>BBr20</t>
  </si>
  <si>
    <t>BBr21</t>
  </si>
  <si>
    <t>BBr22</t>
  </si>
  <si>
    <t>BBr23</t>
  </si>
  <si>
    <t>BBr25</t>
  </si>
  <si>
    <t>BBr26</t>
  </si>
  <si>
    <t>BBr27</t>
  </si>
  <si>
    <t>BBr28</t>
  </si>
  <si>
    <t>BBr29</t>
  </si>
  <si>
    <t>BBr30</t>
  </si>
  <si>
    <t>BBr31</t>
  </si>
  <si>
    <t>BBr32</t>
  </si>
  <si>
    <t>BBr33</t>
  </si>
  <si>
    <t>BBr34</t>
  </si>
  <si>
    <t>BBr35</t>
  </si>
  <si>
    <t>BBr36</t>
  </si>
  <si>
    <t>BBr37</t>
  </si>
  <si>
    <t>BBr38</t>
  </si>
  <si>
    <t>BBr39</t>
  </si>
  <si>
    <t>BBr40</t>
  </si>
  <si>
    <t>BBr49</t>
  </si>
  <si>
    <t>BBr41</t>
  </si>
  <si>
    <t>BBr42</t>
  </si>
  <si>
    <t>BBr43</t>
  </si>
  <si>
    <t>BBr44</t>
  </si>
  <si>
    <t>BBr45</t>
  </si>
  <si>
    <t>BBr46</t>
  </si>
  <si>
    <t>BBr47</t>
  </si>
  <si>
    <t>BBr48</t>
  </si>
  <si>
    <t>BBr50</t>
  </si>
  <si>
    <t>BBr56c</t>
  </si>
  <si>
    <t>BBr53</t>
  </si>
  <si>
    <t>BBr54</t>
  </si>
  <si>
    <t>BBr55</t>
  </si>
  <si>
    <t>BBr56a</t>
  </si>
  <si>
    <t>BBr56b</t>
  </si>
  <si>
    <t>BBr56d</t>
  </si>
  <si>
    <t>BBr56e</t>
  </si>
  <si>
    <t>BBr56f</t>
  </si>
  <si>
    <t>BBr61</t>
  </si>
  <si>
    <t>BBr57a</t>
  </si>
  <si>
    <t>BBr57b</t>
  </si>
  <si>
    <t>BBr59</t>
  </si>
  <si>
    <t>BBr58</t>
  </si>
  <si>
    <t>BBr60</t>
  </si>
  <si>
    <t>BBr62</t>
  </si>
  <si>
    <t>BBr75</t>
  </si>
  <si>
    <t>BBr65</t>
  </si>
  <si>
    <t>BBr69</t>
  </si>
  <si>
    <t>BBr66</t>
  </si>
  <si>
    <t>BBr67</t>
  </si>
  <si>
    <t>BBr68</t>
  </si>
  <si>
    <t>BBr70</t>
  </si>
  <si>
    <t>BBr71</t>
  </si>
  <si>
    <t>BBr72</t>
  </si>
  <si>
    <t>BBr73</t>
  </si>
  <si>
    <t>BBr74</t>
  </si>
  <si>
    <t>BBr76</t>
  </si>
  <si>
    <t>BBr77</t>
  </si>
  <si>
    <t>BB59</t>
  </si>
  <si>
    <t>BBs01</t>
  </si>
  <si>
    <t>BBs02</t>
  </si>
  <si>
    <t>BBs03</t>
  </si>
  <si>
    <t>BBs07</t>
  </si>
  <si>
    <t>BBs04</t>
  </si>
  <si>
    <t>BBs05</t>
  </si>
  <si>
    <t>BBs06</t>
  </si>
  <si>
    <t>BBs08</t>
  </si>
  <si>
    <t>BBs09</t>
  </si>
  <si>
    <t>BBs10</t>
  </si>
  <si>
    <t>BBs11</t>
  </si>
  <si>
    <t>Bd001</t>
  </si>
  <si>
    <t>Bd002</t>
  </si>
  <si>
    <t>Bd003</t>
  </si>
  <si>
    <t>Bd007</t>
  </si>
  <si>
    <t>Bd004</t>
  </si>
  <si>
    <t>Bd005</t>
  </si>
  <si>
    <t>Bd006</t>
  </si>
  <si>
    <t>Bd008</t>
  </si>
  <si>
    <t>Bd009</t>
  </si>
  <si>
    <t>Bd010</t>
  </si>
  <si>
    <t>Bd012</t>
  </si>
  <si>
    <t>Bd011</t>
  </si>
  <si>
    <t>Bd013</t>
  </si>
  <si>
    <t>Bd014</t>
  </si>
  <si>
    <t>Bd020</t>
  </si>
  <si>
    <t>Bd015</t>
  </si>
  <si>
    <t>Bd016</t>
  </si>
  <si>
    <t>Bd018</t>
  </si>
  <si>
    <t>Bd017</t>
  </si>
  <si>
    <t>Bd019</t>
  </si>
  <si>
    <t>Bd021</t>
  </si>
  <si>
    <t>Bd027</t>
  </si>
  <si>
    <t>Bd022</t>
  </si>
  <si>
    <t>Bd023a</t>
  </si>
  <si>
    <t>Bd023b</t>
  </si>
  <si>
    <t>Bd024</t>
  </si>
  <si>
    <t>Bd025</t>
  </si>
  <si>
    <t>Bd026</t>
  </si>
  <si>
    <t>Bd028</t>
  </si>
  <si>
    <t>Bd033</t>
  </si>
  <si>
    <t>Bd029</t>
  </si>
  <si>
    <t>Bd030</t>
  </si>
  <si>
    <t>Bd031</t>
  </si>
  <si>
    <t>Bd032</t>
  </si>
  <si>
    <t>Bd034</t>
  </si>
  <si>
    <t>Bd035</t>
  </si>
  <si>
    <t>Bd062</t>
  </si>
  <si>
    <t>Bd036</t>
  </si>
  <si>
    <t>Bd037</t>
  </si>
  <si>
    <t>Bd038</t>
  </si>
  <si>
    <t>Bd042</t>
  </si>
  <si>
    <t>Bd039</t>
  </si>
  <si>
    <t>Bd040</t>
  </si>
  <si>
    <t>Bd041</t>
  </si>
  <si>
    <t>Bd046</t>
  </si>
  <si>
    <t>Bd043</t>
  </si>
  <si>
    <t>Bd044</t>
  </si>
  <si>
    <t>Bd045</t>
  </si>
  <si>
    <t>Bd047</t>
  </si>
  <si>
    <t>Bd055</t>
  </si>
  <si>
    <t>Bd048</t>
  </si>
  <si>
    <t>Bd049</t>
  </si>
  <si>
    <t>Bd050</t>
  </si>
  <si>
    <t>Bd051</t>
  </si>
  <si>
    <t>Bd052</t>
  </si>
  <si>
    <t>Bd053</t>
  </si>
  <si>
    <t>Bd054</t>
  </si>
  <si>
    <t>Bd056</t>
  </si>
  <si>
    <t>Bd057</t>
  </si>
  <si>
    <t>Bd059</t>
  </si>
  <si>
    <t>Bd058</t>
  </si>
  <si>
    <t>Bd060</t>
  </si>
  <si>
    <t>Bd061</t>
  </si>
  <si>
    <t>Bd063</t>
  </si>
  <si>
    <t>Bd076</t>
  </si>
  <si>
    <t>Bd064</t>
  </si>
  <si>
    <t>Bd065</t>
  </si>
  <si>
    <t>Bd066</t>
  </si>
  <si>
    <t>Bd068</t>
  </si>
  <si>
    <t>Bd067</t>
  </si>
  <si>
    <t>Bd069</t>
  </si>
  <si>
    <t>Bd070</t>
  </si>
  <si>
    <t>Bd071</t>
  </si>
  <si>
    <t>Bd073</t>
  </si>
  <si>
    <t>Bd072</t>
  </si>
  <si>
    <t>Bd074</t>
  </si>
  <si>
    <t>Bd075</t>
  </si>
  <si>
    <t>Bd077</t>
  </si>
  <si>
    <t>Bd090</t>
  </si>
  <si>
    <t>Bd078</t>
  </si>
  <si>
    <t>Bd080</t>
  </si>
  <si>
    <t>Bd079</t>
  </si>
  <si>
    <t>Bd081</t>
  </si>
  <si>
    <t>Bd084</t>
  </si>
  <si>
    <t>Bd082</t>
  </si>
  <si>
    <t>Bd083</t>
  </si>
  <si>
    <t>Bd085</t>
  </si>
  <si>
    <t>Bd086</t>
  </si>
  <si>
    <t>Bd087</t>
  </si>
  <si>
    <t>Bd088</t>
  </si>
  <si>
    <t>Bd089</t>
  </si>
  <si>
    <t>Bd091</t>
  </si>
  <si>
    <t>Be003</t>
  </si>
  <si>
    <t>Be004</t>
  </si>
  <si>
    <t>Be005</t>
  </si>
  <si>
    <t>Be006</t>
  </si>
  <si>
    <t>Be007</t>
  </si>
  <si>
    <t>Be008</t>
  </si>
  <si>
    <t>Be009</t>
  </si>
  <si>
    <t>Be010</t>
  </si>
  <si>
    <t>Be014</t>
  </si>
  <si>
    <t>Be011</t>
  </si>
  <si>
    <t>Be012</t>
  </si>
  <si>
    <t>Be013</t>
  </si>
  <si>
    <t>Be015</t>
  </si>
  <si>
    <t>Be019</t>
  </si>
  <si>
    <t>Be016</t>
  </si>
  <si>
    <t>Be017</t>
  </si>
  <si>
    <t>Be018</t>
  </si>
  <si>
    <t>Be020</t>
  </si>
  <si>
    <t>Be023</t>
  </si>
  <si>
    <t>Be021</t>
  </si>
  <si>
    <t>Be022</t>
  </si>
  <si>
    <t>Be028</t>
  </si>
  <si>
    <t>Be024</t>
  </si>
  <si>
    <t>Be025</t>
  </si>
  <si>
    <t>Be026</t>
  </si>
  <si>
    <t>Be027</t>
  </si>
  <si>
    <t>Be034</t>
  </si>
  <si>
    <t>Be029</t>
  </si>
  <si>
    <t>Be030</t>
  </si>
  <si>
    <t>Be032</t>
  </si>
  <si>
    <t>Be031</t>
  </si>
  <si>
    <t>Be033</t>
  </si>
  <si>
    <t>Be035</t>
  </si>
  <si>
    <t>Bf001</t>
  </si>
  <si>
    <t>Bf002</t>
  </si>
  <si>
    <t>Bf003</t>
  </si>
  <si>
    <t>Bf004</t>
  </si>
  <si>
    <t>Bf008</t>
  </si>
  <si>
    <t>Bf006</t>
  </si>
  <si>
    <t>Bf007</t>
  </si>
  <si>
    <t>Bf009</t>
  </si>
  <si>
    <t>Bg001</t>
  </si>
  <si>
    <t>Bg002</t>
  </si>
  <si>
    <t>Bg003</t>
  </si>
  <si>
    <t>Bg004</t>
  </si>
  <si>
    <t>Bg005</t>
  </si>
  <si>
    <t>Bg007</t>
  </si>
  <si>
    <t>Bg006</t>
  </si>
  <si>
    <t>Bg008</t>
  </si>
  <si>
    <t>Bg009</t>
  </si>
  <si>
    <t>Bg010</t>
  </si>
  <si>
    <t>Bh001</t>
  </si>
  <si>
    <t>Bh002</t>
  </si>
  <si>
    <t>Bh003</t>
  </si>
  <si>
    <t>Bh004</t>
  </si>
  <si>
    <t>Bh005</t>
  </si>
  <si>
    <t>Bh009</t>
  </si>
  <si>
    <t>Bh006</t>
  </si>
  <si>
    <t>Bh007</t>
  </si>
  <si>
    <t>Bh008</t>
  </si>
  <si>
    <t>Bh010</t>
  </si>
  <si>
    <t>Bh011</t>
  </si>
  <si>
    <t>Bh019</t>
  </si>
  <si>
    <t>Bh012</t>
  </si>
  <si>
    <t>Bh013</t>
  </si>
  <si>
    <t>Bh014</t>
  </si>
  <si>
    <t>Bh015</t>
  </si>
  <si>
    <t>Bh016</t>
  </si>
  <si>
    <t>Bh017</t>
  </si>
  <si>
    <t>Bh018</t>
  </si>
  <si>
    <t>Bh020</t>
  </si>
  <si>
    <t>Bh038</t>
  </si>
  <si>
    <t>Bh021</t>
  </si>
  <si>
    <t>Bh022</t>
  </si>
  <si>
    <t>Bh023</t>
  </si>
  <si>
    <t>Bh024</t>
  </si>
  <si>
    <t>Bh025</t>
  </si>
  <si>
    <t>Bh026</t>
  </si>
  <si>
    <t>Bh027</t>
  </si>
  <si>
    <t>Bh028</t>
  </si>
  <si>
    <t>Bh029</t>
  </si>
  <si>
    <t>Bh030</t>
  </si>
  <si>
    <t>Bh031</t>
  </si>
  <si>
    <t>Bh032</t>
  </si>
  <si>
    <t>Bh034</t>
  </si>
  <si>
    <t>Bh033</t>
  </si>
  <si>
    <t>Bh035</t>
  </si>
  <si>
    <t>Bh036</t>
  </si>
  <si>
    <t>Bh037</t>
  </si>
  <si>
    <t>Bh053</t>
  </si>
  <si>
    <t>Bh039</t>
  </si>
  <si>
    <t>Bh040</t>
  </si>
  <si>
    <t>Bh041</t>
  </si>
  <si>
    <t>Bh042</t>
  </si>
  <si>
    <t>Bh044</t>
  </si>
  <si>
    <t>Bh043</t>
  </si>
  <si>
    <t>Bh045</t>
  </si>
  <si>
    <t>Bh046</t>
  </si>
  <si>
    <t>Bh047</t>
  </si>
  <si>
    <t>Bh048</t>
  </si>
  <si>
    <t>Bh049</t>
  </si>
  <si>
    <t>Bh050</t>
  </si>
  <si>
    <t>Bh051</t>
  </si>
  <si>
    <t>Bh052</t>
  </si>
  <si>
    <t>Bh065</t>
  </si>
  <si>
    <t>Bh054</t>
  </si>
  <si>
    <t>Bh056</t>
  </si>
  <si>
    <t>Bh055</t>
  </si>
  <si>
    <t>Bh057</t>
  </si>
  <si>
    <t>Bh058</t>
  </si>
  <si>
    <t>Bh059</t>
  </si>
  <si>
    <t>Bh061</t>
  </si>
  <si>
    <t>Bh060</t>
  </si>
  <si>
    <t>Bh062</t>
  </si>
  <si>
    <t>Bh063</t>
  </si>
  <si>
    <t>Bh064</t>
  </si>
  <si>
    <t>Bh066</t>
  </si>
  <si>
    <t>Bh068</t>
  </si>
  <si>
    <t>Bh067</t>
  </si>
  <si>
    <t>Bh070</t>
  </si>
  <si>
    <t>Bh069</t>
  </si>
  <si>
    <t>Bh071</t>
  </si>
  <si>
    <t>Bi001</t>
  </si>
  <si>
    <t>Bi002</t>
  </si>
  <si>
    <t>Bi003</t>
  </si>
  <si>
    <t>Bi004</t>
  </si>
  <si>
    <t>Bi005</t>
  </si>
  <si>
    <t>Bi006</t>
  </si>
  <si>
    <t>Bi007</t>
  </si>
  <si>
    <t>Bi008</t>
  </si>
  <si>
    <t>Bi016</t>
  </si>
  <si>
    <t>Bi009</t>
  </si>
  <si>
    <t>Bi011</t>
  </si>
  <si>
    <t>Bi010</t>
  </si>
  <si>
    <t>Bi012</t>
  </si>
  <si>
    <t>Bi013</t>
  </si>
  <si>
    <t>Bi014</t>
  </si>
  <si>
    <t>Bi015</t>
  </si>
  <si>
    <t>Bi017</t>
  </si>
  <si>
    <t>Bi018</t>
  </si>
  <si>
    <t>Bi019</t>
  </si>
  <si>
    <t>Bi022</t>
  </si>
  <si>
    <t>Bi020</t>
  </si>
  <si>
    <t>Bi021</t>
  </si>
  <si>
    <t>Bi023</t>
  </si>
  <si>
    <t>Bi026</t>
  </si>
  <si>
    <t>Bi025a</t>
  </si>
  <si>
    <t>Bi025b</t>
  </si>
  <si>
    <t>Bi027</t>
  </si>
  <si>
    <t>Bj015</t>
  </si>
  <si>
    <t>Bj064</t>
  </si>
  <si>
    <t>Bj065</t>
  </si>
  <si>
    <t>Bj066</t>
  </si>
  <si>
    <t>Bj067</t>
  </si>
  <si>
    <t>Bj068</t>
  </si>
  <si>
    <t>Bj069</t>
  </si>
  <si>
    <t>Bj070</t>
  </si>
  <si>
    <t>Bj071</t>
  </si>
  <si>
    <t>Bj072</t>
  </si>
  <si>
    <t>Bj073</t>
  </si>
  <si>
    <t>Bj074</t>
  </si>
  <si>
    <t>Bj075</t>
  </si>
  <si>
    <t>Bj074a</t>
  </si>
  <si>
    <t>Bj074b</t>
  </si>
  <si>
    <t>Bj074c</t>
  </si>
  <si>
    <t>Bj074d</t>
  </si>
  <si>
    <t>Bj074e</t>
  </si>
  <si>
    <t>Bj074f</t>
  </si>
  <si>
    <t>B13</t>
  </si>
  <si>
    <t>Bjn003</t>
  </si>
  <si>
    <t>Bjn006</t>
  </si>
  <si>
    <t>Bjn004</t>
  </si>
  <si>
    <t>Bjn005</t>
  </si>
  <si>
    <t>Bjn008</t>
  </si>
  <si>
    <t>Bjn007</t>
  </si>
  <si>
    <t>Bjn009</t>
  </si>
  <si>
    <t>Bjn013</t>
  </si>
  <si>
    <t>Bjn011</t>
  </si>
  <si>
    <t>Bjn012</t>
  </si>
  <si>
    <t>Bjn014</t>
  </si>
  <si>
    <t>Bjn015</t>
  </si>
  <si>
    <t>Bjn017</t>
  </si>
  <si>
    <t>Bjn016</t>
  </si>
  <si>
    <t>Bjn018</t>
  </si>
  <si>
    <t>Bjn019</t>
  </si>
  <si>
    <t>Bjn020</t>
  </si>
  <si>
    <t>Bjn028</t>
  </si>
  <si>
    <t>Bjn021</t>
  </si>
  <si>
    <t>Bjn022</t>
  </si>
  <si>
    <t>Bjn024</t>
  </si>
  <si>
    <t>Bjn023</t>
  </si>
  <si>
    <t>Bjn025</t>
  </si>
  <si>
    <t>Bjn026</t>
  </si>
  <si>
    <t>Bjn027</t>
  </si>
  <si>
    <t>Bjn029</t>
  </si>
  <si>
    <t>Bjn030</t>
  </si>
  <si>
    <t>Bjn031</t>
  </si>
  <si>
    <t>Bjn032</t>
  </si>
  <si>
    <t>Bjn033</t>
  </si>
  <si>
    <t>Bjn034</t>
  </si>
  <si>
    <t>Bjn035</t>
  </si>
  <si>
    <t>Bjn036</t>
  </si>
  <si>
    <t>Bjn037</t>
  </si>
  <si>
    <t>Bjn038</t>
  </si>
  <si>
    <t>Bjn039</t>
  </si>
  <si>
    <t>Bjn040</t>
  </si>
  <si>
    <t>Bjn041</t>
  </si>
  <si>
    <t>Bjn042</t>
  </si>
  <si>
    <t>Bjn043</t>
  </si>
  <si>
    <t>Bjn044</t>
  </si>
  <si>
    <t>Bjn045</t>
  </si>
  <si>
    <t>Bjn046</t>
  </si>
  <si>
    <t>Bjn047</t>
  </si>
  <si>
    <t>Bjn048</t>
  </si>
  <si>
    <t>Bjn049</t>
  </si>
  <si>
    <t>Bjn050</t>
  </si>
  <si>
    <t>Bjn051</t>
  </si>
  <si>
    <t>Bjn052</t>
  </si>
  <si>
    <t>Bjn053</t>
  </si>
  <si>
    <t>Bjn054a</t>
  </si>
  <si>
    <t>Bjn054b</t>
  </si>
  <si>
    <t>Bjn054c</t>
  </si>
  <si>
    <t>Bjn059</t>
  </si>
  <si>
    <t>Bjn060</t>
  </si>
  <si>
    <t>Bjn061</t>
  </si>
  <si>
    <t>Bjn084</t>
  </si>
  <si>
    <t>Bjn062</t>
  </si>
  <si>
    <t>Bjn063</t>
  </si>
  <si>
    <t>Bjn065</t>
  </si>
  <si>
    <t>Bjn064</t>
  </si>
  <si>
    <t>Bjn066</t>
  </si>
  <si>
    <t>Bjn072</t>
  </si>
  <si>
    <t>Bjn067</t>
  </si>
  <si>
    <t>Bjn068</t>
  </si>
  <si>
    <t>Bjn069</t>
  </si>
  <si>
    <t>Bjn070</t>
  </si>
  <si>
    <t>Bjn071</t>
  </si>
  <si>
    <t>Bjn073</t>
  </si>
  <si>
    <t>Bjn074</t>
  </si>
  <si>
    <t>Bjn075</t>
  </si>
  <si>
    <t>Bjn076</t>
  </si>
  <si>
    <t>Bjn077</t>
  </si>
  <si>
    <t>Bjn078</t>
  </si>
  <si>
    <t>Bjn079</t>
  </si>
  <si>
    <t>Bjn080</t>
  </si>
  <si>
    <t>Bjn081</t>
  </si>
  <si>
    <t>K04a</t>
  </si>
  <si>
    <t>Bjn085</t>
  </si>
  <si>
    <t>Bjn095</t>
  </si>
  <si>
    <t>Bjn086</t>
  </si>
  <si>
    <t>Bjn087</t>
  </si>
  <si>
    <t>Bjn088</t>
  </si>
  <si>
    <t>Bjn091</t>
  </si>
  <si>
    <t>Bjn089</t>
  </si>
  <si>
    <t>Bjn090</t>
  </si>
  <si>
    <t>Bjn092</t>
  </si>
  <si>
    <t>Bjn093</t>
  </si>
  <si>
    <t>Bjn096</t>
  </si>
  <si>
    <t>Bjn097</t>
  </si>
  <si>
    <t>Bjn098</t>
  </si>
  <si>
    <t>Bjn099a</t>
  </si>
  <si>
    <t>Bjn099b</t>
  </si>
  <si>
    <t>Bjn099c</t>
  </si>
  <si>
    <t>Bjn100</t>
  </si>
  <si>
    <t>Bjn101</t>
  </si>
  <si>
    <t>Bjn111</t>
  </si>
  <si>
    <t>Bjn112</t>
  </si>
  <si>
    <t>Bjn113</t>
  </si>
  <si>
    <t>K01a</t>
  </si>
  <si>
    <t>K01b</t>
  </si>
  <si>
    <t>K01c</t>
  </si>
  <si>
    <t>K02</t>
  </si>
  <si>
    <t>K03</t>
  </si>
  <si>
    <t>K04b</t>
  </si>
  <si>
    <t>K05</t>
  </si>
  <si>
    <t>K06</t>
  </si>
  <si>
    <t>K07</t>
  </si>
  <si>
    <t>K08</t>
  </si>
  <si>
    <t>BB02</t>
  </si>
  <si>
    <t>BB03</t>
  </si>
  <si>
    <t>BB04</t>
  </si>
  <si>
    <t>BB06</t>
  </si>
  <si>
    <t>BB08</t>
  </si>
  <si>
    <t>BB17</t>
  </si>
  <si>
    <t>BB19</t>
  </si>
  <si>
    <t>BB21</t>
  </si>
  <si>
    <t>BB24</t>
  </si>
  <si>
    <t>BB25</t>
  </si>
  <si>
    <t>BB26</t>
  </si>
  <si>
    <t>BB27</t>
  </si>
  <si>
    <t>BB28</t>
  </si>
  <si>
    <t>BB31</t>
  </si>
  <si>
    <t>BB32</t>
  </si>
  <si>
    <t>BB33</t>
  </si>
  <si>
    <t>BB34</t>
  </si>
  <si>
    <t>BB46</t>
  </si>
  <si>
    <t>BB48</t>
  </si>
  <si>
    <t>BB49</t>
  </si>
  <si>
    <t>BB50</t>
  </si>
  <si>
    <t>BB51</t>
  </si>
  <si>
    <t>BB52</t>
  </si>
  <si>
    <t>BB53</t>
  </si>
  <si>
    <t>BB55</t>
  </si>
  <si>
    <t>BB56</t>
  </si>
  <si>
    <t>BB57</t>
  </si>
  <si>
    <t>BB58</t>
  </si>
  <si>
    <t>BB60</t>
  </si>
  <si>
    <t>BB61</t>
  </si>
  <si>
    <t>B09</t>
  </si>
  <si>
    <t>B08</t>
  </si>
  <si>
    <t>B10</t>
  </si>
  <si>
    <t>B11</t>
  </si>
  <si>
    <t>B12</t>
  </si>
  <si>
    <t>B08-1</t>
  </si>
  <si>
    <t>B08-2</t>
  </si>
  <si>
    <t>B08-2a</t>
  </si>
  <si>
    <t>B08-3</t>
  </si>
  <si>
    <t>B08-4</t>
  </si>
  <si>
    <t>B08-5</t>
  </si>
  <si>
    <t>B08-6</t>
  </si>
  <si>
    <t>B08-7</t>
  </si>
  <si>
    <t>竣工(逆坡)</t>
    <phoneticPr fontId="3" type="noConversion"/>
  </si>
  <si>
    <t>竣工(截流管)</t>
    <phoneticPr fontId="3" type="noConversion"/>
  </si>
  <si>
    <t>竣工(逆坡)</t>
    <phoneticPr fontId="3" type="noConversion"/>
  </si>
  <si>
    <t>竣工(逆坡)</t>
    <phoneticPr fontId="3" type="noConversion"/>
  </si>
  <si>
    <t>竣工(截流管)</t>
    <phoneticPr fontId="3" type="noConversion"/>
  </si>
  <si>
    <t>竣工(截流管)</t>
    <phoneticPr fontId="3" type="noConversion"/>
  </si>
  <si>
    <t>BCa01a</t>
  </si>
  <si>
    <t>BCa01b</t>
  </si>
  <si>
    <t>BCa01c</t>
  </si>
  <si>
    <t>BCa04</t>
  </si>
  <si>
    <t>BCa02</t>
  </si>
  <si>
    <t>BCa03</t>
  </si>
  <si>
    <t>BCa04a</t>
  </si>
  <si>
    <t>BCa04b</t>
  </si>
  <si>
    <t>BCa08</t>
  </si>
  <si>
    <t>BCa05</t>
  </si>
  <si>
    <t>BCa06</t>
  </si>
  <si>
    <t>BCa07</t>
  </si>
  <si>
    <t>BCa08a</t>
  </si>
  <si>
    <t>BCa08b</t>
  </si>
  <si>
    <t>BCa13</t>
  </si>
  <si>
    <t>BCa09</t>
  </si>
  <si>
    <t>BCa10</t>
  </si>
  <si>
    <t>BCa11</t>
  </si>
  <si>
    <t>BCa12</t>
  </si>
  <si>
    <t>BCa13a</t>
  </si>
  <si>
    <t>BCa13b</t>
  </si>
  <si>
    <t>BCa13c</t>
  </si>
  <si>
    <t>BCa14</t>
  </si>
  <si>
    <t>BCa15</t>
  </si>
  <si>
    <t>BCa16</t>
  </si>
  <si>
    <t>BCa17</t>
  </si>
  <si>
    <t>BCa18</t>
  </si>
  <si>
    <t>BCa19</t>
  </si>
  <si>
    <t>BCa20</t>
  </si>
  <si>
    <t>BCa21</t>
  </si>
  <si>
    <t>BC01</t>
  </si>
  <si>
    <t>BCa24</t>
  </si>
  <si>
    <t>BCa23</t>
  </si>
  <si>
    <t>BCa22</t>
  </si>
  <si>
    <t>BCa22-1</t>
  </si>
  <si>
    <t>BCa25</t>
  </si>
  <si>
    <t>BCa26</t>
  </si>
  <si>
    <t>BCa27</t>
  </si>
  <si>
    <t>BCa27-1</t>
  </si>
  <si>
    <t>BCa28</t>
  </si>
  <si>
    <t>BCa29</t>
  </si>
  <si>
    <t>BCa30</t>
  </si>
  <si>
    <t>BCa31</t>
  </si>
  <si>
    <t>BCa35</t>
  </si>
  <si>
    <t>BCa32</t>
  </si>
  <si>
    <t>BCa33</t>
  </si>
  <si>
    <t>BCa34</t>
  </si>
  <si>
    <t>BCa36</t>
  </si>
  <si>
    <t>BCa37</t>
  </si>
  <si>
    <t>BCa41</t>
  </si>
  <si>
    <t>BCa38</t>
  </si>
  <si>
    <t>BCa39</t>
  </si>
  <si>
    <t>BCa40</t>
  </si>
  <si>
    <t>BCa42</t>
  </si>
  <si>
    <t>BCa47</t>
  </si>
  <si>
    <t>BCa43</t>
  </si>
  <si>
    <t>BCa44</t>
  </si>
  <si>
    <t>BCa45</t>
  </si>
  <si>
    <t>BCa46</t>
  </si>
  <si>
    <t>BCa48</t>
  </si>
  <si>
    <t>BCa49</t>
  </si>
  <si>
    <t>BCa50</t>
  </si>
  <si>
    <t>BCa51</t>
  </si>
  <si>
    <t>BCb01</t>
  </si>
  <si>
    <t>BCb02</t>
  </si>
  <si>
    <t>BCb03</t>
  </si>
  <si>
    <t>BCb04</t>
  </si>
  <si>
    <t>BCb05</t>
  </si>
  <si>
    <t>BCb06</t>
  </si>
  <si>
    <t>BCb07</t>
  </si>
  <si>
    <t>BCb08</t>
  </si>
  <si>
    <t>BCb09</t>
  </si>
  <si>
    <t>BCb10a</t>
  </si>
  <si>
    <t>BCb10b</t>
  </si>
  <si>
    <t>BCb10c</t>
  </si>
  <si>
    <t>BCb11</t>
  </si>
  <si>
    <t>BCb12</t>
  </si>
  <si>
    <t>BCb13a</t>
  </si>
  <si>
    <t>BCb13b</t>
  </si>
  <si>
    <t>BCb14</t>
  </si>
  <si>
    <t>BCb15</t>
  </si>
  <si>
    <t>BCb16</t>
  </si>
  <si>
    <t>BCc01</t>
  </si>
  <si>
    <t>BCc01a</t>
  </si>
  <si>
    <t>竣工(滿管)</t>
    <phoneticPr fontId="3" type="noConversion"/>
  </si>
  <si>
    <t>BCc01b</t>
  </si>
  <si>
    <t>BCc01c</t>
  </si>
  <si>
    <t>BCc01d</t>
  </si>
  <si>
    <t>BCc02</t>
  </si>
  <si>
    <t>BCc02a</t>
  </si>
  <si>
    <t>BCc02b</t>
  </si>
  <si>
    <t>BCc02c</t>
  </si>
  <si>
    <t>BCc03</t>
  </si>
  <si>
    <t>BCc08</t>
  </si>
  <si>
    <t>BCc04</t>
  </si>
  <si>
    <t>BCc05</t>
  </si>
  <si>
    <t>BCc06</t>
  </si>
  <si>
    <t>BCc07</t>
  </si>
  <si>
    <t>BCc09</t>
  </si>
  <si>
    <t>BCc10</t>
  </si>
  <si>
    <t>BCc15</t>
  </si>
  <si>
    <t>BCc11</t>
  </si>
  <si>
    <t>BCc12</t>
  </si>
  <si>
    <t>BCc14a</t>
  </si>
  <si>
    <t>BCc13a</t>
  </si>
  <si>
    <t>BCc13b</t>
  </si>
  <si>
    <t>BCc13c</t>
  </si>
  <si>
    <t>BCc13d</t>
  </si>
  <si>
    <t>BCc13e</t>
  </si>
  <si>
    <t>BCc14b</t>
  </si>
  <si>
    <t>BCc16</t>
  </si>
  <si>
    <t>BCc17</t>
  </si>
  <si>
    <t>BCc18</t>
  </si>
  <si>
    <t>BCc18a</t>
  </si>
  <si>
    <t>BCc18b</t>
  </si>
  <si>
    <t>BCc18c</t>
  </si>
  <si>
    <t>BCc18d</t>
  </si>
  <si>
    <t>BCc19</t>
  </si>
  <si>
    <t>BCc20</t>
  </si>
  <si>
    <t>BCc21</t>
  </si>
  <si>
    <t>BCc22</t>
  </si>
  <si>
    <t>BCc23</t>
  </si>
  <si>
    <t>BCc24</t>
  </si>
  <si>
    <t>BCc25</t>
  </si>
  <si>
    <t>BCc26</t>
  </si>
  <si>
    <t>BCc27</t>
  </si>
  <si>
    <t>BCc28</t>
  </si>
  <si>
    <t>BCc29</t>
  </si>
  <si>
    <t>BCc30</t>
  </si>
  <si>
    <t>BCc31</t>
  </si>
  <si>
    <t>BCc32</t>
  </si>
  <si>
    <t>BCc42</t>
  </si>
  <si>
    <t>BCc33</t>
  </si>
  <si>
    <t>BCc34</t>
  </si>
  <si>
    <t>BCc35</t>
  </si>
  <si>
    <t>BCc36</t>
  </si>
  <si>
    <t>BCc37</t>
  </si>
  <si>
    <t>BCc43</t>
  </si>
  <si>
    <t>BCc48</t>
  </si>
  <si>
    <t>BCc44</t>
  </si>
  <si>
    <t>BCc45</t>
  </si>
  <si>
    <t>BCc46</t>
  </si>
  <si>
    <t>BCc47</t>
  </si>
  <si>
    <t>BCc49</t>
  </si>
  <si>
    <t>BCc50</t>
  </si>
  <si>
    <t>BCc60</t>
  </si>
  <si>
    <t>BCc51</t>
  </si>
  <si>
    <t>BCc52</t>
  </si>
  <si>
    <t>BCc53</t>
  </si>
  <si>
    <t>BCc54</t>
  </si>
  <si>
    <t>BCc55</t>
  </si>
  <si>
    <t>BCc61</t>
  </si>
  <si>
    <t>BCc62</t>
  </si>
  <si>
    <t>BCc64</t>
  </si>
  <si>
    <t>BCc63</t>
  </si>
  <si>
    <t>BCc65</t>
  </si>
  <si>
    <t>BCc66</t>
  </si>
  <si>
    <t>BCc72</t>
  </si>
  <si>
    <t>BCc67</t>
  </si>
  <si>
    <t>BCc68</t>
  </si>
  <si>
    <t>BCc69</t>
  </si>
  <si>
    <t>BCc70</t>
  </si>
  <si>
    <t>BCc71</t>
  </si>
  <si>
    <t>BCc73</t>
  </si>
  <si>
    <t>BCc74</t>
  </si>
  <si>
    <t>BCc78</t>
  </si>
  <si>
    <t>BCc75</t>
  </si>
  <si>
    <t>BCc76</t>
  </si>
  <si>
    <t>BCc77</t>
  </si>
  <si>
    <t>BCc79</t>
  </si>
  <si>
    <t>BCc80</t>
  </si>
  <si>
    <t>BCc81</t>
  </si>
  <si>
    <t>BCc82</t>
  </si>
  <si>
    <t>BCc83</t>
  </si>
  <si>
    <t>BCc85</t>
  </si>
  <si>
    <t>BCc84</t>
  </si>
  <si>
    <t>BCc86</t>
  </si>
  <si>
    <t>BCc91</t>
  </si>
  <si>
    <t>BCc87</t>
  </si>
  <si>
    <t>BCc88</t>
  </si>
  <si>
    <t>BCc89</t>
  </si>
  <si>
    <t>BCc90</t>
  </si>
  <si>
    <t>BCc92a</t>
  </si>
  <si>
    <t>BCc93a</t>
  </si>
  <si>
    <t>BCc93</t>
  </si>
  <si>
    <t>BCc94</t>
  </si>
  <si>
    <t>BCc95</t>
  </si>
  <si>
    <t>BCc96</t>
  </si>
  <si>
    <t>BC25</t>
  </si>
  <si>
    <t>BCd01</t>
  </si>
  <si>
    <t>BCd02</t>
  </si>
  <si>
    <t>BCd03</t>
  </si>
  <si>
    <t>BCd04</t>
  </si>
  <si>
    <t>BCd05</t>
  </si>
  <si>
    <t>BCd06</t>
  </si>
  <si>
    <t>BCd07a</t>
  </si>
  <si>
    <t>BCd07b</t>
  </si>
  <si>
    <t>BCd07c</t>
  </si>
  <si>
    <t>BCd07d</t>
  </si>
  <si>
    <t>BCd09</t>
  </si>
  <si>
    <t>BCd08a</t>
  </si>
  <si>
    <t>BCd08b</t>
  </si>
  <si>
    <t>BC26</t>
  </si>
  <si>
    <t>BCe01</t>
  </si>
  <si>
    <t>BCe02</t>
  </si>
  <si>
    <t>BCe03</t>
  </si>
  <si>
    <t>BCe04</t>
  </si>
  <si>
    <t>BCe05</t>
  </si>
  <si>
    <t>BCe06</t>
  </si>
  <si>
    <t>BCe07</t>
  </si>
  <si>
    <t>BCe08</t>
  </si>
  <si>
    <t>BCe09</t>
  </si>
  <si>
    <t>BCe10</t>
  </si>
  <si>
    <t>BCe11</t>
  </si>
  <si>
    <t>BCe12</t>
  </si>
  <si>
    <t>BCe13a</t>
  </si>
  <si>
    <t>BCe13b</t>
  </si>
  <si>
    <t>BCe14</t>
  </si>
  <si>
    <t>BCe13c</t>
  </si>
  <si>
    <t>BCe13d</t>
  </si>
  <si>
    <t>BCe13e</t>
  </si>
  <si>
    <t>BCe13f</t>
  </si>
  <si>
    <t>BCe13g</t>
  </si>
  <si>
    <t>BCe13h</t>
  </si>
  <si>
    <t>BCe15</t>
  </si>
  <si>
    <t>BCe16</t>
  </si>
  <si>
    <t>BCe17</t>
  </si>
  <si>
    <t>BCe18</t>
  </si>
  <si>
    <t>BCe19</t>
  </si>
  <si>
    <t>BCe20</t>
  </si>
  <si>
    <t>BCe21</t>
  </si>
  <si>
    <t>BCe22</t>
  </si>
  <si>
    <t>BCe23</t>
  </si>
  <si>
    <t>BCe24</t>
  </si>
  <si>
    <t>BCe25</t>
  </si>
  <si>
    <t>BCe26</t>
  </si>
  <si>
    <t>BCe27</t>
  </si>
  <si>
    <t>BCe29</t>
  </si>
  <si>
    <t>BCe28</t>
  </si>
  <si>
    <t>BCe30</t>
  </si>
  <si>
    <t>BCe31</t>
  </si>
  <si>
    <t>BCe35a-1</t>
  </si>
  <si>
    <t>BCe32</t>
  </si>
  <si>
    <t>BCe33</t>
  </si>
  <si>
    <t>BCe34</t>
  </si>
  <si>
    <t>BCe35a</t>
  </si>
  <si>
    <t>BCe36a</t>
  </si>
  <si>
    <t>BCe37a</t>
  </si>
  <si>
    <t>BCe37a-1</t>
  </si>
  <si>
    <t>BCe38</t>
  </si>
  <si>
    <t>BCe39</t>
  </si>
  <si>
    <t>BCe43</t>
  </si>
  <si>
    <t>BCe40</t>
  </si>
  <si>
    <t>BCe41</t>
  </si>
  <si>
    <t>BCe42</t>
  </si>
  <si>
    <t>BCe44</t>
  </si>
  <si>
    <t>BCe45</t>
  </si>
  <si>
    <t>BCe46</t>
  </si>
  <si>
    <t>BCe50</t>
  </si>
  <si>
    <t>BCe47</t>
  </si>
  <si>
    <t>BCe48</t>
  </si>
  <si>
    <t>BCe49</t>
  </si>
  <si>
    <t>BCe51</t>
  </si>
  <si>
    <t>BCe52</t>
  </si>
  <si>
    <t>BCe52a</t>
  </si>
  <si>
    <t>BCe54a</t>
  </si>
  <si>
    <t>BCe54</t>
  </si>
  <si>
    <t>BCe53</t>
  </si>
  <si>
    <t>BCe53-1</t>
  </si>
  <si>
    <t>BCe55</t>
  </si>
  <si>
    <t>BCe56a</t>
  </si>
  <si>
    <t>BCe57a</t>
  </si>
  <si>
    <t>BCe58a</t>
  </si>
  <si>
    <t>BCe59</t>
  </si>
  <si>
    <t>BCe59a-1</t>
  </si>
  <si>
    <t>BCe59a</t>
  </si>
  <si>
    <t>BCe60</t>
  </si>
  <si>
    <t>BCe61</t>
  </si>
  <si>
    <t>BCe62</t>
  </si>
  <si>
    <t>BCe63</t>
  </si>
  <si>
    <t>BCe64</t>
  </si>
  <si>
    <t>BCe65</t>
  </si>
  <si>
    <t>BCe66</t>
  </si>
  <si>
    <t>BCe69</t>
  </si>
  <si>
    <t>BCe70</t>
  </si>
  <si>
    <t>BCe71</t>
  </si>
  <si>
    <t>BCe72</t>
  </si>
  <si>
    <t>BCe75</t>
  </si>
  <si>
    <t>BCe73</t>
  </si>
  <si>
    <t>BCe74</t>
  </si>
  <si>
    <t>BCe76</t>
  </si>
  <si>
    <t>BCe77</t>
  </si>
  <si>
    <t>BCe78</t>
  </si>
  <si>
    <t>BCf01</t>
  </si>
  <si>
    <t>BCf02</t>
  </si>
  <si>
    <t>BCf03</t>
  </si>
  <si>
    <t>BCf05</t>
  </si>
  <si>
    <t>BCf04</t>
  </si>
  <si>
    <t>BCf20</t>
  </si>
  <si>
    <t>BCf06</t>
  </si>
  <si>
    <t>BCf07</t>
  </si>
  <si>
    <t>BCf08</t>
  </si>
  <si>
    <t>BCf09</t>
  </si>
  <si>
    <t>BCf10</t>
  </si>
  <si>
    <t>BCf11</t>
  </si>
  <si>
    <t>BCf12</t>
  </si>
  <si>
    <t>BCf14</t>
  </si>
  <si>
    <t>BCf13</t>
  </si>
  <si>
    <t>BCf15</t>
  </si>
  <si>
    <t>BCf16</t>
  </si>
  <si>
    <t>BCf17</t>
  </si>
  <si>
    <t>BCf18</t>
  </si>
  <si>
    <t>BCf19</t>
  </si>
  <si>
    <t>BCf80</t>
  </si>
  <si>
    <t>BCf22</t>
  </si>
  <si>
    <t>BCf23</t>
  </si>
  <si>
    <t>BCf24</t>
  </si>
  <si>
    <t>BCf25</t>
  </si>
  <si>
    <t>BCf26</t>
  </si>
  <si>
    <t>BCf29</t>
  </si>
  <si>
    <t>BCf27</t>
  </si>
  <si>
    <t>BCf28</t>
  </si>
  <si>
    <t>BCf30</t>
  </si>
  <si>
    <t>BCf34</t>
  </si>
  <si>
    <t>BCf31</t>
  </si>
  <si>
    <t>BCf32</t>
  </si>
  <si>
    <t>BCf33</t>
  </si>
  <si>
    <t>BCf35</t>
  </si>
  <si>
    <t>BCf36</t>
  </si>
  <si>
    <t>BCf41</t>
  </si>
  <si>
    <t>BCf37</t>
  </si>
  <si>
    <t>BCf38</t>
  </si>
  <si>
    <t>BCf39</t>
  </si>
  <si>
    <t>BCf40</t>
  </si>
  <si>
    <t>BCf42</t>
  </si>
  <si>
    <t>BCf45</t>
  </si>
  <si>
    <t>BCf43</t>
  </si>
  <si>
    <t>BCf44</t>
  </si>
  <si>
    <t>BCf46</t>
  </si>
  <si>
    <t>BCf47</t>
  </si>
  <si>
    <t>BCf49</t>
  </si>
  <si>
    <t>BCf48</t>
  </si>
  <si>
    <t>BCf50</t>
  </si>
  <si>
    <t>BCf51</t>
  </si>
  <si>
    <t>BCf52</t>
  </si>
  <si>
    <t>BCf53</t>
  </si>
  <si>
    <t>BCf54</t>
  </si>
  <si>
    <t>BCf55</t>
  </si>
  <si>
    <t>BCf64</t>
  </si>
  <si>
    <t>BCf56</t>
  </si>
  <si>
    <t>BCf57</t>
  </si>
  <si>
    <t>BCf58</t>
  </si>
  <si>
    <t>BCf59</t>
  </si>
  <si>
    <t>BCf60</t>
  </si>
  <si>
    <t>BCf61</t>
  </si>
  <si>
    <t>BCf63</t>
  </si>
  <si>
    <t>BCf62</t>
  </si>
  <si>
    <t>BCf65</t>
  </si>
  <si>
    <t>BCf74</t>
  </si>
  <si>
    <t>BCf66</t>
  </si>
  <si>
    <t>BCf67</t>
  </si>
  <si>
    <t>BCf68</t>
  </si>
  <si>
    <t>BCf69</t>
  </si>
  <si>
    <t>BCf70</t>
  </si>
  <si>
    <t>BCf73</t>
  </si>
  <si>
    <t>BCf71</t>
  </si>
  <si>
    <t>BCf72</t>
  </si>
  <si>
    <t>BCf75</t>
  </si>
  <si>
    <t>BCf78</t>
  </si>
  <si>
    <t>BCf76</t>
  </si>
  <si>
    <t>BCf77</t>
  </si>
  <si>
    <t>BCf79</t>
  </si>
  <si>
    <t>BCf87</t>
  </si>
  <si>
    <t>BCf81</t>
  </si>
  <si>
    <t>BCf82</t>
  </si>
  <si>
    <t>BCf84</t>
  </si>
  <si>
    <t>BCf83</t>
  </si>
  <si>
    <t>BCf85</t>
  </si>
  <si>
    <t>BCf86</t>
  </si>
  <si>
    <t>BCg01</t>
  </si>
  <si>
    <t>BCg04</t>
  </si>
  <si>
    <t>BCg02</t>
  </si>
  <si>
    <t>BCg03</t>
  </si>
  <si>
    <t>BCg05</t>
  </si>
  <si>
    <t>BCg08</t>
  </si>
  <si>
    <t>BCg06</t>
  </si>
  <si>
    <t>BCg07</t>
  </si>
  <si>
    <t>BCg09</t>
  </si>
  <si>
    <t>BCg10</t>
  </si>
  <si>
    <t>BCg16</t>
  </si>
  <si>
    <t>BCg11</t>
  </si>
  <si>
    <t>BCg14</t>
  </si>
  <si>
    <t>BCg12</t>
  </si>
  <si>
    <t>BCg13</t>
  </si>
  <si>
    <t>BCg15</t>
  </si>
  <si>
    <t>BCg17</t>
  </si>
  <si>
    <t>BCg18</t>
  </si>
  <si>
    <t>BCg19</t>
  </si>
  <si>
    <t>BCg24</t>
  </si>
  <si>
    <t>BCg20</t>
  </si>
  <si>
    <t>BCg21</t>
  </si>
  <si>
    <t>BCg22</t>
  </si>
  <si>
    <t>BCg23</t>
  </si>
  <si>
    <t>BCg25</t>
  </si>
  <si>
    <t>BCg26</t>
  </si>
  <si>
    <t>BCg27</t>
  </si>
  <si>
    <t>BCg28</t>
  </si>
  <si>
    <t>BCg66-1</t>
  </si>
  <si>
    <t>BCg66-2</t>
  </si>
  <si>
    <t>BCg66</t>
  </si>
  <si>
    <t>BCg29</t>
  </si>
  <si>
    <t>BCg31</t>
  </si>
  <si>
    <t>BCg30</t>
  </si>
  <si>
    <t>BCg30a</t>
  </si>
  <si>
    <t>BCg30b</t>
  </si>
  <si>
    <t>BC31</t>
  </si>
  <si>
    <t>BCg34</t>
  </si>
  <si>
    <t>BCg35</t>
  </si>
  <si>
    <t>BCg36</t>
  </si>
  <si>
    <t>BCg37</t>
  </si>
  <si>
    <t>BCg38</t>
  </si>
  <si>
    <t>BCg44</t>
  </si>
  <si>
    <t>BCg39</t>
  </si>
  <si>
    <t>BCg42</t>
  </si>
  <si>
    <t>BCg40</t>
  </si>
  <si>
    <t>BCg41</t>
  </si>
  <si>
    <t>BCg43</t>
  </si>
  <si>
    <t>BCg45</t>
  </si>
  <si>
    <t>BCg45-1</t>
  </si>
  <si>
    <t>BCg58</t>
  </si>
  <si>
    <t>BCg46</t>
  </si>
  <si>
    <t>BCg51</t>
  </si>
  <si>
    <t>BCg47</t>
  </si>
  <si>
    <t>BCg48</t>
  </si>
  <si>
    <t>BCg49</t>
  </si>
  <si>
    <t>BCg50</t>
  </si>
  <si>
    <t>BCg52</t>
  </si>
  <si>
    <t>BCg55</t>
  </si>
  <si>
    <t>BCg53</t>
  </si>
  <si>
    <t>BCg54</t>
  </si>
  <si>
    <t>BCg56</t>
  </si>
  <si>
    <t>BCg57</t>
  </si>
  <si>
    <t>BCg59</t>
  </si>
  <si>
    <t>BCg60</t>
  </si>
  <si>
    <t>BCg65</t>
  </si>
  <si>
    <t>BCg61</t>
  </si>
  <si>
    <t>BCg62</t>
  </si>
  <si>
    <t>BCg63</t>
  </si>
  <si>
    <t>BCg64</t>
  </si>
  <si>
    <t>BCg67</t>
  </si>
  <si>
    <t>BCg82</t>
  </si>
  <si>
    <t>BCg68</t>
  </si>
  <si>
    <t>BCg69</t>
  </si>
  <si>
    <t>BCg70</t>
  </si>
  <si>
    <t>BCg73</t>
  </si>
  <si>
    <t>BCg71</t>
  </si>
  <si>
    <t>BCg72</t>
  </si>
  <si>
    <t>BCg74</t>
  </si>
  <si>
    <t>BCg75</t>
  </si>
  <si>
    <t>BCg76</t>
  </si>
  <si>
    <t>BCg79</t>
  </si>
  <si>
    <t>BCg77</t>
  </si>
  <si>
    <t>BCg78</t>
  </si>
  <si>
    <t>BCg80</t>
  </si>
  <si>
    <t>BCg81</t>
  </si>
  <si>
    <t>BCg83</t>
  </si>
  <si>
    <t>BCg84</t>
  </si>
  <si>
    <t>BCg85</t>
  </si>
  <si>
    <t>BC33</t>
  </si>
  <si>
    <t>BCh01</t>
  </si>
  <si>
    <t>BCh02</t>
  </si>
  <si>
    <t>BCh03</t>
  </si>
  <si>
    <t>BCh04</t>
  </si>
  <si>
    <t>BCh05</t>
  </si>
  <si>
    <t>BCh14</t>
  </si>
  <si>
    <t>BCh06</t>
  </si>
  <si>
    <t>BCh07</t>
  </si>
  <si>
    <t>BCh08</t>
  </si>
  <si>
    <t>BCh09</t>
  </si>
  <si>
    <t>BCh10</t>
  </si>
  <si>
    <t>BCh11</t>
  </si>
  <si>
    <t>BCh12</t>
  </si>
  <si>
    <t>BCh13</t>
  </si>
  <si>
    <t>BCh15</t>
  </si>
  <si>
    <t>BCh16</t>
  </si>
  <si>
    <t>BCh17</t>
  </si>
  <si>
    <t>BCh34</t>
  </si>
  <si>
    <t>BCh18</t>
  </si>
  <si>
    <t>BCh19</t>
  </si>
  <si>
    <t>BCh20</t>
  </si>
  <si>
    <t>BCh21</t>
  </si>
  <si>
    <t>BCh22</t>
  </si>
  <si>
    <t>BCh23</t>
  </si>
  <si>
    <t>BCh24</t>
  </si>
  <si>
    <t>BCh25</t>
  </si>
  <si>
    <t>BCh26</t>
  </si>
  <si>
    <t>BCh27</t>
  </si>
  <si>
    <t>BCh28</t>
  </si>
  <si>
    <t>BCh29</t>
  </si>
  <si>
    <t>BCh30</t>
  </si>
  <si>
    <t>BCh31</t>
  </si>
  <si>
    <t>BCh32</t>
  </si>
  <si>
    <t>BCh33</t>
  </si>
  <si>
    <t>BCh35</t>
  </si>
  <si>
    <t>BCh36</t>
  </si>
  <si>
    <t>BCh42</t>
  </si>
  <si>
    <t>BCh37</t>
  </si>
  <si>
    <t>BCh38</t>
  </si>
  <si>
    <t>BCh39</t>
  </si>
  <si>
    <t>BCh40</t>
  </si>
  <si>
    <t>BCh41</t>
  </si>
  <si>
    <t>BCh43</t>
  </si>
  <si>
    <t>BC35</t>
  </si>
  <si>
    <t>BCi01</t>
  </si>
  <si>
    <t>BCi02</t>
  </si>
  <si>
    <t>BCi03</t>
  </si>
  <si>
    <t>BCi04</t>
  </si>
  <si>
    <t>BCi10</t>
  </si>
  <si>
    <t>BCi05</t>
  </si>
  <si>
    <t>BCi06</t>
  </si>
  <si>
    <t>BCi07</t>
  </si>
  <si>
    <t>BCi08</t>
  </si>
  <si>
    <t>BCi09</t>
  </si>
  <si>
    <t>BCi11</t>
  </si>
  <si>
    <t>BCi12</t>
  </si>
  <si>
    <t>BCi13</t>
  </si>
  <si>
    <t>BCi17</t>
  </si>
  <si>
    <t>BCi14</t>
  </si>
  <si>
    <t>BCi15</t>
  </si>
  <si>
    <t>BCi16</t>
  </si>
  <si>
    <t>BCi18</t>
  </si>
  <si>
    <t>BCi19</t>
  </si>
  <si>
    <t>BC02</t>
  </si>
  <si>
    <t>BC03</t>
  </si>
  <si>
    <t>BC04</t>
  </si>
  <si>
    <t>BC05</t>
  </si>
  <si>
    <t>BC06</t>
  </si>
  <si>
    <t>BC07</t>
  </si>
  <si>
    <t>BC08</t>
  </si>
  <si>
    <t>BC09</t>
  </si>
  <si>
    <t>BC10</t>
  </si>
  <si>
    <t>BC11</t>
  </si>
  <si>
    <t>BC12</t>
  </si>
  <si>
    <t>BC13</t>
  </si>
  <si>
    <t>BC14</t>
  </si>
  <si>
    <t>BC15</t>
  </si>
  <si>
    <t>BC16</t>
  </si>
  <si>
    <t>BC17</t>
  </si>
  <si>
    <t>BC18</t>
  </si>
  <si>
    <t>BC19</t>
  </si>
  <si>
    <t>BC20</t>
  </si>
  <si>
    <t>BC21</t>
  </si>
  <si>
    <t>BC22</t>
  </si>
  <si>
    <t>BC23</t>
  </si>
  <si>
    <t>BC24</t>
  </si>
  <si>
    <t>BC27</t>
  </si>
  <si>
    <t>BC28</t>
  </si>
  <si>
    <t>BC29</t>
  </si>
  <si>
    <t>BC30</t>
  </si>
  <si>
    <t>BC32</t>
  </si>
  <si>
    <t>BC34</t>
  </si>
  <si>
    <t>BC36</t>
  </si>
  <si>
    <t>BC37</t>
  </si>
  <si>
    <t>BC38</t>
  </si>
  <si>
    <t>BC39</t>
  </si>
  <si>
    <t>BC17-1</t>
  </si>
  <si>
    <t>BC19-1</t>
  </si>
  <si>
    <t>BC21-1</t>
  </si>
  <si>
    <t>BC22-1</t>
  </si>
  <si>
    <t>BC23-1</t>
  </si>
  <si>
    <t>B14</t>
  </si>
  <si>
    <t>B15</t>
  </si>
  <si>
    <t>D-4</t>
  </si>
  <si>
    <t>C-1</t>
  </si>
  <si>
    <t>C-2</t>
  </si>
  <si>
    <t>C-3</t>
  </si>
  <si>
    <t>C-4</t>
  </si>
  <si>
    <t>C-5</t>
  </si>
  <si>
    <t>C-6</t>
  </si>
  <si>
    <t>C-7</t>
  </si>
  <si>
    <t>C-8</t>
  </si>
  <si>
    <t>D-5</t>
  </si>
  <si>
    <t>C-9</t>
  </si>
  <si>
    <t>C-10</t>
  </si>
  <si>
    <t>C-11</t>
  </si>
  <si>
    <t>D-6</t>
  </si>
  <si>
    <t>M2</t>
  </si>
  <si>
    <t>D-7</t>
  </si>
  <si>
    <t>C-13</t>
  </si>
  <si>
    <t>A-2</t>
  </si>
  <si>
    <t>D-1a</t>
  </si>
  <si>
    <t>A-1</t>
  </si>
  <si>
    <t>D-2a</t>
  </si>
  <si>
    <t>D-9</t>
  </si>
  <si>
    <t>B14-1</t>
  </si>
  <si>
    <t>B14-2</t>
  </si>
  <si>
    <t>B14-3</t>
  </si>
  <si>
    <t>B14-4</t>
  </si>
  <si>
    <t>B14-5</t>
  </si>
  <si>
    <t>B14-6</t>
  </si>
  <si>
    <t>B14-7</t>
  </si>
  <si>
    <t>B14-8</t>
  </si>
  <si>
    <t>B14-9</t>
  </si>
  <si>
    <t>B14-10</t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</si>
  <si>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</si>
  <si>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</si>
  <si>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</si>
  <si>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</si>
  <si>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</si>
  <si>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</si>
  <si>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</si>
  <si>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r>
      <t>附錄</t>
    </r>
    <r>
      <rPr>
        <sz val="16"/>
        <rFont val="新細明體"/>
        <family val="1"/>
        <charset val="136"/>
      </rPr>
      <t>Ⅰ</t>
    </r>
    <r>
      <rPr>
        <sz val="16"/>
        <rFont val="華康楷書體W5"/>
        <family val="4"/>
        <charset val="136"/>
      </rPr>
      <t>-3 高雄污水區-BC集污區水理分析結果</t>
    </r>
    <phoneticPr fontId="3" type="noConversion"/>
  </si>
  <si>
    <t>竣工(滿管)</t>
    <phoneticPr fontId="3" type="noConversion"/>
  </si>
  <si>
    <t>竣工(逆坡)</t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</si>
  <si>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-4 高雄污水區-BD集污區水理分析結果</t>
    </r>
    <phoneticPr fontId="3" type="noConversion"/>
  </si>
  <si>
    <t>BDa01</t>
  </si>
  <si>
    <t>BDa02</t>
  </si>
  <si>
    <t>BDa03</t>
  </si>
  <si>
    <t>BDa04</t>
  </si>
  <si>
    <t>BDa07</t>
  </si>
  <si>
    <t>BDa05</t>
  </si>
  <si>
    <t>BDa06</t>
  </si>
  <si>
    <t>BDa17</t>
  </si>
  <si>
    <t>BDa08</t>
  </si>
  <si>
    <t>BDa09</t>
  </si>
  <si>
    <t>BDa10</t>
  </si>
  <si>
    <t>BDa12</t>
  </si>
  <si>
    <t>BDa11</t>
  </si>
  <si>
    <t>BDa13</t>
  </si>
  <si>
    <t>BDa14</t>
  </si>
  <si>
    <t>BDa16</t>
  </si>
  <si>
    <t>BDa15</t>
  </si>
  <si>
    <t>BDa26</t>
  </si>
  <si>
    <t>BDa18</t>
  </si>
  <si>
    <t>BDa20</t>
  </si>
  <si>
    <t>BDa19</t>
  </si>
  <si>
    <t>BDa21</t>
  </si>
  <si>
    <t>BDa25</t>
  </si>
  <si>
    <t>BDa22</t>
  </si>
  <si>
    <t>BDa23</t>
  </si>
  <si>
    <t>BDa24</t>
  </si>
  <si>
    <t>BDa35</t>
  </si>
  <si>
    <t>BDa27</t>
  </si>
  <si>
    <t>BDa28</t>
  </si>
  <si>
    <t>BDa29</t>
  </si>
  <si>
    <t>BDa30</t>
  </si>
  <si>
    <t>BDa33</t>
  </si>
  <si>
    <t>BDa31</t>
  </si>
  <si>
    <t>BDa32</t>
  </si>
  <si>
    <t>BDa34</t>
  </si>
  <si>
    <t>BDa36</t>
  </si>
  <si>
    <t>BDa46</t>
  </si>
  <si>
    <t>BDa37</t>
  </si>
  <si>
    <t>BDa40</t>
  </si>
  <si>
    <t>BDa38</t>
  </si>
  <si>
    <t>BDa39</t>
  </si>
  <si>
    <t>BDa41</t>
  </si>
  <si>
    <t>BDa42</t>
  </si>
  <si>
    <t>BDa43</t>
  </si>
  <si>
    <t>BDa45</t>
  </si>
  <si>
    <t>BDa44</t>
  </si>
  <si>
    <t>BDa47</t>
  </si>
  <si>
    <t>BDa49</t>
  </si>
  <si>
    <t>BDa48</t>
  </si>
  <si>
    <t>BDa59</t>
  </si>
  <si>
    <t>BDa50</t>
  </si>
  <si>
    <t>BDa51</t>
  </si>
  <si>
    <t>BDa53</t>
  </si>
  <si>
    <t>BDa52</t>
  </si>
  <si>
    <t>BDa54</t>
  </si>
  <si>
    <t>BDa57</t>
  </si>
  <si>
    <t>BDa55</t>
  </si>
  <si>
    <t>BDa56</t>
  </si>
  <si>
    <t>BDa58</t>
  </si>
  <si>
    <t>BDa61</t>
  </si>
  <si>
    <t>BDa60</t>
  </si>
  <si>
    <t>BDa64</t>
  </si>
  <si>
    <t>BDa62</t>
  </si>
  <si>
    <t>BDa63</t>
  </si>
  <si>
    <t>BDa68</t>
  </si>
  <si>
    <t>BDa65</t>
  </si>
  <si>
    <t>BDa67</t>
  </si>
  <si>
    <t>BDa66</t>
  </si>
  <si>
    <t>BDa69</t>
  </si>
  <si>
    <t>BDa74</t>
  </si>
  <si>
    <t>BDa70</t>
  </si>
  <si>
    <t>BDa73</t>
  </si>
  <si>
    <t>BDa71</t>
  </si>
  <si>
    <t>BDa72</t>
  </si>
  <si>
    <t>BDb01a</t>
  </si>
  <si>
    <t>BDa75</t>
  </si>
  <si>
    <t>BDa76</t>
  </si>
  <si>
    <t>BDa77</t>
  </si>
  <si>
    <t>BDa78</t>
  </si>
  <si>
    <t>BDa79</t>
  </si>
  <si>
    <t>BDa80</t>
  </si>
  <si>
    <t>BDa82</t>
  </si>
  <si>
    <t>BDa81</t>
  </si>
  <si>
    <t>BDa83</t>
  </si>
  <si>
    <t>BDa84</t>
  </si>
  <si>
    <t>BDb01b</t>
  </si>
  <si>
    <t>BDb01c</t>
  </si>
  <si>
    <t>BDb01d</t>
  </si>
  <si>
    <t>BDb02</t>
  </si>
  <si>
    <t>BDb08a</t>
  </si>
  <si>
    <t>BDb03a</t>
  </si>
  <si>
    <t>BDb03b</t>
  </si>
  <si>
    <t>BDb03c</t>
  </si>
  <si>
    <t>BDb05a</t>
  </si>
  <si>
    <t>BDb04</t>
  </si>
  <si>
    <t>BDb05b</t>
  </si>
  <si>
    <t>BDb07a</t>
  </si>
  <si>
    <t>BDb06</t>
  </si>
  <si>
    <t>BDb07b</t>
  </si>
  <si>
    <t>BDb08b</t>
  </si>
  <si>
    <t>BDb08c</t>
  </si>
  <si>
    <t>BDb09a</t>
  </si>
  <si>
    <t>BDb09b</t>
  </si>
  <si>
    <t>BDb09c</t>
  </si>
  <si>
    <t>BDb10a</t>
  </si>
  <si>
    <t>BDb10b</t>
  </si>
  <si>
    <t>BDb10c</t>
  </si>
  <si>
    <t>BD01a</t>
  </si>
  <si>
    <t>BDb11a</t>
  </si>
  <si>
    <t>BDb11b</t>
  </si>
  <si>
    <t>BDb11c</t>
  </si>
  <si>
    <t>BDb11d</t>
  </si>
  <si>
    <t>BDb12a</t>
  </si>
  <si>
    <t>BDb12b</t>
  </si>
  <si>
    <t>BDb13a</t>
  </si>
  <si>
    <t>BDb13b</t>
  </si>
  <si>
    <t>BDc01</t>
  </si>
  <si>
    <t>BDc03</t>
  </si>
  <si>
    <t>BDc02</t>
  </si>
  <si>
    <t>BDc04</t>
  </si>
  <si>
    <t>BDc08</t>
  </si>
  <si>
    <t>BDc05</t>
  </si>
  <si>
    <t>BDc07</t>
  </si>
  <si>
    <t>BDc06</t>
  </si>
  <si>
    <t>BDc15</t>
  </si>
  <si>
    <t>BDc09</t>
  </si>
  <si>
    <t>BDc10</t>
  </si>
  <si>
    <t>BDc11</t>
  </si>
  <si>
    <t>BDc12</t>
  </si>
  <si>
    <t>BDc14</t>
  </si>
  <si>
    <t>BDc13</t>
  </si>
  <si>
    <t>BDc16</t>
  </si>
  <si>
    <t>BDc25</t>
  </si>
  <si>
    <t>BDc17</t>
  </si>
  <si>
    <t>BDc19</t>
  </si>
  <si>
    <t>BDc18</t>
  </si>
  <si>
    <t>BDc22</t>
  </si>
  <si>
    <t>BDc20</t>
  </si>
  <si>
    <t>BDc21</t>
  </si>
  <si>
    <t>BDc23</t>
  </si>
  <si>
    <t>BDc24</t>
  </si>
  <si>
    <t>BDc26</t>
  </si>
  <si>
    <t>BDc34</t>
  </si>
  <si>
    <t>BDc27</t>
  </si>
  <si>
    <t>BDc28</t>
  </si>
  <si>
    <t>BDc30</t>
  </si>
  <si>
    <t>BDc29</t>
  </si>
  <si>
    <t>BDc31</t>
  </si>
  <si>
    <t>BDc32</t>
  </si>
  <si>
    <t>BDc33</t>
  </si>
  <si>
    <t>BDc38</t>
  </si>
  <si>
    <t>BDc35</t>
  </si>
  <si>
    <t>BDc37</t>
  </si>
  <si>
    <t>BDc36</t>
  </si>
  <si>
    <t>BDc42</t>
  </si>
  <si>
    <t>BDc39</t>
  </si>
  <si>
    <t>BDc40</t>
  </si>
  <si>
    <t>BDc41</t>
  </si>
  <si>
    <t>BDc44</t>
  </si>
  <si>
    <t>BDc43</t>
  </si>
  <si>
    <t>BDc51</t>
  </si>
  <si>
    <t>BDc45</t>
  </si>
  <si>
    <t>BDc46</t>
  </si>
  <si>
    <t>BDc49</t>
  </si>
  <si>
    <t>BDc47</t>
  </si>
  <si>
    <t>BDc48</t>
  </si>
  <si>
    <t>BDc50</t>
  </si>
  <si>
    <t>BDc56</t>
  </si>
  <si>
    <t>BDc52</t>
  </si>
  <si>
    <t>BDc54</t>
  </si>
  <si>
    <t>BDc53</t>
  </si>
  <si>
    <t>BDc55</t>
  </si>
  <si>
    <t>BDc64</t>
  </si>
  <si>
    <t>BDc57</t>
  </si>
  <si>
    <t>BDc59</t>
  </si>
  <si>
    <t>BDc58</t>
  </si>
  <si>
    <t>BDc60</t>
  </si>
  <si>
    <t>BDc62</t>
  </si>
  <si>
    <t>BDc61</t>
  </si>
  <si>
    <t>BDc63</t>
  </si>
  <si>
    <t>BDc69</t>
  </si>
  <si>
    <t>BDc65</t>
  </si>
  <si>
    <t>BDc67</t>
  </si>
  <si>
    <t>BDc66</t>
  </si>
  <si>
    <t>BDc68</t>
  </si>
  <si>
    <t>BDc76</t>
  </si>
  <si>
    <t>BDc70</t>
  </si>
  <si>
    <t>BDc72</t>
  </si>
  <si>
    <t>BDc71</t>
  </si>
  <si>
    <t>BDc74</t>
  </si>
  <si>
    <t>BDc73</t>
  </si>
  <si>
    <t>BDc75</t>
  </si>
  <si>
    <t>BDc81</t>
  </si>
  <si>
    <t>BDc77</t>
  </si>
  <si>
    <t>BDc78</t>
  </si>
  <si>
    <t>BDc80</t>
  </si>
  <si>
    <t>BDc79</t>
  </si>
  <si>
    <t>BDd18a</t>
  </si>
  <si>
    <t>BDc82</t>
  </si>
  <si>
    <t>BDc83</t>
  </si>
  <si>
    <t>BDc85</t>
  </si>
  <si>
    <t>BDc84</t>
  </si>
  <si>
    <t>BDd02a</t>
  </si>
  <si>
    <t>BDd02b</t>
  </si>
  <si>
    <t>BDd06a</t>
  </si>
  <si>
    <t>BDd03</t>
  </si>
  <si>
    <t>BDd04</t>
  </si>
  <si>
    <t>BDd07</t>
  </si>
  <si>
    <t>BDd06b</t>
  </si>
  <si>
    <t>BDd10</t>
  </si>
  <si>
    <t>BDd09a</t>
  </si>
  <si>
    <t>BDd08</t>
  </si>
  <si>
    <t>BDd09b</t>
  </si>
  <si>
    <t>BDd11a</t>
  </si>
  <si>
    <t>BDd11b</t>
  </si>
  <si>
    <t>BDd14</t>
  </si>
  <si>
    <t>BDd16</t>
  </si>
  <si>
    <t>BDg25a</t>
  </si>
  <si>
    <t>BDd15</t>
  </si>
  <si>
    <t>BDd13</t>
  </si>
  <si>
    <t>BDd17a</t>
  </si>
  <si>
    <t>BDd17b</t>
  </si>
  <si>
    <t>BDd18b</t>
  </si>
  <si>
    <t>BDd18c</t>
  </si>
  <si>
    <t>BDd18d</t>
  </si>
  <si>
    <t>BDe01</t>
  </si>
  <si>
    <t>BDe03</t>
  </si>
  <si>
    <t>BDe02</t>
  </si>
  <si>
    <t>BDe05</t>
  </si>
  <si>
    <t>BDe04</t>
  </si>
  <si>
    <t>BDe06</t>
  </si>
  <si>
    <t>BDe07</t>
  </si>
  <si>
    <t>BDe14</t>
  </si>
  <si>
    <t>BDe08</t>
  </si>
  <si>
    <t>BDe10</t>
  </si>
  <si>
    <t>BDe09</t>
  </si>
  <si>
    <t>BDe12</t>
  </si>
  <si>
    <t>BDe11</t>
  </si>
  <si>
    <t>BDe13</t>
  </si>
  <si>
    <t>BDe18</t>
  </si>
  <si>
    <t>BDe15</t>
  </si>
  <si>
    <t>BDe17</t>
  </si>
  <si>
    <t>BDe16</t>
  </si>
  <si>
    <t>BDe20</t>
  </si>
  <si>
    <t>BDe19</t>
  </si>
  <si>
    <t>BDe27</t>
  </si>
  <si>
    <t>BDe21</t>
  </si>
  <si>
    <t>BDe24</t>
  </si>
  <si>
    <t>BDe22</t>
  </si>
  <si>
    <t>BDe23</t>
  </si>
  <si>
    <t>BDe25</t>
  </si>
  <si>
    <t>BDe26</t>
  </si>
  <si>
    <t>BDe30</t>
  </si>
  <si>
    <t>BDe28</t>
  </si>
  <si>
    <t>BDe29</t>
  </si>
  <si>
    <t>BDe34</t>
  </si>
  <si>
    <t>BDe31</t>
  </si>
  <si>
    <t>BDe33</t>
  </si>
  <si>
    <t>BDe32</t>
  </si>
  <si>
    <t>BDe37</t>
  </si>
  <si>
    <t>BDe35</t>
  </si>
  <si>
    <t>BDe36</t>
  </si>
  <si>
    <t>BDe41</t>
  </si>
  <si>
    <t>BDe38</t>
  </si>
  <si>
    <t>BDe39</t>
  </si>
  <si>
    <t>BDe40</t>
  </si>
  <si>
    <t>BDe42</t>
  </si>
  <si>
    <t>BD05</t>
  </si>
  <si>
    <t>BDe43</t>
  </si>
  <si>
    <t>BDe45</t>
  </si>
  <si>
    <t>BDe44</t>
  </si>
  <si>
    <t>BDe46</t>
  </si>
  <si>
    <t>BDe48</t>
  </si>
  <si>
    <t>BDe47</t>
  </si>
  <si>
    <t>BDe49</t>
  </si>
  <si>
    <t>BDe50</t>
  </si>
  <si>
    <t>BDe51a</t>
  </si>
  <si>
    <t>BDe51b</t>
  </si>
  <si>
    <t>BD08</t>
  </si>
  <si>
    <t>BDf01</t>
  </si>
  <si>
    <t>BDf04</t>
  </si>
  <si>
    <t>BDf02</t>
  </si>
  <si>
    <t>BDf03</t>
  </si>
  <si>
    <t>BDf05</t>
  </si>
  <si>
    <t>BDf10</t>
  </si>
  <si>
    <t>BDf06</t>
  </si>
  <si>
    <t>BDf08</t>
  </si>
  <si>
    <t>BDf07</t>
  </si>
  <si>
    <t>BDf09</t>
  </si>
  <si>
    <t>BDf16</t>
  </si>
  <si>
    <t>BDf11</t>
  </si>
  <si>
    <t>BDf13</t>
  </si>
  <si>
    <t>BDf12</t>
  </si>
  <si>
    <t>BDf14</t>
  </si>
  <si>
    <t>BDf15</t>
  </si>
  <si>
    <t>BDf18</t>
  </si>
  <si>
    <t>BDf17</t>
  </si>
  <si>
    <t>BDf19</t>
  </si>
  <si>
    <t>BDf23</t>
  </si>
  <si>
    <t>BDf20</t>
  </si>
  <si>
    <t>BDf22</t>
  </si>
  <si>
    <t>BDf21</t>
  </si>
  <si>
    <t>BDf25</t>
  </si>
  <si>
    <t>BDf24</t>
  </si>
  <si>
    <t>BDf26</t>
  </si>
  <si>
    <t>BDf30</t>
  </si>
  <si>
    <t>BDf27</t>
  </si>
  <si>
    <t>BDf29</t>
  </si>
  <si>
    <t>BDf28</t>
  </si>
  <si>
    <t>BDf35</t>
  </si>
  <si>
    <t>BDf31</t>
  </si>
  <si>
    <t>BDf34</t>
  </si>
  <si>
    <t>BDf32</t>
  </si>
  <si>
    <t>BDf33</t>
  </si>
  <si>
    <t>BDf54</t>
  </si>
  <si>
    <t>BDf36</t>
  </si>
  <si>
    <t>BDf38</t>
  </si>
  <si>
    <t>BDf37</t>
  </si>
  <si>
    <t>BDf39</t>
  </si>
  <si>
    <t>BDf40</t>
  </si>
  <si>
    <t>BDf41</t>
  </si>
  <si>
    <t>BDf42</t>
  </si>
  <si>
    <t>BDf45</t>
  </si>
  <si>
    <t>BDf43</t>
  </si>
  <si>
    <t>BDf44</t>
  </si>
  <si>
    <t>BDf48</t>
  </si>
  <si>
    <t>BDf46</t>
  </si>
  <si>
    <t>BDf47</t>
  </si>
  <si>
    <t>BDf51</t>
  </si>
  <si>
    <t>BDf49</t>
  </si>
  <si>
    <t>BDf50</t>
  </si>
  <si>
    <t>BDf53</t>
  </si>
  <si>
    <t>BDf52</t>
  </si>
  <si>
    <t>BDf55</t>
  </si>
  <si>
    <t>BDg01a</t>
  </si>
  <si>
    <t>BDg01b</t>
  </si>
  <si>
    <t>BDg01c</t>
  </si>
  <si>
    <t>BDg01d</t>
  </si>
  <si>
    <t>BDg01e</t>
  </si>
  <si>
    <t>BDg01f</t>
  </si>
  <si>
    <t>BDg01g</t>
  </si>
  <si>
    <t>BDg02a</t>
  </si>
  <si>
    <t>BDg02b</t>
  </si>
  <si>
    <t>BDg06</t>
  </si>
  <si>
    <t>BDg03</t>
  </si>
  <si>
    <t>BDg05a</t>
  </si>
  <si>
    <t>BDg04a</t>
  </si>
  <si>
    <t>BDg04b</t>
  </si>
  <si>
    <t>BDg05b</t>
  </si>
  <si>
    <t>BDg08</t>
  </si>
  <si>
    <t>BDg07a</t>
  </si>
  <si>
    <t>BDg07b</t>
  </si>
  <si>
    <t>BDg07c</t>
  </si>
  <si>
    <t>BDg10a</t>
  </si>
  <si>
    <t>BDg09</t>
  </si>
  <si>
    <t>BDg10b</t>
  </si>
  <si>
    <t>BDg18a</t>
  </si>
  <si>
    <t>BDg15</t>
  </si>
  <si>
    <t>BDg17a</t>
  </si>
  <si>
    <t>BDg16</t>
  </si>
  <si>
    <t>BDg17b</t>
  </si>
  <si>
    <t>BDg18b</t>
  </si>
  <si>
    <t>BDg20</t>
  </si>
  <si>
    <t>BDg19a</t>
  </si>
  <si>
    <t>BDg19b</t>
  </si>
  <si>
    <t>BDg21a</t>
  </si>
  <si>
    <t>BDg21b</t>
  </si>
  <si>
    <t>BDg22a</t>
  </si>
  <si>
    <t>BDg21c</t>
  </si>
  <si>
    <t>BDg22b</t>
  </si>
  <si>
    <t>BDg23a</t>
  </si>
  <si>
    <t>BDg22c</t>
  </si>
  <si>
    <t>BDg23b</t>
  </si>
  <si>
    <t>BDg23c</t>
  </si>
  <si>
    <t>BDg28a</t>
  </si>
  <si>
    <t>BDg24</t>
  </si>
  <si>
    <t>BDg27a</t>
  </si>
  <si>
    <t>BDg25b</t>
  </si>
  <si>
    <t>BDg26a</t>
  </si>
  <si>
    <t>BDg26b</t>
  </si>
  <si>
    <t>BDg27b</t>
  </si>
  <si>
    <t>BDg27c</t>
  </si>
  <si>
    <t>BDg28b</t>
  </si>
  <si>
    <t>BDg30</t>
  </si>
  <si>
    <t>BDg29a</t>
  </si>
  <si>
    <t>BDg29b</t>
  </si>
  <si>
    <t>BDg32a</t>
  </si>
  <si>
    <t>BDg31a</t>
  </si>
  <si>
    <t>BDg31b</t>
  </si>
  <si>
    <t>BDg31c</t>
  </si>
  <si>
    <t>BDg31d</t>
  </si>
  <si>
    <t>BDg31e</t>
  </si>
  <si>
    <t>BDg31f</t>
  </si>
  <si>
    <t>BDg32b</t>
  </si>
  <si>
    <t>BDg32c</t>
  </si>
  <si>
    <t>BDg33</t>
  </si>
  <si>
    <t>BDg34a</t>
  </si>
  <si>
    <t>BDg34b</t>
  </si>
  <si>
    <t>BDg35</t>
  </si>
  <si>
    <t>BDg36</t>
  </si>
  <si>
    <t>BDg37a</t>
  </si>
  <si>
    <t>BDg37b</t>
  </si>
  <si>
    <t>BD07</t>
  </si>
  <si>
    <t>BDh01a</t>
  </si>
  <si>
    <t>BDh01b</t>
  </si>
  <si>
    <t>BDh01c</t>
  </si>
  <si>
    <t>BDh01d</t>
  </si>
  <si>
    <t>BDh01e</t>
  </si>
  <si>
    <t>BDh01f</t>
  </si>
  <si>
    <t>BDh02</t>
  </si>
  <si>
    <t>BDh03</t>
  </si>
  <si>
    <t>BDh04</t>
  </si>
  <si>
    <t>BDh05a</t>
  </si>
  <si>
    <t>BDh05b</t>
  </si>
  <si>
    <t>BDh05c</t>
  </si>
  <si>
    <t>BDh06</t>
  </si>
  <si>
    <t>BDh07</t>
  </si>
  <si>
    <t>BDh08a</t>
  </si>
  <si>
    <t>BDh08b</t>
  </si>
  <si>
    <t>BDh08c</t>
  </si>
  <si>
    <t>BDh08d</t>
  </si>
  <si>
    <t>BDh08e</t>
  </si>
  <si>
    <t>BDh08f</t>
  </si>
  <si>
    <t>BDh09</t>
  </si>
  <si>
    <t>BDh10a</t>
  </si>
  <si>
    <t>BDh10b</t>
  </si>
  <si>
    <t>BDh11a</t>
  </si>
  <si>
    <t>BDh11b</t>
  </si>
  <si>
    <t>BDh13a</t>
  </si>
  <si>
    <t>BDh12a</t>
  </si>
  <si>
    <t>BDh12b</t>
  </si>
  <si>
    <t>BDh12c</t>
  </si>
  <si>
    <t>BDh13b</t>
  </si>
  <si>
    <t>BDh19b</t>
  </si>
  <si>
    <t>BDh14a</t>
  </si>
  <si>
    <t>BDh14b</t>
  </si>
  <si>
    <t>BDh15</t>
  </si>
  <si>
    <t>BDh16</t>
  </si>
  <si>
    <t>BDh17</t>
  </si>
  <si>
    <t>BDh18</t>
  </si>
  <si>
    <t>BDh19a</t>
  </si>
  <si>
    <t>BDh27</t>
  </si>
  <si>
    <t>BDh28</t>
  </si>
  <si>
    <t>BDh29</t>
  </si>
  <si>
    <t>BDh43</t>
  </si>
  <si>
    <t>BDh30</t>
  </si>
  <si>
    <t>BDh31</t>
  </si>
  <si>
    <t>BDh32</t>
  </si>
  <si>
    <t>BDh33</t>
  </si>
  <si>
    <t>BDh36</t>
  </si>
  <si>
    <t>BDh34</t>
  </si>
  <si>
    <t>BDh35a</t>
  </si>
  <si>
    <t>BDh35b</t>
  </si>
  <si>
    <t>BDh37</t>
  </si>
  <si>
    <t>BDh40</t>
  </si>
  <si>
    <t>BDh38a</t>
  </si>
  <si>
    <t>BDh38b</t>
  </si>
  <si>
    <t>BDh39a</t>
  </si>
  <si>
    <t>BDh39b</t>
  </si>
  <si>
    <t>BDh41</t>
  </si>
  <si>
    <t>BDh42</t>
  </si>
  <si>
    <t>BDh44</t>
  </si>
  <si>
    <t>BDh45</t>
  </si>
  <si>
    <t>BDh46</t>
  </si>
  <si>
    <t>BDh48</t>
  </si>
  <si>
    <t>BDh47a</t>
  </si>
  <si>
    <t>BDh47b</t>
  </si>
  <si>
    <t>BDh50</t>
  </si>
  <si>
    <t>BDh49a</t>
  </si>
  <si>
    <t>BDh49b</t>
  </si>
  <si>
    <t>BDh63</t>
  </si>
  <si>
    <t>BDh51a</t>
  </si>
  <si>
    <t>BDh51b</t>
  </si>
  <si>
    <t>BDh52</t>
  </si>
  <si>
    <t>BDh53</t>
  </si>
  <si>
    <t>BDh55</t>
  </si>
  <si>
    <t>BDh54</t>
  </si>
  <si>
    <t>BDh56</t>
  </si>
  <si>
    <t>BDh60</t>
  </si>
  <si>
    <t>BDh57</t>
  </si>
  <si>
    <t>BDh58</t>
  </si>
  <si>
    <t>BDh59</t>
  </si>
  <si>
    <t>BDh61</t>
  </si>
  <si>
    <t>BDh62</t>
  </si>
  <si>
    <t>BDh64</t>
  </si>
  <si>
    <t>BDh65</t>
  </si>
  <si>
    <t>BDh66a</t>
  </si>
  <si>
    <t>BDh66b</t>
  </si>
  <si>
    <t>BDh66c</t>
  </si>
  <si>
    <t>BDh67</t>
  </si>
  <si>
    <t>BDh69a</t>
  </si>
  <si>
    <t>BDh68a</t>
  </si>
  <si>
    <t>BDh68b</t>
  </si>
  <si>
    <t>BDh68c</t>
  </si>
  <si>
    <t>BDh69b</t>
  </si>
  <si>
    <t>BDh70</t>
  </si>
  <si>
    <t>BDh71a</t>
  </si>
  <si>
    <t>BDh71b</t>
  </si>
  <si>
    <t>BDh71c</t>
  </si>
  <si>
    <t>BDh73a</t>
  </si>
  <si>
    <t>BDh72a</t>
  </si>
  <si>
    <t>BDh72b</t>
  </si>
  <si>
    <t>BDh73b</t>
  </si>
  <si>
    <t>BDi01</t>
  </si>
  <si>
    <t>BDi03</t>
  </si>
  <si>
    <t>BDi02a</t>
  </si>
  <si>
    <t>BDi02b</t>
  </si>
  <si>
    <t>BDi04</t>
  </si>
  <si>
    <t>BDi07</t>
  </si>
  <si>
    <t>BDi05</t>
  </si>
  <si>
    <t>BDi06</t>
  </si>
  <si>
    <t>BDi10</t>
  </si>
  <si>
    <t>BDi08</t>
  </si>
  <si>
    <t>BDi09</t>
  </si>
  <si>
    <t>BDi11</t>
  </si>
  <si>
    <t>BDi12</t>
  </si>
  <si>
    <t>BD11</t>
  </si>
  <si>
    <t>BDi13a</t>
  </si>
  <si>
    <t>BDi13b</t>
  </si>
  <si>
    <t>BDi13c</t>
  </si>
  <si>
    <t>BDi13d</t>
  </si>
  <si>
    <t>BDi15a</t>
  </si>
  <si>
    <t>BDi14</t>
  </si>
  <si>
    <t>BDi15b</t>
  </si>
  <si>
    <t>BDi19a</t>
  </si>
  <si>
    <t>BDi16a</t>
  </si>
  <si>
    <t>BDi16b</t>
  </si>
  <si>
    <t>BDi16c</t>
  </si>
  <si>
    <t>BDi17a</t>
  </si>
  <si>
    <t>BDi17b</t>
  </si>
  <si>
    <t>BDi18a</t>
  </si>
  <si>
    <t>BDi18b</t>
  </si>
  <si>
    <t>BDi18c</t>
  </si>
  <si>
    <t>BDi19b</t>
  </si>
  <si>
    <t>BDi19c</t>
  </si>
  <si>
    <t>BDi19d</t>
  </si>
  <si>
    <t>BDi21a</t>
  </si>
  <si>
    <t>BDi20a</t>
  </si>
  <si>
    <t>BDi20b</t>
  </si>
  <si>
    <t>BDi20c</t>
  </si>
  <si>
    <t>BDi21b</t>
  </si>
  <si>
    <t>BDi22a</t>
  </si>
  <si>
    <t>BDi22b</t>
  </si>
  <si>
    <t>BD12a</t>
  </si>
  <si>
    <t>BDj01a</t>
  </si>
  <si>
    <t>BDj01b</t>
  </si>
  <si>
    <t>BDj02</t>
  </si>
  <si>
    <t>BDj04</t>
  </si>
  <si>
    <t>BDj03a</t>
  </si>
  <si>
    <t>BDj03b</t>
  </si>
  <si>
    <t>BDj05</t>
  </si>
  <si>
    <t>BDj12a</t>
  </si>
  <si>
    <t>BDj06a</t>
  </si>
  <si>
    <t>BDj06b</t>
  </si>
  <si>
    <t>BDj09a</t>
  </si>
  <si>
    <t>BDj07a</t>
  </si>
  <si>
    <t>BDj07b</t>
  </si>
  <si>
    <t>BDj07c</t>
  </si>
  <si>
    <t>BDj08a</t>
  </si>
  <si>
    <t>BDj08b</t>
  </si>
  <si>
    <t>BDj09b</t>
  </si>
  <si>
    <t>BDj10</t>
  </si>
  <si>
    <t>BDj11</t>
  </si>
  <si>
    <t>BDj12b</t>
  </si>
  <si>
    <t>BDj12c</t>
  </si>
  <si>
    <t>BDj14a</t>
  </si>
  <si>
    <t>BDj13</t>
  </si>
  <si>
    <t>BDj14b</t>
  </si>
  <si>
    <t>BDj16a</t>
  </si>
  <si>
    <t>BDj15a</t>
  </si>
  <si>
    <t>BDj15b</t>
  </si>
  <si>
    <t>BDj15c</t>
  </si>
  <si>
    <t>BDj16b</t>
  </si>
  <si>
    <t>BD15</t>
  </si>
  <si>
    <t>BDj17a</t>
  </si>
  <si>
    <t>BDj17b</t>
  </si>
  <si>
    <t>BDj19</t>
  </si>
  <si>
    <t>BDj20a</t>
  </si>
  <si>
    <t>BDj20b</t>
  </si>
  <si>
    <t>BD16</t>
  </si>
  <si>
    <t>BD01b</t>
  </si>
  <si>
    <t>BD01c</t>
  </si>
  <si>
    <t>BD02a</t>
  </si>
  <si>
    <t>BD02b</t>
  </si>
  <si>
    <t>BD02c</t>
  </si>
  <si>
    <t>BD02d</t>
  </si>
  <si>
    <t>BD03a</t>
  </si>
  <si>
    <t>BD03b</t>
  </si>
  <si>
    <t>BD03c</t>
  </si>
  <si>
    <t>BD03d</t>
  </si>
  <si>
    <t>BD04a</t>
  </si>
  <si>
    <t>BD04b</t>
  </si>
  <si>
    <t>BD04c</t>
  </si>
  <si>
    <t>BD04d</t>
  </si>
  <si>
    <t>BD06</t>
  </si>
  <si>
    <t>BD09</t>
  </si>
  <si>
    <t>BD10</t>
  </si>
  <si>
    <t>BD12b</t>
  </si>
  <si>
    <t>BD13</t>
  </si>
  <si>
    <t>BD14</t>
  </si>
  <si>
    <t>BD17</t>
  </si>
  <si>
    <t>BD18</t>
  </si>
  <si>
    <t>BD19</t>
  </si>
  <si>
    <t>BD20</t>
  </si>
  <si>
    <t>BD21</t>
  </si>
  <si>
    <t>B16</t>
  </si>
  <si>
    <t>BDk01</t>
  </si>
  <si>
    <t>BDk02</t>
  </si>
  <si>
    <t>BDk03</t>
  </si>
  <si>
    <t>BDk04</t>
  </si>
  <si>
    <t>BDk05</t>
  </si>
  <si>
    <t>BDk06</t>
  </si>
  <si>
    <t>BDk07</t>
  </si>
  <si>
    <t>BDk08</t>
  </si>
  <si>
    <t>BDk09</t>
  </si>
  <si>
    <t>BDk10</t>
  </si>
  <si>
    <t>BDk11</t>
  </si>
  <si>
    <t>BDk12</t>
  </si>
  <si>
    <t>BDk13</t>
  </si>
  <si>
    <t>BDk14</t>
  </si>
  <si>
    <t>BDk15</t>
  </si>
  <si>
    <t>BDk16</t>
  </si>
  <si>
    <t>BDk17</t>
  </si>
  <si>
    <t>BDk18</t>
  </si>
  <si>
    <t>BDk19</t>
  </si>
  <si>
    <t>BDk20</t>
  </si>
  <si>
    <t>BDk21</t>
  </si>
  <si>
    <t>BDk22</t>
  </si>
  <si>
    <t>BDk23</t>
  </si>
  <si>
    <t>BDk24</t>
  </si>
  <si>
    <t>BDk25</t>
  </si>
  <si>
    <t>BDk26</t>
  </si>
  <si>
    <t>BDk27</t>
  </si>
  <si>
    <t>BDk28</t>
  </si>
  <si>
    <t>BDk29</t>
  </si>
  <si>
    <t>BDk30</t>
  </si>
  <si>
    <t>BDk31</t>
  </si>
  <si>
    <t>BDk32</t>
  </si>
  <si>
    <t>BDk33</t>
  </si>
  <si>
    <t>BDk34</t>
  </si>
  <si>
    <t>BDk35</t>
  </si>
  <si>
    <t>BDk36</t>
  </si>
  <si>
    <t>BDk37</t>
  </si>
  <si>
    <t>BDk38</t>
  </si>
  <si>
    <t>BDk39</t>
  </si>
  <si>
    <t>BDk40</t>
  </si>
  <si>
    <t>BDk41</t>
  </si>
  <si>
    <t>BDk42</t>
  </si>
  <si>
    <t>BDl28</t>
  </si>
  <si>
    <t>BDl29</t>
  </si>
  <si>
    <t>BDl30</t>
  </si>
  <si>
    <t>BDl31</t>
  </si>
  <si>
    <t>BDl32</t>
  </si>
  <si>
    <t>BDl33</t>
  </si>
  <si>
    <t>BDl34</t>
  </si>
  <si>
    <t>BDl35</t>
  </si>
  <si>
    <t>BDl36</t>
  </si>
  <si>
    <t>BDl37</t>
  </si>
  <si>
    <t>BDl38</t>
  </si>
  <si>
    <t>BDl39</t>
  </si>
  <si>
    <t>BDl40</t>
  </si>
  <si>
    <t>BDl41</t>
  </si>
  <si>
    <t>BDl42</t>
  </si>
  <si>
    <t>BDl43</t>
  </si>
  <si>
    <t>BDl44</t>
  </si>
  <si>
    <t>BDl01</t>
  </si>
  <si>
    <t>BDl02</t>
  </si>
  <si>
    <t>BDl03</t>
  </si>
  <si>
    <t>BDl04</t>
  </si>
  <si>
    <t>BDl05</t>
  </si>
  <si>
    <t>BDl06</t>
  </si>
  <si>
    <t>BDl07</t>
  </si>
  <si>
    <t>BDl08</t>
  </si>
  <si>
    <t>BDl09</t>
  </si>
  <si>
    <t>BDl10</t>
  </si>
  <si>
    <t>BDl11</t>
  </si>
  <si>
    <t>BDl12</t>
  </si>
  <si>
    <t>BDl13</t>
  </si>
  <si>
    <t>BDl14</t>
  </si>
  <si>
    <t>BDl15</t>
  </si>
  <si>
    <t>BDl16</t>
  </si>
  <si>
    <t>BDl17</t>
  </si>
  <si>
    <t>BDl18</t>
  </si>
  <si>
    <t>BDl19</t>
  </si>
  <si>
    <t>BDl20</t>
  </si>
  <si>
    <t>BDl21</t>
  </si>
  <si>
    <t>BDl22</t>
  </si>
  <si>
    <t>BDl23</t>
  </si>
  <si>
    <t>BDl24</t>
  </si>
  <si>
    <t>BDl25</t>
  </si>
  <si>
    <t>BDl26</t>
  </si>
  <si>
    <t>BDl27</t>
  </si>
  <si>
    <t>BDk43</t>
  </si>
  <si>
    <t>BDk44</t>
  </si>
  <si>
    <t>BDk45</t>
  </si>
  <si>
    <t>BDk46</t>
  </si>
  <si>
    <t>BDk47</t>
  </si>
  <si>
    <t>BDk48</t>
  </si>
  <si>
    <t>BDk49</t>
  </si>
  <si>
    <t>BDk50</t>
  </si>
  <si>
    <t>BDk51</t>
  </si>
  <si>
    <t>BDl45</t>
  </si>
  <si>
    <t>BDl46</t>
  </si>
  <si>
    <t>BDl47</t>
  </si>
  <si>
    <t>BDl48</t>
  </si>
  <si>
    <t>BDl49</t>
  </si>
  <si>
    <t>BDl50</t>
  </si>
  <si>
    <t>BDl51</t>
  </si>
  <si>
    <t>BDl52</t>
  </si>
  <si>
    <t>BDl53</t>
  </si>
  <si>
    <t>BDl54</t>
  </si>
  <si>
    <t>BDl55</t>
  </si>
  <si>
    <t>BDk52</t>
  </si>
  <si>
    <t>BDk53</t>
  </si>
  <si>
    <t>BDk54</t>
  </si>
  <si>
    <t>BDl56</t>
  </si>
  <si>
    <t>BDl57</t>
  </si>
  <si>
    <t>BDl58</t>
  </si>
  <si>
    <t>BDl59</t>
  </si>
  <si>
    <t>BDl60</t>
  </si>
  <si>
    <t>BDl61</t>
  </si>
  <si>
    <t>BDl62</t>
  </si>
  <si>
    <t>BDl63</t>
  </si>
  <si>
    <t>BDl64</t>
  </si>
  <si>
    <t>BDl65</t>
  </si>
  <si>
    <t>BDl66</t>
  </si>
  <si>
    <t>BDl67</t>
  </si>
  <si>
    <t>BDl68</t>
  </si>
  <si>
    <t>BDl69</t>
  </si>
  <si>
    <t>BDl70</t>
  </si>
  <si>
    <t>BDl71</t>
  </si>
  <si>
    <t>BDl72</t>
  </si>
  <si>
    <t>BDl73</t>
  </si>
  <si>
    <t>BDl74</t>
  </si>
  <si>
    <t>BDl75</t>
  </si>
  <si>
    <t>BDl76</t>
  </si>
  <si>
    <t>BDl77</t>
  </si>
  <si>
    <t>BDl78</t>
  </si>
  <si>
    <t>BDl79</t>
  </si>
  <si>
    <t>BDl80</t>
  </si>
  <si>
    <t>BDl81</t>
  </si>
  <si>
    <t>BDl82</t>
  </si>
  <si>
    <t>BDk55</t>
  </si>
  <si>
    <t>BDk56</t>
  </si>
  <si>
    <t>BDk57</t>
  </si>
  <si>
    <t>BDk58</t>
  </si>
  <si>
    <t>BDk59</t>
  </si>
  <si>
    <t>BDk60</t>
  </si>
  <si>
    <t>BDm01</t>
  </si>
  <si>
    <t>BDm02</t>
  </si>
  <si>
    <t>BDm03</t>
  </si>
  <si>
    <t>BDm04</t>
  </si>
  <si>
    <t>BDm05</t>
  </si>
  <si>
    <t>BDm06</t>
  </si>
  <si>
    <t>BDm07</t>
  </si>
  <si>
    <t>BDm08</t>
  </si>
  <si>
    <t>BDm09</t>
  </si>
  <si>
    <t>BDm10</t>
  </si>
  <si>
    <t>BDm11</t>
  </si>
  <si>
    <t>BDm12</t>
  </si>
  <si>
    <t>BDm13</t>
  </si>
  <si>
    <t>BDm14</t>
  </si>
  <si>
    <t>BDm15</t>
  </si>
  <si>
    <t>BDm16</t>
  </si>
  <si>
    <t>BDm17</t>
  </si>
  <si>
    <t>BDm18</t>
  </si>
  <si>
    <t>BDm19</t>
  </si>
  <si>
    <t>BDm20</t>
  </si>
  <si>
    <t>BDm21</t>
  </si>
  <si>
    <t>BDm22</t>
  </si>
  <si>
    <t>BDm23</t>
  </si>
  <si>
    <t>BDm24</t>
  </si>
  <si>
    <t>BDm25</t>
  </si>
  <si>
    <t>BDm26</t>
  </si>
  <si>
    <t>BDm27</t>
  </si>
  <si>
    <t>BDm28</t>
  </si>
  <si>
    <t>BDm29</t>
  </si>
  <si>
    <t>BDm30</t>
  </si>
  <si>
    <t>BDm31</t>
  </si>
  <si>
    <t>BDm32</t>
  </si>
  <si>
    <t>BDm33</t>
  </si>
  <si>
    <t>BDm34</t>
  </si>
  <si>
    <t>BDm35</t>
  </si>
  <si>
    <t>BDm36</t>
  </si>
  <si>
    <t>BDm37</t>
  </si>
  <si>
    <t>BDm38</t>
  </si>
  <si>
    <t>BDm39</t>
  </si>
  <si>
    <t>BDm40</t>
  </si>
  <si>
    <t>BDm41</t>
  </si>
  <si>
    <t>BDm42</t>
  </si>
  <si>
    <t>BDm43</t>
  </si>
  <si>
    <t>BDm44</t>
  </si>
  <si>
    <t>BDm45</t>
  </si>
  <si>
    <t>BDm46</t>
  </si>
  <si>
    <t>BDm47</t>
  </si>
  <si>
    <t>BDm48</t>
  </si>
  <si>
    <t>BDm49</t>
  </si>
  <si>
    <t>BDm50</t>
  </si>
  <si>
    <t>BDm51</t>
  </si>
  <si>
    <t>BDm52</t>
  </si>
  <si>
    <t>BDm53</t>
  </si>
  <si>
    <t>BDm54</t>
  </si>
  <si>
    <t>BDm55</t>
  </si>
  <si>
    <t>BDm56</t>
  </si>
  <si>
    <t>BDm57</t>
  </si>
  <si>
    <t>BDm58</t>
  </si>
  <si>
    <t>BDm59</t>
  </si>
  <si>
    <t>BDm60</t>
  </si>
  <si>
    <t>BDm61</t>
  </si>
  <si>
    <t>BDm62</t>
  </si>
  <si>
    <t>BDm63</t>
  </si>
  <si>
    <t>BDm64</t>
  </si>
  <si>
    <t>BDm65</t>
  </si>
  <si>
    <t>BDm66</t>
  </si>
  <si>
    <t>BDm67</t>
  </si>
  <si>
    <t>BDm68</t>
  </si>
  <si>
    <t>BDm69</t>
  </si>
  <si>
    <t>BDm70</t>
  </si>
  <si>
    <t>BDm71</t>
  </si>
  <si>
    <t>BDm72</t>
  </si>
  <si>
    <t>BDm73</t>
  </si>
  <si>
    <t>BDm74</t>
  </si>
  <si>
    <t>BDm75</t>
  </si>
  <si>
    <t>BDm76</t>
  </si>
  <si>
    <t>BDm77</t>
  </si>
  <si>
    <t>BDm78</t>
  </si>
  <si>
    <t>BDm79</t>
  </si>
  <si>
    <t>BDm80</t>
  </si>
  <si>
    <t>BDm81</t>
  </si>
  <si>
    <t>BDm82</t>
  </si>
  <si>
    <t>BDm83</t>
  </si>
  <si>
    <t>BDm84</t>
  </si>
  <si>
    <t>BDm85</t>
  </si>
  <si>
    <t>BDm86</t>
  </si>
  <si>
    <t>BDm87</t>
  </si>
  <si>
    <t>BDm88</t>
  </si>
  <si>
    <t>BDm89</t>
  </si>
  <si>
    <t>BDn01</t>
  </si>
  <si>
    <t>BDn02</t>
  </si>
  <si>
    <t>BDn03</t>
  </si>
  <si>
    <t>BDn04</t>
  </si>
  <si>
    <t>BDo01</t>
  </si>
  <si>
    <t>BDo02</t>
  </si>
  <si>
    <t>BDo03</t>
  </si>
  <si>
    <t>BDo04</t>
  </si>
  <si>
    <t>BDo05</t>
  </si>
  <si>
    <t>BDo06</t>
  </si>
  <si>
    <t>BDo07</t>
  </si>
  <si>
    <t>BDo08</t>
  </si>
  <si>
    <t>BDo09</t>
  </si>
  <si>
    <t>BDo10</t>
  </si>
  <si>
    <t>BDo11</t>
  </si>
  <si>
    <t>BDo12</t>
  </si>
  <si>
    <t>BDo13</t>
  </si>
  <si>
    <t>BDo14</t>
  </si>
  <si>
    <t>BDo15</t>
  </si>
  <si>
    <t>BDo16</t>
  </si>
  <si>
    <t>BDo17</t>
  </si>
  <si>
    <t>BDo18</t>
  </si>
  <si>
    <t>BDo19</t>
  </si>
  <si>
    <t>BDo20</t>
  </si>
  <si>
    <t>BDo21</t>
  </si>
  <si>
    <t>BDo22</t>
  </si>
  <si>
    <t>BDo23</t>
  </si>
  <si>
    <t>BDo24</t>
  </si>
  <si>
    <t>BDo25</t>
  </si>
  <si>
    <t>BDo26</t>
  </si>
  <si>
    <t>BDo27</t>
  </si>
  <si>
    <t>BDo28</t>
  </si>
  <si>
    <t>BDo29</t>
  </si>
  <si>
    <t>BDo30</t>
  </si>
  <si>
    <t>BDo31</t>
  </si>
  <si>
    <t>BDo32</t>
  </si>
  <si>
    <t>BDo33</t>
  </si>
  <si>
    <t>BDo34</t>
  </si>
  <si>
    <t>BDo35</t>
  </si>
  <si>
    <t>BDo36</t>
  </si>
  <si>
    <t>BDo37</t>
  </si>
  <si>
    <t>BDo38</t>
  </si>
  <si>
    <t>BDo39</t>
  </si>
  <si>
    <t>BDo40</t>
  </si>
  <si>
    <t>BDo41</t>
  </si>
  <si>
    <t>BDo42</t>
  </si>
  <si>
    <t>BDo43</t>
  </si>
  <si>
    <t>BDo44</t>
  </si>
  <si>
    <t>BDo45</t>
  </si>
  <si>
    <t>BDo46</t>
  </si>
  <si>
    <t>BDo47</t>
  </si>
  <si>
    <t>BDo48</t>
  </si>
  <si>
    <t>BDo49</t>
  </si>
  <si>
    <t>BDo50</t>
  </si>
  <si>
    <t>BDo51</t>
  </si>
  <si>
    <t>BDo52</t>
  </si>
  <si>
    <t>BDo53</t>
  </si>
  <si>
    <t>BDo54</t>
  </si>
  <si>
    <t>BDo55</t>
  </si>
  <si>
    <t>BDn05</t>
  </si>
  <si>
    <t>BDn06</t>
  </si>
  <si>
    <t>BDn07</t>
  </si>
  <si>
    <t>BDn08</t>
  </si>
  <si>
    <t>BDp01</t>
  </si>
  <si>
    <t>BDp02</t>
  </si>
  <si>
    <t>BDp03</t>
  </si>
  <si>
    <t>BDp04</t>
  </si>
  <si>
    <t>BDp05</t>
  </si>
  <si>
    <t>BDp06</t>
  </si>
  <si>
    <t>BDp07</t>
  </si>
  <si>
    <t>BDp08</t>
  </si>
  <si>
    <t>BDp09</t>
  </si>
  <si>
    <t>BDp10</t>
  </si>
  <si>
    <t>BDp11</t>
  </si>
  <si>
    <t>BDp12</t>
  </si>
  <si>
    <t>BDp13</t>
  </si>
  <si>
    <t>BDp14</t>
  </si>
  <si>
    <t>BDp15</t>
  </si>
  <si>
    <t>BDp16</t>
  </si>
  <si>
    <t>BDp17</t>
  </si>
  <si>
    <t>BDp18</t>
  </si>
  <si>
    <t>BDp19</t>
  </si>
  <si>
    <t>BDp20</t>
  </si>
  <si>
    <t>BDp21</t>
  </si>
  <si>
    <t>BDp22</t>
  </si>
  <si>
    <t>BDp23</t>
  </si>
  <si>
    <t>BDp24</t>
  </si>
  <si>
    <t>BDp25</t>
  </si>
  <si>
    <t>BDp26</t>
  </si>
  <si>
    <t>BDp27</t>
  </si>
  <si>
    <t>BDp28</t>
  </si>
  <si>
    <t>BDp29</t>
  </si>
  <si>
    <t>BDp30</t>
  </si>
  <si>
    <t>BDp31</t>
  </si>
  <si>
    <t>BDp32</t>
  </si>
  <si>
    <t>BDp33</t>
  </si>
  <si>
    <t>BDp34</t>
  </si>
  <si>
    <t>BDp35</t>
  </si>
  <si>
    <t>BDp36</t>
  </si>
  <si>
    <t>BDp37</t>
  </si>
  <si>
    <t>BDp38</t>
  </si>
  <si>
    <t>BDn09</t>
  </si>
  <si>
    <t>BDn10</t>
  </si>
  <si>
    <t>BDn11</t>
  </si>
  <si>
    <t>BDn12</t>
  </si>
  <si>
    <t>BDn13</t>
  </si>
  <si>
    <t>BDn14</t>
  </si>
  <si>
    <t>BDn15</t>
  </si>
  <si>
    <t>BDn16</t>
  </si>
  <si>
    <t>BDn17</t>
  </si>
  <si>
    <t>BDn18</t>
  </si>
  <si>
    <t>BDn19</t>
  </si>
  <si>
    <t>BDn20</t>
  </si>
  <si>
    <t>BDn21</t>
  </si>
  <si>
    <t>BDn22</t>
  </si>
  <si>
    <t>BDn23</t>
  </si>
  <si>
    <t>BDn24</t>
  </si>
  <si>
    <t>BDn25</t>
  </si>
  <si>
    <t>BDn26</t>
  </si>
  <si>
    <t>BDn27</t>
  </si>
  <si>
    <t>BDn28</t>
  </si>
  <si>
    <t>BDn29</t>
  </si>
  <si>
    <t>BDn30</t>
  </si>
  <si>
    <t>BDn31</t>
  </si>
  <si>
    <t>BDn32</t>
  </si>
  <si>
    <t>BDn33</t>
  </si>
  <si>
    <t>BDn34</t>
  </si>
  <si>
    <t>BDn35</t>
  </si>
  <si>
    <t>BDn36</t>
  </si>
  <si>
    <t>BDn37</t>
  </si>
  <si>
    <t>BDn38</t>
  </si>
  <si>
    <t>BDn39</t>
  </si>
  <si>
    <t>BDn40</t>
  </si>
  <si>
    <t>BDn41</t>
  </si>
  <si>
    <t>BDn42</t>
  </si>
  <si>
    <t>BDp39</t>
  </si>
  <si>
    <t>BDp40</t>
  </si>
  <si>
    <t>BDp41</t>
  </si>
  <si>
    <t>BDp42</t>
  </si>
  <si>
    <t>BDp43</t>
  </si>
  <si>
    <t>BDp44</t>
  </si>
  <si>
    <t>BDp45</t>
  </si>
  <si>
    <t>BDp46</t>
  </si>
  <si>
    <t>BDp47</t>
  </si>
  <si>
    <t>BDp48</t>
  </si>
  <si>
    <t>BDp49</t>
  </si>
  <si>
    <t>BDp50</t>
  </si>
  <si>
    <t>BDp51</t>
  </si>
  <si>
    <t>BDp52</t>
  </si>
  <si>
    <t>BDp53</t>
  </si>
  <si>
    <t>BDp54</t>
  </si>
  <si>
    <t>BDp55</t>
  </si>
  <si>
    <t>BDp56</t>
  </si>
  <si>
    <t>BDp57</t>
  </si>
  <si>
    <t>BDp58</t>
  </si>
  <si>
    <t>BDp59</t>
  </si>
  <si>
    <t>BDp60</t>
  </si>
  <si>
    <t>BDp61</t>
  </si>
  <si>
    <t>BDp62</t>
  </si>
  <si>
    <t>BDp63</t>
  </si>
  <si>
    <t>BDp64</t>
  </si>
  <si>
    <t>BDp65</t>
  </si>
  <si>
    <t>BDp66</t>
  </si>
  <si>
    <t>BDp67</t>
  </si>
  <si>
    <t>BDp68</t>
  </si>
  <si>
    <t>BDp69</t>
  </si>
  <si>
    <t>BDp70</t>
  </si>
  <si>
    <t>BDp71</t>
  </si>
  <si>
    <t>BDn43</t>
  </si>
  <si>
    <t>BDn44</t>
  </si>
  <si>
    <t>BDn45</t>
  </si>
  <si>
    <t>BDn46</t>
  </si>
  <si>
    <t>BDn47</t>
  </si>
  <si>
    <t>BDn48</t>
  </si>
  <si>
    <t>BDn49</t>
  </si>
  <si>
    <t>BDn50</t>
  </si>
  <si>
    <t>BDn51</t>
  </si>
  <si>
    <t>BDn52</t>
  </si>
  <si>
    <t>BDn53</t>
  </si>
  <si>
    <t>BDn54</t>
  </si>
  <si>
    <t>BDn55</t>
  </si>
  <si>
    <t>BDn56</t>
  </si>
  <si>
    <t>BDn57</t>
  </si>
  <si>
    <t>BDn58</t>
  </si>
  <si>
    <t>BDn59</t>
  </si>
  <si>
    <t>BDn60</t>
  </si>
  <si>
    <t>BDn61</t>
  </si>
  <si>
    <t>BDn62</t>
  </si>
  <si>
    <t>BDn63</t>
  </si>
  <si>
    <t>BDn64</t>
  </si>
  <si>
    <t>BDn65</t>
  </si>
  <si>
    <t>BDn66</t>
  </si>
  <si>
    <t>BDn67</t>
  </si>
  <si>
    <t>BDn68</t>
  </si>
  <si>
    <t>BDn69</t>
  </si>
  <si>
    <t>BDn70</t>
  </si>
  <si>
    <t>BDn71</t>
  </si>
  <si>
    <t>BDn72</t>
  </si>
  <si>
    <t>BDn73</t>
  </si>
  <si>
    <t>BDn74</t>
  </si>
  <si>
    <t>BDn75</t>
  </si>
  <si>
    <t>BDn76</t>
  </si>
  <si>
    <t>BDn77</t>
  </si>
  <si>
    <t>BDn78</t>
  </si>
  <si>
    <t>BDn79</t>
  </si>
  <si>
    <t>BDn80</t>
  </si>
  <si>
    <t>BDn81</t>
  </si>
  <si>
    <t>BDn82</t>
  </si>
  <si>
    <t>BDn83</t>
  </si>
  <si>
    <t>BDn84</t>
  </si>
  <si>
    <t>BDn85</t>
  </si>
  <si>
    <t>BDn86</t>
  </si>
  <si>
    <t>BDn87</t>
  </si>
  <si>
    <t>BDn88</t>
  </si>
  <si>
    <t>BDn89</t>
  </si>
  <si>
    <t>BDk61</t>
  </si>
  <si>
    <t>BDk62</t>
  </si>
  <si>
    <t>BDk63</t>
  </si>
  <si>
    <t>BDr01</t>
  </si>
  <si>
    <t>BDr02</t>
  </si>
  <si>
    <t>BDr03</t>
  </si>
  <si>
    <t>BDr04</t>
  </si>
  <si>
    <t>BDr05</t>
  </si>
  <si>
    <t>BDr06</t>
  </si>
  <si>
    <t>BDr07</t>
  </si>
  <si>
    <t>BDr08</t>
  </si>
  <si>
    <t>BDr09</t>
  </si>
  <si>
    <t>BDr10</t>
  </si>
  <si>
    <t>BDr11</t>
  </si>
  <si>
    <t>BDr12</t>
  </si>
  <si>
    <t>BDr13</t>
  </si>
  <si>
    <t>BDr14</t>
  </si>
  <si>
    <t>BDr15</t>
  </si>
  <si>
    <t>BDr16</t>
  </si>
  <si>
    <t>BDr17</t>
  </si>
  <si>
    <t>BDr18</t>
  </si>
  <si>
    <t>BDr19</t>
  </si>
  <si>
    <t>BDr20</t>
  </si>
  <si>
    <t>BDr21</t>
  </si>
  <si>
    <t>BDr22</t>
  </si>
  <si>
    <t>BDr23</t>
  </si>
  <si>
    <t>BDr24</t>
  </si>
  <si>
    <t>BDr25</t>
  </si>
  <si>
    <t>BDr26</t>
  </si>
  <si>
    <t>BDr27</t>
  </si>
  <si>
    <t>BDr28</t>
  </si>
  <si>
    <t>BDr29</t>
  </si>
  <si>
    <t>BDr30</t>
  </si>
  <si>
    <t>BDr31</t>
  </si>
  <si>
    <t>BDr32</t>
  </si>
  <si>
    <t>BDr33</t>
  </si>
  <si>
    <t>BDr34</t>
  </si>
  <si>
    <t>BDr35</t>
  </si>
  <si>
    <t>BDr36</t>
  </si>
  <si>
    <t>BDr37</t>
  </si>
  <si>
    <t>BDr38</t>
  </si>
  <si>
    <t>BDr39</t>
  </si>
  <si>
    <t>BDr40</t>
  </si>
  <si>
    <t>BDr41</t>
  </si>
  <si>
    <t>BDr42</t>
  </si>
  <si>
    <t>BDr43</t>
  </si>
  <si>
    <t>BDr44</t>
  </si>
  <si>
    <t>BDr45</t>
  </si>
  <si>
    <t>BDr46</t>
  </si>
  <si>
    <t>BDr47</t>
  </si>
  <si>
    <t>BDr48</t>
  </si>
  <si>
    <t>BDr49</t>
  </si>
  <si>
    <t>BDr50</t>
  </si>
  <si>
    <t>BDr51</t>
  </si>
  <si>
    <t>BDr52</t>
  </si>
  <si>
    <t>BDr53</t>
  </si>
  <si>
    <t>BDr54</t>
  </si>
  <si>
    <t>BDr55</t>
  </si>
  <si>
    <t>BDq01</t>
  </si>
  <si>
    <t>BDq02</t>
  </si>
  <si>
    <t>BDq03</t>
  </si>
  <si>
    <t>BDs01</t>
  </si>
  <si>
    <t>BDs02</t>
  </si>
  <si>
    <t>BDs03</t>
  </si>
  <si>
    <t>BDs04</t>
  </si>
  <si>
    <t>BDs05</t>
  </si>
  <si>
    <t>BDs06</t>
  </si>
  <si>
    <t>BDs07</t>
  </si>
  <si>
    <t>BDs08</t>
  </si>
  <si>
    <t>BDs09</t>
  </si>
  <si>
    <t>BDs10</t>
  </si>
  <si>
    <t>BDs11</t>
  </si>
  <si>
    <t>BDs12</t>
  </si>
  <si>
    <t>BDs13</t>
  </si>
  <si>
    <t>BDs14</t>
  </si>
  <si>
    <t>BDs15</t>
  </si>
  <si>
    <t>BDs16</t>
  </si>
  <si>
    <t>BDs17</t>
  </si>
  <si>
    <t>BDs18</t>
  </si>
  <si>
    <t>BDs19</t>
  </si>
  <si>
    <t>BDs20</t>
  </si>
  <si>
    <t>BDs21</t>
  </si>
  <si>
    <t>BDs22</t>
  </si>
  <si>
    <t>BDs23</t>
  </si>
  <si>
    <t>BDs24</t>
  </si>
  <si>
    <t>BDs25</t>
  </si>
  <si>
    <t>BDs26</t>
  </si>
  <si>
    <t>BDs27</t>
  </si>
  <si>
    <t>BDs28</t>
  </si>
  <si>
    <t>BDs29</t>
  </si>
  <si>
    <t>BDs30</t>
  </si>
  <si>
    <t>BDs31</t>
  </si>
  <si>
    <t>BDs32</t>
  </si>
  <si>
    <t>BDs33</t>
  </si>
  <si>
    <t>BDs34</t>
  </si>
  <si>
    <t>BDs35</t>
  </si>
  <si>
    <t>BDs36</t>
  </si>
  <si>
    <t>BDs37</t>
  </si>
  <si>
    <t>BDs38</t>
  </si>
  <si>
    <t>BDs39</t>
  </si>
  <si>
    <t>BDs40</t>
  </si>
  <si>
    <t>BDs41</t>
  </si>
  <si>
    <t>BDs42</t>
  </si>
  <si>
    <t>BDs43</t>
  </si>
  <si>
    <t>BDs44</t>
  </si>
  <si>
    <t>BDs45</t>
  </si>
  <si>
    <t>BDs46</t>
  </si>
  <si>
    <t>BDs47</t>
  </si>
  <si>
    <t>BDs48</t>
  </si>
  <si>
    <t>BDs49</t>
  </si>
  <si>
    <t>BDs50</t>
  </si>
  <si>
    <t>BDs51</t>
  </si>
  <si>
    <t>BDs52</t>
  </si>
  <si>
    <t>BDq04</t>
  </si>
  <si>
    <t>BDq05</t>
  </si>
  <si>
    <t>BDt01</t>
  </si>
  <si>
    <t>BDt02</t>
  </si>
  <si>
    <t>BDt03</t>
  </si>
  <si>
    <t>BDt04</t>
  </si>
  <si>
    <t>BDt05</t>
  </si>
  <si>
    <t>BDt06</t>
  </si>
  <si>
    <t>BDt07</t>
  </si>
  <si>
    <t>BDt08</t>
  </si>
  <si>
    <t>BDt09</t>
  </si>
  <si>
    <t>BDt10</t>
  </si>
  <si>
    <t>BDt11</t>
  </si>
  <si>
    <t>BDt12</t>
  </si>
  <si>
    <t>BDt13</t>
  </si>
  <si>
    <t>BDt14</t>
  </si>
  <si>
    <t>BDt15</t>
  </si>
  <si>
    <t>BDt16</t>
  </si>
  <si>
    <t>BDq06</t>
  </si>
  <si>
    <t>BDq07</t>
  </si>
  <si>
    <t>BDq08</t>
  </si>
  <si>
    <t>BDq09</t>
  </si>
  <si>
    <t>BDq10</t>
  </si>
  <si>
    <t>BDq11</t>
  </si>
  <si>
    <t>BDq12</t>
  </si>
  <si>
    <t>BDq13</t>
  </si>
  <si>
    <t>BDq14</t>
  </si>
  <si>
    <t>BDq15</t>
  </si>
  <si>
    <t>BDt17</t>
  </si>
  <si>
    <t>BDt18</t>
  </si>
  <si>
    <t>BDt19</t>
  </si>
  <si>
    <t>BDt20</t>
  </si>
  <si>
    <t>BDt21</t>
  </si>
  <si>
    <t>BDt22</t>
  </si>
  <si>
    <t>BDt23</t>
  </si>
  <si>
    <t>BDt24</t>
  </si>
  <si>
    <t>BDt25</t>
  </si>
  <si>
    <t>BDt26</t>
  </si>
  <si>
    <t>BDt27</t>
  </si>
  <si>
    <t>BDt28</t>
  </si>
  <si>
    <t>BDt29</t>
  </si>
  <si>
    <t>BDt30</t>
  </si>
  <si>
    <t>BDt31</t>
  </si>
  <si>
    <t>BDt32</t>
  </si>
  <si>
    <t>BDt33</t>
  </si>
  <si>
    <t>BDt34</t>
  </si>
  <si>
    <t>BDt35</t>
  </si>
  <si>
    <t>BDt36</t>
  </si>
  <si>
    <t>BDq16</t>
  </si>
  <si>
    <t>BDq17</t>
  </si>
  <si>
    <t>BDq18</t>
  </si>
  <si>
    <t>BDq19</t>
  </si>
  <si>
    <t>BDq20</t>
  </si>
  <si>
    <t>BDq21</t>
  </si>
  <si>
    <t>BDq22</t>
  </si>
  <si>
    <t>BDq23</t>
  </si>
  <si>
    <t>BDq24</t>
  </si>
  <si>
    <t>BDq25</t>
  </si>
  <si>
    <t>BDq26</t>
  </si>
  <si>
    <t>BDq27</t>
  </si>
  <si>
    <t>BDq28</t>
  </si>
  <si>
    <t>BDq29</t>
  </si>
  <si>
    <t>BDq30</t>
  </si>
  <si>
    <t>BDq31</t>
  </si>
  <si>
    <t>BDq32</t>
  </si>
  <si>
    <t>BDq33</t>
  </si>
  <si>
    <t>BDq34</t>
  </si>
  <si>
    <t>BDq35</t>
  </si>
  <si>
    <t>BDq36</t>
  </si>
  <si>
    <t>BDq37</t>
  </si>
  <si>
    <t>BDq38</t>
  </si>
  <si>
    <t>BDq39</t>
  </si>
  <si>
    <t>BDq40</t>
  </si>
  <si>
    <t>BDq41</t>
  </si>
  <si>
    <t>BDq42</t>
  </si>
  <si>
    <t>BDq43</t>
  </si>
  <si>
    <t>BDq44</t>
  </si>
  <si>
    <t>BDq45</t>
  </si>
  <si>
    <t>BDq46</t>
  </si>
  <si>
    <t>BDq47</t>
  </si>
  <si>
    <t>BDq48</t>
  </si>
  <si>
    <t>BDq49</t>
  </si>
  <si>
    <t>BDq50</t>
  </si>
  <si>
    <t>BDq51</t>
  </si>
  <si>
    <t>BDq52</t>
  </si>
  <si>
    <t>BDq53</t>
  </si>
  <si>
    <t>BDq54</t>
  </si>
  <si>
    <t>BDq55</t>
  </si>
  <si>
    <t>BDq56</t>
  </si>
  <si>
    <t>BDq57</t>
  </si>
  <si>
    <t>BDq58</t>
  </si>
  <si>
    <t>BDq59</t>
  </si>
  <si>
    <t>BDq60</t>
  </si>
  <si>
    <t>BDq61</t>
  </si>
  <si>
    <t>BDq62</t>
  </si>
  <si>
    <t>BDq63</t>
  </si>
  <si>
    <t>BDq64</t>
  </si>
  <si>
    <t>BDq65</t>
  </si>
  <si>
    <t>BDq66</t>
  </si>
  <si>
    <t>BDq67</t>
  </si>
  <si>
    <t>BDq68</t>
  </si>
  <si>
    <t>BDq69</t>
  </si>
  <si>
    <t>BDq70</t>
  </si>
  <si>
    <t>BDq71</t>
  </si>
  <si>
    <t>BDq72</t>
  </si>
  <si>
    <t>BDq73</t>
  </si>
  <si>
    <t>BDq74</t>
  </si>
  <si>
    <t>BDq75</t>
  </si>
  <si>
    <t>BDq76</t>
  </si>
  <si>
    <t>BDq77</t>
  </si>
  <si>
    <t>BDq78</t>
  </si>
  <si>
    <t>BDq79</t>
  </si>
  <si>
    <t>BDq80</t>
  </si>
  <si>
    <t>BDq81</t>
  </si>
  <si>
    <t>BDq82</t>
  </si>
  <si>
    <t>BDq83</t>
  </si>
  <si>
    <t>BDq84</t>
  </si>
  <si>
    <t>BDq85</t>
  </si>
  <si>
    <t>BDq86</t>
  </si>
  <si>
    <t>BDq87</t>
  </si>
  <si>
    <t>BDq88</t>
  </si>
  <si>
    <t>BDq89</t>
  </si>
  <si>
    <t>BDq90</t>
  </si>
  <si>
    <t>BDq91</t>
  </si>
  <si>
    <t>BDq92</t>
  </si>
  <si>
    <t>BDq93</t>
  </si>
  <si>
    <t>BDq94</t>
  </si>
  <si>
    <t>BDq95</t>
  </si>
  <si>
    <t>BDq96</t>
  </si>
  <si>
    <t>BDq97</t>
  </si>
  <si>
    <t>BDq98</t>
  </si>
  <si>
    <t>BDq99</t>
  </si>
  <si>
    <t>BDu01</t>
  </si>
  <si>
    <t>BDu02</t>
  </si>
  <si>
    <t>BDu03</t>
  </si>
  <si>
    <t>BDu04</t>
  </si>
  <si>
    <t>BDu05</t>
  </si>
  <si>
    <t>BDu06</t>
  </si>
  <si>
    <t>BDu07</t>
  </si>
  <si>
    <t>BDu08</t>
  </si>
  <si>
    <t>BDu09</t>
  </si>
  <si>
    <t>BDu10</t>
  </si>
  <si>
    <t>BDu11</t>
  </si>
  <si>
    <t>BDu12</t>
  </si>
  <si>
    <t>BDu13</t>
  </si>
  <si>
    <t>BDu14</t>
  </si>
  <si>
    <t>BDu15</t>
  </si>
  <si>
    <t>BDu16</t>
  </si>
  <si>
    <t>BDu17</t>
  </si>
  <si>
    <t>BDu18</t>
  </si>
  <si>
    <t>BDu19</t>
  </si>
  <si>
    <t>BDu20</t>
  </si>
  <si>
    <t>BDu21</t>
  </si>
  <si>
    <t>BDu22</t>
  </si>
  <si>
    <t>BDu23</t>
  </si>
  <si>
    <t>BDu24</t>
  </si>
  <si>
    <t>BDu25</t>
  </si>
  <si>
    <t>BDu26</t>
  </si>
  <si>
    <t>BDu27</t>
  </si>
  <si>
    <t>BDu28</t>
  </si>
  <si>
    <t>BDu29</t>
  </si>
  <si>
    <t>BDu30</t>
  </si>
  <si>
    <t>BDu31</t>
  </si>
  <si>
    <t>BDu32</t>
  </si>
  <si>
    <t>BDu33</t>
  </si>
  <si>
    <t>BDu34</t>
  </si>
  <si>
    <t>BDu35</t>
  </si>
  <si>
    <t>BDu36</t>
  </si>
  <si>
    <t>BDu37</t>
  </si>
  <si>
    <t>BDu38</t>
  </si>
  <si>
    <t>BDu39</t>
  </si>
  <si>
    <t>BDu40</t>
  </si>
  <si>
    <t>BDu41</t>
  </si>
  <si>
    <t>BDu42</t>
  </si>
  <si>
    <t>BDu43</t>
  </si>
  <si>
    <t>BDu44</t>
  </si>
  <si>
    <t>BDu45</t>
  </si>
  <si>
    <t>BDu46</t>
  </si>
  <si>
    <t>BDu47</t>
  </si>
  <si>
    <t>BDu48</t>
  </si>
  <si>
    <t>BDu49</t>
  </si>
  <si>
    <t>BDu50</t>
  </si>
  <si>
    <t>BDu51</t>
  </si>
  <si>
    <t>BDu52</t>
  </si>
  <si>
    <t>BDu53</t>
  </si>
  <si>
    <t>BDu54</t>
  </si>
  <si>
    <t>BDu55</t>
  </si>
  <si>
    <t>BDu56</t>
  </si>
  <si>
    <t>BDu57</t>
  </si>
  <si>
    <t>BDu58</t>
  </si>
  <si>
    <t>BDu59</t>
  </si>
  <si>
    <t>BDu60</t>
  </si>
  <si>
    <t>BDu61</t>
  </si>
  <si>
    <t>BDu62</t>
  </si>
  <si>
    <t>BDu63</t>
  </si>
  <si>
    <t>BDu64</t>
  </si>
  <si>
    <t>BDu65</t>
  </si>
  <si>
    <t>BDu66</t>
  </si>
  <si>
    <t>BDu67</t>
  </si>
  <si>
    <t>BDu68</t>
  </si>
  <si>
    <t>BDu69</t>
  </si>
  <si>
    <t>BDu70</t>
  </si>
  <si>
    <t>BDu71</t>
  </si>
  <si>
    <t>BDu72</t>
  </si>
  <si>
    <t>BDu73</t>
  </si>
  <si>
    <t>BDu74</t>
  </si>
  <si>
    <t>BDu75</t>
  </si>
  <si>
    <t>BDu76</t>
  </si>
  <si>
    <t>竣工(滿管)</t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</si>
  <si>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-5 高雄污水區-BE集污區水理分析結果</t>
    </r>
    <phoneticPr fontId="3" type="noConversion"/>
  </si>
  <si>
    <t>BEa01a</t>
  </si>
  <si>
    <t>BEa01b</t>
  </si>
  <si>
    <t>BEa02</t>
  </si>
  <si>
    <t>BEa04a</t>
  </si>
  <si>
    <t>BEa03a</t>
  </si>
  <si>
    <t>BEa03b</t>
  </si>
  <si>
    <t>BEa04b</t>
  </si>
  <si>
    <t>BEa05a</t>
  </si>
  <si>
    <t>BEa05b</t>
  </si>
  <si>
    <t>BEa05c</t>
  </si>
  <si>
    <t>BEa05d</t>
  </si>
  <si>
    <t>BEa05e</t>
  </si>
  <si>
    <t>BEa06a</t>
  </si>
  <si>
    <t>BEa06b</t>
  </si>
  <si>
    <t>BEa06c</t>
  </si>
  <si>
    <t>BEa06d</t>
  </si>
  <si>
    <t>BEa06e</t>
  </si>
  <si>
    <t>BEa06f</t>
  </si>
  <si>
    <t>BEa06g</t>
  </si>
  <si>
    <t>BEa07a</t>
  </si>
  <si>
    <t>BEa07b</t>
  </si>
  <si>
    <t>BEa08</t>
  </si>
  <si>
    <t>BEa09</t>
  </si>
  <si>
    <t>BEa11</t>
  </si>
  <si>
    <t>BEa10a</t>
  </si>
  <si>
    <t>BEa10b</t>
  </si>
  <si>
    <t>BEa13</t>
  </si>
  <si>
    <t>BEa12</t>
  </si>
  <si>
    <t>BEa15</t>
  </si>
  <si>
    <t>BEa14a</t>
  </si>
  <si>
    <t>BEa14b</t>
  </si>
  <si>
    <t>BEa20a</t>
  </si>
  <si>
    <t>BEa16a</t>
  </si>
  <si>
    <t>BEa16b</t>
  </si>
  <si>
    <t>BEa16c</t>
  </si>
  <si>
    <t>BEa16d</t>
  </si>
  <si>
    <t>BEa17</t>
  </si>
  <si>
    <t>BEa18a</t>
  </si>
  <si>
    <t>BEa18b</t>
  </si>
  <si>
    <t>BEa19</t>
  </si>
  <si>
    <t>BEa20b</t>
  </si>
  <si>
    <t>BEa22</t>
  </si>
  <si>
    <t>BEa21</t>
  </si>
  <si>
    <t>BEa25</t>
  </si>
  <si>
    <t>BEa23</t>
  </si>
  <si>
    <t>BEa24a</t>
  </si>
  <si>
    <t>BEa24b</t>
  </si>
  <si>
    <t>BEa27</t>
  </si>
  <si>
    <t>BEa26a</t>
  </si>
  <si>
    <t>BEa26b</t>
  </si>
  <si>
    <t>BEa29a</t>
  </si>
  <si>
    <t>BEa28</t>
  </si>
  <si>
    <t>BEa29b</t>
  </si>
  <si>
    <t>BEa29c</t>
  </si>
  <si>
    <t>BEa32a</t>
  </si>
  <si>
    <t>BEa30a</t>
  </si>
  <si>
    <t>BEa30b</t>
  </si>
  <si>
    <t>BEa31b</t>
  </si>
  <si>
    <t>BEa31a</t>
  </si>
  <si>
    <t>BEa31c</t>
  </si>
  <si>
    <t>BEa31d</t>
  </si>
  <si>
    <t>BEa32b</t>
  </si>
  <si>
    <t>BEa33a</t>
  </si>
  <si>
    <t>BEa33b</t>
  </si>
  <si>
    <t>BEa33c</t>
  </si>
  <si>
    <t>BEa33d</t>
  </si>
  <si>
    <t>BEa33e</t>
  </si>
  <si>
    <t>BEa33f</t>
  </si>
  <si>
    <t>BE01a</t>
  </si>
  <si>
    <t>BEb01a</t>
  </si>
  <si>
    <t>BEb01b</t>
  </si>
  <si>
    <t>BEb02a</t>
  </si>
  <si>
    <t>BEb02b</t>
  </si>
  <si>
    <t>BEb06a</t>
  </si>
  <si>
    <t>BEb03a</t>
  </si>
  <si>
    <t>BEb03b</t>
  </si>
  <si>
    <t>BEb03c</t>
  </si>
  <si>
    <t>BEb04</t>
  </si>
  <si>
    <t>BEb05a</t>
  </si>
  <si>
    <t>BEb05b</t>
  </si>
  <si>
    <t>BEb06b</t>
  </si>
  <si>
    <t>BEb08a</t>
  </si>
  <si>
    <t>BEb07</t>
  </si>
  <si>
    <t>BEb08b</t>
  </si>
  <si>
    <t>BEb10</t>
  </si>
  <si>
    <t>BEb09a</t>
  </si>
  <si>
    <t>BEb09b</t>
  </si>
  <si>
    <t>BEb12</t>
  </si>
  <si>
    <t>BEb11a</t>
  </si>
  <si>
    <t>BEb11b</t>
  </si>
  <si>
    <t>BEb28</t>
  </si>
  <si>
    <t>BEb13</t>
  </si>
  <si>
    <t>BEb14</t>
  </si>
  <si>
    <t>BEb15</t>
  </si>
  <si>
    <t>BEb16a</t>
  </si>
  <si>
    <t>BEb16b</t>
  </si>
  <si>
    <t>BEb17a</t>
  </si>
  <si>
    <t>BEb17b</t>
  </si>
  <si>
    <t>BEb17c</t>
  </si>
  <si>
    <t>BEb18</t>
  </si>
  <si>
    <t>BEb19a</t>
  </si>
  <si>
    <t>BEb19b</t>
  </si>
  <si>
    <t>BEb26a</t>
  </si>
  <si>
    <t>BEb20a</t>
  </si>
  <si>
    <t>BEb20b</t>
  </si>
  <si>
    <t>BEb21</t>
  </si>
  <si>
    <t>BEb22</t>
  </si>
  <si>
    <t>BEb24</t>
  </si>
  <si>
    <t>BEb23a</t>
  </si>
  <si>
    <t>BEb23b</t>
  </si>
  <si>
    <t>BEb23c</t>
  </si>
  <si>
    <t>BEb23d</t>
  </si>
  <si>
    <t>BEb23e</t>
  </si>
  <si>
    <t>BEb23f</t>
  </si>
  <si>
    <t>BEb25a</t>
  </si>
  <si>
    <t>BEb25b</t>
  </si>
  <si>
    <t>BEb26b</t>
  </si>
  <si>
    <t>BEb26c</t>
  </si>
  <si>
    <t>BEb27a</t>
  </si>
  <si>
    <t>BEb27b</t>
  </si>
  <si>
    <t>BEb30</t>
  </si>
  <si>
    <t>BEb29a</t>
  </si>
  <si>
    <t>BEb29b</t>
  </si>
  <si>
    <t>BEb32a</t>
  </si>
  <si>
    <t>BEb31a</t>
  </si>
  <si>
    <t>BEb31b</t>
  </si>
  <si>
    <t>BEb31c</t>
  </si>
  <si>
    <t>BEb31e</t>
  </si>
  <si>
    <t>BEb31d</t>
  </si>
  <si>
    <t>BEb32b</t>
  </si>
  <si>
    <t>BEb38a</t>
  </si>
  <si>
    <t>BEb35-1</t>
  </si>
  <si>
    <t>BEb36</t>
  </si>
  <si>
    <t>BEb37</t>
  </si>
  <si>
    <t>BEb38b</t>
  </si>
  <si>
    <t>BEb53</t>
  </si>
  <si>
    <t>BEb39</t>
  </si>
  <si>
    <t>BEb40a</t>
  </si>
  <si>
    <t>BEb40b</t>
  </si>
  <si>
    <t>BEb43a</t>
  </si>
  <si>
    <t>BEb41</t>
  </si>
  <si>
    <t>BEb42</t>
  </si>
  <si>
    <t>BEb43b</t>
  </si>
  <si>
    <t>BEb44a</t>
  </si>
  <si>
    <t>BEb44b</t>
  </si>
  <si>
    <t>BEb44c</t>
  </si>
  <si>
    <t>BEb44d</t>
  </si>
  <si>
    <t>BEb44e</t>
  </si>
  <si>
    <t>BEb44f</t>
  </si>
  <si>
    <t>BEb45</t>
  </si>
  <si>
    <t>BEb50</t>
  </si>
  <si>
    <t>BEb46a</t>
  </si>
  <si>
    <t>BEb46b</t>
  </si>
  <si>
    <t>BEb47</t>
  </si>
  <si>
    <t>BEb48</t>
  </si>
  <si>
    <t>BEb51</t>
  </si>
  <si>
    <t>BEb52</t>
  </si>
  <si>
    <t>BEb57a</t>
  </si>
  <si>
    <t>BEb54a</t>
  </si>
  <si>
    <t>BEb54a-1</t>
  </si>
  <si>
    <t>BEb54a-2</t>
  </si>
  <si>
    <t>BEb57b</t>
  </si>
  <si>
    <t>BEb55</t>
  </si>
  <si>
    <t>BEb56a</t>
  </si>
  <si>
    <t>BEb56b</t>
  </si>
  <si>
    <t>BEb57d</t>
  </si>
  <si>
    <t>BEb57c</t>
  </si>
  <si>
    <t>BEb62</t>
  </si>
  <si>
    <t>BEb58a</t>
  </si>
  <si>
    <t>BEb58b</t>
  </si>
  <si>
    <t>BEb59a</t>
  </si>
  <si>
    <t>BEb59b</t>
  </si>
  <si>
    <t>BEb60a</t>
  </si>
  <si>
    <t>BEb60b</t>
  </si>
  <si>
    <t>BEb60c</t>
  </si>
  <si>
    <t>BEb61a</t>
  </si>
  <si>
    <t>BEb61b</t>
  </si>
  <si>
    <t>BEc01a</t>
  </si>
  <si>
    <t>BEc01b</t>
  </si>
  <si>
    <t>BEc02c</t>
  </si>
  <si>
    <t>BEc02a</t>
  </si>
  <si>
    <t>BEc02b</t>
  </si>
  <si>
    <t>BEc04</t>
  </si>
  <si>
    <t>BEc03a</t>
  </si>
  <si>
    <t>BEc03b</t>
  </si>
  <si>
    <t>BEc07a</t>
  </si>
  <si>
    <t>BEc05a</t>
  </si>
  <si>
    <t>BEc05b</t>
  </si>
  <si>
    <t>BEc05c</t>
  </si>
  <si>
    <t>BEc06a</t>
  </si>
  <si>
    <t>BEc06b</t>
  </si>
  <si>
    <t>BEc07b</t>
  </si>
  <si>
    <t>BEc11a</t>
  </si>
  <si>
    <t>BEc08a</t>
  </si>
  <si>
    <t>BEc08b</t>
  </si>
  <si>
    <t>BEc08c</t>
  </si>
  <si>
    <t>BEc08d</t>
  </si>
  <si>
    <t>BEc09a</t>
  </si>
  <si>
    <t>BEc09b</t>
  </si>
  <si>
    <t>BEc10a</t>
  </si>
  <si>
    <t>BEc10b</t>
  </si>
  <si>
    <t>BEc10c</t>
  </si>
  <si>
    <t>BEc11b</t>
  </si>
  <si>
    <t>BEc13a</t>
  </si>
  <si>
    <t>BEc12a</t>
  </si>
  <si>
    <t>BEc12b</t>
  </si>
  <si>
    <t>BEc13b</t>
  </si>
  <si>
    <t>BEc13c</t>
  </si>
  <si>
    <t>BEc15a</t>
  </si>
  <si>
    <t>BEc14a</t>
  </si>
  <si>
    <t>BEc14b</t>
  </si>
  <si>
    <t>BEc14c</t>
  </si>
  <si>
    <t>BEc15b</t>
  </si>
  <si>
    <t>BEc38a</t>
  </si>
  <si>
    <t>BEc16a</t>
  </si>
  <si>
    <t>BEc16b</t>
  </si>
  <si>
    <t>BEc16c</t>
  </si>
  <si>
    <t>BEc16d</t>
  </si>
  <si>
    <t>BEc16e</t>
  </si>
  <si>
    <t>BEc17e</t>
  </si>
  <si>
    <t>BEc17a</t>
  </si>
  <si>
    <t>BEc17b</t>
  </si>
  <si>
    <t>BEc17c</t>
  </si>
  <si>
    <t>BEc17d</t>
  </si>
  <si>
    <t>BEc19b</t>
  </si>
  <si>
    <t>BEc19a</t>
  </si>
  <si>
    <t>BEc19c</t>
  </si>
  <si>
    <t>BEc20a</t>
  </si>
  <si>
    <t>BEc20b</t>
  </si>
  <si>
    <t>BEc25a</t>
  </si>
  <si>
    <t>BEc25b</t>
  </si>
  <si>
    <t>BEc27a</t>
  </si>
  <si>
    <t>BEc26a</t>
  </si>
  <si>
    <t>BEc26b</t>
  </si>
  <si>
    <t>BEc27b</t>
  </si>
  <si>
    <t>BEc28a</t>
  </si>
  <si>
    <t>BEc28b</t>
  </si>
  <si>
    <t>BEc30a</t>
  </si>
  <si>
    <t>BEc29</t>
  </si>
  <si>
    <t>BEc30b</t>
  </si>
  <si>
    <t>BEc32a</t>
  </si>
  <si>
    <t>BEc31a</t>
  </si>
  <si>
    <t>BEc31b</t>
  </si>
  <si>
    <t>BEc31c</t>
  </si>
  <si>
    <t>BEc32b</t>
  </si>
  <si>
    <t>BEc33a</t>
  </si>
  <si>
    <t>BEc33b</t>
  </si>
  <si>
    <t>BEc33c</t>
  </si>
  <si>
    <t>BEc34b</t>
  </si>
  <si>
    <t>BEc34a</t>
  </si>
  <si>
    <t>BEc34c</t>
  </si>
  <si>
    <t>BEc37a</t>
  </si>
  <si>
    <t>BEc35a</t>
  </si>
  <si>
    <t>BEc35b</t>
  </si>
  <si>
    <t>BEc35c</t>
  </si>
  <si>
    <t>BEc35d</t>
  </si>
  <si>
    <t>BEc36a</t>
  </si>
  <si>
    <t>BEc36b</t>
  </si>
  <si>
    <t>BEc36c</t>
  </si>
  <si>
    <t>BEc37b</t>
  </si>
  <si>
    <t>BEc38b</t>
  </si>
  <si>
    <t>BEc42a</t>
  </si>
  <si>
    <t>BEc39a</t>
  </si>
  <si>
    <t>BEc39b</t>
  </si>
  <si>
    <t>BEc40</t>
  </si>
  <si>
    <t>BEc41</t>
  </si>
  <si>
    <t>BEc42b</t>
  </si>
  <si>
    <t>BEd01</t>
  </si>
  <si>
    <t>BEd02</t>
  </si>
  <si>
    <t>BEd05</t>
  </si>
  <si>
    <t>BEd03</t>
  </si>
  <si>
    <t>BEd04</t>
  </si>
  <si>
    <t>BEd08</t>
  </si>
  <si>
    <t>BEd06</t>
  </si>
  <si>
    <t>BEd07</t>
  </si>
  <si>
    <t>BEd09</t>
  </si>
  <si>
    <t>BEd11</t>
  </si>
  <si>
    <t>BEd10</t>
  </si>
  <si>
    <t>BEd16a</t>
  </si>
  <si>
    <t>BEd12</t>
  </si>
  <si>
    <t>BEd13</t>
  </si>
  <si>
    <t>BEd14</t>
  </si>
  <si>
    <t>BEd15</t>
  </si>
  <si>
    <t>BEd16b</t>
  </si>
  <si>
    <t>BEd16c</t>
  </si>
  <si>
    <t>BEd16d</t>
  </si>
  <si>
    <t>BEd16e</t>
  </si>
  <si>
    <t>BEd16f</t>
  </si>
  <si>
    <t>BEd26a</t>
  </si>
  <si>
    <t>BEd17</t>
  </si>
  <si>
    <t>BEd18</t>
  </si>
  <si>
    <t>BEd19a</t>
  </si>
  <si>
    <t>BEd19b</t>
  </si>
  <si>
    <t>BEd20</t>
  </si>
  <si>
    <t>BEd22a</t>
  </si>
  <si>
    <t>BEd21</t>
  </si>
  <si>
    <t>BEd22b</t>
  </si>
  <si>
    <t>BEd23a</t>
  </si>
  <si>
    <t>BEd23b</t>
  </si>
  <si>
    <t>BEd23c</t>
  </si>
  <si>
    <t>BEd25a</t>
  </si>
  <si>
    <t>BEd24</t>
  </si>
  <si>
    <t>BEd25b</t>
  </si>
  <si>
    <t>BEd26b</t>
  </si>
  <si>
    <t>BEd26c</t>
  </si>
  <si>
    <t>BEd26d</t>
  </si>
  <si>
    <t>BEd28a</t>
  </si>
  <si>
    <t>BEd27</t>
  </si>
  <si>
    <t>BEd28b</t>
  </si>
  <si>
    <t>BEd28c</t>
  </si>
  <si>
    <t>BE05a</t>
  </si>
  <si>
    <t>BEe01a</t>
  </si>
  <si>
    <t>BEe01b</t>
  </si>
  <si>
    <t>BEe02a</t>
  </si>
  <si>
    <t>BEe02b</t>
  </si>
  <si>
    <t>BEe13a</t>
  </si>
  <si>
    <t>BEe03a</t>
  </si>
  <si>
    <t>BEe03b</t>
  </si>
  <si>
    <t>BEe05a</t>
  </si>
  <si>
    <t>BEe04a</t>
  </si>
  <si>
    <t>BEe04b</t>
  </si>
  <si>
    <t>BEe04c</t>
  </si>
  <si>
    <t>BEe05b</t>
  </si>
  <si>
    <t>BEe10</t>
  </si>
  <si>
    <t>BEe06</t>
  </si>
  <si>
    <t>BEe07a</t>
  </si>
  <si>
    <t>BEe07b</t>
  </si>
  <si>
    <t>BEe08a</t>
  </si>
  <si>
    <t>BEe08b</t>
  </si>
  <si>
    <t>BEe08c</t>
  </si>
  <si>
    <t>BEe09a</t>
  </si>
  <si>
    <t>BEe09b</t>
  </si>
  <si>
    <t>BEe11a</t>
  </si>
  <si>
    <t>BEe11b</t>
  </si>
  <si>
    <t>BEe12a</t>
  </si>
  <si>
    <t>BEe12b</t>
  </si>
  <si>
    <t>BEe12c</t>
  </si>
  <si>
    <t>BEe12f</t>
  </si>
  <si>
    <t>BEe12d</t>
  </si>
  <si>
    <t>BEe12e</t>
  </si>
  <si>
    <t>BEe12g</t>
  </si>
  <si>
    <t>BEe13b</t>
  </si>
  <si>
    <t>BEe13c</t>
  </si>
  <si>
    <t>BEe14a</t>
  </si>
  <si>
    <t>BEe14b</t>
  </si>
  <si>
    <t>BEe14c</t>
  </si>
  <si>
    <t>BEe16a</t>
  </si>
  <si>
    <t>BEe15a</t>
  </si>
  <si>
    <t>BEe15b</t>
  </si>
  <si>
    <t>BEe16b</t>
  </si>
  <si>
    <t>BEe16c</t>
  </si>
  <si>
    <t>BEe17a</t>
  </si>
  <si>
    <t>BEe17b</t>
  </si>
  <si>
    <t>BEe17c</t>
  </si>
  <si>
    <t>BEe18a</t>
  </si>
  <si>
    <t>BEe18b</t>
  </si>
  <si>
    <t>BEf01</t>
  </si>
  <si>
    <t>BEf02a</t>
  </si>
  <si>
    <t>BEf02b</t>
  </si>
  <si>
    <t>BEf03a</t>
  </si>
  <si>
    <t>BEf03b</t>
  </si>
  <si>
    <t>BEf04a</t>
  </si>
  <si>
    <t>BEf04b</t>
  </si>
  <si>
    <t>BEf05</t>
  </si>
  <si>
    <t>BEf06</t>
  </si>
  <si>
    <t>BEf07</t>
  </si>
  <si>
    <t>BEf08a</t>
  </si>
  <si>
    <t>BEf08b</t>
  </si>
  <si>
    <t>BEf09a</t>
  </si>
  <si>
    <t>BEf09b</t>
  </si>
  <si>
    <t>BEf10a</t>
  </si>
  <si>
    <t>BEf10b</t>
  </si>
  <si>
    <t>BEf16a</t>
  </si>
  <si>
    <t>BEf11</t>
  </si>
  <si>
    <t>BEf12</t>
  </si>
  <si>
    <t>BEf13</t>
  </si>
  <si>
    <t>BEf15</t>
  </si>
  <si>
    <t>BEf14</t>
  </si>
  <si>
    <t>BEf16b</t>
  </si>
  <si>
    <t>BEf16c</t>
  </si>
  <si>
    <t>BEf16d</t>
  </si>
  <si>
    <t>BE05b</t>
  </si>
  <si>
    <t>BEf18</t>
  </si>
  <si>
    <t>BEf19</t>
  </si>
  <si>
    <t>BEf20</t>
  </si>
  <si>
    <t>BEf21</t>
  </si>
  <si>
    <t>BEf22</t>
  </si>
  <si>
    <t>BEf23a</t>
  </si>
  <si>
    <t>BEf23b</t>
  </si>
  <si>
    <t>BEf25</t>
  </si>
  <si>
    <t>BEf24</t>
  </si>
  <si>
    <t>BEf30</t>
  </si>
  <si>
    <t>BEf27</t>
  </si>
  <si>
    <t>BEf28</t>
  </si>
  <si>
    <t>BEf29</t>
  </si>
  <si>
    <t>BEf31</t>
  </si>
  <si>
    <t>BEf32</t>
  </si>
  <si>
    <t>BEf33</t>
  </si>
  <si>
    <t>BEf34</t>
  </si>
  <si>
    <t>BEf35a</t>
  </si>
  <si>
    <t>BEf35b</t>
  </si>
  <si>
    <t>BEf36</t>
  </si>
  <si>
    <t>BEf37</t>
  </si>
  <si>
    <t>BEf38</t>
  </si>
  <si>
    <t>BEf39</t>
  </si>
  <si>
    <t>BEf40</t>
  </si>
  <si>
    <t>BEf41</t>
  </si>
  <si>
    <t>BEf43a</t>
  </si>
  <si>
    <t>BEf42</t>
  </si>
  <si>
    <t>BEf43b</t>
  </si>
  <si>
    <t>BEf43c</t>
  </si>
  <si>
    <t>BEf45a</t>
  </si>
  <si>
    <t>BEf44a</t>
  </si>
  <si>
    <t>BEf44b</t>
  </si>
  <si>
    <t>BEf44c</t>
  </si>
  <si>
    <t>BEf45b</t>
  </si>
  <si>
    <t>BEf49a</t>
  </si>
  <si>
    <t>BEf46a</t>
  </si>
  <si>
    <t>BEf46b</t>
  </si>
  <si>
    <t>BEf47</t>
  </si>
  <si>
    <t>BEf48a</t>
  </si>
  <si>
    <t>BEf48b</t>
  </si>
  <si>
    <t>BEf48c</t>
  </si>
  <si>
    <t>BEf49b</t>
  </si>
  <si>
    <t>BEf50</t>
  </si>
  <si>
    <t>BEf56</t>
  </si>
  <si>
    <t>BEf51</t>
  </si>
  <si>
    <t>BEf52</t>
  </si>
  <si>
    <t>BEf53</t>
  </si>
  <si>
    <t>BEf54</t>
  </si>
  <si>
    <t>BEf55</t>
  </si>
  <si>
    <t>BE01b</t>
  </si>
  <si>
    <t>BE01c</t>
  </si>
  <si>
    <t>BE01d</t>
  </si>
  <si>
    <t>BE01e</t>
  </si>
  <si>
    <t>BE01f</t>
  </si>
  <si>
    <t>BE01g</t>
  </si>
  <si>
    <t>BE01h</t>
  </si>
  <si>
    <t>BE01i</t>
  </si>
  <si>
    <t>BE01j</t>
  </si>
  <si>
    <t>BE01k</t>
  </si>
  <si>
    <t>BE02</t>
  </si>
  <si>
    <t>BE04</t>
  </si>
  <si>
    <t>BE06</t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</si>
  <si>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-6 高雄污水區-BF集污區水理分析結果</t>
    </r>
    <phoneticPr fontId="3" type="noConversion"/>
  </si>
  <si>
    <t>BFa01a</t>
  </si>
  <si>
    <t>BFa01b</t>
  </si>
  <si>
    <t>BFa01c</t>
  </si>
  <si>
    <t>BFa02a</t>
  </si>
  <si>
    <t>BFa02b</t>
  </si>
  <si>
    <t>BFa02c</t>
  </si>
  <si>
    <t>BFa06a</t>
  </si>
  <si>
    <t>BFa03a</t>
  </si>
  <si>
    <t>BFa03b</t>
  </si>
  <si>
    <t>BFa03c</t>
  </si>
  <si>
    <t>BFa05</t>
  </si>
  <si>
    <t>BFa04a</t>
  </si>
  <si>
    <t>BFa04b</t>
  </si>
  <si>
    <t>BFa06b</t>
  </si>
  <si>
    <t>BFa08a</t>
  </si>
  <si>
    <t>BFa07a</t>
  </si>
  <si>
    <t>BFa07b</t>
  </si>
  <si>
    <t>BFa07c</t>
  </si>
  <si>
    <t>BFa08b</t>
  </si>
  <si>
    <t>BFa08c</t>
  </si>
  <si>
    <t>BFa08d</t>
  </si>
  <si>
    <t>BFa10</t>
  </si>
  <si>
    <t>BFa09a</t>
  </si>
  <si>
    <t>BFa09b</t>
  </si>
  <si>
    <t>BFa09c</t>
  </si>
  <si>
    <t>BFa09d</t>
  </si>
  <si>
    <t>BFa13a</t>
  </si>
  <si>
    <t>BFa11</t>
  </si>
  <si>
    <t>BFa12a</t>
  </si>
  <si>
    <t>BFa12b</t>
  </si>
  <si>
    <t>BFa13b</t>
  </si>
  <si>
    <t>BFa15</t>
  </si>
  <si>
    <t>BFa14</t>
  </si>
  <si>
    <t>BFa17a</t>
  </si>
  <si>
    <t>BFa16a</t>
  </si>
  <si>
    <t>BFa16b</t>
  </si>
  <si>
    <t>BFa16c</t>
  </si>
  <si>
    <t>BFa17b</t>
  </si>
  <si>
    <t>BFa17c</t>
  </si>
  <si>
    <t>BFa18</t>
  </si>
  <si>
    <t>BFa22a</t>
  </si>
  <si>
    <t>BFa19a</t>
  </si>
  <si>
    <t>BFa19b</t>
  </si>
  <si>
    <t>BFa21a</t>
  </si>
  <si>
    <t>BFa20</t>
  </si>
  <si>
    <t>BFa21b</t>
  </si>
  <si>
    <t>BFa22b</t>
  </si>
  <si>
    <t>BFa22c</t>
  </si>
  <si>
    <t>BFh19a</t>
  </si>
  <si>
    <t>BFa23a</t>
  </si>
  <si>
    <t>BFa23b</t>
  </si>
  <si>
    <t>BFa23c</t>
  </si>
  <si>
    <t>BFa24a</t>
  </si>
  <si>
    <t>BFa24b</t>
  </si>
  <si>
    <t>BF01</t>
  </si>
  <si>
    <t>BFb01a</t>
  </si>
  <si>
    <t>BFb01b</t>
  </si>
  <si>
    <t>BFb02</t>
  </si>
  <si>
    <t>BFb04</t>
  </si>
  <si>
    <t>BFb03a</t>
  </si>
  <si>
    <t>BFb03b</t>
  </si>
  <si>
    <t>BFb05a</t>
  </si>
  <si>
    <t>BFb05b</t>
  </si>
  <si>
    <t>BFb06a</t>
  </si>
  <si>
    <t>BFb06b</t>
  </si>
  <si>
    <t>BFb08a</t>
  </si>
  <si>
    <t>BFb07a</t>
  </si>
  <si>
    <t>BFb07b</t>
  </si>
  <si>
    <t>BFb08b</t>
  </si>
  <si>
    <t>BFb08c</t>
  </si>
  <si>
    <t>BFb08d</t>
  </si>
  <si>
    <t>BFb09a</t>
  </si>
  <si>
    <t>BFb09b</t>
  </si>
  <si>
    <t>BFb09c</t>
  </si>
  <si>
    <t>BFb11a</t>
  </si>
  <si>
    <t>BFb10a</t>
  </si>
  <si>
    <t>BFb10b</t>
  </si>
  <si>
    <t>BFb11b</t>
  </si>
  <si>
    <t>BFb13a</t>
  </si>
  <si>
    <t>BFb12a</t>
  </si>
  <si>
    <t>BFb12b</t>
  </si>
  <si>
    <t>BFb13b</t>
  </si>
  <si>
    <t>BFb13c</t>
  </si>
  <si>
    <t>BFb13d</t>
  </si>
  <si>
    <t>BFb15a</t>
  </si>
  <si>
    <t>BFb14a</t>
  </si>
  <si>
    <t>BFb14b</t>
  </si>
  <si>
    <t>BFb15b</t>
  </si>
  <si>
    <t>BFb17</t>
  </si>
  <si>
    <t>BFb16a</t>
  </si>
  <si>
    <t>BFb16b</t>
  </si>
  <si>
    <t>BFb19</t>
  </si>
  <si>
    <t>BFb18a</t>
  </si>
  <si>
    <t>BFb18b</t>
  </si>
  <si>
    <t>BFb18c</t>
  </si>
  <si>
    <t>BFb18d</t>
  </si>
  <si>
    <t>BFb21</t>
  </si>
  <si>
    <t>BFb20a</t>
  </si>
  <si>
    <t>BFb20b</t>
  </si>
  <si>
    <t>BFb20c</t>
  </si>
  <si>
    <t>BFb25a</t>
  </si>
  <si>
    <t>BFb22</t>
  </si>
  <si>
    <t>BFb24</t>
  </si>
  <si>
    <t>BFb23</t>
  </si>
  <si>
    <t>BFb25b</t>
  </si>
  <si>
    <t>BFb26a</t>
  </si>
  <si>
    <t>BFb26b</t>
  </si>
  <si>
    <t>BFc01a</t>
  </si>
  <si>
    <t>BFc01b</t>
  </si>
  <si>
    <t>BFc02a</t>
  </si>
  <si>
    <t>BFc02b</t>
  </si>
  <si>
    <t>BFc03a</t>
  </si>
  <si>
    <t>BFc03b</t>
  </si>
  <si>
    <t>BFc07a</t>
  </si>
  <si>
    <t>BFc05</t>
  </si>
  <si>
    <t>BFc06a</t>
  </si>
  <si>
    <t>BFc06b</t>
  </si>
  <si>
    <t>BFc07b</t>
  </si>
  <si>
    <t>BFc07c</t>
  </si>
  <si>
    <t>BFc10a</t>
  </si>
  <si>
    <t>BFc09a</t>
  </si>
  <si>
    <t>BFc09b</t>
  </si>
  <si>
    <t>BFc10b</t>
  </si>
  <si>
    <t>BFc10c</t>
  </si>
  <si>
    <t>BFc13a</t>
  </si>
  <si>
    <t>BFc11a</t>
  </si>
  <si>
    <t>BFc11b</t>
  </si>
  <si>
    <t>BFc11c</t>
  </si>
  <si>
    <t>BFc11d</t>
  </si>
  <si>
    <t>BFc12a</t>
  </si>
  <si>
    <t>BFc12b</t>
  </si>
  <si>
    <t>BFc13b</t>
  </si>
  <si>
    <t>BFd01a</t>
  </si>
  <si>
    <t>BFd01b</t>
  </si>
  <si>
    <t>BFd01c</t>
  </si>
  <si>
    <t>BFd03a</t>
  </si>
  <si>
    <t>BFd02a</t>
  </si>
  <si>
    <t>BFd02b</t>
  </si>
  <si>
    <t>BFd02c</t>
  </si>
  <si>
    <t>BFd03b</t>
  </si>
  <si>
    <t>BFd03c</t>
  </si>
  <si>
    <t>BFd04</t>
  </si>
  <si>
    <t>BFd06a</t>
  </si>
  <si>
    <t>BFd05</t>
  </si>
  <si>
    <t>BFd06b</t>
  </si>
  <si>
    <t>BFd08</t>
  </si>
  <si>
    <t>BFd07a</t>
  </si>
  <si>
    <t>BFd07b</t>
  </si>
  <si>
    <t>BFd10a</t>
  </si>
  <si>
    <t>BFd09a</t>
  </si>
  <si>
    <t>BFd09b</t>
  </si>
  <si>
    <t>BFd10b</t>
  </si>
  <si>
    <t>BFd12</t>
  </si>
  <si>
    <t>BFd11a</t>
  </si>
  <si>
    <t>BFd11b</t>
  </si>
  <si>
    <t>BFd13a</t>
  </si>
  <si>
    <t>BFd13b</t>
  </si>
  <si>
    <t>BFd14a</t>
  </si>
  <si>
    <t>BFd14b</t>
  </si>
  <si>
    <t>BFd15a</t>
  </si>
  <si>
    <t>BFd15b</t>
  </si>
  <si>
    <t>BFd18a</t>
  </si>
  <si>
    <t>BFd16a</t>
  </si>
  <si>
    <t>BFd16b</t>
  </si>
  <si>
    <t>BFd17</t>
  </si>
  <si>
    <t>BFd18b</t>
  </si>
  <si>
    <t>BFe03</t>
  </si>
  <si>
    <t>BFe05</t>
  </si>
  <si>
    <t>BFe04a</t>
  </si>
  <si>
    <t>BFe04b</t>
  </si>
  <si>
    <t>BFe07</t>
  </si>
  <si>
    <t>BFe06a</t>
  </si>
  <si>
    <t>BFe06b</t>
  </si>
  <si>
    <t>BFe11a</t>
  </si>
  <si>
    <t>BFe08a</t>
  </si>
  <si>
    <t>BFe08b</t>
  </si>
  <si>
    <t>BFe09a</t>
  </si>
  <si>
    <t>BFe09b</t>
  </si>
  <si>
    <t>BFe10a</t>
  </si>
  <si>
    <t>BFe10b</t>
  </si>
  <si>
    <t>BFe11b</t>
  </si>
  <si>
    <t>BFe13a</t>
  </si>
  <si>
    <t>BFe12a</t>
  </si>
  <si>
    <t>BFe12b</t>
  </si>
  <si>
    <t>BFe13b</t>
  </si>
  <si>
    <t>BFe15</t>
  </si>
  <si>
    <t>BFe14a</t>
  </si>
  <si>
    <t>BFe14b</t>
  </si>
  <si>
    <t>BFf01</t>
  </si>
  <si>
    <t>BFf03a</t>
  </si>
  <si>
    <t>BFf02</t>
  </si>
  <si>
    <t>BFf03b</t>
  </si>
  <si>
    <t>BFf04a</t>
  </si>
  <si>
    <t>BFf04b</t>
  </si>
  <si>
    <t>BFf06a</t>
  </si>
  <si>
    <t>BFf05a</t>
  </si>
  <si>
    <t>BFf05b</t>
  </si>
  <si>
    <t>BFf05c</t>
  </si>
  <si>
    <t>BFf05d</t>
  </si>
  <si>
    <t>BFf05e</t>
  </si>
  <si>
    <t>BFf06b</t>
  </si>
  <si>
    <t>BFf08a</t>
  </si>
  <si>
    <t>BFf07a</t>
  </si>
  <si>
    <t>BFf07b</t>
  </si>
  <si>
    <t>BFf07c</t>
  </si>
  <si>
    <t>BFf07d</t>
  </si>
  <si>
    <t>BFf07e</t>
  </si>
  <si>
    <t>BFf07f</t>
  </si>
  <si>
    <t>BFf08b</t>
  </si>
  <si>
    <t>BFf10a</t>
  </si>
  <si>
    <t>BFf09a</t>
  </si>
  <si>
    <t>BFf09b</t>
  </si>
  <si>
    <t>BFf10b</t>
  </si>
  <si>
    <t>BFf10c</t>
  </si>
  <si>
    <t>BFf10d</t>
  </si>
  <si>
    <t>BFf13</t>
  </si>
  <si>
    <t>BFf11a</t>
  </si>
  <si>
    <t>BFf11b</t>
  </si>
  <si>
    <t>BFf11c</t>
  </si>
  <si>
    <t>BFf12a</t>
  </si>
  <si>
    <t>BFf12b</t>
  </si>
  <si>
    <t>BFf14a</t>
  </si>
  <si>
    <t>BFf14b</t>
  </si>
  <si>
    <t>BFf14c</t>
  </si>
  <si>
    <t>BFf28a</t>
  </si>
  <si>
    <t>BFf23</t>
  </si>
  <si>
    <t>BFf25a</t>
  </si>
  <si>
    <t>BFf24a</t>
  </si>
  <si>
    <t>BFf24b</t>
  </si>
  <si>
    <t>BFf25b</t>
  </si>
  <si>
    <t>BFf27a</t>
  </si>
  <si>
    <t>BFf25c</t>
  </si>
  <si>
    <t>BFf26a</t>
  </si>
  <si>
    <t>BFf26b</t>
  </si>
  <si>
    <t>BFf27b</t>
  </si>
  <si>
    <t>BFf62a</t>
  </si>
  <si>
    <t>BFf30</t>
  </si>
  <si>
    <t>BFf29a</t>
  </si>
  <si>
    <t>BFf29b</t>
  </si>
  <si>
    <t>BFf29c</t>
  </si>
  <si>
    <t>BFf32a</t>
  </si>
  <si>
    <t>BFf31a</t>
  </si>
  <si>
    <t>BFf31b</t>
  </si>
  <si>
    <t>BFf31c</t>
  </si>
  <si>
    <t>BFf31d</t>
  </si>
  <si>
    <t>BFf31e</t>
  </si>
  <si>
    <t>BFf31f</t>
  </si>
  <si>
    <t>BFf31g</t>
  </si>
  <si>
    <t>BFf31h</t>
  </si>
  <si>
    <t>BFf32c</t>
  </si>
  <si>
    <t>BFf33a</t>
  </si>
  <si>
    <t>BFf33b</t>
  </si>
  <si>
    <t>BFf33c</t>
  </si>
  <si>
    <t>BFf63a</t>
  </si>
  <si>
    <t>BFf35a</t>
  </si>
  <si>
    <t>BFf35b</t>
  </si>
  <si>
    <t>BFf36a</t>
  </si>
  <si>
    <t>BFf36b</t>
  </si>
  <si>
    <t>BFf39a</t>
  </si>
  <si>
    <t>BFf37a</t>
  </si>
  <si>
    <t>BFf37b</t>
  </si>
  <si>
    <t>BFf38a</t>
  </si>
  <si>
    <t>BFf38b</t>
  </si>
  <si>
    <t>BFf39b</t>
  </si>
  <si>
    <t>BFf42a</t>
  </si>
  <si>
    <t>BFf40a</t>
  </si>
  <si>
    <t>BFf40b</t>
  </si>
  <si>
    <t>BFf40c</t>
  </si>
  <si>
    <t>BFf41a</t>
  </si>
  <si>
    <t>BFf41b</t>
  </si>
  <si>
    <t>BFf42b</t>
  </si>
  <si>
    <t>BFf44a</t>
  </si>
  <si>
    <t>BFf43a</t>
  </si>
  <si>
    <t>BFf43b</t>
  </si>
  <si>
    <t>BFf44b</t>
  </si>
  <si>
    <t>BFf44c</t>
  </si>
  <si>
    <t>BFf62b</t>
  </si>
  <si>
    <t>BFf45a</t>
  </si>
  <si>
    <t>BFf45b</t>
  </si>
  <si>
    <t>BFf46</t>
  </si>
  <si>
    <t>BFf49</t>
  </si>
  <si>
    <t>BFf47a</t>
  </si>
  <si>
    <t>BFf47b</t>
  </si>
  <si>
    <t>BFf48a</t>
  </si>
  <si>
    <t>BFf48b</t>
  </si>
  <si>
    <t>BFf52</t>
  </si>
  <si>
    <t>BFf50a</t>
  </si>
  <si>
    <t>BFf50b</t>
  </si>
  <si>
    <t>BFf50c</t>
  </si>
  <si>
    <t>BFf51a</t>
  </si>
  <si>
    <t>BFf51b</t>
  </si>
  <si>
    <t>BFf55</t>
  </si>
  <si>
    <t>BFf53a</t>
  </si>
  <si>
    <t>BFf53b</t>
  </si>
  <si>
    <t>BFf54a</t>
  </si>
  <si>
    <t>BFf54b</t>
  </si>
  <si>
    <t>BFf58a</t>
  </si>
  <si>
    <t>BFf56a</t>
  </si>
  <si>
    <t>BFf56b</t>
  </si>
  <si>
    <t>BFf56c</t>
  </si>
  <si>
    <t>BFf57a</t>
  </si>
  <si>
    <t>BFf57b</t>
  </si>
  <si>
    <t>BFf58b</t>
  </si>
  <si>
    <t>BFf61a</t>
  </si>
  <si>
    <t>BFf59a</t>
  </si>
  <si>
    <t>BFf59b</t>
  </si>
  <si>
    <t>BFf60a</t>
  </si>
  <si>
    <t>BFf60b</t>
  </si>
  <si>
    <t>BFf61b</t>
  </si>
  <si>
    <t>BFf62c</t>
  </si>
  <si>
    <t>BFf65a</t>
  </si>
  <si>
    <t>BFf63b</t>
  </si>
  <si>
    <t>BFf63c</t>
  </si>
  <si>
    <t>BFf63d</t>
  </si>
  <si>
    <t>BFf63e</t>
  </si>
  <si>
    <t>BFf63f</t>
  </si>
  <si>
    <t>BFf63g</t>
  </si>
  <si>
    <t>BFf64a</t>
  </si>
  <si>
    <t>BFf64b</t>
  </si>
  <si>
    <t>BFf64c</t>
  </si>
  <si>
    <t>BFf65b</t>
  </si>
  <si>
    <t>BFf65c</t>
  </si>
  <si>
    <t>BFf65d</t>
  </si>
  <si>
    <t>BFf66a</t>
  </si>
  <si>
    <t>BFf66b</t>
  </si>
  <si>
    <t>BFf66c</t>
  </si>
  <si>
    <t>BF02</t>
  </si>
  <si>
    <t>BFf67a</t>
  </si>
  <si>
    <t>BFf67b</t>
  </si>
  <si>
    <t>BFf67d</t>
  </si>
  <si>
    <t>BFf67c</t>
  </si>
  <si>
    <t>BF03</t>
  </si>
  <si>
    <t>BFf68a</t>
  </si>
  <si>
    <t>BFf68b</t>
  </si>
  <si>
    <t>BFf68c</t>
  </si>
  <si>
    <t>BF04</t>
  </si>
  <si>
    <t>BFf69a</t>
  </si>
  <si>
    <t>BFf69b</t>
  </si>
  <si>
    <t>BFf70</t>
  </si>
  <si>
    <t>BFf72a</t>
  </si>
  <si>
    <t>BFf71</t>
  </si>
  <si>
    <t>BFf72b</t>
  </si>
  <si>
    <t>BFf73a</t>
  </si>
  <si>
    <t>BFf73b</t>
  </si>
  <si>
    <t>BFf73c</t>
  </si>
  <si>
    <t>BF05</t>
  </si>
  <si>
    <t>BFg01a</t>
  </si>
  <si>
    <t>BFg01b</t>
  </si>
  <si>
    <t>BFg01c</t>
  </si>
  <si>
    <t>BFg01d</t>
  </si>
  <si>
    <t>BFg02a</t>
  </si>
  <si>
    <t>BFg02b</t>
  </si>
  <si>
    <t>BFg07a</t>
  </si>
  <si>
    <t>BFg05</t>
  </si>
  <si>
    <t>BFg06</t>
  </si>
  <si>
    <t>BFg07b</t>
  </si>
  <si>
    <t>BF07</t>
  </si>
  <si>
    <t>BFg08a</t>
  </si>
  <si>
    <t>BFg08b</t>
  </si>
  <si>
    <t>BFg08c</t>
  </si>
  <si>
    <t>BFg09a</t>
  </si>
  <si>
    <t>BFg09b</t>
  </si>
  <si>
    <t>BF08</t>
  </si>
  <si>
    <t>BFg10a</t>
  </si>
  <si>
    <t>BFg10b</t>
  </si>
  <si>
    <t>BFg12a</t>
  </si>
  <si>
    <t>BFg11a</t>
  </si>
  <si>
    <t>BFg11b</t>
  </si>
  <si>
    <t>BFg12b</t>
  </si>
  <si>
    <t>BF09</t>
  </si>
  <si>
    <t>BFg13</t>
  </si>
  <si>
    <t>BFg14a</t>
  </si>
  <si>
    <t>BFg14b</t>
  </si>
  <si>
    <t>BFg14c</t>
  </si>
  <si>
    <t>BFh01a</t>
  </si>
  <si>
    <t>BFh01b</t>
  </si>
  <si>
    <t>BFh02a</t>
  </si>
  <si>
    <t>BFh02b</t>
  </si>
  <si>
    <t>BFh04a</t>
  </si>
  <si>
    <t>BFh03a</t>
  </si>
  <si>
    <t>BFh03b</t>
  </si>
  <si>
    <t>BFh04b</t>
  </si>
  <si>
    <t>BFh05a</t>
  </si>
  <si>
    <t>BFh05b</t>
  </si>
  <si>
    <t>BFh08a</t>
  </si>
  <si>
    <t>BFh06</t>
  </si>
  <si>
    <t>BFh07a</t>
  </si>
  <si>
    <t>BFh07b</t>
  </si>
  <si>
    <t>BFh08b</t>
  </si>
  <si>
    <t>BFh16a</t>
  </si>
  <si>
    <t>BFh09a</t>
  </si>
  <si>
    <t>BFh09b</t>
  </si>
  <si>
    <t>BFh10a</t>
  </si>
  <si>
    <t>BFh10b</t>
  </si>
  <si>
    <t>BFh10c</t>
  </si>
  <si>
    <t>BFh10d</t>
  </si>
  <si>
    <t>BFi03b</t>
  </si>
  <si>
    <t>BFh12a</t>
  </si>
  <si>
    <t>BFh12b</t>
  </si>
  <si>
    <t>BFh13a</t>
  </si>
  <si>
    <t>BFh13b</t>
  </si>
  <si>
    <t>BFh15a</t>
  </si>
  <si>
    <t>BFh14a</t>
  </si>
  <si>
    <t>BFh14b</t>
  </si>
  <si>
    <t>BFh15b</t>
  </si>
  <si>
    <t>BFh15c</t>
  </si>
  <si>
    <t>BFh16b</t>
  </si>
  <si>
    <t>BFh18a</t>
  </si>
  <si>
    <t>BFh17a</t>
  </si>
  <si>
    <t>BFh17b</t>
  </si>
  <si>
    <t>BFh18b</t>
  </si>
  <si>
    <t>BFh20a</t>
  </si>
  <si>
    <t>BFh19b</t>
  </si>
  <si>
    <t>BFh20b</t>
  </si>
  <si>
    <t>BFh24a</t>
  </si>
  <si>
    <t>BFh21</t>
  </si>
  <si>
    <t>BFh23</t>
  </si>
  <si>
    <t>BFh22</t>
  </si>
  <si>
    <t>BFh24b</t>
  </si>
  <si>
    <t>BFh26a</t>
  </si>
  <si>
    <t>BFh25</t>
  </si>
  <si>
    <t>BFh26b</t>
  </si>
  <si>
    <t>BFh29a</t>
  </si>
  <si>
    <t>BFh27</t>
  </si>
  <si>
    <t>BFh28</t>
  </si>
  <si>
    <t>BFh29b</t>
  </si>
  <si>
    <t>BFh32a</t>
  </si>
  <si>
    <t>BFh30a</t>
  </si>
  <si>
    <t>BFh30b</t>
  </si>
  <si>
    <t>BFh30c</t>
  </si>
  <si>
    <t>BFh31a</t>
  </si>
  <si>
    <t>BFh31b</t>
  </si>
  <si>
    <t>BFh32b</t>
  </si>
  <si>
    <t>BFh40a</t>
  </si>
  <si>
    <t>BFh33</t>
  </si>
  <si>
    <t>BFh34</t>
  </si>
  <si>
    <t>BFh36</t>
  </si>
  <si>
    <t>BFh35a</t>
  </si>
  <si>
    <t>BFh35b</t>
  </si>
  <si>
    <t>BFh39</t>
  </si>
  <si>
    <t>BFh40b</t>
  </si>
  <si>
    <t>BFh40c</t>
  </si>
  <si>
    <t>BFh63a</t>
  </si>
  <si>
    <t>BFh41a</t>
  </si>
  <si>
    <t>BFh41b</t>
  </si>
  <si>
    <t>BFh44a</t>
  </si>
  <si>
    <t>BFh42a</t>
  </si>
  <si>
    <t>BFh42b</t>
  </si>
  <si>
    <t>BFh43a</t>
  </si>
  <si>
    <t>BFh43b</t>
  </si>
  <si>
    <t>BFh44b</t>
  </si>
  <si>
    <t>BFh44c</t>
  </si>
  <si>
    <t>BFh46</t>
  </si>
  <si>
    <t>BFh49a</t>
  </si>
  <si>
    <t>BFh47</t>
  </si>
  <si>
    <t>BFh48</t>
  </si>
  <si>
    <t>BFh49b</t>
  </si>
  <si>
    <t>BFh51a</t>
  </si>
  <si>
    <t>BFh50a</t>
  </si>
  <si>
    <t>BFh50b</t>
  </si>
  <si>
    <t>BFh51b</t>
  </si>
  <si>
    <t>BFh56a</t>
  </si>
  <si>
    <t>BFh54</t>
  </si>
  <si>
    <t>BFh55</t>
  </si>
  <si>
    <t>BFh56b</t>
  </si>
  <si>
    <t>BFh59</t>
  </si>
  <si>
    <t>BFh57a</t>
  </si>
  <si>
    <t>BFh57b</t>
  </si>
  <si>
    <t>BFh58a</t>
  </si>
  <si>
    <t>BFh58b</t>
  </si>
  <si>
    <t>BFh61</t>
  </si>
  <si>
    <t>BFh60</t>
  </si>
  <si>
    <t>BFh62</t>
  </si>
  <si>
    <t>BFh63b</t>
  </si>
  <si>
    <t>BFh63c</t>
  </si>
  <si>
    <t>BFh63d</t>
  </si>
  <si>
    <t>BFh63e</t>
  </si>
  <si>
    <t>BF10</t>
  </si>
  <si>
    <t>BFh63f</t>
  </si>
  <si>
    <t>BFh63g</t>
  </si>
  <si>
    <t>BFi01a</t>
  </si>
  <si>
    <t>BFi01b</t>
  </si>
  <si>
    <t>BFi02a</t>
  </si>
  <si>
    <t>BFi01c</t>
  </si>
  <si>
    <t>BFi02b</t>
  </si>
  <si>
    <t>BFi04</t>
  </si>
  <si>
    <t>BFi03a</t>
  </si>
  <si>
    <t>BFi05a</t>
  </si>
  <si>
    <t>BFi05b</t>
  </si>
  <si>
    <t>BFi06a</t>
  </si>
  <si>
    <t>BFi06b</t>
  </si>
  <si>
    <t>BFi08a</t>
  </si>
  <si>
    <t>BFi07a</t>
  </si>
  <si>
    <t>BFi07b</t>
  </si>
  <si>
    <t>BFi08b</t>
  </si>
  <si>
    <t>BFi08c</t>
  </si>
  <si>
    <t>BFi08d</t>
  </si>
  <si>
    <t>BFi11</t>
  </si>
  <si>
    <t>BFi09</t>
  </si>
  <si>
    <t>BFi10a</t>
  </si>
  <si>
    <t>BFi10b</t>
  </si>
  <si>
    <t>BFi13</t>
  </si>
  <si>
    <t>BFi12</t>
  </si>
  <si>
    <t>BFi17</t>
  </si>
  <si>
    <t>BFi14</t>
  </si>
  <si>
    <t>BFi16a</t>
  </si>
  <si>
    <t>BFi15</t>
  </si>
  <si>
    <t>BFi16b</t>
  </si>
  <si>
    <t>BFi16c</t>
  </si>
  <si>
    <t>BFi19</t>
  </si>
  <si>
    <t>BFi18</t>
  </si>
  <si>
    <t>BFi27a</t>
  </si>
  <si>
    <t>BFi20a</t>
  </si>
  <si>
    <t>BFi20b</t>
  </si>
  <si>
    <t>BFi20c</t>
  </si>
  <si>
    <t>BFi20g</t>
  </si>
  <si>
    <t>BFi20d</t>
  </si>
  <si>
    <t>BFi20e</t>
  </si>
  <si>
    <t>BFi20f</t>
  </si>
  <si>
    <t>BFi21a</t>
  </si>
  <si>
    <t>BFi21b</t>
  </si>
  <si>
    <t>BFi26a</t>
  </si>
  <si>
    <t>BFi25a</t>
  </si>
  <si>
    <t>BFi25b</t>
  </si>
  <si>
    <t>BFi26b</t>
  </si>
  <si>
    <t>BFi27b</t>
  </si>
  <si>
    <t>BFi27c</t>
  </si>
  <si>
    <t>BFi33a</t>
  </si>
  <si>
    <t>BFi29</t>
  </si>
  <si>
    <t>BFi31</t>
  </si>
  <si>
    <t>BFi30a</t>
  </si>
  <si>
    <t>BFi30b</t>
  </si>
  <si>
    <t>BFi32a</t>
  </si>
  <si>
    <t>BFi32b</t>
  </si>
  <si>
    <t>BFi33b</t>
  </si>
  <si>
    <t>BFi33c</t>
  </si>
  <si>
    <t>BFi56a</t>
  </si>
  <si>
    <t>BFi35</t>
  </si>
  <si>
    <t>BFi36</t>
  </si>
  <si>
    <t>BFi38</t>
  </si>
  <si>
    <t>BFi37</t>
  </si>
  <si>
    <t>BFi39</t>
  </si>
  <si>
    <t>BFi40</t>
  </si>
  <si>
    <t>BFi41</t>
  </si>
  <si>
    <t>BFi42</t>
  </si>
  <si>
    <t>BFi43</t>
  </si>
  <si>
    <t>BFi44a</t>
  </si>
  <si>
    <t>BFi44b</t>
  </si>
  <si>
    <t>BFi45a</t>
  </si>
  <si>
    <t>BFi45b</t>
  </si>
  <si>
    <t>BFi45c</t>
  </si>
  <si>
    <t>BFi47a</t>
  </si>
  <si>
    <t>BFi46a</t>
  </si>
  <si>
    <t>BFi46b</t>
  </si>
  <si>
    <t>BFi46c</t>
  </si>
  <si>
    <t>BFi47b</t>
  </si>
  <si>
    <t>BFi49a</t>
  </si>
  <si>
    <t>BFi48a</t>
  </si>
  <si>
    <t>BFi48b</t>
  </si>
  <si>
    <t>BFi48c</t>
  </si>
  <si>
    <t>BFi48e</t>
  </si>
  <si>
    <t>BFi48d</t>
  </si>
  <si>
    <t>BFi49b</t>
  </si>
  <si>
    <t>BFi52a</t>
  </si>
  <si>
    <t>BFi50a</t>
  </si>
  <si>
    <t>BFi50b</t>
  </si>
  <si>
    <t>BFi51a</t>
  </si>
  <si>
    <t>BFi51b</t>
  </si>
  <si>
    <t>BFi52b</t>
  </si>
  <si>
    <t>BFi55a</t>
  </si>
  <si>
    <t>BFi53a</t>
  </si>
  <si>
    <t>BFi53b</t>
  </si>
  <si>
    <t>BFi54</t>
  </si>
  <si>
    <t>BFi55b</t>
  </si>
  <si>
    <t>BFi55c</t>
  </si>
  <si>
    <t>BFi56b</t>
  </si>
  <si>
    <t>BFi58a</t>
  </si>
  <si>
    <t>BFi57</t>
  </si>
  <si>
    <t>BFi58b</t>
  </si>
  <si>
    <t>BF10-1</t>
  </si>
  <si>
    <t>BFj01</t>
  </si>
  <si>
    <t>BFj03</t>
  </si>
  <si>
    <t>BFj02a</t>
  </si>
  <si>
    <t>BFj02b</t>
  </si>
  <si>
    <t>BFj05</t>
  </si>
  <si>
    <t>BFj04a</t>
  </si>
  <si>
    <t>BFj04b</t>
  </si>
  <si>
    <t>BFj04c</t>
  </si>
  <si>
    <t>BFj07a</t>
  </si>
  <si>
    <t>BFj06a</t>
  </si>
  <si>
    <t>BFj06b</t>
  </si>
  <si>
    <t>BFj07b</t>
  </si>
  <si>
    <t>BFj07c</t>
  </si>
  <si>
    <t>BFj07d</t>
  </si>
  <si>
    <t>BFj09a</t>
  </si>
  <si>
    <t>BFj08a</t>
  </si>
  <si>
    <t>BFj08b</t>
  </si>
  <si>
    <t>BFj09b</t>
  </si>
  <si>
    <t>BFj11a</t>
  </si>
  <si>
    <t>BFj10a</t>
  </si>
  <si>
    <t>BFj10b</t>
  </si>
  <si>
    <t>BFj10c</t>
  </si>
  <si>
    <t>BFj11b</t>
  </si>
  <si>
    <t>BFj13a</t>
  </si>
  <si>
    <t>BFj12a</t>
  </si>
  <si>
    <t>BFj12b</t>
  </si>
  <si>
    <t>BFj13b</t>
  </si>
  <si>
    <t>BFj16a</t>
  </si>
  <si>
    <t>BFj14a</t>
  </si>
  <si>
    <t>BFj14b</t>
  </si>
  <si>
    <t>BFj15a</t>
  </si>
  <si>
    <t>BFj15b</t>
  </si>
  <si>
    <t>BFj16b</t>
  </si>
  <si>
    <t>BFj16c</t>
  </si>
  <si>
    <t>BFj16d</t>
  </si>
  <si>
    <t>BFj16e</t>
  </si>
  <si>
    <t>BF11</t>
  </si>
  <si>
    <t>BFk01a</t>
  </si>
  <si>
    <t>BFk01b</t>
  </si>
  <si>
    <t>BFk01c</t>
  </si>
  <si>
    <t>BFk01d</t>
  </si>
  <si>
    <t>BFk01e</t>
  </si>
  <si>
    <t>BFk01f</t>
  </si>
  <si>
    <t>BFk02a</t>
  </si>
  <si>
    <t>BFk02b</t>
  </si>
  <si>
    <t>BFk04a</t>
  </si>
  <si>
    <t>BFk03</t>
  </si>
  <si>
    <t>BFk04b</t>
  </si>
  <si>
    <t>BFk06a</t>
  </si>
  <si>
    <t>BFk05</t>
  </si>
  <si>
    <t>BFk06b</t>
  </si>
  <si>
    <t>BFk06c</t>
  </si>
  <si>
    <t>BFk13a</t>
  </si>
  <si>
    <t>BFk08a</t>
  </si>
  <si>
    <t>BFk08b</t>
  </si>
  <si>
    <t>BFk09a</t>
  </si>
  <si>
    <t>BFk09b</t>
  </si>
  <si>
    <t>BFk09c</t>
  </si>
  <si>
    <t>BFk10</t>
  </si>
  <si>
    <t>BFk11a</t>
  </si>
  <si>
    <t>BFk11b</t>
  </si>
  <si>
    <t>BFk12a</t>
  </si>
  <si>
    <t>BFk12b</t>
  </si>
  <si>
    <t>BFk13b</t>
  </si>
  <si>
    <t>BFk13c</t>
  </si>
  <si>
    <t>BFk13d</t>
  </si>
  <si>
    <t>BFk19a</t>
  </si>
  <si>
    <t>BFk14a</t>
  </si>
  <si>
    <t>BFk14b</t>
  </si>
  <si>
    <t>BFk15</t>
  </si>
  <si>
    <t>BFk16a</t>
  </si>
  <si>
    <t>BFk16b</t>
  </si>
  <si>
    <t>BFk16c</t>
  </si>
  <si>
    <t>BFk16f</t>
  </si>
  <si>
    <t>BFk16d</t>
  </si>
  <si>
    <t>BFk16e</t>
  </si>
  <si>
    <t>BFk18a</t>
  </si>
  <si>
    <t>BFk16g</t>
  </si>
  <si>
    <t>BFk16h</t>
  </si>
  <si>
    <t>BFk17a</t>
  </si>
  <si>
    <t>BFk17b</t>
  </si>
  <si>
    <t>BFk17c</t>
  </si>
  <si>
    <t>BFk18b</t>
  </si>
  <si>
    <t>BFk19b</t>
  </si>
  <si>
    <t>BFk19c</t>
  </si>
  <si>
    <t>BFk19d</t>
  </si>
  <si>
    <t>BFk19e</t>
  </si>
  <si>
    <t>BFk21</t>
  </si>
  <si>
    <t>BFk20a</t>
  </si>
  <si>
    <t>BFk20b</t>
  </si>
  <si>
    <t>BFk20c</t>
  </si>
  <si>
    <t>BFk24d</t>
  </si>
  <si>
    <t>BFk22a</t>
  </si>
  <si>
    <t>BFk20d</t>
  </si>
  <si>
    <t>BFk22b</t>
  </si>
  <si>
    <t>BFk23</t>
  </si>
  <si>
    <t>BFk24a</t>
  </si>
  <si>
    <t>BF13a</t>
  </si>
  <si>
    <t>BFk20e</t>
  </si>
  <si>
    <t>BFl01a</t>
  </si>
  <si>
    <t>BFl01b</t>
  </si>
  <si>
    <t>BFl02a</t>
  </si>
  <si>
    <t>BFl02b</t>
  </si>
  <si>
    <t>BFl02c</t>
  </si>
  <si>
    <t>BFl02d</t>
  </si>
  <si>
    <t>BFl02e</t>
  </si>
  <si>
    <t>BFl02f</t>
  </si>
  <si>
    <t>BFl03</t>
  </si>
  <si>
    <t>BFl05a</t>
  </si>
  <si>
    <t>BFl04</t>
  </si>
  <si>
    <t>BFl05b</t>
  </si>
  <si>
    <t>BFl07a</t>
  </si>
  <si>
    <t>BFl06a</t>
  </si>
  <si>
    <t>BFl06b</t>
  </si>
  <si>
    <t>BFl07b</t>
  </si>
  <si>
    <t>BFl07c</t>
  </si>
  <si>
    <t>BFm01a</t>
  </si>
  <si>
    <t>BFm01b</t>
  </si>
  <si>
    <t>BFm01c</t>
  </si>
  <si>
    <t>BFm04a</t>
  </si>
  <si>
    <t>BFm02a</t>
  </si>
  <si>
    <t>BFm02b</t>
  </si>
  <si>
    <t>BFm02e</t>
  </si>
  <si>
    <t>BFm02c</t>
  </si>
  <si>
    <t>BFm02d</t>
  </si>
  <si>
    <t>BFm02f</t>
  </si>
  <si>
    <t>BFm02g</t>
  </si>
  <si>
    <t>BFm03</t>
  </si>
  <si>
    <t>BFm04b</t>
  </si>
  <si>
    <t>BFm06</t>
  </si>
  <si>
    <t>BFm05</t>
  </si>
  <si>
    <t>BFm07</t>
  </si>
  <si>
    <t>BFm09</t>
  </si>
  <si>
    <t>BFm08a</t>
  </si>
  <si>
    <t>BFm08b</t>
  </si>
  <si>
    <t>BFm10</t>
  </si>
  <si>
    <t>BFm14a</t>
  </si>
  <si>
    <t>BFm14b</t>
  </si>
  <si>
    <t>BF14</t>
  </si>
  <si>
    <t>BFm15</t>
  </si>
  <si>
    <t>BFm17</t>
  </si>
  <si>
    <t>BFm16</t>
  </si>
  <si>
    <t>BFm18a</t>
  </si>
  <si>
    <t>BFm18b</t>
  </si>
  <si>
    <t>BFm24a</t>
  </si>
  <si>
    <t>BFm19a</t>
  </si>
  <si>
    <t>BFm19b</t>
  </si>
  <si>
    <t>BFm20a</t>
  </si>
  <si>
    <t>BFm20b</t>
  </si>
  <si>
    <t>BFm20c</t>
  </si>
  <si>
    <t>BFm21a</t>
  </si>
  <si>
    <t>BFm21b</t>
  </si>
  <si>
    <t>BFm21c</t>
  </si>
  <si>
    <t>BFm23a</t>
  </si>
  <si>
    <t>BFm22a</t>
  </si>
  <si>
    <t>BFm22b</t>
  </si>
  <si>
    <t>BFm23b</t>
  </si>
  <si>
    <t>BFm24b</t>
  </si>
  <si>
    <t>BFm24c</t>
  </si>
  <si>
    <t>BFm24d</t>
  </si>
  <si>
    <t>BFn37</t>
  </si>
  <si>
    <t>BFn38</t>
  </si>
  <si>
    <t>BFn94</t>
  </si>
  <si>
    <t>BFn42</t>
  </si>
  <si>
    <t>BF21</t>
  </si>
  <si>
    <t>BFn43</t>
  </si>
  <si>
    <t>BFn44</t>
  </si>
  <si>
    <t>BFn45</t>
  </si>
  <si>
    <t>BFn48</t>
  </si>
  <si>
    <t>BFn47</t>
  </si>
  <si>
    <t>BFn49a</t>
  </si>
  <si>
    <t>BFn49b</t>
  </si>
  <si>
    <t>BFn51</t>
  </si>
  <si>
    <t>BFn50a</t>
  </si>
  <si>
    <t>BFn50b</t>
  </si>
  <si>
    <t>BFn50c</t>
  </si>
  <si>
    <t>BFn52</t>
  </si>
  <si>
    <t>BFn56</t>
  </si>
  <si>
    <t>BFn53</t>
  </si>
  <si>
    <t>BFn54</t>
  </si>
  <si>
    <t>BFn55</t>
  </si>
  <si>
    <t>BFn57</t>
  </si>
  <si>
    <t>BFn61</t>
  </si>
  <si>
    <t>BFn58</t>
  </si>
  <si>
    <t>BFn59</t>
  </si>
  <si>
    <t>BFn60</t>
  </si>
  <si>
    <t>BFn62</t>
  </si>
  <si>
    <t>BFn67</t>
  </si>
  <si>
    <t>BFn63</t>
  </si>
  <si>
    <t>BFn64</t>
  </si>
  <si>
    <t>BFn65</t>
  </si>
  <si>
    <t>BFn66</t>
  </si>
  <si>
    <t>BFn68</t>
  </si>
  <si>
    <t>BFn69</t>
  </si>
  <si>
    <t>BFn83</t>
  </si>
  <si>
    <t>BFn70a</t>
  </si>
  <si>
    <t>BFn70b</t>
  </si>
  <si>
    <t>BFn70c</t>
  </si>
  <si>
    <t>BFn73a</t>
  </si>
  <si>
    <t>BFn71</t>
  </si>
  <si>
    <t>BFn72</t>
  </si>
  <si>
    <t>BFn73b</t>
  </si>
  <si>
    <t>BFn76</t>
  </si>
  <si>
    <t>BFn74</t>
  </si>
  <si>
    <t>BFn75</t>
  </si>
  <si>
    <t>BFn77</t>
  </si>
  <si>
    <t>BFn80</t>
  </si>
  <si>
    <t>BFn78</t>
  </si>
  <si>
    <t>BFn79</t>
  </si>
  <si>
    <t>BFn81</t>
  </si>
  <si>
    <t>BFn82</t>
  </si>
  <si>
    <t>BFn84</t>
  </si>
  <si>
    <t>BFn85</t>
  </si>
  <si>
    <t>BFn86a</t>
  </si>
  <si>
    <t>BFn86b</t>
  </si>
  <si>
    <t>BFn98a</t>
  </si>
  <si>
    <t>BFn87</t>
  </si>
  <si>
    <t>BFn88a</t>
  </si>
  <si>
    <t>BFn89</t>
  </si>
  <si>
    <t>BFn90</t>
  </si>
  <si>
    <t>BFn92</t>
  </si>
  <si>
    <t>BFn91a</t>
  </si>
  <si>
    <t>BFn93a</t>
  </si>
  <si>
    <t>BFn93b</t>
  </si>
  <si>
    <t>BFn97</t>
  </si>
  <si>
    <t>BFn95a</t>
  </si>
  <si>
    <t>BFn96a</t>
  </si>
  <si>
    <t>BFn96b</t>
  </si>
  <si>
    <t>BFn96c</t>
  </si>
  <si>
    <t>BFn99</t>
  </si>
  <si>
    <t>BFn98b</t>
  </si>
  <si>
    <t>BFn98c</t>
  </si>
  <si>
    <t>BF19</t>
  </si>
  <si>
    <t>BF06</t>
  </si>
  <si>
    <t>BF12a</t>
  </si>
  <si>
    <t>BF12b</t>
  </si>
  <si>
    <t>BF13b</t>
  </si>
  <si>
    <t>BF15</t>
  </si>
  <si>
    <t>BF20</t>
  </si>
  <si>
    <t>BF22</t>
  </si>
  <si>
    <t>BF23</t>
  </si>
  <si>
    <t>BF24</t>
  </si>
  <si>
    <t>BF25</t>
  </si>
  <si>
    <t>B17</t>
  </si>
  <si>
    <t>竣工</t>
    <phoneticPr fontId="3" type="noConversion"/>
  </si>
  <si>
    <t>竣工</t>
    <phoneticPr fontId="3" type="noConversion"/>
  </si>
  <si>
    <t>竣工</t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</si>
  <si>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-7 高雄污水區-BG集污區水理分析結果</t>
    </r>
    <phoneticPr fontId="3" type="noConversion"/>
  </si>
  <si>
    <t>BGa01</t>
  </si>
  <si>
    <t>BGa02</t>
  </si>
  <si>
    <t>BGa04</t>
  </si>
  <si>
    <t>BGa03</t>
  </si>
  <si>
    <t>BGa05</t>
  </si>
  <si>
    <t>BGa06</t>
  </si>
  <si>
    <t>BGa07</t>
  </si>
  <si>
    <t>BGa15</t>
  </si>
  <si>
    <t>BGa08</t>
  </si>
  <si>
    <t>BGa09</t>
  </si>
  <si>
    <t>BGa10</t>
  </si>
  <si>
    <t>BGa14b</t>
  </si>
  <si>
    <t>BGa11</t>
  </si>
  <si>
    <t>BGa12</t>
  </si>
  <si>
    <t>BGa13</t>
  </si>
  <si>
    <t>BGa14a</t>
  </si>
  <si>
    <t>BGa16</t>
  </si>
  <si>
    <t>BGa17</t>
  </si>
  <si>
    <t>BGa18</t>
  </si>
  <si>
    <t>BGa61</t>
  </si>
  <si>
    <t>BGa19</t>
  </si>
  <si>
    <t>BGa20</t>
  </si>
  <si>
    <t>BGa21</t>
  </si>
  <si>
    <t>BGa24</t>
  </si>
  <si>
    <t>BGa22</t>
  </si>
  <si>
    <t>BGa23</t>
  </si>
  <si>
    <t>BGa28</t>
  </si>
  <si>
    <t>BGa25</t>
  </si>
  <si>
    <t>BGa26</t>
  </si>
  <si>
    <t>BGa27</t>
  </si>
  <si>
    <t>BGa32</t>
  </si>
  <si>
    <t>BGa29</t>
  </si>
  <si>
    <t>BGa30</t>
  </si>
  <si>
    <t>BGa31</t>
  </si>
  <si>
    <t>BGa33</t>
  </si>
  <si>
    <t>BGa34</t>
  </si>
  <si>
    <t>BGa35</t>
  </si>
  <si>
    <t>BGa53</t>
  </si>
  <si>
    <t>BGa36</t>
  </si>
  <si>
    <t>BGa37</t>
  </si>
  <si>
    <t>BGa38</t>
  </si>
  <si>
    <t>BGa42</t>
  </si>
  <si>
    <t>BGa39a</t>
  </si>
  <si>
    <t>BGa39b</t>
  </si>
  <si>
    <t>BGa40</t>
  </si>
  <si>
    <t>BGa41</t>
  </si>
  <si>
    <t>BGa43</t>
  </si>
  <si>
    <t>BGa44</t>
  </si>
  <si>
    <t>BGa45</t>
  </si>
  <si>
    <t>BGa46</t>
  </si>
  <si>
    <t>BGa47</t>
  </si>
  <si>
    <t>BGa48</t>
  </si>
  <si>
    <t>BGa52</t>
  </si>
  <si>
    <t>BGa49</t>
  </si>
  <si>
    <t>BGa50</t>
  </si>
  <si>
    <t>BGa51</t>
  </si>
  <si>
    <t>BGa54</t>
  </si>
  <si>
    <t>BGa60</t>
  </si>
  <si>
    <t>BGa55</t>
  </si>
  <si>
    <t>BGa56</t>
  </si>
  <si>
    <t>BGa57</t>
  </si>
  <si>
    <t>BGa58</t>
  </si>
  <si>
    <t>BGa59</t>
  </si>
  <si>
    <t>BGa62</t>
  </si>
  <si>
    <t>BGa63</t>
  </si>
  <si>
    <t>BGa64</t>
  </si>
  <si>
    <t>BGa65</t>
  </si>
  <si>
    <t>BG01</t>
  </si>
  <si>
    <t>BGb01</t>
  </si>
  <si>
    <t>BGb02</t>
  </si>
  <si>
    <t>BGb04</t>
  </si>
  <si>
    <t>BGb03a</t>
  </si>
  <si>
    <t>BGb03b</t>
  </si>
  <si>
    <t>BGb06</t>
  </si>
  <si>
    <t>BGb05a</t>
  </si>
  <si>
    <t>BGb05b</t>
  </si>
  <si>
    <t>BGb08</t>
  </si>
  <si>
    <t>BGb07</t>
  </si>
  <si>
    <t>BGb09</t>
  </si>
  <si>
    <t>BGb10</t>
  </si>
  <si>
    <t>BGb11</t>
  </si>
  <si>
    <t>BGb12</t>
  </si>
  <si>
    <t>BGb13</t>
  </si>
  <si>
    <t>BGb14</t>
  </si>
  <si>
    <t>BGb15</t>
  </si>
  <si>
    <t>BGb16</t>
  </si>
  <si>
    <t>BGb17</t>
  </si>
  <si>
    <t>BGb18</t>
  </si>
  <si>
    <t>BGb31</t>
  </si>
  <si>
    <t>BGb19</t>
  </si>
  <si>
    <t>BGb20</t>
  </si>
  <si>
    <t>BGb21</t>
  </si>
  <si>
    <t>BGb22</t>
  </si>
  <si>
    <t>BGb23</t>
  </si>
  <si>
    <t>BGb24b</t>
  </si>
  <si>
    <t>BGb24a</t>
  </si>
  <si>
    <t>BGb25</t>
  </si>
  <si>
    <t>BGb26b</t>
  </si>
  <si>
    <t>BGb26a</t>
  </si>
  <si>
    <t>BGb27</t>
  </si>
  <si>
    <t>BGb28</t>
  </si>
  <si>
    <t>BGb30</t>
  </si>
  <si>
    <t>BGb29</t>
  </si>
  <si>
    <t>BGb32</t>
  </si>
  <si>
    <t>BGb33</t>
  </si>
  <si>
    <t>BGb34</t>
  </si>
  <si>
    <t>BGc01</t>
  </si>
  <si>
    <t>BGc02</t>
  </si>
  <si>
    <t>BGc03</t>
  </si>
  <si>
    <t>BGc04</t>
  </si>
  <si>
    <t>BGc05</t>
  </si>
  <si>
    <t>BGc14</t>
  </si>
  <si>
    <t>BGc06</t>
  </si>
  <si>
    <t>BGc08a</t>
  </si>
  <si>
    <t>BGc07</t>
  </si>
  <si>
    <t>BGc08b</t>
  </si>
  <si>
    <t>BGc13</t>
  </si>
  <si>
    <t>BGc09a</t>
  </si>
  <si>
    <t>BGc09b</t>
  </si>
  <si>
    <t>BGc10</t>
  </si>
  <si>
    <t>BGc11</t>
  </si>
  <si>
    <t>BGc12</t>
  </si>
  <si>
    <t>BGc15</t>
  </si>
  <si>
    <t>BGc16</t>
  </si>
  <si>
    <t>BGc17</t>
  </si>
  <si>
    <t>BGc21</t>
  </si>
  <si>
    <t>BGc18</t>
  </si>
  <si>
    <t>BGc19</t>
  </si>
  <si>
    <t>BGc20a</t>
  </si>
  <si>
    <t>BGc20b</t>
  </si>
  <si>
    <t>BGc22</t>
  </si>
  <si>
    <t>BGc23</t>
  </si>
  <si>
    <t>BGc33</t>
  </si>
  <si>
    <t>BGc24</t>
  </si>
  <si>
    <t>BGc25</t>
  </si>
  <si>
    <t>BGc26</t>
  </si>
  <si>
    <t>BGc27</t>
  </si>
  <si>
    <t>BGc28</t>
  </si>
  <si>
    <t>BGc29</t>
  </si>
  <si>
    <t>BGc30</t>
  </si>
  <si>
    <t>BGc31</t>
  </si>
  <si>
    <t>BGc32</t>
  </si>
  <si>
    <t>BGd01</t>
  </si>
  <si>
    <t>BGd02a</t>
  </si>
  <si>
    <t>BGd02b</t>
  </si>
  <si>
    <t>BGd03a</t>
  </si>
  <si>
    <t>BGd03b</t>
  </si>
  <si>
    <t>BGd04</t>
  </si>
  <si>
    <t>BGd05</t>
  </si>
  <si>
    <t>BGd06c</t>
  </si>
  <si>
    <t>BGd06a</t>
  </si>
  <si>
    <t>BGd06b</t>
  </si>
  <si>
    <t>BGd07c</t>
  </si>
  <si>
    <t>BGd07a</t>
  </si>
  <si>
    <t>BGd07b</t>
  </si>
  <si>
    <t>BGd08c</t>
  </si>
  <si>
    <t>BGd08a</t>
  </si>
  <si>
    <t>BGd08b</t>
  </si>
  <si>
    <t>BGd09a</t>
  </si>
  <si>
    <t>BGd09b</t>
  </si>
  <si>
    <t>BGd11a</t>
  </si>
  <si>
    <t>BGd10a</t>
  </si>
  <si>
    <t>BGd10b</t>
  </si>
  <si>
    <t>BGd11b</t>
  </si>
  <si>
    <t>BGd12</t>
  </si>
  <si>
    <t>BGd13b</t>
  </si>
  <si>
    <t>BGd13a</t>
  </si>
  <si>
    <t>BGd14a</t>
  </si>
  <si>
    <t>BGd14b</t>
  </si>
  <si>
    <t>BGd15</t>
  </si>
  <si>
    <t>BGd16a</t>
  </si>
  <si>
    <t>BGd16b</t>
  </si>
  <si>
    <t>BGd16c</t>
  </si>
  <si>
    <t>BGd18</t>
  </si>
  <si>
    <t>BGd17</t>
  </si>
  <si>
    <t>BGd21</t>
  </si>
  <si>
    <t>BGd19</t>
  </si>
  <si>
    <t>BGd20</t>
  </si>
  <si>
    <t>BGd22</t>
  </si>
  <si>
    <t>BGd27</t>
  </si>
  <si>
    <t>BGd23</t>
  </si>
  <si>
    <t>BGd24</t>
  </si>
  <si>
    <t>BGd26</t>
  </si>
  <si>
    <t>BGd25</t>
  </si>
  <si>
    <t>BGd40</t>
  </si>
  <si>
    <t>BGd28</t>
  </si>
  <si>
    <t>BGd33</t>
  </si>
  <si>
    <t>BGd29</t>
  </si>
  <si>
    <t>BGd30</t>
  </si>
  <si>
    <t>BGd31</t>
  </si>
  <si>
    <t>BGd32</t>
  </si>
  <si>
    <t>BGd34</t>
  </si>
  <si>
    <t>BGd35</t>
  </si>
  <si>
    <t>BGd39</t>
  </si>
  <si>
    <t>BGd36</t>
  </si>
  <si>
    <t>BGd37</t>
  </si>
  <si>
    <t>BGd38</t>
  </si>
  <si>
    <t>BGd46</t>
  </si>
  <si>
    <t>BGd41</t>
  </si>
  <si>
    <t>BGd44</t>
  </si>
  <si>
    <t>BGd42</t>
  </si>
  <si>
    <t>BGd43</t>
  </si>
  <si>
    <t>BGd45</t>
  </si>
  <si>
    <t>BGd47</t>
  </si>
  <si>
    <t>BGd53</t>
  </si>
  <si>
    <t>BGd48</t>
  </si>
  <si>
    <t>BGd52</t>
  </si>
  <si>
    <t>BGd49</t>
  </si>
  <si>
    <t>BGd50</t>
  </si>
  <si>
    <t>BGd51</t>
  </si>
  <si>
    <t>BGd54</t>
  </si>
  <si>
    <t>BGd55</t>
  </si>
  <si>
    <t>BG02</t>
  </si>
  <si>
    <t>BG03</t>
  </si>
  <si>
    <t>BG04</t>
  </si>
  <si>
    <t>BG05</t>
  </si>
  <si>
    <t>BG06</t>
  </si>
  <si>
    <t>BG07</t>
  </si>
  <si>
    <t>BG08</t>
  </si>
  <si>
    <t>BG09</t>
  </si>
  <si>
    <t>BG10</t>
  </si>
  <si>
    <t>BG11</t>
  </si>
  <si>
    <t>BG12</t>
  </si>
  <si>
    <t>BG13</t>
  </si>
  <si>
    <t>BG14</t>
  </si>
  <si>
    <t>BG15</t>
  </si>
  <si>
    <t>BG16</t>
  </si>
  <si>
    <t>BG17</t>
  </si>
  <si>
    <t>BG18</t>
  </si>
  <si>
    <t>BG19</t>
  </si>
  <si>
    <t>BG20</t>
  </si>
  <si>
    <t>BG21</t>
  </si>
  <si>
    <t>BG22</t>
  </si>
  <si>
    <t>Bk001</t>
  </si>
  <si>
    <t>Bk002a</t>
  </si>
  <si>
    <t>Bk002b</t>
  </si>
  <si>
    <t>Bk002c</t>
  </si>
  <si>
    <t>Bk003a</t>
  </si>
  <si>
    <t>Bk003b</t>
  </si>
  <si>
    <t>Bk003c</t>
  </si>
  <si>
    <t>Bk003d</t>
  </si>
  <si>
    <t>Bk003e</t>
  </si>
  <si>
    <t>Bk003f</t>
  </si>
  <si>
    <t>Bk004a</t>
  </si>
  <si>
    <t>Bk004b</t>
  </si>
  <si>
    <t>Bk009a</t>
  </si>
  <si>
    <t>Bk005a</t>
  </si>
  <si>
    <t>Bk005b</t>
  </si>
  <si>
    <t>Bk005c</t>
  </si>
  <si>
    <t>Bk007a</t>
  </si>
  <si>
    <t>Bk006a</t>
  </si>
  <si>
    <t>Bk006b</t>
  </si>
  <si>
    <t>Bk006c</t>
  </si>
  <si>
    <t>Bk007b</t>
  </si>
  <si>
    <t>Bk007c</t>
  </si>
  <si>
    <t>Bk007d</t>
  </si>
  <si>
    <t>Bk008a</t>
  </si>
  <si>
    <t>Bk008b</t>
  </si>
  <si>
    <t>Bk008c</t>
  </si>
  <si>
    <t>Bk008d</t>
  </si>
  <si>
    <t>Bk008e</t>
  </si>
  <si>
    <t>Bk008f</t>
  </si>
  <si>
    <t>Bk008g</t>
  </si>
  <si>
    <t>Bk008h</t>
  </si>
  <si>
    <t>Bk009b</t>
  </si>
  <si>
    <t>Bk009c</t>
  </si>
  <si>
    <t>Bk009d</t>
  </si>
  <si>
    <t>Bk009j</t>
  </si>
  <si>
    <t>Bk009e</t>
  </si>
  <si>
    <t>Bk009f</t>
  </si>
  <si>
    <t>Bk009g</t>
  </si>
  <si>
    <t>Bk009h</t>
  </si>
  <si>
    <t>Bk009i</t>
  </si>
  <si>
    <t>Bk011a</t>
  </si>
  <si>
    <t>Bk010a</t>
  </si>
  <si>
    <t>Bk010b</t>
  </si>
  <si>
    <t>Bk010d</t>
  </si>
  <si>
    <t>Bk010c</t>
  </si>
  <si>
    <t>Bk011b</t>
  </si>
  <si>
    <t>Bk011c</t>
  </si>
  <si>
    <t>Bk011d</t>
  </si>
  <si>
    <t>Bk013a</t>
  </si>
  <si>
    <t>Bk012a</t>
  </si>
  <si>
    <t>Bk012b</t>
  </si>
  <si>
    <t>Bk012c</t>
  </si>
  <si>
    <t>Bk013b</t>
  </si>
  <si>
    <t>Bk013c</t>
  </si>
  <si>
    <t>Bk014a</t>
  </si>
  <si>
    <t>Bk014b</t>
  </si>
  <si>
    <t>Bk015</t>
  </si>
  <si>
    <t>Bk027a</t>
  </si>
  <si>
    <t>Bk016a</t>
  </si>
  <si>
    <t>Bk016b</t>
  </si>
  <si>
    <t>Bk017</t>
  </si>
  <si>
    <t>Bk018a</t>
  </si>
  <si>
    <t>Bk018b</t>
  </si>
  <si>
    <t>Bk019a</t>
  </si>
  <si>
    <t>Bk019b</t>
  </si>
  <si>
    <t>Bk020a</t>
  </si>
  <si>
    <t>Bk020b</t>
  </si>
  <si>
    <t>Bk021a</t>
  </si>
  <si>
    <t>Bk021b</t>
  </si>
  <si>
    <t>Bk021c</t>
  </si>
  <si>
    <t>Bk022a</t>
  </si>
  <si>
    <t>Bk022b</t>
  </si>
  <si>
    <t>Bk025a</t>
  </si>
  <si>
    <t>Bk025b</t>
  </si>
  <si>
    <t>Bk025c</t>
  </si>
  <si>
    <t>Bk025d</t>
  </si>
  <si>
    <t>Bk026a</t>
  </si>
  <si>
    <t>Bk026b</t>
  </si>
  <si>
    <t>Bk026c</t>
  </si>
  <si>
    <t>Bk027b</t>
  </si>
  <si>
    <t>Bk028a</t>
  </si>
  <si>
    <t>Bk028b</t>
  </si>
  <si>
    <t>Bk029</t>
  </si>
  <si>
    <t>Bk030a</t>
  </si>
  <si>
    <t>Bk030b</t>
  </si>
  <si>
    <t>Bk031</t>
  </si>
  <si>
    <t>B18</t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</si>
  <si>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-8 高雄污水區-BH集污區水理分析結果</t>
    </r>
    <phoneticPr fontId="3" type="noConversion"/>
  </si>
  <si>
    <t>BHa01a</t>
  </si>
  <si>
    <t>BHa01b</t>
  </si>
  <si>
    <t>BHa01c</t>
  </si>
  <si>
    <t>BHa01d</t>
  </si>
  <si>
    <t>BHa01e</t>
  </si>
  <si>
    <t>BHa01f</t>
  </si>
  <si>
    <t>BHa02a</t>
  </si>
  <si>
    <t>BHa02b</t>
  </si>
  <si>
    <t>BHa02c</t>
  </si>
  <si>
    <t>BHa11a</t>
  </si>
  <si>
    <t>BHa03a</t>
  </si>
  <si>
    <t>BHa03b</t>
  </si>
  <si>
    <t>BHa04a</t>
  </si>
  <si>
    <t>BHa04b</t>
  </si>
  <si>
    <t>BHa05a</t>
  </si>
  <si>
    <t>BHa05b</t>
  </si>
  <si>
    <t>BHa06a</t>
  </si>
  <si>
    <t>BHa06b</t>
  </si>
  <si>
    <t>BHa06c</t>
  </si>
  <si>
    <t>BHa07a</t>
  </si>
  <si>
    <t>BHa10a</t>
  </si>
  <si>
    <t>BHa08a</t>
  </si>
  <si>
    <t>BHa08b</t>
  </si>
  <si>
    <t>BHa09a</t>
  </si>
  <si>
    <t>BHa09b</t>
  </si>
  <si>
    <t>BHa10b</t>
  </si>
  <si>
    <t>BHa10c</t>
  </si>
  <si>
    <t>BHa11b</t>
  </si>
  <si>
    <t>BHa13a</t>
  </si>
  <si>
    <t>BHa12a</t>
  </si>
  <si>
    <t>BHa12b</t>
  </si>
  <si>
    <t>BHa12c</t>
  </si>
  <si>
    <t>BHa13b</t>
  </si>
  <si>
    <t>BHa17a</t>
  </si>
  <si>
    <t>BHa14a</t>
  </si>
  <si>
    <t>BHa16a</t>
  </si>
  <si>
    <t>BHa15</t>
  </si>
  <si>
    <t>BHa16b</t>
  </si>
  <si>
    <t>BHa16c</t>
  </si>
  <si>
    <t>BHa16d</t>
  </si>
  <si>
    <t>BHa16e</t>
  </si>
  <si>
    <t>BHa16f</t>
  </si>
  <si>
    <t>BHa17b</t>
  </si>
  <si>
    <t>BHa19a</t>
  </si>
  <si>
    <t>BHa18a</t>
  </si>
  <si>
    <t>BHa18b</t>
  </si>
  <si>
    <t>BHa18c</t>
  </si>
  <si>
    <t>BHa18e</t>
  </si>
  <si>
    <t>BHa18d</t>
  </si>
  <si>
    <t>BHa18f</t>
  </si>
  <si>
    <t>BHa18g</t>
  </si>
  <si>
    <t>BHa18h</t>
  </si>
  <si>
    <t>BHa19b</t>
  </si>
  <si>
    <t>BHa23</t>
  </si>
  <si>
    <t>BHa20a</t>
  </si>
  <si>
    <t>BHa20b</t>
  </si>
  <si>
    <t>BHa21a</t>
  </si>
  <si>
    <t>BHa21b</t>
  </si>
  <si>
    <t>BHa21c</t>
  </si>
  <si>
    <t>BHa21d</t>
  </si>
  <si>
    <t>BHa21e</t>
  </si>
  <si>
    <t>BHa21f</t>
  </si>
  <si>
    <t>BHa22a</t>
  </si>
  <si>
    <t>BHa22b</t>
  </si>
  <si>
    <t>BHa22c</t>
  </si>
  <si>
    <t>BHa25a</t>
  </si>
  <si>
    <t>BHa24a</t>
  </si>
  <si>
    <t>BHa24b</t>
  </si>
  <si>
    <t>BHa24c</t>
  </si>
  <si>
    <t>BHa24d</t>
  </si>
  <si>
    <t>BHa25b</t>
  </si>
  <si>
    <t>BH01</t>
  </si>
  <si>
    <t>BHb01a</t>
  </si>
  <si>
    <t>BHb01b</t>
  </si>
  <si>
    <t>BHb04a</t>
  </si>
  <si>
    <t>BHb02a</t>
  </si>
  <si>
    <t>BHb02b</t>
  </si>
  <si>
    <t>BHb03a</t>
  </si>
  <si>
    <t>BHb03b</t>
  </si>
  <si>
    <t>BHb04b</t>
  </si>
  <si>
    <t>BHb04c</t>
  </si>
  <si>
    <t>BHb04d</t>
  </si>
  <si>
    <t>BHb05a</t>
  </si>
  <si>
    <t>BHb05b</t>
  </si>
  <si>
    <t>BHb05c</t>
  </si>
  <si>
    <t>BHb09a</t>
  </si>
  <si>
    <t>BHb06a</t>
  </si>
  <si>
    <t>BHb06b</t>
  </si>
  <si>
    <t>BHb08a</t>
  </si>
  <si>
    <t>BHb07a</t>
  </si>
  <si>
    <t>BHb07b</t>
  </si>
  <si>
    <t>BHb08b</t>
  </si>
  <si>
    <t>BHb09b</t>
  </si>
  <si>
    <t>BHb09c</t>
  </si>
  <si>
    <t>BHb11</t>
  </si>
  <si>
    <t>BHb10a</t>
  </si>
  <si>
    <t>BHb10b</t>
  </si>
  <si>
    <t>BHb10c</t>
  </si>
  <si>
    <t>BHb10d</t>
  </si>
  <si>
    <t>BHb10e</t>
  </si>
  <si>
    <t>BHb12</t>
  </si>
  <si>
    <t>BHb13</t>
  </si>
  <si>
    <t>BHb14</t>
  </si>
  <si>
    <t>BHb15</t>
  </si>
  <si>
    <t>BHb22a</t>
  </si>
  <si>
    <t>BHb16</t>
  </si>
  <si>
    <t>BHb18a</t>
  </si>
  <si>
    <t>BHb17</t>
  </si>
  <si>
    <t>BHb18b</t>
  </si>
  <si>
    <t>BHb21a</t>
  </si>
  <si>
    <t>BHb19</t>
  </si>
  <si>
    <t>BHb20a</t>
  </si>
  <si>
    <t>BHb20b</t>
  </si>
  <si>
    <t>BHb20c</t>
  </si>
  <si>
    <t>BHb21b</t>
  </si>
  <si>
    <t>BHb22b</t>
  </si>
  <si>
    <t>BHb22c</t>
  </si>
  <si>
    <t>BHb22d</t>
  </si>
  <si>
    <t>BHb22e</t>
  </si>
  <si>
    <t>BHc01a</t>
  </si>
  <si>
    <t>BHc01b</t>
  </si>
  <si>
    <t>BHc01c</t>
  </si>
  <si>
    <t>BHc01d</t>
  </si>
  <si>
    <t>BHc01e</t>
  </si>
  <si>
    <t>BHc01f</t>
  </si>
  <si>
    <t>BHc03a</t>
  </si>
  <si>
    <t>BHc02a</t>
  </si>
  <si>
    <t>BHc02b</t>
  </si>
  <si>
    <t>BHc02c</t>
  </si>
  <si>
    <t>BHc03b</t>
  </si>
  <si>
    <t>BHc05a</t>
  </si>
  <si>
    <t>BHc04a</t>
  </si>
  <si>
    <t>BHc04b</t>
  </si>
  <si>
    <t>BHc05b</t>
  </si>
  <si>
    <t>BHc06a</t>
  </si>
  <si>
    <t>BHc06b</t>
  </si>
  <si>
    <t>BHc09a</t>
  </si>
  <si>
    <t>BHc07a</t>
  </si>
  <si>
    <t>BHc07b</t>
  </si>
  <si>
    <t>BHc08a</t>
  </si>
  <si>
    <t>BHc08b</t>
  </si>
  <si>
    <t>BHc09b</t>
  </si>
  <si>
    <t>BHc09c</t>
  </si>
  <si>
    <t>BHd01a</t>
  </si>
  <si>
    <t>BHd01b</t>
  </si>
  <si>
    <t>BHd01c</t>
  </si>
  <si>
    <t>BH02</t>
  </si>
  <si>
    <t>BHd02</t>
  </si>
  <si>
    <t>BHd02+1</t>
  </si>
  <si>
    <t>BHd04</t>
  </si>
  <si>
    <t>BHd03</t>
  </si>
  <si>
    <t>BHd03+1</t>
  </si>
  <si>
    <t>BHi09</t>
  </si>
  <si>
    <t>BHd04+1</t>
  </si>
  <si>
    <t>BHe01a</t>
  </si>
  <si>
    <t>BHe01b</t>
  </si>
  <si>
    <t>BHe02a</t>
  </si>
  <si>
    <t>BHe03a</t>
  </si>
  <si>
    <t>BHe03b</t>
  </si>
  <si>
    <t>BHe03c</t>
  </si>
  <si>
    <t>BHe05a</t>
  </si>
  <si>
    <t>BHe04a</t>
  </si>
  <si>
    <t>BHe04b</t>
  </si>
  <si>
    <t>BHe05b</t>
  </si>
  <si>
    <t>BHe05c</t>
  </si>
  <si>
    <t>BHe05d</t>
  </si>
  <si>
    <t>BHe05e</t>
  </si>
  <si>
    <t>BH04</t>
  </si>
  <si>
    <t>BHf01a</t>
  </si>
  <si>
    <t>BHf01b</t>
  </si>
  <si>
    <t>BHf02a</t>
  </si>
  <si>
    <t>BHf02b</t>
  </si>
  <si>
    <t>BHf05a</t>
  </si>
  <si>
    <t>BHf03</t>
  </si>
  <si>
    <t>BHf04</t>
  </si>
  <si>
    <t>BHf05b</t>
  </si>
  <si>
    <t>BHf06a</t>
  </si>
  <si>
    <t>BHf06b</t>
  </si>
  <si>
    <t>BHf06c</t>
  </si>
  <si>
    <t>BHf15a</t>
  </si>
  <si>
    <t>BHf07a</t>
  </si>
  <si>
    <t>BHf07b</t>
  </si>
  <si>
    <t>BHf09</t>
  </si>
  <si>
    <t>BHf08a</t>
  </si>
  <si>
    <t>BHf08b</t>
  </si>
  <si>
    <t>BHf11a</t>
  </si>
  <si>
    <t>BHf10a</t>
  </si>
  <si>
    <t>BHf10b</t>
  </si>
  <si>
    <t>BHf14a</t>
  </si>
  <si>
    <t>BHf12a</t>
  </si>
  <si>
    <t>BHf12b</t>
  </si>
  <si>
    <t>BHf13a</t>
  </si>
  <si>
    <t>BHf13b</t>
  </si>
  <si>
    <t>BHf14b</t>
  </si>
  <si>
    <t>BHf15b</t>
  </si>
  <si>
    <t>BHf15c</t>
  </si>
  <si>
    <t>BHf15d</t>
  </si>
  <si>
    <t>BH05</t>
  </si>
  <si>
    <t>BHg01</t>
  </si>
  <si>
    <t>BHg04a</t>
  </si>
  <si>
    <t>BHg02a</t>
  </si>
  <si>
    <t>BHg02b</t>
  </si>
  <si>
    <t>BHg02c</t>
  </si>
  <si>
    <t>BHg02d</t>
  </si>
  <si>
    <t>BHg03a</t>
  </si>
  <si>
    <t>BHg03b</t>
  </si>
  <si>
    <t>BHg04b</t>
  </si>
  <si>
    <t>BHg05a</t>
  </si>
  <si>
    <t>BHg05b</t>
  </si>
  <si>
    <t>BHg05c</t>
  </si>
  <si>
    <t>BHg06a</t>
  </si>
  <si>
    <t>BHg06b</t>
  </si>
  <si>
    <t>BHg07a</t>
  </si>
  <si>
    <t>BHg07b</t>
  </si>
  <si>
    <t>BHg07c</t>
  </si>
  <si>
    <t>BHg14a</t>
  </si>
  <si>
    <t>BHg08a</t>
  </si>
  <si>
    <t>BHg08b</t>
  </si>
  <si>
    <t>BHg09a</t>
  </si>
  <si>
    <t>BHg09b</t>
  </si>
  <si>
    <t>BHg09c</t>
  </si>
  <si>
    <t>BHg11</t>
  </si>
  <si>
    <t>BHg10</t>
  </si>
  <si>
    <t>BHg13a</t>
  </si>
  <si>
    <t>BHg12a</t>
  </si>
  <si>
    <t>BHg12b</t>
  </si>
  <si>
    <t>BHg13b</t>
  </si>
  <si>
    <t>BHg14b</t>
  </si>
  <si>
    <t>BHg17</t>
  </si>
  <si>
    <t>BHg15a</t>
  </si>
  <si>
    <t>BHg15b</t>
  </si>
  <si>
    <t>BHg15c</t>
  </si>
  <si>
    <t>BHg16</t>
  </si>
  <si>
    <t>BHg18</t>
  </si>
  <si>
    <t>BHg20a</t>
  </si>
  <si>
    <t>BHg19a</t>
  </si>
  <si>
    <t>BHg19b</t>
  </si>
  <si>
    <t>BHg19c</t>
  </si>
  <si>
    <t>BHg20b</t>
  </si>
  <si>
    <t>BHg20c</t>
  </si>
  <si>
    <t>BHg23</t>
  </si>
  <si>
    <t>BHg21</t>
  </si>
  <si>
    <t>BHg22a</t>
  </si>
  <si>
    <t>BHg22b</t>
  </si>
  <si>
    <t>BHg22c</t>
  </si>
  <si>
    <t>BHg22d</t>
  </si>
  <si>
    <t>BHg24</t>
  </si>
  <si>
    <t>BHh01</t>
  </si>
  <si>
    <t>BHh04</t>
  </si>
  <si>
    <t>BHh01-1</t>
  </si>
  <si>
    <t>BHh01-2</t>
  </si>
  <si>
    <t>BLl41</t>
  </si>
  <si>
    <t>BHh02</t>
  </si>
  <si>
    <t>BHh02+1a</t>
  </si>
  <si>
    <t>BHh02+1</t>
  </si>
  <si>
    <t>BHh02-1</t>
  </si>
  <si>
    <t>BHh02-2</t>
  </si>
  <si>
    <t>BHh02-3</t>
  </si>
  <si>
    <t>BHh02-5</t>
  </si>
  <si>
    <t>BHh03a</t>
  </si>
  <si>
    <t>BHh03</t>
  </si>
  <si>
    <t>BHh03+1</t>
  </si>
  <si>
    <t>BHh03-1</t>
  </si>
  <si>
    <t>BHh03-2</t>
  </si>
  <si>
    <t>BHh07a</t>
  </si>
  <si>
    <t>BHh07</t>
  </si>
  <si>
    <t>BHh05</t>
  </si>
  <si>
    <t>BHh05+1</t>
  </si>
  <si>
    <t>BHh07-1</t>
  </si>
  <si>
    <t>BHh05-1</t>
  </si>
  <si>
    <t>BHh10</t>
  </si>
  <si>
    <t>BHh08</t>
  </si>
  <si>
    <t>BHh08+1</t>
  </si>
  <si>
    <t>BHh10-1</t>
  </si>
  <si>
    <t>BHh08-1</t>
  </si>
  <si>
    <t>BHh09</t>
  </si>
  <si>
    <t>BHh09+1</t>
  </si>
  <si>
    <t>BHh09-1</t>
  </si>
  <si>
    <t>BHh09-3</t>
  </si>
  <si>
    <t>BHh09-2</t>
  </si>
  <si>
    <t>BHh09a</t>
  </si>
  <si>
    <t>BHh09-4</t>
  </si>
  <si>
    <t>BH06</t>
  </si>
  <si>
    <t>BHi06</t>
  </si>
  <si>
    <t>BHi06+1</t>
  </si>
  <si>
    <t>BHi08</t>
  </si>
  <si>
    <t>BHi07</t>
  </si>
  <si>
    <t>BHi08+1</t>
  </si>
  <si>
    <t>BHi09+2</t>
  </si>
  <si>
    <t>BHi12</t>
  </si>
  <si>
    <t>BHi11</t>
  </si>
  <si>
    <t>BHi11+1</t>
  </si>
  <si>
    <t>BHi11+2</t>
  </si>
  <si>
    <t>BHi12-1</t>
  </si>
  <si>
    <t>BHi11-1</t>
  </si>
  <si>
    <t>BHi11-2</t>
  </si>
  <si>
    <t>BHi12+2</t>
  </si>
  <si>
    <t>BHi12+12</t>
  </si>
  <si>
    <t>BHi12+10</t>
  </si>
  <si>
    <t>BHi12+4</t>
  </si>
  <si>
    <t>BHi14</t>
  </si>
  <si>
    <t>BHi15a</t>
  </si>
  <si>
    <t>BHi15</t>
  </si>
  <si>
    <t>BHi12+9</t>
  </si>
  <si>
    <t>BHi12+9a</t>
  </si>
  <si>
    <t>BHi13</t>
  </si>
  <si>
    <t>BHi13+2</t>
  </si>
  <si>
    <t>BHi13+1</t>
  </si>
  <si>
    <t>BHi13+3</t>
  </si>
  <si>
    <t>BHi13-1</t>
  </si>
  <si>
    <t>BHi13-2</t>
  </si>
  <si>
    <t>BHi13-3</t>
  </si>
  <si>
    <t>BHi16</t>
  </si>
  <si>
    <t>BHi15+1</t>
  </si>
  <si>
    <t>BHi15+2</t>
  </si>
  <si>
    <t>BHi15-2</t>
  </si>
  <si>
    <t>BHi15-3</t>
  </si>
  <si>
    <t>BHi15-4</t>
  </si>
  <si>
    <t>BHi16+1</t>
  </si>
  <si>
    <t>BHk01</t>
  </si>
  <si>
    <t>BHk04</t>
  </si>
  <si>
    <t>BHk02a</t>
  </si>
  <si>
    <t>BHk02b</t>
  </si>
  <si>
    <t>BHk03a</t>
  </si>
  <si>
    <t>BHk03b</t>
  </si>
  <si>
    <t>BHk03c</t>
  </si>
  <si>
    <t>BHk07</t>
  </si>
  <si>
    <t>BHk05a</t>
  </si>
  <si>
    <t>BHk05b</t>
  </si>
  <si>
    <t>BHk05c</t>
  </si>
  <si>
    <t>BHk06a</t>
  </si>
  <si>
    <t>BHk06b</t>
  </si>
  <si>
    <t>BHk10</t>
  </si>
  <si>
    <t>BHk08a</t>
  </si>
  <si>
    <t>BHk08b</t>
  </si>
  <si>
    <t>BHk08c</t>
  </si>
  <si>
    <t>BHk08d</t>
  </si>
  <si>
    <t>BHk08e</t>
  </si>
  <si>
    <t>BHk09a</t>
  </si>
  <si>
    <t>BHk09b</t>
  </si>
  <si>
    <t>BHk11</t>
  </si>
  <si>
    <t>BHk12</t>
  </si>
  <si>
    <t>BHk13b</t>
  </si>
  <si>
    <t>BHk13a</t>
  </si>
  <si>
    <t>BHk14b</t>
  </si>
  <si>
    <t>BHk14a</t>
  </si>
  <si>
    <t>BHk15b</t>
  </si>
  <si>
    <t>BHk15a</t>
  </si>
  <si>
    <t>BHk32</t>
  </si>
  <si>
    <t>BHk16</t>
  </si>
  <si>
    <t>BHk17</t>
  </si>
  <si>
    <t>BHk18a</t>
  </si>
  <si>
    <t>BHk18b</t>
  </si>
  <si>
    <t>BHk19</t>
  </si>
  <si>
    <t>BHk20</t>
  </si>
  <si>
    <t>BHk21b</t>
  </si>
  <si>
    <t>BHk21a</t>
  </si>
  <si>
    <t>BHk23</t>
  </si>
  <si>
    <t>BHk22</t>
  </si>
  <si>
    <t>BHk25</t>
  </si>
  <si>
    <t>BHk24</t>
  </si>
  <si>
    <t>BHk26</t>
  </si>
  <si>
    <t>BHk30a</t>
  </si>
  <si>
    <t>BHk27</t>
  </si>
  <si>
    <t>BHk28</t>
  </si>
  <si>
    <t>BHk29</t>
  </si>
  <si>
    <t>BHk30b</t>
  </si>
  <si>
    <t>BHk30c</t>
  </si>
  <si>
    <t>BHk30d</t>
  </si>
  <si>
    <t>BHk31a</t>
  </si>
  <si>
    <t>BHk31b</t>
  </si>
  <si>
    <t>BHk31c</t>
  </si>
  <si>
    <t>BHk33a</t>
  </si>
  <si>
    <t>BHk33b</t>
  </si>
  <si>
    <t>BHk45a</t>
  </si>
  <si>
    <t>BHk34</t>
  </si>
  <si>
    <t>BHk37</t>
  </si>
  <si>
    <t>BHk35a</t>
  </si>
  <si>
    <t>BHk35b</t>
  </si>
  <si>
    <t>BHk35c</t>
  </si>
  <si>
    <t>BHk36a</t>
  </si>
  <si>
    <t>BHk36b</t>
  </si>
  <si>
    <t>BHk40</t>
  </si>
  <si>
    <t>BHk38a</t>
  </si>
  <si>
    <t>BHk38b</t>
  </si>
  <si>
    <t>BHk38c</t>
  </si>
  <si>
    <t>BHk39a</t>
  </si>
  <si>
    <t>BHk39b</t>
  </si>
  <si>
    <t>BHk43a</t>
  </si>
  <si>
    <t>BHk41a</t>
  </si>
  <si>
    <t>BHk41b</t>
  </si>
  <si>
    <t>BHk41c</t>
  </si>
  <si>
    <t>BHk42a</t>
  </si>
  <si>
    <t>BHk42b</t>
  </si>
  <si>
    <t>BHk43b</t>
  </si>
  <si>
    <t>BHk44a</t>
  </si>
  <si>
    <t>BHk44b</t>
  </si>
  <si>
    <t>BHk45b</t>
  </si>
  <si>
    <t>BHk45c</t>
  </si>
  <si>
    <t>BH08</t>
  </si>
  <si>
    <t>BHk46</t>
  </si>
  <si>
    <t>BHk48</t>
  </si>
  <si>
    <t>BHk47</t>
  </si>
  <si>
    <t>BHl01</t>
  </si>
  <si>
    <t>BHl04a</t>
  </si>
  <si>
    <t>BHl02a</t>
  </si>
  <si>
    <t>BHl02b</t>
  </si>
  <si>
    <t>BHl03</t>
  </si>
  <si>
    <t>BHl04b</t>
  </si>
  <si>
    <t>BHl05a</t>
  </si>
  <si>
    <t>BHl05b</t>
  </si>
  <si>
    <t>BHl05c</t>
  </si>
  <si>
    <t>BHl05d</t>
  </si>
  <si>
    <t>BHl14a</t>
  </si>
  <si>
    <t>BHl06a</t>
  </si>
  <si>
    <t>BHl06b</t>
  </si>
  <si>
    <t>BHl08</t>
  </si>
  <si>
    <t>BHl07</t>
  </si>
  <si>
    <t>BHl10a</t>
  </si>
  <si>
    <t>BHl09a</t>
  </si>
  <si>
    <t>BHl09b</t>
  </si>
  <si>
    <t>BHl10b</t>
  </si>
  <si>
    <t>BHl11a</t>
  </si>
  <si>
    <t>BHl11b</t>
  </si>
  <si>
    <t>BHl11c</t>
  </si>
  <si>
    <t>BHl13a</t>
  </si>
  <si>
    <t>BHl12a</t>
  </si>
  <si>
    <t>BHl12b</t>
  </si>
  <si>
    <t>BHl13b</t>
  </si>
  <si>
    <t>BHl14b</t>
  </si>
  <si>
    <t>BHl15</t>
  </si>
  <si>
    <t>BH09</t>
  </si>
  <si>
    <t>BHm01a</t>
  </si>
  <si>
    <t>BHm01b</t>
  </si>
  <si>
    <t>BHm03</t>
  </si>
  <si>
    <t>BHm02a</t>
  </si>
  <si>
    <t>BHm02b</t>
  </si>
  <si>
    <t>BHm05a</t>
  </si>
  <si>
    <t>BHm04</t>
  </si>
  <si>
    <t>BHm05b</t>
  </si>
  <si>
    <t>BHm08</t>
  </si>
  <si>
    <t>BHm06</t>
  </si>
  <si>
    <t>BHm07a</t>
  </si>
  <si>
    <t>BHm07b</t>
  </si>
  <si>
    <t>BH10</t>
  </si>
  <si>
    <t>BHn01a</t>
  </si>
  <si>
    <t>BHn01c</t>
  </si>
  <si>
    <t>BHn01b</t>
  </si>
  <si>
    <t>BHn01d</t>
  </si>
  <si>
    <t>BHn17a</t>
  </si>
  <si>
    <t>BHn02a</t>
  </si>
  <si>
    <t>BHn02b</t>
  </si>
  <si>
    <t>BHn04a</t>
  </si>
  <si>
    <t>BHn03</t>
  </si>
  <si>
    <t>BHn04b</t>
  </si>
  <si>
    <t>BHn04c</t>
  </si>
  <si>
    <t>BHn04d</t>
  </si>
  <si>
    <t>BHn06a</t>
  </si>
  <si>
    <t>BHn04e</t>
  </si>
  <si>
    <t>BHn04f</t>
  </si>
  <si>
    <t>BHn05a</t>
  </si>
  <si>
    <t>BHn05b</t>
  </si>
  <si>
    <t>BHn05c</t>
  </si>
  <si>
    <t>BHn06b</t>
  </si>
  <si>
    <t>BHn06c</t>
  </si>
  <si>
    <t>BHn06d</t>
  </si>
  <si>
    <t>BHn06e</t>
  </si>
  <si>
    <t>BHn09a</t>
  </si>
  <si>
    <t>BHn07</t>
  </si>
  <si>
    <t>BHn08a</t>
  </si>
  <si>
    <t>BHn08b</t>
  </si>
  <si>
    <t>BHn08c</t>
  </si>
  <si>
    <t>BHn08d</t>
  </si>
  <si>
    <t>BHn08e</t>
  </si>
  <si>
    <t>BHn09b</t>
  </si>
  <si>
    <t>BHn09c</t>
  </si>
  <si>
    <t>BHn11a</t>
  </si>
  <si>
    <t>BHn10a</t>
  </si>
  <si>
    <t>BHn10b</t>
  </si>
  <si>
    <t>BHn10c</t>
  </si>
  <si>
    <t>BHn10d</t>
  </si>
  <si>
    <t>BHn10e</t>
  </si>
  <si>
    <t>BHn10f</t>
  </si>
  <si>
    <t>BHn11b</t>
  </si>
  <si>
    <t>BHn11c</t>
  </si>
  <si>
    <t>BHn15a</t>
  </si>
  <si>
    <t>BHn12</t>
  </si>
  <si>
    <t>BHn14a</t>
  </si>
  <si>
    <t>BHn13a</t>
  </si>
  <si>
    <t>BHn13b</t>
  </si>
  <si>
    <t>BHn14b</t>
  </si>
  <si>
    <t>BHn15b</t>
  </si>
  <si>
    <t>BHn30a</t>
  </si>
  <si>
    <t>BHn16a</t>
  </si>
  <si>
    <t>BHn16b</t>
  </si>
  <si>
    <t>BHn23</t>
  </si>
  <si>
    <t>BHn17b</t>
  </si>
  <si>
    <t>BHn21</t>
  </si>
  <si>
    <t>BHn18a</t>
  </si>
  <si>
    <t>BHn18b</t>
  </si>
  <si>
    <t>BHn18c</t>
  </si>
  <si>
    <t>BHn19</t>
  </si>
  <si>
    <t>BHn20a</t>
  </si>
  <si>
    <t>BHn20b</t>
  </si>
  <si>
    <t>BHn20c</t>
  </si>
  <si>
    <t>BHn22a</t>
  </si>
  <si>
    <t>BHn22b</t>
  </si>
  <si>
    <t>BHn22c</t>
  </si>
  <si>
    <t>BHn24</t>
  </si>
  <si>
    <t>BHn25</t>
  </si>
  <si>
    <t>BHn26</t>
  </si>
  <si>
    <t>BHn27</t>
  </si>
  <si>
    <t>BHn28a</t>
  </si>
  <si>
    <t>BHn28b</t>
  </si>
  <si>
    <t>BHn28c</t>
  </si>
  <si>
    <t>BHn28d</t>
  </si>
  <si>
    <t>BHn28e</t>
  </si>
  <si>
    <t>BHn31a</t>
  </si>
  <si>
    <t>BHn29a</t>
  </si>
  <si>
    <t>BHn29b</t>
  </si>
  <si>
    <t>BHn29c</t>
  </si>
  <si>
    <t>BHn29d</t>
  </si>
  <si>
    <t>BHn44a</t>
  </si>
  <si>
    <t>BHn30b</t>
  </si>
  <si>
    <t>BHn30c</t>
  </si>
  <si>
    <t>BHn30d</t>
  </si>
  <si>
    <t>BHn31b</t>
  </si>
  <si>
    <t>BHn31c</t>
  </si>
  <si>
    <t>BHn31d</t>
  </si>
  <si>
    <t>BHn32</t>
  </si>
  <si>
    <t>BHn33b</t>
  </si>
  <si>
    <t>BHn33a</t>
  </si>
  <si>
    <t>BHn33c</t>
  </si>
  <si>
    <t>BHn33d</t>
  </si>
  <si>
    <t>BHn55a</t>
  </si>
  <si>
    <t>BHn34a</t>
  </si>
  <si>
    <t>BHn34b</t>
  </si>
  <si>
    <t>BHn36a</t>
  </si>
  <si>
    <t>BHn35</t>
  </si>
  <si>
    <t>BHn36b</t>
  </si>
  <si>
    <t>BHn56a</t>
  </si>
  <si>
    <t>BHn37a</t>
  </si>
  <si>
    <t>BHn37b</t>
  </si>
  <si>
    <t>BHn40a</t>
  </si>
  <si>
    <t>BHn38</t>
  </si>
  <si>
    <t>BHn39a</t>
  </si>
  <si>
    <t>BHn39b</t>
  </si>
  <si>
    <t>BHn39c</t>
  </si>
  <si>
    <t>BHn40b</t>
  </si>
  <si>
    <t>BHn40c</t>
  </si>
  <si>
    <t>BHn41</t>
  </si>
  <si>
    <t>BHn42</t>
  </si>
  <si>
    <t>BHn43</t>
  </si>
  <si>
    <t>BHn61a</t>
  </si>
  <si>
    <t>BHn44b</t>
  </si>
  <si>
    <t>BHn47</t>
  </si>
  <si>
    <t>BHn45a</t>
  </si>
  <si>
    <t>BHn45b</t>
  </si>
  <si>
    <t>BHn46c</t>
  </si>
  <si>
    <t>BHn46a</t>
  </si>
  <si>
    <t>BHn46b</t>
  </si>
  <si>
    <t>BHn62</t>
  </si>
  <si>
    <t>BHn48a</t>
  </si>
  <si>
    <t>BHn48b</t>
  </si>
  <si>
    <t>BHn49a</t>
  </si>
  <si>
    <t>BHn49b</t>
  </si>
  <si>
    <t>BHn49c</t>
  </si>
  <si>
    <t>BHn49d</t>
  </si>
  <si>
    <t>BHn50a</t>
  </si>
  <si>
    <t>BHn50b</t>
  </si>
  <si>
    <t>BHn52a</t>
  </si>
  <si>
    <t>BHn51a</t>
  </si>
  <si>
    <t>BHn51b</t>
  </si>
  <si>
    <t>BHn52b</t>
  </si>
  <si>
    <t>BHn53</t>
  </si>
  <si>
    <t>BHn54a</t>
  </si>
  <si>
    <t>BHn54b</t>
  </si>
  <si>
    <t>BHn59a</t>
  </si>
  <si>
    <t>BHn55b</t>
  </si>
  <si>
    <t>BHn55c</t>
  </si>
  <si>
    <t>BHn56b</t>
  </si>
  <si>
    <t>BHn58a</t>
  </si>
  <si>
    <t>BHn57</t>
  </si>
  <si>
    <t>BHn58b</t>
  </si>
  <si>
    <t>BHn58c</t>
  </si>
  <si>
    <t>BHn59b</t>
  </si>
  <si>
    <t>BHn59c</t>
  </si>
  <si>
    <t>BHn60a</t>
  </si>
  <si>
    <t>BHn60b</t>
  </si>
  <si>
    <t>BHn61b</t>
  </si>
  <si>
    <t>BHn61c</t>
  </si>
  <si>
    <t>BHn63</t>
  </si>
  <si>
    <t>BHn64</t>
  </si>
  <si>
    <t>BHn66</t>
  </si>
  <si>
    <t>BHn65a</t>
  </si>
  <si>
    <t>BHn65b</t>
  </si>
  <si>
    <t>BHn65c</t>
  </si>
  <si>
    <t>BHn68</t>
  </si>
  <si>
    <t>BHn67a</t>
  </si>
  <si>
    <t>BHn67b</t>
  </si>
  <si>
    <t>BHn67c</t>
  </si>
  <si>
    <t>BHn70</t>
  </si>
  <si>
    <t>BHn69a</t>
  </si>
  <si>
    <t>BHn69b</t>
  </si>
  <si>
    <t>BHn69c</t>
  </si>
  <si>
    <t>BHn72</t>
  </si>
  <si>
    <t>BHn71a</t>
  </si>
  <si>
    <t>BHn71b</t>
  </si>
  <si>
    <t>BHn71c</t>
  </si>
  <si>
    <t>BHn74</t>
  </si>
  <si>
    <t>BHn73a</t>
  </si>
  <si>
    <t>BHn73b</t>
  </si>
  <si>
    <t>BHn76</t>
  </si>
  <si>
    <t>BHn75a</t>
  </si>
  <si>
    <t>BHn75b</t>
  </si>
  <si>
    <t>BHn78</t>
  </si>
  <si>
    <t>BHn77a</t>
  </si>
  <si>
    <t>BHn77b</t>
  </si>
  <si>
    <t>BHn79a</t>
  </si>
  <si>
    <t>BHn79b</t>
  </si>
  <si>
    <t>BHn79c</t>
  </si>
  <si>
    <t>BHn79d</t>
  </si>
  <si>
    <t>BHn79e</t>
  </si>
  <si>
    <t>BH13</t>
  </si>
  <si>
    <t>BHo01</t>
  </si>
  <si>
    <t>BHo02</t>
  </si>
  <si>
    <t>BHo04</t>
  </si>
  <si>
    <t>BHo03</t>
  </si>
  <si>
    <t>BHo10</t>
  </si>
  <si>
    <t>BHo05</t>
  </si>
  <si>
    <t>BHo07</t>
  </si>
  <si>
    <t>BHo06</t>
  </si>
  <si>
    <t>BHo08</t>
  </si>
  <si>
    <t>BHo09</t>
  </si>
  <si>
    <t>BHo13</t>
  </si>
  <si>
    <t>BHo11</t>
  </si>
  <si>
    <t>BHo12</t>
  </si>
  <si>
    <t>BHo14</t>
  </si>
  <si>
    <t>BHo15</t>
  </si>
  <si>
    <t>BHo16</t>
  </si>
  <si>
    <t>BHo17</t>
  </si>
  <si>
    <t>BHo18</t>
  </si>
  <si>
    <t>BHo21</t>
  </si>
  <si>
    <t>BHo19</t>
  </si>
  <si>
    <t>BHo20</t>
  </si>
  <si>
    <t>BHo24</t>
  </si>
  <si>
    <t>BHo22</t>
  </si>
  <si>
    <t>BHo23</t>
  </si>
  <si>
    <t>BH14</t>
  </si>
  <si>
    <t>BHo25</t>
  </si>
  <si>
    <t>BHo26</t>
  </si>
  <si>
    <t>BHo28</t>
  </si>
  <si>
    <t>BHo27</t>
  </si>
  <si>
    <t>BHo30</t>
  </si>
  <si>
    <t>BHo29</t>
  </si>
  <si>
    <t>BH15</t>
  </si>
  <si>
    <t>BHp01a</t>
  </si>
  <si>
    <t>BHp01b</t>
  </si>
  <si>
    <t>BHp02</t>
  </si>
  <si>
    <t>BHp04</t>
  </si>
  <si>
    <t>BHp03a</t>
  </si>
  <si>
    <t>BHp03b</t>
  </si>
  <si>
    <t>BHp06</t>
  </si>
  <si>
    <t>BHp05a</t>
  </si>
  <si>
    <t>BHp05b</t>
  </si>
  <si>
    <t>BHp05c</t>
  </si>
  <si>
    <t>BHp07</t>
  </si>
  <si>
    <t>BHp10</t>
  </si>
  <si>
    <t>BHp08</t>
  </si>
  <si>
    <t>BHp09a</t>
  </si>
  <si>
    <t>BHp09b</t>
  </si>
  <si>
    <t>BHp16a</t>
  </si>
  <si>
    <t>BHp11a</t>
  </si>
  <si>
    <t>BHp11b</t>
  </si>
  <si>
    <t>BHp11c</t>
  </si>
  <si>
    <t>BHp12a</t>
  </si>
  <si>
    <t>BHp12b</t>
  </si>
  <si>
    <t>BHp13</t>
  </si>
  <si>
    <t>BHp15a</t>
  </si>
  <si>
    <t>BHp14a</t>
  </si>
  <si>
    <t>BHp14b</t>
  </si>
  <si>
    <t>BHp15b</t>
  </si>
  <si>
    <t>BHp16b</t>
  </si>
  <si>
    <t>BHp16c</t>
  </si>
  <si>
    <t>BHp16d</t>
  </si>
  <si>
    <t>BHp16e</t>
  </si>
  <si>
    <t>BHp16f</t>
  </si>
  <si>
    <t>BHp16g</t>
  </si>
  <si>
    <t>BHp22</t>
  </si>
  <si>
    <t>BHp17a</t>
  </si>
  <si>
    <t>BHp17b</t>
  </si>
  <si>
    <t>BHp18a</t>
  </si>
  <si>
    <t>BHp18b</t>
  </si>
  <si>
    <t>BHp18c</t>
  </si>
  <si>
    <t>BHp19</t>
  </si>
  <si>
    <t>BHp20a</t>
  </si>
  <si>
    <t>BHp20b</t>
  </si>
  <si>
    <t>BHp21a</t>
  </si>
  <si>
    <t>BHp21b</t>
  </si>
  <si>
    <t>BHp21c</t>
  </si>
  <si>
    <t>Bl001</t>
  </si>
  <si>
    <t>Bl002a</t>
  </si>
  <si>
    <t>Bl002b</t>
  </si>
  <si>
    <t>Bl003</t>
  </si>
  <si>
    <t>Bl005a</t>
  </si>
  <si>
    <t>Bl004a</t>
  </si>
  <si>
    <t>Bl004b</t>
  </si>
  <si>
    <t>Bl005b</t>
  </si>
  <si>
    <t>Bl007</t>
  </si>
  <si>
    <t>Bl006</t>
  </si>
  <si>
    <t>Bl009</t>
  </si>
  <si>
    <t>Bl008a</t>
  </si>
  <si>
    <t>Bl008b</t>
  </si>
  <si>
    <t>Bl008c</t>
  </si>
  <si>
    <t>Bl008d</t>
  </si>
  <si>
    <t>Bl011a</t>
  </si>
  <si>
    <t>Bl010a</t>
  </si>
  <si>
    <t>Bl010b</t>
  </si>
  <si>
    <t>Bl010c</t>
  </si>
  <si>
    <t>Bl011b</t>
  </si>
  <si>
    <t>Bl011c</t>
  </si>
  <si>
    <t>Bl011d</t>
  </si>
  <si>
    <t>Bl011e</t>
  </si>
  <si>
    <t>Bl011f</t>
  </si>
  <si>
    <t>Bl011g</t>
  </si>
  <si>
    <t>Bl011h</t>
  </si>
  <si>
    <t>CEa52</t>
  </si>
  <si>
    <t>Bl012a</t>
  </si>
  <si>
    <t>Bl012b</t>
  </si>
  <si>
    <t>Bl013</t>
  </si>
  <si>
    <t>Bl014a</t>
  </si>
  <si>
    <t>Bl014b</t>
  </si>
  <si>
    <t>Bl014c</t>
  </si>
  <si>
    <t>Bl016a</t>
  </si>
  <si>
    <t>Bl016b</t>
  </si>
  <si>
    <t>Bl016c</t>
  </si>
  <si>
    <t>Bl016d</t>
  </si>
  <si>
    <t>Bl018</t>
  </si>
  <si>
    <t>Bl017a</t>
  </si>
  <si>
    <t>Bl017b</t>
  </si>
  <si>
    <t>Bl017c</t>
  </si>
  <si>
    <t>Bl021</t>
  </si>
  <si>
    <t>Bl019a</t>
  </si>
  <si>
    <t>Bl019b</t>
  </si>
  <si>
    <t>Bl019c</t>
  </si>
  <si>
    <t>Bl019d</t>
  </si>
  <si>
    <t>Bl020a</t>
  </si>
  <si>
    <t>Bl020b</t>
  </si>
  <si>
    <t>Bl020c</t>
  </si>
  <si>
    <t>Bl024</t>
  </si>
  <si>
    <t>Bl022a</t>
  </si>
  <si>
    <t>Bl022b</t>
  </si>
  <si>
    <t>Bl022c</t>
  </si>
  <si>
    <t>Bl022d</t>
  </si>
  <si>
    <t>Bl023a</t>
  </si>
  <si>
    <t>Bl023b</t>
  </si>
  <si>
    <t>Bl023c</t>
  </si>
  <si>
    <t>Bl023d</t>
  </si>
  <si>
    <t>Bl057a</t>
  </si>
  <si>
    <t>Bl025a</t>
  </si>
  <si>
    <t>Bl025b</t>
  </si>
  <si>
    <t>Bl025c</t>
  </si>
  <si>
    <t>Bl025d</t>
  </si>
  <si>
    <t>Bl025e</t>
  </si>
  <si>
    <t>Bl026</t>
  </si>
  <si>
    <t>Bl028a</t>
  </si>
  <si>
    <t>Bl027</t>
  </si>
  <si>
    <t>Bl028b</t>
  </si>
  <si>
    <t>Bl030</t>
  </si>
  <si>
    <t>Bl029a</t>
  </si>
  <si>
    <t>Bl029b</t>
  </si>
  <si>
    <t>Bl029c</t>
  </si>
  <si>
    <t>Bl032</t>
  </si>
  <si>
    <t>Bl031a</t>
  </si>
  <si>
    <t>Bl031b</t>
  </si>
  <si>
    <t>Bl031c</t>
  </si>
  <si>
    <t>Bl036a</t>
  </si>
  <si>
    <t>Bl036b</t>
  </si>
  <si>
    <t>Bl040</t>
  </si>
  <si>
    <t>Bl037a</t>
  </si>
  <si>
    <t>Bl037b</t>
  </si>
  <si>
    <t>Bl038a</t>
  </si>
  <si>
    <t>Bl037c</t>
  </si>
  <si>
    <t>Bl037d</t>
  </si>
  <si>
    <t>Bl038b</t>
  </si>
  <si>
    <t>Bl039a</t>
  </si>
  <si>
    <t>Bl038c</t>
  </si>
  <si>
    <t>Bl038d</t>
  </si>
  <si>
    <t>Bl039b</t>
  </si>
  <si>
    <t>Bl044a</t>
  </si>
  <si>
    <t>Bl041a</t>
  </si>
  <si>
    <t>Bl041b</t>
  </si>
  <si>
    <t>Bl041c</t>
  </si>
  <si>
    <t>Bl041d</t>
  </si>
  <si>
    <t>Bl043a</t>
  </si>
  <si>
    <t>Bl042</t>
  </si>
  <si>
    <t>Bl043b</t>
  </si>
  <si>
    <t>Bl043c</t>
  </si>
  <si>
    <t>Bl043d</t>
  </si>
  <si>
    <t>Bl044b</t>
  </si>
  <si>
    <t>Bl047</t>
  </si>
  <si>
    <t>Bl045a</t>
  </si>
  <si>
    <t>Bl045b</t>
  </si>
  <si>
    <t>Bl045c</t>
  </si>
  <si>
    <t>Bl045d</t>
  </si>
  <si>
    <t>Bl046a</t>
  </si>
  <si>
    <t>Bl046b</t>
  </si>
  <si>
    <t>Bl050</t>
  </si>
  <si>
    <t>Bl048a</t>
  </si>
  <si>
    <t>Bl048b</t>
  </si>
  <si>
    <t>Bl048c</t>
  </si>
  <si>
    <t>Bl048d</t>
  </si>
  <si>
    <t>Bl049a</t>
  </si>
  <si>
    <t>Bl049b</t>
  </si>
  <si>
    <t>Bl049c</t>
  </si>
  <si>
    <t>Bl056</t>
  </si>
  <si>
    <t>Bl051</t>
  </si>
  <si>
    <t>Bl053a</t>
  </si>
  <si>
    <t>Bl052</t>
  </si>
  <si>
    <t>Bl053b</t>
  </si>
  <si>
    <t>Bl054a</t>
  </si>
  <si>
    <t>Bl054b</t>
  </si>
  <si>
    <t>Bl054c</t>
  </si>
  <si>
    <t>Bl054d</t>
  </si>
  <si>
    <t>Bl055a</t>
  </si>
  <si>
    <t>Bl055b</t>
  </si>
  <si>
    <t>Bl055c</t>
  </si>
  <si>
    <t>Bl055d</t>
  </si>
  <si>
    <t>Bl057b</t>
  </si>
  <si>
    <t>Bl057c</t>
  </si>
  <si>
    <t>Bl057d</t>
  </si>
  <si>
    <t>Bl057e</t>
  </si>
  <si>
    <t>Bl057f</t>
  </si>
  <si>
    <t>Bl057g</t>
  </si>
  <si>
    <t>Bl058</t>
  </si>
  <si>
    <t>Bl066a</t>
  </si>
  <si>
    <t>Bl059</t>
  </si>
  <si>
    <t>Bl061a</t>
  </si>
  <si>
    <t>Bl060a</t>
  </si>
  <si>
    <t>Bl060b</t>
  </si>
  <si>
    <t>Bl061b</t>
  </si>
  <si>
    <t>Bl062c</t>
  </si>
  <si>
    <t>Bl062a</t>
  </si>
  <si>
    <t>Bl062b</t>
  </si>
  <si>
    <t>Bl064a</t>
  </si>
  <si>
    <t>Bl063</t>
  </si>
  <si>
    <t>Bl064b</t>
  </si>
  <si>
    <t>Bl067a</t>
  </si>
  <si>
    <t>Bl066b</t>
  </si>
  <si>
    <t>Bl067b</t>
  </si>
  <si>
    <t>Bl076</t>
  </si>
  <si>
    <t>Bl068a</t>
  </si>
  <si>
    <t>Bl068b</t>
  </si>
  <si>
    <t>Bl071</t>
  </si>
  <si>
    <t>Bl069</t>
  </si>
  <si>
    <t>Bl070</t>
  </si>
  <si>
    <t>Bl074a</t>
  </si>
  <si>
    <t>Bl072</t>
  </si>
  <si>
    <t>Bl073a</t>
  </si>
  <si>
    <t>Bl073b</t>
  </si>
  <si>
    <t>Bl074b</t>
  </si>
  <si>
    <t>Bl075a</t>
  </si>
  <si>
    <t>Bl075b</t>
  </si>
  <si>
    <t>Bl075c</t>
  </si>
  <si>
    <t>Bl079</t>
  </si>
  <si>
    <t>Bl077a</t>
  </si>
  <si>
    <t>Bl077b</t>
  </si>
  <si>
    <t>Bl077c</t>
  </si>
  <si>
    <t>Bl078</t>
  </si>
  <si>
    <t>Bl080</t>
  </si>
  <si>
    <t>Bl081</t>
  </si>
  <si>
    <t>Bl082a</t>
  </si>
  <si>
    <t>Bl082b</t>
  </si>
  <si>
    <t>Bl083</t>
  </si>
  <si>
    <t>Bl085a</t>
  </si>
  <si>
    <t>Bl084a</t>
  </si>
  <si>
    <t>Bl084b</t>
  </si>
  <si>
    <t>Bl085b</t>
  </si>
  <si>
    <t>B19</t>
  </si>
  <si>
    <t>BLl11</t>
  </si>
  <si>
    <t>BLl13</t>
  </si>
  <si>
    <t>BLl14</t>
  </si>
  <si>
    <t>BLl15-1</t>
  </si>
  <si>
    <t>BLl15</t>
  </si>
  <si>
    <t>BLl16</t>
  </si>
  <si>
    <t>BLl21</t>
  </si>
  <si>
    <t>BLl17</t>
  </si>
  <si>
    <t>BLl19</t>
  </si>
  <si>
    <t>BLl18</t>
  </si>
  <si>
    <t>BLl20</t>
  </si>
  <si>
    <t>BLl22</t>
  </si>
  <si>
    <t>BLl23</t>
  </si>
  <si>
    <t>BLl31</t>
  </si>
  <si>
    <t>BLl24</t>
  </si>
  <si>
    <t>BLl26</t>
  </si>
  <si>
    <t>BLl25</t>
  </si>
  <si>
    <t>BLl29</t>
  </si>
  <si>
    <t>BLl27</t>
  </si>
  <si>
    <t>BLl28</t>
  </si>
  <si>
    <t>BLl31+1</t>
  </si>
  <si>
    <t>BLl31+2</t>
  </si>
  <si>
    <t>Bl132</t>
  </si>
  <si>
    <t>Bl170</t>
  </si>
  <si>
    <t>BLl35</t>
  </si>
  <si>
    <t>BLl35+1</t>
  </si>
  <si>
    <t>BLl35+2</t>
  </si>
  <si>
    <t>BLl48</t>
  </si>
  <si>
    <t>BLl38</t>
  </si>
  <si>
    <t>BLl39</t>
  </si>
  <si>
    <t>BLl40</t>
  </si>
  <si>
    <t>BLl42</t>
  </si>
  <si>
    <t>BLl43</t>
  </si>
  <si>
    <t>BLl43+1</t>
  </si>
  <si>
    <t>BLl44</t>
  </si>
  <si>
    <t>BLl46</t>
  </si>
  <si>
    <t>BLl45</t>
  </si>
  <si>
    <t>BLl47</t>
  </si>
  <si>
    <t>BLl56-1</t>
  </si>
  <si>
    <t>BLl49</t>
  </si>
  <si>
    <t>BLl50</t>
  </si>
  <si>
    <t>BLl51</t>
  </si>
  <si>
    <t>BLl54</t>
  </si>
  <si>
    <t>BLl52</t>
  </si>
  <si>
    <t>BLl53</t>
  </si>
  <si>
    <t>BLl55-1</t>
  </si>
  <si>
    <t>BLl55</t>
  </si>
  <si>
    <t>BLl56</t>
  </si>
  <si>
    <t>BLl62</t>
  </si>
  <si>
    <t>BLl57</t>
  </si>
  <si>
    <t>BLl58</t>
  </si>
  <si>
    <t>BLl59</t>
  </si>
  <si>
    <t>BLl60</t>
  </si>
  <si>
    <t>BLl61</t>
  </si>
  <si>
    <t>BLl68</t>
  </si>
  <si>
    <t>BLl68+1</t>
  </si>
  <si>
    <t>BLl69-1</t>
  </si>
  <si>
    <t>BLl69</t>
  </si>
  <si>
    <t>Bl169</t>
  </si>
  <si>
    <t>Bl171</t>
  </si>
  <si>
    <t>Bl172</t>
  </si>
  <si>
    <t>Bl173</t>
  </si>
  <si>
    <t>Bl174</t>
  </si>
  <si>
    <t>Bl175</t>
  </si>
  <si>
    <t>Bl176</t>
  </si>
  <si>
    <t>Bm002a</t>
  </si>
  <si>
    <t>Bm002b</t>
  </si>
  <si>
    <t>Bm002</t>
  </si>
  <si>
    <t>Bm003</t>
  </si>
  <si>
    <t>Bm004</t>
  </si>
  <si>
    <t>Bm004a</t>
  </si>
  <si>
    <t>Bm004b</t>
  </si>
  <si>
    <t>Bm004c</t>
  </si>
  <si>
    <t>Bm005</t>
  </si>
  <si>
    <t>Bm006</t>
  </si>
  <si>
    <t>Bm006a</t>
  </si>
  <si>
    <t>Bm006b</t>
  </si>
  <si>
    <t>Bm006c</t>
  </si>
  <si>
    <t>Bm010</t>
  </si>
  <si>
    <t>Bm007a</t>
  </si>
  <si>
    <t>Bm007b</t>
  </si>
  <si>
    <t>Bm007c</t>
  </si>
  <si>
    <t>Bm007d</t>
  </si>
  <si>
    <t>Bm007</t>
  </si>
  <si>
    <t>Bm008</t>
  </si>
  <si>
    <t>Bm008a</t>
  </si>
  <si>
    <t>Bm008b</t>
  </si>
  <si>
    <t>Bm008c</t>
  </si>
  <si>
    <t>Bm009</t>
  </si>
  <si>
    <t>Bm010a</t>
  </si>
  <si>
    <t>Bm010b</t>
  </si>
  <si>
    <t>Bm010c</t>
  </si>
  <si>
    <t>Bm011</t>
  </si>
  <si>
    <t>Bm017a</t>
  </si>
  <si>
    <t>Bm017</t>
  </si>
  <si>
    <t>Bm013</t>
  </si>
  <si>
    <t>Bm014</t>
  </si>
  <si>
    <t>Bm015</t>
  </si>
  <si>
    <t>Bm016</t>
  </si>
  <si>
    <t>Bm018</t>
  </si>
  <si>
    <t>Bm019</t>
  </si>
  <si>
    <t>Bm020</t>
  </si>
  <si>
    <t>Bm021a</t>
  </si>
  <si>
    <t>Bm021b</t>
  </si>
  <si>
    <t>Bm021c</t>
  </si>
  <si>
    <t>Bm022</t>
  </si>
  <si>
    <t>Bm023</t>
  </si>
  <si>
    <t>Bm024</t>
  </si>
  <si>
    <t>Bm025</t>
  </si>
  <si>
    <t>Bm026</t>
  </si>
  <si>
    <t>Bm027</t>
  </si>
  <si>
    <t>Bm067</t>
  </si>
  <si>
    <t>Bm028</t>
  </si>
  <si>
    <t>Bm030</t>
  </si>
  <si>
    <t>Bm029</t>
  </si>
  <si>
    <t>Bm033</t>
  </si>
  <si>
    <t>Bm031</t>
  </si>
  <si>
    <t>Bm032</t>
  </si>
  <si>
    <t>Bm037</t>
  </si>
  <si>
    <t>Bm034</t>
  </si>
  <si>
    <t>Bm035</t>
  </si>
  <si>
    <t>Bm036</t>
  </si>
  <si>
    <t>Bm039</t>
  </si>
  <si>
    <t>Bm038</t>
  </si>
  <si>
    <t>Bm044</t>
  </si>
  <si>
    <t>Bm040</t>
  </si>
  <si>
    <t>Bm041</t>
  </si>
  <si>
    <t>Bm042</t>
  </si>
  <si>
    <t>Bm043</t>
  </si>
  <si>
    <t>Bm058</t>
  </si>
  <si>
    <t>Bm045</t>
  </si>
  <si>
    <t>Bm046</t>
  </si>
  <si>
    <t>Bm047</t>
  </si>
  <si>
    <t>Bm048</t>
  </si>
  <si>
    <t>Bm052</t>
  </si>
  <si>
    <t>Bm049</t>
  </si>
  <si>
    <t>Bm050</t>
  </si>
  <si>
    <t>Bm051</t>
  </si>
  <si>
    <t>Bm053</t>
  </si>
  <si>
    <t>Bm054</t>
  </si>
  <si>
    <t>Bm055</t>
  </si>
  <si>
    <t>Bm056</t>
  </si>
  <si>
    <t>Bm057</t>
  </si>
  <si>
    <t>Bm062</t>
  </si>
  <si>
    <t>Bm059</t>
  </si>
  <si>
    <t>Bm060</t>
  </si>
  <si>
    <t>Bm061</t>
  </si>
  <si>
    <t>Bm065</t>
  </si>
  <si>
    <t>Bm063</t>
  </si>
  <si>
    <t>Bm064</t>
  </si>
  <si>
    <t>Bm066</t>
  </si>
  <si>
    <t>Bm075</t>
  </si>
  <si>
    <t>Bm068</t>
  </si>
  <si>
    <t>Bm069</t>
  </si>
  <si>
    <t>Bm071</t>
  </si>
  <si>
    <t>Bm070</t>
  </si>
  <si>
    <t>Bm072</t>
  </si>
  <si>
    <t>Bm073</t>
  </si>
  <si>
    <t>Bm074</t>
  </si>
  <si>
    <t>Bm076</t>
  </si>
  <si>
    <t>B20</t>
  </si>
  <si>
    <t>BH03</t>
  </si>
  <si>
    <t>BH07</t>
  </si>
  <si>
    <t>BH11</t>
  </si>
  <si>
    <t>BH12</t>
  </si>
  <si>
    <t>B21</t>
  </si>
  <si>
    <t>B22</t>
  </si>
  <si>
    <t>BIa01a</t>
  </si>
  <si>
    <t>BIa01b</t>
  </si>
  <si>
    <t>BIa02a</t>
  </si>
  <si>
    <t>BIa02b</t>
  </si>
  <si>
    <t>BIa02c</t>
  </si>
  <si>
    <t>BIa02d</t>
  </si>
  <si>
    <t>BIa05a</t>
  </si>
  <si>
    <t>BIa03a</t>
  </si>
  <si>
    <t>BIa03b</t>
  </si>
  <si>
    <t>BIa04a</t>
  </si>
  <si>
    <t>BIa04b</t>
  </si>
  <si>
    <t>BIa04c</t>
  </si>
  <si>
    <t>BIa05b</t>
  </si>
  <si>
    <t>BIa05c</t>
  </si>
  <si>
    <t>BIa06a</t>
  </si>
  <si>
    <t>BIa06b</t>
  </si>
  <si>
    <t>BIa06c</t>
  </si>
  <si>
    <t>BIa11a</t>
  </si>
  <si>
    <t>BIa07</t>
  </si>
  <si>
    <t>BIa08a</t>
  </si>
  <si>
    <t>BIa08b</t>
  </si>
  <si>
    <t>BIa08c</t>
  </si>
  <si>
    <t>BIa10a</t>
  </si>
  <si>
    <t>BIa09</t>
  </si>
  <si>
    <t>BIa10b</t>
  </si>
  <si>
    <t>BIa10c</t>
  </si>
  <si>
    <t>BIa11b</t>
  </si>
  <si>
    <t>BIa11c</t>
  </si>
  <si>
    <t>BIa18a</t>
  </si>
  <si>
    <t>BIa12a</t>
  </si>
  <si>
    <t>BIa12b</t>
  </si>
  <si>
    <t>BIa13</t>
  </si>
  <si>
    <t>BIa15a</t>
  </si>
  <si>
    <t>BIa14a</t>
  </si>
  <si>
    <t>BIa14b</t>
  </si>
  <si>
    <t>BIa15b</t>
  </si>
  <si>
    <t>BIa15c</t>
  </si>
  <si>
    <t>BIa17a</t>
  </si>
  <si>
    <t>BIa16a</t>
  </si>
  <si>
    <t>BIa16b</t>
  </si>
  <si>
    <t>BIa16c</t>
  </si>
  <si>
    <t>BIa17b</t>
  </si>
  <si>
    <t>BIa17c</t>
  </si>
  <si>
    <t>BIa17d</t>
  </si>
  <si>
    <t>BIa17e</t>
  </si>
  <si>
    <t>BIa17f</t>
  </si>
  <si>
    <t>BIa17g</t>
  </si>
  <si>
    <t>BIa18b</t>
  </si>
  <si>
    <t>BIa27a</t>
  </si>
  <si>
    <t>BIa19</t>
  </si>
  <si>
    <t>BIa20a</t>
  </si>
  <si>
    <t>BIa20b</t>
  </si>
  <si>
    <t>BIa22a</t>
  </si>
  <si>
    <t>BIa21</t>
  </si>
  <si>
    <t>BIa22b</t>
  </si>
  <si>
    <t>BIa24a</t>
  </si>
  <si>
    <t>BIa23</t>
  </si>
  <si>
    <t>BIa24b</t>
  </si>
  <si>
    <t>BIa26a</t>
  </si>
  <si>
    <t>BIa25</t>
  </si>
  <si>
    <t>BIa26b</t>
  </si>
  <si>
    <t>BIa27b</t>
  </si>
  <si>
    <t>BIa27c</t>
  </si>
  <si>
    <t>BI01a</t>
  </si>
  <si>
    <t>BIa28a</t>
  </si>
  <si>
    <t>BIa28b</t>
  </si>
  <si>
    <t>BIa28c</t>
  </si>
  <si>
    <t>BIa28d</t>
  </si>
  <si>
    <t>BIa29</t>
  </si>
  <si>
    <t>BIa31a</t>
  </si>
  <si>
    <t>BIa30a</t>
  </si>
  <si>
    <t>BIa30b</t>
  </si>
  <si>
    <t>BIa30c</t>
  </si>
  <si>
    <t>BIa31b</t>
  </si>
  <si>
    <t>BIa31c</t>
  </si>
  <si>
    <t>BIa31d</t>
  </si>
  <si>
    <t>BIa33a</t>
  </si>
  <si>
    <t>BIa32</t>
  </si>
  <si>
    <t>BIa33b</t>
  </si>
  <si>
    <t>BIa35a</t>
  </si>
  <si>
    <t>BIa34a</t>
  </si>
  <si>
    <t>BIa34b</t>
  </si>
  <si>
    <t>BIa35b</t>
  </si>
  <si>
    <t>BIa35c</t>
  </si>
  <si>
    <t>BIa35d</t>
  </si>
  <si>
    <t>BIa38a</t>
  </si>
  <si>
    <t>BIa36</t>
  </si>
  <si>
    <t>BIa37a</t>
  </si>
  <si>
    <t>BIa37b</t>
  </si>
  <si>
    <t>BIa38b</t>
  </si>
  <si>
    <t>BIa39a</t>
  </si>
  <si>
    <t>BIa39b</t>
  </si>
  <si>
    <t>BIa40a</t>
  </si>
  <si>
    <t>BIa40b</t>
  </si>
  <si>
    <t>BIa40c</t>
  </si>
  <si>
    <t>BIa40d</t>
  </si>
  <si>
    <t>BIb01a</t>
  </si>
  <si>
    <t>BIb01b</t>
  </si>
  <si>
    <t>BIb01c</t>
  </si>
  <si>
    <t>BIb02a</t>
  </si>
  <si>
    <t>BIb02b</t>
  </si>
  <si>
    <t>BIb02c</t>
  </si>
  <si>
    <t>BIb03a</t>
  </si>
  <si>
    <t>BIb03b</t>
  </si>
  <si>
    <t>BIb03c</t>
  </si>
  <si>
    <t>BIb04</t>
  </si>
  <si>
    <t>BIb05</t>
  </si>
  <si>
    <t>BIb06a</t>
  </si>
  <si>
    <t>BIb06b</t>
  </si>
  <si>
    <t>BIb07a</t>
  </si>
  <si>
    <t>BIb07b</t>
  </si>
  <si>
    <t>BIb08</t>
  </si>
  <si>
    <t>BIb09a</t>
  </si>
  <si>
    <t>BIb09b</t>
  </si>
  <si>
    <t>BIb09c</t>
  </si>
  <si>
    <t>BIb09d</t>
  </si>
  <si>
    <t>BIb10a</t>
  </si>
  <si>
    <t>BIb10b</t>
  </si>
  <si>
    <t>BIb14a</t>
  </si>
  <si>
    <t>BIb11a</t>
  </si>
  <si>
    <t>BIb11b</t>
  </si>
  <si>
    <t>BIb11c</t>
  </si>
  <si>
    <t>BIb12a</t>
  </si>
  <si>
    <t>BIb12b</t>
  </si>
  <si>
    <t>BIb13a</t>
  </si>
  <si>
    <t>BIb13b</t>
  </si>
  <si>
    <t>BIb13c</t>
  </si>
  <si>
    <t>BIb14b</t>
  </si>
  <si>
    <t>BIb14c</t>
  </si>
  <si>
    <t>BIb17a</t>
  </si>
  <si>
    <t>BIb15a</t>
  </si>
  <si>
    <t>BIb15b</t>
  </si>
  <si>
    <t>BIb16a</t>
  </si>
  <si>
    <t>BIb16b</t>
  </si>
  <si>
    <t>BIb17b</t>
  </si>
  <si>
    <t>BI05a</t>
  </si>
  <si>
    <t>BIb18a</t>
  </si>
  <si>
    <t>BIb18b</t>
  </si>
  <si>
    <t>BIb18c</t>
  </si>
  <si>
    <t>BIb19a</t>
  </si>
  <si>
    <t>BIb19b</t>
  </si>
  <si>
    <t>BIb20a</t>
  </si>
  <si>
    <t>BIb20b</t>
  </si>
  <si>
    <t>BIb23a</t>
  </si>
  <si>
    <t>BIb21a</t>
  </si>
  <si>
    <t>BIb21b</t>
  </si>
  <si>
    <t>BIb21c</t>
  </si>
  <si>
    <t>BIb22a</t>
  </si>
  <si>
    <t>BIb22b</t>
  </si>
  <si>
    <t>BIb22c</t>
  </si>
  <si>
    <t>BIb23b</t>
  </si>
  <si>
    <t>BIb23c</t>
  </si>
  <si>
    <t>BI06a</t>
  </si>
  <si>
    <t>BIc01</t>
  </si>
  <si>
    <t>BIc02a</t>
  </si>
  <si>
    <t>BIc02b</t>
  </si>
  <si>
    <t>BIc03a</t>
  </si>
  <si>
    <t>BIc03b</t>
  </si>
  <si>
    <t>BIc05a</t>
  </si>
  <si>
    <t>BIc04a</t>
  </si>
  <si>
    <t>BIc04b</t>
  </si>
  <si>
    <t>BIc04c</t>
  </si>
  <si>
    <t>BIc05b</t>
  </si>
  <si>
    <t>BIc07a</t>
  </si>
  <si>
    <t>BIc06a</t>
  </si>
  <si>
    <t>BIc06b</t>
  </si>
  <si>
    <t>BIc06c</t>
  </si>
  <si>
    <t>BIc06d</t>
  </si>
  <si>
    <t>BIc07b</t>
  </si>
  <si>
    <t>BIc09a</t>
  </si>
  <si>
    <t>BIc08a</t>
  </si>
  <si>
    <t>BIc08b</t>
  </si>
  <si>
    <t>BIc08c</t>
  </si>
  <si>
    <t>BIc09b</t>
  </si>
  <si>
    <t>BIc11a</t>
  </si>
  <si>
    <t>BIc10</t>
  </si>
  <si>
    <t>BIc11b</t>
  </si>
  <si>
    <t>BIc11c</t>
  </si>
  <si>
    <t>BIc12a</t>
  </si>
  <si>
    <t>BIc12b</t>
  </si>
  <si>
    <t>BIc14a</t>
  </si>
  <si>
    <t>BIc13a</t>
  </si>
  <si>
    <t>BIc13b</t>
  </si>
  <si>
    <t>BIc13c</t>
  </si>
  <si>
    <t>BIc14b</t>
  </si>
  <si>
    <t>BIc25a</t>
  </si>
  <si>
    <t>BIc15a</t>
  </si>
  <si>
    <t>BIc15b</t>
  </si>
  <si>
    <t>BIc17a</t>
  </si>
  <si>
    <t>BIc16a</t>
  </si>
  <si>
    <t>BIc16b</t>
  </si>
  <si>
    <t>BIc17b</t>
  </si>
  <si>
    <t>BIc17c</t>
  </si>
  <si>
    <t>BIc23a</t>
  </si>
  <si>
    <t>BIc18</t>
  </si>
  <si>
    <t>BIc19</t>
  </si>
  <si>
    <t>BIc20a</t>
  </si>
  <si>
    <t>BIc20b</t>
  </si>
  <si>
    <t>BIc21</t>
  </si>
  <si>
    <t>BIc22a</t>
  </si>
  <si>
    <t>BIc22b</t>
  </si>
  <si>
    <t>BIc23b</t>
  </si>
  <si>
    <t>BIc24a</t>
  </si>
  <si>
    <t>BIc24b</t>
  </si>
  <si>
    <t>BIc24c</t>
  </si>
  <si>
    <t>BIc24d</t>
  </si>
  <si>
    <t>BIc25b</t>
  </si>
  <si>
    <t>BIc25c</t>
  </si>
  <si>
    <t>BIc27a</t>
  </si>
  <si>
    <t>BIc26a</t>
  </si>
  <si>
    <t>BIc26b</t>
  </si>
  <si>
    <t>BIc26c</t>
  </si>
  <si>
    <t>BIc26d</t>
  </si>
  <si>
    <t>BIc26e</t>
  </si>
  <si>
    <t>BIc27b</t>
  </si>
  <si>
    <t>BIc27c</t>
  </si>
  <si>
    <t>BIc27d</t>
  </si>
  <si>
    <t>BIc29a</t>
  </si>
  <si>
    <t>BIc28a</t>
  </si>
  <si>
    <t>BIc28b</t>
  </si>
  <si>
    <t>BIc28c</t>
  </si>
  <si>
    <t>BIc29b</t>
  </si>
  <si>
    <t>BIc29c</t>
  </si>
  <si>
    <t>BIc39a</t>
  </si>
  <si>
    <t>BIc30a</t>
  </si>
  <si>
    <t>BIc30b</t>
  </si>
  <si>
    <t>BIc30c</t>
  </si>
  <si>
    <t>BIc31a</t>
  </si>
  <si>
    <t>BIc31b</t>
  </si>
  <si>
    <t>BIc31c</t>
  </si>
  <si>
    <t>BIc32a</t>
  </si>
  <si>
    <t>BIc32b</t>
  </si>
  <si>
    <t>BIc34a</t>
  </si>
  <si>
    <t>BIc33a</t>
  </si>
  <si>
    <t>BIc33b</t>
  </si>
  <si>
    <t>BIc34b</t>
  </si>
  <si>
    <t>BIc36a</t>
  </si>
  <si>
    <t>BIc35a</t>
  </si>
  <si>
    <t>BIc35b</t>
  </si>
  <si>
    <t>BIc35c</t>
  </si>
  <si>
    <t>BIc36b</t>
  </si>
  <si>
    <t>BIc36c</t>
  </si>
  <si>
    <t>BIc36d</t>
  </si>
  <si>
    <t>BIc38a</t>
  </si>
  <si>
    <t>BIc37a</t>
  </si>
  <si>
    <t>BIc37b</t>
  </si>
  <si>
    <t>BIc37c</t>
  </si>
  <si>
    <t>BIc38b</t>
  </si>
  <si>
    <t>BIc38c</t>
  </si>
  <si>
    <t>BIc38d</t>
  </si>
  <si>
    <t>BIc38e</t>
  </si>
  <si>
    <t>BIc39b</t>
  </si>
  <si>
    <t>BIc52a</t>
  </si>
  <si>
    <t>BIc40a</t>
  </si>
  <si>
    <t>BIc40b</t>
  </si>
  <si>
    <t>BIc42a</t>
  </si>
  <si>
    <t>BIc41</t>
  </si>
  <si>
    <t>BIc42b</t>
  </si>
  <si>
    <t>BIc42c</t>
  </si>
  <si>
    <t>BIc43a</t>
  </si>
  <si>
    <t>BIc43b</t>
  </si>
  <si>
    <t>BIc44a</t>
  </si>
  <si>
    <t>BIc44b</t>
  </si>
  <si>
    <t>BIc45a</t>
  </si>
  <si>
    <t>BIc45b</t>
  </si>
  <si>
    <t>BIc46a</t>
  </si>
  <si>
    <t>BIc46b</t>
  </si>
  <si>
    <t>BIc46c</t>
  </si>
  <si>
    <t>BIc47a</t>
  </si>
  <si>
    <t>BIc47b</t>
  </si>
  <si>
    <t>BIc48a</t>
  </si>
  <si>
    <t>BIc48b</t>
  </si>
  <si>
    <t>BIc48c</t>
  </si>
  <si>
    <t>BIc49a</t>
  </si>
  <si>
    <t>BIc49b</t>
  </si>
  <si>
    <t>BIc49c</t>
  </si>
  <si>
    <t>BIc51a</t>
  </si>
  <si>
    <t>BIc50a</t>
  </si>
  <si>
    <t>BIc50b</t>
  </si>
  <si>
    <t>BIc51b</t>
  </si>
  <si>
    <t>BIc51c</t>
  </si>
  <si>
    <t>BIc52b</t>
  </si>
  <si>
    <t>BIc52c</t>
  </si>
  <si>
    <t>BIc52d</t>
  </si>
  <si>
    <t>BIc53a</t>
  </si>
  <si>
    <t>BIc53b</t>
  </si>
  <si>
    <t>BIc53c</t>
  </si>
  <si>
    <t>BIc53d</t>
  </si>
  <si>
    <t>BIc53e</t>
  </si>
  <si>
    <t>BIc53f</t>
  </si>
  <si>
    <t>BI07a</t>
  </si>
  <si>
    <t>BId01a</t>
  </si>
  <si>
    <t>BId01b</t>
  </si>
  <si>
    <t>BId2a</t>
  </si>
  <si>
    <t>BId2b</t>
  </si>
  <si>
    <t>BId04</t>
  </si>
  <si>
    <t>BId03a</t>
  </si>
  <si>
    <t>BId03b</t>
  </si>
  <si>
    <t>BId06</t>
  </si>
  <si>
    <t>BId05a</t>
  </si>
  <si>
    <t>BId05b</t>
  </si>
  <si>
    <t>BId08a</t>
  </si>
  <si>
    <t>BId07a</t>
  </si>
  <si>
    <t>BId07b</t>
  </si>
  <si>
    <t>BId07c</t>
  </si>
  <si>
    <t>BId08b</t>
  </si>
  <si>
    <t>BId08c</t>
  </si>
  <si>
    <t>BId08d</t>
  </si>
  <si>
    <t>BId08e</t>
  </si>
  <si>
    <t>BId08f</t>
  </si>
  <si>
    <t>BId08g</t>
  </si>
  <si>
    <t>BId10a</t>
  </si>
  <si>
    <t>BId09</t>
  </si>
  <si>
    <t>BId10b</t>
  </si>
  <si>
    <t>BId12a</t>
  </si>
  <si>
    <t>BId11</t>
  </si>
  <si>
    <t>BId12b</t>
  </si>
  <si>
    <t>BId23a</t>
  </si>
  <si>
    <t>BId13a</t>
  </si>
  <si>
    <t>BId13b</t>
  </si>
  <si>
    <t>BId13c</t>
  </si>
  <si>
    <t>BId15a</t>
  </si>
  <si>
    <t>BId14a</t>
  </si>
  <si>
    <t>BId14b</t>
  </si>
  <si>
    <t>BId15b</t>
  </si>
  <si>
    <t>BId15c</t>
  </si>
  <si>
    <t>BId18a</t>
  </si>
  <si>
    <t>BId16a</t>
  </si>
  <si>
    <t>BId16b</t>
  </si>
  <si>
    <t>BId17a</t>
  </si>
  <si>
    <t>BId17b</t>
  </si>
  <si>
    <t>BId18b</t>
  </si>
  <si>
    <t>BId22a</t>
  </si>
  <si>
    <t>BId19a</t>
  </si>
  <si>
    <t>BId19b</t>
  </si>
  <si>
    <t>BId19c</t>
  </si>
  <si>
    <t>BId20</t>
  </si>
  <si>
    <t>BId21a</t>
  </si>
  <si>
    <t>BId21b</t>
  </si>
  <si>
    <t>BId22b</t>
  </si>
  <si>
    <t>BId22c</t>
  </si>
  <si>
    <t>BId23b</t>
  </si>
  <si>
    <t>BId23c</t>
  </si>
  <si>
    <t>BId23d</t>
  </si>
  <si>
    <t>BId23e</t>
  </si>
  <si>
    <t>BId42a</t>
  </si>
  <si>
    <t>BId24a</t>
  </si>
  <si>
    <t>BId24b</t>
  </si>
  <si>
    <t>BId24c</t>
  </si>
  <si>
    <t>BId24d</t>
  </si>
  <si>
    <t>BId24e</t>
  </si>
  <si>
    <t>BId25a</t>
  </si>
  <si>
    <t>BId25b</t>
  </si>
  <si>
    <t>BId27a</t>
  </si>
  <si>
    <t>BId26a</t>
  </si>
  <si>
    <t>BId26b</t>
  </si>
  <si>
    <t>BId27b</t>
  </si>
  <si>
    <t>BId27c</t>
  </si>
  <si>
    <t>BId30a</t>
  </si>
  <si>
    <t>BId28a</t>
  </si>
  <si>
    <t>BId28b</t>
  </si>
  <si>
    <t>BId29a</t>
  </si>
  <si>
    <t>BId29b</t>
  </si>
  <si>
    <t>BId30b</t>
  </si>
  <si>
    <t>BId32a</t>
  </si>
  <si>
    <t>BId31a</t>
  </si>
  <si>
    <t>BId31b</t>
  </si>
  <si>
    <t>BId31c</t>
  </si>
  <si>
    <t>BId32b</t>
  </si>
  <si>
    <t>BId32c</t>
  </si>
  <si>
    <t>BId34a</t>
  </si>
  <si>
    <t>BId33</t>
  </si>
  <si>
    <t>BId34b</t>
  </si>
  <si>
    <t>BId34c</t>
  </si>
  <si>
    <t>BId38</t>
  </si>
  <si>
    <t>BId35a</t>
  </si>
  <si>
    <t>BId35b</t>
  </si>
  <si>
    <t>BId36a</t>
  </si>
  <si>
    <t>BId36b</t>
  </si>
  <si>
    <t>BId37a</t>
  </si>
  <si>
    <t>BId37b</t>
  </si>
  <si>
    <t>BId37c</t>
  </si>
  <si>
    <t>BId37d</t>
  </si>
  <si>
    <t>BId39a</t>
  </si>
  <si>
    <t>BId39b</t>
  </si>
  <si>
    <t>BId40a</t>
  </si>
  <si>
    <t>BId40b</t>
  </si>
  <si>
    <t>BId41a</t>
  </si>
  <si>
    <t>BId41b</t>
  </si>
  <si>
    <t>BId41c</t>
  </si>
  <si>
    <t>BId41d</t>
  </si>
  <si>
    <t>BId41e</t>
  </si>
  <si>
    <t>BId41f</t>
  </si>
  <si>
    <t>BId42b</t>
  </si>
  <si>
    <t>BId42c</t>
  </si>
  <si>
    <t>BId54</t>
  </si>
  <si>
    <t>BId43</t>
  </si>
  <si>
    <t>BId44a</t>
  </si>
  <si>
    <t>BId44b</t>
  </si>
  <si>
    <t>BId45a</t>
  </si>
  <si>
    <t>BId45b</t>
  </si>
  <si>
    <t>BId48a</t>
  </si>
  <si>
    <t>BId46a</t>
  </si>
  <si>
    <t>BId46b</t>
  </si>
  <si>
    <t>BId46c</t>
  </si>
  <si>
    <t>BId47a</t>
  </si>
  <si>
    <t>BId47b</t>
  </si>
  <si>
    <t>BId48b</t>
  </si>
  <si>
    <t>BId48c</t>
  </si>
  <si>
    <t>BId51a</t>
  </si>
  <si>
    <t>BId49a</t>
  </si>
  <si>
    <t>BId49b</t>
  </si>
  <si>
    <t>BId50</t>
  </si>
  <si>
    <t>BId51b</t>
  </si>
  <si>
    <t>BId51c</t>
  </si>
  <si>
    <t>BId52a</t>
  </si>
  <si>
    <t>BId52b</t>
  </si>
  <si>
    <t>BId52c</t>
  </si>
  <si>
    <t>BId53a</t>
  </si>
  <si>
    <t>BId53b</t>
  </si>
  <si>
    <t>BId53c</t>
  </si>
  <si>
    <t>BId55a</t>
  </si>
  <si>
    <t>BId55b</t>
  </si>
  <si>
    <t>BId55c</t>
  </si>
  <si>
    <t>BI01b</t>
  </si>
  <si>
    <t>BI02a</t>
  </si>
  <si>
    <t>BI02b</t>
  </si>
  <si>
    <t>BI03a</t>
  </si>
  <si>
    <t>BI03b</t>
  </si>
  <si>
    <t>BI04a</t>
  </si>
  <si>
    <t>BI04b</t>
  </si>
  <si>
    <t>BI05b</t>
  </si>
  <si>
    <t>BI05c</t>
  </si>
  <si>
    <t>BI08a</t>
  </si>
  <si>
    <t>BI07b</t>
  </si>
  <si>
    <t>BI08b</t>
  </si>
  <si>
    <t>BI08c</t>
  </si>
  <si>
    <t>BI08d</t>
  </si>
  <si>
    <t>BI08e</t>
  </si>
  <si>
    <t>BI09a</t>
  </si>
  <si>
    <t>BI09b</t>
  </si>
  <si>
    <t>BI09c</t>
  </si>
  <si>
    <t>BI09d</t>
  </si>
  <si>
    <t>BI09e</t>
  </si>
  <si>
    <t>B23</t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</si>
  <si>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-9 高雄污水區-BI集污區水理分析結果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</si>
  <si>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-10 高雄污水區-BJ集污區水理分析結果</t>
    </r>
    <phoneticPr fontId="3" type="noConversion"/>
  </si>
  <si>
    <t>BJa01a</t>
  </si>
  <si>
    <t>BJa01b</t>
  </si>
  <si>
    <t>BJa02a</t>
  </si>
  <si>
    <t>BJa02b</t>
  </si>
  <si>
    <t>BJa02c</t>
  </si>
  <si>
    <t>BJa03</t>
  </si>
  <si>
    <t>BJa05</t>
  </si>
  <si>
    <t>BJa04a</t>
  </si>
  <si>
    <t>BJa04b</t>
  </si>
  <si>
    <t>BJa04c</t>
  </si>
  <si>
    <t>BJa07a</t>
  </si>
  <si>
    <t>BJa06a</t>
  </si>
  <si>
    <t>BJa06b</t>
  </si>
  <si>
    <t>BJa07b</t>
  </si>
  <si>
    <t>BJa11</t>
  </si>
  <si>
    <t>BJa08a</t>
  </si>
  <si>
    <t>BJa08b</t>
  </si>
  <si>
    <t>BJa10a</t>
  </si>
  <si>
    <t>BJa09</t>
  </si>
  <si>
    <t>BJa10b</t>
  </si>
  <si>
    <t>BJa12</t>
  </si>
  <si>
    <t>BJa14</t>
  </si>
  <si>
    <t>BJa13</t>
  </si>
  <si>
    <t>BJa23a</t>
  </si>
  <si>
    <t>BJa15</t>
  </si>
  <si>
    <t>BJa16a</t>
  </si>
  <si>
    <t>BJa16b</t>
  </si>
  <si>
    <t>BJa17a</t>
  </si>
  <si>
    <t>BJa17b</t>
  </si>
  <si>
    <t>BJa18a</t>
  </si>
  <si>
    <t>BJa18b</t>
  </si>
  <si>
    <t>BJa18c</t>
  </si>
  <si>
    <t>BJa19a</t>
  </si>
  <si>
    <t>BJa19b</t>
  </si>
  <si>
    <t>BJa20a</t>
  </si>
  <si>
    <t>BJa20b</t>
  </si>
  <si>
    <t>BJa22a</t>
  </si>
  <si>
    <t>BJa21a</t>
  </si>
  <si>
    <t>BJa21b</t>
  </si>
  <si>
    <t>BJa22b</t>
  </si>
  <si>
    <t>BJa23b</t>
  </si>
  <si>
    <t>BJa25a</t>
  </si>
  <si>
    <t>BJa24a</t>
  </si>
  <si>
    <t>BJa24b</t>
  </si>
  <si>
    <t>BJa25b</t>
  </si>
  <si>
    <t>BJa25c</t>
  </si>
  <si>
    <t>BJa33</t>
  </si>
  <si>
    <t>BJa26a</t>
  </si>
  <si>
    <t>BJa26b</t>
  </si>
  <si>
    <t>BJa26c</t>
  </si>
  <si>
    <t>BJa27a</t>
  </si>
  <si>
    <t>BJa27b</t>
  </si>
  <si>
    <t>BJa27c</t>
  </si>
  <si>
    <t>BJa29</t>
  </si>
  <si>
    <t>BJa28a</t>
  </si>
  <si>
    <t>BJa28b</t>
  </si>
  <si>
    <t>BJa28c</t>
  </si>
  <si>
    <t>BJa32</t>
  </si>
  <si>
    <t>BJa30a</t>
  </si>
  <si>
    <t>BJa30b</t>
  </si>
  <si>
    <t>BJa30c</t>
  </si>
  <si>
    <t>BJa30d</t>
  </si>
  <si>
    <t>BJa31</t>
  </si>
  <si>
    <t>BJa34a</t>
  </si>
  <si>
    <t>BJa34b</t>
  </si>
  <si>
    <t>BJa46</t>
  </si>
  <si>
    <t>BJa35</t>
  </si>
  <si>
    <t>BJa36a</t>
  </si>
  <si>
    <t>BJa36b</t>
  </si>
  <si>
    <t>BJa37a</t>
  </si>
  <si>
    <t>BJa37b</t>
  </si>
  <si>
    <t>BJa37c</t>
  </si>
  <si>
    <t>BJa37d</t>
  </si>
  <si>
    <t>BJa37e</t>
  </si>
  <si>
    <t>BJa37f</t>
  </si>
  <si>
    <t>BJa38</t>
  </si>
  <si>
    <t>BJa39a</t>
  </si>
  <si>
    <t>BJa39b</t>
  </si>
  <si>
    <t>BJa40a</t>
  </si>
  <si>
    <t>BJa40b</t>
  </si>
  <si>
    <t>BJa40c</t>
  </si>
  <si>
    <t>BJa43</t>
  </si>
  <si>
    <t>BJa41a</t>
  </si>
  <si>
    <t>BJa41b</t>
  </si>
  <si>
    <t>BJa41c</t>
  </si>
  <si>
    <t>BJa42a</t>
  </si>
  <si>
    <t>BJa42b</t>
  </si>
  <si>
    <t>BJa44</t>
  </si>
  <si>
    <t>BJa45a</t>
  </si>
  <si>
    <t>BJa45b</t>
  </si>
  <si>
    <t>BJa50</t>
  </si>
  <si>
    <t>BJa47a</t>
  </si>
  <si>
    <t>BJa47b</t>
  </si>
  <si>
    <t>BJa48</t>
  </si>
  <si>
    <t>BJa49a</t>
  </si>
  <si>
    <t>BJa49b</t>
  </si>
  <si>
    <t>BJa52</t>
  </si>
  <si>
    <t>BJa51a</t>
  </si>
  <si>
    <t>BJa51b</t>
  </si>
  <si>
    <t>BJa53</t>
  </si>
  <si>
    <t>BJa54</t>
  </si>
  <si>
    <t>BJ02a</t>
  </si>
  <si>
    <t>BJ01a</t>
  </si>
  <si>
    <t>BJ01b</t>
  </si>
  <si>
    <t>BJ02b</t>
  </si>
  <si>
    <t>BJ02c</t>
  </si>
  <si>
    <t>BJ02d</t>
  </si>
  <si>
    <t>BJ02e</t>
  </si>
  <si>
    <t>BJ02f</t>
  </si>
  <si>
    <t>BJ02g</t>
  </si>
  <si>
    <t>BJ03a</t>
  </si>
  <si>
    <t>BJ03b</t>
  </si>
  <si>
    <t>BJ03c</t>
  </si>
  <si>
    <t>BJ03d</t>
  </si>
  <si>
    <t>BJ04a</t>
  </si>
  <si>
    <t>BJ04b</t>
  </si>
  <si>
    <t>BJ05</t>
  </si>
  <si>
    <t>Bn001</t>
  </si>
  <si>
    <t>Bn002</t>
  </si>
  <si>
    <t>Bn003</t>
  </si>
  <si>
    <t>Bn007</t>
  </si>
  <si>
    <t>Bn004</t>
  </si>
  <si>
    <t>Bn005</t>
  </si>
  <si>
    <t>Bn006</t>
  </si>
  <si>
    <t>Bn008</t>
  </si>
  <si>
    <t>Bn010</t>
  </si>
  <si>
    <t>Bn009</t>
  </si>
  <si>
    <t>Bn018</t>
  </si>
  <si>
    <t>Bn011</t>
  </si>
  <si>
    <t>Bn012</t>
  </si>
  <si>
    <t>Bn013</t>
  </si>
  <si>
    <t>Bn017</t>
  </si>
  <si>
    <t>Bn015</t>
  </si>
  <si>
    <t>Bn016</t>
  </si>
  <si>
    <t>Bn026</t>
  </si>
  <si>
    <t>Bn019</t>
  </si>
  <si>
    <t>Bn020</t>
  </si>
  <si>
    <t>Bn022</t>
  </si>
  <si>
    <t>Bn021</t>
  </si>
  <si>
    <t>Bn025</t>
  </si>
  <si>
    <t>Bn024</t>
  </si>
  <si>
    <t>Bn029</t>
  </si>
  <si>
    <t>Bn027</t>
  </si>
  <si>
    <t>Bn028</t>
  </si>
  <si>
    <t>Bn032</t>
  </si>
  <si>
    <t>Bn030</t>
  </si>
  <si>
    <t>Bn031</t>
  </si>
  <si>
    <t>Bn033</t>
  </si>
  <si>
    <t>Bn042</t>
  </si>
  <si>
    <t>Bn034</t>
  </si>
  <si>
    <t>Bn035</t>
  </si>
  <si>
    <t>Bn037</t>
  </si>
  <si>
    <t>Bn036</t>
  </si>
  <si>
    <t>Bn038</t>
  </si>
  <si>
    <t>Bn043</t>
  </si>
  <si>
    <t>Bn044</t>
  </si>
  <si>
    <t>Bn045</t>
  </si>
  <si>
    <t>Bn046</t>
  </si>
  <si>
    <t>Bn047</t>
  </si>
  <si>
    <t>Bn048</t>
  </si>
  <si>
    <t>Bn049</t>
  </si>
  <si>
    <t>B24</t>
  </si>
  <si>
    <t>B25</t>
  </si>
  <si>
    <t>BJ05-1</t>
  </si>
  <si>
    <t>BJ05-2</t>
  </si>
  <si>
    <t>竣工(截流管)</t>
  </si>
  <si>
    <t>BJ05-3</t>
  </si>
  <si>
    <t>BJ05-4</t>
  </si>
  <si>
    <t>BJ05-5</t>
  </si>
  <si>
    <t>BJ05-6</t>
  </si>
  <si>
    <t>BJ05-7</t>
  </si>
  <si>
    <t>BJ05-8</t>
  </si>
  <si>
    <t>BJ05-9</t>
  </si>
  <si>
    <t>BJ05-10</t>
  </si>
  <si>
    <t>BJ05-11</t>
  </si>
  <si>
    <t>BJ05-12</t>
  </si>
  <si>
    <t>BJ05-13</t>
  </si>
  <si>
    <t>BJ05-14</t>
  </si>
  <si>
    <t>BJ05-15</t>
  </si>
  <si>
    <t>BJ05-16</t>
  </si>
  <si>
    <t>BJ05-17</t>
  </si>
  <si>
    <t>BJ05-18</t>
  </si>
  <si>
    <t>BJ05-19</t>
  </si>
  <si>
    <t>BJ05-20</t>
  </si>
  <si>
    <t>BJ05-21</t>
  </si>
  <si>
    <t>BJ05-22</t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</si>
  <si>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-11 高雄污水區-BK集污區水理分析結果</t>
    </r>
    <phoneticPr fontId="3" type="noConversion"/>
  </si>
  <si>
    <t>BKa01</t>
  </si>
  <si>
    <t>BKa02</t>
  </si>
  <si>
    <t>BKa06</t>
  </si>
  <si>
    <t>BKa03</t>
  </si>
  <si>
    <t>BKa05</t>
  </si>
  <si>
    <t>BKa04</t>
  </si>
  <si>
    <t>BKa10</t>
  </si>
  <si>
    <t>BKa07</t>
  </si>
  <si>
    <t>BKa08</t>
  </si>
  <si>
    <t>BKa09</t>
  </si>
  <si>
    <t>BKb11</t>
  </si>
  <si>
    <t>BKa11</t>
  </si>
  <si>
    <t>BKa12</t>
  </si>
  <si>
    <t>BKa13</t>
  </si>
  <si>
    <t>BKa14</t>
  </si>
  <si>
    <t>BKa16</t>
  </si>
  <si>
    <t>BKa15</t>
  </si>
  <si>
    <t>BKa39</t>
  </si>
  <si>
    <t>BKa17</t>
  </si>
  <si>
    <t>BKa18</t>
  </si>
  <si>
    <t>BKa20</t>
  </si>
  <si>
    <t>BKa19</t>
  </si>
  <si>
    <t>BKa24</t>
  </si>
  <si>
    <t>BKa21</t>
  </si>
  <si>
    <t>BKa23</t>
  </si>
  <si>
    <t>BKa22</t>
  </si>
  <si>
    <t>BKb23</t>
  </si>
  <si>
    <t>BKa30</t>
  </si>
  <si>
    <t>BKa25</t>
  </si>
  <si>
    <t>BKa26</t>
  </si>
  <si>
    <t>BKa28</t>
  </si>
  <si>
    <t>BKa27</t>
  </si>
  <si>
    <t>BKa29</t>
  </si>
  <si>
    <t>BKa31</t>
  </si>
  <si>
    <t>BKa32</t>
  </si>
  <si>
    <t>BKa33</t>
  </si>
  <si>
    <t>BKa34</t>
  </si>
  <si>
    <t>BKa35</t>
  </si>
  <si>
    <t>BKa36</t>
  </si>
  <si>
    <t>BKa37</t>
  </si>
  <si>
    <t>BKa38</t>
  </si>
  <si>
    <t>BKa40</t>
  </si>
  <si>
    <t>BKa41</t>
  </si>
  <si>
    <t>BKa60</t>
  </si>
  <si>
    <t>BKa42</t>
  </si>
  <si>
    <t>BKa43</t>
  </si>
  <si>
    <t>BKa45</t>
  </si>
  <si>
    <t>BKa44</t>
  </si>
  <si>
    <t>BKa46</t>
  </si>
  <si>
    <t>BKa47</t>
  </si>
  <si>
    <t>BKa51</t>
  </si>
  <si>
    <t>BKa48</t>
  </si>
  <si>
    <t>BKa49</t>
  </si>
  <si>
    <t>BKa50</t>
  </si>
  <si>
    <t>BKa54</t>
  </si>
  <si>
    <t>BKa52</t>
  </si>
  <si>
    <t>BKa53</t>
  </si>
  <si>
    <t>BKa58</t>
  </si>
  <si>
    <t>BKa55</t>
  </si>
  <si>
    <t>BKa56</t>
  </si>
  <si>
    <t>BKa57</t>
  </si>
  <si>
    <t>BKa59</t>
  </si>
  <si>
    <t>BKb01</t>
  </si>
  <si>
    <t>BKb02</t>
  </si>
  <si>
    <t>BKb03</t>
  </si>
  <si>
    <t>BKb04</t>
  </si>
  <si>
    <t>BKb05</t>
  </si>
  <si>
    <t>BKb06</t>
  </si>
  <si>
    <t>BKb07</t>
  </si>
  <si>
    <t>BKb08</t>
  </si>
  <si>
    <t>BKb09</t>
  </si>
  <si>
    <t>BKb13</t>
  </si>
  <si>
    <t>BKb10</t>
  </si>
  <si>
    <t>BKb12</t>
  </si>
  <si>
    <t>BKb21</t>
  </si>
  <si>
    <t>BKb14</t>
  </si>
  <si>
    <t>BKb15</t>
  </si>
  <si>
    <t>BKb20</t>
  </si>
  <si>
    <t>BKb16</t>
  </si>
  <si>
    <t>BKb17</t>
  </si>
  <si>
    <t>BKb19</t>
  </si>
  <si>
    <t>BKb18</t>
  </si>
  <si>
    <t>BKb32</t>
  </si>
  <si>
    <t>BKb22</t>
  </si>
  <si>
    <t>BKb24</t>
  </si>
  <si>
    <t>BKb27</t>
  </si>
  <si>
    <t>BKb25</t>
  </si>
  <si>
    <t>BKb26</t>
  </si>
  <si>
    <t>BKb28</t>
  </si>
  <si>
    <t>BKb29</t>
  </si>
  <si>
    <t>BKb31</t>
  </si>
  <si>
    <t>BKb30</t>
  </si>
  <si>
    <t>BKb33</t>
  </si>
  <si>
    <t>BKb34</t>
  </si>
  <si>
    <t>BK01</t>
  </si>
  <si>
    <t>BKc01</t>
  </si>
  <si>
    <t>BKc02</t>
  </si>
  <si>
    <t>BKc03</t>
  </si>
  <si>
    <t>BKc04</t>
  </si>
  <si>
    <t>BKc05</t>
  </si>
  <si>
    <t>BKc07</t>
  </si>
  <si>
    <t>BKc06</t>
  </si>
  <si>
    <t>BKc09</t>
  </si>
  <si>
    <t>BKc08</t>
  </si>
  <si>
    <t>BKc20</t>
  </si>
  <si>
    <t>BKc10</t>
  </si>
  <si>
    <t>BKc12</t>
  </si>
  <si>
    <t>BKc11</t>
  </si>
  <si>
    <t>BKc15</t>
  </si>
  <si>
    <t>BKc13</t>
  </si>
  <si>
    <t>BKc14</t>
  </si>
  <si>
    <t>BKc19</t>
  </si>
  <si>
    <t>BKc16</t>
  </si>
  <si>
    <t>BKc17</t>
  </si>
  <si>
    <t>BKc18</t>
  </si>
  <si>
    <t>BKc22</t>
  </si>
  <si>
    <t>BKc21</t>
  </si>
  <si>
    <t>BKc24</t>
  </si>
  <si>
    <t>BKc23</t>
  </si>
  <si>
    <t>BKd01</t>
  </si>
  <si>
    <t>BKd02</t>
  </si>
  <si>
    <t>BKd03</t>
  </si>
  <si>
    <t>BKd05</t>
  </si>
  <si>
    <t>BKd04</t>
  </si>
  <si>
    <t>BKd08</t>
  </si>
  <si>
    <t>BKd06</t>
  </si>
  <si>
    <t>BKd07</t>
  </si>
  <si>
    <t>BKd12</t>
  </si>
  <si>
    <t>BKd09</t>
  </si>
  <si>
    <t>BKd10</t>
  </si>
  <si>
    <t>BKd11</t>
  </si>
  <si>
    <t>BKd13</t>
  </si>
  <si>
    <t>BKd14</t>
  </si>
  <si>
    <t>BKd16</t>
  </si>
  <si>
    <t>BKd15</t>
  </si>
  <si>
    <t>BKd18</t>
  </si>
  <si>
    <t>BKd17</t>
  </si>
  <si>
    <t>BKd40</t>
  </si>
  <si>
    <t>BKd19</t>
  </si>
  <si>
    <t>BKd20</t>
  </si>
  <si>
    <t>BKd22</t>
  </si>
  <si>
    <t>BKd21</t>
  </si>
  <si>
    <t>BKd28</t>
  </si>
  <si>
    <t>BKd23</t>
  </si>
  <si>
    <t>BKd24</t>
  </si>
  <si>
    <t>BKd26</t>
  </si>
  <si>
    <t>BKd25</t>
  </si>
  <si>
    <t>BKd27</t>
  </si>
  <si>
    <t>BKd32</t>
  </si>
  <si>
    <t>BKd29</t>
  </si>
  <si>
    <t>BKd30</t>
  </si>
  <si>
    <t>BKd31</t>
  </si>
  <si>
    <t>BKd35</t>
  </si>
  <si>
    <t>BKd33</t>
  </si>
  <si>
    <t>BKd34</t>
  </si>
  <si>
    <t>BKd36</t>
  </si>
  <si>
    <t>BKd37</t>
  </si>
  <si>
    <t>BKd39</t>
  </si>
  <si>
    <t>BKd38</t>
  </si>
  <si>
    <t>BKd49</t>
  </si>
  <si>
    <t>BKd41</t>
  </si>
  <si>
    <t>BKd42</t>
  </si>
  <si>
    <t>BKd43</t>
  </si>
  <si>
    <t>BKd44</t>
  </si>
  <si>
    <t>BKd45</t>
  </si>
  <si>
    <t>BKd46</t>
  </si>
  <si>
    <t>BKd48</t>
  </si>
  <si>
    <t>BKd47</t>
  </si>
  <si>
    <t>BKd53</t>
  </si>
  <si>
    <t>BKd50</t>
  </si>
  <si>
    <t>BKd51</t>
  </si>
  <si>
    <t>BKd52</t>
  </si>
  <si>
    <t>BKd56</t>
  </si>
  <si>
    <t>BKd54</t>
  </si>
  <si>
    <t>BKd55</t>
  </si>
  <si>
    <t>BKd71</t>
  </si>
  <si>
    <t>BKd57</t>
  </si>
  <si>
    <t>BKd58</t>
  </si>
  <si>
    <t>BKd60</t>
  </si>
  <si>
    <t>BKd59</t>
  </si>
  <si>
    <t>BKd65</t>
  </si>
  <si>
    <t>BKd61</t>
  </si>
  <si>
    <t>BKd62</t>
  </si>
  <si>
    <t>BKd64</t>
  </si>
  <si>
    <t>BKd63</t>
  </si>
  <si>
    <t>BKd67</t>
  </si>
  <si>
    <t>BKd66</t>
  </si>
  <si>
    <t>BKd68</t>
  </si>
  <si>
    <t>BKd69</t>
  </si>
  <si>
    <t>BKd70</t>
  </si>
  <si>
    <t>BK07</t>
  </si>
  <si>
    <t>BKe01</t>
  </si>
  <si>
    <t>BKe03</t>
  </si>
  <si>
    <t>BKe02</t>
  </si>
  <si>
    <t>BKe04</t>
  </si>
  <si>
    <t>BKe10</t>
  </si>
  <si>
    <t>BKe05</t>
  </si>
  <si>
    <t>BKe06</t>
  </si>
  <si>
    <t>BKe07</t>
  </si>
  <si>
    <t>BKe08</t>
  </si>
  <si>
    <t>BKe09</t>
  </si>
  <si>
    <t>BKf01a</t>
  </si>
  <si>
    <t>BKf01b</t>
  </si>
  <si>
    <t>BKf02</t>
  </si>
  <si>
    <t>BKf04a</t>
  </si>
  <si>
    <t>BKf03a</t>
  </si>
  <si>
    <t>BKf03b</t>
  </si>
  <si>
    <t>BKf04b</t>
  </si>
  <si>
    <t>BKf06</t>
  </si>
  <si>
    <t>BKf05a</t>
  </si>
  <si>
    <t>BKf05b</t>
  </si>
  <si>
    <t>BLf68a</t>
  </si>
  <si>
    <t>BKf07a</t>
  </si>
  <si>
    <t>BKf07b</t>
  </si>
  <si>
    <t>BKf07c</t>
  </si>
  <si>
    <t>BKf07d</t>
  </si>
  <si>
    <t>BKf08</t>
  </si>
  <si>
    <t>BKf10a</t>
  </si>
  <si>
    <t>BKf09a</t>
  </si>
  <si>
    <t>BKf09b</t>
  </si>
  <si>
    <t>BKf10b</t>
  </si>
  <si>
    <t>BKf11a</t>
  </si>
  <si>
    <t>BKf11b</t>
  </si>
  <si>
    <t>BKf11c</t>
  </si>
  <si>
    <t>BKf11d</t>
  </si>
  <si>
    <t>BKf11e</t>
  </si>
  <si>
    <t>BKf11f</t>
  </si>
  <si>
    <t>BKf12</t>
  </si>
  <si>
    <t>BKf17a</t>
  </si>
  <si>
    <t>BKf13</t>
  </si>
  <si>
    <t>BKf14</t>
  </si>
  <si>
    <t>BKf15</t>
  </si>
  <si>
    <t>BKf16a</t>
  </si>
  <si>
    <t>BKf16b</t>
  </si>
  <si>
    <t>BKf16c</t>
  </si>
  <si>
    <t>BKf16d</t>
  </si>
  <si>
    <t>BKf17b</t>
  </si>
  <si>
    <t>BKf19a</t>
  </si>
  <si>
    <t>BKf18a</t>
  </si>
  <si>
    <t>BKf18g</t>
  </si>
  <si>
    <t>BKf19b</t>
  </si>
  <si>
    <t>BK28</t>
  </si>
  <si>
    <t>BKf20a</t>
  </si>
  <si>
    <t>BKf20b</t>
  </si>
  <si>
    <t>BKf20c</t>
  </si>
  <si>
    <t>BKf21</t>
  </si>
  <si>
    <t>BKf23</t>
  </si>
  <si>
    <t>BKf22a</t>
  </si>
  <si>
    <t>BKf22b</t>
  </si>
  <si>
    <t>BKf22c</t>
  </si>
  <si>
    <t>BKf25a</t>
  </si>
  <si>
    <t>BKf24a</t>
  </si>
  <si>
    <t>BKf24b</t>
  </si>
  <si>
    <t>BKf24c</t>
  </si>
  <si>
    <t>BKf24d</t>
  </si>
  <si>
    <t>BKf25b</t>
  </si>
  <si>
    <t>BKf27</t>
  </si>
  <si>
    <t>BKf26a</t>
  </si>
  <si>
    <t>BKf26b</t>
  </si>
  <si>
    <t>BKf26c</t>
  </si>
  <si>
    <t>BKf26d</t>
  </si>
  <si>
    <t>BKf28a</t>
  </si>
  <si>
    <t>BKf28b</t>
  </si>
  <si>
    <t>BKf29</t>
  </si>
  <si>
    <t>BKf30a</t>
  </si>
  <si>
    <t>BKf30b</t>
  </si>
  <si>
    <t>BKf30c</t>
  </si>
  <si>
    <t>BKf30d</t>
  </si>
  <si>
    <t>BKf30e</t>
  </si>
  <si>
    <t>BKg01</t>
  </si>
  <si>
    <t>BKg02</t>
  </si>
  <si>
    <t>BKg04a</t>
  </si>
  <si>
    <t>BKg03a</t>
  </si>
  <si>
    <t>BKg03b</t>
  </si>
  <si>
    <t>BKg03c</t>
  </si>
  <si>
    <t>BKg04b</t>
  </si>
  <si>
    <t>BKg06a</t>
  </si>
  <si>
    <t>BKg05a</t>
  </si>
  <si>
    <t>BKg05b</t>
  </si>
  <si>
    <t>BKg05c</t>
  </si>
  <si>
    <t>BKg06b</t>
  </si>
  <si>
    <t>BKg08a</t>
  </si>
  <si>
    <t>BKg07a</t>
  </si>
  <si>
    <t>BKg07b</t>
  </si>
  <si>
    <t>BKg07c</t>
  </si>
  <si>
    <t>BKg08b</t>
  </si>
  <si>
    <t>BKg10a</t>
  </si>
  <si>
    <t>BKg09a</t>
  </si>
  <si>
    <t>BKg09b</t>
  </si>
  <si>
    <t>BKg09c</t>
  </si>
  <si>
    <t>BKg10b</t>
  </si>
  <si>
    <t>BKg15a</t>
  </si>
  <si>
    <t>BKg11a</t>
  </si>
  <si>
    <t>BKg11b</t>
  </si>
  <si>
    <t>BKg11c</t>
  </si>
  <si>
    <t>BKg13a</t>
  </si>
  <si>
    <t>BKg13b</t>
  </si>
  <si>
    <t>BKg13c</t>
  </si>
  <si>
    <t>BKg14</t>
  </si>
  <si>
    <t>BKg15b</t>
  </si>
  <si>
    <t>BKg15c</t>
  </si>
  <si>
    <t>BKg16</t>
  </si>
  <si>
    <t>BKg17a</t>
  </si>
  <si>
    <t>BKg17b</t>
  </si>
  <si>
    <t>BKg18</t>
  </si>
  <si>
    <t>BKg20a</t>
  </si>
  <si>
    <t>BKg19a</t>
  </si>
  <si>
    <t>BKg19b</t>
  </si>
  <si>
    <t>BKg20b</t>
  </si>
  <si>
    <t>BKg22a</t>
  </si>
  <si>
    <t>BKg21a</t>
  </si>
  <si>
    <t>BKg21b</t>
  </si>
  <si>
    <t>BKg22b</t>
  </si>
  <si>
    <t>BKg28</t>
  </si>
  <si>
    <t>BKg23a</t>
  </si>
  <si>
    <t>BKg23b</t>
  </si>
  <si>
    <t>BKg25a</t>
  </si>
  <si>
    <t>BKg24</t>
  </si>
  <si>
    <t>BKg26a</t>
  </si>
  <si>
    <t>BKg25b</t>
  </si>
  <si>
    <t>BKg26b</t>
  </si>
  <si>
    <t>BKg27a</t>
  </si>
  <si>
    <t>BKg27b</t>
  </si>
  <si>
    <t>BKg30</t>
  </si>
  <si>
    <t>BKg29</t>
  </si>
  <si>
    <t>BKg32</t>
  </si>
  <si>
    <t>BKg31a</t>
  </si>
  <si>
    <t>BKg31b</t>
  </si>
  <si>
    <t>BKg31c</t>
  </si>
  <si>
    <t>BKg34</t>
  </si>
  <si>
    <t>BKg33a</t>
  </si>
  <si>
    <t>BKg33b</t>
  </si>
  <si>
    <t>BKg36</t>
  </si>
  <si>
    <t>BKg35a</t>
  </si>
  <si>
    <t>BKg35b</t>
  </si>
  <si>
    <t>BKg37</t>
  </si>
  <si>
    <t>BKg43</t>
  </si>
  <si>
    <t>BKg38</t>
  </si>
  <si>
    <t>BKg39a</t>
  </si>
  <si>
    <t>BKg39b</t>
  </si>
  <si>
    <t>BKg39c</t>
  </si>
  <si>
    <t>BKg42a</t>
  </si>
  <si>
    <t>BKg40</t>
  </si>
  <si>
    <t>BKg41a</t>
  </si>
  <si>
    <t>BKg41b</t>
  </si>
  <si>
    <t>BKg42b</t>
  </si>
  <si>
    <t>BKg46</t>
  </si>
  <si>
    <t>BKg44</t>
  </si>
  <si>
    <t>BKg45a</t>
  </si>
  <si>
    <t>BKg45b</t>
  </si>
  <si>
    <t>BK02</t>
  </si>
  <si>
    <t>BK03</t>
  </si>
  <si>
    <t>BK04</t>
  </si>
  <si>
    <t>BK05</t>
  </si>
  <si>
    <t>BK06</t>
  </si>
  <si>
    <t>BK08</t>
  </si>
  <si>
    <t>BK09</t>
  </si>
  <si>
    <t>BK11</t>
  </si>
  <si>
    <t>BK12</t>
  </si>
  <si>
    <t>BK13</t>
  </si>
  <si>
    <t>BK14</t>
  </si>
  <si>
    <t>BK15</t>
  </si>
  <si>
    <t>BK16</t>
  </si>
  <si>
    <t>BK17</t>
  </si>
  <si>
    <t>BK18</t>
  </si>
  <si>
    <t>BK19</t>
  </si>
  <si>
    <t>BK20</t>
  </si>
  <si>
    <t>BK21</t>
  </si>
  <si>
    <t>BK22</t>
  </si>
  <si>
    <t>BK23</t>
  </si>
  <si>
    <t>BK24</t>
  </si>
  <si>
    <t>BK25</t>
  </si>
  <si>
    <t>BK26</t>
  </si>
  <si>
    <t>BK27</t>
  </si>
  <si>
    <t>BK29</t>
  </si>
  <si>
    <t>BK30</t>
  </si>
  <si>
    <t>BK31</t>
  </si>
  <si>
    <t>BK32</t>
  </si>
  <si>
    <t>BK33</t>
  </si>
  <si>
    <t>BL35</t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</si>
  <si>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-12 高雄污水區-BL集污區水理分析結果</t>
    </r>
    <phoneticPr fontId="3" type="noConversion"/>
  </si>
  <si>
    <t>BLf68b</t>
  </si>
  <si>
    <t>BLf69a</t>
  </si>
  <si>
    <t>BLf69b</t>
  </si>
  <si>
    <t>BLf70</t>
  </si>
  <si>
    <t>BLf71</t>
  </si>
  <si>
    <t>BLf72</t>
  </si>
  <si>
    <t>BLf73</t>
  </si>
  <si>
    <t>BLf74</t>
  </si>
  <si>
    <t>BLf75a</t>
  </si>
  <si>
    <t>BLf75b</t>
  </si>
  <si>
    <t>BLf76a</t>
  </si>
  <si>
    <t>BLf76b</t>
  </si>
  <si>
    <t>BLf77a</t>
  </si>
  <si>
    <t>BLf77b</t>
  </si>
  <si>
    <t>BLf79a</t>
  </si>
  <si>
    <t>BLf78a</t>
  </si>
  <si>
    <t>BLf78b</t>
  </si>
  <si>
    <t>BLf79b</t>
  </si>
  <si>
    <t>BLf81a</t>
  </si>
  <si>
    <t>BLf81b</t>
  </si>
  <si>
    <t>BLf81c</t>
  </si>
  <si>
    <t>BL22ba</t>
  </si>
  <si>
    <t>BLf80a</t>
  </si>
  <si>
    <t>BLf80b</t>
  </si>
  <si>
    <t>BL22be</t>
  </si>
  <si>
    <t>BL22bb</t>
  </si>
  <si>
    <t>BL22bc</t>
  </si>
  <si>
    <t>BL22bd</t>
  </si>
  <si>
    <t>BL22bf</t>
  </si>
  <si>
    <t>BL22bg</t>
  </si>
  <si>
    <t>BLf83a</t>
  </si>
  <si>
    <t>BLf83b</t>
  </si>
  <si>
    <t>BLf87a</t>
  </si>
  <si>
    <t>BLf87b</t>
  </si>
  <si>
    <t>BLg02</t>
  </si>
  <si>
    <t>BLg01</t>
  </si>
  <si>
    <t>BLg04</t>
  </si>
  <si>
    <t>BLg06</t>
  </si>
  <si>
    <t>BLg05</t>
  </si>
  <si>
    <t>BLg10a</t>
  </si>
  <si>
    <t>BLg07</t>
  </si>
  <si>
    <t>BLg08</t>
  </si>
  <si>
    <t>BLg09a</t>
  </si>
  <si>
    <t>BLg09b</t>
  </si>
  <si>
    <t>BLg10b</t>
  </si>
  <si>
    <t>BLg15</t>
  </si>
  <si>
    <t>BLg16</t>
  </si>
  <si>
    <t>BLg18</t>
  </si>
  <si>
    <t>BLg17</t>
  </si>
  <si>
    <t>BLg20</t>
  </si>
  <si>
    <t>BLg19</t>
  </si>
  <si>
    <t>BLg21b</t>
  </si>
  <si>
    <t>BLg21a</t>
  </si>
  <si>
    <t>BLg22a</t>
  </si>
  <si>
    <t>BLg22b</t>
  </si>
  <si>
    <t>BLg23</t>
  </si>
  <si>
    <t>BLg24</t>
  </si>
  <si>
    <t>BLg26</t>
  </si>
  <si>
    <t>BLg25</t>
  </si>
  <si>
    <t>BLg28</t>
  </si>
  <si>
    <t>BLg27</t>
  </si>
  <si>
    <t>BLg29a</t>
  </si>
  <si>
    <t>BLg29b</t>
  </si>
  <si>
    <t>BLg29c</t>
  </si>
  <si>
    <t>BLg29d</t>
  </si>
  <si>
    <t>BLg30</t>
  </si>
  <si>
    <t>BLg31a</t>
  </si>
  <si>
    <t>BLg31b</t>
  </si>
  <si>
    <t>BLg32a</t>
  </si>
  <si>
    <t>BLg32b</t>
  </si>
  <si>
    <t>BLg33a</t>
  </si>
  <si>
    <t>BLg33b</t>
  </si>
  <si>
    <t>BLg34a</t>
  </si>
  <si>
    <t>BLg34b</t>
  </si>
  <si>
    <t>BLg35</t>
  </si>
  <si>
    <t>BLg36a</t>
  </si>
  <si>
    <t>BLg36b</t>
  </si>
  <si>
    <t>BLg45</t>
  </si>
  <si>
    <t>BLg39a</t>
  </si>
  <si>
    <t>BLg39b</t>
  </si>
  <si>
    <t>BLg40</t>
  </si>
  <si>
    <t>BLg41</t>
  </si>
  <si>
    <t>BLg42a</t>
  </si>
  <si>
    <t>BLg42b</t>
  </si>
  <si>
    <t>BLg43</t>
  </si>
  <si>
    <t>BLg44a</t>
  </si>
  <si>
    <t>BLg44b</t>
  </si>
  <si>
    <t>BLg46</t>
  </si>
  <si>
    <t>BLg47a</t>
  </si>
  <si>
    <t>BLg47b</t>
  </si>
  <si>
    <t>BLg47c</t>
  </si>
  <si>
    <t>BLg47d</t>
  </si>
  <si>
    <t>BLg48a</t>
  </si>
  <si>
    <t>BLg48b</t>
  </si>
  <si>
    <t>BLg48c</t>
  </si>
  <si>
    <t>BLg49a</t>
  </si>
  <si>
    <t>BLg48d</t>
  </si>
  <si>
    <t>BLg48e</t>
  </si>
  <si>
    <t>BLg49b</t>
  </si>
  <si>
    <t>BLg51a</t>
  </si>
  <si>
    <t>BLg50a</t>
  </si>
  <si>
    <t>BLg50b</t>
  </si>
  <si>
    <t>BLg51b</t>
  </si>
  <si>
    <t>BLg56a</t>
  </si>
  <si>
    <t>BLg52</t>
  </si>
  <si>
    <t>BLg54</t>
  </si>
  <si>
    <t>BLg53</t>
  </si>
  <si>
    <t>BLg55</t>
  </si>
  <si>
    <t>BLg56b</t>
  </si>
  <si>
    <t>BLg56c</t>
  </si>
  <si>
    <t>BLg63a</t>
  </si>
  <si>
    <t>BLg57</t>
  </si>
  <si>
    <t>BLg58</t>
  </si>
  <si>
    <t>BLg59</t>
  </si>
  <si>
    <t>BLg60</t>
  </si>
  <si>
    <t>BLg61a</t>
  </si>
  <si>
    <t>BLg61b</t>
  </si>
  <si>
    <t>BLg62</t>
  </si>
  <si>
    <t>BLg63b</t>
  </si>
  <si>
    <t>BLg63c</t>
  </si>
  <si>
    <t>BLg67</t>
  </si>
  <si>
    <t>BLg64</t>
  </si>
  <si>
    <t>BLg65</t>
  </si>
  <si>
    <t>BLg66</t>
  </si>
  <si>
    <t>BLg68</t>
  </si>
  <si>
    <t>BLg69a</t>
  </si>
  <si>
    <t>BLg69b</t>
  </si>
  <si>
    <t>BLg69c</t>
  </si>
  <si>
    <t>BLg70a</t>
  </si>
  <si>
    <t>BLg70b</t>
  </si>
  <si>
    <t>BLg70c</t>
  </si>
  <si>
    <t>BLg71</t>
  </si>
  <si>
    <t>BLg72a</t>
  </si>
  <si>
    <t>BLg72b</t>
  </si>
  <si>
    <t>BLg73</t>
  </si>
  <si>
    <t>BLg74</t>
  </si>
  <si>
    <t>BLg88a</t>
  </si>
  <si>
    <t>BLg75</t>
  </si>
  <si>
    <t>BLg76a</t>
  </si>
  <si>
    <t>BLg76b</t>
  </si>
  <si>
    <t>BLg78a</t>
  </si>
  <si>
    <t>BLg77</t>
  </si>
  <si>
    <t>BLg78b</t>
  </si>
  <si>
    <t>BLg79a</t>
  </si>
  <si>
    <t>BLg79b</t>
  </si>
  <si>
    <t>BLg81</t>
  </si>
  <si>
    <t>BLg80</t>
  </si>
  <si>
    <t>BLg82a</t>
  </si>
  <si>
    <t>BLg82b</t>
  </si>
  <si>
    <t>BLg82c</t>
  </si>
  <si>
    <t>BLg82d</t>
  </si>
  <si>
    <t>BLg82e</t>
  </si>
  <si>
    <t>BLg83</t>
  </si>
  <si>
    <t>BLg85a</t>
  </si>
  <si>
    <t>BLg84</t>
  </si>
  <si>
    <t>BLg85b</t>
  </si>
  <si>
    <t>BLg86a</t>
  </si>
  <si>
    <t>BLg86b</t>
  </si>
  <si>
    <t>BLg87a</t>
  </si>
  <si>
    <t>BLg87b</t>
  </si>
  <si>
    <t>BLg87c</t>
  </si>
  <si>
    <t>BLg88b</t>
  </si>
  <si>
    <t>BLg88c</t>
  </si>
  <si>
    <t>BLg88d</t>
  </si>
  <si>
    <t>BLg89</t>
  </si>
  <si>
    <t>BLg90a</t>
  </si>
  <si>
    <t>BLg90b</t>
  </si>
  <si>
    <t>BLg90c</t>
  </si>
  <si>
    <t>BLg90d</t>
  </si>
  <si>
    <t>BL32</t>
  </si>
  <si>
    <t>BLh01</t>
  </si>
  <si>
    <t>BLh02</t>
  </si>
  <si>
    <t>BLh04</t>
  </si>
  <si>
    <t>BLh03</t>
  </si>
  <si>
    <t>BLh07</t>
  </si>
  <si>
    <t>BLh05</t>
  </si>
  <si>
    <t>BLh06</t>
  </si>
  <si>
    <t>BLh08</t>
  </si>
  <si>
    <t>BLh11</t>
  </si>
  <si>
    <t>BLh09</t>
  </si>
  <si>
    <t>BLh10</t>
  </si>
  <si>
    <t>BLh12</t>
  </si>
  <si>
    <t>BLh13</t>
  </si>
  <si>
    <t>BLh19</t>
  </si>
  <si>
    <t>BLh14</t>
  </si>
  <si>
    <t>BLh15</t>
  </si>
  <si>
    <t>BLh16</t>
  </si>
  <si>
    <t>BLh17</t>
  </si>
  <si>
    <t>BLh18</t>
  </si>
  <si>
    <t>BLh20</t>
  </si>
  <si>
    <t>BLh29</t>
  </si>
  <si>
    <t>BLh21a</t>
  </si>
  <si>
    <t>BLh21b</t>
  </si>
  <si>
    <t>BLh22a</t>
  </si>
  <si>
    <t>BLh22b</t>
  </si>
  <si>
    <t>BLh22c</t>
  </si>
  <si>
    <t>BLh41</t>
  </si>
  <si>
    <t>BLh24</t>
  </si>
  <si>
    <t>BLh25</t>
  </si>
  <si>
    <t>BLh26</t>
  </si>
  <si>
    <t>BLh27</t>
  </si>
  <si>
    <t>BLh28</t>
  </si>
  <si>
    <t>BLh30</t>
  </si>
  <si>
    <t>BLh34</t>
  </si>
  <si>
    <t>BLh31</t>
  </si>
  <si>
    <t>BLh32</t>
  </si>
  <si>
    <t>BLh33</t>
  </si>
  <si>
    <t>BLh35</t>
  </si>
  <si>
    <t>BLh43b</t>
  </si>
  <si>
    <t>BLh36</t>
  </si>
  <si>
    <t>BLh37</t>
  </si>
  <si>
    <t>BLh38</t>
  </si>
  <si>
    <t>BLh42</t>
  </si>
  <si>
    <t>BLh43a</t>
  </si>
  <si>
    <t>BLh44</t>
  </si>
  <si>
    <t>BLi01</t>
  </si>
  <si>
    <t>BLi02</t>
  </si>
  <si>
    <t>BLi06</t>
  </si>
  <si>
    <t>BLi03a</t>
  </si>
  <si>
    <t>BLi03b</t>
  </si>
  <si>
    <t>BLi05</t>
  </si>
  <si>
    <t>BLi04</t>
  </si>
  <si>
    <t>BLi08a</t>
  </si>
  <si>
    <t>BLi07a</t>
  </si>
  <si>
    <t>BLi07b</t>
  </si>
  <si>
    <t>BLi08b</t>
  </si>
  <si>
    <t>BLi09a</t>
  </si>
  <si>
    <t>BLi09b</t>
  </si>
  <si>
    <t>BLi13a</t>
  </si>
  <si>
    <t>BLi10</t>
  </si>
  <si>
    <t>BLi11a</t>
  </si>
  <si>
    <t>BLi11b</t>
  </si>
  <si>
    <t>BLi12a</t>
  </si>
  <si>
    <t>BLi11c</t>
  </si>
  <si>
    <t>BLi12b</t>
  </si>
  <si>
    <t>BLi12c</t>
  </si>
  <si>
    <t>BLi13b</t>
  </si>
  <si>
    <t>BLi17a</t>
  </si>
  <si>
    <t>BLi14</t>
  </si>
  <si>
    <t>BLi15</t>
  </si>
  <si>
    <t>BLi16a</t>
  </si>
  <si>
    <t>BLi16b</t>
  </si>
  <si>
    <t>BLi16c</t>
  </si>
  <si>
    <t>BLi17b</t>
  </si>
  <si>
    <t>BLi19a</t>
  </si>
  <si>
    <t>BLi18a</t>
  </si>
  <si>
    <t>BLi18b</t>
  </si>
  <si>
    <t>BLi19b</t>
  </si>
  <si>
    <t>BLi19c</t>
  </si>
  <si>
    <t>BLi19d</t>
  </si>
  <si>
    <t>BLi43</t>
  </si>
  <si>
    <t>BLi19e</t>
  </si>
  <si>
    <t>BLi20a</t>
  </si>
  <si>
    <t>BLi20b</t>
  </si>
  <si>
    <t>BLi22a</t>
  </si>
  <si>
    <t>BLi21a</t>
  </si>
  <si>
    <t>BLi21b</t>
  </si>
  <si>
    <t>BLi22b</t>
  </si>
  <si>
    <t>BLi24a</t>
  </si>
  <si>
    <t>BLi23a</t>
  </si>
  <si>
    <t>BLi23b</t>
  </si>
  <si>
    <t>BLi24b</t>
  </si>
  <si>
    <t>BLi24c</t>
  </si>
  <si>
    <t>BLi28a</t>
  </si>
  <si>
    <t>BLi25a</t>
  </si>
  <si>
    <t>BLi25b</t>
  </si>
  <si>
    <t>BLi25c</t>
  </si>
  <si>
    <t>BLi25d</t>
  </si>
  <si>
    <t>BLi27a</t>
  </si>
  <si>
    <t>BLi25e</t>
  </si>
  <si>
    <t>BLi25f</t>
  </si>
  <si>
    <t>BLi26a</t>
  </si>
  <si>
    <t>BLi26b</t>
  </si>
  <si>
    <t>BLi26c</t>
  </si>
  <si>
    <t>BLi27b</t>
  </si>
  <si>
    <t>BLi28b</t>
  </si>
  <si>
    <t>BLi29a</t>
  </si>
  <si>
    <t>BLi29b</t>
  </si>
  <si>
    <t>BLi31</t>
  </si>
  <si>
    <t>BLi30</t>
  </si>
  <si>
    <t>BLi32</t>
  </si>
  <si>
    <t>BLi35</t>
  </si>
  <si>
    <t>BLi33</t>
  </si>
  <si>
    <t>BLi34</t>
  </si>
  <si>
    <t>BLi36</t>
  </si>
  <si>
    <t>BLi44a</t>
  </si>
  <si>
    <t>BLi37a</t>
  </si>
  <si>
    <t>BLi37b</t>
  </si>
  <si>
    <t>BLi38</t>
  </si>
  <si>
    <t>BLi39a</t>
  </si>
  <si>
    <t>BLi39b</t>
  </si>
  <si>
    <t>BLi39c</t>
  </si>
  <si>
    <t>BLi39d</t>
  </si>
  <si>
    <t>D6</t>
  </si>
  <si>
    <t>BLi40a</t>
  </si>
  <si>
    <t>BLi40b</t>
  </si>
  <si>
    <t>BLi42a</t>
  </si>
  <si>
    <t>BLi42b</t>
  </si>
  <si>
    <t>BLi42c</t>
  </si>
  <si>
    <t>BLi47</t>
  </si>
  <si>
    <t>BLi44b</t>
  </si>
  <si>
    <t>BLi45a</t>
  </si>
  <si>
    <t>BLi45b</t>
  </si>
  <si>
    <t>BLi46a</t>
  </si>
  <si>
    <t>BLi46b</t>
  </si>
  <si>
    <t>BLi46c</t>
  </si>
  <si>
    <t>BLi53</t>
  </si>
  <si>
    <t>BLi48</t>
  </si>
  <si>
    <t>BLi49</t>
  </si>
  <si>
    <t>BLi50a</t>
  </si>
  <si>
    <t>BLi50b</t>
  </si>
  <si>
    <t>BLi51a</t>
  </si>
  <si>
    <t>BLi51b</t>
  </si>
  <si>
    <t>BLi52a</t>
  </si>
  <si>
    <t>BLi52b</t>
  </si>
  <si>
    <t>BMc01</t>
  </si>
  <si>
    <t>BMc02</t>
  </si>
  <si>
    <t>BMc05a</t>
  </si>
  <si>
    <t>BMc05b</t>
  </si>
  <si>
    <t>BMc06</t>
  </si>
  <si>
    <t>BMc40</t>
  </si>
  <si>
    <t>BMc8a</t>
  </si>
  <si>
    <t>BMc8b</t>
  </si>
  <si>
    <t>BMc8c</t>
  </si>
  <si>
    <t>BMc8d</t>
  </si>
  <si>
    <t>BMc09</t>
  </si>
  <si>
    <t>BMc11</t>
  </si>
  <si>
    <t>BMc12</t>
  </si>
  <si>
    <t>BMc13</t>
  </si>
  <si>
    <t>BMc16a</t>
  </si>
  <si>
    <t>BMc16b</t>
  </si>
  <si>
    <t>BMc16c</t>
  </si>
  <si>
    <t>BMc16d</t>
  </si>
  <si>
    <t>BMc16e</t>
  </si>
  <si>
    <t>BMd05f</t>
  </si>
  <si>
    <t>BMc17</t>
  </si>
  <si>
    <t>BMc18</t>
  </si>
  <si>
    <t>BMc19</t>
  </si>
  <si>
    <t>BMd01</t>
  </si>
  <si>
    <t>BMd03</t>
  </si>
  <si>
    <t>BMd02</t>
  </si>
  <si>
    <t>BMd04</t>
  </si>
  <si>
    <t>BMd05a</t>
  </si>
  <si>
    <t>BMd05b</t>
  </si>
  <si>
    <t>BMd05c</t>
  </si>
  <si>
    <t>BMd05d</t>
  </si>
  <si>
    <t>BMd05e</t>
  </si>
  <si>
    <t>Bo001</t>
  </si>
  <si>
    <t>Bo002</t>
  </si>
  <si>
    <t>Bo003</t>
  </si>
  <si>
    <t>Bo006</t>
  </si>
  <si>
    <t>Bo004</t>
  </si>
  <si>
    <t>Bo005</t>
  </si>
  <si>
    <t>Bo007</t>
  </si>
  <si>
    <t>Bo008</t>
  </si>
  <si>
    <t>Bo009</t>
  </si>
  <si>
    <t>Bo010</t>
  </si>
  <si>
    <t>Bo015</t>
  </si>
  <si>
    <t>Bo011</t>
  </si>
  <si>
    <t>Bo012</t>
  </si>
  <si>
    <t>Bo014</t>
  </si>
  <si>
    <t>Bo013</t>
  </si>
  <si>
    <t>Bo016</t>
  </si>
  <si>
    <t>Bo017</t>
  </si>
  <si>
    <t>Bo018</t>
  </si>
  <si>
    <t>Bo019</t>
  </si>
  <si>
    <t>Bo020</t>
  </si>
  <si>
    <t>Bo021</t>
  </si>
  <si>
    <t>Bo022</t>
  </si>
  <si>
    <t>Bo023</t>
  </si>
  <si>
    <t>Bo024</t>
  </si>
  <si>
    <t>Bo025</t>
  </si>
  <si>
    <t>Bo026</t>
  </si>
  <si>
    <t>Bo027</t>
  </si>
  <si>
    <t>Bo028</t>
  </si>
  <si>
    <t>Bo029</t>
  </si>
  <si>
    <t>Bo044</t>
  </si>
  <si>
    <t>Bo030</t>
  </si>
  <si>
    <t>Bo031</t>
  </si>
  <si>
    <t>Bo032</t>
  </si>
  <si>
    <t>Bo033</t>
  </si>
  <si>
    <t>Bo034</t>
  </si>
  <si>
    <t>Bo035</t>
  </si>
  <si>
    <t>Bo036</t>
  </si>
  <si>
    <t>Bo037</t>
  </si>
  <si>
    <t>Bo038</t>
  </si>
  <si>
    <t>Bo039</t>
  </si>
  <si>
    <t>Bo040</t>
  </si>
  <si>
    <t>Bo041</t>
  </si>
  <si>
    <t>Bo043</t>
  </si>
  <si>
    <t>Bo042</t>
  </si>
  <si>
    <t>Bo045</t>
  </si>
  <si>
    <t>Bo046</t>
  </si>
  <si>
    <t>Bo047</t>
  </si>
  <si>
    <t>Bo048</t>
  </si>
  <si>
    <t>Bo049</t>
  </si>
  <si>
    <t>Bo050</t>
  </si>
  <si>
    <t>Bo051</t>
  </si>
  <si>
    <t>Bo052</t>
  </si>
  <si>
    <t>Bo053</t>
  </si>
  <si>
    <t>Bo055</t>
  </si>
  <si>
    <t>Bo054</t>
  </si>
  <si>
    <t>Bo056</t>
  </si>
  <si>
    <t>Bo057</t>
  </si>
  <si>
    <t>Bo058</t>
  </si>
  <si>
    <t>Bo059</t>
  </si>
  <si>
    <t>Bo060</t>
  </si>
  <si>
    <t>BL22a</t>
  </si>
  <si>
    <t>BL22b</t>
  </si>
  <si>
    <t>BL22c</t>
  </si>
  <si>
    <t>BL22d</t>
  </si>
  <si>
    <t>BL22e</t>
  </si>
  <si>
    <t>BL22f</t>
  </si>
  <si>
    <t>BL22g</t>
  </si>
  <si>
    <t>BL28</t>
  </si>
  <si>
    <t>BL30</t>
  </si>
  <si>
    <t>BL39</t>
  </si>
  <si>
    <t>D01</t>
  </si>
  <si>
    <t>LG02</t>
  </si>
  <si>
    <t>LG03</t>
  </si>
  <si>
    <t>LG04</t>
  </si>
  <si>
    <t>LG05</t>
  </si>
  <si>
    <t>LG06</t>
  </si>
  <si>
    <t>LG07</t>
  </si>
  <si>
    <t>LG08</t>
  </si>
  <si>
    <t>LG09</t>
  </si>
  <si>
    <t>CL24-2</t>
  </si>
  <si>
    <t>D5</t>
  </si>
  <si>
    <t>D5-1</t>
  </si>
  <si>
    <t>D5-2</t>
  </si>
  <si>
    <t>D5-3</t>
  </si>
  <si>
    <t>D5-4</t>
  </si>
  <si>
    <t>D5-5</t>
  </si>
  <si>
    <t>D5-6</t>
  </si>
  <si>
    <t>D5-7</t>
  </si>
  <si>
    <t>D5-8</t>
  </si>
  <si>
    <t>D5-9</t>
  </si>
  <si>
    <t>D6-1</t>
  </si>
  <si>
    <t>D6-2</t>
  </si>
  <si>
    <t>D6-3</t>
  </si>
  <si>
    <t>D6-4</t>
  </si>
  <si>
    <t>D7-3</t>
  </si>
  <si>
    <t>D7-4</t>
  </si>
  <si>
    <t>D7-5</t>
  </si>
  <si>
    <t>D17-1</t>
  </si>
  <si>
    <t>D17-2</t>
  </si>
  <si>
    <t>D7-2</t>
  </si>
  <si>
    <t>D7-1</t>
  </si>
  <si>
    <t>B1-1</t>
  </si>
  <si>
    <t>B1</t>
  </si>
  <si>
    <t>D17</t>
  </si>
  <si>
    <t>D7</t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</si>
  <si>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-13 高雄污水區-CA集污區水理分析結果</t>
    </r>
    <phoneticPr fontId="3" type="noConversion"/>
  </si>
  <si>
    <t>B-10a</t>
  </si>
  <si>
    <t>B-11</t>
  </si>
  <si>
    <t>竣工(截流管)</t>
    <phoneticPr fontId="3" type="noConversion"/>
  </si>
  <si>
    <t>B-12</t>
  </si>
  <si>
    <t>CA25</t>
  </si>
  <si>
    <t>B-4</t>
  </si>
  <si>
    <t>B-5</t>
  </si>
  <si>
    <t>B-6</t>
  </si>
  <si>
    <t>B-7</t>
  </si>
  <si>
    <t>B-8</t>
  </si>
  <si>
    <t>B-9</t>
  </si>
  <si>
    <t>C01</t>
  </si>
  <si>
    <t>C02</t>
  </si>
  <si>
    <t>C03</t>
  </si>
  <si>
    <t>Ca001</t>
  </si>
  <si>
    <t>Ca003</t>
  </si>
  <si>
    <t>Ca002</t>
  </si>
  <si>
    <t>Ca006</t>
  </si>
  <si>
    <t>Ca004</t>
  </si>
  <si>
    <t>Ca005</t>
  </si>
  <si>
    <t>CA02</t>
  </si>
  <si>
    <t>CA03</t>
  </si>
  <si>
    <t>CA04</t>
  </si>
  <si>
    <t>CA05b</t>
  </si>
  <si>
    <t>CA05a</t>
  </si>
  <si>
    <t>CA06</t>
  </si>
  <si>
    <t>CA07</t>
  </si>
  <si>
    <t>CA08</t>
  </si>
  <si>
    <t>CA09</t>
  </si>
  <si>
    <t>CA10</t>
  </si>
  <si>
    <t>CA11</t>
  </si>
  <si>
    <t>CA12</t>
  </si>
  <si>
    <t>CA13</t>
  </si>
  <si>
    <t>CA14</t>
  </si>
  <si>
    <t>CA15</t>
  </si>
  <si>
    <t>CA16</t>
  </si>
  <si>
    <t>CA17a</t>
  </si>
  <si>
    <t>CA18</t>
  </si>
  <si>
    <t>CA19</t>
  </si>
  <si>
    <t>CA20</t>
  </si>
  <si>
    <t>CA21</t>
  </si>
  <si>
    <t>CA22</t>
  </si>
  <si>
    <t>CA23</t>
  </si>
  <si>
    <t>CA24</t>
  </si>
  <si>
    <t>CAa01</t>
  </si>
  <si>
    <t>CAa02</t>
  </si>
  <si>
    <t>CAa05</t>
  </si>
  <si>
    <t>CAa03</t>
  </si>
  <si>
    <t>CAa04</t>
  </si>
  <si>
    <t>CAa08</t>
  </si>
  <si>
    <t>CAa06</t>
  </si>
  <si>
    <t>CAa07</t>
  </si>
  <si>
    <t>CAa11</t>
  </si>
  <si>
    <t>CAa09</t>
  </si>
  <si>
    <t>CAa10</t>
  </si>
  <si>
    <t>CAa12</t>
  </si>
  <si>
    <t>CAa13</t>
  </si>
  <si>
    <t>CAa14</t>
  </si>
  <si>
    <t>CAa15</t>
  </si>
  <si>
    <t>CAa26</t>
  </si>
  <si>
    <t>CAa16</t>
  </si>
  <si>
    <t>CAa17</t>
  </si>
  <si>
    <t>CAa20</t>
  </si>
  <si>
    <t>CAa18</t>
  </si>
  <si>
    <t>CAa19</t>
  </si>
  <si>
    <t>CAa25</t>
  </si>
  <si>
    <t>CAa21</t>
  </si>
  <si>
    <t>CAa22</t>
  </si>
  <si>
    <t>CAa23</t>
  </si>
  <si>
    <t>CAa24</t>
  </si>
  <si>
    <t>CAa27</t>
  </si>
  <si>
    <t>CAa42</t>
  </si>
  <si>
    <t>CAa28</t>
  </si>
  <si>
    <t>CAa29</t>
  </si>
  <si>
    <t>CAa31</t>
  </si>
  <si>
    <t>CAa30</t>
  </si>
  <si>
    <t>CAa32</t>
  </si>
  <si>
    <t>CAa33</t>
  </si>
  <si>
    <t>CAa35</t>
  </si>
  <si>
    <t>CAa34</t>
  </si>
  <si>
    <t>CAa37</t>
  </si>
  <si>
    <t>CAa36</t>
  </si>
  <si>
    <t>CAa39</t>
  </si>
  <si>
    <t>CAa38</t>
  </si>
  <si>
    <t>CAa41</t>
  </si>
  <si>
    <t>CAa40</t>
  </si>
  <si>
    <t>CAa43</t>
  </si>
  <si>
    <t>CAa69</t>
  </si>
  <si>
    <t>CAa44</t>
  </si>
  <si>
    <t>CAa46</t>
  </si>
  <si>
    <t>CAa45</t>
  </si>
  <si>
    <t>CAa49</t>
  </si>
  <si>
    <t>CAa47</t>
  </si>
  <si>
    <t>CAa48</t>
  </si>
  <si>
    <t>CAa50</t>
  </si>
  <si>
    <t>CAa52</t>
  </si>
  <si>
    <t>CAa51</t>
  </si>
  <si>
    <t>CAa54</t>
  </si>
  <si>
    <t>CAa53</t>
  </si>
  <si>
    <t>CAa56</t>
  </si>
  <si>
    <t>CAa55</t>
  </si>
  <si>
    <t>CAa58</t>
  </si>
  <si>
    <t>CAa57</t>
  </si>
  <si>
    <t>CAa60</t>
  </si>
  <si>
    <t>CAa59</t>
  </si>
  <si>
    <t>CAa62</t>
  </si>
  <si>
    <t>CAa61</t>
  </si>
  <si>
    <t>CAa65</t>
  </si>
  <si>
    <t>CAa63</t>
  </si>
  <si>
    <t>CAa64</t>
  </si>
  <si>
    <t>CAa68</t>
  </si>
  <si>
    <t>CAa66</t>
  </si>
  <si>
    <t>CAa67</t>
  </si>
  <si>
    <t>CAa70</t>
  </si>
  <si>
    <t>CAa74</t>
  </si>
  <si>
    <t>CAa71</t>
  </si>
  <si>
    <t>CAa72a</t>
  </si>
  <si>
    <t>CAa72b</t>
  </si>
  <si>
    <t>CAc60</t>
  </si>
  <si>
    <t>CAa73</t>
  </si>
  <si>
    <t>CAa75</t>
  </si>
  <si>
    <t>CAa77</t>
  </si>
  <si>
    <t>CAa76</t>
  </si>
  <si>
    <t>CAa79</t>
  </si>
  <si>
    <t>CAa78</t>
  </si>
  <si>
    <t>CAa81</t>
  </si>
  <si>
    <t>CAa80</t>
  </si>
  <si>
    <t>CAa83</t>
  </si>
  <si>
    <t>CAa82</t>
  </si>
  <si>
    <t>CAa85</t>
  </si>
  <si>
    <t>CAa84</t>
  </si>
  <si>
    <t>CAa87</t>
  </si>
  <si>
    <t>CAa86</t>
  </si>
  <si>
    <t>CAa89</t>
  </si>
  <si>
    <t>CAa88</t>
  </si>
  <si>
    <t>CAa90</t>
  </si>
  <si>
    <t>CAa90a</t>
  </si>
  <si>
    <t>CAa93</t>
  </si>
  <si>
    <t>CAb01</t>
  </si>
  <si>
    <t>CAb02</t>
  </si>
  <si>
    <t>CAb03</t>
  </si>
  <si>
    <t>CAb06</t>
  </si>
  <si>
    <t>CAb04</t>
  </si>
  <si>
    <t>CAb05</t>
  </si>
  <si>
    <t>CAb08</t>
  </si>
  <si>
    <t>CAb07</t>
  </si>
  <si>
    <t>CAb11</t>
  </si>
  <si>
    <t>CAb09</t>
  </si>
  <si>
    <t>CAb10</t>
  </si>
  <si>
    <t>CAb13</t>
  </si>
  <si>
    <t>CAb12</t>
  </si>
  <si>
    <t>CAb16</t>
  </si>
  <si>
    <t>CAb14</t>
  </si>
  <si>
    <t>CAb15</t>
  </si>
  <si>
    <t>CAb21</t>
  </si>
  <si>
    <t>CAb17</t>
  </si>
  <si>
    <t>CAb18</t>
  </si>
  <si>
    <t>CAb20</t>
  </si>
  <si>
    <t>CAb19</t>
  </si>
  <si>
    <t>CAb22</t>
  </si>
  <si>
    <t>CAb25</t>
  </si>
  <si>
    <t>CAb23</t>
  </si>
  <si>
    <t>CAb24</t>
  </si>
  <si>
    <t>CAb27</t>
  </si>
  <si>
    <t>CAb26</t>
  </si>
  <si>
    <t>CAb28a</t>
  </si>
  <si>
    <t>CAb28b</t>
  </si>
  <si>
    <t>CAd10</t>
  </si>
  <si>
    <t>CAb29</t>
  </si>
  <si>
    <t>CAb31</t>
  </si>
  <si>
    <t>CAb30</t>
  </si>
  <si>
    <t>CAb33</t>
  </si>
  <si>
    <t>CAb32</t>
  </si>
  <si>
    <t>CAb34</t>
  </si>
  <si>
    <t>CAb36</t>
  </si>
  <si>
    <t>CAb35</t>
  </si>
  <si>
    <t>CAb38</t>
  </si>
  <si>
    <t>CAb37</t>
  </si>
  <si>
    <t>CAb40</t>
  </si>
  <si>
    <t>CAb39</t>
  </si>
  <si>
    <t>CAb41</t>
  </si>
  <si>
    <t>CAb44</t>
  </si>
  <si>
    <t>CAc01</t>
  </si>
  <si>
    <t>CAc02</t>
  </si>
  <si>
    <t>CAc05</t>
  </si>
  <si>
    <t>CAc03</t>
  </si>
  <si>
    <t>CAc04</t>
  </si>
  <si>
    <t>CAc10</t>
  </si>
  <si>
    <t>CAc06</t>
  </si>
  <si>
    <t>CAc07</t>
  </si>
  <si>
    <t>CAc08</t>
  </si>
  <si>
    <t>CAc09</t>
  </si>
  <si>
    <t>CAc15</t>
  </si>
  <si>
    <t>CAc11</t>
  </si>
  <si>
    <t>CAc12</t>
  </si>
  <si>
    <t>CAc13</t>
  </si>
  <si>
    <t>CAc14</t>
  </si>
  <si>
    <t>CAc20</t>
  </si>
  <si>
    <t>CAc16</t>
  </si>
  <si>
    <t>CAc17</t>
  </si>
  <si>
    <t>CAc18</t>
  </si>
  <si>
    <t>CAc19</t>
  </si>
  <si>
    <t>CAc25</t>
  </si>
  <si>
    <t>CAc21</t>
  </si>
  <si>
    <t>CAc22</t>
  </si>
  <si>
    <t>CAc23</t>
  </si>
  <si>
    <t>CAc24</t>
  </si>
  <si>
    <t>CAc26</t>
  </si>
  <si>
    <t>CAc27</t>
  </si>
  <si>
    <t>CAc28</t>
  </si>
  <si>
    <t>CAc29</t>
  </si>
  <si>
    <t>CAc40</t>
  </si>
  <si>
    <t>CAc30</t>
  </si>
  <si>
    <t>CAc31</t>
  </si>
  <si>
    <t>CAc33</t>
  </si>
  <si>
    <t>CAc32</t>
  </si>
  <si>
    <t>CAc35</t>
  </si>
  <si>
    <t>CAc34</t>
  </si>
  <si>
    <t>CAc37</t>
  </si>
  <si>
    <t>CAc36</t>
  </si>
  <si>
    <t>CAc39</t>
  </si>
  <si>
    <t>CAc38</t>
  </si>
  <si>
    <t>CAc41</t>
  </si>
  <si>
    <t>CAc57</t>
  </si>
  <si>
    <t>CAc42</t>
  </si>
  <si>
    <t>CAc44</t>
  </si>
  <si>
    <t>CAc43</t>
  </si>
  <si>
    <t>CAc47</t>
  </si>
  <si>
    <t>CAc45</t>
  </si>
  <si>
    <t>CAc46</t>
  </si>
  <si>
    <t>CAc50</t>
  </si>
  <si>
    <t>CAc48</t>
  </si>
  <si>
    <t>CAc49</t>
  </si>
  <si>
    <t>CAc53</t>
  </si>
  <si>
    <t>CAc51</t>
  </si>
  <si>
    <t>CAc52</t>
  </si>
  <si>
    <t>CAc56</t>
  </si>
  <si>
    <t>CAc54</t>
  </si>
  <si>
    <t>CAc55</t>
  </si>
  <si>
    <t>CAc58</t>
  </si>
  <si>
    <t>CAc84</t>
  </si>
  <si>
    <t>CAc59</t>
  </si>
  <si>
    <t>CAc66</t>
  </si>
  <si>
    <t>CAc64</t>
  </si>
  <si>
    <t>CAc65</t>
  </si>
  <si>
    <t>CAc68</t>
  </si>
  <si>
    <t>CAc67</t>
  </si>
  <si>
    <t>CAc70</t>
  </si>
  <si>
    <t>CAc69</t>
  </si>
  <si>
    <t>CAc72</t>
  </si>
  <si>
    <t>CAc71</t>
  </si>
  <si>
    <t>CAc73</t>
  </si>
  <si>
    <t>CAc75</t>
  </si>
  <si>
    <t>CAc74</t>
  </si>
  <si>
    <t>CAc76</t>
  </si>
  <si>
    <t>CAc78</t>
  </si>
  <si>
    <t>CAc80</t>
  </si>
  <si>
    <t>CAc81</t>
  </si>
  <si>
    <t>CAc82</t>
  </si>
  <si>
    <t>CAc83</t>
  </si>
  <si>
    <t>CAc87</t>
  </si>
  <si>
    <t>CAd03</t>
  </si>
  <si>
    <t>CAd04</t>
  </si>
  <si>
    <t>CAd06</t>
  </si>
  <si>
    <t>CAd05</t>
  </si>
  <si>
    <t>CAd07</t>
  </si>
  <si>
    <t>CAd09</t>
  </si>
  <si>
    <t>CAd08</t>
  </si>
  <si>
    <t>CAd15</t>
  </si>
  <si>
    <t>CAd14</t>
  </si>
  <si>
    <t>CAd17</t>
  </si>
  <si>
    <t>CAd16</t>
  </si>
  <si>
    <t>CAd19</t>
  </si>
  <si>
    <t>CAd18</t>
  </si>
  <si>
    <t>CAd21</t>
  </si>
  <si>
    <t>CAd20</t>
  </si>
  <si>
    <t>CAd22</t>
  </si>
  <si>
    <t>CAd25</t>
  </si>
  <si>
    <t>CAd23</t>
  </si>
  <si>
    <t>CAd24</t>
  </si>
  <si>
    <t>CAd27</t>
  </si>
  <si>
    <t>CAd26</t>
  </si>
  <si>
    <t>CAd28</t>
  </si>
  <si>
    <t>CAd30</t>
  </si>
  <si>
    <t>CAd32</t>
  </si>
  <si>
    <t>CAd33</t>
  </si>
  <si>
    <t>CAd35</t>
  </si>
  <si>
    <t>CAd34</t>
  </si>
  <si>
    <t>CAd37</t>
  </si>
  <si>
    <t>CAd36</t>
  </si>
  <si>
    <t>CAd38</t>
  </si>
  <si>
    <t>CAd39</t>
  </si>
  <si>
    <t>CAd40</t>
  </si>
  <si>
    <t>CAd42</t>
  </si>
  <si>
    <t>CAd41</t>
  </si>
  <si>
    <t>CAd44</t>
  </si>
  <si>
    <t>CAd43</t>
  </si>
  <si>
    <t>CAd47</t>
  </si>
  <si>
    <t>CAd45</t>
  </si>
  <si>
    <t>CAd46</t>
  </si>
  <si>
    <t>CAd49</t>
  </si>
  <si>
    <t>CAd48</t>
  </si>
  <si>
    <t>CAd53</t>
  </si>
  <si>
    <t>CAd50</t>
  </si>
  <si>
    <t>CAd51</t>
  </si>
  <si>
    <t>CAd52</t>
  </si>
  <si>
    <t>CAd57</t>
  </si>
  <si>
    <t>CAd54</t>
  </si>
  <si>
    <t>CAd55</t>
  </si>
  <si>
    <t>CAd56</t>
  </si>
  <si>
    <t>CAd61</t>
  </si>
  <si>
    <t>CAd58</t>
  </si>
  <si>
    <t>CAd59</t>
  </si>
  <si>
    <t>CAd60</t>
  </si>
  <si>
    <t>CAd62</t>
  </si>
  <si>
    <t>CAd66</t>
  </si>
  <si>
    <t>CAd63</t>
  </si>
  <si>
    <t>CAd64</t>
  </si>
  <si>
    <t>CAd65</t>
  </si>
  <si>
    <t>CAd70</t>
  </si>
  <si>
    <t>CAd67</t>
  </si>
  <si>
    <t>CAd68</t>
  </si>
  <si>
    <t>CAd69</t>
  </si>
  <si>
    <t>CAd74</t>
  </si>
  <si>
    <t>CAd71</t>
  </si>
  <si>
    <t>CAd72</t>
  </si>
  <si>
    <t>CAd73</t>
  </si>
  <si>
    <t>CAd78</t>
  </si>
  <si>
    <t>CAd75</t>
  </si>
  <si>
    <t>CAd76</t>
  </si>
  <si>
    <t>CAd77</t>
  </si>
  <si>
    <t>CAd79</t>
  </si>
  <si>
    <t>CAd80</t>
  </si>
  <si>
    <t>CAd81</t>
  </si>
  <si>
    <t>CAd82</t>
  </si>
  <si>
    <t>CAe01</t>
  </si>
  <si>
    <t>CAe02</t>
  </si>
  <si>
    <t>CAe04</t>
  </si>
  <si>
    <t>CAe03</t>
  </si>
  <si>
    <t>CAe06</t>
  </si>
  <si>
    <t>CAe05</t>
  </si>
  <si>
    <t>CAe08</t>
  </si>
  <si>
    <t>CAe07</t>
  </si>
  <si>
    <t>CAe10</t>
  </si>
  <si>
    <t>CAe09</t>
  </si>
  <si>
    <t>CAe12</t>
  </si>
  <si>
    <t>CAe11</t>
  </si>
  <si>
    <t>CAe14</t>
  </si>
  <si>
    <t>CAe13</t>
  </si>
  <si>
    <t>CAe16</t>
  </si>
  <si>
    <t>CAe15</t>
  </si>
  <si>
    <t>CAe18</t>
  </si>
  <si>
    <t>CAe17</t>
  </si>
  <si>
    <t>CAe20</t>
  </si>
  <si>
    <t>CAe19</t>
  </si>
  <si>
    <t>CAe21</t>
  </si>
  <si>
    <t>CAe22</t>
  </si>
  <si>
    <t>CAe23</t>
  </si>
  <si>
    <t>CAe24</t>
  </si>
  <si>
    <t>CAe27</t>
  </si>
  <si>
    <t>CAe25</t>
  </si>
  <si>
    <t>CAe26</t>
  </si>
  <si>
    <t>CAe28</t>
  </si>
  <si>
    <t>CAe29</t>
  </si>
  <si>
    <t>CAe31</t>
  </si>
  <si>
    <t>CAe30</t>
  </si>
  <si>
    <t>CAe33</t>
  </si>
  <si>
    <t>CAe32</t>
  </si>
  <si>
    <t>CAe36</t>
  </si>
  <si>
    <t>CAe34</t>
  </si>
  <si>
    <t>CAe35</t>
  </si>
  <si>
    <t>CAe39</t>
  </si>
  <si>
    <t>CAe37</t>
  </si>
  <si>
    <t>CAe38</t>
  </si>
  <si>
    <t>CAe42</t>
  </si>
  <si>
    <t>CAe40</t>
  </si>
  <si>
    <t>CAe41</t>
  </si>
  <si>
    <t>CAe45</t>
  </si>
  <si>
    <t>CAe43</t>
  </si>
  <si>
    <t>CAe44</t>
  </si>
  <si>
    <t>CAe48</t>
  </si>
  <si>
    <t>CAe46</t>
  </si>
  <si>
    <t>CAe47</t>
  </si>
  <si>
    <t>CAe51</t>
  </si>
  <si>
    <t>CAe49</t>
  </si>
  <si>
    <t>CAe50</t>
  </si>
  <si>
    <t>CAe54</t>
  </si>
  <si>
    <t>CAe52</t>
  </si>
  <si>
    <t>CAe53</t>
  </si>
  <si>
    <t>CAe57</t>
  </si>
  <si>
    <t>CAe55</t>
  </si>
  <si>
    <t>CAe56</t>
  </si>
  <si>
    <t>CAe58</t>
  </si>
  <si>
    <t>CAe60</t>
  </si>
  <si>
    <t>CAe59</t>
  </si>
  <si>
    <t>CAe62</t>
  </si>
  <si>
    <t>CAe61</t>
  </si>
  <si>
    <t>CAe64</t>
  </si>
  <si>
    <t>CAe63</t>
  </si>
  <si>
    <t>CAe66</t>
  </si>
  <si>
    <t>CAe65</t>
  </si>
  <si>
    <t>CAe68</t>
  </si>
  <si>
    <t>CAe67</t>
  </si>
  <si>
    <t>CAe74</t>
  </si>
  <si>
    <t>CAe69</t>
  </si>
  <si>
    <t>CAe72</t>
  </si>
  <si>
    <t>CAe70</t>
  </si>
  <si>
    <t>CAe71</t>
  </si>
  <si>
    <t>CAe73</t>
  </si>
  <si>
    <t>CAe76</t>
  </si>
  <si>
    <t>CAe75</t>
  </si>
  <si>
    <t>CAe78</t>
  </si>
  <si>
    <t>CAe77</t>
  </si>
  <si>
    <t>CAe79</t>
  </si>
  <si>
    <t>CAe80</t>
  </si>
  <si>
    <t>CAe81</t>
  </si>
  <si>
    <t>CAe82</t>
  </si>
  <si>
    <t>CAe85</t>
  </si>
  <si>
    <t>CAe83</t>
  </si>
  <si>
    <t>CAe84</t>
  </si>
  <si>
    <t>CAe88</t>
  </si>
  <si>
    <t>CAe86</t>
  </si>
  <si>
    <t>CAe87</t>
  </si>
  <si>
    <t>CAe94</t>
  </si>
  <si>
    <t>CAe89</t>
  </si>
  <si>
    <t>CAe92</t>
  </si>
  <si>
    <t>CAe90</t>
  </si>
  <si>
    <t>CAe91</t>
  </si>
  <si>
    <t>CAe93</t>
  </si>
  <si>
    <t>CAe95</t>
  </si>
  <si>
    <t>CAe96</t>
  </si>
  <si>
    <t>CAe97</t>
  </si>
  <si>
    <t>CAe98</t>
  </si>
  <si>
    <t>CAf01</t>
  </si>
  <si>
    <t>CAf03</t>
  </si>
  <si>
    <t>CAf02</t>
  </si>
  <si>
    <t>CAf04</t>
  </si>
  <si>
    <t>CAf05</t>
  </si>
  <si>
    <t>CAf07</t>
  </si>
  <si>
    <t>CAf08</t>
  </si>
  <si>
    <t>CAf09</t>
  </si>
  <si>
    <t>CAf10</t>
  </si>
  <si>
    <t>CAf11</t>
  </si>
  <si>
    <t>CAf12</t>
  </si>
  <si>
    <t>D-1</t>
  </si>
  <si>
    <t>D-3</t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</si>
  <si>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</si>
  <si>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</si>
  <si>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</si>
  <si>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</si>
  <si>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</si>
  <si>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</si>
  <si>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t>竣工(截流管)</t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</si>
  <si>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-14 高雄污水區-CB集污區水理分析結果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</si>
  <si>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-15 高雄污水區-CC集污區水理分析結果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</si>
  <si>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-16 高雄污水區-CD集污區水理分析結果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</si>
  <si>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-17 高雄污水區-CE集污區水理分析結果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</si>
  <si>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-18 高雄污水區-CF集污區水理分析結果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</si>
  <si>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-19 高雄污水區-CG集污區水理分析結果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</si>
  <si>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-20 高雄污水區-CH集污區水理分析結果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</si>
  <si>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-21 高雄污水區-CI集污區水理分析結果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</si>
  <si>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-22 高雄污水區-CJ集污區水理分析結果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</si>
  <si>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-23 高雄污水區-CK集污區水理分析結果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</si>
  <si>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-24 高雄污水區-CL集污區水理分析結果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</si>
  <si>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-25 高雄污水區-DA集污區水理分析結果</t>
    </r>
    <phoneticPr fontId="3" type="noConversion"/>
  </si>
  <si>
    <r>
      <t>附錄</t>
    </r>
    <r>
      <rPr>
        <sz val="16"/>
        <color indexed="8"/>
        <rFont val="新細明體"/>
        <family val="1"/>
        <charset val="136"/>
      </rPr>
      <t>Ⅰ</t>
    </r>
    <r>
      <rPr>
        <sz val="16"/>
        <color indexed="8"/>
        <rFont val="華康楷書體W5"/>
        <family val="4"/>
        <charset val="136"/>
      </rPr>
      <t>-26 高雄污水區-DB集污區水理分析結果</t>
    </r>
    <phoneticPr fontId="3" type="noConversion"/>
  </si>
  <si>
    <t>C04</t>
  </si>
  <si>
    <t>C05</t>
  </si>
  <si>
    <t>C06</t>
  </si>
  <si>
    <t>Cb001</t>
  </si>
  <si>
    <t>Cb003</t>
  </si>
  <si>
    <t>Cb002</t>
  </si>
  <si>
    <t>Cb004</t>
  </si>
  <si>
    <t>Cb006</t>
  </si>
  <si>
    <t>Cb005</t>
  </si>
  <si>
    <t>Cb008</t>
  </si>
  <si>
    <t>Cb007</t>
  </si>
  <si>
    <t>Cb016</t>
  </si>
  <si>
    <t>Cb009</t>
  </si>
  <si>
    <t>Cb011</t>
  </si>
  <si>
    <t>CB01</t>
  </si>
  <si>
    <t>CB02</t>
  </si>
  <si>
    <t>Cb010</t>
  </si>
  <si>
    <t>Cb012</t>
  </si>
  <si>
    <t>Cb014</t>
  </si>
  <si>
    <t>Cb013</t>
  </si>
  <si>
    <t>Cb015</t>
  </si>
  <si>
    <t>Cb033</t>
  </si>
  <si>
    <t>Cb017</t>
  </si>
  <si>
    <t>Cb018</t>
  </si>
  <si>
    <t>Cb019</t>
  </si>
  <si>
    <t>Cb020</t>
  </si>
  <si>
    <t>CB03</t>
  </si>
  <si>
    <t>Cb023</t>
  </si>
  <si>
    <t>Cb021</t>
  </si>
  <si>
    <t>Cb022</t>
  </si>
  <si>
    <t>Cb024</t>
  </si>
  <si>
    <t>Cb031</t>
  </si>
  <si>
    <t>Cb025</t>
  </si>
  <si>
    <t>Cb027</t>
  </si>
  <si>
    <t>Cb026</t>
  </si>
  <si>
    <t>Cb029</t>
  </si>
  <si>
    <t>Cb028</t>
  </si>
  <si>
    <t>CB04</t>
  </si>
  <si>
    <t>Cb030</t>
  </si>
  <si>
    <t>Cb032</t>
  </si>
  <si>
    <t>Cb034</t>
  </si>
  <si>
    <t>CB05</t>
  </si>
  <si>
    <t>CB06</t>
  </si>
  <si>
    <t>CB08</t>
  </si>
  <si>
    <t>CB09</t>
  </si>
  <si>
    <t>CB10</t>
  </si>
  <si>
    <t>CB11</t>
  </si>
  <si>
    <t>CB12</t>
  </si>
  <si>
    <t>CB13</t>
  </si>
  <si>
    <t>CB14</t>
  </si>
  <si>
    <t>CB16</t>
  </si>
  <si>
    <t>CB19</t>
  </si>
  <si>
    <t>CB21</t>
  </si>
  <si>
    <t>CB23</t>
  </si>
  <si>
    <t>CB24</t>
  </si>
  <si>
    <t>CB25</t>
  </si>
  <si>
    <t>CB26</t>
  </si>
  <si>
    <t>CB27</t>
  </si>
  <si>
    <t>CB30</t>
  </si>
  <si>
    <t>CB31</t>
  </si>
  <si>
    <t>CB32</t>
  </si>
  <si>
    <t>CB33</t>
  </si>
  <si>
    <t>CB34</t>
  </si>
  <si>
    <t>CBa01</t>
  </si>
  <si>
    <t>CBa03b</t>
  </si>
  <si>
    <t>CBa02a</t>
  </si>
  <si>
    <t>CBa02b</t>
  </si>
  <si>
    <t>CBa03a</t>
  </si>
  <si>
    <t>CBa33e</t>
  </si>
  <si>
    <t>CBa04</t>
  </si>
  <si>
    <t>CBa06</t>
  </si>
  <si>
    <t>CBa05</t>
  </si>
  <si>
    <t>CBa08</t>
  </si>
  <si>
    <t>CBa07</t>
  </si>
  <si>
    <t>CBa11</t>
  </si>
  <si>
    <t>CBa12</t>
  </si>
  <si>
    <t>CBa13a</t>
  </si>
  <si>
    <t>CBa45d</t>
  </si>
  <si>
    <t>CBa13b</t>
  </si>
  <si>
    <t>CBa13c</t>
  </si>
  <si>
    <t>CBa15a</t>
  </si>
  <si>
    <t>CBa47c</t>
  </si>
  <si>
    <t>CBa15b</t>
  </si>
  <si>
    <t>CBa15c</t>
  </si>
  <si>
    <t>CBa17a</t>
  </si>
  <si>
    <t>CBa49c</t>
  </si>
  <si>
    <t>CBa17b</t>
  </si>
  <si>
    <t>CBa17c</t>
  </si>
  <si>
    <t>CBa19a</t>
  </si>
  <si>
    <t>CBa51c</t>
  </si>
  <si>
    <t>CBa19b</t>
  </si>
  <si>
    <t>CBa19c</t>
  </si>
  <si>
    <t>CBa21a</t>
  </si>
  <si>
    <t>CBa53c</t>
  </si>
  <si>
    <t>CBa21b</t>
  </si>
  <si>
    <t>CBa21c</t>
  </si>
  <si>
    <t>CBa23a</t>
  </si>
  <si>
    <t>CBa55d</t>
  </si>
  <si>
    <t>CBa23b</t>
  </si>
  <si>
    <t>CBa23c</t>
  </si>
  <si>
    <t>CBa25a</t>
  </si>
  <si>
    <t>CBa57c</t>
  </si>
  <si>
    <t>CBa25b</t>
  </si>
  <si>
    <t>CBa25c</t>
  </si>
  <si>
    <t>CBa27</t>
  </si>
  <si>
    <t>CBa28</t>
  </si>
  <si>
    <t>CBa29a</t>
  </si>
  <si>
    <t>CBa30b</t>
  </si>
  <si>
    <t>CBa29b</t>
  </si>
  <si>
    <t>CBa30a</t>
  </si>
  <si>
    <t>CBa32b</t>
  </si>
  <si>
    <t>CBa31a</t>
  </si>
  <si>
    <t>CBa31b</t>
  </si>
  <si>
    <t>CBa32a</t>
  </si>
  <si>
    <t>CBa38c</t>
  </si>
  <si>
    <t>CBa33a</t>
  </si>
  <si>
    <t>CBa33b</t>
  </si>
  <si>
    <t>CBa33c</t>
  </si>
  <si>
    <t>CBa33d</t>
  </si>
  <si>
    <t>CBa34a</t>
  </si>
  <si>
    <t>CBa35d</t>
  </si>
  <si>
    <t>CBa34b</t>
  </si>
  <si>
    <t>CBa35a</t>
  </si>
  <si>
    <t>CBa37</t>
  </si>
  <si>
    <t>CBa35b</t>
  </si>
  <si>
    <t>CBa35c</t>
  </si>
  <si>
    <t>CBa36a</t>
  </si>
  <si>
    <t>CBa36b</t>
  </si>
  <si>
    <t>CBa38a</t>
  </si>
  <si>
    <t>CBa40</t>
  </si>
  <si>
    <t>CBa38b</t>
  </si>
  <si>
    <t>CBa39a</t>
  </si>
  <si>
    <t>CBa39b</t>
  </si>
  <si>
    <t>CBb17d</t>
  </si>
  <si>
    <t>CBa41a</t>
  </si>
  <si>
    <t>CBa41b</t>
  </si>
  <si>
    <t>CBa43a</t>
  </si>
  <si>
    <t>CBa44</t>
  </si>
  <si>
    <t>CBa43b</t>
  </si>
  <si>
    <t>CBa45a</t>
  </si>
  <si>
    <t>CBa46</t>
  </si>
  <si>
    <t>CBa45b</t>
  </si>
  <si>
    <t>CBa45c</t>
  </si>
  <si>
    <t>CBa48</t>
  </si>
  <si>
    <t>CBa47a</t>
  </si>
  <si>
    <t>CBa47b</t>
  </si>
  <si>
    <t>CBa50</t>
  </si>
  <si>
    <t>CBa49a</t>
  </si>
  <si>
    <t>CBa49b</t>
  </si>
  <si>
    <t>CBa52</t>
  </si>
  <si>
    <t>CBa51a</t>
  </si>
  <si>
    <t>CBa51b</t>
  </si>
  <si>
    <t>CBa54</t>
  </si>
  <si>
    <t>CBa53a</t>
  </si>
  <si>
    <t>CBa53b</t>
  </si>
  <si>
    <t>CBa56</t>
  </si>
  <si>
    <t>CBa55a</t>
  </si>
  <si>
    <t>CBa55b</t>
  </si>
  <si>
    <t>CBa55c</t>
  </si>
  <si>
    <t>CBa58</t>
  </si>
  <si>
    <t>CBa57a</t>
  </si>
  <si>
    <t>CBa57b</t>
  </si>
  <si>
    <t>CBb01a</t>
  </si>
  <si>
    <t>CBb02</t>
  </si>
  <si>
    <t>CBb01b</t>
  </si>
  <si>
    <t>CBb01c</t>
  </si>
  <si>
    <t>CBb04</t>
  </si>
  <si>
    <t>CBb03a</t>
  </si>
  <si>
    <t>CBb03b</t>
  </si>
  <si>
    <t>CBb06</t>
  </si>
  <si>
    <t>CBb05a</t>
  </si>
  <si>
    <t>CBb05b</t>
  </si>
  <si>
    <t>CBb08</t>
  </si>
  <si>
    <t>CBb07a</t>
  </si>
  <si>
    <t>CBb07b</t>
  </si>
  <si>
    <t>CBb10</t>
  </si>
  <si>
    <t>CBb09a</t>
  </si>
  <si>
    <t>CBb09b</t>
  </si>
  <si>
    <t>CBb12</t>
  </si>
  <si>
    <t>CBb11a</t>
  </si>
  <si>
    <t>CBb11b</t>
  </si>
  <si>
    <t>CBb14</t>
  </si>
  <si>
    <t>CBb13a</t>
  </si>
  <si>
    <t>CBb13b</t>
  </si>
  <si>
    <t>CBb13c</t>
  </si>
  <si>
    <t>CBb15a</t>
  </si>
  <si>
    <t>CBb16</t>
  </si>
  <si>
    <t>CBb15b</t>
  </si>
  <si>
    <t>CBb15c</t>
  </si>
  <si>
    <t>CBb18</t>
  </si>
  <si>
    <t>CBb17a</t>
  </si>
  <si>
    <t>CBb17b</t>
  </si>
  <si>
    <t>CBb17c</t>
  </si>
  <si>
    <t>CBb20</t>
  </si>
  <si>
    <t>CBb19a</t>
  </si>
  <si>
    <t>CBb19b</t>
  </si>
  <si>
    <t>CBb20a</t>
  </si>
  <si>
    <t>CBb21a</t>
  </si>
  <si>
    <t>CBb21b</t>
  </si>
  <si>
    <t>CBb22a</t>
  </si>
  <si>
    <t>CBb23c</t>
  </si>
  <si>
    <t>CBb22b</t>
  </si>
  <si>
    <t>CBb22c</t>
  </si>
  <si>
    <t>CBb23a</t>
  </si>
  <si>
    <t>CBb23b</t>
  </si>
  <si>
    <t>CBb24a</t>
  </si>
  <si>
    <t>CBb25c</t>
  </si>
  <si>
    <t>CBb24b</t>
  </si>
  <si>
    <t>CBb24c</t>
  </si>
  <si>
    <t>CBb24d</t>
  </si>
  <si>
    <t>CBb25a</t>
  </si>
  <si>
    <t>CBb25b</t>
  </si>
  <si>
    <t>CBb26a</t>
  </si>
  <si>
    <t>CBb26b</t>
  </si>
  <si>
    <t>CBb27a</t>
  </si>
  <si>
    <t>CBb27b</t>
  </si>
  <si>
    <t>CBc01a</t>
  </si>
  <si>
    <t>CBc02</t>
  </si>
  <si>
    <t>CBc01b</t>
  </si>
  <si>
    <t>CBc01c</t>
  </si>
  <si>
    <t>CBc04</t>
  </si>
  <si>
    <t>CBc03a</t>
  </si>
  <si>
    <t>CBc03b</t>
  </si>
  <si>
    <t>CBc06</t>
  </si>
  <si>
    <t>CBc05a</t>
  </si>
  <si>
    <t>CBc05b</t>
  </si>
  <si>
    <t>CBc08</t>
  </si>
  <si>
    <t>CBc07a</t>
  </si>
  <si>
    <t>CBc07b</t>
  </si>
  <si>
    <t>CBc07c</t>
  </si>
  <si>
    <t>CBc07d</t>
  </si>
  <si>
    <t>CBc07e</t>
  </si>
  <si>
    <t>CBc07f</t>
  </si>
  <si>
    <t>CBc07g</t>
  </si>
  <si>
    <t>CBc07i</t>
  </si>
  <si>
    <t>CBc07j</t>
  </si>
  <si>
    <t>CBc07k</t>
  </si>
  <si>
    <t>CBc07l</t>
  </si>
  <si>
    <t>CBc10</t>
  </si>
  <si>
    <t>CBc09a</t>
  </si>
  <si>
    <t>CBc09b</t>
  </si>
  <si>
    <t>CBc12</t>
  </si>
  <si>
    <t>CBc11a</t>
  </si>
  <si>
    <t>CBc11b</t>
  </si>
  <si>
    <t>CBc14</t>
  </si>
  <si>
    <t>CBc13a</t>
  </si>
  <si>
    <t>CBc13b</t>
  </si>
  <si>
    <t>CBc15a</t>
  </si>
  <si>
    <t>CBc16</t>
  </si>
  <si>
    <t>CBc15b</t>
  </si>
  <si>
    <t>CBc15c</t>
  </si>
  <si>
    <t>CBc18</t>
  </si>
  <si>
    <t>CBc17a</t>
  </si>
  <si>
    <t>CBc17b</t>
  </si>
  <si>
    <t>CBc20</t>
  </si>
  <si>
    <t>CBc19a</t>
  </si>
  <si>
    <t>CBc19b</t>
  </si>
  <si>
    <t>CBc19c</t>
  </si>
  <si>
    <t>CBc19d</t>
  </si>
  <si>
    <t>CBc21a</t>
  </si>
  <si>
    <t>CBc22</t>
  </si>
  <si>
    <t>CBc21b</t>
  </si>
  <si>
    <t>CBc21c</t>
  </si>
  <si>
    <t>CBc24</t>
  </si>
  <si>
    <t>CBc23a</t>
  </si>
  <si>
    <t>CBc23b</t>
  </si>
  <si>
    <t>CBc25</t>
  </si>
  <si>
    <t>CBc26a</t>
  </si>
  <si>
    <t>CBc27</t>
  </si>
  <si>
    <t>CBc26b</t>
  </si>
  <si>
    <t>CBc26c</t>
  </si>
  <si>
    <t>CBc29</t>
  </si>
  <si>
    <t>CBc28a</t>
  </si>
  <si>
    <t>CBc28b</t>
  </si>
  <si>
    <t>CBc31</t>
  </si>
  <si>
    <t>CBc30a</t>
  </si>
  <si>
    <t>CBc30b</t>
  </si>
  <si>
    <t>CBc33</t>
  </si>
  <si>
    <t>CBc32a</t>
  </si>
  <si>
    <t>CBc32b</t>
  </si>
  <si>
    <t>CBc35</t>
  </si>
  <si>
    <t>CBc34a</t>
  </si>
  <si>
    <t>CBc34b</t>
  </si>
  <si>
    <t>CBc37</t>
  </si>
  <si>
    <t>CBc36a</t>
  </si>
  <si>
    <t>CBc36b</t>
  </si>
  <si>
    <t>CBc39</t>
  </si>
  <si>
    <t>CBc38a</t>
  </si>
  <si>
    <t>CBc38b</t>
  </si>
  <si>
    <t>CBd01a</t>
  </si>
  <si>
    <t>CBd02</t>
  </si>
  <si>
    <t>CBd01b</t>
  </si>
  <si>
    <t>CBd01c</t>
  </si>
  <si>
    <t>CBd01d</t>
  </si>
  <si>
    <t>CBd03e</t>
  </si>
  <si>
    <t>CBd03a</t>
  </si>
  <si>
    <t>CBd04</t>
  </si>
  <si>
    <t>CBd03b</t>
  </si>
  <si>
    <t>CBd03c</t>
  </si>
  <si>
    <t>CBd03d</t>
  </si>
  <si>
    <t>CBd05</t>
  </si>
  <si>
    <t>CBd06c</t>
  </si>
  <si>
    <t>CBd06a</t>
  </si>
  <si>
    <t>CBd08b</t>
  </si>
  <si>
    <t>CBd06b</t>
  </si>
  <si>
    <t>CBd07</t>
  </si>
  <si>
    <t>CBd08a</t>
  </si>
  <si>
    <t>CBd09</t>
  </si>
  <si>
    <t>CBd11f</t>
  </si>
  <si>
    <t>CBd11a</t>
  </si>
  <si>
    <t>CBd12c</t>
  </si>
  <si>
    <t>CBd11b</t>
  </si>
  <si>
    <t>CBd11c</t>
  </si>
  <si>
    <t>CBd11d</t>
  </si>
  <si>
    <t>CBd11e</t>
  </si>
  <si>
    <t>CBd12a</t>
  </si>
  <si>
    <t>CBd18</t>
  </si>
  <si>
    <t>CBd12b</t>
  </si>
  <si>
    <t>CBd13a</t>
  </si>
  <si>
    <t>CBd15</t>
  </si>
  <si>
    <t>CBd13b</t>
  </si>
  <si>
    <t>CBd13c</t>
  </si>
  <si>
    <t>CBd14</t>
  </si>
  <si>
    <t>CBd16</t>
  </si>
  <si>
    <t>CBd17c</t>
  </si>
  <si>
    <t>CBd17a</t>
  </si>
  <si>
    <t>CBd17b</t>
  </si>
  <si>
    <t>CBd22c</t>
  </si>
  <si>
    <t>CBd19a</t>
  </si>
  <si>
    <t>CBd20c</t>
  </si>
  <si>
    <t>CBd19b</t>
  </si>
  <si>
    <t>CBd19c</t>
  </si>
  <si>
    <t>CBd19d</t>
  </si>
  <si>
    <t>CBd20a</t>
  </si>
  <si>
    <t>CBd20b</t>
  </si>
  <si>
    <t>CBd21a</t>
  </si>
  <si>
    <t>CBd21b</t>
  </si>
  <si>
    <t>CBd22a</t>
  </si>
  <si>
    <t>CBd25</t>
  </si>
  <si>
    <t>CBd22b</t>
  </si>
  <si>
    <t>CBd23a</t>
  </si>
  <si>
    <t>CBd23b</t>
  </si>
  <si>
    <t>CBd24a</t>
  </si>
  <si>
    <t>CBd24b</t>
  </si>
  <si>
    <t>CBd24c</t>
  </si>
  <si>
    <t>CBd24d</t>
  </si>
  <si>
    <t>CBd28</t>
  </si>
  <si>
    <t>CBd26a</t>
  </si>
  <si>
    <t>CBd26b</t>
  </si>
  <si>
    <t>CBd27a</t>
  </si>
  <si>
    <t>CBd27b</t>
  </si>
  <si>
    <t>CBd27c</t>
  </si>
  <si>
    <t>CBd34</t>
  </si>
  <si>
    <t>CBd29a</t>
  </si>
  <si>
    <t>CBd29b</t>
  </si>
  <si>
    <t>CBd30</t>
  </si>
  <si>
    <t>CBd31a</t>
  </si>
  <si>
    <t>CBd33a</t>
  </si>
  <si>
    <t>CBd33b</t>
  </si>
  <si>
    <t>CBd33c</t>
  </si>
  <si>
    <t>CBd36</t>
  </si>
  <si>
    <t>CBd35a</t>
  </si>
  <si>
    <t>CBd35b</t>
  </si>
  <si>
    <t>CBd38</t>
  </si>
  <si>
    <t>CBd37a</t>
  </si>
  <si>
    <t>CBd40</t>
  </si>
  <si>
    <t>CBd39a</t>
  </si>
  <si>
    <t>CBd39b</t>
  </si>
  <si>
    <t>CBd42</t>
  </si>
  <si>
    <t>CBd41a</t>
  </si>
  <si>
    <t>CBd41b</t>
  </si>
  <si>
    <t>CBd43a</t>
  </si>
  <si>
    <t>CBd44</t>
  </si>
  <si>
    <t>CBd43b</t>
  </si>
  <si>
    <t>CBd43c</t>
  </si>
  <si>
    <t>CBd46</t>
  </si>
  <si>
    <t>CBd45a</t>
  </si>
  <si>
    <t>CBd45b</t>
  </si>
  <si>
    <t>CBd48</t>
  </si>
  <si>
    <t>CBd47a</t>
  </si>
  <si>
    <t>CBd47b</t>
  </si>
  <si>
    <t>CBd49a</t>
  </si>
  <si>
    <t>CBd50</t>
  </si>
  <si>
    <t>CBd49b</t>
  </si>
  <si>
    <t>CBd52</t>
  </si>
  <si>
    <t>CBd51a</t>
  </si>
  <si>
    <t>CBd51b</t>
  </si>
  <si>
    <t>CBd65d</t>
  </si>
  <si>
    <t>CBd53a</t>
  </si>
  <si>
    <t>CBd53b</t>
  </si>
  <si>
    <t>CBd53c</t>
  </si>
  <si>
    <t>CBd55a</t>
  </si>
  <si>
    <t>CBd55b</t>
  </si>
  <si>
    <t>CBd55c</t>
  </si>
  <si>
    <t>CBd57a</t>
  </si>
  <si>
    <t>CBd57b</t>
  </si>
  <si>
    <t>CBd57c</t>
  </si>
  <si>
    <t>CBd59a</t>
  </si>
  <si>
    <t>CBd59b</t>
  </si>
  <si>
    <t>CBd59c</t>
  </si>
  <si>
    <t>CBd61a</t>
  </si>
  <si>
    <t>CBd64e</t>
  </si>
  <si>
    <t>CBd61b</t>
  </si>
  <si>
    <t>CBd63</t>
  </si>
  <si>
    <t>CBd64d</t>
  </si>
  <si>
    <t>CBd64a</t>
  </si>
  <si>
    <t>CBd64b</t>
  </si>
  <si>
    <t>CBd64c</t>
  </si>
  <si>
    <t>CBd65a</t>
  </si>
  <si>
    <t>CBd65b</t>
  </si>
  <si>
    <t>CBd65c</t>
  </si>
  <si>
    <t>CBe01a</t>
  </si>
  <si>
    <t>CBe02</t>
  </si>
  <si>
    <t>CBe01b</t>
  </si>
  <si>
    <t>CBe01c</t>
  </si>
  <si>
    <t>CBe01d</t>
  </si>
  <si>
    <t>CBe01e</t>
  </si>
  <si>
    <t>CBe03b</t>
  </si>
  <si>
    <t>CBe03a</t>
  </si>
  <si>
    <t>CBe04a</t>
  </si>
  <si>
    <t>CBe07</t>
  </si>
  <si>
    <t>CBe04b</t>
  </si>
  <si>
    <t>CBe04c</t>
  </si>
  <si>
    <t>CBe05</t>
  </si>
  <si>
    <t>CBe06a</t>
  </si>
  <si>
    <t>CBe06b</t>
  </si>
  <si>
    <t>CBe06c</t>
  </si>
  <si>
    <t>CBe08a</t>
  </si>
  <si>
    <t>CBe09b</t>
  </si>
  <si>
    <t>CBe08b</t>
  </si>
  <si>
    <t>CBe09a</t>
  </si>
  <si>
    <t>CBe10a</t>
  </si>
  <si>
    <t>CBe11</t>
  </si>
  <si>
    <t>CBe10b</t>
  </si>
  <si>
    <t>CBe10c</t>
  </si>
  <si>
    <t>CBe13</t>
  </si>
  <si>
    <t>CBe12a</t>
  </si>
  <si>
    <t>CBe12b</t>
  </si>
  <si>
    <t>CBe15</t>
  </si>
  <si>
    <t>CBe14a</t>
  </si>
  <si>
    <t>CBe14b</t>
  </si>
  <si>
    <t>CBe17</t>
  </si>
  <si>
    <t>CBe16a</t>
  </si>
  <si>
    <t>CBe16b</t>
  </si>
  <si>
    <t>CBe19</t>
  </si>
  <si>
    <t>CBe18a</t>
  </si>
  <si>
    <t>CBe18b</t>
  </si>
  <si>
    <t>CBe41c</t>
  </si>
  <si>
    <t>CBe20a</t>
  </si>
  <si>
    <t>CBe20b</t>
  </si>
  <si>
    <t>CBe23</t>
  </si>
  <si>
    <t>CBe24a</t>
  </si>
  <si>
    <t>CBe25</t>
  </si>
  <si>
    <t>CBe24b</t>
  </si>
  <si>
    <t>CBe27</t>
  </si>
  <si>
    <t>CBe26a</t>
  </si>
  <si>
    <t>CBe26b</t>
  </si>
  <si>
    <t>CBe30</t>
  </si>
  <si>
    <t>CBe28a</t>
  </si>
  <si>
    <t>CBe28b</t>
  </si>
  <si>
    <t>CBe29</t>
  </si>
  <si>
    <t>CBe31a</t>
  </si>
  <si>
    <t>CBe32</t>
  </si>
  <si>
    <t>CBe31b</t>
  </si>
  <si>
    <t>CBe31c</t>
  </si>
  <si>
    <t>CBe34</t>
  </si>
  <si>
    <t>CBe33a</t>
  </si>
  <si>
    <t>CBe33b</t>
  </si>
  <si>
    <t>CBe33c</t>
  </si>
  <si>
    <t>CBe36</t>
  </si>
  <si>
    <t>CBe35a</t>
  </si>
  <si>
    <t>CBe35b</t>
  </si>
  <si>
    <t>CBe38</t>
  </si>
  <si>
    <t>CBe37a</t>
  </si>
  <si>
    <t>CBe37b</t>
  </si>
  <si>
    <t>CBe40</t>
  </si>
  <si>
    <t>CBe39a</t>
  </si>
  <si>
    <t>CBe39b</t>
  </si>
  <si>
    <t>CBf11c</t>
  </si>
  <si>
    <t>CBe41a</t>
  </si>
  <si>
    <t>CBe41b</t>
  </si>
  <si>
    <t>CBe44</t>
  </si>
  <si>
    <t>CBe45a</t>
  </si>
  <si>
    <t>CBe46</t>
  </si>
  <si>
    <t>CBe45b</t>
  </si>
  <si>
    <t>CBe45c</t>
  </si>
  <si>
    <t>CBe48b</t>
  </si>
  <si>
    <t>CBe47a</t>
  </si>
  <si>
    <t>CBe47b</t>
  </si>
  <si>
    <t>CBe48a</t>
  </si>
  <si>
    <t>CBf01a</t>
  </si>
  <si>
    <t>CBf02</t>
  </si>
  <si>
    <t>CBf01b</t>
  </si>
  <si>
    <t>CBf01c</t>
  </si>
  <si>
    <t>CBf04</t>
  </si>
  <si>
    <t>CBf03a</t>
  </si>
  <si>
    <t>CBf03b</t>
  </si>
  <si>
    <t>CBf06</t>
  </si>
  <si>
    <t>CBf05a</t>
  </si>
  <si>
    <t>CBf05b</t>
  </si>
  <si>
    <t>CBf08</t>
  </si>
  <si>
    <t>CBf07a</t>
  </si>
  <si>
    <t>CBf07b</t>
  </si>
  <si>
    <t>CBf10</t>
  </si>
  <si>
    <t>CBf09a</t>
  </si>
  <si>
    <t>CBf09b</t>
  </si>
  <si>
    <t>CBf29c</t>
  </si>
  <si>
    <t>CBf11a</t>
  </si>
  <si>
    <t>CBf11b</t>
  </si>
  <si>
    <t>CBf14</t>
  </si>
  <si>
    <t>CBf15a</t>
  </si>
  <si>
    <t>CBf16</t>
  </si>
  <si>
    <t>CBf15b</t>
  </si>
  <si>
    <t>CBf15c</t>
  </si>
  <si>
    <t>CBf18b</t>
  </si>
  <si>
    <t>CBf17a</t>
  </si>
  <si>
    <t>CBf17b</t>
  </si>
  <si>
    <t>CBf18a</t>
  </si>
  <si>
    <t>CBf19a</t>
  </si>
  <si>
    <t>CBf20</t>
  </si>
  <si>
    <t>CBf19b</t>
  </si>
  <si>
    <t>CBf19c</t>
  </si>
  <si>
    <t>CBf22</t>
  </si>
  <si>
    <t>CBf21a</t>
  </si>
  <si>
    <t>CBf21b</t>
  </si>
  <si>
    <t>CBf24f</t>
  </si>
  <si>
    <t>CBf23a</t>
  </si>
  <si>
    <t>CBf23b</t>
  </si>
  <si>
    <t>CBf24a</t>
  </si>
  <si>
    <t>CBf26</t>
  </si>
  <si>
    <t>CBf24b</t>
  </si>
  <si>
    <t>CBf24c</t>
  </si>
  <si>
    <t>CBf24d</t>
  </si>
  <si>
    <t>CBf24e</t>
  </si>
  <si>
    <t>CBf25a</t>
  </si>
  <si>
    <t>CBf25b</t>
  </si>
  <si>
    <t>CBf28</t>
  </si>
  <si>
    <t>CBf27a</t>
  </si>
  <si>
    <t>CBf27b</t>
  </si>
  <si>
    <t>CBf30b</t>
  </si>
  <si>
    <t>CBf29a</t>
  </si>
  <si>
    <t>CBf29b</t>
  </si>
  <si>
    <t>CBf30a</t>
  </si>
  <si>
    <t>CBf31a</t>
  </si>
  <si>
    <t>CBf32</t>
  </si>
  <si>
    <t>CBf31b</t>
  </si>
  <si>
    <t>CBf31c</t>
  </si>
  <si>
    <t>CBf31d</t>
  </si>
  <si>
    <t>CBf31e</t>
  </si>
  <si>
    <t>CBf31f</t>
  </si>
  <si>
    <t>CBf34</t>
  </si>
  <si>
    <t>CBf33a</t>
  </si>
  <si>
    <t>CBf33b</t>
  </si>
  <si>
    <t>CBf36</t>
  </si>
  <si>
    <t>CBf35a</t>
  </si>
  <si>
    <t>CBg01a</t>
  </si>
  <si>
    <t>CBg02d</t>
  </si>
  <si>
    <t>CBg01b</t>
  </si>
  <si>
    <t>CBg01c</t>
  </si>
  <si>
    <t>CBg02a</t>
  </si>
  <si>
    <t>CBg02b</t>
  </si>
  <si>
    <t>CBg02c</t>
  </si>
  <si>
    <t>CBg03a</t>
  </si>
  <si>
    <t>CBg03b</t>
  </si>
  <si>
    <t>CBg04a</t>
  </si>
  <si>
    <t>CBg05d</t>
  </si>
  <si>
    <t>CBg04b</t>
  </si>
  <si>
    <t>CBg04c</t>
  </si>
  <si>
    <t>CBg04d</t>
  </si>
  <si>
    <t>CBg05a</t>
  </si>
  <si>
    <t>CBg05b</t>
  </si>
  <si>
    <t>CBg05c</t>
  </si>
  <si>
    <t>CBg06a</t>
  </si>
  <si>
    <t>CBg06b</t>
  </si>
  <si>
    <t>CBg06c</t>
  </si>
  <si>
    <t>CBg07a</t>
  </si>
  <si>
    <t>CBg07b</t>
  </si>
  <si>
    <t>CBg07c</t>
  </si>
  <si>
    <t>CBg08</t>
  </si>
  <si>
    <t>CBg10</t>
  </si>
  <si>
    <t>CBg09a</t>
  </si>
  <si>
    <t>CBg09b</t>
  </si>
  <si>
    <t>CBg12</t>
  </si>
  <si>
    <t>CBg11a</t>
  </si>
  <si>
    <t>CBg11b</t>
  </si>
  <si>
    <t>CBg22c</t>
  </si>
  <si>
    <t>CBg13a</t>
  </si>
  <si>
    <t>CBg13b</t>
  </si>
  <si>
    <t>CBg14a</t>
  </si>
  <si>
    <t>CBg14b</t>
  </si>
  <si>
    <t>CBg14d</t>
  </si>
  <si>
    <t>CBg14e</t>
  </si>
  <si>
    <t>CBg15a</t>
  </si>
  <si>
    <t>CBg16c</t>
  </si>
  <si>
    <t>CBg15b</t>
  </si>
  <si>
    <t>CBg16a</t>
  </si>
  <si>
    <t>CBg16b</t>
  </si>
  <si>
    <t>CBg17a</t>
  </si>
  <si>
    <t>CBg17b</t>
  </si>
  <si>
    <t>CBg19a</t>
  </si>
  <si>
    <t>CBg21c</t>
  </si>
  <si>
    <t>CBg19b</t>
  </si>
  <si>
    <t>CBg19c</t>
  </si>
  <si>
    <t>CBg21a</t>
  </si>
  <si>
    <t>CBg21b</t>
  </si>
  <si>
    <t>CBg22a</t>
  </si>
  <si>
    <t>CBg22b</t>
  </si>
  <si>
    <t>CBg23</t>
  </si>
  <si>
    <t>CBg24a</t>
  </si>
  <si>
    <t>CBg29d</t>
  </si>
  <si>
    <t>CBg24b</t>
  </si>
  <si>
    <t>CBg26a</t>
  </si>
  <si>
    <t>CBg26b</t>
  </si>
  <si>
    <t>CBg26c</t>
  </si>
  <si>
    <t>CBg28a</t>
  </si>
  <si>
    <t>CBg28b</t>
  </si>
  <si>
    <t>CBg29a</t>
  </si>
  <si>
    <t>CBg29e</t>
  </si>
  <si>
    <t>CBg29b</t>
  </si>
  <si>
    <t>CBg29c</t>
  </si>
  <si>
    <t>竣工(逆坡)</t>
    <phoneticPr fontId="3" type="noConversion"/>
  </si>
  <si>
    <t>竣工</t>
    <phoneticPr fontId="3" type="noConversion"/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</si>
  <si>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</si>
  <si>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</si>
  <si>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</si>
  <si>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</si>
  <si>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</si>
  <si>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</si>
  <si>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</si>
  <si>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</si>
  <si>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</si>
  <si>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</si>
  <si>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Cc001a</t>
  </si>
  <si>
    <t>Cc001c</t>
  </si>
  <si>
    <t>Cc001b</t>
  </si>
  <si>
    <t>Cc001d</t>
  </si>
  <si>
    <t>Cc005c</t>
  </si>
  <si>
    <t>Cc002a</t>
  </si>
  <si>
    <t>Cc003</t>
  </si>
  <si>
    <t>Cc002d</t>
  </si>
  <si>
    <t>Cc006</t>
  </si>
  <si>
    <t>Cc004a</t>
  </si>
  <si>
    <t>Cc004b</t>
  </si>
  <si>
    <t>Cc004c</t>
  </si>
  <si>
    <t>Cc005a</t>
  </si>
  <si>
    <t>Cc005b</t>
  </si>
  <si>
    <t>Cc007</t>
  </si>
  <si>
    <t>Cc011c</t>
  </si>
  <si>
    <t>Cc008</t>
  </si>
  <si>
    <t>Cc009b</t>
  </si>
  <si>
    <t>Cc009a</t>
  </si>
  <si>
    <t>Cc010c</t>
  </si>
  <si>
    <t>CC01</t>
  </si>
  <si>
    <t>CC02</t>
  </si>
  <si>
    <t>Cc010a</t>
  </si>
  <si>
    <t>Cc010b</t>
  </si>
  <si>
    <t>Cc011a</t>
  </si>
  <si>
    <t>Cc018c</t>
  </si>
  <si>
    <t>Cc011b</t>
  </si>
  <si>
    <t>Cc012a</t>
  </si>
  <si>
    <t>Cc013</t>
  </si>
  <si>
    <t>Cc012b</t>
  </si>
  <si>
    <t>Cc012c</t>
  </si>
  <si>
    <t>Cc015</t>
  </si>
  <si>
    <t>Cc014a</t>
  </si>
  <si>
    <t>Cc014b</t>
  </si>
  <si>
    <t>Cc017</t>
  </si>
  <si>
    <t>Cc016a</t>
  </si>
  <si>
    <t>Cc016b</t>
  </si>
  <si>
    <t>Cc018a</t>
  </si>
  <si>
    <t>Cc025</t>
  </si>
  <si>
    <t>Cc018b</t>
  </si>
  <si>
    <t>Cc019a</t>
  </si>
  <si>
    <t>Cc020</t>
  </si>
  <si>
    <t>Cc019b</t>
  </si>
  <si>
    <t>Cc019c</t>
  </si>
  <si>
    <t>CC03</t>
  </si>
  <si>
    <t>Cc022</t>
  </si>
  <si>
    <t>Cc021a</t>
  </si>
  <si>
    <t>Cc021b</t>
  </si>
  <si>
    <t>Cc024</t>
  </si>
  <si>
    <t>Cc023a</t>
  </si>
  <si>
    <t>Cc023b</t>
  </si>
  <si>
    <t>Cc027c</t>
  </si>
  <si>
    <t>Cc026a</t>
  </si>
  <si>
    <t>Cc026b</t>
  </si>
  <si>
    <t>Cc026c</t>
  </si>
  <si>
    <t>Cc027a</t>
  </si>
  <si>
    <t>Cc028b</t>
  </si>
  <si>
    <t>Cc028a</t>
  </si>
  <si>
    <t>Cc029b</t>
  </si>
  <si>
    <t>Cc029a</t>
  </si>
  <si>
    <t>Cc030c</t>
  </si>
  <si>
    <t>CC04</t>
  </si>
  <si>
    <t>Cc030a</t>
  </si>
  <si>
    <t>Cc039c</t>
  </si>
  <si>
    <t>Cc030b</t>
  </si>
  <si>
    <t>Cc031a</t>
  </si>
  <si>
    <t>Cc032</t>
  </si>
  <si>
    <t>Cc031b</t>
  </si>
  <si>
    <t>Cc033</t>
  </si>
  <si>
    <t>Cc038b</t>
  </si>
  <si>
    <t>Cc034a</t>
  </si>
  <si>
    <t>Cc034b</t>
  </si>
  <si>
    <t>Cc035a</t>
  </si>
  <si>
    <t>Cc037c</t>
  </si>
  <si>
    <t>Cc035b</t>
  </si>
  <si>
    <t>Cc036</t>
  </si>
  <si>
    <t>Cc037a</t>
  </si>
  <si>
    <t>Cc037b</t>
  </si>
  <si>
    <t>Cc038a</t>
  </si>
  <si>
    <t>Cc039a</t>
  </si>
  <si>
    <t>Cc051b</t>
  </si>
  <si>
    <t>Cc039b</t>
  </si>
  <si>
    <t>CC05</t>
  </si>
  <si>
    <t>Cc040</t>
  </si>
  <si>
    <t>Cc041</t>
  </si>
  <si>
    <t>Cc042a</t>
  </si>
  <si>
    <t>Cc043d</t>
  </si>
  <si>
    <t>Cc042b</t>
  </si>
  <si>
    <t>Cc042c</t>
  </si>
  <si>
    <t>Cc042d</t>
  </si>
  <si>
    <t>Cc043a</t>
  </si>
  <si>
    <t>Cc045</t>
  </si>
  <si>
    <t>Cc043b</t>
  </si>
  <si>
    <t>Cc043c</t>
  </si>
  <si>
    <t>Cc043e</t>
  </si>
  <si>
    <t>Cc044a</t>
  </si>
  <si>
    <t>Cc044b</t>
  </si>
  <si>
    <t>Cc050</t>
  </si>
  <si>
    <t>Cc046a</t>
  </si>
  <si>
    <t>Cc047c</t>
  </si>
  <si>
    <t>Cc046b</t>
  </si>
  <si>
    <t>Cc047a</t>
  </si>
  <si>
    <t>Cc048d</t>
  </si>
  <si>
    <t>Cc047b</t>
  </si>
  <si>
    <t>Cc048a</t>
  </si>
  <si>
    <t>Cc048b</t>
  </si>
  <si>
    <t>Cc048c</t>
  </si>
  <si>
    <t>Cc049a</t>
  </si>
  <si>
    <t>Cc049b</t>
  </si>
  <si>
    <t>CC06</t>
  </si>
  <si>
    <t>Cc051a</t>
  </si>
  <si>
    <t>Cc052a</t>
  </si>
  <si>
    <t>Cc052b</t>
  </si>
  <si>
    <t>Cc052c</t>
  </si>
  <si>
    <t>Cc052d</t>
  </si>
  <si>
    <t>CC07</t>
  </si>
  <si>
    <t>CC08</t>
  </si>
  <si>
    <t>CC09</t>
  </si>
  <si>
    <t>CC10</t>
  </si>
  <si>
    <t>CC11</t>
  </si>
  <si>
    <t>CC12</t>
  </si>
  <si>
    <t>CCa01</t>
  </si>
  <si>
    <t>CCa03</t>
  </si>
  <si>
    <t>CCa02</t>
  </si>
  <si>
    <t>CCb01</t>
  </si>
  <si>
    <t>CCb02</t>
  </si>
  <si>
    <t>CCb05</t>
  </si>
  <si>
    <t>CCb03</t>
  </si>
  <si>
    <t>CCb04</t>
  </si>
  <si>
    <t>CCc01</t>
  </si>
  <si>
    <t>CCc03</t>
  </si>
  <si>
    <t>CCc02</t>
  </si>
  <si>
    <t>CCc05</t>
  </si>
  <si>
    <t>CCc04</t>
  </si>
  <si>
    <t>CCc08</t>
  </si>
  <si>
    <t>CCc07</t>
  </si>
  <si>
    <t>CCc09</t>
  </si>
  <si>
    <t>CCc10</t>
  </si>
  <si>
    <t>CCc10a</t>
  </si>
  <si>
    <t>CCc10b</t>
  </si>
  <si>
    <t>CCc10c</t>
  </si>
  <si>
    <t>CCc10d</t>
  </si>
  <si>
    <t>CCc10e</t>
  </si>
  <si>
    <t>Cd001</t>
  </si>
  <si>
    <t>Cd002</t>
  </si>
  <si>
    <t>Cd002a</t>
  </si>
  <si>
    <t>Cd002b</t>
  </si>
  <si>
    <t>Cd002c</t>
  </si>
  <si>
    <t>Cd003</t>
  </si>
  <si>
    <t>Cd003a</t>
  </si>
  <si>
    <t>Cd018</t>
  </si>
  <si>
    <t>Cd004</t>
  </si>
  <si>
    <t>Cd005b</t>
  </si>
  <si>
    <t>Cd005</t>
  </si>
  <si>
    <t>Cd007</t>
  </si>
  <si>
    <t>Cd005a</t>
  </si>
  <si>
    <t>Cd006</t>
  </si>
  <si>
    <t>Cd007a</t>
  </si>
  <si>
    <t>Cd008</t>
  </si>
  <si>
    <t>Cd008a</t>
  </si>
  <si>
    <t>Cd008b</t>
  </si>
  <si>
    <t>Cd016</t>
  </si>
  <si>
    <t>Cd009</t>
  </si>
  <si>
    <t>Cd011</t>
  </si>
  <si>
    <t>Cd010</t>
  </si>
  <si>
    <t>Cd011a</t>
  </si>
  <si>
    <t>Cd013</t>
  </si>
  <si>
    <t>Cd012</t>
  </si>
  <si>
    <t>Cd013a</t>
  </si>
  <si>
    <t>Cd015</t>
  </si>
  <si>
    <t>Cd014</t>
  </si>
  <si>
    <t>Cd015a</t>
  </si>
  <si>
    <t>Cd016a</t>
  </si>
  <si>
    <t>Cd021</t>
  </si>
  <si>
    <t>Cd017</t>
  </si>
  <si>
    <t>Cd017a</t>
  </si>
  <si>
    <t>Cd019</t>
  </si>
  <si>
    <t>Cd018a</t>
  </si>
  <si>
    <t>Cd019a</t>
  </si>
  <si>
    <t>Cd019b</t>
  </si>
  <si>
    <t>Cd020</t>
  </si>
  <si>
    <t>Cd020a</t>
  </si>
  <si>
    <t>Cd020b</t>
  </si>
  <si>
    <t>Cd020c</t>
  </si>
  <si>
    <t>Cd021a</t>
  </si>
  <si>
    <t>Cd042</t>
  </si>
  <si>
    <t>Cd022</t>
  </si>
  <si>
    <t>Cd022a</t>
  </si>
  <si>
    <t>Cd022b</t>
  </si>
  <si>
    <t>Cd022c</t>
  </si>
  <si>
    <t>Cd023</t>
  </si>
  <si>
    <t>Cd023a</t>
  </si>
  <si>
    <t>Cd023b</t>
  </si>
  <si>
    <t>Cd023c</t>
  </si>
  <si>
    <t>Cd024</t>
  </si>
  <si>
    <t>Cd025</t>
  </si>
  <si>
    <t>Cd026</t>
  </si>
  <si>
    <t>Cd026a</t>
  </si>
  <si>
    <t>Cd027</t>
  </si>
  <si>
    <t>Cd028b</t>
  </si>
  <si>
    <t>Cd028a</t>
  </si>
  <si>
    <t>Cd028c</t>
  </si>
  <si>
    <t>Cd028d</t>
  </si>
  <si>
    <t>Cd030a</t>
  </si>
  <si>
    <t>Cd030b</t>
  </si>
  <si>
    <t>Cd030c</t>
  </si>
  <si>
    <t>Cd032</t>
  </si>
  <si>
    <t>Cd041</t>
  </si>
  <si>
    <t>Cd033</t>
  </si>
  <si>
    <t>Cd034</t>
  </si>
  <si>
    <t>Cd035</t>
  </si>
  <si>
    <t>Cd036</t>
  </si>
  <si>
    <t>Cd037</t>
  </si>
  <si>
    <t>Cd038</t>
  </si>
  <si>
    <t>Cd039</t>
  </si>
  <si>
    <t>Cd039a</t>
  </si>
  <si>
    <t>Cd039b</t>
  </si>
  <si>
    <t>Cd039c</t>
  </si>
  <si>
    <t>Cd039d</t>
  </si>
  <si>
    <t>Cd039e</t>
  </si>
  <si>
    <t>Cd039f</t>
  </si>
  <si>
    <t>Cd039g</t>
  </si>
  <si>
    <t>Cd039h</t>
  </si>
  <si>
    <t>Cd039i</t>
  </si>
  <si>
    <t>Cd040</t>
  </si>
  <si>
    <t>Cd042a</t>
  </si>
  <si>
    <t>Cd043</t>
  </si>
  <si>
    <t>Cd043a</t>
  </si>
  <si>
    <t>Cd043b</t>
  </si>
  <si>
    <t>Cd043c</t>
  </si>
  <si>
    <t>Cd044</t>
  </si>
  <si>
    <t>Cd044a</t>
  </si>
  <si>
    <t>Cd045</t>
  </si>
  <si>
    <t>Ce001</t>
  </si>
  <si>
    <t>Ce002</t>
  </si>
  <si>
    <t>Ce004</t>
  </si>
  <si>
    <t>Ce003</t>
  </si>
  <si>
    <t>Ce006</t>
  </si>
  <si>
    <t>Ce005</t>
  </si>
  <si>
    <t>Ce008</t>
  </si>
  <si>
    <t>Ce007</t>
  </si>
  <si>
    <t>Ce007a</t>
  </si>
  <si>
    <t>Ce007b</t>
  </si>
  <si>
    <t>Ce008a</t>
  </si>
  <si>
    <t>Ce012</t>
  </si>
  <si>
    <t>Ce009</t>
  </si>
  <si>
    <t>Ce009a</t>
  </si>
  <si>
    <t>Ce010a</t>
  </si>
  <si>
    <t>Ce010b</t>
  </si>
  <si>
    <t>Ce010c</t>
  </si>
  <si>
    <t>Ce010d</t>
  </si>
  <si>
    <t>Ce011</t>
  </si>
  <si>
    <t>Ce011a</t>
  </si>
  <si>
    <t>Ce013</t>
  </si>
  <si>
    <t>C17</t>
  </si>
  <si>
    <t>C18</t>
  </si>
  <si>
    <t>C19</t>
  </si>
  <si>
    <t>CD01</t>
  </si>
  <si>
    <t>CD02</t>
  </si>
  <si>
    <t>CD03</t>
  </si>
  <si>
    <t>CD04</t>
  </si>
  <si>
    <t>CD05</t>
  </si>
  <si>
    <t>CD06</t>
  </si>
  <si>
    <t>CD07</t>
  </si>
  <si>
    <t>CD08</t>
  </si>
  <si>
    <t>CD09</t>
  </si>
  <si>
    <t>CD10</t>
  </si>
  <si>
    <t>CD11</t>
  </si>
  <si>
    <t>CD12</t>
  </si>
  <si>
    <t>CD13</t>
  </si>
  <si>
    <t>CD14</t>
  </si>
  <si>
    <t>CDa01</t>
  </si>
  <si>
    <t>CDa02</t>
  </si>
  <si>
    <t>CDa04</t>
  </si>
  <si>
    <t>CDa03</t>
  </si>
  <si>
    <t>CDa05</t>
  </si>
  <si>
    <t>CDa06</t>
  </si>
  <si>
    <t>CDa05a</t>
  </si>
  <si>
    <t>CDa05b</t>
  </si>
  <si>
    <t>CDa07</t>
  </si>
  <si>
    <t>CDa08</t>
  </si>
  <si>
    <t>CDa09</t>
  </si>
  <si>
    <t>CDa10</t>
  </si>
  <si>
    <t>CDa11</t>
  </si>
  <si>
    <t>CDa24</t>
  </si>
  <si>
    <t>CDa12</t>
  </si>
  <si>
    <t>CDa13</t>
  </si>
  <si>
    <t>CDa14</t>
  </si>
  <si>
    <t>CDa15</t>
  </si>
  <si>
    <t>CDa16</t>
  </si>
  <si>
    <t>CDa17</t>
  </si>
  <si>
    <t>CDa21</t>
  </si>
  <si>
    <t>CDa18</t>
  </si>
  <si>
    <t>CDa19</t>
  </si>
  <si>
    <t>CDa20</t>
  </si>
  <si>
    <t>CDa22</t>
  </si>
  <si>
    <t>CDa23</t>
  </si>
  <si>
    <t>CDa25</t>
  </si>
  <si>
    <t>CDa37a</t>
  </si>
  <si>
    <t>CDa26</t>
  </si>
  <si>
    <t>CDa27</t>
  </si>
  <si>
    <t>CDa26a</t>
  </si>
  <si>
    <t>CDa28</t>
  </si>
  <si>
    <t>CDa33</t>
  </si>
  <si>
    <t>CDa28a</t>
  </si>
  <si>
    <t>CDa29</t>
  </si>
  <si>
    <t>CDa30</t>
  </si>
  <si>
    <t>CDa29a</t>
  </si>
  <si>
    <t>CDa31</t>
  </si>
  <si>
    <t>CDa32</t>
  </si>
  <si>
    <t>CDa31a</t>
  </si>
  <si>
    <t>CDa36</t>
  </si>
  <si>
    <t>CDa34</t>
  </si>
  <si>
    <t>CDa35</t>
  </si>
  <si>
    <t>CDa34a</t>
  </si>
  <si>
    <t>CDa37</t>
  </si>
  <si>
    <t>CDa38</t>
  </si>
  <si>
    <t>CDa39</t>
  </si>
  <si>
    <t>CDa40</t>
  </si>
  <si>
    <t>CDa41</t>
  </si>
  <si>
    <t>CDa42</t>
  </si>
  <si>
    <t>CDa43</t>
  </si>
  <si>
    <t>CDb01</t>
  </si>
  <si>
    <t>CDb02</t>
  </si>
  <si>
    <t>CDb03</t>
  </si>
  <si>
    <t>CDb05</t>
  </si>
  <si>
    <t>CDb04</t>
  </si>
  <si>
    <t>CDb06</t>
  </si>
  <si>
    <t>CDb07</t>
  </si>
  <si>
    <t>CDb16</t>
  </si>
  <si>
    <t>CDb08</t>
  </si>
  <si>
    <t>CDb09</t>
  </si>
  <si>
    <t>CDb10</t>
  </si>
  <si>
    <t>CDb11</t>
  </si>
  <si>
    <t>CDb12</t>
  </si>
  <si>
    <t>CDb13</t>
  </si>
  <si>
    <t>CDb14</t>
  </si>
  <si>
    <t>CDb15</t>
  </si>
  <si>
    <t>CDb17</t>
  </si>
  <si>
    <t>CDb25</t>
  </si>
  <si>
    <t>CDb18</t>
  </si>
  <si>
    <t>CDb19</t>
  </si>
  <si>
    <t>CDb20</t>
  </si>
  <si>
    <t>CDb21</t>
  </si>
  <si>
    <t>CDb22</t>
  </si>
  <si>
    <t>CDb23</t>
  </si>
  <si>
    <t>CDb24</t>
  </si>
  <si>
    <t>CDb26</t>
  </si>
  <si>
    <t>CDb27a</t>
  </si>
  <si>
    <t>CDb26a</t>
  </si>
  <si>
    <t>CDb26b</t>
  </si>
  <si>
    <t>CDb26c</t>
  </si>
  <si>
    <t>CDb27</t>
  </si>
  <si>
    <t>CDb34</t>
  </si>
  <si>
    <t>CDb28</t>
  </si>
  <si>
    <t>CDb29</t>
  </si>
  <si>
    <t>CDb30</t>
  </si>
  <si>
    <t>CDb31</t>
  </si>
  <si>
    <t>CDb32</t>
  </si>
  <si>
    <t>CDb33</t>
  </si>
  <si>
    <t>CDb40</t>
  </si>
  <si>
    <t>CDb33a</t>
  </si>
  <si>
    <t>CDb35</t>
  </si>
  <si>
    <t>CDb36</t>
  </si>
  <si>
    <t>CDb37</t>
  </si>
  <si>
    <t>CDb38</t>
  </si>
  <si>
    <t>CDb37a</t>
  </si>
  <si>
    <t>CDb39</t>
  </si>
  <si>
    <t>CDb43</t>
  </si>
  <si>
    <t>CDb41</t>
  </si>
  <si>
    <t>CDb42</t>
  </si>
  <si>
    <t>CDb41a</t>
  </si>
  <si>
    <t>CDb43a</t>
  </si>
  <si>
    <t>CDb43b</t>
  </si>
  <si>
    <t>CDb44</t>
  </si>
  <si>
    <t>CDb45</t>
  </si>
  <si>
    <t>CDc01</t>
  </si>
  <si>
    <t>CDc02</t>
  </si>
  <si>
    <t>CDc01a</t>
  </si>
  <si>
    <t>CDc03</t>
  </si>
  <si>
    <t>CDc03a</t>
  </si>
  <si>
    <t>CDc03b</t>
  </si>
  <si>
    <t>CDc04</t>
  </si>
  <si>
    <t>CDc05</t>
  </si>
  <si>
    <t>CDc06</t>
  </si>
  <si>
    <t>CDc10</t>
  </si>
  <si>
    <t>CDc07</t>
  </si>
  <si>
    <t>CDc08</t>
  </si>
  <si>
    <t>CDc07a</t>
  </si>
  <si>
    <t>CDc09</t>
  </si>
  <si>
    <t>CDc15</t>
  </si>
  <si>
    <t>CDc10a</t>
  </si>
  <si>
    <t>CDc11</t>
  </si>
  <si>
    <t>CDc12</t>
  </si>
  <si>
    <t>CDc13</t>
  </si>
  <si>
    <t>CDc14</t>
  </si>
  <si>
    <t>CDc20</t>
  </si>
  <si>
    <t>CDc15a</t>
  </si>
  <si>
    <t>CDc16</t>
  </si>
  <si>
    <t>CDc17</t>
  </si>
  <si>
    <t>CDc16a</t>
  </si>
  <si>
    <t>CDc18</t>
  </si>
  <si>
    <t>CDc19</t>
  </si>
  <si>
    <t>CDc21</t>
  </si>
  <si>
    <t>CDc22</t>
  </si>
  <si>
    <t>CDc21a</t>
  </si>
  <si>
    <t>CDc23</t>
  </si>
  <si>
    <t>CDc24</t>
  </si>
  <si>
    <t>CDc25</t>
  </si>
  <si>
    <t>CDc30</t>
  </si>
  <si>
    <t>CDc25a</t>
  </si>
  <si>
    <t>CDc26</t>
  </si>
  <si>
    <t>CDc27</t>
  </si>
  <si>
    <t>CDc26a</t>
  </si>
  <si>
    <t>CDc28</t>
  </si>
  <si>
    <t>CDc29</t>
  </si>
  <si>
    <t>CDc35</t>
  </si>
  <si>
    <t>CDc31</t>
  </si>
  <si>
    <t>CDc32</t>
  </si>
  <si>
    <t>CDc33</t>
  </si>
  <si>
    <t>CDc34</t>
  </si>
  <si>
    <t>CDc36</t>
  </si>
  <si>
    <t>CDc37</t>
  </si>
  <si>
    <t>CDc38</t>
  </si>
  <si>
    <t>CDc39</t>
  </si>
  <si>
    <t>Cf001</t>
  </si>
  <si>
    <t>Cf003</t>
  </si>
  <si>
    <t>Cf002</t>
  </si>
  <si>
    <t>Cf005</t>
  </si>
  <si>
    <t>Cf004</t>
  </si>
  <si>
    <t>Cf006</t>
  </si>
  <si>
    <t>Cf007</t>
  </si>
  <si>
    <t>Cf008</t>
  </si>
  <si>
    <t>Cf007a</t>
  </si>
  <si>
    <t>Cf009</t>
  </si>
  <si>
    <t>Cf010</t>
  </si>
  <si>
    <t>Cf011</t>
  </si>
  <si>
    <t>Cf012</t>
  </si>
  <si>
    <t>Cf013</t>
  </si>
  <si>
    <t>Cf021</t>
  </si>
  <si>
    <t>Cf013a</t>
  </si>
  <si>
    <t>Cf014</t>
  </si>
  <si>
    <t>Cf015</t>
  </si>
  <si>
    <t>Cf014a</t>
  </si>
  <si>
    <t>Cf016</t>
  </si>
  <si>
    <t>Cf017</t>
  </si>
  <si>
    <t>Cf016a</t>
  </si>
  <si>
    <t>Cf016b</t>
  </si>
  <si>
    <t>Cf016b-1</t>
  </si>
  <si>
    <t>Cf016b-2</t>
  </si>
  <si>
    <t>Cf016b-3</t>
  </si>
  <si>
    <t>Cf016b-4</t>
  </si>
  <si>
    <t>Cf016b-5</t>
  </si>
  <si>
    <t>Cf018</t>
  </si>
  <si>
    <t>Cf019</t>
  </si>
  <si>
    <t>Cf020</t>
  </si>
  <si>
    <t>Cf022</t>
  </si>
  <si>
    <t>Cf023</t>
  </si>
  <si>
    <t>Cf024</t>
  </si>
  <si>
    <t>Cf025a</t>
  </si>
  <si>
    <t>Cf025</t>
  </si>
  <si>
    <t>竣工</t>
    <phoneticPr fontId="3" type="noConversion"/>
  </si>
  <si>
    <t>C20</t>
  </si>
  <si>
    <t>C21</t>
  </si>
  <si>
    <t>C22</t>
  </si>
  <si>
    <t>C23</t>
  </si>
  <si>
    <t>C24</t>
  </si>
  <si>
    <t>C25</t>
  </si>
  <si>
    <t>CE01</t>
  </si>
  <si>
    <t>CE02</t>
  </si>
  <si>
    <t>CE03</t>
  </si>
  <si>
    <t>CE04</t>
  </si>
  <si>
    <t>CE05</t>
  </si>
  <si>
    <t>CE06</t>
  </si>
  <si>
    <t>CE07</t>
  </si>
  <si>
    <t>CE08</t>
  </si>
  <si>
    <t>CE09</t>
  </si>
  <si>
    <t>CE10</t>
  </si>
  <si>
    <t>CE11</t>
  </si>
  <si>
    <t>CE12</t>
  </si>
  <si>
    <t>CE13</t>
  </si>
  <si>
    <t>CE14</t>
  </si>
  <si>
    <t>CE15</t>
  </si>
  <si>
    <t>CE16</t>
  </si>
  <si>
    <t>CE17</t>
  </si>
  <si>
    <t>CE18</t>
  </si>
  <si>
    <t>CE19</t>
  </si>
  <si>
    <t>CE20</t>
  </si>
  <si>
    <t>CE21</t>
  </si>
  <si>
    <t>CE22</t>
  </si>
  <si>
    <t>CE23</t>
  </si>
  <si>
    <t>CE24</t>
  </si>
  <si>
    <t>CE25</t>
  </si>
  <si>
    <t>CE26</t>
  </si>
  <si>
    <t>CE27</t>
  </si>
  <si>
    <t>CEa01</t>
  </si>
  <si>
    <t>CEa02</t>
  </si>
  <si>
    <t>CEa03</t>
  </si>
  <si>
    <t>CEa04</t>
  </si>
  <si>
    <t>CEa08</t>
  </si>
  <si>
    <t>CEa05</t>
  </si>
  <si>
    <t>CEa06</t>
  </si>
  <si>
    <t>CEa07</t>
  </si>
  <si>
    <t>CEa12</t>
  </si>
  <si>
    <t>CEa09</t>
  </si>
  <si>
    <t>CEa10</t>
  </si>
  <si>
    <t>CEa11</t>
  </si>
  <si>
    <t>CEa33</t>
  </si>
  <si>
    <t>CEa13</t>
  </si>
  <si>
    <t>CEa14</t>
  </si>
  <si>
    <t>CEa15</t>
  </si>
  <si>
    <t>CEa16</t>
  </si>
  <si>
    <t>CEa17</t>
  </si>
  <si>
    <t>CEa18</t>
  </si>
  <si>
    <t>CEa23</t>
  </si>
  <si>
    <t>CEa19</t>
  </si>
  <si>
    <t>CEa20</t>
  </si>
  <si>
    <t>CEa21</t>
  </si>
  <si>
    <t>CEa22</t>
  </si>
  <si>
    <t>CEa24</t>
  </si>
  <si>
    <t>CEa27</t>
  </si>
  <si>
    <t>CEa25</t>
  </si>
  <si>
    <t>CEa26</t>
  </si>
  <si>
    <t>CEa28</t>
  </si>
  <si>
    <t>CEa29</t>
  </si>
  <si>
    <t>CEa30</t>
  </si>
  <si>
    <t>CEa31</t>
  </si>
  <si>
    <t>CEa32</t>
  </si>
  <si>
    <t>CEa39</t>
  </si>
  <si>
    <t>CEa34</t>
  </si>
  <si>
    <t>CEa35</t>
  </si>
  <si>
    <t>CEa36</t>
  </si>
  <si>
    <t>CEa37</t>
  </si>
  <si>
    <t>CEa38</t>
  </si>
  <si>
    <t>CEa38a</t>
  </si>
  <si>
    <t>CEa45</t>
  </si>
  <si>
    <t>CEa40</t>
  </si>
  <si>
    <t>CEa41</t>
  </si>
  <si>
    <t>CEa42</t>
  </si>
  <si>
    <t>CEa43</t>
  </si>
  <si>
    <t>CEa44</t>
  </si>
  <si>
    <t>CEa51</t>
  </si>
  <si>
    <t>CEa46</t>
  </si>
  <si>
    <t>CEa47</t>
  </si>
  <si>
    <t>CEa48</t>
  </si>
  <si>
    <t>CEa49</t>
  </si>
  <si>
    <t>CEa50</t>
  </si>
  <si>
    <t>CEa55</t>
  </si>
  <si>
    <t>CEa53</t>
  </si>
  <si>
    <t>CEa54</t>
  </si>
  <si>
    <t>CEa61</t>
  </si>
  <si>
    <t>CEa56</t>
  </si>
  <si>
    <t>CEa57</t>
  </si>
  <si>
    <t>CEa58</t>
  </si>
  <si>
    <t>CEa59</t>
  </si>
  <si>
    <t>CEa60</t>
  </si>
  <si>
    <t>CEa64</t>
  </si>
  <si>
    <t>CEa62</t>
  </si>
  <si>
    <t>CEa63</t>
  </si>
  <si>
    <t>CEa85</t>
  </si>
  <si>
    <t>CEa65</t>
  </si>
  <si>
    <t>CEa66</t>
  </si>
  <si>
    <t>CEa69</t>
  </si>
  <si>
    <t>CEa67</t>
  </si>
  <si>
    <t>CEa68</t>
  </si>
  <si>
    <t>CEa72</t>
  </si>
  <si>
    <t>CEa70</t>
  </si>
  <si>
    <t>CEa71</t>
  </si>
  <si>
    <t>CEa78</t>
  </si>
  <si>
    <t>CEa73</t>
  </si>
  <si>
    <t>CEa74</t>
  </si>
  <si>
    <t>CEa75</t>
  </si>
  <si>
    <t>CEa76</t>
  </si>
  <si>
    <t>CEa77</t>
  </si>
  <si>
    <t>CEa81</t>
  </si>
  <si>
    <t>CEa79</t>
  </si>
  <si>
    <t>CEa80</t>
  </si>
  <si>
    <t>CEa82</t>
  </si>
  <si>
    <t>CEa83</t>
  </si>
  <si>
    <t>CEa84</t>
  </si>
  <si>
    <t>CEa86</t>
  </si>
  <si>
    <t>CEa87</t>
  </si>
  <si>
    <t>CEa88</t>
  </si>
  <si>
    <t>CEb01</t>
  </si>
  <si>
    <t>CEb02</t>
  </si>
  <si>
    <t>CEb03</t>
  </si>
  <si>
    <t>CEb04</t>
  </si>
  <si>
    <t>CEb05</t>
  </si>
  <si>
    <t>CEb08</t>
  </si>
  <si>
    <t>CEb06</t>
  </si>
  <si>
    <t>CEb07</t>
  </si>
  <si>
    <t>CEb11</t>
  </si>
  <si>
    <t>CEb09</t>
  </si>
  <si>
    <t>CEb10</t>
  </si>
  <si>
    <t>CEb14</t>
  </si>
  <si>
    <t>CEb12</t>
  </si>
  <si>
    <t>CEb13</t>
  </si>
  <si>
    <t>CEb15</t>
  </si>
  <si>
    <t>CEb18</t>
  </si>
  <si>
    <t>CEb16</t>
  </si>
  <si>
    <t>CEb17</t>
  </si>
  <si>
    <t>CEb21</t>
  </si>
  <si>
    <t>CEb19</t>
  </si>
  <si>
    <t>CEb20</t>
  </si>
  <si>
    <t>CEb24</t>
  </si>
  <si>
    <t>CEb22</t>
  </si>
  <si>
    <t>CEb23</t>
  </si>
  <si>
    <t>CEb25</t>
  </si>
  <si>
    <t>CEb26</t>
  </si>
  <si>
    <t>CEb27</t>
  </si>
  <si>
    <t>CEb30</t>
  </si>
  <si>
    <t>CEb28</t>
  </si>
  <si>
    <t>CEb29</t>
  </si>
  <si>
    <t>CEb33a</t>
  </si>
  <si>
    <t>CEb31</t>
  </si>
  <si>
    <t>CEb32</t>
  </si>
  <si>
    <t>CEb33</t>
  </si>
  <si>
    <t>CEb34</t>
  </si>
  <si>
    <t>CEb35</t>
  </si>
  <si>
    <t>CEb36</t>
  </si>
  <si>
    <t>CEb37</t>
  </si>
  <si>
    <t>CEb38</t>
  </si>
  <si>
    <t>CEb39</t>
  </si>
  <si>
    <t>CEc01</t>
  </si>
  <si>
    <t>CEc02</t>
  </si>
  <si>
    <t>CEc03</t>
  </si>
  <si>
    <t>CEc04</t>
  </si>
  <si>
    <t>CEc05</t>
  </si>
  <si>
    <t>CEc06</t>
  </si>
  <si>
    <t>CEc07</t>
  </si>
  <si>
    <t>CEc08</t>
  </si>
  <si>
    <t>CEc12</t>
  </si>
  <si>
    <t>CEc09</t>
  </si>
  <si>
    <t>CEc10</t>
  </si>
  <si>
    <t>CEc11</t>
  </si>
  <si>
    <t>CEc16</t>
  </si>
  <si>
    <t>CEc13</t>
  </si>
  <si>
    <t>CEc14</t>
  </si>
  <si>
    <t>CEc15</t>
  </si>
  <si>
    <t>CEc17</t>
  </si>
  <si>
    <t>CEc16a</t>
  </si>
  <si>
    <t>CEc18</t>
  </si>
  <si>
    <t>CEc45</t>
  </si>
  <si>
    <t>CEc19</t>
  </si>
  <si>
    <t>CEc22</t>
  </si>
  <si>
    <t>CEc20</t>
  </si>
  <si>
    <t>CEc21</t>
  </si>
  <si>
    <t>CEc25</t>
  </si>
  <si>
    <t>CEc23</t>
  </si>
  <si>
    <t>CEc24</t>
  </si>
  <si>
    <t>CEc26</t>
  </si>
  <si>
    <t>CEc27</t>
  </si>
  <si>
    <t>CEc28</t>
  </si>
  <si>
    <t>CEc41</t>
  </si>
  <si>
    <t>CEc29</t>
  </si>
  <si>
    <t>CEc30</t>
  </si>
  <si>
    <t>CEc32</t>
  </si>
  <si>
    <t>CEc33</t>
  </si>
  <si>
    <t>CEc34</t>
  </si>
  <si>
    <t>CEc37</t>
  </si>
  <si>
    <t>CEc35</t>
  </si>
  <si>
    <t>CEc36</t>
  </si>
  <si>
    <t>CEc40</t>
  </si>
  <si>
    <t>CEc38</t>
  </si>
  <si>
    <t>CEc39</t>
  </si>
  <si>
    <t>CEc42</t>
  </si>
  <si>
    <t>CEc43</t>
  </si>
  <si>
    <t>CEc44</t>
  </si>
  <si>
    <t>CEc46</t>
  </si>
  <si>
    <t>CEc47</t>
  </si>
  <si>
    <t>CEc48</t>
  </si>
  <si>
    <t>CEc54</t>
  </si>
  <si>
    <t>CEc49</t>
  </si>
  <si>
    <t>CEc50</t>
  </si>
  <si>
    <t>CEc51</t>
  </si>
  <si>
    <t>CEc52</t>
  </si>
  <si>
    <t>CEc53</t>
  </si>
  <si>
    <t>CEc60</t>
  </si>
  <si>
    <t>CEc55</t>
  </si>
  <si>
    <t>CEc56</t>
  </si>
  <si>
    <t>CEc57</t>
  </si>
  <si>
    <t>CEc58</t>
  </si>
  <si>
    <t>CEc59</t>
  </si>
  <si>
    <t>CEc66</t>
  </si>
  <si>
    <t>CEc61</t>
  </si>
  <si>
    <t>CEc62</t>
  </si>
  <si>
    <t>CEc63</t>
  </si>
  <si>
    <t>CEc64</t>
  </si>
  <si>
    <t>CEc65</t>
  </si>
  <si>
    <t>CEc67</t>
  </si>
  <si>
    <t>CEc68</t>
  </si>
  <si>
    <t>CEc69</t>
  </si>
  <si>
    <t>CEc70</t>
  </si>
  <si>
    <t>CEc71</t>
  </si>
  <si>
    <t>CEc72</t>
  </si>
  <si>
    <t>CEc73</t>
  </si>
  <si>
    <t>CEc80</t>
  </si>
  <si>
    <t>CEc74</t>
  </si>
  <si>
    <t>CEc75</t>
  </si>
  <si>
    <t>CEc76</t>
  </si>
  <si>
    <t>CEc77</t>
  </si>
  <si>
    <t>CEc78</t>
  </si>
  <si>
    <t>CEc79</t>
  </si>
  <si>
    <t>CEd01</t>
  </si>
  <si>
    <t>CEd02</t>
  </si>
  <si>
    <t>CEd03</t>
  </si>
  <si>
    <t>CEd04</t>
  </si>
  <si>
    <t>CEd08</t>
  </si>
  <si>
    <t>CEd05</t>
  </si>
  <si>
    <t>CEd06</t>
  </si>
  <si>
    <t>CEd07</t>
  </si>
  <si>
    <t>CEd12</t>
  </si>
  <si>
    <t>CEd09</t>
  </si>
  <si>
    <t>CEd10</t>
  </si>
  <si>
    <t>CEd11</t>
  </si>
  <si>
    <t>CEd25</t>
  </si>
  <si>
    <t>CEd13</t>
  </si>
  <si>
    <t>CEd14</t>
  </si>
  <si>
    <t>CEd15</t>
  </si>
  <si>
    <t>CEd16</t>
  </si>
  <si>
    <t>CEd21</t>
  </si>
  <si>
    <t>CEd17</t>
  </si>
  <si>
    <t>CEd18</t>
  </si>
  <si>
    <t>CEd19</t>
  </si>
  <si>
    <t>CEd20</t>
  </si>
  <si>
    <t>CEd22</t>
  </si>
  <si>
    <t>CEd23</t>
  </si>
  <si>
    <t>CEd24</t>
  </si>
  <si>
    <t>CEd30</t>
  </si>
  <si>
    <t>CEd26</t>
  </si>
  <si>
    <t>CEd27</t>
  </si>
  <si>
    <t>CEd28</t>
  </si>
  <si>
    <t>CEd29</t>
  </si>
  <si>
    <t>CEd31</t>
  </si>
  <si>
    <t>CEd32</t>
  </si>
  <si>
    <t>CEd33</t>
  </si>
  <si>
    <t>CEd34</t>
  </si>
  <si>
    <t>CEd38</t>
  </si>
  <si>
    <t>CEd35</t>
  </si>
  <si>
    <t>CEd36</t>
  </si>
  <si>
    <t>CEd37</t>
  </si>
  <si>
    <t>CEd39a</t>
  </si>
  <si>
    <t>CEd39</t>
  </si>
  <si>
    <t>CEd43</t>
  </si>
  <si>
    <t>CEd39b</t>
  </si>
  <si>
    <t>CEd39c</t>
  </si>
  <si>
    <t>CEd40</t>
  </si>
  <si>
    <t>CEd41</t>
  </si>
  <si>
    <t>CEd42</t>
  </si>
  <si>
    <t>CEd47</t>
  </si>
  <si>
    <t>CEd44</t>
  </si>
  <si>
    <t>CEd45</t>
  </si>
  <si>
    <t>CEd46</t>
  </si>
  <si>
    <t>CEd51</t>
  </si>
  <si>
    <t>CEd48</t>
  </si>
  <si>
    <t>CEd49</t>
  </si>
  <si>
    <t>CEd50</t>
  </si>
  <si>
    <t>CEd52</t>
  </si>
  <si>
    <t>CEd53</t>
  </si>
  <si>
    <t>CEd56</t>
  </si>
  <si>
    <t>CEd54</t>
  </si>
  <si>
    <t>CEd55</t>
  </si>
  <si>
    <t>CEd60</t>
  </si>
  <si>
    <t>CEd57</t>
  </si>
  <si>
    <t>CEd58</t>
  </si>
  <si>
    <t>CEd59</t>
  </si>
  <si>
    <t>CEd61</t>
  </si>
  <si>
    <t>CEd62</t>
  </si>
  <si>
    <t>CEd63</t>
  </si>
  <si>
    <t>CEd64</t>
  </si>
  <si>
    <t>CEe01</t>
  </si>
  <si>
    <t>CEe02</t>
  </si>
  <si>
    <t>CEe03</t>
  </si>
  <si>
    <t>CEe04</t>
  </si>
  <si>
    <t>CEe06</t>
  </si>
  <si>
    <t>CEe05</t>
  </si>
  <si>
    <t>CEe07</t>
  </si>
  <si>
    <t>CEe08</t>
  </si>
  <si>
    <t>CEe09</t>
  </si>
  <si>
    <t>CEe10</t>
  </si>
  <si>
    <t>CEe11</t>
  </si>
  <si>
    <t>CEe12</t>
  </si>
  <si>
    <t>CEe13</t>
  </si>
  <si>
    <t>CEe17</t>
  </si>
  <si>
    <t>CEe14</t>
  </si>
  <si>
    <t>CEe15</t>
  </si>
  <si>
    <t>CEe16</t>
  </si>
  <si>
    <t>CEe18</t>
  </si>
  <si>
    <t>CEe19</t>
  </si>
  <si>
    <t>CEe20</t>
  </si>
  <si>
    <t>CEe21</t>
  </si>
  <si>
    <t>CEe22</t>
  </si>
  <si>
    <t>CEe25</t>
  </si>
  <si>
    <t>CEe23</t>
  </si>
  <si>
    <t>CEe24</t>
  </si>
  <si>
    <t>CEe31</t>
  </si>
  <si>
    <t>CEe26</t>
  </si>
  <si>
    <t>CEe27</t>
  </si>
  <si>
    <t>CEe28</t>
  </si>
  <si>
    <t>CEe29</t>
  </si>
  <si>
    <t>CEe30</t>
  </si>
  <si>
    <t>CEe37</t>
  </si>
  <si>
    <t>CEe32</t>
  </si>
  <si>
    <t>CEe33</t>
  </si>
  <si>
    <t>CEe34</t>
  </si>
  <si>
    <t>CEe35</t>
  </si>
  <si>
    <t>CEe36</t>
  </si>
  <si>
    <t>CEe38</t>
  </si>
  <si>
    <t>CEe39</t>
  </si>
  <si>
    <t>CEe42</t>
  </si>
  <si>
    <t>CEe40</t>
  </si>
  <si>
    <t>CEe41</t>
  </si>
  <si>
    <t>CEe47</t>
  </si>
  <si>
    <t>CEe43</t>
  </si>
  <si>
    <t>CEe44</t>
  </si>
  <si>
    <t>CEe45</t>
  </si>
  <si>
    <t>CEe46</t>
  </si>
  <si>
    <t>CEf01</t>
  </si>
  <si>
    <t>CEf02</t>
  </si>
  <si>
    <t>CEf03</t>
  </si>
  <si>
    <t>CEf04</t>
  </si>
  <si>
    <t>CEf08</t>
  </si>
  <si>
    <t>CEf05</t>
  </si>
  <si>
    <t>CEf06</t>
  </si>
  <si>
    <t>CEf07</t>
  </si>
  <si>
    <t>CEf11</t>
  </si>
  <si>
    <t>CEf09</t>
  </si>
  <si>
    <t>CEf10</t>
  </si>
  <si>
    <t>CEf21</t>
  </si>
  <si>
    <t>CEf12</t>
  </si>
  <si>
    <t>CEf13</t>
  </si>
  <si>
    <t>CEf14</t>
  </si>
  <si>
    <t>CEf15</t>
  </si>
  <si>
    <t>CEf16</t>
  </si>
  <si>
    <t>CEf17</t>
  </si>
  <si>
    <t>CEf18</t>
  </si>
  <si>
    <t>CEf19</t>
  </si>
  <si>
    <t>CEf20</t>
  </si>
  <si>
    <t>CEf27</t>
  </si>
  <si>
    <t>CEf22</t>
  </si>
  <si>
    <t>CEf23</t>
  </si>
  <si>
    <t>CEf24</t>
  </si>
  <si>
    <t>CEf25</t>
  </si>
  <si>
    <t>CEf26</t>
  </si>
  <si>
    <t>CEf52</t>
  </si>
  <si>
    <t>CEf28</t>
  </si>
  <si>
    <t>CEf29</t>
  </si>
  <si>
    <t>CEf30</t>
  </si>
  <si>
    <t>CEf31</t>
  </si>
  <si>
    <t>CEf32</t>
  </si>
  <si>
    <t>CEf33</t>
  </si>
  <si>
    <t>CEf34</t>
  </si>
  <si>
    <t>CEf35</t>
  </si>
  <si>
    <t>CEf36</t>
  </si>
  <si>
    <t>CEf37</t>
  </si>
  <si>
    <t>CEf44</t>
  </si>
  <si>
    <t>CEf38</t>
  </si>
  <si>
    <t>CEf40</t>
  </si>
  <si>
    <t>CEf39</t>
  </si>
  <si>
    <t>CEf41</t>
  </si>
  <si>
    <t>CEf42</t>
  </si>
  <si>
    <t>CEf43</t>
  </si>
  <si>
    <t>CEf51</t>
  </si>
  <si>
    <t>CEf45</t>
  </si>
  <si>
    <t>CEf46</t>
  </si>
  <si>
    <t>CEf47</t>
  </si>
  <si>
    <t>CEf48</t>
  </si>
  <si>
    <t>CEf49</t>
  </si>
  <si>
    <t>CEf50</t>
  </si>
  <si>
    <t>CEf53</t>
  </si>
  <si>
    <t>CEf56</t>
  </si>
  <si>
    <t>CEf54</t>
  </si>
  <si>
    <t>CEf55</t>
  </si>
  <si>
    <t>CEf57</t>
  </si>
  <si>
    <t>CEf67</t>
  </si>
  <si>
    <t>CEf58</t>
  </si>
  <si>
    <t>CEf59</t>
  </si>
  <si>
    <t>CEf60</t>
  </si>
  <si>
    <t>CEf63</t>
  </si>
  <si>
    <t>CEf61</t>
  </si>
  <si>
    <t>CEf62</t>
  </si>
  <si>
    <t>CEf66</t>
  </si>
  <si>
    <t>CEf64</t>
  </si>
  <si>
    <t>CEf65</t>
  </si>
  <si>
    <t>CEf68</t>
  </si>
  <si>
    <t>CEf69</t>
  </si>
  <si>
    <t>CEf70</t>
  </si>
  <si>
    <t>CEf79</t>
  </si>
  <si>
    <t>CEf71</t>
  </si>
  <si>
    <t>CEf72</t>
  </si>
  <si>
    <t>CEf73</t>
  </si>
  <si>
    <t>CEf76</t>
  </si>
  <si>
    <t>CEf74</t>
  </si>
  <si>
    <t>CEf75</t>
  </si>
  <si>
    <t>CEf77</t>
  </si>
  <si>
    <t>CEf78</t>
  </si>
  <si>
    <t>CEf82</t>
  </si>
  <si>
    <t>CEf80</t>
  </si>
  <si>
    <t>CEf81</t>
  </si>
  <si>
    <t>CEf83</t>
  </si>
  <si>
    <t>CEf86</t>
  </si>
  <si>
    <t>CEf84</t>
  </si>
  <si>
    <t>CEf85</t>
  </si>
  <si>
    <t>CEf89</t>
  </si>
  <si>
    <t>CEf87</t>
  </si>
  <si>
    <t>CEf88</t>
  </si>
  <si>
    <t>CEf92</t>
  </si>
  <si>
    <t>CEf90</t>
  </si>
  <si>
    <t>CEf91</t>
  </si>
  <si>
    <t>CEg38</t>
  </si>
  <si>
    <t>CEg01</t>
  </si>
  <si>
    <t>CEg02</t>
  </si>
  <si>
    <t>CEg03</t>
  </si>
  <si>
    <t>CEg06</t>
  </si>
  <si>
    <t>CEg04</t>
  </si>
  <si>
    <t>CEg05</t>
  </si>
  <si>
    <t>CEg09</t>
  </si>
  <si>
    <t>CEg07</t>
  </si>
  <si>
    <t>CEg08</t>
  </si>
  <si>
    <t>CEg13</t>
  </si>
  <si>
    <t>CEg10</t>
  </si>
  <si>
    <t>CEg11</t>
  </si>
  <si>
    <t>CEg12</t>
  </si>
  <si>
    <t>CEg16</t>
  </si>
  <si>
    <t>CEg14</t>
  </si>
  <si>
    <t>CEg15</t>
  </si>
  <si>
    <t>CEg17</t>
  </si>
  <si>
    <t>CEg20</t>
  </si>
  <si>
    <t>CEg18</t>
  </si>
  <si>
    <t>CEg19</t>
  </si>
  <si>
    <t>CEg23</t>
  </si>
  <si>
    <t>CEg21</t>
  </si>
  <si>
    <t>CEg22</t>
  </si>
  <si>
    <t>CEg26</t>
  </si>
  <si>
    <t>CEg24</t>
  </si>
  <si>
    <t>CEg25</t>
  </si>
  <si>
    <t>CEg32</t>
  </si>
  <si>
    <t>CEg27</t>
  </si>
  <si>
    <t>CEg28</t>
  </si>
  <si>
    <t>CEg29</t>
  </si>
  <si>
    <t>CEg30</t>
  </si>
  <si>
    <t>CEg31</t>
  </si>
  <si>
    <t>CEg33</t>
  </si>
  <si>
    <t>CEg34</t>
  </si>
  <si>
    <t>CEg35</t>
  </si>
  <si>
    <t>CEg36</t>
  </si>
  <si>
    <t>CEg37</t>
  </si>
  <si>
    <t>CEh01</t>
  </si>
  <si>
    <t>CEh02</t>
  </si>
  <si>
    <t>CEh03</t>
  </si>
  <si>
    <t>CEh04</t>
  </si>
  <si>
    <t>CEh12</t>
  </si>
  <si>
    <t>CEh05</t>
  </si>
  <si>
    <t>CEh06</t>
  </si>
  <si>
    <t>CEh08</t>
  </si>
  <si>
    <t>CEh07</t>
  </si>
  <si>
    <t>CEh09</t>
  </si>
  <si>
    <t>CEh10</t>
  </si>
  <si>
    <t>CEh11</t>
  </si>
  <si>
    <t>CEh13</t>
  </si>
  <si>
    <t>CEh14</t>
  </si>
  <si>
    <t>CEh15</t>
  </si>
  <si>
    <t>CEh16</t>
  </si>
  <si>
    <t>CEh17</t>
  </si>
  <si>
    <t>CEh18</t>
  </si>
  <si>
    <t>CEh29</t>
  </si>
  <si>
    <t>CEh19</t>
  </si>
  <si>
    <t>CEh20</t>
  </si>
  <si>
    <t>CEh21</t>
  </si>
  <si>
    <t>CEh25</t>
  </si>
  <si>
    <t>CEh22</t>
  </si>
  <si>
    <t>CEh23</t>
  </si>
  <si>
    <t>CEh24</t>
  </si>
  <si>
    <t>CEh26</t>
  </si>
  <si>
    <t>CEh27</t>
  </si>
  <si>
    <t>CEh28</t>
  </si>
  <si>
    <t>CEh33</t>
  </si>
  <si>
    <t>CEh30</t>
  </si>
  <si>
    <t>CEh31</t>
  </si>
  <si>
    <t>CEh32</t>
  </si>
  <si>
    <t>CEh34</t>
  </si>
  <si>
    <t>CEh35</t>
  </si>
  <si>
    <t>CEh41</t>
  </si>
  <si>
    <t>CEh36</t>
  </si>
  <si>
    <t>CEh37</t>
  </si>
  <si>
    <t>CEh38</t>
  </si>
  <si>
    <t>CEh39</t>
  </si>
  <si>
    <t>CEh40</t>
  </si>
  <si>
    <t>CEh46</t>
  </si>
  <si>
    <t>CEh42</t>
  </si>
  <si>
    <t>CEh43</t>
  </si>
  <si>
    <t>CEh44</t>
  </si>
  <si>
    <t>CEh45</t>
  </si>
  <si>
    <t>Cg001</t>
  </si>
  <si>
    <t>Cg002</t>
  </si>
  <si>
    <t>Cg003</t>
  </si>
  <si>
    <t>Cg004</t>
  </si>
  <si>
    <t>Cg005</t>
  </si>
  <si>
    <t>Cg008</t>
  </si>
  <si>
    <t>Cg006</t>
  </si>
  <si>
    <t>Cg007</t>
  </si>
  <si>
    <t>Cg009</t>
  </si>
  <si>
    <t>Cg010</t>
  </si>
  <si>
    <t>Cg011</t>
  </si>
  <si>
    <t>Cg012</t>
  </si>
  <si>
    <t>Cg018</t>
  </si>
  <si>
    <t>Cg013</t>
  </si>
  <si>
    <t>Cg014</t>
  </si>
  <si>
    <t>Cg015</t>
  </si>
  <si>
    <t>Cg016</t>
  </si>
  <si>
    <t>Cg017</t>
  </si>
  <si>
    <t>Cg019</t>
  </si>
  <si>
    <t>Cg020</t>
  </si>
  <si>
    <t>Cg021</t>
  </si>
  <si>
    <t>Cg033</t>
  </si>
  <si>
    <t>Cg022</t>
  </si>
  <si>
    <t>Cg023</t>
  </si>
  <si>
    <t>Cg024</t>
  </si>
  <si>
    <t>Cg025</t>
  </si>
  <si>
    <t>Cg026</t>
  </si>
  <si>
    <t>Cg027</t>
  </si>
  <si>
    <t>Cg028</t>
  </si>
  <si>
    <t>Cg029</t>
  </si>
  <si>
    <t>Cg030</t>
  </si>
  <si>
    <t>Cg031</t>
  </si>
  <si>
    <t>Cg032</t>
  </si>
  <si>
    <t>Cg043</t>
  </si>
  <si>
    <t>Cg034</t>
  </si>
  <si>
    <t>Cg035</t>
  </si>
  <si>
    <t>Cg036</t>
  </si>
  <si>
    <t>Cg037</t>
  </si>
  <si>
    <t>Cg038</t>
  </si>
  <si>
    <t>Cg039</t>
  </si>
  <si>
    <t>Cg040</t>
  </si>
  <si>
    <t>Cg041</t>
  </si>
  <si>
    <t>Cg042</t>
  </si>
  <si>
    <t>Cg049</t>
  </si>
  <si>
    <t>Cg044</t>
  </si>
  <si>
    <t>Cg045</t>
  </si>
  <si>
    <t>Cg046</t>
  </si>
  <si>
    <t>Cg047</t>
  </si>
  <si>
    <t>Cg048</t>
  </si>
  <si>
    <t>Cg055</t>
  </si>
  <si>
    <t>Cg050</t>
  </si>
  <si>
    <t>Cg051</t>
  </si>
  <si>
    <t>Cg052</t>
  </si>
  <si>
    <t>Cg053</t>
  </si>
  <si>
    <t>Cg054</t>
  </si>
  <si>
    <t>Cg060</t>
  </si>
  <si>
    <t>Cg056</t>
  </si>
  <si>
    <t>Cg057</t>
  </si>
  <si>
    <t>Cg058</t>
  </si>
  <si>
    <t>Cg059</t>
  </si>
  <si>
    <t>Ch001</t>
  </si>
  <si>
    <t>Ch002</t>
  </si>
  <si>
    <t>Ch003</t>
  </si>
  <si>
    <t>Ch006</t>
  </si>
  <si>
    <t>Ch004</t>
  </si>
  <si>
    <t>Ch005</t>
  </si>
  <si>
    <t>Ch007</t>
  </si>
  <si>
    <t>Ch010</t>
  </si>
  <si>
    <t>Ch008</t>
  </si>
  <si>
    <t>Ch009</t>
  </si>
  <si>
    <t>Ch011</t>
  </si>
  <si>
    <t>Ch012</t>
  </si>
  <si>
    <t>Ch013</t>
  </si>
  <si>
    <t>Ch020</t>
  </si>
  <si>
    <t>Ch014</t>
  </si>
  <si>
    <t>Ch015</t>
  </si>
  <si>
    <t>Ch016</t>
  </si>
  <si>
    <t>Ch017</t>
  </si>
  <si>
    <t>Ch018</t>
  </si>
  <si>
    <t>Ch019</t>
  </si>
  <si>
    <t>Ch026</t>
  </si>
  <si>
    <t>Ch021</t>
  </si>
  <si>
    <t>Ch022</t>
  </si>
  <si>
    <t>Ch023</t>
  </si>
  <si>
    <t>Ch024</t>
  </si>
  <si>
    <t>Ch025</t>
  </si>
  <si>
    <t>Ch027</t>
  </si>
  <si>
    <t>Ch055</t>
  </si>
  <si>
    <t>Ch028</t>
  </si>
  <si>
    <t>Ch029</t>
  </si>
  <si>
    <t>Ch030</t>
  </si>
  <si>
    <t>Ch032</t>
  </si>
  <si>
    <t>Ch031</t>
  </si>
  <si>
    <t>Ch036</t>
  </si>
  <si>
    <t>Ch033</t>
  </si>
  <si>
    <t>Ch034</t>
  </si>
  <si>
    <t>Ch035</t>
  </si>
  <si>
    <t>Ch037</t>
  </si>
  <si>
    <t>Ch041</t>
  </si>
  <si>
    <t>Ch038</t>
  </si>
  <si>
    <t>Ch039</t>
  </si>
  <si>
    <t>Ch040</t>
  </si>
  <si>
    <t>Ch045</t>
  </si>
  <si>
    <t>Ch042</t>
  </si>
  <si>
    <t>Ch043</t>
  </si>
  <si>
    <t>Ch044</t>
  </si>
  <si>
    <t>Ch046</t>
  </si>
  <si>
    <t>Ch047</t>
  </si>
  <si>
    <t>Ch048</t>
  </si>
  <si>
    <t>Ch049</t>
  </si>
  <si>
    <t>Ch053</t>
  </si>
  <si>
    <t>Ch050</t>
  </si>
  <si>
    <t>Ch051</t>
  </si>
  <si>
    <t>Ch052</t>
  </si>
  <si>
    <t>Ch054</t>
  </si>
  <si>
    <t>Ch056</t>
  </si>
  <si>
    <t>Ch057</t>
  </si>
  <si>
    <t>未施工</t>
    <phoneticPr fontId="3" type="noConversion"/>
  </si>
  <si>
    <t>CF01</t>
  </si>
  <si>
    <t>CF02</t>
  </si>
  <si>
    <t>CF03</t>
  </si>
  <si>
    <t>CF04</t>
  </si>
  <si>
    <t>CF05</t>
  </si>
  <si>
    <t>CF06</t>
  </si>
  <si>
    <t>CF07</t>
  </si>
  <si>
    <t>CF08</t>
  </si>
  <si>
    <t>CF09</t>
  </si>
  <si>
    <t>CF10</t>
  </si>
  <si>
    <t>CF11</t>
  </si>
  <si>
    <t>CF12</t>
  </si>
  <si>
    <t>CF13</t>
  </si>
  <si>
    <t>CF14</t>
  </si>
  <si>
    <t>CF15</t>
  </si>
  <si>
    <t>CF16</t>
  </si>
  <si>
    <t>CF17</t>
  </si>
  <si>
    <t>CF18</t>
  </si>
  <si>
    <t>CF19</t>
  </si>
  <si>
    <t>CF20</t>
  </si>
  <si>
    <t>CF21</t>
  </si>
  <si>
    <t>CF22</t>
  </si>
  <si>
    <t>CF23</t>
  </si>
  <si>
    <t>CF24</t>
  </si>
  <si>
    <t>CF25</t>
  </si>
  <si>
    <t>CF26</t>
  </si>
  <si>
    <t>CF27</t>
  </si>
  <si>
    <t>CF28</t>
  </si>
  <si>
    <t>CF29</t>
  </si>
  <si>
    <t>CF30</t>
  </si>
  <si>
    <t>CF31</t>
  </si>
  <si>
    <t>CF32</t>
  </si>
  <si>
    <t>CF33</t>
  </si>
  <si>
    <t>CF34</t>
  </si>
  <si>
    <t>CF35</t>
  </si>
  <si>
    <t>CF36</t>
  </si>
  <si>
    <t>CF37</t>
  </si>
  <si>
    <t>CF38</t>
  </si>
  <si>
    <t>CF39</t>
  </si>
  <si>
    <t>CF40</t>
  </si>
  <si>
    <t>CF41</t>
  </si>
  <si>
    <t>CF42</t>
  </si>
  <si>
    <t>CF43</t>
  </si>
  <si>
    <t>CF44</t>
  </si>
  <si>
    <t>CF45</t>
  </si>
  <si>
    <t>CF46</t>
  </si>
  <si>
    <t>CF47</t>
  </si>
  <si>
    <t>CF48</t>
  </si>
  <si>
    <t>CF49</t>
  </si>
  <si>
    <t>CF50</t>
  </si>
  <si>
    <t>CFa01</t>
  </si>
  <si>
    <t>CFa02</t>
  </si>
  <si>
    <t>CFa03</t>
  </si>
  <si>
    <t>CFa04</t>
  </si>
  <si>
    <t>CFa05</t>
  </si>
  <si>
    <t>CFa08</t>
  </si>
  <si>
    <t>CFa06</t>
  </si>
  <si>
    <t>CFa07</t>
  </si>
  <si>
    <t>CFa11</t>
  </si>
  <si>
    <t>CFa09</t>
  </si>
  <si>
    <t>CFa10</t>
  </si>
  <si>
    <t>CFa12</t>
  </si>
  <si>
    <t>CFa13</t>
  </si>
  <si>
    <t>CFa16</t>
  </si>
  <si>
    <t>CFa14</t>
  </si>
  <si>
    <t>CFa15</t>
  </si>
  <si>
    <t>CFa21</t>
  </si>
  <si>
    <t>CFa17</t>
  </si>
  <si>
    <t>CFa18</t>
  </si>
  <si>
    <t>CFa20</t>
  </si>
  <si>
    <t>CFa19</t>
  </si>
  <si>
    <t>CFa23</t>
  </si>
  <si>
    <t>CFa22</t>
  </si>
  <si>
    <t>CFa24</t>
  </si>
  <si>
    <t>CFa41</t>
  </si>
  <si>
    <t>CFa25</t>
  </si>
  <si>
    <t>CFa26</t>
  </si>
  <si>
    <t>CFa27</t>
  </si>
  <si>
    <t>CFa29</t>
  </si>
  <si>
    <t>CFa28</t>
  </si>
  <si>
    <t>CFa30</t>
  </si>
  <si>
    <t>CFa34</t>
  </si>
  <si>
    <t>CFa31</t>
  </si>
  <si>
    <t>CFa32</t>
  </si>
  <si>
    <t>CFa33</t>
  </si>
  <si>
    <t>CFa35</t>
  </si>
  <si>
    <t>CFa36</t>
  </si>
  <si>
    <t>CFa37</t>
  </si>
  <si>
    <t>CFa38</t>
  </si>
  <si>
    <t>CFa39</t>
  </si>
  <si>
    <t>CFa40</t>
  </si>
  <si>
    <t>CFa42</t>
  </si>
  <si>
    <t>CFa45</t>
  </si>
  <si>
    <t>CFa43</t>
  </si>
  <si>
    <t>CFa44</t>
  </si>
  <si>
    <t>CFa46</t>
  </si>
  <si>
    <t>CFa51</t>
  </si>
  <si>
    <t>CFa47</t>
  </si>
  <si>
    <t>CFa48</t>
  </si>
  <si>
    <t>CFa50</t>
  </si>
  <si>
    <t>CFa49</t>
  </si>
  <si>
    <t>CFa80</t>
  </si>
  <si>
    <t>CFa52</t>
  </si>
  <si>
    <t>CFa53</t>
  </si>
  <si>
    <t>CFa54</t>
  </si>
  <si>
    <t>CFa55</t>
  </si>
  <si>
    <t>CFa60</t>
  </si>
  <si>
    <t>CFa56</t>
  </si>
  <si>
    <t>CFa57</t>
  </si>
  <si>
    <t>CFa58</t>
  </si>
  <si>
    <t>CFa59</t>
  </si>
  <si>
    <t>CFa61</t>
  </si>
  <si>
    <t>CFa68</t>
  </si>
  <si>
    <t>CFa62</t>
  </si>
  <si>
    <t>CFa63</t>
  </si>
  <si>
    <t>CFa64</t>
  </si>
  <si>
    <t>CFa65</t>
  </si>
  <si>
    <t>CFa66</t>
  </si>
  <si>
    <t>CFa71</t>
  </si>
  <si>
    <t>CFa67</t>
  </si>
  <si>
    <t>CFa69</t>
  </si>
  <si>
    <t>CFa70</t>
  </si>
  <si>
    <t>CFa72</t>
  </si>
  <si>
    <t>CFa73</t>
  </si>
  <si>
    <t>CFa76</t>
  </si>
  <si>
    <t>CFa74</t>
  </si>
  <si>
    <t>CFa75</t>
  </si>
  <si>
    <t>CFa77</t>
  </si>
  <si>
    <t>CFa78</t>
  </si>
  <si>
    <t>CFa79</t>
  </si>
  <si>
    <t>CFa81</t>
  </si>
  <si>
    <t>CFa86</t>
  </si>
  <si>
    <t>CFa82</t>
  </si>
  <si>
    <t>CFa83</t>
  </si>
  <si>
    <t>CFa85</t>
  </si>
  <si>
    <t>CFa84</t>
  </si>
  <si>
    <t>CFa87</t>
  </si>
  <si>
    <t>CFa95</t>
  </si>
  <si>
    <t>CFa88</t>
  </si>
  <si>
    <t>CFa89</t>
  </si>
  <si>
    <t>CFa90</t>
  </si>
  <si>
    <t>CFa91</t>
  </si>
  <si>
    <t>CFa94</t>
  </si>
  <si>
    <t>CFa92</t>
  </si>
  <si>
    <t>CFa93</t>
  </si>
  <si>
    <t>CFa96</t>
  </si>
  <si>
    <t>CFa97</t>
  </si>
  <si>
    <t>CFa98</t>
  </si>
  <si>
    <t>CFb01</t>
  </si>
  <si>
    <t>CFb03</t>
  </si>
  <si>
    <t>CFb02</t>
  </si>
  <si>
    <t>CFb05</t>
  </si>
  <si>
    <t>CFb04</t>
  </si>
  <si>
    <t>CFb16</t>
  </si>
  <si>
    <t>CFb06</t>
  </si>
  <si>
    <t>CFb07</t>
  </si>
  <si>
    <t>CFb09</t>
  </si>
  <si>
    <t>CFb08</t>
  </si>
  <si>
    <t>CFb10</t>
  </si>
  <si>
    <t>CFb11</t>
  </si>
  <si>
    <t>CFb13</t>
  </si>
  <si>
    <t>CFb12</t>
  </si>
  <si>
    <t>CFb15</t>
  </si>
  <si>
    <t>CFb14</t>
  </si>
  <si>
    <t>CFb18</t>
  </si>
  <si>
    <t>CFb17</t>
  </si>
  <si>
    <t>CFb20</t>
  </si>
  <si>
    <t>CFb19</t>
  </si>
  <si>
    <t>CFb28</t>
  </si>
  <si>
    <t>CFb21</t>
  </si>
  <si>
    <t>CFb22</t>
  </si>
  <si>
    <t>CFb24</t>
  </si>
  <si>
    <t>CFb23</t>
  </si>
  <si>
    <t>CFb27</t>
  </si>
  <si>
    <t>CFb25</t>
  </si>
  <si>
    <t>CFb26</t>
  </si>
  <si>
    <t>CFb31</t>
  </si>
  <si>
    <t>CFb29</t>
  </si>
  <si>
    <t>CFb30</t>
  </si>
  <si>
    <t>CFb34</t>
  </si>
  <si>
    <t>CFb32</t>
  </si>
  <si>
    <t>CFb33</t>
  </si>
  <si>
    <t>CFb35</t>
  </si>
  <si>
    <t>CFb37</t>
  </si>
  <si>
    <t>CFb36</t>
  </si>
  <si>
    <t>CFb38</t>
  </si>
  <si>
    <t>CFb45</t>
  </si>
  <si>
    <t>CFb39</t>
  </si>
  <si>
    <t>CFb40</t>
  </si>
  <si>
    <t>CFb42</t>
  </si>
  <si>
    <t>CFb41</t>
  </si>
  <si>
    <t>CFb44</t>
  </si>
  <si>
    <t>CFb43</t>
  </si>
  <si>
    <t>CFc01</t>
  </si>
  <si>
    <t>CFc02</t>
  </si>
  <si>
    <t>CFc04</t>
  </si>
  <si>
    <t>CFc03</t>
  </si>
  <si>
    <t>CFc07</t>
  </si>
  <si>
    <t>CFc05</t>
  </si>
  <si>
    <t>CFc06</t>
  </si>
  <si>
    <t>CFc13</t>
  </si>
  <si>
    <t>CFc08</t>
  </si>
  <si>
    <t>CFc09</t>
  </si>
  <si>
    <t>CFc11</t>
  </si>
  <si>
    <t>CFc10</t>
  </si>
  <si>
    <t>CFc12</t>
  </si>
  <si>
    <t>CFc15</t>
  </si>
  <si>
    <t>CFc14</t>
  </si>
  <si>
    <t>CFc17</t>
  </si>
  <si>
    <t>CFc16</t>
  </si>
  <si>
    <t>CFc37</t>
  </si>
  <si>
    <t>CFc18</t>
  </si>
  <si>
    <t>CFc19</t>
  </si>
  <si>
    <t>CFc21</t>
  </si>
  <si>
    <t>CFc20</t>
  </si>
  <si>
    <t>CFc24</t>
  </si>
  <si>
    <t>CFc22</t>
  </si>
  <si>
    <t>CFc23</t>
  </si>
  <si>
    <t>CFc25</t>
  </si>
  <si>
    <t>CFc26</t>
  </si>
  <si>
    <t>CFc28</t>
  </si>
  <si>
    <t>CFc27</t>
  </si>
  <si>
    <t>CFc32</t>
  </si>
  <si>
    <t>CFc29</t>
  </si>
  <si>
    <t>CFc30</t>
  </si>
  <si>
    <t>CFc31</t>
  </si>
  <si>
    <t>CFc36</t>
  </si>
  <si>
    <t>CFc33</t>
  </si>
  <si>
    <t>CFc34</t>
  </si>
  <si>
    <t>CFc35</t>
  </si>
  <si>
    <t>CFc40</t>
  </si>
  <si>
    <t>CFc38</t>
  </si>
  <si>
    <t>CFc39</t>
  </si>
  <si>
    <t>CFc42</t>
  </si>
  <si>
    <t>CFc41</t>
  </si>
  <si>
    <t>CFc48</t>
  </si>
  <si>
    <t>CFc43</t>
  </si>
  <si>
    <t>CFc45</t>
  </si>
  <si>
    <t>CFc44</t>
  </si>
  <si>
    <t>CFc47</t>
  </si>
  <si>
    <t>CFc46</t>
  </si>
  <si>
    <t>CFc50</t>
  </si>
  <si>
    <t>CFc49</t>
  </si>
  <si>
    <t>CFc52</t>
  </si>
  <si>
    <t>CFc51</t>
  </si>
  <si>
    <t>CFc55</t>
  </si>
  <si>
    <t>CFc53</t>
  </si>
  <si>
    <t>CFc54</t>
  </si>
  <si>
    <t>CFd01</t>
  </si>
  <si>
    <t>CFd01a</t>
  </si>
  <si>
    <t>CFd02</t>
  </si>
  <si>
    <t>CFd02a</t>
  </si>
  <si>
    <t>CFd02b</t>
  </si>
  <si>
    <t>CFd02c</t>
  </si>
  <si>
    <t>CFd03</t>
  </si>
  <si>
    <t>CFd05</t>
  </si>
  <si>
    <t>CFd04</t>
  </si>
  <si>
    <t>CFd04a</t>
  </si>
  <si>
    <t>CFd08</t>
  </si>
  <si>
    <t>CFd06</t>
  </si>
  <si>
    <t>CFd06a</t>
  </si>
  <si>
    <t>CFd07</t>
  </si>
  <si>
    <t>CFd08a</t>
  </si>
  <si>
    <t>CFd08b</t>
  </si>
  <si>
    <t>CFd09</t>
  </si>
  <si>
    <t>CFd11</t>
  </si>
  <si>
    <t>CFd10</t>
  </si>
  <si>
    <t>CFd10a</t>
  </si>
  <si>
    <t>CFd12</t>
  </si>
  <si>
    <t>CFd13</t>
  </si>
  <si>
    <t>CFd13a</t>
  </si>
  <si>
    <t>CFd16</t>
  </si>
  <si>
    <t>CFd14</t>
  </si>
  <si>
    <t>CFd15</t>
  </si>
  <si>
    <t>CFd15a</t>
  </si>
  <si>
    <t>CFd22</t>
  </si>
  <si>
    <t>CFd17</t>
  </si>
  <si>
    <t>CFd17a</t>
  </si>
  <si>
    <t>CFd18</t>
  </si>
  <si>
    <t>CFd18a</t>
  </si>
  <si>
    <t>CFd19</t>
  </si>
  <si>
    <t>CFd20</t>
  </si>
  <si>
    <t>CFd21</t>
  </si>
  <si>
    <t>CFd23</t>
  </si>
  <si>
    <t>CFd24</t>
  </si>
  <si>
    <t>CFe01</t>
  </si>
  <si>
    <t>CFe01a</t>
  </si>
  <si>
    <t>CFe01b</t>
  </si>
  <si>
    <t>CFe02</t>
  </si>
  <si>
    <t>CFe05</t>
  </si>
  <si>
    <t>CFe03</t>
  </si>
  <si>
    <t>CFe04</t>
  </si>
  <si>
    <t>CFe04a</t>
  </si>
  <si>
    <t>CFe05a</t>
  </si>
  <si>
    <t>CFe06</t>
  </si>
  <si>
    <t>CFe07</t>
  </si>
  <si>
    <t>CFe07a</t>
  </si>
  <si>
    <t>CFe07b</t>
  </si>
  <si>
    <t>CFe08</t>
  </si>
  <si>
    <t>CFe08a</t>
  </si>
  <si>
    <t>CFe09</t>
  </si>
  <si>
    <t>CFe09a</t>
  </si>
  <si>
    <t>CFe11</t>
  </si>
  <si>
    <t>CFe10</t>
  </si>
  <si>
    <t>CFe10a</t>
  </si>
  <si>
    <t>CFe11a</t>
  </si>
  <si>
    <t>CFe11b</t>
  </si>
  <si>
    <t>CFe20</t>
  </si>
  <si>
    <t>CFe12</t>
  </si>
  <si>
    <t>CFe14</t>
  </si>
  <si>
    <t>CFe13</t>
  </si>
  <si>
    <t>CFe16</t>
  </si>
  <si>
    <t>CFe15</t>
  </si>
  <si>
    <t>CFe19</t>
  </si>
  <si>
    <t>CFe17</t>
  </si>
  <si>
    <t>CFe18</t>
  </si>
  <si>
    <t>CFe18a</t>
  </si>
  <si>
    <t>CFe21</t>
  </si>
  <si>
    <t>CFe21a</t>
  </si>
  <si>
    <t>CFe22</t>
  </si>
  <si>
    <t>CFe23</t>
  </si>
  <si>
    <t>CFe28</t>
  </si>
  <si>
    <t>CFe24</t>
  </si>
  <si>
    <t>CFe26</t>
  </si>
  <si>
    <t>CFe25</t>
  </si>
  <si>
    <t>CFe27</t>
  </si>
  <si>
    <t>CFe29</t>
  </si>
  <si>
    <t>CFe30</t>
  </si>
  <si>
    <t>CFf01</t>
  </si>
  <si>
    <t>CFf03</t>
  </si>
  <si>
    <t>CFf02</t>
  </si>
  <si>
    <t>CFf04</t>
  </si>
  <si>
    <t>CFf05</t>
  </si>
  <si>
    <t>CFf06</t>
  </si>
  <si>
    <t>CFf12</t>
  </si>
  <si>
    <t>CFf07</t>
  </si>
  <si>
    <t>CFf08</t>
  </si>
  <si>
    <t>CFf09</t>
  </si>
  <si>
    <t>CFf11</t>
  </si>
  <si>
    <t>CFf10</t>
  </si>
  <si>
    <t>CFf15</t>
  </si>
  <si>
    <t>CFf13</t>
  </si>
  <si>
    <t>CFf14</t>
  </si>
  <si>
    <t>CFf16</t>
  </si>
  <si>
    <t>CFf17</t>
  </si>
  <si>
    <t>CFg01</t>
  </si>
  <si>
    <t>CFg02</t>
  </si>
  <si>
    <t>CFg03</t>
  </si>
  <si>
    <t>CFg04</t>
  </si>
  <si>
    <t>CFg05</t>
  </si>
  <si>
    <t>CFg06</t>
  </si>
  <si>
    <t>CFg10</t>
  </si>
  <si>
    <t>CFg07</t>
  </si>
  <si>
    <t>CFg08</t>
  </si>
  <si>
    <t>CFg09</t>
  </si>
  <si>
    <t>CFg17</t>
  </si>
  <si>
    <t>CFg11</t>
  </si>
  <si>
    <t>CFg12</t>
  </si>
  <si>
    <t>CFg14</t>
  </si>
  <si>
    <t>CFg13</t>
  </si>
  <si>
    <t>CFg16</t>
  </si>
  <si>
    <t>CFg15</t>
  </si>
  <si>
    <t>CFg23</t>
  </si>
  <si>
    <t>CFg18</t>
  </si>
  <si>
    <t>CFg20</t>
  </si>
  <si>
    <t>CFg19</t>
  </si>
  <si>
    <t>CFg21</t>
  </si>
  <si>
    <t>CFg22</t>
  </si>
  <si>
    <t>CFg33</t>
  </si>
  <si>
    <t>CFg24</t>
  </si>
  <si>
    <t>CFg26</t>
  </si>
  <si>
    <t>CFg25</t>
  </si>
  <si>
    <t>CFg28</t>
  </si>
  <si>
    <t>CFg27</t>
  </si>
  <si>
    <t>CFg30</t>
  </si>
  <si>
    <t>CFg29</t>
  </si>
  <si>
    <t>CFg31</t>
  </si>
  <si>
    <t>CFg32</t>
  </si>
  <si>
    <t>CFh01</t>
  </si>
  <si>
    <t>CFh02</t>
  </si>
  <si>
    <t>CFh04</t>
  </si>
  <si>
    <t>CFh03</t>
  </si>
  <si>
    <t>CFh15</t>
  </si>
  <si>
    <t>CFh05</t>
  </si>
  <si>
    <t>CFh06</t>
  </si>
  <si>
    <t>CFh07</t>
  </si>
  <si>
    <t>CFh08</t>
  </si>
  <si>
    <t>CFh10</t>
  </si>
  <si>
    <t>CFh09</t>
  </si>
  <si>
    <t>CFh12</t>
  </si>
  <si>
    <t>CFh11</t>
  </si>
  <si>
    <t>CFh14</t>
  </si>
  <si>
    <t>CFh13</t>
  </si>
  <si>
    <t>CFh17</t>
  </si>
  <si>
    <t>CFh16</t>
  </si>
  <si>
    <t>CFh25</t>
  </si>
  <si>
    <t>CFh18</t>
  </si>
  <si>
    <t>CFh20</t>
  </si>
  <si>
    <t>CFh19</t>
  </si>
  <si>
    <t>CFh22</t>
  </si>
  <si>
    <t>CFh21</t>
  </si>
  <si>
    <t>CFh23</t>
  </si>
  <si>
    <t>CFh24</t>
  </si>
  <si>
    <t>CFh26</t>
  </si>
  <si>
    <t>CFh29</t>
  </si>
  <si>
    <t>CFh27</t>
  </si>
  <si>
    <t>CFh28</t>
  </si>
  <si>
    <t>CFh32</t>
  </si>
  <si>
    <t>CFh30</t>
  </si>
  <si>
    <t>CFh31</t>
  </si>
  <si>
    <t>CFh33</t>
  </si>
  <si>
    <t>CFi01a</t>
  </si>
  <si>
    <t>CFi01b</t>
  </si>
  <si>
    <t>CFi01c</t>
  </si>
  <si>
    <t>CFi01d</t>
  </si>
  <si>
    <t>CFi01e</t>
  </si>
  <si>
    <t>CFi01f</t>
  </si>
  <si>
    <t>CFi01j</t>
  </si>
  <si>
    <t>CFi01g</t>
  </si>
  <si>
    <t>CFi01h</t>
  </si>
  <si>
    <t>CFi01i</t>
  </si>
  <si>
    <t>CFi02</t>
  </si>
  <si>
    <t>CFi03a</t>
  </si>
  <si>
    <t>CFi03b</t>
  </si>
  <si>
    <t>CFi04</t>
  </si>
  <si>
    <t>CFi07a</t>
  </si>
  <si>
    <t>CFi05a</t>
  </si>
  <si>
    <t>CFi05b</t>
  </si>
  <si>
    <t>CFi06a</t>
  </si>
  <si>
    <t>CFi05c</t>
  </si>
  <si>
    <t>CFi06b</t>
  </si>
  <si>
    <t>CFi06c</t>
  </si>
  <si>
    <t>CFi07b</t>
  </si>
  <si>
    <t>CFi11a</t>
  </si>
  <si>
    <t>CFi08a</t>
  </si>
  <si>
    <t>CFi09a</t>
  </si>
  <si>
    <t>CFi08b</t>
  </si>
  <si>
    <t>CFi09b</t>
  </si>
  <si>
    <t>CFi09c</t>
  </si>
  <si>
    <t>CFi10a</t>
  </si>
  <si>
    <t>CFi10b</t>
  </si>
  <si>
    <t>CFi10c</t>
  </si>
  <si>
    <t>CFi10d</t>
  </si>
  <si>
    <t>CFi10e</t>
  </si>
  <si>
    <t>CFi11b</t>
  </si>
  <si>
    <t>CFi26</t>
  </si>
  <si>
    <t>CFi12a</t>
  </si>
  <si>
    <t>CFi12b</t>
  </si>
  <si>
    <t>CFi13</t>
  </si>
  <si>
    <t>CFi13a</t>
  </si>
  <si>
    <t>CFi13b</t>
  </si>
  <si>
    <t>CFi14</t>
  </si>
  <si>
    <t>CFi17a</t>
  </si>
  <si>
    <t>CFi17b</t>
  </si>
  <si>
    <t>CFi18</t>
  </si>
  <si>
    <t>CFi19a</t>
  </si>
  <si>
    <t>CFi19b</t>
  </si>
  <si>
    <t>CFi19c</t>
  </si>
  <si>
    <t>CFi21a</t>
  </si>
  <si>
    <t>CFi20</t>
  </si>
  <si>
    <t>CFi21b</t>
  </si>
  <si>
    <t>CFi22</t>
  </si>
  <si>
    <t>CFi24</t>
  </si>
  <si>
    <t>CFi25a</t>
  </si>
  <si>
    <t>CFi27a</t>
  </si>
  <si>
    <t>CFi27b</t>
  </si>
  <si>
    <t>CG01</t>
  </si>
  <si>
    <t>CG01a</t>
  </si>
  <si>
    <t>CG01b</t>
  </si>
  <si>
    <t>CG02</t>
  </si>
  <si>
    <t>CG02a</t>
  </si>
  <si>
    <t>CG03</t>
  </si>
  <si>
    <t>CG04</t>
  </si>
  <si>
    <t>CG05</t>
  </si>
  <si>
    <t>CG05a</t>
  </si>
  <si>
    <t>CG05b</t>
  </si>
  <si>
    <t>CG06</t>
  </si>
  <si>
    <t>CG07</t>
  </si>
  <si>
    <t>CG07a</t>
  </si>
  <si>
    <t>CG07b</t>
  </si>
  <si>
    <t>CG07c</t>
  </si>
  <si>
    <t>CG08</t>
  </si>
  <si>
    <t>CG08b</t>
  </si>
  <si>
    <t>CG08a</t>
  </si>
  <si>
    <t>CG09</t>
  </si>
  <si>
    <t>CG09a</t>
  </si>
  <si>
    <t>CG09b</t>
  </si>
  <si>
    <t>CG10</t>
  </si>
  <si>
    <t>CG10a</t>
  </si>
  <si>
    <t>CG10b</t>
  </si>
  <si>
    <t>CG10c</t>
  </si>
  <si>
    <t>CG10d</t>
  </si>
  <si>
    <t>CG10e</t>
  </si>
  <si>
    <t>CG10f</t>
  </si>
  <si>
    <t>CG13</t>
  </si>
  <si>
    <t>CG11</t>
  </si>
  <si>
    <t>CG12</t>
  </si>
  <si>
    <t>CG14a</t>
  </si>
  <si>
    <t>CG14</t>
  </si>
  <si>
    <t>CG15</t>
  </si>
  <si>
    <t>CG16</t>
  </si>
  <si>
    <t>CG17</t>
  </si>
  <si>
    <t>CG18</t>
  </si>
  <si>
    <t>CG19</t>
  </si>
  <si>
    <t>CG20</t>
  </si>
  <si>
    <t>CGa01</t>
  </si>
  <si>
    <t>CGa02</t>
  </si>
  <si>
    <t>CGa03</t>
  </si>
  <si>
    <t>CGa04</t>
  </si>
  <si>
    <t>CGa05</t>
  </si>
  <si>
    <t>CGa07</t>
  </si>
  <si>
    <t>CGa06</t>
  </si>
  <si>
    <t>CGa08</t>
  </si>
  <si>
    <t>CGa14</t>
  </si>
  <si>
    <t>CGa09</t>
  </si>
  <si>
    <t>CGa10</t>
  </si>
  <si>
    <t>CGa11</t>
  </si>
  <si>
    <t>CGa12</t>
  </si>
  <si>
    <t>CGa13</t>
  </si>
  <si>
    <t>CGa14a</t>
  </si>
  <si>
    <t>CGa16</t>
  </si>
  <si>
    <t>CGa15</t>
  </si>
  <si>
    <t>CGa15a</t>
  </si>
  <si>
    <t>CGa15b</t>
  </si>
  <si>
    <t>CGa15c</t>
  </si>
  <si>
    <t>CGa16a</t>
  </si>
  <si>
    <t>CGa16b</t>
  </si>
  <si>
    <t>CGa16c</t>
  </si>
  <si>
    <t>CGa17</t>
  </si>
  <si>
    <t>CGa18</t>
  </si>
  <si>
    <t>CGa18a</t>
  </si>
  <si>
    <t>CGb01</t>
  </si>
  <si>
    <t>CGb02</t>
  </si>
  <si>
    <t>CGb06</t>
  </si>
  <si>
    <t>CGb03</t>
  </si>
  <si>
    <t>CGb04</t>
  </si>
  <si>
    <t>CGb05</t>
  </si>
  <si>
    <t>CGb09</t>
  </si>
  <si>
    <t>CGb07</t>
  </si>
  <si>
    <t>CGb08</t>
  </si>
  <si>
    <t>CGb21</t>
  </si>
  <si>
    <t>CGb10</t>
  </si>
  <si>
    <t>CGb11</t>
  </si>
  <si>
    <t>CGb12</t>
  </si>
  <si>
    <t>CGb13</t>
  </si>
  <si>
    <t>CGb15</t>
  </si>
  <si>
    <t>CGb14</t>
  </si>
  <si>
    <t>CGb16</t>
  </si>
  <si>
    <t>CGb20</t>
  </si>
  <si>
    <t>CGb17</t>
  </si>
  <si>
    <t>CGb18</t>
  </si>
  <si>
    <t>CGb19</t>
  </si>
  <si>
    <t>CGb21a</t>
  </si>
  <si>
    <t>CGc01</t>
  </si>
  <si>
    <t>CGc01a</t>
  </si>
  <si>
    <t>CGc02</t>
  </si>
  <si>
    <t>CGc04</t>
  </si>
  <si>
    <t>CGc03</t>
  </si>
  <si>
    <t>CGc03a</t>
  </si>
  <si>
    <t>CGc06</t>
  </si>
  <si>
    <t>CGc05</t>
  </si>
  <si>
    <t>CGc05a</t>
  </si>
  <si>
    <t>CGc06a</t>
  </si>
  <si>
    <t>CGc06b</t>
  </si>
  <si>
    <t>CGc07</t>
  </si>
  <si>
    <t>CGc07a</t>
  </si>
  <si>
    <t>CGc07b</t>
  </si>
  <si>
    <t>CGc19</t>
  </si>
  <si>
    <t>CGc08</t>
  </si>
  <si>
    <t>CGc08a</t>
  </si>
  <si>
    <t>CGc08b</t>
  </si>
  <si>
    <t>CGc09</t>
  </si>
  <si>
    <t>CGc11</t>
  </si>
  <si>
    <t>CGc10</t>
  </si>
  <si>
    <t>CGc10a</t>
  </si>
  <si>
    <t>CGc11a</t>
  </si>
  <si>
    <t>CGc13</t>
  </si>
  <si>
    <t>CGc12</t>
  </si>
  <si>
    <t>CGc12a</t>
  </si>
  <si>
    <t>CGc13a</t>
  </si>
  <si>
    <t>CGc18</t>
  </si>
  <si>
    <t>CGc14</t>
  </si>
  <si>
    <t>CGc14a</t>
  </si>
  <si>
    <t>CGc14b</t>
  </si>
  <si>
    <t>CGc15</t>
  </si>
  <si>
    <t>CGc16</t>
  </si>
  <si>
    <t>CGc17</t>
  </si>
  <si>
    <t>CGc21</t>
  </si>
  <si>
    <t>CGc20</t>
  </si>
  <si>
    <t>CGc21a</t>
  </si>
  <si>
    <t>CGc27</t>
  </si>
  <si>
    <t>CGc22</t>
  </si>
  <si>
    <t>CGc22a</t>
  </si>
  <si>
    <t>CGc24</t>
  </si>
  <si>
    <t>CGc23</t>
  </si>
  <si>
    <t>CGc24a</t>
  </si>
  <si>
    <t>CGc25</t>
  </si>
  <si>
    <t>CGc25a</t>
  </si>
  <si>
    <t>CGc26</t>
  </si>
  <si>
    <t>CGc27a</t>
  </si>
  <si>
    <t>CGc27b</t>
  </si>
  <si>
    <t>CGc29</t>
  </si>
  <si>
    <t>CGc28</t>
  </si>
  <si>
    <t>CGc28a</t>
  </si>
  <si>
    <t>CGc28b</t>
  </si>
  <si>
    <t>CGc28c</t>
  </si>
  <si>
    <t>CGc32</t>
  </si>
  <si>
    <t>CGc30</t>
  </si>
  <si>
    <t>CGc30a</t>
  </si>
  <si>
    <t>CGc31</t>
  </si>
  <si>
    <t>CGc32a</t>
  </si>
  <si>
    <t>CGd01</t>
  </si>
  <si>
    <t>CGd02</t>
  </si>
  <si>
    <t>CGd03</t>
  </si>
  <si>
    <t>CGd04</t>
  </si>
  <si>
    <t>CGd06</t>
  </si>
  <si>
    <t>CGd05</t>
  </si>
  <si>
    <t>CGd10</t>
  </si>
  <si>
    <t>CGd07</t>
  </si>
  <si>
    <t>CGd08</t>
  </si>
  <si>
    <t>CGd09</t>
  </si>
  <si>
    <t>CGd17</t>
  </si>
  <si>
    <t>CGd11</t>
  </si>
  <si>
    <t>CGd12</t>
  </si>
  <si>
    <t>CGd14</t>
  </si>
  <si>
    <t>CGd13</t>
  </si>
  <si>
    <t>CGd16</t>
  </si>
  <si>
    <t>CGd20</t>
  </si>
  <si>
    <t>CGd18</t>
  </si>
  <si>
    <t>CGd19</t>
  </si>
  <si>
    <t>CGd22</t>
  </si>
  <si>
    <t>CGd21</t>
  </si>
  <si>
    <t>CGd24</t>
  </si>
  <si>
    <t>CGd23</t>
  </si>
  <si>
    <t>CGd29</t>
  </si>
  <si>
    <t>CGd25</t>
  </si>
  <si>
    <t>CGd26</t>
  </si>
  <si>
    <t>CGd28</t>
  </si>
  <si>
    <t>CGd27</t>
  </si>
  <si>
    <t>CGd31</t>
  </si>
  <si>
    <t>CGd30</t>
  </si>
  <si>
    <t>CGd32</t>
  </si>
  <si>
    <t>CGe01</t>
  </si>
  <si>
    <t>CGe02</t>
  </si>
  <si>
    <t>CGe02a</t>
  </si>
  <si>
    <t>CGe02b</t>
  </si>
  <si>
    <t>CGe02c</t>
  </si>
  <si>
    <t>CGe03</t>
  </si>
  <si>
    <t>CGe03a</t>
  </si>
  <si>
    <t>CGe03b</t>
  </si>
  <si>
    <t>CGe03c</t>
  </si>
  <si>
    <t>CGe07</t>
  </si>
  <si>
    <t>CGe07a</t>
  </si>
  <si>
    <t>CGe07b</t>
  </si>
  <si>
    <t>CGe08</t>
  </si>
  <si>
    <t>CGe09</t>
  </si>
  <si>
    <t>CGe10</t>
  </si>
  <si>
    <t>CGe11</t>
  </si>
  <si>
    <t>CGe11a</t>
  </si>
  <si>
    <t>CGe13</t>
  </si>
  <si>
    <t>CGe12</t>
  </si>
  <si>
    <t>CGe12a</t>
  </si>
  <si>
    <t>CGe12b</t>
  </si>
  <si>
    <t>CGe13a</t>
  </si>
  <si>
    <t>CGe14</t>
  </si>
  <si>
    <t>CGe15</t>
  </si>
  <si>
    <t>CGe16</t>
  </si>
  <si>
    <t>CGe19</t>
  </si>
  <si>
    <t>CGe17</t>
  </si>
  <si>
    <t>CGe17a</t>
  </si>
  <si>
    <t>CGe18</t>
  </si>
  <si>
    <t>CGe21</t>
  </si>
  <si>
    <t>CGe20</t>
  </si>
  <si>
    <t>CGe22</t>
  </si>
  <si>
    <t>CGe23</t>
  </si>
  <si>
    <t>CGe27</t>
  </si>
  <si>
    <t>CGe24</t>
  </si>
  <si>
    <t>CGe24a</t>
  </si>
  <si>
    <t>CGe24c</t>
  </si>
  <si>
    <t>CGe24b</t>
  </si>
  <si>
    <t>CGe24d</t>
  </si>
  <si>
    <t>CGe25</t>
  </si>
  <si>
    <t>CGe26</t>
  </si>
  <si>
    <t>CGe27a</t>
  </si>
  <si>
    <t>CGe28</t>
  </si>
  <si>
    <t>CGe28a</t>
  </si>
  <si>
    <t>CH01</t>
  </si>
  <si>
    <t>CH02</t>
  </si>
  <si>
    <t>CH03</t>
  </si>
  <si>
    <t>CH04</t>
  </si>
  <si>
    <t>CH05</t>
  </si>
  <si>
    <t>CH06</t>
  </si>
  <si>
    <t>CH07</t>
  </si>
  <si>
    <t>CH08</t>
  </si>
  <si>
    <t>CH09</t>
  </si>
  <si>
    <t>CH10</t>
  </si>
  <si>
    <t>CH11</t>
  </si>
  <si>
    <t>CH12</t>
  </si>
  <si>
    <t>CH13</t>
  </si>
  <si>
    <t>CH14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</si>
  <si>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</si>
  <si>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</si>
  <si>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</si>
  <si>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</si>
  <si>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</si>
  <si>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</si>
  <si>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</si>
  <si>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</si>
  <si>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</si>
  <si>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</si>
  <si>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</si>
  <si>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</si>
  <si>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</si>
  <si>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</si>
  <si>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CHa01</t>
  </si>
  <si>
    <t>CHa02</t>
  </si>
  <si>
    <t>CHa03</t>
  </si>
  <si>
    <t>CHa04</t>
  </si>
  <si>
    <t>CHa05</t>
  </si>
  <si>
    <t>CHa09</t>
  </si>
  <si>
    <t>CHa06</t>
  </si>
  <si>
    <t>CHa07</t>
  </si>
  <si>
    <t>CHa08</t>
  </si>
  <si>
    <t>CHa10</t>
  </si>
  <si>
    <t>CHa12</t>
  </si>
  <si>
    <t>CHa11</t>
  </si>
  <si>
    <t>CHa13</t>
  </si>
  <si>
    <t>CHa14</t>
  </si>
  <si>
    <t>CHa15</t>
  </si>
  <si>
    <t>CHa16</t>
  </si>
  <si>
    <t>CHa19</t>
  </si>
  <si>
    <t>CHa17</t>
  </si>
  <si>
    <t>CHa18</t>
  </si>
  <si>
    <t>P001</t>
  </si>
  <si>
    <t>CHb01</t>
  </si>
  <si>
    <t>CHb02</t>
  </si>
  <si>
    <t>CHb04</t>
  </si>
  <si>
    <t>CHb03</t>
  </si>
  <si>
    <t>CHb06</t>
  </si>
  <si>
    <t>CHb05</t>
  </si>
  <si>
    <t>CHb16</t>
  </si>
  <si>
    <t>CHb07</t>
  </si>
  <si>
    <t>CHb08</t>
  </si>
  <si>
    <t>CHb11</t>
  </si>
  <si>
    <t>CHb09</t>
  </si>
  <si>
    <t>CHb10</t>
  </si>
  <si>
    <t>CHb14</t>
  </si>
  <si>
    <t>CHb12</t>
  </si>
  <si>
    <t>CHb13</t>
  </si>
  <si>
    <t>CHb15</t>
  </si>
  <si>
    <t>CHb17</t>
  </si>
  <si>
    <t>CHb18</t>
  </si>
  <si>
    <t>CHc01</t>
  </si>
  <si>
    <t>CHc02</t>
  </si>
  <si>
    <t>CHc03</t>
  </si>
  <si>
    <t>CHc04</t>
  </si>
  <si>
    <t>CHc05</t>
  </si>
  <si>
    <t>CHc06</t>
  </si>
  <si>
    <t>CHc09</t>
  </si>
  <si>
    <t>CHc07</t>
  </si>
  <si>
    <t>CHc08</t>
  </si>
  <si>
    <t>CHc12</t>
  </si>
  <si>
    <t>CHc10</t>
  </si>
  <si>
    <t>CHc11</t>
  </si>
  <si>
    <t>CHc13</t>
  </si>
  <si>
    <t>CHc14</t>
  </si>
  <si>
    <t>CHc15</t>
  </si>
  <si>
    <t>CHc17</t>
  </si>
  <si>
    <t>CHc16</t>
  </si>
  <si>
    <t>CHc19</t>
  </si>
  <si>
    <t>CHc18</t>
  </si>
  <si>
    <t>CHc20</t>
  </si>
  <si>
    <t>CHc21</t>
  </si>
  <si>
    <t>CHc22</t>
  </si>
  <si>
    <t>CHc23</t>
  </si>
  <si>
    <t>CHc24</t>
  </si>
  <si>
    <t>CHc25</t>
  </si>
  <si>
    <t>CHc26</t>
  </si>
  <si>
    <t>CHd01</t>
  </si>
  <si>
    <t>CHd02</t>
  </si>
  <si>
    <t>CHd04</t>
  </si>
  <si>
    <t>CHd03</t>
  </si>
  <si>
    <t>CHd05</t>
  </si>
  <si>
    <t>CHd07</t>
  </si>
  <si>
    <t>CHd06</t>
  </si>
  <si>
    <t>CHd15</t>
  </si>
  <si>
    <t>CHd08</t>
  </si>
  <si>
    <t>CHd09</t>
  </si>
  <si>
    <t>CHd11</t>
  </si>
  <si>
    <t>CHd10</t>
  </si>
  <si>
    <t>CHd13</t>
  </si>
  <si>
    <t>CHd12</t>
  </si>
  <si>
    <t>CHd14</t>
  </si>
  <si>
    <t>CHd17</t>
  </si>
  <si>
    <t>CHd16</t>
  </si>
  <si>
    <t>CHd19</t>
  </si>
  <si>
    <t>CHd18</t>
  </si>
  <si>
    <t>CHd21</t>
  </si>
  <si>
    <t>CHd20</t>
  </si>
  <si>
    <t>CHd25</t>
  </si>
  <si>
    <t>CHd22</t>
  </si>
  <si>
    <t>CHd23</t>
  </si>
  <si>
    <t>CHd24</t>
  </si>
  <si>
    <t>CHd26</t>
  </si>
  <si>
    <t>CHd30</t>
  </si>
  <si>
    <t>CHd27</t>
  </si>
  <si>
    <t>CHd28</t>
  </si>
  <si>
    <t>CHd29</t>
  </si>
  <si>
    <t>CHe01a</t>
  </si>
  <si>
    <t>CHe01b</t>
  </si>
  <si>
    <t>CHe02b</t>
  </si>
  <si>
    <t>CHe02a</t>
  </si>
  <si>
    <t>CHe02c</t>
  </si>
  <si>
    <t>CHe05a</t>
  </si>
  <si>
    <t>CHe03a</t>
  </si>
  <si>
    <t>CHe03b</t>
  </si>
  <si>
    <t>CHe03c</t>
  </si>
  <si>
    <t>CHe08</t>
  </si>
  <si>
    <t>CHe04a</t>
  </si>
  <si>
    <t>CHe04b</t>
  </si>
  <si>
    <t>CHe05b</t>
  </si>
  <si>
    <t>CHe06a</t>
  </si>
  <si>
    <t>CHe06b</t>
  </si>
  <si>
    <t>CHe07a</t>
  </si>
  <si>
    <t>CHe07b</t>
  </si>
  <si>
    <t>CHe10c</t>
  </si>
  <si>
    <t>CHe09a</t>
  </si>
  <si>
    <t>CHe09b</t>
  </si>
  <si>
    <t>CHe10a</t>
  </si>
  <si>
    <t>CHe10b</t>
  </si>
  <si>
    <t>CHe11</t>
  </si>
  <si>
    <t>CHe12</t>
  </si>
  <si>
    <t>CHe13</t>
  </si>
  <si>
    <t>CHe15a</t>
  </si>
  <si>
    <t>CHe15b</t>
  </si>
  <si>
    <t>CHe16b</t>
  </si>
  <si>
    <t>CHe18b</t>
  </si>
  <si>
    <t>CHe17</t>
  </si>
  <si>
    <t>CHe18a</t>
  </si>
  <si>
    <t>CHe18a-1</t>
  </si>
  <si>
    <t>CHe18c</t>
  </si>
  <si>
    <t>CHe19a</t>
  </si>
  <si>
    <t>CHe19b</t>
  </si>
  <si>
    <t>CHe19c</t>
  </si>
  <si>
    <t>CHe21a</t>
  </si>
  <si>
    <t>CHe20a</t>
  </si>
  <si>
    <t>CHe20b</t>
  </si>
  <si>
    <t>CHe21b</t>
  </si>
  <si>
    <t>CHe21c</t>
  </si>
  <si>
    <t>CHe22a</t>
  </si>
  <si>
    <t>CHe22b</t>
  </si>
  <si>
    <t>CHe24b</t>
  </si>
  <si>
    <t>CHe23a</t>
  </si>
  <si>
    <t>CHe23b</t>
  </si>
  <si>
    <t>CHe24a</t>
  </si>
  <si>
    <t>CHe25b</t>
  </si>
  <si>
    <t>CHe25a</t>
  </si>
  <si>
    <t>CHe27b</t>
  </si>
  <si>
    <t>CHe26a</t>
  </si>
  <si>
    <t>CHe26b</t>
  </si>
  <si>
    <t>CHe26c</t>
  </si>
  <si>
    <t>CHe27a</t>
  </si>
  <si>
    <t>CHe27c</t>
  </si>
  <si>
    <t>CHf35a</t>
  </si>
  <si>
    <t>CHf01a</t>
  </si>
  <si>
    <t>CHf01b</t>
  </si>
  <si>
    <t>CHf03a</t>
  </si>
  <si>
    <t>CHf02a</t>
  </si>
  <si>
    <t>CHf02b</t>
  </si>
  <si>
    <t>CHf02c</t>
  </si>
  <si>
    <t>CHf03b</t>
  </si>
  <si>
    <t>CHf06a</t>
  </si>
  <si>
    <t>CHf04a</t>
  </si>
  <si>
    <t>CHf04b</t>
  </si>
  <si>
    <t>CHf05</t>
  </si>
  <si>
    <t>CHf06b</t>
  </si>
  <si>
    <t>CHf09a</t>
  </si>
  <si>
    <t>CHf07a</t>
  </si>
  <si>
    <t>CHf07b</t>
  </si>
  <si>
    <t>CHf08</t>
  </si>
  <si>
    <t>CHf09b</t>
  </si>
  <si>
    <t>CHf11a</t>
  </si>
  <si>
    <t>CHf10a</t>
  </si>
  <si>
    <t>CHf10b</t>
  </si>
  <si>
    <t>CHf11b</t>
  </si>
  <si>
    <t>CHf11c</t>
  </si>
  <si>
    <t>CHf21a</t>
  </si>
  <si>
    <t>CHf12a</t>
  </si>
  <si>
    <t>CHf12b</t>
  </si>
  <si>
    <t>CHf13a</t>
  </si>
  <si>
    <t>CHf13b</t>
  </si>
  <si>
    <t>CHf14</t>
  </si>
  <si>
    <t>CHf15a</t>
  </si>
  <si>
    <t>CHf15b</t>
  </si>
  <si>
    <t>CHf15c</t>
  </si>
  <si>
    <t>CHf15d</t>
  </si>
  <si>
    <t>CHf17a</t>
  </si>
  <si>
    <t>CHf16a</t>
  </si>
  <si>
    <t>CHf16b</t>
  </si>
  <si>
    <t>CHf16c</t>
  </si>
  <si>
    <t>CHf16d</t>
  </si>
  <si>
    <t>CHf17b</t>
  </si>
  <si>
    <t>CHf17c</t>
  </si>
  <si>
    <t>CHf17d</t>
  </si>
  <si>
    <t>CHf19c</t>
  </si>
  <si>
    <t>CHf19d</t>
  </si>
  <si>
    <t>CHf23</t>
  </si>
  <si>
    <t>CHf21b</t>
  </si>
  <si>
    <t>CHf25</t>
  </si>
  <si>
    <t>CHf22</t>
  </si>
  <si>
    <t>CHf24</t>
  </si>
  <si>
    <t>CHf29</t>
  </si>
  <si>
    <t>CHf26a</t>
  </si>
  <si>
    <t>CHf26b</t>
  </si>
  <si>
    <t>CHf26c</t>
  </si>
  <si>
    <t>CHf27c</t>
  </si>
  <si>
    <t>CHf27a</t>
  </si>
  <si>
    <t>CHf27b</t>
  </si>
  <si>
    <t>CHf27d</t>
  </si>
  <si>
    <t>CHf31c</t>
  </si>
  <si>
    <t>CHf33</t>
  </si>
  <si>
    <t>CHf30a</t>
  </si>
  <si>
    <t>CHf30b</t>
  </si>
  <si>
    <t>CHf30c</t>
  </si>
  <si>
    <t>CHf31a</t>
  </si>
  <si>
    <t>CHf31b</t>
  </si>
  <si>
    <t>CHf31d</t>
  </si>
  <si>
    <t>CHf34a</t>
  </si>
  <si>
    <t>CHf34b</t>
  </si>
  <si>
    <t>CHf35b</t>
  </si>
  <si>
    <t>CHf36</t>
  </si>
  <si>
    <t>CHf37</t>
  </si>
  <si>
    <t>CHf39a</t>
  </si>
  <si>
    <t>CHf38a</t>
  </si>
  <si>
    <t>CHf38b</t>
  </si>
  <si>
    <t>CHf39b</t>
  </si>
  <si>
    <t>CHf42</t>
  </si>
  <si>
    <t>CHf40</t>
  </si>
  <si>
    <t>CHf41a</t>
  </si>
  <si>
    <t>CHf41b</t>
  </si>
  <si>
    <t>CHf43</t>
  </si>
  <si>
    <t>CHg02a</t>
  </si>
  <si>
    <t>CHg02a-1</t>
  </si>
  <si>
    <t>CHg11</t>
  </si>
  <si>
    <t>CHg04a</t>
  </si>
  <si>
    <t>CHg04b</t>
  </si>
  <si>
    <t>CHg04b-1</t>
  </si>
  <si>
    <t>CHg12</t>
  </si>
  <si>
    <t>CHg06a</t>
  </si>
  <si>
    <t>CHg06b</t>
  </si>
  <si>
    <t>CHg06b-1</t>
  </si>
  <si>
    <t>CHg13</t>
  </si>
  <si>
    <t>CHg08</t>
  </si>
  <si>
    <t>CHg09a</t>
  </si>
  <si>
    <t>CHg09b</t>
  </si>
  <si>
    <t>CHg16</t>
  </si>
  <si>
    <t>CHg10</t>
  </si>
  <si>
    <t>CHg14a</t>
  </si>
  <si>
    <t>CHg14b</t>
  </si>
  <si>
    <t>CHg14c</t>
  </si>
  <si>
    <t>CHg14d</t>
  </si>
  <si>
    <t>CHg19b</t>
  </si>
  <si>
    <t>CHg21</t>
  </si>
  <si>
    <t>CHg17</t>
  </si>
  <si>
    <t>CHg18a</t>
  </si>
  <si>
    <t>CHg18b</t>
  </si>
  <si>
    <t>CHg19a</t>
  </si>
  <si>
    <t>CHg19c</t>
  </si>
  <si>
    <t>CHg24c</t>
  </si>
  <si>
    <t>CHg26</t>
  </si>
  <si>
    <t>CHg22</t>
  </si>
  <si>
    <t>CHg23a</t>
  </si>
  <si>
    <t>CHg23b</t>
  </si>
  <si>
    <t>CHg24a</t>
  </si>
  <si>
    <t>CHg24b</t>
  </si>
  <si>
    <t>CHg24d</t>
  </si>
  <si>
    <t>CHh01a</t>
  </si>
  <si>
    <t>CHh23</t>
  </si>
  <si>
    <t>CHh02a</t>
  </si>
  <si>
    <t>CHh02b</t>
  </si>
  <si>
    <t>CHh28a</t>
  </si>
  <si>
    <t>CHh04a</t>
  </si>
  <si>
    <t>CHh04b</t>
  </si>
  <si>
    <t>CHh31a</t>
  </si>
  <si>
    <t>CHh06a</t>
  </si>
  <si>
    <t>CHh06b</t>
  </si>
  <si>
    <t>CHh07a</t>
  </si>
  <si>
    <t>CHh07b</t>
  </si>
  <si>
    <t>CHh07c</t>
  </si>
  <si>
    <t>CHh09</t>
  </si>
  <si>
    <t>CHh08a</t>
  </si>
  <si>
    <t>CHh08b</t>
  </si>
  <si>
    <t>CHh08c</t>
  </si>
  <si>
    <t>CHh08d</t>
  </si>
  <si>
    <t>CHh14</t>
  </si>
  <si>
    <t>CHh10a</t>
  </si>
  <si>
    <t>CHh10b</t>
  </si>
  <si>
    <t>CHh16a</t>
  </si>
  <si>
    <t>CHh11</t>
  </si>
  <si>
    <t>CHh13a</t>
  </si>
  <si>
    <t>CHh13b</t>
  </si>
  <si>
    <t>CHh13c</t>
  </si>
  <si>
    <t>CHh17a</t>
  </si>
  <si>
    <t>CHh15a</t>
  </si>
  <si>
    <t>CHh15b</t>
  </si>
  <si>
    <t>CHh16b</t>
  </si>
  <si>
    <t>CHh16c</t>
  </si>
  <si>
    <t>CHh16d</t>
  </si>
  <si>
    <t>CHh17b</t>
  </si>
  <si>
    <t>CHh21a</t>
  </si>
  <si>
    <t>CHh18a</t>
  </si>
  <si>
    <t>CHh18b</t>
  </si>
  <si>
    <t>CHh19a</t>
  </si>
  <si>
    <t>CHh18c</t>
  </si>
  <si>
    <t>CHh18d</t>
  </si>
  <si>
    <t>CHh19b</t>
  </si>
  <si>
    <t>CHh19c</t>
  </si>
  <si>
    <t>CHh20a</t>
  </si>
  <si>
    <t>CHh20b</t>
  </si>
  <si>
    <t>CHh20c</t>
  </si>
  <si>
    <t>CHh21b</t>
  </si>
  <si>
    <t>CHh26a</t>
  </si>
  <si>
    <t>CHh22a</t>
  </si>
  <si>
    <t>CHh22b</t>
  </si>
  <si>
    <t>CHh24a</t>
  </si>
  <si>
    <t>CHh24b</t>
  </si>
  <si>
    <t>CHh24c</t>
  </si>
  <si>
    <t>CHh25a</t>
  </si>
  <si>
    <t>CHh25b</t>
  </si>
  <si>
    <t>CHh26b</t>
  </si>
  <si>
    <t>CHh27a</t>
  </si>
  <si>
    <t>CHh27b</t>
  </si>
  <si>
    <t>CHh30a</t>
  </si>
  <si>
    <t>CHh28b</t>
  </si>
  <si>
    <t>CHh28c</t>
  </si>
  <si>
    <t>CHh29a</t>
  </si>
  <si>
    <t>CHh29b</t>
  </si>
  <si>
    <t>CHh30b</t>
  </si>
  <si>
    <t>CHh33a</t>
  </si>
  <si>
    <t>CHh31b</t>
  </si>
  <si>
    <t>CHh31c</t>
  </si>
  <si>
    <t>CHh32a</t>
  </si>
  <si>
    <t>CHh32b</t>
  </si>
  <si>
    <t>CHh33b</t>
  </si>
  <si>
    <t>CHi02</t>
  </si>
  <si>
    <t>CHi03a</t>
  </si>
  <si>
    <t>CHi03b</t>
  </si>
  <si>
    <t>CHi05a</t>
  </si>
  <si>
    <t>CHi04</t>
  </si>
  <si>
    <t>CHi05b</t>
  </si>
  <si>
    <t>CHi10a</t>
  </si>
  <si>
    <t>CHi06</t>
  </si>
  <si>
    <t>CHi08a</t>
  </si>
  <si>
    <t>CHi07</t>
  </si>
  <si>
    <t>CHi08b</t>
  </si>
  <si>
    <t>CHi08c</t>
  </si>
  <si>
    <t>CHi09</t>
  </si>
  <si>
    <t>CHi10b</t>
  </si>
  <si>
    <t>CHi11a</t>
  </si>
  <si>
    <t>CHi11b</t>
  </si>
  <si>
    <t>CHi14a</t>
  </si>
  <si>
    <t>CHi12a</t>
  </si>
  <si>
    <t>CHi12b</t>
  </si>
  <si>
    <t>CHi12c</t>
  </si>
  <si>
    <t>CHi12d</t>
  </si>
  <si>
    <t>CHi12g</t>
  </si>
  <si>
    <t>CHi12e</t>
  </si>
  <si>
    <t>CHi12f</t>
  </si>
  <si>
    <t>CHi12h</t>
  </si>
  <si>
    <t>CHi12i</t>
  </si>
  <si>
    <t>CHi13a</t>
  </si>
  <si>
    <t>CHi13b</t>
  </si>
  <si>
    <t>CHi13f</t>
  </si>
  <si>
    <t>CHi13c</t>
  </si>
  <si>
    <t>CHi13d</t>
  </si>
  <si>
    <t>CHi13e</t>
  </si>
  <si>
    <t>CHi13g</t>
  </si>
  <si>
    <t>CHi14b</t>
  </si>
  <si>
    <t>CHi18a</t>
  </si>
  <si>
    <t>CHi16</t>
  </si>
  <si>
    <t>CHi17</t>
  </si>
  <si>
    <t>CHi18b</t>
  </si>
  <si>
    <t>CHi22a</t>
  </si>
  <si>
    <t>CHi22b</t>
  </si>
  <si>
    <t>CHi22c</t>
  </si>
  <si>
    <t>CHi23</t>
  </si>
  <si>
    <t>CHi25a</t>
  </si>
  <si>
    <t>CHi24</t>
  </si>
  <si>
    <t>CHi25c</t>
  </si>
  <si>
    <t>CHi25b</t>
  </si>
  <si>
    <t>CHi27a</t>
  </si>
  <si>
    <t>CHi27b</t>
  </si>
  <si>
    <t>CHi28</t>
  </si>
  <si>
    <t>CHi29</t>
  </si>
  <si>
    <t>P002</t>
  </si>
  <si>
    <t>CIa01a</t>
  </si>
  <si>
    <t>CIa01b</t>
  </si>
  <si>
    <t>CIa01c</t>
  </si>
  <si>
    <t>CIa02a</t>
  </si>
  <si>
    <t>CIa02b</t>
  </si>
  <si>
    <t>CIa02c</t>
  </si>
  <si>
    <t>CIa05</t>
  </si>
  <si>
    <t>CIa03</t>
  </si>
  <si>
    <t>CIa04</t>
  </si>
  <si>
    <t>CIa06</t>
  </si>
  <si>
    <t>CIa07</t>
  </si>
  <si>
    <t>CIa08</t>
  </si>
  <si>
    <t>CIa09</t>
  </si>
  <si>
    <t>CIa13</t>
  </si>
  <si>
    <t>CIa10a</t>
  </si>
  <si>
    <t>CIa10b</t>
  </si>
  <si>
    <t>CIa10c</t>
  </si>
  <si>
    <t>CIa10d</t>
  </si>
  <si>
    <t>CIa11a</t>
  </si>
  <si>
    <t>CIa11b</t>
  </si>
  <si>
    <t>CIa11c</t>
  </si>
  <si>
    <t>CIa12a</t>
  </si>
  <si>
    <t>CIa12a-1</t>
  </si>
  <si>
    <t>CIa12b</t>
  </si>
  <si>
    <t>CIa12c</t>
  </si>
  <si>
    <t>CIa12d</t>
  </si>
  <si>
    <t>CIa25</t>
  </si>
  <si>
    <t>CIa14a</t>
  </si>
  <si>
    <t>CIa14b</t>
  </si>
  <si>
    <t>CIa14c</t>
  </si>
  <si>
    <t>CIa15a</t>
  </si>
  <si>
    <t>CIa15b</t>
  </si>
  <si>
    <t>CIa15c</t>
  </si>
  <si>
    <t>CIa17a</t>
  </si>
  <si>
    <t>CIa16</t>
  </si>
  <si>
    <t>CIa17b</t>
  </si>
  <si>
    <t>CIa18a</t>
  </si>
  <si>
    <t>CIa18b</t>
  </si>
  <si>
    <t>CIa18c</t>
  </si>
  <si>
    <t>CIa19a</t>
  </si>
  <si>
    <t>CIa19b</t>
  </si>
  <si>
    <t>CIa19c</t>
  </si>
  <si>
    <t>CIa19e</t>
  </si>
  <si>
    <t>CIa19d</t>
  </si>
  <si>
    <t>CIa23d</t>
  </si>
  <si>
    <t>CIa20b</t>
  </si>
  <si>
    <t>CIa20c</t>
  </si>
  <si>
    <t>CIa21a</t>
  </si>
  <si>
    <t>CIa21b</t>
  </si>
  <si>
    <t>CIa22a</t>
  </si>
  <si>
    <t>CIa22d</t>
  </si>
  <si>
    <t>CIa22b</t>
  </si>
  <si>
    <t>CIa22c</t>
  </si>
  <si>
    <t>CIa23b</t>
  </si>
  <si>
    <t>CIa23c</t>
  </si>
  <si>
    <t>CIa24b</t>
  </si>
  <si>
    <t>CIa24c</t>
  </si>
  <si>
    <t>CIa28</t>
  </si>
  <si>
    <t>CIa26b</t>
  </si>
  <si>
    <t>CIa26c</t>
  </si>
  <si>
    <t>CIa26d</t>
  </si>
  <si>
    <t>CIa27a</t>
  </si>
  <si>
    <t>CIa27b</t>
  </si>
  <si>
    <t>CIa27c</t>
  </si>
  <si>
    <t>CIa27d</t>
  </si>
  <si>
    <t>CIa30</t>
  </si>
  <si>
    <t>CIa29a</t>
  </si>
  <si>
    <t>CIa29b</t>
  </si>
  <si>
    <t>CIa29c</t>
  </si>
  <si>
    <t>CIa32</t>
  </si>
  <si>
    <t>CIa31a</t>
  </si>
  <si>
    <t>CIa31b</t>
  </si>
  <si>
    <t>CIa31c</t>
  </si>
  <si>
    <t>CIa31d</t>
  </si>
  <si>
    <t>CIb06a</t>
  </si>
  <si>
    <t>CIa34</t>
  </si>
  <si>
    <t>CIa33a</t>
  </si>
  <si>
    <t>CIa33b</t>
  </si>
  <si>
    <t>CIa33c</t>
  </si>
  <si>
    <t>CIa33d</t>
  </si>
  <si>
    <t>CIa35</t>
  </si>
  <si>
    <t>CI01</t>
  </si>
  <si>
    <t>CIa36a</t>
  </si>
  <si>
    <t>CIa36b</t>
  </si>
  <si>
    <t>CIa37</t>
  </si>
  <si>
    <t>CIa39</t>
  </si>
  <si>
    <t>CIa38a</t>
  </si>
  <si>
    <t>CIa38b</t>
  </si>
  <si>
    <t>CIa40a</t>
  </si>
  <si>
    <t>CIa40b</t>
  </si>
  <si>
    <t>CIb01a</t>
  </si>
  <si>
    <t>CIb01b</t>
  </si>
  <si>
    <t>CIb01c</t>
  </si>
  <si>
    <t>CIb03</t>
  </si>
  <si>
    <t>CIb02</t>
  </si>
  <si>
    <t>CIb05a</t>
  </si>
  <si>
    <t>CIb04a</t>
  </si>
  <si>
    <t>CIb04b</t>
  </si>
  <si>
    <t>CIb04c</t>
  </si>
  <si>
    <t>CIb05b</t>
  </si>
  <si>
    <t>CIb07</t>
  </si>
  <si>
    <t>CIb08a</t>
  </si>
  <si>
    <t>CIb08b</t>
  </si>
  <si>
    <t>CIb08c</t>
  </si>
  <si>
    <t>CIb09</t>
  </si>
  <si>
    <t>CIb10a</t>
  </si>
  <si>
    <t>CIb10b</t>
  </si>
  <si>
    <t>CIb11</t>
  </si>
  <si>
    <t>CIb12a</t>
  </si>
  <si>
    <t>CIb12b</t>
  </si>
  <si>
    <t>CIb12c</t>
  </si>
  <si>
    <t>CIb13</t>
  </si>
  <si>
    <t>CI03</t>
  </si>
  <si>
    <t>CIc01a</t>
  </si>
  <si>
    <t>CIc01b</t>
  </si>
  <si>
    <t>CIc01c</t>
  </si>
  <si>
    <t>CIc02</t>
  </si>
  <si>
    <t>CIc04</t>
  </si>
  <si>
    <t>CIc03</t>
  </si>
  <si>
    <t>CIc05a</t>
  </si>
  <si>
    <t>CIc05b</t>
  </si>
  <si>
    <t>CIc07a</t>
  </si>
  <si>
    <t>CIc06</t>
  </si>
  <si>
    <t>CIc07b</t>
  </si>
  <si>
    <t>CIc11</t>
  </si>
  <si>
    <t>CIc08a</t>
  </si>
  <si>
    <t>CIc08b</t>
  </si>
  <si>
    <t>CIc08c</t>
  </si>
  <si>
    <t>CIc09</t>
  </si>
  <si>
    <t>CIc10a</t>
  </si>
  <si>
    <t>CIc10b</t>
  </si>
  <si>
    <t>CIc10c</t>
  </si>
  <si>
    <t>CIc15</t>
  </si>
  <si>
    <t>CIc12a</t>
  </si>
  <si>
    <t>CIc12b</t>
  </si>
  <si>
    <t>CIc13a</t>
  </si>
  <si>
    <t>CIc13b</t>
  </si>
  <si>
    <t>CIc14a</t>
  </si>
  <si>
    <t>CIc14b</t>
  </si>
  <si>
    <t>CIc14c</t>
  </si>
  <si>
    <t>CIc19</t>
  </si>
  <si>
    <t>CIc16a</t>
  </si>
  <si>
    <t>CIc16b</t>
  </si>
  <si>
    <t>CIc17a</t>
  </si>
  <si>
    <t>CIc17b</t>
  </si>
  <si>
    <t>CIc18a</t>
  </si>
  <si>
    <t>CIc18b</t>
  </si>
  <si>
    <t>CIc18c</t>
  </si>
  <si>
    <t>CIc18d</t>
  </si>
  <si>
    <t>CIc23</t>
  </si>
  <si>
    <t>CIc20b</t>
  </si>
  <si>
    <t>CIc21a</t>
  </si>
  <si>
    <t>CIc21b</t>
  </si>
  <si>
    <t>CIc22a</t>
  </si>
  <si>
    <t>CIc22b</t>
  </si>
  <si>
    <t>CIc22c</t>
  </si>
  <si>
    <t>CI05</t>
  </si>
  <si>
    <t>CId01a</t>
  </si>
  <si>
    <t>CId01b</t>
  </si>
  <si>
    <t>CId02a</t>
  </si>
  <si>
    <t>CId02b</t>
  </si>
  <si>
    <t>CId03</t>
  </si>
  <si>
    <t>CId06a</t>
  </si>
  <si>
    <t>CId06b</t>
  </si>
  <si>
    <t>CId07a</t>
  </si>
  <si>
    <t>CId07b</t>
  </si>
  <si>
    <t>CId08a</t>
  </si>
  <si>
    <t>CId08b</t>
  </si>
  <si>
    <t>CId10a</t>
  </si>
  <si>
    <t>CId09</t>
  </si>
  <si>
    <t>CId10b</t>
  </si>
  <si>
    <t>CId11</t>
  </si>
  <si>
    <t>CId12a</t>
  </si>
  <si>
    <t>CId12b</t>
  </si>
  <si>
    <t>CId13a</t>
  </si>
  <si>
    <t>CId13b</t>
  </si>
  <si>
    <t>CId14a</t>
  </si>
  <si>
    <t>CId14b</t>
  </si>
  <si>
    <t>CId14c</t>
  </si>
  <si>
    <t>CId15</t>
  </si>
  <si>
    <t>CIe01a</t>
  </si>
  <si>
    <t>CIe01b</t>
  </si>
  <si>
    <t>CIe03</t>
  </si>
  <si>
    <t>CIe02</t>
  </si>
  <si>
    <t>CIe04a</t>
  </si>
  <si>
    <t>CIe04b</t>
  </si>
  <si>
    <t>CIe05a</t>
  </si>
  <si>
    <t>CIe05b</t>
  </si>
  <si>
    <t>CIe05c</t>
  </si>
  <si>
    <t>CI07</t>
  </si>
  <si>
    <t>CIe06a</t>
  </si>
  <si>
    <t>CIe06b</t>
  </si>
  <si>
    <t>CIe06c</t>
  </si>
  <si>
    <t>CIe08</t>
  </si>
  <si>
    <t>CIe07</t>
  </si>
  <si>
    <t>CIe09a</t>
  </si>
  <si>
    <t>CIe09b</t>
  </si>
  <si>
    <t>CIe09c</t>
  </si>
  <si>
    <t>CIe10</t>
  </si>
  <si>
    <t>CIe11a</t>
  </si>
  <si>
    <t>CIe11b</t>
  </si>
  <si>
    <t>CIe11c</t>
  </si>
  <si>
    <t>CIe12a</t>
  </si>
  <si>
    <t>CIe12b</t>
  </si>
  <si>
    <t>CI08</t>
  </si>
  <si>
    <t>CIe15c</t>
  </si>
  <si>
    <t>CIe15d</t>
  </si>
  <si>
    <t>CIe15e</t>
  </si>
  <si>
    <t>CIe16a</t>
  </si>
  <si>
    <t>CIe16b</t>
  </si>
  <si>
    <t>CIe16c</t>
  </si>
  <si>
    <t>CIe16d</t>
  </si>
  <si>
    <t>CI09</t>
  </si>
  <si>
    <t>CIe17a</t>
  </si>
  <si>
    <t>CIe17b</t>
  </si>
  <si>
    <t>CIe17c</t>
  </si>
  <si>
    <t>CIe18a</t>
  </si>
  <si>
    <t>CIe18b</t>
  </si>
  <si>
    <t>CIe18c</t>
  </si>
  <si>
    <t>CIe20</t>
  </si>
  <si>
    <t>CIe19</t>
  </si>
  <si>
    <t>CIe22</t>
  </si>
  <si>
    <t>CIe21a</t>
  </si>
  <si>
    <t>CIe21b</t>
  </si>
  <si>
    <t>CIe21c</t>
  </si>
  <si>
    <t>CIe23a</t>
  </si>
  <si>
    <t>CIe23b</t>
  </si>
  <si>
    <t>CIe23c</t>
  </si>
  <si>
    <t>CIe24a</t>
  </si>
  <si>
    <t>CIe24b</t>
  </si>
  <si>
    <t>CI11</t>
  </si>
  <si>
    <t>CIf01a</t>
  </si>
  <si>
    <t>CIf01b</t>
  </si>
  <si>
    <t>CIf01c</t>
  </si>
  <si>
    <t>CIf03</t>
  </si>
  <si>
    <t>CIf04a</t>
  </si>
  <si>
    <t>CIf04b</t>
  </si>
  <si>
    <t>CIf04d</t>
  </si>
  <si>
    <t>CIf04c</t>
  </si>
  <si>
    <t>CIf04e</t>
  </si>
  <si>
    <t>CIf05</t>
  </si>
  <si>
    <t>CIf06</t>
  </si>
  <si>
    <t>CIf07</t>
  </si>
  <si>
    <t>CI12</t>
  </si>
  <si>
    <t>CIf08a</t>
  </si>
  <si>
    <t>CIf08b</t>
  </si>
  <si>
    <t>CIf08c</t>
  </si>
  <si>
    <t>CIf08d</t>
  </si>
  <si>
    <t>CIf09a</t>
  </si>
  <si>
    <t>CIf09b</t>
  </si>
  <si>
    <t>CIf09c</t>
  </si>
  <si>
    <t>CIf09d</t>
  </si>
  <si>
    <t>CIf09e</t>
  </si>
  <si>
    <t>CI13</t>
  </si>
  <si>
    <t>CIg01a</t>
  </si>
  <si>
    <t>CIg01b</t>
  </si>
  <si>
    <t>CIg01c</t>
  </si>
  <si>
    <t>CIg03a</t>
  </si>
  <si>
    <t>CIg03b</t>
  </si>
  <si>
    <t>CIg04a</t>
  </si>
  <si>
    <t>CIg04b</t>
  </si>
  <si>
    <t>CI15</t>
  </si>
  <si>
    <t>CIg05b</t>
  </si>
  <si>
    <t>CIg05c</t>
  </si>
  <si>
    <t>CIg07</t>
  </si>
  <si>
    <t>CIg08a</t>
  </si>
  <si>
    <t>CIg08b</t>
  </si>
  <si>
    <t>CIg09</t>
  </si>
  <si>
    <t>CIg10a</t>
  </si>
  <si>
    <t>CIg10b</t>
  </si>
  <si>
    <t>CI16</t>
  </si>
  <si>
    <t>CIg11a</t>
  </si>
  <si>
    <t>CIg11b</t>
  </si>
  <si>
    <t>CIg12</t>
  </si>
  <si>
    <t>CIg13a</t>
  </si>
  <si>
    <t>CIg13b</t>
  </si>
  <si>
    <t>CIg14d</t>
  </si>
  <si>
    <t>CIg14a</t>
  </si>
  <si>
    <t>CIg14b</t>
  </si>
  <si>
    <t>CIg14c</t>
  </si>
  <si>
    <t>CIg16</t>
  </si>
  <si>
    <t>CIg17a</t>
  </si>
  <si>
    <t>CIg17b</t>
  </si>
  <si>
    <t>CIg18a</t>
  </si>
  <si>
    <t>CIg18b</t>
  </si>
  <si>
    <t>CIg18c</t>
  </si>
  <si>
    <t>CI17</t>
  </si>
  <si>
    <t>CI02</t>
  </si>
  <si>
    <t>CI04</t>
  </si>
  <si>
    <t>CI06</t>
  </si>
  <si>
    <t>CI10</t>
  </si>
  <si>
    <t>CI14</t>
  </si>
  <si>
    <t>C26</t>
  </si>
  <si>
    <t>Ci001a</t>
  </si>
  <si>
    <t>Ci001b</t>
  </si>
  <si>
    <t>Ci001c</t>
  </si>
  <si>
    <t>Ci001d</t>
  </si>
  <si>
    <t>Ci002</t>
  </si>
  <si>
    <t>Ci005</t>
  </si>
  <si>
    <t>Ci003a</t>
  </si>
  <si>
    <t>Ci003b</t>
  </si>
  <si>
    <t>Ci003c</t>
  </si>
  <si>
    <t>Ci003d</t>
  </si>
  <si>
    <t>Ci004a</t>
  </si>
  <si>
    <t>Ci004b</t>
  </si>
  <si>
    <t>Ci004c</t>
  </si>
  <si>
    <t>Ci008</t>
  </si>
  <si>
    <t>Ci006a</t>
  </si>
  <si>
    <t>Ci006b</t>
  </si>
  <si>
    <t>Ci006c</t>
  </si>
  <si>
    <t>Ci006d</t>
  </si>
  <si>
    <t>Ci007a</t>
  </si>
  <si>
    <t>Ci007b</t>
  </si>
  <si>
    <t>Ci007c</t>
  </si>
  <si>
    <t>Ci019</t>
  </si>
  <si>
    <t>Ci009</t>
  </si>
  <si>
    <t>Ci011</t>
  </si>
  <si>
    <t>Ci010a</t>
  </si>
  <si>
    <t>Ci010b</t>
  </si>
  <si>
    <t>Ci010c</t>
  </si>
  <si>
    <t>Ci010d</t>
  </si>
  <si>
    <t>Ci013</t>
  </si>
  <si>
    <t>Ci012a</t>
  </si>
  <si>
    <t>Ci012b</t>
  </si>
  <si>
    <t>Ci012c</t>
  </si>
  <si>
    <t>Ci012d</t>
  </si>
  <si>
    <t>Ci015a</t>
  </si>
  <si>
    <t>Ci014a</t>
  </si>
  <si>
    <t>Ci014b</t>
  </si>
  <si>
    <t>Ci014c</t>
  </si>
  <si>
    <t>Ci014d</t>
  </si>
  <si>
    <t>Ci015b</t>
  </si>
  <si>
    <t>Ci016</t>
  </si>
  <si>
    <t>Ci017</t>
  </si>
  <si>
    <t>Ci018</t>
  </si>
  <si>
    <t>Ci020</t>
  </si>
  <si>
    <t>Ci021</t>
  </si>
  <si>
    <t>C27</t>
  </si>
  <si>
    <t>竣工</t>
    <phoneticPr fontId="3" type="noConversion"/>
  </si>
  <si>
    <t>CJa01</t>
  </si>
  <si>
    <t>CJa03</t>
  </si>
  <si>
    <t>CJa02</t>
  </si>
  <si>
    <t>CJa03a</t>
  </si>
  <si>
    <t>CJa07a</t>
  </si>
  <si>
    <t>CJa04</t>
  </si>
  <si>
    <t>CJa05</t>
  </si>
  <si>
    <t>CJa06</t>
  </si>
  <si>
    <t>CJa07b</t>
  </si>
  <si>
    <t>CJa10a</t>
  </si>
  <si>
    <t>CJa08</t>
  </si>
  <si>
    <t>CJa09a</t>
  </si>
  <si>
    <t>CJa09b</t>
  </si>
  <si>
    <t>CJa09c</t>
  </si>
  <si>
    <t>CJa10b</t>
  </si>
  <si>
    <t>CJa11</t>
  </si>
  <si>
    <t>CJa12</t>
  </si>
  <si>
    <t>CJa13</t>
  </si>
  <si>
    <t>CJa14</t>
  </si>
  <si>
    <t>CJa15</t>
  </si>
  <si>
    <t>CJa16</t>
  </si>
  <si>
    <t>CJa26</t>
  </si>
  <si>
    <t>CJa17a</t>
  </si>
  <si>
    <t>CJa17b</t>
  </si>
  <si>
    <t>CJa18a</t>
  </si>
  <si>
    <t>CJa18b</t>
  </si>
  <si>
    <t>CJa18c</t>
  </si>
  <si>
    <t>CJa25</t>
  </si>
  <si>
    <t>CJa19a</t>
  </si>
  <si>
    <t>CJa19b</t>
  </si>
  <si>
    <t>CJa21</t>
  </si>
  <si>
    <t>CJa20a</t>
  </si>
  <si>
    <t>CJa20b</t>
  </si>
  <si>
    <t>CJa22a</t>
  </si>
  <si>
    <t>CJa22b</t>
  </si>
  <si>
    <t>CJa23</t>
  </si>
  <si>
    <t>CJa24</t>
  </si>
  <si>
    <t>CJa27</t>
  </si>
  <si>
    <t>CJa43</t>
  </si>
  <si>
    <t>CJa28</t>
  </si>
  <si>
    <t>CJa29</t>
  </si>
  <si>
    <t>CJa30</t>
  </si>
  <si>
    <t>CJa31</t>
  </si>
  <si>
    <t>CJa35a</t>
  </si>
  <si>
    <t>CJa32</t>
  </si>
  <si>
    <t>CJa33</t>
  </si>
  <si>
    <t>CJa34</t>
  </si>
  <si>
    <t>CJa35b</t>
  </si>
  <si>
    <t>CJa36</t>
  </si>
  <si>
    <t>CJa37a</t>
  </si>
  <si>
    <t>CJa37b</t>
  </si>
  <si>
    <t>CJa37c</t>
  </si>
  <si>
    <t>CJa38</t>
  </si>
  <si>
    <t>CJa40a</t>
  </si>
  <si>
    <t>CJa39a</t>
  </si>
  <si>
    <t>CJa39b</t>
  </si>
  <si>
    <t>CJa39c</t>
  </si>
  <si>
    <t>CJa40b</t>
  </si>
  <si>
    <t>CJa40c</t>
  </si>
  <si>
    <t>CJa41a</t>
  </si>
  <si>
    <t>CJa41b</t>
  </si>
  <si>
    <t>CJa42a</t>
  </si>
  <si>
    <t>CJa42b</t>
  </si>
  <si>
    <t>CJa44</t>
  </si>
  <si>
    <t>CJa45</t>
  </si>
  <si>
    <t>CJa46</t>
  </si>
  <si>
    <t>CJa47</t>
  </si>
  <si>
    <t>CJ01</t>
  </si>
  <si>
    <t>CJb01a</t>
  </si>
  <si>
    <t>CJb01b</t>
  </si>
  <si>
    <t>CJb01c</t>
  </si>
  <si>
    <t>CJb02</t>
  </si>
  <si>
    <t>CJb06a</t>
  </si>
  <si>
    <t>CJb03a</t>
  </si>
  <si>
    <t>CJb03b</t>
  </si>
  <si>
    <t>CJb03c</t>
  </si>
  <si>
    <t>CJb04</t>
  </si>
  <si>
    <t>CJb05a</t>
  </si>
  <si>
    <t>CJb05b</t>
  </si>
  <si>
    <t>CJb05c</t>
  </si>
  <si>
    <t>CJb06b</t>
  </si>
  <si>
    <t>CJb06c</t>
  </si>
  <si>
    <t>CJb19a</t>
  </si>
  <si>
    <t>CJb07a</t>
  </si>
  <si>
    <t>CJb07b</t>
  </si>
  <si>
    <t>CJb08</t>
  </si>
  <si>
    <t>CJb10</t>
  </si>
  <si>
    <t>CJb09a</t>
  </si>
  <si>
    <t>CJb09b</t>
  </si>
  <si>
    <t>CJb12</t>
  </si>
  <si>
    <t>CJb11a</t>
  </si>
  <si>
    <t>CJb11b</t>
  </si>
  <si>
    <t>CJb13a</t>
  </si>
  <si>
    <t>CJb13b</t>
  </si>
  <si>
    <t>CJb14a</t>
  </si>
  <si>
    <t>CJb14b</t>
  </si>
  <si>
    <t>CJb16</t>
  </si>
  <si>
    <t>CJb15a</t>
  </si>
  <si>
    <t>CJb15b</t>
  </si>
  <si>
    <t>CJb18</t>
  </si>
  <si>
    <t>CJb17a</t>
  </si>
  <si>
    <t>CJb17b</t>
  </si>
  <si>
    <t>CJb19b</t>
  </si>
  <si>
    <t>CJb26</t>
  </si>
  <si>
    <t>CJb20a</t>
  </si>
  <si>
    <t>CJb20b</t>
  </si>
  <si>
    <t>CJb21</t>
  </si>
  <si>
    <t>CJb23</t>
  </si>
  <si>
    <t>CJb22a</t>
  </si>
  <si>
    <t>CJb22b</t>
  </si>
  <si>
    <t>CJb25</t>
  </si>
  <si>
    <t>CJb24a</t>
  </si>
  <si>
    <t>CJb24b</t>
  </si>
  <si>
    <t>CJb28</t>
  </si>
  <si>
    <t>CJb27a</t>
  </si>
  <si>
    <t>CJb27b</t>
  </si>
  <si>
    <t>CJb30</t>
  </si>
  <si>
    <t>CJb29a</t>
  </si>
  <si>
    <t>CJb29b</t>
  </si>
  <si>
    <t>CJb32</t>
  </si>
  <si>
    <t>CJb31a</t>
  </si>
  <si>
    <t>CJb31b</t>
  </si>
  <si>
    <t>CJc01a</t>
  </si>
  <si>
    <t>CJc01b</t>
  </si>
  <si>
    <t>CJc02</t>
  </si>
  <si>
    <t>CJc03</t>
  </si>
  <si>
    <t>CJc04</t>
  </si>
  <si>
    <t>CJc07a</t>
  </si>
  <si>
    <t>CJc05</t>
  </si>
  <si>
    <t>CJc06a</t>
  </si>
  <si>
    <t>CJc06b</t>
  </si>
  <si>
    <t>CJc07b</t>
  </si>
  <si>
    <t>CJc07c</t>
  </si>
  <si>
    <t>CJc14a</t>
  </si>
  <si>
    <t>CJc08a</t>
  </si>
  <si>
    <t>CJc08b</t>
  </si>
  <si>
    <t>CJc09</t>
  </si>
  <si>
    <t>CJc11</t>
  </si>
  <si>
    <t>CJc10a</t>
  </si>
  <si>
    <t>CJc10b</t>
  </si>
  <si>
    <t>CJc12a</t>
  </si>
  <si>
    <t>CJc12b</t>
  </si>
  <si>
    <t>CJc13</t>
  </si>
  <si>
    <t>CJc14b</t>
  </si>
  <si>
    <t>CJc17</t>
  </si>
  <si>
    <t>CJc15a</t>
  </si>
  <si>
    <t>CJc15b</t>
  </si>
  <si>
    <t>CJc16</t>
  </si>
  <si>
    <t>CJc18a</t>
  </si>
  <si>
    <t>CJc18b</t>
  </si>
  <si>
    <t>CJd01</t>
  </si>
  <si>
    <t>CJd02a</t>
  </si>
  <si>
    <t>CJd02b</t>
  </si>
  <si>
    <t>CJd04</t>
  </si>
  <si>
    <t>CJd03a</t>
  </si>
  <si>
    <t>CJd03b</t>
  </si>
  <si>
    <t>CJd06a</t>
  </si>
  <si>
    <t>CJd05a</t>
  </si>
  <si>
    <t>CJd05b</t>
  </si>
  <si>
    <t>CJd06b</t>
  </si>
  <si>
    <t>CJd08</t>
  </si>
  <si>
    <t>CJd07</t>
  </si>
  <si>
    <t>CJd09a</t>
  </si>
  <si>
    <t>CJd09b</t>
  </si>
  <si>
    <t>CJd16</t>
  </si>
  <si>
    <t>CJd10</t>
  </si>
  <si>
    <t>CJd12a</t>
  </si>
  <si>
    <t>CJd11a</t>
  </si>
  <si>
    <t>CJd11b</t>
  </si>
  <si>
    <t>CJd12b</t>
  </si>
  <si>
    <t>CJd14</t>
  </si>
  <si>
    <t>CJd13a</t>
  </si>
  <si>
    <t>CJd13b</t>
  </si>
  <si>
    <t>CJd15a</t>
  </si>
  <si>
    <t>CJd15b</t>
  </si>
  <si>
    <t>CJe01a</t>
  </si>
  <si>
    <t>CJe01b</t>
  </si>
  <si>
    <t>CJe01c</t>
  </si>
  <si>
    <t>CJe02</t>
  </si>
  <si>
    <t>CJe04</t>
  </si>
  <si>
    <t>CJe03a</t>
  </si>
  <si>
    <t>CJe03b</t>
  </si>
  <si>
    <t>CJe03c</t>
  </si>
  <si>
    <t>CJe06</t>
  </si>
  <si>
    <t>CJe05a</t>
  </si>
  <si>
    <t>CJe05b</t>
  </si>
  <si>
    <t>CJe05c</t>
  </si>
  <si>
    <t>CJe07a</t>
  </si>
  <si>
    <t>CJe07b</t>
  </si>
  <si>
    <t>CJe07c</t>
  </si>
  <si>
    <t>CJe08a</t>
  </si>
  <si>
    <t>CJe08b</t>
  </si>
  <si>
    <t>CJe30</t>
  </si>
  <si>
    <t>CJe09a</t>
  </si>
  <si>
    <t>CJe09b</t>
  </si>
  <si>
    <t>CJe09c</t>
  </si>
  <si>
    <t>CJe10</t>
  </si>
  <si>
    <t>CJe11a</t>
  </si>
  <si>
    <t>CJe11b</t>
  </si>
  <si>
    <t>CJe11c</t>
  </si>
  <si>
    <t>CJe12</t>
  </si>
  <si>
    <t>CJe13a</t>
  </si>
  <si>
    <t>CJe13b</t>
  </si>
  <si>
    <t>CJe13c</t>
  </si>
  <si>
    <t>CJe14a</t>
  </si>
  <si>
    <t>CJe14b</t>
  </si>
  <si>
    <t>CJe14c</t>
  </si>
  <si>
    <t>CJe15a</t>
  </si>
  <si>
    <t>CJe15b</t>
  </si>
  <si>
    <t>CJe15c</t>
  </si>
  <si>
    <t>CJe16</t>
  </si>
  <si>
    <t>CJe18</t>
  </si>
  <si>
    <t>CJe17a</t>
  </si>
  <si>
    <t>CJe17b</t>
  </si>
  <si>
    <t>CJe17c</t>
  </si>
  <si>
    <t>CJe20</t>
  </si>
  <si>
    <t>CJe19a</t>
  </si>
  <si>
    <t>CJe19b</t>
  </si>
  <si>
    <t>CJe19c</t>
  </si>
  <si>
    <t>CJe21a</t>
  </si>
  <si>
    <t>CJe21b</t>
  </si>
  <si>
    <t>CJe21c</t>
  </si>
  <si>
    <t>CJe23</t>
  </si>
  <si>
    <t>CJe22a</t>
  </si>
  <si>
    <t>CJe22b</t>
  </si>
  <si>
    <t>CJe24</t>
  </si>
  <si>
    <t>CJe25a</t>
  </si>
  <si>
    <t>CJe25b</t>
  </si>
  <si>
    <t>CJe25c</t>
  </si>
  <si>
    <t>CJe26</t>
  </si>
  <si>
    <t>CJe27a</t>
  </si>
  <si>
    <t>CJe27b</t>
  </si>
  <si>
    <t>CJe27c</t>
  </si>
  <si>
    <t>CJe28</t>
  </si>
  <si>
    <t>CJe29a</t>
  </si>
  <si>
    <t>CJe29b</t>
  </si>
  <si>
    <t>CJe29c</t>
  </si>
  <si>
    <t>CJ04</t>
  </si>
  <si>
    <t>CJf01a</t>
  </si>
  <si>
    <t>CJf01b</t>
  </si>
  <si>
    <t>CJf02</t>
  </si>
  <si>
    <t>CJf04</t>
  </si>
  <si>
    <t>CJf03a</t>
  </si>
  <si>
    <t>CJf03b</t>
  </si>
  <si>
    <t>CJf06</t>
  </si>
  <si>
    <t>CJf05a</t>
  </si>
  <si>
    <t>CJf05b</t>
  </si>
  <si>
    <t>CJf08a</t>
  </si>
  <si>
    <t>CJf07a</t>
  </si>
  <si>
    <t>CJf07b</t>
  </si>
  <si>
    <t>CJf08b</t>
  </si>
  <si>
    <t>CJf10</t>
  </si>
  <si>
    <t>CJf09a</t>
  </si>
  <si>
    <t>CJf09b</t>
  </si>
  <si>
    <t>CJf14</t>
  </si>
  <si>
    <t>CJf11</t>
  </si>
  <si>
    <t>CJf12a</t>
  </si>
  <si>
    <t>CJf12b</t>
  </si>
  <si>
    <t>CJf12c</t>
  </si>
  <si>
    <t>CJf12d</t>
  </si>
  <si>
    <t>CJf13</t>
  </si>
  <si>
    <t>CJf14a</t>
  </si>
  <si>
    <t>CJf16</t>
  </si>
  <si>
    <t>CJf15</t>
  </si>
  <si>
    <t>CJf17</t>
  </si>
  <si>
    <t>CJf18a</t>
  </si>
  <si>
    <t>CJf18b</t>
  </si>
  <si>
    <t>CJf18c</t>
  </si>
  <si>
    <t>CJf19</t>
  </si>
  <si>
    <t>CJf21</t>
  </si>
  <si>
    <t>CJf20a</t>
  </si>
  <si>
    <t>CJf20b</t>
  </si>
  <si>
    <t>CJf20c</t>
  </si>
  <si>
    <t>CJf23</t>
  </si>
  <si>
    <t>CJf22a</t>
  </si>
  <si>
    <t>CJf22b</t>
  </si>
  <si>
    <t>CJf22c</t>
  </si>
  <si>
    <t>CJf24</t>
  </si>
  <si>
    <t>CJf25</t>
  </si>
  <si>
    <t>CJf26</t>
  </si>
  <si>
    <t>CJf27a</t>
  </si>
  <si>
    <t>CJf27b</t>
  </si>
  <si>
    <t>CJf32</t>
  </si>
  <si>
    <t>CJf28</t>
  </si>
  <si>
    <t>CJf29</t>
  </si>
  <si>
    <t>CJf30</t>
  </si>
  <si>
    <t>CJf31a</t>
  </si>
  <si>
    <t>CJf31b</t>
  </si>
  <si>
    <t>CJf35</t>
  </si>
  <si>
    <t>CJf33a</t>
  </si>
  <si>
    <t>CJf33b</t>
  </si>
  <si>
    <t>CJf33c</t>
  </si>
  <si>
    <t>CJf34a</t>
  </si>
  <si>
    <t>CJf34b</t>
  </si>
  <si>
    <t>CJf38a</t>
  </si>
  <si>
    <t>CJf36a</t>
  </si>
  <si>
    <t>CJf36b</t>
  </si>
  <si>
    <t>CJf37a</t>
  </si>
  <si>
    <t>CJf37b</t>
  </si>
  <si>
    <t>CJf38b</t>
  </si>
  <si>
    <t>CJg01</t>
  </si>
  <si>
    <t>CJg03</t>
  </si>
  <si>
    <t>CJg02a</t>
  </si>
  <si>
    <t>CJg02b</t>
  </si>
  <si>
    <t>CJg06</t>
  </si>
  <si>
    <t>CJg04a</t>
  </si>
  <si>
    <t>CJg04b</t>
  </si>
  <si>
    <t>CJg04c</t>
  </si>
  <si>
    <t>CJg05a</t>
  </si>
  <si>
    <t>CJg05b</t>
  </si>
  <si>
    <t>CJg05c</t>
  </si>
  <si>
    <t>CJg09</t>
  </si>
  <si>
    <t>CJg07a</t>
  </si>
  <si>
    <t>CJg07b</t>
  </si>
  <si>
    <t>CJg07c</t>
  </si>
  <si>
    <t>CJg08a</t>
  </si>
  <si>
    <t>CJg08b</t>
  </si>
  <si>
    <t>CJg08c</t>
  </si>
  <si>
    <t>CJg11a</t>
  </si>
  <si>
    <t>CJg10a</t>
  </si>
  <si>
    <t>CJg10b</t>
  </si>
  <si>
    <t>CJg10c</t>
  </si>
  <si>
    <t>CJg11b</t>
  </si>
  <si>
    <t>CJg11c</t>
  </si>
  <si>
    <t>CJg11d</t>
  </si>
  <si>
    <t>CJg11e</t>
  </si>
  <si>
    <t>CJg12a</t>
  </si>
  <si>
    <t>CJg12b</t>
  </si>
  <si>
    <t>CJg13a</t>
  </si>
  <si>
    <t>CJg13b</t>
  </si>
  <si>
    <t>CJg13c</t>
  </si>
  <si>
    <t>CJg14a</t>
  </si>
  <si>
    <t>CJg14b</t>
  </si>
  <si>
    <t>CJg14c</t>
  </si>
  <si>
    <t>CJg15a</t>
  </si>
  <si>
    <t>CJg15b</t>
  </si>
  <si>
    <t>CJg21a</t>
  </si>
  <si>
    <t>CJg16a</t>
  </si>
  <si>
    <t>CJg16b</t>
  </si>
  <si>
    <t>CJg17a</t>
  </si>
  <si>
    <t>CJg17b</t>
  </si>
  <si>
    <t>CJg18a</t>
  </si>
  <si>
    <t>CJg18b</t>
  </si>
  <si>
    <t>CJg20a</t>
  </si>
  <si>
    <t>CJg19a</t>
  </si>
  <si>
    <t>CJg19b</t>
  </si>
  <si>
    <t>CJg20b</t>
  </si>
  <si>
    <t>CJg21b</t>
  </si>
  <si>
    <t>CJg33</t>
  </si>
  <si>
    <t>CJg22a</t>
  </si>
  <si>
    <t>CJg22b</t>
  </si>
  <si>
    <t>CJg22c</t>
  </si>
  <si>
    <t>CJg23</t>
  </si>
  <si>
    <t>CJg24</t>
  </si>
  <si>
    <t>CJg25a</t>
  </si>
  <si>
    <t>CJg25b</t>
  </si>
  <si>
    <t>CJg28a</t>
  </si>
  <si>
    <t>CJg26</t>
  </si>
  <si>
    <t>CJg27a</t>
  </si>
  <si>
    <t>CJg27b</t>
  </si>
  <si>
    <t>CJg28b</t>
  </si>
  <si>
    <t>CJg29a</t>
  </si>
  <si>
    <t>CJg29b</t>
  </si>
  <si>
    <t>CJg30</t>
  </si>
  <si>
    <t>CJg32</t>
  </si>
  <si>
    <t>CJg31</t>
  </si>
  <si>
    <t>CJg35</t>
  </si>
  <si>
    <t>CJg34</t>
  </si>
  <si>
    <t>CJg37</t>
  </si>
  <si>
    <t>CJg36a</t>
  </si>
  <si>
    <t>CJg36b</t>
  </si>
  <si>
    <t>CJg39</t>
  </si>
  <si>
    <t>CJg38a</t>
  </si>
  <si>
    <t>CJg38b</t>
  </si>
  <si>
    <t>CJg38c</t>
  </si>
  <si>
    <t>Cj001</t>
  </si>
  <si>
    <t>Cj002a</t>
  </si>
  <si>
    <t>Cj002b</t>
  </si>
  <si>
    <t>Cj002c</t>
  </si>
  <si>
    <t>Cj004</t>
  </si>
  <si>
    <t>Cj003a</t>
  </si>
  <si>
    <t>Cj003b</t>
  </si>
  <si>
    <t>Cj003c</t>
  </si>
  <si>
    <t>Cj007</t>
  </si>
  <si>
    <t>Cj005a</t>
  </si>
  <si>
    <t>Cj005b</t>
  </si>
  <si>
    <t>Cj005c</t>
  </si>
  <si>
    <t>Cj006a</t>
  </si>
  <si>
    <t>Cj006b</t>
  </si>
  <si>
    <t>Cj006c</t>
  </si>
  <si>
    <t>Cj009</t>
  </si>
  <si>
    <t>Cj008</t>
  </si>
  <si>
    <t>Cj011</t>
  </si>
  <si>
    <t>Cj010a</t>
  </si>
  <si>
    <t>Cj010b</t>
  </si>
  <si>
    <t>Cj010c</t>
  </si>
  <si>
    <t>Cj017</t>
  </si>
  <si>
    <t>Cj012a</t>
  </si>
  <si>
    <t>Cj012b</t>
  </si>
  <si>
    <t>Cj014a</t>
  </si>
  <si>
    <t>Cj013a</t>
  </si>
  <si>
    <t>Cj013b</t>
  </si>
  <si>
    <t>Cj014b</t>
  </si>
  <si>
    <t>Cj014c</t>
  </si>
  <si>
    <t>Cj015</t>
  </si>
  <si>
    <t>Cj016</t>
  </si>
  <si>
    <t>Cj018</t>
  </si>
  <si>
    <t>Cj020</t>
  </si>
  <si>
    <t>Cj019</t>
  </si>
  <si>
    <t>Cj021</t>
  </si>
  <si>
    <t>Ck001a</t>
  </si>
  <si>
    <t>Ck001b</t>
  </si>
  <si>
    <t>Ck001c</t>
  </si>
  <si>
    <t>Ck003</t>
  </si>
  <si>
    <t>Ck002a</t>
  </si>
  <si>
    <t>Ck002b</t>
  </si>
  <si>
    <t>Ck002c</t>
  </si>
  <si>
    <t>Ck002d</t>
  </si>
  <si>
    <t>Ck006a</t>
  </si>
  <si>
    <t>Ck004a</t>
  </si>
  <si>
    <t>Ck004f</t>
  </si>
  <si>
    <t>Ck004b</t>
  </si>
  <si>
    <t>Ck004c</t>
  </si>
  <si>
    <t>Ck004d</t>
  </si>
  <si>
    <t>Ck004e</t>
  </si>
  <si>
    <t>Ck004g</t>
  </si>
  <si>
    <t>Ck004h</t>
  </si>
  <si>
    <t>Ck004i</t>
  </si>
  <si>
    <t>Ck006</t>
  </si>
  <si>
    <t>Ck005b</t>
  </si>
  <si>
    <t>Ck005c</t>
  </si>
  <si>
    <t>Ck005d</t>
  </si>
  <si>
    <t>Ck007a</t>
  </si>
  <si>
    <t>Ck007b</t>
  </si>
  <si>
    <t>Ck007c</t>
  </si>
  <si>
    <t>Ck008</t>
  </si>
  <si>
    <t>Ck009</t>
  </si>
  <si>
    <t>Ck015</t>
  </si>
  <si>
    <t>Ck010</t>
  </si>
  <si>
    <t>Ck011a</t>
  </si>
  <si>
    <t>Ck011b</t>
  </si>
  <si>
    <t>Ck011c</t>
  </si>
  <si>
    <t>Ck012</t>
  </si>
  <si>
    <t>Ck013</t>
  </si>
  <si>
    <t>Ck014</t>
  </si>
  <si>
    <t>Ck016</t>
  </si>
  <si>
    <t>Ck021</t>
  </si>
  <si>
    <t>Ck017a</t>
  </si>
  <si>
    <t>Ck017b</t>
  </si>
  <si>
    <t>Ck017c</t>
  </si>
  <si>
    <t>Ck017d</t>
  </si>
  <si>
    <t>Ck019</t>
  </si>
  <si>
    <t>Ck020</t>
  </si>
  <si>
    <t>Ck022</t>
  </si>
  <si>
    <t>CJ02</t>
  </si>
  <si>
    <t>CJ03</t>
  </si>
  <si>
    <t>CJ05</t>
  </si>
  <si>
    <t>CJ06</t>
  </si>
  <si>
    <t>CJ07</t>
  </si>
  <si>
    <t>CJ08</t>
  </si>
  <si>
    <t>CJ09</t>
  </si>
  <si>
    <t>CJ10</t>
  </si>
  <si>
    <t>C28</t>
  </si>
  <si>
    <t>C29</t>
  </si>
  <si>
    <t>C30</t>
  </si>
  <si>
    <t>C31</t>
  </si>
  <si>
    <t>CKa01</t>
  </si>
  <si>
    <t>CKa02</t>
  </si>
  <si>
    <t>CKa04</t>
  </si>
  <si>
    <t>CKa07</t>
  </si>
  <si>
    <t>CKa05</t>
  </si>
  <si>
    <t>CKa06</t>
  </si>
  <si>
    <t>CKa08</t>
  </si>
  <si>
    <t>CKa11</t>
  </si>
  <si>
    <t>CKa09</t>
  </si>
  <si>
    <t>CKa10</t>
  </si>
  <si>
    <t>CKa10a</t>
  </si>
  <si>
    <t>CKa12</t>
  </si>
  <si>
    <t>CKa14</t>
  </si>
  <si>
    <t>CKa19</t>
  </si>
  <si>
    <t>CKa15</t>
  </si>
  <si>
    <t>CKa17</t>
  </si>
  <si>
    <t>CKa16</t>
  </si>
  <si>
    <t>CKa18</t>
  </si>
  <si>
    <t>CKa20</t>
  </si>
  <si>
    <t>CKa25</t>
  </si>
  <si>
    <t>CKa21</t>
  </si>
  <si>
    <t>CKa23</t>
  </si>
  <si>
    <t>CKa22</t>
  </si>
  <si>
    <t>CKa24</t>
  </si>
  <si>
    <t>CKa26</t>
  </si>
  <si>
    <t>CKa32</t>
  </si>
  <si>
    <t>CKa27</t>
  </si>
  <si>
    <t>CKa30</t>
  </si>
  <si>
    <t>CKa28</t>
  </si>
  <si>
    <t>CKa29</t>
  </si>
  <si>
    <t>CKa31</t>
  </si>
  <si>
    <t>CKa42</t>
  </si>
  <si>
    <t>CKa33</t>
  </si>
  <si>
    <t>CKa34</t>
  </si>
  <si>
    <t>CKa36</t>
  </si>
  <si>
    <t>CKa35</t>
  </si>
  <si>
    <t>CKa36a</t>
  </si>
  <si>
    <t>CKa37</t>
  </si>
  <si>
    <t>CKa38</t>
  </si>
  <si>
    <t>CKa39</t>
  </si>
  <si>
    <t>CKa40</t>
  </si>
  <si>
    <t>CKa41</t>
  </si>
  <si>
    <t>CKa44</t>
  </si>
  <si>
    <t>CKa43</t>
  </si>
  <si>
    <t>CKa45</t>
  </si>
  <si>
    <t>CKa46</t>
  </si>
  <si>
    <t>CKa47</t>
  </si>
  <si>
    <t>CKa49</t>
  </si>
  <si>
    <t>CKa48</t>
  </si>
  <si>
    <t>CKa50</t>
  </si>
  <si>
    <t>CKa51</t>
  </si>
  <si>
    <t>CKa52</t>
  </si>
  <si>
    <t>CKa52a</t>
  </si>
  <si>
    <t>CKa52b</t>
  </si>
  <si>
    <t>CKb01</t>
  </si>
  <si>
    <t>CKb02</t>
  </si>
  <si>
    <t>CKb03</t>
  </si>
  <si>
    <t>CKb06</t>
  </si>
  <si>
    <t>CKb04</t>
  </si>
  <si>
    <t>CKb05</t>
  </si>
  <si>
    <t>CKb11</t>
  </si>
  <si>
    <t>CKb07</t>
  </si>
  <si>
    <t>CKb08</t>
  </si>
  <si>
    <t>CKb09</t>
  </si>
  <si>
    <t>CKb10</t>
  </si>
  <si>
    <t>CKb16</t>
  </si>
  <si>
    <t>CKb12</t>
  </si>
  <si>
    <t>CKb13</t>
  </si>
  <si>
    <t>CKb14</t>
  </si>
  <si>
    <t>CKb15</t>
  </si>
  <si>
    <t>CKb21</t>
  </si>
  <si>
    <t>CKb17</t>
  </si>
  <si>
    <t>CKb18</t>
  </si>
  <si>
    <t>CKb19</t>
  </si>
  <si>
    <t>CKb26</t>
  </si>
  <si>
    <t>CKb22</t>
  </si>
  <si>
    <t>CKb23</t>
  </si>
  <si>
    <t>CKb24</t>
  </si>
  <si>
    <t>CKb25</t>
  </si>
  <si>
    <t>CKb31</t>
  </si>
  <si>
    <t>CKb27</t>
  </si>
  <si>
    <t>CKb28</t>
  </si>
  <si>
    <t>CKb29</t>
  </si>
  <si>
    <t>CKb30</t>
  </si>
  <si>
    <t>CKb32</t>
  </si>
  <si>
    <t>CKb33</t>
  </si>
  <si>
    <t>CKb34</t>
  </si>
  <si>
    <t>CKb35</t>
  </si>
  <si>
    <t>CKb38</t>
  </si>
  <si>
    <t>CKb36</t>
  </si>
  <si>
    <t>CKb37</t>
  </si>
  <si>
    <t>CKb41</t>
  </si>
  <si>
    <t>CKb39</t>
  </si>
  <si>
    <t>CKb40</t>
  </si>
  <si>
    <t>CKb42</t>
  </si>
  <si>
    <t>CKb42a</t>
  </si>
  <si>
    <t>CKb61</t>
  </si>
  <si>
    <t>CKb43</t>
  </si>
  <si>
    <t>CKb46</t>
  </si>
  <si>
    <t>CKb47</t>
  </si>
  <si>
    <t>CKb48</t>
  </si>
  <si>
    <t>CKb50</t>
  </si>
  <si>
    <t>CKb49</t>
  </si>
  <si>
    <t>CKb51</t>
  </si>
  <si>
    <t>CKb52</t>
  </si>
  <si>
    <t>CKb53</t>
  </si>
  <si>
    <t>CKb54</t>
  </si>
  <si>
    <t>CKb55</t>
  </si>
  <si>
    <t>CKb56</t>
  </si>
  <si>
    <t>CKb58</t>
  </si>
  <si>
    <t>CKb57</t>
  </si>
  <si>
    <t>CKb60</t>
  </si>
  <si>
    <t>CKb59</t>
  </si>
  <si>
    <t>CKb62</t>
  </si>
  <si>
    <t>CKb64</t>
  </si>
  <si>
    <t>CKb63</t>
  </si>
  <si>
    <t>CKb66</t>
  </si>
  <si>
    <t>CKb65</t>
  </si>
  <si>
    <t>CKb67</t>
  </si>
  <si>
    <t>CKc23</t>
  </si>
  <si>
    <t>CKc01</t>
  </si>
  <si>
    <t>CKc02</t>
  </si>
  <si>
    <t>CKc04</t>
  </si>
  <si>
    <t>CKc03</t>
  </si>
  <si>
    <t>CKc06</t>
  </si>
  <si>
    <t>CKc05</t>
  </si>
  <si>
    <t>CKc08</t>
  </si>
  <si>
    <t>CKc07</t>
  </si>
  <si>
    <t>CKc13</t>
  </si>
  <si>
    <t>CKc09</t>
  </si>
  <si>
    <t>CKc10</t>
  </si>
  <si>
    <t>CKc11</t>
  </si>
  <si>
    <t>CKc12</t>
  </si>
  <si>
    <t>CKc15</t>
  </si>
  <si>
    <t>CKc14</t>
  </si>
  <si>
    <t>CKc17</t>
  </si>
  <si>
    <t>CKc16</t>
  </si>
  <si>
    <t>CKc22</t>
  </si>
  <si>
    <t>CKc18</t>
  </si>
  <si>
    <t>CKc19</t>
  </si>
  <si>
    <t>CKc20</t>
  </si>
  <si>
    <t>CKc21</t>
  </si>
  <si>
    <t>CKc24</t>
  </si>
  <si>
    <t>CKc25</t>
  </si>
  <si>
    <t>CKc26</t>
  </si>
  <si>
    <t>CKc26a</t>
  </si>
  <si>
    <t>CKc27</t>
  </si>
  <si>
    <t>CKc28</t>
  </si>
  <si>
    <t>CKc51</t>
  </si>
  <si>
    <t>CKc29</t>
  </si>
  <si>
    <t>CKc32</t>
  </si>
  <si>
    <t>CKc30</t>
  </si>
  <si>
    <t>CKc31</t>
  </si>
  <si>
    <t>CKc35</t>
  </si>
  <si>
    <t>CKc33</t>
  </si>
  <si>
    <t>CKc34</t>
  </si>
  <si>
    <t>CKc38</t>
  </si>
  <si>
    <t>CKc36</t>
  </si>
  <si>
    <t>CKc37</t>
  </si>
  <si>
    <t>CKc41</t>
  </si>
  <si>
    <t>CKc39</t>
  </si>
  <si>
    <t>CKc40</t>
  </si>
  <si>
    <t>CKc44</t>
  </si>
  <si>
    <t>CKc42</t>
  </si>
  <si>
    <t>CKc43</t>
  </si>
  <si>
    <t>CKc47</t>
  </si>
  <si>
    <t>CKc45</t>
  </si>
  <si>
    <t>CKc46</t>
  </si>
  <si>
    <t>CKc50</t>
  </si>
  <si>
    <t>CKc48</t>
  </si>
  <si>
    <t>CKc49</t>
  </si>
  <si>
    <t>CKc52</t>
  </si>
  <si>
    <t>CKc53</t>
  </si>
  <si>
    <t>CKc69</t>
  </si>
  <si>
    <t>CKc56</t>
  </si>
  <si>
    <t>CKc58</t>
  </si>
  <si>
    <t>CKc60</t>
  </si>
  <si>
    <t>CKc59</t>
  </si>
  <si>
    <t>CKc62</t>
  </si>
  <si>
    <t>CKc61</t>
  </si>
  <si>
    <t>CKc64</t>
  </si>
  <si>
    <t>CKc63</t>
  </si>
  <si>
    <t>CKc66</t>
  </si>
  <si>
    <t>CKc65</t>
  </si>
  <si>
    <t>CKc68</t>
  </si>
  <si>
    <t>CKc67</t>
  </si>
  <si>
    <t>CKc68a</t>
  </si>
  <si>
    <t>CKc70</t>
  </si>
  <si>
    <t>CKc71</t>
  </si>
  <si>
    <t>CKc72</t>
  </si>
  <si>
    <t>CKc73</t>
  </si>
  <si>
    <t>CKc74</t>
  </si>
  <si>
    <t>CL14</t>
  </si>
  <si>
    <t>CKd01</t>
  </si>
  <si>
    <t>CKd03</t>
  </si>
  <si>
    <t>CKd02</t>
  </si>
  <si>
    <t>CKd05</t>
  </si>
  <si>
    <t>CKd04</t>
  </si>
  <si>
    <t>CKd06</t>
  </si>
  <si>
    <t>CKd07</t>
  </si>
  <si>
    <t>CKd23</t>
  </si>
  <si>
    <t>CKd08</t>
  </si>
  <si>
    <t>CKd09</t>
  </si>
  <si>
    <t>CKd10</t>
  </si>
  <si>
    <t>CKd12</t>
  </si>
  <si>
    <t>CKd11</t>
  </si>
  <si>
    <t>CKd13</t>
  </si>
  <si>
    <t>CKd16</t>
  </si>
  <si>
    <t>CKd14</t>
  </si>
  <si>
    <t>CKd15</t>
  </si>
  <si>
    <t>CKd19</t>
  </si>
  <si>
    <t>CKd17</t>
  </si>
  <si>
    <t>CKd18</t>
  </si>
  <si>
    <t>CKd22</t>
  </si>
  <si>
    <t>CKd20</t>
  </si>
  <si>
    <t>CKd21</t>
  </si>
  <si>
    <t>CKd31</t>
  </si>
  <si>
    <t>CKd25</t>
  </si>
  <si>
    <t>CKd26</t>
  </si>
  <si>
    <t>CKd27</t>
  </si>
  <si>
    <t>CKd28</t>
  </si>
  <si>
    <t>CKd29</t>
  </si>
  <si>
    <t>CKd30</t>
  </si>
  <si>
    <t>CKd32</t>
  </si>
  <si>
    <t>CKd33</t>
  </si>
  <si>
    <t>CKd34</t>
  </si>
  <si>
    <t>CKd35</t>
  </si>
  <si>
    <t>CKd36</t>
  </si>
  <si>
    <t>CKe01</t>
  </si>
  <si>
    <t>CKe06</t>
  </si>
  <si>
    <t>CKe02</t>
  </si>
  <si>
    <t>CKe03</t>
  </si>
  <si>
    <t>CKe04</t>
  </si>
  <si>
    <t>CKe05</t>
  </si>
  <si>
    <t>CKe11</t>
  </si>
  <si>
    <t>CKe07</t>
  </si>
  <si>
    <t>CKe08</t>
  </si>
  <si>
    <t>CKe09</t>
  </si>
  <si>
    <t>CKe10</t>
  </si>
  <si>
    <t>CKe16</t>
  </si>
  <si>
    <t>CKe12</t>
  </si>
  <si>
    <t>CKe13</t>
  </si>
  <si>
    <t>CKe14</t>
  </si>
  <si>
    <t>CKe15</t>
  </si>
  <si>
    <t>CKe29</t>
  </si>
  <si>
    <t>CKe17</t>
  </si>
  <si>
    <t>CKe18</t>
  </si>
  <si>
    <t>CKe19</t>
  </si>
  <si>
    <t>CKe20a</t>
  </si>
  <si>
    <t>CKe20b</t>
  </si>
  <si>
    <t>CKe20</t>
  </si>
  <si>
    <t>CKe22</t>
  </si>
  <si>
    <t>CKe21</t>
  </si>
  <si>
    <t>CKe25</t>
  </si>
  <si>
    <t>CKe23a</t>
  </si>
  <si>
    <t>CKe23b</t>
  </si>
  <si>
    <t>CKe23</t>
  </si>
  <si>
    <t>CKe24</t>
  </si>
  <si>
    <t>CKe28</t>
  </si>
  <si>
    <t>CKe26a</t>
  </si>
  <si>
    <t>CKe26b</t>
  </si>
  <si>
    <t>CKe26</t>
  </si>
  <si>
    <t>CKe27</t>
  </si>
  <si>
    <t>CKe30</t>
  </si>
  <si>
    <t>CKe45</t>
  </si>
  <si>
    <t>CKe32</t>
  </si>
  <si>
    <t>CKe32a</t>
  </si>
  <si>
    <t>CKe34</t>
  </si>
  <si>
    <t>CKe34a</t>
  </si>
  <si>
    <t>CKe36</t>
  </si>
  <si>
    <t>CKe36a</t>
  </si>
  <si>
    <t>CKe39</t>
  </si>
  <si>
    <t>CKe39a</t>
  </si>
  <si>
    <t>CKe41</t>
  </si>
  <si>
    <t>CKe41a</t>
  </si>
  <si>
    <t>CKe43</t>
  </si>
  <si>
    <t>CKe43a</t>
  </si>
  <si>
    <t>CKe52</t>
  </si>
  <si>
    <t>CKe46</t>
  </si>
  <si>
    <t>CKe47</t>
  </si>
  <si>
    <t>CKe48</t>
  </si>
  <si>
    <t>CKe49</t>
  </si>
  <si>
    <t>CKe50</t>
  </si>
  <si>
    <t>CKe51</t>
  </si>
  <si>
    <t>CKe53</t>
  </si>
  <si>
    <t>CKe54</t>
  </si>
  <si>
    <t>CKe55</t>
  </si>
  <si>
    <t>CKe56</t>
  </si>
  <si>
    <t>CKe57</t>
  </si>
  <si>
    <t>CKe58</t>
  </si>
  <si>
    <t>CKe59</t>
  </si>
  <si>
    <t>CKe60</t>
  </si>
  <si>
    <t>CKe61</t>
  </si>
  <si>
    <t>CKe62</t>
  </si>
  <si>
    <t>CKe63</t>
  </si>
  <si>
    <t>CKe72</t>
  </si>
  <si>
    <t>CKe73</t>
  </si>
  <si>
    <t>CKe73a</t>
  </si>
  <si>
    <t>CKe74</t>
  </si>
  <si>
    <t>CKe75</t>
  </si>
  <si>
    <t>CKe76</t>
  </si>
  <si>
    <t>CKe77</t>
  </si>
  <si>
    <t>CK05</t>
  </si>
  <si>
    <t>CKe78</t>
  </si>
  <si>
    <t>CK06</t>
  </si>
  <si>
    <t>CKf01</t>
  </si>
  <si>
    <t>CKf02</t>
  </si>
  <si>
    <t>CKf06</t>
  </si>
  <si>
    <t>CKf03</t>
  </si>
  <si>
    <t>CKf04</t>
  </si>
  <si>
    <t>CKf05</t>
  </si>
  <si>
    <t>CKf07</t>
  </si>
  <si>
    <t>CKf09</t>
  </si>
  <si>
    <t>CKf08</t>
  </si>
  <si>
    <t>CKf15</t>
  </si>
  <si>
    <t>CKf10</t>
  </si>
  <si>
    <t>CKf11</t>
  </si>
  <si>
    <t>CKf12</t>
  </si>
  <si>
    <t>CKf13</t>
  </si>
  <si>
    <t>CKf14</t>
  </si>
  <si>
    <t>CKf23</t>
  </si>
  <si>
    <t>CKf16</t>
  </si>
  <si>
    <t>CKf17</t>
  </si>
  <si>
    <t>CKf18</t>
  </si>
  <si>
    <t>CKf19</t>
  </si>
  <si>
    <t>CKf20</t>
  </si>
  <si>
    <t>CKf21</t>
  </si>
  <si>
    <t>CKf22</t>
  </si>
  <si>
    <t>CKf24</t>
  </si>
  <si>
    <t>CKf25</t>
  </si>
  <si>
    <t>CKf26</t>
  </si>
  <si>
    <t>CKf27</t>
  </si>
  <si>
    <t>CK07</t>
  </si>
  <si>
    <t>CKg01</t>
  </si>
  <si>
    <t>CKg02</t>
  </si>
  <si>
    <t>CKg03</t>
  </si>
  <si>
    <t>CKg04</t>
  </si>
  <si>
    <t>CKg09</t>
  </si>
  <si>
    <t>CKg05</t>
  </si>
  <si>
    <t>CKg06</t>
  </si>
  <si>
    <t>CKg07</t>
  </si>
  <si>
    <t>CKg08</t>
  </si>
  <si>
    <t>CKg14</t>
  </si>
  <si>
    <t>CKg10</t>
  </si>
  <si>
    <t>CKg11</t>
  </si>
  <si>
    <t>CKg12</t>
  </si>
  <si>
    <t>CKg13</t>
  </si>
  <si>
    <t>CKg26</t>
  </si>
  <si>
    <t>CKg16</t>
  </si>
  <si>
    <t>CKg18</t>
  </si>
  <si>
    <t>CKg22</t>
  </si>
  <si>
    <t>CKg19</t>
  </si>
  <si>
    <t>CKg20</t>
  </si>
  <si>
    <t>CKg21</t>
  </si>
  <si>
    <t>CKg23</t>
  </si>
  <si>
    <t>CKg24</t>
  </si>
  <si>
    <t>CKg25</t>
  </si>
  <si>
    <t>CKg33</t>
  </si>
  <si>
    <t>CKg27</t>
  </si>
  <si>
    <t>CKg28</t>
  </si>
  <si>
    <t>CKg29</t>
  </si>
  <si>
    <t>CKg30</t>
  </si>
  <si>
    <t>CKg31</t>
  </si>
  <si>
    <t>CKg32</t>
  </si>
  <si>
    <t>CKg37</t>
  </si>
  <si>
    <t>CKg34</t>
  </si>
  <si>
    <t>CKg35</t>
  </si>
  <si>
    <t>CKg36</t>
  </si>
  <si>
    <t>CKg38</t>
  </si>
  <si>
    <t>CKg39</t>
  </si>
  <si>
    <t>CKg40</t>
  </si>
  <si>
    <t>CKh01</t>
  </si>
  <si>
    <t>CKh02</t>
  </si>
  <si>
    <t>CKh03</t>
  </si>
  <si>
    <t>CKh04</t>
  </si>
  <si>
    <t>CKh15</t>
  </si>
  <si>
    <t>CKh05</t>
  </si>
  <si>
    <t>CKh06</t>
  </si>
  <si>
    <t>CKh07</t>
  </si>
  <si>
    <t>CKh08</t>
  </si>
  <si>
    <t>CKh09</t>
  </si>
  <si>
    <t>CKh11</t>
  </si>
  <si>
    <t>CKh10</t>
  </si>
  <si>
    <t>CKh12</t>
  </si>
  <si>
    <t>CKh14</t>
  </si>
  <si>
    <t>CKh13</t>
  </si>
  <si>
    <t>CKh16</t>
  </si>
  <si>
    <t>CKh17</t>
  </si>
  <si>
    <t>CKh42</t>
  </si>
  <si>
    <t>CKh18</t>
  </si>
  <si>
    <t>CKh19</t>
  </si>
  <si>
    <t>CKh20</t>
  </si>
  <si>
    <t>CKh22</t>
  </si>
  <si>
    <t>CKh21</t>
  </si>
  <si>
    <t>CKh23</t>
  </si>
  <si>
    <t>CKh32</t>
  </si>
  <si>
    <t>CKh24</t>
  </si>
  <si>
    <t>CKh25</t>
  </si>
  <si>
    <t>CKh26</t>
  </si>
  <si>
    <t>CKh27</t>
  </si>
  <si>
    <t>CKh28</t>
  </si>
  <si>
    <t>CKh29</t>
  </si>
  <si>
    <t>CKh30</t>
  </si>
  <si>
    <t>CKh31</t>
  </si>
  <si>
    <t>CKh39</t>
  </si>
  <si>
    <t>CKh33</t>
  </si>
  <si>
    <t>CKh34</t>
  </si>
  <si>
    <t>CKh35</t>
  </si>
  <si>
    <t>CKh36</t>
  </si>
  <si>
    <t>CKh37</t>
  </si>
  <si>
    <t>CKh38</t>
  </si>
  <si>
    <t>CKh40</t>
  </si>
  <si>
    <t>CKh41</t>
  </si>
  <si>
    <t>CKh49</t>
  </si>
  <si>
    <t>CKh43</t>
  </si>
  <si>
    <t>CKh44</t>
  </si>
  <si>
    <t>CKh45</t>
  </si>
  <si>
    <t>CKh46</t>
  </si>
  <si>
    <t>CKh47</t>
  </si>
  <si>
    <t>CKh48</t>
  </si>
  <si>
    <t>CKh50</t>
  </si>
  <si>
    <t>CKh56</t>
  </si>
  <si>
    <t>CKh51</t>
  </si>
  <si>
    <t>CKh52</t>
  </si>
  <si>
    <t>CKh53</t>
  </si>
  <si>
    <t>CKh54</t>
  </si>
  <si>
    <t>CKh55</t>
  </si>
  <si>
    <t>CKh61</t>
  </si>
  <si>
    <t>CKh57</t>
  </si>
  <si>
    <t>CKh58</t>
  </si>
  <si>
    <t>CKh59</t>
  </si>
  <si>
    <t>CKh60</t>
  </si>
  <si>
    <t>CKi01</t>
  </si>
  <si>
    <t>CKi02</t>
  </si>
  <si>
    <t>CKi03</t>
  </si>
  <si>
    <t>CKi05</t>
  </si>
  <si>
    <t>CKi04</t>
  </si>
  <si>
    <t>CKi12</t>
  </si>
  <si>
    <t>CKi06</t>
  </si>
  <si>
    <t>CKi07</t>
  </si>
  <si>
    <t>CKi08</t>
  </si>
  <si>
    <t>CKi09</t>
  </si>
  <si>
    <t>CKi10</t>
  </si>
  <si>
    <t>CKi11</t>
  </si>
  <si>
    <t>CKi13</t>
  </si>
  <si>
    <t>CKi14</t>
  </si>
  <si>
    <t>CKi35</t>
  </si>
  <si>
    <t>CKi15</t>
  </si>
  <si>
    <t>CKi16</t>
  </si>
  <si>
    <t>CKi20</t>
  </si>
  <si>
    <t>CKi17</t>
  </si>
  <si>
    <t>CKi18</t>
  </si>
  <si>
    <t>CKi19</t>
  </si>
  <si>
    <t>CKi25</t>
  </si>
  <si>
    <t>CKi21</t>
  </si>
  <si>
    <t>CKi22</t>
  </si>
  <si>
    <t>CKi23</t>
  </si>
  <si>
    <t>CKi24</t>
  </si>
  <si>
    <t>CKi32</t>
  </si>
  <si>
    <t>CKi26</t>
  </si>
  <si>
    <t>CKi27</t>
  </si>
  <si>
    <t>CKi28</t>
  </si>
  <si>
    <t>CKi29</t>
  </si>
  <si>
    <t>CKi30</t>
  </si>
  <si>
    <t>CKi31</t>
  </si>
  <si>
    <t>CKi33</t>
  </si>
  <si>
    <t>CKi34</t>
  </si>
  <si>
    <t>CKi42</t>
  </si>
  <si>
    <t>CKi36</t>
  </si>
  <si>
    <t>CKi37</t>
  </si>
  <si>
    <t>CKi38</t>
  </si>
  <si>
    <t>CKi39</t>
  </si>
  <si>
    <t>CKi40</t>
  </si>
  <si>
    <t>CKi41</t>
  </si>
  <si>
    <t>CKi48</t>
  </si>
  <si>
    <t>CKi43</t>
  </si>
  <si>
    <t>CKi44</t>
  </si>
  <si>
    <t>CKi45</t>
  </si>
  <si>
    <t>CKi46</t>
  </si>
  <si>
    <t>CKi47</t>
  </si>
  <si>
    <t>CKi54</t>
  </si>
  <si>
    <t>CKi49</t>
  </si>
  <si>
    <t>CKi50</t>
  </si>
  <si>
    <t>CKi51</t>
  </si>
  <si>
    <t>CKi52</t>
  </si>
  <si>
    <t>CKi53</t>
  </si>
  <si>
    <t>CK09</t>
  </si>
  <si>
    <t>CKj01</t>
  </si>
  <si>
    <t>CKj02</t>
  </si>
  <si>
    <t>CKj03</t>
  </si>
  <si>
    <t>CKj05</t>
  </si>
  <si>
    <t>CKj04</t>
  </si>
  <si>
    <t>CKj06</t>
  </si>
  <si>
    <t>CKj07</t>
  </si>
  <si>
    <t>CKj08</t>
  </si>
  <si>
    <t>CKj11</t>
  </si>
  <si>
    <t>CKj09</t>
  </si>
  <si>
    <t>CKj10</t>
  </si>
  <si>
    <t>CKj16</t>
  </si>
  <si>
    <t>CKj12</t>
  </si>
  <si>
    <t>CKj13</t>
  </si>
  <si>
    <t>CKj14</t>
  </si>
  <si>
    <t>CKj15</t>
  </si>
  <si>
    <t>CKj21</t>
  </si>
  <si>
    <t>CKj17</t>
  </si>
  <si>
    <t>CKj18</t>
  </si>
  <si>
    <t>CKj19</t>
  </si>
  <si>
    <t>CKj20</t>
  </si>
  <si>
    <t>CKj23</t>
  </si>
  <si>
    <t>CKj22</t>
  </si>
  <si>
    <t>CKj27</t>
  </si>
  <si>
    <t>CKj24</t>
  </si>
  <si>
    <t>CKj25</t>
  </si>
  <si>
    <t>CKj26</t>
  </si>
  <si>
    <t>CKj31</t>
  </si>
  <si>
    <t>CKj28</t>
  </si>
  <si>
    <t>CKj29</t>
  </si>
  <si>
    <t>CKj30</t>
  </si>
  <si>
    <t>CK11</t>
  </si>
  <si>
    <t>CKj32</t>
  </si>
  <si>
    <t>CKj33</t>
  </si>
  <si>
    <t>CKj35</t>
  </si>
  <si>
    <t>CKj34</t>
  </si>
  <si>
    <t>CKj39</t>
  </si>
  <si>
    <t>CKj36</t>
  </si>
  <si>
    <t>CKj37</t>
  </si>
  <si>
    <t>CKj38</t>
  </si>
  <si>
    <t>CKj40</t>
  </si>
  <si>
    <t>CKj44</t>
  </si>
  <si>
    <t>CKj41</t>
  </si>
  <si>
    <t>CKj42</t>
  </si>
  <si>
    <t>CKj43</t>
  </si>
  <si>
    <t>CKj45</t>
  </si>
  <si>
    <t>CKj46</t>
  </si>
  <si>
    <t>CKj47</t>
  </si>
  <si>
    <t>CKj48</t>
  </si>
  <si>
    <t>CKk01</t>
  </si>
  <si>
    <t>CKk02</t>
  </si>
  <si>
    <t>CKk03</t>
  </si>
  <si>
    <t>CKk04</t>
  </si>
  <si>
    <t>CKk08</t>
  </si>
  <si>
    <t>CKk05</t>
  </si>
  <si>
    <t>CKk06</t>
  </si>
  <si>
    <t>CKk07</t>
  </si>
  <si>
    <t>CKk10</t>
  </si>
  <si>
    <t>CKk09</t>
  </si>
  <si>
    <t>CKk12</t>
  </si>
  <si>
    <t>CKk11</t>
  </si>
  <si>
    <t>CKk20</t>
  </si>
  <si>
    <t>CKk13</t>
  </si>
  <si>
    <t>CKk14</t>
  </si>
  <si>
    <t>CKk15</t>
  </si>
  <si>
    <t>CKk16</t>
  </si>
  <si>
    <t>CKk17</t>
  </si>
  <si>
    <t>CKk18</t>
  </si>
  <si>
    <t>CKk19</t>
  </si>
  <si>
    <t>CKk21</t>
  </si>
  <si>
    <t>CKk22</t>
  </si>
  <si>
    <t>CKk23</t>
  </si>
  <si>
    <t>CKk39</t>
  </si>
  <si>
    <t>CKk24</t>
  </si>
  <si>
    <t>CKk25</t>
  </si>
  <si>
    <t>CKk26</t>
  </si>
  <si>
    <t>CKk31</t>
  </si>
  <si>
    <t>CKk27</t>
  </si>
  <si>
    <t>CKk28</t>
  </si>
  <si>
    <t>CKk29</t>
  </si>
  <si>
    <t>CKk30</t>
  </si>
  <si>
    <t>CKk33</t>
  </si>
  <si>
    <t>CKk32</t>
  </si>
  <si>
    <t>CKk34</t>
  </si>
  <si>
    <t>CKk35</t>
  </si>
  <si>
    <t>CKk36</t>
  </si>
  <si>
    <t>CKk37</t>
  </si>
  <si>
    <t>CKk38</t>
  </si>
  <si>
    <t>CKk40</t>
  </si>
  <si>
    <t>CKk41</t>
  </si>
  <si>
    <t>CKk41a</t>
  </si>
  <si>
    <t>CKk42</t>
  </si>
  <si>
    <t>CKk42a</t>
  </si>
  <si>
    <t>CKl01</t>
  </si>
  <si>
    <t>CKl02</t>
  </si>
  <si>
    <t>CKl03</t>
  </si>
  <si>
    <t>CKl04</t>
  </si>
  <si>
    <t>CKl09</t>
  </si>
  <si>
    <t>CKl05</t>
  </si>
  <si>
    <t>CKl07</t>
  </si>
  <si>
    <t>CKl06</t>
  </si>
  <si>
    <t>CKl08</t>
  </si>
  <si>
    <t>CKl10</t>
  </si>
  <si>
    <t>CKl21</t>
  </si>
  <si>
    <t>CKl11</t>
  </si>
  <si>
    <t>CKl12</t>
  </si>
  <si>
    <t>CKl13</t>
  </si>
  <si>
    <t>CKl14</t>
  </si>
  <si>
    <t>CKl15</t>
  </si>
  <si>
    <t>CKl16</t>
  </si>
  <si>
    <t>CKl17</t>
  </si>
  <si>
    <t>CKl18</t>
  </si>
  <si>
    <t>CKl19</t>
  </si>
  <si>
    <t>CKl20</t>
  </si>
  <si>
    <t>CKl22</t>
  </si>
  <si>
    <t>CKl23</t>
  </si>
  <si>
    <t>CKl24</t>
  </si>
  <si>
    <t>CKl25</t>
  </si>
  <si>
    <t>CKl26</t>
  </si>
  <si>
    <t>CKl27</t>
  </si>
  <si>
    <t>CKl30</t>
  </si>
  <si>
    <t>CKl28</t>
  </si>
  <si>
    <t>CKl29</t>
  </si>
  <si>
    <t>CKl31</t>
  </si>
  <si>
    <t>CKl32</t>
  </si>
  <si>
    <t>CKl33</t>
  </si>
  <si>
    <t>CKl34</t>
  </si>
  <si>
    <t>CKm01</t>
  </si>
  <si>
    <t>CKm02</t>
  </si>
  <si>
    <t>CKm03</t>
  </si>
  <si>
    <t>CKm04</t>
  </si>
  <si>
    <t>CKm05</t>
  </si>
  <si>
    <t>CKm07</t>
  </si>
  <si>
    <t>CKm06</t>
  </si>
  <si>
    <t>CKm10</t>
  </si>
  <si>
    <t>CKm08</t>
  </si>
  <si>
    <t>CKm09</t>
  </si>
  <si>
    <t>CKm11</t>
  </si>
  <si>
    <t>CKm17</t>
  </si>
  <si>
    <t>CKm12</t>
  </si>
  <si>
    <t>CKm13</t>
  </si>
  <si>
    <t>CKm14</t>
  </si>
  <si>
    <t>CKm15</t>
  </si>
  <si>
    <t>CKm16</t>
  </si>
  <si>
    <t>CKm20</t>
  </si>
  <si>
    <t>CKm18</t>
  </si>
  <si>
    <t>CKm19</t>
  </si>
  <si>
    <t>CKm37</t>
  </si>
  <si>
    <t>CKm21</t>
  </si>
  <si>
    <t>CKm22</t>
  </si>
  <si>
    <t>CKm24</t>
  </si>
  <si>
    <t>CKm23</t>
  </si>
  <si>
    <t>CKm27</t>
  </si>
  <si>
    <t>CKm25</t>
  </si>
  <si>
    <t>CKm26</t>
  </si>
  <si>
    <t>CKm28</t>
  </si>
  <si>
    <t>CKm31</t>
  </si>
  <si>
    <t>CKm29</t>
  </si>
  <si>
    <t>CKm30</t>
  </si>
  <si>
    <t>CKm32</t>
  </si>
  <si>
    <t>CKm33</t>
  </si>
  <si>
    <t>CKm34</t>
  </si>
  <si>
    <t>CKm35</t>
  </si>
  <si>
    <t>CKm36</t>
  </si>
  <si>
    <t>CKm40</t>
  </si>
  <si>
    <t>CKm38</t>
  </si>
  <si>
    <t>CKm39</t>
  </si>
  <si>
    <t>CKm41</t>
  </si>
  <si>
    <t>CKn01</t>
  </si>
  <si>
    <t>CKn07</t>
  </si>
  <si>
    <t>CKn02</t>
  </si>
  <si>
    <t>CKn03</t>
  </si>
  <si>
    <t>CKn04</t>
  </si>
  <si>
    <t>CKn05</t>
  </si>
  <si>
    <t>CKn06</t>
  </si>
  <si>
    <t>CKn11</t>
  </si>
  <si>
    <t>CKn08</t>
  </si>
  <si>
    <t>CKn09</t>
  </si>
  <si>
    <t>CKn10</t>
  </si>
  <si>
    <t>CKn12</t>
  </si>
  <si>
    <t>CKn13</t>
  </si>
  <si>
    <t>CKn14</t>
  </si>
  <si>
    <t>CKn41</t>
  </si>
  <si>
    <t>CKn15</t>
  </si>
  <si>
    <t>CKn17</t>
  </si>
  <si>
    <t>CKn16</t>
  </si>
  <si>
    <t>CKn18</t>
  </si>
  <si>
    <t>CKn19</t>
  </si>
  <si>
    <t>CKn20</t>
  </si>
  <si>
    <t>CKn21</t>
  </si>
  <si>
    <t>CKn22</t>
  </si>
  <si>
    <t>CKn29</t>
  </si>
  <si>
    <t>CKn23</t>
  </si>
  <si>
    <t>CKn24</t>
  </si>
  <si>
    <t>CKn25</t>
  </si>
  <si>
    <t>CKn26</t>
  </si>
  <si>
    <t>CKn27</t>
  </si>
  <si>
    <t>CKn28</t>
  </si>
  <si>
    <t>CKn34</t>
  </si>
  <si>
    <t>CKn30</t>
  </si>
  <si>
    <t>CKn31</t>
  </si>
  <si>
    <t>CKn32</t>
  </si>
  <si>
    <t>CKn33</t>
  </si>
  <si>
    <t>CKn35</t>
  </si>
  <si>
    <t>CKn36</t>
  </si>
  <si>
    <t>CKn37</t>
  </si>
  <si>
    <t>CKn38</t>
  </si>
  <si>
    <t>CKn39</t>
  </si>
  <si>
    <t>CKn40</t>
  </si>
  <si>
    <t>CKn42</t>
  </si>
  <si>
    <t>CKn53</t>
  </si>
  <si>
    <t>CKn43</t>
  </si>
  <si>
    <t>CKn44</t>
  </si>
  <si>
    <t>CKn46</t>
  </si>
  <si>
    <t>CKn45</t>
  </si>
  <si>
    <t>CKn47</t>
  </si>
  <si>
    <t>CKn48</t>
  </si>
  <si>
    <t>CKn49</t>
  </si>
  <si>
    <t>CKn50</t>
  </si>
  <si>
    <t>CKn51</t>
  </si>
  <si>
    <t>CKn52</t>
  </si>
  <si>
    <t>CKn58</t>
  </si>
  <si>
    <t>CKn54</t>
  </si>
  <si>
    <t>CKn55</t>
  </si>
  <si>
    <t>CKn56</t>
  </si>
  <si>
    <t>CKn57</t>
  </si>
  <si>
    <t>CKo01</t>
  </si>
  <si>
    <t>CKo02</t>
  </si>
  <si>
    <t>CKo03</t>
  </si>
  <si>
    <t>CKo04</t>
  </si>
  <si>
    <t>CKo05</t>
  </si>
  <si>
    <t>CKo06</t>
  </si>
  <si>
    <t>CKo08</t>
  </si>
  <si>
    <t>CKo07</t>
  </si>
  <si>
    <t>CKo15</t>
  </si>
  <si>
    <t>CKo09</t>
  </si>
  <si>
    <t>CKo10</t>
  </si>
  <si>
    <t>CKo11</t>
  </si>
  <si>
    <t>CKo12</t>
  </si>
  <si>
    <t>CKo13</t>
  </si>
  <si>
    <t>CKo14</t>
  </si>
  <si>
    <t>CKo24</t>
  </si>
  <si>
    <t>CKo16</t>
  </si>
  <si>
    <t>CKo17</t>
  </si>
  <si>
    <t>CKo18</t>
  </si>
  <si>
    <t>CKo19</t>
  </si>
  <si>
    <t>CKo20</t>
  </si>
  <si>
    <t>CKo21</t>
  </si>
  <si>
    <t>CKo22</t>
  </si>
  <si>
    <t>CKo23</t>
  </si>
  <si>
    <t>CKo25</t>
  </si>
  <si>
    <t>CKo29</t>
  </si>
  <si>
    <t>CKo26</t>
  </si>
  <si>
    <t>CKo27</t>
  </si>
  <si>
    <t>CKo28</t>
  </si>
  <si>
    <t>CKo33</t>
  </si>
  <si>
    <t>CKo30</t>
  </si>
  <si>
    <t>CKo31</t>
  </si>
  <si>
    <t>CKo32</t>
  </si>
  <si>
    <t>Cl001</t>
  </si>
  <si>
    <t>Cl002</t>
  </si>
  <si>
    <t>Cl003</t>
  </si>
  <si>
    <t>Cl005</t>
  </si>
  <si>
    <t>Cl004</t>
  </si>
  <si>
    <t>Cl006</t>
  </si>
  <si>
    <t>Cl006a</t>
  </si>
  <si>
    <t>Cl008</t>
  </si>
  <si>
    <t>Cl007</t>
  </si>
  <si>
    <t>Cl026a</t>
  </si>
  <si>
    <t>Cl009</t>
  </si>
  <si>
    <t>Cl022</t>
  </si>
  <si>
    <t>Cl011</t>
  </si>
  <si>
    <t>Cl011a</t>
  </si>
  <si>
    <t>Cl012</t>
  </si>
  <si>
    <t>Cl013</t>
  </si>
  <si>
    <t>Cl020</t>
  </si>
  <si>
    <t>Cl014</t>
  </si>
  <si>
    <t>Cl015</t>
  </si>
  <si>
    <t>Cl016</t>
  </si>
  <si>
    <t>Cl018</t>
  </si>
  <si>
    <t>Cl017</t>
  </si>
  <si>
    <t>Cl019</t>
  </si>
  <si>
    <t>Cl020a</t>
  </si>
  <si>
    <t>Cl021</t>
  </si>
  <si>
    <t>Cl021a</t>
  </si>
  <si>
    <t>Cl023</t>
  </si>
  <si>
    <t>Cl032</t>
  </si>
  <si>
    <t>Cl024</t>
  </si>
  <si>
    <t>Cl025</t>
  </si>
  <si>
    <t>Cl027</t>
  </si>
  <si>
    <t>Cl026</t>
  </si>
  <si>
    <t>Cl027a</t>
  </si>
  <si>
    <t>Cl029</t>
  </si>
  <si>
    <t>Cl029a</t>
  </si>
  <si>
    <t>Cl030</t>
  </si>
  <si>
    <t>Cl030a</t>
  </si>
  <si>
    <t>Cl031</t>
  </si>
  <si>
    <t>Cl033</t>
  </si>
  <si>
    <t>Cl073</t>
  </si>
  <si>
    <t>Cl034</t>
  </si>
  <si>
    <t>Cl034a</t>
  </si>
  <si>
    <t>Cl034b</t>
  </si>
  <si>
    <t>Cl036</t>
  </si>
  <si>
    <t>Cl035</t>
  </si>
  <si>
    <t>Cl035a</t>
  </si>
  <si>
    <t>Cl036a</t>
  </si>
  <si>
    <t>Cl037</t>
  </si>
  <si>
    <t>Cl037a</t>
  </si>
  <si>
    <t>Cl037b</t>
  </si>
  <si>
    <t>Cl038</t>
  </si>
  <si>
    <t>Cl043</t>
  </si>
  <si>
    <t>Cl039</t>
  </si>
  <si>
    <t>Cl039a</t>
  </si>
  <si>
    <t>Cl039b</t>
  </si>
  <si>
    <t>Cl039c</t>
  </si>
  <si>
    <t>Cl041</t>
  </si>
  <si>
    <t>Cl042</t>
  </si>
  <si>
    <t>Cl049</t>
  </si>
  <si>
    <t>Cl044</t>
  </si>
  <si>
    <t>Cl046</t>
  </si>
  <si>
    <t>Cl047</t>
  </si>
  <si>
    <t>Cl048</t>
  </si>
  <si>
    <t>Cl060</t>
  </si>
  <si>
    <t>Cl050</t>
  </si>
  <si>
    <t>Cl050a</t>
  </si>
  <si>
    <t>Cl050b</t>
  </si>
  <si>
    <t>Cl050c</t>
  </si>
  <si>
    <t>Cl051</t>
  </si>
  <si>
    <t>Cl055</t>
  </si>
  <si>
    <t>Cl052</t>
  </si>
  <si>
    <t>Cl054</t>
  </si>
  <si>
    <t>Cl054a</t>
  </si>
  <si>
    <t>Cl056</t>
  </si>
  <si>
    <t>Cl056a</t>
  </si>
  <si>
    <t>Cl058</t>
  </si>
  <si>
    <t>Cl057</t>
  </si>
  <si>
    <t>Cl059</t>
  </si>
  <si>
    <t>Cl064</t>
  </si>
  <si>
    <t>Cl061</t>
  </si>
  <si>
    <t>Cl062</t>
  </si>
  <si>
    <t>Cl063</t>
  </si>
  <si>
    <t>Cl064a</t>
  </si>
  <si>
    <t>Cl065</t>
  </si>
  <si>
    <t>Cl066</t>
  </si>
  <si>
    <t>Cl067</t>
  </si>
  <si>
    <t>Cl068</t>
  </si>
  <si>
    <t>Cl070</t>
  </si>
  <si>
    <t>Cl071</t>
  </si>
  <si>
    <t>Cl072</t>
  </si>
  <si>
    <t>Cl074</t>
  </si>
  <si>
    <t>Cl075</t>
  </si>
  <si>
    <t>Cl075a</t>
  </si>
  <si>
    <t>CK08</t>
  </si>
  <si>
    <t>CK10</t>
  </si>
  <si>
    <t>CK12</t>
  </si>
  <si>
    <t>CK13</t>
  </si>
  <si>
    <t>CK14</t>
  </si>
  <si>
    <t>CK15</t>
  </si>
  <si>
    <t>CK16</t>
  </si>
  <si>
    <t>C32</t>
  </si>
  <si>
    <t>CLa01</t>
  </si>
  <si>
    <t>CLa02</t>
  </si>
  <si>
    <t>CLa03</t>
  </si>
  <si>
    <t>CLa04</t>
  </si>
  <si>
    <t>CLa09</t>
  </si>
  <si>
    <t>CLa05</t>
  </si>
  <si>
    <t>CLa06</t>
  </si>
  <si>
    <t>CLa07</t>
  </si>
  <si>
    <t>CLa08</t>
  </si>
  <si>
    <t>CLa18</t>
  </si>
  <si>
    <t>CLa10</t>
  </si>
  <si>
    <t>CLa11</t>
  </si>
  <si>
    <t>CLa12</t>
  </si>
  <si>
    <t>CLa13</t>
  </si>
  <si>
    <t>CLa14</t>
  </si>
  <si>
    <t>CLa15</t>
  </si>
  <si>
    <t>CLa16</t>
  </si>
  <si>
    <t>CLa17</t>
  </si>
  <si>
    <t>CLa19</t>
  </si>
  <si>
    <t>CLa23</t>
  </si>
  <si>
    <t>CLa20</t>
  </si>
  <si>
    <t>CLa21</t>
  </si>
  <si>
    <t>CLa22</t>
  </si>
  <si>
    <t>CLa24</t>
  </si>
  <si>
    <t>CLa26</t>
  </si>
  <si>
    <t>CLa25</t>
  </si>
  <si>
    <t>CLa27</t>
  </si>
  <si>
    <t>CLa28</t>
  </si>
  <si>
    <t>CLa29</t>
  </si>
  <si>
    <t>CLb01</t>
  </si>
  <si>
    <t>CLa30</t>
  </si>
  <si>
    <t>CLa31</t>
  </si>
  <si>
    <t>CLa32</t>
  </si>
  <si>
    <t>CLa34</t>
  </si>
  <si>
    <t>CLa36</t>
  </si>
  <si>
    <t>CLa35</t>
  </si>
  <si>
    <t>CLa37</t>
  </si>
  <si>
    <t>CLa38</t>
  </si>
  <si>
    <t>CLa39</t>
  </si>
  <si>
    <t>CLa40</t>
  </si>
  <si>
    <t>CLa41</t>
  </si>
  <si>
    <t>CLa42</t>
  </si>
  <si>
    <t>CLa43</t>
  </si>
  <si>
    <t>CLa44</t>
  </si>
  <si>
    <t>CLa45</t>
  </si>
  <si>
    <t>CLa46</t>
  </si>
  <si>
    <t>CLa47</t>
  </si>
  <si>
    <t>CLa50</t>
  </si>
  <si>
    <t>CLa48</t>
  </si>
  <si>
    <t>CLa49</t>
  </si>
  <si>
    <t>CLa51</t>
  </si>
  <si>
    <t>CLa52</t>
  </si>
  <si>
    <t>CLb02</t>
  </si>
  <si>
    <t>CLb03</t>
  </si>
  <si>
    <t>CLb08</t>
  </si>
  <si>
    <t>CLb04</t>
  </si>
  <si>
    <t>CLb05</t>
  </si>
  <si>
    <t>CLb06</t>
  </si>
  <si>
    <t>CLb07</t>
  </si>
  <si>
    <t>CLb11</t>
  </si>
  <si>
    <t>CLb09</t>
  </si>
  <si>
    <t>CLb10</t>
  </si>
  <si>
    <t>CLb43</t>
  </si>
  <si>
    <t>CLb14</t>
  </si>
  <si>
    <t>CLb15</t>
  </si>
  <si>
    <t>CLb16</t>
  </si>
  <si>
    <t>CLb17</t>
  </si>
  <si>
    <t>CLb20</t>
  </si>
  <si>
    <t>CLb18</t>
  </si>
  <si>
    <t>CLb19</t>
  </si>
  <si>
    <t>CLb26</t>
  </si>
  <si>
    <t>CLb21</t>
  </si>
  <si>
    <t>CLb22</t>
  </si>
  <si>
    <t>CLb25</t>
  </si>
  <si>
    <t>CLb23</t>
  </si>
  <si>
    <t>CLb24</t>
  </si>
  <si>
    <t>CLb27</t>
  </si>
  <si>
    <t>CLb28</t>
  </si>
  <si>
    <t>CLb31</t>
  </si>
  <si>
    <t>CLb29</t>
  </si>
  <si>
    <t>CLb30</t>
  </si>
  <si>
    <t>CLb32</t>
  </si>
  <si>
    <t>CLb36</t>
  </si>
  <si>
    <t>CLb34</t>
  </si>
  <si>
    <t>CLb35</t>
  </si>
  <si>
    <t>CLb39</t>
  </si>
  <si>
    <t>CLb37</t>
  </si>
  <si>
    <t>CLb38</t>
  </si>
  <si>
    <t>CLb40</t>
  </si>
  <si>
    <t>CLb41</t>
  </si>
  <si>
    <t>CLb42</t>
  </si>
  <si>
    <t>CLb44</t>
  </si>
  <si>
    <t>CLb48</t>
  </si>
  <si>
    <t>CLb45</t>
  </si>
  <si>
    <t>CLb46</t>
  </si>
  <si>
    <t>CLb47</t>
  </si>
  <si>
    <t>CLb72</t>
  </si>
  <si>
    <t>CLb49</t>
  </si>
  <si>
    <t>CLb50</t>
  </si>
  <si>
    <t>CLb51</t>
  </si>
  <si>
    <t>CLb53</t>
  </si>
  <si>
    <t>CLb52</t>
  </si>
  <si>
    <t>CLb54</t>
  </si>
  <si>
    <t>CLb58</t>
  </si>
  <si>
    <t>CLb55</t>
  </si>
  <si>
    <t>CLb56</t>
  </si>
  <si>
    <t>CLb57</t>
  </si>
  <si>
    <t>CLb59</t>
  </si>
  <si>
    <t>CLb64</t>
  </si>
  <si>
    <t>CLb60</t>
  </si>
  <si>
    <t>CLb61</t>
  </si>
  <si>
    <t>CLb62</t>
  </si>
  <si>
    <t>CLb63</t>
  </si>
  <si>
    <t>CLb65</t>
  </si>
  <si>
    <t>CLb66</t>
  </si>
  <si>
    <t>CLb68</t>
  </si>
  <si>
    <t>CLb67</t>
  </si>
  <si>
    <t>CLb69</t>
  </si>
  <si>
    <t>CLb71</t>
  </si>
  <si>
    <t>CLb70</t>
  </si>
  <si>
    <t>CLb73</t>
  </si>
  <si>
    <t>CLb74</t>
  </si>
  <si>
    <t>CLb75</t>
  </si>
  <si>
    <t>CLb76</t>
  </si>
  <si>
    <t>CLb77</t>
  </si>
  <si>
    <t>CLb78</t>
  </si>
  <si>
    <t>CLb79</t>
  </si>
  <si>
    <t>CLb80</t>
  </si>
  <si>
    <t>CLb81</t>
  </si>
  <si>
    <t>CLb82</t>
  </si>
  <si>
    <t>CLb86</t>
  </si>
  <si>
    <t>CLb83</t>
  </si>
  <si>
    <t>CLb84</t>
  </si>
  <si>
    <t>CLb85</t>
  </si>
  <si>
    <t>CLb89</t>
  </si>
  <si>
    <t>CLb87</t>
  </si>
  <si>
    <t>CLb88</t>
  </si>
  <si>
    <t>CLb94</t>
  </si>
  <si>
    <t>CLb90</t>
  </si>
  <si>
    <t>CLb91</t>
  </si>
  <si>
    <t>CLb92</t>
  </si>
  <si>
    <t>CLb93</t>
  </si>
  <si>
    <t>CLb95</t>
  </si>
  <si>
    <t>CLb96</t>
  </si>
  <si>
    <t>CL01</t>
  </si>
  <si>
    <t>CLc01</t>
  </si>
  <si>
    <t>CLc02</t>
  </si>
  <si>
    <t>CLc03</t>
  </si>
  <si>
    <t>CLc21</t>
  </si>
  <si>
    <t>CLc04</t>
  </si>
  <si>
    <t>CLc06</t>
  </si>
  <si>
    <t>CLc05</t>
  </si>
  <si>
    <t>CLc07</t>
  </si>
  <si>
    <t>CLc10</t>
  </si>
  <si>
    <t>CLc08</t>
  </si>
  <si>
    <t>CLc09</t>
  </si>
  <si>
    <t>CLc20</t>
  </si>
  <si>
    <t>CLc11</t>
  </si>
  <si>
    <t>CLc12</t>
  </si>
  <si>
    <t>CLc13</t>
  </si>
  <si>
    <t>CLc12a</t>
  </si>
  <si>
    <t>CLc14</t>
  </si>
  <si>
    <t>CLc15</t>
  </si>
  <si>
    <t>CLc18</t>
  </si>
  <si>
    <t>CLc16</t>
  </si>
  <si>
    <t>CLc17</t>
  </si>
  <si>
    <t>CLc19</t>
  </si>
  <si>
    <t>CLc22</t>
  </si>
  <si>
    <t>CLc23</t>
  </si>
  <si>
    <t>CLc24</t>
  </si>
  <si>
    <t>CLc25</t>
  </si>
  <si>
    <t>CLc26</t>
  </si>
  <si>
    <t>CLc27</t>
  </si>
  <si>
    <t>CLc30</t>
  </si>
  <si>
    <t>CLc28</t>
  </si>
  <si>
    <t>CLc29</t>
  </si>
  <si>
    <t>CLc34</t>
  </si>
  <si>
    <t>CLc31</t>
  </si>
  <si>
    <t>CLc32</t>
  </si>
  <si>
    <t>CLc33</t>
  </si>
  <si>
    <t>CLc35</t>
  </si>
  <si>
    <t>CLc36</t>
  </si>
  <si>
    <t>CLc37</t>
  </si>
  <si>
    <t>CLc45</t>
  </si>
  <si>
    <t>CLc38</t>
  </si>
  <si>
    <t>CLc39</t>
  </si>
  <si>
    <t>CLc40</t>
  </si>
  <si>
    <t>CLc41</t>
  </si>
  <si>
    <t>CLc42</t>
  </si>
  <si>
    <t>CLc43</t>
  </si>
  <si>
    <t>CLc44</t>
  </si>
  <si>
    <t>CLc48</t>
  </si>
  <si>
    <t>CLc49</t>
  </si>
  <si>
    <t>CLc50</t>
  </si>
  <si>
    <t>CLc55</t>
  </si>
  <si>
    <t>CLc51</t>
  </si>
  <si>
    <t>CLc52</t>
  </si>
  <si>
    <t>CLc54</t>
  </si>
  <si>
    <t>CLc53</t>
  </si>
  <si>
    <t>CLc58</t>
  </si>
  <si>
    <t>CLc55a</t>
  </si>
  <si>
    <t>CLc55b</t>
  </si>
  <si>
    <t>CLc56</t>
  </si>
  <si>
    <t>CLc57</t>
  </si>
  <si>
    <t>CLc67</t>
  </si>
  <si>
    <t>CLc70</t>
  </si>
  <si>
    <t>CLc68</t>
  </si>
  <si>
    <t>CLc69</t>
  </si>
  <si>
    <t>CLc73</t>
  </si>
  <si>
    <t>CLc71</t>
  </si>
  <si>
    <t>CLc72</t>
  </si>
  <si>
    <t>CLc74</t>
  </si>
  <si>
    <t>CLd01</t>
  </si>
  <si>
    <t>CLd02</t>
  </si>
  <si>
    <t>CLd03</t>
  </si>
  <si>
    <t>CLd04</t>
  </si>
  <si>
    <t>CLd05</t>
  </si>
  <si>
    <t>CLd06</t>
  </si>
  <si>
    <t>CLd09</t>
  </si>
  <si>
    <t>CLd07</t>
  </si>
  <si>
    <t>CLd08</t>
  </si>
  <si>
    <t>CLd10</t>
  </si>
  <si>
    <t>CLd11</t>
  </si>
  <si>
    <t>CLd12</t>
  </si>
  <si>
    <t>CLd15</t>
  </si>
  <si>
    <t>CLd13</t>
  </si>
  <si>
    <t>CLd14</t>
  </si>
  <si>
    <t>CLd22</t>
  </si>
  <si>
    <t>CLd16</t>
  </si>
  <si>
    <t>CLd17</t>
  </si>
  <si>
    <t>CLd18</t>
  </si>
  <si>
    <t>CLd19</t>
  </si>
  <si>
    <t>CLd20</t>
  </si>
  <si>
    <t>CLd21</t>
  </si>
  <si>
    <t>CLd29</t>
  </si>
  <si>
    <t>CLd23</t>
  </si>
  <si>
    <t>CLd24</t>
  </si>
  <si>
    <t>CLd25</t>
  </si>
  <si>
    <t>CLd26</t>
  </si>
  <si>
    <t>CLd27</t>
  </si>
  <si>
    <t>CLd28</t>
  </si>
  <si>
    <t>CLd29a</t>
  </si>
  <si>
    <t>CLe01</t>
  </si>
  <si>
    <t>CLe02</t>
  </si>
  <si>
    <t>CLe04</t>
  </si>
  <si>
    <t>CLe03</t>
  </si>
  <si>
    <t>CLe11</t>
  </si>
  <si>
    <t>CLe05</t>
  </si>
  <si>
    <t>CLe06</t>
  </si>
  <si>
    <t>CLe10</t>
  </si>
  <si>
    <t>CLe07</t>
  </si>
  <si>
    <t>CLe08</t>
  </si>
  <si>
    <t>CLe09</t>
  </si>
  <si>
    <t>CLe14</t>
  </si>
  <si>
    <t>CLe12</t>
  </si>
  <si>
    <t>CLe13</t>
  </si>
  <si>
    <t>CLe15</t>
  </si>
  <si>
    <t>CLe17</t>
  </si>
  <si>
    <t>CLe16</t>
  </si>
  <si>
    <t>CLe26</t>
  </si>
  <si>
    <t>CLe18</t>
  </si>
  <si>
    <t>CLe19</t>
  </si>
  <si>
    <t>CLe20</t>
  </si>
  <si>
    <t>CLe20a</t>
  </si>
  <si>
    <t>CLe21</t>
  </si>
  <si>
    <t>CLe22</t>
  </si>
  <si>
    <t>CLe23</t>
  </si>
  <si>
    <t>CLe24</t>
  </si>
  <si>
    <t>CLe25</t>
  </si>
  <si>
    <t>CLe29</t>
  </si>
  <si>
    <t>CLe27</t>
  </si>
  <si>
    <t>CLe28</t>
  </si>
  <si>
    <t>CLe33</t>
  </si>
  <si>
    <t>CLe30</t>
  </si>
  <si>
    <t>CLe31</t>
  </si>
  <si>
    <t>CLe32</t>
  </si>
  <si>
    <t>CLe36</t>
  </si>
  <si>
    <t>CLe34</t>
  </si>
  <si>
    <t>CLe35</t>
  </si>
  <si>
    <t>CLe39</t>
  </si>
  <si>
    <t>CLe37</t>
  </si>
  <si>
    <t>CLe38</t>
  </si>
  <si>
    <t>CLe40</t>
  </si>
  <si>
    <t>CLe41</t>
  </si>
  <si>
    <t>CLe67</t>
  </si>
  <si>
    <t>CLe42</t>
  </si>
  <si>
    <t>CLe43</t>
  </si>
  <si>
    <t>CLe44</t>
  </si>
  <si>
    <t>CLe45</t>
  </si>
  <si>
    <t>CLe46</t>
  </si>
  <si>
    <t>CLe47</t>
  </si>
  <si>
    <t>CLe48</t>
  </si>
  <si>
    <t>CLe49</t>
  </si>
  <si>
    <t>CLe50</t>
  </si>
  <si>
    <t>CLe52</t>
  </si>
  <si>
    <t>CLe51</t>
  </si>
  <si>
    <t>CLe53</t>
  </si>
  <si>
    <t>CLe56</t>
  </si>
  <si>
    <t>CLe54</t>
  </si>
  <si>
    <t>CLe55</t>
  </si>
  <si>
    <t>CLe57</t>
  </si>
  <si>
    <t>CLe58</t>
  </si>
  <si>
    <t>CLe61</t>
  </si>
  <si>
    <t>CLe59</t>
  </si>
  <si>
    <t>CLe60</t>
  </si>
  <si>
    <t>CLe66</t>
  </si>
  <si>
    <t>CLe62</t>
  </si>
  <si>
    <t>CLe63</t>
  </si>
  <si>
    <t>CLe64</t>
  </si>
  <si>
    <t>CLe65</t>
  </si>
  <si>
    <t>CLe68</t>
  </si>
  <si>
    <t>CLe69</t>
  </si>
  <si>
    <t>CLe80</t>
  </si>
  <si>
    <t>CLe70</t>
  </si>
  <si>
    <t>CLe72</t>
  </si>
  <si>
    <t>CLe73</t>
  </si>
  <si>
    <t>CLe74</t>
  </si>
  <si>
    <t>CLe76</t>
  </si>
  <si>
    <t>CLe75</t>
  </si>
  <si>
    <t>CLe78</t>
  </si>
  <si>
    <t>CLe79</t>
  </si>
  <si>
    <t>CLe81</t>
  </si>
  <si>
    <t>CLe108</t>
  </si>
  <si>
    <t>CLe82</t>
  </si>
  <si>
    <t>CLe83</t>
  </si>
  <si>
    <t>CLe85</t>
  </si>
  <si>
    <t>CLe84</t>
  </si>
  <si>
    <t>CLe88</t>
  </si>
  <si>
    <t>CLe86</t>
  </si>
  <si>
    <t>CLe87</t>
  </si>
  <si>
    <t>CLe91</t>
  </si>
  <si>
    <t>CLe89</t>
  </si>
  <si>
    <t>CLe90</t>
  </si>
  <si>
    <t>CLe94</t>
  </si>
  <si>
    <t>CLe92</t>
  </si>
  <si>
    <t>CLe93</t>
  </si>
  <si>
    <t>CLe98</t>
  </si>
  <si>
    <t>CLe95</t>
  </si>
  <si>
    <t>CLe96</t>
  </si>
  <si>
    <t>CLe97</t>
  </si>
  <si>
    <t>CLe101</t>
  </si>
  <si>
    <t>CLe99</t>
  </si>
  <si>
    <t>CLe100</t>
  </si>
  <si>
    <t>CLe104</t>
  </si>
  <si>
    <t>CLe102</t>
  </si>
  <si>
    <t>CLe103</t>
  </si>
  <si>
    <t>CLe107</t>
  </si>
  <si>
    <t>CLe105</t>
  </si>
  <si>
    <t>CLe106</t>
  </si>
  <si>
    <t>CLe109</t>
  </si>
  <si>
    <t>CLe128</t>
  </si>
  <si>
    <t>CLe111</t>
  </si>
  <si>
    <t>CLe112</t>
  </si>
  <si>
    <t>CLe114</t>
  </si>
  <si>
    <t>CLe113</t>
  </si>
  <si>
    <t>CLe116</t>
  </si>
  <si>
    <t>CLe115</t>
  </si>
  <si>
    <t>CLe118</t>
  </si>
  <si>
    <t>CLe117</t>
  </si>
  <si>
    <t>CLe121</t>
  </si>
  <si>
    <t>CLe119</t>
  </si>
  <si>
    <t>CLe120</t>
  </si>
  <si>
    <t>CLe124</t>
  </si>
  <si>
    <t>CLe122</t>
  </si>
  <si>
    <t>CLe123</t>
  </si>
  <si>
    <t>CLe127</t>
  </si>
  <si>
    <t>CLe125</t>
  </si>
  <si>
    <t>CLe126</t>
  </si>
  <si>
    <t>CLe129</t>
  </si>
  <si>
    <t>CLe130</t>
  </si>
  <si>
    <t>CLe133</t>
  </si>
  <si>
    <t>CLe131</t>
  </si>
  <si>
    <t>CLe132</t>
  </si>
  <si>
    <t>CLe134</t>
  </si>
  <si>
    <t>CLe135</t>
  </si>
  <si>
    <t>CLe156</t>
  </si>
  <si>
    <t>CLe136</t>
  </si>
  <si>
    <t>CLe137</t>
  </si>
  <si>
    <t>CLe139</t>
  </si>
  <si>
    <t>CLe138</t>
  </si>
  <si>
    <t>CLe142</t>
  </si>
  <si>
    <t>CLe140</t>
  </si>
  <si>
    <t>CLe141</t>
  </si>
  <si>
    <t>CLe146</t>
  </si>
  <si>
    <t>CLe143</t>
  </si>
  <si>
    <t>CLe144</t>
  </si>
  <si>
    <t>CLe145</t>
  </si>
  <si>
    <t>CLe147</t>
  </si>
  <si>
    <t>CLe149</t>
  </si>
  <si>
    <t>CLe155</t>
  </si>
  <si>
    <t>CLe150</t>
  </si>
  <si>
    <t>CLe151</t>
  </si>
  <si>
    <t>CLe152</t>
  </si>
  <si>
    <t>CLe153</t>
  </si>
  <si>
    <t>CLe154</t>
  </si>
  <si>
    <t>CLe157</t>
  </si>
  <si>
    <t>CLf01</t>
  </si>
  <si>
    <t>CLf02</t>
  </si>
  <si>
    <t>CLf03</t>
  </si>
  <si>
    <t>CLf04</t>
  </si>
  <si>
    <t>CLf05</t>
  </si>
  <si>
    <t>CLf09</t>
  </si>
  <si>
    <t>CLf06</t>
  </si>
  <si>
    <t>CLf07</t>
  </si>
  <si>
    <t>CLf08</t>
  </si>
  <si>
    <t>CLf10</t>
  </si>
  <si>
    <t>CLf11</t>
  </si>
  <si>
    <t>CLf12</t>
  </si>
  <si>
    <t>CLf13</t>
  </si>
  <si>
    <t>CLf14</t>
  </si>
  <si>
    <t>CLf15</t>
  </si>
  <si>
    <t>CLf16</t>
  </si>
  <si>
    <t>CLf17</t>
  </si>
  <si>
    <t>CLf18</t>
  </si>
  <si>
    <t>CLf19</t>
  </si>
  <si>
    <t>CLf20</t>
  </si>
  <si>
    <t>CLf21</t>
  </si>
  <si>
    <t>CLf22</t>
  </si>
  <si>
    <t>CLf23</t>
  </si>
  <si>
    <t>CLf30</t>
  </si>
  <si>
    <t>CLf24</t>
  </si>
  <si>
    <t>CLf25</t>
  </si>
  <si>
    <t>CLf26</t>
  </si>
  <si>
    <t>CLf27</t>
  </si>
  <si>
    <t>CLf28</t>
  </si>
  <si>
    <t>CLf29</t>
  </si>
  <si>
    <t>CLf31</t>
  </si>
  <si>
    <t>CLf35</t>
  </si>
  <si>
    <t>CLf32</t>
  </si>
  <si>
    <t>CLf33</t>
  </si>
  <si>
    <t>CLf34</t>
  </si>
  <si>
    <t>CLf36</t>
  </si>
  <si>
    <t>CLf37</t>
  </si>
  <si>
    <t>CLg01</t>
  </si>
  <si>
    <t>CLg02</t>
  </si>
  <si>
    <t>CLg03</t>
  </si>
  <si>
    <t>CLg06</t>
  </si>
  <si>
    <t>CLg04</t>
  </si>
  <si>
    <t>CLg05</t>
  </si>
  <si>
    <t>CLg07</t>
  </si>
  <si>
    <t>CLg10</t>
  </si>
  <si>
    <t>CLg08</t>
  </si>
  <si>
    <t>CLg09</t>
  </si>
  <si>
    <t>CLg11</t>
  </si>
  <si>
    <t>CLg12</t>
  </si>
  <si>
    <t>CLg13</t>
  </si>
  <si>
    <t>CLg18</t>
  </si>
  <si>
    <t>CLg14</t>
  </si>
  <si>
    <t>CLg17</t>
  </si>
  <si>
    <t>CLg15</t>
  </si>
  <si>
    <t>CLg16</t>
  </si>
  <si>
    <t>CLg19</t>
  </si>
  <si>
    <t>CLg20</t>
  </si>
  <si>
    <t>CLg21</t>
  </si>
  <si>
    <t>CLg22</t>
  </si>
  <si>
    <t>CLg27</t>
  </si>
  <si>
    <t>CLg23</t>
  </si>
  <si>
    <t>CLg26</t>
  </si>
  <si>
    <t>CLg24</t>
  </si>
  <si>
    <t>CLg25</t>
  </si>
  <si>
    <t>CLg31</t>
  </si>
  <si>
    <t>CLg28</t>
  </si>
  <si>
    <t>CLg29</t>
  </si>
  <si>
    <t>CLg30</t>
  </si>
  <si>
    <t>CLg32</t>
  </si>
  <si>
    <t>CLg37</t>
  </si>
  <si>
    <t>CLg33</t>
  </si>
  <si>
    <t>CLg34</t>
  </si>
  <si>
    <t>CLg35</t>
  </si>
  <si>
    <t>CLg36</t>
  </si>
  <si>
    <t>CLg38</t>
  </si>
  <si>
    <t>CLg44</t>
  </si>
  <si>
    <t>CLg39</t>
  </si>
  <si>
    <t>CLg40</t>
  </si>
  <si>
    <t>CLg41</t>
  </si>
  <si>
    <t>CLg42</t>
  </si>
  <si>
    <t>CLg43</t>
  </si>
  <si>
    <t>CLg45</t>
  </si>
  <si>
    <t>CLg46</t>
  </si>
  <si>
    <t>CLg62</t>
  </si>
  <si>
    <t>CLg47</t>
  </si>
  <si>
    <t>CLg48</t>
  </si>
  <si>
    <t>CLg52</t>
  </si>
  <si>
    <t>CLg49</t>
  </si>
  <si>
    <t>CLg50</t>
  </si>
  <si>
    <t>CLg51</t>
  </si>
  <si>
    <t>CLg56</t>
  </si>
  <si>
    <t>CLg53</t>
  </si>
  <si>
    <t>CLg54</t>
  </si>
  <si>
    <t>CLg55</t>
  </si>
  <si>
    <t>CLg57</t>
  </si>
  <si>
    <t>CLg58</t>
  </si>
  <si>
    <t>CLg61</t>
  </si>
  <si>
    <t>CLg59</t>
  </si>
  <si>
    <t>CLg60</t>
  </si>
  <si>
    <t>CLg63</t>
  </si>
  <si>
    <t>CLg74</t>
  </si>
  <si>
    <t>CLg64</t>
  </si>
  <si>
    <t>CLg65</t>
  </si>
  <si>
    <t>CLg66</t>
  </si>
  <si>
    <t>CLg67</t>
  </si>
  <si>
    <t>CLg73</t>
  </si>
  <si>
    <t>CLg68</t>
  </si>
  <si>
    <t>CLg69</t>
  </si>
  <si>
    <t>CLg72</t>
  </si>
  <si>
    <t>CLg70</t>
  </si>
  <si>
    <t>CLg71</t>
  </si>
  <si>
    <t>CLg75</t>
  </si>
  <si>
    <t>CLg78</t>
  </si>
  <si>
    <t>CLg76</t>
  </si>
  <si>
    <t>CLg77</t>
  </si>
  <si>
    <t>CLg81</t>
  </si>
  <si>
    <t>CLg79</t>
  </si>
  <si>
    <t>CLg80</t>
  </si>
  <si>
    <t>CLg126</t>
  </si>
  <si>
    <t>CLg82</t>
  </si>
  <si>
    <t>CLg83</t>
  </si>
  <si>
    <t>CLg84</t>
  </si>
  <si>
    <t>CLg85</t>
  </si>
  <si>
    <t>CLg86</t>
  </si>
  <si>
    <t>CLg87</t>
  </si>
  <si>
    <t>CLg88</t>
  </si>
  <si>
    <t>CLg89</t>
  </si>
  <si>
    <t>CLg90</t>
  </si>
  <si>
    <t>CLg91</t>
  </si>
  <si>
    <t>CLg93</t>
  </si>
  <si>
    <t>CLg92</t>
  </si>
  <si>
    <t>CLg94</t>
  </si>
  <si>
    <t>CLg95</t>
  </si>
  <si>
    <t>CLg99</t>
  </si>
  <si>
    <t>CLg96</t>
  </si>
  <si>
    <t>CLg97</t>
  </si>
  <si>
    <t>CLg98</t>
  </si>
  <si>
    <t>CLg100</t>
  </si>
  <si>
    <t>CLg103</t>
  </si>
  <si>
    <t>CLg101</t>
  </si>
  <si>
    <t>CLg102</t>
  </si>
  <si>
    <t>CLg106</t>
  </si>
  <si>
    <t>CLg104</t>
  </si>
  <si>
    <t>CLg105</t>
  </si>
  <si>
    <t>CLg107</t>
  </si>
  <si>
    <t>CLg108</t>
  </si>
  <si>
    <t>CLg109</t>
  </si>
  <si>
    <t>CLg110</t>
  </si>
  <si>
    <t>CLg111</t>
  </si>
  <si>
    <t>CLg112</t>
  </si>
  <si>
    <t>CLg117</t>
  </si>
  <si>
    <t>CLg113</t>
  </si>
  <si>
    <t>CLg114</t>
  </si>
  <si>
    <t>CLg115</t>
  </si>
  <si>
    <t>CLg116</t>
  </si>
  <si>
    <t>CLg124</t>
  </si>
  <si>
    <t>CLg118</t>
  </si>
  <si>
    <t>CLg119</t>
  </si>
  <si>
    <t>CLg120</t>
  </si>
  <si>
    <t>CLg121</t>
  </si>
  <si>
    <t>CLg122</t>
  </si>
  <si>
    <t>CLg123</t>
  </si>
  <si>
    <t>CLg125</t>
  </si>
  <si>
    <t>CLg127</t>
  </si>
  <si>
    <t>CLg145</t>
  </si>
  <si>
    <t>CLg128</t>
  </si>
  <si>
    <t>CLg129</t>
  </si>
  <si>
    <t>CLg130</t>
  </si>
  <si>
    <t>CLg131</t>
  </si>
  <si>
    <t>CLg132</t>
  </si>
  <si>
    <t>CLg133</t>
  </si>
  <si>
    <t>CLg134</t>
  </si>
  <si>
    <t>CLg135</t>
  </si>
  <si>
    <t>CLg136</t>
  </si>
  <si>
    <t>CLg137</t>
  </si>
  <si>
    <t>CLg138</t>
  </si>
  <si>
    <t>CLg139</t>
  </si>
  <si>
    <t>CLg140</t>
  </si>
  <si>
    <t>CLg141</t>
  </si>
  <si>
    <t>CLg142</t>
  </si>
  <si>
    <t>CLg143</t>
  </si>
  <si>
    <t>CLg144</t>
  </si>
  <si>
    <t>CL21</t>
  </si>
  <si>
    <t>CLh01</t>
  </si>
  <si>
    <t>CLh02</t>
  </si>
  <si>
    <t>CLh03</t>
  </si>
  <si>
    <t>CLh04</t>
  </si>
  <si>
    <t>CLh05</t>
  </si>
  <si>
    <t>CLh06</t>
  </si>
  <si>
    <t>CLh11</t>
  </si>
  <si>
    <t>CLh07</t>
  </si>
  <si>
    <t>CLh08</t>
  </si>
  <si>
    <t>CLh09</t>
  </si>
  <si>
    <t>CLh10</t>
  </si>
  <si>
    <t>CLh12</t>
  </si>
  <si>
    <t>CLh13</t>
  </si>
  <si>
    <t>CLh14</t>
  </si>
  <si>
    <t>CLh15</t>
  </si>
  <si>
    <t>CLh16</t>
  </si>
  <si>
    <t>CLh24</t>
  </si>
  <si>
    <t>CLh17</t>
  </si>
  <si>
    <t>CLh18</t>
  </si>
  <si>
    <t>CLh19</t>
  </si>
  <si>
    <t>CLh20</t>
  </si>
  <si>
    <t>CLh21</t>
  </si>
  <si>
    <t>CLh22</t>
  </si>
  <si>
    <t>CLh23</t>
  </si>
  <si>
    <t>CLi01</t>
  </si>
  <si>
    <t>CLi02</t>
  </si>
  <si>
    <t>CLi04</t>
  </si>
  <si>
    <t>CLi03</t>
  </si>
  <si>
    <t>CLi06</t>
  </si>
  <si>
    <t>CLi05</t>
  </si>
  <si>
    <t>CLi10</t>
  </si>
  <si>
    <t>CLi07</t>
  </si>
  <si>
    <t>CLi08</t>
  </si>
  <si>
    <t>CLi09</t>
  </si>
  <si>
    <t>CLi11</t>
  </si>
  <si>
    <t>CLi12</t>
  </si>
  <si>
    <t>CLi13</t>
  </si>
  <si>
    <t>CLi12a</t>
  </si>
  <si>
    <t>CLi12b</t>
  </si>
  <si>
    <t>CLi12c</t>
  </si>
  <si>
    <t>CLi14</t>
  </si>
  <si>
    <t>CLi20</t>
  </si>
  <si>
    <t>CLi14a</t>
  </si>
  <si>
    <t>CLi15</t>
  </si>
  <si>
    <t>CLi17</t>
  </si>
  <si>
    <t>CLi16</t>
  </si>
  <si>
    <t>CLi18</t>
  </si>
  <si>
    <t>CLi19</t>
  </si>
  <si>
    <t>CLi23</t>
  </si>
  <si>
    <t>CLi21</t>
  </si>
  <si>
    <t>CLi22</t>
  </si>
  <si>
    <t>CLi24</t>
  </si>
  <si>
    <t>CLi25</t>
  </si>
  <si>
    <t>CLi26</t>
  </si>
  <si>
    <t>CLi27</t>
  </si>
  <si>
    <t>CLi28</t>
  </si>
  <si>
    <t>CLi37</t>
  </si>
  <si>
    <t>CLi29</t>
  </si>
  <si>
    <t>CLi31</t>
  </si>
  <si>
    <t>CLi30</t>
  </si>
  <si>
    <t>CLi32</t>
  </si>
  <si>
    <t>CLi33</t>
  </si>
  <si>
    <t>CLi34</t>
  </si>
  <si>
    <t>CLi36</t>
  </si>
  <si>
    <t>CLi35</t>
  </si>
  <si>
    <t>CLi38</t>
  </si>
  <si>
    <t>CLi40</t>
  </si>
  <si>
    <t>CLi39</t>
  </si>
  <si>
    <t>CLi41</t>
  </si>
  <si>
    <t>CLi42</t>
  </si>
  <si>
    <t>CLi49</t>
  </si>
  <si>
    <t>CLi43</t>
  </si>
  <si>
    <t>CLi46</t>
  </si>
  <si>
    <t>CLi44</t>
  </si>
  <si>
    <t>CLi45</t>
  </si>
  <si>
    <t>CLi48</t>
  </si>
  <si>
    <t>CLi47</t>
  </si>
  <si>
    <t>CLi54</t>
  </si>
  <si>
    <t>CLi50</t>
  </si>
  <si>
    <t>CLi51</t>
  </si>
  <si>
    <t>CLi52</t>
  </si>
  <si>
    <t>CLi53</t>
  </si>
  <si>
    <t>CLi57</t>
  </si>
  <si>
    <t>CLi55</t>
  </si>
  <si>
    <t>CLi56</t>
  </si>
  <si>
    <t>CLi62</t>
  </si>
  <si>
    <t>CLi58</t>
  </si>
  <si>
    <t>CLi59</t>
  </si>
  <si>
    <t>CLi60</t>
  </si>
  <si>
    <t>CLi61</t>
  </si>
  <si>
    <t>CLj01</t>
  </si>
  <si>
    <t>CLj03</t>
  </si>
  <si>
    <t>CLj02</t>
  </si>
  <si>
    <t>CLj05</t>
  </si>
  <si>
    <t>CLj04</t>
  </si>
  <si>
    <t>CLj20</t>
  </si>
  <si>
    <t>CLj06</t>
  </si>
  <si>
    <t>CLj07</t>
  </si>
  <si>
    <t>CLj08</t>
  </si>
  <si>
    <t>CLj09</t>
  </si>
  <si>
    <t>CLj10</t>
  </si>
  <si>
    <t>CLj11</t>
  </si>
  <si>
    <t>CLj12</t>
  </si>
  <si>
    <t>CLj13</t>
  </si>
  <si>
    <t>CLj14</t>
  </si>
  <si>
    <t>CLj15</t>
  </si>
  <si>
    <t>CLj16</t>
  </si>
  <si>
    <t>CLj17</t>
  </si>
  <si>
    <t>CLj18</t>
  </si>
  <si>
    <t>CLj19</t>
  </si>
  <si>
    <t>CLj21</t>
  </si>
  <si>
    <t>CLj22</t>
  </si>
  <si>
    <t>CLj23</t>
  </si>
  <si>
    <t>CLj37</t>
  </si>
  <si>
    <t>CLj44</t>
  </si>
  <si>
    <t>CLj39</t>
  </si>
  <si>
    <t>CLj40</t>
  </si>
  <si>
    <t>CLj42</t>
  </si>
  <si>
    <t>CLj43</t>
  </si>
  <si>
    <t>CLj45</t>
  </si>
  <si>
    <t>CLj77</t>
  </si>
  <si>
    <t>CLj47</t>
  </si>
  <si>
    <t>CLj48</t>
  </si>
  <si>
    <t>CLj50</t>
  </si>
  <si>
    <t>CLj49</t>
  </si>
  <si>
    <t>CLj51</t>
  </si>
  <si>
    <t>CLj52</t>
  </si>
  <si>
    <t>CLj53</t>
  </si>
  <si>
    <t>CLj54</t>
  </si>
  <si>
    <t>CLj55</t>
  </si>
  <si>
    <t>CLj58</t>
  </si>
  <si>
    <t>CLj56</t>
  </si>
  <si>
    <t>CLj57</t>
  </si>
  <si>
    <t>CLj61</t>
  </si>
  <si>
    <t>CLj59</t>
  </si>
  <si>
    <t>CLj60</t>
  </si>
  <si>
    <t>CLj62</t>
  </si>
  <si>
    <t>CLj63</t>
  </si>
  <si>
    <t>CLj64</t>
  </si>
  <si>
    <t>CLj66</t>
  </si>
  <si>
    <t>CLj65</t>
  </si>
  <si>
    <t>CLj67</t>
  </si>
  <si>
    <t>CLj68</t>
  </si>
  <si>
    <t>CLj69</t>
  </si>
  <si>
    <t>CLj70</t>
  </si>
  <si>
    <t>CLj71</t>
  </si>
  <si>
    <t>CLj72</t>
  </si>
  <si>
    <t>CLj74</t>
  </si>
  <si>
    <t>CLj75</t>
  </si>
  <si>
    <t>CLj76</t>
  </si>
  <si>
    <t>CLj78</t>
  </si>
  <si>
    <t>CLk09</t>
  </si>
  <si>
    <t>CLk01</t>
  </si>
  <si>
    <t>CLk02</t>
  </si>
  <si>
    <t>CLk04</t>
  </si>
  <si>
    <t>CLk03</t>
  </si>
  <si>
    <t>CLk05</t>
  </si>
  <si>
    <t>CLk07</t>
  </si>
  <si>
    <t>CLk08</t>
  </si>
  <si>
    <t>CLk10</t>
  </si>
  <si>
    <t>CLk11</t>
  </si>
  <si>
    <t>CLk12</t>
  </si>
  <si>
    <t>CLk17</t>
  </si>
  <si>
    <t>CLk15</t>
  </si>
  <si>
    <t>CLk16</t>
  </si>
  <si>
    <t>CLk16a</t>
  </si>
  <si>
    <t>CLk18</t>
  </si>
  <si>
    <t>CLk20</t>
  </si>
  <si>
    <t>CLk19</t>
  </si>
  <si>
    <t>CLk37</t>
  </si>
  <si>
    <t>CLk22</t>
  </si>
  <si>
    <t>CLk23</t>
  </si>
  <si>
    <t>CLk26</t>
  </si>
  <si>
    <t>CLk24</t>
  </si>
  <si>
    <t>CLk25</t>
  </si>
  <si>
    <t>CLk29</t>
  </si>
  <si>
    <t>CLk27</t>
  </si>
  <si>
    <t>CLk29a</t>
  </si>
  <si>
    <t>CLk30</t>
  </si>
  <si>
    <t>CLk31</t>
  </si>
  <si>
    <t>CLk35</t>
  </si>
  <si>
    <t>CLk32</t>
  </si>
  <si>
    <t>CLk33</t>
  </si>
  <si>
    <t>CLk34</t>
  </si>
  <si>
    <t>CLk36</t>
  </si>
  <si>
    <t>CLk38</t>
  </si>
  <si>
    <t>CLk39</t>
  </si>
  <si>
    <t>CLk43</t>
  </si>
  <si>
    <t>CLk40</t>
  </si>
  <si>
    <t>CLk41</t>
  </si>
  <si>
    <t>CLk42</t>
  </si>
  <si>
    <t>CLk43a</t>
  </si>
  <si>
    <t>CLk43b</t>
  </si>
  <si>
    <t>CLk43c</t>
  </si>
  <si>
    <t>CLk43d</t>
  </si>
  <si>
    <t>CLk43e</t>
  </si>
  <si>
    <t>CLk43f</t>
  </si>
  <si>
    <t>CLk43g</t>
  </si>
  <si>
    <t>CLk43h</t>
  </si>
  <si>
    <t>CLk43i</t>
  </si>
  <si>
    <t>CLk43j</t>
  </si>
  <si>
    <t>CLk43k</t>
  </si>
  <si>
    <t>CLk43l</t>
  </si>
  <si>
    <t>CLk43m</t>
  </si>
  <si>
    <t>CLk43n</t>
  </si>
  <si>
    <t>CLk43o</t>
  </si>
  <si>
    <t>CLk43p</t>
  </si>
  <si>
    <t>CLk43q</t>
  </si>
  <si>
    <t>CLl81</t>
  </si>
  <si>
    <t>CLk46</t>
  </si>
  <si>
    <t>CLk47</t>
  </si>
  <si>
    <t>CLk51</t>
  </si>
  <si>
    <t>CLk52</t>
  </si>
  <si>
    <t>CLk53</t>
  </si>
  <si>
    <t>CLk54</t>
  </si>
  <si>
    <t>CLk55</t>
  </si>
  <si>
    <t>CLk56</t>
  </si>
  <si>
    <t>CLk57</t>
  </si>
  <si>
    <t>CLk58</t>
  </si>
  <si>
    <t>CLk59</t>
  </si>
  <si>
    <t>CLk60</t>
  </si>
  <si>
    <t>CLk61</t>
  </si>
  <si>
    <t>CLk62</t>
  </si>
  <si>
    <t>CLk63</t>
  </si>
  <si>
    <t>CLl01</t>
  </si>
  <si>
    <t>CLl02</t>
  </si>
  <si>
    <t>CLl03</t>
  </si>
  <si>
    <t>CLl04</t>
  </si>
  <si>
    <t>CLl05</t>
  </si>
  <si>
    <t>CLl06</t>
  </si>
  <si>
    <t>CLl07</t>
  </si>
  <si>
    <t>CLl08</t>
  </si>
  <si>
    <t>CLl13</t>
  </si>
  <si>
    <t>CLl14</t>
  </si>
  <si>
    <t>CLl16</t>
  </si>
  <si>
    <t>CLl15</t>
  </si>
  <si>
    <t>CLl17</t>
  </si>
  <si>
    <t>CLl19</t>
  </si>
  <si>
    <t>CLl18</t>
  </si>
  <si>
    <t>CLl20</t>
  </si>
  <si>
    <t>CLl20a</t>
  </si>
  <si>
    <t>CLl21</t>
  </si>
  <si>
    <t>CLl22</t>
  </si>
  <si>
    <t>CLl26</t>
  </si>
  <si>
    <t>CLl23</t>
  </si>
  <si>
    <t>CLl24</t>
  </si>
  <si>
    <t>CLl25</t>
  </si>
  <si>
    <t>CLl25a</t>
  </si>
  <si>
    <t>CLl27</t>
  </si>
  <si>
    <t>CLl28</t>
  </si>
  <si>
    <t>CLl29</t>
  </si>
  <si>
    <t>CLl36</t>
  </si>
  <si>
    <t>CLl38</t>
  </si>
  <si>
    <t>CLl37</t>
  </si>
  <si>
    <t>CLl39</t>
  </si>
  <si>
    <t>CLl40</t>
  </si>
  <si>
    <t>CLl41</t>
  </si>
  <si>
    <t>CLl42</t>
  </si>
  <si>
    <t>CLl49</t>
  </si>
  <si>
    <t>CLl43</t>
  </si>
  <si>
    <t>CLl44</t>
  </si>
  <si>
    <t>CLl45</t>
  </si>
  <si>
    <t>CLl46</t>
  </si>
  <si>
    <t>CLl48</t>
  </si>
  <si>
    <t>CLl50</t>
  </si>
  <si>
    <t>CLl51</t>
  </si>
  <si>
    <t>CLl52</t>
  </si>
  <si>
    <t>CLl53</t>
  </si>
  <si>
    <t>CLl54</t>
  </si>
  <si>
    <t>CLl55</t>
  </si>
  <si>
    <t>CLl57</t>
  </si>
  <si>
    <t>CLl55a</t>
  </si>
  <si>
    <t>CLl56</t>
  </si>
  <si>
    <t>CLl58</t>
  </si>
  <si>
    <t>CLl61</t>
  </si>
  <si>
    <t>CLl62</t>
  </si>
  <si>
    <t>CLl64</t>
  </si>
  <si>
    <t>CLl63</t>
  </si>
  <si>
    <t>CLl66</t>
  </si>
  <si>
    <t>CLl65</t>
  </si>
  <si>
    <t>CLl67</t>
  </si>
  <si>
    <t>CLl67a</t>
  </si>
  <si>
    <t>CLl68</t>
  </si>
  <si>
    <t>CLl70</t>
  </si>
  <si>
    <t>CLl71</t>
  </si>
  <si>
    <t>CLl72</t>
  </si>
  <si>
    <t>CLl76a</t>
  </si>
  <si>
    <t>CLl73</t>
  </si>
  <si>
    <t>CLl74</t>
  </si>
  <si>
    <t>CLl75</t>
  </si>
  <si>
    <t>CLl76</t>
  </si>
  <si>
    <t>CLl77</t>
  </si>
  <si>
    <t>CLl78</t>
  </si>
  <si>
    <t>CLl81a</t>
  </si>
  <si>
    <t>CLl81b</t>
  </si>
  <si>
    <t>CLl81c</t>
  </si>
  <si>
    <t>CLl82</t>
  </si>
  <si>
    <t>CLl83</t>
  </si>
  <si>
    <t>CLm01</t>
  </si>
  <si>
    <t>CLm02</t>
  </si>
  <si>
    <t>CLm03</t>
  </si>
  <si>
    <t>CLm04</t>
  </si>
  <si>
    <t>CLm05</t>
  </si>
  <si>
    <t>CLm06</t>
  </si>
  <si>
    <t>CLm07</t>
  </si>
  <si>
    <t>CLm08</t>
  </si>
  <si>
    <t>CLm17</t>
  </si>
  <si>
    <t>CLm09</t>
  </si>
  <si>
    <t>CLm10</t>
  </si>
  <si>
    <t>CLm11</t>
  </si>
  <si>
    <t>CLm12</t>
  </si>
  <si>
    <t>CLm13</t>
  </si>
  <si>
    <t>CLm14</t>
  </si>
  <si>
    <t>CLm15</t>
  </si>
  <si>
    <t>CLm16</t>
  </si>
  <si>
    <t>CLm18</t>
  </si>
  <si>
    <t>CLm19</t>
  </si>
  <si>
    <t>CLm31</t>
  </si>
  <si>
    <t>CLm20</t>
  </si>
  <si>
    <t>CLm21</t>
  </si>
  <si>
    <t>CLm22</t>
  </si>
  <si>
    <t>CLm24</t>
  </si>
  <si>
    <t>CLm23</t>
  </si>
  <si>
    <t>CLm25</t>
  </si>
  <si>
    <t>CLm26</t>
  </si>
  <si>
    <t>CLm28</t>
  </si>
  <si>
    <t>CLm27</t>
  </si>
  <si>
    <t>CLm29</t>
  </si>
  <si>
    <t>CLm30</t>
  </si>
  <si>
    <t>CLm32</t>
  </si>
  <si>
    <t>CLm33</t>
  </si>
  <si>
    <t>Cm001</t>
  </si>
  <si>
    <t>Cm002</t>
  </si>
  <si>
    <t>Cm003</t>
  </si>
  <si>
    <t>Cm004</t>
  </si>
  <si>
    <t>Cm005</t>
  </si>
  <si>
    <t>Cm006</t>
  </si>
  <si>
    <t>Cm010</t>
  </si>
  <si>
    <t>Cm007</t>
  </si>
  <si>
    <t>Cm008</t>
  </si>
  <si>
    <t>Cm009</t>
  </si>
  <si>
    <t>Cm011</t>
  </si>
  <si>
    <t>Cm012</t>
  </si>
  <si>
    <t>Cm013</t>
  </si>
  <si>
    <t>Cm016</t>
  </si>
  <si>
    <t>Cm014</t>
  </si>
  <si>
    <t>Cm015</t>
  </si>
  <si>
    <t>Cm017</t>
  </si>
  <si>
    <t>Cm018</t>
  </si>
  <si>
    <t>Cm019</t>
  </si>
  <si>
    <t>Cm020</t>
  </si>
  <si>
    <t>Cm021</t>
  </si>
  <si>
    <t>Cm022</t>
  </si>
  <si>
    <t>Cm023</t>
  </si>
  <si>
    <t>Cm026</t>
  </si>
  <si>
    <t>Cm024</t>
  </si>
  <si>
    <t>Cm025</t>
  </si>
  <si>
    <t>Cm027</t>
  </si>
  <si>
    <t>Cm028</t>
  </si>
  <si>
    <t>Cm029</t>
  </si>
  <si>
    <t>Cm030</t>
  </si>
  <si>
    <t>Cm031</t>
  </si>
  <si>
    <t>Cn001</t>
  </si>
  <si>
    <t>Cn002</t>
  </si>
  <si>
    <t>Cn003</t>
  </si>
  <si>
    <t>Cn008</t>
  </si>
  <si>
    <t>Cn004</t>
  </si>
  <si>
    <t>Cn005</t>
  </si>
  <si>
    <t>Cn006</t>
  </si>
  <si>
    <t>Cn007</t>
  </si>
  <si>
    <t>Cn014</t>
  </si>
  <si>
    <t>Cn009</t>
  </si>
  <si>
    <t>Cn010</t>
  </si>
  <si>
    <t>Cn011</t>
  </si>
  <si>
    <t>Cn012</t>
  </si>
  <si>
    <t>Cn013</t>
  </si>
  <si>
    <t>Cn017</t>
  </si>
  <si>
    <t>Cn015</t>
  </si>
  <si>
    <t>Cn016</t>
  </si>
  <si>
    <t>Cn018</t>
  </si>
  <si>
    <t>Cn019</t>
  </si>
  <si>
    <t>Cn020</t>
  </si>
  <si>
    <t>Cn020f</t>
  </si>
  <si>
    <t>Cn020e</t>
  </si>
  <si>
    <t>Cn020d</t>
  </si>
  <si>
    <t>Cn020c</t>
  </si>
  <si>
    <t>Cn020b</t>
  </si>
  <si>
    <t>Cn020a</t>
  </si>
  <si>
    <t>Cn021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</si>
  <si>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</si>
  <si>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</si>
  <si>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</si>
  <si>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</si>
  <si>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</si>
  <si>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</si>
  <si>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</si>
  <si>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</si>
  <si>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</si>
  <si>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CL11</t>
  </si>
  <si>
    <t>CL12</t>
  </si>
  <si>
    <t>CL13</t>
  </si>
  <si>
    <t>CL15</t>
  </si>
  <si>
    <t>CL16</t>
  </si>
  <si>
    <t>CL17</t>
  </si>
  <si>
    <t>CL18</t>
  </si>
  <si>
    <t>CL19</t>
  </si>
  <si>
    <t>CL20</t>
  </si>
  <si>
    <t>CL22</t>
  </si>
  <si>
    <t>CL23</t>
  </si>
  <si>
    <t>CL24</t>
  </si>
  <si>
    <t>CL25</t>
  </si>
  <si>
    <t>C33</t>
  </si>
  <si>
    <t>C34</t>
  </si>
  <si>
    <t>CL24-1</t>
  </si>
  <si>
    <t>CL24-3</t>
  </si>
  <si>
    <t>CL24-4</t>
  </si>
  <si>
    <t>CL24-5</t>
  </si>
  <si>
    <t>CL24-6</t>
  </si>
  <si>
    <t>CL24-7</t>
  </si>
  <si>
    <t>CL24-8</t>
  </si>
  <si>
    <t>CL24-9</t>
  </si>
  <si>
    <t>CL24-10</t>
  </si>
  <si>
    <t>CL24-11</t>
  </si>
  <si>
    <t>CL24-12</t>
  </si>
  <si>
    <t>竣工(滿管)</t>
    <phoneticPr fontId="3" type="noConversion"/>
  </si>
  <si>
    <t>竣工(逆坡)</t>
    <phoneticPr fontId="3" type="noConversion"/>
  </si>
  <si>
    <t>竣工(逆坡)</t>
    <phoneticPr fontId="3" type="noConversion"/>
  </si>
  <si>
    <t>竣工(滿管)</t>
    <phoneticPr fontId="3" type="noConversion"/>
  </si>
  <si>
    <t>竣工</t>
    <phoneticPr fontId="3" type="noConversion"/>
  </si>
  <si>
    <t>D02</t>
  </si>
  <si>
    <t>D03</t>
  </si>
  <si>
    <t>D04</t>
  </si>
  <si>
    <t>Da001</t>
  </si>
  <si>
    <t>Da002</t>
  </si>
  <si>
    <t>Da003</t>
  </si>
  <si>
    <t>Da004</t>
  </si>
  <si>
    <t>Da005</t>
  </si>
  <si>
    <t>Da006</t>
  </si>
  <si>
    <t>Da008</t>
  </si>
  <si>
    <t>Da007</t>
  </si>
  <si>
    <t>Da009</t>
  </si>
  <si>
    <t>DA36</t>
  </si>
  <si>
    <t>DA01</t>
  </si>
  <si>
    <t>DA02</t>
  </si>
  <si>
    <t>DA03</t>
  </si>
  <si>
    <t>DA04</t>
  </si>
  <si>
    <t>DA05</t>
  </si>
  <si>
    <t>DA06</t>
  </si>
  <si>
    <t>DA07</t>
  </si>
  <si>
    <t>DA08</t>
  </si>
  <si>
    <t>DA09</t>
  </si>
  <si>
    <t>DA10</t>
  </si>
  <si>
    <t>DA11</t>
  </si>
  <si>
    <t>DA12</t>
  </si>
  <si>
    <t>DA13</t>
  </si>
  <si>
    <t>DA14</t>
  </si>
  <si>
    <t>DA15</t>
  </si>
  <si>
    <t>DA16</t>
  </si>
  <si>
    <t>DA17</t>
  </si>
  <si>
    <t>DA18</t>
  </si>
  <si>
    <t>DA19</t>
  </si>
  <si>
    <t>DA20</t>
  </si>
  <si>
    <t>DA21</t>
  </si>
  <si>
    <t>DA22</t>
  </si>
  <si>
    <t>DA23</t>
  </si>
  <si>
    <t>DA24</t>
  </si>
  <si>
    <t>DA25</t>
  </si>
  <si>
    <t>DA26</t>
  </si>
  <si>
    <t>DA27</t>
  </si>
  <si>
    <t>DA28</t>
  </si>
  <si>
    <t>DA29</t>
  </si>
  <si>
    <t>DA30</t>
  </si>
  <si>
    <t>DA31</t>
  </si>
  <si>
    <t>DA32</t>
  </si>
  <si>
    <t>DA33</t>
  </si>
  <si>
    <t>DA34</t>
  </si>
  <si>
    <t>DA35</t>
  </si>
  <si>
    <t>DAa01</t>
  </si>
  <si>
    <t>DAa02</t>
  </si>
  <si>
    <t>DAa03</t>
  </si>
  <si>
    <t>DAa04</t>
  </si>
  <si>
    <t>DAa05</t>
  </si>
  <si>
    <t>DAa06</t>
  </si>
  <si>
    <t>DAa07</t>
  </si>
  <si>
    <t>DAa08</t>
  </si>
  <si>
    <t>DAa09</t>
  </si>
  <si>
    <t>DAa10</t>
  </si>
  <si>
    <t>DAa15</t>
  </si>
  <si>
    <t>DAa11</t>
  </si>
  <si>
    <t>DAa12</t>
  </si>
  <si>
    <t>DAa13</t>
  </si>
  <si>
    <t>DAa14</t>
  </si>
  <si>
    <t>DAa18</t>
  </si>
  <si>
    <t>DAa16</t>
  </si>
  <si>
    <t>DAa17</t>
  </si>
  <si>
    <t>DAa23</t>
  </si>
  <si>
    <t>DAa19</t>
  </si>
  <si>
    <t>DAa20</t>
  </si>
  <si>
    <t>DAa21</t>
  </si>
  <si>
    <t>DAa22</t>
  </si>
  <si>
    <t>DAa24</t>
  </si>
  <si>
    <t>DAa31</t>
  </si>
  <si>
    <t>DAa25</t>
  </si>
  <si>
    <t>DAa26</t>
  </si>
  <si>
    <t>DAa27</t>
  </si>
  <si>
    <t>DAa28</t>
  </si>
  <si>
    <t>DAa29</t>
  </si>
  <si>
    <t>DAa30</t>
  </si>
  <si>
    <t>DAa41</t>
  </si>
  <si>
    <t>DAa32</t>
  </si>
  <si>
    <t>DAa33</t>
  </si>
  <si>
    <t>DAa34</t>
  </si>
  <si>
    <t>DAa35</t>
  </si>
  <si>
    <t>DAa36</t>
  </si>
  <si>
    <t>DAa37</t>
  </si>
  <si>
    <t>DAa38</t>
  </si>
  <si>
    <t>DAa39</t>
  </si>
  <si>
    <t>DAa40</t>
  </si>
  <si>
    <t>DAa42</t>
  </si>
  <si>
    <t>DAa52</t>
  </si>
  <si>
    <t>DAa43</t>
  </si>
  <si>
    <t>DAa44</t>
  </si>
  <si>
    <t>DAa45</t>
  </si>
  <si>
    <t>DAa46</t>
  </si>
  <si>
    <t>DAa47</t>
  </si>
  <si>
    <t>DAa48</t>
  </si>
  <si>
    <t>DAa49</t>
  </si>
  <si>
    <t>DAa50</t>
  </si>
  <si>
    <t>DAa51</t>
  </si>
  <si>
    <t>DAa62</t>
  </si>
  <si>
    <t>DAa53</t>
  </si>
  <si>
    <t>DAa54</t>
  </si>
  <si>
    <t>DAa55</t>
  </si>
  <si>
    <t>DAa56</t>
  </si>
  <si>
    <t>DAa57</t>
  </si>
  <si>
    <t>DAa58</t>
  </si>
  <si>
    <t>DAa59</t>
  </si>
  <si>
    <t>DAa60</t>
  </si>
  <si>
    <t>DAa61</t>
  </si>
  <si>
    <t>DAa63</t>
  </si>
  <si>
    <t>DAa73</t>
  </si>
  <si>
    <t>DAa64</t>
  </si>
  <si>
    <t>DAa65</t>
  </si>
  <si>
    <t>DAa66</t>
  </si>
  <si>
    <t>DAa67</t>
  </si>
  <si>
    <t>DAa68</t>
  </si>
  <si>
    <t>DAa69</t>
  </si>
  <si>
    <t>DAa70</t>
  </si>
  <si>
    <t>DAa71</t>
  </si>
  <si>
    <t>DAa72</t>
  </si>
  <si>
    <t>DAa83</t>
  </si>
  <si>
    <t>DAa74</t>
  </si>
  <si>
    <t>DAa75</t>
  </si>
  <si>
    <t>DAa76</t>
  </si>
  <si>
    <t>DAa77</t>
  </si>
  <si>
    <t>DAa78</t>
  </si>
  <si>
    <t>DAa79</t>
  </si>
  <si>
    <t>DAa80</t>
  </si>
  <si>
    <t>DAa81</t>
  </si>
  <si>
    <t>DAa82</t>
  </si>
  <si>
    <t>DAa84</t>
  </si>
  <si>
    <t>DAb01</t>
  </si>
  <si>
    <t>DAb02</t>
  </si>
  <si>
    <t>DAb03</t>
  </si>
  <si>
    <t>DAb04</t>
  </si>
  <si>
    <t>DAb05</t>
  </si>
  <si>
    <t>DAb06</t>
  </si>
  <si>
    <t>DAb07</t>
  </si>
  <si>
    <t>DAb08</t>
  </si>
  <si>
    <t>DAb09</t>
  </si>
  <si>
    <t>DAb10</t>
  </si>
  <si>
    <t>DAb11</t>
  </si>
  <si>
    <t>DAb12</t>
  </si>
  <si>
    <t>DAb13</t>
  </si>
  <si>
    <t>DAb14</t>
  </si>
  <si>
    <t>DAb15</t>
  </si>
  <si>
    <t>DAb16</t>
  </si>
  <si>
    <t>DAb17</t>
  </si>
  <si>
    <t>DAb18</t>
  </si>
  <si>
    <t>DAb19</t>
  </si>
  <si>
    <t>DAb20</t>
  </si>
  <si>
    <t>DAb21</t>
  </si>
  <si>
    <t>DAb22</t>
  </si>
  <si>
    <t>DAb23</t>
  </si>
  <si>
    <t>DAb24</t>
  </si>
  <si>
    <t>DAb25</t>
  </si>
  <si>
    <t>DAb26</t>
  </si>
  <si>
    <t>DAb27</t>
  </si>
  <si>
    <t>DAb28</t>
  </si>
  <si>
    <t>DAb29</t>
  </si>
  <si>
    <t>DAb30</t>
  </si>
  <si>
    <t>DAb31</t>
  </si>
  <si>
    <t>DAb32</t>
  </si>
  <si>
    <t>DAb33</t>
  </si>
  <si>
    <t>DAb34</t>
  </si>
  <si>
    <t>DAb35</t>
  </si>
  <si>
    <t>DAb36</t>
  </si>
  <si>
    <t>DAb37</t>
  </si>
  <si>
    <t>DAb38</t>
  </si>
  <si>
    <t>DAb39</t>
  </si>
  <si>
    <t>DAb40</t>
  </si>
  <si>
    <t>DAb41</t>
  </si>
  <si>
    <t>DAb42</t>
  </si>
  <si>
    <t>DAb43</t>
  </si>
  <si>
    <t>DAc01</t>
  </si>
  <si>
    <t>DAc02</t>
  </si>
  <si>
    <t>DAc03</t>
  </si>
  <si>
    <t>DAc04</t>
  </si>
  <si>
    <t>DAc05</t>
  </si>
  <si>
    <t>DAc06</t>
  </si>
  <si>
    <t>DAc07</t>
  </si>
  <si>
    <t>DAc08</t>
  </si>
  <si>
    <t>DAc09</t>
  </si>
  <si>
    <t>DAc10</t>
  </si>
  <si>
    <t>DAc11</t>
  </si>
  <si>
    <t>DAc12</t>
  </si>
  <si>
    <t>DAc13</t>
  </si>
  <si>
    <t>DAc14</t>
  </si>
  <si>
    <t>DAc15</t>
  </si>
  <si>
    <t>DAc16</t>
  </si>
  <si>
    <t>DAc17</t>
  </si>
  <si>
    <t>DAc18</t>
  </si>
  <si>
    <t>DAc19</t>
  </si>
  <si>
    <t>DAc20</t>
  </si>
  <si>
    <t>DAc21</t>
  </si>
  <si>
    <t>DAc22</t>
  </si>
  <si>
    <t>DAc23</t>
  </si>
  <si>
    <t>DAc24</t>
  </si>
  <si>
    <t>DAc25</t>
  </si>
  <si>
    <t>DAc26</t>
  </si>
  <si>
    <t>DAc27</t>
  </si>
  <si>
    <t>DAc28</t>
  </si>
  <si>
    <t>DAc29</t>
  </si>
  <si>
    <t>DAc30</t>
  </si>
  <si>
    <t>DAc31</t>
  </si>
  <si>
    <t>DAc32</t>
  </si>
  <si>
    <t>DAc33</t>
  </si>
  <si>
    <t>DAc34</t>
  </si>
  <si>
    <t>DAc35</t>
  </si>
  <si>
    <t>DAc36</t>
  </si>
  <si>
    <t>DAc37</t>
  </si>
  <si>
    <t>DAc38</t>
  </si>
  <si>
    <t>DAc39</t>
  </si>
  <si>
    <t>DAc40</t>
  </si>
  <si>
    <t>DAc41</t>
  </si>
  <si>
    <t>DAc42</t>
  </si>
  <si>
    <t>DAc43</t>
  </si>
  <si>
    <t>DAc44</t>
  </si>
  <si>
    <t>DAc45</t>
  </si>
  <si>
    <t>DAc46</t>
  </si>
  <si>
    <t>DAc47</t>
  </si>
  <si>
    <t>DAc48</t>
  </si>
  <si>
    <t>DAc49</t>
  </si>
  <si>
    <t>DAc50</t>
  </si>
  <si>
    <t>DAc51</t>
  </si>
  <si>
    <t>DAc52</t>
  </si>
  <si>
    <t>DAc53</t>
  </si>
  <si>
    <t>DAc54</t>
  </si>
  <si>
    <t>DAc55</t>
  </si>
  <si>
    <t>DAc56</t>
  </si>
  <si>
    <t>DAc57</t>
  </si>
  <si>
    <t>DAc58</t>
  </si>
  <si>
    <t>DAc59</t>
  </si>
  <si>
    <t>DAc60</t>
  </si>
  <si>
    <t>DAc61</t>
  </si>
  <si>
    <t>DAc62</t>
  </si>
  <si>
    <t>DAc63</t>
  </si>
  <si>
    <t>DAc64</t>
  </si>
  <si>
    <t>DAc65</t>
  </si>
  <si>
    <t>DAc66</t>
  </si>
  <si>
    <t>DAc67</t>
  </si>
  <si>
    <t>DAc68</t>
  </si>
  <si>
    <t>DAc69</t>
  </si>
  <si>
    <t>DAc70</t>
  </si>
  <si>
    <t>DAc71</t>
  </si>
  <si>
    <t>DAc72</t>
  </si>
  <si>
    <t>DAc73</t>
  </si>
  <si>
    <t>DAc74</t>
  </si>
  <si>
    <t>DAc75</t>
  </si>
  <si>
    <t>DAc76</t>
  </si>
  <si>
    <t>DAc77</t>
  </si>
  <si>
    <t>DAc78</t>
  </si>
  <si>
    <t>DAc79</t>
  </si>
  <si>
    <t>DAc80</t>
  </si>
  <si>
    <t>DAc81</t>
  </si>
  <si>
    <t>DAc82</t>
  </si>
  <si>
    <t>DB01a</t>
  </si>
  <si>
    <t>DB01b</t>
  </si>
  <si>
    <t>DB01c</t>
  </si>
  <si>
    <t>DB01d</t>
  </si>
  <si>
    <t>DB01e</t>
  </si>
  <si>
    <t>DB02a</t>
  </si>
  <si>
    <t>DB02b</t>
  </si>
  <si>
    <t>DB02c</t>
  </si>
  <si>
    <t>DB02d</t>
  </si>
  <si>
    <t>DB02e</t>
  </si>
  <si>
    <t>DB02f</t>
  </si>
  <si>
    <t>DB02g</t>
  </si>
  <si>
    <t>DB02h</t>
  </si>
  <si>
    <t>DB02i</t>
  </si>
  <si>
    <t>DB02j</t>
  </si>
  <si>
    <t>DB02k</t>
  </si>
  <si>
    <t>DB02l</t>
  </si>
  <si>
    <t>DB02m</t>
  </si>
  <si>
    <t>DB02n</t>
  </si>
  <si>
    <t>DB02o</t>
  </si>
  <si>
    <t>DB03a</t>
  </si>
  <si>
    <t>DB03b</t>
  </si>
  <si>
    <t>DB04a</t>
  </si>
  <si>
    <t>DB04b</t>
  </si>
  <si>
    <t>DB04c</t>
  </si>
  <si>
    <t>DB04d</t>
  </si>
  <si>
    <t>DB05a</t>
  </si>
  <si>
    <t>DB05b</t>
  </si>
  <si>
    <t>DB05c</t>
  </si>
  <si>
    <t>DB06a</t>
  </si>
  <si>
    <t>DB06b</t>
  </si>
  <si>
    <t>DB06c</t>
  </si>
  <si>
    <t>DB07a</t>
  </si>
  <si>
    <t>DB07b</t>
  </si>
  <si>
    <t>DB07c</t>
  </si>
  <si>
    <t>DB08a</t>
  </si>
  <si>
    <t>DB08b</t>
  </si>
  <si>
    <t>DB08c</t>
  </si>
  <si>
    <t>DB10</t>
  </si>
  <si>
    <t>DB09</t>
  </si>
  <si>
    <t>DB09-1</t>
  </si>
  <si>
    <t>DB09-2</t>
  </si>
  <si>
    <t>DB09a</t>
  </si>
  <si>
    <t>DB09b</t>
  </si>
  <si>
    <t>DB11</t>
  </si>
  <si>
    <t>DBa01</t>
  </si>
  <si>
    <t>DBa03</t>
  </si>
  <si>
    <t>未施工</t>
    <phoneticPr fontId="3" type="noConversion"/>
  </si>
  <si>
    <t>DBa02</t>
  </si>
  <si>
    <t>DBa05</t>
  </si>
  <si>
    <t>DBa04</t>
  </si>
  <si>
    <t>DBa08</t>
  </si>
  <si>
    <t>DBa06</t>
  </si>
  <si>
    <t>DBa07</t>
  </si>
  <si>
    <t>DBa09</t>
  </si>
  <si>
    <t>DBa10</t>
  </si>
  <si>
    <t>DBa12</t>
  </si>
  <si>
    <t>DBa11</t>
  </si>
  <si>
    <t>DBa18</t>
  </si>
  <si>
    <t>DBa13</t>
  </si>
  <si>
    <t>DBa14</t>
  </si>
  <si>
    <t>DBa16</t>
  </si>
  <si>
    <t>DBa15</t>
  </si>
  <si>
    <t>DBa17</t>
  </si>
  <si>
    <t>DBa19</t>
  </si>
  <si>
    <t>DBa20</t>
  </si>
  <si>
    <t>DBa21</t>
  </si>
  <si>
    <t>DBa22</t>
  </si>
  <si>
    <t>DBa24</t>
  </si>
  <si>
    <t>DBa23</t>
  </si>
  <si>
    <t>DBa26</t>
  </si>
  <si>
    <t>DBa25</t>
  </si>
  <si>
    <t>DBa27</t>
  </si>
  <si>
    <t>DBa29</t>
  </si>
  <si>
    <t>DBa28</t>
  </si>
  <si>
    <t>DBa30</t>
  </si>
  <si>
    <t>DBa34</t>
  </si>
  <si>
    <t>DBa31</t>
  </si>
  <si>
    <t>DBa33</t>
  </si>
  <si>
    <t>DBa32</t>
  </si>
  <si>
    <t>DBa35</t>
  </si>
  <si>
    <t>DBa44</t>
  </si>
  <si>
    <t>DBa36</t>
  </si>
  <si>
    <t>DBa37</t>
  </si>
  <si>
    <t>DBa38</t>
  </si>
  <si>
    <t>DBa39</t>
  </si>
  <si>
    <t>DBa40</t>
  </si>
  <si>
    <t>DBa41</t>
  </si>
  <si>
    <t>DBa42</t>
  </si>
  <si>
    <t>DBa43</t>
  </si>
  <si>
    <t>DBa52</t>
  </si>
  <si>
    <t>DBa45</t>
  </si>
  <si>
    <t>DBa46</t>
  </si>
  <si>
    <t>DBa47</t>
  </si>
  <si>
    <t>DBa48</t>
  </si>
  <si>
    <t>DBa49</t>
  </si>
  <si>
    <t>DBa50</t>
  </si>
  <si>
    <t>DBa51</t>
  </si>
  <si>
    <t>DBa53</t>
  </si>
  <si>
    <t>DBa56a</t>
  </si>
  <si>
    <t>DBa54</t>
  </si>
  <si>
    <t>DBa55</t>
  </si>
  <si>
    <t>DBa56b</t>
  </si>
  <si>
    <t>DBa56c</t>
  </si>
  <si>
    <t>DBa56d</t>
  </si>
  <si>
    <t>DBa56e</t>
  </si>
  <si>
    <t>DBa56f</t>
  </si>
  <si>
    <t>DBa57</t>
  </si>
  <si>
    <t>DBa58</t>
  </si>
  <si>
    <t>DBa66a</t>
  </si>
  <si>
    <t>DBa59</t>
  </si>
  <si>
    <t>DBa60</t>
  </si>
  <si>
    <t>DBa62</t>
  </si>
  <si>
    <t>DBa61</t>
  </si>
  <si>
    <t>DBa63</t>
  </si>
  <si>
    <t>DBa65</t>
  </si>
  <si>
    <t>DBa64</t>
  </si>
  <si>
    <t>DBa66b</t>
  </si>
  <si>
    <t>DBa66c</t>
  </si>
  <si>
    <t>DBa69a</t>
  </si>
  <si>
    <t>DBa67</t>
  </si>
  <si>
    <t>DBa68</t>
  </si>
  <si>
    <t>DBa69b</t>
  </si>
  <si>
    <t>DBa72a</t>
  </si>
  <si>
    <t>DBa70</t>
  </si>
  <si>
    <t>DBa71</t>
  </si>
  <si>
    <t>DBa72b</t>
  </si>
  <si>
    <t>DBa76a</t>
  </si>
  <si>
    <t>DBa73</t>
  </si>
  <si>
    <t>DBa74</t>
  </si>
  <si>
    <t>DBa75</t>
  </si>
  <si>
    <t>DBa76b</t>
  </si>
  <si>
    <t>DBa79a</t>
  </si>
  <si>
    <t>DBa77</t>
  </si>
  <si>
    <t>DBa78</t>
  </si>
  <si>
    <t>DBa79b</t>
  </si>
  <si>
    <t>DBa82</t>
  </si>
  <si>
    <t>DBa80</t>
  </si>
  <si>
    <t>DBa81a</t>
  </si>
  <si>
    <t>DBa81b</t>
  </si>
  <si>
    <t>DBa83</t>
  </si>
  <si>
    <t>DBa85a</t>
  </si>
  <si>
    <t>DBa84</t>
  </si>
  <si>
    <t>DBa85b</t>
  </si>
  <si>
    <t>DBa90a</t>
  </si>
  <si>
    <t>DBa86</t>
  </si>
  <si>
    <t>DBa87</t>
  </si>
  <si>
    <t>DBa89</t>
  </si>
  <si>
    <t>DBa88</t>
  </si>
  <si>
    <t>DBa90b</t>
  </si>
  <si>
    <t>DBa91a</t>
  </si>
  <si>
    <t>DBa91b</t>
  </si>
  <si>
    <t>DBa93a</t>
  </si>
  <si>
    <t>DBa92</t>
  </si>
  <si>
    <t>DBa93b</t>
  </si>
  <si>
    <t>DBa93c</t>
  </si>
  <si>
    <t>DBa94a</t>
  </si>
  <si>
    <t>DBa94b</t>
  </si>
  <si>
    <t>DBb01</t>
  </si>
  <si>
    <t>DBb03</t>
  </si>
  <si>
    <t>DBb02</t>
  </si>
  <si>
    <t>DBb08</t>
  </si>
  <si>
    <t>DBb04</t>
  </si>
  <si>
    <t>DBb05</t>
  </si>
  <si>
    <t>DBb07</t>
  </si>
  <si>
    <t>DBb06</t>
  </si>
  <si>
    <t>DBb09</t>
  </si>
  <si>
    <t>DBb12</t>
  </si>
  <si>
    <t>DBb10</t>
  </si>
  <si>
    <t>DBb11</t>
  </si>
  <si>
    <t>DBb16</t>
  </si>
  <si>
    <t>DBb13</t>
  </si>
  <si>
    <t>DBb15</t>
  </si>
  <si>
    <t>DBb14</t>
  </si>
  <si>
    <t>DBb17</t>
  </si>
  <si>
    <t>DBb19</t>
  </si>
  <si>
    <t>DBb18</t>
  </si>
  <si>
    <t>DBb20</t>
  </si>
  <si>
    <t>DBb21</t>
  </si>
  <si>
    <t>DBb22</t>
  </si>
  <si>
    <t>DBb24</t>
  </si>
  <si>
    <t>DBb23</t>
  </si>
  <si>
    <t>DBc01</t>
  </si>
  <si>
    <t>DBc02</t>
  </si>
  <si>
    <t>DBc03</t>
  </si>
  <si>
    <t>DBc04</t>
  </si>
  <si>
    <t>DBc07</t>
  </si>
  <si>
    <t>DBc6a</t>
  </si>
  <si>
    <t>DBc13</t>
  </si>
  <si>
    <t>DBc14</t>
  </si>
  <si>
    <t>DBc16</t>
  </si>
  <si>
    <t>DBc17</t>
  </si>
  <si>
    <t>DBc18</t>
  </si>
  <si>
    <t>DBc19</t>
  </si>
  <si>
    <t>DBc20</t>
  </si>
  <si>
    <t>DBc23</t>
  </si>
  <si>
    <t>DBc21</t>
  </si>
  <si>
    <t>DBc22</t>
  </si>
  <si>
    <t>DBc24</t>
  </si>
  <si>
    <t>DBc25</t>
  </si>
  <si>
    <t>DBc26</t>
  </si>
  <si>
    <t>DBc28</t>
  </si>
  <si>
    <t>DBc27</t>
  </si>
  <si>
    <t>DBc29</t>
  </si>
  <si>
    <t>DBc31</t>
  </si>
  <si>
    <t>DBc30</t>
  </si>
  <si>
    <t>DBc41</t>
  </si>
  <si>
    <t>DBc32</t>
  </si>
  <si>
    <t>DBc33</t>
  </si>
  <si>
    <t>DBc34</t>
  </si>
  <si>
    <t>DBc35</t>
  </si>
  <si>
    <t>DBc37</t>
  </si>
  <si>
    <t>DBc36a</t>
  </si>
  <si>
    <t>DBc36b</t>
  </si>
  <si>
    <t>DBc60</t>
  </si>
  <si>
    <t>DBc42</t>
  </si>
  <si>
    <t>DBc43</t>
  </si>
  <si>
    <t>DBc51</t>
  </si>
  <si>
    <t>DBc46</t>
  </si>
  <si>
    <t>DBc47a</t>
  </si>
  <si>
    <t>DBc47b</t>
  </si>
  <si>
    <t>DBc47c</t>
  </si>
  <si>
    <t>DBc48</t>
  </si>
  <si>
    <t>DBc50</t>
  </si>
  <si>
    <t>DBc49</t>
  </si>
  <si>
    <t>DBc52</t>
  </si>
  <si>
    <t>DBc54a</t>
  </si>
  <si>
    <t>DBc53</t>
  </si>
  <si>
    <t>DBc54b</t>
  </si>
  <si>
    <t>DBc66</t>
  </si>
  <si>
    <t>DBc57</t>
  </si>
  <si>
    <t>DBc58</t>
  </si>
  <si>
    <t>DBc59a</t>
  </si>
  <si>
    <t>DBc59b</t>
  </si>
  <si>
    <t>DBc59c</t>
  </si>
  <si>
    <t>DBc61</t>
  </si>
  <si>
    <t>DBc62</t>
  </si>
  <si>
    <t>DBc63</t>
  </si>
  <si>
    <t>DBc64</t>
  </si>
  <si>
    <t>DBc65</t>
  </si>
  <si>
    <t>DBc67</t>
  </si>
  <si>
    <t>DBc68</t>
  </si>
  <si>
    <t>DBc69</t>
  </si>
  <si>
    <t>DBd01</t>
  </si>
  <si>
    <t>DBc6b</t>
  </si>
  <si>
    <t>DBd05</t>
  </si>
  <si>
    <t>DBd02</t>
  </si>
  <si>
    <t>DBd03</t>
  </si>
  <si>
    <t>DBd04</t>
  </si>
  <si>
    <t>DBd06</t>
  </si>
  <si>
    <t>DBd15</t>
  </si>
  <si>
    <t>DBd07</t>
  </si>
  <si>
    <t>DBd08</t>
  </si>
  <si>
    <t>DBd12</t>
  </si>
  <si>
    <t>DBd09</t>
  </si>
  <si>
    <t>DBd10</t>
  </si>
  <si>
    <t>DBd11</t>
  </si>
  <si>
    <t>DBd13</t>
  </si>
  <si>
    <t>DBd14</t>
  </si>
  <si>
    <t>DBd16</t>
  </si>
  <si>
    <t>DBd18</t>
  </si>
  <si>
    <t>DBd17</t>
  </si>
  <si>
    <t>DBd19</t>
  </si>
  <si>
    <t>DBd27</t>
  </si>
  <si>
    <t>DBd20</t>
  </si>
  <si>
    <t>DBd21</t>
  </si>
  <si>
    <t>DBd22</t>
  </si>
  <si>
    <t>DBd23</t>
  </si>
  <si>
    <t>DBd26</t>
  </si>
  <si>
    <t>DBd24</t>
  </si>
  <si>
    <t>DBd25</t>
  </si>
  <si>
    <t>DBd27a</t>
  </si>
  <si>
    <t>DBd28</t>
  </si>
  <si>
    <t>DBd28a</t>
  </si>
  <si>
    <t>DBd33</t>
  </si>
  <si>
    <t>DBd29</t>
  </si>
  <si>
    <t>DBd30</t>
  </si>
  <si>
    <t>DBd32</t>
  </si>
  <si>
    <t>DBd31</t>
  </si>
  <si>
    <t>DBd34</t>
  </si>
  <si>
    <t>DBd35</t>
  </si>
  <si>
    <t>DBd35a</t>
  </si>
  <si>
    <t>DBd36</t>
  </si>
  <si>
    <t>DBd42</t>
  </si>
  <si>
    <t>DBd37</t>
  </si>
  <si>
    <t>DBd38</t>
  </si>
  <si>
    <t>DBd39</t>
  </si>
  <si>
    <t>DBd41</t>
  </si>
  <si>
    <t>DBd40</t>
  </si>
  <si>
    <t>DBd42a</t>
  </si>
  <si>
    <t>DBd43</t>
  </si>
  <si>
    <t>DBd44</t>
  </si>
  <si>
    <t>DBd45</t>
  </si>
  <si>
    <t>DBd46</t>
  </si>
  <si>
    <t>DBd47</t>
  </si>
  <si>
    <t>DBd51</t>
  </si>
  <si>
    <t>DBd48</t>
  </si>
  <si>
    <t>DBd49</t>
  </si>
  <si>
    <t>DBd50</t>
  </si>
  <si>
    <t>DBd52</t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</si>
  <si>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</si>
  <si>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</si>
  <si>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</si>
  <si>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</si>
  <si>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</si>
  <si>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</si>
  <si>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</si>
  <si>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</si>
  <si>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</si>
  <si>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</si>
  <si>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</si>
  <si>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未施工</t>
    <phoneticPr fontId="3" type="noConversion"/>
  </si>
  <si>
    <t>竣工</t>
    <phoneticPr fontId="4" type="noConversion"/>
  </si>
  <si>
    <t>小計</t>
    <phoneticPr fontId="4" type="noConversion"/>
  </si>
  <si>
    <t>合計</t>
    <phoneticPr fontId="4" type="noConversion"/>
  </si>
  <si>
    <t>竣工(滿管)</t>
    <phoneticPr fontId="6" type="noConversion"/>
  </si>
  <si>
    <t>未施工</t>
    <phoneticPr fontId="4" type="noConversion"/>
  </si>
  <si>
    <t>未施工</t>
    <phoneticPr fontId="29" type="noConversion"/>
  </si>
  <si>
    <t xml:space="preserve"> 工  程  名  稱</t>
  </si>
  <si>
    <t>SUM</t>
  </si>
  <si>
    <t>用戶接管</t>
  </si>
  <si>
    <t>鳳山市污水下水道系統五甲集污區第四標工程</t>
  </si>
  <si>
    <t>-</t>
  </si>
  <si>
    <t>鳳山鳥松污水下水道系統第三期計畫第二標工程（Ⅱ）</t>
  </si>
  <si>
    <t>鳳山鳥松污水下水道系統第三期計畫第四標工程（Ⅱ）</t>
  </si>
  <si>
    <t>鳳山鳥松污水下水道系統第三期計畫第一標工程（Ⅰ）</t>
  </si>
  <si>
    <t>鳳山鳥松污水下水道系統第三期計畫第一標工程（Ⅲ）</t>
  </si>
  <si>
    <t>鳳山市五甲地區AA支線第一標污水管線工程</t>
  </si>
  <si>
    <t>鳳山市污水下水道系統巷道與用戶接管第一標工程(五甲集污區)</t>
  </si>
  <si>
    <t>鳳山市污水下水道系統五甲集污區第三標工程</t>
  </si>
  <si>
    <t>鳳山市污水下水道系統五甲集污區第二標工程 (後續）</t>
  </si>
  <si>
    <t>鳳山鳥松污水下水道系統第三期計畫第一標工程（Ⅱ）</t>
  </si>
  <si>
    <t>－</t>
  </si>
  <si>
    <t>鳳山鳥松污水下水道系統第三期計畫第二標工程（Ⅰ）</t>
  </si>
  <si>
    <t>四期施作長度</t>
    <phoneticPr fontId="29" type="noConversion"/>
  </si>
  <si>
    <t>合計</t>
    <phoneticPr fontId="29" type="noConversion"/>
  </si>
  <si>
    <t>竣工</t>
    <phoneticPr fontId="29" type="noConversion"/>
  </si>
  <si>
    <t>尚未竣工</t>
    <phoneticPr fontId="29" type="noConversion"/>
  </si>
  <si>
    <t>尚未竣工</t>
    <phoneticPr fontId="29" type="noConversion"/>
  </si>
  <si>
    <t>竣工</t>
    <phoneticPr fontId="29" type="noConversion"/>
  </si>
  <si>
    <t>小計</t>
    <phoneticPr fontId="29" type="noConversion"/>
  </si>
  <si>
    <t>陳小姐</t>
    <phoneticPr fontId="29" type="noConversion"/>
  </si>
  <si>
    <t>竣工總和</t>
    <phoneticPr fontId="29" type="noConversion"/>
  </si>
  <si>
    <t>竣工(正常)</t>
    <phoneticPr fontId="4" type="noConversion"/>
  </si>
  <si>
    <t>管徑</t>
    <phoneticPr fontId="29" type="noConversion"/>
  </si>
  <si>
    <t>鳳山溪污水區施作部分(鳳山區及鳥松區)</t>
    <phoneticPr fontId="29" type="noConversion"/>
  </si>
  <si>
    <t>高雄污水區施作部分(含獅龍溪以南)</t>
    <phoneticPr fontId="29" type="noConversion"/>
  </si>
  <si>
    <t>高雄污水區施作部分(不含獅龍溪以南)</t>
    <phoneticPr fontId="29" type="noConversion"/>
  </si>
  <si>
    <t>次、分支管長</t>
  </si>
  <si>
    <t>總管長</t>
  </si>
  <si>
    <t>主幹管長</t>
  </si>
  <si>
    <t>合計</t>
  </si>
  <si>
    <t>獅龍溪以南區域</t>
    <phoneticPr fontId="29" type="noConversion"/>
  </si>
  <si>
    <t>總計(含獅龍溪以南)</t>
    <phoneticPr fontId="29" type="noConversion"/>
  </si>
  <si>
    <t>總計(不含獅龍溪以南)</t>
    <phoneticPr fontId="29" type="noConversion"/>
  </si>
  <si>
    <t>含獅龍溪以南</t>
    <phoneticPr fontId="6" type="noConversion"/>
  </si>
  <si>
    <t>不含獅龍溪以南</t>
    <phoneticPr fontId="6" type="noConversion"/>
  </si>
  <si>
    <t>水理報表統計結果(三階水理)(含獅龍溪以南)</t>
    <phoneticPr fontId="29" type="noConversion"/>
  </si>
  <si>
    <t>水理報表統計結果(三階水理)(不含獅龍溪以南)</t>
    <phoneticPr fontId="29" type="noConversion"/>
  </si>
  <si>
    <t>B</t>
    <phoneticPr fontId="29" type="noConversion"/>
  </si>
  <si>
    <t>C</t>
    <phoneticPr fontId="29" type="noConversion"/>
  </si>
  <si>
    <t>D</t>
    <phoneticPr fontId="29" type="noConversion"/>
  </si>
  <si>
    <t>主幹管</t>
    <phoneticPr fontId="29" type="noConversion"/>
  </si>
  <si>
    <t>次幹管及分支管</t>
    <phoneticPr fontId="29" type="noConversion"/>
  </si>
  <si>
    <t>總計(不含獅龍溪以南)</t>
    <phoneticPr fontId="29" type="noConversion"/>
  </si>
  <si>
    <t>總計(含獅龍溪以南)</t>
    <phoneticPr fontId="29" type="noConversion"/>
  </si>
  <si>
    <r>
      <t>附錄</t>
    </r>
    <r>
      <rPr>
        <sz val="16"/>
        <color indexed="8"/>
        <rFont val="新細明體"/>
        <family val="1"/>
        <charset val="136"/>
      </rPr>
      <t>Ⅱ</t>
    </r>
    <r>
      <rPr>
        <sz val="16"/>
        <color indexed="8"/>
        <rFont val="華康楷書體W5"/>
        <family val="4"/>
        <charset val="136"/>
      </rPr>
      <t xml:space="preserve"> 高雄污水區-獅龍溪以南區域水理分析結果</t>
    </r>
    <phoneticPr fontId="3" type="noConversion"/>
  </si>
  <si>
    <t>#BDk42</t>
  </si>
  <si>
    <t>#BDl30</t>
  </si>
  <si>
    <t>#BDl37</t>
  </si>
  <si>
    <t>#BDl04</t>
  </si>
  <si>
    <t>#BDl07</t>
  </si>
  <si>
    <t>#BDl02</t>
  </si>
  <si>
    <t>#BDl12</t>
  </si>
  <si>
    <t>#BDl23</t>
  </si>
  <si>
    <t>#BDk51</t>
  </si>
  <si>
    <t>#BDl45</t>
  </si>
  <si>
    <t>#BDl48</t>
  </si>
  <si>
    <t>#BDk54</t>
  </si>
  <si>
    <t>#BDl59</t>
  </si>
  <si>
    <t>#BDl72</t>
  </si>
  <si>
    <t>#BDk60</t>
  </si>
  <si>
    <t>#BDm03</t>
  </si>
  <si>
    <t>#BDm09</t>
  </si>
  <si>
    <t>#BDm19</t>
  </si>
  <si>
    <t>#BDm22</t>
  </si>
  <si>
    <t>#BDm29</t>
  </si>
  <si>
    <t>#BDm32</t>
  </si>
  <si>
    <t>#BDm40</t>
  </si>
  <si>
    <t>#BDm48</t>
  </si>
  <si>
    <t>#BDm53</t>
  </si>
  <si>
    <t>#BDm61</t>
  </si>
  <si>
    <t>#BDm82</t>
  </si>
  <si>
    <t>#BDn04</t>
  </si>
  <si>
    <t>#BDo08</t>
  </si>
  <si>
    <t>#BDo15</t>
  </si>
  <si>
    <t>#BDo18</t>
  </si>
  <si>
    <t>#BDo29</t>
  </si>
  <si>
    <t>#BDo38</t>
  </si>
  <si>
    <t>#BDo40</t>
  </si>
  <si>
    <t>#BDo42</t>
  </si>
  <si>
    <t>#BDo44</t>
  </si>
  <si>
    <t>#BDo50</t>
  </si>
  <si>
    <t>#BDn08</t>
  </si>
  <si>
    <t>#BDp01</t>
  </si>
  <si>
    <t>#BDp04</t>
  </si>
  <si>
    <t>#BDp08</t>
  </si>
  <si>
    <t>#BDp09</t>
  </si>
  <si>
    <t>#BDp12</t>
  </si>
  <si>
    <t>#BDp14</t>
  </si>
  <si>
    <t>#BDp16</t>
  </si>
  <si>
    <t>#BDp33</t>
  </si>
  <si>
    <t>#BDn11</t>
  </si>
  <si>
    <t>#BDn12</t>
  </si>
  <si>
    <t>#BDn16</t>
  </si>
  <si>
    <t>#BDn19</t>
  </si>
  <si>
    <t>#BDn24</t>
  </si>
  <si>
    <t>#BDn30</t>
  </si>
  <si>
    <t>#BDn34</t>
  </si>
  <si>
    <t>#BDp39</t>
  </si>
  <si>
    <t>#BDp46</t>
  </si>
  <si>
    <t>#BDp51</t>
  </si>
  <si>
    <t>#BDp56</t>
  </si>
  <si>
    <t>#BDp61</t>
  </si>
  <si>
    <t>#BDn45</t>
  </si>
  <si>
    <t>#BDn51</t>
  </si>
  <si>
    <t>#BDn58</t>
  </si>
  <si>
    <t>#BDn59</t>
  </si>
  <si>
    <t>#BDn63</t>
  </si>
  <si>
    <t>#BDn67</t>
  </si>
  <si>
    <t>#BDn79</t>
  </si>
  <si>
    <t>#BDn82</t>
  </si>
  <si>
    <t>#BDn86</t>
  </si>
  <si>
    <t>#BDk63</t>
  </si>
  <si>
    <t>#BDr02</t>
  </si>
  <si>
    <t>#BDr24</t>
  </si>
  <si>
    <t>#BDr23</t>
  </si>
  <si>
    <t>#BDr34</t>
  </si>
  <si>
    <t>#BDs01</t>
  </si>
  <si>
    <t>#BDs03</t>
  </si>
  <si>
    <t>#BDs19</t>
  </si>
  <si>
    <t>#BDs31</t>
  </si>
  <si>
    <t>#BDs35</t>
  </si>
  <si>
    <t>#BDs30</t>
  </si>
  <si>
    <t>#BDq05</t>
  </si>
  <si>
    <t>#BDt08</t>
  </si>
  <si>
    <t>#BDt07</t>
  </si>
  <si>
    <t>#BDq10</t>
  </si>
  <si>
    <t>#BDq11</t>
  </si>
  <si>
    <t>#BDt17</t>
  </si>
  <si>
    <t>#BDt21</t>
  </si>
  <si>
    <t>#BDt25</t>
  </si>
  <si>
    <t>#BDq20</t>
  </si>
  <si>
    <t>#BDq21</t>
  </si>
  <si>
    <t>#BDq25</t>
  </si>
  <si>
    <t>#BDq30</t>
  </si>
  <si>
    <t>#BDq40</t>
  </si>
  <si>
    <t>#BDq44</t>
  </si>
  <si>
    <t>#BDq52</t>
  </si>
  <si>
    <t>#BDq57</t>
  </si>
  <si>
    <t>#BDq58</t>
  </si>
  <si>
    <t>#BDq62</t>
  </si>
  <si>
    <t>#BDq65</t>
  </si>
  <si>
    <t>#BDq76</t>
  </si>
  <si>
    <t>#BDq81</t>
  </si>
  <si>
    <t>#BDq85</t>
  </si>
  <si>
    <t>#BDq87</t>
  </si>
  <si>
    <t>#BDq17</t>
  </si>
  <si>
    <t>#BDu03</t>
  </si>
  <si>
    <t>#BDu07</t>
  </si>
  <si>
    <t>#BDu09</t>
  </si>
  <si>
    <t>#BDu13</t>
  </si>
  <si>
    <t>#BDu16</t>
  </si>
  <si>
    <t>#BDu23</t>
  </si>
  <si>
    <t>#BDu27</t>
  </si>
  <si>
    <t>#BDu33</t>
  </si>
  <si>
    <t>#BDu38</t>
  </si>
  <si>
    <t>#BDu55</t>
  </si>
  <si>
    <t>#BDu37</t>
  </si>
  <si>
    <t>#BDu60</t>
  </si>
  <si>
    <t>#BDu65</t>
  </si>
  <si>
    <t>#BDu69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</si>
</sst>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76" formatCode="########0"/>
    <numFmt numFmtId="177" formatCode="#####0.00"/>
    <numFmt numFmtId="178" formatCode="######0.0"/>
    <numFmt numFmtId="179" formatCode="##0.0000"/>
    <numFmt numFmtId="180" formatCode="0.00_ "/>
    <numFmt numFmtId="181" formatCode="####0.000"/>
    <numFmt numFmtId="182" formatCode="0.0_ "/>
    <numFmt numFmtId="183" formatCode="0.0000_ "/>
    <numFmt numFmtId="184" formatCode="\ "/>
    <numFmt numFmtId="185" formatCode="0.0000_);[Red]\(0.0000\)"/>
    <numFmt numFmtId="186" formatCode="#,##0.0_ "/>
    <numFmt numFmtId="187" formatCode="#,##0_ "/>
    <numFmt numFmtId="188" formatCode="_-* #,##0.0_-;\-* #,##0.0_-;_-* &quot;-&quot;??_-;_-@_-"/>
  </numFmts>
  <fonts count="40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6"/>
      <color indexed="8"/>
      <name val="華康楷書體W5"/>
      <family val="4"/>
      <charset val="136"/>
    </font>
    <font>
      <sz val="9"/>
      <name val="新細明體"/>
      <family val="1"/>
      <charset val="136"/>
    </font>
    <font>
      <sz val="16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6"/>
      <color theme="1"/>
      <name val="華康楷書體W5"/>
      <family val="4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  <scheme val="minor"/>
    </font>
    <font>
      <sz val="16"/>
      <name val="華康楷書體W5"/>
      <family val="4"/>
      <charset val="136"/>
    </font>
    <font>
      <sz val="16"/>
      <name val="新細明體"/>
      <family val="1"/>
      <charset val="136"/>
    </font>
    <font>
      <sz val="11"/>
      <name val="新細明體"/>
      <family val="1"/>
      <charset val="136"/>
      <scheme val="minor"/>
    </font>
    <font>
      <sz val="12"/>
      <color rgb="FFFF0000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0"/>
      <color theme="1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rgb="FF0000FF"/>
      <name val="新細明體"/>
      <family val="1"/>
      <charset val="136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3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2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0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Alignment="1">
      <alignment horizontal="center"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180" fontId="25" fillId="0" borderId="1" xfId="0" applyNumberFormat="1" applyFont="1" applyBorder="1" applyAlignment="1">
      <alignment horizontal="center" vertical="center"/>
    </xf>
    <xf numFmtId="0" fontId="26" fillId="0" borderId="0" xfId="0" applyFont="1">
      <alignment vertical="center"/>
    </xf>
    <xf numFmtId="180" fontId="26" fillId="0" borderId="0" xfId="0" applyNumberFormat="1" applyFont="1">
      <alignment vertical="center"/>
    </xf>
    <xf numFmtId="0" fontId="25" fillId="0" borderId="1" xfId="0" applyFont="1" applyBorder="1" applyAlignment="1">
      <alignment horizontal="center" vertical="center"/>
    </xf>
    <xf numFmtId="180" fontId="25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5" fillId="0" borderId="0" xfId="0" applyFont="1" applyFill="1">
      <alignment vertical="center"/>
    </xf>
    <xf numFmtId="0" fontId="25" fillId="0" borderId="1" xfId="0" applyFont="1" applyFill="1" applyBorder="1" applyAlignment="1">
      <alignment horizontal="center" vertical="center"/>
    </xf>
    <xf numFmtId="180" fontId="25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180" fontId="0" fillId="0" borderId="0" xfId="0" applyNumberFormat="1" applyFill="1">
      <alignment vertical="center"/>
    </xf>
    <xf numFmtId="0" fontId="32" fillId="0" borderId="1" xfId="0" applyFont="1" applyFill="1" applyBorder="1" applyAlignment="1">
      <alignment horizontal="center" vertical="center"/>
    </xf>
    <xf numFmtId="180" fontId="32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78" fontId="26" fillId="0" borderId="1" xfId="0" applyNumberFormat="1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/>
    </xf>
    <xf numFmtId="180" fontId="26" fillId="0" borderId="1" xfId="0" applyNumberFormat="1" applyFont="1" applyFill="1" applyBorder="1" applyAlignment="1">
      <alignment horizontal="center" vertical="center"/>
    </xf>
    <xf numFmtId="179" fontId="26" fillId="0" borderId="1" xfId="0" applyNumberFormat="1" applyFont="1" applyFill="1" applyBorder="1" applyAlignment="1">
      <alignment horizontal="center" vertical="center"/>
    </xf>
    <xf numFmtId="177" fontId="26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80" fontId="26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181" fontId="26" fillId="0" borderId="1" xfId="0" applyNumberFormat="1" applyFont="1" applyFill="1" applyBorder="1" applyAlignment="1">
      <alignment horizontal="center" vertical="center"/>
    </xf>
    <xf numFmtId="184" fontId="26" fillId="0" borderId="1" xfId="0" applyNumberFormat="1" applyFont="1" applyFill="1" applyBorder="1" applyAlignment="1">
      <alignment horizontal="center" vertical="center"/>
    </xf>
    <xf numFmtId="182" fontId="25" fillId="0" borderId="1" xfId="0" applyNumberFormat="1" applyFont="1" applyBorder="1" applyAlignment="1">
      <alignment horizontal="center" vertical="center"/>
    </xf>
    <xf numFmtId="182" fontId="26" fillId="0" borderId="1" xfId="0" applyNumberFormat="1" applyFon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3" fontId="26" fillId="0" borderId="1" xfId="0" applyNumberFormat="1" applyFont="1" applyFill="1" applyBorder="1" applyAlignment="1">
      <alignment horizontal="center" vertical="center"/>
    </xf>
    <xf numFmtId="183" fontId="0" fillId="0" borderId="0" xfId="0" applyNumberFormat="1">
      <alignment vertical="center"/>
    </xf>
    <xf numFmtId="183" fontId="0" fillId="0" borderId="0" xfId="0" applyNumberFormat="1" applyAlignment="1">
      <alignment horizontal="center" vertical="center"/>
    </xf>
    <xf numFmtId="185" fontId="26" fillId="0" borderId="1" xfId="0" applyNumberFormat="1" applyFont="1" applyFill="1" applyBorder="1" applyAlignment="1">
      <alignment horizontal="center" vertical="center"/>
    </xf>
    <xf numFmtId="185" fontId="0" fillId="0" borderId="0" xfId="0" applyNumberFormat="1">
      <alignment vertical="center"/>
    </xf>
    <xf numFmtId="0" fontId="0" fillId="0" borderId="1" xfId="0" applyFill="1" applyBorder="1">
      <alignment vertical="center"/>
    </xf>
    <xf numFmtId="0" fontId="0" fillId="3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33" borderId="0" xfId="0" applyFill="1">
      <alignment vertical="center"/>
    </xf>
    <xf numFmtId="0" fontId="37" fillId="0" borderId="0" xfId="0" applyFont="1">
      <alignment vertical="center"/>
    </xf>
    <xf numFmtId="186" fontId="0" fillId="0" borderId="1" xfId="0" applyNumberFormat="1" applyFill="1" applyBorder="1">
      <alignment vertical="center"/>
    </xf>
    <xf numFmtId="186" fontId="0" fillId="0" borderId="1" xfId="0" applyNumberFormat="1" applyBorder="1">
      <alignment vertical="center"/>
    </xf>
    <xf numFmtId="186" fontId="24" fillId="0" borderId="1" xfId="0" applyNumberFormat="1" applyFont="1" applyFill="1" applyBorder="1">
      <alignment vertical="center"/>
    </xf>
    <xf numFmtId="187" fontId="0" fillId="0" borderId="1" xfId="0" applyNumberFormat="1" applyBorder="1" applyAlignment="1">
      <alignment horizontal="right" vertical="center"/>
    </xf>
    <xf numFmtId="187" fontId="0" fillId="0" borderId="1" xfId="0" applyNumberFormat="1" applyFill="1" applyBorder="1" applyAlignment="1">
      <alignment horizontal="right" vertical="center"/>
    </xf>
    <xf numFmtId="187" fontId="0" fillId="33" borderId="1" xfId="0" applyNumberFormat="1" applyFill="1" applyBorder="1" applyAlignment="1">
      <alignment horizontal="right" vertical="center"/>
    </xf>
    <xf numFmtId="187" fontId="0" fillId="0" borderId="1" xfId="0" applyNumberFormat="1" applyBorder="1">
      <alignment vertical="center"/>
    </xf>
    <xf numFmtId="187" fontId="0" fillId="33" borderId="1" xfId="0" applyNumberFormat="1" applyFill="1" applyBorder="1">
      <alignment vertical="center"/>
    </xf>
    <xf numFmtId="186" fontId="0" fillId="0" borderId="1" xfId="0" applyNumberFormat="1" applyBorder="1" applyAlignment="1">
      <alignment horizontal="right" vertical="center"/>
    </xf>
    <xf numFmtId="186" fontId="0" fillId="0" borderId="1" xfId="0" applyNumberFormat="1" applyFill="1" applyBorder="1" applyAlignment="1">
      <alignment horizontal="right" vertical="center"/>
    </xf>
    <xf numFmtId="186" fontId="0" fillId="33" borderId="1" xfId="0" applyNumberFormat="1" applyFill="1" applyBorder="1" applyAlignment="1">
      <alignment horizontal="right" vertical="center"/>
    </xf>
    <xf numFmtId="186" fontId="0" fillId="33" borderId="1" xfId="0" applyNumberFormat="1" applyFill="1" applyBorder="1">
      <alignment vertical="center"/>
    </xf>
    <xf numFmtId="0" fontId="37" fillId="0" borderId="0" xfId="44" applyFont="1" applyAlignment="1">
      <alignment vertical="center" wrapText="1"/>
    </xf>
    <xf numFmtId="0" fontId="37" fillId="0" borderId="0" xfId="44" applyFont="1">
      <alignment vertical="center"/>
    </xf>
    <xf numFmtId="188" fontId="38" fillId="0" borderId="0" xfId="45" applyNumberFormat="1" applyFont="1">
      <alignment vertical="center"/>
    </xf>
    <xf numFmtId="188" fontId="37" fillId="0" borderId="0" xfId="44" applyNumberFormat="1" applyFont="1">
      <alignment vertical="center"/>
    </xf>
    <xf numFmtId="186" fontId="0" fillId="0" borderId="0" xfId="0" applyNumberFormat="1">
      <alignment vertical="center"/>
    </xf>
    <xf numFmtId="0" fontId="0" fillId="34" borderId="1" xfId="0" applyFill="1" applyBorder="1">
      <alignment vertical="center"/>
    </xf>
    <xf numFmtId="186" fontId="0" fillId="34" borderId="1" xfId="0" applyNumberFormat="1" applyFill="1" applyBorder="1">
      <alignment vertical="center"/>
    </xf>
    <xf numFmtId="186" fontId="24" fillId="34" borderId="1" xfId="0" applyNumberFormat="1" applyFont="1" applyFill="1" applyBorder="1">
      <alignment vertical="center"/>
    </xf>
    <xf numFmtId="186" fontId="24" fillId="0" borderId="0" xfId="0" applyNumberFormat="1" applyFont="1">
      <alignment vertical="center"/>
    </xf>
    <xf numFmtId="0" fontId="37" fillId="35" borderId="1" xfId="0" applyFont="1" applyFill="1" applyBorder="1">
      <alignment vertical="center"/>
    </xf>
    <xf numFmtId="0" fontId="0" fillId="35" borderId="1" xfId="0" applyFill="1" applyBorder="1">
      <alignment vertical="center"/>
    </xf>
    <xf numFmtId="186" fontId="0" fillId="35" borderId="1" xfId="0" applyNumberFormat="1" applyFill="1" applyBorder="1">
      <alignment vertical="center"/>
    </xf>
    <xf numFmtId="188" fontId="0" fillId="0" borderId="0" xfId="43" applyNumberFormat="1" applyFont="1">
      <alignment vertical="center"/>
    </xf>
    <xf numFmtId="188" fontId="0" fillId="0" borderId="0" xfId="0" applyNumberFormat="1">
      <alignment vertical="center"/>
    </xf>
    <xf numFmtId="0" fontId="0" fillId="34" borderId="0" xfId="0" applyFill="1">
      <alignment vertical="center"/>
    </xf>
    <xf numFmtId="0" fontId="0" fillId="34" borderId="0" xfId="0" applyFill="1" applyAlignment="1">
      <alignment horizontal="center" vertical="center"/>
    </xf>
    <xf numFmtId="188" fontId="0" fillId="34" borderId="0" xfId="43" applyNumberFormat="1" applyFont="1" applyFill="1">
      <alignment vertical="center"/>
    </xf>
    <xf numFmtId="188" fontId="0" fillId="34" borderId="0" xfId="0" applyNumberFormat="1" applyFill="1">
      <alignment vertical="center"/>
    </xf>
    <xf numFmtId="186" fontId="26" fillId="34" borderId="1" xfId="0" applyNumberFormat="1" applyFont="1" applyFill="1" applyBorder="1">
      <alignment vertical="center"/>
    </xf>
    <xf numFmtId="186" fontId="24" fillId="35" borderId="1" xfId="0" applyNumberFormat="1" applyFont="1" applyFill="1" applyBorder="1">
      <alignment vertical="center"/>
    </xf>
    <xf numFmtId="186" fontId="39" fillId="0" borderId="1" xfId="0" applyNumberFormat="1" applyFont="1" applyFill="1" applyBorder="1">
      <alignment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180" fontId="25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180" fontId="32" fillId="0" borderId="1" xfId="0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80" fontId="25" fillId="0" borderId="1" xfId="0" applyNumberFormat="1" applyFont="1" applyBorder="1" applyAlignment="1">
      <alignment horizontal="center" vertical="center"/>
    </xf>
    <xf numFmtId="183" fontId="25" fillId="0" borderId="1" xfId="0" applyNumberFormat="1" applyFont="1" applyBorder="1" applyAlignment="1">
      <alignment horizontal="center" vertical="center"/>
    </xf>
    <xf numFmtId="180" fontId="27" fillId="0" borderId="0" xfId="0" applyNumberFormat="1" applyFont="1" applyBorder="1" applyAlignment="1">
      <alignment horizontal="center" vertical="center" wrapText="1"/>
    </xf>
    <xf numFmtId="180" fontId="27" fillId="0" borderId="0" xfId="0" applyNumberFormat="1" applyFont="1" applyBorder="1" applyAlignment="1">
      <alignment horizontal="center" vertical="center"/>
    </xf>
    <xf numFmtId="185" fontId="25" fillId="0" borderId="1" xfId="0" applyNumberFormat="1" applyFont="1" applyBorder="1" applyAlignment="1">
      <alignment horizontal="center" vertical="center"/>
    </xf>
    <xf numFmtId="0" fontId="37" fillId="33" borderId="11" xfId="0" applyFont="1" applyFill="1" applyBorder="1" applyAlignment="1">
      <alignment horizontal="left" vertical="center"/>
    </xf>
    <xf numFmtId="0" fontId="0" fillId="33" borderId="12" xfId="0" applyFill="1" applyBorder="1" applyAlignment="1">
      <alignment horizontal="left" vertical="center"/>
    </xf>
    <xf numFmtId="0" fontId="0" fillId="33" borderId="13" xfId="0" applyFill="1" applyBorder="1" applyAlignment="1">
      <alignment horizontal="left" vertical="center"/>
    </xf>
    <xf numFmtId="0" fontId="37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7" fillId="34" borderId="1" xfId="0" applyFont="1" applyFill="1" applyBorder="1" applyAlignment="1">
      <alignment vertical="center"/>
    </xf>
    <xf numFmtId="0" fontId="37" fillId="0" borderId="1" xfId="0" applyFont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5" xfId="0" applyBorder="1" applyAlignment="1">
      <alignment vertical="center"/>
    </xf>
    <xf numFmtId="0" fontId="37" fillId="35" borderId="1" xfId="0" applyFont="1" applyFill="1" applyBorder="1" applyAlignment="1">
      <alignment vertical="center"/>
    </xf>
  </cellXfs>
  <cellStyles count="46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44"/>
    <cellStyle name="一般 7" xfId="42"/>
    <cellStyle name="千分位" xfId="43" builtinId="3"/>
    <cellStyle name="千分位 2" xfId="45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說明文字" xfId="25" builtinId="53" customBuiltin="1"/>
    <cellStyle name="輔色1" xfId="26" builtinId="29" customBuiltin="1"/>
    <cellStyle name="輔色2" xfId="27" builtinId="33" customBuiltin="1"/>
    <cellStyle name="輔色3" xfId="28" builtinId="37" customBuiltin="1"/>
    <cellStyle name="輔色4" xfId="29" builtinId="41" customBuiltin="1"/>
    <cellStyle name="輔色5" xfId="30" builtinId="45" customBuiltin="1"/>
    <cellStyle name="輔色6" xfId="31" builtinId="49" customBuiltin="1"/>
    <cellStyle name="標題" xfId="32" builtinId="15" customBuiltin="1"/>
    <cellStyle name="標題 1" xfId="33" builtinId="16" customBuiltin="1"/>
    <cellStyle name="標題 2" xfId="34" builtinId="17" customBuiltin="1"/>
    <cellStyle name="標題 3" xfId="35" builtinId="18" customBuiltin="1"/>
    <cellStyle name="標題 4" xfId="36" builtinId="19" customBuiltin="1"/>
    <cellStyle name="輸入" xfId="37" builtinId="20" customBuiltin="1"/>
    <cellStyle name="輸出" xfId="38" builtinId="21" customBuiltin="1"/>
    <cellStyle name="檢查儲存格" xfId="39" builtinId="23" customBuiltin="1"/>
    <cellStyle name="壞" xfId="40" builtinId="27" customBuiltin="1"/>
    <cellStyle name="警告文字" xfId="41" builtinId="11" customBuiltin="1"/>
  </cellStyles>
  <dxfs count="0"/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693"/>
  <sheetViews>
    <sheetView view="pageBreakPreview" topLeftCell="S4" zoomScaleNormal="100" zoomScaleSheetLayoutView="100" workbookViewId="0">
      <selection activeCell="Y38" sqref="Y38"/>
    </sheetView>
  </sheetViews>
  <sheetFormatPr defaultRowHeight="16.5"/>
  <cols>
    <col min="1" max="5" width="8.625" style="13" customWidth="1"/>
    <col min="6" max="7" width="8.625" style="23" customWidth="1"/>
    <col min="8" max="23" width="8.625" style="13" customWidth="1"/>
    <col min="24" max="24" width="14.875" style="13" customWidth="1"/>
    <col min="25" max="26" width="9" style="13"/>
    <col min="27" max="30" width="12.5" style="13" customWidth="1"/>
    <col min="31" max="16384" width="9" style="13"/>
  </cols>
  <sheetData>
    <row r="1" spans="1:33" ht="27" customHeight="1">
      <c r="A1" s="85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1:33" s="14" customFormat="1" ht="15.75">
      <c r="A2" s="87" t="s">
        <v>4</v>
      </c>
      <c r="B2" s="88" t="s">
        <v>5</v>
      </c>
      <c r="C2" s="88"/>
      <c r="D2" s="88" t="s">
        <v>8</v>
      </c>
      <c r="E2" s="88"/>
      <c r="F2" s="89" t="s">
        <v>9</v>
      </c>
      <c r="G2" s="89"/>
      <c r="H2" s="88" t="s">
        <v>10</v>
      </c>
      <c r="I2" s="88" t="s">
        <v>11</v>
      </c>
      <c r="J2" s="88"/>
      <c r="K2" s="88" t="s">
        <v>12</v>
      </c>
      <c r="L2" s="88"/>
      <c r="M2" s="88" t="s">
        <v>1</v>
      </c>
      <c r="N2" s="88"/>
      <c r="O2" s="88"/>
      <c r="P2" s="88" t="s">
        <v>2</v>
      </c>
      <c r="Q2" s="88"/>
      <c r="R2" s="88"/>
      <c r="S2" s="88" t="s">
        <v>13</v>
      </c>
      <c r="T2" s="88"/>
      <c r="U2" s="88"/>
      <c r="V2" s="88" t="s">
        <v>14</v>
      </c>
      <c r="W2" s="88"/>
      <c r="X2" s="88" t="s">
        <v>15</v>
      </c>
    </row>
    <row r="3" spans="1:33" s="14" customFormat="1" ht="15.75">
      <c r="A3" s="88"/>
      <c r="B3" s="15" t="s">
        <v>6</v>
      </c>
      <c r="C3" s="15" t="s">
        <v>7</v>
      </c>
      <c r="D3" s="15" t="s">
        <v>16</v>
      </c>
      <c r="E3" s="15" t="s">
        <v>17</v>
      </c>
      <c r="F3" s="16" t="s">
        <v>6</v>
      </c>
      <c r="G3" s="16" t="s">
        <v>7</v>
      </c>
      <c r="H3" s="88"/>
      <c r="I3" s="15" t="s">
        <v>6</v>
      </c>
      <c r="J3" s="15" t="s">
        <v>7</v>
      </c>
      <c r="K3" s="15" t="s">
        <v>6</v>
      </c>
      <c r="L3" s="15" t="s">
        <v>7</v>
      </c>
      <c r="M3" s="15" t="s">
        <v>18</v>
      </c>
      <c r="N3" s="15" t="s">
        <v>19</v>
      </c>
      <c r="O3" s="15" t="s">
        <v>20</v>
      </c>
      <c r="P3" s="15" t="s">
        <v>18</v>
      </c>
      <c r="Q3" s="15" t="s">
        <v>19</v>
      </c>
      <c r="R3" s="15" t="s">
        <v>20</v>
      </c>
      <c r="S3" s="15" t="s">
        <v>18</v>
      </c>
      <c r="T3" s="15" t="s">
        <v>19</v>
      </c>
      <c r="U3" s="15" t="s">
        <v>20</v>
      </c>
      <c r="V3" s="15" t="s">
        <v>18</v>
      </c>
      <c r="W3" s="15" t="s">
        <v>20</v>
      </c>
      <c r="X3" s="88"/>
    </row>
    <row r="4" spans="1:33" s="14" customFormat="1" ht="15.75">
      <c r="A4" s="88"/>
      <c r="B4" s="15" t="s">
        <v>0</v>
      </c>
      <c r="C4" s="15" t="s">
        <v>0</v>
      </c>
      <c r="D4" s="15" t="s">
        <v>3</v>
      </c>
      <c r="E4" s="15" t="s">
        <v>21</v>
      </c>
      <c r="F4" s="16" t="s">
        <v>3</v>
      </c>
      <c r="G4" s="16" t="s">
        <v>3</v>
      </c>
      <c r="H4" s="88"/>
      <c r="I4" s="15" t="s">
        <v>3</v>
      </c>
      <c r="J4" s="15" t="s">
        <v>3</v>
      </c>
      <c r="K4" s="15" t="s">
        <v>3</v>
      </c>
      <c r="L4" s="15" t="s">
        <v>3</v>
      </c>
      <c r="M4" s="15" t="s">
        <v>22</v>
      </c>
      <c r="N4" s="15" t="s">
        <v>0</v>
      </c>
      <c r="O4" s="15" t="s">
        <v>23</v>
      </c>
      <c r="P4" s="15" t="s">
        <v>22</v>
      </c>
      <c r="Q4" s="15" t="s">
        <v>0</v>
      </c>
      <c r="R4" s="15" t="s">
        <v>23</v>
      </c>
      <c r="S4" s="15" t="s">
        <v>22</v>
      </c>
      <c r="T4" s="15" t="s">
        <v>0</v>
      </c>
      <c r="U4" s="15" t="s">
        <v>23</v>
      </c>
      <c r="V4" s="15" t="s">
        <v>22</v>
      </c>
      <c r="W4" s="15" t="s">
        <v>23</v>
      </c>
      <c r="X4" s="88"/>
    </row>
    <row r="5" spans="1:33">
      <c r="A5" s="11" t="s">
        <v>30</v>
      </c>
      <c r="B5" s="11" t="s">
        <v>30</v>
      </c>
      <c r="C5" s="11" t="s">
        <v>31</v>
      </c>
      <c r="D5" s="17">
        <v>36.5</v>
      </c>
      <c r="E5" s="18">
        <v>300</v>
      </c>
      <c r="F5" s="19">
        <v>13.64</v>
      </c>
      <c r="G5" s="19">
        <v>13.43</v>
      </c>
      <c r="H5" s="20">
        <v>5.7999999999999996E-3</v>
      </c>
      <c r="I5" s="21">
        <v>17.059999999999999</v>
      </c>
      <c r="J5" s="21">
        <v>17.41</v>
      </c>
      <c r="K5" s="21">
        <v>3.06</v>
      </c>
      <c r="L5" s="21">
        <v>3.62</v>
      </c>
      <c r="M5" s="18">
        <v>45</v>
      </c>
      <c r="N5" s="21">
        <v>0.06</v>
      </c>
      <c r="O5" s="21">
        <v>0.27</v>
      </c>
      <c r="P5" s="18">
        <v>169</v>
      </c>
      <c r="Q5" s="21">
        <v>0.12</v>
      </c>
      <c r="R5" s="21">
        <v>0.41</v>
      </c>
      <c r="S5" s="18">
        <v>2746</v>
      </c>
      <c r="T5" s="21">
        <v>0.5</v>
      </c>
      <c r="U5" s="21">
        <v>0.9</v>
      </c>
      <c r="V5" s="18">
        <v>5492</v>
      </c>
      <c r="W5" s="21">
        <v>0.9</v>
      </c>
      <c r="X5" s="11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  <c r="AG5"/>
    </row>
    <row r="6" spans="1:33">
      <c r="A6" s="11" t="s">
        <v>31</v>
      </c>
      <c r="B6" s="11" t="s">
        <v>31</v>
      </c>
      <c r="C6" s="11" t="s">
        <v>32</v>
      </c>
      <c r="D6" s="17">
        <v>26.3</v>
      </c>
      <c r="E6" s="18">
        <v>300</v>
      </c>
      <c r="F6" s="19">
        <v>13.42</v>
      </c>
      <c r="G6" s="19">
        <v>13.27</v>
      </c>
      <c r="H6" s="20">
        <v>5.7000000000000002E-3</v>
      </c>
      <c r="I6" s="21">
        <v>17.41</v>
      </c>
      <c r="J6" s="21">
        <v>17.38</v>
      </c>
      <c r="K6" s="21">
        <v>3.63</v>
      </c>
      <c r="L6" s="21">
        <v>3.75</v>
      </c>
      <c r="M6" s="18">
        <v>45</v>
      </c>
      <c r="N6" s="21">
        <v>0.06</v>
      </c>
      <c r="O6" s="21">
        <v>0.27</v>
      </c>
      <c r="P6" s="18">
        <v>169</v>
      </c>
      <c r="Q6" s="21">
        <v>0.12</v>
      </c>
      <c r="R6" s="21">
        <v>0.4</v>
      </c>
      <c r="S6" s="18">
        <v>2734</v>
      </c>
      <c r="T6" s="21">
        <v>0.5</v>
      </c>
      <c r="U6" s="21">
        <v>0.9</v>
      </c>
      <c r="V6" s="18">
        <v>5468</v>
      </c>
      <c r="W6" s="21">
        <v>0.9</v>
      </c>
      <c r="X6" s="11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11" t="s">
        <v>32</v>
      </c>
      <c r="B7" s="11" t="s">
        <v>32</v>
      </c>
      <c r="C7" s="11" t="s">
        <v>33</v>
      </c>
      <c r="D7" s="17">
        <v>38.4</v>
      </c>
      <c r="E7" s="18">
        <v>300</v>
      </c>
      <c r="F7" s="19">
        <v>13.27</v>
      </c>
      <c r="G7" s="19">
        <v>13.05</v>
      </c>
      <c r="H7" s="20">
        <v>5.7000000000000002E-3</v>
      </c>
      <c r="I7" s="21">
        <v>17.38</v>
      </c>
      <c r="J7" s="21">
        <v>17.600000000000001</v>
      </c>
      <c r="K7" s="21">
        <v>3.75</v>
      </c>
      <c r="L7" s="21">
        <v>4.1900000000000004</v>
      </c>
      <c r="M7" s="18">
        <v>62</v>
      </c>
      <c r="N7" s="21">
        <v>7.0000000000000007E-2</v>
      </c>
      <c r="O7" s="21">
        <v>0.3</v>
      </c>
      <c r="P7" s="18">
        <v>232</v>
      </c>
      <c r="Q7" s="21">
        <v>0.14000000000000001</v>
      </c>
      <c r="R7" s="21">
        <v>0.45</v>
      </c>
      <c r="S7" s="18">
        <v>2740</v>
      </c>
      <c r="T7" s="21">
        <v>0.5</v>
      </c>
      <c r="U7" s="21">
        <v>0.9</v>
      </c>
      <c r="V7" s="18">
        <v>5481</v>
      </c>
      <c r="W7" s="21">
        <v>0.9</v>
      </c>
      <c r="X7" s="11" t="s">
        <v>25</v>
      </c>
      <c r="Z7" s="47">
        <v>200</v>
      </c>
      <c r="AA7" s="47">
        <f t="shared" ref="AA7:AE27" si="1">SUMIFS($D$5:$D$5000,$E$5:$E$5000,$Z7,$X$5:$X$5000,AA$5)</f>
        <v>589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589</v>
      </c>
      <c r="AG7" s="2">
        <f t="shared" ref="AG7:AG32" si="2">SUMIF(E$5:E$5000,Z7,D$5:D$5000)-AF7</f>
        <v>0</v>
      </c>
    </row>
    <row r="8" spans="1:33">
      <c r="A8" s="11" t="s">
        <v>33</v>
      </c>
      <c r="B8" s="11" t="s">
        <v>33</v>
      </c>
      <c r="C8" s="11" t="s">
        <v>34</v>
      </c>
      <c r="D8" s="17">
        <v>41.4</v>
      </c>
      <c r="E8" s="18">
        <v>300</v>
      </c>
      <c r="F8" s="19">
        <v>13.04</v>
      </c>
      <c r="G8" s="19">
        <v>12.8</v>
      </c>
      <c r="H8" s="20">
        <v>5.7999999999999996E-3</v>
      </c>
      <c r="I8" s="21">
        <v>17.600000000000001</v>
      </c>
      <c r="J8" s="21">
        <v>16.91</v>
      </c>
      <c r="K8" s="21">
        <v>4.2</v>
      </c>
      <c r="L8" s="21">
        <v>3.76</v>
      </c>
      <c r="M8" s="18">
        <v>62</v>
      </c>
      <c r="N8" s="21">
        <v>7.0000000000000007E-2</v>
      </c>
      <c r="O8" s="21">
        <v>0.3</v>
      </c>
      <c r="P8" s="18">
        <v>232</v>
      </c>
      <c r="Q8" s="21">
        <v>0.14000000000000001</v>
      </c>
      <c r="R8" s="21">
        <v>0.45</v>
      </c>
      <c r="S8" s="18">
        <v>2757</v>
      </c>
      <c r="T8" s="21">
        <v>0.5</v>
      </c>
      <c r="U8" s="21">
        <v>0.9</v>
      </c>
      <c r="V8" s="18">
        <v>5513</v>
      </c>
      <c r="W8" s="21">
        <v>0.9</v>
      </c>
      <c r="X8" s="11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11" t="s">
        <v>35</v>
      </c>
      <c r="B9" s="11" t="s">
        <v>35</v>
      </c>
      <c r="C9" s="11" t="s">
        <v>36</v>
      </c>
      <c r="D9" s="17">
        <v>33</v>
      </c>
      <c r="E9" s="18">
        <v>300</v>
      </c>
      <c r="F9" s="19">
        <v>13.292999999999999</v>
      </c>
      <c r="G9" s="19">
        <v>13.103</v>
      </c>
      <c r="H9" s="20">
        <v>5.7999999999999996E-3</v>
      </c>
      <c r="I9" s="21">
        <v>16.649999999999999</v>
      </c>
      <c r="J9" s="21">
        <v>16.72</v>
      </c>
      <c r="K9" s="21">
        <v>3</v>
      </c>
      <c r="L9" s="21">
        <v>3.26</v>
      </c>
      <c r="M9" s="18">
        <v>159</v>
      </c>
      <c r="N9" s="21">
        <v>0.12</v>
      </c>
      <c r="O9" s="21">
        <v>0.4</v>
      </c>
      <c r="P9" s="18">
        <v>568</v>
      </c>
      <c r="Q9" s="21">
        <v>0.22</v>
      </c>
      <c r="R9" s="21">
        <v>0.57999999999999996</v>
      </c>
      <c r="S9" s="18">
        <v>2747</v>
      </c>
      <c r="T9" s="21">
        <v>0.5</v>
      </c>
      <c r="U9" s="21">
        <v>0.9</v>
      </c>
      <c r="V9" s="18">
        <v>5494</v>
      </c>
      <c r="W9" s="21">
        <v>0.9</v>
      </c>
      <c r="X9" s="11" t="s">
        <v>24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11" t="s">
        <v>36</v>
      </c>
      <c r="B10" s="11" t="s">
        <v>36</v>
      </c>
      <c r="C10" s="11" t="s">
        <v>34</v>
      </c>
      <c r="D10" s="17">
        <v>50</v>
      </c>
      <c r="E10" s="18">
        <v>300</v>
      </c>
      <c r="F10" s="19">
        <v>13.103</v>
      </c>
      <c r="G10" s="19">
        <v>12.815</v>
      </c>
      <c r="H10" s="20">
        <v>5.7999999999999996E-3</v>
      </c>
      <c r="I10" s="21">
        <v>16.72</v>
      </c>
      <c r="J10" s="21">
        <v>16.91</v>
      </c>
      <c r="K10" s="21">
        <v>3.26</v>
      </c>
      <c r="L10" s="21">
        <v>3.74</v>
      </c>
      <c r="M10" s="18">
        <v>159</v>
      </c>
      <c r="N10" s="21">
        <v>0.12</v>
      </c>
      <c r="O10" s="21">
        <v>0.4</v>
      </c>
      <c r="P10" s="18">
        <v>568</v>
      </c>
      <c r="Q10" s="21">
        <v>0.22</v>
      </c>
      <c r="R10" s="21">
        <v>0.57999999999999996</v>
      </c>
      <c r="S10" s="18">
        <v>2748</v>
      </c>
      <c r="T10" s="21">
        <v>0.5</v>
      </c>
      <c r="U10" s="21">
        <v>0.9</v>
      </c>
      <c r="V10" s="18">
        <v>5495</v>
      </c>
      <c r="W10" s="21">
        <v>0.9</v>
      </c>
      <c r="X10" s="11" t="s">
        <v>24</v>
      </c>
      <c r="Z10" s="47">
        <v>300</v>
      </c>
      <c r="AA10" s="47">
        <f t="shared" si="1"/>
        <v>26452.399999999987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19102.100000000013</v>
      </c>
      <c r="AF10" s="47">
        <f t="shared" ref="AF10:AF30" si="4">SUM(AA10:AE10)</f>
        <v>45554.5</v>
      </c>
      <c r="AG10" s="2">
        <f t="shared" si="2"/>
        <v>0</v>
      </c>
    </row>
    <row r="11" spans="1:33">
      <c r="A11" s="11" t="s">
        <v>34</v>
      </c>
      <c r="B11" s="11" t="s">
        <v>34</v>
      </c>
      <c r="C11" s="11" t="s">
        <v>37</v>
      </c>
      <c r="D11" s="17">
        <v>33.5</v>
      </c>
      <c r="E11" s="18">
        <v>300</v>
      </c>
      <c r="F11" s="19">
        <v>12.8</v>
      </c>
      <c r="G11" s="19">
        <v>12.6</v>
      </c>
      <c r="H11" s="20">
        <v>6.0000000000000001E-3</v>
      </c>
      <c r="I11" s="21">
        <v>16.91</v>
      </c>
      <c r="J11" s="21">
        <v>16.98</v>
      </c>
      <c r="K11" s="21">
        <v>3.76</v>
      </c>
      <c r="L11" s="21">
        <v>4.0199999999999996</v>
      </c>
      <c r="M11" s="18">
        <v>382</v>
      </c>
      <c r="N11" s="21">
        <v>0.18</v>
      </c>
      <c r="O11" s="21">
        <v>0.52</v>
      </c>
      <c r="P11" s="18">
        <v>1289</v>
      </c>
      <c r="Q11" s="21">
        <v>0.33</v>
      </c>
      <c r="R11" s="21">
        <v>0.74</v>
      </c>
      <c r="S11" s="18">
        <v>2797</v>
      </c>
      <c r="T11" s="21">
        <v>0.5</v>
      </c>
      <c r="U11" s="21">
        <v>0.92</v>
      </c>
      <c r="V11" s="18">
        <v>5595</v>
      </c>
      <c r="W11" s="21">
        <v>0.92</v>
      </c>
      <c r="X11" s="11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11" t="s">
        <v>37</v>
      </c>
      <c r="B12" s="11" t="s">
        <v>37</v>
      </c>
      <c r="C12" s="11" t="s">
        <v>38</v>
      </c>
      <c r="D12" s="17">
        <v>39.4</v>
      </c>
      <c r="E12" s="18">
        <v>300</v>
      </c>
      <c r="F12" s="19">
        <v>12.59</v>
      </c>
      <c r="G12" s="19">
        <v>12.36</v>
      </c>
      <c r="H12" s="20">
        <v>5.7999999999999996E-3</v>
      </c>
      <c r="I12" s="21">
        <v>16.98</v>
      </c>
      <c r="J12" s="21">
        <v>17.07</v>
      </c>
      <c r="K12" s="21">
        <v>4.03</v>
      </c>
      <c r="L12" s="21">
        <v>4.3600000000000003</v>
      </c>
      <c r="M12" s="18">
        <v>382</v>
      </c>
      <c r="N12" s="21">
        <v>0.18</v>
      </c>
      <c r="O12" s="21">
        <v>0.52</v>
      </c>
      <c r="P12" s="18">
        <v>1289</v>
      </c>
      <c r="Q12" s="21">
        <v>0.33</v>
      </c>
      <c r="R12" s="21">
        <v>0.74</v>
      </c>
      <c r="S12" s="18">
        <v>2766</v>
      </c>
      <c r="T12" s="21">
        <v>0.5</v>
      </c>
      <c r="U12" s="21">
        <v>0.91</v>
      </c>
      <c r="V12" s="18">
        <v>5532</v>
      </c>
      <c r="W12" s="21">
        <v>0.91</v>
      </c>
      <c r="X12" s="11" t="s">
        <v>25</v>
      </c>
      <c r="Z12" s="47">
        <v>400</v>
      </c>
      <c r="AA12" s="47">
        <f t="shared" si="1"/>
        <v>4073.5000000000009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1045.9000000000001</v>
      </c>
      <c r="AF12" s="47">
        <f t="shared" si="4"/>
        <v>5119.4000000000015</v>
      </c>
      <c r="AG12" s="2">
        <f t="shared" si="2"/>
        <v>0</v>
      </c>
    </row>
    <row r="13" spans="1:33">
      <c r="A13" s="11" t="s">
        <v>38</v>
      </c>
      <c r="B13" s="11" t="s">
        <v>38</v>
      </c>
      <c r="C13" s="11" t="s">
        <v>39</v>
      </c>
      <c r="D13" s="17">
        <v>29.8</v>
      </c>
      <c r="E13" s="18">
        <v>300</v>
      </c>
      <c r="F13" s="19">
        <v>12.36</v>
      </c>
      <c r="G13" s="19">
        <v>12.19</v>
      </c>
      <c r="H13" s="20">
        <v>5.7000000000000002E-3</v>
      </c>
      <c r="I13" s="21">
        <v>17.07</v>
      </c>
      <c r="J13" s="21">
        <v>17.11</v>
      </c>
      <c r="K13" s="21">
        <v>4.3600000000000003</v>
      </c>
      <c r="L13" s="21">
        <v>4.5599999999999996</v>
      </c>
      <c r="M13" s="18">
        <v>382</v>
      </c>
      <c r="N13" s="21">
        <v>0.18</v>
      </c>
      <c r="O13" s="21">
        <v>0.51</v>
      </c>
      <c r="P13" s="18">
        <v>1289</v>
      </c>
      <c r="Q13" s="21">
        <v>0.33</v>
      </c>
      <c r="R13" s="21">
        <v>0.73</v>
      </c>
      <c r="S13" s="18">
        <v>2735</v>
      </c>
      <c r="T13" s="21">
        <v>0.5</v>
      </c>
      <c r="U13" s="21">
        <v>0.9</v>
      </c>
      <c r="V13" s="18">
        <v>5469</v>
      </c>
      <c r="W13" s="21">
        <v>0.9</v>
      </c>
      <c r="X13" s="11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11" t="s">
        <v>39</v>
      </c>
      <c r="B14" s="11" t="s">
        <v>39</v>
      </c>
      <c r="C14" s="11" t="s">
        <v>40</v>
      </c>
      <c r="D14" s="17">
        <v>30.6</v>
      </c>
      <c r="E14" s="18">
        <v>300</v>
      </c>
      <c r="F14" s="19">
        <v>12.18</v>
      </c>
      <c r="G14" s="19">
        <v>12</v>
      </c>
      <c r="H14" s="20">
        <v>5.8999999999999999E-3</v>
      </c>
      <c r="I14" s="21">
        <v>17.11</v>
      </c>
      <c r="J14" s="21">
        <v>17.170000000000002</v>
      </c>
      <c r="K14" s="21">
        <v>4.57</v>
      </c>
      <c r="L14" s="21">
        <v>4.8099999999999996</v>
      </c>
      <c r="M14" s="18">
        <v>382</v>
      </c>
      <c r="N14" s="21">
        <v>0.18</v>
      </c>
      <c r="O14" s="21">
        <v>0.52</v>
      </c>
      <c r="P14" s="18">
        <v>1289</v>
      </c>
      <c r="Q14" s="21">
        <v>0.33</v>
      </c>
      <c r="R14" s="21">
        <v>0.74</v>
      </c>
      <c r="S14" s="18">
        <v>2777</v>
      </c>
      <c r="T14" s="21">
        <v>0.5</v>
      </c>
      <c r="U14" s="21">
        <v>0.91</v>
      </c>
      <c r="V14" s="18">
        <v>5554</v>
      </c>
      <c r="W14" s="21">
        <v>0.91</v>
      </c>
      <c r="X14" s="11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11" t="s">
        <v>41</v>
      </c>
      <c r="B15" s="11" t="s">
        <v>41</v>
      </c>
      <c r="C15" s="11" t="s">
        <v>42</v>
      </c>
      <c r="D15" s="17">
        <v>38.9</v>
      </c>
      <c r="E15" s="18">
        <v>300</v>
      </c>
      <c r="F15" s="19">
        <v>13.2</v>
      </c>
      <c r="G15" s="19">
        <v>12.97</v>
      </c>
      <c r="H15" s="20">
        <v>5.8999999999999999E-3</v>
      </c>
      <c r="I15" s="21">
        <v>16.62</v>
      </c>
      <c r="J15" s="21">
        <v>16.68</v>
      </c>
      <c r="K15" s="21">
        <v>3.06</v>
      </c>
      <c r="L15" s="21">
        <v>3.35</v>
      </c>
      <c r="M15" s="18">
        <v>110</v>
      </c>
      <c r="N15" s="21">
        <v>0.1</v>
      </c>
      <c r="O15" s="21">
        <v>0.36</v>
      </c>
      <c r="P15" s="18">
        <v>402</v>
      </c>
      <c r="Q15" s="21">
        <v>0.18</v>
      </c>
      <c r="R15" s="21">
        <v>0.53</v>
      </c>
      <c r="S15" s="18">
        <v>2784</v>
      </c>
      <c r="T15" s="21">
        <v>0.5</v>
      </c>
      <c r="U15" s="21">
        <v>0.91</v>
      </c>
      <c r="V15" s="18">
        <v>5568</v>
      </c>
      <c r="W15" s="21">
        <v>0.91</v>
      </c>
      <c r="X15" s="11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11" t="s">
        <v>42</v>
      </c>
      <c r="B16" s="11" t="s">
        <v>42</v>
      </c>
      <c r="C16" s="11" t="s">
        <v>43</v>
      </c>
      <c r="D16" s="17">
        <v>29.9</v>
      </c>
      <c r="E16" s="18">
        <v>300</v>
      </c>
      <c r="F16" s="19">
        <v>12.96</v>
      </c>
      <c r="G16" s="19">
        <v>12.78</v>
      </c>
      <c r="H16" s="20">
        <v>6.0000000000000001E-3</v>
      </c>
      <c r="I16" s="21">
        <v>16.68</v>
      </c>
      <c r="J16" s="21">
        <v>16.670000000000002</v>
      </c>
      <c r="K16" s="21">
        <v>3.36</v>
      </c>
      <c r="L16" s="21">
        <v>3.53</v>
      </c>
      <c r="M16" s="18">
        <v>110</v>
      </c>
      <c r="N16" s="21">
        <v>0.1</v>
      </c>
      <c r="O16" s="21">
        <v>0.36</v>
      </c>
      <c r="P16" s="18">
        <v>402</v>
      </c>
      <c r="Q16" s="21">
        <v>0.18</v>
      </c>
      <c r="R16" s="21">
        <v>0.53</v>
      </c>
      <c r="S16" s="18">
        <v>2809</v>
      </c>
      <c r="T16" s="21">
        <v>0.5</v>
      </c>
      <c r="U16" s="21">
        <v>0.92</v>
      </c>
      <c r="V16" s="18">
        <v>5618</v>
      </c>
      <c r="W16" s="21">
        <v>0.92</v>
      </c>
      <c r="X16" s="11" t="s">
        <v>25</v>
      </c>
      <c r="Z16" s="47">
        <v>500</v>
      </c>
      <c r="AA16" s="47">
        <f t="shared" si="1"/>
        <v>5253.1000000000013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462.5</v>
      </c>
      <c r="AF16" s="47">
        <f t="shared" si="4"/>
        <v>5715.6000000000013</v>
      </c>
      <c r="AG16" s="2">
        <f t="shared" si="2"/>
        <v>0</v>
      </c>
    </row>
    <row r="17" spans="1:33">
      <c r="A17" s="11" t="s">
        <v>43</v>
      </c>
      <c r="B17" s="11" t="s">
        <v>43</v>
      </c>
      <c r="C17" s="11" t="s">
        <v>44</v>
      </c>
      <c r="D17" s="17">
        <v>26.1</v>
      </c>
      <c r="E17" s="18">
        <v>300</v>
      </c>
      <c r="F17" s="19">
        <v>12.78</v>
      </c>
      <c r="G17" s="19">
        <v>12.63</v>
      </c>
      <c r="H17" s="20">
        <v>5.7000000000000002E-3</v>
      </c>
      <c r="I17" s="21">
        <v>16.670000000000002</v>
      </c>
      <c r="J17" s="21">
        <v>16.690000000000001</v>
      </c>
      <c r="K17" s="21">
        <v>3.53</v>
      </c>
      <c r="L17" s="21">
        <v>3.7</v>
      </c>
      <c r="M17" s="18">
        <v>110</v>
      </c>
      <c r="N17" s="21">
        <v>0.1</v>
      </c>
      <c r="O17" s="21">
        <v>0.36</v>
      </c>
      <c r="P17" s="18">
        <v>402</v>
      </c>
      <c r="Q17" s="21">
        <v>0.18</v>
      </c>
      <c r="R17" s="21">
        <v>0.52</v>
      </c>
      <c r="S17" s="18">
        <v>2745</v>
      </c>
      <c r="T17" s="21">
        <v>0.5</v>
      </c>
      <c r="U17" s="21">
        <v>0.9</v>
      </c>
      <c r="V17" s="18">
        <v>5489</v>
      </c>
      <c r="W17" s="21">
        <v>0.9</v>
      </c>
      <c r="X17" s="11" t="s">
        <v>25</v>
      </c>
      <c r="Z17" s="47">
        <v>600</v>
      </c>
      <c r="AA17" s="47">
        <f t="shared" si="1"/>
        <v>1301.2000000000005</v>
      </c>
      <c r="AB17" s="47">
        <f t="shared" si="1"/>
        <v>0</v>
      </c>
      <c r="AC17" s="47">
        <f t="shared" si="0"/>
        <v>471.7</v>
      </c>
      <c r="AD17" s="47">
        <f t="shared" si="0"/>
        <v>0</v>
      </c>
      <c r="AE17" s="47">
        <f t="shared" si="0"/>
        <v>638.4</v>
      </c>
      <c r="AF17" s="47">
        <f t="shared" si="4"/>
        <v>2411.3000000000006</v>
      </c>
      <c r="AG17" s="2">
        <f t="shared" si="2"/>
        <v>0</v>
      </c>
    </row>
    <row r="18" spans="1:33">
      <c r="A18" s="11" t="s">
        <v>44</v>
      </c>
      <c r="B18" s="11" t="s">
        <v>44</v>
      </c>
      <c r="C18" s="11" t="s">
        <v>45</v>
      </c>
      <c r="D18" s="17">
        <v>32.799999999999997</v>
      </c>
      <c r="E18" s="18">
        <v>300</v>
      </c>
      <c r="F18" s="19">
        <v>12.62</v>
      </c>
      <c r="G18" s="19">
        <v>12.43</v>
      </c>
      <c r="H18" s="20">
        <v>5.7999999999999996E-3</v>
      </c>
      <c r="I18" s="21">
        <v>16.690000000000001</v>
      </c>
      <c r="J18" s="21">
        <v>16.91</v>
      </c>
      <c r="K18" s="21">
        <v>3.71</v>
      </c>
      <c r="L18" s="21">
        <v>4.12</v>
      </c>
      <c r="M18" s="18">
        <v>217</v>
      </c>
      <c r="N18" s="21">
        <v>0.14000000000000001</v>
      </c>
      <c r="O18" s="21">
        <v>0.44</v>
      </c>
      <c r="P18" s="18">
        <v>763</v>
      </c>
      <c r="Q18" s="21">
        <v>0.25</v>
      </c>
      <c r="R18" s="21">
        <v>0.63</v>
      </c>
      <c r="S18" s="18">
        <v>2756</v>
      </c>
      <c r="T18" s="21">
        <v>0.5</v>
      </c>
      <c r="U18" s="21">
        <v>0.9</v>
      </c>
      <c r="V18" s="18">
        <v>5511</v>
      </c>
      <c r="W18" s="21">
        <v>0.9</v>
      </c>
      <c r="X18" s="11" t="s">
        <v>25</v>
      </c>
      <c r="Z18" s="47">
        <v>700</v>
      </c>
      <c r="AA18" s="47">
        <f t="shared" si="1"/>
        <v>3533.1000000000004</v>
      </c>
      <c r="AB18" s="47">
        <f t="shared" si="1"/>
        <v>0</v>
      </c>
      <c r="AC18" s="47">
        <f t="shared" si="0"/>
        <v>0</v>
      </c>
      <c r="AD18" s="47">
        <f t="shared" si="0"/>
        <v>3</v>
      </c>
      <c r="AE18" s="47">
        <f t="shared" si="0"/>
        <v>0</v>
      </c>
      <c r="AF18" s="47">
        <f t="shared" si="4"/>
        <v>3536.1000000000004</v>
      </c>
      <c r="AG18" s="2">
        <f t="shared" si="2"/>
        <v>0</v>
      </c>
    </row>
    <row r="19" spans="1:33">
      <c r="A19" s="11" t="s">
        <v>45</v>
      </c>
      <c r="B19" s="11" t="s">
        <v>45</v>
      </c>
      <c r="C19" s="11" t="s">
        <v>40</v>
      </c>
      <c r="D19" s="17">
        <v>26.8</v>
      </c>
      <c r="E19" s="18">
        <v>300</v>
      </c>
      <c r="F19" s="19">
        <v>12.42</v>
      </c>
      <c r="G19" s="19">
        <v>12</v>
      </c>
      <c r="H19" s="20">
        <v>1.5699999999999999E-2</v>
      </c>
      <c r="I19" s="21">
        <v>16.91</v>
      </c>
      <c r="J19" s="21">
        <v>17.170000000000002</v>
      </c>
      <c r="K19" s="21">
        <v>4.13</v>
      </c>
      <c r="L19" s="21">
        <v>4.8099999999999996</v>
      </c>
      <c r="M19" s="18">
        <v>217</v>
      </c>
      <c r="N19" s="21">
        <v>0.11</v>
      </c>
      <c r="O19" s="21">
        <v>0.62</v>
      </c>
      <c r="P19" s="18">
        <v>763</v>
      </c>
      <c r="Q19" s="21">
        <v>0.2</v>
      </c>
      <c r="R19" s="21">
        <v>0.9</v>
      </c>
      <c r="S19" s="18">
        <v>4532</v>
      </c>
      <c r="T19" s="21">
        <v>0.5</v>
      </c>
      <c r="U19" s="21">
        <v>1.48</v>
      </c>
      <c r="V19" s="18">
        <v>9065</v>
      </c>
      <c r="W19" s="21">
        <v>1.48</v>
      </c>
      <c r="X19" s="11" t="s">
        <v>25</v>
      </c>
      <c r="Z19" s="47">
        <v>800</v>
      </c>
      <c r="AA19" s="47">
        <f t="shared" si="1"/>
        <v>1254.0999999999999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1254.0999999999999</v>
      </c>
      <c r="AG19" s="2">
        <f t="shared" si="2"/>
        <v>0</v>
      </c>
    </row>
    <row r="20" spans="1:33">
      <c r="A20" s="11" t="s">
        <v>46</v>
      </c>
      <c r="B20" s="11" t="s">
        <v>46</v>
      </c>
      <c r="C20" s="11" t="s">
        <v>47</v>
      </c>
      <c r="D20" s="17">
        <v>32</v>
      </c>
      <c r="E20" s="18">
        <v>300</v>
      </c>
      <c r="F20" s="19">
        <v>13.33</v>
      </c>
      <c r="G20" s="19">
        <v>12.6</v>
      </c>
      <c r="H20" s="20">
        <v>2.2800000000000001E-2</v>
      </c>
      <c r="I20" s="21">
        <v>17.440000000000001</v>
      </c>
      <c r="J20" s="21">
        <v>17.29</v>
      </c>
      <c r="K20" s="21">
        <v>3.75</v>
      </c>
      <c r="L20" s="21">
        <v>4.34</v>
      </c>
      <c r="M20" s="18">
        <v>90</v>
      </c>
      <c r="N20" s="21">
        <v>0.06</v>
      </c>
      <c r="O20" s="21">
        <v>0.54</v>
      </c>
      <c r="P20" s="18">
        <v>330</v>
      </c>
      <c r="Q20" s="21">
        <v>0.12</v>
      </c>
      <c r="R20" s="21">
        <v>0.8</v>
      </c>
      <c r="S20" s="18">
        <v>5468</v>
      </c>
      <c r="T20" s="21">
        <v>0.5</v>
      </c>
      <c r="U20" s="21">
        <v>1.79</v>
      </c>
      <c r="V20" s="18">
        <v>10937</v>
      </c>
      <c r="W20" s="21">
        <v>1.79</v>
      </c>
      <c r="X20" s="11" t="s">
        <v>25</v>
      </c>
      <c r="Z20" s="47">
        <v>900</v>
      </c>
      <c r="AA20" s="47">
        <f t="shared" si="1"/>
        <v>555.30000000000007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555.30000000000007</v>
      </c>
      <c r="AG20" s="2">
        <f t="shared" si="2"/>
        <v>0</v>
      </c>
    </row>
    <row r="21" spans="1:33">
      <c r="A21" s="11" t="s">
        <v>47</v>
      </c>
      <c r="B21" s="11" t="s">
        <v>47</v>
      </c>
      <c r="C21" s="11" t="s">
        <v>40</v>
      </c>
      <c r="D21" s="17">
        <v>24.4</v>
      </c>
      <c r="E21" s="18">
        <v>300</v>
      </c>
      <c r="F21" s="19">
        <v>12.57</v>
      </c>
      <c r="G21" s="19">
        <v>12.01</v>
      </c>
      <c r="H21" s="20">
        <v>2.3E-2</v>
      </c>
      <c r="I21" s="21">
        <v>17.29</v>
      </c>
      <c r="J21" s="21">
        <v>17.170000000000002</v>
      </c>
      <c r="K21" s="21">
        <v>4.37</v>
      </c>
      <c r="L21" s="21">
        <v>4.8</v>
      </c>
      <c r="M21" s="18">
        <v>90</v>
      </c>
      <c r="N21" s="21">
        <v>0.06</v>
      </c>
      <c r="O21" s="21">
        <v>0.54</v>
      </c>
      <c r="P21" s="18">
        <v>330</v>
      </c>
      <c r="Q21" s="21">
        <v>0.12</v>
      </c>
      <c r="R21" s="21">
        <v>0.8</v>
      </c>
      <c r="S21" s="18">
        <v>5485</v>
      </c>
      <c r="T21" s="21">
        <v>0.5</v>
      </c>
      <c r="U21" s="21">
        <v>1.8</v>
      </c>
      <c r="V21" s="18">
        <v>10970</v>
      </c>
      <c r="W21" s="21">
        <v>1.8</v>
      </c>
      <c r="X21" s="11" t="s">
        <v>25</v>
      </c>
      <c r="Z21" s="47">
        <v>1000</v>
      </c>
      <c r="AA21" s="47">
        <f t="shared" si="1"/>
        <v>1375.3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1375.3</v>
      </c>
      <c r="AG21" s="2">
        <f t="shared" si="2"/>
        <v>0</v>
      </c>
    </row>
    <row r="22" spans="1:33">
      <c r="A22" s="11" t="s">
        <v>40</v>
      </c>
      <c r="B22" s="11" t="s">
        <v>40</v>
      </c>
      <c r="C22" s="11" t="s">
        <v>48</v>
      </c>
      <c r="D22" s="17">
        <v>37.700000000000003</v>
      </c>
      <c r="E22" s="18">
        <v>400</v>
      </c>
      <c r="F22" s="19">
        <v>11.92</v>
      </c>
      <c r="G22" s="19">
        <v>11.74</v>
      </c>
      <c r="H22" s="20">
        <v>4.7999999999999996E-3</v>
      </c>
      <c r="I22" s="21">
        <v>17.170000000000002</v>
      </c>
      <c r="J22" s="21">
        <v>17.170000000000002</v>
      </c>
      <c r="K22" s="21">
        <v>4.79</v>
      </c>
      <c r="L22" s="21">
        <v>4.96</v>
      </c>
      <c r="M22" s="18">
        <v>736</v>
      </c>
      <c r="N22" s="21">
        <v>0.18</v>
      </c>
      <c r="O22" s="21">
        <v>0.56999999999999995</v>
      </c>
      <c r="P22" s="18">
        <v>2347</v>
      </c>
      <c r="Q22" s="21">
        <v>0.32</v>
      </c>
      <c r="R22" s="21">
        <v>0.79</v>
      </c>
      <c r="S22" s="18">
        <v>5388</v>
      </c>
      <c r="T22" s="21">
        <v>0.5</v>
      </c>
      <c r="U22" s="21">
        <v>0.99</v>
      </c>
      <c r="V22" s="18">
        <v>10775</v>
      </c>
      <c r="W22" s="21">
        <v>0.99</v>
      </c>
      <c r="X22" s="11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11" t="s">
        <v>48</v>
      </c>
      <c r="B23" s="11" t="s">
        <v>48</v>
      </c>
      <c r="C23" s="11" t="s">
        <v>49</v>
      </c>
      <c r="D23" s="17">
        <v>37</v>
      </c>
      <c r="E23" s="18">
        <v>400</v>
      </c>
      <c r="F23" s="19">
        <v>11.74</v>
      </c>
      <c r="G23" s="19">
        <v>11.59</v>
      </c>
      <c r="H23" s="20">
        <v>4.1000000000000003E-3</v>
      </c>
      <c r="I23" s="21">
        <v>17.170000000000002</v>
      </c>
      <c r="J23" s="21">
        <v>17.34</v>
      </c>
      <c r="K23" s="21">
        <v>4.96</v>
      </c>
      <c r="L23" s="21">
        <v>5.29</v>
      </c>
      <c r="M23" s="18">
        <v>736</v>
      </c>
      <c r="N23" s="21">
        <v>0.18</v>
      </c>
      <c r="O23" s="21">
        <v>0.54</v>
      </c>
      <c r="P23" s="18">
        <v>2347</v>
      </c>
      <c r="Q23" s="21">
        <v>0.33</v>
      </c>
      <c r="R23" s="21">
        <v>0.75</v>
      </c>
      <c r="S23" s="18">
        <v>4965</v>
      </c>
      <c r="T23" s="21">
        <v>0.5</v>
      </c>
      <c r="U23" s="21">
        <v>0.91</v>
      </c>
      <c r="V23" s="18">
        <v>9929</v>
      </c>
      <c r="W23" s="21">
        <v>0.91</v>
      </c>
      <c r="X23" s="11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11" t="s">
        <v>50</v>
      </c>
      <c r="B24" s="11" t="s">
        <v>50</v>
      </c>
      <c r="C24" s="11" t="s">
        <v>51</v>
      </c>
      <c r="D24" s="17">
        <v>26.3</v>
      </c>
      <c r="E24" s="18">
        <v>300</v>
      </c>
      <c r="F24" s="19">
        <v>14.06</v>
      </c>
      <c r="G24" s="19">
        <v>13.91</v>
      </c>
      <c r="H24" s="20">
        <v>5.7000000000000002E-3</v>
      </c>
      <c r="I24" s="21">
        <v>17.53</v>
      </c>
      <c r="J24" s="21">
        <v>17.350000000000001</v>
      </c>
      <c r="K24" s="21">
        <v>3.12</v>
      </c>
      <c r="L24" s="21">
        <v>3.08</v>
      </c>
      <c r="M24" s="18">
        <v>88</v>
      </c>
      <c r="N24" s="21">
        <v>0.09</v>
      </c>
      <c r="O24" s="21">
        <v>0.33</v>
      </c>
      <c r="P24" s="18">
        <v>325</v>
      </c>
      <c r="Q24" s="21">
        <v>0.17</v>
      </c>
      <c r="R24" s="21">
        <v>0.49</v>
      </c>
      <c r="S24" s="18">
        <v>2734</v>
      </c>
      <c r="T24" s="21">
        <v>0.5</v>
      </c>
      <c r="U24" s="21">
        <v>0.9</v>
      </c>
      <c r="V24" s="18">
        <v>5468</v>
      </c>
      <c r="W24" s="21">
        <v>0.9</v>
      </c>
      <c r="X24" s="11" t="s">
        <v>25</v>
      </c>
      <c r="Z24" s="47">
        <v>1350</v>
      </c>
      <c r="AA24" s="47">
        <f t="shared" si="1"/>
        <v>380.8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380.8</v>
      </c>
      <c r="AG24" s="2">
        <f t="shared" si="2"/>
        <v>0</v>
      </c>
    </row>
    <row r="25" spans="1:33">
      <c r="A25" s="11" t="s">
        <v>51</v>
      </c>
      <c r="B25" s="11" t="s">
        <v>51</v>
      </c>
      <c r="C25" s="11" t="s">
        <v>52</v>
      </c>
      <c r="D25" s="17">
        <v>19.899999999999999</v>
      </c>
      <c r="E25" s="18">
        <v>300</v>
      </c>
      <c r="F25" s="19">
        <v>13.9</v>
      </c>
      <c r="G25" s="19">
        <v>13.78</v>
      </c>
      <c r="H25" s="20">
        <v>6.0000000000000001E-3</v>
      </c>
      <c r="I25" s="21">
        <v>17.350000000000001</v>
      </c>
      <c r="J25" s="21">
        <v>17.34</v>
      </c>
      <c r="K25" s="21">
        <v>3.09</v>
      </c>
      <c r="L25" s="21">
        <v>3.21</v>
      </c>
      <c r="M25" s="18">
        <v>88</v>
      </c>
      <c r="N25" s="21">
        <v>0.09</v>
      </c>
      <c r="O25" s="21">
        <v>0.34</v>
      </c>
      <c r="P25" s="18">
        <v>325</v>
      </c>
      <c r="Q25" s="21">
        <v>0.16</v>
      </c>
      <c r="R25" s="21">
        <v>0.5</v>
      </c>
      <c r="S25" s="18">
        <v>2811</v>
      </c>
      <c r="T25" s="21">
        <v>0.5</v>
      </c>
      <c r="U25" s="21">
        <v>0.92</v>
      </c>
      <c r="V25" s="18">
        <v>5623</v>
      </c>
      <c r="W25" s="21">
        <v>0.92</v>
      </c>
      <c r="X25" s="11" t="s">
        <v>25</v>
      </c>
      <c r="Z25" s="47">
        <v>1500</v>
      </c>
      <c r="AA25" s="47">
        <f t="shared" si="1"/>
        <v>1940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1940</v>
      </c>
      <c r="AG25" s="2">
        <f t="shared" si="2"/>
        <v>0</v>
      </c>
    </row>
    <row r="26" spans="1:33">
      <c r="A26" s="11" t="s">
        <v>53</v>
      </c>
      <c r="B26" s="11" t="s">
        <v>53</v>
      </c>
      <c r="C26" s="11" t="s">
        <v>54</v>
      </c>
      <c r="D26" s="17">
        <v>32.9</v>
      </c>
      <c r="E26" s="18">
        <v>300</v>
      </c>
      <c r="F26" s="19">
        <v>13.12</v>
      </c>
      <c r="G26" s="19">
        <v>12.36</v>
      </c>
      <c r="H26" s="20">
        <v>2.3099999999999999E-2</v>
      </c>
      <c r="I26" s="21">
        <v>16.88</v>
      </c>
      <c r="J26" s="21">
        <v>17.12</v>
      </c>
      <c r="K26" s="21">
        <v>3.4</v>
      </c>
      <c r="L26" s="21">
        <v>4.4000000000000004</v>
      </c>
      <c r="M26" s="18">
        <v>107</v>
      </c>
      <c r="N26" s="21">
        <v>7.0000000000000007E-2</v>
      </c>
      <c r="O26" s="21">
        <v>0.56999999999999995</v>
      </c>
      <c r="P26" s="18">
        <v>390</v>
      </c>
      <c r="Q26" s="21">
        <v>0.13</v>
      </c>
      <c r="R26" s="21">
        <v>0.85</v>
      </c>
      <c r="S26" s="18">
        <v>5503</v>
      </c>
      <c r="T26" s="21">
        <v>0.5</v>
      </c>
      <c r="U26" s="21">
        <v>1.8</v>
      </c>
      <c r="V26" s="18">
        <v>11005</v>
      </c>
      <c r="W26" s="21">
        <v>1.8</v>
      </c>
      <c r="X26" s="11" t="s">
        <v>25</v>
      </c>
      <c r="Z26" s="47">
        <v>1650</v>
      </c>
      <c r="AA26" s="47">
        <f t="shared" si="1"/>
        <v>1135.9000000000001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1135.9000000000001</v>
      </c>
      <c r="AG26" s="2">
        <f t="shared" si="2"/>
        <v>0</v>
      </c>
    </row>
    <row r="27" spans="1:33">
      <c r="A27" s="11" t="s">
        <v>54</v>
      </c>
      <c r="B27" s="11" t="s">
        <v>54</v>
      </c>
      <c r="C27" s="11" t="s">
        <v>49</v>
      </c>
      <c r="D27" s="17">
        <v>27.1</v>
      </c>
      <c r="E27" s="18">
        <v>300</v>
      </c>
      <c r="F27" s="19">
        <v>12.33</v>
      </c>
      <c r="G27" s="19">
        <v>11.7</v>
      </c>
      <c r="H27" s="20">
        <v>2.3199999999999998E-2</v>
      </c>
      <c r="I27" s="21">
        <v>17.12</v>
      </c>
      <c r="J27" s="21">
        <v>17.34</v>
      </c>
      <c r="K27" s="21">
        <v>4.43</v>
      </c>
      <c r="L27" s="21">
        <v>5.29</v>
      </c>
      <c r="M27" s="18">
        <v>107</v>
      </c>
      <c r="N27" s="21">
        <v>7.0000000000000007E-2</v>
      </c>
      <c r="O27" s="21">
        <v>0.57999999999999996</v>
      </c>
      <c r="P27" s="18">
        <v>390</v>
      </c>
      <c r="Q27" s="21">
        <v>0.13</v>
      </c>
      <c r="R27" s="21">
        <v>0.85</v>
      </c>
      <c r="S27" s="18">
        <v>5520</v>
      </c>
      <c r="T27" s="21">
        <v>0.5</v>
      </c>
      <c r="U27" s="21">
        <v>1.81</v>
      </c>
      <c r="V27" s="18">
        <v>11040</v>
      </c>
      <c r="W27" s="21">
        <v>1.81</v>
      </c>
      <c r="X27" s="11" t="s">
        <v>25</v>
      </c>
      <c r="Z27" s="47">
        <v>1800</v>
      </c>
      <c r="AA27" s="47">
        <f t="shared" si="1"/>
        <v>1102.8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1102.8</v>
      </c>
      <c r="AG27" s="2">
        <f t="shared" si="2"/>
        <v>0</v>
      </c>
    </row>
    <row r="28" spans="1:33">
      <c r="A28" s="11" t="s">
        <v>49</v>
      </c>
      <c r="B28" s="11" t="s">
        <v>49</v>
      </c>
      <c r="C28" s="11" t="s">
        <v>55</v>
      </c>
      <c r="D28" s="17">
        <v>35.6</v>
      </c>
      <c r="E28" s="18">
        <v>400</v>
      </c>
      <c r="F28" s="19">
        <v>11.59</v>
      </c>
      <c r="G28" s="19">
        <v>11.45</v>
      </c>
      <c r="H28" s="20">
        <v>3.8999999999999998E-3</v>
      </c>
      <c r="I28" s="21">
        <v>17.34</v>
      </c>
      <c r="J28" s="21">
        <v>17.190000000000001</v>
      </c>
      <c r="K28" s="21">
        <v>5.29</v>
      </c>
      <c r="L28" s="21">
        <v>5.28</v>
      </c>
      <c r="M28" s="18">
        <v>978</v>
      </c>
      <c r="N28" s="21">
        <v>0.21</v>
      </c>
      <c r="O28" s="21">
        <v>0.57999999999999996</v>
      </c>
      <c r="P28" s="18">
        <v>3031</v>
      </c>
      <c r="Q28" s="21">
        <v>0.38</v>
      </c>
      <c r="R28" s="21">
        <v>0.79</v>
      </c>
      <c r="S28" s="18">
        <v>4890</v>
      </c>
      <c r="T28" s="21">
        <v>0.5</v>
      </c>
      <c r="U28" s="21">
        <v>0.9</v>
      </c>
      <c r="V28" s="18">
        <v>9779</v>
      </c>
      <c r="W28" s="21">
        <v>0.9</v>
      </c>
      <c r="X28" s="11" t="s">
        <v>25</v>
      </c>
      <c r="Z28" s="47">
        <v>2000</v>
      </c>
      <c r="AA28" s="47">
        <f t="shared" ref="AA28:AB32" si="5">SUMIFS($D$5:$D$5000,$E$5:$E$5000,$Z28,$X$5:$X$5000,AA$5)</f>
        <v>659.4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659.4</v>
      </c>
      <c r="AG28" s="2">
        <f t="shared" si="2"/>
        <v>0</v>
      </c>
    </row>
    <row r="29" spans="1:33">
      <c r="A29" s="11" t="s">
        <v>55</v>
      </c>
      <c r="B29" s="11" t="s">
        <v>55</v>
      </c>
      <c r="C29" s="11" t="s">
        <v>56</v>
      </c>
      <c r="D29" s="17">
        <v>38.5</v>
      </c>
      <c r="E29" s="18">
        <v>400</v>
      </c>
      <c r="F29" s="19">
        <v>11.45</v>
      </c>
      <c r="G29" s="19">
        <v>11.3</v>
      </c>
      <c r="H29" s="20">
        <v>3.8999999999999998E-3</v>
      </c>
      <c r="I29" s="21">
        <v>17.190000000000001</v>
      </c>
      <c r="J29" s="21">
        <v>17.41</v>
      </c>
      <c r="K29" s="21">
        <v>5.28</v>
      </c>
      <c r="L29" s="21">
        <v>5.65</v>
      </c>
      <c r="M29" s="18">
        <v>978</v>
      </c>
      <c r="N29" s="21">
        <v>0.21</v>
      </c>
      <c r="O29" s="21">
        <v>0.56999999999999995</v>
      </c>
      <c r="P29" s="18">
        <v>3031</v>
      </c>
      <c r="Q29" s="21">
        <v>0.38</v>
      </c>
      <c r="R29" s="21">
        <v>0.79</v>
      </c>
      <c r="S29" s="18">
        <v>4867</v>
      </c>
      <c r="T29" s="21">
        <v>0.5</v>
      </c>
      <c r="U29" s="21">
        <v>0.9</v>
      </c>
      <c r="V29" s="18">
        <v>9734</v>
      </c>
      <c r="W29" s="21">
        <v>0.9</v>
      </c>
      <c r="X29" s="11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11" t="s">
        <v>57</v>
      </c>
      <c r="B30" s="11" t="s">
        <v>57</v>
      </c>
      <c r="C30" s="11" t="s">
        <v>58</v>
      </c>
      <c r="D30" s="17">
        <v>33.799999999999997</v>
      </c>
      <c r="E30" s="18">
        <v>300</v>
      </c>
      <c r="F30" s="19">
        <v>14.24</v>
      </c>
      <c r="G30" s="19">
        <v>14.04</v>
      </c>
      <c r="H30" s="20">
        <v>5.8999999999999999E-3</v>
      </c>
      <c r="I30" s="21">
        <v>17.64</v>
      </c>
      <c r="J30" s="21">
        <v>17.45</v>
      </c>
      <c r="K30" s="21">
        <v>3.04</v>
      </c>
      <c r="L30" s="21">
        <v>3.05</v>
      </c>
      <c r="M30" s="18">
        <v>75</v>
      </c>
      <c r="N30" s="21">
        <v>0.08</v>
      </c>
      <c r="O30" s="21">
        <v>0.32</v>
      </c>
      <c r="P30" s="18">
        <v>277</v>
      </c>
      <c r="Q30" s="21">
        <v>0.15</v>
      </c>
      <c r="R30" s="21">
        <v>0.48</v>
      </c>
      <c r="S30" s="18">
        <v>2785</v>
      </c>
      <c r="T30" s="21">
        <v>0.5</v>
      </c>
      <c r="U30" s="21">
        <v>0.91</v>
      </c>
      <c r="V30" s="18">
        <v>5570</v>
      </c>
      <c r="W30" s="21">
        <v>0.91</v>
      </c>
      <c r="X30" s="11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11" t="s">
        <v>58</v>
      </c>
      <c r="B31" s="11" t="s">
        <v>58</v>
      </c>
      <c r="C31" s="11" t="s">
        <v>59</v>
      </c>
      <c r="D31" s="17">
        <v>26.8</v>
      </c>
      <c r="E31" s="18">
        <v>300</v>
      </c>
      <c r="F31" s="19">
        <v>14.03</v>
      </c>
      <c r="G31" s="19">
        <v>13.87</v>
      </c>
      <c r="H31" s="20">
        <v>6.0000000000000001E-3</v>
      </c>
      <c r="I31" s="21">
        <v>17.45</v>
      </c>
      <c r="J31" s="21">
        <v>17.41</v>
      </c>
      <c r="K31" s="21">
        <v>3.06</v>
      </c>
      <c r="L31" s="21">
        <v>3.19</v>
      </c>
      <c r="M31" s="18">
        <v>75</v>
      </c>
      <c r="N31" s="21">
        <v>0.08</v>
      </c>
      <c r="O31" s="21">
        <v>0.32</v>
      </c>
      <c r="P31" s="18">
        <v>277</v>
      </c>
      <c r="Q31" s="21">
        <v>0.15</v>
      </c>
      <c r="R31" s="21">
        <v>0.48</v>
      </c>
      <c r="S31" s="18">
        <v>2797</v>
      </c>
      <c r="T31" s="21">
        <v>0.5</v>
      </c>
      <c r="U31" s="21">
        <v>0.92</v>
      </c>
      <c r="V31" s="18">
        <v>5595</v>
      </c>
      <c r="W31" s="21">
        <v>0.92</v>
      </c>
      <c r="X31" s="11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11" t="s">
        <v>60</v>
      </c>
      <c r="B32" s="11" t="s">
        <v>60</v>
      </c>
      <c r="C32" s="11" t="s">
        <v>61</v>
      </c>
      <c r="D32" s="17">
        <v>35.200000000000003</v>
      </c>
      <c r="E32" s="18">
        <v>300</v>
      </c>
      <c r="F32" s="19">
        <v>12.8</v>
      </c>
      <c r="G32" s="19">
        <v>11.99</v>
      </c>
      <c r="H32" s="20">
        <v>2.3E-2</v>
      </c>
      <c r="I32" s="21">
        <v>17.059999999999999</v>
      </c>
      <c r="J32" s="21">
        <v>17.18</v>
      </c>
      <c r="K32" s="21">
        <v>3.91</v>
      </c>
      <c r="L32" s="21">
        <v>4.83</v>
      </c>
      <c r="M32" s="18">
        <v>86</v>
      </c>
      <c r="N32" s="21">
        <v>0.06</v>
      </c>
      <c r="O32" s="21">
        <v>0.54</v>
      </c>
      <c r="P32" s="18">
        <v>318</v>
      </c>
      <c r="Q32" s="21">
        <v>0.12</v>
      </c>
      <c r="R32" s="21">
        <v>0.8</v>
      </c>
      <c r="S32" s="18">
        <v>5492</v>
      </c>
      <c r="T32" s="21">
        <v>0.5</v>
      </c>
      <c r="U32" s="21">
        <v>1.8</v>
      </c>
      <c r="V32" s="18">
        <v>10984</v>
      </c>
      <c r="W32" s="21">
        <v>1.8</v>
      </c>
      <c r="X32" s="11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11" t="s">
        <v>61</v>
      </c>
      <c r="B33" s="11" t="s">
        <v>61</v>
      </c>
      <c r="C33" s="11" t="s">
        <v>56</v>
      </c>
      <c r="D33" s="17">
        <v>24.4</v>
      </c>
      <c r="E33" s="18">
        <v>300</v>
      </c>
      <c r="F33" s="19">
        <v>11.96</v>
      </c>
      <c r="G33" s="19">
        <v>11.4</v>
      </c>
      <c r="H33" s="20">
        <v>2.3E-2</v>
      </c>
      <c r="I33" s="21">
        <v>17.18</v>
      </c>
      <c r="J33" s="21">
        <v>17.41</v>
      </c>
      <c r="K33" s="21">
        <v>4.8600000000000003</v>
      </c>
      <c r="L33" s="21">
        <v>5.66</v>
      </c>
      <c r="M33" s="18">
        <v>86</v>
      </c>
      <c r="N33" s="21">
        <v>0.06</v>
      </c>
      <c r="O33" s="21">
        <v>0.54</v>
      </c>
      <c r="P33" s="18">
        <v>318</v>
      </c>
      <c r="Q33" s="21">
        <v>0.12</v>
      </c>
      <c r="R33" s="21">
        <v>0.8</v>
      </c>
      <c r="S33" s="18">
        <v>5485</v>
      </c>
      <c r="T33" s="21">
        <v>0.5</v>
      </c>
      <c r="U33" s="21">
        <v>1.8</v>
      </c>
      <c r="V33" s="18">
        <v>10970</v>
      </c>
      <c r="W33" s="21">
        <v>1.8</v>
      </c>
      <c r="X33" s="11" t="s">
        <v>25</v>
      </c>
      <c r="Z33" s="47" t="s">
        <v>16226</v>
      </c>
      <c r="AA33" s="47">
        <f>SUM(AA6:AA32)</f>
        <v>49605.899999999994</v>
      </c>
      <c r="AB33" s="47">
        <f>SUM(AB6:AB32)</f>
        <v>0</v>
      </c>
      <c r="AC33" s="47">
        <f>SUM(AC6:AC32)</f>
        <v>471.7</v>
      </c>
      <c r="AD33" s="47">
        <f>SUM(AD6:AD32)</f>
        <v>3</v>
      </c>
      <c r="AE33" s="47">
        <f>SUM(AE6:AE32)</f>
        <v>21248.900000000016</v>
      </c>
      <c r="AF33" s="47">
        <f>SUM(AA33:AE33)</f>
        <v>71329.5</v>
      </c>
      <c r="AG33" s="2">
        <f>SUM($D$5:$D$5000)-AF33</f>
        <v>0</v>
      </c>
    </row>
    <row r="34" spans="1:33">
      <c r="A34" s="11" t="s">
        <v>56</v>
      </c>
      <c r="B34" s="11" t="s">
        <v>56</v>
      </c>
      <c r="C34" s="11" t="s">
        <v>62</v>
      </c>
      <c r="D34" s="17">
        <v>30.8</v>
      </c>
      <c r="E34" s="18">
        <v>400</v>
      </c>
      <c r="F34" s="19">
        <v>11.3</v>
      </c>
      <c r="G34" s="19">
        <v>11.18</v>
      </c>
      <c r="H34" s="20">
        <v>3.8999999999999998E-3</v>
      </c>
      <c r="I34" s="21">
        <v>17.41</v>
      </c>
      <c r="J34" s="21">
        <v>17.399999999999999</v>
      </c>
      <c r="K34" s="21">
        <v>5.65</v>
      </c>
      <c r="L34" s="21">
        <v>5.76</v>
      </c>
      <c r="M34" s="18">
        <v>1164</v>
      </c>
      <c r="N34" s="21">
        <v>0.23</v>
      </c>
      <c r="O34" s="21">
        <v>0.6</v>
      </c>
      <c r="P34" s="18">
        <v>3541</v>
      </c>
      <c r="Q34" s="21">
        <v>0.42</v>
      </c>
      <c r="R34" s="21">
        <v>0.83</v>
      </c>
      <c r="S34" s="18">
        <v>4867</v>
      </c>
      <c r="T34" s="21">
        <v>0.5</v>
      </c>
      <c r="U34" s="21">
        <v>0.9</v>
      </c>
      <c r="V34" s="18">
        <v>9734</v>
      </c>
      <c r="W34" s="21">
        <v>0.9</v>
      </c>
      <c r="X34" s="11" t="s">
        <v>25</v>
      </c>
    </row>
    <row r="35" spans="1:33">
      <c r="A35" s="11" t="s">
        <v>62</v>
      </c>
      <c r="B35" s="11" t="s">
        <v>62</v>
      </c>
      <c r="C35" s="11" t="s">
        <v>63</v>
      </c>
      <c r="D35" s="17">
        <v>26.9</v>
      </c>
      <c r="E35" s="18">
        <v>400</v>
      </c>
      <c r="F35" s="19">
        <v>11.18</v>
      </c>
      <c r="G35" s="19">
        <v>11.07</v>
      </c>
      <c r="H35" s="20">
        <v>4.1000000000000003E-3</v>
      </c>
      <c r="I35" s="21">
        <v>17.399999999999999</v>
      </c>
      <c r="J35" s="21">
        <v>17.54</v>
      </c>
      <c r="K35" s="21">
        <v>5.76</v>
      </c>
      <c r="L35" s="21">
        <v>6.01</v>
      </c>
      <c r="M35" s="18">
        <v>1164</v>
      </c>
      <c r="N35" s="21">
        <v>0.23</v>
      </c>
      <c r="O35" s="21">
        <v>0.61</v>
      </c>
      <c r="P35" s="18">
        <v>3541</v>
      </c>
      <c r="Q35" s="21">
        <v>0.41</v>
      </c>
      <c r="R35" s="21">
        <v>0.84</v>
      </c>
      <c r="S35" s="18">
        <v>4986</v>
      </c>
      <c r="T35" s="21">
        <v>0.5</v>
      </c>
      <c r="U35" s="21">
        <v>0.92</v>
      </c>
      <c r="V35" s="18">
        <v>9972</v>
      </c>
      <c r="W35" s="21">
        <v>0.92</v>
      </c>
      <c r="X35" s="11" t="s">
        <v>25</v>
      </c>
    </row>
    <row r="36" spans="1:33">
      <c r="A36" s="11" t="s">
        <v>64</v>
      </c>
      <c r="B36" s="11" t="s">
        <v>64</v>
      </c>
      <c r="C36" s="11" t="s">
        <v>65</v>
      </c>
      <c r="D36" s="17">
        <v>31.2</v>
      </c>
      <c r="E36" s="18">
        <v>300</v>
      </c>
      <c r="F36" s="19">
        <v>14.42</v>
      </c>
      <c r="G36" s="19">
        <v>14.24</v>
      </c>
      <c r="H36" s="20">
        <v>5.7999999999999996E-3</v>
      </c>
      <c r="I36" s="21">
        <v>17.82</v>
      </c>
      <c r="J36" s="21">
        <v>17.66</v>
      </c>
      <c r="K36" s="21">
        <v>3.04</v>
      </c>
      <c r="L36" s="21">
        <v>3.06</v>
      </c>
      <c r="M36" s="18">
        <v>94</v>
      </c>
      <c r="N36" s="21">
        <v>0.09</v>
      </c>
      <c r="O36" s="21">
        <v>0.34</v>
      </c>
      <c r="P36" s="18">
        <v>346</v>
      </c>
      <c r="Q36" s="21">
        <v>0.17</v>
      </c>
      <c r="R36" s="21">
        <v>0.5</v>
      </c>
      <c r="S36" s="18">
        <v>2750</v>
      </c>
      <c r="T36" s="21">
        <v>0.5</v>
      </c>
      <c r="U36" s="21">
        <v>0.9</v>
      </c>
      <c r="V36" s="18">
        <v>5500</v>
      </c>
      <c r="W36" s="21">
        <v>0.9</v>
      </c>
      <c r="X36" s="11" t="s">
        <v>25</v>
      </c>
    </row>
    <row r="37" spans="1:33">
      <c r="A37" s="11" t="s">
        <v>65</v>
      </c>
      <c r="B37" s="11" t="s">
        <v>65</v>
      </c>
      <c r="C37" s="11" t="s">
        <v>66</v>
      </c>
      <c r="D37" s="17">
        <v>35.5</v>
      </c>
      <c r="E37" s="18">
        <v>300</v>
      </c>
      <c r="F37" s="19">
        <v>14.23</v>
      </c>
      <c r="G37" s="19">
        <v>14.02</v>
      </c>
      <c r="H37" s="20">
        <v>5.8999999999999999E-3</v>
      </c>
      <c r="I37" s="21">
        <v>17.66</v>
      </c>
      <c r="J37" s="21">
        <v>17.54</v>
      </c>
      <c r="K37" s="21">
        <v>3.07</v>
      </c>
      <c r="L37" s="21">
        <v>3.17</v>
      </c>
      <c r="M37" s="18">
        <v>94</v>
      </c>
      <c r="N37" s="21">
        <v>0.09</v>
      </c>
      <c r="O37" s="21">
        <v>0.34</v>
      </c>
      <c r="P37" s="18">
        <v>346</v>
      </c>
      <c r="Q37" s="21">
        <v>0.17</v>
      </c>
      <c r="R37" s="21">
        <v>0.51</v>
      </c>
      <c r="S37" s="18">
        <v>2785</v>
      </c>
      <c r="T37" s="21">
        <v>0.5</v>
      </c>
      <c r="U37" s="21">
        <v>0.91</v>
      </c>
      <c r="V37" s="18">
        <v>5569</v>
      </c>
      <c r="W37" s="21">
        <v>0.91</v>
      </c>
      <c r="X37" s="11" t="s">
        <v>25</v>
      </c>
    </row>
    <row r="38" spans="1:33">
      <c r="A38" s="11" t="s">
        <v>67</v>
      </c>
      <c r="B38" s="11" t="s">
        <v>67</v>
      </c>
      <c r="C38" s="11" t="s">
        <v>68</v>
      </c>
      <c r="D38" s="17">
        <v>26.4</v>
      </c>
      <c r="E38" s="18">
        <v>300</v>
      </c>
      <c r="F38" s="19">
        <v>12.58</v>
      </c>
      <c r="G38" s="19">
        <v>11.97</v>
      </c>
      <c r="H38" s="20">
        <v>2.3099999999999999E-2</v>
      </c>
      <c r="I38" s="21">
        <v>17.22</v>
      </c>
      <c r="J38" s="21">
        <v>17.350000000000001</v>
      </c>
      <c r="K38" s="21">
        <v>4.28</v>
      </c>
      <c r="L38" s="21">
        <v>5.0199999999999996</v>
      </c>
      <c r="M38" s="18">
        <v>124</v>
      </c>
      <c r="N38" s="21">
        <v>7.0000000000000007E-2</v>
      </c>
      <c r="O38" s="21">
        <v>0.6</v>
      </c>
      <c r="P38" s="18">
        <v>450</v>
      </c>
      <c r="Q38" s="21">
        <v>0.14000000000000001</v>
      </c>
      <c r="R38" s="21">
        <v>0.88</v>
      </c>
      <c r="S38" s="18">
        <v>5503</v>
      </c>
      <c r="T38" s="21">
        <v>0.5</v>
      </c>
      <c r="U38" s="21">
        <v>1.8</v>
      </c>
      <c r="V38" s="18">
        <v>11007</v>
      </c>
      <c r="W38" s="21">
        <v>1.8</v>
      </c>
      <c r="X38" s="11" t="s">
        <v>25</v>
      </c>
    </row>
    <row r="39" spans="1:33">
      <c r="A39" s="11" t="s">
        <v>68</v>
      </c>
      <c r="B39" s="11" t="s">
        <v>68</v>
      </c>
      <c r="C39" s="11" t="s">
        <v>63</v>
      </c>
      <c r="D39" s="17">
        <v>33.299999999999997</v>
      </c>
      <c r="E39" s="18">
        <v>300</v>
      </c>
      <c r="F39" s="19">
        <v>11.94</v>
      </c>
      <c r="G39" s="19">
        <v>11.17</v>
      </c>
      <c r="H39" s="20">
        <v>2.3099999999999999E-2</v>
      </c>
      <c r="I39" s="21">
        <v>17.350000000000001</v>
      </c>
      <c r="J39" s="21">
        <v>17.54</v>
      </c>
      <c r="K39" s="21">
        <v>5.05</v>
      </c>
      <c r="L39" s="21">
        <v>6.02</v>
      </c>
      <c r="M39" s="18">
        <v>124</v>
      </c>
      <c r="N39" s="21">
        <v>7.0000000000000007E-2</v>
      </c>
      <c r="O39" s="21">
        <v>0.6</v>
      </c>
      <c r="P39" s="18">
        <v>450</v>
      </c>
      <c r="Q39" s="21">
        <v>0.14000000000000001</v>
      </c>
      <c r="R39" s="21">
        <v>0.88</v>
      </c>
      <c r="S39" s="18">
        <v>5505</v>
      </c>
      <c r="T39" s="21">
        <v>0.5</v>
      </c>
      <c r="U39" s="21">
        <v>1.8</v>
      </c>
      <c r="V39" s="18">
        <v>11011</v>
      </c>
      <c r="W39" s="21">
        <v>1.8</v>
      </c>
      <c r="X39" s="11" t="s">
        <v>25</v>
      </c>
    </row>
    <row r="40" spans="1:33">
      <c r="A40" s="11" t="s">
        <v>63</v>
      </c>
      <c r="B40" s="11" t="s">
        <v>63</v>
      </c>
      <c r="C40" s="11" t="s">
        <v>69</v>
      </c>
      <c r="D40" s="17">
        <v>39.5</v>
      </c>
      <c r="E40" s="18">
        <v>500</v>
      </c>
      <c r="F40" s="19">
        <v>10.99</v>
      </c>
      <c r="G40" s="19">
        <v>10.9</v>
      </c>
      <c r="H40" s="20">
        <v>2.3E-3</v>
      </c>
      <c r="I40" s="21">
        <v>17.54</v>
      </c>
      <c r="J40" s="21">
        <v>17.579999999999998</v>
      </c>
      <c r="K40" s="21">
        <v>5.98</v>
      </c>
      <c r="L40" s="21">
        <v>6.11</v>
      </c>
      <c r="M40" s="18">
        <v>1446</v>
      </c>
      <c r="N40" s="21">
        <v>0.22</v>
      </c>
      <c r="O40" s="21">
        <v>0.52</v>
      </c>
      <c r="P40" s="18">
        <v>4293</v>
      </c>
      <c r="Q40" s="21">
        <v>0.39</v>
      </c>
      <c r="R40" s="21">
        <v>0.71</v>
      </c>
      <c r="S40" s="18">
        <v>6748</v>
      </c>
      <c r="T40" s="21">
        <v>0.5</v>
      </c>
      <c r="U40" s="21">
        <v>0.8</v>
      </c>
      <c r="V40" s="18">
        <v>13496</v>
      </c>
      <c r="W40" s="21">
        <v>0.8</v>
      </c>
      <c r="X40" s="11" t="s">
        <v>25</v>
      </c>
    </row>
    <row r="41" spans="1:33">
      <c r="A41" s="11" t="s">
        <v>69</v>
      </c>
      <c r="B41" s="11" t="s">
        <v>69</v>
      </c>
      <c r="C41" s="11" t="s">
        <v>70</v>
      </c>
      <c r="D41" s="17">
        <v>45.8</v>
      </c>
      <c r="E41" s="18">
        <v>500</v>
      </c>
      <c r="F41" s="19">
        <v>10.9</v>
      </c>
      <c r="G41" s="19">
        <v>10.8</v>
      </c>
      <c r="H41" s="20">
        <v>2.2000000000000001E-3</v>
      </c>
      <c r="I41" s="21">
        <v>17.579999999999998</v>
      </c>
      <c r="J41" s="21">
        <v>17.64</v>
      </c>
      <c r="K41" s="21">
        <v>6.11</v>
      </c>
      <c r="L41" s="21">
        <v>6.27</v>
      </c>
      <c r="M41" s="18">
        <v>1446</v>
      </c>
      <c r="N41" s="21">
        <v>0.22</v>
      </c>
      <c r="O41" s="21">
        <v>0.51</v>
      </c>
      <c r="P41" s="18">
        <v>4293</v>
      </c>
      <c r="Q41" s="21">
        <v>0.39</v>
      </c>
      <c r="R41" s="21">
        <v>0.7</v>
      </c>
      <c r="S41" s="18">
        <v>6606</v>
      </c>
      <c r="T41" s="21">
        <v>0.5</v>
      </c>
      <c r="U41" s="21">
        <v>0.78</v>
      </c>
      <c r="V41" s="18">
        <v>13212</v>
      </c>
      <c r="W41" s="21">
        <v>0.78</v>
      </c>
      <c r="X41" s="11" t="s">
        <v>25</v>
      </c>
    </row>
    <row r="42" spans="1:33">
      <c r="A42" s="11" t="s">
        <v>71</v>
      </c>
      <c r="B42" s="11" t="s">
        <v>71</v>
      </c>
      <c r="C42" s="11" t="s">
        <v>72</v>
      </c>
      <c r="D42" s="17">
        <v>47.1</v>
      </c>
      <c r="E42" s="18">
        <v>300</v>
      </c>
      <c r="F42" s="19">
        <v>14.5</v>
      </c>
      <c r="G42" s="19">
        <v>14.23</v>
      </c>
      <c r="H42" s="20">
        <v>5.7000000000000002E-3</v>
      </c>
      <c r="I42" s="21">
        <v>17.98</v>
      </c>
      <c r="J42" s="21">
        <v>17.64</v>
      </c>
      <c r="K42" s="21">
        <v>3.12</v>
      </c>
      <c r="L42" s="21">
        <v>3.05</v>
      </c>
      <c r="M42" s="18">
        <v>60</v>
      </c>
      <c r="N42" s="21">
        <v>7.0000000000000007E-2</v>
      </c>
      <c r="O42" s="21">
        <v>0.3</v>
      </c>
      <c r="P42" s="18">
        <v>224</v>
      </c>
      <c r="Q42" s="21">
        <v>0.14000000000000001</v>
      </c>
      <c r="R42" s="21">
        <v>0.44</v>
      </c>
      <c r="S42" s="18">
        <v>2741</v>
      </c>
      <c r="T42" s="21">
        <v>0.5</v>
      </c>
      <c r="U42" s="21">
        <v>0.9</v>
      </c>
      <c r="V42" s="18">
        <v>5482</v>
      </c>
      <c r="W42" s="21">
        <v>0.9</v>
      </c>
      <c r="X42" s="11" t="s">
        <v>25</v>
      </c>
    </row>
    <row r="43" spans="1:33">
      <c r="A43" s="11" t="s">
        <v>73</v>
      </c>
      <c r="B43" s="11" t="s">
        <v>73</v>
      </c>
      <c r="C43" s="11" t="s">
        <v>74</v>
      </c>
      <c r="D43" s="17">
        <v>26.9</v>
      </c>
      <c r="E43" s="18">
        <v>300</v>
      </c>
      <c r="F43" s="19">
        <v>12.38</v>
      </c>
      <c r="G43" s="19">
        <v>11.76</v>
      </c>
      <c r="H43" s="20">
        <v>2.3E-2</v>
      </c>
      <c r="I43" s="21">
        <v>17.37</v>
      </c>
      <c r="J43" s="21">
        <v>17.48</v>
      </c>
      <c r="K43" s="21">
        <v>4.6399999999999997</v>
      </c>
      <c r="L43" s="21">
        <v>5.36</v>
      </c>
      <c r="M43" s="18">
        <v>69</v>
      </c>
      <c r="N43" s="21">
        <v>0.06</v>
      </c>
      <c r="O43" s="21">
        <v>0.5</v>
      </c>
      <c r="P43" s="18">
        <v>257</v>
      </c>
      <c r="Q43" s="21">
        <v>0.11</v>
      </c>
      <c r="R43" s="21">
        <v>0.75</v>
      </c>
      <c r="S43" s="18">
        <v>5496</v>
      </c>
      <c r="T43" s="21">
        <v>0.5</v>
      </c>
      <c r="U43" s="21">
        <v>1.8</v>
      </c>
      <c r="V43" s="18">
        <v>10993</v>
      </c>
      <c r="W43" s="21">
        <v>1.8</v>
      </c>
      <c r="X43" s="11" t="s">
        <v>25</v>
      </c>
    </row>
    <row r="44" spans="1:33">
      <c r="A44" s="11" t="s">
        <v>74</v>
      </c>
      <c r="B44" s="11" t="s">
        <v>74</v>
      </c>
      <c r="C44" s="11" t="s">
        <v>70</v>
      </c>
      <c r="D44" s="17">
        <v>33</v>
      </c>
      <c r="E44" s="18">
        <v>300</v>
      </c>
      <c r="F44" s="19">
        <v>11.73</v>
      </c>
      <c r="G44" s="19">
        <v>10.97</v>
      </c>
      <c r="H44" s="20">
        <v>2.3E-2</v>
      </c>
      <c r="I44" s="21">
        <v>17.48</v>
      </c>
      <c r="J44" s="21">
        <v>17.64</v>
      </c>
      <c r="K44" s="21">
        <v>5.39</v>
      </c>
      <c r="L44" s="21">
        <v>6.31</v>
      </c>
      <c r="M44" s="18">
        <v>69</v>
      </c>
      <c r="N44" s="21">
        <v>0.06</v>
      </c>
      <c r="O44" s="21">
        <v>0.5</v>
      </c>
      <c r="P44" s="18">
        <v>257</v>
      </c>
      <c r="Q44" s="21">
        <v>0.11</v>
      </c>
      <c r="R44" s="21">
        <v>0.75</v>
      </c>
      <c r="S44" s="18">
        <v>5494</v>
      </c>
      <c r="T44" s="21">
        <v>0.5</v>
      </c>
      <c r="U44" s="21">
        <v>1.8</v>
      </c>
      <c r="V44" s="18">
        <v>10989</v>
      </c>
      <c r="W44" s="21">
        <v>1.8</v>
      </c>
      <c r="X44" s="11" t="s">
        <v>25</v>
      </c>
    </row>
    <row r="45" spans="1:33">
      <c r="A45" s="11" t="s">
        <v>70</v>
      </c>
      <c r="B45" s="11" t="s">
        <v>70</v>
      </c>
      <c r="C45" s="11" t="s">
        <v>75</v>
      </c>
      <c r="D45" s="17">
        <v>24.8</v>
      </c>
      <c r="E45" s="18">
        <v>500</v>
      </c>
      <c r="F45" s="19">
        <v>10.8</v>
      </c>
      <c r="G45" s="19">
        <v>10.74</v>
      </c>
      <c r="H45" s="20">
        <v>2.3999999999999998E-3</v>
      </c>
      <c r="I45" s="21">
        <v>17.64</v>
      </c>
      <c r="J45" s="21">
        <v>18.28</v>
      </c>
      <c r="K45" s="21">
        <v>6.27</v>
      </c>
      <c r="L45" s="21">
        <v>6.97</v>
      </c>
      <c r="M45" s="18">
        <v>1575</v>
      </c>
      <c r="N45" s="21">
        <v>0.23</v>
      </c>
      <c r="O45" s="21">
        <v>0.54</v>
      </c>
      <c r="P45" s="18">
        <v>4628</v>
      </c>
      <c r="Q45" s="21">
        <v>0.4</v>
      </c>
      <c r="R45" s="21">
        <v>0.74</v>
      </c>
      <c r="S45" s="18">
        <v>6954</v>
      </c>
      <c r="T45" s="21">
        <v>0.5</v>
      </c>
      <c r="U45" s="21">
        <v>0.82</v>
      </c>
      <c r="V45" s="18">
        <v>13907</v>
      </c>
      <c r="W45" s="21">
        <v>0.82</v>
      </c>
      <c r="X45" s="11" t="s">
        <v>25</v>
      </c>
    </row>
    <row r="46" spans="1:33">
      <c r="A46" s="11" t="s">
        <v>75</v>
      </c>
      <c r="B46" s="11" t="s">
        <v>75</v>
      </c>
      <c r="C46" s="11" t="s">
        <v>76</v>
      </c>
      <c r="D46" s="17">
        <v>39.1</v>
      </c>
      <c r="E46" s="18">
        <v>700</v>
      </c>
      <c r="F46" s="19">
        <v>10.54</v>
      </c>
      <c r="G46" s="19">
        <v>10.48</v>
      </c>
      <c r="H46" s="20">
        <v>1.5E-3</v>
      </c>
      <c r="I46" s="21">
        <v>18.28</v>
      </c>
      <c r="J46" s="21">
        <v>18.14</v>
      </c>
      <c r="K46" s="21">
        <v>6.95</v>
      </c>
      <c r="L46" s="21">
        <v>6.87</v>
      </c>
      <c r="M46" s="18">
        <v>4635</v>
      </c>
      <c r="N46" s="21">
        <v>0.28000000000000003</v>
      </c>
      <c r="O46" s="21">
        <v>0.61</v>
      </c>
      <c r="P46" s="18">
        <v>11760</v>
      </c>
      <c r="Q46" s="21">
        <v>0.46</v>
      </c>
      <c r="R46" s="21">
        <v>0.79</v>
      </c>
      <c r="S46" s="18">
        <v>26556</v>
      </c>
      <c r="T46" s="21">
        <v>0.8</v>
      </c>
      <c r="U46" s="21">
        <v>0.93</v>
      </c>
      <c r="V46" s="18">
        <v>27168</v>
      </c>
      <c r="W46" s="21">
        <v>0.82</v>
      </c>
      <c r="X46" s="11" t="s">
        <v>25</v>
      </c>
    </row>
    <row r="47" spans="1:33">
      <c r="A47" s="11" t="s">
        <v>76</v>
      </c>
      <c r="B47" s="11" t="s">
        <v>76</v>
      </c>
      <c r="C47" s="11" t="s">
        <v>77</v>
      </c>
      <c r="D47" s="17">
        <v>37</v>
      </c>
      <c r="E47" s="18">
        <v>700</v>
      </c>
      <c r="F47" s="19">
        <v>10.48</v>
      </c>
      <c r="G47" s="19">
        <v>10.43</v>
      </c>
      <c r="H47" s="20">
        <v>1.4E-3</v>
      </c>
      <c r="I47" s="21">
        <v>18.14</v>
      </c>
      <c r="J47" s="21">
        <v>18.07</v>
      </c>
      <c r="K47" s="21">
        <v>6.87</v>
      </c>
      <c r="L47" s="21">
        <v>6.85</v>
      </c>
      <c r="M47" s="18">
        <v>4635</v>
      </c>
      <c r="N47" s="21">
        <v>0.28999999999999998</v>
      </c>
      <c r="O47" s="21">
        <v>0.57999999999999996</v>
      </c>
      <c r="P47" s="18">
        <v>11760</v>
      </c>
      <c r="Q47" s="21">
        <v>0.48</v>
      </c>
      <c r="R47" s="21">
        <v>0.75</v>
      </c>
      <c r="S47" s="18">
        <v>24920</v>
      </c>
      <c r="T47" s="21">
        <v>0.8</v>
      </c>
      <c r="U47" s="21">
        <v>0.87</v>
      </c>
      <c r="V47" s="18">
        <v>25495</v>
      </c>
      <c r="W47" s="21">
        <v>0.77</v>
      </c>
      <c r="X47" s="11" t="s">
        <v>25</v>
      </c>
    </row>
    <row r="48" spans="1:33">
      <c r="A48" s="11" t="s">
        <v>77</v>
      </c>
      <c r="B48" s="11" t="s">
        <v>77</v>
      </c>
      <c r="C48" s="11" t="s">
        <v>78</v>
      </c>
      <c r="D48" s="17">
        <v>41.3</v>
      </c>
      <c r="E48" s="18">
        <v>700</v>
      </c>
      <c r="F48" s="19">
        <v>10.43</v>
      </c>
      <c r="G48" s="19">
        <v>10.37</v>
      </c>
      <c r="H48" s="20">
        <v>1.5E-3</v>
      </c>
      <c r="I48" s="21">
        <v>18.07</v>
      </c>
      <c r="J48" s="21">
        <v>17.989999999999998</v>
      </c>
      <c r="K48" s="21">
        <v>6.85</v>
      </c>
      <c r="L48" s="21">
        <v>6.83</v>
      </c>
      <c r="M48" s="18">
        <v>4635</v>
      </c>
      <c r="N48" s="21">
        <v>0.28000000000000003</v>
      </c>
      <c r="O48" s="21">
        <v>0.6</v>
      </c>
      <c r="P48" s="18">
        <v>11760</v>
      </c>
      <c r="Q48" s="21">
        <v>0.47</v>
      </c>
      <c r="R48" s="21">
        <v>0.77</v>
      </c>
      <c r="S48" s="18">
        <v>25839</v>
      </c>
      <c r="T48" s="21">
        <v>0.8</v>
      </c>
      <c r="U48" s="21">
        <v>0.91</v>
      </c>
      <c r="V48" s="18">
        <v>26434</v>
      </c>
      <c r="W48" s="21">
        <v>0.8</v>
      </c>
      <c r="X48" s="11" t="s">
        <v>25</v>
      </c>
    </row>
    <row r="49" spans="1:24">
      <c r="A49" s="11" t="s">
        <v>78</v>
      </c>
      <c r="B49" s="11" t="s">
        <v>78</v>
      </c>
      <c r="C49" s="11" t="s">
        <v>79</v>
      </c>
      <c r="D49" s="17">
        <v>42</v>
      </c>
      <c r="E49" s="18">
        <v>700</v>
      </c>
      <c r="F49" s="19">
        <v>10.37</v>
      </c>
      <c r="G49" s="19">
        <v>10.31</v>
      </c>
      <c r="H49" s="20">
        <v>1.4E-3</v>
      </c>
      <c r="I49" s="21">
        <v>17.989999999999998</v>
      </c>
      <c r="J49" s="21">
        <v>17.77</v>
      </c>
      <c r="K49" s="21">
        <v>6.83</v>
      </c>
      <c r="L49" s="21">
        <v>6.68</v>
      </c>
      <c r="M49" s="18">
        <v>4635</v>
      </c>
      <c r="N49" s="21">
        <v>0.28000000000000003</v>
      </c>
      <c r="O49" s="21">
        <v>0.59</v>
      </c>
      <c r="P49" s="18">
        <v>11760</v>
      </c>
      <c r="Q49" s="21">
        <v>0.47</v>
      </c>
      <c r="R49" s="21">
        <v>0.77</v>
      </c>
      <c r="S49" s="18">
        <v>25622</v>
      </c>
      <c r="T49" s="21">
        <v>0.8</v>
      </c>
      <c r="U49" s="21">
        <v>0.9</v>
      </c>
      <c r="V49" s="18">
        <v>26213</v>
      </c>
      <c r="W49" s="21">
        <v>0.79</v>
      </c>
      <c r="X49" s="11" t="s">
        <v>25</v>
      </c>
    </row>
    <row r="50" spans="1:24">
      <c r="A50" s="11" t="s">
        <v>79</v>
      </c>
      <c r="B50" s="11" t="s">
        <v>79</v>
      </c>
      <c r="C50" s="11" t="s">
        <v>80</v>
      </c>
      <c r="D50" s="17">
        <v>41.8</v>
      </c>
      <c r="E50" s="18">
        <v>700</v>
      </c>
      <c r="F50" s="19">
        <v>10.31</v>
      </c>
      <c r="G50" s="19">
        <v>10.25</v>
      </c>
      <c r="H50" s="20">
        <v>1.4E-3</v>
      </c>
      <c r="I50" s="21">
        <v>17.77</v>
      </c>
      <c r="J50" s="21">
        <v>17.62</v>
      </c>
      <c r="K50" s="21">
        <v>6.68</v>
      </c>
      <c r="L50" s="21">
        <v>6.58</v>
      </c>
      <c r="M50" s="18">
        <v>4635</v>
      </c>
      <c r="N50" s="21">
        <v>0.28000000000000003</v>
      </c>
      <c r="O50" s="21">
        <v>0.59</v>
      </c>
      <c r="P50" s="18">
        <v>11760</v>
      </c>
      <c r="Q50" s="21">
        <v>0.47</v>
      </c>
      <c r="R50" s="21">
        <v>0.77</v>
      </c>
      <c r="S50" s="18">
        <v>25684</v>
      </c>
      <c r="T50" s="21">
        <v>0.8</v>
      </c>
      <c r="U50" s="21">
        <v>0.9</v>
      </c>
      <c r="V50" s="18">
        <v>26276</v>
      </c>
      <c r="W50" s="21">
        <v>0.79</v>
      </c>
      <c r="X50" s="11" t="s">
        <v>25</v>
      </c>
    </row>
    <row r="51" spans="1:24">
      <c r="A51" s="11" t="s">
        <v>80</v>
      </c>
      <c r="B51" s="11" t="s">
        <v>80</v>
      </c>
      <c r="C51" s="11" t="s">
        <v>81</v>
      </c>
      <c r="D51" s="17">
        <v>44.3</v>
      </c>
      <c r="E51" s="18">
        <v>700</v>
      </c>
      <c r="F51" s="19">
        <v>10.25</v>
      </c>
      <c r="G51" s="19">
        <v>10.19</v>
      </c>
      <c r="H51" s="20">
        <v>1.4E-3</v>
      </c>
      <c r="I51" s="21">
        <v>17.62</v>
      </c>
      <c r="J51" s="21">
        <v>17.66</v>
      </c>
      <c r="K51" s="21">
        <v>6.58</v>
      </c>
      <c r="L51" s="21">
        <v>6.68</v>
      </c>
      <c r="M51" s="18">
        <v>4635</v>
      </c>
      <c r="N51" s="21">
        <v>0.28999999999999998</v>
      </c>
      <c r="O51" s="21">
        <v>0.57999999999999996</v>
      </c>
      <c r="P51" s="18">
        <v>11760</v>
      </c>
      <c r="Q51" s="21">
        <v>0.48</v>
      </c>
      <c r="R51" s="21">
        <v>0.75</v>
      </c>
      <c r="S51" s="18">
        <v>24949</v>
      </c>
      <c r="T51" s="21">
        <v>0.8</v>
      </c>
      <c r="U51" s="21">
        <v>0.87</v>
      </c>
      <c r="V51" s="18">
        <v>25524</v>
      </c>
      <c r="W51" s="21">
        <v>0.77</v>
      </c>
      <c r="X51" s="11" t="s">
        <v>25</v>
      </c>
    </row>
    <row r="52" spans="1:24">
      <c r="A52" s="11" t="s">
        <v>82</v>
      </c>
      <c r="B52" s="11" t="s">
        <v>82</v>
      </c>
      <c r="C52" s="11" t="s">
        <v>83</v>
      </c>
      <c r="D52" s="17">
        <v>28.9</v>
      </c>
      <c r="E52" s="18">
        <v>300</v>
      </c>
      <c r="F52" s="19">
        <v>13.06</v>
      </c>
      <c r="G52" s="19">
        <v>12.89</v>
      </c>
      <c r="H52" s="20">
        <v>5.8999999999999999E-3</v>
      </c>
      <c r="I52" s="21">
        <v>16.399999999999999</v>
      </c>
      <c r="J52" s="21">
        <v>16.489999999999998</v>
      </c>
      <c r="K52" s="21">
        <v>2.98</v>
      </c>
      <c r="L52" s="21">
        <v>3.24</v>
      </c>
      <c r="M52" s="18">
        <v>35</v>
      </c>
      <c r="N52" s="21">
        <v>0.06</v>
      </c>
      <c r="O52" s="21">
        <v>0.25</v>
      </c>
      <c r="P52" s="18">
        <v>132</v>
      </c>
      <c r="Q52" s="21">
        <v>0.11</v>
      </c>
      <c r="R52" s="21">
        <v>0.38</v>
      </c>
      <c r="S52" s="18">
        <v>2777</v>
      </c>
      <c r="T52" s="21">
        <v>0.5</v>
      </c>
      <c r="U52" s="21">
        <v>0.91</v>
      </c>
      <c r="V52" s="18">
        <v>5554</v>
      </c>
      <c r="W52" s="21">
        <v>0.91</v>
      </c>
      <c r="X52" s="11" t="s">
        <v>25</v>
      </c>
    </row>
    <row r="53" spans="1:24">
      <c r="A53" s="11" t="s">
        <v>83</v>
      </c>
      <c r="B53" s="11" t="s">
        <v>83</v>
      </c>
      <c r="C53" s="11" t="s">
        <v>84</v>
      </c>
      <c r="D53" s="17">
        <v>25.1</v>
      </c>
      <c r="E53" s="18">
        <v>300</v>
      </c>
      <c r="F53" s="19">
        <v>12.88</v>
      </c>
      <c r="G53" s="19">
        <v>12.73</v>
      </c>
      <c r="H53" s="20">
        <v>6.0000000000000001E-3</v>
      </c>
      <c r="I53" s="21">
        <v>16.489999999999998</v>
      </c>
      <c r="J53" s="21">
        <v>16.52</v>
      </c>
      <c r="K53" s="21">
        <v>3.25</v>
      </c>
      <c r="L53" s="21">
        <v>3.43</v>
      </c>
      <c r="M53" s="18">
        <v>142</v>
      </c>
      <c r="N53" s="21">
        <v>0.11</v>
      </c>
      <c r="O53" s="21">
        <v>0.39</v>
      </c>
      <c r="P53" s="18">
        <v>510</v>
      </c>
      <c r="Q53" s="21">
        <v>0.2</v>
      </c>
      <c r="R53" s="21">
        <v>0.56999999999999995</v>
      </c>
      <c r="S53" s="18">
        <v>2799</v>
      </c>
      <c r="T53" s="21">
        <v>0.5</v>
      </c>
      <c r="U53" s="21">
        <v>0.92</v>
      </c>
      <c r="V53" s="18">
        <v>5598</v>
      </c>
      <c r="W53" s="21">
        <v>0.92</v>
      </c>
      <c r="X53" s="11" t="s">
        <v>25</v>
      </c>
    </row>
    <row r="54" spans="1:24">
      <c r="A54" s="11" t="s">
        <v>84</v>
      </c>
      <c r="B54" s="11" t="s">
        <v>84</v>
      </c>
      <c r="C54" s="11" t="s">
        <v>85</v>
      </c>
      <c r="D54" s="17">
        <v>37.299999999999997</v>
      </c>
      <c r="E54" s="18">
        <v>300</v>
      </c>
      <c r="F54" s="19">
        <v>12.72</v>
      </c>
      <c r="G54" s="19">
        <v>12.5</v>
      </c>
      <c r="H54" s="20">
        <v>5.8999999999999999E-3</v>
      </c>
      <c r="I54" s="21">
        <v>16.52</v>
      </c>
      <c r="J54" s="21">
        <v>16.62</v>
      </c>
      <c r="K54" s="21">
        <v>3.44</v>
      </c>
      <c r="L54" s="21">
        <v>3.76</v>
      </c>
      <c r="M54" s="18">
        <v>142</v>
      </c>
      <c r="N54" s="21">
        <v>0.11</v>
      </c>
      <c r="O54" s="21">
        <v>0.39</v>
      </c>
      <c r="P54" s="18">
        <v>510</v>
      </c>
      <c r="Q54" s="21">
        <v>0.2</v>
      </c>
      <c r="R54" s="21">
        <v>0.56999999999999995</v>
      </c>
      <c r="S54" s="18">
        <v>2781</v>
      </c>
      <c r="T54" s="21">
        <v>0.5</v>
      </c>
      <c r="U54" s="21">
        <v>0.91</v>
      </c>
      <c r="V54" s="18">
        <v>5561</v>
      </c>
      <c r="W54" s="21">
        <v>0.91</v>
      </c>
      <c r="X54" s="11" t="s">
        <v>25</v>
      </c>
    </row>
    <row r="55" spans="1:24">
      <c r="A55" s="11" t="s">
        <v>86</v>
      </c>
      <c r="B55" s="11" t="s">
        <v>86</v>
      </c>
      <c r="C55" s="11" t="s">
        <v>87</v>
      </c>
      <c r="D55" s="17">
        <v>37</v>
      </c>
      <c r="E55" s="18">
        <v>300</v>
      </c>
      <c r="F55" s="19">
        <v>13.46</v>
      </c>
      <c r="G55" s="19">
        <v>13.13</v>
      </c>
      <c r="H55" s="20">
        <v>8.8999999999999999E-3</v>
      </c>
      <c r="I55" s="21">
        <v>17</v>
      </c>
      <c r="J55" s="21">
        <v>16.690000000000001</v>
      </c>
      <c r="K55" s="21">
        <v>3.18</v>
      </c>
      <c r="L55" s="21">
        <v>3.2</v>
      </c>
      <c r="M55" s="18">
        <v>88</v>
      </c>
      <c r="N55" s="21">
        <v>0.08</v>
      </c>
      <c r="O55" s="21">
        <v>0.39</v>
      </c>
      <c r="P55" s="18">
        <v>325</v>
      </c>
      <c r="Q55" s="21">
        <v>0.15</v>
      </c>
      <c r="R55" s="21">
        <v>0.57999999999999996</v>
      </c>
      <c r="S55" s="18">
        <v>3419</v>
      </c>
      <c r="T55" s="21">
        <v>0.5</v>
      </c>
      <c r="U55" s="21">
        <v>1.1200000000000001</v>
      </c>
      <c r="V55" s="18">
        <v>6838</v>
      </c>
      <c r="W55" s="21">
        <v>1.1200000000000001</v>
      </c>
      <c r="X55" s="11" t="s">
        <v>25</v>
      </c>
    </row>
    <row r="56" spans="1:24">
      <c r="A56" s="11" t="s">
        <v>87</v>
      </c>
      <c r="B56" s="11" t="s">
        <v>87</v>
      </c>
      <c r="C56" s="11" t="s">
        <v>85</v>
      </c>
      <c r="D56" s="17">
        <v>26.1</v>
      </c>
      <c r="E56" s="18">
        <v>300</v>
      </c>
      <c r="F56" s="19">
        <v>13.11</v>
      </c>
      <c r="G56" s="19">
        <v>12.51</v>
      </c>
      <c r="H56" s="20">
        <v>2.3E-2</v>
      </c>
      <c r="I56" s="21">
        <v>16.690000000000001</v>
      </c>
      <c r="J56" s="21">
        <v>16.62</v>
      </c>
      <c r="K56" s="21">
        <v>3.22</v>
      </c>
      <c r="L56" s="21">
        <v>3.75</v>
      </c>
      <c r="M56" s="18">
        <v>88</v>
      </c>
      <c r="N56" s="21">
        <v>0.06</v>
      </c>
      <c r="O56" s="21">
        <v>0.54</v>
      </c>
      <c r="P56" s="18">
        <v>325</v>
      </c>
      <c r="Q56" s="21">
        <v>0.12</v>
      </c>
      <c r="R56" s="21">
        <v>0.8</v>
      </c>
      <c r="S56" s="18">
        <v>5489</v>
      </c>
      <c r="T56" s="21">
        <v>0.5</v>
      </c>
      <c r="U56" s="21">
        <v>1.8</v>
      </c>
      <c r="V56" s="18">
        <v>10979</v>
      </c>
      <c r="W56" s="21">
        <v>1.8</v>
      </c>
      <c r="X56" s="11" t="s">
        <v>25</v>
      </c>
    </row>
    <row r="57" spans="1:24">
      <c r="A57" s="11" t="s">
        <v>85</v>
      </c>
      <c r="B57" s="11" t="s">
        <v>85</v>
      </c>
      <c r="C57" s="11" t="s">
        <v>88</v>
      </c>
      <c r="D57" s="17">
        <v>43.3</v>
      </c>
      <c r="E57" s="18">
        <v>300</v>
      </c>
      <c r="F57" s="19">
        <v>12.49</v>
      </c>
      <c r="G57" s="19">
        <v>12.24</v>
      </c>
      <c r="H57" s="20">
        <v>5.7999999999999996E-3</v>
      </c>
      <c r="I57" s="21">
        <v>16.62</v>
      </c>
      <c r="J57" s="21">
        <v>16.72</v>
      </c>
      <c r="K57" s="21">
        <v>3.77</v>
      </c>
      <c r="L57" s="21">
        <v>4.12</v>
      </c>
      <c r="M57" s="18">
        <v>277</v>
      </c>
      <c r="N57" s="21">
        <v>0.15</v>
      </c>
      <c r="O57" s="21">
        <v>0.47</v>
      </c>
      <c r="P57" s="18">
        <v>957</v>
      </c>
      <c r="Q57" s="21">
        <v>0.28000000000000003</v>
      </c>
      <c r="R57" s="21">
        <v>0.68</v>
      </c>
      <c r="S57" s="18">
        <v>2751</v>
      </c>
      <c r="T57" s="21">
        <v>0.5</v>
      </c>
      <c r="U57" s="21">
        <v>0.9</v>
      </c>
      <c r="V57" s="18">
        <v>5502</v>
      </c>
      <c r="W57" s="21">
        <v>0.9</v>
      </c>
      <c r="X57" s="11" t="s">
        <v>25</v>
      </c>
    </row>
    <row r="58" spans="1:24">
      <c r="A58" s="11" t="s">
        <v>88</v>
      </c>
      <c r="B58" s="11" t="s">
        <v>88</v>
      </c>
      <c r="C58" s="11" t="s">
        <v>89</v>
      </c>
      <c r="D58" s="17">
        <v>33.299999999999997</v>
      </c>
      <c r="E58" s="18">
        <v>300</v>
      </c>
      <c r="F58" s="19">
        <v>12.23</v>
      </c>
      <c r="G58" s="19">
        <v>12.04</v>
      </c>
      <c r="H58" s="20">
        <v>5.7000000000000002E-3</v>
      </c>
      <c r="I58" s="21">
        <v>16.72</v>
      </c>
      <c r="J58" s="21">
        <v>16.760000000000002</v>
      </c>
      <c r="K58" s="21">
        <v>4.13</v>
      </c>
      <c r="L58" s="21">
        <v>4.37</v>
      </c>
      <c r="M58" s="18">
        <v>277</v>
      </c>
      <c r="N58" s="21">
        <v>0.15</v>
      </c>
      <c r="O58" s="21">
        <v>0.47</v>
      </c>
      <c r="P58" s="18">
        <v>957</v>
      </c>
      <c r="Q58" s="21">
        <v>0.28000000000000003</v>
      </c>
      <c r="R58" s="21">
        <v>0.67</v>
      </c>
      <c r="S58" s="18">
        <v>2735</v>
      </c>
      <c r="T58" s="21">
        <v>0.5</v>
      </c>
      <c r="U58" s="21">
        <v>0.9</v>
      </c>
      <c r="V58" s="18">
        <v>5470</v>
      </c>
      <c r="W58" s="21">
        <v>0.9</v>
      </c>
      <c r="X58" s="11" t="s">
        <v>25</v>
      </c>
    </row>
    <row r="59" spans="1:24">
      <c r="A59" s="11" t="s">
        <v>90</v>
      </c>
      <c r="B59" s="11" t="s">
        <v>90</v>
      </c>
      <c r="C59" s="11" t="s">
        <v>91</v>
      </c>
      <c r="D59" s="17">
        <v>28.5</v>
      </c>
      <c r="E59" s="18">
        <v>300</v>
      </c>
      <c r="F59" s="19">
        <v>13.28</v>
      </c>
      <c r="G59" s="19">
        <v>12.81</v>
      </c>
      <c r="H59" s="20">
        <v>1.6500000000000001E-2</v>
      </c>
      <c r="I59" s="21">
        <v>16.72</v>
      </c>
      <c r="J59" s="21">
        <v>16.739999999999998</v>
      </c>
      <c r="K59" s="21">
        <v>3.08</v>
      </c>
      <c r="L59" s="21">
        <v>3.57</v>
      </c>
      <c r="M59" s="18">
        <v>77</v>
      </c>
      <c r="N59" s="21">
        <v>0.06</v>
      </c>
      <c r="O59" s="21">
        <v>0.46</v>
      </c>
      <c r="P59" s="18">
        <v>285</v>
      </c>
      <c r="Q59" s="21">
        <v>0.12</v>
      </c>
      <c r="R59" s="21">
        <v>0.69</v>
      </c>
      <c r="S59" s="18">
        <v>4649</v>
      </c>
      <c r="T59" s="21">
        <v>0.5</v>
      </c>
      <c r="U59" s="21">
        <v>1.52</v>
      </c>
      <c r="V59" s="18">
        <v>9299</v>
      </c>
      <c r="W59" s="21">
        <v>1.52</v>
      </c>
      <c r="X59" s="11" t="s">
        <v>25</v>
      </c>
    </row>
    <row r="60" spans="1:24">
      <c r="A60" s="11" t="s">
        <v>91</v>
      </c>
      <c r="B60" s="11" t="s">
        <v>91</v>
      </c>
      <c r="C60" s="11" t="s">
        <v>89</v>
      </c>
      <c r="D60" s="17">
        <v>31.5</v>
      </c>
      <c r="E60" s="18">
        <v>300</v>
      </c>
      <c r="F60" s="19">
        <v>12.79</v>
      </c>
      <c r="G60" s="19">
        <v>12.06</v>
      </c>
      <c r="H60" s="20">
        <v>2.3199999999999998E-2</v>
      </c>
      <c r="I60" s="21">
        <v>16.739999999999998</v>
      </c>
      <c r="J60" s="21">
        <v>16.760000000000002</v>
      </c>
      <c r="K60" s="21">
        <v>3.59</v>
      </c>
      <c r="L60" s="21">
        <v>4.3499999999999996</v>
      </c>
      <c r="M60" s="18">
        <v>77</v>
      </c>
      <c r="N60" s="21">
        <v>0.06</v>
      </c>
      <c r="O60" s="21">
        <v>0.52</v>
      </c>
      <c r="P60" s="18">
        <v>285</v>
      </c>
      <c r="Q60" s="21">
        <v>0.11</v>
      </c>
      <c r="R60" s="21">
        <v>0.77</v>
      </c>
      <c r="S60" s="18">
        <v>5512</v>
      </c>
      <c r="T60" s="21">
        <v>0.5</v>
      </c>
      <c r="U60" s="21">
        <v>1.8</v>
      </c>
      <c r="V60" s="18">
        <v>11023</v>
      </c>
      <c r="W60" s="21">
        <v>1.8</v>
      </c>
      <c r="X60" s="11" t="s">
        <v>25</v>
      </c>
    </row>
    <row r="61" spans="1:24">
      <c r="A61" s="11" t="s">
        <v>92</v>
      </c>
      <c r="B61" s="11" t="s">
        <v>92</v>
      </c>
      <c r="C61" s="11" t="s">
        <v>93</v>
      </c>
      <c r="D61" s="17">
        <v>31.2</v>
      </c>
      <c r="E61" s="18">
        <v>300</v>
      </c>
      <c r="F61" s="19">
        <v>13.46</v>
      </c>
      <c r="G61" s="19">
        <v>12.74</v>
      </c>
      <c r="H61" s="20">
        <v>2.3099999999999999E-2</v>
      </c>
      <c r="I61" s="21">
        <v>17.09</v>
      </c>
      <c r="J61" s="21">
        <v>16.850000000000001</v>
      </c>
      <c r="K61" s="21">
        <v>3.27</v>
      </c>
      <c r="L61" s="21">
        <v>3.76</v>
      </c>
      <c r="M61" s="18">
        <v>58</v>
      </c>
      <c r="N61" s="21">
        <v>0.05</v>
      </c>
      <c r="O61" s="21">
        <v>0.48</v>
      </c>
      <c r="P61" s="18">
        <v>216</v>
      </c>
      <c r="Q61" s="21">
        <v>0.1</v>
      </c>
      <c r="R61" s="21">
        <v>0.71</v>
      </c>
      <c r="S61" s="18">
        <v>5500</v>
      </c>
      <c r="T61" s="21">
        <v>0.5</v>
      </c>
      <c r="U61" s="21">
        <v>1.8</v>
      </c>
      <c r="V61" s="18">
        <v>11000</v>
      </c>
      <c r="W61" s="21">
        <v>1.8</v>
      </c>
      <c r="X61" s="11" t="s">
        <v>25</v>
      </c>
    </row>
    <row r="62" spans="1:24">
      <c r="A62" s="11" t="s">
        <v>93</v>
      </c>
      <c r="B62" s="11" t="s">
        <v>93</v>
      </c>
      <c r="C62" s="11" t="s">
        <v>89</v>
      </c>
      <c r="D62" s="17">
        <v>28.1</v>
      </c>
      <c r="E62" s="18">
        <v>300</v>
      </c>
      <c r="F62" s="19">
        <v>12.71</v>
      </c>
      <c r="G62" s="19">
        <v>12.06</v>
      </c>
      <c r="H62" s="20">
        <v>2.3099999999999999E-2</v>
      </c>
      <c r="I62" s="21">
        <v>16.850000000000001</v>
      </c>
      <c r="J62" s="21">
        <v>16.760000000000002</v>
      </c>
      <c r="K62" s="21">
        <v>3.79</v>
      </c>
      <c r="L62" s="21">
        <v>4.3499999999999996</v>
      </c>
      <c r="M62" s="18">
        <v>58</v>
      </c>
      <c r="N62" s="21">
        <v>0.05</v>
      </c>
      <c r="O62" s="21">
        <v>0.48</v>
      </c>
      <c r="P62" s="18">
        <v>216</v>
      </c>
      <c r="Q62" s="21">
        <v>0.1</v>
      </c>
      <c r="R62" s="21">
        <v>0.71</v>
      </c>
      <c r="S62" s="18">
        <v>5506</v>
      </c>
      <c r="T62" s="21">
        <v>0.5</v>
      </c>
      <c r="U62" s="21">
        <v>1.8</v>
      </c>
      <c r="V62" s="18">
        <v>11013</v>
      </c>
      <c r="W62" s="21">
        <v>1.8</v>
      </c>
      <c r="X62" s="11" t="s">
        <v>25</v>
      </c>
    </row>
    <row r="63" spans="1:24">
      <c r="A63" s="11" t="s">
        <v>89</v>
      </c>
      <c r="B63" s="11" t="s">
        <v>89</v>
      </c>
      <c r="C63" s="11" t="s">
        <v>94</v>
      </c>
      <c r="D63" s="17">
        <v>31.4</v>
      </c>
      <c r="E63" s="18">
        <v>300</v>
      </c>
      <c r="F63" s="19">
        <v>12.04</v>
      </c>
      <c r="G63" s="19">
        <v>11.86</v>
      </c>
      <c r="H63" s="20">
        <v>5.7000000000000002E-3</v>
      </c>
      <c r="I63" s="21">
        <v>16.760000000000002</v>
      </c>
      <c r="J63" s="21">
        <v>16.78</v>
      </c>
      <c r="K63" s="21">
        <v>4.37</v>
      </c>
      <c r="L63" s="21">
        <v>4.57</v>
      </c>
      <c r="M63" s="18">
        <v>459</v>
      </c>
      <c r="N63" s="21">
        <v>0.2</v>
      </c>
      <c r="O63" s="21">
        <v>0.54</v>
      </c>
      <c r="P63" s="18">
        <v>1526</v>
      </c>
      <c r="Q63" s="21">
        <v>0.36</v>
      </c>
      <c r="R63" s="21">
        <v>0.77</v>
      </c>
      <c r="S63" s="18">
        <v>2741</v>
      </c>
      <c r="T63" s="21">
        <v>0.5</v>
      </c>
      <c r="U63" s="21">
        <v>0.9</v>
      </c>
      <c r="V63" s="18">
        <v>5482</v>
      </c>
      <c r="W63" s="21">
        <v>0.9</v>
      </c>
      <c r="X63" s="11" t="s">
        <v>25</v>
      </c>
    </row>
    <row r="64" spans="1:24">
      <c r="A64" s="11" t="s">
        <v>94</v>
      </c>
      <c r="B64" s="11" t="s">
        <v>94</v>
      </c>
      <c r="C64" s="11" t="s">
        <v>95</v>
      </c>
      <c r="D64" s="17">
        <v>43</v>
      </c>
      <c r="E64" s="18">
        <v>300</v>
      </c>
      <c r="F64" s="19">
        <v>11.85</v>
      </c>
      <c r="G64" s="19">
        <v>11.6</v>
      </c>
      <c r="H64" s="20">
        <v>5.7999999999999996E-3</v>
      </c>
      <c r="I64" s="21">
        <v>16.78</v>
      </c>
      <c r="J64" s="21">
        <v>16.93</v>
      </c>
      <c r="K64" s="21">
        <v>4.58</v>
      </c>
      <c r="L64" s="21">
        <v>4.97</v>
      </c>
      <c r="M64" s="18">
        <v>459</v>
      </c>
      <c r="N64" s="21">
        <v>0.19</v>
      </c>
      <c r="O64" s="21">
        <v>0.55000000000000004</v>
      </c>
      <c r="P64" s="18">
        <v>1526</v>
      </c>
      <c r="Q64" s="21">
        <v>0.36</v>
      </c>
      <c r="R64" s="21">
        <v>0.77</v>
      </c>
      <c r="S64" s="18">
        <v>2761</v>
      </c>
      <c r="T64" s="21">
        <v>0.5</v>
      </c>
      <c r="U64" s="21">
        <v>0.9</v>
      </c>
      <c r="V64" s="18">
        <v>5521</v>
      </c>
      <c r="W64" s="21">
        <v>0.9</v>
      </c>
      <c r="X64" s="11" t="s">
        <v>25</v>
      </c>
    </row>
    <row r="65" spans="1:24">
      <c r="A65" s="11" t="s">
        <v>96</v>
      </c>
      <c r="B65" s="11" t="s">
        <v>96</v>
      </c>
      <c r="C65" s="11" t="s">
        <v>97</v>
      </c>
      <c r="D65" s="17">
        <v>31.9</v>
      </c>
      <c r="E65" s="18">
        <v>300</v>
      </c>
      <c r="F65" s="19">
        <v>13.02</v>
      </c>
      <c r="G65" s="19">
        <v>12.29</v>
      </c>
      <c r="H65" s="20">
        <v>2.29E-2</v>
      </c>
      <c r="I65" s="21">
        <v>16.86</v>
      </c>
      <c r="J65" s="21">
        <v>16.829999999999998</v>
      </c>
      <c r="K65" s="21">
        <v>3.49</v>
      </c>
      <c r="L65" s="21">
        <v>4.18</v>
      </c>
      <c r="M65" s="18">
        <v>43</v>
      </c>
      <c r="N65" s="21">
        <v>0.05</v>
      </c>
      <c r="O65" s="21">
        <v>0.43</v>
      </c>
      <c r="P65" s="18">
        <v>161</v>
      </c>
      <c r="Q65" s="21">
        <v>0.08</v>
      </c>
      <c r="R65" s="21">
        <v>0.65</v>
      </c>
      <c r="S65" s="18">
        <v>5477</v>
      </c>
      <c r="T65" s="21">
        <v>0.5</v>
      </c>
      <c r="U65" s="21">
        <v>1.79</v>
      </c>
      <c r="V65" s="18">
        <v>10954</v>
      </c>
      <c r="W65" s="21">
        <v>1.79</v>
      </c>
      <c r="X65" s="11" t="s">
        <v>25</v>
      </c>
    </row>
    <row r="66" spans="1:24">
      <c r="A66" s="11" t="s">
        <v>97</v>
      </c>
      <c r="B66" s="11" t="s">
        <v>97</v>
      </c>
      <c r="C66" s="11" t="s">
        <v>95</v>
      </c>
      <c r="D66" s="17">
        <v>28.1</v>
      </c>
      <c r="E66" s="18">
        <v>300</v>
      </c>
      <c r="F66" s="19">
        <v>12.26</v>
      </c>
      <c r="G66" s="19">
        <v>11.61</v>
      </c>
      <c r="H66" s="20">
        <v>2.3099999999999999E-2</v>
      </c>
      <c r="I66" s="21">
        <v>16.829999999999998</v>
      </c>
      <c r="J66" s="21">
        <v>16.93</v>
      </c>
      <c r="K66" s="21">
        <v>4.21</v>
      </c>
      <c r="L66" s="21">
        <v>4.96</v>
      </c>
      <c r="M66" s="18">
        <v>43</v>
      </c>
      <c r="N66" s="21">
        <v>0.05</v>
      </c>
      <c r="O66" s="21">
        <v>0.44</v>
      </c>
      <c r="P66" s="18">
        <v>161</v>
      </c>
      <c r="Q66" s="21">
        <v>0.08</v>
      </c>
      <c r="R66" s="21">
        <v>0.65</v>
      </c>
      <c r="S66" s="18">
        <v>5506</v>
      </c>
      <c r="T66" s="21">
        <v>0.5</v>
      </c>
      <c r="U66" s="21">
        <v>1.8</v>
      </c>
      <c r="V66" s="18">
        <v>11013</v>
      </c>
      <c r="W66" s="21">
        <v>1.8</v>
      </c>
      <c r="X66" s="11" t="s">
        <v>25</v>
      </c>
    </row>
    <row r="67" spans="1:24">
      <c r="A67" s="11" t="s">
        <v>98</v>
      </c>
      <c r="B67" s="11" t="s">
        <v>98</v>
      </c>
      <c r="C67" s="11" t="s">
        <v>99</v>
      </c>
      <c r="D67" s="17">
        <v>33.1</v>
      </c>
      <c r="E67" s="18">
        <v>300</v>
      </c>
      <c r="F67" s="19">
        <v>13.73</v>
      </c>
      <c r="G67" s="19">
        <v>13.54</v>
      </c>
      <c r="H67" s="20">
        <v>5.7000000000000002E-3</v>
      </c>
      <c r="I67" s="21">
        <v>17.190000000000001</v>
      </c>
      <c r="J67" s="21">
        <v>17.16</v>
      </c>
      <c r="K67" s="21">
        <v>3.1</v>
      </c>
      <c r="L67" s="21">
        <v>3.26</v>
      </c>
      <c r="M67" s="18">
        <v>64</v>
      </c>
      <c r="N67" s="21">
        <v>0.08</v>
      </c>
      <c r="O67" s="21">
        <v>0.3</v>
      </c>
      <c r="P67" s="18">
        <v>240</v>
      </c>
      <c r="Q67" s="21">
        <v>0.14000000000000001</v>
      </c>
      <c r="R67" s="21">
        <v>0.45</v>
      </c>
      <c r="S67" s="18">
        <v>2743</v>
      </c>
      <c r="T67" s="21">
        <v>0.5</v>
      </c>
      <c r="U67" s="21">
        <v>0.9</v>
      </c>
      <c r="V67" s="18">
        <v>5486</v>
      </c>
      <c r="W67" s="21">
        <v>0.9</v>
      </c>
      <c r="X67" s="11" t="s">
        <v>25</v>
      </c>
    </row>
    <row r="68" spans="1:24">
      <c r="A68" s="11" t="s">
        <v>99</v>
      </c>
      <c r="B68" s="11" t="s">
        <v>99</v>
      </c>
      <c r="C68" s="11" t="s">
        <v>100</v>
      </c>
      <c r="D68" s="17">
        <v>27.8</v>
      </c>
      <c r="E68" s="18">
        <v>300</v>
      </c>
      <c r="F68" s="19">
        <v>13.53</v>
      </c>
      <c r="G68" s="19">
        <v>13.37</v>
      </c>
      <c r="H68" s="20">
        <v>5.7999999999999996E-3</v>
      </c>
      <c r="I68" s="21">
        <v>17.16</v>
      </c>
      <c r="J68" s="21">
        <v>17.28</v>
      </c>
      <c r="K68" s="21">
        <v>3.27</v>
      </c>
      <c r="L68" s="21">
        <v>3.56</v>
      </c>
      <c r="M68" s="18">
        <v>64</v>
      </c>
      <c r="N68" s="21">
        <v>0.08</v>
      </c>
      <c r="O68" s="21">
        <v>0.3</v>
      </c>
      <c r="P68" s="18">
        <v>240</v>
      </c>
      <c r="Q68" s="21">
        <v>0.14000000000000001</v>
      </c>
      <c r="R68" s="21">
        <v>0.45</v>
      </c>
      <c r="S68" s="18">
        <v>2747</v>
      </c>
      <c r="T68" s="21">
        <v>0.5</v>
      </c>
      <c r="U68" s="21">
        <v>0.9</v>
      </c>
      <c r="V68" s="18">
        <v>5493</v>
      </c>
      <c r="W68" s="21">
        <v>0.9</v>
      </c>
      <c r="X68" s="11" t="s">
        <v>25</v>
      </c>
    </row>
    <row r="69" spans="1:24">
      <c r="A69" s="11" t="s">
        <v>101</v>
      </c>
      <c r="B69" s="11" t="s">
        <v>101</v>
      </c>
      <c r="C69" s="11" t="s">
        <v>102</v>
      </c>
      <c r="D69" s="17">
        <v>31.6</v>
      </c>
      <c r="E69" s="18">
        <v>300</v>
      </c>
      <c r="F69" s="19">
        <v>13.83</v>
      </c>
      <c r="G69" s="19">
        <v>13.65</v>
      </c>
      <c r="H69" s="20">
        <v>5.7000000000000002E-3</v>
      </c>
      <c r="I69" s="21">
        <v>17.45</v>
      </c>
      <c r="J69" s="21">
        <v>17.329999999999998</v>
      </c>
      <c r="K69" s="21">
        <v>3.26</v>
      </c>
      <c r="L69" s="21">
        <v>3.32</v>
      </c>
      <c r="M69" s="18">
        <v>32</v>
      </c>
      <c r="N69" s="21">
        <v>0.05</v>
      </c>
      <c r="O69" s="21">
        <v>0.24</v>
      </c>
      <c r="P69" s="18">
        <v>123</v>
      </c>
      <c r="Q69" s="21">
        <v>0.1</v>
      </c>
      <c r="R69" s="21">
        <v>0.37</v>
      </c>
      <c r="S69" s="18">
        <v>2732</v>
      </c>
      <c r="T69" s="21">
        <v>0.5</v>
      </c>
      <c r="U69" s="21">
        <v>0.89</v>
      </c>
      <c r="V69" s="18">
        <v>5465</v>
      </c>
      <c r="W69" s="21">
        <v>0.89</v>
      </c>
      <c r="X69" s="11" t="s">
        <v>25</v>
      </c>
    </row>
    <row r="70" spans="1:24">
      <c r="A70" s="11" t="s">
        <v>102</v>
      </c>
      <c r="B70" s="11" t="s">
        <v>102</v>
      </c>
      <c r="C70" s="11" t="s">
        <v>100</v>
      </c>
      <c r="D70" s="17">
        <v>27.8</v>
      </c>
      <c r="E70" s="18">
        <v>300</v>
      </c>
      <c r="F70" s="19">
        <v>13.64</v>
      </c>
      <c r="G70" s="19">
        <v>13.37</v>
      </c>
      <c r="H70" s="20">
        <v>9.7000000000000003E-3</v>
      </c>
      <c r="I70" s="21">
        <v>17.329999999999998</v>
      </c>
      <c r="J70" s="21">
        <v>17.28</v>
      </c>
      <c r="K70" s="21">
        <v>3.33</v>
      </c>
      <c r="L70" s="21">
        <v>3.56</v>
      </c>
      <c r="M70" s="18">
        <v>32</v>
      </c>
      <c r="N70" s="21">
        <v>0.05</v>
      </c>
      <c r="O70" s="21">
        <v>0.28999999999999998</v>
      </c>
      <c r="P70" s="18">
        <v>123</v>
      </c>
      <c r="Q70" s="21">
        <v>0.09</v>
      </c>
      <c r="R70" s="21">
        <v>0.44</v>
      </c>
      <c r="S70" s="18">
        <v>3568</v>
      </c>
      <c r="T70" s="21">
        <v>0.5</v>
      </c>
      <c r="U70" s="21">
        <v>1.17</v>
      </c>
      <c r="V70" s="18">
        <v>7136</v>
      </c>
      <c r="W70" s="21">
        <v>1.17</v>
      </c>
      <c r="X70" s="11" t="s">
        <v>25</v>
      </c>
    </row>
    <row r="71" spans="1:24">
      <c r="A71" s="11" t="s">
        <v>100</v>
      </c>
      <c r="B71" s="11" t="s">
        <v>100</v>
      </c>
      <c r="C71" s="11" t="s">
        <v>103</v>
      </c>
      <c r="D71" s="17">
        <v>41.6</v>
      </c>
      <c r="E71" s="18">
        <v>300</v>
      </c>
      <c r="F71" s="19">
        <v>13.36</v>
      </c>
      <c r="G71" s="19">
        <v>13.11</v>
      </c>
      <c r="H71" s="20">
        <v>6.0000000000000001E-3</v>
      </c>
      <c r="I71" s="21">
        <v>17.28</v>
      </c>
      <c r="J71" s="21">
        <v>17.21</v>
      </c>
      <c r="K71" s="21">
        <v>3.57</v>
      </c>
      <c r="L71" s="21">
        <v>3.74</v>
      </c>
      <c r="M71" s="18">
        <v>158</v>
      </c>
      <c r="N71" s="21">
        <v>0.12</v>
      </c>
      <c r="O71" s="21">
        <v>0.4</v>
      </c>
      <c r="P71" s="18">
        <v>567</v>
      </c>
      <c r="Q71" s="21">
        <v>0.21</v>
      </c>
      <c r="R71" s="21">
        <v>0.59</v>
      </c>
      <c r="S71" s="18">
        <v>2807</v>
      </c>
      <c r="T71" s="21">
        <v>0.5</v>
      </c>
      <c r="U71" s="21">
        <v>0.92</v>
      </c>
      <c r="V71" s="18">
        <v>5613</v>
      </c>
      <c r="W71" s="21">
        <v>0.92</v>
      </c>
      <c r="X71" s="11" t="s">
        <v>25</v>
      </c>
    </row>
    <row r="72" spans="1:24">
      <c r="A72" s="11" t="s">
        <v>103</v>
      </c>
      <c r="B72" s="11" t="s">
        <v>103</v>
      </c>
      <c r="C72" s="11" t="s">
        <v>104</v>
      </c>
      <c r="D72" s="17">
        <v>43.2</v>
      </c>
      <c r="E72" s="18">
        <v>300</v>
      </c>
      <c r="F72" s="19">
        <v>13.1</v>
      </c>
      <c r="G72" s="19">
        <v>12.85</v>
      </c>
      <c r="H72" s="20">
        <v>5.7999999999999996E-3</v>
      </c>
      <c r="I72" s="21">
        <v>17.21</v>
      </c>
      <c r="J72" s="21">
        <v>17.059999999999999</v>
      </c>
      <c r="K72" s="21">
        <v>3.75</v>
      </c>
      <c r="L72" s="21">
        <v>3.85</v>
      </c>
      <c r="M72" s="18">
        <v>158</v>
      </c>
      <c r="N72" s="21">
        <v>0.12</v>
      </c>
      <c r="O72" s="21">
        <v>0.4</v>
      </c>
      <c r="P72" s="18">
        <v>567</v>
      </c>
      <c r="Q72" s="21">
        <v>0.22</v>
      </c>
      <c r="R72" s="21">
        <v>0.57999999999999996</v>
      </c>
      <c r="S72" s="18">
        <v>2754</v>
      </c>
      <c r="T72" s="21">
        <v>0.5</v>
      </c>
      <c r="U72" s="21">
        <v>0.9</v>
      </c>
      <c r="V72" s="18">
        <v>5508</v>
      </c>
      <c r="W72" s="21">
        <v>0.9</v>
      </c>
      <c r="X72" s="11" t="s">
        <v>25</v>
      </c>
    </row>
    <row r="73" spans="1:24">
      <c r="A73" s="11" t="s">
        <v>105</v>
      </c>
      <c r="B73" s="11" t="s">
        <v>105</v>
      </c>
      <c r="C73" s="11" t="s">
        <v>106</v>
      </c>
      <c r="D73" s="17">
        <v>24.9</v>
      </c>
      <c r="E73" s="18">
        <v>300</v>
      </c>
      <c r="F73" s="19">
        <v>13.62</v>
      </c>
      <c r="G73" s="19">
        <v>13.48</v>
      </c>
      <c r="H73" s="20">
        <v>5.5999999999999999E-3</v>
      </c>
      <c r="I73" s="21">
        <v>17.010000000000002</v>
      </c>
      <c r="J73" s="21">
        <v>17.05</v>
      </c>
      <c r="K73" s="21">
        <v>3.04</v>
      </c>
      <c r="L73" s="21">
        <v>3.22</v>
      </c>
      <c r="M73" s="18">
        <v>75</v>
      </c>
      <c r="N73" s="21">
        <v>0.08</v>
      </c>
      <c r="O73" s="21">
        <v>0.31</v>
      </c>
      <c r="P73" s="18">
        <v>277</v>
      </c>
      <c r="Q73" s="21">
        <v>0.15</v>
      </c>
      <c r="R73" s="21">
        <v>0.47</v>
      </c>
      <c r="S73" s="18">
        <v>2715</v>
      </c>
      <c r="T73" s="21">
        <v>0.5</v>
      </c>
      <c r="U73" s="21">
        <v>0.89</v>
      </c>
      <c r="V73" s="18">
        <v>5430</v>
      </c>
      <c r="W73" s="21">
        <v>0.89</v>
      </c>
      <c r="X73" s="11" t="s">
        <v>25</v>
      </c>
    </row>
    <row r="74" spans="1:24">
      <c r="A74" s="11" t="s">
        <v>106</v>
      </c>
      <c r="B74" s="11" t="s">
        <v>106</v>
      </c>
      <c r="C74" s="11" t="s">
        <v>104</v>
      </c>
      <c r="D74" s="17">
        <v>34.799999999999997</v>
      </c>
      <c r="E74" s="18">
        <v>300</v>
      </c>
      <c r="F74" s="19">
        <v>13.47</v>
      </c>
      <c r="G74" s="19">
        <v>12.86</v>
      </c>
      <c r="H74" s="20">
        <v>1.7500000000000002E-2</v>
      </c>
      <c r="I74" s="21">
        <v>17.05</v>
      </c>
      <c r="J74" s="21">
        <v>17.059999999999999</v>
      </c>
      <c r="K74" s="21">
        <v>3.22</v>
      </c>
      <c r="L74" s="21">
        <v>3.84</v>
      </c>
      <c r="M74" s="18">
        <v>75</v>
      </c>
      <c r="N74" s="21">
        <v>0.06</v>
      </c>
      <c r="O74" s="21">
        <v>0.47</v>
      </c>
      <c r="P74" s="18">
        <v>277</v>
      </c>
      <c r="Q74" s="21">
        <v>0.12</v>
      </c>
      <c r="R74" s="21">
        <v>0.69</v>
      </c>
      <c r="S74" s="18">
        <v>4793</v>
      </c>
      <c r="T74" s="21">
        <v>0.5</v>
      </c>
      <c r="U74" s="21">
        <v>1.57</v>
      </c>
      <c r="V74" s="18">
        <v>9587</v>
      </c>
      <c r="W74" s="21">
        <v>1.57</v>
      </c>
      <c r="X74" s="11" t="s">
        <v>25</v>
      </c>
    </row>
    <row r="75" spans="1:24">
      <c r="A75" s="11" t="s">
        <v>107</v>
      </c>
      <c r="B75" s="11" t="s">
        <v>107</v>
      </c>
      <c r="C75" s="11" t="s">
        <v>104</v>
      </c>
      <c r="D75" s="17">
        <v>32.1</v>
      </c>
      <c r="E75" s="18">
        <v>300</v>
      </c>
      <c r="F75" s="19">
        <v>13.6</v>
      </c>
      <c r="G75" s="19">
        <v>12.86</v>
      </c>
      <c r="H75" s="20">
        <v>2.3099999999999999E-2</v>
      </c>
      <c r="I75" s="21">
        <v>17.18</v>
      </c>
      <c r="J75" s="21">
        <v>17.059999999999999</v>
      </c>
      <c r="K75" s="21">
        <v>3.22</v>
      </c>
      <c r="L75" s="21">
        <v>3.84</v>
      </c>
      <c r="M75" s="18">
        <v>67</v>
      </c>
      <c r="N75" s="21">
        <v>0.06</v>
      </c>
      <c r="O75" s="21">
        <v>0.5</v>
      </c>
      <c r="P75" s="18">
        <v>249</v>
      </c>
      <c r="Q75" s="21">
        <v>0.1</v>
      </c>
      <c r="R75" s="21">
        <v>0.74</v>
      </c>
      <c r="S75" s="18">
        <v>5497</v>
      </c>
      <c r="T75" s="21">
        <v>0.5</v>
      </c>
      <c r="U75" s="21">
        <v>1.8</v>
      </c>
      <c r="V75" s="18">
        <v>10994</v>
      </c>
      <c r="W75" s="21">
        <v>1.8</v>
      </c>
      <c r="X75" s="11" t="s">
        <v>25</v>
      </c>
    </row>
    <row r="76" spans="1:24">
      <c r="A76" s="11" t="s">
        <v>104</v>
      </c>
      <c r="B76" s="11" t="s">
        <v>104</v>
      </c>
      <c r="C76" s="11" t="s">
        <v>108</v>
      </c>
      <c r="D76" s="17">
        <v>25.5</v>
      </c>
      <c r="E76" s="18">
        <v>300</v>
      </c>
      <c r="F76" s="19">
        <v>12.83</v>
      </c>
      <c r="G76" s="19">
        <v>12.37</v>
      </c>
      <c r="H76" s="20">
        <v>1.7999999999999999E-2</v>
      </c>
      <c r="I76" s="21">
        <v>17.059999999999999</v>
      </c>
      <c r="J76" s="21">
        <v>16.93</v>
      </c>
      <c r="K76" s="21">
        <v>3.87</v>
      </c>
      <c r="L76" s="21">
        <v>4.21</v>
      </c>
      <c r="M76" s="18">
        <v>325</v>
      </c>
      <c r="N76" s="21">
        <v>0.13</v>
      </c>
      <c r="O76" s="21">
        <v>0.74</v>
      </c>
      <c r="P76" s="18">
        <v>1111</v>
      </c>
      <c r="Q76" s="21">
        <v>0.23</v>
      </c>
      <c r="R76" s="21">
        <v>1.06</v>
      </c>
      <c r="S76" s="18">
        <v>4863</v>
      </c>
      <c r="T76" s="21">
        <v>0.5</v>
      </c>
      <c r="U76" s="21">
        <v>1.59</v>
      </c>
      <c r="V76" s="18">
        <v>9725</v>
      </c>
      <c r="W76" s="21">
        <v>1.59</v>
      </c>
      <c r="X76" s="11" t="s">
        <v>25</v>
      </c>
    </row>
    <row r="77" spans="1:24">
      <c r="A77" s="11" t="s">
        <v>108</v>
      </c>
      <c r="B77" s="11" t="s">
        <v>108</v>
      </c>
      <c r="C77" s="11" t="s">
        <v>95</v>
      </c>
      <c r="D77" s="17">
        <v>32.200000000000003</v>
      </c>
      <c r="E77" s="18">
        <v>300</v>
      </c>
      <c r="F77" s="19">
        <v>12.35</v>
      </c>
      <c r="G77" s="19">
        <v>11.61</v>
      </c>
      <c r="H77" s="20">
        <v>2.3E-2</v>
      </c>
      <c r="I77" s="21">
        <v>16.93</v>
      </c>
      <c r="J77" s="21">
        <v>16.93</v>
      </c>
      <c r="K77" s="21">
        <v>4.2300000000000004</v>
      </c>
      <c r="L77" s="21">
        <v>4.96</v>
      </c>
      <c r="M77" s="18">
        <v>325</v>
      </c>
      <c r="N77" s="21">
        <v>0.12</v>
      </c>
      <c r="O77" s="21">
        <v>0.8</v>
      </c>
      <c r="P77" s="18">
        <v>1111</v>
      </c>
      <c r="Q77" s="21">
        <v>0.21</v>
      </c>
      <c r="R77" s="21">
        <v>1.1499999999999999</v>
      </c>
      <c r="S77" s="18">
        <v>5489</v>
      </c>
      <c r="T77" s="21">
        <v>0.5</v>
      </c>
      <c r="U77" s="21">
        <v>1.8</v>
      </c>
      <c r="V77" s="18">
        <v>10977</v>
      </c>
      <c r="W77" s="21">
        <v>1.8</v>
      </c>
      <c r="X77" s="11" t="s">
        <v>25</v>
      </c>
    </row>
    <row r="78" spans="1:24">
      <c r="A78" s="11" t="s">
        <v>95</v>
      </c>
      <c r="B78" s="11" t="s">
        <v>95</v>
      </c>
      <c r="C78" s="11" t="s">
        <v>109</v>
      </c>
      <c r="D78" s="17">
        <v>32.5</v>
      </c>
      <c r="E78" s="18">
        <v>400</v>
      </c>
      <c r="F78" s="19">
        <v>11.51</v>
      </c>
      <c r="G78" s="19">
        <v>11.38</v>
      </c>
      <c r="H78" s="20">
        <v>4.0000000000000001E-3</v>
      </c>
      <c r="I78" s="21">
        <v>16.93</v>
      </c>
      <c r="J78" s="21">
        <v>17.05</v>
      </c>
      <c r="K78" s="21">
        <v>4.96</v>
      </c>
      <c r="L78" s="21">
        <v>5.21</v>
      </c>
      <c r="M78" s="18">
        <v>861</v>
      </c>
      <c r="N78" s="21">
        <v>0.2</v>
      </c>
      <c r="O78" s="21">
        <v>0.56000000000000005</v>
      </c>
      <c r="P78" s="18">
        <v>2704</v>
      </c>
      <c r="Q78" s="21">
        <v>0.36</v>
      </c>
      <c r="R78" s="21">
        <v>0.77</v>
      </c>
      <c r="S78" s="18">
        <v>4931</v>
      </c>
      <c r="T78" s="21">
        <v>0.5</v>
      </c>
      <c r="U78" s="21">
        <v>0.91</v>
      </c>
      <c r="V78" s="18">
        <v>9863</v>
      </c>
      <c r="W78" s="21">
        <v>0.91</v>
      </c>
      <c r="X78" s="11" t="s">
        <v>25</v>
      </c>
    </row>
    <row r="79" spans="1:24">
      <c r="A79" s="11" t="s">
        <v>109</v>
      </c>
      <c r="B79" s="11" t="s">
        <v>109</v>
      </c>
      <c r="C79" s="11" t="s">
        <v>110</v>
      </c>
      <c r="D79" s="17">
        <v>35.4</v>
      </c>
      <c r="E79" s="18">
        <v>400</v>
      </c>
      <c r="F79" s="19">
        <v>11.37</v>
      </c>
      <c r="G79" s="19">
        <v>11.23</v>
      </c>
      <c r="H79" s="20">
        <v>4.0000000000000001E-3</v>
      </c>
      <c r="I79" s="21">
        <v>17.05</v>
      </c>
      <c r="J79" s="21">
        <v>17.16</v>
      </c>
      <c r="K79" s="21">
        <v>5.22</v>
      </c>
      <c r="L79" s="21">
        <v>5.46</v>
      </c>
      <c r="M79" s="18">
        <v>861</v>
      </c>
      <c r="N79" s="21">
        <v>0.2</v>
      </c>
      <c r="O79" s="21">
        <v>0.56000000000000005</v>
      </c>
      <c r="P79" s="18">
        <v>2704</v>
      </c>
      <c r="Q79" s="21">
        <v>0.36</v>
      </c>
      <c r="R79" s="21">
        <v>0.77</v>
      </c>
      <c r="S79" s="18">
        <v>4903</v>
      </c>
      <c r="T79" s="21">
        <v>0.5</v>
      </c>
      <c r="U79" s="21">
        <v>0.9</v>
      </c>
      <c r="V79" s="18">
        <v>9807</v>
      </c>
      <c r="W79" s="21">
        <v>0.9</v>
      </c>
      <c r="X79" s="11" t="s">
        <v>25</v>
      </c>
    </row>
    <row r="80" spans="1:24">
      <c r="A80" s="11" t="s">
        <v>110</v>
      </c>
      <c r="B80" s="11" t="s">
        <v>110</v>
      </c>
      <c r="C80" s="11" t="s">
        <v>111</v>
      </c>
      <c r="D80" s="17">
        <v>31.5</v>
      </c>
      <c r="E80" s="18">
        <v>400</v>
      </c>
      <c r="F80" s="19">
        <v>11.23</v>
      </c>
      <c r="G80" s="19">
        <v>11.1</v>
      </c>
      <c r="H80" s="20">
        <v>4.1000000000000003E-3</v>
      </c>
      <c r="I80" s="21">
        <v>17.16</v>
      </c>
      <c r="J80" s="21">
        <v>17.25</v>
      </c>
      <c r="K80" s="21">
        <v>5.46</v>
      </c>
      <c r="L80" s="21">
        <v>5.69</v>
      </c>
      <c r="M80" s="18">
        <v>874</v>
      </c>
      <c r="N80" s="21">
        <v>0.2</v>
      </c>
      <c r="O80" s="21">
        <v>0.56999999999999995</v>
      </c>
      <c r="P80" s="18">
        <v>2740</v>
      </c>
      <c r="Q80" s="21">
        <v>0.36</v>
      </c>
      <c r="R80" s="21">
        <v>0.79</v>
      </c>
      <c r="S80" s="18">
        <v>5009</v>
      </c>
      <c r="T80" s="21">
        <v>0.5</v>
      </c>
      <c r="U80" s="21">
        <v>0.92</v>
      </c>
      <c r="V80" s="18">
        <v>10018</v>
      </c>
      <c r="W80" s="21">
        <v>0.92</v>
      </c>
      <c r="X80" s="11" t="s">
        <v>25</v>
      </c>
    </row>
    <row r="81" spans="1:24">
      <c r="A81" s="11" t="s">
        <v>111</v>
      </c>
      <c r="B81" s="11" t="s">
        <v>111</v>
      </c>
      <c r="C81" s="11" t="s">
        <v>112</v>
      </c>
      <c r="D81" s="17">
        <v>41.3</v>
      </c>
      <c r="E81" s="18">
        <v>400</v>
      </c>
      <c r="F81" s="19">
        <v>11.09</v>
      </c>
      <c r="G81" s="19">
        <v>10.93</v>
      </c>
      <c r="H81" s="20">
        <v>3.8999999999999998E-3</v>
      </c>
      <c r="I81" s="21">
        <v>17.25</v>
      </c>
      <c r="J81" s="21">
        <v>17.39</v>
      </c>
      <c r="K81" s="21">
        <v>5.7</v>
      </c>
      <c r="L81" s="21">
        <v>6</v>
      </c>
      <c r="M81" s="18">
        <v>874</v>
      </c>
      <c r="N81" s="21">
        <v>0.2</v>
      </c>
      <c r="O81" s="21">
        <v>0.55000000000000004</v>
      </c>
      <c r="P81" s="18">
        <v>2740</v>
      </c>
      <c r="Q81" s="21">
        <v>0.36</v>
      </c>
      <c r="R81" s="21">
        <v>0.77</v>
      </c>
      <c r="S81" s="18">
        <v>4853</v>
      </c>
      <c r="T81" s="21">
        <v>0.5</v>
      </c>
      <c r="U81" s="21">
        <v>0.89</v>
      </c>
      <c r="V81" s="18">
        <v>9706</v>
      </c>
      <c r="W81" s="21">
        <v>0.89</v>
      </c>
      <c r="X81" s="11" t="s">
        <v>25</v>
      </c>
    </row>
    <row r="82" spans="1:24">
      <c r="A82" s="11" t="s">
        <v>112</v>
      </c>
      <c r="B82" s="11" t="s">
        <v>112</v>
      </c>
      <c r="C82" s="11" t="s">
        <v>113</v>
      </c>
      <c r="D82" s="17">
        <v>40.5</v>
      </c>
      <c r="E82" s="18">
        <v>400</v>
      </c>
      <c r="F82" s="19">
        <v>10.93</v>
      </c>
      <c r="G82" s="19">
        <v>10.77</v>
      </c>
      <c r="H82" s="20">
        <v>4.0000000000000001E-3</v>
      </c>
      <c r="I82" s="21">
        <v>17.39</v>
      </c>
      <c r="J82" s="21">
        <v>17.5</v>
      </c>
      <c r="K82" s="21">
        <v>6</v>
      </c>
      <c r="L82" s="21">
        <v>6.27</v>
      </c>
      <c r="M82" s="18">
        <v>874</v>
      </c>
      <c r="N82" s="21">
        <v>0.2</v>
      </c>
      <c r="O82" s="21">
        <v>0.56000000000000005</v>
      </c>
      <c r="P82" s="18">
        <v>2740</v>
      </c>
      <c r="Q82" s="21">
        <v>0.36</v>
      </c>
      <c r="R82" s="21">
        <v>0.77</v>
      </c>
      <c r="S82" s="18">
        <v>4901</v>
      </c>
      <c r="T82" s="21">
        <v>0.5</v>
      </c>
      <c r="U82" s="21">
        <v>0.9</v>
      </c>
      <c r="V82" s="18">
        <v>9802</v>
      </c>
      <c r="W82" s="21">
        <v>0.9</v>
      </c>
      <c r="X82" s="11" t="s">
        <v>25</v>
      </c>
    </row>
    <row r="83" spans="1:24">
      <c r="A83" s="11" t="s">
        <v>113</v>
      </c>
      <c r="B83" s="11" t="s">
        <v>113</v>
      </c>
      <c r="C83" s="11" t="s">
        <v>81</v>
      </c>
      <c r="D83" s="17">
        <v>46.2</v>
      </c>
      <c r="E83" s="18">
        <v>400</v>
      </c>
      <c r="F83" s="19">
        <v>10.77</v>
      </c>
      <c r="G83" s="19">
        <v>10.55</v>
      </c>
      <c r="H83" s="20">
        <v>4.7999999999999996E-3</v>
      </c>
      <c r="I83" s="21">
        <v>17.5</v>
      </c>
      <c r="J83" s="21">
        <v>17.66</v>
      </c>
      <c r="K83" s="21">
        <v>6.27</v>
      </c>
      <c r="L83" s="21">
        <v>6.64</v>
      </c>
      <c r="M83" s="18">
        <v>874</v>
      </c>
      <c r="N83" s="21">
        <v>0.19</v>
      </c>
      <c r="O83" s="21">
        <v>0.6</v>
      </c>
      <c r="P83" s="18">
        <v>2740</v>
      </c>
      <c r="Q83" s="21">
        <v>0.34</v>
      </c>
      <c r="R83" s="21">
        <v>0.83</v>
      </c>
      <c r="S83" s="18">
        <v>5381</v>
      </c>
      <c r="T83" s="21">
        <v>0.5</v>
      </c>
      <c r="U83" s="21">
        <v>0.99</v>
      </c>
      <c r="V83" s="18">
        <v>10761</v>
      </c>
      <c r="W83" s="21">
        <v>0.99</v>
      </c>
      <c r="X83" s="11" t="s">
        <v>25</v>
      </c>
    </row>
    <row r="84" spans="1:24">
      <c r="A84" s="11" t="s">
        <v>81</v>
      </c>
      <c r="B84" s="11" t="s">
        <v>81</v>
      </c>
      <c r="C84" s="11" t="s">
        <v>114</v>
      </c>
      <c r="D84" s="17">
        <v>39.4</v>
      </c>
      <c r="E84" s="18">
        <v>700</v>
      </c>
      <c r="F84" s="19">
        <v>10.19</v>
      </c>
      <c r="G84" s="19">
        <v>10.130000000000001</v>
      </c>
      <c r="H84" s="20">
        <v>1.5E-3</v>
      </c>
      <c r="I84" s="21">
        <v>17.66</v>
      </c>
      <c r="J84" s="21">
        <v>17.55</v>
      </c>
      <c r="K84" s="21">
        <v>6.68</v>
      </c>
      <c r="L84" s="21">
        <v>6.63</v>
      </c>
      <c r="M84" s="18">
        <v>5509</v>
      </c>
      <c r="N84" s="21">
        <v>0.31</v>
      </c>
      <c r="O84" s="21">
        <v>0.64</v>
      </c>
      <c r="P84" s="18">
        <v>13615</v>
      </c>
      <c r="Q84" s="21">
        <v>0.5</v>
      </c>
      <c r="R84" s="21">
        <v>0.81</v>
      </c>
      <c r="S84" s="18">
        <v>26454</v>
      </c>
      <c r="T84" s="21">
        <v>0.8</v>
      </c>
      <c r="U84" s="21">
        <v>0.93</v>
      </c>
      <c r="V84" s="18">
        <v>27064</v>
      </c>
      <c r="W84" s="21">
        <v>0.81</v>
      </c>
      <c r="X84" s="11" t="s">
        <v>25</v>
      </c>
    </row>
    <row r="85" spans="1:24">
      <c r="A85" s="11" t="s">
        <v>114</v>
      </c>
      <c r="B85" s="11" t="s">
        <v>114</v>
      </c>
      <c r="C85" s="11" t="s">
        <v>115</v>
      </c>
      <c r="D85" s="17">
        <v>36.5</v>
      </c>
      <c r="E85" s="18">
        <v>700</v>
      </c>
      <c r="F85" s="19">
        <v>10.130000000000001</v>
      </c>
      <c r="G85" s="19">
        <v>10.08</v>
      </c>
      <c r="H85" s="20">
        <v>1.4E-3</v>
      </c>
      <c r="I85" s="21">
        <v>17.55</v>
      </c>
      <c r="J85" s="21">
        <v>17.46</v>
      </c>
      <c r="K85" s="21">
        <v>6.63</v>
      </c>
      <c r="L85" s="21">
        <v>6.59</v>
      </c>
      <c r="M85" s="18">
        <v>5509</v>
      </c>
      <c r="N85" s="21">
        <v>0.31</v>
      </c>
      <c r="O85" s="21">
        <v>0.61</v>
      </c>
      <c r="P85" s="18">
        <v>13615</v>
      </c>
      <c r="Q85" s="21">
        <v>0.52</v>
      </c>
      <c r="R85" s="21">
        <v>0.78</v>
      </c>
      <c r="S85" s="18">
        <v>25090</v>
      </c>
      <c r="T85" s="21">
        <v>0.8</v>
      </c>
      <c r="U85" s="21">
        <v>0.88</v>
      </c>
      <c r="V85" s="18">
        <v>25669</v>
      </c>
      <c r="W85" s="21">
        <v>0.77</v>
      </c>
      <c r="X85" s="11" t="s">
        <v>25</v>
      </c>
    </row>
    <row r="86" spans="1:24">
      <c r="A86" s="11" t="s">
        <v>115</v>
      </c>
      <c r="B86" s="11" t="s">
        <v>115</v>
      </c>
      <c r="C86" s="11" t="s">
        <v>116</v>
      </c>
      <c r="D86" s="17">
        <v>46.6</v>
      </c>
      <c r="E86" s="18">
        <v>700</v>
      </c>
      <c r="F86" s="19">
        <v>10.08</v>
      </c>
      <c r="G86" s="19">
        <v>10.01</v>
      </c>
      <c r="H86" s="20">
        <v>1.5E-3</v>
      </c>
      <c r="I86" s="21">
        <v>17.46</v>
      </c>
      <c r="J86" s="21">
        <v>17.399999999999999</v>
      </c>
      <c r="K86" s="21">
        <v>6.59</v>
      </c>
      <c r="L86" s="21">
        <v>6.6</v>
      </c>
      <c r="M86" s="18">
        <v>5509</v>
      </c>
      <c r="N86" s="21">
        <v>0.31</v>
      </c>
      <c r="O86" s="21">
        <v>0.64</v>
      </c>
      <c r="P86" s="18">
        <v>13615</v>
      </c>
      <c r="Q86" s="21">
        <v>0.5</v>
      </c>
      <c r="R86" s="21">
        <v>0.81</v>
      </c>
      <c r="S86" s="18">
        <v>26274</v>
      </c>
      <c r="T86" s="21">
        <v>0.8</v>
      </c>
      <c r="U86" s="21">
        <v>0.92</v>
      </c>
      <c r="V86" s="18">
        <v>26880</v>
      </c>
      <c r="W86" s="21">
        <v>0.81</v>
      </c>
      <c r="X86" s="11" t="s">
        <v>25</v>
      </c>
    </row>
    <row r="87" spans="1:24">
      <c r="A87" s="11" t="s">
        <v>116</v>
      </c>
      <c r="B87" s="11" t="s">
        <v>116</v>
      </c>
      <c r="C87" s="11" t="s">
        <v>117</v>
      </c>
      <c r="D87" s="17">
        <v>38.5</v>
      </c>
      <c r="E87" s="18">
        <v>700</v>
      </c>
      <c r="F87" s="19">
        <v>10.01</v>
      </c>
      <c r="G87" s="19">
        <v>9.9499999999999993</v>
      </c>
      <c r="H87" s="20">
        <v>1.6000000000000001E-3</v>
      </c>
      <c r="I87" s="21">
        <v>17.399999999999999</v>
      </c>
      <c r="J87" s="21">
        <v>17.309999999999999</v>
      </c>
      <c r="K87" s="21">
        <v>6.6</v>
      </c>
      <c r="L87" s="21">
        <v>6.58</v>
      </c>
      <c r="M87" s="18">
        <v>5509</v>
      </c>
      <c r="N87" s="21">
        <v>0.3</v>
      </c>
      <c r="O87" s="21">
        <v>0.64</v>
      </c>
      <c r="P87" s="18">
        <v>13615</v>
      </c>
      <c r="Q87" s="21">
        <v>0.5</v>
      </c>
      <c r="R87" s="21">
        <v>0.82</v>
      </c>
      <c r="S87" s="18">
        <v>26762</v>
      </c>
      <c r="T87" s="21">
        <v>0.8</v>
      </c>
      <c r="U87" s="21">
        <v>0.94</v>
      </c>
      <c r="V87" s="18">
        <v>27379</v>
      </c>
      <c r="W87" s="21">
        <v>0.82</v>
      </c>
      <c r="X87" s="11" t="s">
        <v>25</v>
      </c>
    </row>
    <row r="88" spans="1:24">
      <c r="A88" s="11" t="s">
        <v>117</v>
      </c>
      <c r="B88" s="11" t="s">
        <v>117</v>
      </c>
      <c r="C88" s="11" t="s">
        <v>118</v>
      </c>
      <c r="D88" s="17">
        <v>36.799999999999997</v>
      </c>
      <c r="E88" s="18">
        <v>700</v>
      </c>
      <c r="F88" s="19">
        <v>9.9499999999999993</v>
      </c>
      <c r="G88" s="19" t="s">
        <v>119</v>
      </c>
      <c r="H88" s="20">
        <v>2.58E-2</v>
      </c>
      <c r="I88" s="21">
        <v>17.309999999999999</v>
      </c>
      <c r="J88" s="21">
        <v>17.27</v>
      </c>
      <c r="K88" s="21">
        <v>6.58</v>
      </c>
      <c r="L88" s="21">
        <v>7.48</v>
      </c>
      <c r="M88" s="18">
        <v>5509</v>
      </c>
      <c r="N88" s="21">
        <v>0.15</v>
      </c>
      <c r="O88" s="21">
        <v>1.74</v>
      </c>
      <c r="P88" s="18">
        <v>13615</v>
      </c>
      <c r="Q88" s="21">
        <v>0.24</v>
      </c>
      <c r="R88" s="21">
        <v>2.27</v>
      </c>
      <c r="S88" s="18">
        <v>108920</v>
      </c>
      <c r="T88" s="21">
        <v>0.8</v>
      </c>
      <c r="U88" s="21">
        <v>3.82</v>
      </c>
      <c r="V88" s="18">
        <v>111431</v>
      </c>
      <c r="W88" s="21">
        <v>3.35</v>
      </c>
      <c r="X88" s="11" t="s">
        <v>25</v>
      </c>
    </row>
    <row r="89" spans="1:24">
      <c r="A89" s="11" t="s">
        <v>120</v>
      </c>
      <c r="B89" s="11" t="s">
        <v>120</v>
      </c>
      <c r="C89" s="11" t="s">
        <v>121</v>
      </c>
      <c r="D89" s="17">
        <v>38.200000000000003</v>
      </c>
      <c r="E89" s="18">
        <v>300</v>
      </c>
      <c r="F89" s="19">
        <v>13.48</v>
      </c>
      <c r="G89" s="19">
        <v>13.26</v>
      </c>
      <c r="H89" s="20">
        <v>5.7999999999999996E-3</v>
      </c>
      <c r="I89" s="21">
        <v>16.86</v>
      </c>
      <c r="J89" s="21">
        <v>16.96</v>
      </c>
      <c r="K89" s="21">
        <v>3.03</v>
      </c>
      <c r="L89" s="21">
        <v>3.34</v>
      </c>
      <c r="M89" s="18">
        <v>178</v>
      </c>
      <c r="N89" s="21">
        <v>0.12</v>
      </c>
      <c r="O89" s="21">
        <v>0.41</v>
      </c>
      <c r="P89" s="18">
        <v>633</v>
      </c>
      <c r="Q89" s="21">
        <v>0.23</v>
      </c>
      <c r="R89" s="21">
        <v>0.6</v>
      </c>
      <c r="S89" s="18">
        <v>2748</v>
      </c>
      <c r="T89" s="21">
        <v>0.5</v>
      </c>
      <c r="U89" s="21">
        <v>0.9</v>
      </c>
      <c r="V89" s="18">
        <v>5495</v>
      </c>
      <c r="W89" s="21">
        <v>0.9</v>
      </c>
      <c r="X89" s="11" t="s">
        <v>25</v>
      </c>
    </row>
    <row r="90" spans="1:24">
      <c r="A90" s="11" t="s">
        <v>121</v>
      </c>
      <c r="B90" s="11" t="s">
        <v>121</v>
      </c>
      <c r="C90" s="11" t="s">
        <v>122</v>
      </c>
      <c r="D90" s="17">
        <v>37</v>
      </c>
      <c r="E90" s="18">
        <v>300</v>
      </c>
      <c r="F90" s="19">
        <v>13.26</v>
      </c>
      <c r="G90" s="19">
        <v>13.05</v>
      </c>
      <c r="H90" s="20">
        <v>5.7000000000000002E-3</v>
      </c>
      <c r="I90" s="21">
        <v>16.96</v>
      </c>
      <c r="J90" s="21">
        <v>17.03</v>
      </c>
      <c r="K90" s="21">
        <v>3.34</v>
      </c>
      <c r="L90" s="21">
        <v>3.62</v>
      </c>
      <c r="M90" s="18">
        <v>178</v>
      </c>
      <c r="N90" s="21">
        <v>0.12</v>
      </c>
      <c r="O90" s="21">
        <v>0.41</v>
      </c>
      <c r="P90" s="18">
        <v>633</v>
      </c>
      <c r="Q90" s="21">
        <v>0.23</v>
      </c>
      <c r="R90" s="21">
        <v>0.6</v>
      </c>
      <c r="S90" s="18">
        <v>2728</v>
      </c>
      <c r="T90" s="21">
        <v>0.5</v>
      </c>
      <c r="U90" s="21">
        <v>0.89</v>
      </c>
      <c r="V90" s="18">
        <v>5455</v>
      </c>
      <c r="W90" s="21">
        <v>0.89</v>
      </c>
      <c r="X90" s="11" t="s">
        <v>25</v>
      </c>
    </row>
    <row r="91" spans="1:24">
      <c r="A91" s="11" t="s">
        <v>122</v>
      </c>
      <c r="B91" s="11" t="s">
        <v>122</v>
      </c>
      <c r="C91" s="11" t="s">
        <v>123</v>
      </c>
      <c r="D91" s="17">
        <v>38</v>
      </c>
      <c r="E91" s="18">
        <v>300</v>
      </c>
      <c r="F91" s="19">
        <v>13.05</v>
      </c>
      <c r="G91" s="19">
        <v>12.83</v>
      </c>
      <c r="H91" s="20">
        <v>5.7999999999999996E-3</v>
      </c>
      <c r="I91" s="21">
        <v>17.03</v>
      </c>
      <c r="J91" s="21">
        <v>17.059999999999999</v>
      </c>
      <c r="K91" s="21">
        <v>3.62</v>
      </c>
      <c r="L91" s="21">
        <v>3.87</v>
      </c>
      <c r="M91" s="18">
        <v>337</v>
      </c>
      <c r="N91" s="21">
        <v>0.17</v>
      </c>
      <c r="O91" s="21">
        <v>0.5</v>
      </c>
      <c r="P91" s="18">
        <v>1148</v>
      </c>
      <c r="Q91" s="21">
        <v>0.31</v>
      </c>
      <c r="R91" s="21">
        <v>0.71</v>
      </c>
      <c r="S91" s="18">
        <v>2755</v>
      </c>
      <c r="T91" s="21">
        <v>0.5</v>
      </c>
      <c r="U91" s="21">
        <v>0.9</v>
      </c>
      <c r="V91" s="18">
        <v>5510</v>
      </c>
      <c r="W91" s="21">
        <v>0.9</v>
      </c>
      <c r="X91" s="11" t="s">
        <v>25</v>
      </c>
    </row>
    <row r="92" spans="1:24">
      <c r="A92" s="11" t="s">
        <v>123</v>
      </c>
      <c r="B92" s="11" t="s">
        <v>123</v>
      </c>
      <c r="C92" s="11" t="s">
        <v>124</v>
      </c>
      <c r="D92" s="17">
        <v>36.200000000000003</v>
      </c>
      <c r="E92" s="18">
        <v>300</v>
      </c>
      <c r="F92" s="19">
        <v>12.83</v>
      </c>
      <c r="G92" s="19">
        <v>12.63</v>
      </c>
      <c r="H92" s="20">
        <v>5.4999999999999997E-3</v>
      </c>
      <c r="I92" s="21">
        <v>17.059999999999999</v>
      </c>
      <c r="J92" s="21">
        <v>17.22</v>
      </c>
      <c r="K92" s="21">
        <v>3.87</v>
      </c>
      <c r="L92" s="21">
        <v>4.2300000000000004</v>
      </c>
      <c r="M92" s="18">
        <v>337</v>
      </c>
      <c r="N92" s="21">
        <v>0.17</v>
      </c>
      <c r="O92" s="21">
        <v>0.49</v>
      </c>
      <c r="P92" s="18">
        <v>1148</v>
      </c>
      <c r="Q92" s="21">
        <v>0.31</v>
      </c>
      <c r="R92" s="21">
        <v>0.7</v>
      </c>
      <c r="S92" s="18">
        <v>2691</v>
      </c>
      <c r="T92" s="21">
        <v>0.5</v>
      </c>
      <c r="U92" s="21">
        <v>0.88</v>
      </c>
      <c r="V92" s="18">
        <v>5382</v>
      </c>
      <c r="W92" s="21">
        <v>0.88</v>
      </c>
      <c r="X92" s="11" t="s">
        <v>25</v>
      </c>
    </row>
    <row r="93" spans="1:24">
      <c r="A93" s="11" t="s">
        <v>125</v>
      </c>
      <c r="B93" s="11" t="s">
        <v>125</v>
      </c>
      <c r="C93" s="11" t="s">
        <v>126</v>
      </c>
      <c r="D93" s="17">
        <v>34.700000000000003</v>
      </c>
      <c r="E93" s="18">
        <v>300</v>
      </c>
      <c r="F93" s="19">
        <v>14.07</v>
      </c>
      <c r="G93" s="19">
        <v>13.87</v>
      </c>
      <c r="H93" s="20">
        <v>5.7999999999999996E-3</v>
      </c>
      <c r="I93" s="21">
        <v>17.34</v>
      </c>
      <c r="J93" s="21">
        <v>17.29</v>
      </c>
      <c r="K93" s="21">
        <v>2.91</v>
      </c>
      <c r="L93" s="21">
        <v>3.06</v>
      </c>
      <c r="M93" s="18">
        <v>131</v>
      </c>
      <c r="N93" s="21">
        <v>0.11</v>
      </c>
      <c r="O93" s="21">
        <v>0.38</v>
      </c>
      <c r="P93" s="18">
        <v>474</v>
      </c>
      <c r="Q93" s="21">
        <v>0.2</v>
      </c>
      <c r="R93" s="21">
        <v>0.55000000000000004</v>
      </c>
      <c r="S93" s="18">
        <v>2749</v>
      </c>
      <c r="T93" s="21">
        <v>0.5</v>
      </c>
      <c r="U93" s="21">
        <v>0.9</v>
      </c>
      <c r="V93" s="18">
        <v>5497</v>
      </c>
      <c r="W93" s="21">
        <v>0.9</v>
      </c>
      <c r="X93" s="11" t="s">
        <v>25</v>
      </c>
    </row>
    <row r="94" spans="1:24">
      <c r="A94" s="11" t="s">
        <v>126</v>
      </c>
      <c r="B94" s="11" t="s">
        <v>126</v>
      </c>
      <c r="C94" s="11" t="s">
        <v>127</v>
      </c>
      <c r="D94" s="17">
        <v>49.1</v>
      </c>
      <c r="E94" s="18">
        <v>300</v>
      </c>
      <c r="F94" s="19">
        <v>13.86</v>
      </c>
      <c r="G94" s="19">
        <v>13.57</v>
      </c>
      <c r="H94" s="20">
        <v>5.8999999999999999E-3</v>
      </c>
      <c r="I94" s="21">
        <v>17.29</v>
      </c>
      <c r="J94" s="21">
        <v>17.18</v>
      </c>
      <c r="K94" s="21">
        <v>3.08</v>
      </c>
      <c r="L94" s="21">
        <v>3.25</v>
      </c>
      <c r="M94" s="18">
        <v>131</v>
      </c>
      <c r="N94" s="21">
        <v>0.11</v>
      </c>
      <c r="O94" s="21">
        <v>0.38</v>
      </c>
      <c r="P94" s="18">
        <v>474</v>
      </c>
      <c r="Q94" s="21">
        <v>0.2</v>
      </c>
      <c r="R94" s="21">
        <v>0.56000000000000005</v>
      </c>
      <c r="S94" s="18">
        <v>2782</v>
      </c>
      <c r="T94" s="21">
        <v>0.5</v>
      </c>
      <c r="U94" s="21">
        <v>0.91</v>
      </c>
      <c r="V94" s="18">
        <v>5565</v>
      </c>
      <c r="W94" s="21">
        <v>0.91</v>
      </c>
      <c r="X94" s="11" t="s">
        <v>25</v>
      </c>
    </row>
    <row r="95" spans="1:24">
      <c r="A95" s="11" t="s">
        <v>127</v>
      </c>
      <c r="B95" s="11" t="s">
        <v>127</v>
      </c>
      <c r="C95" s="11" t="s">
        <v>128</v>
      </c>
      <c r="D95" s="17">
        <v>25.8</v>
      </c>
      <c r="E95" s="18">
        <v>300</v>
      </c>
      <c r="F95" s="19">
        <v>13.56</v>
      </c>
      <c r="G95" s="19">
        <v>13.41</v>
      </c>
      <c r="H95" s="20">
        <v>5.7999999999999996E-3</v>
      </c>
      <c r="I95" s="21">
        <v>17.18</v>
      </c>
      <c r="J95" s="21">
        <v>17.170000000000002</v>
      </c>
      <c r="K95" s="21">
        <v>3.26</v>
      </c>
      <c r="L95" s="21">
        <v>3.4</v>
      </c>
      <c r="M95" s="18">
        <v>254</v>
      </c>
      <c r="N95" s="21">
        <v>0.15</v>
      </c>
      <c r="O95" s="21">
        <v>0.46</v>
      </c>
      <c r="P95" s="18">
        <v>883</v>
      </c>
      <c r="Q95" s="21">
        <v>0.27</v>
      </c>
      <c r="R95" s="21">
        <v>0.66</v>
      </c>
      <c r="S95" s="18">
        <v>2761</v>
      </c>
      <c r="T95" s="21">
        <v>0.5</v>
      </c>
      <c r="U95" s="21">
        <v>0.9</v>
      </c>
      <c r="V95" s="18">
        <v>5521</v>
      </c>
      <c r="W95" s="21">
        <v>0.9</v>
      </c>
      <c r="X95" s="11" t="s">
        <v>25</v>
      </c>
    </row>
    <row r="96" spans="1:24">
      <c r="A96" s="11" t="s">
        <v>128</v>
      </c>
      <c r="B96" s="11" t="s">
        <v>128</v>
      </c>
      <c r="C96" s="11" t="s">
        <v>124</v>
      </c>
      <c r="D96" s="17">
        <v>33</v>
      </c>
      <c r="E96" s="18">
        <v>300</v>
      </c>
      <c r="F96" s="19">
        <v>13.4</v>
      </c>
      <c r="G96" s="19">
        <v>12.64</v>
      </c>
      <c r="H96" s="20">
        <v>2.3E-2</v>
      </c>
      <c r="I96" s="21">
        <v>17.170000000000002</v>
      </c>
      <c r="J96" s="21">
        <v>17.22</v>
      </c>
      <c r="K96" s="21">
        <v>3.41</v>
      </c>
      <c r="L96" s="21">
        <v>4.22</v>
      </c>
      <c r="M96" s="18">
        <v>254</v>
      </c>
      <c r="N96" s="21">
        <v>0.1</v>
      </c>
      <c r="O96" s="21">
        <v>0.74</v>
      </c>
      <c r="P96" s="18">
        <v>883</v>
      </c>
      <c r="Q96" s="21">
        <v>0.19</v>
      </c>
      <c r="R96" s="21">
        <v>1.08</v>
      </c>
      <c r="S96" s="18">
        <v>5494</v>
      </c>
      <c r="T96" s="21">
        <v>0.5</v>
      </c>
      <c r="U96" s="21">
        <v>1.8</v>
      </c>
      <c r="V96" s="18">
        <v>10989</v>
      </c>
      <c r="W96" s="21">
        <v>1.8</v>
      </c>
      <c r="X96" s="11" t="s">
        <v>25</v>
      </c>
    </row>
    <row r="97" spans="1:24">
      <c r="A97" s="11" t="s">
        <v>124</v>
      </c>
      <c r="B97" s="11" t="s">
        <v>124</v>
      </c>
      <c r="C97" s="11" t="s">
        <v>129</v>
      </c>
      <c r="D97" s="17">
        <v>33.200000000000003</v>
      </c>
      <c r="E97" s="18">
        <v>400</v>
      </c>
      <c r="F97" s="19">
        <v>12.55</v>
      </c>
      <c r="G97" s="19">
        <v>12.42</v>
      </c>
      <c r="H97" s="20">
        <v>3.8999999999999998E-3</v>
      </c>
      <c r="I97" s="21">
        <v>17.22</v>
      </c>
      <c r="J97" s="21">
        <v>17.010000000000002</v>
      </c>
      <c r="K97" s="21">
        <v>4.2</v>
      </c>
      <c r="L97" s="21">
        <v>4.13</v>
      </c>
      <c r="M97" s="18">
        <v>668</v>
      </c>
      <c r="N97" s="21">
        <v>0.18</v>
      </c>
      <c r="O97" s="21">
        <v>0.51</v>
      </c>
      <c r="P97" s="18">
        <v>2150</v>
      </c>
      <c r="Q97" s="21">
        <v>0.32</v>
      </c>
      <c r="R97" s="21">
        <v>0.72</v>
      </c>
      <c r="S97" s="18">
        <v>4879</v>
      </c>
      <c r="T97" s="21">
        <v>0.5</v>
      </c>
      <c r="U97" s="21">
        <v>0.9</v>
      </c>
      <c r="V97" s="18">
        <v>9758</v>
      </c>
      <c r="W97" s="21">
        <v>0.9</v>
      </c>
      <c r="X97" s="11" t="s">
        <v>25</v>
      </c>
    </row>
    <row r="98" spans="1:24">
      <c r="A98" s="11" t="s">
        <v>129</v>
      </c>
      <c r="B98" s="11" t="s">
        <v>129</v>
      </c>
      <c r="C98" s="11" t="s">
        <v>130</v>
      </c>
      <c r="D98" s="17">
        <v>26.1</v>
      </c>
      <c r="E98" s="18">
        <v>400</v>
      </c>
      <c r="F98" s="19">
        <v>12.41</v>
      </c>
      <c r="G98" s="19">
        <v>12.31</v>
      </c>
      <c r="H98" s="20">
        <v>3.8E-3</v>
      </c>
      <c r="I98" s="21">
        <v>17.010000000000002</v>
      </c>
      <c r="J98" s="21">
        <v>17.059999999999999</v>
      </c>
      <c r="K98" s="21">
        <v>4.1399999999999997</v>
      </c>
      <c r="L98" s="21">
        <v>4.29</v>
      </c>
      <c r="M98" s="18">
        <v>668</v>
      </c>
      <c r="N98" s="21">
        <v>0.18</v>
      </c>
      <c r="O98" s="21">
        <v>0.51</v>
      </c>
      <c r="P98" s="18">
        <v>2150</v>
      </c>
      <c r="Q98" s="21">
        <v>0.32</v>
      </c>
      <c r="R98" s="21">
        <v>0.72</v>
      </c>
      <c r="S98" s="18">
        <v>4826</v>
      </c>
      <c r="T98" s="21">
        <v>0.5</v>
      </c>
      <c r="U98" s="21">
        <v>0.89</v>
      </c>
      <c r="V98" s="18">
        <v>9653</v>
      </c>
      <c r="W98" s="21">
        <v>0.89</v>
      </c>
      <c r="X98" s="11" t="s">
        <v>25</v>
      </c>
    </row>
    <row r="99" spans="1:24">
      <c r="A99" s="11" t="s">
        <v>131</v>
      </c>
      <c r="B99" s="11" t="s">
        <v>131</v>
      </c>
      <c r="C99" s="11" t="s">
        <v>132</v>
      </c>
      <c r="D99" s="17">
        <v>36.700000000000003</v>
      </c>
      <c r="E99" s="18">
        <v>300</v>
      </c>
      <c r="F99" s="19">
        <v>13.43</v>
      </c>
      <c r="G99" s="19">
        <v>13.22</v>
      </c>
      <c r="H99" s="20">
        <v>5.7000000000000002E-3</v>
      </c>
      <c r="I99" s="21">
        <v>16.73</v>
      </c>
      <c r="J99" s="21">
        <v>16.8</v>
      </c>
      <c r="K99" s="21">
        <v>2.94</v>
      </c>
      <c r="L99" s="21">
        <v>3.22</v>
      </c>
      <c r="M99" s="18">
        <v>159</v>
      </c>
      <c r="N99" s="21">
        <v>0.12</v>
      </c>
      <c r="O99" s="21">
        <v>0.4</v>
      </c>
      <c r="P99" s="18">
        <v>568</v>
      </c>
      <c r="Q99" s="21">
        <v>0.22</v>
      </c>
      <c r="R99" s="21">
        <v>0.57999999999999996</v>
      </c>
      <c r="S99" s="18">
        <v>2739</v>
      </c>
      <c r="T99" s="21">
        <v>0.5</v>
      </c>
      <c r="U99" s="21">
        <v>0.9</v>
      </c>
      <c r="V99" s="18">
        <v>5477</v>
      </c>
      <c r="W99" s="21">
        <v>0.9</v>
      </c>
      <c r="X99" s="11" t="s">
        <v>25</v>
      </c>
    </row>
    <row r="100" spans="1:24">
      <c r="A100" s="11" t="s">
        <v>132</v>
      </c>
      <c r="B100" s="11" t="s">
        <v>132</v>
      </c>
      <c r="C100" s="11" t="s">
        <v>133</v>
      </c>
      <c r="D100" s="17">
        <v>37.799999999999997</v>
      </c>
      <c r="E100" s="18">
        <v>300</v>
      </c>
      <c r="F100" s="19">
        <v>13.21</v>
      </c>
      <c r="G100" s="19">
        <v>12.99</v>
      </c>
      <c r="H100" s="20">
        <v>5.7999999999999996E-3</v>
      </c>
      <c r="I100" s="21">
        <v>16.8</v>
      </c>
      <c r="J100" s="21">
        <v>16.88</v>
      </c>
      <c r="K100" s="21">
        <v>3.23</v>
      </c>
      <c r="L100" s="21">
        <v>3.53</v>
      </c>
      <c r="M100" s="18">
        <v>159</v>
      </c>
      <c r="N100" s="21">
        <v>0.12</v>
      </c>
      <c r="O100" s="21">
        <v>0.4</v>
      </c>
      <c r="P100" s="18">
        <v>568</v>
      </c>
      <c r="Q100" s="21">
        <v>0.22</v>
      </c>
      <c r="R100" s="21">
        <v>0.57999999999999996</v>
      </c>
      <c r="S100" s="18">
        <v>2762</v>
      </c>
      <c r="T100" s="21">
        <v>0.5</v>
      </c>
      <c r="U100" s="21">
        <v>0.9</v>
      </c>
      <c r="V100" s="18">
        <v>5524</v>
      </c>
      <c r="W100" s="21">
        <v>0.9</v>
      </c>
      <c r="X100" s="11" t="s">
        <v>25</v>
      </c>
    </row>
    <row r="101" spans="1:24">
      <c r="A101" s="11" t="s">
        <v>133</v>
      </c>
      <c r="B101" s="11" t="s">
        <v>133</v>
      </c>
      <c r="C101" s="11" t="s">
        <v>134</v>
      </c>
      <c r="D101" s="17">
        <v>34.799999999999997</v>
      </c>
      <c r="E101" s="18">
        <v>300</v>
      </c>
      <c r="F101" s="19">
        <v>12.98</v>
      </c>
      <c r="G101" s="19">
        <v>12.78</v>
      </c>
      <c r="H101" s="20">
        <v>5.7000000000000002E-3</v>
      </c>
      <c r="I101" s="21">
        <v>16.88</v>
      </c>
      <c r="J101" s="21">
        <v>16.95</v>
      </c>
      <c r="K101" s="21">
        <v>3.54</v>
      </c>
      <c r="L101" s="21">
        <v>3.81</v>
      </c>
      <c r="M101" s="18">
        <v>245</v>
      </c>
      <c r="N101" s="21">
        <v>0.14000000000000001</v>
      </c>
      <c r="O101" s="21">
        <v>0.45</v>
      </c>
      <c r="P101" s="18">
        <v>853</v>
      </c>
      <c r="Q101" s="21">
        <v>0.27</v>
      </c>
      <c r="R101" s="21">
        <v>0.65</v>
      </c>
      <c r="S101" s="18">
        <v>2745</v>
      </c>
      <c r="T101" s="21">
        <v>0.5</v>
      </c>
      <c r="U101" s="21">
        <v>0.9</v>
      </c>
      <c r="V101" s="18">
        <v>5489</v>
      </c>
      <c r="W101" s="21">
        <v>0.9</v>
      </c>
      <c r="X101" s="11" t="s">
        <v>25</v>
      </c>
    </row>
    <row r="102" spans="1:24">
      <c r="A102" s="11" t="s">
        <v>134</v>
      </c>
      <c r="B102" s="11" t="s">
        <v>134</v>
      </c>
      <c r="C102" s="11" t="s">
        <v>130</v>
      </c>
      <c r="D102" s="17">
        <v>39.299999999999997</v>
      </c>
      <c r="E102" s="18">
        <v>300</v>
      </c>
      <c r="F102" s="19">
        <v>12.77</v>
      </c>
      <c r="G102" s="19">
        <v>12.39</v>
      </c>
      <c r="H102" s="20">
        <v>9.7000000000000003E-3</v>
      </c>
      <c r="I102" s="21">
        <v>16.95</v>
      </c>
      <c r="J102" s="21">
        <v>17.059999999999999</v>
      </c>
      <c r="K102" s="21">
        <v>3.82</v>
      </c>
      <c r="L102" s="21">
        <v>4.3099999999999996</v>
      </c>
      <c r="M102" s="18">
        <v>245</v>
      </c>
      <c r="N102" s="21">
        <v>0.13</v>
      </c>
      <c r="O102" s="21">
        <v>0.54</v>
      </c>
      <c r="P102" s="18">
        <v>853</v>
      </c>
      <c r="Q102" s="21">
        <v>0.23</v>
      </c>
      <c r="R102" s="21">
        <v>0.79</v>
      </c>
      <c r="S102" s="18">
        <v>3560</v>
      </c>
      <c r="T102" s="21">
        <v>0.5</v>
      </c>
      <c r="U102" s="21">
        <v>1.17</v>
      </c>
      <c r="V102" s="18">
        <v>7120</v>
      </c>
      <c r="W102" s="21">
        <v>1.17</v>
      </c>
      <c r="X102" s="11" t="s">
        <v>25</v>
      </c>
    </row>
    <row r="103" spans="1:24">
      <c r="A103" s="11" t="s">
        <v>135</v>
      </c>
      <c r="B103" s="11" t="s">
        <v>135</v>
      </c>
      <c r="C103" s="11" t="s">
        <v>136</v>
      </c>
      <c r="D103" s="17">
        <v>47.7</v>
      </c>
      <c r="E103" s="18">
        <v>300</v>
      </c>
      <c r="F103" s="19">
        <v>13.86</v>
      </c>
      <c r="G103" s="19">
        <v>13.58</v>
      </c>
      <c r="H103" s="20">
        <v>5.8999999999999999E-3</v>
      </c>
      <c r="I103" s="21">
        <v>17.18</v>
      </c>
      <c r="J103" s="21">
        <v>17.12</v>
      </c>
      <c r="K103" s="21">
        <v>2.96</v>
      </c>
      <c r="L103" s="21">
        <v>3.18</v>
      </c>
      <c r="M103" s="18">
        <v>101</v>
      </c>
      <c r="N103" s="21">
        <v>0.09</v>
      </c>
      <c r="O103" s="21">
        <v>0.35</v>
      </c>
      <c r="P103" s="18">
        <v>370</v>
      </c>
      <c r="Q103" s="21">
        <v>0.17</v>
      </c>
      <c r="R103" s="21">
        <v>0.52</v>
      </c>
      <c r="S103" s="18">
        <v>2774</v>
      </c>
      <c r="T103" s="21">
        <v>0.5</v>
      </c>
      <c r="U103" s="21">
        <v>0.91</v>
      </c>
      <c r="V103" s="18">
        <v>5548</v>
      </c>
      <c r="W103" s="21">
        <v>0.91</v>
      </c>
      <c r="X103" s="11" t="s">
        <v>25</v>
      </c>
    </row>
    <row r="104" spans="1:24">
      <c r="A104" s="11" t="s">
        <v>136</v>
      </c>
      <c r="B104" s="11" t="s">
        <v>136</v>
      </c>
      <c r="C104" s="11" t="s">
        <v>137</v>
      </c>
      <c r="D104" s="17">
        <v>31</v>
      </c>
      <c r="E104" s="18">
        <v>300</v>
      </c>
      <c r="F104" s="19">
        <v>13.57</v>
      </c>
      <c r="G104" s="19">
        <v>13.39</v>
      </c>
      <c r="H104" s="20">
        <v>5.7999999999999996E-3</v>
      </c>
      <c r="I104" s="21">
        <v>17.12</v>
      </c>
      <c r="J104" s="21">
        <v>17.100000000000001</v>
      </c>
      <c r="K104" s="21">
        <v>3.19</v>
      </c>
      <c r="L104" s="21">
        <v>3.36</v>
      </c>
      <c r="M104" s="18">
        <v>101</v>
      </c>
      <c r="N104" s="21">
        <v>0.09</v>
      </c>
      <c r="O104" s="21">
        <v>0.35</v>
      </c>
      <c r="P104" s="18">
        <v>370</v>
      </c>
      <c r="Q104" s="21">
        <v>0.18</v>
      </c>
      <c r="R104" s="21">
        <v>0.51</v>
      </c>
      <c r="S104" s="18">
        <v>2759</v>
      </c>
      <c r="T104" s="21">
        <v>0.5</v>
      </c>
      <c r="U104" s="21">
        <v>0.9</v>
      </c>
      <c r="V104" s="18">
        <v>5518</v>
      </c>
      <c r="W104" s="21">
        <v>0.9</v>
      </c>
      <c r="X104" s="11" t="s">
        <v>25</v>
      </c>
    </row>
    <row r="105" spans="1:24">
      <c r="A105" s="11" t="s">
        <v>137</v>
      </c>
      <c r="B105" s="11" t="s">
        <v>137</v>
      </c>
      <c r="C105" s="11" t="s">
        <v>138</v>
      </c>
      <c r="D105" s="17">
        <v>33.1</v>
      </c>
      <c r="E105" s="18">
        <v>300</v>
      </c>
      <c r="F105" s="19">
        <v>13.38</v>
      </c>
      <c r="G105" s="19">
        <v>13.01</v>
      </c>
      <c r="H105" s="20">
        <v>1.12E-2</v>
      </c>
      <c r="I105" s="21">
        <v>17.100000000000001</v>
      </c>
      <c r="J105" s="21">
        <v>16.97</v>
      </c>
      <c r="K105" s="21">
        <v>3.37</v>
      </c>
      <c r="L105" s="21">
        <v>3.61</v>
      </c>
      <c r="M105" s="18">
        <v>165</v>
      </c>
      <c r="N105" s="21">
        <v>0.1</v>
      </c>
      <c r="O105" s="21">
        <v>0.51</v>
      </c>
      <c r="P105" s="18">
        <v>590</v>
      </c>
      <c r="Q105" s="21">
        <v>0.19</v>
      </c>
      <c r="R105" s="21">
        <v>0.74</v>
      </c>
      <c r="S105" s="18">
        <v>3828</v>
      </c>
      <c r="T105" s="21">
        <v>0.5</v>
      </c>
      <c r="U105" s="21">
        <v>1.25</v>
      </c>
      <c r="V105" s="18">
        <v>7656</v>
      </c>
      <c r="W105" s="21">
        <v>1.25</v>
      </c>
      <c r="X105" s="11" t="s">
        <v>25</v>
      </c>
    </row>
    <row r="106" spans="1:24">
      <c r="A106" s="11" t="s">
        <v>138</v>
      </c>
      <c r="B106" s="11" t="s">
        <v>138</v>
      </c>
      <c r="C106" s="11" t="s">
        <v>130</v>
      </c>
      <c r="D106" s="17">
        <v>25.8</v>
      </c>
      <c r="E106" s="18">
        <v>300</v>
      </c>
      <c r="F106" s="19">
        <v>12.99</v>
      </c>
      <c r="G106" s="19">
        <v>12.4</v>
      </c>
      <c r="H106" s="20">
        <v>2.29E-2</v>
      </c>
      <c r="I106" s="21">
        <v>16.97</v>
      </c>
      <c r="J106" s="21">
        <v>17.059999999999999</v>
      </c>
      <c r="K106" s="21">
        <v>3.63</v>
      </c>
      <c r="L106" s="21">
        <v>4.3</v>
      </c>
      <c r="M106" s="18">
        <v>165</v>
      </c>
      <c r="N106" s="21">
        <v>0.09</v>
      </c>
      <c r="O106" s="21">
        <v>0.65</v>
      </c>
      <c r="P106" s="18">
        <v>590</v>
      </c>
      <c r="Q106" s="21">
        <v>0.16</v>
      </c>
      <c r="R106" s="21">
        <v>0.96</v>
      </c>
      <c r="S106" s="18">
        <v>5475</v>
      </c>
      <c r="T106" s="21">
        <v>0.5</v>
      </c>
      <c r="U106" s="21">
        <v>1.79</v>
      </c>
      <c r="V106" s="18">
        <v>10950</v>
      </c>
      <c r="W106" s="21">
        <v>1.79</v>
      </c>
      <c r="X106" s="11" t="s">
        <v>25</v>
      </c>
    </row>
    <row r="107" spans="1:24">
      <c r="A107" s="11" t="s">
        <v>130</v>
      </c>
      <c r="B107" s="11" t="s">
        <v>130</v>
      </c>
      <c r="C107" s="11" t="s">
        <v>139</v>
      </c>
      <c r="D107" s="17">
        <v>51</v>
      </c>
      <c r="E107" s="18">
        <v>400</v>
      </c>
      <c r="F107" s="19">
        <v>12.3</v>
      </c>
      <c r="G107" s="19">
        <v>11.97</v>
      </c>
      <c r="H107" s="20">
        <v>6.4999999999999997E-3</v>
      </c>
      <c r="I107" s="21">
        <v>17.059999999999999</v>
      </c>
      <c r="J107" s="21">
        <v>16.87</v>
      </c>
      <c r="K107" s="21">
        <v>4.3</v>
      </c>
      <c r="L107" s="21">
        <v>4.4400000000000004</v>
      </c>
      <c r="M107" s="18">
        <v>1117</v>
      </c>
      <c r="N107" s="21">
        <v>0.2</v>
      </c>
      <c r="O107" s="21">
        <v>0.71</v>
      </c>
      <c r="P107" s="18">
        <v>3413</v>
      </c>
      <c r="Q107" s="21">
        <v>0.36</v>
      </c>
      <c r="R107" s="21">
        <v>0.98</v>
      </c>
      <c r="S107" s="18">
        <v>6272</v>
      </c>
      <c r="T107" s="21">
        <v>0.5</v>
      </c>
      <c r="U107" s="21">
        <v>1.1599999999999999</v>
      </c>
      <c r="V107" s="18">
        <v>12544</v>
      </c>
      <c r="W107" s="21">
        <v>1.1599999999999999</v>
      </c>
      <c r="X107" s="11" t="s">
        <v>25</v>
      </c>
    </row>
    <row r="108" spans="1:24">
      <c r="A108" s="11" t="s">
        <v>139</v>
      </c>
      <c r="B108" s="11" t="s">
        <v>139</v>
      </c>
      <c r="C108" s="11" t="s">
        <v>140</v>
      </c>
      <c r="D108" s="17">
        <v>27.8</v>
      </c>
      <c r="E108" s="18">
        <v>400</v>
      </c>
      <c r="F108" s="19">
        <v>11.96</v>
      </c>
      <c r="G108" s="19">
        <v>11.53</v>
      </c>
      <c r="H108" s="20">
        <v>1.55E-2</v>
      </c>
      <c r="I108" s="21">
        <v>16.87</v>
      </c>
      <c r="J108" s="21">
        <v>16.88</v>
      </c>
      <c r="K108" s="21">
        <v>4.45</v>
      </c>
      <c r="L108" s="21">
        <v>4.88</v>
      </c>
      <c r="M108" s="18">
        <v>1117</v>
      </c>
      <c r="N108" s="21">
        <v>0.16</v>
      </c>
      <c r="O108" s="21">
        <v>0.97</v>
      </c>
      <c r="P108" s="18">
        <v>3413</v>
      </c>
      <c r="Q108" s="21">
        <v>0.28000000000000003</v>
      </c>
      <c r="R108" s="21">
        <v>1.34</v>
      </c>
      <c r="S108" s="18">
        <v>9697</v>
      </c>
      <c r="T108" s="21">
        <v>0.5</v>
      </c>
      <c r="U108" s="21">
        <v>1.79</v>
      </c>
      <c r="V108" s="18">
        <v>19394</v>
      </c>
      <c r="W108" s="21">
        <v>1.79</v>
      </c>
      <c r="X108" s="11" t="s">
        <v>25</v>
      </c>
    </row>
    <row r="109" spans="1:24">
      <c r="A109" s="11" t="s">
        <v>141</v>
      </c>
      <c r="B109" s="11" t="s">
        <v>141</v>
      </c>
      <c r="C109" s="11" t="s">
        <v>142</v>
      </c>
      <c r="D109" s="17">
        <v>51.2</v>
      </c>
      <c r="E109" s="18">
        <v>300</v>
      </c>
      <c r="F109" s="19">
        <v>13.37</v>
      </c>
      <c r="G109" s="19">
        <v>13.07</v>
      </c>
      <c r="H109" s="20">
        <v>5.8999999999999999E-3</v>
      </c>
      <c r="I109" s="21">
        <v>16.66</v>
      </c>
      <c r="J109" s="21">
        <v>16.66</v>
      </c>
      <c r="K109" s="21">
        <v>2.93</v>
      </c>
      <c r="L109" s="21">
        <v>3.24</v>
      </c>
      <c r="M109" s="18">
        <v>159</v>
      </c>
      <c r="N109" s="21">
        <v>0.12</v>
      </c>
      <c r="O109" s="21">
        <v>0.4</v>
      </c>
      <c r="P109" s="18">
        <v>568</v>
      </c>
      <c r="Q109" s="21">
        <v>0.22</v>
      </c>
      <c r="R109" s="21">
        <v>0.57999999999999996</v>
      </c>
      <c r="S109" s="18">
        <v>2771</v>
      </c>
      <c r="T109" s="21">
        <v>0.5</v>
      </c>
      <c r="U109" s="21">
        <v>0.91</v>
      </c>
      <c r="V109" s="18">
        <v>5543</v>
      </c>
      <c r="W109" s="21">
        <v>0.91</v>
      </c>
      <c r="X109" s="11" t="s">
        <v>25</v>
      </c>
    </row>
    <row r="110" spans="1:24">
      <c r="A110" s="11" t="s">
        <v>142</v>
      </c>
      <c r="B110" s="11" t="s">
        <v>142</v>
      </c>
      <c r="C110" s="11" t="s">
        <v>143</v>
      </c>
      <c r="D110" s="17">
        <v>28.9</v>
      </c>
      <c r="E110" s="18">
        <v>300</v>
      </c>
      <c r="F110" s="19">
        <v>13.06</v>
      </c>
      <c r="G110" s="19">
        <v>12.89</v>
      </c>
      <c r="H110" s="20">
        <v>5.8999999999999999E-3</v>
      </c>
      <c r="I110" s="21">
        <v>16.66</v>
      </c>
      <c r="J110" s="21">
        <v>16.78</v>
      </c>
      <c r="K110" s="21">
        <v>3.25</v>
      </c>
      <c r="L110" s="21">
        <v>3.54</v>
      </c>
      <c r="M110" s="18">
        <v>159</v>
      </c>
      <c r="N110" s="21">
        <v>0.12</v>
      </c>
      <c r="O110" s="21">
        <v>0.4</v>
      </c>
      <c r="P110" s="18">
        <v>568</v>
      </c>
      <c r="Q110" s="21">
        <v>0.22</v>
      </c>
      <c r="R110" s="21">
        <v>0.59</v>
      </c>
      <c r="S110" s="18">
        <v>2777</v>
      </c>
      <c r="T110" s="21">
        <v>0.5</v>
      </c>
      <c r="U110" s="21">
        <v>0.91</v>
      </c>
      <c r="V110" s="18">
        <v>5554</v>
      </c>
      <c r="W110" s="21">
        <v>0.91</v>
      </c>
      <c r="X110" s="11" t="s">
        <v>25</v>
      </c>
    </row>
    <row r="111" spans="1:24">
      <c r="A111" s="11" t="s">
        <v>143</v>
      </c>
      <c r="B111" s="11" t="s">
        <v>143</v>
      </c>
      <c r="C111" s="11" t="s">
        <v>144</v>
      </c>
      <c r="D111" s="17">
        <v>30.6</v>
      </c>
      <c r="E111" s="18">
        <v>300</v>
      </c>
      <c r="F111" s="19">
        <v>12.88</v>
      </c>
      <c r="G111" s="19">
        <v>12.7</v>
      </c>
      <c r="H111" s="20">
        <v>5.8999999999999999E-3</v>
      </c>
      <c r="I111" s="21">
        <v>16.78</v>
      </c>
      <c r="J111" s="21">
        <v>16.78</v>
      </c>
      <c r="K111" s="21">
        <v>3.55</v>
      </c>
      <c r="L111" s="21">
        <v>3.72</v>
      </c>
      <c r="M111" s="18">
        <v>206</v>
      </c>
      <c r="N111" s="21">
        <v>0.13</v>
      </c>
      <c r="O111" s="21">
        <v>0.43</v>
      </c>
      <c r="P111" s="18">
        <v>725</v>
      </c>
      <c r="Q111" s="21">
        <v>0.24</v>
      </c>
      <c r="R111" s="21">
        <v>0.63</v>
      </c>
      <c r="S111" s="18">
        <v>2777</v>
      </c>
      <c r="T111" s="21">
        <v>0.5</v>
      </c>
      <c r="U111" s="21">
        <v>0.91</v>
      </c>
      <c r="V111" s="18">
        <v>5554</v>
      </c>
      <c r="W111" s="21">
        <v>0.91</v>
      </c>
      <c r="X111" s="11" t="s">
        <v>25</v>
      </c>
    </row>
    <row r="112" spans="1:24">
      <c r="A112" s="11" t="s">
        <v>144</v>
      </c>
      <c r="B112" s="11" t="s">
        <v>144</v>
      </c>
      <c r="C112" s="11" t="s">
        <v>145</v>
      </c>
      <c r="D112" s="17">
        <v>28.3</v>
      </c>
      <c r="E112" s="18">
        <v>300</v>
      </c>
      <c r="F112" s="19">
        <v>12.7</v>
      </c>
      <c r="G112" s="19">
        <v>12.49</v>
      </c>
      <c r="H112" s="20">
        <v>7.4000000000000003E-3</v>
      </c>
      <c r="I112" s="21">
        <v>16.78</v>
      </c>
      <c r="J112" s="21">
        <v>16.95</v>
      </c>
      <c r="K112" s="21">
        <v>3.72</v>
      </c>
      <c r="L112" s="21">
        <v>4.1100000000000003</v>
      </c>
      <c r="M112" s="18">
        <v>206</v>
      </c>
      <c r="N112" s="21">
        <v>0.12</v>
      </c>
      <c r="O112" s="21">
        <v>0.47</v>
      </c>
      <c r="P112" s="18">
        <v>725</v>
      </c>
      <c r="Q112" s="21">
        <v>0.23</v>
      </c>
      <c r="R112" s="21">
        <v>0.68</v>
      </c>
      <c r="S112" s="18">
        <v>3119</v>
      </c>
      <c r="T112" s="21">
        <v>0.5</v>
      </c>
      <c r="U112" s="21">
        <v>1.02</v>
      </c>
      <c r="V112" s="18">
        <v>6238</v>
      </c>
      <c r="W112" s="21">
        <v>1.02</v>
      </c>
      <c r="X112" s="11" t="s">
        <v>25</v>
      </c>
    </row>
    <row r="113" spans="1:24">
      <c r="A113" s="11" t="s">
        <v>145</v>
      </c>
      <c r="B113" s="11" t="s">
        <v>145</v>
      </c>
      <c r="C113" s="11" t="s">
        <v>140</v>
      </c>
      <c r="D113" s="17">
        <v>37</v>
      </c>
      <c r="E113" s="18">
        <v>300</v>
      </c>
      <c r="F113" s="19">
        <v>12.47</v>
      </c>
      <c r="G113" s="19">
        <v>11.62</v>
      </c>
      <c r="H113" s="20">
        <v>2.3E-2</v>
      </c>
      <c r="I113" s="21">
        <v>16.95</v>
      </c>
      <c r="J113" s="21">
        <v>16.88</v>
      </c>
      <c r="K113" s="21">
        <v>4.12</v>
      </c>
      <c r="L113" s="21">
        <v>4.9000000000000004</v>
      </c>
      <c r="M113" s="18">
        <v>206</v>
      </c>
      <c r="N113" s="21">
        <v>0.1</v>
      </c>
      <c r="O113" s="21">
        <v>0.7</v>
      </c>
      <c r="P113" s="18">
        <v>725</v>
      </c>
      <c r="Q113" s="21">
        <v>0.17</v>
      </c>
      <c r="R113" s="21">
        <v>1.02</v>
      </c>
      <c r="S113" s="18">
        <v>5487</v>
      </c>
      <c r="T113" s="21">
        <v>0.5</v>
      </c>
      <c r="U113" s="21">
        <v>1.8</v>
      </c>
      <c r="V113" s="18">
        <v>10975</v>
      </c>
      <c r="W113" s="21">
        <v>1.8</v>
      </c>
      <c r="X113" s="11" t="s">
        <v>25</v>
      </c>
    </row>
    <row r="114" spans="1:24">
      <c r="A114" s="11" t="s">
        <v>140</v>
      </c>
      <c r="B114" s="11" t="s">
        <v>140</v>
      </c>
      <c r="C114" s="11" t="s">
        <v>146</v>
      </c>
      <c r="D114" s="17">
        <v>36.4</v>
      </c>
      <c r="E114" s="18">
        <v>500</v>
      </c>
      <c r="F114" s="19">
        <v>11.43</v>
      </c>
      <c r="G114" s="19">
        <v>11.11</v>
      </c>
      <c r="H114" s="20">
        <v>8.8000000000000005E-3</v>
      </c>
      <c r="I114" s="21">
        <v>16.88</v>
      </c>
      <c r="J114" s="21">
        <v>16.920000000000002</v>
      </c>
      <c r="K114" s="21">
        <v>4.87</v>
      </c>
      <c r="L114" s="21">
        <v>5.24</v>
      </c>
      <c r="M114" s="18">
        <v>1413</v>
      </c>
      <c r="N114" s="21">
        <v>0.16</v>
      </c>
      <c r="O114" s="21">
        <v>0.83</v>
      </c>
      <c r="P114" s="18">
        <v>4204</v>
      </c>
      <c r="Q114" s="21">
        <v>0.27</v>
      </c>
      <c r="R114" s="21">
        <v>1.1399999999999999</v>
      </c>
      <c r="S114" s="18">
        <v>13255</v>
      </c>
      <c r="T114" s="21">
        <v>0.5</v>
      </c>
      <c r="U114" s="21">
        <v>1.56</v>
      </c>
      <c r="V114" s="18">
        <v>26510</v>
      </c>
      <c r="W114" s="21">
        <v>1.56</v>
      </c>
      <c r="X114" s="11" t="s">
        <v>25</v>
      </c>
    </row>
    <row r="115" spans="1:24">
      <c r="A115" s="11" t="s">
        <v>146</v>
      </c>
      <c r="B115" s="11" t="s">
        <v>146</v>
      </c>
      <c r="C115" s="11" t="s">
        <v>147</v>
      </c>
      <c r="D115" s="17">
        <v>44.5</v>
      </c>
      <c r="E115" s="18">
        <v>500</v>
      </c>
      <c r="F115" s="19">
        <v>11.1</v>
      </c>
      <c r="G115" s="19" t="s">
        <v>148</v>
      </c>
      <c r="H115" s="20">
        <v>8.9999999999999993E-3</v>
      </c>
      <c r="I115" s="21">
        <v>16.920000000000002</v>
      </c>
      <c r="J115" s="21">
        <v>17.100000000000001</v>
      </c>
      <c r="K115" s="21">
        <v>5.25</v>
      </c>
      <c r="L115" s="21">
        <v>5.83</v>
      </c>
      <c r="M115" s="18">
        <v>1413</v>
      </c>
      <c r="N115" s="21">
        <v>0.16</v>
      </c>
      <c r="O115" s="21">
        <v>0.84</v>
      </c>
      <c r="P115" s="18">
        <v>4204</v>
      </c>
      <c r="Q115" s="21">
        <v>0.27</v>
      </c>
      <c r="R115" s="21">
        <v>1.1499999999999999</v>
      </c>
      <c r="S115" s="18">
        <v>13403</v>
      </c>
      <c r="T115" s="21">
        <v>0.5</v>
      </c>
      <c r="U115" s="21">
        <v>1.58</v>
      </c>
      <c r="V115" s="18">
        <v>26807</v>
      </c>
      <c r="W115" s="21">
        <v>1.58</v>
      </c>
      <c r="X115" s="11" t="s">
        <v>25</v>
      </c>
    </row>
    <row r="116" spans="1:24">
      <c r="A116" s="11" t="s">
        <v>147</v>
      </c>
      <c r="B116" s="11" t="s">
        <v>147</v>
      </c>
      <c r="C116" s="11" t="s">
        <v>149</v>
      </c>
      <c r="D116" s="17">
        <v>33</v>
      </c>
      <c r="E116" s="18">
        <v>500</v>
      </c>
      <c r="F116" s="19">
        <v>11.4</v>
      </c>
      <c r="G116" s="19">
        <v>10.69</v>
      </c>
      <c r="H116" s="20">
        <v>2.1499999999999998E-2</v>
      </c>
      <c r="I116" s="21">
        <v>17.100000000000001</v>
      </c>
      <c r="J116" s="21">
        <v>17.100000000000001</v>
      </c>
      <c r="K116" s="21">
        <v>5.13</v>
      </c>
      <c r="L116" s="21">
        <v>5.84</v>
      </c>
      <c r="M116" s="18">
        <v>1413</v>
      </c>
      <c r="N116" s="21">
        <v>0.13</v>
      </c>
      <c r="O116" s="21">
        <v>1.1399999999999999</v>
      </c>
      <c r="P116" s="18">
        <v>4204</v>
      </c>
      <c r="Q116" s="21">
        <v>0.22</v>
      </c>
      <c r="R116" s="21">
        <v>1.57</v>
      </c>
      <c r="S116" s="18">
        <v>20736</v>
      </c>
      <c r="T116" s="21">
        <v>0.5</v>
      </c>
      <c r="U116" s="21">
        <v>2.44</v>
      </c>
      <c r="V116" s="18">
        <v>41473</v>
      </c>
      <c r="W116" s="21">
        <v>2.44</v>
      </c>
      <c r="X116" s="11" t="s">
        <v>25</v>
      </c>
    </row>
    <row r="117" spans="1:24">
      <c r="A117" s="11" t="s">
        <v>149</v>
      </c>
      <c r="B117" s="11" t="s">
        <v>149</v>
      </c>
      <c r="C117" s="11" t="s">
        <v>118</v>
      </c>
      <c r="D117" s="17">
        <v>35.6</v>
      </c>
      <c r="E117" s="18">
        <v>500</v>
      </c>
      <c r="F117" s="19">
        <v>10.39</v>
      </c>
      <c r="G117" s="19">
        <v>10.07</v>
      </c>
      <c r="H117" s="20">
        <v>8.9999999999999993E-3</v>
      </c>
      <c r="I117" s="21">
        <v>17.100000000000001</v>
      </c>
      <c r="J117" s="21">
        <v>17.27</v>
      </c>
      <c r="K117" s="21">
        <v>6.14</v>
      </c>
      <c r="L117" s="21">
        <v>6.63</v>
      </c>
      <c r="M117" s="18">
        <v>1413</v>
      </c>
      <c r="N117" s="21">
        <v>0.16</v>
      </c>
      <c r="O117" s="21">
        <v>0.84</v>
      </c>
      <c r="P117" s="18">
        <v>4204</v>
      </c>
      <c r="Q117" s="21">
        <v>0.27</v>
      </c>
      <c r="R117" s="21">
        <v>1.1499999999999999</v>
      </c>
      <c r="S117" s="18">
        <v>13403</v>
      </c>
      <c r="T117" s="21">
        <v>0.5</v>
      </c>
      <c r="U117" s="21">
        <v>1.58</v>
      </c>
      <c r="V117" s="18">
        <v>26807</v>
      </c>
      <c r="W117" s="21">
        <v>1.58</v>
      </c>
      <c r="X117" s="11" t="s">
        <v>25</v>
      </c>
    </row>
    <row r="118" spans="1:24">
      <c r="A118" s="11" t="s">
        <v>118</v>
      </c>
      <c r="B118" s="11" t="s">
        <v>118</v>
      </c>
      <c r="C118" s="11" t="s">
        <v>150</v>
      </c>
      <c r="D118" s="17">
        <v>35.4</v>
      </c>
      <c r="E118" s="18">
        <v>700</v>
      </c>
      <c r="F118" s="19">
        <v>9.9</v>
      </c>
      <c r="G118" s="19">
        <v>9.85</v>
      </c>
      <c r="H118" s="20">
        <v>1.4E-3</v>
      </c>
      <c r="I118" s="21">
        <v>17.27</v>
      </c>
      <c r="J118" s="21">
        <v>17.059999999999999</v>
      </c>
      <c r="K118" s="21">
        <v>6.58</v>
      </c>
      <c r="L118" s="21">
        <v>6.42</v>
      </c>
      <c r="M118" s="18">
        <v>6922</v>
      </c>
      <c r="N118" s="21">
        <v>0.35</v>
      </c>
      <c r="O118" s="21">
        <v>0.66</v>
      </c>
      <c r="P118" s="18">
        <v>16508</v>
      </c>
      <c r="Q118" s="21">
        <v>0.57999999999999996</v>
      </c>
      <c r="R118" s="21">
        <v>0.83</v>
      </c>
      <c r="S118" s="18">
        <v>25477</v>
      </c>
      <c r="T118" s="21">
        <v>0.8</v>
      </c>
      <c r="U118" s="21">
        <v>0.89</v>
      </c>
      <c r="V118" s="18">
        <v>26064</v>
      </c>
      <c r="W118" s="21">
        <v>0.78</v>
      </c>
      <c r="X118" s="11" t="s">
        <v>25</v>
      </c>
    </row>
    <row r="119" spans="1:24">
      <c r="A119" s="11" t="s">
        <v>150</v>
      </c>
      <c r="B119" s="11" t="s">
        <v>150</v>
      </c>
      <c r="C119" s="11" t="s">
        <v>151</v>
      </c>
      <c r="D119" s="17">
        <v>32</v>
      </c>
      <c r="E119" s="18">
        <v>700</v>
      </c>
      <c r="F119" s="19">
        <v>9.85</v>
      </c>
      <c r="G119" s="19">
        <v>9.8000000000000007</v>
      </c>
      <c r="H119" s="20">
        <v>1.6000000000000001E-3</v>
      </c>
      <c r="I119" s="21">
        <v>17.059999999999999</v>
      </c>
      <c r="J119" s="21">
        <v>17.04</v>
      </c>
      <c r="K119" s="21">
        <v>6.42</v>
      </c>
      <c r="L119" s="21">
        <v>6.45</v>
      </c>
      <c r="M119" s="18">
        <v>6922</v>
      </c>
      <c r="N119" s="21">
        <v>0.34</v>
      </c>
      <c r="O119" s="21">
        <v>0.69</v>
      </c>
      <c r="P119" s="18">
        <v>16508</v>
      </c>
      <c r="Q119" s="21">
        <v>0.56000000000000005</v>
      </c>
      <c r="R119" s="21">
        <v>0.86</v>
      </c>
      <c r="S119" s="18">
        <v>26797</v>
      </c>
      <c r="T119" s="21">
        <v>0.8</v>
      </c>
      <c r="U119" s="21">
        <v>0.94</v>
      </c>
      <c r="V119" s="18">
        <v>27414</v>
      </c>
      <c r="W119" s="21">
        <v>0.82</v>
      </c>
      <c r="X119" s="11" t="s">
        <v>25</v>
      </c>
    </row>
    <row r="120" spans="1:24">
      <c r="A120" s="11" t="s">
        <v>151</v>
      </c>
      <c r="B120" s="11" t="s">
        <v>151</v>
      </c>
      <c r="C120" s="11" t="s">
        <v>152</v>
      </c>
      <c r="D120" s="17">
        <v>41.5</v>
      </c>
      <c r="E120" s="18">
        <v>700</v>
      </c>
      <c r="F120" s="19">
        <v>9.8000000000000007</v>
      </c>
      <c r="G120" s="19">
        <v>9.74</v>
      </c>
      <c r="H120" s="20">
        <v>1.4E-3</v>
      </c>
      <c r="I120" s="21">
        <v>17.04</v>
      </c>
      <c r="J120" s="21">
        <v>16.87</v>
      </c>
      <c r="K120" s="21">
        <v>6.45</v>
      </c>
      <c r="L120" s="21">
        <v>6.34</v>
      </c>
      <c r="M120" s="18">
        <v>6922</v>
      </c>
      <c r="N120" s="21">
        <v>0.35</v>
      </c>
      <c r="O120" s="21">
        <v>0.67</v>
      </c>
      <c r="P120" s="18">
        <v>16508</v>
      </c>
      <c r="Q120" s="21">
        <v>0.56999999999999995</v>
      </c>
      <c r="R120" s="21">
        <v>0.84</v>
      </c>
      <c r="S120" s="18">
        <v>25776</v>
      </c>
      <c r="T120" s="21">
        <v>0.8</v>
      </c>
      <c r="U120" s="21">
        <v>0.9</v>
      </c>
      <c r="V120" s="18">
        <v>26371</v>
      </c>
      <c r="W120" s="21">
        <v>0.79</v>
      </c>
      <c r="X120" s="11" t="s">
        <v>25</v>
      </c>
    </row>
    <row r="121" spans="1:24">
      <c r="A121" s="11" t="s">
        <v>152</v>
      </c>
      <c r="B121" s="11" t="s">
        <v>152</v>
      </c>
      <c r="C121" s="11" t="s">
        <v>153</v>
      </c>
      <c r="D121" s="17">
        <v>43</v>
      </c>
      <c r="E121" s="18">
        <v>700</v>
      </c>
      <c r="F121" s="19">
        <v>9.74</v>
      </c>
      <c r="G121" s="19">
        <v>9.68</v>
      </c>
      <c r="H121" s="20">
        <v>1.4E-3</v>
      </c>
      <c r="I121" s="21">
        <v>16.87</v>
      </c>
      <c r="J121" s="21">
        <v>16.8</v>
      </c>
      <c r="K121" s="21">
        <v>6.34</v>
      </c>
      <c r="L121" s="21">
        <v>6.33</v>
      </c>
      <c r="M121" s="18">
        <v>6922</v>
      </c>
      <c r="N121" s="21">
        <v>0.35</v>
      </c>
      <c r="O121" s="21">
        <v>0.66</v>
      </c>
      <c r="P121" s="18">
        <v>16508</v>
      </c>
      <c r="Q121" s="21">
        <v>0.57999999999999996</v>
      </c>
      <c r="R121" s="21">
        <v>0.83</v>
      </c>
      <c r="S121" s="18">
        <v>25323</v>
      </c>
      <c r="T121" s="21">
        <v>0.8</v>
      </c>
      <c r="U121" s="21">
        <v>0.89</v>
      </c>
      <c r="V121" s="18">
        <v>25906</v>
      </c>
      <c r="W121" s="21">
        <v>0.78</v>
      </c>
      <c r="X121" s="11" t="s">
        <v>25</v>
      </c>
    </row>
    <row r="122" spans="1:24">
      <c r="A122" s="11" t="s">
        <v>153</v>
      </c>
      <c r="B122" s="11" t="s">
        <v>153</v>
      </c>
      <c r="C122" s="11" t="s">
        <v>154</v>
      </c>
      <c r="D122" s="17">
        <v>44.4</v>
      </c>
      <c r="E122" s="18">
        <v>700</v>
      </c>
      <c r="F122" s="19">
        <v>9.68</v>
      </c>
      <c r="G122" s="19">
        <v>9.6199999999999992</v>
      </c>
      <c r="H122" s="20">
        <v>1.4E-3</v>
      </c>
      <c r="I122" s="21">
        <v>16.8</v>
      </c>
      <c r="J122" s="21">
        <v>16.71</v>
      </c>
      <c r="K122" s="21">
        <v>6.33</v>
      </c>
      <c r="L122" s="21">
        <v>6.3</v>
      </c>
      <c r="M122" s="18">
        <v>6922</v>
      </c>
      <c r="N122" s="21">
        <v>0.36</v>
      </c>
      <c r="O122" s="21">
        <v>0.65</v>
      </c>
      <c r="P122" s="18">
        <v>16508</v>
      </c>
      <c r="Q122" s="21">
        <v>0.59</v>
      </c>
      <c r="R122" s="21">
        <v>0.82</v>
      </c>
      <c r="S122" s="18">
        <v>24920</v>
      </c>
      <c r="T122" s="21">
        <v>0.8</v>
      </c>
      <c r="U122" s="21">
        <v>0.87</v>
      </c>
      <c r="V122" s="18">
        <v>25495</v>
      </c>
      <c r="W122" s="21">
        <v>0.77</v>
      </c>
      <c r="X122" s="11" t="s">
        <v>25</v>
      </c>
    </row>
    <row r="123" spans="1:24">
      <c r="A123" s="11" t="s">
        <v>155</v>
      </c>
      <c r="B123" s="11" t="s">
        <v>155</v>
      </c>
      <c r="C123" s="11" t="s">
        <v>156</v>
      </c>
      <c r="D123" s="17">
        <v>43</v>
      </c>
      <c r="E123" s="18">
        <v>300</v>
      </c>
      <c r="F123" s="19">
        <v>13.12</v>
      </c>
      <c r="G123" s="19">
        <v>12.87</v>
      </c>
      <c r="H123" s="20">
        <v>5.7999999999999996E-3</v>
      </c>
      <c r="I123" s="21">
        <v>16.39</v>
      </c>
      <c r="J123" s="21">
        <v>16.399999999999999</v>
      </c>
      <c r="K123" s="21">
        <v>2.91</v>
      </c>
      <c r="L123" s="21">
        <v>3.17</v>
      </c>
      <c r="M123" s="18">
        <v>138</v>
      </c>
      <c r="N123" s="21">
        <v>0.11</v>
      </c>
      <c r="O123" s="21">
        <v>0.38</v>
      </c>
      <c r="P123" s="18">
        <v>497</v>
      </c>
      <c r="Q123" s="21">
        <v>0.2</v>
      </c>
      <c r="R123" s="21">
        <v>0.56000000000000005</v>
      </c>
      <c r="S123" s="18">
        <v>2761</v>
      </c>
      <c r="T123" s="21">
        <v>0.5</v>
      </c>
      <c r="U123" s="21">
        <v>0.9</v>
      </c>
      <c r="V123" s="18">
        <v>5521</v>
      </c>
      <c r="W123" s="21">
        <v>0.9</v>
      </c>
      <c r="X123" s="11" t="s">
        <v>25</v>
      </c>
    </row>
    <row r="124" spans="1:24">
      <c r="A124" s="11" t="s">
        <v>156</v>
      </c>
      <c r="B124" s="11" t="s">
        <v>156</v>
      </c>
      <c r="C124" s="11" t="s">
        <v>157</v>
      </c>
      <c r="D124" s="17">
        <v>29.9</v>
      </c>
      <c r="E124" s="18">
        <v>300</v>
      </c>
      <c r="F124" s="19">
        <v>12.86</v>
      </c>
      <c r="G124" s="19">
        <v>12.69</v>
      </c>
      <c r="H124" s="20">
        <v>5.7000000000000002E-3</v>
      </c>
      <c r="I124" s="21">
        <v>16.399999999999999</v>
      </c>
      <c r="J124" s="21">
        <v>16.579999999999998</v>
      </c>
      <c r="K124" s="21">
        <v>3.18</v>
      </c>
      <c r="L124" s="21">
        <v>3.53</v>
      </c>
      <c r="M124" s="18">
        <v>138</v>
      </c>
      <c r="N124" s="21">
        <v>0.11</v>
      </c>
      <c r="O124" s="21">
        <v>0.38</v>
      </c>
      <c r="P124" s="18">
        <v>497</v>
      </c>
      <c r="Q124" s="21">
        <v>0.2</v>
      </c>
      <c r="R124" s="21">
        <v>0.56000000000000005</v>
      </c>
      <c r="S124" s="18">
        <v>2730</v>
      </c>
      <c r="T124" s="21">
        <v>0.5</v>
      </c>
      <c r="U124" s="21">
        <v>0.89</v>
      </c>
      <c r="V124" s="18">
        <v>5460</v>
      </c>
      <c r="W124" s="21">
        <v>0.89</v>
      </c>
      <c r="X124" s="11" t="s">
        <v>25</v>
      </c>
    </row>
    <row r="125" spans="1:24">
      <c r="A125" s="11" t="s">
        <v>157</v>
      </c>
      <c r="B125" s="11" t="s">
        <v>157</v>
      </c>
      <c r="C125" s="11" t="s">
        <v>158</v>
      </c>
      <c r="D125" s="17">
        <v>41.9</v>
      </c>
      <c r="E125" s="18">
        <v>300</v>
      </c>
      <c r="F125" s="19">
        <v>12.68</v>
      </c>
      <c r="G125" s="19">
        <v>12.43</v>
      </c>
      <c r="H125" s="20">
        <v>6.0000000000000001E-3</v>
      </c>
      <c r="I125" s="21">
        <v>16.579999999999998</v>
      </c>
      <c r="J125" s="21">
        <v>16.45</v>
      </c>
      <c r="K125" s="21">
        <v>3.54</v>
      </c>
      <c r="L125" s="21">
        <v>3.67</v>
      </c>
      <c r="M125" s="18">
        <v>259</v>
      </c>
      <c r="N125" s="21">
        <v>0.15</v>
      </c>
      <c r="O125" s="21">
        <v>0.47</v>
      </c>
      <c r="P125" s="18">
        <v>898</v>
      </c>
      <c r="Q125" s="21">
        <v>0.27</v>
      </c>
      <c r="R125" s="21">
        <v>0.67</v>
      </c>
      <c r="S125" s="18">
        <v>2797</v>
      </c>
      <c r="T125" s="21">
        <v>0.5</v>
      </c>
      <c r="U125" s="21">
        <v>0.92</v>
      </c>
      <c r="V125" s="18">
        <v>5593</v>
      </c>
      <c r="W125" s="21">
        <v>0.92</v>
      </c>
      <c r="X125" s="11" t="s">
        <v>25</v>
      </c>
    </row>
    <row r="126" spans="1:24">
      <c r="A126" s="11" t="s">
        <v>158</v>
      </c>
      <c r="B126" s="11" t="s">
        <v>158</v>
      </c>
      <c r="C126" s="11" t="s">
        <v>159</v>
      </c>
      <c r="D126" s="17">
        <v>33</v>
      </c>
      <c r="E126" s="18">
        <v>300</v>
      </c>
      <c r="F126" s="19">
        <v>12.42</v>
      </c>
      <c r="G126" s="19">
        <v>12.23</v>
      </c>
      <c r="H126" s="20">
        <v>5.7999999999999996E-3</v>
      </c>
      <c r="I126" s="21">
        <v>16.45</v>
      </c>
      <c r="J126" s="21">
        <v>16.55</v>
      </c>
      <c r="K126" s="21">
        <v>3.68</v>
      </c>
      <c r="L126" s="21">
        <v>3.96</v>
      </c>
      <c r="M126" s="18">
        <v>259</v>
      </c>
      <c r="N126" s="21">
        <v>0.15</v>
      </c>
      <c r="O126" s="21">
        <v>0.46</v>
      </c>
      <c r="P126" s="18">
        <v>898</v>
      </c>
      <c r="Q126" s="21">
        <v>0.27</v>
      </c>
      <c r="R126" s="21">
        <v>0.66</v>
      </c>
      <c r="S126" s="18">
        <v>2747</v>
      </c>
      <c r="T126" s="21">
        <v>0.5</v>
      </c>
      <c r="U126" s="21">
        <v>0.9</v>
      </c>
      <c r="V126" s="18">
        <v>5494</v>
      </c>
      <c r="W126" s="21">
        <v>0.9</v>
      </c>
      <c r="X126" s="11" t="s">
        <v>25</v>
      </c>
    </row>
    <row r="127" spans="1:24">
      <c r="A127" s="11" t="s">
        <v>160</v>
      </c>
      <c r="B127" s="11" t="s">
        <v>160</v>
      </c>
      <c r="C127" s="11" t="s">
        <v>161</v>
      </c>
      <c r="D127" s="17">
        <v>47.6</v>
      </c>
      <c r="E127" s="18">
        <v>300</v>
      </c>
      <c r="F127" s="19">
        <v>13.22</v>
      </c>
      <c r="G127" s="19">
        <v>12.94</v>
      </c>
      <c r="H127" s="20">
        <v>5.8999999999999999E-3</v>
      </c>
      <c r="I127" s="21">
        <v>16.579999999999998</v>
      </c>
      <c r="J127" s="21">
        <v>16.559999999999999</v>
      </c>
      <c r="K127" s="21">
        <v>3.01</v>
      </c>
      <c r="L127" s="21">
        <v>3.26</v>
      </c>
      <c r="M127" s="18">
        <v>136</v>
      </c>
      <c r="N127" s="21">
        <v>0.11</v>
      </c>
      <c r="O127" s="21">
        <v>0.38</v>
      </c>
      <c r="P127" s="18">
        <v>490</v>
      </c>
      <c r="Q127" s="21">
        <v>0.2</v>
      </c>
      <c r="R127" s="21">
        <v>0.56000000000000005</v>
      </c>
      <c r="S127" s="18">
        <v>2777</v>
      </c>
      <c r="T127" s="21">
        <v>0.5</v>
      </c>
      <c r="U127" s="21">
        <v>0.91</v>
      </c>
      <c r="V127" s="18">
        <v>5554</v>
      </c>
      <c r="W127" s="21">
        <v>0.91</v>
      </c>
      <c r="X127" s="11" t="s">
        <v>25</v>
      </c>
    </row>
    <row r="128" spans="1:24">
      <c r="A128" s="11" t="s">
        <v>161</v>
      </c>
      <c r="B128" s="11" t="s">
        <v>161</v>
      </c>
      <c r="C128" s="11" t="s">
        <v>162</v>
      </c>
      <c r="D128" s="17">
        <v>31.9</v>
      </c>
      <c r="E128" s="18">
        <v>300</v>
      </c>
      <c r="F128" s="19">
        <v>12.93</v>
      </c>
      <c r="G128" s="19">
        <v>12.74</v>
      </c>
      <c r="H128" s="20">
        <v>6.0000000000000001E-3</v>
      </c>
      <c r="I128" s="21">
        <v>16.559999999999999</v>
      </c>
      <c r="J128" s="21">
        <v>16.55</v>
      </c>
      <c r="K128" s="21">
        <v>3.27</v>
      </c>
      <c r="L128" s="21">
        <v>3.46</v>
      </c>
      <c r="M128" s="18">
        <v>136</v>
      </c>
      <c r="N128" s="21">
        <v>0.11</v>
      </c>
      <c r="O128" s="21">
        <v>0.38</v>
      </c>
      <c r="P128" s="18">
        <v>490</v>
      </c>
      <c r="Q128" s="21">
        <v>0.2</v>
      </c>
      <c r="R128" s="21">
        <v>0.56000000000000005</v>
      </c>
      <c r="S128" s="18">
        <v>2794</v>
      </c>
      <c r="T128" s="21">
        <v>0.5</v>
      </c>
      <c r="U128" s="21">
        <v>0.92</v>
      </c>
      <c r="V128" s="18">
        <v>5588</v>
      </c>
      <c r="W128" s="21">
        <v>0.92</v>
      </c>
      <c r="X128" s="11" t="s">
        <v>25</v>
      </c>
    </row>
    <row r="129" spans="1:24">
      <c r="A129" s="11" t="s">
        <v>162</v>
      </c>
      <c r="B129" s="11" t="s">
        <v>162</v>
      </c>
      <c r="C129" s="11" t="s">
        <v>163</v>
      </c>
      <c r="D129" s="17">
        <v>29.6</v>
      </c>
      <c r="E129" s="18">
        <v>300</v>
      </c>
      <c r="F129" s="19">
        <v>12.74</v>
      </c>
      <c r="G129" s="19">
        <v>12.57</v>
      </c>
      <c r="H129" s="20">
        <v>5.7000000000000002E-3</v>
      </c>
      <c r="I129" s="21">
        <v>16.55</v>
      </c>
      <c r="J129" s="21">
        <v>16.45</v>
      </c>
      <c r="K129" s="21">
        <v>3.46</v>
      </c>
      <c r="L129" s="21">
        <v>3.52</v>
      </c>
      <c r="M129" s="18">
        <v>230</v>
      </c>
      <c r="N129" s="21">
        <v>0.14000000000000001</v>
      </c>
      <c r="O129" s="21">
        <v>0.44</v>
      </c>
      <c r="P129" s="18">
        <v>805</v>
      </c>
      <c r="Q129" s="21">
        <v>0.26</v>
      </c>
      <c r="R129" s="21">
        <v>0.64</v>
      </c>
      <c r="S129" s="18">
        <v>2744</v>
      </c>
      <c r="T129" s="21">
        <v>0.5</v>
      </c>
      <c r="U129" s="21">
        <v>0.9</v>
      </c>
      <c r="V129" s="18">
        <v>5487</v>
      </c>
      <c r="W129" s="21">
        <v>0.9</v>
      </c>
      <c r="X129" s="11" t="s">
        <v>25</v>
      </c>
    </row>
    <row r="130" spans="1:24">
      <c r="A130" s="11" t="s">
        <v>163</v>
      </c>
      <c r="B130" s="11" t="s">
        <v>163</v>
      </c>
      <c r="C130" s="11" t="s">
        <v>159</v>
      </c>
      <c r="D130" s="17">
        <v>27.9</v>
      </c>
      <c r="E130" s="18">
        <v>300</v>
      </c>
      <c r="F130" s="19">
        <v>12.56</v>
      </c>
      <c r="G130" s="19">
        <v>12.24</v>
      </c>
      <c r="H130" s="20">
        <v>1.15E-2</v>
      </c>
      <c r="I130" s="21">
        <v>16.45</v>
      </c>
      <c r="J130" s="21">
        <v>16.55</v>
      </c>
      <c r="K130" s="21">
        <v>3.53</v>
      </c>
      <c r="L130" s="21">
        <v>3.95</v>
      </c>
      <c r="M130" s="18">
        <v>230</v>
      </c>
      <c r="N130" s="21">
        <v>0.12</v>
      </c>
      <c r="O130" s="21">
        <v>0.56999999999999995</v>
      </c>
      <c r="P130" s="18">
        <v>805</v>
      </c>
      <c r="Q130" s="21">
        <v>0.22</v>
      </c>
      <c r="R130" s="21">
        <v>0.82</v>
      </c>
      <c r="S130" s="18">
        <v>3877</v>
      </c>
      <c r="T130" s="21">
        <v>0.5</v>
      </c>
      <c r="U130" s="21">
        <v>1.27</v>
      </c>
      <c r="V130" s="18">
        <v>7755</v>
      </c>
      <c r="W130" s="21">
        <v>1.27</v>
      </c>
      <c r="X130" s="11" t="s">
        <v>25</v>
      </c>
    </row>
    <row r="131" spans="1:24">
      <c r="A131" s="11" t="s">
        <v>159</v>
      </c>
      <c r="B131" s="11" t="s">
        <v>159</v>
      </c>
      <c r="C131" s="11" t="s">
        <v>164</v>
      </c>
      <c r="D131" s="17">
        <v>33.5</v>
      </c>
      <c r="E131" s="18">
        <v>300</v>
      </c>
      <c r="F131" s="19">
        <v>12.23</v>
      </c>
      <c r="G131" s="19">
        <v>12.03</v>
      </c>
      <c r="H131" s="20">
        <v>6.0000000000000001E-3</v>
      </c>
      <c r="I131" s="21">
        <v>16.55</v>
      </c>
      <c r="J131" s="21">
        <v>16.22</v>
      </c>
      <c r="K131" s="21">
        <v>3.96</v>
      </c>
      <c r="L131" s="21">
        <v>3.83</v>
      </c>
      <c r="M131" s="18">
        <v>563</v>
      </c>
      <c r="N131" s="21">
        <v>0.21</v>
      </c>
      <c r="O131" s="21">
        <v>0.59</v>
      </c>
      <c r="P131" s="18">
        <v>1839</v>
      </c>
      <c r="Q131" s="21">
        <v>0.39</v>
      </c>
      <c r="R131" s="21">
        <v>0.82</v>
      </c>
      <c r="S131" s="18">
        <v>2797</v>
      </c>
      <c r="T131" s="21">
        <v>0.5</v>
      </c>
      <c r="U131" s="21">
        <v>0.92</v>
      </c>
      <c r="V131" s="18">
        <v>5595</v>
      </c>
      <c r="W131" s="21">
        <v>0.92</v>
      </c>
      <c r="X131" s="11" t="s">
        <v>25</v>
      </c>
    </row>
    <row r="132" spans="1:24">
      <c r="A132" s="11" t="s">
        <v>164</v>
      </c>
      <c r="B132" s="11" t="s">
        <v>164</v>
      </c>
      <c r="C132" s="11" t="s">
        <v>165</v>
      </c>
      <c r="D132" s="17">
        <v>27.3</v>
      </c>
      <c r="E132" s="18">
        <v>300</v>
      </c>
      <c r="F132" s="19">
        <v>12.02</v>
      </c>
      <c r="G132" s="19">
        <v>11.86</v>
      </c>
      <c r="H132" s="20">
        <v>5.8999999999999999E-3</v>
      </c>
      <c r="I132" s="21">
        <v>16.22</v>
      </c>
      <c r="J132" s="21">
        <v>16.239999999999998</v>
      </c>
      <c r="K132" s="21">
        <v>3.84</v>
      </c>
      <c r="L132" s="21">
        <v>4.0199999999999996</v>
      </c>
      <c r="M132" s="18">
        <v>563</v>
      </c>
      <c r="N132" s="21">
        <v>0.22</v>
      </c>
      <c r="O132" s="21">
        <v>0.57999999999999996</v>
      </c>
      <c r="P132" s="18">
        <v>1839</v>
      </c>
      <c r="Q132" s="21">
        <v>0.4</v>
      </c>
      <c r="R132" s="21">
        <v>0.81</v>
      </c>
      <c r="S132" s="18">
        <v>2772</v>
      </c>
      <c r="T132" s="21">
        <v>0.5</v>
      </c>
      <c r="U132" s="21">
        <v>0.91</v>
      </c>
      <c r="V132" s="18">
        <v>5543</v>
      </c>
      <c r="W132" s="21">
        <v>0.91</v>
      </c>
      <c r="X132" s="11" t="s">
        <v>25</v>
      </c>
    </row>
    <row r="133" spans="1:24">
      <c r="A133" s="11" t="s">
        <v>166</v>
      </c>
      <c r="B133" s="11" t="s">
        <v>166</v>
      </c>
      <c r="C133" s="11" t="s">
        <v>167</v>
      </c>
      <c r="D133" s="17">
        <v>24.6</v>
      </c>
      <c r="E133" s="18">
        <v>300</v>
      </c>
      <c r="F133" s="19">
        <v>12.82</v>
      </c>
      <c r="G133" s="19">
        <v>12.68</v>
      </c>
      <c r="H133" s="20">
        <v>5.7000000000000002E-3</v>
      </c>
      <c r="I133" s="21">
        <v>16.23</v>
      </c>
      <c r="J133" s="21">
        <v>16.14</v>
      </c>
      <c r="K133" s="21">
        <v>3.05</v>
      </c>
      <c r="L133" s="21">
        <v>3.1</v>
      </c>
      <c r="M133" s="18">
        <v>97</v>
      </c>
      <c r="N133" s="21">
        <v>0.09</v>
      </c>
      <c r="O133" s="21">
        <v>0.34</v>
      </c>
      <c r="P133" s="18">
        <v>355</v>
      </c>
      <c r="Q133" s="21">
        <v>0.17</v>
      </c>
      <c r="R133" s="21">
        <v>0.5</v>
      </c>
      <c r="S133" s="18">
        <v>2731</v>
      </c>
      <c r="T133" s="21">
        <v>0.5</v>
      </c>
      <c r="U133" s="21">
        <v>0.89</v>
      </c>
      <c r="V133" s="18">
        <v>5462</v>
      </c>
      <c r="W133" s="21">
        <v>0.89</v>
      </c>
      <c r="X133" s="11" t="s">
        <v>25</v>
      </c>
    </row>
    <row r="134" spans="1:24">
      <c r="A134" s="11" t="s">
        <v>167</v>
      </c>
      <c r="B134" s="11" t="s">
        <v>167</v>
      </c>
      <c r="C134" s="11" t="s">
        <v>168</v>
      </c>
      <c r="D134" s="17">
        <v>26.6</v>
      </c>
      <c r="E134" s="18">
        <v>300</v>
      </c>
      <c r="F134" s="19">
        <v>12.68</v>
      </c>
      <c r="G134" s="19">
        <v>12.53</v>
      </c>
      <c r="H134" s="20">
        <v>5.5999999999999999E-3</v>
      </c>
      <c r="I134" s="21">
        <v>16.14</v>
      </c>
      <c r="J134" s="21">
        <v>16.239999999999998</v>
      </c>
      <c r="K134" s="21">
        <v>3.1</v>
      </c>
      <c r="L134" s="21">
        <v>3.35</v>
      </c>
      <c r="M134" s="18">
        <v>97</v>
      </c>
      <c r="N134" s="21">
        <v>0.09</v>
      </c>
      <c r="O134" s="21">
        <v>0.34</v>
      </c>
      <c r="P134" s="18">
        <v>355</v>
      </c>
      <c r="Q134" s="21">
        <v>0.17</v>
      </c>
      <c r="R134" s="21">
        <v>0.5</v>
      </c>
      <c r="S134" s="18">
        <v>2719</v>
      </c>
      <c r="T134" s="21">
        <v>0.5</v>
      </c>
      <c r="U134" s="21">
        <v>0.89</v>
      </c>
      <c r="V134" s="18">
        <v>5438</v>
      </c>
      <c r="W134" s="21">
        <v>0.89</v>
      </c>
      <c r="X134" s="11" t="s">
        <v>25</v>
      </c>
    </row>
    <row r="135" spans="1:24">
      <c r="A135" s="11" t="s">
        <v>168</v>
      </c>
      <c r="B135" s="11" t="s">
        <v>168</v>
      </c>
      <c r="C135" s="11" t="s">
        <v>169</v>
      </c>
      <c r="D135" s="17">
        <v>35.6</v>
      </c>
      <c r="E135" s="18">
        <v>300</v>
      </c>
      <c r="F135" s="19">
        <v>12.52</v>
      </c>
      <c r="G135" s="19">
        <v>12.31</v>
      </c>
      <c r="H135" s="20">
        <v>5.8999999999999999E-3</v>
      </c>
      <c r="I135" s="21">
        <v>16.239999999999998</v>
      </c>
      <c r="J135" s="21">
        <v>16.2</v>
      </c>
      <c r="K135" s="21">
        <v>3.36</v>
      </c>
      <c r="L135" s="21">
        <v>3.54</v>
      </c>
      <c r="M135" s="18">
        <v>179</v>
      </c>
      <c r="N135" s="21">
        <v>0.12</v>
      </c>
      <c r="O135" s="21">
        <v>0.42</v>
      </c>
      <c r="P135" s="18">
        <v>634</v>
      </c>
      <c r="Q135" s="21">
        <v>0.23</v>
      </c>
      <c r="R135" s="21">
        <v>0.6</v>
      </c>
      <c r="S135" s="18">
        <v>2781</v>
      </c>
      <c r="T135" s="21">
        <v>0.5</v>
      </c>
      <c r="U135" s="21">
        <v>0.91</v>
      </c>
      <c r="V135" s="18">
        <v>5561</v>
      </c>
      <c r="W135" s="21">
        <v>0.91</v>
      </c>
      <c r="X135" s="11" t="s">
        <v>25</v>
      </c>
    </row>
    <row r="136" spans="1:24">
      <c r="A136" s="11" t="s">
        <v>169</v>
      </c>
      <c r="B136" s="11" t="s">
        <v>169</v>
      </c>
      <c r="C136" s="11" t="s">
        <v>165</v>
      </c>
      <c r="D136" s="17">
        <v>33</v>
      </c>
      <c r="E136" s="18">
        <v>300</v>
      </c>
      <c r="F136" s="19">
        <v>12.3</v>
      </c>
      <c r="G136" s="19">
        <v>11.86</v>
      </c>
      <c r="H136" s="20">
        <v>1.3299999999999999E-2</v>
      </c>
      <c r="I136" s="21">
        <v>16.2</v>
      </c>
      <c r="J136" s="21">
        <v>16.239999999999998</v>
      </c>
      <c r="K136" s="21">
        <v>3.55</v>
      </c>
      <c r="L136" s="21">
        <v>4.0199999999999996</v>
      </c>
      <c r="M136" s="18">
        <v>179</v>
      </c>
      <c r="N136" s="21">
        <v>0.1</v>
      </c>
      <c r="O136" s="21">
        <v>0.55000000000000004</v>
      </c>
      <c r="P136" s="18">
        <v>634</v>
      </c>
      <c r="Q136" s="21">
        <v>0.19</v>
      </c>
      <c r="R136" s="21">
        <v>0.81</v>
      </c>
      <c r="S136" s="18">
        <v>4181</v>
      </c>
      <c r="T136" s="21">
        <v>0.5</v>
      </c>
      <c r="U136" s="21">
        <v>1.37</v>
      </c>
      <c r="V136" s="18">
        <v>8361</v>
      </c>
      <c r="W136" s="21">
        <v>1.37</v>
      </c>
      <c r="X136" s="11" t="s">
        <v>25</v>
      </c>
    </row>
    <row r="137" spans="1:24">
      <c r="A137" s="11" t="s">
        <v>170</v>
      </c>
      <c r="B137" s="11" t="s">
        <v>170</v>
      </c>
      <c r="C137" s="11" t="s">
        <v>171</v>
      </c>
      <c r="D137" s="17">
        <v>48.7</v>
      </c>
      <c r="E137" s="18">
        <v>300</v>
      </c>
      <c r="F137" s="19">
        <v>12.92</v>
      </c>
      <c r="G137" s="19">
        <v>12.64</v>
      </c>
      <c r="H137" s="20">
        <v>5.7000000000000002E-3</v>
      </c>
      <c r="I137" s="21">
        <v>16.32</v>
      </c>
      <c r="J137" s="21">
        <v>16.329999999999998</v>
      </c>
      <c r="K137" s="21">
        <v>3.04</v>
      </c>
      <c r="L137" s="21">
        <v>3.33</v>
      </c>
      <c r="M137" s="18">
        <v>101</v>
      </c>
      <c r="N137" s="21">
        <v>0.09</v>
      </c>
      <c r="O137" s="21">
        <v>0.35</v>
      </c>
      <c r="P137" s="18">
        <v>370</v>
      </c>
      <c r="Q137" s="21">
        <v>0.18</v>
      </c>
      <c r="R137" s="21">
        <v>0.51</v>
      </c>
      <c r="S137" s="18">
        <v>2745</v>
      </c>
      <c r="T137" s="21">
        <v>0.5</v>
      </c>
      <c r="U137" s="21">
        <v>0.9</v>
      </c>
      <c r="V137" s="18">
        <v>5490</v>
      </c>
      <c r="W137" s="21">
        <v>0.9</v>
      </c>
      <c r="X137" s="11" t="s">
        <v>25</v>
      </c>
    </row>
    <row r="138" spans="1:24">
      <c r="A138" s="11" t="s">
        <v>171</v>
      </c>
      <c r="B138" s="11" t="s">
        <v>171</v>
      </c>
      <c r="C138" s="11" t="s">
        <v>172</v>
      </c>
      <c r="D138" s="17">
        <v>35.799999999999997</v>
      </c>
      <c r="E138" s="18">
        <v>300</v>
      </c>
      <c r="F138" s="19">
        <v>12.64</v>
      </c>
      <c r="G138" s="19">
        <v>12.43</v>
      </c>
      <c r="H138" s="20">
        <v>5.8999999999999999E-3</v>
      </c>
      <c r="I138" s="21">
        <v>16.329999999999998</v>
      </c>
      <c r="J138" s="21">
        <v>16.28</v>
      </c>
      <c r="K138" s="21">
        <v>3.33</v>
      </c>
      <c r="L138" s="21">
        <v>3.49</v>
      </c>
      <c r="M138" s="18">
        <v>101</v>
      </c>
      <c r="N138" s="21">
        <v>0.09</v>
      </c>
      <c r="O138" s="21">
        <v>0.35</v>
      </c>
      <c r="P138" s="18">
        <v>370</v>
      </c>
      <c r="Q138" s="21">
        <v>0.17</v>
      </c>
      <c r="R138" s="21">
        <v>0.52</v>
      </c>
      <c r="S138" s="18">
        <v>2773</v>
      </c>
      <c r="T138" s="21">
        <v>0.5</v>
      </c>
      <c r="U138" s="21">
        <v>0.91</v>
      </c>
      <c r="V138" s="18">
        <v>5546</v>
      </c>
      <c r="W138" s="21">
        <v>0.91</v>
      </c>
      <c r="X138" s="11" t="s">
        <v>25</v>
      </c>
    </row>
    <row r="139" spans="1:24">
      <c r="A139" s="11" t="s">
        <v>172</v>
      </c>
      <c r="B139" s="11" t="s">
        <v>172</v>
      </c>
      <c r="C139" s="11" t="s">
        <v>173</v>
      </c>
      <c r="D139" s="17">
        <v>29.9</v>
      </c>
      <c r="E139" s="18">
        <v>300</v>
      </c>
      <c r="F139" s="19">
        <v>12.43</v>
      </c>
      <c r="G139" s="19">
        <v>12.26</v>
      </c>
      <c r="H139" s="20">
        <v>5.7000000000000002E-3</v>
      </c>
      <c r="I139" s="21">
        <v>16.28</v>
      </c>
      <c r="J139" s="21">
        <v>16.13</v>
      </c>
      <c r="K139" s="21">
        <v>3.49</v>
      </c>
      <c r="L139" s="21">
        <v>3.52</v>
      </c>
      <c r="M139" s="18">
        <v>165</v>
      </c>
      <c r="N139" s="21">
        <v>0.12</v>
      </c>
      <c r="O139" s="21">
        <v>0.4</v>
      </c>
      <c r="P139" s="18">
        <v>590</v>
      </c>
      <c r="Q139" s="21">
        <v>0.22</v>
      </c>
      <c r="R139" s="21">
        <v>0.57999999999999996</v>
      </c>
      <c r="S139" s="18">
        <v>2730</v>
      </c>
      <c r="T139" s="21">
        <v>0.5</v>
      </c>
      <c r="U139" s="21">
        <v>0.89</v>
      </c>
      <c r="V139" s="18">
        <v>5460</v>
      </c>
      <c r="W139" s="21">
        <v>0.89</v>
      </c>
      <c r="X139" s="11" t="s">
        <v>25</v>
      </c>
    </row>
    <row r="140" spans="1:24">
      <c r="A140" s="11" t="s">
        <v>173</v>
      </c>
      <c r="B140" s="11" t="s">
        <v>173</v>
      </c>
      <c r="C140" s="11" t="s">
        <v>165</v>
      </c>
      <c r="D140" s="17">
        <v>28.2</v>
      </c>
      <c r="E140" s="18">
        <v>300</v>
      </c>
      <c r="F140" s="19">
        <v>12.25</v>
      </c>
      <c r="G140" s="19">
        <v>11.86</v>
      </c>
      <c r="H140" s="20">
        <v>1.38E-2</v>
      </c>
      <c r="I140" s="21">
        <v>16.13</v>
      </c>
      <c r="J140" s="21">
        <v>16.239999999999998</v>
      </c>
      <c r="K140" s="21">
        <v>3.53</v>
      </c>
      <c r="L140" s="21">
        <v>4.0199999999999996</v>
      </c>
      <c r="M140" s="18">
        <v>165</v>
      </c>
      <c r="N140" s="21">
        <v>0.1</v>
      </c>
      <c r="O140" s="21">
        <v>0.55000000000000004</v>
      </c>
      <c r="P140" s="18">
        <v>590</v>
      </c>
      <c r="Q140" s="21">
        <v>0.18</v>
      </c>
      <c r="R140" s="21">
        <v>0.8</v>
      </c>
      <c r="S140" s="18">
        <v>4258</v>
      </c>
      <c r="T140" s="21">
        <v>0.5</v>
      </c>
      <c r="U140" s="21">
        <v>1.39</v>
      </c>
      <c r="V140" s="18">
        <v>8515</v>
      </c>
      <c r="W140" s="21">
        <v>1.39</v>
      </c>
      <c r="X140" s="11" t="s">
        <v>25</v>
      </c>
    </row>
    <row r="141" spans="1:24">
      <c r="A141" s="11" t="s">
        <v>165</v>
      </c>
      <c r="B141" s="11" t="s">
        <v>165</v>
      </c>
      <c r="C141" s="11" t="s">
        <v>174</v>
      </c>
      <c r="D141" s="17">
        <v>34</v>
      </c>
      <c r="E141" s="18">
        <v>400</v>
      </c>
      <c r="F141" s="19">
        <v>11.77</v>
      </c>
      <c r="G141" s="19">
        <v>11.55</v>
      </c>
      <c r="H141" s="20">
        <v>6.4999999999999997E-3</v>
      </c>
      <c r="I141" s="21">
        <v>16.239999999999998</v>
      </c>
      <c r="J141" s="21">
        <v>16.170000000000002</v>
      </c>
      <c r="K141" s="21">
        <v>4.01</v>
      </c>
      <c r="L141" s="21">
        <v>4.1500000000000004</v>
      </c>
      <c r="M141" s="18">
        <v>941</v>
      </c>
      <c r="N141" s="21">
        <v>0.19</v>
      </c>
      <c r="O141" s="21">
        <v>0.68</v>
      </c>
      <c r="P141" s="18">
        <v>2927</v>
      </c>
      <c r="Q141" s="21">
        <v>0.33</v>
      </c>
      <c r="R141" s="21">
        <v>0.94</v>
      </c>
      <c r="S141" s="18">
        <v>6272</v>
      </c>
      <c r="T141" s="21">
        <v>0.5</v>
      </c>
      <c r="U141" s="21">
        <v>1.1599999999999999</v>
      </c>
      <c r="V141" s="18">
        <v>12544</v>
      </c>
      <c r="W141" s="21">
        <v>1.1599999999999999</v>
      </c>
      <c r="X141" s="11" t="s">
        <v>25</v>
      </c>
    </row>
    <row r="142" spans="1:24">
      <c r="A142" s="11" t="s">
        <v>174</v>
      </c>
      <c r="B142" s="11" t="s">
        <v>174</v>
      </c>
      <c r="C142" s="11" t="s">
        <v>175</v>
      </c>
      <c r="D142" s="17">
        <v>32.200000000000003</v>
      </c>
      <c r="E142" s="18">
        <v>400</v>
      </c>
      <c r="F142" s="19">
        <v>11.54</v>
      </c>
      <c r="G142" s="19">
        <v>11.03</v>
      </c>
      <c r="H142" s="20">
        <v>1.5800000000000002E-2</v>
      </c>
      <c r="I142" s="21">
        <v>16.170000000000002</v>
      </c>
      <c r="J142" s="21">
        <v>16.100000000000001</v>
      </c>
      <c r="K142" s="21">
        <v>4.16</v>
      </c>
      <c r="L142" s="21">
        <v>4.6100000000000003</v>
      </c>
      <c r="M142" s="18">
        <v>941</v>
      </c>
      <c r="N142" s="21">
        <v>0.15</v>
      </c>
      <c r="O142" s="21">
        <v>0.93</v>
      </c>
      <c r="P142" s="18">
        <v>2927</v>
      </c>
      <c r="Q142" s="21">
        <v>0.26</v>
      </c>
      <c r="R142" s="21">
        <v>1.3</v>
      </c>
      <c r="S142" s="18">
        <v>9813</v>
      </c>
      <c r="T142" s="21">
        <v>0.5</v>
      </c>
      <c r="U142" s="21">
        <v>1.81</v>
      </c>
      <c r="V142" s="18">
        <v>19626</v>
      </c>
      <c r="W142" s="21">
        <v>1.81</v>
      </c>
      <c r="X142" s="11" t="s">
        <v>25</v>
      </c>
    </row>
    <row r="143" spans="1:24">
      <c r="A143" s="11" t="s">
        <v>175</v>
      </c>
      <c r="B143" s="11" t="s">
        <v>175</v>
      </c>
      <c r="C143" s="11" t="s">
        <v>176</v>
      </c>
      <c r="D143" s="17">
        <v>59.7</v>
      </c>
      <c r="E143" s="18">
        <v>700</v>
      </c>
      <c r="F143" s="19">
        <v>10.78</v>
      </c>
      <c r="G143" s="19">
        <v>10.44</v>
      </c>
      <c r="H143" s="20">
        <v>5.7000000000000002E-3</v>
      </c>
      <c r="I143" s="21">
        <v>16.100000000000001</v>
      </c>
      <c r="J143" s="21">
        <v>16.16</v>
      </c>
      <c r="K143" s="21">
        <v>4.53</v>
      </c>
      <c r="L143" s="21">
        <v>4.93</v>
      </c>
      <c r="M143" s="18">
        <v>4149</v>
      </c>
      <c r="N143" s="21">
        <v>0.19</v>
      </c>
      <c r="O143" s="21">
        <v>0.94</v>
      </c>
      <c r="P143" s="18">
        <v>10704</v>
      </c>
      <c r="Q143" s="21">
        <v>0.31</v>
      </c>
      <c r="R143" s="21">
        <v>1.24</v>
      </c>
      <c r="S143" s="18">
        <v>51159</v>
      </c>
      <c r="T143" s="21">
        <v>0.8</v>
      </c>
      <c r="U143" s="21">
        <v>1.79</v>
      </c>
      <c r="V143" s="18">
        <v>52338</v>
      </c>
      <c r="W143" s="21">
        <v>1.57</v>
      </c>
      <c r="X143" s="11" t="s">
        <v>25</v>
      </c>
    </row>
    <row r="144" spans="1:24">
      <c r="A144" s="11" t="s">
        <v>176</v>
      </c>
      <c r="B144" s="11" t="s">
        <v>176</v>
      </c>
      <c r="C144" s="11" t="s">
        <v>177</v>
      </c>
      <c r="D144" s="17">
        <v>39.6</v>
      </c>
      <c r="E144" s="18">
        <v>700</v>
      </c>
      <c r="F144" s="19">
        <v>10.43</v>
      </c>
      <c r="G144" s="19">
        <v>10.199999999999999</v>
      </c>
      <c r="H144" s="20">
        <v>5.7999999999999996E-3</v>
      </c>
      <c r="I144" s="21">
        <v>16.16</v>
      </c>
      <c r="J144" s="21">
        <v>16.22</v>
      </c>
      <c r="K144" s="21">
        <v>4.9400000000000004</v>
      </c>
      <c r="L144" s="21">
        <v>5.23</v>
      </c>
      <c r="M144" s="18">
        <v>4149</v>
      </c>
      <c r="N144" s="21">
        <v>0.19</v>
      </c>
      <c r="O144" s="21">
        <v>0.95</v>
      </c>
      <c r="P144" s="18">
        <v>10704</v>
      </c>
      <c r="Q144" s="21">
        <v>0.31</v>
      </c>
      <c r="R144" s="21">
        <v>1.25</v>
      </c>
      <c r="S144" s="18">
        <v>51664</v>
      </c>
      <c r="T144" s="21">
        <v>0.8</v>
      </c>
      <c r="U144" s="21">
        <v>1.81</v>
      </c>
      <c r="V144" s="18">
        <v>52855</v>
      </c>
      <c r="W144" s="21">
        <v>1.59</v>
      </c>
      <c r="X144" s="11" t="s">
        <v>25</v>
      </c>
    </row>
    <row r="145" spans="1:24">
      <c r="A145" s="11" t="s">
        <v>177</v>
      </c>
      <c r="B145" s="11" t="s">
        <v>177</v>
      </c>
      <c r="C145" s="11" t="s">
        <v>178</v>
      </c>
      <c r="D145" s="17">
        <v>36.5</v>
      </c>
      <c r="E145" s="18">
        <v>700</v>
      </c>
      <c r="F145" s="19">
        <v>10.19</v>
      </c>
      <c r="G145" s="19">
        <v>9.98</v>
      </c>
      <c r="H145" s="20">
        <v>5.7999999999999996E-3</v>
      </c>
      <c r="I145" s="21">
        <v>16.22</v>
      </c>
      <c r="J145" s="21">
        <v>16.239999999999998</v>
      </c>
      <c r="K145" s="21">
        <v>5.24</v>
      </c>
      <c r="L145" s="21">
        <v>5.47</v>
      </c>
      <c r="M145" s="18">
        <v>4149</v>
      </c>
      <c r="N145" s="21">
        <v>0.19</v>
      </c>
      <c r="O145" s="21">
        <v>0.94</v>
      </c>
      <c r="P145" s="18">
        <v>10704</v>
      </c>
      <c r="Q145" s="21">
        <v>0.31</v>
      </c>
      <c r="R145" s="21">
        <v>1.24</v>
      </c>
      <c r="S145" s="18">
        <v>51420</v>
      </c>
      <c r="T145" s="21">
        <v>0.8</v>
      </c>
      <c r="U145" s="21">
        <v>1.8</v>
      </c>
      <c r="V145" s="18">
        <v>52605</v>
      </c>
      <c r="W145" s="21">
        <v>1.58</v>
      </c>
      <c r="X145" s="11" t="s">
        <v>25</v>
      </c>
    </row>
    <row r="146" spans="1:24">
      <c r="A146" s="11" t="s">
        <v>178</v>
      </c>
      <c r="B146" s="11" t="s">
        <v>178</v>
      </c>
      <c r="C146" s="11" t="s">
        <v>154</v>
      </c>
      <c r="D146" s="17">
        <v>42.4</v>
      </c>
      <c r="E146" s="18">
        <v>700</v>
      </c>
      <c r="F146" s="19">
        <v>9.9700000000000006</v>
      </c>
      <c r="G146" s="19">
        <v>9.73</v>
      </c>
      <c r="H146" s="20">
        <v>5.7000000000000002E-3</v>
      </c>
      <c r="I146" s="21">
        <v>16.239999999999998</v>
      </c>
      <c r="J146" s="21">
        <v>16.71</v>
      </c>
      <c r="K146" s="21">
        <v>5.48</v>
      </c>
      <c r="L146" s="21">
        <v>6.19</v>
      </c>
      <c r="M146" s="18">
        <v>4149</v>
      </c>
      <c r="N146" s="21">
        <v>0.19</v>
      </c>
      <c r="O146" s="21">
        <v>0.94</v>
      </c>
      <c r="P146" s="18">
        <v>10704</v>
      </c>
      <c r="Q146" s="21">
        <v>0.31</v>
      </c>
      <c r="R146" s="21">
        <v>1.23</v>
      </c>
      <c r="S146" s="18">
        <v>51003</v>
      </c>
      <c r="T146" s="21">
        <v>0.8</v>
      </c>
      <c r="U146" s="21">
        <v>1.79</v>
      </c>
      <c r="V146" s="18">
        <v>52178</v>
      </c>
      <c r="W146" s="21">
        <v>1.57</v>
      </c>
      <c r="X146" s="11" t="s">
        <v>25</v>
      </c>
    </row>
    <row r="147" spans="1:24">
      <c r="A147" s="11" t="s">
        <v>179</v>
      </c>
      <c r="B147" s="11" t="s">
        <v>179</v>
      </c>
      <c r="C147" s="11" t="s">
        <v>180</v>
      </c>
      <c r="D147" s="17">
        <v>39.4</v>
      </c>
      <c r="E147" s="18">
        <v>400</v>
      </c>
      <c r="F147" s="19">
        <v>11.9</v>
      </c>
      <c r="G147" s="19">
        <v>11.74</v>
      </c>
      <c r="H147" s="20">
        <v>4.1000000000000003E-3</v>
      </c>
      <c r="I147" s="21">
        <v>16.57</v>
      </c>
      <c r="J147" s="21">
        <v>17.93</v>
      </c>
      <c r="K147" s="21">
        <v>4.21</v>
      </c>
      <c r="L147" s="21">
        <v>5.73</v>
      </c>
      <c r="M147" s="18">
        <v>614</v>
      </c>
      <c r="N147" s="21">
        <v>0.17</v>
      </c>
      <c r="O147" s="21">
        <v>0.51</v>
      </c>
      <c r="P147" s="18">
        <v>1991</v>
      </c>
      <c r="Q147" s="21">
        <v>0.3</v>
      </c>
      <c r="R147" s="21">
        <v>0.71</v>
      </c>
      <c r="S147" s="18">
        <v>4969</v>
      </c>
      <c r="T147" s="21">
        <v>0.5</v>
      </c>
      <c r="U147" s="21">
        <v>0.92</v>
      </c>
      <c r="V147" s="18">
        <v>9938</v>
      </c>
      <c r="W147" s="21">
        <v>0.92</v>
      </c>
      <c r="X147" s="11" t="s">
        <v>25</v>
      </c>
    </row>
    <row r="148" spans="1:24">
      <c r="A148" s="11" t="s">
        <v>180</v>
      </c>
      <c r="B148" s="11" t="s">
        <v>180</v>
      </c>
      <c r="C148" s="11" t="s">
        <v>181</v>
      </c>
      <c r="D148" s="17">
        <v>40.6</v>
      </c>
      <c r="E148" s="18">
        <v>400</v>
      </c>
      <c r="F148" s="19">
        <v>11.74</v>
      </c>
      <c r="G148" s="19">
        <v>11.58</v>
      </c>
      <c r="H148" s="20">
        <v>3.8999999999999998E-3</v>
      </c>
      <c r="I148" s="21">
        <v>17.93</v>
      </c>
      <c r="J148" s="21">
        <v>18.12</v>
      </c>
      <c r="K148" s="21">
        <v>5.73</v>
      </c>
      <c r="L148" s="21">
        <v>6.08</v>
      </c>
      <c r="M148" s="18">
        <v>614</v>
      </c>
      <c r="N148" s="21">
        <v>0.17</v>
      </c>
      <c r="O148" s="21">
        <v>0.5</v>
      </c>
      <c r="P148" s="18">
        <v>1991</v>
      </c>
      <c r="Q148" s="21">
        <v>0.31</v>
      </c>
      <c r="R148" s="21">
        <v>0.71</v>
      </c>
      <c r="S148" s="18">
        <v>4895</v>
      </c>
      <c r="T148" s="21">
        <v>0.5</v>
      </c>
      <c r="U148" s="21">
        <v>0.9</v>
      </c>
      <c r="V148" s="18">
        <v>9790</v>
      </c>
      <c r="W148" s="21">
        <v>0.9</v>
      </c>
      <c r="X148" s="11" t="s">
        <v>25</v>
      </c>
    </row>
    <row r="149" spans="1:24">
      <c r="A149" s="11" t="s">
        <v>181</v>
      </c>
      <c r="B149" s="11" t="s">
        <v>181</v>
      </c>
      <c r="C149" s="11" t="s">
        <v>182</v>
      </c>
      <c r="D149" s="17">
        <v>45.4</v>
      </c>
      <c r="E149" s="18">
        <v>400</v>
      </c>
      <c r="F149" s="19">
        <v>11.57</v>
      </c>
      <c r="G149" s="19">
        <v>11.39</v>
      </c>
      <c r="H149" s="20">
        <v>4.0000000000000001E-3</v>
      </c>
      <c r="I149" s="21">
        <v>18.12</v>
      </c>
      <c r="J149" s="21">
        <v>18.22</v>
      </c>
      <c r="K149" s="21">
        <v>6.09</v>
      </c>
      <c r="L149" s="21">
        <v>6.36</v>
      </c>
      <c r="M149" s="18">
        <v>614</v>
      </c>
      <c r="N149" s="21">
        <v>0.17</v>
      </c>
      <c r="O149" s="21">
        <v>0.5</v>
      </c>
      <c r="P149" s="18">
        <v>1991</v>
      </c>
      <c r="Q149" s="21">
        <v>0.31</v>
      </c>
      <c r="R149" s="21">
        <v>0.71</v>
      </c>
      <c r="S149" s="18">
        <v>4910</v>
      </c>
      <c r="T149" s="21">
        <v>0.5</v>
      </c>
      <c r="U149" s="21">
        <v>0.9</v>
      </c>
      <c r="V149" s="18">
        <v>9819</v>
      </c>
      <c r="W149" s="21">
        <v>0.9</v>
      </c>
      <c r="X149" s="11" t="s">
        <v>25</v>
      </c>
    </row>
    <row r="150" spans="1:24">
      <c r="A150" s="11" t="s">
        <v>182</v>
      </c>
      <c r="B150" s="11" t="s">
        <v>182</v>
      </c>
      <c r="C150" s="11" t="s">
        <v>183</v>
      </c>
      <c r="D150" s="17">
        <v>34.5</v>
      </c>
      <c r="E150" s="18">
        <v>400</v>
      </c>
      <c r="F150" s="19">
        <v>11.39</v>
      </c>
      <c r="G150" s="19">
        <v>11.26</v>
      </c>
      <c r="H150" s="20">
        <v>3.8E-3</v>
      </c>
      <c r="I150" s="21">
        <v>18.22</v>
      </c>
      <c r="J150" s="21">
        <v>18.05</v>
      </c>
      <c r="K150" s="21">
        <v>6.36</v>
      </c>
      <c r="L150" s="21">
        <v>6.33</v>
      </c>
      <c r="M150" s="18">
        <v>614</v>
      </c>
      <c r="N150" s="21">
        <v>0.17</v>
      </c>
      <c r="O150" s="21">
        <v>0.49</v>
      </c>
      <c r="P150" s="18">
        <v>1991</v>
      </c>
      <c r="Q150" s="21">
        <v>0.31</v>
      </c>
      <c r="R150" s="21">
        <v>0.7</v>
      </c>
      <c r="S150" s="18">
        <v>4786</v>
      </c>
      <c r="T150" s="21">
        <v>0.5</v>
      </c>
      <c r="U150" s="21">
        <v>0.88</v>
      </c>
      <c r="V150" s="18">
        <v>9573</v>
      </c>
      <c r="W150" s="21">
        <v>0.88</v>
      </c>
      <c r="X150" s="11" t="s">
        <v>25</v>
      </c>
    </row>
    <row r="151" spans="1:24">
      <c r="A151" s="11" t="s">
        <v>183</v>
      </c>
      <c r="B151" s="11" t="s">
        <v>183</v>
      </c>
      <c r="C151" s="11" t="s">
        <v>184</v>
      </c>
      <c r="D151" s="17">
        <v>35.799999999999997</v>
      </c>
      <c r="E151" s="18">
        <v>400</v>
      </c>
      <c r="F151" s="19">
        <v>11.26</v>
      </c>
      <c r="G151" s="19">
        <v>11.12</v>
      </c>
      <c r="H151" s="20">
        <v>3.8999999999999998E-3</v>
      </c>
      <c r="I151" s="21">
        <v>18.05</v>
      </c>
      <c r="J151" s="21">
        <v>17.940000000000001</v>
      </c>
      <c r="K151" s="21">
        <v>6.33</v>
      </c>
      <c r="L151" s="21">
        <v>6.36</v>
      </c>
      <c r="M151" s="18">
        <v>614</v>
      </c>
      <c r="N151" s="21">
        <v>0.17</v>
      </c>
      <c r="O151" s="21">
        <v>0.5</v>
      </c>
      <c r="P151" s="18">
        <v>1991</v>
      </c>
      <c r="Q151" s="21">
        <v>0.31</v>
      </c>
      <c r="R151" s="21">
        <v>0.71</v>
      </c>
      <c r="S151" s="18">
        <v>4876</v>
      </c>
      <c r="T151" s="21">
        <v>0.5</v>
      </c>
      <c r="U151" s="21">
        <v>0.9</v>
      </c>
      <c r="V151" s="18">
        <v>9752</v>
      </c>
      <c r="W151" s="21">
        <v>0.9</v>
      </c>
      <c r="X151" s="11" t="s">
        <v>25</v>
      </c>
    </row>
    <row r="152" spans="1:24">
      <c r="A152" s="11" t="s">
        <v>184</v>
      </c>
      <c r="B152" s="11" t="s">
        <v>184</v>
      </c>
      <c r="C152" s="11" t="s">
        <v>185</v>
      </c>
      <c r="D152" s="17">
        <v>41.5</v>
      </c>
      <c r="E152" s="18">
        <v>400</v>
      </c>
      <c r="F152" s="19">
        <v>11.11</v>
      </c>
      <c r="G152" s="19">
        <v>10.95</v>
      </c>
      <c r="H152" s="20">
        <v>3.8999999999999998E-3</v>
      </c>
      <c r="I152" s="21">
        <v>17.940000000000001</v>
      </c>
      <c r="J152" s="21">
        <v>17.91</v>
      </c>
      <c r="K152" s="21">
        <v>6.37</v>
      </c>
      <c r="L152" s="21">
        <v>6.5</v>
      </c>
      <c r="M152" s="18">
        <v>614</v>
      </c>
      <c r="N152" s="21">
        <v>0.17</v>
      </c>
      <c r="O152" s="21">
        <v>0.5</v>
      </c>
      <c r="P152" s="18">
        <v>1991</v>
      </c>
      <c r="Q152" s="21">
        <v>0.31</v>
      </c>
      <c r="R152" s="21">
        <v>0.7</v>
      </c>
      <c r="S152" s="18">
        <v>4841</v>
      </c>
      <c r="T152" s="21">
        <v>0.5</v>
      </c>
      <c r="U152" s="21">
        <v>0.89</v>
      </c>
      <c r="V152" s="18">
        <v>9683</v>
      </c>
      <c r="W152" s="21">
        <v>0.89</v>
      </c>
      <c r="X152" s="11" t="s">
        <v>25</v>
      </c>
    </row>
    <row r="153" spans="1:24">
      <c r="A153" s="11" t="s">
        <v>185</v>
      </c>
      <c r="B153" s="11" t="s">
        <v>185</v>
      </c>
      <c r="C153" s="11" t="s">
        <v>186</v>
      </c>
      <c r="D153" s="17">
        <v>32.700000000000003</v>
      </c>
      <c r="E153" s="18">
        <v>400</v>
      </c>
      <c r="F153" s="19">
        <v>10.95</v>
      </c>
      <c r="G153" s="19">
        <v>10.82</v>
      </c>
      <c r="H153" s="20">
        <v>4.0000000000000001E-3</v>
      </c>
      <c r="I153" s="21">
        <v>17.91</v>
      </c>
      <c r="J153" s="21">
        <v>17.98</v>
      </c>
      <c r="K153" s="21">
        <v>6.5</v>
      </c>
      <c r="L153" s="21">
        <v>6.7</v>
      </c>
      <c r="M153" s="18">
        <v>614</v>
      </c>
      <c r="N153" s="21">
        <v>0.17</v>
      </c>
      <c r="O153" s="21">
        <v>0.5</v>
      </c>
      <c r="P153" s="18">
        <v>1991</v>
      </c>
      <c r="Q153" s="21">
        <v>0.31</v>
      </c>
      <c r="R153" s="21">
        <v>0.71</v>
      </c>
      <c r="S153" s="18">
        <v>4916</v>
      </c>
      <c r="T153" s="21">
        <v>0.5</v>
      </c>
      <c r="U153" s="21">
        <v>0.91</v>
      </c>
      <c r="V153" s="18">
        <v>9832</v>
      </c>
      <c r="W153" s="21">
        <v>0.91</v>
      </c>
      <c r="X153" s="11" t="s">
        <v>25</v>
      </c>
    </row>
    <row r="154" spans="1:24">
      <c r="A154" s="11" t="s">
        <v>186</v>
      </c>
      <c r="B154" s="11" t="s">
        <v>186</v>
      </c>
      <c r="C154" s="11" t="s">
        <v>187</v>
      </c>
      <c r="D154" s="17">
        <v>29.3</v>
      </c>
      <c r="E154" s="18">
        <v>400</v>
      </c>
      <c r="F154" s="19">
        <v>10.82</v>
      </c>
      <c r="G154" s="19">
        <v>10.71</v>
      </c>
      <c r="H154" s="20">
        <v>3.8E-3</v>
      </c>
      <c r="I154" s="21">
        <v>17.98</v>
      </c>
      <c r="J154" s="21">
        <v>17.940000000000001</v>
      </c>
      <c r="K154" s="21">
        <v>6.7</v>
      </c>
      <c r="L154" s="21">
        <v>6.77</v>
      </c>
      <c r="M154" s="18">
        <v>614</v>
      </c>
      <c r="N154" s="21">
        <v>0.17</v>
      </c>
      <c r="O154" s="21">
        <v>0.49</v>
      </c>
      <c r="P154" s="18">
        <v>1991</v>
      </c>
      <c r="Q154" s="21">
        <v>0.31</v>
      </c>
      <c r="R154" s="21">
        <v>0.7</v>
      </c>
      <c r="S154" s="18">
        <v>4777</v>
      </c>
      <c r="T154" s="21">
        <v>0.5</v>
      </c>
      <c r="U154" s="21">
        <v>0.88</v>
      </c>
      <c r="V154" s="18">
        <v>9555</v>
      </c>
      <c r="W154" s="21">
        <v>0.88</v>
      </c>
      <c r="X154" s="11" t="s">
        <v>25</v>
      </c>
    </row>
    <row r="155" spans="1:24">
      <c r="A155" s="11" t="s">
        <v>187</v>
      </c>
      <c r="B155" s="11" t="s">
        <v>187</v>
      </c>
      <c r="C155" s="11" t="s">
        <v>188</v>
      </c>
      <c r="D155" s="17">
        <v>43.7</v>
      </c>
      <c r="E155" s="18">
        <v>400</v>
      </c>
      <c r="F155" s="19">
        <v>10.7</v>
      </c>
      <c r="G155" s="19">
        <v>10.53</v>
      </c>
      <c r="H155" s="20">
        <v>3.8999999999999998E-3</v>
      </c>
      <c r="I155" s="21">
        <v>17.940000000000001</v>
      </c>
      <c r="J155" s="21">
        <v>17.920000000000002</v>
      </c>
      <c r="K155" s="21">
        <v>6.78</v>
      </c>
      <c r="L155" s="21">
        <v>6.93</v>
      </c>
      <c r="M155" s="18">
        <v>614</v>
      </c>
      <c r="N155" s="21">
        <v>0.17</v>
      </c>
      <c r="O155" s="21">
        <v>0.5</v>
      </c>
      <c r="P155" s="18">
        <v>1991</v>
      </c>
      <c r="Q155" s="21">
        <v>0.31</v>
      </c>
      <c r="R155" s="21">
        <v>0.7</v>
      </c>
      <c r="S155" s="18">
        <v>4863</v>
      </c>
      <c r="T155" s="21">
        <v>0.5</v>
      </c>
      <c r="U155" s="21">
        <v>0.9</v>
      </c>
      <c r="V155" s="18">
        <v>9726</v>
      </c>
      <c r="W155" s="21">
        <v>0.9</v>
      </c>
      <c r="X155" s="11" t="s">
        <v>25</v>
      </c>
    </row>
    <row r="156" spans="1:24">
      <c r="A156" s="11" t="s">
        <v>189</v>
      </c>
      <c r="B156" s="11" t="s">
        <v>189</v>
      </c>
      <c r="C156" s="11" t="s">
        <v>190</v>
      </c>
      <c r="D156" s="17">
        <v>40.5</v>
      </c>
      <c r="E156" s="18">
        <v>300</v>
      </c>
      <c r="F156" s="19">
        <v>13.91</v>
      </c>
      <c r="G156" s="19">
        <v>13.67</v>
      </c>
      <c r="H156" s="20">
        <v>5.8999999999999999E-3</v>
      </c>
      <c r="I156" s="21">
        <v>17.29</v>
      </c>
      <c r="J156" s="21">
        <v>17.53</v>
      </c>
      <c r="K156" s="21">
        <v>3.02</v>
      </c>
      <c r="L156" s="21">
        <v>3.5</v>
      </c>
      <c r="M156" s="18">
        <v>665</v>
      </c>
      <c r="N156" s="21">
        <v>0.23</v>
      </c>
      <c r="O156" s="21">
        <v>0.61</v>
      </c>
      <c r="P156" s="18">
        <v>2140</v>
      </c>
      <c r="Q156" s="21">
        <v>0.43</v>
      </c>
      <c r="R156" s="21">
        <v>0.85</v>
      </c>
      <c r="S156" s="18">
        <v>2787</v>
      </c>
      <c r="T156" s="21">
        <v>0.5</v>
      </c>
      <c r="U156" s="21">
        <v>0.91</v>
      </c>
      <c r="V156" s="18">
        <v>5574</v>
      </c>
      <c r="W156" s="21">
        <v>0.91</v>
      </c>
      <c r="X156" s="11" t="s">
        <v>25</v>
      </c>
    </row>
    <row r="157" spans="1:24">
      <c r="A157" s="11" t="s">
        <v>190</v>
      </c>
      <c r="B157" s="11" t="s">
        <v>190</v>
      </c>
      <c r="C157" s="11" t="s">
        <v>191</v>
      </c>
      <c r="D157" s="17">
        <v>39.5</v>
      </c>
      <c r="E157" s="18">
        <v>300</v>
      </c>
      <c r="F157" s="19">
        <v>13.66</v>
      </c>
      <c r="G157" s="19">
        <v>13.43</v>
      </c>
      <c r="H157" s="20">
        <v>5.7999999999999996E-3</v>
      </c>
      <c r="I157" s="21">
        <v>17.53</v>
      </c>
      <c r="J157" s="21">
        <v>17.690000000000001</v>
      </c>
      <c r="K157" s="21">
        <v>3.51</v>
      </c>
      <c r="L157" s="21">
        <v>3.9</v>
      </c>
      <c r="M157" s="18">
        <v>665</v>
      </c>
      <c r="N157" s="21">
        <v>0.23</v>
      </c>
      <c r="O157" s="21">
        <v>0.61</v>
      </c>
      <c r="P157" s="18">
        <v>2140</v>
      </c>
      <c r="Q157" s="21">
        <v>0.43</v>
      </c>
      <c r="R157" s="21">
        <v>0.85</v>
      </c>
      <c r="S157" s="18">
        <v>2763</v>
      </c>
      <c r="T157" s="21">
        <v>0.5</v>
      </c>
      <c r="U157" s="21">
        <v>0.9</v>
      </c>
      <c r="V157" s="18">
        <v>5525</v>
      </c>
      <c r="W157" s="21">
        <v>0.9</v>
      </c>
      <c r="X157" s="11" t="s">
        <v>25</v>
      </c>
    </row>
    <row r="158" spans="1:24">
      <c r="A158" s="11" t="s">
        <v>191</v>
      </c>
      <c r="B158" s="11" t="s">
        <v>191</v>
      </c>
      <c r="C158" s="11" t="s">
        <v>192</v>
      </c>
      <c r="D158" s="17">
        <v>41.8</v>
      </c>
      <c r="E158" s="18">
        <v>300</v>
      </c>
      <c r="F158" s="19">
        <v>13.42</v>
      </c>
      <c r="G158" s="19">
        <v>13.18</v>
      </c>
      <c r="H158" s="20">
        <v>5.7000000000000002E-3</v>
      </c>
      <c r="I158" s="21">
        <v>17.690000000000001</v>
      </c>
      <c r="J158" s="21">
        <v>17.82</v>
      </c>
      <c r="K158" s="21">
        <v>3.91</v>
      </c>
      <c r="L158" s="21">
        <v>4.29</v>
      </c>
      <c r="M158" s="18">
        <v>665</v>
      </c>
      <c r="N158" s="21">
        <v>0.24</v>
      </c>
      <c r="O158" s="21">
        <v>0.61</v>
      </c>
      <c r="P158" s="18">
        <v>2140</v>
      </c>
      <c r="Q158" s="21">
        <v>0.43</v>
      </c>
      <c r="R158" s="21">
        <v>0.84</v>
      </c>
      <c r="S158" s="18">
        <v>2743</v>
      </c>
      <c r="T158" s="21">
        <v>0.5</v>
      </c>
      <c r="U158" s="21">
        <v>0.9</v>
      </c>
      <c r="V158" s="18">
        <v>5487</v>
      </c>
      <c r="W158" s="21">
        <v>0.9</v>
      </c>
      <c r="X158" s="11" t="s">
        <v>25</v>
      </c>
    </row>
    <row r="159" spans="1:24">
      <c r="A159" s="11" t="s">
        <v>192</v>
      </c>
      <c r="B159" s="11" t="s">
        <v>192</v>
      </c>
      <c r="C159" s="11" t="s">
        <v>193</v>
      </c>
      <c r="D159" s="17">
        <v>39.200000000000003</v>
      </c>
      <c r="E159" s="18">
        <v>300</v>
      </c>
      <c r="F159" s="19">
        <v>13.17</v>
      </c>
      <c r="G159" s="19">
        <v>12.83</v>
      </c>
      <c r="H159" s="20">
        <v>8.6999999999999994E-3</v>
      </c>
      <c r="I159" s="21">
        <v>17.82</v>
      </c>
      <c r="J159" s="21">
        <v>18.03</v>
      </c>
      <c r="K159" s="21">
        <v>4.3</v>
      </c>
      <c r="L159" s="21">
        <v>4.84</v>
      </c>
      <c r="M159" s="18">
        <v>665</v>
      </c>
      <c r="N159" s="21">
        <v>0.21</v>
      </c>
      <c r="O159" s="21">
        <v>0.7</v>
      </c>
      <c r="P159" s="18">
        <v>2140</v>
      </c>
      <c r="Q159" s="21">
        <v>0.39</v>
      </c>
      <c r="R159" s="21">
        <v>0.98</v>
      </c>
      <c r="S159" s="18">
        <v>3372</v>
      </c>
      <c r="T159" s="21">
        <v>0.5</v>
      </c>
      <c r="U159" s="21">
        <v>1.1000000000000001</v>
      </c>
      <c r="V159" s="18">
        <v>6744</v>
      </c>
      <c r="W159" s="21">
        <v>1.1000000000000001</v>
      </c>
      <c r="X159" s="11" t="s">
        <v>25</v>
      </c>
    </row>
    <row r="160" spans="1:24">
      <c r="A160" s="11" t="s">
        <v>193</v>
      </c>
      <c r="B160" s="11" t="s">
        <v>193</v>
      </c>
      <c r="C160" s="11" t="s">
        <v>194</v>
      </c>
      <c r="D160" s="17">
        <v>46.2</v>
      </c>
      <c r="E160" s="18">
        <v>300</v>
      </c>
      <c r="F160" s="19">
        <v>12.81</v>
      </c>
      <c r="G160" s="19">
        <v>11.74</v>
      </c>
      <c r="H160" s="20">
        <v>2.3199999999999998E-2</v>
      </c>
      <c r="I160" s="21">
        <v>18.03</v>
      </c>
      <c r="J160" s="21">
        <v>18.03</v>
      </c>
      <c r="K160" s="21">
        <v>4.8600000000000003</v>
      </c>
      <c r="L160" s="21">
        <v>5.94</v>
      </c>
      <c r="M160" s="18">
        <v>665</v>
      </c>
      <c r="N160" s="21">
        <v>0.17</v>
      </c>
      <c r="O160" s="21">
        <v>0.99</v>
      </c>
      <c r="P160" s="18">
        <v>2140</v>
      </c>
      <c r="Q160" s="21">
        <v>0.3</v>
      </c>
      <c r="R160" s="21">
        <v>1.4</v>
      </c>
      <c r="S160" s="18">
        <v>5510</v>
      </c>
      <c r="T160" s="21">
        <v>0.5</v>
      </c>
      <c r="U160" s="21">
        <v>1.8</v>
      </c>
      <c r="V160" s="18">
        <v>11020</v>
      </c>
      <c r="W160" s="21">
        <v>1.8</v>
      </c>
      <c r="X160" s="11" t="s">
        <v>25</v>
      </c>
    </row>
    <row r="161" spans="1:24">
      <c r="A161" s="11" t="s">
        <v>194</v>
      </c>
      <c r="B161" s="11" t="s">
        <v>194</v>
      </c>
      <c r="C161" s="11" t="s">
        <v>188</v>
      </c>
      <c r="D161" s="17">
        <v>47.3</v>
      </c>
      <c r="E161" s="18">
        <v>300</v>
      </c>
      <c r="F161" s="19">
        <v>11.71</v>
      </c>
      <c r="G161" s="19">
        <v>10.62</v>
      </c>
      <c r="H161" s="20">
        <v>2.3E-2</v>
      </c>
      <c r="I161" s="21">
        <v>18.03</v>
      </c>
      <c r="J161" s="21">
        <v>17.920000000000002</v>
      </c>
      <c r="K161" s="21">
        <v>5.97</v>
      </c>
      <c r="L161" s="21">
        <v>6.95</v>
      </c>
      <c r="M161" s="18">
        <v>665</v>
      </c>
      <c r="N161" s="21">
        <v>0.17</v>
      </c>
      <c r="O161" s="21">
        <v>0.99</v>
      </c>
      <c r="P161" s="18">
        <v>2140</v>
      </c>
      <c r="Q161" s="21">
        <v>0.3</v>
      </c>
      <c r="R161" s="21">
        <v>1.39</v>
      </c>
      <c r="S161" s="18">
        <v>5496</v>
      </c>
      <c r="T161" s="21">
        <v>0.5</v>
      </c>
      <c r="U161" s="21">
        <v>1.8</v>
      </c>
      <c r="V161" s="18">
        <v>10992</v>
      </c>
      <c r="W161" s="21">
        <v>1.8</v>
      </c>
      <c r="X161" s="11" t="s">
        <v>25</v>
      </c>
    </row>
    <row r="162" spans="1:24">
      <c r="A162" s="11" t="s">
        <v>188</v>
      </c>
      <c r="B162" s="11" t="s">
        <v>188</v>
      </c>
      <c r="C162" s="11" t="s">
        <v>195</v>
      </c>
      <c r="D162" s="17">
        <v>50.7</v>
      </c>
      <c r="E162" s="18">
        <v>500</v>
      </c>
      <c r="F162" s="19">
        <v>10.45</v>
      </c>
      <c r="G162" s="19">
        <v>10.34</v>
      </c>
      <c r="H162" s="20">
        <v>2.2000000000000001E-3</v>
      </c>
      <c r="I162" s="21">
        <v>17.920000000000002</v>
      </c>
      <c r="J162" s="21">
        <v>17.62</v>
      </c>
      <c r="K162" s="21">
        <v>6.9</v>
      </c>
      <c r="L162" s="21">
        <v>6.71</v>
      </c>
      <c r="M162" s="18">
        <v>1516</v>
      </c>
      <c r="N162" s="21">
        <v>0.23</v>
      </c>
      <c r="O162" s="21">
        <v>0.52</v>
      </c>
      <c r="P162" s="18">
        <v>4472</v>
      </c>
      <c r="Q162" s="21">
        <v>0.4</v>
      </c>
      <c r="R162" s="21">
        <v>0.7</v>
      </c>
      <c r="S162" s="18">
        <v>6585</v>
      </c>
      <c r="T162" s="21">
        <v>0.5</v>
      </c>
      <c r="U162" s="21">
        <v>0.78</v>
      </c>
      <c r="V162" s="18">
        <v>13170</v>
      </c>
      <c r="W162" s="21">
        <v>0.78</v>
      </c>
      <c r="X162" s="11" t="s">
        <v>25</v>
      </c>
    </row>
    <row r="163" spans="1:24">
      <c r="A163" s="11" t="s">
        <v>195</v>
      </c>
      <c r="B163" s="11" t="s">
        <v>195</v>
      </c>
      <c r="C163" s="11" t="s">
        <v>196</v>
      </c>
      <c r="D163" s="17">
        <v>48.5</v>
      </c>
      <c r="E163" s="18">
        <v>500</v>
      </c>
      <c r="F163" s="19">
        <v>10.33</v>
      </c>
      <c r="G163" s="19">
        <v>10.220000000000001</v>
      </c>
      <c r="H163" s="20">
        <v>2.3E-3</v>
      </c>
      <c r="I163" s="21">
        <v>17.62</v>
      </c>
      <c r="J163" s="21">
        <v>17.399999999999999</v>
      </c>
      <c r="K163" s="21">
        <v>6.72</v>
      </c>
      <c r="L163" s="21">
        <v>6.6</v>
      </c>
      <c r="M163" s="18">
        <v>1516</v>
      </c>
      <c r="N163" s="21">
        <v>0.23</v>
      </c>
      <c r="O163" s="21">
        <v>0.52</v>
      </c>
      <c r="P163" s="18">
        <v>4472</v>
      </c>
      <c r="Q163" s="21">
        <v>0.4</v>
      </c>
      <c r="R163" s="21">
        <v>0.71</v>
      </c>
      <c r="S163" s="18">
        <v>6733</v>
      </c>
      <c r="T163" s="21">
        <v>0.5</v>
      </c>
      <c r="U163" s="21">
        <v>0.79</v>
      </c>
      <c r="V163" s="18">
        <v>13465</v>
      </c>
      <c r="W163" s="21">
        <v>0.79</v>
      </c>
      <c r="X163" s="11" t="s">
        <v>25</v>
      </c>
    </row>
    <row r="164" spans="1:24">
      <c r="A164" s="11" t="s">
        <v>196</v>
      </c>
      <c r="B164" s="11" t="s">
        <v>196</v>
      </c>
      <c r="C164" s="11" t="s">
        <v>197</v>
      </c>
      <c r="D164" s="17">
        <v>39.799999999999997</v>
      </c>
      <c r="E164" s="18">
        <v>500</v>
      </c>
      <c r="F164" s="19">
        <v>10.220000000000001</v>
      </c>
      <c r="G164" s="19">
        <v>10.130000000000001</v>
      </c>
      <c r="H164" s="20">
        <v>2.3E-3</v>
      </c>
      <c r="I164" s="21">
        <v>17.399999999999999</v>
      </c>
      <c r="J164" s="21">
        <v>17.309999999999999</v>
      </c>
      <c r="K164" s="21">
        <v>6.6</v>
      </c>
      <c r="L164" s="21">
        <v>6.61</v>
      </c>
      <c r="M164" s="18">
        <v>1516</v>
      </c>
      <c r="N164" s="21">
        <v>0.23</v>
      </c>
      <c r="O164" s="21">
        <v>0.52</v>
      </c>
      <c r="P164" s="18">
        <v>4472</v>
      </c>
      <c r="Q164" s="21">
        <v>0.4</v>
      </c>
      <c r="R164" s="21">
        <v>0.71</v>
      </c>
      <c r="S164" s="18">
        <v>6723</v>
      </c>
      <c r="T164" s="21">
        <v>0.5</v>
      </c>
      <c r="U164" s="21">
        <v>0.79</v>
      </c>
      <c r="V164" s="18">
        <v>13445</v>
      </c>
      <c r="W164" s="21">
        <v>0.79</v>
      </c>
      <c r="X164" s="11" t="s">
        <v>25</v>
      </c>
    </row>
    <row r="165" spans="1:24">
      <c r="A165" s="11" t="s">
        <v>197</v>
      </c>
      <c r="B165" s="11" t="s">
        <v>197</v>
      </c>
      <c r="C165" s="11" t="s">
        <v>198</v>
      </c>
      <c r="D165" s="17">
        <v>37.700000000000003</v>
      </c>
      <c r="E165" s="18">
        <v>500</v>
      </c>
      <c r="F165" s="19">
        <v>10.130000000000001</v>
      </c>
      <c r="G165" s="19">
        <v>10.050000000000001</v>
      </c>
      <c r="H165" s="20">
        <v>2.0999999999999999E-3</v>
      </c>
      <c r="I165" s="21">
        <v>17.309999999999999</v>
      </c>
      <c r="J165" s="21">
        <v>17.170000000000002</v>
      </c>
      <c r="K165" s="21">
        <v>6.61</v>
      </c>
      <c r="L165" s="21">
        <v>6.55</v>
      </c>
      <c r="M165" s="18">
        <v>1516</v>
      </c>
      <c r="N165" s="21">
        <v>0.23</v>
      </c>
      <c r="O165" s="21">
        <v>0.51</v>
      </c>
      <c r="P165" s="18">
        <v>4472</v>
      </c>
      <c r="Q165" s="21">
        <v>0.4</v>
      </c>
      <c r="R165" s="21">
        <v>0.7</v>
      </c>
      <c r="S165" s="18">
        <v>6512</v>
      </c>
      <c r="T165" s="21">
        <v>0.5</v>
      </c>
      <c r="U165" s="21">
        <v>0.77</v>
      </c>
      <c r="V165" s="18">
        <v>13025</v>
      </c>
      <c r="W165" s="21">
        <v>0.77</v>
      </c>
      <c r="X165" s="11" t="s">
        <v>25</v>
      </c>
    </row>
    <row r="166" spans="1:24">
      <c r="A166" s="11" t="s">
        <v>198</v>
      </c>
      <c r="B166" s="11" t="s">
        <v>198</v>
      </c>
      <c r="C166" s="11" t="s">
        <v>199</v>
      </c>
      <c r="D166" s="17">
        <v>35.5</v>
      </c>
      <c r="E166" s="18">
        <v>500</v>
      </c>
      <c r="F166" s="19">
        <v>10.050000000000001</v>
      </c>
      <c r="G166" s="19">
        <v>9.9700000000000006</v>
      </c>
      <c r="H166" s="20">
        <v>2.3E-3</v>
      </c>
      <c r="I166" s="21">
        <v>17.170000000000002</v>
      </c>
      <c r="J166" s="21">
        <v>17.079999999999998</v>
      </c>
      <c r="K166" s="21">
        <v>6.55</v>
      </c>
      <c r="L166" s="21">
        <v>6.54</v>
      </c>
      <c r="M166" s="18">
        <v>1516</v>
      </c>
      <c r="N166" s="21">
        <v>0.23</v>
      </c>
      <c r="O166" s="21">
        <v>0.52</v>
      </c>
      <c r="P166" s="18">
        <v>4472</v>
      </c>
      <c r="Q166" s="21">
        <v>0.4</v>
      </c>
      <c r="R166" s="21">
        <v>0.71</v>
      </c>
      <c r="S166" s="18">
        <v>6711</v>
      </c>
      <c r="T166" s="21">
        <v>0.5</v>
      </c>
      <c r="U166" s="21">
        <v>0.79</v>
      </c>
      <c r="V166" s="18">
        <v>13422</v>
      </c>
      <c r="W166" s="21">
        <v>0.79</v>
      </c>
      <c r="X166" s="11" t="s">
        <v>25</v>
      </c>
    </row>
    <row r="167" spans="1:24">
      <c r="A167" s="11" t="s">
        <v>199</v>
      </c>
      <c r="B167" s="11" t="s">
        <v>199</v>
      </c>
      <c r="C167" s="11" t="s">
        <v>200</v>
      </c>
      <c r="D167" s="17">
        <v>37.9</v>
      </c>
      <c r="E167" s="18">
        <v>500</v>
      </c>
      <c r="F167" s="19">
        <v>9.9600000000000009</v>
      </c>
      <c r="G167" s="19">
        <v>9.8800000000000008</v>
      </c>
      <c r="H167" s="20">
        <v>2.0999999999999999E-3</v>
      </c>
      <c r="I167" s="21">
        <v>17.079999999999998</v>
      </c>
      <c r="J167" s="21">
        <v>16.850000000000001</v>
      </c>
      <c r="K167" s="21">
        <v>6.55</v>
      </c>
      <c r="L167" s="21">
        <v>6.4</v>
      </c>
      <c r="M167" s="18">
        <v>1516</v>
      </c>
      <c r="N167" s="21">
        <v>0.23</v>
      </c>
      <c r="O167" s="21">
        <v>0.51</v>
      </c>
      <c r="P167" s="18">
        <v>4472</v>
      </c>
      <c r="Q167" s="21">
        <v>0.4</v>
      </c>
      <c r="R167" s="21">
        <v>0.69</v>
      </c>
      <c r="S167" s="18">
        <v>6495</v>
      </c>
      <c r="T167" s="21">
        <v>0.5</v>
      </c>
      <c r="U167" s="21">
        <v>0.77</v>
      </c>
      <c r="V167" s="18">
        <v>12990</v>
      </c>
      <c r="W167" s="21">
        <v>0.77</v>
      </c>
      <c r="X167" s="11" t="s">
        <v>25</v>
      </c>
    </row>
    <row r="168" spans="1:24">
      <c r="A168" s="11" t="s">
        <v>200</v>
      </c>
      <c r="B168" s="11" t="s">
        <v>200</v>
      </c>
      <c r="C168" s="11" t="s">
        <v>154</v>
      </c>
      <c r="D168" s="17">
        <v>40.200000000000003</v>
      </c>
      <c r="E168" s="18">
        <v>500</v>
      </c>
      <c r="F168" s="19">
        <v>9.8699999999999992</v>
      </c>
      <c r="G168" s="19">
        <v>9.7799999999999994</v>
      </c>
      <c r="H168" s="20">
        <v>2.2000000000000001E-3</v>
      </c>
      <c r="I168" s="21">
        <v>16.850000000000001</v>
      </c>
      <c r="J168" s="21">
        <v>16.71</v>
      </c>
      <c r="K168" s="21">
        <v>6.41</v>
      </c>
      <c r="L168" s="21">
        <v>6.36</v>
      </c>
      <c r="M168" s="18">
        <v>1516</v>
      </c>
      <c r="N168" s="21">
        <v>0.23</v>
      </c>
      <c r="O168" s="21">
        <v>0.52</v>
      </c>
      <c r="P168" s="18">
        <v>4472</v>
      </c>
      <c r="Q168" s="21">
        <v>0.4</v>
      </c>
      <c r="R168" s="21">
        <v>0.71</v>
      </c>
      <c r="S168" s="18">
        <v>6689</v>
      </c>
      <c r="T168" s="21">
        <v>0.5</v>
      </c>
      <c r="U168" s="21">
        <v>0.79</v>
      </c>
      <c r="V168" s="18">
        <v>13378</v>
      </c>
      <c r="W168" s="21">
        <v>0.79</v>
      </c>
      <c r="X168" s="11" t="s">
        <v>25</v>
      </c>
    </row>
    <row r="169" spans="1:24">
      <c r="A169" s="11" t="s">
        <v>201</v>
      </c>
      <c r="B169" s="11" t="s">
        <v>201</v>
      </c>
      <c r="C169" s="11" t="s">
        <v>202</v>
      </c>
      <c r="D169" s="17">
        <v>50</v>
      </c>
      <c r="E169" s="18">
        <v>300</v>
      </c>
      <c r="F169" s="19">
        <v>14.423</v>
      </c>
      <c r="G169" s="19">
        <v>14.166</v>
      </c>
      <c r="H169" s="20">
        <v>5.1000000000000004E-3</v>
      </c>
      <c r="I169" s="21">
        <v>17.78</v>
      </c>
      <c r="J169" s="21">
        <v>17.940000000000001</v>
      </c>
      <c r="K169" s="21">
        <v>3</v>
      </c>
      <c r="L169" s="21">
        <v>3.42</v>
      </c>
      <c r="M169" s="18">
        <v>264</v>
      </c>
      <c r="N169" s="21">
        <v>0.15</v>
      </c>
      <c r="O169" s="21">
        <v>0.44</v>
      </c>
      <c r="P169" s="18">
        <v>916</v>
      </c>
      <c r="Q169" s="21">
        <v>0.28000000000000003</v>
      </c>
      <c r="R169" s="21">
        <v>0.64</v>
      </c>
      <c r="S169" s="18">
        <v>2596</v>
      </c>
      <c r="T169" s="21">
        <v>0.5</v>
      </c>
      <c r="U169" s="21">
        <v>0.85</v>
      </c>
      <c r="V169" s="18">
        <v>5191</v>
      </c>
      <c r="W169" s="21">
        <v>0.85</v>
      </c>
      <c r="X169" s="11" t="s">
        <v>24</v>
      </c>
    </row>
    <row r="170" spans="1:24">
      <c r="A170" s="11" t="s">
        <v>202</v>
      </c>
      <c r="B170" s="11" t="s">
        <v>202</v>
      </c>
      <c r="C170" s="11" t="s">
        <v>203</v>
      </c>
      <c r="D170" s="17">
        <v>30</v>
      </c>
      <c r="E170" s="18">
        <v>300</v>
      </c>
      <c r="F170" s="19">
        <v>14.166</v>
      </c>
      <c r="G170" s="19">
        <v>14.012</v>
      </c>
      <c r="H170" s="20">
        <v>5.1000000000000004E-3</v>
      </c>
      <c r="I170" s="21">
        <v>17.940000000000001</v>
      </c>
      <c r="J170" s="21">
        <v>17.98</v>
      </c>
      <c r="K170" s="21">
        <v>3.42</v>
      </c>
      <c r="L170" s="21">
        <v>3.61</v>
      </c>
      <c r="M170" s="18">
        <v>264</v>
      </c>
      <c r="N170" s="21">
        <v>0.15</v>
      </c>
      <c r="O170" s="21">
        <v>0.44</v>
      </c>
      <c r="P170" s="18">
        <v>916</v>
      </c>
      <c r="Q170" s="21">
        <v>0.28000000000000003</v>
      </c>
      <c r="R170" s="21">
        <v>0.64</v>
      </c>
      <c r="S170" s="18">
        <v>2594</v>
      </c>
      <c r="T170" s="21">
        <v>0.5</v>
      </c>
      <c r="U170" s="21">
        <v>0.85</v>
      </c>
      <c r="V170" s="18">
        <v>5188</v>
      </c>
      <c r="W170" s="21">
        <v>0.85</v>
      </c>
      <c r="X170" s="11" t="s">
        <v>24</v>
      </c>
    </row>
    <row r="171" spans="1:24">
      <c r="A171" s="11" t="s">
        <v>203</v>
      </c>
      <c r="B171" s="11" t="s">
        <v>203</v>
      </c>
      <c r="C171" s="11" t="s">
        <v>204</v>
      </c>
      <c r="D171" s="17">
        <v>30</v>
      </c>
      <c r="E171" s="18">
        <v>300</v>
      </c>
      <c r="F171" s="19">
        <v>14.012</v>
      </c>
      <c r="G171" s="19">
        <v>13.858000000000001</v>
      </c>
      <c r="H171" s="20">
        <v>5.1000000000000004E-3</v>
      </c>
      <c r="I171" s="21">
        <v>17.98</v>
      </c>
      <c r="J171" s="21">
        <v>18.21</v>
      </c>
      <c r="K171" s="21">
        <v>3.61</v>
      </c>
      <c r="L171" s="21">
        <v>3.99</v>
      </c>
      <c r="M171" s="18">
        <v>264</v>
      </c>
      <c r="N171" s="21">
        <v>0.15</v>
      </c>
      <c r="O171" s="21">
        <v>0.44</v>
      </c>
      <c r="P171" s="18">
        <v>916</v>
      </c>
      <c r="Q171" s="21">
        <v>0.28000000000000003</v>
      </c>
      <c r="R171" s="21">
        <v>0.64</v>
      </c>
      <c r="S171" s="18">
        <v>2594</v>
      </c>
      <c r="T171" s="21">
        <v>0.5</v>
      </c>
      <c r="U171" s="21">
        <v>0.85</v>
      </c>
      <c r="V171" s="18">
        <v>5188</v>
      </c>
      <c r="W171" s="21">
        <v>0.85</v>
      </c>
      <c r="X171" s="11" t="s">
        <v>24</v>
      </c>
    </row>
    <row r="172" spans="1:24">
      <c r="A172" s="11" t="s">
        <v>204</v>
      </c>
      <c r="B172" s="11" t="s">
        <v>204</v>
      </c>
      <c r="C172" s="11" t="s">
        <v>205</v>
      </c>
      <c r="D172" s="17">
        <v>27.1</v>
      </c>
      <c r="E172" s="18">
        <v>300</v>
      </c>
      <c r="F172" s="19">
        <v>13.79</v>
      </c>
      <c r="G172" s="19">
        <v>13.64</v>
      </c>
      <c r="H172" s="20">
        <v>5.4999999999999997E-3</v>
      </c>
      <c r="I172" s="21">
        <v>18.21</v>
      </c>
      <c r="J172" s="21">
        <v>18.309999999999999</v>
      </c>
      <c r="K172" s="21">
        <v>4.0599999999999996</v>
      </c>
      <c r="L172" s="21">
        <v>4.3099999999999996</v>
      </c>
      <c r="M172" s="18">
        <v>361</v>
      </c>
      <c r="N172" s="21">
        <v>0.18</v>
      </c>
      <c r="O172" s="21">
        <v>0.5</v>
      </c>
      <c r="P172" s="18">
        <v>1224</v>
      </c>
      <c r="Q172" s="21">
        <v>0.32</v>
      </c>
      <c r="R172" s="21">
        <v>0.71</v>
      </c>
      <c r="S172" s="18">
        <v>2694</v>
      </c>
      <c r="T172" s="21">
        <v>0.5</v>
      </c>
      <c r="U172" s="21">
        <v>0.88</v>
      </c>
      <c r="V172" s="18">
        <v>5387</v>
      </c>
      <c r="W172" s="21">
        <v>0.88</v>
      </c>
      <c r="X172" s="11" t="s">
        <v>25</v>
      </c>
    </row>
    <row r="173" spans="1:24">
      <c r="A173" s="11" t="s">
        <v>205</v>
      </c>
      <c r="B173" s="11" t="s">
        <v>205</v>
      </c>
      <c r="C173" s="11" t="s">
        <v>206</v>
      </c>
      <c r="D173" s="17">
        <v>37.5</v>
      </c>
      <c r="E173" s="18">
        <v>300</v>
      </c>
      <c r="F173" s="19">
        <v>13.63</v>
      </c>
      <c r="G173" s="19">
        <v>13.41</v>
      </c>
      <c r="H173" s="20">
        <v>5.8999999999999999E-3</v>
      </c>
      <c r="I173" s="21">
        <v>18.309999999999999</v>
      </c>
      <c r="J173" s="21">
        <v>18.39</v>
      </c>
      <c r="K173" s="21">
        <v>4.32</v>
      </c>
      <c r="L173" s="21">
        <v>4.62</v>
      </c>
      <c r="M173" s="18">
        <v>361</v>
      </c>
      <c r="N173" s="21">
        <v>0.17</v>
      </c>
      <c r="O173" s="21">
        <v>0.51</v>
      </c>
      <c r="P173" s="18">
        <v>1224</v>
      </c>
      <c r="Q173" s="21">
        <v>0.32</v>
      </c>
      <c r="R173" s="21">
        <v>0.73</v>
      </c>
      <c r="S173" s="18">
        <v>2773</v>
      </c>
      <c r="T173" s="21">
        <v>0.5</v>
      </c>
      <c r="U173" s="21">
        <v>0.91</v>
      </c>
      <c r="V173" s="18">
        <v>5546</v>
      </c>
      <c r="W173" s="21">
        <v>0.91</v>
      </c>
      <c r="X173" s="11" t="s">
        <v>25</v>
      </c>
    </row>
    <row r="174" spans="1:24">
      <c r="A174" s="11" t="s">
        <v>207</v>
      </c>
      <c r="B174" s="11" t="s">
        <v>207</v>
      </c>
      <c r="C174" s="11" t="s">
        <v>208</v>
      </c>
      <c r="D174" s="17">
        <v>49</v>
      </c>
      <c r="E174" s="18">
        <v>300</v>
      </c>
      <c r="F174" s="19">
        <v>14.712999999999999</v>
      </c>
      <c r="G174" s="19">
        <v>14.364000000000001</v>
      </c>
      <c r="H174" s="20">
        <v>7.1000000000000004E-3</v>
      </c>
      <c r="I174" s="21">
        <v>18.07</v>
      </c>
      <c r="J174" s="21">
        <v>18.12</v>
      </c>
      <c r="K174" s="21">
        <v>3</v>
      </c>
      <c r="L174" s="21">
        <v>3.4</v>
      </c>
      <c r="M174" s="18">
        <v>101</v>
      </c>
      <c r="N174" s="21">
        <v>0.09</v>
      </c>
      <c r="O174" s="21">
        <v>0.37</v>
      </c>
      <c r="P174" s="18">
        <v>370</v>
      </c>
      <c r="Q174" s="21">
        <v>0.17</v>
      </c>
      <c r="R174" s="21">
        <v>0.55000000000000004</v>
      </c>
      <c r="S174" s="18">
        <v>3054</v>
      </c>
      <c r="T174" s="21">
        <v>0.5</v>
      </c>
      <c r="U174" s="21">
        <v>1</v>
      </c>
      <c r="V174" s="18">
        <v>6107</v>
      </c>
      <c r="W174" s="21">
        <v>1</v>
      </c>
      <c r="X174" s="11" t="s">
        <v>24</v>
      </c>
    </row>
    <row r="175" spans="1:24">
      <c r="A175" s="11" t="s">
        <v>208</v>
      </c>
      <c r="B175" s="11" t="s">
        <v>208</v>
      </c>
      <c r="C175" s="11" t="s">
        <v>209</v>
      </c>
      <c r="D175" s="17">
        <v>30</v>
      </c>
      <c r="E175" s="18">
        <v>300</v>
      </c>
      <c r="F175" s="19">
        <v>14.364000000000001</v>
      </c>
      <c r="G175" s="19">
        <v>14.151</v>
      </c>
      <c r="H175" s="20">
        <v>7.1000000000000004E-3</v>
      </c>
      <c r="I175" s="21">
        <v>18.12</v>
      </c>
      <c r="J175" s="21">
        <v>18.12</v>
      </c>
      <c r="K175" s="21">
        <v>3.4</v>
      </c>
      <c r="L175" s="21">
        <v>3.61</v>
      </c>
      <c r="M175" s="18">
        <v>101</v>
      </c>
      <c r="N175" s="21">
        <v>0.09</v>
      </c>
      <c r="O175" s="21">
        <v>0.37</v>
      </c>
      <c r="P175" s="18">
        <v>370</v>
      </c>
      <c r="Q175" s="21">
        <v>0.17</v>
      </c>
      <c r="R175" s="21">
        <v>0.55000000000000004</v>
      </c>
      <c r="S175" s="18">
        <v>3054</v>
      </c>
      <c r="T175" s="21">
        <v>0.5</v>
      </c>
      <c r="U175" s="21">
        <v>1</v>
      </c>
      <c r="V175" s="18">
        <v>6107</v>
      </c>
      <c r="W175" s="21">
        <v>1</v>
      </c>
      <c r="X175" s="11" t="s">
        <v>24</v>
      </c>
    </row>
    <row r="176" spans="1:24">
      <c r="A176" s="11" t="s">
        <v>209</v>
      </c>
      <c r="B176" s="11" t="s">
        <v>209</v>
      </c>
      <c r="C176" s="11" t="s">
        <v>210</v>
      </c>
      <c r="D176" s="17">
        <v>30</v>
      </c>
      <c r="E176" s="18">
        <v>300</v>
      </c>
      <c r="F176" s="19">
        <v>14.151</v>
      </c>
      <c r="G176" s="19">
        <v>13.938000000000001</v>
      </c>
      <c r="H176" s="20">
        <v>7.1000000000000004E-3</v>
      </c>
      <c r="I176" s="21">
        <v>18.12</v>
      </c>
      <c r="J176" s="21">
        <v>18.39</v>
      </c>
      <c r="K176" s="21">
        <v>3.61</v>
      </c>
      <c r="L176" s="21">
        <v>4.0999999999999996</v>
      </c>
      <c r="M176" s="18">
        <v>101</v>
      </c>
      <c r="N176" s="21">
        <v>0.09</v>
      </c>
      <c r="O176" s="21">
        <v>0.37</v>
      </c>
      <c r="P176" s="18">
        <v>370</v>
      </c>
      <c r="Q176" s="21">
        <v>0.17</v>
      </c>
      <c r="R176" s="21">
        <v>0.55000000000000004</v>
      </c>
      <c r="S176" s="18">
        <v>3054</v>
      </c>
      <c r="T176" s="21">
        <v>0.5</v>
      </c>
      <c r="U176" s="21">
        <v>1</v>
      </c>
      <c r="V176" s="18">
        <v>6107</v>
      </c>
      <c r="W176" s="21">
        <v>1</v>
      </c>
      <c r="X176" s="11" t="s">
        <v>24</v>
      </c>
    </row>
    <row r="177" spans="1:24">
      <c r="A177" s="11" t="s">
        <v>211</v>
      </c>
      <c r="B177" s="11" t="s">
        <v>211</v>
      </c>
      <c r="C177" s="11" t="s">
        <v>212</v>
      </c>
      <c r="D177" s="17">
        <v>42</v>
      </c>
      <c r="E177" s="18">
        <v>300</v>
      </c>
      <c r="F177" s="19">
        <v>14.643000000000001</v>
      </c>
      <c r="G177" s="19">
        <v>14.343999999999999</v>
      </c>
      <c r="H177" s="20">
        <v>7.1000000000000004E-3</v>
      </c>
      <c r="I177" s="21">
        <v>18</v>
      </c>
      <c r="J177" s="21">
        <v>18.059999999999999</v>
      </c>
      <c r="K177" s="21">
        <v>3</v>
      </c>
      <c r="L177" s="21">
        <v>3.36</v>
      </c>
      <c r="M177" s="18">
        <v>148</v>
      </c>
      <c r="N177" s="21">
        <v>0.11</v>
      </c>
      <c r="O177" s="21">
        <v>0.42</v>
      </c>
      <c r="P177" s="18">
        <v>532</v>
      </c>
      <c r="Q177" s="21">
        <v>0.2</v>
      </c>
      <c r="R177" s="21">
        <v>0.61</v>
      </c>
      <c r="S177" s="18">
        <v>3054</v>
      </c>
      <c r="T177" s="21">
        <v>0.5</v>
      </c>
      <c r="U177" s="21">
        <v>1</v>
      </c>
      <c r="V177" s="18">
        <v>6107</v>
      </c>
      <c r="W177" s="21">
        <v>1</v>
      </c>
      <c r="X177" s="11" t="s">
        <v>24</v>
      </c>
    </row>
    <row r="178" spans="1:24">
      <c r="A178" s="11" t="s">
        <v>212</v>
      </c>
      <c r="B178" s="11" t="s">
        <v>212</v>
      </c>
      <c r="C178" s="11" t="s">
        <v>210</v>
      </c>
      <c r="D178" s="17">
        <v>39</v>
      </c>
      <c r="E178" s="18">
        <v>300</v>
      </c>
      <c r="F178" s="19">
        <v>14.343999999999999</v>
      </c>
      <c r="G178" s="19">
        <v>14.067</v>
      </c>
      <c r="H178" s="20">
        <v>7.1000000000000004E-3</v>
      </c>
      <c r="I178" s="21">
        <v>18.059999999999999</v>
      </c>
      <c r="J178" s="21">
        <v>18.39</v>
      </c>
      <c r="K178" s="21">
        <v>3.36</v>
      </c>
      <c r="L178" s="21">
        <v>3.97</v>
      </c>
      <c r="M178" s="18">
        <v>148</v>
      </c>
      <c r="N178" s="21">
        <v>0.11</v>
      </c>
      <c r="O178" s="21">
        <v>0.42</v>
      </c>
      <c r="P178" s="18">
        <v>532</v>
      </c>
      <c r="Q178" s="21">
        <v>0.2</v>
      </c>
      <c r="R178" s="21">
        <v>0.61</v>
      </c>
      <c r="S178" s="18">
        <v>3054</v>
      </c>
      <c r="T178" s="21">
        <v>0.5</v>
      </c>
      <c r="U178" s="21">
        <v>1</v>
      </c>
      <c r="V178" s="18">
        <v>6107</v>
      </c>
      <c r="W178" s="21">
        <v>1</v>
      </c>
      <c r="X178" s="11" t="s">
        <v>24</v>
      </c>
    </row>
    <row r="179" spans="1:24">
      <c r="A179" s="11" t="s">
        <v>206</v>
      </c>
      <c r="B179" s="11" t="s">
        <v>206</v>
      </c>
      <c r="C179" s="11" t="s">
        <v>213</v>
      </c>
      <c r="D179" s="17">
        <v>27</v>
      </c>
      <c r="E179" s="18">
        <v>400</v>
      </c>
      <c r="F179" s="19">
        <v>13.23</v>
      </c>
      <c r="G179" s="19">
        <v>13.12</v>
      </c>
      <c r="H179" s="20">
        <v>4.1000000000000003E-3</v>
      </c>
      <c r="I179" s="21">
        <v>18.39</v>
      </c>
      <c r="J179" s="21">
        <v>18.5</v>
      </c>
      <c r="K179" s="21">
        <v>4.7</v>
      </c>
      <c r="L179" s="21">
        <v>4.92</v>
      </c>
      <c r="M179" s="18">
        <v>713</v>
      </c>
      <c r="N179" s="21">
        <v>0.18</v>
      </c>
      <c r="O179" s="21">
        <v>0.53</v>
      </c>
      <c r="P179" s="18">
        <v>2282</v>
      </c>
      <c r="Q179" s="21">
        <v>0.33</v>
      </c>
      <c r="R179" s="21">
        <v>0.74</v>
      </c>
      <c r="S179" s="18">
        <v>4977</v>
      </c>
      <c r="T179" s="21">
        <v>0.5</v>
      </c>
      <c r="U179" s="21">
        <v>0.92</v>
      </c>
      <c r="V179" s="18">
        <v>9954</v>
      </c>
      <c r="W179" s="21">
        <v>0.92</v>
      </c>
      <c r="X179" s="11" t="s">
        <v>25</v>
      </c>
    </row>
    <row r="180" spans="1:24">
      <c r="A180" s="11" t="s">
        <v>213</v>
      </c>
      <c r="B180" s="11" t="s">
        <v>213</v>
      </c>
      <c r="C180" s="11" t="s">
        <v>214</v>
      </c>
      <c r="D180" s="17">
        <v>34.5</v>
      </c>
      <c r="E180" s="18">
        <v>400</v>
      </c>
      <c r="F180" s="19">
        <v>13.12</v>
      </c>
      <c r="G180" s="19">
        <v>12.99</v>
      </c>
      <c r="H180" s="20">
        <v>3.8E-3</v>
      </c>
      <c r="I180" s="21">
        <v>18.5</v>
      </c>
      <c r="J180" s="21">
        <v>18.48</v>
      </c>
      <c r="K180" s="21">
        <v>4.92</v>
      </c>
      <c r="L180" s="21">
        <v>5.03</v>
      </c>
      <c r="M180" s="18">
        <v>713</v>
      </c>
      <c r="N180" s="21">
        <v>0.18</v>
      </c>
      <c r="O180" s="21">
        <v>0.52</v>
      </c>
      <c r="P180" s="18">
        <v>2282</v>
      </c>
      <c r="Q180" s="21">
        <v>0.33</v>
      </c>
      <c r="R180" s="21">
        <v>0.72</v>
      </c>
      <c r="S180" s="18">
        <v>4786</v>
      </c>
      <c r="T180" s="21">
        <v>0.5</v>
      </c>
      <c r="U180" s="21">
        <v>0.88</v>
      </c>
      <c r="V180" s="18">
        <v>9573</v>
      </c>
      <c r="W180" s="21">
        <v>0.88</v>
      </c>
      <c r="X180" s="11" t="s">
        <v>25</v>
      </c>
    </row>
    <row r="181" spans="1:24">
      <c r="A181" s="11" t="s">
        <v>214</v>
      </c>
      <c r="B181" s="11" t="s">
        <v>214</v>
      </c>
      <c r="C181" s="11" t="s">
        <v>215</v>
      </c>
      <c r="D181" s="17">
        <v>30.9</v>
      </c>
      <c r="E181" s="18">
        <v>400</v>
      </c>
      <c r="F181" s="19">
        <v>12.98</v>
      </c>
      <c r="G181" s="19">
        <v>12.86</v>
      </c>
      <c r="H181" s="20">
        <v>3.8999999999999998E-3</v>
      </c>
      <c r="I181" s="21">
        <v>18.48</v>
      </c>
      <c r="J181" s="21">
        <v>18.309999999999999</v>
      </c>
      <c r="K181" s="21">
        <v>5.04</v>
      </c>
      <c r="L181" s="21">
        <v>4.9800000000000004</v>
      </c>
      <c r="M181" s="18">
        <v>713</v>
      </c>
      <c r="N181" s="21">
        <v>0.18</v>
      </c>
      <c r="O181" s="21">
        <v>0.52</v>
      </c>
      <c r="P181" s="18">
        <v>2282</v>
      </c>
      <c r="Q181" s="21">
        <v>0.33</v>
      </c>
      <c r="R181" s="21">
        <v>0.73</v>
      </c>
      <c r="S181" s="18">
        <v>4859</v>
      </c>
      <c r="T181" s="21">
        <v>0.5</v>
      </c>
      <c r="U181" s="21">
        <v>0.9</v>
      </c>
      <c r="V181" s="18">
        <v>9718</v>
      </c>
      <c r="W181" s="21">
        <v>0.9</v>
      </c>
      <c r="X181" s="11" t="s">
        <v>25</v>
      </c>
    </row>
    <row r="182" spans="1:24">
      <c r="A182" s="11" t="s">
        <v>216</v>
      </c>
      <c r="B182" s="11" t="s">
        <v>216</v>
      </c>
      <c r="C182" s="11" t="s">
        <v>217</v>
      </c>
      <c r="D182" s="17">
        <v>47.1</v>
      </c>
      <c r="E182" s="18">
        <v>300</v>
      </c>
      <c r="F182" s="19">
        <v>14.31</v>
      </c>
      <c r="G182" s="19">
        <v>14.04</v>
      </c>
      <c r="H182" s="20">
        <v>5.7000000000000002E-3</v>
      </c>
      <c r="I182" s="21">
        <v>17.88</v>
      </c>
      <c r="J182" s="21">
        <v>18.2</v>
      </c>
      <c r="K182" s="21">
        <v>3.21</v>
      </c>
      <c r="L182" s="21">
        <v>3.81</v>
      </c>
      <c r="M182" s="18">
        <v>62</v>
      </c>
      <c r="N182" s="21">
        <v>7.0000000000000007E-2</v>
      </c>
      <c r="O182" s="21">
        <v>0.3</v>
      </c>
      <c r="P182" s="18">
        <v>232</v>
      </c>
      <c r="Q182" s="21">
        <v>0.14000000000000001</v>
      </c>
      <c r="R182" s="21">
        <v>0.45</v>
      </c>
      <c r="S182" s="18">
        <v>2741</v>
      </c>
      <c r="T182" s="21">
        <v>0.5</v>
      </c>
      <c r="U182" s="21">
        <v>0.9</v>
      </c>
      <c r="V182" s="18">
        <v>5482</v>
      </c>
      <c r="W182" s="21">
        <v>0.9</v>
      </c>
      <c r="X182" s="11" t="s">
        <v>25</v>
      </c>
    </row>
    <row r="183" spans="1:24">
      <c r="A183" s="11" t="s">
        <v>217</v>
      </c>
      <c r="B183" s="11" t="s">
        <v>217</v>
      </c>
      <c r="C183" s="11" t="s">
        <v>218</v>
      </c>
      <c r="D183" s="17">
        <v>32.1</v>
      </c>
      <c r="E183" s="18">
        <v>300</v>
      </c>
      <c r="F183" s="19">
        <v>14.03</v>
      </c>
      <c r="G183" s="19">
        <v>13.62</v>
      </c>
      <c r="H183" s="20">
        <v>1.2800000000000001E-2</v>
      </c>
      <c r="I183" s="21">
        <v>18.2</v>
      </c>
      <c r="J183" s="21">
        <v>18.22</v>
      </c>
      <c r="K183" s="21">
        <v>3.82</v>
      </c>
      <c r="L183" s="21">
        <v>4.25</v>
      </c>
      <c r="M183" s="18">
        <v>150</v>
      </c>
      <c r="N183" s="21">
        <v>0.09</v>
      </c>
      <c r="O183" s="21">
        <v>0.52</v>
      </c>
      <c r="P183" s="18">
        <v>540</v>
      </c>
      <c r="Q183" s="21">
        <v>0.17</v>
      </c>
      <c r="R183" s="21">
        <v>0.76</v>
      </c>
      <c r="S183" s="18">
        <v>4092</v>
      </c>
      <c r="T183" s="21">
        <v>0.5</v>
      </c>
      <c r="U183" s="21">
        <v>1.34</v>
      </c>
      <c r="V183" s="18">
        <v>8183</v>
      </c>
      <c r="W183" s="21">
        <v>1.34</v>
      </c>
      <c r="X183" s="11" t="s">
        <v>25</v>
      </c>
    </row>
    <row r="184" spans="1:24">
      <c r="A184" s="11" t="s">
        <v>218</v>
      </c>
      <c r="B184" s="11" t="s">
        <v>218</v>
      </c>
      <c r="C184" s="11" t="s">
        <v>215</v>
      </c>
      <c r="D184" s="17">
        <v>27.5</v>
      </c>
      <c r="E184" s="18">
        <v>300</v>
      </c>
      <c r="F184" s="19">
        <v>13.6</v>
      </c>
      <c r="G184" s="19">
        <v>12.97</v>
      </c>
      <c r="H184" s="20">
        <v>2.29E-2</v>
      </c>
      <c r="I184" s="21">
        <v>18.22</v>
      </c>
      <c r="J184" s="21">
        <v>18.309999999999999</v>
      </c>
      <c r="K184" s="21">
        <v>4.26</v>
      </c>
      <c r="L184" s="21">
        <v>4.9800000000000004</v>
      </c>
      <c r="M184" s="18">
        <v>150</v>
      </c>
      <c r="N184" s="21">
        <v>0.08</v>
      </c>
      <c r="O184" s="21">
        <v>0.63</v>
      </c>
      <c r="P184" s="18">
        <v>540</v>
      </c>
      <c r="Q184" s="21">
        <v>0.15</v>
      </c>
      <c r="R184" s="21">
        <v>0.93</v>
      </c>
      <c r="S184" s="18">
        <v>5480</v>
      </c>
      <c r="T184" s="21">
        <v>0.5</v>
      </c>
      <c r="U184" s="21">
        <v>1.79</v>
      </c>
      <c r="V184" s="18">
        <v>10960</v>
      </c>
      <c r="W184" s="21">
        <v>1.79</v>
      </c>
      <c r="X184" s="11" t="s">
        <v>25</v>
      </c>
    </row>
    <row r="185" spans="1:24">
      <c r="A185" s="11" t="s">
        <v>219</v>
      </c>
      <c r="B185" s="11" t="s">
        <v>219</v>
      </c>
      <c r="C185" s="11" t="s">
        <v>220</v>
      </c>
      <c r="D185" s="17">
        <v>48.8</v>
      </c>
      <c r="E185" s="18">
        <v>300</v>
      </c>
      <c r="F185" s="19">
        <v>14.14</v>
      </c>
      <c r="G185" s="19">
        <v>13.86</v>
      </c>
      <c r="H185" s="20">
        <v>5.7000000000000002E-3</v>
      </c>
      <c r="I185" s="21">
        <v>17.64</v>
      </c>
      <c r="J185" s="21">
        <v>18.22</v>
      </c>
      <c r="K185" s="21">
        <v>3.14</v>
      </c>
      <c r="L185" s="21">
        <v>4</v>
      </c>
      <c r="M185" s="18">
        <v>116</v>
      </c>
      <c r="N185" s="21">
        <v>0.1</v>
      </c>
      <c r="O185" s="21">
        <v>0.36</v>
      </c>
      <c r="P185" s="18">
        <v>422</v>
      </c>
      <c r="Q185" s="21">
        <v>0.19</v>
      </c>
      <c r="R185" s="21">
        <v>0.53</v>
      </c>
      <c r="S185" s="18">
        <v>2742</v>
      </c>
      <c r="T185" s="21">
        <v>0.5</v>
      </c>
      <c r="U185" s="21">
        <v>0.9</v>
      </c>
      <c r="V185" s="18">
        <v>5485</v>
      </c>
      <c r="W185" s="21">
        <v>0.9</v>
      </c>
      <c r="X185" s="11" t="s">
        <v>25</v>
      </c>
    </row>
    <row r="186" spans="1:24">
      <c r="A186" s="11" t="s">
        <v>220</v>
      </c>
      <c r="B186" s="11" t="s">
        <v>220</v>
      </c>
      <c r="C186" s="11" t="s">
        <v>215</v>
      </c>
      <c r="D186" s="17">
        <v>48.2</v>
      </c>
      <c r="E186" s="18">
        <v>300</v>
      </c>
      <c r="F186" s="19">
        <v>13.84</v>
      </c>
      <c r="G186" s="19">
        <v>12.97</v>
      </c>
      <c r="H186" s="20">
        <v>1.7999999999999999E-2</v>
      </c>
      <c r="I186" s="21">
        <v>18.22</v>
      </c>
      <c r="J186" s="21">
        <v>18.309999999999999</v>
      </c>
      <c r="K186" s="21">
        <v>4.0199999999999996</v>
      </c>
      <c r="L186" s="21">
        <v>4.9800000000000004</v>
      </c>
      <c r="M186" s="18">
        <v>116</v>
      </c>
      <c r="N186" s="21">
        <v>0.08</v>
      </c>
      <c r="O186" s="21">
        <v>0.54</v>
      </c>
      <c r="P186" s="18">
        <v>422</v>
      </c>
      <c r="Q186" s="21">
        <v>0.14000000000000001</v>
      </c>
      <c r="R186" s="21">
        <v>0.8</v>
      </c>
      <c r="S186" s="18">
        <v>4864</v>
      </c>
      <c r="T186" s="21">
        <v>0.5</v>
      </c>
      <c r="U186" s="21">
        <v>1.59</v>
      </c>
      <c r="V186" s="18">
        <v>9728</v>
      </c>
      <c r="W186" s="21">
        <v>1.59</v>
      </c>
      <c r="X186" s="11" t="s">
        <v>25</v>
      </c>
    </row>
    <row r="187" spans="1:24">
      <c r="A187" s="11" t="s">
        <v>215</v>
      </c>
      <c r="B187" s="11" t="s">
        <v>215</v>
      </c>
      <c r="C187" s="11" t="s">
        <v>221</v>
      </c>
      <c r="D187" s="17">
        <v>36</v>
      </c>
      <c r="E187" s="18">
        <v>400</v>
      </c>
      <c r="F187" s="19">
        <v>12.86</v>
      </c>
      <c r="G187" s="19">
        <v>12.72</v>
      </c>
      <c r="H187" s="20">
        <v>3.8999999999999998E-3</v>
      </c>
      <c r="I187" s="21">
        <v>18.309999999999999</v>
      </c>
      <c r="J187" s="21">
        <v>18.239999999999998</v>
      </c>
      <c r="K187" s="21">
        <v>4.9800000000000004</v>
      </c>
      <c r="L187" s="21">
        <v>5.0599999999999996</v>
      </c>
      <c r="M187" s="18">
        <v>1013</v>
      </c>
      <c r="N187" s="21">
        <v>0.22</v>
      </c>
      <c r="O187" s="21">
        <v>0.57999999999999996</v>
      </c>
      <c r="P187" s="18">
        <v>3131</v>
      </c>
      <c r="Q187" s="21">
        <v>0.39</v>
      </c>
      <c r="R187" s="21">
        <v>0.8</v>
      </c>
      <c r="S187" s="18">
        <v>4862</v>
      </c>
      <c r="T187" s="21">
        <v>0.5</v>
      </c>
      <c r="U187" s="21">
        <v>0.9</v>
      </c>
      <c r="V187" s="18">
        <v>9725</v>
      </c>
      <c r="W187" s="21">
        <v>0.9</v>
      </c>
      <c r="X187" s="11" t="s">
        <v>25</v>
      </c>
    </row>
    <row r="188" spans="1:24">
      <c r="A188" s="11" t="s">
        <v>221</v>
      </c>
      <c r="B188" s="11" t="s">
        <v>221</v>
      </c>
      <c r="C188" s="11" t="s">
        <v>222</v>
      </c>
      <c r="D188" s="17">
        <v>28.4</v>
      </c>
      <c r="E188" s="18">
        <v>400</v>
      </c>
      <c r="F188" s="19">
        <v>12.71</v>
      </c>
      <c r="G188" s="19">
        <v>12.6</v>
      </c>
      <c r="H188" s="20">
        <v>3.8999999999999998E-3</v>
      </c>
      <c r="I188" s="21">
        <v>18.239999999999998</v>
      </c>
      <c r="J188" s="21">
        <v>18.329999999999998</v>
      </c>
      <c r="K188" s="21">
        <v>5.07</v>
      </c>
      <c r="L188" s="21">
        <v>5.26</v>
      </c>
      <c r="M188" s="18">
        <v>1013</v>
      </c>
      <c r="N188" s="21">
        <v>0.22</v>
      </c>
      <c r="O188" s="21">
        <v>0.57999999999999996</v>
      </c>
      <c r="P188" s="18">
        <v>3131</v>
      </c>
      <c r="Q188" s="21">
        <v>0.39</v>
      </c>
      <c r="R188" s="21">
        <v>0.8</v>
      </c>
      <c r="S188" s="18">
        <v>4853</v>
      </c>
      <c r="T188" s="21">
        <v>0.5</v>
      </c>
      <c r="U188" s="21">
        <v>0.89</v>
      </c>
      <c r="V188" s="18">
        <v>9705</v>
      </c>
      <c r="W188" s="21">
        <v>0.89</v>
      </c>
      <c r="X188" s="11" t="s">
        <v>25</v>
      </c>
    </row>
    <row r="189" spans="1:24">
      <c r="A189" s="11" t="s">
        <v>223</v>
      </c>
      <c r="B189" s="11" t="s">
        <v>223</v>
      </c>
      <c r="C189" s="11" t="s">
        <v>224</v>
      </c>
      <c r="D189" s="17">
        <v>46.3</v>
      </c>
      <c r="E189" s="18">
        <v>300</v>
      </c>
      <c r="F189" s="19">
        <v>13.75</v>
      </c>
      <c r="G189" s="19">
        <v>13.48</v>
      </c>
      <c r="H189" s="20">
        <v>5.7999999999999996E-3</v>
      </c>
      <c r="I189" s="21">
        <v>17.170000000000002</v>
      </c>
      <c r="J189" s="21">
        <v>17.89</v>
      </c>
      <c r="K189" s="21">
        <v>3.07</v>
      </c>
      <c r="L189" s="21">
        <v>4.05</v>
      </c>
      <c r="M189" s="18">
        <v>187</v>
      </c>
      <c r="N189" s="21">
        <v>0.13</v>
      </c>
      <c r="O189" s="21">
        <v>0.42</v>
      </c>
      <c r="P189" s="18">
        <v>664</v>
      </c>
      <c r="Q189" s="21">
        <v>0.23</v>
      </c>
      <c r="R189" s="21">
        <v>0.61</v>
      </c>
      <c r="S189" s="18">
        <v>2765</v>
      </c>
      <c r="T189" s="21">
        <v>0.5</v>
      </c>
      <c r="U189" s="21">
        <v>0.91</v>
      </c>
      <c r="V189" s="18">
        <v>5530</v>
      </c>
      <c r="W189" s="21">
        <v>0.91</v>
      </c>
      <c r="X189" s="11" t="s">
        <v>25</v>
      </c>
    </row>
    <row r="190" spans="1:24">
      <c r="A190" s="11" t="s">
        <v>224</v>
      </c>
      <c r="B190" s="11" t="s">
        <v>224</v>
      </c>
      <c r="C190" s="11" t="s">
        <v>225</v>
      </c>
      <c r="D190" s="17">
        <v>25.6</v>
      </c>
      <c r="E190" s="18">
        <v>300</v>
      </c>
      <c r="F190" s="19">
        <v>13.47</v>
      </c>
      <c r="G190" s="19">
        <v>13.32</v>
      </c>
      <c r="H190" s="20">
        <v>5.8999999999999999E-3</v>
      </c>
      <c r="I190" s="21">
        <v>17.89</v>
      </c>
      <c r="J190" s="21">
        <v>18.22</v>
      </c>
      <c r="K190" s="21">
        <v>4.0599999999999996</v>
      </c>
      <c r="L190" s="21">
        <v>4.54</v>
      </c>
      <c r="M190" s="18">
        <v>187</v>
      </c>
      <c r="N190" s="21">
        <v>0.13</v>
      </c>
      <c r="O190" s="21">
        <v>0.42</v>
      </c>
      <c r="P190" s="18">
        <v>664</v>
      </c>
      <c r="Q190" s="21">
        <v>0.23</v>
      </c>
      <c r="R190" s="21">
        <v>0.61</v>
      </c>
      <c r="S190" s="18">
        <v>2771</v>
      </c>
      <c r="T190" s="21">
        <v>0.5</v>
      </c>
      <c r="U190" s="21">
        <v>0.91</v>
      </c>
      <c r="V190" s="18">
        <v>5543</v>
      </c>
      <c r="W190" s="21">
        <v>0.91</v>
      </c>
      <c r="X190" s="11" t="s">
        <v>25</v>
      </c>
    </row>
    <row r="191" spans="1:24">
      <c r="A191" s="11" t="s">
        <v>225</v>
      </c>
      <c r="B191" s="11" t="s">
        <v>225</v>
      </c>
      <c r="C191" s="11" t="s">
        <v>222</v>
      </c>
      <c r="D191" s="17">
        <v>27.9</v>
      </c>
      <c r="E191" s="18">
        <v>300</v>
      </c>
      <c r="F191" s="19">
        <v>13.31</v>
      </c>
      <c r="G191" s="19">
        <v>12.69</v>
      </c>
      <c r="H191" s="20">
        <v>2.2200000000000001E-2</v>
      </c>
      <c r="I191" s="21">
        <v>18.22</v>
      </c>
      <c r="J191" s="21">
        <v>18.329999999999998</v>
      </c>
      <c r="K191" s="21">
        <v>4.55</v>
      </c>
      <c r="L191" s="21">
        <v>5.28</v>
      </c>
      <c r="M191" s="18">
        <v>187</v>
      </c>
      <c r="N191" s="21">
        <v>0.09</v>
      </c>
      <c r="O191" s="21">
        <v>0.67</v>
      </c>
      <c r="P191" s="18">
        <v>664</v>
      </c>
      <c r="Q191" s="21">
        <v>0.17</v>
      </c>
      <c r="R191" s="21">
        <v>0.98</v>
      </c>
      <c r="S191" s="18">
        <v>5397</v>
      </c>
      <c r="T191" s="21">
        <v>0.5</v>
      </c>
      <c r="U191" s="21">
        <v>1.77</v>
      </c>
      <c r="V191" s="18">
        <v>10794</v>
      </c>
      <c r="W191" s="21">
        <v>1.77</v>
      </c>
      <c r="X191" s="11" t="s">
        <v>25</v>
      </c>
    </row>
    <row r="192" spans="1:24">
      <c r="A192" s="11" t="s">
        <v>226</v>
      </c>
      <c r="B192" s="11" t="s">
        <v>226</v>
      </c>
      <c r="C192" s="11" t="s">
        <v>227</v>
      </c>
      <c r="D192" s="17">
        <v>44.8</v>
      </c>
      <c r="E192" s="18">
        <v>300</v>
      </c>
      <c r="F192" s="19">
        <v>14.64</v>
      </c>
      <c r="G192" s="19">
        <v>13.79</v>
      </c>
      <c r="H192" s="20">
        <v>1.9E-2</v>
      </c>
      <c r="I192" s="21">
        <v>18.059999999999999</v>
      </c>
      <c r="J192" s="21">
        <v>18.170000000000002</v>
      </c>
      <c r="K192" s="21">
        <v>3.06</v>
      </c>
      <c r="L192" s="21">
        <v>4.03</v>
      </c>
      <c r="M192" s="18">
        <v>92</v>
      </c>
      <c r="N192" s="21">
        <v>7.0000000000000007E-2</v>
      </c>
      <c r="O192" s="21">
        <v>0.51</v>
      </c>
      <c r="P192" s="18">
        <v>338</v>
      </c>
      <c r="Q192" s="21">
        <v>0.13</v>
      </c>
      <c r="R192" s="21">
        <v>0.76</v>
      </c>
      <c r="S192" s="18">
        <v>4987</v>
      </c>
      <c r="T192" s="21">
        <v>0.5</v>
      </c>
      <c r="U192" s="21">
        <v>1.63</v>
      </c>
      <c r="V192" s="18">
        <v>9974</v>
      </c>
      <c r="W192" s="21">
        <v>1.63</v>
      </c>
      <c r="X192" s="11" t="s">
        <v>25</v>
      </c>
    </row>
    <row r="193" spans="1:24">
      <c r="A193" s="11" t="s">
        <v>227</v>
      </c>
      <c r="B193" s="11" t="s">
        <v>227</v>
      </c>
      <c r="C193" s="11" t="s">
        <v>222</v>
      </c>
      <c r="D193" s="17">
        <v>47.1</v>
      </c>
      <c r="E193" s="18">
        <v>300</v>
      </c>
      <c r="F193" s="19">
        <v>13.77</v>
      </c>
      <c r="G193" s="19">
        <v>12.69</v>
      </c>
      <c r="H193" s="20">
        <v>2.29E-2</v>
      </c>
      <c r="I193" s="21">
        <v>18.170000000000002</v>
      </c>
      <c r="J193" s="21">
        <v>18.329999999999998</v>
      </c>
      <c r="K193" s="21">
        <v>4.05</v>
      </c>
      <c r="L193" s="21">
        <v>5.28</v>
      </c>
      <c r="M193" s="18">
        <v>92</v>
      </c>
      <c r="N193" s="21">
        <v>0.06</v>
      </c>
      <c r="O193" s="21">
        <v>0.55000000000000004</v>
      </c>
      <c r="P193" s="18">
        <v>338</v>
      </c>
      <c r="Q193" s="21">
        <v>0.12</v>
      </c>
      <c r="R193" s="21">
        <v>0.81</v>
      </c>
      <c r="S193" s="18">
        <v>5482</v>
      </c>
      <c r="T193" s="21">
        <v>0.5</v>
      </c>
      <c r="U193" s="21">
        <v>1.8</v>
      </c>
      <c r="V193" s="18">
        <v>10965</v>
      </c>
      <c r="W193" s="21">
        <v>1.8</v>
      </c>
      <c r="X193" s="11" t="s">
        <v>25</v>
      </c>
    </row>
    <row r="194" spans="1:24">
      <c r="A194" s="11" t="s">
        <v>222</v>
      </c>
      <c r="B194" s="11" t="s">
        <v>222</v>
      </c>
      <c r="C194" s="11" t="s">
        <v>228</v>
      </c>
      <c r="D194" s="17">
        <v>30</v>
      </c>
      <c r="E194" s="18">
        <v>500</v>
      </c>
      <c r="F194" s="19">
        <v>12.52</v>
      </c>
      <c r="G194" s="19">
        <v>12.45</v>
      </c>
      <c r="H194" s="20">
        <v>2.3E-3</v>
      </c>
      <c r="I194" s="21">
        <v>18.329999999999998</v>
      </c>
      <c r="J194" s="21">
        <v>18.190000000000001</v>
      </c>
      <c r="K194" s="21">
        <v>5.23</v>
      </c>
      <c r="L194" s="21">
        <v>5.17</v>
      </c>
      <c r="M194" s="18">
        <v>1322</v>
      </c>
      <c r="N194" s="21">
        <v>0.21</v>
      </c>
      <c r="O194" s="21">
        <v>0.51</v>
      </c>
      <c r="P194" s="18">
        <v>3967</v>
      </c>
      <c r="Q194" s="21">
        <v>0.37</v>
      </c>
      <c r="R194" s="21">
        <v>0.7</v>
      </c>
      <c r="S194" s="18">
        <v>6829</v>
      </c>
      <c r="T194" s="21">
        <v>0.5</v>
      </c>
      <c r="U194" s="21">
        <v>0.81</v>
      </c>
      <c r="V194" s="18">
        <v>13658</v>
      </c>
      <c r="W194" s="21">
        <v>0.81</v>
      </c>
      <c r="X194" s="11" t="s">
        <v>25</v>
      </c>
    </row>
    <row r="195" spans="1:24">
      <c r="A195" s="11" t="s">
        <v>228</v>
      </c>
      <c r="B195" s="11" t="s">
        <v>228</v>
      </c>
      <c r="C195" s="11" t="s">
        <v>229</v>
      </c>
      <c r="D195" s="17">
        <v>30.3</v>
      </c>
      <c r="E195" s="18">
        <v>500</v>
      </c>
      <c r="F195" s="19">
        <v>12.44</v>
      </c>
      <c r="G195" s="19">
        <v>12.37</v>
      </c>
      <c r="H195" s="20">
        <v>2.3E-3</v>
      </c>
      <c r="I195" s="21">
        <v>18.190000000000001</v>
      </c>
      <c r="J195" s="21">
        <v>18.239999999999998</v>
      </c>
      <c r="K195" s="21">
        <v>5.18</v>
      </c>
      <c r="L195" s="21">
        <v>5.29</v>
      </c>
      <c r="M195" s="18">
        <v>1322</v>
      </c>
      <c r="N195" s="21">
        <v>0.21</v>
      </c>
      <c r="O195" s="21">
        <v>0.51</v>
      </c>
      <c r="P195" s="18">
        <v>3967</v>
      </c>
      <c r="Q195" s="21">
        <v>0.37</v>
      </c>
      <c r="R195" s="21">
        <v>0.69</v>
      </c>
      <c r="S195" s="18">
        <v>6795</v>
      </c>
      <c r="T195" s="21">
        <v>0.5</v>
      </c>
      <c r="U195" s="21">
        <v>0.8</v>
      </c>
      <c r="V195" s="18">
        <v>13590</v>
      </c>
      <c r="W195" s="21">
        <v>0.8</v>
      </c>
      <c r="X195" s="11" t="s">
        <v>25</v>
      </c>
    </row>
    <row r="196" spans="1:24">
      <c r="A196" s="11" t="s">
        <v>230</v>
      </c>
      <c r="B196" s="11" t="s">
        <v>230</v>
      </c>
      <c r="C196" s="11" t="s">
        <v>231</v>
      </c>
      <c r="D196" s="17">
        <v>37</v>
      </c>
      <c r="E196" s="18">
        <v>300</v>
      </c>
      <c r="F196" s="19">
        <v>14.63</v>
      </c>
      <c r="G196" s="19">
        <v>13.98</v>
      </c>
      <c r="H196" s="20">
        <v>1.7600000000000001E-2</v>
      </c>
      <c r="I196" s="21">
        <v>18.059999999999999</v>
      </c>
      <c r="J196" s="21">
        <v>18.100000000000001</v>
      </c>
      <c r="K196" s="21">
        <v>3.08</v>
      </c>
      <c r="L196" s="21">
        <v>3.76</v>
      </c>
      <c r="M196" s="18">
        <v>118</v>
      </c>
      <c r="N196" s="21">
        <v>0.08</v>
      </c>
      <c r="O196" s="21">
        <v>0.54</v>
      </c>
      <c r="P196" s="18">
        <v>430</v>
      </c>
      <c r="Q196" s="21">
        <v>0.14000000000000001</v>
      </c>
      <c r="R196" s="21">
        <v>0.79</v>
      </c>
      <c r="S196" s="18">
        <v>4799</v>
      </c>
      <c r="T196" s="21">
        <v>0.5</v>
      </c>
      <c r="U196" s="21">
        <v>1.57</v>
      </c>
      <c r="V196" s="18">
        <v>9597</v>
      </c>
      <c r="W196" s="21">
        <v>1.57</v>
      </c>
      <c r="X196" s="11" t="s">
        <v>25</v>
      </c>
    </row>
    <row r="197" spans="1:24">
      <c r="A197" s="11" t="s">
        <v>231</v>
      </c>
      <c r="B197" s="11" t="s">
        <v>231</v>
      </c>
      <c r="C197" s="11" t="s">
        <v>232</v>
      </c>
      <c r="D197" s="17">
        <v>30.4</v>
      </c>
      <c r="E197" s="18">
        <v>300</v>
      </c>
      <c r="F197" s="19">
        <v>13.96</v>
      </c>
      <c r="G197" s="19">
        <v>13.27</v>
      </c>
      <c r="H197" s="20">
        <v>2.2700000000000001E-2</v>
      </c>
      <c r="I197" s="21">
        <v>18.100000000000001</v>
      </c>
      <c r="J197" s="21">
        <v>18.11</v>
      </c>
      <c r="K197" s="21">
        <v>3.78</v>
      </c>
      <c r="L197" s="21">
        <v>4.4800000000000004</v>
      </c>
      <c r="M197" s="18">
        <v>118</v>
      </c>
      <c r="N197" s="21">
        <v>7.0000000000000007E-2</v>
      </c>
      <c r="O197" s="21">
        <v>0.59</v>
      </c>
      <c r="P197" s="18">
        <v>430</v>
      </c>
      <c r="Q197" s="21">
        <v>0.14000000000000001</v>
      </c>
      <c r="R197" s="21">
        <v>0.87</v>
      </c>
      <c r="S197" s="18">
        <v>5454</v>
      </c>
      <c r="T197" s="21">
        <v>0.5</v>
      </c>
      <c r="U197" s="21">
        <v>1.79</v>
      </c>
      <c r="V197" s="18">
        <v>10909</v>
      </c>
      <c r="W197" s="21">
        <v>1.79</v>
      </c>
      <c r="X197" s="11" t="s">
        <v>25</v>
      </c>
    </row>
    <row r="198" spans="1:24">
      <c r="A198" s="11" t="s">
        <v>232</v>
      </c>
      <c r="B198" s="11" t="s">
        <v>232</v>
      </c>
      <c r="C198" s="11" t="s">
        <v>229</v>
      </c>
      <c r="D198" s="17">
        <v>30.6</v>
      </c>
      <c r="E198" s="18">
        <v>300</v>
      </c>
      <c r="F198" s="19">
        <v>13.25</v>
      </c>
      <c r="G198" s="19">
        <v>12.55</v>
      </c>
      <c r="H198" s="20">
        <v>2.29E-2</v>
      </c>
      <c r="I198" s="21">
        <v>18.11</v>
      </c>
      <c r="J198" s="21">
        <v>18.239999999999998</v>
      </c>
      <c r="K198" s="21">
        <v>4.5</v>
      </c>
      <c r="L198" s="21">
        <v>5.33</v>
      </c>
      <c r="M198" s="18">
        <v>118</v>
      </c>
      <c r="N198" s="21">
        <v>7.0000000000000007E-2</v>
      </c>
      <c r="O198" s="21">
        <v>0.59</v>
      </c>
      <c r="P198" s="18">
        <v>430</v>
      </c>
      <c r="Q198" s="21">
        <v>0.14000000000000001</v>
      </c>
      <c r="R198" s="21">
        <v>0.87</v>
      </c>
      <c r="S198" s="18">
        <v>5476</v>
      </c>
      <c r="T198" s="21">
        <v>0.5</v>
      </c>
      <c r="U198" s="21">
        <v>1.79</v>
      </c>
      <c r="V198" s="18">
        <v>10952</v>
      </c>
      <c r="W198" s="21">
        <v>1.79</v>
      </c>
      <c r="X198" s="11" t="s">
        <v>25</v>
      </c>
    </row>
    <row r="199" spans="1:24">
      <c r="A199" s="11" t="s">
        <v>233</v>
      </c>
      <c r="B199" s="11" t="s">
        <v>233</v>
      </c>
      <c r="C199" s="11" t="s">
        <v>234</v>
      </c>
      <c r="D199" s="17">
        <v>47.2</v>
      </c>
      <c r="E199" s="18">
        <v>300</v>
      </c>
      <c r="F199" s="19">
        <v>14.41</v>
      </c>
      <c r="G199" s="19">
        <v>13.41</v>
      </c>
      <c r="H199" s="20">
        <v>2.12E-2</v>
      </c>
      <c r="I199" s="21">
        <v>17.829999999999998</v>
      </c>
      <c r="J199" s="21">
        <v>18.05</v>
      </c>
      <c r="K199" s="21">
        <v>3.06</v>
      </c>
      <c r="L199" s="21">
        <v>4.28</v>
      </c>
      <c r="M199" s="18">
        <v>86</v>
      </c>
      <c r="N199" s="21">
        <v>0.06</v>
      </c>
      <c r="O199" s="21">
        <v>0.52</v>
      </c>
      <c r="P199" s="18">
        <v>318</v>
      </c>
      <c r="Q199" s="21">
        <v>0.12</v>
      </c>
      <c r="R199" s="21">
        <v>0.77</v>
      </c>
      <c r="S199" s="18">
        <v>5270</v>
      </c>
      <c r="T199" s="21">
        <v>0.5</v>
      </c>
      <c r="U199" s="21">
        <v>1.73</v>
      </c>
      <c r="V199" s="18">
        <v>10540</v>
      </c>
      <c r="W199" s="21">
        <v>1.73</v>
      </c>
      <c r="X199" s="11" t="s">
        <v>25</v>
      </c>
    </row>
    <row r="200" spans="1:24">
      <c r="A200" s="11" t="s">
        <v>234</v>
      </c>
      <c r="B200" s="11" t="s">
        <v>234</v>
      </c>
      <c r="C200" s="11" t="s">
        <v>229</v>
      </c>
      <c r="D200" s="17">
        <v>36.5</v>
      </c>
      <c r="E200" s="18">
        <v>300</v>
      </c>
      <c r="F200" s="19">
        <v>13.39</v>
      </c>
      <c r="G200" s="19">
        <v>12.55</v>
      </c>
      <c r="H200" s="20">
        <v>2.3E-2</v>
      </c>
      <c r="I200" s="21">
        <v>18.05</v>
      </c>
      <c r="J200" s="21">
        <v>18.239999999999998</v>
      </c>
      <c r="K200" s="21">
        <v>4.3</v>
      </c>
      <c r="L200" s="21">
        <v>5.33</v>
      </c>
      <c r="M200" s="18">
        <v>86</v>
      </c>
      <c r="N200" s="21">
        <v>0.06</v>
      </c>
      <c r="O200" s="21">
        <v>0.54</v>
      </c>
      <c r="P200" s="18">
        <v>318</v>
      </c>
      <c r="Q200" s="21">
        <v>0.12</v>
      </c>
      <c r="R200" s="21">
        <v>0.8</v>
      </c>
      <c r="S200" s="18">
        <v>5492</v>
      </c>
      <c r="T200" s="21">
        <v>0.5</v>
      </c>
      <c r="U200" s="21">
        <v>1.8</v>
      </c>
      <c r="V200" s="18">
        <v>10985</v>
      </c>
      <c r="W200" s="21">
        <v>1.8</v>
      </c>
      <c r="X200" s="11" t="s">
        <v>25</v>
      </c>
    </row>
    <row r="201" spans="1:24">
      <c r="A201" s="11" t="s">
        <v>229</v>
      </c>
      <c r="B201" s="11" t="s">
        <v>229</v>
      </c>
      <c r="C201" s="11" t="s">
        <v>235</v>
      </c>
      <c r="D201" s="17">
        <v>39.299999999999997</v>
      </c>
      <c r="E201" s="18">
        <v>500</v>
      </c>
      <c r="F201" s="19">
        <v>12.37</v>
      </c>
      <c r="G201" s="19">
        <v>12.28</v>
      </c>
      <c r="H201" s="20">
        <v>2.3E-3</v>
      </c>
      <c r="I201" s="21">
        <v>18.239999999999998</v>
      </c>
      <c r="J201" s="21">
        <v>18.09</v>
      </c>
      <c r="K201" s="21">
        <v>5.29</v>
      </c>
      <c r="L201" s="21">
        <v>5.24</v>
      </c>
      <c r="M201" s="18">
        <v>1565</v>
      </c>
      <c r="N201" s="21">
        <v>0.23</v>
      </c>
      <c r="O201" s="21">
        <v>0.53</v>
      </c>
      <c r="P201" s="18">
        <v>4605</v>
      </c>
      <c r="Q201" s="21">
        <v>0.4</v>
      </c>
      <c r="R201" s="21">
        <v>0.72</v>
      </c>
      <c r="S201" s="18">
        <v>6765</v>
      </c>
      <c r="T201" s="21">
        <v>0.5</v>
      </c>
      <c r="U201" s="21">
        <v>0.8</v>
      </c>
      <c r="V201" s="18">
        <v>13531</v>
      </c>
      <c r="W201" s="21">
        <v>0.8</v>
      </c>
      <c r="X201" s="11" t="s">
        <v>25</v>
      </c>
    </row>
    <row r="202" spans="1:24">
      <c r="A202" s="11" t="s">
        <v>235</v>
      </c>
      <c r="B202" s="11" t="s">
        <v>235</v>
      </c>
      <c r="C202" s="11" t="s">
        <v>236</v>
      </c>
      <c r="D202" s="17">
        <v>45.2</v>
      </c>
      <c r="E202" s="18">
        <v>500</v>
      </c>
      <c r="F202" s="19">
        <v>12.28</v>
      </c>
      <c r="G202" s="19">
        <v>12.18</v>
      </c>
      <c r="H202" s="20">
        <v>2.2000000000000001E-3</v>
      </c>
      <c r="I202" s="21">
        <v>18.09</v>
      </c>
      <c r="J202" s="21">
        <v>18.079999999999998</v>
      </c>
      <c r="K202" s="21">
        <v>5.24</v>
      </c>
      <c r="L202" s="21">
        <v>5.33</v>
      </c>
      <c r="M202" s="18">
        <v>1565</v>
      </c>
      <c r="N202" s="21">
        <v>0.23</v>
      </c>
      <c r="O202" s="21">
        <v>0.53</v>
      </c>
      <c r="P202" s="18">
        <v>4605</v>
      </c>
      <c r="Q202" s="21">
        <v>0.41</v>
      </c>
      <c r="R202" s="21">
        <v>0.71</v>
      </c>
      <c r="S202" s="18">
        <v>6650</v>
      </c>
      <c r="T202" s="21">
        <v>0.5</v>
      </c>
      <c r="U202" s="21">
        <v>0.78</v>
      </c>
      <c r="V202" s="18">
        <v>13299</v>
      </c>
      <c r="W202" s="21">
        <v>0.78</v>
      </c>
      <c r="X202" s="11" t="s">
        <v>25</v>
      </c>
    </row>
    <row r="203" spans="1:24">
      <c r="A203" s="11" t="s">
        <v>237</v>
      </c>
      <c r="B203" s="11" t="s">
        <v>237</v>
      </c>
      <c r="C203" s="11" t="s">
        <v>238</v>
      </c>
      <c r="D203" s="17">
        <v>39.5</v>
      </c>
      <c r="E203" s="18">
        <v>300</v>
      </c>
      <c r="F203" s="19">
        <v>14.49</v>
      </c>
      <c r="G203" s="19">
        <v>13.76</v>
      </c>
      <c r="H203" s="20">
        <v>1.8499999999999999E-2</v>
      </c>
      <c r="I203" s="21">
        <v>17.86</v>
      </c>
      <c r="J203" s="21">
        <v>18.010000000000002</v>
      </c>
      <c r="K203" s="21">
        <v>3.01</v>
      </c>
      <c r="L203" s="21">
        <v>3.9</v>
      </c>
      <c r="M203" s="18">
        <v>174</v>
      </c>
      <c r="N203" s="21">
        <v>0.09</v>
      </c>
      <c r="O203" s="21">
        <v>0.61</v>
      </c>
      <c r="P203" s="18">
        <v>618</v>
      </c>
      <c r="Q203" s="21">
        <v>0.17</v>
      </c>
      <c r="R203" s="21">
        <v>0.9</v>
      </c>
      <c r="S203" s="18">
        <v>4922</v>
      </c>
      <c r="T203" s="21">
        <v>0.5</v>
      </c>
      <c r="U203" s="21">
        <v>1.61</v>
      </c>
      <c r="V203" s="18">
        <v>9844</v>
      </c>
      <c r="W203" s="21">
        <v>1.61</v>
      </c>
      <c r="X203" s="11" t="s">
        <v>25</v>
      </c>
    </row>
    <row r="204" spans="1:24">
      <c r="A204" s="11" t="s">
        <v>238</v>
      </c>
      <c r="B204" s="11" t="s">
        <v>238</v>
      </c>
      <c r="C204" s="11" t="s">
        <v>239</v>
      </c>
      <c r="D204" s="17">
        <v>29.7</v>
      </c>
      <c r="E204" s="18">
        <v>300</v>
      </c>
      <c r="F204" s="19">
        <v>13.73</v>
      </c>
      <c r="G204" s="19">
        <v>13.05</v>
      </c>
      <c r="H204" s="20">
        <v>2.29E-2</v>
      </c>
      <c r="I204" s="21">
        <v>18.010000000000002</v>
      </c>
      <c r="J204" s="21">
        <v>18.09</v>
      </c>
      <c r="K204" s="21">
        <v>3.93</v>
      </c>
      <c r="L204" s="21">
        <v>4.6900000000000004</v>
      </c>
      <c r="M204" s="18">
        <v>174</v>
      </c>
      <c r="N204" s="21">
        <v>0.09</v>
      </c>
      <c r="O204" s="21">
        <v>0.66</v>
      </c>
      <c r="P204" s="18">
        <v>618</v>
      </c>
      <c r="Q204" s="21">
        <v>0.16</v>
      </c>
      <c r="R204" s="21">
        <v>0.97</v>
      </c>
      <c r="S204" s="18">
        <v>5478</v>
      </c>
      <c r="T204" s="21">
        <v>0.5</v>
      </c>
      <c r="U204" s="21">
        <v>1.79</v>
      </c>
      <c r="V204" s="18">
        <v>10956</v>
      </c>
      <c r="W204" s="21">
        <v>1.79</v>
      </c>
      <c r="X204" s="11" t="s">
        <v>25</v>
      </c>
    </row>
    <row r="205" spans="1:24">
      <c r="A205" s="11" t="s">
        <v>239</v>
      </c>
      <c r="B205" s="11" t="s">
        <v>239</v>
      </c>
      <c r="C205" s="11" t="s">
        <v>236</v>
      </c>
      <c r="D205" s="17">
        <v>28.3</v>
      </c>
      <c r="E205" s="18">
        <v>300</v>
      </c>
      <c r="F205" s="19">
        <v>13.02</v>
      </c>
      <c r="G205" s="19">
        <v>12.37</v>
      </c>
      <c r="H205" s="20">
        <v>2.3E-2</v>
      </c>
      <c r="I205" s="21">
        <v>18.09</v>
      </c>
      <c r="J205" s="21">
        <v>18.079999999999998</v>
      </c>
      <c r="K205" s="21">
        <v>4.72</v>
      </c>
      <c r="L205" s="21">
        <v>5.35</v>
      </c>
      <c r="M205" s="18">
        <v>174</v>
      </c>
      <c r="N205" s="21">
        <v>0.09</v>
      </c>
      <c r="O205" s="21">
        <v>0.66</v>
      </c>
      <c r="P205" s="18">
        <v>618</v>
      </c>
      <c r="Q205" s="21">
        <v>0.16</v>
      </c>
      <c r="R205" s="21">
        <v>0.97</v>
      </c>
      <c r="S205" s="18">
        <v>5487</v>
      </c>
      <c r="T205" s="21">
        <v>0.5</v>
      </c>
      <c r="U205" s="21">
        <v>1.8</v>
      </c>
      <c r="V205" s="18">
        <v>10974</v>
      </c>
      <c r="W205" s="21">
        <v>1.8</v>
      </c>
      <c r="X205" s="11" t="s">
        <v>25</v>
      </c>
    </row>
    <row r="206" spans="1:24">
      <c r="A206" s="11" t="s">
        <v>240</v>
      </c>
      <c r="B206" s="11" t="s">
        <v>240</v>
      </c>
      <c r="C206" s="11" t="s">
        <v>241</v>
      </c>
      <c r="D206" s="17">
        <v>48.5</v>
      </c>
      <c r="E206" s="18">
        <v>300</v>
      </c>
      <c r="F206" s="19">
        <v>14.11</v>
      </c>
      <c r="G206" s="19">
        <v>13</v>
      </c>
      <c r="H206" s="20">
        <v>2.29E-2</v>
      </c>
      <c r="I206" s="21">
        <v>17.5</v>
      </c>
      <c r="J206" s="21">
        <v>17.989999999999998</v>
      </c>
      <c r="K206" s="21">
        <v>3.04</v>
      </c>
      <c r="L206" s="21">
        <v>4.6399999999999997</v>
      </c>
      <c r="M206" s="18">
        <v>75</v>
      </c>
      <c r="N206" s="21">
        <v>0.06</v>
      </c>
      <c r="O206" s="21">
        <v>0.51</v>
      </c>
      <c r="P206" s="18">
        <v>277</v>
      </c>
      <c r="Q206" s="21">
        <v>0.11</v>
      </c>
      <c r="R206" s="21">
        <v>0.76</v>
      </c>
      <c r="S206" s="18">
        <v>5477</v>
      </c>
      <c r="T206" s="21">
        <v>0.5</v>
      </c>
      <c r="U206" s="21">
        <v>1.79</v>
      </c>
      <c r="V206" s="18">
        <v>10954</v>
      </c>
      <c r="W206" s="21">
        <v>1.79</v>
      </c>
      <c r="X206" s="11" t="s">
        <v>25</v>
      </c>
    </row>
    <row r="207" spans="1:24">
      <c r="A207" s="11" t="s">
        <v>241</v>
      </c>
      <c r="B207" s="11" t="s">
        <v>241</v>
      </c>
      <c r="C207" s="11" t="s">
        <v>236</v>
      </c>
      <c r="D207" s="17">
        <v>25.9</v>
      </c>
      <c r="E207" s="18">
        <v>300</v>
      </c>
      <c r="F207" s="19">
        <v>12.97</v>
      </c>
      <c r="G207" s="19">
        <v>12.37</v>
      </c>
      <c r="H207" s="20">
        <v>2.3199999999999998E-2</v>
      </c>
      <c r="I207" s="21">
        <v>17.989999999999998</v>
      </c>
      <c r="J207" s="21">
        <v>18.079999999999998</v>
      </c>
      <c r="K207" s="21">
        <v>4.67</v>
      </c>
      <c r="L207" s="21">
        <v>5.35</v>
      </c>
      <c r="M207" s="18">
        <v>75</v>
      </c>
      <c r="N207" s="21">
        <v>0.06</v>
      </c>
      <c r="O207" s="21">
        <v>0.52</v>
      </c>
      <c r="P207" s="18">
        <v>277</v>
      </c>
      <c r="Q207" s="21">
        <v>0.11</v>
      </c>
      <c r="R207" s="21">
        <v>0.77</v>
      </c>
      <c r="S207" s="18">
        <v>5511</v>
      </c>
      <c r="T207" s="21">
        <v>0.5</v>
      </c>
      <c r="U207" s="21">
        <v>1.8</v>
      </c>
      <c r="V207" s="18">
        <v>11021</v>
      </c>
      <c r="W207" s="21">
        <v>1.8</v>
      </c>
      <c r="X207" s="11" t="s">
        <v>25</v>
      </c>
    </row>
    <row r="208" spans="1:24">
      <c r="A208" s="11" t="s">
        <v>236</v>
      </c>
      <c r="B208" s="11" t="s">
        <v>236</v>
      </c>
      <c r="C208" s="11" t="s">
        <v>242</v>
      </c>
      <c r="D208" s="17">
        <v>28</v>
      </c>
      <c r="E208" s="18">
        <v>500</v>
      </c>
      <c r="F208" s="19">
        <v>12.18</v>
      </c>
      <c r="G208" s="19">
        <v>12.12</v>
      </c>
      <c r="H208" s="20">
        <v>2.0999999999999999E-3</v>
      </c>
      <c r="I208" s="21">
        <v>18.079999999999998</v>
      </c>
      <c r="J208" s="21">
        <v>17.98</v>
      </c>
      <c r="K208" s="21">
        <v>5.33</v>
      </c>
      <c r="L208" s="21">
        <v>5.29</v>
      </c>
      <c r="M208" s="18">
        <v>1848</v>
      </c>
      <c r="N208" s="21">
        <v>0.25</v>
      </c>
      <c r="O208" s="21">
        <v>0.55000000000000004</v>
      </c>
      <c r="P208" s="18">
        <v>5327</v>
      </c>
      <c r="Q208" s="21">
        <v>0.44</v>
      </c>
      <c r="R208" s="21">
        <v>0.73</v>
      </c>
      <c r="S208" s="18">
        <v>6544</v>
      </c>
      <c r="T208" s="21">
        <v>0.5</v>
      </c>
      <c r="U208" s="21">
        <v>0.77</v>
      </c>
      <c r="V208" s="18">
        <v>13089</v>
      </c>
      <c r="W208" s="21">
        <v>0.77</v>
      </c>
      <c r="X208" s="11" t="s">
        <v>25</v>
      </c>
    </row>
    <row r="209" spans="1:24">
      <c r="A209" s="11" t="s">
        <v>242</v>
      </c>
      <c r="B209" s="11" t="s">
        <v>242</v>
      </c>
      <c r="C209" s="11" t="s">
        <v>243</v>
      </c>
      <c r="D209" s="17">
        <v>20.399999999999999</v>
      </c>
      <c r="E209" s="18">
        <v>500</v>
      </c>
      <c r="F209" s="19">
        <v>12.11</v>
      </c>
      <c r="G209" s="19">
        <v>12.06</v>
      </c>
      <c r="H209" s="20">
        <v>2.5000000000000001E-3</v>
      </c>
      <c r="I209" s="21">
        <v>17.98</v>
      </c>
      <c r="J209" s="21">
        <v>18.07</v>
      </c>
      <c r="K209" s="21">
        <v>5.3</v>
      </c>
      <c r="L209" s="21">
        <v>5.43</v>
      </c>
      <c r="M209" s="18">
        <v>1848</v>
      </c>
      <c r="N209" s="21">
        <v>0.25</v>
      </c>
      <c r="O209" s="21">
        <v>0.56999999999999995</v>
      </c>
      <c r="P209" s="18">
        <v>5327</v>
      </c>
      <c r="Q209" s="21">
        <v>0.43</v>
      </c>
      <c r="R209" s="21">
        <v>0.77</v>
      </c>
      <c r="S209" s="18">
        <v>6999</v>
      </c>
      <c r="T209" s="21">
        <v>0.5</v>
      </c>
      <c r="U209" s="21">
        <v>0.83</v>
      </c>
      <c r="V209" s="18">
        <v>13998</v>
      </c>
      <c r="W209" s="21">
        <v>0.83</v>
      </c>
      <c r="X209" s="11" t="s">
        <v>25</v>
      </c>
    </row>
    <row r="210" spans="1:24">
      <c r="A210" s="11" t="s">
        <v>244</v>
      </c>
      <c r="B210" s="11" t="s">
        <v>244</v>
      </c>
      <c r="C210" s="11" t="s">
        <v>245</v>
      </c>
      <c r="D210" s="17">
        <v>48.4</v>
      </c>
      <c r="E210" s="18">
        <v>300</v>
      </c>
      <c r="F210" s="19">
        <v>14.31</v>
      </c>
      <c r="G210" s="19">
        <v>13.41</v>
      </c>
      <c r="H210" s="20">
        <v>1.8599999999999998E-2</v>
      </c>
      <c r="I210" s="21">
        <v>17.7</v>
      </c>
      <c r="J210" s="21">
        <v>17.86</v>
      </c>
      <c r="K210" s="21">
        <v>3.04</v>
      </c>
      <c r="L210" s="21">
        <v>4.09</v>
      </c>
      <c r="M210" s="18">
        <v>114</v>
      </c>
      <c r="N210" s="21">
        <v>0.08</v>
      </c>
      <c r="O210" s="21">
        <v>0.54</v>
      </c>
      <c r="P210" s="18">
        <v>414</v>
      </c>
      <c r="Q210" s="21">
        <v>0.14000000000000001</v>
      </c>
      <c r="R210" s="21">
        <v>0.8</v>
      </c>
      <c r="S210" s="18">
        <v>4937</v>
      </c>
      <c r="T210" s="21">
        <v>0.5</v>
      </c>
      <c r="U210" s="21">
        <v>1.62</v>
      </c>
      <c r="V210" s="18">
        <v>9874</v>
      </c>
      <c r="W210" s="21">
        <v>1.62</v>
      </c>
      <c r="X210" s="11" t="s">
        <v>25</v>
      </c>
    </row>
    <row r="211" spans="1:24">
      <c r="A211" s="11" t="s">
        <v>245</v>
      </c>
      <c r="B211" s="11" t="s">
        <v>245</v>
      </c>
      <c r="C211" s="11" t="s">
        <v>243</v>
      </c>
      <c r="D211" s="17">
        <v>50.6</v>
      </c>
      <c r="E211" s="18">
        <v>300</v>
      </c>
      <c r="F211" s="19">
        <v>13.39</v>
      </c>
      <c r="G211" s="19">
        <v>12.23</v>
      </c>
      <c r="H211" s="20">
        <v>2.29E-2</v>
      </c>
      <c r="I211" s="21">
        <v>17.86</v>
      </c>
      <c r="J211" s="21">
        <v>18.07</v>
      </c>
      <c r="K211" s="21">
        <v>4.1100000000000003</v>
      </c>
      <c r="L211" s="21">
        <v>5.48</v>
      </c>
      <c r="M211" s="18">
        <v>114</v>
      </c>
      <c r="N211" s="21">
        <v>7.0000000000000007E-2</v>
      </c>
      <c r="O211" s="21">
        <v>0.57999999999999996</v>
      </c>
      <c r="P211" s="18">
        <v>414</v>
      </c>
      <c r="Q211" s="21">
        <v>0.13</v>
      </c>
      <c r="R211" s="21">
        <v>0.86</v>
      </c>
      <c r="S211" s="18">
        <v>5482</v>
      </c>
      <c r="T211" s="21">
        <v>0.5</v>
      </c>
      <c r="U211" s="21">
        <v>1.8</v>
      </c>
      <c r="V211" s="18">
        <v>10964</v>
      </c>
      <c r="W211" s="21">
        <v>1.8</v>
      </c>
      <c r="X211" s="11" t="s">
        <v>25</v>
      </c>
    </row>
    <row r="212" spans="1:24">
      <c r="A212" s="11" t="s">
        <v>246</v>
      </c>
      <c r="B212" s="11" t="s">
        <v>246</v>
      </c>
      <c r="C212" s="11" t="s">
        <v>247</v>
      </c>
      <c r="D212" s="17">
        <v>34</v>
      </c>
      <c r="E212" s="18">
        <v>300</v>
      </c>
      <c r="F212" s="19">
        <v>13.9</v>
      </c>
      <c r="G212" s="19">
        <v>13.12</v>
      </c>
      <c r="H212" s="20">
        <v>2.29E-2</v>
      </c>
      <c r="I212" s="21">
        <v>17.88</v>
      </c>
      <c r="J212" s="21">
        <v>17.96</v>
      </c>
      <c r="K212" s="21">
        <v>3.62</v>
      </c>
      <c r="L212" s="21">
        <v>4.49</v>
      </c>
      <c r="M212" s="18">
        <v>77</v>
      </c>
      <c r="N212" s="21">
        <v>0.06</v>
      </c>
      <c r="O212" s="21">
        <v>0.52</v>
      </c>
      <c r="P212" s="18">
        <v>285</v>
      </c>
      <c r="Q212" s="21">
        <v>0.11</v>
      </c>
      <c r="R212" s="21">
        <v>0.77</v>
      </c>
      <c r="S212" s="18">
        <v>5484</v>
      </c>
      <c r="T212" s="21">
        <v>0.5</v>
      </c>
      <c r="U212" s="21">
        <v>1.8</v>
      </c>
      <c r="V212" s="18">
        <v>10967</v>
      </c>
      <c r="W212" s="21">
        <v>1.8</v>
      </c>
      <c r="X212" s="11" t="s">
        <v>25</v>
      </c>
    </row>
    <row r="213" spans="1:24">
      <c r="A213" s="11" t="s">
        <v>247</v>
      </c>
      <c r="B213" s="11" t="s">
        <v>247</v>
      </c>
      <c r="C213" s="11" t="s">
        <v>243</v>
      </c>
      <c r="D213" s="17">
        <v>37.299999999999997</v>
      </c>
      <c r="E213" s="18">
        <v>300</v>
      </c>
      <c r="F213" s="19">
        <v>13.09</v>
      </c>
      <c r="G213" s="19">
        <v>12.23</v>
      </c>
      <c r="H213" s="20">
        <v>2.3099999999999999E-2</v>
      </c>
      <c r="I213" s="21">
        <v>17.96</v>
      </c>
      <c r="J213" s="21">
        <v>18.07</v>
      </c>
      <c r="K213" s="21">
        <v>4.5199999999999996</v>
      </c>
      <c r="L213" s="21">
        <v>5.48</v>
      </c>
      <c r="M213" s="18">
        <v>77</v>
      </c>
      <c r="N213" s="21">
        <v>0.06</v>
      </c>
      <c r="O213" s="21">
        <v>0.52</v>
      </c>
      <c r="P213" s="18">
        <v>285</v>
      </c>
      <c r="Q213" s="21">
        <v>0.11</v>
      </c>
      <c r="R213" s="21">
        <v>0.77</v>
      </c>
      <c r="S213" s="18">
        <v>5497</v>
      </c>
      <c r="T213" s="21">
        <v>0.5</v>
      </c>
      <c r="U213" s="21">
        <v>1.8</v>
      </c>
      <c r="V213" s="18">
        <v>10995</v>
      </c>
      <c r="W213" s="21">
        <v>1.8</v>
      </c>
      <c r="X213" s="11" t="s">
        <v>25</v>
      </c>
    </row>
    <row r="214" spans="1:24">
      <c r="A214" s="11" t="s">
        <v>243</v>
      </c>
      <c r="B214" s="11" t="s">
        <v>243</v>
      </c>
      <c r="C214" s="11" t="s">
        <v>248</v>
      </c>
      <c r="D214" s="17">
        <v>32.5</v>
      </c>
      <c r="E214" s="18">
        <v>500</v>
      </c>
      <c r="F214" s="19">
        <v>12.06</v>
      </c>
      <c r="G214" s="19">
        <v>11.98</v>
      </c>
      <c r="H214" s="20">
        <v>2.5000000000000001E-3</v>
      </c>
      <c r="I214" s="21">
        <v>18.07</v>
      </c>
      <c r="J214" s="21">
        <v>17.809999999999999</v>
      </c>
      <c r="K214" s="21">
        <v>5.43</v>
      </c>
      <c r="L214" s="21">
        <v>5.26</v>
      </c>
      <c r="M214" s="18">
        <v>2069</v>
      </c>
      <c r="N214" s="21">
        <v>0.26</v>
      </c>
      <c r="O214" s="21">
        <v>0.59</v>
      </c>
      <c r="P214" s="18">
        <v>5878</v>
      </c>
      <c r="Q214" s="21">
        <v>0.45</v>
      </c>
      <c r="R214" s="21">
        <v>0.79</v>
      </c>
      <c r="S214" s="18">
        <v>7014</v>
      </c>
      <c r="T214" s="21">
        <v>0.5</v>
      </c>
      <c r="U214" s="21">
        <v>0.83</v>
      </c>
      <c r="V214" s="18">
        <v>14028</v>
      </c>
      <c r="W214" s="21">
        <v>0.83</v>
      </c>
      <c r="X214" s="11" t="s">
        <v>25</v>
      </c>
    </row>
    <row r="215" spans="1:24">
      <c r="A215" s="11" t="s">
        <v>248</v>
      </c>
      <c r="B215" s="11" t="s">
        <v>248</v>
      </c>
      <c r="C215" s="11" t="s">
        <v>249</v>
      </c>
      <c r="D215" s="17">
        <v>31.1</v>
      </c>
      <c r="E215" s="18">
        <v>500</v>
      </c>
      <c r="F215" s="19">
        <v>11.98</v>
      </c>
      <c r="G215" s="19">
        <v>11.91</v>
      </c>
      <c r="H215" s="20">
        <v>2.3E-3</v>
      </c>
      <c r="I215" s="21">
        <v>17.809999999999999</v>
      </c>
      <c r="J215" s="21">
        <v>17.8</v>
      </c>
      <c r="K215" s="21">
        <v>5.26</v>
      </c>
      <c r="L215" s="21">
        <v>5.32</v>
      </c>
      <c r="M215" s="18">
        <v>2069</v>
      </c>
      <c r="N215" s="21">
        <v>0.27</v>
      </c>
      <c r="O215" s="21">
        <v>0.56999999999999995</v>
      </c>
      <c r="P215" s="18">
        <v>5878</v>
      </c>
      <c r="Q215" s="21">
        <v>0.46</v>
      </c>
      <c r="R215" s="21">
        <v>0.76</v>
      </c>
      <c r="S215" s="18">
        <v>6707</v>
      </c>
      <c r="T215" s="21">
        <v>0.5</v>
      </c>
      <c r="U215" s="21">
        <v>0.79</v>
      </c>
      <c r="V215" s="18">
        <v>13414</v>
      </c>
      <c r="W215" s="21">
        <v>0.79</v>
      </c>
      <c r="X215" s="11" t="s">
        <v>25</v>
      </c>
    </row>
    <row r="216" spans="1:24">
      <c r="A216" s="11" t="s">
        <v>250</v>
      </c>
      <c r="B216" s="11" t="s">
        <v>250</v>
      </c>
      <c r="C216" s="11" t="s">
        <v>251</v>
      </c>
      <c r="D216" s="17">
        <v>37.6</v>
      </c>
      <c r="E216" s="18">
        <v>300</v>
      </c>
      <c r="F216" s="19">
        <v>13.88</v>
      </c>
      <c r="G216" s="19">
        <v>13.01</v>
      </c>
      <c r="H216" s="20">
        <v>2.3099999999999999E-2</v>
      </c>
      <c r="I216" s="21">
        <v>17.579999999999998</v>
      </c>
      <c r="J216" s="21">
        <v>17.690000000000001</v>
      </c>
      <c r="K216" s="21">
        <v>3.35</v>
      </c>
      <c r="L216" s="21">
        <v>4.32</v>
      </c>
      <c r="M216" s="18">
        <v>94</v>
      </c>
      <c r="N216" s="21">
        <v>7.0000000000000007E-2</v>
      </c>
      <c r="O216" s="21">
        <v>0.55000000000000004</v>
      </c>
      <c r="P216" s="18">
        <v>346</v>
      </c>
      <c r="Q216" s="21">
        <v>0.12</v>
      </c>
      <c r="R216" s="21">
        <v>0.82</v>
      </c>
      <c r="S216" s="18">
        <v>5507</v>
      </c>
      <c r="T216" s="21">
        <v>0.5</v>
      </c>
      <c r="U216" s="21">
        <v>1.8</v>
      </c>
      <c r="V216" s="18">
        <v>11014</v>
      </c>
      <c r="W216" s="21">
        <v>1.8</v>
      </c>
      <c r="X216" s="11" t="s">
        <v>25</v>
      </c>
    </row>
    <row r="217" spans="1:24">
      <c r="A217" s="11" t="s">
        <v>251</v>
      </c>
      <c r="B217" s="11" t="s">
        <v>251</v>
      </c>
      <c r="C217" s="11" t="s">
        <v>249</v>
      </c>
      <c r="D217" s="17">
        <v>38.700000000000003</v>
      </c>
      <c r="E217" s="18">
        <v>300</v>
      </c>
      <c r="F217" s="19">
        <v>12.98</v>
      </c>
      <c r="G217" s="19">
        <v>12.09</v>
      </c>
      <c r="H217" s="20">
        <v>2.3E-2</v>
      </c>
      <c r="I217" s="21">
        <v>17.690000000000001</v>
      </c>
      <c r="J217" s="21">
        <v>17.8</v>
      </c>
      <c r="K217" s="21">
        <v>4.3600000000000003</v>
      </c>
      <c r="L217" s="21">
        <v>5.35</v>
      </c>
      <c r="M217" s="18">
        <v>94</v>
      </c>
      <c r="N217" s="21">
        <v>7.0000000000000007E-2</v>
      </c>
      <c r="O217" s="21">
        <v>0.55000000000000004</v>
      </c>
      <c r="P217" s="18">
        <v>346</v>
      </c>
      <c r="Q217" s="21">
        <v>0.12</v>
      </c>
      <c r="R217" s="21">
        <v>0.82</v>
      </c>
      <c r="S217" s="18">
        <v>5490</v>
      </c>
      <c r="T217" s="21">
        <v>0.5</v>
      </c>
      <c r="U217" s="21">
        <v>1.8</v>
      </c>
      <c r="V217" s="18">
        <v>10981</v>
      </c>
      <c r="W217" s="21">
        <v>1.8</v>
      </c>
      <c r="X217" s="11" t="s">
        <v>25</v>
      </c>
    </row>
    <row r="218" spans="1:24">
      <c r="A218" s="11" t="s">
        <v>252</v>
      </c>
      <c r="B218" s="11" t="s">
        <v>252</v>
      </c>
      <c r="C218" s="11" t="s">
        <v>253</v>
      </c>
      <c r="D218" s="17">
        <v>29.4</v>
      </c>
      <c r="E218" s="18">
        <v>300</v>
      </c>
      <c r="F218" s="19">
        <v>14.36</v>
      </c>
      <c r="G218" s="19">
        <v>13.68</v>
      </c>
      <c r="H218" s="20">
        <v>2.3099999999999999E-2</v>
      </c>
      <c r="I218" s="21">
        <v>17.82</v>
      </c>
      <c r="J218" s="21">
        <v>17.899999999999999</v>
      </c>
      <c r="K218" s="21">
        <v>3.1</v>
      </c>
      <c r="L218" s="21">
        <v>3.86</v>
      </c>
      <c r="M218" s="18">
        <v>107</v>
      </c>
      <c r="N218" s="21">
        <v>7.0000000000000007E-2</v>
      </c>
      <c r="O218" s="21">
        <v>0.56999999999999995</v>
      </c>
      <c r="P218" s="18">
        <v>390</v>
      </c>
      <c r="Q218" s="21">
        <v>0.13</v>
      </c>
      <c r="R218" s="21">
        <v>0.85</v>
      </c>
      <c r="S218" s="18">
        <v>5506</v>
      </c>
      <c r="T218" s="21">
        <v>0.5</v>
      </c>
      <c r="U218" s="21">
        <v>1.8</v>
      </c>
      <c r="V218" s="18">
        <v>11012</v>
      </c>
      <c r="W218" s="21">
        <v>1.8</v>
      </c>
      <c r="X218" s="11" t="s">
        <v>25</v>
      </c>
    </row>
    <row r="219" spans="1:24">
      <c r="A219" s="11" t="s">
        <v>253</v>
      </c>
      <c r="B219" s="11" t="s">
        <v>253</v>
      </c>
      <c r="C219" s="11" t="s">
        <v>254</v>
      </c>
      <c r="D219" s="17">
        <v>30.2</v>
      </c>
      <c r="E219" s="18">
        <v>300</v>
      </c>
      <c r="F219" s="19">
        <v>13.66</v>
      </c>
      <c r="G219" s="19">
        <v>12.97</v>
      </c>
      <c r="H219" s="20">
        <v>2.2800000000000001E-2</v>
      </c>
      <c r="I219" s="21">
        <v>17.899999999999999</v>
      </c>
      <c r="J219" s="21">
        <v>17.84</v>
      </c>
      <c r="K219" s="21">
        <v>3.88</v>
      </c>
      <c r="L219" s="21">
        <v>4.51</v>
      </c>
      <c r="M219" s="18">
        <v>107</v>
      </c>
      <c r="N219" s="21">
        <v>7.0000000000000007E-2</v>
      </c>
      <c r="O219" s="21">
        <v>0.56999999999999995</v>
      </c>
      <c r="P219" s="18">
        <v>390</v>
      </c>
      <c r="Q219" s="21">
        <v>0.13</v>
      </c>
      <c r="R219" s="21">
        <v>0.84</v>
      </c>
      <c r="S219" s="18">
        <v>5473</v>
      </c>
      <c r="T219" s="21">
        <v>0.5</v>
      </c>
      <c r="U219" s="21">
        <v>1.79</v>
      </c>
      <c r="V219" s="18">
        <v>10945</v>
      </c>
      <c r="W219" s="21">
        <v>1.79</v>
      </c>
      <c r="X219" s="11" t="s">
        <v>25</v>
      </c>
    </row>
    <row r="220" spans="1:24">
      <c r="A220" s="11" t="s">
        <v>254</v>
      </c>
      <c r="B220" s="11" t="s">
        <v>254</v>
      </c>
      <c r="C220" s="11" t="s">
        <v>249</v>
      </c>
      <c r="D220" s="17">
        <v>36.9</v>
      </c>
      <c r="E220" s="18">
        <v>300</v>
      </c>
      <c r="F220" s="19">
        <v>12.94</v>
      </c>
      <c r="G220" s="19">
        <v>12.09</v>
      </c>
      <c r="H220" s="20">
        <v>2.3E-2</v>
      </c>
      <c r="I220" s="21">
        <v>17.84</v>
      </c>
      <c r="J220" s="21">
        <v>17.8</v>
      </c>
      <c r="K220" s="21">
        <v>4.54</v>
      </c>
      <c r="L220" s="21">
        <v>5.35</v>
      </c>
      <c r="M220" s="18">
        <v>107</v>
      </c>
      <c r="N220" s="21">
        <v>7.0000000000000007E-2</v>
      </c>
      <c r="O220" s="21">
        <v>0.56999999999999995</v>
      </c>
      <c r="P220" s="18">
        <v>390</v>
      </c>
      <c r="Q220" s="21">
        <v>0.13</v>
      </c>
      <c r="R220" s="21">
        <v>0.85</v>
      </c>
      <c r="S220" s="18">
        <v>5495</v>
      </c>
      <c r="T220" s="21">
        <v>0.5</v>
      </c>
      <c r="U220" s="21">
        <v>1.8</v>
      </c>
      <c r="V220" s="18">
        <v>10990</v>
      </c>
      <c r="W220" s="21">
        <v>1.8</v>
      </c>
      <c r="X220" s="11" t="s">
        <v>25</v>
      </c>
    </row>
    <row r="221" spans="1:24">
      <c r="A221" s="11" t="s">
        <v>249</v>
      </c>
      <c r="B221" s="11" t="s">
        <v>249</v>
      </c>
      <c r="C221" s="11" t="s">
        <v>255</v>
      </c>
      <c r="D221" s="17">
        <v>27.4</v>
      </c>
      <c r="E221" s="18">
        <v>500</v>
      </c>
      <c r="F221" s="19">
        <v>11.91</v>
      </c>
      <c r="G221" s="19">
        <v>11.84</v>
      </c>
      <c r="H221" s="20">
        <v>2.5999999999999999E-3</v>
      </c>
      <c r="I221" s="21">
        <v>17.8</v>
      </c>
      <c r="J221" s="21">
        <v>17.579999999999998</v>
      </c>
      <c r="K221" s="21">
        <v>5.32</v>
      </c>
      <c r="L221" s="21">
        <v>5.17</v>
      </c>
      <c r="M221" s="18">
        <v>2304</v>
      </c>
      <c r="N221" s="21">
        <v>0.27</v>
      </c>
      <c r="O221" s="21">
        <v>0.62</v>
      </c>
      <c r="P221" s="18">
        <v>6456</v>
      </c>
      <c r="Q221" s="21">
        <v>0.47</v>
      </c>
      <c r="R221" s="21">
        <v>0.82</v>
      </c>
      <c r="S221" s="18">
        <v>7146</v>
      </c>
      <c r="T221" s="21">
        <v>0.5</v>
      </c>
      <c r="U221" s="21">
        <v>0.84</v>
      </c>
      <c r="V221" s="18">
        <v>14291</v>
      </c>
      <c r="W221" s="21">
        <v>0.84</v>
      </c>
      <c r="X221" s="11" t="s">
        <v>25</v>
      </c>
    </row>
    <row r="222" spans="1:24">
      <c r="A222" s="11" t="s">
        <v>255</v>
      </c>
      <c r="B222" s="11" t="s">
        <v>255</v>
      </c>
      <c r="C222" s="11" t="s">
        <v>256</v>
      </c>
      <c r="D222" s="17">
        <v>25.3</v>
      </c>
      <c r="E222" s="18">
        <v>500</v>
      </c>
      <c r="F222" s="19">
        <v>11.84</v>
      </c>
      <c r="G222" s="19">
        <v>11.78</v>
      </c>
      <c r="H222" s="20">
        <v>2.3999999999999998E-3</v>
      </c>
      <c r="I222" s="21">
        <v>17.579999999999998</v>
      </c>
      <c r="J222" s="21">
        <v>17.48</v>
      </c>
      <c r="K222" s="21">
        <v>5.17</v>
      </c>
      <c r="L222" s="21">
        <v>5.13</v>
      </c>
      <c r="M222" s="18">
        <v>2304</v>
      </c>
      <c r="N222" s="21">
        <v>0.28000000000000003</v>
      </c>
      <c r="O222" s="21">
        <v>0.6</v>
      </c>
      <c r="P222" s="18">
        <v>6456</v>
      </c>
      <c r="Q222" s="21">
        <v>0.48</v>
      </c>
      <c r="R222" s="21">
        <v>0.8</v>
      </c>
      <c r="S222" s="18">
        <v>6885</v>
      </c>
      <c r="T222" s="21">
        <v>0.5</v>
      </c>
      <c r="U222" s="21">
        <v>0.81</v>
      </c>
      <c r="V222" s="18">
        <v>13769</v>
      </c>
      <c r="W222" s="21">
        <v>0.81</v>
      </c>
      <c r="X222" s="11" t="s">
        <v>25</v>
      </c>
    </row>
    <row r="223" spans="1:24">
      <c r="A223" s="11" t="s">
        <v>257</v>
      </c>
      <c r="B223" s="11" t="s">
        <v>257</v>
      </c>
      <c r="C223" s="11" t="s">
        <v>258</v>
      </c>
      <c r="D223" s="17">
        <v>23.8</v>
      </c>
      <c r="E223" s="18">
        <v>300</v>
      </c>
      <c r="F223" s="19">
        <v>13.14</v>
      </c>
      <c r="G223" s="19">
        <v>12.6</v>
      </c>
      <c r="H223" s="20">
        <v>2.2700000000000001E-2</v>
      </c>
      <c r="I223" s="21">
        <v>17.53</v>
      </c>
      <c r="J223" s="21">
        <v>17.63</v>
      </c>
      <c r="K223" s="21">
        <v>4.03</v>
      </c>
      <c r="L223" s="21">
        <v>4.67</v>
      </c>
      <c r="M223" s="18">
        <v>121</v>
      </c>
      <c r="N223" s="21">
        <v>7.0000000000000007E-2</v>
      </c>
      <c r="O223" s="21">
        <v>0.59</v>
      </c>
      <c r="P223" s="18">
        <v>438</v>
      </c>
      <c r="Q223" s="21">
        <v>0.14000000000000001</v>
      </c>
      <c r="R223" s="21">
        <v>0.87</v>
      </c>
      <c r="S223" s="18">
        <v>5453</v>
      </c>
      <c r="T223" s="21">
        <v>0.5</v>
      </c>
      <c r="U223" s="21">
        <v>1.79</v>
      </c>
      <c r="V223" s="18">
        <v>10907</v>
      </c>
      <c r="W223" s="21">
        <v>1.79</v>
      </c>
      <c r="X223" s="11" t="s">
        <v>25</v>
      </c>
    </row>
    <row r="224" spans="1:24">
      <c r="A224" s="11" t="s">
        <v>258</v>
      </c>
      <c r="B224" s="11" t="s">
        <v>258</v>
      </c>
      <c r="C224" s="11" t="s">
        <v>256</v>
      </c>
      <c r="D224" s="17">
        <v>26.6</v>
      </c>
      <c r="E224" s="18">
        <v>300</v>
      </c>
      <c r="F224" s="19">
        <v>12.57</v>
      </c>
      <c r="G224" s="19">
        <v>11.96</v>
      </c>
      <c r="H224" s="20">
        <v>2.29E-2</v>
      </c>
      <c r="I224" s="21">
        <v>17.63</v>
      </c>
      <c r="J224" s="21">
        <v>17.48</v>
      </c>
      <c r="K224" s="21">
        <v>4.7</v>
      </c>
      <c r="L224" s="21">
        <v>5.16</v>
      </c>
      <c r="M224" s="18">
        <v>121</v>
      </c>
      <c r="N224" s="21">
        <v>7.0000000000000007E-2</v>
      </c>
      <c r="O224" s="21">
        <v>0.59</v>
      </c>
      <c r="P224" s="18">
        <v>438</v>
      </c>
      <c r="Q224" s="21">
        <v>0.14000000000000001</v>
      </c>
      <c r="R224" s="21">
        <v>0.87</v>
      </c>
      <c r="S224" s="18">
        <v>5483</v>
      </c>
      <c r="T224" s="21">
        <v>0.5</v>
      </c>
      <c r="U224" s="21">
        <v>1.8</v>
      </c>
      <c r="V224" s="18">
        <v>10965</v>
      </c>
      <c r="W224" s="21">
        <v>1.8</v>
      </c>
      <c r="X224" s="11" t="s">
        <v>25</v>
      </c>
    </row>
    <row r="225" spans="1:24">
      <c r="A225" s="11" t="s">
        <v>259</v>
      </c>
      <c r="B225" s="11" t="s">
        <v>259</v>
      </c>
      <c r="C225" s="11" t="s">
        <v>260</v>
      </c>
      <c r="D225" s="17">
        <v>48</v>
      </c>
      <c r="E225" s="18">
        <v>300</v>
      </c>
      <c r="F225" s="19">
        <v>13.98</v>
      </c>
      <c r="G225" s="19">
        <v>13.73</v>
      </c>
      <c r="H225" s="20">
        <v>5.1999999999999998E-3</v>
      </c>
      <c r="I225" s="21">
        <v>17.420000000000002</v>
      </c>
      <c r="J225" s="21">
        <v>17.53</v>
      </c>
      <c r="K225" s="21">
        <v>3.09</v>
      </c>
      <c r="L225" s="21">
        <v>3.44</v>
      </c>
      <c r="M225" s="18">
        <v>109</v>
      </c>
      <c r="N225" s="21">
        <v>0.1</v>
      </c>
      <c r="O225" s="21">
        <v>0.34</v>
      </c>
      <c r="P225" s="18">
        <v>398</v>
      </c>
      <c r="Q225" s="21">
        <v>0.19</v>
      </c>
      <c r="R225" s="21">
        <v>0.51</v>
      </c>
      <c r="S225" s="18">
        <v>2613</v>
      </c>
      <c r="T225" s="21">
        <v>0.5</v>
      </c>
      <c r="U225" s="21">
        <v>0.86</v>
      </c>
      <c r="V225" s="18">
        <v>5226</v>
      </c>
      <c r="W225" s="21">
        <v>0.86</v>
      </c>
      <c r="X225" s="11" t="s">
        <v>25</v>
      </c>
    </row>
    <row r="226" spans="1:24">
      <c r="A226" s="11" t="s">
        <v>260</v>
      </c>
      <c r="B226" s="11" t="s">
        <v>260</v>
      </c>
      <c r="C226" s="11" t="s">
        <v>261</v>
      </c>
      <c r="D226" s="17">
        <v>46.9</v>
      </c>
      <c r="E226" s="18">
        <v>300</v>
      </c>
      <c r="F226" s="19">
        <v>13.72</v>
      </c>
      <c r="G226" s="19" t="s">
        <v>262</v>
      </c>
      <c r="H226" s="20">
        <v>7.7000000000000002E-3</v>
      </c>
      <c r="I226" s="21">
        <v>17.53</v>
      </c>
      <c r="J226" s="21">
        <v>17.7</v>
      </c>
      <c r="K226" s="21">
        <v>3.45</v>
      </c>
      <c r="L226" s="21">
        <v>3.98</v>
      </c>
      <c r="M226" s="18">
        <v>109</v>
      </c>
      <c r="N226" s="21">
        <v>0.09</v>
      </c>
      <c r="O226" s="21">
        <v>0.39</v>
      </c>
      <c r="P226" s="18">
        <v>398</v>
      </c>
      <c r="Q226" s="21">
        <v>0.17</v>
      </c>
      <c r="R226" s="21">
        <v>0.57999999999999996</v>
      </c>
      <c r="S226" s="18">
        <v>3172</v>
      </c>
      <c r="T226" s="21">
        <v>0.5</v>
      </c>
      <c r="U226" s="21">
        <v>1.04</v>
      </c>
      <c r="V226" s="18">
        <v>6344</v>
      </c>
      <c r="W226" s="21">
        <v>1.04</v>
      </c>
      <c r="X226" s="11" t="s">
        <v>25</v>
      </c>
    </row>
    <row r="227" spans="1:24">
      <c r="A227" s="11" t="s">
        <v>263</v>
      </c>
      <c r="B227" s="11" t="s">
        <v>263</v>
      </c>
      <c r="C227" s="11" t="s">
        <v>264</v>
      </c>
      <c r="D227" s="17">
        <v>42.9</v>
      </c>
      <c r="E227" s="18">
        <v>300</v>
      </c>
      <c r="F227" s="19">
        <v>14.1</v>
      </c>
      <c r="G227" s="19">
        <v>13.85</v>
      </c>
      <c r="H227" s="20">
        <v>5.7999999999999996E-3</v>
      </c>
      <c r="I227" s="21">
        <v>17.66</v>
      </c>
      <c r="J227" s="21">
        <v>17.68</v>
      </c>
      <c r="K227" s="21">
        <v>3.2</v>
      </c>
      <c r="L227" s="21">
        <v>3.48</v>
      </c>
      <c r="M227" s="18">
        <v>101</v>
      </c>
      <c r="N227" s="21">
        <v>0.09</v>
      </c>
      <c r="O227" s="21">
        <v>0.35</v>
      </c>
      <c r="P227" s="18">
        <v>370</v>
      </c>
      <c r="Q227" s="21">
        <v>0.18</v>
      </c>
      <c r="R227" s="21">
        <v>0.51</v>
      </c>
      <c r="S227" s="18">
        <v>2764</v>
      </c>
      <c r="T227" s="21">
        <v>0.5</v>
      </c>
      <c r="U227" s="21">
        <v>0.91</v>
      </c>
      <c r="V227" s="18">
        <v>5528</v>
      </c>
      <c r="W227" s="21">
        <v>0.91</v>
      </c>
      <c r="X227" s="11" t="s">
        <v>25</v>
      </c>
    </row>
    <row r="228" spans="1:24">
      <c r="A228" s="11" t="s">
        <v>264</v>
      </c>
      <c r="B228" s="11" t="s">
        <v>264</v>
      </c>
      <c r="C228" s="11" t="s">
        <v>265</v>
      </c>
      <c r="D228" s="17">
        <v>34.9</v>
      </c>
      <c r="E228" s="18">
        <v>300</v>
      </c>
      <c r="F228" s="19">
        <v>13.84</v>
      </c>
      <c r="G228" s="19">
        <v>13.64</v>
      </c>
      <c r="H228" s="20">
        <v>5.7000000000000002E-3</v>
      </c>
      <c r="I228" s="21">
        <v>17.68</v>
      </c>
      <c r="J228" s="21">
        <v>17.64</v>
      </c>
      <c r="K228" s="21">
        <v>3.49</v>
      </c>
      <c r="L228" s="21">
        <v>3.64</v>
      </c>
      <c r="M228" s="18">
        <v>101</v>
      </c>
      <c r="N228" s="21">
        <v>0.09</v>
      </c>
      <c r="O228" s="21">
        <v>0.35</v>
      </c>
      <c r="P228" s="18">
        <v>370</v>
      </c>
      <c r="Q228" s="21">
        <v>0.18</v>
      </c>
      <c r="R228" s="21">
        <v>0.51</v>
      </c>
      <c r="S228" s="18">
        <v>2741</v>
      </c>
      <c r="T228" s="21">
        <v>0.5</v>
      </c>
      <c r="U228" s="21">
        <v>0.9</v>
      </c>
      <c r="V228" s="18">
        <v>5481</v>
      </c>
      <c r="W228" s="21">
        <v>0.9</v>
      </c>
      <c r="X228" s="11" t="s">
        <v>25</v>
      </c>
    </row>
    <row r="229" spans="1:24">
      <c r="A229" s="11" t="s">
        <v>265</v>
      </c>
      <c r="B229" s="11" t="s">
        <v>265</v>
      </c>
      <c r="C229" s="11" t="s">
        <v>261</v>
      </c>
      <c r="D229" s="17">
        <v>43.8</v>
      </c>
      <c r="E229" s="18">
        <v>300</v>
      </c>
      <c r="F229" s="19">
        <v>13.63</v>
      </c>
      <c r="G229" s="19">
        <v>13.38</v>
      </c>
      <c r="H229" s="20">
        <v>5.7000000000000002E-3</v>
      </c>
      <c r="I229" s="21">
        <v>17.64</v>
      </c>
      <c r="J229" s="21">
        <v>17.7</v>
      </c>
      <c r="K229" s="21">
        <v>3.65</v>
      </c>
      <c r="L229" s="21">
        <v>3.96</v>
      </c>
      <c r="M229" s="18">
        <v>101</v>
      </c>
      <c r="N229" s="21">
        <v>0.09</v>
      </c>
      <c r="O229" s="21">
        <v>0.35</v>
      </c>
      <c r="P229" s="18">
        <v>370</v>
      </c>
      <c r="Q229" s="21">
        <v>0.18</v>
      </c>
      <c r="R229" s="21">
        <v>0.51</v>
      </c>
      <c r="S229" s="18">
        <v>2735</v>
      </c>
      <c r="T229" s="21">
        <v>0.5</v>
      </c>
      <c r="U229" s="21">
        <v>0.9</v>
      </c>
      <c r="V229" s="18">
        <v>5471</v>
      </c>
      <c r="W229" s="21">
        <v>0.9</v>
      </c>
      <c r="X229" s="11" t="s">
        <v>25</v>
      </c>
    </row>
    <row r="230" spans="1:24">
      <c r="A230" s="11" t="s">
        <v>261</v>
      </c>
      <c r="B230" s="11" t="s">
        <v>261</v>
      </c>
      <c r="C230" s="11" t="s">
        <v>266</v>
      </c>
      <c r="D230" s="17">
        <v>40.200000000000003</v>
      </c>
      <c r="E230" s="18">
        <v>300</v>
      </c>
      <c r="F230" s="19">
        <v>13.37</v>
      </c>
      <c r="G230" s="19">
        <v>13.14</v>
      </c>
      <c r="H230" s="20">
        <v>5.7000000000000002E-3</v>
      </c>
      <c r="I230" s="21">
        <v>17.7</v>
      </c>
      <c r="J230" s="21">
        <v>17.57</v>
      </c>
      <c r="K230" s="21">
        <v>3.97</v>
      </c>
      <c r="L230" s="21">
        <v>4.07</v>
      </c>
      <c r="M230" s="18">
        <v>251</v>
      </c>
      <c r="N230" s="21">
        <v>0.15</v>
      </c>
      <c r="O230" s="21">
        <v>0.46</v>
      </c>
      <c r="P230" s="18">
        <v>875</v>
      </c>
      <c r="Q230" s="21">
        <v>0.27</v>
      </c>
      <c r="R230" s="21">
        <v>0.66</v>
      </c>
      <c r="S230" s="18">
        <v>2739</v>
      </c>
      <c r="T230" s="21">
        <v>0.5</v>
      </c>
      <c r="U230" s="21">
        <v>0.9</v>
      </c>
      <c r="V230" s="18">
        <v>5477</v>
      </c>
      <c r="W230" s="21">
        <v>0.9</v>
      </c>
      <c r="X230" s="11" t="s">
        <v>25</v>
      </c>
    </row>
    <row r="231" spans="1:24">
      <c r="A231" s="11" t="s">
        <v>266</v>
      </c>
      <c r="B231" s="11" t="s">
        <v>266</v>
      </c>
      <c r="C231" s="11" t="s">
        <v>267</v>
      </c>
      <c r="D231" s="17">
        <v>31.9</v>
      </c>
      <c r="E231" s="18">
        <v>300</v>
      </c>
      <c r="F231" s="19">
        <v>13.14</v>
      </c>
      <c r="G231" s="19">
        <v>12.96</v>
      </c>
      <c r="H231" s="20">
        <v>5.5999999999999999E-3</v>
      </c>
      <c r="I231" s="21">
        <v>17.57</v>
      </c>
      <c r="J231" s="21">
        <v>17.71</v>
      </c>
      <c r="K231" s="21">
        <v>4.07</v>
      </c>
      <c r="L231" s="21">
        <v>4.3899999999999997</v>
      </c>
      <c r="M231" s="18">
        <v>251</v>
      </c>
      <c r="N231" s="21">
        <v>0.15</v>
      </c>
      <c r="O231" s="21">
        <v>0.45</v>
      </c>
      <c r="P231" s="18">
        <v>875</v>
      </c>
      <c r="Q231" s="21">
        <v>0.27</v>
      </c>
      <c r="R231" s="21">
        <v>0.65</v>
      </c>
      <c r="S231" s="18">
        <v>2720</v>
      </c>
      <c r="T231" s="21">
        <v>0.5</v>
      </c>
      <c r="U231" s="21">
        <v>0.89</v>
      </c>
      <c r="V231" s="18">
        <v>5439</v>
      </c>
      <c r="W231" s="21">
        <v>0.89</v>
      </c>
      <c r="X231" s="11" t="s">
        <v>25</v>
      </c>
    </row>
    <row r="232" spans="1:24">
      <c r="A232" s="11" t="s">
        <v>268</v>
      </c>
      <c r="B232" s="11" t="s">
        <v>268</v>
      </c>
      <c r="C232" s="11" t="s">
        <v>269</v>
      </c>
      <c r="D232" s="17">
        <v>46.3</v>
      </c>
      <c r="E232" s="18">
        <v>300</v>
      </c>
      <c r="F232" s="19">
        <v>13.96</v>
      </c>
      <c r="G232" s="19">
        <v>13.69</v>
      </c>
      <c r="H232" s="20">
        <v>5.7999999999999996E-3</v>
      </c>
      <c r="I232" s="21">
        <v>17.38</v>
      </c>
      <c r="J232" s="21">
        <v>17.52</v>
      </c>
      <c r="K232" s="21">
        <v>3.07</v>
      </c>
      <c r="L232" s="21">
        <v>3.47</v>
      </c>
      <c r="M232" s="18">
        <v>142</v>
      </c>
      <c r="N232" s="21">
        <v>0.11</v>
      </c>
      <c r="O232" s="21">
        <v>0.39</v>
      </c>
      <c r="P232" s="18">
        <v>510</v>
      </c>
      <c r="Q232" s="21">
        <v>0.21</v>
      </c>
      <c r="R232" s="21">
        <v>0.56000000000000005</v>
      </c>
      <c r="S232" s="18">
        <v>2765</v>
      </c>
      <c r="T232" s="21">
        <v>0.5</v>
      </c>
      <c r="U232" s="21">
        <v>0.91</v>
      </c>
      <c r="V232" s="18">
        <v>5530</v>
      </c>
      <c r="W232" s="21">
        <v>0.91</v>
      </c>
      <c r="X232" s="11" t="s">
        <v>25</v>
      </c>
    </row>
    <row r="233" spans="1:24">
      <c r="A233" s="11" t="s">
        <v>269</v>
      </c>
      <c r="B233" s="11" t="s">
        <v>269</v>
      </c>
      <c r="C233" s="11" t="s">
        <v>267</v>
      </c>
      <c r="D233" s="17">
        <v>49.3</v>
      </c>
      <c r="E233" s="18">
        <v>300</v>
      </c>
      <c r="F233" s="19">
        <v>13.68</v>
      </c>
      <c r="G233" s="19">
        <v>12.97</v>
      </c>
      <c r="H233" s="20">
        <v>1.44E-2</v>
      </c>
      <c r="I233" s="21">
        <v>17.52</v>
      </c>
      <c r="J233" s="21">
        <v>17.71</v>
      </c>
      <c r="K233" s="21">
        <v>3.48</v>
      </c>
      <c r="L233" s="21">
        <v>4.38</v>
      </c>
      <c r="M233" s="18">
        <v>142</v>
      </c>
      <c r="N233" s="21">
        <v>0.09</v>
      </c>
      <c r="O233" s="21">
        <v>0.53</v>
      </c>
      <c r="P233" s="18">
        <v>510</v>
      </c>
      <c r="Q233" s="21">
        <v>0.16</v>
      </c>
      <c r="R233" s="21">
        <v>0.78</v>
      </c>
      <c r="S233" s="18">
        <v>4345</v>
      </c>
      <c r="T233" s="21">
        <v>0.5</v>
      </c>
      <c r="U233" s="21">
        <v>1.42</v>
      </c>
      <c r="V233" s="18">
        <v>8690</v>
      </c>
      <c r="W233" s="21">
        <v>1.42</v>
      </c>
      <c r="X233" s="11" t="s">
        <v>25</v>
      </c>
    </row>
    <row r="234" spans="1:24">
      <c r="A234" s="11" t="s">
        <v>270</v>
      </c>
      <c r="B234" s="11" t="s">
        <v>270</v>
      </c>
      <c r="C234" s="11" t="s">
        <v>271</v>
      </c>
      <c r="D234" s="17">
        <v>45</v>
      </c>
      <c r="E234" s="18">
        <v>300</v>
      </c>
      <c r="F234" s="19">
        <v>14.15</v>
      </c>
      <c r="G234" s="19">
        <v>13.89</v>
      </c>
      <c r="H234" s="20">
        <v>5.7999999999999996E-3</v>
      </c>
      <c r="I234" s="21">
        <v>17.72</v>
      </c>
      <c r="J234" s="21">
        <v>17.68</v>
      </c>
      <c r="K234" s="21">
        <v>3.21</v>
      </c>
      <c r="L234" s="21">
        <v>3.43</v>
      </c>
      <c r="M234" s="18">
        <v>161</v>
      </c>
      <c r="N234" s="21">
        <v>0.12</v>
      </c>
      <c r="O234" s="21">
        <v>0.4</v>
      </c>
      <c r="P234" s="18">
        <v>575</v>
      </c>
      <c r="Q234" s="21">
        <v>0.22</v>
      </c>
      <c r="R234" s="21">
        <v>0.57999999999999996</v>
      </c>
      <c r="S234" s="18">
        <v>2752</v>
      </c>
      <c r="T234" s="21">
        <v>0.5</v>
      </c>
      <c r="U234" s="21">
        <v>0.9</v>
      </c>
      <c r="V234" s="18">
        <v>5504</v>
      </c>
      <c r="W234" s="21">
        <v>0.9</v>
      </c>
      <c r="X234" s="11" t="s">
        <v>25</v>
      </c>
    </row>
    <row r="235" spans="1:24">
      <c r="A235" s="11" t="s">
        <v>271</v>
      </c>
      <c r="B235" s="11" t="s">
        <v>271</v>
      </c>
      <c r="C235" s="11" t="s">
        <v>272</v>
      </c>
      <c r="D235" s="17">
        <v>36.5</v>
      </c>
      <c r="E235" s="18">
        <v>300</v>
      </c>
      <c r="F235" s="19">
        <v>13.88</v>
      </c>
      <c r="G235" s="19">
        <v>13.67</v>
      </c>
      <c r="H235" s="20">
        <v>5.7999999999999996E-3</v>
      </c>
      <c r="I235" s="21">
        <v>17.68</v>
      </c>
      <c r="J235" s="21">
        <v>17.62</v>
      </c>
      <c r="K235" s="21">
        <v>3.44</v>
      </c>
      <c r="L235" s="21">
        <v>3.59</v>
      </c>
      <c r="M235" s="18">
        <v>161</v>
      </c>
      <c r="N235" s="21">
        <v>0.12</v>
      </c>
      <c r="O235" s="21">
        <v>0.4</v>
      </c>
      <c r="P235" s="18">
        <v>575</v>
      </c>
      <c r="Q235" s="21">
        <v>0.22</v>
      </c>
      <c r="R235" s="21">
        <v>0.57999999999999996</v>
      </c>
      <c r="S235" s="18">
        <v>2746</v>
      </c>
      <c r="T235" s="21">
        <v>0.5</v>
      </c>
      <c r="U235" s="21">
        <v>0.9</v>
      </c>
      <c r="V235" s="18">
        <v>5492</v>
      </c>
      <c r="W235" s="21">
        <v>0.9</v>
      </c>
      <c r="X235" s="11" t="s">
        <v>25</v>
      </c>
    </row>
    <row r="236" spans="1:24">
      <c r="A236" s="11" t="s">
        <v>272</v>
      </c>
      <c r="B236" s="11" t="s">
        <v>272</v>
      </c>
      <c r="C236" s="11" t="s">
        <v>267</v>
      </c>
      <c r="D236" s="17">
        <v>45</v>
      </c>
      <c r="E236" s="18">
        <v>300</v>
      </c>
      <c r="F236" s="19">
        <v>13.65</v>
      </c>
      <c r="G236" s="19">
        <v>12.97</v>
      </c>
      <c r="H236" s="20">
        <v>1.5100000000000001E-2</v>
      </c>
      <c r="I236" s="21">
        <v>17.62</v>
      </c>
      <c r="J236" s="21">
        <v>17.71</v>
      </c>
      <c r="K236" s="21">
        <v>3.61</v>
      </c>
      <c r="L236" s="21">
        <v>4.38</v>
      </c>
      <c r="M236" s="18">
        <v>161</v>
      </c>
      <c r="N236" s="21">
        <v>0.09</v>
      </c>
      <c r="O236" s="21">
        <v>0.56000000000000005</v>
      </c>
      <c r="P236" s="18">
        <v>575</v>
      </c>
      <c r="Q236" s="21">
        <v>0.17</v>
      </c>
      <c r="R236" s="21">
        <v>0.82</v>
      </c>
      <c r="S236" s="18">
        <v>4451</v>
      </c>
      <c r="T236" s="21">
        <v>0.5</v>
      </c>
      <c r="U236" s="21">
        <v>1.46</v>
      </c>
      <c r="V236" s="18">
        <v>8901</v>
      </c>
      <c r="W236" s="21">
        <v>1.46</v>
      </c>
      <c r="X236" s="11" t="s">
        <v>25</v>
      </c>
    </row>
    <row r="237" spans="1:24">
      <c r="A237" s="11" t="s">
        <v>267</v>
      </c>
      <c r="B237" s="11" t="s">
        <v>267</v>
      </c>
      <c r="C237" s="11" t="s">
        <v>273</v>
      </c>
      <c r="D237" s="17">
        <v>45.8</v>
      </c>
      <c r="E237" s="18">
        <v>300</v>
      </c>
      <c r="F237" s="19">
        <v>12.95</v>
      </c>
      <c r="G237" s="19">
        <v>12.68</v>
      </c>
      <c r="H237" s="20">
        <v>5.8999999999999999E-3</v>
      </c>
      <c r="I237" s="21">
        <v>17.71</v>
      </c>
      <c r="J237" s="21">
        <v>17.63</v>
      </c>
      <c r="K237" s="21">
        <v>4.4000000000000004</v>
      </c>
      <c r="L237" s="21">
        <v>4.59</v>
      </c>
      <c r="M237" s="18">
        <v>582</v>
      </c>
      <c r="N237" s="21">
        <v>0.22</v>
      </c>
      <c r="O237" s="21">
        <v>0.59</v>
      </c>
      <c r="P237" s="18">
        <v>1896</v>
      </c>
      <c r="Q237" s="21">
        <v>0.4</v>
      </c>
      <c r="R237" s="21">
        <v>0.82</v>
      </c>
      <c r="S237" s="18">
        <v>2780</v>
      </c>
      <c r="T237" s="21">
        <v>0.5</v>
      </c>
      <c r="U237" s="21">
        <v>0.91</v>
      </c>
      <c r="V237" s="18">
        <v>5560</v>
      </c>
      <c r="W237" s="21">
        <v>0.91</v>
      </c>
      <c r="X237" s="11" t="s">
        <v>25</v>
      </c>
    </row>
    <row r="238" spans="1:24">
      <c r="A238" s="11" t="s">
        <v>273</v>
      </c>
      <c r="B238" s="11" t="s">
        <v>273</v>
      </c>
      <c r="C238" s="11" t="s">
        <v>256</v>
      </c>
      <c r="D238" s="17">
        <v>44.8</v>
      </c>
      <c r="E238" s="18">
        <v>300</v>
      </c>
      <c r="F238" s="19">
        <v>12.67</v>
      </c>
      <c r="G238" s="19">
        <v>11.95</v>
      </c>
      <c r="H238" s="20">
        <v>1.61E-2</v>
      </c>
      <c r="I238" s="21">
        <v>17.63</v>
      </c>
      <c r="J238" s="21">
        <v>17.48</v>
      </c>
      <c r="K238" s="21">
        <v>4.5999999999999996</v>
      </c>
      <c r="L238" s="21">
        <v>5.17</v>
      </c>
      <c r="M238" s="18">
        <v>651</v>
      </c>
      <c r="N238" s="21">
        <v>0.18</v>
      </c>
      <c r="O238" s="21">
        <v>0.87</v>
      </c>
      <c r="P238" s="18">
        <v>2100</v>
      </c>
      <c r="Q238" s="21">
        <v>0.33</v>
      </c>
      <c r="R238" s="21">
        <v>1.22</v>
      </c>
      <c r="S238" s="18">
        <v>4590</v>
      </c>
      <c r="T238" s="21">
        <v>0.5</v>
      </c>
      <c r="U238" s="21">
        <v>1.5</v>
      </c>
      <c r="V238" s="18">
        <v>9180</v>
      </c>
      <c r="W238" s="21">
        <v>1.5</v>
      </c>
      <c r="X238" s="11" t="s">
        <v>25</v>
      </c>
    </row>
    <row r="239" spans="1:24">
      <c r="A239" s="11" t="s">
        <v>256</v>
      </c>
      <c r="B239" s="11" t="s">
        <v>256</v>
      </c>
      <c r="C239" s="11" t="s">
        <v>274</v>
      </c>
      <c r="D239" s="17">
        <v>24.4</v>
      </c>
      <c r="E239" s="18">
        <v>500</v>
      </c>
      <c r="F239" s="19">
        <v>11.78</v>
      </c>
      <c r="G239" s="19">
        <v>11.72</v>
      </c>
      <c r="H239" s="20">
        <v>2.5000000000000001E-3</v>
      </c>
      <c r="I239" s="21">
        <v>17.48</v>
      </c>
      <c r="J239" s="21">
        <v>17.579999999999998</v>
      </c>
      <c r="K239" s="21">
        <v>5.13</v>
      </c>
      <c r="L239" s="21">
        <v>5.29</v>
      </c>
      <c r="M239" s="18">
        <v>3136</v>
      </c>
      <c r="N239" s="21">
        <v>0.32</v>
      </c>
      <c r="O239" s="21">
        <v>0.67</v>
      </c>
      <c r="P239" s="18" t="s">
        <v>275</v>
      </c>
      <c r="Q239" s="21">
        <v>0.56000000000000005</v>
      </c>
      <c r="R239" s="21">
        <v>0.86</v>
      </c>
      <c r="S239" s="18">
        <v>7010</v>
      </c>
      <c r="T239" s="21">
        <v>0.5</v>
      </c>
      <c r="U239" s="21">
        <v>0.83</v>
      </c>
      <c r="V239" s="18">
        <v>14021</v>
      </c>
      <c r="W239" s="21">
        <v>0.83</v>
      </c>
      <c r="X239" s="11" t="s">
        <v>25</v>
      </c>
    </row>
    <row r="240" spans="1:24">
      <c r="A240" s="11" t="s">
        <v>274</v>
      </c>
      <c r="B240" s="11" t="s">
        <v>274</v>
      </c>
      <c r="C240" s="11" t="s">
        <v>276</v>
      </c>
      <c r="D240" s="17">
        <v>33.299999999999997</v>
      </c>
      <c r="E240" s="18">
        <v>500</v>
      </c>
      <c r="F240" s="19">
        <v>11.71</v>
      </c>
      <c r="G240" s="19">
        <v>11.64</v>
      </c>
      <c r="H240" s="20">
        <v>2.0999999999999999E-3</v>
      </c>
      <c r="I240" s="21">
        <v>17.579999999999998</v>
      </c>
      <c r="J240" s="21">
        <v>17.5</v>
      </c>
      <c r="K240" s="21">
        <v>5.3</v>
      </c>
      <c r="L240" s="21">
        <v>5.29</v>
      </c>
      <c r="M240" s="18">
        <v>3136</v>
      </c>
      <c r="N240" s="21">
        <v>0.33</v>
      </c>
      <c r="O240" s="21">
        <v>0.63</v>
      </c>
      <c r="P240" s="18" t="s">
        <v>275</v>
      </c>
      <c r="Q240" s="21">
        <v>0.59</v>
      </c>
      <c r="R240" s="21">
        <v>0.81</v>
      </c>
      <c r="S240" s="18">
        <v>6482</v>
      </c>
      <c r="T240" s="21">
        <v>0.5</v>
      </c>
      <c r="U240" s="21">
        <v>0.76</v>
      </c>
      <c r="V240" s="18">
        <v>12963</v>
      </c>
      <c r="W240" s="21">
        <v>0.76</v>
      </c>
      <c r="X240" s="11" t="s">
        <v>25</v>
      </c>
    </row>
    <row r="241" spans="1:24">
      <c r="A241" s="11" t="s">
        <v>276</v>
      </c>
      <c r="B241" s="11" t="s">
        <v>276</v>
      </c>
      <c r="C241" s="11" t="s">
        <v>277</v>
      </c>
      <c r="D241" s="17">
        <v>29.4</v>
      </c>
      <c r="E241" s="18">
        <v>500</v>
      </c>
      <c r="F241" s="19">
        <v>11.64</v>
      </c>
      <c r="G241" s="19">
        <v>11.57</v>
      </c>
      <c r="H241" s="20">
        <v>2.3999999999999998E-3</v>
      </c>
      <c r="I241" s="21">
        <v>17.5</v>
      </c>
      <c r="J241" s="21">
        <v>17.39</v>
      </c>
      <c r="K241" s="21">
        <v>5.29</v>
      </c>
      <c r="L241" s="21">
        <v>5.24</v>
      </c>
      <c r="M241" s="18">
        <v>3136</v>
      </c>
      <c r="N241" s="21">
        <v>0.32</v>
      </c>
      <c r="O241" s="21">
        <v>0.66</v>
      </c>
      <c r="P241" s="18" t="s">
        <v>275</v>
      </c>
      <c r="Q241" s="21">
        <v>0.56000000000000005</v>
      </c>
      <c r="R241" s="21">
        <v>0.85</v>
      </c>
      <c r="S241" s="18">
        <v>6898</v>
      </c>
      <c r="T241" s="21">
        <v>0.5</v>
      </c>
      <c r="U241" s="21">
        <v>0.81</v>
      </c>
      <c r="V241" s="18">
        <v>13797</v>
      </c>
      <c r="W241" s="21">
        <v>0.81</v>
      </c>
      <c r="X241" s="11" t="s">
        <v>25</v>
      </c>
    </row>
    <row r="242" spans="1:24">
      <c r="A242" s="11" t="s">
        <v>277</v>
      </c>
      <c r="B242" s="11" t="s">
        <v>277</v>
      </c>
      <c r="C242" s="11" t="s">
        <v>278</v>
      </c>
      <c r="D242" s="17">
        <v>37.6</v>
      </c>
      <c r="E242" s="18">
        <v>500</v>
      </c>
      <c r="F242" s="19">
        <v>11.57</v>
      </c>
      <c r="G242" s="19">
        <v>11.49</v>
      </c>
      <c r="H242" s="20">
        <v>2.0999999999999999E-3</v>
      </c>
      <c r="I242" s="21">
        <v>17.39</v>
      </c>
      <c r="J242" s="21">
        <v>17.03</v>
      </c>
      <c r="K242" s="21">
        <v>5.24</v>
      </c>
      <c r="L242" s="21">
        <v>4.96</v>
      </c>
      <c r="M242" s="18">
        <v>3136</v>
      </c>
      <c r="N242" s="21">
        <v>0.33</v>
      </c>
      <c r="O242" s="21">
        <v>0.63</v>
      </c>
      <c r="P242" s="18" t="s">
        <v>275</v>
      </c>
      <c r="Q242" s="21">
        <v>0.57999999999999996</v>
      </c>
      <c r="R242" s="21">
        <v>0.82</v>
      </c>
      <c r="S242" s="18">
        <v>6521</v>
      </c>
      <c r="T242" s="21">
        <v>0.5</v>
      </c>
      <c r="U242" s="21">
        <v>0.77</v>
      </c>
      <c r="V242" s="18">
        <v>13042</v>
      </c>
      <c r="W242" s="21">
        <v>0.77</v>
      </c>
      <c r="X242" s="11" t="s">
        <v>25</v>
      </c>
    </row>
    <row r="243" spans="1:24">
      <c r="A243" s="11" t="s">
        <v>278</v>
      </c>
      <c r="B243" s="11" t="s">
        <v>278</v>
      </c>
      <c r="C243" s="11" t="s">
        <v>279</v>
      </c>
      <c r="D243" s="17">
        <v>51.2</v>
      </c>
      <c r="E243" s="18">
        <v>500</v>
      </c>
      <c r="F243" s="19">
        <v>11.49</v>
      </c>
      <c r="G243" s="19">
        <v>11.37</v>
      </c>
      <c r="H243" s="20">
        <v>2.3E-3</v>
      </c>
      <c r="I243" s="21">
        <v>17.03</v>
      </c>
      <c r="J243" s="21">
        <v>16.149999999999999</v>
      </c>
      <c r="K243" s="21">
        <v>4.96</v>
      </c>
      <c r="L243" s="21">
        <v>4.21</v>
      </c>
      <c r="M243" s="18">
        <v>3137</v>
      </c>
      <c r="N243" s="21">
        <v>0.33</v>
      </c>
      <c r="O243" s="21">
        <v>0.65</v>
      </c>
      <c r="P243" s="18" t="s">
        <v>280</v>
      </c>
      <c r="Q243" s="21">
        <v>0.56999999999999995</v>
      </c>
      <c r="R243" s="21">
        <v>0.85</v>
      </c>
      <c r="S243" s="18">
        <v>6844</v>
      </c>
      <c r="T243" s="21">
        <v>0.5</v>
      </c>
      <c r="U243" s="21">
        <v>0.81</v>
      </c>
      <c r="V243" s="18">
        <v>13688</v>
      </c>
      <c r="W243" s="21">
        <v>0.81</v>
      </c>
      <c r="X243" s="11" t="s">
        <v>25</v>
      </c>
    </row>
    <row r="244" spans="1:24">
      <c r="A244" s="11" t="s">
        <v>279</v>
      </c>
      <c r="B244" s="11" t="s">
        <v>279</v>
      </c>
      <c r="C244" s="11" t="s">
        <v>281</v>
      </c>
      <c r="D244" s="17">
        <v>47</v>
      </c>
      <c r="E244" s="18">
        <v>500</v>
      </c>
      <c r="F244" s="19">
        <v>11.36</v>
      </c>
      <c r="G244" s="19">
        <v>11.26</v>
      </c>
      <c r="H244" s="20">
        <v>2.0999999999999999E-3</v>
      </c>
      <c r="I244" s="21">
        <v>16.149999999999999</v>
      </c>
      <c r="J244" s="21">
        <v>15.79</v>
      </c>
      <c r="K244" s="21">
        <v>4.22</v>
      </c>
      <c r="L244" s="21">
        <v>3.96</v>
      </c>
      <c r="M244" s="18">
        <v>3137</v>
      </c>
      <c r="N244" s="21">
        <v>0.33</v>
      </c>
      <c r="O244" s="21">
        <v>0.63</v>
      </c>
      <c r="P244" s="18" t="s">
        <v>280</v>
      </c>
      <c r="Q244" s="21">
        <v>0.59</v>
      </c>
      <c r="R244" s="21">
        <v>0.82</v>
      </c>
      <c r="S244" s="18">
        <v>6521</v>
      </c>
      <c r="T244" s="21">
        <v>0.5</v>
      </c>
      <c r="U244" s="21">
        <v>0.77</v>
      </c>
      <c r="V244" s="18">
        <v>13042</v>
      </c>
      <c r="W244" s="21">
        <v>0.77</v>
      </c>
      <c r="X244" s="11" t="s">
        <v>25</v>
      </c>
    </row>
    <row r="245" spans="1:24">
      <c r="A245" s="11" t="s">
        <v>281</v>
      </c>
      <c r="B245" s="11" t="s">
        <v>281</v>
      </c>
      <c r="C245" s="11" t="s">
        <v>282</v>
      </c>
      <c r="D245" s="17">
        <v>44</v>
      </c>
      <c r="E245" s="18">
        <v>500</v>
      </c>
      <c r="F245" s="19">
        <v>11.26</v>
      </c>
      <c r="G245" s="19">
        <v>11.16</v>
      </c>
      <c r="H245" s="20">
        <v>2.3E-3</v>
      </c>
      <c r="I245" s="21">
        <v>15.79</v>
      </c>
      <c r="J245" s="21">
        <v>15.88</v>
      </c>
      <c r="K245" s="21">
        <v>3.96</v>
      </c>
      <c r="L245" s="21">
        <v>4.1500000000000004</v>
      </c>
      <c r="M245" s="18">
        <v>3137</v>
      </c>
      <c r="N245" s="21">
        <v>0.33</v>
      </c>
      <c r="O245" s="21">
        <v>0.65</v>
      </c>
      <c r="P245" s="18" t="s">
        <v>280</v>
      </c>
      <c r="Q245" s="21">
        <v>0.56999999999999995</v>
      </c>
      <c r="R245" s="21">
        <v>0.84</v>
      </c>
      <c r="S245" s="18">
        <v>6740</v>
      </c>
      <c r="T245" s="21">
        <v>0.5</v>
      </c>
      <c r="U245" s="21">
        <v>0.79</v>
      </c>
      <c r="V245" s="18">
        <v>13479</v>
      </c>
      <c r="W245" s="21">
        <v>0.79</v>
      </c>
      <c r="X245" s="11" t="s">
        <v>25</v>
      </c>
    </row>
    <row r="246" spans="1:24">
      <c r="A246" s="11" t="s">
        <v>282</v>
      </c>
      <c r="B246" s="11" t="s">
        <v>282</v>
      </c>
      <c r="C246" s="11" t="s">
        <v>175</v>
      </c>
      <c r="D246" s="17">
        <v>33.9</v>
      </c>
      <c r="E246" s="18">
        <v>500</v>
      </c>
      <c r="F246" s="19">
        <v>11.16</v>
      </c>
      <c r="G246" s="19">
        <v>10.94</v>
      </c>
      <c r="H246" s="20">
        <v>6.4999999999999997E-3</v>
      </c>
      <c r="I246" s="21">
        <v>15.88</v>
      </c>
      <c r="J246" s="21">
        <v>16.100000000000001</v>
      </c>
      <c r="K246" s="21">
        <v>4.1500000000000004</v>
      </c>
      <c r="L246" s="21">
        <v>4.59</v>
      </c>
      <c r="M246" s="18">
        <v>3137</v>
      </c>
      <c r="N246" s="21">
        <v>0.25</v>
      </c>
      <c r="O246" s="21">
        <v>0.94</v>
      </c>
      <c r="P246" s="18">
        <v>8426</v>
      </c>
      <c r="Q246" s="21">
        <v>0.42</v>
      </c>
      <c r="R246" s="21">
        <v>1.24</v>
      </c>
      <c r="S246" s="18">
        <v>11389</v>
      </c>
      <c r="T246" s="21">
        <v>0.5</v>
      </c>
      <c r="U246" s="21">
        <v>1.34</v>
      </c>
      <c r="V246" s="18">
        <v>22777</v>
      </c>
      <c r="W246" s="21">
        <v>1.34</v>
      </c>
      <c r="X246" s="11" t="s">
        <v>25</v>
      </c>
    </row>
    <row r="247" spans="1:24">
      <c r="A247" s="11" t="s">
        <v>283</v>
      </c>
      <c r="B247" s="11" t="s">
        <v>283</v>
      </c>
      <c r="C247" s="11" t="s">
        <v>284</v>
      </c>
      <c r="D247" s="17">
        <v>39.4</v>
      </c>
      <c r="E247" s="18">
        <v>300</v>
      </c>
      <c r="F247" s="19">
        <v>13.35</v>
      </c>
      <c r="G247" s="19">
        <v>13.15</v>
      </c>
      <c r="H247" s="20">
        <v>5.1000000000000004E-3</v>
      </c>
      <c r="I247" s="21">
        <v>17.329999999999998</v>
      </c>
      <c r="J247" s="21">
        <v>17.48</v>
      </c>
      <c r="K247" s="21">
        <v>3.62</v>
      </c>
      <c r="L247" s="21">
        <v>3.97</v>
      </c>
      <c r="M247" s="18">
        <v>101</v>
      </c>
      <c r="N247" s="21">
        <v>0.1</v>
      </c>
      <c r="O247" s="21">
        <v>0.33</v>
      </c>
      <c r="P247" s="18">
        <v>370</v>
      </c>
      <c r="Q247" s="21">
        <v>0.18</v>
      </c>
      <c r="R247" s="21">
        <v>0.49</v>
      </c>
      <c r="S247" s="18">
        <v>2579</v>
      </c>
      <c r="T247" s="21">
        <v>0.5</v>
      </c>
      <c r="U247" s="21">
        <v>0.84</v>
      </c>
      <c r="V247" s="18">
        <v>5159</v>
      </c>
      <c r="W247" s="21">
        <v>0.84</v>
      </c>
      <c r="X247" s="11" t="s">
        <v>25</v>
      </c>
    </row>
    <row r="248" spans="1:24">
      <c r="A248" s="11" t="s">
        <v>284</v>
      </c>
      <c r="B248" s="11" t="s">
        <v>284</v>
      </c>
      <c r="C248" s="11" t="s">
        <v>285</v>
      </c>
      <c r="D248" s="17">
        <v>32</v>
      </c>
      <c r="E248" s="18">
        <v>300</v>
      </c>
      <c r="F248" s="19">
        <v>13.14</v>
      </c>
      <c r="G248" s="19">
        <v>12.96</v>
      </c>
      <c r="H248" s="20">
        <v>5.5999999999999999E-3</v>
      </c>
      <c r="I248" s="21">
        <v>17.48</v>
      </c>
      <c r="J248" s="21">
        <v>17.440000000000001</v>
      </c>
      <c r="K248" s="21">
        <v>3.98</v>
      </c>
      <c r="L248" s="21">
        <v>4.12</v>
      </c>
      <c r="M248" s="18">
        <v>101</v>
      </c>
      <c r="N248" s="21">
        <v>0.09</v>
      </c>
      <c r="O248" s="21">
        <v>0.34</v>
      </c>
      <c r="P248" s="18">
        <v>370</v>
      </c>
      <c r="Q248" s="21">
        <v>0.18</v>
      </c>
      <c r="R248" s="21">
        <v>0.51</v>
      </c>
      <c r="S248" s="18">
        <v>2715</v>
      </c>
      <c r="T248" s="21">
        <v>0.5</v>
      </c>
      <c r="U248" s="21">
        <v>0.89</v>
      </c>
      <c r="V248" s="18">
        <v>5431</v>
      </c>
      <c r="W248" s="21">
        <v>0.89</v>
      </c>
      <c r="X248" s="11" t="s">
        <v>25</v>
      </c>
    </row>
    <row r="249" spans="1:24">
      <c r="A249" s="11" t="s">
        <v>285</v>
      </c>
      <c r="B249" s="11" t="s">
        <v>285</v>
      </c>
      <c r="C249" s="11" t="s">
        <v>286</v>
      </c>
      <c r="D249" s="17">
        <v>30.8</v>
      </c>
      <c r="E249" s="18">
        <v>300</v>
      </c>
      <c r="F249" s="19">
        <v>12.96</v>
      </c>
      <c r="G249" s="19">
        <v>12.78</v>
      </c>
      <c r="H249" s="20">
        <v>5.7999999999999996E-3</v>
      </c>
      <c r="I249" s="21">
        <v>17.440000000000001</v>
      </c>
      <c r="J249" s="21">
        <v>17.190000000000001</v>
      </c>
      <c r="K249" s="21">
        <v>4.12</v>
      </c>
      <c r="L249" s="21">
        <v>4.0599999999999996</v>
      </c>
      <c r="M249" s="18">
        <v>101</v>
      </c>
      <c r="N249" s="21">
        <v>0.09</v>
      </c>
      <c r="O249" s="21">
        <v>0.35</v>
      </c>
      <c r="P249" s="18">
        <v>370</v>
      </c>
      <c r="Q249" s="21">
        <v>0.17</v>
      </c>
      <c r="R249" s="21">
        <v>0.52</v>
      </c>
      <c r="S249" s="18">
        <v>2768</v>
      </c>
      <c r="T249" s="21">
        <v>0.5</v>
      </c>
      <c r="U249" s="21">
        <v>0.91</v>
      </c>
      <c r="V249" s="18">
        <v>5536</v>
      </c>
      <c r="W249" s="21">
        <v>0.91</v>
      </c>
      <c r="X249" s="11" t="s">
        <v>25</v>
      </c>
    </row>
    <row r="250" spans="1:24">
      <c r="A250" s="11" t="s">
        <v>286</v>
      </c>
      <c r="B250" s="11" t="s">
        <v>286</v>
      </c>
      <c r="C250" s="11" t="s">
        <v>287</v>
      </c>
      <c r="D250" s="17">
        <v>29.4</v>
      </c>
      <c r="E250" s="18">
        <v>300</v>
      </c>
      <c r="F250" s="19">
        <v>12.78</v>
      </c>
      <c r="G250" s="19">
        <v>12.58</v>
      </c>
      <c r="H250" s="20">
        <v>6.7999999999999996E-3</v>
      </c>
      <c r="I250" s="21">
        <v>17.190000000000001</v>
      </c>
      <c r="J250" s="21">
        <v>16.82</v>
      </c>
      <c r="K250" s="21">
        <v>4.0599999999999996</v>
      </c>
      <c r="L250" s="21">
        <v>3.89</v>
      </c>
      <c r="M250" s="18">
        <v>101</v>
      </c>
      <c r="N250" s="21">
        <v>0.09</v>
      </c>
      <c r="O250" s="21">
        <v>0.37</v>
      </c>
      <c r="P250" s="18">
        <v>370</v>
      </c>
      <c r="Q250" s="21">
        <v>0.17</v>
      </c>
      <c r="R250" s="21">
        <v>0.54</v>
      </c>
      <c r="S250" s="18">
        <v>2986</v>
      </c>
      <c r="T250" s="21">
        <v>0.5</v>
      </c>
      <c r="U250" s="21">
        <v>0.98</v>
      </c>
      <c r="V250" s="18">
        <v>5972</v>
      </c>
      <c r="W250" s="21">
        <v>0.98</v>
      </c>
      <c r="X250" s="11" t="s">
        <v>25</v>
      </c>
    </row>
    <row r="251" spans="1:24">
      <c r="A251" s="11" t="s">
        <v>287</v>
      </c>
      <c r="B251" s="11" t="s">
        <v>287</v>
      </c>
      <c r="C251" s="11" t="s">
        <v>288</v>
      </c>
      <c r="D251" s="17">
        <v>47.5</v>
      </c>
      <c r="E251" s="18">
        <v>300</v>
      </c>
      <c r="F251" s="19">
        <v>12.57</v>
      </c>
      <c r="G251" s="19">
        <v>11.93</v>
      </c>
      <c r="H251" s="20">
        <v>1.35E-2</v>
      </c>
      <c r="I251" s="21">
        <v>16.82</v>
      </c>
      <c r="J251" s="21">
        <v>16.41</v>
      </c>
      <c r="K251" s="21">
        <v>3.9</v>
      </c>
      <c r="L251" s="21">
        <v>4.13</v>
      </c>
      <c r="M251" s="18">
        <v>359</v>
      </c>
      <c r="N251" s="21">
        <v>0.14000000000000001</v>
      </c>
      <c r="O251" s="21">
        <v>0.68</v>
      </c>
      <c r="P251" s="18">
        <v>1217</v>
      </c>
      <c r="Q251" s="21">
        <v>0.26</v>
      </c>
      <c r="R251" s="21">
        <v>0.98</v>
      </c>
      <c r="S251" s="18">
        <v>4203</v>
      </c>
      <c r="T251" s="21">
        <v>0.5</v>
      </c>
      <c r="U251" s="21">
        <v>1.38</v>
      </c>
      <c r="V251" s="18">
        <v>8405</v>
      </c>
      <c r="W251" s="21">
        <v>1.38</v>
      </c>
      <c r="X251" s="11" t="s">
        <v>25</v>
      </c>
    </row>
    <row r="252" spans="1:24">
      <c r="A252" s="11" t="s">
        <v>289</v>
      </c>
      <c r="B252" s="11" t="s">
        <v>289</v>
      </c>
      <c r="C252" s="11" t="s">
        <v>290</v>
      </c>
      <c r="D252" s="17">
        <v>43</v>
      </c>
      <c r="E252" s="18">
        <v>300</v>
      </c>
      <c r="F252" s="19">
        <v>13.083</v>
      </c>
      <c r="G252" s="19">
        <v>12.835000000000001</v>
      </c>
      <c r="H252" s="20">
        <v>5.7999999999999996E-3</v>
      </c>
      <c r="I252" s="21">
        <v>16.440000000000001</v>
      </c>
      <c r="J252" s="21">
        <v>17.14</v>
      </c>
      <c r="K252" s="21">
        <v>3</v>
      </c>
      <c r="L252" s="21">
        <v>3.95</v>
      </c>
      <c r="M252" s="18">
        <v>30</v>
      </c>
      <c r="N252" s="21">
        <v>0.05</v>
      </c>
      <c r="O252" s="21">
        <v>0.24</v>
      </c>
      <c r="P252" s="18">
        <v>114</v>
      </c>
      <c r="Q252" s="21">
        <v>0.1</v>
      </c>
      <c r="R252" s="21">
        <v>0.36</v>
      </c>
      <c r="S252" s="18">
        <v>2750</v>
      </c>
      <c r="T252" s="21">
        <v>0.5</v>
      </c>
      <c r="U252" s="21">
        <v>0.9</v>
      </c>
      <c r="V252" s="18">
        <v>5499</v>
      </c>
      <c r="W252" s="21">
        <v>0.9</v>
      </c>
      <c r="X252" s="11" t="s">
        <v>24</v>
      </c>
    </row>
    <row r="253" spans="1:24">
      <c r="A253" s="11" t="s">
        <v>290</v>
      </c>
      <c r="B253" s="11" t="s">
        <v>290</v>
      </c>
      <c r="C253" s="11" t="s">
        <v>291</v>
      </c>
      <c r="D253" s="17">
        <v>35</v>
      </c>
      <c r="E253" s="18">
        <v>300</v>
      </c>
      <c r="F253" s="19">
        <v>12.835000000000001</v>
      </c>
      <c r="G253" s="19">
        <v>12.634</v>
      </c>
      <c r="H253" s="20">
        <v>5.7000000000000002E-3</v>
      </c>
      <c r="I253" s="21">
        <v>17.14</v>
      </c>
      <c r="J253" s="21">
        <v>17.329999999999998</v>
      </c>
      <c r="K253" s="21">
        <v>3.95</v>
      </c>
      <c r="L253" s="21">
        <v>4.34</v>
      </c>
      <c r="M253" s="18">
        <v>169</v>
      </c>
      <c r="N253" s="21">
        <v>0.12</v>
      </c>
      <c r="O253" s="21">
        <v>0.4</v>
      </c>
      <c r="P253" s="18">
        <v>602</v>
      </c>
      <c r="Q253" s="21">
        <v>0.22</v>
      </c>
      <c r="R253" s="21">
        <v>0.59</v>
      </c>
      <c r="S253" s="18">
        <v>2744</v>
      </c>
      <c r="T253" s="21">
        <v>0.5</v>
      </c>
      <c r="U253" s="21">
        <v>0.9</v>
      </c>
      <c r="V253" s="18">
        <v>5487</v>
      </c>
      <c r="W253" s="21">
        <v>0.9</v>
      </c>
      <c r="X253" s="11" t="s">
        <v>24</v>
      </c>
    </row>
    <row r="254" spans="1:24">
      <c r="A254" s="11" t="s">
        <v>291</v>
      </c>
      <c r="B254" s="11" t="s">
        <v>291</v>
      </c>
      <c r="C254" s="11" t="s">
        <v>292</v>
      </c>
      <c r="D254" s="17">
        <v>30</v>
      </c>
      <c r="E254" s="18">
        <v>300</v>
      </c>
      <c r="F254" s="19">
        <v>12.634</v>
      </c>
      <c r="G254" s="19">
        <v>12.461</v>
      </c>
      <c r="H254" s="20">
        <v>5.7999999999999996E-3</v>
      </c>
      <c r="I254" s="21">
        <v>17.329999999999998</v>
      </c>
      <c r="J254" s="21">
        <v>17.399999999999999</v>
      </c>
      <c r="K254" s="21">
        <v>4.34</v>
      </c>
      <c r="L254" s="21">
        <v>4.58</v>
      </c>
      <c r="M254" s="18">
        <v>169</v>
      </c>
      <c r="N254" s="21">
        <v>0.12</v>
      </c>
      <c r="O254" s="21">
        <v>0.41</v>
      </c>
      <c r="P254" s="18">
        <v>602</v>
      </c>
      <c r="Q254" s="21">
        <v>0.22</v>
      </c>
      <c r="R254" s="21">
        <v>0.59</v>
      </c>
      <c r="S254" s="18">
        <v>2749</v>
      </c>
      <c r="T254" s="21">
        <v>0.5</v>
      </c>
      <c r="U254" s="21">
        <v>0.9</v>
      </c>
      <c r="V254" s="18">
        <v>5499</v>
      </c>
      <c r="W254" s="21">
        <v>0.9</v>
      </c>
      <c r="X254" s="11" t="s">
        <v>24</v>
      </c>
    </row>
    <row r="255" spans="1:24">
      <c r="A255" s="11" t="s">
        <v>292</v>
      </c>
      <c r="B255" s="11" t="s">
        <v>292</v>
      </c>
      <c r="C255" s="11" t="s">
        <v>293</v>
      </c>
      <c r="D255" s="17">
        <v>45</v>
      </c>
      <c r="E255" s="18">
        <v>300</v>
      </c>
      <c r="F255" s="19">
        <v>12.461</v>
      </c>
      <c r="G255" s="19">
        <v>12.201000000000001</v>
      </c>
      <c r="H255" s="20">
        <v>5.7999999999999996E-3</v>
      </c>
      <c r="I255" s="21">
        <v>17.399999999999999</v>
      </c>
      <c r="J255" s="21">
        <v>16.61</v>
      </c>
      <c r="K255" s="21">
        <v>4.58</v>
      </c>
      <c r="L255" s="21">
        <v>4.05</v>
      </c>
      <c r="M255" s="18">
        <v>169</v>
      </c>
      <c r="N255" s="21">
        <v>0.12</v>
      </c>
      <c r="O255" s="21">
        <v>0.41</v>
      </c>
      <c r="P255" s="18">
        <v>602</v>
      </c>
      <c r="Q255" s="21">
        <v>0.22</v>
      </c>
      <c r="R255" s="21">
        <v>0.59</v>
      </c>
      <c r="S255" s="18">
        <v>2752</v>
      </c>
      <c r="T255" s="21">
        <v>0.5</v>
      </c>
      <c r="U255" s="21">
        <v>0.9</v>
      </c>
      <c r="V255" s="18">
        <v>5504</v>
      </c>
      <c r="W255" s="21">
        <v>0.9</v>
      </c>
      <c r="X255" s="11" t="s">
        <v>24</v>
      </c>
    </row>
    <row r="256" spans="1:24">
      <c r="A256" s="11" t="s">
        <v>293</v>
      </c>
      <c r="B256" s="11" t="s">
        <v>293</v>
      </c>
      <c r="C256" s="11" t="s">
        <v>288</v>
      </c>
      <c r="D256" s="17">
        <v>39.6</v>
      </c>
      <c r="E256" s="18">
        <v>300</v>
      </c>
      <c r="F256" s="19">
        <v>12.15</v>
      </c>
      <c r="G256" s="19">
        <v>11.92</v>
      </c>
      <c r="H256" s="20">
        <v>5.7999999999999996E-3</v>
      </c>
      <c r="I256" s="21">
        <v>16.61</v>
      </c>
      <c r="J256" s="21">
        <v>16.41</v>
      </c>
      <c r="K256" s="21">
        <v>4.0999999999999996</v>
      </c>
      <c r="L256" s="21">
        <v>4.1399999999999997</v>
      </c>
      <c r="M256" s="18">
        <v>191</v>
      </c>
      <c r="N256" s="21">
        <v>0.13</v>
      </c>
      <c r="O256" s="21">
        <v>0.42</v>
      </c>
      <c r="P256" s="18">
        <v>676</v>
      </c>
      <c r="Q256" s="21">
        <v>0.24</v>
      </c>
      <c r="R256" s="21">
        <v>0.61</v>
      </c>
      <c r="S256" s="18">
        <v>2759</v>
      </c>
      <c r="T256" s="21">
        <v>0.5</v>
      </c>
      <c r="U256" s="21">
        <v>0.9</v>
      </c>
      <c r="V256" s="18">
        <v>5518</v>
      </c>
      <c r="W256" s="21">
        <v>0.9</v>
      </c>
      <c r="X256" s="11" t="s">
        <v>25</v>
      </c>
    </row>
    <row r="257" spans="1:24">
      <c r="A257" s="11" t="s">
        <v>288</v>
      </c>
      <c r="B257" s="11" t="s">
        <v>288</v>
      </c>
      <c r="C257" s="11" t="s">
        <v>294</v>
      </c>
      <c r="D257" s="17">
        <v>42.8</v>
      </c>
      <c r="E257" s="18">
        <v>300</v>
      </c>
      <c r="F257" s="19">
        <v>11.92</v>
      </c>
      <c r="G257" s="19">
        <v>11.67</v>
      </c>
      <c r="H257" s="20">
        <v>5.7999999999999996E-3</v>
      </c>
      <c r="I257" s="21">
        <v>16.41</v>
      </c>
      <c r="J257" s="21">
        <v>15.96</v>
      </c>
      <c r="K257" s="21">
        <v>4.1399999999999997</v>
      </c>
      <c r="L257" s="21">
        <v>3.93</v>
      </c>
      <c r="M257" s="18">
        <v>582</v>
      </c>
      <c r="N257" s="21">
        <v>0.22</v>
      </c>
      <c r="O257" s="21">
        <v>0.59</v>
      </c>
      <c r="P257" s="18">
        <v>1896</v>
      </c>
      <c r="Q257" s="21">
        <v>0.4</v>
      </c>
      <c r="R257" s="21">
        <v>0.82</v>
      </c>
      <c r="S257" s="18">
        <v>2767</v>
      </c>
      <c r="T257" s="21">
        <v>0.5</v>
      </c>
      <c r="U257" s="21">
        <v>0.91</v>
      </c>
      <c r="V257" s="18">
        <v>5534</v>
      </c>
      <c r="W257" s="21">
        <v>0.91</v>
      </c>
      <c r="X257" s="11" t="s">
        <v>25</v>
      </c>
    </row>
    <row r="258" spans="1:24">
      <c r="A258" s="11" t="s">
        <v>294</v>
      </c>
      <c r="B258" s="11" t="s">
        <v>294</v>
      </c>
      <c r="C258" s="11" t="s">
        <v>295</v>
      </c>
      <c r="D258" s="17">
        <v>48.5</v>
      </c>
      <c r="E258" s="18">
        <v>300</v>
      </c>
      <c r="F258" s="19">
        <v>11.66</v>
      </c>
      <c r="G258" s="19">
        <v>11.38</v>
      </c>
      <c r="H258" s="20">
        <v>5.7999999999999996E-3</v>
      </c>
      <c r="I258" s="21">
        <v>15.96</v>
      </c>
      <c r="J258" s="21">
        <v>15.33</v>
      </c>
      <c r="K258" s="21">
        <v>3.94</v>
      </c>
      <c r="L258" s="21">
        <v>3.59</v>
      </c>
      <c r="M258" s="18">
        <v>582</v>
      </c>
      <c r="N258" s="21">
        <v>0.22</v>
      </c>
      <c r="O258" s="21">
        <v>0.59</v>
      </c>
      <c r="P258" s="18">
        <v>1896</v>
      </c>
      <c r="Q258" s="21">
        <v>0.4</v>
      </c>
      <c r="R258" s="21">
        <v>0.82</v>
      </c>
      <c r="S258" s="18">
        <v>2751</v>
      </c>
      <c r="T258" s="21">
        <v>0.5</v>
      </c>
      <c r="U258" s="21">
        <v>0.9</v>
      </c>
      <c r="V258" s="18">
        <v>5502</v>
      </c>
      <c r="W258" s="21">
        <v>0.9</v>
      </c>
      <c r="X258" s="11" t="s">
        <v>25</v>
      </c>
    </row>
    <row r="259" spans="1:24">
      <c r="A259" s="11" t="s">
        <v>295</v>
      </c>
      <c r="B259" s="11" t="s">
        <v>295</v>
      </c>
      <c r="C259" s="11" t="s">
        <v>296</v>
      </c>
      <c r="D259" s="17">
        <v>29.9</v>
      </c>
      <c r="E259" s="18">
        <v>300</v>
      </c>
      <c r="F259" s="19">
        <v>11.37</v>
      </c>
      <c r="G259" s="19">
        <v>11.19</v>
      </c>
      <c r="H259" s="20">
        <v>6.0000000000000001E-3</v>
      </c>
      <c r="I259" s="21">
        <v>15.33</v>
      </c>
      <c r="J259" s="21">
        <v>15.04</v>
      </c>
      <c r="K259" s="21">
        <v>3.6</v>
      </c>
      <c r="L259" s="21">
        <v>3.49</v>
      </c>
      <c r="M259" s="18">
        <v>582</v>
      </c>
      <c r="N259" s="21">
        <v>0.22</v>
      </c>
      <c r="O259" s="21">
        <v>0.59</v>
      </c>
      <c r="P259" s="18">
        <v>1896</v>
      </c>
      <c r="Q259" s="21">
        <v>0.4</v>
      </c>
      <c r="R259" s="21">
        <v>0.83</v>
      </c>
      <c r="S259" s="18">
        <v>2809</v>
      </c>
      <c r="T259" s="21">
        <v>0.5</v>
      </c>
      <c r="U259" s="21">
        <v>0.92</v>
      </c>
      <c r="V259" s="18">
        <v>5618</v>
      </c>
      <c r="W259" s="21">
        <v>0.92</v>
      </c>
      <c r="X259" s="11" t="s">
        <v>25</v>
      </c>
    </row>
    <row r="260" spans="1:24">
      <c r="A260" s="11" t="s">
        <v>297</v>
      </c>
      <c r="B260" s="11" t="s">
        <v>297</v>
      </c>
      <c r="C260" s="11" t="s">
        <v>298</v>
      </c>
      <c r="D260" s="17">
        <v>34</v>
      </c>
      <c r="E260" s="18">
        <v>300</v>
      </c>
      <c r="F260" s="19">
        <v>13.863</v>
      </c>
      <c r="G260" s="19">
        <v>13.667</v>
      </c>
      <c r="H260" s="20">
        <v>5.7999999999999996E-3</v>
      </c>
      <c r="I260" s="21">
        <v>17.22</v>
      </c>
      <c r="J260" s="21">
        <v>17.2</v>
      </c>
      <c r="K260" s="21">
        <v>3</v>
      </c>
      <c r="L260" s="21">
        <v>3.18</v>
      </c>
      <c r="M260" s="18">
        <v>297</v>
      </c>
      <c r="N260" s="21">
        <v>0.16</v>
      </c>
      <c r="O260" s="21">
        <v>0.48</v>
      </c>
      <c r="P260" s="18">
        <v>1021</v>
      </c>
      <c r="Q260" s="21">
        <v>0.28999999999999998</v>
      </c>
      <c r="R260" s="21">
        <v>0.69</v>
      </c>
      <c r="S260" s="18">
        <v>2749</v>
      </c>
      <c r="T260" s="21">
        <v>0.5</v>
      </c>
      <c r="U260" s="21">
        <v>0.9</v>
      </c>
      <c r="V260" s="18">
        <v>5498</v>
      </c>
      <c r="W260" s="21">
        <v>0.9</v>
      </c>
      <c r="X260" s="11" t="s">
        <v>24</v>
      </c>
    </row>
    <row r="261" spans="1:24">
      <c r="A261" s="11" t="s">
        <v>298</v>
      </c>
      <c r="B261" s="11" t="s">
        <v>298</v>
      </c>
      <c r="C261" s="11" t="s">
        <v>299</v>
      </c>
      <c r="D261" s="17">
        <v>35</v>
      </c>
      <c r="E261" s="18">
        <v>300</v>
      </c>
      <c r="F261" s="19">
        <v>13.667</v>
      </c>
      <c r="G261" s="19">
        <v>13.465</v>
      </c>
      <c r="H261" s="20">
        <v>5.7999999999999996E-3</v>
      </c>
      <c r="I261" s="21">
        <v>17.2</v>
      </c>
      <c r="J261" s="21">
        <v>17.18</v>
      </c>
      <c r="K261" s="21">
        <v>3.18</v>
      </c>
      <c r="L261" s="21">
        <v>3.36</v>
      </c>
      <c r="M261" s="18">
        <v>297</v>
      </c>
      <c r="N261" s="21">
        <v>0.16</v>
      </c>
      <c r="O261" s="21">
        <v>0.48</v>
      </c>
      <c r="P261" s="18">
        <v>1021</v>
      </c>
      <c r="Q261" s="21">
        <v>0.28999999999999998</v>
      </c>
      <c r="R261" s="21">
        <v>0.69</v>
      </c>
      <c r="S261" s="18">
        <v>2750</v>
      </c>
      <c r="T261" s="21">
        <v>0.5</v>
      </c>
      <c r="U261" s="21">
        <v>0.9</v>
      </c>
      <c r="V261" s="18">
        <v>5501</v>
      </c>
      <c r="W261" s="21">
        <v>0.9</v>
      </c>
      <c r="X261" s="11" t="s">
        <v>24</v>
      </c>
    </row>
    <row r="262" spans="1:24">
      <c r="A262" s="11" t="s">
        <v>299</v>
      </c>
      <c r="B262" s="11" t="s">
        <v>299</v>
      </c>
      <c r="C262" s="11" t="s">
        <v>300</v>
      </c>
      <c r="D262" s="17">
        <v>42.8</v>
      </c>
      <c r="E262" s="18">
        <v>300</v>
      </c>
      <c r="F262" s="19">
        <v>13.465</v>
      </c>
      <c r="G262" s="19">
        <v>13.218999999999999</v>
      </c>
      <c r="H262" s="20">
        <v>5.7000000000000002E-3</v>
      </c>
      <c r="I262" s="21">
        <v>17.18</v>
      </c>
      <c r="J262" s="21">
        <v>17.14</v>
      </c>
      <c r="K262" s="21">
        <v>3.36</v>
      </c>
      <c r="L262" s="21">
        <v>3.56</v>
      </c>
      <c r="M262" s="18">
        <v>557</v>
      </c>
      <c r="N262" s="21">
        <v>0.22</v>
      </c>
      <c r="O262" s="21">
        <v>0.57999999999999996</v>
      </c>
      <c r="P262" s="18">
        <v>1821</v>
      </c>
      <c r="Q262" s="21">
        <v>0.4</v>
      </c>
      <c r="R262" s="21">
        <v>0.81</v>
      </c>
      <c r="S262" s="18">
        <v>2745</v>
      </c>
      <c r="T262" s="21">
        <v>0.5</v>
      </c>
      <c r="U262" s="21">
        <v>0.9</v>
      </c>
      <c r="V262" s="18">
        <v>5490</v>
      </c>
      <c r="W262" s="21">
        <v>0.9</v>
      </c>
      <c r="X262" s="11" t="s">
        <v>24</v>
      </c>
    </row>
    <row r="263" spans="1:24">
      <c r="A263" s="11" t="s">
        <v>300</v>
      </c>
      <c r="B263" s="11" t="s">
        <v>300</v>
      </c>
      <c r="C263" s="11" t="s">
        <v>301</v>
      </c>
      <c r="D263" s="17">
        <v>40</v>
      </c>
      <c r="E263" s="18">
        <v>300</v>
      </c>
      <c r="F263" s="19">
        <v>13.218999999999999</v>
      </c>
      <c r="G263" s="19">
        <v>12.988</v>
      </c>
      <c r="H263" s="20">
        <v>5.7999999999999996E-3</v>
      </c>
      <c r="I263" s="21">
        <v>17.14</v>
      </c>
      <c r="J263" s="21">
        <v>17.04</v>
      </c>
      <c r="K263" s="21">
        <v>3.56</v>
      </c>
      <c r="L263" s="21">
        <v>3.7</v>
      </c>
      <c r="M263" s="18">
        <v>557</v>
      </c>
      <c r="N263" s="21">
        <v>0.21</v>
      </c>
      <c r="O263" s="21">
        <v>0.57999999999999996</v>
      </c>
      <c r="P263" s="18">
        <v>1821</v>
      </c>
      <c r="Q263" s="21">
        <v>0.4</v>
      </c>
      <c r="R263" s="21">
        <v>0.81</v>
      </c>
      <c r="S263" s="18">
        <v>2751</v>
      </c>
      <c r="T263" s="21">
        <v>0.5</v>
      </c>
      <c r="U263" s="21">
        <v>0.9</v>
      </c>
      <c r="V263" s="18">
        <v>5503</v>
      </c>
      <c r="W263" s="21">
        <v>0.9</v>
      </c>
      <c r="X263" s="11" t="s">
        <v>24</v>
      </c>
    </row>
    <row r="264" spans="1:24">
      <c r="A264" s="11" t="s">
        <v>301</v>
      </c>
      <c r="B264" s="11" t="s">
        <v>301</v>
      </c>
      <c r="C264" s="11" t="s">
        <v>302</v>
      </c>
      <c r="D264" s="17">
        <v>40</v>
      </c>
      <c r="E264" s="18">
        <v>300</v>
      </c>
      <c r="F264" s="19">
        <v>12.988</v>
      </c>
      <c r="G264" s="19">
        <v>12.757999999999999</v>
      </c>
      <c r="H264" s="20">
        <v>5.7000000000000002E-3</v>
      </c>
      <c r="I264" s="21">
        <v>17.04</v>
      </c>
      <c r="J264" s="21">
        <v>17.16</v>
      </c>
      <c r="K264" s="21">
        <v>3.7</v>
      </c>
      <c r="L264" s="21">
        <v>4.04</v>
      </c>
      <c r="M264" s="18">
        <v>557</v>
      </c>
      <c r="N264" s="21">
        <v>0.22</v>
      </c>
      <c r="O264" s="21">
        <v>0.57999999999999996</v>
      </c>
      <c r="P264" s="18">
        <v>1821</v>
      </c>
      <c r="Q264" s="21">
        <v>0.4</v>
      </c>
      <c r="R264" s="21">
        <v>0.81</v>
      </c>
      <c r="S264" s="18">
        <v>2745</v>
      </c>
      <c r="T264" s="21">
        <v>0.5</v>
      </c>
      <c r="U264" s="21">
        <v>0.9</v>
      </c>
      <c r="V264" s="18">
        <v>5491</v>
      </c>
      <c r="W264" s="21">
        <v>0.9</v>
      </c>
      <c r="X264" s="11" t="s">
        <v>24</v>
      </c>
    </row>
    <row r="265" spans="1:24">
      <c r="A265" s="11" t="s">
        <v>302</v>
      </c>
      <c r="B265" s="11" t="s">
        <v>302</v>
      </c>
      <c r="C265" s="11" t="s">
        <v>303</v>
      </c>
      <c r="D265" s="17">
        <v>26.1</v>
      </c>
      <c r="E265" s="18">
        <v>300</v>
      </c>
      <c r="F265" s="19">
        <v>12.65</v>
      </c>
      <c r="G265" s="19">
        <v>12.5</v>
      </c>
      <c r="H265" s="20">
        <v>5.7000000000000002E-3</v>
      </c>
      <c r="I265" s="21">
        <v>17.16</v>
      </c>
      <c r="J265" s="21">
        <v>17.170000000000002</v>
      </c>
      <c r="K265" s="21">
        <v>4.1500000000000004</v>
      </c>
      <c r="L265" s="21">
        <v>4.3099999999999996</v>
      </c>
      <c r="M265" s="18">
        <v>604</v>
      </c>
      <c r="N265" s="21">
        <v>0.22</v>
      </c>
      <c r="O265" s="21">
        <v>0.59</v>
      </c>
      <c r="P265" s="18">
        <v>1961</v>
      </c>
      <c r="Q265" s="21">
        <v>0.41</v>
      </c>
      <c r="R265" s="21">
        <v>0.82</v>
      </c>
      <c r="S265" s="18">
        <v>2745</v>
      </c>
      <c r="T265" s="21">
        <v>0.5</v>
      </c>
      <c r="U265" s="21">
        <v>0.9</v>
      </c>
      <c r="V265" s="18">
        <v>5489</v>
      </c>
      <c r="W265" s="21">
        <v>0.9</v>
      </c>
      <c r="X265" s="11" t="s">
        <v>25</v>
      </c>
    </row>
    <row r="266" spans="1:24">
      <c r="A266" s="11" t="s">
        <v>303</v>
      </c>
      <c r="B266" s="11" t="s">
        <v>303</v>
      </c>
      <c r="C266" s="11" t="s">
        <v>304</v>
      </c>
      <c r="D266" s="17">
        <v>27.6</v>
      </c>
      <c r="E266" s="18">
        <v>300</v>
      </c>
      <c r="F266" s="19">
        <v>12.5</v>
      </c>
      <c r="G266" s="19">
        <v>12.34</v>
      </c>
      <c r="H266" s="20">
        <v>5.7999999999999996E-3</v>
      </c>
      <c r="I266" s="21">
        <v>17.170000000000002</v>
      </c>
      <c r="J266" s="21">
        <v>17.16</v>
      </c>
      <c r="K266" s="21">
        <v>4.3099999999999996</v>
      </c>
      <c r="L266" s="21">
        <v>4.46</v>
      </c>
      <c r="M266" s="18">
        <v>604</v>
      </c>
      <c r="N266" s="21">
        <v>0.22</v>
      </c>
      <c r="O266" s="21">
        <v>0.59</v>
      </c>
      <c r="P266" s="18">
        <v>1961</v>
      </c>
      <c r="Q266" s="21">
        <v>0.41</v>
      </c>
      <c r="R266" s="21">
        <v>0.83</v>
      </c>
      <c r="S266" s="18">
        <v>2757</v>
      </c>
      <c r="T266" s="21">
        <v>0.5</v>
      </c>
      <c r="U266" s="21">
        <v>0.9</v>
      </c>
      <c r="V266" s="18">
        <v>5513</v>
      </c>
      <c r="W266" s="21">
        <v>0.9</v>
      </c>
      <c r="X266" s="11" t="s">
        <v>25</v>
      </c>
    </row>
    <row r="267" spans="1:24">
      <c r="A267" s="11" t="s">
        <v>304</v>
      </c>
      <c r="B267" s="11" t="s">
        <v>304</v>
      </c>
      <c r="C267" s="11" t="s">
        <v>305</v>
      </c>
      <c r="D267" s="17">
        <v>16.8</v>
      </c>
      <c r="E267" s="18">
        <v>300</v>
      </c>
      <c r="F267" s="19">
        <v>12.34</v>
      </c>
      <c r="G267" s="19">
        <v>12.24</v>
      </c>
      <c r="H267" s="20">
        <v>6.0000000000000001E-3</v>
      </c>
      <c r="I267" s="21">
        <v>17.16</v>
      </c>
      <c r="J267" s="21">
        <v>17.239999999999998</v>
      </c>
      <c r="K267" s="21">
        <v>4.46</v>
      </c>
      <c r="L267" s="21">
        <v>4.6399999999999997</v>
      </c>
      <c r="M267" s="18">
        <v>604</v>
      </c>
      <c r="N267" s="21">
        <v>0.22</v>
      </c>
      <c r="O267" s="21">
        <v>0.6</v>
      </c>
      <c r="P267" s="18">
        <v>1961</v>
      </c>
      <c r="Q267" s="21">
        <v>0.41</v>
      </c>
      <c r="R267" s="21">
        <v>0.83</v>
      </c>
      <c r="S267" s="18">
        <v>2793</v>
      </c>
      <c r="T267" s="21">
        <v>0.5</v>
      </c>
      <c r="U267" s="21">
        <v>0.91</v>
      </c>
      <c r="V267" s="18">
        <v>5587</v>
      </c>
      <c r="W267" s="21">
        <v>0.91</v>
      </c>
      <c r="X267" s="11" t="s">
        <v>25</v>
      </c>
    </row>
    <row r="268" spans="1:24">
      <c r="A268" s="11" t="s">
        <v>306</v>
      </c>
      <c r="B268" s="11" t="s">
        <v>306</v>
      </c>
      <c r="C268" s="11" t="s">
        <v>307</v>
      </c>
      <c r="D268" s="17">
        <v>48.2</v>
      </c>
      <c r="E268" s="18">
        <v>300</v>
      </c>
      <c r="F268" s="19">
        <v>13.95</v>
      </c>
      <c r="G268" s="19">
        <v>13.67</v>
      </c>
      <c r="H268" s="20">
        <v>5.7999999999999996E-3</v>
      </c>
      <c r="I268" s="21">
        <v>17.41</v>
      </c>
      <c r="J268" s="21">
        <v>17.309999999999999</v>
      </c>
      <c r="K268" s="21">
        <v>3.1</v>
      </c>
      <c r="L268" s="21">
        <v>3.29</v>
      </c>
      <c r="M268" s="18">
        <v>139</v>
      </c>
      <c r="N268" s="21">
        <v>0.11</v>
      </c>
      <c r="O268" s="21">
        <v>0.38</v>
      </c>
      <c r="P268" s="18">
        <v>501</v>
      </c>
      <c r="Q268" s="21">
        <v>0.2</v>
      </c>
      <c r="R268" s="21">
        <v>0.56000000000000005</v>
      </c>
      <c r="S268" s="18">
        <v>2759</v>
      </c>
      <c r="T268" s="21">
        <v>0.5</v>
      </c>
      <c r="U268" s="21">
        <v>0.9</v>
      </c>
      <c r="V268" s="18">
        <v>5519</v>
      </c>
      <c r="W268" s="21">
        <v>0.9</v>
      </c>
      <c r="X268" s="11" t="s">
        <v>25</v>
      </c>
    </row>
    <row r="269" spans="1:24">
      <c r="A269" s="11" t="s">
        <v>307</v>
      </c>
      <c r="B269" s="11" t="s">
        <v>307</v>
      </c>
      <c r="C269" s="11" t="s">
        <v>308</v>
      </c>
      <c r="D269" s="17">
        <v>41.3</v>
      </c>
      <c r="E269" s="18">
        <v>300</v>
      </c>
      <c r="F269" s="19">
        <v>13.65</v>
      </c>
      <c r="G269" s="19">
        <v>12.87</v>
      </c>
      <c r="H269" s="20">
        <v>1.89E-2</v>
      </c>
      <c r="I269" s="21">
        <v>17.309999999999999</v>
      </c>
      <c r="J269" s="21">
        <v>17.239999999999998</v>
      </c>
      <c r="K269" s="21">
        <v>3.31</v>
      </c>
      <c r="L269" s="21">
        <v>4.01</v>
      </c>
      <c r="M269" s="18">
        <v>139</v>
      </c>
      <c r="N269" s="21">
        <v>0.08</v>
      </c>
      <c r="O269" s="21">
        <v>0.57999999999999996</v>
      </c>
      <c r="P269" s="18">
        <v>501</v>
      </c>
      <c r="Q269" s="21">
        <v>0.15</v>
      </c>
      <c r="R269" s="21">
        <v>0.85</v>
      </c>
      <c r="S269" s="18">
        <v>4976</v>
      </c>
      <c r="T269" s="21">
        <v>0.5</v>
      </c>
      <c r="U269" s="21">
        <v>1.63</v>
      </c>
      <c r="V269" s="18">
        <v>9951</v>
      </c>
      <c r="W269" s="21">
        <v>1.63</v>
      </c>
      <c r="X269" s="11" t="s">
        <v>25</v>
      </c>
    </row>
    <row r="270" spans="1:24">
      <c r="A270" s="11" t="s">
        <v>308</v>
      </c>
      <c r="B270" s="11" t="s">
        <v>308</v>
      </c>
      <c r="C270" s="11" t="s">
        <v>305</v>
      </c>
      <c r="D270" s="17">
        <v>25.6</v>
      </c>
      <c r="E270" s="18">
        <v>300</v>
      </c>
      <c r="F270" s="19">
        <v>12.84</v>
      </c>
      <c r="G270" s="19">
        <v>12.25</v>
      </c>
      <c r="H270" s="20">
        <v>2.3E-2</v>
      </c>
      <c r="I270" s="21">
        <v>17.239999999999998</v>
      </c>
      <c r="J270" s="21">
        <v>17.239999999999998</v>
      </c>
      <c r="K270" s="21">
        <v>4.04</v>
      </c>
      <c r="L270" s="21">
        <v>4.63</v>
      </c>
      <c r="M270" s="18">
        <v>139</v>
      </c>
      <c r="N270" s="21">
        <v>0.08</v>
      </c>
      <c r="O270" s="21">
        <v>0.62</v>
      </c>
      <c r="P270" s="18">
        <v>501</v>
      </c>
      <c r="Q270" s="21">
        <v>0.15</v>
      </c>
      <c r="R270" s="21">
        <v>0.91</v>
      </c>
      <c r="S270" s="18">
        <v>5496</v>
      </c>
      <c r="T270" s="21">
        <v>0.5</v>
      </c>
      <c r="U270" s="21">
        <v>1.8</v>
      </c>
      <c r="V270" s="18">
        <v>10993</v>
      </c>
      <c r="W270" s="21">
        <v>1.8</v>
      </c>
      <c r="X270" s="11" t="s">
        <v>25</v>
      </c>
    </row>
    <row r="271" spans="1:24">
      <c r="A271" s="11" t="s">
        <v>305</v>
      </c>
      <c r="B271" s="11" t="s">
        <v>305</v>
      </c>
      <c r="C271" s="11" t="s">
        <v>309</v>
      </c>
      <c r="D271" s="17">
        <v>32.299999999999997</v>
      </c>
      <c r="E271" s="18">
        <v>400</v>
      </c>
      <c r="F271" s="19">
        <v>12.15</v>
      </c>
      <c r="G271" s="19">
        <v>12.03</v>
      </c>
      <c r="H271" s="20">
        <v>3.7000000000000002E-3</v>
      </c>
      <c r="I271" s="21">
        <v>17.239999999999998</v>
      </c>
      <c r="J271" s="21">
        <v>17.28</v>
      </c>
      <c r="K271" s="21">
        <v>4.62</v>
      </c>
      <c r="L271" s="21">
        <v>4.78</v>
      </c>
      <c r="M271" s="18">
        <v>934</v>
      </c>
      <c r="N271" s="21">
        <v>0.21</v>
      </c>
      <c r="O271" s="21">
        <v>0.56000000000000005</v>
      </c>
      <c r="P271" s="18">
        <v>2907</v>
      </c>
      <c r="Q271" s="21">
        <v>0.38</v>
      </c>
      <c r="R271" s="21">
        <v>0.77</v>
      </c>
      <c r="S271" s="18">
        <v>4753</v>
      </c>
      <c r="T271" s="21">
        <v>0.5</v>
      </c>
      <c r="U271" s="21">
        <v>0.88</v>
      </c>
      <c r="V271" s="18">
        <v>9505</v>
      </c>
      <c r="W271" s="21">
        <v>0.88</v>
      </c>
      <c r="X271" s="11" t="s">
        <v>25</v>
      </c>
    </row>
    <row r="272" spans="1:24">
      <c r="A272" s="11" t="s">
        <v>309</v>
      </c>
      <c r="B272" s="11" t="s">
        <v>309</v>
      </c>
      <c r="C272" s="11" t="s">
        <v>310</v>
      </c>
      <c r="D272" s="17">
        <v>38</v>
      </c>
      <c r="E272" s="18">
        <v>400</v>
      </c>
      <c r="F272" s="19">
        <v>12.03</v>
      </c>
      <c r="G272" s="19">
        <v>11.89</v>
      </c>
      <c r="H272" s="20">
        <v>3.7000000000000002E-3</v>
      </c>
      <c r="I272" s="21">
        <v>17.28</v>
      </c>
      <c r="J272" s="21">
        <v>17.38</v>
      </c>
      <c r="K272" s="21">
        <v>4.78</v>
      </c>
      <c r="L272" s="21">
        <v>5.0199999999999996</v>
      </c>
      <c r="M272" s="18">
        <v>934</v>
      </c>
      <c r="N272" s="21">
        <v>0.21</v>
      </c>
      <c r="O272" s="21">
        <v>0.56000000000000005</v>
      </c>
      <c r="P272" s="18">
        <v>2907</v>
      </c>
      <c r="Q272" s="21">
        <v>0.38</v>
      </c>
      <c r="R272" s="21">
        <v>0.77</v>
      </c>
      <c r="S272" s="18">
        <v>4733</v>
      </c>
      <c r="T272" s="21">
        <v>0.5</v>
      </c>
      <c r="U272" s="21">
        <v>0.87</v>
      </c>
      <c r="V272" s="18">
        <v>9465</v>
      </c>
      <c r="W272" s="21">
        <v>0.87</v>
      </c>
      <c r="X272" s="11" t="s">
        <v>25</v>
      </c>
    </row>
    <row r="273" spans="1:24">
      <c r="A273" s="11" t="s">
        <v>310</v>
      </c>
      <c r="B273" s="11" t="s">
        <v>310</v>
      </c>
      <c r="C273" s="11" t="s">
        <v>311</v>
      </c>
      <c r="D273" s="17">
        <v>37.299999999999997</v>
      </c>
      <c r="E273" s="18">
        <v>400</v>
      </c>
      <c r="F273" s="19">
        <v>11.89</v>
      </c>
      <c r="G273" s="19">
        <v>11.63</v>
      </c>
      <c r="H273" s="20">
        <v>7.0000000000000001E-3</v>
      </c>
      <c r="I273" s="21">
        <v>17.38</v>
      </c>
      <c r="J273" s="21">
        <v>17.43</v>
      </c>
      <c r="K273" s="21">
        <v>5.0199999999999996</v>
      </c>
      <c r="L273" s="21">
        <v>5.33</v>
      </c>
      <c r="M273" s="18">
        <v>934</v>
      </c>
      <c r="N273" s="21">
        <v>0.18</v>
      </c>
      <c r="O273" s="21">
        <v>0.69</v>
      </c>
      <c r="P273" s="18">
        <v>2907</v>
      </c>
      <c r="Q273" s="21">
        <v>0.32</v>
      </c>
      <c r="R273" s="21">
        <v>0.97</v>
      </c>
      <c r="S273" s="18">
        <v>6510</v>
      </c>
      <c r="T273" s="21">
        <v>0.5</v>
      </c>
      <c r="U273" s="21">
        <v>1.2</v>
      </c>
      <c r="V273" s="18">
        <v>13020</v>
      </c>
      <c r="W273" s="21">
        <v>1.2</v>
      </c>
      <c r="X273" s="11" t="s">
        <v>25</v>
      </c>
    </row>
    <row r="274" spans="1:24">
      <c r="A274" s="11" t="s">
        <v>311</v>
      </c>
      <c r="B274" s="11" t="s">
        <v>311</v>
      </c>
      <c r="C274" s="11" t="s">
        <v>312</v>
      </c>
      <c r="D274" s="17">
        <v>37.700000000000003</v>
      </c>
      <c r="E274" s="18">
        <v>400</v>
      </c>
      <c r="F274" s="19">
        <v>11.61</v>
      </c>
      <c r="G274" s="19">
        <v>11.02</v>
      </c>
      <c r="H274" s="20">
        <v>1.5599999999999999E-2</v>
      </c>
      <c r="I274" s="21">
        <v>17.43</v>
      </c>
      <c r="J274" s="21">
        <v>17.649999999999999</v>
      </c>
      <c r="K274" s="21">
        <v>5.36</v>
      </c>
      <c r="L274" s="21">
        <v>6.16</v>
      </c>
      <c r="M274" s="18">
        <v>934</v>
      </c>
      <c r="N274" s="21">
        <v>0.15</v>
      </c>
      <c r="O274" s="21">
        <v>0.92</v>
      </c>
      <c r="P274" s="18">
        <v>2907</v>
      </c>
      <c r="Q274" s="21">
        <v>0.26</v>
      </c>
      <c r="R274" s="21">
        <v>1.29</v>
      </c>
      <c r="S274" s="18">
        <v>9754</v>
      </c>
      <c r="T274" s="21">
        <v>0.5</v>
      </c>
      <c r="U274" s="21">
        <v>1.8</v>
      </c>
      <c r="V274" s="18">
        <v>19508</v>
      </c>
      <c r="W274" s="21">
        <v>1.8</v>
      </c>
      <c r="X274" s="11" t="s">
        <v>25</v>
      </c>
    </row>
    <row r="275" spans="1:24">
      <c r="A275" s="11" t="s">
        <v>313</v>
      </c>
      <c r="B275" s="11" t="s">
        <v>313</v>
      </c>
      <c r="C275" s="11" t="s">
        <v>314</v>
      </c>
      <c r="D275" s="17">
        <v>28.4</v>
      </c>
      <c r="E275" s="18">
        <v>300</v>
      </c>
      <c r="F275" s="19">
        <v>12.35</v>
      </c>
      <c r="G275" s="19">
        <v>12.19</v>
      </c>
      <c r="H275" s="20">
        <v>5.5999999999999999E-3</v>
      </c>
      <c r="I275" s="21">
        <v>15.68</v>
      </c>
      <c r="J275" s="21">
        <v>17.64</v>
      </c>
      <c r="K275" s="21">
        <v>2.97</v>
      </c>
      <c r="L275" s="21">
        <v>5.09</v>
      </c>
      <c r="M275" s="18">
        <v>391</v>
      </c>
      <c r="N275" s="21">
        <v>0.18</v>
      </c>
      <c r="O275" s="21">
        <v>0.52</v>
      </c>
      <c r="P275" s="18">
        <v>1317</v>
      </c>
      <c r="Q275" s="21">
        <v>0.34</v>
      </c>
      <c r="R275" s="21">
        <v>0.73</v>
      </c>
      <c r="S275" s="18">
        <v>2717</v>
      </c>
      <c r="T275" s="21">
        <v>0.5</v>
      </c>
      <c r="U275" s="21">
        <v>0.89</v>
      </c>
      <c r="V275" s="18">
        <v>5435</v>
      </c>
      <c r="W275" s="21">
        <v>0.89</v>
      </c>
      <c r="X275" s="11" t="s">
        <v>25</v>
      </c>
    </row>
    <row r="276" spans="1:24">
      <c r="A276" s="11" t="s">
        <v>314</v>
      </c>
      <c r="B276" s="11" t="s">
        <v>314</v>
      </c>
      <c r="C276" s="11" t="s">
        <v>315</v>
      </c>
      <c r="D276" s="17">
        <v>47.7</v>
      </c>
      <c r="E276" s="18">
        <v>400</v>
      </c>
      <c r="F276" s="19">
        <v>12.11</v>
      </c>
      <c r="G276" s="19">
        <v>11.92</v>
      </c>
      <c r="H276" s="20">
        <v>4.0000000000000001E-3</v>
      </c>
      <c r="I276" s="21">
        <v>17.64</v>
      </c>
      <c r="J276" s="21">
        <v>16.600000000000001</v>
      </c>
      <c r="K276" s="21">
        <v>5.0599999999999996</v>
      </c>
      <c r="L276" s="21">
        <v>4.21</v>
      </c>
      <c r="M276" s="18">
        <v>683</v>
      </c>
      <c r="N276" s="21">
        <v>0.18</v>
      </c>
      <c r="O276" s="21">
        <v>0.52</v>
      </c>
      <c r="P276" s="18">
        <v>2193</v>
      </c>
      <c r="Q276" s="21">
        <v>0.32</v>
      </c>
      <c r="R276" s="21">
        <v>0.73</v>
      </c>
      <c r="S276" s="18">
        <v>4921</v>
      </c>
      <c r="T276" s="21">
        <v>0.5</v>
      </c>
      <c r="U276" s="21">
        <v>0.91</v>
      </c>
      <c r="V276" s="18">
        <v>9842</v>
      </c>
      <c r="W276" s="21">
        <v>0.91</v>
      </c>
      <c r="X276" s="11" t="s">
        <v>25</v>
      </c>
    </row>
    <row r="277" spans="1:24">
      <c r="A277" s="11" t="s">
        <v>315</v>
      </c>
      <c r="B277" s="11" t="s">
        <v>315</v>
      </c>
      <c r="C277" s="11" t="s">
        <v>316</v>
      </c>
      <c r="D277" s="17">
        <v>41.5</v>
      </c>
      <c r="E277" s="18">
        <v>400</v>
      </c>
      <c r="F277" s="19">
        <v>11.91</v>
      </c>
      <c r="G277" s="19">
        <v>11.75</v>
      </c>
      <c r="H277" s="20">
        <v>3.8999999999999998E-3</v>
      </c>
      <c r="I277" s="21">
        <v>16.600000000000001</v>
      </c>
      <c r="J277" s="21">
        <v>17.28</v>
      </c>
      <c r="K277" s="21">
        <v>4.22</v>
      </c>
      <c r="L277" s="21">
        <v>5.0599999999999996</v>
      </c>
      <c r="M277" s="18">
        <v>683</v>
      </c>
      <c r="N277" s="21">
        <v>0.18</v>
      </c>
      <c r="O277" s="21">
        <v>0.51</v>
      </c>
      <c r="P277" s="18">
        <v>2193</v>
      </c>
      <c r="Q277" s="21">
        <v>0.32</v>
      </c>
      <c r="R277" s="21">
        <v>0.72</v>
      </c>
      <c r="S277" s="18">
        <v>4841</v>
      </c>
      <c r="T277" s="21">
        <v>0.5</v>
      </c>
      <c r="U277" s="21">
        <v>0.89</v>
      </c>
      <c r="V277" s="18">
        <v>9683</v>
      </c>
      <c r="W277" s="21">
        <v>0.89</v>
      </c>
      <c r="X277" s="11" t="s">
        <v>25</v>
      </c>
    </row>
    <row r="278" spans="1:24">
      <c r="A278" s="11" t="s">
        <v>317</v>
      </c>
      <c r="B278" s="11" t="s">
        <v>317</v>
      </c>
      <c r="C278" s="11" t="s">
        <v>318</v>
      </c>
      <c r="D278" s="17">
        <v>49.2</v>
      </c>
      <c r="E278" s="18">
        <v>300</v>
      </c>
      <c r="F278" s="19">
        <v>13.643000000000001</v>
      </c>
      <c r="G278" s="19">
        <v>13.45</v>
      </c>
      <c r="H278" s="20">
        <v>3.8999999999999998E-3</v>
      </c>
      <c r="I278" s="21">
        <v>17</v>
      </c>
      <c r="J278" s="21">
        <v>17</v>
      </c>
      <c r="K278" s="21">
        <v>3</v>
      </c>
      <c r="L278" s="21">
        <v>3.2</v>
      </c>
      <c r="M278" s="18">
        <v>269</v>
      </c>
      <c r="N278" s="21">
        <v>0.17</v>
      </c>
      <c r="O278" s="21">
        <v>0.41</v>
      </c>
      <c r="P278" s="18">
        <v>931</v>
      </c>
      <c r="Q278" s="21">
        <v>0.31</v>
      </c>
      <c r="R278" s="21">
        <v>0.57999999999999996</v>
      </c>
      <c r="S278" s="18">
        <v>2268</v>
      </c>
      <c r="T278" s="21">
        <v>0.5</v>
      </c>
      <c r="U278" s="21">
        <v>0.74</v>
      </c>
      <c r="V278" s="18">
        <v>4535</v>
      </c>
      <c r="W278" s="21">
        <v>0.74</v>
      </c>
      <c r="X278" s="11" t="s">
        <v>24</v>
      </c>
    </row>
    <row r="279" spans="1:24">
      <c r="A279" s="11" t="s">
        <v>318</v>
      </c>
      <c r="B279" s="11" t="s">
        <v>318</v>
      </c>
      <c r="C279" s="11" t="s">
        <v>319</v>
      </c>
      <c r="D279" s="17">
        <v>28.6</v>
      </c>
      <c r="E279" s="18">
        <v>300</v>
      </c>
      <c r="F279" s="19">
        <v>13.45</v>
      </c>
      <c r="G279" s="19">
        <v>13.28</v>
      </c>
      <c r="H279" s="20">
        <v>5.8999999999999999E-3</v>
      </c>
      <c r="I279" s="21">
        <v>17</v>
      </c>
      <c r="J279" s="21">
        <v>17.12</v>
      </c>
      <c r="K279" s="21">
        <v>3.2</v>
      </c>
      <c r="L279" s="21">
        <v>3.49</v>
      </c>
      <c r="M279" s="18">
        <v>361</v>
      </c>
      <c r="N279" s="21">
        <v>0.17</v>
      </c>
      <c r="O279" s="21">
        <v>0.51</v>
      </c>
      <c r="P279" s="18">
        <v>1224</v>
      </c>
      <c r="Q279" s="21">
        <v>0.32</v>
      </c>
      <c r="R279" s="21">
        <v>0.73</v>
      </c>
      <c r="S279" s="18">
        <v>2791</v>
      </c>
      <c r="T279" s="21">
        <v>0.5</v>
      </c>
      <c r="U279" s="21">
        <v>0.91</v>
      </c>
      <c r="V279" s="18">
        <v>5583</v>
      </c>
      <c r="W279" s="21">
        <v>0.91</v>
      </c>
      <c r="X279" s="11" t="s">
        <v>25</v>
      </c>
    </row>
    <row r="280" spans="1:24">
      <c r="A280" s="11" t="s">
        <v>319</v>
      </c>
      <c r="B280" s="11" t="s">
        <v>319</v>
      </c>
      <c r="C280" s="11" t="s">
        <v>320</v>
      </c>
      <c r="D280" s="17">
        <v>49.8</v>
      </c>
      <c r="E280" s="18">
        <v>300</v>
      </c>
      <c r="F280" s="19">
        <v>13.27</v>
      </c>
      <c r="G280" s="19">
        <v>12.78</v>
      </c>
      <c r="H280" s="20">
        <v>9.7999999999999997E-3</v>
      </c>
      <c r="I280" s="21">
        <v>17.12</v>
      </c>
      <c r="J280" s="21">
        <v>17.18</v>
      </c>
      <c r="K280" s="21">
        <v>3.5</v>
      </c>
      <c r="L280" s="21">
        <v>4.04</v>
      </c>
      <c r="M280" s="18">
        <v>361</v>
      </c>
      <c r="N280" s="21">
        <v>0.15</v>
      </c>
      <c r="O280" s="21">
        <v>0.61</v>
      </c>
      <c r="P280" s="18">
        <v>1224</v>
      </c>
      <c r="Q280" s="21">
        <v>0.28000000000000003</v>
      </c>
      <c r="R280" s="21">
        <v>0.88</v>
      </c>
      <c r="S280" s="18">
        <v>3591</v>
      </c>
      <c r="T280" s="21">
        <v>0.5</v>
      </c>
      <c r="U280" s="21">
        <v>1.18</v>
      </c>
      <c r="V280" s="18">
        <v>7183</v>
      </c>
      <c r="W280" s="21">
        <v>1.18</v>
      </c>
      <c r="X280" s="11" t="s">
        <v>25</v>
      </c>
    </row>
    <row r="281" spans="1:24">
      <c r="A281" s="11" t="s">
        <v>320</v>
      </c>
      <c r="B281" s="11" t="s">
        <v>320</v>
      </c>
      <c r="C281" s="11" t="s">
        <v>316</v>
      </c>
      <c r="D281" s="17">
        <v>40.200000000000003</v>
      </c>
      <c r="E281" s="18">
        <v>300</v>
      </c>
      <c r="F281" s="19">
        <v>12.76</v>
      </c>
      <c r="G281" s="19">
        <v>11.84</v>
      </c>
      <c r="H281" s="20">
        <v>2.29E-2</v>
      </c>
      <c r="I281" s="21">
        <v>17.18</v>
      </c>
      <c r="J281" s="21">
        <v>17.28</v>
      </c>
      <c r="K281" s="21">
        <v>4.0599999999999996</v>
      </c>
      <c r="L281" s="21">
        <v>5.08</v>
      </c>
      <c r="M281" s="18">
        <v>361</v>
      </c>
      <c r="N281" s="21">
        <v>0.12</v>
      </c>
      <c r="O281" s="21">
        <v>0.83</v>
      </c>
      <c r="P281" s="18">
        <v>1224</v>
      </c>
      <c r="Q281" s="21">
        <v>0.23</v>
      </c>
      <c r="R281" s="21">
        <v>1.19</v>
      </c>
      <c r="S281" s="18">
        <v>5477</v>
      </c>
      <c r="T281" s="21">
        <v>0.5</v>
      </c>
      <c r="U281" s="21">
        <v>1.79</v>
      </c>
      <c r="V281" s="18">
        <v>10954</v>
      </c>
      <c r="W281" s="21">
        <v>1.79</v>
      </c>
      <c r="X281" s="11" t="s">
        <v>25</v>
      </c>
    </row>
    <row r="282" spans="1:24">
      <c r="A282" s="11" t="s">
        <v>316</v>
      </c>
      <c r="B282" s="11" t="s">
        <v>316</v>
      </c>
      <c r="C282" s="11" t="s">
        <v>321</v>
      </c>
      <c r="D282" s="17">
        <v>32</v>
      </c>
      <c r="E282" s="18">
        <v>400</v>
      </c>
      <c r="F282" s="19">
        <v>11.74</v>
      </c>
      <c r="G282" s="19">
        <v>11.62</v>
      </c>
      <c r="H282" s="20">
        <v>3.7000000000000002E-3</v>
      </c>
      <c r="I282" s="21">
        <v>17.28</v>
      </c>
      <c r="J282" s="21">
        <v>17.260000000000002</v>
      </c>
      <c r="K282" s="21">
        <v>5.07</v>
      </c>
      <c r="L282" s="21">
        <v>5.18</v>
      </c>
      <c r="M282" s="18">
        <v>1096</v>
      </c>
      <c r="N282" s="21">
        <v>0.23</v>
      </c>
      <c r="O282" s="21">
        <v>0.59</v>
      </c>
      <c r="P282" s="18">
        <v>3355</v>
      </c>
      <c r="Q282" s="21">
        <v>0.41</v>
      </c>
      <c r="R282" s="21">
        <v>0.8</v>
      </c>
      <c r="S282" s="18">
        <v>4775</v>
      </c>
      <c r="T282" s="21">
        <v>0.5</v>
      </c>
      <c r="U282" s="21">
        <v>0.88</v>
      </c>
      <c r="V282" s="18">
        <v>9550</v>
      </c>
      <c r="W282" s="21">
        <v>0.88</v>
      </c>
      <c r="X282" s="11" t="s">
        <v>25</v>
      </c>
    </row>
    <row r="283" spans="1:24">
      <c r="A283" s="11" t="s">
        <v>321</v>
      </c>
      <c r="B283" s="11" t="s">
        <v>321</v>
      </c>
      <c r="C283" s="11" t="s">
        <v>322</v>
      </c>
      <c r="D283" s="17">
        <v>37.4</v>
      </c>
      <c r="E283" s="18">
        <v>400</v>
      </c>
      <c r="F283" s="19">
        <v>11.62</v>
      </c>
      <c r="G283" s="19">
        <v>11.47</v>
      </c>
      <c r="H283" s="20">
        <v>4.0000000000000001E-3</v>
      </c>
      <c r="I283" s="21">
        <v>17.260000000000002</v>
      </c>
      <c r="J283" s="21">
        <v>17.190000000000001</v>
      </c>
      <c r="K283" s="21">
        <v>5.18</v>
      </c>
      <c r="L283" s="21">
        <v>5.26</v>
      </c>
      <c r="M283" s="18">
        <v>1096</v>
      </c>
      <c r="N283" s="21">
        <v>0.22</v>
      </c>
      <c r="O283" s="21">
        <v>0.6</v>
      </c>
      <c r="P283" s="18">
        <v>3355</v>
      </c>
      <c r="Q283" s="21">
        <v>0.4</v>
      </c>
      <c r="R283" s="21">
        <v>0.82</v>
      </c>
      <c r="S283" s="18">
        <v>4938</v>
      </c>
      <c r="T283" s="21">
        <v>0.5</v>
      </c>
      <c r="U283" s="21">
        <v>0.91</v>
      </c>
      <c r="V283" s="18">
        <v>9876</v>
      </c>
      <c r="W283" s="21">
        <v>0.91</v>
      </c>
      <c r="X283" s="11" t="s">
        <v>25</v>
      </c>
    </row>
    <row r="284" spans="1:24">
      <c r="A284" s="11" t="s">
        <v>322</v>
      </c>
      <c r="B284" s="11" t="s">
        <v>322</v>
      </c>
      <c r="C284" s="11" t="s">
        <v>323</v>
      </c>
      <c r="D284" s="17">
        <v>31.6</v>
      </c>
      <c r="E284" s="18">
        <v>400</v>
      </c>
      <c r="F284" s="19">
        <v>11.47</v>
      </c>
      <c r="G284" s="19">
        <v>11.35</v>
      </c>
      <c r="H284" s="20">
        <v>3.8E-3</v>
      </c>
      <c r="I284" s="21">
        <v>17.190000000000001</v>
      </c>
      <c r="J284" s="21">
        <v>17.260000000000002</v>
      </c>
      <c r="K284" s="21">
        <v>5.26</v>
      </c>
      <c r="L284" s="21">
        <v>5.45</v>
      </c>
      <c r="M284" s="18">
        <v>1096</v>
      </c>
      <c r="N284" s="21">
        <v>0.23</v>
      </c>
      <c r="O284" s="21">
        <v>0.59</v>
      </c>
      <c r="P284" s="18">
        <v>3355</v>
      </c>
      <c r="Q284" s="21">
        <v>0.41</v>
      </c>
      <c r="R284" s="21">
        <v>0.81</v>
      </c>
      <c r="S284" s="18">
        <v>4805</v>
      </c>
      <c r="T284" s="21">
        <v>0.5</v>
      </c>
      <c r="U284" s="21">
        <v>0.89</v>
      </c>
      <c r="V284" s="18">
        <v>9610</v>
      </c>
      <c r="W284" s="21">
        <v>0.89</v>
      </c>
      <c r="X284" s="11" t="s">
        <v>25</v>
      </c>
    </row>
    <row r="285" spans="1:24">
      <c r="A285" s="11" t="s">
        <v>324</v>
      </c>
      <c r="B285" s="11" t="s">
        <v>324</v>
      </c>
      <c r="C285" s="11" t="s">
        <v>325</v>
      </c>
      <c r="D285" s="17">
        <v>40</v>
      </c>
      <c r="E285" s="18">
        <v>300</v>
      </c>
      <c r="F285" s="19">
        <v>14.093</v>
      </c>
      <c r="G285" s="19">
        <v>13.808</v>
      </c>
      <c r="H285" s="20">
        <v>7.1000000000000004E-3</v>
      </c>
      <c r="I285" s="21">
        <v>17.45</v>
      </c>
      <c r="J285" s="21">
        <v>17.29</v>
      </c>
      <c r="K285" s="21">
        <v>3</v>
      </c>
      <c r="L285" s="21">
        <v>3.12</v>
      </c>
      <c r="M285" s="18">
        <v>88</v>
      </c>
      <c r="N285" s="21">
        <v>0.08</v>
      </c>
      <c r="O285" s="21">
        <v>0.36</v>
      </c>
      <c r="P285" s="18">
        <v>325</v>
      </c>
      <c r="Q285" s="21">
        <v>0.16</v>
      </c>
      <c r="R285" s="21">
        <v>0.53</v>
      </c>
      <c r="S285" s="18">
        <v>3054</v>
      </c>
      <c r="T285" s="21">
        <v>0.5</v>
      </c>
      <c r="U285" s="21">
        <v>1</v>
      </c>
      <c r="V285" s="18">
        <v>6107</v>
      </c>
      <c r="W285" s="21">
        <v>1</v>
      </c>
      <c r="X285" s="11" t="s">
        <v>24</v>
      </c>
    </row>
    <row r="286" spans="1:24">
      <c r="A286" s="11" t="s">
        <v>325</v>
      </c>
      <c r="B286" s="11" t="s">
        <v>325</v>
      </c>
      <c r="C286" s="11" t="s">
        <v>326</v>
      </c>
      <c r="D286" s="17">
        <v>35</v>
      </c>
      <c r="E286" s="18">
        <v>300</v>
      </c>
      <c r="F286" s="19">
        <v>13.808</v>
      </c>
      <c r="G286" s="19">
        <v>13.558999999999999</v>
      </c>
      <c r="H286" s="20">
        <v>7.1000000000000004E-3</v>
      </c>
      <c r="I286" s="21">
        <v>17.29</v>
      </c>
      <c r="J286" s="21">
        <v>17.260000000000002</v>
      </c>
      <c r="K286" s="21">
        <v>3.12</v>
      </c>
      <c r="L286" s="21">
        <v>3.34</v>
      </c>
      <c r="M286" s="18">
        <v>88</v>
      </c>
      <c r="N286" s="21">
        <v>0.08</v>
      </c>
      <c r="O286" s="21">
        <v>0.36</v>
      </c>
      <c r="P286" s="18">
        <v>325</v>
      </c>
      <c r="Q286" s="21">
        <v>0.16</v>
      </c>
      <c r="R286" s="21">
        <v>0.53</v>
      </c>
      <c r="S286" s="18">
        <v>3054</v>
      </c>
      <c r="T286" s="21">
        <v>0.5</v>
      </c>
      <c r="U286" s="21">
        <v>1</v>
      </c>
      <c r="V286" s="18">
        <v>6107</v>
      </c>
      <c r="W286" s="21">
        <v>1</v>
      </c>
      <c r="X286" s="11" t="s">
        <v>24</v>
      </c>
    </row>
    <row r="287" spans="1:24">
      <c r="A287" s="11" t="s">
        <v>323</v>
      </c>
      <c r="B287" s="11" t="s">
        <v>323</v>
      </c>
      <c r="C287" s="11" t="s">
        <v>327</v>
      </c>
      <c r="D287" s="17">
        <v>32</v>
      </c>
      <c r="E287" s="18">
        <v>500</v>
      </c>
      <c r="F287" s="19">
        <v>11.26</v>
      </c>
      <c r="G287" s="19">
        <v>11.19</v>
      </c>
      <c r="H287" s="20">
        <v>2.2000000000000001E-3</v>
      </c>
      <c r="I287" s="21">
        <v>17.260000000000002</v>
      </c>
      <c r="J287" s="21">
        <v>17.309999999999999</v>
      </c>
      <c r="K287" s="21">
        <v>5.43</v>
      </c>
      <c r="L287" s="21">
        <v>5.55</v>
      </c>
      <c r="M287" s="18">
        <v>1316</v>
      </c>
      <c r="N287" s="21">
        <v>0.21</v>
      </c>
      <c r="O287" s="21">
        <v>0.5</v>
      </c>
      <c r="P287" s="18">
        <v>3948</v>
      </c>
      <c r="Q287" s="21">
        <v>0.37</v>
      </c>
      <c r="R287" s="21">
        <v>0.68</v>
      </c>
      <c r="S287" s="18">
        <v>6612</v>
      </c>
      <c r="T287" s="21">
        <v>0.5</v>
      </c>
      <c r="U287" s="21">
        <v>0.78</v>
      </c>
      <c r="V287" s="18">
        <v>13224</v>
      </c>
      <c r="W287" s="21">
        <v>0.78</v>
      </c>
      <c r="X287" s="11" t="s">
        <v>25</v>
      </c>
    </row>
    <row r="288" spans="1:24">
      <c r="A288" s="11" t="s">
        <v>327</v>
      </c>
      <c r="B288" s="11" t="s">
        <v>327</v>
      </c>
      <c r="C288" s="11" t="s">
        <v>312</v>
      </c>
      <c r="D288" s="17">
        <v>40.9</v>
      </c>
      <c r="E288" s="18">
        <v>500</v>
      </c>
      <c r="F288" s="19">
        <v>11.18</v>
      </c>
      <c r="G288" s="19">
        <v>10.94</v>
      </c>
      <c r="H288" s="20">
        <v>5.8999999999999999E-3</v>
      </c>
      <c r="I288" s="21">
        <v>17.309999999999999</v>
      </c>
      <c r="J288" s="21">
        <v>17.649999999999999</v>
      </c>
      <c r="K288" s="21">
        <v>5.56</v>
      </c>
      <c r="L288" s="21">
        <v>6.14</v>
      </c>
      <c r="M288" s="18">
        <v>1316</v>
      </c>
      <c r="N288" s="21">
        <v>0.17</v>
      </c>
      <c r="O288" s="21">
        <v>0.7</v>
      </c>
      <c r="P288" s="18">
        <v>3948</v>
      </c>
      <c r="Q288" s="21">
        <v>0.28999999999999998</v>
      </c>
      <c r="R288" s="21">
        <v>0.97</v>
      </c>
      <c r="S288" s="18">
        <v>10829</v>
      </c>
      <c r="T288" s="21">
        <v>0.5</v>
      </c>
      <c r="U288" s="21">
        <v>1.28</v>
      </c>
      <c r="V288" s="18">
        <v>21659</v>
      </c>
      <c r="W288" s="21">
        <v>1.28</v>
      </c>
      <c r="X288" s="11" t="s">
        <v>25</v>
      </c>
    </row>
    <row r="289" spans="1:24">
      <c r="A289" s="11" t="s">
        <v>328</v>
      </c>
      <c r="B289" s="11" t="s">
        <v>328</v>
      </c>
      <c r="C289" s="11" t="s">
        <v>329</v>
      </c>
      <c r="D289" s="17">
        <v>37.700000000000003</v>
      </c>
      <c r="E289" s="18">
        <v>300</v>
      </c>
      <c r="F289" s="19">
        <v>14.21</v>
      </c>
      <c r="G289" s="19">
        <v>13.54</v>
      </c>
      <c r="H289" s="20">
        <v>1.78E-2</v>
      </c>
      <c r="I289" s="21">
        <v>17.670000000000002</v>
      </c>
      <c r="J289" s="21">
        <v>17.66</v>
      </c>
      <c r="K289" s="21">
        <v>3.1</v>
      </c>
      <c r="L289" s="21">
        <v>3.76</v>
      </c>
      <c r="M289" s="18">
        <v>143</v>
      </c>
      <c r="N289" s="21">
        <v>0.08</v>
      </c>
      <c r="O289" s="21">
        <v>0.56999999999999995</v>
      </c>
      <c r="P289" s="18">
        <v>513</v>
      </c>
      <c r="Q289" s="21">
        <v>0.16</v>
      </c>
      <c r="R289" s="21">
        <v>0.84</v>
      </c>
      <c r="S289" s="18">
        <v>4827</v>
      </c>
      <c r="T289" s="21">
        <v>0.5</v>
      </c>
      <c r="U289" s="21">
        <v>1.58</v>
      </c>
      <c r="V289" s="18">
        <v>9653</v>
      </c>
      <c r="W289" s="21">
        <v>1.58</v>
      </c>
      <c r="X289" s="11" t="s">
        <v>25</v>
      </c>
    </row>
    <row r="290" spans="1:24">
      <c r="A290" s="11" t="s">
        <v>329</v>
      </c>
      <c r="B290" s="11" t="s">
        <v>329</v>
      </c>
      <c r="C290" s="11" t="s">
        <v>330</v>
      </c>
      <c r="D290" s="17">
        <v>37</v>
      </c>
      <c r="E290" s="18">
        <v>300</v>
      </c>
      <c r="F290" s="19">
        <v>13.51</v>
      </c>
      <c r="G290" s="19">
        <v>12.66</v>
      </c>
      <c r="H290" s="20">
        <v>2.3E-2</v>
      </c>
      <c r="I290" s="21">
        <v>17.66</v>
      </c>
      <c r="J290" s="21">
        <v>17.64</v>
      </c>
      <c r="K290" s="21">
        <v>3.79</v>
      </c>
      <c r="L290" s="21">
        <v>4.63</v>
      </c>
      <c r="M290" s="18">
        <v>143</v>
      </c>
      <c r="N290" s="21">
        <v>0.08</v>
      </c>
      <c r="O290" s="21">
        <v>0.63</v>
      </c>
      <c r="P290" s="18">
        <v>513</v>
      </c>
      <c r="Q290" s="21">
        <v>0.15</v>
      </c>
      <c r="R290" s="21">
        <v>0.92</v>
      </c>
      <c r="S290" s="18">
        <v>5487</v>
      </c>
      <c r="T290" s="21">
        <v>0.5</v>
      </c>
      <c r="U290" s="21">
        <v>1.8</v>
      </c>
      <c r="V290" s="18">
        <v>10975</v>
      </c>
      <c r="W290" s="21">
        <v>1.8</v>
      </c>
      <c r="X290" s="11" t="s">
        <v>25</v>
      </c>
    </row>
    <row r="291" spans="1:24">
      <c r="A291" s="11" t="s">
        <v>330</v>
      </c>
      <c r="B291" s="11" t="s">
        <v>330</v>
      </c>
      <c r="C291" s="11" t="s">
        <v>331</v>
      </c>
      <c r="D291" s="17">
        <v>32.6</v>
      </c>
      <c r="E291" s="18">
        <v>300</v>
      </c>
      <c r="F291" s="19">
        <v>12.63</v>
      </c>
      <c r="G291" s="19">
        <v>11.88</v>
      </c>
      <c r="H291" s="20">
        <v>2.3E-2</v>
      </c>
      <c r="I291" s="21">
        <v>17.64</v>
      </c>
      <c r="J291" s="21">
        <v>17.53</v>
      </c>
      <c r="K291" s="21">
        <v>4.66</v>
      </c>
      <c r="L291" s="21">
        <v>5.29</v>
      </c>
      <c r="M291" s="18">
        <v>143</v>
      </c>
      <c r="N291" s="21">
        <v>0.08</v>
      </c>
      <c r="O291" s="21">
        <v>0.63</v>
      </c>
      <c r="P291" s="18">
        <v>513</v>
      </c>
      <c r="Q291" s="21">
        <v>0.15</v>
      </c>
      <c r="R291" s="21">
        <v>0.92</v>
      </c>
      <c r="S291" s="18">
        <v>5491</v>
      </c>
      <c r="T291" s="21">
        <v>0.5</v>
      </c>
      <c r="U291" s="21">
        <v>1.8</v>
      </c>
      <c r="V291" s="18">
        <v>10983</v>
      </c>
      <c r="W291" s="21">
        <v>1.8</v>
      </c>
      <c r="X291" s="11" t="s">
        <v>25</v>
      </c>
    </row>
    <row r="292" spans="1:24">
      <c r="A292" s="11" t="s">
        <v>331</v>
      </c>
      <c r="B292" s="11" t="s">
        <v>331</v>
      </c>
      <c r="C292" s="11" t="s">
        <v>312</v>
      </c>
      <c r="D292" s="17">
        <v>34.200000000000003</v>
      </c>
      <c r="E292" s="18">
        <v>300</v>
      </c>
      <c r="F292" s="19">
        <v>11.86</v>
      </c>
      <c r="G292" s="19">
        <v>11.11</v>
      </c>
      <c r="H292" s="20">
        <v>2.1899999999999999E-2</v>
      </c>
      <c r="I292" s="21">
        <v>17.53</v>
      </c>
      <c r="J292" s="21">
        <v>17.649999999999999</v>
      </c>
      <c r="K292" s="21">
        <v>5.31</v>
      </c>
      <c r="L292" s="21">
        <v>6.18</v>
      </c>
      <c r="M292" s="18">
        <v>143</v>
      </c>
      <c r="N292" s="21">
        <v>0.08</v>
      </c>
      <c r="O292" s="21">
        <v>0.62</v>
      </c>
      <c r="P292" s="18">
        <v>513</v>
      </c>
      <c r="Q292" s="21">
        <v>0.15</v>
      </c>
      <c r="R292" s="21">
        <v>0.9</v>
      </c>
      <c r="S292" s="18">
        <v>5361</v>
      </c>
      <c r="T292" s="21">
        <v>0.5</v>
      </c>
      <c r="U292" s="21">
        <v>1.76</v>
      </c>
      <c r="V292" s="18">
        <v>10723</v>
      </c>
      <c r="W292" s="21">
        <v>1.76</v>
      </c>
      <c r="X292" s="11" t="s">
        <v>25</v>
      </c>
    </row>
    <row r="293" spans="1:24">
      <c r="A293" s="11" t="s">
        <v>312</v>
      </c>
      <c r="B293" s="11" t="s">
        <v>312</v>
      </c>
      <c r="C293" s="11" t="s">
        <v>332</v>
      </c>
      <c r="D293" s="17">
        <v>40</v>
      </c>
      <c r="E293" s="18">
        <v>500</v>
      </c>
      <c r="F293" s="19">
        <v>10.93</v>
      </c>
      <c r="G293" s="19">
        <v>10.57</v>
      </c>
      <c r="H293" s="20">
        <v>8.9999999999999993E-3</v>
      </c>
      <c r="I293" s="21">
        <v>17.649999999999999</v>
      </c>
      <c r="J293" s="21">
        <v>17.43</v>
      </c>
      <c r="K293" s="21">
        <v>6.14</v>
      </c>
      <c r="L293" s="21">
        <v>6.29</v>
      </c>
      <c r="M293" s="18">
        <v>2393</v>
      </c>
      <c r="N293" s="21">
        <v>0.2</v>
      </c>
      <c r="O293" s="21">
        <v>0.98</v>
      </c>
      <c r="P293" s="18">
        <v>6666</v>
      </c>
      <c r="Q293" s="21">
        <v>0.34</v>
      </c>
      <c r="R293" s="21">
        <v>1.31</v>
      </c>
      <c r="S293" s="18">
        <v>13412</v>
      </c>
      <c r="T293" s="21">
        <v>0.5</v>
      </c>
      <c r="U293" s="21">
        <v>1.58</v>
      </c>
      <c r="V293" s="18">
        <v>26823</v>
      </c>
      <c r="W293" s="21">
        <v>1.58</v>
      </c>
      <c r="X293" s="11" t="s">
        <v>25</v>
      </c>
    </row>
    <row r="294" spans="1:24">
      <c r="A294" s="11" t="s">
        <v>332</v>
      </c>
      <c r="B294" s="11" t="s">
        <v>332</v>
      </c>
      <c r="C294" s="11" t="s">
        <v>333</v>
      </c>
      <c r="D294" s="17">
        <v>38</v>
      </c>
      <c r="E294" s="18">
        <v>500</v>
      </c>
      <c r="F294" s="19">
        <v>10.56</v>
      </c>
      <c r="G294" s="19">
        <v>10.220000000000001</v>
      </c>
      <c r="H294" s="20">
        <v>8.8999999999999999E-3</v>
      </c>
      <c r="I294" s="21">
        <v>17.43</v>
      </c>
      <c r="J294" s="21">
        <v>16.96</v>
      </c>
      <c r="K294" s="21">
        <v>6.3</v>
      </c>
      <c r="L294" s="21">
        <v>6.16</v>
      </c>
      <c r="M294" s="18">
        <v>2393</v>
      </c>
      <c r="N294" s="21">
        <v>0.2</v>
      </c>
      <c r="O294" s="21">
        <v>0.98</v>
      </c>
      <c r="P294" s="18">
        <v>6666</v>
      </c>
      <c r="Q294" s="21">
        <v>0.34</v>
      </c>
      <c r="R294" s="21">
        <v>1.31</v>
      </c>
      <c r="S294" s="18">
        <v>13372</v>
      </c>
      <c r="T294" s="21">
        <v>0.5</v>
      </c>
      <c r="U294" s="21">
        <v>1.58</v>
      </c>
      <c r="V294" s="18">
        <v>26745</v>
      </c>
      <c r="W294" s="21">
        <v>1.58</v>
      </c>
      <c r="X294" s="11" t="s">
        <v>25</v>
      </c>
    </row>
    <row r="295" spans="1:24">
      <c r="A295" s="11" t="s">
        <v>333</v>
      </c>
      <c r="B295" s="11" t="s">
        <v>333</v>
      </c>
      <c r="C295" s="11" t="s">
        <v>334</v>
      </c>
      <c r="D295" s="17">
        <v>25.9</v>
      </c>
      <c r="E295" s="18">
        <v>500</v>
      </c>
      <c r="F295" s="19">
        <v>10.210000000000001</v>
      </c>
      <c r="G295" s="19">
        <v>9.98</v>
      </c>
      <c r="H295" s="20">
        <v>8.8999999999999999E-3</v>
      </c>
      <c r="I295" s="21">
        <v>16.96</v>
      </c>
      <c r="J295" s="21">
        <v>16.420000000000002</v>
      </c>
      <c r="K295" s="21">
        <v>6.17</v>
      </c>
      <c r="L295" s="21">
        <v>5.87</v>
      </c>
      <c r="M295" s="18">
        <v>2393</v>
      </c>
      <c r="N295" s="21">
        <v>0.2</v>
      </c>
      <c r="O295" s="21">
        <v>0.97</v>
      </c>
      <c r="P295" s="18">
        <v>6666</v>
      </c>
      <c r="Q295" s="21">
        <v>0.34</v>
      </c>
      <c r="R295" s="21">
        <v>1.31</v>
      </c>
      <c r="S295" s="18">
        <v>13322</v>
      </c>
      <c r="T295" s="21">
        <v>0.5</v>
      </c>
      <c r="U295" s="21">
        <v>1.57</v>
      </c>
      <c r="V295" s="18">
        <v>26644</v>
      </c>
      <c r="W295" s="21">
        <v>1.57</v>
      </c>
      <c r="X295" s="11" t="s">
        <v>25</v>
      </c>
    </row>
    <row r="296" spans="1:24">
      <c r="A296" s="11" t="s">
        <v>335</v>
      </c>
      <c r="B296" s="11" t="s">
        <v>335</v>
      </c>
      <c r="C296" s="11" t="s">
        <v>336</v>
      </c>
      <c r="D296" s="17">
        <v>40</v>
      </c>
      <c r="E296" s="18">
        <v>300</v>
      </c>
      <c r="F296" s="19">
        <v>13.583</v>
      </c>
      <c r="G296" s="19">
        <v>13.292999999999999</v>
      </c>
      <c r="H296" s="20">
        <v>7.3000000000000001E-3</v>
      </c>
      <c r="I296" s="21">
        <v>16.940000000000001</v>
      </c>
      <c r="J296" s="21">
        <v>16.649999999999999</v>
      </c>
      <c r="K296" s="21">
        <v>3</v>
      </c>
      <c r="L296" s="21">
        <v>3</v>
      </c>
      <c r="M296" s="18">
        <v>33</v>
      </c>
      <c r="N296" s="21">
        <v>0.05</v>
      </c>
      <c r="O296" s="21">
        <v>0.27</v>
      </c>
      <c r="P296" s="18">
        <v>127</v>
      </c>
      <c r="Q296" s="21">
        <v>0.1</v>
      </c>
      <c r="R296" s="21">
        <v>0.4</v>
      </c>
      <c r="S296" s="18">
        <v>3083</v>
      </c>
      <c r="T296" s="21">
        <v>0.5</v>
      </c>
      <c r="U296" s="21">
        <v>1.01</v>
      </c>
      <c r="V296" s="18">
        <v>6165</v>
      </c>
      <c r="W296" s="21">
        <v>1.01</v>
      </c>
      <c r="X296" s="11" t="s">
        <v>24</v>
      </c>
    </row>
    <row r="297" spans="1:24">
      <c r="A297" s="11" t="s">
        <v>336</v>
      </c>
      <c r="B297" s="11" t="s">
        <v>336</v>
      </c>
      <c r="C297" s="11" t="s">
        <v>337</v>
      </c>
      <c r="D297" s="17">
        <v>30</v>
      </c>
      <c r="E297" s="18">
        <v>300</v>
      </c>
      <c r="F297" s="19">
        <v>13.292999999999999</v>
      </c>
      <c r="G297" s="19">
        <v>13.061999999999999</v>
      </c>
      <c r="H297" s="20">
        <v>7.7000000000000002E-3</v>
      </c>
      <c r="I297" s="21">
        <v>16.649999999999999</v>
      </c>
      <c r="J297" s="21">
        <v>16.420000000000002</v>
      </c>
      <c r="K297" s="21">
        <v>3</v>
      </c>
      <c r="L297" s="21">
        <v>3</v>
      </c>
      <c r="M297" s="18">
        <v>33</v>
      </c>
      <c r="N297" s="21">
        <v>0.05</v>
      </c>
      <c r="O297" s="21">
        <v>0.27</v>
      </c>
      <c r="P297" s="18">
        <v>127</v>
      </c>
      <c r="Q297" s="21">
        <v>0.1</v>
      </c>
      <c r="R297" s="21">
        <v>0.41</v>
      </c>
      <c r="S297" s="18">
        <v>3177</v>
      </c>
      <c r="T297" s="21">
        <v>0.5</v>
      </c>
      <c r="U297" s="21">
        <v>1.04</v>
      </c>
      <c r="V297" s="18">
        <v>6354</v>
      </c>
      <c r="W297" s="21">
        <v>1.04</v>
      </c>
      <c r="X297" s="11" t="s">
        <v>24</v>
      </c>
    </row>
    <row r="298" spans="1:24">
      <c r="A298" s="11" t="s">
        <v>334</v>
      </c>
      <c r="B298" s="11" t="s">
        <v>334</v>
      </c>
      <c r="C298" s="11" t="s">
        <v>338</v>
      </c>
      <c r="D298" s="17">
        <v>27.4</v>
      </c>
      <c r="E298" s="18">
        <v>500</v>
      </c>
      <c r="F298" s="19">
        <v>9.9700000000000006</v>
      </c>
      <c r="G298" s="19">
        <v>9.73</v>
      </c>
      <c r="H298" s="20">
        <v>8.8000000000000005E-3</v>
      </c>
      <c r="I298" s="21">
        <v>16.420000000000002</v>
      </c>
      <c r="J298" s="21">
        <v>15.87</v>
      </c>
      <c r="K298" s="21">
        <v>5.88</v>
      </c>
      <c r="L298" s="21">
        <v>5.57</v>
      </c>
      <c r="M298" s="18">
        <v>2436</v>
      </c>
      <c r="N298" s="21">
        <v>0.2</v>
      </c>
      <c r="O298" s="21">
        <v>0.97</v>
      </c>
      <c r="P298" s="18">
        <v>6771</v>
      </c>
      <c r="Q298" s="21">
        <v>0.34</v>
      </c>
      <c r="R298" s="21">
        <v>1.31</v>
      </c>
      <c r="S298" s="18">
        <v>13231</v>
      </c>
      <c r="T298" s="21">
        <v>0.5</v>
      </c>
      <c r="U298" s="21">
        <v>1.56</v>
      </c>
      <c r="V298" s="18">
        <v>26462</v>
      </c>
      <c r="W298" s="21">
        <v>1.56</v>
      </c>
      <c r="X298" s="11" t="s">
        <v>25</v>
      </c>
    </row>
    <row r="299" spans="1:24">
      <c r="A299" s="11" t="s">
        <v>338</v>
      </c>
      <c r="B299" s="11" t="s">
        <v>338</v>
      </c>
      <c r="C299" s="11" t="s">
        <v>339</v>
      </c>
      <c r="D299" s="17">
        <v>31.1</v>
      </c>
      <c r="E299" s="18">
        <v>500</v>
      </c>
      <c r="F299" s="19">
        <v>9.7200000000000006</v>
      </c>
      <c r="G299" s="19">
        <v>9.44</v>
      </c>
      <c r="H299" s="20">
        <v>8.9999999999999993E-3</v>
      </c>
      <c r="I299" s="21">
        <v>15.87</v>
      </c>
      <c r="J299" s="21">
        <v>15.48</v>
      </c>
      <c r="K299" s="21">
        <v>5.57</v>
      </c>
      <c r="L299" s="21">
        <v>5.47</v>
      </c>
      <c r="M299" s="18">
        <v>2436</v>
      </c>
      <c r="N299" s="21">
        <v>0.2</v>
      </c>
      <c r="O299" s="21">
        <v>0.98</v>
      </c>
      <c r="P299" s="18">
        <v>6771</v>
      </c>
      <c r="Q299" s="21">
        <v>0.34</v>
      </c>
      <c r="R299" s="21">
        <v>1.32</v>
      </c>
      <c r="S299" s="18">
        <v>13414</v>
      </c>
      <c r="T299" s="21">
        <v>0.5</v>
      </c>
      <c r="U299" s="21">
        <v>1.58</v>
      </c>
      <c r="V299" s="18">
        <v>26828</v>
      </c>
      <c r="W299" s="21">
        <v>1.58</v>
      </c>
      <c r="X299" s="11" t="s">
        <v>25</v>
      </c>
    </row>
    <row r="300" spans="1:24">
      <c r="A300" s="11" t="s">
        <v>340</v>
      </c>
      <c r="B300" s="11" t="s">
        <v>340</v>
      </c>
      <c r="C300" s="11" t="s">
        <v>341</v>
      </c>
      <c r="D300" s="17">
        <v>49.6</v>
      </c>
      <c r="E300" s="18">
        <v>300</v>
      </c>
      <c r="F300" s="19">
        <v>12.563000000000001</v>
      </c>
      <c r="G300" s="19">
        <v>12.122999999999999</v>
      </c>
      <c r="H300" s="20">
        <v>8.8999999999999999E-3</v>
      </c>
      <c r="I300" s="21">
        <v>15.92</v>
      </c>
      <c r="J300" s="21">
        <v>15.48</v>
      </c>
      <c r="K300" s="21">
        <v>3</v>
      </c>
      <c r="L300" s="21">
        <v>3</v>
      </c>
      <c r="M300" s="18">
        <v>196</v>
      </c>
      <c r="N300" s="21">
        <v>0.12</v>
      </c>
      <c r="O300" s="21">
        <v>0.49</v>
      </c>
      <c r="P300" s="18">
        <v>691</v>
      </c>
      <c r="Q300" s="21">
        <v>0.22</v>
      </c>
      <c r="R300" s="21">
        <v>0.72</v>
      </c>
      <c r="S300" s="18">
        <v>3410</v>
      </c>
      <c r="T300" s="21">
        <v>0.5</v>
      </c>
      <c r="U300" s="21">
        <v>1.1200000000000001</v>
      </c>
      <c r="V300" s="18">
        <v>6820</v>
      </c>
      <c r="W300" s="21">
        <v>1.1200000000000001</v>
      </c>
      <c r="X300" s="11" t="s">
        <v>24</v>
      </c>
    </row>
    <row r="301" spans="1:24">
      <c r="A301" s="11" t="s">
        <v>341</v>
      </c>
      <c r="B301" s="11" t="s">
        <v>341</v>
      </c>
      <c r="C301" s="11" t="s">
        <v>342</v>
      </c>
      <c r="D301" s="17">
        <v>40</v>
      </c>
      <c r="E301" s="18">
        <v>300</v>
      </c>
      <c r="F301" s="19">
        <v>12.122999999999999</v>
      </c>
      <c r="G301" s="19">
        <v>11.917</v>
      </c>
      <c r="H301" s="20">
        <v>5.1999999999999998E-3</v>
      </c>
      <c r="I301" s="21">
        <v>15.48</v>
      </c>
      <c r="J301" s="21">
        <v>15.48</v>
      </c>
      <c r="K301" s="21">
        <v>3</v>
      </c>
      <c r="L301" s="21">
        <v>3.21</v>
      </c>
      <c r="M301" s="18">
        <v>196</v>
      </c>
      <c r="N301" s="21">
        <v>0.13</v>
      </c>
      <c r="O301" s="21">
        <v>0.41</v>
      </c>
      <c r="P301" s="18">
        <v>691</v>
      </c>
      <c r="Q301" s="21">
        <v>0.25</v>
      </c>
      <c r="R301" s="21">
        <v>0.59</v>
      </c>
      <c r="S301" s="18">
        <v>2598</v>
      </c>
      <c r="T301" s="21">
        <v>0.5</v>
      </c>
      <c r="U301" s="21">
        <v>0.85</v>
      </c>
      <c r="V301" s="18">
        <v>5196</v>
      </c>
      <c r="W301" s="21">
        <v>0.85</v>
      </c>
      <c r="X301" s="11" t="s">
        <v>24</v>
      </c>
    </row>
    <row r="302" spans="1:24">
      <c r="A302" s="11" t="s">
        <v>343</v>
      </c>
      <c r="B302" s="11" t="s">
        <v>343</v>
      </c>
      <c r="C302" s="11" t="s">
        <v>344</v>
      </c>
      <c r="D302" s="17">
        <v>45</v>
      </c>
      <c r="E302" s="18">
        <v>300</v>
      </c>
      <c r="F302" s="19">
        <v>12.813000000000001</v>
      </c>
      <c r="G302" s="19">
        <v>12.503</v>
      </c>
      <c r="H302" s="20">
        <v>6.8999999999999999E-3</v>
      </c>
      <c r="I302" s="21">
        <v>16.170000000000002</v>
      </c>
      <c r="J302" s="21">
        <v>15.86</v>
      </c>
      <c r="K302" s="21">
        <v>3</v>
      </c>
      <c r="L302" s="21">
        <v>3</v>
      </c>
      <c r="M302" s="18">
        <v>124</v>
      </c>
      <c r="N302" s="21">
        <v>0.1</v>
      </c>
      <c r="O302" s="21">
        <v>0.39</v>
      </c>
      <c r="P302" s="18">
        <v>450</v>
      </c>
      <c r="Q302" s="21">
        <v>0.19</v>
      </c>
      <c r="R302" s="21">
        <v>0.57999999999999996</v>
      </c>
      <c r="S302" s="18">
        <v>3005</v>
      </c>
      <c r="T302" s="21">
        <v>0.5</v>
      </c>
      <c r="U302" s="21">
        <v>0.98</v>
      </c>
      <c r="V302" s="18">
        <v>6010</v>
      </c>
      <c r="W302" s="21">
        <v>0.98</v>
      </c>
      <c r="X302" s="11" t="s">
        <v>24</v>
      </c>
    </row>
    <row r="303" spans="1:24">
      <c r="A303" s="11" t="s">
        <v>344</v>
      </c>
      <c r="B303" s="11" t="s">
        <v>344</v>
      </c>
      <c r="C303" s="11" t="s">
        <v>342</v>
      </c>
      <c r="D303" s="17">
        <v>30</v>
      </c>
      <c r="E303" s="18">
        <v>300</v>
      </c>
      <c r="F303" s="19">
        <v>12.503</v>
      </c>
      <c r="G303" s="19">
        <v>12.122999999999999</v>
      </c>
      <c r="H303" s="20">
        <v>1.2699999999999999E-2</v>
      </c>
      <c r="I303" s="21">
        <v>15.86</v>
      </c>
      <c r="J303" s="21">
        <v>15.48</v>
      </c>
      <c r="K303" s="21">
        <v>3</v>
      </c>
      <c r="L303" s="21">
        <v>3</v>
      </c>
      <c r="M303" s="18">
        <v>124</v>
      </c>
      <c r="N303" s="21">
        <v>0.09</v>
      </c>
      <c r="O303" s="21">
        <v>0.49</v>
      </c>
      <c r="P303" s="18">
        <v>450</v>
      </c>
      <c r="Q303" s="21">
        <v>0.16</v>
      </c>
      <c r="R303" s="21">
        <v>0.72</v>
      </c>
      <c r="S303" s="18">
        <v>4075</v>
      </c>
      <c r="T303" s="21">
        <v>0.5</v>
      </c>
      <c r="U303" s="21">
        <v>1.33</v>
      </c>
      <c r="V303" s="18">
        <v>8149</v>
      </c>
      <c r="W303" s="21">
        <v>1.33</v>
      </c>
      <c r="X303" s="11" t="s">
        <v>24</v>
      </c>
    </row>
    <row r="304" spans="1:24">
      <c r="A304" s="11" t="s">
        <v>342</v>
      </c>
      <c r="B304" s="11" t="s">
        <v>342</v>
      </c>
      <c r="C304" s="11" t="s">
        <v>345</v>
      </c>
      <c r="D304" s="17">
        <v>34</v>
      </c>
      <c r="E304" s="18">
        <v>300</v>
      </c>
      <c r="F304" s="19">
        <v>11.917</v>
      </c>
      <c r="G304" s="19">
        <v>11.743</v>
      </c>
      <c r="H304" s="20">
        <v>5.1000000000000004E-3</v>
      </c>
      <c r="I304" s="21">
        <v>15.48</v>
      </c>
      <c r="J304" s="21">
        <v>15.17</v>
      </c>
      <c r="K304" s="21">
        <v>3.21</v>
      </c>
      <c r="L304" s="21">
        <v>3.07</v>
      </c>
      <c r="M304" s="18">
        <v>408</v>
      </c>
      <c r="N304" s="21">
        <v>0.19</v>
      </c>
      <c r="O304" s="21">
        <v>0.51</v>
      </c>
      <c r="P304" s="18">
        <v>1370</v>
      </c>
      <c r="Q304" s="21">
        <v>0.35</v>
      </c>
      <c r="R304" s="21">
        <v>0.72</v>
      </c>
      <c r="S304" s="18">
        <v>2590</v>
      </c>
      <c r="T304" s="21">
        <v>0.5</v>
      </c>
      <c r="U304" s="21">
        <v>0.85</v>
      </c>
      <c r="V304" s="18">
        <v>5180</v>
      </c>
      <c r="W304" s="21">
        <v>0.85</v>
      </c>
      <c r="X304" s="11" t="s">
        <v>24</v>
      </c>
    </row>
    <row r="305" spans="1:24">
      <c r="A305" s="11" t="s">
        <v>345</v>
      </c>
      <c r="B305" s="11" t="s">
        <v>345</v>
      </c>
      <c r="C305" s="11" t="s">
        <v>346</v>
      </c>
      <c r="D305" s="17">
        <v>30</v>
      </c>
      <c r="E305" s="18">
        <v>300</v>
      </c>
      <c r="F305" s="19">
        <v>11.743</v>
      </c>
      <c r="G305" s="19">
        <v>11.587999999999999</v>
      </c>
      <c r="H305" s="20">
        <v>5.1999999999999998E-3</v>
      </c>
      <c r="I305" s="21">
        <v>15.17</v>
      </c>
      <c r="J305" s="21">
        <v>15.19</v>
      </c>
      <c r="K305" s="21">
        <v>3.07</v>
      </c>
      <c r="L305" s="21">
        <v>3.24</v>
      </c>
      <c r="M305" s="18">
        <v>408</v>
      </c>
      <c r="N305" s="21">
        <v>0.19</v>
      </c>
      <c r="O305" s="21">
        <v>0.51</v>
      </c>
      <c r="P305" s="18">
        <v>1370</v>
      </c>
      <c r="Q305" s="21">
        <v>0.35</v>
      </c>
      <c r="R305" s="21">
        <v>0.72</v>
      </c>
      <c r="S305" s="18">
        <v>2602</v>
      </c>
      <c r="T305" s="21">
        <v>0.5</v>
      </c>
      <c r="U305" s="21">
        <v>0.85</v>
      </c>
      <c r="V305" s="18">
        <v>5205</v>
      </c>
      <c r="W305" s="21">
        <v>0.85</v>
      </c>
      <c r="X305" s="11" t="s">
        <v>24</v>
      </c>
    </row>
    <row r="306" spans="1:24">
      <c r="A306" s="11" t="s">
        <v>346</v>
      </c>
      <c r="B306" s="11" t="s">
        <v>346</v>
      </c>
      <c r="C306" s="11" t="s">
        <v>347</v>
      </c>
      <c r="D306" s="17">
        <v>30</v>
      </c>
      <c r="E306" s="18">
        <v>300</v>
      </c>
      <c r="F306" s="19">
        <v>11.587999999999999</v>
      </c>
      <c r="G306" s="19">
        <v>11.433999999999999</v>
      </c>
      <c r="H306" s="20">
        <v>5.1000000000000004E-3</v>
      </c>
      <c r="I306" s="21">
        <v>15.19</v>
      </c>
      <c r="J306" s="21">
        <v>15.36</v>
      </c>
      <c r="K306" s="21">
        <v>3.24</v>
      </c>
      <c r="L306" s="21">
        <v>3.57</v>
      </c>
      <c r="M306" s="18">
        <v>576</v>
      </c>
      <c r="N306" s="21">
        <v>0.22</v>
      </c>
      <c r="O306" s="21">
        <v>0.56000000000000005</v>
      </c>
      <c r="P306" s="18">
        <v>1879</v>
      </c>
      <c r="Q306" s="21">
        <v>0.42</v>
      </c>
      <c r="R306" s="21">
        <v>0.78</v>
      </c>
      <c r="S306" s="18">
        <v>2594</v>
      </c>
      <c r="T306" s="21">
        <v>0.5</v>
      </c>
      <c r="U306" s="21">
        <v>0.85</v>
      </c>
      <c r="V306" s="18">
        <v>5188</v>
      </c>
      <c r="W306" s="21">
        <v>0.85</v>
      </c>
      <c r="X306" s="11" t="s">
        <v>24</v>
      </c>
    </row>
    <row r="307" spans="1:24">
      <c r="A307" s="11" t="s">
        <v>347</v>
      </c>
      <c r="B307" s="11" t="s">
        <v>347</v>
      </c>
      <c r="C307" s="11" t="s">
        <v>348</v>
      </c>
      <c r="D307" s="17">
        <v>30</v>
      </c>
      <c r="E307" s="18">
        <v>300</v>
      </c>
      <c r="F307" s="19">
        <v>11.433999999999999</v>
      </c>
      <c r="G307" s="19">
        <v>11.28</v>
      </c>
      <c r="H307" s="20">
        <v>5.1000000000000004E-3</v>
      </c>
      <c r="I307" s="21">
        <v>15.36</v>
      </c>
      <c r="J307" s="21">
        <v>15.29</v>
      </c>
      <c r="K307" s="21">
        <v>3.57</v>
      </c>
      <c r="L307" s="21">
        <v>3.65</v>
      </c>
      <c r="M307" s="18">
        <v>579</v>
      </c>
      <c r="N307" s="21">
        <v>0.23</v>
      </c>
      <c r="O307" s="21">
        <v>0.56000000000000005</v>
      </c>
      <c r="P307" s="18">
        <v>1889</v>
      </c>
      <c r="Q307" s="21">
        <v>0.42</v>
      </c>
      <c r="R307" s="21">
        <v>0.78</v>
      </c>
      <c r="S307" s="18">
        <v>2594</v>
      </c>
      <c r="T307" s="21">
        <v>0.5</v>
      </c>
      <c r="U307" s="21">
        <v>0.85</v>
      </c>
      <c r="V307" s="18">
        <v>5188</v>
      </c>
      <c r="W307" s="21">
        <v>0.85</v>
      </c>
      <c r="X307" s="11" t="s">
        <v>24</v>
      </c>
    </row>
    <row r="308" spans="1:24">
      <c r="A308" s="11" t="s">
        <v>348</v>
      </c>
      <c r="B308" s="11" t="s">
        <v>348</v>
      </c>
      <c r="C308" s="11" t="s">
        <v>349</v>
      </c>
      <c r="D308" s="17">
        <v>30</v>
      </c>
      <c r="E308" s="18">
        <v>300</v>
      </c>
      <c r="F308" s="19">
        <v>11.28</v>
      </c>
      <c r="G308" s="19">
        <v>11.125999999999999</v>
      </c>
      <c r="H308" s="20">
        <v>5.1000000000000004E-3</v>
      </c>
      <c r="I308" s="21">
        <v>15.29</v>
      </c>
      <c r="J308" s="21">
        <v>16.28</v>
      </c>
      <c r="K308" s="21">
        <v>3.65</v>
      </c>
      <c r="L308" s="21">
        <v>4.8</v>
      </c>
      <c r="M308" s="18">
        <v>579</v>
      </c>
      <c r="N308" s="21">
        <v>0.23</v>
      </c>
      <c r="O308" s="21">
        <v>0.56000000000000005</v>
      </c>
      <c r="P308" s="18">
        <v>1889</v>
      </c>
      <c r="Q308" s="21">
        <v>0.42</v>
      </c>
      <c r="R308" s="21">
        <v>0.78</v>
      </c>
      <c r="S308" s="18">
        <v>2594</v>
      </c>
      <c r="T308" s="21">
        <v>0.5</v>
      </c>
      <c r="U308" s="21">
        <v>0.85</v>
      </c>
      <c r="V308" s="18">
        <v>5188</v>
      </c>
      <c r="W308" s="21">
        <v>0.85</v>
      </c>
      <c r="X308" s="11" t="s">
        <v>24</v>
      </c>
    </row>
    <row r="309" spans="1:24">
      <c r="A309" s="11" t="s">
        <v>350</v>
      </c>
      <c r="B309" s="11" t="s">
        <v>350</v>
      </c>
      <c r="C309" s="11" t="s">
        <v>351</v>
      </c>
      <c r="D309" s="17">
        <v>40</v>
      </c>
      <c r="E309" s="18">
        <v>300</v>
      </c>
      <c r="F309" s="19">
        <v>11.143000000000001</v>
      </c>
      <c r="G309" s="19">
        <v>10.936999999999999</v>
      </c>
      <c r="H309" s="20">
        <v>5.1000000000000004E-3</v>
      </c>
      <c r="I309" s="21">
        <v>14.5</v>
      </c>
      <c r="J309" s="21">
        <v>14.52</v>
      </c>
      <c r="K309" s="21">
        <v>3</v>
      </c>
      <c r="L309" s="21">
        <v>3.23</v>
      </c>
      <c r="M309" s="18">
        <v>185</v>
      </c>
      <c r="N309" s="21">
        <v>0.13</v>
      </c>
      <c r="O309" s="21">
        <v>0.4</v>
      </c>
      <c r="P309" s="18">
        <v>656</v>
      </c>
      <c r="Q309" s="21">
        <v>0.24</v>
      </c>
      <c r="R309" s="21">
        <v>0.57999999999999996</v>
      </c>
      <c r="S309" s="18">
        <v>2598</v>
      </c>
      <c r="T309" s="21">
        <v>0.5</v>
      </c>
      <c r="U309" s="21">
        <v>0.85</v>
      </c>
      <c r="V309" s="18">
        <v>5196</v>
      </c>
      <c r="W309" s="21">
        <v>0.85</v>
      </c>
      <c r="X309" s="11" t="s">
        <v>24</v>
      </c>
    </row>
    <row r="310" spans="1:24">
      <c r="A310" s="11" t="s">
        <v>351</v>
      </c>
      <c r="B310" s="11" t="s">
        <v>351</v>
      </c>
      <c r="C310" s="11" t="s">
        <v>352</v>
      </c>
      <c r="D310" s="17">
        <v>38.799999999999997</v>
      </c>
      <c r="E310" s="18">
        <v>300</v>
      </c>
      <c r="F310" s="19">
        <v>10.936999999999999</v>
      </c>
      <c r="G310" s="19">
        <v>10.738</v>
      </c>
      <c r="H310" s="20">
        <v>5.1000000000000004E-3</v>
      </c>
      <c r="I310" s="21">
        <v>14.52</v>
      </c>
      <c r="J310" s="21">
        <v>14.89</v>
      </c>
      <c r="K310" s="21">
        <v>3.23</v>
      </c>
      <c r="L310" s="21">
        <v>3.8</v>
      </c>
      <c r="M310" s="18">
        <v>185</v>
      </c>
      <c r="N310" s="21">
        <v>0.13</v>
      </c>
      <c r="O310" s="21">
        <v>0.4</v>
      </c>
      <c r="P310" s="18">
        <v>656</v>
      </c>
      <c r="Q310" s="21">
        <v>0.24</v>
      </c>
      <c r="R310" s="21">
        <v>0.57999999999999996</v>
      </c>
      <c r="S310" s="18">
        <v>2593</v>
      </c>
      <c r="T310" s="21">
        <v>0.5</v>
      </c>
      <c r="U310" s="21">
        <v>0.85</v>
      </c>
      <c r="V310" s="18">
        <v>5186</v>
      </c>
      <c r="W310" s="21">
        <v>0.85</v>
      </c>
      <c r="X310" s="11" t="s">
        <v>24</v>
      </c>
    </row>
    <row r="311" spans="1:24">
      <c r="A311" s="11" t="s">
        <v>352</v>
      </c>
      <c r="B311" s="11" t="s">
        <v>352</v>
      </c>
      <c r="C311" s="11" t="s">
        <v>353</v>
      </c>
      <c r="D311" s="17">
        <v>43</v>
      </c>
      <c r="E311" s="18">
        <v>300</v>
      </c>
      <c r="F311" s="19">
        <v>10.738</v>
      </c>
      <c r="G311" s="19">
        <v>10.516999999999999</v>
      </c>
      <c r="H311" s="20">
        <v>5.1000000000000004E-3</v>
      </c>
      <c r="I311" s="21">
        <v>14.89</v>
      </c>
      <c r="J311" s="21">
        <v>15.07</v>
      </c>
      <c r="K311" s="21">
        <v>3.8</v>
      </c>
      <c r="L311" s="21">
        <v>4.2</v>
      </c>
      <c r="M311" s="18">
        <v>210</v>
      </c>
      <c r="N311" s="21">
        <v>0.14000000000000001</v>
      </c>
      <c r="O311" s="21">
        <v>0.42</v>
      </c>
      <c r="P311" s="18">
        <v>740</v>
      </c>
      <c r="Q311" s="21">
        <v>0.26</v>
      </c>
      <c r="R311" s="21">
        <v>0.6</v>
      </c>
      <c r="S311" s="18">
        <v>2596</v>
      </c>
      <c r="T311" s="21">
        <v>0.5</v>
      </c>
      <c r="U311" s="21">
        <v>0.85</v>
      </c>
      <c r="V311" s="18">
        <v>5191</v>
      </c>
      <c r="W311" s="21">
        <v>0.85</v>
      </c>
      <c r="X311" s="11" t="s">
        <v>24</v>
      </c>
    </row>
    <row r="312" spans="1:24">
      <c r="A312" s="11" t="s">
        <v>353</v>
      </c>
      <c r="B312" s="11" t="s">
        <v>353</v>
      </c>
      <c r="C312" s="11" t="s">
        <v>354</v>
      </c>
      <c r="D312" s="17">
        <v>35</v>
      </c>
      <c r="E312" s="18">
        <v>300</v>
      </c>
      <c r="F312" s="19">
        <v>10.516999999999999</v>
      </c>
      <c r="G312" s="19">
        <v>10.337</v>
      </c>
      <c r="H312" s="20">
        <v>5.1000000000000004E-3</v>
      </c>
      <c r="I312" s="21">
        <v>15.07</v>
      </c>
      <c r="J312" s="21">
        <v>16.28</v>
      </c>
      <c r="K312" s="21">
        <v>4.2</v>
      </c>
      <c r="L312" s="21">
        <v>5.59</v>
      </c>
      <c r="M312" s="18">
        <v>210</v>
      </c>
      <c r="N312" s="21">
        <v>0.14000000000000001</v>
      </c>
      <c r="O312" s="21">
        <v>0.42</v>
      </c>
      <c r="P312" s="18">
        <v>740</v>
      </c>
      <c r="Q312" s="21">
        <v>0.26</v>
      </c>
      <c r="R312" s="21">
        <v>0.6</v>
      </c>
      <c r="S312" s="18">
        <v>2596</v>
      </c>
      <c r="T312" s="21">
        <v>0.5</v>
      </c>
      <c r="U312" s="21">
        <v>0.85</v>
      </c>
      <c r="V312" s="18">
        <v>5193</v>
      </c>
      <c r="W312" s="21">
        <v>0.85</v>
      </c>
      <c r="X312" s="11" t="s">
        <v>24</v>
      </c>
    </row>
    <row r="313" spans="1:24">
      <c r="A313" s="11" t="s">
        <v>354</v>
      </c>
      <c r="B313" s="11" t="s">
        <v>354</v>
      </c>
      <c r="C313" s="11" t="s">
        <v>355</v>
      </c>
      <c r="D313" s="17">
        <v>39.1</v>
      </c>
      <c r="E313" s="18">
        <v>400</v>
      </c>
      <c r="F313" s="19">
        <v>10.257</v>
      </c>
      <c r="G313" s="19">
        <v>10.119999999999999</v>
      </c>
      <c r="H313" s="20">
        <v>3.5000000000000001E-3</v>
      </c>
      <c r="I313" s="21">
        <v>16.28</v>
      </c>
      <c r="J313" s="21">
        <v>16.12</v>
      </c>
      <c r="K313" s="21">
        <v>5.56</v>
      </c>
      <c r="L313" s="21">
        <v>5.54</v>
      </c>
      <c r="M313" s="18">
        <v>845</v>
      </c>
      <c r="N313" s="21">
        <v>0.2</v>
      </c>
      <c r="O313" s="21">
        <v>0.53</v>
      </c>
      <c r="P313" s="18">
        <v>2660</v>
      </c>
      <c r="Q313" s="21">
        <v>0.37</v>
      </c>
      <c r="R313" s="21">
        <v>0.74</v>
      </c>
      <c r="S313" s="18">
        <v>4615</v>
      </c>
      <c r="T313" s="21">
        <v>0.5</v>
      </c>
      <c r="U313" s="21">
        <v>0.85</v>
      </c>
      <c r="V313" s="18">
        <v>9231</v>
      </c>
      <c r="W313" s="21">
        <v>0.85</v>
      </c>
      <c r="X313" s="11" t="s">
        <v>24</v>
      </c>
    </row>
    <row r="314" spans="1:24">
      <c r="A314" s="11" t="s">
        <v>355</v>
      </c>
      <c r="B314" s="11" t="s">
        <v>355</v>
      </c>
      <c r="C314" s="11" t="s">
        <v>356</v>
      </c>
      <c r="D314" s="17">
        <v>35</v>
      </c>
      <c r="E314" s="18">
        <v>400</v>
      </c>
      <c r="F314" s="19">
        <v>10.119999999999999</v>
      </c>
      <c r="G314" s="19">
        <v>9.9979999999999993</v>
      </c>
      <c r="H314" s="20">
        <v>3.5000000000000001E-3</v>
      </c>
      <c r="I314" s="21">
        <v>16.12</v>
      </c>
      <c r="J314" s="21">
        <v>15.96</v>
      </c>
      <c r="K314" s="21">
        <v>5.54</v>
      </c>
      <c r="L314" s="21">
        <v>5.5</v>
      </c>
      <c r="M314" s="18">
        <v>845</v>
      </c>
      <c r="N314" s="21">
        <v>0.2</v>
      </c>
      <c r="O314" s="21">
        <v>0.53</v>
      </c>
      <c r="P314" s="18">
        <v>2660</v>
      </c>
      <c r="Q314" s="21">
        <v>0.37</v>
      </c>
      <c r="R314" s="21">
        <v>0.73</v>
      </c>
      <c r="S314" s="18">
        <v>4603</v>
      </c>
      <c r="T314" s="21">
        <v>0.5</v>
      </c>
      <c r="U314" s="21">
        <v>0.85</v>
      </c>
      <c r="V314" s="18">
        <v>9207</v>
      </c>
      <c r="W314" s="21">
        <v>0.85</v>
      </c>
      <c r="X314" s="11" t="s">
        <v>24</v>
      </c>
    </row>
    <row r="315" spans="1:24">
      <c r="A315" s="11" t="s">
        <v>356</v>
      </c>
      <c r="B315" s="11" t="s">
        <v>356</v>
      </c>
      <c r="C315" s="11" t="s">
        <v>357</v>
      </c>
      <c r="D315" s="17">
        <v>40</v>
      </c>
      <c r="E315" s="18">
        <v>400</v>
      </c>
      <c r="F315" s="19">
        <v>9.9979999999999993</v>
      </c>
      <c r="G315" s="19">
        <v>9.8569999999999993</v>
      </c>
      <c r="H315" s="20">
        <v>3.5000000000000001E-3</v>
      </c>
      <c r="I315" s="21">
        <v>15.96</v>
      </c>
      <c r="J315" s="21">
        <v>15.8</v>
      </c>
      <c r="K315" s="21">
        <v>5.5</v>
      </c>
      <c r="L315" s="21">
        <v>5.48</v>
      </c>
      <c r="M315" s="18">
        <v>845</v>
      </c>
      <c r="N315" s="21">
        <v>0.2</v>
      </c>
      <c r="O315" s="21">
        <v>0.53</v>
      </c>
      <c r="P315" s="18">
        <v>2660</v>
      </c>
      <c r="Q315" s="21">
        <v>0.37</v>
      </c>
      <c r="R315" s="21">
        <v>0.74</v>
      </c>
      <c r="S315" s="18">
        <v>4629</v>
      </c>
      <c r="T315" s="21">
        <v>0.5</v>
      </c>
      <c r="U315" s="21">
        <v>0.85</v>
      </c>
      <c r="V315" s="18">
        <v>9259</v>
      </c>
      <c r="W315" s="21">
        <v>0.85</v>
      </c>
      <c r="X315" s="11" t="s">
        <v>24</v>
      </c>
    </row>
    <row r="316" spans="1:24">
      <c r="A316" s="11" t="s">
        <v>358</v>
      </c>
      <c r="B316" s="11" t="s">
        <v>358</v>
      </c>
      <c r="C316" s="11" t="s">
        <v>359</v>
      </c>
      <c r="D316" s="17">
        <v>30</v>
      </c>
      <c r="E316" s="18">
        <v>300</v>
      </c>
      <c r="F316" s="19">
        <v>11.292999999999999</v>
      </c>
      <c r="G316" s="19">
        <v>11.138999999999999</v>
      </c>
      <c r="H316" s="20">
        <v>5.1000000000000004E-3</v>
      </c>
      <c r="I316" s="21">
        <v>14.65</v>
      </c>
      <c r="J316" s="21">
        <v>15.23</v>
      </c>
      <c r="K316" s="21">
        <v>3</v>
      </c>
      <c r="L316" s="21">
        <v>3.73</v>
      </c>
      <c r="M316" s="18">
        <v>200</v>
      </c>
      <c r="N316" s="21">
        <v>0.13</v>
      </c>
      <c r="O316" s="21">
        <v>0.41</v>
      </c>
      <c r="P316" s="18">
        <v>706</v>
      </c>
      <c r="Q316" s="21">
        <v>0.25</v>
      </c>
      <c r="R316" s="21">
        <v>0.59</v>
      </c>
      <c r="S316" s="18">
        <v>2594</v>
      </c>
      <c r="T316" s="21">
        <v>0.5</v>
      </c>
      <c r="U316" s="21">
        <v>0.85</v>
      </c>
      <c r="V316" s="18">
        <v>5188</v>
      </c>
      <c r="W316" s="21">
        <v>0.85</v>
      </c>
      <c r="X316" s="11" t="s">
        <v>24</v>
      </c>
    </row>
    <row r="317" spans="1:24">
      <c r="A317" s="11" t="s">
        <v>359</v>
      </c>
      <c r="B317" s="11" t="s">
        <v>359</v>
      </c>
      <c r="C317" s="11" t="s">
        <v>360</v>
      </c>
      <c r="D317" s="17">
        <v>33</v>
      </c>
      <c r="E317" s="18">
        <v>300</v>
      </c>
      <c r="F317" s="19">
        <v>11.138999999999999</v>
      </c>
      <c r="G317" s="19">
        <v>10.968999999999999</v>
      </c>
      <c r="H317" s="20">
        <v>5.1999999999999998E-3</v>
      </c>
      <c r="I317" s="21">
        <v>15.23</v>
      </c>
      <c r="J317" s="21">
        <v>15.8</v>
      </c>
      <c r="K317" s="21">
        <v>3.73</v>
      </c>
      <c r="L317" s="21">
        <v>4.47</v>
      </c>
      <c r="M317" s="18">
        <v>200</v>
      </c>
      <c r="N317" s="21">
        <v>0.13</v>
      </c>
      <c r="O317" s="21">
        <v>0.41</v>
      </c>
      <c r="P317" s="18">
        <v>706</v>
      </c>
      <c r="Q317" s="21">
        <v>0.25</v>
      </c>
      <c r="R317" s="21">
        <v>0.6</v>
      </c>
      <c r="S317" s="18">
        <v>2599</v>
      </c>
      <c r="T317" s="21">
        <v>0.5</v>
      </c>
      <c r="U317" s="21">
        <v>0.85</v>
      </c>
      <c r="V317" s="18">
        <v>5197</v>
      </c>
      <c r="W317" s="21">
        <v>0.85</v>
      </c>
      <c r="X317" s="11" t="s">
        <v>24</v>
      </c>
    </row>
    <row r="318" spans="1:24">
      <c r="A318" s="11" t="s">
        <v>357</v>
      </c>
      <c r="B318" s="11" t="s">
        <v>357</v>
      </c>
      <c r="C318" s="11" t="s">
        <v>361</v>
      </c>
      <c r="D318" s="17">
        <v>35.200000000000003</v>
      </c>
      <c r="E318" s="18">
        <v>400</v>
      </c>
      <c r="F318" s="19">
        <v>9.8569999999999993</v>
      </c>
      <c r="G318" s="19">
        <v>9.734</v>
      </c>
      <c r="H318" s="20">
        <v>3.5000000000000001E-3</v>
      </c>
      <c r="I318" s="21">
        <v>15.8</v>
      </c>
      <c r="J318" s="21">
        <v>15.64</v>
      </c>
      <c r="K318" s="21">
        <v>5.48</v>
      </c>
      <c r="L318" s="21">
        <v>5.44</v>
      </c>
      <c r="M318" s="18">
        <v>1082</v>
      </c>
      <c r="N318" s="21">
        <v>0.23</v>
      </c>
      <c r="O318" s="21">
        <v>0.56999999999999995</v>
      </c>
      <c r="P318" s="18">
        <v>3319</v>
      </c>
      <c r="Q318" s="21">
        <v>0.42</v>
      </c>
      <c r="R318" s="21">
        <v>0.78</v>
      </c>
      <c r="S318" s="18">
        <v>4609</v>
      </c>
      <c r="T318" s="21">
        <v>0.5</v>
      </c>
      <c r="U318" s="21">
        <v>0.85</v>
      </c>
      <c r="V318" s="18">
        <v>9218</v>
      </c>
      <c r="W318" s="21">
        <v>0.85</v>
      </c>
      <c r="X318" s="11" t="s">
        <v>24</v>
      </c>
    </row>
    <row r="319" spans="1:24">
      <c r="A319" s="11" t="s">
        <v>361</v>
      </c>
      <c r="B319" s="11" t="s">
        <v>361</v>
      </c>
      <c r="C319" s="11" t="s">
        <v>339</v>
      </c>
      <c r="D319" s="17">
        <v>30</v>
      </c>
      <c r="E319" s="18">
        <v>400</v>
      </c>
      <c r="F319" s="19">
        <v>9.734</v>
      </c>
      <c r="G319" s="19">
        <v>9.6289999999999996</v>
      </c>
      <c r="H319" s="20">
        <v>3.5000000000000001E-3</v>
      </c>
      <c r="I319" s="21">
        <v>15.64</v>
      </c>
      <c r="J319" s="21">
        <v>15.48</v>
      </c>
      <c r="K319" s="21">
        <v>5.44</v>
      </c>
      <c r="L319" s="21">
        <v>5.39</v>
      </c>
      <c r="M319" s="18">
        <v>1082</v>
      </c>
      <c r="N319" s="21">
        <v>0.23</v>
      </c>
      <c r="O319" s="21">
        <v>0.56999999999999995</v>
      </c>
      <c r="P319" s="18">
        <v>3319</v>
      </c>
      <c r="Q319" s="21">
        <v>0.41</v>
      </c>
      <c r="R319" s="21">
        <v>0.78</v>
      </c>
      <c r="S319" s="18">
        <v>4613</v>
      </c>
      <c r="T319" s="21">
        <v>0.5</v>
      </c>
      <c r="U319" s="21">
        <v>0.85</v>
      </c>
      <c r="V319" s="18">
        <v>9226</v>
      </c>
      <c r="W319" s="21">
        <v>0.85</v>
      </c>
      <c r="X319" s="11" t="s">
        <v>24</v>
      </c>
    </row>
    <row r="320" spans="1:24">
      <c r="A320" s="11" t="s">
        <v>339</v>
      </c>
      <c r="B320" s="11" t="s">
        <v>339</v>
      </c>
      <c r="C320" s="11" t="s">
        <v>362</v>
      </c>
      <c r="D320" s="17">
        <v>31.9</v>
      </c>
      <c r="E320" s="18">
        <v>500</v>
      </c>
      <c r="F320" s="19">
        <v>9.44</v>
      </c>
      <c r="G320" s="19">
        <v>9.3699999999999992</v>
      </c>
      <c r="H320" s="20">
        <v>2.2000000000000001E-3</v>
      </c>
      <c r="I320" s="21">
        <v>15.48</v>
      </c>
      <c r="J320" s="21">
        <v>14.7</v>
      </c>
      <c r="K320" s="21">
        <v>5.47</v>
      </c>
      <c r="L320" s="21">
        <v>4.76</v>
      </c>
      <c r="M320" s="18">
        <v>3538</v>
      </c>
      <c r="N320" s="21">
        <v>0.35</v>
      </c>
      <c r="O320" s="21">
        <v>0.66</v>
      </c>
      <c r="P320" s="18" t="s">
        <v>363</v>
      </c>
      <c r="Q320" s="21">
        <v>0.62</v>
      </c>
      <c r="R320" s="21">
        <v>0.85</v>
      </c>
      <c r="S320" s="18">
        <v>6622</v>
      </c>
      <c r="T320" s="21">
        <v>0.5</v>
      </c>
      <c r="U320" s="21">
        <v>0.78</v>
      </c>
      <c r="V320" s="18">
        <v>13245</v>
      </c>
      <c r="W320" s="21">
        <v>0.78</v>
      </c>
      <c r="X320" s="11" t="s">
        <v>25</v>
      </c>
    </row>
    <row r="321" spans="1:24">
      <c r="A321" s="11" t="s">
        <v>362</v>
      </c>
      <c r="B321" s="11" t="s">
        <v>362</v>
      </c>
      <c r="C321" s="11" t="s">
        <v>364</v>
      </c>
      <c r="D321" s="17">
        <v>27.8</v>
      </c>
      <c r="E321" s="18">
        <v>500</v>
      </c>
      <c r="F321" s="19">
        <v>9.3699999999999992</v>
      </c>
      <c r="G321" s="19">
        <v>9.31</v>
      </c>
      <c r="H321" s="20">
        <v>2.2000000000000001E-3</v>
      </c>
      <c r="I321" s="21">
        <v>14.7</v>
      </c>
      <c r="J321" s="21">
        <v>14.57</v>
      </c>
      <c r="K321" s="21">
        <v>4.76</v>
      </c>
      <c r="L321" s="21">
        <v>4.6900000000000004</v>
      </c>
      <c r="M321" s="18">
        <v>3538</v>
      </c>
      <c r="N321" s="21">
        <v>0.35</v>
      </c>
      <c r="O321" s="21">
        <v>0.66</v>
      </c>
      <c r="P321" s="18" t="s">
        <v>363</v>
      </c>
      <c r="Q321" s="21">
        <v>0.62</v>
      </c>
      <c r="R321" s="21">
        <v>0.84</v>
      </c>
      <c r="S321" s="18">
        <v>6568</v>
      </c>
      <c r="T321" s="21">
        <v>0.5</v>
      </c>
      <c r="U321" s="21">
        <v>0.77</v>
      </c>
      <c r="V321" s="18">
        <v>13135</v>
      </c>
      <c r="W321" s="21">
        <v>0.77</v>
      </c>
      <c r="X321" s="11" t="s">
        <v>25</v>
      </c>
    </row>
    <row r="322" spans="1:24">
      <c r="A322" s="11" t="s">
        <v>364</v>
      </c>
      <c r="B322" s="11" t="s">
        <v>364</v>
      </c>
      <c r="C322" s="11" t="s">
        <v>365</v>
      </c>
      <c r="D322" s="17">
        <v>46.8</v>
      </c>
      <c r="E322" s="18">
        <v>500</v>
      </c>
      <c r="F322" s="19">
        <v>9.31</v>
      </c>
      <c r="G322" s="19">
        <v>9.2100000000000009</v>
      </c>
      <c r="H322" s="20">
        <v>2.0999999999999999E-3</v>
      </c>
      <c r="I322" s="21">
        <v>14.57</v>
      </c>
      <c r="J322" s="21">
        <v>14.58</v>
      </c>
      <c r="K322" s="21">
        <v>4.6900000000000004</v>
      </c>
      <c r="L322" s="21">
        <v>4.8</v>
      </c>
      <c r="M322" s="18">
        <v>3538</v>
      </c>
      <c r="N322" s="21">
        <v>0.36</v>
      </c>
      <c r="O322" s="21">
        <v>0.65</v>
      </c>
      <c r="P322" s="18" t="s">
        <v>363</v>
      </c>
      <c r="Q322" s="21">
        <v>0.62</v>
      </c>
      <c r="R322" s="21">
        <v>0.84</v>
      </c>
      <c r="S322" s="18">
        <v>6535</v>
      </c>
      <c r="T322" s="21">
        <v>0.5</v>
      </c>
      <c r="U322" s="21">
        <v>0.77</v>
      </c>
      <c r="V322" s="18">
        <v>13070</v>
      </c>
      <c r="W322" s="21">
        <v>0.77</v>
      </c>
      <c r="X322" s="11" t="s">
        <v>25</v>
      </c>
    </row>
    <row r="323" spans="1:24">
      <c r="A323" s="11" t="s">
        <v>365</v>
      </c>
      <c r="B323" s="11" t="s">
        <v>365</v>
      </c>
      <c r="C323" s="11" t="s">
        <v>366</v>
      </c>
      <c r="D323" s="17">
        <v>51</v>
      </c>
      <c r="E323" s="18">
        <v>500</v>
      </c>
      <c r="F323" s="19">
        <v>9.1999999999999993</v>
      </c>
      <c r="G323" s="19">
        <v>8.82</v>
      </c>
      <c r="H323" s="20">
        <v>7.4999999999999997E-3</v>
      </c>
      <c r="I323" s="21">
        <v>14.58</v>
      </c>
      <c r="J323" s="21">
        <v>15.04</v>
      </c>
      <c r="K323" s="21">
        <v>4.8099999999999996</v>
      </c>
      <c r="L323" s="21">
        <v>5.65</v>
      </c>
      <c r="M323" s="18">
        <v>3538</v>
      </c>
      <c r="N323" s="21">
        <v>0.26</v>
      </c>
      <c r="O323" s="21">
        <v>1.02</v>
      </c>
      <c r="P323" s="18">
        <v>9340</v>
      </c>
      <c r="Q323" s="21">
        <v>0.43</v>
      </c>
      <c r="R323" s="21">
        <v>1.34</v>
      </c>
      <c r="S323" s="18">
        <v>12203</v>
      </c>
      <c r="T323" s="21">
        <v>0.5</v>
      </c>
      <c r="U323" s="21">
        <v>1.44</v>
      </c>
      <c r="V323" s="18">
        <v>24406</v>
      </c>
      <c r="W323" s="21">
        <v>1.44</v>
      </c>
      <c r="X323" s="11" t="s">
        <v>25</v>
      </c>
    </row>
    <row r="324" spans="1:24">
      <c r="A324" s="11" t="s">
        <v>367</v>
      </c>
      <c r="B324" s="11" t="s">
        <v>367</v>
      </c>
      <c r="C324" s="11" t="s">
        <v>368</v>
      </c>
      <c r="D324" s="17">
        <v>50</v>
      </c>
      <c r="E324" s="18">
        <v>300</v>
      </c>
      <c r="F324" s="19">
        <v>13.023</v>
      </c>
      <c r="G324" s="19">
        <v>12.667</v>
      </c>
      <c r="H324" s="20">
        <v>7.1000000000000004E-3</v>
      </c>
      <c r="I324" s="21">
        <v>16.38</v>
      </c>
      <c r="J324" s="21">
        <v>16.989999999999998</v>
      </c>
      <c r="K324" s="21">
        <v>3</v>
      </c>
      <c r="L324" s="21">
        <v>3.97</v>
      </c>
      <c r="M324" s="18">
        <v>156</v>
      </c>
      <c r="N324" s="21">
        <v>0.11</v>
      </c>
      <c r="O324" s="21">
        <v>0.43</v>
      </c>
      <c r="P324" s="18">
        <v>559</v>
      </c>
      <c r="Q324" s="21">
        <v>0.2</v>
      </c>
      <c r="R324" s="21">
        <v>0.62</v>
      </c>
      <c r="S324" s="18">
        <v>3054</v>
      </c>
      <c r="T324" s="21">
        <v>0.5</v>
      </c>
      <c r="U324" s="21">
        <v>1</v>
      </c>
      <c r="V324" s="18">
        <v>6107</v>
      </c>
      <c r="W324" s="21">
        <v>1</v>
      </c>
      <c r="X324" s="11" t="s">
        <v>24</v>
      </c>
    </row>
    <row r="325" spans="1:24">
      <c r="A325" s="11" t="s">
        <v>368</v>
      </c>
      <c r="B325" s="11" t="s">
        <v>368</v>
      </c>
      <c r="C325" s="11" t="s">
        <v>369</v>
      </c>
      <c r="D325" s="17">
        <v>40</v>
      </c>
      <c r="E325" s="18">
        <v>300</v>
      </c>
      <c r="F325" s="19">
        <v>12.667</v>
      </c>
      <c r="G325" s="19">
        <v>12.382999999999999</v>
      </c>
      <c r="H325" s="20">
        <v>7.1000000000000004E-3</v>
      </c>
      <c r="I325" s="21">
        <v>16.989999999999998</v>
      </c>
      <c r="J325" s="21">
        <v>17.03</v>
      </c>
      <c r="K325" s="21">
        <v>3.97</v>
      </c>
      <c r="L325" s="21">
        <v>4.29</v>
      </c>
      <c r="M325" s="18">
        <v>156</v>
      </c>
      <c r="N325" s="21">
        <v>0.11</v>
      </c>
      <c r="O325" s="21">
        <v>0.43</v>
      </c>
      <c r="P325" s="18">
        <v>559</v>
      </c>
      <c r="Q325" s="21">
        <v>0.2</v>
      </c>
      <c r="R325" s="21">
        <v>0.62</v>
      </c>
      <c r="S325" s="18">
        <v>3054</v>
      </c>
      <c r="T325" s="21">
        <v>0.5</v>
      </c>
      <c r="U325" s="21">
        <v>1</v>
      </c>
      <c r="V325" s="18">
        <v>6107</v>
      </c>
      <c r="W325" s="21">
        <v>1</v>
      </c>
      <c r="X325" s="11" t="s">
        <v>24</v>
      </c>
    </row>
    <row r="326" spans="1:24">
      <c r="A326" s="11" t="s">
        <v>369</v>
      </c>
      <c r="B326" s="11" t="s">
        <v>369</v>
      </c>
      <c r="C326" s="11" t="s">
        <v>370</v>
      </c>
      <c r="D326" s="17">
        <v>40</v>
      </c>
      <c r="E326" s="18">
        <v>300</v>
      </c>
      <c r="F326" s="19">
        <v>12.382999999999999</v>
      </c>
      <c r="G326" s="19">
        <v>12.098000000000001</v>
      </c>
      <c r="H326" s="20">
        <v>7.1000000000000004E-3</v>
      </c>
      <c r="I326" s="21">
        <v>17.03</v>
      </c>
      <c r="J326" s="21">
        <v>16.93</v>
      </c>
      <c r="K326" s="21">
        <v>4.29</v>
      </c>
      <c r="L326" s="21">
        <v>4.47</v>
      </c>
      <c r="M326" s="18">
        <v>156</v>
      </c>
      <c r="N326" s="21">
        <v>0.11</v>
      </c>
      <c r="O326" s="21">
        <v>0.43</v>
      </c>
      <c r="P326" s="18">
        <v>559</v>
      </c>
      <c r="Q326" s="21">
        <v>0.2</v>
      </c>
      <c r="R326" s="21">
        <v>0.62</v>
      </c>
      <c r="S326" s="18">
        <v>3054</v>
      </c>
      <c r="T326" s="21">
        <v>0.5</v>
      </c>
      <c r="U326" s="21">
        <v>1</v>
      </c>
      <c r="V326" s="18">
        <v>6107</v>
      </c>
      <c r="W326" s="21">
        <v>1</v>
      </c>
      <c r="X326" s="11" t="s">
        <v>24</v>
      </c>
    </row>
    <row r="327" spans="1:24">
      <c r="A327" s="11" t="s">
        <v>370</v>
      </c>
      <c r="B327" s="11" t="s">
        <v>370</v>
      </c>
      <c r="C327" s="11" t="s">
        <v>371</v>
      </c>
      <c r="D327" s="17">
        <v>30</v>
      </c>
      <c r="E327" s="18">
        <v>300</v>
      </c>
      <c r="F327" s="19">
        <v>12.098000000000001</v>
      </c>
      <c r="G327" s="19">
        <v>11.885</v>
      </c>
      <c r="H327" s="20">
        <v>7.1000000000000004E-3</v>
      </c>
      <c r="I327" s="21">
        <v>16.93</v>
      </c>
      <c r="J327" s="21">
        <v>16.87</v>
      </c>
      <c r="K327" s="21">
        <v>4.47</v>
      </c>
      <c r="L327" s="21">
        <v>4.63</v>
      </c>
      <c r="M327" s="18">
        <v>156</v>
      </c>
      <c r="N327" s="21">
        <v>0.11</v>
      </c>
      <c r="O327" s="21">
        <v>0.43</v>
      </c>
      <c r="P327" s="18">
        <v>559</v>
      </c>
      <c r="Q327" s="21">
        <v>0.2</v>
      </c>
      <c r="R327" s="21">
        <v>0.62</v>
      </c>
      <c r="S327" s="18">
        <v>3054</v>
      </c>
      <c r="T327" s="21">
        <v>0.5</v>
      </c>
      <c r="U327" s="21">
        <v>1</v>
      </c>
      <c r="V327" s="18">
        <v>6107</v>
      </c>
      <c r="W327" s="21">
        <v>1</v>
      </c>
      <c r="X327" s="11" t="s">
        <v>24</v>
      </c>
    </row>
    <row r="328" spans="1:24">
      <c r="A328" s="11" t="s">
        <v>371</v>
      </c>
      <c r="B328" s="11" t="s">
        <v>371</v>
      </c>
      <c r="C328" s="11" t="s">
        <v>372</v>
      </c>
      <c r="D328" s="17">
        <v>41</v>
      </c>
      <c r="E328" s="18">
        <v>300</v>
      </c>
      <c r="F328" s="19">
        <v>11.885</v>
      </c>
      <c r="G328" s="19">
        <v>11.593</v>
      </c>
      <c r="H328" s="20">
        <v>7.1000000000000004E-3</v>
      </c>
      <c r="I328" s="21">
        <v>16.87</v>
      </c>
      <c r="J328" s="21">
        <v>16.13</v>
      </c>
      <c r="K328" s="21">
        <v>4.63</v>
      </c>
      <c r="L328" s="21">
        <v>4.18</v>
      </c>
      <c r="M328" s="18">
        <v>193</v>
      </c>
      <c r="N328" s="21">
        <v>0.12</v>
      </c>
      <c r="O328" s="21">
        <v>0.45</v>
      </c>
      <c r="P328" s="18">
        <v>683</v>
      </c>
      <c r="Q328" s="21">
        <v>0.23</v>
      </c>
      <c r="R328" s="21">
        <v>0.66</v>
      </c>
      <c r="S328" s="18">
        <v>3054</v>
      </c>
      <c r="T328" s="21">
        <v>0.5</v>
      </c>
      <c r="U328" s="21">
        <v>1</v>
      </c>
      <c r="V328" s="18">
        <v>6107</v>
      </c>
      <c r="W328" s="21">
        <v>1</v>
      </c>
      <c r="X328" s="11" t="s">
        <v>24</v>
      </c>
    </row>
    <row r="329" spans="1:24">
      <c r="A329" s="11" t="s">
        <v>372</v>
      </c>
      <c r="B329" s="11" t="s">
        <v>372</v>
      </c>
      <c r="C329" s="11" t="s">
        <v>373</v>
      </c>
      <c r="D329" s="17">
        <v>25.4</v>
      </c>
      <c r="E329" s="18">
        <v>300</v>
      </c>
      <c r="F329" s="19">
        <v>11.593</v>
      </c>
      <c r="G329" s="19">
        <v>11.412000000000001</v>
      </c>
      <c r="H329" s="20">
        <v>7.1000000000000004E-3</v>
      </c>
      <c r="I329" s="21">
        <v>16.13</v>
      </c>
      <c r="J329" s="21">
        <v>16.37</v>
      </c>
      <c r="K329" s="21">
        <v>4.18</v>
      </c>
      <c r="L329" s="21">
        <v>4.5999999999999996</v>
      </c>
      <c r="M329" s="18">
        <v>218</v>
      </c>
      <c r="N329" s="21">
        <v>0.13</v>
      </c>
      <c r="O329" s="21">
        <v>0.47</v>
      </c>
      <c r="P329" s="18">
        <v>766</v>
      </c>
      <c r="Q329" s="21">
        <v>0.24</v>
      </c>
      <c r="R329" s="21">
        <v>0.68</v>
      </c>
      <c r="S329" s="18">
        <v>3054</v>
      </c>
      <c r="T329" s="21">
        <v>0.5</v>
      </c>
      <c r="U329" s="21">
        <v>1</v>
      </c>
      <c r="V329" s="18">
        <v>6107</v>
      </c>
      <c r="W329" s="21">
        <v>1</v>
      </c>
      <c r="X329" s="11" t="s">
        <v>24</v>
      </c>
    </row>
    <row r="330" spans="1:24">
      <c r="A330" s="11" t="s">
        <v>373</v>
      </c>
      <c r="B330" s="11" t="s">
        <v>373</v>
      </c>
      <c r="C330" s="11" t="s">
        <v>374</v>
      </c>
      <c r="D330" s="17">
        <v>30</v>
      </c>
      <c r="E330" s="18">
        <v>300</v>
      </c>
      <c r="F330" s="19">
        <v>11.412000000000001</v>
      </c>
      <c r="G330" s="19">
        <v>11.199</v>
      </c>
      <c r="H330" s="20">
        <v>7.1000000000000004E-3</v>
      </c>
      <c r="I330" s="21">
        <v>16.37</v>
      </c>
      <c r="J330" s="21">
        <v>16.059999999999999</v>
      </c>
      <c r="K330" s="21">
        <v>4.5999999999999996</v>
      </c>
      <c r="L330" s="21">
        <v>4.5</v>
      </c>
      <c r="M330" s="18">
        <v>218</v>
      </c>
      <c r="N330" s="21">
        <v>0.13</v>
      </c>
      <c r="O330" s="21">
        <v>0.47</v>
      </c>
      <c r="P330" s="18">
        <v>766</v>
      </c>
      <c r="Q330" s="21">
        <v>0.24</v>
      </c>
      <c r="R330" s="21">
        <v>0.68</v>
      </c>
      <c r="S330" s="18">
        <v>3054</v>
      </c>
      <c r="T330" s="21">
        <v>0.5</v>
      </c>
      <c r="U330" s="21">
        <v>1</v>
      </c>
      <c r="V330" s="18">
        <v>6107</v>
      </c>
      <c r="W330" s="21">
        <v>1</v>
      </c>
      <c r="X330" s="11" t="s">
        <v>24</v>
      </c>
    </row>
    <row r="331" spans="1:24">
      <c r="A331" s="11" t="s">
        <v>374</v>
      </c>
      <c r="B331" s="11" t="s">
        <v>374</v>
      </c>
      <c r="C331" s="11" t="s">
        <v>375</v>
      </c>
      <c r="D331" s="17">
        <v>32</v>
      </c>
      <c r="E331" s="18">
        <v>300</v>
      </c>
      <c r="F331" s="19">
        <v>11.199</v>
      </c>
      <c r="G331" s="19">
        <v>10.971</v>
      </c>
      <c r="H331" s="20">
        <v>7.1000000000000004E-3</v>
      </c>
      <c r="I331" s="21">
        <v>16.059999999999999</v>
      </c>
      <c r="J331" s="21">
        <v>16.559999999999999</v>
      </c>
      <c r="K331" s="21">
        <v>4.5</v>
      </c>
      <c r="L331" s="21">
        <v>5.23</v>
      </c>
      <c r="M331" s="18">
        <v>287</v>
      </c>
      <c r="N331" s="21">
        <v>0.15</v>
      </c>
      <c r="O331" s="21">
        <v>0.51</v>
      </c>
      <c r="P331" s="18">
        <v>990</v>
      </c>
      <c r="Q331" s="21">
        <v>0.27</v>
      </c>
      <c r="R331" s="21">
        <v>0.74</v>
      </c>
      <c r="S331" s="18">
        <v>3054</v>
      </c>
      <c r="T331" s="21">
        <v>0.5</v>
      </c>
      <c r="U331" s="21">
        <v>1</v>
      </c>
      <c r="V331" s="18">
        <v>6107</v>
      </c>
      <c r="W331" s="21">
        <v>1</v>
      </c>
      <c r="X331" s="11" t="s">
        <v>24</v>
      </c>
    </row>
    <row r="332" spans="1:24">
      <c r="A332" s="11" t="s">
        <v>375</v>
      </c>
      <c r="B332" s="11" t="s">
        <v>375</v>
      </c>
      <c r="C332" s="11" t="s">
        <v>376</v>
      </c>
      <c r="D332" s="17">
        <v>35</v>
      </c>
      <c r="E332" s="18">
        <v>300</v>
      </c>
      <c r="F332" s="19">
        <v>10.971</v>
      </c>
      <c r="G332" s="19">
        <v>10.722</v>
      </c>
      <c r="H332" s="20">
        <v>7.1000000000000004E-3</v>
      </c>
      <c r="I332" s="21">
        <v>16.559999999999999</v>
      </c>
      <c r="J332" s="21">
        <v>17.059999999999999</v>
      </c>
      <c r="K332" s="21">
        <v>5.23</v>
      </c>
      <c r="L332" s="21">
        <v>5.98</v>
      </c>
      <c r="M332" s="18">
        <v>287</v>
      </c>
      <c r="N332" s="21">
        <v>0.15</v>
      </c>
      <c r="O332" s="21">
        <v>0.51</v>
      </c>
      <c r="P332" s="18">
        <v>990</v>
      </c>
      <c r="Q332" s="21">
        <v>0.27</v>
      </c>
      <c r="R332" s="21">
        <v>0.74</v>
      </c>
      <c r="S332" s="18">
        <v>3054</v>
      </c>
      <c r="T332" s="21">
        <v>0.5</v>
      </c>
      <c r="U332" s="21">
        <v>1</v>
      </c>
      <c r="V332" s="18">
        <v>6107</v>
      </c>
      <c r="W332" s="21">
        <v>1</v>
      </c>
      <c r="X332" s="11" t="s">
        <v>24</v>
      </c>
    </row>
    <row r="333" spans="1:24">
      <c r="A333" s="11" t="s">
        <v>377</v>
      </c>
      <c r="B333" s="11" t="s">
        <v>377</v>
      </c>
      <c r="C333" s="11" t="s">
        <v>378</v>
      </c>
      <c r="D333" s="17">
        <v>30</v>
      </c>
      <c r="E333" s="18">
        <v>300</v>
      </c>
      <c r="F333" s="19">
        <v>13.303000000000001</v>
      </c>
      <c r="G333" s="19">
        <v>13.09</v>
      </c>
      <c r="H333" s="20">
        <v>7.1000000000000004E-3</v>
      </c>
      <c r="I333" s="21">
        <v>16.66</v>
      </c>
      <c r="J333" s="21">
        <v>16.920000000000002</v>
      </c>
      <c r="K333" s="21">
        <v>3</v>
      </c>
      <c r="L333" s="21">
        <v>3.47</v>
      </c>
      <c r="M333" s="18">
        <v>32</v>
      </c>
      <c r="N333" s="21">
        <v>0.05</v>
      </c>
      <c r="O333" s="21">
        <v>0.26</v>
      </c>
      <c r="P333" s="18">
        <v>123</v>
      </c>
      <c r="Q333" s="21">
        <v>0.1</v>
      </c>
      <c r="R333" s="21">
        <v>0.4</v>
      </c>
      <c r="S333" s="18">
        <v>3054</v>
      </c>
      <c r="T333" s="21">
        <v>0.5</v>
      </c>
      <c r="U333" s="21">
        <v>1</v>
      </c>
      <c r="V333" s="18">
        <v>6107</v>
      </c>
      <c r="W333" s="21">
        <v>1</v>
      </c>
      <c r="X333" s="11" t="s">
        <v>24</v>
      </c>
    </row>
    <row r="334" spans="1:24">
      <c r="A334" s="11" t="s">
        <v>378</v>
      </c>
      <c r="B334" s="11" t="s">
        <v>378</v>
      </c>
      <c r="C334" s="11" t="s">
        <v>379</v>
      </c>
      <c r="D334" s="17">
        <v>40</v>
      </c>
      <c r="E334" s="18">
        <v>300</v>
      </c>
      <c r="F334" s="19">
        <v>13.09</v>
      </c>
      <c r="G334" s="19">
        <v>12.805</v>
      </c>
      <c r="H334" s="20">
        <v>7.1000000000000004E-3</v>
      </c>
      <c r="I334" s="21">
        <v>16.920000000000002</v>
      </c>
      <c r="J334" s="21">
        <v>16.97</v>
      </c>
      <c r="K334" s="21">
        <v>3.47</v>
      </c>
      <c r="L334" s="21">
        <v>3.81</v>
      </c>
      <c r="M334" s="18">
        <v>32</v>
      </c>
      <c r="N334" s="21">
        <v>0.05</v>
      </c>
      <c r="O334" s="21">
        <v>0.26</v>
      </c>
      <c r="P334" s="18">
        <v>123</v>
      </c>
      <c r="Q334" s="21">
        <v>0.1</v>
      </c>
      <c r="R334" s="21">
        <v>0.4</v>
      </c>
      <c r="S334" s="18">
        <v>3054</v>
      </c>
      <c r="T334" s="21">
        <v>0.5</v>
      </c>
      <c r="U334" s="21">
        <v>1</v>
      </c>
      <c r="V334" s="18">
        <v>6107</v>
      </c>
      <c r="W334" s="21">
        <v>1</v>
      </c>
      <c r="X334" s="11" t="s">
        <v>24</v>
      </c>
    </row>
    <row r="335" spans="1:24">
      <c r="A335" s="11" t="s">
        <v>379</v>
      </c>
      <c r="B335" s="11" t="s">
        <v>379</v>
      </c>
      <c r="C335" s="11" t="s">
        <v>380</v>
      </c>
      <c r="D335" s="17">
        <v>35.700000000000003</v>
      </c>
      <c r="E335" s="18">
        <v>300</v>
      </c>
      <c r="F335" s="19">
        <v>12.805</v>
      </c>
      <c r="G335" s="19">
        <v>12.551</v>
      </c>
      <c r="H335" s="20">
        <v>7.1000000000000004E-3</v>
      </c>
      <c r="I335" s="21">
        <v>16.97</v>
      </c>
      <c r="J335" s="21">
        <v>17.059999999999999</v>
      </c>
      <c r="K335" s="21">
        <v>3.81</v>
      </c>
      <c r="L335" s="21">
        <v>4.1500000000000004</v>
      </c>
      <c r="M335" s="18">
        <v>71</v>
      </c>
      <c r="N335" s="21">
        <v>0.08</v>
      </c>
      <c r="O335" s="21">
        <v>0.34</v>
      </c>
      <c r="P335" s="18">
        <v>264</v>
      </c>
      <c r="Q335" s="21">
        <v>0.14000000000000001</v>
      </c>
      <c r="R335" s="21">
        <v>0.5</v>
      </c>
      <c r="S335" s="18">
        <v>3054</v>
      </c>
      <c r="T335" s="21">
        <v>0.5</v>
      </c>
      <c r="U335" s="21">
        <v>1</v>
      </c>
      <c r="V335" s="18">
        <v>6107</v>
      </c>
      <c r="W335" s="21">
        <v>1</v>
      </c>
      <c r="X335" s="11" t="s">
        <v>24</v>
      </c>
    </row>
    <row r="336" spans="1:24">
      <c r="A336" s="11" t="s">
        <v>376</v>
      </c>
      <c r="B336" s="11" t="s">
        <v>376</v>
      </c>
      <c r="C336" s="11" t="s">
        <v>381</v>
      </c>
      <c r="D336" s="17">
        <v>30</v>
      </c>
      <c r="E336" s="18">
        <v>300</v>
      </c>
      <c r="F336" s="19">
        <v>10.722</v>
      </c>
      <c r="G336" s="19">
        <v>10.509</v>
      </c>
      <c r="H336" s="20">
        <v>7.1000000000000004E-3</v>
      </c>
      <c r="I336" s="21">
        <v>17.059999999999999</v>
      </c>
      <c r="J336" s="21">
        <v>17.04</v>
      </c>
      <c r="K336" s="21">
        <v>5.98</v>
      </c>
      <c r="L336" s="21">
        <v>6.17</v>
      </c>
      <c r="M336" s="18">
        <v>358</v>
      </c>
      <c r="N336" s="21">
        <v>0.16</v>
      </c>
      <c r="O336" s="21">
        <v>0.55000000000000004</v>
      </c>
      <c r="P336" s="18">
        <v>1216</v>
      </c>
      <c r="Q336" s="21">
        <v>0.3</v>
      </c>
      <c r="R336" s="21">
        <v>0.78</v>
      </c>
      <c r="S336" s="18">
        <v>3054</v>
      </c>
      <c r="T336" s="21">
        <v>0.5</v>
      </c>
      <c r="U336" s="21">
        <v>1</v>
      </c>
      <c r="V336" s="18">
        <v>6107</v>
      </c>
      <c r="W336" s="21">
        <v>1</v>
      </c>
      <c r="X336" s="11" t="s">
        <v>24</v>
      </c>
    </row>
    <row r="337" spans="1:24">
      <c r="A337" s="11" t="s">
        <v>382</v>
      </c>
      <c r="B337" s="11" t="s">
        <v>382</v>
      </c>
      <c r="C337" s="11" t="s">
        <v>383</v>
      </c>
      <c r="D337" s="17">
        <v>39</v>
      </c>
      <c r="E337" s="18">
        <v>300</v>
      </c>
      <c r="F337" s="19">
        <v>12.712999999999999</v>
      </c>
      <c r="G337" s="19">
        <v>12.436</v>
      </c>
      <c r="H337" s="20">
        <v>7.1000000000000004E-3</v>
      </c>
      <c r="I337" s="21">
        <v>16.07</v>
      </c>
      <c r="J337" s="21">
        <v>16.73</v>
      </c>
      <c r="K337" s="21">
        <v>3</v>
      </c>
      <c r="L337" s="21">
        <v>3.94</v>
      </c>
      <c r="M337" s="18">
        <v>142</v>
      </c>
      <c r="N337" s="21">
        <v>0.11</v>
      </c>
      <c r="O337" s="21">
        <v>0.41</v>
      </c>
      <c r="P337" s="18">
        <v>510</v>
      </c>
      <c r="Q337" s="21">
        <v>0.2</v>
      </c>
      <c r="R337" s="21">
        <v>0.61</v>
      </c>
      <c r="S337" s="18">
        <v>3054</v>
      </c>
      <c r="T337" s="21">
        <v>0.5</v>
      </c>
      <c r="U337" s="21">
        <v>1</v>
      </c>
      <c r="V337" s="18">
        <v>6107</v>
      </c>
      <c r="W337" s="21">
        <v>1</v>
      </c>
      <c r="X337" s="11" t="s">
        <v>24</v>
      </c>
    </row>
    <row r="338" spans="1:24">
      <c r="A338" s="11" t="s">
        <v>383</v>
      </c>
      <c r="B338" s="11" t="s">
        <v>383</v>
      </c>
      <c r="C338" s="11" t="s">
        <v>384</v>
      </c>
      <c r="D338" s="17">
        <v>37</v>
      </c>
      <c r="E338" s="18">
        <v>300</v>
      </c>
      <c r="F338" s="19">
        <v>12.436</v>
      </c>
      <c r="G338" s="19">
        <v>12.172000000000001</v>
      </c>
      <c r="H338" s="20">
        <v>7.1000000000000004E-3</v>
      </c>
      <c r="I338" s="21">
        <v>16.73</v>
      </c>
      <c r="J338" s="21">
        <v>16.89</v>
      </c>
      <c r="K338" s="21">
        <v>3.94</v>
      </c>
      <c r="L338" s="21">
        <v>4.3600000000000003</v>
      </c>
      <c r="M338" s="18">
        <v>142</v>
      </c>
      <c r="N338" s="21">
        <v>0.11</v>
      </c>
      <c r="O338" s="21">
        <v>0.41</v>
      </c>
      <c r="P338" s="18">
        <v>510</v>
      </c>
      <c r="Q338" s="21">
        <v>0.2</v>
      </c>
      <c r="R338" s="21">
        <v>0.61</v>
      </c>
      <c r="S338" s="18">
        <v>3054</v>
      </c>
      <c r="T338" s="21">
        <v>0.5</v>
      </c>
      <c r="U338" s="21">
        <v>1</v>
      </c>
      <c r="V338" s="18">
        <v>6107</v>
      </c>
      <c r="W338" s="21">
        <v>1</v>
      </c>
      <c r="X338" s="11" t="s">
        <v>24</v>
      </c>
    </row>
    <row r="339" spans="1:24">
      <c r="A339" s="11" t="s">
        <v>384</v>
      </c>
      <c r="B339" s="11" t="s">
        <v>384</v>
      </c>
      <c r="C339" s="11" t="s">
        <v>385</v>
      </c>
      <c r="D339" s="17">
        <v>30</v>
      </c>
      <c r="E339" s="18">
        <v>300</v>
      </c>
      <c r="F339" s="19">
        <v>12.172000000000001</v>
      </c>
      <c r="G339" s="19">
        <v>11.959</v>
      </c>
      <c r="H339" s="20">
        <v>7.1000000000000004E-3</v>
      </c>
      <c r="I339" s="21">
        <v>16.89</v>
      </c>
      <c r="J339" s="21">
        <v>17.04</v>
      </c>
      <c r="K339" s="21">
        <v>4.3600000000000003</v>
      </c>
      <c r="L339" s="21">
        <v>4.72</v>
      </c>
      <c r="M339" s="18">
        <v>142</v>
      </c>
      <c r="N339" s="21">
        <v>0.11</v>
      </c>
      <c r="O339" s="21">
        <v>0.41</v>
      </c>
      <c r="P339" s="18">
        <v>510</v>
      </c>
      <c r="Q339" s="21">
        <v>0.2</v>
      </c>
      <c r="R339" s="21">
        <v>0.61</v>
      </c>
      <c r="S339" s="18">
        <v>3054</v>
      </c>
      <c r="T339" s="21">
        <v>0.5</v>
      </c>
      <c r="U339" s="21">
        <v>1</v>
      </c>
      <c r="V339" s="18">
        <v>6107</v>
      </c>
      <c r="W339" s="21">
        <v>1</v>
      </c>
      <c r="X339" s="11" t="s">
        <v>24</v>
      </c>
    </row>
    <row r="340" spans="1:24">
      <c r="A340" s="11" t="s">
        <v>381</v>
      </c>
      <c r="B340" s="11" t="s">
        <v>381</v>
      </c>
      <c r="C340" s="11" t="s">
        <v>386</v>
      </c>
      <c r="D340" s="17">
        <v>35</v>
      </c>
      <c r="E340" s="18">
        <v>300</v>
      </c>
      <c r="F340" s="19">
        <v>10.509</v>
      </c>
      <c r="G340" s="19">
        <v>10.26</v>
      </c>
      <c r="H340" s="20">
        <v>7.1000000000000004E-3</v>
      </c>
      <c r="I340" s="21">
        <v>17.04</v>
      </c>
      <c r="J340" s="21">
        <v>17.07</v>
      </c>
      <c r="K340" s="21">
        <v>6.17</v>
      </c>
      <c r="L340" s="21">
        <v>6.45</v>
      </c>
      <c r="M340" s="18">
        <v>524</v>
      </c>
      <c r="N340" s="21">
        <v>0.2</v>
      </c>
      <c r="O340" s="21">
        <v>0.61</v>
      </c>
      <c r="P340" s="18">
        <v>1724</v>
      </c>
      <c r="Q340" s="21">
        <v>0.36</v>
      </c>
      <c r="R340" s="21">
        <v>0.86</v>
      </c>
      <c r="S340" s="18">
        <v>3054</v>
      </c>
      <c r="T340" s="21">
        <v>0.5</v>
      </c>
      <c r="U340" s="21">
        <v>1</v>
      </c>
      <c r="V340" s="18">
        <v>6107</v>
      </c>
      <c r="W340" s="21">
        <v>1</v>
      </c>
      <c r="X340" s="11" t="s">
        <v>24</v>
      </c>
    </row>
    <row r="341" spans="1:24">
      <c r="A341" s="11" t="s">
        <v>386</v>
      </c>
      <c r="B341" s="11" t="s">
        <v>386</v>
      </c>
      <c r="C341" s="11" t="s">
        <v>387</v>
      </c>
      <c r="D341" s="17">
        <v>32</v>
      </c>
      <c r="E341" s="18">
        <v>300</v>
      </c>
      <c r="F341" s="19">
        <v>10.26</v>
      </c>
      <c r="G341" s="19">
        <v>10.032</v>
      </c>
      <c r="H341" s="20">
        <v>7.1000000000000004E-3</v>
      </c>
      <c r="I341" s="21">
        <v>17.07</v>
      </c>
      <c r="J341" s="21">
        <v>16.89</v>
      </c>
      <c r="K341" s="21">
        <v>6.45</v>
      </c>
      <c r="L341" s="21">
        <v>6.5</v>
      </c>
      <c r="M341" s="18">
        <v>524</v>
      </c>
      <c r="N341" s="21">
        <v>0.2</v>
      </c>
      <c r="O341" s="21">
        <v>0.61</v>
      </c>
      <c r="P341" s="18">
        <v>1724</v>
      </c>
      <c r="Q341" s="21">
        <v>0.36</v>
      </c>
      <c r="R341" s="21">
        <v>0.86</v>
      </c>
      <c r="S341" s="18">
        <v>3054</v>
      </c>
      <c r="T341" s="21">
        <v>0.5</v>
      </c>
      <c r="U341" s="21">
        <v>1</v>
      </c>
      <c r="V341" s="18">
        <v>6107</v>
      </c>
      <c r="W341" s="21">
        <v>1</v>
      </c>
      <c r="X341" s="11" t="s">
        <v>24</v>
      </c>
    </row>
    <row r="342" spans="1:24">
      <c r="A342" s="11" t="s">
        <v>388</v>
      </c>
      <c r="B342" s="11" t="s">
        <v>388</v>
      </c>
      <c r="C342" s="11" t="s">
        <v>389</v>
      </c>
      <c r="D342" s="17">
        <v>39.299999999999997</v>
      </c>
      <c r="E342" s="18">
        <v>300</v>
      </c>
      <c r="F342" s="19">
        <v>11.82</v>
      </c>
      <c r="G342" s="19">
        <v>10.91</v>
      </c>
      <c r="H342" s="20">
        <v>2.3199999999999998E-2</v>
      </c>
      <c r="I342" s="21">
        <v>16.12</v>
      </c>
      <c r="J342" s="21">
        <v>16.88</v>
      </c>
      <c r="K342" s="21">
        <v>3.94</v>
      </c>
      <c r="L342" s="21">
        <v>5.61</v>
      </c>
      <c r="M342" s="18">
        <v>41</v>
      </c>
      <c r="N342" s="21">
        <v>0.04</v>
      </c>
      <c r="O342" s="21">
        <v>0.43</v>
      </c>
      <c r="P342" s="18">
        <v>156</v>
      </c>
      <c r="Q342" s="21">
        <v>0.08</v>
      </c>
      <c r="R342" s="21">
        <v>0.64</v>
      </c>
      <c r="S342" s="18">
        <v>5509</v>
      </c>
      <c r="T342" s="21">
        <v>0.5</v>
      </c>
      <c r="U342" s="21">
        <v>1.8</v>
      </c>
      <c r="V342" s="18">
        <v>11018</v>
      </c>
      <c r="W342" s="21">
        <v>1.8</v>
      </c>
      <c r="X342" s="11" t="s">
        <v>25</v>
      </c>
    </row>
    <row r="343" spans="1:24">
      <c r="A343" s="11" t="s">
        <v>389</v>
      </c>
      <c r="B343" s="11" t="s">
        <v>389</v>
      </c>
      <c r="C343" s="11" t="s">
        <v>390</v>
      </c>
      <c r="D343" s="17">
        <v>27.6</v>
      </c>
      <c r="E343" s="18">
        <v>300</v>
      </c>
      <c r="F343" s="19">
        <v>10.88</v>
      </c>
      <c r="G343" s="19">
        <v>10.24</v>
      </c>
      <c r="H343" s="20">
        <v>2.3199999999999998E-2</v>
      </c>
      <c r="I343" s="21">
        <v>16.88</v>
      </c>
      <c r="J343" s="21">
        <v>17.07</v>
      </c>
      <c r="K343" s="21">
        <v>5.64</v>
      </c>
      <c r="L343" s="21">
        <v>6.48</v>
      </c>
      <c r="M343" s="18">
        <v>41</v>
      </c>
      <c r="N343" s="21">
        <v>0.04</v>
      </c>
      <c r="O343" s="21">
        <v>0.43</v>
      </c>
      <c r="P343" s="18">
        <v>156</v>
      </c>
      <c r="Q343" s="21">
        <v>0.08</v>
      </c>
      <c r="R343" s="21">
        <v>0.64</v>
      </c>
      <c r="S343" s="18">
        <v>5513</v>
      </c>
      <c r="T343" s="21">
        <v>0.5</v>
      </c>
      <c r="U343" s="21">
        <v>1.81</v>
      </c>
      <c r="V343" s="18">
        <v>11026</v>
      </c>
      <c r="W343" s="21">
        <v>1.81</v>
      </c>
      <c r="X343" s="11" t="s">
        <v>25</v>
      </c>
    </row>
    <row r="344" spans="1:24">
      <c r="A344" s="11" t="s">
        <v>391</v>
      </c>
      <c r="B344" s="11" t="s">
        <v>391</v>
      </c>
      <c r="C344" s="11" t="s">
        <v>392</v>
      </c>
      <c r="D344" s="17">
        <v>29.5</v>
      </c>
      <c r="E344" s="18">
        <v>300</v>
      </c>
      <c r="F344" s="19">
        <v>13.3</v>
      </c>
      <c r="G344" s="19">
        <v>13.13</v>
      </c>
      <c r="H344" s="20">
        <v>5.7999999999999996E-3</v>
      </c>
      <c r="I344" s="21">
        <v>15.97</v>
      </c>
      <c r="J344" s="21">
        <v>16.62</v>
      </c>
      <c r="K344" s="21">
        <v>2.3199999999999998</v>
      </c>
      <c r="L344" s="21">
        <v>3.13</v>
      </c>
      <c r="M344" s="18">
        <v>99</v>
      </c>
      <c r="N344" s="21">
        <v>0.09</v>
      </c>
      <c r="O344" s="21">
        <v>0.35</v>
      </c>
      <c r="P344" s="18">
        <v>362</v>
      </c>
      <c r="Q344" s="21">
        <v>0.17</v>
      </c>
      <c r="R344" s="21">
        <v>0.51</v>
      </c>
      <c r="S344" s="18">
        <v>2748</v>
      </c>
      <c r="T344" s="21">
        <v>0.5</v>
      </c>
      <c r="U344" s="21">
        <v>0.9</v>
      </c>
      <c r="V344" s="18">
        <v>5497</v>
      </c>
      <c r="W344" s="21">
        <v>0.9</v>
      </c>
      <c r="X344" s="11" t="s">
        <v>25</v>
      </c>
    </row>
    <row r="345" spans="1:24">
      <c r="A345" s="11" t="s">
        <v>392</v>
      </c>
      <c r="B345" s="11" t="s">
        <v>392</v>
      </c>
      <c r="C345" s="11" t="s">
        <v>393</v>
      </c>
      <c r="D345" s="17">
        <v>26.3</v>
      </c>
      <c r="E345" s="18">
        <v>300</v>
      </c>
      <c r="F345" s="19">
        <v>13.12</v>
      </c>
      <c r="G345" s="19">
        <v>12.97</v>
      </c>
      <c r="H345" s="20">
        <v>5.7000000000000002E-3</v>
      </c>
      <c r="I345" s="21">
        <v>16.62</v>
      </c>
      <c r="J345" s="21">
        <v>17.07</v>
      </c>
      <c r="K345" s="21">
        <v>3.14</v>
      </c>
      <c r="L345" s="21">
        <v>3.75</v>
      </c>
      <c r="M345" s="18">
        <v>99</v>
      </c>
      <c r="N345" s="21">
        <v>0.09</v>
      </c>
      <c r="O345" s="21">
        <v>0.34</v>
      </c>
      <c r="P345" s="18">
        <v>362</v>
      </c>
      <c r="Q345" s="21">
        <v>0.17</v>
      </c>
      <c r="R345" s="21">
        <v>0.51</v>
      </c>
      <c r="S345" s="18">
        <v>2734</v>
      </c>
      <c r="T345" s="21">
        <v>0.5</v>
      </c>
      <c r="U345" s="21">
        <v>0.9</v>
      </c>
      <c r="V345" s="18">
        <v>5468</v>
      </c>
      <c r="W345" s="21">
        <v>0.9</v>
      </c>
      <c r="X345" s="11" t="s">
        <v>25</v>
      </c>
    </row>
    <row r="346" spans="1:24">
      <c r="A346" s="11" t="s">
        <v>390</v>
      </c>
      <c r="B346" s="11" t="s">
        <v>390</v>
      </c>
      <c r="C346" s="11" t="s">
        <v>394</v>
      </c>
      <c r="D346" s="17">
        <v>42.3</v>
      </c>
      <c r="E346" s="18">
        <v>300</v>
      </c>
      <c r="F346" s="19">
        <v>10.210000000000001</v>
      </c>
      <c r="G346" s="19">
        <v>9.23</v>
      </c>
      <c r="H346" s="20">
        <v>2.3199999999999998E-2</v>
      </c>
      <c r="I346" s="21">
        <v>17.07</v>
      </c>
      <c r="J346" s="21">
        <v>16.89</v>
      </c>
      <c r="K346" s="21">
        <v>6.51</v>
      </c>
      <c r="L346" s="21">
        <v>7.3</v>
      </c>
      <c r="M346" s="18">
        <v>237</v>
      </c>
      <c r="N346" s="21">
        <v>0.1</v>
      </c>
      <c r="O346" s="21">
        <v>0.73</v>
      </c>
      <c r="P346" s="18">
        <v>827</v>
      </c>
      <c r="Q346" s="21">
        <v>0.19</v>
      </c>
      <c r="R346" s="21">
        <v>1.06</v>
      </c>
      <c r="S346" s="18">
        <v>5511</v>
      </c>
      <c r="T346" s="21">
        <v>0.5</v>
      </c>
      <c r="U346" s="21">
        <v>1.8</v>
      </c>
      <c r="V346" s="18">
        <v>11021</v>
      </c>
      <c r="W346" s="21">
        <v>1.8</v>
      </c>
      <c r="X346" s="11" t="s">
        <v>25</v>
      </c>
    </row>
    <row r="347" spans="1:24">
      <c r="A347" s="11" t="s">
        <v>394</v>
      </c>
      <c r="B347" s="11" t="s">
        <v>394</v>
      </c>
      <c r="C347" s="11" t="s">
        <v>395</v>
      </c>
      <c r="D347" s="17">
        <v>29</v>
      </c>
      <c r="E347" s="18">
        <v>400</v>
      </c>
      <c r="F347" s="19">
        <v>9.1300000000000008</v>
      </c>
      <c r="G347" s="19">
        <v>8.67</v>
      </c>
      <c r="H347" s="20">
        <v>1.5900000000000001E-2</v>
      </c>
      <c r="I347" s="21">
        <v>16.89</v>
      </c>
      <c r="J347" s="21">
        <v>16.45</v>
      </c>
      <c r="K347" s="21">
        <v>7.3</v>
      </c>
      <c r="L347" s="21">
        <v>7.31</v>
      </c>
      <c r="M347" s="18">
        <v>768</v>
      </c>
      <c r="N347" s="21">
        <v>0.14000000000000001</v>
      </c>
      <c r="O347" s="21">
        <v>0.88</v>
      </c>
      <c r="P347" s="18">
        <v>2439</v>
      </c>
      <c r="Q347" s="21">
        <v>0.24</v>
      </c>
      <c r="R347" s="21">
        <v>1.23</v>
      </c>
      <c r="S347" s="18">
        <v>9820</v>
      </c>
      <c r="T347" s="21">
        <v>0.5</v>
      </c>
      <c r="U347" s="21">
        <v>1.81</v>
      </c>
      <c r="V347" s="18">
        <v>19640</v>
      </c>
      <c r="W347" s="21">
        <v>1.81</v>
      </c>
      <c r="X347" s="11" t="s">
        <v>25</v>
      </c>
    </row>
    <row r="348" spans="1:24">
      <c r="A348" s="11" t="s">
        <v>395</v>
      </c>
      <c r="B348" s="11" t="s">
        <v>395</v>
      </c>
      <c r="C348" s="11" t="s">
        <v>396</v>
      </c>
      <c r="D348" s="17">
        <v>32.200000000000003</v>
      </c>
      <c r="E348" s="18">
        <v>400</v>
      </c>
      <c r="F348" s="19">
        <v>8.65</v>
      </c>
      <c r="G348" s="19">
        <v>8.14</v>
      </c>
      <c r="H348" s="20">
        <v>1.5800000000000002E-2</v>
      </c>
      <c r="I348" s="21">
        <v>16.45</v>
      </c>
      <c r="J348" s="21">
        <v>16.010000000000002</v>
      </c>
      <c r="K348" s="21">
        <v>7.33</v>
      </c>
      <c r="L348" s="21">
        <v>7.4</v>
      </c>
      <c r="M348" s="18">
        <v>768</v>
      </c>
      <c r="N348" s="21">
        <v>0.14000000000000001</v>
      </c>
      <c r="O348" s="21">
        <v>0.88</v>
      </c>
      <c r="P348" s="18">
        <v>2439</v>
      </c>
      <c r="Q348" s="21">
        <v>0.24</v>
      </c>
      <c r="R348" s="21">
        <v>1.23</v>
      </c>
      <c r="S348" s="18">
        <v>9813</v>
      </c>
      <c r="T348" s="21">
        <v>0.5</v>
      </c>
      <c r="U348" s="21">
        <v>1.81</v>
      </c>
      <c r="V348" s="18">
        <v>19626</v>
      </c>
      <c r="W348" s="21">
        <v>1.81</v>
      </c>
      <c r="X348" s="11" t="s">
        <v>25</v>
      </c>
    </row>
    <row r="349" spans="1:24">
      <c r="A349" s="11" t="s">
        <v>397</v>
      </c>
      <c r="B349" s="11" t="s">
        <v>397</v>
      </c>
      <c r="C349" s="11" t="s">
        <v>398</v>
      </c>
      <c r="D349" s="17">
        <v>50</v>
      </c>
      <c r="E349" s="18">
        <v>300</v>
      </c>
      <c r="F349" s="19">
        <v>11.733000000000001</v>
      </c>
      <c r="G349" s="19">
        <v>11.445</v>
      </c>
      <c r="H349" s="20">
        <v>5.7999999999999996E-3</v>
      </c>
      <c r="I349" s="21">
        <v>15.09</v>
      </c>
      <c r="J349" s="21">
        <v>15.6</v>
      </c>
      <c r="K349" s="21">
        <v>3</v>
      </c>
      <c r="L349" s="21">
        <v>3.8</v>
      </c>
      <c r="M349" s="18">
        <v>252</v>
      </c>
      <c r="N349" s="21">
        <v>0.15</v>
      </c>
      <c r="O349" s="21">
        <v>0.46</v>
      </c>
      <c r="P349" s="18">
        <v>876</v>
      </c>
      <c r="Q349" s="21">
        <v>0.27</v>
      </c>
      <c r="R349" s="21">
        <v>0.66</v>
      </c>
      <c r="S349" s="18">
        <v>2748</v>
      </c>
      <c r="T349" s="21">
        <v>0.5</v>
      </c>
      <c r="U349" s="21">
        <v>0.9</v>
      </c>
      <c r="V349" s="18">
        <v>5495</v>
      </c>
      <c r="W349" s="21">
        <v>0.9</v>
      </c>
      <c r="X349" s="11" t="s">
        <v>24</v>
      </c>
    </row>
    <row r="350" spans="1:24">
      <c r="A350" s="11" t="s">
        <v>398</v>
      </c>
      <c r="B350" s="11" t="s">
        <v>398</v>
      </c>
      <c r="C350" s="11" t="s">
        <v>399</v>
      </c>
      <c r="D350" s="17">
        <v>35</v>
      </c>
      <c r="E350" s="18">
        <v>300</v>
      </c>
      <c r="F350" s="19">
        <v>11.445</v>
      </c>
      <c r="G350" s="19">
        <v>11.243</v>
      </c>
      <c r="H350" s="20">
        <v>5.7999999999999996E-3</v>
      </c>
      <c r="I350" s="21">
        <v>15.6</v>
      </c>
      <c r="J350" s="21">
        <v>15.81</v>
      </c>
      <c r="K350" s="21">
        <v>3.8</v>
      </c>
      <c r="L350" s="21">
        <v>4.21</v>
      </c>
      <c r="M350" s="18">
        <v>252</v>
      </c>
      <c r="N350" s="21">
        <v>0.15</v>
      </c>
      <c r="O350" s="21">
        <v>0.46</v>
      </c>
      <c r="P350" s="18">
        <v>876</v>
      </c>
      <c r="Q350" s="21">
        <v>0.27</v>
      </c>
      <c r="R350" s="21">
        <v>0.66</v>
      </c>
      <c r="S350" s="18">
        <v>2750</v>
      </c>
      <c r="T350" s="21">
        <v>0.5</v>
      </c>
      <c r="U350" s="21">
        <v>0.9</v>
      </c>
      <c r="V350" s="18">
        <v>5501</v>
      </c>
      <c r="W350" s="21">
        <v>0.9</v>
      </c>
      <c r="X350" s="11" t="s">
        <v>24</v>
      </c>
    </row>
    <row r="351" spans="1:24">
      <c r="A351" s="11" t="s">
        <v>399</v>
      </c>
      <c r="B351" s="11" t="s">
        <v>399</v>
      </c>
      <c r="C351" s="11" t="s">
        <v>400</v>
      </c>
      <c r="D351" s="17">
        <v>42</v>
      </c>
      <c r="E351" s="18">
        <v>300</v>
      </c>
      <c r="F351" s="19">
        <v>11.243</v>
      </c>
      <c r="G351" s="19">
        <v>11.000999999999999</v>
      </c>
      <c r="H351" s="20">
        <v>5.7999999999999996E-3</v>
      </c>
      <c r="I351" s="21">
        <v>15.81</v>
      </c>
      <c r="J351" s="21">
        <v>16</v>
      </c>
      <c r="K351" s="21">
        <v>4.21</v>
      </c>
      <c r="L351" s="21">
        <v>4.6399999999999997</v>
      </c>
      <c r="M351" s="18">
        <v>252</v>
      </c>
      <c r="N351" s="21">
        <v>0.15</v>
      </c>
      <c r="O351" s="21">
        <v>0.46</v>
      </c>
      <c r="P351" s="18">
        <v>876</v>
      </c>
      <c r="Q351" s="21">
        <v>0.27</v>
      </c>
      <c r="R351" s="21">
        <v>0.66</v>
      </c>
      <c r="S351" s="18">
        <v>2748</v>
      </c>
      <c r="T351" s="21">
        <v>0.5</v>
      </c>
      <c r="U351" s="21">
        <v>0.9</v>
      </c>
      <c r="V351" s="18">
        <v>5496</v>
      </c>
      <c r="W351" s="21">
        <v>0.9</v>
      </c>
      <c r="X351" s="11" t="s">
        <v>24</v>
      </c>
    </row>
    <row r="352" spans="1:24">
      <c r="A352" s="11" t="s">
        <v>400</v>
      </c>
      <c r="B352" s="11" t="s">
        <v>400</v>
      </c>
      <c r="C352" s="11" t="s">
        <v>401</v>
      </c>
      <c r="D352" s="17">
        <v>30</v>
      </c>
      <c r="E352" s="18">
        <v>300</v>
      </c>
      <c r="F352" s="19">
        <v>11.000999999999999</v>
      </c>
      <c r="G352" s="19">
        <v>10.827999999999999</v>
      </c>
      <c r="H352" s="20">
        <v>5.7999999999999996E-3</v>
      </c>
      <c r="I352" s="21">
        <v>16</v>
      </c>
      <c r="J352" s="21">
        <v>15.52</v>
      </c>
      <c r="K352" s="21">
        <v>4.6399999999999997</v>
      </c>
      <c r="L352" s="21">
        <v>4.34</v>
      </c>
      <c r="M352" s="18">
        <v>299</v>
      </c>
      <c r="N352" s="21">
        <v>0.16</v>
      </c>
      <c r="O352" s="21">
        <v>0.48</v>
      </c>
      <c r="P352" s="18">
        <v>1028</v>
      </c>
      <c r="Q352" s="21">
        <v>0.28999999999999998</v>
      </c>
      <c r="R352" s="21">
        <v>0.69</v>
      </c>
      <c r="S352" s="18">
        <v>2749</v>
      </c>
      <c r="T352" s="21">
        <v>0.5</v>
      </c>
      <c r="U352" s="21">
        <v>0.9</v>
      </c>
      <c r="V352" s="18">
        <v>5499</v>
      </c>
      <c r="W352" s="21">
        <v>0.9</v>
      </c>
      <c r="X352" s="11" t="s">
        <v>24</v>
      </c>
    </row>
    <row r="353" spans="1:24">
      <c r="A353" s="11" t="s">
        <v>401</v>
      </c>
      <c r="B353" s="11" t="s">
        <v>401</v>
      </c>
      <c r="C353" s="11" t="s">
        <v>402</v>
      </c>
      <c r="D353" s="17">
        <v>30</v>
      </c>
      <c r="E353" s="18">
        <v>300</v>
      </c>
      <c r="F353" s="19">
        <v>10.827999999999999</v>
      </c>
      <c r="G353" s="19">
        <v>10.654999999999999</v>
      </c>
      <c r="H353" s="20">
        <v>5.7999999999999996E-3</v>
      </c>
      <c r="I353" s="21">
        <v>15.52</v>
      </c>
      <c r="J353" s="21">
        <v>14.84</v>
      </c>
      <c r="K353" s="21">
        <v>4.34</v>
      </c>
      <c r="L353" s="21">
        <v>3.83</v>
      </c>
      <c r="M353" s="18">
        <v>299</v>
      </c>
      <c r="N353" s="21">
        <v>0.16</v>
      </c>
      <c r="O353" s="21">
        <v>0.48</v>
      </c>
      <c r="P353" s="18">
        <v>1028</v>
      </c>
      <c r="Q353" s="21">
        <v>0.28999999999999998</v>
      </c>
      <c r="R353" s="21">
        <v>0.69</v>
      </c>
      <c r="S353" s="18">
        <v>2749</v>
      </c>
      <c r="T353" s="21">
        <v>0.5</v>
      </c>
      <c r="U353" s="21">
        <v>0.9</v>
      </c>
      <c r="V353" s="18">
        <v>5499</v>
      </c>
      <c r="W353" s="21">
        <v>0.9</v>
      </c>
      <c r="X353" s="11" t="s">
        <v>24</v>
      </c>
    </row>
    <row r="354" spans="1:24">
      <c r="A354" s="11" t="s">
        <v>402</v>
      </c>
      <c r="B354" s="11" t="s">
        <v>402</v>
      </c>
      <c r="C354" s="11" t="s">
        <v>403</v>
      </c>
      <c r="D354" s="17">
        <v>25.9</v>
      </c>
      <c r="E354" s="18">
        <v>300</v>
      </c>
      <c r="F354" s="19">
        <v>10.61</v>
      </c>
      <c r="G354" s="19">
        <v>10.210000000000001</v>
      </c>
      <c r="H354" s="20">
        <v>1.54E-2</v>
      </c>
      <c r="I354" s="21">
        <v>14.84</v>
      </c>
      <c r="J354" s="21">
        <v>14.16</v>
      </c>
      <c r="K354" s="21">
        <v>3.87</v>
      </c>
      <c r="L354" s="21">
        <v>3.59</v>
      </c>
      <c r="M354" s="18">
        <v>426</v>
      </c>
      <c r="N354" s="21">
        <v>0.15</v>
      </c>
      <c r="O354" s="21">
        <v>0.76</v>
      </c>
      <c r="P354" s="18">
        <v>1424</v>
      </c>
      <c r="Q354" s="21">
        <v>0.27</v>
      </c>
      <c r="R354" s="21">
        <v>1.08</v>
      </c>
      <c r="S354" s="18">
        <v>4499</v>
      </c>
      <c r="T354" s="21">
        <v>0.5</v>
      </c>
      <c r="U354" s="21">
        <v>1.47</v>
      </c>
      <c r="V354" s="18">
        <v>8999</v>
      </c>
      <c r="W354" s="21">
        <v>1.47</v>
      </c>
      <c r="X354" s="11" t="s">
        <v>25</v>
      </c>
    </row>
    <row r="355" spans="1:24">
      <c r="A355" s="11" t="s">
        <v>403</v>
      </c>
      <c r="B355" s="11" t="s">
        <v>403</v>
      </c>
      <c r="C355" s="11" t="s">
        <v>404</v>
      </c>
      <c r="D355" s="17">
        <v>32.200000000000003</v>
      </c>
      <c r="E355" s="18">
        <v>300</v>
      </c>
      <c r="F355" s="19">
        <v>10.19</v>
      </c>
      <c r="G355" s="19">
        <v>9.4499999999999993</v>
      </c>
      <c r="H355" s="20">
        <v>2.3E-2</v>
      </c>
      <c r="I355" s="21">
        <v>14.16</v>
      </c>
      <c r="J355" s="21">
        <v>13.66</v>
      </c>
      <c r="K355" s="21">
        <v>3.62</v>
      </c>
      <c r="L355" s="21">
        <v>3.85</v>
      </c>
      <c r="M355" s="18">
        <v>426</v>
      </c>
      <c r="N355" s="21">
        <v>0.13</v>
      </c>
      <c r="O355" s="21">
        <v>0.87</v>
      </c>
      <c r="P355" s="18">
        <v>1424</v>
      </c>
      <c r="Q355" s="21">
        <v>0.24</v>
      </c>
      <c r="R355" s="21">
        <v>1.24</v>
      </c>
      <c r="S355" s="18">
        <v>5488</v>
      </c>
      <c r="T355" s="21">
        <v>0.5</v>
      </c>
      <c r="U355" s="21">
        <v>1.8</v>
      </c>
      <c r="V355" s="18">
        <v>10977</v>
      </c>
      <c r="W355" s="21">
        <v>1.8</v>
      </c>
      <c r="X355" s="11" t="s">
        <v>25</v>
      </c>
    </row>
    <row r="356" spans="1:24">
      <c r="A356" s="11" t="s">
        <v>405</v>
      </c>
      <c r="B356" s="11" t="s">
        <v>405</v>
      </c>
      <c r="C356" s="11" t="s">
        <v>406</v>
      </c>
      <c r="D356" s="17">
        <v>32.799999999999997</v>
      </c>
      <c r="E356" s="18">
        <v>300</v>
      </c>
      <c r="F356" s="19">
        <v>10.63</v>
      </c>
      <c r="G356" s="19">
        <v>10.44</v>
      </c>
      <c r="H356" s="20">
        <v>5.7999999999999996E-3</v>
      </c>
      <c r="I356" s="21">
        <v>14.24</v>
      </c>
      <c r="J356" s="21">
        <v>14.52</v>
      </c>
      <c r="K356" s="21">
        <v>3.25</v>
      </c>
      <c r="L356" s="21">
        <v>3.72</v>
      </c>
      <c r="M356" s="18">
        <v>250</v>
      </c>
      <c r="N356" s="21">
        <v>0.15</v>
      </c>
      <c r="O356" s="21">
        <v>0.46</v>
      </c>
      <c r="P356" s="18">
        <v>869</v>
      </c>
      <c r="Q356" s="21">
        <v>0.27</v>
      </c>
      <c r="R356" s="21">
        <v>0.66</v>
      </c>
      <c r="S356" s="18">
        <v>2756</v>
      </c>
      <c r="T356" s="21">
        <v>0.5</v>
      </c>
      <c r="U356" s="21">
        <v>0.9</v>
      </c>
      <c r="V356" s="18">
        <v>5511</v>
      </c>
      <c r="W356" s="21">
        <v>0.9</v>
      </c>
      <c r="X356" s="11" t="s">
        <v>25</v>
      </c>
    </row>
    <row r="357" spans="1:24">
      <c r="A357" s="11" t="s">
        <v>406</v>
      </c>
      <c r="B357" s="11" t="s">
        <v>406</v>
      </c>
      <c r="C357" s="11" t="s">
        <v>407</v>
      </c>
      <c r="D357" s="17">
        <v>29</v>
      </c>
      <c r="E357" s="18">
        <v>300</v>
      </c>
      <c r="F357" s="19">
        <v>10.44</v>
      </c>
      <c r="G357" s="19">
        <v>10.27</v>
      </c>
      <c r="H357" s="20">
        <v>5.8999999999999999E-3</v>
      </c>
      <c r="I357" s="21">
        <v>14.52</v>
      </c>
      <c r="J357" s="21">
        <v>14.67</v>
      </c>
      <c r="K357" s="21">
        <v>3.72</v>
      </c>
      <c r="L357" s="21">
        <v>4.04</v>
      </c>
      <c r="M357" s="18">
        <v>250</v>
      </c>
      <c r="N357" s="21">
        <v>0.14000000000000001</v>
      </c>
      <c r="O357" s="21">
        <v>0.46</v>
      </c>
      <c r="P357" s="18">
        <v>869</v>
      </c>
      <c r="Q357" s="21">
        <v>0.27</v>
      </c>
      <c r="R357" s="21">
        <v>0.66</v>
      </c>
      <c r="S357" s="18">
        <v>2772</v>
      </c>
      <c r="T357" s="21">
        <v>0.5</v>
      </c>
      <c r="U357" s="21">
        <v>0.91</v>
      </c>
      <c r="V357" s="18">
        <v>5544</v>
      </c>
      <c r="W357" s="21">
        <v>0.91</v>
      </c>
      <c r="X357" s="11" t="s">
        <v>25</v>
      </c>
    </row>
    <row r="358" spans="1:24">
      <c r="A358" s="11" t="s">
        <v>407</v>
      </c>
      <c r="B358" s="11" t="s">
        <v>407</v>
      </c>
      <c r="C358" s="11" t="s">
        <v>408</v>
      </c>
      <c r="D358" s="17">
        <v>38.700000000000003</v>
      </c>
      <c r="E358" s="18">
        <v>300</v>
      </c>
      <c r="F358" s="19">
        <v>10.27</v>
      </c>
      <c r="G358" s="19">
        <v>10.050000000000001</v>
      </c>
      <c r="H358" s="20">
        <v>5.7000000000000002E-3</v>
      </c>
      <c r="I358" s="21">
        <v>14.67</v>
      </c>
      <c r="J358" s="21">
        <v>14.75</v>
      </c>
      <c r="K358" s="21">
        <v>4.04</v>
      </c>
      <c r="L358" s="21">
        <v>4.3499999999999996</v>
      </c>
      <c r="M358" s="18">
        <v>250</v>
      </c>
      <c r="N358" s="21">
        <v>0.15</v>
      </c>
      <c r="O358" s="21">
        <v>0.45</v>
      </c>
      <c r="P358" s="18">
        <v>869</v>
      </c>
      <c r="Q358" s="21">
        <v>0.27</v>
      </c>
      <c r="R358" s="21">
        <v>0.65</v>
      </c>
      <c r="S358" s="18">
        <v>2730</v>
      </c>
      <c r="T358" s="21">
        <v>0.5</v>
      </c>
      <c r="U358" s="21">
        <v>0.89</v>
      </c>
      <c r="V358" s="18">
        <v>5459</v>
      </c>
      <c r="W358" s="21">
        <v>0.89</v>
      </c>
      <c r="X358" s="11" t="s">
        <v>25</v>
      </c>
    </row>
    <row r="359" spans="1:24">
      <c r="A359" s="11" t="s">
        <v>408</v>
      </c>
      <c r="B359" s="11" t="s">
        <v>408</v>
      </c>
      <c r="C359" s="11" t="s">
        <v>409</v>
      </c>
      <c r="D359" s="17">
        <v>48</v>
      </c>
      <c r="E359" s="18">
        <v>300</v>
      </c>
      <c r="F359" s="19">
        <v>10.050000000000001</v>
      </c>
      <c r="G359" s="19">
        <v>9.77</v>
      </c>
      <c r="H359" s="20">
        <v>5.7999999999999996E-3</v>
      </c>
      <c r="I359" s="21">
        <v>14.75</v>
      </c>
      <c r="J359" s="21">
        <v>14.61</v>
      </c>
      <c r="K359" s="21">
        <v>4.3499999999999996</v>
      </c>
      <c r="L359" s="21">
        <v>4.4800000000000004</v>
      </c>
      <c r="M359" s="18">
        <v>250</v>
      </c>
      <c r="N359" s="21">
        <v>0.14000000000000001</v>
      </c>
      <c r="O359" s="21">
        <v>0.46</v>
      </c>
      <c r="P359" s="18">
        <v>869</v>
      </c>
      <c r="Q359" s="21">
        <v>0.27</v>
      </c>
      <c r="R359" s="21">
        <v>0.66</v>
      </c>
      <c r="S359" s="18">
        <v>2765</v>
      </c>
      <c r="T359" s="21">
        <v>0.5</v>
      </c>
      <c r="U359" s="21">
        <v>0.91</v>
      </c>
      <c r="V359" s="18">
        <v>5530</v>
      </c>
      <c r="W359" s="21">
        <v>0.91</v>
      </c>
      <c r="X359" s="11" t="s">
        <v>25</v>
      </c>
    </row>
    <row r="360" spans="1:24">
      <c r="A360" s="11" t="s">
        <v>409</v>
      </c>
      <c r="B360" s="11" t="s">
        <v>409</v>
      </c>
      <c r="C360" s="11" t="s">
        <v>410</v>
      </c>
      <c r="D360" s="17">
        <v>31.5</v>
      </c>
      <c r="E360" s="18">
        <v>300</v>
      </c>
      <c r="F360" s="19">
        <v>9.77</v>
      </c>
      <c r="G360" s="19">
        <v>9.59</v>
      </c>
      <c r="H360" s="20">
        <v>5.7000000000000002E-3</v>
      </c>
      <c r="I360" s="21">
        <v>14.61</v>
      </c>
      <c r="J360" s="21">
        <v>14.22</v>
      </c>
      <c r="K360" s="21">
        <v>4.4800000000000004</v>
      </c>
      <c r="L360" s="21">
        <v>4.2699999999999996</v>
      </c>
      <c r="M360" s="18">
        <v>250</v>
      </c>
      <c r="N360" s="21">
        <v>0.15</v>
      </c>
      <c r="O360" s="21">
        <v>0.45</v>
      </c>
      <c r="P360" s="18">
        <v>869</v>
      </c>
      <c r="Q360" s="21">
        <v>0.27</v>
      </c>
      <c r="R360" s="21">
        <v>0.66</v>
      </c>
      <c r="S360" s="18">
        <v>2737</v>
      </c>
      <c r="T360" s="21">
        <v>0.5</v>
      </c>
      <c r="U360" s="21">
        <v>0.9</v>
      </c>
      <c r="V360" s="18">
        <v>5474</v>
      </c>
      <c r="W360" s="21">
        <v>0.9</v>
      </c>
      <c r="X360" s="11" t="s">
        <v>25</v>
      </c>
    </row>
    <row r="361" spans="1:24">
      <c r="A361" s="11" t="s">
        <v>410</v>
      </c>
      <c r="B361" s="11" t="s">
        <v>410</v>
      </c>
      <c r="C361" s="11" t="s">
        <v>404</v>
      </c>
      <c r="D361" s="17">
        <v>26.5</v>
      </c>
      <c r="E361" s="18">
        <v>300</v>
      </c>
      <c r="F361" s="19">
        <v>9.59</v>
      </c>
      <c r="G361" s="19">
        <v>9.44</v>
      </c>
      <c r="H361" s="20">
        <v>5.7000000000000002E-3</v>
      </c>
      <c r="I361" s="21">
        <v>14.22</v>
      </c>
      <c r="J361" s="21">
        <v>13.66</v>
      </c>
      <c r="K361" s="21">
        <v>4.2699999999999996</v>
      </c>
      <c r="L361" s="21">
        <v>3.86</v>
      </c>
      <c r="M361" s="18">
        <v>250</v>
      </c>
      <c r="N361" s="21">
        <v>0.15</v>
      </c>
      <c r="O361" s="21">
        <v>0.45</v>
      </c>
      <c r="P361" s="18">
        <v>869</v>
      </c>
      <c r="Q361" s="21">
        <v>0.27</v>
      </c>
      <c r="R361" s="21">
        <v>0.65</v>
      </c>
      <c r="S361" s="18">
        <v>2724</v>
      </c>
      <c r="T361" s="21">
        <v>0.5</v>
      </c>
      <c r="U361" s="21">
        <v>0.89</v>
      </c>
      <c r="V361" s="18">
        <v>5448</v>
      </c>
      <c r="W361" s="21">
        <v>0.89</v>
      </c>
      <c r="X361" s="11" t="s">
        <v>25</v>
      </c>
    </row>
    <row r="362" spans="1:24">
      <c r="A362" s="11" t="s">
        <v>404</v>
      </c>
      <c r="B362" s="11" t="s">
        <v>404</v>
      </c>
      <c r="C362" s="11" t="s">
        <v>411</v>
      </c>
      <c r="D362" s="17">
        <v>27.5</v>
      </c>
      <c r="E362" s="18">
        <v>400</v>
      </c>
      <c r="F362" s="19">
        <v>9.35</v>
      </c>
      <c r="G362" s="19">
        <v>9.24</v>
      </c>
      <c r="H362" s="20">
        <v>4.0000000000000001E-3</v>
      </c>
      <c r="I362" s="21">
        <v>13.66</v>
      </c>
      <c r="J362" s="21">
        <v>13.63</v>
      </c>
      <c r="K362" s="21">
        <v>3.85</v>
      </c>
      <c r="L362" s="21">
        <v>3.92</v>
      </c>
      <c r="M362" s="18">
        <v>717</v>
      </c>
      <c r="N362" s="21">
        <v>0.18</v>
      </c>
      <c r="O362" s="21">
        <v>0.53</v>
      </c>
      <c r="P362" s="18">
        <v>2291</v>
      </c>
      <c r="Q362" s="21">
        <v>0.33</v>
      </c>
      <c r="R362" s="21">
        <v>0.74</v>
      </c>
      <c r="S362" s="18">
        <v>4931</v>
      </c>
      <c r="T362" s="21">
        <v>0.5</v>
      </c>
      <c r="U362" s="21">
        <v>0.91</v>
      </c>
      <c r="V362" s="18">
        <v>9863</v>
      </c>
      <c r="W362" s="21">
        <v>0.91</v>
      </c>
      <c r="X362" s="11" t="s">
        <v>25</v>
      </c>
    </row>
    <row r="363" spans="1:24">
      <c r="A363" s="11" t="s">
        <v>411</v>
      </c>
      <c r="B363" s="11" t="s">
        <v>411</v>
      </c>
      <c r="C363" s="11" t="s">
        <v>412</v>
      </c>
      <c r="D363" s="17">
        <v>27.4</v>
      </c>
      <c r="E363" s="18">
        <v>400</v>
      </c>
      <c r="F363" s="19">
        <v>9.24</v>
      </c>
      <c r="G363" s="19">
        <v>9.1300000000000008</v>
      </c>
      <c r="H363" s="20">
        <v>4.0000000000000001E-3</v>
      </c>
      <c r="I363" s="21">
        <v>13.63</v>
      </c>
      <c r="J363" s="21">
        <v>13.81</v>
      </c>
      <c r="K363" s="21">
        <v>3.92</v>
      </c>
      <c r="L363" s="21">
        <v>4.22</v>
      </c>
      <c r="M363" s="18">
        <v>717</v>
      </c>
      <c r="N363" s="21">
        <v>0.18</v>
      </c>
      <c r="O363" s="21">
        <v>0.53</v>
      </c>
      <c r="P363" s="18">
        <v>2291</v>
      </c>
      <c r="Q363" s="21">
        <v>0.33</v>
      </c>
      <c r="R363" s="21">
        <v>0.74</v>
      </c>
      <c r="S363" s="18">
        <v>4940</v>
      </c>
      <c r="T363" s="21">
        <v>0.5</v>
      </c>
      <c r="U363" s="21">
        <v>0.91</v>
      </c>
      <c r="V363" s="18">
        <v>9881</v>
      </c>
      <c r="W363" s="21">
        <v>0.91</v>
      </c>
      <c r="X363" s="11" t="s">
        <v>25</v>
      </c>
    </row>
    <row r="364" spans="1:24">
      <c r="A364" s="11" t="s">
        <v>412</v>
      </c>
      <c r="B364" s="11" t="s">
        <v>412</v>
      </c>
      <c r="C364" s="11" t="s">
        <v>413</v>
      </c>
      <c r="D364" s="17">
        <v>44.8</v>
      </c>
      <c r="E364" s="18">
        <v>400</v>
      </c>
      <c r="F364" s="19">
        <v>9.1199999999999992</v>
      </c>
      <c r="G364" s="19">
        <v>8.94</v>
      </c>
      <c r="H364" s="20">
        <v>4.0000000000000001E-3</v>
      </c>
      <c r="I364" s="21">
        <v>13.81</v>
      </c>
      <c r="J364" s="21">
        <v>13.83</v>
      </c>
      <c r="K364" s="21">
        <v>4.2300000000000004</v>
      </c>
      <c r="L364" s="21">
        <v>4.43</v>
      </c>
      <c r="M364" s="18">
        <v>835</v>
      </c>
      <c r="N364" s="21">
        <v>0.2</v>
      </c>
      <c r="O364" s="21">
        <v>0.55000000000000004</v>
      </c>
      <c r="P364" s="18">
        <v>2629</v>
      </c>
      <c r="Q364" s="21">
        <v>0.35</v>
      </c>
      <c r="R364" s="21">
        <v>0.77</v>
      </c>
      <c r="S364" s="18">
        <v>4942</v>
      </c>
      <c r="T364" s="21">
        <v>0.5</v>
      </c>
      <c r="U364" s="21">
        <v>0.91</v>
      </c>
      <c r="V364" s="18">
        <v>9885</v>
      </c>
      <c r="W364" s="21">
        <v>0.91</v>
      </c>
      <c r="X364" s="11" t="s">
        <v>25</v>
      </c>
    </row>
    <row r="365" spans="1:24">
      <c r="A365" s="11" t="s">
        <v>413</v>
      </c>
      <c r="B365" s="11" t="s">
        <v>413</v>
      </c>
      <c r="C365" s="11" t="s">
        <v>414</v>
      </c>
      <c r="D365" s="17">
        <v>32.200000000000003</v>
      </c>
      <c r="E365" s="18">
        <v>400</v>
      </c>
      <c r="F365" s="19">
        <v>8.94</v>
      </c>
      <c r="G365" s="19">
        <v>8.81</v>
      </c>
      <c r="H365" s="20">
        <v>4.0000000000000001E-3</v>
      </c>
      <c r="I365" s="21">
        <v>13.83</v>
      </c>
      <c r="J365" s="21">
        <v>13.85</v>
      </c>
      <c r="K365" s="21">
        <v>4.43</v>
      </c>
      <c r="L365" s="21">
        <v>4.58</v>
      </c>
      <c r="M365" s="18">
        <v>835</v>
      </c>
      <c r="N365" s="21">
        <v>0.2</v>
      </c>
      <c r="O365" s="21">
        <v>0.55000000000000004</v>
      </c>
      <c r="P365" s="18">
        <v>2629</v>
      </c>
      <c r="Q365" s="21">
        <v>0.35</v>
      </c>
      <c r="R365" s="21">
        <v>0.77</v>
      </c>
      <c r="S365" s="18">
        <v>4954</v>
      </c>
      <c r="T365" s="21">
        <v>0.5</v>
      </c>
      <c r="U365" s="21">
        <v>0.91</v>
      </c>
      <c r="V365" s="18">
        <v>9909</v>
      </c>
      <c r="W365" s="21">
        <v>0.91</v>
      </c>
      <c r="X365" s="11" t="s">
        <v>25</v>
      </c>
    </row>
    <row r="366" spans="1:24">
      <c r="A366" s="11" t="s">
        <v>414</v>
      </c>
      <c r="B366" s="11" t="s">
        <v>414</v>
      </c>
      <c r="C366" s="11" t="s">
        <v>415</v>
      </c>
      <c r="D366" s="17">
        <v>38.9</v>
      </c>
      <c r="E366" s="18">
        <v>400</v>
      </c>
      <c r="F366" s="19">
        <v>8.8000000000000007</v>
      </c>
      <c r="G366" s="19">
        <v>8.64</v>
      </c>
      <c r="H366" s="20">
        <v>4.1000000000000003E-3</v>
      </c>
      <c r="I366" s="21">
        <v>13.85</v>
      </c>
      <c r="J366" s="21">
        <v>13.85</v>
      </c>
      <c r="K366" s="21">
        <v>4.59</v>
      </c>
      <c r="L366" s="21">
        <v>4.74</v>
      </c>
      <c r="M366" s="18">
        <v>835</v>
      </c>
      <c r="N366" s="21">
        <v>0.2</v>
      </c>
      <c r="O366" s="21">
        <v>0.56000000000000005</v>
      </c>
      <c r="P366" s="18">
        <v>2629</v>
      </c>
      <c r="Q366" s="21">
        <v>0.35</v>
      </c>
      <c r="R366" s="21">
        <v>0.78</v>
      </c>
      <c r="S366" s="18">
        <v>5001</v>
      </c>
      <c r="T366" s="21">
        <v>0.5</v>
      </c>
      <c r="U366" s="21">
        <v>0.92</v>
      </c>
      <c r="V366" s="18">
        <v>10001</v>
      </c>
      <c r="W366" s="21">
        <v>0.92</v>
      </c>
      <c r="X366" s="11" t="s">
        <v>25</v>
      </c>
    </row>
    <row r="367" spans="1:24">
      <c r="A367" s="11" t="s">
        <v>415</v>
      </c>
      <c r="B367" s="11" t="s">
        <v>415</v>
      </c>
      <c r="C367" s="11" t="s">
        <v>416</v>
      </c>
      <c r="D367" s="17">
        <v>29</v>
      </c>
      <c r="E367" s="18">
        <v>400</v>
      </c>
      <c r="F367" s="19">
        <v>8.64</v>
      </c>
      <c r="G367" s="19">
        <v>8.5299999999999994</v>
      </c>
      <c r="H367" s="20">
        <v>3.8E-3</v>
      </c>
      <c r="I367" s="21">
        <v>13.85</v>
      </c>
      <c r="J367" s="21">
        <v>14.08</v>
      </c>
      <c r="K367" s="21">
        <v>4.74</v>
      </c>
      <c r="L367" s="21">
        <v>5.09</v>
      </c>
      <c r="M367" s="18">
        <v>835</v>
      </c>
      <c r="N367" s="21">
        <v>0.2</v>
      </c>
      <c r="O367" s="21">
        <v>0.54</v>
      </c>
      <c r="P367" s="18">
        <v>2629</v>
      </c>
      <c r="Q367" s="21">
        <v>0.36</v>
      </c>
      <c r="R367" s="21">
        <v>0.75</v>
      </c>
      <c r="S367" s="18">
        <v>4802</v>
      </c>
      <c r="T367" s="21">
        <v>0.5</v>
      </c>
      <c r="U367" s="21">
        <v>0.88</v>
      </c>
      <c r="V367" s="18">
        <v>9604</v>
      </c>
      <c r="W367" s="21">
        <v>0.88</v>
      </c>
      <c r="X367" s="11" t="s">
        <v>25</v>
      </c>
    </row>
    <row r="368" spans="1:24">
      <c r="A368" s="11" t="s">
        <v>416</v>
      </c>
      <c r="B368" s="11" t="s">
        <v>416</v>
      </c>
      <c r="C368" s="11" t="s">
        <v>417</v>
      </c>
      <c r="D368" s="17">
        <v>44.8</v>
      </c>
      <c r="E368" s="18">
        <v>400</v>
      </c>
      <c r="F368" s="19">
        <v>8.5299999999999994</v>
      </c>
      <c r="G368" s="19">
        <v>8.35</v>
      </c>
      <c r="H368" s="20">
        <v>4.0000000000000001E-3</v>
      </c>
      <c r="I368" s="21">
        <v>14.08</v>
      </c>
      <c r="J368" s="21">
        <v>14.5</v>
      </c>
      <c r="K368" s="21">
        <v>5.09</v>
      </c>
      <c r="L368" s="21">
        <v>5.69</v>
      </c>
      <c r="M368" s="18">
        <v>850</v>
      </c>
      <c r="N368" s="21">
        <v>0.2</v>
      </c>
      <c r="O368" s="21">
        <v>0.56000000000000005</v>
      </c>
      <c r="P368" s="18">
        <v>2672</v>
      </c>
      <c r="Q368" s="21">
        <v>0.36</v>
      </c>
      <c r="R368" s="21">
        <v>0.77</v>
      </c>
      <c r="S368" s="18">
        <v>4942</v>
      </c>
      <c r="T368" s="21">
        <v>0.5</v>
      </c>
      <c r="U368" s="21">
        <v>0.91</v>
      </c>
      <c r="V368" s="18">
        <v>9885</v>
      </c>
      <c r="W368" s="21">
        <v>0.91</v>
      </c>
      <c r="X368" s="11" t="s">
        <v>25</v>
      </c>
    </row>
    <row r="369" spans="1:24">
      <c r="A369" s="11" t="s">
        <v>417</v>
      </c>
      <c r="B369" s="11" t="s">
        <v>417</v>
      </c>
      <c r="C369" s="11" t="s">
        <v>418</v>
      </c>
      <c r="D369" s="17">
        <v>29.1</v>
      </c>
      <c r="E369" s="18">
        <v>400</v>
      </c>
      <c r="F369" s="19">
        <v>8.35</v>
      </c>
      <c r="G369" s="19">
        <v>8.24</v>
      </c>
      <c r="H369" s="20">
        <v>3.8E-3</v>
      </c>
      <c r="I369" s="21">
        <v>14.5</v>
      </c>
      <c r="J369" s="21">
        <v>14.98</v>
      </c>
      <c r="K369" s="21">
        <v>5.69</v>
      </c>
      <c r="L369" s="21">
        <v>6.28</v>
      </c>
      <c r="M369" s="18">
        <v>850</v>
      </c>
      <c r="N369" s="21">
        <v>0.2</v>
      </c>
      <c r="O369" s="21">
        <v>0.55000000000000004</v>
      </c>
      <c r="P369" s="18">
        <v>2672</v>
      </c>
      <c r="Q369" s="21">
        <v>0.36</v>
      </c>
      <c r="R369" s="21">
        <v>0.76</v>
      </c>
      <c r="S369" s="18">
        <v>4794</v>
      </c>
      <c r="T369" s="21">
        <v>0.5</v>
      </c>
      <c r="U369" s="21">
        <v>0.88</v>
      </c>
      <c r="V369" s="18">
        <v>9588</v>
      </c>
      <c r="W369" s="21">
        <v>0.88</v>
      </c>
      <c r="X369" s="11" t="s">
        <v>25</v>
      </c>
    </row>
    <row r="370" spans="1:24">
      <c r="A370" s="11" t="s">
        <v>419</v>
      </c>
      <c r="B370" s="11" t="s">
        <v>419</v>
      </c>
      <c r="C370" s="11" t="s">
        <v>420</v>
      </c>
      <c r="D370" s="17">
        <v>30</v>
      </c>
      <c r="E370" s="18">
        <v>300</v>
      </c>
      <c r="F370" s="19">
        <v>11.163</v>
      </c>
      <c r="G370" s="19">
        <v>10.95</v>
      </c>
      <c r="H370" s="20">
        <v>7.1000000000000004E-3</v>
      </c>
      <c r="I370" s="21">
        <v>14.52</v>
      </c>
      <c r="J370" s="21">
        <v>14.72</v>
      </c>
      <c r="K370" s="21">
        <v>3</v>
      </c>
      <c r="L370" s="21">
        <v>3.41</v>
      </c>
      <c r="M370" s="18">
        <v>60</v>
      </c>
      <c r="N370" s="21">
        <v>7.0000000000000007E-2</v>
      </c>
      <c r="O370" s="21">
        <v>0.32</v>
      </c>
      <c r="P370" s="18">
        <v>224</v>
      </c>
      <c r="Q370" s="21">
        <v>0.13</v>
      </c>
      <c r="R370" s="21">
        <v>0.48</v>
      </c>
      <c r="S370" s="18">
        <v>3054</v>
      </c>
      <c r="T370" s="21">
        <v>0.5</v>
      </c>
      <c r="U370" s="21">
        <v>1</v>
      </c>
      <c r="V370" s="18">
        <v>6107</v>
      </c>
      <c r="W370" s="21">
        <v>1</v>
      </c>
      <c r="X370" s="11" t="s">
        <v>24</v>
      </c>
    </row>
    <row r="371" spans="1:24">
      <c r="A371" s="11" t="s">
        <v>420</v>
      </c>
      <c r="B371" s="11" t="s">
        <v>420</v>
      </c>
      <c r="C371" s="11" t="s">
        <v>421</v>
      </c>
      <c r="D371" s="17">
        <v>30</v>
      </c>
      <c r="E371" s="18">
        <v>300</v>
      </c>
      <c r="F371" s="19">
        <v>10.95</v>
      </c>
      <c r="G371" s="19">
        <v>10.736000000000001</v>
      </c>
      <c r="H371" s="20">
        <v>7.1000000000000004E-3</v>
      </c>
      <c r="I371" s="21">
        <v>14.72</v>
      </c>
      <c r="J371" s="21">
        <v>14.98</v>
      </c>
      <c r="K371" s="21">
        <v>3.41</v>
      </c>
      <c r="L371" s="21">
        <v>3.89</v>
      </c>
      <c r="M371" s="18">
        <v>60</v>
      </c>
      <c r="N371" s="21">
        <v>7.0000000000000007E-2</v>
      </c>
      <c r="O371" s="21">
        <v>0.32</v>
      </c>
      <c r="P371" s="18">
        <v>224</v>
      </c>
      <c r="Q371" s="21">
        <v>0.13</v>
      </c>
      <c r="R371" s="21">
        <v>0.48</v>
      </c>
      <c r="S371" s="18">
        <v>3054</v>
      </c>
      <c r="T371" s="21">
        <v>0.5</v>
      </c>
      <c r="U371" s="21">
        <v>1</v>
      </c>
      <c r="V371" s="18">
        <v>6107</v>
      </c>
      <c r="W371" s="21">
        <v>1</v>
      </c>
      <c r="X371" s="11" t="s">
        <v>24</v>
      </c>
    </row>
    <row r="372" spans="1:24">
      <c r="A372" s="11" t="s">
        <v>418</v>
      </c>
      <c r="B372" s="11" t="s">
        <v>418</v>
      </c>
      <c r="C372" s="11" t="s">
        <v>422</v>
      </c>
      <c r="D372" s="17">
        <v>46.5</v>
      </c>
      <c r="E372" s="18">
        <v>400</v>
      </c>
      <c r="F372" s="19">
        <v>8.24</v>
      </c>
      <c r="G372" s="19">
        <v>8.06</v>
      </c>
      <c r="H372" s="20">
        <v>3.8999999999999998E-3</v>
      </c>
      <c r="I372" s="21">
        <v>14.98</v>
      </c>
      <c r="J372" s="21">
        <v>15.3</v>
      </c>
      <c r="K372" s="21">
        <v>6.28</v>
      </c>
      <c r="L372" s="21">
        <v>6.77</v>
      </c>
      <c r="M372" s="18">
        <v>951</v>
      </c>
      <c r="N372" s="21">
        <v>0.21</v>
      </c>
      <c r="O372" s="21">
        <v>0.56999999999999995</v>
      </c>
      <c r="P372" s="18">
        <v>2955</v>
      </c>
      <c r="Q372" s="21">
        <v>0.38</v>
      </c>
      <c r="R372" s="21">
        <v>0.79</v>
      </c>
      <c r="S372" s="18">
        <v>4851</v>
      </c>
      <c r="T372" s="21">
        <v>0.5</v>
      </c>
      <c r="U372" s="21">
        <v>0.89</v>
      </c>
      <c r="V372" s="18">
        <v>9702</v>
      </c>
      <c r="W372" s="21">
        <v>0.89</v>
      </c>
      <c r="X372" s="11" t="s">
        <v>25</v>
      </c>
    </row>
    <row r="373" spans="1:24">
      <c r="A373" s="11" t="s">
        <v>423</v>
      </c>
      <c r="B373" s="11" t="s">
        <v>423</v>
      </c>
      <c r="C373" s="11" t="s">
        <v>424</v>
      </c>
      <c r="D373" s="17">
        <v>40.299999999999997</v>
      </c>
      <c r="E373" s="18">
        <v>300</v>
      </c>
      <c r="F373" s="19">
        <v>12.11</v>
      </c>
      <c r="G373" s="19">
        <v>11.87</v>
      </c>
      <c r="H373" s="20">
        <v>6.0000000000000001E-3</v>
      </c>
      <c r="I373" s="21">
        <v>15.67</v>
      </c>
      <c r="J373" s="21">
        <v>15.65</v>
      </c>
      <c r="K373" s="21">
        <v>3.21</v>
      </c>
      <c r="L373" s="21">
        <v>3.42</v>
      </c>
      <c r="M373" s="18">
        <v>94</v>
      </c>
      <c r="N373" s="21">
        <v>0.09</v>
      </c>
      <c r="O373" s="21">
        <v>0.34</v>
      </c>
      <c r="P373" s="18">
        <v>346</v>
      </c>
      <c r="Q373" s="21">
        <v>0.17</v>
      </c>
      <c r="R373" s="21">
        <v>0.51</v>
      </c>
      <c r="S373" s="18">
        <v>2794</v>
      </c>
      <c r="T373" s="21">
        <v>0.5</v>
      </c>
      <c r="U373" s="21">
        <v>0.91</v>
      </c>
      <c r="V373" s="18">
        <v>5588</v>
      </c>
      <c r="W373" s="21">
        <v>0.91</v>
      </c>
      <c r="X373" s="11" t="s">
        <v>25</v>
      </c>
    </row>
    <row r="374" spans="1:24">
      <c r="A374" s="11" t="s">
        <v>424</v>
      </c>
      <c r="B374" s="11" t="s">
        <v>424</v>
      </c>
      <c r="C374" s="11" t="s">
        <v>425</v>
      </c>
      <c r="D374" s="17">
        <v>28.6</v>
      </c>
      <c r="E374" s="18">
        <v>300</v>
      </c>
      <c r="F374" s="19">
        <v>11.86</v>
      </c>
      <c r="G374" s="19">
        <v>11.69</v>
      </c>
      <c r="H374" s="20">
        <v>5.8999999999999999E-3</v>
      </c>
      <c r="I374" s="21">
        <v>15.65</v>
      </c>
      <c r="J374" s="21">
        <v>15.3</v>
      </c>
      <c r="K374" s="21">
        <v>3.43</v>
      </c>
      <c r="L374" s="21">
        <v>3.25</v>
      </c>
      <c r="M374" s="18">
        <v>94</v>
      </c>
      <c r="N374" s="21">
        <v>0.09</v>
      </c>
      <c r="O374" s="21">
        <v>0.34</v>
      </c>
      <c r="P374" s="18">
        <v>346</v>
      </c>
      <c r="Q374" s="21">
        <v>0.17</v>
      </c>
      <c r="R374" s="21">
        <v>0.51</v>
      </c>
      <c r="S374" s="18">
        <v>2791</v>
      </c>
      <c r="T374" s="21">
        <v>0.5</v>
      </c>
      <c r="U374" s="21">
        <v>0.91</v>
      </c>
      <c r="V374" s="18">
        <v>5583</v>
      </c>
      <c r="W374" s="21">
        <v>0.91</v>
      </c>
      <c r="X374" s="11" t="s">
        <v>25</v>
      </c>
    </row>
    <row r="375" spans="1:24">
      <c r="A375" s="11" t="s">
        <v>426</v>
      </c>
      <c r="B375" s="11" t="s">
        <v>426</v>
      </c>
      <c r="C375" s="11" t="s">
        <v>427</v>
      </c>
      <c r="D375" s="17">
        <v>30</v>
      </c>
      <c r="E375" s="18">
        <v>300</v>
      </c>
      <c r="F375" s="19">
        <v>12.423</v>
      </c>
      <c r="G375" s="19">
        <v>12.202999999999999</v>
      </c>
      <c r="H375" s="20">
        <v>7.3000000000000001E-3</v>
      </c>
      <c r="I375" s="21">
        <v>15.78</v>
      </c>
      <c r="J375" s="21">
        <v>15.56</v>
      </c>
      <c r="K375" s="21">
        <v>3</v>
      </c>
      <c r="L375" s="21">
        <v>3</v>
      </c>
      <c r="M375" s="18">
        <v>146</v>
      </c>
      <c r="N375" s="21">
        <v>0.11</v>
      </c>
      <c r="O375" s="21">
        <v>0.42</v>
      </c>
      <c r="P375" s="18">
        <v>525</v>
      </c>
      <c r="Q375" s="21">
        <v>0.2</v>
      </c>
      <c r="R375" s="21">
        <v>0.62</v>
      </c>
      <c r="S375" s="18">
        <v>3100</v>
      </c>
      <c r="T375" s="21">
        <v>0.5</v>
      </c>
      <c r="U375" s="21">
        <v>1.02</v>
      </c>
      <c r="V375" s="18">
        <v>6201</v>
      </c>
      <c r="W375" s="21">
        <v>1.02</v>
      </c>
      <c r="X375" s="11" t="s">
        <v>24</v>
      </c>
    </row>
    <row r="376" spans="1:24">
      <c r="A376" s="11" t="s">
        <v>427</v>
      </c>
      <c r="B376" s="11" t="s">
        <v>427</v>
      </c>
      <c r="C376" s="11" t="s">
        <v>428</v>
      </c>
      <c r="D376" s="17">
        <v>44</v>
      </c>
      <c r="E376" s="18">
        <v>300</v>
      </c>
      <c r="F376" s="19">
        <v>12.202999999999999</v>
      </c>
      <c r="G376" s="19">
        <v>11.89</v>
      </c>
      <c r="H376" s="20">
        <v>7.1000000000000004E-3</v>
      </c>
      <c r="I376" s="21">
        <v>15.56</v>
      </c>
      <c r="J376" s="21">
        <v>15.34</v>
      </c>
      <c r="K376" s="21">
        <v>3</v>
      </c>
      <c r="L376" s="21">
        <v>3.09</v>
      </c>
      <c r="M376" s="18">
        <v>146</v>
      </c>
      <c r="N376" s="21">
        <v>0.11</v>
      </c>
      <c r="O376" s="21">
        <v>0.42</v>
      </c>
      <c r="P376" s="18">
        <v>525</v>
      </c>
      <c r="Q376" s="21">
        <v>0.2</v>
      </c>
      <c r="R376" s="21">
        <v>0.61</v>
      </c>
      <c r="S376" s="18">
        <v>3054</v>
      </c>
      <c r="T376" s="21">
        <v>0.5</v>
      </c>
      <c r="U376" s="21">
        <v>1</v>
      </c>
      <c r="V376" s="18">
        <v>6107</v>
      </c>
      <c r="W376" s="21">
        <v>1</v>
      </c>
      <c r="X376" s="11" t="s">
        <v>24</v>
      </c>
    </row>
    <row r="377" spans="1:24">
      <c r="A377" s="11" t="s">
        <v>428</v>
      </c>
      <c r="B377" s="11" t="s">
        <v>428</v>
      </c>
      <c r="C377" s="11" t="s">
        <v>429</v>
      </c>
      <c r="D377" s="17">
        <v>50</v>
      </c>
      <c r="E377" s="18">
        <v>300</v>
      </c>
      <c r="F377" s="19">
        <v>11.89</v>
      </c>
      <c r="G377" s="19">
        <v>11.534000000000001</v>
      </c>
      <c r="H377" s="20">
        <v>7.1000000000000004E-3</v>
      </c>
      <c r="I377" s="21">
        <v>15.34</v>
      </c>
      <c r="J377" s="21">
        <v>15.22</v>
      </c>
      <c r="K377" s="21">
        <v>3.09</v>
      </c>
      <c r="L377" s="21">
        <v>3.32</v>
      </c>
      <c r="M377" s="18">
        <v>146</v>
      </c>
      <c r="N377" s="21">
        <v>0.11</v>
      </c>
      <c r="O377" s="21">
        <v>0.42</v>
      </c>
      <c r="P377" s="18">
        <v>525</v>
      </c>
      <c r="Q377" s="21">
        <v>0.2</v>
      </c>
      <c r="R377" s="21">
        <v>0.61</v>
      </c>
      <c r="S377" s="18">
        <v>3054</v>
      </c>
      <c r="T377" s="21">
        <v>0.5</v>
      </c>
      <c r="U377" s="21">
        <v>1</v>
      </c>
      <c r="V377" s="18">
        <v>6107</v>
      </c>
      <c r="W377" s="21">
        <v>1</v>
      </c>
      <c r="X377" s="11" t="s">
        <v>24</v>
      </c>
    </row>
    <row r="378" spans="1:24">
      <c r="A378" s="11" t="s">
        <v>430</v>
      </c>
      <c r="B378" s="11" t="s">
        <v>430</v>
      </c>
      <c r="C378" s="11" t="s">
        <v>431</v>
      </c>
      <c r="D378" s="17">
        <v>29.4</v>
      </c>
      <c r="E378" s="18">
        <v>300</v>
      </c>
      <c r="F378" s="19">
        <v>12.05</v>
      </c>
      <c r="G378" s="19">
        <v>11.36</v>
      </c>
      <c r="H378" s="20">
        <v>2.35E-2</v>
      </c>
      <c r="I378" s="21">
        <v>15.77</v>
      </c>
      <c r="J378" s="21">
        <v>15.49</v>
      </c>
      <c r="K378" s="21">
        <v>3.36</v>
      </c>
      <c r="L378" s="21">
        <v>3.77</v>
      </c>
      <c r="M378" s="18">
        <v>62</v>
      </c>
      <c r="N378" s="21">
        <v>0.05</v>
      </c>
      <c r="O378" s="21">
        <v>0.49</v>
      </c>
      <c r="P378" s="18">
        <v>232</v>
      </c>
      <c r="Q378" s="21">
        <v>0.1</v>
      </c>
      <c r="R378" s="21">
        <v>0.73</v>
      </c>
      <c r="S378" s="18">
        <v>5546</v>
      </c>
      <c r="T378" s="21">
        <v>0.5</v>
      </c>
      <c r="U378" s="21">
        <v>1.82</v>
      </c>
      <c r="V378" s="18">
        <v>11093</v>
      </c>
      <c r="W378" s="21">
        <v>1.82</v>
      </c>
      <c r="X378" s="11" t="s">
        <v>25</v>
      </c>
    </row>
    <row r="379" spans="1:24">
      <c r="A379" s="11" t="s">
        <v>431</v>
      </c>
      <c r="B379" s="11" t="s">
        <v>431</v>
      </c>
      <c r="C379" s="11" t="s">
        <v>432</v>
      </c>
      <c r="D379" s="17">
        <v>41.5</v>
      </c>
      <c r="E379" s="18">
        <v>300</v>
      </c>
      <c r="F379" s="19">
        <v>11.33</v>
      </c>
      <c r="G379" s="19">
        <v>10.38</v>
      </c>
      <c r="H379" s="20">
        <v>2.29E-2</v>
      </c>
      <c r="I379" s="21">
        <v>15.49</v>
      </c>
      <c r="J379" s="21">
        <v>15.22</v>
      </c>
      <c r="K379" s="21">
        <v>3.8</v>
      </c>
      <c r="L379" s="21">
        <v>4.4800000000000004</v>
      </c>
      <c r="M379" s="18">
        <v>62</v>
      </c>
      <c r="N379" s="21">
        <v>0.05</v>
      </c>
      <c r="O379" s="21">
        <v>0.48</v>
      </c>
      <c r="P379" s="18">
        <v>232</v>
      </c>
      <c r="Q379" s="21">
        <v>0.1</v>
      </c>
      <c r="R379" s="21">
        <v>0.72</v>
      </c>
      <c r="S379" s="18">
        <v>5478</v>
      </c>
      <c r="T379" s="21">
        <v>0.5</v>
      </c>
      <c r="U379" s="21">
        <v>1.79</v>
      </c>
      <c r="V379" s="18">
        <v>10956</v>
      </c>
      <c r="W379" s="21">
        <v>1.79</v>
      </c>
      <c r="X379" s="11" t="s">
        <v>25</v>
      </c>
    </row>
    <row r="380" spans="1:24">
      <c r="A380" s="11" t="s">
        <v>432</v>
      </c>
      <c r="B380" s="11" t="s">
        <v>432</v>
      </c>
      <c r="C380" s="11" t="s">
        <v>433</v>
      </c>
      <c r="D380" s="17">
        <v>31.1</v>
      </c>
      <c r="E380" s="18">
        <v>300</v>
      </c>
      <c r="F380" s="19">
        <v>10.34</v>
      </c>
      <c r="G380" s="19">
        <v>9.6300000000000008</v>
      </c>
      <c r="H380" s="20">
        <v>2.2800000000000001E-2</v>
      </c>
      <c r="I380" s="21">
        <v>15.22</v>
      </c>
      <c r="J380" s="21">
        <v>15.33</v>
      </c>
      <c r="K380" s="21">
        <v>4.5199999999999996</v>
      </c>
      <c r="L380" s="21">
        <v>5.34</v>
      </c>
      <c r="M380" s="18">
        <v>290</v>
      </c>
      <c r="N380" s="21">
        <v>0.11</v>
      </c>
      <c r="O380" s="21">
        <v>0.77</v>
      </c>
      <c r="P380" s="18">
        <v>998</v>
      </c>
      <c r="Q380" s="21">
        <v>0.2</v>
      </c>
      <c r="R380" s="21">
        <v>1.1200000000000001</v>
      </c>
      <c r="S380" s="18">
        <v>5470</v>
      </c>
      <c r="T380" s="21">
        <v>0.5</v>
      </c>
      <c r="U380" s="21">
        <v>1.79</v>
      </c>
      <c r="V380" s="18">
        <v>10941</v>
      </c>
      <c r="W380" s="21">
        <v>1.79</v>
      </c>
      <c r="X380" s="11" t="s">
        <v>25</v>
      </c>
    </row>
    <row r="381" spans="1:24">
      <c r="A381" s="11" t="s">
        <v>433</v>
      </c>
      <c r="B381" s="11" t="s">
        <v>433</v>
      </c>
      <c r="C381" s="11" t="s">
        <v>434</v>
      </c>
      <c r="D381" s="17">
        <v>27.2</v>
      </c>
      <c r="E381" s="18">
        <v>300</v>
      </c>
      <c r="F381" s="19">
        <v>9.6</v>
      </c>
      <c r="G381" s="19">
        <v>8.9700000000000006</v>
      </c>
      <c r="H381" s="20">
        <v>2.3199999999999998E-2</v>
      </c>
      <c r="I381" s="21">
        <v>15.33</v>
      </c>
      <c r="J381" s="21">
        <v>15.44</v>
      </c>
      <c r="K381" s="21">
        <v>5.37</v>
      </c>
      <c r="L381" s="21">
        <v>6.11</v>
      </c>
      <c r="M381" s="18">
        <v>290</v>
      </c>
      <c r="N381" s="21">
        <v>0.11</v>
      </c>
      <c r="O381" s="21">
        <v>0.78</v>
      </c>
      <c r="P381" s="18">
        <v>998</v>
      </c>
      <c r="Q381" s="21">
        <v>0.2</v>
      </c>
      <c r="R381" s="21">
        <v>1.1200000000000001</v>
      </c>
      <c r="S381" s="18">
        <v>5510</v>
      </c>
      <c r="T381" s="21">
        <v>0.5</v>
      </c>
      <c r="U381" s="21">
        <v>1.8</v>
      </c>
      <c r="V381" s="18">
        <v>11020</v>
      </c>
      <c r="W381" s="21">
        <v>1.8</v>
      </c>
      <c r="X381" s="11" t="s">
        <v>25</v>
      </c>
    </row>
    <row r="382" spans="1:24">
      <c r="A382" s="11" t="s">
        <v>435</v>
      </c>
      <c r="B382" s="11" t="s">
        <v>435</v>
      </c>
      <c r="C382" s="11" t="s">
        <v>436</v>
      </c>
      <c r="D382" s="17">
        <v>40</v>
      </c>
      <c r="E382" s="18">
        <v>300</v>
      </c>
      <c r="F382" s="19">
        <v>12.643000000000001</v>
      </c>
      <c r="G382" s="19">
        <v>12.358000000000001</v>
      </c>
      <c r="H382" s="20">
        <v>7.1000000000000004E-3</v>
      </c>
      <c r="I382" s="21">
        <v>16</v>
      </c>
      <c r="J382" s="21">
        <v>15.73</v>
      </c>
      <c r="K382" s="21">
        <v>3</v>
      </c>
      <c r="L382" s="21">
        <v>3.01</v>
      </c>
      <c r="M382" s="18">
        <v>114</v>
      </c>
      <c r="N382" s="21">
        <v>0.09</v>
      </c>
      <c r="O382" s="21">
        <v>0.39</v>
      </c>
      <c r="P382" s="18">
        <v>414</v>
      </c>
      <c r="Q382" s="21">
        <v>0.18</v>
      </c>
      <c r="R382" s="21">
        <v>0.56999999999999995</v>
      </c>
      <c r="S382" s="18">
        <v>3054</v>
      </c>
      <c r="T382" s="21">
        <v>0.5</v>
      </c>
      <c r="U382" s="21">
        <v>1</v>
      </c>
      <c r="V382" s="18">
        <v>6107</v>
      </c>
      <c r="W382" s="21">
        <v>1</v>
      </c>
      <c r="X382" s="11" t="s">
        <v>24</v>
      </c>
    </row>
    <row r="383" spans="1:24">
      <c r="A383" s="11" t="s">
        <v>436</v>
      </c>
      <c r="B383" s="11" t="s">
        <v>436</v>
      </c>
      <c r="C383" s="11" t="s">
        <v>437</v>
      </c>
      <c r="D383" s="17">
        <v>40</v>
      </c>
      <c r="E383" s="18">
        <v>300</v>
      </c>
      <c r="F383" s="19">
        <v>12.358000000000001</v>
      </c>
      <c r="G383" s="19">
        <v>12.074</v>
      </c>
      <c r="H383" s="20">
        <v>7.1000000000000004E-3</v>
      </c>
      <c r="I383" s="21">
        <v>15.73</v>
      </c>
      <c r="J383" s="21">
        <v>15.44</v>
      </c>
      <c r="K383" s="21">
        <v>3.01</v>
      </c>
      <c r="L383" s="21">
        <v>3.01</v>
      </c>
      <c r="M383" s="18">
        <v>114</v>
      </c>
      <c r="N383" s="21">
        <v>0.09</v>
      </c>
      <c r="O383" s="21">
        <v>0.39</v>
      </c>
      <c r="P383" s="18">
        <v>414</v>
      </c>
      <c r="Q383" s="21">
        <v>0.18</v>
      </c>
      <c r="R383" s="21">
        <v>0.56999999999999995</v>
      </c>
      <c r="S383" s="18">
        <v>3054</v>
      </c>
      <c r="T383" s="21">
        <v>0.5</v>
      </c>
      <c r="U383" s="21">
        <v>1</v>
      </c>
      <c r="V383" s="18">
        <v>6107</v>
      </c>
      <c r="W383" s="21">
        <v>1</v>
      </c>
      <c r="X383" s="11" t="s">
        <v>24</v>
      </c>
    </row>
    <row r="384" spans="1:24">
      <c r="A384" s="11" t="s">
        <v>434</v>
      </c>
      <c r="B384" s="11" t="s">
        <v>434</v>
      </c>
      <c r="C384" s="11" t="s">
        <v>438</v>
      </c>
      <c r="D384" s="17">
        <v>52.3</v>
      </c>
      <c r="E384" s="18">
        <v>300</v>
      </c>
      <c r="F384" s="19">
        <v>8.9499999999999993</v>
      </c>
      <c r="G384" s="19">
        <v>7.75</v>
      </c>
      <c r="H384" s="20">
        <v>2.29E-2</v>
      </c>
      <c r="I384" s="21">
        <v>15.44</v>
      </c>
      <c r="J384" s="21">
        <v>15.43</v>
      </c>
      <c r="K384" s="21">
        <v>6.13</v>
      </c>
      <c r="L384" s="21">
        <v>7.32</v>
      </c>
      <c r="M384" s="18">
        <v>479</v>
      </c>
      <c r="N384" s="21">
        <v>0.14000000000000001</v>
      </c>
      <c r="O384" s="21">
        <v>0.9</v>
      </c>
      <c r="P384" s="18">
        <v>1586</v>
      </c>
      <c r="Q384" s="21">
        <v>0.26</v>
      </c>
      <c r="R384" s="21">
        <v>1.28</v>
      </c>
      <c r="S384" s="18">
        <v>5484</v>
      </c>
      <c r="T384" s="21">
        <v>0.5</v>
      </c>
      <c r="U384" s="21">
        <v>1.8</v>
      </c>
      <c r="V384" s="18">
        <v>10968</v>
      </c>
      <c r="W384" s="21">
        <v>1.8</v>
      </c>
      <c r="X384" s="11" t="s">
        <v>25</v>
      </c>
    </row>
    <row r="385" spans="1:24">
      <c r="A385" s="11" t="s">
        <v>438</v>
      </c>
      <c r="B385" s="11" t="s">
        <v>438</v>
      </c>
      <c r="C385" s="11" t="s">
        <v>439</v>
      </c>
      <c r="D385" s="17">
        <v>32</v>
      </c>
      <c r="E385" s="18">
        <v>300</v>
      </c>
      <c r="F385" s="19">
        <v>7.72</v>
      </c>
      <c r="G385" s="19">
        <v>6.98</v>
      </c>
      <c r="H385" s="20">
        <v>2.3099999999999999E-2</v>
      </c>
      <c r="I385" s="21">
        <v>15.43</v>
      </c>
      <c r="J385" s="21">
        <v>15.56</v>
      </c>
      <c r="K385" s="21">
        <v>7.35</v>
      </c>
      <c r="L385" s="21">
        <v>8.23</v>
      </c>
      <c r="M385" s="18">
        <v>489</v>
      </c>
      <c r="N385" s="21">
        <v>0.14000000000000001</v>
      </c>
      <c r="O385" s="21">
        <v>0.91</v>
      </c>
      <c r="P385" s="18">
        <v>1617</v>
      </c>
      <c r="Q385" s="21">
        <v>0.26</v>
      </c>
      <c r="R385" s="21">
        <v>1.29</v>
      </c>
      <c r="S385" s="18">
        <v>5506</v>
      </c>
      <c r="T385" s="21">
        <v>0.5</v>
      </c>
      <c r="U385" s="21">
        <v>1.8</v>
      </c>
      <c r="V385" s="18">
        <v>11011</v>
      </c>
      <c r="W385" s="21">
        <v>1.8</v>
      </c>
      <c r="X385" s="11" t="s">
        <v>25</v>
      </c>
    </row>
    <row r="386" spans="1:24">
      <c r="A386" s="11" t="s">
        <v>440</v>
      </c>
      <c r="B386" s="11" t="s">
        <v>440</v>
      </c>
      <c r="C386" s="11" t="s">
        <v>441</v>
      </c>
      <c r="D386" s="17">
        <v>30</v>
      </c>
      <c r="E386" s="18">
        <v>300</v>
      </c>
      <c r="F386" s="19">
        <v>12.443</v>
      </c>
      <c r="G386" s="19">
        <v>11.863</v>
      </c>
      <c r="H386" s="20">
        <v>1.9300000000000001E-2</v>
      </c>
      <c r="I386" s="21">
        <v>15.8</v>
      </c>
      <c r="J386" s="21">
        <v>15.22</v>
      </c>
      <c r="K386" s="21">
        <v>3</v>
      </c>
      <c r="L386" s="21">
        <v>3</v>
      </c>
      <c r="M386" s="18">
        <v>67</v>
      </c>
      <c r="N386" s="21">
        <v>0.06</v>
      </c>
      <c r="O386" s="21">
        <v>0.47</v>
      </c>
      <c r="P386" s="18">
        <v>249</v>
      </c>
      <c r="Q386" s="21">
        <v>0.11</v>
      </c>
      <c r="R386" s="21">
        <v>0.7</v>
      </c>
      <c r="S386" s="18">
        <v>5034</v>
      </c>
      <c r="T386" s="21">
        <v>0.5</v>
      </c>
      <c r="U386" s="21">
        <v>1.65</v>
      </c>
      <c r="V386" s="18">
        <v>10068</v>
      </c>
      <c r="W386" s="21">
        <v>1.65</v>
      </c>
      <c r="X386" s="11" t="s">
        <v>24</v>
      </c>
    </row>
    <row r="387" spans="1:24">
      <c r="A387" s="11" t="s">
        <v>441</v>
      </c>
      <c r="B387" s="11" t="s">
        <v>441</v>
      </c>
      <c r="C387" s="11" t="s">
        <v>442</v>
      </c>
      <c r="D387" s="17">
        <v>30</v>
      </c>
      <c r="E387" s="18">
        <v>300</v>
      </c>
      <c r="F387" s="19">
        <v>11.863</v>
      </c>
      <c r="G387" s="19">
        <v>11.273</v>
      </c>
      <c r="H387" s="20">
        <v>1.9699999999999999E-2</v>
      </c>
      <c r="I387" s="21">
        <v>15.22</v>
      </c>
      <c r="J387" s="21">
        <v>14.63</v>
      </c>
      <c r="K387" s="21">
        <v>3</v>
      </c>
      <c r="L387" s="21">
        <v>3</v>
      </c>
      <c r="M387" s="18">
        <v>67</v>
      </c>
      <c r="N387" s="21">
        <v>0.06</v>
      </c>
      <c r="O387" s="21">
        <v>0.47</v>
      </c>
      <c r="P387" s="18">
        <v>249</v>
      </c>
      <c r="Q387" s="21">
        <v>0.11</v>
      </c>
      <c r="R387" s="21">
        <v>0.7</v>
      </c>
      <c r="S387" s="18">
        <v>5077</v>
      </c>
      <c r="T387" s="21">
        <v>0.5</v>
      </c>
      <c r="U387" s="21">
        <v>1.66</v>
      </c>
      <c r="V387" s="18">
        <v>10155</v>
      </c>
      <c r="W387" s="21">
        <v>1.66</v>
      </c>
      <c r="X387" s="11" t="s">
        <v>24</v>
      </c>
    </row>
    <row r="388" spans="1:24">
      <c r="A388" s="11" t="s">
        <v>442</v>
      </c>
      <c r="B388" s="11" t="s">
        <v>442</v>
      </c>
      <c r="C388" s="11" t="s">
        <v>443</v>
      </c>
      <c r="D388" s="17">
        <v>30</v>
      </c>
      <c r="E388" s="18">
        <v>300</v>
      </c>
      <c r="F388" s="19">
        <v>11.273</v>
      </c>
      <c r="G388" s="19">
        <v>11.06</v>
      </c>
      <c r="H388" s="20">
        <v>7.1000000000000004E-3</v>
      </c>
      <c r="I388" s="21">
        <v>14.63</v>
      </c>
      <c r="J388" s="21">
        <v>15.56</v>
      </c>
      <c r="K388" s="21">
        <v>3</v>
      </c>
      <c r="L388" s="21">
        <v>4.1500000000000004</v>
      </c>
      <c r="M388" s="18">
        <v>87</v>
      </c>
      <c r="N388" s="21">
        <v>0.08</v>
      </c>
      <c r="O388" s="21">
        <v>0.36</v>
      </c>
      <c r="P388" s="18">
        <v>319</v>
      </c>
      <c r="Q388" s="21">
        <v>0.16</v>
      </c>
      <c r="R388" s="21">
        <v>0.53</v>
      </c>
      <c r="S388" s="18">
        <v>3054</v>
      </c>
      <c r="T388" s="21">
        <v>0.5</v>
      </c>
      <c r="U388" s="21">
        <v>1</v>
      </c>
      <c r="V388" s="18">
        <v>6107</v>
      </c>
      <c r="W388" s="21">
        <v>1</v>
      </c>
      <c r="X388" s="11" t="s">
        <v>24</v>
      </c>
    </row>
    <row r="389" spans="1:24">
      <c r="A389" s="11" t="s">
        <v>444</v>
      </c>
      <c r="B389" s="11" t="s">
        <v>444</v>
      </c>
      <c r="C389" s="11" t="s">
        <v>443</v>
      </c>
      <c r="D389" s="17">
        <v>57.6</v>
      </c>
      <c r="E389" s="18">
        <v>300</v>
      </c>
      <c r="F389" s="19">
        <v>11.2</v>
      </c>
      <c r="G389" s="19">
        <v>10.87</v>
      </c>
      <c r="H389" s="20">
        <v>5.7000000000000002E-3</v>
      </c>
      <c r="I389" s="21">
        <v>15.66</v>
      </c>
      <c r="J389" s="21">
        <v>15.56</v>
      </c>
      <c r="K389" s="21">
        <v>4.0999999999999996</v>
      </c>
      <c r="L389" s="21">
        <v>4.34</v>
      </c>
      <c r="M389" s="18">
        <v>90</v>
      </c>
      <c r="N389" s="21">
        <v>0.09</v>
      </c>
      <c r="O389" s="21">
        <v>0.33</v>
      </c>
      <c r="P389" s="18">
        <v>330</v>
      </c>
      <c r="Q389" s="21">
        <v>0.17</v>
      </c>
      <c r="R389" s="21">
        <v>0.49</v>
      </c>
      <c r="S389" s="18">
        <v>2740</v>
      </c>
      <c r="T389" s="21">
        <v>0.5</v>
      </c>
      <c r="U389" s="21">
        <v>0.9</v>
      </c>
      <c r="V389" s="18">
        <v>5481</v>
      </c>
      <c r="W389" s="21">
        <v>0.9</v>
      </c>
      <c r="X389" s="11" t="s">
        <v>25</v>
      </c>
    </row>
    <row r="390" spans="1:24">
      <c r="A390" s="11" t="s">
        <v>422</v>
      </c>
      <c r="B390" s="11" t="s">
        <v>422</v>
      </c>
      <c r="C390" s="11" t="s">
        <v>445</v>
      </c>
      <c r="D390" s="17">
        <v>36.299999999999997</v>
      </c>
      <c r="E390" s="18">
        <v>400</v>
      </c>
      <c r="F390" s="19">
        <v>8.0500000000000007</v>
      </c>
      <c r="G390" s="19">
        <v>7.76</v>
      </c>
      <c r="H390" s="20">
        <v>8.0000000000000002E-3</v>
      </c>
      <c r="I390" s="21">
        <v>15.3</v>
      </c>
      <c r="J390" s="21">
        <v>14.94</v>
      </c>
      <c r="K390" s="21">
        <v>6.78</v>
      </c>
      <c r="L390" s="21">
        <v>6.72</v>
      </c>
      <c r="M390" s="18">
        <v>1163</v>
      </c>
      <c r="N390" s="21">
        <v>0.2</v>
      </c>
      <c r="O390" s="21">
        <v>0.78</v>
      </c>
      <c r="P390" s="18">
        <v>3538</v>
      </c>
      <c r="Q390" s="21">
        <v>0.34</v>
      </c>
      <c r="R390" s="21">
        <v>1.07</v>
      </c>
      <c r="S390" s="18">
        <v>6969</v>
      </c>
      <c r="T390" s="21">
        <v>0.5</v>
      </c>
      <c r="U390" s="21">
        <v>1.28</v>
      </c>
      <c r="V390" s="18">
        <v>13938</v>
      </c>
      <c r="W390" s="21">
        <v>1.28</v>
      </c>
      <c r="X390" s="11" t="s">
        <v>25</v>
      </c>
    </row>
    <row r="391" spans="1:24">
      <c r="A391" s="11" t="s">
        <v>445</v>
      </c>
      <c r="B391" s="11" t="s">
        <v>445</v>
      </c>
      <c r="C391" s="11" t="s">
        <v>446</v>
      </c>
      <c r="D391" s="17">
        <v>41.3</v>
      </c>
      <c r="E391" s="18">
        <v>400</v>
      </c>
      <c r="F391" s="19">
        <v>7.74</v>
      </c>
      <c r="G391" s="19">
        <v>7.09</v>
      </c>
      <c r="H391" s="20">
        <v>1.5699999999999999E-2</v>
      </c>
      <c r="I391" s="21">
        <v>14.94</v>
      </c>
      <c r="J391" s="21">
        <v>15.38</v>
      </c>
      <c r="K391" s="21">
        <v>6.74</v>
      </c>
      <c r="L391" s="21">
        <v>7.83</v>
      </c>
      <c r="M391" s="18">
        <v>1163</v>
      </c>
      <c r="N391" s="21">
        <v>0.17</v>
      </c>
      <c r="O391" s="21">
        <v>0.99</v>
      </c>
      <c r="P391" s="18">
        <v>3538</v>
      </c>
      <c r="Q391" s="21">
        <v>0.28999999999999998</v>
      </c>
      <c r="R391" s="21">
        <v>1.37</v>
      </c>
      <c r="S391" s="18">
        <v>9782</v>
      </c>
      <c r="T391" s="21">
        <v>0.5</v>
      </c>
      <c r="U391" s="21">
        <v>1.8</v>
      </c>
      <c r="V391" s="18">
        <v>19564</v>
      </c>
      <c r="W391" s="21">
        <v>1.8</v>
      </c>
      <c r="X391" s="11" t="s">
        <v>25</v>
      </c>
    </row>
    <row r="392" spans="1:24">
      <c r="A392" s="11" t="s">
        <v>446</v>
      </c>
      <c r="B392" s="11" t="s">
        <v>446</v>
      </c>
      <c r="C392" s="11" t="s">
        <v>447</v>
      </c>
      <c r="D392" s="17">
        <v>53.9</v>
      </c>
      <c r="E392" s="18">
        <v>400</v>
      </c>
      <c r="F392" s="19">
        <v>7.08</v>
      </c>
      <c r="G392" s="19">
        <v>6.23</v>
      </c>
      <c r="H392" s="20">
        <v>1.5800000000000002E-2</v>
      </c>
      <c r="I392" s="21">
        <v>15.38</v>
      </c>
      <c r="J392" s="21">
        <v>14.53</v>
      </c>
      <c r="K392" s="21">
        <v>7.84</v>
      </c>
      <c r="L392" s="21">
        <v>7.84</v>
      </c>
      <c r="M392" s="18">
        <v>1163</v>
      </c>
      <c r="N392" s="21">
        <v>0.17</v>
      </c>
      <c r="O392" s="21">
        <v>0.99</v>
      </c>
      <c r="P392" s="18">
        <v>3538</v>
      </c>
      <c r="Q392" s="21">
        <v>0.28999999999999998</v>
      </c>
      <c r="R392" s="21">
        <v>1.37</v>
      </c>
      <c r="S392" s="18">
        <v>9792</v>
      </c>
      <c r="T392" s="21">
        <v>0.5</v>
      </c>
      <c r="U392" s="21">
        <v>1.8</v>
      </c>
      <c r="V392" s="18">
        <v>19583</v>
      </c>
      <c r="W392" s="21">
        <v>1.8</v>
      </c>
      <c r="X392" s="11" t="s">
        <v>25</v>
      </c>
    </row>
    <row r="393" spans="1:24">
      <c r="A393" s="11" t="s">
        <v>448</v>
      </c>
      <c r="B393" s="11" t="s">
        <v>448</v>
      </c>
      <c r="C393" s="11" t="s">
        <v>449</v>
      </c>
      <c r="D393" s="17">
        <v>33.4</v>
      </c>
      <c r="E393" s="18">
        <v>300</v>
      </c>
      <c r="F393" s="19">
        <v>13.003</v>
      </c>
      <c r="G393" s="19">
        <v>12.765000000000001</v>
      </c>
      <c r="H393" s="20">
        <v>7.1000000000000004E-3</v>
      </c>
      <c r="I393" s="21">
        <v>16.36</v>
      </c>
      <c r="J393" s="21">
        <v>16.52</v>
      </c>
      <c r="K393" s="21">
        <v>3</v>
      </c>
      <c r="L393" s="21">
        <v>3.4</v>
      </c>
      <c r="M393" s="18">
        <v>59</v>
      </c>
      <c r="N393" s="21">
        <v>7.0000000000000007E-2</v>
      </c>
      <c r="O393" s="21">
        <v>0.32</v>
      </c>
      <c r="P393" s="18">
        <v>220</v>
      </c>
      <c r="Q393" s="21">
        <v>0.13</v>
      </c>
      <c r="R393" s="21">
        <v>0.47</v>
      </c>
      <c r="S393" s="18">
        <v>3054</v>
      </c>
      <c r="T393" s="21">
        <v>0.5</v>
      </c>
      <c r="U393" s="21">
        <v>1</v>
      </c>
      <c r="V393" s="18">
        <v>6107</v>
      </c>
      <c r="W393" s="21">
        <v>1</v>
      </c>
      <c r="X393" s="11" t="s">
        <v>24</v>
      </c>
    </row>
    <row r="394" spans="1:24">
      <c r="A394" s="11" t="s">
        <v>449</v>
      </c>
      <c r="B394" s="11" t="s">
        <v>449</v>
      </c>
      <c r="C394" s="11" t="s">
        <v>450</v>
      </c>
      <c r="D394" s="17">
        <v>32.5</v>
      </c>
      <c r="E394" s="18">
        <v>300</v>
      </c>
      <c r="F394" s="19">
        <v>12.765000000000001</v>
      </c>
      <c r="G394" s="19">
        <v>12.534000000000001</v>
      </c>
      <c r="H394" s="20">
        <v>7.1000000000000004E-3</v>
      </c>
      <c r="I394" s="21">
        <v>16.52</v>
      </c>
      <c r="J394" s="21">
        <v>16.53</v>
      </c>
      <c r="K394" s="21">
        <v>3.4</v>
      </c>
      <c r="L394" s="21">
        <v>3.64</v>
      </c>
      <c r="M394" s="18">
        <v>59</v>
      </c>
      <c r="N394" s="21">
        <v>7.0000000000000007E-2</v>
      </c>
      <c r="O394" s="21">
        <v>0.32</v>
      </c>
      <c r="P394" s="18">
        <v>220</v>
      </c>
      <c r="Q394" s="21">
        <v>0.13</v>
      </c>
      <c r="R394" s="21">
        <v>0.47</v>
      </c>
      <c r="S394" s="18">
        <v>3054</v>
      </c>
      <c r="T394" s="21">
        <v>0.5</v>
      </c>
      <c r="U394" s="21">
        <v>1</v>
      </c>
      <c r="V394" s="18">
        <v>6107</v>
      </c>
      <c r="W394" s="21">
        <v>1</v>
      </c>
      <c r="X394" s="11" t="s">
        <v>24</v>
      </c>
    </row>
    <row r="395" spans="1:24">
      <c r="A395" s="11" t="s">
        <v>451</v>
      </c>
      <c r="B395" s="11" t="s">
        <v>451</v>
      </c>
      <c r="C395" s="11" t="s">
        <v>450</v>
      </c>
      <c r="D395" s="17">
        <v>50</v>
      </c>
      <c r="E395" s="18">
        <v>300</v>
      </c>
      <c r="F395" s="19">
        <v>13.343</v>
      </c>
      <c r="G395" s="19">
        <v>12.987</v>
      </c>
      <c r="H395" s="20">
        <v>7.1000000000000004E-3</v>
      </c>
      <c r="I395" s="21">
        <v>16.7</v>
      </c>
      <c r="J395" s="21">
        <v>16.53</v>
      </c>
      <c r="K395" s="21">
        <v>3</v>
      </c>
      <c r="L395" s="21">
        <v>3.19</v>
      </c>
      <c r="M395" s="18">
        <v>46</v>
      </c>
      <c r="N395" s="21">
        <v>0.06</v>
      </c>
      <c r="O395" s="21">
        <v>0.28999999999999998</v>
      </c>
      <c r="P395" s="18">
        <v>174</v>
      </c>
      <c r="Q395" s="21">
        <v>0.12</v>
      </c>
      <c r="R395" s="21">
        <v>0.44</v>
      </c>
      <c r="S395" s="18">
        <v>3054</v>
      </c>
      <c r="T395" s="21">
        <v>0.5</v>
      </c>
      <c r="U395" s="21">
        <v>1</v>
      </c>
      <c r="V395" s="18">
        <v>6107</v>
      </c>
      <c r="W395" s="21">
        <v>1</v>
      </c>
      <c r="X395" s="11" t="s">
        <v>24</v>
      </c>
    </row>
    <row r="396" spans="1:24">
      <c r="A396" s="11" t="s">
        <v>452</v>
      </c>
      <c r="B396" s="11" t="s">
        <v>452</v>
      </c>
      <c r="C396" s="11" t="s">
        <v>453</v>
      </c>
      <c r="D396" s="17">
        <v>30</v>
      </c>
      <c r="E396" s="18">
        <v>300</v>
      </c>
      <c r="F396" s="19">
        <v>12.443</v>
      </c>
      <c r="G396" s="19">
        <v>12.23</v>
      </c>
      <c r="H396" s="20">
        <v>7.1000000000000004E-3</v>
      </c>
      <c r="I396" s="21">
        <v>15.8</v>
      </c>
      <c r="J396" s="21">
        <v>16.21</v>
      </c>
      <c r="K396" s="21">
        <v>3</v>
      </c>
      <c r="L396" s="21">
        <v>3.62</v>
      </c>
      <c r="M396" s="18">
        <v>139</v>
      </c>
      <c r="N396" s="21">
        <v>0.1</v>
      </c>
      <c r="O396" s="21">
        <v>0.41</v>
      </c>
      <c r="P396" s="18">
        <v>501</v>
      </c>
      <c r="Q396" s="21">
        <v>0.19</v>
      </c>
      <c r="R396" s="21">
        <v>0.6</v>
      </c>
      <c r="S396" s="18">
        <v>3054</v>
      </c>
      <c r="T396" s="21">
        <v>0.5</v>
      </c>
      <c r="U396" s="21">
        <v>1</v>
      </c>
      <c r="V396" s="18">
        <v>6107</v>
      </c>
      <c r="W396" s="21">
        <v>1</v>
      </c>
      <c r="X396" s="11" t="s">
        <v>24</v>
      </c>
    </row>
    <row r="397" spans="1:24">
      <c r="A397" s="11" t="s">
        <v>453</v>
      </c>
      <c r="B397" s="11" t="s">
        <v>453</v>
      </c>
      <c r="C397" s="11" t="s">
        <v>454</v>
      </c>
      <c r="D397" s="17">
        <v>40</v>
      </c>
      <c r="E397" s="18">
        <v>300</v>
      </c>
      <c r="F397" s="19">
        <v>12.23</v>
      </c>
      <c r="G397" s="19">
        <v>11.945</v>
      </c>
      <c r="H397" s="20">
        <v>7.1000000000000004E-3</v>
      </c>
      <c r="I397" s="21">
        <v>16.21</v>
      </c>
      <c r="J397" s="21">
        <v>16.53</v>
      </c>
      <c r="K397" s="21">
        <v>3.62</v>
      </c>
      <c r="L397" s="21">
        <v>4.2300000000000004</v>
      </c>
      <c r="M397" s="18">
        <v>139</v>
      </c>
      <c r="N397" s="21">
        <v>0.1</v>
      </c>
      <c r="O397" s="21">
        <v>0.41</v>
      </c>
      <c r="P397" s="18">
        <v>501</v>
      </c>
      <c r="Q397" s="21">
        <v>0.19</v>
      </c>
      <c r="R397" s="21">
        <v>0.6</v>
      </c>
      <c r="S397" s="18">
        <v>3054</v>
      </c>
      <c r="T397" s="21">
        <v>0.5</v>
      </c>
      <c r="U397" s="21">
        <v>1</v>
      </c>
      <c r="V397" s="18">
        <v>6107</v>
      </c>
      <c r="W397" s="21">
        <v>1</v>
      </c>
      <c r="X397" s="11" t="s">
        <v>24</v>
      </c>
    </row>
    <row r="398" spans="1:24">
      <c r="A398" s="11" t="s">
        <v>454</v>
      </c>
      <c r="B398" s="11" t="s">
        <v>454</v>
      </c>
      <c r="C398" s="11" t="s">
        <v>455</v>
      </c>
      <c r="D398" s="17">
        <v>35.1</v>
      </c>
      <c r="E398" s="18">
        <v>300</v>
      </c>
      <c r="F398" s="19">
        <v>11.945</v>
      </c>
      <c r="G398" s="19">
        <v>11.695</v>
      </c>
      <c r="H398" s="20">
        <v>7.1000000000000004E-3</v>
      </c>
      <c r="I398" s="21">
        <v>16.53</v>
      </c>
      <c r="J398" s="21">
        <v>16.559999999999999</v>
      </c>
      <c r="K398" s="21">
        <v>4.2300000000000004</v>
      </c>
      <c r="L398" s="21">
        <v>4.51</v>
      </c>
      <c r="M398" s="18">
        <v>321</v>
      </c>
      <c r="N398" s="21">
        <v>0.16</v>
      </c>
      <c r="O398" s="21">
        <v>0.53</v>
      </c>
      <c r="P398" s="18">
        <v>1097</v>
      </c>
      <c r="Q398" s="21">
        <v>0.28999999999999998</v>
      </c>
      <c r="R398" s="21">
        <v>0.76</v>
      </c>
      <c r="S398" s="18">
        <v>3054</v>
      </c>
      <c r="T398" s="21">
        <v>0.5</v>
      </c>
      <c r="U398" s="21">
        <v>1</v>
      </c>
      <c r="V398" s="18">
        <v>6107</v>
      </c>
      <c r="W398" s="21">
        <v>1</v>
      </c>
      <c r="X398" s="11" t="s">
        <v>24</v>
      </c>
    </row>
    <row r="399" spans="1:24">
      <c r="A399" s="11" t="s">
        <v>455</v>
      </c>
      <c r="B399" s="11" t="s">
        <v>455</v>
      </c>
      <c r="C399" s="11" t="s">
        <v>456</v>
      </c>
      <c r="D399" s="17">
        <v>35</v>
      </c>
      <c r="E399" s="18">
        <v>300</v>
      </c>
      <c r="F399" s="19">
        <v>11.695</v>
      </c>
      <c r="G399" s="19">
        <v>11.446</v>
      </c>
      <c r="H399" s="20">
        <v>7.1000000000000004E-3</v>
      </c>
      <c r="I399" s="21">
        <v>16.559999999999999</v>
      </c>
      <c r="J399" s="21">
        <v>16.3</v>
      </c>
      <c r="K399" s="21">
        <v>4.51</v>
      </c>
      <c r="L399" s="21">
        <v>4.5</v>
      </c>
      <c r="M399" s="18">
        <v>321</v>
      </c>
      <c r="N399" s="21">
        <v>0.16</v>
      </c>
      <c r="O399" s="21">
        <v>0.53</v>
      </c>
      <c r="P399" s="18">
        <v>1097</v>
      </c>
      <c r="Q399" s="21">
        <v>0.28999999999999998</v>
      </c>
      <c r="R399" s="21">
        <v>0.76</v>
      </c>
      <c r="S399" s="18">
        <v>3054</v>
      </c>
      <c r="T399" s="21">
        <v>0.5</v>
      </c>
      <c r="U399" s="21">
        <v>1</v>
      </c>
      <c r="V399" s="18">
        <v>6107</v>
      </c>
      <c r="W399" s="21">
        <v>1</v>
      </c>
      <c r="X399" s="11" t="s">
        <v>24</v>
      </c>
    </row>
    <row r="400" spans="1:24">
      <c r="A400" s="11" t="s">
        <v>456</v>
      </c>
      <c r="B400" s="11" t="s">
        <v>456</v>
      </c>
      <c r="C400" s="11" t="s">
        <v>457</v>
      </c>
      <c r="D400" s="17">
        <v>30</v>
      </c>
      <c r="E400" s="18">
        <v>300</v>
      </c>
      <c r="F400" s="19">
        <v>11.446</v>
      </c>
      <c r="G400" s="19">
        <v>11.233000000000001</v>
      </c>
      <c r="H400" s="20">
        <v>7.1000000000000004E-3</v>
      </c>
      <c r="I400" s="21">
        <v>16.3</v>
      </c>
      <c r="J400" s="21">
        <v>16.3</v>
      </c>
      <c r="K400" s="21">
        <v>4.5</v>
      </c>
      <c r="L400" s="21">
        <v>4.71</v>
      </c>
      <c r="M400" s="18">
        <v>321</v>
      </c>
      <c r="N400" s="21">
        <v>0.16</v>
      </c>
      <c r="O400" s="21">
        <v>0.53</v>
      </c>
      <c r="P400" s="18">
        <v>1097</v>
      </c>
      <c r="Q400" s="21">
        <v>0.28999999999999998</v>
      </c>
      <c r="R400" s="21">
        <v>0.76</v>
      </c>
      <c r="S400" s="18">
        <v>3054</v>
      </c>
      <c r="T400" s="21">
        <v>0.5</v>
      </c>
      <c r="U400" s="21">
        <v>1</v>
      </c>
      <c r="V400" s="18">
        <v>6107</v>
      </c>
      <c r="W400" s="21">
        <v>1</v>
      </c>
      <c r="X400" s="11" t="s">
        <v>24</v>
      </c>
    </row>
    <row r="401" spans="1:24">
      <c r="A401" s="11" t="s">
        <v>458</v>
      </c>
      <c r="B401" s="11" t="s">
        <v>458</v>
      </c>
      <c r="C401" s="11" t="s">
        <v>459</v>
      </c>
      <c r="D401" s="17">
        <v>30</v>
      </c>
      <c r="E401" s="18">
        <v>300</v>
      </c>
      <c r="F401" s="19">
        <v>13.143000000000001</v>
      </c>
      <c r="G401" s="19">
        <v>12.93</v>
      </c>
      <c r="H401" s="20">
        <v>7.1000000000000004E-3</v>
      </c>
      <c r="I401" s="21">
        <v>16.5</v>
      </c>
      <c r="J401" s="21">
        <v>16.5</v>
      </c>
      <c r="K401" s="21">
        <v>3</v>
      </c>
      <c r="L401" s="21">
        <v>3.21</v>
      </c>
      <c r="M401" s="18">
        <v>30</v>
      </c>
      <c r="N401" s="21">
        <v>0.05</v>
      </c>
      <c r="O401" s="21">
        <v>0.26</v>
      </c>
      <c r="P401" s="18">
        <v>114</v>
      </c>
      <c r="Q401" s="21">
        <v>0.1</v>
      </c>
      <c r="R401" s="21">
        <v>0.39</v>
      </c>
      <c r="S401" s="18">
        <v>3054</v>
      </c>
      <c r="T401" s="21">
        <v>0.5</v>
      </c>
      <c r="U401" s="21">
        <v>1</v>
      </c>
      <c r="V401" s="18">
        <v>6107</v>
      </c>
      <c r="W401" s="21">
        <v>1</v>
      </c>
      <c r="X401" s="11" t="s">
        <v>24</v>
      </c>
    </row>
    <row r="402" spans="1:24">
      <c r="A402" s="11" t="s">
        <v>459</v>
      </c>
      <c r="B402" s="11" t="s">
        <v>459</v>
      </c>
      <c r="C402" s="11" t="s">
        <v>457</v>
      </c>
      <c r="D402" s="17">
        <v>30</v>
      </c>
      <c r="E402" s="18">
        <v>300</v>
      </c>
      <c r="F402" s="19">
        <v>12.93</v>
      </c>
      <c r="G402" s="19">
        <v>12.715999999999999</v>
      </c>
      <c r="H402" s="20">
        <v>7.1000000000000004E-3</v>
      </c>
      <c r="I402" s="21">
        <v>16.5</v>
      </c>
      <c r="J402" s="21">
        <v>16.3</v>
      </c>
      <c r="K402" s="21">
        <v>3.21</v>
      </c>
      <c r="L402" s="21">
        <v>3.23</v>
      </c>
      <c r="M402" s="18">
        <v>30</v>
      </c>
      <c r="N402" s="21">
        <v>0.05</v>
      </c>
      <c r="O402" s="21">
        <v>0.26</v>
      </c>
      <c r="P402" s="18">
        <v>114</v>
      </c>
      <c r="Q402" s="21">
        <v>0.1</v>
      </c>
      <c r="R402" s="21">
        <v>0.39</v>
      </c>
      <c r="S402" s="18">
        <v>3054</v>
      </c>
      <c r="T402" s="21">
        <v>0.5</v>
      </c>
      <c r="U402" s="21">
        <v>1</v>
      </c>
      <c r="V402" s="18">
        <v>6107</v>
      </c>
      <c r="W402" s="21">
        <v>1</v>
      </c>
      <c r="X402" s="11" t="s">
        <v>24</v>
      </c>
    </row>
    <row r="403" spans="1:24">
      <c r="A403" s="11" t="s">
        <v>460</v>
      </c>
      <c r="B403" s="11" t="s">
        <v>460</v>
      </c>
      <c r="C403" s="11" t="s">
        <v>461</v>
      </c>
      <c r="D403" s="17">
        <v>50</v>
      </c>
      <c r="E403" s="18">
        <v>300</v>
      </c>
      <c r="F403" s="19">
        <v>12.952999999999999</v>
      </c>
      <c r="G403" s="19">
        <v>12.597</v>
      </c>
      <c r="H403" s="20">
        <v>7.1000000000000004E-3</v>
      </c>
      <c r="I403" s="21">
        <v>16.309999999999999</v>
      </c>
      <c r="J403" s="21">
        <v>16.399999999999999</v>
      </c>
      <c r="K403" s="21">
        <v>3</v>
      </c>
      <c r="L403" s="21">
        <v>3.45</v>
      </c>
      <c r="M403" s="18">
        <v>46</v>
      </c>
      <c r="N403" s="21">
        <v>0.06</v>
      </c>
      <c r="O403" s="21">
        <v>0.28999999999999998</v>
      </c>
      <c r="P403" s="18">
        <v>174</v>
      </c>
      <c r="Q403" s="21">
        <v>0.12</v>
      </c>
      <c r="R403" s="21">
        <v>0.44</v>
      </c>
      <c r="S403" s="18">
        <v>3054</v>
      </c>
      <c r="T403" s="21">
        <v>0.5</v>
      </c>
      <c r="U403" s="21">
        <v>1</v>
      </c>
      <c r="V403" s="18">
        <v>6107</v>
      </c>
      <c r="W403" s="21">
        <v>1</v>
      </c>
      <c r="X403" s="11" t="s">
        <v>24</v>
      </c>
    </row>
    <row r="404" spans="1:24">
      <c r="A404" s="11" t="s">
        <v>462</v>
      </c>
      <c r="B404" s="11" t="s">
        <v>462</v>
      </c>
      <c r="C404" s="11" t="s">
        <v>463</v>
      </c>
      <c r="D404" s="17">
        <v>50</v>
      </c>
      <c r="E404" s="18">
        <v>300</v>
      </c>
      <c r="F404" s="19">
        <v>12.143000000000001</v>
      </c>
      <c r="G404" s="19">
        <v>11.787000000000001</v>
      </c>
      <c r="H404" s="20">
        <v>7.1000000000000004E-3</v>
      </c>
      <c r="I404" s="21">
        <v>15.5</v>
      </c>
      <c r="J404" s="21">
        <v>16.399999999999999</v>
      </c>
      <c r="K404" s="21">
        <v>3</v>
      </c>
      <c r="L404" s="21">
        <v>4.26</v>
      </c>
      <c r="M404" s="18">
        <v>92</v>
      </c>
      <c r="N404" s="21">
        <v>0.09</v>
      </c>
      <c r="O404" s="21">
        <v>0.36</v>
      </c>
      <c r="P404" s="18">
        <v>338</v>
      </c>
      <c r="Q404" s="21">
        <v>0.16</v>
      </c>
      <c r="R404" s="21">
        <v>0.54</v>
      </c>
      <c r="S404" s="18">
        <v>3054</v>
      </c>
      <c r="T404" s="21">
        <v>0.5</v>
      </c>
      <c r="U404" s="21">
        <v>1</v>
      </c>
      <c r="V404" s="18">
        <v>6107</v>
      </c>
      <c r="W404" s="21">
        <v>1</v>
      </c>
      <c r="X404" s="11" t="s">
        <v>24</v>
      </c>
    </row>
    <row r="405" spans="1:24">
      <c r="A405" s="11" t="s">
        <v>464</v>
      </c>
      <c r="B405" s="11" t="s">
        <v>464</v>
      </c>
      <c r="C405" s="11" t="s">
        <v>465</v>
      </c>
      <c r="D405" s="17">
        <v>30</v>
      </c>
      <c r="E405" s="18">
        <v>300</v>
      </c>
      <c r="F405" s="19">
        <v>13.282999999999999</v>
      </c>
      <c r="G405" s="19">
        <v>13.07</v>
      </c>
      <c r="H405" s="20">
        <v>7.1000000000000004E-3</v>
      </c>
      <c r="I405" s="21">
        <v>16.64</v>
      </c>
      <c r="J405" s="21">
        <v>16.5</v>
      </c>
      <c r="K405" s="21">
        <v>3</v>
      </c>
      <c r="L405" s="21">
        <v>3.07</v>
      </c>
      <c r="M405" s="18">
        <v>83</v>
      </c>
      <c r="N405" s="21">
        <v>0.08</v>
      </c>
      <c r="O405" s="21">
        <v>0.35</v>
      </c>
      <c r="P405" s="18">
        <v>306</v>
      </c>
      <c r="Q405" s="21">
        <v>0.15</v>
      </c>
      <c r="R405" s="21">
        <v>0.52</v>
      </c>
      <c r="S405" s="18">
        <v>3054</v>
      </c>
      <c r="T405" s="21">
        <v>0.5</v>
      </c>
      <c r="U405" s="21">
        <v>1</v>
      </c>
      <c r="V405" s="18">
        <v>6107</v>
      </c>
      <c r="W405" s="21">
        <v>1</v>
      </c>
      <c r="X405" s="11" t="s">
        <v>24</v>
      </c>
    </row>
    <row r="406" spans="1:24">
      <c r="A406" s="11" t="s">
        <v>465</v>
      </c>
      <c r="B406" s="11" t="s">
        <v>465</v>
      </c>
      <c r="C406" s="11" t="s">
        <v>461</v>
      </c>
      <c r="D406" s="17">
        <v>40</v>
      </c>
      <c r="E406" s="18">
        <v>300</v>
      </c>
      <c r="F406" s="19">
        <v>13.07</v>
      </c>
      <c r="G406" s="19">
        <v>12.785</v>
      </c>
      <c r="H406" s="20">
        <v>7.1000000000000004E-3</v>
      </c>
      <c r="I406" s="21">
        <v>16.5</v>
      </c>
      <c r="J406" s="21">
        <v>16.399999999999999</v>
      </c>
      <c r="K406" s="21">
        <v>3.07</v>
      </c>
      <c r="L406" s="21">
        <v>3.26</v>
      </c>
      <c r="M406" s="18">
        <v>83</v>
      </c>
      <c r="N406" s="21">
        <v>0.08</v>
      </c>
      <c r="O406" s="21">
        <v>0.35</v>
      </c>
      <c r="P406" s="18">
        <v>306</v>
      </c>
      <c r="Q406" s="21">
        <v>0.15</v>
      </c>
      <c r="R406" s="21">
        <v>0.52</v>
      </c>
      <c r="S406" s="18">
        <v>3054</v>
      </c>
      <c r="T406" s="21">
        <v>0.5</v>
      </c>
      <c r="U406" s="21">
        <v>1</v>
      </c>
      <c r="V406" s="18">
        <v>6107</v>
      </c>
      <c r="W406" s="21">
        <v>1</v>
      </c>
      <c r="X406" s="11" t="s">
        <v>24</v>
      </c>
    </row>
    <row r="407" spans="1:24">
      <c r="A407" s="11" t="s">
        <v>463</v>
      </c>
      <c r="B407" s="11" t="s">
        <v>463</v>
      </c>
      <c r="C407" s="11" t="s">
        <v>466</v>
      </c>
      <c r="D407" s="17">
        <v>40</v>
      </c>
      <c r="E407" s="18">
        <v>300</v>
      </c>
      <c r="F407" s="19">
        <v>11.787000000000001</v>
      </c>
      <c r="G407" s="19">
        <v>11.503</v>
      </c>
      <c r="H407" s="20">
        <v>7.1000000000000004E-3</v>
      </c>
      <c r="I407" s="21">
        <v>16.399999999999999</v>
      </c>
      <c r="J407" s="21">
        <v>16.45</v>
      </c>
      <c r="K407" s="21">
        <v>4.26</v>
      </c>
      <c r="L407" s="21">
        <v>4.59</v>
      </c>
      <c r="M407" s="18">
        <v>268</v>
      </c>
      <c r="N407" s="21">
        <v>0.14000000000000001</v>
      </c>
      <c r="O407" s="21">
        <v>0.5</v>
      </c>
      <c r="P407" s="18">
        <v>928</v>
      </c>
      <c r="Q407" s="21">
        <v>0.26</v>
      </c>
      <c r="R407" s="21">
        <v>0.72</v>
      </c>
      <c r="S407" s="18">
        <v>3054</v>
      </c>
      <c r="T407" s="21">
        <v>0.5</v>
      </c>
      <c r="U407" s="21">
        <v>1</v>
      </c>
      <c r="V407" s="18">
        <v>6107</v>
      </c>
      <c r="W407" s="21">
        <v>1</v>
      </c>
      <c r="X407" s="11" t="s">
        <v>24</v>
      </c>
    </row>
    <row r="408" spans="1:24">
      <c r="A408" s="11" t="s">
        <v>466</v>
      </c>
      <c r="B408" s="11" t="s">
        <v>466</v>
      </c>
      <c r="C408" s="11" t="s">
        <v>467</v>
      </c>
      <c r="D408" s="17">
        <v>37.5</v>
      </c>
      <c r="E408" s="18">
        <v>300</v>
      </c>
      <c r="F408" s="19">
        <v>11.503</v>
      </c>
      <c r="G408" s="19">
        <v>11.236000000000001</v>
      </c>
      <c r="H408" s="20">
        <v>7.1000000000000004E-3</v>
      </c>
      <c r="I408" s="21">
        <v>16.45</v>
      </c>
      <c r="J408" s="21">
        <v>16.510000000000002</v>
      </c>
      <c r="K408" s="21">
        <v>4.59</v>
      </c>
      <c r="L408" s="21">
        <v>4.92</v>
      </c>
      <c r="M408" s="18">
        <v>268</v>
      </c>
      <c r="N408" s="21">
        <v>0.14000000000000001</v>
      </c>
      <c r="O408" s="21">
        <v>0.5</v>
      </c>
      <c r="P408" s="18">
        <v>928</v>
      </c>
      <c r="Q408" s="21">
        <v>0.26</v>
      </c>
      <c r="R408" s="21">
        <v>0.72</v>
      </c>
      <c r="S408" s="18">
        <v>3054</v>
      </c>
      <c r="T408" s="21">
        <v>0.5</v>
      </c>
      <c r="U408" s="21">
        <v>1</v>
      </c>
      <c r="V408" s="18">
        <v>6107</v>
      </c>
      <c r="W408" s="21">
        <v>1</v>
      </c>
      <c r="X408" s="11" t="s">
        <v>24</v>
      </c>
    </row>
    <row r="409" spans="1:24">
      <c r="A409" s="11" t="s">
        <v>468</v>
      </c>
      <c r="B409" s="11" t="s">
        <v>468</v>
      </c>
      <c r="C409" s="11" t="s">
        <v>469</v>
      </c>
      <c r="D409" s="17">
        <v>38</v>
      </c>
      <c r="E409" s="18">
        <v>300</v>
      </c>
      <c r="F409" s="19">
        <v>14.143000000000001</v>
      </c>
      <c r="G409" s="19">
        <v>13.872999999999999</v>
      </c>
      <c r="H409" s="20">
        <v>7.1000000000000004E-3</v>
      </c>
      <c r="I409" s="21">
        <v>17.5</v>
      </c>
      <c r="J409" s="21">
        <v>17.350000000000001</v>
      </c>
      <c r="K409" s="21">
        <v>3</v>
      </c>
      <c r="L409" s="21">
        <v>3.12</v>
      </c>
      <c r="M409" s="18">
        <v>77</v>
      </c>
      <c r="N409" s="21">
        <v>0.08</v>
      </c>
      <c r="O409" s="21">
        <v>0.34</v>
      </c>
      <c r="P409" s="18">
        <v>285</v>
      </c>
      <c r="Q409" s="21">
        <v>0.15</v>
      </c>
      <c r="R409" s="21">
        <v>0.51</v>
      </c>
      <c r="S409" s="18">
        <v>3054</v>
      </c>
      <c r="T409" s="21">
        <v>0.5</v>
      </c>
      <c r="U409" s="21">
        <v>1</v>
      </c>
      <c r="V409" s="18">
        <v>6107</v>
      </c>
      <c r="W409" s="21">
        <v>1</v>
      </c>
      <c r="X409" s="11" t="s">
        <v>24</v>
      </c>
    </row>
    <row r="410" spans="1:24">
      <c r="A410" s="11" t="s">
        <v>469</v>
      </c>
      <c r="B410" s="11" t="s">
        <v>469</v>
      </c>
      <c r="C410" s="11" t="s">
        <v>470</v>
      </c>
      <c r="D410" s="17">
        <v>36.4</v>
      </c>
      <c r="E410" s="18">
        <v>300</v>
      </c>
      <c r="F410" s="19">
        <v>13.872999999999999</v>
      </c>
      <c r="G410" s="19">
        <v>13.433</v>
      </c>
      <c r="H410" s="20">
        <v>1.21E-2</v>
      </c>
      <c r="I410" s="21">
        <v>17.350000000000001</v>
      </c>
      <c r="J410" s="21">
        <v>16.79</v>
      </c>
      <c r="K410" s="21">
        <v>3.12</v>
      </c>
      <c r="L410" s="21">
        <v>3</v>
      </c>
      <c r="M410" s="18">
        <v>77</v>
      </c>
      <c r="N410" s="21">
        <v>7.0000000000000007E-2</v>
      </c>
      <c r="O410" s="21">
        <v>0.41</v>
      </c>
      <c r="P410" s="18">
        <v>285</v>
      </c>
      <c r="Q410" s="21">
        <v>0.13</v>
      </c>
      <c r="R410" s="21">
        <v>0.62</v>
      </c>
      <c r="S410" s="18">
        <v>3979</v>
      </c>
      <c r="T410" s="21">
        <v>0.5</v>
      </c>
      <c r="U410" s="21">
        <v>1.3</v>
      </c>
      <c r="V410" s="18">
        <v>7958</v>
      </c>
      <c r="W410" s="21">
        <v>1.3</v>
      </c>
      <c r="X410" s="11" t="s">
        <v>24</v>
      </c>
    </row>
    <row r="411" spans="1:24">
      <c r="A411" s="11" t="s">
        <v>470</v>
      </c>
      <c r="B411" s="11" t="s">
        <v>470</v>
      </c>
      <c r="C411" s="11" t="s">
        <v>471</v>
      </c>
      <c r="D411" s="17">
        <v>33.799999999999997</v>
      </c>
      <c r="E411" s="18">
        <v>300</v>
      </c>
      <c r="F411" s="19">
        <v>13.433</v>
      </c>
      <c r="G411" s="19">
        <v>13.183</v>
      </c>
      <c r="H411" s="20">
        <v>7.4000000000000003E-3</v>
      </c>
      <c r="I411" s="21">
        <v>16.79</v>
      </c>
      <c r="J411" s="21">
        <v>16.54</v>
      </c>
      <c r="K411" s="21">
        <v>3</v>
      </c>
      <c r="L411" s="21">
        <v>3</v>
      </c>
      <c r="M411" s="18">
        <v>186</v>
      </c>
      <c r="N411" s="21">
        <v>0.12</v>
      </c>
      <c r="O411" s="21">
        <v>0.46</v>
      </c>
      <c r="P411" s="18">
        <v>660</v>
      </c>
      <c r="Q411" s="21">
        <v>0.22</v>
      </c>
      <c r="R411" s="21">
        <v>0.66</v>
      </c>
      <c r="S411" s="18">
        <v>3114</v>
      </c>
      <c r="T411" s="21">
        <v>0.5</v>
      </c>
      <c r="U411" s="21">
        <v>1.02</v>
      </c>
      <c r="V411" s="18">
        <v>6227</v>
      </c>
      <c r="W411" s="21">
        <v>1.02</v>
      </c>
      <c r="X411" s="11" t="s">
        <v>24</v>
      </c>
    </row>
    <row r="412" spans="1:24">
      <c r="A412" s="11" t="s">
        <v>471</v>
      </c>
      <c r="B412" s="11" t="s">
        <v>471</v>
      </c>
      <c r="C412" s="11" t="s">
        <v>472</v>
      </c>
      <c r="D412" s="17">
        <v>30</v>
      </c>
      <c r="E412" s="18">
        <v>300</v>
      </c>
      <c r="F412" s="19">
        <v>13.183</v>
      </c>
      <c r="G412" s="19">
        <v>12.97</v>
      </c>
      <c r="H412" s="20">
        <v>7.1000000000000004E-3</v>
      </c>
      <c r="I412" s="21">
        <v>16.54</v>
      </c>
      <c r="J412" s="21">
        <v>16.510000000000002</v>
      </c>
      <c r="K412" s="21">
        <v>3</v>
      </c>
      <c r="L412" s="21">
        <v>3.18</v>
      </c>
      <c r="M412" s="18">
        <v>186</v>
      </c>
      <c r="N412" s="21">
        <v>0.12</v>
      </c>
      <c r="O412" s="21">
        <v>0.45</v>
      </c>
      <c r="P412" s="18">
        <v>660</v>
      </c>
      <c r="Q412" s="21">
        <v>0.22</v>
      </c>
      <c r="R412" s="21">
        <v>0.65</v>
      </c>
      <c r="S412" s="18">
        <v>3054</v>
      </c>
      <c r="T412" s="21">
        <v>0.5</v>
      </c>
      <c r="U412" s="21">
        <v>1</v>
      </c>
      <c r="V412" s="18">
        <v>6107</v>
      </c>
      <c r="W412" s="21">
        <v>1</v>
      </c>
      <c r="X412" s="11" t="s">
        <v>24</v>
      </c>
    </row>
    <row r="413" spans="1:24">
      <c r="A413" s="11" t="s">
        <v>473</v>
      </c>
      <c r="B413" s="11" t="s">
        <v>473</v>
      </c>
      <c r="C413" s="11" t="s">
        <v>474</v>
      </c>
      <c r="D413" s="17">
        <v>30</v>
      </c>
      <c r="E413" s="18">
        <v>300</v>
      </c>
      <c r="F413" s="19">
        <v>12.893000000000001</v>
      </c>
      <c r="G413" s="19">
        <v>12.68</v>
      </c>
      <c r="H413" s="20">
        <v>7.1000000000000004E-3</v>
      </c>
      <c r="I413" s="21">
        <v>16.25</v>
      </c>
      <c r="J413" s="21">
        <v>16.3</v>
      </c>
      <c r="K413" s="21">
        <v>3</v>
      </c>
      <c r="L413" s="21">
        <v>3.26</v>
      </c>
      <c r="M413" s="18">
        <v>67</v>
      </c>
      <c r="N413" s="21">
        <v>7.0000000000000007E-2</v>
      </c>
      <c r="O413" s="21">
        <v>0.33</v>
      </c>
      <c r="P413" s="18">
        <v>249</v>
      </c>
      <c r="Q413" s="21">
        <v>0.14000000000000001</v>
      </c>
      <c r="R413" s="21">
        <v>0.49</v>
      </c>
      <c r="S413" s="18">
        <v>3054</v>
      </c>
      <c r="T413" s="21">
        <v>0.5</v>
      </c>
      <c r="U413" s="21">
        <v>1</v>
      </c>
      <c r="V413" s="18">
        <v>6107</v>
      </c>
      <c r="W413" s="21">
        <v>1</v>
      </c>
      <c r="X413" s="11" t="s">
        <v>24</v>
      </c>
    </row>
    <row r="414" spans="1:24">
      <c r="A414" s="11" t="s">
        <v>474</v>
      </c>
      <c r="B414" s="11" t="s">
        <v>474</v>
      </c>
      <c r="C414" s="11" t="s">
        <v>472</v>
      </c>
      <c r="D414" s="17">
        <v>35.4</v>
      </c>
      <c r="E414" s="18">
        <v>300</v>
      </c>
      <c r="F414" s="19">
        <v>12.68</v>
      </c>
      <c r="G414" s="19">
        <v>12.428000000000001</v>
      </c>
      <c r="H414" s="20">
        <v>7.1000000000000004E-3</v>
      </c>
      <c r="I414" s="21">
        <v>16.3</v>
      </c>
      <c r="J414" s="21">
        <v>16.510000000000002</v>
      </c>
      <c r="K414" s="21">
        <v>3.26</v>
      </c>
      <c r="L414" s="21">
        <v>3.73</v>
      </c>
      <c r="M414" s="18">
        <v>67</v>
      </c>
      <c r="N414" s="21">
        <v>7.0000000000000007E-2</v>
      </c>
      <c r="O414" s="21">
        <v>0.33</v>
      </c>
      <c r="P414" s="18">
        <v>249</v>
      </c>
      <c r="Q414" s="21">
        <v>0.14000000000000001</v>
      </c>
      <c r="R414" s="21">
        <v>0.49</v>
      </c>
      <c r="S414" s="18">
        <v>3054</v>
      </c>
      <c r="T414" s="21">
        <v>0.5</v>
      </c>
      <c r="U414" s="21">
        <v>1</v>
      </c>
      <c r="V414" s="18">
        <v>6107</v>
      </c>
      <c r="W414" s="21">
        <v>1</v>
      </c>
      <c r="X414" s="11" t="s">
        <v>24</v>
      </c>
    </row>
    <row r="415" spans="1:24">
      <c r="A415" s="11" t="s">
        <v>467</v>
      </c>
      <c r="B415" s="11" t="s">
        <v>467</v>
      </c>
      <c r="C415" s="11" t="s">
        <v>475</v>
      </c>
      <c r="D415" s="17">
        <v>35</v>
      </c>
      <c r="E415" s="18">
        <v>300</v>
      </c>
      <c r="F415" s="19">
        <v>11.236000000000001</v>
      </c>
      <c r="G415" s="19">
        <v>10.987</v>
      </c>
      <c r="H415" s="20">
        <v>7.1000000000000004E-3</v>
      </c>
      <c r="I415" s="21">
        <v>16.510000000000002</v>
      </c>
      <c r="J415" s="21">
        <v>16.41</v>
      </c>
      <c r="K415" s="21">
        <v>4.92</v>
      </c>
      <c r="L415" s="21">
        <v>5.07</v>
      </c>
      <c r="M415" s="18">
        <v>575</v>
      </c>
      <c r="N415" s="21">
        <v>0.21</v>
      </c>
      <c r="O415" s="21">
        <v>0.63</v>
      </c>
      <c r="P415" s="18">
        <v>1876</v>
      </c>
      <c r="Q415" s="21">
        <v>0.38</v>
      </c>
      <c r="R415" s="21">
        <v>0.88</v>
      </c>
      <c r="S415" s="18">
        <v>3054</v>
      </c>
      <c r="T415" s="21">
        <v>0.5</v>
      </c>
      <c r="U415" s="21">
        <v>1</v>
      </c>
      <c r="V415" s="18">
        <v>6107</v>
      </c>
      <c r="W415" s="21">
        <v>1</v>
      </c>
      <c r="X415" s="11" t="s">
        <v>24</v>
      </c>
    </row>
    <row r="416" spans="1:24">
      <c r="A416" s="11" t="s">
        <v>475</v>
      </c>
      <c r="B416" s="11" t="s">
        <v>475</v>
      </c>
      <c r="C416" s="11" t="s">
        <v>476</v>
      </c>
      <c r="D416" s="17">
        <v>45.6</v>
      </c>
      <c r="E416" s="18">
        <v>300</v>
      </c>
      <c r="F416" s="19">
        <v>10.987</v>
      </c>
      <c r="G416" s="19">
        <v>10.663</v>
      </c>
      <c r="H416" s="20">
        <v>7.1000000000000004E-3</v>
      </c>
      <c r="I416" s="21">
        <v>16.41</v>
      </c>
      <c r="J416" s="21">
        <v>16.3</v>
      </c>
      <c r="K416" s="21">
        <v>5.07</v>
      </c>
      <c r="L416" s="21">
        <v>5.28</v>
      </c>
      <c r="M416" s="18">
        <v>575</v>
      </c>
      <c r="N416" s="21">
        <v>0.21</v>
      </c>
      <c r="O416" s="21">
        <v>0.63</v>
      </c>
      <c r="P416" s="18">
        <v>1876</v>
      </c>
      <c r="Q416" s="21">
        <v>0.38</v>
      </c>
      <c r="R416" s="21">
        <v>0.88</v>
      </c>
      <c r="S416" s="18">
        <v>3054</v>
      </c>
      <c r="T416" s="21">
        <v>0.5</v>
      </c>
      <c r="U416" s="21">
        <v>1</v>
      </c>
      <c r="V416" s="18">
        <v>6107</v>
      </c>
      <c r="W416" s="21">
        <v>1</v>
      </c>
      <c r="X416" s="11" t="s">
        <v>24</v>
      </c>
    </row>
    <row r="417" spans="1:24">
      <c r="A417" s="11" t="s">
        <v>476</v>
      </c>
      <c r="B417" s="11" t="s">
        <v>476</v>
      </c>
      <c r="C417" s="11" t="s">
        <v>477</v>
      </c>
      <c r="D417" s="17">
        <v>38</v>
      </c>
      <c r="E417" s="18">
        <v>300</v>
      </c>
      <c r="F417" s="19">
        <v>10.663</v>
      </c>
      <c r="G417" s="19">
        <v>10.391999999999999</v>
      </c>
      <c r="H417" s="20">
        <v>7.1000000000000004E-3</v>
      </c>
      <c r="I417" s="21">
        <v>16.3</v>
      </c>
      <c r="J417" s="21">
        <v>15.5</v>
      </c>
      <c r="K417" s="21">
        <v>5.28</v>
      </c>
      <c r="L417" s="21">
        <v>4.75</v>
      </c>
      <c r="M417" s="18">
        <v>971</v>
      </c>
      <c r="N417" s="21">
        <v>0.27</v>
      </c>
      <c r="O417" s="21">
        <v>0.73</v>
      </c>
      <c r="P417" s="18">
        <v>3010</v>
      </c>
      <c r="Q417" s="21">
        <v>0.5</v>
      </c>
      <c r="R417" s="21">
        <v>1</v>
      </c>
      <c r="S417" s="18">
        <v>3054</v>
      </c>
      <c r="T417" s="21">
        <v>0.5</v>
      </c>
      <c r="U417" s="21">
        <v>1</v>
      </c>
      <c r="V417" s="18">
        <v>6107</v>
      </c>
      <c r="W417" s="21">
        <v>1</v>
      </c>
      <c r="X417" s="11" t="s">
        <v>24</v>
      </c>
    </row>
    <row r="418" spans="1:24">
      <c r="A418" s="11" t="s">
        <v>477</v>
      </c>
      <c r="B418" s="11" t="s">
        <v>477</v>
      </c>
      <c r="C418" s="11" t="s">
        <v>478</v>
      </c>
      <c r="D418" s="17">
        <v>29.5</v>
      </c>
      <c r="E418" s="18">
        <v>300</v>
      </c>
      <c r="F418" s="19">
        <v>10.391999999999999</v>
      </c>
      <c r="G418" s="19">
        <v>10.182</v>
      </c>
      <c r="H418" s="20">
        <v>7.1000000000000004E-3</v>
      </c>
      <c r="I418" s="21">
        <v>15.5</v>
      </c>
      <c r="J418" s="21">
        <v>14.99</v>
      </c>
      <c r="K418" s="21">
        <v>4.75</v>
      </c>
      <c r="L418" s="21">
        <v>4.45</v>
      </c>
      <c r="M418" s="18">
        <v>971</v>
      </c>
      <c r="N418" s="21">
        <v>0.27</v>
      </c>
      <c r="O418" s="21">
        <v>0.73</v>
      </c>
      <c r="P418" s="18">
        <v>3010</v>
      </c>
      <c r="Q418" s="21">
        <v>0.5</v>
      </c>
      <c r="R418" s="21">
        <v>1</v>
      </c>
      <c r="S418" s="18">
        <v>3054</v>
      </c>
      <c r="T418" s="21">
        <v>0.5</v>
      </c>
      <c r="U418" s="21">
        <v>1</v>
      </c>
      <c r="V418" s="18">
        <v>6107</v>
      </c>
      <c r="W418" s="21">
        <v>1</v>
      </c>
      <c r="X418" s="11" t="s">
        <v>24</v>
      </c>
    </row>
    <row r="419" spans="1:24">
      <c r="A419" s="11" t="s">
        <v>479</v>
      </c>
      <c r="B419" s="11" t="s">
        <v>479</v>
      </c>
      <c r="C419" s="11" t="s">
        <v>480</v>
      </c>
      <c r="D419" s="17">
        <v>58.1</v>
      </c>
      <c r="E419" s="18">
        <v>400</v>
      </c>
      <c r="F419" s="19">
        <v>9.09</v>
      </c>
      <c r="G419" s="19">
        <v>8.18</v>
      </c>
      <c r="H419" s="20">
        <v>1.5699999999999999E-2</v>
      </c>
      <c r="I419" s="21">
        <v>14.99</v>
      </c>
      <c r="J419" s="21">
        <v>13.78</v>
      </c>
      <c r="K419" s="21">
        <v>5.44</v>
      </c>
      <c r="L419" s="21">
        <v>5.13</v>
      </c>
      <c r="M419" s="18">
        <v>971</v>
      </c>
      <c r="N419" s="21">
        <v>0.15</v>
      </c>
      <c r="O419" s="21">
        <v>0.94</v>
      </c>
      <c r="P419" s="18">
        <v>3010</v>
      </c>
      <c r="Q419" s="21">
        <v>0.27</v>
      </c>
      <c r="R419" s="21">
        <v>1.3</v>
      </c>
      <c r="S419" s="18">
        <v>9758</v>
      </c>
      <c r="T419" s="21">
        <v>0.5</v>
      </c>
      <c r="U419" s="21">
        <v>1.8</v>
      </c>
      <c r="V419" s="18">
        <v>19516</v>
      </c>
      <c r="W419" s="21">
        <v>1.8</v>
      </c>
      <c r="X419" s="11" t="s">
        <v>25</v>
      </c>
    </row>
    <row r="420" spans="1:24">
      <c r="A420" s="11" t="s">
        <v>481</v>
      </c>
      <c r="B420" s="11" t="s">
        <v>481</v>
      </c>
      <c r="C420" s="11" t="s">
        <v>482</v>
      </c>
      <c r="D420" s="17">
        <v>44.3</v>
      </c>
      <c r="E420" s="18">
        <v>300</v>
      </c>
      <c r="F420" s="19">
        <v>11.15</v>
      </c>
      <c r="G420" s="19">
        <v>10.89</v>
      </c>
      <c r="H420" s="20">
        <v>5.8999999999999999E-3</v>
      </c>
      <c r="I420" s="21">
        <v>14.26</v>
      </c>
      <c r="J420" s="21">
        <v>14.11</v>
      </c>
      <c r="K420" s="21">
        <v>2.75</v>
      </c>
      <c r="L420" s="21">
        <v>2.86</v>
      </c>
      <c r="M420" s="18">
        <v>156</v>
      </c>
      <c r="N420" s="21">
        <v>0.12</v>
      </c>
      <c r="O420" s="21">
        <v>0.4</v>
      </c>
      <c r="P420" s="18">
        <v>559</v>
      </c>
      <c r="Q420" s="21">
        <v>0.21</v>
      </c>
      <c r="R420" s="21">
        <v>0.57999999999999996</v>
      </c>
      <c r="S420" s="18">
        <v>2774</v>
      </c>
      <c r="T420" s="21">
        <v>0.5</v>
      </c>
      <c r="U420" s="21">
        <v>0.91</v>
      </c>
      <c r="V420" s="18">
        <v>5547</v>
      </c>
      <c r="W420" s="21">
        <v>0.91</v>
      </c>
      <c r="X420" s="11" t="s">
        <v>25</v>
      </c>
    </row>
    <row r="421" spans="1:24">
      <c r="A421" s="11" t="s">
        <v>482</v>
      </c>
      <c r="B421" s="11" t="s">
        <v>482</v>
      </c>
      <c r="C421" s="11" t="s">
        <v>483</v>
      </c>
      <c r="D421" s="17">
        <v>56.5</v>
      </c>
      <c r="E421" s="18">
        <v>300</v>
      </c>
      <c r="F421" s="19">
        <v>10.88</v>
      </c>
      <c r="G421" s="19">
        <v>9.58</v>
      </c>
      <c r="H421" s="20">
        <v>2.3E-2</v>
      </c>
      <c r="I421" s="21">
        <v>14.11</v>
      </c>
      <c r="J421" s="21">
        <v>14.14</v>
      </c>
      <c r="K421" s="21">
        <v>2.87</v>
      </c>
      <c r="L421" s="21">
        <v>4.2</v>
      </c>
      <c r="M421" s="18">
        <v>156</v>
      </c>
      <c r="N421" s="21">
        <v>0.08</v>
      </c>
      <c r="O421" s="21">
        <v>0.64</v>
      </c>
      <c r="P421" s="18">
        <v>559</v>
      </c>
      <c r="Q421" s="21">
        <v>0.15</v>
      </c>
      <c r="R421" s="21">
        <v>0.94</v>
      </c>
      <c r="S421" s="18">
        <v>5492</v>
      </c>
      <c r="T421" s="21">
        <v>0.5</v>
      </c>
      <c r="U421" s="21">
        <v>1.8</v>
      </c>
      <c r="V421" s="18">
        <v>10984</v>
      </c>
      <c r="W421" s="21">
        <v>1.8</v>
      </c>
      <c r="X421" s="11" t="s">
        <v>25</v>
      </c>
    </row>
    <row r="422" spans="1:24">
      <c r="A422" s="11" t="s">
        <v>483</v>
      </c>
      <c r="B422" s="11" t="s">
        <v>483</v>
      </c>
      <c r="C422" s="11" t="s">
        <v>480</v>
      </c>
      <c r="D422" s="17">
        <v>55.3</v>
      </c>
      <c r="E422" s="18">
        <v>300</v>
      </c>
      <c r="F422" s="19">
        <v>9.5500000000000007</v>
      </c>
      <c r="G422" s="19">
        <v>8.2799999999999994</v>
      </c>
      <c r="H422" s="20">
        <v>2.3E-2</v>
      </c>
      <c r="I422" s="21">
        <v>14.14</v>
      </c>
      <c r="J422" s="21">
        <v>13.78</v>
      </c>
      <c r="K422" s="21">
        <v>4.2300000000000004</v>
      </c>
      <c r="L422" s="21">
        <v>5.14</v>
      </c>
      <c r="M422" s="18">
        <v>156</v>
      </c>
      <c r="N422" s="21">
        <v>0.08</v>
      </c>
      <c r="O422" s="21">
        <v>0.64</v>
      </c>
      <c r="P422" s="18">
        <v>559</v>
      </c>
      <c r="Q422" s="21">
        <v>0.15</v>
      </c>
      <c r="R422" s="21">
        <v>0.94</v>
      </c>
      <c r="S422" s="18">
        <v>5487</v>
      </c>
      <c r="T422" s="21">
        <v>0.5</v>
      </c>
      <c r="U422" s="21">
        <v>1.8</v>
      </c>
      <c r="V422" s="18">
        <v>10973</v>
      </c>
      <c r="W422" s="21">
        <v>1.8</v>
      </c>
      <c r="X422" s="11" t="s">
        <v>25</v>
      </c>
    </row>
    <row r="423" spans="1:24">
      <c r="A423" s="11" t="s">
        <v>484</v>
      </c>
      <c r="B423" s="11" t="s">
        <v>484</v>
      </c>
      <c r="C423" s="11" t="s">
        <v>485</v>
      </c>
      <c r="D423" s="17">
        <v>41.4</v>
      </c>
      <c r="E423" s="18">
        <v>300</v>
      </c>
      <c r="F423" s="19">
        <v>9.35</v>
      </c>
      <c r="G423" s="19">
        <v>9.11</v>
      </c>
      <c r="H423" s="20">
        <v>5.7999999999999996E-3</v>
      </c>
      <c r="I423" s="21">
        <v>12.94</v>
      </c>
      <c r="J423" s="21">
        <v>13.17</v>
      </c>
      <c r="K423" s="21">
        <v>3.24</v>
      </c>
      <c r="L423" s="21">
        <v>3.7</v>
      </c>
      <c r="M423" s="18">
        <v>537</v>
      </c>
      <c r="N423" s="21">
        <v>0.21</v>
      </c>
      <c r="O423" s="21">
        <v>0.56999999999999995</v>
      </c>
      <c r="P423" s="18">
        <v>1762</v>
      </c>
      <c r="Q423" s="21">
        <v>0.39</v>
      </c>
      <c r="R423" s="21">
        <v>0.8</v>
      </c>
      <c r="S423" s="18">
        <v>2757</v>
      </c>
      <c r="T423" s="21">
        <v>0.5</v>
      </c>
      <c r="U423" s="21">
        <v>0.9</v>
      </c>
      <c r="V423" s="18">
        <v>5513</v>
      </c>
      <c r="W423" s="21">
        <v>0.9</v>
      </c>
      <c r="X423" s="11" t="s">
        <v>25</v>
      </c>
    </row>
    <row r="424" spans="1:24">
      <c r="A424" s="11" t="s">
        <v>485</v>
      </c>
      <c r="B424" s="11" t="s">
        <v>485</v>
      </c>
      <c r="C424" s="11" t="s">
        <v>486</v>
      </c>
      <c r="D424" s="17">
        <v>50.6</v>
      </c>
      <c r="E424" s="18">
        <v>300</v>
      </c>
      <c r="F424" s="19">
        <v>9.08</v>
      </c>
      <c r="G424" s="19">
        <v>8.7899999999999991</v>
      </c>
      <c r="H424" s="20">
        <v>5.7000000000000002E-3</v>
      </c>
      <c r="I424" s="21">
        <v>13.17</v>
      </c>
      <c r="J424" s="21">
        <v>13.46</v>
      </c>
      <c r="K424" s="21">
        <v>3.73</v>
      </c>
      <c r="L424" s="21">
        <v>4.3099999999999996</v>
      </c>
      <c r="M424" s="18">
        <v>537</v>
      </c>
      <c r="N424" s="21">
        <v>0.21</v>
      </c>
      <c r="O424" s="21">
        <v>0.56999999999999995</v>
      </c>
      <c r="P424" s="18">
        <v>1762</v>
      </c>
      <c r="Q424" s="21">
        <v>0.39</v>
      </c>
      <c r="R424" s="21">
        <v>0.8</v>
      </c>
      <c r="S424" s="18">
        <v>2741</v>
      </c>
      <c r="T424" s="21">
        <v>0.5</v>
      </c>
      <c r="U424" s="21">
        <v>0.9</v>
      </c>
      <c r="V424" s="18">
        <v>5482</v>
      </c>
      <c r="W424" s="21">
        <v>0.9</v>
      </c>
      <c r="X424" s="11" t="s">
        <v>25</v>
      </c>
    </row>
    <row r="425" spans="1:24">
      <c r="A425" s="11" t="s">
        <v>486</v>
      </c>
      <c r="B425" s="11" t="s">
        <v>486</v>
      </c>
      <c r="C425" s="11" t="s">
        <v>487</v>
      </c>
      <c r="D425" s="17">
        <v>45.4</v>
      </c>
      <c r="E425" s="18">
        <v>300</v>
      </c>
      <c r="F425" s="19">
        <v>8.7799999999999994</v>
      </c>
      <c r="G425" s="19">
        <v>8.52</v>
      </c>
      <c r="H425" s="20">
        <v>5.7000000000000002E-3</v>
      </c>
      <c r="I425" s="21">
        <v>13.46</v>
      </c>
      <c r="J425" s="21">
        <v>13.67</v>
      </c>
      <c r="K425" s="21">
        <v>4.32</v>
      </c>
      <c r="L425" s="21">
        <v>4.79</v>
      </c>
      <c r="M425" s="18">
        <v>537</v>
      </c>
      <c r="N425" s="21">
        <v>0.21</v>
      </c>
      <c r="O425" s="21">
        <v>0.56999999999999995</v>
      </c>
      <c r="P425" s="18">
        <v>1762</v>
      </c>
      <c r="Q425" s="21">
        <v>0.39</v>
      </c>
      <c r="R425" s="21">
        <v>0.8</v>
      </c>
      <c r="S425" s="18">
        <v>2740</v>
      </c>
      <c r="T425" s="21">
        <v>0.5</v>
      </c>
      <c r="U425" s="21">
        <v>0.9</v>
      </c>
      <c r="V425" s="18">
        <v>5480</v>
      </c>
      <c r="W425" s="21">
        <v>0.9</v>
      </c>
      <c r="X425" s="11" t="s">
        <v>25</v>
      </c>
    </row>
    <row r="426" spans="1:24">
      <c r="A426" s="11" t="s">
        <v>487</v>
      </c>
      <c r="B426" s="11" t="s">
        <v>487</v>
      </c>
      <c r="C426" s="11" t="s">
        <v>480</v>
      </c>
      <c r="D426" s="17">
        <v>39.5</v>
      </c>
      <c r="E426" s="18">
        <v>300</v>
      </c>
      <c r="F426" s="19">
        <v>8.51</v>
      </c>
      <c r="G426" s="19">
        <v>8.2799999999999994</v>
      </c>
      <c r="H426" s="20">
        <v>5.7999999999999996E-3</v>
      </c>
      <c r="I426" s="21">
        <v>13.67</v>
      </c>
      <c r="J426" s="21">
        <v>13.78</v>
      </c>
      <c r="K426" s="21">
        <v>4.8</v>
      </c>
      <c r="L426" s="21">
        <v>5.14</v>
      </c>
      <c r="M426" s="18">
        <v>537</v>
      </c>
      <c r="N426" s="21">
        <v>0.21</v>
      </c>
      <c r="O426" s="21">
        <v>0.56999999999999995</v>
      </c>
      <c r="P426" s="18">
        <v>1762</v>
      </c>
      <c r="Q426" s="21">
        <v>0.39</v>
      </c>
      <c r="R426" s="21">
        <v>0.8</v>
      </c>
      <c r="S426" s="18">
        <v>2763</v>
      </c>
      <c r="T426" s="21">
        <v>0.5</v>
      </c>
      <c r="U426" s="21">
        <v>0.9</v>
      </c>
      <c r="V426" s="18">
        <v>5525</v>
      </c>
      <c r="W426" s="21">
        <v>0.9</v>
      </c>
      <c r="X426" s="11" t="s">
        <v>25</v>
      </c>
    </row>
    <row r="427" spans="1:24">
      <c r="A427" s="11" t="s">
        <v>480</v>
      </c>
      <c r="B427" s="11" t="s">
        <v>480</v>
      </c>
      <c r="C427" s="11" t="s">
        <v>488</v>
      </c>
      <c r="D427" s="17">
        <v>24.2</v>
      </c>
      <c r="E427" s="18">
        <v>500</v>
      </c>
      <c r="F427" s="19">
        <v>8.11</v>
      </c>
      <c r="G427" s="19">
        <v>8.06</v>
      </c>
      <c r="H427" s="20">
        <v>2.0999999999999999E-3</v>
      </c>
      <c r="I427" s="21">
        <v>13.78</v>
      </c>
      <c r="J427" s="21">
        <v>13.36</v>
      </c>
      <c r="K427" s="21">
        <v>5.0999999999999996</v>
      </c>
      <c r="L427" s="21">
        <v>4.7300000000000004</v>
      </c>
      <c r="M427" s="18">
        <v>1793</v>
      </c>
      <c r="N427" s="21">
        <v>0.25</v>
      </c>
      <c r="O427" s="21">
        <v>0.53</v>
      </c>
      <c r="P427" s="18">
        <v>5182</v>
      </c>
      <c r="Q427" s="21">
        <v>0.44</v>
      </c>
      <c r="R427" s="21">
        <v>0.72</v>
      </c>
      <c r="S427" s="18">
        <v>6426</v>
      </c>
      <c r="T427" s="21">
        <v>0.5</v>
      </c>
      <c r="U427" s="21">
        <v>0.76</v>
      </c>
      <c r="V427" s="18">
        <v>12852</v>
      </c>
      <c r="W427" s="21">
        <v>0.76</v>
      </c>
      <c r="X427" s="11" t="s">
        <v>25</v>
      </c>
    </row>
    <row r="428" spans="1:24">
      <c r="A428" s="11" t="s">
        <v>488</v>
      </c>
      <c r="B428" s="11" t="s">
        <v>488</v>
      </c>
      <c r="C428" s="11" t="s">
        <v>489</v>
      </c>
      <c r="D428" s="17">
        <v>45.4</v>
      </c>
      <c r="E428" s="18">
        <v>500</v>
      </c>
      <c r="F428" s="19">
        <v>8.06</v>
      </c>
      <c r="G428" s="19">
        <v>7.96</v>
      </c>
      <c r="H428" s="20">
        <v>2.2000000000000001E-3</v>
      </c>
      <c r="I428" s="21">
        <v>13.36</v>
      </c>
      <c r="J428" s="21">
        <v>13.16</v>
      </c>
      <c r="K428" s="21">
        <v>4.7300000000000004</v>
      </c>
      <c r="L428" s="21">
        <v>4.63</v>
      </c>
      <c r="M428" s="18">
        <v>1793</v>
      </c>
      <c r="N428" s="21">
        <v>0.25</v>
      </c>
      <c r="O428" s="21">
        <v>0.55000000000000004</v>
      </c>
      <c r="P428" s="18">
        <v>5182</v>
      </c>
      <c r="Q428" s="21">
        <v>0.43</v>
      </c>
      <c r="R428" s="21">
        <v>0.73</v>
      </c>
      <c r="S428" s="18">
        <v>6635</v>
      </c>
      <c r="T428" s="21">
        <v>0.5</v>
      </c>
      <c r="U428" s="21">
        <v>0.78</v>
      </c>
      <c r="V428" s="18">
        <v>13270</v>
      </c>
      <c r="W428" s="21">
        <v>0.78</v>
      </c>
      <c r="X428" s="11" t="s">
        <v>25</v>
      </c>
    </row>
    <row r="429" spans="1:24">
      <c r="A429" s="11" t="s">
        <v>489</v>
      </c>
      <c r="B429" s="11" t="s">
        <v>489</v>
      </c>
      <c r="C429" s="11" t="s">
        <v>490</v>
      </c>
      <c r="D429" s="17">
        <v>40.1</v>
      </c>
      <c r="E429" s="18">
        <v>500</v>
      </c>
      <c r="F429" s="19">
        <v>7.96</v>
      </c>
      <c r="G429" s="19">
        <v>7.87</v>
      </c>
      <c r="H429" s="20">
        <v>2.2000000000000001E-3</v>
      </c>
      <c r="I429" s="21">
        <v>13.16</v>
      </c>
      <c r="J429" s="21">
        <v>12.98</v>
      </c>
      <c r="K429" s="21">
        <v>4.63</v>
      </c>
      <c r="L429" s="21">
        <v>4.54</v>
      </c>
      <c r="M429" s="18">
        <v>1793</v>
      </c>
      <c r="N429" s="21">
        <v>0.25</v>
      </c>
      <c r="O429" s="21">
        <v>0.55000000000000004</v>
      </c>
      <c r="P429" s="18">
        <v>5182</v>
      </c>
      <c r="Q429" s="21">
        <v>0.43</v>
      </c>
      <c r="R429" s="21">
        <v>0.74</v>
      </c>
      <c r="S429" s="18">
        <v>6697</v>
      </c>
      <c r="T429" s="21">
        <v>0.5</v>
      </c>
      <c r="U429" s="21">
        <v>0.79</v>
      </c>
      <c r="V429" s="18">
        <v>13395</v>
      </c>
      <c r="W429" s="21">
        <v>0.79</v>
      </c>
      <c r="X429" s="11" t="s">
        <v>25</v>
      </c>
    </row>
    <row r="430" spans="1:24">
      <c r="A430" s="11" t="s">
        <v>490</v>
      </c>
      <c r="B430" s="11" t="s">
        <v>490</v>
      </c>
      <c r="C430" s="11" t="s">
        <v>491</v>
      </c>
      <c r="D430" s="17">
        <v>41.4</v>
      </c>
      <c r="E430" s="18">
        <v>500</v>
      </c>
      <c r="F430" s="19">
        <v>7.86</v>
      </c>
      <c r="G430" s="19">
        <v>7.77</v>
      </c>
      <c r="H430" s="20">
        <v>2.2000000000000001E-3</v>
      </c>
      <c r="I430" s="21">
        <v>12.98</v>
      </c>
      <c r="J430" s="21">
        <v>12.76</v>
      </c>
      <c r="K430" s="21">
        <v>4.55</v>
      </c>
      <c r="L430" s="21">
        <v>4.42</v>
      </c>
      <c r="M430" s="18">
        <v>1793</v>
      </c>
      <c r="N430" s="21">
        <v>0.25</v>
      </c>
      <c r="O430" s="21">
        <v>0.54</v>
      </c>
      <c r="P430" s="18">
        <v>5182</v>
      </c>
      <c r="Q430" s="21">
        <v>0.44</v>
      </c>
      <c r="R430" s="21">
        <v>0.73</v>
      </c>
      <c r="S430" s="18">
        <v>6591</v>
      </c>
      <c r="T430" s="21">
        <v>0.5</v>
      </c>
      <c r="U430" s="21">
        <v>0.78</v>
      </c>
      <c r="V430" s="18">
        <v>13183</v>
      </c>
      <c r="W430" s="21">
        <v>0.78</v>
      </c>
      <c r="X430" s="11" t="s">
        <v>25</v>
      </c>
    </row>
    <row r="431" spans="1:24">
      <c r="A431" s="11" t="s">
        <v>491</v>
      </c>
      <c r="B431" s="11" t="s">
        <v>491</v>
      </c>
      <c r="C431" s="11" t="s">
        <v>492</v>
      </c>
      <c r="D431" s="17">
        <v>49.1</v>
      </c>
      <c r="E431" s="18">
        <v>500</v>
      </c>
      <c r="F431" s="19">
        <v>7.77</v>
      </c>
      <c r="G431" s="19">
        <v>7.66</v>
      </c>
      <c r="H431" s="20">
        <v>2.2000000000000001E-3</v>
      </c>
      <c r="I431" s="21">
        <v>12.76</v>
      </c>
      <c r="J431" s="21">
        <v>12.78</v>
      </c>
      <c r="K431" s="21">
        <v>4.42</v>
      </c>
      <c r="L431" s="21">
        <v>4.55</v>
      </c>
      <c r="M431" s="18">
        <v>1997</v>
      </c>
      <c r="N431" s="21">
        <v>0.26</v>
      </c>
      <c r="O431" s="21">
        <v>0.56999999999999995</v>
      </c>
      <c r="P431" s="18">
        <v>5694</v>
      </c>
      <c r="Q431" s="21">
        <v>0.46</v>
      </c>
      <c r="R431" s="21">
        <v>0.76</v>
      </c>
      <c r="S431" s="18">
        <v>6691</v>
      </c>
      <c r="T431" s="21">
        <v>0.5</v>
      </c>
      <c r="U431" s="21">
        <v>0.79</v>
      </c>
      <c r="V431" s="18">
        <v>13383</v>
      </c>
      <c r="W431" s="21">
        <v>0.79</v>
      </c>
      <c r="X431" s="11" t="s">
        <v>25</v>
      </c>
    </row>
    <row r="432" spans="1:24">
      <c r="A432" s="11" t="s">
        <v>492</v>
      </c>
      <c r="B432" s="11" t="s">
        <v>492</v>
      </c>
      <c r="C432" s="11" t="s">
        <v>493</v>
      </c>
      <c r="D432" s="17">
        <v>48</v>
      </c>
      <c r="E432" s="18">
        <v>500</v>
      </c>
      <c r="F432" s="19">
        <v>7.64</v>
      </c>
      <c r="G432" s="19">
        <v>7.53</v>
      </c>
      <c r="H432" s="20">
        <v>2.3E-3</v>
      </c>
      <c r="I432" s="21">
        <v>12.78</v>
      </c>
      <c r="J432" s="21">
        <v>12.39</v>
      </c>
      <c r="K432" s="21">
        <v>4.57</v>
      </c>
      <c r="L432" s="21">
        <v>4.29</v>
      </c>
      <c r="M432" s="18">
        <v>1997</v>
      </c>
      <c r="N432" s="21">
        <v>0.26</v>
      </c>
      <c r="O432" s="21">
        <v>0.56999999999999995</v>
      </c>
      <c r="P432" s="18">
        <v>5694</v>
      </c>
      <c r="Q432" s="21">
        <v>0.45</v>
      </c>
      <c r="R432" s="21">
        <v>0.76</v>
      </c>
      <c r="S432" s="18">
        <v>6768</v>
      </c>
      <c r="T432" s="21">
        <v>0.5</v>
      </c>
      <c r="U432" s="21">
        <v>0.8</v>
      </c>
      <c r="V432" s="18">
        <v>13535</v>
      </c>
      <c r="W432" s="21">
        <v>0.8</v>
      </c>
      <c r="X432" s="11" t="s">
        <v>25</v>
      </c>
    </row>
    <row r="433" spans="1:24">
      <c r="A433" s="11" t="s">
        <v>493</v>
      </c>
      <c r="B433" s="11" t="s">
        <v>493</v>
      </c>
      <c r="C433" s="11" t="s">
        <v>494</v>
      </c>
      <c r="D433" s="17">
        <v>40.700000000000003</v>
      </c>
      <c r="E433" s="18">
        <v>500</v>
      </c>
      <c r="F433" s="19">
        <v>7.53</v>
      </c>
      <c r="G433" s="19">
        <v>7.44</v>
      </c>
      <c r="H433" s="20">
        <v>2.2000000000000001E-3</v>
      </c>
      <c r="I433" s="21">
        <v>12.39</v>
      </c>
      <c r="J433" s="21">
        <v>12.51</v>
      </c>
      <c r="K433" s="21">
        <v>4.29</v>
      </c>
      <c r="L433" s="21">
        <v>4.5</v>
      </c>
      <c r="M433" s="18">
        <v>2100</v>
      </c>
      <c r="N433" s="21">
        <v>0.27</v>
      </c>
      <c r="O433" s="21">
        <v>0.56999999999999995</v>
      </c>
      <c r="P433" s="18">
        <v>5950</v>
      </c>
      <c r="Q433" s="21">
        <v>0.47</v>
      </c>
      <c r="R433" s="21">
        <v>0.76</v>
      </c>
      <c r="S433" s="18">
        <v>6648</v>
      </c>
      <c r="T433" s="21">
        <v>0.5</v>
      </c>
      <c r="U433" s="21">
        <v>0.78</v>
      </c>
      <c r="V433" s="18">
        <v>13296</v>
      </c>
      <c r="W433" s="21">
        <v>0.78</v>
      </c>
      <c r="X433" s="11" t="s">
        <v>25</v>
      </c>
    </row>
    <row r="434" spans="1:24">
      <c r="A434" s="11" t="s">
        <v>494</v>
      </c>
      <c r="B434" s="11" t="s">
        <v>494</v>
      </c>
      <c r="C434" s="11" t="s">
        <v>495</v>
      </c>
      <c r="D434" s="17">
        <v>34.200000000000003</v>
      </c>
      <c r="E434" s="18">
        <v>500</v>
      </c>
      <c r="F434" s="19">
        <v>7.44</v>
      </c>
      <c r="G434" s="19">
        <v>7.36</v>
      </c>
      <c r="H434" s="20">
        <v>2.3E-3</v>
      </c>
      <c r="I434" s="21">
        <v>12.51</v>
      </c>
      <c r="J434" s="21">
        <v>12.64</v>
      </c>
      <c r="K434" s="21">
        <v>4.5</v>
      </c>
      <c r="L434" s="21">
        <v>4.71</v>
      </c>
      <c r="M434" s="18">
        <v>2100</v>
      </c>
      <c r="N434" s="21">
        <v>0.26</v>
      </c>
      <c r="O434" s="21">
        <v>0.57999999999999996</v>
      </c>
      <c r="P434" s="18">
        <v>5950</v>
      </c>
      <c r="Q434" s="21">
        <v>0.46</v>
      </c>
      <c r="R434" s="21">
        <v>0.78</v>
      </c>
      <c r="S434" s="18">
        <v>6837</v>
      </c>
      <c r="T434" s="21">
        <v>0.5</v>
      </c>
      <c r="U434" s="21">
        <v>0.81</v>
      </c>
      <c r="V434" s="18">
        <v>13675</v>
      </c>
      <c r="W434" s="21">
        <v>0.81</v>
      </c>
      <c r="X434" s="11" t="s">
        <v>25</v>
      </c>
    </row>
    <row r="435" spans="1:24">
      <c r="A435" s="11" t="s">
        <v>495</v>
      </c>
      <c r="B435" s="11" t="s">
        <v>495</v>
      </c>
      <c r="C435" s="11" t="s">
        <v>496</v>
      </c>
      <c r="D435" s="17">
        <v>47.9</v>
      </c>
      <c r="E435" s="18">
        <v>500</v>
      </c>
      <c r="F435" s="19">
        <v>7.36</v>
      </c>
      <c r="G435" s="19">
        <v>7.25</v>
      </c>
      <c r="H435" s="20">
        <v>2.3E-3</v>
      </c>
      <c r="I435" s="21">
        <v>12.64</v>
      </c>
      <c r="J435" s="21">
        <v>13.4</v>
      </c>
      <c r="K435" s="21">
        <v>4.71</v>
      </c>
      <c r="L435" s="21">
        <v>5.58</v>
      </c>
      <c r="M435" s="18">
        <v>2100</v>
      </c>
      <c r="N435" s="21">
        <v>0.27</v>
      </c>
      <c r="O435" s="21">
        <v>0.57999999999999996</v>
      </c>
      <c r="P435" s="18">
        <v>5950</v>
      </c>
      <c r="Q435" s="21">
        <v>0.46</v>
      </c>
      <c r="R435" s="21">
        <v>0.77</v>
      </c>
      <c r="S435" s="18">
        <v>6775</v>
      </c>
      <c r="T435" s="21">
        <v>0.5</v>
      </c>
      <c r="U435" s="21">
        <v>0.8</v>
      </c>
      <c r="V435" s="18">
        <v>13549</v>
      </c>
      <c r="W435" s="21">
        <v>0.8</v>
      </c>
      <c r="X435" s="11" t="s">
        <v>25</v>
      </c>
    </row>
    <row r="436" spans="1:24">
      <c r="A436" s="11" t="s">
        <v>497</v>
      </c>
      <c r="B436" s="11" t="s">
        <v>497</v>
      </c>
      <c r="C436" s="11" t="s">
        <v>498</v>
      </c>
      <c r="D436" s="17">
        <v>40</v>
      </c>
      <c r="E436" s="18">
        <v>300</v>
      </c>
      <c r="F436" s="19">
        <v>14.632999999999999</v>
      </c>
      <c r="G436" s="19">
        <v>14.427</v>
      </c>
      <c r="H436" s="20">
        <v>5.1999999999999998E-3</v>
      </c>
      <c r="I436" s="21">
        <v>17.989999999999998</v>
      </c>
      <c r="J436" s="21">
        <v>17.989999999999998</v>
      </c>
      <c r="K436" s="21">
        <v>3</v>
      </c>
      <c r="L436" s="21">
        <v>3.21</v>
      </c>
      <c r="M436" s="18">
        <v>92</v>
      </c>
      <c r="N436" s="21">
        <v>0.09</v>
      </c>
      <c r="O436" s="21">
        <v>0.32</v>
      </c>
      <c r="P436" s="18">
        <v>338</v>
      </c>
      <c r="Q436" s="21">
        <v>0.17</v>
      </c>
      <c r="R436" s="21">
        <v>0.48</v>
      </c>
      <c r="S436" s="18">
        <v>2598</v>
      </c>
      <c r="T436" s="21">
        <v>0.5</v>
      </c>
      <c r="U436" s="21">
        <v>0.85</v>
      </c>
      <c r="V436" s="18">
        <v>5196</v>
      </c>
      <c r="W436" s="21">
        <v>0.85</v>
      </c>
      <c r="X436" s="11" t="s">
        <v>24</v>
      </c>
    </row>
    <row r="437" spans="1:24">
      <c r="A437" s="11" t="s">
        <v>498</v>
      </c>
      <c r="B437" s="11" t="s">
        <v>498</v>
      </c>
      <c r="C437" s="11" t="s">
        <v>499</v>
      </c>
      <c r="D437" s="17">
        <v>27.7</v>
      </c>
      <c r="E437" s="18">
        <v>300</v>
      </c>
      <c r="F437" s="19">
        <v>14.427</v>
      </c>
      <c r="G437" s="19">
        <v>14.285</v>
      </c>
      <c r="H437" s="20">
        <v>5.1000000000000004E-3</v>
      </c>
      <c r="I437" s="21">
        <v>17.989999999999998</v>
      </c>
      <c r="J437" s="21">
        <v>17.77</v>
      </c>
      <c r="K437" s="21">
        <v>3.21</v>
      </c>
      <c r="L437" s="21">
        <v>3.13</v>
      </c>
      <c r="M437" s="18">
        <v>152</v>
      </c>
      <c r="N437" s="21">
        <v>0.12</v>
      </c>
      <c r="O437" s="21">
        <v>0.38</v>
      </c>
      <c r="P437" s="18">
        <v>544</v>
      </c>
      <c r="Q437" s="21">
        <v>0.22</v>
      </c>
      <c r="R437" s="21">
        <v>0.55000000000000004</v>
      </c>
      <c r="S437" s="18">
        <v>2592</v>
      </c>
      <c r="T437" s="21">
        <v>0.5</v>
      </c>
      <c r="U437" s="21">
        <v>0.85</v>
      </c>
      <c r="V437" s="18">
        <v>5184</v>
      </c>
      <c r="W437" s="21">
        <v>0.85</v>
      </c>
      <c r="X437" s="11" t="s">
        <v>24</v>
      </c>
    </row>
    <row r="438" spans="1:24">
      <c r="A438" s="11" t="s">
        <v>499</v>
      </c>
      <c r="B438" s="11" t="s">
        <v>499</v>
      </c>
      <c r="C438" s="11" t="s">
        <v>500</v>
      </c>
      <c r="D438" s="17">
        <v>25</v>
      </c>
      <c r="E438" s="18">
        <v>300</v>
      </c>
      <c r="F438" s="19">
        <v>14.285</v>
      </c>
      <c r="G438" s="19">
        <v>14.145</v>
      </c>
      <c r="H438" s="20">
        <v>5.5999999999999999E-3</v>
      </c>
      <c r="I438" s="21">
        <v>17.77</v>
      </c>
      <c r="J438" s="21">
        <v>17.5</v>
      </c>
      <c r="K438" s="21">
        <v>3.13</v>
      </c>
      <c r="L438" s="21">
        <v>3</v>
      </c>
      <c r="M438" s="18">
        <v>152</v>
      </c>
      <c r="N438" s="21">
        <v>0.12</v>
      </c>
      <c r="O438" s="21">
        <v>0.39</v>
      </c>
      <c r="P438" s="18">
        <v>544</v>
      </c>
      <c r="Q438" s="21">
        <v>0.21</v>
      </c>
      <c r="R438" s="21">
        <v>0.56999999999999995</v>
      </c>
      <c r="S438" s="18">
        <v>2709</v>
      </c>
      <c r="T438" s="21">
        <v>0.5</v>
      </c>
      <c r="U438" s="21">
        <v>0.89</v>
      </c>
      <c r="V438" s="18">
        <v>5419</v>
      </c>
      <c r="W438" s="21">
        <v>0.89</v>
      </c>
      <c r="X438" s="11" t="s">
        <v>24</v>
      </c>
    </row>
    <row r="439" spans="1:24">
      <c r="A439" s="11" t="s">
        <v>500</v>
      </c>
      <c r="B439" s="11" t="s">
        <v>500</v>
      </c>
      <c r="C439" s="11" t="s">
        <v>501</v>
      </c>
      <c r="D439" s="17">
        <v>40.799999999999997</v>
      </c>
      <c r="E439" s="18">
        <v>300</v>
      </c>
      <c r="F439" s="19">
        <v>14.1</v>
      </c>
      <c r="G439" s="19">
        <v>13.86</v>
      </c>
      <c r="H439" s="20">
        <v>5.8999999999999999E-3</v>
      </c>
      <c r="I439" s="21">
        <v>17.5</v>
      </c>
      <c r="J439" s="21">
        <v>17.55</v>
      </c>
      <c r="K439" s="21">
        <v>3.05</v>
      </c>
      <c r="L439" s="21">
        <v>3.33</v>
      </c>
      <c r="M439" s="18">
        <v>279</v>
      </c>
      <c r="N439" s="21">
        <v>0.15</v>
      </c>
      <c r="O439" s="21">
        <v>0.47</v>
      </c>
      <c r="P439" s="18">
        <v>962</v>
      </c>
      <c r="Q439" s="21">
        <v>0.28000000000000003</v>
      </c>
      <c r="R439" s="21">
        <v>0.68</v>
      </c>
      <c r="S439" s="18">
        <v>2777</v>
      </c>
      <c r="T439" s="21">
        <v>0.5</v>
      </c>
      <c r="U439" s="21">
        <v>0.91</v>
      </c>
      <c r="V439" s="18">
        <v>5554</v>
      </c>
      <c r="W439" s="21">
        <v>0.91</v>
      </c>
      <c r="X439" s="11" t="s">
        <v>25</v>
      </c>
    </row>
    <row r="440" spans="1:24">
      <c r="A440" s="11" t="s">
        <v>501</v>
      </c>
      <c r="B440" s="11" t="s">
        <v>501</v>
      </c>
      <c r="C440" s="11" t="s">
        <v>502</v>
      </c>
      <c r="D440" s="17">
        <v>38.700000000000003</v>
      </c>
      <c r="E440" s="18">
        <v>300</v>
      </c>
      <c r="F440" s="19">
        <v>13.86</v>
      </c>
      <c r="G440" s="19">
        <v>13.65</v>
      </c>
      <c r="H440" s="20">
        <v>5.4000000000000003E-3</v>
      </c>
      <c r="I440" s="21">
        <v>17.55</v>
      </c>
      <c r="J440" s="21">
        <v>17.66</v>
      </c>
      <c r="K440" s="21">
        <v>3.33</v>
      </c>
      <c r="L440" s="21">
        <v>3.65</v>
      </c>
      <c r="M440" s="18">
        <v>279</v>
      </c>
      <c r="N440" s="21">
        <v>0.16</v>
      </c>
      <c r="O440" s="21">
        <v>0.46</v>
      </c>
      <c r="P440" s="18">
        <v>962</v>
      </c>
      <c r="Q440" s="21">
        <v>0.28999999999999998</v>
      </c>
      <c r="R440" s="21">
        <v>0.66</v>
      </c>
      <c r="S440" s="18">
        <v>2667</v>
      </c>
      <c r="T440" s="21">
        <v>0.5</v>
      </c>
      <c r="U440" s="21">
        <v>0.87</v>
      </c>
      <c r="V440" s="18">
        <v>5334</v>
      </c>
      <c r="W440" s="21">
        <v>0.87</v>
      </c>
      <c r="X440" s="11" t="s">
        <v>25</v>
      </c>
    </row>
    <row r="441" spans="1:24">
      <c r="A441" s="11" t="s">
        <v>502</v>
      </c>
      <c r="B441" s="11" t="s">
        <v>502</v>
      </c>
      <c r="C441" s="11" t="s">
        <v>503</v>
      </c>
      <c r="D441" s="17">
        <v>54.6</v>
      </c>
      <c r="E441" s="18">
        <v>300</v>
      </c>
      <c r="F441" s="19">
        <v>13.65</v>
      </c>
      <c r="G441" s="19">
        <v>13.16</v>
      </c>
      <c r="H441" s="20">
        <v>8.9999999999999993E-3</v>
      </c>
      <c r="I441" s="21">
        <v>17.66</v>
      </c>
      <c r="J441" s="21">
        <v>17.690000000000001</v>
      </c>
      <c r="K441" s="21">
        <v>3.65</v>
      </c>
      <c r="L441" s="21">
        <v>4.17</v>
      </c>
      <c r="M441" s="18">
        <v>279</v>
      </c>
      <c r="N441" s="21">
        <v>0.14000000000000001</v>
      </c>
      <c r="O441" s="21">
        <v>0.55000000000000004</v>
      </c>
      <c r="P441" s="18">
        <v>962</v>
      </c>
      <c r="Q441" s="21">
        <v>0.25</v>
      </c>
      <c r="R441" s="21">
        <v>0.79</v>
      </c>
      <c r="S441" s="18">
        <v>3430</v>
      </c>
      <c r="T441" s="21">
        <v>0.5</v>
      </c>
      <c r="U441" s="21">
        <v>1.1200000000000001</v>
      </c>
      <c r="V441" s="18">
        <v>6860</v>
      </c>
      <c r="W441" s="21">
        <v>1.1200000000000001</v>
      </c>
      <c r="X441" s="11" t="s">
        <v>25</v>
      </c>
    </row>
    <row r="442" spans="1:24">
      <c r="A442" s="11" t="s">
        <v>504</v>
      </c>
      <c r="B442" s="11" t="s">
        <v>504</v>
      </c>
      <c r="C442" s="11" t="s">
        <v>505</v>
      </c>
      <c r="D442" s="17">
        <v>50</v>
      </c>
      <c r="E442" s="18">
        <v>300</v>
      </c>
      <c r="F442" s="19">
        <v>14.983000000000001</v>
      </c>
      <c r="G442" s="19">
        <v>14.627000000000001</v>
      </c>
      <c r="H442" s="20">
        <v>7.1000000000000004E-3</v>
      </c>
      <c r="I442" s="21">
        <v>18.34</v>
      </c>
      <c r="J442" s="21">
        <v>18.22</v>
      </c>
      <c r="K442" s="21">
        <v>3</v>
      </c>
      <c r="L442" s="21">
        <v>3.24</v>
      </c>
      <c r="M442" s="18">
        <v>47</v>
      </c>
      <c r="N442" s="21">
        <v>0.06</v>
      </c>
      <c r="O442" s="21">
        <v>0.3</v>
      </c>
      <c r="P442" s="18">
        <v>178</v>
      </c>
      <c r="Q442" s="21">
        <v>0.12</v>
      </c>
      <c r="R442" s="21">
        <v>0.44</v>
      </c>
      <c r="S442" s="18">
        <v>3054</v>
      </c>
      <c r="T442" s="21">
        <v>0.5</v>
      </c>
      <c r="U442" s="21">
        <v>1</v>
      </c>
      <c r="V442" s="18">
        <v>6107</v>
      </c>
      <c r="W442" s="21">
        <v>1</v>
      </c>
      <c r="X442" s="11" t="s">
        <v>24</v>
      </c>
    </row>
    <row r="443" spans="1:24">
      <c r="A443" s="11" t="s">
        <v>505</v>
      </c>
      <c r="B443" s="11" t="s">
        <v>505</v>
      </c>
      <c r="C443" s="11" t="s">
        <v>506</v>
      </c>
      <c r="D443" s="17">
        <v>42</v>
      </c>
      <c r="E443" s="18">
        <v>300</v>
      </c>
      <c r="F443" s="19">
        <v>14.627000000000001</v>
      </c>
      <c r="G443" s="19">
        <v>14.329000000000001</v>
      </c>
      <c r="H443" s="20">
        <v>7.1000000000000004E-3</v>
      </c>
      <c r="I443" s="21">
        <v>18.22</v>
      </c>
      <c r="J443" s="21">
        <v>17.690000000000001</v>
      </c>
      <c r="K443" s="21">
        <v>3.24</v>
      </c>
      <c r="L443" s="21">
        <v>3</v>
      </c>
      <c r="M443" s="18">
        <v>81</v>
      </c>
      <c r="N443" s="21">
        <v>0.08</v>
      </c>
      <c r="O443" s="21">
        <v>0.35</v>
      </c>
      <c r="P443" s="18">
        <v>301</v>
      </c>
      <c r="Q443" s="21">
        <v>0.15</v>
      </c>
      <c r="R443" s="21">
        <v>0.52</v>
      </c>
      <c r="S443" s="18">
        <v>3054</v>
      </c>
      <c r="T443" s="21">
        <v>0.5</v>
      </c>
      <c r="U443" s="21">
        <v>1</v>
      </c>
      <c r="V443" s="18">
        <v>6107</v>
      </c>
      <c r="W443" s="21">
        <v>1</v>
      </c>
      <c r="X443" s="11" t="s">
        <v>24</v>
      </c>
    </row>
    <row r="444" spans="1:24">
      <c r="A444" s="11" t="s">
        <v>503</v>
      </c>
      <c r="B444" s="11" t="s">
        <v>503</v>
      </c>
      <c r="C444" s="11" t="s">
        <v>507</v>
      </c>
      <c r="D444" s="17">
        <v>43.3</v>
      </c>
      <c r="E444" s="18">
        <v>300</v>
      </c>
      <c r="F444" s="19">
        <v>13.13</v>
      </c>
      <c r="G444" s="19">
        <v>12.13</v>
      </c>
      <c r="H444" s="20">
        <v>2.3099999999999999E-2</v>
      </c>
      <c r="I444" s="21">
        <v>17.690000000000001</v>
      </c>
      <c r="J444" s="21">
        <v>17.88</v>
      </c>
      <c r="K444" s="21">
        <v>4.2</v>
      </c>
      <c r="L444" s="21">
        <v>5.39</v>
      </c>
      <c r="M444" s="18">
        <v>481</v>
      </c>
      <c r="N444" s="21">
        <v>0.14000000000000001</v>
      </c>
      <c r="O444" s="21">
        <v>0.9</v>
      </c>
      <c r="P444" s="18">
        <v>1593</v>
      </c>
      <c r="Q444" s="21">
        <v>0.26</v>
      </c>
      <c r="R444" s="21">
        <v>1.28</v>
      </c>
      <c r="S444" s="18">
        <v>5502</v>
      </c>
      <c r="T444" s="21">
        <v>0.5</v>
      </c>
      <c r="U444" s="21">
        <v>1.8</v>
      </c>
      <c r="V444" s="18">
        <v>11004</v>
      </c>
      <c r="W444" s="21">
        <v>1.8</v>
      </c>
      <c r="X444" s="11" t="s">
        <v>25</v>
      </c>
    </row>
    <row r="445" spans="1:24">
      <c r="A445" s="11" t="s">
        <v>507</v>
      </c>
      <c r="B445" s="11" t="s">
        <v>507</v>
      </c>
      <c r="C445" s="11" t="s">
        <v>508</v>
      </c>
      <c r="D445" s="17">
        <v>50.5</v>
      </c>
      <c r="E445" s="18">
        <v>300</v>
      </c>
      <c r="F445" s="19">
        <v>12.11</v>
      </c>
      <c r="G445" s="19">
        <v>10.95</v>
      </c>
      <c r="H445" s="20">
        <v>2.3E-2</v>
      </c>
      <c r="I445" s="21">
        <v>17.88</v>
      </c>
      <c r="J445" s="21">
        <v>17.96</v>
      </c>
      <c r="K445" s="21">
        <v>5.41</v>
      </c>
      <c r="L445" s="21">
        <v>6.65</v>
      </c>
      <c r="M445" s="18">
        <v>481</v>
      </c>
      <c r="N445" s="21">
        <v>0.14000000000000001</v>
      </c>
      <c r="O445" s="21">
        <v>0.9</v>
      </c>
      <c r="P445" s="18">
        <v>1593</v>
      </c>
      <c r="Q445" s="21">
        <v>0.26</v>
      </c>
      <c r="R445" s="21">
        <v>1.28</v>
      </c>
      <c r="S445" s="18">
        <v>5487</v>
      </c>
      <c r="T445" s="21">
        <v>0.5</v>
      </c>
      <c r="U445" s="21">
        <v>1.8</v>
      </c>
      <c r="V445" s="18">
        <v>10974</v>
      </c>
      <c r="W445" s="21">
        <v>1.8</v>
      </c>
      <c r="X445" s="11" t="s">
        <v>25</v>
      </c>
    </row>
    <row r="446" spans="1:24">
      <c r="A446" s="11" t="s">
        <v>509</v>
      </c>
      <c r="B446" s="11" t="s">
        <v>509</v>
      </c>
      <c r="C446" s="11" t="s">
        <v>510</v>
      </c>
      <c r="D446" s="17">
        <v>50</v>
      </c>
      <c r="E446" s="18">
        <v>300</v>
      </c>
      <c r="F446" s="19">
        <v>14.993</v>
      </c>
      <c r="G446" s="19">
        <v>14.637</v>
      </c>
      <c r="H446" s="20">
        <v>7.1000000000000004E-3</v>
      </c>
      <c r="I446" s="21">
        <v>18.350000000000001</v>
      </c>
      <c r="J446" s="21">
        <v>18.350000000000001</v>
      </c>
      <c r="K446" s="21">
        <v>3</v>
      </c>
      <c r="L446" s="21">
        <v>3.36</v>
      </c>
      <c r="M446" s="18">
        <v>60</v>
      </c>
      <c r="N446" s="21">
        <v>7.0000000000000007E-2</v>
      </c>
      <c r="O446" s="21">
        <v>0.32</v>
      </c>
      <c r="P446" s="18">
        <v>224</v>
      </c>
      <c r="Q446" s="21">
        <v>0.13</v>
      </c>
      <c r="R446" s="21">
        <v>0.48</v>
      </c>
      <c r="S446" s="18">
        <v>3054</v>
      </c>
      <c r="T446" s="21">
        <v>0.5</v>
      </c>
      <c r="U446" s="21">
        <v>1</v>
      </c>
      <c r="V446" s="18">
        <v>6107</v>
      </c>
      <c r="W446" s="21">
        <v>1</v>
      </c>
      <c r="X446" s="11" t="s">
        <v>24</v>
      </c>
    </row>
    <row r="447" spans="1:24">
      <c r="A447" s="11" t="s">
        <v>510</v>
      </c>
      <c r="B447" s="11" t="s">
        <v>510</v>
      </c>
      <c r="C447" s="11" t="s">
        <v>511</v>
      </c>
      <c r="D447" s="17">
        <v>50</v>
      </c>
      <c r="E447" s="18">
        <v>300</v>
      </c>
      <c r="F447" s="19">
        <v>14.637</v>
      </c>
      <c r="G447" s="19">
        <v>14.282</v>
      </c>
      <c r="H447" s="20">
        <v>7.1000000000000004E-3</v>
      </c>
      <c r="I447" s="21">
        <v>18.350000000000001</v>
      </c>
      <c r="J447" s="21">
        <v>18.29</v>
      </c>
      <c r="K447" s="21">
        <v>3.36</v>
      </c>
      <c r="L447" s="21">
        <v>3.65</v>
      </c>
      <c r="M447" s="18">
        <v>60</v>
      </c>
      <c r="N447" s="21">
        <v>7.0000000000000007E-2</v>
      </c>
      <c r="O447" s="21">
        <v>0.32</v>
      </c>
      <c r="P447" s="18">
        <v>224</v>
      </c>
      <c r="Q447" s="21">
        <v>0.13</v>
      </c>
      <c r="R447" s="21">
        <v>0.48</v>
      </c>
      <c r="S447" s="18">
        <v>3054</v>
      </c>
      <c r="T447" s="21">
        <v>0.5</v>
      </c>
      <c r="U447" s="21">
        <v>1</v>
      </c>
      <c r="V447" s="18">
        <v>6107</v>
      </c>
      <c r="W447" s="21">
        <v>1</v>
      </c>
      <c r="X447" s="11" t="s">
        <v>24</v>
      </c>
    </row>
    <row r="448" spans="1:24">
      <c r="A448" s="11" t="s">
        <v>511</v>
      </c>
      <c r="B448" s="11" t="s">
        <v>511</v>
      </c>
      <c r="C448" s="11" t="s">
        <v>512</v>
      </c>
      <c r="D448" s="17">
        <v>50</v>
      </c>
      <c r="E448" s="18">
        <v>300</v>
      </c>
      <c r="F448" s="19">
        <v>14.282</v>
      </c>
      <c r="G448" s="19">
        <v>13.926</v>
      </c>
      <c r="H448" s="20">
        <v>7.1000000000000004E-3</v>
      </c>
      <c r="I448" s="21">
        <v>18.29</v>
      </c>
      <c r="J448" s="21">
        <v>18.2</v>
      </c>
      <c r="K448" s="21">
        <v>3.65</v>
      </c>
      <c r="L448" s="21">
        <v>3.92</v>
      </c>
      <c r="M448" s="18">
        <v>112</v>
      </c>
      <c r="N448" s="21">
        <v>0.09</v>
      </c>
      <c r="O448" s="21">
        <v>0.39</v>
      </c>
      <c r="P448" s="18">
        <v>407</v>
      </c>
      <c r="Q448" s="21">
        <v>0.17</v>
      </c>
      <c r="R448" s="21">
        <v>0.56999999999999995</v>
      </c>
      <c r="S448" s="18">
        <v>3054</v>
      </c>
      <c r="T448" s="21">
        <v>0.5</v>
      </c>
      <c r="U448" s="21">
        <v>1</v>
      </c>
      <c r="V448" s="18">
        <v>6107</v>
      </c>
      <c r="W448" s="21">
        <v>1</v>
      </c>
      <c r="X448" s="11" t="s">
        <v>24</v>
      </c>
    </row>
    <row r="449" spans="1:24">
      <c r="A449" s="11" t="s">
        <v>512</v>
      </c>
      <c r="B449" s="11" t="s">
        <v>512</v>
      </c>
      <c r="C449" s="11" t="s">
        <v>513</v>
      </c>
      <c r="D449" s="17">
        <v>45.4</v>
      </c>
      <c r="E449" s="18">
        <v>300</v>
      </c>
      <c r="F449" s="19">
        <v>13.926</v>
      </c>
      <c r="G449" s="19">
        <v>13.603</v>
      </c>
      <c r="H449" s="20">
        <v>7.1000000000000004E-3</v>
      </c>
      <c r="I449" s="21">
        <v>18.2</v>
      </c>
      <c r="J449" s="21">
        <v>18.100000000000001</v>
      </c>
      <c r="K449" s="21">
        <v>3.92</v>
      </c>
      <c r="L449" s="21">
        <v>4.1399999999999997</v>
      </c>
      <c r="M449" s="18">
        <v>112</v>
      </c>
      <c r="N449" s="21">
        <v>0.09</v>
      </c>
      <c r="O449" s="21">
        <v>0.39</v>
      </c>
      <c r="P449" s="18">
        <v>407</v>
      </c>
      <c r="Q449" s="21">
        <v>0.17</v>
      </c>
      <c r="R449" s="21">
        <v>0.56999999999999995</v>
      </c>
      <c r="S449" s="18">
        <v>3054</v>
      </c>
      <c r="T449" s="21">
        <v>0.5</v>
      </c>
      <c r="U449" s="21">
        <v>1</v>
      </c>
      <c r="V449" s="18">
        <v>6107</v>
      </c>
      <c r="W449" s="21">
        <v>1</v>
      </c>
      <c r="X449" s="11" t="s">
        <v>24</v>
      </c>
    </row>
    <row r="450" spans="1:24">
      <c r="A450" s="11" t="s">
        <v>513</v>
      </c>
      <c r="B450" s="11" t="s">
        <v>513</v>
      </c>
      <c r="C450" s="11" t="s">
        <v>514</v>
      </c>
      <c r="D450" s="17">
        <v>50</v>
      </c>
      <c r="E450" s="18">
        <v>300</v>
      </c>
      <c r="F450" s="19">
        <v>13.603</v>
      </c>
      <c r="G450" s="19">
        <v>13.247</v>
      </c>
      <c r="H450" s="20">
        <v>7.1000000000000004E-3</v>
      </c>
      <c r="I450" s="21">
        <v>18.100000000000001</v>
      </c>
      <c r="J450" s="21">
        <v>17.96</v>
      </c>
      <c r="K450" s="21">
        <v>4.1399999999999997</v>
      </c>
      <c r="L450" s="21">
        <v>4.3499999999999996</v>
      </c>
      <c r="M450" s="18">
        <v>112</v>
      </c>
      <c r="N450" s="21">
        <v>0.09</v>
      </c>
      <c r="O450" s="21">
        <v>0.39</v>
      </c>
      <c r="P450" s="18">
        <v>407</v>
      </c>
      <c r="Q450" s="21">
        <v>0.17</v>
      </c>
      <c r="R450" s="21">
        <v>0.56999999999999995</v>
      </c>
      <c r="S450" s="18">
        <v>3054</v>
      </c>
      <c r="T450" s="21">
        <v>0.5</v>
      </c>
      <c r="U450" s="21">
        <v>1</v>
      </c>
      <c r="V450" s="18">
        <v>6107</v>
      </c>
      <c r="W450" s="21">
        <v>1</v>
      </c>
      <c r="X450" s="11" t="s">
        <v>24</v>
      </c>
    </row>
    <row r="451" spans="1:24">
      <c r="A451" s="11" t="s">
        <v>508</v>
      </c>
      <c r="B451" s="11" t="s">
        <v>508</v>
      </c>
      <c r="C451" s="11" t="s">
        <v>515</v>
      </c>
      <c r="D451" s="17">
        <v>39.5</v>
      </c>
      <c r="E451" s="18">
        <v>300</v>
      </c>
      <c r="F451" s="19">
        <v>10.93</v>
      </c>
      <c r="G451" s="19">
        <v>10.220000000000001</v>
      </c>
      <c r="H451" s="20">
        <v>1.7999999999999999E-2</v>
      </c>
      <c r="I451" s="21">
        <v>17.96</v>
      </c>
      <c r="J451" s="21">
        <v>17.600000000000001</v>
      </c>
      <c r="K451" s="21">
        <v>6.67</v>
      </c>
      <c r="L451" s="21">
        <v>7.02</v>
      </c>
      <c r="M451" s="18">
        <v>615</v>
      </c>
      <c r="N451" s="21">
        <v>0.17</v>
      </c>
      <c r="O451" s="21">
        <v>0.89</v>
      </c>
      <c r="P451" s="18">
        <v>1992</v>
      </c>
      <c r="Q451" s="21">
        <v>0.31</v>
      </c>
      <c r="R451" s="21">
        <v>1.25</v>
      </c>
      <c r="S451" s="18">
        <v>4854</v>
      </c>
      <c r="T451" s="21">
        <v>0.5</v>
      </c>
      <c r="U451" s="21">
        <v>1.59</v>
      </c>
      <c r="V451" s="18">
        <v>9708</v>
      </c>
      <c r="W451" s="21">
        <v>1.59</v>
      </c>
      <c r="X451" s="11" t="s">
        <v>25</v>
      </c>
    </row>
    <row r="452" spans="1:24">
      <c r="A452" s="11" t="s">
        <v>515</v>
      </c>
      <c r="B452" s="11" t="s">
        <v>515</v>
      </c>
      <c r="C452" s="11" t="s">
        <v>516</v>
      </c>
      <c r="D452" s="17">
        <v>41.4</v>
      </c>
      <c r="E452" s="18">
        <v>300</v>
      </c>
      <c r="F452" s="19">
        <v>10.210000000000001</v>
      </c>
      <c r="G452" s="19">
        <v>9.4600000000000009</v>
      </c>
      <c r="H452" s="20">
        <v>1.8100000000000002E-2</v>
      </c>
      <c r="I452" s="21">
        <v>17.600000000000001</v>
      </c>
      <c r="J452" s="21">
        <v>17.2</v>
      </c>
      <c r="K452" s="21">
        <v>7.03</v>
      </c>
      <c r="L452" s="21">
        <v>7.39</v>
      </c>
      <c r="M452" s="18">
        <v>615</v>
      </c>
      <c r="N452" s="21">
        <v>0.17</v>
      </c>
      <c r="O452" s="21">
        <v>0.89</v>
      </c>
      <c r="P452" s="18">
        <v>1992</v>
      </c>
      <c r="Q452" s="21">
        <v>0.31</v>
      </c>
      <c r="R452" s="21">
        <v>1.25</v>
      </c>
      <c r="S452" s="18">
        <v>4873</v>
      </c>
      <c r="T452" s="21">
        <v>0.5</v>
      </c>
      <c r="U452" s="21">
        <v>1.6</v>
      </c>
      <c r="V452" s="18">
        <v>9746</v>
      </c>
      <c r="W452" s="21">
        <v>1.6</v>
      </c>
      <c r="X452" s="11" t="s">
        <v>25</v>
      </c>
    </row>
    <row r="453" spans="1:24">
      <c r="A453" s="11" t="s">
        <v>517</v>
      </c>
      <c r="B453" s="11" t="s">
        <v>517</v>
      </c>
      <c r="C453" s="11" t="s">
        <v>518</v>
      </c>
      <c r="D453" s="17">
        <v>50</v>
      </c>
      <c r="E453" s="18">
        <v>300</v>
      </c>
      <c r="F453" s="19">
        <v>12.223000000000001</v>
      </c>
      <c r="G453" s="19">
        <v>11.901999999999999</v>
      </c>
      <c r="H453" s="20">
        <v>6.4000000000000003E-3</v>
      </c>
      <c r="I453" s="21">
        <v>15.58</v>
      </c>
      <c r="J453" s="21">
        <v>15.95</v>
      </c>
      <c r="K453" s="21">
        <v>3</v>
      </c>
      <c r="L453" s="21">
        <v>3.69</v>
      </c>
      <c r="M453" s="18">
        <v>103</v>
      </c>
      <c r="N453" s="21">
        <v>0.09</v>
      </c>
      <c r="O453" s="21">
        <v>0.36</v>
      </c>
      <c r="P453" s="18">
        <v>378</v>
      </c>
      <c r="Q453" s="21">
        <v>0.17</v>
      </c>
      <c r="R453" s="21">
        <v>0.54</v>
      </c>
      <c r="S453" s="18">
        <v>2901</v>
      </c>
      <c r="T453" s="21">
        <v>0.5</v>
      </c>
      <c r="U453" s="21">
        <v>0.95</v>
      </c>
      <c r="V453" s="18">
        <v>5802</v>
      </c>
      <c r="W453" s="21">
        <v>0.95</v>
      </c>
      <c r="X453" s="11" t="s">
        <v>24</v>
      </c>
    </row>
    <row r="454" spans="1:24">
      <c r="A454" s="11" t="s">
        <v>518</v>
      </c>
      <c r="B454" s="11" t="s">
        <v>518</v>
      </c>
      <c r="C454" s="11" t="s">
        <v>519</v>
      </c>
      <c r="D454" s="17">
        <v>45</v>
      </c>
      <c r="E454" s="18">
        <v>300</v>
      </c>
      <c r="F454" s="19">
        <v>11.901999999999999</v>
      </c>
      <c r="G454" s="19">
        <v>11.613</v>
      </c>
      <c r="H454" s="20">
        <v>6.4000000000000003E-3</v>
      </c>
      <c r="I454" s="21">
        <v>15.95</v>
      </c>
      <c r="J454" s="21">
        <v>17.23</v>
      </c>
      <c r="K454" s="21">
        <v>3.69</v>
      </c>
      <c r="L454" s="21">
        <v>5.26</v>
      </c>
      <c r="M454" s="18">
        <v>103</v>
      </c>
      <c r="N454" s="21">
        <v>0.09</v>
      </c>
      <c r="O454" s="21">
        <v>0.36</v>
      </c>
      <c r="P454" s="18">
        <v>378</v>
      </c>
      <c r="Q454" s="21">
        <v>0.17</v>
      </c>
      <c r="R454" s="21">
        <v>0.54</v>
      </c>
      <c r="S454" s="18">
        <v>2901</v>
      </c>
      <c r="T454" s="21">
        <v>0.5</v>
      </c>
      <c r="U454" s="21">
        <v>0.95</v>
      </c>
      <c r="V454" s="18">
        <v>5803</v>
      </c>
      <c r="W454" s="21">
        <v>0.95</v>
      </c>
      <c r="X454" s="11" t="s">
        <v>24</v>
      </c>
    </row>
    <row r="455" spans="1:24">
      <c r="A455" s="11" t="s">
        <v>519</v>
      </c>
      <c r="B455" s="11" t="s">
        <v>519</v>
      </c>
      <c r="C455" s="11" t="s">
        <v>520</v>
      </c>
      <c r="D455" s="17">
        <v>39</v>
      </c>
      <c r="E455" s="18">
        <v>300</v>
      </c>
      <c r="F455" s="19">
        <v>11.613</v>
      </c>
      <c r="G455" s="19">
        <v>11.363</v>
      </c>
      <c r="H455" s="20">
        <v>6.4000000000000003E-3</v>
      </c>
      <c r="I455" s="21">
        <v>17.23</v>
      </c>
      <c r="J455" s="21">
        <v>17.28</v>
      </c>
      <c r="K455" s="21">
        <v>5.26</v>
      </c>
      <c r="L455" s="21">
        <v>5.56</v>
      </c>
      <c r="M455" s="18">
        <v>103</v>
      </c>
      <c r="N455" s="21">
        <v>0.09</v>
      </c>
      <c r="O455" s="21">
        <v>0.36</v>
      </c>
      <c r="P455" s="18">
        <v>378</v>
      </c>
      <c r="Q455" s="21">
        <v>0.17</v>
      </c>
      <c r="R455" s="21">
        <v>0.54</v>
      </c>
      <c r="S455" s="18">
        <v>2899</v>
      </c>
      <c r="T455" s="21">
        <v>0.5</v>
      </c>
      <c r="U455" s="21">
        <v>0.95</v>
      </c>
      <c r="V455" s="18">
        <v>5797</v>
      </c>
      <c r="W455" s="21">
        <v>0.95</v>
      </c>
      <c r="X455" s="11" t="s">
        <v>24</v>
      </c>
    </row>
    <row r="456" spans="1:24">
      <c r="A456" s="11" t="s">
        <v>520</v>
      </c>
      <c r="B456" s="11" t="s">
        <v>520</v>
      </c>
      <c r="C456" s="11" t="s">
        <v>521</v>
      </c>
      <c r="D456" s="17">
        <v>32.6</v>
      </c>
      <c r="E456" s="18">
        <v>300</v>
      </c>
      <c r="F456" s="19">
        <v>11.363</v>
      </c>
      <c r="G456" s="19">
        <v>11.153</v>
      </c>
      <c r="H456" s="20">
        <v>6.4000000000000003E-3</v>
      </c>
      <c r="I456" s="21">
        <v>17.28</v>
      </c>
      <c r="J456" s="21">
        <v>17.41</v>
      </c>
      <c r="K456" s="21">
        <v>5.56</v>
      </c>
      <c r="L456" s="21">
        <v>5.9</v>
      </c>
      <c r="M456" s="18">
        <v>271</v>
      </c>
      <c r="N456" s="21">
        <v>0.15</v>
      </c>
      <c r="O456" s="21">
        <v>0.49</v>
      </c>
      <c r="P456" s="18">
        <v>939</v>
      </c>
      <c r="Q456" s="21">
        <v>0.27</v>
      </c>
      <c r="R456" s="21">
        <v>0.7</v>
      </c>
      <c r="S456" s="18">
        <v>2906</v>
      </c>
      <c r="T456" s="21">
        <v>0.5</v>
      </c>
      <c r="U456" s="21">
        <v>0.95</v>
      </c>
      <c r="V456" s="18">
        <v>5812</v>
      </c>
      <c r="W456" s="21">
        <v>0.95</v>
      </c>
      <c r="X456" s="11" t="s">
        <v>24</v>
      </c>
    </row>
    <row r="457" spans="1:24">
      <c r="A457" s="11" t="s">
        <v>521</v>
      </c>
      <c r="B457" s="11" t="s">
        <v>521</v>
      </c>
      <c r="C457" s="11" t="s">
        <v>522</v>
      </c>
      <c r="D457" s="17">
        <v>44</v>
      </c>
      <c r="E457" s="18">
        <v>300</v>
      </c>
      <c r="F457" s="19">
        <v>11.153</v>
      </c>
      <c r="G457" s="19">
        <v>10.871</v>
      </c>
      <c r="H457" s="20">
        <v>6.4000000000000003E-3</v>
      </c>
      <c r="I457" s="21">
        <v>17.41</v>
      </c>
      <c r="J457" s="21">
        <v>17.2</v>
      </c>
      <c r="K457" s="21">
        <v>5.9</v>
      </c>
      <c r="L457" s="21">
        <v>5.97</v>
      </c>
      <c r="M457" s="18">
        <v>271</v>
      </c>
      <c r="N457" s="21">
        <v>0.15</v>
      </c>
      <c r="O457" s="21">
        <v>0.49</v>
      </c>
      <c r="P457" s="18">
        <v>939</v>
      </c>
      <c r="Q457" s="21">
        <v>0.27</v>
      </c>
      <c r="R457" s="21">
        <v>0.7</v>
      </c>
      <c r="S457" s="18">
        <v>2898</v>
      </c>
      <c r="T457" s="21">
        <v>0.5</v>
      </c>
      <c r="U457" s="21">
        <v>0.95</v>
      </c>
      <c r="V457" s="18">
        <v>5797</v>
      </c>
      <c r="W457" s="21">
        <v>0.95</v>
      </c>
      <c r="X457" s="11" t="s">
        <v>24</v>
      </c>
    </row>
    <row r="458" spans="1:24">
      <c r="A458" s="11" t="s">
        <v>523</v>
      </c>
      <c r="B458" s="11" t="s">
        <v>523</v>
      </c>
      <c r="C458" s="11" t="s">
        <v>524</v>
      </c>
      <c r="D458" s="17">
        <v>50</v>
      </c>
      <c r="E458" s="18">
        <v>300</v>
      </c>
      <c r="F458" s="19">
        <v>13.843</v>
      </c>
      <c r="G458" s="19">
        <v>13.522</v>
      </c>
      <c r="H458" s="20">
        <v>6.4000000000000003E-3</v>
      </c>
      <c r="I458" s="21">
        <v>17.2</v>
      </c>
      <c r="J458" s="21">
        <v>17.2</v>
      </c>
      <c r="K458" s="21">
        <v>3</v>
      </c>
      <c r="L458" s="21">
        <v>3.32</v>
      </c>
      <c r="M458" s="18">
        <v>133</v>
      </c>
      <c r="N458" s="21">
        <v>0.1</v>
      </c>
      <c r="O458" s="21">
        <v>0.39</v>
      </c>
      <c r="P458" s="18">
        <v>481</v>
      </c>
      <c r="Q458" s="21">
        <v>0.19</v>
      </c>
      <c r="R458" s="21">
        <v>0.57999999999999996</v>
      </c>
      <c r="S458" s="18">
        <v>2901</v>
      </c>
      <c r="T458" s="21">
        <v>0.5</v>
      </c>
      <c r="U458" s="21">
        <v>0.95</v>
      </c>
      <c r="V458" s="18">
        <v>5802</v>
      </c>
      <c r="W458" s="21">
        <v>0.95</v>
      </c>
      <c r="X458" s="11" t="s">
        <v>24</v>
      </c>
    </row>
    <row r="459" spans="1:24">
      <c r="A459" s="11" t="s">
        <v>522</v>
      </c>
      <c r="B459" s="11" t="s">
        <v>522</v>
      </c>
      <c r="C459" s="11" t="s">
        <v>525</v>
      </c>
      <c r="D459" s="17">
        <v>40</v>
      </c>
      <c r="E459" s="18">
        <v>300</v>
      </c>
      <c r="F459" s="19">
        <v>10.871</v>
      </c>
      <c r="G459" s="19">
        <v>10.614000000000001</v>
      </c>
      <c r="H459" s="20">
        <v>6.4000000000000003E-3</v>
      </c>
      <c r="I459" s="21">
        <v>17.2</v>
      </c>
      <c r="J459" s="21">
        <v>17.13</v>
      </c>
      <c r="K459" s="21">
        <v>5.97</v>
      </c>
      <c r="L459" s="21">
        <v>6.16</v>
      </c>
      <c r="M459" s="18">
        <v>436</v>
      </c>
      <c r="N459" s="21">
        <v>0.19</v>
      </c>
      <c r="O459" s="21">
        <v>0.56000000000000005</v>
      </c>
      <c r="P459" s="18">
        <v>1458</v>
      </c>
      <c r="Q459" s="21">
        <v>0.34</v>
      </c>
      <c r="R459" s="21">
        <v>0.79</v>
      </c>
      <c r="S459" s="18">
        <v>2902</v>
      </c>
      <c r="T459" s="21">
        <v>0.5</v>
      </c>
      <c r="U459" s="21">
        <v>0.95</v>
      </c>
      <c r="V459" s="18">
        <v>5804</v>
      </c>
      <c r="W459" s="21">
        <v>0.95</v>
      </c>
      <c r="X459" s="11" t="s">
        <v>24</v>
      </c>
    </row>
    <row r="460" spans="1:24">
      <c r="A460" s="11" t="s">
        <v>525</v>
      </c>
      <c r="B460" s="11" t="s">
        <v>525</v>
      </c>
      <c r="C460" s="11" t="s">
        <v>526</v>
      </c>
      <c r="D460" s="17">
        <v>35</v>
      </c>
      <c r="E460" s="18">
        <v>300</v>
      </c>
      <c r="F460" s="19">
        <v>10.614000000000001</v>
      </c>
      <c r="G460" s="19">
        <v>10.388999999999999</v>
      </c>
      <c r="H460" s="20">
        <v>6.4000000000000003E-3</v>
      </c>
      <c r="I460" s="21">
        <v>17.13</v>
      </c>
      <c r="J460" s="21">
        <v>17.12</v>
      </c>
      <c r="K460" s="21">
        <v>6.16</v>
      </c>
      <c r="L460" s="21">
        <v>6.37</v>
      </c>
      <c r="M460" s="18">
        <v>436</v>
      </c>
      <c r="N460" s="21">
        <v>0.19</v>
      </c>
      <c r="O460" s="21">
        <v>0.56000000000000005</v>
      </c>
      <c r="P460" s="18">
        <v>1458</v>
      </c>
      <c r="Q460" s="21">
        <v>0.34</v>
      </c>
      <c r="R460" s="21">
        <v>0.79</v>
      </c>
      <c r="S460" s="18">
        <v>2903</v>
      </c>
      <c r="T460" s="21">
        <v>0.5</v>
      </c>
      <c r="U460" s="21">
        <v>0.95</v>
      </c>
      <c r="V460" s="18">
        <v>5806</v>
      </c>
      <c r="W460" s="21">
        <v>0.95</v>
      </c>
      <c r="X460" s="11" t="s">
        <v>24</v>
      </c>
    </row>
    <row r="461" spans="1:24">
      <c r="A461" s="11" t="s">
        <v>527</v>
      </c>
      <c r="B461" s="11" t="s">
        <v>527</v>
      </c>
      <c r="C461" s="11" t="s">
        <v>528</v>
      </c>
      <c r="D461" s="17">
        <v>50</v>
      </c>
      <c r="E461" s="18">
        <v>300</v>
      </c>
      <c r="F461" s="19">
        <v>11.993</v>
      </c>
      <c r="G461" s="19">
        <v>11.672000000000001</v>
      </c>
      <c r="H461" s="20">
        <v>6.4000000000000003E-3</v>
      </c>
      <c r="I461" s="21">
        <v>15.35</v>
      </c>
      <c r="J461" s="21">
        <v>16.77</v>
      </c>
      <c r="K461" s="21">
        <v>3</v>
      </c>
      <c r="L461" s="21">
        <v>4.74</v>
      </c>
      <c r="M461" s="18">
        <v>123</v>
      </c>
      <c r="N461" s="21">
        <v>0.1</v>
      </c>
      <c r="O461" s="21">
        <v>0.38</v>
      </c>
      <c r="P461" s="18">
        <v>446</v>
      </c>
      <c r="Q461" s="21">
        <v>0.19</v>
      </c>
      <c r="R461" s="21">
        <v>0.56000000000000005</v>
      </c>
      <c r="S461" s="18">
        <v>2901</v>
      </c>
      <c r="T461" s="21">
        <v>0.5</v>
      </c>
      <c r="U461" s="21">
        <v>0.95</v>
      </c>
      <c r="V461" s="18">
        <v>5802</v>
      </c>
      <c r="W461" s="21">
        <v>0.95</v>
      </c>
      <c r="X461" s="11" t="s">
        <v>24</v>
      </c>
    </row>
    <row r="462" spans="1:24">
      <c r="A462" s="11" t="s">
        <v>528</v>
      </c>
      <c r="B462" s="11" t="s">
        <v>528</v>
      </c>
      <c r="C462" s="11" t="s">
        <v>529</v>
      </c>
      <c r="D462" s="17">
        <v>50</v>
      </c>
      <c r="E462" s="18">
        <v>300</v>
      </c>
      <c r="F462" s="19">
        <v>11.672000000000001</v>
      </c>
      <c r="G462" s="19">
        <v>11.351000000000001</v>
      </c>
      <c r="H462" s="20">
        <v>6.4000000000000003E-3</v>
      </c>
      <c r="I462" s="21">
        <v>16.77</v>
      </c>
      <c r="J462" s="21">
        <v>17.12</v>
      </c>
      <c r="K462" s="21">
        <v>4.74</v>
      </c>
      <c r="L462" s="21">
        <v>5.41</v>
      </c>
      <c r="M462" s="18">
        <v>123</v>
      </c>
      <c r="N462" s="21">
        <v>0.1</v>
      </c>
      <c r="O462" s="21">
        <v>0.38</v>
      </c>
      <c r="P462" s="18">
        <v>446</v>
      </c>
      <c r="Q462" s="21">
        <v>0.19</v>
      </c>
      <c r="R462" s="21">
        <v>0.56000000000000005</v>
      </c>
      <c r="S462" s="18">
        <v>2901</v>
      </c>
      <c r="T462" s="21">
        <v>0.5</v>
      </c>
      <c r="U462" s="21">
        <v>0.95</v>
      </c>
      <c r="V462" s="18">
        <v>5802</v>
      </c>
      <c r="W462" s="21">
        <v>0.95</v>
      </c>
      <c r="X462" s="11" t="s">
        <v>24</v>
      </c>
    </row>
    <row r="463" spans="1:24">
      <c r="A463" s="11" t="s">
        <v>526</v>
      </c>
      <c r="B463" s="11" t="s">
        <v>526</v>
      </c>
      <c r="C463" s="11" t="s">
        <v>530</v>
      </c>
      <c r="D463" s="17">
        <v>35</v>
      </c>
      <c r="E463" s="18">
        <v>300</v>
      </c>
      <c r="F463" s="19">
        <v>10.388999999999999</v>
      </c>
      <c r="G463" s="19">
        <v>10.164999999999999</v>
      </c>
      <c r="H463" s="20">
        <v>6.4000000000000003E-3</v>
      </c>
      <c r="I463" s="21">
        <v>17.12</v>
      </c>
      <c r="J463" s="21">
        <v>17.010000000000002</v>
      </c>
      <c r="K463" s="21">
        <v>6.37</v>
      </c>
      <c r="L463" s="21">
        <v>6.49</v>
      </c>
      <c r="M463" s="18">
        <v>686</v>
      </c>
      <c r="N463" s="21">
        <v>0.23</v>
      </c>
      <c r="O463" s="21">
        <v>0.64</v>
      </c>
      <c r="P463" s="18">
        <v>2203</v>
      </c>
      <c r="Q463" s="21">
        <v>0.43</v>
      </c>
      <c r="R463" s="21">
        <v>0.88</v>
      </c>
      <c r="S463" s="18">
        <v>2896</v>
      </c>
      <c r="T463" s="21">
        <v>0.5</v>
      </c>
      <c r="U463" s="21">
        <v>0.95</v>
      </c>
      <c r="V463" s="18">
        <v>5793</v>
      </c>
      <c r="W463" s="21">
        <v>0.95</v>
      </c>
      <c r="X463" s="11" t="s">
        <v>24</v>
      </c>
    </row>
    <row r="464" spans="1:24">
      <c r="A464" s="11" t="s">
        <v>530</v>
      </c>
      <c r="B464" s="11" t="s">
        <v>530</v>
      </c>
      <c r="C464" s="11" t="s">
        <v>531</v>
      </c>
      <c r="D464" s="17">
        <v>47.7</v>
      </c>
      <c r="E464" s="18">
        <v>300</v>
      </c>
      <c r="F464" s="19">
        <v>10.164999999999999</v>
      </c>
      <c r="G464" s="19">
        <v>9.8580000000000005</v>
      </c>
      <c r="H464" s="20">
        <v>6.4000000000000003E-3</v>
      </c>
      <c r="I464" s="21">
        <v>17.010000000000002</v>
      </c>
      <c r="J464" s="21">
        <v>16.97</v>
      </c>
      <c r="K464" s="21">
        <v>6.49</v>
      </c>
      <c r="L464" s="21">
        <v>6.75</v>
      </c>
      <c r="M464" s="18">
        <v>686</v>
      </c>
      <c r="N464" s="21">
        <v>0.23</v>
      </c>
      <c r="O464" s="21">
        <v>0.64</v>
      </c>
      <c r="P464" s="18">
        <v>2203</v>
      </c>
      <c r="Q464" s="21">
        <v>0.43</v>
      </c>
      <c r="R464" s="21">
        <v>0.89</v>
      </c>
      <c r="S464" s="18">
        <v>2905</v>
      </c>
      <c r="T464" s="21">
        <v>0.5</v>
      </c>
      <c r="U464" s="21">
        <v>0.95</v>
      </c>
      <c r="V464" s="18">
        <v>5809</v>
      </c>
      <c r="W464" s="21">
        <v>0.95</v>
      </c>
      <c r="X464" s="11" t="s">
        <v>24</v>
      </c>
    </row>
    <row r="465" spans="1:24">
      <c r="A465" s="11" t="s">
        <v>531</v>
      </c>
      <c r="B465" s="11" t="s">
        <v>531</v>
      </c>
      <c r="C465" s="11" t="s">
        <v>532</v>
      </c>
      <c r="D465" s="17">
        <v>25</v>
      </c>
      <c r="E465" s="18">
        <v>300</v>
      </c>
      <c r="F465" s="19">
        <v>9.8580000000000005</v>
      </c>
      <c r="G465" s="19">
        <v>9.6980000000000004</v>
      </c>
      <c r="H465" s="20">
        <v>6.4000000000000003E-3</v>
      </c>
      <c r="I465" s="21">
        <v>16.97</v>
      </c>
      <c r="J465" s="21">
        <v>17.43</v>
      </c>
      <c r="K465" s="21">
        <v>6.75</v>
      </c>
      <c r="L465" s="21">
        <v>7.38</v>
      </c>
      <c r="M465" s="18">
        <v>686</v>
      </c>
      <c r="N465" s="21">
        <v>0.23</v>
      </c>
      <c r="O465" s="21">
        <v>0.64</v>
      </c>
      <c r="P465" s="18">
        <v>2203</v>
      </c>
      <c r="Q465" s="21">
        <v>0.43</v>
      </c>
      <c r="R465" s="21">
        <v>0.88</v>
      </c>
      <c r="S465" s="18">
        <v>2896</v>
      </c>
      <c r="T465" s="21">
        <v>0.5</v>
      </c>
      <c r="U465" s="21">
        <v>0.95</v>
      </c>
      <c r="V465" s="18">
        <v>5793</v>
      </c>
      <c r="W465" s="21">
        <v>0.95</v>
      </c>
      <c r="X465" s="11" t="s">
        <v>24</v>
      </c>
    </row>
    <row r="466" spans="1:24">
      <c r="A466" s="11" t="s">
        <v>532</v>
      </c>
      <c r="B466" s="11" t="s">
        <v>532</v>
      </c>
      <c r="C466" s="11" t="s">
        <v>516</v>
      </c>
      <c r="D466" s="17">
        <v>25</v>
      </c>
      <c r="E466" s="18">
        <v>300</v>
      </c>
      <c r="F466" s="19">
        <v>9.6980000000000004</v>
      </c>
      <c r="G466" s="19">
        <v>9.5370000000000008</v>
      </c>
      <c r="H466" s="20">
        <v>6.4000000000000003E-3</v>
      </c>
      <c r="I466" s="21">
        <v>17.43</v>
      </c>
      <c r="J466" s="21">
        <v>17.2</v>
      </c>
      <c r="K466" s="21">
        <v>7.38</v>
      </c>
      <c r="L466" s="21">
        <v>7.31</v>
      </c>
      <c r="M466" s="18">
        <v>691</v>
      </c>
      <c r="N466" s="21">
        <v>0.23</v>
      </c>
      <c r="O466" s="21">
        <v>0.64</v>
      </c>
      <c r="P466" s="18">
        <v>2217</v>
      </c>
      <c r="Q466" s="21">
        <v>0.43</v>
      </c>
      <c r="R466" s="21">
        <v>0.89</v>
      </c>
      <c r="S466" s="18">
        <v>2905</v>
      </c>
      <c r="T466" s="21">
        <v>0.5</v>
      </c>
      <c r="U466" s="21">
        <v>0.95</v>
      </c>
      <c r="V466" s="18">
        <v>5811</v>
      </c>
      <c r="W466" s="21">
        <v>0.95</v>
      </c>
      <c r="X466" s="11" t="s">
        <v>24</v>
      </c>
    </row>
    <row r="467" spans="1:24">
      <c r="A467" s="11" t="s">
        <v>516</v>
      </c>
      <c r="B467" s="11" t="s">
        <v>516</v>
      </c>
      <c r="C467" s="11" t="s">
        <v>533</v>
      </c>
      <c r="D467" s="17">
        <v>29.7</v>
      </c>
      <c r="E467" s="18">
        <v>500</v>
      </c>
      <c r="F467" s="19">
        <v>9.2799999999999994</v>
      </c>
      <c r="G467" s="19">
        <v>9.01</v>
      </c>
      <c r="H467" s="20">
        <v>9.1000000000000004E-3</v>
      </c>
      <c r="I467" s="21">
        <v>17.2</v>
      </c>
      <c r="J467" s="21">
        <v>16.84</v>
      </c>
      <c r="K467" s="21">
        <v>7.35</v>
      </c>
      <c r="L467" s="21">
        <v>7.26</v>
      </c>
      <c r="M467" s="18">
        <v>1306</v>
      </c>
      <c r="N467" s="21">
        <v>0.15</v>
      </c>
      <c r="O467" s="21">
        <v>0.82</v>
      </c>
      <c r="P467" s="18">
        <v>3919</v>
      </c>
      <c r="Q467" s="21">
        <v>0.26</v>
      </c>
      <c r="R467" s="21">
        <v>1.1299999999999999</v>
      </c>
      <c r="S467" s="18">
        <v>13479</v>
      </c>
      <c r="T467" s="21">
        <v>0.5</v>
      </c>
      <c r="U467" s="21">
        <v>1.59</v>
      </c>
      <c r="V467" s="18">
        <v>26958</v>
      </c>
      <c r="W467" s="21">
        <v>1.59</v>
      </c>
      <c r="X467" s="11" t="s">
        <v>25</v>
      </c>
    </row>
    <row r="468" spans="1:24">
      <c r="A468" s="11" t="s">
        <v>533</v>
      </c>
      <c r="B468" s="11" t="s">
        <v>533</v>
      </c>
      <c r="C468" s="11" t="s">
        <v>534</v>
      </c>
      <c r="D468" s="17">
        <v>45.6</v>
      </c>
      <c r="E468" s="18">
        <v>500</v>
      </c>
      <c r="F468" s="19">
        <v>9.01</v>
      </c>
      <c r="G468" s="19">
        <v>8.6</v>
      </c>
      <c r="H468" s="20">
        <v>8.9999999999999993E-3</v>
      </c>
      <c r="I468" s="21">
        <v>16.84</v>
      </c>
      <c r="J468" s="21">
        <v>15.88</v>
      </c>
      <c r="K468" s="21">
        <v>7.26</v>
      </c>
      <c r="L468" s="21">
        <v>6.71</v>
      </c>
      <c r="M468" s="18">
        <v>1388</v>
      </c>
      <c r="N468" s="21">
        <v>0.15</v>
      </c>
      <c r="O468" s="21">
        <v>0.83</v>
      </c>
      <c r="P468" s="18">
        <v>4135</v>
      </c>
      <c r="Q468" s="21">
        <v>0.27</v>
      </c>
      <c r="R468" s="21">
        <v>1.1499999999999999</v>
      </c>
      <c r="S468" s="18">
        <v>13405</v>
      </c>
      <c r="T468" s="21">
        <v>0.5</v>
      </c>
      <c r="U468" s="21">
        <v>1.58</v>
      </c>
      <c r="V468" s="18">
        <v>26810</v>
      </c>
      <c r="W468" s="21">
        <v>1.58</v>
      </c>
      <c r="X468" s="11" t="s">
        <v>25</v>
      </c>
    </row>
    <row r="469" spans="1:24">
      <c r="A469" s="11" t="s">
        <v>534</v>
      </c>
      <c r="B469" s="11" t="s">
        <v>534</v>
      </c>
      <c r="C469" s="11" t="s">
        <v>535</v>
      </c>
      <c r="D469" s="17">
        <v>68</v>
      </c>
      <c r="E469" s="18">
        <v>500</v>
      </c>
      <c r="F469" s="19">
        <v>8.6</v>
      </c>
      <c r="G469" s="19">
        <v>7.99</v>
      </c>
      <c r="H469" s="20">
        <v>8.9999999999999993E-3</v>
      </c>
      <c r="I469" s="21">
        <v>15.88</v>
      </c>
      <c r="J469" s="21">
        <v>14.93</v>
      </c>
      <c r="K469" s="21">
        <v>6.71</v>
      </c>
      <c r="L469" s="21">
        <v>6.37</v>
      </c>
      <c r="M469" s="18">
        <v>1388</v>
      </c>
      <c r="N469" s="21">
        <v>0.15</v>
      </c>
      <c r="O469" s="21">
        <v>0.83</v>
      </c>
      <c r="P469" s="18">
        <v>4135</v>
      </c>
      <c r="Q469" s="21">
        <v>0.27</v>
      </c>
      <c r="R469" s="21">
        <v>1.1399999999999999</v>
      </c>
      <c r="S469" s="18">
        <v>13390</v>
      </c>
      <c r="T469" s="21">
        <v>0.5</v>
      </c>
      <c r="U469" s="21">
        <v>1.58</v>
      </c>
      <c r="V469" s="18">
        <v>26780</v>
      </c>
      <c r="W469" s="21">
        <v>1.58</v>
      </c>
      <c r="X469" s="11" t="s">
        <v>25</v>
      </c>
    </row>
    <row r="470" spans="1:24">
      <c r="A470" s="11" t="s">
        <v>535</v>
      </c>
      <c r="B470" s="11" t="s">
        <v>535</v>
      </c>
      <c r="C470" s="11" t="s">
        <v>536</v>
      </c>
      <c r="D470" s="17">
        <v>29.1</v>
      </c>
      <c r="E470" s="18">
        <v>500</v>
      </c>
      <c r="F470" s="19">
        <v>7.98</v>
      </c>
      <c r="G470" s="19">
        <v>7.72</v>
      </c>
      <c r="H470" s="20">
        <v>8.8999999999999999E-3</v>
      </c>
      <c r="I470" s="21">
        <v>14.93</v>
      </c>
      <c r="J470" s="21">
        <v>14.06</v>
      </c>
      <c r="K470" s="21">
        <v>6.38</v>
      </c>
      <c r="L470" s="21">
        <v>5.77</v>
      </c>
      <c r="M470" s="18">
        <v>1388</v>
      </c>
      <c r="N470" s="21">
        <v>0.15</v>
      </c>
      <c r="O470" s="21">
        <v>0.83</v>
      </c>
      <c r="P470" s="18">
        <v>4135</v>
      </c>
      <c r="Q470" s="21">
        <v>0.27</v>
      </c>
      <c r="R470" s="21">
        <v>1.1399999999999999</v>
      </c>
      <c r="S470" s="18">
        <v>13363</v>
      </c>
      <c r="T470" s="21">
        <v>0.5</v>
      </c>
      <c r="U470" s="21">
        <v>1.58</v>
      </c>
      <c r="V470" s="18">
        <v>26726</v>
      </c>
      <c r="W470" s="21">
        <v>1.58</v>
      </c>
      <c r="X470" s="11" t="s">
        <v>25</v>
      </c>
    </row>
    <row r="471" spans="1:24">
      <c r="A471" s="11" t="s">
        <v>536</v>
      </c>
      <c r="B471" s="11" t="s">
        <v>536</v>
      </c>
      <c r="C471" s="11" t="s">
        <v>496</v>
      </c>
      <c r="D471" s="17">
        <v>49.5</v>
      </c>
      <c r="E471" s="18">
        <v>500</v>
      </c>
      <c r="F471" s="19">
        <v>7.72</v>
      </c>
      <c r="G471" s="19">
        <v>7.27</v>
      </c>
      <c r="H471" s="20">
        <v>9.1000000000000004E-3</v>
      </c>
      <c r="I471" s="21">
        <v>14.06</v>
      </c>
      <c r="J471" s="21">
        <v>13.4</v>
      </c>
      <c r="K471" s="21">
        <v>5.77</v>
      </c>
      <c r="L471" s="21">
        <v>5.56</v>
      </c>
      <c r="M471" s="18">
        <v>1388</v>
      </c>
      <c r="N471" s="21">
        <v>0.15</v>
      </c>
      <c r="O471" s="21">
        <v>0.84</v>
      </c>
      <c r="P471" s="18">
        <v>4135</v>
      </c>
      <c r="Q471" s="21">
        <v>0.26</v>
      </c>
      <c r="R471" s="21">
        <v>1.1499999999999999</v>
      </c>
      <c r="S471" s="18">
        <v>13479</v>
      </c>
      <c r="T471" s="21">
        <v>0.5</v>
      </c>
      <c r="U471" s="21">
        <v>1.59</v>
      </c>
      <c r="V471" s="18">
        <v>26959</v>
      </c>
      <c r="W471" s="21">
        <v>1.59</v>
      </c>
      <c r="X471" s="11" t="s">
        <v>25</v>
      </c>
    </row>
    <row r="472" spans="1:24">
      <c r="A472" s="11" t="s">
        <v>496</v>
      </c>
      <c r="B472" s="11" t="s">
        <v>496</v>
      </c>
      <c r="C472" s="11" t="s">
        <v>537</v>
      </c>
      <c r="D472" s="17">
        <v>45.5</v>
      </c>
      <c r="E472" s="18">
        <v>500</v>
      </c>
      <c r="F472" s="19">
        <v>7.19</v>
      </c>
      <c r="G472" s="19">
        <v>7.09</v>
      </c>
      <c r="H472" s="20">
        <v>2.2000000000000001E-3</v>
      </c>
      <c r="I472" s="21">
        <v>13.4</v>
      </c>
      <c r="J472" s="21">
        <v>12.59</v>
      </c>
      <c r="K472" s="21">
        <v>5.64</v>
      </c>
      <c r="L472" s="21">
        <v>4.93</v>
      </c>
      <c r="M472" s="18">
        <v>3617</v>
      </c>
      <c r="N472" s="21">
        <v>0.36</v>
      </c>
      <c r="O472" s="21">
        <v>0.67</v>
      </c>
      <c r="P472" s="18" t="s">
        <v>538</v>
      </c>
      <c r="Q472" s="21">
        <v>0.63</v>
      </c>
      <c r="R472" s="21">
        <v>0.85</v>
      </c>
      <c r="S472" s="18">
        <v>6628</v>
      </c>
      <c r="T472" s="21">
        <v>0.5</v>
      </c>
      <c r="U472" s="21">
        <v>0.78</v>
      </c>
      <c r="V472" s="18">
        <v>13255</v>
      </c>
      <c r="W472" s="21">
        <v>0.78</v>
      </c>
      <c r="X472" s="11" t="s">
        <v>25</v>
      </c>
    </row>
    <row r="473" spans="1:24">
      <c r="A473" s="11" t="s">
        <v>537</v>
      </c>
      <c r="B473" s="11" t="s">
        <v>537</v>
      </c>
      <c r="C473" s="11" t="s">
        <v>539</v>
      </c>
      <c r="D473" s="17">
        <v>37.299999999999997</v>
      </c>
      <c r="E473" s="18">
        <v>500</v>
      </c>
      <c r="F473" s="19">
        <v>7.09</v>
      </c>
      <c r="G473" s="19">
        <v>7.01</v>
      </c>
      <c r="H473" s="20">
        <v>2.0999999999999999E-3</v>
      </c>
      <c r="I473" s="21">
        <v>12.59</v>
      </c>
      <c r="J473" s="21">
        <v>11.99</v>
      </c>
      <c r="K473" s="21">
        <v>4.93</v>
      </c>
      <c r="L473" s="21">
        <v>4.41</v>
      </c>
      <c r="M473" s="18">
        <v>3617</v>
      </c>
      <c r="N473" s="21">
        <v>0.36</v>
      </c>
      <c r="O473" s="21">
        <v>0.66</v>
      </c>
      <c r="P473" s="18" t="s">
        <v>538</v>
      </c>
      <c r="Q473" s="21">
        <v>0.63</v>
      </c>
      <c r="R473" s="21">
        <v>0.84</v>
      </c>
      <c r="S473" s="18">
        <v>6547</v>
      </c>
      <c r="T473" s="21">
        <v>0.5</v>
      </c>
      <c r="U473" s="21">
        <v>0.77</v>
      </c>
      <c r="V473" s="18">
        <v>13094</v>
      </c>
      <c r="W473" s="21">
        <v>0.77</v>
      </c>
      <c r="X473" s="11" t="s">
        <v>25</v>
      </c>
    </row>
    <row r="474" spans="1:24">
      <c r="A474" s="11" t="s">
        <v>539</v>
      </c>
      <c r="B474" s="11" t="s">
        <v>539</v>
      </c>
      <c r="C474" s="11" t="s">
        <v>540</v>
      </c>
      <c r="D474" s="17">
        <v>63.2</v>
      </c>
      <c r="E474" s="18">
        <v>500</v>
      </c>
      <c r="F474" s="19">
        <v>7.01</v>
      </c>
      <c r="G474" s="19">
        <v>6.55</v>
      </c>
      <c r="H474" s="20">
        <v>7.3000000000000001E-3</v>
      </c>
      <c r="I474" s="21">
        <v>11.99</v>
      </c>
      <c r="J474" s="21">
        <v>11.39</v>
      </c>
      <c r="K474" s="21">
        <v>4.41</v>
      </c>
      <c r="L474" s="21">
        <v>4.2699999999999996</v>
      </c>
      <c r="M474" s="18">
        <v>3649</v>
      </c>
      <c r="N474" s="21">
        <v>0.26</v>
      </c>
      <c r="O474" s="21">
        <v>1.02</v>
      </c>
      <c r="P474" s="18">
        <v>9586</v>
      </c>
      <c r="Q474" s="21">
        <v>0.44</v>
      </c>
      <c r="R474" s="21">
        <v>1.34</v>
      </c>
      <c r="S474" s="18">
        <v>12061</v>
      </c>
      <c r="T474" s="21">
        <v>0.5</v>
      </c>
      <c r="U474" s="21">
        <v>1.42</v>
      </c>
      <c r="V474" s="18">
        <v>24122</v>
      </c>
      <c r="W474" s="21">
        <v>1.42</v>
      </c>
      <c r="X474" s="11" t="s">
        <v>25</v>
      </c>
    </row>
    <row r="475" spans="1:24">
      <c r="A475" s="11" t="s">
        <v>540</v>
      </c>
      <c r="B475" s="11" t="s">
        <v>540</v>
      </c>
      <c r="C475" s="11" t="s">
        <v>541</v>
      </c>
      <c r="D475" s="17">
        <v>35.299999999999997</v>
      </c>
      <c r="E475" s="18">
        <v>500</v>
      </c>
      <c r="F475" s="19">
        <v>6.55</v>
      </c>
      <c r="G475" s="19">
        <v>6.23</v>
      </c>
      <c r="H475" s="20">
        <v>9.1000000000000004E-3</v>
      </c>
      <c r="I475" s="21">
        <v>11.39</v>
      </c>
      <c r="J475" s="21">
        <v>11.14</v>
      </c>
      <c r="K475" s="21">
        <v>4.2699999999999996</v>
      </c>
      <c r="L475" s="21">
        <v>4.33</v>
      </c>
      <c r="M475" s="18">
        <v>3649</v>
      </c>
      <c r="N475" s="21">
        <v>0.25</v>
      </c>
      <c r="O475" s="21">
        <v>1.1100000000000001</v>
      </c>
      <c r="P475" s="18">
        <v>9586</v>
      </c>
      <c r="Q475" s="21">
        <v>0.41</v>
      </c>
      <c r="R475" s="21">
        <v>1.45</v>
      </c>
      <c r="S475" s="18">
        <v>13460</v>
      </c>
      <c r="T475" s="21">
        <v>0.5</v>
      </c>
      <c r="U475" s="21">
        <v>1.59</v>
      </c>
      <c r="V475" s="18">
        <v>26920</v>
      </c>
      <c r="W475" s="21">
        <v>1.59</v>
      </c>
      <c r="X475" s="11" t="s">
        <v>25</v>
      </c>
    </row>
    <row r="476" spans="1:24">
      <c r="A476" s="11" t="s">
        <v>542</v>
      </c>
      <c r="B476" s="11" t="s">
        <v>542</v>
      </c>
      <c r="C476" s="11" t="s">
        <v>543</v>
      </c>
      <c r="D476" s="17">
        <v>30</v>
      </c>
      <c r="E476" s="18">
        <v>300</v>
      </c>
      <c r="F476" s="19">
        <v>10.683</v>
      </c>
      <c r="G476" s="19">
        <v>10.47</v>
      </c>
      <c r="H476" s="20">
        <v>7.1000000000000004E-3</v>
      </c>
      <c r="I476" s="21">
        <v>14.04</v>
      </c>
      <c r="J476" s="21">
        <v>13.91</v>
      </c>
      <c r="K476" s="21">
        <v>3</v>
      </c>
      <c r="L476" s="21">
        <v>3.08</v>
      </c>
      <c r="M476" s="18">
        <v>79</v>
      </c>
      <c r="N476" s="21">
        <v>0.08</v>
      </c>
      <c r="O476" s="21">
        <v>0.35</v>
      </c>
      <c r="P476" s="18">
        <v>293</v>
      </c>
      <c r="Q476" s="21">
        <v>0.15</v>
      </c>
      <c r="R476" s="21">
        <v>0.51</v>
      </c>
      <c r="S476" s="18">
        <v>3051</v>
      </c>
      <c r="T476" s="21">
        <v>0.5</v>
      </c>
      <c r="U476" s="21">
        <v>1</v>
      </c>
      <c r="V476" s="18">
        <v>6101</v>
      </c>
      <c r="W476" s="21">
        <v>1</v>
      </c>
      <c r="X476" s="11" t="s">
        <v>24</v>
      </c>
    </row>
    <row r="477" spans="1:24">
      <c r="A477" s="11" t="s">
        <v>543</v>
      </c>
      <c r="B477" s="11" t="s">
        <v>543</v>
      </c>
      <c r="C477" s="11" t="s">
        <v>544</v>
      </c>
      <c r="D477" s="17">
        <v>30</v>
      </c>
      <c r="E477" s="18">
        <v>300</v>
      </c>
      <c r="F477" s="19">
        <v>10.47</v>
      </c>
      <c r="G477" s="19">
        <v>9.9529999999999994</v>
      </c>
      <c r="H477" s="20">
        <v>1.72E-2</v>
      </c>
      <c r="I477" s="21">
        <v>13.91</v>
      </c>
      <c r="J477" s="21">
        <v>13.31</v>
      </c>
      <c r="K477" s="21">
        <v>3.08</v>
      </c>
      <c r="L477" s="21">
        <v>3</v>
      </c>
      <c r="M477" s="18">
        <v>79</v>
      </c>
      <c r="N477" s="21">
        <v>0.06</v>
      </c>
      <c r="O477" s="21">
        <v>0.47</v>
      </c>
      <c r="P477" s="18">
        <v>293</v>
      </c>
      <c r="Q477" s="21">
        <v>0.12</v>
      </c>
      <c r="R477" s="21">
        <v>0.7</v>
      </c>
      <c r="S477" s="18">
        <v>4753</v>
      </c>
      <c r="T477" s="21">
        <v>0.5</v>
      </c>
      <c r="U477" s="21">
        <v>1.56</v>
      </c>
      <c r="V477" s="18">
        <v>9506</v>
      </c>
      <c r="W477" s="21">
        <v>1.56</v>
      </c>
      <c r="X477" s="11" t="s">
        <v>24</v>
      </c>
    </row>
    <row r="478" spans="1:24">
      <c r="A478" s="11" t="s">
        <v>545</v>
      </c>
      <c r="B478" s="11" t="s">
        <v>545</v>
      </c>
      <c r="C478" s="11" t="s">
        <v>546</v>
      </c>
      <c r="D478" s="17">
        <v>30</v>
      </c>
      <c r="E478" s="18">
        <v>300</v>
      </c>
      <c r="F478" s="19">
        <v>9.3140000000000001</v>
      </c>
      <c r="G478" s="19">
        <v>8.6229999999999993</v>
      </c>
      <c r="H478" s="20">
        <v>2.3E-2</v>
      </c>
      <c r="I478" s="21">
        <v>13.31</v>
      </c>
      <c r="J478" s="21">
        <v>11.98</v>
      </c>
      <c r="K478" s="21">
        <v>3.64</v>
      </c>
      <c r="L478" s="21">
        <v>3</v>
      </c>
      <c r="M478" s="18">
        <v>79</v>
      </c>
      <c r="N478" s="21">
        <v>0.06</v>
      </c>
      <c r="O478" s="21">
        <v>0.52</v>
      </c>
      <c r="P478" s="18">
        <v>293</v>
      </c>
      <c r="Q478" s="21">
        <v>0.11</v>
      </c>
      <c r="R478" s="21">
        <v>0.78</v>
      </c>
      <c r="S478" s="18">
        <v>5495</v>
      </c>
      <c r="T478" s="21">
        <v>0.5</v>
      </c>
      <c r="U478" s="21">
        <v>1.8</v>
      </c>
      <c r="V478" s="18">
        <v>10989</v>
      </c>
      <c r="W478" s="21">
        <v>1.8</v>
      </c>
      <c r="X478" s="11" t="s">
        <v>24</v>
      </c>
    </row>
    <row r="479" spans="1:24">
      <c r="A479" s="11" t="s">
        <v>546</v>
      </c>
      <c r="B479" s="11" t="s">
        <v>546</v>
      </c>
      <c r="C479" s="11" t="s">
        <v>547</v>
      </c>
      <c r="D479" s="17">
        <v>33</v>
      </c>
      <c r="E479" s="18">
        <v>300</v>
      </c>
      <c r="F479" s="19">
        <v>8.6229999999999993</v>
      </c>
      <c r="G479" s="19">
        <v>8.3879999999999999</v>
      </c>
      <c r="H479" s="20">
        <v>7.1000000000000004E-3</v>
      </c>
      <c r="I479" s="21">
        <v>11.98</v>
      </c>
      <c r="J479" s="21">
        <v>12.09</v>
      </c>
      <c r="K479" s="21">
        <v>3</v>
      </c>
      <c r="L479" s="21">
        <v>3.35</v>
      </c>
      <c r="M479" s="18">
        <v>173</v>
      </c>
      <c r="N479" s="21">
        <v>0.12</v>
      </c>
      <c r="O479" s="21">
        <v>0.44</v>
      </c>
      <c r="P479" s="18">
        <v>617</v>
      </c>
      <c r="Q479" s="21">
        <v>0.21</v>
      </c>
      <c r="R479" s="21">
        <v>0.64</v>
      </c>
      <c r="S479" s="18">
        <v>3055</v>
      </c>
      <c r="T479" s="21">
        <v>0.5</v>
      </c>
      <c r="U479" s="21">
        <v>1</v>
      </c>
      <c r="V479" s="18">
        <v>6110</v>
      </c>
      <c r="W479" s="21">
        <v>1</v>
      </c>
      <c r="X479" s="11" t="s">
        <v>24</v>
      </c>
    </row>
    <row r="480" spans="1:24">
      <c r="A480" s="11" t="s">
        <v>547</v>
      </c>
      <c r="B480" s="11" t="s">
        <v>547</v>
      </c>
      <c r="C480" s="11" t="s">
        <v>548</v>
      </c>
      <c r="D480" s="17">
        <v>40</v>
      </c>
      <c r="E480" s="18">
        <v>300</v>
      </c>
      <c r="F480" s="19">
        <v>8.3879999999999999</v>
      </c>
      <c r="G480" s="19">
        <v>8.1039999999999992</v>
      </c>
      <c r="H480" s="20">
        <v>7.1000000000000004E-3</v>
      </c>
      <c r="I480" s="21">
        <v>12.09</v>
      </c>
      <c r="J480" s="21">
        <v>12.09</v>
      </c>
      <c r="K480" s="21">
        <v>3.35</v>
      </c>
      <c r="L480" s="21">
        <v>3.63</v>
      </c>
      <c r="M480" s="18">
        <v>173</v>
      </c>
      <c r="N480" s="21">
        <v>0.12</v>
      </c>
      <c r="O480" s="21">
        <v>0.44</v>
      </c>
      <c r="P480" s="18">
        <v>617</v>
      </c>
      <c r="Q480" s="21">
        <v>0.21</v>
      </c>
      <c r="R480" s="21">
        <v>0.64</v>
      </c>
      <c r="S480" s="18">
        <v>3051</v>
      </c>
      <c r="T480" s="21">
        <v>0.5</v>
      </c>
      <c r="U480" s="21">
        <v>1</v>
      </c>
      <c r="V480" s="18">
        <v>6101</v>
      </c>
      <c r="W480" s="21">
        <v>1</v>
      </c>
      <c r="X480" s="11" t="s">
        <v>24</v>
      </c>
    </row>
    <row r="481" spans="1:24">
      <c r="A481" s="11" t="s">
        <v>548</v>
      </c>
      <c r="B481" s="11" t="s">
        <v>548</v>
      </c>
      <c r="C481" s="11" t="s">
        <v>549</v>
      </c>
      <c r="D481" s="17">
        <v>42.2</v>
      </c>
      <c r="E481" s="18">
        <v>300</v>
      </c>
      <c r="F481" s="19">
        <v>8.1039999999999992</v>
      </c>
      <c r="G481" s="19">
        <v>7.8029999999999999</v>
      </c>
      <c r="H481" s="20">
        <v>7.1000000000000004E-3</v>
      </c>
      <c r="I481" s="21">
        <v>12.09</v>
      </c>
      <c r="J481" s="21">
        <v>11.8</v>
      </c>
      <c r="K481" s="21">
        <v>3.63</v>
      </c>
      <c r="L481" s="21">
        <v>3.64</v>
      </c>
      <c r="M481" s="18">
        <v>180</v>
      </c>
      <c r="N481" s="21">
        <v>0.12</v>
      </c>
      <c r="O481" s="21">
        <v>0.45</v>
      </c>
      <c r="P481" s="18">
        <v>640</v>
      </c>
      <c r="Q481" s="21">
        <v>0.22</v>
      </c>
      <c r="R481" s="21">
        <v>0.65</v>
      </c>
      <c r="S481" s="18">
        <v>3058</v>
      </c>
      <c r="T481" s="21">
        <v>0.5</v>
      </c>
      <c r="U481" s="21">
        <v>1</v>
      </c>
      <c r="V481" s="18">
        <v>6115</v>
      </c>
      <c r="W481" s="21">
        <v>1</v>
      </c>
      <c r="X481" s="11" t="s">
        <v>24</v>
      </c>
    </row>
    <row r="482" spans="1:24">
      <c r="A482" s="11" t="s">
        <v>549</v>
      </c>
      <c r="B482" s="11" t="s">
        <v>549</v>
      </c>
      <c r="C482" s="11" t="s">
        <v>550</v>
      </c>
      <c r="D482" s="17">
        <v>50</v>
      </c>
      <c r="E482" s="18">
        <v>300</v>
      </c>
      <c r="F482" s="19">
        <v>7.8029999999999999</v>
      </c>
      <c r="G482" s="19">
        <v>7.4480000000000004</v>
      </c>
      <c r="H482" s="20">
        <v>7.1000000000000004E-3</v>
      </c>
      <c r="I482" s="21">
        <v>11.8</v>
      </c>
      <c r="J482" s="21">
        <v>11.5</v>
      </c>
      <c r="K482" s="21">
        <v>3.64</v>
      </c>
      <c r="L482" s="21">
        <v>3.69</v>
      </c>
      <c r="M482" s="18">
        <v>180</v>
      </c>
      <c r="N482" s="21">
        <v>0.12</v>
      </c>
      <c r="O482" s="21">
        <v>0.44</v>
      </c>
      <c r="P482" s="18">
        <v>640</v>
      </c>
      <c r="Q482" s="21">
        <v>0.22</v>
      </c>
      <c r="R482" s="21">
        <v>0.65</v>
      </c>
      <c r="S482" s="18">
        <v>3051</v>
      </c>
      <c r="T482" s="21">
        <v>0.5</v>
      </c>
      <c r="U482" s="21">
        <v>1</v>
      </c>
      <c r="V482" s="18">
        <v>6101</v>
      </c>
      <c r="W482" s="21">
        <v>1</v>
      </c>
      <c r="X482" s="11" t="s">
        <v>24</v>
      </c>
    </row>
    <row r="483" spans="1:24">
      <c r="A483" s="11" t="s">
        <v>551</v>
      </c>
      <c r="B483" s="11" t="s">
        <v>551</v>
      </c>
      <c r="C483" s="11" t="s">
        <v>552</v>
      </c>
      <c r="D483" s="17">
        <v>50</v>
      </c>
      <c r="E483" s="18">
        <v>300</v>
      </c>
      <c r="F483" s="19">
        <v>7.4930000000000003</v>
      </c>
      <c r="G483" s="19">
        <v>7.1369999999999996</v>
      </c>
      <c r="H483" s="20">
        <v>7.1000000000000004E-3</v>
      </c>
      <c r="I483" s="21">
        <v>10.85</v>
      </c>
      <c r="J483" s="21">
        <v>11.5</v>
      </c>
      <c r="K483" s="21">
        <v>3</v>
      </c>
      <c r="L483" s="21">
        <v>4.01</v>
      </c>
      <c r="M483" s="18">
        <v>84</v>
      </c>
      <c r="N483" s="21">
        <v>0.08</v>
      </c>
      <c r="O483" s="21">
        <v>0.35</v>
      </c>
      <c r="P483" s="18">
        <v>310</v>
      </c>
      <c r="Q483" s="21">
        <v>0.15</v>
      </c>
      <c r="R483" s="21">
        <v>0.52</v>
      </c>
      <c r="S483" s="18">
        <v>3055</v>
      </c>
      <c r="T483" s="21">
        <v>0.5</v>
      </c>
      <c r="U483" s="21">
        <v>1</v>
      </c>
      <c r="V483" s="18">
        <v>6110</v>
      </c>
      <c r="W483" s="21">
        <v>1</v>
      </c>
      <c r="X483" s="11" t="s">
        <v>24</v>
      </c>
    </row>
    <row r="484" spans="1:24">
      <c r="A484" s="11" t="s">
        <v>552</v>
      </c>
      <c r="B484" s="11" t="s">
        <v>552</v>
      </c>
      <c r="C484" s="11" t="s">
        <v>553</v>
      </c>
      <c r="D484" s="17">
        <v>43.3</v>
      </c>
      <c r="E484" s="18">
        <v>300</v>
      </c>
      <c r="F484" s="19">
        <v>7.1369999999999996</v>
      </c>
      <c r="G484" s="19">
        <v>6.8289999999999997</v>
      </c>
      <c r="H484" s="20">
        <v>7.1000000000000004E-3</v>
      </c>
      <c r="I484" s="21">
        <v>11.5</v>
      </c>
      <c r="J484" s="21">
        <v>11.14</v>
      </c>
      <c r="K484" s="21">
        <v>4.01</v>
      </c>
      <c r="L484" s="21">
        <v>3.95</v>
      </c>
      <c r="M484" s="18">
        <v>408</v>
      </c>
      <c r="N484" s="21">
        <v>0.17</v>
      </c>
      <c r="O484" s="21">
        <v>0.56999999999999995</v>
      </c>
      <c r="P484" s="18">
        <v>1370</v>
      </c>
      <c r="Q484" s="21">
        <v>0.32</v>
      </c>
      <c r="R484" s="21">
        <v>0.81</v>
      </c>
      <c r="S484" s="18">
        <v>3053</v>
      </c>
      <c r="T484" s="21">
        <v>0.5</v>
      </c>
      <c r="U484" s="21">
        <v>1</v>
      </c>
      <c r="V484" s="18">
        <v>6107</v>
      </c>
      <c r="W484" s="21">
        <v>1</v>
      </c>
      <c r="X484" s="11" t="s">
        <v>24</v>
      </c>
    </row>
    <row r="485" spans="1:24">
      <c r="A485" s="11" t="s">
        <v>541</v>
      </c>
      <c r="B485" s="11" t="s">
        <v>541</v>
      </c>
      <c r="C485" s="11" t="s">
        <v>554</v>
      </c>
      <c r="D485" s="17">
        <v>29.1</v>
      </c>
      <c r="E485" s="18">
        <v>700</v>
      </c>
      <c r="F485" s="19">
        <v>6.08</v>
      </c>
      <c r="G485" s="19">
        <v>5.91</v>
      </c>
      <c r="H485" s="20">
        <v>5.7999999999999996E-3</v>
      </c>
      <c r="I485" s="21">
        <v>11.14</v>
      </c>
      <c r="J485" s="21">
        <v>11</v>
      </c>
      <c r="K485" s="21">
        <v>4.2699999999999996</v>
      </c>
      <c r="L485" s="21">
        <v>4.3</v>
      </c>
      <c r="M485" s="18">
        <v>4246</v>
      </c>
      <c r="N485" s="21">
        <v>0.19</v>
      </c>
      <c r="O485" s="21">
        <v>0.95</v>
      </c>
      <c r="P485" s="18">
        <v>10911</v>
      </c>
      <c r="Q485" s="21">
        <v>0.31</v>
      </c>
      <c r="R485" s="21">
        <v>1.25</v>
      </c>
      <c r="S485" s="18">
        <v>51814</v>
      </c>
      <c r="T485" s="21">
        <v>0.8</v>
      </c>
      <c r="U485" s="21">
        <v>1.82</v>
      </c>
      <c r="V485" s="18">
        <v>53008</v>
      </c>
      <c r="W485" s="21">
        <v>1.59</v>
      </c>
      <c r="X485" s="11" t="s">
        <v>25</v>
      </c>
    </row>
    <row r="486" spans="1:24">
      <c r="A486" s="11" t="s">
        <v>554</v>
      </c>
      <c r="B486" s="11" t="s">
        <v>554</v>
      </c>
      <c r="C486" s="11" t="s">
        <v>555</v>
      </c>
      <c r="D486" s="17">
        <v>42.9</v>
      </c>
      <c r="E486" s="18">
        <v>700</v>
      </c>
      <c r="F486" s="19">
        <v>5.6</v>
      </c>
      <c r="G486" s="19">
        <v>5.36</v>
      </c>
      <c r="H486" s="20">
        <v>5.5999999999999999E-3</v>
      </c>
      <c r="I486" s="21">
        <v>11</v>
      </c>
      <c r="J486" s="21">
        <v>10.98</v>
      </c>
      <c r="K486" s="21">
        <v>4.6100000000000003</v>
      </c>
      <c r="L486" s="21">
        <v>4.83</v>
      </c>
      <c r="M486" s="18">
        <v>4246</v>
      </c>
      <c r="N486" s="21">
        <v>0.19</v>
      </c>
      <c r="O486" s="21">
        <v>0.94</v>
      </c>
      <c r="P486" s="18">
        <v>10911</v>
      </c>
      <c r="Q486" s="21">
        <v>0.31</v>
      </c>
      <c r="R486" s="21">
        <v>1.24</v>
      </c>
      <c r="S486" s="18">
        <v>50704</v>
      </c>
      <c r="T486" s="21">
        <v>0.8</v>
      </c>
      <c r="U486" s="21">
        <v>1.78</v>
      </c>
      <c r="V486" s="18">
        <v>51873</v>
      </c>
      <c r="W486" s="21">
        <v>1.56</v>
      </c>
      <c r="X486" s="11" t="s">
        <v>25</v>
      </c>
    </row>
    <row r="487" spans="1:24">
      <c r="A487" s="11" t="s">
        <v>555</v>
      </c>
      <c r="B487" s="11" t="s">
        <v>555</v>
      </c>
      <c r="C487" s="11" t="s">
        <v>556</v>
      </c>
      <c r="D487" s="17">
        <v>47.6</v>
      </c>
      <c r="E487" s="18">
        <v>700</v>
      </c>
      <c r="F487" s="19">
        <v>5.36</v>
      </c>
      <c r="G487" s="19">
        <v>5.29</v>
      </c>
      <c r="H487" s="20">
        <v>1.5E-3</v>
      </c>
      <c r="I487" s="21">
        <v>10.98</v>
      </c>
      <c r="J487" s="21">
        <v>11.08</v>
      </c>
      <c r="K487" s="21">
        <v>4.83</v>
      </c>
      <c r="L487" s="21">
        <v>5</v>
      </c>
      <c r="M487" s="18">
        <v>4246</v>
      </c>
      <c r="N487" s="21">
        <v>0.27</v>
      </c>
      <c r="O487" s="21">
        <v>0.59</v>
      </c>
      <c r="P487" s="18">
        <v>10911</v>
      </c>
      <c r="Q487" s="21">
        <v>0.45</v>
      </c>
      <c r="R487" s="21">
        <v>0.76</v>
      </c>
      <c r="S487" s="18">
        <v>25997</v>
      </c>
      <c r="T487" s="21">
        <v>0.8</v>
      </c>
      <c r="U487" s="21">
        <v>0.91</v>
      </c>
      <c r="V487" s="18">
        <v>26596</v>
      </c>
      <c r="W487" s="21">
        <v>0.8</v>
      </c>
      <c r="X487" s="11" t="s">
        <v>25</v>
      </c>
    </row>
    <row r="488" spans="1:24">
      <c r="A488" s="11" t="s">
        <v>557</v>
      </c>
      <c r="B488" s="11" t="s">
        <v>557</v>
      </c>
      <c r="C488" s="11" t="s">
        <v>558</v>
      </c>
      <c r="D488" s="17">
        <v>40</v>
      </c>
      <c r="E488" s="18">
        <v>300</v>
      </c>
      <c r="F488" s="19">
        <v>10.263</v>
      </c>
      <c r="G488" s="19">
        <v>9.7829999999999995</v>
      </c>
      <c r="H488" s="20">
        <v>1.2E-2</v>
      </c>
      <c r="I488" s="21">
        <v>13.62</v>
      </c>
      <c r="J488" s="21">
        <v>13.14</v>
      </c>
      <c r="K488" s="21">
        <v>3</v>
      </c>
      <c r="L488" s="21">
        <v>3</v>
      </c>
      <c r="M488" s="18">
        <v>131</v>
      </c>
      <c r="N488" s="21">
        <v>0.09</v>
      </c>
      <c r="O488" s="21">
        <v>0.49</v>
      </c>
      <c r="P488" s="18">
        <v>474</v>
      </c>
      <c r="Q488" s="21">
        <v>0.17</v>
      </c>
      <c r="R488" s="21">
        <v>0.71</v>
      </c>
      <c r="S488" s="18">
        <v>3966</v>
      </c>
      <c r="T488" s="21">
        <v>0.5</v>
      </c>
      <c r="U488" s="21">
        <v>1.3</v>
      </c>
      <c r="V488" s="18">
        <v>7932</v>
      </c>
      <c r="W488" s="21">
        <v>1.3</v>
      </c>
      <c r="X488" s="11" t="s">
        <v>24</v>
      </c>
    </row>
    <row r="489" spans="1:24">
      <c r="A489" s="11" t="s">
        <v>558</v>
      </c>
      <c r="B489" s="11" t="s">
        <v>558</v>
      </c>
      <c r="C489" s="11" t="s">
        <v>559</v>
      </c>
      <c r="D489" s="17">
        <v>32.799999999999997</v>
      </c>
      <c r="E489" s="18">
        <v>300</v>
      </c>
      <c r="F489" s="19">
        <v>9.7829999999999995</v>
      </c>
      <c r="G489" s="19">
        <v>9.1430000000000007</v>
      </c>
      <c r="H489" s="20">
        <v>1.95E-2</v>
      </c>
      <c r="I489" s="21">
        <v>13.14</v>
      </c>
      <c r="J489" s="21">
        <v>12.5</v>
      </c>
      <c r="K489" s="21">
        <v>3</v>
      </c>
      <c r="L489" s="21">
        <v>3</v>
      </c>
      <c r="M489" s="18">
        <v>228</v>
      </c>
      <c r="N489" s="21">
        <v>0.1</v>
      </c>
      <c r="O489" s="21">
        <v>0.68</v>
      </c>
      <c r="P489" s="18">
        <v>797</v>
      </c>
      <c r="Q489" s="21">
        <v>0.19</v>
      </c>
      <c r="R489" s="21">
        <v>0.99</v>
      </c>
      <c r="S489" s="18">
        <v>5057</v>
      </c>
      <c r="T489" s="21">
        <v>0.5</v>
      </c>
      <c r="U489" s="21">
        <v>1.66</v>
      </c>
      <c r="V489" s="18">
        <v>10115</v>
      </c>
      <c r="W489" s="21">
        <v>1.66</v>
      </c>
      <c r="X489" s="11" t="s">
        <v>24</v>
      </c>
    </row>
    <row r="490" spans="1:24">
      <c r="A490" s="11" t="s">
        <v>559</v>
      </c>
      <c r="B490" s="11" t="s">
        <v>559</v>
      </c>
      <c r="C490" s="11" t="s">
        <v>560</v>
      </c>
      <c r="D490" s="17">
        <v>30</v>
      </c>
      <c r="E490" s="18">
        <v>300</v>
      </c>
      <c r="F490" s="19">
        <v>9.1430000000000007</v>
      </c>
      <c r="G490" s="19">
        <v>8.5129999999999999</v>
      </c>
      <c r="H490" s="20">
        <v>2.1000000000000001E-2</v>
      </c>
      <c r="I490" s="21">
        <v>12.5</v>
      </c>
      <c r="J490" s="21">
        <v>11.87</v>
      </c>
      <c r="K490" s="21">
        <v>3</v>
      </c>
      <c r="L490" s="21">
        <v>3</v>
      </c>
      <c r="M490" s="18">
        <v>228</v>
      </c>
      <c r="N490" s="21">
        <v>0.1</v>
      </c>
      <c r="O490" s="21">
        <v>0.7</v>
      </c>
      <c r="P490" s="18">
        <v>797</v>
      </c>
      <c r="Q490" s="21">
        <v>0.19</v>
      </c>
      <c r="R490" s="21">
        <v>1.01</v>
      </c>
      <c r="S490" s="18">
        <v>5247</v>
      </c>
      <c r="T490" s="21">
        <v>0.5</v>
      </c>
      <c r="U490" s="21">
        <v>1.72</v>
      </c>
      <c r="V490" s="18">
        <v>10493</v>
      </c>
      <c r="W490" s="21">
        <v>1.72</v>
      </c>
      <c r="X490" s="11" t="s">
        <v>24</v>
      </c>
    </row>
    <row r="491" spans="1:24">
      <c r="A491" s="11" t="s">
        <v>560</v>
      </c>
      <c r="B491" s="11" t="s">
        <v>560</v>
      </c>
      <c r="C491" s="11" t="s">
        <v>561</v>
      </c>
      <c r="D491" s="17">
        <v>33</v>
      </c>
      <c r="E491" s="18">
        <v>300</v>
      </c>
      <c r="F491" s="19">
        <v>8.5129999999999999</v>
      </c>
      <c r="G491" s="19">
        <v>8.2780000000000005</v>
      </c>
      <c r="H491" s="20">
        <v>7.1000000000000004E-3</v>
      </c>
      <c r="I491" s="21">
        <v>11.87</v>
      </c>
      <c r="J491" s="21">
        <v>11.87</v>
      </c>
      <c r="K491" s="21">
        <v>3</v>
      </c>
      <c r="L491" s="21">
        <v>3.23</v>
      </c>
      <c r="M491" s="18">
        <v>327</v>
      </c>
      <c r="N491" s="21">
        <v>0.16</v>
      </c>
      <c r="O491" s="21">
        <v>0.53</v>
      </c>
      <c r="P491" s="18">
        <v>1116</v>
      </c>
      <c r="Q491" s="21">
        <v>0.28999999999999998</v>
      </c>
      <c r="R491" s="21">
        <v>0.76</v>
      </c>
      <c r="S491" s="18">
        <v>3055</v>
      </c>
      <c r="T491" s="21">
        <v>0.5</v>
      </c>
      <c r="U491" s="21">
        <v>1</v>
      </c>
      <c r="V491" s="18">
        <v>6110</v>
      </c>
      <c r="W491" s="21">
        <v>1</v>
      </c>
      <c r="X491" s="11" t="s">
        <v>24</v>
      </c>
    </row>
    <row r="492" spans="1:24">
      <c r="A492" s="11" t="s">
        <v>561</v>
      </c>
      <c r="B492" s="11" t="s">
        <v>561</v>
      </c>
      <c r="C492" s="11" t="s">
        <v>562</v>
      </c>
      <c r="D492" s="17">
        <v>35</v>
      </c>
      <c r="E492" s="18">
        <v>300</v>
      </c>
      <c r="F492" s="19">
        <v>8.2780000000000005</v>
      </c>
      <c r="G492" s="19">
        <v>8.0289999999999999</v>
      </c>
      <c r="H492" s="20">
        <v>7.1000000000000004E-3</v>
      </c>
      <c r="I492" s="21">
        <v>11.87</v>
      </c>
      <c r="J492" s="21">
        <v>11.87</v>
      </c>
      <c r="K492" s="21">
        <v>3.23</v>
      </c>
      <c r="L492" s="21">
        <v>3.48</v>
      </c>
      <c r="M492" s="18">
        <v>327</v>
      </c>
      <c r="N492" s="21">
        <v>0.16</v>
      </c>
      <c r="O492" s="21">
        <v>0.53</v>
      </c>
      <c r="P492" s="18">
        <v>1116</v>
      </c>
      <c r="Q492" s="21">
        <v>0.28999999999999998</v>
      </c>
      <c r="R492" s="21">
        <v>0.76</v>
      </c>
      <c r="S492" s="18">
        <v>3054</v>
      </c>
      <c r="T492" s="21">
        <v>0.5</v>
      </c>
      <c r="U492" s="21">
        <v>1</v>
      </c>
      <c r="V492" s="18">
        <v>6107</v>
      </c>
      <c r="W492" s="21">
        <v>1</v>
      </c>
      <c r="X492" s="11" t="s">
        <v>24</v>
      </c>
    </row>
    <row r="493" spans="1:24">
      <c r="A493" s="11" t="s">
        <v>562</v>
      </c>
      <c r="B493" s="11" t="s">
        <v>562</v>
      </c>
      <c r="C493" s="11" t="s">
        <v>563</v>
      </c>
      <c r="D493" s="17">
        <v>38.1</v>
      </c>
      <c r="E493" s="18">
        <v>300</v>
      </c>
      <c r="F493" s="19">
        <v>8.0289999999999999</v>
      </c>
      <c r="G493" s="19">
        <v>7.758</v>
      </c>
      <c r="H493" s="20">
        <v>7.1000000000000004E-3</v>
      </c>
      <c r="I493" s="21">
        <v>11.87</v>
      </c>
      <c r="J493" s="21">
        <v>11.86</v>
      </c>
      <c r="K493" s="21">
        <v>3.48</v>
      </c>
      <c r="L493" s="21">
        <v>3.74</v>
      </c>
      <c r="M493" s="18">
        <v>327</v>
      </c>
      <c r="N493" s="21">
        <v>0.16</v>
      </c>
      <c r="O493" s="21">
        <v>0.53</v>
      </c>
      <c r="P493" s="18">
        <v>1116</v>
      </c>
      <c r="Q493" s="21">
        <v>0.28999999999999998</v>
      </c>
      <c r="R493" s="21">
        <v>0.76</v>
      </c>
      <c r="S493" s="18">
        <v>3053</v>
      </c>
      <c r="T493" s="21">
        <v>0.5</v>
      </c>
      <c r="U493" s="21">
        <v>1</v>
      </c>
      <c r="V493" s="18">
        <v>6107</v>
      </c>
      <c r="W493" s="21">
        <v>1</v>
      </c>
      <c r="X493" s="11" t="s">
        <v>24</v>
      </c>
    </row>
    <row r="494" spans="1:24">
      <c r="A494" s="11" t="s">
        <v>564</v>
      </c>
      <c r="B494" s="11" t="s">
        <v>564</v>
      </c>
      <c r="C494" s="11" t="s">
        <v>565</v>
      </c>
      <c r="D494" s="17">
        <v>37</v>
      </c>
      <c r="E494" s="18">
        <v>300</v>
      </c>
      <c r="F494" s="19">
        <v>8.7430000000000003</v>
      </c>
      <c r="G494" s="19">
        <v>8.4930000000000003</v>
      </c>
      <c r="H494" s="20">
        <v>6.7999999999999996E-3</v>
      </c>
      <c r="I494" s="21">
        <v>12.1</v>
      </c>
      <c r="J494" s="21">
        <v>11.85</v>
      </c>
      <c r="K494" s="21">
        <v>3</v>
      </c>
      <c r="L494" s="21">
        <v>3</v>
      </c>
      <c r="M494" s="18">
        <v>25</v>
      </c>
      <c r="N494" s="21">
        <v>0.05</v>
      </c>
      <c r="O494" s="21">
        <v>0.24</v>
      </c>
      <c r="P494" s="18">
        <v>97</v>
      </c>
      <c r="Q494" s="21">
        <v>0.09</v>
      </c>
      <c r="R494" s="21">
        <v>0.36</v>
      </c>
      <c r="S494" s="18">
        <v>2976</v>
      </c>
      <c r="T494" s="21">
        <v>0.5</v>
      </c>
      <c r="U494" s="21">
        <v>0.97</v>
      </c>
      <c r="V494" s="18">
        <v>5952</v>
      </c>
      <c r="W494" s="21">
        <v>0.97</v>
      </c>
      <c r="X494" s="11" t="s">
        <v>24</v>
      </c>
    </row>
    <row r="495" spans="1:24">
      <c r="A495" s="11" t="s">
        <v>565</v>
      </c>
      <c r="B495" s="11" t="s">
        <v>565</v>
      </c>
      <c r="C495" s="11" t="s">
        <v>566</v>
      </c>
      <c r="D495" s="17">
        <v>40</v>
      </c>
      <c r="E495" s="18">
        <v>300</v>
      </c>
      <c r="F495" s="19">
        <v>8.4930000000000003</v>
      </c>
      <c r="G495" s="19">
        <v>8.2330000000000005</v>
      </c>
      <c r="H495" s="20">
        <v>6.4999999999999997E-3</v>
      </c>
      <c r="I495" s="21">
        <v>11.85</v>
      </c>
      <c r="J495" s="21">
        <v>11.59</v>
      </c>
      <c r="K495" s="21">
        <v>3</v>
      </c>
      <c r="L495" s="21">
        <v>3</v>
      </c>
      <c r="M495" s="18">
        <v>25</v>
      </c>
      <c r="N495" s="21">
        <v>0.05</v>
      </c>
      <c r="O495" s="21">
        <v>0.24</v>
      </c>
      <c r="P495" s="18">
        <v>97</v>
      </c>
      <c r="Q495" s="21">
        <v>0.09</v>
      </c>
      <c r="R495" s="21">
        <v>0.36</v>
      </c>
      <c r="S495" s="18">
        <v>2919</v>
      </c>
      <c r="T495" s="21">
        <v>0.5</v>
      </c>
      <c r="U495" s="21">
        <v>0.96</v>
      </c>
      <c r="V495" s="18">
        <v>5838</v>
      </c>
      <c r="W495" s="21">
        <v>0.96</v>
      </c>
      <c r="X495" s="11" t="s">
        <v>24</v>
      </c>
    </row>
    <row r="496" spans="1:24">
      <c r="A496" s="11" t="s">
        <v>566</v>
      </c>
      <c r="B496" s="11" t="s">
        <v>566</v>
      </c>
      <c r="C496" s="11" t="s">
        <v>567</v>
      </c>
      <c r="D496" s="17">
        <v>39</v>
      </c>
      <c r="E496" s="18">
        <v>300</v>
      </c>
      <c r="F496" s="19">
        <v>8.2330000000000005</v>
      </c>
      <c r="G496" s="19">
        <v>8.0329999999999995</v>
      </c>
      <c r="H496" s="20">
        <v>5.1000000000000004E-3</v>
      </c>
      <c r="I496" s="21">
        <v>11.59</v>
      </c>
      <c r="J496" s="21">
        <v>11.42</v>
      </c>
      <c r="K496" s="21">
        <v>3</v>
      </c>
      <c r="L496" s="21">
        <v>3.03</v>
      </c>
      <c r="M496" s="18">
        <v>25</v>
      </c>
      <c r="N496" s="21">
        <v>0.05</v>
      </c>
      <c r="O496" s="21">
        <v>0.22</v>
      </c>
      <c r="P496" s="18">
        <v>97</v>
      </c>
      <c r="Q496" s="21">
        <v>0.09</v>
      </c>
      <c r="R496" s="21">
        <v>0.33</v>
      </c>
      <c r="S496" s="18">
        <v>2593</v>
      </c>
      <c r="T496" s="21">
        <v>0.5</v>
      </c>
      <c r="U496" s="21">
        <v>0.85</v>
      </c>
      <c r="V496" s="18">
        <v>5185</v>
      </c>
      <c r="W496" s="21">
        <v>0.85</v>
      </c>
      <c r="X496" s="11" t="s">
        <v>24</v>
      </c>
    </row>
    <row r="497" spans="1:24">
      <c r="A497" s="11" t="s">
        <v>567</v>
      </c>
      <c r="B497" s="11" t="s">
        <v>567</v>
      </c>
      <c r="C497" s="11" t="s">
        <v>568</v>
      </c>
      <c r="D497" s="17">
        <v>45</v>
      </c>
      <c r="E497" s="18">
        <v>300</v>
      </c>
      <c r="F497" s="19">
        <v>8.0329999999999995</v>
      </c>
      <c r="G497" s="19">
        <v>7.8010000000000002</v>
      </c>
      <c r="H497" s="20">
        <v>5.1999999999999998E-3</v>
      </c>
      <c r="I497" s="21">
        <v>11.42</v>
      </c>
      <c r="J497" s="21">
        <v>11.29</v>
      </c>
      <c r="K497" s="21">
        <v>3.03</v>
      </c>
      <c r="L497" s="21">
        <v>3.13</v>
      </c>
      <c r="M497" s="18">
        <v>298</v>
      </c>
      <c r="N497" s="21">
        <v>0.16</v>
      </c>
      <c r="O497" s="21">
        <v>0.46</v>
      </c>
      <c r="P497" s="18">
        <v>1024</v>
      </c>
      <c r="Q497" s="21">
        <v>0.3</v>
      </c>
      <c r="R497" s="21">
        <v>0.66</v>
      </c>
      <c r="S497" s="18">
        <v>2600</v>
      </c>
      <c r="T497" s="21">
        <v>0.5</v>
      </c>
      <c r="U497" s="21">
        <v>0.85</v>
      </c>
      <c r="V497" s="18">
        <v>5199</v>
      </c>
      <c r="W497" s="21">
        <v>0.85</v>
      </c>
      <c r="X497" s="11" t="s">
        <v>24</v>
      </c>
    </row>
    <row r="498" spans="1:24">
      <c r="A498" s="11" t="s">
        <v>568</v>
      </c>
      <c r="B498" s="11" t="s">
        <v>568</v>
      </c>
      <c r="C498" s="11" t="s">
        <v>569</v>
      </c>
      <c r="D498" s="17">
        <v>50</v>
      </c>
      <c r="E498" s="18">
        <v>300</v>
      </c>
      <c r="F498" s="19">
        <v>7.8010000000000002</v>
      </c>
      <c r="G498" s="19">
        <v>7.5439999999999996</v>
      </c>
      <c r="H498" s="20">
        <v>5.1000000000000004E-3</v>
      </c>
      <c r="I498" s="21">
        <v>11.29</v>
      </c>
      <c r="J498" s="21">
        <v>11.18</v>
      </c>
      <c r="K498" s="21">
        <v>3.13</v>
      </c>
      <c r="L498" s="21">
        <v>3.28</v>
      </c>
      <c r="M498" s="18">
        <v>298</v>
      </c>
      <c r="N498" s="21">
        <v>0.16</v>
      </c>
      <c r="O498" s="21">
        <v>0.46</v>
      </c>
      <c r="P498" s="18">
        <v>1024</v>
      </c>
      <c r="Q498" s="21">
        <v>0.3</v>
      </c>
      <c r="R498" s="21">
        <v>0.66</v>
      </c>
      <c r="S498" s="18">
        <v>2596</v>
      </c>
      <c r="T498" s="21">
        <v>0.5</v>
      </c>
      <c r="U498" s="21">
        <v>0.85</v>
      </c>
      <c r="V498" s="18">
        <v>5191</v>
      </c>
      <c r="W498" s="21">
        <v>0.85</v>
      </c>
      <c r="X498" s="11" t="s">
        <v>24</v>
      </c>
    </row>
    <row r="499" spans="1:24">
      <c r="A499" s="11" t="s">
        <v>569</v>
      </c>
      <c r="B499" s="11" t="s">
        <v>569</v>
      </c>
      <c r="C499" s="11" t="s">
        <v>570</v>
      </c>
      <c r="D499" s="17">
        <v>35</v>
      </c>
      <c r="E499" s="18">
        <v>300</v>
      </c>
      <c r="F499" s="19">
        <v>7.5439999999999996</v>
      </c>
      <c r="G499" s="19">
        <v>7.3639999999999999</v>
      </c>
      <c r="H499" s="20">
        <v>5.1000000000000004E-3</v>
      </c>
      <c r="I499" s="21">
        <v>11.18</v>
      </c>
      <c r="J499" s="21">
        <v>11.07</v>
      </c>
      <c r="K499" s="21">
        <v>3.28</v>
      </c>
      <c r="L499" s="21">
        <v>3.35</v>
      </c>
      <c r="M499" s="18">
        <v>298</v>
      </c>
      <c r="N499" s="21">
        <v>0.16</v>
      </c>
      <c r="O499" s="21">
        <v>0.46</v>
      </c>
      <c r="P499" s="18">
        <v>1024</v>
      </c>
      <c r="Q499" s="21">
        <v>0.3</v>
      </c>
      <c r="R499" s="21">
        <v>0.66</v>
      </c>
      <c r="S499" s="18">
        <v>2596</v>
      </c>
      <c r="T499" s="21">
        <v>0.5</v>
      </c>
      <c r="U499" s="21">
        <v>0.85</v>
      </c>
      <c r="V499" s="18">
        <v>5193</v>
      </c>
      <c r="W499" s="21">
        <v>0.85</v>
      </c>
      <c r="X499" s="11" t="s">
        <v>24</v>
      </c>
    </row>
    <row r="500" spans="1:24">
      <c r="A500" s="11" t="s">
        <v>570</v>
      </c>
      <c r="B500" s="11" t="s">
        <v>570</v>
      </c>
      <c r="C500" s="11" t="s">
        <v>571</v>
      </c>
      <c r="D500" s="17">
        <v>45</v>
      </c>
      <c r="E500" s="18">
        <v>300</v>
      </c>
      <c r="F500" s="19">
        <v>7.3639999999999999</v>
      </c>
      <c r="G500" s="19">
        <v>7.133</v>
      </c>
      <c r="H500" s="20">
        <v>5.1000000000000004E-3</v>
      </c>
      <c r="I500" s="21">
        <v>11.07</v>
      </c>
      <c r="J500" s="21">
        <v>11.05</v>
      </c>
      <c r="K500" s="21">
        <v>3.35</v>
      </c>
      <c r="L500" s="21">
        <v>3.56</v>
      </c>
      <c r="M500" s="18">
        <v>298</v>
      </c>
      <c r="N500" s="21">
        <v>0.16</v>
      </c>
      <c r="O500" s="21">
        <v>0.46</v>
      </c>
      <c r="P500" s="18">
        <v>1024</v>
      </c>
      <c r="Q500" s="21">
        <v>0.3</v>
      </c>
      <c r="R500" s="21">
        <v>0.66</v>
      </c>
      <c r="S500" s="18">
        <v>2594</v>
      </c>
      <c r="T500" s="21">
        <v>0.5</v>
      </c>
      <c r="U500" s="21">
        <v>0.85</v>
      </c>
      <c r="V500" s="18">
        <v>5188</v>
      </c>
      <c r="W500" s="21">
        <v>0.85</v>
      </c>
      <c r="X500" s="11" t="s">
        <v>24</v>
      </c>
    </row>
    <row r="501" spans="1:24">
      <c r="A501" s="11" t="s">
        <v>571</v>
      </c>
      <c r="B501" s="11" t="s">
        <v>571</v>
      </c>
      <c r="C501" s="11" t="s">
        <v>572</v>
      </c>
      <c r="D501" s="17">
        <v>40</v>
      </c>
      <c r="E501" s="18">
        <v>300</v>
      </c>
      <c r="F501" s="19">
        <v>7.133</v>
      </c>
      <c r="G501" s="19">
        <v>6.9279999999999999</v>
      </c>
      <c r="H501" s="20">
        <v>5.1000000000000004E-3</v>
      </c>
      <c r="I501" s="21">
        <v>11.05</v>
      </c>
      <c r="J501" s="21">
        <v>11.02</v>
      </c>
      <c r="K501" s="21">
        <v>3.56</v>
      </c>
      <c r="L501" s="21">
        <v>3.74</v>
      </c>
      <c r="M501" s="18">
        <v>298</v>
      </c>
      <c r="N501" s="21">
        <v>0.16</v>
      </c>
      <c r="O501" s="21">
        <v>0.46</v>
      </c>
      <c r="P501" s="18">
        <v>1024</v>
      </c>
      <c r="Q501" s="21">
        <v>0.3</v>
      </c>
      <c r="R501" s="21">
        <v>0.66</v>
      </c>
      <c r="S501" s="18">
        <v>2592</v>
      </c>
      <c r="T501" s="21">
        <v>0.5</v>
      </c>
      <c r="U501" s="21">
        <v>0.85</v>
      </c>
      <c r="V501" s="18">
        <v>5184</v>
      </c>
      <c r="W501" s="21">
        <v>0.85</v>
      </c>
      <c r="X501" s="11" t="s">
        <v>24</v>
      </c>
    </row>
    <row r="502" spans="1:24">
      <c r="A502" s="11" t="s">
        <v>572</v>
      </c>
      <c r="B502" s="11" t="s">
        <v>572</v>
      </c>
      <c r="C502" s="11" t="s">
        <v>573</v>
      </c>
      <c r="D502" s="17">
        <v>45</v>
      </c>
      <c r="E502" s="18">
        <v>300</v>
      </c>
      <c r="F502" s="19">
        <v>6.9279999999999999</v>
      </c>
      <c r="G502" s="19">
        <v>6.6959999999999997</v>
      </c>
      <c r="H502" s="20">
        <v>5.1999999999999998E-3</v>
      </c>
      <c r="I502" s="21">
        <v>11.02</v>
      </c>
      <c r="J502" s="21">
        <v>10.99</v>
      </c>
      <c r="K502" s="21">
        <v>3.74</v>
      </c>
      <c r="L502" s="21">
        <v>3.94</v>
      </c>
      <c r="M502" s="18">
        <v>298</v>
      </c>
      <c r="N502" s="21">
        <v>0.16</v>
      </c>
      <c r="O502" s="21">
        <v>0.46</v>
      </c>
      <c r="P502" s="18">
        <v>1024</v>
      </c>
      <c r="Q502" s="21">
        <v>0.3</v>
      </c>
      <c r="R502" s="21">
        <v>0.66</v>
      </c>
      <c r="S502" s="18">
        <v>2600</v>
      </c>
      <c r="T502" s="21">
        <v>0.5</v>
      </c>
      <c r="U502" s="21">
        <v>0.85</v>
      </c>
      <c r="V502" s="18">
        <v>5199</v>
      </c>
      <c r="W502" s="21">
        <v>0.85</v>
      </c>
      <c r="X502" s="11" t="s">
        <v>24</v>
      </c>
    </row>
    <row r="503" spans="1:24">
      <c r="A503" s="11" t="s">
        <v>574</v>
      </c>
      <c r="B503" s="11" t="s">
        <v>574</v>
      </c>
      <c r="C503" s="11" t="s">
        <v>575</v>
      </c>
      <c r="D503" s="17">
        <v>26.1</v>
      </c>
      <c r="E503" s="18">
        <v>300</v>
      </c>
      <c r="F503" s="19">
        <v>7.83</v>
      </c>
      <c r="G503" s="19">
        <v>7.52</v>
      </c>
      <c r="H503" s="20">
        <v>1.1900000000000001E-2</v>
      </c>
      <c r="I503" s="21">
        <v>11.14</v>
      </c>
      <c r="J503" s="21">
        <v>10.78</v>
      </c>
      <c r="K503" s="21">
        <v>2.95</v>
      </c>
      <c r="L503" s="21">
        <v>2.9</v>
      </c>
      <c r="M503" s="18">
        <v>193</v>
      </c>
      <c r="N503" s="21">
        <v>0.11</v>
      </c>
      <c r="O503" s="21">
        <v>0.54</v>
      </c>
      <c r="P503" s="18">
        <v>683</v>
      </c>
      <c r="Q503" s="21">
        <v>0.2</v>
      </c>
      <c r="R503" s="21">
        <v>0.79</v>
      </c>
      <c r="S503" s="18">
        <v>3946</v>
      </c>
      <c r="T503" s="21">
        <v>0.5</v>
      </c>
      <c r="U503" s="21">
        <v>1.29</v>
      </c>
      <c r="V503" s="18">
        <v>7891</v>
      </c>
      <c r="W503" s="21">
        <v>1.29</v>
      </c>
      <c r="X503" s="11" t="s">
        <v>25</v>
      </c>
    </row>
    <row r="504" spans="1:24">
      <c r="A504" s="11" t="s">
        <v>575</v>
      </c>
      <c r="B504" s="11" t="s">
        <v>575</v>
      </c>
      <c r="C504" s="11" t="s">
        <v>573</v>
      </c>
      <c r="D504" s="17">
        <v>38.4</v>
      </c>
      <c r="E504" s="18">
        <v>300</v>
      </c>
      <c r="F504" s="19">
        <v>7.52</v>
      </c>
      <c r="G504" s="19">
        <v>6.64</v>
      </c>
      <c r="H504" s="20">
        <v>2.29E-2</v>
      </c>
      <c r="I504" s="21">
        <v>10.78</v>
      </c>
      <c r="J504" s="21">
        <v>10.99</v>
      </c>
      <c r="K504" s="21">
        <v>2.9</v>
      </c>
      <c r="L504" s="21">
        <v>3.99</v>
      </c>
      <c r="M504" s="18">
        <v>193</v>
      </c>
      <c r="N504" s="21">
        <v>0.09</v>
      </c>
      <c r="O504" s="21">
        <v>0.68</v>
      </c>
      <c r="P504" s="18">
        <v>683</v>
      </c>
      <c r="Q504" s="21">
        <v>0.17</v>
      </c>
      <c r="R504" s="21">
        <v>1</v>
      </c>
      <c r="S504" s="18">
        <v>5481</v>
      </c>
      <c r="T504" s="21">
        <v>0.5</v>
      </c>
      <c r="U504" s="21">
        <v>1.79</v>
      </c>
      <c r="V504" s="18">
        <v>10962</v>
      </c>
      <c r="W504" s="21">
        <v>1.79</v>
      </c>
      <c r="X504" s="11" t="s">
        <v>25</v>
      </c>
    </row>
    <row r="505" spans="1:24">
      <c r="A505" s="11" t="s">
        <v>573</v>
      </c>
      <c r="B505" s="11" t="s">
        <v>573</v>
      </c>
      <c r="C505" s="11" t="s">
        <v>576</v>
      </c>
      <c r="D505" s="17">
        <v>27.8</v>
      </c>
      <c r="E505" s="18">
        <v>300</v>
      </c>
      <c r="F505" s="19">
        <v>6.64</v>
      </c>
      <c r="G505" s="19">
        <v>6.48</v>
      </c>
      <c r="H505" s="20">
        <v>5.7999999999999996E-3</v>
      </c>
      <c r="I505" s="21">
        <v>10.99</v>
      </c>
      <c r="J505" s="21">
        <v>11.13</v>
      </c>
      <c r="K505" s="21">
        <v>3.99</v>
      </c>
      <c r="L505" s="21">
        <v>4.29</v>
      </c>
      <c r="M505" s="18">
        <v>543</v>
      </c>
      <c r="N505" s="21">
        <v>0.21</v>
      </c>
      <c r="O505" s="21">
        <v>0.56999999999999995</v>
      </c>
      <c r="P505" s="18">
        <v>1780</v>
      </c>
      <c r="Q505" s="21">
        <v>0.39</v>
      </c>
      <c r="R505" s="21">
        <v>0.8</v>
      </c>
      <c r="S505" s="18">
        <v>2747</v>
      </c>
      <c r="T505" s="21">
        <v>0.5</v>
      </c>
      <c r="U505" s="21">
        <v>0.9</v>
      </c>
      <c r="V505" s="18">
        <v>5493</v>
      </c>
      <c r="W505" s="21">
        <v>0.9</v>
      </c>
      <c r="X505" s="11" t="s">
        <v>25</v>
      </c>
    </row>
    <row r="506" spans="1:24">
      <c r="A506" s="11" t="s">
        <v>576</v>
      </c>
      <c r="B506" s="11" t="s">
        <v>576</v>
      </c>
      <c r="C506" s="11" t="s">
        <v>577</v>
      </c>
      <c r="D506" s="17">
        <v>23.6</v>
      </c>
      <c r="E506" s="18">
        <v>300</v>
      </c>
      <c r="F506" s="19">
        <v>6.48</v>
      </c>
      <c r="G506" s="19">
        <v>6.34</v>
      </c>
      <c r="H506" s="20">
        <v>5.8999999999999999E-3</v>
      </c>
      <c r="I506" s="21">
        <v>11.13</v>
      </c>
      <c r="J506" s="21">
        <v>10.96</v>
      </c>
      <c r="K506" s="21">
        <v>4.29</v>
      </c>
      <c r="L506" s="21">
        <v>4.26</v>
      </c>
      <c r="M506" s="18">
        <v>551</v>
      </c>
      <c r="N506" s="21">
        <v>0.21</v>
      </c>
      <c r="O506" s="21">
        <v>0.57999999999999996</v>
      </c>
      <c r="P506" s="18">
        <v>1804</v>
      </c>
      <c r="Q506" s="21">
        <v>0.39</v>
      </c>
      <c r="R506" s="21">
        <v>0.81</v>
      </c>
      <c r="S506" s="18">
        <v>2789</v>
      </c>
      <c r="T506" s="21">
        <v>0.5</v>
      </c>
      <c r="U506" s="21">
        <v>0.91</v>
      </c>
      <c r="V506" s="18">
        <v>5577</v>
      </c>
      <c r="W506" s="21">
        <v>0.91</v>
      </c>
      <c r="X506" s="11" t="s">
        <v>25</v>
      </c>
    </row>
    <row r="507" spans="1:24">
      <c r="A507" s="11" t="s">
        <v>577</v>
      </c>
      <c r="B507" s="11" t="s">
        <v>577</v>
      </c>
      <c r="C507" s="11" t="s">
        <v>578</v>
      </c>
      <c r="D507" s="17">
        <v>37.6</v>
      </c>
      <c r="E507" s="18">
        <v>300</v>
      </c>
      <c r="F507" s="19">
        <v>6.34</v>
      </c>
      <c r="G507" s="19">
        <v>6.12</v>
      </c>
      <c r="H507" s="20">
        <v>5.8999999999999999E-3</v>
      </c>
      <c r="I507" s="21">
        <v>10.96</v>
      </c>
      <c r="J507" s="21">
        <v>10.99</v>
      </c>
      <c r="K507" s="21">
        <v>4.26</v>
      </c>
      <c r="L507" s="21">
        <v>4.5199999999999996</v>
      </c>
      <c r="M507" s="18">
        <v>622</v>
      </c>
      <c r="N507" s="21">
        <v>0.23</v>
      </c>
      <c r="O507" s="21">
        <v>0.6</v>
      </c>
      <c r="P507" s="18">
        <v>2015</v>
      </c>
      <c r="Q507" s="21">
        <v>0.42</v>
      </c>
      <c r="R507" s="21">
        <v>0.83</v>
      </c>
      <c r="S507" s="18">
        <v>2769</v>
      </c>
      <c r="T507" s="21">
        <v>0.5</v>
      </c>
      <c r="U507" s="21">
        <v>0.91</v>
      </c>
      <c r="V507" s="18">
        <v>5539</v>
      </c>
      <c r="W507" s="21">
        <v>0.91</v>
      </c>
      <c r="X507" s="11" t="s">
        <v>25</v>
      </c>
    </row>
    <row r="508" spans="1:24">
      <c r="A508" s="11" t="s">
        <v>578</v>
      </c>
      <c r="B508" s="11" t="s">
        <v>578</v>
      </c>
      <c r="C508" s="11" t="s">
        <v>579</v>
      </c>
      <c r="D508" s="17">
        <v>37.200000000000003</v>
      </c>
      <c r="E508" s="18">
        <v>300</v>
      </c>
      <c r="F508" s="19">
        <v>6.12</v>
      </c>
      <c r="G508" s="19">
        <v>5.9</v>
      </c>
      <c r="H508" s="20">
        <v>5.8999999999999999E-3</v>
      </c>
      <c r="I508" s="21">
        <v>10.99</v>
      </c>
      <c r="J508" s="21">
        <v>10.97</v>
      </c>
      <c r="K508" s="21">
        <v>4.5199999999999996</v>
      </c>
      <c r="L508" s="21">
        <v>4.72</v>
      </c>
      <c r="M508" s="18">
        <v>622</v>
      </c>
      <c r="N508" s="21">
        <v>0.23</v>
      </c>
      <c r="O508" s="21">
        <v>0.6</v>
      </c>
      <c r="P508" s="18">
        <v>2015</v>
      </c>
      <c r="Q508" s="21">
        <v>0.42</v>
      </c>
      <c r="R508" s="21">
        <v>0.84</v>
      </c>
      <c r="S508" s="18">
        <v>2784</v>
      </c>
      <c r="T508" s="21">
        <v>0.5</v>
      </c>
      <c r="U508" s="21">
        <v>0.91</v>
      </c>
      <c r="V508" s="18">
        <v>5568</v>
      </c>
      <c r="W508" s="21">
        <v>0.91</v>
      </c>
      <c r="X508" s="11" t="s">
        <v>25</v>
      </c>
    </row>
    <row r="509" spans="1:24">
      <c r="A509" s="11" t="s">
        <v>579</v>
      </c>
      <c r="B509" s="11" t="s">
        <v>579</v>
      </c>
      <c r="C509" s="11" t="s">
        <v>556</v>
      </c>
      <c r="D509" s="17">
        <v>44.9</v>
      </c>
      <c r="E509" s="18">
        <v>300</v>
      </c>
      <c r="F509" s="19">
        <v>5.89</v>
      </c>
      <c r="G509" s="19">
        <v>5.63</v>
      </c>
      <c r="H509" s="20">
        <v>5.7999999999999996E-3</v>
      </c>
      <c r="I509" s="21">
        <v>10.97</v>
      </c>
      <c r="J509" s="21">
        <v>11.08</v>
      </c>
      <c r="K509" s="21">
        <v>4.7300000000000004</v>
      </c>
      <c r="L509" s="21">
        <v>5.09</v>
      </c>
      <c r="M509" s="18">
        <v>622</v>
      </c>
      <c r="N509" s="21">
        <v>0.23</v>
      </c>
      <c r="O509" s="21">
        <v>0.6</v>
      </c>
      <c r="P509" s="18">
        <v>2015</v>
      </c>
      <c r="Q509" s="21">
        <v>0.42</v>
      </c>
      <c r="R509" s="21">
        <v>0.83</v>
      </c>
      <c r="S509" s="18">
        <v>2755</v>
      </c>
      <c r="T509" s="21">
        <v>0.5</v>
      </c>
      <c r="U509" s="21">
        <v>0.9</v>
      </c>
      <c r="V509" s="18">
        <v>5510</v>
      </c>
      <c r="W509" s="21">
        <v>0.9</v>
      </c>
      <c r="X509" s="11" t="s">
        <v>25</v>
      </c>
    </row>
    <row r="510" spans="1:24">
      <c r="A510" s="11" t="s">
        <v>556</v>
      </c>
      <c r="B510" s="11" t="s">
        <v>556</v>
      </c>
      <c r="C510" s="11" t="s">
        <v>580</v>
      </c>
      <c r="D510" s="17">
        <v>30</v>
      </c>
      <c r="E510" s="18">
        <v>700</v>
      </c>
      <c r="F510" s="19">
        <v>5.29</v>
      </c>
      <c r="G510" s="19">
        <v>5.25</v>
      </c>
      <c r="H510" s="20">
        <v>1.2999999999999999E-3</v>
      </c>
      <c r="I510" s="21">
        <v>11.08</v>
      </c>
      <c r="J510" s="21">
        <v>10.87</v>
      </c>
      <c r="K510" s="21">
        <v>5</v>
      </c>
      <c r="L510" s="21">
        <v>4.84</v>
      </c>
      <c r="M510" s="18">
        <v>4991</v>
      </c>
      <c r="N510" s="21">
        <v>0.3</v>
      </c>
      <c r="O510" s="21">
        <v>0.59</v>
      </c>
      <c r="P510" s="18">
        <v>12519</v>
      </c>
      <c r="Q510" s="21">
        <v>0.5</v>
      </c>
      <c r="R510" s="21">
        <v>0.76</v>
      </c>
      <c r="S510" s="18">
        <v>24754</v>
      </c>
      <c r="T510" s="21">
        <v>0.8</v>
      </c>
      <c r="U510" s="21">
        <v>0.87</v>
      </c>
      <c r="V510" s="18">
        <v>25324</v>
      </c>
      <c r="W510" s="21">
        <v>0.76</v>
      </c>
      <c r="X510" s="11" t="s">
        <v>25</v>
      </c>
    </row>
    <row r="511" spans="1:24">
      <c r="A511" s="11" t="s">
        <v>580</v>
      </c>
      <c r="B511" s="11" t="s">
        <v>580</v>
      </c>
      <c r="C511" s="11" t="s">
        <v>581</v>
      </c>
      <c r="D511" s="17">
        <v>53.7</v>
      </c>
      <c r="E511" s="18">
        <v>700</v>
      </c>
      <c r="F511" s="19">
        <v>5.22</v>
      </c>
      <c r="G511" s="19">
        <v>5.14</v>
      </c>
      <c r="H511" s="20">
        <v>1.5E-3</v>
      </c>
      <c r="I511" s="21">
        <v>10.87</v>
      </c>
      <c r="J511" s="21">
        <v>10.7</v>
      </c>
      <c r="K511" s="21">
        <v>4.87</v>
      </c>
      <c r="L511" s="21">
        <v>4.7699999999999996</v>
      </c>
      <c r="M511" s="18">
        <v>4991</v>
      </c>
      <c r="N511" s="21">
        <v>0.28999999999999998</v>
      </c>
      <c r="O511" s="21">
        <v>0.62</v>
      </c>
      <c r="P511" s="18">
        <v>12519</v>
      </c>
      <c r="Q511" s="21">
        <v>0.48</v>
      </c>
      <c r="R511" s="21">
        <v>0.79</v>
      </c>
      <c r="S511" s="18">
        <v>26165</v>
      </c>
      <c r="T511" s="21">
        <v>0.8</v>
      </c>
      <c r="U511" s="21">
        <v>0.92</v>
      </c>
      <c r="V511" s="18">
        <v>26769</v>
      </c>
      <c r="W511" s="21">
        <v>0.81</v>
      </c>
      <c r="X511" s="11" t="s">
        <v>25</v>
      </c>
    </row>
    <row r="512" spans="1:24">
      <c r="A512" s="11" t="s">
        <v>581</v>
      </c>
      <c r="B512" s="11" t="s">
        <v>581</v>
      </c>
      <c r="C512" s="11" t="s">
        <v>582</v>
      </c>
      <c r="D512" s="17">
        <v>15.6</v>
      </c>
      <c r="E512" s="18">
        <v>700</v>
      </c>
      <c r="F512" s="19">
        <v>5.04</v>
      </c>
      <c r="G512" s="19">
        <v>5.0199999999999996</v>
      </c>
      <c r="H512" s="20">
        <v>1.2999999999999999E-3</v>
      </c>
      <c r="I512" s="21">
        <v>10.7</v>
      </c>
      <c r="J512" s="21">
        <v>10.76</v>
      </c>
      <c r="K512" s="21">
        <v>4.87</v>
      </c>
      <c r="L512" s="21">
        <v>4.95</v>
      </c>
      <c r="M512" s="18">
        <v>4991</v>
      </c>
      <c r="N512" s="21">
        <v>0.3</v>
      </c>
      <c r="O512" s="21">
        <v>0.57999999999999996</v>
      </c>
      <c r="P512" s="18">
        <v>12519</v>
      </c>
      <c r="Q512" s="21">
        <v>0.5</v>
      </c>
      <c r="R512" s="21">
        <v>0.75</v>
      </c>
      <c r="S512" s="18">
        <v>24273</v>
      </c>
      <c r="T512" s="21">
        <v>0.8</v>
      </c>
      <c r="U512" s="21">
        <v>0.85</v>
      </c>
      <c r="V512" s="18">
        <v>24832</v>
      </c>
      <c r="W512" s="21">
        <v>0.75</v>
      </c>
      <c r="X512" s="11" t="s">
        <v>25</v>
      </c>
    </row>
    <row r="513" spans="1:24">
      <c r="A513" s="11" t="s">
        <v>582</v>
      </c>
      <c r="B513" s="11" t="s">
        <v>582</v>
      </c>
      <c r="C513" s="11" t="s">
        <v>583</v>
      </c>
      <c r="D513" s="17">
        <v>24.8</v>
      </c>
      <c r="E513" s="18">
        <v>700</v>
      </c>
      <c r="F513" s="19">
        <v>5.0199999999999996</v>
      </c>
      <c r="G513" s="19">
        <v>4.9800000000000004</v>
      </c>
      <c r="H513" s="20">
        <v>1.6000000000000001E-3</v>
      </c>
      <c r="I513" s="21">
        <v>10.76</v>
      </c>
      <c r="J513" s="21">
        <v>10.88</v>
      </c>
      <c r="K513" s="21">
        <v>4.95</v>
      </c>
      <c r="L513" s="21">
        <v>5.1100000000000003</v>
      </c>
      <c r="M513" s="18">
        <v>5021</v>
      </c>
      <c r="N513" s="21">
        <v>0.28999999999999998</v>
      </c>
      <c r="O513" s="21">
        <v>0.63</v>
      </c>
      <c r="P513" s="18">
        <v>12583</v>
      </c>
      <c r="Q513" s="21">
        <v>0.47</v>
      </c>
      <c r="R513" s="21">
        <v>0.82</v>
      </c>
      <c r="S513" s="18">
        <v>27225</v>
      </c>
      <c r="T513" s="21">
        <v>0.8</v>
      </c>
      <c r="U513" s="21">
        <v>0.95</v>
      </c>
      <c r="V513" s="18">
        <v>27853</v>
      </c>
      <c r="W513" s="21">
        <v>0.84</v>
      </c>
      <c r="X513" s="11" t="s">
        <v>25</v>
      </c>
    </row>
    <row r="514" spans="1:24">
      <c r="A514" s="11" t="s">
        <v>583</v>
      </c>
      <c r="B514" s="11" t="s">
        <v>583</v>
      </c>
      <c r="C514" s="11" t="s">
        <v>584</v>
      </c>
      <c r="D514" s="17">
        <v>22.9</v>
      </c>
      <c r="E514" s="18">
        <v>700</v>
      </c>
      <c r="F514" s="19">
        <v>4.9800000000000004</v>
      </c>
      <c r="G514" s="19">
        <v>4.95</v>
      </c>
      <c r="H514" s="20">
        <v>1.2999999999999999E-3</v>
      </c>
      <c r="I514" s="21">
        <v>10.88</v>
      </c>
      <c r="J514" s="21">
        <v>10.58</v>
      </c>
      <c r="K514" s="21">
        <v>5.1100000000000003</v>
      </c>
      <c r="L514" s="21">
        <v>4.84</v>
      </c>
      <c r="M514" s="18">
        <v>5021</v>
      </c>
      <c r="N514" s="21">
        <v>0.3</v>
      </c>
      <c r="O514" s="21">
        <v>0.59</v>
      </c>
      <c r="P514" s="18">
        <v>12583</v>
      </c>
      <c r="Q514" s="21">
        <v>0.5</v>
      </c>
      <c r="R514" s="21">
        <v>0.76</v>
      </c>
      <c r="S514" s="18">
        <v>24537</v>
      </c>
      <c r="T514" s="21">
        <v>0.8</v>
      </c>
      <c r="U514" s="21">
        <v>0.86</v>
      </c>
      <c r="V514" s="18">
        <v>25102</v>
      </c>
      <c r="W514" s="21">
        <v>0.75</v>
      </c>
      <c r="X514" s="11" t="s">
        <v>25</v>
      </c>
    </row>
    <row r="515" spans="1:24">
      <c r="A515" s="11" t="s">
        <v>585</v>
      </c>
      <c r="B515" s="11" t="s">
        <v>585</v>
      </c>
      <c r="C515" s="11" t="s">
        <v>586</v>
      </c>
      <c r="D515" s="17">
        <v>51.6</v>
      </c>
      <c r="E515" s="18">
        <v>300</v>
      </c>
      <c r="F515" s="19">
        <v>5.42</v>
      </c>
      <c r="G515" s="19">
        <v>5.1100000000000003</v>
      </c>
      <c r="H515" s="20">
        <v>6.0000000000000001E-3</v>
      </c>
      <c r="I515" s="21">
        <v>11.46</v>
      </c>
      <c r="J515" s="21">
        <v>11.86</v>
      </c>
      <c r="K515" s="21">
        <v>5.68</v>
      </c>
      <c r="L515" s="21">
        <v>6.39</v>
      </c>
      <c r="M515" s="18">
        <v>161</v>
      </c>
      <c r="N515" s="21">
        <v>0.12</v>
      </c>
      <c r="O515" s="21">
        <v>0.41</v>
      </c>
      <c r="P515" s="18">
        <v>575</v>
      </c>
      <c r="Q515" s="21">
        <v>0.22</v>
      </c>
      <c r="R515" s="21">
        <v>0.59</v>
      </c>
      <c r="S515" s="18">
        <v>2806</v>
      </c>
      <c r="T515" s="21">
        <v>0.5</v>
      </c>
      <c r="U515" s="21">
        <v>0.92</v>
      </c>
      <c r="V515" s="18">
        <v>5612</v>
      </c>
      <c r="W515" s="21">
        <v>0.92</v>
      </c>
      <c r="X515" s="11" t="s">
        <v>25</v>
      </c>
    </row>
    <row r="516" spans="1:24">
      <c r="A516" s="11" t="s">
        <v>587</v>
      </c>
      <c r="B516" s="11" t="s">
        <v>587</v>
      </c>
      <c r="C516" s="11" t="s">
        <v>588</v>
      </c>
      <c r="D516" s="17">
        <v>44</v>
      </c>
      <c r="E516" s="18">
        <v>300</v>
      </c>
      <c r="F516" s="19">
        <v>9.76</v>
      </c>
      <c r="G516" s="19">
        <v>8.74</v>
      </c>
      <c r="H516" s="20">
        <v>2.3199999999999998E-2</v>
      </c>
      <c r="I516" s="21">
        <v>14.32</v>
      </c>
      <c r="J516" s="21">
        <v>12.86</v>
      </c>
      <c r="K516" s="21">
        <v>4.2</v>
      </c>
      <c r="L516" s="21">
        <v>3.76</v>
      </c>
      <c r="M516" s="18">
        <v>92</v>
      </c>
      <c r="N516" s="21">
        <v>0.06</v>
      </c>
      <c r="O516" s="21">
        <v>0.55000000000000004</v>
      </c>
      <c r="P516" s="18">
        <v>338</v>
      </c>
      <c r="Q516" s="21">
        <v>0.12</v>
      </c>
      <c r="R516" s="21">
        <v>0.81</v>
      </c>
      <c r="S516" s="18">
        <v>5512</v>
      </c>
      <c r="T516" s="21">
        <v>0.5</v>
      </c>
      <c r="U516" s="21">
        <v>1.81</v>
      </c>
      <c r="V516" s="18">
        <v>11025</v>
      </c>
      <c r="W516" s="21">
        <v>1.81</v>
      </c>
      <c r="X516" s="11" t="s">
        <v>25</v>
      </c>
    </row>
    <row r="517" spans="1:24">
      <c r="A517" s="11" t="s">
        <v>589</v>
      </c>
      <c r="B517" s="11" t="s">
        <v>589</v>
      </c>
      <c r="C517" s="11" t="s">
        <v>563</v>
      </c>
      <c r="D517" s="17">
        <v>37.200000000000003</v>
      </c>
      <c r="E517" s="18">
        <v>300</v>
      </c>
      <c r="F517" s="19">
        <v>8.34</v>
      </c>
      <c r="G517" s="19">
        <v>7.48</v>
      </c>
      <c r="H517" s="20">
        <v>2.3099999999999999E-2</v>
      </c>
      <c r="I517" s="21">
        <v>12.86</v>
      </c>
      <c r="J517" s="21">
        <v>11.86</v>
      </c>
      <c r="K517" s="21">
        <v>4.16</v>
      </c>
      <c r="L517" s="21">
        <v>4.0199999999999996</v>
      </c>
      <c r="M517" s="18">
        <v>92</v>
      </c>
      <c r="N517" s="21">
        <v>0.06</v>
      </c>
      <c r="O517" s="21">
        <v>0.55000000000000004</v>
      </c>
      <c r="P517" s="18">
        <v>338</v>
      </c>
      <c r="Q517" s="21">
        <v>0.12</v>
      </c>
      <c r="R517" s="21">
        <v>0.81</v>
      </c>
      <c r="S517" s="18">
        <v>5505</v>
      </c>
      <c r="T517" s="21">
        <v>0.5</v>
      </c>
      <c r="U517" s="21">
        <v>1.8</v>
      </c>
      <c r="V517" s="18">
        <v>11010</v>
      </c>
      <c r="W517" s="21">
        <v>1.8</v>
      </c>
      <c r="X517" s="11" t="s">
        <v>25</v>
      </c>
    </row>
    <row r="518" spans="1:24">
      <c r="A518" s="11" t="s">
        <v>586</v>
      </c>
      <c r="B518" s="11" t="s">
        <v>586</v>
      </c>
      <c r="C518" s="11" t="s">
        <v>590</v>
      </c>
      <c r="D518" s="17">
        <v>37.1</v>
      </c>
      <c r="E518" s="18">
        <v>700</v>
      </c>
      <c r="F518" s="19">
        <v>4.79</v>
      </c>
      <c r="G518" s="19">
        <v>4.7300000000000004</v>
      </c>
      <c r="H518" s="20">
        <v>1.6000000000000001E-3</v>
      </c>
      <c r="I518" s="21">
        <v>11.86</v>
      </c>
      <c r="J518" s="21">
        <v>11.22</v>
      </c>
      <c r="K518" s="21">
        <v>6.28</v>
      </c>
      <c r="L518" s="21">
        <v>5.7</v>
      </c>
      <c r="M518" s="18">
        <v>587</v>
      </c>
      <c r="N518" s="21">
        <v>0.1</v>
      </c>
      <c r="O518" s="21">
        <v>0.34</v>
      </c>
      <c r="P518" s="18">
        <v>1910</v>
      </c>
      <c r="Q518" s="21">
        <v>0.18</v>
      </c>
      <c r="R518" s="21">
        <v>0.48</v>
      </c>
      <c r="S518" s="18">
        <v>27262</v>
      </c>
      <c r="T518" s="21">
        <v>0.8</v>
      </c>
      <c r="U518" s="21">
        <v>0.96</v>
      </c>
      <c r="V518" s="18">
        <v>27890</v>
      </c>
      <c r="W518" s="21">
        <v>0.84</v>
      </c>
      <c r="X518" s="11" t="s">
        <v>25</v>
      </c>
    </row>
    <row r="519" spans="1:24">
      <c r="A519" s="11" t="s">
        <v>591</v>
      </c>
      <c r="B519" s="11" t="s">
        <v>591</v>
      </c>
      <c r="C519" s="11" t="s">
        <v>592</v>
      </c>
      <c r="D519" s="17">
        <v>21.9</v>
      </c>
      <c r="E519" s="18">
        <v>300</v>
      </c>
      <c r="F519" s="19">
        <v>9.5299999999999994</v>
      </c>
      <c r="G519" s="19">
        <v>9.02</v>
      </c>
      <c r="H519" s="20">
        <v>2.3300000000000001E-2</v>
      </c>
      <c r="I519" s="21">
        <v>13.92</v>
      </c>
      <c r="J519" s="21">
        <v>12.77</v>
      </c>
      <c r="K519" s="21">
        <v>4.03</v>
      </c>
      <c r="L519" s="21">
        <v>3.39</v>
      </c>
      <c r="M519" s="18">
        <v>106</v>
      </c>
      <c r="N519" s="21">
        <v>7.0000000000000007E-2</v>
      </c>
      <c r="O519" s="21">
        <v>0.56999999999999995</v>
      </c>
      <c r="P519" s="18">
        <v>386</v>
      </c>
      <c r="Q519" s="21">
        <v>0.13</v>
      </c>
      <c r="R519" s="21">
        <v>0.85</v>
      </c>
      <c r="S519" s="18">
        <v>5525</v>
      </c>
      <c r="T519" s="21">
        <v>0.5</v>
      </c>
      <c r="U519" s="21">
        <v>1.81</v>
      </c>
      <c r="V519" s="18">
        <v>11050</v>
      </c>
      <c r="W519" s="21">
        <v>1.81</v>
      </c>
      <c r="X519" s="11" t="s">
        <v>25</v>
      </c>
    </row>
    <row r="520" spans="1:24">
      <c r="A520" s="11" t="s">
        <v>593</v>
      </c>
      <c r="B520" s="11" t="s">
        <v>593</v>
      </c>
      <c r="C520" s="11" t="s">
        <v>594</v>
      </c>
      <c r="D520" s="17">
        <v>38.200000000000003</v>
      </c>
      <c r="E520" s="18">
        <v>300</v>
      </c>
      <c r="F520" s="19">
        <v>8.59</v>
      </c>
      <c r="G520" s="19">
        <v>7.72</v>
      </c>
      <c r="H520" s="20">
        <v>2.2800000000000001E-2</v>
      </c>
      <c r="I520" s="21">
        <v>12.77</v>
      </c>
      <c r="J520" s="21">
        <v>11.22</v>
      </c>
      <c r="K520" s="21">
        <v>3.82</v>
      </c>
      <c r="L520" s="21">
        <v>3.14</v>
      </c>
      <c r="M520" s="18">
        <v>106</v>
      </c>
      <c r="N520" s="21">
        <v>7.0000000000000007E-2</v>
      </c>
      <c r="O520" s="21">
        <v>0.56999999999999995</v>
      </c>
      <c r="P520" s="18">
        <v>386</v>
      </c>
      <c r="Q520" s="21">
        <v>0.13</v>
      </c>
      <c r="R520" s="21">
        <v>0.84</v>
      </c>
      <c r="S520" s="18">
        <v>5464</v>
      </c>
      <c r="T520" s="21">
        <v>0.5</v>
      </c>
      <c r="U520" s="21">
        <v>1.79</v>
      </c>
      <c r="V520" s="18">
        <v>10928</v>
      </c>
      <c r="W520" s="21">
        <v>1.79</v>
      </c>
      <c r="X520" s="11" t="s">
        <v>25</v>
      </c>
    </row>
    <row r="521" spans="1:24">
      <c r="A521" s="11" t="s">
        <v>590</v>
      </c>
      <c r="B521" s="11" t="s">
        <v>590</v>
      </c>
      <c r="C521" s="11" t="s">
        <v>595</v>
      </c>
      <c r="D521" s="17">
        <v>32.4</v>
      </c>
      <c r="E521" s="18">
        <v>700</v>
      </c>
      <c r="F521" s="19">
        <v>4.7300000000000004</v>
      </c>
      <c r="G521" s="19">
        <v>4.68</v>
      </c>
      <c r="H521" s="20">
        <v>1.5E-3</v>
      </c>
      <c r="I521" s="21">
        <v>11.22</v>
      </c>
      <c r="J521" s="21">
        <v>10.97</v>
      </c>
      <c r="K521" s="21">
        <v>5.7</v>
      </c>
      <c r="L521" s="21">
        <v>5.5</v>
      </c>
      <c r="M521" s="18">
        <v>740</v>
      </c>
      <c r="N521" s="21">
        <v>0.11</v>
      </c>
      <c r="O521" s="21">
        <v>0.36</v>
      </c>
      <c r="P521" s="18">
        <v>2357</v>
      </c>
      <c r="Q521" s="21">
        <v>0.2</v>
      </c>
      <c r="R521" s="21">
        <v>0.5</v>
      </c>
      <c r="S521" s="18">
        <v>26631</v>
      </c>
      <c r="T521" s="21">
        <v>0.8</v>
      </c>
      <c r="U521" s="21">
        <v>0.93</v>
      </c>
      <c r="V521" s="18">
        <v>27245</v>
      </c>
      <c r="W521" s="21">
        <v>0.82</v>
      </c>
      <c r="X521" s="11" t="s">
        <v>25</v>
      </c>
    </row>
    <row r="522" spans="1:24">
      <c r="A522" s="11" t="s">
        <v>596</v>
      </c>
      <c r="B522" s="11" t="s">
        <v>596</v>
      </c>
      <c r="C522" s="11" t="s">
        <v>597</v>
      </c>
      <c r="D522" s="17">
        <v>48.5</v>
      </c>
      <c r="E522" s="18">
        <v>300</v>
      </c>
      <c r="F522" s="19">
        <v>7.66</v>
      </c>
      <c r="G522" s="19">
        <v>7.38</v>
      </c>
      <c r="H522" s="20">
        <v>5.7999999999999996E-3</v>
      </c>
      <c r="I522" s="21">
        <v>10.95</v>
      </c>
      <c r="J522" s="21">
        <v>10.88</v>
      </c>
      <c r="K522" s="21">
        <v>2.94</v>
      </c>
      <c r="L522" s="21">
        <v>3.14</v>
      </c>
      <c r="M522" s="18">
        <v>50</v>
      </c>
      <c r="N522" s="21">
        <v>7.0000000000000007E-2</v>
      </c>
      <c r="O522" s="21">
        <v>0.28000000000000003</v>
      </c>
      <c r="P522" s="18">
        <v>187</v>
      </c>
      <c r="Q522" s="21">
        <v>0.13</v>
      </c>
      <c r="R522" s="21">
        <v>0.42</v>
      </c>
      <c r="S522" s="18">
        <v>2751</v>
      </c>
      <c r="T522" s="21">
        <v>0.5</v>
      </c>
      <c r="U522" s="21">
        <v>0.9</v>
      </c>
      <c r="V522" s="18">
        <v>5502</v>
      </c>
      <c r="W522" s="21">
        <v>0.9</v>
      </c>
      <c r="X522" s="11" t="s">
        <v>25</v>
      </c>
    </row>
    <row r="523" spans="1:24">
      <c r="A523" s="11" t="s">
        <v>597</v>
      </c>
      <c r="B523" s="11" t="s">
        <v>597</v>
      </c>
      <c r="C523" s="11" t="s">
        <v>598</v>
      </c>
      <c r="D523" s="17">
        <v>38.799999999999997</v>
      </c>
      <c r="E523" s="18">
        <v>300</v>
      </c>
      <c r="F523" s="19">
        <v>7.38</v>
      </c>
      <c r="G523" s="19">
        <v>7.15</v>
      </c>
      <c r="H523" s="20">
        <v>5.8999999999999999E-3</v>
      </c>
      <c r="I523" s="21">
        <v>10.88</v>
      </c>
      <c r="J523" s="21">
        <v>10.84</v>
      </c>
      <c r="K523" s="21">
        <v>3.14</v>
      </c>
      <c r="L523" s="21">
        <v>3.33</v>
      </c>
      <c r="M523" s="18">
        <v>50</v>
      </c>
      <c r="N523" s="21">
        <v>7.0000000000000007E-2</v>
      </c>
      <c r="O523" s="21">
        <v>0.28000000000000003</v>
      </c>
      <c r="P523" s="18">
        <v>187</v>
      </c>
      <c r="Q523" s="21">
        <v>0.13</v>
      </c>
      <c r="R523" s="21">
        <v>0.42</v>
      </c>
      <c r="S523" s="18">
        <v>2787</v>
      </c>
      <c r="T523" s="21">
        <v>0.5</v>
      </c>
      <c r="U523" s="21">
        <v>0.91</v>
      </c>
      <c r="V523" s="18">
        <v>5575</v>
      </c>
      <c r="W523" s="21">
        <v>0.91</v>
      </c>
      <c r="X523" s="11" t="s">
        <v>25</v>
      </c>
    </row>
    <row r="524" spans="1:24">
      <c r="A524" s="11" t="s">
        <v>598</v>
      </c>
      <c r="B524" s="11" t="s">
        <v>598</v>
      </c>
      <c r="C524" s="11" t="s">
        <v>599</v>
      </c>
      <c r="D524" s="17">
        <v>29.5</v>
      </c>
      <c r="E524" s="18">
        <v>300</v>
      </c>
      <c r="F524" s="19">
        <v>7.13</v>
      </c>
      <c r="G524" s="19">
        <v>6.96</v>
      </c>
      <c r="H524" s="20">
        <v>5.7999999999999996E-3</v>
      </c>
      <c r="I524" s="21">
        <v>10.84</v>
      </c>
      <c r="J524" s="21">
        <v>10.75</v>
      </c>
      <c r="K524" s="21">
        <v>3.35</v>
      </c>
      <c r="L524" s="21">
        <v>3.43</v>
      </c>
      <c r="M524" s="18">
        <v>50</v>
      </c>
      <c r="N524" s="21">
        <v>7.0000000000000007E-2</v>
      </c>
      <c r="O524" s="21">
        <v>0.28000000000000003</v>
      </c>
      <c r="P524" s="18">
        <v>187</v>
      </c>
      <c r="Q524" s="21">
        <v>0.13</v>
      </c>
      <c r="R524" s="21">
        <v>0.42</v>
      </c>
      <c r="S524" s="18">
        <v>2748</v>
      </c>
      <c r="T524" s="21">
        <v>0.5</v>
      </c>
      <c r="U524" s="21">
        <v>0.9</v>
      </c>
      <c r="V524" s="18">
        <v>5497</v>
      </c>
      <c r="W524" s="21">
        <v>0.9</v>
      </c>
      <c r="X524" s="11" t="s">
        <v>25</v>
      </c>
    </row>
    <row r="525" spans="1:24">
      <c r="A525" s="11" t="s">
        <v>599</v>
      </c>
      <c r="B525" s="11" t="s">
        <v>599</v>
      </c>
      <c r="C525" s="11" t="s">
        <v>600</v>
      </c>
      <c r="D525" s="17">
        <v>41.6</v>
      </c>
      <c r="E525" s="18">
        <v>300</v>
      </c>
      <c r="F525" s="19">
        <v>6.96</v>
      </c>
      <c r="G525" s="19">
        <v>6.72</v>
      </c>
      <c r="H525" s="20">
        <v>5.7999999999999996E-3</v>
      </c>
      <c r="I525" s="21">
        <v>10.75</v>
      </c>
      <c r="J525" s="21">
        <v>10.76</v>
      </c>
      <c r="K525" s="21">
        <v>3.43</v>
      </c>
      <c r="L525" s="21">
        <v>3.68</v>
      </c>
      <c r="M525" s="18">
        <v>51</v>
      </c>
      <c r="N525" s="21">
        <v>7.0000000000000007E-2</v>
      </c>
      <c r="O525" s="21">
        <v>0.28000000000000003</v>
      </c>
      <c r="P525" s="18">
        <v>191</v>
      </c>
      <c r="Q525" s="21">
        <v>0.13</v>
      </c>
      <c r="R525" s="21">
        <v>0.42</v>
      </c>
      <c r="S525" s="18">
        <v>2750</v>
      </c>
      <c r="T525" s="21">
        <v>0.5</v>
      </c>
      <c r="U525" s="21">
        <v>0.9</v>
      </c>
      <c r="V525" s="18">
        <v>5500</v>
      </c>
      <c r="W525" s="21">
        <v>0.9</v>
      </c>
      <c r="X525" s="11" t="s">
        <v>25</v>
      </c>
    </row>
    <row r="526" spans="1:24">
      <c r="A526" s="11" t="s">
        <v>601</v>
      </c>
      <c r="B526" s="11" t="s">
        <v>601</v>
      </c>
      <c r="C526" s="11" t="s">
        <v>602</v>
      </c>
      <c r="D526" s="17">
        <v>44.7</v>
      </c>
      <c r="E526" s="18">
        <v>300</v>
      </c>
      <c r="F526" s="19">
        <v>7.21</v>
      </c>
      <c r="G526" s="19">
        <v>6.95</v>
      </c>
      <c r="H526" s="20">
        <v>5.7999999999999996E-3</v>
      </c>
      <c r="I526" s="21">
        <v>10.66</v>
      </c>
      <c r="J526" s="21">
        <v>10.59</v>
      </c>
      <c r="K526" s="21">
        <v>3.1</v>
      </c>
      <c r="L526" s="21">
        <v>3.29</v>
      </c>
      <c r="M526" s="18">
        <v>138</v>
      </c>
      <c r="N526" s="21">
        <v>0.11</v>
      </c>
      <c r="O526" s="21">
        <v>0.38</v>
      </c>
      <c r="P526" s="18">
        <v>497</v>
      </c>
      <c r="Q526" s="21">
        <v>0.2</v>
      </c>
      <c r="R526" s="21">
        <v>0.56000000000000005</v>
      </c>
      <c r="S526" s="18">
        <v>2761</v>
      </c>
      <c r="T526" s="21">
        <v>0.5</v>
      </c>
      <c r="U526" s="21">
        <v>0.9</v>
      </c>
      <c r="V526" s="18">
        <v>5522</v>
      </c>
      <c r="W526" s="21">
        <v>0.9</v>
      </c>
      <c r="X526" s="11" t="s">
        <v>25</v>
      </c>
    </row>
    <row r="527" spans="1:24">
      <c r="A527" s="11" t="s">
        <v>602</v>
      </c>
      <c r="B527" s="11" t="s">
        <v>602</v>
      </c>
      <c r="C527" s="11" t="s">
        <v>600</v>
      </c>
      <c r="D527" s="17">
        <v>34.799999999999997</v>
      </c>
      <c r="E527" s="18">
        <v>300</v>
      </c>
      <c r="F527" s="19">
        <v>6.92</v>
      </c>
      <c r="G527" s="19">
        <v>6.69</v>
      </c>
      <c r="H527" s="20">
        <v>6.6E-3</v>
      </c>
      <c r="I527" s="21">
        <v>10.59</v>
      </c>
      <c r="J527" s="21">
        <v>10.76</v>
      </c>
      <c r="K527" s="21">
        <v>3.32</v>
      </c>
      <c r="L527" s="21">
        <v>3.71</v>
      </c>
      <c r="M527" s="18">
        <v>138</v>
      </c>
      <c r="N527" s="21">
        <v>0.11</v>
      </c>
      <c r="O527" s="21">
        <v>0.4</v>
      </c>
      <c r="P527" s="18">
        <v>497</v>
      </c>
      <c r="Q527" s="21">
        <v>0.2</v>
      </c>
      <c r="R527" s="21">
        <v>0.59</v>
      </c>
      <c r="S527" s="18">
        <v>2943</v>
      </c>
      <c r="T527" s="21">
        <v>0.5</v>
      </c>
      <c r="U527" s="21">
        <v>0.96</v>
      </c>
      <c r="V527" s="18">
        <v>5887</v>
      </c>
      <c r="W527" s="21">
        <v>0.96</v>
      </c>
      <c r="X527" s="11" t="s">
        <v>25</v>
      </c>
    </row>
    <row r="528" spans="1:24">
      <c r="A528" s="11" t="s">
        <v>600</v>
      </c>
      <c r="B528" s="11" t="s">
        <v>600</v>
      </c>
      <c r="C528" s="11" t="s">
        <v>603</v>
      </c>
      <c r="D528" s="17">
        <v>46.4</v>
      </c>
      <c r="E528" s="18">
        <v>300</v>
      </c>
      <c r="F528" s="19">
        <v>6.51</v>
      </c>
      <c r="G528" s="19">
        <v>6.24</v>
      </c>
      <c r="H528" s="20">
        <v>5.7999999999999996E-3</v>
      </c>
      <c r="I528" s="21">
        <v>10.76</v>
      </c>
      <c r="J528" s="21">
        <v>10.47</v>
      </c>
      <c r="K528" s="21">
        <v>3.89</v>
      </c>
      <c r="L528" s="21">
        <v>3.87</v>
      </c>
      <c r="M528" s="18">
        <v>221</v>
      </c>
      <c r="N528" s="21">
        <v>0.14000000000000001</v>
      </c>
      <c r="O528" s="21">
        <v>0.44</v>
      </c>
      <c r="P528" s="18">
        <v>775</v>
      </c>
      <c r="Q528" s="21">
        <v>0.25</v>
      </c>
      <c r="R528" s="21">
        <v>0.64</v>
      </c>
      <c r="S528" s="18">
        <v>2762</v>
      </c>
      <c r="T528" s="21">
        <v>0.5</v>
      </c>
      <c r="U528" s="21">
        <v>0.9</v>
      </c>
      <c r="V528" s="18">
        <v>5524</v>
      </c>
      <c r="W528" s="21">
        <v>0.9</v>
      </c>
      <c r="X528" s="11" t="s">
        <v>25</v>
      </c>
    </row>
    <row r="529" spans="1:24">
      <c r="A529" s="11" t="s">
        <v>603</v>
      </c>
      <c r="B529" s="11" t="s">
        <v>603</v>
      </c>
      <c r="C529" s="11" t="s">
        <v>604</v>
      </c>
      <c r="D529" s="17">
        <v>40.299999999999997</v>
      </c>
      <c r="E529" s="18">
        <v>300</v>
      </c>
      <c r="F529" s="19">
        <v>6.24</v>
      </c>
      <c r="G529" s="19">
        <v>6.01</v>
      </c>
      <c r="H529" s="20">
        <v>5.7000000000000002E-3</v>
      </c>
      <c r="I529" s="21">
        <v>10.47</v>
      </c>
      <c r="J529" s="21">
        <v>10.44</v>
      </c>
      <c r="K529" s="21">
        <v>3.87</v>
      </c>
      <c r="L529" s="21">
        <v>4.07</v>
      </c>
      <c r="M529" s="18">
        <v>221</v>
      </c>
      <c r="N529" s="21">
        <v>0.14000000000000001</v>
      </c>
      <c r="O529" s="21">
        <v>0.44</v>
      </c>
      <c r="P529" s="18">
        <v>775</v>
      </c>
      <c r="Q529" s="21">
        <v>0.25</v>
      </c>
      <c r="R529" s="21">
        <v>0.63</v>
      </c>
      <c r="S529" s="18">
        <v>2735</v>
      </c>
      <c r="T529" s="21">
        <v>0.5</v>
      </c>
      <c r="U529" s="21">
        <v>0.9</v>
      </c>
      <c r="V529" s="18">
        <v>5470</v>
      </c>
      <c r="W529" s="21">
        <v>0.9</v>
      </c>
      <c r="X529" s="11" t="s">
        <v>25</v>
      </c>
    </row>
    <row r="530" spans="1:24">
      <c r="A530" s="11" t="s">
        <v>605</v>
      </c>
      <c r="B530" s="11" t="s">
        <v>605</v>
      </c>
      <c r="C530" s="11" t="s">
        <v>606</v>
      </c>
      <c r="D530" s="17">
        <v>68</v>
      </c>
      <c r="E530" s="18">
        <v>300</v>
      </c>
      <c r="F530" s="19">
        <v>7.53</v>
      </c>
      <c r="G530" s="19">
        <v>6.41</v>
      </c>
      <c r="H530" s="20">
        <v>1.6500000000000001E-2</v>
      </c>
      <c r="I530" s="21">
        <v>10.83</v>
      </c>
      <c r="J530" s="21">
        <v>10.44</v>
      </c>
      <c r="K530" s="21">
        <v>2.94</v>
      </c>
      <c r="L530" s="21">
        <v>3.67</v>
      </c>
      <c r="M530" s="18">
        <v>77</v>
      </c>
      <c r="N530" s="21">
        <v>0.06</v>
      </c>
      <c r="O530" s="21">
        <v>0.46</v>
      </c>
      <c r="P530" s="18">
        <v>285</v>
      </c>
      <c r="Q530" s="21">
        <v>0.12</v>
      </c>
      <c r="R530" s="21">
        <v>0.68</v>
      </c>
      <c r="S530" s="18">
        <v>4646</v>
      </c>
      <c r="T530" s="21">
        <v>0.5</v>
      </c>
      <c r="U530" s="21">
        <v>1.52</v>
      </c>
      <c r="V530" s="18">
        <v>9293</v>
      </c>
      <c r="W530" s="21">
        <v>1.52</v>
      </c>
      <c r="X530" s="11" t="s">
        <v>25</v>
      </c>
    </row>
    <row r="531" spans="1:24">
      <c r="A531" s="11" t="s">
        <v>604</v>
      </c>
      <c r="B531" s="11" t="s">
        <v>604</v>
      </c>
      <c r="C531" s="11" t="s">
        <v>607</v>
      </c>
      <c r="D531" s="17">
        <v>16</v>
      </c>
      <c r="E531" s="18">
        <v>300</v>
      </c>
      <c r="F531" s="19">
        <v>6.01</v>
      </c>
      <c r="G531" s="19">
        <v>5.92</v>
      </c>
      <c r="H531" s="20">
        <v>5.5999999999999999E-3</v>
      </c>
      <c r="I531" s="21">
        <v>10.44</v>
      </c>
      <c r="J531" s="21">
        <v>10.24</v>
      </c>
      <c r="K531" s="21">
        <v>4.07</v>
      </c>
      <c r="L531" s="21">
        <v>3.96</v>
      </c>
      <c r="M531" s="18">
        <v>305</v>
      </c>
      <c r="N531" s="21">
        <v>0.16</v>
      </c>
      <c r="O531" s="21">
        <v>0.48</v>
      </c>
      <c r="P531" s="18">
        <v>1046</v>
      </c>
      <c r="Q531" s="21">
        <v>0.3</v>
      </c>
      <c r="R531" s="21">
        <v>0.69</v>
      </c>
      <c r="S531" s="18">
        <v>2715</v>
      </c>
      <c r="T531" s="21">
        <v>0.5</v>
      </c>
      <c r="U531" s="21">
        <v>0.89</v>
      </c>
      <c r="V531" s="18">
        <v>5431</v>
      </c>
      <c r="W531" s="21">
        <v>0.89</v>
      </c>
      <c r="X531" s="11" t="s">
        <v>25</v>
      </c>
    </row>
    <row r="532" spans="1:24">
      <c r="A532" s="11" t="s">
        <v>607</v>
      </c>
      <c r="B532" s="11" t="s">
        <v>607</v>
      </c>
      <c r="C532" s="11" t="s">
        <v>608</v>
      </c>
      <c r="D532" s="17">
        <v>36.200000000000003</v>
      </c>
      <c r="E532" s="18">
        <v>300</v>
      </c>
      <c r="F532" s="19">
        <v>5.92</v>
      </c>
      <c r="G532" s="19">
        <v>5.71</v>
      </c>
      <c r="H532" s="20">
        <v>5.7999999999999996E-3</v>
      </c>
      <c r="I532" s="21">
        <v>10.24</v>
      </c>
      <c r="J532" s="21">
        <v>10.34</v>
      </c>
      <c r="K532" s="21">
        <v>3.96</v>
      </c>
      <c r="L532" s="21">
        <v>4.2699999999999996</v>
      </c>
      <c r="M532" s="18">
        <v>305</v>
      </c>
      <c r="N532" s="21">
        <v>0.16</v>
      </c>
      <c r="O532" s="21">
        <v>0.49</v>
      </c>
      <c r="P532" s="18">
        <v>1046</v>
      </c>
      <c r="Q532" s="21">
        <v>0.3</v>
      </c>
      <c r="R532" s="21">
        <v>0.69</v>
      </c>
      <c r="S532" s="18">
        <v>2758</v>
      </c>
      <c r="T532" s="21">
        <v>0.5</v>
      </c>
      <c r="U532" s="21">
        <v>0.9</v>
      </c>
      <c r="V532" s="18">
        <v>5515</v>
      </c>
      <c r="W532" s="21">
        <v>0.9</v>
      </c>
      <c r="X532" s="11" t="s">
        <v>25</v>
      </c>
    </row>
    <row r="533" spans="1:24">
      <c r="A533" s="11" t="s">
        <v>609</v>
      </c>
      <c r="B533" s="11" t="s">
        <v>609</v>
      </c>
      <c r="C533" s="11" t="s">
        <v>610</v>
      </c>
      <c r="D533" s="17">
        <v>52</v>
      </c>
      <c r="E533" s="18">
        <v>700</v>
      </c>
      <c r="F533" s="19">
        <v>4.83</v>
      </c>
      <c r="G533" s="19">
        <v>4.76</v>
      </c>
      <c r="H533" s="20">
        <v>1.2999999999999999E-3</v>
      </c>
      <c r="I533" s="21">
        <v>10.34</v>
      </c>
      <c r="J533" s="21">
        <v>10.41</v>
      </c>
      <c r="K533" s="21">
        <v>4.72</v>
      </c>
      <c r="L533" s="21">
        <v>4.8600000000000003</v>
      </c>
      <c r="M533" s="18">
        <v>5387</v>
      </c>
      <c r="N533" s="21">
        <v>0.31</v>
      </c>
      <c r="O533" s="21">
        <v>0.61</v>
      </c>
      <c r="P533" s="18">
        <v>13355</v>
      </c>
      <c r="Q533" s="21">
        <v>0.51</v>
      </c>
      <c r="R533" s="21">
        <v>0.77</v>
      </c>
      <c r="S533" s="18">
        <v>24872</v>
      </c>
      <c r="T533" s="21">
        <v>0.8</v>
      </c>
      <c r="U533" s="21">
        <v>0.87</v>
      </c>
      <c r="V533" s="18">
        <v>25446</v>
      </c>
      <c r="W533" s="21">
        <v>0.77</v>
      </c>
      <c r="X533" s="11" t="s">
        <v>25</v>
      </c>
    </row>
    <row r="534" spans="1:24">
      <c r="A534" s="11" t="s">
        <v>610</v>
      </c>
      <c r="B534" s="11" t="s">
        <v>610</v>
      </c>
      <c r="C534" s="11" t="s">
        <v>611</v>
      </c>
      <c r="D534" s="17">
        <v>46</v>
      </c>
      <c r="E534" s="18">
        <v>700</v>
      </c>
      <c r="F534" s="19">
        <v>4.76</v>
      </c>
      <c r="G534" s="19">
        <v>4.7</v>
      </c>
      <c r="H534" s="20">
        <v>1.2999999999999999E-3</v>
      </c>
      <c r="I534" s="21">
        <v>10.41</v>
      </c>
      <c r="J534" s="21">
        <v>10.36</v>
      </c>
      <c r="K534" s="21">
        <v>4.8600000000000003</v>
      </c>
      <c r="L534" s="21">
        <v>4.87</v>
      </c>
      <c r="M534" s="18">
        <v>5415</v>
      </c>
      <c r="N534" s="21">
        <v>0.32</v>
      </c>
      <c r="O534" s="21">
        <v>0.6</v>
      </c>
      <c r="P534" s="18">
        <v>13414</v>
      </c>
      <c r="Q534" s="21">
        <v>0.52</v>
      </c>
      <c r="R534" s="21">
        <v>0.77</v>
      </c>
      <c r="S534" s="18">
        <v>24483</v>
      </c>
      <c r="T534" s="21">
        <v>0.8</v>
      </c>
      <c r="U534" s="21">
        <v>0.86</v>
      </c>
      <c r="V534" s="18">
        <v>25048</v>
      </c>
      <c r="W534" s="21">
        <v>0.75</v>
      </c>
      <c r="X534" s="11" t="s">
        <v>25</v>
      </c>
    </row>
    <row r="535" spans="1:24">
      <c r="A535" s="11" t="s">
        <v>611</v>
      </c>
      <c r="B535" s="11" t="s">
        <v>611</v>
      </c>
      <c r="C535" s="11" t="s">
        <v>595</v>
      </c>
      <c r="D535" s="17">
        <v>43.4</v>
      </c>
      <c r="E535" s="18">
        <v>700</v>
      </c>
      <c r="F535" s="19">
        <v>4.7</v>
      </c>
      <c r="G535" s="19">
        <v>4.6399999999999997</v>
      </c>
      <c r="H535" s="20">
        <v>1.4E-3</v>
      </c>
      <c r="I535" s="21">
        <v>10.36</v>
      </c>
      <c r="J535" s="21">
        <v>10.97</v>
      </c>
      <c r="K535" s="21">
        <v>4.87</v>
      </c>
      <c r="L535" s="21">
        <v>5.54</v>
      </c>
      <c r="M535" s="18">
        <v>5415</v>
      </c>
      <c r="N535" s="21">
        <v>0.31</v>
      </c>
      <c r="O535" s="21">
        <v>0.61</v>
      </c>
      <c r="P535" s="18">
        <v>13414</v>
      </c>
      <c r="Q535" s="21">
        <v>0.51</v>
      </c>
      <c r="R535" s="21">
        <v>0.78</v>
      </c>
      <c r="S535" s="18">
        <v>25206</v>
      </c>
      <c r="T535" s="21">
        <v>0.8</v>
      </c>
      <c r="U535" s="21">
        <v>0.88</v>
      </c>
      <c r="V535" s="18">
        <v>25787</v>
      </c>
      <c r="W535" s="21">
        <v>0.78</v>
      </c>
      <c r="X535" s="11" t="s">
        <v>25</v>
      </c>
    </row>
    <row r="536" spans="1:24">
      <c r="A536" s="11" t="s">
        <v>584</v>
      </c>
      <c r="B536" s="11" t="s">
        <v>584</v>
      </c>
      <c r="C536" s="11" t="s">
        <v>612</v>
      </c>
      <c r="D536" s="17">
        <v>29</v>
      </c>
      <c r="E536" s="18">
        <v>700</v>
      </c>
      <c r="F536" s="19">
        <v>4.95</v>
      </c>
      <c r="G536" s="19">
        <v>4.91</v>
      </c>
      <c r="H536" s="20">
        <v>1.4E-3</v>
      </c>
      <c r="I536" s="21">
        <v>10.58</v>
      </c>
      <c r="J536" s="21">
        <v>10.55</v>
      </c>
      <c r="K536" s="21">
        <v>4.84</v>
      </c>
      <c r="L536" s="21">
        <v>4.8499999999999996</v>
      </c>
      <c r="M536" s="18">
        <v>5021</v>
      </c>
      <c r="N536" s="21">
        <v>0.3</v>
      </c>
      <c r="O536" s="21">
        <v>0.6</v>
      </c>
      <c r="P536" s="18">
        <v>12583</v>
      </c>
      <c r="Q536" s="21">
        <v>0.49</v>
      </c>
      <c r="R536" s="21">
        <v>0.77</v>
      </c>
      <c r="S536" s="18">
        <v>25177</v>
      </c>
      <c r="T536" s="21">
        <v>0.8</v>
      </c>
      <c r="U536" s="21">
        <v>0.88</v>
      </c>
      <c r="V536" s="18">
        <v>25757</v>
      </c>
      <c r="W536" s="21">
        <v>0.77</v>
      </c>
      <c r="X536" s="11" t="s">
        <v>25</v>
      </c>
    </row>
    <row r="537" spans="1:24">
      <c r="A537" s="11" t="s">
        <v>612</v>
      </c>
      <c r="B537" s="11" t="s">
        <v>612</v>
      </c>
      <c r="C537" s="11" t="s">
        <v>609</v>
      </c>
      <c r="D537" s="17">
        <v>53.6</v>
      </c>
      <c r="E537" s="18">
        <v>700</v>
      </c>
      <c r="F537" s="19">
        <v>4.91</v>
      </c>
      <c r="G537" s="19">
        <v>4.83</v>
      </c>
      <c r="H537" s="20">
        <v>1.5E-3</v>
      </c>
      <c r="I537" s="21">
        <v>10.55</v>
      </c>
      <c r="J537" s="21">
        <v>10.34</v>
      </c>
      <c r="K537" s="21">
        <v>4.8499999999999996</v>
      </c>
      <c r="L537" s="21">
        <v>4.72</v>
      </c>
      <c r="M537" s="18">
        <v>5021</v>
      </c>
      <c r="N537" s="21">
        <v>0.28999999999999998</v>
      </c>
      <c r="O537" s="21">
        <v>0.62</v>
      </c>
      <c r="P537" s="18">
        <v>12583</v>
      </c>
      <c r="Q537" s="21">
        <v>0.48</v>
      </c>
      <c r="R537" s="21">
        <v>0.79</v>
      </c>
      <c r="S537" s="18">
        <v>26190</v>
      </c>
      <c r="T537" s="21">
        <v>0.8</v>
      </c>
      <c r="U537" s="21">
        <v>0.92</v>
      </c>
      <c r="V537" s="18">
        <v>26794</v>
      </c>
      <c r="W537" s="21">
        <v>0.81</v>
      </c>
      <c r="X537" s="11" t="s">
        <v>25</v>
      </c>
    </row>
    <row r="538" spans="1:24">
      <c r="A538" s="11" t="s">
        <v>613</v>
      </c>
      <c r="B538" s="11" t="s">
        <v>613</v>
      </c>
      <c r="C538" s="11" t="s">
        <v>614</v>
      </c>
      <c r="D538" s="17">
        <v>46.2</v>
      </c>
      <c r="E538" s="18">
        <v>300</v>
      </c>
      <c r="F538" s="19">
        <v>5.2</v>
      </c>
      <c r="G538" s="19">
        <v>4.92</v>
      </c>
      <c r="H538" s="20">
        <v>6.1000000000000004E-3</v>
      </c>
      <c r="I538" s="21">
        <v>10.34</v>
      </c>
      <c r="J538" s="21">
        <v>10.94</v>
      </c>
      <c r="K538" s="21">
        <v>4.78</v>
      </c>
      <c r="L538" s="21">
        <v>5.66</v>
      </c>
      <c r="M538" s="18">
        <v>15</v>
      </c>
      <c r="N538" s="21">
        <v>0.04</v>
      </c>
      <c r="O538" s="21">
        <v>0.2</v>
      </c>
      <c r="P538" s="18">
        <v>58</v>
      </c>
      <c r="Q538" s="21">
        <v>7.0000000000000007E-2</v>
      </c>
      <c r="R538" s="21">
        <v>0.3</v>
      </c>
      <c r="S538" s="18">
        <v>2819</v>
      </c>
      <c r="T538" s="21">
        <v>0.5</v>
      </c>
      <c r="U538" s="21">
        <v>0.92</v>
      </c>
      <c r="V538" s="18">
        <v>5637</v>
      </c>
      <c r="W538" s="21">
        <v>0.92</v>
      </c>
      <c r="X538" s="11" t="s">
        <v>25</v>
      </c>
    </row>
    <row r="539" spans="1:24">
      <c r="A539" s="11" t="s">
        <v>595</v>
      </c>
      <c r="B539" s="11" t="s">
        <v>595</v>
      </c>
      <c r="C539" s="11" t="s">
        <v>614</v>
      </c>
      <c r="D539" s="17">
        <v>3</v>
      </c>
      <c r="E539" s="18">
        <v>700</v>
      </c>
      <c r="F539" s="19">
        <v>4.63</v>
      </c>
      <c r="G539" s="19">
        <v>4.63</v>
      </c>
      <c r="H539" s="20">
        <v>0</v>
      </c>
      <c r="I539" s="21">
        <v>10.97</v>
      </c>
      <c r="J539" s="21">
        <v>10.94</v>
      </c>
      <c r="K539" s="21">
        <v>5.55</v>
      </c>
      <c r="L539" s="21">
        <v>5.52</v>
      </c>
      <c r="M539" s="18" t="s">
        <v>615</v>
      </c>
      <c r="N539" s="21">
        <v>1</v>
      </c>
      <c r="O539" s="21">
        <v>0.19</v>
      </c>
      <c r="P539" s="18" t="s">
        <v>616</v>
      </c>
      <c r="Q539" s="21">
        <v>1</v>
      </c>
      <c r="R539" s="21">
        <v>0.45</v>
      </c>
      <c r="S539" s="18">
        <v>0</v>
      </c>
      <c r="T539" s="21">
        <v>0.8</v>
      </c>
      <c r="U539" s="21">
        <v>0</v>
      </c>
      <c r="V539" s="18">
        <v>0</v>
      </c>
      <c r="W539" s="21">
        <v>0</v>
      </c>
      <c r="X539" s="11" t="s">
        <v>617</v>
      </c>
    </row>
    <row r="540" spans="1:24">
      <c r="A540" s="11" t="s">
        <v>614</v>
      </c>
      <c r="B540" s="11" t="s">
        <v>614</v>
      </c>
      <c r="C540" s="11" t="s">
        <v>618</v>
      </c>
      <c r="D540" s="17">
        <v>36.299999999999997</v>
      </c>
      <c r="E540" s="18">
        <v>700</v>
      </c>
      <c r="F540" s="19">
        <v>4.5999999999999996</v>
      </c>
      <c r="G540" s="19">
        <v>4.55</v>
      </c>
      <c r="H540" s="20">
        <v>1.4E-3</v>
      </c>
      <c r="I540" s="21">
        <v>10.94</v>
      </c>
      <c r="J540" s="21">
        <v>10.96</v>
      </c>
      <c r="K540" s="21">
        <v>5.55</v>
      </c>
      <c r="L540" s="21">
        <v>5.62</v>
      </c>
      <c r="M540" s="18">
        <v>6170</v>
      </c>
      <c r="N540" s="21">
        <v>0.33</v>
      </c>
      <c r="O540" s="21">
        <v>0.64</v>
      </c>
      <c r="P540" s="18">
        <v>14978</v>
      </c>
      <c r="Q540" s="21">
        <v>0.55000000000000004</v>
      </c>
      <c r="R540" s="21">
        <v>0.8</v>
      </c>
      <c r="S540" s="18">
        <v>25159</v>
      </c>
      <c r="T540" s="21">
        <v>0.8</v>
      </c>
      <c r="U540" s="21">
        <v>0.88</v>
      </c>
      <c r="V540" s="18">
        <v>25739</v>
      </c>
      <c r="W540" s="21">
        <v>0.77</v>
      </c>
      <c r="X540" s="11" t="s">
        <v>25</v>
      </c>
    </row>
    <row r="541" spans="1:24">
      <c r="A541" s="11" t="s">
        <v>618</v>
      </c>
      <c r="B541" s="11" t="s">
        <v>618</v>
      </c>
      <c r="C541" s="11" t="s">
        <v>619</v>
      </c>
      <c r="D541" s="17">
        <v>29.1</v>
      </c>
      <c r="E541" s="18">
        <v>700</v>
      </c>
      <c r="F541" s="19">
        <v>4.55</v>
      </c>
      <c r="G541" s="19">
        <v>4.51</v>
      </c>
      <c r="H541" s="20">
        <v>1.4E-3</v>
      </c>
      <c r="I541" s="21">
        <v>10.96</v>
      </c>
      <c r="J541" s="21">
        <v>10.86</v>
      </c>
      <c r="K541" s="21">
        <v>5.62</v>
      </c>
      <c r="L541" s="21">
        <v>5.56</v>
      </c>
      <c r="M541" s="18">
        <v>6170</v>
      </c>
      <c r="N541" s="21">
        <v>0.33</v>
      </c>
      <c r="O541" s="21">
        <v>0.64</v>
      </c>
      <c r="P541" s="18">
        <v>14978</v>
      </c>
      <c r="Q541" s="21">
        <v>0.55000000000000004</v>
      </c>
      <c r="R541" s="21">
        <v>0.8</v>
      </c>
      <c r="S541" s="18">
        <v>25133</v>
      </c>
      <c r="T541" s="21">
        <v>0.8</v>
      </c>
      <c r="U541" s="21">
        <v>0.88</v>
      </c>
      <c r="V541" s="18">
        <v>25713</v>
      </c>
      <c r="W541" s="21">
        <v>0.77</v>
      </c>
      <c r="X541" s="11" t="s">
        <v>25</v>
      </c>
    </row>
    <row r="542" spans="1:24">
      <c r="A542" s="11" t="s">
        <v>620</v>
      </c>
      <c r="B542" s="11" t="s">
        <v>620</v>
      </c>
      <c r="C542" s="11" t="s">
        <v>621</v>
      </c>
      <c r="D542" s="17">
        <v>30</v>
      </c>
      <c r="E542" s="18">
        <v>300</v>
      </c>
      <c r="F542" s="19">
        <v>10.933999999999999</v>
      </c>
      <c r="G542" s="19">
        <v>10.243</v>
      </c>
      <c r="H542" s="20">
        <v>2.3E-2</v>
      </c>
      <c r="I542" s="21">
        <v>14.62</v>
      </c>
      <c r="J542" s="21">
        <v>13.6</v>
      </c>
      <c r="K542" s="21">
        <v>3.33</v>
      </c>
      <c r="L542" s="21">
        <v>3</v>
      </c>
      <c r="M542" s="18">
        <v>97</v>
      </c>
      <c r="N542" s="21">
        <v>7.0000000000000007E-2</v>
      </c>
      <c r="O542" s="21">
        <v>0.56000000000000005</v>
      </c>
      <c r="P542" s="18">
        <v>355</v>
      </c>
      <c r="Q542" s="21">
        <v>0.12</v>
      </c>
      <c r="R542" s="21">
        <v>0.82</v>
      </c>
      <c r="S542" s="18">
        <v>5495</v>
      </c>
      <c r="T542" s="21">
        <v>0.5</v>
      </c>
      <c r="U542" s="21">
        <v>1.8</v>
      </c>
      <c r="V542" s="18">
        <v>10989</v>
      </c>
      <c r="W542" s="21">
        <v>1.8</v>
      </c>
      <c r="X542" s="11" t="s">
        <v>24</v>
      </c>
    </row>
    <row r="543" spans="1:24">
      <c r="A543" s="11" t="s">
        <v>622</v>
      </c>
      <c r="B543" s="11" t="s">
        <v>622</v>
      </c>
      <c r="C543" s="11" t="s">
        <v>623</v>
      </c>
      <c r="D543" s="17">
        <v>30</v>
      </c>
      <c r="E543" s="18">
        <v>300</v>
      </c>
      <c r="F543" s="19">
        <v>9.9039999999999999</v>
      </c>
      <c r="G543" s="19">
        <v>9.2129999999999992</v>
      </c>
      <c r="H543" s="20">
        <v>2.3E-2</v>
      </c>
      <c r="I543" s="21">
        <v>13.6</v>
      </c>
      <c r="J543" s="21">
        <v>12.57</v>
      </c>
      <c r="K543" s="21">
        <v>3.34</v>
      </c>
      <c r="L543" s="21">
        <v>3</v>
      </c>
      <c r="M543" s="18">
        <v>97</v>
      </c>
      <c r="N543" s="21">
        <v>7.0000000000000007E-2</v>
      </c>
      <c r="O543" s="21">
        <v>0.56000000000000005</v>
      </c>
      <c r="P543" s="18">
        <v>355</v>
      </c>
      <c r="Q543" s="21">
        <v>0.12</v>
      </c>
      <c r="R543" s="21">
        <v>0.82</v>
      </c>
      <c r="S543" s="18">
        <v>5495</v>
      </c>
      <c r="T543" s="21">
        <v>0.5</v>
      </c>
      <c r="U543" s="21">
        <v>1.8</v>
      </c>
      <c r="V543" s="18">
        <v>10989</v>
      </c>
      <c r="W543" s="21">
        <v>1.8</v>
      </c>
      <c r="X543" s="11" t="s">
        <v>24</v>
      </c>
    </row>
    <row r="544" spans="1:24">
      <c r="A544" s="11" t="s">
        <v>623</v>
      </c>
      <c r="B544" s="11" t="s">
        <v>623</v>
      </c>
      <c r="C544" s="11" t="s">
        <v>624</v>
      </c>
      <c r="D544" s="17">
        <v>30</v>
      </c>
      <c r="E544" s="18">
        <v>300</v>
      </c>
      <c r="F544" s="19">
        <v>9.2129999999999992</v>
      </c>
      <c r="G544" s="19">
        <v>8.6129999999999995</v>
      </c>
      <c r="H544" s="20">
        <v>0.02</v>
      </c>
      <c r="I544" s="21">
        <v>12.57</v>
      </c>
      <c r="J544" s="21">
        <v>11.97</v>
      </c>
      <c r="K544" s="21">
        <v>3</v>
      </c>
      <c r="L544" s="21">
        <v>3</v>
      </c>
      <c r="M544" s="18">
        <v>172</v>
      </c>
      <c r="N544" s="21">
        <v>0.09</v>
      </c>
      <c r="O544" s="21">
        <v>0.63</v>
      </c>
      <c r="P544" s="18">
        <v>611</v>
      </c>
      <c r="Q544" s="21">
        <v>0.17</v>
      </c>
      <c r="R544" s="21">
        <v>0.92</v>
      </c>
      <c r="S544" s="18">
        <v>5120</v>
      </c>
      <c r="T544" s="21">
        <v>0.5</v>
      </c>
      <c r="U544" s="21">
        <v>1.68</v>
      </c>
      <c r="V544" s="18">
        <v>10240</v>
      </c>
      <c r="W544" s="21">
        <v>1.68</v>
      </c>
      <c r="X544" s="11" t="s">
        <v>24</v>
      </c>
    </row>
    <row r="545" spans="1:24">
      <c r="A545" s="11" t="s">
        <v>624</v>
      </c>
      <c r="B545" s="11" t="s">
        <v>624</v>
      </c>
      <c r="C545" s="11" t="s">
        <v>625</v>
      </c>
      <c r="D545" s="17">
        <v>41.3</v>
      </c>
      <c r="E545" s="18">
        <v>300</v>
      </c>
      <c r="F545" s="19">
        <v>8.375</v>
      </c>
      <c r="G545" s="19">
        <v>7.423</v>
      </c>
      <c r="H545" s="20">
        <v>2.3099999999999999E-2</v>
      </c>
      <c r="I545" s="21">
        <v>11.97</v>
      </c>
      <c r="J545" s="21">
        <v>10.86</v>
      </c>
      <c r="K545" s="21">
        <v>3.24</v>
      </c>
      <c r="L545" s="21">
        <v>3.08</v>
      </c>
      <c r="M545" s="18">
        <v>172</v>
      </c>
      <c r="N545" s="21">
        <v>0.09</v>
      </c>
      <c r="O545" s="21">
        <v>0.66</v>
      </c>
      <c r="P545" s="18">
        <v>611</v>
      </c>
      <c r="Q545" s="21">
        <v>0.16</v>
      </c>
      <c r="R545" s="21">
        <v>0.97</v>
      </c>
      <c r="S545" s="18">
        <v>5497</v>
      </c>
      <c r="T545" s="21">
        <v>0.5</v>
      </c>
      <c r="U545" s="21">
        <v>1.8</v>
      </c>
      <c r="V545" s="18">
        <v>10994</v>
      </c>
      <c r="W545" s="21">
        <v>1.8</v>
      </c>
      <c r="X545" s="11" t="s">
        <v>24</v>
      </c>
    </row>
    <row r="546" spans="1:24">
      <c r="A546" s="11" t="s">
        <v>619</v>
      </c>
      <c r="B546" s="11" t="s">
        <v>619</v>
      </c>
      <c r="C546" s="11" t="s">
        <v>626</v>
      </c>
      <c r="D546" s="17">
        <v>43.9</v>
      </c>
      <c r="E546" s="18">
        <v>700</v>
      </c>
      <c r="F546" s="19">
        <v>4.51</v>
      </c>
      <c r="G546" s="19">
        <v>4.4400000000000004</v>
      </c>
      <c r="H546" s="20">
        <v>1.6000000000000001E-3</v>
      </c>
      <c r="I546" s="21">
        <v>10.86</v>
      </c>
      <c r="J546" s="21">
        <v>10.75</v>
      </c>
      <c r="K546" s="21">
        <v>5.56</v>
      </c>
      <c r="L546" s="21">
        <v>5.52</v>
      </c>
      <c r="M546" s="18">
        <v>6352</v>
      </c>
      <c r="N546" s="21">
        <v>0.33</v>
      </c>
      <c r="O546" s="21">
        <v>0.68</v>
      </c>
      <c r="P546" s="18">
        <v>15350</v>
      </c>
      <c r="Q546" s="21">
        <v>0.53</v>
      </c>
      <c r="R546" s="21">
        <v>0.85</v>
      </c>
      <c r="S546" s="18">
        <v>27070</v>
      </c>
      <c r="T546" s="21">
        <v>0.8</v>
      </c>
      <c r="U546" s="21">
        <v>0.95</v>
      </c>
      <c r="V546" s="18">
        <v>27694</v>
      </c>
      <c r="W546" s="21">
        <v>0.83</v>
      </c>
      <c r="X546" s="11" t="s">
        <v>25</v>
      </c>
    </row>
    <row r="547" spans="1:24">
      <c r="A547" s="11" t="s">
        <v>627</v>
      </c>
      <c r="B547" s="11" t="s">
        <v>627</v>
      </c>
      <c r="C547" s="11" t="s">
        <v>628</v>
      </c>
      <c r="D547" s="17">
        <v>50</v>
      </c>
      <c r="E547" s="18">
        <v>300</v>
      </c>
      <c r="F547" s="19">
        <v>10.785</v>
      </c>
      <c r="G547" s="19">
        <v>9.6329999999999991</v>
      </c>
      <c r="H547" s="20">
        <v>2.3E-2</v>
      </c>
      <c r="I547" s="21">
        <v>14.71</v>
      </c>
      <c r="J547" s="21">
        <v>12.99</v>
      </c>
      <c r="K547" s="21">
        <v>3.57</v>
      </c>
      <c r="L547" s="21">
        <v>3</v>
      </c>
      <c r="M547" s="18">
        <v>109</v>
      </c>
      <c r="N547" s="21">
        <v>7.0000000000000007E-2</v>
      </c>
      <c r="O547" s="21">
        <v>0.57999999999999996</v>
      </c>
      <c r="P547" s="18">
        <v>398</v>
      </c>
      <c r="Q547" s="21">
        <v>0.13</v>
      </c>
      <c r="R547" s="21">
        <v>0.85</v>
      </c>
      <c r="S547" s="18">
        <v>5495</v>
      </c>
      <c r="T547" s="21">
        <v>0.5</v>
      </c>
      <c r="U547" s="21">
        <v>1.8</v>
      </c>
      <c r="V547" s="18">
        <v>10991</v>
      </c>
      <c r="W547" s="21">
        <v>1.8</v>
      </c>
      <c r="X547" s="11" t="s">
        <v>24</v>
      </c>
    </row>
    <row r="548" spans="1:24">
      <c r="A548" s="11" t="s">
        <v>628</v>
      </c>
      <c r="B548" s="11" t="s">
        <v>628</v>
      </c>
      <c r="C548" s="11" t="s">
        <v>629</v>
      </c>
      <c r="D548" s="17">
        <v>45.4</v>
      </c>
      <c r="E548" s="18">
        <v>300</v>
      </c>
      <c r="F548" s="19">
        <v>9.6329999999999991</v>
      </c>
      <c r="G548" s="19">
        <v>8.7129999999999992</v>
      </c>
      <c r="H548" s="20">
        <v>2.0299999999999999E-2</v>
      </c>
      <c r="I548" s="21">
        <v>12.99</v>
      </c>
      <c r="J548" s="21">
        <v>12.07</v>
      </c>
      <c r="K548" s="21">
        <v>3</v>
      </c>
      <c r="L548" s="21">
        <v>3</v>
      </c>
      <c r="M548" s="18">
        <v>109</v>
      </c>
      <c r="N548" s="21">
        <v>7.0000000000000007E-2</v>
      </c>
      <c r="O548" s="21">
        <v>0.55000000000000004</v>
      </c>
      <c r="P548" s="18">
        <v>398</v>
      </c>
      <c r="Q548" s="21">
        <v>0.13</v>
      </c>
      <c r="R548" s="21">
        <v>0.81</v>
      </c>
      <c r="S548" s="18">
        <v>5154</v>
      </c>
      <c r="T548" s="21">
        <v>0.5</v>
      </c>
      <c r="U548" s="21">
        <v>1.69</v>
      </c>
      <c r="V548" s="18">
        <v>10308</v>
      </c>
      <c r="W548" s="21">
        <v>1.69</v>
      </c>
      <c r="X548" s="11" t="s">
        <v>24</v>
      </c>
    </row>
    <row r="549" spans="1:24">
      <c r="A549" s="11" t="s">
        <v>630</v>
      </c>
      <c r="B549" s="11" t="s">
        <v>630</v>
      </c>
      <c r="C549" s="11" t="s">
        <v>631</v>
      </c>
      <c r="D549" s="17">
        <v>35</v>
      </c>
      <c r="E549" s="18">
        <v>300</v>
      </c>
      <c r="F549" s="19">
        <v>8.34</v>
      </c>
      <c r="G549" s="19">
        <v>7.5330000000000004</v>
      </c>
      <c r="H549" s="20">
        <v>2.3099999999999999E-2</v>
      </c>
      <c r="I549" s="21">
        <v>12.07</v>
      </c>
      <c r="J549" s="21">
        <v>10.89</v>
      </c>
      <c r="K549" s="21">
        <v>3.37</v>
      </c>
      <c r="L549" s="21">
        <v>3</v>
      </c>
      <c r="M549" s="18">
        <v>109</v>
      </c>
      <c r="N549" s="21">
        <v>7.0000000000000007E-2</v>
      </c>
      <c r="O549" s="21">
        <v>0.57999999999999996</v>
      </c>
      <c r="P549" s="18">
        <v>398</v>
      </c>
      <c r="Q549" s="21">
        <v>0.13</v>
      </c>
      <c r="R549" s="21">
        <v>0.85</v>
      </c>
      <c r="S549" s="18">
        <v>5498</v>
      </c>
      <c r="T549" s="21">
        <v>0.5</v>
      </c>
      <c r="U549" s="21">
        <v>1.8</v>
      </c>
      <c r="V549" s="18">
        <v>10995</v>
      </c>
      <c r="W549" s="21">
        <v>1.8</v>
      </c>
      <c r="X549" s="11" t="s">
        <v>24</v>
      </c>
    </row>
    <row r="550" spans="1:24">
      <c r="A550" s="11" t="s">
        <v>631</v>
      </c>
      <c r="B550" s="11" t="s">
        <v>631</v>
      </c>
      <c r="C550" s="11" t="s">
        <v>632</v>
      </c>
      <c r="D550" s="17">
        <v>30</v>
      </c>
      <c r="E550" s="18">
        <v>300</v>
      </c>
      <c r="F550" s="19">
        <v>7.5330000000000004</v>
      </c>
      <c r="G550" s="19">
        <v>7.32</v>
      </c>
      <c r="H550" s="20">
        <v>7.1000000000000004E-3</v>
      </c>
      <c r="I550" s="21">
        <v>10.89</v>
      </c>
      <c r="J550" s="21">
        <v>10.75</v>
      </c>
      <c r="K550" s="21">
        <v>3</v>
      </c>
      <c r="L550" s="21">
        <v>3.07</v>
      </c>
      <c r="M550" s="18">
        <v>109</v>
      </c>
      <c r="N550" s="21">
        <v>0.09</v>
      </c>
      <c r="O550" s="21">
        <v>0.38</v>
      </c>
      <c r="P550" s="18">
        <v>398</v>
      </c>
      <c r="Q550" s="21">
        <v>0.17</v>
      </c>
      <c r="R550" s="21">
        <v>0.56000000000000005</v>
      </c>
      <c r="S550" s="18">
        <v>3051</v>
      </c>
      <c r="T550" s="21">
        <v>0.5</v>
      </c>
      <c r="U550" s="21">
        <v>1</v>
      </c>
      <c r="V550" s="18">
        <v>6101</v>
      </c>
      <c r="W550" s="21">
        <v>1</v>
      </c>
      <c r="X550" s="11" t="s">
        <v>24</v>
      </c>
    </row>
    <row r="551" spans="1:24">
      <c r="A551" s="11" t="s">
        <v>626</v>
      </c>
      <c r="B551" s="11" t="s">
        <v>626</v>
      </c>
      <c r="C551" s="11" t="s">
        <v>633</v>
      </c>
      <c r="D551" s="17">
        <v>56.5</v>
      </c>
      <c r="E551" s="18">
        <v>700</v>
      </c>
      <c r="F551" s="19">
        <v>4.4400000000000004</v>
      </c>
      <c r="G551" s="19">
        <v>4.3600000000000003</v>
      </c>
      <c r="H551" s="20">
        <v>1.4E-3</v>
      </c>
      <c r="I551" s="21">
        <v>10.75</v>
      </c>
      <c r="J551" s="21">
        <v>10.72</v>
      </c>
      <c r="K551" s="21">
        <v>5.52</v>
      </c>
      <c r="L551" s="21">
        <v>5.57</v>
      </c>
      <c r="M551" s="18">
        <v>6515</v>
      </c>
      <c r="N551" s="21">
        <v>0.34</v>
      </c>
      <c r="O551" s="21">
        <v>0.65</v>
      </c>
      <c r="P551" s="18">
        <v>15681</v>
      </c>
      <c r="Q551" s="21">
        <v>0.56000000000000005</v>
      </c>
      <c r="R551" s="21">
        <v>0.82</v>
      </c>
      <c r="S551" s="18">
        <v>25509</v>
      </c>
      <c r="T551" s="21">
        <v>0.8</v>
      </c>
      <c r="U551" s="21">
        <v>0.89</v>
      </c>
      <c r="V551" s="18">
        <v>26097</v>
      </c>
      <c r="W551" s="21">
        <v>0.78</v>
      </c>
      <c r="X551" s="11" t="s">
        <v>25</v>
      </c>
    </row>
    <row r="552" spans="1:24">
      <c r="A552" s="11" t="s">
        <v>633</v>
      </c>
      <c r="B552" s="11" t="s">
        <v>633</v>
      </c>
      <c r="C552" s="11" t="s">
        <v>634</v>
      </c>
      <c r="D552" s="17">
        <v>37.299999999999997</v>
      </c>
      <c r="E552" s="18">
        <v>700</v>
      </c>
      <c r="F552" s="19">
        <v>4.3600000000000003</v>
      </c>
      <c r="G552" s="19">
        <v>4.3</v>
      </c>
      <c r="H552" s="20">
        <v>1.6000000000000001E-3</v>
      </c>
      <c r="I552" s="21">
        <v>10.72</v>
      </c>
      <c r="J552" s="21">
        <v>10.62</v>
      </c>
      <c r="K552" s="21">
        <v>5.57</v>
      </c>
      <c r="L552" s="21">
        <v>5.53</v>
      </c>
      <c r="M552" s="18">
        <v>6515</v>
      </c>
      <c r="N552" s="21">
        <v>0.33</v>
      </c>
      <c r="O552" s="21">
        <v>0.68</v>
      </c>
      <c r="P552" s="18">
        <v>15681</v>
      </c>
      <c r="Q552" s="21">
        <v>0.54</v>
      </c>
      <c r="R552" s="21">
        <v>0.86</v>
      </c>
      <c r="S552" s="18">
        <v>27189</v>
      </c>
      <c r="T552" s="21">
        <v>0.8</v>
      </c>
      <c r="U552" s="21">
        <v>0.95</v>
      </c>
      <c r="V552" s="18">
        <v>27816</v>
      </c>
      <c r="W552" s="21">
        <v>0.84</v>
      </c>
      <c r="X552" s="11" t="s">
        <v>25</v>
      </c>
    </row>
    <row r="553" spans="1:24">
      <c r="A553" s="11" t="s">
        <v>634</v>
      </c>
      <c r="B553" s="11" t="s">
        <v>634</v>
      </c>
      <c r="C553" s="11" t="s">
        <v>635</v>
      </c>
      <c r="D553" s="17">
        <v>48.5</v>
      </c>
      <c r="E553" s="18">
        <v>700</v>
      </c>
      <c r="F553" s="19">
        <v>4.3</v>
      </c>
      <c r="G553" s="19">
        <v>4.24</v>
      </c>
      <c r="H553" s="20">
        <v>1.1999999999999999E-3</v>
      </c>
      <c r="I553" s="21">
        <v>10.62</v>
      </c>
      <c r="J553" s="21">
        <v>10.68</v>
      </c>
      <c r="K553" s="21">
        <v>5.53</v>
      </c>
      <c r="L553" s="21">
        <v>5.65</v>
      </c>
      <c r="M553" s="18">
        <v>6515</v>
      </c>
      <c r="N553" s="21">
        <v>0.35</v>
      </c>
      <c r="O553" s="21">
        <v>0.62</v>
      </c>
      <c r="P553" s="18">
        <v>15681</v>
      </c>
      <c r="Q553" s="21">
        <v>0.57999999999999996</v>
      </c>
      <c r="R553" s="21">
        <v>0.78</v>
      </c>
      <c r="S553" s="18">
        <v>23844</v>
      </c>
      <c r="T553" s="21">
        <v>0.8</v>
      </c>
      <c r="U553" s="21">
        <v>0.84</v>
      </c>
      <c r="V553" s="18">
        <v>24393</v>
      </c>
      <c r="W553" s="21">
        <v>0.73</v>
      </c>
      <c r="X553" s="11" t="s">
        <v>25</v>
      </c>
    </row>
    <row r="554" spans="1:24">
      <c r="A554" s="11" t="s">
        <v>636</v>
      </c>
      <c r="B554" s="11" t="s">
        <v>636</v>
      </c>
      <c r="C554" s="11" t="s">
        <v>637</v>
      </c>
      <c r="D554" s="17">
        <v>35</v>
      </c>
      <c r="E554" s="18">
        <v>300</v>
      </c>
      <c r="F554" s="19">
        <v>10.933</v>
      </c>
      <c r="G554" s="19">
        <v>10.683999999999999</v>
      </c>
      <c r="H554" s="20">
        <v>7.1000000000000004E-3</v>
      </c>
      <c r="I554" s="21">
        <v>14.29</v>
      </c>
      <c r="J554" s="21">
        <v>14.21</v>
      </c>
      <c r="K554" s="21">
        <v>3</v>
      </c>
      <c r="L554" s="21">
        <v>3.17</v>
      </c>
      <c r="M554" s="18">
        <v>64</v>
      </c>
      <c r="N554" s="21">
        <v>7.0000000000000007E-2</v>
      </c>
      <c r="O554" s="21">
        <v>0.33</v>
      </c>
      <c r="P554" s="18">
        <v>240</v>
      </c>
      <c r="Q554" s="21">
        <v>0.14000000000000001</v>
      </c>
      <c r="R554" s="21">
        <v>0.49</v>
      </c>
      <c r="S554" s="18">
        <v>3054</v>
      </c>
      <c r="T554" s="21">
        <v>0.5</v>
      </c>
      <c r="U554" s="21">
        <v>1</v>
      </c>
      <c r="V554" s="18">
        <v>6107</v>
      </c>
      <c r="W554" s="21">
        <v>1</v>
      </c>
      <c r="X554" s="11" t="s">
        <v>24</v>
      </c>
    </row>
    <row r="555" spans="1:24">
      <c r="A555" s="11" t="s">
        <v>638</v>
      </c>
      <c r="B555" s="11" t="s">
        <v>638</v>
      </c>
      <c r="C555" s="11" t="s">
        <v>637</v>
      </c>
      <c r="D555" s="17">
        <v>46.2</v>
      </c>
      <c r="E555" s="18">
        <v>300</v>
      </c>
      <c r="F555" s="19">
        <v>10.93</v>
      </c>
      <c r="G555" s="19">
        <v>9.86</v>
      </c>
      <c r="H555" s="20">
        <v>2.3199999999999998E-2</v>
      </c>
      <c r="I555" s="21">
        <v>15.65</v>
      </c>
      <c r="J555" s="21">
        <v>14.21</v>
      </c>
      <c r="K555" s="21">
        <v>4.3600000000000003</v>
      </c>
      <c r="L555" s="21">
        <v>3.99</v>
      </c>
      <c r="M555" s="18">
        <v>101</v>
      </c>
      <c r="N555" s="21">
        <v>7.0000000000000007E-2</v>
      </c>
      <c r="O555" s="21">
        <v>0.56000000000000005</v>
      </c>
      <c r="P555" s="18">
        <v>370</v>
      </c>
      <c r="Q555" s="21">
        <v>0.13</v>
      </c>
      <c r="R555" s="21">
        <v>0.83</v>
      </c>
      <c r="S555" s="18">
        <v>5510</v>
      </c>
      <c r="T555" s="21">
        <v>0.5</v>
      </c>
      <c r="U555" s="21">
        <v>1.8</v>
      </c>
      <c r="V555" s="18">
        <v>11020</v>
      </c>
      <c r="W555" s="21">
        <v>1.8</v>
      </c>
      <c r="X555" s="11" t="s">
        <v>25</v>
      </c>
    </row>
    <row r="556" spans="1:24">
      <c r="A556" s="11" t="s">
        <v>639</v>
      </c>
      <c r="B556" s="11" t="s">
        <v>639</v>
      </c>
      <c r="C556" s="11" t="s">
        <v>637</v>
      </c>
      <c r="D556" s="17">
        <v>50</v>
      </c>
      <c r="E556" s="18">
        <v>300</v>
      </c>
      <c r="F556" s="19">
        <v>10.962999999999999</v>
      </c>
      <c r="G556" s="19">
        <v>10.606999999999999</v>
      </c>
      <c r="H556" s="20">
        <v>7.1000000000000004E-3</v>
      </c>
      <c r="I556" s="21">
        <v>14.32</v>
      </c>
      <c r="J556" s="21">
        <v>14.21</v>
      </c>
      <c r="K556" s="21">
        <v>3</v>
      </c>
      <c r="L556" s="21">
        <v>3.25</v>
      </c>
      <c r="M556" s="18">
        <v>90</v>
      </c>
      <c r="N556" s="21">
        <v>0.08</v>
      </c>
      <c r="O556" s="21">
        <v>0.36</v>
      </c>
      <c r="P556" s="18">
        <v>330</v>
      </c>
      <c r="Q556" s="21">
        <v>0.16</v>
      </c>
      <c r="R556" s="21">
        <v>0.53</v>
      </c>
      <c r="S556" s="18">
        <v>3055</v>
      </c>
      <c r="T556" s="21">
        <v>0.5</v>
      </c>
      <c r="U556" s="21">
        <v>1</v>
      </c>
      <c r="V556" s="18">
        <v>6110</v>
      </c>
      <c r="W556" s="21">
        <v>1</v>
      </c>
      <c r="X556" s="11" t="s">
        <v>24</v>
      </c>
    </row>
    <row r="557" spans="1:24">
      <c r="A557" s="11" t="s">
        <v>640</v>
      </c>
      <c r="B557" s="11" t="s">
        <v>640</v>
      </c>
      <c r="C557" s="11" t="s">
        <v>641</v>
      </c>
      <c r="D557" s="17">
        <v>34</v>
      </c>
      <c r="E557" s="18">
        <v>300</v>
      </c>
      <c r="F557" s="19">
        <v>7.84</v>
      </c>
      <c r="G557" s="19">
        <v>7.04</v>
      </c>
      <c r="H557" s="20">
        <v>2.35E-2</v>
      </c>
      <c r="I557" s="21">
        <v>14.21</v>
      </c>
      <c r="J557" s="21">
        <v>13.06</v>
      </c>
      <c r="K557" s="21">
        <v>6.01</v>
      </c>
      <c r="L557" s="21">
        <v>5.66</v>
      </c>
      <c r="M557" s="18">
        <v>309</v>
      </c>
      <c r="N557" s="21">
        <v>0.11</v>
      </c>
      <c r="O557" s="21">
        <v>0.8</v>
      </c>
      <c r="P557" s="18">
        <v>1060</v>
      </c>
      <c r="Q557" s="21">
        <v>0.21</v>
      </c>
      <c r="R557" s="21">
        <v>1.1499999999999999</v>
      </c>
      <c r="S557" s="18">
        <v>5554</v>
      </c>
      <c r="T557" s="21">
        <v>0.5</v>
      </c>
      <c r="U557" s="21">
        <v>1.82</v>
      </c>
      <c r="V557" s="18">
        <v>11107</v>
      </c>
      <c r="W557" s="21">
        <v>1.82</v>
      </c>
      <c r="X557" s="11" t="s">
        <v>25</v>
      </c>
    </row>
    <row r="558" spans="1:24">
      <c r="A558" s="11" t="s">
        <v>642</v>
      </c>
      <c r="B558" s="11" t="s">
        <v>642</v>
      </c>
      <c r="C558" s="11" t="s">
        <v>643</v>
      </c>
      <c r="D558" s="17">
        <v>30</v>
      </c>
      <c r="E558" s="18">
        <v>300</v>
      </c>
      <c r="F558" s="19">
        <v>9.7430000000000003</v>
      </c>
      <c r="G558" s="19">
        <v>9.5299999999999994</v>
      </c>
      <c r="H558" s="20">
        <v>7.1000000000000004E-3</v>
      </c>
      <c r="I558" s="21">
        <v>13.1</v>
      </c>
      <c r="J558" s="21">
        <v>13.1</v>
      </c>
      <c r="K558" s="21">
        <v>3</v>
      </c>
      <c r="L558" s="21">
        <v>3.21</v>
      </c>
      <c r="M558" s="18">
        <v>79</v>
      </c>
      <c r="N558" s="21">
        <v>0.08</v>
      </c>
      <c r="O558" s="21">
        <v>0.35</v>
      </c>
      <c r="P558" s="18">
        <v>293</v>
      </c>
      <c r="Q558" s="21">
        <v>0.15</v>
      </c>
      <c r="R558" s="21">
        <v>0.51</v>
      </c>
      <c r="S558" s="18">
        <v>3051</v>
      </c>
      <c r="T558" s="21">
        <v>0.5</v>
      </c>
      <c r="U558" s="21">
        <v>1</v>
      </c>
      <c r="V558" s="18">
        <v>6101</v>
      </c>
      <c r="W558" s="21">
        <v>1</v>
      </c>
      <c r="X558" s="11" t="s">
        <v>24</v>
      </c>
    </row>
    <row r="559" spans="1:24">
      <c r="A559" s="11" t="s">
        <v>643</v>
      </c>
      <c r="B559" s="11" t="s">
        <v>643</v>
      </c>
      <c r="C559" s="11" t="s">
        <v>641</v>
      </c>
      <c r="D559" s="17">
        <v>30</v>
      </c>
      <c r="E559" s="18">
        <v>300</v>
      </c>
      <c r="F559" s="19">
        <v>9.5299999999999994</v>
      </c>
      <c r="G559" s="19">
        <v>9.3160000000000007</v>
      </c>
      <c r="H559" s="20">
        <v>7.1000000000000004E-3</v>
      </c>
      <c r="I559" s="21">
        <v>13.1</v>
      </c>
      <c r="J559" s="21">
        <v>13.06</v>
      </c>
      <c r="K559" s="21">
        <v>3.21</v>
      </c>
      <c r="L559" s="21">
        <v>3.39</v>
      </c>
      <c r="M559" s="18">
        <v>79</v>
      </c>
      <c r="N559" s="21">
        <v>0.08</v>
      </c>
      <c r="O559" s="21">
        <v>0.35</v>
      </c>
      <c r="P559" s="18">
        <v>293</v>
      </c>
      <c r="Q559" s="21">
        <v>0.15</v>
      </c>
      <c r="R559" s="21">
        <v>0.52</v>
      </c>
      <c r="S559" s="18">
        <v>3058</v>
      </c>
      <c r="T559" s="21">
        <v>0.5</v>
      </c>
      <c r="U559" s="21">
        <v>1</v>
      </c>
      <c r="V559" s="18">
        <v>6116</v>
      </c>
      <c r="W559" s="21">
        <v>1</v>
      </c>
      <c r="X559" s="11" t="s">
        <v>24</v>
      </c>
    </row>
    <row r="560" spans="1:24">
      <c r="A560" s="11" t="s">
        <v>644</v>
      </c>
      <c r="B560" s="11" t="s">
        <v>644</v>
      </c>
      <c r="C560" s="11" t="s">
        <v>645</v>
      </c>
      <c r="D560" s="17">
        <v>36.4</v>
      </c>
      <c r="E560" s="18">
        <v>300</v>
      </c>
      <c r="F560" s="19">
        <v>6.62</v>
      </c>
      <c r="G560" s="19">
        <v>5.77</v>
      </c>
      <c r="H560" s="20">
        <v>2.3400000000000001E-2</v>
      </c>
      <c r="I560" s="21">
        <v>13.06</v>
      </c>
      <c r="J560" s="21">
        <v>11.61</v>
      </c>
      <c r="K560" s="21">
        <v>6.08</v>
      </c>
      <c r="L560" s="21">
        <v>5.48</v>
      </c>
      <c r="M560" s="18">
        <v>401</v>
      </c>
      <c r="N560" s="21">
        <v>0.13</v>
      </c>
      <c r="O560" s="21">
        <v>0.86</v>
      </c>
      <c r="P560" s="18">
        <v>1349</v>
      </c>
      <c r="Q560" s="21">
        <v>0.24</v>
      </c>
      <c r="R560" s="21">
        <v>1.23</v>
      </c>
      <c r="S560" s="18">
        <v>5533</v>
      </c>
      <c r="T560" s="21">
        <v>0.5</v>
      </c>
      <c r="U560" s="21">
        <v>1.81</v>
      </c>
      <c r="V560" s="18">
        <v>11065</v>
      </c>
      <c r="W560" s="21">
        <v>1.81</v>
      </c>
      <c r="X560" s="11" t="s">
        <v>25</v>
      </c>
    </row>
    <row r="561" spans="1:24">
      <c r="A561" s="11" t="s">
        <v>646</v>
      </c>
      <c r="B561" s="11" t="s">
        <v>646</v>
      </c>
      <c r="C561" s="11" t="s">
        <v>635</v>
      </c>
      <c r="D561" s="17">
        <v>30.1</v>
      </c>
      <c r="E561" s="18">
        <v>300</v>
      </c>
      <c r="F561" s="19">
        <v>5.35</v>
      </c>
      <c r="G561" s="19">
        <v>4.66</v>
      </c>
      <c r="H561" s="20">
        <v>2.29E-2</v>
      </c>
      <c r="I561" s="21">
        <v>11.61</v>
      </c>
      <c r="J561" s="21">
        <v>10.68</v>
      </c>
      <c r="K561" s="21">
        <v>5.9</v>
      </c>
      <c r="L561" s="21">
        <v>5.66</v>
      </c>
      <c r="M561" s="18">
        <v>401</v>
      </c>
      <c r="N561" s="21">
        <v>0.13</v>
      </c>
      <c r="O561" s="21">
        <v>0.85</v>
      </c>
      <c r="P561" s="18">
        <v>1349</v>
      </c>
      <c r="Q561" s="21">
        <v>0.24</v>
      </c>
      <c r="R561" s="21">
        <v>1.22</v>
      </c>
      <c r="S561" s="18">
        <v>5482</v>
      </c>
      <c r="T561" s="21">
        <v>0.5</v>
      </c>
      <c r="U561" s="21">
        <v>1.8</v>
      </c>
      <c r="V561" s="18">
        <v>10963</v>
      </c>
      <c r="W561" s="21">
        <v>1.8</v>
      </c>
      <c r="X561" s="11" t="s">
        <v>25</v>
      </c>
    </row>
    <row r="562" spans="1:24">
      <c r="A562" s="11" t="s">
        <v>635</v>
      </c>
      <c r="B562" s="11" t="s">
        <v>635</v>
      </c>
      <c r="C562" s="11" t="s">
        <v>647</v>
      </c>
      <c r="D562" s="17">
        <v>26.1</v>
      </c>
      <c r="E562" s="18">
        <v>700</v>
      </c>
      <c r="F562" s="19">
        <v>4.24</v>
      </c>
      <c r="G562" s="19">
        <v>4.1900000000000004</v>
      </c>
      <c r="H562" s="20">
        <v>1.9E-3</v>
      </c>
      <c r="I562" s="21">
        <v>10.68</v>
      </c>
      <c r="J562" s="21">
        <v>10.77</v>
      </c>
      <c r="K562" s="21">
        <v>5.65</v>
      </c>
      <c r="L562" s="21">
        <v>5.79</v>
      </c>
      <c r="M562" s="18">
        <v>7062</v>
      </c>
      <c r="N562" s="21">
        <v>0.33</v>
      </c>
      <c r="O562" s="21">
        <v>0.74</v>
      </c>
      <c r="P562" s="18">
        <v>16784</v>
      </c>
      <c r="Q562" s="21">
        <v>0.53</v>
      </c>
      <c r="R562" s="21">
        <v>0.94</v>
      </c>
      <c r="S562" s="18">
        <v>29671</v>
      </c>
      <c r="T562" s="21">
        <v>0.8</v>
      </c>
      <c r="U562" s="21">
        <v>1.04</v>
      </c>
      <c r="V562" s="18">
        <v>30355</v>
      </c>
      <c r="W562" s="21">
        <v>0.91</v>
      </c>
      <c r="X562" s="11" t="s">
        <v>25</v>
      </c>
    </row>
    <row r="563" spans="1:24">
      <c r="A563" s="11" t="s">
        <v>647</v>
      </c>
      <c r="B563" s="11" t="s">
        <v>647</v>
      </c>
      <c r="C563" s="11" t="s">
        <v>648</v>
      </c>
      <c r="D563" s="17">
        <v>46.4</v>
      </c>
      <c r="E563" s="18">
        <v>700</v>
      </c>
      <c r="F563" s="19">
        <v>4.1900000000000004</v>
      </c>
      <c r="G563" s="19">
        <v>4.13</v>
      </c>
      <c r="H563" s="20">
        <v>1.2999999999999999E-3</v>
      </c>
      <c r="I563" s="21">
        <v>10.77</v>
      </c>
      <c r="J563" s="21">
        <v>11.01</v>
      </c>
      <c r="K563" s="21">
        <v>5.79</v>
      </c>
      <c r="L563" s="21">
        <v>6.09</v>
      </c>
      <c r="M563" s="18">
        <v>7062</v>
      </c>
      <c r="N563" s="21">
        <v>0.36</v>
      </c>
      <c r="O563" s="21">
        <v>0.65</v>
      </c>
      <c r="P563" s="18">
        <v>16784</v>
      </c>
      <c r="Q563" s="21">
        <v>0.6</v>
      </c>
      <c r="R563" s="21">
        <v>0.8</v>
      </c>
      <c r="S563" s="18">
        <v>24377</v>
      </c>
      <c r="T563" s="21">
        <v>0.8</v>
      </c>
      <c r="U563" s="21">
        <v>0.85</v>
      </c>
      <c r="V563" s="18">
        <v>24939</v>
      </c>
      <c r="W563" s="21">
        <v>0.75</v>
      </c>
      <c r="X563" s="11" t="s">
        <v>25</v>
      </c>
    </row>
    <row r="564" spans="1:24">
      <c r="A564" s="11" t="s">
        <v>648</v>
      </c>
      <c r="B564" s="11" t="s">
        <v>648</v>
      </c>
      <c r="C564" s="11" t="s">
        <v>649</v>
      </c>
      <c r="D564" s="17">
        <v>45.5</v>
      </c>
      <c r="E564" s="18">
        <v>700</v>
      </c>
      <c r="F564" s="19">
        <v>4.13</v>
      </c>
      <c r="G564" s="19">
        <v>4.0599999999999996</v>
      </c>
      <c r="H564" s="20">
        <v>1.5E-3</v>
      </c>
      <c r="I564" s="21">
        <v>11.01</v>
      </c>
      <c r="J564" s="21">
        <v>10.55</v>
      </c>
      <c r="K564" s="21">
        <v>6.09</v>
      </c>
      <c r="L564" s="21">
        <v>5.7</v>
      </c>
      <c r="M564" s="18">
        <v>7062</v>
      </c>
      <c r="N564" s="21">
        <v>0.35</v>
      </c>
      <c r="O564" s="21">
        <v>0.69</v>
      </c>
      <c r="P564" s="18">
        <v>16784</v>
      </c>
      <c r="Q564" s="21">
        <v>0.56999999999999995</v>
      </c>
      <c r="R564" s="21">
        <v>0.86</v>
      </c>
      <c r="S564" s="18">
        <v>26590</v>
      </c>
      <c r="T564" s="21">
        <v>0.8</v>
      </c>
      <c r="U564" s="21">
        <v>0.93</v>
      </c>
      <c r="V564" s="18">
        <v>27203</v>
      </c>
      <c r="W564" s="21">
        <v>0.82</v>
      </c>
      <c r="X564" s="11" t="s">
        <v>25</v>
      </c>
    </row>
    <row r="565" spans="1:24">
      <c r="A565" s="11" t="s">
        <v>650</v>
      </c>
      <c r="B565" s="11" t="s">
        <v>650</v>
      </c>
      <c r="C565" s="11" t="s">
        <v>651</v>
      </c>
      <c r="D565" s="17">
        <v>30</v>
      </c>
      <c r="E565" s="18">
        <v>300</v>
      </c>
      <c r="F565" s="19">
        <v>11.523</v>
      </c>
      <c r="G565" s="19">
        <v>10.913</v>
      </c>
      <c r="H565" s="20">
        <v>2.0299999999999999E-2</v>
      </c>
      <c r="I565" s="21">
        <v>14.88</v>
      </c>
      <c r="J565" s="21">
        <v>14.27</v>
      </c>
      <c r="K565" s="21">
        <v>3</v>
      </c>
      <c r="L565" s="21">
        <v>3</v>
      </c>
      <c r="M565" s="18">
        <v>114</v>
      </c>
      <c r="N565" s="21">
        <v>7.0000000000000007E-2</v>
      </c>
      <c r="O565" s="21">
        <v>0.56000000000000005</v>
      </c>
      <c r="P565" s="18">
        <v>414</v>
      </c>
      <c r="Q565" s="21">
        <v>0.14000000000000001</v>
      </c>
      <c r="R565" s="21">
        <v>0.83</v>
      </c>
      <c r="S565" s="18">
        <v>5163</v>
      </c>
      <c r="T565" s="21">
        <v>0.5</v>
      </c>
      <c r="U565" s="21">
        <v>1.69</v>
      </c>
      <c r="V565" s="18">
        <v>10325</v>
      </c>
      <c r="W565" s="21">
        <v>1.69</v>
      </c>
      <c r="X565" s="11" t="s">
        <v>24</v>
      </c>
    </row>
    <row r="566" spans="1:24">
      <c r="A566" s="11" t="s">
        <v>651</v>
      </c>
      <c r="B566" s="11" t="s">
        <v>651</v>
      </c>
      <c r="C566" s="11" t="s">
        <v>652</v>
      </c>
      <c r="D566" s="17">
        <v>36.299999999999997</v>
      </c>
      <c r="E566" s="18">
        <v>300</v>
      </c>
      <c r="F566" s="19">
        <v>10.8</v>
      </c>
      <c r="G566" s="19">
        <v>9.9629999999999992</v>
      </c>
      <c r="H566" s="20">
        <v>2.3099999999999999E-2</v>
      </c>
      <c r="I566" s="21">
        <v>14.27</v>
      </c>
      <c r="J566" s="21">
        <v>13.32</v>
      </c>
      <c r="K566" s="21">
        <v>3.11</v>
      </c>
      <c r="L566" s="21">
        <v>3</v>
      </c>
      <c r="M566" s="18">
        <v>114</v>
      </c>
      <c r="N566" s="21">
        <v>7.0000000000000007E-2</v>
      </c>
      <c r="O566" s="21">
        <v>0.57999999999999996</v>
      </c>
      <c r="P566" s="18">
        <v>414</v>
      </c>
      <c r="Q566" s="21">
        <v>0.13</v>
      </c>
      <c r="R566" s="21">
        <v>0.86</v>
      </c>
      <c r="S566" s="18">
        <v>5498</v>
      </c>
      <c r="T566" s="21">
        <v>0.5</v>
      </c>
      <c r="U566" s="21">
        <v>1.8</v>
      </c>
      <c r="V566" s="18">
        <v>10995</v>
      </c>
      <c r="W566" s="21">
        <v>1.8</v>
      </c>
      <c r="X566" s="11" t="s">
        <v>24</v>
      </c>
    </row>
    <row r="567" spans="1:24">
      <c r="A567" s="11" t="s">
        <v>652</v>
      </c>
      <c r="B567" s="11" t="s">
        <v>652</v>
      </c>
      <c r="C567" s="11" t="s">
        <v>653</v>
      </c>
      <c r="D567" s="17">
        <v>30</v>
      </c>
      <c r="E567" s="18">
        <v>300</v>
      </c>
      <c r="F567" s="19">
        <v>9.8339999999999996</v>
      </c>
      <c r="G567" s="19">
        <v>9.1430000000000007</v>
      </c>
      <c r="H567" s="20">
        <v>2.3E-2</v>
      </c>
      <c r="I567" s="21">
        <v>13.32</v>
      </c>
      <c r="J567" s="21">
        <v>12.5</v>
      </c>
      <c r="K567" s="21">
        <v>3.13</v>
      </c>
      <c r="L567" s="21">
        <v>3</v>
      </c>
      <c r="M567" s="18">
        <v>211</v>
      </c>
      <c r="N567" s="21">
        <v>0.1</v>
      </c>
      <c r="O567" s="21">
        <v>0.7</v>
      </c>
      <c r="P567" s="18">
        <v>741</v>
      </c>
      <c r="Q567" s="21">
        <v>0.18</v>
      </c>
      <c r="R567" s="21">
        <v>1.02</v>
      </c>
      <c r="S567" s="18">
        <v>5495</v>
      </c>
      <c r="T567" s="21">
        <v>0.5</v>
      </c>
      <c r="U567" s="21">
        <v>1.8</v>
      </c>
      <c r="V567" s="18">
        <v>10989</v>
      </c>
      <c r="W567" s="21">
        <v>1.8</v>
      </c>
      <c r="X567" s="11" t="s">
        <v>24</v>
      </c>
    </row>
    <row r="568" spans="1:24">
      <c r="A568" s="11" t="s">
        <v>653</v>
      </c>
      <c r="B568" s="11" t="s">
        <v>653</v>
      </c>
      <c r="C568" s="11" t="s">
        <v>654</v>
      </c>
      <c r="D568" s="17">
        <v>30</v>
      </c>
      <c r="E568" s="18">
        <v>300</v>
      </c>
      <c r="F568" s="19">
        <v>9.0640000000000001</v>
      </c>
      <c r="G568" s="19">
        <v>8.3729999999999993</v>
      </c>
      <c r="H568" s="20">
        <v>2.3E-2</v>
      </c>
      <c r="I568" s="21">
        <v>12.5</v>
      </c>
      <c r="J568" s="21">
        <v>11.73</v>
      </c>
      <c r="K568" s="21">
        <v>3.08</v>
      </c>
      <c r="L568" s="21">
        <v>3</v>
      </c>
      <c r="M568" s="18">
        <v>211</v>
      </c>
      <c r="N568" s="21">
        <v>0.1</v>
      </c>
      <c r="O568" s="21">
        <v>0.7</v>
      </c>
      <c r="P568" s="18">
        <v>741</v>
      </c>
      <c r="Q568" s="21">
        <v>0.18</v>
      </c>
      <c r="R568" s="21">
        <v>1.02</v>
      </c>
      <c r="S568" s="18">
        <v>5495</v>
      </c>
      <c r="T568" s="21">
        <v>0.5</v>
      </c>
      <c r="U568" s="21">
        <v>1.8</v>
      </c>
      <c r="V568" s="18">
        <v>10989</v>
      </c>
      <c r="W568" s="21">
        <v>1.8</v>
      </c>
      <c r="X568" s="11" t="s">
        <v>24</v>
      </c>
    </row>
    <row r="569" spans="1:24">
      <c r="A569" s="11" t="s">
        <v>654</v>
      </c>
      <c r="B569" s="11" t="s">
        <v>654</v>
      </c>
      <c r="C569" s="11" t="s">
        <v>655</v>
      </c>
      <c r="D569" s="17">
        <v>30</v>
      </c>
      <c r="E569" s="18">
        <v>300</v>
      </c>
      <c r="F569" s="19">
        <v>8.3339999999999996</v>
      </c>
      <c r="G569" s="19">
        <v>7.6429999999999998</v>
      </c>
      <c r="H569" s="20">
        <v>2.3E-2</v>
      </c>
      <c r="I569" s="21">
        <v>11.73</v>
      </c>
      <c r="J569" s="21">
        <v>11</v>
      </c>
      <c r="K569" s="21">
        <v>3.04</v>
      </c>
      <c r="L569" s="21">
        <v>3</v>
      </c>
      <c r="M569" s="18">
        <v>211</v>
      </c>
      <c r="N569" s="21">
        <v>0.1</v>
      </c>
      <c r="O569" s="21">
        <v>0.7</v>
      </c>
      <c r="P569" s="18">
        <v>741</v>
      </c>
      <c r="Q569" s="21">
        <v>0.18</v>
      </c>
      <c r="R569" s="21">
        <v>1.02</v>
      </c>
      <c r="S569" s="18">
        <v>5495</v>
      </c>
      <c r="T569" s="21">
        <v>0.5</v>
      </c>
      <c r="U569" s="21">
        <v>1.8</v>
      </c>
      <c r="V569" s="18">
        <v>10989</v>
      </c>
      <c r="W569" s="21">
        <v>1.8</v>
      </c>
      <c r="X569" s="11" t="s">
        <v>24</v>
      </c>
    </row>
    <row r="570" spans="1:24">
      <c r="A570" s="11" t="s">
        <v>655</v>
      </c>
      <c r="B570" s="11" t="s">
        <v>655</v>
      </c>
      <c r="C570" s="11" t="s">
        <v>656</v>
      </c>
      <c r="D570" s="17">
        <v>30</v>
      </c>
      <c r="E570" s="18">
        <v>300</v>
      </c>
      <c r="F570" s="19">
        <v>7.6429999999999998</v>
      </c>
      <c r="G570" s="19">
        <v>7.2530000000000001</v>
      </c>
      <c r="H570" s="20">
        <v>1.2999999999999999E-2</v>
      </c>
      <c r="I570" s="21">
        <v>11</v>
      </c>
      <c r="J570" s="21">
        <v>10.55</v>
      </c>
      <c r="K570" s="21">
        <v>3</v>
      </c>
      <c r="L570" s="21">
        <v>2.94</v>
      </c>
      <c r="M570" s="18">
        <v>211</v>
      </c>
      <c r="N570" s="21">
        <v>0.11</v>
      </c>
      <c r="O570" s="21">
        <v>0.57999999999999996</v>
      </c>
      <c r="P570" s="18">
        <v>741</v>
      </c>
      <c r="Q570" s="21">
        <v>0.2</v>
      </c>
      <c r="R570" s="21">
        <v>0.84</v>
      </c>
      <c r="S570" s="18">
        <v>4128</v>
      </c>
      <c r="T570" s="21">
        <v>0.5</v>
      </c>
      <c r="U570" s="21">
        <v>1.35</v>
      </c>
      <c r="V570" s="18">
        <v>8256</v>
      </c>
      <c r="W570" s="21">
        <v>1.35</v>
      </c>
      <c r="X570" s="11" t="s">
        <v>24</v>
      </c>
    </row>
    <row r="571" spans="1:24">
      <c r="A571" s="11" t="s">
        <v>649</v>
      </c>
      <c r="B571" s="11" t="s">
        <v>649</v>
      </c>
      <c r="C571" s="11" t="s">
        <v>657</v>
      </c>
      <c r="D571" s="17">
        <v>40.299999999999997</v>
      </c>
      <c r="E571" s="18">
        <v>700</v>
      </c>
      <c r="F571" s="19">
        <v>4.0599999999999996</v>
      </c>
      <c r="G571" s="19">
        <v>4</v>
      </c>
      <c r="H571" s="20">
        <v>1.5E-3</v>
      </c>
      <c r="I571" s="21">
        <v>10.55</v>
      </c>
      <c r="J571" s="21">
        <v>10.119999999999999</v>
      </c>
      <c r="K571" s="21">
        <v>5.7</v>
      </c>
      <c r="L571" s="21">
        <v>5.33</v>
      </c>
      <c r="M571" s="18">
        <v>7397</v>
      </c>
      <c r="N571" s="21">
        <v>0.36</v>
      </c>
      <c r="O571" s="21">
        <v>0.69</v>
      </c>
      <c r="P571" s="18">
        <v>17451</v>
      </c>
      <c r="Q571" s="21">
        <v>0.59</v>
      </c>
      <c r="R571" s="21">
        <v>0.86</v>
      </c>
      <c r="S571" s="18">
        <v>26157</v>
      </c>
      <c r="T571" s="21">
        <v>0.8</v>
      </c>
      <c r="U571" s="21">
        <v>0.92</v>
      </c>
      <c r="V571" s="18">
        <v>26760</v>
      </c>
      <c r="W571" s="21">
        <v>0.8</v>
      </c>
      <c r="X571" s="11" t="s">
        <v>25</v>
      </c>
    </row>
    <row r="572" spans="1:24">
      <c r="A572" s="11" t="s">
        <v>657</v>
      </c>
      <c r="B572" s="11" t="s">
        <v>657</v>
      </c>
      <c r="C572" s="11" t="s">
        <v>658</v>
      </c>
      <c r="D572" s="17">
        <v>39.299999999999997</v>
      </c>
      <c r="E572" s="18">
        <v>700</v>
      </c>
      <c r="F572" s="19">
        <v>4</v>
      </c>
      <c r="G572" s="19">
        <v>3.95</v>
      </c>
      <c r="H572" s="20">
        <v>1.2999999999999999E-3</v>
      </c>
      <c r="I572" s="21">
        <v>10.119999999999999</v>
      </c>
      <c r="J572" s="21">
        <v>10.17</v>
      </c>
      <c r="K572" s="21">
        <v>5.33</v>
      </c>
      <c r="L572" s="21">
        <v>5.43</v>
      </c>
      <c r="M572" s="18">
        <v>7397</v>
      </c>
      <c r="N572" s="21">
        <v>0.37</v>
      </c>
      <c r="O572" s="21">
        <v>0.65</v>
      </c>
      <c r="P572" s="18">
        <v>17451</v>
      </c>
      <c r="Q572" s="21">
        <v>0.62</v>
      </c>
      <c r="R572" s="21">
        <v>0.81</v>
      </c>
      <c r="S572" s="18">
        <v>24180</v>
      </c>
      <c r="T572" s="21">
        <v>0.8</v>
      </c>
      <c r="U572" s="21">
        <v>0.85</v>
      </c>
      <c r="V572" s="18">
        <v>24737</v>
      </c>
      <c r="W572" s="21">
        <v>0.74</v>
      </c>
      <c r="X572" s="11" t="s">
        <v>25</v>
      </c>
    </row>
    <row r="573" spans="1:24">
      <c r="A573" s="11" t="s">
        <v>659</v>
      </c>
      <c r="B573" s="11" t="s">
        <v>659</v>
      </c>
      <c r="C573" s="11" t="s">
        <v>660</v>
      </c>
      <c r="D573" s="17">
        <v>50</v>
      </c>
      <c r="E573" s="18">
        <v>300</v>
      </c>
      <c r="F573" s="19">
        <v>7.9749999999999996</v>
      </c>
      <c r="G573" s="19">
        <v>6.8230000000000004</v>
      </c>
      <c r="H573" s="20">
        <v>2.3E-2</v>
      </c>
      <c r="I573" s="21">
        <v>11.6</v>
      </c>
      <c r="J573" s="21">
        <v>10.17</v>
      </c>
      <c r="K573" s="21">
        <v>3.27</v>
      </c>
      <c r="L573" s="21">
        <v>2.99</v>
      </c>
      <c r="M573" s="18">
        <v>77</v>
      </c>
      <c r="N573" s="21">
        <v>0.06</v>
      </c>
      <c r="O573" s="21">
        <v>0.52</v>
      </c>
      <c r="P573" s="18">
        <v>285</v>
      </c>
      <c r="Q573" s="21">
        <v>0.11</v>
      </c>
      <c r="R573" s="21">
        <v>0.77</v>
      </c>
      <c r="S573" s="18">
        <v>5495</v>
      </c>
      <c r="T573" s="21">
        <v>0.5</v>
      </c>
      <c r="U573" s="21">
        <v>1.8</v>
      </c>
      <c r="V573" s="18">
        <v>10991</v>
      </c>
      <c r="W573" s="21">
        <v>1.8</v>
      </c>
      <c r="X573" s="11" t="s">
        <v>24</v>
      </c>
    </row>
    <row r="574" spans="1:24">
      <c r="A574" s="11" t="s">
        <v>658</v>
      </c>
      <c r="B574" s="11" t="s">
        <v>658</v>
      </c>
      <c r="C574" s="11" t="s">
        <v>661</v>
      </c>
      <c r="D574" s="17">
        <v>66.8</v>
      </c>
      <c r="E574" s="18">
        <v>700</v>
      </c>
      <c r="F574" s="19">
        <v>3.95</v>
      </c>
      <c r="G574" s="19">
        <v>3.86</v>
      </c>
      <c r="H574" s="20">
        <v>1.2999999999999999E-3</v>
      </c>
      <c r="I574" s="21">
        <v>10.17</v>
      </c>
      <c r="J574" s="21">
        <v>10.9</v>
      </c>
      <c r="K574" s="21">
        <v>5.43</v>
      </c>
      <c r="L574" s="21">
        <v>6.25</v>
      </c>
      <c r="M574" s="18">
        <v>7482</v>
      </c>
      <c r="N574" s="21">
        <v>0.37</v>
      </c>
      <c r="O574" s="21">
        <v>0.67</v>
      </c>
      <c r="P574" s="18">
        <v>17619</v>
      </c>
      <c r="Q574" s="21">
        <v>0.61</v>
      </c>
      <c r="R574" s="21">
        <v>0.83</v>
      </c>
      <c r="S574" s="18">
        <v>24883</v>
      </c>
      <c r="T574" s="21">
        <v>0.8</v>
      </c>
      <c r="U574" s="21">
        <v>0.87</v>
      </c>
      <c r="V574" s="18">
        <v>25457</v>
      </c>
      <c r="W574" s="21">
        <v>0.77</v>
      </c>
      <c r="X574" s="11" t="s">
        <v>25</v>
      </c>
    </row>
    <row r="575" spans="1:24">
      <c r="A575" s="11" t="s">
        <v>662</v>
      </c>
      <c r="B575" s="11" t="s">
        <v>662</v>
      </c>
      <c r="C575" s="11" t="s">
        <v>663</v>
      </c>
      <c r="D575" s="17">
        <v>45</v>
      </c>
      <c r="E575" s="18">
        <v>300</v>
      </c>
      <c r="F575" s="19">
        <v>10.843</v>
      </c>
      <c r="G575" s="19">
        <v>9.9429999999999996</v>
      </c>
      <c r="H575" s="20">
        <v>0.02</v>
      </c>
      <c r="I575" s="21">
        <v>14.2</v>
      </c>
      <c r="J575" s="21">
        <v>13.3</v>
      </c>
      <c r="K575" s="21">
        <v>3</v>
      </c>
      <c r="L575" s="21">
        <v>3</v>
      </c>
      <c r="M575" s="18">
        <v>114</v>
      </c>
      <c r="N575" s="21">
        <v>7.0000000000000007E-2</v>
      </c>
      <c r="O575" s="21">
        <v>0.56000000000000005</v>
      </c>
      <c r="P575" s="18">
        <v>414</v>
      </c>
      <c r="Q575" s="21">
        <v>0.14000000000000001</v>
      </c>
      <c r="R575" s="21">
        <v>0.82</v>
      </c>
      <c r="S575" s="18">
        <v>5120</v>
      </c>
      <c r="T575" s="21">
        <v>0.5</v>
      </c>
      <c r="U575" s="21">
        <v>1.68</v>
      </c>
      <c r="V575" s="18">
        <v>10240</v>
      </c>
      <c r="W575" s="21">
        <v>1.68</v>
      </c>
      <c r="X575" s="11" t="s">
        <v>24</v>
      </c>
    </row>
    <row r="576" spans="1:24">
      <c r="A576" s="11" t="s">
        <v>663</v>
      </c>
      <c r="B576" s="11" t="s">
        <v>663</v>
      </c>
      <c r="C576" s="11" t="s">
        <v>664</v>
      </c>
      <c r="D576" s="17">
        <v>40.4</v>
      </c>
      <c r="E576" s="18">
        <v>300</v>
      </c>
      <c r="F576" s="19">
        <v>9.9429999999999996</v>
      </c>
      <c r="G576" s="19">
        <v>9.6560000000000006</v>
      </c>
      <c r="H576" s="20">
        <v>7.1000000000000004E-3</v>
      </c>
      <c r="I576" s="21">
        <v>13.3</v>
      </c>
      <c r="J576" s="21">
        <v>13.3</v>
      </c>
      <c r="K576" s="21">
        <v>3</v>
      </c>
      <c r="L576" s="21">
        <v>3.29</v>
      </c>
      <c r="M576" s="18">
        <v>204</v>
      </c>
      <c r="N576" s="21">
        <v>0.13</v>
      </c>
      <c r="O576" s="21">
        <v>0.46</v>
      </c>
      <c r="P576" s="18">
        <v>718</v>
      </c>
      <c r="Q576" s="21">
        <v>0.23</v>
      </c>
      <c r="R576" s="21">
        <v>0.67</v>
      </c>
      <c r="S576" s="18">
        <v>3052</v>
      </c>
      <c r="T576" s="21">
        <v>0.5</v>
      </c>
      <c r="U576" s="21">
        <v>1</v>
      </c>
      <c r="V576" s="18">
        <v>6103</v>
      </c>
      <c r="W576" s="21">
        <v>1</v>
      </c>
      <c r="X576" s="11" t="s">
        <v>24</v>
      </c>
    </row>
    <row r="577" spans="1:24">
      <c r="A577" s="11" t="s">
        <v>664</v>
      </c>
      <c r="B577" s="11" t="s">
        <v>664</v>
      </c>
      <c r="C577" s="11" t="s">
        <v>665</v>
      </c>
      <c r="D577" s="17">
        <v>34.4</v>
      </c>
      <c r="E577" s="18">
        <v>300</v>
      </c>
      <c r="F577" s="19">
        <v>9.6560000000000006</v>
      </c>
      <c r="G577" s="19">
        <v>9.4109999999999996</v>
      </c>
      <c r="H577" s="20">
        <v>7.1000000000000004E-3</v>
      </c>
      <c r="I577" s="21">
        <v>13.3</v>
      </c>
      <c r="J577" s="21">
        <v>13.3</v>
      </c>
      <c r="K577" s="21">
        <v>3.29</v>
      </c>
      <c r="L577" s="21">
        <v>3.53</v>
      </c>
      <c r="M577" s="18">
        <v>204</v>
      </c>
      <c r="N577" s="21">
        <v>0.13</v>
      </c>
      <c r="O577" s="21">
        <v>0.46</v>
      </c>
      <c r="P577" s="18">
        <v>718</v>
      </c>
      <c r="Q577" s="21">
        <v>0.23</v>
      </c>
      <c r="R577" s="21">
        <v>0.67</v>
      </c>
      <c r="S577" s="18">
        <v>3055</v>
      </c>
      <c r="T577" s="21">
        <v>0.5</v>
      </c>
      <c r="U577" s="21">
        <v>1</v>
      </c>
      <c r="V577" s="18">
        <v>6111</v>
      </c>
      <c r="W577" s="21">
        <v>1</v>
      </c>
      <c r="X577" s="11" t="s">
        <v>24</v>
      </c>
    </row>
    <row r="578" spans="1:24">
      <c r="A578" s="11" t="s">
        <v>665</v>
      </c>
      <c r="B578" s="11" t="s">
        <v>665</v>
      </c>
      <c r="C578" s="11" t="s">
        <v>666</v>
      </c>
      <c r="D578" s="17">
        <v>45</v>
      </c>
      <c r="E578" s="18">
        <v>300</v>
      </c>
      <c r="F578" s="19">
        <v>9.4109999999999996</v>
      </c>
      <c r="G578" s="19">
        <v>9.0909999999999993</v>
      </c>
      <c r="H578" s="20">
        <v>7.1000000000000004E-3</v>
      </c>
      <c r="I578" s="21">
        <v>13.3</v>
      </c>
      <c r="J578" s="21">
        <v>14.57</v>
      </c>
      <c r="K578" s="21">
        <v>3.53</v>
      </c>
      <c r="L578" s="21">
        <v>5.12</v>
      </c>
      <c r="M578" s="18">
        <v>204</v>
      </c>
      <c r="N578" s="21">
        <v>0.13</v>
      </c>
      <c r="O578" s="21">
        <v>0.46</v>
      </c>
      <c r="P578" s="18">
        <v>718</v>
      </c>
      <c r="Q578" s="21">
        <v>0.23</v>
      </c>
      <c r="R578" s="21">
        <v>0.67</v>
      </c>
      <c r="S578" s="18">
        <v>3053</v>
      </c>
      <c r="T578" s="21">
        <v>0.5</v>
      </c>
      <c r="U578" s="21">
        <v>1</v>
      </c>
      <c r="V578" s="18">
        <v>6106</v>
      </c>
      <c r="W578" s="21">
        <v>1</v>
      </c>
      <c r="X578" s="11" t="s">
        <v>24</v>
      </c>
    </row>
    <row r="579" spans="1:24">
      <c r="A579" s="11" t="s">
        <v>667</v>
      </c>
      <c r="B579" s="11" t="s">
        <v>667</v>
      </c>
      <c r="C579" s="11" t="s">
        <v>668</v>
      </c>
      <c r="D579" s="17">
        <v>39.9</v>
      </c>
      <c r="E579" s="18">
        <v>300</v>
      </c>
      <c r="F579" s="19">
        <v>12.643000000000001</v>
      </c>
      <c r="G579" s="19">
        <v>12.103</v>
      </c>
      <c r="H579" s="20">
        <v>1.35E-2</v>
      </c>
      <c r="I579" s="21">
        <v>16</v>
      </c>
      <c r="J579" s="21">
        <v>15.46</v>
      </c>
      <c r="K579" s="21">
        <v>3</v>
      </c>
      <c r="L579" s="21">
        <v>3</v>
      </c>
      <c r="M579" s="18">
        <v>142</v>
      </c>
      <c r="N579" s="21">
        <v>0.09</v>
      </c>
      <c r="O579" s="21">
        <v>0.52</v>
      </c>
      <c r="P579" s="18">
        <v>510</v>
      </c>
      <c r="Q579" s="21">
        <v>0.17</v>
      </c>
      <c r="R579" s="21">
        <v>0.76</v>
      </c>
      <c r="S579" s="18">
        <v>4212</v>
      </c>
      <c r="T579" s="21">
        <v>0.5</v>
      </c>
      <c r="U579" s="21">
        <v>1.38</v>
      </c>
      <c r="V579" s="18">
        <v>8424</v>
      </c>
      <c r="W579" s="21">
        <v>1.38</v>
      </c>
      <c r="X579" s="11" t="s">
        <v>24</v>
      </c>
    </row>
    <row r="580" spans="1:24">
      <c r="A580" s="11" t="s">
        <v>668</v>
      </c>
      <c r="B580" s="11" t="s">
        <v>668</v>
      </c>
      <c r="C580" s="11" t="s">
        <v>669</v>
      </c>
      <c r="D580" s="17">
        <v>50</v>
      </c>
      <c r="E580" s="18">
        <v>300</v>
      </c>
      <c r="F580" s="19">
        <v>12.103</v>
      </c>
      <c r="G580" s="19">
        <v>11.212999999999999</v>
      </c>
      <c r="H580" s="20">
        <v>1.78E-2</v>
      </c>
      <c r="I580" s="21">
        <v>15.46</v>
      </c>
      <c r="J580" s="21">
        <v>14.57</v>
      </c>
      <c r="K580" s="21">
        <v>3</v>
      </c>
      <c r="L580" s="21">
        <v>3</v>
      </c>
      <c r="M580" s="18">
        <v>142</v>
      </c>
      <c r="N580" s="21">
        <v>0.08</v>
      </c>
      <c r="O580" s="21">
        <v>0.56999999999999995</v>
      </c>
      <c r="P580" s="18">
        <v>510</v>
      </c>
      <c r="Q580" s="21">
        <v>0.16</v>
      </c>
      <c r="R580" s="21">
        <v>0.84</v>
      </c>
      <c r="S580" s="18">
        <v>4830</v>
      </c>
      <c r="T580" s="21">
        <v>0.5</v>
      </c>
      <c r="U580" s="21">
        <v>1.58</v>
      </c>
      <c r="V580" s="18">
        <v>9661</v>
      </c>
      <c r="W580" s="21">
        <v>1.58</v>
      </c>
      <c r="X580" s="11" t="s">
        <v>24</v>
      </c>
    </row>
    <row r="581" spans="1:24">
      <c r="A581" s="11" t="s">
        <v>666</v>
      </c>
      <c r="B581" s="11" t="s">
        <v>666</v>
      </c>
      <c r="C581" s="11" t="s">
        <v>670</v>
      </c>
      <c r="D581" s="17">
        <v>50</v>
      </c>
      <c r="E581" s="18">
        <v>300</v>
      </c>
      <c r="F581" s="19">
        <v>9.0909999999999993</v>
      </c>
      <c r="G581" s="19">
        <v>8.7349999999999994</v>
      </c>
      <c r="H581" s="20">
        <v>7.1000000000000004E-3</v>
      </c>
      <c r="I581" s="21">
        <v>14.57</v>
      </c>
      <c r="J581" s="21">
        <v>12.78</v>
      </c>
      <c r="K581" s="21">
        <v>5.12</v>
      </c>
      <c r="L581" s="21">
        <v>3.69</v>
      </c>
      <c r="M581" s="18">
        <v>383</v>
      </c>
      <c r="N581" s="21">
        <v>0.17</v>
      </c>
      <c r="O581" s="21">
        <v>0.56000000000000005</v>
      </c>
      <c r="P581" s="18">
        <v>1290</v>
      </c>
      <c r="Q581" s="21">
        <v>0.31</v>
      </c>
      <c r="R581" s="21">
        <v>0.79</v>
      </c>
      <c r="S581" s="18">
        <v>3055</v>
      </c>
      <c r="T581" s="21">
        <v>0.5</v>
      </c>
      <c r="U581" s="21">
        <v>1</v>
      </c>
      <c r="V581" s="18">
        <v>6110</v>
      </c>
      <c r="W581" s="21">
        <v>1</v>
      </c>
      <c r="X581" s="11" t="s">
        <v>24</v>
      </c>
    </row>
    <row r="582" spans="1:24">
      <c r="A582" s="11" t="s">
        <v>670</v>
      </c>
      <c r="B582" s="11" t="s">
        <v>670</v>
      </c>
      <c r="C582" s="11" t="s">
        <v>671</v>
      </c>
      <c r="D582" s="17">
        <v>32.299999999999997</v>
      </c>
      <c r="E582" s="18">
        <v>300</v>
      </c>
      <c r="F582" s="19">
        <v>8.7349999999999994</v>
      </c>
      <c r="G582" s="19">
        <v>8.5050000000000008</v>
      </c>
      <c r="H582" s="20">
        <v>7.1000000000000004E-3</v>
      </c>
      <c r="I582" s="21">
        <v>12.78</v>
      </c>
      <c r="J582" s="21">
        <v>11.92</v>
      </c>
      <c r="K582" s="21">
        <v>3.69</v>
      </c>
      <c r="L582" s="21">
        <v>3.06</v>
      </c>
      <c r="M582" s="18">
        <v>383</v>
      </c>
      <c r="N582" s="21">
        <v>0.17</v>
      </c>
      <c r="O582" s="21">
        <v>0.56000000000000005</v>
      </c>
      <c r="P582" s="18">
        <v>1290</v>
      </c>
      <c r="Q582" s="21">
        <v>0.31</v>
      </c>
      <c r="R582" s="21">
        <v>0.79</v>
      </c>
      <c r="S582" s="18">
        <v>3055</v>
      </c>
      <c r="T582" s="21">
        <v>0.5</v>
      </c>
      <c r="U582" s="21">
        <v>1</v>
      </c>
      <c r="V582" s="18">
        <v>6110</v>
      </c>
      <c r="W582" s="21">
        <v>1</v>
      </c>
      <c r="X582" s="11" t="s">
        <v>24</v>
      </c>
    </row>
    <row r="583" spans="1:24">
      <c r="A583" s="11" t="s">
        <v>672</v>
      </c>
      <c r="B583" s="11" t="s">
        <v>672</v>
      </c>
      <c r="C583" s="11" t="s">
        <v>673</v>
      </c>
      <c r="D583" s="17">
        <v>30</v>
      </c>
      <c r="E583" s="18">
        <v>300</v>
      </c>
      <c r="F583" s="19">
        <v>8.1539999999999999</v>
      </c>
      <c r="G583" s="19">
        <v>7.4630000000000001</v>
      </c>
      <c r="H583" s="20">
        <v>2.3E-2</v>
      </c>
      <c r="I583" s="21">
        <v>11.92</v>
      </c>
      <c r="J583" s="21">
        <v>10.9</v>
      </c>
      <c r="K583" s="21">
        <v>3.41</v>
      </c>
      <c r="L583" s="21">
        <v>3.08</v>
      </c>
      <c r="M583" s="18">
        <v>383</v>
      </c>
      <c r="N583" s="21">
        <v>0.13</v>
      </c>
      <c r="O583" s="21">
        <v>0.84</v>
      </c>
      <c r="P583" s="18">
        <v>1290</v>
      </c>
      <c r="Q583" s="21">
        <v>0.23</v>
      </c>
      <c r="R583" s="21">
        <v>1.21</v>
      </c>
      <c r="S583" s="18">
        <v>5495</v>
      </c>
      <c r="T583" s="21">
        <v>0.5</v>
      </c>
      <c r="U583" s="21">
        <v>1.8</v>
      </c>
      <c r="V583" s="18">
        <v>10989</v>
      </c>
      <c r="W583" s="21">
        <v>1.8</v>
      </c>
      <c r="X583" s="11" t="s">
        <v>24</v>
      </c>
    </row>
    <row r="584" spans="1:24">
      <c r="A584" s="11" t="s">
        <v>661</v>
      </c>
      <c r="B584" s="11" t="s">
        <v>661</v>
      </c>
      <c r="C584" s="11" t="s">
        <v>674</v>
      </c>
      <c r="D584" s="17">
        <v>38.700000000000003</v>
      </c>
      <c r="E584" s="18">
        <v>700</v>
      </c>
      <c r="F584" s="19">
        <v>3.86</v>
      </c>
      <c r="G584" s="19">
        <v>3.8</v>
      </c>
      <c r="H584" s="20">
        <v>1.6000000000000001E-3</v>
      </c>
      <c r="I584" s="21">
        <v>10.9</v>
      </c>
      <c r="J584" s="21">
        <v>10.88</v>
      </c>
      <c r="K584" s="21">
        <v>6.25</v>
      </c>
      <c r="L584" s="21">
        <v>6.29</v>
      </c>
      <c r="M584" s="18">
        <v>7873</v>
      </c>
      <c r="N584" s="21">
        <v>0.37</v>
      </c>
      <c r="O584" s="21">
        <v>0.71</v>
      </c>
      <c r="P584" s="18">
        <v>18388</v>
      </c>
      <c r="Q584" s="21">
        <v>0.6</v>
      </c>
      <c r="R584" s="21">
        <v>0.88</v>
      </c>
      <c r="S584" s="18">
        <v>26692</v>
      </c>
      <c r="T584" s="21">
        <v>0.8</v>
      </c>
      <c r="U584" s="21">
        <v>0.94</v>
      </c>
      <c r="V584" s="18">
        <v>27308</v>
      </c>
      <c r="W584" s="21">
        <v>0.82</v>
      </c>
      <c r="X584" s="11" t="s">
        <v>25</v>
      </c>
    </row>
    <row r="585" spans="1:24">
      <c r="A585" s="11" t="s">
        <v>674</v>
      </c>
      <c r="B585" s="11" t="s">
        <v>674</v>
      </c>
      <c r="C585" s="11" t="s">
        <v>675</v>
      </c>
      <c r="D585" s="17">
        <v>33.5</v>
      </c>
      <c r="E585" s="18">
        <v>700</v>
      </c>
      <c r="F585" s="19">
        <v>3.8</v>
      </c>
      <c r="G585" s="19">
        <v>3.75</v>
      </c>
      <c r="H585" s="20">
        <v>1.5E-3</v>
      </c>
      <c r="I585" s="21">
        <v>10.88</v>
      </c>
      <c r="J585" s="21">
        <v>11.15</v>
      </c>
      <c r="K585" s="21">
        <v>6.29</v>
      </c>
      <c r="L585" s="21">
        <v>6.61</v>
      </c>
      <c r="M585" s="18">
        <v>8028</v>
      </c>
      <c r="N585" s="21">
        <v>0.38</v>
      </c>
      <c r="O585" s="21">
        <v>0.7</v>
      </c>
      <c r="P585" s="18">
        <v>18692</v>
      </c>
      <c r="Q585" s="21">
        <v>0.61</v>
      </c>
      <c r="R585" s="21">
        <v>0.87</v>
      </c>
      <c r="S585" s="18">
        <v>26190</v>
      </c>
      <c r="T585" s="21">
        <v>0.8</v>
      </c>
      <c r="U585" s="21">
        <v>0.92</v>
      </c>
      <c r="V585" s="18">
        <v>26794</v>
      </c>
      <c r="W585" s="21">
        <v>0.81</v>
      </c>
      <c r="X585" s="11" t="s">
        <v>25</v>
      </c>
    </row>
    <row r="586" spans="1:24">
      <c r="A586" s="11" t="s">
        <v>675</v>
      </c>
      <c r="B586" s="11" t="s">
        <v>675</v>
      </c>
      <c r="C586" s="11" t="s">
        <v>676</v>
      </c>
      <c r="D586" s="17">
        <v>36.299999999999997</v>
      </c>
      <c r="E586" s="18">
        <v>700</v>
      </c>
      <c r="F586" s="19">
        <v>3.75</v>
      </c>
      <c r="G586" s="19">
        <v>3.69</v>
      </c>
      <c r="H586" s="20">
        <v>1.6999999999999999E-3</v>
      </c>
      <c r="I586" s="21">
        <v>11.15</v>
      </c>
      <c r="J586" s="21">
        <v>11.63</v>
      </c>
      <c r="K586" s="21">
        <v>6.61</v>
      </c>
      <c r="L586" s="21">
        <v>7.15</v>
      </c>
      <c r="M586" s="18">
        <v>8028</v>
      </c>
      <c r="N586" s="21">
        <v>0.37</v>
      </c>
      <c r="O586" s="21">
        <v>0.73</v>
      </c>
      <c r="P586" s="18">
        <v>18692</v>
      </c>
      <c r="Q586" s="21">
        <v>0.59</v>
      </c>
      <c r="R586" s="21">
        <v>0.91</v>
      </c>
      <c r="S586" s="18">
        <v>27561</v>
      </c>
      <c r="T586" s="21">
        <v>0.8</v>
      </c>
      <c r="U586" s="21">
        <v>0.97</v>
      </c>
      <c r="V586" s="18">
        <v>28196</v>
      </c>
      <c r="W586" s="21">
        <v>0.85</v>
      </c>
      <c r="X586" s="11" t="s">
        <v>25</v>
      </c>
    </row>
    <row r="587" spans="1:24">
      <c r="A587" s="11" t="s">
        <v>676</v>
      </c>
      <c r="B587" s="11" t="s">
        <v>676</v>
      </c>
      <c r="C587" s="11" t="s">
        <v>677</v>
      </c>
      <c r="D587" s="17">
        <v>16.5</v>
      </c>
      <c r="E587" s="18">
        <v>700</v>
      </c>
      <c r="F587" s="19">
        <v>3.69</v>
      </c>
      <c r="G587" s="19">
        <v>3.67</v>
      </c>
      <c r="H587" s="20">
        <v>1.1999999999999999E-3</v>
      </c>
      <c r="I587" s="21">
        <v>11.63</v>
      </c>
      <c r="J587" s="21">
        <v>12.05</v>
      </c>
      <c r="K587" s="21">
        <v>7.15</v>
      </c>
      <c r="L587" s="21">
        <v>7.59</v>
      </c>
      <c r="M587" s="18">
        <v>8028</v>
      </c>
      <c r="N587" s="21">
        <v>0.4</v>
      </c>
      <c r="O587" s="21">
        <v>0.65</v>
      </c>
      <c r="P587" s="18">
        <v>18692</v>
      </c>
      <c r="Q587" s="21">
        <v>0.66</v>
      </c>
      <c r="R587" s="21">
        <v>0.8</v>
      </c>
      <c r="S587" s="18">
        <v>23602</v>
      </c>
      <c r="T587" s="21">
        <v>0.8</v>
      </c>
      <c r="U587" s="21">
        <v>0.83</v>
      </c>
      <c r="V587" s="18">
        <v>24146</v>
      </c>
      <c r="W587" s="21">
        <v>0.73</v>
      </c>
      <c r="X587" s="11" t="s">
        <v>25</v>
      </c>
    </row>
    <row r="588" spans="1:24">
      <c r="A588" s="11" t="s">
        <v>678</v>
      </c>
      <c r="B588" s="11" t="s">
        <v>678</v>
      </c>
      <c r="C588" s="11" t="s">
        <v>679</v>
      </c>
      <c r="D588" s="17">
        <v>30.3</v>
      </c>
      <c r="E588" s="18">
        <v>300</v>
      </c>
      <c r="F588" s="19">
        <v>11.53</v>
      </c>
      <c r="G588" s="19">
        <v>10.82</v>
      </c>
      <c r="H588" s="20">
        <v>2.3400000000000001E-2</v>
      </c>
      <c r="I588" s="21">
        <v>15.82</v>
      </c>
      <c r="J588" s="21">
        <v>15.43</v>
      </c>
      <c r="K588" s="21">
        <v>3.93</v>
      </c>
      <c r="L588" s="21">
        <v>4.25</v>
      </c>
      <c r="M588" s="18">
        <v>116</v>
      </c>
      <c r="N588" s="21">
        <v>7.0000000000000007E-2</v>
      </c>
      <c r="O588" s="21">
        <v>0.59</v>
      </c>
      <c r="P588" s="18">
        <v>422</v>
      </c>
      <c r="Q588" s="21">
        <v>0.13</v>
      </c>
      <c r="R588" s="21">
        <v>0.87</v>
      </c>
      <c r="S588" s="18">
        <v>5542</v>
      </c>
      <c r="T588" s="21">
        <v>0.5</v>
      </c>
      <c r="U588" s="21">
        <v>1.81</v>
      </c>
      <c r="V588" s="18">
        <v>11084</v>
      </c>
      <c r="W588" s="21">
        <v>1.81</v>
      </c>
      <c r="X588" s="11" t="s">
        <v>25</v>
      </c>
    </row>
    <row r="589" spans="1:24">
      <c r="A589" s="11" t="s">
        <v>680</v>
      </c>
      <c r="B589" s="11" t="s">
        <v>680</v>
      </c>
      <c r="C589" s="11" t="s">
        <v>681</v>
      </c>
      <c r="D589" s="17">
        <v>32.5</v>
      </c>
      <c r="E589" s="18">
        <v>300</v>
      </c>
      <c r="F589" s="19">
        <v>10.4</v>
      </c>
      <c r="G589" s="19">
        <v>9.65</v>
      </c>
      <c r="H589" s="20">
        <v>2.3099999999999999E-2</v>
      </c>
      <c r="I589" s="21">
        <v>15.43</v>
      </c>
      <c r="J589" s="21">
        <v>15</v>
      </c>
      <c r="K589" s="21">
        <v>4.67</v>
      </c>
      <c r="L589" s="21">
        <v>4.99</v>
      </c>
      <c r="M589" s="18">
        <v>116</v>
      </c>
      <c r="N589" s="21">
        <v>7.0000000000000007E-2</v>
      </c>
      <c r="O589" s="21">
        <v>0.59</v>
      </c>
      <c r="P589" s="18">
        <v>422</v>
      </c>
      <c r="Q589" s="21">
        <v>0.13</v>
      </c>
      <c r="R589" s="21">
        <v>0.87</v>
      </c>
      <c r="S589" s="18">
        <v>5500</v>
      </c>
      <c r="T589" s="21">
        <v>0.5</v>
      </c>
      <c r="U589" s="21">
        <v>1.8</v>
      </c>
      <c r="V589" s="18">
        <v>11000</v>
      </c>
      <c r="W589" s="21">
        <v>1.8</v>
      </c>
      <c r="X589" s="11" t="s">
        <v>25</v>
      </c>
    </row>
    <row r="590" spans="1:24">
      <c r="A590" s="11" t="s">
        <v>682</v>
      </c>
      <c r="B590" s="11" t="s">
        <v>682</v>
      </c>
      <c r="C590" s="11" t="s">
        <v>683</v>
      </c>
      <c r="D590" s="17">
        <v>33.200000000000003</v>
      </c>
      <c r="E590" s="18">
        <v>300</v>
      </c>
      <c r="F590" s="19">
        <v>9.23</v>
      </c>
      <c r="G590" s="19">
        <v>8.4600000000000009</v>
      </c>
      <c r="H590" s="20">
        <v>2.3199999999999998E-2</v>
      </c>
      <c r="I590" s="21">
        <v>15</v>
      </c>
      <c r="J590" s="21">
        <v>13.95</v>
      </c>
      <c r="K590" s="21">
        <v>5.41</v>
      </c>
      <c r="L590" s="21">
        <v>5.13</v>
      </c>
      <c r="M590" s="18">
        <v>116</v>
      </c>
      <c r="N590" s="21">
        <v>7.0000000000000007E-2</v>
      </c>
      <c r="O590" s="21">
        <v>0.59</v>
      </c>
      <c r="P590" s="18">
        <v>422</v>
      </c>
      <c r="Q590" s="21">
        <v>0.13</v>
      </c>
      <c r="R590" s="21">
        <v>0.87</v>
      </c>
      <c r="S590" s="18">
        <v>5514</v>
      </c>
      <c r="T590" s="21">
        <v>0.5</v>
      </c>
      <c r="U590" s="21">
        <v>1.81</v>
      </c>
      <c r="V590" s="18">
        <v>11027</v>
      </c>
      <c r="W590" s="21">
        <v>1.81</v>
      </c>
      <c r="X590" s="11" t="s">
        <v>25</v>
      </c>
    </row>
    <row r="591" spans="1:24">
      <c r="A591" s="11" t="s">
        <v>684</v>
      </c>
      <c r="B591" s="11" t="s">
        <v>684</v>
      </c>
      <c r="C591" s="11" t="s">
        <v>685</v>
      </c>
      <c r="D591" s="17">
        <v>63.5</v>
      </c>
      <c r="E591" s="18">
        <v>300</v>
      </c>
      <c r="F591" s="19">
        <v>8.0399999999999991</v>
      </c>
      <c r="G591" s="19">
        <v>6.57</v>
      </c>
      <c r="H591" s="20">
        <v>2.3099999999999999E-2</v>
      </c>
      <c r="I591" s="21">
        <v>13.95</v>
      </c>
      <c r="J591" s="21">
        <v>12.05</v>
      </c>
      <c r="K591" s="21">
        <v>5.55</v>
      </c>
      <c r="L591" s="21">
        <v>5.12</v>
      </c>
      <c r="M591" s="18">
        <v>116</v>
      </c>
      <c r="N591" s="21">
        <v>7.0000000000000007E-2</v>
      </c>
      <c r="O591" s="21">
        <v>0.59</v>
      </c>
      <c r="P591" s="18">
        <v>422</v>
      </c>
      <c r="Q591" s="21">
        <v>0.13</v>
      </c>
      <c r="R591" s="21">
        <v>0.87</v>
      </c>
      <c r="S591" s="18">
        <v>5509</v>
      </c>
      <c r="T591" s="21">
        <v>0.5</v>
      </c>
      <c r="U591" s="21">
        <v>1.8</v>
      </c>
      <c r="V591" s="18">
        <v>11017</v>
      </c>
      <c r="W591" s="21">
        <v>1.8</v>
      </c>
      <c r="X591" s="11" t="s">
        <v>25</v>
      </c>
    </row>
    <row r="592" spans="1:24">
      <c r="A592" s="11" t="s">
        <v>677</v>
      </c>
      <c r="B592" s="11" t="s">
        <v>677</v>
      </c>
      <c r="C592" s="11" t="s">
        <v>686</v>
      </c>
      <c r="D592" s="17">
        <v>41.8</v>
      </c>
      <c r="E592" s="18">
        <v>700</v>
      </c>
      <c r="F592" s="19">
        <v>3.67</v>
      </c>
      <c r="G592" s="19">
        <v>3.61</v>
      </c>
      <c r="H592" s="20">
        <v>1.4E-3</v>
      </c>
      <c r="I592" s="21">
        <v>12.05</v>
      </c>
      <c r="J592" s="21">
        <v>12.1</v>
      </c>
      <c r="K592" s="21">
        <v>7.59</v>
      </c>
      <c r="L592" s="21">
        <v>7.7</v>
      </c>
      <c r="M592" s="18">
        <v>8144</v>
      </c>
      <c r="N592" s="21">
        <v>0.38</v>
      </c>
      <c r="O592" s="21">
        <v>0.7</v>
      </c>
      <c r="P592" s="18">
        <v>18919</v>
      </c>
      <c r="Q592" s="21">
        <v>0.63</v>
      </c>
      <c r="R592" s="21">
        <v>0.86</v>
      </c>
      <c r="S592" s="18">
        <v>25684</v>
      </c>
      <c r="T592" s="21">
        <v>0.8</v>
      </c>
      <c r="U592" s="21">
        <v>0.9</v>
      </c>
      <c r="V592" s="18">
        <v>26276</v>
      </c>
      <c r="W592" s="21">
        <v>0.79</v>
      </c>
      <c r="X592" s="11" t="s">
        <v>25</v>
      </c>
    </row>
    <row r="593" spans="1:24">
      <c r="A593" s="11" t="s">
        <v>686</v>
      </c>
      <c r="B593" s="11" t="s">
        <v>686</v>
      </c>
      <c r="C593" s="11" t="s">
        <v>687</v>
      </c>
      <c r="D593" s="17">
        <v>28.5</v>
      </c>
      <c r="E593" s="18">
        <v>700</v>
      </c>
      <c r="F593" s="19">
        <v>3.61</v>
      </c>
      <c r="G593" s="19">
        <v>3.57</v>
      </c>
      <c r="H593" s="20">
        <v>1.4E-3</v>
      </c>
      <c r="I593" s="21">
        <v>12.1</v>
      </c>
      <c r="J593" s="21">
        <v>11.64</v>
      </c>
      <c r="K593" s="21">
        <v>7.7</v>
      </c>
      <c r="L593" s="21">
        <v>7.28</v>
      </c>
      <c r="M593" s="18">
        <v>8144</v>
      </c>
      <c r="N593" s="21">
        <v>0.38</v>
      </c>
      <c r="O593" s="21">
        <v>0.69</v>
      </c>
      <c r="P593" s="18">
        <v>18919</v>
      </c>
      <c r="Q593" s="21">
        <v>0.63</v>
      </c>
      <c r="R593" s="21">
        <v>0.85</v>
      </c>
      <c r="S593" s="18">
        <v>25397</v>
      </c>
      <c r="T593" s="21">
        <v>0.8</v>
      </c>
      <c r="U593" s="21">
        <v>0.89</v>
      </c>
      <c r="V593" s="18">
        <v>25982</v>
      </c>
      <c r="W593" s="21">
        <v>0.78</v>
      </c>
      <c r="X593" s="11" t="s">
        <v>25</v>
      </c>
    </row>
    <row r="594" spans="1:24">
      <c r="A594" s="11" t="s">
        <v>687</v>
      </c>
      <c r="B594" s="11" t="s">
        <v>687</v>
      </c>
      <c r="C594" s="11" t="s">
        <v>688</v>
      </c>
      <c r="D594" s="17">
        <v>39.700000000000003</v>
      </c>
      <c r="E594" s="18">
        <v>700</v>
      </c>
      <c r="F594" s="19">
        <v>3.57</v>
      </c>
      <c r="G594" s="19">
        <v>3.51</v>
      </c>
      <c r="H594" s="20">
        <v>1.5E-3</v>
      </c>
      <c r="I594" s="21">
        <v>11.64</v>
      </c>
      <c r="J594" s="21">
        <v>11.58</v>
      </c>
      <c r="K594" s="21">
        <v>7.28</v>
      </c>
      <c r="L594" s="21">
        <v>7.28</v>
      </c>
      <c r="M594" s="18">
        <v>8144</v>
      </c>
      <c r="N594" s="21">
        <v>0.38</v>
      </c>
      <c r="O594" s="21">
        <v>0.71</v>
      </c>
      <c r="P594" s="18">
        <v>18919</v>
      </c>
      <c r="Q594" s="21">
        <v>0.62</v>
      </c>
      <c r="R594" s="21">
        <v>0.88</v>
      </c>
      <c r="S594" s="18">
        <v>26354</v>
      </c>
      <c r="T594" s="21">
        <v>0.8</v>
      </c>
      <c r="U594" s="21">
        <v>0.92</v>
      </c>
      <c r="V594" s="18">
        <v>26962</v>
      </c>
      <c r="W594" s="21">
        <v>0.81</v>
      </c>
      <c r="X594" s="11" t="s">
        <v>25</v>
      </c>
    </row>
    <row r="595" spans="1:24">
      <c r="A595" s="11" t="s">
        <v>689</v>
      </c>
      <c r="B595" s="11" t="s">
        <v>689</v>
      </c>
      <c r="C595" s="11" t="s">
        <v>690</v>
      </c>
      <c r="D595" s="17">
        <v>30</v>
      </c>
      <c r="E595" s="18">
        <v>300</v>
      </c>
      <c r="F595" s="19">
        <v>12.163</v>
      </c>
      <c r="G595" s="19">
        <v>11.583</v>
      </c>
      <c r="H595" s="20">
        <v>1.9300000000000001E-2</v>
      </c>
      <c r="I595" s="21">
        <v>15.52</v>
      </c>
      <c r="J595" s="21">
        <v>14.94</v>
      </c>
      <c r="K595" s="21">
        <v>3</v>
      </c>
      <c r="L595" s="21">
        <v>3</v>
      </c>
      <c r="M595" s="18">
        <v>131</v>
      </c>
      <c r="N595" s="21">
        <v>0.08</v>
      </c>
      <c r="O595" s="21">
        <v>0.56999999999999995</v>
      </c>
      <c r="P595" s="18">
        <v>474</v>
      </c>
      <c r="Q595" s="21">
        <v>0.15</v>
      </c>
      <c r="R595" s="21">
        <v>0.84</v>
      </c>
      <c r="S595" s="18">
        <v>5034</v>
      </c>
      <c r="T595" s="21">
        <v>0.5</v>
      </c>
      <c r="U595" s="21">
        <v>1.65</v>
      </c>
      <c r="V595" s="18">
        <v>10068</v>
      </c>
      <c r="W595" s="21">
        <v>1.65</v>
      </c>
      <c r="X595" s="11" t="s">
        <v>24</v>
      </c>
    </row>
    <row r="596" spans="1:24">
      <c r="A596" s="11" t="s">
        <v>690</v>
      </c>
      <c r="B596" s="11" t="s">
        <v>690</v>
      </c>
      <c r="C596" s="11" t="s">
        <v>691</v>
      </c>
      <c r="D596" s="17">
        <v>30</v>
      </c>
      <c r="E596" s="18">
        <v>300</v>
      </c>
      <c r="F596" s="19">
        <v>11.583</v>
      </c>
      <c r="G596" s="19">
        <v>11.263</v>
      </c>
      <c r="H596" s="20">
        <v>1.0699999999999999E-2</v>
      </c>
      <c r="I596" s="21">
        <v>14.94</v>
      </c>
      <c r="J596" s="21">
        <v>14.62</v>
      </c>
      <c r="K596" s="21">
        <v>3</v>
      </c>
      <c r="L596" s="21">
        <v>3</v>
      </c>
      <c r="M596" s="18">
        <v>131</v>
      </c>
      <c r="N596" s="21">
        <v>0.09</v>
      </c>
      <c r="O596" s="21">
        <v>0.47</v>
      </c>
      <c r="P596" s="18">
        <v>474</v>
      </c>
      <c r="Q596" s="21">
        <v>0.17</v>
      </c>
      <c r="R596" s="21">
        <v>0.68</v>
      </c>
      <c r="S596" s="18">
        <v>3739</v>
      </c>
      <c r="T596" s="21">
        <v>0.5</v>
      </c>
      <c r="U596" s="21">
        <v>1.22</v>
      </c>
      <c r="V596" s="18">
        <v>7478</v>
      </c>
      <c r="W596" s="21">
        <v>1.22</v>
      </c>
      <c r="X596" s="11" t="s">
        <v>24</v>
      </c>
    </row>
    <row r="597" spans="1:24">
      <c r="A597" s="11" t="s">
        <v>691</v>
      </c>
      <c r="B597" s="11" t="s">
        <v>691</v>
      </c>
      <c r="C597" s="11" t="s">
        <v>692</v>
      </c>
      <c r="D597" s="17">
        <v>30</v>
      </c>
      <c r="E597" s="18">
        <v>300</v>
      </c>
      <c r="F597" s="19">
        <v>11.263</v>
      </c>
      <c r="G597" s="19">
        <v>10.943</v>
      </c>
      <c r="H597" s="20">
        <v>1.0699999999999999E-2</v>
      </c>
      <c r="I597" s="21">
        <v>14.62</v>
      </c>
      <c r="J597" s="21">
        <v>14.3</v>
      </c>
      <c r="K597" s="21">
        <v>3</v>
      </c>
      <c r="L597" s="21">
        <v>3</v>
      </c>
      <c r="M597" s="18">
        <v>131</v>
      </c>
      <c r="N597" s="21">
        <v>0.09</v>
      </c>
      <c r="O597" s="21">
        <v>0.47</v>
      </c>
      <c r="P597" s="18">
        <v>474</v>
      </c>
      <c r="Q597" s="21">
        <v>0.17</v>
      </c>
      <c r="R597" s="21">
        <v>0.68</v>
      </c>
      <c r="S597" s="18">
        <v>3739</v>
      </c>
      <c r="T597" s="21">
        <v>0.5</v>
      </c>
      <c r="U597" s="21">
        <v>1.22</v>
      </c>
      <c r="V597" s="18">
        <v>7478</v>
      </c>
      <c r="W597" s="21">
        <v>1.22</v>
      </c>
      <c r="X597" s="11" t="s">
        <v>24</v>
      </c>
    </row>
    <row r="598" spans="1:24">
      <c r="A598" s="11" t="s">
        <v>692</v>
      </c>
      <c r="B598" s="11" t="s">
        <v>692</v>
      </c>
      <c r="C598" s="11" t="s">
        <v>693</v>
      </c>
      <c r="D598" s="17">
        <v>47</v>
      </c>
      <c r="E598" s="18">
        <v>300</v>
      </c>
      <c r="F598" s="19">
        <v>10.943</v>
      </c>
      <c r="G598" s="19">
        <v>10.609</v>
      </c>
      <c r="H598" s="20">
        <v>7.1000000000000004E-3</v>
      </c>
      <c r="I598" s="21">
        <v>14.3</v>
      </c>
      <c r="J598" s="21">
        <v>14.12</v>
      </c>
      <c r="K598" s="21">
        <v>3</v>
      </c>
      <c r="L598" s="21">
        <v>3.15</v>
      </c>
      <c r="M598" s="18">
        <v>245</v>
      </c>
      <c r="N598" s="21">
        <v>0.14000000000000001</v>
      </c>
      <c r="O598" s="21">
        <v>0.49</v>
      </c>
      <c r="P598" s="18">
        <v>853</v>
      </c>
      <c r="Q598" s="21">
        <v>0.25</v>
      </c>
      <c r="R598" s="21">
        <v>0.71</v>
      </c>
      <c r="S598" s="18">
        <v>3052</v>
      </c>
      <c r="T598" s="21">
        <v>0.5</v>
      </c>
      <c r="U598" s="21">
        <v>1</v>
      </c>
      <c r="V598" s="18">
        <v>6104</v>
      </c>
      <c r="W598" s="21">
        <v>1</v>
      </c>
      <c r="X598" s="11" t="s">
        <v>24</v>
      </c>
    </row>
    <row r="599" spans="1:24">
      <c r="A599" s="11" t="s">
        <v>694</v>
      </c>
      <c r="B599" s="11" t="s">
        <v>694</v>
      </c>
      <c r="C599" s="11" t="s">
        <v>695</v>
      </c>
      <c r="D599" s="17">
        <v>44.8</v>
      </c>
      <c r="E599" s="18">
        <v>300</v>
      </c>
      <c r="F599" s="19">
        <v>12.163</v>
      </c>
      <c r="G599" s="19">
        <v>11.843999999999999</v>
      </c>
      <c r="H599" s="20">
        <v>7.1000000000000004E-3</v>
      </c>
      <c r="I599" s="21">
        <v>15.52</v>
      </c>
      <c r="J599" s="21">
        <v>15.29</v>
      </c>
      <c r="K599" s="21">
        <v>3</v>
      </c>
      <c r="L599" s="21">
        <v>3.09</v>
      </c>
      <c r="M599" s="18">
        <v>187</v>
      </c>
      <c r="N599" s="21">
        <v>0.12</v>
      </c>
      <c r="O599" s="21">
        <v>0.45</v>
      </c>
      <c r="P599" s="18">
        <v>664</v>
      </c>
      <c r="Q599" s="21">
        <v>0.22</v>
      </c>
      <c r="R599" s="21">
        <v>0.65</v>
      </c>
      <c r="S599" s="18">
        <v>3055</v>
      </c>
      <c r="T599" s="21">
        <v>0.5</v>
      </c>
      <c r="U599" s="21">
        <v>1</v>
      </c>
      <c r="V599" s="18">
        <v>6110</v>
      </c>
      <c r="W599" s="21">
        <v>1</v>
      </c>
      <c r="X599" s="11" t="s">
        <v>24</v>
      </c>
    </row>
    <row r="600" spans="1:24">
      <c r="A600" s="11" t="s">
        <v>695</v>
      </c>
      <c r="B600" s="11" t="s">
        <v>695</v>
      </c>
      <c r="C600" s="11" t="s">
        <v>696</v>
      </c>
      <c r="D600" s="17">
        <v>35</v>
      </c>
      <c r="E600" s="18">
        <v>300</v>
      </c>
      <c r="F600" s="19">
        <v>11.843999999999999</v>
      </c>
      <c r="G600" s="19">
        <v>11.595000000000001</v>
      </c>
      <c r="H600" s="20">
        <v>7.1000000000000004E-3</v>
      </c>
      <c r="I600" s="21">
        <v>15.29</v>
      </c>
      <c r="J600" s="21">
        <v>15.1</v>
      </c>
      <c r="K600" s="21">
        <v>3.09</v>
      </c>
      <c r="L600" s="21">
        <v>3.15</v>
      </c>
      <c r="M600" s="18">
        <v>187</v>
      </c>
      <c r="N600" s="21">
        <v>0.12</v>
      </c>
      <c r="O600" s="21">
        <v>0.45</v>
      </c>
      <c r="P600" s="18">
        <v>664</v>
      </c>
      <c r="Q600" s="21">
        <v>0.22</v>
      </c>
      <c r="R600" s="21">
        <v>0.65</v>
      </c>
      <c r="S600" s="18">
        <v>3054</v>
      </c>
      <c r="T600" s="21">
        <v>0.5</v>
      </c>
      <c r="U600" s="21">
        <v>1</v>
      </c>
      <c r="V600" s="18">
        <v>6107</v>
      </c>
      <c r="W600" s="21">
        <v>1</v>
      </c>
      <c r="X600" s="11" t="s">
        <v>24</v>
      </c>
    </row>
    <row r="601" spans="1:24">
      <c r="A601" s="11" t="s">
        <v>696</v>
      </c>
      <c r="B601" s="11" t="s">
        <v>696</v>
      </c>
      <c r="C601" s="11" t="s">
        <v>693</v>
      </c>
      <c r="D601" s="17">
        <v>30</v>
      </c>
      <c r="E601" s="18">
        <v>300</v>
      </c>
      <c r="F601" s="19">
        <v>11.454000000000001</v>
      </c>
      <c r="G601" s="19">
        <v>10.763</v>
      </c>
      <c r="H601" s="20">
        <v>2.3E-2</v>
      </c>
      <c r="I601" s="21">
        <v>15.1</v>
      </c>
      <c r="J601" s="21">
        <v>14.12</v>
      </c>
      <c r="K601" s="21">
        <v>3.29</v>
      </c>
      <c r="L601" s="21">
        <v>3</v>
      </c>
      <c r="M601" s="18">
        <v>187</v>
      </c>
      <c r="N601" s="21">
        <v>0.09</v>
      </c>
      <c r="O601" s="21">
        <v>0.68</v>
      </c>
      <c r="P601" s="18">
        <v>664</v>
      </c>
      <c r="Q601" s="21">
        <v>0.17</v>
      </c>
      <c r="R601" s="21">
        <v>0.99</v>
      </c>
      <c r="S601" s="18">
        <v>5495</v>
      </c>
      <c r="T601" s="21">
        <v>0.5</v>
      </c>
      <c r="U601" s="21">
        <v>1.8</v>
      </c>
      <c r="V601" s="18">
        <v>10989</v>
      </c>
      <c r="W601" s="21">
        <v>1.8</v>
      </c>
      <c r="X601" s="11" t="s">
        <v>24</v>
      </c>
    </row>
    <row r="602" spans="1:24">
      <c r="A602" s="11" t="s">
        <v>697</v>
      </c>
      <c r="B602" s="11" t="s">
        <v>697</v>
      </c>
      <c r="C602" s="11" t="s">
        <v>698</v>
      </c>
      <c r="D602" s="17">
        <v>35</v>
      </c>
      <c r="E602" s="18">
        <v>300</v>
      </c>
      <c r="F602" s="19">
        <v>9.24</v>
      </c>
      <c r="G602" s="19">
        <v>8.4329999999999998</v>
      </c>
      <c r="H602" s="20">
        <v>2.3099999999999999E-2</v>
      </c>
      <c r="I602" s="21">
        <v>14.12</v>
      </c>
      <c r="J602" s="21">
        <v>11.79</v>
      </c>
      <c r="K602" s="21">
        <v>4.5199999999999996</v>
      </c>
      <c r="L602" s="21">
        <v>3</v>
      </c>
      <c r="M602" s="18">
        <v>583</v>
      </c>
      <c r="N602" s="21">
        <v>0.16</v>
      </c>
      <c r="O602" s="21">
        <v>0.95</v>
      </c>
      <c r="P602" s="18">
        <v>1900</v>
      </c>
      <c r="Q602" s="21">
        <v>0.28000000000000003</v>
      </c>
      <c r="R602" s="21">
        <v>1.35</v>
      </c>
      <c r="S602" s="18">
        <v>5498</v>
      </c>
      <c r="T602" s="21">
        <v>0.5</v>
      </c>
      <c r="U602" s="21">
        <v>1.8</v>
      </c>
      <c r="V602" s="18">
        <v>10995</v>
      </c>
      <c r="W602" s="21">
        <v>1.8</v>
      </c>
      <c r="X602" s="11" t="s">
        <v>24</v>
      </c>
    </row>
    <row r="603" spans="1:24">
      <c r="A603" s="11" t="s">
        <v>698</v>
      </c>
      <c r="B603" s="11" t="s">
        <v>698</v>
      </c>
      <c r="C603" s="11" t="s">
        <v>699</v>
      </c>
      <c r="D603" s="17">
        <v>31</v>
      </c>
      <c r="E603" s="18">
        <v>300</v>
      </c>
      <c r="F603" s="19">
        <v>8.4329999999999998</v>
      </c>
      <c r="G603" s="19">
        <v>8.1630000000000003</v>
      </c>
      <c r="H603" s="20">
        <v>8.6999999999999994E-3</v>
      </c>
      <c r="I603" s="21">
        <v>11.79</v>
      </c>
      <c r="J603" s="21">
        <v>11.58</v>
      </c>
      <c r="K603" s="21">
        <v>3</v>
      </c>
      <c r="L603" s="21">
        <v>3.06</v>
      </c>
      <c r="M603" s="18">
        <v>583</v>
      </c>
      <c r="N603" s="21">
        <v>0.2</v>
      </c>
      <c r="O603" s="21">
        <v>0.68</v>
      </c>
      <c r="P603" s="18">
        <v>1900</v>
      </c>
      <c r="Q603" s="21">
        <v>0.36</v>
      </c>
      <c r="R603" s="21">
        <v>0.95</v>
      </c>
      <c r="S603" s="18">
        <v>3379</v>
      </c>
      <c r="T603" s="21">
        <v>0.5</v>
      </c>
      <c r="U603" s="21">
        <v>1.1100000000000001</v>
      </c>
      <c r="V603" s="18">
        <v>6758</v>
      </c>
      <c r="W603" s="21">
        <v>1.1100000000000001</v>
      </c>
      <c r="X603" s="11" t="s">
        <v>24</v>
      </c>
    </row>
    <row r="604" spans="1:24">
      <c r="A604" s="11" t="s">
        <v>688</v>
      </c>
      <c r="B604" s="11" t="s">
        <v>688</v>
      </c>
      <c r="C604" s="11" t="s">
        <v>700</v>
      </c>
      <c r="D604" s="17">
        <v>31.3</v>
      </c>
      <c r="E604" s="18">
        <v>700</v>
      </c>
      <c r="F604" s="19">
        <v>3.51</v>
      </c>
      <c r="G604" s="19">
        <v>3.47</v>
      </c>
      <c r="H604" s="20">
        <v>1.2999999999999999E-3</v>
      </c>
      <c r="I604" s="21">
        <v>11.58</v>
      </c>
      <c r="J604" s="21">
        <v>11.65</v>
      </c>
      <c r="K604" s="21">
        <v>7.28</v>
      </c>
      <c r="L604" s="21">
        <v>7.39</v>
      </c>
      <c r="M604" s="18">
        <v>8751</v>
      </c>
      <c r="N604" s="21">
        <v>0.41</v>
      </c>
      <c r="O604" s="21">
        <v>0.68</v>
      </c>
      <c r="P604" s="18">
        <v>20095</v>
      </c>
      <c r="Q604" s="21">
        <v>0.68</v>
      </c>
      <c r="R604" s="21">
        <v>0.83</v>
      </c>
      <c r="S604" s="18">
        <v>24234</v>
      </c>
      <c r="T604" s="21">
        <v>0.8</v>
      </c>
      <c r="U604" s="21">
        <v>0.85</v>
      </c>
      <c r="V604" s="18">
        <v>24793</v>
      </c>
      <c r="W604" s="21">
        <v>0.75</v>
      </c>
      <c r="X604" s="11" t="s">
        <v>25</v>
      </c>
    </row>
    <row r="605" spans="1:24">
      <c r="A605" s="11" t="s">
        <v>700</v>
      </c>
      <c r="B605" s="11" t="s">
        <v>700</v>
      </c>
      <c r="C605" s="11" t="s">
        <v>701</v>
      </c>
      <c r="D605" s="17">
        <v>43.4</v>
      </c>
      <c r="E605" s="18">
        <v>700</v>
      </c>
      <c r="F605" s="19">
        <v>3.47</v>
      </c>
      <c r="G605" s="19">
        <v>3.4</v>
      </c>
      <c r="H605" s="20">
        <v>1.6000000000000001E-3</v>
      </c>
      <c r="I605" s="21">
        <v>11.65</v>
      </c>
      <c r="J605" s="21">
        <v>11.65</v>
      </c>
      <c r="K605" s="21">
        <v>7.39</v>
      </c>
      <c r="L605" s="21">
        <v>7.46</v>
      </c>
      <c r="M605" s="18">
        <v>8751</v>
      </c>
      <c r="N605" s="21">
        <v>0.38</v>
      </c>
      <c r="O605" s="21">
        <v>0.74</v>
      </c>
      <c r="P605" s="18">
        <v>20095</v>
      </c>
      <c r="Q605" s="21">
        <v>0.63</v>
      </c>
      <c r="R605" s="21">
        <v>0.91</v>
      </c>
      <c r="S605" s="18">
        <v>27225</v>
      </c>
      <c r="T605" s="21">
        <v>0.8</v>
      </c>
      <c r="U605" s="21">
        <v>0.95</v>
      </c>
      <c r="V605" s="18">
        <v>27853</v>
      </c>
      <c r="W605" s="21">
        <v>0.84</v>
      </c>
      <c r="X605" s="11" t="s">
        <v>25</v>
      </c>
    </row>
    <row r="606" spans="1:24">
      <c r="A606" s="11" t="s">
        <v>702</v>
      </c>
      <c r="B606" s="11" t="s">
        <v>702</v>
      </c>
      <c r="C606" s="11" t="s">
        <v>703</v>
      </c>
      <c r="D606" s="17">
        <v>55.6</v>
      </c>
      <c r="E606" s="18">
        <v>300</v>
      </c>
      <c r="F606" s="19">
        <v>11.83</v>
      </c>
      <c r="G606" s="19">
        <v>10.54</v>
      </c>
      <c r="H606" s="20">
        <v>2.3199999999999998E-2</v>
      </c>
      <c r="I606" s="21">
        <v>16.14</v>
      </c>
      <c r="J606" s="21">
        <v>15.11</v>
      </c>
      <c r="K606" s="21">
        <v>3.95</v>
      </c>
      <c r="L606" s="21">
        <v>4.21</v>
      </c>
      <c r="M606" s="18">
        <v>131</v>
      </c>
      <c r="N606" s="21">
        <v>0.08</v>
      </c>
      <c r="O606" s="21">
        <v>0.61</v>
      </c>
      <c r="P606" s="18">
        <v>474</v>
      </c>
      <c r="Q606" s="21">
        <v>0.14000000000000001</v>
      </c>
      <c r="R606" s="21">
        <v>0.9</v>
      </c>
      <c r="S606" s="18">
        <v>5515</v>
      </c>
      <c r="T606" s="21">
        <v>0.5</v>
      </c>
      <c r="U606" s="21">
        <v>1.81</v>
      </c>
      <c r="V606" s="18">
        <v>11029</v>
      </c>
      <c r="W606" s="21">
        <v>1.81</v>
      </c>
      <c r="X606" s="11" t="s">
        <v>25</v>
      </c>
    </row>
    <row r="607" spans="1:24">
      <c r="A607" s="11" t="s">
        <v>704</v>
      </c>
      <c r="B607" s="11" t="s">
        <v>704</v>
      </c>
      <c r="C607" s="11" t="s">
        <v>705</v>
      </c>
      <c r="D607" s="17">
        <v>41.4</v>
      </c>
      <c r="E607" s="18">
        <v>300</v>
      </c>
      <c r="F607" s="19">
        <v>10.119999999999999</v>
      </c>
      <c r="G607" s="19">
        <v>9.16</v>
      </c>
      <c r="H607" s="20">
        <v>2.3199999999999998E-2</v>
      </c>
      <c r="I607" s="21">
        <v>15.11</v>
      </c>
      <c r="J607" s="21">
        <v>15.48</v>
      </c>
      <c r="K607" s="21">
        <v>4.63</v>
      </c>
      <c r="L607" s="21">
        <v>5.96</v>
      </c>
      <c r="M607" s="18">
        <v>131</v>
      </c>
      <c r="N607" s="21">
        <v>0.08</v>
      </c>
      <c r="O607" s="21">
        <v>0.61</v>
      </c>
      <c r="P607" s="18">
        <v>474</v>
      </c>
      <c r="Q607" s="21">
        <v>0.14000000000000001</v>
      </c>
      <c r="R607" s="21">
        <v>0.9</v>
      </c>
      <c r="S607" s="18">
        <v>5513</v>
      </c>
      <c r="T607" s="21">
        <v>0.5</v>
      </c>
      <c r="U607" s="21">
        <v>1.81</v>
      </c>
      <c r="V607" s="18">
        <v>11026</v>
      </c>
      <c r="W607" s="21">
        <v>1.81</v>
      </c>
      <c r="X607" s="11" t="s">
        <v>25</v>
      </c>
    </row>
    <row r="608" spans="1:24">
      <c r="A608" s="11" t="s">
        <v>706</v>
      </c>
      <c r="B608" s="11" t="s">
        <v>706</v>
      </c>
      <c r="C608" s="11" t="s">
        <v>707</v>
      </c>
      <c r="D608" s="17">
        <v>49.8</v>
      </c>
      <c r="E608" s="18">
        <v>300</v>
      </c>
      <c r="F608" s="19">
        <v>8.74</v>
      </c>
      <c r="G608" s="19">
        <v>7.57</v>
      </c>
      <c r="H608" s="20">
        <v>2.35E-2</v>
      </c>
      <c r="I608" s="21">
        <v>15.48</v>
      </c>
      <c r="J608" s="21">
        <v>14.42</v>
      </c>
      <c r="K608" s="21">
        <v>6.38</v>
      </c>
      <c r="L608" s="21">
        <v>6.49</v>
      </c>
      <c r="M608" s="18">
        <v>131</v>
      </c>
      <c r="N608" s="21">
        <v>0.08</v>
      </c>
      <c r="O608" s="21">
        <v>0.61</v>
      </c>
      <c r="P608" s="18">
        <v>474</v>
      </c>
      <c r="Q608" s="21">
        <v>0.14000000000000001</v>
      </c>
      <c r="R608" s="21">
        <v>0.9</v>
      </c>
      <c r="S608" s="18">
        <v>5549</v>
      </c>
      <c r="T608" s="21">
        <v>0.5</v>
      </c>
      <c r="U608" s="21">
        <v>1.82</v>
      </c>
      <c r="V608" s="18">
        <v>11099</v>
      </c>
      <c r="W608" s="21">
        <v>1.82</v>
      </c>
      <c r="X608" s="11" t="s">
        <v>25</v>
      </c>
    </row>
    <row r="609" spans="1:24">
      <c r="A609" s="11" t="s">
        <v>708</v>
      </c>
      <c r="B609" s="11" t="s">
        <v>708</v>
      </c>
      <c r="C609" s="11" t="s">
        <v>709</v>
      </c>
      <c r="D609" s="17">
        <v>36.1</v>
      </c>
      <c r="E609" s="18">
        <v>400</v>
      </c>
      <c r="F609" s="19">
        <v>5.19</v>
      </c>
      <c r="G609" s="19">
        <v>4.63</v>
      </c>
      <c r="H609" s="20">
        <v>1.55E-2</v>
      </c>
      <c r="I609" s="21">
        <v>14.42</v>
      </c>
      <c r="J609" s="21">
        <v>13</v>
      </c>
      <c r="K609" s="21">
        <v>8.77</v>
      </c>
      <c r="L609" s="21">
        <v>7.91</v>
      </c>
      <c r="M609" s="18">
        <v>967</v>
      </c>
      <c r="N609" s="21">
        <v>0.15</v>
      </c>
      <c r="O609" s="21">
        <v>0.93</v>
      </c>
      <c r="P609" s="18">
        <v>3000</v>
      </c>
      <c r="Q609" s="21">
        <v>0.27</v>
      </c>
      <c r="R609" s="21">
        <v>1.3</v>
      </c>
      <c r="S609" s="18">
        <v>9711</v>
      </c>
      <c r="T609" s="21">
        <v>0.5</v>
      </c>
      <c r="U609" s="21">
        <v>1.79</v>
      </c>
      <c r="V609" s="18">
        <v>19423</v>
      </c>
      <c r="W609" s="21">
        <v>1.79</v>
      </c>
      <c r="X609" s="11" t="s">
        <v>25</v>
      </c>
    </row>
    <row r="610" spans="1:24">
      <c r="A610" s="11" t="s">
        <v>709</v>
      </c>
      <c r="B610" s="11" t="s">
        <v>709</v>
      </c>
      <c r="C610" s="11" t="s">
        <v>701</v>
      </c>
      <c r="D610" s="17">
        <v>42</v>
      </c>
      <c r="E610" s="18">
        <v>400</v>
      </c>
      <c r="F610" s="19">
        <v>4.3099999999999996</v>
      </c>
      <c r="G610" s="19">
        <v>3.65</v>
      </c>
      <c r="H610" s="20">
        <v>1.5699999999999999E-2</v>
      </c>
      <c r="I610" s="21">
        <v>13</v>
      </c>
      <c r="J610" s="21">
        <v>11.65</v>
      </c>
      <c r="K610" s="21">
        <v>8.23</v>
      </c>
      <c r="L610" s="21">
        <v>7.54</v>
      </c>
      <c r="M610" s="18">
        <v>967</v>
      </c>
      <c r="N610" s="21">
        <v>0.15</v>
      </c>
      <c r="O610" s="21">
        <v>0.94</v>
      </c>
      <c r="P610" s="18">
        <v>3000</v>
      </c>
      <c r="Q610" s="21">
        <v>0.26</v>
      </c>
      <c r="R610" s="21">
        <v>1.3</v>
      </c>
      <c r="S610" s="18">
        <v>9774</v>
      </c>
      <c r="T610" s="21">
        <v>0.5</v>
      </c>
      <c r="U610" s="21">
        <v>1.8</v>
      </c>
      <c r="V610" s="18">
        <v>19548</v>
      </c>
      <c r="W610" s="21">
        <v>1.8</v>
      </c>
      <c r="X610" s="11" t="s">
        <v>25</v>
      </c>
    </row>
    <row r="611" spans="1:24">
      <c r="A611" s="11" t="s">
        <v>701</v>
      </c>
      <c r="B611" s="11" t="s">
        <v>701</v>
      </c>
      <c r="C611" s="11" t="s">
        <v>710</v>
      </c>
      <c r="D611" s="17">
        <v>25.2</v>
      </c>
      <c r="E611" s="18">
        <v>700</v>
      </c>
      <c r="F611" s="19">
        <v>3.34</v>
      </c>
      <c r="G611" s="19">
        <v>3.19</v>
      </c>
      <c r="H611" s="20">
        <v>6.0000000000000001E-3</v>
      </c>
      <c r="I611" s="21">
        <v>11.65</v>
      </c>
      <c r="J611" s="21">
        <v>11.54</v>
      </c>
      <c r="K611" s="21">
        <v>7.52</v>
      </c>
      <c r="L611" s="21">
        <v>7.56</v>
      </c>
      <c r="M611" s="18">
        <v>9755</v>
      </c>
      <c r="N611" s="21">
        <v>0.28999999999999998</v>
      </c>
      <c r="O611" s="21">
        <v>1.22</v>
      </c>
      <c r="P611" s="18">
        <v>22008</v>
      </c>
      <c r="Q611" s="21">
        <v>0.45</v>
      </c>
      <c r="R611" s="21">
        <v>1.53</v>
      </c>
      <c r="S611" s="18">
        <v>52302</v>
      </c>
      <c r="T611" s="21">
        <v>0.8</v>
      </c>
      <c r="U611" s="21">
        <v>1.83</v>
      </c>
      <c r="V611" s="18">
        <v>53507</v>
      </c>
      <c r="W611" s="21">
        <v>1.61</v>
      </c>
      <c r="X611" s="11" t="s">
        <v>25</v>
      </c>
    </row>
    <row r="612" spans="1:24">
      <c r="A612" s="11" t="s">
        <v>710</v>
      </c>
      <c r="B612" s="11" t="s">
        <v>710</v>
      </c>
      <c r="C612" s="11" t="s">
        <v>711</v>
      </c>
      <c r="D612" s="17">
        <v>38.700000000000003</v>
      </c>
      <c r="E612" s="18">
        <v>700</v>
      </c>
      <c r="F612" s="19">
        <v>2.99</v>
      </c>
      <c r="G612" s="19">
        <v>2.77</v>
      </c>
      <c r="H612" s="20">
        <v>5.7000000000000002E-3</v>
      </c>
      <c r="I612" s="21">
        <v>11.54</v>
      </c>
      <c r="J612" s="21">
        <v>10.94</v>
      </c>
      <c r="K612" s="21">
        <v>7.76</v>
      </c>
      <c r="L612" s="21">
        <v>7.38</v>
      </c>
      <c r="M612" s="18">
        <v>9755</v>
      </c>
      <c r="N612" s="21">
        <v>0.28999999999999998</v>
      </c>
      <c r="O612" s="21">
        <v>1.2</v>
      </c>
      <c r="P612" s="18">
        <v>22008</v>
      </c>
      <c r="Q612" s="21">
        <v>0.45</v>
      </c>
      <c r="R612" s="21">
        <v>1.51</v>
      </c>
      <c r="S612" s="18">
        <v>51112</v>
      </c>
      <c r="T612" s="21">
        <v>0.8</v>
      </c>
      <c r="U612" s="21">
        <v>1.79</v>
      </c>
      <c r="V612" s="18">
        <v>52291</v>
      </c>
      <c r="W612" s="21">
        <v>1.57</v>
      </c>
      <c r="X612" s="11" t="s">
        <v>25</v>
      </c>
    </row>
    <row r="613" spans="1:24">
      <c r="A613" s="11" t="s">
        <v>712</v>
      </c>
      <c r="B613" s="11" t="s">
        <v>712</v>
      </c>
      <c r="C613" s="11" t="s">
        <v>713</v>
      </c>
      <c r="D613" s="17">
        <v>50</v>
      </c>
      <c r="E613" s="18">
        <v>300</v>
      </c>
      <c r="F613" s="19">
        <v>12.303000000000001</v>
      </c>
      <c r="G613" s="19">
        <v>11.946999999999999</v>
      </c>
      <c r="H613" s="20">
        <v>7.1000000000000004E-3</v>
      </c>
      <c r="I613" s="21">
        <v>15.66</v>
      </c>
      <c r="J613" s="21">
        <v>15.78</v>
      </c>
      <c r="K613" s="21">
        <v>3</v>
      </c>
      <c r="L613" s="21">
        <v>3.48</v>
      </c>
      <c r="M613" s="18">
        <v>146</v>
      </c>
      <c r="N613" s="21">
        <v>0.11</v>
      </c>
      <c r="O613" s="21">
        <v>0.42</v>
      </c>
      <c r="P613" s="18">
        <v>525</v>
      </c>
      <c r="Q613" s="21">
        <v>0.2</v>
      </c>
      <c r="R613" s="21">
        <v>0.61</v>
      </c>
      <c r="S613" s="18">
        <v>3055</v>
      </c>
      <c r="T613" s="21">
        <v>0.5</v>
      </c>
      <c r="U613" s="21">
        <v>1</v>
      </c>
      <c r="V613" s="18">
        <v>6110</v>
      </c>
      <c r="W613" s="21">
        <v>1</v>
      </c>
      <c r="X613" s="11" t="s">
        <v>24</v>
      </c>
    </row>
    <row r="614" spans="1:24">
      <c r="A614" s="11" t="s">
        <v>713</v>
      </c>
      <c r="B614" s="11" t="s">
        <v>713</v>
      </c>
      <c r="C614" s="11" t="s">
        <v>714</v>
      </c>
      <c r="D614" s="17">
        <v>35</v>
      </c>
      <c r="E614" s="18">
        <v>300</v>
      </c>
      <c r="F614" s="19">
        <v>11.946999999999999</v>
      </c>
      <c r="G614" s="19">
        <v>11.173</v>
      </c>
      <c r="H614" s="20">
        <v>2.2100000000000002E-2</v>
      </c>
      <c r="I614" s="21">
        <v>15.78</v>
      </c>
      <c r="J614" s="21">
        <v>14.53</v>
      </c>
      <c r="K614" s="21">
        <v>3.48</v>
      </c>
      <c r="L614" s="21">
        <v>3</v>
      </c>
      <c r="M614" s="18">
        <v>146</v>
      </c>
      <c r="N614" s="21">
        <v>0.08</v>
      </c>
      <c r="O614" s="21">
        <v>0.62</v>
      </c>
      <c r="P614" s="18">
        <v>525</v>
      </c>
      <c r="Q614" s="21">
        <v>0.15</v>
      </c>
      <c r="R614" s="21">
        <v>0.91</v>
      </c>
      <c r="S614" s="18">
        <v>5384</v>
      </c>
      <c r="T614" s="21">
        <v>0.5</v>
      </c>
      <c r="U614" s="21">
        <v>1.76</v>
      </c>
      <c r="V614" s="18">
        <v>10768</v>
      </c>
      <c r="W614" s="21">
        <v>1.76</v>
      </c>
      <c r="X614" s="11" t="s">
        <v>24</v>
      </c>
    </row>
    <row r="615" spans="1:24">
      <c r="A615" s="11" t="s">
        <v>715</v>
      </c>
      <c r="B615" s="11" t="s">
        <v>715</v>
      </c>
      <c r="C615" s="11" t="s">
        <v>716</v>
      </c>
      <c r="D615" s="17">
        <v>30</v>
      </c>
      <c r="E615" s="18">
        <v>300</v>
      </c>
      <c r="F615" s="19">
        <v>11.183</v>
      </c>
      <c r="G615" s="19">
        <v>10.97</v>
      </c>
      <c r="H615" s="20">
        <v>7.1000000000000004E-3</v>
      </c>
      <c r="I615" s="21">
        <v>14.54</v>
      </c>
      <c r="J615" s="21">
        <v>14.51</v>
      </c>
      <c r="K615" s="21">
        <v>3</v>
      </c>
      <c r="L615" s="21">
        <v>3.18</v>
      </c>
      <c r="M615" s="18">
        <v>159</v>
      </c>
      <c r="N615" s="21">
        <v>0.11</v>
      </c>
      <c r="O615" s="21">
        <v>0.43</v>
      </c>
      <c r="P615" s="18">
        <v>568</v>
      </c>
      <c r="Q615" s="21">
        <v>0.21</v>
      </c>
      <c r="R615" s="21">
        <v>0.63</v>
      </c>
      <c r="S615" s="18">
        <v>3051</v>
      </c>
      <c r="T615" s="21">
        <v>0.5</v>
      </c>
      <c r="U615" s="21">
        <v>1</v>
      </c>
      <c r="V615" s="18">
        <v>6101</v>
      </c>
      <c r="W615" s="21">
        <v>1</v>
      </c>
      <c r="X615" s="11" t="s">
        <v>24</v>
      </c>
    </row>
    <row r="616" spans="1:24">
      <c r="A616" s="11" t="s">
        <v>716</v>
      </c>
      <c r="B616" s="11" t="s">
        <v>716</v>
      </c>
      <c r="C616" s="11" t="s">
        <v>717</v>
      </c>
      <c r="D616" s="17">
        <v>30</v>
      </c>
      <c r="E616" s="18">
        <v>300</v>
      </c>
      <c r="F616" s="19">
        <v>10.97</v>
      </c>
      <c r="G616" s="19">
        <v>10.756</v>
      </c>
      <c r="H616" s="20">
        <v>7.1000000000000004E-3</v>
      </c>
      <c r="I616" s="21">
        <v>14.51</v>
      </c>
      <c r="J616" s="21">
        <v>14.53</v>
      </c>
      <c r="K616" s="21">
        <v>3.18</v>
      </c>
      <c r="L616" s="21">
        <v>3.42</v>
      </c>
      <c r="M616" s="18">
        <v>159</v>
      </c>
      <c r="N616" s="21">
        <v>0.11</v>
      </c>
      <c r="O616" s="21">
        <v>0.43</v>
      </c>
      <c r="P616" s="18">
        <v>568</v>
      </c>
      <c r="Q616" s="21">
        <v>0.21</v>
      </c>
      <c r="R616" s="21">
        <v>0.63</v>
      </c>
      <c r="S616" s="18">
        <v>3058</v>
      </c>
      <c r="T616" s="21">
        <v>0.5</v>
      </c>
      <c r="U616" s="21">
        <v>1</v>
      </c>
      <c r="V616" s="18">
        <v>6116</v>
      </c>
      <c r="W616" s="21">
        <v>1</v>
      </c>
      <c r="X616" s="11" t="s">
        <v>24</v>
      </c>
    </row>
    <row r="617" spans="1:24">
      <c r="A617" s="11" t="s">
        <v>717</v>
      </c>
      <c r="B617" s="11" t="s">
        <v>717</v>
      </c>
      <c r="C617" s="11" t="s">
        <v>718</v>
      </c>
      <c r="D617" s="17">
        <v>30.9</v>
      </c>
      <c r="E617" s="18">
        <v>300</v>
      </c>
      <c r="F617" s="19">
        <v>10.756</v>
      </c>
      <c r="G617" s="19">
        <v>10.536</v>
      </c>
      <c r="H617" s="20">
        <v>7.1000000000000004E-3</v>
      </c>
      <c r="I617" s="21">
        <v>14.53</v>
      </c>
      <c r="J617" s="21">
        <v>14.38</v>
      </c>
      <c r="K617" s="21">
        <v>3.42</v>
      </c>
      <c r="L617" s="21">
        <v>3.49</v>
      </c>
      <c r="M617" s="18">
        <v>305</v>
      </c>
      <c r="N617" s="21">
        <v>0.15</v>
      </c>
      <c r="O617" s="21">
        <v>0.52</v>
      </c>
      <c r="P617" s="18">
        <v>1046</v>
      </c>
      <c r="Q617" s="21">
        <v>0.28000000000000003</v>
      </c>
      <c r="R617" s="21">
        <v>0.75</v>
      </c>
      <c r="S617" s="18">
        <v>3055</v>
      </c>
      <c r="T617" s="21">
        <v>0.5</v>
      </c>
      <c r="U617" s="21">
        <v>1</v>
      </c>
      <c r="V617" s="18">
        <v>6110</v>
      </c>
      <c r="W617" s="21">
        <v>1</v>
      </c>
      <c r="X617" s="11" t="s">
        <v>24</v>
      </c>
    </row>
    <row r="618" spans="1:24">
      <c r="A618" s="11" t="s">
        <v>718</v>
      </c>
      <c r="B618" s="11" t="s">
        <v>718</v>
      </c>
      <c r="C618" s="11" t="s">
        <v>719</v>
      </c>
      <c r="D618" s="17">
        <v>30</v>
      </c>
      <c r="E618" s="18">
        <v>300</v>
      </c>
      <c r="F618" s="19">
        <v>10.536</v>
      </c>
      <c r="G618" s="19">
        <v>10.323</v>
      </c>
      <c r="H618" s="20">
        <v>7.1000000000000004E-3</v>
      </c>
      <c r="I618" s="21">
        <v>14.38</v>
      </c>
      <c r="J618" s="21">
        <v>14.3</v>
      </c>
      <c r="K618" s="21">
        <v>3.49</v>
      </c>
      <c r="L618" s="21">
        <v>3.62</v>
      </c>
      <c r="M618" s="18">
        <v>382</v>
      </c>
      <c r="N618" s="21">
        <v>0.17</v>
      </c>
      <c r="O618" s="21">
        <v>0.56000000000000005</v>
      </c>
      <c r="P618" s="18">
        <v>1289</v>
      </c>
      <c r="Q618" s="21">
        <v>0.31</v>
      </c>
      <c r="R618" s="21">
        <v>0.79</v>
      </c>
      <c r="S618" s="18">
        <v>3051</v>
      </c>
      <c r="T618" s="21">
        <v>0.5</v>
      </c>
      <c r="U618" s="21">
        <v>1</v>
      </c>
      <c r="V618" s="18">
        <v>6101</v>
      </c>
      <c r="W618" s="21">
        <v>1</v>
      </c>
      <c r="X618" s="11" t="s">
        <v>24</v>
      </c>
    </row>
    <row r="619" spans="1:24">
      <c r="A619" s="11" t="s">
        <v>719</v>
      </c>
      <c r="B619" s="11" t="s">
        <v>719</v>
      </c>
      <c r="C619" s="11" t="s">
        <v>720</v>
      </c>
      <c r="D619" s="17">
        <v>19.8</v>
      </c>
      <c r="E619" s="18">
        <v>300</v>
      </c>
      <c r="F619" s="19">
        <v>10.323</v>
      </c>
      <c r="G619" s="19">
        <v>10.182</v>
      </c>
      <c r="H619" s="20">
        <v>7.1000000000000004E-3</v>
      </c>
      <c r="I619" s="21">
        <v>14.3</v>
      </c>
      <c r="J619" s="21">
        <v>14.1</v>
      </c>
      <c r="K619" s="21">
        <v>3.62</v>
      </c>
      <c r="L619" s="21">
        <v>3.56</v>
      </c>
      <c r="M619" s="18">
        <v>382</v>
      </c>
      <c r="N619" s="21">
        <v>0.17</v>
      </c>
      <c r="O619" s="21">
        <v>0.56000000000000005</v>
      </c>
      <c r="P619" s="18">
        <v>1289</v>
      </c>
      <c r="Q619" s="21">
        <v>0.31</v>
      </c>
      <c r="R619" s="21">
        <v>0.79</v>
      </c>
      <c r="S619" s="18">
        <v>3055</v>
      </c>
      <c r="T619" s="21">
        <v>0.5</v>
      </c>
      <c r="U619" s="21">
        <v>1</v>
      </c>
      <c r="V619" s="18">
        <v>6110</v>
      </c>
      <c r="W619" s="21">
        <v>1</v>
      </c>
      <c r="X619" s="11" t="s">
        <v>24</v>
      </c>
    </row>
    <row r="620" spans="1:24">
      <c r="A620" s="11" t="s">
        <v>720</v>
      </c>
      <c r="B620" s="11" t="s">
        <v>720</v>
      </c>
      <c r="C620" s="11" t="s">
        <v>721</v>
      </c>
      <c r="D620" s="17">
        <v>30</v>
      </c>
      <c r="E620" s="18">
        <v>300</v>
      </c>
      <c r="F620" s="19">
        <v>10.182</v>
      </c>
      <c r="G620" s="19">
        <v>9.9689999999999994</v>
      </c>
      <c r="H620" s="20">
        <v>7.1000000000000004E-3</v>
      </c>
      <c r="I620" s="21">
        <v>14.1</v>
      </c>
      <c r="J620" s="21">
        <v>13.8</v>
      </c>
      <c r="K620" s="21">
        <v>3.56</v>
      </c>
      <c r="L620" s="21">
        <v>3.47</v>
      </c>
      <c r="M620" s="18">
        <v>382</v>
      </c>
      <c r="N620" s="21">
        <v>0.17</v>
      </c>
      <c r="O620" s="21">
        <v>0.56000000000000005</v>
      </c>
      <c r="P620" s="18">
        <v>1289</v>
      </c>
      <c r="Q620" s="21">
        <v>0.31</v>
      </c>
      <c r="R620" s="21">
        <v>0.79</v>
      </c>
      <c r="S620" s="18">
        <v>3051</v>
      </c>
      <c r="T620" s="21">
        <v>0.5</v>
      </c>
      <c r="U620" s="21">
        <v>1</v>
      </c>
      <c r="V620" s="18">
        <v>6101</v>
      </c>
      <c r="W620" s="21">
        <v>1</v>
      </c>
      <c r="X620" s="11" t="s">
        <v>24</v>
      </c>
    </row>
    <row r="621" spans="1:24">
      <c r="A621" s="11" t="s">
        <v>721</v>
      </c>
      <c r="B621" s="11" t="s">
        <v>721</v>
      </c>
      <c r="C621" s="11" t="s">
        <v>722</v>
      </c>
      <c r="D621" s="17">
        <v>50</v>
      </c>
      <c r="E621" s="18">
        <v>300</v>
      </c>
      <c r="F621" s="19">
        <v>9.9689999999999994</v>
      </c>
      <c r="G621" s="19">
        <v>9.6129999999999995</v>
      </c>
      <c r="H621" s="20">
        <v>7.1000000000000004E-3</v>
      </c>
      <c r="I621" s="21">
        <v>13.8</v>
      </c>
      <c r="J621" s="21">
        <v>14.49</v>
      </c>
      <c r="K621" s="21">
        <v>3.47</v>
      </c>
      <c r="L621" s="21">
        <v>4.5199999999999996</v>
      </c>
      <c r="M621" s="18">
        <v>550</v>
      </c>
      <c r="N621" s="21">
        <v>0.2</v>
      </c>
      <c r="O621" s="21">
        <v>0.62</v>
      </c>
      <c r="P621" s="18">
        <v>1801</v>
      </c>
      <c r="Q621" s="21">
        <v>0.37</v>
      </c>
      <c r="R621" s="21">
        <v>0.87</v>
      </c>
      <c r="S621" s="18">
        <v>3055</v>
      </c>
      <c r="T621" s="21">
        <v>0.5</v>
      </c>
      <c r="U621" s="21">
        <v>1</v>
      </c>
      <c r="V621" s="18">
        <v>6110</v>
      </c>
      <c r="W621" s="21">
        <v>1</v>
      </c>
      <c r="X621" s="11" t="s">
        <v>24</v>
      </c>
    </row>
    <row r="622" spans="1:24">
      <c r="A622" s="11" t="s">
        <v>722</v>
      </c>
      <c r="B622" s="11" t="s">
        <v>722</v>
      </c>
      <c r="C622" s="11" t="s">
        <v>723</v>
      </c>
      <c r="D622" s="17">
        <v>30</v>
      </c>
      <c r="E622" s="18">
        <v>300</v>
      </c>
      <c r="F622" s="19">
        <v>9.6129999999999995</v>
      </c>
      <c r="G622" s="19">
        <v>9.4</v>
      </c>
      <c r="H622" s="20">
        <v>7.1000000000000004E-3</v>
      </c>
      <c r="I622" s="21">
        <v>14.49</v>
      </c>
      <c r="J622" s="21">
        <v>14.49</v>
      </c>
      <c r="K622" s="21">
        <v>4.5199999999999996</v>
      </c>
      <c r="L622" s="21">
        <v>4.7300000000000004</v>
      </c>
      <c r="M622" s="18">
        <v>550</v>
      </c>
      <c r="N622" s="21">
        <v>0.2</v>
      </c>
      <c r="O622" s="21">
        <v>0.62</v>
      </c>
      <c r="P622" s="18">
        <v>1801</v>
      </c>
      <c r="Q622" s="21">
        <v>0.37</v>
      </c>
      <c r="R622" s="21">
        <v>0.87</v>
      </c>
      <c r="S622" s="18">
        <v>3051</v>
      </c>
      <c r="T622" s="21">
        <v>0.5</v>
      </c>
      <c r="U622" s="21">
        <v>1</v>
      </c>
      <c r="V622" s="18">
        <v>6101</v>
      </c>
      <c r="W622" s="21">
        <v>1</v>
      </c>
      <c r="X622" s="11" t="s">
        <v>24</v>
      </c>
    </row>
    <row r="623" spans="1:24">
      <c r="A623" s="11" t="s">
        <v>723</v>
      </c>
      <c r="B623" s="11" t="s">
        <v>723</v>
      </c>
      <c r="C623" s="11" t="s">
        <v>724</v>
      </c>
      <c r="D623" s="17">
        <v>35</v>
      </c>
      <c r="E623" s="18">
        <v>300</v>
      </c>
      <c r="F623" s="19">
        <v>9.4</v>
      </c>
      <c r="G623" s="19">
        <v>9.1509999999999998</v>
      </c>
      <c r="H623" s="20">
        <v>7.1000000000000004E-3</v>
      </c>
      <c r="I623" s="21">
        <v>14.49</v>
      </c>
      <c r="J623" s="21">
        <v>14.37</v>
      </c>
      <c r="K623" s="21">
        <v>4.7300000000000004</v>
      </c>
      <c r="L623" s="21">
        <v>4.8600000000000003</v>
      </c>
      <c r="M623" s="18">
        <v>836</v>
      </c>
      <c r="N623" s="21">
        <v>0.25</v>
      </c>
      <c r="O623" s="21">
        <v>0.7</v>
      </c>
      <c r="P623" s="18">
        <v>2632</v>
      </c>
      <c r="Q623" s="21">
        <v>0.46</v>
      </c>
      <c r="R623" s="21">
        <v>0.96</v>
      </c>
      <c r="S623" s="18">
        <v>3054</v>
      </c>
      <c r="T623" s="21">
        <v>0.5</v>
      </c>
      <c r="U623" s="21">
        <v>1</v>
      </c>
      <c r="V623" s="18">
        <v>6107</v>
      </c>
      <c r="W623" s="21">
        <v>1</v>
      </c>
      <c r="X623" s="11" t="s">
        <v>24</v>
      </c>
    </row>
    <row r="624" spans="1:24">
      <c r="A624" s="11" t="s">
        <v>724</v>
      </c>
      <c r="B624" s="11" t="s">
        <v>724</v>
      </c>
      <c r="C624" s="11" t="s">
        <v>725</v>
      </c>
      <c r="D624" s="17">
        <v>31.7</v>
      </c>
      <c r="E624" s="18">
        <v>300</v>
      </c>
      <c r="F624" s="19">
        <v>9.1509999999999998</v>
      </c>
      <c r="G624" s="19">
        <v>8.9250000000000007</v>
      </c>
      <c r="H624" s="20">
        <v>7.1000000000000004E-3</v>
      </c>
      <c r="I624" s="21">
        <v>14.37</v>
      </c>
      <c r="J624" s="21">
        <v>14.24</v>
      </c>
      <c r="K624" s="21">
        <v>4.8600000000000003</v>
      </c>
      <c r="L624" s="21">
        <v>4.96</v>
      </c>
      <c r="M624" s="18">
        <v>836</v>
      </c>
      <c r="N624" s="21">
        <v>0.25</v>
      </c>
      <c r="O624" s="21">
        <v>0.7</v>
      </c>
      <c r="P624" s="18">
        <v>2632</v>
      </c>
      <c r="Q624" s="21">
        <v>0.46</v>
      </c>
      <c r="R624" s="21">
        <v>0.96</v>
      </c>
      <c r="S624" s="18">
        <v>3057</v>
      </c>
      <c r="T624" s="21">
        <v>0.5</v>
      </c>
      <c r="U624" s="21">
        <v>1</v>
      </c>
      <c r="V624" s="18">
        <v>6114</v>
      </c>
      <c r="W624" s="21">
        <v>1</v>
      </c>
      <c r="X624" s="11" t="s">
        <v>24</v>
      </c>
    </row>
    <row r="625" spans="1:24">
      <c r="A625" s="11" t="s">
        <v>725</v>
      </c>
      <c r="B625" s="11" t="s">
        <v>725</v>
      </c>
      <c r="C625" s="11" t="s">
        <v>707</v>
      </c>
      <c r="D625" s="17">
        <v>30</v>
      </c>
      <c r="E625" s="18">
        <v>300</v>
      </c>
      <c r="F625" s="19">
        <v>8.9250000000000007</v>
      </c>
      <c r="G625" s="19">
        <v>8.7119999999999997</v>
      </c>
      <c r="H625" s="20">
        <v>7.1000000000000004E-3</v>
      </c>
      <c r="I625" s="21">
        <v>14.24</v>
      </c>
      <c r="J625" s="21">
        <v>14.42</v>
      </c>
      <c r="K625" s="21">
        <v>4.96</v>
      </c>
      <c r="L625" s="21">
        <v>5.35</v>
      </c>
      <c r="M625" s="18">
        <v>836</v>
      </c>
      <c r="N625" s="21">
        <v>0.25</v>
      </c>
      <c r="O625" s="21">
        <v>0.7</v>
      </c>
      <c r="P625" s="18">
        <v>2632</v>
      </c>
      <c r="Q625" s="21">
        <v>0.46</v>
      </c>
      <c r="R625" s="21">
        <v>0.96</v>
      </c>
      <c r="S625" s="18">
        <v>3051</v>
      </c>
      <c r="T625" s="21">
        <v>0.5</v>
      </c>
      <c r="U625" s="21">
        <v>1</v>
      </c>
      <c r="V625" s="18">
        <v>6101</v>
      </c>
      <c r="W625" s="21">
        <v>1</v>
      </c>
      <c r="X625" s="11" t="s">
        <v>24</v>
      </c>
    </row>
    <row r="626" spans="1:24">
      <c r="A626" s="11" t="s">
        <v>711</v>
      </c>
      <c r="B626" s="11" t="s">
        <v>711</v>
      </c>
      <c r="C626" s="11" t="s">
        <v>726</v>
      </c>
      <c r="D626" s="17">
        <v>224.3</v>
      </c>
      <c r="E626" s="18">
        <v>800</v>
      </c>
      <c r="F626" s="19">
        <v>2.56</v>
      </c>
      <c r="G626" s="19">
        <v>2.11</v>
      </c>
      <c r="H626" s="20">
        <v>2E-3</v>
      </c>
      <c r="I626" s="21">
        <v>10.94</v>
      </c>
      <c r="J626" s="21">
        <v>10.95</v>
      </c>
      <c r="K626" s="21">
        <v>7.48</v>
      </c>
      <c r="L626" s="21">
        <v>7.94</v>
      </c>
      <c r="M626" s="18">
        <v>9862</v>
      </c>
      <c r="N626" s="21">
        <v>0.32</v>
      </c>
      <c r="O626" s="21">
        <v>0.82</v>
      </c>
      <c r="P626" s="18">
        <v>22210</v>
      </c>
      <c r="Q626" s="21">
        <v>0.5</v>
      </c>
      <c r="R626" s="21">
        <v>1.02</v>
      </c>
      <c r="S626" s="18">
        <v>43352</v>
      </c>
      <c r="T626" s="21">
        <v>0.8</v>
      </c>
      <c r="U626" s="21">
        <v>1.1599999999999999</v>
      </c>
      <c r="V626" s="18">
        <v>44351</v>
      </c>
      <c r="W626" s="21">
        <v>1.02</v>
      </c>
      <c r="X626" s="11" t="s">
        <v>25</v>
      </c>
    </row>
    <row r="627" spans="1:24">
      <c r="A627" s="11" t="s">
        <v>727</v>
      </c>
      <c r="B627" s="11" t="s">
        <v>727</v>
      </c>
      <c r="C627" s="11" t="s">
        <v>728</v>
      </c>
      <c r="D627" s="17">
        <v>48</v>
      </c>
      <c r="E627" s="18">
        <v>300</v>
      </c>
      <c r="F627" s="19">
        <v>6.59</v>
      </c>
      <c r="G627" s="19">
        <v>6.36</v>
      </c>
      <c r="H627" s="20">
        <v>4.7999999999999996E-3</v>
      </c>
      <c r="I627" s="21">
        <v>10.24</v>
      </c>
      <c r="J627" s="21">
        <v>10.050000000000001</v>
      </c>
      <c r="K627" s="21">
        <v>3.29</v>
      </c>
      <c r="L627" s="21">
        <v>3.33</v>
      </c>
      <c r="M627" s="18">
        <v>109</v>
      </c>
      <c r="N627" s="21">
        <v>0.1</v>
      </c>
      <c r="O627" s="21">
        <v>0.33</v>
      </c>
      <c r="P627" s="18">
        <v>398</v>
      </c>
      <c r="Q627" s="21">
        <v>0.19</v>
      </c>
      <c r="R627" s="21">
        <v>0.49</v>
      </c>
      <c r="S627" s="18">
        <v>2506</v>
      </c>
      <c r="T627" s="21">
        <v>0.5</v>
      </c>
      <c r="U627" s="21">
        <v>0.82</v>
      </c>
      <c r="V627" s="18">
        <v>5012</v>
      </c>
      <c r="W627" s="21">
        <v>0.82</v>
      </c>
      <c r="X627" s="11" t="s">
        <v>25</v>
      </c>
    </row>
    <row r="628" spans="1:24">
      <c r="A628" s="11" t="s">
        <v>728</v>
      </c>
      <c r="B628" s="11" t="s">
        <v>728</v>
      </c>
      <c r="C628" s="11" t="s">
        <v>729</v>
      </c>
      <c r="D628" s="17">
        <v>41</v>
      </c>
      <c r="E628" s="18">
        <v>300</v>
      </c>
      <c r="F628" s="19">
        <v>6.36</v>
      </c>
      <c r="G628" s="19">
        <v>6.17</v>
      </c>
      <c r="H628" s="20">
        <v>4.5999999999999999E-3</v>
      </c>
      <c r="I628" s="21">
        <v>10.050000000000001</v>
      </c>
      <c r="J628" s="21">
        <v>10.039999999999999</v>
      </c>
      <c r="K628" s="21">
        <v>3.33</v>
      </c>
      <c r="L628" s="21">
        <v>3.51</v>
      </c>
      <c r="M628" s="18">
        <v>109</v>
      </c>
      <c r="N628" s="21">
        <v>0.1</v>
      </c>
      <c r="O628" s="21">
        <v>0.33</v>
      </c>
      <c r="P628" s="18">
        <v>398</v>
      </c>
      <c r="Q628" s="21">
        <v>0.19</v>
      </c>
      <c r="R628" s="21">
        <v>0.48</v>
      </c>
      <c r="S628" s="18">
        <v>2465</v>
      </c>
      <c r="T628" s="21">
        <v>0.5</v>
      </c>
      <c r="U628" s="21">
        <v>0.81</v>
      </c>
      <c r="V628" s="18">
        <v>4929</v>
      </c>
      <c r="W628" s="21">
        <v>0.81</v>
      </c>
      <c r="X628" s="11" t="s">
        <v>25</v>
      </c>
    </row>
    <row r="629" spans="1:24">
      <c r="A629" s="11" t="s">
        <v>729</v>
      </c>
      <c r="B629" s="11" t="s">
        <v>729</v>
      </c>
      <c r="C629" s="11" t="s">
        <v>730</v>
      </c>
      <c r="D629" s="17">
        <v>49.8</v>
      </c>
      <c r="E629" s="18">
        <v>300</v>
      </c>
      <c r="F629" s="19">
        <v>6.17</v>
      </c>
      <c r="G629" s="19">
        <v>5.94</v>
      </c>
      <c r="H629" s="20">
        <v>4.5999999999999999E-3</v>
      </c>
      <c r="I629" s="21">
        <v>10.039999999999999</v>
      </c>
      <c r="J629" s="21">
        <v>10.119999999999999</v>
      </c>
      <c r="K629" s="21">
        <v>3.51</v>
      </c>
      <c r="L629" s="21">
        <v>3.82</v>
      </c>
      <c r="M629" s="18">
        <v>109</v>
      </c>
      <c r="N629" s="21">
        <v>0.1</v>
      </c>
      <c r="O629" s="21">
        <v>0.33</v>
      </c>
      <c r="P629" s="18">
        <v>398</v>
      </c>
      <c r="Q629" s="21">
        <v>0.19</v>
      </c>
      <c r="R629" s="21">
        <v>0.48</v>
      </c>
      <c r="S629" s="18">
        <v>2460</v>
      </c>
      <c r="T629" s="21">
        <v>0.5</v>
      </c>
      <c r="U629" s="21">
        <v>0.81</v>
      </c>
      <c r="V629" s="18">
        <v>4921</v>
      </c>
      <c r="W629" s="21">
        <v>0.81</v>
      </c>
      <c r="X629" s="11" t="s">
        <v>25</v>
      </c>
    </row>
    <row r="630" spans="1:24">
      <c r="A630" s="11" t="s">
        <v>730</v>
      </c>
      <c r="B630" s="11" t="s">
        <v>730</v>
      </c>
      <c r="C630" s="11" t="s">
        <v>731</v>
      </c>
      <c r="D630" s="17">
        <v>44.8</v>
      </c>
      <c r="E630" s="18">
        <v>300</v>
      </c>
      <c r="F630" s="19">
        <v>5.94</v>
      </c>
      <c r="G630" s="19">
        <v>5.74</v>
      </c>
      <c r="H630" s="20">
        <v>4.4999999999999997E-3</v>
      </c>
      <c r="I630" s="21">
        <v>10.119999999999999</v>
      </c>
      <c r="J630" s="21">
        <v>10.130000000000001</v>
      </c>
      <c r="K630" s="21">
        <v>3.82</v>
      </c>
      <c r="L630" s="21">
        <v>4.03</v>
      </c>
      <c r="M630" s="18">
        <v>109</v>
      </c>
      <c r="N630" s="21">
        <v>0.1</v>
      </c>
      <c r="O630" s="21">
        <v>0.32</v>
      </c>
      <c r="P630" s="18">
        <v>398</v>
      </c>
      <c r="Q630" s="21">
        <v>0.19</v>
      </c>
      <c r="R630" s="21">
        <v>0.48</v>
      </c>
      <c r="S630" s="18">
        <v>2419</v>
      </c>
      <c r="T630" s="21">
        <v>0.5</v>
      </c>
      <c r="U630" s="21">
        <v>0.79</v>
      </c>
      <c r="V630" s="18">
        <v>4838</v>
      </c>
      <c r="W630" s="21">
        <v>0.79</v>
      </c>
      <c r="X630" s="11" t="s">
        <v>25</v>
      </c>
    </row>
    <row r="631" spans="1:24">
      <c r="A631" s="11" t="s">
        <v>731</v>
      </c>
      <c r="B631" s="11" t="s">
        <v>731</v>
      </c>
      <c r="C631" s="11" t="s">
        <v>732</v>
      </c>
      <c r="D631" s="17">
        <v>47.6</v>
      </c>
      <c r="E631" s="18">
        <v>300</v>
      </c>
      <c r="F631" s="19">
        <v>5.74</v>
      </c>
      <c r="G631" s="19">
        <v>5.51</v>
      </c>
      <c r="H631" s="20">
        <v>4.7999999999999996E-3</v>
      </c>
      <c r="I631" s="21">
        <v>10.130000000000001</v>
      </c>
      <c r="J631" s="21">
        <v>10.14</v>
      </c>
      <c r="K631" s="21">
        <v>4.03</v>
      </c>
      <c r="L631" s="21">
        <v>4.2699999999999996</v>
      </c>
      <c r="M631" s="18">
        <v>109</v>
      </c>
      <c r="N631" s="21">
        <v>0.1</v>
      </c>
      <c r="O631" s="21">
        <v>0.33</v>
      </c>
      <c r="P631" s="18">
        <v>398</v>
      </c>
      <c r="Q631" s="21">
        <v>0.19</v>
      </c>
      <c r="R631" s="21">
        <v>0.49</v>
      </c>
      <c r="S631" s="18">
        <v>2517</v>
      </c>
      <c r="T631" s="21">
        <v>0.5</v>
      </c>
      <c r="U631" s="21">
        <v>0.82</v>
      </c>
      <c r="V631" s="18">
        <v>5033</v>
      </c>
      <c r="W631" s="21">
        <v>0.82</v>
      </c>
      <c r="X631" s="11" t="s">
        <v>25</v>
      </c>
    </row>
    <row r="632" spans="1:24">
      <c r="A632" s="11" t="s">
        <v>732</v>
      </c>
      <c r="B632" s="11" t="s">
        <v>732</v>
      </c>
      <c r="C632" s="11" t="s">
        <v>733</v>
      </c>
      <c r="D632" s="17">
        <v>31.4</v>
      </c>
      <c r="E632" s="18">
        <v>300</v>
      </c>
      <c r="F632" s="19">
        <v>5.51</v>
      </c>
      <c r="G632" s="19">
        <v>5.36</v>
      </c>
      <c r="H632" s="20">
        <v>4.7999999999999996E-3</v>
      </c>
      <c r="I632" s="21">
        <v>10.14</v>
      </c>
      <c r="J632" s="21">
        <v>10.130000000000001</v>
      </c>
      <c r="K632" s="21">
        <v>4.2699999999999996</v>
      </c>
      <c r="L632" s="21">
        <v>4.41</v>
      </c>
      <c r="M632" s="18">
        <v>109</v>
      </c>
      <c r="N632" s="21">
        <v>0.1</v>
      </c>
      <c r="O632" s="21">
        <v>0.33</v>
      </c>
      <c r="P632" s="18">
        <v>398</v>
      </c>
      <c r="Q632" s="21">
        <v>0.19</v>
      </c>
      <c r="R632" s="21">
        <v>0.49</v>
      </c>
      <c r="S632" s="18">
        <v>2502</v>
      </c>
      <c r="T632" s="21">
        <v>0.5</v>
      </c>
      <c r="U632" s="21">
        <v>0.82</v>
      </c>
      <c r="V632" s="18">
        <v>5005</v>
      </c>
      <c r="W632" s="21">
        <v>0.82</v>
      </c>
      <c r="X632" s="11" t="s">
        <v>25</v>
      </c>
    </row>
    <row r="633" spans="1:24">
      <c r="A633" s="11" t="s">
        <v>733</v>
      </c>
      <c r="B633" s="11" t="s">
        <v>733</v>
      </c>
      <c r="C633" s="11" t="s">
        <v>734</v>
      </c>
      <c r="D633" s="17">
        <v>32.700000000000003</v>
      </c>
      <c r="E633" s="18">
        <v>300</v>
      </c>
      <c r="F633" s="19">
        <v>5.36</v>
      </c>
      <c r="G633" s="19">
        <v>5.21</v>
      </c>
      <c r="H633" s="20">
        <v>4.5999999999999999E-3</v>
      </c>
      <c r="I633" s="21">
        <v>10.130000000000001</v>
      </c>
      <c r="J633" s="21">
        <v>10.050000000000001</v>
      </c>
      <c r="K633" s="21">
        <v>4.41</v>
      </c>
      <c r="L633" s="21">
        <v>4.4800000000000004</v>
      </c>
      <c r="M633" s="18">
        <v>321</v>
      </c>
      <c r="N633" s="21">
        <v>0.17</v>
      </c>
      <c r="O633" s="21">
        <v>0.45</v>
      </c>
      <c r="P633" s="18">
        <v>1097</v>
      </c>
      <c r="Q633" s="21">
        <v>0.32</v>
      </c>
      <c r="R633" s="21">
        <v>0.65</v>
      </c>
      <c r="S633" s="18">
        <v>2452</v>
      </c>
      <c r="T633" s="21">
        <v>0.5</v>
      </c>
      <c r="U633" s="21">
        <v>0.8</v>
      </c>
      <c r="V633" s="18">
        <v>4904</v>
      </c>
      <c r="W633" s="21">
        <v>0.8</v>
      </c>
      <c r="X633" s="11" t="s">
        <v>25</v>
      </c>
    </row>
    <row r="634" spans="1:24">
      <c r="A634" s="11" t="s">
        <v>734</v>
      </c>
      <c r="B634" s="11" t="s">
        <v>734</v>
      </c>
      <c r="C634" s="11" t="s">
        <v>735</v>
      </c>
      <c r="D634" s="17">
        <v>28.6</v>
      </c>
      <c r="E634" s="18">
        <v>300</v>
      </c>
      <c r="F634" s="19">
        <v>5.21</v>
      </c>
      <c r="G634" s="19">
        <v>5.04</v>
      </c>
      <c r="H634" s="20">
        <v>5.8999999999999999E-3</v>
      </c>
      <c r="I634" s="21">
        <v>10.050000000000001</v>
      </c>
      <c r="J634" s="21">
        <v>9.93</v>
      </c>
      <c r="K634" s="21">
        <v>4.4800000000000004</v>
      </c>
      <c r="L634" s="21">
        <v>4.53</v>
      </c>
      <c r="M634" s="18">
        <v>321</v>
      </c>
      <c r="N634" s="21">
        <v>0.16</v>
      </c>
      <c r="O634" s="21">
        <v>0.5</v>
      </c>
      <c r="P634" s="18">
        <v>1097</v>
      </c>
      <c r="Q634" s="21">
        <v>0.3</v>
      </c>
      <c r="R634" s="21">
        <v>0.71</v>
      </c>
      <c r="S634" s="18">
        <v>2791</v>
      </c>
      <c r="T634" s="21">
        <v>0.5</v>
      </c>
      <c r="U634" s="21">
        <v>0.91</v>
      </c>
      <c r="V634" s="18">
        <v>5583</v>
      </c>
      <c r="W634" s="21">
        <v>0.91</v>
      </c>
      <c r="X634" s="11" t="s">
        <v>25</v>
      </c>
    </row>
    <row r="635" spans="1:24">
      <c r="A635" s="11" t="s">
        <v>735</v>
      </c>
      <c r="B635" s="11" t="s">
        <v>735</v>
      </c>
      <c r="C635" s="11" t="s">
        <v>736</v>
      </c>
      <c r="D635" s="17">
        <v>20.8</v>
      </c>
      <c r="E635" s="18">
        <v>300</v>
      </c>
      <c r="F635" s="19">
        <v>5.04</v>
      </c>
      <c r="G635" s="19">
        <v>4.92</v>
      </c>
      <c r="H635" s="20">
        <v>5.7999999999999996E-3</v>
      </c>
      <c r="I635" s="21">
        <v>9.93</v>
      </c>
      <c r="J635" s="21">
        <v>9.77</v>
      </c>
      <c r="K635" s="21">
        <v>4.53</v>
      </c>
      <c r="L635" s="21">
        <v>4.49</v>
      </c>
      <c r="M635" s="18">
        <v>321</v>
      </c>
      <c r="N635" s="21">
        <v>0.16</v>
      </c>
      <c r="O635" s="21">
        <v>0.49</v>
      </c>
      <c r="P635" s="18">
        <v>1097</v>
      </c>
      <c r="Q635" s="21">
        <v>0.3</v>
      </c>
      <c r="R635" s="21">
        <v>0.7</v>
      </c>
      <c r="S635" s="18">
        <v>2750</v>
      </c>
      <c r="T635" s="21">
        <v>0.5</v>
      </c>
      <c r="U635" s="21">
        <v>0.9</v>
      </c>
      <c r="V635" s="18">
        <v>5500</v>
      </c>
      <c r="W635" s="21">
        <v>0.9</v>
      </c>
      <c r="X635" s="11" t="s">
        <v>25</v>
      </c>
    </row>
    <row r="636" spans="1:24">
      <c r="A636" s="11" t="s">
        <v>736</v>
      </c>
      <c r="B636" s="11" t="s">
        <v>736</v>
      </c>
      <c r="C636" s="11" t="s">
        <v>737</v>
      </c>
      <c r="D636" s="17">
        <v>36.1</v>
      </c>
      <c r="E636" s="18">
        <v>300</v>
      </c>
      <c r="F636" s="19">
        <v>4.92</v>
      </c>
      <c r="G636" s="19">
        <v>4.7</v>
      </c>
      <c r="H636" s="20">
        <v>6.1000000000000004E-3</v>
      </c>
      <c r="I636" s="21">
        <v>9.77</v>
      </c>
      <c r="J636" s="21">
        <v>9.76</v>
      </c>
      <c r="K636" s="21">
        <v>4.49</v>
      </c>
      <c r="L636" s="21">
        <v>4.7</v>
      </c>
      <c r="M636" s="18">
        <v>321</v>
      </c>
      <c r="N636" s="21">
        <v>0.16</v>
      </c>
      <c r="O636" s="21">
        <v>0.5</v>
      </c>
      <c r="P636" s="18">
        <v>1097</v>
      </c>
      <c r="Q636" s="21">
        <v>0.3</v>
      </c>
      <c r="R636" s="21">
        <v>0.72</v>
      </c>
      <c r="S636" s="18">
        <v>2826</v>
      </c>
      <c r="T636" s="21">
        <v>0.5</v>
      </c>
      <c r="U636" s="21">
        <v>0.93</v>
      </c>
      <c r="V636" s="18">
        <v>5653</v>
      </c>
      <c r="W636" s="21">
        <v>0.93</v>
      </c>
      <c r="X636" s="11" t="s">
        <v>25</v>
      </c>
    </row>
    <row r="637" spans="1:24">
      <c r="A637" s="11" t="s">
        <v>737</v>
      </c>
      <c r="B637" s="11" t="s">
        <v>737</v>
      </c>
      <c r="C637" s="11" t="s">
        <v>738</v>
      </c>
      <c r="D637" s="17">
        <v>37.299999999999997</v>
      </c>
      <c r="E637" s="18">
        <v>300</v>
      </c>
      <c r="F637" s="19">
        <v>4.7</v>
      </c>
      <c r="G637" s="19">
        <v>4.4800000000000004</v>
      </c>
      <c r="H637" s="20">
        <v>5.8999999999999999E-3</v>
      </c>
      <c r="I637" s="21">
        <v>9.76</v>
      </c>
      <c r="J637" s="21">
        <v>9.92</v>
      </c>
      <c r="K637" s="21">
        <v>4.7</v>
      </c>
      <c r="L637" s="21">
        <v>5.08</v>
      </c>
      <c r="M637" s="18">
        <v>474</v>
      </c>
      <c r="N637" s="21">
        <v>0.2</v>
      </c>
      <c r="O637" s="21">
        <v>0.56000000000000005</v>
      </c>
      <c r="P637" s="18">
        <v>1572</v>
      </c>
      <c r="Q637" s="21">
        <v>0.36</v>
      </c>
      <c r="R637" s="21">
        <v>0.78</v>
      </c>
      <c r="S637" s="18">
        <v>2780</v>
      </c>
      <c r="T637" s="21">
        <v>0.5</v>
      </c>
      <c r="U637" s="21">
        <v>0.91</v>
      </c>
      <c r="V637" s="18">
        <v>5561</v>
      </c>
      <c r="W637" s="21">
        <v>0.91</v>
      </c>
      <c r="X637" s="11" t="s">
        <v>25</v>
      </c>
    </row>
    <row r="638" spans="1:24">
      <c r="A638" s="11" t="s">
        <v>738</v>
      </c>
      <c r="B638" s="11" t="s">
        <v>738</v>
      </c>
      <c r="C638" s="11" t="s">
        <v>739</v>
      </c>
      <c r="D638" s="17">
        <v>26</v>
      </c>
      <c r="E638" s="18">
        <v>300</v>
      </c>
      <c r="F638" s="19">
        <v>4.4800000000000004</v>
      </c>
      <c r="G638" s="19">
        <v>4.32</v>
      </c>
      <c r="H638" s="20">
        <v>6.1999999999999998E-3</v>
      </c>
      <c r="I638" s="21">
        <v>9.92</v>
      </c>
      <c r="J638" s="21">
        <v>9.9600000000000009</v>
      </c>
      <c r="K638" s="21">
        <v>5.08</v>
      </c>
      <c r="L638" s="21">
        <v>5.28</v>
      </c>
      <c r="M638" s="18">
        <v>474</v>
      </c>
      <c r="N638" s="21">
        <v>0.2</v>
      </c>
      <c r="O638" s="21">
        <v>0.56000000000000005</v>
      </c>
      <c r="P638" s="18">
        <v>1572</v>
      </c>
      <c r="Q638" s="21">
        <v>0.36</v>
      </c>
      <c r="R638" s="21">
        <v>0.8</v>
      </c>
      <c r="S638" s="18">
        <v>2840</v>
      </c>
      <c r="T638" s="21">
        <v>0.5</v>
      </c>
      <c r="U638" s="21">
        <v>0.93</v>
      </c>
      <c r="V638" s="18">
        <v>5680</v>
      </c>
      <c r="W638" s="21">
        <v>0.93</v>
      </c>
      <c r="X638" s="11" t="s">
        <v>25</v>
      </c>
    </row>
    <row r="639" spans="1:24">
      <c r="A639" s="11" t="s">
        <v>740</v>
      </c>
      <c r="B639" s="11" t="s">
        <v>740</v>
      </c>
      <c r="C639" s="11" t="s">
        <v>741</v>
      </c>
      <c r="D639" s="17">
        <v>39.9</v>
      </c>
      <c r="E639" s="18">
        <v>300</v>
      </c>
      <c r="F639" s="19">
        <v>6.4429999999999996</v>
      </c>
      <c r="G639" s="19">
        <v>6.1589999999999998</v>
      </c>
      <c r="H639" s="20">
        <v>7.1000000000000004E-3</v>
      </c>
      <c r="I639" s="21">
        <v>9.8000000000000007</v>
      </c>
      <c r="J639" s="21">
        <v>9.9600000000000009</v>
      </c>
      <c r="K639" s="21">
        <v>3</v>
      </c>
      <c r="L639" s="21">
        <v>3.44</v>
      </c>
      <c r="M639" s="18">
        <v>92</v>
      </c>
      <c r="N639" s="21">
        <v>0.09</v>
      </c>
      <c r="O639" s="21">
        <v>0.36</v>
      </c>
      <c r="P639" s="18">
        <v>338</v>
      </c>
      <c r="Q639" s="21">
        <v>0.16</v>
      </c>
      <c r="R639" s="21">
        <v>0.54</v>
      </c>
      <c r="S639" s="18">
        <v>3054</v>
      </c>
      <c r="T639" s="21">
        <v>0.5</v>
      </c>
      <c r="U639" s="21">
        <v>1</v>
      </c>
      <c r="V639" s="18">
        <v>6109</v>
      </c>
      <c r="W639" s="21">
        <v>1</v>
      </c>
      <c r="X639" s="11" t="s">
        <v>24</v>
      </c>
    </row>
    <row r="640" spans="1:24">
      <c r="A640" s="11" t="s">
        <v>739</v>
      </c>
      <c r="B640" s="11" t="s">
        <v>739</v>
      </c>
      <c r="C640" s="11" t="s">
        <v>742</v>
      </c>
      <c r="D640" s="17">
        <v>30.8</v>
      </c>
      <c r="E640" s="18">
        <v>300</v>
      </c>
      <c r="F640" s="19">
        <v>4.32</v>
      </c>
      <c r="G640" s="19">
        <v>4.1399999999999997</v>
      </c>
      <c r="H640" s="20">
        <v>5.7999999999999996E-3</v>
      </c>
      <c r="I640" s="21">
        <v>9.9600000000000009</v>
      </c>
      <c r="J640" s="21">
        <v>9.9499999999999993</v>
      </c>
      <c r="K640" s="21">
        <v>5.28</v>
      </c>
      <c r="L640" s="21">
        <v>5.45</v>
      </c>
      <c r="M640" s="18">
        <v>576</v>
      </c>
      <c r="N640" s="21">
        <v>0.22</v>
      </c>
      <c r="O640" s="21">
        <v>0.59</v>
      </c>
      <c r="P640" s="18">
        <v>1879</v>
      </c>
      <c r="Q640" s="21">
        <v>0.4</v>
      </c>
      <c r="R640" s="21">
        <v>0.82</v>
      </c>
      <c r="S640" s="18">
        <v>2768</v>
      </c>
      <c r="T640" s="21">
        <v>0.5</v>
      </c>
      <c r="U640" s="21">
        <v>0.91</v>
      </c>
      <c r="V640" s="18">
        <v>5536</v>
      </c>
      <c r="W640" s="21">
        <v>0.91</v>
      </c>
      <c r="X640" s="11" t="s">
        <v>25</v>
      </c>
    </row>
    <row r="641" spans="1:24">
      <c r="A641" s="11" t="s">
        <v>742</v>
      </c>
      <c r="B641" s="11" t="s">
        <v>742</v>
      </c>
      <c r="C641" s="11" t="s">
        <v>743</v>
      </c>
      <c r="D641" s="17">
        <v>21.1</v>
      </c>
      <c r="E641" s="18">
        <v>300</v>
      </c>
      <c r="F641" s="19">
        <v>4.1399999999999997</v>
      </c>
      <c r="G641" s="19">
        <v>4.0199999999999996</v>
      </c>
      <c r="H641" s="20">
        <v>5.7000000000000002E-3</v>
      </c>
      <c r="I641" s="21">
        <v>9.9499999999999993</v>
      </c>
      <c r="J641" s="21">
        <v>9.9600000000000009</v>
      </c>
      <c r="K641" s="21">
        <v>5.45</v>
      </c>
      <c r="L641" s="21">
        <v>5.58</v>
      </c>
      <c r="M641" s="18">
        <v>576</v>
      </c>
      <c r="N641" s="21">
        <v>0.22</v>
      </c>
      <c r="O641" s="21">
        <v>0.57999999999999996</v>
      </c>
      <c r="P641" s="18">
        <v>1879</v>
      </c>
      <c r="Q641" s="21">
        <v>0.4</v>
      </c>
      <c r="R641" s="21">
        <v>0.81</v>
      </c>
      <c r="S641" s="18">
        <v>2730</v>
      </c>
      <c r="T641" s="21">
        <v>0.5</v>
      </c>
      <c r="U641" s="21">
        <v>0.89</v>
      </c>
      <c r="V641" s="18">
        <v>5461</v>
      </c>
      <c r="W641" s="21">
        <v>0.89</v>
      </c>
      <c r="X641" s="11" t="s">
        <v>25</v>
      </c>
    </row>
    <row r="642" spans="1:24">
      <c r="A642" s="11" t="s">
        <v>744</v>
      </c>
      <c r="B642" s="11" t="s">
        <v>744</v>
      </c>
      <c r="C642" s="11" t="s">
        <v>745</v>
      </c>
      <c r="D642" s="17">
        <v>50</v>
      </c>
      <c r="E642" s="18">
        <v>300</v>
      </c>
      <c r="F642" s="19">
        <v>7.133</v>
      </c>
      <c r="G642" s="19">
        <v>6.633</v>
      </c>
      <c r="H642" s="20">
        <v>0.01</v>
      </c>
      <c r="I642" s="21">
        <v>10.49</v>
      </c>
      <c r="J642" s="21">
        <v>9.99</v>
      </c>
      <c r="K642" s="21">
        <v>3</v>
      </c>
      <c r="L642" s="21">
        <v>3</v>
      </c>
      <c r="M642" s="18">
        <v>131</v>
      </c>
      <c r="N642" s="21">
        <v>0.09</v>
      </c>
      <c r="O642" s="21">
        <v>0.46</v>
      </c>
      <c r="P642" s="18">
        <v>474</v>
      </c>
      <c r="Q642" s="21">
        <v>0.17</v>
      </c>
      <c r="R642" s="21">
        <v>0.67</v>
      </c>
      <c r="S642" s="18">
        <v>3620</v>
      </c>
      <c r="T642" s="21">
        <v>0.5</v>
      </c>
      <c r="U642" s="21">
        <v>1.19</v>
      </c>
      <c r="V642" s="18">
        <v>7241</v>
      </c>
      <c r="W642" s="21">
        <v>1.19</v>
      </c>
      <c r="X642" s="11" t="s">
        <v>24</v>
      </c>
    </row>
    <row r="643" spans="1:24">
      <c r="A643" s="11" t="s">
        <v>745</v>
      </c>
      <c r="B643" s="11" t="s">
        <v>745</v>
      </c>
      <c r="C643" s="11" t="s">
        <v>746</v>
      </c>
      <c r="D643" s="17">
        <v>40</v>
      </c>
      <c r="E643" s="18">
        <v>300</v>
      </c>
      <c r="F643" s="19">
        <v>6.633</v>
      </c>
      <c r="G643" s="19">
        <v>6.3479999999999999</v>
      </c>
      <c r="H643" s="20">
        <v>7.1000000000000004E-3</v>
      </c>
      <c r="I643" s="21">
        <v>9.99</v>
      </c>
      <c r="J643" s="21">
        <v>9.9600000000000009</v>
      </c>
      <c r="K643" s="21">
        <v>3</v>
      </c>
      <c r="L643" s="21">
        <v>3.25</v>
      </c>
      <c r="M643" s="18">
        <v>131</v>
      </c>
      <c r="N643" s="21">
        <v>0.1</v>
      </c>
      <c r="O643" s="21">
        <v>0.4</v>
      </c>
      <c r="P643" s="18">
        <v>474</v>
      </c>
      <c r="Q643" s="21">
        <v>0.19</v>
      </c>
      <c r="R643" s="21">
        <v>0.59</v>
      </c>
      <c r="S643" s="18">
        <v>3056</v>
      </c>
      <c r="T643" s="21">
        <v>0.5</v>
      </c>
      <c r="U643" s="21">
        <v>1</v>
      </c>
      <c r="V643" s="18">
        <v>6112</v>
      </c>
      <c r="W643" s="21">
        <v>1</v>
      </c>
      <c r="X643" s="11" t="s">
        <v>24</v>
      </c>
    </row>
    <row r="644" spans="1:24">
      <c r="A644" s="11" t="s">
        <v>743</v>
      </c>
      <c r="B644" s="11" t="s">
        <v>743</v>
      </c>
      <c r="C644" s="11" t="s">
        <v>747</v>
      </c>
      <c r="D644" s="17">
        <v>27.6</v>
      </c>
      <c r="E644" s="18">
        <v>400</v>
      </c>
      <c r="F644" s="19">
        <v>3.94</v>
      </c>
      <c r="G644" s="19">
        <v>3.77</v>
      </c>
      <c r="H644" s="20">
        <v>6.1999999999999998E-3</v>
      </c>
      <c r="I644" s="21">
        <v>9.9600000000000009</v>
      </c>
      <c r="J644" s="21">
        <v>9.8000000000000007</v>
      </c>
      <c r="K644" s="21">
        <v>5.56</v>
      </c>
      <c r="L644" s="21">
        <v>5.57</v>
      </c>
      <c r="M644" s="18">
        <v>724</v>
      </c>
      <c r="N644" s="21">
        <v>0.16</v>
      </c>
      <c r="O644" s="21">
        <v>0.62</v>
      </c>
      <c r="P644" s="18">
        <v>2313</v>
      </c>
      <c r="Q644" s="21">
        <v>0.28999999999999998</v>
      </c>
      <c r="R644" s="21">
        <v>0.87</v>
      </c>
      <c r="S644" s="18">
        <v>6119</v>
      </c>
      <c r="T644" s="21">
        <v>0.5</v>
      </c>
      <c r="U644" s="21">
        <v>1.1299999999999999</v>
      </c>
      <c r="V644" s="18">
        <v>12239</v>
      </c>
      <c r="W644" s="21">
        <v>1.1299999999999999</v>
      </c>
      <c r="X644" s="11" t="s">
        <v>25</v>
      </c>
    </row>
    <row r="645" spans="1:24">
      <c r="A645" s="11" t="s">
        <v>747</v>
      </c>
      <c r="B645" s="11" t="s">
        <v>747</v>
      </c>
      <c r="C645" s="11" t="s">
        <v>748</v>
      </c>
      <c r="D645" s="17">
        <v>27.9</v>
      </c>
      <c r="E645" s="18">
        <v>400</v>
      </c>
      <c r="F645" s="19">
        <v>3.77</v>
      </c>
      <c r="G645" s="19">
        <v>3.61</v>
      </c>
      <c r="H645" s="20">
        <v>5.7000000000000002E-3</v>
      </c>
      <c r="I645" s="21">
        <v>9.8000000000000007</v>
      </c>
      <c r="J645" s="21">
        <v>9.82</v>
      </c>
      <c r="K645" s="21">
        <v>5.57</v>
      </c>
      <c r="L645" s="21">
        <v>5.75</v>
      </c>
      <c r="M645" s="18">
        <v>724</v>
      </c>
      <c r="N645" s="21">
        <v>0.17</v>
      </c>
      <c r="O645" s="21">
        <v>0.6</v>
      </c>
      <c r="P645" s="18">
        <v>2313</v>
      </c>
      <c r="Q645" s="21">
        <v>0.3</v>
      </c>
      <c r="R645" s="21">
        <v>0.84</v>
      </c>
      <c r="S645" s="18">
        <v>5905</v>
      </c>
      <c r="T645" s="21">
        <v>0.5</v>
      </c>
      <c r="U645" s="21">
        <v>1.0900000000000001</v>
      </c>
      <c r="V645" s="18">
        <v>11809</v>
      </c>
      <c r="W645" s="21">
        <v>1.0900000000000001</v>
      </c>
      <c r="X645" s="11" t="s">
        <v>25</v>
      </c>
    </row>
    <row r="646" spans="1:24">
      <c r="A646" s="11" t="s">
        <v>749</v>
      </c>
      <c r="B646" s="11" t="s">
        <v>749</v>
      </c>
      <c r="C646" s="11" t="s">
        <v>750</v>
      </c>
      <c r="D646" s="17">
        <v>30</v>
      </c>
      <c r="E646" s="18">
        <v>300</v>
      </c>
      <c r="F646" s="19">
        <v>7.593</v>
      </c>
      <c r="G646" s="19">
        <v>7.093</v>
      </c>
      <c r="H646" s="20">
        <v>1.67E-2</v>
      </c>
      <c r="I646" s="21">
        <v>10.95</v>
      </c>
      <c r="J646" s="21">
        <v>10.45</v>
      </c>
      <c r="K646" s="21">
        <v>3</v>
      </c>
      <c r="L646" s="21">
        <v>3</v>
      </c>
      <c r="M646" s="18">
        <v>124</v>
      </c>
      <c r="N646" s="21">
        <v>0.08</v>
      </c>
      <c r="O646" s="21">
        <v>0.54</v>
      </c>
      <c r="P646" s="18">
        <v>450</v>
      </c>
      <c r="Q646" s="21">
        <v>0.15</v>
      </c>
      <c r="R646" s="21">
        <v>0.79</v>
      </c>
      <c r="S646" s="18">
        <v>4674</v>
      </c>
      <c r="T646" s="21">
        <v>0.5</v>
      </c>
      <c r="U646" s="21">
        <v>1.53</v>
      </c>
      <c r="V646" s="18">
        <v>9348</v>
      </c>
      <c r="W646" s="21">
        <v>1.53</v>
      </c>
      <c r="X646" s="11" t="s">
        <v>24</v>
      </c>
    </row>
    <row r="647" spans="1:24">
      <c r="A647" s="11" t="s">
        <v>750</v>
      </c>
      <c r="B647" s="11" t="s">
        <v>750</v>
      </c>
      <c r="C647" s="11" t="s">
        <v>751</v>
      </c>
      <c r="D647" s="17">
        <v>30</v>
      </c>
      <c r="E647" s="18">
        <v>300</v>
      </c>
      <c r="F647" s="19">
        <v>7.093</v>
      </c>
      <c r="G647" s="19">
        <v>6.593</v>
      </c>
      <c r="H647" s="20">
        <v>1.67E-2</v>
      </c>
      <c r="I647" s="21">
        <v>10.45</v>
      </c>
      <c r="J647" s="21">
        <v>9.9499999999999993</v>
      </c>
      <c r="K647" s="21">
        <v>3</v>
      </c>
      <c r="L647" s="21">
        <v>3</v>
      </c>
      <c r="M647" s="18">
        <v>124</v>
      </c>
      <c r="N647" s="21">
        <v>0.08</v>
      </c>
      <c r="O647" s="21">
        <v>0.54</v>
      </c>
      <c r="P647" s="18">
        <v>450</v>
      </c>
      <c r="Q647" s="21">
        <v>0.15</v>
      </c>
      <c r="R647" s="21">
        <v>0.79</v>
      </c>
      <c r="S647" s="18">
        <v>4674</v>
      </c>
      <c r="T647" s="21">
        <v>0.5</v>
      </c>
      <c r="U647" s="21">
        <v>1.53</v>
      </c>
      <c r="V647" s="18">
        <v>9348</v>
      </c>
      <c r="W647" s="21">
        <v>1.53</v>
      </c>
      <c r="X647" s="11" t="s">
        <v>24</v>
      </c>
    </row>
    <row r="648" spans="1:24">
      <c r="A648" s="11" t="s">
        <v>751</v>
      </c>
      <c r="B648" s="11" t="s">
        <v>751</v>
      </c>
      <c r="C648" s="11" t="s">
        <v>752</v>
      </c>
      <c r="D648" s="17">
        <v>35</v>
      </c>
      <c r="E648" s="18">
        <v>300</v>
      </c>
      <c r="F648" s="19">
        <v>6.593</v>
      </c>
      <c r="G648" s="19">
        <v>6.3440000000000003</v>
      </c>
      <c r="H648" s="20">
        <v>7.1000000000000004E-3</v>
      </c>
      <c r="I648" s="21">
        <v>9.9499999999999993</v>
      </c>
      <c r="J648" s="21">
        <v>9.82</v>
      </c>
      <c r="K648" s="21">
        <v>3</v>
      </c>
      <c r="L648" s="21">
        <v>3.12</v>
      </c>
      <c r="M648" s="18">
        <v>124</v>
      </c>
      <c r="N648" s="21">
        <v>0.1</v>
      </c>
      <c r="O648" s="21">
        <v>0.4</v>
      </c>
      <c r="P648" s="18">
        <v>450</v>
      </c>
      <c r="Q648" s="21">
        <v>0.18</v>
      </c>
      <c r="R648" s="21">
        <v>0.57999999999999996</v>
      </c>
      <c r="S648" s="18">
        <v>3054</v>
      </c>
      <c r="T648" s="21">
        <v>0.5</v>
      </c>
      <c r="U648" s="21">
        <v>1</v>
      </c>
      <c r="V648" s="18">
        <v>6107</v>
      </c>
      <c r="W648" s="21">
        <v>1</v>
      </c>
      <c r="X648" s="11" t="s">
        <v>24</v>
      </c>
    </row>
    <row r="649" spans="1:24">
      <c r="A649" s="11" t="s">
        <v>748</v>
      </c>
      <c r="B649" s="11" t="s">
        <v>748</v>
      </c>
      <c r="C649" s="11" t="s">
        <v>753</v>
      </c>
      <c r="D649" s="17">
        <v>48.3</v>
      </c>
      <c r="E649" s="18">
        <v>400</v>
      </c>
      <c r="F649" s="19">
        <v>3.61</v>
      </c>
      <c r="G649" s="19">
        <v>3.41</v>
      </c>
      <c r="H649" s="20">
        <v>4.1000000000000003E-3</v>
      </c>
      <c r="I649" s="21">
        <v>9.82</v>
      </c>
      <c r="J649" s="21">
        <v>9.8800000000000008</v>
      </c>
      <c r="K649" s="21">
        <v>5.75</v>
      </c>
      <c r="L649" s="21">
        <v>6.01</v>
      </c>
      <c r="M649" s="18">
        <v>873</v>
      </c>
      <c r="N649" s="21">
        <v>0.2</v>
      </c>
      <c r="O649" s="21">
        <v>0.56999999999999995</v>
      </c>
      <c r="P649" s="18">
        <v>2739</v>
      </c>
      <c r="Q649" s="21">
        <v>0.36</v>
      </c>
      <c r="R649" s="21">
        <v>0.79</v>
      </c>
      <c r="S649" s="18">
        <v>5017</v>
      </c>
      <c r="T649" s="21">
        <v>0.5</v>
      </c>
      <c r="U649" s="21">
        <v>0.92</v>
      </c>
      <c r="V649" s="18">
        <v>10035</v>
      </c>
      <c r="W649" s="21">
        <v>0.92</v>
      </c>
      <c r="X649" s="11" t="s">
        <v>25</v>
      </c>
    </row>
    <row r="650" spans="1:24">
      <c r="A650" s="11" t="s">
        <v>753</v>
      </c>
      <c r="B650" s="11" t="s">
        <v>753</v>
      </c>
      <c r="C650" s="11" t="s">
        <v>754</v>
      </c>
      <c r="D650" s="17">
        <v>46.3</v>
      </c>
      <c r="E650" s="18">
        <v>400</v>
      </c>
      <c r="F650" s="19">
        <v>3.41</v>
      </c>
      <c r="G650" s="19">
        <v>3.23</v>
      </c>
      <c r="H650" s="20">
        <v>3.8999999999999998E-3</v>
      </c>
      <c r="I650" s="21">
        <v>9.8800000000000008</v>
      </c>
      <c r="J650" s="21">
        <v>9.92</v>
      </c>
      <c r="K650" s="21">
        <v>6.01</v>
      </c>
      <c r="L650" s="21">
        <v>6.23</v>
      </c>
      <c r="M650" s="18">
        <v>873</v>
      </c>
      <c r="N650" s="21">
        <v>0.2</v>
      </c>
      <c r="O650" s="21">
        <v>0.55000000000000004</v>
      </c>
      <c r="P650" s="18">
        <v>2739</v>
      </c>
      <c r="Q650" s="21">
        <v>0.36</v>
      </c>
      <c r="R650" s="21">
        <v>0.77</v>
      </c>
      <c r="S650" s="18">
        <v>4862</v>
      </c>
      <c r="T650" s="21">
        <v>0.5</v>
      </c>
      <c r="U650" s="21">
        <v>0.9</v>
      </c>
      <c r="V650" s="18">
        <v>9723</v>
      </c>
      <c r="W650" s="21">
        <v>0.9</v>
      </c>
      <c r="X650" s="11" t="s">
        <v>25</v>
      </c>
    </row>
    <row r="651" spans="1:24">
      <c r="A651" s="11" t="s">
        <v>755</v>
      </c>
      <c r="B651" s="11" t="s">
        <v>755</v>
      </c>
      <c r="C651" s="11" t="s">
        <v>756</v>
      </c>
      <c r="D651" s="17">
        <v>36.6</v>
      </c>
      <c r="E651" s="18">
        <v>300</v>
      </c>
      <c r="F651" s="19">
        <v>6.73</v>
      </c>
      <c r="G651" s="19">
        <v>6.39</v>
      </c>
      <c r="H651" s="20">
        <v>9.2999999999999992E-3</v>
      </c>
      <c r="I651" s="21">
        <v>10.5</v>
      </c>
      <c r="J651" s="21">
        <v>10.210000000000001</v>
      </c>
      <c r="K651" s="21">
        <v>3.41</v>
      </c>
      <c r="L651" s="21">
        <v>3.46</v>
      </c>
      <c r="M651" s="18">
        <v>62</v>
      </c>
      <c r="N651" s="21">
        <v>7.0000000000000007E-2</v>
      </c>
      <c r="O651" s="21">
        <v>0.35</v>
      </c>
      <c r="P651" s="18">
        <v>232</v>
      </c>
      <c r="Q651" s="21">
        <v>0.12</v>
      </c>
      <c r="R651" s="21">
        <v>0.53</v>
      </c>
      <c r="S651" s="18">
        <v>3490</v>
      </c>
      <c r="T651" s="21">
        <v>0.5</v>
      </c>
      <c r="U651" s="21">
        <v>1.1399999999999999</v>
      </c>
      <c r="V651" s="18">
        <v>6979</v>
      </c>
      <c r="W651" s="21">
        <v>1.1399999999999999</v>
      </c>
      <c r="X651" s="11" t="s">
        <v>25</v>
      </c>
    </row>
    <row r="652" spans="1:24">
      <c r="A652" s="11" t="s">
        <v>756</v>
      </c>
      <c r="B652" s="11" t="s">
        <v>756</v>
      </c>
      <c r="C652" s="11" t="s">
        <v>757</v>
      </c>
      <c r="D652" s="17">
        <v>20.5</v>
      </c>
      <c r="E652" s="18">
        <v>300</v>
      </c>
      <c r="F652" s="19">
        <v>6.17</v>
      </c>
      <c r="G652" s="19">
        <v>5.7</v>
      </c>
      <c r="H652" s="20">
        <v>2.29E-2</v>
      </c>
      <c r="I652" s="21">
        <v>10.210000000000001</v>
      </c>
      <c r="J652" s="21">
        <v>10.08</v>
      </c>
      <c r="K652" s="21">
        <v>3.68</v>
      </c>
      <c r="L652" s="21">
        <v>4.0199999999999996</v>
      </c>
      <c r="M652" s="18">
        <v>62</v>
      </c>
      <c r="N652" s="21">
        <v>0.05</v>
      </c>
      <c r="O652" s="21">
        <v>0.49</v>
      </c>
      <c r="P652" s="18">
        <v>232</v>
      </c>
      <c r="Q652" s="21">
        <v>0.1</v>
      </c>
      <c r="R652" s="21">
        <v>0.72</v>
      </c>
      <c r="S652" s="18">
        <v>5482</v>
      </c>
      <c r="T652" s="21">
        <v>0.5</v>
      </c>
      <c r="U652" s="21">
        <v>1.8</v>
      </c>
      <c r="V652" s="18">
        <v>10964</v>
      </c>
      <c r="W652" s="21">
        <v>1.8</v>
      </c>
      <c r="X652" s="11" t="s">
        <v>25</v>
      </c>
    </row>
    <row r="653" spans="1:24">
      <c r="A653" s="11" t="s">
        <v>758</v>
      </c>
      <c r="B653" s="11" t="s">
        <v>758</v>
      </c>
      <c r="C653" s="11" t="s">
        <v>759</v>
      </c>
      <c r="D653" s="17">
        <v>47.5</v>
      </c>
      <c r="E653" s="18">
        <v>300</v>
      </c>
      <c r="F653" s="19">
        <v>5.05</v>
      </c>
      <c r="G653" s="19">
        <v>3.96</v>
      </c>
      <c r="H653" s="20">
        <v>2.29E-2</v>
      </c>
      <c r="I653" s="21">
        <v>10.08</v>
      </c>
      <c r="J653" s="21">
        <v>9.92</v>
      </c>
      <c r="K653" s="21">
        <v>4.67</v>
      </c>
      <c r="L653" s="21">
        <v>5.6</v>
      </c>
      <c r="M653" s="18">
        <v>62</v>
      </c>
      <c r="N653" s="21">
        <v>0.05</v>
      </c>
      <c r="O653" s="21">
        <v>0.49</v>
      </c>
      <c r="P653" s="18">
        <v>232</v>
      </c>
      <c r="Q653" s="21">
        <v>0.1</v>
      </c>
      <c r="R653" s="21">
        <v>0.72</v>
      </c>
      <c r="S653" s="18">
        <v>5484</v>
      </c>
      <c r="T653" s="21">
        <v>0.5</v>
      </c>
      <c r="U653" s="21">
        <v>1.8</v>
      </c>
      <c r="V653" s="18">
        <v>10969</v>
      </c>
      <c r="W653" s="21">
        <v>1.8</v>
      </c>
      <c r="X653" s="11" t="s">
        <v>25</v>
      </c>
    </row>
    <row r="654" spans="1:24">
      <c r="A654" s="11" t="s">
        <v>754</v>
      </c>
      <c r="B654" s="11" t="s">
        <v>754</v>
      </c>
      <c r="C654" s="11" t="s">
        <v>760</v>
      </c>
      <c r="D654" s="17">
        <v>24.6</v>
      </c>
      <c r="E654" s="18">
        <v>400</v>
      </c>
      <c r="F654" s="19">
        <v>3.23</v>
      </c>
      <c r="G654" s="19">
        <v>3.13</v>
      </c>
      <c r="H654" s="20">
        <v>4.1000000000000003E-3</v>
      </c>
      <c r="I654" s="21">
        <v>9.92</v>
      </c>
      <c r="J654" s="21">
        <v>9.9</v>
      </c>
      <c r="K654" s="21">
        <v>6.23</v>
      </c>
      <c r="L654" s="21">
        <v>6.31</v>
      </c>
      <c r="M654" s="18">
        <v>1055</v>
      </c>
      <c r="N654" s="21">
        <v>0.22</v>
      </c>
      <c r="O654" s="21">
        <v>0.6</v>
      </c>
      <c r="P654" s="18">
        <v>3244</v>
      </c>
      <c r="Q654" s="21">
        <v>0.39</v>
      </c>
      <c r="R654" s="21">
        <v>0.82</v>
      </c>
      <c r="S654" s="18">
        <v>4971</v>
      </c>
      <c r="T654" s="21">
        <v>0.5</v>
      </c>
      <c r="U654" s="21">
        <v>0.92</v>
      </c>
      <c r="V654" s="18">
        <v>9943</v>
      </c>
      <c r="W654" s="21">
        <v>0.92</v>
      </c>
      <c r="X654" s="11" t="s">
        <v>25</v>
      </c>
    </row>
    <row r="655" spans="1:24">
      <c r="A655" s="11" t="s">
        <v>760</v>
      </c>
      <c r="B655" s="11" t="s">
        <v>760</v>
      </c>
      <c r="C655" s="11" t="s">
        <v>761</v>
      </c>
      <c r="D655" s="17">
        <v>56.4</v>
      </c>
      <c r="E655" s="18">
        <v>400</v>
      </c>
      <c r="F655" s="19">
        <v>3.13</v>
      </c>
      <c r="G655" s="19">
        <v>2.91</v>
      </c>
      <c r="H655" s="20">
        <v>3.8999999999999998E-3</v>
      </c>
      <c r="I655" s="21">
        <v>9.9</v>
      </c>
      <c r="J655" s="21">
        <v>10.029999999999999</v>
      </c>
      <c r="K655" s="21">
        <v>6.31</v>
      </c>
      <c r="L655" s="21">
        <v>6.66</v>
      </c>
      <c r="M655" s="18">
        <v>1055</v>
      </c>
      <c r="N655" s="21">
        <v>0.22</v>
      </c>
      <c r="O655" s="21">
        <v>0.59</v>
      </c>
      <c r="P655" s="18">
        <v>3244</v>
      </c>
      <c r="Q655" s="21">
        <v>0.4</v>
      </c>
      <c r="R655" s="21">
        <v>0.81</v>
      </c>
      <c r="S655" s="18">
        <v>4870</v>
      </c>
      <c r="T655" s="21">
        <v>0.5</v>
      </c>
      <c r="U655" s="21">
        <v>0.9</v>
      </c>
      <c r="V655" s="18">
        <v>9740</v>
      </c>
      <c r="W655" s="21">
        <v>0.9</v>
      </c>
      <c r="X655" s="11" t="s">
        <v>25</v>
      </c>
    </row>
    <row r="656" spans="1:24">
      <c r="A656" s="11" t="s">
        <v>762</v>
      </c>
      <c r="B656" s="11" t="s">
        <v>762</v>
      </c>
      <c r="C656" s="11" t="s">
        <v>763</v>
      </c>
      <c r="D656" s="17">
        <v>30</v>
      </c>
      <c r="E656" s="18">
        <v>300</v>
      </c>
      <c r="F656" s="19">
        <v>9.343</v>
      </c>
      <c r="G656" s="19">
        <v>9.1300000000000008</v>
      </c>
      <c r="H656" s="20">
        <v>7.1000000000000004E-3</v>
      </c>
      <c r="I656" s="21">
        <v>12.7</v>
      </c>
      <c r="J656" s="21">
        <v>12.58</v>
      </c>
      <c r="K656" s="21">
        <v>3</v>
      </c>
      <c r="L656" s="21">
        <v>3.09</v>
      </c>
      <c r="M656" s="18">
        <v>151</v>
      </c>
      <c r="N656" s="21">
        <v>0.11</v>
      </c>
      <c r="O656" s="21">
        <v>0.42</v>
      </c>
      <c r="P656" s="18">
        <v>541</v>
      </c>
      <c r="Q656" s="21">
        <v>0.2</v>
      </c>
      <c r="R656" s="21">
        <v>0.62</v>
      </c>
      <c r="S656" s="18">
        <v>3051</v>
      </c>
      <c r="T656" s="21">
        <v>0.5</v>
      </c>
      <c r="U656" s="21">
        <v>1</v>
      </c>
      <c r="V656" s="18">
        <v>6101</v>
      </c>
      <c r="W656" s="21">
        <v>1</v>
      </c>
      <c r="X656" s="11" t="s">
        <v>24</v>
      </c>
    </row>
    <row r="657" spans="1:24">
      <c r="A657" s="11" t="s">
        <v>763</v>
      </c>
      <c r="B657" s="11" t="s">
        <v>763</v>
      </c>
      <c r="C657" s="11" t="s">
        <v>764</v>
      </c>
      <c r="D657" s="17">
        <v>35</v>
      </c>
      <c r="E657" s="18">
        <v>300</v>
      </c>
      <c r="F657" s="19">
        <v>9.1300000000000008</v>
      </c>
      <c r="G657" s="19">
        <v>8.8810000000000002</v>
      </c>
      <c r="H657" s="20">
        <v>7.1000000000000004E-3</v>
      </c>
      <c r="I657" s="21">
        <v>12.58</v>
      </c>
      <c r="J657" s="21">
        <v>12.45</v>
      </c>
      <c r="K657" s="21">
        <v>3.09</v>
      </c>
      <c r="L657" s="21">
        <v>3.21</v>
      </c>
      <c r="M657" s="18">
        <v>151</v>
      </c>
      <c r="N657" s="21">
        <v>0.11</v>
      </c>
      <c r="O657" s="21">
        <v>0.42</v>
      </c>
      <c r="P657" s="18">
        <v>541</v>
      </c>
      <c r="Q657" s="21">
        <v>0.2</v>
      </c>
      <c r="R657" s="21">
        <v>0.62</v>
      </c>
      <c r="S657" s="18">
        <v>3054</v>
      </c>
      <c r="T657" s="21">
        <v>0.5</v>
      </c>
      <c r="U657" s="21">
        <v>1</v>
      </c>
      <c r="V657" s="18">
        <v>6107</v>
      </c>
      <c r="W657" s="21">
        <v>1</v>
      </c>
      <c r="X657" s="11" t="s">
        <v>24</v>
      </c>
    </row>
    <row r="658" spans="1:24">
      <c r="A658" s="11" t="s">
        <v>764</v>
      </c>
      <c r="B658" s="11" t="s">
        <v>764</v>
      </c>
      <c r="C658" s="11" t="s">
        <v>765</v>
      </c>
      <c r="D658" s="17">
        <v>27.8</v>
      </c>
      <c r="E658" s="18">
        <v>300</v>
      </c>
      <c r="F658" s="19">
        <v>8.8810000000000002</v>
      </c>
      <c r="G658" s="19">
        <v>8.6829999999999998</v>
      </c>
      <c r="H658" s="20">
        <v>7.1000000000000004E-3</v>
      </c>
      <c r="I658" s="21">
        <v>12.45</v>
      </c>
      <c r="J658" s="21">
        <v>12.33</v>
      </c>
      <c r="K658" s="21">
        <v>3.21</v>
      </c>
      <c r="L658" s="21">
        <v>3.29</v>
      </c>
      <c r="M658" s="18">
        <v>185</v>
      </c>
      <c r="N658" s="21">
        <v>0.12</v>
      </c>
      <c r="O658" s="21">
        <v>0.45</v>
      </c>
      <c r="P658" s="18">
        <v>656</v>
      </c>
      <c r="Q658" s="21">
        <v>0.22</v>
      </c>
      <c r="R658" s="21">
        <v>0.65</v>
      </c>
      <c r="S658" s="18">
        <v>3055</v>
      </c>
      <c r="T658" s="21">
        <v>0.5</v>
      </c>
      <c r="U658" s="21">
        <v>1</v>
      </c>
      <c r="V658" s="18">
        <v>6111</v>
      </c>
      <c r="W658" s="21">
        <v>1</v>
      </c>
      <c r="X658" s="11" t="s">
        <v>24</v>
      </c>
    </row>
    <row r="659" spans="1:24">
      <c r="A659" s="11" t="s">
        <v>765</v>
      </c>
      <c r="B659" s="11" t="s">
        <v>765</v>
      </c>
      <c r="C659" s="11" t="s">
        <v>766</v>
      </c>
      <c r="D659" s="17">
        <v>30</v>
      </c>
      <c r="E659" s="18">
        <v>300</v>
      </c>
      <c r="F659" s="19">
        <v>8.6829999999999998</v>
      </c>
      <c r="G659" s="19">
        <v>8.4689999999999994</v>
      </c>
      <c r="H659" s="20">
        <v>7.1000000000000004E-3</v>
      </c>
      <c r="I659" s="21">
        <v>12.33</v>
      </c>
      <c r="J659" s="21">
        <v>12.2</v>
      </c>
      <c r="K659" s="21">
        <v>3.29</v>
      </c>
      <c r="L659" s="21">
        <v>3.37</v>
      </c>
      <c r="M659" s="18">
        <v>185</v>
      </c>
      <c r="N659" s="21">
        <v>0.12</v>
      </c>
      <c r="O659" s="21">
        <v>0.45</v>
      </c>
      <c r="P659" s="18">
        <v>656</v>
      </c>
      <c r="Q659" s="21">
        <v>0.22</v>
      </c>
      <c r="R659" s="21">
        <v>0.65</v>
      </c>
      <c r="S659" s="18">
        <v>3058</v>
      </c>
      <c r="T659" s="21">
        <v>0.5</v>
      </c>
      <c r="U659" s="21">
        <v>1</v>
      </c>
      <c r="V659" s="18">
        <v>6116</v>
      </c>
      <c r="W659" s="21">
        <v>1</v>
      </c>
      <c r="X659" s="11" t="s">
        <v>24</v>
      </c>
    </row>
    <row r="660" spans="1:24">
      <c r="A660" s="11" t="s">
        <v>766</v>
      </c>
      <c r="B660" s="11" t="s">
        <v>766</v>
      </c>
      <c r="C660" s="11" t="s">
        <v>767</v>
      </c>
      <c r="D660" s="17">
        <v>30.6</v>
      </c>
      <c r="E660" s="18">
        <v>300</v>
      </c>
      <c r="F660" s="19">
        <v>8.4689999999999994</v>
      </c>
      <c r="G660" s="19">
        <v>8.2520000000000007</v>
      </c>
      <c r="H660" s="20">
        <v>7.1000000000000004E-3</v>
      </c>
      <c r="I660" s="21">
        <v>12.2</v>
      </c>
      <c r="J660" s="21">
        <v>12.07</v>
      </c>
      <c r="K660" s="21">
        <v>3.37</v>
      </c>
      <c r="L660" s="21">
        <v>3.46</v>
      </c>
      <c r="M660" s="18">
        <v>452</v>
      </c>
      <c r="N660" s="21">
        <v>0.18</v>
      </c>
      <c r="O660" s="21">
        <v>0.59</v>
      </c>
      <c r="P660" s="18">
        <v>1505</v>
      </c>
      <c r="Q660" s="21">
        <v>0.34</v>
      </c>
      <c r="R660" s="21">
        <v>0.83</v>
      </c>
      <c r="S660" s="18">
        <v>3049</v>
      </c>
      <c r="T660" s="21">
        <v>0.5</v>
      </c>
      <c r="U660" s="21">
        <v>1</v>
      </c>
      <c r="V660" s="18">
        <v>6098</v>
      </c>
      <c r="W660" s="21">
        <v>1</v>
      </c>
      <c r="X660" s="11" t="s">
        <v>24</v>
      </c>
    </row>
    <row r="661" spans="1:24">
      <c r="A661" s="11" t="s">
        <v>767</v>
      </c>
      <c r="B661" s="11" t="s">
        <v>767</v>
      </c>
      <c r="C661" s="11" t="s">
        <v>768</v>
      </c>
      <c r="D661" s="17">
        <v>50</v>
      </c>
      <c r="E661" s="18">
        <v>300</v>
      </c>
      <c r="F661" s="19">
        <v>8.2520000000000007</v>
      </c>
      <c r="G661" s="19">
        <v>7.8959999999999999</v>
      </c>
      <c r="H661" s="20">
        <v>7.1000000000000004E-3</v>
      </c>
      <c r="I661" s="21">
        <v>12.07</v>
      </c>
      <c r="J661" s="21">
        <v>11.94</v>
      </c>
      <c r="K661" s="21">
        <v>3.46</v>
      </c>
      <c r="L661" s="21">
        <v>3.69</v>
      </c>
      <c r="M661" s="18">
        <v>452</v>
      </c>
      <c r="N661" s="21">
        <v>0.18</v>
      </c>
      <c r="O661" s="21">
        <v>0.59</v>
      </c>
      <c r="P661" s="18">
        <v>1505</v>
      </c>
      <c r="Q661" s="21">
        <v>0.34</v>
      </c>
      <c r="R661" s="21">
        <v>0.83</v>
      </c>
      <c r="S661" s="18">
        <v>3055</v>
      </c>
      <c r="T661" s="21">
        <v>0.5</v>
      </c>
      <c r="U661" s="21">
        <v>1</v>
      </c>
      <c r="V661" s="18">
        <v>6110</v>
      </c>
      <c r="W661" s="21">
        <v>1</v>
      </c>
      <c r="X661" s="11" t="s">
        <v>24</v>
      </c>
    </row>
    <row r="662" spans="1:24">
      <c r="A662" s="11" t="s">
        <v>768</v>
      </c>
      <c r="B662" s="11" t="s">
        <v>768</v>
      </c>
      <c r="C662" s="11" t="s">
        <v>769</v>
      </c>
      <c r="D662" s="17">
        <v>45</v>
      </c>
      <c r="E662" s="18">
        <v>300</v>
      </c>
      <c r="F662" s="19">
        <v>7.8959999999999999</v>
      </c>
      <c r="G662" s="19">
        <v>7.5759999999999996</v>
      </c>
      <c r="H662" s="20">
        <v>7.1000000000000004E-3</v>
      </c>
      <c r="I662" s="21">
        <v>11.94</v>
      </c>
      <c r="J662" s="21">
        <v>11.81</v>
      </c>
      <c r="K662" s="21">
        <v>3.69</v>
      </c>
      <c r="L662" s="21">
        <v>3.88</v>
      </c>
      <c r="M662" s="18">
        <v>452</v>
      </c>
      <c r="N662" s="21">
        <v>0.18</v>
      </c>
      <c r="O662" s="21">
        <v>0.59</v>
      </c>
      <c r="P662" s="18">
        <v>1505</v>
      </c>
      <c r="Q662" s="21">
        <v>0.34</v>
      </c>
      <c r="R662" s="21">
        <v>0.83</v>
      </c>
      <c r="S662" s="18">
        <v>3053</v>
      </c>
      <c r="T662" s="21">
        <v>0.5</v>
      </c>
      <c r="U662" s="21">
        <v>1</v>
      </c>
      <c r="V662" s="18">
        <v>6106</v>
      </c>
      <c r="W662" s="21">
        <v>1</v>
      </c>
      <c r="X662" s="11" t="s">
        <v>24</v>
      </c>
    </row>
    <row r="663" spans="1:24">
      <c r="A663" s="11" t="s">
        <v>770</v>
      </c>
      <c r="B663" s="11" t="s">
        <v>770</v>
      </c>
      <c r="C663" s="11" t="s">
        <v>771</v>
      </c>
      <c r="D663" s="17">
        <v>34.200000000000003</v>
      </c>
      <c r="E663" s="18">
        <v>300</v>
      </c>
      <c r="F663" s="19">
        <v>9.7899999999999991</v>
      </c>
      <c r="G663" s="19">
        <v>8.99</v>
      </c>
      <c r="H663" s="20">
        <v>2.3400000000000001E-2</v>
      </c>
      <c r="I663" s="21">
        <v>13.37</v>
      </c>
      <c r="J663" s="21">
        <v>12.46</v>
      </c>
      <c r="K663" s="21">
        <v>3.22</v>
      </c>
      <c r="L663" s="21">
        <v>3.11</v>
      </c>
      <c r="M663" s="18">
        <v>193</v>
      </c>
      <c r="N663" s="21">
        <v>0.09</v>
      </c>
      <c r="O663" s="21">
        <v>0.69</v>
      </c>
      <c r="P663" s="18">
        <v>683</v>
      </c>
      <c r="Q663" s="21">
        <v>0.17</v>
      </c>
      <c r="R663" s="21">
        <v>1.01</v>
      </c>
      <c r="S663" s="18">
        <v>5537</v>
      </c>
      <c r="T663" s="21">
        <v>0.5</v>
      </c>
      <c r="U663" s="21">
        <v>1.81</v>
      </c>
      <c r="V663" s="18">
        <v>11075</v>
      </c>
      <c r="W663" s="21">
        <v>1.81</v>
      </c>
      <c r="X663" s="11" t="s">
        <v>25</v>
      </c>
    </row>
    <row r="664" spans="1:24">
      <c r="A664" s="11" t="s">
        <v>772</v>
      </c>
      <c r="B664" s="11" t="s">
        <v>772</v>
      </c>
      <c r="C664" s="11" t="s">
        <v>773</v>
      </c>
      <c r="D664" s="17">
        <v>27.6</v>
      </c>
      <c r="E664" s="18">
        <v>300</v>
      </c>
      <c r="F664" s="19">
        <v>8.57</v>
      </c>
      <c r="G664" s="19">
        <v>7.93</v>
      </c>
      <c r="H664" s="20">
        <v>2.3199999999999998E-2</v>
      </c>
      <c r="I664" s="21">
        <v>12.46</v>
      </c>
      <c r="J664" s="21">
        <v>12.01</v>
      </c>
      <c r="K664" s="21">
        <v>3.53</v>
      </c>
      <c r="L664" s="21">
        <v>3.72</v>
      </c>
      <c r="M664" s="18">
        <v>193</v>
      </c>
      <c r="N664" s="21">
        <v>0.09</v>
      </c>
      <c r="O664" s="21">
        <v>0.69</v>
      </c>
      <c r="P664" s="18">
        <v>683</v>
      </c>
      <c r="Q664" s="21">
        <v>0.17</v>
      </c>
      <c r="R664" s="21">
        <v>1</v>
      </c>
      <c r="S664" s="18">
        <v>5513</v>
      </c>
      <c r="T664" s="21">
        <v>0.5</v>
      </c>
      <c r="U664" s="21">
        <v>1.81</v>
      </c>
      <c r="V664" s="18">
        <v>11026</v>
      </c>
      <c r="W664" s="21">
        <v>1.81</v>
      </c>
      <c r="X664" s="11" t="s">
        <v>25</v>
      </c>
    </row>
    <row r="665" spans="1:24">
      <c r="A665" s="11" t="s">
        <v>774</v>
      </c>
      <c r="B665" s="11" t="s">
        <v>774</v>
      </c>
      <c r="C665" s="11" t="s">
        <v>775</v>
      </c>
      <c r="D665" s="17">
        <v>26.9</v>
      </c>
      <c r="E665" s="18">
        <v>300</v>
      </c>
      <c r="F665" s="19">
        <v>7.52</v>
      </c>
      <c r="G665" s="19">
        <v>7.2</v>
      </c>
      <c r="H665" s="20">
        <v>1.1900000000000001E-2</v>
      </c>
      <c r="I665" s="21">
        <v>12.01</v>
      </c>
      <c r="J665" s="21">
        <v>11.66</v>
      </c>
      <c r="K665" s="21">
        <v>4.13</v>
      </c>
      <c r="L665" s="21">
        <v>4.0999999999999996</v>
      </c>
      <c r="M665" s="18">
        <v>416</v>
      </c>
      <c r="N665" s="21">
        <v>0.16</v>
      </c>
      <c r="O665" s="21">
        <v>0.68</v>
      </c>
      <c r="P665" s="18">
        <v>1395</v>
      </c>
      <c r="Q665" s="21">
        <v>0.28000000000000003</v>
      </c>
      <c r="R665" s="21">
        <v>0.97</v>
      </c>
      <c r="S665" s="18">
        <v>3949</v>
      </c>
      <c r="T665" s="21">
        <v>0.5</v>
      </c>
      <c r="U665" s="21">
        <v>1.29</v>
      </c>
      <c r="V665" s="18">
        <v>7898</v>
      </c>
      <c r="W665" s="21">
        <v>1.29</v>
      </c>
      <c r="X665" s="11" t="s">
        <v>25</v>
      </c>
    </row>
    <row r="666" spans="1:24">
      <c r="A666" s="11" t="s">
        <v>775</v>
      </c>
      <c r="B666" s="11" t="s">
        <v>775</v>
      </c>
      <c r="C666" s="11" t="s">
        <v>776</v>
      </c>
      <c r="D666" s="17">
        <v>53.6</v>
      </c>
      <c r="E666" s="18">
        <v>300</v>
      </c>
      <c r="F666" s="19">
        <v>7.2</v>
      </c>
      <c r="G666" s="19">
        <v>6.56</v>
      </c>
      <c r="H666" s="20">
        <v>1.1900000000000001E-2</v>
      </c>
      <c r="I666" s="21">
        <v>11.66</v>
      </c>
      <c r="J666" s="21">
        <v>11.07</v>
      </c>
      <c r="K666" s="21">
        <v>4.0999999999999996</v>
      </c>
      <c r="L666" s="21">
        <v>4.1500000000000004</v>
      </c>
      <c r="M666" s="18">
        <v>416</v>
      </c>
      <c r="N666" s="21">
        <v>0.16</v>
      </c>
      <c r="O666" s="21">
        <v>0.69</v>
      </c>
      <c r="P666" s="18">
        <v>1395</v>
      </c>
      <c r="Q666" s="21">
        <v>0.28000000000000003</v>
      </c>
      <c r="R666" s="21">
        <v>0.98</v>
      </c>
      <c r="S666" s="18">
        <v>3956</v>
      </c>
      <c r="T666" s="21">
        <v>0.5</v>
      </c>
      <c r="U666" s="21">
        <v>1.3</v>
      </c>
      <c r="V666" s="18">
        <v>7912</v>
      </c>
      <c r="W666" s="21">
        <v>1.3</v>
      </c>
      <c r="X666" s="11" t="s">
        <v>25</v>
      </c>
    </row>
    <row r="667" spans="1:24">
      <c r="A667" s="11" t="s">
        <v>776</v>
      </c>
      <c r="B667" s="11" t="s">
        <v>776</v>
      </c>
      <c r="C667" s="11" t="s">
        <v>777</v>
      </c>
      <c r="D667" s="17">
        <v>24</v>
      </c>
      <c r="E667" s="18">
        <v>300</v>
      </c>
      <c r="F667" s="19">
        <v>6.56</v>
      </c>
      <c r="G667" s="19">
        <v>6.27</v>
      </c>
      <c r="H667" s="20">
        <v>1.21E-2</v>
      </c>
      <c r="I667" s="21">
        <v>11.07</v>
      </c>
      <c r="J667" s="21">
        <v>11</v>
      </c>
      <c r="K667" s="21">
        <v>4.1500000000000004</v>
      </c>
      <c r="L667" s="21">
        <v>4.37</v>
      </c>
      <c r="M667" s="18">
        <v>416</v>
      </c>
      <c r="N667" s="21">
        <v>0.16</v>
      </c>
      <c r="O667" s="21">
        <v>0.69</v>
      </c>
      <c r="P667" s="18">
        <v>1395</v>
      </c>
      <c r="Q667" s="21">
        <v>0.28000000000000003</v>
      </c>
      <c r="R667" s="21">
        <v>0.98</v>
      </c>
      <c r="S667" s="18">
        <v>3980</v>
      </c>
      <c r="T667" s="21">
        <v>0.5</v>
      </c>
      <c r="U667" s="21">
        <v>1.3</v>
      </c>
      <c r="V667" s="18">
        <v>7960</v>
      </c>
      <c r="W667" s="21">
        <v>1.3</v>
      </c>
      <c r="X667" s="11" t="s">
        <v>25</v>
      </c>
    </row>
    <row r="668" spans="1:24">
      <c r="A668" s="11" t="s">
        <v>769</v>
      </c>
      <c r="B668" s="11" t="s">
        <v>769</v>
      </c>
      <c r="C668" s="11" t="s">
        <v>778</v>
      </c>
      <c r="D668" s="17">
        <v>39.4</v>
      </c>
      <c r="E668" s="18">
        <v>300</v>
      </c>
      <c r="F668" s="19">
        <v>7.5759999999999996</v>
      </c>
      <c r="G668" s="19">
        <v>7.2960000000000003</v>
      </c>
      <c r="H668" s="20">
        <v>7.1000000000000004E-3</v>
      </c>
      <c r="I668" s="21">
        <v>11.81</v>
      </c>
      <c r="J668" s="21">
        <v>11.69</v>
      </c>
      <c r="K668" s="21">
        <v>3.88</v>
      </c>
      <c r="L668" s="21">
        <v>4.04</v>
      </c>
      <c r="M668" s="18">
        <v>605</v>
      </c>
      <c r="N668" s="21">
        <v>0.21</v>
      </c>
      <c r="O668" s="21">
        <v>0.64</v>
      </c>
      <c r="P668" s="18">
        <v>1964</v>
      </c>
      <c r="Q668" s="21">
        <v>0.39</v>
      </c>
      <c r="R668" s="21">
        <v>0.89</v>
      </c>
      <c r="S668" s="18">
        <v>3052</v>
      </c>
      <c r="T668" s="21">
        <v>0.5</v>
      </c>
      <c r="U668" s="21">
        <v>1</v>
      </c>
      <c r="V668" s="18">
        <v>6104</v>
      </c>
      <c r="W668" s="21">
        <v>1</v>
      </c>
      <c r="X668" s="11" t="s">
        <v>24</v>
      </c>
    </row>
    <row r="669" spans="1:24">
      <c r="A669" s="11" t="s">
        <v>778</v>
      </c>
      <c r="B669" s="11" t="s">
        <v>778</v>
      </c>
      <c r="C669" s="11" t="s">
        <v>779</v>
      </c>
      <c r="D669" s="17">
        <v>36</v>
      </c>
      <c r="E669" s="18">
        <v>300</v>
      </c>
      <c r="F669" s="19">
        <v>7.2960000000000003</v>
      </c>
      <c r="G669" s="19">
        <v>7.04</v>
      </c>
      <c r="H669" s="20">
        <v>7.1000000000000004E-3</v>
      </c>
      <c r="I669" s="21">
        <v>11.69</v>
      </c>
      <c r="J669" s="21">
        <v>11.57</v>
      </c>
      <c r="K669" s="21">
        <v>4.04</v>
      </c>
      <c r="L669" s="21">
        <v>4.17</v>
      </c>
      <c r="M669" s="18">
        <v>605</v>
      </c>
      <c r="N669" s="21">
        <v>0.21</v>
      </c>
      <c r="O669" s="21">
        <v>0.64</v>
      </c>
      <c r="P669" s="18">
        <v>1964</v>
      </c>
      <c r="Q669" s="21">
        <v>0.39</v>
      </c>
      <c r="R669" s="21">
        <v>0.89</v>
      </c>
      <c r="S669" s="18">
        <v>3053</v>
      </c>
      <c r="T669" s="21">
        <v>0.5</v>
      </c>
      <c r="U669" s="21">
        <v>1</v>
      </c>
      <c r="V669" s="18">
        <v>6106</v>
      </c>
      <c r="W669" s="21">
        <v>1</v>
      </c>
      <c r="X669" s="11" t="s">
        <v>24</v>
      </c>
    </row>
    <row r="670" spans="1:24">
      <c r="A670" s="11" t="s">
        <v>777</v>
      </c>
      <c r="B670" s="11" t="s">
        <v>777</v>
      </c>
      <c r="C670" s="11" t="s">
        <v>780</v>
      </c>
      <c r="D670" s="17">
        <v>49.6</v>
      </c>
      <c r="E670" s="18">
        <v>300</v>
      </c>
      <c r="F670" s="19">
        <v>6.27</v>
      </c>
      <c r="G670" s="19">
        <v>5.67</v>
      </c>
      <c r="H670" s="20">
        <v>1.21E-2</v>
      </c>
      <c r="I670" s="21">
        <v>11</v>
      </c>
      <c r="J670" s="21">
        <v>10.74</v>
      </c>
      <c r="K670" s="21">
        <v>4.37</v>
      </c>
      <c r="L670" s="21">
        <v>4.71</v>
      </c>
      <c r="M670" s="18">
        <v>569</v>
      </c>
      <c r="N670" s="21">
        <v>0.18</v>
      </c>
      <c r="O670" s="21">
        <v>0.76</v>
      </c>
      <c r="P670" s="18">
        <v>1858</v>
      </c>
      <c r="Q670" s="21">
        <v>0.33</v>
      </c>
      <c r="R670" s="21">
        <v>1.06</v>
      </c>
      <c r="S670" s="18">
        <v>3982</v>
      </c>
      <c r="T670" s="21">
        <v>0.5</v>
      </c>
      <c r="U670" s="21">
        <v>1.3</v>
      </c>
      <c r="V670" s="18">
        <v>7964</v>
      </c>
      <c r="W670" s="21">
        <v>1.3</v>
      </c>
      <c r="X670" s="11" t="s">
        <v>25</v>
      </c>
    </row>
    <row r="671" spans="1:24">
      <c r="A671" s="11" t="s">
        <v>780</v>
      </c>
      <c r="B671" s="11" t="s">
        <v>780</v>
      </c>
      <c r="C671" s="11" t="s">
        <v>781</v>
      </c>
      <c r="D671" s="17">
        <v>35</v>
      </c>
      <c r="E671" s="18">
        <v>300</v>
      </c>
      <c r="F671" s="19">
        <v>5.67</v>
      </c>
      <c r="G671" s="19">
        <v>5.25</v>
      </c>
      <c r="H671" s="20">
        <v>1.2E-2</v>
      </c>
      <c r="I671" s="21">
        <v>10.74</v>
      </c>
      <c r="J671" s="21">
        <v>10.6</v>
      </c>
      <c r="K671" s="21">
        <v>4.71</v>
      </c>
      <c r="L671" s="21">
        <v>5</v>
      </c>
      <c r="M671" s="18">
        <v>569</v>
      </c>
      <c r="N671" s="21">
        <v>0.18</v>
      </c>
      <c r="O671" s="21">
        <v>0.75</v>
      </c>
      <c r="P671" s="18">
        <v>1858</v>
      </c>
      <c r="Q671" s="21">
        <v>0.33</v>
      </c>
      <c r="R671" s="21">
        <v>1.06</v>
      </c>
      <c r="S671" s="18">
        <v>3966</v>
      </c>
      <c r="T671" s="21">
        <v>0.5</v>
      </c>
      <c r="U671" s="21">
        <v>1.3</v>
      </c>
      <c r="V671" s="18">
        <v>7932</v>
      </c>
      <c r="W671" s="21">
        <v>1.3</v>
      </c>
      <c r="X671" s="11" t="s">
        <v>25</v>
      </c>
    </row>
    <row r="672" spans="1:24">
      <c r="A672" s="11" t="s">
        <v>779</v>
      </c>
      <c r="B672" s="11" t="s">
        <v>779</v>
      </c>
      <c r="C672" s="11" t="s">
        <v>782</v>
      </c>
      <c r="D672" s="17">
        <v>27.5</v>
      </c>
      <c r="E672" s="18">
        <v>300</v>
      </c>
      <c r="F672" s="19">
        <v>7.04</v>
      </c>
      <c r="G672" s="19">
        <v>6.8440000000000003</v>
      </c>
      <c r="H672" s="20">
        <v>7.1000000000000004E-3</v>
      </c>
      <c r="I672" s="21">
        <v>11.57</v>
      </c>
      <c r="J672" s="21">
        <v>11.09</v>
      </c>
      <c r="K672" s="21">
        <v>4.17</v>
      </c>
      <c r="L672" s="21">
        <v>3.89</v>
      </c>
      <c r="M672" s="18">
        <v>714</v>
      </c>
      <c r="N672" s="21">
        <v>0.23</v>
      </c>
      <c r="O672" s="21">
        <v>0.67</v>
      </c>
      <c r="P672" s="18">
        <v>2283</v>
      </c>
      <c r="Q672" s="21">
        <v>0.42</v>
      </c>
      <c r="R672" s="21">
        <v>0.93</v>
      </c>
      <c r="S672" s="18">
        <v>3057</v>
      </c>
      <c r="T672" s="21">
        <v>0.5</v>
      </c>
      <c r="U672" s="21">
        <v>1</v>
      </c>
      <c r="V672" s="18">
        <v>6113</v>
      </c>
      <c r="W672" s="21">
        <v>1</v>
      </c>
      <c r="X672" s="11" t="s">
        <v>24</v>
      </c>
    </row>
    <row r="673" spans="1:24">
      <c r="A673" s="11" t="s">
        <v>782</v>
      </c>
      <c r="B673" s="11" t="s">
        <v>782</v>
      </c>
      <c r="C673" s="11" t="s">
        <v>783</v>
      </c>
      <c r="D673" s="17">
        <v>18.5</v>
      </c>
      <c r="E673" s="18">
        <v>300</v>
      </c>
      <c r="F673" s="19">
        <v>6.8440000000000003</v>
      </c>
      <c r="G673" s="19">
        <v>6.7119999999999997</v>
      </c>
      <c r="H673" s="20">
        <v>7.1000000000000004E-3</v>
      </c>
      <c r="I673" s="21">
        <v>11.09</v>
      </c>
      <c r="J673" s="21">
        <v>10.62</v>
      </c>
      <c r="K673" s="21">
        <v>3.89</v>
      </c>
      <c r="L673" s="21">
        <v>3.55</v>
      </c>
      <c r="M673" s="18">
        <v>714</v>
      </c>
      <c r="N673" s="21">
        <v>0.23</v>
      </c>
      <c r="O673" s="21">
        <v>0.67</v>
      </c>
      <c r="P673" s="18">
        <v>2283</v>
      </c>
      <c r="Q673" s="21">
        <v>0.42</v>
      </c>
      <c r="R673" s="21">
        <v>0.93</v>
      </c>
      <c r="S673" s="18">
        <v>3058</v>
      </c>
      <c r="T673" s="21">
        <v>0.5</v>
      </c>
      <c r="U673" s="21">
        <v>1</v>
      </c>
      <c r="V673" s="18">
        <v>6116</v>
      </c>
      <c r="W673" s="21">
        <v>1</v>
      </c>
      <c r="X673" s="11" t="s">
        <v>24</v>
      </c>
    </row>
    <row r="674" spans="1:24">
      <c r="A674" s="11" t="s">
        <v>784</v>
      </c>
      <c r="B674" s="11" t="s">
        <v>784</v>
      </c>
      <c r="C674" s="11" t="s">
        <v>785</v>
      </c>
      <c r="D674" s="17">
        <v>35.5</v>
      </c>
      <c r="E674" s="18">
        <v>300</v>
      </c>
      <c r="F674" s="19">
        <v>5.64</v>
      </c>
      <c r="G674" s="19">
        <v>5.43</v>
      </c>
      <c r="H674" s="20">
        <v>5.8999999999999999E-3</v>
      </c>
      <c r="I674" s="21">
        <v>9.69</v>
      </c>
      <c r="J674" s="21">
        <v>9.94</v>
      </c>
      <c r="K674" s="21">
        <v>3.7</v>
      </c>
      <c r="L674" s="21">
        <v>4.16</v>
      </c>
      <c r="M674" s="18">
        <v>2</v>
      </c>
      <c r="N674" s="21">
        <v>0.02</v>
      </c>
      <c r="O674" s="21">
        <v>0.11</v>
      </c>
      <c r="P674" s="18">
        <v>9</v>
      </c>
      <c r="Q674" s="21">
        <v>0.03</v>
      </c>
      <c r="R674" s="21">
        <v>0.17</v>
      </c>
      <c r="S674" s="18">
        <v>2785</v>
      </c>
      <c r="T674" s="21">
        <v>0.5</v>
      </c>
      <c r="U674" s="21">
        <v>0.91</v>
      </c>
      <c r="V674" s="18">
        <v>5569</v>
      </c>
      <c r="W674" s="21">
        <v>0.91</v>
      </c>
      <c r="X674" s="11" t="s">
        <v>25</v>
      </c>
    </row>
    <row r="675" spans="1:24">
      <c r="A675" s="11" t="s">
        <v>785</v>
      </c>
      <c r="B675" s="11" t="s">
        <v>785</v>
      </c>
      <c r="C675" s="11" t="s">
        <v>786</v>
      </c>
      <c r="D675" s="17">
        <v>32.299999999999997</v>
      </c>
      <c r="E675" s="18">
        <v>300</v>
      </c>
      <c r="F675" s="19">
        <v>5.43</v>
      </c>
      <c r="G675" s="19">
        <v>5.24</v>
      </c>
      <c r="H675" s="20">
        <v>5.8999999999999999E-3</v>
      </c>
      <c r="I675" s="21">
        <v>9.94</v>
      </c>
      <c r="J675" s="21">
        <v>10.09</v>
      </c>
      <c r="K675" s="21">
        <v>4.16</v>
      </c>
      <c r="L675" s="21">
        <v>4.49</v>
      </c>
      <c r="M675" s="18">
        <v>2</v>
      </c>
      <c r="N675" s="21">
        <v>0.02</v>
      </c>
      <c r="O675" s="21">
        <v>0.11</v>
      </c>
      <c r="P675" s="18">
        <v>9</v>
      </c>
      <c r="Q675" s="21">
        <v>0.03</v>
      </c>
      <c r="R675" s="21">
        <v>0.17</v>
      </c>
      <c r="S675" s="18">
        <v>2777</v>
      </c>
      <c r="T675" s="21">
        <v>0.5</v>
      </c>
      <c r="U675" s="21">
        <v>0.91</v>
      </c>
      <c r="V675" s="18">
        <v>5554</v>
      </c>
      <c r="W675" s="21">
        <v>0.91</v>
      </c>
      <c r="X675" s="11" t="s">
        <v>25</v>
      </c>
    </row>
    <row r="676" spans="1:24">
      <c r="A676" s="11" t="s">
        <v>786</v>
      </c>
      <c r="B676" s="11" t="s">
        <v>786</v>
      </c>
      <c r="C676" s="11" t="s">
        <v>787</v>
      </c>
      <c r="D676" s="17">
        <v>43</v>
      </c>
      <c r="E676" s="18">
        <v>300</v>
      </c>
      <c r="F676" s="19">
        <v>5.24</v>
      </c>
      <c r="G676" s="19">
        <v>4.99</v>
      </c>
      <c r="H676" s="20">
        <v>5.7999999999999996E-3</v>
      </c>
      <c r="I676" s="21">
        <v>10.09</v>
      </c>
      <c r="J676" s="21">
        <v>10.39</v>
      </c>
      <c r="K676" s="21">
        <v>4.49</v>
      </c>
      <c r="L676" s="21">
        <v>5.05</v>
      </c>
      <c r="M676" s="18">
        <v>103</v>
      </c>
      <c r="N676" s="21">
        <v>0.09</v>
      </c>
      <c r="O676" s="21">
        <v>0.35</v>
      </c>
      <c r="P676" s="18">
        <v>378</v>
      </c>
      <c r="Q676" s="21">
        <v>0.18</v>
      </c>
      <c r="R676" s="21">
        <v>0.52</v>
      </c>
      <c r="S676" s="18">
        <v>2761</v>
      </c>
      <c r="T676" s="21">
        <v>0.5</v>
      </c>
      <c r="U676" s="21">
        <v>0.9</v>
      </c>
      <c r="V676" s="18">
        <v>5521</v>
      </c>
      <c r="W676" s="21">
        <v>0.9</v>
      </c>
      <c r="X676" s="11" t="s">
        <v>25</v>
      </c>
    </row>
    <row r="677" spans="1:24">
      <c r="A677" s="11" t="s">
        <v>787</v>
      </c>
      <c r="B677" s="11" t="s">
        <v>787</v>
      </c>
      <c r="C677" s="11" t="s">
        <v>788</v>
      </c>
      <c r="D677" s="17">
        <v>42.5</v>
      </c>
      <c r="E677" s="18">
        <v>300</v>
      </c>
      <c r="F677" s="19">
        <v>4.99</v>
      </c>
      <c r="G677" s="19">
        <v>4.74</v>
      </c>
      <c r="H677" s="20">
        <v>5.8999999999999999E-3</v>
      </c>
      <c r="I677" s="21">
        <v>10.39</v>
      </c>
      <c r="J677" s="21">
        <v>10.54</v>
      </c>
      <c r="K677" s="21">
        <v>5.05</v>
      </c>
      <c r="L677" s="21">
        <v>5.44</v>
      </c>
      <c r="M677" s="18">
        <v>103</v>
      </c>
      <c r="N677" s="21">
        <v>0.09</v>
      </c>
      <c r="O677" s="21">
        <v>0.35</v>
      </c>
      <c r="P677" s="18">
        <v>378</v>
      </c>
      <c r="Q677" s="21">
        <v>0.18</v>
      </c>
      <c r="R677" s="21">
        <v>0.52</v>
      </c>
      <c r="S677" s="18">
        <v>2777</v>
      </c>
      <c r="T677" s="21">
        <v>0.5</v>
      </c>
      <c r="U677" s="21">
        <v>0.91</v>
      </c>
      <c r="V677" s="18">
        <v>5554</v>
      </c>
      <c r="W677" s="21">
        <v>0.91</v>
      </c>
      <c r="X677" s="11" t="s">
        <v>25</v>
      </c>
    </row>
    <row r="678" spans="1:24">
      <c r="A678" s="11" t="s">
        <v>788</v>
      </c>
      <c r="B678" s="11" t="s">
        <v>788</v>
      </c>
      <c r="C678" s="11" t="s">
        <v>789</v>
      </c>
      <c r="D678" s="17">
        <v>46.3</v>
      </c>
      <c r="E678" s="18">
        <v>300</v>
      </c>
      <c r="F678" s="19">
        <v>4.74</v>
      </c>
      <c r="G678" s="19">
        <v>4.47</v>
      </c>
      <c r="H678" s="20">
        <v>5.7999999999999996E-3</v>
      </c>
      <c r="I678" s="21">
        <v>10.54</v>
      </c>
      <c r="J678" s="21">
        <v>10.69</v>
      </c>
      <c r="K678" s="21">
        <v>5.44</v>
      </c>
      <c r="L678" s="21">
        <v>5.87</v>
      </c>
      <c r="M678" s="18">
        <v>103</v>
      </c>
      <c r="N678" s="21">
        <v>0.09</v>
      </c>
      <c r="O678" s="21">
        <v>0.35</v>
      </c>
      <c r="P678" s="18">
        <v>378</v>
      </c>
      <c r="Q678" s="21">
        <v>0.18</v>
      </c>
      <c r="R678" s="21">
        <v>0.52</v>
      </c>
      <c r="S678" s="18">
        <v>2765</v>
      </c>
      <c r="T678" s="21">
        <v>0.5</v>
      </c>
      <c r="U678" s="21">
        <v>0.91</v>
      </c>
      <c r="V678" s="18">
        <v>5530</v>
      </c>
      <c r="W678" s="21">
        <v>0.91</v>
      </c>
      <c r="X678" s="11" t="s">
        <v>25</v>
      </c>
    </row>
    <row r="679" spans="1:24">
      <c r="A679" s="11" t="s">
        <v>789</v>
      </c>
      <c r="B679" s="11" t="s">
        <v>789</v>
      </c>
      <c r="C679" s="11" t="s">
        <v>790</v>
      </c>
      <c r="D679" s="17">
        <v>37.700000000000003</v>
      </c>
      <c r="E679" s="18">
        <v>300</v>
      </c>
      <c r="F679" s="19">
        <v>4.47</v>
      </c>
      <c r="G679" s="19">
        <v>4.2300000000000004</v>
      </c>
      <c r="H679" s="20">
        <v>6.4000000000000003E-3</v>
      </c>
      <c r="I679" s="21">
        <v>10.69</v>
      </c>
      <c r="J679" s="21">
        <v>10.99</v>
      </c>
      <c r="K679" s="21">
        <v>5.87</v>
      </c>
      <c r="L679" s="21">
        <v>6.4</v>
      </c>
      <c r="M679" s="18">
        <v>123</v>
      </c>
      <c r="N679" s="21">
        <v>0.1</v>
      </c>
      <c r="O679" s="21">
        <v>0.38</v>
      </c>
      <c r="P679" s="18">
        <v>446</v>
      </c>
      <c r="Q679" s="21">
        <v>0.19</v>
      </c>
      <c r="R679" s="21">
        <v>0.56000000000000005</v>
      </c>
      <c r="S679" s="18">
        <v>2889</v>
      </c>
      <c r="T679" s="21">
        <v>0.5</v>
      </c>
      <c r="U679" s="21">
        <v>0.95</v>
      </c>
      <c r="V679" s="18">
        <v>5777</v>
      </c>
      <c r="W679" s="21">
        <v>0.95</v>
      </c>
      <c r="X679" s="11" t="s">
        <v>25</v>
      </c>
    </row>
    <row r="680" spans="1:24">
      <c r="A680" s="11" t="s">
        <v>790</v>
      </c>
      <c r="B680" s="11" t="s">
        <v>790</v>
      </c>
      <c r="C680" s="11" t="s">
        <v>791</v>
      </c>
      <c r="D680" s="17">
        <v>31.5</v>
      </c>
      <c r="E680" s="18">
        <v>300</v>
      </c>
      <c r="F680" s="19">
        <v>4.2</v>
      </c>
      <c r="G680" s="19">
        <v>3.48</v>
      </c>
      <c r="H680" s="20">
        <v>2.29E-2</v>
      </c>
      <c r="I680" s="21">
        <v>10.99</v>
      </c>
      <c r="J680" s="21">
        <v>12.51</v>
      </c>
      <c r="K680" s="21">
        <v>6.43</v>
      </c>
      <c r="L680" s="21">
        <v>8.67</v>
      </c>
      <c r="M680" s="18">
        <v>123</v>
      </c>
      <c r="N680" s="21">
        <v>7.0000000000000007E-2</v>
      </c>
      <c r="O680" s="21">
        <v>0.6</v>
      </c>
      <c r="P680" s="18">
        <v>446</v>
      </c>
      <c r="Q680" s="21">
        <v>0.14000000000000001</v>
      </c>
      <c r="R680" s="21">
        <v>0.88</v>
      </c>
      <c r="S680" s="18">
        <v>5474</v>
      </c>
      <c r="T680" s="21">
        <v>0.5</v>
      </c>
      <c r="U680" s="21">
        <v>1.79</v>
      </c>
      <c r="V680" s="18">
        <v>10947</v>
      </c>
      <c r="W680" s="21">
        <v>1.79</v>
      </c>
      <c r="X680" s="11" t="s">
        <v>25</v>
      </c>
    </row>
    <row r="681" spans="1:24">
      <c r="A681" s="11" t="s">
        <v>792</v>
      </c>
      <c r="B681" s="11" t="s">
        <v>792</v>
      </c>
      <c r="C681" s="11" t="s">
        <v>793</v>
      </c>
      <c r="D681" s="17">
        <v>48.7</v>
      </c>
      <c r="E681" s="18">
        <v>300</v>
      </c>
      <c r="F681" s="19">
        <v>6.35</v>
      </c>
      <c r="G681" s="19">
        <v>6.04</v>
      </c>
      <c r="H681" s="20">
        <v>6.4000000000000003E-3</v>
      </c>
      <c r="I681" s="21">
        <v>9.66</v>
      </c>
      <c r="J681" s="21">
        <v>10.029999999999999</v>
      </c>
      <c r="K681" s="21">
        <v>2.95</v>
      </c>
      <c r="L681" s="21">
        <v>3.63</v>
      </c>
      <c r="M681" s="18">
        <v>127</v>
      </c>
      <c r="N681" s="21">
        <v>0.1</v>
      </c>
      <c r="O681" s="21">
        <v>0.39</v>
      </c>
      <c r="P681" s="18">
        <v>458</v>
      </c>
      <c r="Q681" s="21">
        <v>0.19</v>
      </c>
      <c r="R681" s="21">
        <v>0.56000000000000005</v>
      </c>
      <c r="S681" s="18">
        <v>2889</v>
      </c>
      <c r="T681" s="21">
        <v>0.5</v>
      </c>
      <c r="U681" s="21">
        <v>0.95</v>
      </c>
      <c r="V681" s="18">
        <v>5777</v>
      </c>
      <c r="W681" s="21">
        <v>0.95</v>
      </c>
      <c r="X681" s="11" t="s">
        <v>25</v>
      </c>
    </row>
    <row r="682" spans="1:24">
      <c r="A682" s="11" t="s">
        <v>793</v>
      </c>
      <c r="B682" s="11" t="s">
        <v>793</v>
      </c>
      <c r="C682" s="11" t="s">
        <v>794</v>
      </c>
      <c r="D682" s="17">
        <v>29.1</v>
      </c>
      <c r="E682" s="18">
        <v>300</v>
      </c>
      <c r="F682" s="19">
        <v>6.03</v>
      </c>
      <c r="G682" s="19">
        <v>5.84</v>
      </c>
      <c r="H682" s="20">
        <v>6.4999999999999997E-3</v>
      </c>
      <c r="I682" s="21">
        <v>10.029999999999999</v>
      </c>
      <c r="J682" s="21">
        <v>10.36</v>
      </c>
      <c r="K682" s="21">
        <v>3.64</v>
      </c>
      <c r="L682" s="21">
        <v>4.16</v>
      </c>
      <c r="M682" s="18">
        <v>127</v>
      </c>
      <c r="N682" s="21">
        <v>0.1</v>
      </c>
      <c r="O682" s="21">
        <v>0.39</v>
      </c>
      <c r="P682" s="18">
        <v>458</v>
      </c>
      <c r="Q682" s="21">
        <v>0.19</v>
      </c>
      <c r="R682" s="21">
        <v>0.56999999999999995</v>
      </c>
      <c r="S682" s="18">
        <v>2925</v>
      </c>
      <c r="T682" s="21">
        <v>0.5</v>
      </c>
      <c r="U682" s="21">
        <v>0.96</v>
      </c>
      <c r="V682" s="18">
        <v>5851</v>
      </c>
      <c r="W682" s="21">
        <v>0.96</v>
      </c>
      <c r="X682" s="11" t="s">
        <v>25</v>
      </c>
    </row>
    <row r="683" spans="1:24">
      <c r="A683" s="11" t="s">
        <v>794</v>
      </c>
      <c r="B683" s="11" t="s">
        <v>794</v>
      </c>
      <c r="C683" s="11" t="s">
        <v>795</v>
      </c>
      <c r="D683" s="17">
        <v>38.700000000000003</v>
      </c>
      <c r="E683" s="18">
        <v>300</v>
      </c>
      <c r="F683" s="19">
        <v>5.83</v>
      </c>
      <c r="G683" s="19">
        <v>5.58</v>
      </c>
      <c r="H683" s="20">
        <v>6.4999999999999997E-3</v>
      </c>
      <c r="I683" s="21">
        <v>10.36</v>
      </c>
      <c r="J683" s="21">
        <v>10.48</v>
      </c>
      <c r="K683" s="21">
        <v>4.17</v>
      </c>
      <c r="L683" s="21">
        <v>4.54</v>
      </c>
      <c r="M683" s="18">
        <v>127</v>
      </c>
      <c r="N683" s="21">
        <v>0.1</v>
      </c>
      <c r="O683" s="21">
        <v>0.39</v>
      </c>
      <c r="P683" s="18">
        <v>458</v>
      </c>
      <c r="Q683" s="21">
        <v>0.19</v>
      </c>
      <c r="R683" s="21">
        <v>0.56999999999999995</v>
      </c>
      <c r="S683" s="18">
        <v>2910</v>
      </c>
      <c r="T683" s="21">
        <v>0.5</v>
      </c>
      <c r="U683" s="21">
        <v>0.95</v>
      </c>
      <c r="V683" s="18">
        <v>5820</v>
      </c>
      <c r="W683" s="21">
        <v>0.95</v>
      </c>
      <c r="X683" s="11" t="s">
        <v>25</v>
      </c>
    </row>
    <row r="684" spans="1:24">
      <c r="A684" s="11" t="s">
        <v>796</v>
      </c>
      <c r="B684" s="11" t="s">
        <v>796</v>
      </c>
      <c r="C684" s="11" t="s">
        <v>795</v>
      </c>
      <c r="D684" s="17">
        <v>52.8</v>
      </c>
      <c r="E684" s="18">
        <v>300</v>
      </c>
      <c r="F684" s="19">
        <v>6.69</v>
      </c>
      <c r="G684" s="19">
        <v>5.59</v>
      </c>
      <c r="H684" s="20">
        <v>2.0799999999999999E-2</v>
      </c>
      <c r="I684" s="21">
        <v>10.54</v>
      </c>
      <c r="J684" s="21">
        <v>10.48</v>
      </c>
      <c r="K684" s="21">
        <v>3.49</v>
      </c>
      <c r="L684" s="21">
        <v>4.53</v>
      </c>
      <c r="M684" s="18">
        <v>109</v>
      </c>
      <c r="N684" s="21">
        <v>7.0000000000000007E-2</v>
      </c>
      <c r="O684" s="21">
        <v>0.56000000000000005</v>
      </c>
      <c r="P684" s="18">
        <v>398</v>
      </c>
      <c r="Q684" s="21">
        <v>0.13</v>
      </c>
      <c r="R684" s="21">
        <v>0.82</v>
      </c>
      <c r="S684" s="18">
        <v>5226</v>
      </c>
      <c r="T684" s="21">
        <v>0.5</v>
      </c>
      <c r="U684" s="21">
        <v>1.71</v>
      </c>
      <c r="V684" s="18">
        <v>10451</v>
      </c>
      <c r="W684" s="21">
        <v>1.71</v>
      </c>
      <c r="X684" s="11" t="s">
        <v>25</v>
      </c>
    </row>
    <row r="685" spans="1:24">
      <c r="A685" s="11" t="s">
        <v>795</v>
      </c>
      <c r="B685" s="11" t="s">
        <v>795</v>
      </c>
      <c r="C685" s="11" t="s">
        <v>797</v>
      </c>
      <c r="D685" s="17">
        <v>30.8</v>
      </c>
      <c r="E685" s="18">
        <v>300</v>
      </c>
      <c r="F685" s="19">
        <v>5.57</v>
      </c>
      <c r="G685" s="19">
        <v>5.37</v>
      </c>
      <c r="H685" s="20">
        <v>6.4999999999999997E-3</v>
      </c>
      <c r="I685" s="21">
        <v>10.48</v>
      </c>
      <c r="J685" s="21">
        <v>10.95</v>
      </c>
      <c r="K685" s="21">
        <v>4.55</v>
      </c>
      <c r="L685" s="21">
        <v>5.22</v>
      </c>
      <c r="M685" s="18">
        <v>345</v>
      </c>
      <c r="N685" s="21">
        <v>0.16</v>
      </c>
      <c r="O685" s="21">
        <v>0.52</v>
      </c>
      <c r="P685" s="18">
        <v>1173</v>
      </c>
      <c r="Q685" s="21">
        <v>0.3</v>
      </c>
      <c r="R685" s="21">
        <v>0.75</v>
      </c>
      <c r="S685" s="18">
        <v>2917</v>
      </c>
      <c r="T685" s="21">
        <v>0.5</v>
      </c>
      <c r="U685" s="21">
        <v>0.96</v>
      </c>
      <c r="V685" s="18">
        <v>5835</v>
      </c>
      <c r="W685" s="21">
        <v>0.96</v>
      </c>
      <c r="X685" s="11" t="s">
        <v>25</v>
      </c>
    </row>
    <row r="686" spans="1:24">
      <c r="A686" s="11" t="s">
        <v>797</v>
      </c>
      <c r="B686" s="11" t="s">
        <v>797</v>
      </c>
      <c r="C686" s="11" t="s">
        <v>798</v>
      </c>
      <c r="D686" s="17">
        <v>26.4</v>
      </c>
      <c r="E686" s="18">
        <v>300</v>
      </c>
      <c r="F686" s="19">
        <v>5.36</v>
      </c>
      <c r="G686" s="19">
        <v>5.19</v>
      </c>
      <c r="H686" s="20">
        <v>6.4000000000000003E-3</v>
      </c>
      <c r="I686" s="21">
        <v>10.95</v>
      </c>
      <c r="J686" s="21">
        <v>11.24</v>
      </c>
      <c r="K686" s="21">
        <v>5.23</v>
      </c>
      <c r="L686" s="21">
        <v>5.69</v>
      </c>
      <c r="M686" s="18">
        <v>345</v>
      </c>
      <c r="N686" s="21">
        <v>0.17</v>
      </c>
      <c r="O686" s="21">
        <v>0.52</v>
      </c>
      <c r="P686" s="18">
        <v>1173</v>
      </c>
      <c r="Q686" s="21">
        <v>0.3</v>
      </c>
      <c r="R686" s="21">
        <v>0.75</v>
      </c>
      <c r="S686" s="18">
        <v>2905</v>
      </c>
      <c r="T686" s="21">
        <v>0.5</v>
      </c>
      <c r="U686" s="21">
        <v>0.95</v>
      </c>
      <c r="V686" s="18">
        <v>5811</v>
      </c>
      <c r="W686" s="21">
        <v>0.95</v>
      </c>
      <c r="X686" s="11" t="s">
        <v>25</v>
      </c>
    </row>
    <row r="687" spans="1:24">
      <c r="A687" s="11" t="s">
        <v>798</v>
      </c>
      <c r="B687" s="11" t="s">
        <v>798</v>
      </c>
      <c r="C687" s="11" t="s">
        <v>799</v>
      </c>
      <c r="D687" s="17">
        <v>34.4</v>
      </c>
      <c r="E687" s="18">
        <v>300</v>
      </c>
      <c r="F687" s="19">
        <v>5.18</v>
      </c>
      <c r="G687" s="19">
        <v>4.96</v>
      </c>
      <c r="H687" s="20">
        <v>6.4000000000000003E-3</v>
      </c>
      <c r="I687" s="21">
        <v>11.24</v>
      </c>
      <c r="J687" s="21">
        <v>11.51</v>
      </c>
      <c r="K687" s="21">
        <v>5.7</v>
      </c>
      <c r="L687" s="21">
        <v>6.19</v>
      </c>
      <c r="M687" s="18">
        <v>345</v>
      </c>
      <c r="N687" s="21">
        <v>0.17</v>
      </c>
      <c r="O687" s="21">
        <v>0.52</v>
      </c>
      <c r="P687" s="18">
        <v>1173</v>
      </c>
      <c r="Q687" s="21">
        <v>0.31</v>
      </c>
      <c r="R687" s="21">
        <v>0.74</v>
      </c>
      <c r="S687" s="18">
        <v>2895</v>
      </c>
      <c r="T687" s="21">
        <v>0.5</v>
      </c>
      <c r="U687" s="21">
        <v>0.95</v>
      </c>
      <c r="V687" s="18">
        <v>5791</v>
      </c>
      <c r="W687" s="21">
        <v>0.95</v>
      </c>
      <c r="X687" s="11" t="s">
        <v>25</v>
      </c>
    </row>
    <row r="688" spans="1:24">
      <c r="A688" s="11" t="s">
        <v>800</v>
      </c>
      <c r="B688" s="11" t="s">
        <v>800</v>
      </c>
      <c r="C688" s="11" t="s">
        <v>801</v>
      </c>
      <c r="D688" s="17">
        <v>26.7</v>
      </c>
      <c r="E688" s="18">
        <v>300</v>
      </c>
      <c r="F688" s="19">
        <v>6.45</v>
      </c>
      <c r="G688" s="19">
        <v>5.84</v>
      </c>
      <c r="H688" s="20">
        <v>2.2800000000000001E-2</v>
      </c>
      <c r="I688" s="21">
        <v>11.31</v>
      </c>
      <c r="J688" s="21">
        <v>11.45</v>
      </c>
      <c r="K688" s="21">
        <v>4.5</v>
      </c>
      <c r="L688" s="21">
        <v>5.25</v>
      </c>
      <c r="M688" s="18">
        <v>82</v>
      </c>
      <c r="N688" s="21">
        <v>0.06</v>
      </c>
      <c r="O688" s="21">
        <v>0.53</v>
      </c>
      <c r="P688" s="18">
        <v>302</v>
      </c>
      <c r="Q688" s="21">
        <v>0.11</v>
      </c>
      <c r="R688" s="21">
        <v>0.78</v>
      </c>
      <c r="S688" s="18">
        <v>5472</v>
      </c>
      <c r="T688" s="21">
        <v>0.5</v>
      </c>
      <c r="U688" s="21">
        <v>1.79</v>
      </c>
      <c r="V688" s="18">
        <v>10945</v>
      </c>
      <c r="W688" s="21">
        <v>1.79</v>
      </c>
      <c r="X688" s="11" t="s">
        <v>25</v>
      </c>
    </row>
    <row r="689" spans="1:24">
      <c r="A689" s="11" t="s">
        <v>801</v>
      </c>
      <c r="B689" s="11" t="s">
        <v>801</v>
      </c>
      <c r="C689" s="11" t="s">
        <v>799</v>
      </c>
      <c r="D689" s="17">
        <v>36.200000000000003</v>
      </c>
      <c r="E689" s="18">
        <v>300</v>
      </c>
      <c r="F689" s="19">
        <v>5.81</v>
      </c>
      <c r="G689" s="19">
        <v>4.9800000000000004</v>
      </c>
      <c r="H689" s="20">
        <v>2.29E-2</v>
      </c>
      <c r="I689" s="21">
        <v>11.45</v>
      </c>
      <c r="J689" s="21">
        <v>11.51</v>
      </c>
      <c r="K689" s="21">
        <v>5.28</v>
      </c>
      <c r="L689" s="21">
        <v>6.17</v>
      </c>
      <c r="M689" s="18">
        <v>82</v>
      </c>
      <c r="N689" s="21">
        <v>0.06</v>
      </c>
      <c r="O689" s="21">
        <v>0.53</v>
      </c>
      <c r="P689" s="18">
        <v>302</v>
      </c>
      <c r="Q689" s="21">
        <v>0.11</v>
      </c>
      <c r="R689" s="21">
        <v>0.78</v>
      </c>
      <c r="S689" s="18">
        <v>5482</v>
      </c>
      <c r="T689" s="21">
        <v>0.5</v>
      </c>
      <c r="U689" s="21">
        <v>1.8</v>
      </c>
      <c r="V689" s="18">
        <v>10964</v>
      </c>
      <c r="W689" s="21">
        <v>1.8</v>
      </c>
      <c r="X689" s="11" t="s">
        <v>25</v>
      </c>
    </row>
    <row r="690" spans="1:24">
      <c r="A690" s="11" t="s">
        <v>799</v>
      </c>
      <c r="B690" s="11" t="s">
        <v>799</v>
      </c>
      <c r="C690" s="11" t="s">
        <v>802</v>
      </c>
      <c r="D690" s="17">
        <v>54.5</v>
      </c>
      <c r="E690" s="18">
        <v>300</v>
      </c>
      <c r="F690" s="19">
        <v>4.96</v>
      </c>
      <c r="G690" s="19">
        <v>4.6100000000000003</v>
      </c>
      <c r="H690" s="20">
        <v>6.4000000000000003E-3</v>
      </c>
      <c r="I690" s="21">
        <v>11.51</v>
      </c>
      <c r="J690" s="21">
        <v>11.53</v>
      </c>
      <c r="K690" s="21">
        <v>6.19</v>
      </c>
      <c r="L690" s="21">
        <v>6.56</v>
      </c>
      <c r="M690" s="18">
        <v>614</v>
      </c>
      <c r="N690" s="21">
        <v>0.22</v>
      </c>
      <c r="O690" s="21">
        <v>0.62</v>
      </c>
      <c r="P690" s="18">
        <v>1991</v>
      </c>
      <c r="Q690" s="21">
        <v>0.4</v>
      </c>
      <c r="R690" s="21">
        <v>0.86</v>
      </c>
      <c r="S690" s="18">
        <v>2901</v>
      </c>
      <c r="T690" s="21">
        <v>0.5</v>
      </c>
      <c r="U690" s="21">
        <v>0.95</v>
      </c>
      <c r="V690" s="18">
        <v>5803</v>
      </c>
      <c r="W690" s="21">
        <v>0.95</v>
      </c>
      <c r="X690" s="11" t="s">
        <v>25</v>
      </c>
    </row>
    <row r="691" spans="1:24">
      <c r="A691" s="11" t="s">
        <v>802</v>
      </c>
      <c r="B691" s="11" t="s">
        <v>802</v>
      </c>
      <c r="C691" s="11" t="s">
        <v>803</v>
      </c>
      <c r="D691" s="17">
        <v>50</v>
      </c>
      <c r="E691" s="18">
        <v>300</v>
      </c>
      <c r="F691" s="19">
        <v>4.6100000000000003</v>
      </c>
      <c r="G691" s="19">
        <v>4.29</v>
      </c>
      <c r="H691" s="20">
        <v>6.4000000000000003E-3</v>
      </c>
      <c r="I691" s="21">
        <v>11.53</v>
      </c>
      <c r="J691" s="21">
        <v>11.55</v>
      </c>
      <c r="K691" s="21">
        <v>6.56</v>
      </c>
      <c r="L691" s="21">
        <v>6.9</v>
      </c>
      <c r="M691" s="18">
        <v>614</v>
      </c>
      <c r="N691" s="21">
        <v>0.22</v>
      </c>
      <c r="O691" s="21">
        <v>0.62</v>
      </c>
      <c r="P691" s="18">
        <v>1991</v>
      </c>
      <c r="Q691" s="21">
        <v>0.4</v>
      </c>
      <c r="R691" s="21">
        <v>0.86</v>
      </c>
      <c r="S691" s="18">
        <v>2896</v>
      </c>
      <c r="T691" s="21">
        <v>0.5</v>
      </c>
      <c r="U691" s="21">
        <v>0.95</v>
      </c>
      <c r="V691" s="18">
        <v>5793</v>
      </c>
      <c r="W691" s="21">
        <v>0.95</v>
      </c>
      <c r="X691" s="11" t="s">
        <v>25</v>
      </c>
    </row>
    <row r="692" spans="1:24">
      <c r="A692" s="11" t="s">
        <v>803</v>
      </c>
      <c r="B692" s="11" t="s">
        <v>803</v>
      </c>
      <c r="C692" s="11" t="s">
        <v>804</v>
      </c>
      <c r="D692" s="17">
        <v>42.3</v>
      </c>
      <c r="E692" s="18">
        <v>300</v>
      </c>
      <c r="F692" s="19">
        <v>4.28</v>
      </c>
      <c r="G692" s="19">
        <v>4.01</v>
      </c>
      <c r="H692" s="20">
        <v>6.4000000000000003E-3</v>
      </c>
      <c r="I692" s="21">
        <v>11.55</v>
      </c>
      <c r="J692" s="21">
        <v>11.6</v>
      </c>
      <c r="K692" s="21">
        <v>6.91</v>
      </c>
      <c r="L692" s="21">
        <v>7.23</v>
      </c>
      <c r="M692" s="18">
        <v>614</v>
      </c>
      <c r="N692" s="21">
        <v>0.22</v>
      </c>
      <c r="O692" s="21">
        <v>0.62</v>
      </c>
      <c r="P692" s="18">
        <v>1991</v>
      </c>
      <c r="Q692" s="21">
        <v>0.4</v>
      </c>
      <c r="R692" s="21">
        <v>0.86</v>
      </c>
      <c r="S692" s="18">
        <v>2893</v>
      </c>
      <c r="T692" s="21">
        <v>0.5</v>
      </c>
      <c r="U692" s="21">
        <v>0.95</v>
      </c>
      <c r="V692" s="18">
        <v>5785</v>
      </c>
      <c r="W692" s="21">
        <v>0.95</v>
      </c>
      <c r="X692" s="11" t="s">
        <v>25</v>
      </c>
    </row>
    <row r="693" spans="1:24">
      <c r="A693" s="11" t="s">
        <v>804</v>
      </c>
      <c r="B693" s="11" t="s">
        <v>804</v>
      </c>
      <c r="C693" s="11" t="s">
        <v>791</v>
      </c>
      <c r="D693" s="17">
        <v>49</v>
      </c>
      <c r="E693" s="18">
        <v>300</v>
      </c>
      <c r="F693" s="19">
        <v>4</v>
      </c>
      <c r="G693" s="19">
        <v>3.52</v>
      </c>
      <c r="H693" s="20">
        <v>9.7999999999999997E-3</v>
      </c>
      <c r="I693" s="21">
        <v>11.6</v>
      </c>
      <c r="J693" s="21">
        <v>12.51</v>
      </c>
      <c r="K693" s="21">
        <v>7.24</v>
      </c>
      <c r="L693" s="21">
        <v>8.6300000000000008</v>
      </c>
      <c r="M693" s="18">
        <v>614</v>
      </c>
      <c r="N693" s="21">
        <v>0.2</v>
      </c>
      <c r="O693" s="21">
        <v>0.72</v>
      </c>
      <c r="P693" s="18">
        <v>1991</v>
      </c>
      <c r="Q693" s="21">
        <v>0.36</v>
      </c>
      <c r="R693" s="21">
        <v>1</v>
      </c>
      <c r="S693" s="18">
        <v>3583</v>
      </c>
      <c r="T693" s="21">
        <v>0.5</v>
      </c>
      <c r="U693" s="21">
        <v>1.17</v>
      </c>
      <c r="V693" s="18">
        <v>7167</v>
      </c>
      <c r="W693" s="21">
        <v>1.17</v>
      </c>
      <c r="X693" s="11" t="s">
        <v>25</v>
      </c>
    </row>
    <row r="694" spans="1:24">
      <c r="A694" s="11" t="s">
        <v>791</v>
      </c>
      <c r="B694" s="11" t="s">
        <v>791</v>
      </c>
      <c r="C694" s="11" t="s">
        <v>805</v>
      </c>
      <c r="D694" s="17">
        <v>49.3</v>
      </c>
      <c r="E694" s="18">
        <v>400</v>
      </c>
      <c r="F694" s="19">
        <v>3.43</v>
      </c>
      <c r="G694" s="19">
        <v>3.26</v>
      </c>
      <c r="H694" s="20">
        <v>3.3999999999999998E-3</v>
      </c>
      <c r="I694" s="21">
        <v>12.51</v>
      </c>
      <c r="J694" s="21">
        <v>12.34</v>
      </c>
      <c r="K694" s="21">
        <v>8.6199999999999992</v>
      </c>
      <c r="L694" s="21">
        <v>8.6199999999999992</v>
      </c>
      <c r="M694" s="18">
        <v>757</v>
      </c>
      <c r="N694" s="21">
        <v>0.19</v>
      </c>
      <c r="O694" s="21">
        <v>0.51</v>
      </c>
      <c r="P694" s="18">
        <v>2406</v>
      </c>
      <c r="Q694" s="21">
        <v>0.35</v>
      </c>
      <c r="R694" s="21">
        <v>0.71</v>
      </c>
      <c r="S694" s="18">
        <v>4579</v>
      </c>
      <c r="T694" s="21">
        <v>0.5</v>
      </c>
      <c r="U694" s="21">
        <v>0.84</v>
      </c>
      <c r="V694" s="18">
        <v>9157</v>
      </c>
      <c r="W694" s="21">
        <v>0.84</v>
      </c>
      <c r="X694" s="11" t="s">
        <v>25</v>
      </c>
    </row>
    <row r="695" spans="1:24">
      <c r="A695" s="11" t="s">
        <v>805</v>
      </c>
      <c r="B695" s="11" t="s">
        <v>805</v>
      </c>
      <c r="C695" s="11" t="s">
        <v>806</v>
      </c>
      <c r="D695" s="17">
        <v>35</v>
      </c>
      <c r="E695" s="18">
        <v>400</v>
      </c>
      <c r="F695" s="19">
        <v>3.26</v>
      </c>
      <c r="G695" s="19">
        <v>3.14</v>
      </c>
      <c r="H695" s="20">
        <v>3.3999999999999998E-3</v>
      </c>
      <c r="I695" s="21">
        <v>12.34</v>
      </c>
      <c r="J695" s="21">
        <v>12.02</v>
      </c>
      <c r="K695" s="21">
        <v>8.6199999999999992</v>
      </c>
      <c r="L695" s="21">
        <v>8.42</v>
      </c>
      <c r="M695" s="18">
        <v>757</v>
      </c>
      <c r="N695" s="21">
        <v>0.19</v>
      </c>
      <c r="O695" s="21">
        <v>0.51</v>
      </c>
      <c r="P695" s="18">
        <v>2406</v>
      </c>
      <c r="Q695" s="21">
        <v>0.35</v>
      </c>
      <c r="R695" s="21">
        <v>0.71</v>
      </c>
      <c r="S695" s="18">
        <v>4566</v>
      </c>
      <c r="T695" s="21">
        <v>0.5</v>
      </c>
      <c r="U695" s="21">
        <v>0.84</v>
      </c>
      <c r="V695" s="18">
        <v>9131</v>
      </c>
      <c r="W695" s="21">
        <v>0.84</v>
      </c>
      <c r="X695" s="11" t="s">
        <v>25</v>
      </c>
    </row>
    <row r="696" spans="1:24">
      <c r="A696" s="11" t="s">
        <v>806</v>
      </c>
      <c r="B696" s="11" t="s">
        <v>806</v>
      </c>
      <c r="C696" s="11" t="s">
        <v>807</v>
      </c>
      <c r="D696" s="17">
        <v>37.700000000000003</v>
      </c>
      <c r="E696" s="18">
        <v>400</v>
      </c>
      <c r="F696" s="19">
        <v>3.14</v>
      </c>
      <c r="G696" s="19">
        <v>3.01</v>
      </c>
      <c r="H696" s="20">
        <v>3.3999999999999998E-3</v>
      </c>
      <c r="I696" s="21">
        <v>12.02</v>
      </c>
      <c r="J696" s="21">
        <v>11.35</v>
      </c>
      <c r="K696" s="21">
        <v>8.42</v>
      </c>
      <c r="L696" s="21">
        <v>7.88</v>
      </c>
      <c r="M696" s="18">
        <v>757</v>
      </c>
      <c r="N696" s="21">
        <v>0.19</v>
      </c>
      <c r="O696" s="21">
        <v>0.51</v>
      </c>
      <c r="P696" s="18">
        <v>2406</v>
      </c>
      <c r="Q696" s="21">
        <v>0.35</v>
      </c>
      <c r="R696" s="21">
        <v>0.71</v>
      </c>
      <c r="S696" s="18">
        <v>4579</v>
      </c>
      <c r="T696" s="21">
        <v>0.5</v>
      </c>
      <c r="U696" s="21">
        <v>0.84</v>
      </c>
      <c r="V696" s="18">
        <v>9157</v>
      </c>
      <c r="W696" s="21">
        <v>0.84</v>
      </c>
      <c r="X696" s="11" t="s">
        <v>25</v>
      </c>
    </row>
    <row r="697" spans="1:24">
      <c r="A697" s="11" t="s">
        <v>807</v>
      </c>
      <c r="B697" s="11" t="s">
        <v>807</v>
      </c>
      <c r="C697" s="11" t="s">
        <v>808</v>
      </c>
      <c r="D697" s="17">
        <v>45.6</v>
      </c>
      <c r="E697" s="18">
        <v>400</v>
      </c>
      <c r="F697" s="19">
        <v>3.01</v>
      </c>
      <c r="G697" s="19">
        <v>2.84</v>
      </c>
      <c r="H697" s="20">
        <v>3.7000000000000002E-3</v>
      </c>
      <c r="I697" s="21">
        <v>11.35</v>
      </c>
      <c r="J697" s="21">
        <v>12.77</v>
      </c>
      <c r="K697" s="21">
        <v>7.88</v>
      </c>
      <c r="L697" s="21">
        <v>9.4600000000000009</v>
      </c>
      <c r="M697" s="18">
        <v>757</v>
      </c>
      <c r="N697" s="21">
        <v>0.19</v>
      </c>
      <c r="O697" s="21">
        <v>0.52</v>
      </c>
      <c r="P697" s="18">
        <v>2406</v>
      </c>
      <c r="Q697" s="21">
        <v>0.34</v>
      </c>
      <c r="R697" s="21">
        <v>0.73</v>
      </c>
      <c r="S697" s="18">
        <v>4761</v>
      </c>
      <c r="T697" s="21">
        <v>0.5</v>
      </c>
      <c r="U697" s="21">
        <v>0.88</v>
      </c>
      <c r="V697" s="18">
        <v>9522</v>
      </c>
      <c r="W697" s="21">
        <v>0.88</v>
      </c>
      <c r="X697" s="11" t="s">
        <v>25</v>
      </c>
    </row>
    <row r="698" spans="1:24">
      <c r="A698" s="11" t="s">
        <v>809</v>
      </c>
      <c r="B698" s="11" t="s">
        <v>809</v>
      </c>
      <c r="C698" s="11" t="s">
        <v>810</v>
      </c>
      <c r="D698" s="17">
        <v>51.9</v>
      </c>
      <c r="E698" s="18">
        <v>300</v>
      </c>
      <c r="F698" s="19">
        <v>6.43</v>
      </c>
      <c r="G698" s="19">
        <v>6.06</v>
      </c>
      <c r="H698" s="20">
        <v>7.1000000000000004E-3</v>
      </c>
      <c r="I698" s="21">
        <v>10.07</v>
      </c>
      <c r="J698" s="21">
        <v>10.35</v>
      </c>
      <c r="K698" s="21">
        <v>3.28</v>
      </c>
      <c r="L698" s="21">
        <v>3.93</v>
      </c>
      <c r="M698" s="18">
        <v>75</v>
      </c>
      <c r="N698" s="21">
        <v>0.08</v>
      </c>
      <c r="O698" s="21">
        <v>0.34</v>
      </c>
      <c r="P698" s="18">
        <v>277</v>
      </c>
      <c r="Q698" s="21">
        <v>0.14000000000000001</v>
      </c>
      <c r="R698" s="21">
        <v>0.51</v>
      </c>
      <c r="S698" s="18">
        <v>3057</v>
      </c>
      <c r="T698" s="21">
        <v>0.5</v>
      </c>
      <c r="U698" s="21">
        <v>1</v>
      </c>
      <c r="V698" s="18">
        <v>6114</v>
      </c>
      <c r="W698" s="21">
        <v>1</v>
      </c>
      <c r="X698" s="11" t="s">
        <v>25</v>
      </c>
    </row>
    <row r="699" spans="1:24">
      <c r="A699" s="11" t="s">
        <v>810</v>
      </c>
      <c r="B699" s="11" t="s">
        <v>810</v>
      </c>
      <c r="C699" s="11" t="s">
        <v>811</v>
      </c>
      <c r="D699" s="17">
        <v>52.3</v>
      </c>
      <c r="E699" s="18">
        <v>300</v>
      </c>
      <c r="F699" s="19">
        <v>6.05</v>
      </c>
      <c r="G699" s="19">
        <v>5.68</v>
      </c>
      <c r="H699" s="20">
        <v>7.1000000000000004E-3</v>
      </c>
      <c r="I699" s="21">
        <v>10.35</v>
      </c>
      <c r="J699" s="21">
        <v>10.47</v>
      </c>
      <c r="K699" s="21">
        <v>3.94</v>
      </c>
      <c r="L699" s="21">
        <v>4.43</v>
      </c>
      <c r="M699" s="18">
        <v>75</v>
      </c>
      <c r="N699" s="21">
        <v>0.08</v>
      </c>
      <c r="O699" s="21">
        <v>0.34</v>
      </c>
      <c r="P699" s="18">
        <v>277</v>
      </c>
      <c r="Q699" s="21">
        <v>0.15</v>
      </c>
      <c r="R699" s="21">
        <v>0.51</v>
      </c>
      <c r="S699" s="18">
        <v>3045</v>
      </c>
      <c r="T699" s="21">
        <v>0.5</v>
      </c>
      <c r="U699" s="21">
        <v>1</v>
      </c>
      <c r="V699" s="18">
        <v>6090</v>
      </c>
      <c r="W699" s="21">
        <v>1</v>
      </c>
      <c r="X699" s="11" t="s">
        <v>25</v>
      </c>
    </row>
    <row r="700" spans="1:24">
      <c r="A700" s="11" t="s">
        <v>811</v>
      </c>
      <c r="B700" s="11" t="s">
        <v>811</v>
      </c>
      <c r="C700" s="11" t="s">
        <v>812</v>
      </c>
      <c r="D700" s="17">
        <v>54.4</v>
      </c>
      <c r="E700" s="18">
        <v>300</v>
      </c>
      <c r="F700" s="19">
        <v>5.68</v>
      </c>
      <c r="G700" s="19">
        <v>5.29</v>
      </c>
      <c r="H700" s="20">
        <v>7.1999999999999998E-3</v>
      </c>
      <c r="I700" s="21">
        <v>10.47</v>
      </c>
      <c r="J700" s="21">
        <v>10.17</v>
      </c>
      <c r="K700" s="21">
        <v>4.43</v>
      </c>
      <c r="L700" s="21">
        <v>4.5199999999999996</v>
      </c>
      <c r="M700" s="18">
        <v>75</v>
      </c>
      <c r="N700" s="21">
        <v>0.08</v>
      </c>
      <c r="O700" s="21">
        <v>0.34</v>
      </c>
      <c r="P700" s="18">
        <v>277</v>
      </c>
      <c r="Q700" s="21">
        <v>0.14000000000000001</v>
      </c>
      <c r="R700" s="21">
        <v>0.51</v>
      </c>
      <c r="S700" s="18">
        <v>3065</v>
      </c>
      <c r="T700" s="21">
        <v>0.5</v>
      </c>
      <c r="U700" s="21">
        <v>1</v>
      </c>
      <c r="V700" s="18">
        <v>6131</v>
      </c>
      <c r="W700" s="21">
        <v>1</v>
      </c>
      <c r="X700" s="11" t="s">
        <v>25</v>
      </c>
    </row>
    <row r="701" spans="1:24">
      <c r="A701" s="11" t="s">
        <v>812</v>
      </c>
      <c r="B701" s="11" t="s">
        <v>812</v>
      </c>
      <c r="C701" s="11" t="s">
        <v>813</v>
      </c>
      <c r="D701" s="17">
        <v>32.5</v>
      </c>
      <c r="E701" s="18">
        <v>300</v>
      </c>
      <c r="F701" s="19">
        <v>5.28</v>
      </c>
      <c r="G701" s="19">
        <v>5.05</v>
      </c>
      <c r="H701" s="20">
        <v>7.1000000000000004E-3</v>
      </c>
      <c r="I701" s="21">
        <v>10.17</v>
      </c>
      <c r="J701" s="21">
        <v>10.17</v>
      </c>
      <c r="K701" s="21">
        <v>4.53</v>
      </c>
      <c r="L701" s="21">
        <v>4.76</v>
      </c>
      <c r="M701" s="18">
        <v>280</v>
      </c>
      <c r="N701" s="21">
        <v>0.15</v>
      </c>
      <c r="O701" s="21">
        <v>0.51</v>
      </c>
      <c r="P701" s="18">
        <v>965</v>
      </c>
      <c r="Q701" s="21">
        <v>0.27</v>
      </c>
      <c r="R701" s="21">
        <v>0.73</v>
      </c>
      <c r="S701" s="18">
        <v>3046</v>
      </c>
      <c r="T701" s="21">
        <v>0.5</v>
      </c>
      <c r="U701" s="21">
        <v>1</v>
      </c>
      <c r="V701" s="18">
        <v>6091</v>
      </c>
      <c r="W701" s="21">
        <v>1</v>
      </c>
      <c r="X701" s="11" t="s">
        <v>25</v>
      </c>
    </row>
    <row r="702" spans="1:24">
      <c r="A702" s="11" t="s">
        <v>813</v>
      </c>
      <c r="B702" s="11" t="s">
        <v>813</v>
      </c>
      <c r="C702" s="11" t="s">
        <v>814</v>
      </c>
      <c r="D702" s="17">
        <v>39.299999999999997</v>
      </c>
      <c r="E702" s="18">
        <v>300</v>
      </c>
      <c r="F702" s="19">
        <v>5.04</v>
      </c>
      <c r="G702" s="19">
        <v>4.76</v>
      </c>
      <c r="H702" s="20">
        <v>7.1000000000000004E-3</v>
      </c>
      <c r="I702" s="21">
        <v>10.17</v>
      </c>
      <c r="J702" s="21">
        <v>10.130000000000001</v>
      </c>
      <c r="K702" s="21">
        <v>4.7699999999999996</v>
      </c>
      <c r="L702" s="21">
        <v>5.01</v>
      </c>
      <c r="M702" s="18">
        <v>280</v>
      </c>
      <c r="N702" s="21">
        <v>0.15</v>
      </c>
      <c r="O702" s="21">
        <v>0.51</v>
      </c>
      <c r="P702" s="18">
        <v>965</v>
      </c>
      <c r="Q702" s="21">
        <v>0.27</v>
      </c>
      <c r="R702" s="21">
        <v>0.73</v>
      </c>
      <c r="S702" s="18">
        <v>3056</v>
      </c>
      <c r="T702" s="21">
        <v>0.5</v>
      </c>
      <c r="U702" s="21">
        <v>1</v>
      </c>
      <c r="V702" s="18">
        <v>6112</v>
      </c>
      <c r="W702" s="21">
        <v>1</v>
      </c>
      <c r="X702" s="11" t="s">
        <v>25</v>
      </c>
    </row>
    <row r="703" spans="1:24">
      <c r="A703" s="11" t="s">
        <v>814</v>
      </c>
      <c r="B703" s="11" t="s">
        <v>814</v>
      </c>
      <c r="C703" s="11" t="s">
        <v>815</v>
      </c>
      <c r="D703" s="17">
        <v>43.8</v>
      </c>
      <c r="E703" s="18">
        <v>300</v>
      </c>
      <c r="F703" s="19">
        <v>4.76</v>
      </c>
      <c r="G703" s="19">
        <v>4.45</v>
      </c>
      <c r="H703" s="20">
        <v>7.1000000000000004E-3</v>
      </c>
      <c r="I703" s="21">
        <v>10.130000000000001</v>
      </c>
      <c r="J703" s="21">
        <v>10.02</v>
      </c>
      <c r="K703" s="21">
        <v>5.01</v>
      </c>
      <c r="L703" s="21">
        <v>5.21</v>
      </c>
      <c r="M703" s="18">
        <v>280</v>
      </c>
      <c r="N703" s="21">
        <v>0.15</v>
      </c>
      <c r="O703" s="21">
        <v>0.51</v>
      </c>
      <c r="P703" s="18">
        <v>965</v>
      </c>
      <c r="Q703" s="21">
        <v>0.27</v>
      </c>
      <c r="R703" s="21">
        <v>0.73</v>
      </c>
      <c r="S703" s="18">
        <v>3046</v>
      </c>
      <c r="T703" s="21">
        <v>0.5</v>
      </c>
      <c r="U703" s="21">
        <v>1</v>
      </c>
      <c r="V703" s="18">
        <v>6092</v>
      </c>
      <c r="W703" s="21">
        <v>1</v>
      </c>
      <c r="X703" s="11" t="s">
        <v>25</v>
      </c>
    </row>
    <row r="704" spans="1:24">
      <c r="A704" s="11" t="s">
        <v>815</v>
      </c>
      <c r="B704" s="11" t="s">
        <v>815</v>
      </c>
      <c r="C704" s="11" t="s">
        <v>816</v>
      </c>
      <c r="D704" s="17">
        <v>39.1</v>
      </c>
      <c r="E704" s="18">
        <v>300</v>
      </c>
      <c r="F704" s="19">
        <v>4.4400000000000004</v>
      </c>
      <c r="G704" s="19">
        <v>4.04</v>
      </c>
      <c r="H704" s="20">
        <v>1.0200000000000001E-2</v>
      </c>
      <c r="I704" s="21">
        <v>10.02</v>
      </c>
      <c r="J704" s="21">
        <v>9.65</v>
      </c>
      <c r="K704" s="21">
        <v>5.22</v>
      </c>
      <c r="L704" s="21">
        <v>5.25</v>
      </c>
      <c r="M704" s="18">
        <v>280</v>
      </c>
      <c r="N704" s="21">
        <v>0.13</v>
      </c>
      <c r="O704" s="21">
        <v>0.57999999999999996</v>
      </c>
      <c r="P704" s="18">
        <v>965</v>
      </c>
      <c r="Q704" s="21">
        <v>0.25</v>
      </c>
      <c r="R704" s="21">
        <v>0.83</v>
      </c>
      <c r="S704" s="18">
        <v>3662</v>
      </c>
      <c r="T704" s="21">
        <v>0.5</v>
      </c>
      <c r="U704" s="21">
        <v>1.2</v>
      </c>
      <c r="V704" s="18">
        <v>7324</v>
      </c>
      <c r="W704" s="21">
        <v>1.2</v>
      </c>
      <c r="X704" s="11" t="s">
        <v>25</v>
      </c>
    </row>
    <row r="705" spans="1:24">
      <c r="A705" s="11" t="s">
        <v>816</v>
      </c>
      <c r="B705" s="11" t="s">
        <v>816</v>
      </c>
      <c r="C705" s="11" t="s">
        <v>817</v>
      </c>
      <c r="D705" s="17">
        <v>38.799999999999997</v>
      </c>
      <c r="E705" s="18">
        <v>300</v>
      </c>
      <c r="F705" s="19">
        <v>4.03</v>
      </c>
      <c r="G705" s="19">
        <v>3.86</v>
      </c>
      <c r="H705" s="20">
        <v>4.4000000000000003E-3</v>
      </c>
      <c r="I705" s="21">
        <v>9.65</v>
      </c>
      <c r="J705" s="21">
        <v>9.67</v>
      </c>
      <c r="K705" s="21">
        <v>5.26</v>
      </c>
      <c r="L705" s="21">
        <v>5.45</v>
      </c>
      <c r="M705" s="18">
        <v>343</v>
      </c>
      <c r="N705" s="21">
        <v>0.18</v>
      </c>
      <c r="O705" s="21">
        <v>0.46</v>
      </c>
      <c r="P705" s="18">
        <v>1166</v>
      </c>
      <c r="Q705" s="21">
        <v>0.34</v>
      </c>
      <c r="R705" s="21">
        <v>0.65</v>
      </c>
      <c r="S705" s="18">
        <v>2396</v>
      </c>
      <c r="T705" s="21">
        <v>0.5</v>
      </c>
      <c r="U705" s="21">
        <v>0.78</v>
      </c>
      <c r="V705" s="18">
        <v>4793</v>
      </c>
      <c r="W705" s="21">
        <v>0.78</v>
      </c>
      <c r="X705" s="11" t="s">
        <v>25</v>
      </c>
    </row>
    <row r="706" spans="1:24">
      <c r="A706" s="11" t="s">
        <v>817</v>
      </c>
      <c r="B706" s="11" t="s">
        <v>817</v>
      </c>
      <c r="C706" s="11" t="s">
        <v>818</v>
      </c>
      <c r="D706" s="17">
        <v>55.3</v>
      </c>
      <c r="E706" s="18">
        <v>300</v>
      </c>
      <c r="F706" s="19">
        <v>3.86</v>
      </c>
      <c r="G706" s="19">
        <v>3.62</v>
      </c>
      <c r="H706" s="20">
        <v>4.3E-3</v>
      </c>
      <c r="I706" s="21">
        <v>9.67</v>
      </c>
      <c r="J706" s="21">
        <v>10.37</v>
      </c>
      <c r="K706" s="21">
        <v>5.45</v>
      </c>
      <c r="L706" s="21">
        <v>6.39</v>
      </c>
      <c r="M706" s="18">
        <v>343</v>
      </c>
      <c r="N706" s="21">
        <v>0.18</v>
      </c>
      <c r="O706" s="21">
        <v>0.45</v>
      </c>
      <c r="P706" s="18">
        <v>1166</v>
      </c>
      <c r="Q706" s="21">
        <v>0.34</v>
      </c>
      <c r="R706" s="21">
        <v>0.65</v>
      </c>
      <c r="S706" s="18">
        <v>2385</v>
      </c>
      <c r="T706" s="21">
        <v>0.5</v>
      </c>
      <c r="U706" s="21">
        <v>0.78</v>
      </c>
      <c r="V706" s="18">
        <v>4770</v>
      </c>
      <c r="W706" s="21">
        <v>0.78</v>
      </c>
      <c r="X706" s="11" t="s">
        <v>25</v>
      </c>
    </row>
    <row r="707" spans="1:24">
      <c r="A707" s="11" t="s">
        <v>819</v>
      </c>
      <c r="B707" s="11" t="s">
        <v>819</v>
      </c>
      <c r="C707" s="11" t="s">
        <v>820</v>
      </c>
      <c r="D707" s="17">
        <v>21.4</v>
      </c>
      <c r="E707" s="18">
        <v>300</v>
      </c>
      <c r="F707" s="19">
        <v>5.05</v>
      </c>
      <c r="G707" s="19">
        <v>4.5599999999999996</v>
      </c>
      <c r="H707" s="20">
        <v>2.29E-2</v>
      </c>
      <c r="I707" s="21">
        <v>10.55</v>
      </c>
      <c r="J707" s="21">
        <v>10.4</v>
      </c>
      <c r="K707" s="21">
        <v>5.14</v>
      </c>
      <c r="L707" s="21">
        <v>5.48</v>
      </c>
      <c r="M707" s="18">
        <v>107</v>
      </c>
      <c r="N707" s="21">
        <v>7.0000000000000007E-2</v>
      </c>
      <c r="O707" s="21">
        <v>0.56999999999999995</v>
      </c>
      <c r="P707" s="18">
        <v>390</v>
      </c>
      <c r="Q707" s="21">
        <v>0.13</v>
      </c>
      <c r="R707" s="21">
        <v>0.85</v>
      </c>
      <c r="S707" s="18">
        <v>5478</v>
      </c>
      <c r="T707" s="21">
        <v>0.5</v>
      </c>
      <c r="U707" s="21">
        <v>1.79</v>
      </c>
      <c r="V707" s="18">
        <v>10957</v>
      </c>
      <c r="W707" s="21">
        <v>1.79</v>
      </c>
      <c r="X707" s="11" t="s">
        <v>25</v>
      </c>
    </row>
    <row r="708" spans="1:24">
      <c r="A708" s="11" t="s">
        <v>820</v>
      </c>
      <c r="B708" s="11" t="s">
        <v>820</v>
      </c>
      <c r="C708" s="11" t="s">
        <v>818</v>
      </c>
      <c r="D708" s="17">
        <v>39.299999999999997</v>
      </c>
      <c r="E708" s="18">
        <v>300</v>
      </c>
      <c r="F708" s="19">
        <v>4.53</v>
      </c>
      <c r="G708" s="19">
        <v>3.62</v>
      </c>
      <c r="H708" s="20">
        <v>2.3199999999999998E-2</v>
      </c>
      <c r="I708" s="21">
        <v>10.4</v>
      </c>
      <c r="J708" s="21">
        <v>10.37</v>
      </c>
      <c r="K708" s="21">
        <v>5.51</v>
      </c>
      <c r="L708" s="21">
        <v>6.39</v>
      </c>
      <c r="M708" s="18">
        <v>107</v>
      </c>
      <c r="N708" s="21">
        <v>7.0000000000000007E-2</v>
      </c>
      <c r="O708" s="21">
        <v>0.56999999999999995</v>
      </c>
      <c r="P708" s="18">
        <v>390</v>
      </c>
      <c r="Q708" s="21">
        <v>0.13</v>
      </c>
      <c r="R708" s="21">
        <v>0.85</v>
      </c>
      <c r="S708" s="18">
        <v>5509</v>
      </c>
      <c r="T708" s="21">
        <v>0.5</v>
      </c>
      <c r="U708" s="21">
        <v>1.8</v>
      </c>
      <c r="V708" s="18">
        <v>11018</v>
      </c>
      <c r="W708" s="21">
        <v>1.8</v>
      </c>
      <c r="X708" s="11" t="s">
        <v>25</v>
      </c>
    </row>
    <row r="709" spans="1:24">
      <c r="A709" s="11" t="s">
        <v>818</v>
      </c>
      <c r="B709" s="11" t="s">
        <v>818</v>
      </c>
      <c r="C709" s="11" t="s">
        <v>821</v>
      </c>
      <c r="D709" s="17">
        <v>65.400000000000006</v>
      </c>
      <c r="E709" s="18">
        <v>400</v>
      </c>
      <c r="F709" s="19">
        <v>3.53</v>
      </c>
      <c r="G709" s="19">
        <v>3.33</v>
      </c>
      <c r="H709" s="20">
        <v>3.0999999999999999E-3</v>
      </c>
      <c r="I709" s="21">
        <v>10.37</v>
      </c>
      <c r="J709" s="21">
        <v>11.26</v>
      </c>
      <c r="K709" s="21">
        <v>6.38</v>
      </c>
      <c r="L709" s="21">
        <v>7.47</v>
      </c>
      <c r="M709" s="18">
        <v>527</v>
      </c>
      <c r="N709" s="21">
        <v>0.17</v>
      </c>
      <c r="O709" s="21">
        <v>0.44</v>
      </c>
      <c r="P709" s="18">
        <v>1732</v>
      </c>
      <c r="Q709" s="21">
        <v>0.3</v>
      </c>
      <c r="R709" s="21">
        <v>0.62</v>
      </c>
      <c r="S709" s="18">
        <v>4312</v>
      </c>
      <c r="T709" s="21">
        <v>0.5</v>
      </c>
      <c r="U709" s="21">
        <v>0.79</v>
      </c>
      <c r="V709" s="18">
        <v>8624</v>
      </c>
      <c r="W709" s="21">
        <v>0.79</v>
      </c>
      <c r="X709" s="11" t="s">
        <v>25</v>
      </c>
    </row>
    <row r="710" spans="1:24">
      <c r="A710" s="11" t="s">
        <v>821</v>
      </c>
      <c r="B710" s="11" t="s">
        <v>821</v>
      </c>
      <c r="C710" s="11" t="s">
        <v>822</v>
      </c>
      <c r="D710" s="17">
        <v>32.4</v>
      </c>
      <c r="E710" s="18">
        <v>400</v>
      </c>
      <c r="F710" s="19">
        <v>3.33</v>
      </c>
      <c r="G710" s="19">
        <v>3.23</v>
      </c>
      <c r="H710" s="20">
        <v>3.0999999999999999E-3</v>
      </c>
      <c r="I710" s="21">
        <v>11.26</v>
      </c>
      <c r="J710" s="21">
        <v>11.49</v>
      </c>
      <c r="K710" s="21">
        <v>7.47</v>
      </c>
      <c r="L710" s="21">
        <v>7.79</v>
      </c>
      <c r="M710" s="18">
        <v>527</v>
      </c>
      <c r="N710" s="21">
        <v>0.17</v>
      </c>
      <c r="O710" s="21">
        <v>0.44</v>
      </c>
      <c r="P710" s="18">
        <v>1732</v>
      </c>
      <c r="Q710" s="21">
        <v>0.3</v>
      </c>
      <c r="R710" s="21">
        <v>0.62</v>
      </c>
      <c r="S710" s="18">
        <v>4332</v>
      </c>
      <c r="T710" s="21">
        <v>0.5</v>
      </c>
      <c r="U710" s="21">
        <v>0.8</v>
      </c>
      <c r="V710" s="18">
        <v>8663</v>
      </c>
      <c r="W710" s="21">
        <v>0.8</v>
      </c>
      <c r="X710" s="11" t="s">
        <v>25</v>
      </c>
    </row>
    <row r="711" spans="1:24">
      <c r="A711" s="11" t="s">
        <v>823</v>
      </c>
      <c r="B711" s="11" t="s">
        <v>823</v>
      </c>
      <c r="C711" s="11" t="s">
        <v>824</v>
      </c>
      <c r="D711" s="17">
        <v>48.5</v>
      </c>
      <c r="E711" s="18">
        <v>300</v>
      </c>
      <c r="F711" s="19">
        <v>7.05</v>
      </c>
      <c r="G711" s="19">
        <v>5.93</v>
      </c>
      <c r="H711" s="20">
        <v>2.3099999999999999E-2</v>
      </c>
      <c r="I711" s="21">
        <v>11.69</v>
      </c>
      <c r="J711" s="21">
        <v>11.6</v>
      </c>
      <c r="K711" s="21">
        <v>4.28</v>
      </c>
      <c r="L711" s="21">
        <v>5.31</v>
      </c>
      <c r="M711" s="18">
        <v>318</v>
      </c>
      <c r="N711" s="21">
        <v>0.12</v>
      </c>
      <c r="O711" s="21">
        <v>0.8</v>
      </c>
      <c r="P711" s="18">
        <v>1089</v>
      </c>
      <c r="Q711" s="21">
        <v>0.21</v>
      </c>
      <c r="R711" s="21">
        <v>1.1499999999999999</v>
      </c>
      <c r="S711" s="18">
        <v>5502</v>
      </c>
      <c r="T711" s="21">
        <v>0.5</v>
      </c>
      <c r="U711" s="21">
        <v>1.8</v>
      </c>
      <c r="V711" s="18">
        <v>11004</v>
      </c>
      <c r="W711" s="21">
        <v>1.8</v>
      </c>
      <c r="X711" s="11" t="s">
        <v>25</v>
      </c>
    </row>
    <row r="712" spans="1:24">
      <c r="A712" s="11" t="s">
        <v>824</v>
      </c>
      <c r="B712" s="11" t="s">
        <v>824</v>
      </c>
      <c r="C712" s="11" t="s">
        <v>825</v>
      </c>
      <c r="D712" s="17">
        <v>56.8</v>
      </c>
      <c r="E712" s="18">
        <v>300</v>
      </c>
      <c r="F712" s="19">
        <v>5.9</v>
      </c>
      <c r="G712" s="19">
        <v>4.59</v>
      </c>
      <c r="H712" s="20">
        <v>2.3099999999999999E-2</v>
      </c>
      <c r="I712" s="21">
        <v>11.6</v>
      </c>
      <c r="J712" s="21">
        <v>11.52</v>
      </c>
      <c r="K712" s="21">
        <v>5.34</v>
      </c>
      <c r="L712" s="21">
        <v>6.57</v>
      </c>
      <c r="M712" s="18">
        <v>318</v>
      </c>
      <c r="N712" s="21">
        <v>0.12</v>
      </c>
      <c r="O712" s="21">
        <v>0.8</v>
      </c>
      <c r="P712" s="18">
        <v>1089</v>
      </c>
      <c r="Q712" s="21">
        <v>0.21</v>
      </c>
      <c r="R712" s="21">
        <v>1.1499999999999999</v>
      </c>
      <c r="S712" s="18">
        <v>5498</v>
      </c>
      <c r="T712" s="21">
        <v>0.5</v>
      </c>
      <c r="U712" s="21">
        <v>1.8</v>
      </c>
      <c r="V712" s="18">
        <v>10997</v>
      </c>
      <c r="W712" s="21">
        <v>1.8</v>
      </c>
      <c r="X712" s="11" t="s">
        <v>25</v>
      </c>
    </row>
    <row r="713" spans="1:24">
      <c r="A713" s="11" t="s">
        <v>825</v>
      </c>
      <c r="B713" s="11" t="s">
        <v>825</v>
      </c>
      <c r="C713" s="11" t="s">
        <v>822</v>
      </c>
      <c r="D713" s="17">
        <v>53.7</v>
      </c>
      <c r="E713" s="18">
        <v>300</v>
      </c>
      <c r="F713" s="19">
        <v>4.5599999999999996</v>
      </c>
      <c r="G713" s="19">
        <v>3.32</v>
      </c>
      <c r="H713" s="20">
        <v>2.3099999999999999E-2</v>
      </c>
      <c r="I713" s="21">
        <v>11.52</v>
      </c>
      <c r="J713" s="21">
        <v>11.49</v>
      </c>
      <c r="K713" s="21">
        <v>6.6</v>
      </c>
      <c r="L713" s="21">
        <v>7.81</v>
      </c>
      <c r="M713" s="18">
        <v>318</v>
      </c>
      <c r="N713" s="21">
        <v>0.12</v>
      </c>
      <c r="O713" s="21">
        <v>0.8</v>
      </c>
      <c r="P713" s="18">
        <v>1089</v>
      </c>
      <c r="Q713" s="21">
        <v>0.21</v>
      </c>
      <c r="R713" s="21">
        <v>1.1499999999999999</v>
      </c>
      <c r="S713" s="18">
        <v>5502</v>
      </c>
      <c r="T713" s="21">
        <v>0.5</v>
      </c>
      <c r="U713" s="21">
        <v>1.8</v>
      </c>
      <c r="V713" s="18">
        <v>11003</v>
      </c>
      <c r="W713" s="21">
        <v>1.8</v>
      </c>
      <c r="X713" s="11" t="s">
        <v>25</v>
      </c>
    </row>
    <row r="714" spans="1:24">
      <c r="A714" s="11" t="s">
        <v>822</v>
      </c>
      <c r="B714" s="11" t="s">
        <v>822</v>
      </c>
      <c r="C714" s="11" t="s">
        <v>826</v>
      </c>
      <c r="D714" s="17">
        <v>25.9</v>
      </c>
      <c r="E714" s="18">
        <v>400</v>
      </c>
      <c r="F714" s="19">
        <v>3.23</v>
      </c>
      <c r="G714" s="19">
        <v>3.15</v>
      </c>
      <c r="H714" s="20">
        <v>3.0999999999999999E-3</v>
      </c>
      <c r="I714" s="21">
        <v>11.49</v>
      </c>
      <c r="J714" s="21">
        <v>11.74</v>
      </c>
      <c r="K714" s="21">
        <v>7.79</v>
      </c>
      <c r="L714" s="21">
        <v>8.1300000000000008</v>
      </c>
      <c r="M714" s="18">
        <v>922</v>
      </c>
      <c r="N714" s="21">
        <v>0.22</v>
      </c>
      <c r="O714" s="21">
        <v>0.52</v>
      </c>
      <c r="P714" s="18">
        <v>2875</v>
      </c>
      <c r="Q714" s="21">
        <v>0.4</v>
      </c>
      <c r="R714" s="21">
        <v>0.72</v>
      </c>
      <c r="S714" s="18">
        <v>4333</v>
      </c>
      <c r="T714" s="21">
        <v>0.5</v>
      </c>
      <c r="U714" s="21">
        <v>0.8</v>
      </c>
      <c r="V714" s="18">
        <v>8667</v>
      </c>
      <c r="W714" s="21">
        <v>0.8</v>
      </c>
      <c r="X714" s="11" t="s">
        <v>25</v>
      </c>
    </row>
    <row r="715" spans="1:24">
      <c r="A715" s="11" t="s">
        <v>826</v>
      </c>
      <c r="B715" s="11" t="s">
        <v>826</v>
      </c>
      <c r="C715" s="11" t="s">
        <v>827</v>
      </c>
      <c r="D715" s="17">
        <v>40.700000000000003</v>
      </c>
      <c r="E715" s="18">
        <v>400</v>
      </c>
      <c r="F715" s="19">
        <v>3.15</v>
      </c>
      <c r="G715" s="19">
        <v>3.02</v>
      </c>
      <c r="H715" s="20">
        <v>3.2000000000000002E-3</v>
      </c>
      <c r="I715" s="21">
        <v>11.74</v>
      </c>
      <c r="J715" s="21">
        <v>12.05</v>
      </c>
      <c r="K715" s="21">
        <v>8.1300000000000008</v>
      </c>
      <c r="L715" s="21">
        <v>8.57</v>
      </c>
      <c r="M715" s="18">
        <v>922</v>
      </c>
      <c r="N715" s="21">
        <v>0.22</v>
      </c>
      <c r="O715" s="21">
        <v>0.53</v>
      </c>
      <c r="P715" s="18">
        <v>2875</v>
      </c>
      <c r="Q715" s="21">
        <v>0.39</v>
      </c>
      <c r="R715" s="21">
        <v>0.73</v>
      </c>
      <c r="S715" s="18">
        <v>4407</v>
      </c>
      <c r="T715" s="21">
        <v>0.5</v>
      </c>
      <c r="U715" s="21">
        <v>0.81</v>
      </c>
      <c r="V715" s="18">
        <v>8813</v>
      </c>
      <c r="W715" s="21">
        <v>0.81</v>
      </c>
      <c r="X715" s="11" t="s">
        <v>25</v>
      </c>
    </row>
    <row r="716" spans="1:24">
      <c r="A716" s="11" t="s">
        <v>827</v>
      </c>
      <c r="B716" s="11" t="s">
        <v>827</v>
      </c>
      <c r="C716" s="11" t="s">
        <v>828</v>
      </c>
      <c r="D716" s="17">
        <v>40.799999999999997</v>
      </c>
      <c r="E716" s="18">
        <v>400</v>
      </c>
      <c r="F716" s="19">
        <v>3.02</v>
      </c>
      <c r="G716" s="19">
        <v>2.89</v>
      </c>
      <c r="H716" s="20">
        <v>3.2000000000000002E-3</v>
      </c>
      <c r="I716" s="21">
        <v>12.05</v>
      </c>
      <c r="J716" s="21">
        <v>12.38</v>
      </c>
      <c r="K716" s="21">
        <v>8.57</v>
      </c>
      <c r="L716" s="21">
        <v>9.02</v>
      </c>
      <c r="M716" s="18">
        <v>922</v>
      </c>
      <c r="N716" s="21">
        <v>0.22</v>
      </c>
      <c r="O716" s="21">
        <v>0.53</v>
      </c>
      <c r="P716" s="18">
        <v>2875</v>
      </c>
      <c r="Q716" s="21">
        <v>0.39</v>
      </c>
      <c r="R716" s="21">
        <v>0.73</v>
      </c>
      <c r="S716" s="18">
        <v>4401</v>
      </c>
      <c r="T716" s="21">
        <v>0.5</v>
      </c>
      <c r="U716" s="21">
        <v>0.81</v>
      </c>
      <c r="V716" s="18">
        <v>8803</v>
      </c>
      <c r="W716" s="21">
        <v>0.81</v>
      </c>
      <c r="X716" s="11" t="s">
        <v>25</v>
      </c>
    </row>
    <row r="717" spans="1:24">
      <c r="A717" s="11" t="s">
        <v>828</v>
      </c>
      <c r="B717" s="11" t="s">
        <v>828</v>
      </c>
      <c r="C717" s="11" t="s">
        <v>829</v>
      </c>
      <c r="D717" s="17">
        <v>25.5</v>
      </c>
      <c r="E717" s="18">
        <v>400</v>
      </c>
      <c r="F717" s="19">
        <v>2.87</v>
      </c>
      <c r="G717" s="19">
        <v>2.79</v>
      </c>
      <c r="H717" s="20">
        <v>3.0999999999999999E-3</v>
      </c>
      <c r="I717" s="21">
        <v>12.38</v>
      </c>
      <c r="J717" s="21">
        <v>12.52</v>
      </c>
      <c r="K717" s="21">
        <v>9.0399999999999991</v>
      </c>
      <c r="L717" s="21">
        <v>9.27</v>
      </c>
      <c r="M717" s="18">
        <v>922</v>
      </c>
      <c r="N717" s="21">
        <v>0.22</v>
      </c>
      <c r="O717" s="21">
        <v>0.52</v>
      </c>
      <c r="P717" s="18">
        <v>2875</v>
      </c>
      <c r="Q717" s="21">
        <v>0.39</v>
      </c>
      <c r="R717" s="21">
        <v>0.72</v>
      </c>
      <c r="S717" s="18">
        <v>4367</v>
      </c>
      <c r="T717" s="21">
        <v>0.5</v>
      </c>
      <c r="U717" s="21">
        <v>0.8</v>
      </c>
      <c r="V717" s="18">
        <v>8735</v>
      </c>
      <c r="W717" s="21">
        <v>0.8</v>
      </c>
      <c r="X717" s="11" t="s">
        <v>25</v>
      </c>
    </row>
    <row r="718" spans="1:24">
      <c r="A718" s="11" t="s">
        <v>830</v>
      </c>
      <c r="B718" s="11" t="s">
        <v>830</v>
      </c>
      <c r="C718" s="11" t="s">
        <v>831</v>
      </c>
      <c r="D718" s="17">
        <v>35.5</v>
      </c>
      <c r="E718" s="18">
        <v>300</v>
      </c>
      <c r="F718" s="19">
        <v>8.08</v>
      </c>
      <c r="G718" s="19">
        <v>7.26</v>
      </c>
      <c r="H718" s="20">
        <v>2.3099999999999999E-2</v>
      </c>
      <c r="I718" s="21">
        <v>12.99</v>
      </c>
      <c r="J718" s="21">
        <v>13.07</v>
      </c>
      <c r="K718" s="21">
        <v>4.5599999999999996</v>
      </c>
      <c r="L718" s="21">
        <v>5.45</v>
      </c>
      <c r="M718" s="18">
        <v>77</v>
      </c>
      <c r="N718" s="21">
        <v>0.06</v>
      </c>
      <c r="O718" s="21">
        <v>0.52</v>
      </c>
      <c r="P718" s="18">
        <v>285</v>
      </c>
      <c r="Q718" s="21">
        <v>0.11</v>
      </c>
      <c r="R718" s="21">
        <v>0.77</v>
      </c>
      <c r="S718" s="18">
        <v>5502</v>
      </c>
      <c r="T718" s="21">
        <v>0.5</v>
      </c>
      <c r="U718" s="21">
        <v>1.8</v>
      </c>
      <c r="V718" s="18">
        <v>11005</v>
      </c>
      <c r="W718" s="21">
        <v>1.8</v>
      </c>
      <c r="X718" s="11" t="s">
        <v>25</v>
      </c>
    </row>
    <row r="719" spans="1:24">
      <c r="A719" s="11" t="s">
        <v>831</v>
      </c>
      <c r="B719" s="11" t="s">
        <v>831</v>
      </c>
      <c r="C719" s="11" t="s">
        <v>832</v>
      </c>
      <c r="D719" s="17">
        <v>63</v>
      </c>
      <c r="E719" s="18">
        <v>300</v>
      </c>
      <c r="F719" s="19">
        <v>7.26</v>
      </c>
      <c r="G719" s="19">
        <v>5.81</v>
      </c>
      <c r="H719" s="20">
        <v>2.3E-2</v>
      </c>
      <c r="I719" s="21">
        <v>13.07</v>
      </c>
      <c r="J719" s="21">
        <v>12.52</v>
      </c>
      <c r="K719" s="21">
        <v>5.45</v>
      </c>
      <c r="L719" s="21">
        <v>6.36</v>
      </c>
      <c r="M719" s="18">
        <v>77</v>
      </c>
      <c r="N719" s="21">
        <v>0.06</v>
      </c>
      <c r="O719" s="21">
        <v>0.52</v>
      </c>
      <c r="P719" s="18">
        <v>285</v>
      </c>
      <c r="Q719" s="21">
        <v>0.11</v>
      </c>
      <c r="R719" s="21">
        <v>0.77</v>
      </c>
      <c r="S719" s="18">
        <v>5493</v>
      </c>
      <c r="T719" s="21">
        <v>0.5</v>
      </c>
      <c r="U719" s="21">
        <v>1.8</v>
      </c>
      <c r="V719" s="18">
        <v>10985</v>
      </c>
      <c r="W719" s="21">
        <v>1.8</v>
      </c>
      <c r="X719" s="11" t="s">
        <v>25</v>
      </c>
    </row>
    <row r="720" spans="1:24">
      <c r="A720" s="11" t="s">
        <v>829</v>
      </c>
      <c r="B720" s="11" t="s">
        <v>829</v>
      </c>
      <c r="C720" s="11" t="s">
        <v>808</v>
      </c>
      <c r="D720" s="17">
        <v>42.9</v>
      </c>
      <c r="E720" s="18">
        <v>500</v>
      </c>
      <c r="F720" s="19">
        <v>2.74</v>
      </c>
      <c r="G720" s="19">
        <v>2.66</v>
      </c>
      <c r="H720" s="20">
        <v>1.9E-3</v>
      </c>
      <c r="I720" s="21">
        <v>12.52</v>
      </c>
      <c r="J720" s="21">
        <v>12.77</v>
      </c>
      <c r="K720" s="21">
        <v>9.2100000000000009</v>
      </c>
      <c r="L720" s="21">
        <v>9.5299999999999994</v>
      </c>
      <c r="M720" s="18">
        <v>1137</v>
      </c>
      <c r="N720" s="21">
        <v>0.21</v>
      </c>
      <c r="O720" s="21">
        <v>0.45</v>
      </c>
      <c r="P720" s="18">
        <v>3467</v>
      </c>
      <c r="Q720" s="21">
        <v>0.36</v>
      </c>
      <c r="R720" s="21">
        <v>0.62</v>
      </c>
      <c r="S720" s="18">
        <v>6105</v>
      </c>
      <c r="T720" s="21">
        <v>0.5</v>
      </c>
      <c r="U720" s="21">
        <v>0.72</v>
      </c>
      <c r="V720" s="18">
        <v>12210</v>
      </c>
      <c r="W720" s="21">
        <v>0.72</v>
      </c>
      <c r="X720" s="11" t="s">
        <v>25</v>
      </c>
    </row>
    <row r="721" spans="1:24">
      <c r="A721" s="11" t="s">
        <v>808</v>
      </c>
      <c r="B721" s="11" t="s">
        <v>808</v>
      </c>
      <c r="C721" s="11" t="s">
        <v>833</v>
      </c>
      <c r="D721" s="17">
        <v>41.2</v>
      </c>
      <c r="E721" s="18">
        <v>500</v>
      </c>
      <c r="F721" s="19">
        <v>2.66</v>
      </c>
      <c r="G721" s="19">
        <v>2.59</v>
      </c>
      <c r="H721" s="20">
        <v>1.6999999999999999E-3</v>
      </c>
      <c r="I721" s="21">
        <v>12.77</v>
      </c>
      <c r="J721" s="21">
        <v>12.76</v>
      </c>
      <c r="K721" s="21">
        <v>9.5299999999999994</v>
      </c>
      <c r="L721" s="21">
        <v>9.6</v>
      </c>
      <c r="M721" s="18">
        <v>1978</v>
      </c>
      <c r="N721" s="21">
        <v>0.28000000000000003</v>
      </c>
      <c r="O721" s="21">
        <v>0.51</v>
      </c>
      <c r="P721" s="18">
        <v>5647</v>
      </c>
      <c r="Q721" s="21">
        <v>0.49</v>
      </c>
      <c r="R721" s="21">
        <v>0.68</v>
      </c>
      <c r="S721" s="18">
        <v>5827</v>
      </c>
      <c r="T721" s="21">
        <v>0.5</v>
      </c>
      <c r="U721" s="21">
        <v>0.69</v>
      </c>
      <c r="V721" s="18">
        <v>11654</v>
      </c>
      <c r="W721" s="21">
        <v>0.69</v>
      </c>
      <c r="X721" s="11" t="s">
        <v>25</v>
      </c>
    </row>
    <row r="722" spans="1:24">
      <c r="A722" s="11" t="s">
        <v>833</v>
      </c>
      <c r="B722" s="11" t="s">
        <v>833</v>
      </c>
      <c r="C722" s="11" t="s">
        <v>834</v>
      </c>
      <c r="D722" s="17">
        <v>39.200000000000003</v>
      </c>
      <c r="E722" s="18">
        <v>500</v>
      </c>
      <c r="F722" s="19">
        <v>2.59</v>
      </c>
      <c r="G722" s="19">
        <v>2.52</v>
      </c>
      <c r="H722" s="20">
        <v>1.8E-3</v>
      </c>
      <c r="I722" s="21">
        <v>12.76</v>
      </c>
      <c r="J722" s="21">
        <v>13</v>
      </c>
      <c r="K722" s="21">
        <v>9.6</v>
      </c>
      <c r="L722" s="21">
        <v>9.91</v>
      </c>
      <c r="M722" s="18">
        <v>1978</v>
      </c>
      <c r="N722" s="21">
        <v>0.28000000000000003</v>
      </c>
      <c r="O722" s="21">
        <v>0.52</v>
      </c>
      <c r="P722" s="18">
        <v>5647</v>
      </c>
      <c r="Q722" s="21">
        <v>0.48</v>
      </c>
      <c r="R722" s="21">
        <v>0.69</v>
      </c>
      <c r="S722" s="18">
        <v>5974</v>
      </c>
      <c r="T722" s="21">
        <v>0.5</v>
      </c>
      <c r="U722" s="21">
        <v>0.7</v>
      </c>
      <c r="V722" s="18">
        <v>11948</v>
      </c>
      <c r="W722" s="21">
        <v>0.7</v>
      </c>
      <c r="X722" s="11" t="s">
        <v>25</v>
      </c>
    </row>
    <row r="723" spans="1:24">
      <c r="A723" s="11" t="s">
        <v>834</v>
      </c>
      <c r="B723" s="11" t="s">
        <v>834</v>
      </c>
      <c r="C723" s="11" t="s">
        <v>835</v>
      </c>
      <c r="D723" s="17">
        <v>43.5</v>
      </c>
      <c r="E723" s="18">
        <v>500</v>
      </c>
      <c r="F723" s="19">
        <v>2.52</v>
      </c>
      <c r="G723" s="19">
        <v>2.44</v>
      </c>
      <c r="H723" s="20">
        <v>1.8E-3</v>
      </c>
      <c r="I723" s="21">
        <v>13</v>
      </c>
      <c r="J723" s="21">
        <v>13.1</v>
      </c>
      <c r="K723" s="21">
        <v>9.91</v>
      </c>
      <c r="L723" s="21">
        <v>10.09</v>
      </c>
      <c r="M723" s="18">
        <v>1978</v>
      </c>
      <c r="N723" s="21">
        <v>0.27</v>
      </c>
      <c r="O723" s="21">
        <v>0.53</v>
      </c>
      <c r="P723" s="18">
        <v>5647</v>
      </c>
      <c r="Q723" s="21">
        <v>0.48</v>
      </c>
      <c r="R723" s="21">
        <v>0.7</v>
      </c>
      <c r="S723" s="18">
        <v>6063</v>
      </c>
      <c r="T723" s="21">
        <v>0.5</v>
      </c>
      <c r="U723" s="21">
        <v>0.71</v>
      </c>
      <c r="V723" s="18">
        <v>12125</v>
      </c>
      <c r="W723" s="21">
        <v>0.71</v>
      </c>
      <c r="X723" s="11" t="s">
        <v>25</v>
      </c>
    </row>
    <row r="724" spans="1:24">
      <c r="A724" s="11" t="s">
        <v>836</v>
      </c>
      <c r="B724" s="11" t="s">
        <v>836</v>
      </c>
      <c r="C724" s="11" t="s">
        <v>837</v>
      </c>
      <c r="D724" s="17">
        <v>25</v>
      </c>
      <c r="E724" s="18">
        <v>300</v>
      </c>
      <c r="F724" s="19">
        <v>6.47</v>
      </c>
      <c r="G724" s="19">
        <v>6.32</v>
      </c>
      <c r="H724" s="20">
        <v>6.0000000000000001E-3</v>
      </c>
      <c r="I724" s="21">
        <v>9.83</v>
      </c>
      <c r="J724" s="21">
        <v>9.8800000000000008</v>
      </c>
      <c r="K724" s="21">
        <v>3</v>
      </c>
      <c r="L724" s="21">
        <v>3.2</v>
      </c>
      <c r="M724" s="18">
        <v>30</v>
      </c>
      <c r="N724" s="21">
        <v>0.05</v>
      </c>
      <c r="O724" s="21">
        <v>0.24</v>
      </c>
      <c r="P724" s="18">
        <v>114</v>
      </c>
      <c r="Q724" s="21">
        <v>0.1</v>
      </c>
      <c r="R724" s="21">
        <v>0.37</v>
      </c>
      <c r="S724" s="18">
        <v>2804</v>
      </c>
      <c r="T724" s="21">
        <v>0.5</v>
      </c>
      <c r="U724" s="21">
        <v>0.92</v>
      </c>
      <c r="V724" s="18">
        <v>5609</v>
      </c>
      <c r="W724" s="21">
        <v>0.92</v>
      </c>
      <c r="X724" s="11" t="s">
        <v>25</v>
      </c>
    </row>
    <row r="725" spans="1:24">
      <c r="A725" s="11" t="s">
        <v>837</v>
      </c>
      <c r="B725" s="11" t="s">
        <v>837</v>
      </c>
      <c r="C725" s="11" t="s">
        <v>838</v>
      </c>
      <c r="D725" s="17">
        <v>39.1</v>
      </c>
      <c r="E725" s="18">
        <v>300</v>
      </c>
      <c r="F725" s="19">
        <v>6.32</v>
      </c>
      <c r="G725" s="19">
        <v>6.09</v>
      </c>
      <c r="H725" s="20">
        <v>5.8999999999999999E-3</v>
      </c>
      <c r="I725" s="21">
        <v>9.8800000000000008</v>
      </c>
      <c r="J725" s="21">
        <v>10.220000000000001</v>
      </c>
      <c r="K725" s="21">
        <v>3.2</v>
      </c>
      <c r="L725" s="21">
        <v>3.77</v>
      </c>
      <c r="M725" s="18">
        <v>30</v>
      </c>
      <c r="N725" s="21">
        <v>0.05</v>
      </c>
      <c r="O725" s="21">
        <v>0.24</v>
      </c>
      <c r="P725" s="18">
        <v>114</v>
      </c>
      <c r="Q725" s="21">
        <v>0.1</v>
      </c>
      <c r="R725" s="21">
        <v>0.36</v>
      </c>
      <c r="S725" s="18">
        <v>2777</v>
      </c>
      <c r="T725" s="21">
        <v>0.5</v>
      </c>
      <c r="U725" s="21">
        <v>0.91</v>
      </c>
      <c r="V725" s="18">
        <v>5554</v>
      </c>
      <c r="W725" s="21">
        <v>0.91</v>
      </c>
      <c r="X725" s="11" t="s">
        <v>25</v>
      </c>
    </row>
    <row r="726" spans="1:24">
      <c r="A726" s="11" t="s">
        <v>839</v>
      </c>
      <c r="B726" s="11" t="s">
        <v>839</v>
      </c>
      <c r="C726" s="11" t="s">
        <v>840</v>
      </c>
      <c r="D726" s="17">
        <v>28.4</v>
      </c>
      <c r="E726" s="18">
        <v>300</v>
      </c>
      <c r="F726" s="19">
        <v>6.74</v>
      </c>
      <c r="G726" s="19">
        <v>6.57</v>
      </c>
      <c r="H726" s="20">
        <v>6.0000000000000001E-3</v>
      </c>
      <c r="I726" s="21">
        <v>10.15</v>
      </c>
      <c r="J726" s="21">
        <v>10.06</v>
      </c>
      <c r="K726" s="21">
        <v>3.05</v>
      </c>
      <c r="L726" s="21">
        <v>3.14</v>
      </c>
      <c r="M726" s="18">
        <v>101</v>
      </c>
      <c r="N726" s="21">
        <v>0.09</v>
      </c>
      <c r="O726" s="21">
        <v>0.35</v>
      </c>
      <c r="P726" s="18">
        <v>370</v>
      </c>
      <c r="Q726" s="21">
        <v>0.17</v>
      </c>
      <c r="R726" s="21">
        <v>0.52</v>
      </c>
      <c r="S726" s="18">
        <v>2801</v>
      </c>
      <c r="T726" s="21">
        <v>0.5</v>
      </c>
      <c r="U726" s="21">
        <v>0.92</v>
      </c>
      <c r="V726" s="18">
        <v>5602</v>
      </c>
      <c r="W726" s="21">
        <v>0.92</v>
      </c>
      <c r="X726" s="11" t="s">
        <v>25</v>
      </c>
    </row>
    <row r="727" spans="1:24">
      <c r="A727" s="11" t="s">
        <v>840</v>
      </c>
      <c r="B727" s="11" t="s">
        <v>840</v>
      </c>
      <c r="C727" s="11" t="s">
        <v>838</v>
      </c>
      <c r="D727" s="17">
        <v>40</v>
      </c>
      <c r="E727" s="18">
        <v>300</v>
      </c>
      <c r="F727" s="19">
        <v>6.57</v>
      </c>
      <c r="G727" s="19">
        <v>6.12</v>
      </c>
      <c r="H727" s="20">
        <v>1.1299999999999999E-2</v>
      </c>
      <c r="I727" s="21">
        <v>10.06</v>
      </c>
      <c r="J727" s="21">
        <v>10.220000000000001</v>
      </c>
      <c r="K727" s="21">
        <v>3.14</v>
      </c>
      <c r="L727" s="21">
        <v>3.74</v>
      </c>
      <c r="M727" s="18">
        <v>101</v>
      </c>
      <c r="N727" s="21">
        <v>0.08</v>
      </c>
      <c r="O727" s="21">
        <v>0.44</v>
      </c>
      <c r="P727" s="18">
        <v>370</v>
      </c>
      <c r="Q727" s="21">
        <v>0.15</v>
      </c>
      <c r="R727" s="21">
        <v>0.65</v>
      </c>
      <c r="S727" s="18">
        <v>3840</v>
      </c>
      <c r="T727" s="21">
        <v>0.5</v>
      </c>
      <c r="U727" s="21">
        <v>1.26</v>
      </c>
      <c r="V727" s="18">
        <v>7680</v>
      </c>
      <c r="W727" s="21">
        <v>1.26</v>
      </c>
      <c r="X727" s="11" t="s">
        <v>25</v>
      </c>
    </row>
    <row r="728" spans="1:24">
      <c r="A728" s="11" t="s">
        <v>838</v>
      </c>
      <c r="B728" s="11" t="s">
        <v>838</v>
      </c>
      <c r="C728" s="11" t="s">
        <v>841</v>
      </c>
      <c r="D728" s="17">
        <v>38.299999999999997</v>
      </c>
      <c r="E728" s="18">
        <v>300</v>
      </c>
      <c r="F728" s="19">
        <v>6.09</v>
      </c>
      <c r="G728" s="19">
        <v>5.87</v>
      </c>
      <c r="H728" s="20">
        <v>5.7000000000000002E-3</v>
      </c>
      <c r="I728" s="21">
        <v>10.220000000000001</v>
      </c>
      <c r="J728" s="21">
        <v>10.59</v>
      </c>
      <c r="K728" s="21">
        <v>3.77</v>
      </c>
      <c r="L728" s="21">
        <v>4.3600000000000003</v>
      </c>
      <c r="M728" s="18">
        <v>161</v>
      </c>
      <c r="N728" s="21">
        <v>0.12</v>
      </c>
      <c r="O728" s="21">
        <v>0.4</v>
      </c>
      <c r="P728" s="18">
        <v>575</v>
      </c>
      <c r="Q728" s="21">
        <v>0.22</v>
      </c>
      <c r="R728" s="21">
        <v>0.57999999999999996</v>
      </c>
      <c r="S728" s="18">
        <v>2744</v>
      </c>
      <c r="T728" s="21">
        <v>0.5</v>
      </c>
      <c r="U728" s="21">
        <v>0.9</v>
      </c>
      <c r="V728" s="18">
        <v>5488</v>
      </c>
      <c r="W728" s="21">
        <v>0.9</v>
      </c>
      <c r="X728" s="11" t="s">
        <v>25</v>
      </c>
    </row>
    <row r="729" spans="1:24">
      <c r="A729" s="11" t="s">
        <v>841</v>
      </c>
      <c r="B729" s="11" t="s">
        <v>841</v>
      </c>
      <c r="C729" s="11" t="s">
        <v>842</v>
      </c>
      <c r="D729" s="17">
        <v>26.2</v>
      </c>
      <c r="E729" s="18">
        <v>300</v>
      </c>
      <c r="F729" s="19">
        <v>5.86</v>
      </c>
      <c r="G729" s="19">
        <v>5.71</v>
      </c>
      <c r="H729" s="20">
        <v>5.7000000000000002E-3</v>
      </c>
      <c r="I729" s="21">
        <v>10.59</v>
      </c>
      <c r="J729" s="21">
        <v>11</v>
      </c>
      <c r="K729" s="21">
        <v>4.37</v>
      </c>
      <c r="L729" s="21">
        <v>4.93</v>
      </c>
      <c r="M729" s="18">
        <v>161</v>
      </c>
      <c r="N729" s="21">
        <v>0.12</v>
      </c>
      <c r="O729" s="21">
        <v>0.4</v>
      </c>
      <c r="P729" s="18">
        <v>575</v>
      </c>
      <c r="Q729" s="21">
        <v>0.22</v>
      </c>
      <c r="R729" s="21">
        <v>0.57999999999999996</v>
      </c>
      <c r="S729" s="18">
        <v>2739</v>
      </c>
      <c r="T729" s="21">
        <v>0.5</v>
      </c>
      <c r="U729" s="21">
        <v>0.9</v>
      </c>
      <c r="V729" s="18">
        <v>5479</v>
      </c>
      <c r="W729" s="21">
        <v>0.9</v>
      </c>
      <c r="X729" s="11" t="s">
        <v>25</v>
      </c>
    </row>
    <row r="730" spans="1:24">
      <c r="A730" s="11" t="s">
        <v>843</v>
      </c>
      <c r="B730" s="11" t="s">
        <v>843</v>
      </c>
      <c r="C730" s="11" t="s">
        <v>844</v>
      </c>
      <c r="D730" s="17">
        <v>28.4</v>
      </c>
      <c r="E730" s="18">
        <v>300</v>
      </c>
      <c r="F730" s="19">
        <v>7.17</v>
      </c>
      <c r="G730" s="19">
        <v>6.52</v>
      </c>
      <c r="H730" s="20">
        <v>2.29E-2</v>
      </c>
      <c r="I730" s="21">
        <v>11.04</v>
      </c>
      <c r="J730" s="21">
        <v>11</v>
      </c>
      <c r="K730" s="21">
        <v>3.51</v>
      </c>
      <c r="L730" s="21">
        <v>4.12</v>
      </c>
      <c r="M730" s="18">
        <v>116</v>
      </c>
      <c r="N730" s="21">
        <v>7.0000000000000007E-2</v>
      </c>
      <c r="O730" s="21">
        <v>0.59</v>
      </c>
      <c r="P730" s="18">
        <v>422</v>
      </c>
      <c r="Q730" s="21">
        <v>0.13</v>
      </c>
      <c r="R730" s="21">
        <v>0.87</v>
      </c>
      <c r="S730" s="18">
        <v>5477</v>
      </c>
      <c r="T730" s="21">
        <v>0.5</v>
      </c>
      <c r="U730" s="21">
        <v>1.79</v>
      </c>
      <c r="V730" s="18">
        <v>10955</v>
      </c>
      <c r="W730" s="21">
        <v>1.79</v>
      </c>
      <c r="X730" s="11" t="s">
        <v>25</v>
      </c>
    </row>
    <row r="731" spans="1:24">
      <c r="A731" s="11" t="s">
        <v>844</v>
      </c>
      <c r="B731" s="11" t="s">
        <v>844</v>
      </c>
      <c r="C731" s="11" t="s">
        <v>842</v>
      </c>
      <c r="D731" s="17">
        <v>34.200000000000003</v>
      </c>
      <c r="E731" s="18">
        <v>300</v>
      </c>
      <c r="F731" s="19">
        <v>6.52</v>
      </c>
      <c r="G731" s="19">
        <v>5.73</v>
      </c>
      <c r="H731" s="20">
        <v>2.3099999999999999E-2</v>
      </c>
      <c r="I731" s="21">
        <v>11</v>
      </c>
      <c r="J731" s="21">
        <v>11</v>
      </c>
      <c r="K731" s="21">
        <v>4.12</v>
      </c>
      <c r="L731" s="21">
        <v>4.91</v>
      </c>
      <c r="M731" s="18">
        <v>116</v>
      </c>
      <c r="N731" s="21">
        <v>7.0000000000000007E-2</v>
      </c>
      <c r="O731" s="21">
        <v>0.59</v>
      </c>
      <c r="P731" s="18">
        <v>422</v>
      </c>
      <c r="Q731" s="21">
        <v>0.13</v>
      </c>
      <c r="R731" s="21">
        <v>0.87</v>
      </c>
      <c r="S731" s="18">
        <v>5503</v>
      </c>
      <c r="T731" s="21">
        <v>0.5</v>
      </c>
      <c r="U731" s="21">
        <v>1.8</v>
      </c>
      <c r="V731" s="18">
        <v>11005</v>
      </c>
      <c r="W731" s="21">
        <v>1.8</v>
      </c>
      <c r="X731" s="11" t="s">
        <v>25</v>
      </c>
    </row>
    <row r="732" spans="1:24">
      <c r="A732" s="11" t="s">
        <v>842</v>
      </c>
      <c r="B732" s="11" t="s">
        <v>842</v>
      </c>
      <c r="C732" s="11" t="s">
        <v>845</v>
      </c>
      <c r="D732" s="17">
        <v>35.299999999999997</v>
      </c>
      <c r="E732" s="18">
        <v>300</v>
      </c>
      <c r="F732" s="19">
        <v>5.71</v>
      </c>
      <c r="G732" s="19">
        <v>5.5</v>
      </c>
      <c r="H732" s="20">
        <v>5.8999999999999999E-3</v>
      </c>
      <c r="I732" s="21">
        <v>11</v>
      </c>
      <c r="J732" s="21">
        <v>11.4</v>
      </c>
      <c r="K732" s="21">
        <v>4.93</v>
      </c>
      <c r="L732" s="21">
        <v>5.54</v>
      </c>
      <c r="M732" s="18">
        <v>415</v>
      </c>
      <c r="N732" s="21">
        <v>0.18</v>
      </c>
      <c r="O732" s="21">
        <v>0.54</v>
      </c>
      <c r="P732" s="18">
        <v>1392</v>
      </c>
      <c r="Q732" s="21">
        <v>0.34</v>
      </c>
      <c r="R732" s="21">
        <v>0.76</v>
      </c>
      <c r="S732" s="18">
        <v>2792</v>
      </c>
      <c r="T732" s="21">
        <v>0.5</v>
      </c>
      <c r="U732" s="21">
        <v>0.91</v>
      </c>
      <c r="V732" s="18">
        <v>5585</v>
      </c>
      <c r="W732" s="21">
        <v>0.91</v>
      </c>
      <c r="X732" s="11" t="s">
        <v>25</v>
      </c>
    </row>
    <row r="733" spans="1:24">
      <c r="A733" s="11" t="s">
        <v>845</v>
      </c>
      <c r="B733" s="11" t="s">
        <v>845</v>
      </c>
      <c r="C733" s="11" t="s">
        <v>846</v>
      </c>
      <c r="D733" s="17">
        <v>46.7</v>
      </c>
      <c r="E733" s="18">
        <v>300</v>
      </c>
      <c r="F733" s="19">
        <v>5.47</v>
      </c>
      <c r="G733" s="19">
        <v>5.2</v>
      </c>
      <c r="H733" s="20">
        <v>5.7999999999999996E-3</v>
      </c>
      <c r="I733" s="21">
        <v>11.4</v>
      </c>
      <c r="J733" s="21">
        <v>11.92</v>
      </c>
      <c r="K733" s="21">
        <v>5.57</v>
      </c>
      <c r="L733" s="21">
        <v>6.36</v>
      </c>
      <c r="M733" s="18">
        <v>415</v>
      </c>
      <c r="N733" s="21">
        <v>0.19</v>
      </c>
      <c r="O733" s="21">
        <v>0.53</v>
      </c>
      <c r="P733" s="18">
        <v>1392</v>
      </c>
      <c r="Q733" s="21">
        <v>0.34</v>
      </c>
      <c r="R733" s="21">
        <v>0.75</v>
      </c>
      <c r="S733" s="18">
        <v>2753</v>
      </c>
      <c r="T733" s="21">
        <v>0.5</v>
      </c>
      <c r="U733" s="21">
        <v>0.9</v>
      </c>
      <c r="V733" s="18">
        <v>5506</v>
      </c>
      <c r="W733" s="21">
        <v>0.9</v>
      </c>
      <c r="X733" s="11" t="s">
        <v>25</v>
      </c>
    </row>
    <row r="734" spans="1:24">
      <c r="A734" s="11" t="s">
        <v>846</v>
      </c>
      <c r="B734" s="11" t="s">
        <v>846</v>
      </c>
      <c r="C734" s="11" t="s">
        <v>847</v>
      </c>
      <c r="D734" s="17">
        <v>41.3</v>
      </c>
      <c r="E734" s="18">
        <v>300</v>
      </c>
      <c r="F734" s="19">
        <v>5.2</v>
      </c>
      <c r="G734" s="19">
        <v>4.96</v>
      </c>
      <c r="H734" s="20">
        <v>5.7999999999999996E-3</v>
      </c>
      <c r="I734" s="21">
        <v>11.92</v>
      </c>
      <c r="J734" s="21">
        <v>12.28</v>
      </c>
      <c r="K734" s="21">
        <v>6.36</v>
      </c>
      <c r="L734" s="21">
        <v>6.96</v>
      </c>
      <c r="M734" s="18">
        <v>415</v>
      </c>
      <c r="N734" s="21">
        <v>0.19</v>
      </c>
      <c r="O734" s="21">
        <v>0.53</v>
      </c>
      <c r="P734" s="18">
        <v>1392</v>
      </c>
      <c r="Q734" s="21">
        <v>0.34</v>
      </c>
      <c r="R734" s="21">
        <v>0.75</v>
      </c>
      <c r="S734" s="18">
        <v>2760</v>
      </c>
      <c r="T734" s="21">
        <v>0.5</v>
      </c>
      <c r="U734" s="21">
        <v>0.9</v>
      </c>
      <c r="V734" s="18">
        <v>5520</v>
      </c>
      <c r="W734" s="21">
        <v>0.9</v>
      </c>
      <c r="X734" s="11" t="s">
        <v>25</v>
      </c>
    </row>
    <row r="735" spans="1:24">
      <c r="A735" s="11" t="s">
        <v>848</v>
      </c>
      <c r="B735" s="11" t="s">
        <v>848</v>
      </c>
      <c r="C735" s="11" t="s">
        <v>849</v>
      </c>
      <c r="D735" s="17">
        <v>45</v>
      </c>
      <c r="E735" s="18">
        <v>300</v>
      </c>
      <c r="F735" s="19">
        <v>8.593</v>
      </c>
      <c r="G735" s="19">
        <v>8.2729999999999997</v>
      </c>
      <c r="H735" s="20">
        <v>7.1000000000000004E-3</v>
      </c>
      <c r="I735" s="21">
        <v>11.95</v>
      </c>
      <c r="J735" s="21">
        <v>12.15</v>
      </c>
      <c r="K735" s="21">
        <v>3</v>
      </c>
      <c r="L735" s="21">
        <v>3.52</v>
      </c>
      <c r="M735" s="18">
        <v>123</v>
      </c>
      <c r="N735" s="21">
        <v>0.1</v>
      </c>
      <c r="O735" s="21">
        <v>0.4</v>
      </c>
      <c r="P735" s="18">
        <v>446</v>
      </c>
      <c r="Q735" s="21">
        <v>0.18</v>
      </c>
      <c r="R735" s="21">
        <v>0.57999999999999996</v>
      </c>
      <c r="S735" s="18">
        <v>3053</v>
      </c>
      <c r="T735" s="21">
        <v>0.5</v>
      </c>
      <c r="U735" s="21">
        <v>1</v>
      </c>
      <c r="V735" s="18">
        <v>6106</v>
      </c>
      <c r="W735" s="21">
        <v>1</v>
      </c>
      <c r="X735" s="11" t="s">
        <v>24</v>
      </c>
    </row>
    <row r="736" spans="1:24">
      <c r="A736" s="11" t="s">
        <v>849</v>
      </c>
      <c r="B736" s="11" t="s">
        <v>849</v>
      </c>
      <c r="C736" s="11" t="s">
        <v>850</v>
      </c>
      <c r="D736" s="17">
        <v>39.799999999999997</v>
      </c>
      <c r="E736" s="18">
        <v>300</v>
      </c>
      <c r="F736" s="19">
        <v>8.2729999999999997</v>
      </c>
      <c r="G736" s="19">
        <v>7.99</v>
      </c>
      <c r="H736" s="20">
        <v>7.1000000000000004E-3</v>
      </c>
      <c r="I736" s="21">
        <v>12.15</v>
      </c>
      <c r="J736" s="21">
        <v>12.28</v>
      </c>
      <c r="K736" s="21">
        <v>3.52</v>
      </c>
      <c r="L736" s="21">
        <v>3.93</v>
      </c>
      <c r="M736" s="18">
        <v>123</v>
      </c>
      <c r="N736" s="21">
        <v>0.1</v>
      </c>
      <c r="O736" s="21">
        <v>0.4</v>
      </c>
      <c r="P736" s="18">
        <v>446</v>
      </c>
      <c r="Q736" s="21">
        <v>0.18</v>
      </c>
      <c r="R736" s="21">
        <v>0.57999999999999996</v>
      </c>
      <c r="S736" s="18">
        <v>3053</v>
      </c>
      <c r="T736" s="21">
        <v>0.5</v>
      </c>
      <c r="U736" s="21">
        <v>1</v>
      </c>
      <c r="V736" s="18">
        <v>6106</v>
      </c>
      <c r="W736" s="21">
        <v>1</v>
      </c>
      <c r="X736" s="11" t="s">
        <v>24</v>
      </c>
    </row>
    <row r="737" spans="1:24">
      <c r="A737" s="11" t="s">
        <v>847</v>
      </c>
      <c r="B737" s="11" t="s">
        <v>847</v>
      </c>
      <c r="C737" s="11" t="s">
        <v>851</v>
      </c>
      <c r="D737" s="17">
        <v>36.4</v>
      </c>
      <c r="E737" s="18">
        <v>300</v>
      </c>
      <c r="F737" s="19">
        <v>4.96</v>
      </c>
      <c r="G737" s="19">
        <v>4.13</v>
      </c>
      <c r="H737" s="20">
        <v>2.2800000000000001E-2</v>
      </c>
      <c r="I737" s="21">
        <v>12.28</v>
      </c>
      <c r="J737" s="21">
        <v>12.54</v>
      </c>
      <c r="K737" s="21">
        <v>6.96</v>
      </c>
      <c r="L737" s="21">
        <v>8.0500000000000007</v>
      </c>
      <c r="M737" s="18">
        <v>654</v>
      </c>
      <c r="N737" s="21">
        <v>0.17</v>
      </c>
      <c r="O737" s="21">
        <v>0.98</v>
      </c>
      <c r="P737" s="18">
        <v>2109</v>
      </c>
      <c r="Q737" s="21">
        <v>0.3</v>
      </c>
      <c r="R737" s="21">
        <v>1.38</v>
      </c>
      <c r="S737" s="18">
        <v>5467</v>
      </c>
      <c r="T737" s="21">
        <v>0.5</v>
      </c>
      <c r="U737" s="21">
        <v>1.79</v>
      </c>
      <c r="V737" s="18">
        <v>10934</v>
      </c>
      <c r="W737" s="21">
        <v>1.79</v>
      </c>
      <c r="X737" s="11" t="s">
        <v>25</v>
      </c>
    </row>
    <row r="738" spans="1:24">
      <c r="A738" s="11" t="s">
        <v>851</v>
      </c>
      <c r="B738" s="11" t="s">
        <v>851</v>
      </c>
      <c r="C738" s="11" t="s">
        <v>852</v>
      </c>
      <c r="D738" s="17">
        <v>42</v>
      </c>
      <c r="E738" s="18">
        <v>300</v>
      </c>
      <c r="F738" s="19">
        <v>4.0999999999999996</v>
      </c>
      <c r="G738" s="19">
        <v>3.13</v>
      </c>
      <c r="H738" s="20">
        <v>2.3099999999999999E-2</v>
      </c>
      <c r="I738" s="21">
        <v>12.54</v>
      </c>
      <c r="J738" s="21">
        <v>12.9</v>
      </c>
      <c r="K738" s="21">
        <v>8.09</v>
      </c>
      <c r="L738" s="21">
        <v>9.41</v>
      </c>
      <c r="M738" s="18">
        <v>654</v>
      </c>
      <c r="N738" s="21">
        <v>0.17</v>
      </c>
      <c r="O738" s="21">
        <v>0.99</v>
      </c>
      <c r="P738" s="18">
        <v>2109</v>
      </c>
      <c r="Q738" s="21">
        <v>0.3</v>
      </c>
      <c r="R738" s="21">
        <v>1.39</v>
      </c>
      <c r="S738" s="18">
        <v>5502</v>
      </c>
      <c r="T738" s="21">
        <v>0.5</v>
      </c>
      <c r="U738" s="21">
        <v>1.8</v>
      </c>
      <c r="V738" s="18">
        <v>11004</v>
      </c>
      <c r="W738" s="21">
        <v>1.8</v>
      </c>
      <c r="X738" s="11" t="s">
        <v>25</v>
      </c>
    </row>
    <row r="739" spans="1:24">
      <c r="A739" s="11" t="s">
        <v>852</v>
      </c>
      <c r="B739" s="11" t="s">
        <v>852</v>
      </c>
      <c r="C739" s="11" t="s">
        <v>835</v>
      </c>
      <c r="D739" s="17">
        <v>23.4</v>
      </c>
      <c r="E739" s="18">
        <v>300</v>
      </c>
      <c r="F739" s="19">
        <v>3.13</v>
      </c>
      <c r="G739" s="19">
        <v>2.59</v>
      </c>
      <c r="H739" s="20">
        <v>2.3099999999999999E-2</v>
      </c>
      <c r="I739" s="21">
        <v>12.9</v>
      </c>
      <c r="J739" s="21">
        <v>13.1</v>
      </c>
      <c r="K739" s="21">
        <v>9.41</v>
      </c>
      <c r="L739" s="21">
        <v>10.15</v>
      </c>
      <c r="M739" s="18">
        <v>654</v>
      </c>
      <c r="N739" s="21">
        <v>0.17</v>
      </c>
      <c r="O739" s="21">
        <v>0.99</v>
      </c>
      <c r="P739" s="18">
        <v>2109</v>
      </c>
      <c r="Q739" s="21">
        <v>0.3</v>
      </c>
      <c r="R739" s="21">
        <v>1.39</v>
      </c>
      <c r="S739" s="18">
        <v>5500</v>
      </c>
      <c r="T739" s="21">
        <v>0.5</v>
      </c>
      <c r="U739" s="21">
        <v>1.8</v>
      </c>
      <c r="V739" s="18">
        <v>11000</v>
      </c>
      <c r="W739" s="21">
        <v>1.8</v>
      </c>
      <c r="X739" s="11" t="s">
        <v>25</v>
      </c>
    </row>
    <row r="740" spans="1:24">
      <c r="A740" s="11" t="s">
        <v>835</v>
      </c>
      <c r="B740" s="11" t="s">
        <v>835</v>
      </c>
      <c r="C740" s="11" t="s">
        <v>853</v>
      </c>
      <c r="D740" s="17">
        <v>43.5</v>
      </c>
      <c r="E740" s="18">
        <v>500</v>
      </c>
      <c r="F740" s="19">
        <v>2.4300000000000002</v>
      </c>
      <c r="G740" s="19">
        <v>2.35</v>
      </c>
      <c r="H740" s="20">
        <v>1.8E-3</v>
      </c>
      <c r="I740" s="21">
        <v>13.1</v>
      </c>
      <c r="J740" s="21">
        <v>13.14</v>
      </c>
      <c r="K740" s="21">
        <v>10.1</v>
      </c>
      <c r="L740" s="21">
        <v>10.220000000000001</v>
      </c>
      <c r="M740" s="18">
        <v>2714</v>
      </c>
      <c r="N740" s="21">
        <v>0.32</v>
      </c>
      <c r="O740" s="21">
        <v>0.57999999999999996</v>
      </c>
      <c r="P740" s="18" t="s">
        <v>854</v>
      </c>
      <c r="Q740" s="21">
        <v>0.56999999999999995</v>
      </c>
      <c r="R740" s="21">
        <v>0.75</v>
      </c>
      <c r="S740" s="18">
        <v>6063</v>
      </c>
      <c r="T740" s="21">
        <v>0.5</v>
      </c>
      <c r="U740" s="21">
        <v>0.71</v>
      </c>
      <c r="V740" s="18">
        <v>12125</v>
      </c>
      <c r="W740" s="21">
        <v>0.71</v>
      </c>
      <c r="X740" s="11" t="s">
        <v>25</v>
      </c>
    </row>
    <row r="741" spans="1:24">
      <c r="A741" s="11" t="s">
        <v>853</v>
      </c>
      <c r="B741" s="11" t="s">
        <v>853</v>
      </c>
      <c r="C741" s="11" t="s">
        <v>855</v>
      </c>
      <c r="D741" s="17">
        <v>48.2</v>
      </c>
      <c r="E741" s="18">
        <v>500</v>
      </c>
      <c r="F741" s="19">
        <v>2.34</v>
      </c>
      <c r="G741" s="19">
        <v>2.25</v>
      </c>
      <c r="H741" s="20">
        <v>1.9E-3</v>
      </c>
      <c r="I741" s="21">
        <v>13.14</v>
      </c>
      <c r="J741" s="21">
        <v>13.08</v>
      </c>
      <c r="K741" s="21">
        <v>10.23</v>
      </c>
      <c r="L741" s="21">
        <v>10.26</v>
      </c>
      <c r="M741" s="18">
        <v>2714</v>
      </c>
      <c r="N741" s="21">
        <v>0.32</v>
      </c>
      <c r="O741" s="21">
        <v>0.57999999999999996</v>
      </c>
      <c r="P741" s="18" t="s">
        <v>854</v>
      </c>
      <c r="Q741" s="21">
        <v>0.56000000000000005</v>
      </c>
      <c r="R741" s="21">
        <v>0.75</v>
      </c>
      <c r="S741" s="18">
        <v>6109</v>
      </c>
      <c r="T741" s="21">
        <v>0.5</v>
      </c>
      <c r="U741" s="21">
        <v>0.72</v>
      </c>
      <c r="V741" s="18">
        <v>12218</v>
      </c>
      <c r="W741" s="21">
        <v>0.72</v>
      </c>
      <c r="X741" s="11" t="s">
        <v>25</v>
      </c>
    </row>
    <row r="742" spans="1:24">
      <c r="A742" s="11" t="s">
        <v>855</v>
      </c>
      <c r="B742" s="11" t="s">
        <v>855</v>
      </c>
      <c r="C742" s="11" t="s">
        <v>856</v>
      </c>
      <c r="D742" s="17">
        <v>49</v>
      </c>
      <c r="E742" s="18">
        <v>500</v>
      </c>
      <c r="F742" s="19">
        <v>2.25</v>
      </c>
      <c r="G742" s="19">
        <v>2.16</v>
      </c>
      <c r="H742" s="20">
        <v>1.8E-3</v>
      </c>
      <c r="I742" s="21">
        <v>13.08</v>
      </c>
      <c r="J742" s="21">
        <v>12.92</v>
      </c>
      <c r="K742" s="21">
        <v>10.26</v>
      </c>
      <c r="L742" s="21">
        <v>10.19</v>
      </c>
      <c r="M742" s="18">
        <v>2714</v>
      </c>
      <c r="N742" s="21">
        <v>0.32</v>
      </c>
      <c r="O742" s="21">
        <v>0.57999999999999996</v>
      </c>
      <c r="P742" s="18" t="s">
        <v>854</v>
      </c>
      <c r="Q742" s="21">
        <v>0.56999999999999995</v>
      </c>
      <c r="R742" s="21">
        <v>0.75</v>
      </c>
      <c r="S742" s="18">
        <v>6059</v>
      </c>
      <c r="T742" s="21">
        <v>0.5</v>
      </c>
      <c r="U742" s="21">
        <v>0.71</v>
      </c>
      <c r="V742" s="18">
        <v>12118</v>
      </c>
      <c r="W742" s="21">
        <v>0.71</v>
      </c>
      <c r="X742" s="11" t="s">
        <v>25</v>
      </c>
    </row>
    <row r="743" spans="1:24">
      <c r="A743" s="11" t="s">
        <v>857</v>
      </c>
      <c r="B743" s="11" t="s">
        <v>857</v>
      </c>
      <c r="C743" s="11" t="s">
        <v>858</v>
      </c>
      <c r="D743" s="17">
        <v>50</v>
      </c>
      <c r="E743" s="18">
        <v>300</v>
      </c>
      <c r="F743" s="19">
        <v>6.3129999999999997</v>
      </c>
      <c r="G743" s="19">
        <v>6.056</v>
      </c>
      <c r="H743" s="20">
        <v>5.1000000000000004E-3</v>
      </c>
      <c r="I743" s="21">
        <v>9.67</v>
      </c>
      <c r="J743" s="21">
        <v>9.9</v>
      </c>
      <c r="K743" s="21">
        <v>3</v>
      </c>
      <c r="L743" s="21">
        <v>3.49</v>
      </c>
      <c r="M743" s="18">
        <v>129</v>
      </c>
      <c r="N743" s="21">
        <v>0.11</v>
      </c>
      <c r="O743" s="21">
        <v>0.36</v>
      </c>
      <c r="P743" s="18">
        <v>466</v>
      </c>
      <c r="Q743" s="21">
        <v>0.2</v>
      </c>
      <c r="R743" s="21">
        <v>0.53</v>
      </c>
      <c r="S743" s="18">
        <v>2596</v>
      </c>
      <c r="T743" s="21">
        <v>0.5</v>
      </c>
      <c r="U743" s="21">
        <v>0.85</v>
      </c>
      <c r="V743" s="18">
        <v>5191</v>
      </c>
      <c r="W743" s="21">
        <v>0.85</v>
      </c>
      <c r="X743" s="11" t="s">
        <v>24</v>
      </c>
    </row>
    <row r="744" spans="1:24">
      <c r="A744" s="11" t="s">
        <v>858</v>
      </c>
      <c r="B744" s="11" t="s">
        <v>858</v>
      </c>
      <c r="C744" s="11" t="s">
        <v>859</v>
      </c>
      <c r="D744" s="17">
        <v>50</v>
      </c>
      <c r="E744" s="18">
        <v>300</v>
      </c>
      <c r="F744" s="19">
        <v>6.056</v>
      </c>
      <c r="G744" s="19">
        <v>5.7990000000000004</v>
      </c>
      <c r="H744" s="20">
        <v>5.1000000000000004E-3</v>
      </c>
      <c r="I744" s="21">
        <v>9.9</v>
      </c>
      <c r="J744" s="21">
        <v>10.09</v>
      </c>
      <c r="K744" s="21">
        <v>3.49</v>
      </c>
      <c r="L744" s="21">
        <v>3.93</v>
      </c>
      <c r="M744" s="18">
        <v>282</v>
      </c>
      <c r="N744" s="21">
        <v>0.16</v>
      </c>
      <c r="O744" s="21">
        <v>0.45</v>
      </c>
      <c r="P744" s="18">
        <v>973</v>
      </c>
      <c r="Q744" s="21">
        <v>0.28999999999999998</v>
      </c>
      <c r="R744" s="21">
        <v>0.65</v>
      </c>
      <c r="S744" s="18">
        <v>2596</v>
      </c>
      <c r="T744" s="21">
        <v>0.5</v>
      </c>
      <c r="U744" s="21">
        <v>0.85</v>
      </c>
      <c r="V744" s="18">
        <v>5191</v>
      </c>
      <c r="W744" s="21">
        <v>0.85</v>
      </c>
      <c r="X744" s="11" t="s">
        <v>24</v>
      </c>
    </row>
    <row r="745" spans="1:24">
      <c r="A745" s="11" t="s">
        <v>859</v>
      </c>
      <c r="B745" s="11" t="s">
        <v>859</v>
      </c>
      <c r="C745" s="11" t="s">
        <v>860</v>
      </c>
      <c r="D745" s="17">
        <v>40</v>
      </c>
      <c r="E745" s="18">
        <v>300</v>
      </c>
      <c r="F745" s="19">
        <v>5.7990000000000004</v>
      </c>
      <c r="G745" s="19">
        <v>5.593</v>
      </c>
      <c r="H745" s="20">
        <v>5.1000000000000004E-3</v>
      </c>
      <c r="I745" s="21">
        <v>10.09</v>
      </c>
      <c r="J745" s="21">
        <v>10.1</v>
      </c>
      <c r="K745" s="21">
        <v>3.93</v>
      </c>
      <c r="L745" s="21">
        <v>4.1500000000000004</v>
      </c>
      <c r="M745" s="18">
        <v>282</v>
      </c>
      <c r="N745" s="21">
        <v>0.16</v>
      </c>
      <c r="O745" s="21">
        <v>0.45</v>
      </c>
      <c r="P745" s="18">
        <v>973</v>
      </c>
      <c r="Q745" s="21">
        <v>0.28999999999999998</v>
      </c>
      <c r="R745" s="21">
        <v>0.65</v>
      </c>
      <c r="S745" s="18">
        <v>2598</v>
      </c>
      <c r="T745" s="21">
        <v>0.5</v>
      </c>
      <c r="U745" s="21">
        <v>0.85</v>
      </c>
      <c r="V745" s="18">
        <v>5196</v>
      </c>
      <c r="W745" s="21">
        <v>0.85</v>
      </c>
      <c r="X745" s="11" t="s">
        <v>24</v>
      </c>
    </row>
    <row r="746" spans="1:24">
      <c r="A746" s="11" t="s">
        <v>860</v>
      </c>
      <c r="B746" s="11" t="s">
        <v>860</v>
      </c>
      <c r="C746" s="11" t="s">
        <v>861</v>
      </c>
      <c r="D746" s="17">
        <v>37</v>
      </c>
      <c r="E746" s="18">
        <v>300</v>
      </c>
      <c r="F746" s="19">
        <v>5.593</v>
      </c>
      <c r="G746" s="19">
        <v>5.4029999999999996</v>
      </c>
      <c r="H746" s="20">
        <v>5.1000000000000004E-3</v>
      </c>
      <c r="I746" s="21">
        <v>10.1</v>
      </c>
      <c r="J746" s="21">
        <v>10.28</v>
      </c>
      <c r="K746" s="21">
        <v>4.1500000000000004</v>
      </c>
      <c r="L746" s="21">
        <v>4.5199999999999996</v>
      </c>
      <c r="M746" s="18">
        <v>282</v>
      </c>
      <c r="N746" s="21">
        <v>0.16</v>
      </c>
      <c r="O746" s="21">
        <v>0.45</v>
      </c>
      <c r="P746" s="18">
        <v>973</v>
      </c>
      <c r="Q746" s="21">
        <v>0.28999999999999998</v>
      </c>
      <c r="R746" s="21">
        <v>0.65</v>
      </c>
      <c r="S746" s="18">
        <v>2594</v>
      </c>
      <c r="T746" s="21">
        <v>0.5</v>
      </c>
      <c r="U746" s="21">
        <v>0.85</v>
      </c>
      <c r="V746" s="18">
        <v>5189</v>
      </c>
      <c r="W746" s="21">
        <v>0.85</v>
      </c>
      <c r="X746" s="11" t="s">
        <v>24</v>
      </c>
    </row>
    <row r="747" spans="1:24">
      <c r="A747" s="11" t="s">
        <v>862</v>
      </c>
      <c r="B747" s="11" t="s">
        <v>862</v>
      </c>
      <c r="C747" s="11" t="s">
        <v>863</v>
      </c>
      <c r="D747" s="17">
        <v>50</v>
      </c>
      <c r="E747" s="18">
        <v>300</v>
      </c>
      <c r="F747" s="19">
        <v>6.6230000000000002</v>
      </c>
      <c r="G747" s="19">
        <v>6.3659999999999997</v>
      </c>
      <c r="H747" s="20">
        <v>5.1000000000000004E-3</v>
      </c>
      <c r="I747" s="21">
        <v>9.98</v>
      </c>
      <c r="J747" s="21">
        <v>10.28</v>
      </c>
      <c r="K747" s="21">
        <v>3</v>
      </c>
      <c r="L747" s="21">
        <v>3.56</v>
      </c>
      <c r="M747" s="18">
        <v>84</v>
      </c>
      <c r="N747" s="21">
        <v>0.09</v>
      </c>
      <c r="O747" s="21">
        <v>0.32</v>
      </c>
      <c r="P747" s="18">
        <v>310</v>
      </c>
      <c r="Q747" s="21">
        <v>0.17</v>
      </c>
      <c r="R747" s="21">
        <v>0.47</v>
      </c>
      <c r="S747" s="18">
        <v>2596</v>
      </c>
      <c r="T747" s="21">
        <v>0.5</v>
      </c>
      <c r="U747" s="21">
        <v>0.85</v>
      </c>
      <c r="V747" s="18">
        <v>5191</v>
      </c>
      <c r="W747" s="21">
        <v>0.85</v>
      </c>
      <c r="X747" s="11" t="s">
        <v>24</v>
      </c>
    </row>
    <row r="748" spans="1:24">
      <c r="A748" s="11" t="s">
        <v>861</v>
      </c>
      <c r="B748" s="11" t="s">
        <v>861</v>
      </c>
      <c r="C748" s="11" t="s">
        <v>864</v>
      </c>
      <c r="D748" s="17">
        <v>30</v>
      </c>
      <c r="E748" s="18">
        <v>300</v>
      </c>
      <c r="F748" s="19">
        <v>5.4029999999999996</v>
      </c>
      <c r="G748" s="19">
        <v>5.2489999999999997</v>
      </c>
      <c r="H748" s="20">
        <v>5.1000000000000004E-3</v>
      </c>
      <c r="I748" s="21">
        <v>10.28</v>
      </c>
      <c r="J748" s="21">
        <v>10.71</v>
      </c>
      <c r="K748" s="21">
        <v>4.5199999999999996</v>
      </c>
      <c r="L748" s="21">
        <v>5.0999999999999996</v>
      </c>
      <c r="M748" s="18">
        <v>420</v>
      </c>
      <c r="N748" s="21">
        <v>0.19</v>
      </c>
      <c r="O748" s="21">
        <v>0.51</v>
      </c>
      <c r="P748" s="18">
        <v>1406</v>
      </c>
      <c r="Q748" s="21">
        <v>0.36</v>
      </c>
      <c r="R748" s="21">
        <v>0.72</v>
      </c>
      <c r="S748" s="18">
        <v>2594</v>
      </c>
      <c r="T748" s="21">
        <v>0.5</v>
      </c>
      <c r="U748" s="21">
        <v>0.85</v>
      </c>
      <c r="V748" s="18">
        <v>5188</v>
      </c>
      <c r="W748" s="21">
        <v>0.85</v>
      </c>
      <c r="X748" s="11" t="s">
        <v>24</v>
      </c>
    </row>
    <row r="749" spans="1:24">
      <c r="A749" s="11" t="s">
        <v>864</v>
      </c>
      <c r="B749" s="11" t="s">
        <v>864</v>
      </c>
      <c r="C749" s="11" t="s">
        <v>865</v>
      </c>
      <c r="D749" s="17">
        <v>30</v>
      </c>
      <c r="E749" s="18">
        <v>300</v>
      </c>
      <c r="F749" s="19">
        <v>5.2489999999999997</v>
      </c>
      <c r="G749" s="19">
        <v>5.0949999999999998</v>
      </c>
      <c r="H749" s="20">
        <v>5.1000000000000004E-3</v>
      </c>
      <c r="I749" s="21">
        <v>10.71</v>
      </c>
      <c r="J749" s="21">
        <v>12.62</v>
      </c>
      <c r="K749" s="21">
        <v>5.0999999999999996</v>
      </c>
      <c r="L749" s="21">
        <v>7.17</v>
      </c>
      <c r="M749" s="18">
        <v>420</v>
      </c>
      <c r="N749" s="21">
        <v>0.19</v>
      </c>
      <c r="O749" s="21">
        <v>0.51</v>
      </c>
      <c r="P749" s="18">
        <v>1406</v>
      </c>
      <c r="Q749" s="21">
        <v>0.36</v>
      </c>
      <c r="R749" s="21">
        <v>0.72</v>
      </c>
      <c r="S749" s="18">
        <v>2594</v>
      </c>
      <c r="T749" s="21">
        <v>0.5</v>
      </c>
      <c r="U749" s="21">
        <v>0.85</v>
      </c>
      <c r="V749" s="18">
        <v>5188</v>
      </c>
      <c r="W749" s="21">
        <v>0.85</v>
      </c>
      <c r="X749" s="11" t="s">
        <v>24</v>
      </c>
    </row>
    <row r="750" spans="1:24">
      <c r="A750" s="11" t="s">
        <v>866</v>
      </c>
      <c r="B750" s="11" t="s">
        <v>866</v>
      </c>
      <c r="C750" s="11" t="s">
        <v>867</v>
      </c>
      <c r="D750" s="17">
        <v>50</v>
      </c>
      <c r="E750" s="18">
        <v>300</v>
      </c>
      <c r="F750" s="19">
        <v>7.2130000000000001</v>
      </c>
      <c r="G750" s="19">
        <v>6.8330000000000002</v>
      </c>
      <c r="H750" s="20">
        <v>7.6E-3</v>
      </c>
      <c r="I750" s="21">
        <v>10.57</v>
      </c>
      <c r="J750" s="21">
        <v>10.19</v>
      </c>
      <c r="K750" s="21">
        <v>3</v>
      </c>
      <c r="L750" s="21">
        <v>3</v>
      </c>
      <c r="M750" s="18">
        <v>75</v>
      </c>
      <c r="N750" s="21">
        <v>0.08</v>
      </c>
      <c r="O750" s="21">
        <v>0.35</v>
      </c>
      <c r="P750" s="18">
        <v>277</v>
      </c>
      <c r="Q750" s="21">
        <v>0.14000000000000001</v>
      </c>
      <c r="R750" s="21">
        <v>0.52</v>
      </c>
      <c r="S750" s="18">
        <v>3156</v>
      </c>
      <c r="T750" s="21">
        <v>0.5</v>
      </c>
      <c r="U750" s="21">
        <v>1.03</v>
      </c>
      <c r="V750" s="18">
        <v>6313</v>
      </c>
      <c r="W750" s="21">
        <v>1.03</v>
      </c>
      <c r="X750" s="11" t="s">
        <v>24</v>
      </c>
    </row>
    <row r="751" spans="1:24">
      <c r="A751" s="11" t="s">
        <v>867</v>
      </c>
      <c r="B751" s="11" t="s">
        <v>867</v>
      </c>
      <c r="C751" s="11" t="s">
        <v>868</v>
      </c>
      <c r="D751" s="17">
        <v>30</v>
      </c>
      <c r="E751" s="18">
        <v>300</v>
      </c>
      <c r="F751" s="19">
        <v>6.8330000000000002</v>
      </c>
      <c r="G751" s="19">
        <v>6.6790000000000003</v>
      </c>
      <c r="H751" s="20">
        <v>5.1000000000000004E-3</v>
      </c>
      <c r="I751" s="21">
        <v>10.19</v>
      </c>
      <c r="J751" s="21">
        <v>10.130000000000001</v>
      </c>
      <c r="K751" s="21">
        <v>3</v>
      </c>
      <c r="L751" s="21">
        <v>3.09</v>
      </c>
      <c r="M751" s="18">
        <v>191</v>
      </c>
      <c r="N751" s="21">
        <v>0.13</v>
      </c>
      <c r="O751" s="21">
        <v>0.4</v>
      </c>
      <c r="P751" s="18">
        <v>676</v>
      </c>
      <c r="Q751" s="21">
        <v>0.24</v>
      </c>
      <c r="R751" s="21">
        <v>0.59</v>
      </c>
      <c r="S751" s="18">
        <v>2594</v>
      </c>
      <c r="T751" s="21">
        <v>0.5</v>
      </c>
      <c r="U751" s="21">
        <v>0.85</v>
      </c>
      <c r="V751" s="18">
        <v>5188</v>
      </c>
      <c r="W751" s="21">
        <v>0.85</v>
      </c>
      <c r="X751" s="11" t="s">
        <v>24</v>
      </c>
    </row>
    <row r="752" spans="1:24">
      <c r="A752" s="11" t="s">
        <v>868</v>
      </c>
      <c r="B752" s="11" t="s">
        <v>868</v>
      </c>
      <c r="C752" s="11" t="s">
        <v>869</v>
      </c>
      <c r="D752" s="17">
        <v>30</v>
      </c>
      <c r="E752" s="18">
        <v>300</v>
      </c>
      <c r="F752" s="19">
        <v>6.6790000000000003</v>
      </c>
      <c r="G752" s="19">
        <v>6.5250000000000004</v>
      </c>
      <c r="H752" s="20">
        <v>5.1000000000000004E-3</v>
      </c>
      <c r="I752" s="21">
        <v>10.130000000000001</v>
      </c>
      <c r="J752" s="21">
        <v>10.35</v>
      </c>
      <c r="K752" s="21">
        <v>3.09</v>
      </c>
      <c r="L752" s="21">
        <v>3.47</v>
      </c>
      <c r="M752" s="18">
        <v>191</v>
      </c>
      <c r="N752" s="21">
        <v>0.13</v>
      </c>
      <c r="O752" s="21">
        <v>0.4</v>
      </c>
      <c r="P752" s="18">
        <v>676</v>
      </c>
      <c r="Q752" s="21">
        <v>0.24</v>
      </c>
      <c r="R752" s="21">
        <v>0.59</v>
      </c>
      <c r="S752" s="18">
        <v>2594</v>
      </c>
      <c r="T752" s="21">
        <v>0.5</v>
      </c>
      <c r="U752" s="21">
        <v>0.85</v>
      </c>
      <c r="V752" s="18">
        <v>5188</v>
      </c>
      <c r="W752" s="21">
        <v>0.85</v>
      </c>
      <c r="X752" s="11" t="s">
        <v>24</v>
      </c>
    </row>
    <row r="753" spans="1:24">
      <c r="A753" s="11" t="s">
        <v>869</v>
      </c>
      <c r="B753" s="11" t="s">
        <v>869</v>
      </c>
      <c r="C753" s="11" t="s">
        <v>870</v>
      </c>
      <c r="D753" s="17">
        <v>30</v>
      </c>
      <c r="E753" s="18">
        <v>300</v>
      </c>
      <c r="F753" s="19">
        <v>6.5250000000000004</v>
      </c>
      <c r="G753" s="19">
        <v>6.37</v>
      </c>
      <c r="H753" s="20">
        <v>5.1999999999999998E-3</v>
      </c>
      <c r="I753" s="21">
        <v>10.35</v>
      </c>
      <c r="J753" s="21">
        <v>10.59</v>
      </c>
      <c r="K753" s="21">
        <v>3.47</v>
      </c>
      <c r="L753" s="21">
        <v>3.86</v>
      </c>
      <c r="M753" s="18">
        <v>191</v>
      </c>
      <c r="N753" s="21">
        <v>0.13</v>
      </c>
      <c r="O753" s="21">
        <v>0.4</v>
      </c>
      <c r="P753" s="18">
        <v>676</v>
      </c>
      <c r="Q753" s="21">
        <v>0.24</v>
      </c>
      <c r="R753" s="21">
        <v>0.59</v>
      </c>
      <c r="S753" s="18">
        <v>2602</v>
      </c>
      <c r="T753" s="21">
        <v>0.5</v>
      </c>
      <c r="U753" s="21">
        <v>0.85</v>
      </c>
      <c r="V753" s="18">
        <v>5205</v>
      </c>
      <c r="W753" s="21">
        <v>0.85</v>
      </c>
      <c r="X753" s="11" t="s">
        <v>24</v>
      </c>
    </row>
    <row r="754" spans="1:24">
      <c r="A754" s="11" t="s">
        <v>870</v>
      </c>
      <c r="B754" s="11" t="s">
        <v>870</v>
      </c>
      <c r="C754" s="11" t="s">
        <v>871</v>
      </c>
      <c r="D754" s="17">
        <v>37.700000000000003</v>
      </c>
      <c r="E754" s="18">
        <v>300</v>
      </c>
      <c r="F754" s="19">
        <v>6.37</v>
      </c>
      <c r="G754" s="19">
        <v>6.1769999999999996</v>
      </c>
      <c r="H754" s="20">
        <v>5.1000000000000004E-3</v>
      </c>
      <c r="I754" s="21">
        <v>10.59</v>
      </c>
      <c r="J754" s="21">
        <v>12.62</v>
      </c>
      <c r="K754" s="21">
        <v>3.86</v>
      </c>
      <c r="L754" s="21">
        <v>6.09</v>
      </c>
      <c r="M754" s="18">
        <v>191</v>
      </c>
      <c r="N754" s="21">
        <v>0.13</v>
      </c>
      <c r="O754" s="21">
        <v>0.4</v>
      </c>
      <c r="P754" s="18">
        <v>676</v>
      </c>
      <c r="Q754" s="21">
        <v>0.24</v>
      </c>
      <c r="R754" s="21">
        <v>0.59</v>
      </c>
      <c r="S754" s="18">
        <v>2590</v>
      </c>
      <c r="T754" s="21">
        <v>0.5</v>
      </c>
      <c r="U754" s="21">
        <v>0.85</v>
      </c>
      <c r="V754" s="18">
        <v>5181</v>
      </c>
      <c r="W754" s="21">
        <v>0.85</v>
      </c>
      <c r="X754" s="11" t="s">
        <v>24</v>
      </c>
    </row>
    <row r="755" spans="1:24">
      <c r="A755" s="11" t="s">
        <v>865</v>
      </c>
      <c r="B755" s="11" t="s">
        <v>865</v>
      </c>
      <c r="C755" s="11" t="s">
        <v>872</v>
      </c>
      <c r="D755" s="17">
        <v>30</v>
      </c>
      <c r="E755" s="18">
        <v>300</v>
      </c>
      <c r="F755" s="19">
        <v>5.0949999999999998</v>
      </c>
      <c r="G755" s="19">
        <v>4.9409999999999998</v>
      </c>
      <c r="H755" s="20">
        <v>5.1000000000000004E-3</v>
      </c>
      <c r="I755" s="21">
        <v>12.62</v>
      </c>
      <c r="J755" s="21">
        <v>13.1</v>
      </c>
      <c r="K755" s="21">
        <v>7.17</v>
      </c>
      <c r="L755" s="21">
        <v>7.8</v>
      </c>
      <c r="M755" s="18">
        <v>747</v>
      </c>
      <c r="N755" s="21">
        <v>0.26</v>
      </c>
      <c r="O755" s="21">
        <v>0.6</v>
      </c>
      <c r="P755" s="18">
        <v>2377</v>
      </c>
      <c r="Q755" s="21">
        <v>0.48</v>
      </c>
      <c r="R755" s="21">
        <v>0.83</v>
      </c>
      <c r="S755" s="18">
        <v>2594</v>
      </c>
      <c r="T755" s="21">
        <v>0.5</v>
      </c>
      <c r="U755" s="21">
        <v>0.85</v>
      </c>
      <c r="V755" s="18">
        <v>5188</v>
      </c>
      <c r="W755" s="21">
        <v>0.85</v>
      </c>
      <c r="X755" s="11" t="s">
        <v>24</v>
      </c>
    </row>
    <row r="756" spans="1:24">
      <c r="A756" s="11" t="s">
        <v>872</v>
      </c>
      <c r="B756" s="11" t="s">
        <v>872</v>
      </c>
      <c r="C756" s="11" t="s">
        <v>873</v>
      </c>
      <c r="D756" s="17">
        <v>32</v>
      </c>
      <c r="E756" s="18">
        <v>300</v>
      </c>
      <c r="F756" s="19">
        <v>4.9409999999999998</v>
      </c>
      <c r="G756" s="19">
        <v>4.7759999999999998</v>
      </c>
      <c r="H756" s="20">
        <v>5.1999999999999998E-3</v>
      </c>
      <c r="I756" s="21">
        <v>13.1</v>
      </c>
      <c r="J756" s="21">
        <v>13.81</v>
      </c>
      <c r="K756" s="21">
        <v>7.8</v>
      </c>
      <c r="L756" s="21">
        <v>8.68</v>
      </c>
      <c r="M756" s="18">
        <v>747</v>
      </c>
      <c r="N756" s="21">
        <v>0.26</v>
      </c>
      <c r="O756" s="21">
        <v>0.6</v>
      </c>
      <c r="P756" s="18">
        <v>2377</v>
      </c>
      <c r="Q756" s="21">
        <v>0.47</v>
      </c>
      <c r="R756" s="21">
        <v>0.83</v>
      </c>
      <c r="S756" s="18">
        <v>2600</v>
      </c>
      <c r="T756" s="21">
        <v>0.5</v>
      </c>
      <c r="U756" s="21">
        <v>0.85</v>
      </c>
      <c r="V756" s="18">
        <v>5200</v>
      </c>
      <c r="W756" s="21">
        <v>0.85</v>
      </c>
      <c r="X756" s="11" t="s">
        <v>24</v>
      </c>
    </row>
    <row r="757" spans="1:24">
      <c r="A757" s="11" t="s">
        <v>873</v>
      </c>
      <c r="B757" s="11" t="s">
        <v>873</v>
      </c>
      <c r="C757" s="11" t="s">
        <v>874</v>
      </c>
      <c r="D757" s="17">
        <v>36</v>
      </c>
      <c r="E757" s="18">
        <v>300</v>
      </c>
      <c r="F757" s="19">
        <v>4.7759999999999998</v>
      </c>
      <c r="G757" s="19">
        <v>4.5910000000000002</v>
      </c>
      <c r="H757" s="20">
        <v>5.1000000000000004E-3</v>
      </c>
      <c r="I757" s="21">
        <v>13.81</v>
      </c>
      <c r="J757" s="21">
        <v>14.02</v>
      </c>
      <c r="K757" s="21">
        <v>8.68</v>
      </c>
      <c r="L757" s="21">
        <v>9.07</v>
      </c>
      <c r="M757" s="18">
        <v>747</v>
      </c>
      <c r="N757" s="21">
        <v>0.26</v>
      </c>
      <c r="O757" s="21">
        <v>0.6</v>
      </c>
      <c r="P757" s="18">
        <v>2377</v>
      </c>
      <c r="Q757" s="21">
        <v>0.48</v>
      </c>
      <c r="R757" s="21">
        <v>0.83</v>
      </c>
      <c r="S757" s="18">
        <v>2595</v>
      </c>
      <c r="T757" s="21">
        <v>0.5</v>
      </c>
      <c r="U757" s="21">
        <v>0.85</v>
      </c>
      <c r="V757" s="18">
        <v>5191</v>
      </c>
      <c r="W757" s="21">
        <v>0.85</v>
      </c>
      <c r="X757" s="11" t="s">
        <v>24</v>
      </c>
    </row>
    <row r="758" spans="1:24">
      <c r="A758" s="11" t="s">
        <v>874</v>
      </c>
      <c r="B758" s="11" t="s">
        <v>874</v>
      </c>
      <c r="C758" s="11" t="s">
        <v>875</v>
      </c>
      <c r="D758" s="17">
        <v>25</v>
      </c>
      <c r="E758" s="18">
        <v>300</v>
      </c>
      <c r="F758" s="19">
        <v>4.5910000000000002</v>
      </c>
      <c r="G758" s="19">
        <v>4.4630000000000001</v>
      </c>
      <c r="H758" s="20">
        <v>5.1000000000000004E-3</v>
      </c>
      <c r="I758" s="21">
        <v>14.02</v>
      </c>
      <c r="J758" s="21">
        <v>14.21</v>
      </c>
      <c r="K758" s="21">
        <v>9.07</v>
      </c>
      <c r="L758" s="21">
        <v>9.39</v>
      </c>
      <c r="M758" s="18">
        <v>747</v>
      </c>
      <c r="N758" s="21">
        <v>0.26</v>
      </c>
      <c r="O758" s="21">
        <v>0.6</v>
      </c>
      <c r="P758" s="18">
        <v>2377</v>
      </c>
      <c r="Q758" s="21">
        <v>0.48</v>
      </c>
      <c r="R758" s="21">
        <v>0.83</v>
      </c>
      <c r="S758" s="18">
        <v>2591</v>
      </c>
      <c r="T758" s="21">
        <v>0.5</v>
      </c>
      <c r="U758" s="21">
        <v>0.85</v>
      </c>
      <c r="V758" s="18">
        <v>5181</v>
      </c>
      <c r="W758" s="21">
        <v>0.85</v>
      </c>
      <c r="X758" s="11" t="s">
        <v>24</v>
      </c>
    </row>
    <row r="759" spans="1:24">
      <c r="A759" s="11" t="s">
        <v>876</v>
      </c>
      <c r="B759" s="11" t="s">
        <v>876</v>
      </c>
      <c r="C759" s="11" t="s">
        <v>877</v>
      </c>
      <c r="D759" s="17">
        <v>35</v>
      </c>
      <c r="E759" s="18">
        <v>300</v>
      </c>
      <c r="F759" s="19">
        <v>10.523</v>
      </c>
      <c r="G759" s="19">
        <v>10.343</v>
      </c>
      <c r="H759" s="20">
        <v>5.1000000000000004E-3</v>
      </c>
      <c r="I759" s="21">
        <v>13.88</v>
      </c>
      <c r="J759" s="21">
        <v>14.16</v>
      </c>
      <c r="K759" s="21">
        <v>3</v>
      </c>
      <c r="L759" s="21">
        <v>3.46</v>
      </c>
      <c r="M759" s="18">
        <v>136</v>
      </c>
      <c r="N759" s="21">
        <v>0.11</v>
      </c>
      <c r="O759" s="21">
        <v>0.37</v>
      </c>
      <c r="P759" s="18">
        <v>490</v>
      </c>
      <c r="Q759" s="21">
        <v>0.21</v>
      </c>
      <c r="R759" s="21">
        <v>0.53</v>
      </c>
      <c r="S759" s="18">
        <v>2596</v>
      </c>
      <c r="T759" s="21">
        <v>0.5</v>
      </c>
      <c r="U759" s="21">
        <v>0.85</v>
      </c>
      <c r="V759" s="18">
        <v>5193</v>
      </c>
      <c r="W759" s="21">
        <v>0.85</v>
      </c>
      <c r="X759" s="11" t="s">
        <v>24</v>
      </c>
    </row>
    <row r="760" spans="1:24">
      <c r="A760" s="11" t="s">
        <v>877</v>
      </c>
      <c r="B760" s="11" t="s">
        <v>877</v>
      </c>
      <c r="C760" s="11" t="s">
        <v>878</v>
      </c>
      <c r="D760" s="17">
        <v>35</v>
      </c>
      <c r="E760" s="18">
        <v>300</v>
      </c>
      <c r="F760" s="19">
        <v>10.343</v>
      </c>
      <c r="G760" s="19">
        <v>10.163</v>
      </c>
      <c r="H760" s="20">
        <v>5.1000000000000004E-3</v>
      </c>
      <c r="I760" s="21">
        <v>14.16</v>
      </c>
      <c r="J760" s="21">
        <v>14.43</v>
      </c>
      <c r="K760" s="21">
        <v>3.46</v>
      </c>
      <c r="L760" s="21">
        <v>3.91</v>
      </c>
      <c r="M760" s="18">
        <v>136</v>
      </c>
      <c r="N760" s="21">
        <v>0.11</v>
      </c>
      <c r="O760" s="21">
        <v>0.37</v>
      </c>
      <c r="P760" s="18">
        <v>490</v>
      </c>
      <c r="Q760" s="21">
        <v>0.21</v>
      </c>
      <c r="R760" s="21">
        <v>0.53</v>
      </c>
      <c r="S760" s="18">
        <v>2596</v>
      </c>
      <c r="T760" s="21">
        <v>0.5</v>
      </c>
      <c r="U760" s="21">
        <v>0.85</v>
      </c>
      <c r="V760" s="18">
        <v>5193</v>
      </c>
      <c r="W760" s="21">
        <v>0.85</v>
      </c>
      <c r="X760" s="11" t="s">
        <v>24</v>
      </c>
    </row>
    <row r="761" spans="1:24">
      <c r="A761" s="11" t="s">
        <v>878</v>
      </c>
      <c r="B761" s="11" t="s">
        <v>878</v>
      </c>
      <c r="C761" s="11" t="s">
        <v>879</v>
      </c>
      <c r="D761" s="17">
        <v>50</v>
      </c>
      <c r="E761" s="18">
        <v>300</v>
      </c>
      <c r="F761" s="19">
        <v>10.163</v>
      </c>
      <c r="G761" s="19">
        <v>9.9060000000000006</v>
      </c>
      <c r="H761" s="20">
        <v>5.1000000000000004E-3</v>
      </c>
      <c r="I761" s="21">
        <v>14.43</v>
      </c>
      <c r="J761" s="21">
        <v>14.21</v>
      </c>
      <c r="K761" s="21">
        <v>3.91</v>
      </c>
      <c r="L761" s="21">
        <v>3.95</v>
      </c>
      <c r="M761" s="18">
        <v>136</v>
      </c>
      <c r="N761" s="21">
        <v>0.11</v>
      </c>
      <c r="O761" s="21">
        <v>0.37</v>
      </c>
      <c r="P761" s="18">
        <v>490</v>
      </c>
      <c r="Q761" s="21">
        <v>0.21</v>
      </c>
      <c r="R761" s="21">
        <v>0.53</v>
      </c>
      <c r="S761" s="18">
        <v>2596</v>
      </c>
      <c r="T761" s="21">
        <v>0.5</v>
      </c>
      <c r="U761" s="21">
        <v>0.85</v>
      </c>
      <c r="V761" s="18">
        <v>5191</v>
      </c>
      <c r="W761" s="21">
        <v>0.85</v>
      </c>
      <c r="X761" s="11" t="s">
        <v>24</v>
      </c>
    </row>
    <row r="762" spans="1:24">
      <c r="A762" s="11" t="s">
        <v>880</v>
      </c>
      <c r="B762" s="11" t="s">
        <v>880</v>
      </c>
      <c r="C762" s="11" t="s">
        <v>879</v>
      </c>
      <c r="D762" s="17">
        <v>50</v>
      </c>
      <c r="E762" s="18">
        <v>300</v>
      </c>
      <c r="F762" s="19">
        <v>10.282999999999999</v>
      </c>
      <c r="G762" s="19">
        <v>10.026</v>
      </c>
      <c r="H762" s="20">
        <v>5.1000000000000004E-3</v>
      </c>
      <c r="I762" s="21">
        <v>13.64</v>
      </c>
      <c r="J762" s="21">
        <v>14.21</v>
      </c>
      <c r="K762" s="21">
        <v>3</v>
      </c>
      <c r="L762" s="21">
        <v>3.83</v>
      </c>
      <c r="M762" s="18">
        <v>146</v>
      </c>
      <c r="N762" s="21">
        <v>0.12</v>
      </c>
      <c r="O762" s="21">
        <v>0.37</v>
      </c>
      <c r="P762" s="18">
        <v>525</v>
      </c>
      <c r="Q762" s="21">
        <v>0.21</v>
      </c>
      <c r="R762" s="21">
        <v>0.54</v>
      </c>
      <c r="S762" s="18">
        <v>2596</v>
      </c>
      <c r="T762" s="21">
        <v>0.5</v>
      </c>
      <c r="U762" s="21">
        <v>0.85</v>
      </c>
      <c r="V762" s="18">
        <v>5191</v>
      </c>
      <c r="W762" s="21">
        <v>0.85</v>
      </c>
      <c r="X762" s="11" t="s">
        <v>24</v>
      </c>
    </row>
    <row r="763" spans="1:24">
      <c r="A763" s="11" t="s">
        <v>875</v>
      </c>
      <c r="B763" s="11" t="s">
        <v>875</v>
      </c>
      <c r="C763" s="11" t="s">
        <v>881</v>
      </c>
      <c r="D763" s="17">
        <v>30.8</v>
      </c>
      <c r="E763" s="18">
        <v>400</v>
      </c>
      <c r="F763" s="19">
        <v>4.383</v>
      </c>
      <c r="G763" s="19">
        <v>4.2750000000000004</v>
      </c>
      <c r="H763" s="20">
        <v>3.5000000000000001E-3</v>
      </c>
      <c r="I763" s="21">
        <v>14.21</v>
      </c>
      <c r="J763" s="21">
        <v>13.92</v>
      </c>
      <c r="K763" s="21">
        <v>9.36</v>
      </c>
      <c r="L763" s="21">
        <v>9.18</v>
      </c>
      <c r="M763" s="18">
        <v>1046</v>
      </c>
      <c r="N763" s="21">
        <v>0.23</v>
      </c>
      <c r="O763" s="21">
        <v>0.56000000000000005</v>
      </c>
      <c r="P763" s="18">
        <v>3217</v>
      </c>
      <c r="Q763" s="21">
        <v>0.41</v>
      </c>
      <c r="R763" s="21">
        <v>0.77</v>
      </c>
      <c r="S763" s="18">
        <v>4617</v>
      </c>
      <c r="T763" s="21">
        <v>0.5</v>
      </c>
      <c r="U763" s="21">
        <v>0.85</v>
      </c>
      <c r="V763" s="18">
        <v>9234</v>
      </c>
      <c r="W763" s="21">
        <v>0.85</v>
      </c>
      <c r="X763" s="11" t="s">
        <v>24</v>
      </c>
    </row>
    <row r="764" spans="1:24">
      <c r="A764" s="11" t="s">
        <v>881</v>
      </c>
      <c r="B764" s="11" t="s">
        <v>881</v>
      </c>
      <c r="C764" s="11" t="s">
        <v>882</v>
      </c>
      <c r="D764" s="17">
        <v>30</v>
      </c>
      <c r="E764" s="18">
        <v>400</v>
      </c>
      <c r="F764" s="19">
        <v>4.2750000000000004</v>
      </c>
      <c r="G764" s="19">
        <v>4.17</v>
      </c>
      <c r="H764" s="20">
        <v>3.5000000000000001E-3</v>
      </c>
      <c r="I764" s="21">
        <v>13.92</v>
      </c>
      <c r="J764" s="21">
        <v>13.61</v>
      </c>
      <c r="K764" s="21">
        <v>9.18</v>
      </c>
      <c r="L764" s="21">
        <v>8.98</v>
      </c>
      <c r="M764" s="18">
        <v>1046</v>
      </c>
      <c r="N764" s="21">
        <v>0.23</v>
      </c>
      <c r="O764" s="21">
        <v>0.56000000000000005</v>
      </c>
      <c r="P764" s="18">
        <v>3217</v>
      </c>
      <c r="Q764" s="21">
        <v>0.41</v>
      </c>
      <c r="R764" s="21">
        <v>0.77</v>
      </c>
      <c r="S764" s="18">
        <v>4613</v>
      </c>
      <c r="T764" s="21">
        <v>0.5</v>
      </c>
      <c r="U764" s="21">
        <v>0.85</v>
      </c>
      <c r="V764" s="18">
        <v>9226</v>
      </c>
      <c r="W764" s="21">
        <v>0.85</v>
      </c>
      <c r="X764" s="11" t="s">
        <v>24</v>
      </c>
    </row>
    <row r="765" spans="1:24">
      <c r="A765" s="11" t="s">
        <v>883</v>
      </c>
      <c r="B765" s="11" t="s">
        <v>883</v>
      </c>
      <c r="C765" s="11" t="s">
        <v>884</v>
      </c>
      <c r="D765" s="17">
        <v>34</v>
      </c>
      <c r="E765" s="18">
        <v>300</v>
      </c>
      <c r="F765" s="19">
        <v>11.202999999999999</v>
      </c>
      <c r="G765" s="19">
        <v>11.028</v>
      </c>
      <c r="H765" s="20">
        <v>5.1000000000000004E-3</v>
      </c>
      <c r="I765" s="21">
        <v>14.56</v>
      </c>
      <c r="J765" s="21">
        <v>14.46</v>
      </c>
      <c r="K765" s="21">
        <v>3</v>
      </c>
      <c r="L765" s="21">
        <v>3.08</v>
      </c>
      <c r="M765" s="18">
        <v>168</v>
      </c>
      <c r="N765" s="21">
        <v>0.12</v>
      </c>
      <c r="O765" s="21">
        <v>0.39</v>
      </c>
      <c r="P765" s="18">
        <v>599</v>
      </c>
      <c r="Q765" s="21">
        <v>0.23</v>
      </c>
      <c r="R765" s="21">
        <v>0.56999999999999995</v>
      </c>
      <c r="S765" s="18">
        <v>2597</v>
      </c>
      <c r="T765" s="21">
        <v>0.5</v>
      </c>
      <c r="U765" s="21">
        <v>0.85</v>
      </c>
      <c r="V765" s="18">
        <v>5195</v>
      </c>
      <c r="W765" s="21">
        <v>0.85</v>
      </c>
      <c r="X765" s="11" t="s">
        <v>24</v>
      </c>
    </row>
    <row r="766" spans="1:24">
      <c r="A766" s="11" t="s">
        <v>884</v>
      </c>
      <c r="B766" s="11" t="s">
        <v>884</v>
      </c>
      <c r="C766" s="11" t="s">
        <v>885</v>
      </c>
      <c r="D766" s="17">
        <v>35</v>
      </c>
      <c r="E766" s="18">
        <v>300</v>
      </c>
      <c r="F766" s="19">
        <v>11.028</v>
      </c>
      <c r="G766" s="19">
        <v>10.848000000000001</v>
      </c>
      <c r="H766" s="20">
        <v>5.1000000000000004E-3</v>
      </c>
      <c r="I766" s="21">
        <v>14.46</v>
      </c>
      <c r="J766" s="21">
        <v>14.35</v>
      </c>
      <c r="K766" s="21">
        <v>3.08</v>
      </c>
      <c r="L766" s="21">
        <v>3.15</v>
      </c>
      <c r="M766" s="18">
        <v>168</v>
      </c>
      <c r="N766" s="21">
        <v>0.12</v>
      </c>
      <c r="O766" s="21">
        <v>0.39</v>
      </c>
      <c r="P766" s="18">
        <v>599</v>
      </c>
      <c r="Q766" s="21">
        <v>0.23</v>
      </c>
      <c r="R766" s="21">
        <v>0.56999999999999995</v>
      </c>
      <c r="S766" s="18">
        <v>2596</v>
      </c>
      <c r="T766" s="21">
        <v>0.5</v>
      </c>
      <c r="U766" s="21">
        <v>0.85</v>
      </c>
      <c r="V766" s="18">
        <v>5193</v>
      </c>
      <c r="W766" s="21">
        <v>0.85</v>
      </c>
      <c r="X766" s="11" t="s">
        <v>24</v>
      </c>
    </row>
    <row r="767" spans="1:24">
      <c r="A767" s="11" t="s">
        <v>885</v>
      </c>
      <c r="B767" s="11" t="s">
        <v>885</v>
      </c>
      <c r="C767" s="11" t="s">
        <v>886</v>
      </c>
      <c r="D767" s="17">
        <v>50.2</v>
      </c>
      <c r="E767" s="18">
        <v>300</v>
      </c>
      <c r="F767" s="19">
        <v>10.848000000000001</v>
      </c>
      <c r="G767" s="19">
        <v>10.253</v>
      </c>
      <c r="H767" s="20">
        <v>1.1900000000000001E-2</v>
      </c>
      <c r="I767" s="21">
        <v>14.35</v>
      </c>
      <c r="J767" s="21">
        <v>13.61</v>
      </c>
      <c r="K767" s="21">
        <v>3.15</v>
      </c>
      <c r="L767" s="21">
        <v>3</v>
      </c>
      <c r="M767" s="18">
        <v>168</v>
      </c>
      <c r="N767" s="21">
        <v>0.1</v>
      </c>
      <c r="O767" s="21">
        <v>0.52</v>
      </c>
      <c r="P767" s="18">
        <v>599</v>
      </c>
      <c r="Q767" s="21">
        <v>0.19</v>
      </c>
      <c r="R767" s="21">
        <v>0.76</v>
      </c>
      <c r="S767" s="18">
        <v>3942</v>
      </c>
      <c r="T767" s="21">
        <v>0.5</v>
      </c>
      <c r="U767" s="21">
        <v>1.29</v>
      </c>
      <c r="V767" s="18">
        <v>7883</v>
      </c>
      <c r="W767" s="21">
        <v>1.29</v>
      </c>
      <c r="X767" s="11" t="s">
        <v>24</v>
      </c>
    </row>
    <row r="768" spans="1:24">
      <c r="A768" s="11" t="s">
        <v>882</v>
      </c>
      <c r="B768" s="11" t="s">
        <v>882</v>
      </c>
      <c r="C768" s="11" t="s">
        <v>887</v>
      </c>
      <c r="D768" s="17">
        <v>30</v>
      </c>
      <c r="E768" s="18">
        <v>400</v>
      </c>
      <c r="F768" s="19">
        <v>4.17</v>
      </c>
      <c r="G768" s="19">
        <v>4.0650000000000004</v>
      </c>
      <c r="H768" s="20">
        <v>3.5000000000000001E-3</v>
      </c>
      <c r="I768" s="21">
        <v>13.61</v>
      </c>
      <c r="J768" s="21">
        <v>13.4</v>
      </c>
      <c r="K768" s="21">
        <v>8.98</v>
      </c>
      <c r="L768" s="21">
        <v>8.8699999999999992</v>
      </c>
      <c r="M768" s="18">
        <v>1330</v>
      </c>
      <c r="N768" s="21">
        <v>0.26</v>
      </c>
      <c r="O768" s="21">
        <v>0.6</v>
      </c>
      <c r="P768" s="18">
        <v>3983</v>
      </c>
      <c r="Q768" s="21">
        <v>0.46</v>
      </c>
      <c r="R768" s="21">
        <v>0.82</v>
      </c>
      <c r="S768" s="18">
        <v>4613</v>
      </c>
      <c r="T768" s="21">
        <v>0.5</v>
      </c>
      <c r="U768" s="21">
        <v>0.85</v>
      </c>
      <c r="V768" s="18">
        <v>9226</v>
      </c>
      <c r="W768" s="21">
        <v>0.85</v>
      </c>
      <c r="X768" s="11" t="s">
        <v>24</v>
      </c>
    </row>
    <row r="769" spans="1:24">
      <c r="A769" s="11" t="s">
        <v>887</v>
      </c>
      <c r="B769" s="11" t="s">
        <v>887</v>
      </c>
      <c r="C769" s="11" t="s">
        <v>888</v>
      </c>
      <c r="D769" s="17">
        <v>30</v>
      </c>
      <c r="E769" s="18">
        <v>400</v>
      </c>
      <c r="F769" s="19">
        <v>4.0650000000000004</v>
      </c>
      <c r="G769" s="19">
        <v>3.96</v>
      </c>
      <c r="H769" s="20">
        <v>3.5000000000000001E-3</v>
      </c>
      <c r="I769" s="21">
        <v>13.4</v>
      </c>
      <c r="J769" s="21">
        <v>14.42</v>
      </c>
      <c r="K769" s="21">
        <v>8.8699999999999992</v>
      </c>
      <c r="L769" s="21">
        <v>10</v>
      </c>
      <c r="M769" s="18">
        <v>1330</v>
      </c>
      <c r="N769" s="21">
        <v>0.26</v>
      </c>
      <c r="O769" s="21">
        <v>0.6</v>
      </c>
      <c r="P769" s="18">
        <v>3983</v>
      </c>
      <c r="Q769" s="21">
        <v>0.46</v>
      </c>
      <c r="R769" s="21">
        <v>0.82</v>
      </c>
      <c r="S769" s="18">
        <v>4613</v>
      </c>
      <c r="T769" s="21">
        <v>0.5</v>
      </c>
      <c r="U769" s="21">
        <v>0.85</v>
      </c>
      <c r="V769" s="18">
        <v>9226</v>
      </c>
      <c r="W769" s="21">
        <v>0.85</v>
      </c>
      <c r="X769" s="11" t="s">
        <v>24</v>
      </c>
    </row>
    <row r="770" spans="1:24">
      <c r="A770" s="11" t="s">
        <v>888</v>
      </c>
      <c r="B770" s="11" t="s">
        <v>888</v>
      </c>
      <c r="C770" s="11" t="s">
        <v>889</v>
      </c>
      <c r="D770" s="17">
        <v>50</v>
      </c>
      <c r="E770" s="18">
        <v>500</v>
      </c>
      <c r="F770" s="19">
        <v>3.88</v>
      </c>
      <c r="G770" s="19">
        <v>3.75</v>
      </c>
      <c r="H770" s="20">
        <v>2.5999999999999999E-3</v>
      </c>
      <c r="I770" s="21">
        <v>14.42</v>
      </c>
      <c r="J770" s="21">
        <v>14.19</v>
      </c>
      <c r="K770" s="21">
        <v>9.9700000000000006</v>
      </c>
      <c r="L770" s="21">
        <v>9.8699999999999992</v>
      </c>
      <c r="M770" s="18">
        <v>1481</v>
      </c>
      <c r="N770" s="21">
        <v>0.22</v>
      </c>
      <c r="O770" s="21">
        <v>0.55000000000000004</v>
      </c>
      <c r="P770" s="18">
        <v>4379</v>
      </c>
      <c r="Q770" s="21">
        <v>0.38</v>
      </c>
      <c r="R770" s="21">
        <v>0.75</v>
      </c>
      <c r="S770" s="18">
        <v>7209</v>
      </c>
      <c r="T770" s="21">
        <v>0.5</v>
      </c>
      <c r="U770" s="21">
        <v>0.85</v>
      </c>
      <c r="V770" s="18">
        <v>14417</v>
      </c>
      <c r="W770" s="21">
        <v>0.85</v>
      </c>
      <c r="X770" s="11" t="s">
        <v>24</v>
      </c>
    </row>
    <row r="771" spans="1:24">
      <c r="A771" s="11" t="s">
        <v>889</v>
      </c>
      <c r="B771" s="11" t="s">
        <v>889</v>
      </c>
      <c r="C771" s="11" t="s">
        <v>890</v>
      </c>
      <c r="D771" s="17">
        <v>35</v>
      </c>
      <c r="E771" s="18">
        <v>500</v>
      </c>
      <c r="F771" s="19">
        <v>3.75</v>
      </c>
      <c r="G771" s="19">
        <v>3.6589999999999998</v>
      </c>
      <c r="H771" s="20">
        <v>2.5999999999999999E-3</v>
      </c>
      <c r="I771" s="21">
        <v>14.19</v>
      </c>
      <c r="J771" s="21">
        <v>14.09</v>
      </c>
      <c r="K771" s="21">
        <v>9.8699999999999992</v>
      </c>
      <c r="L771" s="21">
        <v>9.86</v>
      </c>
      <c r="M771" s="18">
        <v>1481</v>
      </c>
      <c r="N771" s="21">
        <v>0.22</v>
      </c>
      <c r="O771" s="21">
        <v>0.55000000000000004</v>
      </c>
      <c r="P771" s="18">
        <v>4379</v>
      </c>
      <c r="Q771" s="21">
        <v>0.38</v>
      </c>
      <c r="R771" s="21">
        <v>0.75</v>
      </c>
      <c r="S771" s="18">
        <v>7209</v>
      </c>
      <c r="T771" s="21">
        <v>0.5</v>
      </c>
      <c r="U771" s="21">
        <v>0.85</v>
      </c>
      <c r="V771" s="18">
        <v>14417</v>
      </c>
      <c r="W771" s="21">
        <v>0.85</v>
      </c>
      <c r="X771" s="11" t="s">
        <v>24</v>
      </c>
    </row>
    <row r="772" spans="1:24">
      <c r="A772" s="11" t="s">
        <v>890</v>
      </c>
      <c r="B772" s="11" t="s">
        <v>890</v>
      </c>
      <c r="C772" s="11" t="s">
        <v>891</v>
      </c>
      <c r="D772" s="17">
        <v>35</v>
      </c>
      <c r="E772" s="18">
        <v>500</v>
      </c>
      <c r="F772" s="19">
        <v>3.6589999999999998</v>
      </c>
      <c r="G772" s="19">
        <v>3.5680000000000001</v>
      </c>
      <c r="H772" s="20">
        <v>2.5999999999999999E-3</v>
      </c>
      <c r="I772" s="21">
        <v>14.09</v>
      </c>
      <c r="J772" s="21">
        <v>14.43</v>
      </c>
      <c r="K772" s="21">
        <v>9.86</v>
      </c>
      <c r="L772" s="21">
        <v>10.29</v>
      </c>
      <c r="M772" s="18">
        <v>1481</v>
      </c>
      <c r="N772" s="21">
        <v>0.22</v>
      </c>
      <c r="O772" s="21">
        <v>0.55000000000000004</v>
      </c>
      <c r="P772" s="18">
        <v>4379</v>
      </c>
      <c r="Q772" s="21">
        <v>0.38</v>
      </c>
      <c r="R772" s="21">
        <v>0.75</v>
      </c>
      <c r="S772" s="18">
        <v>7209</v>
      </c>
      <c r="T772" s="21">
        <v>0.5</v>
      </c>
      <c r="U772" s="21">
        <v>0.85</v>
      </c>
      <c r="V772" s="18">
        <v>14417</v>
      </c>
      <c r="W772" s="21">
        <v>0.85</v>
      </c>
      <c r="X772" s="11" t="s">
        <v>24</v>
      </c>
    </row>
    <row r="773" spans="1:24">
      <c r="A773" s="11" t="s">
        <v>891</v>
      </c>
      <c r="B773" s="11" t="s">
        <v>891</v>
      </c>
      <c r="C773" s="11" t="s">
        <v>892</v>
      </c>
      <c r="D773" s="17">
        <v>30</v>
      </c>
      <c r="E773" s="18">
        <v>500</v>
      </c>
      <c r="F773" s="19">
        <v>3.5680000000000001</v>
      </c>
      <c r="G773" s="19">
        <v>3.4889999999999999</v>
      </c>
      <c r="H773" s="20">
        <v>2.5999999999999999E-3</v>
      </c>
      <c r="I773" s="21">
        <v>14.43</v>
      </c>
      <c r="J773" s="21">
        <v>14.36</v>
      </c>
      <c r="K773" s="21">
        <v>10.29</v>
      </c>
      <c r="L773" s="21">
        <v>10.3</v>
      </c>
      <c r="M773" s="18">
        <v>1481</v>
      </c>
      <c r="N773" s="21">
        <v>0.22</v>
      </c>
      <c r="O773" s="21">
        <v>0.55000000000000004</v>
      </c>
      <c r="P773" s="18">
        <v>4379</v>
      </c>
      <c r="Q773" s="21">
        <v>0.38</v>
      </c>
      <c r="R773" s="21">
        <v>0.75</v>
      </c>
      <c r="S773" s="18">
        <v>7255</v>
      </c>
      <c r="T773" s="21">
        <v>0.5</v>
      </c>
      <c r="U773" s="21">
        <v>0.86</v>
      </c>
      <c r="V773" s="18">
        <v>14509</v>
      </c>
      <c r="W773" s="21">
        <v>0.86</v>
      </c>
      <c r="X773" s="11" t="s">
        <v>24</v>
      </c>
    </row>
    <row r="774" spans="1:24">
      <c r="A774" s="11" t="s">
        <v>892</v>
      </c>
      <c r="B774" s="11" t="s">
        <v>892</v>
      </c>
      <c r="C774" s="11" t="s">
        <v>893</v>
      </c>
      <c r="D774" s="17">
        <v>50</v>
      </c>
      <c r="E774" s="18">
        <v>500</v>
      </c>
      <c r="F774" s="19">
        <v>3.4889999999999999</v>
      </c>
      <c r="G774" s="19">
        <v>3.359</v>
      </c>
      <c r="H774" s="20">
        <v>2.5999999999999999E-3</v>
      </c>
      <c r="I774" s="21">
        <v>14.36</v>
      </c>
      <c r="J774" s="21">
        <v>14.73</v>
      </c>
      <c r="K774" s="21">
        <v>10.3</v>
      </c>
      <c r="L774" s="21">
        <v>10.8</v>
      </c>
      <c r="M774" s="18">
        <v>1704</v>
      </c>
      <c r="N774" s="21">
        <v>0.23</v>
      </c>
      <c r="O774" s="21">
        <v>0.56999999999999995</v>
      </c>
      <c r="P774" s="18">
        <v>4955</v>
      </c>
      <c r="Q774" s="21">
        <v>0.4</v>
      </c>
      <c r="R774" s="21">
        <v>0.77</v>
      </c>
      <c r="S774" s="18">
        <v>7209</v>
      </c>
      <c r="T774" s="21">
        <v>0.5</v>
      </c>
      <c r="U774" s="21">
        <v>0.85</v>
      </c>
      <c r="V774" s="18">
        <v>14417</v>
      </c>
      <c r="W774" s="21">
        <v>0.85</v>
      </c>
      <c r="X774" s="11" t="s">
        <v>24</v>
      </c>
    </row>
    <row r="775" spans="1:24">
      <c r="A775" s="11" t="s">
        <v>893</v>
      </c>
      <c r="B775" s="11" t="s">
        <v>893</v>
      </c>
      <c r="C775" s="11" t="s">
        <v>894</v>
      </c>
      <c r="D775" s="17">
        <v>50</v>
      </c>
      <c r="E775" s="18">
        <v>500</v>
      </c>
      <c r="F775" s="19">
        <v>3.359</v>
      </c>
      <c r="G775" s="19">
        <v>3.2290000000000001</v>
      </c>
      <c r="H775" s="20">
        <v>2.5999999999999999E-3</v>
      </c>
      <c r="I775" s="21">
        <v>14.73</v>
      </c>
      <c r="J775" s="21">
        <v>14.37</v>
      </c>
      <c r="K775" s="21">
        <v>10.8</v>
      </c>
      <c r="L775" s="21">
        <v>10.57</v>
      </c>
      <c r="M775" s="18">
        <v>1704</v>
      </c>
      <c r="N775" s="21">
        <v>0.23</v>
      </c>
      <c r="O775" s="21">
        <v>0.56999999999999995</v>
      </c>
      <c r="P775" s="18">
        <v>4955</v>
      </c>
      <c r="Q775" s="21">
        <v>0.4</v>
      </c>
      <c r="R775" s="21">
        <v>0.77</v>
      </c>
      <c r="S775" s="18">
        <v>7209</v>
      </c>
      <c r="T775" s="21">
        <v>0.5</v>
      </c>
      <c r="U775" s="21">
        <v>0.85</v>
      </c>
      <c r="V775" s="18">
        <v>14417</v>
      </c>
      <c r="W775" s="21">
        <v>0.85</v>
      </c>
      <c r="X775" s="11" t="s">
        <v>24</v>
      </c>
    </row>
    <row r="776" spans="1:24">
      <c r="A776" s="11" t="s">
        <v>895</v>
      </c>
      <c r="B776" s="11" t="s">
        <v>895</v>
      </c>
      <c r="C776" s="11" t="s">
        <v>896</v>
      </c>
      <c r="D776" s="17">
        <v>39.200000000000003</v>
      </c>
      <c r="E776" s="18">
        <v>300</v>
      </c>
      <c r="F776" s="19">
        <v>6.53</v>
      </c>
      <c r="G776" s="19">
        <v>6.3</v>
      </c>
      <c r="H776" s="20">
        <v>5.8999999999999999E-3</v>
      </c>
      <c r="I776" s="21">
        <v>10.24</v>
      </c>
      <c r="J776" s="21">
        <v>10.31</v>
      </c>
      <c r="K776" s="21">
        <v>3.35</v>
      </c>
      <c r="L776" s="21">
        <v>3.65</v>
      </c>
      <c r="M776" s="18">
        <v>56</v>
      </c>
      <c r="N776" s="21">
        <v>7.0000000000000007E-2</v>
      </c>
      <c r="O776" s="21">
        <v>0.28999999999999998</v>
      </c>
      <c r="P776" s="18">
        <v>211</v>
      </c>
      <c r="Q776" s="21">
        <v>0.13</v>
      </c>
      <c r="R776" s="21">
        <v>0.44</v>
      </c>
      <c r="S776" s="18">
        <v>2773</v>
      </c>
      <c r="T776" s="21">
        <v>0.5</v>
      </c>
      <c r="U776" s="21">
        <v>0.91</v>
      </c>
      <c r="V776" s="18">
        <v>5546</v>
      </c>
      <c r="W776" s="21">
        <v>0.91</v>
      </c>
      <c r="X776" s="11" t="s">
        <v>25</v>
      </c>
    </row>
    <row r="777" spans="1:24">
      <c r="A777" s="11" t="s">
        <v>896</v>
      </c>
      <c r="B777" s="11" t="s">
        <v>896</v>
      </c>
      <c r="C777" s="11" t="s">
        <v>897</v>
      </c>
      <c r="D777" s="17">
        <v>46.8</v>
      </c>
      <c r="E777" s="18">
        <v>300</v>
      </c>
      <c r="F777" s="19">
        <v>6.29</v>
      </c>
      <c r="G777" s="19">
        <v>6.02</v>
      </c>
      <c r="H777" s="20">
        <v>5.7999999999999996E-3</v>
      </c>
      <c r="I777" s="21">
        <v>10.31</v>
      </c>
      <c r="J777" s="21">
        <v>10.23</v>
      </c>
      <c r="K777" s="21">
        <v>3.66</v>
      </c>
      <c r="L777" s="21">
        <v>3.86</v>
      </c>
      <c r="M777" s="18">
        <v>56</v>
      </c>
      <c r="N777" s="21">
        <v>7.0000000000000007E-2</v>
      </c>
      <c r="O777" s="21">
        <v>0.28999999999999998</v>
      </c>
      <c r="P777" s="18">
        <v>211</v>
      </c>
      <c r="Q777" s="21">
        <v>0.13</v>
      </c>
      <c r="R777" s="21">
        <v>0.43</v>
      </c>
      <c r="S777" s="18">
        <v>2750</v>
      </c>
      <c r="T777" s="21">
        <v>0.5</v>
      </c>
      <c r="U777" s="21">
        <v>0.9</v>
      </c>
      <c r="V777" s="18">
        <v>5500</v>
      </c>
      <c r="W777" s="21">
        <v>0.9</v>
      </c>
      <c r="X777" s="11" t="s">
        <v>25</v>
      </c>
    </row>
    <row r="778" spans="1:24">
      <c r="A778" s="11" t="s">
        <v>897</v>
      </c>
      <c r="B778" s="11" t="s">
        <v>897</v>
      </c>
      <c r="C778" s="11" t="s">
        <v>898</v>
      </c>
      <c r="D778" s="17">
        <v>35</v>
      </c>
      <c r="E778" s="18">
        <v>300</v>
      </c>
      <c r="F778" s="19">
        <v>5.98</v>
      </c>
      <c r="G778" s="19">
        <v>5.78</v>
      </c>
      <c r="H778" s="20">
        <v>5.7000000000000002E-3</v>
      </c>
      <c r="I778" s="21">
        <v>10.23</v>
      </c>
      <c r="J778" s="21">
        <v>10.38</v>
      </c>
      <c r="K778" s="21">
        <v>3.9</v>
      </c>
      <c r="L778" s="21">
        <v>4.24</v>
      </c>
      <c r="M778" s="18">
        <v>135</v>
      </c>
      <c r="N778" s="21">
        <v>0.11</v>
      </c>
      <c r="O778" s="21">
        <v>0.38</v>
      </c>
      <c r="P778" s="18">
        <v>489</v>
      </c>
      <c r="Q778" s="21">
        <v>0.2</v>
      </c>
      <c r="R778" s="21">
        <v>0.55000000000000004</v>
      </c>
      <c r="S778" s="18">
        <v>2737</v>
      </c>
      <c r="T778" s="21">
        <v>0.5</v>
      </c>
      <c r="U778" s="21">
        <v>0.9</v>
      </c>
      <c r="V778" s="18">
        <v>5474</v>
      </c>
      <c r="W778" s="21">
        <v>0.9</v>
      </c>
      <c r="X778" s="11" t="s">
        <v>25</v>
      </c>
    </row>
    <row r="779" spans="1:24">
      <c r="A779" s="11" t="s">
        <v>898</v>
      </c>
      <c r="B779" s="11" t="s">
        <v>898</v>
      </c>
      <c r="C779" s="11" t="s">
        <v>899</v>
      </c>
      <c r="D779" s="17">
        <v>30</v>
      </c>
      <c r="E779" s="18">
        <v>300</v>
      </c>
      <c r="F779" s="19">
        <v>5.78</v>
      </c>
      <c r="G779" s="19">
        <v>5.61</v>
      </c>
      <c r="H779" s="20">
        <v>5.7000000000000002E-3</v>
      </c>
      <c r="I779" s="21">
        <v>10.38</v>
      </c>
      <c r="J779" s="21">
        <v>10.37</v>
      </c>
      <c r="K779" s="21">
        <v>4.24</v>
      </c>
      <c r="L779" s="21">
        <v>4.4000000000000004</v>
      </c>
      <c r="M779" s="18">
        <v>135</v>
      </c>
      <c r="N779" s="21">
        <v>0.11</v>
      </c>
      <c r="O779" s="21">
        <v>0.38</v>
      </c>
      <c r="P779" s="18">
        <v>489</v>
      </c>
      <c r="Q779" s="21">
        <v>0.2</v>
      </c>
      <c r="R779" s="21">
        <v>0.55000000000000004</v>
      </c>
      <c r="S779" s="18">
        <v>2725</v>
      </c>
      <c r="T779" s="21">
        <v>0.5</v>
      </c>
      <c r="U779" s="21">
        <v>0.89</v>
      </c>
      <c r="V779" s="18">
        <v>5451</v>
      </c>
      <c r="W779" s="21">
        <v>0.89</v>
      </c>
      <c r="X779" s="11" t="s">
        <v>25</v>
      </c>
    </row>
    <row r="780" spans="1:24">
      <c r="A780" s="11" t="s">
        <v>900</v>
      </c>
      <c r="B780" s="11" t="s">
        <v>900</v>
      </c>
      <c r="C780" s="11" t="s">
        <v>901</v>
      </c>
      <c r="D780" s="17">
        <v>38</v>
      </c>
      <c r="E780" s="18">
        <v>300</v>
      </c>
      <c r="F780" s="19">
        <v>7.71</v>
      </c>
      <c r="G780" s="19">
        <v>6.93</v>
      </c>
      <c r="H780" s="20">
        <v>2.0500000000000001E-2</v>
      </c>
      <c r="I780" s="21">
        <v>11.15</v>
      </c>
      <c r="J780" s="21">
        <v>10.42</v>
      </c>
      <c r="K780" s="21">
        <v>3.08</v>
      </c>
      <c r="L780" s="21">
        <v>3.13</v>
      </c>
      <c r="M780" s="18">
        <v>112</v>
      </c>
      <c r="N780" s="21">
        <v>7.0000000000000007E-2</v>
      </c>
      <c r="O780" s="21">
        <v>0.56000000000000005</v>
      </c>
      <c r="P780" s="18">
        <v>407</v>
      </c>
      <c r="Q780" s="21">
        <v>0.14000000000000001</v>
      </c>
      <c r="R780" s="21">
        <v>0.82</v>
      </c>
      <c r="S780" s="18">
        <v>5187</v>
      </c>
      <c r="T780" s="21">
        <v>0.5</v>
      </c>
      <c r="U780" s="21">
        <v>1.7</v>
      </c>
      <c r="V780" s="18">
        <v>10374</v>
      </c>
      <c r="W780" s="21">
        <v>1.7</v>
      </c>
      <c r="X780" s="11" t="s">
        <v>25</v>
      </c>
    </row>
    <row r="781" spans="1:24">
      <c r="A781" s="11" t="s">
        <v>901</v>
      </c>
      <c r="B781" s="11" t="s">
        <v>901</v>
      </c>
      <c r="C781" s="11" t="s">
        <v>899</v>
      </c>
      <c r="D781" s="17">
        <v>52.7</v>
      </c>
      <c r="E781" s="18">
        <v>300</v>
      </c>
      <c r="F781" s="19">
        <v>6.93</v>
      </c>
      <c r="G781" s="19">
        <v>5.72</v>
      </c>
      <c r="H781" s="20">
        <v>2.3E-2</v>
      </c>
      <c r="I781" s="21">
        <v>10.42</v>
      </c>
      <c r="J781" s="21">
        <v>10.37</v>
      </c>
      <c r="K781" s="21">
        <v>3.13</v>
      </c>
      <c r="L781" s="21">
        <v>4.29</v>
      </c>
      <c r="M781" s="18">
        <v>112</v>
      </c>
      <c r="N781" s="21">
        <v>7.0000000000000007E-2</v>
      </c>
      <c r="O781" s="21">
        <v>0.57999999999999996</v>
      </c>
      <c r="P781" s="18">
        <v>407</v>
      </c>
      <c r="Q781" s="21">
        <v>0.13</v>
      </c>
      <c r="R781" s="21">
        <v>0.86</v>
      </c>
      <c r="S781" s="18">
        <v>5486</v>
      </c>
      <c r="T781" s="21">
        <v>0.5</v>
      </c>
      <c r="U781" s="21">
        <v>1.8</v>
      </c>
      <c r="V781" s="18">
        <v>10972</v>
      </c>
      <c r="W781" s="21">
        <v>1.8</v>
      </c>
      <c r="X781" s="11" t="s">
        <v>25</v>
      </c>
    </row>
    <row r="782" spans="1:24">
      <c r="A782" s="11" t="s">
        <v>902</v>
      </c>
      <c r="B782" s="11" t="s">
        <v>902</v>
      </c>
      <c r="C782" s="11" t="s">
        <v>903</v>
      </c>
      <c r="D782" s="17">
        <v>47.2</v>
      </c>
      <c r="E782" s="18">
        <v>300</v>
      </c>
      <c r="F782" s="19">
        <v>6.56</v>
      </c>
      <c r="G782" s="19">
        <v>6.29</v>
      </c>
      <c r="H782" s="20">
        <v>5.7000000000000002E-3</v>
      </c>
      <c r="I782" s="21">
        <v>10.08</v>
      </c>
      <c r="J782" s="21">
        <v>10.14</v>
      </c>
      <c r="K782" s="21">
        <v>3.16</v>
      </c>
      <c r="L782" s="21">
        <v>3.5</v>
      </c>
      <c r="M782" s="18">
        <v>88</v>
      </c>
      <c r="N782" s="21">
        <v>0.09</v>
      </c>
      <c r="O782" s="21">
        <v>0.33</v>
      </c>
      <c r="P782" s="18">
        <v>325</v>
      </c>
      <c r="Q782" s="21">
        <v>0.17</v>
      </c>
      <c r="R782" s="21">
        <v>0.49</v>
      </c>
      <c r="S782" s="18">
        <v>2738</v>
      </c>
      <c r="T782" s="21">
        <v>0.5</v>
      </c>
      <c r="U782" s="21">
        <v>0.9</v>
      </c>
      <c r="V782" s="18">
        <v>5477</v>
      </c>
      <c r="W782" s="21">
        <v>0.9</v>
      </c>
      <c r="X782" s="11" t="s">
        <v>25</v>
      </c>
    </row>
    <row r="783" spans="1:24">
      <c r="A783" s="11" t="s">
        <v>903</v>
      </c>
      <c r="B783" s="11" t="s">
        <v>903</v>
      </c>
      <c r="C783" s="11" t="s">
        <v>899</v>
      </c>
      <c r="D783" s="17">
        <v>34.200000000000003</v>
      </c>
      <c r="E783" s="18">
        <v>300</v>
      </c>
      <c r="F783" s="19">
        <v>6.29</v>
      </c>
      <c r="G783" s="19">
        <v>5.63</v>
      </c>
      <c r="H783" s="20">
        <v>1.9300000000000001E-2</v>
      </c>
      <c r="I783" s="21">
        <v>10.14</v>
      </c>
      <c r="J783" s="21">
        <v>10.37</v>
      </c>
      <c r="K783" s="21">
        <v>3.5</v>
      </c>
      <c r="L783" s="21">
        <v>4.38</v>
      </c>
      <c r="M783" s="18">
        <v>88</v>
      </c>
      <c r="N783" s="21">
        <v>7.0000000000000007E-2</v>
      </c>
      <c r="O783" s="21">
        <v>0.51</v>
      </c>
      <c r="P783" s="18">
        <v>325</v>
      </c>
      <c r="Q783" s="21">
        <v>0.12</v>
      </c>
      <c r="R783" s="21">
        <v>0.75</v>
      </c>
      <c r="S783" s="18">
        <v>5029</v>
      </c>
      <c r="T783" s="21">
        <v>0.5</v>
      </c>
      <c r="U783" s="21">
        <v>1.65</v>
      </c>
      <c r="V783" s="18">
        <v>10059</v>
      </c>
      <c r="W783" s="21">
        <v>1.65</v>
      </c>
      <c r="X783" s="11" t="s">
        <v>25</v>
      </c>
    </row>
    <row r="784" spans="1:24">
      <c r="A784" s="11" t="s">
        <v>899</v>
      </c>
      <c r="B784" s="11" t="s">
        <v>899</v>
      </c>
      <c r="C784" s="11" t="s">
        <v>904</v>
      </c>
      <c r="D784" s="17">
        <v>42.4</v>
      </c>
      <c r="E784" s="18">
        <v>300</v>
      </c>
      <c r="F784" s="19">
        <v>5.59</v>
      </c>
      <c r="G784" s="19">
        <v>5.34</v>
      </c>
      <c r="H784" s="20">
        <v>5.8999999999999999E-3</v>
      </c>
      <c r="I784" s="21">
        <v>10.37</v>
      </c>
      <c r="J784" s="21">
        <v>10.74</v>
      </c>
      <c r="K784" s="21">
        <v>4.42</v>
      </c>
      <c r="L784" s="21">
        <v>5.04</v>
      </c>
      <c r="M784" s="18">
        <v>368</v>
      </c>
      <c r="N784" s="21">
        <v>0.17</v>
      </c>
      <c r="O784" s="21">
        <v>0.52</v>
      </c>
      <c r="P784" s="18">
        <v>1248</v>
      </c>
      <c r="Q784" s="21">
        <v>0.32</v>
      </c>
      <c r="R784" s="21">
        <v>0.73</v>
      </c>
      <c r="S784" s="18">
        <v>2780</v>
      </c>
      <c r="T784" s="21">
        <v>0.5</v>
      </c>
      <c r="U784" s="21">
        <v>0.91</v>
      </c>
      <c r="V784" s="18">
        <v>5560</v>
      </c>
      <c r="W784" s="21">
        <v>0.91</v>
      </c>
      <c r="X784" s="11" t="s">
        <v>25</v>
      </c>
    </row>
    <row r="785" spans="1:24">
      <c r="A785" s="11" t="s">
        <v>905</v>
      </c>
      <c r="B785" s="11" t="s">
        <v>905</v>
      </c>
      <c r="C785" s="11" t="s">
        <v>904</v>
      </c>
      <c r="D785" s="17">
        <v>52.2</v>
      </c>
      <c r="E785" s="18">
        <v>300</v>
      </c>
      <c r="F785" s="19">
        <v>6.53</v>
      </c>
      <c r="G785" s="19">
        <v>5.33</v>
      </c>
      <c r="H785" s="20">
        <v>2.3E-2</v>
      </c>
      <c r="I785" s="21">
        <v>10.78</v>
      </c>
      <c r="J785" s="21">
        <v>10.74</v>
      </c>
      <c r="K785" s="21">
        <v>3.89</v>
      </c>
      <c r="L785" s="21">
        <v>5.05</v>
      </c>
      <c r="M785" s="18">
        <v>103</v>
      </c>
      <c r="N785" s="21">
        <v>7.0000000000000007E-2</v>
      </c>
      <c r="O785" s="21">
        <v>0.56999999999999995</v>
      </c>
      <c r="P785" s="18">
        <v>378</v>
      </c>
      <c r="Q785" s="21">
        <v>0.13</v>
      </c>
      <c r="R785" s="21">
        <v>0.84</v>
      </c>
      <c r="S785" s="18">
        <v>5489</v>
      </c>
      <c r="T785" s="21">
        <v>0.5</v>
      </c>
      <c r="U785" s="21">
        <v>1.8</v>
      </c>
      <c r="V785" s="18">
        <v>10979</v>
      </c>
      <c r="W785" s="21">
        <v>1.8</v>
      </c>
      <c r="X785" s="11" t="s">
        <v>25</v>
      </c>
    </row>
    <row r="786" spans="1:24">
      <c r="A786" s="11" t="s">
        <v>904</v>
      </c>
      <c r="B786" s="11" t="s">
        <v>904</v>
      </c>
      <c r="C786" s="11" t="s">
        <v>906</v>
      </c>
      <c r="D786" s="17">
        <v>39.1</v>
      </c>
      <c r="E786" s="18">
        <v>300</v>
      </c>
      <c r="F786" s="19">
        <v>5.32</v>
      </c>
      <c r="G786" s="19">
        <v>5.09</v>
      </c>
      <c r="H786" s="20">
        <v>5.8999999999999999E-3</v>
      </c>
      <c r="I786" s="21">
        <v>10.74</v>
      </c>
      <c r="J786" s="21">
        <v>11.18</v>
      </c>
      <c r="K786" s="21">
        <v>5.0599999999999996</v>
      </c>
      <c r="L786" s="21">
        <v>5.73</v>
      </c>
      <c r="M786" s="18">
        <v>529</v>
      </c>
      <c r="N786" s="21">
        <v>0.21</v>
      </c>
      <c r="O786" s="21">
        <v>0.56999999999999995</v>
      </c>
      <c r="P786" s="18">
        <v>1741</v>
      </c>
      <c r="Q786" s="21">
        <v>0.38</v>
      </c>
      <c r="R786" s="21">
        <v>0.8</v>
      </c>
      <c r="S786" s="18">
        <v>2777</v>
      </c>
      <c r="T786" s="21">
        <v>0.5</v>
      </c>
      <c r="U786" s="21">
        <v>0.91</v>
      </c>
      <c r="V786" s="18">
        <v>5554</v>
      </c>
      <c r="W786" s="21">
        <v>0.91</v>
      </c>
      <c r="X786" s="11" t="s">
        <v>25</v>
      </c>
    </row>
    <row r="787" spans="1:24">
      <c r="A787" s="11" t="s">
        <v>907</v>
      </c>
      <c r="B787" s="11" t="s">
        <v>907</v>
      </c>
      <c r="C787" s="11" t="s">
        <v>908</v>
      </c>
      <c r="D787" s="17">
        <v>35</v>
      </c>
      <c r="E787" s="18">
        <v>300</v>
      </c>
      <c r="F787" s="19">
        <v>7.8129999999999997</v>
      </c>
      <c r="G787" s="19">
        <v>7.5640000000000001</v>
      </c>
      <c r="H787" s="20">
        <v>7.1000000000000004E-3</v>
      </c>
      <c r="I787" s="21">
        <v>11.17</v>
      </c>
      <c r="J787" s="21">
        <v>11.18</v>
      </c>
      <c r="K787" s="21">
        <v>3</v>
      </c>
      <c r="L787" s="21">
        <v>3.26</v>
      </c>
      <c r="M787" s="18">
        <v>121</v>
      </c>
      <c r="N787" s="21">
        <v>0.1</v>
      </c>
      <c r="O787" s="21">
        <v>0.39</v>
      </c>
      <c r="P787" s="18">
        <v>438</v>
      </c>
      <c r="Q787" s="21">
        <v>0.18</v>
      </c>
      <c r="R787" s="21">
        <v>0.57999999999999996</v>
      </c>
      <c r="S787" s="18">
        <v>3054</v>
      </c>
      <c r="T787" s="21">
        <v>0.5</v>
      </c>
      <c r="U787" s="21">
        <v>1</v>
      </c>
      <c r="V787" s="18">
        <v>6107</v>
      </c>
      <c r="W787" s="21">
        <v>1</v>
      </c>
      <c r="X787" s="11" t="s">
        <v>24</v>
      </c>
    </row>
    <row r="788" spans="1:24">
      <c r="A788" s="11" t="s">
        <v>908</v>
      </c>
      <c r="B788" s="11" t="s">
        <v>908</v>
      </c>
      <c r="C788" s="11" t="s">
        <v>909</v>
      </c>
      <c r="D788" s="17">
        <v>30</v>
      </c>
      <c r="E788" s="18">
        <v>300</v>
      </c>
      <c r="F788" s="19">
        <v>7.5640000000000001</v>
      </c>
      <c r="G788" s="19">
        <v>7.351</v>
      </c>
      <c r="H788" s="20">
        <v>7.1000000000000004E-3</v>
      </c>
      <c r="I788" s="21">
        <v>11.18</v>
      </c>
      <c r="J788" s="21">
        <v>11.18</v>
      </c>
      <c r="K788" s="21">
        <v>3.26</v>
      </c>
      <c r="L788" s="21">
        <v>3.47</v>
      </c>
      <c r="M788" s="18">
        <v>121</v>
      </c>
      <c r="N788" s="21">
        <v>0.1</v>
      </c>
      <c r="O788" s="21">
        <v>0.39</v>
      </c>
      <c r="P788" s="18">
        <v>438</v>
      </c>
      <c r="Q788" s="21">
        <v>0.18</v>
      </c>
      <c r="R788" s="21">
        <v>0.57999999999999996</v>
      </c>
      <c r="S788" s="18">
        <v>3051</v>
      </c>
      <c r="T788" s="21">
        <v>0.5</v>
      </c>
      <c r="U788" s="21">
        <v>1</v>
      </c>
      <c r="V788" s="18">
        <v>6101</v>
      </c>
      <c r="W788" s="21">
        <v>1</v>
      </c>
      <c r="X788" s="11" t="s">
        <v>24</v>
      </c>
    </row>
    <row r="789" spans="1:24">
      <c r="A789" s="11" t="s">
        <v>906</v>
      </c>
      <c r="B789" s="11" t="s">
        <v>906</v>
      </c>
      <c r="C789" s="11" t="s">
        <v>910</v>
      </c>
      <c r="D789" s="17">
        <v>24.6</v>
      </c>
      <c r="E789" s="18">
        <v>400</v>
      </c>
      <c r="F789" s="19">
        <v>5.04</v>
      </c>
      <c r="G789" s="19">
        <v>4.8499999999999996</v>
      </c>
      <c r="H789" s="20">
        <v>7.7000000000000002E-3</v>
      </c>
      <c r="I789" s="21">
        <v>11.18</v>
      </c>
      <c r="J789" s="21">
        <v>11.52</v>
      </c>
      <c r="K789" s="21">
        <v>5.67</v>
      </c>
      <c r="L789" s="21">
        <v>6.21</v>
      </c>
      <c r="M789" s="18">
        <v>672</v>
      </c>
      <c r="N789" s="21">
        <v>0.15</v>
      </c>
      <c r="O789" s="21">
        <v>0.65</v>
      </c>
      <c r="P789" s="18">
        <v>2163</v>
      </c>
      <c r="Q789" s="21">
        <v>0.27</v>
      </c>
      <c r="R789" s="21">
        <v>0.92</v>
      </c>
      <c r="S789" s="18">
        <v>6852</v>
      </c>
      <c r="T789" s="21">
        <v>0.5</v>
      </c>
      <c r="U789" s="21">
        <v>1.26</v>
      </c>
      <c r="V789" s="18">
        <v>13705</v>
      </c>
      <c r="W789" s="21">
        <v>1.26</v>
      </c>
      <c r="X789" s="11" t="s">
        <v>25</v>
      </c>
    </row>
    <row r="790" spans="1:24">
      <c r="A790" s="11" t="s">
        <v>910</v>
      </c>
      <c r="B790" s="11" t="s">
        <v>910</v>
      </c>
      <c r="C790" s="11" t="s">
        <v>911</v>
      </c>
      <c r="D790" s="17">
        <v>41.5</v>
      </c>
      <c r="E790" s="18">
        <v>400</v>
      </c>
      <c r="F790" s="19">
        <v>4.8499999999999996</v>
      </c>
      <c r="G790" s="19">
        <v>4.2</v>
      </c>
      <c r="H790" s="20">
        <v>1.5699999999999999E-2</v>
      </c>
      <c r="I790" s="21">
        <v>11.52</v>
      </c>
      <c r="J790" s="21">
        <v>11.81</v>
      </c>
      <c r="K790" s="21">
        <v>6.21</v>
      </c>
      <c r="L790" s="21">
        <v>7.15</v>
      </c>
      <c r="M790" s="18">
        <v>672</v>
      </c>
      <c r="N790" s="21">
        <v>0.13</v>
      </c>
      <c r="O790" s="21">
        <v>0.84</v>
      </c>
      <c r="P790" s="18">
        <v>2163</v>
      </c>
      <c r="Q790" s="21">
        <v>0.22</v>
      </c>
      <c r="R790" s="21">
        <v>1.18</v>
      </c>
      <c r="S790" s="18">
        <v>9758</v>
      </c>
      <c r="T790" s="21">
        <v>0.5</v>
      </c>
      <c r="U790" s="21">
        <v>1.8</v>
      </c>
      <c r="V790" s="18">
        <v>19516</v>
      </c>
      <c r="W790" s="21">
        <v>1.8</v>
      </c>
      <c r="X790" s="11" t="s">
        <v>25</v>
      </c>
    </row>
    <row r="791" spans="1:24">
      <c r="A791" s="11" t="s">
        <v>912</v>
      </c>
      <c r="B791" s="11" t="s">
        <v>912</v>
      </c>
      <c r="C791" s="11" t="s">
        <v>913</v>
      </c>
      <c r="D791" s="17">
        <v>39</v>
      </c>
      <c r="E791" s="18">
        <v>300</v>
      </c>
      <c r="F791" s="19">
        <v>7.9729999999999999</v>
      </c>
      <c r="G791" s="19">
        <v>7.6959999999999997</v>
      </c>
      <c r="H791" s="20">
        <v>7.1000000000000004E-3</v>
      </c>
      <c r="I791" s="21">
        <v>11.33</v>
      </c>
      <c r="J791" s="21">
        <v>11.62</v>
      </c>
      <c r="K791" s="21">
        <v>3</v>
      </c>
      <c r="L791" s="21">
        <v>3.57</v>
      </c>
      <c r="M791" s="18">
        <v>136</v>
      </c>
      <c r="N791" s="21">
        <v>0.1</v>
      </c>
      <c r="O791" s="21">
        <v>0.41</v>
      </c>
      <c r="P791" s="18">
        <v>490</v>
      </c>
      <c r="Q791" s="21">
        <v>0.19</v>
      </c>
      <c r="R791" s="21">
        <v>0.6</v>
      </c>
      <c r="S791" s="18">
        <v>3051</v>
      </c>
      <c r="T791" s="21">
        <v>0.5</v>
      </c>
      <c r="U791" s="21">
        <v>1</v>
      </c>
      <c r="V791" s="18">
        <v>6102</v>
      </c>
      <c r="W791" s="21">
        <v>1</v>
      </c>
      <c r="X791" s="11" t="s">
        <v>24</v>
      </c>
    </row>
    <row r="792" spans="1:24">
      <c r="A792" s="11" t="s">
        <v>913</v>
      </c>
      <c r="B792" s="11" t="s">
        <v>913</v>
      </c>
      <c r="C792" s="11" t="s">
        <v>914</v>
      </c>
      <c r="D792" s="17">
        <v>37</v>
      </c>
      <c r="E792" s="18">
        <v>300</v>
      </c>
      <c r="F792" s="19">
        <v>7.6959999999999997</v>
      </c>
      <c r="G792" s="19">
        <v>7.4320000000000004</v>
      </c>
      <c r="H792" s="20">
        <v>7.1000000000000004E-3</v>
      </c>
      <c r="I792" s="21">
        <v>11.62</v>
      </c>
      <c r="J792" s="21">
        <v>11.81</v>
      </c>
      <c r="K792" s="21">
        <v>3.57</v>
      </c>
      <c r="L792" s="21">
        <v>4.03</v>
      </c>
      <c r="M792" s="18">
        <v>136</v>
      </c>
      <c r="N792" s="21">
        <v>0.1</v>
      </c>
      <c r="O792" s="21">
        <v>0.41</v>
      </c>
      <c r="P792" s="18">
        <v>490</v>
      </c>
      <c r="Q792" s="21">
        <v>0.19</v>
      </c>
      <c r="R792" s="21">
        <v>0.6</v>
      </c>
      <c r="S792" s="18">
        <v>3058</v>
      </c>
      <c r="T792" s="21">
        <v>0.5</v>
      </c>
      <c r="U792" s="21">
        <v>1</v>
      </c>
      <c r="V792" s="18">
        <v>6116</v>
      </c>
      <c r="W792" s="21">
        <v>1</v>
      </c>
      <c r="X792" s="11" t="s">
        <v>24</v>
      </c>
    </row>
    <row r="793" spans="1:24">
      <c r="A793" s="11" t="s">
        <v>915</v>
      </c>
      <c r="B793" s="11" t="s">
        <v>915</v>
      </c>
      <c r="C793" s="11" t="s">
        <v>916</v>
      </c>
      <c r="D793" s="17">
        <v>55.2</v>
      </c>
      <c r="E793" s="18">
        <v>300</v>
      </c>
      <c r="F793" s="19">
        <v>7.16</v>
      </c>
      <c r="G793" s="19">
        <v>5.89</v>
      </c>
      <c r="H793" s="20">
        <v>2.3E-2</v>
      </c>
      <c r="I793" s="21">
        <v>11.78</v>
      </c>
      <c r="J793" s="21">
        <v>11.99</v>
      </c>
      <c r="K793" s="21">
        <v>4.26</v>
      </c>
      <c r="L793" s="21">
        <v>5.74</v>
      </c>
      <c r="M793" s="18">
        <v>161</v>
      </c>
      <c r="N793" s="21">
        <v>0.08</v>
      </c>
      <c r="O793" s="21">
        <v>0.65</v>
      </c>
      <c r="P793" s="18">
        <v>575</v>
      </c>
      <c r="Q793" s="21">
        <v>0.16</v>
      </c>
      <c r="R793" s="21">
        <v>0.95</v>
      </c>
      <c r="S793" s="18">
        <v>5492</v>
      </c>
      <c r="T793" s="21">
        <v>0.5</v>
      </c>
      <c r="U793" s="21">
        <v>1.8</v>
      </c>
      <c r="V793" s="18">
        <v>10983</v>
      </c>
      <c r="W793" s="21">
        <v>1.8</v>
      </c>
      <c r="X793" s="11" t="s">
        <v>25</v>
      </c>
    </row>
    <row r="794" spans="1:24">
      <c r="A794" s="11" t="s">
        <v>916</v>
      </c>
      <c r="B794" s="11" t="s">
        <v>916</v>
      </c>
      <c r="C794" s="11" t="s">
        <v>914</v>
      </c>
      <c r="D794" s="17">
        <v>46.9</v>
      </c>
      <c r="E794" s="18">
        <v>300</v>
      </c>
      <c r="F794" s="19">
        <v>5.88</v>
      </c>
      <c r="G794" s="19">
        <v>4.8</v>
      </c>
      <c r="H794" s="20">
        <v>2.3E-2</v>
      </c>
      <c r="I794" s="21">
        <v>11.99</v>
      </c>
      <c r="J794" s="21">
        <v>11.81</v>
      </c>
      <c r="K794" s="21">
        <v>5.75</v>
      </c>
      <c r="L794" s="21">
        <v>6.66</v>
      </c>
      <c r="M794" s="18">
        <v>161</v>
      </c>
      <c r="N794" s="21">
        <v>0.08</v>
      </c>
      <c r="O794" s="21">
        <v>0.65</v>
      </c>
      <c r="P794" s="18">
        <v>575</v>
      </c>
      <c r="Q794" s="21">
        <v>0.16</v>
      </c>
      <c r="R794" s="21">
        <v>0.95</v>
      </c>
      <c r="S794" s="18">
        <v>5494</v>
      </c>
      <c r="T794" s="21">
        <v>0.5</v>
      </c>
      <c r="U794" s="21">
        <v>1.8</v>
      </c>
      <c r="V794" s="18">
        <v>10988</v>
      </c>
      <c r="W794" s="21">
        <v>1.8</v>
      </c>
      <c r="X794" s="11" t="s">
        <v>25</v>
      </c>
    </row>
    <row r="795" spans="1:24">
      <c r="A795" s="11" t="s">
        <v>911</v>
      </c>
      <c r="B795" s="11" t="s">
        <v>911</v>
      </c>
      <c r="C795" s="11" t="s">
        <v>917</v>
      </c>
      <c r="D795" s="17">
        <v>42.2</v>
      </c>
      <c r="E795" s="18">
        <v>400</v>
      </c>
      <c r="F795" s="19">
        <v>4.18</v>
      </c>
      <c r="G795" s="19">
        <v>3.52</v>
      </c>
      <c r="H795" s="20">
        <v>1.5599999999999999E-2</v>
      </c>
      <c r="I795" s="21">
        <v>11.81</v>
      </c>
      <c r="J795" s="21">
        <v>12.01</v>
      </c>
      <c r="K795" s="21">
        <v>7.17</v>
      </c>
      <c r="L795" s="21">
        <v>8.0299999999999994</v>
      </c>
      <c r="M795" s="18">
        <v>1090</v>
      </c>
      <c r="N795" s="21">
        <v>0.16</v>
      </c>
      <c r="O795" s="21">
        <v>0.97</v>
      </c>
      <c r="P795" s="18">
        <v>3339</v>
      </c>
      <c r="Q795" s="21">
        <v>0.28000000000000003</v>
      </c>
      <c r="R795" s="21">
        <v>1.34</v>
      </c>
      <c r="S795" s="18">
        <v>9751</v>
      </c>
      <c r="T795" s="21">
        <v>0.5</v>
      </c>
      <c r="U795" s="21">
        <v>1.8</v>
      </c>
      <c r="V795" s="18">
        <v>19502</v>
      </c>
      <c r="W795" s="21">
        <v>1.8</v>
      </c>
      <c r="X795" s="11" t="s">
        <v>25</v>
      </c>
    </row>
    <row r="796" spans="1:24">
      <c r="A796" s="11" t="s">
        <v>917</v>
      </c>
      <c r="B796" s="11" t="s">
        <v>917</v>
      </c>
      <c r="C796" s="11" t="s">
        <v>918</v>
      </c>
      <c r="D796" s="17">
        <v>42.4</v>
      </c>
      <c r="E796" s="18">
        <v>400</v>
      </c>
      <c r="F796" s="19">
        <v>3.5</v>
      </c>
      <c r="G796" s="19">
        <v>2.83</v>
      </c>
      <c r="H796" s="20">
        <v>1.5800000000000002E-2</v>
      </c>
      <c r="I796" s="21">
        <v>12.01</v>
      </c>
      <c r="J796" s="21">
        <v>12.44</v>
      </c>
      <c r="K796" s="21">
        <v>8.0500000000000007</v>
      </c>
      <c r="L796" s="21">
        <v>9.15</v>
      </c>
      <c r="M796" s="18">
        <v>1090</v>
      </c>
      <c r="N796" s="21">
        <v>0.16</v>
      </c>
      <c r="O796" s="21">
        <v>0.97</v>
      </c>
      <c r="P796" s="18">
        <v>3339</v>
      </c>
      <c r="Q796" s="21">
        <v>0.28000000000000003</v>
      </c>
      <c r="R796" s="21">
        <v>1.35</v>
      </c>
      <c r="S796" s="18">
        <v>9801</v>
      </c>
      <c r="T796" s="21">
        <v>0.5</v>
      </c>
      <c r="U796" s="21">
        <v>1.81</v>
      </c>
      <c r="V796" s="18">
        <v>19603</v>
      </c>
      <c r="W796" s="21">
        <v>1.81</v>
      </c>
      <c r="X796" s="11" t="s">
        <v>25</v>
      </c>
    </row>
    <row r="797" spans="1:24">
      <c r="A797" s="11" t="s">
        <v>918</v>
      </c>
      <c r="B797" s="11" t="s">
        <v>918</v>
      </c>
      <c r="C797" s="11" t="s">
        <v>856</v>
      </c>
      <c r="D797" s="17">
        <v>36.700000000000003</v>
      </c>
      <c r="E797" s="18">
        <v>400</v>
      </c>
      <c r="F797" s="19">
        <v>2.83</v>
      </c>
      <c r="G797" s="19">
        <v>2.25</v>
      </c>
      <c r="H797" s="20">
        <v>1.5800000000000002E-2</v>
      </c>
      <c r="I797" s="21">
        <v>12.44</v>
      </c>
      <c r="J797" s="21">
        <v>12.92</v>
      </c>
      <c r="K797" s="21">
        <v>9.15</v>
      </c>
      <c r="L797" s="21">
        <v>10.210000000000001</v>
      </c>
      <c r="M797" s="18">
        <v>1090</v>
      </c>
      <c r="N797" s="21">
        <v>0.16</v>
      </c>
      <c r="O797" s="21">
        <v>0.97</v>
      </c>
      <c r="P797" s="18">
        <v>3339</v>
      </c>
      <c r="Q797" s="21">
        <v>0.28000000000000003</v>
      </c>
      <c r="R797" s="21">
        <v>1.35</v>
      </c>
      <c r="S797" s="18">
        <v>9802</v>
      </c>
      <c r="T797" s="21">
        <v>0.5</v>
      </c>
      <c r="U797" s="21">
        <v>1.81</v>
      </c>
      <c r="V797" s="18">
        <v>19604</v>
      </c>
      <c r="W797" s="21">
        <v>1.81</v>
      </c>
      <c r="X797" s="11" t="s">
        <v>25</v>
      </c>
    </row>
    <row r="798" spans="1:24">
      <c r="A798" s="11" t="s">
        <v>856</v>
      </c>
      <c r="B798" s="11" t="s">
        <v>856</v>
      </c>
      <c r="C798" s="11" t="s">
        <v>919</v>
      </c>
      <c r="D798" s="17">
        <v>29.5</v>
      </c>
      <c r="E798" s="18">
        <v>700</v>
      </c>
      <c r="F798" s="19">
        <v>1.98</v>
      </c>
      <c r="G798" s="19">
        <v>1.94</v>
      </c>
      <c r="H798" s="20">
        <v>1.4E-3</v>
      </c>
      <c r="I798" s="21">
        <v>12.92</v>
      </c>
      <c r="J798" s="21">
        <v>12.78</v>
      </c>
      <c r="K798" s="21">
        <v>10.16</v>
      </c>
      <c r="L798" s="21">
        <v>10.050000000000001</v>
      </c>
      <c r="M798" s="18">
        <v>3836</v>
      </c>
      <c r="N798" s="21">
        <v>0.26</v>
      </c>
      <c r="O798" s="21">
        <v>0.55000000000000004</v>
      </c>
      <c r="P798" s="18">
        <v>10007</v>
      </c>
      <c r="Q798" s="21">
        <v>0.43</v>
      </c>
      <c r="R798" s="21">
        <v>0.72</v>
      </c>
      <c r="S798" s="18">
        <v>24962</v>
      </c>
      <c r="T798" s="21">
        <v>0.8</v>
      </c>
      <c r="U798" s="21">
        <v>0.88</v>
      </c>
      <c r="V798" s="18">
        <v>25538</v>
      </c>
      <c r="W798" s="21">
        <v>0.77</v>
      </c>
      <c r="X798" s="11" t="s">
        <v>25</v>
      </c>
    </row>
    <row r="799" spans="1:24">
      <c r="A799" s="11" t="s">
        <v>919</v>
      </c>
      <c r="B799" s="11" t="s">
        <v>919</v>
      </c>
      <c r="C799" s="11" t="s">
        <v>920</v>
      </c>
      <c r="D799" s="17">
        <v>43.4</v>
      </c>
      <c r="E799" s="18">
        <v>700</v>
      </c>
      <c r="F799" s="19">
        <v>1.81</v>
      </c>
      <c r="G799" s="19">
        <v>1.74</v>
      </c>
      <c r="H799" s="20">
        <v>1.6000000000000001E-3</v>
      </c>
      <c r="I799" s="21">
        <v>12.78</v>
      </c>
      <c r="J799" s="21">
        <v>12.74</v>
      </c>
      <c r="K799" s="21">
        <v>10.18</v>
      </c>
      <c r="L799" s="21">
        <v>10.210000000000001</v>
      </c>
      <c r="M799" s="18">
        <v>3836</v>
      </c>
      <c r="N799" s="21">
        <v>0.25</v>
      </c>
      <c r="O799" s="21">
        <v>0.59</v>
      </c>
      <c r="P799" s="18">
        <v>10007</v>
      </c>
      <c r="Q799" s="21">
        <v>0.41</v>
      </c>
      <c r="R799" s="21">
        <v>0.77</v>
      </c>
      <c r="S799" s="18">
        <v>27225</v>
      </c>
      <c r="T799" s="21">
        <v>0.8</v>
      </c>
      <c r="U799" s="21">
        <v>0.95</v>
      </c>
      <c r="V799" s="18">
        <v>27853</v>
      </c>
      <c r="W799" s="21">
        <v>0.84</v>
      </c>
      <c r="X799" s="11" t="s">
        <v>25</v>
      </c>
    </row>
    <row r="800" spans="1:24">
      <c r="A800" s="11" t="s">
        <v>920</v>
      </c>
      <c r="B800" s="11" t="s">
        <v>920</v>
      </c>
      <c r="C800" s="11" t="s">
        <v>921</v>
      </c>
      <c r="D800" s="17">
        <v>42.1</v>
      </c>
      <c r="E800" s="18">
        <v>700</v>
      </c>
      <c r="F800" s="19">
        <v>1.74</v>
      </c>
      <c r="G800" s="19">
        <v>1.68</v>
      </c>
      <c r="H800" s="20">
        <v>1.4E-3</v>
      </c>
      <c r="I800" s="21">
        <v>12.74</v>
      </c>
      <c r="J800" s="21">
        <v>12.72</v>
      </c>
      <c r="K800" s="21">
        <v>10.210000000000001</v>
      </c>
      <c r="L800" s="21">
        <v>10.25</v>
      </c>
      <c r="M800" s="18">
        <v>3836</v>
      </c>
      <c r="N800" s="21">
        <v>0.26</v>
      </c>
      <c r="O800" s="21">
        <v>0.56000000000000005</v>
      </c>
      <c r="P800" s="18">
        <v>10007</v>
      </c>
      <c r="Q800" s="21">
        <v>0.43</v>
      </c>
      <c r="R800" s="21">
        <v>0.73</v>
      </c>
      <c r="S800" s="18">
        <v>25592</v>
      </c>
      <c r="T800" s="21">
        <v>0.8</v>
      </c>
      <c r="U800" s="21">
        <v>0.9</v>
      </c>
      <c r="V800" s="18">
        <v>26182</v>
      </c>
      <c r="W800" s="21">
        <v>0.79</v>
      </c>
      <c r="X800" s="11" t="s">
        <v>25</v>
      </c>
    </row>
    <row r="801" spans="1:24">
      <c r="A801" s="11" t="s">
        <v>922</v>
      </c>
      <c r="B801" s="11" t="s">
        <v>922</v>
      </c>
      <c r="C801" s="11" t="s">
        <v>923</v>
      </c>
      <c r="D801" s="17">
        <v>36.799999999999997</v>
      </c>
      <c r="E801" s="18">
        <v>300</v>
      </c>
      <c r="F801" s="19">
        <v>9.2100000000000009</v>
      </c>
      <c r="G801" s="19">
        <v>8.99</v>
      </c>
      <c r="H801" s="20">
        <v>6.0000000000000001E-3</v>
      </c>
      <c r="I801" s="21">
        <v>13.03</v>
      </c>
      <c r="J801" s="21">
        <v>12.67</v>
      </c>
      <c r="K801" s="21">
        <v>3.46</v>
      </c>
      <c r="L801" s="21">
        <v>3.32</v>
      </c>
      <c r="M801" s="18">
        <v>148</v>
      </c>
      <c r="N801" s="21">
        <v>0.11</v>
      </c>
      <c r="O801" s="21">
        <v>0.39</v>
      </c>
      <c r="P801" s="18">
        <v>532</v>
      </c>
      <c r="Q801" s="21">
        <v>0.21</v>
      </c>
      <c r="R801" s="21">
        <v>0.57999999999999996</v>
      </c>
      <c r="S801" s="18">
        <v>2799</v>
      </c>
      <c r="T801" s="21">
        <v>0.5</v>
      </c>
      <c r="U801" s="21">
        <v>0.92</v>
      </c>
      <c r="V801" s="18">
        <v>5599</v>
      </c>
      <c r="W801" s="21">
        <v>0.92</v>
      </c>
      <c r="X801" s="11" t="s">
        <v>25</v>
      </c>
    </row>
    <row r="802" spans="1:24">
      <c r="A802" s="11" t="s">
        <v>923</v>
      </c>
      <c r="B802" s="11" t="s">
        <v>923</v>
      </c>
      <c r="C802" s="11" t="s">
        <v>924</v>
      </c>
      <c r="D802" s="17">
        <v>38.299999999999997</v>
      </c>
      <c r="E802" s="18">
        <v>300</v>
      </c>
      <c r="F802" s="19">
        <v>8.98</v>
      </c>
      <c r="G802" s="19">
        <v>8.33</v>
      </c>
      <c r="H802" s="20">
        <v>1.7000000000000001E-2</v>
      </c>
      <c r="I802" s="21">
        <v>12.67</v>
      </c>
      <c r="J802" s="21">
        <v>12.52</v>
      </c>
      <c r="K802" s="21">
        <v>3.33</v>
      </c>
      <c r="L802" s="21">
        <v>3.83</v>
      </c>
      <c r="M802" s="18">
        <v>148</v>
      </c>
      <c r="N802" s="21">
        <v>0.09</v>
      </c>
      <c r="O802" s="21">
        <v>0.56999999999999995</v>
      </c>
      <c r="P802" s="18">
        <v>532</v>
      </c>
      <c r="Q802" s="21">
        <v>0.16</v>
      </c>
      <c r="R802" s="21">
        <v>0.83</v>
      </c>
      <c r="S802" s="18">
        <v>4717</v>
      </c>
      <c r="T802" s="21">
        <v>0.5</v>
      </c>
      <c r="U802" s="21">
        <v>1.54</v>
      </c>
      <c r="V802" s="18">
        <v>9433</v>
      </c>
      <c r="W802" s="21">
        <v>1.54</v>
      </c>
      <c r="X802" s="11" t="s">
        <v>25</v>
      </c>
    </row>
    <row r="803" spans="1:24">
      <c r="A803" s="11" t="s">
        <v>925</v>
      </c>
      <c r="B803" s="11" t="s">
        <v>925</v>
      </c>
      <c r="C803" s="11" t="s">
        <v>926</v>
      </c>
      <c r="D803" s="17">
        <v>33.5</v>
      </c>
      <c r="E803" s="18">
        <v>300</v>
      </c>
      <c r="F803" s="19">
        <v>7.91</v>
      </c>
      <c r="G803" s="19">
        <v>7.14</v>
      </c>
      <c r="H803" s="20">
        <v>2.3E-2</v>
      </c>
      <c r="I803" s="21">
        <v>12.52</v>
      </c>
      <c r="J803" s="21">
        <v>12.55</v>
      </c>
      <c r="K803" s="21">
        <v>4.25</v>
      </c>
      <c r="L803" s="21">
        <v>5.05</v>
      </c>
      <c r="M803" s="18">
        <v>148</v>
      </c>
      <c r="N803" s="21">
        <v>0.08</v>
      </c>
      <c r="O803" s="21">
        <v>0.63</v>
      </c>
      <c r="P803" s="18">
        <v>532</v>
      </c>
      <c r="Q803" s="21">
        <v>0.15</v>
      </c>
      <c r="R803" s="21">
        <v>0.93</v>
      </c>
      <c r="S803" s="18">
        <v>5489</v>
      </c>
      <c r="T803" s="21">
        <v>0.5</v>
      </c>
      <c r="U803" s="21">
        <v>1.8</v>
      </c>
      <c r="V803" s="18">
        <v>10978</v>
      </c>
      <c r="W803" s="21">
        <v>1.8</v>
      </c>
      <c r="X803" s="11" t="s">
        <v>25</v>
      </c>
    </row>
    <row r="804" spans="1:24">
      <c r="A804" s="11" t="s">
        <v>927</v>
      </c>
      <c r="B804" s="11" t="s">
        <v>927</v>
      </c>
      <c r="C804" s="11" t="s">
        <v>928</v>
      </c>
      <c r="D804" s="17">
        <v>39</v>
      </c>
      <c r="E804" s="18">
        <v>300</v>
      </c>
      <c r="F804" s="19">
        <v>6.72</v>
      </c>
      <c r="G804" s="19">
        <v>5.8</v>
      </c>
      <c r="H804" s="20">
        <v>2.3599999999999999E-2</v>
      </c>
      <c r="I804" s="21">
        <v>12.55</v>
      </c>
      <c r="J804" s="21">
        <v>12.61</v>
      </c>
      <c r="K804" s="21">
        <v>5.47</v>
      </c>
      <c r="L804" s="21">
        <v>6.45</v>
      </c>
      <c r="M804" s="18">
        <v>148</v>
      </c>
      <c r="N804" s="21">
        <v>0.08</v>
      </c>
      <c r="O804" s="21">
        <v>0.64</v>
      </c>
      <c r="P804" s="18">
        <v>532</v>
      </c>
      <c r="Q804" s="21">
        <v>0.15</v>
      </c>
      <c r="R804" s="21">
        <v>0.94</v>
      </c>
      <c r="S804" s="18">
        <v>5561</v>
      </c>
      <c r="T804" s="21">
        <v>0.5</v>
      </c>
      <c r="U804" s="21">
        <v>1.82</v>
      </c>
      <c r="V804" s="18">
        <v>11121</v>
      </c>
      <c r="W804" s="21">
        <v>1.82</v>
      </c>
      <c r="X804" s="11" t="s">
        <v>25</v>
      </c>
    </row>
    <row r="805" spans="1:24">
      <c r="A805" s="11" t="s">
        <v>929</v>
      </c>
      <c r="B805" s="11" t="s">
        <v>929</v>
      </c>
      <c r="C805" s="11" t="s">
        <v>930</v>
      </c>
      <c r="D805" s="17">
        <v>27.2</v>
      </c>
      <c r="E805" s="18">
        <v>300</v>
      </c>
      <c r="F805" s="19">
        <v>5.39</v>
      </c>
      <c r="G805" s="19">
        <v>4.75</v>
      </c>
      <c r="H805" s="20">
        <v>2.35E-2</v>
      </c>
      <c r="I805" s="21">
        <v>12.61</v>
      </c>
      <c r="J805" s="21">
        <v>12.61</v>
      </c>
      <c r="K805" s="21">
        <v>6.86</v>
      </c>
      <c r="L805" s="21">
        <v>7.5</v>
      </c>
      <c r="M805" s="18">
        <v>148</v>
      </c>
      <c r="N805" s="21">
        <v>0.08</v>
      </c>
      <c r="O805" s="21">
        <v>0.64</v>
      </c>
      <c r="P805" s="18">
        <v>532</v>
      </c>
      <c r="Q805" s="21">
        <v>0.15</v>
      </c>
      <c r="R805" s="21">
        <v>0.94</v>
      </c>
      <c r="S805" s="18">
        <v>5554</v>
      </c>
      <c r="T805" s="21">
        <v>0.5</v>
      </c>
      <c r="U805" s="21">
        <v>1.82</v>
      </c>
      <c r="V805" s="18">
        <v>11107</v>
      </c>
      <c r="W805" s="21">
        <v>1.82</v>
      </c>
      <c r="X805" s="11" t="s">
        <v>25</v>
      </c>
    </row>
    <row r="806" spans="1:24">
      <c r="A806" s="11" t="s">
        <v>931</v>
      </c>
      <c r="B806" s="11" t="s">
        <v>931</v>
      </c>
      <c r="C806" s="11" t="s">
        <v>932</v>
      </c>
      <c r="D806" s="17">
        <v>42.5</v>
      </c>
      <c r="E806" s="18">
        <v>300</v>
      </c>
      <c r="F806" s="19">
        <v>4.33</v>
      </c>
      <c r="G806" s="19">
        <v>3.34</v>
      </c>
      <c r="H806" s="20">
        <v>2.3300000000000001E-2</v>
      </c>
      <c r="I806" s="21">
        <v>12.61</v>
      </c>
      <c r="J806" s="21">
        <v>12.74</v>
      </c>
      <c r="K806" s="21">
        <v>7.92</v>
      </c>
      <c r="L806" s="21">
        <v>9.0399999999999991</v>
      </c>
      <c r="M806" s="18">
        <v>148</v>
      </c>
      <c r="N806" s="21">
        <v>0.08</v>
      </c>
      <c r="O806" s="21">
        <v>0.64</v>
      </c>
      <c r="P806" s="18">
        <v>532</v>
      </c>
      <c r="Q806" s="21">
        <v>0.15</v>
      </c>
      <c r="R806" s="21">
        <v>0.93</v>
      </c>
      <c r="S806" s="18">
        <v>5526</v>
      </c>
      <c r="T806" s="21">
        <v>0.5</v>
      </c>
      <c r="U806" s="21">
        <v>1.81</v>
      </c>
      <c r="V806" s="18">
        <v>11051</v>
      </c>
      <c r="W806" s="21">
        <v>1.81</v>
      </c>
      <c r="X806" s="11" t="s">
        <v>25</v>
      </c>
    </row>
    <row r="807" spans="1:24">
      <c r="A807" s="11" t="s">
        <v>933</v>
      </c>
      <c r="B807" s="11" t="s">
        <v>933</v>
      </c>
      <c r="C807" s="11" t="s">
        <v>921</v>
      </c>
      <c r="D807" s="17">
        <v>35.799999999999997</v>
      </c>
      <c r="E807" s="18">
        <v>300</v>
      </c>
      <c r="F807" s="19">
        <v>2.92</v>
      </c>
      <c r="G807" s="19">
        <v>2.1</v>
      </c>
      <c r="H807" s="20">
        <v>2.29E-2</v>
      </c>
      <c r="I807" s="21">
        <v>12.74</v>
      </c>
      <c r="J807" s="21">
        <v>12.72</v>
      </c>
      <c r="K807" s="21">
        <v>9.4600000000000009</v>
      </c>
      <c r="L807" s="21">
        <v>10.26</v>
      </c>
      <c r="M807" s="18">
        <v>148</v>
      </c>
      <c r="N807" s="21">
        <v>0.08</v>
      </c>
      <c r="O807" s="21">
        <v>0.63</v>
      </c>
      <c r="P807" s="18">
        <v>532</v>
      </c>
      <c r="Q807" s="21">
        <v>0.15</v>
      </c>
      <c r="R807" s="21">
        <v>0.93</v>
      </c>
      <c r="S807" s="18">
        <v>5479</v>
      </c>
      <c r="T807" s="21">
        <v>0.5</v>
      </c>
      <c r="U807" s="21">
        <v>1.79</v>
      </c>
      <c r="V807" s="18">
        <v>10959</v>
      </c>
      <c r="W807" s="21">
        <v>1.79</v>
      </c>
      <c r="X807" s="11" t="s">
        <v>25</v>
      </c>
    </row>
    <row r="808" spans="1:24">
      <c r="A808" s="11" t="s">
        <v>921</v>
      </c>
      <c r="B808" s="11" t="s">
        <v>921</v>
      </c>
      <c r="C808" s="11" t="s">
        <v>934</v>
      </c>
      <c r="D808" s="17">
        <v>27.5</v>
      </c>
      <c r="E808" s="18">
        <v>700</v>
      </c>
      <c r="F808" s="19">
        <v>1.68</v>
      </c>
      <c r="G808" s="19">
        <v>1.63</v>
      </c>
      <c r="H808" s="20">
        <v>1.8E-3</v>
      </c>
      <c r="I808" s="21">
        <v>12.72</v>
      </c>
      <c r="J808" s="21">
        <v>12.64</v>
      </c>
      <c r="K808" s="21">
        <v>10.25</v>
      </c>
      <c r="L808" s="21">
        <v>10.220000000000001</v>
      </c>
      <c r="M808" s="18">
        <v>3984</v>
      </c>
      <c r="N808" s="21">
        <v>0.25</v>
      </c>
      <c r="O808" s="21">
        <v>0.62</v>
      </c>
      <c r="P808" s="18">
        <v>10336</v>
      </c>
      <c r="Q808" s="21">
        <v>0.41</v>
      </c>
      <c r="R808" s="21">
        <v>0.81</v>
      </c>
      <c r="S808" s="18">
        <v>28906</v>
      </c>
      <c r="T808" s="21">
        <v>0.8</v>
      </c>
      <c r="U808" s="21">
        <v>1.01</v>
      </c>
      <c r="V808" s="18">
        <v>29572</v>
      </c>
      <c r="W808" s="21">
        <v>0.89</v>
      </c>
      <c r="X808" s="11" t="s">
        <v>25</v>
      </c>
    </row>
    <row r="809" spans="1:24">
      <c r="A809" s="11" t="s">
        <v>934</v>
      </c>
      <c r="B809" s="11" t="s">
        <v>934</v>
      </c>
      <c r="C809" s="11" t="s">
        <v>935</v>
      </c>
      <c r="D809" s="17">
        <v>42.6</v>
      </c>
      <c r="E809" s="18">
        <v>700</v>
      </c>
      <c r="F809" s="19">
        <v>1.63</v>
      </c>
      <c r="G809" s="19">
        <v>1.56</v>
      </c>
      <c r="H809" s="20">
        <v>1.6000000000000001E-3</v>
      </c>
      <c r="I809" s="21">
        <v>12.64</v>
      </c>
      <c r="J809" s="21">
        <v>12.59</v>
      </c>
      <c r="K809" s="21">
        <v>10.220000000000001</v>
      </c>
      <c r="L809" s="21">
        <v>10.24</v>
      </c>
      <c r="M809" s="18">
        <v>3984</v>
      </c>
      <c r="N809" s="21">
        <v>0.25</v>
      </c>
      <c r="O809" s="21">
        <v>0.6</v>
      </c>
      <c r="P809" s="18">
        <v>10336</v>
      </c>
      <c r="Q809" s="21">
        <v>0.42</v>
      </c>
      <c r="R809" s="21">
        <v>0.78</v>
      </c>
      <c r="S809" s="18">
        <v>27480</v>
      </c>
      <c r="T809" s="21">
        <v>0.8</v>
      </c>
      <c r="U809" s="21">
        <v>0.96</v>
      </c>
      <c r="V809" s="18">
        <v>28113</v>
      </c>
      <c r="W809" s="21">
        <v>0.85</v>
      </c>
      <c r="X809" s="11" t="s">
        <v>25</v>
      </c>
    </row>
    <row r="810" spans="1:24">
      <c r="A810" s="11" t="s">
        <v>936</v>
      </c>
      <c r="B810" s="11" t="s">
        <v>936</v>
      </c>
      <c r="C810" s="11" t="s">
        <v>937</v>
      </c>
      <c r="D810" s="17">
        <v>30</v>
      </c>
      <c r="E810" s="18">
        <v>300</v>
      </c>
      <c r="F810" s="19">
        <v>10.613</v>
      </c>
      <c r="G810" s="19">
        <v>10.4</v>
      </c>
      <c r="H810" s="20">
        <v>7.1000000000000004E-3</v>
      </c>
      <c r="I810" s="21">
        <v>13.97</v>
      </c>
      <c r="J810" s="21">
        <v>14.07</v>
      </c>
      <c r="K810" s="21">
        <v>3</v>
      </c>
      <c r="L810" s="21">
        <v>3.31</v>
      </c>
      <c r="M810" s="18">
        <v>133</v>
      </c>
      <c r="N810" s="21">
        <v>0.1</v>
      </c>
      <c r="O810" s="21">
        <v>0.41</v>
      </c>
      <c r="P810" s="18">
        <v>481</v>
      </c>
      <c r="Q810" s="21">
        <v>0.19</v>
      </c>
      <c r="R810" s="21">
        <v>0.6</v>
      </c>
      <c r="S810" s="18">
        <v>3051</v>
      </c>
      <c r="T810" s="21">
        <v>0.5</v>
      </c>
      <c r="U810" s="21">
        <v>1</v>
      </c>
      <c r="V810" s="18">
        <v>6101</v>
      </c>
      <c r="W810" s="21">
        <v>1</v>
      </c>
      <c r="X810" s="11" t="s">
        <v>24</v>
      </c>
    </row>
    <row r="811" spans="1:24">
      <c r="A811" s="11" t="s">
        <v>937</v>
      </c>
      <c r="B811" s="11" t="s">
        <v>937</v>
      </c>
      <c r="C811" s="11" t="s">
        <v>938</v>
      </c>
      <c r="D811" s="17">
        <v>35</v>
      </c>
      <c r="E811" s="18">
        <v>300</v>
      </c>
      <c r="F811" s="19">
        <v>10.4</v>
      </c>
      <c r="G811" s="19">
        <v>10.151</v>
      </c>
      <c r="H811" s="20">
        <v>7.1000000000000004E-3</v>
      </c>
      <c r="I811" s="21">
        <v>14.07</v>
      </c>
      <c r="J811" s="21">
        <v>14.17</v>
      </c>
      <c r="K811" s="21">
        <v>3.31</v>
      </c>
      <c r="L811" s="21">
        <v>3.66</v>
      </c>
      <c r="M811" s="18">
        <v>133</v>
      </c>
      <c r="N811" s="21">
        <v>0.1</v>
      </c>
      <c r="O811" s="21">
        <v>0.41</v>
      </c>
      <c r="P811" s="18">
        <v>481</v>
      </c>
      <c r="Q811" s="21">
        <v>0.19</v>
      </c>
      <c r="R811" s="21">
        <v>0.6</v>
      </c>
      <c r="S811" s="18">
        <v>3054</v>
      </c>
      <c r="T811" s="21">
        <v>0.5</v>
      </c>
      <c r="U811" s="21">
        <v>1</v>
      </c>
      <c r="V811" s="18">
        <v>6107</v>
      </c>
      <c r="W811" s="21">
        <v>1</v>
      </c>
      <c r="X811" s="11" t="s">
        <v>24</v>
      </c>
    </row>
    <row r="812" spans="1:24">
      <c r="A812" s="11" t="s">
        <v>938</v>
      </c>
      <c r="B812" s="11" t="s">
        <v>938</v>
      </c>
      <c r="C812" s="11" t="s">
        <v>939</v>
      </c>
      <c r="D812" s="17">
        <v>40</v>
      </c>
      <c r="E812" s="18">
        <v>300</v>
      </c>
      <c r="F812" s="19">
        <v>10.151</v>
      </c>
      <c r="G812" s="19">
        <v>9.8659999999999997</v>
      </c>
      <c r="H812" s="20">
        <v>7.1000000000000004E-3</v>
      </c>
      <c r="I812" s="21">
        <v>14.17</v>
      </c>
      <c r="J812" s="21">
        <v>14.27</v>
      </c>
      <c r="K812" s="21">
        <v>3.66</v>
      </c>
      <c r="L812" s="21">
        <v>4.05</v>
      </c>
      <c r="M812" s="18">
        <v>133</v>
      </c>
      <c r="N812" s="21">
        <v>0.1</v>
      </c>
      <c r="O812" s="21">
        <v>0.41</v>
      </c>
      <c r="P812" s="18">
        <v>481</v>
      </c>
      <c r="Q812" s="21">
        <v>0.19</v>
      </c>
      <c r="R812" s="21">
        <v>0.6</v>
      </c>
      <c r="S812" s="18">
        <v>3056</v>
      </c>
      <c r="T812" s="21">
        <v>0.5</v>
      </c>
      <c r="U812" s="21">
        <v>1</v>
      </c>
      <c r="V812" s="18">
        <v>6112</v>
      </c>
      <c r="W812" s="21">
        <v>1</v>
      </c>
      <c r="X812" s="11" t="s">
        <v>24</v>
      </c>
    </row>
    <row r="813" spans="1:24">
      <c r="A813" s="11" t="s">
        <v>939</v>
      </c>
      <c r="B813" s="11" t="s">
        <v>939</v>
      </c>
      <c r="C813" s="11" t="s">
        <v>940</v>
      </c>
      <c r="D813" s="17">
        <v>30</v>
      </c>
      <c r="E813" s="18">
        <v>300</v>
      </c>
      <c r="F813" s="19">
        <v>9.8659999999999997</v>
      </c>
      <c r="G813" s="19">
        <v>9.6530000000000005</v>
      </c>
      <c r="H813" s="20">
        <v>7.1000000000000004E-3</v>
      </c>
      <c r="I813" s="21">
        <v>14.27</v>
      </c>
      <c r="J813" s="21">
        <v>14.37</v>
      </c>
      <c r="K813" s="21">
        <v>4.05</v>
      </c>
      <c r="L813" s="21">
        <v>4.3600000000000003</v>
      </c>
      <c r="M813" s="18">
        <v>172</v>
      </c>
      <c r="N813" s="21">
        <v>0.12</v>
      </c>
      <c r="O813" s="21">
        <v>0.44</v>
      </c>
      <c r="P813" s="18">
        <v>613</v>
      </c>
      <c r="Q813" s="21">
        <v>0.21</v>
      </c>
      <c r="R813" s="21">
        <v>0.64</v>
      </c>
      <c r="S813" s="18">
        <v>3051</v>
      </c>
      <c r="T813" s="21">
        <v>0.5</v>
      </c>
      <c r="U813" s="21">
        <v>1</v>
      </c>
      <c r="V813" s="18">
        <v>6101</v>
      </c>
      <c r="W813" s="21">
        <v>1</v>
      </c>
      <c r="X813" s="11" t="s">
        <v>24</v>
      </c>
    </row>
    <row r="814" spans="1:24">
      <c r="A814" s="11" t="s">
        <v>940</v>
      </c>
      <c r="B814" s="11" t="s">
        <v>940</v>
      </c>
      <c r="C814" s="11" t="s">
        <v>941</v>
      </c>
      <c r="D814" s="17">
        <v>30</v>
      </c>
      <c r="E814" s="18">
        <v>300</v>
      </c>
      <c r="F814" s="19">
        <v>9.6530000000000005</v>
      </c>
      <c r="G814" s="19">
        <v>9.4390000000000001</v>
      </c>
      <c r="H814" s="20">
        <v>7.1000000000000004E-3</v>
      </c>
      <c r="I814" s="21">
        <v>14.37</v>
      </c>
      <c r="J814" s="21">
        <v>14.47</v>
      </c>
      <c r="K814" s="21">
        <v>4.3600000000000003</v>
      </c>
      <c r="L814" s="21">
        <v>4.67</v>
      </c>
      <c r="M814" s="18">
        <v>172</v>
      </c>
      <c r="N814" s="21">
        <v>0.12</v>
      </c>
      <c r="O814" s="21">
        <v>0.44</v>
      </c>
      <c r="P814" s="18">
        <v>613</v>
      </c>
      <c r="Q814" s="21">
        <v>0.21</v>
      </c>
      <c r="R814" s="21">
        <v>0.64</v>
      </c>
      <c r="S814" s="18">
        <v>3058</v>
      </c>
      <c r="T814" s="21">
        <v>0.5</v>
      </c>
      <c r="U814" s="21">
        <v>1</v>
      </c>
      <c r="V814" s="18">
        <v>6116</v>
      </c>
      <c r="W814" s="21">
        <v>1</v>
      </c>
      <c r="X814" s="11" t="s">
        <v>24</v>
      </c>
    </row>
    <row r="815" spans="1:24">
      <c r="A815" s="11" t="s">
        <v>941</v>
      </c>
      <c r="B815" s="11" t="s">
        <v>941</v>
      </c>
      <c r="C815" s="11" t="s">
        <v>942</v>
      </c>
      <c r="D815" s="17">
        <v>35.6</v>
      </c>
      <c r="E815" s="18">
        <v>300</v>
      </c>
      <c r="F815" s="19">
        <v>9.4390000000000001</v>
      </c>
      <c r="G815" s="19">
        <v>9.1859999999999999</v>
      </c>
      <c r="H815" s="20">
        <v>7.1000000000000004E-3</v>
      </c>
      <c r="I815" s="21">
        <v>14.47</v>
      </c>
      <c r="J815" s="21">
        <v>14.58</v>
      </c>
      <c r="K815" s="21">
        <v>4.67</v>
      </c>
      <c r="L815" s="21">
        <v>5.04</v>
      </c>
      <c r="M815" s="18">
        <v>172</v>
      </c>
      <c r="N815" s="21">
        <v>0.12</v>
      </c>
      <c r="O815" s="21">
        <v>0.44</v>
      </c>
      <c r="P815" s="18">
        <v>613</v>
      </c>
      <c r="Q815" s="21">
        <v>0.21</v>
      </c>
      <c r="R815" s="21">
        <v>0.64</v>
      </c>
      <c r="S815" s="18">
        <v>3052</v>
      </c>
      <c r="T815" s="21">
        <v>0.5</v>
      </c>
      <c r="U815" s="21">
        <v>1</v>
      </c>
      <c r="V815" s="18">
        <v>6104</v>
      </c>
      <c r="W815" s="21">
        <v>1</v>
      </c>
      <c r="X815" s="11" t="s">
        <v>24</v>
      </c>
    </row>
    <row r="816" spans="1:24">
      <c r="A816" s="11" t="s">
        <v>943</v>
      </c>
      <c r="B816" s="11" t="s">
        <v>943</v>
      </c>
      <c r="C816" s="11" t="s">
        <v>944</v>
      </c>
      <c r="D816" s="17">
        <v>50</v>
      </c>
      <c r="E816" s="18">
        <v>300</v>
      </c>
      <c r="F816" s="19">
        <v>9.9730000000000008</v>
      </c>
      <c r="G816" s="19">
        <v>9.6170000000000009</v>
      </c>
      <c r="H816" s="20">
        <v>7.1000000000000004E-3</v>
      </c>
      <c r="I816" s="21">
        <v>13.33</v>
      </c>
      <c r="J816" s="21">
        <v>14.58</v>
      </c>
      <c r="K816" s="21">
        <v>3</v>
      </c>
      <c r="L816" s="21">
        <v>4.6100000000000003</v>
      </c>
      <c r="M816" s="18">
        <v>45</v>
      </c>
      <c r="N816" s="21">
        <v>0.06</v>
      </c>
      <c r="O816" s="21">
        <v>0.28999999999999998</v>
      </c>
      <c r="P816" s="18">
        <v>169</v>
      </c>
      <c r="Q816" s="21">
        <v>0.11</v>
      </c>
      <c r="R816" s="21">
        <v>0.44</v>
      </c>
      <c r="S816" s="18">
        <v>3055</v>
      </c>
      <c r="T816" s="21">
        <v>0.5</v>
      </c>
      <c r="U816" s="21">
        <v>1</v>
      </c>
      <c r="V816" s="18">
        <v>6110</v>
      </c>
      <c r="W816" s="21">
        <v>1</v>
      </c>
      <c r="X816" s="11" t="s">
        <v>24</v>
      </c>
    </row>
    <row r="817" spans="1:24">
      <c r="A817" s="11" t="s">
        <v>942</v>
      </c>
      <c r="B817" s="11" t="s">
        <v>942</v>
      </c>
      <c r="C817" s="11" t="s">
        <v>945</v>
      </c>
      <c r="D817" s="17">
        <v>48</v>
      </c>
      <c r="E817" s="18">
        <v>300</v>
      </c>
      <c r="F817" s="19">
        <v>9.1859999999999999</v>
      </c>
      <c r="G817" s="19">
        <v>8.8450000000000006</v>
      </c>
      <c r="H817" s="20">
        <v>7.1000000000000004E-3</v>
      </c>
      <c r="I817" s="21">
        <v>14.58</v>
      </c>
      <c r="J817" s="21">
        <v>14.6</v>
      </c>
      <c r="K817" s="21">
        <v>5.04</v>
      </c>
      <c r="L817" s="21">
        <v>5.4</v>
      </c>
      <c r="M817" s="18">
        <v>284</v>
      </c>
      <c r="N817" s="21">
        <v>0.15</v>
      </c>
      <c r="O817" s="21">
        <v>0.51</v>
      </c>
      <c r="P817" s="18">
        <v>980</v>
      </c>
      <c r="Q817" s="21">
        <v>0.27</v>
      </c>
      <c r="R817" s="21">
        <v>0.73</v>
      </c>
      <c r="S817" s="18">
        <v>3052</v>
      </c>
      <c r="T817" s="21">
        <v>0.5</v>
      </c>
      <c r="U817" s="21">
        <v>1</v>
      </c>
      <c r="V817" s="18">
        <v>6103</v>
      </c>
      <c r="W817" s="21">
        <v>1</v>
      </c>
      <c r="X817" s="11" t="s">
        <v>24</v>
      </c>
    </row>
    <row r="818" spans="1:24">
      <c r="A818" s="11" t="s">
        <v>945</v>
      </c>
      <c r="B818" s="11" t="s">
        <v>945</v>
      </c>
      <c r="C818" s="11" t="s">
        <v>946</v>
      </c>
      <c r="D818" s="17">
        <v>42</v>
      </c>
      <c r="E818" s="18">
        <v>300</v>
      </c>
      <c r="F818" s="19">
        <v>8.8450000000000006</v>
      </c>
      <c r="G818" s="19">
        <v>8.5459999999999994</v>
      </c>
      <c r="H818" s="20">
        <v>7.1000000000000004E-3</v>
      </c>
      <c r="I818" s="21">
        <v>14.6</v>
      </c>
      <c r="J818" s="21">
        <v>14.37</v>
      </c>
      <c r="K818" s="21">
        <v>5.4</v>
      </c>
      <c r="L818" s="21">
        <v>5.47</v>
      </c>
      <c r="M818" s="18">
        <v>368</v>
      </c>
      <c r="N818" s="21">
        <v>0.17</v>
      </c>
      <c r="O818" s="21">
        <v>0.55000000000000004</v>
      </c>
      <c r="P818" s="18">
        <v>1246</v>
      </c>
      <c r="Q818" s="21">
        <v>0.31</v>
      </c>
      <c r="R818" s="21">
        <v>0.78</v>
      </c>
      <c r="S818" s="18">
        <v>3055</v>
      </c>
      <c r="T818" s="21">
        <v>0.5</v>
      </c>
      <c r="U818" s="21">
        <v>1</v>
      </c>
      <c r="V818" s="18">
        <v>6110</v>
      </c>
      <c r="W818" s="21">
        <v>1</v>
      </c>
      <c r="X818" s="11" t="s">
        <v>24</v>
      </c>
    </row>
    <row r="819" spans="1:24">
      <c r="A819" s="11" t="s">
        <v>947</v>
      </c>
      <c r="B819" s="11" t="s">
        <v>947</v>
      </c>
      <c r="C819" s="11" t="s">
        <v>948</v>
      </c>
      <c r="D819" s="17">
        <v>45.2</v>
      </c>
      <c r="E819" s="18">
        <v>300</v>
      </c>
      <c r="F819" s="19">
        <v>10.042999999999999</v>
      </c>
      <c r="G819" s="19">
        <v>9.7210000000000001</v>
      </c>
      <c r="H819" s="20">
        <v>7.1000000000000004E-3</v>
      </c>
      <c r="I819" s="21">
        <v>13.4</v>
      </c>
      <c r="J819" s="21">
        <v>14.1</v>
      </c>
      <c r="K819" s="21">
        <v>3</v>
      </c>
      <c r="L819" s="21">
        <v>4.0199999999999996</v>
      </c>
      <c r="M819" s="18">
        <v>94</v>
      </c>
      <c r="N819" s="21">
        <v>0.09</v>
      </c>
      <c r="O819" s="21">
        <v>0.37</v>
      </c>
      <c r="P819" s="18">
        <v>346</v>
      </c>
      <c r="Q819" s="21">
        <v>0.16</v>
      </c>
      <c r="R819" s="21">
        <v>0.54</v>
      </c>
      <c r="S819" s="18">
        <v>3056</v>
      </c>
      <c r="T819" s="21">
        <v>0.5</v>
      </c>
      <c r="U819" s="21">
        <v>1</v>
      </c>
      <c r="V819" s="18">
        <v>6112</v>
      </c>
      <c r="W819" s="21">
        <v>1</v>
      </c>
      <c r="X819" s="11" t="s">
        <v>24</v>
      </c>
    </row>
    <row r="820" spans="1:24">
      <c r="A820" s="11" t="s">
        <v>948</v>
      </c>
      <c r="B820" s="11" t="s">
        <v>948</v>
      </c>
      <c r="C820" s="11" t="s">
        <v>949</v>
      </c>
      <c r="D820" s="17">
        <v>25</v>
      </c>
      <c r="E820" s="18">
        <v>300</v>
      </c>
      <c r="F820" s="19">
        <v>9.7210000000000001</v>
      </c>
      <c r="G820" s="19">
        <v>9.5440000000000005</v>
      </c>
      <c r="H820" s="20">
        <v>7.1000000000000004E-3</v>
      </c>
      <c r="I820" s="21">
        <v>14.1</v>
      </c>
      <c r="J820" s="21">
        <v>14.37</v>
      </c>
      <c r="K820" s="21">
        <v>4.0199999999999996</v>
      </c>
      <c r="L820" s="21">
        <v>4.47</v>
      </c>
      <c r="M820" s="18">
        <v>94</v>
      </c>
      <c r="N820" s="21">
        <v>0.09</v>
      </c>
      <c r="O820" s="21">
        <v>0.37</v>
      </c>
      <c r="P820" s="18">
        <v>346</v>
      </c>
      <c r="Q820" s="21">
        <v>0.16</v>
      </c>
      <c r="R820" s="21">
        <v>0.54</v>
      </c>
      <c r="S820" s="18">
        <v>3046</v>
      </c>
      <c r="T820" s="21">
        <v>0.5</v>
      </c>
      <c r="U820" s="21">
        <v>1</v>
      </c>
      <c r="V820" s="18">
        <v>6093</v>
      </c>
      <c r="W820" s="21">
        <v>1</v>
      </c>
      <c r="X820" s="11" t="s">
        <v>24</v>
      </c>
    </row>
    <row r="821" spans="1:24">
      <c r="A821" s="11" t="s">
        <v>946</v>
      </c>
      <c r="B821" s="11" t="s">
        <v>946</v>
      </c>
      <c r="C821" s="11" t="s">
        <v>950</v>
      </c>
      <c r="D821" s="17">
        <v>36</v>
      </c>
      <c r="E821" s="18">
        <v>300</v>
      </c>
      <c r="F821" s="19">
        <v>8.5459999999999994</v>
      </c>
      <c r="G821" s="19">
        <v>8.2899999999999991</v>
      </c>
      <c r="H821" s="20">
        <v>7.1000000000000004E-3</v>
      </c>
      <c r="I821" s="21">
        <v>14.37</v>
      </c>
      <c r="J821" s="21">
        <v>14.22</v>
      </c>
      <c r="K821" s="21">
        <v>5.47</v>
      </c>
      <c r="L821" s="21">
        <v>5.57</v>
      </c>
      <c r="M821" s="18">
        <v>490</v>
      </c>
      <c r="N821" s="21">
        <v>0.19</v>
      </c>
      <c r="O821" s="21">
        <v>0.6</v>
      </c>
      <c r="P821" s="18">
        <v>1621</v>
      </c>
      <c r="Q821" s="21">
        <v>0.35</v>
      </c>
      <c r="R821" s="21">
        <v>0.84</v>
      </c>
      <c r="S821" s="18">
        <v>3053</v>
      </c>
      <c r="T821" s="21">
        <v>0.5</v>
      </c>
      <c r="U821" s="21">
        <v>1</v>
      </c>
      <c r="V821" s="18">
        <v>6106</v>
      </c>
      <c r="W821" s="21">
        <v>1</v>
      </c>
      <c r="X821" s="11" t="s">
        <v>24</v>
      </c>
    </row>
    <row r="822" spans="1:24">
      <c r="A822" s="11" t="s">
        <v>951</v>
      </c>
      <c r="B822" s="11" t="s">
        <v>951</v>
      </c>
      <c r="C822" s="11" t="s">
        <v>952</v>
      </c>
      <c r="D822" s="17">
        <v>30</v>
      </c>
      <c r="E822" s="18">
        <v>300</v>
      </c>
      <c r="F822" s="19">
        <v>11.493</v>
      </c>
      <c r="G822" s="19">
        <v>11.28</v>
      </c>
      <c r="H822" s="20">
        <v>7.1000000000000004E-3</v>
      </c>
      <c r="I822" s="21">
        <v>14.85</v>
      </c>
      <c r="J822" s="21">
        <v>14.94</v>
      </c>
      <c r="K822" s="21">
        <v>3</v>
      </c>
      <c r="L822" s="21">
        <v>3.3</v>
      </c>
      <c r="M822" s="18">
        <v>118</v>
      </c>
      <c r="N822" s="21">
        <v>0.1</v>
      </c>
      <c r="O822" s="21">
        <v>0.39</v>
      </c>
      <c r="P822" s="18">
        <v>430</v>
      </c>
      <c r="Q822" s="21">
        <v>0.18</v>
      </c>
      <c r="R822" s="21">
        <v>0.57999999999999996</v>
      </c>
      <c r="S822" s="18">
        <v>3051</v>
      </c>
      <c r="T822" s="21">
        <v>0.5</v>
      </c>
      <c r="U822" s="21">
        <v>1</v>
      </c>
      <c r="V822" s="18">
        <v>6101</v>
      </c>
      <c r="W822" s="21">
        <v>1</v>
      </c>
      <c r="X822" s="11" t="s">
        <v>24</v>
      </c>
    </row>
    <row r="823" spans="1:24">
      <c r="A823" s="11" t="s">
        <v>952</v>
      </c>
      <c r="B823" s="11" t="s">
        <v>952</v>
      </c>
      <c r="C823" s="11" t="s">
        <v>953</v>
      </c>
      <c r="D823" s="17">
        <v>30</v>
      </c>
      <c r="E823" s="18">
        <v>300</v>
      </c>
      <c r="F823" s="19">
        <v>11.28</v>
      </c>
      <c r="G823" s="19">
        <v>11.066000000000001</v>
      </c>
      <c r="H823" s="20">
        <v>7.1000000000000004E-3</v>
      </c>
      <c r="I823" s="21">
        <v>14.94</v>
      </c>
      <c r="J823" s="21">
        <v>14.93</v>
      </c>
      <c r="K823" s="21">
        <v>3.3</v>
      </c>
      <c r="L823" s="21">
        <v>3.51</v>
      </c>
      <c r="M823" s="18">
        <v>118</v>
      </c>
      <c r="N823" s="21">
        <v>0.1</v>
      </c>
      <c r="O823" s="21">
        <v>0.39</v>
      </c>
      <c r="P823" s="18">
        <v>430</v>
      </c>
      <c r="Q823" s="21">
        <v>0.18</v>
      </c>
      <c r="R823" s="21">
        <v>0.57999999999999996</v>
      </c>
      <c r="S823" s="18">
        <v>3058</v>
      </c>
      <c r="T823" s="21">
        <v>0.5</v>
      </c>
      <c r="U823" s="21">
        <v>1</v>
      </c>
      <c r="V823" s="18">
        <v>6116</v>
      </c>
      <c r="W823" s="21">
        <v>1</v>
      </c>
      <c r="X823" s="11" t="s">
        <v>24</v>
      </c>
    </row>
    <row r="824" spans="1:24">
      <c r="A824" s="11" t="s">
        <v>953</v>
      </c>
      <c r="B824" s="11" t="s">
        <v>953</v>
      </c>
      <c r="C824" s="11" t="s">
        <v>954</v>
      </c>
      <c r="D824" s="17">
        <v>30</v>
      </c>
      <c r="E824" s="18">
        <v>300</v>
      </c>
      <c r="F824" s="19">
        <v>11.066000000000001</v>
      </c>
      <c r="G824" s="19">
        <v>10.853</v>
      </c>
      <c r="H824" s="20">
        <v>7.1000000000000004E-3</v>
      </c>
      <c r="I824" s="21">
        <v>14.93</v>
      </c>
      <c r="J824" s="21">
        <v>14.9</v>
      </c>
      <c r="K824" s="21">
        <v>3.51</v>
      </c>
      <c r="L824" s="21">
        <v>3.69</v>
      </c>
      <c r="M824" s="18">
        <v>118</v>
      </c>
      <c r="N824" s="21">
        <v>0.1</v>
      </c>
      <c r="O824" s="21">
        <v>0.39</v>
      </c>
      <c r="P824" s="18">
        <v>430</v>
      </c>
      <c r="Q824" s="21">
        <v>0.18</v>
      </c>
      <c r="R824" s="21">
        <v>0.57999999999999996</v>
      </c>
      <c r="S824" s="18">
        <v>3051</v>
      </c>
      <c r="T824" s="21">
        <v>0.5</v>
      </c>
      <c r="U824" s="21">
        <v>1</v>
      </c>
      <c r="V824" s="18">
        <v>6101</v>
      </c>
      <c r="W824" s="21">
        <v>1</v>
      </c>
      <c r="X824" s="11" t="s">
        <v>24</v>
      </c>
    </row>
    <row r="825" spans="1:24">
      <c r="A825" s="11" t="s">
        <v>954</v>
      </c>
      <c r="B825" s="11" t="s">
        <v>954</v>
      </c>
      <c r="C825" s="11" t="s">
        <v>955</v>
      </c>
      <c r="D825" s="17">
        <v>37</v>
      </c>
      <c r="E825" s="18">
        <v>300</v>
      </c>
      <c r="F825" s="19">
        <v>10.853</v>
      </c>
      <c r="G825" s="19">
        <v>10.59</v>
      </c>
      <c r="H825" s="20">
        <v>7.1000000000000004E-3</v>
      </c>
      <c r="I825" s="21">
        <v>14.9</v>
      </c>
      <c r="J825" s="21">
        <v>14.76</v>
      </c>
      <c r="K825" s="21">
        <v>3.69</v>
      </c>
      <c r="L825" s="21">
        <v>3.81</v>
      </c>
      <c r="M825" s="18">
        <v>314</v>
      </c>
      <c r="N825" s="21">
        <v>0.15</v>
      </c>
      <c r="O825" s="21">
        <v>0.53</v>
      </c>
      <c r="P825" s="18">
        <v>1075</v>
      </c>
      <c r="Q825" s="21">
        <v>0.28000000000000003</v>
      </c>
      <c r="R825" s="21">
        <v>0.75</v>
      </c>
      <c r="S825" s="18">
        <v>3052</v>
      </c>
      <c r="T825" s="21">
        <v>0.5</v>
      </c>
      <c r="U825" s="21">
        <v>1</v>
      </c>
      <c r="V825" s="18">
        <v>6105</v>
      </c>
      <c r="W825" s="21">
        <v>1</v>
      </c>
      <c r="X825" s="11" t="s">
        <v>24</v>
      </c>
    </row>
    <row r="826" spans="1:24">
      <c r="A826" s="11" t="s">
        <v>955</v>
      </c>
      <c r="B826" s="11" t="s">
        <v>955</v>
      </c>
      <c r="C826" s="11" t="s">
        <v>956</v>
      </c>
      <c r="D826" s="17">
        <v>32</v>
      </c>
      <c r="E826" s="18">
        <v>300</v>
      </c>
      <c r="F826" s="19">
        <v>10.59</v>
      </c>
      <c r="G826" s="19">
        <v>10.362</v>
      </c>
      <c r="H826" s="20">
        <v>7.1000000000000004E-3</v>
      </c>
      <c r="I826" s="21">
        <v>14.76</v>
      </c>
      <c r="J826" s="21">
        <v>14.53</v>
      </c>
      <c r="K826" s="21">
        <v>3.81</v>
      </c>
      <c r="L826" s="21">
        <v>3.81</v>
      </c>
      <c r="M826" s="18">
        <v>314</v>
      </c>
      <c r="N826" s="21">
        <v>0.15</v>
      </c>
      <c r="O826" s="21">
        <v>0.53</v>
      </c>
      <c r="P826" s="18">
        <v>1075</v>
      </c>
      <c r="Q826" s="21">
        <v>0.28000000000000003</v>
      </c>
      <c r="R826" s="21">
        <v>0.75</v>
      </c>
      <c r="S826" s="18">
        <v>3056</v>
      </c>
      <c r="T826" s="21">
        <v>0.5</v>
      </c>
      <c r="U826" s="21">
        <v>1</v>
      </c>
      <c r="V826" s="18">
        <v>6112</v>
      </c>
      <c r="W826" s="21">
        <v>1</v>
      </c>
      <c r="X826" s="11" t="s">
        <v>24</v>
      </c>
    </row>
    <row r="827" spans="1:24">
      <c r="A827" s="11" t="s">
        <v>956</v>
      </c>
      <c r="B827" s="11" t="s">
        <v>956</v>
      </c>
      <c r="C827" s="11" t="s">
        <v>957</v>
      </c>
      <c r="D827" s="17">
        <v>33</v>
      </c>
      <c r="E827" s="18">
        <v>300</v>
      </c>
      <c r="F827" s="19">
        <v>10.362</v>
      </c>
      <c r="G827" s="19">
        <v>10.127000000000001</v>
      </c>
      <c r="H827" s="20">
        <v>7.1000000000000004E-3</v>
      </c>
      <c r="I827" s="21">
        <v>14.53</v>
      </c>
      <c r="J827" s="21">
        <v>14.35</v>
      </c>
      <c r="K827" s="21">
        <v>3.81</v>
      </c>
      <c r="L827" s="21">
        <v>3.87</v>
      </c>
      <c r="M827" s="18">
        <v>314</v>
      </c>
      <c r="N827" s="21">
        <v>0.15</v>
      </c>
      <c r="O827" s="21">
        <v>0.53</v>
      </c>
      <c r="P827" s="18">
        <v>1075</v>
      </c>
      <c r="Q827" s="21">
        <v>0.28000000000000003</v>
      </c>
      <c r="R827" s="21">
        <v>0.75</v>
      </c>
      <c r="S827" s="18">
        <v>3055</v>
      </c>
      <c r="T827" s="21">
        <v>0.5</v>
      </c>
      <c r="U827" s="21">
        <v>1</v>
      </c>
      <c r="V827" s="18">
        <v>6110</v>
      </c>
      <c r="W827" s="21">
        <v>1</v>
      </c>
      <c r="X827" s="11" t="s">
        <v>24</v>
      </c>
    </row>
    <row r="828" spans="1:24">
      <c r="A828" s="11" t="s">
        <v>957</v>
      </c>
      <c r="B828" s="11" t="s">
        <v>957</v>
      </c>
      <c r="C828" s="11" t="s">
        <v>958</v>
      </c>
      <c r="D828" s="17">
        <v>30</v>
      </c>
      <c r="E828" s="18">
        <v>300</v>
      </c>
      <c r="F828" s="19">
        <v>10.127000000000001</v>
      </c>
      <c r="G828" s="19">
        <v>9.9139999999999997</v>
      </c>
      <c r="H828" s="20">
        <v>7.1000000000000004E-3</v>
      </c>
      <c r="I828" s="21">
        <v>14.35</v>
      </c>
      <c r="J828" s="21">
        <v>14.22</v>
      </c>
      <c r="K828" s="21">
        <v>3.87</v>
      </c>
      <c r="L828" s="21">
        <v>3.95</v>
      </c>
      <c r="M828" s="18">
        <v>314</v>
      </c>
      <c r="N828" s="21">
        <v>0.15</v>
      </c>
      <c r="O828" s="21">
        <v>0.53</v>
      </c>
      <c r="P828" s="18">
        <v>1075</v>
      </c>
      <c r="Q828" s="21">
        <v>0.28000000000000003</v>
      </c>
      <c r="R828" s="21">
        <v>0.75</v>
      </c>
      <c r="S828" s="18">
        <v>3051</v>
      </c>
      <c r="T828" s="21">
        <v>0.5</v>
      </c>
      <c r="U828" s="21">
        <v>1</v>
      </c>
      <c r="V828" s="18">
        <v>6101</v>
      </c>
      <c r="W828" s="21">
        <v>1</v>
      </c>
      <c r="X828" s="11" t="s">
        <v>24</v>
      </c>
    </row>
    <row r="829" spans="1:24">
      <c r="A829" s="11" t="s">
        <v>950</v>
      </c>
      <c r="B829" s="11" t="s">
        <v>950</v>
      </c>
      <c r="C829" s="11" t="s">
        <v>959</v>
      </c>
      <c r="D829" s="17">
        <v>30.2</v>
      </c>
      <c r="E829" s="18">
        <v>300</v>
      </c>
      <c r="F829" s="19">
        <v>8.2899999999999991</v>
      </c>
      <c r="G829" s="19">
        <v>8.0749999999999993</v>
      </c>
      <c r="H829" s="20">
        <v>7.1000000000000004E-3</v>
      </c>
      <c r="I829" s="21">
        <v>14.22</v>
      </c>
      <c r="J829" s="21">
        <v>14.03</v>
      </c>
      <c r="K829" s="21">
        <v>5.57</v>
      </c>
      <c r="L829" s="21">
        <v>5.6</v>
      </c>
      <c r="M829" s="18">
        <v>892</v>
      </c>
      <c r="N829" s="21">
        <v>0.26</v>
      </c>
      <c r="O829" s="21">
        <v>0.71</v>
      </c>
      <c r="P829" s="18">
        <v>2791</v>
      </c>
      <c r="Q829" s="21">
        <v>0.47</v>
      </c>
      <c r="R829" s="21">
        <v>0.98</v>
      </c>
      <c r="S829" s="18">
        <v>3055</v>
      </c>
      <c r="T829" s="21">
        <v>0.5</v>
      </c>
      <c r="U829" s="21">
        <v>1</v>
      </c>
      <c r="V829" s="18">
        <v>6110</v>
      </c>
      <c r="W829" s="21">
        <v>1</v>
      </c>
      <c r="X829" s="11" t="s">
        <v>24</v>
      </c>
    </row>
    <row r="830" spans="1:24">
      <c r="A830" s="11" t="s">
        <v>959</v>
      </c>
      <c r="B830" s="11" t="s">
        <v>959</v>
      </c>
      <c r="C830" s="11" t="s">
        <v>960</v>
      </c>
      <c r="D830" s="17">
        <v>25</v>
      </c>
      <c r="E830" s="18">
        <v>300</v>
      </c>
      <c r="F830" s="19">
        <v>8.0749999999999993</v>
      </c>
      <c r="G830" s="19">
        <v>7.8970000000000002</v>
      </c>
      <c r="H830" s="20">
        <v>7.1000000000000004E-3</v>
      </c>
      <c r="I830" s="21">
        <v>14.03</v>
      </c>
      <c r="J830" s="21">
        <v>13.72</v>
      </c>
      <c r="K830" s="21">
        <v>5.6</v>
      </c>
      <c r="L830" s="21">
        <v>5.47</v>
      </c>
      <c r="M830" s="18">
        <v>892</v>
      </c>
      <c r="N830" s="21">
        <v>0.26</v>
      </c>
      <c r="O830" s="21">
        <v>0.71</v>
      </c>
      <c r="P830" s="18">
        <v>2791</v>
      </c>
      <c r="Q830" s="21">
        <v>0.47</v>
      </c>
      <c r="R830" s="21">
        <v>0.98</v>
      </c>
      <c r="S830" s="18">
        <v>3055</v>
      </c>
      <c r="T830" s="21">
        <v>0.5</v>
      </c>
      <c r="U830" s="21">
        <v>1</v>
      </c>
      <c r="V830" s="18">
        <v>6110</v>
      </c>
      <c r="W830" s="21">
        <v>1</v>
      </c>
      <c r="X830" s="11" t="s">
        <v>24</v>
      </c>
    </row>
    <row r="831" spans="1:24">
      <c r="A831" s="11" t="s">
        <v>961</v>
      </c>
      <c r="B831" s="11" t="s">
        <v>961</v>
      </c>
      <c r="C831" s="11" t="s">
        <v>962</v>
      </c>
      <c r="D831" s="17">
        <v>30</v>
      </c>
      <c r="E831" s="18">
        <v>300</v>
      </c>
      <c r="F831" s="19">
        <v>9.4130000000000003</v>
      </c>
      <c r="G831" s="19">
        <v>9.1999999999999993</v>
      </c>
      <c r="H831" s="20">
        <v>7.1000000000000004E-3</v>
      </c>
      <c r="I831" s="21">
        <v>12.77</v>
      </c>
      <c r="J831" s="21">
        <v>13.26</v>
      </c>
      <c r="K831" s="21">
        <v>3</v>
      </c>
      <c r="L831" s="21">
        <v>3.7</v>
      </c>
      <c r="M831" s="18">
        <v>94</v>
      </c>
      <c r="N831" s="21">
        <v>0.09</v>
      </c>
      <c r="O831" s="21">
        <v>0.37</v>
      </c>
      <c r="P831" s="18">
        <v>346</v>
      </c>
      <c r="Q831" s="21">
        <v>0.16</v>
      </c>
      <c r="R831" s="21">
        <v>0.54</v>
      </c>
      <c r="S831" s="18">
        <v>3051</v>
      </c>
      <c r="T831" s="21">
        <v>0.5</v>
      </c>
      <c r="U831" s="21">
        <v>1</v>
      </c>
      <c r="V831" s="18">
        <v>6101</v>
      </c>
      <c r="W831" s="21">
        <v>1</v>
      </c>
      <c r="X831" s="11" t="s">
        <v>24</v>
      </c>
    </row>
    <row r="832" spans="1:24">
      <c r="A832" s="11" t="s">
        <v>962</v>
      </c>
      <c r="B832" s="11" t="s">
        <v>962</v>
      </c>
      <c r="C832" s="11" t="s">
        <v>963</v>
      </c>
      <c r="D832" s="17">
        <v>50</v>
      </c>
      <c r="E832" s="18">
        <v>300</v>
      </c>
      <c r="F832" s="19">
        <v>9.1999999999999993</v>
      </c>
      <c r="G832" s="19">
        <v>8.8439999999999994</v>
      </c>
      <c r="H832" s="20">
        <v>7.1000000000000004E-3</v>
      </c>
      <c r="I832" s="21">
        <v>13.26</v>
      </c>
      <c r="J832" s="21">
        <v>13.72</v>
      </c>
      <c r="K832" s="21">
        <v>3.7</v>
      </c>
      <c r="L832" s="21">
        <v>4.5199999999999996</v>
      </c>
      <c r="M832" s="18">
        <v>94</v>
      </c>
      <c r="N832" s="21">
        <v>0.09</v>
      </c>
      <c r="O832" s="21">
        <v>0.37</v>
      </c>
      <c r="P832" s="18">
        <v>346</v>
      </c>
      <c r="Q832" s="21">
        <v>0.16</v>
      </c>
      <c r="R832" s="21">
        <v>0.54</v>
      </c>
      <c r="S832" s="18">
        <v>3055</v>
      </c>
      <c r="T832" s="21">
        <v>0.5</v>
      </c>
      <c r="U832" s="21">
        <v>1</v>
      </c>
      <c r="V832" s="18">
        <v>6110</v>
      </c>
      <c r="W832" s="21">
        <v>1</v>
      </c>
      <c r="X832" s="11" t="s">
        <v>24</v>
      </c>
    </row>
    <row r="833" spans="1:24">
      <c r="A833" s="11" t="s">
        <v>960</v>
      </c>
      <c r="B833" s="11" t="s">
        <v>960</v>
      </c>
      <c r="C833" s="11" t="s">
        <v>964</v>
      </c>
      <c r="D833" s="17">
        <v>45</v>
      </c>
      <c r="E833" s="18">
        <v>400</v>
      </c>
      <c r="F833" s="19">
        <v>7.8170000000000002</v>
      </c>
      <c r="G833" s="19">
        <v>7.5990000000000002</v>
      </c>
      <c r="H833" s="20">
        <v>4.7999999999999996E-3</v>
      </c>
      <c r="I833" s="21">
        <v>13.72</v>
      </c>
      <c r="J833" s="21">
        <v>12.87</v>
      </c>
      <c r="K833" s="21">
        <v>5.44</v>
      </c>
      <c r="L833" s="21">
        <v>4.8099999999999996</v>
      </c>
      <c r="M833" s="18">
        <v>1010</v>
      </c>
      <c r="N833" s="21">
        <v>0.21</v>
      </c>
      <c r="O833" s="21">
        <v>0.63</v>
      </c>
      <c r="P833" s="18">
        <v>3120</v>
      </c>
      <c r="Q833" s="21">
        <v>0.37</v>
      </c>
      <c r="R833" s="21">
        <v>0.86</v>
      </c>
      <c r="S833" s="18">
        <v>5427</v>
      </c>
      <c r="T833" s="21">
        <v>0.5</v>
      </c>
      <c r="U833" s="21">
        <v>1</v>
      </c>
      <c r="V833" s="18">
        <v>10854</v>
      </c>
      <c r="W833" s="21">
        <v>1</v>
      </c>
      <c r="X833" s="11" t="s">
        <v>24</v>
      </c>
    </row>
    <row r="834" spans="1:24">
      <c r="A834" s="11" t="s">
        <v>964</v>
      </c>
      <c r="B834" s="11" t="s">
        <v>964</v>
      </c>
      <c r="C834" s="11" t="s">
        <v>965</v>
      </c>
      <c r="D834" s="17">
        <v>34.4</v>
      </c>
      <c r="E834" s="18">
        <v>400</v>
      </c>
      <c r="F834" s="19">
        <v>7.5990000000000002</v>
      </c>
      <c r="G834" s="19">
        <v>7.4320000000000004</v>
      </c>
      <c r="H834" s="20">
        <v>4.8999999999999998E-3</v>
      </c>
      <c r="I834" s="21">
        <v>12.87</v>
      </c>
      <c r="J834" s="21">
        <v>12.62</v>
      </c>
      <c r="K834" s="21">
        <v>4.8099999999999996</v>
      </c>
      <c r="L834" s="21">
        <v>4.72</v>
      </c>
      <c r="M834" s="18">
        <v>1010</v>
      </c>
      <c r="N834" s="21">
        <v>0.21</v>
      </c>
      <c r="O834" s="21">
        <v>0.63</v>
      </c>
      <c r="P834" s="18">
        <v>3120</v>
      </c>
      <c r="Q834" s="21">
        <v>0.37</v>
      </c>
      <c r="R834" s="21">
        <v>0.86</v>
      </c>
      <c r="S834" s="18">
        <v>5433</v>
      </c>
      <c r="T834" s="21">
        <v>0.5</v>
      </c>
      <c r="U834" s="21">
        <v>1</v>
      </c>
      <c r="V834" s="18">
        <v>10865</v>
      </c>
      <c r="W834" s="21">
        <v>1</v>
      </c>
      <c r="X834" s="11" t="s">
        <v>24</v>
      </c>
    </row>
    <row r="835" spans="1:24">
      <c r="A835" s="11" t="s">
        <v>965</v>
      </c>
      <c r="B835" s="11" t="s">
        <v>965</v>
      </c>
      <c r="C835" s="11" t="s">
        <v>966</v>
      </c>
      <c r="D835" s="17">
        <v>30</v>
      </c>
      <c r="E835" s="18">
        <v>400</v>
      </c>
      <c r="F835" s="19">
        <v>7.4320000000000004</v>
      </c>
      <c r="G835" s="19">
        <v>7.2869999999999999</v>
      </c>
      <c r="H835" s="20">
        <v>4.7999999999999996E-3</v>
      </c>
      <c r="I835" s="21">
        <v>12.62</v>
      </c>
      <c r="J835" s="21">
        <v>12.59</v>
      </c>
      <c r="K835" s="21">
        <v>4.72</v>
      </c>
      <c r="L835" s="21">
        <v>4.84</v>
      </c>
      <c r="M835" s="18">
        <v>1010</v>
      </c>
      <c r="N835" s="21">
        <v>0.21</v>
      </c>
      <c r="O835" s="21">
        <v>0.63</v>
      </c>
      <c r="P835" s="18">
        <v>3120</v>
      </c>
      <c r="Q835" s="21">
        <v>0.37</v>
      </c>
      <c r="R835" s="21">
        <v>0.86</v>
      </c>
      <c r="S835" s="18">
        <v>5421</v>
      </c>
      <c r="T835" s="21">
        <v>0.5</v>
      </c>
      <c r="U835" s="21">
        <v>1</v>
      </c>
      <c r="V835" s="18">
        <v>10841</v>
      </c>
      <c r="W835" s="21">
        <v>1</v>
      </c>
      <c r="X835" s="11" t="s">
        <v>24</v>
      </c>
    </row>
    <row r="836" spans="1:24">
      <c r="A836" s="11" t="s">
        <v>935</v>
      </c>
      <c r="B836" s="11" t="s">
        <v>935</v>
      </c>
      <c r="C836" s="11" t="s">
        <v>967</v>
      </c>
      <c r="D836" s="17">
        <v>49</v>
      </c>
      <c r="E836" s="18">
        <v>700</v>
      </c>
      <c r="F836" s="19">
        <v>1.4</v>
      </c>
      <c r="G836" s="19">
        <v>1.35</v>
      </c>
      <c r="H836" s="20">
        <v>1E-3</v>
      </c>
      <c r="I836" s="21">
        <v>12.59</v>
      </c>
      <c r="J836" s="21">
        <v>12.43</v>
      </c>
      <c r="K836" s="21">
        <v>10.4</v>
      </c>
      <c r="L836" s="21">
        <v>10.29</v>
      </c>
      <c r="M836" s="18">
        <v>5056</v>
      </c>
      <c r="N836" s="21">
        <v>0.32</v>
      </c>
      <c r="O836" s="21">
        <v>0.54</v>
      </c>
      <c r="P836" s="18">
        <v>12660</v>
      </c>
      <c r="Q836" s="21">
        <v>0.54</v>
      </c>
      <c r="R836" s="21">
        <v>0.69</v>
      </c>
      <c r="S836" s="18">
        <v>21655</v>
      </c>
      <c r="T836" s="21">
        <v>0.8</v>
      </c>
      <c r="U836" s="21">
        <v>0.76</v>
      </c>
      <c r="V836" s="18">
        <v>22154</v>
      </c>
      <c r="W836" s="21">
        <v>0.67</v>
      </c>
      <c r="X836" s="11" t="s">
        <v>25</v>
      </c>
    </row>
    <row r="837" spans="1:24">
      <c r="A837" s="11" t="s">
        <v>967</v>
      </c>
      <c r="B837" s="11" t="s">
        <v>967</v>
      </c>
      <c r="C837" s="11" t="s">
        <v>968</v>
      </c>
      <c r="D837" s="17">
        <v>44.8</v>
      </c>
      <c r="E837" s="18">
        <v>700</v>
      </c>
      <c r="F837" s="19">
        <v>1.17</v>
      </c>
      <c r="G837" s="19">
        <v>1.1000000000000001</v>
      </c>
      <c r="H837" s="20">
        <v>1.6000000000000001E-3</v>
      </c>
      <c r="I837" s="21">
        <v>12.43</v>
      </c>
      <c r="J837" s="21">
        <v>12.76</v>
      </c>
      <c r="K837" s="21">
        <v>10.47</v>
      </c>
      <c r="L837" s="21">
        <v>10.87</v>
      </c>
      <c r="M837" s="18">
        <v>9045</v>
      </c>
      <c r="N837" s="21">
        <v>0.4</v>
      </c>
      <c r="O837" s="21">
        <v>0.74</v>
      </c>
      <c r="P837" s="18">
        <v>20663</v>
      </c>
      <c r="Q837" s="21">
        <v>0.65</v>
      </c>
      <c r="R837" s="21">
        <v>0.91</v>
      </c>
      <c r="S837" s="18">
        <v>26797</v>
      </c>
      <c r="T837" s="21">
        <v>0.8</v>
      </c>
      <c r="U837" s="21">
        <v>0.94</v>
      </c>
      <c r="V837" s="18">
        <v>27414</v>
      </c>
      <c r="W837" s="21">
        <v>0.82</v>
      </c>
      <c r="X837" s="11" t="s">
        <v>25</v>
      </c>
    </row>
    <row r="838" spans="1:24">
      <c r="A838" s="11" t="s">
        <v>968</v>
      </c>
      <c r="B838" s="11" t="s">
        <v>968</v>
      </c>
      <c r="C838" s="11" t="s">
        <v>969</v>
      </c>
      <c r="D838" s="17">
        <v>30.9</v>
      </c>
      <c r="E838" s="18">
        <v>700</v>
      </c>
      <c r="F838" s="19">
        <v>1.1000000000000001</v>
      </c>
      <c r="G838" s="19">
        <v>1.05</v>
      </c>
      <c r="H838" s="20">
        <v>1.6000000000000001E-3</v>
      </c>
      <c r="I838" s="21">
        <v>12.76</v>
      </c>
      <c r="J838" s="21">
        <v>12.92</v>
      </c>
      <c r="K838" s="21">
        <v>10.87</v>
      </c>
      <c r="L838" s="21">
        <v>11.08</v>
      </c>
      <c r="M838" s="18">
        <v>9045</v>
      </c>
      <c r="N838" s="21">
        <v>0.39</v>
      </c>
      <c r="O838" s="21">
        <v>0.75</v>
      </c>
      <c r="P838" s="18">
        <v>20663</v>
      </c>
      <c r="Q838" s="21">
        <v>0.64</v>
      </c>
      <c r="R838" s="21">
        <v>0.92</v>
      </c>
      <c r="S838" s="18">
        <v>27269</v>
      </c>
      <c r="T838" s="21">
        <v>0.8</v>
      </c>
      <c r="U838" s="21">
        <v>0.96</v>
      </c>
      <c r="V838" s="18">
        <v>27898</v>
      </c>
      <c r="W838" s="21">
        <v>0.84</v>
      </c>
      <c r="X838" s="11" t="s">
        <v>25</v>
      </c>
    </row>
    <row r="839" spans="1:24">
      <c r="A839" s="11" t="s">
        <v>969</v>
      </c>
      <c r="B839" s="11" t="s">
        <v>969</v>
      </c>
      <c r="C839" s="11" t="s">
        <v>970</v>
      </c>
      <c r="D839" s="17">
        <v>26.4</v>
      </c>
      <c r="E839" s="18">
        <v>700</v>
      </c>
      <c r="F839" s="19">
        <v>1.05</v>
      </c>
      <c r="G839" s="19">
        <v>1.01</v>
      </c>
      <c r="H839" s="20">
        <v>1.5E-3</v>
      </c>
      <c r="I839" s="21">
        <v>12.92</v>
      </c>
      <c r="J839" s="21">
        <v>13.13</v>
      </c>
      <c r="K839" s="21">
        <v>11.08</v>
      </c>
      <c r="L839" s="21">
        <v>11.33</v>
      </c>
      <c r="M839" s="18">
        <v>9045</v>
      </c>
      <c r="N839" s="21">
        <v>0.4</v>
      </c>
      <c r="O839" s="21">
        <v>0.73</v>
      </c>
      <c r="P839" s="18">
        <v>20663</v>
      </c>
      <c r="Q839" s="21">
        <v>0.66</v>
      </c>
      <c r="R839" s="21">
        <v>0.9</v>
      </c>
      <c r="S839" s="18">
        <v>26387</v>
      </c>
      <c r="T839" s="21">
        <v>0.8</v>
      </c>
      <c r="U839" s="21">
        <v>0.93</v>
      </c>
      <c r="V839" s="18">
        <v>26996</v>
      </c>
      <c r="W839" s="21">
        <v>0.81</v>
      </c>
      <c r="X839" s="11" t="s">
        <v>25</v>
      </c>
    </row>
    <row r="840" spans="1:24">
      <c r="A840" s="11" t="s">
        <v>970</v>
      </c>
      <c r="B840" s="11" t="s">
        <v>970</v>
      </c>
      <c r="C840" s="11" t="s">
        <v>971</v>
      </c>
      <c r="D840" s="17">
        <v>44.3</v>
      </c>
      <c r="E840" s="18">
        <v>700</v>
      </c>
      <c r="F840" s="19">
        <v>1.01</v>
      </c>
      <c r="G840" s="19">
        <v>0.94</v>
      </c>
      <c r="H840" s="20">
        <v>1.6000000000000001E-3</v>
      </c>
      <c r="I840" s="21">
        <v>13.13</v>
      </c>
      <c r="J840" s="21">
        <v>12.79</v>
      </c>
      <c r="K840" s="21">
        <v>11.33</v>
      </c>
      <c r="L840" s="21">
        <v>11.06</v>
      </c>
      <c r="M840" s="18">
        <v>9312</v>
      </c>
      <c r="N840" s="21">
        <v>0.4</v>
      </c>
      <c r="O840" s="21">
        <v>0.75</v>
      </c>
      <c r="P840" s="18">
        <v>21173</v>
      </c>
      <c r="Q840" s="21">
        <v>0.66</v>
      </c>
      <c r="R840" s="21">
        <v>0.91</v>
      </c>
      <c r="S840" s="18">
        <v>26947</v>
      </c>
      <c r="T840" s="21">
        <v>0.8</v>
      </c>
      <c r="U840" s="21">
        <v>0.94</v>
      </c>
      <c r="V840" s="18">
        <v>27569</v>
      </c>
      <c r="W840" s="21">
        <v>0.83</v>
      </c>
      <c r="X840" s="11" t="s">
        <v>25</v>
      </c>
    </row>
    <row r="841" spans="1:24">
      <c r="A841" s="11" t="s">
        <v>971</v>
      </c>
      <c r="B841" s="11" t="s">
        <v>971</v>
      </c>
      <c r="C841" s="11" t="s">
        <v>972</v>
      </c>
      <c r="D841" s="17">
        <v>50.4</v>
      </c>
      <c r="E841" s="18">
        <v>700</v>
      </c>
      <c r="F841" s="19">
        <v>0.94</v>
      </c>
      <c r="G841" s="19">
        <v>0.86</v>
      </c>
      <c r="H841" s="20">
        <v>1.6000000000000001E-3</v>
      </c>
      <c r="I841" s="21">
        <v>12.79</v>
      </c>
      <c r="J841" s="21">
        <v>12.07</v>
      </c>
      <c r="K841" s="21">
        <v>11.06</v>
      </c>
      <c r="L841" s="21">
        <v>10.42</v>
      </c>
      <c r="M841" s="18">
        <v>9312</v>
      </c>
      <c r="N841" s="21">
        <v>0.4</v>
      </c>
      <c r="O841" s="21">
        <v>0.75</v>
      </c>
      <c r="P841" s="18">
        <v>21173</v>
      </c>
      <c r="Q841" s="21">
        <v>0.66</v>
      </c>
      <c r="R841" s="21">
        <v>0.92</v>
      </c>
      <c r="S841" s="18">
        <v>27008</v>
      </c>
      <c r="T841" s="21">
        <v>0.8</v>
      </c>
      <c r="U841" s="21">
        <v>0.95</v>
      </c>
      <c r="V841" s="18">
        <v>27631</v>
      </c>
      <c r="W841" s="21">
        <v>0.83</v>
      </c>
      <c r="X841" s="11" t="s">
        <v>25</v>
      </c>
    </row>
    <row r="842" spans="1:24">
      <c r="A842" s="11" t="s">
        <v>972</v>
      </c>
      <c r="B842" s="11" t="s">
        <v>972</v>
      </c>
      <c r="C842" s="11" t="s">
        <v>973</v>
      </c>
      <c r="D842" s="17">
        <v>83.9</v>
      </c>
      <c r="E842" s="18">
        <v>700</v>
      </c>
      <c r="F842" s="19">
        <v>0.86</v>
      </c>
      <c r="G842" s="19">
        <v>0.73</v>
      </c>
      <c r="H842" s="20">
        <v>1.5E-3</v>
      </c>
      <c r="I842" s="21">
        <v>12.07</v>
      </c>
      <c r="J842" s="21">
        <v>10.67</v>
      </c>
      <c r="K842" s="21">
        <v>10.42</v>
      </c>
      <c r="L842" s="21">
        <v>9.15</v>
      </c>
      <c r="M842" s="18">
        <v>9312</v>
      </c>
      <c r="N842" s="21">
        <v>0.4</v>
      </c>
      <c r="O842" s="21">
        <v>0.74</v>
      </c>
      <c r="P842" s="18">
        <v>21173</v>
      </c>
      <c r="Q842" s="21">
        <v>0.66</v>
      </c>
      <c r="R842" s="21">
        <v>0.91</v>
      </c>
      <c r="S842" s="18">
        <v>26685</v>
      </c>
      <c r="T842" s="21">
        <v>0.8</v>
      </c>
      <c r="U842" s="21">
        <v>0.94</v>
      </c>
      <c r="V842" s="18">
        <v>27300</v>
      </c>
      <c r="W842" s="21">
        <v>0.82</v>
      </c>
      <c r="X842" s="11" t="s">
        <v>25</v>
      </c>
    </row>
    <row r="843" spans="1:24">
      <c r="A843" s="11" t="s">
        <v>974</v>
      </c>
      <c r="B843" s="11" t="s">
        <v>974</v>
      </c>
      <c r="C843" s="11" t="s">
        <v>975</v>
      </c>
      <c r="D843" s="17">
        <v>38</v>
      </c>
      <c r="E843" s="18">
        <v>800</v>
      </c>
      <c r="F843" s="19">
        <v>0.64</v>
      </c>
      <c r="G843" s="19">
        <v>0.56000000000000005</v>
      </c>
      <c r="H843" s="20">
        <v>2.0999999999999999E-3</v>
      </c>
      <c r="I843" s="21">
        <v>10.53</v>
      </c>
      <c r="J843" s="21">
        <v>10.79</v>
      </c>
      <c r="K843" s="21">
        <v>8.99</v>
      </c>
      <c r="L843" s="21">
        <v>9.33</v>
      </c>
      <c r="M843" s="18">
        <v>9404</v>
      </c>
      <c r="N843" s="21">
        <v>0.31</v>
      </c>
      <c r="O843" s="21">
        <v>0.82</v>
      </c>
      <c r="P843" s="18">
        <v>21348</v>
      </c>
      <c r="Q843" s="21">
        <v>0.48</v>
      </c>
      <c r="R843" s="21">
        <v>1.03</v>
      </c>
      <c r="S843" s="18">
        <v>44409</v>
      </c>
      <c r="T843" s="21">
        <v>0.8</v>
      </c>
      <c r="U843" s="21">
        <v>1.19</v>
      </c>
      <c r="V843" s="18">
        <v>45432</v>
      </c>
      <c r="W843" s="21">
        <v>1.05</v>
      </c>
      <c r="X843" s="11" t="s">
        <v>25</v>
      </c>
    </row>
    <row r="844" spans="1:24">
      <c r="A844" s="11" t="s">
        <v>973</v>
      </c>
      <c r="B844" s="11" t="s">
        <v>973</v>
      </c>
      <c r="C844" s="11" t="s">
        <v>974</v>
      </c>
      <c r="D844" s="17">
        <v>21</v>
      </c>
      <c r="E844" s="18">
        <v>800</v>
      </c>
      <c r="F844" s="19">
        <v>0.67</v>
      </c>
      <c r="G844" s="19">
        <v>0.64</v>
      </c>
      <c r="H844" s="20">
        <v>1.4E-3</v>
      </c>
      <c r="I844" s="21">
        <v>10.67</v>
      </c>
      <c r="J844" s="21">
        <v>10.53</v>
      </c>
      <c r="K844" s="21">
        <v>9.1</v>
      </c>
      <c r="L844" s="21">
        <v>8.99</v>
      </c>
      <c r="M844" s="18">
        <v>9312</v>
      </c>
      <c r="N844" s="21">
        <v>0.34</v>
      </c>
      <c r="O844" s="21">
        <v>0.72</v>
      </c>
      <c r="P844" s="18">
        <v>21173</v>
      </c>
      <c r="Q844" s="21">
        <v>0.54</v>
      </c>
      <c r="R844" s="21">
        <v>0.89</v>
      </c>
      <c r="S844" s="18">
        <v>36582</v>
      </c>
      <c r="T844" s="21">
        <v>0.8</v>
      </c>
      <c r="U844" s="21">
        <v>0.98</v>
      </c>
      <c r="V844" s="18">
        <v>37425</v>
      </c>
      <c r="W844" s="21">
        <v>0.86</v>
      </c>
      <c r="X844" s="11" t="s">
        <v>25</v>
      </c>
    </row>
    <row r="845" spans="1:24">
      <c r="A845" s="11" t="s">
        <v>894</v>
      </c>
      <c r="B845" s="11" t="s">
        <v>894</v>
      </c>
      <c r="C845" s="11" t="s">
        <v>976</v>
      </c>
      <c r="D845" s="17">
        <v>42</v>
      </c>
      <c r="E845" s="18">
        <v>500</v>
      </c>
      <c r="F845" s="19">
        <v>3.2290000000000001</v>
      </c>
      <c r="G845" s="19">
        <v>3.12</v>
      </c>
      <c r="H845" s="20">
        <v>2.5999999999999999E-3</v>
      </c>
      <c r="I845" s="21">
        <v>14.37</v>
      </c>
      <c r="J845" s="21">
        <v>14.34</v>
      </c>
      <c r="K845" s="21">
        <v>10.57</v>
      </c>
      <c r="L845" s="21">
        <v>10.65</v>
      </c>
      <c r="M845" s="18">
        <v>2093</v>
      </c>
      <c r="N845" s="21">
        <v>0.26</v>
      </c>
      <c r="O845" s="21">
        <v>0.61</v>
      </c>
      <c r="P845" s="18">
        <v>5931</v>
      </c>
      <c r="Q845" s="21">
        <v>0.45</v>
      </c>
      <c r="R845" s="21">
        <v>0.81</v>
      </c>
      <c r="S845" s="18">
        <v>7202</v>
      </c>
      <c r="T845" s="21">
        <v>0.5</v>
      </c>
      <c r="U845" s="21">
        <v>0.85</v>
      </c>
      <c r="V845" s="18">
        <v>14404</v>
      </c>
      <c r="W845" s="21">
        <v>0.85</v>
      </c>
      <c r="X845" s="11" t="s">
        <v>24</v>
      </c>
    </row>
    <row r="846" spans="1:24">
      <c r="A846" s="11" t="s">
        <v>976</v>
      </c>
      <c r="B846" s="11" t="s">
        <v>976</v>
      </c>
      <c r="C846" s="11" t="s">
        <v>977</v>
      </c>
      <c r="D846" s="17">
        <v>50</v>
      </c>
      <c r="E846" s="18">
        <v>500</v>
      </c>
      <c r="F846" s="19">
        <v>3.12</v>
      </c>
      <c r="G846" s="19">
        <v>2.99</v>
      </c>
      <c r="H846" s="20">
        <v>2.5999999999999999E-3</v>
      </c>
      <c r="I846" s="21">
        <v>14.34</v>
      </c>
      <c r="J846" s="21">
        <v>14.2</v>
      </c>
      <c r="K846" s="21">
        <v>10.65</v>
      </c>
      <c r="L846" s="21">
        <v>10.64</v>
      </c>
      <c r="M846" s="18">
        <v>2093</v>
      </c>
      <c r="N846" s="21">
        <v>0.26</v>
      </c>
      <c r="O846" s="21">
        <v>0.61</v>
      </c>
      <c r="P846" s="18">
        <v>5931</v>
      </c>
      <c r="Q846" s="21">
        <v>0.45</v>
      </c>
      <c r="R846" s="21">
        <v>0.81</v>
      </c>
      <c r="S846" s="18">
        <v>7209</v>
      </c>
      <c r="T846" s="21">
        <v>0.5</v>
      </c>
      <c r="U846" s="21">
        <v>0.85</v>
      </c>
      <c r="V846" s="18">
        <v>14417</v>
      </c>
      <c r="W846" s="21">
        <v>0.85</v>
      </c>
      <c r="X846" s="11" t="s">
        <v>24</v>
      </c>
    </row>
    <row r="847" spans="1:24">
      <c r="A847" s="11" t="s">
        <v>977</v>
      </c>
      <c r="B847" s="11" t="s">
        <v>977</v>
      </c>
      <c r="C847" s="11" t="s">
        <v>978</v>
      </c>
      <c r="D847" s="17">
        <v>32</v>
      </c>
      <c r="E847" s="18">
        <v>500</v>
      </c>
      <c r="F847" s="19">
        <v>2.99</v>
      </c>
      <c r="G847" s="19">
        <v>2.907</v>
      </c>
      <c r="H847" s="20">
        <v>2.5999999999999999E-3</v>
      </c>
      <c r="I847" s="21">
        <v>14.2</v>
      </c>
      <c r="J847" s="21">
        <v>15.22</v>
      </c>
      <c r="K847" s="21">
        <v>10.64</v>
      </c>
      <c r="L847" s="21">
        <v>11.74</v>
      </c>
      <c r="M847" s="18">
        <v>2280</v>
      </c>
      <c r="N847" s="21">
        <v>0.27</v>
      </c>
      <c r="O847" s="21">
        <v>0.62</v>
      </c>
      <c r="P847" s="18">
        <v>6391</v>
      </c>
      <c r="Q847" s="21">
        <v>0.47</v>
      </c>
      <c r="R847" s="21">
        <v>0.82</v>
      </c>
      <c r="S847" s="18">
        <v>7200</v>
      </c>
      <c r="T847" s="21">
        <v>0.5</v>
      </c>
      <c r="U847" s="21">
        <v>0.85</v>
      </c>
      <c r="V847" s="18">
        <v>14400</v>
      </c>
      <c r="W847" s="21">
        <v>0.85</v>
      </c>
      <c r="X847" s="11" t="s">
        <v>24</v>
      </c>
    </row>
    <row r="848" spans="1:24">
      <c r="A848" s="11" t="s">
        <v>978</v>
      </c>
      <c r="B848" s="11" t="s">
        <v>978</v>
      </c>
      <c r="C848" s="11" t="s">
        <v>979</v>
      </c>
      <c r="D848" s="17">
        <v>45</v>
      </c>
      <c r="E848" s="18">
        <v>500</v>
      </c>
      <c r="F848" s="19">
        <v>2.907</v>
      </c>
      <c r="G848" s="19">
        <v>2.79</v>
      </c>
      <c r="H848" s="20">
        <v>2.5999999999999999E-3</v>
      </c>
      <c r="I848" s="21">
        <v>15.22</v>
      </c>
      <c r="J848" s="21">
        <v>15.61</v>
      </c>
      <c r="K848" s="21">
        <v>11.74</v>
      </c>
      <c r="L848" s="21">
        <v>12.25</v>
      </c>
      <c r="M848" s="18">
        <v>2280</v>
      </c>
      <c r="N848" s="21">
        <v>0.27</v>
      </c>
      <c r="O848" s="21">
        <v>0.62</v>
      </c>
      <c r="P848" s="18">
        <v>6391</v>
      </c>
      <c r="Q848" s="21">
        <v>0.47</v>
      </c>
      <c r="R848" s="21">
        <v>0.82</v>
      </c>
      <c r="S848" s="18">
        <v>7209</v>
      </c>
      <c r="T848" s="21">
        <v>0.5</v>
      </c>
      <c r="U848" s="21">
        <v>0.85</v>
      </c>
      <c r="V848" s="18">
        <v>14417</v>
      </c>
      <c r="W848" s="21">
        <v>0.85</v>
      </c>
      <c r="X848" s="11" t="s">
        <v>24</v>
      </c>
    </row>
    <row r="849" spans="1:24">
      <c r="A849" s="11" t="s">
        <v>979</v>
      </c>
      <c r="B849" s="11" t="s">
        <v>979</v>
      </c>
      <c r="C849" s="11" t="s">
        <v>980</v>
      </c>
      <c r="D849" s="17">
        <v>43.5</v>
      </c>
      <c r="E849" s="18">
        <v>500</v>
      </c>
      <c r="F849" s="19">
        <v>2.79</v>
      </c>
      <c r="G849" s="19">
        <v>2.677</v>
      </c>
      <c r="H849" s="20">
        <v>2.5999999999999999E-3</v>
      </c>
      <c r="I849" s="21">
        <v>15.61</v>
      </c>
      <c r="J849" s="21">
        <v>16</v>
      </c>
      <c r="K849" s="21">
        <v>12.25</v>
      </c>
      <c r="L849" s="21">
        <v>12.75</v>
      </c>
      <c r="M849" s="18">
        <v>2280</v>
      </c>
      <c r="N849" s="21">
        <v>0.27</v>
      </c>
      <c r="O849" s="21">
        <v>0.62</v>
      </c>
      <c r="P849" s="18">
        <v>6391</v>
      </c>
      <c r="Q849" s="21">
        <v>0.47</v>
      </c>
      <c r="R849" s="21">
        <v>0.82</v>
      </c>
      <c r="S849" s="18">
        <v>7205</v>
      </c>
      <c r="T849" s="21">
        <v>0.5</v>
      </c>
      <c r="U849" s="21">
        <v>0.85</v>
      </c>
      <c r="V849" s="18">
        <v>14411</v>
      </c>
      <c r="W849" s="21">
        <v>0.85</v>
      </c>
      <c r="X849" s="11" t="s">
        <v>24</v>
      </c>
    </row>
    <row r="850" spans="1:24">
      <c r="A850" s="11" t="s">
        <v>980</v>
      </c>
      <c r="B850" s="11" t="s">
        <v>980</v>
      </c>
      <c r="C850" s="11" t="s">
        <v>981</v>
      </c>
      <c r="D850" s="17">
        <v>38</v>
      </c>
      <c r="E850" s="18">
        <v>600</v>
      </c>
      <c r="F850" s="19">
        <v>2.597</v>
      </c>
      <c r="G850" s="19">
        <v>2.5369999999999999</v>
      </c>
      <c r="H850" s="20">
        <v>1.6000000000000001E-3</v>
      </c>
      <c r="I850" s="21">
        <v>16</v>
      </c>
      <c r="J850" s="21">
        <v>15.74</v>
      </c>
      <c r="K850" s="21">
        <v>12.72</v>
      </c>
      <c r="L850" s="21">
        <v>12.52</v>
      </c>
      <c r="M850" s="18">
        <v>2413</v>
      </c>
      <c r="N850" s="21">
        <v>0.25</v>
      </c>
      <c r="O850" s="21">
        <v>0.52</v>
      </c>
      <c r="P850" s="18">
        <v>6714</v>
      </c>
      <c r="Q850" s="21">
        <v>0.42</v>
      </c>
      <c r="R850" s="21">
        <v>0.69</v>
      </c>
      <c r="S850" s="18">
        <v>17858</v>
      </c>
      <c r="T850" s="21">
        <v>0.8</v>
      </c>
      <c r="U850" s="21">
        <v>0.85</v>
      </c>
      <c r="V850" s="18">
        <v>18269</v>
      </c>
      <c r="W850" s="21">
        <v>0.75</v>
      </c>
      <c r="X850" s="11" t="s">
        <v>24</v>
      </c>
    </row>
    <row r="851" spans="1:24">
      <c r="A851" s="11" t="s">
        <v>981</v>
      </c>
      <c r="B851" s="11" t="s">
        <v>981</v>
      </c>
      <c r="C851" s="11" t="s">
        <v>982</v>
      </c>
      <c r="D851" s="17">
        <v>30</v>
      </c>
      <c r="E851" s="18">
        <v>600</v>
      </c>
      <c r="F851" s="19">
        <v>2.5369999999999999</v>
      </c>
      <c r="G851" s="19">
        <v>2.4900000000000002</v>
      </c>
      <c r="H851" s="20">
        <v>1.6000000000000001E-3</v>
      </c>
      <c r="I851" s="21">
        <v>15.74</v>
      </c>
      <c r="J851" s="21">
        <v>15.48</v>
      </c>
      <c r="K851" s="21">
        <v>12.52</v>
      </c>
      <c r="L851" s="21">
        <v>12.3</v>
      </c>
      <c r="M851" s="18">
        <v>2450</v>
      </c>
      <c r="N851" s="21">
        <v>0.25</v>
      </c>
      <c r="O851" s="21">
        <v>0.52</v>
      </c>
      <c r="P851" s="18">
        <v>6802</v>
      </c>
      <c r="Q851" s="21">
        <v>0.42</v>
      </c>
      <c r="R851" s="21">
        <v>0.69</v>
      </c>
      <c r="S851" s="18">
        <v>17788</v>
      </c>
      <c r="T851" s="21">
        <v>0.8</v>
      </c>
      <c r="U851" s="21">
        <v>0.85</v>
      </c>
      <c r="V851" s="18">
        <v>18198</v>
      </c>
      <c r="W851" s="21">
        <v>0.74</v>
      </c>
      <c r="X851" s="11" t="s">
        <v>24</v>
      </c>
    </row>
    <row r="852" spans="1:24">
      <c r="A852" s="11" t="s">
        <v>982</v>
      </c>
      <c r="B852" s="11" t="s">
        <v>982</v>
      </c>
      <c r="C852" s="11" t="s">
        <v>983</v>
      </c>
      <c r="D852" s="17">
        <v>30</v>
      </c>
      <c r="E852" s="18">
        <v>600</v>
      </c>
      <c r="F852" s="19">
        <v>2.4900000000000002</v>
      </c>
      <c r="G852" s="19">
        <v>2.4430000000000001</v>
      </c>
      <c r="H852" s="20">
        <v>1.6000000000000001E-3</v>
      </c>
      <c r="I852" s="21">
        <v>15.48</v>
      </c>
      <c r="J852" s="21">
        <v>14.95</v>
      </c>
      <c r="K852" s="21">
        <v>12.3</v>
      </c>
      <c r="L852" s="21">
        <v>11.82</v>
      </c>
      <c r="M852" s="18">
        <v>2514</v>
      </c>
      <c r="N852" s="21">
        <v>0.25</v>
      </c>
      <c r="O852" s="21">
        <v>0.52</v>
      </c>
      <c r="P852" s="18">
        <v>6957</v>
      </c>
      <c r="Q852" s="21">
        <v>0.43</v>
      </c>
      <c r="R852" s="21">
        <v>0.7</v>
      </c>
      <c r="S852" s="18">
        <v>17788</v>
      </c>
      <c r="T852" s="21">
        <v>0.8</v>
      </c>
      <c r="U852" s="21">
        <v>0.85</v>
      </c>
      <c r="V852" s="18">
        <v>18198</v>
      </c>
      <c r="W852" s="21">
        <v>0.74</v>
      </c>
      <c r="X852" s="11" t="s">
        <v>24</v>
      </c>
    </row>
    <row r="853" spans="1:24">
      <c r="A853" s="11" t="s">
        <v>983</v>
      </c>
      <c r="B853" s="11" t="s">
        <v>983</v>
      </c>
      <c r="C853" s="11" t="s">
        <v>984</v>
      </c>
      <c r="D853" s="17">
        <v>30</v>
      </c>
      <c r="E853" s="18">
        <v>600</v>
      </c>
      <c r="F853" s="19">
        <v>2.4430000000000001</v>
      </c>
      <c r="G853" s="19">
        <v>2.3959999999999999</v>
      </c>
      <c r="H853" s="20">
        <v>1.6000000000000001E-3</v>
      </c>
      <c r="I853" s="21">
        <v>14.95</v>
      </c>
      <c r="J853" s="21">
        <v>12.45</v>
      </c>
      <c r="K853" s="21">
        <v>11.82</v>
      </c>
      <c r="L853" s="21">
        <v>9.3699999999999992</v>
      </c>
      <c r="M853" s="18">
        <v>2514</v>
      </c>
      <c r="N853" s="21">
        <v>0.25</v>
      </c>
      <c r="O853" s="21">
        <v>0.52</v>
      </c>
      <c r="P853" s="18">
        <v>6957</v>
      </c>
      <c r="Q853" s="21">
        <v>0.43</v>
      </c>
      <c r="R853" s="21">
        <v>0.7</v>
      </c>
      <c r="S853" s="18">
        <v>17788</v>
      </c>
      <c r="T853" s="21">
        <v>0.8</v>
      </c>
      <c r="U853" s="21">
        <v>0.85</v>
      </c>
      <c r="V853" s="18">
        <v>18198</v>
      </c>
      <c r="W853" s="21">
        <v>0.74</v>
      </c>
      <c r="X853" s="11" t="s">
        <v>24</v>
      </c>
    </row>
    <row r="854" spans="1:24">
      <c r="A854" s="11" t="s">
        <v>985</v>
      </c>
      <c r="B854" s="11" t="s">
        <v>985</v>
      </c>
      <c r="C854" s="11" t="s">
        <v>986</v>
      </c>
      <c r="D854" s="17">
        <v>30</v>
      </c>
      <c r="E854" s="18">
        <v>300</v>
      </c>
      <c r="F854" s="19">
        <v>12.313000000000001</v>
      </c>
      <c r="G854" s="19">
        <v>12.159000000000001</v>
      </c>
      <c r="H854" s="20">
        <v>5.1000000000000004E-3</v>
      </c>
      <c r="I854" s="21">
        <v>15.67</v>
      </c>
      <c r="J854" s="21">
        <v>15.75</v>
      </c>
      <c r="K854" s="21">
        <v>3</v>
      </c>
      <c r="L854" s="21">
        <v>3.23</v>
      </c>
      <c r="M854" s="18">
        <v>69</v>
      </c>
      <c r="N854" s="21">
        <v>0.08</v>
      </c>
      <c r="O854" s="21">
        <v>0.3</v>
      </c>
      <c r="P854" s="18">
        <v>257</v>
      </c>
      <c r="Q854" s="21">
        <v>0.15</v>
      </c>
      <c r="R854" s="21">
        <v>0.44</v>
      </c>
      <c r="S854" s="18">
        <v>2594</v>
      </c>
      <c r="T854" s="21">
        <v>0.5</v>
      </c>
      <c r="U854" s="21">
        <v>0.85</v>
      </c>
      <c r="V854" s="18">
        <v>5188</v>
      </c>
      <c r="W854" s="21">
        <v>0.85</v>
      </c>
      <c r="X854" s="11" t="s">
        <v>24</v>
      </c>
    </row>
    <row r="855" spans="1:24">
      <c r="A855" s="11" t="s">
        <v>986</v>
      </c>
      <c r="B855" s="11" t="s">
        <v>986</v>
      </c>
      <c r="C855" s="11" t="s">
        <v>987</v>
      </c>
      <c r="D855" s="17">
        <v>35</v>
      </c>
      <c r="E855" s="18">
        <v>300</v>
      </c>
      <c r="F855" s="19">
        <v>12.159000000000001</v>
      </c>
      <c r="G855" s="19">
        <v>11.978999999999999</v>
      </c>
      <c r="H855" s="20">
        <v>5.1000000000000004E-3</v>
      </c>
      <c r="I855" s="21">
        <v>15.75</v>
      </c>
      <c r="J855" s="21">
        <v>15.83</v>
      </c>
      <c r="K855" s="21">
        <v>3.23</v>
      </c>
      <c r="L855" s="21">
        <v>3.49</v>
      </c>
      <c r="M855" s="18">
        <v>69</v>
      </c>
      <c r="N855" s="21">
        <v>0.08</v>
      </c>
      <c r="O855" s="21">
        <v>0.3</v>
      </c>
      <c r="P855" s="18">
        <v>257</v>
      </c>
      <c r="Q855" s="21">
        <v>0.15</v>
      </c>
      <c r="R855" s="21">
        <v>0.44</v>
      </c>
      <c r="S855" s="18">
        <v>2596</v>
      </c>
      <c r="T855" s="21">
        <v>0.5</v>
      </c>
      <c r="U855" s="21">
        <v>0.85</v>
      </c>
      <c r="V855" s="18">
        <v>5193</v>
      </c>
      <c r="W855" s="21">
        <v>0.85</v>
      </c>
      <c r="X855" s="11" t="s">
        <v>24</v>
      </c>
    </row>
    <row r="856" spans="1:24">
      <c r="A856" s="11" t="s">
        <v>987</v>
      </c>
      <c r="B856" s="11" t="s">
        <v>987</v>
      </c>
      <c r="C856" s="11" t="s">
        <v>988</v>
      </c>
      <c r="D856" s="17">
        <v>45</v>
      </c>
      <c r="E856" s="18">
        <v>300</v>
      </c>
      <c r="F856" s="19">
        <v>11.978999999999999</v>
      </c>
      <c r="G856" s="19">
        <v>11.747999999999999</v>
      </c>
      <c r="H856" s="20">
        <v>5.1000000000000004E-3</v>
      </c>
      <c r="I856" s="21">
        <v>15.83</v>
      </c>
      <c r="J856" s="21">
        <v>15.91</v>
      </c>
      <c r="K856" s="21">
        <v>3.49</v>
      </c>
      <c r="L856" s="21">
        <v>3.8</v>
      </c>
      <c r="M856" s="18">
        <v>69</v>
      </c>
      <c r="N856" s="21">
        <v>0.08</v>
      </c>
      <c r="O856" s="21">
        <v>0.3</v>
      </c>
      <c r="P856" s="18">
        <v>257</v>
      </c>
      <c r="Q856" s="21">
        <v>0.15</v>
      </c>
      <c r="R856" s="21">
        <v>0.44</v>
      </c>
      <c r="S856" s="18">
        <v>2594</v>
      </c>
      <c r="T856" s="21">
        <v>0.5</v>
      </c>
      <c r="U856" s="21">
        <v>0.85</v>
      </c>
      <c r="V856" s="18">
        <v>5188</v>
      </c>
      <c r="W856" s="21">
        <v>0.85</v>
      </c>
      <c r="X856" s="11" t="s">
        <v>24</v>
      </c>
    </row>
    <row r="857" spans="1:24">
      <c r="A857" s="11" t="s">
        <v>988</v>
      </c>
      <c r="B857" s="11" t="s">
        <v>988</v>
      </c>
      <c r="C857" s="11" t="s">
        <v>989</v>
      </c>
      <c r="D857" s="17">
        <v>50</v>
      </c>
      <c r="E857" s="18">
        <v>300</v>
      </c>
      <c r="F857" s="19">
        <v>11.747999999999999</v>
      </c>
      <c r="G857" s="19">
        <v>11.491</v>
      </c>
      <c r="H857" s="20">
        <v>5.1000000000000004E-3</v>
      </c>
      <c r="I857" s="21">
        <v>15.91</v>
      </c>
      <c r="J857" s="21">
        <v>15.33</v>
      </c>
      <c r="K857" s="21">
        <v>3.8</v>
      </c>
      <c r="L857" s="21">
        <v>3.48</v>
      </c>
      <c r="M857" s="18">
        <v>91</v>
      </c>
      <c r="N857" s="21">
        <v>0.09</v>
      </c>
      <c r="O857" s="21">
        <v>0.32</v>
      </c>
      <c r="P857" s="18">
        <v>334</v>
      </c>
      <c r="Q857" s="21">
        <v>0.17</v>
      </c>
      <c r="R857" s="21">
        <v>0.48</v>
      </c>
      <c r="S857" s="18">
        <v>2596</v>
      </c>
      <c r="T857" s="21">
        <v>0.5</v>
      </c>
      <c r="U857" s="21">
        <v>0.85</v>
      </c>
      <c r="V857" s="18">
        <v>5191</v>
      </c>
      <c r="W857" s="21">
        <v>0.85</v>
      </c>
      <c r="X857" s="11" t="s">
        <v>24</v>
      </c>
    </row>
    <row r="858" spans="1:24">
      <c r="A858" s="11" t="s">
        <v>989</v>
      </c>
      <c r="B858" s="11" t="s">
        <v>989</v>
      </c>
      <c r="C858" s="11" t="s">
        <v>990</v>
      </c>
      <c r="D858" s="17">
        <v>50</v>
      </c>
      <c r="E858" s="18">
        <v>300</v>
      </c>
      <c r="F858" s="19">
        <v>11.491</v>
      </c>
      <c r="G858" s="19">
        <v>11.063000000000001</v>
      </c>
      <c r="H858" s="20">
        <v>8.6E-3</v>
      </c>
      <c r="I858" s="21">
        <v>15.33</v>
      </c>
      <c r="J858" s="21">
        <v>14.42</v>
      </c>
      <c r="K858" s="21">
        <v>3.48</v>
      </c>
      <c r="L858" s="21">
        <v>3</v>
      </c>
      <c r="M858" s="18">
        <v>91</v>
      </c>
      <c r="N858" s="21">
        <v>0.08</v>
      </c>
      <c r="O858" s="21">
        <v>0.39</v>
      </c>
      <c r="P858" s="18">
        <v>334</v>
      </c>
      <c r="Q858" s="21">
        <v>0.15</v>
      </c>
      <c r="R858" s="21">
        <v>0.56999999999999995</v>
      </c>
      <c r="S858" s="18">
        <v>3350</v>
      </c>
      <c r="T858" s="21">
        <v>0.5</v>
      </c>
      <c r="U858" s="21">
        <v>1.1000000000000001</v>
      </c>
      <c r="V858" s="18">
        <v>6699</v>
      </c>
      <c r="W858" s="21">
        <v>1.1000000000000001</v>
      </c>
      <c r="X858" s="11" t="s">
        <v>24</v>
      </c>
    </row>
    <row r="859" spans="1:24">
      <c r="A859" s="11" t="s">
        <v>991</v>
      </c>
      <c r="B859" s="11" t="s">
        <v>991</v>
      </c>
      <c r="C859" s="11" t="s">
        <v>992</v>
      </c>
      <c r="D859" s="17">
        <v>30</v>
      </c>
      <c r="E859" s="18">
        <v>300</v>
      </c>
      <c r="F859" s="19">
        <v>7.7130000000000001</v>
      </c>
      <c r="G859" s="19">
        <v>7.5590000000000002</v>
      </c>
      <c r="H859" s="20">
        <v>5.1000000000000004E-3</v>
      </c>
      <c r="I859" s="21">
        <v>11.07</v>
      </c>
      <c r="J859" s="21">
        <v>11.76</v>
      </c>
      <c r="K859" s="21">
        <v>3</v>
      </c>
      <c r="L859" s="21">
        <v>3.84</v>
      </c>
      <c r="M859" s="18">
        <v>329</v>
      </c>
      <c r="N859" s="21">
        <v>0.17</v>
      </c>
      <c r="O859" s="21">
        <v>0.47</v>
      </c>
      <c r="P859" s="18">
        <v>1123</v>
      </c>
      <c r="Q859" s="21">
        <v>0.32</v>
      </c>
      <c r="R859" s="21">
        <v>0.68</v>
      </c>
      <c r="S859" s="18">
        <v>2594</v>
      </c>
      <c r="T859" s="21">
        <v>0.5</v>
      </c>
      <c r="U859" s="21">
        <v>0.85</v>
      </c>
      <c r="V859" s="18">
        <v>5188</v>
      </c>
      <c r="W859" s="21">
        <v>0.85</v>
      </c>
      <c r="X859" s="11" t="s">
        <v>24</v>
      </c>
    </row>
    <row r="860" spans="1:24">
      <c r="A860" s="11" t="s">
        <v>992</v>
      </c>
      <c r="B860" s="11" t="s">
        <v>992</v>
      </c>
      <c r="C860" s="11" t="s">
        <v>993</v>
      </c>
      <c r="D860" s="17">
        <v>30</v>
      </c>
      <c r="E860" s="18">
        <v>300</v>
      </c>
      <c r="F860" s="19">
        <v>7.5590000000000002</v>
      </c>
      <c r="G860" s="19">
        <v>7.4050000000000002</v>
      </c>
      <c r="H860" s="20">
        <v>5.1000000000000004E-3</v>
      </c>
      <c r="I860" s="21">
        <v>11.76</v>
      </c>
      <c r="J860" s="21">
        <v>12.45</v>
      </c>
      <c r="K860" s="21">
        <v>3.84</v>
      </c>
      <c r="L860" s="21">
        <v>4.6900000000000004</v>
      </c>
      <c r="M860" s="18">
        <v>329</v>
      </c>
      <c r="N860" s="21">
        <v>0.17</v>
      </c>
      <c r="O860" s="21">
        <v>0.47</v>
      </c>
      <c r="P860" s="18">
        <v>1123</v>
      </c>
      <c r="Q860" s="21">
        <v>0.32</v>
      </c>
      <c r="R860" s="21">
        <v>0.68</v>
      </c>
      <c r="S860" s="18">
        <v>2594</v>
      </c>
      <c r="T860" s="21">
        <v>0.5</v>
      </c>
      <c r="U860" s="21">
        <v>0.85</v>
      </c>
      <c r="V860" s="18">
        <v>5188</v>
      </c>
      <c r="W860" s="21">
        <v>0.85</v>
      </c>
      <c r="X860" s="11" t="s">
        <v>24</v>
      </c>
    </row>
    <row r="861" spans="1:24">
      <c r="A861" s="11" t="s">
        <v>994</v>
      </c>
      <c r="B861" s="11" t="s">
        <v>994</v>
      </c>
      <c r="C861" s="11" t="s">
        <v>995</v>
      </c>
      <c r="D861" s="17">
        <v>30</v>
      </c>
      <c r="E861" s="18">
        <v>300</v>
      </c>
      <c r="F861" s="19">
        <v>10.593</v>
      </c>
      <c r="G861" s="19">
        <v>10.042999999999999</v>
      </c>
      <c r="H861" s="20">
        <v>1.83E-2</v>
      </c>
      <c r="I861" s="21">
        <v>13.95</v>
      </c>
      <c r="J861" s="21">
        <v>13.4</v>
      </c>
      <c r="K861" s="21">
        <v>3</v>
      </c>
      <c r="L861" s="21">
        <v>3</v>
      </c>
      <c r="M861" s="18">
        <v>270</v>
      </c>
      <c r="N861" s="21">
        <v>0.11</v>
      </c>
      <c r="O861" s="21">
        <v>0.7</v>
      </c>
      <c r="P861" s="18">
        <v>935</v>
      </c>
      <c r="Q861" s="21">
        <v>0.21</v>
      </c>
      <c r="R861" s="21">
        <v>1.01</v>
      </c>
      <c r="S861" s="18">
        <v>4902</v>
      </c>
      <c r="T861" s="21">
        <v>0.5</v>
      </c>
      <c r="U861" s="21">
        <v>1.61</v>
      </c>
      <c r="V861" s="18">
        <v>9804</v>
      </c>
      <c r="W861" s="21">
        <v>1.61</v>
      </c>
      <c r="X861" s="11" t="s">
        <v>24</v>
      </c>
    </row>
    <row r="862" spans="1:24">
      <c r="A862" s="11" t="s">
        <v>995</v>
      </c>
      <c r="B862" s="11" t="s">
        <v>995</v>
      </c>
      <c r="C862" s="11" t="s">
        <v>996</v>
      </c>
      <c r="D862" s="17">
        <v>30</v>
      </c>
      <c r="E862" s="18">
        <v>300</v>
      </c>
      <c r="F862" s="19">
        <v>10.042999999999999</v>
      </c>
      <c r="G862" s="19">
        <v>9.8889999999999993</v>
      </c>
      <c r="H862" s="20">
        <v>5.1000000000000004E-3</v>
      </c>
      <c r="I862" s="21">
        <v>13.4</v>
      </c>
      <c r="J862" s="21">
        <v>14.32</v>
      </c>
      <c r="K862" s="21">
        <v>3</v>
      </c>
      <c r="L862" s="21">
        <v>4.07</v>
      </c>
      <c r="M862" s="18">
        <v>270</v>
      </c>
      <c r="N862" s="21">
        <v>0.16</v>
      </c>
      <c r="O862" s="21">
        <v>0.45</v>
      </c>
      <c r="P862" s="18">
        <v>935</v>
      </c>
      <c r="Q862" s="21">
        <v>0.28999999999999998</v>
      </c>
      <c r="R862" s="21">
        <v>0.64</v>
      </c>
      <c r="S862" s="18">
        <v>2594</v>
      </c>
      <c r="T862" s="21">
        <v>0.5</v>
      </c>
      <c r="U862" s="21">
        <v>0.85</v>
      </c>
      <c r="V862" s="18">
        <v>5188</v>
      </c>
      <c r="W862" s="21">
        <v>0.85</v>
      </c>
      <c r="X862" s="11" t="s">
        <v>24</v>
      </c>
    </row>
    <row r="863" spans="1:24">
      <c r="A863" s="11" t="s">
        <v>996</v>
      </c>
      <c r="B863" s="11" t="s">
        <v>996</v>
      </c>
      <c r="C863" s="11" t="s">
        <v>997</v>
      </c>
      <c r="D863" s="17">
        <v>30</v>
      </c>
      <c r="E863" s="18">
        <v>300</v>
      </c>
      <c r="F863" s="19">
        <v>9.8889999999999993</v>
      </c>
      <c r="G863" s="19">
        <v>9.7349999999999994</v>
      </c>
      <c r="H863" s="20">
        <v>5.1000000000000004E-3</v>
      </c>
      <c r="I863" s="21">
        <v>14.32</v>
      </c>
      <c r="J863" s="21">
        <v>14.45</v>
      </c>
      <c r="K863" s="21">
        <v>4.07</v>
      </c>
      <c r="L863" s="21">
        <v>4.3600000000000003</v>
      </c>
      <c r="M863" s="18">
        <v>270</v>
      </c>
      <c r="N863" s="21">
        <v>0.16</v>
      </c>
      <c r="O863" s="21">
        <v>0.45</v>
      </c>
      <c r="P863" s="18">
        <v>935</v>
      </c>
      <c r="Q863" s="21">
        <v>0.28999999999999998</v>
      </c>
      <c r="R863" s="21">
        <v>0.64</v>
      </c>
      <c r="S863" s="18">
        <v>2594</v>
      </c>
      <c r="T863" s="21">
        <v>0.5</v>
      </c>
      <c r="U863" s="21">
        <v>0.85</v>
      </c>
      <c r="V863" s="18">
        <v>5188</v>
      </c>
      <c r="W863" s="21">
        <v>0.85</v>
      </c>
      <c r="X863" s="11" t="s">
        <v>24</v>
      </c>
    </row>
    <row r="864" spans="1:24">
      <c r="A864" s="11" t="s">
        <v>997</v>
      </c>
      <c r="B864" s="11" t="s">
        <v>997</v>
      </c>
      <c r="C864" s="11" t="s">
        <v>998</v>
      </c>
      <c r="D864" s="17">
        <v>35</v>
      </c>
      <c r="E864" s="18">
        <v>300</v>
      </c>
      <c r="F864" s="19">
        <v>9.7349999999999994</v>
      </c>
      <c r="G864" s="19">
        <v>9.5549999999999997</v>
      </c>
      <c r="H864" s="20">
        <v>5.1000000000000004E-3</v>
      </c>
      <c r="I864" s="21">
        <v>14.45</v>
      </c>
      <c r="J864" s="21">
        <v>14.58</v>
      </c>
      <c r="K864" s="21">
        <v>4.3600000000000003</v>
      </c>
      <c r="L864" s="21">
        <v>4.67</v>
      </c>
      <c r="M864" s="18">
        <v>270</v>
      </c>
      <c r="N864" s="21">
        <v>0.15</v>
      </c>
      <c r="O864" s="21">
        <v>0.45</v>
      </c>
      <c r="P864" s="18">
        <v>935</v>
      </c>
      <c r="Q864" s="21">
        <v>0.28999999999999998</v>
      </c>
      <c r="R864" s="21">
        <v>0.64</v>
      </c>
      <c r="S864" s="18">
        <v>2596</v>
      </c>
      <c r="T864" s="21">
        <v>0.5</v>
      </c>
      <c r="U864" s="21">
        <v>0.85</v>
      </c>
      <c r="V864" s="18">
        <v>5193</v>
      </c>
      <c r="W864" s="21">
        <v>0.85</v>
      </c>
      <c r="X864" s="11" t="s">
        <v>24</v>
      </c>
    </row>
    <row r="865" spans="1:24">
      <c r="A865" s="11" t="s">
        <v>998</v>
      </c>
      <c r="B865" s="11" t="s">
        <v>998</v>
      </c>
      <c r="C865" s="11" t="s">
        <v>999</v>
      </c>
      <c r="D865" s="17">
        <v>42</v>
      </c>
      <c r="E865" s="18">
        <v>300</v>
      </c>
      <c r="F865" s="19">
        <v>9.5549999999999997</v>
      </c>
      <c r="G865" s="19">
        <v>9.3390000000000004</v>
      </c>
      <c r="H865" s="20">
        <v>5.1000000000000004E-3</v>
      </c>
      <c r="I865" s="21">
        <v>14.58</v>
      </c>
      <c r="J865" s="21">
        <v>13.52</v>
      </c>
      <c r="K865" s="21">
        <v>4.67</v>
      </c>
      <c r="L865" s="21">
        <v>3.82</v>
      </c>
      <c r="M865" s="18">
        <v>373</v>
      </c>
      <c r="N865" s="21">
        <v>0.18</v>
      </c>
      <c r="O865" s="21">
        <v>0.49</v>
      </c>
      <c r="P865" s="18">
        <v>1263</v>
      </c>
      <c r="Q865" s="21">
        <v>0.34</v>
      </c>
      <c r="R865" s="21">
        <v>0.7</v>
      </c>
      <c r="S865" s="18">
        <v>2596</v>
      </c>
      <c r="T865" s="21">
        <v>0.5</v>
      </c>
      <c r="U865" s="21">
        <v>0.85</v>
      </c>
      <c r="V865" s="18">
        <v>5193</v>
      </c>
      <c r="W865" s="21">
        <v>0.85</v>
      </c>
      <c r="X865" s="11" t="s">
        <v>24</v>
      </c>
    </row>
    <row r="866" spans="1:24">
      <c r="A866" s="11" t="s">
        <v>999</v>
      </c>
      <c r="B866" s="11" t="s">
        <v>999</v>
      </c>
      <c r="C866" s="11" t="s">
        <v>993</v>
      </c>
      <c r="D866" s="17">
        <v>50</v>
      </c>
      <c r="E866" s="18">
        <v>300</v>
      </c>
      <c r="F866" s="19">
        <v>9.3390000000000004</v>
      </c>
      <c r="G866" s="19">
        <v>9.0820000000000007</v>
      </c>
      <c r="H866" s="20">
        <v>5.1000000000000004E-3</v>
      </c>
      <c r="I866" s="21">
        <v>13.52</v>
      </c>
      <c r="J866" s="21">
        <v>12.45</v>
      </c>
      <c r="K866" s="21">
        <v>3.82</v>
      </c>
      <c r="L866" s="21">
        <v>3.01</v>
      </c>
      <c r="M866" s="18">
        <v>373</v>
      </c>
      <c r="N866" s="21">
        <v>0.18</v>
      </c>
      <c r="O866" s="21">
        <v>0.49</v>
      </c>
      <c r="P866" s="18">
        <v>1263</v>
      </c>
      <c r="Q866" s="21">
        <v>0.34</v>
      </c>
      <c r="R866" s="21">
        <v>0.7</v>
      </c>
      <c r="S866" s="18">
        <v>2596</v>
      </c>
      <c r="T866" s="21">
        <v>0.5</v>
      </c>
      <c r="U866" s="21">
        <v>0.85</v>
      </c>
      <c r="V866" s="18">
        <v>5191</v>
      </c>
      <c r="W866" s="21">
        <v>0.85</v>
      </c>
      <c r="X866" s="11" t="s">
        <v>24</v>
      </c>
    </row>
    <row r="867" spans="1:24">
      <c r="A867" s="11" t="s">
        <v>984</v>
      </c>
      <c r="B867" s="11" t="s">
        <v>984</v>
      </c>
      <c r="C867" s="11" t="s">
        <v>1000</v>
      </c>
      <c r="D867" s="17">
        <v>33.4</v>
      </c>
      <c r="E867" s="18">
        <v>600</v>
      </c>
      <c r="F867" s="19">
        <v>2.3959999999999999</v>
      </c>
      <c r="G867" s="19">
        <v>2.343</v>
      </c>
      <c r="H867" s="20">
        <v>1.6000000000000001E-3</v>
      </c>
      <c r="I867" s="21">
        <v>12.45</v>
      </c>
      <c r="J867" s="21">
        <v>13.11</v>
      </c>
      <c r="K867" s="21">
        <v>9.3699999999999992</v>
      </c>
      <c r="L867" s="21">
        <v>10.08</v>
      </c>
      <c r="M867" s="18">
        <v>3285</v>
      </c>
      <c r="N867" s="21">
        <v>0.28999999999999998</v>
      </c>
      <c r="O867" s="21">
        <v>0.56999999999999995</v>
      </c>
      <c r="P867" s="18">
        <v>8763</v>
      </c>
      <c r="Q867" s="21">
        <v>0.49</v>
      </c>
      <c r="R867" s="21">
        <v>0.74</v>
      </c>
      <c r="S867" s="18">
        <v>17902</v>
      </c>
      <c r="T867" s="21">
        <v>0.8</v>
      </c>
      <c r="U867" s="21">
        <v>0.85</v>
      </c>
      <c r="V867" s="18">
        <v>18315</v>
      </c>
      <c r="W867" s="21">
        <v>0.75</v>
      </c>
      <c r="X867" s="11" t="s">
        <v>24</v>
      </c>
    </row>
    <row r="868" spans="1:24">
      <c r="A868" s="11" t="s">
        <v>1000</v>
      </c>
      <c r="B868" s="11" t="s">
        <v>1000</v>
      </c>
      <c r="C868" s="11" t="s">
        <v>1001</v>
      </c>
      <c r="D868" s="17">
        <v>42.9</v>
      </c>
      <c r="E868" s="18">
        <v>600</v>
      </c>
      <c r="F868" s="19">
        <v>2.343</v>
      </c>
      <c r="G868" s="19">
        <v>2.2759999999999998</v>
      </c>
      <c r="H868" s="20">
        <v>1.6000000000000001E-3</v>
      </c>
      <c r="I868" s="21">
        <v>13.11</v>
      </c>
      <c r="J868" s="21">
        <v>13.76</v>
      </c>
      <c r="K868" s="21">
        <v>10.08</v>
      </c>
      <c r="L868" s="21">
        <v>10.8</v>
      </c>
      <c r="M868" s="18">
        <v>3285</v>
      </c>
      <c r="N868" s="21">
        <v>0.28999999999999998</v>
      </c>
      <c r="O868" s="21">
        <v>0.56000000000000005</v>
      </c>
      <c r="P868" s="18">
        <v>8763</v>
      </c>
      <c r="Q868" s="21">
        <v>0.49</v>
      </c>
      <c r="R868" s="21">
        <v>0.74</v>
      </c>
      <c r="S868" s="18">
        <v>17760</v>
      </c>
      <c r="T868" s="21">
        <v>0.8</v>
      </c>
      <c r="U868" s="21">
        <v>0.85</v>
      </c>
      <c r="V868" s="18">
        <v>18170</v>
      </c>
      <c r="W868" s="21">
        <v>0.74</v>
      </c>
      <c r="X868" s="11" t="s">
        <v>24</v>
      </c>
    </row>
    <row r="869" spans="1:24">
      <c r="A869" s="11" t="s">
        <v>1001</v>
      </c>
      <c r="B869" s="11" t="s">
        <v>1001</v>
      </c>
      <c r="C869" s="11" t="s">
        <v>1002</v>
      </c>
      <c r="D869" s="17">
        <v>30</v>
      </c>
      <c r="E869" s="18">
        <v>600</v>
      </c>
      <c r="F869" s="19">
        <v>2.2759999999999998</v>
      </c>
      <c r="G869" s="19">
        <v>2.2290000000000001</v>
      </c>
      <c r="H869" s="20">
        <v>1.6000000000000001E-3</v>
      </c>
      <c r="I869" s="21">
        <v>13.76</v>
      </c>
      <c r="J869" s="21">
        <v>14.42</v>
      </c>
      <c r="K869" s="21">
        <v>10.8</v>
      </c>
      <c r="L869" s="21">
        <v>11.5</v>
      </c>
      <c r="M869" s="18">
        <v>3285</v>
      </c>
      <c r="N869" s="21">
        <v>0.28999999999999998</v>
      </c>
      <c r="O869" s="21">
        <v>0.56000000000000005</v>
      </c>
      <c r="P869" s="18">
        <v>8763</v>
      </c>
      <c r="Q869" s="21">
        <v>0.49</v>
      </c>
      <c r="R869" s="21">
        <v>0.74</v>
      </c>
      <c r="S869" s="18">
        <v>17788</v>
      </c>
      <c r="T869" s="21">
        <v>0.8</v>
      </c>
      <c r="U869" s="21">
        <v>0.85</v>
      </c>
      <c r="V869" s="18">
        <v>18198</v>
      </c>
      <c r="W869" s="21">
        <v>0.74</v>
      </c>
      <c r="X869" s="11" t="s">
        <v>24</v>
      </c>
    </row>
    <row r="870" spans="1:24">
      <c r="A870" s="11" t="s">
        <v>1002</v>
      </c>
      <c r="B870" s="11" t="s">
        <v>1002</v>
      </c>
      <c r="C870" s="11" t="s">
        <v>1003</v>
      </c>
      <c r="D870" s="17">
        <v>50</v>
      </c>
      <c r="E870" s="18">
        <v>600</v>
      </c>
      <c r="F870" s="19">
        <v>2.2290000000000001</v>
      </c>
      <c r="G870" s="19">
        <v>2.15</v>
      </c>
      <c r="H870" s="20">
        <v>1.6000000000000001E-3</v>
      </c>
      <c r="I870" s="21">
        <v>14.42</v>
      </c>
      <c r="J870" s="21">
        <v>14.02</v>
      </c>
      <c r="K870" s="21">
        <v>11.5</v>
      </c>
      <c r="L870" s="21">
        <v>11.18</v>
      </c>
      <c r="M870" s="18">
        <v>3546</v>
      </c>
      <c r="N870" s="21">
        <v>0.3</v>
      </c>
      <c r="O870" s="21">
        <v>0.57999999999999996</v>
      </c>
      <c r="P870" s="18">
        <v>9356</v>
      </c>
      <c r="Q870" s="21">
        <v>0.51</v>
      </c>
      <c r="R870" s="21">
        <v>0.75</v>
      </c>
      <c r="S870" s="18">
        <v>17864</v>
      </c>
      <c r="T870" s="21">
        <v>0.8</v>
      </c>
      <c r="U870" s="21">
        <v>0.85</v>
      </c>
      <c r="V870" s="18">
        <v>18276</v>
      </c>
      <c r="W870" s="21">
        <v>0.75</v>
      </c>
      <c r="X870" s="11" t="s">
        <v>24</v>
      </c>
    </row>
    <row r="871" spans="1:24">
      <c r="A871" s="11" t="s">
        <v>1003</v>
      </c>
      <c r="B871" s="11" t="s">
        <v>1003</v>
      </c>
      <c r="C871" s="11" t="s">
        <v>1004</v>
      </c>
      <c r="D871" s="17">
        <v>30</v>
      </c>
      <c r="E871" s="18">
        <v>600</v>
      </c>
      <c r="F871" s="19">
        <v>2.15</v>
      </c>
      <c r="G871" s="19">
        <v>2.1030000000000002</v>
      </c>
      <c r="H871" s="20">
        <v>1.6000000000000001E-3</v>
      </c>
      <c r="I871" s="21">
        <v>14.02</v>
      </c>
      <c r="J871" s="21">
        <v>13.69</v>
      </c>
      <c r="K871" s="21">
        <v>11.18</v>
      </c>
      <c r="L871" s="21">
        <v>10.9</v>
      </c>
      <c r="M871" s="18">
        <v>3546</v>
      </c>
      <c r="N871" s="21">
        <v>0.3</v>
      </c>
      <c r="O871" s="21">
        <v>0.57999999999999996</v>
      </c>
      <c r="P871" s="18">
        <v>9356</v>
      </c>
      <c r="Q871" s="21">
        <v>0.51</v>
      </c>
      <c r="R871" s="21">
        <v>0.75</v>
      </c>
      <c r="S871" s="18">
        <v>17788</v>
      </c>
      <c r="T871" s="21">
        <v>0.8</v>
      </c>
      <c r="U871" s="21">
        <v>0.85</v>
      </c>
      <c r="V871" s="18">
        <v>18198</v>
      </c>
      <c r="W871" s="21">
        <v>0.74</v>
      </c>
      <c r="X871" s="11" t="s">
        <v>24</v>
      </c>
    </row>
    <row r="872" spans="1:24">
      <c r="A872" s="11" t="s">
        <v>1004</v>
      </c>
      <c r="B872" s="11" t="s">
        <v>1004</v>
      </c>
      <c r="C872" s="11" t="s">
        <v>1005</v>
      </c>
      <c r="D872" s="17">
        <v>45</v>
      </c>
      <c r="E872" s="18">
        <v>600</v>
      </c>
      <c r="F872" s="19">
        <v>2.1030000000000002</v>
      </c>
      <c r="G872" s="19">
        <v>2.032</v>
      </c>
      <c r="H872" s="20">
        <v>1.6000000000000001E-3</v>
      </c>
      <c r="I872" s="21">
        <v>13.69</v>
      </c>
      <c r="J872" s="21">
        <v>12.74</v>
      </c>
      <c r="K872" s="21">
        <v>10.9</v>
      </c>
      <c r="L872" s="21">
        <v>10.02</v>
      </c>
      <c r="M872" s="18">
        <v>3546</v>
      </c>
      <c r="N872" s="21">
        <v>0.3</v>
      </c>
      <c r="O872" s="21">
        <v>0.57999999999999996</v>
      </c>
      <c r="P872" s="18">
        <v>9356</v>
      </c>
      <c r="Q872" s="21">
        <v>0.51</v>
      </c>
      <c r="R872" s="21">
        <v>0.75</v>
      </c>
      <c r="S872" s="18">
        <v>17851</v>
      </c>
      <c r="T872" s="21">
        <v>0.8</v>
      </c>
      <c r="U872" s="21">
        <v>0.85</v>
      </c>
      <c r="V872" s="18">
        <v>18263</v>
      </c>
      <c r="W872" s="21">
        <v>0.75</v>
      </c>
      <c r="X872" s="11" t="s">
        <v>24</v>
      </c>
    </row>
    <row r="873" spans="1:24">
      <c r="A873" s="11" t="s">
        <v>1005</v>
      </c>
      <c r="B873" s="11" t="s">
        <v>1005</v>
      </c>
      <c r="C873" s="11" t="s">
        <v>1006</v>
      </c>
      <c r="D873" s="17">
        <v>50</v>
      </c>
      <c r="E873" s="18">
        <v>600</v>
      </c>
      <c r="F873" s="19">
        <v>2.032</v>
      </c>
      <c r="G873" s="19">
        <v>1.954</v>
      </c>
      <c r="H873" s="20">
        <v>1.6000000000000001E-3</v>
      </c>
      <c r="I873" s="21">
        <v>12.74</v>
      </c>
      <c r="J873" s="21">
        <v>12.39</v>
      </c>
      <c r="K873" s="21">
        <v>10.02</v>
      </c>
      <c r="L873" s="21">
        <v>9.75</v>
      </c>
      <c r="M873" s="18">
        <v>3821</v>
      </c>
      <c r="N873" s="21">
        <v>0.31</v>
      </c>
      <c r="O873" s="21">
        <v>0.59</v>
      </c>
      <c r="P873" s="18">
        <v>9974</v>
      </c>
      <c r="Q873" s="21">
        <v>0.53</v>
      </c>
      <c r="R873" s="21">
        <v>0.76</v>
      </c>
      <c r="S873" s="18">
        <v>17750</v>
      </c>
      <c r="T873" s="21">
        <v>0.8</v>
      </c>
      <c r="U873" s="21">
        <v>0.85</v>
      </c>
      <c r="V873" s="18">
        <v>18160</v>
      </c>
      <c r="W873" s="21">
        <v>0.74</v>
      </c>
      <c r="X873" s="11" t="s">
        <v>24</v>
      </c>
    </row>
    <row r="874" spans="1:24">
      <c r="A874" s="11" t="s">
        <v>1006</v>
      </c>
      <c r="B874" s="11" t="s">
        <v>1006</v>
      </c>
      <c r="C874" s="11" t="s">
        <v>1007</v>
      </c>
      <c r="D874" s="17">
        <v>40</v>
      </c>
      <c r="E874" s="18">
        <v>600</v>
      </c>
      <c r="F874" s="19">
        <v>1.954</v>
      </c>
      <c r="G874" s="19">
        <v>1.891</v>
      </c>
      <c r="H874" s="20">
        <v>1.6000000000000001E-3</v>
      </c>
      <c r="I874" s="21">
        <v>12.39</v>
      </c>
      <c r="J874" s="21">
        <v>12.01</v>
      </c>
      <c r="K874" s="21">
        <v>9.75</v>
      </c>
      <c r="L874" s="21">
        <v>9.43</v>
      </c>
      <c r="M874" s="18">
        <v>3821</v>
      </c>
      <c r="N874" s="21">
        <v>0.31</v>
      </c>
      <c r="O874" s="21">
        <v>0.59</v>
      </c>
      <c r="P874" s="18">
        <v>9974</v>
      </c>
      <c r="Q874" s="21">
        <v>0.53</v>
      </c>
      <c r="R874" s="21">
        <v>0.76</v>
      </c>
      <c r="S874" s="18">
        <v>17835</v>
      </c>
      <c r="T874" s="21">
        <v>0.8</v>
      </c>
      <c r="U874" s="21">
        <v>0.85</v>
      </c>
      <c r="V874" s="18">
        <v>18247</v>
      </c>
      <c r="W874" s="21">
        <v>0.75</v>
      </c>
      <c r="X874" s="11" t="s">
        <v>24</v>
      </c>
    </row>
    <row r="875" spans="1:24">
      <c r="A875" s="11" t="s">
        <v>1007</v>
      </c>
      <c r="B875" s="11" t="s">
        <v>1007</v>
      </c>
      <c r="C875" s="11" t="s">
        <v>1008</v>
      </c>
      <c r="D875" s="17">
        <v>50</v>
      </c>
      <c r="E875" s="18">
        <v>600</v>
      </c>
      <c r="F875" s="19">
        <v>1.891</v>
      </c>
      <c r="G875" s="19">
        <v>1.8129999999999999</v>
      </c>
      <c r="H875" s="20">
        <v>1.6000000000000001E-3</v>
      </c>
      <c r="I875" s="21">
        <v>12.01</v>
      </c>
      <c r="J875" s="21">
        <v>12.06</v>
      </c>
      <c r="K875" s="21">
        <v>9.43</v>
      </c>
      <c r="L875" s="21">
        <v>9.56</v>
      </c>
      <c r="M875" s="18">
        <v>3821</v>
      </c>
      <c r="N875" s="21">
        <v>0.31</v>
      </c>
      <c r="O875" s="21">
        <v>0.59</v>
      </c>
      <c r="P875" s="18">
        <v>9974</v>
      </c>
      <c r="Q875" s="21">
        <v>0.53</v>
      </c>
      <c r="R875" s="21">
        <v>0.76</v>
      </c>
      <c r="S875" s="18">
        <v>17750</v>
      </c>
      <c r="T875" s="21">
        <v>0.8</v>
      </c>
      <c r="U875" s="21">
        <v>0.85</v>
      </c>
      <c r="V875" s="18">
        <v>18160</v>
      </c>
      <c r="W875" s="21">
        <v>0.74</v>
      </c>
      <c r="X875" s="11" t="s">
        <v>24</v>
      </c>
    </row>
    <row r="876" spans="1:24">
      <c r="A876" s="11" t="s">
        <v>1008</v>
      </c>
      <c r="B876" s="11" t="s">
        <v>1008</v>
      </c>
      <c r="C876" s="11" t="s">
        <v>1009</v>
      </c>
      <c r="D876" s="17">
        <v>50</v>
      </c>
      <c r="E876" s="18">
        <v>600</v>
      </c>
      <c r="F876" s="19">
        <v>1.8129999999999999</v>
      </c>
      <c r="G876" s="19">
        <v>1.734</v>
      </c>
      <c r="H876" s="20">
        <v>1.6000000000000001E-3</v>
      </c>
      <c r="I876" s="21">
        <v>12.06</v>
      </c>
      <c r="J876" s="21">
        <v>11.9</v>
      </c>
      <c r="K876" s="21">
        <v>9.56</v>
      </c>
      <c r="L876" s="21">
        <v>9.48</v>
      </c>
      <c r="M876" s="18">
        <v>3821</v>
      </c>
      <c r="N876" s="21">
        <v>0.31</v>
      </c>
      <c r="O876" s="21">
        <v>0.59</v>
      </c>
      <c r="P876" s="18">
        <v>9974</v>
      </c>
      <c r="Q876" s="21">
        <v>0.53</v>
      </c>
      <c r="R876" s="21">
        <v>0.76</v>
      </c>
      <c r="S876" s="18">
        <v>17864</v>
      </c>
      <c r="T876" s="21">
        <v>0.8</v>
      </c>
      <c r="U876" s="21">
        <v>0.85</v>
      </c>
      <c r="V876" s="18">
        <v>18276</v>
      </c>
      <c r="W876" s="21">
        <v>0.75</v>
      </c>
      <c r="X876" s="11" t="s">
        <v>24</v>
      </c>
    </row>
    <row r="877" spans="1:24">
      <c r="A877" s="11" t="s">
        <v>1009</v>
      </c>
      <c r="B877" s="11" t="s">
        <v>1009</v>
      </c>
      <c r="C877" s="11" t="s">
        <v>1010</v>
      </c>
      <c r="D877" s="17">
        <v>50</v>
      </c>
      <c r="E877" s="18">
        <v>600</v>
      </c>
      <c r="F877" s="19">
        <v>1.734</v>
      </c>
      <c r="G877" s="19">
        <v>1.6559999999999999</v>
      </c>
      <c r="H877" s="20">
        <v>1.6000000000000001E-3</v>
      </c>
      <c r="I877" s="21">
        <v>11.9</v>
      </c>
      <c r="J877" s="21">
        <v>12.02</v>
      </c>
      <c r="K877" s="21">
        <v>9.48</v>
      </c>
      <c r="L877" s="21">
        <v>9.68</v>
      </c>
      <c r="M877" s="18">
        <v>3821</v>
      </c>
      <c r="N877" s="21">
        <v>0.31</v>
      </c>
      <c r="O877" s="21">
        <v>0.59</v>
      </c>
      <c r="P877" s="18">
        <v>9974</v>
      </c>
      <c r="Q877" s="21">
        <v>0.53</v>
      </c>
      <c r="R877" s="21">
        <v>0.76</v>
      </c>
      <c r="S877" s="18">
        <v>17750</v>
      </c>
      <c r="T877" s="21">
        <v>0.8</v>
      </c>
      <c r="U877" s="21">
        <v>0.85</v>
      </c>
      <c r="V877" s="18">
        <v>18160</v>
      </c>
      <c r="W877" s="21">
        <v>0.74</v>
      </c>
      <c r="X877" s="11" t="s">
        <v>24</v>
      </c>
    </row>
    <row r="878" spans="1:24">
      <c r="A878" s="11" t="s">
        <v>1010</v>
      </c>
      <c r="B878" s="11" t="s">
        <v>1010</v>
      </c>
      <c r="C878" s="11" t="s">
        <v>967</v>
      </c>
      <c r="D878" s="17">
        <v>39.1</v>
      </c>
      <c r="E878" s="18">
        <v>600</v>
      </c>
      <c r="F878" s="19">
        <v>1.6559999999999999</v>
      </c>
      <c r="G878" s="19">
        <v>1.5940000000000001</v>
      </c>
      <c r="H878" s="20">
        <v>1.6000000000000001E-3</v>
      </c>
      <c r="I878" s="21">
        <v>12.02</v>
      </c>
      <c r="J878" s="21">
        <v>12.43</v>
      </c>
      <c r="K878" s="21">
        <v>9.68</v>
      </c>
      <c r="L878" s="21">
        <v>10.15</v>
      </c>
      <c r="M878" s="18">
        <v>3821</v>
      </c>
      <c r="N878" s="21">
        <v>0.31</v>
      </c>
      <c r="O878" s="21">
        <v>0.59</v>
      </c>
      <c r="P878" s="18">
        <v>9974</v>
      </c>
      <c r="Q878" s="21">
        <v>0.53</v>
      </c>
      <c r="R878" s="21">
        <v>0.77</v>
      </c>
      <c r="S878" s="18">
        <v>17896</v>
      </c>
      <c r="T878" s="21">
        <v>0.8</v>
      </c>
      <c r="U878" s="21">
        <v>0.85</v>
      </c>
      <c r="V878" s="18">
        <v>18308</v>
      </c>
      <c r="W878" s="21">
        <v>0.75</v>
      </c>
      <c r="X878" s="11" t="s">
        <v>24</v>
      </c>
    </row>
    <row r="879" spans="1:24">
      <c r="A879" s="11" t="s">
        <v>1011</v>
      </c>
      <c r="B879" s="11" t="s">
        <v>1011</v>
      </c>
      <c r="C879" s="11" t="s">
        <v>1012</v>
      </c>
      <c r="D879" s="17">
        <v>29.5</v>
      </c>
      <c r="E879" s="18">
        <v>300</v>
      </c>
      <c r="F879" s="19">
        <v>6.12</v>
      </c>
      <c r="G879" s="19">
        <v>5.44</v>
      </c>
      <c r="H879" s="20">
        <v>2.3099999999999999E-2</v>
      </c>
      <c r="I879" s="21">
        <v>10.16</v>
      </c>
      <c r="J879" s="21">
        <v>10.11</v>
      </c>
      <c r="K879" s="21">
        <v>3.68</v>
      </c>
      <c r="L879" s="21">
        <v>4.3099999999999996</v>
      </c>
      <c r="M879" s="18">
        <v>74</v>
      </c>
      <c r="N879" s="21">
        <v>0.06</v>
      </c>
      <c r="O879" s="21">
        <v>0.51</v>
      </c>
      <c r="P879" s="18">
        <v>273</v>
      </c>
      <c r="Q879" s="21">
        <v>0.11</v>
      </c>
      <c r="R879" s="21">
        <v>0.76</v>
      </c>
      <c r="S879" s="18">
        <v>5497</v>
      </c>
      <c r="T879" s="21">
        <v>0.5</v>
      </c>
      <c r="U879" s="21">
        <v>1.8</v>
      </c>
      <c r="V879" s="18">
        <v>10994</v>
      </c>
      <c r="W879" s="21">
        <v>1.8</v>
      </c>
      <c r="X879" s="11" t="s">
        <v>25</v>
      </c>
    </row>
    <row r="880" spans="1:24">
      <c r="A880" s="11" t="s">
        <v>1013</v>
      </c>
      <c r="B880" s="11" t="s">
        <v>1013</v>
      </c>
      <c r="C880" s="11" t="s">
        <v>1014</v>
      </c>
      <c r="D880" s="17">
        <v>37.6</v>
      </c>
      <c r="E880" s="18">
        <v>300</v>
      </c>
      <c r="F880" s="19">
        <v>5.01</v>
      </c>
      <c r="G880" s="19">
        <v>4.1500000000000004</v>
      </c>
      <c r="H880" s="20">
        <v>2.29E-2</v>
      </c>
      <c r="I880" s="21">
        <v>10.11</v>
      </c>
      <c r="J880" s="21">
        <v>10.32</v>
      </c>
      <c r="K880" s="21">
        <v>4.74</v>
      </c>
      <c r="L880" s="21">
        <v>5.81</v>
      </c>
      <c r="M880" s="18">
        <v>74</v>
      </c>
      <c r="N880" s="21">
        <v>0.06</v>
      </c>
      <c r="O880" s="21">
        <v>0.51</v>
      </c>
      <c r="P880" s="18">
        <v>273</v>
      </c>
      <c r="Q880" s="21">
        <v>0.11</v>
      </c>
      <c r="R880" s="21">
        <v>0.76</v>
      </c>
      <c r="S880" s="18">
        <v>5475</v>
      </c>
      <c r="T880" s="21">
        <v>0.5</v>
      </c>
      <c r="U880" s="21">
        <v>1.79</v>
      </c>
      <c r="V880" s="18">
        <v>10951</v>
      </c>
      <c r="W880" s="21">
        <v>1.79</v>
      </c>
      <c r="X880" s="11" t="s">
        <v>25</v>
      </c>
    </row>
    <row r="881" spans="1:24">
      <c r="A881" s="11" t="s">
        <v>1015</v>
      </c>
      <c r="B881" s="11" t="s">
        <v>1015</v>
      </c>
      <c r="C881" s="11" t="s">
        <v>1016</v>
      </c>
      <c r="D881" s="17">
        <v>45</v>
      </c>
      <c r="E881" s="18">
        <v>300</v>
      </c>
      <c r="F881" s="19">
        <v>7.093</v>
      </c>
      <c r="G881" s="19">
        <v>6.7729999999999997</v>
      </c>
      <c r="H881" s="20">
        <v>7.1000000000000004E-3</v>
      </c>
      <c r="I881" s="21">
        <v>10.45</v>
      </c>
      <c r="J881" s="21">
        <v>10.4</v>
      </c>
      <c r="K881" s="21">
        <v>3</v>
      </c>
      <c r="L881" s="21">
        <v>3.27</v>
      </c>
      <c r="M881" s="18">
        <v>97</v>
      </c>
      <c r="N881" s="21">
        <v>0.09</v>
      </c>
      <c r="O881" s="21">
        <v>0.37</v>
      </c>
      <c r="P881" s="18">
        <v>355</v>
      </c>
      <c r="Q881" s="21">
        <v>0.16</v>
      </c>
      <c r="R881" s="21">
        <v>0.54</v>
      </c>
      <c r="S881" s="18">
        <v>3053</v>
      </c>
      <c r="T881" s="21">
        <v>0.5</v>
      </c>
      <c r="U881" s="21">
        <v>1</v>
      </c>
      <c r="V881" s="18">
        <v>6106</v>
      </c>
      <c r="W881" s="21">
        <v>1</v>
      </c>
      <c r="X881" s="11" t="s">
        <v>24</v>
      </c>
    </row>
    <row r="882" spans="1:24">
      <c r="A882" s="11" t="s">
        <v>1017</v>
      </c>
      <c r="B882" s="11" t="s">
        <v>1017</v>
      </c>
      <c r="C882" s="11" t="s">
        <v>1016</v>
      </c>
      <c r="D882" s="17">
        <v>33</v>
      </c>
      <c r="E882" s="18">
        <v>300</v>
      </c>
      <c r="F882" s="19">
        <v>6.9130000000000003</v>
      </c>
      <c r="G882" s="19">
        <v>6.6779999999999999</v>
      </c>
      <c r="H882" s="20">
        <v>7.1000000000000004E-3</v>
      </c>
      <c r="I882" s="21">
        <v>10.27</v>
      </c>
      <c r="J882" s="21">
        <v>10.4</v>
      </c>
      <c r="K882" s="21">
        <v>3</v>
      </c>
      <c r="L882" s="21">
        <v>3.36</v>
      </c>
      <c r="M882" s="18">
        <v>133</v>
      </c>
      <c r="N882" s="21">
        <v>0.1</v>
      </c>
      <c r="O882" s="21">
        <v>0.41</v>
      </c>
      <c r="P882" s="18">
        <v>481</v>
      </c>
      <c r="Q882" s="21">
        <v>0.19</v>
      </c>
      <c r="R882" s="21">
        <v>0.6</v>
      </c>
      <c r="S882" s="18">
        <v>3055</v>
      </c>
      <c r="T882" s="21">
        <v>0.5</v>
      </c>
      <c r="U882" s="21">
        <v>1</v>
      </c>
      <c r="V882" s="18">
        <v>6110</v>
      </c>
      <c r="W882" s="21">
        <v>1</v>
      </c>
      <c r="X882" s="11" t="s">
        <v>24</v>
      </c>
    </row>
    <row r="883" spans="1:24">
      <c r="A883" s="11" t="s">
        <v>1016</v>
      </c>
      <c r="B883" s="11" t="s">
        <v>1016</v>
      </c>
      <c r="C883" s="11" t="s">
        <v>1018</v>
      </c>
      <c r="D883" s="17">
        <v>30</v>
      </c>
      <c r="E883" s="18">
        <v>300</v>
      </c>
      <c r="F883" s="19">
        <v>6.6779999999999999</v>
      </c>
      <c r="G883" s="19">
        <v>6.4649999999999999</v>
      </c>
      <c r="H883" s="20">
        <v>7.1000000000000004E-3</v>
      </c>
      <c r="I883" s="21">
        <v>10.4</v>
      </c>
      <c r="J883" s="21">
        <v>10.44</v>
      </c>
      <c r="K883" s="21">
        <v>3.36</v>
      </c>
      <c r="L883" s="21">
        <v>3.62</v>
      </c>
      <c r="M883" s="18">
        <v>252</v>
      </c>
      <c r="N883" s="21">
        <v>0.14000000000000001</v>
      </c>
      <c r="O883" s="21">
        <v>0.49</v>
      </c>
      <c r="P883" s="18">
        <v>876</v>
      </c>
      <c r="Q883" s="21">
        <v>0.26</v>
      </c>
      <c r="R883" s="21">
        <v>0.71</v>
      </c>
      <c r="S883" s="18">
        <v>3051</v>
      </c>
      <c r="T883" s="21">
        <v>0.5</v>
      </c>
      <c r="U883" s="21">
        <v>1</v>
      </c>
      <c r="V883" s="18">
        <v>6101</v>
      </c>
      <c r="W883" s="21">
        <v>1</v>
      </c>
      <c r="X883" s="11" t="s">
        <v>24</v>
      </c>
    </row>
    <row r="884" spans="1:24">
      <c r="A884" s="11" t="s">
        <v>1018</v>
      </c>
      <c r="B884" s="11" t="s">
        <v>1018</v>
      </c>
      <c r="C884" s="11" t="s">
        <v>1019</v>
      </c>
      <c r="D884" s="17">
        <v>30</v>
      </c>
      <c r="E884" s="18">
        <v>300</v>
      </c>
      <c r="F884" s="19">
        <v>6.4649999999999999</v>
      </c>
      <c r="G884" s="19">
        <v>6.2510000000000003</v>
      </c>
      <c r="H884" s="20">
        <v>7.1000000000000004E-3</v>
      </c>
      <c r="I884" s="21">
        <v>10.44</v>
      </c>
      <c r="J884" s="21">
        <v>10.34</v>
      </c>
      <c r="K884" s="21">
        <v>3.62</v>
      </c>
      <c r="L884" s="21">
        <v>3.73</v>
      </c>
      <c r="M884" s="18">
        <v>252</v>
      </c>
      <c r="N884" s="21">
        <v>0.14000000000000001</v>
      </c>
      <c r="O884" s="21">
        <v>0.49</v>
      </c>
      <c r="P884" s="18">
        <v>876</v>
      </c>
      <c r="Q884" s="21">
        <v>0.26</v>
      </c>
      <c r="R884" s="21">
        <v>0.71</v>
      </c>
      <c r="S884" s="18">
        <v>3058</v>
      </c>
      <c r="T884" s="21">
        <v>0.5</v>
      </c>
      <c r="U884" s="21">
        <v>1</v>
      </c>
      <c r="V884" s="18">
        <v>6116</v>
      </c>
      <c r="W884" s="21">
        <v>1</v>
      </c>
      <c r="X884" s="11" t="s">
        <v>24</v>
      </c>
    </row>
    <row r="885" spans="1:24">
      <c r="A885" s="11" t="s">
        <v>1019</v>
      </c>
      <c r="B885" s="11" t="s">
        <v>1019</v>
      </c>
      <c r="C885" s="11" t="s">
        <v>1020</v>
      </c>
      <c r="D885" s="17">
        <v>30</v>
      </c>
      <c r="E885" s="18">
        <v>300</v>
      </c>
      <c r="F885" s="19">
        <v>6.2510000000000003</v>
      </c>
      <c r="G885" s="19">
        <v>6.0380000000000003</v>
      </c>
      <c r="H885" s="20">
        <v>7.1000000000000004E-3</v>
      </c>
      <c r="I885" s="21">
        <v>10.34</v>
      </c>
      <c r="J885" s="21">
        <v>10.32</v>
      </c>
      <c r="K885" s="21">
        <v>3.73</v>
      </c>
      <c r="L885" s="21">
        <v>3.92</v>
      </c>
      <c r="M885" s="18">
        <v>282</v>
      </c>
      <c r="N885" s="21">
        <v>0.15</v>
      </c>
      <c r="O885" s="21">
        <v>0.51</v>
      </c>
      <c r="P885" s="18">
        <v>973</v>
      </c>
      <c r="Q885" s="21">
        <v>0.27</v>
      </c>
      <c r="R885" s="21">
        <v>0.73</v>
      </c>
      <c r="S885" s="18">
        <v>3051</v>
      </c>
      <c r="T885" s="21">
        <v>0.5</v>
      </c>
      <c r="U885" s="21">
        <v>1</v>
      </c>
      <c r="V885" s="18">
        <v>6101</v>
      </c>
      <c r="W885" s="21">
        <v>1</v>
      </c>
      <c r="X885" s="11" t="s">
        <v>24</v>
      </c>
    </row>
    <row r="886" spans="1:24">
      <c r="A886" s="11" t="s">
        <v>1014</v>
      </c>
      <c r="B886" s="11" t="s">
        <v>1014</v>
      </c>
      <c r="C886" s="11" t="s">
        <v>1021</v>
      </c>
      <c r="D886" s="17">
        <v>31.2</v>
      </c>
      <c r="E886" s="18">
        <v>300</v>
      </c>
      <c r="F886" s="19">
        <v>4.1500000000000004</v>
      </c>
      <c r="G886" s="19">
        <v>3.47</v>
      </c>
      <c r="H886" s="20">
        <v>2.18E-2</v>
      </c>
      <c r="I886" s="21">
        <v>10.32</v>
      </c>
      <c r="J886" s="21">
        <v>10.73</v>
      </c>
      <c r="K886" s="21">
        <v>5.81</v>
      </c>
      <c r="L886" s="21">
        <v>6.9</v>
      </c>
      <c r="M886" s="18">
        <v>502</v>
      </c>
      <c r="N886" s="21">
        <v>0.15</v>
      </c>
      <c r="O886" s="21">
        <v>0.9</v>
      </c>
      <c r="P886" s="18">
        <v>1656</v>
      </c>
      <c r="Q886" s="21">
        <v>0.27</v>
      </c>
      <c r="R886" s="21">
        <v>1.27</v>
      </c>
      <c r="S886" s="18">
        <v>5345</v>
      </c>
      <c r="T886" s="21">
        <v>0.5</v>
      </c>
      <c r="U886" s="21">
        <v>1.75</v>
      </c>
      <c r="V886" s="18">
        <v>10690</v>
      </c>
      <c r="W886" s="21">
        <v>1.75</v>
      </c>
      <c r="X886" s="11" t="s">
        <v>25</v>
      </c>
    </row>
    <row r="887" spans="1:24">
      <c r="A887" s="11" t="s">
        <v>1022</v>
      </c>
      <c r="B887" s="11" t="s">
        <v>1022</v>
      </c>
      <c r="C887" s="11" t="s">
        <v>1023</v>
      </c>
      <c r="D887" s="17">
        <v>130</v>
      </c>
      <c r="E887" s="18">
        <v>300</v>
      </c>
      <c r="F887" s="19">
        <v>10.243</v>
      </c>
      <c r="G887" s="19">
        <v>8.8030000000000008</v>
      </c>
      <c r="H887" s="20">
        <v>1.11E-2</v>
      </c>
      <c r="I887" s="21">
        <v>13.6</v>
      </c>
      <c r="J887" s="21">
        <v>12.16</v>
      </c>
      <c r="K887" s="21">
        <v>3</v>
      </c>
      <c r="L887" s="21">
        <v>3</v>
      </c>
      <c r="M887" s="18">
        <v>123</v>
      </c>
      <c r="N887" s="21">
        <v>0.09</v>
      </c>
      <c r="O887" s="21">
        <v>0.46</v>
      </c>
      <c r="P887" s="18">
        <v>446</v>
      </c>
      <c r="Q887" s="21">
        <v>0.16</v>
      </c>
      <c r="R887" s="21">
        <v>0.68</v>
      </c>
      <c r="S887" s="18">
        <v>3810</v>
      </c>
      <c r="T887" s="21">
        <v>0.5</v>
      </c>
      <c r="U887" s="21">
        <v>1.25</v>
      </c>
      <c r="V887" s="18">
        <v>7621</v>
      </c>
      <c r="W887" s="21">
        <v>1.25</v>
      </c>
      <c r="X887" s="22" t="s">
        <v>24</v>
      </c>
    </row>
    <row r="888" spans="1:24">
      <c r="A888" s="11" t="s">
        <v>1023</v>
      </c>
      <c r="B888" s="11" t="s">
        <v>1023</v>
      </c>
      <c r="C888" s="11" t="s">
        <v>1024</v>
      </c>
      <c r="D888" s="17">
        <v>89</v>
      </c>
      <c r="E888" s="18">
        <v>300</v>
      </c>
      <c r="F888" s="19">
        <v>8.8030000000000008</v>
      </c>
      <c r="G888" s="19">
        <v>7.6029999999999998</v>
      </c>
      <c r="H888" s="20">
        <v>1.35E-2</v>
      </c>
      <c r="I888" s="21">
        <v>12.16</v>
      </c>
      <c r="J888" s="21">
        <v>10.96</v>
      </c>
      <c r="K888" s="21">
        <v>3</v>
      </c>
      <c r="L888" s="21">
        <v>3</v>
      </c>
      <c r="M888" s="18">
        <v>160</v>
      </c>
      <c r="N888" s="21">
        <v>0.1</v>
      </c>
      <c r="O888" s="21">
        <v>0.54</v>
      </c>
      <c r="P888" s="18">
        <v>572</v>
      </c>
      <c r="Q888" s="21">
        <v>0.18</v>
      </c>
      <c r="R888" s="21">
        <v>0.79</v>
      </c>
      <c r="S888" s="18">
        <v>4204</v>
      </c>
      <c r="T888" s="21">
        <v>0.5</v>
      </c>
      <c r="U888" s="21">
        <v>1.38</v>
      </c>
      <c r="V888" s="18">
        <v>8408</v>
      </c>
      <c r="W888" s="21">
        <v>1.38</v>
      </c>
      <c r="X888" s="22" t="s">
        <v>24</v>
      </c>
    </row>
    <row r="889" spans="1:24">
      <c r="A889" s="11" t="s">
        <v>1025</v>
      </c>
      <c r="B889" s="11" t="s">
        <v>1025</v>
      </c>
      <c r="C889" s="11" t="s">
        <v>1026</v>
      </c>
      <c r="D889" s="17">
        <v>91.9</v>
      </c>
      <c r="E889" s="18">
        <v>300</v>
      </c>
      <c r="F889" s="19">
        <v>7.8330000000000002</v>
      </c>
      <c r="G889" s="19">
        <v>7.1790000000000003</v>
      </c>
      <c r="H889" s="20">
        <v>7.1000000000000004E-3</v>
      </c>
      <c r="I889" s="21">
        <v>11.19</v>
      </c>
      <c r="J889" s="21">
        <v>10.96</v>
      </c>
      <c r="K889" s="21">
        <v>3</v>
      </c>
      <c r="L889" s="21">
        <v>3.42</v>
      </c>
      <c r="M889" s="18">
        <v>120</v>
      </c>
      <c r="N889" s="21">
        <v>0.1</v>
      </c>
      <c r="O889" s="21">
        <v>0.39</v>
      </c>
      <c r="P889" s="18">
        <v>434</v>
      </c>
      <c r="Q889" s="21">
        <v>0.18</v>
      </c>
      <c r="R889" s="21">
        <v>0.57999999999999996</v>
      </c>
      <c r="S889" s="18">
        <v>3054</v>
      </c>
      <c r="T889" s="21">
        <v>0.5</v>
      </c>
      <c r="U889" s="21">
        <v>1</v>
      </c>
      <c r="V889" s="18">
        <v>6108</v>
      </c>
      <c r="W889" s="21">
        <v>1</v>
      </c>
      <c r="X889" s="22" t="s">
        <v>24</v>
      </c>
    </row>
    <row r="890" spans="1:24">
      <c r="A890" s="11" t="s">
        <v>1026</v>
      </c>
      <c r="B890" s="11" t="s">
        <v>1026</v>
      </c>
      <c r="C890" s="11" t="s">
        <v>1027</v>
      </c>
      <c r="D890" s="17">
        <v>99.8</v>
      </c>
      <c r="E890" s="18">
        <v>300</v>
      </c>
      <c r="F890" s="19">
        <v>7.1790000000000003</v>
      </c>
      <c r="G890" s="19">
        <v>6.4690000000000003</v>
      </c>
      <c r="H890" s="20">
        <v>7.1000000000000004E-3</v>
      </c>
      <c r="I890" s="21">
        <v>10.96</v>
      </c>
      <c r="J890" s="21">
        <v>11.01</v>
      </c>
      <c r="K890" s="21">
        <v>3.42</v>
      </c>
      <c r="L890" s="21">
        <v>4.18</v>
      </c>
      <c r="M890" s="18">
        <v>329</v>
      </c>
      <c r="N890" s="21">
        <v>0.16</v>
      </c>
      <c r="O890" s="21">
        <v>0.53</v>
      </c>
      <c r="P890" s="18">
        <v>1123</v>
      </c>
      <c r="Q890" s="21">
        <v>0.28999999999999998</v>
      </c>
      <c r="R890" s="21">
        <v>0.76</v>
      </c>
      <c r="S890" s="18">
        <v>3054</v>
      </c>
      <c r="T890" s="21">
        <v>0.5</v>
      </c>
      <c r="U890" s="21">
        <v>1</v>
      </c>
      <c r="V890" s="18">
        <v>6107</v>
      </c>
      <c r="W890" s="21">
        <v>1</v>
      </c>
      <c r="X890" s="22" t="s">
        <v>24</v>
      </c>
    </row>
    <row r="891" spans="1:24">
      <c r="A891" s="11" t="s">
        <v>1027</v>
      </c>
      <c r="B891" s="11" t="s">
        <v>1027</v>
      </c>
      <c r="C891" s="11" t="s">
        <v>1028</v>
      </c>
      <c r="D891" s="17">
        <v>96.7</v>
      </c>
      <c r="E891" s="18">
        <v>300</v>
      </c>
      <c r="F891" s="19">
        <v>6.4690000000000003</v>
      </c>
      <c r="G891" s="19">
        <v>5.7809999999999997</v>
      </c>
      <c r="H891" s="20">
        <v>7.1000000000000004E-3</v>
      </c>
      <c r="I891" s="21">
        <v>11.01</v>
      </c>
      <c r="J891" s="21">
        <v>10.25</v>
      </c>
      <c r="K891" s="21">
        <v>4.18</v>
      </c>
      <c r="L891" s="21">
        <v>4.1100000000000003</v>
      </c>
      <c r="M891" s="18">
        <v>516</v>
      </c>
      <c r="N891" s="21">
        <v>0.2</v>
      </c>
      <c r="O891" s="21">
        <v>0.61</v>
      </c>
      <c r="P891" s="18">
        <v>1700</v>
      </c>
      <c r="Q891" s="21">
        <v>0.36</v>
      </c>
      <c r="R891" s="21">
        <v>0.86</v>
      </c>
      <c r="S891" s="18">
        <v>3054</v>
      </c>
      <c r="T891" s="21">
        <v>0.5</v>
      </c>
      <c r="U891" s="21">
        <v>1</v>
      </c>
      <c r="V891" s="18">
        <v>6108</v>
      </c>
      <c r="W891" s="21">
        <v>1</v>
      </c>
      <c r="X891" s="22" t="s">
        <v>24</v>
      </c>
    </row>
    <row r="892" spans="1:24">
      <c r="A892" s="11" t="s">
        <v>1028</v>
      </c>
      <c r="B892" s="11" t="s">
        <v>1028</v>
      </c>
      <c r="C892" s="11" t="s">
        <v>1029</v>
      </c>
      <c r="D892" s="17">
        <v>96.2</v>
      </c>
      <c r="E892" s="18">
        <v>300</v>
      </c>
      <c r="F892" s="19">
        <v>5.7809999999999997</v>
      </c>
      <c r="G892" s="19">
        <v>5.0970000000000004</v>
      </c>
      <c r="H892" s="20">
        <v>7.1000000000000004E-3</v>
      </c>
      <c r="I892" s="21">
        <v>10.25</v>
      </c>
      <c r="J892" s="21">
        <v>10.3</v>
      </c>
      <c r="K892" s="21">
        <v>4.1100000000000003</v>
      </c>
      <c r="L892" s="21">
        <v>4.8499999999999996</v>
      </c>
      <c r="M892" s="18">
        <v>516</v>
      </c>
      <c r="N892" s="21">
        <v>0.2</v>
      </c>
      <c r="O892" s="21">
        <v>0.61</v>
      </c>
      <c r="P892" s="18">
        <v>1700</v>
      </c>
      <c r="Q892" s="21">
        <v>0.36</v>
      </c>
      <c r="R892" s="21">
        <v>0.86</v>
      </c>
      <c r="S892" s="18">
        <v>3053</v>
      </c>
      <c r="T892" s="21">
        <v>0.5</v>
      </c>
      <c r="U892" s="21">
        <v>1</v>
      </c>
      <c r="V892" s="18">
        <v>6106</v>
      </c>
      <c r="W892" s="21">
        <v>1</v>
      </c>
      <c r="X892" s="22" t="s">
        <v>24</v>
      </c>
    </row>
    <row r="893" spans="1:24">
      <c r="A893" s="11" t="s">
        <v>1030</v>
      </c>
      <c r="B893" s="11" t="s">
        <v>1030</v>
      </c>
      <c r="C893" s="11" t="s">
        <v>1031</v>
      </c>
      <c r="D893" s="17">
        <v>44.7</v>
      </c>
      <c r="E893" s="18">
        <v>300</v>
      </c>
      <c r="F893" s="19">
        <v>7.4429999999999996</v>
      </c>
      <c r="G893" s="19">
        <v>7.125</v>
      </c>
      <c r="H893" s="20">
        <v>7.1000000000000004E-3</v>
      </c>
      <c r="I893" s="21">
        <v>10.8</v>
      </c>
      <c r="J893" s="21">
        <v>10.62</v>
      </c>
      <c r="K893" s="21">
        <v>3</v>
      </c>
      <c r="L893" s="21">
        <v>3.14</v>
      </c>
      <c r="M893" s="18">
        <v>122</v>
      </c>
      <c r="N893" s="21">
        <v>0.1</v>
      </c>
      <c r="O893" s="21">
        <v>0.4</v>
      </c>
      <c r="P893" s="18">
        <v>442</v>
      </c>
      <c r="Q893" s="21">
        <v>0.18</v>
      </c>
      <c r="R893" s="21">
        <v>0.57999999999999996</v>
      </c>
      <c r="S893" s="18">
        <v>3054</v>
      </c>
      <c r="T893" s="21">
        <v>0.5</v>
      </c>
      <c r="U893" s="21">
        <v>1</v>
      </c>
      <c r="V893" s="18">
        <v>6107</v>
      </c>
      <c r="W893" s="21">
        <v>1</v>
      </c>
      <c r="X893" s="22" t="s">
        <v>24</v>
      </c>
    </row>
    <row r="894" spans="1:24">
      <c r="A894" s="11" t="s">
        <v>1032</v>
      </c>
      <c r="B894" s="11" t="s">
        <v>1032</v>
      </c>
      <c r="C894" s="11" t="s">
        <v>1033</v>
      </c>
      <c r="D894" s="17">
        <v>95.1</v>
      </c>
      <c r="E894" s="18">
        <v>300</v>
      </c>
      <c r="F894" s="19">
        <v>7.6429999999999998</v>
      </c>
      <c r="G894" s="19">
        <v>6.9660000000000002</v>
      </c>
      <c r="H894" s="20">
        <v>7.1000000000000004E-3</v>
      </c>
      <c r="I894" s="21">
        <v>11</v>
      </c>
      <c r="J894" s="21">
        <v>10.43</v>
      </c>
      <c r="K894" s="21">
        <v>3</v>
      </c>
      <c r="L894" s="21">
        <v>3.11</v>
      </c>
      <c r="M894" s="18">
        <v>92</v>
      </c>
      <c r="N894" s="21">
        <v>0.09</v>
      </c>
      <c r="O894" s="21">
        <v>0.36</v>
      </c>
      <c r="P894" s="18">
        <v>338</v>
      </c>
      <c r="Q894" s="21">
        <v>0.16</v>
      </c>
      <c r="R894" s="21">
        <v>0.54</v>
      </c>
      <c r="S894" s="18">
        <v>3055</v>
      </c>
      <c r="T894" s="21">
        <v>0.5</v>
      </c>
      <c r="U894" s="21">
        <v>1</v>
      </c>
      <c r="V894" s="18">
        <v>6109</v>
      </c>
      <c r="W894" s="21">
        <v>1</v>
      </c>
      <c r="X894" s="22" t="s">
        <v>24</v>
      </c>
    </row>
    <row r="895" spans="1:24">
      <c r="A895" s="11" t="s">
        <v>1034</v>
      </c>
      <c r="B895" s="11" t="s">
        <v>1034</v>
      </c>
      <c r="C895" s="11" t="s">
        <v>1033</v>
      </c>
      <c r="D895" s="17">
        <v>50</v>
      </c>
      <c r="E895" s="18">
        <v>300</v>
      </c>
      <c r="F895" s="19">
        <v>8.2249999999999996</v>
      </c>
      <c r="G895" s="19">
        <v>7.0730000000000004</v>
      </c>
      <c r="H895" s="20">
        <v>2.3E-2</v>
      </c>
      <c r="I895" s="21">
        <v>14.28</v>
      </c>
      <c r="J895" s="21">
        <v>10.43</v>
      </c>
      <c r="K895" s="21">
        <v>5.7</v>
      </c>
      <c r="L895" s="21">
        <v>3</v>
      </c>
      <c r="M895" s="18">
        <v>32</v>
      </c>
      <c r="N895" s="21">
        <v>0.04</v>
      </c>
      <c r="O895" s="21">
        <v>0.4</v>
      </c>
      <c r="P895" s="18">
        <v>123</v>
      </c>
      <c r="Q895" s="21">
        <v>7.0000000000000007E-2</v>
      </c>
      <c r="R895" s="21">
        <v>0.6</v>
      </c>
      <c r="S895" s="18">
        <v>5495</v>
      </c>
      <c r="T895" s="21">
        <v>0.5</v>
      </c>
      <c r="U895" s="21">
        <v>1.8</v>
      </c>
      <c r="V895" s="18">
        <v>10991</v>
      </c>
      <c r="W895" s="21">
        <v>1.8</v>
      </c>
      <c r="X895" s="22" t="s">
        <v>24</v>
      </c>
    </row>
    <row r="896" spans="1:24">
      <c r="A896" s="11" t="s">
        <v>1033</v>
      </c>
      <c r="B896" s="11" t="s">
        <v>1033</v>
      </c>
      <c r="C896" s="11" t="s">
        <v>1035</v>
      </c>
      <c r="D896" s="17">
        <v>92.7</v>
      </c>
      <c r="E896" s="18">
        <v>300</v>
      </c>
      <c r="F896" s="19">
        <v>6.9660000000000002</v>
      </c>
      <c r="G896" s="19">
        <v>6.3070000000000004</v>
      </c>
      <c r="H896" s="20">
        <v>7.1000000000000004E-3</v>
      </c>
      <c r="I896" s="21">
        <v>10.43</v>
      </c>
      <c r="J896" s="21">
        <v>10.3</v>
      </c>
      <c r="K896" s="21">
        <v>3.11</v>
      </c>
      <c r="L896" s="21">
        <v>3.64</v>
      </c>
      <c r="M896" s="18">
        <v>176</v>
      </c>
      <c r="N896" s="21">
        <v>0.12</v>
      </c>
      <c r="O896" s="21">
        <v>0.44</v>
      </c>
      <c r="P896" s="18">
        <v>626</v>
      </c>
      <c r="Q896" s="21">
        <v>0.22</v>
      </c>
      <c r="R896" s="21">
        <v>0.64</v>
      </c>
      <c r="S896" s="18">
        <v>3053</v>
      </c>
      <c r="T896" s="21">
        <v>0.5</v>
      </c>
      <c r="U896" s="21">
        <v>1</v>
      </c>
      <c r="V896" s="18">
        <v>6105</v>
      </c>
      <c r="W896" s="21">
        <v>1</v>
      </c>
      <c r="X896" s="22" t="s">
        <v>24</v>
      </c>
    </row>
    <row r="897" spans="1:24">
      <c r="A897" s="11" t="s">
        <v>1029</v>
      </c>
      <c r="B897" s="11" t="s">
        <v>1029</v>
      </c>
      <c r="C897" s="11" t="s">
        <v>1036</v>
      </c>
      <c r="D897" s="17">
        <v>90.7</v>
      </c>
      <c r="E897" s="18">
        <v>300</v>
      </c>
      <c r="F897" s="19">
        <v>5.0970000000000004</v>
      </c>
      <c r="G897" s="19">
        <v>4.452</v>
      </c>
      <c r="H897" s="20">
        <v>7.1000000000000004E-3</v>
      </c>
      <c r="I897" s="21">
        <v>10.3</v>
      </c>
      <c r="J897" s="21">
        <v>10.65</v>
      </c>
      <c r="K897" s="21">
        <v>4.8499999999999996</v>
      </c>
      <c r="L897" s="21">
        <v>5.84</v>
      </c>
      <c r="M897" s="18">
        <v>735</v>
      </c>
      <c r="N897" s="21">
        <v>0.23</v>
      </c>
      <c r="O897" s="21">
        <v>0.67</v>
      </c>
      <c r="P897" s="18">
        <v>2343</v>
      </c>
      <c r="Q897" s="21">
        <v>0.43</v>
      </c>
      <c r="R897" s="21">
        <v>0.93</v>
      </c>
      <c r="S897" s="18">
        <v>3053</v>
      </c>
      <c r="T897" s="21">
        <v>0.5</v>
      </c>
      <c r="U897" s="21">
        <v>1</v>
      </c>
      <c r="V897" s="18">
        <v>6106</v>
      </c>
      <c r="W897" s="21">
        <v>1</v>
      </c>
      <c r="X897" s="22" t="s">
        <v>24</v>
      </c>
    </row>
    <row r="898" spans="1:24">
      <c r="A898" s="11" t="s">
        <v>1036</v>
      </c>
      <c r="B898" s="11" t="s">
        <v>1036</v>
      </c>
      <c r="C898" s="11" t="s">
        <v>1037</v>
      </c>
      <c r="D898" s="17">
        <v>46.3</v>
      </c>
      <c r="E898" s="18">
        <v>300</v>
      </c>
      <c r="F898" s="19">
        <v>4.452</v>
      </c>
      <c r="G898" s="19">
        <v>4.1219999999999999</v>
      </c>
      <c r="H898" s="20">
        <v>7.1000000000000004E-3</v>
      </c>
      <c r="I898" s="21">
        <v>10.65</v>
      </c>
      <c r="J898" s="21">
        <v>10.62</v>
      </c>
      <c r="K898" s="21">
        <v>5.84</v>
      </c>
      <c r="L898" s="21">
        <v>6.14</v>
      </c>
      <c r="M898" s="18">
        <v>760</v>
      </c>
      <c r="N898" s="21">
        <v>0.24</v>
      </c>
      <c r="O898" s="21">
        <v>0.68</v>
      </c>
      <c r="P898" s="18">
        <v>2416</v>
      </c>
      <c r="Q898" s="21">
        <v>0.44</v>
      </c>
      <c r="R898" s="21">
        <v>0.94</v>
      </c>
      <c r="S898" s="18">
        <v>3057</v>
      </c>
      <c r="T898" s="21">
        <v>0.5</v>
      </c>
      <c r="U898" s="21">
        <v>1</v>
      </c>
      <c r="V898" s="18">
        <v>6113</v>
      </c>
      <c r="W898" s="21">
        <v>1</v>
      </c>
      <c r="X898" s="22" t="s">
        <v>24</v>
      </c>
    </row>
    <row r="899" spans="1:24">
      <c r="A899" s="11" t="s">
        <v>1037</v>
      </c>
      <c r="B899" s="11" t="s">
        <v>1037</v>
      </c>
      <c r="C899" s="11" t="s">
        <v>1038</v>
      </c>
      <c r="D899" s="17">
        <v>68.099999999999994</v>
      </c>
      <c r="E899" s="18">
        <v>300</v>
      </c>
      <c r="F899" s="19">
        <v>4.1219999999999999</v>
      </c>
      <c r="G899" s="19">
        <v>3.6379999999999999</v>
      </c>
      <c r="H899" s="20">
        <v>7.1000000000000004E-3</v>
      </c>
      <c r="I899" s="21">
        <v>10.62</v>
      </c>
      <c r="J899" s="21">
        <v>10.42</v>
      </c>
      <c r="K899" s="21">
        <v>6.14</v>
      </c>
      <c r="L899" s="21">
        <v>6.43</v>
      </c>
      <c r="M899" s="18">
        <v>882</v>
      </c>
      <c r="N899" s="21">
        <v>0.26</v>
      </c>
      <c r="O899" s="21">
        <v>0.71</v>
      </c>
      <c r="P899" s="18">
        <v>2762</v>
      </c>
      <c r="Q899" s="21">
        <v>0.47</v>
      </c>
      <c r="R899" s="21">
        <v>0.97</v>
      </c>
      <c r="S899" s="18">
        <v>3052</v>
      </c>
      <c r="T899" s="21">
        <v>0.5</v>
      </c>
      <c r="U899" s="21">
        <v>1</v>
      </c>
      <c r="V899" s="18">
        <v>6104</v>
      </c>
      <c r="W899" s="21">
        <v>1</v>
      </c>
      <c r="X899" s="22" t="s">
        <v>24</v>
      </c>
    </row>
    <row r="900" spans="1:24">
      <c r="A900" s="11" t="s">
        <v>1039</v>
      </c>
      <c r="B900" s="11" t="s">
        <v>1039</v>
      </c>
      <c r="C900" s="11" t="s">
        <v>1040</v>
      </c>
      <c r="D900" s="17">
        <v>60</v>
      </c>
      <c r="E900" s="18">
        <v>300</v>
      </c>
      <c r="F900" s="19">
        <v>7.0730000000000004</v>
      </c>
      <c r="G900" s="19">
        <v>6.6459999999999999</v>
      </c>
      <c r="H900" s="20">
        <v>7.1000000000000004E-3</v>
      </c>
      <c r="I900" s="21">
        <v>10.43</v>
      </c>
      <c r="J900" s="21">
        <v>10.42</v>
      </c>
      <c r="K900" s="21">
        <v>3</v>
      </c>
      <c r="L900" s="21">
        <v>3.42</v>
      </c>
      <c r="M900" s="18">
        <v>106</v>
      </c>
      <c r="N900" s="21">
        <v>0.09</v>
      </c>
      <c r="O900" s="21">
        <v>0.38</v>
      </c>
      <c r="P900" s="18">
        <v>386</v>
      </c>
      <c r="Q900" s="21">
        <v>0.17</v>
      </c>
      <c r="R900" s="21">
        <v>0.56000000000000005</v>
      </c>
      <c r="S900" s="18">
        <v>3054</v>
      </c>
      <c r="T900" s="21">
        <v>0.5</v>
      </c>
      <c r="U900" s="21">
        <v>1</v>
      </c>
      <c r="V900" s="18">
        <v>6108</v>
      </c>
      <c r="W900" s="21">
        <v>1</v>
      </c>
      <c r="X900" s="22" t="s">
        <v>24</v>
      </c>
    </row>
    <row r="901" spans="1:24">
      <c r="A901" s="11" t="s">
        <v>1038</v>
      </c>
      <c r="B901" s="11" t="s">
        <v>1038</v>
      </c>
      <c r="C901" s="11" t="s">
        <v>1041</v>
      </c>
      <c r="D901" s="17">
        <v>159.9</v>
      </c>
      <c r="E901" s="18">
        <v>400</v>
      </c>
      <c r="F901" s="19">
        <v>3.5579999999999998</v>
      </c>
      <c r="G901" s="19">
        <v>2.7829999999999999</v>
      </c>
      <c r="H901" s="20">
        <v>4.7999999999999996E-3</v>
      </c>
      <c r="I901" s="21">
        <v>10.42</v>
      </c>
      <c r="J901" s="21">
        <v>10.130000000000001</v>
      </c>
      <c r="K901" s="21">
        <v>6.4</v>
      </c>
      <c r="L901" s="21">
        <v>6.88</v>
      </c>
      <c r="M901" s="18">
        <v>1134</v>
      </c>
      <c r="N901" s="21">
        <v>0.22</v>
      </c>
      <c r="O901" s="21">
        <v>0.65</v>
      </c>
      <c r="P901" s="18">
        <v>3458</v>
      </c>
      <c r="Q901" s="21">
        <v>0.39</v>
      </c>
      <c r="R901" s="21">
        <v>0.89</v>
      </c>
      <c r="S901" s="18">
        <v>5428</v>
      </c>
      <c r="T901" s="21">
        <v>0.5</v>
      </c>
      <c r="U901" s="21">
        <v>1</v>
      </c>
      <c r="V901" s="18">
        <v>10857</v>
      </c>
      <c r="W901" s="21">
        <v>1</v>
      </c>
      <c r="X901" s="22" t="s">
        <v>24</v>
      </c>
    </row>
    <row r="902" spans="1:24">
      <c r="A902" s="11" t="s">
        <v>1042</v>
      </c>
      <c r="B902" s="11" t="s">
        <v>1042</v>
      </c>
      <c r="C902" s="11" t="s">
        <v>1043</v>
      </c>
      <c r="D902" s="17">
        <v>45</v>
      </c>
      <c r="E902" s="18">
        <v>300</v>
      </c>
      <c r="F902" s="19">
        <v>7.2530000000000001</v>
      </c>
      <c r="G902" s="19">
        <v>6.9329999999999998</v>
      </c>
      <c r="H902" s="20">
        <v>7.1000000000000004E-3</v>
      </c>
      <c r="I902" s="21">
        <v>10.61</v>
      </c>
      <c r="J902" s="21">
        <v>10.79</v>
      </c>
      <c r="K902" s="21">
        <v>3</v>
      </c>
      <c r="L902" s="21">
        <v>3.5</v>
      </c>
      <c r="M902" s="18">
        <v>109</v>
      </c>
      <c r="N902" s="21">
        <v>0.09</v>
      </c>
      <c r="O902" s="21">
        <v>0.38</v>
      </c>
      <c r="P902" s="18">
        <v>398</v>
      </c>
      <c r="Q902" s="21">
        <v>0.17</v>
      </c>
      <c r="R902" s="21">
        <v>0.56000000000000005</v>
      </c>
      <c r="S902" s="18">
        <v>3053</v>
      </c>
      <c r="T902" s="21">
        <v>0.5</v>
      </c>
      <c r="U902" s="21">
        <v>1</v>
      </c>
      <c r="V902" s="18">
        <v>6106</v>
      </c>
      <c r="W902" s="21">
        <v>1</v>
      </c>
      <c r="X902" s="22" t="s">
        <v>24</v>
      </c>
    </row>
    <row r="903" spans="1:24">
      <c r="A903" s="11" t="s">
        <v>1043</v>
      </c>
      <c r="B903" s="11" t="s">
        <v>1043</v>
      </c>
      <c r="C903" s="11" t="s">
        <v>1044</v>
      </c>
      <c r="D903" s="17">
        <v>84.5</v>
      </c>
      <c r="E903" s="18">
        <v>300</v>
      </c>
      <c r="F903" s="19">
        <v>6.9329999999999998</v>
      </c>
      <c r="G903" s="19">
        <v>6.3319999999999999</v>
      </c>
      <c r="H903" s="20">
        <v>7.1000000000000004E-3</v>
      </c>
      <c r="I903" s="21">
        <v>10.79</v>
      </c>
      <c r="J903" s="21">
        <v>11.42</v>
      </c>
      <c r="K903" s="21">
        <v>3.5</v>
      </c>
      <c r="L903" s="21">
        <v>4.7300000000000004</v>
      </c>
      <c r="M903" s="18">
        <v>137</v>
      </c>
      <c r="N903" s="21">
        <v>0.1</v>
      </c>
      <c r="O903" s="21">
        <v>0.41</v>
      </c>
      <c r="P903" s="18">
        <v>493</v>
      </c>
      <c r="Q903" s="21">
        <v>0.19</v>
      </c>
      <c r="R903" s="21">
        <v>0.6</v>
      </c>
      <c r="S903" s="18">
        <v>3053</v>
      </c>
      <c r="T903" s="21">
        <v>0.5</v>
      </c>
      <c r="U903" s="21">
        <v>1</v>
      </c>
      <c r="V903" s="18">
        <v>6107</v>
      </c>
      <c r="W903" s="21">
        <v>1</v>
      </c>
      <c r="X903" s="22" t="s">
        <v>24</v>
      </c>
    </row>
    <row r="904" spans="1:24">
      <c r="A904" s="11" t="s">
        <v>1044</v>
      </c>
      <c r="B904" s="11" t="s">
        <v>1044</v>
      </c>
      <c r="C904" s="11" t="s">
        <v>1045</v>
      </c>
      <c r="D904" s="17">
        <v>89.9</v>
      </c>
      <c r="E904" s="18">
        <v>300</v>
      </c>
      <c r="F904" s="19">
        <v>6.3319999999999999</v>
      </c>
      <c r="G904" s="19">
        <v>5.6920000000000002</v>
      </c>
      <c r="H904" s="20">
        <v>7.1000000000000004E-3</v>
      </c>
      <c r="I904" s="21">
        <v>11.42</v>
      </c>
      <c r="J904" s="21">
        <v>10.130000000000001</v>
      </c>
      <c r="K904" s="21">
        <v>4.7300000000000004</v>
      </c>
      <c r="L904" s="21">
        <v>4.08</v>
      </c>
      <c r="M904" s="18">
        <v>193</v>
      </c>
      <c r="N904" s="21">
        <v>0.12</v>
      </c>
      <c r="O904" s="21">
        <v>0.45</v>
      </c>
      <c r="P904" s="18">
        <v>683</v>
      </c>
      <c r="Q904" s="21">
        <v>0.23</v>
      </c>
      <c r="R904" s="21">
        <v>0.66</v>
      </c>
      <c r="S904" s="18">
        <v>3055</v>
      </c>
      <c r="T904" s="21">
        <v>0.5</v>
      </c>
      <c r="U904" s="21">
        <v>1</v>
      </c>
      <c r="V904" s="18">
        <v>6110</v>
      </c>
      <c r="W904" s="21">
        <v>1</v>
      </c>
      <c r="X904" s="22" t="s">
        <v>24</v>
      </c>
    </row>
    <row r="905" spans="1:24">
      <c r="A905" s="11" t="s">
        <v>1041</v>
      </c>
      <c r="B905" s="11" t="s">
        <v>1041</v>
      </c>
      <c r="C905" s="11" t="s">
        <v>1046</v>
      </c>
      <c r="D905" s="17">
        <v>72.599999999999994</v>
      </c>
      <c r="E905" s="18">
        <v>400</v>
      </c>
      <c r="F905" s="19">
        <v>2.7829999999999999</v>
      </c>
      <c r="G905" s="19">
        <v>2.431</v>
      </c>
      <c r="H905" s="20">
        <v>4.7999999999999996E-3</v>
      </c>
      <c r="I905" s="21">
        <v>10.130000000000001</v>
      </c>
      <c r="J905" s="21">
        <v>10.8</v>
      </c>
      <c r="K905" s="21">
        <v>6.88</v>
      </c>
      <c r="L905" s="21">
        <v>7.91</v>
      </c>
      <c r="M905" s="18">
        <v>1383</v>
      </c>
      <c r="N905" s="21">
        <v>0.24</v>
      </c>
      <c r="O905" s="21">
        <v>0.69</v>
      </c>
      <c r="P905" s="18">
        <v>4125</v>
      </c>
      <c r="Q905" s="21">
        <v>0.43</v>
      </c>
      <c r="R905" s="21">
        <v>0.93</v>
      </c>
      <c r="S905" s="18">
        <v>5429</v>
      </c>
      <c r="T905" s="21">
        <v>0.5</v>
      </c>
      <c r="U905" s="21">
        <v>1</v>
      </c>
      <c r="V905" s="18">
        <v>10858</v>
      </c>
      <c r="W905" s="21">
        <v>1</v>
      </c>
      <c r="X905" s="22" t="s">
        <v>24</v>
      </c>
    </row>
    <row r="906" spans="1:24">
      <c r="A906" s="11" t="s">
        <v>1047</v>
      </c>
      <c r="B906" s="11" t="s">
        <v>1047</v>
      </c>
      <c r="C906" s="11" t="s">
        <v>1048</v>
      </c>
      <c r="D906" s="17">
        <v>40.200000000000003</v>
      </c>
      <c r="E906" s="18">
        <v>300</v>
      </c>
      <c r="F906" s="19">
        <v>7.2130000000000001</v>
      </c>
      <c r="G906" s="19">
        <v>6.8230000000000004</v>
      </c>
      <c r="H906" s="20">
        <v>9.7000000000000003E-3</v>
      </c>
      <c r="I906" s="21">
        <v>10.57</v>
      </c>
      <c r="J906" s="21">
        <v>10.18</v>
      </c>
      <c r="K906" s="21">
        <v>3</v>
      </c>
      <c r="L906" s="21">
        <v>3</v>
      </c>
      <c r="M906" s="18">
        <v>36</v>
      </c>
      <c r="N906" s="21">
        <v>0.05</v>
      </c>
      <c r="O906" s="21">
        <v>0.3</v>
      </c>
      <c r="P906" s="18">
        <v>136</v>
      </c>
      <c r="Q906" s="21">
        <v>0.1</v>
      </c>
      <c r="R906" s="21">
        <v>0.46</v>
      </c>
      <c r="S906" s="18">
        <v>3566</v>
      </c>
      <c r="T906" s="21">
        <v>0.5</v>
      </c>
      <c r="U906" s="21">
        <v>1.17</v>
      </c>
      <c r="V906" s="18">
        <v>7132</v>
      </c>
      <c r="W906" s="21">
        <v>1.17</v>
      </c>
      <c r="X906" s="22" t="s">
        <v>24</v>
      </c>
    </row>
    <row r="907" spans="1:24">
      <c r="A907" s="11" t="s">
        <v>1048</v>
      </c>
      <c r="B907" s="11" t="s">
        <v>1048</v>
      </c>
      <c r="C907" s="11" t="s">
        <v>1049</v>
      </c>
      <c r="D907" s="17">
        <v>59.8</v>
      </c>
      <c r="E907" s="18">
        <v>300</v>
      </c>
      <c r="F907" s="19">
        <v>6.8230000000000004</v>
      </c>
      <c r="G907" s="19">
        <v>6.3979999999999997</v>
      </c>
      <c r="H907" s="20">
        <v>7.1000000000000004E-3</v>
      </c>
      <c r="I907" s="21">
        <v>10.18</v>
      </c>
      <c r="J907" s="21">
        <v>10.43</v>
      </c>
      <c r="K907" s="21">
        <v>3</v>
      </c>
      <c r="L907" s="21">
        <v>3.68</v>
      </c>
      <c r="M907" s="18">
        <v>56</v>
      </c>
      <c r="N907" s="21">
        <v>7.0000000000000007E-2</v>
      </c>
      <c r="O907" s="21">
        <v>0.31</v>
      </c>
      <c r="P907" s="18">
        <v>208</v>
      </c>
      <c r="Q907" s="21">
        <v>0.13</v>
      </c>
      <c r="R907" s="21">
        <v>0.46</v>
      </c>
      <c r="S907" s="18">
        <v>3052</v>
      </c>
      <c r="T907" s="21">
        <v>0.5</v>
      </c>
      <c r="U907" s="21">
        <v>1</v>
      </c>
      <c r="V907" s="18">
        <v>6104</v>
      </c>
      <c r="W907" s="21">
        <v>1</v>
      </c>
      <c r="X907" s="22" t="s">
        <v>24</v>
      </c>
    </row>
    <row r="908" spans="1:24">
      <c r="A908" s="11" t="s">
        <v>1050</v>
      </c>
      <c r="B908" s="11" t="s">
        <v>1050</v>
      </c>
      <c r="C908" s="11" t="s">
        <v>1051</v>
      </c>
      <c r="D908" s="17">
        <v>95</v>
      </c>
      <c r="E908" s="18">
        <v>300</v>
      </c>
      <c r="F908" s="19">
        <v>7.6429999999999998</v>
      </c>
      <c r="G908" s="19">
        <v>6.9669999999999996</v>
      </c>
      <c r="H908" s="20">
        <v>7.1000000000000004E-3</v>
      </c>
      <c r="I908" s="21">
        <v>11</v>
      </c>
      <c r="J908" s="21">
        <v>10.43</v>
      </c>
      <c r="K908" s="21">
        <v>3</v>
      </c>
      <c r="L908" s="21">
        <v>3.11</v>
      </c>
      <c r="M908" s="18">
        <v>415</v>
      </c>
      <c r="N908" s="21">
        <v>0.18</v>
      </c>
      <c r="O908" s="21">
        <v>0.56999999999999995</v>
      </c>
      <c r="P908" s="18">
        <v>1392</v>
      </c>
      <c r="Q908" s="21">
        <v>0.32</v>
      </c>
      <c r="R908" s="21">
        <v>0.81</v>
      </c>
      <c r="S908" s="18">
        <v>3054</v>
      </c>
      <c r="T908" s="21">
        <v>0.5</v>
      </c>
      <c r="U908" s="21">
        <v>1</v>
      </c>
      <c r="V908" s="18">
        <v>6108</v>
      </c>
      <c r="W908" s="21">
        <v>1</v>
      </c>
      <c r="X908" s="22" t="s">
        <v>24</v>
      </c>
    </row>
    <row r="909" spans="1:24">
      <c r="A909" s="11" t="s">
        <v>1049</v>
      </c>
      <c r="B909" s="11" t="s">
        <v>1049</v>
      </c>
      <c r="C909" s="11" t="s">
        <v>1052</v>
      </c>
      <c r="D909" s="17">
        <v>68.8</v>
      </c>
      <c r="E909" s="18">
        <v>300</v>
      </c>
      <c r="F909" s="19">
        <v>6.3979999999999997</v>
      </c>
      <c r="G909" s="19">
        <v>5.9080000000000004</v>
      </c>
      <c r="H909" s="20">
        <v>7.1000000000000004E-3</v>
      </c>
      <c r="I909" s="21">
        <v>10.43</v>
      </c>
      <c r="J909" s="21">
        <v>10.63</v>
      </c>
      <c r="K909" s="21">
        <v>3.68</v>
      </c>
      <c r="L909" s="21">
        <v>4.37</v>
      </c>
      <c r="M909" s="18">
        <v>486</v>
      </c>
      <c r="N909" s="21">
        <v>0.19</v>
      </c>
      <c r="O909" s="21">
        <v>0.6</v>
      </c>
      <c r="P909" s="18">
        <v>1607</v>
      </c>
      <c r="Q909" s="21">
        <v>0.35</v>
      </c>
      <c r="R909" s="21">
        <v>0.84</v>
      </c>
      <c r="S909" s="18">
        <v>3055</v>
      </c>
      <c r="T909" s="21">
        <v>0.5</v>
      </c>
      <c r="U909" s="21">
        <v>1</v>
      </c>
      <c r="V909" s="18">
        <v>6111</v>
      </c>
      <c r="W909" s="21">
        <v>1</v>
      </c>
      <c r="X909" s="22" t="s">
        <v>24</v>
      </c>
    </row>
    <row r="910" spans="1:24">
      <c r="A910" s="11" t="s">
        <v>1052</v>
      </c>
      <c r="B910" s="11" t="s">
        <v>1052</v>
      </c>
      <c r="C910" s="11" t="s">
        <v>1046</v>
      </c>
      <c r="D910" s="17">
        <v>56.8</v>
      </c>
      <c r="E910" s="18">
        <v>300</v>
      </c>
      <c r="F910" s="19">
        <v>5.9080000000000004</v>
      </c>
      <c r="G910" s="19">
        <v>5.5039999999999996</v>
      </c>
      <c r="H910" s="20">
        <v>7.1000000000000004E-3</v>
      </c>
      <c r="I910" s="21">
        <v>10.63</v>
      </c>
      <c r="J910" s="21">
        <v>10.8</v>
      </c>
      <c r="K910" s="21">
        <v>4.37</v>
      </c>
      <c r="L910" s="21">
        <v>4.9400000000000004</v>
      </c>
      <c r="M910" s="18">
        <v>538</v>
      </c>
      <c r="N910" s="21">
        <v>0.2</v>
      </c>
      <c r="O910" s="21">
        <v>0.62</v>
      </c>
      <c r="P910" s="18">
        <v>1763</v>
      </c>
      <c r="Q910" s="21">
        <v>0.37</v>
      </c>
      <c r="R910" s="21">
        <v>0.87</v>
      </c>
      <c r="S910" s="18">
        <v>3053</v>
      </c>
      <c r="T910" s="21">
        <v>0.5</v>
      </c>
      <c r="U910" s="21">
        <v>1</v>
      </c>
      <c r="V910" s="18">
        <v>6107</v>
      </c>
      <c r="W910" s="21">
        <v>1</v>
      </c>
      <c r="X910" s="22" t="s">
        <v>24</v>
      </c>
    </row>
    <row r="911" spans="1:24">
      <c r="A911" s="11" t="s">
        <v>1053</v>
      </c>
      <c r="B911" s="11" t="s">
        <v>1053</v>
      </c>
      <c r="C911" s="11" t="s">
        <v>1054</v>
      </c>
      <c r="D911" s="17">
        <v>7.9</v>
      </c>
      <c r="E911" s="18">
        <v>900</v>
      </c>
      <c r="F911" s="19">
        <v>8.44</v>
      </c>
      <c r="G911" s="19">
        <v>8.39</v>
      </c>
      <c r="H911" s="20">
        <v>6.3E-3</v>
      </c>
      <c r="I911" s="21">
        <v>10.14</v>
      </c>
      <c r="J911" s="21">
        <v>10.14</v>
      </c>
      <c r="K911" s="21">
        <v>0.7</v>
      </c>
      <c r="L911" s="21">
        <v>0.75</v>
      </c>
      <c r="M911" s="18">
        <v>0</v>
      </c>
      <c r="N911" s="21">
        <v>0</v>
      </c>
      <c r="O911" s="21">
        <v>0</v>
      </c>
      <c r="P911" s="18">
        <v>0</v>
      </c>
      <c r="Q911" s="21">
        <v>0</v>
      </c>
      <c r="R911" s="21">
        <v>0</v>
      </c>
      <c r="S911" s="18">
        <v>105412</v>
      </c>
      <c r="T911" s="21">
        <v>0.8</v>
      </c>
      <c r="U911" s="21">
        <v>2.2400000000000002</v>
      </c>
      <c r="V911" s="18">
        <v>107842</v>
      </c>
      <c r="W911" s="21">
        <v>1.96</v>
      </c>
      <c r="X911" s="11" t="s">
        <v>25</v>
      </c>
    </row>
    <row r="912" spans="1:24">
      <c r="A912" s="11" t="s">
        <v>1055</v>
      </c>
      <c r="B912" s="11" t="s">
        <v>1055</v>
      </c>
      <c r="C912" s="11" t="s">
        <v>1046</v>
      </c>
      <c r="D912" s="17">
        <v>278</v>
      </c>
      <c r="E912" s="18">
        <v>1500</v>
      </c>
      <c r="F912" s="19">
        <v>5.03</v>
      </c>
      <c r="G912" s="19">
        <v>4.7</v>
      </c>
      <c r="H912" s="20">
        <v>1.1999999999999999E-3</v>
      </c>
      <c r="I912" s="21">
        <v>10.14</v>
      </c>
      <c r="J912" s="21">
        <v>10.8</v>
      </c>
      <c r="K912" s="21">
        <v>3.46</v>
      </c>
      <c r="L912" s="21">
        <v>4.45</v>
      </c>
      <c r="M912" s="18">
        <v>0</v>
      </c>
      <c r="N912" s="21">
        <v>0</v>
      </c>
      <c r="O912" s="21">
        <v>0</v>
      </c>
      <c r="P912" s="18">
        <v>0</v>
      </c>
      <c r="Q912" s="21">
        <v>0</v>
      </c>
      <c r="R912" s="21">
        <v>0</v>
      </c>
      <c r="S912" s="18">
        <v>178259</v>
      </c>
      <c r="T912" s="21">
        <v>0.8</v>
      </c>
      <c r="U912" s="21">
        <v>1.36</v>
      </c>
      <c r="V912" s="18">
        <v>182369</v>
      </c>
      <c r="W912" s="21">
        <v>1.19</v>
      </c>
      <c r="X912" s="11" t="s">
        <v>25</v>
      </c>
    </row>
    <row r="913" spans="1:24">
      <c r="A913" s="11" t="s">
        <v>1056</v>
      </c>
      <c r="B913" s="11" t="s">
        <v>1056</v>
      </c>
      <c r="C913" s="11" t="s">
        <v>1057</v>
      </c>
      <c r="D913" s="17">
        <v>140</v>
      </c>
      <c r="E913" s="18">
        <v>1500</v>
      </c>
      <c r="F913" s="19">
        <v>0.77</v>
      </c>
      <c r="G913" s="19">
        <v>0.6</v>
      </c>
      <c r="H913" s="20">
        <v>1.1999999999999999E-3</v>
      </c>
      <c r="I913" s="21">
        <v>10.8</v>
      </c>
      <c r="J913" s="21">
        <v>10.47</v>
      </c>
      <c r="K913" s="21">
        <v>8.3800000000000008</v>
      </c>
      <c r="L913" s="21">
        <v>8.2200000000000006</v>
      </c>
      <c r="M913" s="18">
        <v>2870</v>
      </c>
      <c r="N913" s="21">
        <v>0.09</v>
      </c>
      <c r="O913" s="21">
        <v>0.44</v>
      </c>
      <c r="P913" s="18">
        <v>7799</v>
      </c>
      <c r="Q913" s="21">
        <v>0.14000000000000001</v>
      </c>
      <c r="R913" s="21">
        <v>0.6</v>
      </c>
      <c r="S913" s="18">
        <v>180293</v>
      </c>
      <c r="T913" s="21">
        <v>0.8</v>
      </c>
      <c r="U913" s="21">
        <v>1.38</v>
      </c>
      <c r="V913" s="18">
        <v>184449</v>
      </c>
      <c r="W913" s="21">
        <v>1.21</v>
      </c>
      <c r="X913" s="11" t="s">
        <v>25</v>
      </c>
    </row>
    <row r="914" spans="1:24">
      <c r="A914" s="11" t="s">
        <v>1057</v>
      </c>
      <c r="B914" s="11" t="s">
        <v>1057</v>
      </c>
      <c r="C914" s="11" t="s">
        <v>1058</v>
      </c>
      <c r="D914" s="17">
        <v>129</v>
      </c>
      <c r="E914" s="18">
        <v>1500</v>
      </c>
      <c r="F914" s="19">
        <v>0.6</v>
      </c>
      <c r="G914" s="19">
        <v>0.45</v>
      </c>
      <c r="H914" s="20">
        <v>1.1999999999999999E-3</v>
      </c>
      <c r="I914" s="21">
        <v>10.47</v>
      </c>
      <c r="J914" s="21">
        <v>10.26</v>
      </c>
      <c r="K914" s="21">
        <v>8.2200000000000006</v>
      </c>
      <c r="L914" s="21">
        <v>8.16</v>
      </c>
      <c r="M914" s="18">
        <v>2870</v>
      </c>
      <c r="N914" s="21">
        <v>0.09</v>
      </c>
      <c r="O914" s="21">
        <v>0.44</v>
      </c>
      <c r="P914" s="18">
        <v>7799</v>
      </c>
      <c r="Q914" s="21">
        <v>0.14000000000000001</v>
      </c>
      <c r="R914" s="21">
        <v>0.59</v>
      </c>
      <c r="S914" s="18">
        <v>176428</v>
      </c>
      <c r="T914" s="21">
        <v>0.8</v>
      </c>
      <c r="U914" s="21">
        <v>1.35</v>
      </c>
      <c r="V914" s="18">
        <v>180496</v>
      </c>
      <c r="W914" s="21">
        <v>1.18</v>
      </c>
      <c r="X914" s="11" t="s">
        <v>25</v>
      </c>
    </row>
    <row r="915" spans="1:24">
      <c r="A915" s="11" t="s">
        <v>1058</v>
      </c>
      <c r="B915" s="11" t="s">
        <v>1058</v>
      </c>
      <c r="C915" s="11" t="s">
        <v>1059</v>
      </c>
      <c r="D915" s="17">
        <v>224.5</v>
      </c>
      <c r="E915" s="18">
        <v>1500</v>
      </c>
      <c r="F915" s="19">
        <v>0.45</v>
      </c>
      <c r="G915" s="19">
        <v>0.18</v>
      </c>
      <c r="H915" s="20">
        <v>1.1999999999999999E-3</v>
      </c>
      <c r="I915" s="21">
        <v>10.26</v>
      </c>
      <c r="J915" s="21">
        <v>10.119999999999999</v>
      </c>
      <c r="K915" s="21">
        <v>8.16</v>
      </c>
      <c r="L915" s="21">
        <v>8.2899999999999991</v>
      </c>
      <c r="M915" s="18">
        <v>2870</v>
      </c>
      <c r="N915" s="21">
        <v>0.09</v>
      </c>
      <c r="O915" s="21">
        <v>0.44</v>
      </c>
      <c r="P915" s="18">
        <v>7799</v>
      </c>
      <c r="Q915" s="21">
        <v>0.14000000000000001</v>
      </c>
      <c r="R915" s="21">
        <v>0.6</v>
      </c>
      <c r="S915" s="18">
        <v>179429</v>
      </c>
      <c r="T915" s="21">
        <v>0.8</v>
      </c>
      <c r="U915" s="21">
        <v>1.37</v>
      </c>
      <c r="V915" s="18">
        <v>183565</v>
      </c>
      <c r="W915" s="21">
        <v>1.2</v>
      </c>
      <c r="X915" s="11" t="s">
        <v>25</v>
      </c>
    </row>
    <row r="916" spans="1:24">
      <c r="A916" s="11" t="s">
        <v>1059</v>
      </c>
      <c r="B916" s="11" t="s">
        <v>1059</v>
      </c>
      <c r="C916" s="11" t="s">
        <v>1060</v>
      </c>
      <c r="D916" s="17">
        <v>145.5</v>
      </c>
      <c r="E916" s="18">
        <v>1500</v>
      </c>
      <c r="F916" s="19">
        <v>0.18</v>
      </c>
      <c r="G916" s="19">
        <v>0.03</v>
      </c>
      <c r="H916" s="20">
        <v>1E-3</v>
      </c>
      <c r="I916" s="21">
        <v>10.119999999999999</v>
      </c>
      <c r="J916" s="21">
        <v>10.029999999999999</v>
      </c>
      <c r="K916" s="21">
        <v>8.2899999999999991</v>
      </c>
      <c r="L916" s="21">
        <v>8.35</v>
      </c>
      <c r="M916" s="18">
        <v>2870</v>
      </c>
      <c r="N916" s="21">
        <v>0.09</v>
      </c>
      <c r="O916" s="21">
        <v>0.42</v>
      </c>
      <c r="P916" s="18">
        <v>7799</v>
      </c>
      <c r="Q916" s="21">
        <v>0.15</v>
      </c>
      <c r="R916" s="21">
        <v>0.56999999999999995</v>
      </c>
      <c r="S916" s="18">
        <v>166124</v>
      </c>
      <c r="T916" s="21">
        <v>0.8</v>
      </c>
      <c r="U916" s="21">
        <v>1.27</v>
      </c>
      <c r="V916" s="18">
        <v>169953</v>
      </c>
      <c r="W916" s="21">
        <v>1.1100000000000001</v>
      </c>
      <c r="X916" s="11" t="s">
        <v>25</v>
      </c>
    </row>
    <row r="917" spans="1:24">
      <c r="A917" s="11" t="s">
        <v>1060</v>
      </c>
      <c r="B917" s="11" t="s">
        <v>1060</v>
      </c>
      <c r="C917" s="11" t="s">
        <v>1061</v>
      </c>
      <c r="D917" s="17">
        <v>210.5</v>
      </c>
      <c r="E917" s="18">
        <v>1500</v>
      </c>
      <c r="F917" s="19">
        <v>0.03</v>
      </c>
      <c r="G917" s="19">
        <v>-0.25</v>
      </c>
      <c r="H917" s="20">
        <v>1.2999999999999999E-3</v>
      </c>
      <c r="I917" s="21">
        <v>10.029999999999999</v>
      </c>
      <c r="J917" s="21">
        <v>10.06</v>
      </c>
      <c r="K917" s="21">
        <v>8.35</v>
      </c>
      <c r="L917" s="21">
        <v>8.66</v>
      </c>
      <c r="M917" s="18">
        <v>2870</v>
      </c>
      <c r="N917" s="21">
        <v>0.09</v>
      </c>
      <c r="O917" s="21">
        <v>0.46</v>
      </c>
      <c r="P917" s="18">
        <v>7799</v>
      </c>
      <c r="Q917" s="21">
        <v>0.14000000000000001</v>
      </c>
      <c r="R917" s="21">
        <v>0.62</v>
      </c>
      <c r="S917" s="18">
        <v>188700</v>
      </c>
      <c r="T917" s="21">
        <v>0.8</v>
      </c>
      <c r="U917" s="21">
        <v>1.44</v>
      </c>
      <c r="V917" s="18">
        <v>193050</v>
      </c>
      <c r="W917" s="21">
        <v>1.26</v>
      </c>
      <c r="X917" s="11" t="s">
        <v>25</v>
      </c>
    </row>
    <row r="918" spans="1:24">
      <c r="A918" s="11" t="s">
        <v>1061</v>
      </c>
      <c r="B918" s="11" t="s">
        <v>1061</v>
      </c>
      <c r="C918" s="11" t="s">
        <v>1062</v>
      </c>
      <c r="D918" s="17">
        <v>149.30000000000001</v>
      </c>
      <c r="E918" s="18">
        <v>1500</v>
      </c>
      <c r="F918" s="19">
        <v>-0.25</v>
      </c>
      <c r="G918" s="19">
        <v>-0.43</v>
      </c>
      <c r="H918" s="20">
        <v>1.1999999999999999E-3</v>
      </c>
      <c r="I918" s="21">
        <v>10.06</v>
      </c>
      <c r="J918" s="21">
        <v>10.220000000000001</v>
      </c>
      <c r="K918" s="21">
        <v>8.66</v>
      </c>
      <c r="L918" s="21">
        <v>9</v>
      </c>
      <c r="M918" s="18">
        <v>2870</v>
      </c>
      <c r="N918" s="21">
        <v>0.09</v>
      </c>
      <c r="O918" s="21">
        <v>0.44</v>
      </c>
      <c r="P918" s="18">
        <v>7799</v>
      </c>
      <c r="Q918" s="21">
        <v>0.14000000000000001</v>
      </c>
      <c r="R918" s="21">
        <v>0.6</v>
      </c>
      <c r="S918" s="18">
        <v>179649</v>
      </c>
      <c r="T918" s="21">
        <v>0.8</v>
      </c>
      <c r="U918" s="21">
        <v>1.37</v>
      </c>
      <c r="V918" s="18">
        <v>183790</v>
      </c>
      <c r="W918" s="21">
        <v>1.2</v>
      </c>
      <c r="X918" s="11" t="s">
        <v>25</v>
      </c>
    </row>
    <row r="919" spans="1:24">
      <c r="A919" s="11" t="s">
        <v>1063</v>
      </c>
      <c r="B919" s="11" t="s">
        <v>1063</v>
      </c>
      <c r="C919" s="11" t="s">
        <v>1064</v>
      </c>
      <c r="D919" s="17">
        <v>48.3</v>
      </c>
      <c r="E919" s="18">
        <v>300</v>
      </c>
      <c r="F919" s="19">
        <v>7</v>
      </c>
      <c r="G919" s="19">
        <v>6.72</v>
      </c>
      <c r="H919" s="20">
        <v>5.7999999999999996E-3</v>
      </c>
      <c r="I919" s="21">
        <v>10.220000000000001</v>
      </c>
      <c r="J919" s="21">
        <v>10.11</v>
      </c>
      <c r="K919" s="21">
        <v>2.86</v>
      </c>
      <c r="L919" s="21">
        <v>3.03</v>
      </c>
      <c r="M919" s="18">
        <v>327</v>
      </c>
      <c r="N919" s="21">
        <v>0.17</v>
      </c>
      <c r="O919" s="21">
        <v>0.49</v>
      </c>
      <c r="P919" s="18">
        <v>1116</v>
      </c>
      <c r="Q919" s="21">
        <v>0.31</v>
      </c>
      <c r="R919" s="21">
        <v>0.71</v>
      </c>
      <c r="S919" s="18">
        <v>2757</v>
      </c>
      <c r="T919" s="21">
        <v>0.5</v>
      </c>
      <c r="U919" s="21">
        <v>0.9</v>
      </c>
      <c r="V919" s="18">
        <v>5513</v>
      </c>
      <c r="W919" s="21">
        <v>0.9</v>
      </c>
      <c r="X919" s="11" t="s">
        <v>25</v>
      </c>
    </row>
    <row r="920" spans="1:24">
      <c r="A920" s="11" t="s">
        <v>1064</v>
      </c>
      <c r="B920" s="11" t="s">
        <v>1064</v>
      </c>
      <c r="C920" s="11" t="s">
        <v>1065</v>
      </c>
      <c r="D920" s="17">
        <v>45.3</v>
      </c>
      <c r="E920" s="18">
        <v>300</v>
      </c>
      <c r="F920" s="19">
        <v>6.72</v>
      </c>
      <c r="G920" s="19">
        <v>6.46</v>
      </c>
      <c r="H920" s="20">
        <v>5.7000000000000002E-3</v>
      </c>
      <c r="I920" s="21">
        <v>10.11</v>
      </c>
      <c r="J920" s="21">
        <v>10.01</v>
      </c>
      <c r="K920" s="21">
        <v>3.03</v>
      </c>
      <c r="L920" s="21">
        <v>3.19</v>
      </c>
      <c r="M920" s="18">
        <v>327</v>
      </c>
      <c r="N920" s="21">
        <v>0.17</v>
      </c>
      <c r="O920" s="21">
        <v>0.49</v>
      </c>
      <c r="P920" s="18">
        <v>1116</v>
      </c>
      <c r="Q920" s="21">
        <v>0.31</v>
      </c>
      <c r="R920" s="21">
        <v>0.7</v>
      </c>
      <c r="S920" s="18">
        <v>2743</v>
      </c>
      <c r="T920" s="21">
        <v>0.5</v>
      </c>
      <c r="U920" s="21">
        <v>0.9</v>
      </c>
      <c r="V920" s="18">
        <v>5486</v>
      </c>
      <c r="W920" s="21">
        <v>0.9</v>
      </c>
      <c r="X920" s="11" t="s">
        <v>25</v>
      </c>
    </row>
    <row r="921" spans="1:24">
      <c r="A921" s="11" t="s">
        <v>1065</v>
      </c>
      <c r="B921" s="11" t="s">
        <v>1065</v>
      </c>
      <c r="C921" s="11" t="s">
        <v>1066</v>
      </c>
      <c r="D921" s="17">
        <v>35.200000000000003</v>
      </c>
      <c r="E921" s="18">
        <v>300</v>
      </c>
      <c r="F921" s="19">
        <v>6.46</v>
      </c>
      <c r="G921" s="19">
        <v>6.25</v>
      </c>
      <c r="H921" s="20">
        <v>6.0000000000000001E-3</v>
      </c>
      <c r="I921" s="21">
        <v>10.01</v>
      </c>
      <c r="J921" s="21">
        <v>10.02</v>
      </c>
      <c r="K921" s="21">
        <v>3.19</v>
      </c>
      <c r="L921" s="21">
        <v>3.41</v>
      </c>
      <c r="M921" s="18">
        <v>327</v>
      </c>
      <c r="N921" s="21">
        <v>0.16</v>
      </c>
      <c r="O921" s="21">
        <v>0.5</v>
      </c>
      <c r="P921" s="18">
        <v>1116</v>
      </c>
      <c r="Q921" s="21">
        <v>0.3</v>
      </c>
      <c r="R921" s="21">
        <v>0.71</v>
      </c>
      <c r="S921" s="18">
        <v>2796</v>
      </c>
      <c r="T921" s="21">
        <v>0.5</v>
      </c>
      <c r="U921" s="21">
        <v>0.92</v>
      </c>
      <c r="V921" s="18">
        <v>5593</v>
      </c>
      <c r="W921" s="21">
        <v>0.92</v>
      </c>
      <c r="X921" s="11" t="s">
        <v>25</v>
      </c>
    </row>
    <row r="922" spans="1:24">
      <c r="A922" s="11" t="s">
        <v>1066</v>
      </c>
      <c r="B922" s="11" t="s">
        <v>1066</v>
      </c>
      <c r="C922" s="11" t="s">
        <v>1067</v>
      </c>
      <c r="D922" s="17">
        <v>37.1</v>
      </c>
      <c r="E922" s="18">
        <v>300</v>
      </c>
      <c r="F922" s="19">
        <v>6.25</v>
      </c>
      <c r="G922" s="19">
        <v>6.02</v>
      </c>
      <c r="H922" s="20">
        <v>6.1999999999999998E-3</v>
      </c>
      <c r="I922" s="21">
        <v>10.02</v>
      </c>
      <c r="J922" s="21">
        <v>10.199999999999999</v>
      </c>
      <c r="K922" s="21">
        <v>3.41</v>
      </c>
      <c r="L922" s="21">
        <v>3.82</v>
      </c>
      <c r="M922" s="18">
        <v>327</v>
      </c>
      <c r="N922" s="21">
        <v>0.16</v>
      </c>
      <c r="O922" s="21">
        <v>0.51</v>
      </c>
      <c r="P922" s="18">
        <v>1116</v>
      </c>
      <c r="Q922" s="21">
        <v>0.3</v>
      </c>
      <c r="R922" s="21">
        <v>0.72</v>
      </c>
      <c r="S922" s="18">
        <v>2851</v>
      </c>
      <c r="T922" s="21">
        <v>0.5</v>
      </c>
      <c r="U922" s="21">
        <v>0.93</v>
      </c>
      <c r="V922" s="18">
        <v>5701</v>
      </c>
      <c r="W922" s="21">
        <v>0.93</v>
      </c>
      <c r="X922" s="11" t="s">
        <v>25</v>
      </c>
    </row>
    <row r="923" spans="1:24">
      <c r="A923" s="11" t="s">
        <v>1067</v>
      </c>
      <c r="B923" s="11" t="s">
        <v>1067</v>
      </c>
      <c r="C923" s="11" t="s">
        <v>1068</v>
      </c>
      <c r="D923" s="17">
        <v>36.9</v>
      </c>
      <c r="E923" s="18">
        <v>300</v>
      </c>
      <c r="F923" s="19">
        <v>5.89</v>
      </c>
      <c r="G923" s="19">
        <v>5.03</v>
      </c>
      <c r="H923" s="20">
        <v>2.3300000000000001E-2</v>
      </c>
      <c r="I923" s="21">
        <v>10.199999999999999</v>
      </c>
      <c r="J923" s="21">
        <v>10.199999999999999</v>
      </c>
      <c r="K923" s="21">
        <v>3.95</v>
      </c>
      <c r="L923" s="21">
        <v>4.8099999999999996</v>
      </c>
      <c r="M923" s="18">
        <v>357</v>
      </c>
      <c r="N923" s="21">
        <v>0.12</v>
      </c>
      <c r="O923" s="21">
        <v>0.83</v>
      </c>
      <c r="P923" s="18">
        <v>1210</v>
      </c>
      <c r="Q923" s="21">
        <v>0.22</v>
      </c>
      <c r="R923" s="21">
        <v>1.19</v>
      </c>
      <c r="S923" s="18">
        <v>5527</v>
      </c>
      <c r="T923" s="21">
        <v>0.5</v>
      </c>
      <c r="U923" s="21">
        <v>1.81</v>
      </c>
      <c r="V923" s="18">
        <v>11054</v>
      </c>
      <c r="W923" s="21">
        <v>1.81</v>
      </c>
      <c r="X923" s="11" t="s">
        <v>25</v>
      </c>
    </row>
    <row r="924" spans="1:24">
      <c r="A924" s="11" t="s">
        <v>1069</v>
      </c>
      <c r="B924" s="11" t="s">
        <v>1069</v>
      </c>
      <c r="C924" s="11" t="s">
        <v>1070</v>
      </c>
      <c r="D924" s="17">
        <v>37.799999999999997</v>
      </c>
      <c r="E924" s="18">
        <v>300</v>
      </c>
      <c r="F924" s="19">
        <v>4.6100000000000003</v>
      </c>
      <c r="G924" s="19">
        <v>3.74</v>
      </c>
      <c r="H924" s="20">
        <v>2.3E-2</v>
      </c>
      <c r="I924" s="21">
        <v>10.199999999999999</v>
      </c>
      <c r="J924" s="21">
        <v>10.119999999999999</v>
      </c>
      <c r="K924" s="21">
        <v>5.23</v>
      </c>
      <c r="L924" s="21">
        <v>6.02</v>
      </c>
      <c r="M924" s="18">
        <v>357</v>
      </c>
      <c r="N924" s="21">
        <v>0.12</v>
      </c>
      <c r="O924" s="21">
        <v>0.82</v>
      </c>
      <c r="P924" s="18">
        <v>1210</v>
      </c>
      <c r="Q924" s="21">
        <v>0.22</v>
      </c>
      <c r="R924" s="21">
        <v>1.18</v>
      </c>
      <c r="S924" s="18">
        <v>5493</v>
      </c>
      <c r="T924" s="21">
        <v>0.5</v>
      </c>
      <c r="U924" s="21">
        <v>1.8</v>
      </c>
      <c r="V924" s="18">
        <v>10985</v>
      </c>
      <c r="W924" s="21">
        <v>1.8</v>
      </c>
      <c r="X924" s="11" t="s">
        <v>25</v>
      </c>
    </row>
    <row r="925" spans="1:24">
      <c r="A925" s="11" t="s">
        <v>1071</v>
      </c>
      <c r="B925" s="11" t="s">
        <v>1071</v>
      </c>
      <c r="C925" s="11" t="s">
        <v>1072</v>
      </c>
      <c r="D925" s="17">
        <v>46.2</v>
      </c>
      <c r="E925" s="18">
        <v>300</v>
      </c>
      <c r="F925" s="19">
        <v>3.32</v>
      </c>
      <c r="G925" s="19">
        <v>2.25</v>
      </c>
      <c r="H925" s="20">
        <v>2.3199999999999998E-2</v>
      </c>
      <c r="I925" s="21">
        <v>10.119999999999999</v>
      </c>
      <c r="J925" s="21">
        <v>10.1</v>
      </c>
      <c r="K925" s="21">
        <v>6.44</v>
      </c>
      <c r="L925" s="21">
        <v>7.49</v>
      </c>
      <c r="M925" s="18">
        <v>357</v>
      </c>
      <c r="N925" s="21">
        <v>0.12</v>
      </c>
      <c r="O925" s="21">
        <v>0.83</v>
      </c>
      <c r="P925" s="18">
        <v>1210</v>
      </c>
      <c r="Q925" s="21">
        <v>0.22</v>
      </c>
      <c r="R925" s="21">
        <v>1.19</v>
      </c>
      <c r="S925" s="18">
        <v>5510</v>
      </c>
      <c r="T925" s="21">
        <v>0.5</v>
      </c>
      <c r="U925" s="21">
        <v>1.8</v>
      </c>
      <c r="V925" s="18">
        <v>11020</v>
      </c>
      <c r="W925" s="21">
        <v>1.8</v>
      </c>
      <c r="X925" s="11" t="s">
        <v>25</v>
      </c>
    </row>
    <row r="926" spans="1:24">
      <c r="A926" s="11" t="s">
        <v>1072</v>
      </c>
      <c r="B926" s="11" t="s">
        <v>1072</v>
      </c>
      <c r="C926" s="11" t="s">
        <v>1062</v>
      </c>
      <c r="D926" s="17">
        <v>59.5</v>
      </c>
      <c r="E926" s="18">
        <v>300</v>
      </c>
      <c r="F926" s="19">
        <v>2.23</v>
      </c>
      <c r="G926" s="19">
        <v>0.86</v>
      </c>
      <c r="H926" s="20">
        <v>2.3E-2</v>
      </c>
      <c r="I926" s="21">
        <v>10.1</v>
      </c>
      <c r="J926" s="21">
        <v>10.220000000000001</v>
      </c>
      <c r="K926" s="21">
        <v>7.51</v>
      </c>
      <c r="L926" s="21">
        <v>9</v>
      </c>
      <c r="M926" s="18">
        <v>357</v>
      </c>
      <c r="N926" s="21">
        <v>0.12</v>
      </c>
      <c r="O926" s="21">
        <v>0.82</v>
      </c>
      <c r="P926" s="18">
        <v>1210</v>
      </c>
      <c r="Q926" s="21">
        <v>0.22</v>
      </c>
      <c r="R926" s="21">
        <v>1.18</v>
      </c>
      <c r="S926" s="18">
        <v>5494</v>
      </c>
      <c r="T926" s="21">
        <v>0.5</v>
      </c>
      <c r="U926" s="21">
        <v>1.8</v>
      </c>
      <c r="V926" s="18">
        <v>10987</v>
      </c>
      <c r="W926" s="21">
        <v>1.8</v>
      </c>
      <c r="X926" s="11" t="s">
        <v>25</v>
      </c>
    </row>
    <row r="927" spans="1:24">
      <c r="A927" s="11" t="s">
        <v>1062</v>
      </c>
      <c r="B927" s="11" t="s">
        <v>1062</v>
      </c>
      <c r="C927" s="11" t="s">
        <v>1073</v>
      </c>
      <c r="D927" s="17">
        <v>214.9</v>
      </c>
      <c r="E927" s="18">
        <v>1500</v>
      </c>
      <c r="F927" s="19">
        <v>-0.43</v>
      </c>
      <c r="G927" s="19">
        <v>-0.69</v>
      </c>
      <c r="H927" s="20">
        <v>1.1999999999999999E-3</v>
      </c>
      <c r="I927" s="21">
        <v>10.220000000000001</v>
      </c>
      <c r="J927" s="21">
        <v>9.23</v>
      </c>
      <c r="K927" s="21">
        <v>9</v>
      </c>
      <c r="L927" s="21">
        <v>8.27</v>
      </c>
      <c r="M927" s="18">
        <v>3240</v>
      </c>
      <c r="N927" s="21">
        <v>0.09</v>
      </c>
      <c r="O927" s="21">
        <v>0.46</v>
      </c>
      <c r="P927" s="18">
        <v>8657</v>
      </c>
      <c r="Q927" s="21">
        <v>0.15</v>
      </c>
      <c r="R927" s="21">
        <v>0.62</v>
      </c>
      <c r="S927" s="18">
        <v>179964</v>
      </c>
      <c r="T927" s="21">
        <v>0.8</v>
      </c>
      <c r="U927" s="21">
        <v>1.37</v>
      </c>
      <c r="V927" s="18">
        <v>184113</v>
      </c>
      <c r="W927" s="21">
        <v>1.21</v>
      </c>
      <c r="X927" s="11" t="s">
        <v>25</v>
      </c>
    </row>
    <row r="928" spans="1:24">
      <c r="A928" s="11" t="s">
        <v>1073</v>
      </c>
      <c r="B928" s="11" t="s">
        <v>1073</v>
      </c>
      <c r="C928" s="11" t="s">
        <v>1074</v>
      </c>
      <c r="D928" s="17">
        <v>261.89999999999998</v>
      </c>
      <c r="E928" s="18">
        <v>1500</v>
      </c>
      <c r="F928" s="19">
        <v>-0.69</v>
      </c>
      <c r="G928" s="19">
        <v>-1.01</v>
      </c>
      <c r="H928" s="20">
        <v>1.1999999999999999E-3</v>
      </c>
      <c r="I928" s="21">
        <v>9.23</v>
      </c>
      <c r="J928" s="21">
        <v>9.27</v>
      </c>
      <c r="K928" s="21">
        <v>8.27</v>
      </c>
      <c r="L928" s="21">
        <v>8.6300000000000008</v>
      </c>
      <c r="M928" s="18">
        <v>3240</v>
      </c>
      <c r="N928" s="21">
        <v>0.09</v>
      </c>
      <c r="O928" s="21">
        <v>0.46</v>
      </c>
      <c r="P928" s="18">
        <v>8657</v>
      </c>
      <c r="Q928" s="21">
        <v>0.15</v>
      </c>
      <c r="R928" s="21">
        <v>0.62</v>
      </c>
      <c r="S928" s="18">
        <v>180853</v>
      </c>
      <c r="T928" s="21">
        <v>0.8</v>
      </c>
      <c r="U928" s="21">
        <v>1.38</v>
      </c>
      <c r="V928" s="18">
        <v>185022</v>
      </c>
      <c r="W928" s="21">
        <v>1.21</v>
      </c>
      <c r="X928" s="11" t="s">
        <v>25</v>
      </c>
    </row>
    <row r="929" spans="1:24">
      <c r="A929" s="11" t="s">
        <v>1075</v>
      </c>
      <c r="B929" s="11" t="s">
        <v>1075</v>
      </c>
      <c r="C929" s="11" t="s">
        <v>1076</v>
      </c>
      <c r="D929" s="17">
        <v>98.5</v>
      </c>
      <c r="E929" s="18">
        <v>300</v>
      </c>
      <c r="F929" s="19">
        <v>6.9130000000000003</v>
      </c>
      <c r="G929" s="19">
        <v>6.2119999999999997</v>
      </c>
      <c r="H929" s="20">
        <v>7.1000000000000004E-3</v>
      </c>
      <c r="I929" s="21">
        <v>10.27</v>
      </c>
      <c r="J929" s="21">
        <v>10.27</v>
      </c>
      <c r="K929" s="21">
        <v>3</v>
      </c>
      <c r="L929" s="21">
        <v>3.7</v>
      </c>
      <c r="M929" s="18">
        <v>124</v>
      </c>
      <c r="N929" s="21">
        <v>0.1</v>
      </c>
      <c r="O929" s="21">
        <v>0.4</v>
      </c>
      <c r="P929" s="18">
        <v>450</v>
      </c>
      <c r="Q929" s="21">
        <v>0.18</v>
      </c>
      <c r="R929" s="21">
        <v>0.57999999999999996</v>
      </c>
      <c r="S929" s="18">
        <v>3054</v>
      </c>
      <c r="T929" s="21">
        <v>0.5</v>
      </c>
      <c r="U929" s="21">
        <v>1</v>
      </c>
      <c r="V929" s="18">
        <v>6109</v>
      </c>
      <c r="W929" s="21">
        <v>1</v>
      </c>
      <c r="X929" s="11" t="s">
        <v>24</v>
      </c>
    </row>
    <row r="930" spans="1:24">
      <c r="A930" s="11" t="s">
        <v>1077</v>
      </c>
      <c r="B930" s="11" t="s">
        <v>1077</v>
      </c>
      <c r="C930" s="11" t="s">
        <v>1076</v>
      </c>
      <c r="D930" s="17">
        <v>93.9</v>
      </c>
      <c r="E930" s="18">
        <v>300</v>
      </c>
      <c r="F930" s="19">
        <v>6.9130000000000003</v>
      </c>
      <c r="G930" s="19">
        <v>6.2450000000000001</v>
      </c>
      <c r="H930" s="20">
        <v>7.1000000000000004E-3</v>
      </c>
      <c r="I930" s="21">
        <v>10.27</v>
      </c>
      <c r="J930" s="21">
        <v>10.27</v>
      </c>
      <c r="K930" s="21">
        <v>3</v>
      </c>
      <c r="L930" s="21">
        <v>3.67</v>
      </c>
      <c r="M930" s="18">
        <v>94</v>
      </c>
      <c r="N930" s="21">
        <v>0.09</v>
      </c>
      <c r="O930" s="21">
        <v>0.37</v>
      </c>
      <c r="P930" s="18">
        <v>346</v>
      </c>
      <c r="Q930" s="21">
        <v>0.16</v>
      </c>
      <c r="R930" s="21">
        <v>0.54</v>
      </c>
      <c r="S930" s="18">
        <v>3054</v>
      </c>
      <c r="T930" s="21">
        <v>0.5</v>
      </c>
      <c r="U930" s="21">
        <v>1</v>
      </c>
      <c r="V930" s="18">
        <v>6107</v>
      </c>
      <c r="W930" s="21">
        <v>1</v>
      </c>
      <c r="X930" s="11" t="s">
        <v>24</v>
      </c>
    </row>
    <row r="931" spans="1:24">
      <c r="A931" s="11" t="s">
        <v>1076</v>
      </c>
      <c r="B931" s="11" t="s">
        <v>1076</v>
      </c>
      <c r="C931" s="11" t="s">
        <v>1078</v>
      </c>
      <c r="D931" s="17">
        <v>53.9</v>
      </c>
      <c r="E931" s="18">
        <v>300</v>
      </c>
      <c r="F931" s="19">
        <v>6.2119999999999997</v>
      </c>
      <c r="G931" s="19">
        <v>5.8289999999999997</v>
      </c>
      <c r="H931" s="20">
        <v>7.1000000000000004E-3</v>
      </c>
      <c r="I931" s="21">
        <v>10.27</v>
      </c>
      <c r="J931" s="21">
        <v>10.27</v>
      </c>
      <c r="K931" s="21">
        <v>3.7</v>
      </c>
      <c r="L931" s="21">
        <v>4.08</v>
      </c>
      <c r="M931" s="18">
        <v>231</v>
      </c>
      <c r="N931" s="21">
        <v>0.13</v>
      </c>
      <c r="O931" s="21">
        <v>0.48</v>
      </c>
      <c r="P931" s="18">
        <v>808</v>
      </c>
      <c r="Q931" s="21">
        <v>0.25</v>
      </c>
      <c r="R931" s="21">
        <v>0.69</v>
      </c>
      <c r="S931" s="18">
        <v>3052</v>
      </c>
      <c r="T931" s="21">
        <v>0.5</v>
      </c>
      <c r="U931" s="21">
        <v>1</v>
      </c>
      <c r="V931" s="18">
        <v>6104</v>
      </c>
      <c r="W931" s="21">
        <v>1</v>
      </c>
      <c r="X931" s="11" t="s">
        <v>24</v>
      </c>
    </row>
    <row r="932" spans="1:24">
      <c r="A932" s="11" t="s">
        <v>1078</v>
      </c>
      <c r="B932" s="11" t="s">
        <v>1078</v>
      </c>
      <c r="C932" s="11" t="s">
        <v>1079</v>
      </c>
      <c r="D932" s="17">
        <v>84.5</v>
      </c>
      <c r="E932" s="18">
        <v>300</v>
      </c>
      <c r="F932" s="19">
        <v>5.8289999999999997</v>
      </c>
      <c r="G932" s="19">
        <v>5.2279999999999998</v>
      </c>
      <c r="H932" s="20">
        <v>7.1000000000000004E-3</v>
      </c>
      <c r="I932" s="21">
        <v>10.27</v>
      </c>
      <c r="J932" s="21">
        <v>10.27</v>
      </c>
      <c r="K932" s="21">
        <v>4.08</v>
      </c>
      <c r="L932" s="21">
        <v>4.6900000000000004</v>
      </c>
      <c r="M932" s="18">
        <v>265</v>
      </c>
      <c r="N932" s="21">
        <v>0.14000000000000001</v>
      </c>
      <c r="O932" s="21">
        <v>0.5</v>
      </c>
      <c r="P932" s="18">
        <v>920</v>
      </c>
      <c r="Q932" s="21">
        <v>0.26</v>
      </c>
      <c r="R932" s="21">
        <v>0.72</v>
      </c>
      <c r="S932" s="18">
        <v>3053</v>
      </c>
      <c r="T932" s="21">
        <v>0.5</v>
      </c>
      <c r="U932" s="21">
        <v>1</v>
      </c>
      <c r="V932" s="18">
        <v>6107</v>
      </c>
      <c r="W932" s="21">
        <v>1</v>
      </c>
      <c r="X932" s="11" t="s">
        <v>24</v>
      </c>
    </row>
    <row r="933" spans="1:24">
      <c r="A933" s="11" t="s">
        <v>1080</v>
      </c>
      <c r="B933" s="11" t="s">
        <v>1080</v>
      </c>
      <c r="C933" s="11" t="s">
        <v>1081</v>
      </c>
      <c r="D933" s="17">
        <v>84.3</v>
      </c>
      <c r="E933" s="18">
        <v>300</v>
      </c>
      <c r="F933" s="19">
        <v>6.9130000000000003</v>
      </c>
      <c r="G933" s="19">
        <v>6.3129999999999997</v>
      </c>
      <c r="H933" s="20">
        <v>7.1000000000000004E-3</v>
      </c>
      <c r="I933" s="21">
        <v>10.27</v>
      </c>
      <c r="J933" s="21">
        <v>10.27</v>
      </c>
      <c r="K933" s="21">
        <v>3</v>
      </c>
      <c r="L933" s="21">
        <v>3.6</v>
      </c>
      <c r="M933" s="18">
        <v>189</v>
      </c>
      <c r="N933" s="21">
        <v>0.12</v>
      </c>
      <c r="O933" s="21">
        <v>0.45</v>
      </c>
      <c r="P933" s="18">
        <v>668</v>
      </c>
      <c r="Q933" s="21">
        <v>0.22</v>
      </c>
      <c r="R933" s="21">
        <v>0.66</v>
      </c>
      <c r="S933" s="18">
        <v>3054</v>
      </c>
      <c r="T933" s="21">
        <v>0.5</v>
      </c>
      <c r="U933" s="21">
        <v>1</v>
      </c>
      <c r="V933" s="18">
        <v>6109</v>
      </c>
      <c r="W933" s="21">
        <v>1</v>
      </c>
      <c r="X933" s="11" t="s">
        <v>24</v>
      </c>
    </row>
    <row r="934" spans="1:24">
      <c r="A934" s="11" t="s">
        <v>1081</v>
      </c>
      <c r="B934" s="11" t="s">
        <v>1081</v>
      </c>
      <c r="C934" s="11" t="s">
        <v>1082</v>
      </c>
      <c r="D934" s="17">
        <v>68.2</v>
      </c>
      <c r="E934" s="18">
        <v>300</v>
      </c>
      <c r="F934" s="19">
        <v>6.3129999999999997</v>
      </c>
      <c r="G934" s="19">
        <v>5.8280000000000003</v>
      </c>
      <c r="H934" s="20">
        <v>7.1000000000000004E-3</v>
      </c>
      <c r="I934" s="21">
        <v>10.27</v>
      </c>
      <c r="J934" s="21">
        <v>10.27</v>
      </c>
      <c r="K934" s="21">
        <v>3.6</v>
      </c>
      <c r="L934" s="21">
        <v>4.09</v>
      </c>
      <c r="M934" s="18">
        <v>197</v>
      </c>
      <c r="N934" s="21">
        <v>0.12</v>
      </c>
      <c r="O934" s="21">
        <v>0.46</v>
      </c>
      <c r="P934" s="18">
        <v>695</v>
      </c>
      <c r="Q934" s="21">
        <v>0.23</v>
      </c>
      <c r="R934" s="21">
        <v>0.66</v>
      </c>
      <c r="S934" s="18">
        <v>3053</v>
      </c>
      <c r="T934" s="21">
        <v>0.5</v>
      </c>
      <c r="U934" s="21">
        <v>1</v>
      </c>
      <c r="V934" s="18">
        <v>6106</v>
      </c>
      <c r="W934" s="21">
        <v>1</v>
      </c>
      <c r="X934" s="11" t="s">
        <v>24</v>
      </c>
    </row>
    <row r="935" spans="1:24">
      <c r="A935" s="11" t="s">
        <v>1082</v>
      </c>
      <c r="B935" s="11" t="s">
        <v>1082</v>
      </c>
      <c r="C935" s="11" t="s">
        <v>1079</v>
      </c>
      <c r="D935" s="17">
        <v>60.8</v>
      </c>
      <c r="E935" s="18">
        <v>300</v>
      </c>
      <c r="F935" s="19">
        <v>5.8280000000000003</v>
      </c>
      <c r="G935" s="19">
        <v>5.3959999999999999</v>
      </c>
      <c r="H935" s="20">
        <v>7.1000000000000004E-3</v>
      </c>
      <c r="I935" s="21">
        <v>10.27</v>
      </c>
      <c r="J935" s="21">
        <v>10.27</v>
      </c>
      <c r="K935" s="21">
        <v>4.09</v>
      </c>
      <c r="L935" s="21">
        <v>4.5199999999999996</v>
      </c>
      <c r="M935" s="18">
        <v>304</v>
      </c>
      <c r="N935" s="21">
        <v>0.15</v>
      </c>
      <c r="O935" s="21">
        <v>0.52</v>
      </c>
      <c r="P935" s="18">
        <v>1043</v>
      </c>
      <c r="Q935" s="21">
        <v>0.28000000000000003</v>
      </c>
      <c r="R935" s="21">
        <v>0.75</v>
      </c>
      <c r="S935" s="18">
        <v>3052</v>
      </c>
      <c r="T935" s="21">
        <v>0.5</v>
      </c>
      <c r="U935" s="21">
        <v>1</v>
      </c>
      <c r="V935" s="18">
        <v>6104</v>
      </c>
      <c r="W935" s="21">
        <v>1</v>
      </c>
      <c r="X935" s="11" t="s">
        <v>24</v>
      </c>
    </row>
    <row r="936" spans="1:24">
      <c r="A936" s="11" t="s">
        <v>1079</v>
      </c>
      <c r="B936" s="11" t="s">
        <v>1079</v>
      </c>
      <c r="C936" s="11" t="s">
        <v>1083</v>
      </c>
      <c r="D936" s="17">
        <v>133.19999999999999</v>
      </c>
      <c r="E936" s="18">
        <v>300</v>
      </c>
      <c r="F936" s="19">
        <v>5.2279999999999998</v>
      </c>
      <c r="G936" s="19">
        <v>4.28</v>
      </c>
      <c r="H936" s="20">
        <v>7.1000000000000004E-3</v>
      </c>
      <c r="I936" s="21">
        <v>10.27</v>
      </c>
      <c r="J936" s="21">
        <v>10.71</v>
      </c>
      <c r="K936" s="21">
        <v>4.6900000000000004</v>
      </c>
      <c r="L936" s="21">
        <v>6.07</v>
      </c>
      <c r="M936" s="18">
        <v>569</v>
      </c>
      <c r="N936" s="21">
        <v>0.21</v>
      </c>
      <c r="O936" s="21">
        <v>0.63</v>
      </c>
      <c r="P936" s="18">
        <v>1858</v>
      </c>
      <c r="Q936" s="21">
        <v>0.38</v>
      </c>
      <c r="R936" s="21">
        <v>0.88</v>
      </c>
      <c r="S936" s="18">
        <v>3054</v>
      </c>
      <c r="T936" s="21">
        <v>0.5</v>
      </c>
      <c r="U936" s="21">
        <v>1</v>
      </c>
      <c r="V936" s="18">
        <v>6109</v>
      </c>
      <c r="W936" s="21">
        <v>1</v>
      </c>
      <c r="X936" s="11" t="s">
        <v>24</v>
      </c>
    </row>
    <row r="937" spans="1:24">
      <c r="A937" s="11" t="s">
        <v>1084</v>
      </c>
      <c r="B937" s="11" t="s">
        <v>1084</v>
      </c>
      <c r="C937" s="11" t="s">
        <v>1085</v>
      </c>
      <c r="D937" s="17">
        <v>63.3</v>
      </c>
      <c r="E937" s="18">
        <v>300</v>
      </c>
      <c r="F937" s="19">
        <v>6.9130000000000003</v>
      </c>
      <c r="G937" s="19">
        <v>6.4630000000000001</v>
      </c>
      <c r="H937" s="20">
        <v>7.1000000000000004E-3</v>
      </c>
      <c r="I937" s="21">
        <v>10.27</v>
      </c>
      <c r="J937" s="21">
        <v>10.71</v>
      </c>
      <c r="K937" s="21">
        <v>3</v>
      </c>
      <c r="L937" s="21">
        <v>3.89</v>
      </c>
      <c r="M937" s="18">
        <v>151</v>
      </c>
      <c r="N937" s="21">
        <v>0.11</v>
      </c>
      <c r="O937" s="21">
        <v>0.42</v>
      </c>
      <c r="P937" s="18">
        <v>541</v>
      </c>
      <c r="Q937" s="21">
        <v>0.2</v>
      </c>
      <c r="R937" s="21">
        <v>0.62</v>
      </c>
      <c r="S937" s="18">
        <v>3053</v>
      </c>
      <c r="T937" s="21">
        <v>0.5</v>
      </c>
      <c r="U937" s="21">
        <v>1</v>
      </c>
      <c r="V937" s="18">
        <v>6105</v>
      </c>
      <c r="W937" s="21">
        <v>1</v>
      </c>
      <c r="X937" s="11" t="s">
        <v>24</v>
      </c>
    </row>
    <row r="938" spans="1:24">
      <c r="A938" s="11" t="s">
        <v>1083</v>
      </c>
      <c r="B938" s="11" t="s">
        <v>1083</v>
      </c>
      <c r="C938" s="11" t="s">
        <v>1086</v>
      </c>
      <c r="D938" s="17">
        <v>79.599999999999994</v>
      </c>
      <c r="E938" s="18">
        <v>300</v>
      </c>
      <c r="F938" s="19">
        <v>4.28</v>
      </c>
      <c r="G938" s="19">
        <v>3.714</v>
      </c>
      <c r="H938" s="20">
        <v>7.1000000000000004E-3</v>
      </c>
      <c r="I938" s="21">
        <v>10.71</v>
      </c>
      <c r="J938" s="21">
        <v>10.9</v>
      </c>
      <c r="K938" s="21">
        <v>6.07</v>
      </c>
      <c r="L938" s="21">
        <v>6.83</v>
      </c>
      <c r="M938" s="18">
        <v>745</v>
      </c>
      <c r="N938" s="21">
        <v>0.24</v>
      </c>
      <c r="O938" s="21">
        <v>0.68</v>
      </c>
      <c r="P938" s="18">
        <v>2373</v>
      </c>
      <c r="Q938" s="21">
        <v>0.43</v>
      </c>
      <c r="R938" s="21">
        <v>0.94</v>
      </c>
      <c r="S938" s="18">
        <v>3053</v>
      </c>
      <c r="T938" s="21">
        <v>0.5</v>
      </c>
      <c r="U938" s="21">
        <v>1</v>
      </c>
      <c r="V938" s="18">
        <v>6106</v>
      </c>
      <c r="W938" s="21">
        <v>1</v>
      </c>
      <c r="X938" s="11" t="s">
        <v>24</v>
      </c>
    </row>
    <row r="939" spans="1:24">
      <c r="A939" s="11" t="s">
        <v>1087</v>
      </c>
      <c r="B939" s="11" t="s">
        <v>1087</v>
      </c>
      <c r="C939" s="11" t="s">
        <v>1088</v>
      </c>
      <c r="D939" s="17">
        <v>121.4</v>
      </c>
      <c r="E939" s="18">
        <v>300</v>
      </c>
      <c r="F939" s="19">
        <v>6.9130000000000003</v>
      </c>
      <c r="G939" s="19">
        <v>6.0490000000000004</v>
      </c>
      <c r="H939" s="20">
        <v>7.1000000000000004E-3</v>
      </c>
      <c r="I939" s="21">
        <v>10.27</v>
      </c>
      <c r="J939" s="21">
        <v>10.84</v>
      </c>
      <c r="K939" s="21">
        <v>3</v>
      </c>
      <c r="L939" s="21">
        <v>4.43</v>
      </c>
      <c r="M939" s="18">
        <v>161</v>
      </c>
      <c r="N939" s="21">
        <v>0.11</v>
      </c>
      <c r="O939" s="21">
        <v>0.43</v>
      </c>
      <c r="P939" s="18">
        <v>575</v>
      </c>
      <c r="Q939" s="21">
        <v>0.21</v>
      </c>
      <c r="R939" s="21">
        <v>0.63</v>
      </c>
      <c r="S939" s="18">
        <v>3054</v>
      </c>
      <c r="T939" s="21">
        <v>0.5</v>
      </c>
      <c r="U939" s="21">
        <v>1</v>
      </c>
      <c r="V939" s="18">
        <v>6109</v>
      </c>
      <c r="W939" s="21">
        <v>1</v>
      </c>
      <c r="X939" s="11" t="s">
        <v>24</v>
      </c>
    </row>
    <row r="940" spans="1:24">
      <c r="A940" s="11" t="s">
        <v>1088</v>
      </c>
      <c r="B940" s="11" t="s">
        <v>1088</v>
      </c>
      <c r="C940" s="11" t="s">
        <v>1089</v>
      </c>
      <c r="D940" s="17">
        <v>66.599999999999994</v>
      </c>
      <c r="E940" s="18">
        <v>300</v>
      </c>
      <c r="F940" s="19">
        <v>6.0490000000000004</v>
      </c>
      <c r="G940" s="19">
        <v>5.5759999999999996</v>
      </c>
      <c r="H940" s="20">
        <v>7.1000000000000004E-3</v>
      </c>
      <c r="I940" s="21">
        <v>10.84</v>
      </c>
      <c r="J940" s="21">
        <v>10.9</v>
      </c>
      <c r="K940" s="21">
        <v>4.43</v>
      </c>
      <c r="L940" s="21">
        <v>4.97</v>
      </c>
      <c r="M940" s="18">
        <v>204</v>
      </c>
      <c r="N940" s="21">
        <v>0.13</v>
      </c>
      <c r="O940" s="21">
        <v>0.46</v>
      </c>
      <c r="P940" s="18">
        <v>718</v>
      </c>
      <c r="Q940" s="21">
        <v>0.23</v>
      </c>
      <c r="R940" s="21">
        <v>0.67</v>
      </c>
      <c r="S940" s="18">
        <v>3051</v>
      </c>
      <c r="T940" s="21">
        <v>0.5</v>
      </c>
      <c r="U940" s="21">
        <v>1</v>
      </c>
      <c r="V940" s="18">
        <v>6102</v>
      </c>
      <c r="W940" s="21">
        <v>1</v>
      </c>
      <c r="X940" s="11" t="s">
        <v>24</v>
      </c>
    </row>
    <row r="941" spans="1:24">
      <c r="A941" s="11" t="s">
        <v>1086</v>
      </c>
      <c r="B941" s="11" t="s">
        <v>1086</v>
      </c>
      <c r="C941" s="11" t="s">
        <v>1090</v>
      </c>
      <c r="D941" s="17">
        <v>67.8</v>
      </c>
      <c r="E941" s="18">
        <v>400</v>
      </c>
      <c r="F941" s="19">
        <v>3.6339999999999999</v>
      </c>
      <c r="G941" s="19">
        <v>3.3050000000000002</v>
      </c>
      <c r="H941" s="20">
        <v>4.8999999999999998E-3</v>
      </c>
      <c r="I941" s="21">
        <v>10.9</v>
      </c>
      <c r="J941" s="21">
        <v>10.6</v>
      </c>
      <c r="K941" s="21">
        <v>6.8</v>
      </c>
      <c r="L941" s="21">
        <v>6.83</v>
      </c>
      <c r="M941" s="18">
        <v>949</v>
      </c>
      <c r="N941" s="21">
        <v>0.2</v>
      </c>
      <c r="O941" s="21">
        <v>0.62</v>
      </c>
      <c r="P941" s="18">
        <v>2949</v>
      </c>
      <c r="Q941" s="21">
        <v>0.36</v>
      </c>
      <c r="R941" s="21">
        <v>0.85</v>
      </c>
      <c r="S941" s="18">
        <v>5431</v>
      </c>
      <c r="T941" s="21">
        <v>0.5</v>
      </c>
      <c r="U941" s="21">
        <v>1</v>
      </c>
      <c r="V941" s="18">
        <v>10863</v>
      </c>
      <c r="W941" s="21">
        <v>1</v>
      </c>
      <c r="X941" s="11" t="s">
        <v>24</v>
      </c>
    </row>
    <row r="942" spans="1:24">
      <c r="A942" s="11" t="s">
        <v>1090</v>
      </c>
      <c r="B942" s="11" t="s">
        <v>1090</v>
      </c>
      <c r="C942" s="11" t="s">
        <v>1046</v>
      </c>
      <c r="D942" s="17">
        <v>14.6</v>
      </c>
      <c r="E942" s="18">
        <v>400</v>
      </c>
      <c r="F942" s="19">
        <v>3.3050000000000002</v>
      </c>
      <c r="G942" s="19">
        <v>3.234</v>
      </c>
      <c r="H942" s="20">
        <v>4.8999999999999998E-3</v>
      </c>
      <c r="I942" s="21">
        <v>10.6</v>
      </c>
      <c r="J942" s="21">
        <v>10.8</v>
      </c>
      <c r="K942" s="21">
        <v>6.83</v>
      </c>
      <c r="L942" s="21">
        <v>7.1</v>
      </c>
      <c r="M942" s="18">
        <v>949</v>
      </c>
      <c r="N942" s="21">
        <v>0.2</v>
      </c>
      <c r="O942" s="21">
        <v>0.62</v>
      </c>
      <c r="P942" s="18">
        <v>2949</v>
      </c>
      <c r="Q942" s="21">
        <v>0.36</v>
      </c>
      <c r="R942" s="21">
        <v>0.85</v>
      </c>
      <c r="S942" s="18">
        <v>5437</v>
      </c>
      <c r="T942" s="21">
        <v>0.5</v>
      </c>
      <c r="U942" s="21">
        <v>1</v>
      </c>
      <c r="V942" s="18">
        <v>10875</v>
      </c>
      <c r="W942" s="21">
        <v>1</v>
      </c>
      <c r="X942" s="11" t="s">
        <v>24</v>
      </c>
    </row>
    <row r="943" spans="1:24">
      <c r="A943" s="11" t="s">
        <v>1091</v>
      </c>
      <c r="B943" s="11" t="s">
        <v>1091</v>
      </c>
      <c r="C943" s="11" t="s">
        <v>1092</v>
      </c>
      <c r="D943" s="17">
        <v>49.2</v>
      </c>
      <c r="E943" s="18">
        <v>300</v>
      </c>
      <c r="F943" s="19">
        <v>6.47</v>
      </c>
      <c r="G943" s="19">
        <v>6.11</v>
      </c>
      <c r="H943" s="20">
        <v>7.3000000000000001E-3</v>
      </c>
      <c r="I943" s="21">
        <v>8.7100000000000009</v>
      </c>
      <c r="J943" s="21">
        <v>8.75</v>
      </c>
      <c r="K943" s="21">
        <v>1.88</v>
      </c>
      <c r="L943" s="21">
        <v>2.2799999999999998</v>
      </c>
      <c r="M943" s="18">
        <v>312</v>
      </c>
      <c r="N943" s="21">
        <v>0.15</v>
      </c>
      <c r="O943" s="21">
        <v>0.53</v>
      </c>
      <c r="P943" s="18">
        <v>1068</v>
      </c>
      <c r="Q943" s="21">
        <v>0.28000000000000003</v>
      </c>
      <c r="R943" s="21">
        <v>0.76</v>
      </c>
      <c r="S943" s="18">
        <v>3097</v>
      </c>
      <c r="T943" s="21">
        <v>0.5</v>
      </c>
      <c r="U943" s="21">
        <v>1.01</v>
      </c>
      <c r="V943" s="18">
        <v>6194</v>
      </c>
      <c r="W943" s="21">
        <v>1.01</v>
      </c>
      <c r="X943" s="11" t="s">
        <v>25</v>
      </c>
    </row>
    <row r="944" spans="1:24">
      <c r="A944" s="11" t="s">
        <v>1092</v>
      </c>
      <c r="B944" s="11" t="s">
        <v>1092</v>
      </c>
      <c r="C944" s="11" t="s">
        <v>1093</v>
      </c>
      <c r="D944" s="17">
        <v>45.5</v>
      </c>
      <c r="E944" s="18">
        <v>300</v>
      </c>
      <c r="F944" s="19">
        <v>6.11</v>
      </c>
      <c r="G944" s="19">
        <v>5.76</v>
      </c>
      <c r="H944" s="20">
        <v>7.7000000000000002E-3</v>
      </c>
      <c r="I944" s="21">
        <v>8.75</v>
      </c>
      <c r="J944" s="21">
        <v>8.44</v>
      </c>
      <c r="K944" s="21">
        <v>2.2799999999999998</v>
      </c>
      <c r="L944" s="21">
        <v>2.3199999999999998</v>
      </c>
      <c r="M944" s="18">
        <v>312</v>
      </c>
      <c r="N944" s="21">
        <v>0.15</v>
      </c>
      <c r="O944" s="21">
        <v>0.54</v>
      </c>
      <c r="P944" s="18">
        <v>1068</v>
      </c>
      <c r="Q944" s="21">
        <v>0.28000000000000003</v>
      </c>
      <c r="R944" s="21">
        <v>0.77</v>
      </c>
      <c r="S944" s="18">
        <v>3175</v>
      </c>
      <c r="T944" s="21">
        <v>0.5</v>
      </c>
      <c r="U944" s="21">
        <v>1.04</v>
      </c>
      <c r="V944" s="18">
        <v>6351</v>
      </c>
      <c r="W944" s="21">
        <v>1.04</v>
      </c>
      <c r="X944" s="11" t="s">
        <v>25</v>
      </c>
    </row>
    <row r="945" spans="1:24">
      <c r="A945" s="11" t="s">
        <v>1094</v>
      </c>
      <c r="B945" s="11" t="s">
        <v>1094</v>
      </c>
      <c r="C945" s="11" t="s">
        <v>1095</v>
      </c>
      <c r="D945" s="17">
        <v>36.5</v>
      </c>
      <c r="E945" s="18">
        <v>500</v>
      </c>
      <c r="F945" s="19">
        <v>4.25</v>
      </c>
      <c r="G945" s="19">
        <v>3.92</v>
      </c>
      <c r="H945" s="20">
        <v>8.9999999999999993E-3</v>
      </c>
      <c r="I945" s="21">
        <v>8.91</v>
      </c>
      <c r="J945" s="21">
        <v>8.8800000000000008</v>
      </c>
      <c r="K945" s="21">
        <v>4.09</v>
      </c>
      <c r="L945" s="21">
        <v>4.3899999999999997</v>
      </c>
      <c r="M945" s="18">
        <v>488</v>
      </c>
      <c r="N945" s="21">
        <v>0.09</v>
      </c>
      <c r="O945" s="21">
        <v>0.61</v>
      </c>
      <c r="P945" s="18">
        <v>1614</v>
      </c>
      <c r="Q945" s="21">
        <v>0.17</v>
      </c>
      <c r="R945" s="21">
        <v>0.87</v>
      </c>
      <c r="S945" s="18">
        <v>13442</v>
      </c>
      <c r="T945" s="21">
        <v>0.5</v>
      </c>
      <c r="U945" s="21">
        <v>1.58</v>
      </c>
      <c r="V945" s="18">
        <v>26885</v>
      </c>
      <c r="W945" s="21">
        <v>1.58</v>
      </c>
      <c r="X945" s="11" t="s">
        <v>25</v>
      </c>
    </row>
    <row r="946" spans="1:24">
      <c r="A946" s="11" t="s">
        <v>1095</v>
      </c>
      <c r="B946" s="11" t="s">
        <v>1095</v>
      </c>
      <c r="C946" s="11" t="s">
        <v>1096</v>
      </c>
      <c r="D946" s="17">
        <v>79</v>
      </c>
      <c r="E946" s="18">
        <v>500</v>
      </c>
      <c r="F946" s="19">
        <v>3.7</v>
      </c>
      <c r="G946" s="19">
        <v>3</v>
      </c>
      <c r="H946" s="20">
        <v>8.8999999999999999E-3</v>
      </c>
      <c r="I946" s="21">
        <v>8.8800000000000008</v>
      </c>
      <c r="J946" s="21">
        <v>9.2899999999999991</v>
      </c>
      <c r="K946" s="21">
        <v>4.6100000000000003</v>
      </c>
      <c r="L946" s="21">
        <v>5.72</v>
      </c>
      <c r="M946" s="18">
        <v>488</v>
      </c>
      <c r="N946" s="21">
        <v>0.09</v>
      </c>
      <c r="O946" s="21">
        <v>0.61</v>
      </c>
      <c r="P946" s="18">
        <v>1614</v>
      </c>
      <c r="Q946" s="21">
        <v>0.17</v>
      </c>
      <c r="R946" s="21">
        <v>0.87</v>
      </c>
      <c r="S946" s="18">
        <v>13308</v>
      </c>
      <c r="T946" s="21">
        <v>0.5</v>
      </c>
      <c r="U946" s="21">
        <v>1.57</v>
      </c>
      <c r="V946" s="18">
        <v>26615</v>
      </c>
      <c r="W946" s="21">
        <v>1.57</v>
      </c>
      <c r="X946" s="11" t="s">
        <v>25</v>
      </c>
    </row>
    <row r="947" spans="1:24">
      <c r="A947" s="11" t="s">
        <v>1096</v>
      </c>
      <c r="B947" s="11" t="s">
        <v>1096</v>
      </c>
      <c r="C947" s="11" t="s">
        <v>1097</v>
      </c>
      <c r="D947" s="17">
        <v>48.3</v>
      </c>
      <c r="E947" s="18">
        <v>500</v>
      </c>
      <c r="F947" s="19">
        <v>2.77</v>
      </c>
      <c r="G947" s="19">
        <v>2.34</v>
      </c>
      <c r="H947" s="20">
        <v>8.8999999999999999E-3</v>
      </c>
      <c r="I947" s="21">
        <v>9.2899999999999991</v>
      </c>
      <c r="J947" s="21">
        <v>9.35</v>
      </c>
      <c r="K947" s="21">
        <v>5.95</v>
      </c>
      <c r="L947" s="21">
        <v>6.44</v>
      </c>
      <c r="M947" s="18">
        <v>488</v>
      </c>
      <c r="N947" s="21">
        <v>0.09</v>
      </c>
      <c r="O947" s="21">
        <v>0.61</v>
      </c>
      <c r="P947" s="18">
        <v>1614</v>
      </c>
      <c r="Q947" s="21">
        <v>0.17</v>
      </c>
      <c r="R947" s="21">
        <v>0.87</v>
      </c>
      <c r="S947" s="18">
        <v>13339</v>
      </c>
      <c r="T947" s="21">
        <v>0.5</v>
      </c>
      <c r="U947" s="21">
        <v>1.57</v>
      </c>
      <c r="V947" s="18">
        <v>26678</v>
      </c>
      <c r="W947" s="21">
        <v>1.57</v>
      </c>
      <c r="X947" s="11" t="s">
        <v>25</v>
      </c>
    </row>
    <row r="948" spans="1:24">
      <c r="A948" s="11" t="s">
        <v>1097</v>
      </c>
      <c r="B948" s="11" t="s">
        <v>1097</v>
      </c>
      <c r="C948" s="11" t="s">
        <v>1098</v>
      </c>
      <c r="D948" s="17">
        <v>30</v>
      </c>
      <c r="E948" s="18">
        <v>500</v>
      </c>
      <c r="F948" s="19">
        <v>2.11</v>
      </c>
      <c r="G948" s="19">
        <v>1.85</v>
      </c>
      <c r="H948" s="20">
        <v>8.6999999999999994E-3</v>
      </c>
      <c r="I948" s="21">
        <v>9.35</v>
      </c>
      <c r="J948" s="21">
        <v>9.16</v>
      </c>
      <c r="K948" s="21">
        <v>6.67</v>
      </c>
      <c r="L948" s="21">
        <v>6.74</v>
      </c>
      <c r="M948" s="18">
        <v>488</v>
      </c>
      <c r="N948" s="21">
        <v>0.09</v>
      </c>
      <c r="O948" s="21">
        <v>0.6</v>
      </c>
      <c r="P948" s="18">
        <v>1614</v>
      </c>
      <c r="Q948" s="21">
        <v>0.17</v>
      </c>
      <c r="R948" s="21">
        <v>0.86</v>
      </c>
      <c r="S948" s="18">
        <v>13161</v>
      </c>
      <c r="T948" s="21">
        <v>0.5</v>
      </c>
      <c r="U948" s="21">
        <v>1.55</v>
      </c>
      <c r="V948" s="18">
        <v>26322</v>
      </c>
      <c r="W948" s="21">
        <v>1.55</v>
      </c>
      <c r="X948" s="11" t="s">
        <v>25</v>
      </c>
    </row>
    <row r="949" spans="1:24">
      <c r="A949" s="11" t="s">
        <v>1098</v>
      </c>
      <c r="B949" s="11" t="s">
        <v>1098</v>
      </c>
      <c r="C949" s="11" t="s">
        <v>1099</v>
      </c>
      <c r="D949" s="17">
        <v>54.7</v>
      </c>
      <c r="E949" s="18">
        <v>500</v>
      </c>
      <c r="F949" s="19">
        <v>1.62</v>
      </c>
      <c r="G949" s="19">
        <v>1.1299999999999999</v>
      </c>
      <c r="H949" s="20">
        <v>8.9999999999999993E-3</v>
      </c>
      <c r="I949" s="21">
        <v>9.16</v>
      </c>
      <c r="J949" s="21">
        <v>9.26</v>
      </c>
      <c r="K949" s="21">
        <v>6.97</v>
      </c>
      <c r="L949" s="21">
        <v>7.56</v>
      </c>
      <c r="M949" s="18">
        <v>488</v>
      </c>
      <c r="N949" s="21">
        <v>0.09</v>
      </c>
      <c r="O949" s="21">
        <v>0.61</v>
      </c>
      <c r="P949" s="18">
        <v>1614</v>
      </c>
      <c r="Q949" s="21">
        <v>0.17</v>
      </c>
      <c r="R949" s="21">
        <v>0.87</v>
      </c>
      <c r="S949" s="18">
        <v>13380</v>
      </c>
      <c r="T949" s="21">
        <v>0.5</v>
      </c>
      <c r="U949" s="21">
        <v>1.58</v>
      </c>
      <c r="V949" s="18">
        <v>26761</v>
      </c>
      <c r="W949" s="21">
        <v>1.58</v>
      </c>
      <c r="X949" s="11" t="s">
        <v>25</v>
      </c>
    </row>
    <row r="950" spans="1:24">
      <c r="A950" s="11" t="s">
        <v>1099</v>
      </c>
      <c r="B950" s="11" t="s">
        <v>1099</v>
      </c>
      <c r="C950" s="11" t="s">
        <v>1100</v>
      </c>
      <c r="D950" s="17">
        <v>39.1</v>
      </c>
      <c r="E950" s="18">
        <v>500</v>
      </c>
      <c r="F950" s="19">
        <v>0.91</v>
      </c>
      <c r="G950" s="19">
        <v>0.56000000000000005</v>
      </c>
      <c r="H950" s="20">
        <v>8.9999999999999993E-3</v>
      </c>
      <c r="I950" s="21">
        <v>9.26</v>
      </c>
      <c r="J950" s="21">
        <v>10.050000000000001</v>
      </c>
      <c r="K950" s="21">
        <v>7.78</v>
      </c>
      <c r="L950" s="21">
        <v>8.92</v>
      </c>
      <c r="M950" s="18">
        <v>488</v>
      </c>
      <c r="N950" s="21">
        <v>0.09</v>
      </c>
      <c r="O950" s="21">
        <v>0.61</v>
      </c>
      <c r="P950" s="18">
        <v>1614</v>
      </c>
      <c r="Q950" s="21">
        <v>0.17</v>
      </c>
      <c r="R950" s="21">
        <v>0.87</v>
      </c>
      <c r="S950" s="18">
        <v>13375</v>
      </c>
      <c r="T950" s="21">
        <v>0.5</v>
      </c>
      <c r="U950" s="21">
        <v>1.58</v>
      </c>
      <c r="V950" s="18">
        <v>26751</v>
      </c>
      <c r="W950" s="21">
        <v>1.58</v>
      </c>
      <c r="X950" s="11" t="s">
        <v>25</v>
      </c>
    </row>
    <row r="951" spans="1:24">
      <c r="A951" s="11" t="s">
        <v>1093</v>
      </c>
      <c r="B951" s="11" t="s">
        <v>1093</v>
      </c>
      <c r="C951" s="11" t="s">
        <v>1101</v>
      </c>
      <c r="D951" s="17">
        <v>19.3</v>
      </c>
      <c r="E951" s="18">
        <v>300</v>
      </c>
      <c r="F951" s="19">
        <v>5.76</v>
      </c>
      <c r="G951" s="19">
        <v>5.62</v>
      </c>
      <c r="H951" s="20">
        <v>7.3000000000000001E-3</v>
      </c>
      <c r="I951" s="21">
        <v>8.44</v>
      </c>
      <c r="J951" s="21">
        <v>8.4</v>
      </c>
      <c r="K951" s="21">
        <v>2.3199999999999998</v>
      </c>
      <c r="L951" s="21">
        <v>2.42</v>
      </c>
      <c r="M951" s="18">
        <v>576</v>
      </c>
      <c r="N951" s="21">
        <v>0.21</v>
      </c>
      <c r="O951" s="21">
        <v>0.63</v>
      </c>
      <c r="P951" s="18">
        <v>1879</v>
      </c>
      <c r="Q951" s="21">
        <v>0.38</v>
      </c>
      <c r="R951" s="21">
        <v>0.89</v>
      </c>
      <c r="S951" s="18">
        <v>3084</v>
      </c>
      <c r="T951" s="21">
        <v>0.5</v>
      </c>
      <c r="U951" s="21">
        <v>1.01</v>
      </c>
      <c r="V951" s="18">
        <v>6167</v>
      </c>
      <c r="W951" s="21">
        <v>1.01</v>
      </c>
      <c r="X951" s="11" t="s">
        <v>25</v>
      </c>
    </row>
    <row r="952" spans="1:24">
      <c r="A952" s="11" t="s">
        <v>1101</v>
      </c>
      <c r="B952" s="11" t="s">
        <v>1101</v>
      </c>
      <c r="C952" s="11" t="s">
        <v>1102</v>
      </c>
      <c r="D952" s="17">
        <v>43.9</v>
      </c>
      <c r="E952" s="18">
        <v>300</v>
      </c>
      <c r="F952" s="19">
        <v>5.62</v>
      </c>
      <c r="G952" s="19">
        <v>5.29</v>
      </c>
      <c r="H952" s="20">
        <v>7.4999999999999997E-3</v>
      </c>
      <c r="I952" s="21">
        <v>8.4</v>
      </c>
      <c r="J952" s="21">
        <v>8.3800000000000008</v>
      </c>
      <c r="K952" s="21">
        <v>2.42</v>
      </c>
      <c r="L952" s="21">
        <v>2.73</v>
      </c>
      <c r="M952" s="18">
        <v>576</v>
      </c>
      <c r="N952" s="21">
        <v>0.2</v>
      </c>
      <c r="O952" s="21">
        <v>0.64</v>
      </c>
      <c r="P952" s="18">
        <v>1879</v>
      </c>
      <c r="Q952" s="21">
        <v>0.38</v>
      </c>
      <c r="R952" s="21">
        <v>0.9</v>
      </c>
      <c r="S952" s="18">
        <v>3139</v>
      </c>
      <c r="T952" s="21">
        <v>0.5</v>
      </c>
      <c r="U952" s="21">
        <v>1.03</v>
      </c>
      <c r="V952" s="18">
        <v>6278</v>
      </c>
      <c r="W952" s="21">
        <v>1.03</v>
      </c>
      <c r="X952" s="11" t="s">
        <v>25</v>
      </c>
    </row>
    <row r="953" spans="1:24">
      <c r="A953" s="11" t="s">
        <v>1102</v>
      </c>
      <c r="B953" s="11" t="s">
        <v>1102</v>
      </c>
      <c r="C953" s="11" t="s">
        <v>1103</v>
      </c>
      <c r="D953" s="17">
        <v>38.4</v>
      </c>
      <c r="E953" s="18">
        <v>300</v>
      </c>
      <c r="F953" s="19">
        <v>5.21</v>
      </c>
      <c r="G953" s="19">
        <v>5.0599999999999996</v>
      </c>
      <c r="H953" s="20">
        <v>3.8999999999999998E-3</v>
      </c>
      <c r="I953" s="21">
        <v>8.3800000000000008</v>
      </c>
      <c r="J953" s="21">
        <v>8.36</v>
      </c>
      <c r="K953" s="21">
        <v>2.81</v>
      </c>
      <c r="L953" s="21">
        <v>2.94</v>
      </c>
      <c r="M953" s="18">
        <v>576</v>
      </c>
      <c r="N953" s="21">
        <v>0.24</v>
      </c>
      <c r="O953" s="21">
        <v>0.51</v>
      </c>
      <c r="P953" s="18">
        <v>1879</v>
      </c>
      <c r="Q953" s="21">
        <v>0.45</v>
      </c>
      <c r="R953" s="21">
        <v>0.71</v>
      </c>
      <c r="S953" s="18">
        <v>2263</v>
      </c>
      <c r="T953" s="21">
        <v>0.5</v>
      </c>
      <c r="U953" s="21">
        <v>0.74</v>
      </c>
      <c r="V953" s="18">
        <v>4526</v>
      </c>
      <c r="W953" s="21">
        <v>0.74</v>
      </c>
      <c r="X953" s="11" t="s">
        <v>25</v>
      </c>
    </row>
    <row r="954" spans="1:24">
      <c r="A954" s="11" t="s">
        <v>1103</v>
      </c>
      <c r="B954" s="11" t="s">
        <v>1103</v>
      </c>
      <c r="C954" s="11" t="s">
        <v>1104</v>
      </c>
      <c r="D954" s="17">
        <v>42.1</v>
      </c>
      <c r="E954" s="18">
        <v>300</v>
      </c>
      <c r="F954" s="19">
        <v>5.0599999999999996</v>
      </c>
      <c r="G954" s="19">
        <v>4.8600000000000003</v>
      </c>
      <c r="H954" s="20">
        <v>4.7999999999999996E-3</v>
      </c>
      <c r="I954" s="21">
        <v>8.36</v>
      </c>
      <c r="J954" s="21">
        <v>8.35</v>
      </c>
      <c r="K954" s="21">
        <v>2.94</v>
      </c>
      <c r="L954" s="21">
        <v>3.13</v>
      </c>
      <c r="M954" s="18">
        <v>576</v>
      </c>
      <c r="N954" s="21">
        <v>0.23</v>
      </c>
      <c r="O954" s="21">
        <v>0.54</v>
      </c>
      <c r="P954" s="18">
        <v>1879</v>
      </c>
      <c r="Q954" s="21">
        <v>0.43</v>
      </c>
      <c r="R954" s="21">
        <v>0.76</v>
      </c>
      <c r="S954" s="18">
        <v>2495</v>
      </c>
      <c r="T954" s="21">
        <v>0.5</v>
      </c>
      <c r="U954" s="21">
        <v>0.82</v>
      </c>
      <c r="V954" s="18">
        <v>4991</v>
      </c>
      <c r="W954" s="21">
        <v>0.82</v>
      </c>
      <c r="X954" s="11" t="s">
        <v>25</v>
      </c>
    </row>
    <row r="955" spans="1:24">
      <c r="A955" s="11" t="s">
        <v>1104</v>
      </c>
      <c r="B955" s="11" t="s">
        <v>1104</v>
      </c>
      <c r="C955" s="11" t="s">
        <v>1105</v>
      </c>
      <c r="D955" s="17">
        <v>44.3</v>
      </c>
      <c r="E955" s="18">
        <v>300</v>
      </c>
      <c r="F955" s="19">
        <v>4.8600000000000003</v>
      </c>
      <c r="G955" s="19">
        <v>4.63</v>
      </c>
      <c r="H955" s="20">
        <v>5.1999999999999998E-3</v>
      </c>
      <c r="I955" s="21">
        <v>8.35</v>
      </c>
      <c r="J955" s="21">
        <v>8.31</v>
      </c>
      <c r="K955" s="21">
        <v>3.13</v>
      </c>
      <c r="L955" s="21">
        <v>3.32</v>
      </c>
      <c r="M955" s="18">
        <v>576</v>
      </c>
      <c r="N955" s="21">
        <v>0.22</v>
      </c>
      <c r="O955" s="21">
        <v>0.56000000000000005</v>
      </c>
      <c r="P955" s="18">
        <v>1879</v>
      </c>
      <c r="Q955" s="21">
        <v>0.42</v>
      </c>
      <c r="R955" s="21">
        <v>0.78</v>
      </c>
      <c r="S955" s="18">
        <v>2609</v>
      </c>
      <c r="T955" s="21">
        <v>0.5</v>
      </c>
      <c r="U955" s="21">
        <v>0.85</v>
      </c>
      <c r="V955" s="18">
        <v>5217</v>
      </c>
      <c r="W955" s="21">
        <v>0.85</v>
      </c>
      <c r="X955" s="11" t="s">
        <v>25</v>
      </c>
    </row>
    <row r="956" spans="1:24">
      <c r="A956" s="11" t="s">
        <v>1105</v>
      </c>
      <c r="B956" s="11" t="s">
        <v>1105</v>
      </c>
      <c r="C956" s="11" t="s">
        <v>1106</v>
      </c>
      <c r="D956" s="17">
        <v>41</v>
      </c>
      <c r="E956" s="18">
        <v>400</v>
      </c>
      <c r="F956" s="19">
        <v>4.63</v>
      </c>
      <c r="G956" s="19">
        <v>4.46</v>
      </c>
      <c r="H956" s="20">
        <v>4.1000000000000003E-3</v>
      </c>
      <c r="I956" s="21">
        <v>8.31</v>
      </c>
      <c r="J956" s="21">
        <v>8.36</v>
      </c>
      <c r="K956" s="21">
        <v>3.22</v>
      </c>
      <c r="L956" s="21">
        <v>3.44</v>
      </c>
      <c r="M956" s="18">
        <v>576</v>
      </c>
      <c r="N956" s="21">
        <v>0.16</v>
      </c>
      <c r="O956" s="21">
        <v>0.5</v>
      </c>
      <c r="P956" s="18">
        <v>1879</v>
      </c>
      <c r="Q956" s="21">
        <v>0.28999999999999998</v>
      </c>
      <c r="R956" s="21">
        <v>0.71</v>
      </c>
      <c r="S956" s="18">
        <v>5021</v>
      </c>
      <c r="T956" s="21">
        <v>0.5</v>
      </c>
      <c r="U956" s="21">
        <v>0.92</v>
      </c>
      <c r="V956" s="18">
        <v>10041</v>
      </c>
      <c r="W956" s="21">
        <v>0.92</v>
      </c>
      <c r="X956" s="11" t="s">
        <v>25</v>
      </c>
    </row>
    <row r="957" spans="1:24">
      <c r="A957" s="11" t="s">
        <v>1107</v>
      </c>
      <c r="B957" s="11" t="s">
        <v>1107</v>
      </c>
      <c r="C957" s="11" t="s">
        <v>1108</v>
      </c>
      <c r="D957" s="17">
        <v>45</v>
      </c>
      <c r="E957" s="18">
        <v>300</v>
      </c>
      <c r="F957" s="19">
        <v>7.5529999999999999</v>
      </c>
      <c r="G957" s="19">
        <v>7.2329999999999997</v>
      </c>
      <c r="H957" s="20">
        <v>7.1000000000000004E-3</v>
      </c>
      <c r="I957" s="21">
        <v>10.91</v>
      </c>
      <c r="J957" s="21">
        <v>11.31</v>
      </c>
      <c r="K957" s="21">
        <v>3</v>
      </c>
      <c r="L957" s="21">
        <v>3.72</v>
      </c>
      <c r="M957" s="18">
        <v>138</v>
      </c>
      <c r="N957" s="21">
        <v>0.1</v>
      </c>
      <c r="O957" s="21">
        <v>0.41</v>
      </c>
      <c r="P957" s="18">
        <v>497</v>
      </c>
      <c r="Q957" s="21">
        <v>0.19</v>
      </c>
      <c r="R957" s="21">
        <v>0.6</v>
      </c>
      <c r="S957" s="18">
        <v>3053</v>
      </c>
      <c r="T957" s="21">
        <v>0.5</v>
      </c>
      <c r="U957" s="21">
        <v>1</v>
      </c>
      <c r="V957" s="18">
        <v>6106</v>
      </c>
      <c r="W957" s="21">
        <v>1</v>
      </c>
      <c r="X957" s="11" t="s">
        <v>24</v>
      </c>
    </row>
    <row r="958" spans="1:24">
      <c r="A958" s="11" t="s">
        <v>1108</v>
      </c>
      <c r="B958" s="11" t="s">
        <v>1108</v>
      </c>
      <c r="C958" s="11" t="s">
        <v>1109</v>
      </c>
      <c r="D958" s="17">
        <v>50</v>
      </c>
      <c r="E958" s="18">
        <v>300</v>
      </c>
      <c r="F958" s="19">
        <v>7.2329999999999997</v>
      </c>
      <c r="G958" s="19">
        <v>6.8769999999999998</v>
      </c>
      <c r="H958" s="20">
        <v>7.1000000000000004E-3</v>
      </c>
      <c r="I958" s="21">
        <v>11.31</v>
      </c>
      <c r="J958" s="21">
        <v>11.5</v>
      </c>
      <c r="K958" s="21">
        <v>3.72</v>
      </c>
      <c r="L958" s="21">
        <v>4.2699999999999996</v>
      </c>
      <c r="M958" s="18">
        <v>138</v>
      </c>
      <c r="N958" s="21">
        <v>0.1</v>
      </c>
      <c r="O958" s="21">
        <v>0.41</v>
      </c>
      <c r="P958" s="18">
        <v>497</v>
      </c>
      <c r="Q958" s="21">
        <v>0.19</v>
      </c>
      <c r="R958" s="21">
        <v>0.6</v>
      </c>
      <c r="S958" s="18">
        <v>3055</v>
      </c>
      <c r="T958" s="21">
        <v>0.5</v>
      </c>
      <c r="U958" s="21">
        <v>1</v>
      </c>
      <c r="V958" s="18">
        <v>6110</v>
      </c>
      <c r="W958" s="21">
        <v>1</v>
      </c>
      <c r="X958" s="11" t="s">
        <v>24</v>
      </c>
    </row>
    <row r="959" spans="1:24">
      <c r="A959" s="11" t="s">
        <v>1110</v>
      </c>
      <c r="B959" s="11" t="s">
        <v>1110</v>
      </c>
      <c r="C959" s="11" t="s">
        <v>1111</v>
      </c>
      <c r="D959" s="17">
        <v>56.4</v>
      </c>
      <c r="E959" s="18">
        <v>300</v>
      </c>
      <c r="F959" s="19">
        <v>8.0299999999999994</v>
      </c>
      <c r="G959" s="19">
        <v>7.64</v>
      </c>
      <c r="H959" s="20">
        <v>6.8999999999999999E-3</v>
      </c>
      <c r="I959" s="21">
        <v>11.54</v>
      </c>
      <c r="J959" s="21">
        <v>11.48</v>
      </c>
      <c r="K959" s="21">
        <v>3.15</v>
      </c>
      <c r="L959" s="21">
        <v>3.49</v>
      </c>
      <c r="M959" s="18">
        <v>114</v>
      </c>
      <c r="N959" s="21">
        <v>0.1</v>
      </c>
      <c r="O959" s="21">
        <v>0.38</v>
      </c>
      <c r="P959" s="18">
        <v>414</v>
      </c>
      <c r="Q959" s="21">
        <v>0.18</v>
      </c>
      <c r="R959" s="21">
        <v>0.56000000000000005</v>
      </c>
      <c r="S959" s="18">
        <v>3011</v>
      </c>
      <c r="T959" s="21">
        <v>0.5</v>
      </c>
      <c r="U959" s="21">
        <v>0.99</v>
      </c>
      <c r="V959" s="18">
        <v>6021</v>
      </c>
      <c r="W959" s="21">
        <v>0.99</v>
      </c>
      <c r="X959" s="11" t="s">
        <v>25</v>
      </c>
    </row>
    <row r="960" spans="1:24">
      <c r="A960" s="11" t="s">
        <v>1111</v>
      </c>
      <c r="B960" s="11" t="s">
        <v>1111</v>
      </c>
      <c r="C960" s="11" t="s">
        <v>1109</v>
      </c>
      <c r="D960" s="17">
        <v>38.299999999999997</v>
      </c>
      <c r="E960" s="18">
        <v>300</v>
      </c>
      <c r="F960" s="19">
        <v>7.64</v>
      </c>
      <c r="G960" s="19">
        <v>6.76</v>
      </c>
      <c r="H960" s="20">
        <v>2.3E-2</v>
      </c>
      <c r="I960" s="21">
        <v>11.48</v>
      </c>
      <c r="J960" s="21">
        <v>11.5</v>
      </c>
      <c r="K960" s="21">
        <v>3.49</v>
      </c>
      <c r="L960" s="21">
        <v>4.38</v>
      </c>
      <c r="M960" s="18">
        <v>114</v>
      </c>
      <c r="N960" s="21">
        <v>7.0000000000000007E-2</v>
      </c>
      <c r="O960" s="21">
        <v>0.57999999999999996</v>
      </c>
      <c r="P960" s="18">
        <v>414</v>
      </c>
      <c r="Q960" s="21">
        <v>0.13</v>
      </c>
      <c r="R960" s="21">
        <v>0.86</v>
      </c>
      <c r="S960" s="18">
        <v>5488</v>
      </c>
      <c r="T960" s="21">
        <v>0.5</v>
      </c>
      <c r="U960" s="21">
        <v>1.8</v>
      </c>
      <c r="V960" s="18">
        <v>10976</v>
      </c>
      <c r="W960" s="21">
        <v>1.8</v>
      </c>
      <c r="X960" s="11" t="s">
        <v>25</v>
      </c>
    </row>
    <row r="961" spans="1:24">
      <c r="A961" s="11" t="s">
        <v>1112</v>
      </c>
      <c r="B961" s="11" t="s">
        <v>1112</v>
      </c>
      <c r="C961" s="11" t="s">
        <v>1113</v>
      </c>
      <c r="D961" s="17">
        <v>31.2</v>
      </c>
      <c r="E961" s="18">
        <v>300</v>
      </c>
      <c r="F961" s="19">
        <v>8.69</v>
      </c>
      <c r="G961" s="19">
        <v>8.36</v>
      </c>
      <c r="H961" s="20">
        <v>1.06E-2</v>
      </c>
      <c r="I961" s="21">
        <v>12.39</v>
      </c>
      <c r="J961" s="21">
        <v>12.04</v>
      </c>
      <c r="K961" s="21">
        <v>3.34</v>
      </c>
      <c r="L961" s="21">
        <v>3.32</v>
      </c>
      <c r="M961" s="18">
        <v>35</v>
      </c>
      <c r="N961" s="21">
        <v>0.05</v>
      </c>
      <c r="O961" s="21">
        <v>0.31</v>
      </c>
      <c r="P961" s="18">
        <v>132</v>
      </c>
      <c r="Q961" s="21">
        <v>0.09</v>
      </c>
      <c r="R961" s="21">
        <v>0.46</v>
      </c>
      <c r="S961" s="18">
        <v>3723</v>
      </c>
      <c r="T961" s="21">
        <v>0.5</v>
      </c>
      <c r="U961" s="21">
        <v>1.22</v>
      </c>
      <c r="V961" s="18">
        <v>7447</v>
      </c>
      <c r="W961" s="21">
        <v>1.22</v>
      </c>
      <c r="X961" s="11" t="s">
        <v>25</v>
      </c>
    </row>
    <row r="962" spans="1:24">
      <c r="A962" s="11" t="s">
        <v>1113</v>
      </c>
      <c r="B962" s="11" t="s">
        <v>1113</v>
      </c>
      <c r="C962" s="11" t="s">
        <v>1114</v>
      </c>
      <c r="D962" s="17">
        <v>42.3</v>
      </c>
      <c r="E962" s="18">
        <v>300</v>
      </c>
      <c r="F962" s="19">
        <v>8.36</v>
      </c>
      <c r="G962" s="19">
        <v>7.91</v>
      </c>
      <c r="H962" s="20">
        <v>1.06E-2</v>
      </c>
      <c r="I962" s="21">
        <v>12.04</v>
      </c>
      <c r="J962" s="21">
        <v>11.65</v>
      </c>
      <c r="K962" s="21">
        <v>3.32</v>
      </c>
      <c r="L962" s="21">
        <v>3.38</v>
      </c>
      <c r="M962" s="18">
        <v>35</v>
      </c>
      <c r="N962" s="21">
        <v>0.05</v>
      </c>
      <c r="O962" s="21">
        <v>0.31</v>
      </c>
      <c r="P962" s="18">
        <v>132</v>
      </c>
      <c r="Q962" s="21">
        <v>0.09</v>
      </c>
      <c r="R962" s="21">
        <v>0.47</v>
      </c>
      <c r="S962" s="18">
        <v>3734</v>
      </c>
      <c r="T962" s="21">
        <v>0.5</v>
      </c>
      <c r="U962" s="21">
        <v>1.22</v>
      </c>
      <c r="V962" s="18">
        <v>7468</v>
      </c>
      <c r="W962" s="21">
        <v>1.22</v>
      </c>
      <c r="X962" s="11" t="s">
        <v>25</v>
      </c>
    </row>
    <row r="963" spans="1:24">
      <c r="A963" s="11" t="s">
        <v>1114</v>
      </c>
      <c r="B963" s="11" t="s">
        <v>1114</v>
      </c>
      <c r="C963" s="11" t="s">
        <v>1109</v>
      </c>
      <c r="D963" s="17">
        <v>49.7</v>
      </c>
      <c r="E963" s="18">
        <v>300</v>
      </c>
      <c r="F963" s="19">
        <v>7.91</v>
      </c>
      <c r="G963" s="19">
        <v>6.77</v>
      </c>
      <c r="H963" s="20">
        <v>2.29E-2</v>
      </c>
      <c r="I963" s="21">
        <v>11.65</v>
      </c>
      <c r="J963" s="21">
        <v>11.5</v>
      </c>
      <c r="K963" s="21">
        <v>3.38</v>
      </c>
      <c r="L963" s="21">
        <v>4.37</v>
      </c>
      <c r="M963" s="18">
        <v>84</v>
      </c>
      <c r="N963" s="21">
        <v>0.06</v>
      </c>
      <c r="O963" s="21">
        <v>0.53</v>
      </c>
      <c r="P963" s="18">
        <v>310</v>
      </c>
      <c r="Q963" s="21">
        <v>0.12</v>
      </c>
      <c r="R963" s="21">
        <v>0.79</v>
      </c>
      <c r="S963" s="18">
        <v>5483</v>
      </c>
      <c r="T963" s="21">
        <v>0.5</v>
      </c>
      <c r="U963" s="21">
        <v>1.8</v>
      </c>
      <c r="V963" s="18">
        <v>10967</v>
      </c>
      <c r="W963" s="21">
        <v>1.8</v>
      </c>
      <c r="X963" s="11" t="s">
        <v>25</v>
      </c>
    </row>
    <row r="964" spans="1:24">
      <c r="A964" s="11" t="s">
        <v>1109</v>
      </c>
      <c r="B964" s="11" t="s">
        <v>1109</v>
      </c>
      <c r="C964" s="11" t="s">
        <v>1115</v>
      </c>
      <c r="D964" s="17">
        <v>40.200000000000003</v>
      </c>
      <c r="E964" s="18">
        <v>300</v>
      </c>
      <c r="F964" s="19">
        <v>6.74</v>
      </c>
      <c r="G964" s="19">
        <v>6.12</v>
      </c>
      <c r="H964" s="20">
        <v>1.54E-2</v>
      </c>
      <c r="I964" s="21">
        <v>11.5</v>
      </c>
      <c r="J964" s="21">
        <v>11.14</v>
      </c>
      <c r="K964" s="21">
        <v>4.4000000000000004</v>
      </c>
      <c r="L964" s="21">
        <v>4.66</v>
      </c>
      <c r="M964" s="18">
        <v>383</v>
      </c>
      <c r="N964" s="21">
        <v>0.14000000000000001</v>
      </c>
      <c r="O964" s="21">
        <v>0.73</v>
      </c>
      <c r="P964" s="18">
        <v>1292</v>
      </c>
      <c r="Q964" s="21">
        <v>0.26</v>
      </c>
      <c r="R964" s="21">
        <v>1.05</v>
      </c>
      <c r="S964" s="18">
        <v>4496</v>
      </c>
      <c r="T964" s="21">
        <v>0.5</v>
      </c>
      <c r="U964" s="21">
        <v>1.47</v>
      </c>
      <c r="V964" s="18">
        <v>8992</v>
      </c>
      <c r="W964" s="21">
        <v>1.47</v>
      </c>
      <c r="X964" s="11" t="s">
        <v>25</v>
      </c>
    </row>
    <row r="965" spans="1:24">
      <c r="A965" s="11" t="s">
        <v>1115</v>
      </c>
      <c r="B965" s="11" t="s">
        <v>1115</v>
      </c>
      <c r="C965" s="11" t="s">
        <v>1116</v>
      </c>
      <c r="D965" s="17">
        <v>39.9</v>
      </c>
      <c r="E965" s="18">
        <v>300</v>
      </c>
      <c r="F965" s="19">
        <v>6.11</v>
      </c>
      <c r="G965" s="19">
        <v>5.19</v>
      </c>
      <c r="H965" s="20">
        <v>2.3099999999999999E-2</v>
      </c>
      <c r="I965" s="21">
        <v>11.14</v>
      </c>
      <c r="J965" s="21">
        <v>10.82</v>
      </c>
      <c r="K965" s="21">
        <v>4.67</v>
      </c>
      <c r="L965" s="21">
        <v>5.27</v>
      </c>
      <c r="M965" s="18">
        <v>383</v>
      </c>
      <c r="N965" s="21">
        <v>0.13</v>
      </c>
      <c r="O965" s="21">
        <v>0.84</v>
      </c>
      <c r="P965" s="18">
        <v>1292</v>
      </c>
      <c r="Q965" s="21">
        <v>0.23</v>
      </c>
      <c r="R965" s="21">
        <v>1.21</v>
      </c>
      <c r="S965" s="18">
        <v>5498</v>
      </c>
      <c r="T965" s="21">
        <v>0.5</v>
      </c>
      <c r="U965" s="21">
        <v>1.8</v>
      </c>
      <c r="V965" s="18">
        <v>10995</v>
      </c>
      <c r="W965" s="21">
        <v>1.8</v>
      </c>
      <c r="X965" s="11" t="s">
        <v>25</v>
      </c>
    </row>
    <row r="966" spans="1:24">
      <c r="A966" s="11" t="s">
        <v>1116</v>
      </c>
      <c r="B966" s="11" t="s">
        <v>1116</v>
      </c>
      <c r="C966" s="11" t="s">
        <v>1117</v>
      </c>
      <c r="D966" s="17">
        <v>25.8</v>
      </c>
      <c r="E966" s="18">
        <v>300</v>
      </c>
      <c r="F966" s="19">
        <v>5.19</v>
      </c>
      <c r="G966" s="19">
        <v>4.5999999999999996</v>
      </c>
      <c r="H966" s="20">
        <v>2.29E-2</v>
      </c>
      <c r="I966" s="21">
        <v>10.82</v>
      </c>
      <c r="J966" s="21">
        <v>10.73</v>
      </c>
      <c r="K966" s="21">
        <v>5.27</v>
      </c>
      <c r="L966" s="21">
        <v>5.77</v>
      </c>
      <c r="M966" s="18">
        <v>514</v>
      </c>
      <c r="N966" s="21">
        <v>0.15</v>
      </c>
      <c r="O966" s="21">
        <v>0.92</v>
      </c>
      <c r="P966" s="18">
        <v>1693</v>
      </c>
      <c r="Q966" s="21">
        <v>0.27</v>
      </c>
      <c r="R966" s="21">
        <v>1.3</v>
      </c>
      <c r="S966" s="18">
        <v>5475</v>
      </c>
      <c r="T966" s="21">
        <v>0.5</v>
      </c>
      <c r="U966" s="21">
        <v>1.79</v>
      </c>
      <c r="V966" s="18">
        <v>10950</v>
      </c>
      <c r="W966" s="21">
        <v>1.79</v>
      </c>
      <c r="X966" s="11" t="s">
        <v>25</v>
      </c>
    </row>
    <row r="967" spans="1:24">
      <c r="A967" s="11" t="s">
        <v>1117</v>
      </c>
      <c r="B967" s="11" t="s">
        <v>1117</v>
      </c>
      <c r="C967" s="11" t="s">
        <v>1118</v>
      </c>
      <c r="D967" s="17">
        <v>20.399999999999999</v>
      </c>
      <c r="E967" s="18">
        <v>300</v>
      </c>
      <c r="F967" s="19">
        <v>4.57</v>
      </c>
      <c r="G967" s="19">
        <v>4.0999999999999996</v>
      </c>
      <c r="H967" s="20">
        <v>2.3E-2</v>
      </c>
      <c r="I967" s="21">
        <v>10.73</v>
      </c>
      <c r="J967" s="21">
        <v>10.72</v>
      </c>
      <c r="K967" s="21">
        <v>5.8</v>
      </c>
      <c r="L967" s="21">
        <v>6.26</v>
      </c>
      <c r="M967" s="18">
        <v>514</v>
      </c>
      <c r="N967" s="21">
        <v>0.15</v>
      </c>
      <c r="O967" s="21">
        <v>0.92</v>
      </c>
      <c r="P967" s="18">
        <v>1693</v>
      </c>
      <c r="Q967" s="21">
        <v>0.27</v>
      </c>
      <c r="R967" s="21">
        <v>1.31</v>
      </c>
      <c r="S967" s="18">
        <v>5495</v>
      </c>
      <c r="T967" s="21">
        <v>0.5</v>
      </c>
      <c r="U967" s="21">
        <v>1.8</v>
      </c>
      <c r="V967" s="18">
        <v>10991</v>
      </c>
      <c r="W967" s="21">
        <v>1.8</v>
      </c>
      <c r="X967" s="11" t="s">
        <v>25</v>
      </c>
    </row>
    <row r="968" spans="1:24">
      <c r="A968" s="11" t="s">
        <v>1119</v>
      </c>
      <c r="B968" s="11" t="s">
        <v>1119</v>
      </c>
      <c r="C968" s="11" t="s">
        <v>1120</v>
      </c>
      <c r="D968" s="17">
        <v>50</v>
      </c>
      <c r="E968" s="18">
        <v>300</v>
      </c>
      <c r="F968" s="19">
        <v>6.633</v>
      </c>
      <c r="G968" s="19">
        <v>6.3120000000000003</v>
      </c>
      <c r="H968" s="20">
        <v>6.4000000000000003E-3</v>
      </c>
      <c r="I968" s="21">
        <v>9.99</v>
      </c>
      <c r="J968" s="21">
        <v>10.199999999999999</v>
      </c>
      <c r="K968" s="21">
        <v>3</v>
      </c>
      <c r="L968" s="21">
        <v>3.53</v>
      </c>
      <c r="M968" s="18">
        <v>151</v>
      </c>
      <c r="N968" s="21">
        <v>0.11</v>
      </c>
      <c r="O968" s="21">
        <v>0.41</v>
      </c>
      <c r="P968" s="18">
        <v>541</v>
      </c>
      <c r="Q968" s="21">
        <v>0.21</v>
      </c>
      <c r="R968" s="21">
        <v>0.6</v>
      </c>
      <c r="S968" s="18">
        <v>2901</v>
      </c>
      <c r="T968" s="21">
        <v>0.5</v>
      </c>
      <c r="U968" s="21">
        <v>0.95</v>
      </c>
      <c r="V968" s="18">
        <v>5802</v>
      </c>
      <c r="W968" s="21">
        <v>0.95</v>
      </c>
      <c r="X968" s="11" t="s">
        <v>24</v>
      </c>
    </row>
    <row r="969" spans="1:24">
      <c r="A969" s="11" t="s">
        <v>1120</v>
      </c>
      <c r="B969" s="11" t="s">
        <v>1120</v>
      </c>
      <c r="C969" s="11" t="s">
        <v>1121</v>
      </c>
      <c r="D969" s="17">
        <v>42.1</v>
      </c>
      <c r="E969" s="18">
        <v>300</v>
      </c>
      <c r="F969" s="19">
        <v>6.3120000000000003</v>
      </c>
      <c r="G969" s="19">
        <v>6.0419999999999998</v>
      </c>
      <c r="H969" s="20">
        <v>6.4000000000000003E-3</v>
      </c>
      <c r="I969" s="21">
        <v>10.199999999999999</v>
      </c>
      <c r="J969" s="21">
        <v>10.4</v>
      </c>
      <c r="K969" s="21">
        <v>3.53</v>
      </c>
      <c r="L969" s="21">
        <v>4</v>
      </c>
      <c r="M969" s="18">
        <v>151</v>
      </c>
      <c r="N969" s="21">
        <v>0.11</v>
      </c>
      <c r="O969" s="21">
        <v>0.41</v>
      </c>
      <c r="P969" s="18">
        <v>541</v>
      </c>
      <c r="Q969" s="21">
        <v>0.21</v>
      </c>
      <c r="R969" s="21">
        <v>0.6</v>
      </c>
      <c r="S969" s="18">
        <v>2899</v>
      </c>
      <c r="T969" s="21">
        <v>0.5</v>
      </c>
      <c r="U969" s="21">
        <v>0.95</v>
      </c>
      <c r="V969" s="18">
        <v>5799</v>
      </c>
      <c r="W969" s="21">
        <v>0.95</v>
      </c>
      <c r="X969" s="11" t="s">
        <v>24</v>
      </c>
    </row>
    <row r="970" spans="1:24">
      <c r="A970" s="11" t="s">
        <v>1121</v>
      </c>
      <c r="B970" s="11" t="s">
        <v>1121</v>
      </c>
      <c r="C970" s="11" t="s">
        <v>1122</v>
      </c>
      <c r="D970" s="17">
        <v>50</v>
      </c>
      <c r="E970" s="18">
        <v>300</v>
      </c>
      <c r="F970" s="19">
        <v>6.0419999999999998</v>
      </c>
      <c r="G970" s="19">
        <v>5.7210000000000001</v>
      </c>
      <c r="H970" s="20">
        <v>6.4000000000000003E-3</v>
      </c>
      <c r="I970" s="21">
        <v>10.4</v>
      </c>
      <c r="J970" s="21">
        <v>10.6</v>
      </c>
      <c r="K970" s="21">
        <v>4</v>
      </c>
      <c r="L970" s="21">
        <v>4.5199999999999996</v>
      </c>
      <c r="M970" s="18">
        <v>151</v>
      </c>
      <c r="N970" s="21">
        <v>0.11</v>
      </c>
      <c r="O970" s="21">
        <v>0.41</v>
      </c>
      <c r="P970" s="18">
        <v>541</v>
      </c>
      <c r="Q970" s="21">
        <v>0.21</v>
      </c>
      <c r="R970" s="21">
        <v>0.6</v>
      </c>
      <c r="S970" s="18">
        <v>2901</v>
      </c>
      <c r="T970" s="21">
        <v>0.5</v>
      </c>
      <c r="U970" s="21">
        <v>0.95</v>
      </c>
      <c r="V970" s="18">
        <v>5802</v>
      </c>
      <c r="W970" s="21">
        <v>0.95</v>
      </c>
      <c r="X970" s="11" t="s">
        <v>24</v>
      </c>
    </row>
    <row r="971" spans="1:24">
      <c r="A971" s="11" t="s">
        <v>1123</v>
      </c>
      <c r="B971" s="11" t="s">
        <v>1123</v>
      </c>
      <c r="C971" s="11" t="s">
        <v>1124</v>
      </c>
      <c r="D971" s="17">
        <v>40</v>
      </c>
      <c r="E971" s="18">
        <v>300</v>
      </c>
      <c r="F971" s="19">
        <v>5.093</v>
      </c>
      <c r="G971" s="19">
        <v>4.8360000000000003</v>
      </c>
      <c r="H971" s="20">
        <v>6.4000000000000003E-3</v>
      </c>
      <c r="I971" s="21">
        <v>8.4499999999999993</v>
      </c>
      <c r="J971" s="21">
        <v>9.5299999999999994</v>
      </c>
      <c r="K971" s="21">
        <v>3</v>
      </c>
      <c r="L971" s="21">
        <v>4.34</v>
      </c>
      <c r="M971" s="18">
        <v>218</v>
      </c>
      <c r="N971" s="21">
        <v>0.13</v>
      </c>
      <c r="O971" s="21">
        <v>0.46</v>
      </c>
      <c r="P971" s="18">
        <v>766</v>
      </c>
      <c r="Q971" s="21">
        <v>0.25</v>
      </c>
      <c r="R971" s="21">
        <v>0.66</v>
      </c>
      <c r="S971" s="18">
        <v>2902</v>
      </c>
      <c r="T971" s="21">
        <v>0.5</v>
      </c>
      <c r="U971" s="21">
        <v>0.95</v>
      </c>
      <c r="V971" s="18">
        <v>5804</v>
      </c>
      <c r="W971" s="21">
        <v>0.95</v>
      </c>
      <c r="X971" s="11" t="s">
        <v>24</v>
      </c>
    </row>
    <row r="972" spans="1:24">
      <c r="A972" s="11" t="s">
        <v>1124</v>
      </c>
      <c r="B972" s="11" t="s">
        <v>1124</v>
      </c>
      <c r="C972" s="11" t="s">
        <v>1125</v>
      </c>
      <c r="D972" s="17">
        <v>40</v>
      </c>
      <c r="E972" s="18">
        <v>300</v>
      </c>
      <c r="F972" s="19">
        <v>4.8360000000000003</v>
      </c>
      <c r="G972" s="19">
        <v>4.5789999999999997</v>
      </c>
      <c r="H972" s="20">
        <v>6.4000000000000003E-3</v>
      </c>
      <c r="I972" s="21">
        <v>9.5299999999999994</v>
      </c>
      <c r="J972" s="21">
        <v>10.6</v>
      </c>
      <c r="K972" s="21">
        <v>4.34</v>
      </c>
      <c r="L972" s="21">
        <v>5.66</v>
      </c>
      <c r="M972" s="18">
        <v>218</v>
      </c>
      <c r="N972" s="21">
        <v>0.13</v>
      </c>
      <c r="O972" s="21">
        <v>0.46</v>
      </c>
      <c r="P972" s="18">
        <v>766</v>
      </c>
      <c r="Q972" s="21">
        <v>0.25</v>
      </c>
      <c r="R972" s="21">
        <v>0.66</v>
      </c>
      <c r="S972" s="18">
        <v>2902</v>
      </c>
      <c r="T972" s="21">
        <v>0.5</v>
      </c>
      <c r="U972" s="21">
        <v>0.95</v>
      </c>
      <c r="V972" s="18">
        <v>5804</v>
      </c>
      <c r="W972" s="21">
        <v>0.95</v>
      </c>
      <c r="X972" s="11" t="s">
        <v>24</v>
      </c>
    </row>
    <row r="973" spans="1:24">
      <c r="A973" s="11" t="s">
        <v>1126</v>
      </c>
      <c r="B973" s="11" t="s">
        <v>1126</v>
      </c>
      <c r="C973" s="11" t="s">
        <v>1127</v>
      </c>
      <c r="D973" s="17">
        <v>30</v>
      </c>
      <c r="E973" s="18">
        <v>300</v>
      </c>
      <c r="F973" s="19">
        <v>7.2430000000000003</v>
      </c>
      <c r="G973" s="19">
        <v>7.05</v>
      </c>
      <c r="H973" s="20">
        <v>6.4000000000000003E-3</v>
      </c>
      <c r="I973" s="21">
        <v>10.6</v>
      </c>
      <c r="J973" s="21">
        <v>10.6</v>
      </c>
      <c r="K973" s="21">
        <v>3</v>
      </c>
      <c r="L973" s="21">
        <v>3.19</v>
      </c>
      <c r="M973" s="18">
        <v>166</v>
      </c>
      <c r="N973" s="21">
        <v>0.12</v>
      </c>
      <c r="O973" s="21">
        <v>0.42</v>
      </c>
      <c r="P973" s="18">
        <v>591</v>
      </c>
      <c r="Q973" s="21">
        <v>0.22</v>
      </c>
      <c r="R973" s="21">
        <v>0.61</v>
      </c>
      <c r="S973" s="18">
        <v>2904</v>
      </c>
      <c r="T973" s="21">
        <v>0.5</v>
      </c>
      <c r="U973" s="21">
        <v>0.95</v>
      </c>
      <c r="V973" s="18">
        <v>5808</v>
      </c>
      <c r="W973" s="21">
        <v>0.95</v>
      </c>
      <c r="X973" s="11" t="s">
        <v>24</v>
      </c>
    </row>
    <row r="974" spans="1:24">
      <c r="A974" s="11" t="s">
        <v>1127</v>
      </c>
      <c r="B974" s="11" t="s">
        <v>1127</v>
      </c>
      <c r="C974" s="11" t="s">
        <v>1122</v>
      </c>
      <c r="D974" s="17">
        <v>30</v>
      </c>
      <c r="E974" s="18">
        <v>300</v>
      </c>
      <c r="F974" s="19">
        <v>7.05</v>
      </c>
      <c r="G974" s="19">
        <v>6.8579999999999997</v>
      </c>
      <c r="H974" s="20">
        <v>6.4000000000000003E-3</v>
      </c>
      <c r="I974" s="21">
        <v>10.6</v>
      </c>
      <c r="J974" s="21">
        <v>10.6</v>
      </c>
      <c r="K974" s="21">
        <v>3.19</v>
      </c>
      <c r="L974" s="21">
        <v>3.39</v>
      </c>
      <c r="M974" s="18">
        <v>166</v>
      </c>
      <c r="N974" s="21">
        <v>0.12</v>
      </c>
      <c r="O974" s="21">
        <v>0.42</v>
      </c>
      <c r="P974" s="18">
        <v>591</v>
      </c>
      <c r="Q974" s="21">
        <v>0.22</v>
      </c>
      <c r="R974" s="21">
        <v>0.61</v>
      </c>
      <c r="S974" s="18">
        <v>2896</v>
      </c>
      <c r="T974" s="21">
        <v>0.5</v>
      </c>
      <c r="U974" s="21">
        <v>0.95</v>
      </c>
      <c r="V974" s="18">
        <v>5793</v>
      </c>
      <c r="W974" s="21">
        <v>0.95</v>
      </c>
      <c r="X974" s="11" t="s">
        <v>24</v>
      </c>
    </row>
    <row r="975" spans="1:24">
      <c r="A975" s="11" t="s">
        <v>1125</v>
      </c>
      <c r="B975" s="11" t="s">
        <v>1125</v>
      </c>
      <c r="C975" s="11" t="s">
        <v>1128</v>
      </c>
      <c r="D975" s="17">
        <v>43.2</v>
      </c>
      <c r="E975" s="18">
        <v>300</v>
      </c>
      <c r="F975" s="19">
        <v>4.5789999999999997</v>
      </c>
      <c r="G975" s="19">
        <v>4.3019999999999996</v>
      </c>
      <c r="H975" s="20">
        <v>6.4000000000000003E-3</v>
      </c>
      <c r="I975" s="21">
        <v>10.6</v>
      </c>
      <c r="J975" s="21">
        <v>10.82</v>
      </c>
      <c r="K975" s="21">
        <v>5.66</v>
      </c>
      <c r="L975" s="21">
        <v>6.16</v>
      </c>
      <c r="M975" s="18">
        <v>593</v>
      </c>
      <c r="N975" s="21">
        <v>0.22</v>
      </c>
      <c r="O975" s="21">
        <v>0.61</v>
      </c>
      <c r="P975" s="18">
        <v>1928</v>
      </c>
      <c r="Q975" s="21">
        <v>0.4</v>
      </c>
      <c r="R975" s="21">
        <v>0.85</v>
      </c>
      <c r="S975" s="18">
        <v>2899</v>
      </c>
      <c r="T975" s="21">
        <v>0.5</v>
      </c>
      <c r="U975" s="21">
        <v>0.95</v>
      </c>
      <c r="V975" s="18">
        <v>5798</v>
      </c>
      <c r="W975" s="21">
        <v>0.95</v>
      </c>
      <c r="X975" s="11" t="s">
        <v>24</v>
      </c>
    </row>
    <row r="976" spans="1:24">
      <c r="A976" s="11" t="s">
        <v>1128</v>
      </c>
      <c r="B976" s="11" t="s">
        <v>1128</v>
      </c>
      <c r="C976" s="11" t="s">
        <v>1118</v>
      </c>
      <c r="D976" s="17">
        <v>48</v>
      </c>
      <c r="E976" s="18">
        <v>300</v>
      </c>
      <c r="F976" s="19">
        <v>4.3019999999999996</v>
      </c>
      <c r="G976" s="19">
        <v>3.9940000000000002</v>
      </c>
      <c r="H976" s="20">
        <v>6.4000000000000003E-3</v>
      </c>
      <c r="I976" s="21">
        <v>10.82</v>
      </c>
      <c r="J976" s="21">
        <v>10.72</v>
      </c>
      <c r="K976" s="21">
        <v>6.16</v>
      </c>
      <c r="L976" s="21">
        <v>6.37</v>
      </c>
      <c r="M976" s="18">
        <v>593</v>
      </c>
      <c r="N976" s="21">
        <v>0.22</v>
      </c>
      <c r="O976" s="21">
        <v>0.61</v>
      </c>
      <c r="P976" s="18">
        <v>1928</v>
      </c>
      <c r="Q976" s="21">
        <v>0.4</v>
      </c>
      <c r="R976" s="21">
        <v>0.85</v>
      </c>
      <c r="S976" s="18">
        <v>2900</v>
      </c>
      <c r="T976" s="21">
        <v>0.5</v>
      </c>
      <c r="U976" s="21">
        <v>0.95</v>
      </c>
      <c r="V976" s="18">
        <v>5800</v>
      </c>
      <c r="W976" s="21">
        <v>0.95</v>
      </c>
      <c r="X976" s="11" t="s">
        <v>24</v>
      </c>
    </row>
    <row r="977" spans="1:24">
      <c r="A977" s="11" t="s">
        <v>1118</v>
      </c>
      <c r="B977" s="11" t="s">
        <v>1118</v>
      </c>
      <c r="C977" s="11" t="s">
        <v>1129</v>
      </c>
      <c r="D977" s="17">
        <v>67</v>
      </c>
      <c r="E977" s="18">
        <v>500</v>
      </c>
      <c r="F977" s="19">
        <v>3.94</v>
      </c>
      <c r="G977" s="19">
        <v>3.71</v>
      </c>
      <c r="H977" s="20">
        <v>3.3999999999999998E-3</v>
      </c>
      <c r="I977" s="21">
        <v>10.72</v>
      </c>
      <c r="J977" s="21">
        <v>10.52</v>
      </c>
      <c r="K977" s="21">
        <v>6.21</v>
      </c>
      <c r="L977" s="21">
        <v>6.24</v>
      </c>
      <c r="M977" s="18">
        <v>1421</v>
      </c>
      <c r="N977" s="21">
        <v>0.2</v>
      </c>
      <c r="O977" s="21">
        <v>0.6</v>
      </c>
      <c r="P977" s="18">
        <v>4223</v>
      </c>
      <c r="Q977" s="21">
        <v>0.34</v>
      </c>
      <c r="R977" s="21">
        <v>0.82</v>
      </c>
      <c r="S977" s="18">
        <v>8283</v>
      </c>
      <c r="T977" s="21">
        <v>0.5</v>
      </c>
      <c r="U977" s="21">
        <v>0.98</v>
      </c>
      <c r="V977" s="18">
        <v>16566</v>
      </c>
      <c r="W977" s="21">
        <v>0.98</v>
      </c>
      <c r="X977" s="11" t="s">
        <v>25</v>
      </c>
    </row>
    <row r="978" spans="1:24">
      <c r="A978" s="11" t="s">
        <v>1130</v>
      </c>
      <c r="B978" s="11" t="s">
        <v>1130</v>
      </c>
      <c r="C978" s="11" t="s">
        <v>1131</v>
      </c>
      <c r="D978" s="17">
        <v>60.9</v>
      </c>
      <c r="E978" s="18">
        <v>300</v>
      </c>
      <c r="F978" s="19">
        <v>7.32</v>
      </c>
      <c r="G978" s="19">
        <v>6.99</v>
      </c>
      <c r="H978" s="20">
        <v>5.4000000000000003E-3</v>
      </c>
      <c r="I978" s="21">
        <v>9.57</v>
      </c>
      <c r="J978" s="21">
        <v>10.26</v>
      </c>
      <c r="K978" s="21">
        <v>1.89</v>
      </c>
      <c r="L978" s="21">
        <v>2.91</v>
      </c>
      <c r="M978" s="18">
        <v>209</v>
      </c>
      <c r="N978" s="21">
        <v>0.14000000000000001</v>
      </c>
      <c r="O978" s="21">
        <v>0.42</v>
      </c>
      <c r="P978" s="18">
        <v>736</v>
      </c>
      <c r="Q978" s="21">
        <v>0.25</v>
      </c>
      <c r="R978" s="21">
        <v>0.61</v>
      </c>
      <c r="S978" s="18">
        <v>2665</v>
      </c>
      <c r="T978" s="21">
        <v>0.5</v>
      </c>
      <c r="U978" s="21">
        <v>0.87</v>
      </c>
      <c r="V978" s="18">
        <v>5330</v>
      </c>
      <c r="W978" s="21">
        <v>0.87</v>
      </c>
      <c r="X978" s="11" t="s">
        <v>25</v>
      </c>
    </row>
    <row r="979" spans="1:24">
      <c r="A979" s="11" t="s">
        <v>1131</v>
      </c>
      <c r="B979" s="11" t="s">
        <v>1131</v>
      </c>
      <c r="C979" s="11" t="s">
        <v>1132</v>
      </c>
      <c r="D979" s="17">
        <v>23.7</v>
      </c>
      <c r="E979" s="18">
        <v>300</v>
      </c>
      <c r="F979" s="19">
        <v>6.99</v>
      </c>
      <c r="G979" s="19">
        <v>6.86</v>
      </c>
      <c r="H979" s="20">
        <v>5.4999999999999997E-3</v>
      </c>
      <c r="I979" s="21">
        <v>10.26</v>
      </c>
      <c r="J979" s="21">
        <v>10.46</v>
      </c>
      <c r="K979" s="21">
        <v>2.91</v>
      </c>
      <c r="L979" s="21">
        <v>3.25</v>
      </c>
      <c r="M979" s="18">
        <v>209</v>
      </c>
      <c r="N979" s="21">
        <v>0.13</v>
      </c>
      <c r="O979" s="21">
        <v>0.43</v>
      </c>
      <c r="P979" s="18">
        <v>736</v>
      </c>
      <c r="Q979" s="21">
        <v>0.25</v>
      </c>
      <c r="R979" s="21">
        <v>0.62</v>
      </c>
      <c r="S979" s="18">
        <v>2681</v>
      </c>
      <c r="T979" s="21">
        <v>0.5</v>
      </c>
      <c r="U979" s="21">
        <v>0.88</v>
      </c>
      <c r="V979" s="18">
        <v>5363</v>
      </c>
      <c r="W979" s="21">
        <v>0.88</v>
      </c>
      <c r="X979" s="11" t="s">
        <v>25</v>
      </c>
    </row>
    <row r="980" spans="1:24">
      <c r="A980" s="11" t="s">
        <v>1133</v>
      </c>
      <c r="B980" s="11" t="s">
        <v>1133</v>
      </c>
      <c r="C980" s="11" t="s">
        <v>1134</v>
      </c>
      <c r="D980" s="17">
        <v>27.8</v>
      </c>
      <c r="E980" s="18">
        <v>300</v>
      </c>
      <c r="F980" s="19">
        <v>6.38</v>
      </c>
      <c r="G980" s="19">
        <v>6.23</v>
      </c>
      <c r="H980" s="20">
        <v>5.4000000000000003E-3</v>
      </c>
      <c r="I980" s="21">
        <v>10.46</v>
      </c>
      <c r="J980" s="21">
        <v>10.69</v>
      </c>
      <c r="K980" s="21">
        <v>3.73</v>
      </c>
      <c r="L980" s="21">
        <v>4.0999999999999996</v>
      </c>
      <c r="M980" s="18">
        <v>209</v>
      </c>
      <c r="N980" s="21">
        <v>0.14000000000000001</v>
      </c>
      <c r="O980" s="21">
        <v>0.42</v>
      </c>
      <c r="P980" s="18">
        <v>736</v>
      </c>
      <c r="Q980" s="21">
        <v>0.25</v>
      </c>
      <c r="R980" s="21">
        <v>0.61</v>
      </c>
      <c r="S980" s="18">
        <v>2659</v>
      </c>
      <c r="T980" s="21">
        <v>0.5</v>
      </c>
      <c r="U980" s="21">
        <v>0.87</v>
      </c>
      <c r="V980" s="18">
        <v>5319</v>
      </c>
      <c r="W980" s="21">
        <v>0.87</v>
      </c>
      <c r="X980" s="11" t="s">
        <v>25</v>
      </c>
    </row>
    <row r="981" spans="1:24">
      <c r="A981" s="11" t="s">
        <v>1135</v>
      </c>
      <c r="B981" s="11" t="s">
        <v>1135</v>
      </c>
      <c r="C981" s="11" t="s">
        <v>1129</v>
      </c>
      <c r="D981" s="17">
        <v>62.2</v>
      </c>
      <c r="E981" s="18">
        <v>300</v>
      </c>
      <c r="F981" s="19">
        <v>4.2300000000000004</v>
      </c>
      <c r="G981" s="19">
        <v>3.87</v>
      </c>
      <c r="H981" s="20">
        <v>5.7999999999999996E-3</v>
      </c>
      <c r="I981" s="21">
        <v>10.69</v>
      </c>
      <c r="J981" s="21">
        <v>10.52</v>
      </c>
      <c r="K981" s="21">
        <v>6.1</v>
      </c>
      <c r="L981" s="21">
        <v>6.3</v>
      </c>
      <c r="M981" s="18">
        <v>261</v>
      </c>
      <c r="N981" s="21">
        <v>0.15</v>
      </c>
      <c r="O981" s="21">
        <v>0.46</v>
      </c>
      <c r="P981" s="18">
        <v>906</v>
      </c>
      <c r="Q981" s="21">
        <v>0.27</v>
      </c>
      <c r="R981" s="21">
        <v>0.67</v>
      </c>
      <c r="S981" s="18">
        <v>2754</v>
      </c>
      <c r="T981" s="21">
        <v>0.5</v>
      </c>
      <c r="U981" s="21">
        <v>0.9</v>
      </c>
      <c r="V981" s="18">
        <v>5509</v>
      </c>
      <c r="W981" s="21">
        <v>0.9</v>
      </c>
      <c r="X981" s="11" t="s">
        <v>25</v>
      </c>
    </row>
    <row r="982" spans="1:24">
      <c r="A982" s="11" t="s">
        <v>1129</v>
      </c>
      <c r="B982" s="11" t="s">
        <v>1129</v>
      </c>
      <c r="C982" s="11" t="s">
        <v>1136</v>
      </c>
      <c r="D982" s="17">
        <v>34.1</v>
      </c>
      <c r="E982" s="18">
        <v>500</v>
      </c>
      <c r="F982" s="19">
        <v>3.71</v>
      </c>
      <c r="G982" s="19">
        <v>3.63</v>
      </c>
      <c r="H982" s="20">
        <v>2.3E-3</v>
      </c>
      <c r="I982" s="21">
        <v>10.52</v>
      </c>
      <c r="J982" s="21">
        <v>10.23</v>
      </c>
      <c r="K982" s="21">
        <v>6.24</v>
      </c>
      <c r="L982" s="21">
        <v>6.03</v>
      </c>
      <c r="M982" s="18">
        <v>1860</v>
      </c>
      <c r="N982" s="21">
        <v>0.25</v>
      </c>
      <c r="O982" s="21">
        <v>0.56000000000000005</v>
      </c>
      <c r="P982" s="18">
        <v>5351</v>
      </c>
      <c r="Q982" s="21">
        <v>0.43</v>
      </c>
      <c r="R982" s="21">
        <v>0.76</v>
      </c>
      <c r="S982" s="18">
        <v>6847</v>
      </c>
      <c r="T982" s="21">
        <v>0.5</v>
      </c>
      <c r="U982" s="21">
        <v>0.81</v>
      </c>
      <c r="V982" s="18">
        <v>13695</v>
      </c>
      <c r="W982" s="21">
        <v>0.81</v>
      </c>
      <c r="X982" s="11" t="s">
        <v>25</v>
      </c>
    </row>
    <row r="983" spans="1:24">
      <c r="A983" s="11" t="s">
        <v>1136</v>
      </c>
      <c r="B983" s="11" t="s">
        <v>1136</v>
      </c>
      <c r="C983" s="11" t="s">
        <v>1137</v>
      </c>
      <c r="D983" s="17">
        <v>39.9</v>
      </c>
      <c r="E983" s="18">
        <v>500</v>
      </c>
      <c r="F983" s="19">
        <v>3.63</v>
      </c>
      <c r="G983" s="19">
        <v>3.54</v>
      </c>
      <c r="H983" s="20">
        <v>2.3E-3</v>
      </c>
      <c r="I983" s="21">
        <v>10.23</v>
      </c>
      <c r="J983" s="21">
        <v>9.77</v>
      </c>
      <c r="K983" s="21">
        <v>6.03</v>
      </c>
      <c r="L983" s="21">
        <v>5.66</v>
      </c>
      <c r="M983" s="18">
        <v>1860</v>
      </c>
      <c r="N983" s="21">
        <v>0.25</v>
      </c>
      <c r="O983" s="21">
        <v>0.56000000000000005</v>
      </c>
      <c r="P983" s="18">
        <v>5351</v>
      </c>
      <c r="Q983" s="21">
        <v>0.44</v>
      </c>
      <c r="R983" s="21">
        <v>0.75</v>
      </c>
      <c r="S983" s="18">
        <v>6714</v>
      </c>
      <c r="T983" s="21">
        <v>0.5</v>
      </c>
      <c r="U983" s="21">
        <v>0.79</v>
      </c>
      <c r="V983" s="18">
        <v>13429</v>
      </c>
      <c r="W983" s="21">
        <v>0.79</v>
      </c>
      <c r="X983" s="11" t="s">
        <v>25</v>
      </c>
    </row>
    <row r="984" spans="1:24">
      <c r="A984" s="11" t="s">
        <v>1137</v>
      </c>
      <c r="B984" s="11" t="s">
        <v>1137</v>
      </c>
      <c r="C984" s="11" t="s">
        <v>1138</v>
      </c>
      <c r="D984" s="17">
        <v>38.299999999999997</v>
      </c>
      <c r="E984" s="18">
        <v>500</v>
      </c>
      <c r="F984" s="19">
        <v>3.54</v>
      </c>
      <c r="G984" s="19">
        <v>3.46</v>
      </c>
      <c r="H984" s="20">
        <v>2.0999999999999999E-3</v>
      </c>
      <c r="I984" s="21">
        <v>9.77</v>
      </c>
      <c r="J984" s="21">
        <v>9.3699999999999992</v>
      </c>
      <c r="K984" s="21">
        <v>5.66</v>
      </c>
      <c r="L984" s="21">
        <v>5.34</v>
      </c>
      <c r="M984" s="18">
        <v>1860</v>
      </c>
      <c r="N984" s="21">
        <v>0.26</v>
      </c>
      <c r="O984" s="21">
        <v>0.54</v>
      </c>
      <c r="P984" s="18">
        <v>5351</v>
      </c>
      <c r="Q984" s="21">
        <v>0.45</v>
      </c>
      <c r="R984" s="21">
        <v>0.73</v>
      </c>
      <c r="S984" s="18">
        <v>6461</v>
      </c>
      <c r="T984" s="21">
        <v>0.5</v>
      </c>
      <c r="U984" s="21">
        <v>0.76</v>
      </c>
      <c r="V984" s="18">
        <v>12922</v>
      </c>
      <c r="W984" s="21">
        <v>0.76</v>
      </c>
      <c r="X984" s="11" t="s">
        <v>25</v>
      </c>
    </row>
    <row r="985" spans="1:24">
      <c r="A985" s="11" t="s">
        <v>1138</v>
      </c>
      <c r="B985" s="11" t="s">
        <v>1138</v>
      </c>
      <c r="C985" s="11" t="s">
        <v>1139</v>
      </c>
      <c r="D985" s="17">
        <v>31.7</v>
      </c>
      <c r="E985" s="18">
        <v>500</v>
      </c>
      <c r="F985" s="19">
        <v>3.42</v>
      </c>
      <c r="G985" s="19" t="s">
        <v>1140</v>
      </c>
      <c r="H985" s="20">
        <v>2.2000000000000001E-3</v>
      </c>
      <c r="I985" s="21">
        <v>9.3699999999999992</v>
      </c>
      <c r="J985" s="21">
        <v>8.84</v>
      </c>
      <c r="K985" s="21">
        <v>5.38</v>
      </c>
      <c r="L985" s="21">
        <v>4.92</v>
      </c>
      <c r="M985" s="18">
        <v>1860</v>
      </c>
      <c r="N985" s="21">
        <v>0.25</v>
      </c>
      <c r="O985" s="21">
        <v>0.55000000000000004</v>
      </c>
      <c r="P985" s="18">
        <v>5351</v>
      </c>
      <c r="Q985" s="21">
        <v>0.44</v>
      </c>
      <c r="R985" s="21">
        <v>0.74</v>
      </c>
      <c r="S985" s="18">
        <v>6643</v>
      </c>
      <c r="T985" s="21">
        <v>0.5</v>
      </c>
      <c r="U985" s="21">
        <v>0.78</v>
      </c>
      <c r="V985" s="18">
        <v>13287</v>
      </c>
      <c r="W985" s="21">
        <v>0.78</v>
      </c>
      <c r="X985" s="11" t="s">
        <v>25</v>
      </c>
    </row>
    <row r="986" spans="1:24">
      <c r="A986" s="11" t="s">
        <v>1139</v>
      </c>
      <c r="B986" s="11" t="s">
        <v>1139</v>
      </c>
      <c r="C986" s="11" t="s">
        <v>1141</v>
      </c>
      <c r="D986" s="17">
        <v>51.3</v>
      </c>
      <c r="E986" s="18">
        <v>500</v>
      </c>
      <c r="F986" s="19">
        <v>3.4</v>
      </c>
      <c r="G986" s="19">
        <v>3.27</v>
      </c>
      <c r="H986" s="20">
        <v>2.5000000000000001E-3</v>
      </c>
      <c r="I986" s="21">
        <v>8.84</v>
      </c>
      <c r="J986" s="21">
        <v>8.81</v>
      </c>
      <c r="K986" s="21">
        <v>4.87</v>
      </c>
      <c r="L986" s="21">
        <v>4.97</v>
      </c>
      <c r="M986" s="18">
        <v>1860</v>
      </c>
      <c r="N986" s="21">
        <v>0.24</v>
      </c>
      <c r="O986" s="21">
        <v>0.57999999999999996</v>
      </c>
      <c r="P986" s="18">
        <v>5351</v>
      </c>
      <c r="Q986" s="21">
        <v>0.43</v>
      </c>
      <c r="R986" s="21">
        <v>0.78</v>
      </c>
      <c r="S986" s="18">
        <v>7117</v>
      </c>
      <c r="T986" s="21">
        <v>0.5</v>
      </c>
      <c r="U986" s="21">
        <v>0.84</v>
      </c>
      <c r="V986" s="18">
        <v>14233</v>
      </c>
      <c r="W986" s="21">
        <v>0.84</v>
      </c>
      <c r="X986" s="11" t="s">
        <v>25</v>
      </c>
    </row>
    <row r="987" spans="1:24">
      <c r="A987" s="11" t="s">
        <v>1142</v>
      </c>
      <c r="B987" s="11" t="s">
        <v>1142</v>
      </c>
      <c r="C987" s="11" t="s">
        <v>1143</v>
      </c>
      <c r="D987" s="17">
        <v>55.8</v>
      </c>
      <c r="E987" s="18">
        <v>300</v>
      </c>
      <c r="F987" s="19">
        <v>6.56</v>
      </c>
      <c r="G987" s="19">
        <v>6.24</v>
      </c>
      <c r="H987" s="20">
        <v>5.7000000000000002E-3</v>
      </c>
      <c r="I987" s="21">
        <v>9.86</v>
      </c>
      <c r="J987" s="21">
        <v>9.85</v>
      </c>
      <c r="K987" s="21">
        <v>2.94</v>
      </c>
      <c r="L987" s="21">
        <v>3.25</v>
      </c>
      <c r="M987" s="18">
        <v>206</v>
      </c>
      <c r="N987" s="21">
        <v>0.13</v>
      </c>
      <c r="O987" s="21">
        <v>0.43</v>
      </c>
      <c r="P987" s="18">
        <v>725</v>
      </c>
      <c r="Q987" s="21">
        <v>0.25</v>
      </c>
      <c r="R987" s="21">
        <v>0.62</v>
      </c>
      <c r="S987" s="18">
        <v>2742</v>
      </c>
      <c r="T987" s="21">
        <v>0.5</v>
      </c>
      <c r="U987" s="21">
        <v>0.9</v>
      </c>
      <c r="V987" s="18">
        <v>5483</v>
      </c>
      <c r="W987" s="21">
        <v>0.9</v>
      </c>
      <c r="X987" s="11" t="s">
        <v>25</v>
      </c>
    </row>
    <row r="988" spans="1:24">
      <c r="A988" s="11" t="s">
        <v>1143</v>
      </c>
      <c r="B988" s="11" t="s">
        <v>1143</v>
      </c>
      <c r="C988" s="11" t="s">
        <v>1144</v>
      </c>
      <c r="D988" s="17">
        <v>54.8</v>
      </c>
      <c r="E988" s="18">
        <v>300</v>
      </c>
      <c r="F988" s="19">
        <v>6.23</v>
      </c>
      <c r="G988" s="19">
        <v>5.91</v>
      </c>
      <c r="H988" s="20">
        <v>5.7999999999999996E-3</v>
      </c>
      <c r="I988" s="21">
        <v>9.85</v>
      </c>
      <c r="J988" s="21">
        <v>10.53</v>
      </c>
      <c r="K988" s="21">
        <v>3.26</v>
      </c>
      <c r="L988" s="21">
        <v>4.26</v>
      </c>
      <c r="M988" s="18">
        <v>206</v>
      </c>
      <c r="N988" s="21">
        <v>0.13</v>
      </c>
      <c r="O988" s="21">
        <v>0.43</v>
      </c>
      <c r="P988" s="18">
        <v>725</v>
      </c>
      <c r="Q988" s="21">
        <v>0.24</v>
      </c>
      <c r="R988" s="21">
        <v>0.63</v>
      </c>
      <c r="S988" s="18">
        <v>2767</v>
      </c>
      <c r="T988" s="21">
        <v>0.5</v>
      </c>
      <c r="U988" s="21">
        <v>0.91</v>
      </c>
      <c r="V988" s="18">
        <v>5533</v>
      </c>
      <c r="W988" s="21">
        <v>0.91</v>
      </c>
      <c r="X988" s="11" t="s">
        <v>25</v>
      </c>
    </row>
    <row r="989" spans="1:24">
      <c r="A989" s="11" t="s">
        <v>1144</v>
      </c>
      <c r="B989" s="11" t="s">
        <v>1144</v>
      </c>
      <c r="C989" s="11" t="s">
        <v>1145</v>
      </c>
      <c r="D989" s="17">
        <v>57.1</v>
      </c>
      <c r="E989" s="18">
        <v>300</v>
      </c>
      <c r="F989" s="19">
        <v>5.9</v>
      </c>
      <c r="G989" s="19">
        <v>5.57</v>
      </c>
      <c r="H989" s="20">
        <v>5.7999999999999996E-3</v>
      </c>
      <c r="I989" s="21">
        <v>10.53</v>
      </c>
      <c r="J989" s="21">
        <v>10.74</v>
      </c>
      <c r="K989" s="21">
        <v>4.2699999999999996</v>
      </c>
      <c r="L989" s="21">
        <v>4.8099999999999996</v>
      </c>
      <c r="M989" s="18">
        <v>206</v>
      </c>
      <c r="N989" s="21">
        <v>0.13</v>
      </c>
      <c r="O989" s="21">
        <v>0.43</v>
      </c>
      <c r="P989" s="18">
        <v>725</v>
      </c>
      <c r="Q989" s="21">
        <v>0.25</v>
      </c>
      <c r="R989" s="21">
        <v>0.62</v>
      </c>
      <c r="S989" s="18">
        <v>2752</v>
      </c>
      <c r="T989" s="21">
        <v>0.5</v>
      </c>
      <c r="U989" s="21">
        <v>0.9</v>
      </c>
      <c r="V989" s="18">
        <v>5505</v>
      </c>
      <c r="W989" s="21">
        <v>0.9</v>
      </c>
      <c r="X989" s="11" t="s">
        <v>25</v>
      </c>
    </row>
    <row r="990" spans="1:24">
      <c r="A990" s="11" t="s">
        <v>1145</v>
      </c>
      <c r="B990" s="11" t="s">
        <v>1145</v>
      </c>
      <c r="C990" s="11" t="s">
        <v>1146</v>
      </c>
      <c r="D990" s="17">
        <v>42.9</v>
      </c>
      <c r="E990" s="18">
        <v>300</v>
      </c>
      <c r="F990" s="19">
        <v>5.57</v>
      </c>
      <c r="G990" s="19">
        <v>5.32</v>
      </c>
      <c r="H990" s="20">
        <v>5.7999999999999996E-3</v>
      </c>
      <c r="I990" s="21">
        <v>10.74</v>
      </c>
      <c r="J990" s="21">
        <v>12.03</v>
      </c>
      <c r="K990" s="21">
        <v>4.8099999999999996</v>
      </c>
      <c r="L990" s="21">
        <v>6.35</v>
      </c>
      <c r="M990" s="18">
        <v>206</v>
      </c>
      <c r="N990" s="21">
        <v>0.13</v>
      </c>
      <c r="O990" s="21">
        <v>0.43</v>
      </c>
      <c r="P990" s="18">
        <v>725</v>
      </c>
      <c r="Q990" s="21">
        <v>0.24</v>
      </c>
      <c r="R990" s="21">
        <v>0.63</v>
      </c>
      <c r="S990" s="18">
        <v>2764</v>
      </c>
      <c r="T990" s="21">
        <v>0.5</v>
      </c>
      <c r="U990" s="21">
        <v>0.91</v>
      </c>
      <c r="V990" s="18">
        <v>5528</v>
      </c>
      <c r="W990" s="21">
        <v>0.91</v>
      </c>
      <c r="X990" s="11" t="s">
        <v>25</v>
      </c>
    </row>
    <row r="991" spans="1:24">
      <c r="A991" s="11" t="s">
        <v>1146</v>
      </c>
      <c r="B991" s="11" t="s">
        <v>1146</v>
      </c>
      <c r="C991" s="11" t="s">
        <v>1147</v>
      </c>
      <c r="D991" s="17">
        <v>40.5</v>
      </c>
      <c r="E991" s="18">
        <v>300</v>
      </c>
      <c r="F991" s="19">
        <v>5.32</v>
      </c>
      <c r="G991" s="19">
        <v>5.09</v>
      </c>
      <c r="H991" s="20">
        <v>5.7000000000000002E-3</v>
      </c>
      <c r="I991" s="21">
        <v>12.03</v>
      </c>
      <c r="J991" s="21">
        <v>12.98</v>
      </c>
      <c r="K991" s="21">
        <v>6.35</v>
      </c>
      <c r="L991" s="21">
        <v>7.53</v>
      </c>
      <c r="M991" s="18">
        <v>223</v>
      </c>
      <c r="N991" s="21">
        <v>0.14000000000000001</v>
      </c>
      <c r="O991" s="21">
        <v>0.44</v>
      </c>
      <c r="P991" s="18">
        <v>782</v>
      </c>
      <c r="Q991" s="21">
        <v>0.26</v>
      </c>
      <c r="R991" s="21">
        <v>0.63</v>
      </c>
      <c r="S991" s="18">
        <v>2728</v>
      </c>
      <c r="T991" s="21">
        <v>0.5</v>
      </c>
      <c r="U991" s="21">
        <v>0.89</v>
      </c>
      <c r="V991" s="18">
        <v>5457</v>
      </c>
      <c r="W991" s="21">
        <v>0.89</v>
      </c>
      <c r="X991" s="11" t="s">
        <v>25</v>
      </c>
    </row>
    <row r="992" spans="1:24">
      <c r="A992" s="11" t="s">
        <v>1147</v>
      </c>
      <c r="B992" s="11" t="s">
        <v>1147</v>
      </c>
      <c r="C992" s="11" t="s">
        <v>1148</v>
      </c>
      <c r="D992" s="17">
        <v>47.9</v>
      </c>
      <c r="E992" s="18">
        <v>300</v>
      </c>
      <c r="F992" s="19">
        <v>5.08</v>
      </c>
      <c r="G992" s="19">
        <v>4.8</v>
      </c>
      <c r="H992" s="20">
        <v>5.7999999999999996E-3</v>
      </c>
      <c r="I992" s="21">
        <v>12.98</v>
      </c>
      <c r="J992" s="21">
        <v>12.31</v>
      </c>
      <c r="K992" s="21">
        <v>7.54</v>
      </c>
      <c r="L992" s="21">
        <v>7.15</v>
      </c>
      <c r="M992" s="18">
        <v>223</v>
      </c>
      <c r="N992" s="21">
        <v>0.14000000000000001</v>
      </c>
      <c r="O992" s="21">
        <v>0.44</v>
      </c>
      <c r="P992" s="18">
        <v>782</v>
      </c>
      <c r="Q992" s="21">
        <v>0.25</v>
      </c>
      <c r="R992" s="21">
        <v>0.64</v>
      </c>
      <c r="S992" s="18">
        <v>2768</v>
      </c>
      <c r="T992" s="21">
        <v>0.5</v>
      </c>
      <c r="U992" s="21">
        <v>0.91</v>
      </c>
      <c r="V992" s="18">
        <v>5536</v>
      </c>
      <c r="W992" s="21">
        <v>0.91</v>
      </c>
      <c r="X992" s="11" t="s">
        <v>25</v>
      </c>
    </row>
    <row r="993" spans="1:24">
      <c r="A993" s="11" t="s">
        <v>1148</v>
      </c>
      <c r="B993" s="11" t="s">
        <v>1148</v>
      </c>
      <c r="C993" s="11" t="s">
        <v>1149</v>
      </c>
      <c r="D993" s="17">
        <v>58.4</v>
      </c>
      <c r="E993" s="18">
        <v>300</v>
      </c>
      <c r="F993" s="19">
        <v>4.79</v>
      </c>
      <c r="G993" s="19">
        <v>4.45</v>
      </c>
      <c r="H993" s="20">
        <v>5.7999999999999996E-3</v>
      </c>
      <c r="I993" s="21">
        <v>12.31</v>
      </c>
      <c r="J993" s="21">
        <v>11.48</v>
      </c>
      <c r="K993" s="21">
        <v>7.16</v>
      </c>
      <c r="L993" s="21">
        <v>6.67</v>
      </c>
      <c r="M993" s="18">
        <v>223</v>
      </c>
      <c r="N993" s="21">
        <v>0.14000000000000001</v>
      </c>
      <c r="O993" s="21">
        <v>0.44</v>
      </c>
      <c r="P993" s="18">
        <v>782</v>
      </c>
      <c r="Q993" s="21">
        <v>0.25</v>
      </c>
      <c r="R993" s="21">
        <v>0.64</v>
      </c>
      <c r="S993" s="18">
        <v>2762</v>
      </c>
      <c r="T993" s="21">
        <v>0.5</v>
      </c>
      <c r="U993" s="21">
        <v>0.9</v>
      </c>
      <c r="V993" s="18">
        <v>5525</v>
      </c>
      <c r="W993" s="21">
        <v>0.9</v>
      </c>
      <c r="X993" s="11" t="s">
        <v>25</v>
      </c>
    </row>
    <row r="994" spans="1:24">
      <c r="A994" s="11" t="s">
        <v>1149</v>
      </c>
      <c r="B994" s="11" t="s">
        <v>1149</v>
      </c>
      <c r="C994" s="11" t="s">
        <v>1150</v>
      </c>
      <c r="D994" s="17">
        <v>51.8</v>
      </c>
      <c r="E994" s="18">
        <v>300</v>
      </c>
      <c r="F994" s="19">
        <v>4.4400000000000004</v>
      </c>
      <c r="G994" s="19">
        <v>4.1399999999999997</v>
      </c>
      <c r="H994" s="20">
        <v>5.7999999999999996E-3</v>
      </c>
      <c r="I994" s="21">
        <v>11.48</v>
      </c>
      <c r="J994" s="21">
        <v>10.55</v>
      </c>
      <c r="K994" s="21">
        <v>6.68</v>
      </c>
      <c r="L994" s="21">
        <v>6.05</v>
      </c>
      <c r="M994" s="18">
        <v>223</v>
      </c>
      <c r="N994" s="21">
        <v>0.14000000000000001</v>
      </c>
      <c r="O994" s="21">
        <v>0.44</v>
      </c>
      <c r="P994" s="18">
        <v>782</v>
      </c>
      <c r="Q994" s="21">
        <v>0.25</v>
      </c>
      <c r="R994" s="21">
        <v>0.64</v>
      </c>
      <c r="S994" s="18">
        <v>2755</v>
      </c>
      <c r="T994" s="21">
        <v>0.5</v>
      </c>
      <c r="U994" s="21">
        <v>0.9</v>
      </c>
      <c r="V994" s="18">
        <v>5511</v>
      </c>
      <c r="W994" s="21">
        <v>0.9</v>
      </c>
      <c r="X994" s="11" t="s">
        <v>25</v>
      </c>
    </row>
    <row r="995" spans="1:24">
      <c r="A995" s="11" t="s">
        <v>1150</v>
      </c>
      <c r="B995" s="11" t="s">
        <v>1150</v>
      </c>
      <c r="C995" s="11" t="s">
        <v>1151</v>
      </c>
      <c r="D995" s="17">
        <v>69.5</v>
      </c>
      <c r="E995" s="18">
        <v>300</v>
      </c>
      <c r="F995" s="19">
        <v>4.1399999999999997</v>
      </c>
      <c r="G995" s="19">
        <v>3.74</v>
      </c>
      <c r="H995" s="20">
        <v>5.7999999999999996E-3</v>
      </c>
      <c r="I995" s="21">
        <v>10.55</v>
      </c>
      <c r="J995" s="21">
        <v>9.27</v>
      </c>
      <c r="K995" s="21">
        <v>6.05</v>
      </c>
      <c r="L995" s="21">
        <v>5.17</v>
      </c>
      <c r="M995" s="18">
        <v>223</v>
      </c>
      <c r="N995" s="21">
        <v>0.14000000000000001</v>
      </c>
      <c r="O995" s="21">
        <v>0.44</v>
      </c>
      <c r="P995" s="18">
        <v>782</v>
      </c>
      <c r="Q995" s="21">
        <v>0.25</v>
      </c>
      <c r="R995" s="21">
        <v>0.64</v>
      </c>
      <c r="S995" s="18">
        <v>2747</v>
      </c>
      <c r="T995" s="21">
        <v>0.5</v>
      </c>
      <c r="U995" s="21">
        <v>0.9</v>
      </c>
      <c r="V995" s="18">
        <v>5493</v>
      </c>
      <c r="W995" s="21">
        <v>0.9</v>
      </c>
      <c r="X995" s="11" t="s">
        <v>25</v>
      </c>
    </row>
    <row r="996" spans="1:24">
      <c r="A996" s="11" t="s">
        <v>1151</v>
      </c>
      <c r="B996" s="11" t="s">
        <v>1151</v>
      </c>
      <c r="C996" s="11" t="s">
        <v>1141</v>
      </c>
      <c r="D996" s="17">
        <v>37.799999999999997</v>
      </c>
      <c r="E996" s="18">
        <v>300</v>
      </c>
      <c r="F996" s="19">
        <v>3.73</v>
      </c>
      <c r="G996" s="19">
        <v>3.41</v>
      </c>
      <c r="H996" s="20">
        <v>8.5000000000000006E-3</v>
      </c>
      <c r="I996" s="21">
        <v>9.27</v>
      </c>
      <c r="J996" s="21">
        <v>8.81</v>
      </c>
      <c r="K996" s="21">
        <v>5.18</v>
      </c>
      <c r="L996" s="21">
        <v>5.04</v>
      </c>
      <c r="M996" s="18">
        <v>223</v>
      </c>
      <c r="N996" s="21">
        <v>0.13</v>
      </c>
      <c r="O996" s="21">
        <v>0.5</v>
      </c>
      <c r="P996" s="18">
        <v>782</v>
      </c>
      <c r="Q996" s="21">
        <v>0.23</v>
      </c>
      <c r="R996" s="21">
        <v>0.73</v>
      </c>
      <c r="S996" s="18">
        <v>3331</v>
      </c>
      <c r="T996" s="21">
        <v>0.5</v>
      </c>
      <c r="U996" s="21">
        <v>1.0900000000000001</v>
      </c>
      <c r="V996" s="18">
        <v>6662</v>
      </c>
      <c r="W996" s="21">
        <v>1.0900000000000001</v>
      </c>
      <c r="X996" s="11" t="s">
        <v>25</v>
      </c>
    </row>
    <row r="997" spans="1:24">
      <c r="A997" s="11" t="s">
        <v>1141</v>
      </c>
      <c r="B997" s="11" t="s">
        <v>1141</v>
      </c>
      <c r="C997" s="11" t="s">
        <v>1152</v>
      </c>
      <c r="D997" s="17">
        <v>27</v>
      </c>
      <c r="E997" s="18">
        <v>500</v>
      </c>
      <c r="F997" s="19">
        <v>3.26</v>
      </c>
      <c r="G997" s="19">
        <v>3.2</v>
      </c>
      <c r="H997" s="20">
        <v>2.2000000000000001E-3</v>
      </c>
      <c r="I997" s="21">
        <v>8.81</v>
      </c>
      <c r="J997" s="21">
        <v>8.52</v>
      </c>
      <c r="K997" s="21">
        <v>4.9800000000000004</v>
      </c>
      <c r="L997" s="21">
        <v>4.75</v>
      </c>
      <c r="M997" s="18">
        <v>2083</v>
      </c>
      <c r="N997" s="21">
        <v>0.27</v>
      </c>
      <c r="O997" s="21">
        <v>0.56999999999999995</v>
      </c>
      <c r="P997" s="18">
        <v>5908</v>
      </c>
      <c r="Q997" s="21">
        <v>0.47</v>
      </c>
      <c r="R997" s="21">
        <v>0.76</v>
      </c>
      <c r="S997" s="18">
        <v>6664</v>
      </c>
      <c r="T997" s="21">
        <v>0.5</v>
      </c>
      <c r="U997" s="21">
        <v>0.79</v>
      </c>
      <c r="V997" s="18">
        <v>13329</v>
      </c>
      <c r="W997" s="21">
        <v>0.79</v>
      </c>
      <c r="X997" s="11" t="s">
        <v>25</v>
      </c>
    </row>
    <row r="998" spans="1:24">
      <c r="A998" s="11" t="s">
        <v>1153</v>
      </c>
      <c r="B998" s="11" t="s">
        <v>1153</v>
      </c>
      <c r="C998" s="11" t="s">
        <v>1146</v>
      </c>
      <c r="D998" s="17">
        <v>60.8</v>
      </c>
      <c r="E998" s="18">
        <v>300</v>
      </c>
      <c r="F998" s="19">
        <v>6.73</v>
      </c>
      <c r="G998" s="19">
        <v>5.33</v>
      </c>
      <c r="H998" s="20">
        <v>2.3E-2</v>
      </c>
      <c r="I998" s="21">
        <v>10.53</v>
      </c>
      <c r="J998" s="21">
        <v>12.03</v>
      </c>
      <c r="K998" s="21">
        <v>3.44</v>
      </c>
      <c r="L998" s="21">
        <v>6.34</v>
      </c>
      <c r="M998" s="18">
        <v>17</v>
      </c>
      <c r="N998" s="21">
        <v>0.03</v>
      </c>
      <c r="O998" s="21">
        <v>0.33</v>
      </c>
      <c r="P998" s="18">
        <v>67</v>
      </c>
      <c r="Q998" s="21">
        <v>0.06</v>
      </c>
      <c r="R998" s="21">
        <v>0.5</v>
      </c>
      <c r="S998" s="18">
        <v>5494</v>
      </c>
      <c r="T998" s="21">
        <v>0.5</v>
      </c>
      <c r="U998" s="21">
        <v>1.8</v>
      </c>
      <c r="V998" s="18">
        <v>10988</v>
      </c>
      <c r="W998" s="21">
        <v>1.8</v>
      </c>
      <c r="X998" s="11" t="s">
        <v>25</v>
      </c>
    </row>
    <row r="999" spans="1:24">
      <c r="A999" s="11" t="s">
        <v>1152</v>
      </c>
      <c r="B999" s="11" t="s">
        <v>1152</v>
      </c>
      <c r="C999" s="11" t="s">
        <v>1154</v>
      </c>
      <c r="D999" s="17">
        <v>12.9</v>
      </c>
      <c r="E999" s="18">
        <v>500</v>
      </c>
      <c r="F999" s="19">
        <v>3.2</v>
      </c>
      <c r="G999" s="19">
        <v>3.17</v>
      </c>
      <c r="H999" s="20">
        <v>2.3E-3</v>
      </c>
      <c r="I999" s="21">
        <v>8.52</v>
      </c>
      <c r="J999" s="21">
        <v>8.41</v>
      </c>
      <c r="K999" s="21">
        <v>4.75</v>
      </c>
      <c r="L999" s="21">
        <v>4.67</v>
      </c>
      <c r="M999" s="18">
        <v>2162</v>
      </c>
      <c r="N999" s="21">
        <v>0.27</v>
      </c>
      <c r="O999" s="21">
        <v>0.59</v>
      </c>
      <c r="P999" s="18">
        <v>6103</v>
      </c>
      <c r="Q999" s="21">
        <v>0.47</v>
      </c>
      <c r="R999" s="21">
        <v>0.78</v>
      </c>
      <c r="S999" s="18">
        <v>6818</v>
      </c>
      <c r="T999" s="21">
        <v>0.5</v>
      </c>
      <c r="U999" s="21">
        <v>0.8</v>
      </c>
      <c r="V999" s="18">
        <v>13635</v>
      </c>
      <c r="W999" s="21">
        <v>0.8</v>
      </c>
      <c r="X999" s="11" t="s">
        <v>25</v>
      </c>
    </row>
    <row r="1000" spans="1:24">
      <c r="A1000" s="11" t="s">
        <v>1154</v>
      </c>
      <c r="B1000" s="11" t="s">
        <v>1154</v>
      </c>
      <c r="C1000" s="11" t="s">
        <v>1155</v>
      </c>
      <c r="D1000" s="17">
        <v>5.8</v>
      </c>
      <c r="E1000" s="18">
        <v>500</v>
      </c>
      <c r="F1000" s="19">
        <v>3.17</v>
      </c>
      <c r="G1000" s="19">
        <v>3.16</v>
      </c>
      <c r="H1000" s="20">
        <v>1.6999999999999999E-3</v>
      </c>
      <c r="I1000" s="21">
        <v>8.41</v>
      </c>
      <c r="J1000" s="21">
        <v>8.5</v>
      </c>
      <c r="K1000" s="21">
        <v>4.67</v>
      </c>
      <c r="L1000" s="21">
        <v>4.7699999999999996</v>
      </c>
      <c r="M1000" s="18">
        <v>2162</v>
      </c>
      <c r="N1000" s="21">
        <v>0.28999999999999998</v>
      </c>
      <c r="O1000" s="21">
        <v>0.53</v>
      </c>
      <c r="P1000" s="18" t="s">
        <v>1156</v>
      </c>
      <c r="Q1000" s="21">
        <v>0.51</v>
      </c>
      <c r="R1000" s="21">
        <v>0.7</v>
      </c>
      <c r="S1000" s="18">
        <v>5870</v>
      </c>
      <c r="T1000" s="21">
        <v>0.5</v>
      </c>
      <c r="U1000" s="21">
        <v>0.69</v>
      </c>
      <c r="V1000" s="18">
        <v>11740</v>
      </c>
      <c r="W1000" s="21">
        <v>0.69</v>
      </c>
      <c r="X1000" s="11" t="s">
        <v>25</v>
      </c>
    </row>
    <row r="1001" spans="1:24">
      <c r="A1001" s="11" t="s">
        <v>1155</v>
      </c>
      <c r="B1001" s="11" t="s">
        <v>1155</v>
      </c>
      <c r="C1001" s="11" t="s">
        <v>1157</v>
      </c>
      <c r="D1001" s="17">
        <v>19</v>
      </c>
      <c r="E1001" s="18">
        <v>500</v>
      </c>
      <c r="F1001" s="19">
        <v>3.16</v>
      </c>
      <c r="G1001" s="19">
        <v>3.11</v>
      </c>
      <c r="H1001" s="20">
        <v>2.5999999999999999E-3</v>
      </c>
      <c r="I1001" s="21">
        <v>8.5</v>
      </c>
      <c r="J1001" s="21">
        <v>8.51</v>
      </c>
      <c r="K1001" s="21">
        <v>4.7699999999999996</v>
      </c>
      <c r="L1001" s="21">
        <v>4.83</v>
      </c>
      <c r="M1001" s="18">
        <v>2162</v>
      </c>
      <c r="N1001" s="21">
        <v>0.26</v>
      </c>
      <c r="O1001" s="21">
        <v>0.61</v>
      </c>
      <c r="P1001" s="18">
        <v>6103</v>
      </c>
      <c r="Q1001" s="21">
        <v>0.45</v>
      </c>
      <c r="R1001" s="21">
        <v>0.82</v>
      </c>
      <c r="S1001" s="18">
        <v>7252</v>
      </c>
      <c r="T1001" s="21">
        <v>0.5</v>
      </c>
      <c r="U1001" s="21">
        <v>0.85</v>
      </c>
      <c r="V1001" s="18">
        <v>14504</v>
      </c>
      <c r="W1001" s="21">
        <v>0.85</v>
      </c>
      <c r="X1001" s="11" t="s">
        <v>25</v>
      </c>
    </row>
    <row r="1002" spans="1:24">
      <c r="A1002" s="11" t="s">
        <v>1157</v>
      </c>
      <c r="B1002" s="11" t="s">
        <v>1157</v>
      </c>
      <c r="C1002" s="11" t="s">
        <v>1158</v>
      </c>
      <c r="D1002" s="17">
        <v>14.6</v>
      </c>
      <c r="E1002" s="18">
        <v>500</v>
      </c>
      <c r="F1002" s="19">
        <v>3.05</v>
      </c>
      <c r="G1002" s="19">
        <v>3.01</v>
      </c>
      <c r="H1002" s="20">
        <v>2.7000000000000001E-3</v>
      </c>
      <c r="I1002" s="21">
        <v>8.51</v>
      </c>
      <c r="J1002" s="21">
        <v>8.56</v>
      </c>
      <c r="K1002" s="21">
        <v>4.8899999999999997</v>
      </c>
      <c r="L1002" s="21">
        <v>4.9800000000000004</v>
      </c>
      <c r="M1002" s="18">
        <v>2162</v>
      </c>
      <c r="N1002" s="21">
        <v>0.26</v>
      </c>
      <c r="O1002" s="21">
        <v>0.62</v>
      </c>
      <c r="P1002" s="18">
        <v>6103</v>
      </c>
      <c r="Q1002" s="21">
        <v>0.45</v>
      </c>
      <c r="R1002" s="21">
        <v>0.83</v>
      </c>
      <c r="S1002" s="18">
        <v>7400</v>
      </c>
      <c r="T1002" s="21">
        <v>0.5</v>
      </c>
      <c r="U1002" s="21">
        <v>0.87</v>
      </c>
      <c r="V1002" s="18">
        <v>14799</v>
      </c>
      <c r="W1002" s="21">
        <v>0.87</v>
      </c>
      <c r="X1002" s="11" t="s">
        <v>25</v>
      </c>
    </row>
    <row r="1003" spans="1:24">
      <c r="A1003" s="11" t="s">
        <v>1158</v>
      </c>
      <c r="B1003" s="11" t="s">
        <v>1158</v>
      </c>
      <c r="C1003" s="11" t="s">
        <v>1159</v>
      </c>
      <c r="D1003" s="17">
        <v>67.3</v>
      </c>
      <c r="E1003" s="18">
        <v>600</v>
      </c>
      <c r="F1003" s="19">
        <v>2.99</v>
      </c>
      <c r="G1003" s="19">
        <v>2.88</v>
      </c>
      <c r="H1003" s="20">
        <v>1.6000000000000001E-3</v>
      </c>
      <c r="I1003" s="21">
        <v>8.56</v>
      </c>
      <c r="J1003" s="21">
        <v>8.5</v>
      </c>
      <c r="K1003" s="21">
        <v>4.88</v>
      </c>
      <c r="L1003" s="21">
        <v>4.93</v>
      </c>
      <c r="M1003" s="18">
        <v>2162</v>
      </c>
      <c r="N1003" s="21">
        <v>0.23</v>
      </c>
      <c r="O1003" s="21">
        <v>0.51</v>
      </c>
      <c r="P1003" s="18">
        <v>6103</v>
      </c>
      <c r="Q1003" s="21">
        <v>0.39</v>
      </c>
      <c r="R1003" s="21">
        <v>0.68</v>
      </c>
      <c r="S1003" s="18">
        <v>18169</v>
      </c>
      <c r="T1003" s="21">
        <v>0.8</v>
      </c>
      <c r="U1003" s="21">
        <v>0.87</v>
      </c>
      <c r="V1003" s="18">
        <v>18588</v>
      </c>
      <c r="W1003" s="21">
        <v>0.76</v>
      </c>
      <c r="X1003" s="11" t="s">
        <v>25</v>
      </c>
    </row>
    <row r="1004" spans="1:24">
      <c r="A1004" s="11" t="s">
        <v>1160</v>
      </c>
      <c r="B1004" s="11" t="s">
        <v>1160</v>
      </c>
      <c r="C1004" s="11" t="s">
        <v>1161</v>
      </c>
      <c r="D1004" s="17">
        <v>51.8</v>
      </c>
      <c r="E1004" s="18">
        <v>300</v>
      </c>
      <c r="F1004" s="19">
        <v>6.38</v>
      </c>
      <c r="G1004" s="19">
        <v>6</v>
      </c>
      <c r="H1004" s="20">
        <v>7.3000000000000001E-3</v>
      </c>
      <c r="I1004" s="21">
        <v>8.58</v>
      </c>
      <c r="J1004" s="21">
        <v>8.56</v>
      </c>
      <c r="K1004" s="21">
        <v>1.84</v>
      </c>
      <c r="L1004" s="21">
        <v>2.2000000000000002</v>
      </c>
      <c r="M1004" s="18">
        <v>339</v>
      </c>
      <c r="N1004" s="21">
        <v>0.16</v>
      </c>
      <c r="O1004" s="21">
        <v>0.54</v>
      </c>
      <c r="P1004" s="18">
        <v>1155</v>
      </c>
      <c r="Q1004" s="21">
        <v>0.28999999999999998</v>
      </c>
      <c r="R1004" s="21">
        <v>0.78</v>
      </c>
      <c r="S1004" s="18">
        <v>3101</v>
      </c>
      <c r="T1004" s="21">
        <v>0.5</v>
      </c>
      <c r="U1004" s="21">
        <v>1.02</v>
      </c>
      <c r="V1004" s="18">
        <v>6202</v>
      </c>
      <c r="W1004" s="21">
        <v>1.02</v>
      </c>
      <c r="X1004" s="11" t="s">
        <v>25</v>
      </c>
    </row>
    <row r="1005" spans="1:24">
      <c r="A1005" s="11" t="s">
        <v>1161</v>
      </c>
      <c r="B1005" s="11" t="s">
        <v>1161</v>
      </c>
      <c r="C1005" s="11" t="s">
        <v>1162</v>
      </c>
      <c r="D1005" s="17">
        <v>50.9</v>
      </c>
      <c r="E1005" s="18">
        <v>300</v>
      </c>
      <c r="F1005" s="19">
        <v>6</v>
      </c>
      <c r="G1005" s="19">
        <v>5.68</v>
      </c>
      <c r="H1005" s="20">
        <v>6.3E-3</v>
      </c>
      <c r="I1005" s="21">
        <v>8.56</v>
      </c>
      <c r="J1005" s="21">
        <v>8.5</v>
      </c>
      <c r="K1005" s="21">
        <v>2.2000000000000002</v>
      </c>
      <c r="L1005" s="21">
        <v>2.46</v>
      </c>
      <c r="M1005" s="18">
        <v>339</v>
      </c>
      <c r="N1005" s="21">
        <v>0.16</v>
      </c>
      <c r="O1005" s="21">
        <v>0.51</v>
      </c>
      <c r="P1005" s="18">
        <v>1155</v>
      </c>
      <c r="Q1005" s="21">
        <v>0.3</v>
      </c>
      <c r="R1005" s="21">
        <v>0.74</v>
      </c>
      <c r="S1005" s="18">
        <v>2871</v>
      </c>
      <c r="T1005" s="21">
        <v>0.5</v>
      </c>
      <c r="U1005" s="21">
        <v>0.94</v>
      </c>
      <c r="V1005" s="18">
        <v>5741</v>
      </c>
      <c r="W1005" s="21">
        <v>0.94</v>
      </c>
      <c r="X1005" s="11" t="s">
        <v>25</v>
      </c>
    </row>
    <row r="1006" spans="1:24">
      <c r="A1006" s="11" t="s">
        <v>1162</v>
      </c>
      <c r="B1006" s="11" t="s">
        <v>1162</v>
      </c>
      <c r="C1006" s="11" t="s">
        <v>1163</v>
      </c>
      <c r="D1006" s="17">
        <v>43.6</v>
      </c>
      <c r="E1006" s="18">
        <v>300</v>
      </c>
      <c r="F1006" s="19">
        <v>5.68</v>
      </c>
      <c r="G1006" s="19">
        <v>5.36</v>
      </c>
      <c r="H1006" s="20">
        <v>7.3000000000000001E-3</v>
      </c>
      <c r="I1006" s="21">
        <v>8.5</v>
      </c>
      <c r="J1006" s="21">
        <v>8.49</v>
      </c>
      <c r="K1006" s="21">
        <v>2.46</v>
      </c>
      <c r="L1006" s="21">
        <v>2.77</v>
      </c>
      <c r="M1006" s="18">
        <v>339</v>
      </c>
      <c r="N1006" s="21">
        <v>0.16</v>
      </c>
      <c r="O1006" s="21">
        <v>0.54</v>
      </c>
      <c r="P1006" s="18">
        <v>1155</v>
      </c>
      <c r="Q1006" s="21">
        <v>0.28999999999999998</v>
      </c>
      <c r="R1006" s="21">
        <v>0.78</v>
      </c>
      <c r="S1006" s="18">
        <v>3102</v>
      </c>
      <c r="T1006" s="21">
        <v>0.5</v>
      </c>
      <c r="U1006" s="21">
        <v>1.02</v>
      </c>
      <c r="V1006" s="18">
        <v>6203</v>
      </c>
      <c r="W1006" s="21">
        <v>1.02</v>
      </c>
      <c r="X1006" s="11" t="s">
        <v>25</v>
      </c>
    </row>
    <row r="1007" spans="1:24">
      <c r="A1007" s="11" t="s">
        <v>1163</v>
      </c>
      <c r="B1007" s="11" t="s">
        <v>1163</v>
      </c>
      <c r="C1007" s="11" t="s">
        <v>1164</v>
      </c>
      <c r="D1007" s="17">
        <v>48.9</v>
      </c>
      <c r="E1007" s="18">
        <v>300</v>
      </c>
      <c r="F1007" s="19">
        <v>5.32</v>
      </c>
      <c r="G1007" s="19">
        <v>5</v>
      </c>
      <c r="H1007" s="20">
        <v>6.4999999999999997E-3</v>
      </c>
      <c r="I1007" s="21">
        <v>8.49</v>
      </c>
      <c r="J1007" s="21">
        <v>8.5</v>
      </c>
      <c r="K1007" s="21">
        <v>2.81</v>
      </c>
      <c r="L1007" s="21">
        <v>3.14</v>
      </c>
      <c r="M1007" s="18">
        <v>339</v>
      </c>
      <c r="N1007" s="21">
        <v>0.16</v>
      </c>
      <c r="O1007" s="21">
        <v>0.52</v>
      </c>
      <c r="P1007" s="18">
        <v>1155</v>
      </c>
      <c r="Q1007" s="21">
        <v>0.3</v>
      </c>
      <c r="R1007" s="21">
        <v>0.75</v>
      </c>
      <c r="S1007" s="18">
        <v>2929</v>
      </c>
      <c r="T1007" s="21">
        <v>0.5</v>
      </c>
      <c r="U1007" s="21">
        <v>0.96</v>
      </c>
      <c r="V1007" s="18">
        <v>5858</v>
      </c>
      <c r="W1007" s="21">
        <v>0.96</v>
      </c>
      <c r="X1007" s="11" t="s">
        <v>25</v>
      </c>
    </row>
    <row r="1008" spans="1:24">
      <c r="A1008" s="11" t="s">
        <v>1159</v>
      </c>
      <c r="B1008" s="11" t="s">
        <v>1159</v>
      </c>
      <c r="C1008" s="11" t="s">
        <v>1165</v>
      </c>
      <c r="D1008" s="17">
        <v>33</v>
      </c>
      <c r="E1008" s="18">
        <v>600</v>
      </c>
      <c r="F1008" s="19">
        <v>2.87</v>
      </c>
      <c r="G1008" s="19">
        <v>2.78</v>
      </c>
      <c r="H1008" s="20">
        <v>2.7000000000000001E-3</v>
      </c>
      <c r="I1008" s="21">
        <v>8.5</v>
      </c>
      <c r="J1008" s="21">
        <v>8.34</v>
      </c>
      <c r="K1008" s="21">
        <v>4.9400000000000004</v>
      </c>
      <c r="L1008" s="21">
        <v>4.87</v>
      </c>
      <c r="M1008" s="18">
        <v>2978</v>
      </c>
      <c r="N1008" s="21">
        <v>0.24</v>
      </c>
      <c r="O1008" s="21">
        <v>0.67</v>
      </c>
      <c r="P1008" s="18">
        <v>8054</v>
      </c>
      <c r="Q1008" s="21">
        <v>0.4</v>
      </c>
      <c r="R1008" s="21">
        <v>0.89</v>
      </c>
      <c r="S1008" s="18">
        <v>23470</v>
      </c>
      <c r="T1008" s="21">
        <v>0.8</v>
      </c>
      <c r="U1008" s="21">
        <v>1.1200000000000001</v>
      </c>
      <c r="V1008" s="18">
        <v>24011</v>
      </c>
      <c r="W1008" s="21">
        <v>0.98</v>
      </c>
      <c r="X1008" s="11" t="s">
        <v>25</v>
      </c>
    </row>
    <row r="1009" spans="1:24">
      <c r="A1009" s="11" t="s">
        <v>1165</v>
      </c>
      <c r="B1009" s="11" t="s">
        <v>1165</v>
      </c>
      <c r="C1009" s="11" t="s">
        <v>1166</v>
      </c>
      <c r="D1009" s="17">
        <v>43.7</v>
      </c>
      <c r="E1009" s="18">
        <v>600</v>
      </c>
      <c r="F1009" s="19">
        <v>2.78</v>
      </c>
      <c r="G1009" s="19">
        <v>2.73</v>
      </c>
      <c r="H1009" s="20">
        <v>1.1000000000000001E-3</v>
      </c>
      <c r="I1009" s="21">
        <v>8.34</v>
      </c>
      <c r="J1009" s="21">
        <v>8.35</v>
      </c>
      <c r="K1009" s="21">
        <v>4.87</v>
      </c>
      <c r="L1009" s="21">
        <v>4.93</v>
      </c>
      <c r="M1009" s="18">
        <v>2978</v>
      </c>
      <c r="N1009" s="21">
        <v>0.3</v>
      </c>
      <c r="O1009" s="21">
        <v>0.49</v>
      </c>
      <c r="P1009" s="18">
        <v>8054</v>
      </c>
      <c r="Q1009" s="21">
        <v>0.51</v>
      </c>
      <c r="R1009" s="21">
        <v>0.64</v>
      </c>
      <c r="S1009" s="18">
        <v>15202</v>
      </c>
      <c r="T1009" s="21">
        <v>0.8</v>
      </c>
      <c r="U1009" s="21">
        <v>0.73</v>
      </c>
      <c r="V1009" s="18">
        <v>15552</v>
      </c>
      <c r="W1009" s="21">
        <v>0.64</v>
      </c>
      <c r="X1009" s="11" t="s">
        <v>25</v>
      </c>
    </row>
    <row r="1010" spans="1:24">
      <c r="A1010" s="11" t="s">
        <v>1166</v>
      </c>
      <c r="B1010" s="11" t="s">
        <v>1166</v>
      </c>
      <c r="C1010" s="11" t="s">
        <v>1167</v>
      </c>
      <c r="D1010" s="17">
        <v>37.1</v>
      </c>
      <c r="E1010" s="18">
        <v>600</v>
      </c>
      <c r="F1010" s="19">
        <v>2.73</v>
      </c>
      <c r="G1010" s="19">
        <v>2.67</v>
      </c>
      <c r="H1010" s="20">
        <v>1.6000000000000001E-3</v>
      </c>
      <c r="I1010" s="21">
        <v>8.35</v>
      </c>
      <c r="J1010" s="21">
        <v>8.2100000000000009</v>
      </c>
      <c r="K1010" s="21">
        <v>4.93</v>
      </c>
      <c r="L1010" s="21">
        <v>4.8499999999999996</v>
      </c>
      <c r="M1010" s="18">
        <v>2978</v>
      </c>
      <c r="N1010" s="21">
        <v>0.27</v>
      </c>
      <c r="O1010" s="21">
        <v>0.56000000000000005</v>
      </c>
      <c r="P1010" s="18">
        <v>8054</v>
      </c>
      <c r="Q1010" s="21">
        <v>0.46</v>
      </c>
      <c r="R1010" s="21">
        <v>0.73</v>
      </c>
      <c r="S1010" s="18">
        <v>18073</v>
      </c>
      <c r="T1010" s="21">
        <v>0.8</v>
      </c>
      <c r="U1010" s="21">
        <v>0.86</v>
      </c>
      <c r="V1010" s="18">
        <v>18490</v>
      </c>
      <c r="W1010" s="21">
        <v>0.76</v>
      </c>
      <c r="X1010" s="11" t="s">
        <v>25</v>
      </c>
    </row>
    <row r="1011" spans="1:24">
      <c r="A1011" s="11" t="s">
        <v>1168</v>
      </c>
      <c r="B1011" s="11" t="s">
        <v>1168</v>
      </c>
      <c r="C1011" s="11" t="s">
        <v>1169</v>
      </c>
      <c r="D1011" s="17">
        <v>36.200000000000003</v>
      </c>
      <c r="E1011" s="18">
        <v>300</v>
      </c>
      <c r="F1011" s="19">
        <v>5.72</v>
      </c>
      <c r="G1011" s="19">
        <v>5.57</v>
      </c>
      <c r="H1011" s="20">
        <v>4.1000000000000003E-3</v>
      </c>
      <c r="I1011" s="21">
        <v>8.1999999999999993</v>
      </c>
      <c r="J1011" s="21">
        <v>7.96</v>
      </c>
      <c r="K1011" s="21">
        <v>2.12</v>
      </c>
      <c r="L1011" s="21">
        <v>2.0299999999999998</v>
      </c>
      <c r="M1011" s="18">
        <v>243</v>
      </c>
      <c r="N1011" s="21">
        <v>0.16</v>
      </c>
      <c r="O1011" s="21">
        <v>0.4</v>
      </c>
      <c r="P1011" s="18">
        <v>846</v>
      </c>
      <c r="Q1011" s="21">
        <v>0.28999999999999998</v>
      </c>
      <c r="R1011" s="21">
        <v>0.57999999999999996</v>
      </c>
      <c r="S1011" s="18">
        <v>2331</v>
      </c>
      <c r="T1011" s="21">
        <v>0.5</v>
      </c>
      <c r="U1011" s="21">
        <v>0.76</v>
      </c>
      <c r="V1011" s="18">
        <v>4661</v>
      </c>
      <c r="W1011" s="21">
        <v>0.76</v>
      </c>
      <c r="X1011" s="11" t="s">
        <v>25</v>
      </c>
    </row>
    <row r="1012" spans="1:24">
      <c r="A1012" s="11" t="s">
        <v>1169</v>
      </c>
      <c r="B1012" s="11" t="s">
        <v>1169</v>
      </c>
      <c r="C1012" s="11" t="s">
        <v>1170</v>
      </c>
      <c r="D1012" s="17">
        <v>25.5</v>
      </c>
      <c r="E1012" s="18">
        <v>300</v>
      </c>
      <c r="F1012" s="19">
        <v>5.57</v>
      </c>
      <c r="G1012" s="19">
        <v>5.49</v>
      </c>
      <c r="H1012" s="20">
        <v>3.0999999999999999E-3</v>
      </c>
      <c r="I1012" s="21">
        <v>7.96</v>
      </c>
      <c r="J1012" s="21">
        <v>7.92</v>
      </c>
      <c r="K1012" s="21">
        <v>2.0299999999999998</v>
      </c>
      <c r="L1012" s="21">
        <v>2.0699999999999998</v>
      </c>
      <c r="M1012" s="18">
        <v>314</v>
      </c>
      <c r="N1012" s="21">
        <v>0.19</v>
      </c>
      <c r="O1012" s="21">
        <v>0.39</v>
      </c>
      <c r="P1012" s="18">
        <v>1075</v>
      </c>
      <c r="Q1012" s="21">
        <v>0.35</v>
      </c>
      <c r="R1012" s="21">
        <v>0.56000000000000005</v>
      </c>
      <c r="S1012" s="18">
        <v>2028</v>
      </c>
      <c r="T1012" s="21">
        <v>0.5</v>
      </c>
      <c r="U1012" s="21">
        <v>0.66</v>
      </c>
      <c r="V1012" s="18">
        <v>4056</v>
      </c>
      <c r="W1012" s="21">
        <v>0.66</v>
      </c>
      <c r="X1012" s="11" t="s">
        <v>25</v>
      </c>
    </row>
    <row r="1013" spans="1:24">
      <c r="A1013" s="11" t="s">
        <v>1170</v>
      </c>
      <c r="B1013" s="11" t="s">
        <v>1170</v>
      </c>
      <c r="C1013" s="11" t="s">
        <v>1171</v>
      </c>
      <c r="D1013" s="17">
        <v>34.1</v>
      </c>
      <c r="E1013" s="18">
        <v>300</v>
      </c>
      <c r="F1013" s="19">
        <v>5.49</v>
      </c>
      <c r="G1013" s="19">
        <v>5.24</v>
      </c>
      <c r="H1013" s="20">
        <v>7.3000000000000001E-3</v>
      </c>
      <c r="I1013" s="21">
        <v>7.92</v>
      </c>
      <c r="J1013" s="21">
        <v>7.92</v>
      </c>
      <c r="K1013" s="21">
        <v>2.0699999999999998</v>
      </c>
      <c r="L1013" s="21">
        <v>2.3199999999999998</v>
      </c>
      <c r="M1013" s="18">
        <v>314</v>
      </c>
      <c r="N1013" s="21">
        <v>0.15</v>
      </c>
      <c r="O1013" s="21">
        <v>0.53</v>
      </c>
      <c r="P1013" s="18">
        <v>1075</v>
      </c>
      <c r="Q1013" s="21">
        <v>0.28000000000000003</v>
      </c>
      <c r="R1013" s="21">
        <v>0.76</v>
      </c>
      <c r="S1013" s="18">
        <v>3100</v>
      </c>
      <c r="T1013" s="21">
        <v>0.5</v>
      </c>
      <c r="U1013" s="21">
        <v>1.02</v>
      </c>
      <c r="V1013" s="18">
        <v>6200</v>
      </c>
      <c r="W1013" s="21">
        <v>1.02</v>
      </c>
      <c r="X1013" s="11" t="s">
        <v>25</v>
      </c>
    </row>
    <row r="1014" spans="1:24">
      <c r="A1014" s="11" t="s">
        <v>1171</v>
      </c>
      <c r="B1014" s="11" t="s">
        <v>1171</v>
      </c>
      <c r="C1014" s="11" t="s">
        <v>1172</v>
      </c>
      <c r="D1014" s="17">
        <v>34.6</v>
      </c>
      <c r="E1014" s="18">
        <v>300</v>
      </c>
      <c r="F1014" s="19">
        <v>5.17</v>
      </c>
      <c r="G1014" s="19">
        <v>5.01</v>
      </c>
      <c r="H1014" s="20">
        <v>4.5999999999999999E-3</v>
      </c>
      <c r="I1014" s="21">
        <v>7.92</v>
      </c>
      <c r="J1014" s="21">
        <v>7.92</v>
      </c>
      <c r="K1014" s="21">
        <v>2.39</v>
      </c>
      <c r="L1014" s="21">
        <v>2.5499999999999998</v>
      </c>
      <c r="M1014" s="18">
        <v>314</v>
      </c>
      <c r="N1014" s="21">
        <v>0.17</v>
      </c>
      <c r="O1014" s="21">
        <v>0.45</v>
      </c>
      <c r="P1014" s="18">
        <v>1075</v>
      </c>
      <c r="Q1014" s="21">
        <v>0.32</v>
      </c>
      <c r="R1014" s="21">
        <v>0.65</v>
      </c>
      <c r="S1014" s="18">
        <v>2462</v>
      </c>
      <c r="T1014" s="21">
        <v>0.5</v>
      </c>
      <c r="U1014" s="21">
        <v>0.81</v>
      </c>
      <c r="V1014" s="18">
        <v>4924</v>
      </c>
      <c r="W1014" s="21">
        <v>0.81</v>
      </c>
      <c r="X1014" s="11" t="s">
        <v>25</v>
      </c>
    </row>
    <row r="1015" spans="1:24">
      <c r="A1015" s="11" t="s">
        <v>1172</v>
      </c>
      <c r="B1015" s="11" t="s">
        <v>1172</v>
      </c>
      <c r="C1015" s="11" t="s">
        <v>1173</v>
      </c>
      <c r="D1015" s="17">
        <v>32.700000000000003</v>
      </c>
      <c r="E1015" s="18">
        <v>300</v>
      </c>
      <c r="F1015" s="19">
        <v>5.01</v>
      </c>
      <c r="G1015" s="19">
        <v>4.9000000000000004</v>
      </c>
      <c r="H1015" s="20">
        <v>3.3999999999999998E-3</v>
      </c>
      <c r="I1015" s="21">
        <v>7.92</v>
      </c>
      <c r="J1015" s="21">
        <v>8.2100000000000009</v>
      </c>
      <c r="K1015" s="21">
        <v>2.5499999999999998</v>
      </c>
      <c r="L1015" s="21">
        <v>2.95</v>
      </c>
      <c r="M1015" s="18">
        <v>314</v>
      </c>
      <c r="N1015" s="21">
        <v>0.19</v>
      </c>
      <c r="O1015" s="21">
        <v>0.4</v>
      </c>
      <c r="P1015" s="18">
        <v>1075</v>
      </c>
      <c r="Q1015" s="21">
        <v>0.35</v>
      </c>
      <c r="R1015" s="21">
        <v>0.56999999999999995</v>
      </c>
      <c r="S1015" s="18">
        <v>2100</v>
      </c>
      <c r="T1015" s="21">
        <v>0.5</v>
      </c>
      <c r="U1015" s="21">
        <v>0.69</v>
      </c>
      <c r="V1015" s="18">
        <v>4200</v>
      </c>
      <c r="W1015" s="21">
        <v>0.69</v>
      </c>
      <c r="X1015" s="11" t="s">
        <v>25</v>
      </c>
    </row>
    <row r="1016" spans="1:24">
      <c r="A1016" s="11" t="s">
        <v>1167</v>
      </c>
      <c r="B1016" s="11" t="s">
        <v>1167</v>
      </c>
      <c r="C1016" s="11" t="s">
        <v>1174</v>
      </c>
      <c r="D1016" s="17">
        <v>44.2</v>
      </c>
      <c r="E1016" s="18">
        <v>600</v>
      </c>
      <c r="F1016" s="19">
        <v>2.67</v>
      </c>
      <c r="G1016" s="19">
        <v>2.6</v>
      </c>
      <c r="H1016" s="20">
        <v>1.6000000000000001E-3</v>
      </c>
      <c r="I1016" s="21">
        <v>8.2100000000000009</v>
      </c>
      <c r="J1016" s="21">
        <v>8.0399999999999991</v>
      </c>
      <c r="K1016" s="21">
        <v>4.8499999999999996</v>
      </c>
      <c r="L1016" s="21">
        <v>4.75</v>
      </c>
      <c r="M1016" s="18">
        <v>3292</v>
      </c>
      <c r="N1016" s="21">
        <v>0.28999999999999998</v>
      </c>
      <c r="O1016" s="21">
        <v>0.56999999999999995</v>
      </c>
      <c r="P1016" s="18">
        <v>8778</v>
      </c>
      <c r="Q1016" s="21">
        <v>0.49</v>
      </c>
      <c r="R1016" s="21">
        <v>0.74</v>
      </c>
      <c r="S1016" s="18">
        <v>17885</v>
      </c>
      <c r="T1016" s="21">
        <v>0.8</v>
      </c>
      <c r="U1016" s="21">
        <v>0.85</v>
      </c>
      <c r="V1016" s="18">
        <v>18297</v>
      </c>
      <c r="W1016" s="21">
        <v>0.75</v>
      </c>
      <c r="X1016" s="11" t="s">
        <v>25</v>
      </c>
    </row>
    <row r="1017" spans="1:24">
      <c r="A1017" s="11" t="s">
        <v>1174</v>
      </c>
      <c r="B1017" s="11" t="s">
        <v>1174</v>
      </c>
      <c r="C1017" s="11" t="s">
        <v>1175</v>
      </c>
      <c r="D1017" s="17">
        <v>48.8</v>
      </c>
      <c r="E1017" s="18">
        <v>600</v>
      </c>
      <c r="F1017" s="19">
        <v>2.6</v>
      </c>
      <c r="G1017" s="19">
        <v>2.5099999999999998</v>
      </c>
      <c r="H1017" s="20">
        <v>1.8E-3</v>
      </c>
      <c r="I1017" s="21">
        <v>8.0399999999999991</v>
      </c>
      <c r="J1017" s="21">
        <v>7.93</v>
      </c>
      <c r="K1017" s="21">
        <v>4.75</v>
      </c>
      <c r="L1017" s="21">
        <v>4.7300000000000004</v>
      </c>
      <c r="M1017" s="18">
        <v>3292</v>
      </c>
      <c r="N1017" s="21">
        <v>0.28000000000000003</v>
      </c>
      <c r="O1017" s="21">
        <v>0.6</v>
      </c>
      <c r="P1017" s="18">
        <v>8778</v>
      </c>
      <c r="Q1017" s="21">
        <v>0.47</v>
      </c>
      <c r="R1017" s="21">
        <v>0.78</v>
      </c>
      <c r="S1017" s="18">
        <v>19300</v>
      </c>
      <c r="T1017" s="21">
        <v>0.8</v>
      </c>
      <c r="U1017" s="21">
        <v>0.92</v>
      </c>
      <c r="V1017" s="18">
        <v>19745</v>
      </c>
      <c r="W1017" s="21">
        <v>0.81</v>
      </c>
      <c r="X1017" s="11" t="s">
        <v>25</v>
      </c>
    </row>
    <row r="1018" spans="1:24">
      <c r="A1018" s="11" t="s">
        <v>1175</v>
      </c>
      <c r="B1018" s="11" t="s">
        <v>1175</v>
      </c>
      <c r="C1018" s="11" t="s">
        <v>1176</v>
      </c>
      <c r="D1018" s="17">
        <v>21.4</v>
      </c>
      <c r="E1018" s="18">
        <v>600</v>
      </c>
      <c r="F1018" s="19">
        <v>2.5099999999999998</v>
      </c>
      <c r="G1018" s="19">
        <v>2.4900000000000002</v>
      </c>
      <c r="H1018" s="20">
        <v>8.9999999999999998E-4</v>
      </c>
      <c r="I1018" s="21">
        <v>7.93</v>
      </c>
      <c r="J1018" s="21">
        <v>7.93</v>
      </c>
      <c r="K1018" s="21">
        <v>4.7300000000000004</v>
      </c>
      <c r="L1018" s="21">
        <v>4.75</v>
      </c>
      <c r="M1018" s="18">
        <v>3292</v>
      </c>
      <c r="N1018" s="21">
        <v>0.33</v>
      </c>
      <c r="O1018" s="21">
        <v>0.47</v>
      </c>
      <c r="P1018" s="18">
        <v>8778</v>
      </c>
      <c r="Q1018" s="21">
        <v>0.56999999999999995</v>
      </c>
      <c r="R1018" s="21">
        <v>0.61</v>
      </c>
      <c r="S1018" s="18">
        <v>13739</v>
      </c>
      <c r="T1018" s="21">
        <v>0.8</v>
      </c>
      <c r="U1018" s="21">
        <v>0.66</v>
      </c>
      <c r="V1018" s="18">
        <v>14056</v>
      </c>
      <c r="W1018" s="21">
        <v>0.57999999999999996</v>
      </c>
      <c r="X1018" s="11" t="s">
        <v>25</v>
      </c>
    </row>
    <row r="1019" spans="1:24">
      <c r="A1019" s="11" t="s">
        <v>1177</v>
      </c>
      <c r="B1019" s="11" t="s">
        <v>1177</v>
      </c>
      <c r="C1019" s="11" t="s">
        <v>1178</v>
      </c>
      <c r="D1019" s="17">
        <v>28</v>
      </c>
      <c r="E1019" s="18">
        <v>300</v>
      </c>
      <c r="F1019" s="19">
        <v>5.57</v>
      </c>
      <c r="G1019" s="19">
        <v>5.3</v>
      </c>
      <c r="H1019" s="20">
        <v>9.5999999999999992E-3</v>
      </c>
      <c r="I1019" s="21">
        <v>8.06</v>
      </c>
      <c r="J1019" s="21">
        <v>7.93</v>
      </c>
      <c r="K1019" s="21">
        <v>2.13</v>
      </c>
      <c r="L1019" s="21">
        <v>2.27</v>
      </c>
      <c r="M1019" s="18">
        <v>198</v>
      </c>
      <c r="N1019" s="21">
        <v>0.11</v>
      </c>
      <c r="O1019" s="21">
        <v>0.51</v>
      </c>
      <c r="P1019" s="18">
        <v>699</v>
      </c>
      <c r="Q1019" s="21">
        <v>0.21</v>
      </c>
      <c r="R1019" s="21">
        <v>0.74</v>
      </c>
      <c r="S1019" s="18">
        <v>3555</v>
      </c>
      <c r="T1019" s="21">
        <v>0.5</v>
      </c>
      <c r="U1019" s="21">
        <v>1.1599999999999999</v>
      </c>
      <c r="V1019" s="18">
        <v>7110</v>
      </c>
      <c r="W1019" s="21">
        <v>1.1599999999999999</v>
      </c>
      <c r="X1019" s="11" t="s">
        <v>25</v>
      </c>
    </row>
    <row r="1020" spans="1:24">
      <c r="A1020" s="11" t="s">
        <v>1176</v>
      </c>
      <c r="B1020" s="11" t="s">
        <v>1176</v>
      </c>
      <c r="C1020" s="11" t="s">
        <v>1179</v>
      </c>
      <c r="D1020" s="17">
        <v>23.1</v>
      </c>
      <c r="E1020" s="18">
        <v>600</v>
      </c>
      <c r="F1020" s="19">
        <v>2.4900000000000002</v>
      </c>
      <c r="G1020" s="19">
        <v>2.4300000000000002</v>
      </c>
      <c r="H1020" s="20">
        <v>2.5999999999999999E-3</v>
      </c>
      <c r="I1020" s="21">
        <v>7.93</v>
      </c>
      <c r="J1020" s="21">
        <v>7.9</v>
      </c>
      <c r="K1020" s="21">
        <v>4.75</v>
      </c>
      <c r="L1020" s="21">
        <v>4.78</v>
      </c>
      <c r="M1020" s="18">
        <v>3490</v>
      </c>
      <c r="N1020" s="21">
        <v>0.26</v>
      </c>
      <c r="O1020" s="21">
        <v>0.69</v>
      </c>
      <c r="P1020" s="18">
        <v>9229</v>
      </c>
      <c r="Q1020" s="21">
        <v>0.44</v>
      </c>
      <c r="R1020" s="21">
        <v>0.9</v>
      </c>
      <c r="S1020" s="18">
        <v>22904</v>
      </c>
      <c r="T1020" s="21">
        <v>0.8</v>
      </c>
      <c r="U1020" s="21">
        <v>1.0900000000000001</v>
      </c>
      <c r="V1020" s="18">
        <v>23432</v>
      </c>
      <c r="W1020" s="21">
        <v>0.96</v>
      </c>
      <c r="X1020" s="11" t="s">
        <v>25</v>
      </c>
    </row>
    <row r="1021" spans="1:24">
      <c r="A1021" s="11" t="s">
        <v>1180</v>
      </c>
      <c r="B1021" s="11" t="s">
        <v>1180</v>
      </c>
      <c r="C1021" s="11" t="s">
        <v>1181</v>
      </c>
      <c r="D1021" s="17">
        <v>27.3</v>
      </c>
      <c r="E1021" s="18">
        <v>300</v>
      </c>
      <c r="F1021" s="19">
        <v>5.49</v>
      </c>
      <c r="G1021" s="19">
        <v>5.14</v>
      </c>
      <c r="H1021" s="20">
        <v>1.2800000000000001E-2</v>
      </c>
      <c r="I1021" s="21">
        <v>8.0500000000000007</v>
      </c>
      <c r="J1021" s="21">
        <v>7.9</v>
      </c>
      <c r="K1021" s="21">
        <v>2.2000000000000002</v>
      </c>
      <c r="L1021" s="21">
        <v>2.4</v>
      </c>
      <c r="M1021" s="18">
        <v>60</v>
      </c>
      <c r="N1021" s="21">
        <v>0.06</v>
      </c>
      <c r="O1021" s="21">
        <v>0.39</v>
      </c>
      <c r="P1021" s="18">
        <v>224</v>
      </c>
      <c r="Q1021" s="21">
        <v>0.11</v>
      </c>
      <c r="R1021" s="21">
        <v>0.57999999999999996</v>
      </c>
      <c r="S1021" s="18">
        <v>4099</v>
      </c>
      <c r="T1021" s="21">
        <v>0.5</v>
      </c>
      <c r="U1021" s="21">
        <v>1.34</v>
      </c>
      <c r="V1021" s="18">
        <v>8199</v>
      </c>
      <c r="W1021" s="21">
        <v>1.34</v>
      </c>
      <c r="X1021" s="11" t="s">
        <v>25</v>
      </c>
    </row>
    <row r="1022" spans="1:24">
      <c r="A1022" s="11" t="s">
        <v>1179</v>
      </c>
      <c r="B1022" s="11" t="s">
        <v>1179</v>
      </c>
      <c r="C1022" s="11" t="s">
        <v>1182</v>
      </c>
      <c r="D1022" s="17">
        <v>47</v>
      </c>
      <c r="E1022" s="18">
        <v>700</v>
      </c>
      <c r="F1022" s="19">
        <v>2.38</v>
      </c>
      <c r="G1022" s="19" t="s">
        <v>1183</v>
      </c>
      <c r="H1022" s="20">
        <v>2.0999999999999999E-3</v>
      </c>
      <c r="I1022" s="21">
        <v>7.9</v>
      </c>
      <c r="J1022" s="21">
        <v>7.9</v>
      </c>
      <c r="K1022" s="21">
        <v>4.7300000000000004</v>
      </c>
      <c r="L1022" s="21">
        <v>4.83</v>
      </c>
      <c r="M1022" s="18">
        <v>3550</v>
      </c>
      <c r="N1022" s="21">
        <v>0.22</v>
      </c>
      <c r="O1022" s="21">
        <v>0.63</v>
      </c>
      <c r="P1022" s="18">
        <v>9365</v>
      </c>
      <c r="Q1022" s="21">
        <v>0.37</v>
      </c>
      <c r="R1022" s="21">
        <v>0.84</v>
      </c>
      <c r="S1022" s="18">
        <v>31269</v>
      </c>
      <c r="T1022" s="21">
        <v>0.8</v>
      </c>
      <c r="U1022" s="21">
        <v>1.1000000000000001</v>
      </c>
      <c r="V1022" s="18">
        <v>31990</v>
      </c>
      <c r="W1022" s="21">
        <v>0.96</v>
      </c>
      <c r="X1022" s="11" t="s">
        <v>25</v>
      </c>
    </row>
    <row r="1023" spans="1:24">
      <c r="A1023" s="11" t="s">
        <v>1184</v>
      </c>
      <c r="B1023" s="11" t="s">
        <v>1184</v>
      </c>
      <c r="C1023" s="11" t="s">
        <v>1185</v>
      </c>
      <c r="D1023" s="17">
        <v>39</v>
      </c>
      <c r="E1023" s="18">
        <v>300</v>
      </c>
      <c r="F1023" s="19">
        <v>4.75</v>
      </c>
      <c r="G1023" s="19">
        <v>4.49</v>
      </c>
      <c r="H1023" s="20">
        <v>6.7000000000000002E-3</v>
      </c>
      <c r="I1023" s="21">
        <v>7.49</v>
      </c>
      <c r="J1023" s="21">
        <v>7.65</v>
      </c>
      <c r="K1023" s="21">
        <v>2.38</v>
      </c>
      <c r="L1023" s="21">
        <v>2.8</v>
      </c>
      <c r="M1023" s="18">
        <v>476</v>
      </c>
      <c r="N1023" s="21">
        <v>0.19</v>
      </c>
      <c r="O1023" s="21">
        <v>0.57999999999999996</v>
      </c>
      <c r="P1023" s="18">
        <v>1579</v>
      </c>
      <c r="Q1023" s="21">
        <v>0.35</v>
      </c>
      <c r="R1023" s="21">
        <v>0.82</v>
      </c>
      <c r="S1023" s="18">
        <v>2956</v>
      </c>
      <c r="T1023" s="21">
        <v>0.5</v>
      </c>
      <c r="U1023" s="21">
        <v>0.97</v>
      </c>
      <c r="V1023" s="18">
        <v>5912</v>
      </c>
      <c r="W1023" s="21">
        <v>0.97</v>
      </c>
      <c r="X1023" s="11" t="s">
        <v>25</v>
      </c>
    </row>
    <row r="1024" spans="1:24">
      <c r="A1024" s="11" t="s">
        <v>1185</v>
      </c>
      <c r="B1024" s="11" t="s">
        <v>1185</v>
      </c>
      <c r="C1024" s="11" t="s">
        <v>1186</v>
      </c>
      <c r="D1024" s="17">
        <v>46.8</v>
      </c>
      <c r="E1024" s="18">
        <v>300</v>
      </c>
      <c r="F1024" s="19">
        <v>4.3600000000000003</v>
      </c>
      <c r="G1024" s="19">
        <v>4.2</v>
      </c>
      <c r="H1024" s="20">
        <v>3.3999999999999998E-3</v>
      </c>
      <c r="I1024" s="21">
        <v>7.65</v>
      </c>
      <c r="J1024" s="21">
        <v>7.84</v>
      </c>
      <c r="K1024" s="21">
        <v>2.93</v>
      </c>
      <c r="L1024" s="21">
        <v>3.28</v>
      </c>
      <c r="M1024" s="18">
        <v>476</v>
      </c>
      <c r="N1024" s="21">
        <v>0.23</v>
      </c>
      <c r="O1024" s="21">
        <v>0.46</v>
      </c>
      <c r="P1024" s="18">
        <v>1579</v>
      </c>
      <c r="Q1024" s="21">
        <v>0.42</v>
      </c>
      <c r="R1024" s="21">
        <v>0.64</v>
      </c>
      <c r="S1024" s="18">
        <v>2117</v>
      </c>
      <c r="T1024" s="21">
        <v>0.5</v>
      </c>
      <c r="U1024" s="21">
        <v>0.69</v>
      </c>
      <c r="V1024" s="18">
        <v>4234</v>
      </c>
      <c r="W1024" s="21">
        <v>0.69</v>
      </c>
      <c r="X1024" s="11" t="s">
        <v>25</v>
      </c>
    </row>
    <row r="1025" spans="1:24">
      <c r="A1025" s="11" t="s">
        <v>1186</v>
      </c>
      <c r="B1025" s="11" t="s">
        <v>1186</v>
      </c>
      <c r="C1025" s="11" t="s">
        <v>1187</v>
      </c>
      <c r="D1025" s="17">
        <v>44.7</v>
      </c>
      <c r="E1025" s="18">
        <v>300</v>
      </c>
      <c r="F1025" s="19">
        <v>4.2</v>
      </c>
      <c r="G1025" s="19">
        <v>4.01</v>
      </c>
      <c r="H1025" s="20">
        <v>4.3E-3</v>
      </c>
      <c r="I1025" s="21">
        <v>7.84</v>
      </c>
      <c r="J1025" s="21">
        <v>7.84</v>
      </c>
      <c r="K1025" s="21">
        <v>3.28</v>
      </c>
      <c r="L1025" s="21">
        <v>3.47</v>
      </c>
      <c r="M1025" s="18">
        <v>476</v>
      </c>
      <c r="N1025" s="21">
        <v>0.21</v>
      </c>
      <c r="O1025" s="21">
        <v>0.5</v>
      </c>
      <c r="P1025" s="18">
        <v>1579</v>
      </c>
      <c r="Q1025" s="21">
        <v>0.4</v>
      </c>
      <c r="R1025" s="21">
        <v>0.7</v>
      </c>
      <c r="S1025" s="18">
        <v>2360</v>
      </c>
      <c r="T1025" s="21">
        <v>0.5</v>
      </c>
      <c r="U1025" s="21">
        <v>0.77</v>
      </c>
      <c r="V1025" s="18">
        <v>4721</v>
      </c>
      <c r="W1025" s="21">
        <v>0.77</v>
      </c>
      <c r="X1025" s="11" t="s">
        <v>25</v>
      </c>
    </row>
    <row r="1026" spans="1:24">
      <c r="A1026" s="11" t="s">
        <v>1187</v>
      </c>
      <c r="B1026" s="11" t="s">
        <v>1187</v>
      </c>
      <c r="C1026" s="11" t="s">
        <v>1188</v>
      </c>
      <c r="D1026" s="17">
        <v>45.9</v>
      </c>
      <c r="E1026" s="18">
        <v>300</v>
      </c>
      <c r="F1026" s="19">
        <v>4.01</v>
      </c>
      <c r="G1026" s="19">
        <v>3.81</v>
      </c>
      <c r="H1026" s="20">
        <v>4.4000000000000003E-3</v>
      </c>
      <c r="I1026" s="21">
        <v>7.84</v>
      </c>
      <c r="J1026" s="21">
        <v>7.68</v>
      </c>
      <c r="K1026" s="21">
        <v>3.47</v>
      </c>
      <c r="L1026" s="21">
        <v>3.51</v>
      </c>
      <c r="M1026" s="18">
        <v>476</v>
      </c>
      <c r="N1026" s="21">
        <v>0.21</v>
      </c>
      <c r="O1026" s="21">
        <v>0.5</v>
      </c>
      <c r="P1026" s="18">
        <v>1579</v>
      </c>
      <c r="Q1026" s="21">
        <v>0.4</v>
      </c>
      <c r="R1026" s="21">
        <v>0.7</v>
      </c>
      <c r="S1026" s="18">
        <v>2390</v>
      </c>
      <c r="T1026" s="21">
        <v>0.5</v>
      </c>
      <c r="U1026" s="21">
        <v>0.78</v>
      </c>
      <c r="V1026" s="18">
        <v>4780</v>
      </c>
      <c r="W1026" s="21">
        <v>0.78</v>
      </c>
      <c r="X1026" s="11" t="s">
        <v>25</v>
      </c>
    </row>
    <row r="1027" spans="1:24">
      <c r="A1027" s="11" t="s">
        <v>1188</v>
      </c>
      <c r="B1027" s="11" t="s">
        <v>1188</v>
      </c>
      <c r="C1027" s="11" t="s">
        <v>1189</v>
      </c>
      <c r="D1027" s="17">
        <v>53</v>
      </c>
      <c r="E1027" s="18">
        <v>300</v>
      </c>
      <c r="F1027" s="19">
        <v>3.81</v>
      </c>
      <c r="G1027" s="19">
        <v>3.66</v>
      </c>
      <c r="H1027" s="20">
        <v>2.8E-3</v>
      </c>
      <c r="I1027" s="21">
        <v>7.68</v>
      </c>
      <c r="J1027" s="21">
        <v>7.84</v>
      </c>
      <c r="K1027" s="21">
        <v>3.51</v>
      </c>
      <c r="L1027" s="21">
        <v>3.82</v>
      </c>
      <c r="M1027" s="18">
        <v>476</v>
      </c>
      <c r="N1027" s="21">
        <v>0.24</v>
      </c>
      <c r="O1027" s="21">
        <v>0.43</v>
      </c>
      <c r="P1027" s="18">
        <v>1579</v>
      </c>
      <c r="Q1027" s="21">
        <v>0.45</v>
      </c>
      <c r="R1027" s="21">
        <v>0.6</v>
      </c>
      <c r="S1027" s="18">
        <v>1926</v>
      </c>
      <c r="T1027" s="21">
        <v>0.5</v>
      </c>
      <c r="U1027" s="21">
        <v>0.63</v>
      </c>
      <c r="V1027" s="18">
        <v>3852</v>
      </c>
      <c r="W1027" s="21">
        <v>0.63</v>
      </c>
      <c r="X1027" s="11" t="s">
        <v>25</v>
      </c>
    </row>
    <row r="1028" spans="1:24">
      <c r="A1028" s="11" t="s">
        <v>1190</v>
      </c>
      <c r="B1028" s="11" t="s">
        <v>1190</v>
      </c>
      <c r="C1028" s="11" t="s">
        <v>1191</v>
      </c>
      <c r="D1028" s="17">
        <v>38.799999999999997</v>
      </c>
      <c r="E1028" s="18">
        <v>300</v>
      </c>
      <c r="F1028" s="19">
        <v>5.5</v>
      </c>
      <c r="G1028" s="19">
        <v>5.15</v>
      </c>
      <c r="H1028" s="20">
        <v>8.9999999999999993E-3</v>
      </c>
      <c r="I1028" s="21">
        <v>7.91</v>
      </c>
      <c r="J1028" s="21">
        <v>7.92</v>
      </c>
      <c r="K1028" s="21">
        <v>2.0499999999999998</v>
      </c>
      <c r="L1028" s="21">
        <v>2.41</v>
      </c>
      <c r="M1028" s="18">
        <v>237</v>
      </c>
      <c r="N1028" s="21">
        <v>0.13</v>
      </c>
      <c r="O1028" s="21">
        <v>0.52</v>
      </c>
      <c r="P1028" s="18">
        <v>827</v>
      </c>
      <c r="Q1028" s="21">
        <v>0.23</v>
      </c>
      <c r="R1028" s="21">
        <v>0.76</v>
      </c>
      <c r="S1028" s="18">
        <v>3439</v>
      </c>
      <c r="T1028" s="21">
        <v>0.5</v>
      </c>
      <c r="U1028" s="21">
        <v>1.1299999999999999</v>
      </c>
      <c r="V1028" s="18">
        <v>6877</v>
      </c>
      <c r="W1028" s="21">
        <v>1.1299999999999999</v>
      </c>
      <c r="X1028" s="11" t="s">
        <v>25</v>
      </c>
    </row>
    <row r="1029" spans="1:24">
      <c r="A1029" s="11" t="s">
        <v>1191</v>
      </c>
      <c r="B1029" s="11" t="s">
        <v>1191</v>
      </c>
      <c r="C1029" s="11" t="s">
        <v>1192</v>
      </c>
      <c r="D1029" s="17">
        <v>26.8</v>
      </c>
      <c r="E1029" s="18">
        <v>300</v>
      </c>
      <c r="F1029" s="19">
        <v>5.15</v>
      </c>
      <c r="G1029" s="19">
        <v>4.8899999999999997</v>
      </c>
      <c r="H1029" s="20">
        <v>9.7000000000000003E-3</v>
      </c>
      <c r="I1029" s="21">
        <v>7.92</v>
      </c>
      <c r="J1029" s="21">
        <v>7.79</v>
      </c>
      <c r="K1029" s="21">
        <v>2.41</v>
      </c>
      <c r="L1029" s="21">
        <v>2.54</v>
      </c>
      <c r="M1029" s="18">
        <v>237</v>
      </c>
      <c r="N1029" s="21">
        <v>0.12</v>
      </c>
      <c r="O1029" s="21">
        <v>0.54</v>
      </c>
      <c r="P1029" s="18">
        <v>827</v>
      </c>
      <c r="Q1029" s="21">
        <v>0.23</v>
      </c>
      <c r="R1029" s="21">
        <v>0.78</v>
      </c>
      <c r="S1029" s="18">
        <v>3566</v>
      </c>
      <c r="T1029" s="21">
        <v>0.5</v>
      </c>
      <c r="U1029" s="21">
        <v>1.17</v>
      </c>
      <c r="V1029" s="18">
        <v>7132</v>
      </c>
      <c r="W1029" s="21">
        <v>1.17</v>
      </c>
      <c r="X1029" s="11" t="s">
        <v>25</v>
      </c>
    </row>
    <row r="1030" spans="1:24">
      <c r="A1030" s="11" t="s">
        <v>1192</v>
      </c>
      <c r="B1030" s="11" t="s">
        <v>1192</v>
      </c>
      <c r="C1030" s="11" t="s">
        <v>1193</v>
      </c>
      <c r="D1030" s="17">
        <v>20</v>
      </c>
      <c r="E1030" s="18">
        <v>300</v>
      </c>
      <c r="F1030" s="19">
        <v>4.8899999999999997</v>
      </c>
      <c r="G1030" s="19">
        <v>4.8</v>
      </c>
      <c r="H1030" s="20">
        <v>4.4999999999999997E-3</v>
      </c>
      <c r="I1030" s="21">
        <v>7.79</v>
      </c>
      <c r="J1030" s="21">
        <v>7.79</v>
      </c>
      <c r="K1030" s="21">
        <v>2.54</v>
      </c>
      <c r="L1030" s="21">
        <v>2.63</v>
      </c>
      <c r="M1030" s="18">
        <v>237</v>
      </c>
      <c r="N1030" s="21">
        <v>0.15</v>
      </c>
      <c r="O1030" s="21">
        <v>0.41</v>
      </c>
      <c r="P1030" s="18">
        <v>827</v>
      </c>
      <c r="Q1030" s="21">
        <v>0.28000000000000003</v>
      </c>
      <c r="R1030" s="21">
        <v>0.59</v>
      </c>
      <c r="S1030" s="18">
        <v>2429</v>
      </c>
      <c r="T1030" s="21">
        <v>0.5</v>
      </c>
      <c r="U1030" s="21">
        <v>0.8</v>
      </c>
      <c r="V1030" s="18">
        <v>4857</v>
      </c>
      <c r="W1030" s="21">
        <v>0.8</v>
      </c>
      <c r="X1030" s="11" t="s">
        <v>25</v>
      </c>
    </row>
    <row r="1031" spans="1:24">
      <c r="A1031" s="11" t="s">
        <v>1193</v>
      </c>
      <c r="B1031" s="11" t="s">
        <v>1193</v>
      </c>
      <c r="C1031" s="11" t="s">
        <v>1194</v>
      </c>
      <c r="D1031" s="17">
        <v>31.6</v>
      </c>
      <c r="E1031" s="18">
        <v>300</v>
      </c>
      <c r="F1031" s="19">
        <v>4.8</v>
      </c>
      <c r="G1031" s="19">
        <v>4.59</v>
      </c>
      <c r="H1031" s="20">
        <v>6.6E-3</v>
      </c>
      <c r="I1031" s="21">
        <v>7.79</v>
      </c>
      <c r="J1031" s="21">
        <v>7.84</v>
      </c>
      <c r="K1031" s="21">
        <v>2.63</v>
      </c>
      <c r="L1031" s="21">
        <v>2.89</v>
      </c>
      <c r="M1031" s="18">
        <v>237</v>
      </c>
      <c r="N1031" s="21">
        <v>0.14000000000000001</v>
      </c>
      <c r="O1031" s="21">
        <v>0.47</v>
      </c>
      <c r="P1031" s="18">
        <v>827</v>
      </c>
      <c r="Q1031" s="21">
        <v>0.25</v>
      </c>
      <c r="R1031" s="21">
        <v>0.68</v>
      </c>
      <c r="S1031" s="18">
        <v>2951</v>
      </c>
      <c r="T1031" s="21">
        <v>0.5</v>
      </c>
      <c r="U1031" s="21">
        <v>0.97</v>
      </c>
      <c r="V1031" s="18">
        <v>5903</v>
      </c>
      <c r="W1031" s="21">
        <v>0.97</v>
      </c>
      <c r="X1031" s="11" t="s">
        <v>25</v>
      </c>
    </row>
    <row r="1032" spans="1:24">
      <c r="A1032" s="11" t="s">
        <v>1189</v>
      </c>
      <c r="B1032" s="11" t="s">
        <v>1189</v>
      </c>
      <c r="C1032" s="11" t="s">
        <v>1195</v>
      </c>
      <c r="D1032" s="17">
        <v>20.6</v>
      </c>
      <c r="E1032" s="18">
        <v>400</v>
      </c>
      <c r="F1032" s="19">
        <v>3.66</v>
      </c>
      <c r="G1032" s="19">
        <v>3.44</v>
      </c>
      <c r="H1032" s="20">
        <v>1.0699999999999999E-2</v>
      </c>
      <c r="I1032" s="21">
        <v>7.84</v>
      </c>
      <c r="J1032" s="21">
        <v>7.75</v>
      </c>
      <c r="K1032" s="21">
        <v>3.72</v>
      </c>
      <c r="L1032" s="21">
        <v>3.85</v>
      </c>
      <c r="M1032" s="18">
        <v>713</v>
      </c>
      <c r="N1032" s="21">
        <v>0.14000000000000001</v>
      </c>
      <c r="O1032" s="21">
        <v>0.75</v>
      </c>
      <c r="P1032" s="18">
        <v>2280</v>
      </c>
      <c r="Q1032" s="21">
        <v>0.25</v>
      </c>
      <c r="R1032" s="21">
        <v>1.05</v>
      </c>
      <c r="S1032" s="18">
        <v>8058</v>
      </c>
      <c r="T1032" s="21">
        <v>0.5</v>
      </c>
      <c r="U1032" s="21">
        <v>1.48</v>
      </c>
      <c r="V1032" s="18">
        <v>16115</v>
      </c>
      <c r="W1032" s="21">
        <v>1.48</v>
      </c>
      <c r="X1032" s="11" t="s">
        <v>25</v>
      </c>
    </row>
    <row r="1033" spans="1:24">
      <c r="A1033" s="11" t="s">
        <v>1196</v>
      </c>
      <c r="B1033" s="11" t="s">
        <v>1196</v>
      </c>
      <c r="C1033" s="11" t="s">
        <v>1197</v>
      </c>
      <c r="D1033" s="17">
        <v>41.7</v>
      </c>
      <c r="E1033" s="18">
        <v>300</v>
      </c>
      <c r="F1033" s="19">
        <v>5.74</v>
      </c>
      <c r="G1033" s="19">
        <v>5.46</v>
      </c>
      <c r="H1033" s="20">
        <v>6.7000000000000002E-3</v>
      </c>
      <c r="I1033" s="21">
        <v>7.93</v>
      </c>
      <c r="J1033" s="21">
        <v>7.95</v>
      </c>
      <c r="K1033" s="21">
        <v>1.83</v>
      </c>
      <c r="L1033" s="21">
        <v>2.13</v>
      </c>
      <c r="M1033" s="18">
        <v>460</v>
      </c>
      <c r="N1033" s="21">
        <v>0.19</v>
      </c>
      <c r="O1033" s="21">
        <v>0.57999999999999996</v>
      </c>
      <c r="P1033" s="18">
        <v>1530</v>
      </c>
      <c r="Q1033" s="21">
        <v>0.35</v>
      </c>
      <c r="R1033" s="21">
        <v>0.81</v>
      </c>
      <c r="S1033" s="18">
        <v>2967</v>
      </c>
      <c r="T1033" s="21">
        <v>0.5</v>
      </c>
      <c r="U1033" s="21">
        <v>0.97</v>
      </c>
      <c r="V1033" s="18">
        <v>5933</v>
      </c>
      <c r="W1033" s="21">
        <v>0.97</v>
      </c>
      <c r="X1033" s="11" t="s">
        <v>25</v>
      </c>
    </row>
    <row r="1034" spans="1:24">
      <c r="A1034" s="11" t="s">
        <v>1197</v>
      </c>
      <c r="B1034" s="11" t="s">
        <v>1197</v>
      </c>
      <c r="C1034" s="11" t="s">
        <v>1198</v>
      </c>
      <c r="D1034" s="17">
        <v>47</v>
      </c>
      <c r="E1034" s="18">
        <v>300</v>
      </c>
      <c r="F1034" s="19">
        <v>5.46</v>
      </c>
      <c r="G1034" s="19">
        <v>5.07</v>
      </c>
      <c r="H1034" s="20">
        <v>8.3000000000000001E-3</v>
      </c>
      <c r="I1034" s="21">
        <v>7.95</v>
      </c>
      <c r="J1034" s="21">
        <v>7.89</v>
      </c>
      <c r="K1034" s="21">
        <v>2.13</v>
      </c>
      <c r="L1034" s="21">
        <v>2.46</v>
      </c>
      <c r="M1034" s="18">
        <v>460</v>
      </c>
      <c r="N1034" s="21">
        <v>0.18</v>
      </c>
      <c r="O1034" s="21">
        <v>0.62</v>
      </c>
      <c r="P1034" s="18">
        <v>1530</v>
      </c>
      <c r="Q1034" s="21">
        <v>0.33</v>
      </c>
      <c r="R1034" s="21">
        <v>0.88</v>
      </c>
      <c r="S1034" s="18">
        <v>3298</v>
      </c>
      <c r="T1034" s="21">
        <v>0.5</v>
      </c>
      <c r="U1034" s="21">
        <v>1.08</v>
      </c>
      <c r="V1034" s="18">
        <v>6596</v>
      </c>
      <c r="W1034" s="21">
        <v>1.08</v>
      </c>
      <c r="X1034" s="11" t="s">
        <v>25</v>
      </c>
    </row>
    <row r="1035" spans="1:24">
      <c r="A1035" s="11" t="s">
        <v>1198</v>
      </c>
      <c r="B1035" s="11" t="s">
        <v>1198</v>
      </c>
      <c r="C1035" s="11" t="s">
        <v>1199</v>
      </c>
      <c r="D1035" s="17">
        <v>32.700000000000003</v>
      </c>
      <c r="E1035" s="18">
        <v>300</v>
      </c>
      <c r="F1035" s="19">
        <v>5.07</v>
      </c>
      <c r="G1035" s="19">
        <v>4.8600000000000003</v>
      </c>
      <c r="H1035" s="20">
        <v>6.4000000000000003E-3</v>
      </c>
      <c r="I1035" s="21">
        <v>7.89</v>
      </c>
      <c r="J1035" s="21">
        <v>7.75</v>
      </c>
      <c r="K1035" s="21">
        <v>2.46</v>
      </c>
      <c r="L1035" s="21">
        <v>2.5299999999999998</v>
      </c>
      <c r="M1035" s="18">
        <v>460</v>
      </c>
      <c r="N1035" s="21">
        <v>0.19</v>
      </c>
      <c r="O1035" s="21">
        <v>0.56999999999999995</v>
      </c>
      <c r="P1035" s="18">
        <v>1530</v>
      </c>
      <c r="Q1035" s="21">
        <v>0.35</v>
      </c>
      <c r="R1035" s="21">
        <v>0.8</v>
      </c>
      <c r="S1035" s="18">
        <v>2901</v>
      </c>
      <c r="T1035" s="21">
        <v>0.5</v>
      </c>
      <c r="U1035" s="21">
        <v>0.95</v>
      </c>
      <c r="V1035" s="18">
        <v>5803</v>
      </c>
      <c r="W1035" s="21">
        <v>0.95</v>
      </c>
      <c r="X1035" s="11" t="s">
        <v>25</v>
      </c>
    </row>
    <row r="1036" spans="1:24">
      <c r="A1036" s="11" t="s">
        <v>1195</v>
      </c>
      <c r="B1036" s="11" t="s">
        <v>1195</v>
      </c>
      <c r="C1036" s="11" t="s">
        <v>1200</v>
      </c>
      <c r="D1036" s="17">
        <v>54.9</v>
      </c>
      <c r="E1036" s="18">
        <v>400</v>
      </c>
      <c r="F1036" s="19">
        <v>3.44</v>
      </c>
      <c r="G1036" s="19">
        <v>3.37</v>
      </c>
      <c r="H1036" s="20">
        <v>1.2999999999999999E-3</v>
      </c>
      <c r="I1036" s="21">
        <v>7.75</v>
      </c>
      <c r="J1036" s="21">
        <v>7.76</v>
      </c>
      <c r="K1036" s="21">
        <v>3.85</v>
      </c>
      <c r="L1036" s="21">
        <v>3.93</v>
      </c>
      <c r="M1036" s="18">
        <v>1173</v>
      </c>
      <c r="N1036" s="21">
        <v>0.31</v>
      </c>
      <c r="O1036" s="21">
        <v>0.41</v>
      </c>
      <c r="P1036" s="18" t="s">
        <v>1201</v>
      </c>
      <c r="Q1036" s="21">
        <v>0.57999999999999996</v>
      </c>
      <c r="R1036" s="21">
        <v>0.54</v>
      </c>
      <c r="S1036" s="18">
        <v>2784</v>
      </c>
      <c r="T1036" s="21">
        <v>0.5</v>
      </c>
      <c r="U1036" s="21">
        <v>0.51</v>
      </c>
      <c r="V1036" s="18">
        <v>5568</v>
      </c>
      <c r="W1036" s="21">
        <v>0.51</v>
      </c>
      <c r="X1036" s="11" t="s">
        <v>25</v>
      </c>
    </row>
    <row r="1037" spans="1:24">
      <c r="A1037" s="11" t="s">
        <v>1200</v>
      </c>
      <c r="B1037" s="11" t="s">
        <v>1200</v>
      </c>
      <c r="C1037" s="11" t="s">
        <v>1202</v>
      </c>
      <c r="D1037" s="17">
        <v>55</v>
      </c>
      <c r="E1037" s="18">
        <v>400</v>
      </c>
      <c r="F1037" s="19">
        <v>3.34</v>
      </c>
      <c r="G1037" s="19">
        <v>3.17</v>
      </c>
      <c r="H1037" s="20">
        <v>3.0999999999999999E-3</v>
      </c>
      <c r="I1037" s="21">
        <v>7.76</v>
      </c>
      <c r="J1037" s="21">
        <v>7.9</v>
      </c>
      <c r="K1037" s="21">
        <v>3.96</v>
      </c>
      <c r="L1037" s="21">
        <v>4.2699999999999996</v>
      </c>
      <c r="M1037" s="18">
        <v>1173</v>
      </c>
      <c r="N1037" s="21">
        <v>0.25</v>
      </c>
      <c r="O1037" s="21">
        <v>0.56000000000000005</v>
      </c>
      <c r="P1037" s="18">
        <v>3564</v>
      </c>
      <c r="Q1037" s="21">
        <v>0.45</v>
      </c>
      <c r="R1037" s="21">
        <v>0.76</v>
      </c>
      <c r="S1037" s="18">
        <v>4335</v>
      </c>
      <c r="T1037" s="21">
        <v>0.5</v>
      </c>
      <c r="U1037" s="21">
        <v>0.8</v>
      </c>
      <c r="V1037" s="18">
        <v>8670</v>
      </c>
      <c r="W1037" s="21">
        <v>0.8</v>
      </c>
      <c r="X1037" s="11" t="s">
        <v>25</v>
      </c>
    </row>
    <row r="1038" spans="1:24">
      <c r="A1038" s="11" t="s">
        <v>1182</v>
      </c>
      <c r="B1038" s="11" t="s">
        <v>1182</v>
      </c>
      <c r="C1038" s="11" t="s">
        <v>1203</v>
      </c>
      <c r="D1038" s="17">
        <v>58.5</v>
      </c>
      <c r="E1038" s="18">
        <v>700</v>
      </c>
      <c r="F1038" s="19">
        <v>2.2999999999999998</v>
      </c>
      <c r="G1038" s="19">
        <v>2.2200000000000002</v>
      </c>
      <c r="H1038" s="20">
        <v>1.4E-3</v>
      </c>
      <c r="I1038" s="21">
        <v>7.9</v>
      </c>
      <c r="J1038" s="21">
        <v>7.84</v>
      </c>
      <c r="K1038" s="21">
        <v>4.8099999999999996</v>
      </c>
      <c r="L1038" s="21">
        <v>4.83</v>
      </c>
      <c r="M1038" s="18">
        <v>5359</v>
      </c>
      <c r="N1038" s="21">
        <v>0.31</v>
      </c>
      <c r="O1038" s="21">
        <v>0.61</v>
      </c>
      <c r="P1038" s="18">
        <v>13298</v>
      </c>
      <c r="Q1038" s="21">
        <v>0.51</v>
      </c>
      <c r="R1038" s="21">
        <v>0.78</v>
      </c>
      <c r="S1038" s="18">
        <v>25069</v>
      </c>
      <c r="T1038" s="21">
        <v>0.8</v>
      </c>
      <c r="U1038" s="21">
        <v>0.88</v>
      </c>
      <c r="V1038" s="18">
        <v>25647</v>
      </c>
      <c r="W1038" s="21">
        <v>0.77</v>
      </c>
      <c r="X1038" s="11" t="s">
        <v>25</v>
      </c>
    </row>
    <row r="1039" spans="1:24">
      <c r="A1039" s="11" t="s">
        <v>1203</v>
      </c>
      <c r="B1039" s="11" t="s">
        <v>1203</v>
      </c>
      <c r="C1039" s="11" t="s">
        <v>1204</v>
      </c>
      <c r="D1039" s="17">
        <v>51.2</v>
      </c>
      <c r="E1039" s="18">
        <v>700</v>
      </c>
      <c r="F1039" s="19">
        <v>2.2200000000000002</v>
      </c>
      <c r="G1039" s="19">
        <v>2.16</v>
      </c>
      <c r="H1039" s="20">
        <v>1.1999999999999999E-3</v>
      </c>
      <c r="I1039" s="21">
        <v>7.84</v>
      </c>
      <c r="J1039" s="21">
        <v>7.96</v>
      </c>
      <c r="K1039" s="21">
        <v>4.83</v>
      </c>
      <c r="L1039" s="21">
        <v>5.01</v>
      </c>
      <c r="M1039" s="18">
        <v>5359</v>
      </c>
      <c r="N1039" s="21">
        <v>0.32</v>
      </c>
      <c r="O1039" s="21">
        <v>0.57999999999999996</v>
      </c>
      <c r="P1039" s="18">
        <v>13298</v>
      </c>
      <c r="Q1039" s="21">
        <v>0.54</v>
      </c>
      <c r="R1039" s="21">
        <v>0.73</v>
      </c>
      <c r="S1039" s="18">
        <v>23206</v>
      </c>
      <c r="T1039" s="21">
        <v>0.8</v>
      </c>
      <c r="U1039" s="21">
        <v>0.81</v>
      </c>
      <c r="V1039" s="18">
        <v>23741</v>
      </c>
      <c r="W1039" s="21">
        <v>0.71</v>
      </c>
      <c r="X1039" s="11" t="s">
        <v>25</v>
      </c>
    </row>
    <row r="1040" spans="1:24">
      <c r="A1040" s="11" t="s">
        <v>1204</v>
      </c>
      <c r="B1040" s="11" t="s">
        <v>1204</v>
      </c>
      <c r="C1040" s="11" t="s">
        <v>1205</v>
      </c>
      <c r="D1040" s="17">
        <v>39.700000000000003</v>
      </c>
      <c r="E1040" s="18">
        <v>700</v>
      </c>
      <c r="F1040" s="19">
        <v>2.16</v>
      </c>
      <c r="G1040" s="19">
        <v>2.06</v>
      </c>
      <c r="H1040" s="20">
        <v>2.5000000000000001E-3</v>
      </c>
      <c r="I1040" s="21">
        <v>7.96</v>
      </c>
      <c r="J1040" s="21">
        <v>8.19</v>
      </c>
      <c r="K1040" s="21">
        <v>5.01</v>
      </c>
      <c r="L1040" s="21">
        <v>5.34</v>
      </c>
      <c r="M1040" s="18">
        <v>5359</v>
      </c>
      <c r="N1040" s="21">
        <v>0.27</v>
      </c>
      <c r="O1040" s="21">
        <v>0.76</v>
      </c>
      <c r="P1040" s="18">
        <v>13298</v>
      </c>
      <c r="Q1040" s="21">
        <v>0.43</v>
      </c>
      <c r="R1040" s="21">
        <v>0.98</v>
      </c>
      <c r="S1040" s="18">
        <v>34023</v>
      </c>
      <c r="T1040" s="21">
        <v>0.8</v>
      </c>
      <c r="U1040" s="21">
        <v>1.19</v>
      </c>
      <c r="V1040" s="18">
        <v>34807</v>
      </c>
      <c r="W1040" s="21">
        <v>1.05</v>
      </c>
      <c r="X1040" s="11" t="s">
        <v>25</v>
      </c>
    </row>
    <row r="1041" spans="1:24">
      <c r="A1041" s="11" t="s">
        <v>1206</v>
      </c>
      <c r="B1041" s="11" t="s">
        <v>1206</v>
      </c>
      <c r="C1041" s="11" t="s">
        <v>1207</v>
      </c>
      <c r="D1041" s="17">
        <v>35</v>
      </c>
      <c r="E1041" s="18">
        <v>300</v>
      </c>
      <c r="F1041" s="19">
        <v>3.1829999999999998</v>
      </c>
      <c r="G1041" s="19">
        <v>3.0030000000000001</v>
      </c>
      <c r="H1041" s="20">
        <v>5.1000000000000004E-3</v>
      </c>
      <c r="I1041" s="21">
        <v>6.54</v>
      </c>
      <c r="J1041" s="21">
        <v>6.54</v>
      </c>
      <c r="K1041" s="21">
        <v>3</v>
      </c>
      <c r="L1041" s="21">
        <v>3.18</v>
      </c>
      <c r="M1041" s="18">
        <v>131</v>
      </c>
      <c r="N1041" s="21">
        <v>0.11</v>
      </c>
      <c r="O1041" s="21">
        <v>0.36</v>
      </c>
      <c r="P1041" s="18">
        <v>474</v>
      </c>
      <c r="Q1041" s="21">
        <v>0.2</v>
      </c>
      <c r="R1041" s="21">
        <v>0.53</v>
      </c>
      <c r="S1041" s="18">
        <v>2596</v>
      </c>
      <c r="T1041" s="21">
        <v>0.5</v>
      </c>
      <c r="U1041" s="21">
        <v>0.85</v>
      </c>
      <c r="V1041" s="18">
        <v>5193</v>
      </c>
      <c r="W1041" s="21">
        <v>0.85</v>
      </c>
      <c r="X1041" s="11" t="s">
        <v>24</v>
      </c>
    </row>
    <row r="1042" spans="1:24">
      <c r="A1042" s="11" t="s">
        <v>1207</v>
      </c>
      <c r="B1042" s="11" t="s">
        <v>1207</v>
      </c>
      <c r="C1042" s="11" t="s">
        <v>1208</v>
      </c>
      <c r="D1042" s="17">
        <v>47</v>
      </c>
      <c r="E1042" s="18">
        <v>300</v>
      </c>
      <c r="F1042" s="19">
        <v>3.0030000000000001</v>
      </c>
      <c r="G1042" s="19">
        <v>2.762</v>
      </c>
      <c r="H1042" s="20">
        <v>5.1000000000000004E-3</v>
      </c>
      <c r="I1042" s="21">
        <v>6.54</v>
      </c>
      <c r="J1042" s="21">
        <v>6.74</v>
      </c>
      <c r="K1042" s="21">
        <v>3.18</v>
      </c>
      <c r="L1042" s="21">
        <v>3.62</v>
      </c>
      <c r="M1042" s="18">
        <v>131</v>
      </c>
      <c r="N1042" s="21">
        <v>0.11</v>
      </c>
      <c r="O1042" s="21">
        <v>0.36</v>
      </c>
      <c r="P1042" s="18">
        <v>474</v>
      </c>
      <c r="Q1042" s="21">
        <v>0.2</v>
      </c>
      <c r="R1042" s="21">
        <v>0.53</v>
      </c>
      <c r="S1042" s="18">
        <v>2593</v>
      </c>
      <c r="T1042" s="21">
        <v>0.5</v>
      </c>
      <c r="U1042" s="21">
        <v>0.85</v>
      </c>
      <c r="V1042" s="18">
        <v>5185</v>
      </c>
      <c r="W1042" s="21">
        <v>0.85</v>
      </c>
      <c r="X1042" s="11" t="s">
        <v>24</v>
      </c>
    </row>
    <row r="1043" spans="1:24">
      <c r="A1043" s="11" t="s">
        <v>1208</v>
      </c>
      <c r="B1043" s="11" t="s">
        <v>1208</v>
      </c>
      <c r="C1043" s="11" t="s">
        <v>1209</v>
      </c>
      <c r="D1043" s="17">
        <v>30</v>
      </c>
      <c r="E1043" s="18">
        <v>300</v>
      </c>
      <c r="F1043" s="19">
        <v>2.762</v>
      </c>
      <c r="G1043" s="19">
        <v>2.6070000000000002</v>
      </c>
      <c r="H1043" s="20">
        <v>5.1999999999999998E-3</v>
      </c>
      <c r="I1043" s="21">
        <v>6.74</v>
      </c>
      <c r="J1043" s="21">
        <v>6.83</v>
      </c>
      <c r="K1043" s="21">
        <v>3.62</v>
      </c>
      <c r="L1043" s="21">
        <v>3.87</v>
      </c>
      <c r="M1043" s="18">
        <v>131</v>
      </c>
      <c r="N1043" s="21">
        <v>0.11</v>
      </c>
      <c r="O1043" s="21">
        <v>0.36</v>
      </c>
      <c r="P1043" s="18">
        <v>474</v>
      </c>
      <c r="Q1043" s="21">
        <v>0.2</v>
      </c>
      <c r="R1043" s="21">
        <v>0.53</v>
      </c>
      <c r="S1043" s="18">
        <v>2602</v>
      </c>
      <c r="T1043" s="21">
        <v>0.5</v>
      </c>
      <c r="U1043" s="21">
        <v>0.85</v>
      </c>
      <c r="V1043" s="18">
        <v>5205</v>
      </c>
      <c r="W1043" s="21">
        <v>0.85</v>
      </c>
      <c r="X1043" s="11" t="s">
        <v>24</v>
      </c>
    </row>
    <row r="1044" spans="1:24">
      <c r="A1044" s="11" t="s">
        <v>1209</v>
      </c>
      <c r="B1044" s="11" t="s">
        <v>1209</v>
      </c>
      <c r="C1044" s="11" t="s">
        <v>1210</v>
      </c>
      <c r="D1044" s="17">
        <v>50</v>
      </c>
      <c r="E1044" s="18">
        <v>300</v>
      </c>
      <c r="F1044" s="19">
        <v>2.6070000000000002</v>
      </c>
      <c r="G1044" s="19">
        <v>2.35</v>
      </c>
      <c r="H1044" s="20">
        <v>5.1000000000000004E-3</v>
      </c>
      <c r="I1044" s="21">
        <v>6.83</v>
      </c>
      <c r="J1044" s="21">
        <v>6.88</v>
      </c>
      <c r="K1044" s="21">
        <v>3.87</v>
      </c>
      <c r="L1044" s="21">
        <v>4.17</v>
      </c>
      <c r="M1044" s="18">
        <v>131</v>
      </c>
      <c r="N1044" s="21">
        <v>0.11</v>
      </c>
      <c r="O1044" s="21">
        <v>0.36</v>
      </c>
      <c r="P1044" s="18">
        <v>474</v>
      </c>
      <c r="Q1044" s="21">
        <v>0.2</v>
      </c>
      <c r="R1044" s="21">
        <v>0.53</v>
      </c>
      <c r="S1044" s="18">
        <v>2596</v>
      </c>
      <c r="T1044" s="21">
        <v>0.5</v>
      </c>
      <c r="U1044" s="21">
        <v>0.85</v>
      </c>
      <c r="V1044" s="18">
        <v>5191</v>
      </c>
      <c r="W1044" s="21">
        <v>0.85</v>
      </c>
      <c r="X1044" s="11" t="s">
        <v>24</v>
      </c>
    </row>
    <row r="1045" spans="1:24">
      <c r="A1045" s="11" t="s">
        <v>1210</v>
      </c>
      <c r="B1045" s="11" t="s">
        <v>1210</v>
      </c>
      <c r="C1045" s="11" t="s">
        <v>1211</v>
      </c>
      <c r="D1045" s="17">
        <v>39</v>
      </c>
      <c r="E1045" s="18">
        <v>300</v>
      </c>
      <c r="F1045" s="19">
        <v>2.35</v>
      </c>
      <c r="G1045" s="19">
        <v>2.15</v>
      </c>
      <c r="H1045" s="20">
        <v>5.1000000000000004E-3</v>
      </c>
      <c r="I1045" s="21">
        <v>6.88</v>
      </c>
      <c r="J1045" s="21">
        <v>6.89</v>
      </c>
      <c r="K1045" s="21">
        <v>4.17</v>
      </c>
      <c r="L1045" s="21">
        <v>4.38</v>
      </c>
      <c r="M1045" s="18">
        <v>172</v>
      </c>
      <c r="N1045" s="21">
        <v>0.12</v>
      </c>
      <c r="O1045" s="21">
        <v>0.39</v>
      </c>
      <c r="P1045" s="18">
        <v>613</v>
      </c>
      <c r="Q1045" s="21">
        <v>0.23</v>
      </c>
      <c r="R1045" s="21">
        <v>0.56999999999999995</v>
      </c>
      <c r="S1045" s="18">
        <v>2593</v>
      </c>
      <c r="T1045" s="21">
        <v>0.5</v>
      </c>
      <c r="U1045" s="21">
        <v>0.85</v>
      </c>
      <c r="V1045" s="18">
        <v>5185</v>
      </c>
      <c r="W1045" s="21">
        <v>0.85</v>
      </c>
      <c r="X1045" s="11" t="s">
        <v>24</v>
      </c>
    </row>
    <row r="1046" spans="1:24">
      <c r="A1046" s="11" t="s">
        <v>1211</v>
      </c>
      <c r="B1046" s="11" t="s">
        <v>1211</v>
      </c>
      <c r="C1046" s="11" t="s">
        <v>1212</v>
      </c>
      <c r="D1046" s="17">
        <v>48</v>
      </c>
      <c r="E1046" s="18">
        <v>300</v>
      </c>
      <c r="F1046" s="19">
        <v>2.15</v>
      </c>
      <c r="G1046" s="19">
        <v>1.903</v>
      </c>
      <c r="H1046" s="20">
        <v>5.1000000000000004E-3</v>
      </c>
      <c r="I1046" s="21">
        <v>6.89</v>
      </c>
      <c r="J1046" s="21">
        <v>6.85</v>
      </c>
      <c r="K1046" s="21">
        <v>4.38</v>
      </c>
      <c r="L1046" s="21">
        <v>4.59</v>
      </c>
      <c r="M1046" s="18">
        <v>172</v>
      </c>
      <c r="N1046" s="21">
        <v>0.12</v>
      </c>
      <c r="O1046" s="21">
        <v>0.39</v>
      </c>
      <c r="P1046" s="18">
        <v>613</v>
      </c>
      <c r="Q1046" s="21">
        <v>0.23</v>
      </c>
      <c r="R1046" s="21">
        <v>0.56999999999999995</v>
      </c>
      <c r="S1046" s="18">
        <v>2597</v>
      </c>
      <c r="T1046" s="21">
        <v>0.5</v>
      </c>
      <c r="U1046" s="21">
        <v>0.85</v>
      </c>
      <c r="V1046" s="18">
        <v>5194</v>
      </c>
      <c r="W1046" s="21">
        <v>0.85</v>
      </c>
      <c r="X1046" s="11" t="s">
        <v>24</v>
      </c>
    </row>
    <row r="1047" spans="1:24">
      <c r="A1047" s="11" t="s">
        <v>1213</v>
      </c>
      <c r="B1047" s="11" t="s">
        <v>1213</v>
      </c>
      <c r="C1047" s="11" t="s">
        <v>1214</v>
      </c>
      <c r="D1047" s="17">
        <v>40</v>
      </c>
      <c r="E1047" s="18">
        <v>300</v>
      </c>
      <c r="F1047" s="19">
        <v>3.2930000000000001</v>
      </c>
      <c r="G1047" s="19">
        <v>3.0870000000000002</v>
      </c>
      <c r="H1047" s="20">
        <v>5.1999999999999998E-3</v>
      </c>
      <c r="I1047" s="21">
        <v>6.65</v>
      </c>
      <c r="J1047" s="21">
        <v>6.67</v>
      </c>
      <c r="K1047" s="21">
        <v>3</v>
      </c>
      <c r="L1047" s="21">
        <v>3.23</v>
      </c>
      <c r="M1047" s="18">
        <v>146</v>
      </c>
      <c r="N1047" s="21">
        <v>0.12</v>
      </c>
      <c r="O1047" s="21">
        <v>0.37</v>
      </c>
      <c r="P1047" s="18">
        <v>525</v>
      </c>
      <c r="Q1047" s="21">
        <v>0.21</v>
      </c>
      <c r="R1047" s="21">
        <v>0.55000000000000004</v>
      </c>
      <c r="S1047" s="18">
        <v>2598</v>
      </c>
      <c r="T1047" s="21">
        <v>0.5</v>
      </c>
      <c r="U1047" s="21">
        <v>0.85</v>
      </c>
      <c r="V1047" s="18">
        <v>5196</v>
      </c>
      <c r="W1047" s="21">
        <v>0.85</v>
      </c>
      <c r="X1047" s="11" t="s">
        <v>24</v>
      </c>
    </row>
    <row r="1048" spans="1:24">
      <c r="A1048" s="11" t="s">
        <v>1214</v>
      </c>
      <c r="B1048" s="11" t="s">
        <v>1214</v>
      </c>
      <c r="C1048" s="11" t="s">
        <v>1215</v>
      </c>
      <c r="D1048" s="17">
        <v>50</v>
      </c>
      <c r="E1048" s="18">
        <v>300</v>
      </c>
      <c r="F1048" s="19">
        <v>3.0870000000000002</v>
      </c>
      <c r="G1048" s="19">
        <v>2.83</v>
      </c>
      <c r="H1048" s="20">
        <v>5.1000000000000004E-3</v>
      </c>
      <c r="I1048" s="21">
        <v>6.67</v>
      </c>
      <c r="J1048" s="21">
        <v>6.85</v>
      </c>
      <c r="K1048" s="21">
        <v>3.23</v>
      </c>
      <c r="L1048" s="21">
        <v>3.66</v>
      </c>
      <c r="M1048" s="18">
        <v>146</v>
      </c>
      <c r="N1048" s="21">
        <v>0.12</v>
      </c>
      <c r="O1048" s="21">
        <v>0.37</v>
      </c>
      <c r="P1048" s="18">
        <v>525</v>
      </c>
      <c r="Q1048" s="21">
        <v>0.21</v>
      </c>
      <c r="R1048" s="21">
        <v>0.54</v>
      </c>
      <c r="S1048" s="18">
        <v>2596</v>
      </c>
      <c r="T1048" s="21">
        <v>0.5</v>
      </c>
      <c r="U1048" s="21">
        <v>0.85</v>
      </c>
      <c r="V1048" s="18">
        <v>5191</v>
      </c>
      <c r="W1048" s="21">
        <v>0.85</v>
      </c>
      <c r="X1048" s="11" t="s">
        <v>24</v>
      </c>
    </row>
    <row r="1049" spans="1:24">
      <c r="A1049" s="11" t="s">
        <v>1212</v>
      </c>
      <c r="B1049" s="11" t="s">
        <v>1212</v>
      </c>
      <c r="C1049" s="11" t="s">
        <v>1216</v>
      </c>
      <c r="D1049" s="17">
        <v>30</v>
      </c>
      <c r="E1049" s="18">
        <v>300</v>
      </c>
      <c r="F1049" s="19">
        <v>1.903</v>
      </c>
      <c r="G1049" s="19">
        <v>1.7490000000000001</v>
      </c>
      <c r="H1049" s="20">
        <v>5.1000000000000004E-3</v>
      </c>
      <c r="I1049" s="21">
        <v>6.85</v>
      </c>
      <c r="J1049" s="21">
        <v>6.78</v>
      </c>
      <c r="K1049" s="21">
        <v>4.59</v>
      </c>
      <c r="L1049" s="21">
        <v>4.67</v>
      </c>
      <c r="M1049" s="18">
        <v>372</v>
      </c>
      <c r="N1049" s="21">
        <v>0.18</v>
      </c>
      <c r="O1049" s="21">
        <v>0.49</v>
      </c>
      <c r="P1049" s="18">
        <v>1259</v>
      </c>
      <c r="Q1049" s="21">
        <v>0.34</v>
      </c>
      <c r="R1049" s="21">
        <v>0.7</v>
      </c>
      <c r="S1049" s="18">
        <v>2594</v>
      </c>
      <c r="T1049" s="21">
        <v>0.5</v>
      </c>
      <c r="U1049" s="21">
        <v>0.85</v>
      </c>
      <c r="V1049" s="18">
        <v>5188</v>
      </c>
      <c r="W1049" s="21">
        <v>0.85</v>
      </c>
      <c r="X1049" s="11" t="s">
        <v>24</v>
      </c>
    </row>
    <row r="1050" spans="1:24">
      <c r="A1050" s="11" t="s">
        <v>1216</v>
      </c>
      <c r="B1050" s="11" t="s">
        <v>1216</v>
      </c>
      <c r="C1050" s="11" t="s">
        <v>1217</v>
      </c>
      <c r="D1050" s="17">
        <v>32.1</v>
      </c>
      <c r="E1050" s="18">
        <v>300</v>
      </c>
      <c r="F1050" s="19">
        <v>1.7490000000000001</v>
      </c>
      <c r="G1050" s="19">
        <v>1.5840000000000001</v>
      </c>
      <c r="H1050" s="20">
        <v>5.1000000000000004E-3</v>
      </c>
      <c r="I1050" s="21">
        <v>6.78</v>
      </c>
      <c r="J1050" s="21">
        <v>6.75</v>
      </c>
      <c r="K1050" s="21">
        <v>4.67</v>
      </c>
      <c r="L1050" s="21">
        <v>4.8099999999999996</v>
      </c>
      <c r="M1050" s="18">
        <v>372</v>
      </c>
      <c r="N1050" s="21">
        <v>0.18</v>
      </c>
      <c r="O1050" s="21">
        <v>0.49</v>
      </c>
      <c r="P1050" s="18">
        <v>1259</v>
      </c>
      <c r="Q1050" s="21">
        <v>0.34</v>
      </c>
      <c r="R1050" s="21">
        <v>0.7</v>
      </c>
      <c r="S1050" s="18">
        <v>2596</v>
      </c>
      <c r="T1050" s="21">
        <v>0.5</v>
      </c>
      <c r="U1050" s="21">
        <v>0.85</v>
      </c>
      <c r="V1050" s="18">
        <v>5191</v>
      </c>
      <c r="W1050" s="21">
        <v>0.85</v>
      </c>
      <c r="X1050" s="11" t="s">
        <v>24</v>
      </c>
    </row>
    <row r="1051" spans="1:24">
      <c r="A1051" s="11" t="s">
        <v>1218</v>
      </c>
      <c r="B1051" s="11" t="s">
        <v>1218</v>
      </c>
      <c r="C1051" s="11" t="s">
        <v>1219</v>
      </c>
      <c r="D1051" s="17">
        <v>50</v>
      </c>
      <c r="E1051" s="18">
        <v>300</v>
      </c>
      <c r="F1051" s="19">
        <v>3.3330000000000002</v>
      </c>
      <c r="G1051" s="19">
        <v>3.0760000000000001</v>
      </c>
      <c r="H1051" s="20">
        <v>5.1000000000000004E-3</v>
      </c>
      <c r="I1051" s="21">
        <v>6.69</v>
      </c>
      <c r="J1051" s="21">
        <v>6.71</v>
      </c>
      <c r="K1051" s="21">
        <v>3</v>
      </c>
      <c r="L1051" s="21">
        <v>3.28</v>
      </c>
      <c r="M1051" s="18">
        <v>99</v>
      </c>
      <c r="N1051" s="21">
        <v>0.1</v>
      </c>
      <c r="O1051" s="21">
        <v>0.33</v>
      </c>
      <c r="P1051" s="18">
        <v>362</v>
      </c>
      <c r="Q1051" s="21">
        <v>0.18</v>
      </c>
      <c r="R1051" s="21">
        <v>0.49</v>
      </c>
      <c r="S1051" s="18">
        <v>2596</v>
      </c>
      <c r="T1051" s="21">
        <v>0.5</v>
      </c>
      <c r="U1051" s="21">
        <v>0.85</v>
      </c>
      <c r="V1051" s="18">
        <v>5191</v>
      </c>
      <c r="W1051" s="21">
        <v>0.85</v>
      </c>
      <c r="X1051" s="11" t="s">
        <v>24</v>
      </c>
    </row>
    <row r="1052" spans="1:24">
      <c r="A1052" s="11" t="s">
        <v>1219</v>
      </c>
      <c r="B1052" s="11" t="s">
        <v>1219</v>
      </c>
      <c r="C1052" s="11" t="s">
        <v>1220</v>
      </c>
      <c r="D1052" s="17">
        <v>35</v>
      </c>
      <c r="E1052" s="18">
        <v>300</v>
      </c>
      <c r="F1052" s="19">
        <v>3.0760000000000001</v>
      </c>
      <c r="G1052" s="19">
        <v>2.8959999999999999</v>
      </c>
      <c r="H1052" s="20">
        <v>5.1000000000000004E-3</v>
      </c>
      <c r="I1052" s="21">
        <v>6.71</v>
      </c>
      <c r="J1052" s="21">
        <v>6.75</v>
      </c>
      <c r="K1052" s="21">
        <v>3.28</v>
      </c>
      <c r="L1052" s="21">
        <v>3.5</v>
      </c>
      <c r="M1052" s="18">
        <v>99</v>
      </c>
      <c r="N1052" s="21">
        <v>0.1</v>
      </c>
      <c r="O1052" s="21">
        <v>0.33</v>
      </c>
      <c r="P1052" s="18">
        <v>362</v>
      </c>
      <c r="Q1052" s="21">
        <v>0.18</v>
      </c>
      <c r="R1052" s="21">
        <v>0.49</v>
      </c>
      <c r="S1052" s="18">
        <v>2596</v>
      </c>
      <c r="T1052" s="21">
        <v>0.5</v>
      </c>
      <c r="U1052" s="21">
        <v>0.85</v>
      </c>
      <c r="V1052" s="18">
        <v>5193</v>
      </c>
      <c r="W1052" s="21">
        <v>0.85</v>
      </c>
      <c r="X1052" s="11" t="s">
        <v>24</v>
      </c>
    </row>
    <row r="1053" spans="1:24">
      <c r="A1053" s="11" t="s">
        <v>1221</v>
      </c>
      <c r="B1053" s="11" t="s">
        <v>1221</v>
      </c>
      <c r="C1053" s="11" t="s">
        <v>1222</v>
      </c>
      <c r="D1053" s="17">
        <v>30</v>
      </c>
      <c r="E1053" s="18">
        <v>300</v>
      </c>
      <c r="F1053" s="19">
        <v>2.6629999999999998</v>
      </c>
      <c r="G1053" s="19">
        <v>2.5089999999999999</v>
      </c>
      <c r="H1053" s="20">
        <v>5.1000000000000004E-3</v>
      </c>
      <c r="I1053" s="21">
        <v>6.02</v>
      </c>
      <c r="J1053" s="21">
        <v>6.49</v>
      </c>
      <c r="K1053" s="21">
        <v>3</v>
      </c>
      <c r="L1053" s="21">
        <v>3.62</v>
      </c>
      <c r="M1053" s="18">
        <v>109</v>
      </c>
      <c r="N1053" s="21">
        <v>0.1</v>
      </c>
      <c r="O1053" s="21">
        <v>0.34</v>
      </c>
      <c r="P1053" s="18">
        <v>398</v>
      </c>
      <c r="Q1053" s="21">
        <v>0.19</v>
      </c>
      <c r="R1053" s="21">
        <v>0.5</v>
      </c>
      <c r="S1053" s="18">
        <v>2594</v>
      </c>
      <c r="T1053" s="21">
        <v>0.5</v>
      </c>
      <c r="U1053" s="21">
        <v>0.85</v>
      </c>
      <c r="V1053" s="18">
        <v>5188</v>
      </c>
      <c r="W1053" s="21">
        <v>0.85</v>
      </c>
      <c r="X1053" s="11" t="s">
        <v>24</v>
      </c>
    </row>
    <row r="1054" spans="1:24">
      <c r="A1054" s="11" t="s">
        <v>1222</v>
      </c>
      <c r="B1054" s="11" t="s">
        <v>1222</v>
      </c>
      <c r="C1054" s="11" t="s">
        <v>1223</v>
      </c>
      <c r="D1054" s="17">
        <v>32</v>
      </c>
      <c r="E1054" s="18">
        <v>300</v>
      </c>
      <c r="F1054" s="19">
        <v>2.5089999999999999</v>
      </c>
      <c r="G1054" s="19">
        <v>2.3439999999999999</v>
      </c>
      <c r="H1054" s="20">
        <v>5.1999999999999998E-3</v>
      </c>
      <c r="I1054" s="21">
        <v>6.49</v>
      </c>
      <c r="J1054" s="21">
        <v>6.64</v>
      </c>
      <c r="K1054" s="21">
        <v>3.62</v>
      </c>
      <c r="L1054" s="21">
        <v>3.94</v>
      </c>
      <c r="M1054" s="18">
        <v>109</v>
      </c>
      <c r="N1054" s="21">
        <v>0.1</v>
      </c>
      <c r="O1054" s="21">
        <v>0.34</v>
      </c>
      <c r="P1054" s="18">
        <v>398</v>
      </c>
      <c r="Q1054" s="21">
        <v>0.19</v>
      </c>
      <c r="R1054" s="21">
        <v>0.5</v>
      </c>
      <c r="S1054" s="18">
        <v>2600</v>
      </c>
      <c r="T1054" s="21">
        <v>0.5</v>
      </c>
      <c r="U1054" s="21">
        <v>0.85</v>
      </c>
      <c r="V1054" s="18">
        <v>5200</v>
      </c>
      <c r="W1054" s="21">
        <v>0.85</v>
      </c>
      <c r="X1054" s="11" t="s">
        <v>24</v>
      </c>
    </row>
    <row r="1055" spans="1:24">
      <c r="A1055" s="11" t="s">
        <v>1223</v>
      </c>
      <c r="B1055" s="11" t="s">
        <v>1223</v>
      </c>
      <c r="C1055" s="11" t="s">
        <v>1224</v>
      </c>
      <c r="D1055" s="17">
        <v>36</v>
      </c>
      <c r="E1055" s="18">
        <v>300</v>
      </c>
      <c r="F1055" s="19">
        <v>2.3439999999999999</v>
      </c>
      <c r="G1055" s="19">
        <v>2.1589999999999998</v>
      </c>
      <c r="H1055" s="20">
        <v>5.1000000000000004E-3</v>
      </c>
      <c r="I1055" s="21">
        <v>6.64</v>
      </c>
      <c r="J1055" s="21">
        <v>6.67</v>
      </c>
      <c r="K1055" s="21">
        <v>3.94</v>
      </c>
      <c r="L1055" s="21">
        <v>4.1500000000000004</v>
      </c>
      <c r="M1055" s="18">
        <v>109</v>
      </c>
      <c r="N1055" s="21">
        <v>0.1</v>
      </c>
      <c r="O1055" s="21">
        <v>0.34</v>
      </c>
      <c r="P1055" s="18">
        <v>398</v>
      </c>
      <c r="Q1055" s="21">
        <v>0.19</v>
      </c>
      <c r="R1055" s="21">
        <v>0.5</v>
      </c>
      <c r="S1055" s="18">
        <v>2595</v>
      </c>
      <c r="T1055" s="21">
        <v>0.5</v>
      </c>
      <c r="U1055" s="21">
        <v>0.85</v>
      </c>
      <c r="V1055" s="18">
        <v>5191</v>
      </c>
      <c r="W1055" s="21">
        <v>0.85</v>
      </c>
      <c r="X1055" s="11" t="s">
        <v>24</v>
      </c>
    </row>
    <row r="1056" spans="1:24">
      <c r="A1056" s="11" t="s">
        <v>1224</v>
      </c>
      <c r="B1056" s="11" t="s">
        <v>1224</v>
      </c>
      <c r="C1056" s="11" t="s">
        <v>1225</v>
      </c>
      <c r="D1056" s="17">
        <v>35</v>
      </c>
      <c r="E1056" s="18">
        <v>300</v>
      </c>
      <c r="F1056" s="19">
        <v>2.1589999999999998</v>
      </c>
      <c r="G1056" s="19">
        <v>1.9790000000000001</v>
      </c>
      <c r="H1056" s="20">
        <v>5.1000000000000004E-3</v>
      </c>
      <c r="I1056" s="21">
        <v>6.67</v>
      </c>
      <c r="J1056" s="21">
        <v>6.64</v>
      </c>
      <c r="K1056" s="21">
        <v>4.1500000000000004</v>
      </c>
      <c r="L1056" s="21">
        <v>4.3</v>
      </c>
      <c r="M1056" s="18">
        <v>146</v>
      </c>
      <c r="N1056" s="21">
        <v>0.12</v>
      </c>
      <c r="O1056" s="21">
        <v>0.37</v>
      </c>
      <c r="P1056" s="18">
        <v>525</v>
      </c>
      <c r="Q1056" s="21">
        <v>0.21</v>
      </c>
      <c r="R1056" s="21">
        <v>0.54</v>
      </c>
      <c r="S1056" s="18">
        <v>2596</v>
      </c>
      <c r="T1056" s="21">
        <v>0.5</v>
      </c>
      <c r="U1056" s="21">
        <v>0.85</v>
      </c>
      <c r="V1056" s="18">
        <v>5193</v>
      </c>
      <c r="W1056" s="21">
        <v>0.85</v>
      </c>
      <c r="X1056" s="11" t="s">
        <v>24</v>
      </c>
    </row>
    <row r="1057" spans="1:24">
      <c r="A1057" s="11" t="s">
        <v>1225</v>
      </c>
      <c r="B1057" s="11" t="s">
        <v>1225</v>
      </c>
      <c r="C1057" s="11" t="s">
        <v>1217</v>
      </c>
      <c r="D1057" s="17">
        <v>36</v>
      </c>
      <c r="E1057" s="18">
        <v>300</v>
      </c>
      <c r="F1057" s="19">
        <v>1.9790000000000001</v>
      </c>
      <c r="G1057" s="19">
        <v>1.794</v>
      </c>
      <c r="H1057" s="20">
        <v>5.1000000000000004E-3</v>
      </c>
      <c r="I1057" s="21">
        <v>6.64</v>
      </c>
      <c r="J1057" s="21">
        <v>6.75</v>
      </c>
      <c r="K1057" s="21">
        <v>4.3</v>
      </c>
      <c r="L1057" s="21">
        <v>4.5999999999999996</v>
      </c>
      <c r="M1057" s="18">
        <v>146</v>
      </c>
      <c r="N1057" s="21">
        <v>0.12</v>
      </c>
      <c r="O1057" s="21">
        <v>0.37</v>
      </c>
      <c r="P1057" s="18">
        <v>525</v>
      </c>
      <c r="Q1057" s="21">
        <v>0.21</v>
      </c>
      <c r="R1057" s="21">
        <v>0.54</v>
      </c>
      <c r="S1057" s="18">
        <v>2595</v>
      </c>
      <c r="T1057" s="21">
        <v>0.5</v>
      </c>
      <c r="U1057" s="21">
        <v>0.85</v>
      </c>
      <c r="V1057" s="18">
        <v>5191</v>
      </c>
      <c r="W1057" s="21">
        <v>0.85</v>
      </c>
      <c r="X1057" s="11" t="s">
        <v>24</v>
      </c>
    </row>
    <row r="1058" spans="1:24">
      <c r="A1058" s="11" t="s">
        <v>1217</v>
      </c>
      <c r="B1058" s="11" t="s">
        <v>1217</v>
      </c>
      <c r="C1058" s="11" t="s">
        <v>1226</v>
      </c>
      <c r="D1058" s="17">
        <v>41.6</v>
      </c>
      <c r="E1058" s="18">
        <v>300</v>
      </c>
      <c r="F1058" s="19">
        <v>1.5840000000000001</v>
      </c>
      <c r="G1058" s="19">
        <v>1.37</v>
      </c>
      <c r="H1058" s="20">
        <v>5.1000000000000004E-3</v>
      </c>
      <c r="I1058" s="21">
        <v>6.75</v>
      </c>
      <c r="J1058" s="21">
        <v>6.98</v>
      </c>
      <c r="K1058" s="21">
        <v>4.8099999999999996</v>
      </c>
      <c r="L1058" s="21">
        <v>5.25</v>
      </c>
      <c r="M1058" s="18">
        <v>738</v>
      </c>
      <c r="N1058" s="21">
        <v>0.25</v>
      </c>
      <c r="O1058" s="21">
        <v>0.6</v>
      </c>
      <c r="P1058" s="18">
        <v>2353</v>
      </c>
      <c r="Q1058" s="21">
        <v>0.47</v>
      </c>
      <c r="R1058" s="21">
        <v>0.83</v>
      </c>
      <c r="S1058" s="18">
        <v>2597</v>
      </c>
      <c r="T1058" s="21">
        <v>0.5</v>
      </c>
      <c r="U1058" s="21">
        <v>0.85</v>
      </c>
      <c r="V1058" s="18">
        <v>5193</v>
      </c>
      <c r="W1058" s="21">
        <v>0.85</v>
      </c>
      <c r="X1058" s="11" t="s">
        <v>24</v>
      </c>
    </row>
    <row r="1059" spans="1:24">
      <c r="A1059" s="11" t="s">
        <v>1226</v>
      </c>
      <c r="B1059" s="11" t="s">
        <v>1226</v>
      </c>
      <c r="C1059" s="11" t="s">
        <v>1227</v>
      </c>
      <c r="D1059" s="17">
        <v>35</v>
      </c>
      <c r="E1059" s="18">
        <v>300</v>
      </c>
      <c r="F1059" s="19">
        <v>1.37</v>
      </c>
      <c r="G1059" s="19">
        <v>1.19</v>
      </c>
      <c r="H1059" s="20">
        <v>5.1000000000000004E-3</v>
      </c>
      <c r="I1059" s="21">
        <v>6.98</v>
      </c>
      <c r="J1059" s="21">
        <v>7</v>
      </c>
      <c r="K1059" s="21">
        <v>5.25</v>
      </c>
      <c r="L1059" s="21">
        <v>5.45</v>
      </c>
      <c r="M1059" s="18">
        <v>738</v>
      </c>
      <c r="N1059" s="21">
        <v>0.25</v>
      </c>
      <c r="O1059" s="21">
        <v>0.6</v>
      </c>
      <c r="P1059" s="18">
        <v>2353</v>
      </c>
      <c r="Q1059" s="21">
        <v>0.47</v>
      </c>
      <c r="R1059" s="21">
        <v>0.83</v>
      </c>
      <c r="S1059" s="18">
        <v>2596</v>
      </c>
      <c r="T1059" s="21">
        <v>0.5</v>
      </c>
      <c r="U1059" s="21">
        <v>0.85</v>
      </c>
      <c r="V1059" s="18">
        <v>5193</v>
      </c>
      <c r="W1059" s="21">
        <v>0.85</v>
      </c>
      <c r="X1059" s="11" t="s">
        <v>24</v>
      </c>
    </row>
    <row r="1060" spans="1:24">
      <c r="A1060" s="11" t="s">
        <v>1227</v>
      </c>
      <c r="B1060" s="11" t="s">
        <v>1227</v>
      </c>
      <c r="C1060" s="11" t="s">
        <v>1228</v>
      </c>
      <c r="D1060" s="17">
        <v>30</v>
      </c>
      <c r="E1060" s="18">
        <v>300</v>
      </c>
      <c r="F1060" s="19">
        <v>1.19</v>
      </c>
      <c r="G1060" s="19">
        <v>1.036</v>
      </c>
      <c r="H1060" s="20">
        <v>5.1000000000000004E-3</v>
      </c>
      <c r="I1060" s="21">
        <v>7</v>
      </c>
      <c r="J1060" s="21">
        <v>7.3</v>
      </c>
      <c r="K1060" s="21">
        <v>5.45</v>
      </c>
      <c r="L1060" s="21">
        <v>5.91</v>
      </c>
      <c r="M1060" s="18">
        <v>738</v>
      </c>
      <c r="N1060" s="21">
        <v>0.25</v>
      </c>
      <c r="O1060" s="21">
        <v>0.6</v>
      </c>
      <c r="P1060" s="18">
        <v>2353</v>
      </c>
      <c r="Q1060" s="21">
        <v>0.47</v>
      </c>
      <c r="R1060" s="21">
        <v>0.83</v>
      </c>
      <c r="S1060" s="18">
        <v>2594</v>
      </c>
      <c r="T1060" s="21">
        <v>0.5</v>
      </c>
      <c r="U1060" s="21">
        <v>0.85</v>
      </c>
      <c r="V1060" s="18">
        <v>5188</v>
      </c>
      <c r="W1060" s="21">
        <v>0.85</v>
      </c>
      <c r="X1060" s="11" t="s">
        <v>24</v>
      </c>
    </row>
    <row r="1061" spans="1:24">
      <c r="A1061" s="11" t="s">
        <v>1229</v>
      </c>
      <c r="B1061" s="11" t="s">
        <v>1229</v>
      </c>
      <c r="C1061" s="11" t="s">
        <v>1230</v>
      </c>
      <c r="D1061" s="17">
        <v>50</v>
      </c>
      <c r="E1061" s="18">
        <v>300</v>
      </c>
      <c r="F1061" s="19">
        <v>4.5629999999999997</v>
      </c>
      <c r="G1061" s="19">
        <v>4.2069999999999999</v>
      </c>
      <c r="H1061" s="20">
        <v>7.1000000000000004E-3</v>
      </c>
      <c r="I1061" s="21">
        <v>7.92</v>
      </c>
      <c r="J1061" s="21">
        <v>7.95</v>
      </c>
      <c r="K1061" s="21">
        <v>3</v>
      </c>
      <c r="L1061" s="21">
        <v>3.39</v>
      </c>
      <c r="M1061" s="18">
        <v>79</v>
      </c>
      <c r="N1061" s="21">
        <v>0.08</v>
      </c>
      <c r="O1061" s="21">
        <v>0.35</v>
      </c>
      <c r="P1061" s="18">
        <v>293</v>
      </c>
      <c r="Q1061" s="21">
        <v>0.15</v>
      </c>
      <c r="R1061" s="21">
        <v>0.51</v>
      </c>
      <c r="S1061" s="18">
        <v>3054</v>
      </c>
      <c r="T1061" s="21">
        <v>0.5</v>
      </c>
      <c r="U1061" s="21">
        <v>1</v>
      </c>
      <c r="V1061" s="18">
        <v>6107</v>
      </c>
      <c r="W1061" s="21">
        <v>1</v>
      </c>
      <c r="X1061" s="11" t="s">
        <v>24</v>
      </c>
    </row>
    <row r="1062" spans="1:24">
      <c r="A1062" s="11" t="s">
        <v>1230</v>
      </c>
      <c r="B1062" s="11" t="s">
        <v>1230</v>
      </c>
      <c r="C1062" s="11" t="s">
        <v>1231</v>
      </c>
      <c r="D1062" s="17">
        <v>55.1</v>
      </c>
      <c r="E1062" s="18">
        <v>300</v>
      </c>
      <c r="F1062" s="19">
        <v>4.12</v>
      </c>
      <c r="G1062" s="19">
        <v>3.81</v>
      </c>
      <c r="H1062" s="20">
        <v>5.5999999999999999E-3</v>
      </c>
      <c r="I1062" s="21">
        <v>7.95</v>
      </c>
      <c r="J1062" s="21">
        <v>7.85</v>
      </c>
      <c r="K1062" s="21">
        <v>3.47</v>
      </c>
      <c r="L1062" s="21">
        <v>3.68</v>
      </c>
      <c r="M1062" s="18">
        <v>79</v>
      </c>
      <c r="N1062" s="21">
        <v>0.08</v>
      </c>
      <c r="O1062" s="21">
        <v>0.32</v>
      </c>
      <c r="P1062" s="18">
        <v>293</v>
      </c>
      <c r="Q1062" s="21">
        <v>0.16</v>
      </c>
      <c r="R1062" s="21">
        <v>0.47</v>
      </c>
      <c r="S1062" s="18">
        <v>2716</v>
      </c>
      <c r="T1062" s="21">
        <v>0.5</v>
      </c>
      <c r="U1062" s="21">
        <v>0.89</v>
      </c>
      <c r="V1062" s="18">
        <v>5431</v>
      </c>
      <c r="W1062" s="21">
        <v>0.89</v>
      </c>
      <c r="X1062" s="11" t="s">
        <v>25</v>
      </c>
    </row>
    <row r="1063" spans="1:24">
      <c r="A1063" s="11" t="s">
        <v>1232</v>
      </c>
      <c r="B1063" s="11" t="s">
        <v>1232</v>
      </c>
      <c r="C1063" s="11" t="s">
        <v>1233</v>
      </c>
      <c r="D1063" s="17">
        <v>22.5</v>
      </c>
      <c r="E1063" s="18">
        <v>300</v>
      </c>
      <c r="F1063" s="19">
        <v>4.21</v>
      </c>
      <c r="G1063" s="19">
        <v>4.08</v>
      </c>
      <c r="H1063" s="20">
        <v>5.7999999999999996E-3</v>
      </c>
      <c r="I1063" s="21">
        <v>7.14</v>
      </c>
      <c r="J1063" s="21">
        <v>7.83</v>
      </c>
      <c r="K1063" s="21">
        <v>2.57</v>
      </c>
      <c r="L1063" s="21">
        <v>3.39</v>
      </c>
      <c r="M1063" s="18">
        <v>71</v>
      </c>
      <c r="N1063" s="21">
        <v>0.08</v>
      </c>
      <c r="O1063" s="21">
        <v>0.31</v>
      </c>
      <c r="P1063" s="18">
        <v>264</v>
      </c>
      <c r="Q1063" s="21">
        <v>0.15</v>
      </c>
      <c r="R1063" s="21">
        <v>0.46</v>
      </c>
      <c r="S1063" s="18">
        <v>2752</v>
      </c>
      <c r="T1063" s="21">
        <v>0.5</v>
      </c>
      <c r="U1063" s="21">
        <v>0.9</v>
      </c>
      <c r="V1063" s="18">
        <v>5504</v>
      </c>
      <c r="W1063" s="21">
        <v>0.9</v>
      </c>
      <c r="X1063" s="11" t="s">
        <v>25</v>
      </c>
    </row>
    <row r="1064" spans="1:24">
      <c r="A1064" s="11" t="s">
        <v>1233</v>
      </c>
      <c r="B1064" s="11" t="s">
        <v>1233</v>
      </c>
      <c r="C1064" s="11" t="s">
        <v>1234</v>
      </c>
      <c r="D1064" s="17">
        <v>38.200000000000003</v>
      </c>
      <c r="E1064" s="18">
        <v>300</v>
      </c>
      <c r="F1064" s="19">
        <v>4.08</v>
      </c>
      <c r="G1064" s="19">
        <v>3.85</v>
      </c>
      <c r="H1064" s="20">
        <v>6.0000000000000001E-3</v>
      </c>
      <c r="I1064" s="21">
        <v>7.83</v>
      </c>
      <c r="J1064" s="21">
        <v>7.84</v>
      </c>
      <c r="K1064" s="21">
        <v>3.39</v>
      </c>
      <c r="L1064" s="21">
        <v>3.63</v>
      </c>
      <c r="M1064" s="18">
        <v>71</v>
      </c>
      <c r="N1064" s="21">
        <v>0.08</v>
      </c>
      <c r="O1064" s="21">
        <v>0.32</v>
      </c>
      <c r="P1064" s="18">
        <v>264</v>
      </c>
      <c r="Q1064" s="21">
        <v>0.15</v>
      </c>
      <c r="R1064" s="21">
        <v>0.47</v>
      </c>
      <c r="S1064" s="18">
        <v>2809</v>
      </c>
      <c r="T1064" s="21">
        <v>0.5</v>
      </c>
      <c r="U1064" s="21">
        <v>0.92</v>
      </c>
      <c r="V1064" s="18">
        <v>5619</v>
      </c>
      <c r="W1064" s="21">
        <v>0.92</v>
      </c>
      <c r="X1064" s="11" t="s">
        <v>25</v>
      </c>
    </row>
    <row r="1065" spans="1:24">
      <c r="A1065" s="11" t="s">
        <v>1234</v>
      </c>
      <c r="B1065" s="11" t="s">
        <v>1234</v>
      </c>
      <c r="C1065" s="11" t="s">
        <v>1231</v>
      </c>
      <c r="D1065" s="17">
        <v>41.5</v>
      </c>
      <c r="E1065" s="18">
        <v>300</v>
      </c>
      <c r="F1065" s="19">
        <v>3.85</v>
      </c>
      <c r="G1065" s="19" t="s">
        <v>1235</v>
      </c>
      <c r="H1065" s="20">
        <v>6.0000000000000001E-3</v>
      </c>
      <c r="I1065" s="21">
        <v>7.84</v>
      </c>
      <c r="J1065" s="21">
        <v>7.85</v>
      </c>
      <c r="K1065" s="21">
        <v>3.63</v>
      </c>
      <c r="L1065" s="21">
        <v>3.89</v>
      </c>
      <c r="M1065" s="18">
        <v>71</v>
      </c>
      <c r="N1065" s="21">
        <v>0.08</v>
      </c>
      <c r="O1065" s="21">
        <v>0.32</v>
      </c>
      <c r="P1065" s="18">
        <v>264</v>
      </c>
      <c r="Q1065" s="21">
        <v>0.15</v>
      </c>
      <c r="R1065" s="21">
        <v>0.47</v>
      </c>
      <c r="S1065" s="18">
        <v>2810</v>
      </c>
      <c r="T1065" s="21">
        <v>0.5</v>
      </c>
      <c r="U1065" s="21">
        <v>0.92</v>
      </c>
      <c r="V1065" s="18">
        <v>5620</v>
      </c>
      <c r="W1065" s="21">
        <v>0.92</v>
      </c>
      <c r="X1065" s="11" t="s">
        <v>25</v>
      </c>
    </row>
    <row r="1066" spans="1:24">
      <c r="A1066" s="11" t="s">
        <v>1231</v>
      </c>
      <c r="B1066" s="11" t="s">
        <v>1231</v>
      </c>
      <c r="C1066" s="11" t="s">
        <v>1236</v>
      </c>
      <c r="D1066" s="17">
        <v>29.6</v>
      </c>
      <c r="E1066" s="18">
        <v>300</v>
      </c>
      <c r="F1066" s="19">
        <v>3.61</v>
      </c>
      <c r="G1066" s="19">
        <v>3.43</v>
      </c>
      <c r="H1066" s="20">
        <v>6.1000000000000004E-3</v>
      </c>
      <c r="I1066" s="21">
        <v>7.85</v>
      </c>
      <c r="J1066" s="21">
        <v>7.92</v>
      </c>
      <c r="K1066" s="21">
        <v>3.88</v>
      </c>
      <c r="L1066" s="21">
        <v>4.13</v>
      </c>
      <c r="M1066" s="18">
        <v>175</v>
      </c>
      <c r="N1066" s="21">
        <v>0.12</v>
      </c>
      <c r="O1066" s="21">
        <v>0.42</v>
      </c>
      <c r="P1066" s="18">
        <v>625</v>
      </c>
      <c r="Q1066" s="21">
        <v>0.22</v>
      </c>
      <c r="R1066" s="21">
        <v>0.61</v>
      </c>
      <c r="S1066" s="18">
        <v>2823</v>
      </c>
      <c r="T1066" s="21">
        <v>0.5</v>
      </c>
      <c r="U1066" s="21">
        <v>0.92</v>
      </c>
      <c r="V1066" s="18">
        <v>5647</v>
      </c>
      <c r="W1066" s="21">
        <v>0.92</v>
      </c>
      <c r="X1066" s="11" t="s">
        <v>25</v>
      </c>
    </row>
    <row r="1067" spans="1:24">
      <c r="A1067" s="11" t="s">
        <v>1236</v>
      </c>
      <c r="B1067" s="11" t="s">
        <v>1236</v>
      </c>
      <c r="C1067" s="11" t="s">
        <v>1237</v>
      </c>
      <c r="D1067" s="17">
        <v>31.9</v>
      </c>
      <c r="E1067" s="18">
        <v>300</v>
      </c>
      <c r="F1067" s="19">
        <v>3.43</v>
      </c>
      <c r="G1067" s="19">
        <v>3.24</v>
      </c>
      <c r="H1067" s="20">
        <v>6.0000000000000001E-3</v>
      </c>
      <c r="I1067" s="21">
        <v>7.92</v>
      </c>
      <c r="J1067" s="21">
        <v>7.81</v>
      </c>
      <c r="K1067" s="21">
        <v>4.13</v>
      </c>
      <c r="L1067" s="21">
        <v>4.21</v>
      </c>
      <c r="M1067" s="18">
        <v>175</v>
      </c>
      <c r="N1067" s="21">
        <v>0.12</v>
      </c>
      <c r="O1067" s="21">
        <v>0.41</v>
      </c>
      <c r="P1067" s="18">
        <v>625</v>
      </c>
      <c r="Q1067" s="21">
        <v>0.23</v>
      </c>
      <c r="R1067" s="21">
        <v>0.6</v>
      </c>
      <c r="S1067" s="18">
        <v>2794</v>
      </c>
      <c r="T1067" s="21">
        <v>0.5</v>
      </c>
      <c r="U1067" s="21">
        <v>0.92</v>
      </c>
      <c r="V1067" s="18">
        <v>5588</v>
      </c>
      <c r="W1067" s="21">
        <v>0.92</v>
      </c>
      <c r="X1067" s="11" t="s">
        <v>25</v>
      </c>
    </row>
    <row r="1068" spans="1:24">
      <c r="A1068" s="11" t="s">
        <v>1237</v>
      </c>
      <c r="B1068" s="11" t="s">
        <v>1237</v>
      </c>
      <c r="C1068" s="11" t="s">
        <v>1238</v>
      </c>
      <c r="D1068" s="17">
        <v>37.299999999999997</v>
      </c>
      <c r="E1068" s="18">
        <v>300</v>
      </c>
      <c r="F1068" s="19">
        <v>3.24</v>
      </c>
      <c r="G1068" s="19">
        <v>2.69</v>
      </c>
      <c r="H1068" s="20">
        <v>1.47E-2</v>
      </c>
      <c r="I1068" s="21">
        <v>7.81</v>
      </c>
      <c r="J1068" s="21">
        <v>7.69</v>
      </c>
      <c r="K1068" s="21">
        <v>4.21</v>
      </c>
      <c r="L1068" s="21">
        <v>4.6399999999999997</v>
      </c>
      <c r="M1068" s="18">
        <v>175</v>
      </c>
      <c r="N1068" s="21">
        <v>0.1</v>
      </c>
      <c r="O1068" s="21">
        <v>0.56999999999999995</v>
      </c>
      <c r="P1068" s="18">
        <v>625</v>
      </c>
      <c r="Q1068" s="21">
        <v>0.18</v>
      </c>
      <c r="R1068" s="21">
        <v>0.83</v>
      </c>
      <c r="S1068" s="18">
        <v>4396</v>
      </c>
      <c r="T1068" s="21">
        <v>0.5</v>
      </c>
      <c r="U1068" s="21">
        <v>1.44</v>
      </c>
      <c r="V1068" s="18">
        <v>8793</v>
      </c>
      <c r="W1068" s="21">
        <v>1.44</v>
      </c>
      <c r="X1068" s="11" t="s">
        <v>25</v>
      </c>
    </row>
    <row r="1069" spans="1:24">
      <c r="A1069" s="11" t="s">
        <v>1239</v>
      </c>
      <c r="B1069" s="11" t="s">
        <v>1239</v>
      </c>
      <c r="C1069" s="11" t="s">
        <v>1240</v>
      </c>
      <c r="D1069" s="17">
        <v>53.3</v>
      </c>
      <c r="E1069" s="18">
        <v>300</v>
      </c>
      <c r="F1069" s="19">
        <v>2.29</v>
      </c>
      <c r="G1069" s="19">
        <v>1.97</v>
      </c>
      <c r="H1069" s="20">
        <v>6.0000000000000001E-3</v>
      </c>
      <c r="I1069" s="21">
        <v>7.69</v>
      </c>
      <c r="J1069" s="21">
        <v>7.47</v>
      </c>
      <c r="K1069" s="21">
        <v>5.04</v>
      </c>
      <c r="L1069" s="21">
        <v>5.14</v>
      </c>
      <c r="M1069" s="18">
        <v>175</v>
      </c>
      <c r="N1069" s="21">
        <v>0.12</v>
      </c>
      <c r="O1069" s="21">
        <v>0.42</v>
      </c>
      <c r="P1069" s="18">
        <v>625</v>
      </c>
      <c r="Q1069" s="21">
        <v>0.23</v>
      </c>
      <c r="R1069" s="21">
        <v>0.61</v>
      </c>
      <c r="S1069" s="18">
        <v>2805</v>
      </c>
      <c r="T1069" s="21">
        <v>0.5</v>
      </c>
      <c r="U1069" s="21">
        <v>0.92</v>
      </c>
      <c r="V1069" s="18">
        <v>5611</v>
      </c>
      <c r="W1069" s="21">
        <v>0.92</v>
      </c>
      <c r="X1069" s="11" t="s">
        <v>25</v>
      </c>
    </row>
    <row r="1070" spans="1:24">
      <c r="A1070" s="11" t="s">
        <v>1241</v>
      </c>
      <c r="B1070" s="11" t="s">
        <v>1241</v>
      </c>
      <c r="C1070" s="11" t="s">
        <v>1242</v>
      </c>
      <c r="D1070" s="17">
        <v>40.299999999999997</v>
      </c>
      <c r="E1070" s="18">
        <v>300</v>
      </c>
      <c r="F1070" s="19">
        <v>4.46</v>
      </c>
      <c r="G1070" s="19">
        <v>4.22</v>
      </c>
      <c r="H1070" s="20">
        <v>6.0000000000000001E-3</v>
      </c>
      <c r="I1070" s="21">
        <v>8.09</v>
      </c>
      <c r="J1070" s="21">
        <v>7.94</v>
      </c>
      <c r="K1070" s="21">
        <v>3.27</v>
      </c>
      <c r="L1070" s="21">
        <v>3.36</v>
      </c>
      <c r="M1070" s="18">
        <v>88</v>
      </c>
      <c r="N1070" s="21">
        <v>0.09</v>
      </c>
      <c r="O1070" s="21">
        <v>0.34</v>
      </c>
      <c r="P1070" s="18">
        <v>325</v>
      </c>
      <c r="Q1070" s="21">
        <v>0.16</v>
      </c>
      <c r="R1070" s="21">
        <v>0.5</v>
      </c>
      <c r="S1070" s="18">
        <v>2794</v>
      </c>
      <c r="T1070" s="21">
        <v>0.5</v>
      </c>
      <c r="U1070" s="21">
        <v>0.91</v>
      </c>
      <c r="V1070" s="18">
        <v>5588</v>
      </c>
      <c r="W1070" s="21">
        <v>0.91</v>
      </c>
      <c r="X1070" s="11" t="s">
        <v>25</v>
      </c>
    </row>
    <row r="1071" spans="1:24">
      <c r="A1071" s="11" t="s">
        <v>1243</v>
      </c>
      <c r="B1071" s="11" t="s">
        <v>1243</v>
      </c>
      <c r="C1071" s="11" t="s">
        <v>1244</v>
      </c>
      <c r="D1071" s="17">
        <v>45</v>
      </c>
      <c r="E1071" s="18">
        <v>300</v>
      </c>
      <c r="F1071" s="19">
        <v>4.5430000000000001</v>
      </c>
      <c r="G1071" s="19">
        <v>4.2229999999999999</v>
      </c>
      <c r="H1071" s="20">
        <v>7.1000000000000004E-3</v>
      </c>
      <c r="I1071" s="21">
        <v>7.9</v>
      </c>
      <c r="J1071" s="21">
        <v>7.9</v>
      </c>
      <c r="K1071" s="21">
        <v>3</v>
      </c>
      <c r="L1071" s="21">
        <v>3.32</v>
      </c>
      <c r="M1071" s="18">
        <v>172</v>
      </c>
      <c r="N1071" s="21">
        <v>0.12</v>
      </c>
      <c r="O1071" s="21">
        <v>0.44</v>
      </c>
      <c r="P1071" s="18">
        <v>613</v>
      </c>
      <c r="Q1071" s="21">
        <v>0.21</v>
      </c>
      <c r="R1071" s="21">
        <v>0.64</v>
      </c>
      <c r="S1071" s="18">
        <v>3054</v>
      </c>
      <c r="T1071" s="21">
        <v>0.5</v>
      </c>
      <c r="U1071" s="21">
        <v>1</v>
      </c>
      <c r="V1071" s="18">
        <v>6107</v>
      </c>
      <c r="W1071" s="21">
        <v>1</v>
      </c>
      <c r="X1071" s="11" t="s">
        <v>24</v>
      </c>
    </row>
    <row r="1072" spans="1:24">
      <c r="A1072" s="11" t="s">
        <v>1244</v>
      </c>
      <c r="B1072" s="11" t="s">
        <v>1244</v>
      </c>
      <c r="C1072" s="11" t="s">
        <v>1245</v>
      </c>
      <c r="D1072" s="17">
        <v>50</v>
      </c>
      <c r="E1072" s="18">
        <v>300</v>
      </c>
      <c r="F1072" s="19">
        <v>4.2229999999999999</v>
      </c>
      <c r="G1072" s="19">
        <v>3.867</v>
      </c>
      <c r="H1072" s="20">
        <v>7.1000000000000004E-3</v>
      </c>
      <c r="I1072" s="21">
        <v>7.9</v>
      </c>
      <c r="J1072" s="21">
        <v>7.94</v>
      </c>
      <c r="K1072" s="21">
        <v>3.32</v>
      </c>
      <c r="L1072" s="21">
        <v>3.72</v>
      </c>
      <c r="M1072" s="18">
        <v>172</v>
      </c>
      <c r="N1072" s="21">
        <v>0.12</v>
      </c>
      <c r="O1072" s="21">
        <v>0.44</v>
      </c>
      <c r="P1072" s="18">
        <v>613</v>
      </c>
      <c r="Q1072" s="21">
        <v>0.21</v>
      </c>
      <c r="R1072" s="21">
        <v>0.64</v>
      </c>
      <c r="S1072" s="18">
        <v>3054</v>
      </c>
      <c r="T1072" s="21">
        <v>0.5</v>
      </c>
      <c r="U1072" s="21">
        <v>1</v>
      </c>
      <c r="V1072" s="18">
        <v>6107</v>
      </c>
      <c r="W1072" s="21">
        <v>1</v>
      </c>
      <c r="X1072" s="11" t="s">
        <v>24</v>
      </c>
    </row>
    <row r="1073" spans="1:24">
      <c r="A1073" s="11" t="s">
        <v>1245</v>
      </c>
      <c r="B1073" s="11" t="s">
        <v>1245</v>
      </c>
      <c r="C1073" s="11" t="s">
        <v>1246</v>
      </c>
      <c r="D1073" s="17">
        <v>40.6</v>
      </c>
      <c r="E1073" s="18">
        <v>300</v>
      </c>
      <c r="F1073" s="19">
        <v>3.85</v>
      </c>
      <c r="G1073" s="19">
        <v>3.61</v>
      </c>
      <c r="H1073" s="20">
        <v>5.8999999999999999E-3</v>
      </c>
      <c r="I1073" s="21">
        <v>7.94</v>
      </c>
      <c r="J1073" s="21">
        <v>7.97</v>
      </c>
      <c r="K1073" s="21">
        <v>3.73</v>
      </c>
      <c r="L1073" s="21">
        <v>4</v>
      </c>
      <c r="M1073" s="18">
        <v>283</v>
      </c>
      <c r="N1073" s="21">
        <v>0.15</v>
      </c>
      <c r="O1073" s="21">
        <v>0.48</v>
      </c>
      <c r="P1073" s="18">
        <v>979</v>
      </c>
      <c r="Q1073" s="21">
        <v>0.28000000000000003</v>
      </c>
      <c r="R1073" s="21">
        <v>0.69</v>
      </c>
      <c r="S1073" s="18">
        <v>2784</v>
      </c>
      <c r="T1073" s="21">
        <v>0.5</v>
      </c>
      <c r="U1073" s="21">
        <v>0.91</v>
      </c>
      <c r="V1073" s="18">
        <v>5567</v>
      </c>
      <c r="W1073" s="21">
        <v>0.91</v>
      </c>
      <c r="X1073" s="11" t="s">
        <v>25</v>
      </c>
    </row>
    <row r="1074" spans="1:24">
      <c r="A1074" s="11" t="s">
        <v>1246</v>
      </c>
      <c r="B1074" s="11" t="s">
        <v>1246</v>
      </c>
      <c r="C1074" s="11" t="s">
        <v>1247</v>
      </c>
      <c r="D1074" s="17">
        <v>46</v>
      </c>
      <c r="E1074" s="18">
        <v>300</v>
      </c>
      <c r="F1074" s="19">
        <v>3.45</v>
      </c>
      <c r="G1074" s="19">
        <v>2.38</v>
      </c>
      <c r="H1074" s="20">
        <v>2.3300000000000001E-2</v>
      </c>
      <c r="I1074" s="21">
        <v>7.97</v>
      </c>
      <c r="J1074" s="21">
        <v>7.47</v>
      </c>
      <c r="K1074" s="21">
        <v>4.16</v>
      </c>
      <c r="L1074" s="21">
        <v>4.7300000000000004</v>
      </c>
      <c r="M1074" s="18">
        <v>283</v>
      </c>
      <c r="N1074" s="21">
        <v>0.11</v>
      </c>
      <c r="O1074" s="21">
        <v>0.77</v>
      </c>
      <c r="P1074" s="18">
        <v>979</v>
      </c>
      <c r="Q1074" s="21">
        <v>0.2</v>
      </c>
      <c r="R1074" s="21">
        <v>1.1200000000000001</v>
      </c>
      <c r="S1074" s="18">
        <v>5522</v>
      </c>
      <c r="T1074" s="21">
        <v>0.5</v>
      </c>
      <c r="U1074" s="21">
        <v>1.81</v>
      </c>
      <c r="V1074" s="18">
        <v>11044</v>
      </c>
      <c r="W1074" s="21">
        <v>1.81</v>
      </c>
      <c r="X1074" s="11" t="s">
        <v>25</v>
      </c>
    </row>
    <row r="1075" spans="1:24">
      <c r="A1075" s="11" t="s">
        <v>1240</v>
      </c>
      <c r="B1075" s="11" t="s">
        <v>1240</v>
      </c>
      <c r="C1075" s="11" t="s">
        <v>1248</v>
      </c>
      <c r="D1075" s="17">
        <v>35.299999999999997</v>
      </c>
      <c r="E1075" s="18">
        <v>300</v>
      </c>
      <c r="F1075" s="19">
        <v>1.97</v>
      </c>
      <c r="G1075" s="19">
        <v>1.76</v>
      </c>
      <c r="H1075" s="20">
        <v>5.8999999999999999E-3</v>
      </c>
      <c r="I1075" s="21">
        <v>7.47</v>
      </c>
      <c r="J1075" s="21">
        <v>7.43</v>
      </c>
      <c r="K1075" s="21">
        <v>5.14</v>
      </c>
      <c r="L1075" s="21">
        <v>5.31</v>
      </c>
      <c r="M1075" s="18">
        <v>651</v>
      </c>
      <c r="N1075" s="21">
        <v>0.23</v>
      </c>
      <c r="O1075" s="21">
        <v>0.61</v>
      </c>
      <c r="P1075" s="18">
        <v>2104</v>
      </c>
      <c r="Q1075" s="21">
        <v>0.43</v>
      </c>
      <c r="R1075" s="21">
        <v>0.85</v>
      </c>
      <c r="S1075" s="18">
        <v>2792</v>
      </c>
      <c r="T1075" s="21">
        <v>0.5</v>
      </c>
      <c r="U1075" s="21">
        <v>0.91</v>
      </c>
      <c r="V1075" s="18">
        <v>5585</v>
      </c>
      <c r="W1075" s="21">
        <v>0.91</v>
      </c>
      <c r="X1075" s="11" t="s">
        <v>25</v>
      </c>
    </row>
    <row r="1076" spans="1:24">
      <c r="A1076" s="11" t="s">
        <v>1248</v>
      </c>
      <c r="B1076" s="11" t="s">
        <v>1248</v>
      </c>
      <c r="C1076" s="11" t="s">
        <v>1249</v>
      </c>
      <c r="D1076" s="17">
        <v>26.9</v>
      </c>
      <c r="E1076" s="18">
        <v>300</v>
      </c>
      <c r="F1076" s="19">
        <v>1.76</v>
      </c>
      <c r="G1076" s="19">
        <v>1.59</v>
      </c>
      <c r="H1076" s="20">
        <v>6.3E-3</v>
      </c>
      <c r="I1076" s="21">
        <v>7.43</v>
      </c>
      <c r="J1076" s="21">
        <v>7.27</v>
      </c>
      <c r="K1076" s="21">
        <v>5.31</v>
      </c>
      <c r="L1076" s="21">
        <v>5.32</v>
      </c>
      <c r="M1076" s="18">
        <v>651</v>
      </c>
      <c r="N1076" s="21">
        <v>0.23</v>
      </c>
      <c r="O1076" s="21">
        <v>0.62</v>
      </c>
      <c r="P1076" s="18">
        <v>2104</v>
      </c>
      <c r="Q1076" s="21">
        <v>0.42</v>
      </c>
      <c r="R1076" s="21">
        <v>0.87</v>
      </c>
      <c r="S1076" s="18">
        <v>2878</v>
      </c>
      <c r="T1076" s="21">
        <v>0.5</v>
      </c>
      <c r="U1076" s="21">
        <v>0.94</v>
      </c>
      <c r="V1076" s="18">
        <v>5756</v>
      </c>
      <c r="W1076" s="21">
        <v>0.94</v>
      </c>
      <c r="X1076" s="11" t="s">
        <v>25</v>
      </c>
    </row>
    <row r="1077" spans="1:24">
      <c r="A1077" s="11" t="s">
        <v>1249</v>
      </c>
      <c r="B1077" s="11" t="s">
        <v>1249</v>
      </c>
      <c r="C1077" s="11" t="s">
        <v>1228</v>
      </c>
      <c r="D1077" s="17">
        <v>24.6</v>
      </c>
      <c r="E1077" s="18">
        <v>300</v>
      </c>
      <c r="F1077" s="19">
        <v>1.58</v>
      </c>
      <c r="G1077" s="19">
        <v>1.19</v>
      </c>
      <c r="H1077" s="20">
        <v>1.5900000000000001E-2</v>
      </c>
      <c r="I1077" s="21">
        <v>7.27</v>
      </c>
      <c r="J1077" s="21">
        <v>7.3</v>
      </c>
      <c r="K1077" s="21">
        <v>5.33</v>
      </c>
      <c r="L1077" s="21">
        <v>5.75</v>
      </c>
      <c r="M1077" s="18">
        <v>651</v>
      </c>
      <c r="N1077" s="21">
        <v>0.18</v>
      </c>
      <c r="O1077" s="21">
        <v>0.86</v>
      </c>
      <c r="P1077" s="18">
        <v>2104</v>
      </c>
      <c r="Q1077" s="21">
        <v>0.33</v>
      </c>
      <c r="R1077" s="21">
        <v>1.21</v>
      </c>
      <c r="S1077" s="18">
        <v>4559</v>
      </c>
      <c r="T1077" s="21">
        <v>0.5</v>
      </c>
      <c r="U1077" s="21">
        <v>1.49</v>
      </c>
      <c r="V1077" s="18">
        <v>9117</v>
      </c>
      <c r="W1077" s="21">
        <v>1.49</v>
      </c>
      <c r="X1077" s="11" t="s">
        <v>25</v>
      </c>
    </row>
    <row r="1078" spans="1:24">
      <c r="A1078" s="11" t="s">
        <v>1250</v>
      </c>
      <c r="B1078" s="11" t="s">
        <v>1250</v>
      </c>
      <c r="C1078" s="11" t="s">
        <v>1251</v>
      </c>
      <c r="D1078" s="17">
        <v>45</v>
      </c>
      <c r="E1078" s="18">
        <v>300</v>
      </c>
      <c r="F1078" s="19">
        <v>3.5329999999999999</v>
      </c>
      <c r="G1078" s="19">
        <v>3.2130000000000001</v>
      </c>
      <c r="H1078" s="20">
        <v>7.1000000000000004E-3</v>
      </c>
      <c r="I1078" s="21">
        <v>6.89</v>
      </c>
      <c r="J1078" s="21">
        <v>7.2</v>
      </c>
      <c r="K1078" s="21">
        <v>3</v>
      </c>
      <c r="L1078" s="21">
        <v>3.63</v>
      </c>
      <c r="M1078" s="18">
        <v>208</v>
      </c>
      <c r="N1078" s="21">
        <v>0.13</v>
      </c>
      <c r="O1078" s="21">
        <v>0.46</v>
      </c>
      <c r="P1078" s="18">
        <v>733</v>
      </c>
      <c r="Q1078" s="21">
        <v>0.23</v>
      </c>
      <c r="R1078" s="21">
        <v>0.67</v>
      </c>
      <c r="S1078" s="18">
        <v>3054</v>
      </c>
      <c r="T1078" s="21">
        <v>0.5</v>
      </c>
      <c r="U1078" s="21">
        <v>1</v>
      </c>
      <c r="V1078" s="18">
        <v>6107</v>
      </c>
      <c r="W1078" s="21">
        <v>1</v>
      </c>
      <c r="X1078" s="11" t="s">
        <v>24</v>
      </c>
    </row>
    <row r="1079" spans="1:24">
      <c r="A1079" s="11" t="s">
        <v>1251</v>
      </c>
      <c r="B1079" s="11" t="s">
        <v>1251</v>
      </c>
      <c r="C1079" s="11" t="s">
        <v>1252</v>
      </c>
      <c r="D1079" s="17">
        <v>50</v>
      </c>
      <c r="E1079" s="18">
        <v>300</v>
      </c>
      <c r="F1079" s="19">
        <v>3.2130000000000001</v>
      </c>
      <c r="G1079" s="19">
        <v>2.8570000000000002</v>
      </c>
      <c r="H1079" s="20">
        <v>7.1000000000000004E-3</v>
      </c>
      <c r="I1079" s="21">
        <v>7.2</v>
      </c>
      <c r="J1079" s="21">
        <v>7.3</v>
      </c>
      <c r="K1079" s="21">
        <v>3.63</v>
      </c>
      <c r="L1079" s="21">
        <v>4.09</v>
      </c>
      <c r="M1079" s="18">
        <v>208</v>
      </c>
      <c r="N1079" s="21">
        <v>0.13</v>
      </c>
      <c r="O1079" s="21">
        <v>0.46</v>
      </c>
      <c r="P1079" s="18">
        <v>733</v>
      </c>
      <c r="Q1079" s="21">
        <v>0.23</v>
      </c>
      <c r="R1079" s="21">
        <v>0.67</v>
      </c>
      <c r="S1079" s="18">
        <v>3054</v>
      </c>
      <c r="T1079" s="21">
        <v>0.5</v>
      </c>
      <c r="U1079" s="21">
        <v>1</v>
      </c>
      <c r="V1079" s="18">
        <v>6107</v>
      </c>
      <c r="W1079" s="21">
        <v>1</v>
      </c>
      <c r="X1079" s="11" t="s">
        <v>24</v>
      </c>
    </row>
    <row r="1080" spans="1:24">
      <c r="A1080" s="11" t="s">
        <v>1228</v>
      </c>
      <c r="B1080" s="11" t="s">
        <v>1228</v>
      </c>
      <c r="C1080" s="11" t="s">
        <v>1253</v>
      </c>
      <c r="D1080" s="17">
        <v>44.3</v>
      </c>
      <c r="E1080" s="18">
        <v>500</v>
      </c>
      <c r="F1080" s="19">
        <v>0.78</v>
      </c>
      <c r="G1080" s="19" t="s">
        <v>1254</v>
      </c>
      <c r="H1080" s="20">
        <v>2.3E-3</v>
      </c>
      <c r="I1080" s="21">
        <v>7.3</v>
      </c>
      <c r="J1080" s="21">
        <v>7.18</v>
      </c>
      <c r="K1080" s="21">
        <v>5.95</v>
      </c>
      <c r="L1080" s="21">
        <v>5.93</v>
      </c>
      <c r="M1080" s="18">
        <v>1631</v>
      </c>
      <c r="N1080" s="21">
        <v>0.24</v>
      </c>
      <c r="O1080" s="21">
        <v>0.54</v>
      </c>
      <c r="P1080" s="18">
        <v>4774</v>
      </c>
      <c r="Q1080" s="21">
        <v>0.41</v>
      </c>
      <c r="R1080" s="21">
        <v>0.72</v>
      </c>
      <c r="S1080" s="18">
        <v>6717</v>
      </c>
      <c r="T1080" s="21">
        <v>0.5</v>
      </c>
      <c r="U1080" s="21">
        <v>0.79</v>
      </c>
      <c r="V1080" s="18">
        <v>13434</v>
      </c>
      <c r="W1080" s="21">
        <v>0.79</v>
      </c>
      <c r="X1080" s="11" t="s">
        <v>25</v>
      </c>
    </row>
    <row r="1081" spans="1:24">
      <c r="A1081" s="11" t="s">
        <v>1253</v>
      </c>
      <c r="B1081" s="11" t="s">
        <v>1253</v>
      </c>
      <c r="C1081" s="11" t="s">
        <v>1255</v>
      </c>
      <c r="D1081" s="17">
        <v>27</v>
      </c>
      <c r="E1081" s="18">
        <v>500</v>
      </c>
      <c r="F1081" s="19">
        <v>0.69</v>
      </c>
      <c r="G1081" s="19">
        <v>0.62</v>
      </c>
      <c r="H1081" s="20">
        <v>2.5999999999999999E-3</v>
      </c>
      <c r="I1081" s="21">
        <v>7.18</v>
      </c>
      <c r="J1081" s="21">
        <v>6.96</v>
      </c>
      <c r="K1081" s="21">
        <v>5.92</v>
      </c>
      <c r="L1081" s="21">
        <v>5.77</v>
      </c>
      <c r="M1081" s="18">
        <v>1631</v>
      </c>
      <c r="N1081" s="21">
        <v>0.23</v>
      </c>
      <c r="O1081" s="21">
        <v>0.56000000000000005</v>
      </c>
      <c r="P1081" s="18">
        <v>4774</v>
      </c>
      <c r="Q1081" s="21">
        <v>0.4</v>
      </c>
      <c r="R1081" s="21">
        <v>0.76</v>
      </c>
      <c r="S1081" s="18">
        <v>7198</v>
      </c>
      <c r="T1081" s="21">
        <v>0.5</v>
      </c>
      <c r="U1081" s="21">
        <v>0.85</v>
      </c>
      <c r="V1081" s="18">
        <v>14397</v>
      </c>
      <c r="W1081" s="21">
        <v>0.85</v>
      </c>
      <c r="X1081" s="11" t="s">
        <v>25</v>
      </c>
    </row>
    <row r="1082" spans="1:24">
      <c r="A1082" s="11" t="s">
        <v>1255</v>
      </c>
      <c r="B1082" s="11" t="s">
        <v>1255</v>
      </c>
      <c r="C1082" s="11" t="s">
        <v>1256</v>
      </c>
      <c r="D1082" s="17">
        <v>52.3</v>
      </c>
      <c r="E1082" s="18">
        <v>500</v>
      </c>
      <c r="F1082" s="19">
        <v>0.62</v>
      </c>
      <c r="G1082" s="19">
        <v>0.5</v>
      </c>
      <c r="H1082" s="20">
        <v>2.3E-3</v>
      </c>
      <c r="I1082" s="21">
        <v>6.96</v>
      </c>
      <c r="J1082" s="21">
        <v>7.26</v>
      </c>
      <c r="K1082" s="21">
        <v>5.77</v>
      </c>
      <c r="L1082" s="21">
        <v>6.19</v>
      </c>
      <c r="M1082" s="18">
        <v>1672</v>
      </c>
      <c r="N1082" s="21">
        <v>0.24</v>
      </c>
      <c r="O1082" s="21">
        <v>0.54</v>
      </c>
      <c r="P1082" s="18">
        <v>4880</v>
      </c>
      <c r="Q1082" s="21">
        <v>0.42</v>
      </c>
      <c r="R1082" s="21">
        <v>0.73</v>
      </c>
      <c r="S1082" s="18">
        <v>6772</v>
      </c>
      <c r="T1082" s="21">
        <v>0.5</v>
      </c>
      <c r="U1082" s="21">
        <v>0.8</v>
      </c>
      <c r="V1082" s="18">
        <v>13544</v>
      </c>
      <c r="W1082" s="21">
        <v>0.8</v>
      </c>
      <c r="X1082" s="11" t="s">
        <v>25</v>
      </c>
    </row>
    <row r="1083" spans="1:24">
      <c r="A1083" s="11" t="s">
        <v>1256</v>
      </c>
      <c r="B1083" s="11" t="s">
        <v>1256</v>
      </c>
      <c r="C1083" s="11" t="s">
        <v>1257</v>
      </c>
      <c r="D1083" s="17">
        <v>34.1</v>
      </c>
      <c r="E1083" s="18">
        <v>500</v>
      </c>
      <c r="F1083" s="19">
        <v>0.5</v>
      </c>
      <c r="G1083" s="19">
        <v>0.42</v>
      </c>
      <c r="H1083" s="20">
        <v>2.3E-3</v>
      </c>
      <c r="I1083" s="21">
        <v>7.26</v>
      </c>
      <c r="J1083" s="21">
        <v>7.34</v>
      </c>
      <c r="K1083" s="21">
        <v>6.19</v>
      </c>
      <c r="L1083" s="21">
        <v>6.35</v>
      </c>
      <c r="M1083" s="18">
        <v>1715</v>
      </c>
      <c r="N1083" s="21">
        <v>0.24</v>
      </c>
      <c r="O1083" s="21">
        <v>0.55000000000000004</v>
      </c>
      <c r="P1083" s="18">
        <v>4989</v>
      </c>
      <c r="Q1083" s="21">
        <v>0.42</v>
      </c>
      <c r="R1083" s="21">
        <v>0.74</v>
      </c>
      <c r="S1083" s="18">
        <v>6847</v>
      </c>
      <c r="T1083" s="21">
        <v>0.5</v>
      </c>
      <c r="U1083" s="21">
        <v>0.81</v>
      </c>
      <c r="V1083" s="18">
        <v>13695</v>
      </c>
      <c r="W1083" s="21">
        <v>0.81</v>
      </c>
      <c r="X1083" s="11" t="s">
        <v>25</v>
      </c>
    </row>
    <row r="1084" spans="1:24">
      <c r="A1084" s="11" t="s">
        <v>1257</v>
      </c>
      <c r="B1084" s="11" t="s">
        <v>1257</v>
      </c>
      <c r="C1084" s="11" t="s">
        <v>1258</v>
      </c>
      <c r="D1084" s="17">
        <v>39.799999999999997</v>
      </c>
      <c r="E1084" s="18">
        <v>500</v>
      </c>
      <c r="F1084" s="19">
        <v>0.42</v>
      </c>
      <c r="G1084" s="19">
        <v>0.17</v>
      </c>
      <c r="H1084" s="20">
        <v>6.3E-3</v>
      </c>
      <c r="I1084" s="21">
        <v>7.34</v>
      </c>
      <c r="J1084" s="21">
        <v>7.35</v>
      </c>
      <c r="K1084" s="21">
        <v>6.35</v>
      </c>
      <c r="L1084" s="21">
        <v>6.61</v>
      </c>
      <c r="M1084" s="18">
        <v>1715</v>
      </c>
      <c r="N1084" s="21">
        <v>0.19</v>
      </c>
      <c r="O1084" s="21">
        <v>0.78</v>
      </c>
      <c r="P1084" s="18">
        <v>4989</v>
      </c>
      <c r="Q1084" s="21">
        <v>0.32</v>
      </c>
      <c r="R1084" s="21">
        <v>1.06</v>
      </c>
      <c r="S1084" s="18">
        <v>11204</v>
      </c>
      <c r="T1084" s="21">
        <v>0.5</v>
      </c>
      <c r="U1084" s="21">
        <v>1.32</v>
      </c>
      <c r="V1084" s="18">
        <v>22409</v>
      </c>
      <c r="W1084" s="21">
        <v>1.32</v>
      </c>
      <c r="X1084" s="11" t="s">
        <v>25</v>
      </c>
    </row>
    <row r="1085" spans="1:24">
      <c r="A1085" s="11" t="s">
        <v>1258</v>
      </c>
      <c r="B1085" s="11" t="s">
        <v>1258</v>
      </c>
      <c r="C1085" s="11" t="s">
        <v>1259</v>
      </c>
      <c r="D1085" s="17">
        <v>24.3</v>
      </c>
      <c r="E1085" s="18">
        <v>500</v>
      </c>
      <c r="F1085" s="19">
        <v>0.16</v>
      </c>
      <c r="G1085" s="19">
        <v>-0.05</v>
      </c>
      <c r="H1085" s="20">
        <v>8.6E-3</v>
      </c>
      <c r="I1085" s="21">
        <v>7.35</v>
      </c>
      <c r="J1085" s="21">
        <v>7.44</v>
      </c>
      <c r="K1085" s="21">
        <v>6.62</v>
      </c>
      <c r="L1085" s="21">
        <v>6.92</v>
      </c>
      <c r="M1085" s="18">
        <v>1715</v>
      </c>
      <c r="N1085" s="21">
        <v>0.17</v>
      </c>
      <c r="O1085" s="21">
        <v>0.87</v>
      </c>
      <c r="P1085" s="18">
        <v>4989</v>
      </c>
      <c r="Q1085" s="21">
        <v>0.3</v>
      </c>
      <c r="R1085" s="21">
        <v>1.19</v>
      </c>
      <c r="S1085" s="18">
        <v>13142</v>
      </c>
      <c r="T1085" s="21">
        <v>0.5</v>
      </c>
      <c r="U1085" s="21">
        <v>1.55</v>
      </c>
      <c r="V1085" s="18">
        <v>26284</v>
      </c>
      <c r="W1085" s="21">
        <v>1.55</v>
      </c>
      <c r="X1085" s="11" t="s">
        <v>25</v>
      </c>
    </row>
    <row r="1086" spans="1:24">
      <c r="A1086" s="11" t="s">
        <v>1259</v>
      </c>
      <c r="B1086" s="11" t="s">
        <v>1259</v>
      </c>
      <c r="C1086" s="11" t="s">
        <v>1260</v>
      </c>
      <c r="D1086" s="17">
        <v>51.1</v>
      </c>
      <c r="E1086" s="18">
        <v>500</v>
      </c>
      <c r="F1086" s="19">
        <v>-7.0000000000000007E-2</v>
      </c>
      <c r="G1086" s="19">
        <v>-0.51</v>
      </c>
      <c r="H1086" s="20">
        <v>8.6E-3</v>
      </c>
      <c r="I1086" s="21">
        <v>7.44</v>
      </c>
      <c r="J1086" s="21">
        <v>7.83</v>
      </c>
      <c r="K1086" s="21">
        <v>6.94</v>
      </c>
      <c r="L1086" s="21">
        <v>7.77</v>
      </c>
      <c r="M1086" s="18">
        <v>1781</v>
      </c>
      <c r="N1086" s="21">
        <v>0.18</v>
      </c>
      <c r="O1086" s="21">
        <v>0.88</v>
      </c>
      <c r="P1086" s="18">
        <v>5156</v>
      </c>
      <c r="Q1086" s="21">
        <v>0.3</v>
      </c>
      <c r="R1086" s="21">
        <v>1.2</v>
      </c>
      <c r="S1086" s="18">
        <v>13118</v>
      </c>
      <c r="T1086" s="21">
        <v>0.5</v>
      </c>
      <c r="U1086" s="21">
        <v>1.55</v>
      </c>
      <c r="V1086" s="18">
        <v>26237</v>
      </c>
      <c r="W1086" s="21">
        <v>1.55</v>
      </c>
      <c r="X1086" s="11" t="s">
        <v>25</v>
      </c>
    </row>
    <row r="1087" spans="1:24">
      <c r="A1087" s="11" t="s">
        <v>1260</v>
      </c>
      <c r="B1087" s="11" t="s">
        <v>1260</v>
      </c>
      <c r="C1087" s="11" t="s">
        <v>1261</v>
      </c>
      <c r="D1087" s="17">
        <v>44.3</v>
      </c>
      <c r="E1087" s="18">
        <v>500</v>
      </c>
      <c r="F1087" s="19">
        <v>-0.53</v>
      </c>
      <c r="G1087" s="19">
        <v>-0.92</v>
      </c>
      <c r="H1087" s="20">
        <v>8.8000000000000005E-3</v>
      </c>
      <c r="I1087" s="21">
        <v>7.83</v>
      </c>
      <c r="J1087" s="21">
        <v>8</v>
      </c>
      <c r="K1087" s="21">
        <v>7.79</v>
      </c>
      <c r="L1087" s="21">
        <v>8.35</v>
      </c>
      <c r="M1087" s="18">
        <v>1781</v>
      </c>
      <c r="N1087" s="21">
        <v>0.18</v>
      </c>
      <c r="O1087" s="21">
        <v>0.89</v>
      </c>
      <c r="P1087" s="18">
        <v>5156</v>
      </c>
      <c r="Q1087" s="21">
        <v>0.3</v>
      </c>
      <c r="R1087" s="21">
        <v>1.21</v>
      </c>
      <c r="S1087" s="18">
        <v>13265</v>
      </c>
      <c r="T1087" s="21">
        <v>0.5</v>
      </c>
      <c r="U1087" s="21">
        <v>1.56</v>
      </c>
      <c r="V1087" s="18">
        <v>26529</v>
      </c>
      <c r="W1087" s="21">
        <v>1.56</v>
      </c>
      <c r="X1087" s="11" t="s">
        <v>25</v>
      </c>
    </row>
    <row r="1088" spans="1:24">
      <c r="A1088" s="11" t="s">
        <v>1262</v>
      </c>
      <c r="B1088" s="11" t="s">
        <v>1262</v>
      </c>
      <c r="C1088" s="11" t="s">
        <v>1263</v>
      </c>
      <c r="D1088" s="17">
        <v>47</v>
      </c>
      <c r="E1088" s="18">
        <v>300</v>
      </c>
      <c r="F1088" s="19">
        <v>5.1929999999999996</v>
      </c>
      <c r="G1088" s="19">
        <v>4.9509999999999996</v>
      </c>
      <c r="H1088" s="20">
        <v>5.1000000000000004E-3</v>
      </c>
      <c r="I1088" s="21">
        <v>8.5500000000000007</v>
      </c>
      <c r="J1088" s="21">
        <v>8.5</v>
      </c>
      <c r="K1088" s="21">
        <v>3</v>
      </c>
      <c r="L1088" s="21">
        <v>3.19</v>
      </c>
      <c r="M1088" s="18">
        <v>269</v>
      </c>
      <c r="N1088" s="21">
        <v>0.15</v>
      </c>
      <c r="O1088" s="21">
        <v>0.45</v>
      </c>
      <c r="P1088" s="18">
        <v>931</v>
      </c>
      <c r="Q1088" s="21">
        <v>0.28999999999999998</v>
      </c>
      <c r="R1088" s="21">
        <v>0.64</v>
      </c>
      <c r="S1088" s="18">
        <v>2598</v>
      </c>
      <c r="T1088" s="21">
        <v>0.5</v>
      </c>
      <c r="U1088" s="21">
        <v>0.85</v>
      </c>
      <c r="V1088" s="18">
        <v>5196</v>
      </c>
      <c r="W1088" s="21">
        <v>0.85</v>
      </c>
      <c r="X1088" s="11" t="s">
        <v>24</v>
      </c>
    </row>
    <row r="1089" spans="1:24">
      <c r="A1089" s="11" t="s">
        <v>1263</v>
      </c>
      <c r="B1089" s="11" t="s">
        <v>1263</v>
      </c>
      <c r="C1089" s="11" t="s">
        <v>1264</v>
      </c>
      <c r="D1089" s="17">
        <v>50</v>
      </c>
      <c r="E1089" s="18">
        <v>300</v>
      </c>
      <c r="F1089" s="19">
        <v>4.9509999999999996</v>
      </c>
      <c r="G1089" s="19">
        <v>4.694</v>
      </c>
      <c r="H1089" s="20">
        <v>5.1000000000000004E-3</v>
      </c>
      <c r="I1089" s="21">
        <v>8.5</v>
      </c>
      <c r="J1089" s="21">
        <v>8.4499999999999993</v>
      </c>
      <c r="K1089" s="21">
        <v>3.19</v>
      </c>
      <c r="L1089" s="21">
        <v>3.4</v>
      </c>
      <c r="M1089" s="18">
        <v>269</v>
      </c>
      <c r="N1089" s="21">
        <v>0.15</v>
      </c>
      <c r="O1089" s="21">
        <v>0.45</v>
      </c>
      <c r="P1089" s="18">
        <v>931</v>
      </c>
      <c r="Q1089" s="21">
        <v>0.28999999999999998</v>
      </c>
      <c r="R1089" s="21">
        <v>0.64</v>
      </c>
      <c r="S1089" s="18">
        <v>2596</v>
      </c>
      <c r="T1089" s="21">
        <v>0.5</v>
      </c>
      <c r="U1089" s="21">
        <v>0.85</v>
      </c>
      <c r="V1089" s="18">
        <v>5191</v>
      </c>
      <c r="W1089" s="21">
        <v>0.85</v>
      </c>
      <c r="X1089" s="11" t="s">
        <v>24</v>
      </c>
    </row>
    <row r="1090" spans="1:24">
      <c r="A1090" s="11" t="s">
        <v>1264</v>
      </c>
      <c r="B1090" s="11" t="s">
        <v>1264</v>
      </c>
      <c r="C1090" s="11" t="s">
        <v>1265</v>
      </c>
      <c r="D1090" s="17">
        <v>50</v>
      </c>
      <c r="E1090" s="18">
        <v>300</v>
      </c>
      <c r="F1090" s="19">
        <v>4.694</v>
      </c>
      <c r="G1090" s="19">
        <v>4.4370000000000003</v>
      </c>
      <c r="H1090" s="20">
        <v>5.1000000000000004E-3</v>
      </c>
      <c r="I1090" s="21">
        <v>8.4499999999999993</v>
      </c>
      <c r="J1090" s="21">
        <v>8.4</v>
      </c>
      <c r="K1090" s="21">
        <v>3.4</v>
      </c>
      <c r="L1090" s="21">
        <v>3.61</v>
      </c>
      <c r="M1090" s="18">
        <v>269</v>
      </c>
      <c r="N1090" s="21">
        <v>0.15</v>
      </c>
      <c r="O1090" s="21">
        <v>0.45</v>
      </c>
      <c r="P1090" s="18">
        <v>931</v>
      </c>
      <c r="Q1090" s="21">
        <v>0.28999999999999998</v>
      </c>
      <c r="R1090" s="21">
        <v>0.64</v>
      </c>
      <c r="S1090" s="18">
        <v>2596</v>
      </c>
      <c r="T1090" s="21">
        <v>0.5</v>
      </c>
      <c r="U1090" s="21">
        <v>0.85</v>
      </c>
      <c r="V1090" s="18">
        <v>5191</v>
      </c>
      <c r="W1090" s="21">
        <v>0.85</v>
      </c>
      <c r="X1090" s="11" t="s">
        <v>24</v>
      </c>
    </row>
    <row r="1091" spans="1:24">
      <c r="A1091" s="11" t="s">
        <v>1265</v>
      </c>
      <c r="B1091" s="11" t="s">
        <v>1265</v>
      </c>
      <c r="C1091" s="11" t="s">
        <v>1266</v>
      </c>
      <c r="D1091" s="17">
        <v>50</v>
      </c>
      <c r="E1091" s="18">
        <v>300</v>
      </c>
      <c r="F1091" s="19">
        <v>4.4370000000000003</v>
      </c>
      <c r="G1091" s="19">
        <v>4.18</v>
      </c>
      <c r="H1091" s="20">
        <v>5.1000000000000004E-3</v>
      </c>
      <c r="I1091" s="21">
        <v>8.4</v>
      </c>
      <c r="J1091" s="21">
        <v>8.34</v>
      </c>
      <c r="K1091" s="21">
        <v>3.61</v>
      </c>
      <c r="L1091" s="21">
        <v>3.8</v>
      </c>
      <c r="M1091" s="18">
        <v>269</v>
      </c>
      <c r="N1091" s="21">
        <v>0.15</v>
      </c>
      <c r="O1091" s="21">
        <v>0.45</v>
      </c>
      <c r="P1091" s="18">
        <v>931</v>
      </c>
      <c r="Q1091" s="21">
        <v>0.28999999999999998</v>
      </c>
      <c r="R1091" s="21">
        <v>0.64</v>
      </c>
      <c r="S1091" s="18">
        <v>2596</v>
      </c>
      <c r="T1091" s="21">
        <v>0.5</v>
      </c>
      <c r="U1091" s="21">
        <v>0.85</v>
      </c>
      <c r="V1091" s="18">
        <v>5191</v>
      </c>
      <c r="W1091" s="21">
        <v>0.85</v>
      </c>
      <c r="X1091" s="11" t="s">
        <v>24</v>
      </c>
    </row>
    <row r="1092" spans="1:24">
      <c r="A1092" s="11" t="s">
        <v>1266</v>
      </c>
      <c r="B1092" s="11" t="s">
        <v>1266</v>
      </c>
      <c r="C1092" s="11" t="s">
        <v>1267</v>
      </c>
      <c r="D1092" s="17">
        <v>30</v>
      </c>
      <c r="E1092" s="18">
        <v>300</v>
      </c>
      <c r="F1092" s="19">
        <v>4.18</v>
      </c>
      <c r="G1092" s="19">
        <v>4.0259999999999998</v>
      </c>
      <c r="H1092" s="20">
        <v>5.1000000000000004E-3</v>
      </c>
      <c r="I1092" s="21">
        <v>8.34</v>
      </c>
      <c r="J1092" s="21">
        <v>8.25</v>
      </c>
      <c r="K1092" s="21">
        <v>3.8</v>
      </c>
      <c r="L1092" s="21">
        <v>3.87</v>
      </c>
      <c r="M1092" s="18">
        <v>269</v>
      </c>
      <c r="N1092" s="21">
        <v>0.15</v>
      </c>
      <c r="O1092" s="21">
        <v>0.45</v>
      </c>
      <c r="P1092" s="18">
        <v>931</v>
      </c>
      <c r="Q1092" s="21">
        <v>0.28999999999999998</v>
      </c>
      <c r="R1092" s="21">
        <v>0.64</v>
      </c>
      <c r="S1092" s="18">
        <v>2594</v>
      </c>
      <c r="T1092" s="21">
        <v>0.5</v>
      </c>
      <c r="U1092" s="21">
        <v>0.85</v>
      </c>
      <c r="V1092" s="18">
        <v>5188</v>
      </c>
      <c r="W1092" s="21">
        <v>0.85</v>
      </c>
      <c r="X1092" s="11" t="s">
        <v>24</v>
      </c>
    </row>
    <row r="1093" spans="1:24">
      <c r="A1093" s="11" t="s">
        <v>1267</v>
      </c>
      <c r="B1093" s="11" t="s">
        <v>1267</v>
      </c>
      <c r="C1093" s="11" t="s">
        <v>1268</v>
      </c>
      <c r="D1093" s="17">
        <v>40</v>
      </c>
      <c r="E1093" s="18">
        <v>300</v>
      </c>
      <c r="F1093" s="19">
        <v>4.0259999999999998</v>
      </c>
      <c r="G1093" s="19">
        <v>3.8210000000000002</v>
      </c>
      <c r="H1093" s="20">
        <v>5.1000000000000004E-3</v>
      </c>
      <c r="I1093" s="21">
        <v>8.25</v>
      </c>
      <c r="J1093" s="21">
        <v>8.42</v>
      </c>
      <c r="K1093" s="21">
        <v>3.87</v>
      </c>
      <c r="L1093" s="21">
        <v>4.24</v>
      </c>
      <c r="M1093" s="18">
        <v>269</v>
      </c>
      <c r="N1093" s="21">
        <v>0.15</v>
      </c>
      <c r="O1093" s="21">
        <v>0.45</v>
      </c>
      <c r="P1093" s="18">
        <v>931</v>
      </c>
      <c r="Q1093" s="21">
        <v>0.28999999999999998</v>
      </c>
      <c r="R1093" s="21">
        <v>0.64</v>
      </c>
      <c r="S1093" s="18">
        <v>2592</v>
      </c>
      <c r="T1093" s="21">
        <v>0.5</v>
      </c>
      <c r="U1093" s="21">
        <v>0.85</v>
      </c>
      <c r="V1093" s="18">
        <v>5184</v>
      </c>
      <c r="W1093" s="21">
        <v>0.85</v>
      </c>
      <c r="X1093" s="11" t="s">
        <v>24</v>
      </c>
    </row>
    <row r="1094" spans="1:24">
      <c r="A1094" s="11" t="s">
        <v>1269</v>
      </c>
      <c r="B1094" s="11" t="s">
        <v>1269</v>
      </c>
      <c r="C1094" s="11" t="s">
        <v>1270</v>
      </c>
      <c r="D1094" s="17">
        <v>30</v>
      </c>
      <c r="E1094" s="18">
        <v>300</v>
      </c>
      <c r="F1094" s="19">
        <v>4.9930000000000003</v>
      </c>
      <c r="G1094" s="19">
        <v>4.8390000000000004</v>
      </c>
      <c r="H1094" s="20">
        <v>5.1000000000000004E-3</v>
      </c>
      <c r="I1094" s="21">
        <v>8.35</v>
      </c>
      <c r="J1094" s="21">
        <v>8.34</v>
      </c>
      <c r="K1094" s="21">
        <v>3</v>
      </c>
      <c r="L1094" s="21">
        <v>3.14</v>
      </c>
      <c r="M1094" s="18">
        <v>88</v>
      </c>
      <c r="N1094" s="21">
        <v>0.09</v>
      </c>
      <c r="O1094" s="21">
        <v>0.32</v>
      </c>
      <c r="P1094" s="18">
        <v>325</v>
      </c>
      <c r="Q1094" s="21">
        <v>0.17</v>
      </c>
      <c r="R1094" s="21">
        <v>0.47</v>
      </c>
      <c r="S1094" s="18">
        <v>2594</v>
      </c>
      <c r="T1094" s="21">
        <v>0.5</v>
      </c>
      <c r="U1094" s="21">
        <v>0.85</v>
      </c>
      <c r="V1094" s="18">
        <v>5188</v>
      </c>
      <c r="W1094" s="21">
        <v>0.85</v>
      </c>
      <c r="X1094" s="11" t="s">
        <v>24</v>
      </c>
    </row>
    <row r="1095" spans="1:24">
      <c r="A1095" s="11" t="s">
        <v>1270</v>
      </c>
      <c r="B1095" s="11" t="s">
        <v>1270</v>
      </c>
      <c r="C1095" s="11" t="s">
        <v>1271</v>
      </c>
      <c r="D1095" s="17">
        <v>50</v>
      </c>
      <c r="E1095" s="18">
        <v>300</v>
      </c>
      <c r="F1095" s="19">
        <v>4.8390000000000004</v>
      </c>
      <c r="G1095" s="19">
        <v>4.5819999999999999</v>
      </c>
      <c r="H1095" s="20">
        <v>5.1000000000000004E-3</v>
      </c>
      <c r="I1095" s="21">
        <v>8.34</v>
      </c>
      <c r="J1095" s="21">
        <v>8.35</v>
      </c>
      <c r="K1095" s="21">
        <v>3.14</v>
      </c>
      <c r="L1095" s="21">
        <v>3.41</v>
      </c>
      <c r="M1095" s="18">
        <v>88</v>
      </c>
      <c r="N1095" s="21">
        <v>0.09</v>
      </c>
      <c r="O1095" s="21">
        <v>0.32</v>
      </c>
      <c r="P1095" s="18">
        <v>325</v>
      </c>
      <c r="Q1095" s="21">
        <v>0.17</v>
      </c>
      <c r="R1095" s="21">
        <v>0.47</v>
      </c>
      <c r="S1095" s="18">
        <v>2596</v>
      </c>
      <c r="T1095" s="21">
        <v>0.5</v>
      </c>
      <c r="U1095" s="21">
        <v>0.85</v>
      </c>
      <c r="V1095" s="18">
        <v>5191</v>
      </c>
      <c r="W1095" s="21">
        <v>0.85</v>
      </c>
      <c r="X1095" s="11" t="s">
        <v>24</v>
      </c>
    </row>
    <row r="1096" spans="1:24">
      <c r="A1096" s="11" t="s">
        <v>1271</v>
      </c>
      <c r="B1096" s="11" t="s">
        <v>1271</v>
      </c>
      <c r="C1096" s="11" t="s">
        <v>1272</v>
      </c>
      <c r="D1096" s="17">
        <v>50</v>
      </c>
      <c r="E1096" s="18">
        <v>300</v>
      </c>
      <c r="F1096" s="19">
        <v>4.5819999999999999</v>
      </c>
      <c r="G1096" s="19">
        <v>4.3250000000000002</v>
      </c>
      <c r="H1096" s="20">
        <v>5.1000000000000004E-3</v>
      </c>
      <c r="I1096" s="21">
        <v>8.35</v>
      </c>
      <c r="J1096" s="21">
        <v>8.35</v>
      </c>
      <c r="K1096" s="21">
        <v>3.41</v>
      </c>
      <c r="L1096" s="21">
        <v>3.67</v>
      </c>
      <c r="M1096" s="18">
        <v>88</v>
      </c>
      <c r="N1096" s="21">
        <v>0.09</v>
      </c>
      <c r="O1096" s="21">
        <v>0.32</v>
      </c>
      <c r="P1096" s="18">
        <v>325</v>
      </c>
      <c r="Q1096" s="21">
        <v>0.17</v>
      </c>
      <c r="R1096" s="21">
        <v>0.47</v>
      </c>
      <c r="S1096" s="18">
        <v>2596</v>
      </c>
      <c r="T1096" s="21">
        <v>0.5</v>
      </c>
      <c r="U1096" s="21">
        <v>0.85</v>
      </c>
      <c r="V1096" s="18">
        <v>5191</v>
      </c>
      <c r="W1096" s="21">
        <v>0.85</v>
      </c>
      <c r="X1096" s="11" t="s">
        <v>24</v>
      </c>
    </row>
    <row r="1097" spans="1:24">
      <c r="A1097" s="11" t="s">
        <v>1272</v>
      </c>
      <c r="B1097" s="11" t="s">
        <v>1272</v>
      </c>
      <c r="C1097" s="11" t="s">
        <v>1273</v>
      </c>
      <c r="D1097" s="17">
        <v>35</v>
      </c>
      <c r="E1097" s="18">
        <v>300</v>
      </c>
      <c r="F1097" s="19">
        <v>4.3250000000000002</v>
      </c>
      <c r="G1097" s="19">
        <v>4.1449999999999996</v>
      </c>
      <c r="H1097" s="20">
        <v>5.1000000000000004E-3</v>
      </c>
      <c r="I1097" s="21">
        <v>8.35</v>
      </c>
      <c r="J1097" s="21">
        <v>8.14</v>
      </c>
      <c r="K1097" s="21">
        <v>3.67</v>
      </c>
      <c r="L1097" s="21">
        <v>3.64</v>
      </c>
      <c r="M1097" s="18">
        <v>88</v>
      </c>
      <c r="N1097" s="21">
        <v>0.09</v>
      </c>
      <c r="O1097" s="21">
        <v>0.32</v>
      </c>
      <c r="P1097" s="18">
        <v>325</v>
      </c>
      <c r="Q1097" s="21">
        <v>0.17</v>
      </c>
      <c r="R1097" s="21">
        <v>0.47</v>
      </c>
      <c r="S1097" s="18">
        <v>2596</v>
      </c>
      <c r="T1097" s="21">
        <v>0.5</v>
      </c>
      <c r="U1097" s="21">
        <v>0.85</v>
      </c>
      <c r="V1097" s="18">
        <v>5193</v>
      </c>
      <c r="W1097" s="21">
        <v>0.85</v>
      </c>
      <c r="X1097" s="11" t="s">
        <v>24</v>
      </c>
    </row>
    <row r="1098" spans="1:24">
      <c r="A1098" s="11" t="s">
        <v>1268</v>
      </c>
      <c r="B1098" s="11" t="s">
        <v>1268</v>
      </c>
      <c r="C1098" s="11" t="s">
        <v>1274</v>
      </c>
      <c r="D1098" s="17">
        <v>30</v>
      </c>
      <c r="E1098" s="18">
        <v>300</v>
      </c>
      <c r="F1098" s="19">
        <v>3.8210000000000002</v>
      </c>
      <c r="G1098" s="19">
        <v>3.6669999999999998</v>
      </c>
      <c r="H1098" s="20">
        <v>5.1000000000000004E-3</v>
      </c>
      <c r="I1098" s="21">
        <v>8.42</v>
      </c>
      <c r="J1098" s="21">
        <v>8.2100000000000009</v>
      </c>
      <c r="K1098" s="21">
        <v>4.24</v>
      </c>
      <c r="L1098" s="21">
        <v>4.1900000000000004</v>
      </c>
      <c r="M1098" s="18">
        <v>323</v>
      </c>
      <c r="N1098" s="21">
        <v>0.17</v>
      </c>
      <c r="O1098" s="21">
        <v>0.47</v>
      </c>
      <c r="P1098" s="18">
        <v>1104</v>
      </c>
      <c r="Q1098" s="21">
        <v>0.31</v>
      </c>
      <c r="R1098" s="21">
        <v>0.67</v>
      </c>
      <c r="S1098" s="18">
        <v>2594</v>
      </c>
      <c r="T1098" s="21">
        <v>0.5</v>
      </c>
      <c r="U1098" s="21">
        <v>0.85</v>
      </c>
      <c r="V1098" s="18">
        <v>5188</v>
      </c>
      <c r="W1098" s="21">
        <v>0.85</v>
      </c>
      <c r="X1098" s="11" t="s">
        <v>24</v>
      </c>
    </row>
    <row r="1099" spans="1:24">
      <c r="A1099" s="11" t="s">
        <v>1274</v>
      </c>
      <c r="B1099" s="11" t="s">
        <v>1274</v>
      </c>
      <c r="C1099" s="11" t="s">
        <v>1275</v>
      </c>
      <c r="D1099" s="17">
        <v>30</v>
      </c>
      <c r="E1099" s="18">
        <v>300</v>
      </c>
      <c r="F1099" s="19">
        <v>3.6669999999999998</v>
      </c>
      <c r="G1099" s="19">
        <v>3.512</v>
      </c>
      <c r="H1099" s="20">
        <v>5.1999999999999998E-3</v>
      </c>
      <c r="I1099" s="21">
        <v>8.2100000000000009</v>
      </c>
      <c r="J1099" s="21">
        <v>8.19</v>
      </c>
      <c r="K1099" s="21">
        <v>4.1900000000000004</v>
      </c>
      <c r="L1099" s="21">
        <v>4.32</v>
      </c>
      <c r="M1099" s="18">
        <v>323</v>
      </c>
      <c r="N1099" s="21">
        <v>0.17</v>
      </c>
      <c r="O1099" s="21">
        <v>0.47</v>
      </c>
      <c r="P1099" s="18">
        <v>1104</v>
      </c>
      <c r="Q1099" s="21">
        <v>0.31</v>
      </c>
      <c r="R1099" s="21">
        <v>0.68</v>
      </c>
      <c r="S1099" s="18">
        <v>2602</v>
      </c>
      <c r="T1099" s="21">
        <v>0.5</v>
      </c>
      <c r="U1099" s="21">
        <v>0.85</v>
      </c>
      <c r="V1099" s="18">
        <v>5205</v>
      </c>
      <c r="W1099" s="21">
        <v>0.85</v>
      </c>
      <c r="X1099" s="11" t="s">
        <v>24</v>
      </c>
    </row>
    <row r="1100" spans="1:24">
      <c r="A1100" s="11" t="s">
        <v>1275</v>
      </c>
      <c r="B1100" s="11" t="s">
        <v>1275</v>
      </c>
      <c r="C1100" s="11" t="s">
        <v>1276</v>
      </c>
      <c r="D1100" s="17">
        <v>34.700000000000003</v>
      </c>
      <c r="E1100" s="18">
        <v>300</v>
      </c>
      <c r="F1100" s="19">
        <v>3.39</v>
      </c>
      <c r="G1100" s="19">
        <v>3.18</v>
      </c>
      <c r="H1100" s="20">
        <v>6.1000000000000004E-3</v>
      </c>
      <c r="I1100" s="21">
        <v>8.19</v>
      </c>
      <c r="J1100" s="21">
        <v>8.14</v>
      </c>
      <c r="K1100" s="21">
        <v>4.4400000000000004</v>
      </c>
      <c r="L1100" s="21">
        <v>4.5999999999999996</v>
      </c>
      <c r="M1100" s="18">
        <v>323</v>
      </c>
      <c r="N1100" s="21">
        <v>0.16</v>
      </c>
      <c r="O1100" s="21">
        <v>0.5</v>
      </c>
      <c r="P1100" s="18">
        <v>1104</v>
      </c>
      <c r="Q1100" s="21">
        <v>0.3</v>
      </c>
      <c r="R1100" s="21">
        <v>0.72</v>
      </c>
      <c r="S1100" s="18">
        <v>2817</v>
      </c>
      <c r="T1100" s="21">
        <v>0.5</v>
      </c>
      <c r="U1100" s="21">
        <v>0.92</v>
      </c>
      <c r="V1100" s="18">
        <v>5633</v>
      </c>
      <c r="W1100" s="21">
        <v>0.92</v>
      </c>
      <c r="X1100" s="11" t="s">
        <v>25</v>
      </c>
    </row>
    <row r="1101" spans="1:24">
      <c r="A1101" s="11" t="s">
        <v>1276</v>
      </c>
      <c r="B1101" s="11" t="s">
        <v>1276</v>
      </c>
      <c r="C1101" s="11" t="s">
        <v>1277</v>
      </c>
      <c r="D1101" s="17">
        <v>44.8</v>
      </c>
      <c r="E1101" s="18">
        <v>300</v>
      </c>
      <c r="F1101" s="19">
        <v>3.18</v>
      </c>
      <c r="G1101" s="19">
        <v>2.92</v>
      </c>
      <c r="H1101" s="20">
        <v>5.7999999999999996E-3</v>
      </c>
      <c r="I1101" s="21">
        <v>8.14</v>
      </c>
      <c r="J1101" s="21">
        <v>8.01</v>
      </c>
      <c r="K1101" s="21">
        <v>4.5999999999999996</v>
      </c>
      <c r="L1101" s="21">
        <v>4.7300000000000004</v>
      </c>
      <c r="M1101" s="18">
        <v>411</v>
      </c>
      <c r="N1101" s="21">
        <v>0.18</v>
      </c>
      <c r="O1101" s="21">
        <v>0.53</v>
      </c>
      <c r="P1101" s="18">
        <v>1381</v>
      </c>
      <c r="Q1101" s="21">
        <v>0.34</v>
      </c>
      <c r="R1101" s="21">
        <v>0.75</v>
      </c>
      <c r="S1101" s="18">
        <v>2758</v>
      </c>
      <c r="T1101" s="21">
        <v>0.5</v>
      </c>
      <c r="U1101" s="21">
        <v>0.9</v>
      </c>
      <c r="V1101" s="18">
        <v>5516</v>
      </c>
      <c r="W1101" s="21">
        <v>0.9</v>
      </c>
      <c r="X1101" s="12" t="s">
        <v>25</v>
      </c>
    </row>
    <row r="1102" spans="1:24">
      <c r="A1102" s="11" t="s">
        <v>1278</v>
      </c>
      <c r="B1102" s="11" t="s">
        <v>1278</v>
      </c>
      <c r="C1102" s="11" t="s">
        <v>1279</v>
      </c>
      <c r="D1102" s="17">
        <v>34.4</v>
      </c>
      <c r="E1102" s="18">
        <v>300</v>
      </c>
      <c r="F1102" s="19">
        <v>4.42</v>
      </c>
      <c r="G1102" s="19">
        <v>4.22</v>
      </c>
      <c r="H1102" s="20">
        <v>5.7999999999999996E-3</v>
      </c>
      <c r="I1102" s="21">
        <v>7.98</v>
      </c>
      <c r="J1102" s="21">
        <v>7.91</v>
      </c>
      <c r="K1102" s="21">
        <v>3.2</v>
      </c>
      <c r="L1102" s="21">
        <v>3.33</v>
      </c>
      <c r="M1102" s="18">
        <v>54</v>
      </c>
      <c r="N1102" s="21">
        <v>7.0000000000000007E-2</v>
      </c>
      <c r="O1102" s="21">
        <v>0.28999999999999998</v>
      </c>
      <c r="P1102" s="18">
        <v>203</v>
      </c>
      <c r="Q1102" s="21">
        <v>0.13</v>
      </c>
      <c r="R1102" s="21">
        <v>0.43</v>
      </c>
      <c r="S1102" s="18">
        <v>2761</v>
      </c>
      <c r="T1102" s="21">
        <v>0.5</v>
      </c>
      <c r="U1102" s="21">
        <v>0.9</v>
      </c>
      <c r="V1102" s="18">
        <v>5521</v>
      </c>
      <c r="W1102" s="21">
        <v>0.9</v>
      </c>
      <c r="X1102" s="11" t="s">
        <v>25</v>
      </c>
    </row>
    <row r="1103" spans="1:24">
      <c r="A1103" s="11" t="s">
        <v>1279</v>
      </c>
      <c r="B1103" s="11" t="s">
        <v>1279</v>
      </c>
      <c r="C1103" s="11" t="s">
        <v>1280</v>
      </c>
      <c r="D1103" s="17">
        <v>32.4</v>
      </c>
      <c r="E1103" s="18">
        <v>300</v>
      </c>
      <c r="F1103" s="19">
        <v>4.22</v>
      </c>
      <c r="G1103" s="19">
        <v>4.03</v>
      </c>
      <c r="H1103" s="20">
        <v>5.8999999999999999E-3</v>
      </c>
      <c r="I1103" s="21">
        <v>7.91</v>
      </c>
      <c r="J1103" s="21">
        <v>8.11</v>
      </c>
      <c r="K1103" s="21">
        <v>3.33</v>
      </c>
      <c r="L1103" s="21">
        <v>3.72</v>
      </c>
      <c r="M1103" s="18">
        <v>54</v>
      </c>
      <c r="N1103" s="21">
        <v>7.0000000000000007E-2</v>
      </c>
      <c r="O1103" s="21">
        <v>0.28999999999999998</v>
      </c>
      <c r="P1103" s="18">
        <v>203</v>
      </c>
      <c r="Q1103" s="21">
        <v>0.13</v>
      </c>
      <c r="R1103" s="21">
        <v>0.43</v>
      </c>
      <c r="S1103" s="18">
        <v>2772</v>
      </c>
      <c r="T1103" s="21">
        <v>0.5</v>
      </c>
      <c r="U1103" s="21">
        <v>0.91</v>
      </c>
      <c r="V1103" s="18">
        <v>5545</v>
      </c>
      <c r="W1103" s="21">
        <v>0.91</v>
      </c>
      <c r="X1103" s="11" t="s">
        <v>25</v>
      </c>
    </row>
    <row r="1104" spans="1:24">
      <c r="A1104" s="11" t="s">
        <v>1281</v>
      </c>
      <c r="B1104" s="11" t="s">
        <v>1281</v>
      </c>
      <c r="C1104" s="11" t="s">
        <v>1282</v>
      </c>
      <c r="D1104" s="17">
        <v>38.299999999999997</v>
      </c>
      <c r="E1104" s="18">
        <v>300</v>
      </c>
      <c r="F1104" s="19">
        <v>4.71</v>
      </c>
      <c r="G1104" s="19">
        <v>4.4800000000000004</v>
      </c>
      <c r="H1104" s="20">
        <v>6.0000000000000001E-3</v>
      </c>
      <c r="I1104" s="21">
        <v>8.4</v>
      </c>
      <c r="J1104" s="21">
        <v>8.2100000000000009</v>
      </c>
      <c r="K1104" s="21">
        <v>3.33</v>
      </c>
      <c r="L1104" s="21">
        <v>3.37</v>
      </c>
      <c r="M1104" s="18">
        <v>176</v>
      </c>
      <c r="N1104" s="21">
        <v>0.12</v>
      </c>
      <c r="O1104" s="21">
        <v>0.42</v>
      </c>
      <c r="P1104" s="18">
        <v>626</v>
      </c>
      <c r="Q1104" s="21">
        <v>0.23</v>
      </c>
      <c r="R1104" s="21">
        <v>0.61</v>
      </c>
      <c r="S1104" s="18">
        <v>2806</v>
      </c>
      <c r="T1104" s="21">
        <v>0.5</v>
      </c>
      <c r="U1104" s="21">
        <v>0.92</v>
      </c>
      <c r="V1104" s="18">
        <v>5611</v>
      </c>
      <c r="W1104" s="21">
        <v>0.92</v>
      </c>
      <c r="X1104" s="11" t="s">
        <v>25</v>
      </c>
    </row>
    <row r="1105" spans="1:24">
      <c r="A1105" s="11" t="s">
        <v>1282</v>
      </c>
      <c r="B1105" s="11" t="s">
        <v>1282</v>
      </c>
      <c r="C1105" s="11" t="s">
        <v>1280</v>
      </c>
      <c r="D1105" s="17">
        <v>41</v>
      </c>
      <c r="E1105" s="18">
        <v>300</v>
      </c>
      <c r="F1105" s="19">
        <v>4.4800000000000004</v>
      </c>
      <c r="G1105" s="19">
        <v>4.24</v>
      </c>
      <c r="H1105" s="20">
        <v>5.8999999999999999E-3</v>
      </c>
      <c r="I1105" s="21">
        <v>8.2100000000000009</v>
      </c>
      <c r="J1105" s="21">
        <v>8.11</v>
      </c>
      <c r="K1105" s="21">
        <v>3.37</v>
      </c>
      <c r="L1105" s="21">
        <v>3.51</v>
      </c>
      <c r="M1105" s="18">
        <v>176</v>
      </c>
      <c r="N1105" s="21">
        <v>0.12</v>
      </c>
      <c r="O1105" s="21">
        <v>0.41</v>
      </c>
      <c r="P1105" s="18">
        <v>626</v>
      </c>
      <c r="Q1105" s="21">
        <v>0.23</v>
      </c>
      <c r="R1105" s="21">
        <v>0.6</v>
      </c>
      <c r="S1105" s="18">
        <v>2770</v>
      </c>
      <c r="T1105" s="21">
        <v>0.5</v>
      </c>
      <c r="U1105" s="21">
        <v>0.91</v>
      </c>
      <c r="V1105" s="18">
        <v>5540</v>
      </c>
      <c r="W1105" s="21">
        <v>0.91</v>
      </c>
      <c r="X1105" s="11" t="s">
        <v>25</v>
      </c>
    </row>
    <row r="1106" spans="1:24">
      <c r="A1106" s="11" t="s">
        <v>1280</v>
      </c>
      <c r="B1106" s="11" t="s">
        <v>1280</v>
      </c>
      <c r="C1106" s="11" t="s">
        <v>1283</v>
      </c>
      <c r="D1106" s="17">
        <v>62.2</v>
      </c>
      <c r="E1106" s="18">
        <v>300</v>
      </c>
      <c r="F1106" s="19">
        <v>4.03</v>
      </c>
      <c r="G1106" s="19">
        <v>3.66</v>
      </c>
      <c r="H1106" s="20">
        <v>5.8999999999999999E-3</v>
      </c>
      <c r="I1106" s="21">
        <v>8.11</v>
      </c>
      <c r="J1106" s="21">
        <v>7.84</v>
      </c>
      <c r="K1106" s="21">
        <v>3.72</v>
      </c>
      <c r="L1106" s="21">
        <v>3.82</v>
      </c>
      <c r="M1106" s="18">
        <v>254</v>
      </c>
      <c r="N1106" s="21">
        <v>0.15</v>
      </c>
      <c r="O1106" s="21">
        <v>0.46</v>
      </c>
      <c r="P1106" s="18">
        <v>883</v>
      </c>
      <c r="Q1106" s="21">
        <v>0.27</v>
      </c>
      <c r="R1106" s="21">
        <v>0.67</v>
      </c>
      <c r="S1106" s="18">
        <v>2792</v>
      </c>
      <c r="T1106" s="21">
        <v>0.5</v>
      </c>
      <c r="U1106" s="21">
        <v>0.91</v>
      </c>
      <c r="V1106" s="18">
        <v>5585</v>
      </c>
      <c r="W1106" s="21">
        <v>0.91</v>
      </c>
      <c r="X1106" s="11" t="s">
        <v>25</v>
      </c>
    </row>
    <row r="1107" spans="1:24">
      <c r="A1107" s="11" t="s">
        <v>1283</v>
      </c>
      <c r="B1107" s="11" t="s">
        <v>1283</v>
      </c>
      <c r="C1107" s="11" t="s">
        <v>1284</v>
      </c>
      <c r="D1107" s="17">
        <v>20.100000000000001</v>
      </c>
      <c r="E1107" s="18">
        <v>300</v>
      </c>
      <c r="F1107" s="19">
        <v>3.65</v>
      </c>
      <c r="G1107" s="19">
        <v>3.33</v>
      </c>
      <c r="H1107" s="20">
        <v>1.5900000000000001E-2</v>
      </c>
      <c r="I1107" s="21">
        <v>7.84</v>
      </c>
      <c r="J1107" s="21">
        <v>8.01</v>
      </c>
      <c r="K1107" s="21">
        <v>3.83</v>
      </c>
      <c r="L1107" s="21">
        <v>4.32</v>
      </c>
      <c r="M1107" s="18">
        <v>254</v>
      </c>
      <c r="N1107" s="21">
        <v>0.11</v>
      </c>
      <c r="O1107" s="21">
        <v>0.65</v>
      </c>
      <c r="P1107" s="18">
        <v>883</v>
      </c>
      <c r="Q1107" s="21">
        <v>0.21</v>
      </c>
      <c r="R1107" s="21">
        <v>0.95</v>
      </c>
      <c r="S1107" s="18">
        <v>4568</v>
      </c>
      <c r="T1107" s="21">
        <v>0.5</v>
      </c>
      <c r="U1107" s="21">
        <v>1.5</v>
      </c>
      <c r="V1107" s="18">
        <v>9136</v>
      </c>
      <c r="W1107" s="21">
        <v>1.5</v>
      </c>
      <c r="X1107" s="11" t="s">
        <v>25</v>
      </c>
    </row>
    <row r="1108" spans="1:24">
      <c r="A1108" s="11" t="s">
        <v>1277</v>
      </c>
      <c r="B1108" s="11" t="s">
        <v>1277</v>
      </c>
      <c r="C1108" s="11" t="s">
        <v>1285</v>
      </c>
      <c r="D1108" s="17">
        <v>36.700000000000003</v>
      </c>
      <c r="E1108" s="18">
        <v>300</v>
      </c>
      <c r="F1108" s="19">
        <v>2.92</v>
      </c>
      <c r="G1108" s="19">
        <v>2.7</v>
      </c>
      <c r="H1108" s="20">
        <v>6.0000000000000001E-3</v>
      </c>
      <c r="I1108" s="21">
        <v>8.01</v>
      </c>
      <c r="J1108" s="21">
        <v>7.91</v>
      </c>
      <c r="K1108" s="21">
        <v>4.7300000000000004</v>
      </c>
      <c r="L1108" s="21">
        <v>4.8499999999999996</v>
      </c>
      <c r="M1108" s="18">
        <v>747</v>
      </c>
      <c r="N1108" s="21">
        <v>0.25</v>
      </c>
      <c r="O1108" s="21">
        <v>0.64</v>
      </c>
      <c r="P1108" s="18">
        <v>2379</v>
      </c>
      <c r="Q1108" s="21">
        <v>0.45</v>
      </c>
      <c r="R1108" s="21">
        <v>0.88</v>
      </c>
      <c r="S1108" s="18">
        <v>2803</v>
      </c>
      <c r="T1108" s="21">
        <v>0.5</v>
      </c>
      <c r="U1108" s="21">
        <v>0.92</v>
      </c>
      <c r="V1108" s="18">
        <v>5606</v>
      </c>
      <c r="W1108" s="21">
        <v>0.92</v>
      </c>
      <c r="X1108" s="11" t="s">
        <v>25</v>
      </c>
    </row>
    <row r="1109" spans="1:24">
      <c r="A1109" s="11" t="s">
        <v>1285</v>
      </c>
      <c r="B1109" s="11" t="s">
        <v>1285</v>
      </c>
      <c r="C1109" s="11" t="s">
        <v>1286</v>
      </c>
      <c r="D1109" s="17">
        <v>37.6</v>
      </c>
      <c r="E1109" s="18">
        <v>300</v>
      </c>
      <c r="F1109" s="19">
        <v>2.7</v>
      </c>
      <c r="G1109" s="19">
        <v>2.4700000000000002</v>
      </c>
      <c r="H1109" s="20">
        <v>6.1000000000000004E-3</v>
      </c>
      <c r="I1109" s="21">
        <v>7.91</v>
      </c>
      <c r="J1109" s="21">
        <v>8.0399999999999991</v>
      </c>
      <c r="K1109" s="21">
        <v>4.8499999999999996</v>
      </c>
      <c r="L1109" s="21">
        <v>5.21</v>
      </c>
      <c r="M1109" s="18">
        <v>747</v>
      </c>
      <c r="N1109" s="21">
        <v>0.25</v>
      </c>
      <c r="O1109" s="21">
        <v>0.64</v>
      </c>
      <c r="P1109" s="18">
        <v>2379</v>
      </c>
      <c r="Q1109" s="21">
        <v>0.45</v>
      </c>
      <c r="R1109" s="21">
        <v>0.89</v>
      </c>
      <c r="S1109" s="18">
        <v>2832</v>
      </c>
      <c r="T1109" s="21">
        <v>0.5</v>
      </c>
      <c r="U1109" s="21">
        <v>0.93</v>
      </c>
      <c r="V1109" s="18">
        <v>5663</v>
      </c>
      <c r="W1109" s="21">
        <v>0.93</v>
      </c>
      <c r="X1109" s="11" t="s">
        <v>25</v>
      </c>
    </row>
    <row r="1110" spans="1:24">
      <c r="A1110" s="11" t="s">
        <v>1287</v>
      </c>
      <c r="B1110" s="11" t="s">
        <v>1287</v>
      </c>
      <c r="C1110" s="11" t="s">
        <v>1288</v>
      </c>
      <c r="D1110" s="17">
        <v>40.5</v>
      </c>
      <c r="E1110" s="18">
        <v>300</v>
      </c>
      <c r="F1110" s="19">
        <v>4.71</v>
      </c>
      <c r="G1110" s="19">
        <v>3.97</v>
      </c>
      <c r="H1110" s="20">
        <v>1.83E-2</v>
      </c>
      <c r="I1110" s="21">
        <v>8.1</v>
      </c>
      <c r="J1110" s="21">
        <v>8.2100000000000009</v>
      </c>
      <c r="K1110" s="21">
        <v>3.03</v>
      </c>
      <c r="L1110" s="21">
        <v>3.88</v>
      </c>
      <c r="M1110" s="18">
        <v>88</v>
      </c>
      <c r="N1110" s="21">
        <v>7.0000000000000007E-2</v>
      </c>
      <c r="O1110" s="21">
        <v>0.5</v>
      </c>
      <c r="P1110" s="18">
        <v>325</v>
      </c>
      <c r="Q1110" s="21">
        <v>0.12</v>
      </c>
      <c r="R1110" s="21">
        <v>0.74</v>
      </c>
      <c r="S1110" s="18">
        <v>4894</v>
      </c>
      <c r="T1110" s="21">
        <v>0.5</v>
      </c>
      <c r="U1110" s="21">
        <v>1.6</v>
      </c>
      <c r="V1110" s="18">
        <v>9788</v>
      </c>
      <c r="W1110" s="21">
        <v>1.6</v>
      </c>
      <c r="X1110" s="11" t="s">
        <v>25</v>
      </c>
    </row>
    <row r="1111" spans="1:24">
      <c r="A1111" s="11" t="s">
        <v>1289</v>
      </c>
      <c r="B1111" s="11" t="s">
        <v>1289</v>
      </c>
      <c r="C1111" s="11" t="s">
        <v>1290</v>
      </c>
      <c r="D1111" s="17">
        <v>32.1</v>
      </c>
      <c r="E1111" s="18">
        <v>300</v>
      </c>
      <c r="F1111" s="19">
        <v>3.55</v>
      </c>
      <c r="G1111" s="19">
        <v>2.8</v>
      </c>
      <c r="H1111" s="20">
        <v>2.3400000000000001E-2</v>
      </c>
      <c r="I1111" s="21">
        <v>8.2100000000000009</v>
      </c>
      <c r="J1111" s="21">
        <v>8.0399999999999991</v>
      </c>
      <c r="K1111" s="21">
        <v>4.3</v>
      </c>
      <c r="L1111" s="21">
        <v>4.88</v>
      </c>
      <c r="M1111" s="18">
        <v>88</v>
      </c>
      <c r="N1111" s="21">
        <v>0.06</v>
      </c>
      <c r="O1111" s="21">
        <v>0.54</v>
      </c>
      <c r="P1111" s="18">
        <v>325</v>
      </c>
      <c r="Q1111" s="21">
        <v>0.12</v>
      </c>
      <c r="R1111" s="21">
        <v>0.81</v>
      </c>
      <c r="S1111" s="18">
        <v>5534</v>
      </c>
      <c r="T1111" s="21">
        <v>0.5</v>
      </c>
      <c r="U1111" s="21">
        <v>1.81</v>
      </c>
      <c r="V1111" s="18">
        <v>11068</v>
      </c>
      <c r="W1111" s="21">
        <v>1.81</v>
      </c>
      <c r="X1111" s="11" t="s">
        <v>25</v>
      </c>
    </row>
    <row r="1112" spans="1:24">
      <c r="A1112" s="11" t="s">
        <v>1286</v>
      </c>
      <c r="B1112" s="11" t="s">
        <v>1286</v>
      </c>
      <c r="C1112" s="11" t="s">
        <v>1291</v>
      </c>
      <c r="D1112" s="17">
        <v>46.4</v>
      </c>
      <c r="E1112" s="18">
        <v>400</v>
      </c>
      <c r="F1112" s="19">
        <v>2.39</v>
      </c>
      <c r="G1112" s="19">
        <v>2.2000000000000002</v>
      </c>
      <c r="H1112" s="20">
        <v>4.1000000000000003E-3</v>
      </c>
      <c r="I1112" s="21">
        <v>8.0399999999999991</v>
      </c>
      <c r="J1112" s="21">
        <v>7.74</v>
      </c>
      <c r="K1112" s="21">
        <v>5.19</v>
      </c>
      <c r="L1112" s="21">
        <v>5.08</v>
      </c>
      <c r="M1112" s="18">
        <v>878</v>
      </c>
      <c r="N1112" s="21">
        <v>0.2</v>
      </c>
      <c r="O1112" s="21">
        <v>0.56999999999999995</v>
      </c>
      <c r="P1112" s="18">
        <v>2752</v>
      </c>
      <c r="Q1112" s="21">
        <v>0.36</v>
      </c>
      <c r="R1112" s="21">
        <v>0.78</v>
      </c>
      <c r="S1112" s="18">
        <v>4989</v>
      </c>
      <c r="T1112" s="21">
        <v>0.5</v>
      </c>
      <c r="U1112" s="21">
        <v>0.92</v>
      </c>
      <c r="V1112" s="18">
        <v>9979</v>
      </c>
      <c r="W1112" s="21">
        <v>0.92</v>
      </c>
      <c r="X1112" s="11" t="s">
        <v>25</v>
      </c>
    </row>
    <row r="1113" spans="1:24">
      <c r="A1113" s="11" t="s">
        <v>1291</v>
      </c>
      <c r="B1113" s="11" t="s">
        <v>1291</v>
      </c>
      <c r="C1113" s="11" t="s">
        <v>1292</v>
      </c>
      <c r="D1113" s="17">
        <v>43.7</v>
      </c>
      <c r="E1113" s="18">
        <v>400</v>
      </c>
      <c r="F1113" s="19">
        <v>2.2000000000000002</v>
      </c>
      <c r="G1113" s="19">
        <v>2.0299999999999998</v>
      </c>
      <c r="H1113" s="20">
        <v>3.8999999999999998E-3</v>
      </c>
      <c r="I1113" s="21">
        <v>7.74</v>
      </c>
      <c r="J1113" s="21">
        <v>7.84</v>
      </c>
      <c r="K1113" s="21">
        <v>5.08</v>
      </c>
      <c r="L1113" s="21">
        <v>5.35</v>
      </c>
      <c r="M1113" s="18">
        <v>878</v>
      </c>
      <c r="N1113" s="21">
        <v>0.2</v>
      </c>
      <c r="O1113" s="21">
        <v>0.56000000000000005</v>
      </c>
      <c r="P1113" s="18">
        <v>2752</v>
      </c>
      <c r="Q1113" s="21">
        <v>0.36</v>
      </c>
      <c r="R1113" s="21">
        <v>0.77</v>
      </c>
      <c r="S1113" s="18">
        <v>4863</v>
      </c>
      <c r="T1113" s="21">
        <v>0.5</v>
      </c>
      <c r="U1113" s="21">
        <v>0.9</v>
      </c>
      <c r="V1113" s="18">
        <v>9726</v>
      </c>
      <c r="W1113" s="21">
        <v>0.9</v>
      </c>
      <c r="X1113" s="11" t="s">
        <v>25</v>
      </c>
    </row>
    <row r="1114" spans="1:24">
      <c r="A1114" s="11" t="s">
        <v>1293</v>
      </c>
      <c r="B1114" s="11" t="s">
        <v>1293</v>
      </c>
      <c r="C1114" s="11" t="s">
        <v>1294</v>
      </c>
      <c r="D1114" s="17">
        <v>26.8</v>
      </c>
      <c r="E1114" s="18">
        <v>300</v>
      </c>
      <c r="F1114" s="19">
        <v>4.97</v>
      </c>
      <c r="G1114" s="19">
        <v>4.8099999999999996</v>
      </c>
      <c r="H1114" s="20">
        <v>6.0000000000000001E-3</v>
      </c>
      <c r="I1114" s="21">
        <v>8.19</v>
      </c>
      <c r="J1114" s="21">
        <v>8.0500000000000007</v>
      </c>
      <c r="K1114" s="21">
        <v>2.86</v>
      </c>
      <c r="L1114" s="21">
        <v>2.88</v>
      </c>
      <c r="M1114" s="18">
        <v>230</v>
      </c>
      <c r="N1114" s="21">
        <v>0.14000000000000001</v>
      </c>
      <c r="O1114" s="21">
        <v>0.45</v>
      </c>
      <c r="P1114" s="18">
        <v>805</v>
      </c>
      <c r="Q1114" s="21">
        <v>0.26</v>
      </c>
      <c r="R1114" s="21">
        <v>0.65</v>
      </c>
      <c r="S1114" s="18">
        <v>2797</v>
      </c>
      <c r="T1114" s="21">
        <v>0.5</v>
      </c>
      <c r="U1114" s="21">
        <v>0.92</v>
      </c>
      <c r="V1114" s="18">
        <v>5595</v>
      </c>
      <c r="W1114" s="21">
        <v>0.92</v>
      </c>
      <c r="X1114" s="11" t="s">
        <v>25</v>
      </c>
    </row>
    <row r="1115" spans="1:24">
      <c r="A1115" s="11" t="s">
        <v>1294</v>
      </c>
      <c r="B1115" s="11" t="s">
        <v>1294</v>
      </c>
      <c r="C1115" s="11" t="s">
        <v>1295</v>
      </c>
      <c r="D1115" s="17">
        <v>30.9</v>
      </c>
      <c r="E1115" s="18">
        <v>300</v>
      </c>
      <c r="F1115" s="19">
        <v>4.8099999999999996</v>
      </c>
      <c r="G1115" s="19">
        <v>4.63</v>
      </c>
      <c r="H1115" s="20">
        <v>5.7999999999999996E-3</v>
      </c>
      <c r="I1115" s="21">
        <v>8.0500000000000007</v>
      </c>
      <c r="J1115" s="21">
        <v>8.08</v>
      </c>
      <c r="K1115" s="21">
        <v>2.88</v>
      </c>
      <c r="L1115" s="21">
        <v>3.09</v>
      </c>
      <c r="M1115" s="18">
        <v>230</v>
      </c>
      <c r="N1115" s="21">
        <v>0.14000000000000001</v>
      </c>
      <c r="O1115" s="21">
        <v>0.45</v>
      </c>
      <c r="P1115" s="18">
        <v>805</v>
      </c>
      <c r="Q1115" s="21">
        <v>0.26</v>
      </c>
      <c r="R1115" s="21">
        <v>0.64</v>
      </c>
      <c r="S1115" s="18">
        <v>2763</v>
      </c>
      <c r="T1115" s="21">
        <v>0.5</v>
      </c>
      <c r="U1115" s="21">
        <v>0.9</v>
      </c>
      <c r="V1115" s="18">
        <v>5527</v>
      </c>
      <c r="W1115" s="21">
        <v>0.9</v>
      </c>
      <c r="X1115" s="11" t="s">
        <v>25</v>
      </c>
    </row>
    <row r="1116" spans="1:24">
      <c r="A1116" s="11" t="s">
        <v>1295</v>
      </c>
      <c r="B1116" s="11" t="s">
        <v>1295</v>
      </c>
      <c r="C1116" s="11" t="s">
        <v>1296</v>
      </c>
      <c r="D1116" s="17">
        <v>57.5</v>
      </c>
      <c r="E1116" s="18">
        <v>300</v>
      </c>
      <c r="F1116" s="19">
        <v>4.63</v>
      </c>
      <c r="G1116" s="19">
        <v>4.29</v>
      </c>
      <c r="H1116" s="20">
        <v>5.8999999999999999E-3</v>
      </c>
      <c r="I1116" s="21">
        <v>8.08</v>
      </c>
      <c r="J1116" s="21">
        <v>8.01</v>
      </c>
      <c r="K1116" s="21">
        <v>3.09</v>
      </c>
      <c r="L1116" s="21">
        <v>3.36</v>
      </c>
      <c r="M1116" s="18">
        <v>230</v>
      </c>
      <c r="N1116" s="21">
        <v>0.14000000000000001</v>
      </c>
      <c r="O1116" s="21">
        <v>0.45</v>
      </c>
      <c r="P1116" s="18">
        <v>805</v>
      </c>
      <c r="Q1116" s="21">
        <v>0.26</v>
      </c>
      <c r="R1116" s="21">
        <v>0.65</v>
      </c>
      <c r="S1116" s="18">
        <v>2784</v>
      </c>
      <c r="T1116" s="21">
        <v>0.5</v>
      </c>
      <c r="U1116" s="21">
        <v>0.91</v>
      </c>
      <c r="V1116" s="18">
        <v>5568</v>
      </c>
      <c r="W1116" s="21">
        <v>0.91</v>
      </c>
      <c r="X1116" s="11" t="s">
        <v>25</v>
      </c>
    </row>
    <row r="1117" spans="1:24">
      <c r="A1117" s="11" t="s">
        <v>1297</v>
      </c>
      <c r="B1117" s="11" t="s">
        <v>1297</v>
      </c>
      <c r="C1117" s="11" t="s">
        <v>1298</v>
      </c>
      <c r="D1117" s="17">
        <v>45.4</v>
      </c>
      <c r="E1117" s="18">
        <v>300</v>
      </c>
      <c r="F1117" s="19">
        <v>4.7</v>
      </c>
      <c r="G1117" s="19">
        <v>4.4400000000000004</v>
      </c>
      <c r="H1117" s="20">
        <v>5.7000000000000002E-3</v>
      </c>
      <c r="I1117" s="21">
        <v>8.02</v>
      </c>
      <c r="J1117" s="21">
        <v>8</v>
      </c>
      <c r="K1117" s="21">
        <v>2.96</v>
      </c>
      <c r="L1117" s="21">
        <v>3.2</v>
      </c>
      <c r="M1117" s="18">
        <v>139</v>
      </c>
      <c r="N1117" s="21">
        <v>0.11</v>
      </c>
      <c r="O1117" s="21">
        <v>0.38</v>
      </c>
      <c r="P1117" s="18">
        <v>501</v>
      </c>
      <c r="Q1117" s="21">
        <v>0.2</v>
      </c>
      <c r="R1117" s="21">
        <v>0.56000000000000005</v>
      </c>
      <c r="S1117" s="18">
        <v>2740</v>
      </c>
      <c r="T1117" s="21">
        <v>0.5</v>
      </c>
      <c r="U1117" s="21">
        <v>0.9</v>
      </c>
      <c r="V1117" s="18">
        <v>5480</v>
      </c>
      <c r="W1117" s="21">
        <v>0.9</v>
      </c>
      <c r="X1117" s="11" t="s">
        <v>25</v>
      </c>
    </row>
    <row r="1118" spans="1:24">
      <c r="A1118" s="11" t="s">
        <v>1298</v>
      </c>
      <c r="B1118" s="11" t="s">
        <v>1298</v>
      </c>
      <c r="C1118" s="11" t="s">
        <v>1296</v>
      </c>
      <c r="D1118" s="17">
        <v>21.5</v>
      </c>
      <c r="E1118" s="18">
        <v>300</v>
      </c>
      <c r="F1118" s="19">
        <v>4.4400000000000004</v>
      </c>
      <c r="G1118" s="19">
        <v>4.3099999999999996</v>
      </c>
      <c r="H1118" s="20">
        <v>6.0000000000000001E-3</v>
      </c>
      <c r="I1118" s="21">
        <v>8</v>
      </c>
      <c r="J1118" s="21">
        <v>8.01</v>
      </c>
      <c r="K1118" s="21">
        <v>3.2</v>
      </c>
      <c r="L1118" s="21">
        <v>3.34</v>
      </c>
      <c r="M1118" s="18">
        <v>139</v>
      </c>
      <c r="N1118" s="21">
        <v>0.11</v>
      </c>
      <c r="O1118" s="21">
        <v>0.39</v>
      </c>
      <c r="P1118" s="18">
        <v>501</v>
      </c>
      <c r="Q1118" s="21">
        <v>0.2</v>
      </c>
      <c r="R1118" s="21">
        <v>0.56999999999999995</v>
      </c>
      <c r="S1118" s="18">
        <v>2815</v>
      </c>
      <c r="T1118" s="21">
        <v>0.5</v>
      </c>
      <c r="U1118" s="21">
        <v>0.92</v>
      </c>
      <c r="V1118" s="18">
        <v>5631</v>
      </c>
      <c r="W1118" s="21">
        <v>0.92</v>
      </c>
      <c r="X1118" s="11" t="s">
        <v>25</v>
      </c>
    </row>
    <row r="1119" spans="1:24">
      <c r="A1119" s="11" t="s">
        <v>1296</v>
      </c>
      <c r="B1119" s="11" t="s">
        <v>1296</v>
      </c>
      <c r="C1119" s="11" t="s">
        <v>1299</v>
      </c>
      <c r="D1119" s="17">
        <v>44</v>
      </c>
      <c r="E1119" s="18">
        <v>300</v>
      </c>
      <c r="F1119" s="19">
        <v>4.29</v>
      </c>
      <c r="G1119" s="19">
        <v>4.03</v>
      </c>
      <c r="H1119" s="20">
        <v>5.8999999999999999E-3</v>
      </c>
      <c r="I1119" s="21">
        <v>8.01</v>
      </c>
      <c r="J1119" s="21">
        <v>8.08</v>
      </c>
      <c r="K1119" s="21">
        <v>3.36</v>
      </c>
      <c r="L1119" s="21">
        <v>3.69</v>
      </c>
      <c r="M1119" s="18">
        <v>515</v>
      </c>
      <c r="N1119" s="21">
        <v>0.21</v>
      </c>
      <c r="O1119" s="21">
        <v>0.56999999999999995</v>
      </c>
      <c r="P1119" s="18">
        <v>1697</v>
      </c>
      <c r="Q1119" s="21">
        <v>0.38</v>
      </c>
      <c r="R1119" s="21">
        <v>0.8</v>
      </c>
      <c r="S1119" s="18">
        <v>2783</v>
      </c>
      <c r="T1119" s="21">
        <v>0.5</v>
      </c>
      <c r="U1119" s="21">
        <v>0.91</v>
      </c>
      <c r="V1119" s="18">
        <v>5566</v>
      </c>
      <c r="W1119" s="21">
        <v>0.91</v>
      </c>
      <c r="X1119" s="11" t="s">
        <v>25</v>
      </c>
    </row>
    <row r="1120" spans="1:24">
      <c r="A1120" s="11" t="s">
        <v>1299</v>
      </c>
      <c r="B1120" s="11" t="s">
        <v>1299</v>
      </c>
      <c r="C1120" s="11" t="s">
        <v>1300</v>
      </c>
      <c r="D1120" s="17">
        <v>23.1</v>
      </c>
      <c r="E1120" s="18">
        <v>300</v>
      </c>
      <c r="F1120" s="19">
        <v>4.03</v>
      </c>
      <c r="G1120" s="19">
        <v>3.89</v>
      </c>
      <c r="H1120" s="20">
        <v>6.1000000000000004E-3</v>
      </c>
      <c r="I1120" s="21">
        <v>8.08</v>
      </c>
      <c r="J1120" s="21">
        <v>8.09</v>
      </c>
      <c r="K1120" s="21">
        <v>3.69</v>
      </c>
      <c r="L1120" s="21">
        <v>3.84</v>
      </c>
      <c r="M1120" s="18">
        <v>515</v>
      </c>
      <c r="N1120" s="21">
        <v>0.2</v>
      </c>
      <c r="O1120" s="21">
        <v>0.56999999999999995</v>
      </c>
      <c r="P1120" s="18">
        <v>1697</v>
      </c>
      <c r="Q1120" s="21">
        <v>0.38</v>
      </c>
      <c r="R1120" s="21">
        <v>0.81</v>
      </c>
      <c r="S1120" s="18">
        <v>2819</v>
      </c>
      <c r="T1120" s="21">
        <v>0.5</v>
      </c>
      <c r="U1120" s="21">
        <v>0.92</v>
      </c>
      <c r="V1120" s="18">
        <v>5637</v>
      </c>
      <c r="W1120" s="21">
        <v>0.92</v>
      </c>
      <c r="X1120" s="11" t="s">
        <v>25</v>
      </c>
    </row>
    <row r="1121" spans="1:24">
      <c r="A1121" s="11" t="s">
        <v>1301</v>
      </c>
      <c r="B1121" s="11" t="s">
        <v>1301</v>
      </c>
      <c r="C1121" s="11" t="s">
        <v>1292</v>
      </c>
      <c r="D1121" s="17">
        <v>50.4</v>
      </c>
      <c r="E1121" s="18">
        <v>300</v>
      </c>
      <c r="F1121" s="19">
        <v>3.52</v>
      </c>
      <c r="G1121" s="19">
        <v>2.36</v>
      </c>
      <c r="H1121" s="20">
        <v>2.3E-2</v>
      </c>
      <c r="I1121" s="21">
        <v>8.09</v>
      </c>
      <c r="J1121" s="21">
        <v>7.84</v>
      </c>
      <c r="K1121" s="21">
        <v>4.21</v>
      </c>
      <c r="L1121" s="21">
        <v>5.12</v>
      </c>
      <c r="M1121" s="18">
        <v>515</v>
      </c>
      <c r="N1121" s="21">
        <v>0.15</v>
      </c>
      <c r="O1121" s="21">
        <v>0.92</v>
      </c>
      <c r="P1121" s="18">
        <v>1697</v>
      </c>
      <c r="Q1121" s="21">
        <v>0.27</v>
      </c>
      <c r="R1121" s="21">
        <v>1.3</v>
      </c>
      <c r="S1121" s="18">
        <v>5493</v>
      </c>
      <c r="T1121" s="21">
        <v>0.5</v>
      </c>
      <c r="U1121" s="21">
        <v>1.8</v>
      </c>
      <c r="V1121" s="18">
        <v>10985</v>
      </c>
      <c r="W1121" s="21">
        <v>1.8</v>
      </c>
      <c r="X1121" s="11" t="s">
        <v>25</v>
      </c>
    </row>
    <row r="1122" spans="1:24">
      <c r="A1122" s="11" t="s">
        <v>1292</v>
      </c>
      <c r="B1122" s="11" t="s">
        <v>1292</v>
      </c>
      <c r="C1122" s="11" t="s">
        <v>1302</v>
      </c>
      <c r="D1122" s="17">
        <v>49.3</v>
      </c>
      <c r="E1122" s="18">
        <v>500</v>
      </c>
      <c r="F1122" s="19">
        <v>1.95</v>
      </c>
      <c r="G1122" s="19">
        <v>1.83</v>
      </c>
      <c r="H1122" s="20">
        <v>2.3999999999999998E-3</v>
      </c>
      <c r="I1122" s="21">
        <v>7.84</v>
      </c>
      <c r="J1122" s="21">
        <v>7.77</v>
      </c>
      <c r="K1122" s="21">
        <v>5.32</v>
      </c>
      <c r="L1122" s="21">
        <v>5.37</v>
      </c>
      <c r="M1122" s="18">
        <v>1555</v>
      </c>
      <c r="N1122" s="21">
        <v>0.23</v>
      </c>
      <c r="O1122" s="21">
        <v>0.54</v>
      </c>
      <c r="P1122" s="18">
        <v>4575</v>
      </c>
      <c r="Q1122" s="21">
        <v>0.39</v>
      </c>
      <c r="R1122" s="21">
        <v>0.74</v>
      </c>
      <c r="S1122" s="18">
        <v>6975</v>
      </c>
      <c r="T1122" s="21">
        <v>0.5</v>
      </c>
      <c r="U1122" s="21">
        <v>0.82</v>
      </c>
      <c r="V1122" s="18">
        <v>13950</v>
      </c>
      <c r="W1122" s="21">
        <v>0.82</v>
      </c>
      <c r="X1122" s="11" t="s">
        <v>25</v>
      </c>
    </row>
    <row r="1123" spans="1:24">
      <c r="A1123" s="11" t="s">
        <v>1302</v>
      </c>
      <c r="B1123" s="11" t="s">
        <v>1302</v>
      </c>
      <c r="C1123" s="11" t="s">
        <v>1303</v>
      </c>
      <c r="D1123" s="17">
        <v>42.6</v>
      </c>
      <c r="E1123" s="18">
        <v>500</v>
      </c>
      <c r="F1123" s="19">
        <v>1.83</v>
      </c>
      <c r="G1123" s="19">
        <v>1.74</v>
      </c>
      <c r="H1123" s="20">
        <v>2.0999999999999999E-3</v>
      </c>
      <c r="I1123" s="21">
        <v>7.77</v>
      </c>
      <c r="J1123" s="21">
        <v>7.69</v>
      </c>
      <c r="K1123" s="21">
        <v>5.37</v>
      </c>
      <c r="L1123" s="21">
        <v>5.38</v>
      </c>
      <c r="M1123" s="18">
        <v>1555</v>
      </c>
      <c r="N1123" s="21">
        <v>0.23</v>
      </c>
      <c r="O1123" s="21">
        <v>0.52</v>
      </c>
      <c r="P1123" s="18">
        <v>4575</v>
      </c>
      <c r="Q1123" s="21">
        <v>0.41</v>
      </c>
      <c r="R1123" s="21">
        <v>0.7</v>
      </c>
      <c r="S1123" s="18">
        <v>6498</v>
      </c>
      <c r="T1123" s="21">
        <v>0.5</v>
      </c>
      <c r="U1123" s="21">
        <v>0.77</v>
      </c>
      <c r="V1123" s="18">
        <v>12996</v>
      </c>
      <c r="W1123" s="21">
        <v>0.77</v>
      </c>
      <c r="X1123" s="11" t="s">
        <v>25</v>
      </c>
    </row>
    <row r="1124" spans="1:24">
      <c r="A1124" s="11" t="s">
        <v>1303</v>
      </c>
      <c r="B1124" s="11" t="s">
        <v>1303</v>
      </c>
      <c r="C1124" s="11" t="s">
        <v>1304</v>
      </c>
      <c r="D1124" s="17">
        <v>36.700000000000003</v>
      </c>
      <c r="E1124" s="18">
        <v>500</v>
      </c>
      <c r="F1124" s="19">
        <v>1.74</v>
      </c>
      <c r="G1124" s="19">
        <v>1.65</v>
      </c>
      <c r="H1124" s="20">
        <v>2.5000000000000001E-3</v>
      </c>
      <c r="I1124" s="21">
        <v>7.69</v>
      </c>
      <c r="J1124" s="21">
        <v>7.65</v>
      </c>
      <c r="K1124" s="21">
        <v>5.38</v>
      </c>
      <c r="L1124" s="21">
        <v>5.43</v>
      </c>
      <c r="M1124" s="18">
        <v>1555</v>
      </c>
      <c r="N1124" s="21">
        <v>0.22</v>
      </c>
      <c r="O1124" s="21">
        <v>0.54</v>
      </c>
      <c r="P1124" s="18">
        <v>4575</v>
      </c>
      <c r="Q1124" s="21">
        <v>0.39</v>
      </c>
      <c r="R1124" s="21">
        <v>0.74</v>
      </c>
      <c r="S1124" s="18">
        <v>7001</v>
      </c>
      <c r="T1124" s="21">
        <v>0.5</v>
      </c>
      <c r="U1124" s="21">
        <v>0.83</v>
      </c>
      <c r="V1124" s="18">
        <v>14002</v>
      </c>
      <c r="W1124" s="21">
        <v>0.83</v>
      </c>
      <c r="X1124" s="11" t="s">
        <v>25</v>
      </c>
    </row>
    <row r="1125" spans="1:24">
      <c r="A1125" s="11" t="s">
        <v>1304</v>
      </c>
      <c r="B1125" s="11" t="s">
        <v>1304</v>
      </c>
      <c r="C1125" s="11" t="s">
        <v>1305</v>
      </c>
      <c r="D1125" s="17">
        <v>31.1</v>
      </c>
      <c r="E1125" s="18">
        <v>500</v>
      </c>
      <c r="F1125" s="19">
        <v>1.6459999999999999</v>
      </c>
      <c r="G1125" s="19">
        <v>1.4</v>
      </c>
      <c r="H1125" s="20">
        <v>7.9000000000000008E-3</v>
      </c>
      <c r="I1125" s="21">
        <v>7.65</v>
      </c>
      <c r="J1125" s="21">
        <v>7.89</v>
      </c>
      <c r="K1125" s="21">
        <v>5.43</v>
      </c>
      <c r="L1125" s="21">
        <v>5.92</v>
      </c>
      <c r="M1125" s="18">
        <v>1691</v>
      </c>
      <c r="N1125" s="21">
        <v>0.18</v>
      </c>
      <c r="O1125" s="21">
        <v>0.84</v>
      </c>
      <c r="P1125" s="18">
        <v>4924</v>
      </c>
      <c r="Q1125" s="21">
        <v>0.3</v>
      </c>
      <c r="R1125" s="21">
        <v>1.1499999999999999</v>
      </c>
      <c r="S1125" s="18">
        <v>12573</v>
      </c>
      <c r="T1125" s="21">
        <v>0.5</v>
      </c>
      <c r="U1125" s="21">
        <v>1.48</v>
      </c>
      <c r="V1125" s="18">
        <v>25147</v>
      </c>
      <c r="W1125" s="21">
        <v>1.48</v>
      </c>
      <c r="X1125" s="11" t="s">
        <v>25</v>
      </c>
    </row>
    <row r="1126" spans="1:24">
      <c r="A1126" s="11" t="s">
        <v>1305</v>
      </c>
      <c r="B1126" s="11" t="s">
        <v>1305</v>
      </c>
      <c r="C1126" s="11" t="s">
        <v>1306</v>
      </c>
      <c r="D1126" s="17">
        <v>32.299999999999997</v>
      </c>
      <c r="E1126" s="18">
        <v>500</v>
      </c>
      <c r="F1126" s="19">
        <v>1.1639999999999999</v>
      </c>
      <c r="G1126" s="19">
        <v>0.88</v>
      </c>
      <c r="H1126" s="20">
        <v>8.8000000000000005E-3</v>
      </c>
      <c r="I1126" s="21">
        <v>7.89</v>
      </c>
      <c r="J1126" s="21">
        <v>8.11</v>
      </c>
      <c r="K1126" s="21">
        <v>6.15</v>
      </c>
      <c r="L1126" s="21">
        <v>6.66</v>
      </c>
      <c r="M1126" s="18">
        <v>1691</v>
      </c>
      <c r="N1126" s="21">
        <v>0.17</v>
      </c>
      <c r="O1126" s="21">
        <v>0.88</v>
      </c>
      <c r="P1126" s="18">
        <v>4924</v>
      </c>
      <c r="Q1126" s="21">
        <v>0.28999999999999998</v>
      </c>
      <c r="R1126" s="21">
        <v>1.2</v>
      </c>
      <c r="S1126" s="18">
        <v>13256</v>
      </c>
      <c r="T1126" s="21">
        <v>0.5</v>
      </c>
      <c r="U1126" s="21">
        <v>1.56</v>
      </c>
      <c r="V1126" s="18">
        <v>26512</v>
      </c>
      <c r="W1126" s="21">
        <v>1.56</v>
      </c>
      <c r="X1126" s="11" t="s">
        <v>25</v>
      </c>
    </row>
    <row r="1127" spans="1:24">
      <c r="A1127" s="11" t="s">
        <v>1307</v>
      </c>
      <c r="B1127" s="11" t="s">
        <v>1307</v>
      </c>
      <c r="C1127" s="11" t="s">
        <v>1308</v>
      </c>
      <c r="D1127" s="17">
        <v>35</v>
      </c>
      <c r="E1127" s="18">
        <v>300</v>
      </c>
      <c r="F1127" s="19">
        <v>4.7130000000000001</v>
      </c>
      <c r="G1127" s="19">
        <v>4.4640000000000004</v>
      </c>
      <c r="H1127" s="20">
        <v>7.1000000000000004E-3</v>
      </c>
      <c r="I1127" s="21">
        <v>8.07</v>
      </c>
      <c r="J1127" s="21">
        <v>8.0299999999999994</v>
      </c>
      <c r="K1127" s="21">
        <v>3</v>
      </c>
      <c r="L1127" s="21">
        <v>3.21</v>
      </c>
      <c r="M1127" s="18">
        <v>58</v>
      </c>
      <c r="N1127" s="21">
        <v>7.0000000000000007E-2</v>
      </c>
      <c r="O1127" s="21">
        <v>0.32</v>
      </c>
      <c r="P1127" s="18">
        <v>216</v>
      </c>
      <c r="Q1127" s="21">
        <v>0.13</v>
      </c>
      <c r="R1127" s="21">
        <v>0.47</v>
      </c>
      <c r="S1127" s="18">
        <v>3054</v>
      </c>
      <c r="T1127" s="21">
        <v>0.5</v>
      </c>
      <c r="U1127" s="21">
        <v>1</v>
      </c>
      <c r="V1127" s="18">
        <v>6107</v>
      </c>
      <c r="W1127" s="21">
        <v>1</v>
      </c>
      <c r="X1127" s="11" t="s">
        <v>24</v>
      </c>
    </row>
    <row r="1128" spans="1:24">
      <c r="A1128" s="11" t="s">
        <v>1308</v>
      </c>
      <c r="B1128" s="11" t="s">
        <v>1308</v>
      </c>
      <c r="C1128" s="11" t="s">
        <v>1309</v>
      </c>
      <c r="D1128" s="17">
        <v>40</v>
      </c>
      <c r="E1128" s="18">
        <v>300</v>
      </c>
      <c r="F1128" s="19">
        <v>4.4640000000000004</v>
      </c>
      <c r="G1128" s="19">
        <v>4.1790000000000003</v>
      </c>
      <c r="H1128" s="20">
        <v>7.1000000000000004E-3</v>
      </c>
      <c r="I1128" s="21">
        <v>8.0299999999999994</v>
      </c>
      <c r="J1128" s="21">
        <v>8.11</v>
      </c>
      <c r="K1128" s="21">
        <v>3.21</v>
      </c>
      <c r="L1128" s="21">
        <v>3.57</v>
      </c>
      <c r="M1128" s="18">
        <v>58</v>
      </c>
      <c r="N1128" s="21">
        <v>7.0000000000000007E-2</v>
      </c>
      <c r="O1128" s="21">
        <v>0.32</v>
      </c>
      <c r="P1128" s="18">
        <v>216</v>
      </c>
      <c r="Q1128" s="21">
        <v>0.13</v>
      </c>
      <c r="R1128" s="21">
        <v>0.47</v>
      </c>
      <c r="S1128" s="18">
        <v>3054</v>
      </c>
      <c r="T1128" s="21">
        <v>0.5</v>
      </c>
      <c r="U1128" s="21">
        <v>1</v>
      </c>
      <c r="V1128" s="18">
        <v>6107</v>
      </c>
      <c r="W1128" s="21">
        <v>1</v>
      </c>
      <c r="X1128" s="11" t="s">
        <v>24</v>
      </c>
    </row>
    <row r="1129" spans="1:24">
      <c r="A1129" s="11" t="s">
        <v>1306</v>
      </c>
      <c r="B1129" s="11" t="s">
        <v>1306</v>
      </c>
      <c r="C1129" s="11" t="s">
        <v>1310</v>
      </c>
      <c r="D1129" s="17">
        <v>48.9</v>
      </c>
      <c r="E1129" s="18">
        <v>500</v>
      </c>
      <c r="F1129" s="19">
        <v>0.66</v>
      </c>
      <c r="G1129" s="19">
        <v>0.23</v>
      </c>
      <c r="H1129" s="20">
        <v>8.8000000000000005E-3</v>
      </c>
      <c r="I1129" s="21">
        <v>8.11</v>
      </c>
      <c r="J1129" s="21">
        <v>7.73</v>
      </c>
      <c r="K1129" s="21">
        <v>6.88</v>
      </c>
      <c r="L1129" s="21">
        <v>6.93</v>
      </c>
      <c r="M1129" s="18">
        <v>1887</v>
      </c>
      <c r="N1129" s="21">
        <v>0.18</v>
      </c>
      <c r="O1129" s="21">
        <v>0.9</v>
      </c>
      <c r="P1129" s="18">
        <v>5420</v>
      </c>
      <c r="Q1129" s="21">
        <v>0.31</v>
      </c>
      <c r="R1129" s="21">
        <v>1.23</v>
      </c>
      <c r="S1129" s="18">
        <v>13257</v>
      </c>
      <c r="T1129" s="21">
        <v>0.5</v>
      </c>
      <c r="U1129" s="21">
        <v>1.56</v>
      </c>
      <c r="V1129" s="18">
        <v>26514</v>
      </c>
      <c r="W1129" s="21">
        <v>1.56</v>
      </c>
      <c r="X1129" s="11" t="s">
        <v>25</v>
      </c>
    </row>
    <row r="1130" spans="1:24">
      <c r="A1130" s="11" t="s">
        <v>1310</v>
      </c>
      <c r="B1130" s="11" t="s">
        <v>1310</v>
      </c>
      <c r="C1130" s="11" t="s">
        <v>1311</v>
      </c>
      <c r="D1130" s="17">
        <v>37</v>
      </c>
      <c r="E1130" s="18">
        <v>500</v>
      </c>
      <c r="F1130" s="19">
        <v>0.02</v>
      </c>
      <c r="G1130" s="19">
        <v>-0.3</v>
      </c>
      <c r="H1130" s="20">
        <v>8.6E-3</v>
      </c>
      <c r="I1130" s="21">
        <v>7.73</v>
      </c>
      <c r="J1130" s="21">
        <v>7.58</v>
      </c>
      <c r="K1130" s="21">
        <v>7.14</v>
      </c>
      <c r="L1130" s="21">
        <v>7.31</v>
      </c>
      <c r="M1130" s="18">
        <v>1887</v>
      </c>
      <c r="N1130" s="21">
        <v>0.18</v>
      </c>
      <c r="O1130" s="21">
        <v>0.9</v>
      </c>
      <c r="P1130" s="18">
        <v>5420</v>
      </c>
      <c r="Q1130" s="21">
        <v>0.31</v>
      </c>
      <c r="R1130" s="21">
        <v>1.22</v>
      </c>
      <c r="S1130" s="18">
        <v>13147</v>
      </c>
      <c r="T1130" s="21">
        <v>0.5</v>
      </c>
      <c r="U1130" s="21">
        <v>1.55</v>
      </c>
      <c r="V1130" s="18">
        <v>26295</v>
      </c>
      <c r="W1130" s="21">
        <v>1.55</v>
      </c>
      <c r="X1130" s="11" t="s">
        <v>25</v>
      </c>
    </row>
    <row r="1131" spans="1:24">
      <c r="A1131" s="11" t="s">
        <v>1311</v>
      </c>
      <c r="B1131" s="11" t="s">
        <v>1311</v>
      </c>
      <c r="C1131" s="11" t="s">
        <v>1312</v>
      </c>
      <c r="D1131" s="17">
        <v>28.1</v>
      </c>
      <c r="E1131" s="18">
        <v>500</v>
      </c>
      <c r="F1131" s="19">
        <v>-0.52</v>
      </c>
      <c r="G1131" s="19">
        <v>-0.76</v>
      </c>
      <c r="H1131" s="20">
        <v>8.5000000000000006E-3</v>
      </c>
      <c r="I1131" s="21">
        <v>7.58</v>
      </c>
      <c r="J1131" s="21">
        <v>7.44</v>
      </c>
      <c r="K1131" s="21">
        <v>7.53</v>
      </c>
      <c r="L1131" s="21">
        <v>7.63</v>
      </c>
      <c r="M1131" s="18">
        <v>1887</v>
      </c>
      <c r="N1131" s="21">
        <v>0.18</v>
      </c>
      <c r="O1131" s="21">
        <v>0.9</v>
      </c>
      <c r="P1131" s="18">
        <v>5420</v>
      </c>
      <c r="Q1131" s="21">
        <v>0.31</v>
      </c>
      <c r="R1131" s="21">
        <v>1.22</v>
      </c>
      <c r="S1131" s="18">
        <v>13065</v>
      </c>
      <c r="T1131" s="21">
        <v>0.5</v>
      </c>
      <c r="U1131" s="21">
        <v>1.54</v>
      </c>
      <c r="V1131" s="18">
        <v>26130</v>
      </c>
      <c r="W1131" s="21">
        <v>1.54</v>
      </c>
      <c r="X1131" s="11" t="s">
        <v>25</v>
      </c>
    </row>
    <row r="1132" spans="1:24">
      <c r="A1132" s="11" t="s">
        <v>1313</v>
      </c>
      <c r="B1132" s="11" t="s">
        <v>1313</v>
      </c>
      <c r="C1132" s="11" t="s">
        <v>1314</v>
      </c>
      <c r="D1132" s="17">
        <v>35</v>
      </c>
      <c r="E1132" s="18">
        <v>300</v>
      </c>
      <c r="F1132" s="19">
        <v>4.2030000000000003</v>
      </c>
      <c r="G1132" s="19">
        <v>3.9540000000000002</v>
      </c>
      <c r="H1132" s="20">
        <v>7.1000000000000004E-3</v>
      </c>
      <c r="I1132" s="21">
        <v>7.56</v>
      </c>
      <c r="J1132" s="21">
        <v>7.43</v>
      </c>
      <c r="K1132" s="21">
        <v>3</v>
      </c>
      <c r="L1132" s="21">
        <v>3.12</v>
      </c>
      <c r="M1132" s="18">
        <v>62</v>
      </c>
      <c r="N1132" s="21">
        <v>7.0000000000000007E-2</v>
      </c>
      <c r="O1132" s="21">
        <v>0.32</v>
      </c>
      <c r="P1132" s="18">
        <v>232</v>
      </c>
      <c r="Q1132" s="21">
        <v>0.13</v>
      </c>
      <c r="R1132" s="21">
        <v>0.48</v>
      </c>
      <c r="S1132" s="18">
        <v>3054</v>
      </c>
      <c r="T1132" s="21">
        <v>0.5</v>
      </c>
      <c r="U1132" s="21">
        <v>1</v>
      </c>
      <c r="V1132" s="18">
        <v>6107</v>
      </c>
      <c r="W1132" s="21">
        <v>1</v>
      </c>
      <c r="X1132" s="11" t="s">
        <v>24</v>
      </c>
    </row>
    <row r="1133" spans="1:24">
      <c r="A1133" s="11" t="s">
        <v>1314</v>
      </c>
      <c r="B1133" s="11" t="s">
        <v>1314</v>
      </c>
      <c r="C1133" s="11" t="s">
        <v>1315</v>
      </c>
      <c r="D1133" s="17">
        <v>40</v>
      </c>
      <c r="E1133" s="18">
        <v>300</v>
      </c>
      <c r="F1133" s="19">
        <v>3.9540000000000002</v>
      </c>
      <c r="G1133" s="19">
        <v>3.669</v>
      </c>
      <c r="H1133" s="20">
        <v>7.1000000000000004E-3</v>
      </c>
      <c r="I1133" s="21">
        <v>7.43</v>
      </c>
      <c r="J1133" s="21">
        <v>7.44</v>
      </c>
      <c r="K1133" s="21">
        <v>3.12</v>
      </c>
      <c r="L1133" s="21">
        <v>3.41</v>
      </c>
      <c r="M1133" s="18">
        <v>62</v>
      </c>
      <c r="N1133" s="21">
        <v>7.0000000000000007E-2</v>
      </c>
      <c r="O1133" s="21">
        <v>0.32</v>
      </c>
      <c r="P1133" s="18">
        <v>232</v>
      </c>
      <c r="Q1133" s="21">
        <v>0.13</v>
      </c>
      <c r="R1133" s="21">
        <v>0.48</v>
      </c>
      <c r="S1133" s="18">
        <v>3054</v>
      </c>
      <c r="T1133" s="21">
        <v>0.5</v>
      </c>
      <c r="U1133" s="21">
        <v>1</v>
      </c>
      <c r="V1133" s="18">
        <v>6107</v>
      </c>
      <c r="W1133" s="21">
        <v>1</v>
      </c>
      <c r="X1133" s="11" t="s">
        <v>24</v>
      </c>
    </row>
    <row r="1134" spans="1:24">
      <c r="A1134" s="11" t="s">
        <v>1316</v>
      </c>
      <c r="B1134" s="11" t="s">
        <v>1316</v>
      </c>
      <c r="C1134" s="11" t="s">
        <v>1315</v>
      </c>
      <c r="D1134" s="17">
        <v>45</v>
      </c>
      <c r="E1134" s="18">
        <v>300</v>
      </c>
      <c r="F1134" s="19">
        <v>3.8929999999999998</v>
      </c>
      <c r="G1134" s="19">
        <v>3.573</v>
      </c>
      <c r="H1134" s="20">
        <v>7.1000000000000004E-3</v>
      </c>
      <c r="I1134" s="21">
        <v>7.25</v>
      </c>
      <c r="J1134" s="21">
        <v>7.44</v>
      </c>
      <c r="K1134" s="21">
        <v>3</v>
      </c>
      <c r="L1134" s="21">
        <v>3.51</v>
      </c>
      <c r="M1134" s="18">
        <v>151</v>
      </c>
      <c r="N1134" s="21">
        <v>0.11</v>
      </c>
      <c r="O1134" s="21">
        <v>0.42</v>
      </c>
      <c r="P1134" s="18">
        <v>541</v>
      </c>
      <c r="Q1134" s="21">
        <v>0.2</v>
      </c>
      <c r="R1134" s="21">
        <v>0.62</v>
      </c>
      <c r="S1134" s="18">
        <v>3054</v>
      </c>
      <c r="T1134" s="21">
        <v>0.5</v>
      </c>
      <c r="U1134" s="21">
        <v>1</v>
      </c>
      <c r="V1134" s="18">
        <v>6107</v>
      </c>
      <c r="W1134" s="21">
        <v>1</v>
      </c>
      <c r="X1134" s="11" t="s">
        <v>24</v>
      </c>
    </row>
    <row r="1135" spans="1:24">
      <c r="A1135" s="11" t="s">
        <v>1312</v>
      </c>
      <c r="B1135" s="11" t="s">
        <v>1312</v>
      </c>
      <c r="C1135" s="11" t="s">
        <v>1317</v>
      </c>
      <c r="D1135" s="17">
        <v>43.3</v>
      </c>
      <c r="E1135" s="18">
        <v>500</v>
      </c>
      <c r="F1135" s="19">
        <v>-0.97</v>
      </c>
      <c r="G1135" s="19">
        <v>-1.07</v>
      </c>
      <c r="H1135" s="20">
        <v>2.3E-3</v>
      </c>
      <c r="I1135" s="21">
        <v>7.44</v>
      </c>
      <c r="J1135" s="21">
        <v>7.23</v>
      </c>
      <c r="K1135" s="21">
        <v>7.84</v>
      </c>
      <c r="L1135" s="21">
        <v>7.73</v>
      </c>
      <c r="M1135" s="18">
        <v>2186</v>
      </c>
      <c r="N1135" s="21">
        <v>0.27</v>
      </c>
      <c r="O1135" s="21">
        <v>0.59</v>
      </c>
      <c r="P1135" s="18">
        <v>6162</v>
      </c>
      <c r="Q1135" s="21">
        <v>0.47</v>
      </c>
      <c r="R1135" s="21">
        <v>0.78</v>
      </c>
      <c r="S1135" s="18">
        <v>6794</v>
      </c>
      <c r="T1135" s="21">
        <v>0.5</v>
      </c>
      <c r="U1135" s="21">
        <v>0.8</v>
      </c>
      <c r="V1135" s="18">
        <v>13588</v>
      </c>
      <c r="W1135" s="21">
        <v>0.8</v>
      </c>
      <c r="X1135" s="11" t="s">
        <v>25</v>
      </c>
    </row>
    <row r="1136" spans="1:24">
      <c r="A1136" s="11" t="s">
        <v>1317</v>
      </c>
      <c r="B1136" s="11" t="s">
        <v>1317</v>
      </c>
      <c r="C1136" s="11" t="s">
        <v>1318</v>
      </c>
      <c r="D1136" s="17">
        <v>34.1</v>
      </c>
      <c r="E1136" s="18">
        <v>500</v>
      </c>
      <c r="F1136" s="19">
        <v>-1.07</v>
      </c>
      <c r="G1136" s="19">
        <v>-1.1499999999999999</v>
      </c>
      <c r="H1136" s="20">
        <v>2.3E-3</v>
      </c>
      <c r="I1136" s="21">
        <v>7.23</v>
      </c>
      <c r="J1136" s="21">
        <v>7.2</v>
      </c>
      <c r="K1136" s="21">
        <v>7.73</v>
      </c>
      <c r="L1136" s="21">
        <v>7.78</v>
      </c>
      <c r="M1136" s="18">
        <v>2186</v>
      </c>
      <c r="N1136" s="21">
        <v>0.27</v>
      </c>
      <c r="O1136" s="21">
        <v>0.59</v>
      </c>
      <c r="P1136" s="18">
        <v>6162</v>
      </c>
      <c r="Q1136" s="21">
        <v>0.47</v>
      </c>
      <c r="R1136" s="21">
        <v>0.79</v>
      </c>
      <c r="S1136" s="18">
        <v>6847</v>
      </c>
      <c r="T1136" s="21">
        <v>0.5</v>
      </c>
      <c r="U1136" s="21">
        <v>0.81</v>
      </c>
      <c r="V1136" s="18">
        <v>13695</v>
      </c>
      <c r="W1136" s="21">
        <v>0.81</v>
      </c>
      <c r="X1136" s="11" t="s">
        <v>25</v>
      </c>
    </row>
    <row r="1137" spans="1:24">
      <c r="A1137" s="11" t="s">
        <v>1319</v>
      </c>
      <c r="B1137" s="11" t="s">
        <v>1319</v>
      </c>
      <c r="C1137" s="11" t="s">
        <v>1320</v>
      </c>
      <c r="D1137" s="17">
        <v>28.4</v>
      </c>
      <c r="E1137" s="18">
        <v>300</v>
      </c>
      <c r="F1137" s="19">
        <v>3.15</v>
      </c>
      <c r="G1137" s="19">
        <v>2.98</v>
      </c>
      <c r="H1137" s="20">
        <v>6.0000000000000001E-3</v>
      </c>
      <c r="I1137" s="21">
        <v>6.72</v>
      </c>
      <c r="J1137" s="21">
        <v>6.62</v>
      </c>
      <c r="K1137" s="21">
        <v>3.21</v>
      </c>
      <c r="L1137" s="21">
        <v>3.28</v>
      </c>
      <c r="M1137" s="18">
        <v>331</v>
      </c>
      <c r="N1137" s="21">
        <v>0.16</v>
      </c>
      <c r="O1137" s="21">
        <v>0.5</v>
      </c>
      <c r="P1137" s="18">
        <v>1130</v>
      </c>
      <c r="Q1137" s="21">
        <v>0.3</v>
      </c>
      <c r="R1137" s="21">
        <v>0.72</v>
      </c>
      <c r="S1137" s="18">
        <v>2801</v>
      </c>
      <c r="T1137" s="21">
        <v>0.5</v>
      </c>
      <c r="U1137" s="21">
        <v>0.92</v>
      </c>
      <c r="V1137" s="18">
        <v>5602</v>
      </c>
      <c r="W1137" s="21">
        <v>0.92</v>
      </c>
      <c r="X1137" s="11" t="s">
        <v>25</v>
      </c>
    </row>
    <row r="1138" spans="1:24">
      <c r="A1138" s="11" t="s">
        <v>1320</v>
      </c>
      <c r="B1138" s="11" t="s">
        <v>1320</v>
      </c>
      <c r="C1138" s="11" t="s">
        <v>1321</v>
      </c>
      <c r="D1138" s="17">
        <v>33.700000000000003</v>
      </c>
      <c r="E1138" s="18">
        <v>300</v>
      </c>
      <c r="F1138" s="19">
        <v>2.98</v>
      </c>
      <c r="G1138" s="19">
        <v>2.78</v>
      </c>
      <c r="H1138" s="20">
        <v>5.8999999999999999E-3</v>
      </c>
      <c r="I1138" s="21">
        <v>6.62</v>
      </c>
      <c r="J1138" s="21">
        <v>6.54</v>
      </c>
      <c r="K1138" s="21">
        <v>3.28</v>
      </c>
      <c r="L1138" s="21">
        <v>3.4</v>
      </c>
      <c r="M1138" s="18">
        <v>336</v>
      </c>
      <c r="N1138" s="21">
        <v>0.17</v>
      </c>
      <c r="O1138" s="21">
        <v>0.5</v>
      </c>
      <c r="P1138" s="18">
        <v>1145</v>
      </c>
      <c r="Q1138" s="21">
        <v>0.31</v>
      </c>
      <c r="R1138" s="21">
        <v>0.72</v>
      </c>
      <c r="S1138" s="18">
        <v>2789</v>
      </c>
      <c r="T1138" s="21">
        <v>0.5</v>
      </c>
      <c r="U1138" s="21">
        <v>0.91</v>
      </c>
      <c r="V1138" s="18">
        <v>5578</v>
      </c>
      <c r="W1138" s="21">
        <v>0.91</v>
      </c>
      <c r="X1138" s="11" t="s">
        <v>25</v>
      </c>
    </row>
    <row r="1139" spans="1:24">
      <c r="A1139" s="11" t="s">
        <v>1321</v>
      </c>
      <c r="B1139" s="11" t="s">
        <v>1321</v>
      </c>
      <c r="C1139" s="11" t="s">
        <v>1322</v>
      </c>
      <c r="D1139" s="17">
        <v>39.6</v>
      </c>
      <c r="E1139" s="18">
        <v>300</v>
      </c>
      <c r="F1139" s="19">
        <v>2.78</v>
      </c>
      <c r="G1139" s="19">
        <v>2.54</v>
      </c>
      <c r="H1139" s="20">
        <v>6.1000000000000004E-3</v>
      </c>
      <c r="I1139" s="21">
        <v>6.54</v>
      </c>
      <c r="J1139" s="21">
        <v>6.5</v>
      </c>
      <c r="K1139" s="21">
        <v>3.4</v>
      </c>
      <c r="L1139" s="21">
        <v>3.6</v>
      </c>
      <c r="M1139" s="18">
        <v>360</v>
      </c>
      <c r="N1139" s="21">
        <v>0.17</v>
      </c>
      <c r="O1139" s="21">
        <v>0.52</v>
      </c>
      <c r="P1139" s="18">
        <v>1220</v>
      </c>
      <c r="Q1139" s="21">
        <v>0.32</v>
      </c>
      <c r="R1139" s="21">
        <v>0.74</v>
      </c>
      <c r="S1139" s="18">
        <v>2819</v>
      </c>
      <c r="T1139" s="21">
        <v>0.5</v>
      </c>
      <c r="U1139" s="21">
        <v>0.92</v>
      </c>
      <c r="V1139" s="18">
        <v>5637</v>
      </c>
      <c r="W1139" s="21">
        <v>0.92</v>
      </c>
      <c r="X1139" s="11" t="s">
        <v>25</v>
      </c>
    </row>
    <row r="1140" spans="1:24">
      <c r="A1140" s="11" t="s">
        <v>1322</v>
      </c>
      <c r="B1140" s="11" t="s">
        <v>1322</v>
      </c>
      <c r="C1140" s="11" t="s">
        <v>1323</v>
      </c>
      <c r="D1140" s="17">
        <v>35.5</v>
      </c>
      <c r="E1140" s="18">
        <v>300</v>
      </c>
      <c r="F1140" s="19">
        <v>2.54</v>
      </c>
      <c r="G1140" s="19">
        <v>2.33</v>
      </c>
      <c r="H1140" s="20">
        <v>5.8999999999999999E-3</v>
      </c>
      <c r="I1140" s="21">
        <v>6.5</v>
      </c>
      <c r="J1140" s="21">
        <v>6.57</v>
      </c>
      <c r="K1140" s="21">
        <v>3.6</v>
      </c>
      <c r="L1140" s="21">
        <v>3.88</v>
      </c>
      <c r="M1140" s="18">
        <v>360</v>
      </c>
      <c r="N1140" s="21">
        <v>0.17</v>
      </c>
      <c r="O1140" s="21">
        <v>0.51</v>
      </c>
      <c r="P1140" s="18">
        <v>1220</v>
      </c>
      <c r="Q1140" s="21">
        <v>0.32</v>
      </c>
      <c r="R1140" s="21">
        <v>0.73</v>
      </c>
      <c r="S1140" s="18">
        <v>2785</v>
      </c>
      <c r="T1140" s="21">
        <v>0.5</v>
      </c>
      <c r="U1140" s="21">
        <v>0.91</v>
      </c>
      <c r="V1140" s="18">
        <v>5569</v>
      </c>
      <c r="W1140" s="21">
        <v>0.91</v>
      </c>
      <c r="X1140" s="11" t="s">
        <v>25</v>
      </c>
    </row>
    <row r="1141" spans="1:24">
      <c r="A1141" s="11" t="s">
        <v>1324</v>
      </c>
      <c r="B1141" s="11" t="s">
        <v>1324</v>
      </c>
      <c r="C1141" s="11" t="s">
        <v>1325</v>
      </c>
      <c r="D1141" s="17">
        <v>41.5</v>
      </c>
      <c r="E1141" s="18">
        <v>300</v>
      </c>
      <c r="F1141" s="19">
        <v>2.99</v>
      </c>
      <c r="G1141" s="19">
        <v>2.75</v>
      </c>
      <c r="H1141" s="20">
        <v>5.7999999999999996E-3</v>
      </c>
      <c r="I1141" s="21">
        <v>6.43</v>
      </c>
      <c r="J1141" s="21">
        <v>6.54</v>
      </c>
      <c r="K1141" s="21">
        <v>3.08</v>
      </c>
      <c r="L1141" s="21">
        <v>3.43</v>
      </c>
      <c r="M1141" s="18">
        <v>136</v>
      </c>
      <c r="N1141" s="21">
        <v>0.11</v>
      </c>
      <c r="O1141" s="21">
        <v>0.38</v>
      </c>
      <c r="P1141" s="18">
        <v>490</v>
      </c>
      <c r="Q1141" s="21">
        <v>0.2</v>
      </c>
      <c r="R1141" s="21">
        <v>0.56000000000000005</v>
      </c>
      <c r="S1141" s="18">
        <v>2753</v>
      </c>
      <c r="T1141" s="21">
        <v>0.5</v>
      </c>
      <c r="U1141" s="21">
        <v>0.9</v>
      </c>
      <c r="V1141" s="18">
        <v>5507</v>
      </c>
      <c r="W1141" s="21">
        <v>0.9</v>
      </c>
      <c r="X1141" s="11" t="s">
        <v>25</v>
      </c>
    </row>
    <row r="1142" spans="1:24">
      <c r="A1142" s="11" t="s">
        <v>1325</v>
      </c>
      <c r="B1142" s="11" t="s">
        <v>1325</v>
      </c>
      <c r="C1142" s="11" t="s">
        <v>1323</v>
      </c>
      <c r="D1142" s="17">
        <v>49</v>
      </c>
      <c r="E1142" s="18">
        <v>300</v>
      </c>
      <c r="F1142" s="19">
        <v>2.75</v>
      </c>
      <c r="G1142" s="19">
        <v>2.46</v>
      </c>
      <c r="H1142" s="20">
        <v>5.8999999999999999E-3</v>
      </c>
      <c r="I1142" s="21">
        <v>6.54</v>
      </c>
      <c r="J1142" s="21">
        <v>6.57</v>
      </c>
      <c r="K1142" s="21">
        <v>3.43</v>
      </c>
      <c r="L1142" s="21">
        <v>3.75</v>
      </c>
      <c r="M1142" s="18">
        <v>136</v>
      </c>
      <c r="N1142" s="21">
        <v>0.11</v>
      </c>
      <c r="O1142" s="21">
        <v>0.38</v>
      </c>
      <c r="P1142" s="18">
        <v>490</v>
      </c>
      <c r="Q1142" s="21">
        <v>0.2</v>
      </c>
      <c r="R1142" s="21">
        <v>0.56000000000000005</v>
      </c>
      <c r="S1142" s="18">
        <v>2785</v>
      </c>
      <c r="T1142" s="21">
        <v>0.5</v>
      </c>
      <c r="U1142" s="21">
        <v>0.91</v>
      </c>
      <c r="V1142" s="18">
        <v>5571</v>
      </c>
      <c r="W1142" s="21">
        <v>0.91</v>
      </c>
      <c r="X1142" s="11" t="s">
        <v>25</v>
      </c>
    </row>
    <row r="1143" spans="1:24">
      <c r="A1143" s="11" t="s">
        <v>1326</v>
      </c>
      <c r="B1143" s="11" t="s">
        <v>1326</v>
      </c>
      <c r="C1143" s="11" t="s">
        <v>1327</v>
      </c>
      <c r="D1143" s="17">
        <v>29.2</v>
      </c>
      <c r="E1143" s="18">
        <v>300</v>
      </c>
      <c r="F1143" s="19">
        <v>3.08</v>
      </c>
      <c r="G1143" s="19">
        <v>2.74</v>
      </c>
      <c r="H1143" s="20">
        <v>1.1599999999999999E-2</v>
      </c>
      <c r="I1143" s="21">
        <v>6.65</v>
      </c>
      <c r="J1143" s="21">
        <v>6.57</v>
      </c>
      <c r="K1143" s="21">
        <v>3.21</v>
      </c>
      <c r="L1143" s="21">
        <v>3.47</v>
      </c>
      <c r="M1143" s="18">
        <v>58</v>
      </c>
      <c r="N1143" s="21">
        <v>0.06</v>
      </c>
      <c r="O1143" s="21">
        <v>0.37</v>
      </c>
      <c r="P1143" s="18">
        <v>216</v>
      </c>
      <c r="Q1143" s="21">
        <v>0.11</v>
      </c>
      <c r="R1143" s="21">
        <v>0.56000000000000005</v>
      </c>
      <c r="S1143" s="18">
        <v>3907</v>
      </c>
      <c r="T1143" s="21">
        <v>0.5</v>
      </c>
      <c r="U1143" s="21">
        <v>1.28</v>
      </c>
      <c r="V1143" s="18">
        <v>7813</v>
      </c>
      <c r="W1143" s="21">
        <v>1.28</v>
      </c>
      <c r="X1143" s="11" t="s">
        <v>25</v>
      </c>
    </row>
    <row r="1144" spans="1:24">
      <c r="A1144" s="11" t="s">
        <v>1323</v>
      </c>
      <c r="B1144" s="11" t="s">
        <v>1323</v>
      </c>
      <c r="C1144" s="11" t="s">
        <v>1328</v>
      </c>
      <c r="D1144" s="17">
        <v>40.700000000000003</v>
      </c>
      <c r="E1144" s="18">
        <v>300</v>
      </c>
      <c r="F1144" s="19">
        <v>2.33</v>
      </c>
      <c r="G1144" s="19">
        <v>2.1</v>
      </c>
      <c r="H1144" s="20">
        <v>5.7000000000000002E-3</v>
      </c>
      <c r="I1144" s="21">
        <v>6.57</v>
      </c>
      <c r="J1144" s="21">
        <v>6.53</v>
      </c>
      <c r="K1144" s="21">
        <v>3.88</v>
      </c>
      <c r="L1144" s="21">
        <v>4.07</v>
      </c>
      <c r="M1144" s="18">
        <v>653</v>
      </c>
      <c r="N1144" s="21">
        <v>0.23</v>
      </c>
      <c r="O1144" s="21">
        <v>0.6</v>
      </c>
      <c r="P1144" s="18">
        <v>2104</v>
      </c>
      <c r="Q1144" s="21">
        <v>0.43</v>
      </c>
      <c r="R1144" s="21">
        <v>0.83</v>
      </c>
      <c r="S1144" s="18">
        <v>2722</v>
      </c>
      <c r="T1144" s="21">
        <v>0.5</v>
      </c>
      <c r="U1144" s="21">
        <v>0.89</v>
      </c>
      <c r="V1144" s="18">
        <v>5443</v>
      </c>
      <c r="W1144" s="21">
        <v>0.89</v>
      </c>
      <c r="X1144" s="11" t="s">
        <v>25</v>
      </c>
    </row>
    <row r="1145" spans="1:24">
      <c r="A1145" s="11" t="s">
        <v>1328</v>
      </c>
      <c r="B1145" s="11" t="s">
        <v>1328</v>
      </c>
      <c r="C1145" s="11" t="s">
        <v>1329</v>
      </c>
      <c r="D1145" s="17">
        <v>52</v>
      </c>
      <c r="E1145" s="18">
        <v>300</v>
      </c>
      <c r="F1145" s="19">
        <v>2.09</v>
      </c>
      <c r="G1145" s="19">
        <v>1.45</v>
      </c>
      <c r="H1145" s="20">
        <v>1.23E-2</v>
      </c>
      <c r="I1145" s="21">
        <v>6.53</v>
      </c>
      <c r="J1145" s="21">
        <v>6.59</v>
      </c>
      <c r="K1145" s="21">
        <v>4.08</v>
      </c>
      <c r="L1145" s="21">
        <v>4.78</v>
      </c>
      <c r="M1145" s="18">
        <v>653</v>
      </c>
      <c r="N1145" s="21">
        <v>0.19</v>
      </c>
      <c r="O1145" s="21">
        <v>0.79</v>
      </c>
      <c r="P1145" s="18">
        <v>2104</v>
      </c>
      <c r="Q1145" s="21">
        <v>0.35</v>
      </c>
      <c r="R1145" s="21">
        <v>1.1100000000000001</v>
      </c>
      <c r="S1145" s="18">
        <v>4017</v>
      </c>
      <c r="T1145" s="21">
        <v>0.5</v>
      </c>
      <c r="U1145" s="21">
        <v>1.32</v>
      </c>
      <c r="V1145" s="18">
        <v>8033</v>
      </c>
      <c r="W1145" s="21">
        <v>1.32</v>
      </c>
      <c r="X1145" s="11" t="s">
        <v>25</v>
      </c>
    </row>
    <row r="1146" spans="1:24">
      <c r="A1146" s="11" t="s">
        <v>1330</v>
      </c>
      <c r="B1146" s="11" t="s">
        <v>1330</v>
      </c>
      <c r="C1146" s="11" t="s">
        <v>1331</v>
      </c>
      <c r="D1146" s="17">
        <v>46.3</v>
      </c>
      <c r="E1146" s="18">
        <v>300</v>
      </c>
      <c r="F1146" s="19">
        <v>2.59</v>
      </c>
      <c r="G1146" s="19">
        <v>2.3199999999999998</v>
      </c>
      <c r="H1146" s="20">
        <v>5.7999999999999996E-3</v>
      </c>
      <c r="I1146" s="21">
        <v>6.09</v>
      </c>
      <c r="J1146" s="21">
        <v>6.36</v>
      </c>
      <c r="K1146" s="21">
        <v>3.14</v>
      </c>
      <c r="L1146" s="21">
        <v>3.68</v>
      </c>
      <c r="M1146" s="18">
        <v>256</v>
      </c>
      <c r="N1146" s="21">
        <v>0.15</v>
      </c>
      <c r="O1146" s="21">
        <v>0.46</v>
      </c>
      <c r="P1146" s="18">
        <v>890</v>
      </c>
      <c r="Q1146" s="21">
        <v>0.27</v>
      </c>
      <c r="R1146" s="21">
        <v>0.67</v>
      </c>
      <c r="S1146" s="18">
        <v>2765</v>
      </c>
      <c r="T1146" s="21">
        <v>0.5</v>
      </c>
      <c r="U1146" s="21">
        <v>0.91</v>
      </c>
      <c r="V1146" s="18">
        <v>5530</v>
      </c>
      <c r="W1146" s="21">
        <v>0.91</v>
      </c>
      <c r="X1146" s="11" t="s">
        <v>25</v>
      </c>
    </row>
    <row r="1147" spans="1:24">
      <c r="A1147" s="11" t="s">
        <v>1331</v>
      </c>
      <c r="B1147" s="11" t="s">
        <v>1331</v>
      </c>
      <c r="C1147" s="11" t="s">
        <v>1332</v>
      </c>
      <c r="D1147" s="17">
        <v>45.9</v>
      </c>
      <c r="E1147" s="18">
        <v>300</v>
      </c>
      <c r="F1147" s="19">
        <v>2.3199999999999998</v>
      </c>
      <c r="G1147" s="19">
        <v>2.0499999999999998</v>
      </c>
      <c r="H1147" s="20">
        <v>5.8999999999999999E-3</v>
      </c>
      <c r="I1147" s="21">
        <v>6.36</v>
      </c>
      <c r="J1147" s="21">
        <v>6.54</v>
      </c>
      <c r="K1147" s="21">
        <v>3.68</v>
      </c>
      <c r="L1147" s="21">
        <v>4.13</v>
      </c>
      <c r="M1147" s="18">
        <v>256</v>
      </c>
      <c r="N1147" s="21">
        <v>0.15</v>
      </c>
      <c r="O1147" s="21">
        <v>0.46</v>
      </c>
      <c r="P1147" s="18">
        <v>890</v>
      </c>
      <c r="Q1147" s="21">
        <v>0.27</v>
      </c>
      <c r="R1147" s="21">
        <v>0.67</v>
      </c>
      <c r="S1147" s="18">
        <v>2777</v>
      </c>
      <c r="T1147" s="21">
        <v>0.5</v>
      </c>
      <c r="U1147" s="21">
        <v>0.91</v>
      </c>
      <c r="V1147" s="18">
        <v>5554</v>
      </c>
      <c r="W1147" s="21">
        <v>0.91</v>
      </c>
      <c r="X1147" s="11" t="s">
        <v>25</v>
      </c>
    </row>
    <row r="1148" spans="1:24">
      <c r="A1148" s="11" t="s">
        <v>1332</v>
      </c>
      <c r="B1148" s="11" t="s">
        <v>1332</v>
      </c>
      <c r="C1148" s="11" t="s">
        <v>1333</v>
      </c>
      <c r="D1148" s="17">
        <v>31.5</v>
      </c>
      <c r="E1148" s="18">
        <v>300</v>
      </c>
      <c r="F1148" s="19">
        <v>2.0499999999999998</v>
      </c>
      <c r="G1148" s="19">
        <v>1.86</v>
      </c>
      <c r="H1148" s="20">
        <v>6.0000000000000001E-3</v>
      </c>
      <c r="I1148" s="21">
        <v>6.54</v>
      </c>
      <c r="J1148" s="21">
        <v>6.61</v>
      </c>
      <c r="K1148" s="21">
        <v>4.13</v>
      </c>
      <c r="L1148" s="21">
        <v>4.3899999999999997</v>
      </c>
      <c r="M1148" s="18">
        <v>256</v>
      </c>
      <c r="N1148" s="21">
        <v>0.15</v>
      </c>
      <c r="O1148" s="21">
        <v>0.47</v>
      </c>
      <c r="P1148" s="18">
        <v>890</v>
      </c>
      <c r="Q1148" s="21">
        <v>0.27</v>
      </c>
      <c r="R1148" s="21">
        <v>0.67</v>
      </c>
      <c r="S1148" s="18">
        <v>2812</v>
      </c>
      <c r="T1148" s="21">
        <v>0.5</v>
      </c>
      <c r="U1148" s="21">
        <v>0.92</v>
      </c>
      <c r="V1148" s="18">
        <v>5624</v>
      </c>
      <c r="W1148" s="21">
        <v>0.92</v>
      </c>
      <c r="X1148" s="11" t="s">
        <v>25</v>
      </c>
    </row>
    <row r="1149" spans="1:24">
      <c r="A1149" s="11" t="s">
        <v>1334</v>
      </c>
      <c r="B1149" s="11" t="s">
        <v>1334</v>
      </c>
      <c r="C1149" s="11" t="s">
        <v>1335</v>
      </c>
      <c r="D1149" s="17">
        <v>49.3</v>
      </c>
      <c r="E1149" s="18">
        <v>300</v>
      </c>
      <c r="F1149" s="19">
        <v>3.64</v>
      </c>
      <c r="G1149" s="19">
        <v>3.35</v>
      </c>
      <c r="H1149" s="20">
        <v>5.8999999999999999E-3</v>
      </c>
      <c r="I1149" s="21">
        <v>7.24</v>
      </c>
      <c r="J1149" s="21">
        <v>7.18</v>
      </c>
      <c r="K1149" s="21">
        <v>3.24</v>
      </c>
      <c r="L1149" s="21">
        <v>3.47</v>
      </c>
      <c r="M1149" s="18">
        <v>230</v>
      </c>
      <c r="N1149" s="21">
        <v>0.14000000000000001</v>
      </c>
      <c r="O1149" s="21">
        <v>0.45</v>
      </c>
      <c r="P1149" s="18">
        <v>805</v>
      </c>
      <c r="Q1149" s="21">
        <v>0.26</v>
      </c>
      <c r="R1149" s="21">
        <v>0.65</v>
      </c>
      <c r="S1149" s="18">
        <v>2777</v>
      </c>
      <c r="T1149" s="21">
        <v>0.5</v>
      </c>
      <c r="U1149" s="21">
        <v>0.91</v>
      </c>
      <c r="V1149" s="18">
        <v>5554</v>
      </c>
      <c r="W1149" s="21">
        <v>0.91</v>
      </c>
      <c r="X1149" s="11" t="s">
        <v>25</v>
      </c>
    </row>
    <row r="1150" spans="1:24">
      <c r="A1150" s="11" t="s">
        <v>1335</v>
      </c>
      <c r="B1150" s="11" t="s">
        <v>1335</v>
      </c>
      <c r="C1150" s="11" t="s">
        <v>1336</v>
      </c>
      <c r="D1150" s="17">
        <v>47.3</v>
      </c>
      <c r="E1150" s="18">
        <v>300</v>
      </c>
      <c r="F1150" s="19">
        <v>3.35</v>
      </c>
      <c r="G1150" s="19">
        <v>3.08</v>
      </c>
      <c r="H1150" s="20">
        <v>5.7000000000000002E-3</v>
      </c>
      <c r="I1150" s="21">
        <v>7.18</v>
      </c>
      <c r="J1150" s="21">
        <v>7.05</v>
      </c>
      <c r="K1150" s="21">
        <v>3.47</v>
      </c>
      <c r="L1150" s="21">
        <v>3.61</v>
      </c>
      <c r="M1150" s="18">
        <v>230</v>
      </c>
      <c r="N1150" s="21">
        <v>0.14000000000000001</v>
      </c>
      <c r="O1150" s="21">
        <v>0.44</v>
      </c>
      <c r="P1150" s="18">
        <v>805</v>
      </c>
      <c r="Q1150" s="21">
        <v>0.26</v>
      </c>
      <c r="R1150" s="21">
        <v>0.64</v>
      </c>
      <c r="S1150" s="18">
        <v>2735</v>
      </c>
      <c r="T1150" s="21">
        <v>0.5</v>
      </c>
      <c r="U1150" s="21">
        <v>0.9</v>
      </c>
      <c r="V1150" s="18">
        <v>5471</v>
      </c>
      <c r="W1150" s="21">
        <v>0.9</v>
      </c>
      <c r="X1150" s="11" t="s">
        <v>25</v>
      </c>
    </row>
    <row r="1151" spans="1:24">
      <c r="A1151" s="11" t="s">
        <v>1336</v>
      </c>
      <c r="B1151" s="11" t="s">
        <v>1336</v>
      </c>
      <c r="C1151" s="11" t="s">
        <v>1337</v>
      </c>
      <c r="D1151" s="17">
        <v>37.5</v>
      </c>
      <c r="E1151" s="18">
        <v>300</v>
      </c>
      <c r="F1151" s="19">
        <v>3.08</v>
      </c>
      <c r="G1151" s="19">
        <v>2.86</v>
      </c>
      <c r="H1151" s="20">
        <v>5.8999999999999999E-3</v>
      </c>
      <c r="I1151" s="21">
        <v>7.05</v>
      </c>
      <c r="J1151" s="21">
        <v>7.03</v>
      </c>
      <c r="K1151" s="21">
        <v>3.61</v>
      </c>
      <c r="L1151" s="21">
        <v>3.81</v>
      </c>
      <c r="M1151" s="18">
        <v>230</v>
      </c>
      <c r="N1151" s="21">
        <v>0.14000000000000001</v>
      </c>
      <c r="O1151" s="21">
        <v>0.45</v>
      </c>
      <c r="P1151" s="18">
        <v>805</v>
      </c>
      <c r="Q1151" s="21">
        <v>0.26</v>
      </c>
      <c r="R1151" s="21">
        <v>0.65</v>
      </c>
      <c r="S1151" s="18">
        <v>2773</v>
      </c>
      <c r="T1151" s="21">
        <v>0.5</v>
      </c>
      <c r="U1151" s="21">
        <v>0.91</v>
      </c>
      <c r="V1151" s="18">
        <v>5546</v>
      </c>
      <c r="W1151" s="21">
        <v>0.91</v>
      </c>
      <c r="X1151" s="11" t="s">
        <v>25</v>
      </c>
    </row>
    <row r="1152" spans="1:24">
      <c r="A1152" s="11" t="s">
        <v>1337</v>
      </c>
      <c r="B1152" s="11" t="s">
        <v>1337</v>
      </c>
      <c r="C1152" s="11" t="s">
        <v>1338</v>
      </c>
      <c r="D1152" s="17">
        <v>47</v>
      </c>
      <c r="E1152" s="18">
        <v>300</v>
      </c>
      <c r="F1152" s="19">
        <v>2.79</v>
      </c>
      <c r="G1152" s="19">
        <v>2.2400000000000002</v>
      </c>
      <c r="H1152" s="20">
        <v>1.17E-2</v>
      </c>
      <c r="I1152" s="21">
        <v>7.03</v>
      </c>
      <c r="J1152" s="21">
        <v>6.61</v>
      </c>
      <c r="K1152" s="21">
        <v>3.88</v>
      </c>
      <c r="L1152" s="21">
        <v>4.01</v>
      </c>
      <c r="M1152" s="18">
        <v>230</v>
      </c>
      <c r="N1152" s="21">
        <v>0.12</v>
      </c>
      <c r="O1152" s="21">
        <v>0.56999999999999995</v>
      </c>
      <c r="P1152" s="18">
        <v>805</v>
      </c>
      <c r="Q1152" s="21">
        <v>0.22</v>
      </c>
      <c r="R1152" s="21">
        <v>0.83</v>
      </c>
      <c r="S1152" s="18">
        <v>3917</v>
      </c>
      <c r="T1152" s="21">
        <v>0.5</v>
      </c>
      <c r="U1152" s="21">
        <v>1.28</v>
      </c>
      <c r="V1152" s="18">
        <v>7833</v>
      </c>
      <c r="W1152" s="21">
        <v>1.28</v>
      </c>
      <c r="X1152" s="11" t="s">
        <v>25</v>
      </c>
    </row>
    <row r="1153" spans="1:24">
      <c r="A1153" s="11" t="s">
        <v>1333</v>
      </c>
      <c r="B1153" s="11" t="s">
        <v>1333</v>
      </c>
      <c r="C1153" s="11" t="s">
        <v>1339</v>
      </c>
      <c r="D1153" s="17">
        <v>26.6</v>
      </c>
      <c r="E1153" s="18">
        <v>300</v>
      </c>
      <c r="F1153" s="19">
        <v>1.83</v>
      </c>
      <c r="G1153" s="19">
        <v>1.67</v>
      </c>
      <c r="H1153" s="20">
        <v>6.0000000000000001E-3</v>
      </c>
      <c r="I1153" s="21">
        <v>6.61</v>
      </c>
      <c r="J1153" s="21">
        <v>6.38</v>
      </c>
      <c r="K1153" s="21">
        <v>4.42</v>
      </c>
      <c r="L1153" s="21">
        <v>4.3499999999999996</v>
      </c>
      <c r="M1153" s="18">
        <v>499</v>
      </c>
      <c r="N1153" s="21">
        <v>0.2</v>
      </c>
      <c r="O1153" s="21">
        <v>0.56999999999999995</v>
      </c>
      <c r="P1153" s="18">
        <v>1648</v>
      </c>
      <c r="Q1153" s="21">
        <v>0.37</v>
      </c>
      <c r="R1153" s="21">
        <v>0.8</v>
      </c>
      <c r="S1153" s="18">
        <v>2808</v>
      </c>
      <c r="T1153" s="21">
        <v>0.5</v>
      </c>
      <c r="U1153" s="21">
        <v>0.92</v>
      </c>
      <c r="V1153" s="18">
        <v>5616</v>
      </c>
      <c r="W1153" s="21">
        <v>0.92</v>
      </c>
      <c r="X1153" s="11" t="s">
        <v>25</v>
      </c>
    </row>
    <row r="1154" spans="1:24">
      <c r="A1154" s="11" t="s">
        <v>1339</v>
      </c>
      <c r="B1154" s="11" t="s">
        <v>1339</v>
      </c>
      <c r="C1154" s="11" t="s">
        <v>1329</v>
      </c>
      <c r="D1154" s="17">
        <v>33.5</v>
      </c>
      <c r="E1154" s="18">
        <v>300</v>
      </c>
      <c r="F1154" s="19">
        <v>1.67</v>
      </c>
      <c r="G1154" s="19">
        <v>1.44</v>
      </c>
      <c r="H1154" s="20">
        <v>6.8999999999999999E-3</v>
      </c>
      <c r="I1154" s="21">
        <v>6.38</v>
      </c>
      <c r="J1154" s="21">
        <v>6.59</v>
      </c>
      <c r="K1154" s="21">
        <v>4.3499999999999996</v>
      </c>
      <c r="L1154" s="21">
        <v>4.79</v>
      </c>
      <c r="M1154" s="18">
        <v>499</v>
      </c>
      <c r="N1154" s="21">
        <v>0.19</v>
      </c>
      <c r="O1154" s="21">
        <v>0.6</v>
      </c>
      <c r="P1154" s="18">
        <v>1648</v>
      </c>
      <c r="Q1154" s="21">
        <v>0.36</v>
      </c>
      <c r="R1154" s="21">
        <v>0.84</v>
      </c>
      <c r="S1154" s="18">
        <v>3000</v>
      </c>
      <c r="T1154" s="21">
        <v>0.5</v>
      </c>
      <c r="U1154" s="21">
        <v>0.98</v>
      </c>
      <c r="V1154" s="18">
        <v>6000</v>
      </c>
      <c r="W1154" s="21">
        <v>0.98</v>
      </c>
      <c r="X1154" s="11" t="s">
        <v>25</v>
      </c>
    </row>
    <row r="1155" spans="1:24">
      <c r="A1155" s="11" t="s">
        <v>1340</v>
      </c>
      <c r="B1155" s="11" t="s">
        <v>1340</v>
      </c>
      <c r="C1155" s="11" t="s">
        <v>1341</v>
      </c>
      <c r="D1155" s="17">
        <v>23.3</v>
      </c>
      <c r="E1155" s="18">
        <v>300</v>
      </c>
      <c r="F1155" s="19">
        <v>3.49</v>
      </c>
      <c r="G1155" s="19">
        <v>3.35</v>
      </c>
      <c r="H1155" s="20">
        <v>6.0000000000000001E-3</v>
      </c>
      <c r="I1155" s="21">
        <v>6.89</v>
      </c>
      <c r="J1155" s="21">
        <v>6.95</v>
      </c>
      <c r="K1155" s="21">
        <v>3.04</v>
      </c>
      <c r="L1155" s="21">
        <v>3.24</v>
      </c>
      <c r="M1155" s="18">
        <v>103</v>
      </c>
      <c r="N1155" s="21">
        <v>0.09</v>
      </c>
      <c r="O1155" s="21">
        <v>0.35</v>
      </c>
      <c r="P1155" s="18">
        <v>378</v>
      </c>
      <c r="Q1155" s="21">
        <v>0.18</v>
      </c>
      <c r="R1155" s="21">
        <v>0.52</v>
      </c>
      <c r="S1155" s="18">
        <v>2806</v>
      </c>
      <c r="T1155" s="21">
        <v>0.5</v>
      </c>
      <c r="U1155" s="21">
        <v>0.92</v>
      </c>
      <c r="V1155" s="18">
        <v>5613</v>
      </c>
      <c r="W1155" s="21">
        <v>0.92</v>
      </c>
      <c r="X1155" s="11" t="s">
        <v>25</v>
      </c>
    </row>
    <row r="1156" spans="1:24">
      <c r="A1156" s="11" t="s">
        <v>1341</v>
      </c>
      <c r="B1156" s="11" t="s">
        <v>1341</v>
      </c>
      <c r="C1156" s="11" t="s">
        <v>1342</v>
      </c>
      <c r="D1156" s="17">
        <v>30.7</v>
      </c>
      <c r="E1156" s="18">
        <v>300</v>
      </c>
      <c r="F1156" s="19">
        <v>3.35</v>
      </c>
      <c r="G1156" s="19">
        <v>3.17</v>
      </c>
      <c r="H1156" s="20">
        <v>5.8999999999999999E-3</v>
      </c>
      <c r="I1156" s="21">
        <v>6.95</v>
      </c>
      <c r="J1156" s="21">
        <v>6.9</v>
      </c>
      <c r="K1156" s="21">
        <v>3.24</v>
      </c>
      <c r="L1156" s="21">
        <v>3.37</v>
      </c>
      <c r="M1156" s="18">
        <v>427</v>
      </c>
      <c r="N1156" s="21">
        <v>0.19</v>
      </c>
      <c r="O1156" s="21">
        <v>0.54</v>
      </c>
      <c r="P1156" s="18">
        <v>1430</v>
      </c>
      <c r="Q1156" s="21">
        <v>0.35</v>
      </c>
      <c r="R1156" s="21">
        <v>0.76</v>
      </c>
      <c r="S1156" s="18">
        <v>2772</v>
      </c>
      <c r="T1156" s="21">
        <v>0.5</v>
      </c>
      <c r="U1156" s="21">
        <v>0.91</v>
      </c>
      <c r="V1156" s="18">
        <v>5545</v>
      </c>
      <c r="W1156" s="21">
        <v>0.91</v>
      </c>
      <c r="X1156" s="11" t="s">
        <v>25</v>
      </c>
    </row>
    <row r="1157" spans="1:24">
      <c r="A1157" s="11" t="s">
        <v>1342</v>
      </c>
      <c r="B1157" s="11" t="s">
        <v>1342</v>
      </c>
      <c r="C1157" s="11" t="s">
        <v>1343</v>
      </c>
      <c r="D1157" s="17">
        <v>28.7</v>
      </c>
      <c r="E1157" s="18">
        <v>300</v>
      </c>
      <c r="F1157" s="19">
        <v>3.17</v>
      </c>
      <c r="G1157" s="19">
        <v>3</v>
      </c>
      <c r="H1157" s="20">
        <v>5.8999999999999999E-3</v>
      </c>
      <c r="I1157" s="21">
        <v>6.9</v>
      </c>
      <c r="J1157" s="21">
        <v>6.71</v>
      </c>
      <c r="K1157" s="21">
        <v>3.37</v>
      </c>
      <c r="L1157" s="21">
        <v>3.35</v>
      </c>
      <c r="M1157" s="18">
        <v>427</v>
      </c>
      <c r="N1157" s="21">
        <v>0.19</v>
      </c>
      <c r="O1157" s="21">
        <v>0.54</v>
      </c>
      <c r="P1157" s="18">
        <v>1430</v>
      </c>
      <c r="Q1157" s="21">
        <v>0.35</v>
      </c>
      <c r="R1157" s="21">
        <v>0.76</v>
      </c>
      <c r="S1157" s="18">
        <v>2786</v>
      </c>
      <c r="T1157" s="21">
        <v>0.5</v>
      </c>
      <c r="U1157" s="21">
        <v>0.91</v>
      </c>
      <c r="V1157" s="18">
        <v>5573</v>
      </c>
      <c r="W1157" s="21">
        <v>0.91</v>
      </c>
      <c r="X1157" s="11" t="s">
        <v>25</v>
      </c>
    </row>
    <row r="1158" spans="1:24">
      <c r="A1158" s="11" t="s">
        <v>1343</v>
      </c>
      <c r="B1158" s="11" t="s">
        <v>1343</v>
      </c>
      <c r="C1158" s="11" t="s">
        <v>1344</v>
      </c>
      <c r="D1158" s="17">
        <v>26.7</v>
      </c>
      <c r="E1158" s="18">
        <v>300</v>
      </c>
      <c r="F1158" s="19">
        <v>3</v>
      </c>
      <c r="G1158" s="19">
        <v>2.83</v>
      </c>
      <c r="H1158" s="20">
        <v>6.4000000000000003E-3</v>
      </c>
      <c r="I1158" s="21">
        <v>6.71</v>
      </c>
      <c r="J1158" s="21">
        <v>6.59</v>
      </c>
      <c r="K1158" s="21">
        <v>3.35</v>
      </c>
      <c r="L1158" s="21">
        <v>3.4</v>
      </c>
      <c r="M1158" s="18">
        <v>427</v>
      </c>
      <c r="N1158" s="21">
        <v>0.18</v>
      </c>
      <c r="O1158" s="21">
        <v>0.55000000000000004</v>
      </c>
      <c r="P1158" s="18">
        <v>1430</v>
      </c>
      <c r="Q1158" s="21">
        <v>0.34</v>
      </c>
      <c r="R1158" s="21">
        <v>0.78</v>
      </c>
      <c r="S1158" s="18">
        <v>2889</v>
      </c>
      <c r="T1158" s="21">
        <v>0.5</v>
      </c>
      <c r="U1158" s="21">
        <v>0.95</v>
      </c>
      <c r="V1158" s="18">
        <v>5778</v>
      </c>
      <c r="W1158" s="21">
        <v>0.95</v>
      </c>
      <c r="X1158" s="11" t="s">
        <v>25</v>
      </c>
    </row>
    <row r="1159" spans="1:24">
      <c r="A1159" s="11" t="s">
        <v>1344</v>
      </c>
      <c r="B1159" s="11" t="s">
        <v>1344</v>
      </c>
      <c r="C1159" s="11" t="s">
        <v>1345</v>
      </c>
      <c r="D1159" s="17">
        <v>27</v>
      </c>
      <c r="E1159" s="18">
        <v>300</v>
      </c>
      <c r="F1159" s="19">
        <v>2.83</v>
      </c>
      <c r="G1159" s="19">
        <v>2.67</v>
      </c>
      <c r="H1159" s="20">
        <v>5.8999999999999999E-3</v>
      </c>
      <c r="I1159" s="21">
        <v>6.59</v>
      </c>
      <c r="J1159" s="21">
        <v>6.54</v>
      </c>
      <c r="K1159" s="21">
        <v>3.4</v>
      </c>
      <c r="L1159" s="21">
        <v>3.51</v>
      </c>
      <c r="M1159" s="18">
        <v>427</v>
      </c>
      <c r="N1159" s="21">
        <v>0.19</v>
      </c>
      <c r="O1159" s="21">
        <v>0.54</v>
      </c>
      <c r="P1159" s="18">
        <v>1430</v>
      </c>
      <c r="Q1159" s="21">
        <v>0.35</v>
      </c>
      <c r="R1159" s="21">
        <v>0.76</v>
      </c>
      <c r="S1159" s="18">
        <v>2787</v>
      </c>
      <c r="T1159" s="21">
        <v>0.5</v>
      </c>
      <c r="U1159" s="21">
        <v>0.91</v>
      </c>
      <c r="V1159" s="18">
        <v>5574</v>
      </c>
      <c r="W1159" s="21">
        <v>0.91</v>
      </c>
      <c r="X1159" s="11" t="s">
        <v>25</v>
      </c>
    </row>
    <row r="1160" spans="1:24">
      <c r="A1160" s="11" t="s">
        <v>1345</v>
      </c>
      <c r="B1160" s="11" t="s">
        <v>1345</v>
      </c>
      <c r="C1160" s="11" t="s">
        <v>1346</v>
      </c>
      <c r="D1160" s="17">
        <v>40.200000000000003</v>
      </c>
      <c r="E1160" s="18">
        <v>300</v>
      </c>
      <c r="F1160" s="19">
        <v>2.67</v>
      </c>
      <c r="G1160" s="19">
        <v>2.44</v>
      </c>
      <c r="H1160" s="20">
        <v>5.7000000000000002E-3</v>
      </c>
      <c r="I1160" s="21">
        <v>6.54</v>
      </c>
      <c r="J1160" s="21">
        <v>6.49</v>
      </c>
      <c r="K1160" s="21">
        <v>3.51</v>
      </c>
      <c r="L1160" s="21">
        <v>3.69</v>
      </c>
      <c r="M1160" s="18">
        <v>427</v>
      </c>
      <c r="N1160" s="21">
        <v>0.19</v>
      </c>
      <c r="O1160" s="21">
        <v>0.53</v>
      </c>
      <c r="P1160" s="18">
        <v>1430</v>
      </c>
      <c r="Q1160" s="21">
        <v>0.35</v>
      </c>
      <c r="R1160" s="21">
        <v>0.75</v>
      </c>
      <c r="S1160" s="18">
        <v>2739</v>
      </c>
      <c r="T1160" s="21">
        <v>0.5</v>
      </c>
      <c r="U1160" s="21">
        <v>0.9</v>
      </c>
      <c r="V1160" s="18">
        <v>5477</v>
      </c>
      <c r="W1160" s="21">
        <v>0.9</v>
      </c>
      <c r="X1160" s="11" t="s">
        <v>25</v>
      </c>
    </row>
    <row r="1161" spans="1:24">
      <c r="A1161" s="11" t="s">
        <v>1346</v>
      </c>
      <c r="B1161" s="11" t="s">
        <v>1346</v>
      </c>
      <c r="C1161" s="11" t="s">
        <v>1329</v>
      </c>
      <c r="D1161" s="17">
        <v>42</v>
      </c>
      <c r="E1161" s="18">
        <v>300</v>
      </c>
      <c r="F1161" s="19">
        <v>2.4300000000000002</v>
      </c>
      <c r="G1161" s="19">
        <v>1.45</v>
      </c>
      <c r="H1161" s="20">
        <v>2.3300000000000001E-2</v>
      </c>
      <c r="I1161" s="21">
        <v>6.49</v>
      </c>
      <c r="J1161" s="21">
        <v>6.59</v>
      </c>
      <c r="K1161" s="21">
        <v>3.7</v>
      </c>
      <c r="L1161" s="21">
        <v>4.78</v>
      </c>
      <c r="M1161" s="18">
        <v>427</v>
      </c>
      <c r="N1161" s="21">
        <v>0.13</v>
      </c>
      <c r="O1161" s="21">
        <v>0.87</v>
      </c>
      <c r="P1161" s="18">
        <v>1430</v>
      </c>
      <c r="Q1161" s="21">
        <v>0.24</v>
      </c>
      <c r="R1161" s="21">
        <v>1.25</v>
      </c>
      <c r="S1161" s="18">
        <v>5530</v>
      </c>
      <c r="T1161" s="21">
        <v>0.5</v>
      </c>
      <c r="U1161" s="21">
        <v>1.81</v>
      </c>
      <c r="V1161" s="18">
        <v>11061</v>
      </c>
      <c r="W1161" s="21">
        <v>1.81</v>
      </c>
      <c r="X1161" s="11" t="s">
        <v>25</v>
      </c>
    </row>
    <row r="1162" spans="1:24">
      <c r="A1162" s="11" t="s">
        <v>1329</v>
      </c>
      <c r="B1162" s="11" t="s">
        <v>1329</v>
      </c>
      <c r="C1162" s="11" t="s">
        <v>1347</v>
      </c>
      <c r="D1162" s="17">
        <v>33.1</v>
      </c>
      <c r="E1162" s="18">
        <v>500</v>
      </c>
      <c r="F1162" s="19">
        <v>1.04</v>
      </c>
      <c r="G1162" s="19">
        <v>0.75</v>
      </c>
      <c r="H1162" s="20">
        <v>8.8000000000000005E-3</v>
      </c>
      <c r="I1162" s="21">
        <v>6.59</v>
      </c>
      <c r="J1162" s="21">
        <v>6.52</v>
      </c>
      <c r="K1162" s="21">
        <v>4.9800000000000004</v>
      </c>
      <c r="L1162" s="21">
        <v>5.2</v>
      </c>
      <c r="M1162" s="18">
        <v>1697</v>
      </c>
      <c r="N1162" s="21">
        <v>0.17</v>
      </c>
      <c r="O1162" s="21">
        <v>0.88</v>
      </c>
      <c r="P1162" s="18">
        <v>4939</v>
      </c>
      <c r="Q1162" s="21">
        <v>0.28999999999999998</v>
      </c>
      <c r="R1162" s="21">
        <v>1.19</v>
      </c>
      <c r="S1162" s="18">
        <v>13233</v>
      </c>
      <c r="T1162" s="21">
        <v>0.5</v>
      </c>
      <c r="U1162" s="21">
        <v>1.56</v>
      </c>
      <c r="V1162" s="18">
        <v>26465</v>
      </c>
      <c r="W1162" s="21">
        <v>1.56</v>
      </c>
      <c r="X1162" s="11" t="s">
        <v>25</v>
      </c>
    </row>
    <row r="1163" spans="1:24">
      <c r="A1163" s="11" t="s">
        <v>1347</v>
      </c>
      <c r="B1163" s="11" t="s">
        <v>1347</v>
      </c>
      <c r="C1163" s="11" t="s">
        <v>1348</v>
      </c>
      <c r="D1163" s="17">
        <v>28.9</v>
      </c>
      <c r="E1163" s="18">
        <v>500</v>
      </c>
      <c r="F1163" s="19">
        <v>0.53</v>
      </c>
      <c r="G1163" s="19">
        <v>0.28000000000000003</v>
      </c>
      <c r="H1163" s="20">
        <v>8.6999999999999994E-3</v>
      </c>
      <c r="I1163" s="21">
        <v>6.52</v>
      </c>
      <c r="J1163" s="21">
        <v>6.51</v>
      </c>
      <c r="K1163" s="21">
        <v>5.42</v>
      </c>
      <c r="L1163" s="21">
        <v>5.66</v>
      </c>
      <c r="M1163" s="18">
        <v>1697</v>
      </c>
      <c r="N1163" s="21">
        <v>0.17</v>
      </c>
      <c r="O1163" s="21">
        <v>0.87</v>
      </c>
      <c r="P1163" s="18">
        <v>4939</v>
      </c>
      <c r="Q1163" s="21">
        <v>0.28999999999999998</v>
      </c>
      <c r="R1163" s="21">
        <v>1.19</v>
      </c>
      <c r="S1163" s="18">
        <v>13149</v>
      </c>
      <c r="T1163" s="21">
        <v>0.5</v>
      </c>
      <c r="U1163" s="21">
        <v>1.55</v>
      </c>
      <c r="V1163" s="18">
        <v>26297</v>
      </c>
      <c r="W1163" s="21">
        <v>1.55</v>
      </c>
      <c r="X1163" s="11" t="s">
        <v>25</v>
      </c>
    </row>
    <row r="1164" spans="1:24">
      <c r="A1164" s="11" t="s">
        <v>1348</v>
      </c>
      <c r="B1164" s="11" t="s">
        <v>1348</v>
      </c>
      <c r="C1164" s="11" t="s">
        <v>1349</v>
      </c>
      <c r="D1164" s="17">
        <v>53.9</v>
      </c>
      <c r="E1164" s="18">
        <v>500</v>
      </c>
      <c r="F1164" s="19">
        <v>0.06</v>
      </c>
      <c r="G1164" s="19">
        <v>-0.41</v>
      </c>
      <c r="H1164" s="20">
        <v>8.6999999999999994E-3</v>
      </c>
      <c r="I1164" s="21">
        <v>6.51</v>
      </c>
      <c r="J1164" s="21">
        <v>6.86</v>
      </c>
      <c r="K1164" s="21">
        <v>5.88</v>
      </c>
      <c r="L1164" s="21">
        <v>6.7</v>
      </c>
      <c r="M1164" s="18">
        <v>1697</v>
      </c>
      <c r="N1164" s="21">
        <v>0.17</v>
      </c>
      <c r="O1164" s="21">
        <v>0.87</v>
      </c>
      <c r="P1164" s="18">
        <v>4939</v>
      </c>
      <c r="Q1164" s="21">
        <v>0.28999999999999998</v>
      </c>
      <c r="R1164" s="21">
        <v>1.19</v>
      </c>
      <c r="S1164" s="18">
        <v>13201</v>
      </c>
      <c r="T1164" s="21">
        <v>0.5</v>
      </c>
      <c r="U1164" s="21">
        <v>1.56</v>
      </c>
      <c r="V1164" s="18">
        <v>26403</v>
      </c>
      <c r="W1164" s="21">
        <v>1.56</v>
      </c>
      <c r="X1164" s="11" t="s">
        <v>25</v>
      </c>
    </row>
    <row r="1165" spans="1:24">
      <c r="A1165" s="11" t="s">
        <v>1350</v>
      </c>
      <c r="B1165" s="11" t="s">
        <v>1350</v>
      </c>
      <c r="C1165" s="11" t="s">
        <v>1351</v>
      </c>
      <c r="D1165" s="17">
        <v>30.4</v>
      </c>
      <c r="E1165" s="18">
        <v>300</v>
      </c>
      <c r="F1165" s="19">
        <v>4.18</v>
      </c>
      <c r="G1165" s="19">
        <v>4</v>
      </c>
      <c r="H1165" s="20">
        <v>5.8999999999999999E-3</v>
      </c>
      <c r="I1165" s="21">
        <v>7.35</v>
      </c>
      <c r="J1165" s="21">
        <v>7.37</v>
      </c>
      <c r="K1165" s="21">
        <v>2.81</v>
      </c>
      <c r="L1165" s="21">
        <v>3.01</v>
      </c>
      <c r="M1165" s="18">
        <v>67</v>
      </c>
      <c r="N1165" s="21">
        <v>0.08</v>
      </c>
      <c r="O1165" s="21">
        <v>0.31</v>
      </c>
      <c r="P1165" s="18">
        <v>249</v>
      </c>
      <c r="Q1165" s="21">
        <v>0.14000000000000001</v>
      </c>
      <c r="R1165" s="21">
        <v>0.46</v>
      </c>
      <c r="S1165" s="18">
        <v>2786</v>
      </c>
      <c r="T1165" s="21">
        <v>0.5</v>
      </c>
      <c r="U1165" s="21">
        <v>0.91</v>
      </c>
      <c r="V1165" s="18">
        <v>5572</v>
      </c>
      <c r="W1165" s="21">
        <v>0.91</v>
      </c>
      <c r="X1165" s="11" t="s">
        <v>25</v>
      </c>
    </row>
    <row r="1166" spans="1:24">
      <c r="A1166" s="11" t="s">
        <v>1352</v>
      </c>
      <c r="B1166" s="11" t="s">
        <v>1352</v>
      </c>
      <c r="C1166" s="11" t="s">
        <v>1353</v>
      </c>
      <c r="D1166" s="17">
        <v>28</v>
      </c>
      <c r="E1166" s="18">
        <v>300</v>
      </c>
      <c r="F1166" s="19">
        <v>4.08</v>
      </c>
      <c r="G1166" s="19">
        <v>3.91</v>
      </c>
      <c r="H1166" s="20">
        <v>6.1000000000000004E-3</v>
      </c>
      <c r="I1166" s="21">
        <v>7.38</v>
      </c>
      <c r="J1166" s="21">
        <v>7.34</v>
      </c>
      <c r="K1166" s="21">
        <v>2.94</v>
      </c>
      <c r="L1166" s="21">
        <v>3.07</v>
      </c>
      <c r="M1166" s="18">
        <v>84</v>
      </c>
      <c r="N1166" s="21">
        <v>0.09</v>
      </c>
      <c r="O1166" s="21">
        <v>0.33</v>
      </c>
      <c r="P1166" s="18">
        <v>310</v>
      </c>
      <c r="Q1166" s="21">
        <v>0.16</v>
      </c>
      <c r="R1166" s="21">
        <v>0.5</v>
      </c>
      <c r="S1166" s="18">
        <v>2821</v>
      </c>
      <c r="T1166" s="21">
        <v>0.5</v>
      </c>
      <c r="U1166" s="21">
        <v>0.92</v>
      </c>
      <c r="V1166" s="18">
        <v>5642</v>
      </c>
      <c r="W1166" s="21">
        <v>0.92</v>
      </c>
      <c r="X1166" s="11" t="s">
        <v>25</v>
      </c>
    </row>
    <row r="1167" spans="1:24">
      <c r="A1167" s="11" t="s">
        <v>1353</v>
      </c>
      <c r="B1167" s="11" t="s">
        <v>1353</v>
      </c>
      <c r="C1167" s="11" t="s">
        <v>1351</v>
      </c>
      <c r="D1167" s="17">
        <v>34.5</v>
      </c>
      <c r="E1167" s="18">
        <v>300</v>
      </c>
      <c r="F1167" s="19">
        <v>3.91</v>
      </c>
      <c r="G1167" s="19">
        <v>3.71</v>
      </c>
      <c r="H1167" s="20">
        <v>5.7999999999999996E-3</v>
      </c>
      <c r="I1167" s="21">
        <v>7.34</v>
      </c>
      <c r="J1167" s="21">
        <v>7.37</v>
      </c>
      <c r="K1167" s="21">
        <v>3.07</v>
      </c>
      <c r="L1167" s="21">
        <v>3.3</v>
      </c>
      <c r="M1167" s="18">
        <v>84</v>
      </c>
      <c r="N1167" s="21">
        <v>0.09</v>
      </c>
      <c r="O1167" s="21">
        <v>0.33</v>
      </c>
      <c r="P1167" s="18">
        <v>310</v>
      </c>
      <c r="Q1167" s="21">
        <v>0.16</v>
      </c>
      <c r="R1167" s="21">
        <v>0.49</v>
      </c>
      <c r="S1167" s="18">
        <v>2757</v>
      </c>
      <c r="T1167" s="21">
        <v>0.5</v>
      </c>
      <c r="U1167" s="21">
        <v>0.9</v>
      </c>
      <c r="V1167" s="18">
        <v>5513</v>
      </c>
      <c r="W1167" s="21">
        <v>0.9</v>
      </c>
      <c r="X1167" s="11" t="s">
        <v>25</v>
      </c>
    </row>
    <row r="1168" spans="1:24">
      <c r="A1168" s="11" t="s">
        <v>1351</v>
      </c>
      <c r="B1168" s="11" t="s">
        <v>1351</v>
      </c>
      <c r="C1168" s="11" t="s">
        <v>1354</v>
      </c>
      <c r="D1168" s="17">
        <v>25.9</v>
      </c>
      <c r="E1168" s="18">
        <v>300</v>
      </c>
      <c r="F1168" s="19">
        <v>3.71</v>
      </c>
      <c r="G1168" s="19">
        <v>3.55</v>
      </c>
      <c r="H1168" s="20">
        <v>6.1999999999999998E-3</v>
      </c>
      <c r="I1168" s="21">
        <v>7.37</v>
      </c>
      <c r="J1168" s="21">
        <v>7.21</v>
      </c>
      <c r="K1168" s="21">
        <v>3.3</v>
      </c>
      <c r="L1168" s="21">
        <v>3.3</v>
      </c>
      <c r="M1168" s="18">
        <v>340</v>
      </c>
      <c r="N1168" s="21">
        <v>0.17</v>
      </c>
      <c r="O1168" s="21">
        <v>0.51</v>
      </c>
      <c r="P1168" s="18">
        <v>1156</v>
      </c>
      <c r="Q1168" s="21">
        <v>0.31</v>
      </c>
      <c r="R1168" s="21">
        <v>0.73</v>
      </c>
      <c r="S1168" s="18">
        <v>2846</v>
      </c>
      <c r="T1168" s="21">
        <v>0.5</v>
      </c>
      <c r="U1168" s="21">
        <v>0.93</v>
      </c>
      <c r="V1168" s="18">
        <v>5691</v>
      </c>
      <c r="W1168" s="21">
        <v>0.93</v>
      </c>
      <c r="X1168" s="11" t="s">
        <v>25</v>
      </c>
    </row>
    <row r="1169" spans="1:24">
      <c r="A1169" s="11" t="s">
        <v>1354</v>
      </c>
      <c r="B1169" s="11" t="s">
        <v>1354</v>
      </c>
      <c r="C1169" s="11" t="s">
        <v>1355</v>
      </c>
      <c r="D1169" s="17">
        <v>19.2</v>
      </c>
      <c r="E1169" s="18">
        <v>300</v>
      </c>
      <c r="F1169" s="19">
        <v>3.55</v>
      </c>
      <c r="G1169" s="19">
        <v>3.43</v>
      </c>
      <c r="H1169" s="20">
        <v>6.1999999999999998E-3</v>
      </c>
      <c r="I1169" s="21">
        <v>7.21</v>
      </c>
      <c r="J1169" s="21">
        <v>7.12</v>
      </c>
      <c r="K1169" s="21">
        <v>3.3</v>
      </c>
      <c r="L1169" s="21">
        <v>3.33</v>
      </c>
      <c r="M1169" s="18">
        <v>340</v>
      </c>
      <c r="N1169" s="21">
        <v>0.17</v>
      </c>
      <c r="O1169" s="21">
        <v>0.51</v>
      </c>
      <c r="P1169" s="18">
        <v>1156</v>
      </c>
      <c r="Q1169" s="21">
        <v>0.3</v>
      </c>
      <c r="R1169" s="21">
        <v>0.73</v>
      </c>
      <c r="S1169" s="18">
        <v>2862</v>
      </c>
      <c r="T1169" s="21">
        <v>0.5</v>
      </c>
      <c r="U1169" s="21">
        <v>0.94</v>
      </c>
      <c r="V1169" s="18">
        <v>5724</v>
      </c>
      <c r="W1169" s="21">
        <v>0.94</v>
      </c>
      <c r="X1169" s="11" t="s">
        <v>25</v>
      </c>
    </row>
    <row r="1170" spans="1:24">
      <c r="A1170" s="11" t="s">
        <v>1355</v>
      </c>
      <c r="B1170" s="11" t="s">
        <v>1355</v>
      </c>
      <c r="C1170" s="11" t="s">
        <v>1356</v>
      </c>
      <c r="D1170" s="17">
        <v>36.799999999999997</v>
      </c>
      <c r="E1170" s="18">
        <v>300</v>
      </c>
      <c r="F1170" s="19">
        <v>3.43</v>
      </c>
      <c r="G1170" s="19">
        <v>3.22</v>
      </c>
      <c r="H1170" s="20">
        <v>5.7000000000000002E-3</v>
      </c>
      <c r="I1170" s="21">
        <v>7.12</v>
      </c>
      <c r="J1170" s="21">
        <v>7.07</v>
      </c>
      <c r="K1170" s="21">
        <v>3.33</v>
      </c>
      <c r="L1170" s="21">
        <v>3.49</v>
      </c>
      <c r="M1170" s="18">
        <v>340</v>
      </c>
      <c r="N1170" s="21">
        <v>0.17</v>
      </c>
      <c r="O1170" s="21">
        <v>0.5</v>
      </c>
      <c r="P1170" s="18">
        <v>1156</v>
      </c>
      <c r="Q1170" s="21">
        <v>0.31</v>
      </c>
      <c r="R1170" s="21">
        <v>0.71</v>
      </c>
      <c r="S1170" s="18">
        <v>2735</v>
      </c>
      <c r="T1170" s="21">
        <v>0.5</v>
      </c>
      <c r="U1170" s="21">
        <v>0.9</v>
      </c>
      <c r="V1170" s="18">
        <v>5470</v>
      </c>
      <c r="W1170" s="21">
        <v>0.9</v>
      </c>
      <c r="X1170" s="11" t="s">
        <v>25</v>
      </c>
    </row>
    <row r="1171" spans="1:24">
      <c r="A1171" s="11" t="s">
        <v>1357</v>
      </c>
      <c r="B1171" s="11" t="s">
        <v>1357</v>
      </c>
      <c r="C1171" s="11" t="s">
        <v>1358</v>
      </c>
      <c r="D1171" s="17">
        <v>31.5</v>
      </c>
      <c r="E1171" s="18">
        <v>300</v>
      </c>
      <c r="F1171" s="19">
        <v>4.1100000000000003</v>
      </c>
      <c r="G1171" s="19">
        <v>3.92</v>
      </c>
      <c r="H1171" s="20">
        <v>6.0000000000000001E-3</v>
      </c>
      <c r="I1171" s="21">
        <v>7.38</v>
      </c>
      <c r="J1171" s="21">
        <v>7.27</v>
      </c>
      <c r="K1171" s="21">
        <v>2.91</v>
      </c>
      <c r="L1171" s="21">
        <v>2.99</v>
      </c>
      <c r="M1171" s="18">
        <v>92</v>
      </c>
      <c r="N1171" s="21">
        <v>0.09</v>
      </c>
      <c r="O1171" s="21">
        <v>0.34</v>
      </c>
      <c r="P1171" s="18">
        <v>338</v>
      </c>
      <c r="Q1171" s="21">
        <v>0.17</v>
      </c>
      <c r="R1171" s="21">
        <v>0.51</v>
      </c>
      <c r="S1171" s="18">
        <v>2812</v>
      </c>
      <c r="T1171" s="21">
        <v>0.5</v>
      </c>
      <c r="U1171" s="21">
        <v>0.92</v>
      </c>
      <c r="V1171" s="18">
        <v>5624</v>
      </c>
      <c r="W1171" s="21">
        <v>0.92</v>
      </c>
      <c r="X1171" s="11" t="s">
        <v>25</v>
      </c>
    </row>
    <row r="1172" spans="1:24">
      <c r="A1172" s="11" t="s">
        <v>1358</v>
      </c>
      <c r="B1172" s="11" t="s">
        <v>1358</v>
      </c>
      <c r="C1172" s="11" t="s">
        <v>1359</v>
      </c>
      <c r="D1172" s="17">
        <v>30.1</v>
      </c>
      <c r="E1172" s="18">
        <v>300</v>
      </c>
      <c r="F1172" s="19">
        <v>3.91</v>
      </c>
      <c r="G1172" s="19">
        <v>3.63</v>
      </c>
      <c r="H1172" s="20">
        <v>9.2999999999999992E-3</v>
      </c>
      <c r="I1172" s="21">
        <v>7.27</v>
      </c>
      <c r="J1172" s="21">
        <v>7.07</v>
      </c>
      <c r="K1172" s="21">
        <v>3</v>
      </c>
      <c r="L1172" s="21">
        <v>3.08</v>
      </c>
      <c r="M1172" s="18">
        <v>92</v>
      </c>
      <c r="N1172" s="21">
        <v>0.08</v>
      </c>
      <c r="O1172" s="21">
        <v>0.4</v>
      </c>
      <c r="P1172" s="18">
        <v>338</v>
      </c>
      <c r="Q1172" s="21">
        <v>0.15</v>
      </c>
      <c r="R1172" s="21">
        <v>0.59</v>
      </c>
      <c r="S1172" s="18">
        <v>3492</v>
      </c>
      <c r="T1172" s="21">
        <v>0.5</v>
      </c>
      <c r="U1172" s="21">
        <v>1.1399999999999999</v>
      </c>
      <c r="V1172" s="18">
        <v>6984</v>
      </c>
      <c r="W1172" s="21">
        <v>1.1399999999999999</v>
      </c>
      <c r="X1172" s="11" t="s">
        <v>25</v>
      </c>
    </row>
    <row r="1173" spans="1:24">
      <c r="A1173" s="11" t="s">
        <v>1356</v>
      </c>
      <c r="B1173" s="11" t="s">
        <v>1356</v>
      </c>
      <c r="C1173" s="11" t="s">
        <v>1360</v>
      </c>
      <c r="D1173" s="17">
        <v>15.4</v>
      </c>
      <c r="E1173" s="18">
        <v>300</v>
      </c>
      <c r="F1173" s="19">
        <v>3.22</v>
      </c>
      <c r="G1173" s="19">
        <v>3.13</v>
      </c>
      <c r="H1173" s="20">
        <v>5.7999999999999996E-3</v>
      </c>
      <c r="I1173" s="21">
        <v>7.07</v>
      </c>
      <c r="J1173" s="21">
        <v>6.87</v>
      </c>
      <c r="K1173" s="21">
        <v>3.49</v>
      </c>
      <c r="L1173" s="21">
        <v>3.38</v>
      </c>
      <c r="M1173" s="18">
        <v>447</v>
      </c>
      <c r="N1173" s="21">
        <v>0.19</v>
      </c>
      <c r="O1173" s="21">
        <v>0.54</v>
      </c>
      <c r="P1173" s="18">
        <v>1488</v>
      </c>
      <c r="Q1173" s="21">
        <v>0.35</v>
      </c>
      <c r="R1173" s="21">
        <v>0.77</v>
      </c>
      <c r="S1173" s="18">
        <v>2768</v>
      </c>
      <c r="T1173" s="21">
        <v>0.5</v>
      </c>
      <c r="U1173" s="21">
        <v>0.91</v>
      </c>
      <c r="V1173" s="18">
        <v>5535</v>
      </c>
      <c r="W1173" s="21">
        <v>0.91</v>
      </c>
      <c r="X1173" s="11" t="s">
        <v>25</v>
      </c>
    </row>
    <row r="1174" spans="1:24">
      <c r="A1174" s="11" t="s">
        <v>1360</v>
      </c>
      <c r="B1174" s="11" t="s">
        <v>1360</v>
      </c>
      <c r="C1174" s="11" t="s">
        <v>1361</v>
      </c>
      <c r="D1174" s="17">
        <v>41.6</v>
      </c>
      <c r="E1174" s="18">
        <v>300</v>
      </c>
      <c r="F1174" s="19">
        <v>2.9</v>
      </c>
      <c r="G1174" s="19">
        <v>1.92</v>
      </c>
      <c r="H1174" s="20">
        <v>2.3599999999999999E-2</v>
      </c>
      <c r="I1174" s="21">
        <v>6.87</v>
      </c>
      <c r="J1174" s="21">
        <v>6.91</v>
      </c>
      <c r="K1174" s="21">
        <v>3.61</v>
      </c>
      <c r="L1174" s="21">
        <v>4.63</v>
      </c>
      <c r="M1174" s="18">
        <v>447</v>
      </c>
      <c r="N1174" s="21">
        <v>0.14000000000000001</v>
      </c>
      <c r="O1174" s="21">
        <v>0.89</v>
      </c>
      <c r="P1174" s="18">
        <v>1488</v>
      </c>
      <c r="Q1174" s="21">
        <v>0.25</v>
      </c>
      <c r="R1174" s="21">
        <v>1.27</v>
      </c>
      <c r="S1174" s="18">
        <v>5557</v>
      </c>
      <c r="T1174" s="21">
        <v>0.5</v>
      </c>
      <c r="U1174" s="21">
        <v>1.82</v>
      </c>
      <c r="V1174" s="18">
        <v>11114</v>
      </c>
      <c r="W1174" s="21">
        <v>1.82</v>
      </c>
      <c r="X1174" s="11" t="s">
        <v>25</v>
      </c>
    </row>
    <row r="1175" spans="1:24">
      <c r="A1175" s="11" t="s">
        <v>1362</v>
      </c>
      <c r="B1175" s="11" t="s">
        <v>1362</v>
      </c>
      <c r="C1175" s="11" t="s">
        <v>1361</v>
      </c>
      <c r="D1175" s="17">
        <v>44.8</v>
      </c>
      <c r="E1175" s="18">
        <v>300</v>
      </c>
      <c r="F1175" s="19">
        <v>2.97</v>
      </c>
      <c r="G1175" s="19">
        <v>1.92</v>
      </c>
      <c r="H1175" s="20">
        <v>2.3400000000000001E-2</v>
      </c>
      <c r="I1175" s="21">
        <v>6.99</v>
      </c>
      <c r="J1175" s="21">
        <v>6.91</v>
      </c>
      <c r="K1175" s="21">
        <v>3.66</v>
      </c>
      <c r="L1175" s="21">
        <v>4.63</v>
      </c>
      <c r="M1175" s="18">
        <v>106</v>
      </c>
      <c r="N1175" s="21">
        <v>7.0000000000000007E-2</v>
      </c>
      <c r="O1175" s="21">
        <v>0.57999999999999996</v>
      </c>
      <c r="P1175" s="18">
        <v>386</v>
      </c>
      <c r="Q1175" s="21">
        <v>0.13</v>
      </c>
      <c r="R1175" s="21">
        <v>0.85</v>
      </c>
      <c r="S1175" s="18">
        <v>5543</v>
      </c>
      <c r="T1175" s="21">
        <v>0.5</v>
      </c>
      <c r="U1175" s="21">
        <v>1.82</v>
      </c>
      <c r="V1175" s="18">
        <v>11085</v>
      </c>
      <c r="W1175" s="21">
        <v>1.82</v>
      </c>
      <c r="X1175" s="11" t="s">
        <v>25</v>
      </c>
    </row>
    <row r="1176" spans="1:24">
      <c r="A1176" s="11" t="s">
        <v>1363</v>
      </c>
      <c r="B1176" s="11" t="s">
        <v>1363</v>
      </c>
      <c r="C1176" s="11" t="s">
        <v>1364</v>
      </c>
      <c r="D1176" s="17">
        <v>23.7</v>
      </c>
      <c r="E1176" s="18">
        <v>300</v>
      </c>
      <c r="F1176" s="19">
        <v>1.51</v>
      </c>
      <c r="G1176" s="19">
        <v>0.96</v>
      </c>
      <c r="H1176" s="20">
        <v>2.3199999999999998E-2</v>
      </c>
      <c r="I1176" s="21">
        <v>6.91</v>
      </c>
      <c r="J1176" s="21">
        <v>6.81</v>
      </c>
      <c r="K1176" s="21">
        <v>5.04</v>
      </c>
      <c r="L1176" s="21">
        <v>5.49</v>
      </c>
      <c r="M1176" s="18">
        <v>566</v>
      </c>
      <c r="N1176" s="21">
        <v>0.15</v>
      </c>
      <c r="O1176" s="21">
        <v>0.95</v>
      </c>
      <c r="P1176" s="18">
        <v>1846</v>
      </c>
      <c r="Q1176" s="21">
        <v>0.28000000000000003</v>
      </c>
      <c r="R1176" s="21">
        <v>1.34</v>
      </c>
      <c r="S1176" s="18">
        <v>5515</v>
      </c>
      <c r="T1176" s="21">
        <v>0.5</v>
      </c>
      <c r="U1176" s="21">
        <v>1.81</v>
      </c>
      <c r="V1176" s="18">
        <v>11031</v>
      </c>
      <c r="W1176" s="21">
        <v>1.81</v>
      </c>
      <c r="X1176" s="11" t="s">
        <v>25</v>
      </c>
    </row>
    <row r="1177" spans="1:24">
      <c r="A1177" s="11" t="s">
        <v>1365</v>
      </c>
      <c r="B1177" s="11" t="s">
        <v>1365</v>
      </c>
      <c r="C1177" s="11" t="s">
        <v>1349</v>
      </c>
      <c r="D1177" s="17">
        <v>32</v>
      </c>
      <c r="E1177" s="18">
        <v>300</v>
      </c>
      <c r="F1177" s="19">
        <v>0.54</v>
      </c>
      <c r="G1177" s="19">
        <v>-0.21</v>
      </c>
      <c r="H1177" s="20">
        <v>2.3400000000000001E-2</v>
      </c>
      <c r="I1177" s="21">
        <v>6.81</v>
      </c>
      <c r="J1177" s="21">
        <v>6.86</v>
      </c>
      <c r="K1177" s="21">
        <v>5.91</v>
      </c>
      <c r="L1177" s="21">
        <v>6.71</v>
      </c>
      <c r="M1177" s="18">
        <v>566</v>
      </c>
      <c r="N1177" s="21">
        <v>0.15</v>
      </c>
      <c r="O1177" s="21">
        <v>0.95</v>
      </c>
      <c r="P1177" s="18">
        <v>1846</v>
      </c>
      <c r="Q1177" s="21">
        <v>0.28000000000000003</v>
      </c>
      <c r="R1177" s="21">
        <v>1.35</v>
      </c>
      <c r="S1177" s="18">
        <v>5543</v>
      </c>
      <c r="T1177" s="21">
        <v>0.5</v>
      </c>
      <c r="U1177" s="21">
        <v>1.82</v>
      </c>
      <c r="V1177" s="18">
        <v>11085</v>
      </c>
      <c r="W1177" s="21">
        <v>1.82</v>
      </c>
      <c r="X1177" s="11" t="s">
        <v>25</v>
      </c>
    </row>
    <row r="1178" spans="1:24">
      <c r="A1178" s="11" t="s">
        <v>1366</v>
      </c>
      <c r="B1178" s="11" t="s">
        <v>1366</v>
      </c>
      <c r="C1178" s="11" t="s">
        <v>1367</v>
      </c>
      <c r="D1178" s="17">
        <v>28.1</v>
      </c>
      <c r="E1178" s="18">
        <v>300</v>
      </c>
      <c r="F1178" s="19">
        <v>3.18</v>
      </c>
      <c r="G1178" s="19">
        <v>3.01</v>
      </c>
      <c r="H1178" s="20">
        <v>6.0000000000000001E-3</v>
      </c>
      <c r="I1178" s="21">
        <v>6.7</v>
      </c>
      <c r="J1178" s="21">
        <v>6.78</v>
      </c>
      <c r="K1178" s="21">
        <v>3.16</v>
      </c>
      <c r="L1178" s="21">
        <v>3.41</v>
      </c>
      <c r="M1178" s="18">
        <v>309</v>
      </c>
      <c r="N1178" s="21">
        <v>0.16</v>
      </c>
      <c r="O1178" s="21">
        <v>0.49</v>
      </c>
      <c r="P1178" s="18">
        <v>1060</v>
      </c>
      <c r="Q1178" s="21">
        <v>0.28999999999999998</v>
      </c>
      <c r="R1178" s="21">
        <v>0.71</v>
      </c>
      <c r="S1178" s="18">
        <v>2816</v>
      </c>
      <c r="T1178" s="21">
        <v>0.5</v>
      </c>
      <c r="U1178" s="21">
        <v>0.92</v>
      </c>
      <c r="V1178" s="18">
        <v>5632</v>
      </c>
      <c r="W1178" s="21">
        <v>0.92</v>
      </c>
      <c r="X1178" s="11" t="s">
        <v>25</v>
      </c>
    </row>
    <row r="1179" spans="1:24">
      <c r="A1179" s="11" t="s">
        <v>1367</v>
      </c>
      <c r="B1179" s="11" t="s">
        <v>1367</v>
      </c>
      <c r="C1179" s="11" t="s">
        <v>1368</v>
      </c>
      <c r="D1179" s="17">
        <v>31.5</v>
      </c>
      <c r="E1179" s="18">
        <v>300</v>
      </c>
      <c r="F1179" s="19">
        <v>3.01</v>
      </c>
      <c r="G1179" s="19">
        <v>2.82</v>
      </c>
      <c r="H1179" s="20">
        <v>6.0000000000000001E-3</v>
      </c>
      <c r="I1179" s="21">
        <v>6.78</v>
      </c>
      <c r="J1179" s="21">
        <v>6.77</v>
      </c>
      <c r="K1179" s="21">
        <v>3.41</v>
      </c>
      <c r="L1179" s="21">
        <v>3.59</v>
      </c>
      <c r="M1179" s="18">
        <v>309</v>
      </c>
      <c r="N1179" s="21">
        <v>0.16</v>
      </c>
      <c r="O1179" s="21">
        <v>0.49</v>
      </c>
      <c r="P1179" s="18">
        <v>1060</v>
      </c>
      <c r="Q1179" s="21">
        <v>0.28999999999999998</v>
      </c>
      <c r="R1179" s="21">
        <v>0.71</v>
      </c>
      <c r="S1179" s="18">
        <v>2812</v>
      </c>
      <c r="T1179" s="21">
        <v>0.5</v>
      </c>
      <c r="U1179" s="21">
        <v>0.92</v>
      </c>
      <c r="V1179" s="18">
        <v>5624</v>
      </c>
      <c r="W1179" s="21">
        <v>0.92</v>
      </c>
      <c r="X1179" s="11" t="s">
        <v>25</v>
      </c>
    </row>
    <row r="1180" spans="1:24">
      <c r="A1180" s="11" t="s">
        <v>1368</v>
      </c>
      <c r="B1180" s="11" t="s">
        <v>1368</v>
      </c>
      <c r="C1180" s="11" t="s">
        <v>1369</v>
      </c>
      <c r="D1180" s="17">
        <v>35.700000000000003</v>
      </c>
      <c r="E1180" s="18">
        <v>300</v>
      </c>
      <c r="F1180" s="19">
        <v>2.82</v>
      </c>
      <c r="G1180" s="19">
        <v>2.61</v>
      </c>
      <c r="H1180" s="20">
        <v>5.8999999999999999E-3</v>
      </c>
      <c r="I1180" s="21">
        <v>6.77</v>
      </c>
      <c r="J1180" s="21">
        <v>6.79</v>
      </c>
      <c r="K1180" s="21">
        <v>3.59</v>
      </c>
      <c r="L1180" s="21">
        <v>3.82</v>
      </c>
      <c r="M1180" s="18">
        <v>309</v>
      </c>
      <c r="N1180" s="21">
        <v>0.16</v>
      </c>
      <c r="O1180" s="21">
        <v>0.49</v>
      </c>
      <c r="P1180" s="18">
        <v>1060</v>
      </c>
      <c r="Q1180" s="21">
        <v>0.3</v>
      </c>
      <c r="R1180" s="21">
        <v>0.7</v>
      </c>
      <c r="S1180" s="18">
        <v>2777</v>
      </c>
      <c r="T1180" s="21">
        <v>0.5</v>
      </c>
      <c r="U1180" s="21">
        <v>0.91</v>
      </c>
      <c r="V1180" s="18">
        <v>5554</v>
      </c>
      <c r="W1180" s="21">
        <v>0.91</v>
      </c>
      <c r="X1180" s="11" t="s">
        <v>25</v>
      </c>
    </row>
    <row r="1181" spans="1:24">
      <c r="A1181" s="11" t="s">
        <v>1370</v>
      </c>
      <c r="B1181" s="11" t="s">
        <v>1370</v>
      </c>
      <c r="C1181" s="11" t="s">
        <v>1371</v>
      </c>
      <c r="D1181" s="17">
        <v>31.9</v>
      </c>
      <c r="E1181" s="18">
        <v>300</v>
      </c>
      <c r="F1181" s="19">
        <v>3.12</v>
      </c>
      <c r="G1181" s="19">
        <v>2.93</v>
      </c>
      <c r="H1181" s="20">
        <v>6.0000000000000001E-3</v>
      </c>
      <c r="I1181" s="21">
        <v>6.71</v>
      </c>
      <c r="J1181" s="21">
        <v>6.79</v>
      </c>
      <c r="K1181" s="21">
        <v>3.23</v>
      </c>
      <c r="L1181" s="21">
        <v>3.5</v>
      </c>
      <c r="M1181" s="18">
        <v>60</v>
      </c>
      <c r="N1181" s="21">
        <v>7.0000000000000007E-2</v>
      </c>
      <c r="O1181" s="21">
        <v>0.3</v>
      </c>
      <c r="P1181" s="18">
        <v>224</v>
      </c>
      <c r="Q1181" s="21">
        <v>0.14000000000000001</v>
      </c>
      <c r="R1181" s="21">
        <v>0.45</v>
      </c>
      <c r="S1181" s="18">
        <v>2794</v>
      </c>
      <c r="T1181" s="21">
        <v>0.5</v>
      </c>
      <c r="U1181" s="21">
        <v>0.92</v>
      </c>
      <c r="V1181" s="18">
        <v>5588</v>
      </c>
      <c r="W1181" s="21">
        <v>0.92</v>
      </c>
      <c r="X1181" s="11" t="s">
        <v>25</v>
      </c>
    </row>
    <row r="1182" spans="1:24">
      <c r="A1182" s="11" t="s">
        <v>1369</v>
      </c>
      <c r="B1182" s="11" t="s">
        <v>1369</v>
      </c>
      <c r="C1182" s="11" t="s">
        <v>1372</v>
      </c>
      <c r="D1182" s="17">
        <v>29.9</v>
      </c>
      <c r="E1182" s="18">
        <v>300</v>
      </c>
      <c r="F1182" s="19">
        <v>2.61</v>
      </c>
      <c r="G1182" s="19">
        <v>2.06</v>
      </c>
      <c r="H1182" s="20">
        <v>1.84E-2</v>
      </c>
      <c r="I1182" s="21">
        <v>6.79</v>
      </c>
      <c r="J1182" s="21">
        <v>6.72</v>
      </c>
      <c r="K1182" s="21">
        <v>3.82</v>
      </c>
      <c r="L1182" s="21">
        <v>4.3</v>
      </c>
      <c r="M1182" s="18">
        <v>369</v>
      </c>
      <c r="N1182" s="21">
        <v>0.13</v>
      </c>
      <c r="O1182" s="21">
        <v>0.77</v>
      </c>
      <c r="P1182" s="18">
        <v>1249</v>
      </c>
      <c r="Q1182" s="21">
        <v>0.24</v>
      </c>
      <c r="R1182" s="21">
        <v>1.1000000000000001</v>
      </c>
      <c r="S1182" s="18">
        <v>4910</v>
      </c>
      <c r="T1182" s="21">
        <v>0.5</v>
      </c>
      <c r="U1182" s="21">
        <v>1.61</v>
      </c>
      <c r="V1182" s="18">
        <v>9821</v>
      </c>
      <c r="W1182" s="21">
        <v>1.61</v>
      </c>
      <c r="X1182" s="11" t="s">
        <v>25</v>
      </c>
    </row>
    <row r="1183" spans="1:24">
      <c r="A1183" s="11" t="s">
        <v>1373</v>
      </c>
      <c r="B1183" s="11" t="s">
        <v>1373</v>
      </c>
      <c r="C1183" s="11" t="s">
        <v>1374</v>
      </c>
      <c r="D1183" s="17">
        <v>38.6</v>
      </c>
      <c r="E1183" s="18">
        <v>300</v>
      </c>
      <c r="F1183" s="19">
        <v>1.64</v>
      </c>
      <c r="G1183" s="19">
        <v>0.74</v>
      </c>
      <c r="H1183" s="20">
        <v>2.3300000000000001E-2</v>
      </c>
      <c r="I1183" s="21">
        <v>6.72</v>
      </c>
      <c r="J1183" s="21">
        <v>6.77</v>
      </c>
      <c r="K1183" s="21">
        <v>4.72</v>
      </c>
      <c r="L1183" s="21">
        <v>5.67</v>
      </c>
      <c r="M1183" s="18">
        <v>369</v>
      </c>
      <c r="N1183" s="21">
        <v>0.13</v>
      </c>
      <c r="O1183" s="21">
        <v>0.84</v>
      </c>
      <c r="P1183" s="18">
        <v>1249</v>
      </c>
      <c r="Q1183" s="21">
        <v>0.23</v>
      </c>
      <c r="R1183" s="21">
        <v>1.2</v>
      </c>
      <c r="S1183" s="18">
        <v>5528</v>
      </c>
      <c r="T1183" s="21">
        <v>0.5</v>
      </c>
      <c r="U1183" s="21">
        <v>1.81</v>
      </c>
      <c r="V1183" s="18">
        <v>11057</v>
      </c>
      <c r="W1183" s="21">
        <v>1.81</v>
      </c>
      <c r="X1183" s="11" t="s">
        <v>25</v>
      </c>
    </row>
    <row r="1184" spans="1:24">
      <c r="A1184" s="11" t="s">
        <v>1375</v>
      </c>
      <c r="B1184" s="11" t="s">
        <v>1375</v>
      </c>
      <c r="C1184" s="11" t="s">
        <v>1349</v>
      </c>
      <c r="D1184" s="17">
        <v>22.9</v>
      </c>
      <c r="E1184" s="18">
        <v>300</v>
      </c>
      <c r="F1184" s="19">
        <v>0.33</v>
      </c>
      <c r="G1184" s="19">
        <v>-0.21</v>
      </c>
      <c r="H1184" s="20">
        <v>2.3599999999999999E-2</v>
      </c>
      <c r="I1184" s="21">
        <v>6.77</v>
      </c>
      <c r="J1184" s="21">
        <v>6.86</v>
      </c>
      <c r="K1184" s="21">
        <v>6.08</v>
      </c>
      <c r="L1184" s="21">
        <v>6.71</v>
      </c>
      <c r="M1184" s="18">
        <v>369</v>
      </c>
      <c r="N1184" s="21">
        <v>0.12</v>
      </c>
      <c r="O1184" s="21">
        <v>0.84</v>
      </c>
      <c r="P1184" s="18">
        <v>1249</v>
      </c>
      <c r="Q1184" s="21">
        <v>0.23</v>
      </c>
      <c r="R1184" s="21">
        <v>1.2</v>
      </c>
      <c r="S1184" s="18">
        <v>5560</v>
      </c>
      <c r="T1184" s="21">
        <v>0.5</v>
      </c>
      <c r="U1184" s="21">
        <v>1.82</v>
      </c>
      <c r="V1184" s="18">
        <v>11119</v>
      </c>
      <c r="W1184" s="21">
        <v>1.82</v>
      </c>
      <c r="X1184" s="11" t="s">
        <v>25</v>
      </c>
    </row>
    <row r="1185" spans="1:24">
      <c r="A1185" s="11" t="s">
        <v>1349</v>
      </c>
      <c r="B1185" s="11" t="s">
        <v>1349</v>
      </c>
      <c r="C1185" s="11" t="s">
        <v>1376</v>
      </c>
      <c r="D1185" s="17">
        <v>34.1</v>
      </c>
      <c r="E1185" s="18">
        <v>500</v>
      </c>
      <c r="F1185" s="19">
        <v>-0.62</v>
      </c>
      <c r="G1185" s="19">
        <v>-0.7</v>
      </c>
      <c r="H1185" s="20">
        <v>2.3E-3</v>
      </c>
      <c r="I1185" s="21">
        <v>6.86</v>
      </c>
      <c r="J1185" s="21">
        <v>6.84</v>
      </c>
      <c r="K1185" s="21">
        <v>6.91</v>
      </c>
      <c r="L1185" s="21">
        <v>6.97</v>
      </c>
      <c r="M1185" s="18">
        <v>2716</v>
      </c>
      <c r="N1185" s="21">
        <v>0.3</v>
      </c>
      <c r="O1185" s="21">
        <v>0.63</v>
      </c>
      <c r="P1185" s="18" t="s">
        <v>1377</v>
      </c>
      <c r="Q1185" s="21">
        <v>0.52</v>
      </c>
      <c r="R1185" s="21">
        <v>0.82</v>
      </c>
      <c r="S1185" s="18">
        <v>6847</v>
      </c>
      <c r="T1185" s="21">
        <v>0.5</v>
      </c>
      <c r="U1185" s="21">
        <v>0.81</v>
      </c>
      <c r="V1185" s="18">
        <v>13695</v>
      </c>
      <c r="W1185" s="21">
        <v>0.81</v>
      </c>
      <c r="X1185" s="11" t="s">
        <v>25</v>
      </c>
    </row>
    <row r="1186" spans="1:24">
      <c r="A1186" s="11" t="s">
        <v>1378</v>
      </c>
      <c r="B1186" s="11" t="s">
        <v>1378</v>
      </c>
      <c r="C1186" s="11" t="s">
        <v>1379</v>
      </c>
      <c r="D1186" s="17">
        <v>27.7</v>
      </c>
      <c r="E1186" s="18">
        <v>300</v>
      </c>
      <c r="F1186" s="19">
        <v>2.6</v>
      </c>
      <c r="G1186" s="19">
        <v>1.96</v>
      </c>
      <c r="H1186" s="20">
        <v>2.3099999999999999E-2</v>
      </c>
      <c r="I1186" s="21">
        <v>6.93</v>
      </c>
      <c r="J1186" s="21">
        <v>7.01</v>
      </c>
      <c r="K1186" s="21">
        <v>3.97</v>
      </c>
      <c r="L1186" s="21">
        <v>4.6900000000000004</v>
      </c>
      <c r="M1186" s="18">
        <v>277</v>
      </c>
      <c r="N1186" s="21">
        <v>0.11</v>
      </c>
      <c r="O1186" s="21">
        <v>0.77</v>
      </c>
      <c r="P1186" s="18">
        <v>957</v>
      </c>
      <c r="Q1186" s="21">
        <v>0.2</v>
      </c>
      <c r="R1186" s="21">
        <v>1.1100000000000001</v>
      </c>
      <c r="S1186" s="18">
        <v>5503</v>
      </c>
      <c r="T1186" s="21">
        <v>0.5</v>
      </c>
      <c r="U1186" s="21">
        <v>1.8</v>
      </c>
      <c r="V1186" s="18">
        <v>11006</v>
      </c>
      <c r="W1186" s="21">
        <v>1.8</v>
      </c>
      <c r="X1186" s="11" t="s">
        <v>25</v>
      </c>
    </row>
    <row r="1187" spans="1:24">
      <c r="A1187" s="11" t="s">
        <v>1380</v>
      </c>
      <c r="B1187" s="11" t="s">
        <v>1380</v>
      </c>
      <c r="C1187" s="11" t="s">
        <v>1381</v>
      </c>
      <c r="D1187" s="17">
        <v>28</v>
      </c>
      <c r="E1187" s="18">
        <v>300</v>
      </c>
      <c r="F1187" s="19">
        <v>1.54</v>
      </c>
      <c r="G1187" s="19">
        <v>0.88</v>
      </c>
      <c r="H1187" s="20">
        <v>2.3599999999999999E-2</v>
      </c>
      <c r="I1187" s="21">
        <v>7.01</v>
      </c>
      <c r="J1187" s="21">
        <v>6.89</v>
      </c>
      <c r="K1187" s="21">
        <v>5.1100000000000003</v>
      </c>
      <c r="L1187" s="21">
        <v>5.65</v>
      </c>
      <c r="M1187" s="18">
        <v>322</v>
      </c>
      <c r="N1187" s="21">
        <v>0.12</v>
      </c>
      <c r="O1187" s="21">
        <v>0.81</v>
      </c>
      <c r="P1187" s="18">
        <v>1101</v>
      </c>
      <c r="Q1187" s="21">
        <v>0.21</v>
      </c>
      <c r="R1187" s="21">
        <v>1.1599999999999999</v>
      </c>
      <c r="S1187" s="18">
        <v>5559</v>
      </c>
      <c r="T1187" s="21">
        <v>0.5</v>
      </c>
      <c r="U1187" s="21">
        <v>1.82</v>
      </c>
      <c r="V1187" s="18">
        <v>11117</v>
      </c>
      <c r="W1187" s="21">
        <v>1.82</v>
      </c>
      <c r="X1187" s="11" t="s">
        <v>25</v>
      </c>
    </row>
    <row r="1188" spans="1:24">
      <c r="A1188" s="11" t="s">
        <v>1382</v>
      </c>
      <c r="B1188" s="11" t="s">
        <v>1382</v>
      </c>
      <c r="C1188" s="11" t="s">
        <v>1376</v>
      </c>
      <c r="D1188" s="17">
        <v>32.299999999999997</v>
      </c>
      <c r="E1188" s="18">
        <v>300</v>
      </c>
      <c r="F1188" s="19">
        <v>0.46</v>
      </c>
      <c r="G1188" s="19">
        <v>-0.28999999999999998</v>
      </c>
      <c r="H1188" s="20">
        <v>2.3199999999999998E-2</v>
      </c>
      <c r="I1188" s="21">
        <v>6.89</v>
      </c>
      <c r="J1188" s="21">
        <v>6.84</v>
      </c>
      <c r="K1188" s="21">
        <v>6.07</v>
      </c>
      <c r="L1188" s="21">
        <v>6.77</v>
      </c>
      <c r="M1188" s="18">
        <v>322</v>
      </c>
      <c r="N1188" s="21">
        <v>0.12</v>
      </c>
      <c r="O1188" s="21">
        <v>0.8</v>
      </c>
      <c r="P1188" s="18">
        <v>1101</v>
      </c>
      <c r="Q1188" s="21">
        <v>0.21</v>
      </c>
      <c r="R1188" s="21">
        <v>1.1599999999999999</v>
      </c>
      <c r="S1188" s="18">
        <v>5517</v>
      </c>
      <c r="T1188" s="21">
        <v>0.5</v>
      </c>
      <c r="U1188" s="21">
        <v>1.81</v>
      </c>
      <c r="V1188" s="18">
        <v>11034</v>
      </c>
      <c r="W1188" s="21">
        <v>1.81</v>
      </c>
      <c r="X1188" s="11" t="s">
        <v>25</v>
      </c>
    </row>
    <row r="1189" spans="1:24">
      <c r="A1189" s="11" t="s">
        <v>1376</v>
      </c>
      <c r="B1189" s="11" t="s">
        <v>1376</v>
      </c>
      <c r="C1189" s="11" t="s">
        <v>1383</v>
      </c>
      <c r="D1189" s="17">
        <v>35.200000000000003</v>
      </c>
      <c r="E1189" s="18">
        <v>500</v>
      </c>
      <c r="F1189" s="19">
        <v>-0.7</v>
      </c>
      <c r="G1189" s="19">
        <v>-0.78</v>
      </c>
      <c r="H1189" s="20">
        <v>2.3E-3</v>
      </c>
      <c r="I1189" s="21">
        <v>6.84</v>
      </c>
      <c r="J1189" s="21">
        <v>6.87</v>
      </c>
      <c r="K1189" s="21">
        <v>6.97</v>
      </c>
      <c r="L1189" s="21">
        <v>7.08</v>
      </c>
      <c r="M1189" s="18">
        <v>3060</v>
      </c>
      <c r="N1189" s="21">
        <v>0.32</v>
      </c>
      <c r="O1189" s="21">
        <v>0.64</v>
      </c>
      <c r="P1189" s="18" t="s">
        <v>1384</v>
      </c>
      <c r="Q1189" s="21">
        <v>0.56999999999999995</v>
      </c>
      <c r="R1189" s="21">
        <v>0.83</v>
      </c>
      <c r="S1189" s="18">
        <v>6740</v>
      </c>
      <c r="T1189" s="21">
        <v>0.5</v>
      </c>
      <c r="U1189" s="21">
        <v>0.79</v>
      </c>
      <c r="V1189" s="18">
        <v>13479</v>
      </c>
      <c r="W1189" s="21">
        <v>0.79</v>
      </c>
      <c r="X1189" s="11" t="s">
        <v>25</v>
      </c>
    </row>
    <row r="1190" spans="1:24">
      <c r="A1190" s="11" t="s">
        <v>1383</v>
      </c>
      <c r="B1190" s="11" t="s">
        <v>1383</v>
      </c>
      <c r="C1190" s="11" t="s">
        <v>1385</v>
      </c>
      <c r="D1190" s="17">
        <v>47.6</v>
      </c>
      <c r="E1190" s="18">
        <v>500</v>
      </c>
      <c r="F1190" s="19">
        <v>-0.78</v>
      </c>
      <c r="G1190" s="19">
        <v>-0.9</v>
      </c>
      <c r="H1190" s="20">
        <v>2.5000000000000001E-3</v>
      </c>
      <c r="I1190" s="21">
        <v>6.87</v>
      </c>
      <c r="J1190" s="21">
        <v>6.9</v>
      </c>
      <c r="K1190" s="21">
        <v>7.08</v>
      </c>
      <c r="L1190" s="21">
        <v>7.23</v>
      </c>
      <c r="M1190" s="18">
        <v>3060</v>
      </c>
      <c r="N1190" s="21">
        <v>0.32</v>
      </c>
      <c r="O1190" s="21">
        <v>0.67</v>
      </c>
      <c r="P1190" s="18" t="s">
        <v>1384</v>
      </c>
      <c r="Q1190" s="21">
        <v>0.55000000000000004</v>
      </c>
      <c r="R1190" s="21">
        <v>0.87</v>
      </c>
      <c r="S1190" s="18">
        <v>7098</v>
      </c>
      <c r="T1190" s="21">
        <v>0.5</v>
      </c>
      <c r="U1190" s="21">
        <v>0.84</v>
      </c>
      <c r="V1190" s="18">
        <v>14196</v>
      </c>
      <c r="W1190" s="21">
        <v>0.84</v>
      </c>
      <c r="X1190" s="11" t="s">
        <v>25</v>
      </c>
    </row>
    <row r="1191" spans="1:24">
      <c r="A1191" s="11" t="s">
        <v>1386</v>
      </c>
      <c r="B1191" s="11" t="s">
        <v>1386</v>
      </c>
      <c r="C1191" s="11" t="s">
        <v>1387</v>
      </c>
      <c r="D1191" s="17">
        <v>42</v>
      </c>
      <c r="E1191" s="18">
        <v>300</v>
      </c>
      <c r="F1191" s="19">
        <v>5.9429999999999996</v>
      </c>
      <c r="G1191" s="19">
        <v>5.7270000000000003</v>
      </c>
      <c r="H1191" s="20">
        <v>5.1000000000000004E-3</v>
      </c>
      <c r="I1191" s="21">
        <v>9.3000000000000007</v>
      </c>
      <c r="J1191" s="21">
        <v>9.25</v>
      </c>
      <c r="K1191" s="21">
        <v>3</v>
      </c>
      <c r="L1191" s="21">
        <v>3.17</v>
      </c>
      <c r="M1191" s="18">
        <v>86</v>
      </c>
      <c r="N1191" s="21">
        <v>0.09</v>
      </c>
      <c r="O1191" s="21">
        <v>0.32</v>
      </c>
      <c r="P1191" s="18">
        <v>318</v>
      </c>
      <c r="Q1191" s="21">
        <v>0.17</v>
      </c>
      <c r="R1191" s="21">
        <v>0.47</v>
      </c>
      <c r="S1191" s="18">
        <v>2596</v>
      </c>
      <c r="T1191" s="21">
        <v>0.5</v>
      </c>
      <c r="U1191" s="21">
        <v>0.85</v>
      </c>
      <c r="V1191" s="18">
        <v>5193</v>
      </c>
      <c r="W1191" s="21">
        <v>0.85</v>
      </c>
      <c r="X1191" s="11" t="s">
        <v>24</v>
      </c>
    </row>
    <row r="1192" spans="1:24">
      <c r="A1192" s="11" t="s">
        <v>1387</v>
      </c>
      <c r="B1192" s="11" t="s">
        <v>1387</v>
      </c>
      <c r="C1192" s="11" t="s">
        <v>1388</v>
      </c>
      <c r="D1192" s="17">
        <v>45</v>
      </c>
      <c r="E1192" s="18">
        <v>300</v>
      </c>
      <c r="F1192" s="19">
        <v>5.7270000000000003</v>
      </c>
      <c r="G1192" s="19">
        <v>5.4960000000000004</v>
      </c>
      <c r="H1192" s="20">
        <v>5.1000000000000004E-3</v>
      </c>
      <c r="I1192" s="21">
        <v>9.25</v>
      </c>
      <c r="J1192" s="21">
        <v>9.1999999999999993</v>
      </c>
      <c r="K1192" s="21">
        <v>3.17</v>
      </c>
      <c r="L1192" s="21">
        <v>3.35</v>
      </c>
      <c r="M1192" s="18">
        <v>86</v>
      </c>
      <c r="N1192" s="21">
        <v>0.09</v>
      </c>
      <c r="O1192" s="21">
        <v>0.32</v>
      </c>
      <c r="P1192" s="18">
        <v>318</v>
      </c>
      <c r="Q1192" s="21">
        <v>0.17</v>
      </c>
      <c r="R1192" s="21">
        <v>0.47</v>
      </c>
      <c r="S1192" s="18">
        <v>2594</v>
      </c>
      <c r="T1192" s="21">
        <v>0.5</v>
      </c>
      <c r="U1192" s="21">
        <v>0.85</v>
      </c>
      <c r="V1192" s="18">
        <v>5188</v>
      </c>
      <c r="W1192" s="21">
        <v>0.85</v>
      </c>
      <c r="X1192" s="11" t="s">
        <v>24</v>
      </c>
    </row>
    <row r="1193" spans="1:24">
      <c r="A1193" s="11" t="s">
        <v>1388</v>
      </c>
      <c r="B1193" s="11" t="s">
        <v>1388</v>
      </c>
      <c r="C1193" s="11" t="s">
        <v>1389</v>
      </c>
      <c r="D1193" s="17">
        <v>45</v>
      </c>
      <c r="E1193" s="18">
        <v>300</v>
      </c>
      <c r="F1193" s="19">
        <v>5.4960000000000004</v>
      </c>
      <c r="G1193" s="19">
        <v>5.2649999999999997</v>
      </c>
      <c r="H1193" s="20">
        <v>5.1000000000000004E-3</v>
      </c>
      <c r="I1193" s="21">
        <v>9.1999999999999993</v>
      </c>
      <c r="J1193" s="21">
        <v>9.06</v>
      </c>
      <c r="K1193" s="21">
        <v>3.35</v>
      </c>
      <c r="L1193" s="21">
        <v>3.44</v>
      </c>
      <c r="M1193" s="18">
        <v>86</v>
      </c>
      <c r="N1193" s="21">
        <v>0.09</v>
      </c>
      <c r="O1193" s="21">
        <v>0.32</v>
      </c>
      <c r="P1193" s="18">
        <v>318</v>
      </c>
      <c r="Q1193" s="21">
        <v>0.17</v>
      </c>
      <c r="R1193" s="21">
        <v>0.47</v>
      </c>
      <c r="S1193" s="18">
        <v>2594</v>
      </c>
      <c r="T1193" s="21">
        <v>0.5</v>
      </c>
      <c r="U1193" s="21">
        <v>0.85</v>
      </c>
      <c r="V1193" s="18">
        <v>5188</v>
      </c>
      <c r="W1193" s="21">
        <v>0.85</v>
      </c>
      <c r="X1193" s="11" t="s">
        <v>24</v>
      </c>
    </row>
    <row r="1194" spans="1:24">
      <c r="A1194" s="11" t="s">
        <v>1389</v>
      </c>
      <c r="B1194" s="11" t="s">
        <v>1389</v>
      </c>
      <c r="C1194" s="11" t="s">
        <v>1390</v>
      </c>
      <c r="D1194" s="17">
        <v>39.200000000000003</v>
      </c>
      <c r="E1194" s="18">
        <v>300</v>
      </c>
      <c r="F1194" s="19">
        <v>5.2649999999999997</v>
      </c>
      <c r="G1194" s="19">
        <v>5.0629999999999997</v>
      </c>
      <c r="H1194" s="20">
        <v>5.1999999999999998E-3</v>
      </c>
      <c r="I1194" s="21">
        <v>9.06</v>
      </c>
      <c r="J1194" s="21">
        <v>9.01</v>
      </c>
      <c r="K1194" s="21">
        <v>3.44</v>
      </c>
      <c r="L1194" s="21">
        <v>3.59</v>
      </c>
      <c r="M1194" s="18">
        <v>187</v>
      </c>
      <c r="N1194" s="21">
        <v>0.13</v>
      </c>
      <c r="O1194" s="21">
        <v>0.4</v>
      </c>
      <c r="P1194" s="18">
        <v>664</v>
      </c>
      <c r="Q1194" s="21">
        <v>0.24</v>
      </c>
      <c r="R1194" s="21">
        <v>0.57999999999999996</v>
      </c>
      <c r="S1194" s="18">
        <v>2599</v>
      </c>
      <c r="T1194" s="21">
        <v>0.5</v>
      </c>
      <c r="U1194" s="21">
        <v>0.85</v>
      </c>
      <c r="V1194" s="18">
        <v>5198</v>
      </c>
      <c r="W1194" s="21">
        <v>0.85</v>
      </c>
      <c r="X1194" s="11" t="s">
        <v>24</v>
      </c>
    </row>
    <row r="1195" spans="1:24">
      <c r="A1195" s="11" t="s">
        <v>1390</v>
      </c>
      <c r="B1195" s="11" t="s">
        <v>1390</v>
      </c>
      <c r="C1195" s="11" t="s">
        <v>1391</v>
      </c>
      <c r="D1195" s="17">
        <v>40</v>
      </c>
      <c r="E1195" s="18">
        <v>300</v>
      </c>
      <c r="F1195" s="19">
        <v>5.0629999999999997</v>
      </c>
      <c r="G1195" s="19">
        <v>4.8570000000000002</v>
      </c>
      <c r="H1195" s="20">
        <v>5.1999999999999998E-3</v>
      </c>
      <c r="I1195" s="21">
        <v>9.01</v>
      </c>
      <c r="J1195" s="21">
        <v>8.9600000000000009</v>
      </c>
      <c r="K1195" s="21">
        <v>3.59</v>
      </c>
      <c r="L1195" s="21">
        <v>3.75</v>
      </c>
      <c r="M1195" s="18">
        <v>187</v>
      </c>
      <c r="N1195" s="21">
        <v>0.13</v>
      </c>
      <c r="O1195" s="21">
        <v>0.4</v>
      </c>
      <c r="P1195" s="18">
        <v>664</v>
      </c>
      <c r="Q1195" s="21">
        <v>0.24</v>
      </c>
      <c r="R1195" s="21">
        <v>0.57999999999999996</v>
      </c>
      <c r="S1195" s="18">
        <v>2598</v>
      </c>
      <c r="T1195" s="21">
        <v>0.5</v>
      </c>
      <c r="U1195" s="21">
        <v>0.85</v>
      </c>
      <c r="V1195" s="18">
        <v>5196</v>
      </c>
      <c r="W1195" s="21">
        <v>0.85</v>
      </c>
      <c r="X1195" s="11" t="s">
        <v>24</v>
      </c>
    </row>
    <row r="1196" spans="1:24">
      <c r="A1196" s="11" t="s">
        <v>1391</v>
      </c>
      <c r="B1196" s="11" t="s">
        <v>1391</v>
      </c>
      <c r="C1196" s="11" t="s">
        <v>1392</v>
      </c>
      <c r="D1196" s="17">
        <v>40</v>
      </c>
      <c r="E1196" s="18">
        <v>300</v>
      </c>
      <c r="F1196" s="19">
        <v>4.8570000000000002</v>
      </c>
      <c r="G1196" s="19">
        <v>4.6520000000000001</v>
      </c>
      <c r="H1196" s="20">
        <v>5.1000000000000004E-3</v>
      </c>
      <c r="I1196" s="21">
        <v>8.9600000000000009</v>
      </c>
      <c r="J1196" s="21">
        <v>8.91</v>
      </c>
      <c r="K1196" s="21">
        <v>3.75</v>
      </c>
      <c r="L1196" s="21">
        <v>3.9</v>
      </c>
      <c r="M1196" s="18">
        <v>187</v>
      </c>
      <c r="N1196" s="21">
        <v>0.13</v>
      </c>
      <c r="O1196" s="21">
        <v>0.4</v>
      </c>
      <c r="P1196" s="18">
        <v>664</v>
      </c>
      <c r="Q1196" s="21">
        <v>0.24</v>
      </c>
      <c r="R1196" s="21">
        <v>0.57999999999999996</v>
      </c>
      <c r="S1196" s="18">
        <v>2592</v>
      </c>
      <c r="T1196" s="21">
        <v>0.5</v>
      </c>
      <c r="U1196" s="21">
        <v>0.85</v>
      </c>
      <c r="V1196" s="18">
        <v>5184</v>
      </c>
      <c r="W1196" s="21">
        <v>0.85</v>
      </c>
      <c r="X1196" s="11" t="s">
        <v>24</v>
      </c>
    </row>
    <row r="1197" spans="1:24">
      <c r="A1197" s="11" t="s">
        <v>1392</v>
      </c>
      <c r="B1197" s="11" t="s">
        <v>1392</v>
      </c>
      <c r="C1197" s="11" t="s">
        <v>1393</v>
      </c>
      <c r="D1197" s="17">
        <v>48.3</v>
      </c>
      <c r="E1197" s="18">
        <v>300</v>
      </c>
      <c r="F1197" s="19">
        <v>4.6520000000000001</v>
      </c>
      <c r="G1197" s="19">
        <v>4.4039999999999999</v>
      </c>
      <c r="H1197" s="20">
        <v>5.1000000000000004E-3</v>
      </c>
      <c r="I1197" s="21">
        <v>8.91</v>
      </c>
      <c r="J1197" s="21">
        <v>8.91</v>
      </c>
      <c r="K1197" s="21">
        <v>3.9</v>
      </c>
      <c r="L1197" s="21">
        <v>4.1500000000000004</v>
      </c>
      <c r="M1197" s="18">
        <v>279</v>
      </c>
      <c r="N1197" s="21">
        <v>0.16</v>
      </c>
      <c r="O1197" s="21">
        <v>0.45</v>
      </c>
      <c r="P1197" s="18">
        <v>964</v>
      </c>
      <c r="Q1197" s="21">
        <v>0.28999999999999998</v>
      </c>
      <c r="R1197" s="21">
        <v>0.65</v>
      </c>
      <c r="S1197" s="18">
        <v>2594</v>
      </c>
      <c r="T1197" s="21">
        <v>0.5</v>
      </c>
      <c r="U1197" s="21">
        <v>0.85</v>
      </c>
      <c r="V1197" s="18">
        <v>5189</v>
      </c>
      <c r="W1197" s="21">
        <v>0.85</v>
      </c>
      <c r="X1197" s="11" t="s">
        <v>24</v>
      </c>
    </row>
    <row r="1198" spans="1:24">
      <c r="A1198" s="11" t="s">
        <v>1393</v>
      </c>
      <c r="B1198" s="11" t="s">
        <v>1393</v>
      </c>
      <c r="C1198" s="11" t="s">
        <v>1394</v>
      </c>
      <c r="D1198" s="17">
        <v>50</v>
      </c>
      <c r="E1198" s="18">
        <v>300</v>
      </c>
      <c r="F1198" s="19">
        <v>4.4039999999999999</v>
      </c>
      <c r="G1198" s="19">
        <v>4.1470000000000002</v>
      </c>
      <c r="H1198" s="20">
        <v>5.1000000000000004E-3</v>
      </c>
      <c r="I1198" s="21">
        <v>8.91</v>
      </c>
      <c r="J1198" s="21">
        <v>8.9</v>
      </c>
      <c r="K1198" s="21">
        <v>4.1500000000000004</v>
      </c>
      <c r="L1198" s="21">
        <v>4.4000000000000004</v>
      </c>
      <c r="M1198" s="18">
        <v>279</v>
      </c>
      <c r="N1198" s="21">
        <v>0.16</v>
      </c>
      <c r="O1198" s="21">
        <v>0.45</v>
      </c>
      <c r="P1198" s="18">
        <v>964</v>
      </c>
      <c r="Q1198" s="21">
        <v>0.28999999999999998</v>
      </c>
      <c r="R1198" s="21">
        <v>0.65</v>
      </c>
      <c r="S1198" s="18">
        <v>2596</v>
      </c>
      <c r="T1198" s="21">
        <v>0.5</v>
      </c>
      <c r="U1198" s="21">
        <v>0.85</v>
      </c>
      <c r="V1198" s="18">
        <v>5191</v>
      </c>
      <c r="W1198" s="21">
        <v>0.85</v>
      </c>
      <c r="X1198" s="11" t="s">
        <v>24</v>
      </c>
    </row>
    <row r="1199" spans="1:24">
      <c r="A1199" s="11" t="s">
        <v>1395</v>
      </c>
      <c r="B1199" s="11" t="s">
        <v>1395</v>
      </c>
      <c r="C1199" s="11" t="s">
        <v>1396</v>
      </c>
      <c r="D1199" s="17">
        <v>50</v>
      </c>
      <c r="E1199" s="18">
        <v>300</v>
      </c>
      <c r="F1199" s="19">
        <v>5.5430000000000001</v>
      </c>
      <c r="G1199" s="19">
        <v>5.2859999999999996</v>
      </c>
      <c r="H1199" s="20">
        <v>5.1000000000000004E-3</v>
      </c>
      <c r="I1199" s="21">
        <v>8.9</v>
      </c>
      <c r="J1199" s="21">
        <v>8.9</v>
      </c>
      <c r="K1199" s="21">
        <v>3</v>
      </c>
      <c r="L1199" s="21">
        <v>3.26</v>
      </c>
      <c r="M1199" s="18">
        <v>74</v>
      </c>
      <c r="N1199" s="21">
        <v>0.08</v>
      </c>
      <c r="O1199" s="21">
        <v>0.3</v>
      </c>
      <c r="P1199" s="18">
        <v>273</v>
      </c>
      <c r="Q1199" s="21">
        <v>0.16</v>
      </c>
      <c r="R1199" s="21">
        <v>0.45</v>
      </c>
      <c r="S1199" s="18">
        <v>2596</v>
      </c>
      <c r="T1199" s="21">
        <v>0.5</v>
      </c>
      <c r="U1199" s="21">
        <v>0.85</v>
      </c>
      <c r="V1199" s="18">
        <v>5191</v>
      </c>
      <c r="W1199" s="21">
        <v>0.85</v>
      </c>
      <c r="X1199" s="11" t="s">
        <v>24</v>
      </c>
    </row>
    <row r="1200" spans="1:24">
      <c r="A1200" s="11" t="s">
        <v>1394</v>
      </c>
      <c r="B1200" s="11" t="s">
        <v>1394</v>
      </c>
      <c r="C1200" s="11" t="s">
        <v>1397</v>
      </c>
      <c r="D1200" s="17">
        <v>42</v>
      </c>
      <c r="E1200" s="18">
        <v>300</v>
      </c>
      <c r="F1200" s="19">
        <v>4.1470000000000002</v>
      </c>
      <c r="G1200" s="19">
        <v>3.931</v>
      </c>
      <c r="H1200" s="20">
        <v>5.1000000000000004E-3</v>
      </c>
      <c r="I1200" s="21">
        <v>8.9</v>
      </c>
      <c r="J1200" s="21">
        <v>8.83</v>
      </c>
      <c r="K1200" s="21">
        <v>4.4000000000000004</v>
      </c>
      <c r="L1200" s="21">
        <v>4.54</v>
      </c>
      <c r="M1200" s="18">
        <v>411</v>
      </c>
      <c r="N1200" s="21">
        <v>0.19</v>
      </c>
      <c r="O1200" s="21">
        <v>0.51</v>
      </c>
      <c r="P1200" s="18">
        <v>1378</v>
      </c>
      <c r="Q1200" s="21">
        <v>0.35</v>
      </c>
      <c r="R1200" s="21">
        <v>0.72</v>
      </c>
      <c r="S1200" s="18">
        <v>2596</v>
      </c>
      <c r="T1200" s="21">
        <v>0.5</v>
      </c>
      <c r="U1200" s="21">
        <v>0.85</v>
      </c>
      <c r="V1200" s="18">
        <v>5193</v>
      </c>
      <c r="W1200" s="21">
        <v>0.85</v>
      </c>
      <c r="X1200" s="11" t="s">
        <v>24</v>
      </c>
    </row>
    <row r="1201" spans="1:24">
      <c r="A1201" s="11" t="s">
        <v>1397</v>
      </c>
      <c r="B1201" s="11" t="s">
        <v>1397</v>
      </c>
      <c r="C1201" s="11" t="s">
        <v>1398</v>
      </c>
      <c r="D1201" s="17">
        <v>42.2</v>
      </c>
      <c r="E1201" s="18">
        <v>300</v>
      </c>
      <c r="F1201" s="19">
        <v>3.931</v>
      </c>
      <c r="G1201" s="19">
        <v>3.714</v>
      </c>
      <c r="H1201" s="20">
        <v>5.1000000000000004E-3</v>
      </c>
      <c r="I1201" s="21">
        <v>8.83</v>
      </c>
      <c r="J1201" s="21">
        <v>8.85</v>
      </c>
      <c r="K1201" s="21">
        <v>4.54</v>
      </c>
      <c r="L1201" s="21">
        <v>4.78</v>
      </c>
      <c r="M1201" s="18">
        <v>411</v>
      </c>
      <c r="N1201" s="21">
        <v>0.19</v>
      </c>
      <c r="O1201" s="21">
        <v>0.51</v>
      </c>
      <c r="P1201" s="18">
        <v>1378</v>
      </c>
      <c r="Q1201" s="21">
        <v>0.35</v>
      </c>
      <c r="R1201" s="21">
        <v>0.72</v>
      </c>
      <c r="S1201" s="18">
        <v>2596</v>
      </c>
      <c r="T1201" s="21">
        <v>0.5</v>
      </c>
      <c r="U1201" s="21">
        <v>0.85</v>
      </c>
      <c r="V1201" s="18">
        <v>5192</v>
      </c>
      <c r="W1201" s="21">
        <v>0.85</v>
      </c>
      <c r="X1201" s="11" t="s">
        <v>24</v>
      </c>
    </row>
    <row r="1202" spans="1:24">
      <c r="A1202" s="11" t="s">
        <v>1398</v>
      </c>
      <c r="B1202" s="11" t="s">
        <v>1398</v>
      </c>
      <c r="C1202" s="11" t="s">
        <v>1399</v>
      </c>
      <c r="D1202" s="17">
        <v>30</v>
      </c>
      <c r="E1202" s="18">
        <v>300</v>
      </c>
      <c r="F1202" s="19">
        <v>3.714</v>
      </c>
      <c r="G1202" s="19">
        <v>3.56</v>
      </c>
      <c r="H1202" s="20">
        <v>5.1000000000000004E-3</v>
      </c>
      <c r="I1202" s="21">
        <v>8.85</v>
      </c>
      <c r="J1202" s="21">
        <v>8.81</v>
      </c>
      <c r="K1202" s="21">
        <v>4.78</v>
      </c>
      <c r="L1202" s="21">
        <v>4.8899999999999997</v>
      </c>
      <c r="M1202" s="18">
        <v>520</v>
      </c>
      <c r="N1202" s="21">
        <v>0.21</v>
      </c>
      <c r="O1202" s="21">
        <v>0.54</v>
      </c>
      <c r="P1202" s="18">
        <v>1711</v>
      </c>
      <c r="Q1202" s="21">
        <v>0.4</v>
      </c>
      <c r="R1202" s="21">
        <v>0.76</v>
      </c>
      <c r="S1202" s="18">
        <v>2594</v>
      </c>
      <c r="T1202" s="21">
        <v>0.5</v>
      </c>
      <c r="U1202" s="21">
        <v>0.85</v>
      </c>
      <c r="V1202" s="18">
        <v>5188</v>
      </c>
      <c r="W1202" s="21">
        <v>0.85</v>
      </c>
      <c r="X1202" s="11" t="s">
        <v>24</v>
      </c>
    </row>
    <row r="1203" spans="1:24">
      <c r="A1203" s="11" t="s">
        <v>1399</v>
      </c>
      <c r="B1203" s="11" t="s">
        <v>1399</v>
      </c>
      <c r="C1203" s="11" t="s">
        <v>1400</v>
      </c>
      <c r="D1203" s="17">
        <v>30.1</v>
      </c>
      <c r="E1203" s="18">
        <v>300</v>
      </c>
      <c r="F1203" s="19">
        <v>3.56</v>
      </c>
      <c r="G1203" s="19">
        <v>3.4049999999999998</v>
      </c>
      <c r="H1203" s="20">
        <v>5.1000000000000004E-3</v>
      </c>
      <c r="I1203" s="21">
        <v>8.81</v>
      </c>
      <c r="J1203" s="21">
        <v>8.76</v>
      </c>
      <c r="K1203" s="21">
        <v>4.8899999999999997</v>
      </c>
      <c r="L1203" s="21">
        <v>5</v>
      </c>
      <c r="M1203" s="18">
        <v>520</v>
      </c>
      <c r="N1203" s="21">
        <v>0.21</v>
      </c>
      <c r="O1203" s="21">
        <v>0.54</v>
      </c>
      <c r="P1203" s="18">
        <v>1711</v>
      </c>
      <c r="Q1203" s="21">
        <v>0.39</v>
      </c>
      <c r="R1203" s="21">
        <v>0.76</v>
      </c>
      <c r="S1203" s="18">
        <v>2598</v>
      </c>
      <c r="T1203" s="21">
        <v>0.5</v>
      </c>
      <c r="U1203" s="21">
        <v>0.85</v>
      </c>
      <c r="V1203" s="18">
        <v>5196</v>
      </c>
      <c r="W1203" s="21">
        <v>0.85</v>
      </c>
      <c r="X1203" s="11" t="s">
        <v>24</v>
      </c>
    </row>
    <row r="1204" spans="1:24">
      <c r="A1204" s="11" t="s">
        <v>1400</v>
      </c>
      <c r="B1204" s="11" t="s">
        <v>1400</v>
      </c>
      <c r="C1204" s="11" t="s">
        <v>1401</v>
      </c>
      <c r="D1204" s="17">
        <v>30</v>
      </c>
      <c r="E1204" s="18">
        <v>300</v>
      </c>
      <c r="F1204" s="19">
        <v>3.4049999999999998</v>
      </c>
      <c r="G1204" s="19">
        <v>3.2509999999999999</v>
      </c>
      <c r="H1204" s="20">
        <v>5.1000000000000004E-3</v>
      </c>
      <c r="I1204" s="21">
        <v>8.76</v>
      </c>
      <c r="J1204" s="21">
        <v>8.6999999999999993</v>
      </c>
      <c r="K1204" s="21">
        <v>5</v>
      </c>
      <c r="L1204" s="21">
        <v>5.09</v>
      </c>
      <c r="M1204" s="18">
        <v>554</v>
      </c>
      <c r="N1204" s="21">
        <v>0.22</v>
      </c>
      <c r="O1204" s="21">
        <v>0.55000000000000004</v>
      </c>
      <c r="P1204" s="18">
        <v>1814</v>
      </c>
      <c r="Q1204" s="21">
        <v>0.41</v>
      </c>
      <c r="R1204" s="21">
        <v>0.77</v>
      </c>
      <c r="S1204" s="18">
        <v>2594</v>
      </c>
      <c r="T1204" s="21">
        <v>0.5</v>
      </c>
      <c r="U1204" s="21">
        <v>0.85</v>
      </c>
      <c r="V1204" s="18">
        <v>5188</v>
      </c>
      <c r="W1204" s="21">
        <v>0.85</v>
      </c>
      <c r="X1204" s="11" t="s">
        <v>24</v>
      </c>
    </row>
    <row r="1205" spans="1:24">
      <c r="A1205" s="11" t="s">
        <v>1401</v>
      </c>
      <c r="B1205" s="11" t="s">
        <v>1401</v>
      </c>
      <c r="C1205" s="11" t="s">
        <v>1402</v>
      </c>
      <c r="D1205" s="17">
        <v>30</v>
      </c>
      <c r="E1205" s="18">
        <v>300</v>
      </c>
      <c r="F1205" s="19">
        <v>3.2509999999999999</v>
      </c>
      <c r="G1205" s="19">
        <v>3.097</v>
      </c>
      <c r="H1205" s="20">
        <v>5.1000000000000004E-3</v>
      </c>
      <c r="I1205" s="21">
        <v>8.6999999999999993</v>
      </c>
      <c r="J1205" s="21">
        <v>8.77</v>
      </c>
      <c r="K1205" s="21">
        <v>5.09</v>
      </c>
      <c r="L1205" s="21">
        <v>5.32</v>
      </c>
      <c r="M1205" s="18">
        <v>554</v>
      </c>
      <c r="N1205" s="21">
        <v>0.22</v>
      </c>
      <c r="O1205" s="21">
        <v>0.55000000000000004</v>
      </c>
      <c r="P1205" s="18">
        <v>1814</v>
      </c>
      <c r="Q1205" s="21">
        <v>0.41</v>
      </c>
      <c r="R1205" s="21">
        <v>0.77</v>
      </c>
      <c r="S1205" s="18">
        <v>2594</v>
      </c>
      <c r="T1205" s="21">
        <v>0.5</v>
      </c>
      <c r="U1205" s="21">
        <v>0.85</v>
      </c>
      <c r="V1205" s="18">
        <v>5188</v>
      </c>
      <c r="W1205" s="21">
        <v>0.85</v>
      </c>
      <c r="X1205" s="11" t="s">
        <v>24</v>
      </c>
    </row>
    <row r="1206" spans="1:24">
      <c r="A1206" s="11" t="s">
        <v>1403</v>
      </c>
      <c r="B1206" s="11" t="s">
        <v>1403</v>
      </c>
      <c r="C1206" s="11" t="s">
        <v>1404</v>
      </c>
      <c r="D1206" s="17">
        <v>50</v>
      </c>
      <c r="E1206" s="18">
        <v>300</v>
      </c>
      <c r="F1206" s="19">
        <v>5.3630000000000004</v>
      </c>
      <c r="G1206" s="19">
        <v>5.0069999999999997</v>
      </c>
      <c r="H1206" s="20">
        <v>7.1000000000000004E-3</v>
      </c>
      <c r="I1206" s="21">
        <v>8.7200000000000006</v>
      </c>
      <c r="J1206" s="21">
        <v>8.6999999999999993</v>
      </c>
      <c r="K1206" s="21">
        <v>3</v>
      </c>
      <c r="L1206" s="21">
        <v>3.34</v>
      </c>
      <c r="M1206" s="18">
        <v>146</v>
      </c>
      <c r="N1206" s="21">
        <v>0.11</v>
      </c>
      <c r="O1206" s="21">
        <v>0.42</v>
      </c>
      <c r="P1206" s="18">
        <v>525</v>
      </c>
      <c r="Q1206" s="21">
        <v>0.2</v>
      </c>
      <c r="R1206" s="21">
        <v>0.61</v>
      </c>
      <c r="S1206" s="18">
        <v>3054</v>
      </c>
      <c r="T1206" s="21">
        <v>0.5</v>
      </c>
      <c r="U1206" s="21">
        <v>1</v>
      </c>
      <c r="V1206" s="18">
        <v>6107</v>
      </c>
      <c r="W1206" s="21">
        <v>1</v>
      </c>
      <c r="X1206" s="11" t="s">
        <v>24</v>
      </c>
    </row>
    <row r="1207" spans="1:24">
      <c r="A1207" s="11" t="s">
        <v>1404</v>
      </c>
      <c r="B1207" s="11" t="s">
        <v>1404</v>
      </c>
      <c r="C1207" s="11" t="s">
        <v>1405</v>
      </c>
      <c r="D1207" s="17">
        <v>50</v>
      </c>
      <c r="E1207" s="18">
        <v>300</v>
      </c>
      <c r="F1207" s="19">
        <v>5.0069999999999997</v>
      </c>
      <c r="G1207" s="19">
        <v>4.6520000000000001</v>
      </c>
      <c r="H1207" s="20">
        <v>7.1000000000000004E-3</v>
      </c>
      <c r="I1207" s="21">
        <v>8.6999999999999993</v>
      </c>
      <c r="J1207" s="21">
        <v>8.77</v>
      </c>
      <c r="K1207" s="21">
        <v>3.34</v>
      </c>
      <c r="L1207" s="21">
        <v>3.76</v>
      </c>
      <c r="M1207" s="18">
        <v>146</v>
      </c>
      <c r="N1207" s="21">
        <v>0.11</v>
      </c>
      <c r="O1207" s="21">
        <v>0.42</v>
      </c>
      <c r="P1207" s="18">
        <v>525</v>
      </c>
      <c r="Q1207" s="21">
        <v>0.2</v>
      </c>
      <c r="R1207" s="21">
        <v>0.61</v>
      </c>
      <c r="S1207" s="18">
        <v>3054</v>
      </c>
      <c r="T1207" s="21">
        <v>0.5</v>
      </c>
      <c r="U1207" s="21">
        <v>1</v>
      </c>
      <c r="V1207" s="18">
        <v>6107</v>
      </c>
      <c r="W1207" s="21">
        <v>1</v>
      </c>
      <c r="X1207" s="11" t="s">
        <v>24</v>
      </c>
    </row>
    <row r="1208" spans="1:24">
      <c r="A1208" s="11" t="s">
        <v>1402</v>
      </c>
      <c r="B1208" s="11" t="s">
        <v>1402</v>
      </c>
      <c r="C1208" s="11" t="s">
        <v>1406</v>
      </c>
      <c r="D1208" s="17">
        <v>16.3</v>
      </c>
      <c r="E1208" s="18">
        <v>400</v>
      </c>
      <c r="F1208" s="19">
        <v>2.88</v>
      </c>
      <c r="G1208" s="19">
        <v>2.82</v>
      </c>
      <c r="H1208" s="20">
        <v>3.7000000000000002E-3</v>
      </c>
      <c r="I1208" s="21">
        <v>8.77</v>
      </c>
      <c r="J1208" s="21">
        <v>8.73</v>
      </c>
      <c r="K1208" s="21">
        <v>5.43</v>
      </c>
      <c r="L1208" s="21">
        <v>5.44</v>
      </c>
      <c r="M1208" s="18">
        <v>715</v>
      </c>
      <c r="N1208" s="21">
        <v>0.19</v>
      </c>
      <c r="O1208" s="21">
        <v>0.51</v>
      </c>
      <c r="P1208" s="18">
        <v>2287</v>
      </c>
      <c r="Q1208" s="21">
        <v>0.33</v>
      </c>
      <c r="R1208" s="21">
        <v>0.72</v>
      </c>
      <c r="S1208" s="18">
        <v>4731</v>
      </c>
      <c r="T1208" s="21">
        <v>0.5</v>
      </c>
      <c r="U1208" s="21">
        <v>0.87</v>
      </c>
      <c r="V1208" s="18">
        <v>9461</v>
      </c>
      <c r="W1208" s="21">
        <v>0.87</v>
      </c>
      <c r="X1208" s="11" t="s">
        <v>25</v>
      </c>
    </row>
    <row r="1209" spans="1:24">
      <c r="A1209" s="11" t="s">
        <v>1406</v>
      </c>
      <c r="B1209" s="11" t="s">
        <v>1406</v>
      </c>
      <c r="C1209" s="11" t="s">
        <v>1407</v>
      </c>
      <c r="D1209" s="17">
        <v>30.6</v>
      </c>
      <c r="E1209" s="18">
        <v>400</v>
      </c>
      <c r="F1209" s="19">
        <v>2.82</v>
      </c>
      <c r="G1209" s="19">
        <v>2.71</v>
      </c>
      <c r="H1209" s="20">
        <v>3.5999999999999999E-3</v>
      </c>
      <c r="I1209" s="21">
        <v>8.73</v>
      </c>
      <c r="J1209" s="21">
        <v>8.6300000000000008</v>
      </c>
      <c r="K1209" s="21">
        <v>5.44</v>
      </c>
      <c r="L1209" s="21">
        <v>5.46</v>
      </c>
      <c r="M1209" s="18">
        <v>715</v>
      </c>
      <c r="N1209" s="21">
        <v>0.19</v>
      </c>
      <c r="O1209" s="21">
        <v>0.51</v>
      </c>
      <c r="P1209" s="18">
        <v>2287</v>
      </c>
      <c r="Q1209" s="21">
        <v>0.34</v>
      </c>
      <c r="R1209" s="21">
        <v>0.71</v>
      </c>
      <c r="S1209" s="18">
        <v>4675</v>
      </c>
      <c r="T1209" s="21">
        <v>0.5</v>
      </c>
      <c r="U1209" s="21">
        <v>0.86</v>
      </c>
      <c r="V1209" s="18">
        <v>9350</v>
      </c>
      <c r="W1209" s="21">
        <v>0.86</v>
      </c>
      <c r="X1209" s="11" t="s">
        <v>25</v>
      </c>
    </row>
    <row r="1210" spans="1:24">
      <c r="A1210" s="11" t="s">
        <v>1408</v>
      </c>
      <c r="B1210" s="11" t="s">
        <v>1408</v>
      </c>
      <c r="C1210" s="11" t="s">
        <v>1409</v>
      </c>
      <c r="D1210" s="17">
        <v>50</v>
      </c>
      <c r="E1210" s="18">
        <v>300</v>
      </c>
      <c r="F1210" s="19">
        <v>4.923</v>
      </c>
      <c r="G1210" s="19">
        <v>4.5670000000000002</v>
      </c>
      <c r="H1210" s="20">
        <v>7.1000000000000004E-3</v>
      </c>
      <c r="I1210" s="21">
        <v>8.2799999999999994</v>
      </c>
      <c r="J1210" s="21">
        <v>8.36</v>
      </c>
      <c r="K1210" s="21">
        <v>3</v>
      </c>
      <c r="L1210" s="21">
        <v>3.44</v>
      </c>
      <c r="M1210" s="18">
        <v>99</v>
      </c>
      <c r="N1210" s="21">
        <v>0.09</v>
      </c>
      <c r="O1210" s="21">
        <v>0.37</v>
      </c>
      <c r="P1210" s="18">
        <v>362</v>
      </c>
      <c r="Q1210" s="21">
        <v>0.17</v>
      </c>
      <c r="R1210" s="21">
        <v>0.55000000000000004</v>
      </c>
      <c r="S1210" s="18">
        <v>3054</v>
      </c>
      <c r="T1210" s="21">
        <v>0.5</v>
      </c>
      <c r="U1210" s="21">
        <v>1</v>
      </c>
      <c r="V1210" s="18">
        <v>6107</v>
      </c>
      <c r="W1210" s="21">
        <v>1</v>
      </c>
      <c r="X1210" s="11" t="s">
        <v>24</v>
      </c>
    </row>
    <row r="1211" spans="1:24">
      <c r="A1211" s="11" t="s">
        <v>1409</v>
      </c>
      <c r="B1211" s="11" t="s">
        <v>1409</v>
      </c>
      <c r="C1211" s="11" t="s">
        <v>1410</v>
      </c>
      <c r="D1211" s="17">
        <v>36</v>
      </c>
      <c r="E1211" s="18">
        <v>300</v>
      </c>
      <c r="F1211" s="19">
        <v>4.5670000000000002</v>
      </c>
      <c r="G1211" s="19">
        <v>4.3109999999999999</v>
      </c>
      <c r="H1211" s="20">
        <v>7.1000000000000004E-3</v>
      </c>
      <c r="I1211" s="21">
        <v>8.36</v>
      </c>
      <c r="J1211" s="21">
        <v>8.26</v>
      </c>
      <c r="K1211" s="21">
        <v>3.44</v>
      </c>
      <c r="L1211" s="21">
        <v>3.59</v>
      </c>
      <c r="M1211" s="18">
        <v>168</v>
      </c>
      <c r="N1211" s="21">
        <v>0.11</v>
      </c>
      <c r="O1211" s="21">
        <v>0.44</v>
      </c>
      <c r="P1211" s="18">
        <v>599</v>
      </c>
      <c r="Q1211" s="21">
        <v>0.21</v>
      </c>
      <c r="R1211" s="21">
        <v>0.64</v>
      </c>
      <c r="S1211" s="18">
        <v>3054</v>
      </c>
      <c r="T1211" s="21">
        <v>0.5</v>
      </c>
      <c r="U1211" s="21">
        <v>1</v>
      </c>
      <c r="V1211" s="18">
        <v>6107</v>
      </c>
      <c r="W1211" s="21">
        <v>1</v>
      </c>
      <c r="X1211" s="11" t="s">
        <v>24</v>
      </c>
    </row>
    <row r="1212" spans="1:24">
      <c r="A1212" s="11" t="s">
        <v>1410</v>
      </c>
      <c r="B1212" s="11" t="s">
        <v>1410</v>
      </c>
      <c r="C1212" s="11" t="s">
        <v>1411</v>
      </c>
      <c r="D1212" s="17">
        <v>36.1</v>
      </c>
      <c r="E1212" s="18">
        <v>300</v>
      </c>
      <c r="F1212" s="19">
        <v>4.3109999999999999</v>
      </c>
      <c r="G1212" s="19">
        <v>4.0540000000000003</v>
      </c>
      <c r="H1212" s="20">
        <v>7.1000000000000004E-3</v>
      </c>
      <c r="I1212" s="21">
        <v>8.26</v>
      </c>
      <c r="J1212" s="21">
        <v>8.6300000000000008</v>
      </c>
      <c r="K1212" s="21">
        <v>3.59</v>
      </c>
      <c r="L1212" s="21">
        <v>4.22</v>
      </c>
      <c r="M1212" s="18">
        <v>168</v>
      </c>
      <c r="N1212" s="21">
        <v>0.11</v>
      </c>
      <c r="O1212" s="21">
        <v>0.44</v>
      </c>
      <c r="P1212" s="18">
        <v>599</v>
      </c>
      <c r="Q1212" s="21">
        <v>0.21</v>
      </c>
      <c r="R1212" s="21">
        <v>0.64</v>
      </c>
      <c r="S1212" s="18">
        <v>3054</v>
      </c>
      <c r="T1212" s="21">
        <v>0.5</v>
      </c>
      <c r="U1212" s="21">
        <v>1</v>
      </c>
      <c r="V1212" s="18">
        <v>6107</v>
      </c>
      <c r="W1212" s="21">
        <v>1</v>
      </c>
      <c r="X1212" s="11" t="s">
        <v>24</v>
      </c>
    </row>
    <row r="1213" spans="1:24">
      <c r="A1213" s="11" t="s">
        <v>1407</v>
      </c>
      <c r="B1213" s="11" t="s">
        <v>1407</v>
      </c>
      <c r="C1213" s="11" t="s">
        <v>1412</v>
      </c>
      <c r="D1213" s="17">
        <v>43.5</v>
      </c>
      <c r="E1213" s="18">
        <v>500</v>
      </c>
      <c r="F1213" s="19">
        <v>2.71</v>
      </c>
      <c r="G1213" s="19">
        <v>2.56</v>
      </c>
      <c r="H1213" s="20">
        <v>3.3999999999999998E-3</v>
      </c>
      <c r="I1213" s="21">
        <v>8.6300000000000008</v>
      </c>
      <c r="J1213" s="21">
        <v>8.64</v>
      </c>
      <c r="K1213" s="21">
        <v>5.35</v>
      </c>
      <c r="L1213" s="21">
        <v>5.51</v>
      </c>
      <c r="M1213" s="18">
        <v>1128</v>
      </c>
      <c r="N1213" s="21">
        <v>0.18</v>
      </c>
      <c r="O1213" s="21">
        <v>0.56000000000000005</v>
      </c>
      <c r="P1213" s="18">
        <v>3442</v>
      </c>
      <c r="Q1213" s="21">
        <v>0.31</v>
      </c>
      <c r="R1213" s="21">
        <v>0.77</v>
      </c>
      <c r="S1213" s="18">
        <v>8302</v>
      </c>
      <c r="T1213" s="21">
        <v>0.5</v>
      </c>
      <c r="U1213" s="21">
        <v>0.98</v>
      </c>
      <c r="V1213" s="18">
        <v>16603</v>
      </c>
      <c r="W1213" s="21">
        <v>0.98</v>
      </c>
      <c r="X1213" s="11" t="s">
        <v>25</v>
      </c>
    </row>
    <row r="1214" spans="1:24">
      <c r="A1214" s="11" t="s">
        <v>1412</v>
      </c>
      <c r="B1214" s="11" t="s">
        <v>1412</v>
      </c>
      <c r="C1214" s="11" t="s">
        <v>1413</v>
      </c>
      <c r="D1214" s="17">
        <v>45</v>
      </c>
      <c r="E1214" s="18">
        <v>500</v>
      </c>
      <c r="F1214" s="19">
        <v>2.56</v>
      </c>
      <c r="G1214" s="19">
        <v>2.39</v>
      </c>
      <c r="H1214" s="20">
        <v>3.8E-3</v>
      </c>
      <c r="I1214" s="21">
        <v>8.64</v>
      </c>
      <c r="J1214" s="21">
        <v>8.64</v>
      </c>
      <c r="K1214" s="21">
        <v>5.51</v>
      </c>
      <c r="L1214" s="21">
        <v>5.68</v>
      </c>
      <c r="M1214" s="18">
        <v>1128</v>
      </c>
      <c r="N1214" s="21">
        <v>0.17</v>
      </c>
      <c r="O1214" s="21">
        <v>0.57999999999999996</v>
      </c>
      <c r="P1214" s="18">
        <v>3442</v>
      </c>
      <c r="Q1214" s="21">
        <v>0.3</v>
      </c>
      <c r="R1214" s="21">
        <v>0.8</v>
      </c>
      <c r="S1214" s="18">
        <v>8689</v>
      </c>
      <c r="T1214" s="21">
        <v>0.5</v>
      </c>
      <c r="U1214" s="21">
        <v>1.02</v>
      </c>
      <c r="V1214" s="18">
        <v>17378</v>
      </c>
      <c r="W1214" s="21">
        <v>1.02</v>
      </c>
      <c r="X1214" s="11" t="s">
        <v>25</v>
      </c>
    </row>
    <row r="1215" spans="1:24">
      <c r="A1215" s="11" t="s">
        <v>1414</v>
      </c>
      <c r="B1215" s="11" t="s">
        <v>1414</v>
      </c>
      <c r="C1215" s="11" t="s">
        <v>1415</v>
      </c>
      <c r="D1215" s="17">
        <v>30</v>
      </c>
      <c r="E1215" s="18">
        <v>300</v>
      </c>
      <c r="F1215" s="19">
        <v>5.9130000000000003</v>
      </c>
      <c r="G1215" s="19">
        <v>5.74</v>
      </c>
      <c r="H1215" s="20">
        <v>5.7999999999999996E-3</v>
      </c>
      <c r="I1215" s="21">
        <v>9.27</v>
      </c>
      <c r="J1215" s="21">
        <v>9.1999999999999993</v>
      </c>
      <c r="K1215" s="21">
        <v>3</v>
      </c>
      <c r="L1215" s="21">
        <v>3.1</v>
      </c>
      <c r="M1215" s="18">
        <v>207</v>
      </c>
      <c r="N1215" s="21">
        <v>0.13</v>
      </c>
      <c r="O1215" s="21">
        <v>0.43</v>
      </c>
      <c r="P1215" s="18">
        <v>729</v>
      </c>
      <c r="Q1215" s="21">
        <v>0.25</v>
      </c>
      <c r="R1215" s="21">
        <v>0.62</v>
      </c>
      <c r="S1215" s="18">
        <v>2749</v>
      </c>
      <c r="T1215" s="21">
        <v>0.5</v>
      </c>
      <c r="U1215" s="21">
        <v>0.9</v>
      </c>
      <c r="V1215" s="18">
        <v>5499</v>
      </c>
      <c r="W1215" s="21">
        <v>0.9</v>
      </c>
      <c r="X1215" s="11" t="s">
        <v>24</v>
      </c>
    </row>
    <row r="1216" spans="1:24">
      <c r="A1216" s="11" t="s">
        <v>1415</v>
      </c>
      <c r="B1216" s="11" t="s">
        <v>1415</v>
      </c>
      <c r="C1216" s="11" t="s">
        <v>1416</v>
      </c>
      <c r="D1216" s="17">
        <v>44</v>
      </c>
      <c r="E1216" s="18">
        <v>300</v>
      </c>
      <c r="F1216" s="19">
        <v>5.74</v>
      </c>
      <c r="G1216" s="19">
        <v>5.4870000000000001</v>
      </c>
      <c r="H1216" s="20">
        <v>5.7000000000000002E-3</v>
      </c>
      <c r="I1216" s="21">
        <v>9.1999999999999993</v>
      </c>
      <c r="J1216" s="21">
        <v>9.15</v>
      </c>
      <c r="K1216" s="21">
        <v>3.1</v>
      </c>
      <c r="L1216" s="21">
        <v>3.31</v>
      </c>
      <c r="M1216" s="18">
        <v>207</v>
      </c>
      <c r="N1216" s="21">
        <v>0.13</v>
      </c>
      <c r="O1216" s="21">
        <v>0.43</v>
      </c>
      <c r="P1216" s="18">
        <v>729</v>
      </c>
      <c r="Q1216" s="21">
        <v>0.25</v>
      </c>
      <c r="R1216" s="21">
        <v>0.62</v>
      </c>
      <c r="S1216" s="18">
        <v>2745</v>
      </c>
      <c r="T1216" s="21">
        <v>0.5</v>
      </c>
      <c r="U1216" s="21">
        <v>0.9</v>
      </c>
      <c r="V1216" s="18">
        <v>5491</v>
      </c>
      <c r="W1216" s="21">
        <v>0.9</v>
      </c>
      <c r="X1216" s="11" t="s">
        <v>24</v>
      </c>
    </row>
    <row r="1217" spans="1:24">
      <c r="A1217" s="11" t="s">
        <v>1416</v>
      </c>
      <c r="B1217" s="11" t="s">
        <v>1416</v>
      </c>
      <c r="C1217" s="11" t="s">
        <v>1417</v>
      </c>
      <c r="D1217" s="17">
        <v>45</v>
      </c>
      <c r="E1217" s="18">
        <v>300</v>
      </c>
      <c r="F1217" s="19">
        <v>5.4870000000000001</v>
      </c>
      <c r="G1217" s="19">
        <v>5.2270000000000003</v>
      </c>
      <c r="H1217" s="20">
        <v>5.7999999999999996E-3</v>
      </c>
      <c r="I1217" s="21">
        <v>9.15</v>
      </c>
      <c r="J1217" s="21">
        <v>9.0500000000000007</v>
      </c>
      <c r="K1217" s="21">
        <v>3.31</v>
      </c>
      <c r="L1217" s="21">
        <v>3.47</v>
      </c>
      <c r="M1217" s="18">
        <v>207</v>
      </c>
      <c r="N1217" s="21">
        <v>0.13</v>
      </c>
      <c r="O1217" s="21">
        <v>0.43</v>
      </c>
      <c r="P1217" s="18">
        <v>729</v>
      </c>
      <c r="Q1217" s="21">
        <v>0.25</v>
      </c>
      <c r="R1217" s="21">
        <v>0.63</v>
      </c>
      <c r="S1217" s="18">
        <v>2752</v>
      </c>
      <c r="T1217" s="21">
        <v>0.5</v>
      </c>
      <c r="U1217" s="21">
        <v>0.9</v>
      </c>
      <c r="V1217" s="18">
        <v>5504</v>
      </c>
      <c r="W1217" s="21">
        <v>0.9</v>
      </c>
      <c r="X1217" s="11" t="s">
        <v>24</v>
      </c>
    </row>
    <row r="1218" spans="1:24">
      <c r="A1218" s="11" t="s">
        <v>1417</v>
      </c>
      <c r="B1218" s="11" t="s">
        <v>1417</v>
      </c>
      <c r="C1218" s="11" t="s">
        <v>1418</v>
      </c>
      <c r="D1218" s="17">
        <v>33</v>
      </c>
      <c r="E1218" s="18">
        <v>300</v>
      </c>
      <c r="F1218" s="19">
        <v>5.2270000000000003</v>
      </c>
      <c r="G1218" s="19">
        <v>5.0369999999999999</v>
      </c>
      <c r="H1218" s="20">
        <v>5.7999999999999996E-3</v>
      </c>
      <c r="I1218" s="21">
        <v>9.0500000000000007</v>
      </c>
      <c r="J1218" s="21">
        <v>8.9499999999999993</v>
      </c>
      <c r="K1218" s="21">
        <v>3.47</v>
      </c>
      <c r="L1218" s="21">
        <v>3.56</v>
      </c>
      <c r="M1218" s="18">
        <v>338</v>
      </c>
      <c r="N1218" s="21">
        <v>0.17</v>
      </c>
      <c r="O1218" s="21">
        <v>0.5</v>
      </c>
      <c r="P1218" s="18">
        <v>1152</v>
      </c>
      <c r="Q1218" s="21">
        <v>0.31</v>
      </c>
      <c r="R1218" s="21">
        <v>0.71</v>
      </c>
      <c r="S1218" s="18">
        <v>2747</v>
      </c>
      <c r="T1218" s="21">
        <v>0.5</v>
      </c>
      <c r="U1218" s="21">
        <v>0.9</v>
      </c>
      <c r="V1218" s="18">
        <v>5494</v>
      </c>
      <c r="W1218" s="21">
        <v>0.9</v>
      </c>
      <c r="X1218" s="11" t="s">
        <v>24</v>
      </c>
    </row>
    <row r="1219" spans="1:24">
      <c r="A1219" s="11" t="s">
        <v>1418</v>
      </c>
      <c r="B1219" s="11" t="s">
        <v>1418</v>
      </c>
      <c r="C1219" s="11" t="s">
        <v>1419</v>
      </c>
      <c r="D1219" s="17">
        <v>40</v>
      </c>
      <c r="E1219" s="18">
        <v>300</v>
      </c>
      <c r="F1219" s="19">
        <v>5.0369999999999999</v>
      </c>
      <c r="G1219" s="19">
        <v>4.8070000000000004</v>
      </c>
      <c r="H1219" s="20">
        <v>5.7999999999999996E-3</v>
      </c>
      <c r="I1219" s="21">
        <v>8.9499999999999993</v>
      </c>
      <c r="J1219" s="21">
        <v>8.85</v>
      </c>
      <c r="K1219" s="21">
        <v>3.56</v>
      </c>
      <c r="L1219" s="21">
        <v>3.69</v>
      </c>
      <c r="M1219" s="18">
        <v>338</v>
      </c>
      <c r="N1219" s="21">
        <v>0.17</v>
      </c>
      <c r="O1219" s="21">
        <v>0.5</v>
      </c>
      <c r="P1219" s="18">
        <v>1152</v>
      </c>
      <c r="Q1219" s="21">
        <v>0.31</v>
      </c>
      <c r="R1219" s="21">
        <v>0.71</v>
      </c>
      <c r="S1219" s="18">
        <v>2745</v>
      </c>
      <c r="T1219" s="21">
        <v>0.5</v>
      </c>
      <c r="U1219" s="21">
        <v>0.9</v>
      </c>
      <c r="V1219" s="18">
        <v>5491</v>
      </c>
      <c r="W1219" s="21">
        <v>0.9</v>
      </c>
      <c r="X1219" s="11" t="s">
        <v>24</v>
      </c>
    </row>
    <row r="1220" spans="1:24">
      <c r="A1220" s="11" t="s">
        <v>1419</v>
      </c>
      <c r="B1220" s="11" t="s">
        <v>1419</v>
      </c>
      <c r="C1220" s="11" t="s">
        <v>1420</v>
      </c>
      <c r="D1220" s="17">
        <v>50</v>
      </c>
      <c r="E1220" s="18">
        <v>300</v>
      </c>
      <c r="F1220" s="19">
        <v>4.8070000000000004</v>
      </c>
      <c r="G1220" s="19">
        <v>4.5190000000000001</v>
      </c>
      <c r="H1220" s="20">
        <v>5.7999999999999996E-3</v>
      </c>
      <c r="I1220" s="21">
        <v>8.85</v>
      </c>
      <c r="J1220" s="21">
        <v>8.98</v>
      </c>
      <c r="K1220" s="21">
        <v>3.69</v>
      </c>
      <c r="L1220" s="21">
        <v>4.0999999999999996</v>
      </c>
      <c r="M1220" s="18">
        <v>338</v>
      </c>
      <c r="N1220" s="21">
        <v>0.17</v>
      </c>
      <c r="O1220" s="21">
        <v>0.5</v>
      </c>
      <c r="P1220" s="18">
        <v>1152</v>
      </c>
      <c r="Q1220" s="21">
        <v>0.31</v>
      </c>
      <c r="R1220" s="21">
        <v>0.71</v>
      </c>
      <c r="S1220" s="18">
        <v>2748</v>
      </c>
      <c r="T1220" s="21">
        <v>0.5</v>
      </c>
      <c r="U1220" s="21">
        <v>0.9</v>
      </c>
      <c r="V1220" s="18">
        <v>5495</v>
      </c>
      <c r="W1220" s="21">
        <v>0.9</v>
      </c>
      <c r="X1220" s="11" t="s">
        <v>24</v>
      </c>
    </row>
    <row r="1221" spans="1:24">
      <c r="A1221" s="11" t="s">
        <v>1420</v>
      </c>
      <c r="B1221" s="11" t="s">
        <v>1420</v>
      </c>
      <c r="C1221" s="11" t="s">
        <v>1421</v>
      </c>
      <c r="D1221" s="17">
        <v>22.4</v>
      </c>
      <c r="E1221" s="18">
        <v>300</v>
      </c>
      <c r="F1221" s="19">
        <v>4.41</v>
      </c>
      <c r="G1221" s="19">
        <v>4.2699999999999996</v>
      </c>
      <c r="H1221" s="20">
        <v>6.1999999999999998E-3</v>
      </c>
      <c r="I1221" s="21">
        <v>8.98</v>
      </c>
      <c r="J1221" s="21">
        <v>8.9499999999999993</v>
      </c>
      <c r="K1221" s="21">
        <v>4.21</v>
      </c>
      <c r="L1221" s="21">
        <v>4.32</v>
      </c>
      <c r="M1221" s="18">
        <v>407</v>
      </c>
      <c r="N1221" s="21">
        <v>0.18</v>
      </c>
      <c r="O1221" s="21">
        <v>0.54</v>
      </c>
      <c r="P1221" s="18">
        <v>1367</v>
      </c>
      <c r="Q1221" s="21">
        <v>0.33</v>
      </c>
      <c r="R1221" s="21">
        <v>0.77</v>
      </c>
      <c r="S1221" s="18">
        <v>2862</v>
      </c>
      <c r="T1221" s="21">
        <v>0.5</v>
      </c>
      <c r="U1221" s="21">
        <v>0.94</v>
      </c>
      <c r="V1221" s="18">
        <v>5724</v>
      </c>
      <c r="W1221" s="21">
        <v>0.94</v>
      </c>
      <c r="X1221" s="11" t="s">
        <v>25</v>
      </c>
    </row>
    <row r="1222" spans="1:24">
      <c r="A1222" s="11" t="s">
        <v>1421</v>
      </c>
      <c r="B1222" s="11" t="s">
        <v>1421</v>
      </c>
      <c r="C1222" s="11" t="s">
        <v>1422</v>
      </c>
      <c r="D1222" s="17">
        <v>14.4</v>
      </c>
      <c r="E1222" s="18">
        <v>300</v>
      </c>
      <c r="F1222" s="19">
        <v>4.2699999999999996</v>
      </c>
      <c r="G1222" s="19">
        <v>4.1900000000000004</v>
      </c>
      <c r="H1222" s="20">
        <v>5.5999999999999999E-3</v>
      </c>
      <c r="I1222" s="21">
        <v>8.9499999999999993</v>
      </c>
      <c r="J1222" s="21">
        <v>8.85</v>
      </c>
      <c r="K1222" s="21">
        <v>4.32</v>
      </c>
      <c r="L1222" s="21">
        <v>4.3</v>
      </c>
      <c r="M1222" s="18">
        <v>407</v>
      </c>
      <c r="N1222" s="21">
        <v>0.19</v>
      </c>
      <c r="O1222" s="21">
        <v>0.52</v>
      </c>
      <c r="P1222" s="18">
        <v>1367</v>
      </c>
      <c r="Q1222" s="21">
        <v>0.34</v>
      </c>
      <c r="R1222" s="21">
        <v>0.74</v>
      </c>
      <c r="S1222" s="18">
        <v>2699</v>
      </c>
      <c r="T1222" s="21">
        <v>0.5</v>
      </c>
      <c r="U1222" s="21">
        <v>0.88</v>
      </c>
      <c r="V1222" s="18">
        <v>5397</v>
      </c>
      <c r="W1222" s="21">
        <v>0.88</v>
      </c>
      <c r="X1222" s="11" t="s">
        <v>25</v>
      </c>
    </row>
    <row r="1223" spans="1:24">
      <c r="A1223" s="11" t="s">
        <v>1422</v>
      </c>
      <c r="B1223" s="11" t="s">
        <v>1422</v>
      </c>
      <c r="C1223" s="11" t="s">
        <v>1423</v>
      </c>
      <c r="D1223" s="17">
        <v>26.5</v>
      </c>
      <c r="E1223" s="18">
        <v>300</v>
      </c>
      <c r="F1223" s="19">
        <v>4.1900000000000004</v>
      </c>
      <c r="G1223" s="19">
        <v>4.04</v>
      </c>
      <c r="H1223" s="20">
        <v>5.7000000000000002E-3</v>
      </c>
      <c r="I1223" s="21">
        <v>8.85</v>
      </c>
      <c r="J1223" s="21">
        <v>8.9600000000000009</v>
      </c>
      <c r="K1223" s="21">
        <v>4.3</v>
      </c>
      <c r="L1223" s="21">
        <v>4.5599999999999996</v>
      </c>
      <c r="M1223" s="18">
        <v>407</v>
      </c>
      <c r="N1223" s="21">
        <v>0.19</v>
      </c>
      <c r="O1223" s="21">
        <v>0.52</v>
      </c>
      <c r="P1223" s="18">
        <v>1367</v>
      </c>
      <c r="Q1223" s="21">
        <v>0.34</v>
      </c>
      <c r="R1223" s="21">
        <v>0.74</v>
      </c>
      <c r="S1223" s="18">
        <v>2724</v>
      </c>
      <c r="T1223" s="21">
        <v>0.5</v>
      </c>
      <c r="U1223" s="21">
        <v>0.89</v>
      </c>
      <c r="V1223" s="18">
        <v>5448</v>
      </c>
      <c r="W1223" s="21">
        <v>0.89</v>
      </c>
      <c r="X1223" s="11" t="s">
        <v>25</v>
      </c>
    </row>
    <row r="1224" spans="1:24">
      <c r="A1224" s="11" t="s">
        <v>1424</v>
      </c>
      <c r="B1224" s="11" t="s">
        <v>1424</v>
      </c>
      <c r="C1224" s="11" t="s">
        <v>1425</v>
      </c>
      <c r="D1224" s="17">
        <v>55.6</v>
      </c>
      <c r="E1224" s="18">
        <v>300</v>
      </c>
      <c r="F1224" s="19">
        <v>5.72</v>
      </c>
      <c r="G1224" s="19">
        <v>5.39</v>
      </c>
      <c r="H1224" s="20">
        <v>5.8999999999999999E-3</v>
      </c>
      <c r="I1224" s="21">
        <v>9.31</v>
      </c>
      <c r="J1224" s="21">
        <v>9.43</v>
      </c>
      <c r="K1224" s="21">
        <v>3.23</v>
      </c>
      <c r="L1224" s="21">
        <v>3.68</v>
      </c>
      <c r="M1224" s="18">
        <v>114</v>
      </c>
      <c r="N1224" s="21">
        <v>0.1</v>
      </c>
      <c r="O1224" s="21">
        <v>0.36</v>
      </c>
      <c r="P1224" s="18">
        <v>414</v>
      </c>
      <c r="Q1224" s="21">
        <v>0.18</v>
      </c>
      <c r="R1224" s="21">
        <v>0.54</v>
      </c>
      <c r="S1224" s="18">
        <v>2789</v>
      </c>
      <c r="T1224" s="21">
        <v>0.5</v>
      </c>
      <c r="U1224" s="21">
        <v>0.91</v>
      </c>
      <c r="V1224" s="18">
        <v>5578</v>
      </c>
      <c r="W1224" s="21">
        <v>0.91</v>
      </c>
      <c r="X1224" s="11" t="s">
        <v>25</v>
      </c>
    </row>
    <row r="1225" spans="1:24">
      <c r="A1225" s="11" t="s">
        <v>1425</v>
      </c>
      <c r="B1225" s="11" t="s">
        <v>1425</v>
      </c>
      <c r="C1225" s="11" t="s">
        <v>1426</v>
      </c>
      <c r="D1225" s="17">
        <v>26.6</v>
      </c>
      <c r="E1225" s="18">
        <v>300</v>
      </c>
      <c r="F1225" s="19">
        <v>5.39</v>
      </c>
      <c r="G1225" s="19">
        <v>5.23</v>
      </c>
      <c r="H1225" s="20">
        <v>6.0000000000000001E-3</v>
      </c>
      <c r="I1225" s="21">
        <v>9.43</v>
      </c>
      <c r="J1225" s="21">
        <v>9.5299999999999994</v>
      </c>
      <c r="K1225" s="21">
        <v>3.68</v>
      </c>
      <c r="L1225" s="21">
        <v>3.94</v>
      </c>
      <c r="M1225" s="18">
        <v>114</v>
      </c>
      <c r="N1225" s="21">
        <v>0.1</v>
      </c>
      <c r="O1225" s="21">
        <v>0.37</v>
      </c>
      <c r="P1225" s="18">
        <v>414</v>
      </c>
      <c r="Q1225" s="21">
        <v>0.18</v>
      </c>
      <c r="R1225" s="21">
        <v>0.54</v>
      </c>
      <c r="S1225" s="18">
        <v>2808</v>
      </c>
      <c r="T1225" s="21">
        <v>0.5</v>
      </c>
      <c r="U1225" s="21">
        <v>0.92</v>
      </c>
      <c r="V1225" s="18">
        <v>5616</v>
      </c>
      <c r="W1225" s="21">
        <v>0.92</v>
      </c>
      <c r="X1225" s="11" t="s">
        <v>25</v>
      </c>
    </row>
    <row r="1226" spans="1:24">
      <c r="A1226" s="11" t="s">
        <v>1426</v>
      </c>
      <c r="B1226" s="11" t="s">
        <v>1426</v>
      </c>
      <c r="C1226" s="11" t="s">
        <v>1427</v>
      </c>
      <c r="D1226" s="17">
        <v>35.299999999999997</v>
      </c>
      <c r="E1226" s="18">
        <v>300</v>
      </c>
      <c r="F1226" s="19">
        <v>5.23</v>
      </c>
      <c r="G1226" s="19">
        <v>5.0199999999999996</v>
      </c>
      <c r="H1226" s="20">
        <v>5.8999999999999999E-3</v>
      </c>
      <c r="I1226" s="21">
        <v>9.5299999999999994</v>
      </c>
      <c r="J1226" s="21">
        <v>9.25</v>
      </c>
      <c r="K1226" s="21">
        <v>3.94</v>
      </c>
      <c r="L1226" s="21">
        <v>3.87</v>
      </c>
      <c r="M1226" s="18">
        <v>114</v>
      </c>
      <c r="N1226" s="21">
        <v>0.1</v>
      </c>
      <c r="O1226" s="21">
        <v>0.36</v>
      </c>
      <c r="P1226" s="18">
        <v>414</v>
      </c>
      <c r="Q1226" s="21">
        <v>0.18</v>
      </c>
      <c r="R1226" s="21">
        <v>0.54</v>
      </c>
      <c r="S1226" s="18">
        <v>2792</v>
      </c>
      <c r="T1226" s="21">
        <v>0.5</v>
      </c>
      <c r="U1226" s="21">
        <v>0.91</v>
      </c>
      <c r="V1226" s="18">
        <v>5585</v>
      </c>
      <c r="W1226" s="21">
        <v>0.91</v>
      </c>
      <c r="X1226" s="11" t="s">
        <v>25</v>
      </c>
    </row>
    <row r="1227" spans="1:24">
      <c r="A1227" s="11" t="s">
        <v>1427</v>
      </c>
      <c r="B1227" s="11" t="s">
        <v>1427</v>
      </c>
      <c r="C1227" s="11" t="s">
        <v>1428</v>
      </c>
      <c r="D1227" s="17">
        <v>37.6</v>
      </c>
      <c r="E1227" s="18">
        <v>300</v>
      </c>
      <c r="F1227" s="19">
        <v>5.0199999999999996</v>
      </c>
      <c r="G1227" s="19" t="s">
        <v>1429</v>
      </c>
      <c r="H1227" s="20">
        <v>5.8999999999999999E-3</v>
      </c>
      <c r="I1227" s="21">
        <v>9.25</v>
      </c>
      <c r="J1227" s="21">
        <v>9.15</v>
      </c>
      <c r="K1227" s="21">
        <v>3.87</v>
      </c>
      <c r="L1227" s="21">
        <v>3.99</v>
      </c>
      <c r="M1227" s="18">
        <v>223</v>
      </c>
      <c r="N1227" s="21">
        <v>0.14000000000000001</v>
      </c>
      <c r="O1227" s="21">
        <v>0.44</v>
      </c>
      <c r="P1227" s="18">
        <v>782</v>
      </c>
      <c r="Q1227" s="21">
        <v>0.25</v>
      </c>
      <c r="R1227" s="21">
        <v>0.64</v>
      </c>
      <c r="S1227" s="18">
        <v>2769</v>
      </c>
      <c r="T1227" s="21">
        <v>0.5</v>
      </c>
      <c r="U1227" s="21">
        <v>0.91</v>
      </c>
      <c r="V1227" s="18">
        <v>5539</v>
      </c>
      <c r="W1227" s="21">
        <v>0.91</v>
      </c>
      <c r="X1227" s="11" t="s">
        <v>25</v>
      </c>
    </row>
    <row r="1228" spans="1:24">
      <c r="A1228" s="11" t="s">
        <v>1428</v>
      </c>
      <c r="B1228" s="11" t="s">
        <v>1428</v>
      </c>
      <c r="C1228" s="11" t="s">
        <v>1430</v>
      </c>
      <c r="D1228" s="17">
        <v>38.1</v>
      </c>
      <c r="E1228" s="18">
        <v>300</v>
      </c>
      <c r="F1228" s="19">
        <v>4.8099999999999996</v>
      </c>
      <c r="G1228" s="19">
        <v>4.58</v>
      </c>
      <c r="H1228" s="20">
        <v>6.0000000000000001E-3</v>
      </c>
      <c r="I1228" s="21">
        <v>9.15</v>
      </c>
      <c r="J1228" s="21">
        <v>8.99</v>
      </c>
      <c r="K1228" s="21">
        <v>3.98</v>
      </c>
      <c r="L1228" s="21">
        <v>4.05</v>
      </c>
      <c r="M1228" s="18">
        <v>223</v>
      </c>
      <c r="N1228" s="21">
        <v>0.14000000000000001</v>
      </c>
      <c r="O1228" s="21">
        <v>0.45</v>
      </c>
      <c r="P1228" s="18">
        <v>782</v>
      </c>
      <c r="Q1228" s="21">
        <v>0.25</v>
      </c>
      <c r="R1228" s="21">
        <v>0.65</v>
      </c>
      <c r="S1228" s="18">
        <v>2813</v>
      </c>
      <c r="T1228" s="21">
        <v>0.5</v>
      </c>
      <c r="U1228" s="21">
        <v>0.92</v>
      </c>
      <c r="V1228" s="18">
        <v>5626</v>
      </c>
      <c r="W1228" s="21">
        <v>0.92</v>
      </c>
      <c r="X1228" s="11" t="s">
        <v>25</v>
      </c>
    </row>
    <row r="1229" spans="1:24">
      <c r="A1229" s="11" t="s">
        <v>1430</v>
      </c>
      <c r="B1229" s="11" t="s">
        <v>1430</v>
      </c>
      <c r="C1229" s="11" t="s">
        <v>1423</v>
      </c>
      <c r="D1229" s="17">
        <v>42</v>
      </c>
      <c r="E1229" s="18">
        <v>300</v>
      </c>
      <c r="F1229" s="19">
        <v>4.58</v>
      </c>
      <c r="G1229" s="19">
        <v>4.33</v>
      </c>
      <c r="H1229" s="20">
        <v>6.0000000000000001E-3</v>
      </c>
      <c r="I1229" s="21">
        <v>8.99</v>
      </c>
      <c r="J1229" s="21">
        <v>8.9600000000000009</v>
      </c>
      <c r="K1229" s="21">
        <v>4.05</v>
      </c>
      <c r="L1229" s="21">
        <v>4.2699999999999996</v>
      </c>
      <c r="M1229" s="18">
        <v>223</v>
      </c>
      <c r="N1229" s="21">
        <v>0.14000000000000001</v>
      </c>
      <c r="O1229" s="21">
        <v>0.45</v>
      </c>
      <c r="P1229" s="18">
        <v>782</v>
      </c>
      <c r="Q1229" s="21">
        <v>0.25</v>
      </c>
      <c r="R1229" s="21">
        <v>0.64</v>
      </c>
      <c r="S1229" s="18">
        <v>2793</v>
      </c>
      <c r="T1229" s="21">
        <v>0.5</v>
      </c>
      <c r="U1229" s="21">
        <v>0.91</v>
      </c>
      <c r="V1229" s="18">
        <v>5587</v>
      </c>
      <c r="W1229" s="21">
        <v>0.91</v>
      </c>
      <c r="X1229" s="11" t="s">
        <v>25</v>
      </c>
    </row>
    <row r="1230" spans="1:24">
      <c r="A1230" s="11" t="s">
        <v>1423</v>
      </c>
      <c r="B1230" s="11" t="s">
        <v>1423</v>
      </c>
      <c r="C1230" s="11" t="s">
        <v>1431</v>
      </c>
      <c r="D1230" s="17">
        <v>22.8</v>
      </c>
      <c r="E1230" s="18">
        <v>300</v>
      </c>
      <c r="F1230" s="19">
        <v>4.04</v>
      </c>
      <c r="G1230" s="19">
        <v>3.9</v>
      </c>
      <c r="H1230" s="20">
        <v>6.1000000000000004E-3</v>
      </c>
      <c r="I1230" s="21">
        <v>8.9600000000000009</v>
      </c>
      <c r="J1230" s="21">
        <v>8.82</v>
      </c>
      <c r="K1230" s="21">
        <v>4.5599999999999996</v>
      </c>
      <c r="L1230" s="21">
        <v>4.5599999999999996</v>
      </c>
      <c r="M1230" s="18">
        <v>643</v>
      </c>
      <c r="N1230" s="21">
        <v>0.23</v>
      </c>
      <c r="O1230" s="21">
        <v>0.62</v>
      </c>
      <c r="P1230" s="18">
        <v>2076</v>
      </c>
      <c r="Q1230" s="21">
        <v>0.42</v>
      </c>
      <c r="R1230" s="21">
        <v>0.86</v>
      </c>
      <c r="S1230" s="18">
        <v>2837</v>
      </c>
      <c r="T1230" s="21">
        <v>0.5</v>
      </c>
      <c r="U1230" s="21">
        <v>0.93</v>
      </c>
      <c r="V1230" s="18">
        <v>5674</v>
      </c>
      <c r="W1230" s="21">
        <v>0.93</v>
      </c>
      <c r="X1230" s="11" t="s">
        <v>25</v>
      </c>
    </row>
    <row r="1231" spans="1:24">
      <c r="A1231" s="11" t="s">
        <v>1431</v>
      </c>
      <c r="B1231" s="11" t="s">
        <v>1431</v>
      </c>
      <c r="C1231" s="11" t="s">
        <v>1432</v>
      </c>
      <c r="D1231" s="17">
        <v>37.299999999999997</v>
      </c>
      <c r="E1231" s="18">
        <v>300</v>
      </c>
      <c r="F1231" s="19">
        <v>3.9</v>
      </c>
      <c r="G1231" s="19">
        <v>3.61</v>
      </c>
      <c r="H1231" s="20">
        <v>7.7999999999999996E-3</v>
      </c>
      <c r="I1231" s="21">
        <v>8.82</v>
      </c>
      <c r="J1231" s="21">
        <v>8.7200000000000006</v>
      </c>
      <c r="K1231" s="21">
        <v>4.5599999999999996</v>
      </c>
      <c r="L1231" s="21">
        <v>4.75</v>
      </c>
      <c r="M1231" s="18">
        <v>643</v>
      </c>
      <c r="N1231" s="21">
        <v>0.21</v>
      </c>
      <c r="O1231" s="21">
        <v>0.67</v>
      </c>
      <c r="P1231" s="18">
        <v>2076</v>
      </c>
      <c r="Q1231" s="21">
        <v>0.39</v>
      </c>
      <c r="R1231" s="21">
        <v>0.93</v>
      </c>
      <c r="S1231" s="18">
        <v>3192</v>
      </c>
      <c r="T1231" s="21">
        <v>0.5</v>
      </c>
      <c r="U1231" s="21">
        <v>1.05</v>
      </c>
      <c r="V1231" s="18">
        <v>6385</v>
      </c>
      <c r="W1231" s="21">
        <v>1.05</v>
      </c>
      <c r="X1231" s="11" t="s">
        <v>25</v>
      </c>
    </row>
    <row r="1232" spans="1:24">
      <c r="A1232" s="11" t="s">
        <v>1433</v>
      </c>
      <c r="B1232" s="11" t="s">
        <v>1433</v>
      </c>
      <c r="C1232" s="11" t="s">
        <v>1434</v>
      </c>
      <c r="D1232" s="17">
        <v>29.8</v>
      </c>
      <c r="E1232" s="18">
        <v>300</v>
      </c>
      <c r="F1232" s="19">
        <v>5.97</v>
      </c>
      <c r="G1232" s="19">
        <v>5.79</v>
      </c>
      <c r="H1232" s="20">
        <v>6.0000000000000001E-3</v>
      </c>
      <c r="I1232" s="21">
        <v>9.56</v>
      </c>
      <c r="J1232" s="21">
        <v>9.31</v>
      </c>
      <c r="K1232" s="21">
        <v>3.23</v>
      </c>
      <c r="L1232" s="21">
        <v>3.16</v>
      </c>
      <c r="M1232" s="18">
        <v>168</v>
      </c>
      <c r="N1232" s="21">
        <v>0.12</v>
      </c>
      <c r="O1232" s="21">
        <v>0.41</v>
      </c>
      <c r="P1232" s="18">
        <v>599</v>
      </c>
      <c r="Q1232" s="21">
        <v>0.22</v>
      </c>
      <c r="R1232" s="21">
        <v>0.6</v>
      </c>
      <c r="S1232" s="18">
        <v>2814</v>
      </c>
      <c r="T1232" s="21">
        <v>0.5</v>
      </c>
      <c r="U1232" s="21">
        <v>0.92</v>
      </c>
      <c r="V1232" s="18">
        <v>5628</v>
      </c>
      <c r="W1232" s="21">
        <v>0.92</v>
      </c>
      <c r="X1232" s="11" t="s">
        <v>25</v>
      </c>
    </row>
    <row r="1233" spans="1:24">
      <c r="A1233" s="11" t="s">
        <v>1434</v>
      </c>
      <c r="B1233" s="11" t="s">
        <v>1434</v>
      </c>
      <c r="C1233" s="11" t="s">
        <v>1435</v>
      </c>
      <c r="D1233" s="17">
        <v>38.5</v>
      </c>
      <c r="E1233" s="18">
        <v>300</v>
      </c>
      <c r="F1233" s="19">
        <v>5.79</v>
      </c>
      <c r="G1233" s="19" t="s">
        <v>1436</v>
      </c>
      <c r="H1233" s="20">
        <v>6.0000000000000001E-3</v>
      </c>
      <c r="I1233" s="21">
        <v>9.31</v>
      </c>
      <c r="J1233" s="21">
        <v>9.18</v>
      </c>
      <c r="K1233" s="21">
        <v>3.16</v>
      </c>
      <c r="L1233" s="21">
        <v>3.26</v>
      </c>
      <c r="M1233" s="18">
        <v>168</v>
      </c>
      <c r="N1233" s="21">
        <v>0.12</v>
      </c>
      <c r="O1233" s="21">
        <v>0.41</v>
      </c>
      <c r="P1233" s="18">
        <v>599</v>
      </c>
      <c r="Q1233" s="21">
        <v>0.22</v>
      </c>
      <c r="R1233" s="21">
        <v>0.6</v>
      </c>
      <c r="S1233" s="18">
        <v>2798</v>
      </c>
      <c r="T1233" s="21">
        <v>0.5</v>
      </c>
      <c r="U1233" s="21">
        <v>0.92</v>
      </c>
      <c r="V1233" s="18">
        <v>5597</v>
      </c>
      <c r="W1233" s="21">
        <v>0.92</v>
      </c>
      <c r="X1233" s="11" t="s">
        <v>25</v>
      </c>
    </row>
    <row r="1234" spans="1:24">
      <c r="A1234" s="11" t="s">
        <v>1435</v>
      </c>
      <c r="B1234" s="11" t="s">
        <v>1435</v>
      </c>
      <c r="C1234" s="11" t="s">
        <v>1437</v>
      </c>
      <c r="D1234" s="17">
        <v>31.4</v>
      </c>
      <c r="E1234" s="18">
        <v>300</v>
      </c>
      <c r="F1234" s="19">
        <v>5.57</v>
      </c>
      <c r="G1234" s="19" t="s">
        <v>1438</v>
      </c>
      <c r="H1234" s="20">
        <v>6.1000000000000004E-3</v>
      </c>
      <c r="I1234" s="21">
        <v>9.18</v>
      </c>
      <c r="J1234" s="21">
        <v>9.1199999999999992</v>
      </c>
      <c r="K1234" s="21">
        <v>3.25</v>
      </c>
      <c r="L1234" s="21">
        <v>3.38</v>
      </c>
      <c r="M1234" s="18">
        <v>202</v>
      </c>
      <c r="N1234" s="21">
        <v>0.13</v>
      </c>
      <c r="O1234" s="21">
        <v>0.43</v>
      </c>
      <c r="P1234" s="18">
        <v>713</v>
      </c>
      <c r="Q1234" s="21">
        <v>0.24</v>
      </c>
      <c r="R1234" s="21">
        <v>0.63</v>
      </c>
      <c r="S1234" s="18">
        <v>2816</v>
      </c>
      <c r="T1234" s="21">
        <v>0.5</v>
      </c>
      <c r="U1234" s="21">
        <v>0.92</v>
      </c>
      <c r="V1234" s="18">
        <v>5633</v>
      </c>
      <c r="W1234" s="21">
        <v>0.92</v>
      </c>
      <c r="X1234" s="11" t="s">
        <v>25</v>
      </c>
    </row>
    <row r="1235" spans="1:24">
      <c r="A1235" s="11" t="s">
        <v>1437</v>
      </c>
      <c r="B1235" s="11" t="s">
        <v>1437</v>
      </c>
      <c r="C1235" s="11" t="s">
        <v>1439</v>
      </c>
      <c r="D1235" s="17">
        <v>40.1</v>
      </c>
      <c r="E1235" s="18">
        <v>300</v>
      </c>
      <c r="F1235" s="19">
        <v>5.39</v>
      </c>
      <c r="G1235" s="19">
        <v>5.14</v>
      </c>
      <c r="H1235" s="20">
        <v>6.1999999999999998E-3</v>
      </c>
      <c r="I1235" s="21">
        <v>9.1199999999999992</v>
      </c>
      <c r="J1235" s="21">
        <v>9.23</v>
      </c>
      <c r="K1235" s="21">
        <v>3.37</v>
      </c>
      <c r="L1235" s="21">
        <v>3.73</v>
      </c>
      <c r="M1235" s="18">
        <v>202</v>
      </c>
      <c r="N1235" s="21">
        <v>0.13</v>
      </c>
      <c r="O1235" s="21">
        <v>0.44</v>
      </c>
      <c r="P1235" s="18">
        <v>713</v>
      </c>
      <c r="Q1235" s="21">
        <v>0.24</v>
      </c>
      <c r="R1235" s="21">
        <v>0.64</v>
      </c>
      <c r="S1235" s="18">
        <v>2859</v>
      </c>
      <c r="T1235" s="21">
        <v>0.5</v>
      </c>
      <c r="U1235" s="21">
        <v>0.94</v>
      </c>
      <c r="V1235" s="18">
        <v>5717</v>
      </c>
      <c r="W1235" s="21">
        <v>0.94</v>
      </c>
      <c r="X1235" s="11" t="s">
        <v>25</v>
      </c>
    </row>
    <row r="1236" spans="1:24">
      <c r="A1236" s="11" t="s">
        <v>1440</v>
      </c>
      <c r="B1236" s="11" t="s">
        <v>1440</v>
      </c>
      <c r="C1236" s="11" t="s">
        <v>1441</v>
      </c>
      <c r="D1236" s="17">
        <v>31.1</v>
      </c>
      <c r="E1236" s="18">
        <v>300</v>
      </c>
      <c r="F1236" s="19">
        <v>5.9029999999999996</v>
      </c>
      <c r="G1236" s="19">
        <v>5.6820000000000004</v>
      </c>
      <c r="H1236" s="20">
        <v>7.1000000000000004E-3</v>
      </c>
      <c r="I1236" s="21">
        <v>9.26</v>
      </c>
      <c r="J1236" s="21">
        <v>9.06</v>
      </c>
      <c r="K1236" s="21">
        <v>3</v>
      </c>
      <c r="L1236" s="21">
        <v>3.02</v>
      </c>
      <c r="M1236" s="18">
        <v>94</v>
      </c>
      <c r="N1236" s="21">
        <v>0.09</v>
      </c>
      <c r="O1236" s="21">
        <v>0.37</v>
      </c>
      <c r="P1236" s="18">
        <v>346</v>
      </c>
      <c r="Q1236" s="21">
        <v>0.16</v>
      </c>
      <c r="R1236" s="21">
        <v>0.54</v>
      </c>
      <c r="S1236" s="18">
        <v>3054</v>
      </c>
      <c r="T1236" s="21">
        <v>0.5</v>
      </c>
      <c r="U1236" s="21">
        <v>1</v>
      </c>
      <c r="V1236" s="18">
        <v>6107</v>
      </c>
      <c r="W1236" s="21">
        <v>1</v>
      </c>
      <c r="X1236" s="11" t="s">
        <v>24</v>
      </c>
    </row>
    <row r="1237" spans="1:24">
      <c r="A1237" s="11" t="s">
        <v>1441</v>
      </c>
      <c r="B1237" s="11" t="s">
        <v>1441</v>
      </c>
      <c r="C1237" s="11" t="s">
        <v>1439</v>
      </c>
      <c r="D1237" s="17">
        <v>40</v>
      </c>
      <c r="E1237" s="18">
        <v>300</v>
      </c>
      <c r="F1237" s="19">
        <v>5.6820000000000004</v>
      </c>
      <c r="G1237" s="19">
        <v>5.3970000000000002</v>
      </c>
      <c r="H1237" s="20">
        <v>7.1000000000000004E-3</v>
      </c>
      <c r="I1237" s="21">
        <v>9.06</v>
      </c>
      <c r="J1237" s="21">
        <v>9.23</v>
      </c>
      <c r="K1237" s="21">
        <v>3.02</v>
      </c>
      <c r="L1237" s="21">
        <v>3.48</v>
      </c>
      <c r="M1237" s="18">
        <v>94</v>
      </c>
      <c r="N1237" s="21">
        <v>0.09</v>
      </c>
      <c r="O1237" s="21">
        <v>0.37</v>
      </c>
      <c r="P1237" s="18">
        <v>346</v>
      </c>
      <c r="Q1237" s="21">
        <v>0.16</v>
      </c>
      <c r="R1237" s="21">
        <v>0.54</v>
      </c>
      <c r="S1237" s="18">
        <v>3054</v>
      </c>
      <c r="T1237" s="21">
        <v>0.5</v>
      </c>
      <c r="U1237" s="21">
        <v>1</v>
      </c>
      <c r="V1237" s="18">
        <v>6107</v>
      </c>
      <c r="W1237" s="21">
        <v>1</v>
      </c>
      <c r="X1237" s="11" t="s">
        <v>24</v>
      </c>
    </row>
    <row r="1238" spans="1:24">
      <c r="A1238" s="11" t="s">
        <v>1439</v>
      </c>
      <c r="B1238" s="11" t="s">
        <v>1439</v>
      </c>
      <c r="C1238" s="11" t="s">
        <v>1442</v>
      </c>
      <c r="D1238" s="17">
        <v>34.700000000000003</v>
      </c>
      <c r="E1238" s="18">
        <v>300</v>
      </c>
      <c r="F1238" s="19">
        <v>5.14</v>
      </c>
      <c r="G1238" s="19" t="s">
        <v>1443</v>
      </c>
      <c r="H1238" s="20">
        <v>5.7999999999999996E-3</v>
      </c>
      <c r="I1238" s="21">
        <v>9.23</v>
      </c>
      <c r="J1238" s="21">
        <v>9.0399999999999991</v>
      </c>
      <c r="K1238" s="21">
        <v>3.73</v>
      </c>
      <c r="L1238" s="21">
        <v>3.74</v>
      </c>
      <c r="M1238" s="18">
        <v>354</v>
      </c>
      <c r="N1238" s="21">
        <v>0.17</v>
      </c>
      <c r="O1238" s="21">
        <v>0.51</v>
      </c>
      <c r="P1238" s="18">
        <v>1202</v>
      </c>
      <c r="Q1238" s="21">
        <v>0.32</v>
      </c>
      <c r="R1238" s="21">
        <v>0.72</v>
      </c>
      <c r="S1238" s="18">
        <v>2749</v>
      </c>
      <c r="T1238" s="21">
        <v>0.5</v>
      </c>
      <c r="U1238" s="21">
        <v>0.9</v>
      </c>
      <c r="V1238" s="18">
        <v>5497</v>
      </c>
      <c r="W1238" s="21">
        <v>0.9</v>
      </c>
      <c r="X1238" s="11" t="s">
        <v>25</v>
      </c>
    </row>
    <row r="1239" spans="1:24">
      <c r="A1239" s="11" t="s">
        <v>1442</v>
      </c>
      <c r="B1239" s="11" t="s">
        <v>1442</v>
      </c>
      <c r="C1239" s="11" t="s">
        <v>1444</v>
      </c>
      <c r="D1239" s="17">
        <v>29.6</v>
      </c>
      <c r="E1239" s="18">
        <v>300</v>
      </c>
      <c r="F1239" s="19">
        <v>4.95</v>
      </c>
      <c r="G1239" s="19">
        <v>4.7699999999999996</v>
      </c>
      <c r="H1239" s="20">
        <v>6.1000000000000004E-3</v>
      </c>
      <c r="I1239" s="21">
        <v>9.0399999999999991</v>
      </c>
      <c r="J1239" s="21">
        <v>9.02</v>
      </c>
      <c r="K1239" s="21">
        <v>3.73</v>
      </c>
      <c r="L1239" s="21">
        <v>3.89</v>
      </c>
      <c r="M1239" s="18">
        <v>354</v>
      </c>
      <c r="N1239" s="21">
        <v>0.17</v>
      </c>
      <c r="O1239" s="21">
        <v>0.52</v>
      </c>
      <c r="P1239" s="18">
        <v>1202</v>
      </c>
      <c r="Q1239" s="21">
        <v>0.31</v>
      </c>
      <c r="R1239" s="21">
        <v>0.73</v>
      </c>
      <c r="S1239" s="18">
        <v>2823</v>
      </c>
      <c r="T1239" s="21">
        <v>0.5</v>
      </c>
      <c r="U1239" s="21">
        <v>0.92</v>
      </c>
      <c r="V1239" s="18">
        <v>5647</v>
      </c>
      <c r="W1239" s="21">
        <v>0.92</v>
      </c>
      <c r="X1239" s="11" t="s">
        <v>25</v>
      </c>
    </row>
    <row r="1240" spans="1:24">
      <c r="A1240" s="11" t="s">
        <v>1445</v>
      </c>
      <c r="B1240" s="11" t="s">
        <v>1445</v>
      </c>
      <c r="C1240" s="11" t="s">
        <v>1444</v>
      </c>
      <c r="D1240" s="17">
        <v>20.399999999999999</v>
      </c>
      <c r="E1240" s="18">
        <v>300</v>
      </c>
      <c r="F1240" s="19">
        <v>4.93</v>
      </c>
      <c r="G1240" s="19">
        <v>4.62</v>
      </c>
      <c r="H1240" s="20">
        <v>1.52E-2</v>
      </c>
      <c r="I1240" s="21">
        <v>9.2100000000000009</v>
      </c>
      <c r="J1240" s="21">
        <v>9.02</v>
      </c>
      <c r="K1240" s="21">
        <v>3.92</v>
      </c>
      <c r="L1240" s="21">
        <v>4.04</v>
      </c>
      <c r="M1240" s="18">
        <v>41</v>
      </c>
      <c r="N1240" s="21">
        <v>0.05</v>
      </c>
      <c r="O1240" s="21">
        <v>0.37</v>
      </c>
      <c r="P1240" s="18">
        <v>156</v>
      </c>
      <c r="Q1240" s="21">
        <v>0.09</v>
      </c>
      <c r="R1240" s="21">
        <v>0.56000000000000005</v>
      </c>
      <c r="S1240" s="18">
        <v>4463</v>
      </c>
      <c r="T1240" s="21">
        <v>0.5</v>
      </c>
      <c r="U1240" s="21">
        <v>1.46</v>
      </c>
      <c r="V1240" s="18">
        <v>8926</v>
      </c>
      <c r="W1240" s="21">
        <v>1.46</v>
      </c>
      <c r="X1240" s="11" t="s">
        <v>25</v>
      </c>
    </row>
    <row r="1241" spans="1:24">
      <c r="A1241" s="11" t="s">
        <v>1444</v>
      </c>
      <c r="B1241" s="11" t="s">
        <v>1444</v>
      </c>
      <c r="C1241" s="11" t="s">
        <v>1446</v>
      </c>
      <c r="D1241" s="17">
        <v>31.3</v>
      </c>
      <c r="E1241" s="18">
        <v>300</v>
      </c>
      <c r="F1241" s="19">
        <v>4.62</v>
      </c>
      <c r="G1241" s="19">
        <v>4.43</v>
      </c>
      <c r="H1241" s="20">
        <v>6.1000000000000004E-3</v>
      </c>
      <c r="I1241" s="21">
        <v>9.02</v>
      </c>
      <c r="J1241" s="21">
        <v>9.01</v>
      </c>
      <c r="K1241" s="21">
        <v>4.04</v>
      </c>
      <c r="L1241" s="21">
        <v>4.22</v>
      </c>
      <c r="M1241" s="18">
        <v>408</v>
      </c>
      <c r="N1241" s="21">
        <v>0.18</v>
      </c>
      <c r="O1241" s="21">
        <v>0.54</v>
      </c>
      <c r="P1241" s="18">
        <v>1370</v>
      </c>
      <c r="Q1241" s="21">
        <v>0.34</v>
      </c>
      <c r="R1241" s="21">
        <v>0.76</v>
      </c>
      <c r="S1241" s="18">
        <v>2821</v>
      </c>
      <c r="T1241" s="21">
        <v>0.5</v>
      </c>
      <c r="U1241" s="21">
        <v>0.92</v>
      </c>
      <c r="V1241" s="18">
        <v>5642</v>
      </c>
      <c r="W1241" s="21">
        <v>0.92</v>
      </c>
      <c r="X1241" s="11" t="s">
        <v>25</v>
      </c>
    </row>
    <row r="1242" spans="1:24">
      <c r="A1242" s="11" t="s">
        <v>1446</v>
      </c>
      <c r="B1242" s="11" t="s">
        <v>1446</v>
      </c>
      <c r="C1242" s="11" t="s">
        <v>1447</v>
      </c>
      <c r="D1242" s="17">
        <v>25.5</v>
      </c>
      <c r="E1242" s="18">
        <v>300</v>
      </c>
      <c r="F1242" s="19">
        <v>4.43</v>
      </c>
      <c r="G1242" s="19">
        <v>4.2699999999999996</v>
      </c>
      <c r="H1242" s="20">
        <v>6.3E-3</v>
      </c>
      <c r="I1242" s="21">
        <v>9.01</v>
      </c>
      <c r="J1242" s="21">
        <v>9.01</v>
      </c>
      <c r="K1242" s="21">
        <v>4.22</v>
      </c>
      <c r="L1242" s="21">
        <v>4.38</v>
      </c>
      <c r="M1242" s="18">
        <v>408</v>
      </c>
      <c r="N1242" s="21">
        <v>0.18</v>
      </c>
      <c r="O1242" s="21">
        <v>0.54</v>
      </c>
      <c r="P1242" s="18">
        <v>1370</v>
      </c>
      <c r="Q1242" s="21">
        <v>0.33</v>
      </c>
      <c r="R1242" s="21">
        <v>0.77</v>
      </c>
      <c r="S1242" s="18">
        <v>2868</v>
      </c>
      <c r="T1242" s="21">
        <v>0.5</v>
      </c>
      <c r="U1242" s="21">
        <v>0.94</v>
      </c>
      <c r="V1242" s="18">
        <v>5736</v>
      </c>
      <c r="W1242" s="21">
        <v>0.94</v>
      </c>
      <c r="X1242" s="11" t="s">
        <v>25</v>
      </c>
    </row>
    <row r="1243" spans="1:24">
      <c r="A1243" s="11" t="s">
        <v>1448</v>
      </c>
      <c r="B1243" s="11" t="s">
        <v>1448</v>
      </c>
      <c r="C1243" s="11" t="s">
        <v>1449</v>
      </c>
      <c r="D1243" s="17">
        <v>28.1</v>
      </c>
      <c r="E1243" s="18">
        <v>300</v>
      </c>
      <c r="F1243" s="19">
        <v>5.13</v>
      </c>
      <c r="G1243" s="19">
        <v>4.96</v>
      </c>
      <c r="H1243" s="20">
        <v>6.0000000000000001E-3</v>
      </c>
      <c r="I1243" s="21">
        <v>8.99</v>
      </c>
      <c r="J1243" s="21">
        <v>9.0500000000000007</v>
      </c>
      <c r="K1243" s="21">
        <v>3.5</v>
      </c>
      <c r="L1243" s="21">
        <v>3.73</v>
      </c>
      <c r="M1243" s="18">
        <v>77</v>
      </c>
      <c r="N1243" s="21">
        <v>0.08</v>
      </c>
      <c r="O1243" s="21">
        <v>0.33</v>
      </c>
      <c r="P1243" s="18">
        <v>285</v>
      </c>
      <c r="Q1243" s="21">
        <v>0.15</v>
      </c>
      <c r="R1243" s="21">
        <v>0.48</v>
      </c>
      <c r="S1243" s="18">
        <v>2816</v>
      </c>
      <c r="T1243" s="21">
        <v>0.5</v>
      </c>
      <c r="U1243" s="21">
        <v>0.92</v>
      </c>
      <c r="V1243" s="18">
        <v>5632</v>
      </c>
      <c r="W1243" s="21">
        <v>0.92</v>
      </c>
      <c r="X1243" s="11" t="s">
        <v>25</v>
      </c>
    </row>
    <row r="1244" spans="1:24">
      <c r="A1244" s="11" t="s">
        <v>1449</v>
      </c>
      <c r="B1244" s="11" t="s">
        <v>1449</v>
      </c>
      <c r="C1244" s="11" t="s">
        <v>1450</v>
      </c>
      <c r="D1244" s="17">
        <v>33.5</v>
      </c>
      <c r="E1244" s="18">
        <v>300</v>
      </c>
      <c r="F1244" s="19">
        <v>4.96</v>
      </c>
      <c r="G1244" s="19">
        <v>4.67</v>
      </c>
      <c r="H1244" s="20">
        <v>8.6999999999999994E-3</v>
      </c>
      <c r="I1244" s="21">
        <v>9.0500000000000007</v>
      </c>
      <c r="J1244" s="21">
        <v>9.01</v>
      </c>
      <c r="K1244" s="21">
        <v>3.73</v>
      </c>
      <c r="L1244" s="21">
        <v>3.98</v>
      </c>
      <c r="M1244" s="18">
        <v>77</v>
      </c>
      <c r="N1244" s="21">
        <v>0.08</v>
      </c>
      <c r="O1244" s="21">
        <v>0.37</v>
      </c>
      <c r="P1244" s="18">
        <v>285</v>
      </c>
      <c r="Q1244" s="21">
        <v>0.14000000000000001</v>
      </c>
      <c r="R1244" s="21">
        <v>0.55000000000000004</v>
      </c>
      <c r="S1244" s="18">
        <v>3369</v>
      </c>
      <c r="T1244" s="21">
        <v>0.5</v>
      </c>
      <c r="U1244" s="21">
        <v>1.1000000000000001</v>
      </c>
      <c r="V1244" s="18">
        <v>6737</v>
      </c>
      <c r="W1244" s="21">
        <v>1.1000000000000001</v>
      </c>
      <c r="X1244" s="11" t="s">
        <v>25</v>
      </c>
    </row>
    <row r="1245" spans="1:24">
      <c r="A1245" s="11" t="s">
        <v>1447</v>
      </c>
      <c r="B1245" s="11" t="s">
        <v>1447</v>
      </c>
      <c r="C1245" s="11" t="s">
        <v>1451</v>
      </c>
      <c r="D1245" s="17">
        <v>35.799999999999997</v>
      </c>
      <c r="E1245" s="18">
        <v>300</v>
      </c>
      <c r="F1245" s="19">
        <v>4.2699999999999996</v>
      </c>
      <c r="G1245" s="19" t="s">
        <v>1452</v>
      </c>
      <c r="H1245" s="20">
        <v>5.8999999999999999E-3</v>
      </c>
      <c r="I1245" s="21">
        <v>9.01</v>
      </c>
      <c r="J1245" s="21">
        <v>9.01</v>
      </c>
      <c r="K1245" s="21">
        <v>4.38</v>
      </c>
      <c r="L1245" s="21">
        <v>4.59</v>
      </c>
      <c r="M1245" s="18">
        <v>541</v>
      </c>
      <c r="N1245" s="21">
        <v>0.21</v>
      </c>
      <c r="O1245" s="21">
        <v>0.57999999999999996</v>
      </c>
      <c r="P1245" s="18">
        <v>1776</v>
      </c>
      <c r="Q1245" s="21">
        <v>0.39</v>
      </c>
      <c r="R1245" s="21">
        <v>0.81</v>
      </c>
      <c r="S1245" s="18">
        <v>2773</v>
      </c>
      <c r="T1245" s="21">
        <v>0.5</v>
      </c>
      <c r="U1245" s="21">
        <v>0.91</v>
      </c>
      <c r="V1245" s="18">
        <v>5546</v>
      </c>
      <c r="W1245" s="21">
        <v>0.91</v>
      </c>
      <c r="X1245" s="11" t="s">
        <v>25</v>
      </c>
    </row>
    <row r="1246" spans="1:24">
      <c r="A1246" s="11" t="s">
        <v>1451</v>
      </c>
      <c r="B1246" s="11" t="s">
        <v>1451</v>
      </c>
      <c r="C1246" s="11" t="s">
        <v>1453</v>
      </c>
      <c r="D1246" s="17">
        <v>30.3</v>
      </c>
      <c r="E1246" s="18">
        <v>300</v>
      </c>
      <c r="F1246" s="19">
        <v>4.07</v>
      </c>
      <c r="G1246" s="19">
        <v>3.88</v>
      </c>
      <c r="H1246" s="20">
        <v>6.3E-3</v>
      </c>
      <c r="I1246" s="21">
        <v>9.01</v>
      </c>
      <c r="J1246" s="21">
        <v>8.85</v>
      </c>
      <c r="K1246" s="21">
        <v>4.58</v>
      </c>
      <c r="L1246" s="21">
        <v>4.6100000000000003</v>
      </c>
      <c r="M1246" s="18">
        <v>541</v>
      </c>
      <c r="N1246" s="21">
        <v>0.21</v>
      </c>
      <c r="O1246" s="21">
        <v>0.59</v>
      </c>
      <c r="P1246" s="18">
        <v>1776</v>
      </c>
      <c r="Q1246" s="21">
        <v>0.38</v>
      </c>
      <c r="R1246" s="21">
        <v>0.83</v>
      </c>
      <c r="S1246" s="18">
        <v>2867</v>
      </c>
      <c r="T1246" s="21">
        <v>0.5</v>
      </c>
      <c r="U1246" s="21">
        <v>0.94</v>
      </c>
      <c r="V1246" s="18">
        <v>5734</v>
      </c>
      <c r="W1246" s="21">
        <v>0.94</v>
      </c>
      <c r="X1246" s="11" t="s">
        <v>25</v>
      </c>
    </row>
    <row r="1247" spans="1:24">
      <c r="A1247" s="11" t="s">
        <v>1453</v>
      </c>
      <c r="B1247" s="11" t="s">
        <v>1453</v>
      </c>
      <c r="C1247" s="11" t="s">
        <v>1432</v>
      </c>
      <c r="D1247" s="17">
        <v>49.9</v>
      </c>
      <c r="E1247" s="18">
        <v>300</v>
      </c>
      <c r="F1247" s="19">
        <v>3.88</v>
      </c>
      <c r="G1247" s="19">
        <v>3.6</v>
      </c>
      <c r="H1247" s="20">
        <v>5.5999999999999999E-3</v>
      </c>
      <c r="I1247" s="21">
        <v>8.85</v>
      </c>
      <c r="J1247" s="21">
        <v>8.7200000000000006</v>
      </c>
      <c r="K1247" s="21">
        <v>4.6100000000000003</v>
      </c>
      <c r="L1247" s="21">
        <v>4.76</v>
      </c>
      <c r="M1247" s="18">
        <v>593</v>
      </c>
      <c r="N1247" s="21">
        <v>0.22</v>
      </c>
      <c r="O1247" s="21">
        <v>0.57999999999999996</v>
      </c>
      <c r="P1247" s="18">
        <v>1930</v>
      </c>
      <c r="Q1247" s="21">
        <v>0.41</v>
      </c>
      <c r="R1247" s="21">
        <v>0.81</v>
      </c>
      <c r="S1247" s="18">
        <v>2712</v>
      </c>
      <c r="T1247" s="21">
        <v>0.5</v>
      </c>
      <c r="U1247" s="21">
        <v>0.89</v>
      </c>
      <c r="V1247" s="18">
        <v>5424</v>
      </c>
      <c r="W1247" s="21">
        <v>0.89</v>
      </c>
      <c r="X1247" s="11" t="s">
        <v>25</v>
      </c>
    </row>
    <row r="1248" spans="1:24">
      <c r="A1248" s="11" t="s">
        <v>1454</v>
      </c>
      <c r="B1248" s="11" t="s">
        <v>1454</v>
      </c>
      <c r="C1248" s="11" t="s">
        <v>1455</v>
      </c>
      <c r="D1248" s="17">
        <v>35</v>
      </c>
      <c r="E1248" s="18">
        <v>300</v>
      </c>
      <c r="F1248" s="19">
        <v>5.0229999999999997</v>
      </c>
      <c r="G1248" s="19">
        <v>4.774</v>
      </c>
      <c r="H1248" s="20">
        <v>7.1000000000000004E-3</v>
      </c>
      <c r="I1248" s="21">
        <v>8.3800000000000008</v>
      </c>
      <c r="J1248" s="21">
        <v>8.5500000000000007</v>
      </c>
      <c r="K1248" s="21">
        <v>3</v>
      </c>
      <c r="L1248" s="21">
        <v>3.42</v>
      </c>
      <c r="M1248" s="18">
        <v>153</v>
      </c>
      <c r="N1248" s="21">
        <v>0.11</v>
      </c>
      <c r="O1248" s="21">
        <v>0.42</v>
      </c>
      <c r="P1248" s="18">
        <v>548</v>
      </c>
      <c r="Q1248" s="21">
        <v>0.2</v>
      </c>
      <c r="R1248" s="21">
        <v>0.62</v>
      </c>
      <c r="S1248" s="18">
        <v>3054</v>
      </c>
      <c r="T1248" s="21">
        <v>0.5</v>
      </c>
      <c r="U1248" s="21">
        <v>1</v>
      </c>
      <c r="V1248" s="18">
        <v>6107</v>
      </c>
      <c r="W1248" s="21">
        <v>1</v>
      </c>
      <c r="X1248" s="11" t="s">
        <v>24</v>
      </c>
    </row>
    <row r="1249" spans="1:24">
      <c r="A1249" s="11" t="s">
        <v>1455</v>
      </c>
      <c r="B1249" s="11" t="s">
        <v>1455</v>
      </c>
      <c r="C1249" s="11" t="s">
        <v>1456</v>
      </c>
      <c r="D1249" s="17">
        <v>30.2</v>
      </c>
      <c r="E1249" s="18">
        <v>300</v>
      </c>
      <c r="F1249" s="19">
        <v>4.774</v>
      </c>
      <c r="G1249" s="19">
        <v>4.5590000000000002</v>
      </c>
      <c r="H1249" s="20">
        <v>7.1000000000000004E-3</v>
      </c>
      <c r="I1249" s="21">
        <v>8.5500000000000007</v>
      </c>
      <c r="J1249" s="21">
        <v>8.7200000000000006</v>
      </c>
      <c r="K1249" s="21">
        <v>3.42</v>
      </c>
      <c r="L1249" s="21">
        <v>3.8</v>
      </c>
      <c r="M1249" s="18">
        <v>153</v>
      </c>
      <c r="N1249" s="21">
        <v>0.11</v>
      </c>
      <c r="O1249" s="21">
        <v>0.42</v>
      </c>
      <c r="P1249" s="18">
        <v>548</v>
      </c>
      <c r="Q1249" s="21">
        <v>0.2</v>
      </c>
      <c r="R1249" s="21">
        <v>0.62</v>
      </c>
      <c r="S1249" s="18">
        <v>3054</v>
      </c>
      <c r="T1249" s="21">
        <v>0.5</v>
      </c>
      <c r="U1249" s="21">
        <v>1</v>
      </c>
      <c r="V1249" s="18">
        <v>6107</v>
      </c>
      <c r="W1249" s="21">
        <v>1</v>
      </c>
      <c r="X1249" s="11" t="s">
        <v>24</v>
      </c>
    </row>
    <row r="1250" spans="1:24">
      <c r="A1250" s="11" t="s">
        <v>1432</v>
      </c>
      <c r="B1250" s="11" t="s">
        <v>1432</v>
      </c>
      <c r="C1250" s="11" t="s">
        <v>1457</v>
      </c>
      <c r="D1250" s="17">
        <v>31.2</v>
      </c>
      <c r="E1250" s="18">
        <v>500</v>
      </c>
      <c r="F1250" s="19">
        <v>3.2</v>
      </c>
      <c r="G1250" s="19">
        <v>2.93</v>
      </c>
      <c r="H1250" s="20">
        <v>8.6999999999999994E-3</v>
      </c>
      <c r="I1250" s="21">
        <v>8.7200000000000006</v>
      </c>
      <c r="J1250" s="21">
        <v>8.6300000000000008</v>
      </c>
      <c r="K1250" s="21">
        <v>4.95</v>
      </c>
      <c r="L1250" s="21">
        <v>5.13</v>
      </c>
      <c r="M1250" s="18">
        <v>1413</v>
      </c>
      <c r="N1250" s="21">
        <v>0.16</v>
      </c>
      <c r="O1250" s="21">
        <v>0.83</v>
      </c>
      <c r="P1250" s="18">
        <v>4204</v>
      </c>
      <c r="Q1250" s="21">
        <v>0.27</v>
      </c>
      <c r="R1250" s="21">
        <v>1.1399999999999999</v>
      </c>
      <c r="S1250" s="18">
        <v>13151</v>
      </c>
      <c r="T1250" s="21">
        <v>0.5</v>
      </c>
      <c r="U1250" s="21">
        <v>1.55</v>
      </c>
      <c r="V1250" s="18">
        <v>26302</v>
      </c>
      <c r="W1250" s="21">
        <v>1.55</v>
      </c>
      <c r="X1250" s="11" t="s">
        <v>25</v>
      </c>
    </row>
    <row r="1251" spans="1:24">
      <c r="A1251" s="11" t="s">
        <v>1457</v>
      </c>
      <c r="B1251" s="11" t="s">
        <v>1457</v>
      </c>
      <c r="C1251" s="11" t="s">
        <v>1413</v>
      </c>
      <c r="D1251" s="17">
        <v>31.2</v>
      </c>
      <c r="E1251" s="18">
        <v>500</v>
      </c>
      <c r="F1251" s="19">
        <v>2.72</v>
      </c>
      <c r="G1251" s="19">
        <v>2.44</v>
      </c>
      <c r="H1251" s="20">
        <v>8.9999999999999993E-3</v>
      </c>
      <c r="I1251" s="21">
        <v>8.6300000000000008</v>
      </c>
      <c r="J1251" s="21">
        <v>8.64</v>
      </c>
      <c r="K1251" s="21">
        <v>5.34</v>
      </c>
      <c r="L1251" s="21">
        <v>5.63</v>
      </c>
      <c r="M1251" s="18">
        <v>1413</v>
      </c>
      <c r="N1251" s="21">
        <v>0.16</v>
      </c>
      <c r="O1251" s="21">
        <v>0.84</v>
      </c>
      <c r="P1251" s="18">
        <v>4204</v>
      </c>
      <c r="Q1251" s="21">
        <v>0.27</v>
      </c>
      <c r="R1251" s="21">
        <v>1.1499999999999999</v>
      </c>
      <c r="S1251" s="18">
        <v>13393</v>
      </c>
      <c r="T1251" s="21">
        <v>0.5</v>
      </c>
      <c r="U1251" s="21">
        <v>1.58</v>
      </c>
      <c r="V1251" s="18">
        <v>26785</v>
      </c>
      <c r="W1251" s="21">
        <v>1.58</v>
      </c>
      <c r="X1251" s="11" t="s">
        <v>25</v>
      </c>
    </row>
    <row r="1252" spans="1:24">
      <c r="A1252" s="11" t="s">
        <v>1413</v>
      </c>
      <c r="B1252" s="11" t="s">
        <v>1413</v>
      </c>
      <c r="C1252" s="11" t="s">
        <v>1458</v>
      </c>
      <c r="D1252" s="17">
        <v>32.5</v>
      </c>
      <c r="E1252" s="18">
        <v>700</v>
      </c>
      <c r="F1252" s="19">
        <v>2.23</v>
      </c>
      <c r="G1252" s="19">
        <v>2.1800000000000002</v>
      </c>
      <c r="H1252" s="20">
        <v>1.5E-3</v>
      </c>
      <c r="I1252" s="21">
        <v>8.64</v>
      </c>
      <c r="J1252" s="21">
        <v>8.5</v>
      </c>
      <c r="K1252" s="21">
        <v>5.62</v>
      </c>
      <c r="L1252" s="21">
        <v>5.53</v>
      </c>
      <c r="M1252" s="18">
        <v>2571</v>
      </c>
      <c r="N1252" s="21">
        <v>0.21</v>
      </c>
      <c r="O1252" s="21">
        <v>0.52</v>
      </c>
      <c r="P1252" s="18">
        <v>7094</v>
      </c>
      <c r="Q1252" s="21">
        <v>0.35</v>
      </c>
      <c r="R1252" s="21">
        <v>0.69</v>
      </c>
      <c r="S1252" s="18">
        <v>26590</v>
      </c>
      <c r="T1252" s="21">
        <v>0.8</v>
      </c>
      <c r="U1252" s="21">
        <v>0.93</v>
      </c>
      <c r="V1252" s="18">
        <v>27203</v>
      </c>
      <c r="W1252" s="21">
        <v>0.82</v>
      </c>
      <c r="X1252" s="11" t="s">
        <v>25</v>
      </c>
    </row>
    <row r="1253" spans="1:24">
      <c r="A1253" s="11" t="s">
        <v>1458</v>
      </c>
      <c r="B1253" s="11" t="s">
        <v>1458</v>
      </c>
      <c r="C1253" s="11" t="s">
        <v>1459</v>
      </c>
      <c r="D1253" s="17">
        <v>38</v>
      </c>
      <c r="E1253" s="18">
        <v>700</v>
      </c>
      <c r="F1253" s="19">
        <v>2.1800000000000002</v>
      </c>
      <c r="G1253" s="19">
        <v>2.13</v>
      </c>
      <c r="H1253" s="20">
        <v>1.2999999999999999E-3</v>
      </c>
      <c r="I1253" s="21">
        <v>8.5</v>
      </c>
      <c r="J1253" s="21">
        <v>8.52</v>
      </c>
      <c r="K1253" s="21">
        <v>5.53</v>
      </c>
      <c r="L1253" s="21">
        <v>5.6</v>
      </c>
      <c r="M1253" s="18">
        <v>2571</v>
      </c>
      <c r="N1253" s="21">
        <v>0.22</v>
      </c>
      <c r="O1253" s="21">
        <v>0.49</v>
      </c>
      <c r="P1253" s="18">
        <v>7094</v>
      </c>
      <c r="Q1253" s="21">
        <v>0.36</v>
      </c>
      <c r="R1253" s="21">
        <v>0.65</v>
      </c>
      <c r="S1253" s="18">
        <v>24590</v>
      </c>
      <c r="T1253" s="21">
        <v>0.8</v>
      </c>
      <c r="U1253" s="21">
        <v>0.86</v>
      </c>
      <c r="V1253" s="18">
        <v>25157</v>
      </c>
      <c r="W1253" s="21">
        <v>0.76</v>
      </c>
      <c r="X1253" s="11" t="s">
        <v>25</v>
      </c>
    </row>
    <row r="1254" spans="1:24">
      <c r="A1254" s="11" t="s">
        <v>1459</v>
      </c>
      <c r="B1254" s="11" t="s">
        <v>1459</v>
      </c>
      <c r="C1254" s="11" t="s">
        <v>1460</v>
      </c>
      <c r="D1254" s="17">
        <v>25.4</v>
      </c>
      <c r="E1254" s="18">
        <v>700</v>
      </c>
      <c r="F1254" s="19">
        <v>2.13</v>
      </c>
      <c r="G1254" s="19">
        <v>2.08</v>
      </c>
      <c r="H1254" s="20">
        <v>2E-3</v>
      </c>
      <c r="I1254" s="21">
        <v>8.52</v>
      </c>
      <c r="J1254" s="21">
        <v>8.33</v>
      </c>
      <c r="K1254" s="21">
        <v>5.6</v>
      </c>
      <c r="L1254" s="21">
        <v>5.46</v>
      </c>
      <c r="M1254" s="18">
        <v>2571</v>
      </c>
      <c r="N1254" s="21">
        <v>0.2</v>
      </c>
      <c r="O1254" s="21">
        <v>0.56000000000000005</v>
      </c>
      <c r="P1254" s="18">
        <v>7094</v>
      </c>
      <c r="Q1254" s="21">
        <v>0.33</v>
      </c>
      <c r="R1254" s="21">
        <v>0.75</v>
      </c>
      <c r="S1254" s="18">
        <v>30077</v>
      </c>
      <c r="T1254" s="21">
        <v>0.8</v>
      </c>
      <c r="U1254" s="21">
        <v>1.05</v>
      </c>
      <c r="V1254" s="18">
        <v>30771</v>
      </c>
      <c r="W1254" s="21">
        <v>0.93</v>
      </c>
      <c r="X1254" s="11" t="s">
        <v>25</v>
      </c>
    </row>
    <row r="1255" spans="1:24">
      <c r="A1255" s="11" t="s">
        <v>1460</v>
      </c>
      <c r="B1255" s="11" t="s">
        <v>1460</v>
      </c>
      <c r="C1255" s="11" t="s">
        <v>1461</v>
      </c>
      <c r="D1255" s="17">
        <v>31</v>
      </c>
      <c r="E1255" s="18">
        <v>700</v>
      </c>
      <c r="F1255" s="19">
        <v>2.08</v>
      </c>
      <c r="G1255" s="19">
        <v>2.04</v>
      </c>
      <c r="H1255" s="20">
        <v>1.2999999999999999E-3</v>
      </c>
      <c r="I1255" s="21">
        <v>8.33</v>
      </c>
      <c r="J1255" s="21">
        <v>8.26</v>
      </c>
      <c r="K1255" s="21">
        <v>5.46</v>
      </c>
      <c r="L1255" s="21">
        <v>5.43</v>
      </c>
      <c r="M1255" s="18">
        <v>2571</v>
      </c>
      <c r="N1255" s="21">
        <v>0.22</v>
      </c>
      <c r="O1255" s="21">
        <v>0.48</v>
      </c>
      <c r="P1255" s="18">
        <v>7094</v>
      </c>
      <c r="Q1255" s="21">
        <v>0.37</v>
      </c>
      <c r="R1255" s="21">
        <v>0.65</v>
      </c>
      <c r="S1255" s="18">
        <v>24351</v>
      </c>
      <c r="T1255" s="21">
        <v>0.8</v>
      </c>
      <c r="U1255" s="21">
        <v>0.85</v>
      </c>
      <c r="V1255" s="18">
        <v>24912</v>
      </c>
      <c r="W1255" s="21">
        <v>0.75</v>
      </c>
      <c r="X1255" s="11" t="s">
        <v>25</v>
      </c>
    </row>
    <row r="1256" spans="1:24">
      <c r="A1256" s="11" t="s">
        <v>1462</v>
      </c>
      <c r="B1256" s="11" t="s">
        <v>1462</v>
      </c>
      <c r="C1256" s="11" t="s">
        <v>1463</v>
      </c>
      <c r="D1256" s="17">
        <v>25.5</v>
      </c>
      <c r="E1256" s="18">
        <v>200</v>
      </c>
      <c r="F1256" s="19">
        <v>6.29</v>
      </c>
      <c r="G1256" s="19">
        <v>6.09</v>
      </c>
      <c r="H1256" s="20">
        <v>7.7999999999999996E-3</v>
      </c>
      <c r="I1256" s="21">
        <v>8.08</v>
      </c>
      <c r="J1256" s="21">
        <v>7.93</v>
      </c>
      <c r="K1256" s="21">
        <v>1.54</v>
      </c>
      <c r="L1256" s="21">
        <v>1.59</v>
      </c>
      <c r="M1256" s="18">
        <v>320</v>
      </c>
      <c r="N1256" s="21">
        <v>0.26</v>
      </c>
      <c r="O1256" s="21">
        <v>0.56999999999999995</v>
      </c>
      <c r="P1256" s="18" t="s">
        <v>1464</v>
      </c>
      <c r="Q1256" s="21">
        <v>0.5</v>
      </c>
      <c r="R1256" s="21">
        <v>0.8</v>
      </c>
      <c r="S1256" s="18">
        <v>1088</v>
      </c>
      <c r="T1256" s="21">
        <v>0.5</v>
      </c>
      <c r="U1256" s="21">
        <v>0.8</v>
      </c>
      <c r="V1256" s="18">
        <v>2175</v>
      </c>
      <c r="W1256" s="21">
        <v>0.8</v>
      </c>
      <c r="X1256" s="11" t="s">
        <v>25</v>
      </c>
    </row>
    <row r="1257" spans="1:24">
      <c r="A1257" s="11" t="s">
        <v>1463</v>
      </c>
      <c r="B1257" s="11" t="s">
        <v>1463</v>
      </c>
      <c r="C1257" s="11" t="s">
        <v>1465</v>
      </c>
      <c r="D1257" s="17">
        <v>25.5</v>
      </c>
      <c r="E1257" s="18">
        <v>200</v>
      </c>
      <c r="F1257" s="19">
        <v>6.09</v>
      </c>
      <c r="G1257" s="19">
        <v>5.89</v>
      </c>
      <c r="H1257" s="20">
        <v>7.7999999999999996E-3</v>
      </c>
      <c r="I1257" s="21">
        <v>7.93</v>
      </c>
      <c r="J1257" s="21">
        <v>7.9</v>
      </c>
      <c r="K1257" s="21">
        <v>1.59</v>
      </c>
      <c r="L1257" s="21">
        <v>1.76</v>
      </c>
      <c r="M1257" s="18">
        <v>320</v>
      </c>
      <c r="N1257" s="21">
        <v>0.26</v>
      </c>
      <c r="O1257" s="21">
        <v>0.56999999999999995</v>
      </c>
      <c r="P1257" s="18" t="s">
        <v>1464</v>
      </c>
      <c r="Q1257" s="21">
        <v>0.5</v>
      </c>
      <c r="R1257" s="21">
        <v>0.8</v>
      </c>
      <c r="S1257" s="18">
        <v>1088</v>
      </c>
      <c r="T1257" s="21">
        <v>0.5</v>
      </c>
      <c r="U1257" s="21">
        <v>0.8</v>
      </c>
      <c r="V1257" s="18">
        <v>2175</v>
      </c>
      <c r="W1257" s="21">
        <v>0.8</v>
      </c>
      <c r="X1257" s="11" t="s">
        <v>25</v>
      </c>
    </row>
    <row r="1258" spans="1:24">
      <c r="A1258" s="11" t="s">
        <v>1465</v>
      </c>
      <c r="B1258" s="11" t="s">
        <v>1465</v>
      </c>
      <c r="C1258" s="11" t="s">
        <v>1466</v>
      </c>
      <c r="D1258" s="17">
        <v>25.5</v>
      </c>
      <c r="E1258" s="18">
        <v>200</v>
      </c>
      <c r="F1258" s="19">
        <v>5.89</v>
      </c>
      <c r="G1258" s="19">
        <v>5.71</v>
      </c>
      <c r="H1258" s="20">
        <v>7.1000000000000004E-3</v>
      </c>
      <c r="I1258" s="21">
        <v>7.9</v>
      </c>
      <c r="J1258" s="21">
        <v>7.97</v>
      </c>
      <c r="K1258" s="21">
        <v>1.76</v>
      </c>
      <c r="L1258" s="21">
        <v>2.0099999999999998</v>
      </c>
      <c r="M1258" s="18">
        <v>320</v>
      </c>
      <c r="N1258" s="21">
        <v>0.27</v>
      </c>
      <c r="O1258" s="21">
        <v>0.55000000000000004</v>
      </c>
      <c r="P1258" s="18" t="s">
        <v>1464</v>
      </c>
      <c r="Q1258" s="21">
        <v>0.52</v>
      </c>
      <c r="R1258" s="21">
        <v>0.77</v>
      </c>
      <c r="S1258" s="18">
        <v>1032</v>
      </c>
      <c r="T1258" s="21">
        <v>0.5</v>
      </c>
      <c r="U1258" s="21">
        <v>0.76</v>
      </c>
      <c r="V1258" s="18">
        <v>2063</v>
      </c>
      <c r="W1258" s="21">
        <v>0.76</v>
      </c>
      <c r="X1258" s="11" t="s">
        <v>25</v>
      </c>
    </row>
    <row r="1259" spans="1:24">
      <c r="A1259" s="11" t="s">
        <v>1466</v>
      </c>
      <c r="B1259" s="11" t="s">
        <v>1466</v>
      </c>
      <c r="C1259" s="11" t="s">
        <v>1467</v>
      </c>
      <c r="D1259" s="17">
        <v>25.5</v>
      </c>
      <c r="E1259" s="18">
        <v>200</v>
      </c>
      <c r="F1259" s="19">
        <v>5.71</v>
      </c>
      <c r="G1259" s="19">
        <v>5.53</v>
      </c>
      <c r="H1259" s="20">
        <v>7.1000000000000004E-3</v>
      </c>
      <c r="I1259" s="21">
        <v>7.97</v>
      </c>
      <c r="J1259" s="21">
        <v>7.97</v>
      </c>
      <c r="K1259" s="21">
        <v>2.0099999999999998</v>
      </c>
      <c r="L1259" s="21">
        <v>2.19</v>
      </c>
      <c r="M1259" s="18">
        <v>320</v>
      </c>
      <c r="N1259" s="21">
        <v>0.27</v>
      </c>
      <c r="O1259" s="21">
        <v>0.55000000000000004</v>
      </c>
      <c r="P1259" s="18" t="s">
        <v>1464</v>
      </c>
      <c r="Q1259" s="21">
        <v>0.52</v>
      </c>
      <c r="R1259" s="21">
        <v>0.77</v>
      </c>
      <c r="S1259" s="18">
        <v>1032</v>
      </c>
      <c r="T1259" s="21">
        <v>0.5</v>
      </c>
      <c r="U1259" s="21">
        <v>0.76</v>
      </c>
      <c r="V1259" s="18">
        <v>2063</v>
      </c>
      <c r="W1259" s="21">
        <v>0.76</v>
      </c>
      <c r="X1259" s="11" t="s">
        <v>25</v>
      </c>
    </row>
    <row r="1260" spans="1:24">
      <c r="A1260" s="11" t="s">
        <v>1467</v>
      </c>
      <c r="B1260" s="11" t="s">
        <v>1467</v>
      </c>
      <c r="C1260" s="11" t="s">
        <v>1468</v>
      </c>
      <c r="D1260" s="17">
        <v>4</v>
      </c>
      <c r="E1260" s="18">
        <v>200</v>
      </c>
      <c r="F1260" s="19">
        <v>5.53</v>
      </c>
      <c r="G1260" s="19">
        <v>5.52</v>
      </c>
      <c r="H1260" s="20">
        <v>2.5000000000000001E-3</v>
      </c>
      <c r="I1260" s="21">
        <v>7.97</v>
      </c>
      <c r="J1260" s="21">
        <v>7.99</v>
      </c>
      <c r="K1260" s="21">
        <v>2.19</v>
      </c>
      <c r="L1260" s="21">
        <v>2.2200000000000002</v>
      </c>
      <c r="M1260" s="18">
        <v>320</v>
      </c>
      <c r="N1260" s="21">
        <v>0.35</v>
      </c>
      <c r="O1260" s="21">
        <v>0.38</v>
      </c>
      <c r="P1260" s="18" t="s">
        <v>1464</v>
      </c>
      <c r="Q1260" s="21">
        <v>0.73</v>
      </c>
      <c r="R1260" s="21">
        <v>0.51</v>
      </c>
      <c r="S1260" s="18">
        <v>614</v>
      </c>
      <c r="T1260" s="21">
        <v>0.5</v>
      </c>
      <c r="U1260" s="21">
        <v>0.45</v>
      </c>
      <c r="V1260" s="18">
        <v>1228</v>
      </c>
      <c r="W1260" s="21">
        <v>0.45</v>
      </c>
      <c r="X1260" s="11" t="s">
        <v>25</v>
      </c>
    </row>
    <row r="1261" spans="1:24">
      <c r="A1261" s="11" t="s">
        <v>1469</v>
      </c>
      <c r="B1261" s="11" t="s">
        <v>1469</v>
      </c>
      <c r="C1261" s="11" t="s">
        <v>1470</v>
      </c>
      <c r="D1261" s="17">
        <v>37</v>
      </c>
      <c r="E1261" s="18">
        <v>300</v>
      </c>
      <c r="F1261" s="19">
        <v>4.26</v>
      </c>
      <c r="G1261" s="19">
        <v>4.09</v>
      </c>
      <c r="H1261" s="20">
        <v>4.5999999999999999E-3</v>
      </c>
      <c r="I1261" s="21">
        <v>7.99</v>
      </c>
      <c r="J1261" s="21">
        <v>7.85</v>
      </c>
      <c r="K1261" s="21">
        <v>3.37</v>
      </c>
      <c r="L1261" s="21">
        <v>3.4</v>
      </c>
      <c r="M1261" s="18">
        <v>369</v>
      </c>
      <c r="N1261" s="21">
        <v>0.19</v>
      </c>
      <c r="O1261" s="21">
        <v>0.47</v>
      </c>
      <c r="P1261" s="18">
        <v>1249</v>
      </c>
      <c r="Q1261" s="21">
        <v>0.34</v>
      </c>
      <c r="R1261" s="21">
        <v>0.67</v>
      </c>
      <c r="S1261" s="18">
        <v>2454</v>
      </c>
      <c r="T1261" s="21">
        <v>0.5</v>
      </c>
      <c r="U1261" s="21">
        <v>0.8</v>
      </c>
      <c r="V1261" s="18">
        <v>4908</v>
      </c>
      <c r="W1261" s="21">
        <v>0.8</v>
      </c>
      <c r="X1261" s="11" t="s">
        <v>25</v>
      </c>
    </row>
    <row r="1262" spans="1:24">
      <c r="A1262" s="11" t="s">
        <v>1470</v>
      </c>
      <c r="B1262" s="11" t="s">
        <v>1470</v>
      </c>
      <c r="C1262" s="11" t="s">
        <v>1471</v>
      </c>
      <c r="D1262" s="17">
        <v>38.4</v>
      </c>
      <c r="E1262" s="18">
        <v>300</v>
      </c>
      <c r="F1262" s="19">
        <v>4.09</v>
      </c>
      <c r="G1262" s="19">
        <v>3.91</v>
      </c>
      <c r="H1262" s="20">
        <v>4.7000000000000002E-3</v>
      </c>
      <c r="I1262" s="21">
        <v>7.85</v>
      </c>
      <c r="J1262" s="21">
        <v>7.83</v>
      </c>
      <c r="K1262" s="21">
        <v>3.4</v>
      </c>
      <c r="L1262" s="21">
        <v>3.56</v>
      </c>
      <c r="M1262" s="18">
        <v>369</v>
      </c>
      <c r="N1262" s="21">
        <v>0.18</v>
      </c>
      <c r="O1262" s="21">
        <v>0.48</v>
      </c>
      <c r="P1262" s="18">
        <v>1249</v>
      </c>
      <c r="Q1262" s="21">
        <v>0.34</v>
      </c>
      <c r="R1262" s="21">
        <v>0.68</v>
      </c>
      <c r="S1262" s="18">
        <v>2479</v>
      </c>
      <c r="T1262" s="21">
        <v>0.5</v>
      </c>
      <c r="U1262" s="21">
        <v>0.81</v>
      </c>
      <c r="V1262" s="18">
        <v>4958</v>
      </c>
      <c r="W1262" s="21">
        <v>0.81</v>
      </c>
      <c r="X1262" s="11" t="s">
        <v>25</v>
      </c>
    </row>
    <row r="1263" spans="1:24">
      <c r="A1263" s="11" t="s">
        <v>1471</v>
      </c>
      <c r="B1263" s="11" t="s">
        <v>1471</v>
      </c>
      <c r="C1263" s="11" t="s">
        <v>1472</v>
      </c>
      <c r="D1263" s="17">
        <v>32.700000000000003</v>
      </c>
      <c r="E1263" s="18">
        <v>300</v>
      </c>
      <c r="F1263" s="19">
        <v>3.91</v>
      </c>
      <c r="G1263" s="19">
        <v>3.75</v>
      </c>
      <c r="H1263" s="20">
        <v>4.8999999999999998E-3</v>
      </c>
      <c r="I1263" s="21">
        <v>7.83</v>
      </c>
      <c r="J1263" s="21">
        <v>7.76</v>
      </c>
      <c r="K1263" s="21">
        <v>3.56</v>
      </c>
      <c r="L1263" s="21">
        <v>3.65</v>
      </c>
      <c r="M1263" s="18">
        <v>369</v>
      </c>
      <c r="N1263" s="21">
        <v>0.18</v>
      </c>
      <c r="O1263" s="21">
        <v>0.48</v>
      </c>
      <c r="P1263" s="18">
        <v>1249</v>
      </c>
      <c r="Q1263" s="21">
        <v>0.34</v>
      </c>
      <c r="R1263" s="21">
        <v>0.69</v>
      </c>
      <c r="S1263" s="18">
        <v>2533</v>
      </c>
      <c r="T1263" s="21">
        <v>0.5</v>
      </c>
      <c r="U1263" s="21">
        <v>0.83</v>
      </c>
      <c r="V1263" s="18">
        <v>5065</v>
      </c>
      <c r="W1263" s="21">
        <v>0.83</v>
      </c>
      <c r="X1263" s="11" t="s">
        <v>25</v>
      </c>
    </row>
    <row r="1264" spans="1:24">
      <c r="A1264" s="11" t="s">
        <v>1472</v>
      </c>
      <c r="B1264" s="11" t="s">
        <v>1472</v>
      </c>
      <c r="C1264" s="11" t="s">
        <v>1473</v>
      </c>
      <c r="D1264" s="17">
        <v>28.5</v>
      </c>
      <c r="E1264" s="18">
        <v>300</v>
      </c>
      <c r="F1264" s="19">
        <v>3.75</v>
      </c>
      <c r="G1264" s="19" t="s">
        <v>1474</v>
      </c>
      <c r="H1264" s="20">
        <v>4.5999999999999999E-3</v>
      </c>
      <c r="I1264" s="21">
        <v>7.76</v>
      </c>
      <c r="J1264" s="21">
        <v>7.87</v>
      </c>
      <c r="K1264" s="21">
        <v>3.65</v>
      </c>
      <c r="L1264" s="21">
        <v>3.89</v>
      </c>
      <c r="M1264" s="18">
        <v>423</v>
      </c>
      <c r="N1264" s="21">
        <v>0.2</v>
      </c>
      <c r="O1264" s="21">
        <v>0.49</v>
      </c>
      <c r="P1264" s="18">
        <v>1417</v>
      </c>
      <c r="Q1264" s="21">
        <v>0.37</v>
      </c>
      <c r="R1264" s="21">
        <v>0.69</v>
      </c>
      <c r="S1264" s="18">
        <v>2445</v>
      </c>
      <c r="T1264" s="21">
        <v>0.5</v>
      </c>
      <c r="U1264" s="21">
        <v>0.8</v>
      </c>
      <c r="V1264" s="18">
        <v>4890</v>
      </c>
      <c r="W1264" s="21">
        <v>0.8</v>
      </c>
      <c r="X1264" s="11" t="s">
        <v>25</v>
      </c>
    </row>
    <row r="1265" spans="1:24">
      <c r="A1265" s="11" t="s">
        <v>1473</v>
      </c>
      <c r="B1265" s="11" t="s">
        <v>1473</v>
      </c>
      <c r="C1265" s="11" t="s">
        <v>1475</v>
      </c>
      <c r="D1265" s="17">
        <v>34.200000000000003</v>
      </c>
      <c r="E1265" s="18">
        <v>300</v>
      </c>
      <c r="F1265" s="19">
        <v>3.64</v>
      </c>
      <c r="G1265" s="19">
        <v>3.48</v>
      </c>
      <c r="H1265" s="20">
        <v>4.7000000000000002E-3</v>
      </c>
      <c r="I1265" s="21">
        <v>7.87</v>
      </c>
      <c r="J1265" s="21">
        <v>8.16</v>
      </c>
      <c r="K1265" s="21">
        <v>3.87</v>
      </c>
      <c r="L1265" s="21">
        <v>4.32</v>
      </c>
      <c r="M1265" s="18">
        <v>423</v>
      </c>
      <c r="N1265" s="21">
        <v>0.2</v>
      </c>
      <c r="O1265" s="21">
        <v>0.5</v>
      </c>
      <c r="P1265" s="18">
        <v>1417</v>
      </c>
      <c r="Q1265" s="21">
        <v>0.37</v>
      </c>
      <c r="R1265" s="21">
        <v>0.7</v>
      </c>
      <c r="S1265" s="18">
        <v>2476</v>
      </c>
      <c r="T1265" s="21">
        <v>0.5</v>
      </c>
      <c r="U1265" s="21">
        <v>0.81</v>
      </c>
      <c r="V1265" s="18">
        <v>4953</v>
      </c>
      <c r="W1265" s="21">
        <v>0.81</v>
      </c>
      <c r="X1265" s="11" t="s">
        <v>25</v>
      </c>
    </row>
    <row r="1266" spans="1:24">
      <c r="A1266" s="11" t="s">
        <v>1476</v>
      </c>
      <c r="B1266" s="11" t="s">
        <v>1476</v>
      </c>
      <c r="C1266" s="11" t="s">
        <v>1477</v>
      </c>
      <c r="D1266" s="17">
        <v>32.799999999999997</v>
      </c>
      <c r="E1266" s="18">
        <v>300</v>
      </c>
      <c r="F1266" s="19">
        <v>4.28</v>
      </c>
      <c r="G1266" s="19">
        <v>4.09</v>
      </c>
      <c r="H1266" s="20">
        <v>5.7999999999999996E-3</v>
      </c>
      <c r="I1266" s="21">
        <v>8.02</v>
      </c>
      <c r="J1266" s="21">
        <v>7.87</v>
      </c>
      <c r="K1266" s="21">
        <v>3.38</v>
      </c>
      <c r="L1266" s="21">
        <v>3.42</v>
      </c>
      <c r="M1266" s="18">
        <v>235</v>
      </c>
      <c r="N1266" s="21">
        <v>0.14000000000000001</v>
      </c>
      <c r="O1266" s="21">
        <v>0.45</v>
      </c>
      <c r="P1266" s="18">
        <v>820</v>
      </c>
      <c r="Q1266" s="21">
        <v>0.26</v>
      </c>
      <c r="R1266" s="21">
        <v>0.65</v>
      </c>
      <c r="S1266" s="18">
        <v>2756</v>
      </c>
      <c r="T1266" s="21">
        <v>0.5</v>
      </c>
      <c r="U1266" s="21">
        <v>0.9</v>
      </c>
      <c r="V1266" s="18">
        <v>5511</v>
      </c>
      <c r="W1266" s="21">
        <v>0.9</v>
      </c>
      <c r="X1266" s="11" t="s">
        <v>25</v>
      </c>
    </row>
    <row r="1267" spans="1:24">
      <c r="A1267" s="11" t="s">
        <v>1477</v>
      </c>
      <c r="B1267" s="11" t="s">
        <v>1477</v>
      </c>
      <c r="C1267" s="11" t="s">
        <v>1478</v>
      </c>
      <c r="D1267" s="17">
        <v>27.5</v>
      </c>
      <c r="E1267" s="18">
        <v>300</v>
      </c>
      <c r="F1267" s="19">
        <v>4.09</v>
      </c>
      <c r="G1267" s="19">
        <v>3.93</v>
      </c>
      <c r="H1267" s="20">
        <v>5.7999999999999996E-3</v>
      </c>
      <c r="I1267" s="21">
        <v>7.87</v>
      </c>
      <c r="J1267" s="21">
        <v>7.89</v>
      </c>
      <c r="K1267" s="21">
        <v>3.42</v>
      </c>
      <c r="L1267" s="21">
        <v>3.6</v>
      </c>
      <c r="M1267" s="18">
        <v>235</v>
      </c>
      <c r="N1267" s="21">
        <v>0.14000000000000001</v>
      </c>
      <c r="O1267" s="21">
        <v>0.45</v>
      </c>
      <c r="P1267" s="18">
        <v>820</v>
      </c>
      <c r="Q1267" s="21">
        <v>0.26</v>
      </c>
      <c r="R1267" s="21">
        <v>0.65</v>
      </c>
      <c r="S1267" s="18">
        <v>2762</v>
      </c>
      <c r="T1267" s="21">
        <v>0.5</v>
      </c>
      <c r="U1267" s="21">
        <v>0.9</v>
      </c>
      <c r="V1267" s="18">
        <v>5523</v>
      </c>
      <c r="W1267" s="21">
        <v>0.9</v>
      </c>
      <c r="X1267" s="11" t="s">
        <v>25</v>
      </c>
    </row>
    <row r="1268" spans="1:24">
      <c r="A1268" s="11" t="s">
        <v>1478</v>
      </c>
      <c r="B1268" s="11" t="s">
        <v>1478</v>
      </c>
      <c r="C1268" s="11" t="s">
        <v>1479</v>
      </c>
      <c r="D1268" s="17">
        <v>32.5</v>
      </c>
      <c r="E1268" s="18">
        <v>300</v>
      </c>
      <c r="F1268" s="19">
        <v>3.93</v>
      </c>
      <c r="G1268" s="19">
        <v>3.74</v>
      </c>
      <c r="H1268" s="20">
        <v>5.7999999999999996E-3</v>
      </c>
      <c r="I1268" s="21">
        <v>7.89</v>
      </c>
      <c r="J1268" s="21">
        <v>8.0500000000000007</v>
      </c>
      <c r="K1268" s="21">
        <v>3.6</v>
      </c>
      <c r="L1268" s="21">
        <v>3.95</v>
      </c>
      <c r="M1268" s="18">
        <v>245</v>
      </c>
      <c r="N1268" s="21">
        <v>0.14000000000000001</v>
      </c>
      <c r="O1268" s="21">
        <v>0.46</v>
      </c>
      <c r="P1268" s="18">
        <v>853</v>
      </c>
      <c r="Q1268" s="21">
        <v>0.27</v>
      </c>
      <c r="R1268" s="21">
        <v>0.66</v>
      </c>
      <c r="S1268" s="18">
        <v>2768</v>
      </c>
      <c r="T1268" s="21">
        <v>0.5</v>
      </c>
      <c r="U1268" s="21">
        <v>0.91</v>
      </c>
      <c r="V1268" s="18">
        <v>5536</v>
      </c>
      <c r="W1268" s="21">
        <v>0.91</v>
      </c>
      <c r="X1268" s="11" t="s">
        <v>25</v>
      </c>
    </row>
    <row r="1269" spans="1:24">
      <c r="A1269" s="11" t="s">
        <v>1479</v>
      </c>
      <c r="B1269" s="11" t="s">
        <v>1479</v>
      </c>
      <c r="C1269" s="11" t="s">
        <v>1480</v>
      </c>
      <c r="D1269" s="17">
        <v>28.8</v>
      </c>
      <c r="E1269" s="18">
        <v>300</v>
      </c>
      <c r="F1269" s="19">
        <v>3.74</v>
      </c>
      <c r="G1269" s="19" t="s">
        <v>1481</v>
      </c>
      <c r="H1269" s="20">
        <v>5.8999999999999999E-3</v>
      </c>
      <c r="I1269" s="21">
        <v>8.0500000000000007</v>
      </c>
      <c r="J1269" s="21">
        <v>8.15</v>
      </c>
      <c r="K1269" s="21">
        <v>3.95</v>
      </c>
      <c r="L1269" s="21">
        <v>4.22</v>
      </c>
      <c r="M1269" s="18">
        <v>245</v>
      </c>
      <c r="N1269" s="21">
        <v>0.14000000000000001</v>
      </c>
      <c r="O1269" s="21">
        <v>0.46</v>
      </c>
      <c r="P1269" s="18">
        <v>853</v>
      </c>
      <c r="Q1269" s="21">
        <v>0.26</v>
      </c>
      <c r="R1269" s="21">
        <v>0.66</v>
      </c>
      <c r="S1269" s="18">
        <v>2782</v>
      </c>
      <c r="T1269" s="21">
        <v>0.5</v>
      </c>
      <c r="U1269" s="21">
        <v>0.91</v>
      </c>
      <c r="V1269" s="18">
        <v>5563</v>
      </c>
      <c r="W1269" s="21">
        <v>0.91</v>
      </c>
      <c r="X1269" s="11" t="s">
        <v>25</v>
      </c>
    </row>
    <row r="1270" spans="1:24">
      <c r="A1270" s="11" t="s">
        <v>1482</v>
      </c>
      <c r="B1270" s="11" t="s">
        <v>1482</v>
      </c>
      <c r="C1270" s="11" t="s">
        <v>1483</v>
      </c>
      <c r="D1270" s="17">
        <v>46</v>
      </c>
      <c r="E1270" s="18">
        <v>300</v>
      </c>
      <c r="F1270" s="19">
        <v>4.3730000000000002</v>
      </c>
      <c r="G1270" s="19">
        <v>4.0460000000000003</v>
      </c>
      <c r="H1270" s="20">
        <v>7.1000000000000004E-3</v>
      </c>
      <c r="I1270" s="21">
        <v>7.73</v>
      </c>
      <c r="J1270" s="21">
        <v>7.95</v>
      </c>
      <c r="K1270" s="21">
        <v>3</v>
      </c>
      <c r="L1270" s="21">
        <v>3.55</v>
      </c>
      <c r="M1270" s="18">
        <v>90</v>
      </c>
      <c r="N1270" s="21">
        <v>0.08</v>
      </c>
      <c r="O1270" s="21">
        <v>0.36</v>
      </c>
      <c r="P1270" s="18">
        <v>330</v>
      </c>
      <c r="Q1270" s="21">
        <v>0.16</v>
      </c>
      <c r="R1270" s="21">
        <v>0.53</v>
      </c>
      <c r="S1270" s="18">
        <v>3054</v>
      </c>
      <c r="T1270" s="21">
        <v>0.5</v>
      </c>
      <c r="U1270" s="21">
        <v>1</v>
      </c>
      <c r="V1270" s="18">
        <v>6107</v>
      </c>
      <c r="W1270" s="21">
        <v>1</v>
      </c>
      <c r="X1270" s="11" t="s">
        <v>24</v>
      </c>
    </row>
    <row r="1271" spans="1:24">
      <c r="A1271" s="11" t="s">
        <v>1483</v>
      </c>
      <c r="B1271" s="11" t="s">
        <v>1483</v>
      </c>
      <c r="C1271" s="11" t="s">
        <v>1480</v>
      </c>
      <c r="D1271" s="17">
        <v>30</v>
      </c>
      <c r="E1271" s="18">
        <v>300</v>
      </c>
      <c r="F1271" s="19">
        <v>4.0460000000000003</v>
      </c>
      <c r="G1271" s="19">
        <v>3.8319999999999999</v>
      </c>
      <c r="H1271" s="20">
        <v>7.1000000000000004E-3</v>
      </c>
      <c r="I1271" s="21">
        <v>7.95</v>
      </c>
      <c r="J1271" s="21">
        <v>8.15</v>
      </c>
      <c r="K1271" s="21">
        <v>3.55</v>
      </c>
      <c r="L1271" s="21">
        <v>3.96</v>
      </c>
      <c r="M1271" s="18">
        <v>90</v>
      </c>
      <c r="N1271" s="21">
        <v>0.08</v>
      </c>
      <c r="O1271" s="21">
        <v>0.36</v>
      </c>
      <c r="P1271" s="18">
        <v>330</v>
      </c>
      <c r="Q1271" s="21">
        <v>0.16</v>
      </c>
      <c r="R1271" s="21">
        <v>0.53</v>
      </c>
      <c r="S1271" s="18">
        <v>3054</v>
      </c>
      <c r="T1271" s="21">
        <v>0.5</v>
      </c>
      <c r="U1271" s="21">
        <v>1</v>
      </c>
      <c r="V1271" s="18">
        <v>6107</v>
      </c>
      <c r="W1271" s="21">
        <v>1</v>
      </c>
      <c r="X1271" s="11" t="s">
        <v>24</v>
      </c>
    </row>
    <row r="1272" spans="1:24">
      <c r="A1272" s="11" t="s">
        <v>1480</v>
      </c>
      <c r="B1272" s="11" t="s">
        <v>1480</v>
      </c>
      <c r="C1272" s="11" t="s">
        <v>1484</v>
      </c>
      <c r="D1272" s="17">
        <v>53.3</v>
      </c>
      <c r="E1272" s="18">
        <v>300</v>
      </c>
      <c r="F1272" s="19">
        <v>3.58</v>
      </c>
      <c r="G1272" s="19">
        <v>3.26</v>
      </c>
      <c r="H1272" s="20">
        <v>6.0000000000000001E-3</v>
      </c>
      <c r="I1272" s="21">
        <v>8.15</v>
      </c>
      <c r="J1272" s="21">
        <v>8.1300000000000008</v>
      </c>
      <c r="K1272" s="21">
        <v>4.21</v>
      </c>
      <c r="L1272" s="21">
        <v>4.51</v>
      </c>
      <c r="M1272" s="18">
        <v>342</v>
      </c>
      <c r="N1272" s="21">
        <v>0.17</v>
      </c>
      <c r="O1272" s="21">
        <v>0.51</v>
      </c>
      <c r="P1272" s="18">
        <v>1163</v>
      </c>
      <c r="Q1272" s="21">
        <v>0.31</v>
      </c>
      <c r="R1272" s="21">
        <v>0.73</v>
      </c>
      <c r="S1272" s="18">
        <v>2805</v>
      </c>
      <c r="T1272" s="21">
        <v>0.5</v>
      </c>
      <c r="U1272" s="21">
        <v>0.92</v>
      </c>
      <c r="V1272" s="18">
        <v>5611</v>
      </c>
      <c r="W1272" s="21">
        <v>0.92</v>
      </c>
      <c r="X1272" s="11" t="s">
        <v>25</v>
      </c>
    </row>
    <row r="1273" spans="1:24">
      <c r="A1273" s="11" t="s">
        <v>1485</v>
      </c>
      <c r="B1273" s="11" t="s">
        <v>1485</v>
      </c>
      <c r="C1273" s="11" t="s">
        <v>1486</v>
      </c>
      <c r="D1273" s="17">
        <v>41.1</v>
      </c>
      <c r="E1273" s="18">
        <v>300</v>
      </c>
      <c r="F1273" s="19">
        <v>4.6029999999999998</v>
      </c>
      <c r="G1273" s="19">
        <v>4.3109999999999999</v>
      </c>
      <c r="H1273" s="20">
        <v>7.1000000000000004E-3</v>
      </c>
      <c r="I1273" s="21">
        <v>7.96</v>
      </c>
      <c r="J1273" s="21">
        <v>8.06</v>
      </c>
      <c r="K1273" s="21">
        <v>3</v>
      </c>
      <c r="L1273" s="21">
        <v>3.39</v>
      </c>
      <c r="M1273" s="18">
        <v>90</v>
      </c>
      <c r="N1273" s="21">
        <v>0.08</v>
      </c>
      <c r="O1273" s="21">
        <v>0.36</v>
      </c>
      <c r="P1273" s="18">
        <v>330</v>
      </c>
      <c r="Q1273" s="21">
        <v>0.16</v>
      </c>
      <c r="R1273" s="21">
        <v>0.53</v>
      </c>
      <c r="S1273" s="18">
        <v>3054</v>
      </c>
      <c r="T1273" s="21">
        <v>0.5</v>
      </c>
      <c r="U1273" s="21">
        <v>1</v>
      </c>
      <c r="V1273" s="18">
        <v>6107</v>
      </c>
      <c r="W1273" s="21">
        <v>1</v>
      </c>
      <c r="X1273" s="11" t="s">
        <v>24</v>
      </c>
    </row>
    <row r="1274" spans="1:24">
      <c r="A1274" s="11" t="s">
        <v>1486</v>
      </c>
      <c r="B1274" s="11" t="s">
        <v>1486</v>
      </c>
      <c r="C1274" s="11" t="s">
        <v>1487</v>
      </c>
      <c r="D1274" s="17">
        <v>40</v>
      </c>
      <c r="E1274" s="18">
        <v>300</v>
      </c>
      <c r="F1274" s="19">
        <v>4.3109999999999999</v>
      </c>
      <c r="G1274" s="19">
        <v>4.0259999999999998</v>
      </c>
      <c r="H1274" s="20">
        <v>7.1000000000000004E-3</v>
      </c>
      <c r="I1274" s="21">
        <v>8.06</v>
      </c>
      <c r="J1274" s="21">
        <v>8.1300000000000008</v>
      </c>
      <c r="K1274" s="21">
        <v>3.39</v>
      </c>
      <c r="L1274" s="21">
        <v>3.75</v>
      </c>
      <c r="M1274" s="18">
        <v>90</v>
      </c>
      <c r="N1274" s="21">
        <v>0.08</v>
      </c>
      <c r="O1274" s="21">
        <v>0.36</v>
      </c>
      <c r="P1274" s="18">
        <v>330</v>
      </c>
      <c r="Q1274" s="21">
        <v>0.16</v>
      </c>
      <c r="R1274" s="21">
        <v>0.53</v>
      </c>
      <c r="S1274" s="18">
        <v>3054</v>
      </c>
      <c r="T1274" s="21">
        <v>0.5</v>
      </c>
      <c r="U1274" s="21">
        <v>1</v>
      </c>
      <c r="V1274" s="18">
        <v>6107</v>
      </c>
      <c r="W1274" s="21">
        <v>1</v>
      </c>
      <c r="X1274" s="11" t="s">
        <v>24</v>
      </c>
    </row>
    <row r="1275" spans="1:24">
      <c r="A1275" s="11" t="s">
        <v>1484</v>
      </c>
      <c r="B1275" s="11" t="s">
        <v>1484</v>
      </c>
      <c r="C1275" s="11" t="s">
        <v>1488</v>
      </c>
      <c r="D1275" s="17">
        <v>46</v>
      </c>
      <c r="E1275" s="18">
        <v>300</v>
      </c>
      <c r="F1275" s="19">
        <v>3.26</v>
      </c>
      <c r="G1275" s="19">
        <v>2.99</v>
      </c>
      <c r="H1275" s="20">
        <v>5.8999999999999999E-3</v>
      </c>
      <c r="I1275" s="21">
        <v>8.1300000000000008</v>
      </c>
      <c r="J1275" s="21">
        <v>8.2200000000000006</v>
      </c>
      <c r="K1275" s="21">
        <v>4.51</v>
      </c>
      <c r="L1275" s="21">
        <v>4.87</v>
      </c>
      <c r="M1275" s="18">
        <v>440</v>
      </c>
      <c r="N1275" s="21">
        <v>0.19</v>
      </c>
      <c r="O1275" s="21">
        <v>0.54</v>
      </c>
      <c r="P1275" s="18">
        <v>1467</v>
      </c>
      <c r="Q1275" s="21">
        <v>0.35</v>
      </c>
      <c r="R1275" s="21">
        <v>0.77</v>
      </c>
      <c r="S1275" s="18">
        <v>2774</v>
      </c>
      <c r="T1275" s="21">
        <v>0.5</v>
      </c>
      <c r="U1275" s="21">
        <v>0.91</v>
      </c>
      <c r="V1275" s="18">
        <v>5548</v>
      </c>
      <c r="W1275" s="21">
        <v>0.91</v>
      </c>
      <c r="X1275" s="11" t="s">
        <v>25</v>
      </c>
    </row>
    <row r="1276" spans="1:24">
      <c r="A1276" s="11" t="s">
        <v>1489</v>
      </c>
      <c r="B1276" s="11" t="s">
        <v>1489</v>
      </c>
      <c r="C1276" s="11" t="s">
        <v>1490</v>
      </c>
      <c r="D1276" s="17">
        <v>43.1</v>
      </c>
      <c r="E1276" s="18">
        <v>300</v>
      </c>
      <c r="F1276" s="19">
        <v>4.6500000000000004</v>
      </c>
      <c r="G1276" s="19">
        <v>4.4000000000000004</v>
      </c>
      <c r="H1276" s="20">
        <v>5.7999999999999996E-3</v>
      </c>
      <c r="I1276" s="21">
        <v>8.09</v>
      </c>
      <c r="J1276" s="21">
        <v>8.17</v>
      </c>
      <c r="K1276" s="21">
        <v>3.08</v>
      </c>
      <c r="L1276" s="21">
        <v>3.41</v>
      </c>
      <c r="M1276" s="18">
        <v>94</v>
      </c>
      <c r="N1276" s="21">
        <v>0.09</v>
      </c>
      <c r="O1276" s="21">
        <v>0.34</v>
      </c>
      <c r="P1276" s="18">
        <v>346</v>
      </c>
      <c r="Q1276" s="21">
        <v>0.17</v>
      </c>
      <c r="R1276" s="21">
        <v>0.5</v>
      </c>
      <c r="S1276" s="18">
        <v>2757</v>
      </c>
      <c r="T1276" s="21">
        <v>0.5</v>
      </c>
      <c r="U1276" s="21">
        <v>0.9</v>
      </c>
      <c r="V1276" s="18">
        <v>5515</v>
      </c>
      <c r="W1276" s="21">
        <v>0.9</v>
      </c>
      <c r="X1276" s="11" t="s">
        <v>25</v>
      </c>
    </row>
    <row r="1277" spans="1:24">
      <c r="A1277" s="11" t="s">
        <v>1490</v>
      </c>
      <c r="B1277" s="11" t="s">
        <v>1490</v>
      </c>
      <c r="C1277" s="11" t="s">
        <v>1491</v>
      </c>
      <c r="D1277" s="17">
        <v>42.1</v>
      </c>
      <c r="E1277" s="18">
        <v>300</v>
      </c>
      <c r="F1277" s="19">
        <v>4.38</v>
      </c>
      <c r="G1277" s="19">
        <v>3.4</v>
      </c>
      <c r="H1277" s="20">
        <v>2.3300000000000001E-2</v>
      </c>
      <c r="I1277" s="21">
        <v>8.17</v>
      </c>
      <c r="J1277" s="21">
        <v>8.2200000000000006</v>
      </c>
      <c r="K1277" s="21">
        <v>3.43</v>
      </c>
      <c r="L1277" s="21">
        <v>4.46</v>
      </c>
      <c r="M1277" s="18">
        <v>94</v>
      </c>
      <c r="N1277" s="21">
        <v>7.0000000000000007E-2</v>
      </c>
      <c r="O1277" s="21">
        <v>0.55000000000000004</v>
      </c>
      <c r="P1277" s="18">
        <v>346</v>
      </c>
      <c r="Q1277" s="21">
        <v>0.12</v>
      </c>
      <c r="R1277" s="21">
        <v>0.82</v>
      </c>
      <c r="S1277" s="18">
        <v>5524</v>
      </c>
      <c r="T1277" s="21">
        <v>0.5</v>
      </c>
      <c r="U1277" s="21">
        <v>1.81</v>
      </c>
      <c r="V1277" s="18">
        <v>11048</v>
      </c>
      <c r="W1277" s="21">
        <v>1.81</v>
      </c>
      <c r="X1277" s="11" t="s">
        <v>25</v>
      </c>
    </row>
    <row r="1278" spans="1:24">
      <c r="A1278" s="11" t="s">
        <v>1488</v>
      </c>
      <c r="B1278" s="11" t="s">
        <v>1488</v>
      </c>
      <c r="C1278" s="11" t="s">
        <v>1492</v>
      </c>
      <c r="D1278" s="17">
        <v>48.5</v>
      </c>
      <c r="E1278" s="18">
        <v>300</v>
      </c>
      <c r="F1278" s="19">
        <v>2.99</v>
      </c>
      <c r="G1278" s="19">
        <v>2.7</v>
      </c>
      <c r="H1278" s="20">
        <v>6.0000000000000001E-3</v>
      </c>
      <c r="I1278" s="21">
        <v>8.2200000000000006</v>
      </c>
      <c r="J1278" s="21">
        <v>8.34</v>
      </c>
      <c r="K1278" s="21">
        <v>4.87</v>
      </c>
      <c r="L1278" s="21">
        <v>5.28</v>
      </c>
      <c r="M1278" s="18">
        <v>541</v>
      </c>
      <c r="N1278" s="21">
        <v>0.21</v>
      </c>
      <c r="O1278" s="21">
        <v>0.57999999999999996</v>
      </c>
      <c r="P1278" s="18">
        <v>1773</v>
      </c>
      <c r="Q1278" s="21">
        <v>0.39</v>
      </c>
      <c r="R1278" s="21">
        <v>0.81</v>
      </c>
      <c r="S1278" s="18">
        <v>2800</v>
      </c>
      <c r="T1278" s="21">
        <v>0.5</v>
      </c>
      <c r="U1278" s="21">
        <v>0.92</v>
      </c>
      <c r="V1278" s="18">
        <v>5599</v>
      </c>
      <c r="W1278" s="21">
        <v>0.92</v>
      </c>
      <c r="X1278" s="11" t="s">
        <v>25</v>
      </c>
    </row>
    <row r="1279" spans="1:24">
      <c r="A1279" s="11" t="s">
        <v>1493</v>
      </c>
      <c r="B1279" s="11" t="s">
        <v>1493</v>
      </c>
      <c r="C1279" s="11" t="s">
        <v>1494</v>
      </c>
      <c r="D1279" s="17">
        <v>37.5</v>
      </c>
      <c r="E1279" s="18">
        <v>500</v>
      </c>
      <c r="F1279" s="19">
        <v>2.9</v>
      </c>
      <c r="G1279" s="19">
        <v>2.81</v>
      </c>
      <c r="H1279" s="20">
        <v>2.3999999999999998E-3</v>
      </c>
      <c r="I1279" s="21">
        <v>8.58</v>
      </c>
      <c r="J1279" s="21">
        <v>8.5500000000000007</v>
      </c>
      <c r="K1279" s="21">
        <v>5.1100000000000003</v>
      </c>
      <c r="L1279" s="21">
        <v>5.17</v>
      </c>
      <c r="M1279" s="18">
        <v>1697</v>
      </c>
      <c r="N1279" s="21">
        <v>0.24</v>
      </c>
      <c r="O1279" s="21">
        <v>0.55000000000000004</v>
      </c>
      <c r="P1279" s="18">
        <v>4939</v>
      </c>
      <c r="Q1279" s="21">
        <v>0.41</v>
      </c>
      <c r="R1279" s="21">
        <v>0.75</v>
      </c>
      <c r="S1279" s="18">
        <v>6926</v>
      </c>
      <c r="T1279" s="21">
        <v>0.5</v>
      </c>
      <c r="U1279" s="21">
        <v>0.82</v>
      </c>
      <c r="V1279" s="18">
        <v>13852</v>
      </c>
      <c r="W1279" s="21">
        <v>0.82</v>
      </c>
      <c r="X1279" s="11" t="s">
        <v>25</v>
      </c>
    </row>
    <row r="1280" spans="1:24">
      <c r="A1280" s="11" t="s">
        <v>1494</v>
      </c>
      <c r="B1280" s="11" t="s">
        <v>1494</v>
      </c>
      <c r="C1280" s="11" t="s">
        <v>1495</v>
      </c>
      <c r="D1280" s="17">
        <v>30.6</v>
      </c>
      <c r="E1280" s="18">
        <v>500</v>
      </c>
      <c r="F1280" s="19">
        <v>2.81</v>
      </c>
      <c r="G1280" s="19">
        <v>2.74</v>
      </c>
      <c r="H1280" s="20">
        <v>2.3E-3</v>
      </c>
      <c r="I1280" s="21">
        <v>8.5500000000000007</v>
      </c>
      <c r="J1280" s="21">
        <v>8.3699999999999992</v>
      </c>
      <c r="K1280" s="21">
        <v>5.17</v>
      </c>
      <c r="L1280" s="21">
        <v>5.0599999999999996</v>
      </c>
      <c r="M1280" s="18">
        <v>1697</v>
      </c>
      <c r="N1280" s="21">
        <v>0.24</v>
      </c>
      <c r="O1280" s="21">
        <v>0.54</v>
      </c>
      <c r="P1280" s="18">
        <v>4939</v>
      </c>
      <c r="Q1280" s="21">
        <v>0.42</v>
      </c>
      <c r="R1280" s="21">
        <v>0.73</v>
      </c>
      <c r="S1280" s="18">
        <v>6762</v>
      </c>
      <c r="T1280" s="21">
        <v>0.5</v>
      </c>
      <c r="U1280" s="21">
        <v>0.8</v>
      </c>
      <c r="V1280" s="18">
        <v>13523</v>
      </c>
      <c r="W1280" s="21">
        <v>0.8</v>
      </c>
      <c r="X1280" s="11" t="s">
        <v>25</v>
      </c>
    </row>
    <row r="1281" spans="1:24">
      <c r="A1281" s="11" t="s">
        <v>1495</v>
      </c>
      <c r="B1281" s="11" t="s">
        <v>1495</v>
      </c>
      <c r="C1281" s="11" t="s">
        <v>1496</v>
      </c>
      <c r="D1281" s="17">
        <v>43</v>
      </c>
      <c r="E1281" s="18">
        <v>500</v>
      </c>
      <c r="F1281" s="19">
        <v>2.74</v>
      </c>
      <c r="G1281" s="19">
        <v>2.64</v>
      </c>
      <c r="H1281" s="20">
        <v>2.3E-3</v>
      </c>
      <c r="I1281" s="21">
        <v>8.3699999999999992</v>
      </c>
      <c r="J1281" s="21">
        <v>8.34</v>
      </c>
      <c r="K1281" s="21">
        <v>5.0599999999999996</v>
      </c>
      <c r="L1281" s="21">
        <v>5.13</v>
      </c>
      <c r="M1281" s="18">
        <v>1697</v>
      </c>
      <c r="N1281" s="21">
        <v>0.24</v>
      </c>
      <c r="O1281" s="21">
        <v>0.55000000000000004</v>
      </c>
      <c r="P1281" s="18">
        <v>4939</v>
      </c>
      <c r="Q1281" s="21">
        <v>0.42</v>
      </c>
      <c r="R1281" s="21">
        <v>0.74</v>
      </c>
      <c r="S1281" s="18">
        <v>6818</v>
      </c>
      <c r="T1281" s="21">
        <v>0.5</v>
      </c>
      <c r="U1281" s="21">
        <v>0.8</v>
      </c>
      <c r="V1281" s="18">
        <v>13635</v>
      </c>
      <c r="W1281" s="21">
        <v>0.8</v>
      </c>
      <c r="X1281" s="11" t="s">
        <v>25</v>
      </c>
    </row>
    <row r="1282" spans="1:24">
      <c r="A1282" s="11" t="s">
        <v>1496</v>
      </c>
      <c r="B1282" s="11" t="s">
        <v>1496</v>
      </c>
      <c r="C1282" s="11" t="s">
        <v>1492</v>
      </c>
      <c r="D1282" s="17">
        <v>28.5</v>
      </c>
      <c r="E1282" s="18">
        <v>500</v>
      </c>
      <c r="F1282" s="19">
        <v>2.64</v>
      </c>
      <c r="G1282" s="19">
        <v>2.57</v>
      </c>
      <c r="H1282" s="20">
        <v>2.5000000000000001E-3</v>
      </c>
      <c r="I1282" s="21">
        <v>8.34</v>
      </c>
      <c r="J1282" s="21">
        <v>8.34</v>
      </c>
      <c r="K1282" s="21">
        <v>5.13</v>
      </c>
      <c r="L1282" s="21">
        <v>5.2</v>
      </c>
      <c r="M1282" s="18">
        <v>1697</v>
      </c>
      <c r="N1282" s="21">
        <v>0.24</v>
      </c>
      <c r="O1282" s="21">
        <v>0.56000000000000005</v>
      </c>
      <c r="P1282" s="18">
        <v>4939</v>
      </c>
      <c r="Q1282" s="21">
        <v>0.41</v>
      </c>
      <c r="R1282" s="21">
        <v>0.75</v>
      </c>
      <c r="S1282" s="18">
        <v>7006</v>
      </c>
      <c r="T1282" s="21">
        <v>0.5</v>
      </c>
      <c r="U1282" s="21">
        <v>0.83</v>
      </c>
      <c r="V1282" s="18">
        <v>14013</v>
      </c>
      <c r="W1282" s="21">
        <v>0.83</v>
      </c>
      <c r="X1282" s="11" t="s">
        <v>25</v>
      </c>
    </row>
    <row r="1283" spans="1:24">
      <c r="A1283" s="11" t="s">
        <v>1492</v>
      </c>
      <c r="B1283" s="11" t="s">
        <v>1492</v>
      </c>
      <c r="C1283" s="11" t="s">
        <v>1497</v>
      </c>
      <c r="D1283" s="17">
        <v>31.9</v>
      </c>
      <c r="E1283" s="18">
        <v>500</v>
      </c>
      <c r="F1283" s="19">
        <v>2.57</v>
      </c>
      <c r="G1283" s="19">
        <v>2.4900000000000002</v>
      </c>
      <c r="H1283" s="20">
        <v>2.5000000000000001E-3</v>
      </c>
      <c r="I1283" s="21">
        <v>8.34</v>
      </c>
      <c r="J1283" s="21">
        <v>8.42</v>
      </c>
      <c r="K1283" s="21">
        <v>5.2</v>
      </c>
      <c r="L1283" s="21">
        <v>5.36</v>
      </c>
      <c r="M1283" s="18">
        <v>2248</v>
      </c>
      <c r="N1283" s="21">
        <v>0.27</v>
      </c>
      <c r="O1283" s="21">
        <v>0.61</v>
      </c>
      <c r="P1283" s="18">
        <v>6314</v>
      </c>
      <c r="Q1283" s="21">
        <v>0.47</v>
      </c>
      <c r="R1283" s="21">
        <v>0.81</v>
      </c>
      <c r="S1283" s="18">
        <v>7080</v>
      </c>
      <c r="T1283" s="21">
        <v>0.5</v>
      </c>
      <c r="U1283" s="21">
        <v>0.83</v>
      </c>
      <c r="V1283" s="18">
        <v>14159</v>
      </c>
      <c r="W1283" s="21">
        <v>0.83</v>
      </c>
      <c r="X1283" s="11" t="s">
        <v>25</v>
      </c>
    </row>
    <row r="1284" spans="1:24">
      <c r="A1284" s="11" t="s">
        <v>1497</v>
      </c>
      <c r="B1284" s="11" t="s">
        <v>1497</v>
      </c>
      <c r="C1284" s="11" t="s">
        <v>1498</v>
      </c>
      <c r="D1284" s="17">
        <v>24</v>
      </c>
      <c r="E1284" s="18">
        <v>500</v>
      </c>
      <c r="F1284" s="19">
        <v>2.4900000000000002</v>
      </c>
      <c r="G1284" s="19">
        <v>2.44</v>
      </c>
      <c r="H1284" s="20">
        <v>2.0999999999999999E-3</v>
      </c>
      <c r="I1284" s="21">
        <v>8.42</v>
      </c>
      <c r="J1284" s="21">
        <v>8.4499999999999993</v>
      </c>
      <c r="K1284" s="21">
        <v>5.36</v>
      </c>
      <c r="L1284" s="21">
        <v>5.44</v>
      </c>
      <c r="M1284" s="18">
        <v>2248</v>
      </c>
      <c r="N1284" s="21">
        <v>0.28000000000000003</v>
      </c>
      <c r="O1284" s="21">
        <v>0.56999999999999995</v>
      </c>
      <c r="P1284" s="18">
        <v>6314</v>
      </c>
      <c r="Q1284" s="21">
        <v>0.49</v>
      </c>
      <c r="R1284" s="21">
        <v>0.76</v>
      </c>
      <c r="S1284" s="18">
        <v>6453</v>
      </c>
      <c r="T1284" s="21">
        <v>0.5</v>
      </c>
      <c r="U1284" s="21">
        <v>0.76</v>
      </c>
      <c r="V1284" s="18">
        <v>12905</v>
      </c>
      <c r="W1284" s="21">
        <v>0.76</v>
      </c>
      <c r="X1284" s="11" t="s">
        <v>25</v>
      </c>
    </row>
    <row r="1285" spans="1:24">
      <c r="A1285" s="11" t="s">
        <v>1499</v>
      </c>
      <c r="B1285" s="11" t="s">
        <v>1499</v>
      </c>
      <c r="C1285" s="11" t="s">
        <v>1500</v>
      </c>
      <c r="D1285" s="17">
        <v>31.1</v>
      </c>
      <c r="E1285" s="18">
        <v>300</v>
      </c>
      <c r="F1285" s="19">
        <v>4.9400000000000004</v>
      </c>
      <c r="G1285" s="19">
        <v>4.42</v>
      </c>
      <c r="H1285" s="20">
        <v>1.67E-2</v>
      </c>
      <c r="I1285" s="21">
        <v>8.48</v>
      </c>
      <c r="J1285" s="21">
        <v>8.4700000000000006</v>
      </c>
      <c r="K1285" s="21">
        <v>3.18</v>
      </c>
      <c r="L1285" s="21">
        <v>3.69</v>
      </c>
      <c r="M1285" s="18">
        <v>88</v>
      </c>
      <c r="N1285" s="21">
        <v>7.0000000000000007E-2</v>
      </c>
      <c r="O1285" s="21">
        <v>0.48</v>
      </c>
      <c r="P1285" s="18">
        <v>325</v>
      </c>
      <c r="Q1285" s="21">
        <v>0.13</v>
      </c>
      <c r="R1285" s="21">
        <v>0.72</v>
      </c>
      <c r="S1285" s="18">
        <v>4682</v>
      </c>
      <c r="T1285" s="21">
        <v>0.5</v>
      </c>
      <c r="U1285" s="21">
        <v>1.53</v>
      </c>
      <c r="V1285" s="18">
        <v>9363</v>
      </c>
      <c r="W1285" s="21">
        <v>1.53</v>
      </c>
      <c r="X1285" s="11" t="s">
        <v>25</v>
      </c>
    </row>
    <row r="1286" spans="1:24">
      <c r="A1286" s="11" t="s">
        <v>1501</v>
      </c>
      <c r="B1286" s="11" t="s">
        <v>1501</v>
      </c>
      <c r="C1286" s="11" t="s">
        <v>1498</v>
      </c>
      <c r="D1286" s="17">
        <v>49.3</v>
      </c>
      <c r="E1286" s="18">
        <v>300</v>
      </c>
      <c r="F1286" s="19">
        <v>4</v>
      </c>
      <c r="G1286" s="19">
        <v>2.85</v>
      </c>
      <c r="H1286" s="20">
        <v>2.3300000000000001E-2</v>
      </c>
      <c r="I1286" s="21">
        <v>8.4700000000000006</v>
      </c>
      <c r="J1286" s="21">
        <v>8.4499999999999993</v>
      </c>
      <c r="K1286" s="21">
        <v>4.1100000000000003</v>
      </c>
      <c r="L1286" s="21">
        <v>5.24</v>
      </c>
      <c r="M1286" s="18">
        <v>88</v>
      </c>
      <c r="N1286" s="21">
        <v>0.06</v>
      </c>
      <c r="O1286" s="21">
        <v>0.54</v>
      </c>
      <c r="P1286" s="18">
        <v>325</v>
      </c>
      <c r="Q1286" s="21">
        <v>0.12</v>
      </c>
      <c r="R1286" s="21">
        <v>0.81</v>
      </c>
      <c r="S1286" s="18">
        <v>5530</v>
      </c>
      <c r="T1286" s="21">
        <v>0.5</v>
      </c>
      <c r="U1286" s="21">
        <v>1.81</v>
      </c>
      <c r="V1286" s="18">
        <v>11059</v>
      </c>
      <c r="W1286" s="21">
        <v>1.81</v>
      </c>
      <c r="X1286" s="11" t="s">
        <v>25</v>
      </c>
    </row>
    <row r="1287" spans="1:24">
      <c r="A1287" s="11" t="s">
        <v>1498</v>
      </c>
      <c r="B1287" s="11" t="s">
        <v>1498</v>
      </c>
      <c r="C1287" s="11" t="s">
        <v>1502</v>
      </c>
      <c r="D1287" s="17">
        <v>22.6</v>
      </c>
      <c r="E1287" s="18">
        <v>500</v>
      </c>
      <c r="F1287" s="19">
        <v>2.44</v>
      </c>
      <c r="G1287" s="19" t="s">
        <v>1503</v>
      </c>
      <c r="H1287" s="20">
        <v>2.7000000000000001E-3</v>
      </c>
      <c r="I1287" s="21">
        <v>8.4499999999999993</v>
      </c>
      <c r="J1287" s="21">
        <v>8.44</v>
      </c>
      <c r="K1287" s="21">
        <v>5.44</v>
      </c>
      <c r="L1287" s="21">
        <v>5.49</v>
      </c>
      <c r="M1287" s="18">
        <v>2343</v>
      </c>
      <c r="N1287" s="21">
        <v>0.27</v>
      </c>
      <c r="O1287" s="21">
        <v>0.63</v>
      </c>
      <c r="P1287" s="18">
        <v>6546</v>
      </c>
      <c r="Q1287" s="21">
        <v>0.47</v>
      </c>
      <c r="R1287" s="21">
        <v>0.84</v>
      </c>
      <c r="S1287" s="18">
        <v>7284</v>
      </c>
      <c r="T1287" s="21">
        <v>0.5</v>
      </c>
      <c r="U1287" s="21">
        <v>0.86</v>
      </c>
      <c r="V1287" s="18">
        <v>14568</v>
      </c>
      <c r="W1287" s="21">
        <v>0.86</v>
      </c>
      <c r="X1287" s="11" t="s">
        <v>25</v>
      </c>
    </row>
    <row r="1288" spans="1:24">
      <c r="A1288" s="11" t="s">
        <v>1502</v>
      </c>
      <c r="B1288" s="11" t="s">
        <v>1502</v>
      </c>
      <c r="C1288" s="11" t="s">
        <v>1504</v>
      </c>
      <c r="D1288" s="17">
        <v>27</v>
      </c>
      <c r="E1288" s="18">
        <v>500</v>
      </c>
      <c r="F1288" s="19">
        <v>2.39</v>
      </c>
      <c r="G1288" s="19" t="s">
        <v>1505</v>
      </c>
      <c r="H1288" s="20">
        <v>2.5999999999999999E-3</v>
      </c>
      <c r="I1288" s="21">
        <v>8.44</v>
      </c>
      <c r="J1288" s="21">
        <v>8.4</v>
      </c>
      <c r="K1288" s="21">
        <v>5.48</v>
      </c>
      <c r="L1288" s="21">
        <v>5.51</v>
      </c>
      <c r="M1288" s="18">
        <v>2343</v>
      </c>
      <c r="N1288" s="21">
        <v>0.27</v>
      </c>
      <c r="O1288" s="21">
        <v>0.62</v>
      </c>
      <c r="P1288" s="18">
        <v>6546</v>
      </c>
      <c r="Q1288" s="21">
        <v>0.47</v>
      </c>
      <c r="R1288" s="21">
        <v>0.83</v>
      </c>
      <c r="S1288" s="18">
        <v>7198</v>
      </c>
      <c r="T1288" s="21">
        <v>0.5</v>
      </c>
      <c r="U1288" s="21">
        <v>0.85</v>
      </c>
      <c r="V1288" s="18">
        <v>14397</v>
      </c>
      <c r="W1288" s="21">
        <v>0.85</v>
      </c>
      <c r="X1288" s="11" t="s">
        <v>25</v>
      </c>
    </row>
    <row r="1289" spans="1:24">
      <c r="A1289" s="11" t="s">
        <v>1506</v>
      </c>
      <c r="B1289" s="11" t="s">
        <v>1506</v>
      </c>
      <c r="C1289" s="11" t="s">
        <v>1507</v>
      </c>
      <c r="D1289" s="17">
        <v>39.700000000000003</v>
      </c>
      <c r="E1289" s="18">
        <v>300</v>
      </c>
      <c r="F1289" s="19">
        <v>5.32</v>
      </c>
      <c r="G1289" s="19">
        <v>4.42</v>
      </c>
      <c r="H1289" s="20">
        <v>2.2700000000000001E-2</v>
      </c>
      <c r="I1289" s="21">
        <v>8.9</v>
      </c>
      <c r="J1289" s="21">
        <v>8.84</v>
      </c>
      <c r="K1289" s="21">
        <v>3.22</v>
      </c>
      <c r="L1289" s="21">
        <v>4.0599999999999996</v>
      </c>
      <c r="M1289" s="18">
        <v>90</v>
      </c>
      <c r="N1289" s="21">
        <v>0.06</v>
      </c>
      <c r="O1289" s="21">
        <v>0.54</v>
      </c>
      <c r="P1289" s="18">
        <v>330</v>
      </c>
      <c r="Q1289" s="21">
        <v>0.12</v>
      </c>
      <c r="R1289" s="21">
        <v>0.8</v>
      </c>
      <c r="S1289" s="18">
        <v>5451</v>
      </c>
      <c r="T1289" s="21">
        <v>0.5</v>
      </c>
      <c r="U1289" s="21">
        <v>1.79</v>
      </c>
      <c r="V1289" s="18">
        <v>10902</v>
      </c>
      <c r="W1289" s="21">
        <v>1.79</v>
      </c>
      <c r="X1289" s="11" t="s">
        <v>25</v>
      </c>
    </row>
    <row r="1290" spans="1:24">
      <c r="A1290" s="11" t="s">
        <v>1508</v>
      </c>
      <c r="B1290" s="11" t="s">
        <v>1508</v>
      </c>
      <c r="C1290" s="11" t="s">
        <v>1504</v>
      </c>
      <c r="D1290" s="17">
        <v>54.9</v>
      </c>
      <c r="E1290" s="18">
        <v>300</v>
      </c>
      <c r="F1290" s="19">
        <v>4</v>
      </c>
      <c r="G1290" s="19">
        <v>2.73</v>
      </c>
      <c r="H1290" s="20">
        <v>2.3099999999999999E-2</v>
      </c>
      <c r="I1290" s="21">
        <v>8.84</v>
      </c>
      <c r="J1290" s="21">
        <v>8.4</v>
      </c>
      <c r="K1290" s="21">
        <v>4.4800000000000004</v>
      </c>
      <c r="L1290" s="21">
        <v>5.31</v>
      </c>
      <c r="M1290" s="18">
        <v>90</v>
      </c>
      <c r="N1290" s="21">
        <v>0.06</v>
      </c>
      <c r="O1290" s="21">
        <v>0.55000000000000004</v>
      </c>
      <c r="P1290" s="18">
        <v>330</v>
      </c>
      <c r="Q1290" s="21">
        <v>0.12</v>
      </c>
      <c r="R1290" s="21">
        <v>0.81</v>
      </c>
      <c r="S1290" s="18">
        <v>5507</v>
      </c>
      <c r="T1290" s="21">
        <v>0.5</v>
      </c>
      <c r="U1290" s="21">
        <v>1.8</v>
      </c>
      <c r="V1290" s="18">
        <v>11013</v>
      </c>
      <c r="W1290" s="21">
        <v>1.8</v>
      </c>
      <c r="X1290" s="11" t="s">
        <v>25</v>
      </c>
    </row>
    <row r="1291" spans="1:24">
      <c r="A1291" s="11" t="s">
        <v>1504</v>
      </c>
      <c r="B1291" s="11" t="s">
        <v>1504</v>
      </c>
      <c r="C1291" s="11" t="s">
        <v>1509</v>
      </c>
      <c r="D1291" s="17">
        <v>39.4</v>
      </c>
      <c r="E1291" s="18">
        <v>500</v>
      </c>
      <c r="F1291" s="19">
        <v>2.33</v>
      </c>
      <c r="G1291" s="19">
        <v>2.23</v>
      </c>
      <c r="H1291" s="20">
        <v>2.5000000000000001E-3</v>
      </c>
      <c r="I1291" s="21">
        <v>8.4</v>
      </c>
      <c r="J1291" s="21">
        <v>8.7799999999999994</v>
      </c>
      <c r="K1291" s="21">
        <v>5.5</v>
      </c>
      <c r="L1291" s="21">
        <v>5.98</v>
      </c>
      <c r="M1291" s="18">
        <v>2448</v>
      </c>
      <c r="N1291" s="21">
        <v>0.28000000000000003</v>
      </c>
      <c r="O1291" s="21">
        <v>0.63</v>
      </c>
      <c r="P1291" s="18">
        <v>6799</v>
      </c>
      <c r="Q1291" s="21">
        <v>0.49</v>
      </c>
      <c r="R1291" s="21">
        <v>0.83</v>
      </c>
      <c r="S1291" s="18">
        <v>7122</v>
      </c>
      <c r="T1291" s="21">
        <v>0.5</v>
      </c>
      <c r="U1291" s="21">
        <v>0.84</v>
      </c>
      <c r="V1291" s="18">
        <v>14244</v>
      </c>
      <c r="W1291" s="21">
        <v>0.84</v>
      </c>
      <c r="X1291" s="11" t="s">
        <v>25</v>
      </c>
    </row>
    <row r="1292" spans="1:24">
      <c r="A1292" s="11" t="s">
        <v>1509</v>
      </c>
      <c r="B1292" s="11" t="s">
        <v>1509</v>
      </c>
      <c r="C1292" s="11" t="s">
        <v>1510</v>
      </c>
      <c r="D1292" s="17">
        <v>21.8</v>
      </c>
      <c r="E1292" s="18">
        <v>500</v>
      </c>
      <c r="F1292" s="19">
        <v>2.23</v>
      </c>
      <c r="G1292" s="19">
        <v>2.1800000000000002</v>
      </c>
      <c r="H1292" s="20">
        <v>2.3E-3</v>
      </c>
      <c r="I1292" s="21">
        <v>8.7799999999999994</v>
      </c>
      <c r="J1292" s="21">
        <v>8.3800000000000008</v>
      </c>
      <c r="K1292" s="21">
        <v>5.98</v>
      </c>
      <c r="L1292" s="21">
        <v>5.63</v>
      </c>
      <c r="M1292" s="18">
        <v>2448</v>
      </c>
      <c r="N1292" s="21">
        <v>0.28999999999999998</v>
      </c>
      <c r="O1292" s="21">
        <v>0.61</v>
      </c>
      <c r="P1292" s="18" t="s">
        <v>1511</v>
      </c>
      <c r="Q1292" s="21">
        <v>0.5</v>
      </c>
      <c r="R1292" s="21">
        <v>0.8</v>
      </c>
      <c r="S1292" s="18">
        <v>6770</v>
      </c>
      <c r="T1292" s="21">
        <v>0.5</v>
      </c>
      <c r="U1292" s="21">
        <v>0.8</v>
      </c>
      <c r="V1292" s="18">
        <v>13541</v>
      </c>
      <c r="W1292" s="21">
        <v>0.8</v>
      </c>
      <c r="X1292" s="11" t="s">
        <v>25</v>
      </c>
    </row>
    <row r="1293" spans="1:24">
      <c r="A1293" s="11" t="s">
        <v>1512</v>
      </c>
      <c r="B1293" s="11" t="s">
        <v>1512</v>
      </c>
      <c r="C1293" s="11" t="s">
        <v>1513</v>
      </c>
      <c r="D1293" s="17">
        <v>32.299999999999997</v>
      </c>
      <c r="E1293" s="18">
        <v>300</v>
      </c>
      <c r="F1293" s="19">
        <v>4.9400000000000004</v>
      </c>
      <c r="G1293" s="19">
        <v>4.75</v>
      </c>
      <c r="H1293" s="20">
        <v>5.8999999999999999E-3</v>
      </c>
      <c r="I1293" s="21">
        <v>8.2799999999999994</v>
      </c>
      <c r="J1293" s="21">
        <v>8.2200000000000006</v>
      </c>
      <c r="K1293" s="21">
        <v>2.98</v>
      </c>
      <c r="L1293" s="21">
        <v>3.11</v>
      </c>
      <c r="M1293" s="18">
        <v>133</v>
      </c>
      <c r="N1293" s="21">
        <v>0.11</v>
      </c>
      <c r="O1293" s="21">
        <v>0.38</v>
      </c>
      <c r="P1293" s="18">
        <v>481</v>
      </c>
      <c r="Q1293" s="21">
        <v>0.2</v>
      </c>
      <c r="R1293" s="21">
        <v>0.56000000000000005</v>
      </c>
      <c r="S1293" s="18">
        <v>2777</v>
      </c>
      <c r="T1293" s="21">
        <v>0.5</v>
      </c>
      <c r="U1293" s="21">
        <v>0.91</v>
      </c>
      <c r="V1293" s="18">
        <v>5554</v>
      </c>
      <c r="W1293" s="21">
        <v>0.91</v>
      </c>
      <c r="X1293" s="11" t="s">
        <v>25</v>
      </c>
    </row>
    <row r="1294" spans="1:24">
      <c r="A1294" s="11" t="s">
        <v>1513</v>
      </c>
      <c r="B1294" s="11" t="s">
        <v>1513</v>
      </c>
      <c r="C1294" s="11" t="s">
        <v>1514</v>
      </c>
      <c r="D1294" s="17">
        <v>32.4</v>
      </c>
      <c r="E1294" s="18">
        <v>300</v>
      </c>
      <c r="F1294" s="19">
        <v>4.75</v>
      </c>
      <c r="G1294" s="19">
        <v>4.55</v>
      </c>
      <c r="H1294" s="20">
        <v>6.1999999999999998E-3</v>
      </c>
      <c r="I1294" s="21">
        <v>8.2200000000000006</v>
      </c>
      <c r="J1294" s="21">
        <v>8.3699999999999992</v>
      </c>
      <c r="K1294" s="21">
        <v>3.11</v>
      </c>
      <c r="L1294" s="21">
        <v>3.46</v>
      </c>
      <c r="M1294" s="18">
        <v>133</v>
      </c>
      <c r="N1294" s="21">
        <v>0.11</v>
      </c>
      <c r="O1294" s="21">
        <v>0.39</v>
      </c>
      <c r="P1294" s="18">
        <v>481</v>
      </c>
      <c r="Q1294" s="21">
        <v>0.2</v>
      </c>
      <c r="R1294" s="21">
        <v>0.56999999999999995</v>
      </c>
      <c r="S1294" s="18">
        <v>2845</v>
      </c>
      <c r="T1294" s="21">
        <v>0.5</v>
      </c>
      <c r="U1294" s="21">
        <v>0.93</v>
      </c>
      <c r="V1294" s="18">
        <v>5689</v>
      </c>
      <c r="W1294" s="21">
        <v>0.93</v>
      </c>
      <c r="X1294" s="11" t="s">
        <v>25</v>
      </c>
    </row>
    <row r="1295" spans="1:24">
      <c r="A1295" s="11" t="s">
        <v>1514</v>
      </c>
      <c r="B1295" s="11" t="s">
        <v>1514</v>
      </c>
      <c r="C1295" s="11" t="s">
        <v>1515</v>
      </c>
      <c r="D1295" s="17">
        <v>40.700000000000003</v>
      </c>
      <c r="E1295" s="18">
        <v>300</v>
      </c>
      <c r="F1295" s="19">
        <v>4.55</v>
      </c>
      <c r="G1295" s="19">
        <v>4.3099999999999996</v>
      </c>
      <c r="H1295" s="20">
        <v>5.8999999999999999E-3</v>
      </c>
      <c r="I1295" s="21">
        <v>8.3699999999999992</v>
      </c>
      <c r="J1295" s="21">
        <v>8.02</v>
      </c>
      <c r="K1295" s="21">
        <v>3.46</v>
      </c>
      <c r="L1295" s="21">
        <v>3.35</v>
      </c>
      <c r="M1295" s="18">
        <v>279</v>
      </c>
      <c r="N1295" s="21">
        <v>0.15</v>
      </c>
      <c r="O1295" s="21">
        <v>0.48</v>
      </c>
      <c r="P1295" s="18">
        <v>964</v>
      </c>
      <c r="Q1295" s="21">
        <v>0.28000000000000003</v>
      </c>
      <c r="R1295" s="21">
        <v>0.68</v>
      </c>
      <c r="S1295" s="18">
        <v>2780</v>
      </c>
      <c r="T1295" s="21">
        <v>0.5</v>
      </c>
      <c r="U1295" s="21">
        <v>0.91</v>
      </c>
      <c r="V1295" s="18">
        <v>5560</v>
      </c>
      <c r="W1295" s="21">
        <v>0.91</v>
      </c>
      <c r="X1295" s="11" t="s">
        <v>25</v>
      </c>
    </row>
    <row r="1296" spans="1:24">
      <c r="A1296" s="11" t="s">
        <v>1515</v>
      </c>
      <c r="B1296" s="11" t="s">
        <v>1515</v>
      </c>
      <c r="C1296" s="11" t="s">
        <v>1516</v>
      </c>
      <c r="D1296" s="17">
        <v>36.1</v>
      </c>
      <c r="E1296" s="18">
        <v>300</v>
      </c>
      <c r="F1296" s="19">
        <v>4.3099999999999996</v>
      </c>
      <c r="G1296" s="19">
        <v>4.09</v>
      </c>
      <c r="H1296" s="20">
        <v>6.1000000000000004E-3</v>
      </c>
      <c r="I1296" s="21">
        <v>8.02</v>
      </c>
      <c r="J1296" s="21">
        <v>8.16</v>
      </c>
      <c r="K1296" s="21">
        <v>3.35</v>
      </c>
      <c r="L1296" s="21">
        <v>3.71</v>
      </c>
      <c r="M1296" s="18">
        <v>279</v>
      </c>
      <c r="N1296" s="21">
        <v>0.15</v>
      </c>
      <c r="O1296" s="21">
        <v>0.48</v>
      </c>
      <c r="P1296" s="18">
        <v>964</v>
      </c>
      <c r="Q1296" s="21">
        <v>0.28000000000000003</v>
      </c>
      <c r="R1296" s="21">
        <v>0.69</v>
      </c>
      <c r="S1296" s="18">
        <v>2826</v>
      </c>
      <c r="T1296" s="21">
        <v>0.5</v>
      </c>
      <c r="U1296" s="21">
        <v>0.93</v>
      </c>
      <c r="V1296" s="18">
        <v>5653</v>
      </c>
      <c r="W1296" s="21">
        <v>0.93</v>
      </c>
      <c r="X1296" s="11" t="s">
        <v>25</v>
      </c>
    </row>
    <row r="1297" spans="1:24">
      <c r="A1297" s="11" t="s">
        <v>1516</v>
      </c>
      <c r="B1297" s="11" t="s">
        <v>1516</v>
      </c>
      <c r="C1297" s="11" t="s">
        <v>1517</v>
      </c>
      <c r="D1297" s="17">
        <v>31.5</v>
      </c>
      <c r="E1297" s="18">
        <v>300</v>
      </c>
      <c r="F1297" s="19">
        <v>4.08</v>
      </c>
      <c r="G1297" s="19">
        <v>3.81</v>
      </c>
      <c r="H1297" s="20">
        <v>8.6E-3</v>
      </c>
      <c r="I1297" s="21">
        <v>8.16</v>
      </c>
      <c r="J1297" s="21">
        <v>8.16</v>
      </c>
      <c r="K1297" s="21">
        <v>3.72</v>
      </c>
      <c r="L1297" s="21">
        <v>3.99</v>
      </c>
      <c r="M1297" s="18">
        <v>279</v>
      </c>
      <c r="N1297" s="21">
        <v>0.14000000000000001</v>
      </c>
      <c r="O1297" s="21">
        <v>0.54</v>
      </c>
      <c r="P1297" s="18">
        <v>964</v>
      </c>
      <c r="Q1297" s="21">
        <v>0.26</v>
      </c>
      <c r="R1297" s="21">
        <v>0.78</v>
      </c>
      <c r="S1297" s="18">
        <v>3352</v>
      </c>
      <c r="T1297" s="21">
        <v>0.5</v>
      </c>
      <c r="U1297" s="21">
        <v>1.1000000000000001</v>
      </c>
      <c r="V1297" s="18">
        <v>6704</v>
      </c>
      <c r="W1297" s="21">
        <v>1.1000000000000001</v>
      </c>
      <c r="X1297" s="11" t="s">
        <v>25</v>
      </c>
    </row>
    <row r="1298" spans="1:24">
      <c r="A1298" s="11" t="s">
        <v>1475</v>
      </c>
      <c r="B1298" s="11" t="s">
        <v>1475</v>
      </c>
      <c r="C1298" s="11" t="s">
        <v>1518</v>
      </c>
      <c r="D1298" s="17">
        <v>36.4</v>
      </c>
      <c r="E1298" s="18">
        <v>400</v>
      </c>
      <c r="F1298" s="19">
        <v>3.4</v>
      </c>
      <c r="G1298" s="19" t="s">
        <v>1519</v>
      </c>
      <c r="H1298" s="20">
        <v>3.3E-3</v>
      </c>
      <c r="I1298" s="21">
        <v>8.16</v>
      </c>
      <c r="J1298" s="21">
        <v>8.39</v>
      </c>
      <c r="K1298" s="21">
        <v>4.3</v>
      </c>
      <c r="L1298" s="21">
        <v>4.6500000000000004</v>
      </c>
      <c r="M1298" s="18">
        <v>766</v>
      </c>
      <c r="N1298" s="21">
        <v>0.2</v>
      </c>
      <c r="O1298" s="21">
        <v>0.5</v>
      </c>
      <c r="P1298" s="18">
        <v>2435</v>
      </c>
      <c r="Q1298" s="21">
        <v>0.36</v>
      </c>
      <c r="R1298" s="21">
        <v>0.7</v>
      </c>
      <c r="S1298" s="18">
        <v>4477</v>
      </c>
      <c r="T1298" s="21">
        <v>0.5</v>
      </c>
      <c r="U1298" s="21">
        <v>0.82</v>
      </c>
      <c r="V1298" s="18">
        <v>8954</v>
      </c>
      <c r="W1298" s="21">
        <v>0.82</v>
      </c>
      <c r="X1298" s="11" t="s">
        <v>25</v>
      </c>
    </row>
    <row r="1299" spans="1:24">
      <c r="A1299" s="11" t="s">
        <v>1518</v>
      </c>
      <c r="B1299" s="11" t="s">
        <v>1518</v>
      </c>
      <c r="C1299" s="11" t="s">
        <v>1520</v>
      </c>
      <c r="D1299" s="17">
        <v>27.1</v>
      </c>
      <c r="E1299" s="18">
        <v>400</v>
      </c>
      <c r="F1299" s="19">
        <v>3.29</v>
      </c>
      <c r="G1299" s="19" t="s">
        <v>1521</v>
      </c>
      <c r="H1299" s="20">
        <v>3.7000000000000002E-3</v>
      </c>
      <c r="I1299" s="21">
        <v>8.39</v>
      </c>
      <c r="J1299" s="21">
        <v>8.52</v>
      </c>
      <c r="K1299" s="21">
        <v>4.6399999999999997</v>
      </c>
      <c r="L1299" s="21">
        <v>4.87</v>
      </c>
      <c r="M1299" s="18">
        <v>766</v>
      </c>
      <c r="N1299" s="21">
        <v>0.19</v>
      </c>
      <c r="O1299" s="21">
        <v>0.52</v>
      </c>
      <c r="P1299" s="18">
        <v>2435</v>
      </c>
      <c r="Q1299" s="21">
        <v>0.35</v>
      </c>
      <c r="R1299" s="21">
        <v>0.73</v>
      </c>
      <c r="S1299" s="18">
        <v>4736</v>
      </c>
      <c r="T1299" s="21">
        <v>0.5</v>
      </c>
      <c r="U1299" s="21">
        <v>0.87</v>
      </c>
      <c r="V1299" s="18">
        <v>9473</v>
      </c>
      <c r="W1299" s="21">
        <v>0.87</v>
      </c>
      <c r="X1299" s="11" t="s">
        <v>25</v>
      </c>
    </row>
    <row r="1300" spans="1:24">
      <c r="A1300" s="11" t="s">
        <v>1522</v>
      </c>
      <c r="B1300" s="11" t="s">
        <v>1522</v>
      </c>
      <c r="C1300" s="11" t="s">
        <v>1523</v>
      </c>
      <c r="D1300" s="17">
        <v>53</v>
      </c>
      <c r="E1300" s="18">
        <v>300</v>
      </c>
      <c r="F1300" s="19">
        <v>5.0199999999999996</v>
      </c>
      <c r="G1300" s="19">
        <v>4.7</v>
      </c>
      <c r="H1300" s="20">
        <v>6.0000000000000001E-3</v>
      </c>
      <c r="I1300" s="21">
        <v>8.4700000000000006</v>
      </c>
      <c r="J1300" s="21">
        <v>8.4600000000000009</v>
      </c>
      <c r="K1300" s="21">
        <v>3.09</v>
      </c>
      <c r="L1300" s="21">
        <v>3.4</v>
      </c>
      <c r="M1300" s="18">
        <v>69</v>
      </c>
      <c r="N1300" s="21">
        <v>0.08</v>
      </c>
      <c r="O1300" s="21">
        <v>0.32</v>
      </c>
      <c r="P1300" s="18">
        <v>257</v>
      </c>
      <c r="Q1300" s="21">
        <v>0.15</v>
      </c>
      <c r="R1300" s="21">
        <v>0.47</v>
      </c>
      <c r="S1300" s="18">
        <v>2813</v>
      </c>
      <c r="T1300" s="21">
        <v>0.5</v>
      </c>
      <c r="U1300" s="21">
        <v>0.92</v>
      </c>
      <c r="V1300" s="18">
        <v>5626</v>
      </c>
      <c r="W1300" s="21">
        <v>0.92</v>
      </c>
      <c r="X1300" s="11" t="s">
        <v>25</v>
      </c>
    </row>
    <row r="1301" spans="1:24">
      <c r="A1301" s="11" t="s">
        <v>1523</v>
      </c>
      <c r="B1301" s="11" t="s">
        <v>1523</v>
      </c>
      <c r="C1301" s="11" t="s">
        <v>1524</v>
      </c>
      <c r="D1301" s="17">
        <v>41</v>
      </c>
      <c r="E1301" s="18">
        <v>300</v>
      </c>
      <c r="F1301" s="19">
        <v>4.55</v>
      </c>
      <c r="G1301" s="19">
        <v>3.6</v>
      </c>
      <c r="H1301" s="20">
        <v>2.3199999999999998E-2</v>
      </c>
      <c r="I1301" s="21">
        <v>8.4600000000000009</v>
      </c>
      <c r="J1301" s="21">
        <v>8.52</v>
      </c>
      <c r="K1301" s="21">
        <v>3.55</v>
      </c>
      <c r="L1301" s="21">
        <v>4.5599999999999996</v>
      </c>
      <c r="M1301" s="18">
        <v>153</v>
      </c>
      <c r="N1301" s="21">
        <v>0.08</v>
      </c>
      <c r="O1301" s="21">
        <v>0.64</v>
      </c>
      <c r="P1301" s="18">
        <v>548</v>
      </c>
      <c r="Q1301" s="21">
        <v>0.15</v>
      </c>
      <c r="R1301" s="21">
        <v>0.94</v>
      </c>
      <c r="S1301" s="18">
        <v>5511</v>
      </c>
      <c r="T1301" s="21">
        <v>0.5</v>
      </c>
      <c r="U1301" s="21">
        <v>1.8</v>
      </c>
      <c r="V1301" s="18">
        <v>11022</v>
      </c>
      <c r="W1301" s="21">
        <v>1.8</v>
      </c>
      <c r="X1301" s="11" t="s">
        <v>25</v>
      </c>
    </row>
    <row r="1302" spans="1:24">
      <c r="A1302" s="11" t="s">
        <v>1520</v>
      </c>
      <c r="B1302" s="11" t="s">
        <v>1520</v>
      </c>
      <c r="C1302" s="11" t="s">
        <v>1525</v>
      </c>
      <c r="D1302" s="17">
        <v>40.299999999999997</v>
      </c>
      <c r="E1302" s="18">
        <v>400</v>
      </c>
      <c r="F1302" s="19">
        <v>3.2</v>
      </c>
      <c r="G1302" s="19">
        <v>3.07</v>
      </c>
      <c r="H1302" s="20">
        <v>3.2000000000000002E-3</v>
      </c>
      <c r="I1302" s="21">
        <v>8.52</v>
      </c>
      <c r="J1302" s="21">
        <v>8.6</v>
      </c>
      <c r="K1302" s="21">
        <v>4.8600000000000003</v>
      </c>
      <c r="L1302" s="21">
        <v>5.07</v>
      </c>
      <c r="M1302" s="18">
        <v>993</v>
      </c>
      <c r="N1302" s="21">
        <v>0.23</v>
      </c>
      <c r="O1302" s="21">
        <v>0.54</v>
      </c>
      <c r="P1302" s="18">
        <v>3073</v>
      </c>
      <c r="Q1302" s="21">
        <v>0.41</v>
      </c>
      <c r="R1302" s="21">
        <v>0.74</v>
      </c>
      <c r="S1302" s="18">
        <v>4428</v>
      </c>
      <c r="T1302" s="21">
        <v>0.5</v>
      </c>
      <c r="U1302" s="21">
        <v>0.82</v>
      </c>
      <c r="V1302" s="18">
        <v>8857</v>
      </c>
      <c r="W1302" s="21">
        <v>0.82</v>
      </c>
      <c r="X1302" s="11" t="s">
        <v>25</v>
      </c>
    </row>
    <row r="1303" spans="1:24">
      <c r="A1303" s="11" t="s">
        <v>1525</v>
      </c>
      <c r="B1303" s="11" t="s">
        <v>1525</v>
      </c>
      <c r="C1303" s="11" t="s">
        <v>1493</v>
      </c>
      <c r="D1303" s="17">
        <v>35</v>
      </c>
      <c r="E1303" s="18">
        <v>400</v>
      </c>
      <c r="F1303" s="19">
        <v>3.07</v>
      </c>
      <c r="G1303" s="19">
        <v>2.96</v>
      </c>
      <c r="H1303" s="20">
        <v>3.0999999999999999E-3</v>
      </c>
      <c r="I1303" s="21">
        <v>8.6</v>
      </c>
      <c r="J1303" s="21">
        <v>8.58</v>
      </c>
      <c r="K1303" s="21">
        <v>5.07</v>
      </c>
      <c r="L1303" s="21">
        <v>5.16</v>
      </c>
      <c r="M1303" s="18">
        <v>993</v>
      </c>
      <c r="N1303" s="21">
        <v>0.23</v>
      </c>
      <c r="O1303" s="21">
        <v>0.53</v>
      </c>
      <c r="P1303" s="18">
        <v>3073</v>
      </c>
      <c r="Q1303" s="21">
        <v>0.41</v>
      </c>
      <c r="R1303" s="21">
        <v>0.73</v>
      </c>
      <c r="S1303" s="18">
        <v>4371</v>
      </c>
      <c r="T1303" s="21">
        <v>0.5</v>
      </c>
      <c r="U1303" s="21">
        <v>0.81</v>
      </c>
      <c r="V1303" s="18">
        <v>8742</v>
      </c>
      <c r="W1303" s="21">
        <v>0.81</v>
      </c>
      <c r="X1303" s="11" t="s">
        <v>25</v>
      </c>
    </row>
    <row r="1304" spans="1:24">
      <c r="A1304" s="11" t="s">
        <v>1526</v>
      </c>
      <c r="B1304" s="11" t="s">
        <v>1526</v>
      </c>
      <c r="C1304" s="11" t="s">
        <v>1527</v>
      </c>
      <c r="D1304" s="17">
        <v>26</v>
      </c>
      <c r="E1304" s="18">
        <v>200</v>
      </c>
      <c r="F1304" s="19">
        <v>6.29</v>
      </c>
      <c r="G1304" s="19">
        <v>6.28</v>
      </c>
      <c r="H1304" s="20">
        <v>4.0000000000000002E-4</v>
      </c>
      <c r="I1304" s="21">
        <v>8.2799999999999994</v>
      </c>
      <c r="J1304" s="21">
        <v>8.31</v>
      </c>
      <c r="K1304" s="21">
        <v>1.74</v>
      </c>
      <c r="L1304" s="21">
        <v>1.78</v>
      </c>
      <c r="M1304" s="18">
        <v>77</v>
      </c>
      <c r="N1304" s="21">
        <v>0.27</v>
      </c>
      <c r="O1304" s="21">
        <v>0.13</v>
      </c>
      <c r="P1304" s="18" t="s">
        <v>1528</v>
      </c>
      <c r="Q1304" s="21">
        <v>0.55000000000000004</v>
      </c>
      <c r="R1304" s="21">
        <v>0.19</v>
      </c>
      <c r="S1304" s="18">
        <v>241</v>
      </c>
      <c r="T1304" s="21">
        <v>0.5</v>
      </c>
      <c r="U1304" s="21">
        <v>0.18</v>
      </c>
      <c r="V1304" s="18">
        <v>482</v>
      </c>
      <c r="W1304" s="21">
        <v>0.18</v>
      </c>
      <c r="X1304" s="11" t="s">
        <v>25</v>
      </c>
    </row>
    <row r="1305" spans="1:24">
      <c r="A1305" s="11" t="s">
        <v>1527</v>
      </c>
      <c r="B1305" s="11" t="s">
        <v>1527</v>
      </c>
      <c r="C1305" s="11" t="s">
        <v>1529</v>
      </c>
      <c r="D1305" s="17">
        <v>26</v>
      </c>
      <c r="E1305" s="18">
        <v>200</v>
      </c>
      <c r="F1305" s="19">
        <v>6.28</v>
      </c>
      <c r="G1305" s="19">
        <v>6.08</v>
      </c>
      <c r="H1305" s="20">
        <v>7.7000000000000002E-3</v>
      </c>
      <c r="I1305" s="21">
        <v>8.31</v>
      </c>
      <c r="J1305" s="21">
        <v>8.24</v>
      </c>
      <c r="K1305" s="21">
        <v>1.78</v>
      </c>
      <c r="L1305" s="21">
        <v>1.91</v>
      </c>
      <c r="M1305" s="18">
        <v>77</v>
      </c>
      <c r="N1305" s="21">
        <v>0.13</v>
      </c>
      <c r="O1305" s="21">
        <v>0.37</v>
      </c>
      <c r="P1305" s="18">
        <v>285</v>
      </c>
      <c r="Q1305" s="21">
        <v>0.25</v>
      </c>
      <c r="R1305" s="21">
        <v>0.55000000000000004</v>
      </c>
      <c r="S1305" s="18">
        <v>1077</v>
      </c>
      <c r="T1305" s="21">
        <v>0.5</v>
      </c>
      <c r="U1305" s="21">
        <v>0.79</v>
      </c>
      <c r="V1305" s="18">
        <v>2154</v>
      </c>
      <c r="W1305" s="21">
        <v>0.79</v>
      </c>
      <c r="X1305" s="11" t="s">
        <v>25</v>
      </c>
    </row>
    <row r="1306" spans="1:24">
      <c r="A1306" s="11" t="s">
        <v>1529</v>
      </c>
      <c r="B1306" s="11" t="s">
        <v>1529</v>
      </c>
      <c r="C1306" s="11" t="s">
        <v>1530</v>
      </c>
      <c r="D1306" s="17">
        <v>27</v>
      </c>
      <c r="E1306" s="18">
        <v>200</v>
      </c>
      <c r="F1306" s="19">
        <v>6.08</v>
      </c>
      <c r="G1306" s="19">
        <v>5.89</v>
      </c>
      <c r="H1306" s="20">
        <v>7.0000000000000001E-3</v>
      </c>
      <c r="I1306" s="21">
        <v>8.24</v>
      </c>
      <c r="J1306" s="21">
        <v>8.11</v>
      </c>
      <c r="K1306" s="21">
        <v>1.91</v>
      </c>
      <c r="L1306" s="21">
        <v>1.97</v>
      </c>
      <c r="M1306" s="18">
        <v>144</v>
      </c>
      <c r="N1306" s="21">
        <v>0.18</v>
      </c>
      <c r="O1306" s="21">
        <v>0.44</v>
      </c>
      <c r="P1306" s="18">
        <v>517</v>
      </c>
      <c r="Q1306" s="21">
        <v>0.34</v>
      </c>
      <c r="R1306" s="21">
        <v>0.63</v>
      </c>
      <c r="S1306" s="18">
        <v>1030</v>
      </c>
      <c r="T1306" s="21">
        <v>0.5</v>
      </c>
      <c r="U1306" s="21">
        <v>0.76</v>
      </c>
      <c r="V1306" s="18">
        <v>2060</v>
      </c>
      <c r="W1306" s="21">
        <v>0.76</v>
      </c>
      <c r="X1306" s="11" t="s">
        <v>25</v>
      </c>
    </row>
    <row r="1307" spans="1:24">
      <c r="A1307" s="11" t="s">
        <v>1530</v>
      </c>
      <c r="B1307" s="11" t="s">
        <v>1530</v>
      </c>
      <c r="C1307" s="11" t="s">
        <v>1531</v>
      </c>
      <c r="D1307" s="17">
        <v>27</v>
      </c>
      <c r="E1307" s="18">
        <v>200</v>
      </c>
      <c r="F1307" s="19">
        <v>5.89</v>
      </c>
      <c r="G1307" s="19">
        <v>5.7</v>
      </c>
      <c r="H1307" s="20">
        <v>7.0000000000000001E-3</v>
      </c>
      <c r="I1307" s="21">
        <v>8.11</v>
      </c>
      <c r="J1307" s="21">
        <v>8.0500000000000007</v>
      </c>
      <c r="K1307" s="21">
        <v>1.97</v>
      </c>
      <c r="L1307" s="21">
        <v>2.1</v>
      </c>
      <c r="M1307" s="18">
        <v>144</v>
      </c>
      <c r="N1307" s="21">
        <v>0.18</v>
      </c>
      <c r="O1307" s="21">
        <v>0.44</v>
      </c>
      <c r="P1307" s="18">
        <v>517</v>
      </c>
      <c r="Q1307" s="21">
        <v>0.34</v>
      </c>
      <c r="R1307" s="21">
        <v>0.63</v>
      </c>
      <c r="S1307" s="18">
        <v>1030</v>
      </c>
      <c r="T1307" s="21">
        <v>0.5</v>
      </c>
      <c r="U1307" s="21">
        <v>0.76</v>
      </c>
      <c r="V1307" s="18">
        <v>2060</v>
      </c>
      <c r="W1307" s="21">
        <v>0.76</v>
      </c>
      <c r="X1307" s="11" t="s">
        <v>25</v>
      </c>
    </row>
    <row r="1308" spans="1:24">
      <c r="A1308" s="11" t="s">
        <v>1531</v>
      </c>
      <c r="B1308" s="11" t="s">
        <v>1531</v>
      </c>
      <c r="C1308" s="11" t="s">
        <v>1532</v>
      </c>
      <c r="D1308" s="17">
        <v>37</v>
      </c>
      <c r="E1308" s="18">
        <v>200</v>
      </c>
      <c r="F1308" s="19">
        <v>5.7</v>
      </c>
      <c r="G1308" s="19">
        <v>5.46</v>
      </c>
      <c r="H1308" s="20">
        <v>6.4999999999999997E-3</v>
      </c>
      <c r="I1308" s="21">
        <v>8.0500000000000007</v>
      </c>
      <c r="J1308" s="21">
        <v>8.2200000000000006</v>
      </c>
      <c r="K1308" s="21">
        <v>2.1</v>
      </c>
      <c r="L1308" s="21">
        <v>2.5099999999999998</v>
      </c>
      <c r="M1308" s="18">
        <v>271</v>
      </c>
      <c r="N1308" s="21">
        <v>0.25</v>
      </c>
      <c r="O1308" s="21">
        <v>0.51</v>
      </c>
      <c r="P1308" s="18">
        <v>936</v>
      </c>
      <c r="Q1308" s="21">
        <v>0.48</v>
      </c>
      <c r="R1308" s="21">
        <v>0.72</v>
      </c>
      <c r="S1308" s="18">
        <v>989</v>
      </c>
      <c r="T1308" s="21">
        <v>0.5</v>
      </c>
      <c r="U1308" s="21">
        <v>0.73</v>
      </c>
      <c r="V1308" s="18">
        <v>1978</v>
      </c>
      <c r="W1308" s="21">
        <v>0.73</v>
      </c>
      <c r="X1308" s="11" t="s">
        <v>25</v>
      </c>
    </row>
    <row r="1309" spans="1:24">
      <c r="A1309" s="11" t="s">
        <v>1532</v>
      </c>
      <c r="B1309" s="11" t="s">
        <v>1532</v>
      </c>
      <c r="C1309" s="11" t="s">
        <v>1533</v>
      </c>
      <c r="D1309" s="17">
        <v>37</v>
      </c>
      <c r="E1309" s="18">
        <v>200</v>
      </c>
      <c r="F1309" s="19">
        <v>5.46</v>
      </c>
      <c r="G1309" s="19">
        <v>5.2</v>
      </c>
      <c r="H1309" s="20">
        <v>7.0000000000000001E-3</v>
      </c>
      <c r="I1309" s="21">
        <v>8.2200000000000006</v>
      </c>
      <c r="J1309" s="21">
        <v>8.32</v>
      </c>
      <c r="K1309" s="21">
        <v>2.5099999999999998</v>
      </c>
      <c r="L1309" s="21">
        <v>2.87</v>
      </c>
      <c r="M1309" s="18">
        <v>271</v>
      </c>
      <c r="N1309" s="21">
        <v>0.25</v>
      </c>
      <c r="O1309" s="21">
        <v>0.53</v>
      </c>
      <c r="P1309" s="18">
        <v>936</v>
      </c>
      <c r="Q1309" s="21">
        <v>0.47</v>
      </c>
      <c r="R1309" s="21">
        <v>0.74</v>
      </c>
      <c r="S1309" s="18">
        <v>1029</v>
      </c>
      <c r="T1309" s="21">
        <v>0.5</v>
      </c>
      <c r="U1309" s="21">
        <v>0.76</v>
      </c>
      <c r="V1309" s="18">
        <v>2059</v>
      </c>
      <c r="W1309" s="21">
        <v>0.76</v>
      </c>
      <c r="X1309" s="11" t="s">
        <v>25</v>
      </c>
    </row>
    <row r="1310" spans="1:24">
      <c r="A1310" s="11" t="s">
        <v>1533</v>
      </c>
      <c r="B1310" s="11" t="s">
        <v>1533</v>
      </c>
      <c r="C1310" s="11" t="s">
        <v>1534</v>
      </c>
      <c r="D1310" s="17">
        <v>38</v>
      </c>
      <c r="E1310" s="18">
        <v>200</v>
      </c>
      <c r="F1310" s="19">
        <v>5.2</v>
      </c>
      <c r="G1310" s="19">
        <v>4.9400000000000004</v>
      </c>
      <c r="H1310" s="20">
        <v>6.7999999999999996E-3</v>
      </c>
      <c r="I1310" s="21">
        <v>8.32</v>
      </c>
      <c r="J1310" s="21">
        <v>8.5</v>
      </c>
      <c r="K1310" s="21">
        <v>2.87</v>
      </c>
      <c r="L1310" s="21">
        <v>3.31</v>
      </c>
      <c r="M1310" s="18">
        <v>271</v>
      </c>
      <c r="N1310" s="21">
        <v>0.25</v>
      </c>
      <c r="O1310" s="21">
        <v>0.52</v>
      </c>
      <c r="P1310" s="18">
        <v>936</v>
      </c>
      <c r="Q1310" s="21">
        <v>0.48</v>
      </c>
      <c r="R1310" s="21">
        <v>0.73</v>
      </c>
      <c r="S1310" s="18">
        <v>1016</v>
      </c>
      <c r="T1310" s="21">
        <v>0.5</v>
      </c>
      <c r="U1310" s="21">
        <v>0.75</v>
      </c>
      <c r="V1310" s="18">
        <v>2031</v>
      </c>
      <c r="W1310" s="21">
        <v>0.75</v>
      </c>
      <c r="X1310" s="11" t="s">
        <v>25</v>
      </c>
    </row>
    <row r="1311" spans="1:24">
      <c r="A1311" s="11" t="s">
        <v>1535</v>
      </c>
      <c r="B1311" s="11" t="s">
        <v>1535</v>
      </c>
      <c r="C1311" s="11" t="s">
        <v>1536</v>
      </c>
      <c r="D1311" s="17">
        <v>38</v>
      </c>
      <c r="E1311" s="18">
        <v>200</v>
      </c>
      <c r="F1311" s="19">
        <v>5.45</v>
      </c>
      <c r="G1311" s="19">
        <v>5.19</v>
      </c>
      <c r="H1311" s="20">
        <v>6.7999999999999996E-3</v>
      </c>
      <c r="I1311" s="21">
        <v>8.3699999999999992</v>
      </c>
      <c r="J1311" s="21">
        <v>8.35</v>
      </c>
      <c r="K1311" s="21">
        <v>2.67</v>
      </c>
      <c r="L1311" s="21">
        <v>2.91</v>
      </c>
      <c r="M1311" s="18">
        <v>41</v>
      </c>
      <c r="N1311" s="21">
        <v>0.1</v>
      </c>
      <c r="O1311" s="21">
        <v>0.3</v>
      </c>
      <c r="P1311" s="18">
        <v>156</v>
      </c>
      <c r="Q1311" s="21">
        <v>0.19</v>
      </c>
      <c r="R1311" s="21">
        <v>0.44</v>
      </c>
      <c r="S1311" s="18">
        <v>1016</v>
      </c>
      <c r="T1311" s="21">
        <v>0.5</v>
      </c>
      <c r="U1311" s="21">
        <v>0.75</v>
      </c>
      <c r="V1311" s="18">
        <v>2031</v>
      </c>
      <c r="W1311" s="21">
        <v>0.75</v>
      </c>
      <c r="X1311" s="11" t="s">
        <v>25</v>
      </c>
    </row>
    <row r="1312" spans="1:24">
      <c r="A1312" s="11" t="s">
        <v>1536</v>
      </c>
      <c r="B1312" s="11" t="s">
        <v>1536</v>
      </c>
      <c r="C1312" s="11" t="s">
        <v>1534</v>
      </c>
      <c r="D1312" s="17">
        <v>38</v>
      </c>
      <c r="E1312" s="18">
        <v>200</v>
      </c>
      <c r="F1312" s="19">
        <v>5.19</v>
      </c>
      <c r="G1312" s="19">
        <v>4.9400000000000004</v>
      </c>
      <c r="H1312" s="20">
        <v>6.6E-3</v>
      </c>
      <c r="I1312" s="21">
        <v>8.35</v>
      </c>
      <c r="J1312" s="21">
        <v>8.5</v>
      </c>
      <c r="K1312" s="21">
        <v>2.91</v>
      </c>
      <c r="L1312" s="21">
        <v>3.31</v>
      </c>
      <c r="M1312" s="18">
        <v>41</v>
      </c>
      <c r="N1312" s="21">
        <v>0.1</v>
      </c>
      <c r="O1312" s="21">
        <v>0.28999999999999998</v>
      </c>
      <c r="P1312" s="18">
        <v>156</v>
      </c>
      <c r="Q1312" s="21">
        <v>0.19</v>
      </c>
      <c r="R1312" s="21">
        <v>0.44</v>
      </c>
      <c r="S1312" s="18">
        <v>996</v>
      </c>
      <c r="T1312" s="21">
        <v>0.5</v>
      </c>
      <c r="U1312" s="21">
        <v>0.73</v>
      </c>
      <c r="V1312" s="18">
        <v>1992</v>
      </c>
      <c r="W1312" s="21">
        <v>0.73</v>
      </c>
      <c r="X1312" s="11" t="s">
        <v>25</v>
      </c>
    </row>
    <row r="1313" spans="1:24">
      <c r="A1313" s="11" t="s">
        <v>1534</v>
      </c>
      <c r="B1313" s="11" t="s">
        <v>1534</v>
      </c>
      <c r="C1313" s="11" t="s">
        <v>1537</v>
      </c>
      <c r="D1313" s="17">
        <v>34</v>
      </c>
      <c r="E1313" s="18">
        <v>200</v>
      </c>
      <c r="F1313" s="19">
        <v>4.9400000000000004</v>
      </c>
      <c r="G1313" s="19">
        <v>4.7</v>
      </c>
      <c r="H1313" s="20">
        <v>7.1000000000000004E-3</v>
      </c>
      <c r="I1313" s="21">
        <v>8.5</v>
      </c>
      <c r="J1313" s="21">
        <v>8.4700000000000006</v>
      </c>
      <c r="K1313" s="21">
        <v>3.31</v>
      </c>
      <c r="L1313" s="21">
        <v>3.52</v>
      </c>
      <c r="M1313" s="18">
        <v>361</v>
      </c>
      <c r="N1313" s="21">
        <v>0.28000000000000003</v>
      </c>
      <c r="O1313" s="21">
        <v>0.56999999999999995</v>
      </c>
      <c r="P1313" s="18" t="s">
        <v>1538</v>
      </c>
      <c r="Q1313" s="21">
        <v>0.55000000000000004</v>
      </c>
      <c r="R1313" s="21">
        <v>0.79</v>
      </c>
      <c r="S1313" s="18">
        <v>1032</v>
      </c>
      <c r="T1313" s="21">
        <v>0.5</v>
      </c>
      <c r="U1313" s="21">
        <v>0.76</v>
      </c>
      <c r="V1313" s="18">
        <v>2063</v>
      </c>
      <c r="W1313" s="21">
        <v>0.76</v>
      </c>
      <c r="X1313" s="11" t="s">
        <v>25</v>
      </c>
    </row>
    <row r="1314" spans="1:24">
      <c r="A1314" s="11" t="s">
        <v>1537</v>
      </c>
      <c r="B1314" s="11" t="s">
        <v>1537</v>
      </c>
      <c r="C1314" s="11" t="s">
        <v>1539</v>
      </c>
      <c r="D1314" s="17">
        <v>33</v>
      </c>
      <c r="E1314" s="18">
        <v>200</v>
      </c>
      <c r="F1314" s="19">
        <v>4.7</v>
      </c>
      <c r="G1314" s="19">
        <v>4.46</v>
      </c>
      <c r="H1314" s="20">
        <v>7.3000000000000001E-3</v>
      </c>
      <c r="I1314" s="21">
        <v>8.4700000000000006</v>
      </c>
      <c r="J1314" s="21">
        <v>8.59</v>
      </c>
      <c r="K1314" s="21">
        <v>3.52</v>
      </c>
      <c r="L1314" s="21">
        <v>3.88</v>
      </c>
      <c r="M1314" s="18">
        <v>361</v>
      </c>
      <c r="N1314" s="21">
        <v>0.28000000000000003</v>
      </c>
      <c r="O1314" s="21">
        <v>0.57999999999999996</v>
      </c>
      <c r="P1314" s="18" t="s">
        <v>1538</v>
      </c>
      <c r="Q1314" s="21">
        <v>0.55000000000000004</v>
      </c>
      <c r="R1314" s="21">
        <v>0.8</v>
      </c>
      <c r="S1314" s="18">
        <v>1047</v>
      </c>
      <c r="T1314" s="21">
        <v>0.5</v>
      </c>
      <c r="U1314" s="21">
        <v>0.77</v>
      </c>
      <c r="V1314" s="18">
        <v>2094</v>
      </c>
      <c r="W1314" s="21">
        <v>0.77</v>
      </c>
      <c r="X1314" s="11" t="s">
        <v>25</v>
      </c>
    </row>
    <row r="1315" spans="1:24">
      <c r="A1315" s="11" t="s">
        <v>1540</v>
      </c>
      <c r="B1315" s="11" t="s">
        <v>1540</v>
      </c>
      <c r="C1315" s="11" t="s">
        <v>1541</v>
      </c>
      <c r="D1315" s="17">
        <v>30</v>
      </c>
      <c r="E1315" s="18">
        <v>200</v>
      </c>
      <c r="F1315" s="19">
        <v>6.33</v>
      </c>
      <c r="G1315" s="19">
        <v>5.97</v>
      </c>
      <c r="H1315" s="20">
        <v>1.2E-2</v>
      </c>
      <c r="I1315" s="21">
        <v>8.3000000000000007</v>
      </c>
      <c r="J1315" s="21">
        <v>8.27</v>
      </c>
      <c r="K1315" s="21">
        <v>1.72</v>
      </c>
      <c r="L1315" s="21">
        <v>2.0499999999999998</v>
      </c>
      <c r="M1315" s="18">
        <v>183</v>
      </c>
      <c r="N1315" s="21">
        <v>0.18</v>
      </c>
      <c r="O1315" s="21">
        <v>0.56999999999999995</v>
      </c>
      <c r="P1315" s="18">
        <v>649</v>
      </c>
      <c r="Q1315" s="21">
        <v>0.33</v>
      </c>
      <c r="R1315" s="21">
        <v>0.82</v>
      </c>
      <c r="S1315" s="18">
        <v>1345</v>
      </c>
      <c r="T1315" s="21">
        <v>0.5</v>
      </c>
      <c r="U1315" s="21">
        <v>0.99</v>
      </c>
      <c r="V1315" s="18">
        <v>2690</v>
      </c>
      <c r="W1315" s="21">
        <v>0.99</v>
      </c>
      <c r="X1315" s="11" t="s">
        <v>25</v>
      </c>
    </row>
    <row r="1316" spans="1:24">
      <c r="A1316" s="11" t="s">
        <v>1541</v>
      </c>
      <c r="B1316" s="11" t="s">
        <v>1541</v>
      </c>
      <c r="C1316" s="11" t="s">
        <v>1542</v>
      </c>
      <c r="D1316" s="17">
        <v>30</v>
      </c>
      <c r="E1316" s="18">
        <v>200</v>
      </c>
      <c r="F1316" s="19">
        <v>5.97</v>
      </c>
      <c r="G1316" s="19">
        <v>5.62</v>
      </c>
      <c r="H1316" s="20">
        <v>1.17E-2</v>
      </c>
      <c r="I1316" s="21">
        <v>8.27</v>
      </c>
      <c r="J1316" s="21">
        <v>8.43</v>
      </c>
      <c r="K1316" s="21">
        <v>2.0499999999999998</v>
      </c>
      <c r="L1316" s="21">
        <v>2.56</v>
      </c>
      <c r="M1316" s="18">
        <v>183</v>
      </c>
      <c r="N1316" s="21">
        <v>0.18</v>
      </c>
      <c r="O1316" s="21">
        <v>0.56000000000000005</v>
      </c>
      <c r="P1316" s="18">
        <v>649</v>
      </c>
      <c r="Q1316" s="21">
        <v>0.34</v>
      </c>
      <c r="R1316" s="21">
        <v>0.81</v>
      </c>
      <c r="S1316" s="18">
        <v>1326</v>
      </c>
      <c r="T1316" s="21">
        <v>0.5</v>
      </c>
      <c r="U1316" s="21">
        <v>0.98</v>
      </c>
      <c r="V1316" s="18">
        <v>2653</v>
      </c>
      <c r="W1316" s="21">
        <v>0.98</v>
      </c>
      <c r="X1316" s="11" t="s">
        <v>25</v>
      </c>
    </row>
    <row r="1317" spans="1:24">
      <c r="A1317" s="11" t="s">
        <v>1542</v>
      </c>
      <c r="B1317" s="11" t="s">
        <v>1542</v>
      </c>
      <c r="C1317" s="11" t="s">
        <v>1543</v>
      </c>
      <c r="D1317" s="17">
        <v>30</v>
      </c>
      <c r="E1317" s="18">
        <v>200</v>
      </c>
      <c r="F1317" s="19">
        <v>5.62</v>
      </c>
      <c r="G1317" s="19">
        <v>5.3</v>
      </c>
      <c r="H1317" s="20">
        <v>1.0699999999999999E-2</v>
      </c>
      <c r="I1317" s="21">
        <v>8.43</v>
      </c>
      <c r="J1317" s="21">
        <v>8.5399999999999991</v>
      </c>
      <c r="K1317" s="21">
        <v>2.56</v>
      </c>
      <c r="L1317" s="21">
        <v>2.99</v>
      </c>
      <c r="M1317" s="18">
        <v>183</v>
      </c>
      <c r="N1317" s="21">
        <v>0.18</v>
      </c>
      <c r="O1317" s="21">
        <v>0.54</v>
      </c>
      <c r="P1317" s="18">
        <v>649</v>
      </c>
      <c r="Q1317" s="21">
        <v>0.34</v>
      </c>
      <c r="R1317" s="21">
        <v>0.78</v>
      </c>
      <c r="S1317" s="18">
        <v>1268</v>
      </c>
      <c r="T1317" s="21">
        <v>0.5</v>
      </c>
      <c r="U1317" s="21">
        <v>0.93</v>
      </c>
      <c r="V1317" s="18">
        <v>2536</v>
      </c>
      <c r="W1317" s="21">
        <v>0.93</v>
      </c>
      <c r="X1317" s="11" t="s">
        <v>25</v>
      </c>
    </row>
    <row r="1318" spans="1:24">
      <c r="A1318" s="11" t="s">
        <v>1543</v>
      </c>
      <c r="B1318" s="11" t="s">
        <v>1543</v>
      </c>
      <c r="C1318" s="11" t="s">
        <v>1539</v>
      </c>
      <c r="D1318" s="17">
        <v>28</v>
      </c>
      <c r="E1318" s="18">
        <v>200</v>
      </c>
      <c r="F1318" s="19">
        <v>5.3</v>
      </c>
      <c r="G1318" s="19">
        <v>5</v>
      </c>
      <c r="H1318" s="20">
        <v>1.0699999999999999E-2</v>
      </c>
      <c r="I1318" s="21">
        <v>8.5399999999999991</v>
      </c>
      <c r="J1318" s="21">
        <v>8.59</v>
      </c>
      <c r="K1318" s="21">
        <v>2.99</v>
      </c>
      <c r="L1318" s="21">
        <v>3.34</v>
      </c>
      <c r="M1318" s="18">
        <v>183</v>
      </c>
      <c r="N1318" s="21">
        <v>0.18</v>
      </c>
      <c r="O1318" s="21">
        <v>0.54</v>
      </c>
      <c r="P1318" s="18">
        <v>649</v>
      </c>
      <c r="Q1318" s="21">
        <v>0.34</v>
      </c>
      <c r="R1318" s="21">
        <v>0.78</v>
      </c>
      <c r="S1318" s="18">
        <v>1271</v>
      </c>
      <c r="T1318" s="21">
        <v>0.5</v>
      </c>
      <c r="U1318" s="21">
        <v>0.94</v>
      </c>
      <c r="V1318" s="18">
        <v>2542</v>
      </c>
      <c r="W1318" s="21">
        <v>0.94</v>
      </c>
      <c r="X1318" s="11" t="s">
        <v>25</v>
      </c>
    </row>
    <row r="1319" spans="1:24">
      <c r="A1319" s="11" t="s">
        <v>1544</v>
      </c>
      <c r="B1319" s="11" t="s">
        <v>1544</v>
      </c>
      <c r="C1319" s="11" t="s">
        <v>1545</v>
      </c>
      <c r="D1319" s="17">
        <v>4</v>
      </c>
      <c r="E1319" s="18">
        <v>200</v>
      </c>
      <c r="F1319" s="19">
        <v>4.1900000000000004</v>
      </c>
      <c r="G1319" s="19">
        <v>4.18</v>
      </c>
      <c r="H1319" s="20">
        <v>2.5000000000000001E-3</v>
      </c>
      <c r="I1319" s="21">
        <v>8.59</v>
      </c>
      <c r="J1319" s="21">
        <v>8.44</v>
      </c>
      <c r="K1319" s="21">
        <v>4.1500000000000004</v>
      </c>
      <c r="L1319" s="21">
        <v>4.01</v>
      </c>
      <c r="M1319" s="18">
        <v>583</v>
      </c>
      <c r="N1319" s="21">
        <v>0.49</v>
      </c>
      <c r="O1319" s="21">
        <v>0.45</v>
      </c>
      <c r="P1319" s="18" t="s">
        <v>1546</v>
      </c>
      <c r="Q1319" s="21">
        <v>1</v>
      </c>
      <c r="R1319" s="21">
        <v>0.7</v>
      </c>
      <c r="S1319" s="18">
        <v>614</v>
      </c>
      <c r="T1319" s="21">
        <v>0.5</v>
      </c>
      <c r="U1319" s="21">
        <v>0.45</v>
      </c>
      <c r="V1319" s="18">
        <v>1228</v>
      </c>
      <c r="W1319" s="21">
        <v>0.45</v>
      </c>
      <c r="X1319" s="11" t="s">
        <v>25</v>
      </c>
    </row>
    <row r="1320" spans="1:24">
      <c r="A1320" s="11" t="s">
        <v>1545</v>
      </c>
      <c r="B1320" s="11" t="s">
        <v>1545</v>
      </c>
      <c r="C1320" s="11" t="s">
        <v>1547</v>
      </c>
      <c r="D1320" s="17">
        <v>38.9</v>
      </c>
      <c r="E1320" s="18">
        <v>300</v>
      </c>
      <c r="F1320" s="19">
        <v>4.17</v>
      </c>
      <c r="G1320" s="19">
        <v>3.86</v>
      </c>
      <c r="H1320" s="20">
        <v>8.0000000000000002E-3</v>
      </c>
      <c r="I1320" s="21">
        <v>8.44</v>
      </c>
      <c r="J1320" s="21">
        <v>8.5</v>
      </c>
      <c r="K1320" s="21">
        <v>3.91</v>
      </c>
      <c r="L1320" s="21">
        <v>4.28</v>
      </c>
      <c r="M1320" s="18">
        <v>583</v>
      </c>
      <c r="N1320" s="21">
        <v>0.2</v>
      </c>
      <c r="O1320" s="21">
        <v>0.66</v>
      </c>
      <c r="P1320" s="18">
        <v>1900</v>
      </c>
      <c r="Q1320" s="21">
        <v>0.37</v>
      </c>
      <c r="R1320" s="21">
        <v>0.92</v>
      </c>
      <c r="S1320" s="18">
        <v>3232</v>
      </c>
      <c r="T1320" s="21">
        <v>0.5</v>
      </c>
      <c r="U1320" s="21">
        <v>1.06</v>
      </c>
      <c r="V1320" s="18">
        <v>6464</v>
      </c>
      <c r="W1320" s="21">
        <v>1.06</v>
      </c>
      <c r="X1320" s="11" t="s">
        <v>25</v>
      </c>
    </row>
    <row r="1321" spans="1:24">
      <c r="A1321" s="11" t="s">
        <v>1547</v>
      </c>
      <c r="B1321" s="11" t="s">
        <v>1547</v>
      </c>
      <c r="C1321" s="11" t="s">
        <v>1548</v>
      </c>
      <c r="D1321" s="17">
        <v>43.7</v>
      </c>
      <c r="E1321" s="18">
        <v>300</v>
      </c>
      <c r="F1321" s="19">
        <v>3.85</v>
      </c>
      <c r="G1321" s="19">
        <v>3.6</v>
      </c>
      <c r="H1321" s="20">
        <v>5.7000000000000002E-3</v>
      </c>
      <c r="I1321" s="21">
        <v>8.5</v>
      </c>
      <c r="J1321" s="21">
        <v>8.61</v>
      </c>
      <c r="K1321" s="21">
        <v>4.29</v>
      </c>
      <c r="L1321" s="21">
        <v>4.6500000000000004</v>
      </c>
      <c r="M1321" s="18">
        <v>583</v>
      </c>
      <c r="N1321" s="21">
        <v>0.22</v>
      </c>
      <c r="O1321" s="21">
        <v>0.57999999999999996</v>
      </c>
      <c r="P1321" s="18">
        <v>1900</v>
      </c>
      <c r="Q1321" s="21">
        <v>0.41</v>
      </c>
      <c r="R1321" s="21">
        <v>0.82</v>
      </c>
      <c r="S1321" s="18">
        <v>2738</v>
      </c>
      <c r="T1321" s="21">
        <v>0.5</v>
      </c>
      <c r="U1321" s="21">
        <v>0.9</v>
      </c>
      <c r="V1321" s="18">
        <v>5477</v>
      </c>
      <c r="W1321" s="21">
        <v>0.9</v>
      </c>
      <c r="X1321" s="11" t="s">
        <v>25</v>
      </c>
    </row>
    <row r="1322" spans="1:24">
      <c r="A1322" s="11" t="s">
        <v>1548</v>
      </c>
      <c r="B1322" s="11" t="s">
        <v>1548</v>
      </c>
      <c r="C1322" s="11" t="s">
        <v>1549</v>
      </c>
      <c r="D1322" s="17">
        <v>42</v>
      </c>
      <c r="E1322" s="18">
        <v>300</v>
      </c>
      <c r="F1322" s="19">
        <v>3.6</v>
      </c>
      <c r="G1322" s="19" t="s">
        <v>1550</v>
      </c>
      <c r="H1322" s="20">
        <v>5.7000000000000002E-3</v>
      </c>
      <c r="I1322" s="21">
        <v>8.61</v>
      </c>
      <c r="J1322" s="21">
        <v>8.67</v>
      </c>
      <c r="K1322" s="21">
        <v>4.6500000000000004</v>
      </c>
      <c r="L1322" s="21">
        <v>4.95</v>
      </c>
      <c r="M1322" s="18">
        <v>583</v>
      </c>
      <c r="N1322" s="21">
        <v>0.22</v>
      </c>
      <c r="O1322" s="21">
        <v>0.57999999999999996</v>
      </c>
      <c r="P1322" s="18">
        <v>1900</v>
      </c>
      <c r="Q1322" s="21">
        <v>0.41</v>
      </c>
      <c r="R1322" s="21">
        <v>0.82</v>
      </c>
      <c r="S1322" s="18">
        <v>2737</v>
      </c>
      <c r="T1322" s="21">
        <v>0.5</v>
      </c>
      <c r="U1322" s="21">
        <v>0.9</v>
      </c>
      <c r="V1322" s="18">
        <v>5474</v>
      </c>
      <c r="W1322" s="21">
        <v>0.9</v>
      </c>
      <c r="X1322" s="11" t="s">
        <v>25</v>
      </c>
    </row>
    <row r="1323" spans="1:24">
      <c r="A1323" s="11" t="s">
        <v>1551</v>
      </c>
      <c r="B1323" s="11" t="s">
        <v>1551</v>
      </c>
      <c r="C1323" s="11" t="s">
        <v>1552</v>
      </c>
      <c r="D1323" s="17">
        <v>34.200000000000003</v>
      </c>
      <c r="E1323" s="18">
        <v>300</v>
      </c>
      <c r="F1323" s="19">
        <v>4.5599999999999996</v>
      </c>
      <c r="G1323" s="19">
        <v>3.77</v>
      </c>
      <c r="H1323" s="20">
        <v>2.3099999999999999E-2</v>
      </c>
      <c r="I1323" s="21">
        <v>8.6199999999999992</v>
      </c>
      <c r="J1323" s="21">
        <v>8.67</v>
      </c>
      <c r="K1323" s="21">
        <v>3.7</v>
      </c>
      <c r="L1323" s="21">
        <v>4.54</v>
      </c>
      <c r="M1323" s="18">
        <v>7</v>
      </c>
      <c r="N1323" s="21">
        <v>0.02</v>
      </c>
      <c r="O1323" s="21">
        <v>0.25</v>
      </c>
      <c r="P1323" s="18">
        <v>27</v>
      </c>
      <c r="Q1323" s="21">
        <v>0.04</v>
      </c>
      <c r="R1323" s="21">
        <v>0.38</v>
      </c>
      <c r="S1323" s="18">
        <v>5503</v>
      </c>
      <c r="T1323" s="21">
        <v>0.5</v>
      </c>
      <c r="U1323" s="21">
        <v>1.8</v>
      </c>
      <c r="V1323" s="18">
        <v>11005</v>
      </c>
      <c r="W1323" s="21">
        <v>1.8</v>
      </c>
      <c r="X1323" s="11" t="s">
        <v>25</v>
      </c>
    </row>
    <row r="1324" spans="1:24">
      <c r="A1324" s="11" t="s">
        <v>1549</v>
      </c>
      <c r="B1324" s="11" t="s">
        <v>1549</v>
      </c>
      <c r="C1324" s="11" t="s">
        <v>1493</v>
      </c>
      <c r="D1324" s="17">
        <v>55</v>
      </c>
      <c r="E1324" s="18">
        <v>300</v>
      </c>
      <c r="F1324" s="19">
        <v>3.37</v>
      </c>
      <c r="G1324" s="19">
        <v>3.04</v>
      </c>
      <c r="H1324" s="20">
        <v>6.0000000000000001E-3</v>
      </c>
      <c r="I1324" s="21">
        <v>8.67</v>
      </c>
      <c r="J1324" s="21">
        <v>8.58</v>
      </c>
      <c r="K1324" s="21">
        <v>4.9400000000000004</v>
      </c>
      <c r="L1324" s="21">
        <v>5.18</v>
      </c>
      <c r="M1324" s="18">
        <v>614</v>
      </c>
      <c r="N1324" s="21">
        <v>0.22</v>
      </c>
      <c r="O1324" s="21">
        <v>0.6</v>
      </c>
      <c r="P1324" s="18">
        <v>1991</v>
      </c>
      <c r="Q1324" s="21">
        <v>0.41</v>
      </c>
      <c r="R1324" s="21">
        <v>0.84</v>
      </c>
      <c r="S1324" s="18">
        <v>2804</v>
      </c>
      <c r="T1324" s="21">
        <v>0.5</v>
      </c>
      <c r="U1324" s="21">
        <v>0.92</v>
      </c>
      <c r="V1324" s="18">
        <v>5609</v>
      </c>
      <c r="W1324" s="21">
        <v>0.92</v>
      </c>
      <c r="X1324" s="11" t="s">
        <v>25</v>
      </c>
    </row>
    <row r="1325" spans="1:24">
      <c r="A1325" s="11" t="s">
        <v>1553</v>
      </c>
      <c r="B1325" s="11" t="s">
        <v>1553</v>
      </c>
      <c r="C1325" s="11" t="s">
        <v>1554</v>
      </c>
      <c r="D1325" s="17">
        <v>34.5</v>
      </c>
      <c r="E1325" s="18">
        <v>300</v>
      </c>
      <c r="F1325" s="19">
        <v>4.7699999999999996</v>
      </c>
      <c r="G1325" s="19">
        <v>4.57</v>
      </c>
      <c r="H1325" s="20">
        <v>5.7999999999999996E-3</v>
      </c>
      <c r="I1325" s="21">
        <v>8.2799999999999994</v>
      </c>
      <c r="J1325" s="21">
        <v>8.2799999999999994</v>
      </c>
      <c r="K1325" s="21">
        <v>3.15</v>
      </c>
      <c r="L1325" s="21">
        <v>3.35</v>
      </c>
      <c r="M1325" s="18">
        <v>155</v>
      </c>
      <c r="N1325" s="21">
        <v>0.12</v>
      </c>
      <c r="O1325" s="21">
        <v>0.4</v>
      </c>
      <c r="P1325" s="18">
        <v>556</v>
      </c>
      <c r="Q1325" s="21">
        <v>0.21</v>
      </c>
      <c r="R1325" s="21">
        <v>0.57999999999999996</v>
      </c>
      <c r="S1325" s="18">
        <v>2757</v>
      </c>
      <c r="T1325" s="21">
        <v>0.5</v>
      </c>
      <c r="U1325" s="21">
        <v>0.9</v>
      </c>
      <c r="V1325" s="18">
        <v>5513</v>
      </c>
      <c r="W1325" s="21">
        <v>0.9</v>
      </c>
      <c r="X1325" s="11" t="s">
        <v>25</v>
      </c>
    </row>
    <row r="1326" spans="1:24">
      <c r="A1326" s="11" t="s">
        <v>1554</v>
      </c>
      <c r="B1326" s="11" t="s">
        <v>1554</v>
      </c>
      <c r="C1326" s="11" t="s">
        <v>1555</v>
      </c>
      <c r="D1326" s="17">
        <v>30.2</v>
      </c>
      <c r="E1326" s="18">
        <v>300</v>
      </c>
      <c r="F1326" s="19">
        <v>4.57</v>
      </c>
      <c r="G1326" s="19">
        <v>4.3899999999999997</v>
      </c>
      <c r="H1326" s="20">
        <v>6.0000000000000001E-3</v>
      </c>
      <c r="I1326" s="21">
        <v>8.2799999999999994</v>
      </c>
      <c r="J1326" s="21">
        <v>8.39</v>
      </c>
      <c r="K1326" s="21">
        <v>3.35</v>
      </c>
      <c r="L1326" s="21">
        <v>3.64</v>
      </c>
      <c r="M1326" s="18">
        <v>155</v>
      </c>
      <c r="N1326" s="21">
        <v>0.11</v>
      </c>
      <c r="O1326" s="21">
        <v>0.4</v>
      </c>
      <c r="P1326" s="18">
        <v>556</v>
      </c>
      <c r="Q1326" s="21">
        <v>0.21</v>
      </c>
      <c r="R1326" s="21">
        <v>0.57999999999999996</v>
      </c>
      <c r="S1326" s="18">
        <v>2795</v>
      </c>
      <c r="T1326" s="21">
        <v>0.5</v>
      </c>
      <c r="U1326" s="21">
        <v>0.92</v>
      </c>
      <c r="V1326" s="18">
        <v>5590</v>
      </c>
      <c r="W1326" s="21">
        <v>0.92</v>
      </c>
      <c r="X1326" s="11" t="s">
        <v>25</v>
      </c>
    </row>
    <row r="1327" spans="1:24">
      <c r="A1327" s="11" t="s">
        <v>1555</v>
      </c>
      <c r="B1327" s="11" t="s">
        <v>1555</v>
      </c>
      <c r="C1327" s="11" t="s">
        <v>1556</v>
      </c>
      <c r="D1327" s="17">
        <v>40.200000000000003</v>
      </c>
      <c r="E1327" s="18">
        <v>300</v>
      </c>
      <c r="F1327" s="19">
        <v>4.3899999999999997</v>
      </c>
      <c r="G1327" s="19">
        <v>4.1500000000000004</v>
      </c>
      <c r="H1327" s="20">
        <v>6.0000000000000001E-3</v>
      </c>
      <c r="I1327" s="21">
        <v>8.39</v>
      </c>
      <c r="J1327" s="21">
        <v>8.4700000000000006</v>
      </c>
      <c r="K1327" s="21">
        <v>3.64</v>
      </c>
      <c r="L1327" s="21">
        <v>3.96</v>
      </c>
      <c r="M1327" s="18">
        <v>155</v>
      </c>
      <c r="N1327" s="21">
        <v>0.11</v>
      </c>
      <c r="O1327" s="21">
        <v>0.4</v>
      </c>
      <c r="P1327" s="18">
        <v>556</v>
      </c>
      <c r="Q1327" s="21">
        <v>0.21</v>
      </c>
      <c r="R1327" s="21">
        <v>0.57999999999999996</v>
      </c>
      <c r="S1327" s="18">
        <v>2797</v>
      </c>
      <c r="T1327" s="21">
        <v>0.5</v>
      </c>
      <c r="U1327" s="21">
        <v>0.92</v>
      </c>
      <c r="V1327" s="18">
        <v>5595</v>
      </c>
      <c r="W1327" s="21">
        <v>0.92</v>
      </c>
      <c r="X1327" s="11" t="s">
        <v>25</v>
      </c>
    </row>
    <row r="1328" spans="1:24">
      <c r="A1328" s="11" t="s">
        <v>1556</v>
      </c>
      <c r="B1328" s="11" t="s">
        <v>1556</v>
      </c>
      <c r="C1328" s="11" t="s">
        <v>1557</v>
      </c>
      <c r="D1328" s="17">
        <v>39.299999999999997</v>
      </c>
      <c r="E1328" s="18">
        <v>300</v>
      </c>
      <c r="F1328" s="19">
        <v>4.1500000000000004</v>
      </c>
      <c r="G1328" s="19">
        <v>3.92</v>
      </c>
      <c r="H1328" s="20">
        <v>5.8999999999999999E-3</v>
      </c>
      <c r="I1328" s="21">
        <v>8.4700000000000006</v>
      </c>
      <c r="J1328" s="21">
        <v>8.4600000000000009</v>
      </c>
      <c r="K1328" s="21">
        <v>3.96</v>
      </c>
      <c r="L1328" s="21">
        <v>4.18</v>
      </c>
      <c r="M1328" s="18">
        <v>155</v>
      </c>
      <c r="N1328" s="21">
        <v>0.11</v>
      </c>
      <c r="O1328" s="21">
        <v>0.4</v>
      </c>
      <c r="P1328" s="18">
        <v>556</v>
      </c>
      <c r="Q1328" s="21">
        <v>0.21</v>
      </c>
      <c r="R1328" s="21">
        <v>0.57999999999999996</v>
      </c>
      <c r="S1328" s="18">
        <v>2770</v>
      </c>
      <c r="T1328" s="21">
        <v>0.5</v>
      </c>
      <c r="U1328" s="21">
        <v>0.91</v>
      </c>
      <c r="V1328" s="18">
        <v>5539</v>
      </c>
      <c r="W1328" s="21">
        <v>0.91</v>
      </c>
      <c r="X1328" s="11" t="s">
        <v>25</v>
      </c>
    </row>
    <row r="1329" spans="1:24">
      <c r="A1329" s="11" t="s">
        <v>1557</v>
      </c>
      <c r="B1329" s="11" t="s">
        <v>1557</v>
      </c>
      <c r="C1329" s="11" t="s">
        <v>1558</v>
      </c>
      <c r="D1329" s="17">
        <v>48.6</v>
      </c>
      <c r="E1329" s="18">
        <v>300</v>
      </c>
      <c r="F1329" s="19">
        <v>3.92</v>
      </c>
      <c r="G1329" s="19">
        <v>3.63</v>
      </c>
      <c r="H1329" s="20">
        <v>6.0000000000000001E-3</v>
      </c>
      <c r="I1329" s="21">
        <v>8.4600000000000009</v>
      </c>
      <c r="J1329" s="21">
        <v>8.59</v>
      </c>
      <c r="K1329" s="21">
        <v>4.18</v>
      </c>
      <c r="L1329" s="21">
        <v>4.5999999999999996</v>
      </c>
      <c r="M1329" s="18">
        <v>258</v>
      </c>
      <c r="N1329" s="21">
        <v>0.15</v>
      </c>
      <c r="O1329" s="21">
        <v>0.47</v>
      </c>
      <c r="P1329" s="18">
        <v>897</v>
      </c>
      <c r="Q1329" s="21">
        <v>0.27</v>
      </c>
      <c r="R1329" s="21">
        <v>0.67</v>
      </c>
      <c r="S1329" s="18">
        <v>2797</v>
      </c>
      <c r="T1329" s="21">
        <v>0.5</v>
      </c>
      <c r="U1329" s="21">
        <v>0.92</v>
      </c>
      <c r="V1329" s="18">
        <v>5593</v>
      </c>
      <c r="W1329" s="21">
        <v>0.92</v>
      </c>
      <c r="X1329" s="11" t="s">
        <v>25</v>
      </c>
    </row>
    <row r="1330" spans="1:24">
      <c r="A1330" s="11" t="s">
        <v>1559</v>
      </c>
      <c r="B1330" s="11" t="s">
        <v>1559</v>
      </c>
      <c r="C1330" s="11" t="s">
        <v>1560</v>
      </c>
      <c r="D1330" s="17">
        <v>31.7</v>
      </c>
      <c r="E1330" s="18">
        <v>300</v>
      </c>
      <c r="F1330" s="19">
        <v>3.79</v>
      </c>
      <c r="G1330" s="19">
        <v>3.61</v>
      </c>
      <c r="H1330" s="20">
        <v>5.7000000000000002E-3</v>
      </c>
      <c r="I1330" s="21">
        <v>8.32</v>
      </c>
      <c r="J1330" s="21">
        <v>8.33</v>
      </c>
      <c r="K1330" s="21">
        <v>4.17</v>
      </c>
      <c r="L1330" s="21">
        <v>4.3600000000000003</v>
      </c>
      <c r="M1330" s="18">
        <v>170</v>
      </c>
      <c r="N1330" s="21">
        <v>0.12</v>
      </c>
      <c r="O1330" s="21">
        <v>0.4</v>
      </c>
      <c r="P1330" s="18">
        <v>606</v>
      </c>
      <c r="Q1330" s="21">
        <v>0.22</v>
      </c>
      <c r="R1330" s="21">
        <v>0.59</v>
      </c>
      <c r="S1330" s="18">
        <v>2728</v>
      </c>
      <c r="T1330" s="21">
        <v>0.5</v>
      </c>
      <c r="U1330" s="21">
        <v>0.89</v>
      </c>
      <c r="V1330" s="18">
        <v>5456</v>
      </c>
      <c r="W1330" s="21">
        <v>0.89</v>
      </c>
      <c r="X1330" s="11" t="s">
        <v>25</v>
      </c>
    </row>
    <row r="1331" spans="1:24">
      <c r="A1331" s="11" t="s">
        <v>1560</v>
      </c>
      <c r="B1331" s="11" t="s">
        <v>1560</v>
      </c>
      <c r="C1331" s="11" t="s">
        <v>1561</v>
      </c>
      <c r="D1331" s="17">
        <v>40.799999999999997</v>
      </c>
      <c r="E1331" s="18">
        <v>300</v>
      </c>
      <c r="F1331" s="19">
        <v>3.61</v>
      </c>
      <c r="G1331" s="19" t="s">
        <v>1562</v>
      </c>
      <c r="H1331" s="20">
        <v>5.8999999999999999E-3</v>
      </c>
      <c r="I1331" s="21">
        <v>8.33</v>
      </c>
      <c r="J1331" s="21">
        <v>8.43</v>
      </c>
      <c r="K1331" s="21">
        <v>4.3600000000000003</v>
      </c>
      <c r="L1331" s="21">
        <v>4.7</v>
      </c>
      <c r="M1331" s="18">
        <v>170</v>
      </c>
      <c r="N1331" s="21">
        <v>0.12</v>
      </c>
      <c r="O1331" s="21">
        <v>0.41</v>
      </c>
      <c r="P1331" s="18">
        <v>606</v>
      </c>
      <c r="Q1331" s="21">
        <v>0.22</v>
      </c>
      <c r="R1331" s="21">
        <v>0.6</v>
      </c>
      <c r="S1331" s="18">
        <v>2777</v>
      </c>
      <c r="T1331" s="21">
        <v>0.5</v>
      </c>
      <c r="U1331" s="21">
        <v>0.91</v>
      </c>
      <c r="V1331" s="18">
        <v>5554</v>
      </c>
      <c r="W1331" s="21">
        <v>0.91</v>
      </c>
      <c r="X1331" s="11" t="s">
        <v>25</v>
      </c>
    </row>
    <row r="1332" spans="1:24">
      <c r="A1332" s="11" t="s">
        <v>1561</v>
      </c>
      <c r="B1332" s="11" t="s">
        <v>1561</v>
      </c>
      <c r="C1332" s="11" t="s">
        <v>1563</v>
      </c>
      <c r="D1332" s="17">
        <v>37.700000000000003</v>
      </c>
      <c r="E1332" s="18">
        <v>300</v>
      </c>
      <c r="F1332" s="19">
        <v>4.37</v>
      </c>
      <c r="G1332" s="19">
        <v>4.1500000000000004</v>
      </c>
      <c r="H1332" s="20">
        <v>5.7999999999999996E-3</v>
      </c>
      <c r="I1332" s="21">
        <v>8.43</v>
      </c>
      <c r="J1332" s="21">
        <v>8.44</v>
      </c>
      <c r="K1332" s="21">
        <v>3.7</v>
      </c>
      <c r="L1332" s="21">
        <v>3.93</v>
      </c>
      <c r="M1332" s="18">
        <v>170</v>
      </c>
      <c r="N1332" s="21">
        <v>0.12</v>
      </c>
      <c r="O1332" s="21">
        <v>0.41</v>
      </c>
      <c r="P1332" s="18">
        <v>606</v>
      </c>
      <c r="Q1332" s="21">
        <v>0.22</v>
      </c>
      <c r="R1332" s="21">
        <v>0.59</v>
      </c>
      <c r="S1332" s="18">
        <v>2766</v>
      </c>
      <c r="T1332" s="21">
        <v>0.5</v>
      </c>
      <c r="U1332" s="21">
        <v>0.91</v>
      </c>
      <c r="V1332" s="18">
        <v>5531</v>
      </c>
      <c r="W1332" s="21">
        <v>0.91</v>
      </c>
      <c r="X1332" s="11" t="s">
        <v>25</v>
      </c>
    </row>
    <row r="1333" spans="1:24">
      <c r="A1333" s="11" t="s">
        <v>1563</v>
      </c>
      <c r="B1333" s="11" t="s">
        <v>1563</v>
      </c>
      <c r="C1333" s="11" t="s">
        <v>1564</v>
      </c>
      <c r="D1333" s="17">
        <v>34.200000000000003</v>
      </c>
      <c r="E1333" s="18">
        <v>300</v>
      </c>
      <c r="F1333" s="19">
        <v>4.1500000000000004</v>
      </c>
      <c r="G1333" s="19">
        <v>3.95</v>
      </c>
      <c r="H1333" s="20">
        <v>5.7999999999999996E-3</v>
      </c>
      <c r="I1333" s="21">
        <v>8.44</v>
      </c>
      <c r="J1333" s="21">
        <v>8.59</v>
      </c>
      <c r="K1333" s="21">
        <v>3.93</v>
      </c>
      <c r="L1333" s="21">
        <v>4.28</v>
      </c>
      <c r="M1333" s="18">
        <v>170</v>
      </c>
      <c r="N1333" s="21">
        <v>0.12</v>
      </c>
      <c r="O1333" s="21">
        <v>0.41</v>
      </c>
      <c r="P1333" s="18">
        <v>606</v>
      </c>
      <c r="Q1333" s="21">
        <v>0.22</v>
      </c>
      <c r="R1333" s="21">
        <v>0.59</v>
      </c>
      <c r="S1333" s="18">
        <v>2769</v>
      </c>
      <c r="T1333" s="21">
        <v>0.5</v>
      </c>
      <c r="U1333" s="21">
        <v>0.91</v>
      </c>
      <c r="V1333" s="18">
        <v>5537</v>
      </c>
      <c r="W1333" s="21">
        <v>0.91</v>
      </c>
      <c r="X1333" s="11" t="s">
        <v>25</v>
      </c>
    </row>
    <row r="1334" spans="1:24">
      <c r="A1334" s="11" t="s">
        <v>1558</v>
      </c>
      <c r="B1334" s="11" t="s">
        <v>1558</v>
      </c>
      <c r="C1334" s="11" t="s">
        <v>1565</v>
      </c>
      <c r="D1334" s="17">
        <v>35.700000000000003</v>
      </c>
      <c r="E1334" s="18">
        <v>300</v>
      </c>
      <c r="F1334" s="19">
        <v>3.63</v>
      </c>
      <c r="G1334" s="19">
        <v>3.42</v>
      </c>
      <c r="H1334" s="20">
        <v>5.8999999999999999E-3</v>
      </c>
      <c r="I1334" s="21">
        <v>8.59</v>
      </c>
      <c r="J1334" s="21">
        <v>8.6199999999999992</v>
      </c>
      <c r="K1334" s="21">
        <v>4.5999999999999996</v>
      </c>
      <c r="L1334" s="21">
        <v>4.84</v>
      </c>
      <c r="M1334" s="18">
        <v>546</v>
      </c>
      <c r="N1334" s="21">
        <v>0.21</v>
      </c>
      <c r="O1334" s="21">
        <v>0.57999999999999996</v>
      </c>
      <c r="P1334" s="18">
        <v>1792</v>
      </c>
      <c r="Q1334" s="21">
        <v>0.39</v>
      </c>
      <c r="R1334" s="21">
        <v>0.81</v>
      </c>
      <c r="S1334" s="18">
        <v>2777</v>
      </c>
      <c r="T1334" s="21">
        <v>0.5</v>
      </c>
      <c r="U1334" s="21">
        <v>0.91</v>
      </c>
      <c r="V1334" s="18">
        <v>5554</v>
      </c>
      <c r="W1334" s="21">
        <v>0.91</v>
      </c>
      <c r="X1334" s="11" t="s">
        <v>25</v>
      </c>
    </row>
    <row r="1335" spans="1:24">
      <c r="A1335" s="11" t="s">
        <v>1565</v>
      </c>
      <c r="B1335" s="11" t="s">
        <v>1565</v>
      </c>
      <c r="C1335" s="11" t="s">
        <v>1566</v>
      </c>
      <c r="D1335" s="17">
        <v>37.299999999999997</v>
      </c>
      <c r="E1335" s="18">
        <v>300</v>
      </c>
      <c r="F1335" s="19">
        <v>3.42</v>
      </c>
      <c r="G1335" s="19">
        <v>3.2</v>
      </c>
      <c r="H1335" s="20">
        <v>5.8999999999999999E-3</v>
      </c>
      <c r="I1335" s="21">
        <v>8.6199999999999992</v>
      </c>
      <c r="J1335" s="21">
        <v>8.5399999999999991</v>
      </c>
      <c r="K1335" s="21">
        <v>4.84</v>
      </c>
      <c r="L1335" s="21">
        <v>4.9800000000000004</v>
      </c>
      <c r="M1335" s="18">
        <v>546</v>
      </c>
      <c r="N1335" s="21">
        <v>0.21</v>
      </c>
      <c r="O1335" s="21">
        <v>0.57999999999999996</v>
      </c>
      <c r="P1335" s="18">
        <v>1792</v>
      </c>
      <c r="Q1335" s="21">
        <v>0.39</v>
      </c>
      <c r="R1335" s="21">
        <v>0.81</v>
      </c>
      <c r="S1335" s="18">
        <v>2780</v>
      </c>
      <c r="T1335" s="21">
        <v>0.5</v>
      </c>
      <c r="U1335" s="21">
        <v>0.91</v>
      </c>
      <c r="V1335" s="18">
        <v>5561</v>
      </c>
      <c r="W1335" s="21">
        <v>0.91</v>
      </c>
      <c r="X1335" s="11" t="s">
        <v>25</v>
      </c>
    </row>
    <row r="1336" spans="1:24">
      <c r="A1336" s="11" t="s">
        <v>1566</v>
      </c>
      <c r="B1336" s="11" t="s">
        <v>1566</v>
      </c>
      <c r="C1336" s="11" t="s">
        <v>1567</v>
      </c>
      <c r="D1336" s="17">
        <v>39.9</v>
      </c>
      <c r="E1336" s="18">
        <v>300</v>
      </c>
      <c r="F1336" s="19">
        <v>3.2</v>
      </c>
      <c r="G1336" s="19">
        <v>2.96</v>
      </c>
      <c r="H1336" s="20">
        <v>6.0000000000000001E-3</v>
      </c>
      <c r="I1336" s="21">
        <v>8.5399999999999991</v>
      </c>
      <c r="J1336" s="21">
        <v>8.6199999999999992</v>
      </c>
      <c r="K1336" s="21">
        <v>4.9800000000000004</v>
      </c>
      <c r="L1336" s="21">
        <v>5.3</v>
      </c>
      <c r="M1336" s="18">
        <v>546</v>
      </c>
      <c r="N1336" s="21">
        <v>0.21</v>
      </c>
      <c r="O1336" s="21">
        <v>0.57999999999999996</v>
      </c>
      <c r="P1336" s="18">
        <v>1792</v>
      </c>
      <c r="Q1336" s="21">
        <v>0.39</v>
      </c>
      <c r="R1336" s="21">
        <v>0.82</v>
      </c>
      <c r="S1336" s="18">
        <v>2808</v>
      </c>
      <c r="T1336" s="21">
        <v>0.5</v>
      </c>
      <c r="U1336" s="21">
        <v>0.92</v>
      </c>
      <c r="V1336" s="18">
        <v>5616</v>
      </c>
      <c r="W1336" s="21">
        <v>0.92</v>
      </c>
      <c r="X1336" s="11" t="s">
        <v>25</v>
      </c>
    </row>
    <row r="1337" spans="1:24">
      <c r="A1337" s="11" t="s">
        <v>1567</v>
      </c>
      <c r="B1337" s="11" t="s">
        <v>1567</v>
      </c>
      <c r="C1337" s="11" t="s">
        <v>1568</v>
      </c>
      <c r="D1337" s="17">
        <v>35.5</v>
      </c>
      <c r="E1337" s="18">
        <v>400</v>
      </c>
      <c r="F1337" s="19">
        <v>2.88</v>
      </c>
      <c r="G1337" s="19">
        <v>2.73</v>
      </c>
      <c r="H1337" s="20">
        <v>4.1999999999999997E-3</v>
      </c>
      <c r="I1337" s="21">
        <v>8.6199999999999992</v>
      </c>
      <c r="J1337" s="21">
        <v>8.65</v>
      </c>
      <c r="K1337" s="21">
        <v>5.28</v>
      </c>
      <c r="L1337" s="21">
        <v>5.46</v>
      </c>
      <c r="M1337" s="18">
        <v>675</v>
      </c>
      <c r="N1337" s="21">
        <v>0.17</v>
      </c>
      <c r="O1337" s="21">
        <v>0.53</v>
      </c>
      <c r="P1337" s="18">
        <v>2172</v>
      </c>
      <c r="Q1337" s="21">
        <v>0.31</v>
      </c>
      <c r="R1337" s="21">
        <v>0.74</v>
      </c>
      <c r="S1337" s="18">
        <v>5068</v>
      </c>
      <c r="T1337" s="21">
        <v>0.5</v>
      </c>
      <c r="U1337" s="21">
        <v>0.93</v>
      </c>
      <c r="V1337" s="18">
        <v>10137</v>
      </c>
      <c r="W1337" s="21">
        <v>0.93</v>
      </c>
      <c r="X1337" s="11" t="s">
        <v>25</v>
      </c>
    </row>
    <row r="1338" spans="1:24">
      <c r="A1338" s="11" t="s">
        <v>1568</v>
      </c>
      <c r="B1338" s="11" t="s">
        <v>1568</v>
      </c>
      <c r="C1338" s="11" t="s">
        <v>1569</v>
      </c>
      <c r="D1338" s="17">
        <v>49.7</v>
      </c>
      <c r="E1338" s="18">
        <v>400</v>
      </c>
      <c r="F1338" s="19">
        <v>2.73</v>
      </c>
      <c r="G1338" s="19">
        <v>2.5299999999999998</v>
      </c>
      <c r="H1338" s="20">
        <v>4.0000000000000001E-3</v>
      </c>
      <c r="I1338" s="21">
        <v>8.65</v>
      </c>
      <c r="J1338" s="21">
        <v>8.5500000000000007</v>
      </c>
      <c r="K1338" s="21">
        <v>5.46</v>
      </c>
      <c r="L1338" s="21">
        <v>5.56</v>
      </c>
      <c r="M1338" s="18">
        <v>675</v>
      </c>
      <c r="N1338" s="21">
        <v>0.18</v>
      </c>
      <c r="O1338" s="21">
        <v>0.52</v>
      </c>
      <c r="P1338" s="18">
        <v>2172</v>
      </c>
      <c r="Q1338" s="21">
        <v>0.32</v>
      </c>
      <c r="R1338" s="21">
        <v>0.73</v>
      </c>
      <c r="S1338" s="18">
        <v>4946</v>
      </c>
      <c r="T1338" s="21">
        <v>0.5</v>
      </c>
      <c r="U1338" s="21">
        <v>0.91</v>
      </c>
      <c r="V1338" s="18">
        <v>9892</v>
      </c>
      <c r="W1338" s="21">
        <v>0.91</v>
      </c>
      <c r="X1338" s="11" t="s">
        <v>25</v>
      </c>
    </row>
    <row r="1339" spans="1:24">
      <c r="A1339" s="11" t="s">
        <v>1569</v>
      </c>
      <c r="B1339" s="11" t="s">
        <v>1569</v>
      </c>
      <c r="C1339" s="11" t="s">
        <v>1510</v>
      </c>
      <c r="D1339" s="17">
        <v>40.5</v>
      </c>
      <c r="E1339" s="18">
        <v>400</v>
      </c>
      <c r="F1339" s="19">
        <v>2.5299999999999998</v>
      </c>
      <c r="G1339" s="19">
        <v>2.3199999999999998</v>
      </c>
      <c r="H1339" s="20">
        <v>5.1999999999999998E-3</v>
      </c>
      <c r="I1339" s="21">
        <v>8.5500000000000007</v>
      </c>
      <c r="J1339" s="21">
        <v>8.3800000000000008</v>
      </c>
      <c r="K1339" s="21">
        <v>5.56</v>
      </c>
      <c r="L1339" s="21">
        <v>5.6</v>
      </c>
      <c r="M1339" s="18">
        <v>675</v>
      </c>
      <c r="N1339" s="21">
        <v>0.17</v>
      </c>
      <c r="O1339" s="21">
        <v>0.56999999999999995</v>
      </c>
      <c r="P1339" s="18">
        <v>2172</v>
      </c>
      <c r="Q1339" s="21">
        <v>0.3</v>
      </c>
      <c r="R1339" s="21">
        <v>0.8</v>
      </c>
      <c r="S1339" s="18">
        <v>5615</v>
      </c>
      <c r="T1339" s="21">
        <v>0.5</v>
      </c>
      <c r="U1339" s="21">
        <v>1.03</v>
      </c>
      <c r="V1339" s="18">
        <v>11229</v>
      </c>
      <c r="W1339" s="21">
        <v>1.03</v>
      </c>
      <c r="X1339" s="11" t="s">
        <v>25</v>
      </c>
    </row>
    <row r="1340" spans="1:24">
      <c r="A1340" s="11" t="s">
        <v>1570</v>
      </c>
      <c r="B1340" s="11" t="s">
        <v>1570</v>
      </c>
      <c r="C1340" s="11" t="s">
        <v>1571</v>
      </c>
      <c r="D1340" s="17">
        <v>40</v>
      </c>
      <c r="E1340" s="18">
        <v>300</v>
      </c>
      <c r="F1340" s="19">
        <v>4.4329999999999998</v>
      </c>
      <c r="G1340" s="19">
        <v>4.2729999999999997</v>
      </c>
      <c r="H1340" s="20">
        <v>4.0000000000000001E-3</v>
      </c>
      <c r="I1340" s="21">
        <v>7.79</v>
      </c>
      <c r="J1340" s="21">
        <v>8.0500000000000007</v>
      </c>
      <c r="K1340" s="21">
        <v>3</v>
      </c>
      <c r="L1340" s="21">
        <v>3.42</v>
      </c>
      <c r="M1340" s="18">
        <v>90</v>
      </c>
      <c r="N1340" s="21">
        <v>0.1</v>
      </c>
      <c r="O1340" s="21">
        <v>0.3</v>
      </c>
      <c r="P1340" s="18">
        <v>330</v>
      </c>
      <c r="Q1340" s="21">
        <v>0.18</v>
      </c>
      <c r="R1340" s="21">
        <v>0.44</v>
      </c>
      <c r="S1340" s="18">
        <v>2290</v>
      </c>
      <c r="T1340" s="21">
        <v>0.5</v>
      </c>
      <c r="U1340" s="21">
        <v>0.75</v>
      </c>
      <c r="V1340" s="18">
        <v>4580</v>
      </c>
      <c r="W1340" s="21">
        <v>0.75</v>
      </c>
      <c r="X1340" s="11" t="s">
        <v>24</v>
      </c>
    </row>
    <row r="1341" spans="1:24">
      <c r="A1341" s="11" t="s">
        <v>1571</v>
      </c>
      <c r="B1341" s="11" t="s">
        <v>1571</v>
      </c>
      <c r="C1341" s="11" t="s">
        <v>1572</v>
      </c>
      <c r="D1341" s="17">
        <v>50</v>
      </c>
      <c r="E1341" s="18">
        <v>300</v>
      </c>
      <c r="F1341" s="19">
        <v>4.2729999999999997</v>
      </c>
      <c r="G1341" s="19">
        <v>4.0730000000000004</v>
      </c>
      <c r="H1341" s="20">
        <v>4.0000000000000001E-3</v>
      </c>
      <c r="I1341" s="21">
        <v>8.0500000000000007</v>
      </c>
      <c r="J1341" s="21">
        <v>8.15</v>
      </c>
      <c r="K1341" s="21">
        <v>3.42</v>
      </c>
      <c r="L1341" s="21">
        <v>3.72</v>
      </c>
      <c r="M1341" s="18">
        <v>234</v>
      </c>
      <c r="N1341" s="21">
        <v>0.15</v>
      </c>
      <c r="O1341" s="21">
        <v>0.39</v>
      </c>
      <c r="P1341" s="18">
        <v>816</v>
      </c>
      <c r="Q1341" s="21">
        <v>0.28999999999999998</v>
      </c>
      <c r="R1341" s="21">
        <v>0.56999999999999995</v>
      </c>
      <c r="S1341" s="18">
        <v>2290</v>
      </c>
      <c r="T1341" s="21">
        <v>0.5</v>
      </c>
      <c r="U1341" s="21">
        <v>0.75</v>
      </c>
      <c r="V1341" s="18">
        <v>4580</v>
      </c>
      <c r="W1341" s="21">
        <v>0.75</v>
      </c>
      <c r="X1341" s="11" t="s">
        <v>24</v>
      </c>
    </row>
    <row r="1342" spans="1:24">
      <c r="A1342" s="11" t="s">
        <v>1572</v>
      </c>
      <c r="B1342" s="11" t="s">
        <v>1572</v>
      </c>
      <c r="C1342" s="11" t="s">
        <v>1573</v>
      </c>
      <c r="D1342" s="17">
        <v>26.5</v>
      </c>
      <c r="E1342" s="18">
        <v>300</v>
      </c>
      <c r="F1342" s="19">
        <v>4.0730000000000004</v>
      </c>
      <c r="G1342" s="19">
        <v>3.9670000000000001</v>
      </c>
      <c r="H1342" s="20">
        <v>4.0000000000000001E-3</v>
      </c>
      <c r="I1342" s="21">
        <v>8.15</v>
      </c>
      <c r="J1342" s="21">
        <v>8.16</v>
      </c>
      <c r="K1342" s="21">
        <v>3.72</v>
      </c>
      <c r="L1342" s="21">
        <v>3.84</v>
      </c>
      <c r="M1342" s="18">
        <v>279</v>
      </c>
      <c r="N1342" s="21">
        <v>0.17</v>
      </c>
      <c r="O1342" s="21">
        <v>0.42</v>
      </c>
      <c r="P1342" s="18">
        <v>962</v>
      </c>
      <c r="Q1342" s="21">
        <v>0.31</v>
      </c>
      <c r="R1342" s="21">
        <v>0.59</v>
      </c>
      <c r="S1342" s="18">
        <v>2290</v>
      </c>
      <c r="T1342" s="21">
        <v>0.5</v>
      </c>
      <c r="U1342" s="21">
        <v>0.75</v>
      </c>
      <c r="V1342" s="18">
        <v>4580</v>
      </c>
      <c r="W1342" s="21">
        <v>0.75</v>
      </c>
      <c r="X1342" s="11" t="s">
        <v>24</v>
      </c>
    </row>
    <row r="1343" spans="1:24">
      <c r="A1343" s="11" t="s">
        <v>1573</v>
      </c>
      <c r="B1343" s="11" t="s">
        <v>1573</v>
      </c>
      <c r="C1343" s="11" t="s">
        <v>1574</v>
      </c>
      <c r="D1343" s="17">
        <v>45</v>
      </c>
      <c r="E1343" s="18">
        <v>300</v>
      </c>
      <c r="F1343" s="19">
        <v>3.9670000000000001</v>
      </c>
      <c r="G1343" s="19">
        <v>3.7869999999999999</v>
      </c>
      <c r="H1343" s="20">
        <v>4.0000000000000001E-3</v>
      </c>
      <c r="I1343" s="21">
        <v>8.16</v>
      </c>
      <c r="J1343" s="21">
        <v>8.15</v>
      </c>
      <c r="K1343" s="21">
        <v>3.84</v>
      </c>
      <c r="L1343" s="21">
        <v>4.01</v>
      </c>
      <c r="M1343" s="18">
        <v>333</v>
      </c>
      <c r="N1343" s="21">
        <v>0.18</v>
      </c>
      <c r="O1343" s="21">
        <v>0.44</v>
      </c>
      <c r="P1343" s="18">
        <v>1134</v>
      </c>
      <c r="Q1343" s="21">
        <v>0.34</v>
      </c>
      <c r="R1343" s="21">
        <v>0.62</v>
      </c>
      <c r="S1343" s="18">
        <v>2290</v>
      </c>
      <c r="T1343" s="21">
        <v>0.5</v>
      </c>
      <c r="U1343" s="21">
        <v>0.75</v>
      </c>
      <c r="V1343" s="18">
        <v>4580</v>
      </c>
      <c r="W1343" s="21">
        <v>0.75</v>
      </c>
      <c r="X1343" s="11" t="s">
        <v>24</v>
      </c>
    </row>
    <row r="1344" spans="1:24">
      <c r="A1344" s="11" t="s">
        <v>1575</v>
      </c>
      <c r="B1344" s="11" t="s">
        <v>1575</v>
      </c>
      <c r="C1344" s="11" t="s">
        <v>1576</v>
      </c>
      <c r="D1344" s="17">
        <v>50</v>
      </c>
      <c r="E1344" s="18">
        <v>300</v>
      </c>
      <c r="F1344" s="19">
        <v>4.6429999999999998</v>
      </c>
      <c r="G1344" s="19">
        <v>4.4429999999999996</v>
      </c>
      <c r="H1344" s="20">
        <v>4.0000000000000001E-3</v>
      </c>
      <c r="I1344" s="21">
        <v>8</v>
      </c>
      <c r="J1344" s="21">
        <v>8.15</v>
      </c>
      <c r="K1344" s="21">
        <v>3</v>
      </c>
      <c r="L1344" s="21">
        <v>3.35</v>
      </c>
      <c r="M1344" s="18">
        <v>58</v>
      </c>
      <c r="N1344" s="21">
        <v>0.08</v>
      </c>
      <c r="O1344" s="21">
        <v>0.26</v>
      </c>
      <c r="P1344" s="18">
        <v>216</v>
      </c>
      <c r="Q1344" s="21">
        <v>0.15</v>
      </c>
      <c r="R1344" s="21">
        <v>0.38</v>
      </c>
      <c r="S1344" s="18">
        <v>2290</v>
      </c>
      <c r="T1344" s="21">
        <v>0.5</v>
      </c>
      <c r="U1344" s="21">
        <v>0.75</v>
      </c>
      <c r="V1344" s="18">
        <v>4580</v>
      </c>
      <c r="W1344" s="21">
        <v>0.75</v>
      </c>
      <c r="X1344" s="11" t="s">
        <v>24</v>
      </c>
    </row>
    <row r="1345" spans="1:24">
      <c r="A1345" s="11" t="s">
        <v>1574</v>
      </c>
      <c r="B1345" s="11" t="s">
        <v>1574</v>
      </c>
      <c r="C1345" s="11" t="s">
        <v>1577</v>
      </c>
      <c r="D1345" s="17">
        <v>25</v>
      </c>
      <c r="E1345" s="18">
        <v>300</v>
      </c>
      <c r="F1345" s="19">
        <v>3.7869999999999999</v>
      </c>
      <c r="G1345" s="19">
        <v>3.6869999999999998</v>
      </c>
      <c r="H1345" s="20">
        <v>4.0000000000000001E-3</v>
      </c>
      <c r="I1345" s="21">
        <v>8.15</v>
      </c>
      <c r="J1345" s="21">
        <v>8.15</v>
      </c>
      <c r="K1345" s="21">
        <v>4.01</v>
      </c>
      <c r="L1345" s="21">
        <v>4.1100000000000003</v>
      </c>
      <c r="M1345" s="18">
        <v>399</v>
      </c>
      <c r="N1345" s="21">
        <v>0.2</v>
      </c>
      <c r="O1345" s="21">
        <v>0.46</v>
      </c>
      <c r="P1345" s="18">
        <v>1340</v>
      </c>
      <c r="Q1345" s="21">
        <v>0.37</v>
      </c>
      <c r="R1345" s="21">
        <v>0.65</v>
      </c>
      <c r="S1345" s="18">
        <v>2290</v>
      </c>
      <c r="T1345" s="21">
        <v>0.5</v>
      </c>
      <c r="U1345" s="21">
        <v>0.75</v>
      </c>
      <c r="V1345" s="18">
        <v>4580</v>
      </c>
      <c r="W1345" s="21">
        <v>0.75</v>
      </c>
      <c r="X1345" s="11" t="s">
        <v>24</v>
      </c>
    </row>
    <row r="1346" spans="1:24">
      <c r="A1346" s="11" t="s">
        <v>1577</v>
      </c>
      <c r="B1346" s="11" t="s">
        <v>1577</v>
      </c>
      <c r="C1346" s="11" t="s">
        <v>1578</v>
      </c>
      <c r="D1346" s="17">
        <v>32.299999999999997</v>
      </c>
      <c r="E1346" s="18">
        <v>300</v>
      </c>
      <c r="F1346" s="19">
        <v>3.6869999999999998</v>
      </c>
      <c r="G1346" s="19">
        <v>3.5569999999999999</v>
      </c>
      <c r="H1346" s="20">
        <v>4.0000000000000001E-3</v>
      </c>
      <c r="I1346" s="21">
        <v>8.15</v>
      </c>
      <c r="J1346" s="21">
        <v>8.1999999999999993</v>
      </c>
      <c r="K1346" s="21">
        <v>4.1100000000000003</v>
      </c>
      <c r="L1346" s="21">
        <v>4.29</v>
      </c>
      <c r="M1346" s="18">
        <v>399</v>
      </c>
      <c r="N1346" s="21">
        <v>0.2</v>
      </c>
      <c r="O1346" s="21">
        <v>0.46</v>
      </c>
      <c r="P1346" s="18">
        <v>1340</v>
      </c>
      <c r="Q1346" s="21">
        <v>0.37</v>
      </c>
      <c r="R1346" s="21">
        <v>0.65</v>
      </c>
      <c r="S1346" s="18">
        <v>2297</v>
      </c>
      <c r="T1346" s="21">
        <v>0.5</v>
      </c>
      <c r="U1346" s="21">
        <v>0.75</v>
      </c>
      <c r="V1346" s="18">
        <v>4594</v>
      </c>
      <c r="W1346" s="21">
        <v>0.75</v>
      </c>
      <c r="X1346" s="11" t="s">
        <v>24</v>
      </c>
    </row>
    <row r="1347" spans="1:24">
      <c r="A1347" s="11" t="s">
        <v>1579</v>
      </c>
      <c r="B1347" s="11" t="s">
        <v>1579</v>
      </c>
      <c r="C1347" s="11" t="s">
        <v>1580</v>
      </c>
      <c r="D1347" s="17">
        <v>50</v>
      </c>
      <c r="E1347" s="18">
        <v>300</v>
      </c>
      <c r="F1347" s="19">
        <v>4.6929999999999996</v>
      </c>
      <c r="G1347" s="19">
        <v>4.4930000000000003</v>
      </c>
      <c r="H1347" s="20">
        <v>4.0000000000000001E-3</v>
      </c>
      <c r="I1347" s="21">
        <v>8.0500000000000007</v>
      </c>
      <c r="J1347" s="21">
        <v>8.1999999999999993</v>
      </c>
      <c r="K1347" s="21">
        <v>3</v>
      </c>
      <c r="L1347" s="21">
        <v>3.35</v>
      </c>
      <c r="M1347" s="18">
        <v>43</v>
      </c>
      <c r="N1347" s="21">
        <v>7.0000000000000007E-2</v>
      </c>
      <c r="O1347" s="21">
        <v>0.24</v>
      </c>
      <c r="P1347" s="18">
        <v>161</v>
      </c>
      <c r="Q1347" s="21">
        <v>0.13</v>
      </c>
      <c r="R1347" s="21">
        <v>0.35</v>
      </c>
      <c r="S1347" s="18">
        <v>2290</v>
      </c>
      <c r="T1347" s="21">
        <v>0.5</v>
      </c>
      <c r="U1347" s="21">
        <v>0.75</v>
      </c>
      <c r="V1347" s="18">
        <v>4580</v>
      </c>
      <c r="W1347" s="21">
        <v>0.75</v>
      </c>
      <c r="X1347" s="11" t="s">
        <v>24</v>
      </c>
    </row>
    <row r="1348" spans="1:24">
      <c r="A1348" s="11" t="s">
        <v>1581</v>
      </c>
      <c r="B1348" s="11" t="s">
        <v>1581</v>
      </c>
      <c r="C1348" s="11" t="s">
        <v>1580</v>
      </c>
      <c r="D1348" s="17">
        <v>45</v>
      </c>
      <c r="E1348" s="18">
        <v>300</v>
      </c>
      <c r="F1348" s="19">
        <v>4.843</v>
      </c>
      <c r="G1348" s="19">
        <v>4.6630000000000003</v>
      </c>
      <c r="H1348" s="20">
        <v>4.0000000000000001E-3</v>
      </c>
      <c r="I1348" s="21">
        <v>8.1999999999999993</v>
      </c>
      <c r="J1348" s="21">
        <v>8.1999999999999993</v>
      </c>
      <c r="K1348" s="21">
        <v>3</v>
      </c>
      <c r="L1348" s="21">
        <v>3.18</v>
      </c>
      <c r="M1348" s="18">
        <v>99</v>
      </c>
      <c r="N1348" s="21">
        <v>0.1</v>
      </c>
      <c r="O1348" s="21">
        <v>0.3</v>
      </c>
      <c r="P1348" s="18">
        <v>362</v>
      </c>
      <c r="Q1348" s="21">
        <v>0.19</v>
      </c>
      <c r="R1348" s="21">
        <v>0.45</v>
      </c>
      <c r="S1348" s="18">
        <v>2290</v>
      </c>
      <c r="T1348" s="21">
        <v>0.5</v>
      </c>
      <c r="U1348" s="21">
        <v>0.75</v>
      </c>
      <c r="V1348" s="18">
        <v>4580</v>
      </c>
      <c r="W1348" s="21">
        <v>0.75</v>
      </c>
      <c r="X1348" s="11" t="s">
        <v>24</v>
      </c>
    </row>
    <row r="1349" spans="1:24">
      <c r="A1349" s="11" t="s">
        <v>1578</v>
      </c>
      <c r="B1349" s="11" t="s">
        <v>1578</v>
      </c>
      <c r="C1349" s="11" t="s">
        <v>1582</v>
      </c>
      <c r="D1349" s="17">
        <v>50</v>
      </c>
      <c r="E1349" s="18">
        <v>300</v>
      </c>
      <c r="F1349" s="19">
        <v>3.5569999999999999</v>
      </c>
      <c r="G1349" s="19">
        <v>3.3570000000000002</v>
      </c>
      <c r="H1349" s="20">
        <v>4.0000000000000001E-3</v>
      </c>
      <c r="I1349" s="21">
        <v>8.1999999999999993</v>
      </c>
      <c r="J1349" s="21">
        <v>8.24</v>
      </c>
      <c r="K1349" s="21">
        <v>4.29</v>
      </c>
      <c r="L1349" s="21">
        <v>4.53</v>
      </c>
      <c r="M1349" s="18">
        <v>549</v>
      </c>
      <c r="N1349" s="21">
        <v>0.23</v>
      </c>
      <c r="O1349" s="21">
        <v>0.51</v>
      </c>
      <c r="P1349" s="18">
        <v>1795</v>
      </c>
      <c r="Q1349" s="21">
        <v>0.44</v>
      </c>
      <c r="R1349" s="21">
        <v>0.7</v>
      </c>
      <c r="S1349" s="18">
        <v>2290</v>
      </c>
      <c r="T1349" s="21">
        <v>0.5</v>
      </c>
      <c r="U1349" s="21">
        <v>0.75</v>
      </c>
      <c r="V1349" s="18">
        <v>4580</v>
      </c>
      <c r="W1349" s="21">
        <v>0.75</v>
      </c>
      <c r="X1349" s="11" t="s">
        <v>24</v>
      </c>
    </row>
    <row r="1350" spans="1:24">
      <c r="A1350" s="11" t="s">
        <v>1583</v>
      </c>
      <c r="B1350" s="11" t="s">
        <v>1583</v>
      </c>
      <c r="C1350" s="11" t="s">
        <v>1584</v>
      </c>
      <c r="D1350" s="17">
        <v>50</v>
      </c>
      <c r="E1350" s="18">
        <v>300</v>
      </c>
      <c r="F1350" s="19">
        <v>4.883</v>
      </c>
      <c r="G1350" s="19">
        <v>4.6829999999999998</v>
      </c>
      <c r="H1350" s="20">
        <v>4.0000000000000001E-3</v>
      </c>
      <c r="I1350" s="21">
        <v>8.24</v>
      </c>
      <c r="J1350" s="21">
        <v>8.24</v>
      </c>
      <c r="K1350" s="21">
        <v>3</v>
      </c>
      <c r="L1350" s="21">
        <v>3.2</v>
      </c>
      <c r="M1350" s="18">
        <v>67</v>
      </c>
      <c r="N1350" s="21">
        <v>0.08</v>
      </c>
      <c r="O1350" s="21">
        <v>0.27</v>
      </c>
      <c r="P1350" s="18">
        <v>249</v>
      </c>
      <c r="Q1350" s="21">
        <v>0.16</v>
      </c>
      <c r="R1350" s="21">
        <v>0.4</v>
      </c>
      <c r="S1350" s="18">
        <v>2290</v>
      </c>
      <c r="T1350" s="21">
        <v>0.5</v>
      </c>
      <c r="U1350" s="21">
        <v>0.75</v>
      </c>
      <c r="V1350" s="18">
        <v>4580</v>
      </c>
      <c r="W1350" s="21">
        <v>0.75</v>
      </c>
      <c r="X1350" s="11" t="s">
        <v>24</v>
      </c>
    </row>
    <row r="1351" spans="1:24">
      <c r="A1351" s="11" t="s">
        <v>1582</v>
      </c>
      <c r="B1351" s="11" t="s">
        <v>1582</v>
      </c>
      <c r="C1351" s="11" t="s">
        <v>1585</v>
      </c>
      <c r="D1351" s="17">
        <v>28</v>
      </c>
      <c r="E1351" s="18">
        <v>400</v>
      </c>
      <c r="F1351" s="19">
        <v>3.2770000000000001</v>
      </c>
      <c r="G1351" s="19">
        <v>3.2010000000000001</v>
      </c>
      <c r="H1351" s="20">
        <v>2.7000000000000001E-3</v>
      </c>
      <c r="I1351" s="21">
        <v>8.24</v>
      </c>
      <c r="J1351" s="21">
        <v>8.24</v>
      </c>
      <c r="K1351" s="21">
        <v>4.5</v>
      </c>
      <c r="L1351" s="21">
        <v>4.58</v>
      </c>
      <c r="M1351" s="18">
        <v>665</v>
      </c>
      <c r="N1351" s="21">
        <v>0.19</v>
      </c>
      <c r="O1351" s="21">
        <v>0.45</v>
      </c>
      <c r="P1351" s="18">
        <v>2138</v>
      </c>
      <c r="Q1351" s="21">
        <v>0.35</v>
      </c>
      <c r="R1351" s="21">
        <v>0.63</v>
      </c>
      <c r="S1351" s="18">
        <v>4062</v>
      </c>
      <c r="T1351" s="21">
        <v>0.5</v>
      </c>
      <c r="U1351" s="21">
        <v>0.75</v>
      </c>
      <c r="V1351" s="18">
        <v>8124</v>
      </c>
      <c r="W1351" s="21">
        <v>0.75</v>
      </c>
      <c r="X1351" s="11" t="s">
        <v>24</v>
      </c>
    </row>
    <row r="1352" spans="1:24">
      <c r="A1352" s="11" t="s">
        <v>1585</v>
      </c>
      <c r="B1352" s="11" t="s">
        <v>1585</v>
      </c>
      <c r="C1352" s="11" t="s">
        <v>1586</v>
      </c>
      <c r="D1352" s="17">
        <v>28</v>
      </c>
      <c r="E1352" s="18">
        <v>400</v>
      </c>
      <c r="F1352" s="19">
        <v>3.2010000000000001</v>
      </c>
      <c r="G1352" s="19">
        <v>3.125</v>
      </c>
      <c r="H1352" s="20">
        <v>2.7000000000000001E-3</v>
      </c>
      <c r="I1352" s="21">
        <v>8.24</v>
      </c>
      <c r="J1352" s="21">
        <v>8.3800000000000008</v>
      </c>
      <c r="K1352" s="21">
        <v>4.58</v>
      </c>
      <c r="L1352" s="21">
        <v>4.79</v>
      </c>
      <c r="M1352" s="18">
        <v>665</v>
      </c>
      <c r="N1352" s="21">
        <v>0.19</v>
      </c>
      <c r="O1352" s="21">
        <v>0.45</v>
      </c>
      <c r="P1352" s="18">
        <v>2138</v>
      </c>
      <c r="Q1352" s="21">
        <v>0.35</v>
      </c>
      <c r="R1352" s="21">
        <v>0.63</v>
      </c>
      <c r="S1352" s="18">
        <v>4062</v>
      </c>
      <c r="T1352" s="21">
        <v>0.5</v>
      </c>
      <c r="U1352" s="21">
        <v>0.75</v>
      </c>
      <c r="V1352" s="18">
        <v>8124</v>
      </c>
      <c r="W1352" s="21">
        <v>0.75</v>
      </c>
      <c r="X1352" s="11" t="s">
        <v>24</v>
      </c>
    </row>
    <row r="1353" spans="1:24">
      <c r="A1353" s="11" t="s">
        <v>1587</v>
      </c>
      <c r="B1353" s="11" t="s">
        <v>1587</v>
      </c>
      <c r="C1353" s="11" t="s">
        <v>1588</v>
      </c>
      <c r="D1353" s="17">
        <v>50</v>
      </c>
      <c r="E1353" s="18">
        <v>300</v>
      </c>
      <c r="F1353" s="19">
        <v>5.0229999999999997</v>
      </c>
      <c r="G1353" s="19">
        <v>4.8230000000000004</v>
      </c>
      <c r="H1353" s="20">
        <v>4.0000000000000001E-3</v>
      </c>
      <c r="I1353" s="21">
        <v>8.3800000000000008</v>
      </c>
      <c r="J1353" s="21">
        <v>8.3800000000000008</v>
      </c>
      <c r="K1353" s="21">
        <v>3</v>
      </c>
      <c r="L1353" s="21">
        <v>3.2</v>
      </c>
      <c r="M1353" s="18">
        <v>52</v>
      </c>
      <c r="N1353" s="21">
        <v>7.0000000000000007E-2</v>
      </c>
      <c r="O1353" s="21">
        <v>0.25</v>
      </c>
      <c r="P1353" s="18">
        <v>195</v>
      </c>
      <c r="Q1353" s="21">
        <v>0.14000000000000001</v>
      </c>
      <c r="R1353" s="21">
        <v>0.37</v>
      </c>
      <c r="S1353" s="18">
        <v>2290</v>
      </c>
      <c r="T1353" s="21">
        <v>0.5</v>
      </c>
      <c r="U1353" s="21">
        <v>0.75</v>
      </c>
      <c r="V1353" s="18">
        <v>4580</v>
      </c>
      <c r="W1353" s="21">
        <v>0.75</v>
      </c>
      <c r="X1353" s="11" t="s">
        <v>24</v>
      </c>
    </row>
    <row r="1354" spans="1:24">
      <c r="A1354" s="11" t="s">
        <v>1586</v>
      </c>
      <c r="B1354" s="11" t="s">
        <v>1586</v>
      </c>
      <c r="C1354" s="11" t="s">
        <v>1589</v>
      </c>
      <c r="D1354" s="17">
        <v>25</v>
      </c>
      <c r="E1354" s="18">
        <v>400</v>
      </c>
      <c r="F1354" s="19">
        <v>3.125</v>
      </c>
      <c r="G1354" s="19">
        <v>3.0569999999999999</v>
      </c>
      <c r="H1354" s="20">
        <v>2.7000000000000001E-3</v>
      </c>
      <c r="I1354" s="21">
        <v>8.3800000000000008</v>
      </c>
      <c r="J1354" s="21">
        <v>8.24</v>
      </c>
      <c r="K1354" s="21">
        <v>4.79</v>
      </c>
      <c r="L1354" s="21">
        <v>4.72</v>
      </c>
      <c r="M1354" s="18">
        <v>745</v>
      </c>
      <c r="N1354" s="21">
        <v>0.2</v>
      </c>
      <c r="O1354" s="21">
        <v>0.47</v>
      </c>
      <c r="P1354" s="18">
        <v>2369</v>
      </c>
      <c r="Q1354" s="21">
        <v>0.37</v>
      </c>
      <c r="R1354" s="21">
        <v>0.65</v>
      </c>
      <c r="S1354" s="18">
        <v>4066</v>
      </c>
      <c r="T1354" s="21">
        <v>0.5</v>
      </c>
      <c r="U1354" s="21">
        <v>0.75</v>
      </c>
      <c r="V1354" s="18">
        <v>8133</v>
      </c>
      <c r="W1354" s="21">
        <v>0.75</v>
      </c>
      <c r="X1354" s="11" t="s">
        <v>24</v>
      </c>
    </row>
    <row r="1355" spans="1:24">
      <c r="A1355" s="11" t="s">
        <v>1589</v>
      </c>
      <c r="B1355" s="11" t="s">
        <v>1589</v>
      </c>
      <c r="C1355" s="11" t="s">
        <v>1590</v>
      </c>
      <c r="D1355" s="17">
        <v>39</v>
      </c>
      <c r="E1355" s="18">
        <v>400</v>
      </c>
      <c r="F1355" s="19">
        <v>3.0569999999999999</v>
      </c>
      <c r="G1355" s="19">
        <v>2.95</v>
      </c>
      <c r="H1355" s="20">
        <v>2.7000000000000001E-3</v>
      </c>
      <c r="I1355" s="21">
        <v>8.24</v>
      </c>
      <c r="J1355" s="21">
        <v>8.24</v>
      </c>
      <c r="K1355" s="21">
        <v>4.72</v>
      </c>
      <c r="L1355" s="21">
        <v>4.83</v>
      </c>
      <c r="M1355" s="18">
        <v>745</v>
      </c>
      <c r="N1355" s="21">
        <v>0.2</v>
      </c>
      <c r="O1355" s="21">
        <v>0.47</v>
      </c>
      <c r="P1355" s="18">
        <v>2369</v>
      </c>
      <c r="Q1355" s="21">
        <v>0.37</v>
      </c>
      <c r="R1355" s="21">
        <v>0.65</v>
      </c>
      <c r="S1355" s="18">
        <v>4084</v>
      </c>
      <c r="T1355" s="21">
        <v>0.5</v>
      </c>
      <c r="U1355" s="21">
        <v>0.75</v>
      </c>
      <c r="V1355" s="18">
        <v>8168</v>
      </c>
      <c r="W1355" s="21">
        <v>0.75</v>
      </c>
      <c r="X1355" s="11" t="s">
        <v>24</v>
      </c>
    </row>
    <row r="1356" spans="1:24">
      <c r="A1356" s="11" t="s">
        <v>1591</v>
      </c>
      <c r="B1356" s="11" t="s">
        <v>1591</v>
      </c>
      <c r="C1356" s="11" t="s">
        <v>1592</v>
      </c>
      <c r="D1356" s="17">
        <v>50</v>
      </c>
      <c r="E1356" s="18">
        <v>300</v>
      </c>
      <c r="F1356" s="19">
        <v>4.9029999999999996</v>
      </c>
      <c r="G1356" s="19">
        <v>4.7030000000000003</v>
      </c>
      <c r="H1356" s="20">
        <v>4.0000000000000001E-3</v>
      </c>
      <c r="I1356" s="21">
        <v>8.26</v>
      </c>
      <c r="J1356" s="21">
        <v>8.24</v>
      </c>
      <c r="K1356" s="21">
        <v>3</v>
      </c>
      <c r="L1356" s="21">
        <v>3.18</v>
      </c>
      <c r="M1356" s="18">
        <v>86</v>
      </c>
      <c r="N1356" s="21">
        <v>0.1</v>
      </c>
      <c r="O1356" s="21">
        <v>0.28999999999999998</v>
      </c>
      <c r="P1356" s="18">
        <v>318</v>
      </c>
      <c r="Q1356" s="21">
        <v>0.18</v>
      </c>
      <c r="R1356" s="21">
        <v>0.43</v>
      </c>
      <c r="S1356" s="18">
        <v>2290</v>
      </c>
      <c r="T1356" s="21">
        <v>0.5</v>
      </c>
      <c r="U1356" s="21">
        <v>0.75</v>
      </c>
      <c r="V1356" s="18">
        <v>4580</v>
      </c>
      <c r="W1356" s="21">
        <v>0.75</v>
      </c>
      <c r="X1356" s="11" t="s">
        <v>24</v>
      </c>
    </row>
    <row r="1357" spans="1:24">
      <c r="A1357" s="11" t="s">
        <v>1590</v>
      </c>
      <c r="B1357" s="11" t="s">
        <v>1590</v>
      </c>
      <c r="C1357" s="11" t="s">
        <v>1593</v>
      </c>
      <c r="D1357" s="17">
        <v>36.1</v>
      </c>
      <c r="E1357" s="18">
        <v>400</v>
      </c>
      <c r="F1357" s="19">
        <v>2.95</v>
      </c>
      <c r="G1357" s="19">
        <v>2.8519999999999999</v>
      </c>
      <c r="H1357" s="20">
        <v>2.7000000000000001E-3</v>
      </c>
      <c r="I1357" s="21">
        <v>8.24</v>
      </c>
      <c r="J1357" s="21">
        <v>8.42</v>
      </c>
      <c r="K1357" s="21">
        <v>4.83</v>
      </c>
      <c r="L1357" s="21">
        <v>5.1100000000000003</v>
      </c>
      <c r="M1357" s="18">
        <v>925</v>
      </c>
      <c r="N1357" s="21">
        <v>0.23</v>
      </c>
      <c r="O1357" s="21">
        <v>0.5</v>
      </c>
      <c r="P1357" s="18">
        <v>2880</v>
      </c>
      <c r="Q1357" s="21">
        <v>0.41</v>
      </c>
      <c r="R1357" s="21">
        <v>0.68</v>
      </c>
      <c r="S1357" s="18">
        <v>4063</v>
      </c>
      <c r="T1357" s="21">
        <v>0.5</v>
      </c>
      <c r="U1357" s="21">
        <v>0.75</v>
      </c>
      <c r="V1357" s="18">
        <v>8125</v>
      </c>
      <c r="W1357" s="21">
        <v>0.75</v>
      </c>
      <c r="X1357" s="11" t="s">
        <v>24</v>
      </c>
    </row>
    <row r="1358" spans="1:24">
      <c r="A1358" s="11" t="s">
        <v>1593</v>
      </c>
      <c r="B1358" s="11" t="s">
        <v>1593</v>
      </c>
      <c r="C1358" s="11" t="s">
        <v>1594</v>
      </c>
      <c r="D1358" s="17">
        <v>25</v>
      </c>
      <c r="E1358" s="18">
        <v>400</v>
      </c>
      <c r="F1358" s="19">
        <v>2.8519999999999999</v>
      </c>
      <c r="G1358" s="19">
        <v>2.7839999999999998</v>
      </c>
      <c r="H1358" s="20">
        <v>2.7000000000000001E-3</v>
      </c>
      <c r="I1358" s="21">
        <v>8.42</v>
      </c>
      <c r="J1358" s="21">
        <v>8.3000000000000007</v>
      </c>
      <c r="K1358" s="21">
        <v>5.1100000000000003</v>
      </c>
      <c r="L1358" s="21">
        <v>5.05</v>
      </c>
      <c r="M1358" s="18">
        <v>925</v>
      </c>
      <c r="N1358" s="21">
        <v>0.23</v>
      </c>
      <c r="O1358" s="21">
        <v>0.5</v>
      </c>
      <c r="P1358" s="18">
        <v>2880</v>
      </c>
      <c r="Q1358" s="21">
        <v>0.41</v>
      </c>
      <c r="R1358" s="21">
        <v>0.69</v>
      </c>
      <c r="S1358" s="18">
        <v>4066</v>
      </c>
      <c r="T1358" s="21">
        <v>0.5</v>
      </c>
      <c r="U1358" s="21">
        <v>0.75</v>
      </c>
      <c r="V1358" s="18">
        <v>8133</v>
      </c>
      <c r="W1358" s="21">
        <v>0.75</v>
      </c>
      <c r="X1358" s="11" t="s">
        <v>24</v>
      </c>
    </row>
    <row r="1359" spans="1:24">
      <c r="A1359" s="11" t="s">
        <v>1594</v>
      </c>
      <c r="B1359" s="11" t="s">
        <v>1594</v>
      </c>
      <c r="C1359" s="11" t="s">
        <v>1595</v>
      </c>
      <c r="D1359" s="17">
        <v>35</v>
      </c>
      <c r="E1359" s="18">
        <v>400</v>
      </c>
      <c r="F1359" s="19">
        <v>2.7839999999999998</v>
      </c>
      <c r="G1359" s="19">
        <v>2.6880000000000002</v>
      </c>
      <c r="H1359" s="20">
        <v>2.7000000000000001E-3</v>
      </c>
      <c r="I1359" s="21">
        <v>8.3000000000000007</v>
      </c>
      <c r="J1359" s="21">
        <v>8.35</v>
      </c>
      <c r="K1359" s="21">
        <v>5.05</v>
      </c>
      <c r="L1359" s="21">
        <v>5.2</v>
      </c>
      <c r="M1359" s="18">
        <v>1116</v>
      </c>
      <c r="N1359" s="21">
        <v>0.25</v>
      </c>
      <c r="O1359" s="21">
        <v>0.53</v>
      </c>
      <c r="P1359" s="18">
        <v>3406</v>
      </c>
      <c r="Q1359" s="21">
        <v>0.45</v>
      </c>
      <c r="R1359" s="21">
        <v>0.72</v>
      </c>
      <c r="S1359" s="18">
        <v>4084</v>
      </c>
      <c r="T1359" s="21">
        <v>0.5</v>
      </c>
      <c r="U1359" s="21">
        <v>0.75</v>
      </c>
      <c r="V1359" s="18">
        <v>8167</v>
      </c>
      <c r="W1359" s="21">
        <v>0.75</v>
      </c>
      <c r="X1359" s="11" t="s">
        <v>24</v>
      </c>
    </row>
    <row r="1360" spans="1:24">
      <c r="A1360" s="11" t="s">
        <v>1595</v>
      </c>
      <c r="B1360" s="11" t="s">
        <v>1595</v>
      </c>
      <c r="C1360" s="11" t="s">
        <v>1596</v>
      </c>
      <c r="D1360" s="17">
        <v>35</v>
      </c>
      <c r="E1360" s="18">
        <v>400</v>
      </c>
      <c r="F1360" s="19">
        <v>2.6880000000000002</v>
      </c>
      <c r="G1360" s="19">
        <v>2.593</v>
      </c>
      <c r="H1360" s="20">
        <v>2.7000000000000001E-3</v>
      </c>
      <c r="I1360" s="21">
        <v>8.35</v>
      </c>
      <c r="J1360" s="21">
        <v>8.3699999999999992</v>
      </c>
      <c r="K1360" s="21">
        <v>5.2</v>
      </c>
      <c r="L1360" s="21">
        <v>5.31</v>
      </c>
      <c r="M1360" s="18">
        <v>1116</v>
      </c>
      <c r="N1360" s="21">
        <v>0.25</v>
      </c>
      <c r="O1360" s="21">
        <v>0.53</v>
      </c>
      <c r="P1360" s="18">
        <v>3406</v>
      </c>
      <c r="Q1360" s="21">
        <v>0.45</v>
      </c>
      <c r="R1360" s="21">
        <v>0.72</v>
      </c>
      <c r="S1360" s="18">
        <v>4062</v>
      </c>
      <c r="T1360" s="21">
        <v>0.5</v>
      </c>
      <c r="U1360" s="21">
        <v>0.75</v>
      </c>
      <c r="V1360" s="18">
        <v>8124</v>
      </c>
      <c r="W1360" s="21">
        <v>0.75</v>
      </c>
      <c r="X1360" s="11" t="s">
        <v>24</v>
      </c>
    </row>
    <row r="1361" spans="1:24">
      <c r="A1361" s="11" t="s">
        <v>1596</v>
      </c>
      <c r="B1361" s="11" t="s">
        <v>1596</v>
      </c>
      <c r="C1361" s="11" t="s">
        <v>1510</v>
      </c>
      <c r="D1361" s="17">
        <v>35.4</v>
      </c>
      <c r="E1361" s="18">
        <v>400</v>
      </c>
      <c r="F1361" s="19">
        <v>2.593</v>
      </c>
      <c r="G1361" s="19">
        <v>2.496</v>
      </c>
      <c r="H1361" s="20">
        <v>2.7000000000000001E-3</v>
      </c>
      <c r="I1361" s="21">
        <v>8.3699999999999992</v>
      </c>
      <c r="J1361" s="21">
        <v>8.3800000000000008</v>
      </c>
      <c r="K1361" s="21">
        <v>5.31</v>
      </c>
      <c r="L1361" s="21">
        <v>5.42</v>
      </c>
      <c r="M1361" s="18">
        <v>1116</v>
      </c>
      <c r="N1361" s="21">
        <v>0.25</v>
      </c>
      <c r="O1361" s="21">
        <v>0.53</v>
      </c>
      <c r="P1361" s="18">
        <v>3406</v>
      </c>
      <c r="Q1361" s="21">
        <v>0.45</v>
      </c>
      <c r="R1361" s="21">
        <v>0.72</v>
      </c>
      <c r="S1361" s="18">
        <v>4081</v>
      </c>
      <c r="T1361" s="21">
        <v>0.5</v>
      </c>
      <c r="U1361" s="21">
        <v>0.75</v>
      </c>
      <c r="V1361" s="18">
        <v>8163</v>
      </c>
      <c r="W1361" s="21">
        <v>0.75</v>
      </c>
      <c r="X1361" s="11" t="s">
        <v>24</v>
      </c>
    </row>
    <row r="1362" spans="1:24">
      <c r="A1362" s="11" t="s">
        <v>1510</v>
      </c>
      <c r="B1362" s="11" t="s">
        <v>1510</v>
      </c>
      <c r="C1362" s="11" t="s">
        <v>1597</v>
      </c>
      <c r="D1362" s="17">
        <v>46.4</v>
      </c>
      <c r="E1362" s="18">
        <v>700</v>
      </c>
      <c r="F1362" s="19">
        <v>2.0299999999999998</v>
      </c>
      <c r="G1362" s="19">
        <v>1.96</v>
      </c>
      <c r="H1362" s="20">
        <v>1.5E-3</v>
      </c>
      <c r="I1362" s="21">
        <v>8.3800000000000008</v>
      </c>
      <c r="J1362" s="21">
        <v>8.4700000000000006</v>
      </c>
      <c r="K1362" s="21">
        <v>5.56</v>
      </c>
      <c r="L1362" s="21">
        <v>5.72</v>
      </c>
      <c r="M1362" s="18">
        <v>4252</v>
      </c>
      <c r="N1362" s="21">
        <v>0.27</v>
      </c>
      <c r="O1362" s="21">
        <v>0.59</v>
      </c>
      <c r="P1362" s="18">
        <v>10925</v>
      </c>
      <c r="Q1362" s="21">
        <v>0.44</v>
      </c>
      <c r="R1362" s="21">
        <v>0.77</v>
      </c>
      <c r="S1362" s="18">
        <v>26330</v>
      </c>
      <c r="T1362" s="21">
        <v>0.8</v>
      </c>
      <c r="U1362" s="21">
        <v>0.92</v>
      </c>
      <c r="V1362" s="18">
        <v>26937</v>
      </c>
      <c r="W1362" s="21">
        <v>0.81</v>
      </c>
      <c r="X1362" s="11" t="s">
        <v>25</v>
      </c>
    </row>
    <row r="1363" spans="1:24">
      <c r="A1363" s="11" t="s">
        <v>1597</v>
      </c>
      <c r="B1363" s="11" t="s">
        <v>1597</v>
      </c>
      <c r="C1363" s="11" t="s">
        <v>1461</v>
      </c>
      <c r="D1363" s="17">
        <v>39.5</v>
      </c>
      <c r="E1363" s="18">
        <v>700</v>
      </c>
      <c r="F1363" s="19">
        <v>1.96</v>
      </c>
      <c r="G1363" s="19">
        <v>1.9</v>
      </c>
      <c r="H1363" s="20">
        <v>1.5E-3</v>
      </c>
      <c r="I1363" s="21">
        <v>8.4700000000000006</v>
      </c>
      <c r="J1363" s="21">
        <v>8.26</v>
      </c>
      <c r="K1363" s="21">
        <v>5.72</v>
      </c>
      <c r="L1363" s="21">
        <v>5.57</v>
      </c>
      <c r="M1363" s="18">
        <v>4252</v>
      </c>
      <c r="N1363" s="21">
        <v>0.27</v>
      </c>
      <c r="O1363" s="21">
        <v>0.59</v>
      </c>
      <c r="P1363" s="18">
        <v>10925</v>
      </c>
      <c r="Q1363" s="21">
        <v>0.44</v>
      </c>
      <c r="R1363" s="21">
        <v>0.77</v>
      </c>
      <c r="S1363" s="18">
        <v>26421</v>
      </c>
      <c r="T1363" s="21">
        <v>0.8</v>
      </c>
      <c r="U1363" s="21">
        <v>0.93</v>
      </c>
      <c r="V1363" s="18">
        <v>27030</v>
      </c>
      <c r="W1363" s="21">
        <v>0.81</v>
      </c>
      <c r="X1363" s="11" t="s">
        <v>25</v>
      </c>
    </row>
    <row r="1364" spans="1:24">
      <c r="A1364" s="11" t="s">
        <v>1598</v>
      </c>
      <c r="B1364" s="11" t="s">
        <v>1598</v>
      </c>
      <c r="C1364" s="11" t="s">
        <v>1599</v>
      </c>
      <c r="D1364" s="17">
        <v>43.2</v>
      </c>
      <c r="E1364" s="18">
        <v>300</v>
      </c>
      <c r="F1364" s="19">
        <v>5.52</v>
      </c>
      <c r="G1364" s="19">
        <v>5.26</v>
      </c>
      <c r="H1364" s="20">
        <v>6.0000000000000001E-3</v>
      </c>
      <c r="I1364" s="21">
        <v>9.1300000000000008</v>
      </c>
      <c r="J1364" s="21">
        <v>9.07</v>
      </c>
      <c r="K1364" s="21">
        <v>3.25</v>
      </c>
      <c r="L1364" s="21">
        <v>3.45</v>
      </c>
      <c r="M1364" s="18">
        <v>79</v>
      </c>
      <c r="N1364" s="21">
        <v>0.08</v>
      </c>
      <c r="O1364" s="21">
        <v>0.33</v>
      </c>
      <c r="P1364" s="18">
        <v>293</v>
      </c>
      <c r="Q1364" s="21">
        <v>0.16</v>
      </c>
      <c r="R1364" s="21">
        <v>0.49</v>
      </c>
      <c r="S1364" s="18">
        <v>2809</v>
      </c>
      <c r="T1364" s="21">
        <v>0.5</v>
      </c>
      <c r="U1364" s="21">
        <v>0.92</v>
      </c>
      <c r="V1364" s="18">
        <v>5617</v>
      </c>
      <c r="W1364" s="21">
        <v>0.92</v>
      </c>
      <c r="X1364" s="11" t="s">
        <v>25</v>
      </c>
    </row>
    <row r="1365" spans="1:24">
      <c r="A1365" s="11" t="s">
        <v>1599</v>
      </c>
      <c r="B1365" s="11" t="s">
        <v>1599</v>
      </c>
      <c r="C1365" s="11" t="s">
        <v>1600</v>
      </c>
      <c r="D1365" s="17">
        <v>48.3</v>
      </c>
      <c r="E1365" s="18">
        <v>300</v>
      </c>
      <c r="F1365" s="19">
        <v>5.26</v>
      </c>
      <c r="G1365" s="19">
        <v>4.9800000000000004</v>
      </c>
      <c r="H1365" s="20">
        <v>5.7999999999999996E-3</v>
      </c>
      <c r="I1365" s="21">
        <v>9.07</v>
      </c>
      <c r="J1365" s="21">
        <v>8.7200000000000006</v>
      </c>
      <c r="K1365" s="21">
        <v>3.45</v>
      </c>
      <c r="L1365" s="21">
        <v>3.38</v>
      </c>
      <c r="M1365" s="18">
        <v>79</v>
      </c>
      <c r="N1365" s="21">
        <v>0.08</v>
      </c>
      <c r="O1365" s="21">
        <v>0.32</v>
      </c>
      <c r="P1365" s="18">
        <v>293</v>
      </c>
      <c r="Q1365" s="21">
        <v>0.16</v>
      </c>
      <c r="R1365" s="21">
        <v>0.48</v>
      </c>
      <c r="S1365" s="18">
        <v>2757</v>
      </c>
      <c r="T1365" s="21">
        <v>0.5</v>
      </c>
      <c r="U1365" s="21">
        <v>0.9</v>
      </c>
      <c r="V1365" s="18">
        <v>5513</v>
      </c>
      <c r="W1365" s="21">
        <v>0.9</v>
      </c>
      <c r="X1365" s="11" t="s">
        <v>25</v>
      </c>
    </row>
    <row r="1366" spans="1:24">
      <c r="A1366" s="11" t="s">
        <v>1600</v>
      </c>
      <c r="B1366" s="11" t="s">
        <v>1600</v>
      </c>
      <c r="C1366" s="11" t="s">
        <v>1601</v>
      </c>
      <c r="D1366" s="17">
        <v>38</v>
      </c>
      <c r="E1366" s="18">
        <v>300</v>
      </c>
      <c r="F1366" s="19">
        <v>4.9800000000000004</v>
      </c>
      <c r="G1366" s="19">
        <v>4.76</v>
      </c>
      <c r="H1366" s="20">
        <v>5.7999999999999996E-3</v>
      </c>
      <c r="I1366" s="21">
        <v>8.7200000000000006</v>
      </c>
      <c r="J1366" s="21">
        <v>8.65</v>
      </c>
      <c r="K1366" s="21">
        <v>3.38</v>
      </c>
      <c r="L1366" s="21">
        <v>3.53</v>
      </c>
      <c r="M1366" s="18">
        <v>79</v>
      </c>
      <c r="N1366" s="21">
        <v>0.08</v>
      </c>
      <c r="O1366" s="21">
        <v>0.32</v>
      </c>
      <c r="P1366" s="18">
        <v>293</v>
      </c>
      <c r="Q1366" s="21">
        <v>0.16</v>
      </c>
      <c r="R1366" s="21">
        <v>0.48</v>
      </c>
      <c r="S1366" s="18">
        <v>2755</v>
      </c>
      <c r="T1366" s="21">
        <v>0.5</v>
      </c>
      <c r="U1366" s="21">
        <v>0.9</v>
      </c>
      <c r="V1366" s="18">
        <v>5510</v>
      </c>
      <c r="W1366" s="21">
        <v>0.9</v>
      </c>
      <c r="X1366" s="11" t="s">
        <v>25</v>
      </c>
    </row>
    <row r="1367" spans="1:24">
      <c r="A1367" s="11" t="s">
        <v>1601</v>
      </c>
      <c r="B1367" s="11" t="s">
        <v>1601</v>
      </c>
      <c r="C1367" s="11" t="s">
        <v>1602</v>
      </c>
      <c r="D1367" s="17">
        <v>48</v>
      </c>
      <c r="E1367" s="18">
        <v>300</v>
      </c>
      <c r="F1367" s="19">
        <v>4.76</v>
      </c>
      <c r="G1367" s="19">
        <v>4.4800000000000004</v>
      </c>
      <c r="H1367" s="20">
        <v>5.7999999999999996E-3</v>
      </c>
      <c r="I1367" s="21">
        <v>8.65</v>
      </c>
      <c r="J1367" s="21">
        <v>8.56</v>
      </c>
      <c r="K1367" s="21">
        <v>3.53</v>
      </c>
      <c r="L1367" s="21">
        <v>3.72</v>
      </c>
      <c r="M1367" s="18">
        <v>221</v>
      </c>
      <c r="N1367" s="21">
        <v>0.14000000000000001</v>
      </c>
      <c r="O1367" s="21">
        <v>0.44</v>
      </c>
      <c r="P1367" s="18">
        <v>775</v>
      </c>
      <c r="Q1367" s="21">
        <v>0.25</v>
      </c>
      <c r="R1367" s="21">
        <v>0.64</v>
      </c>
      <c r="S1367" s="18">
        <v>2765</v>
      </c>
      <c r="T1367" s="21">
        <v>0.5</v>
      </c>
      <c r="U1367" s="21">
        <v>0.91</v>
      </c>
      <c r="V1367" s="18">
        <v>5530</v>
      </c>
      <c r="W1367" s="21">
        <v>0.91</v>
      </c>
      <c r="X1367" s="11" t="s">
        <v>25</v>
      </c>
    </row>
    <row r="1368" spans="1:24">
      <c r="A1368" s="11" t="s">
        <v>1602</v>
      </c>
      <c r="B1368" s="11" t="s">
        <v>1602</v>
      </c>
      <c r="C1368" s="11" t="s">
        <v>1603</v>
      </c>
      <c r="D1368" s="17">
        <v>48</v>
      </c>
      <c r="E1368" s="18">
        <v>300</v>
      </c>
      <c r="F1368" s="19">
        <v>4.4800000000000004</v>
      </c>
      <c r="G1368" s="19">
        <v>4.2</v>
      </c>
      <c r="H1368" s="20">
        <v>5.7999999999999996E-3</v>
      </c>
      <c r="I1368" s="21">
        <v>8.56</v>
      </c>
      <c r="J1368" s="21">
        <v>8.48</v>
      </c>
      <c r="K1368" s="21">
        <v>3.72</v>
      </c>
      <c r="L1368" s="21">
        <v>3.92</v>
      </c>
      <c r="M1368" s="18">
        <v>221</v>
      </c>
      <c r="N1368" s="21">
        <v>0.14000000000000001</v>
      </c>
      <c r="O1368" s="21">
        <v>0.44</v>
      </c>
      <c r="P1368" s="18">
        <v>775</v>
      </c>
      <c r="Q1368" s="21">
        <v>0.25</v>
      </c>
      <c r="R1368" s="21">
        <v>0.64</v>
      </c>
      <c r="S1368" s="18">
        <v>2765</v>
      </c>
      <c r="T1368" s="21">
        <v>0.5</v>
      </c>
      <c r="U1368" s="21">
        <v>0.91</v>
      </c>
      <c r="V1368" s="18">
        <v>5530</v>
      </c>
      <c r="W1368" s="21">
        <v>0.91</v>
      </c>
      <c r="X1368" s="11" t="s">
        <v>25</v>
      </c>
    </row>
    <row r="1369" spans="1:24">
      <c r="A1369" s="11" t="s">
        <v>1603</v>
      </c>
      <c r="B1369" s="11" t="s">
        <v>1603</v>
      </c>
      <c r="C1369" s="11" t="s">
        <v>1604</v>
      </c>
      <c r="D1369" s="17">
        <v>45</v>
      </c>
      <c r="E1369" s="18">
        <v>300</v>
      </c>
      <c r="F1369" s="19">
        <v>4.2</v>
      </c>
      <c r="G1369" s="19" t="s">
        <v>1605</v>
      </c>
      <c r="H1369" s="20">
        <v>6.0000000000000001E-3</v>
      </c>
      <c r="I1369" s="21">
        <v>8.48</v>
      </c>
      <c r="J1369" s="21">
        <v>8.56</v>
      </c>
      <c r="K1369" s="21">
        <v>3.92</v>
      </c>
      <c r="L1369" s="21">
        <v>4.2699999999999996</v>
      </c>
      <c r="M1369" s="18">
        <v>221</v>
      </c>
      <c r="N1369" s="21">
        <v>0.14000000000000001</v>
      </c>
      <c r="O1369" s="21">
        <v>0.45</v>
      </c>
      <c r="P1369" s="18">
        <v>775</v>
      </c>
      <c r="Q1369" s="21">
        <v>0.25</v>
      </c>
      <c r="R1369" s="21">
        <v>0.64</v>
      </c>
      <c r="S1369" s="18">
        <v>2804</v>
      </c>
      <c r="T1369" s="21">
        <v>0.5</v>
      </c>
      <c r="U1369" s="21">
        <v>0.92</v>
      </c>
      <c r="V1369" s="18">
        <v>5609</v>
      </c>
      <c r="W1369" s="21">
        <v>0.92</v>
      </c>
      <c r="X1369" s="11" t="s">
        <v>25</v>
      </c>
    </row>
    <row r="1370" spans="1:24">
      <c r="A1370" s="11" t="s">
        <v>1604</v>
      </c>
      <c r="B1370" s="11" t="s">
        <v>1604</v>
      </c>
      <c r="C1370" s="11" t="s">
        <v>1606</v>
      </c>
      <c r="D1370" s="17">
        <v>39.799999999999997</v>
      </c>
      <c r="E1370" s="18">
        <v>300</v>
      </c>
      <c r="F1370" s="19">
        <v>3.94</v>
      </c>
      <c r="G1370" s="19">
        <v>3.7</v>
      </c>
      <c r="H1370" s="20">
        <v>6.0000000000000001E-3</v>
      </c>
      <c r="I1370" s="21">
        <v>8.56</v>
      </c>
      <c r="J1370" s="21">
        <v>8.4600000000000009</v>
      </c>
      <c r="K1370" s="21">
        <v>4.26</v>
      </c>
      <c r="L1370" s="21">
        <v>4.4000000000000004</v>
      </c>
      <c r="M1370" s="18">
        <v>339</v>
      </c>
      <c r="N1370" s="21">
        <v>0.17</v>
      </c>
      <c r="O1370" s="21">
        <v>0.51</v>
      </c>
      <c r="P1370" s="18">
        <v>1155</v>
      </c>
      <c r="Q1370" s="21">
        <v>0.31</v>
      </c>
      <c r="R1370" s="21">
        <v>0.72</v>
      </c>
      <c r="S1370" s="18">
        <v>2811</v>
      </c>
      <c r="T1370" s="21">
        <v>0.5</v>
      </c>
      <c r="U1370" s="21">
        <v>0.92</v>
      </c>
      <c r="V1370" s="18">
        <v>5623</v>
      </c>
      <c r="W1370" s="21">
        <v>0.92</v>
      </c>
      <c r="X1370" s="11" t="s">
        <v>25</v>
      </c>
    </row>
    <row r="1371" spans="1:24">
      <c r="A1371" s="11" t="s">
        <v>1606</v>
      </c>
      <c r="B1371" s="11" t="s">
        <v>1606</v>
      </c>
      <c r="C1371" s="11" t="s">
        <v>1607</v>
      </c>
      <c r="D1371" s="17">
        <v>27.5</v>
      </c>
      <c r="E1371" s="18">
        <v>300</v>
      </c>
      <c r="F1371" s="19">
        <v>3.7</v>
      </c>
      <c r="G1371" s="19">
        <v>3.54</v>
      </c>
      <c r="H1371" s="20">
        <v>5.7999999999999996E-3</v>
      </c>
      <c r="I1371" s="21">
        <v>8.4600000000000009</v>
      </c>
      <c r="J1371" s="21">
        <v>8.43</v>
      </c>
      <c r="K1371" s="21">
        <v>4.4000000000000004</v>
      </c>
      <c r="L1371" s="21">
        <v>4.53</v>
      </c>
      <c r="M1371" s="18">
        <v>339</v>
      </c>
      <c r="N1371" s="21">
        <v>0.17</v>
      </c>
      <c r="O1371" s="21">
        <v>0.5</v>
      </c>
      <c r="P1371" s="18">
        <v>1155</v>
      </c>
      <c r="Q1371" s="21">
        <v>0.31</v>
      </c>
      <c r="R1371" s="21">
        <v>0.71</v>
      </c>
      <c r="S1371" s="18">
        <v>2762</v>
      </c>
      <c r="T1371" s="21">
        <v>0.5</v>
      </c>
      <c r="U1371" s="21">
        <v>0.9</v>
      </c>
      <c r="V1371" s="18">
        <v>5523</v>
      </c>
      <c r="W1371" s="21">
        <v>0.9</v>
      </c>
      <c r="X1371" s="11" t="s">
        <v>25</v>
      </c>
    </row>
    <row r="1372" spans="1:24">
      <c r="A1372" s="11" t="s">
        <v>1607</v>
      </c>
      <c r="B1372" s="11" t="s">
        <v>1607</v>
      </c>
      <c r="C1372" s="11" t="s">
        <v>1608</v>
      </c>
      <c r="D1372" s="17">
        <v>46.5</v>
      </c>
      <c r="E1372" s="18">
        <v>300</v>
      </c>
      <c r="F1372" s="19">
        <v>3.54</v>
      </c>
      <c r="G1372" s="19">
        <v>3.27</v>
      </c>
      <c r="H1372" s="20">
        <v>5.7999999999999996E-3</v>
      </c>
      <c r="I1372" s="21">
        <v>8.43</v>
      </c>
      <c r="J1372" s="21">
        <v>8.3800000000000008</v>
      </c>
      <c r="K1372" s="21">
        <v>4.53</v>
      </c>
      <c r="L1372" s="21">
        <v>4.75</v>
      </c>
      <c r="M1372" s="18">
        <v>339</v>
      </c>
      <c r="N1372" s="21">
        <v>0.17</v>
      </c>
      <c r="O1372" s="21">
        <v>0.5</v>
      </c>
      <c r="P1372" s="18">
        <v>1155</v>
      </c>
      <c r="Q1372" s="21">
        <v>0.31</v>
      </c>
      <c r="R1372" s="21">
        <v>0.71</v>
      </c>
      <c r="S1372" s="18">
        <v>2759</v>
      </c>
      <c r="T1372" s="21">
        <v>0.5</v>
      </c>
      <c r="U1372" s="21">
        <v>0.9</v>
      </c>
      <c r="V1372" s="18">
        <v>5518</v>
      </c>
      <c r="W1372" s="21">
        <v>0.9</v>
      </c>
      <c r="X1372" s="11" t="s">
        <v>25</v>
      </c>
    </row>
    <row r="1373" spans="1:24">
      <c r="A1373" s="11" t="s">
        <v>1608</v>
      </c>
      <c r="B1373" s="11" t="s">
        <v>1608</v>
      </c>
      <c r="C1373" s="11" t="s">
        <v>1461</v>
      </c>
      <c r="D1373" s="17">
        <v>48.5</v>
      </c>
      <c r="E1373" s="18">
        <v>300</v>
      </c>
      <c r="F1373" s="19">
        <v>3.26</v>
      </c>
      <c r="G1373" s="19">
        <v>2.2799999999999998</v>
      </c>
      <c r="H1373" s="20">
        <v>2.0199999999999999E-2</v>
      </c>
      <c r="I1373" s="21">
        <v>8.3800000000000008</v>
      </c>
      <c r="J1373" s="21">
        <v>8.26</v>
      </c>
      <c r="K1373" s="21">
        <v>4.76</v>
      </c>
      <c r="L1373" s="21">
        <v>5.62</v>
      </c>
      <c r="M1373" s="18">
        <v>339</v>
      </c>
      <c r="N1373" s="21">
        <v>0.12</v>
      </c>
      <c r="O1373" s="21">
        <v>0.78</v>
      </c>
      <c r="P1373" s="18">
        <v>1155</v>
      </c>
      <c r="Q1373" s="21">
        <v>0.23</v>
      </c>
      <c r="R1373" s="21">
        <v>1.1100000000000001</v>
      </c>
      <c r="S1373" s="18">
        <v>5146</v>
      </c>
      <c r="T1373" s="21">
        <v>0.5</v>
      </c>
      <c r="U1373" s="21">
        <v>1.69</v>
      </c>
      <c r="V1373" s="18">
        <v>10293</v>
      </c>
      <c r="W1373" s="21">
        <v>1.69</v>
      </c>
      <c r="X1373" s="11" t="s">
        <v>25</v>
      </c>
    </row>
    <row r="1374" spans="1:24">
      <c r="A1374" s="11" t="s">
        <v>1461</v>
      </c>
      <c r="B1374" s="11" t="s">
        <v>1461</v>
      </c>
      <c r="C1374" s="11" t="s">
        <v>1609</v>
      </c>
      <c r="D1374" s="17">
        <v>46.5</v>
      </c>
      <c r="E1374" s="18">
        <v>700</v>
      </c>
      <c r="F1374" s="19">
        <v>1.86</v>
      </c>
      <c r="G1374" s="19">
        <v>1.79</v>
      </c>
      <c r="H1374" s="20">
        <v>1.5E-3</v>
      </c>
      <c r="I1374" s="21">
        <v>8.26</v>
      </c>
      <c r="J1374" s="21">
        <v>8.1999999999999993</v>
      </c>
      <c r="K1374" s="21">
        <v>5.61</v>
      </c>
      <c r="L1374" s="21">
        <v>5.62</v>
      </c>
      <c r="M1374" s="18">
        <v>7218</v>
      </c>
      <c r="N1374" s="21">
        <v>0.35</v>
      </c>
      <c r="O1374" s="21">
        <v>0.69</v>
      </c>
      <c r="P1374" s="18">
        <v>17098</v>
      </c>
      <c r="Q1374" s="21">
        <v>0.57999999999999996</v>
      </c>
      <c r="R1374" s="21">
        <v>0.86</v>
      </c>
      <c r="S1374" s="18">
        <v>26302</v>
      </c>
      <c r="T1374" s="21">
        <v>0.8</v>
      </c>
      <c r="U1374" s="21">
        <v>0.92</v>
      </c>
      <c r="V1374" s="18">
        <v>26909</v>
      </c>
      <c r="W1374" s="21">
        <v>0.81</v>
      </c>
      <c r="X1374" s="11" t="s">
        <v>25</v>
      </c>
    </row>
    <row r="1375" spans="1:24">
      <c r="A1375" s="11" t="s">
        <v>1609</v>
      </c>
      <c r="B1375" s="11" t="s">
        <v>1609</v>
      </c>
      <c r="C1375" s="11" t="s">
        <v>1610</v>
      </c>
      <c r="D1375" s="17">
        <v>46.8</v>
      </c>
      <c r="E1375" s="18">
        <v>700</v>
      </c>
      <c r="F1375" s="19">
        <v>1.79</v>
      </c>
      <c r="G1375" s="19">
        <v>1.72</v>
      </c>
      <c r="H1375" s="20">
        <v>1.5E-3</v>
      </c>
      <c r="I1375" s="21">
        <v>8.1999999999999993</v>
      </c>
      <c r="J1375" s="21">
        <v>8.1300000000000008</v>
      </c>
      <c r="K1375" s="21">
        <v>5.62</v>
      </c>
      <c r="L1375" s="21">
        <v>5.62</v>
      </c>
      <c r="M1375" s="18">
        <v>7218</v>
      </c>
      <c r="N1375" s="21">
        <v>0.35</v>
      </c>
      <c r="O1375" s="21">
        <v>0.68</v>
      </c>
      <c r="P1375" s="18">
        <v>17098</v>
      </c>
      <c r="Q1375" s="21">
        <v>0.57999999999999996</v>
      </c>
      <c r="R1375" s="21">
        <v>0.86</v>
      </c>
      <c r="S1375" s="18">
        <v>26218</v>
      </c>
      <c r="T1375" s="21">
        <v>0.8</v>
      </c>
      <c r="U1375" s="21">
        <v>0.92</v>
      </c>
      <c r="V1375" s="18">
        <v>26822</v>
      </c>
      <c r="W1375" s="21">
        <v>0.81</v>
      </c>
      <c r="X1375" s="11" t="s">
        <v>25</v>
      </c>
    </row>
    <row r="1376" spans="1:24">
      <c r="A1376" s="11" t="s">
        <v>1610</v>
      </c>
      <c r="B1376" s="11" t="s">
        <v>1610</v>
      </c>
      <c r="C1376" s="11" t="s">
        <v>1611</v>
      </c>
      <c r="D1376" s="17">
        <v>39.9</v>
      </c>
      <c r="E1376" s="18">
        <v>700</v>
      </c>
      <c r="F1376" s="19">
        <v>1.72</v>
      </c>
      <c r="G1376" s="19">
        <v>1.65</v>
      </c>
      <c r="H1376" s="20">
        <v>1.8E-3</v>
      </c>
      <c r="I1376" s="21">
        <v>8.1300000000000008</v>
      </c>
      <c r="J1376" s="21">
        <v>8.4600000000000009</v>
      </c>
      <c r="K1376" s="21">
        <v>5.62</v>
      </c>
      <c r="L1376" s="21">
        <v>6.02</v>
      </c>
      <c r="M1376" s="18">
        <v>7218</v>
      </c>
      <c r="N1376" s="21">
        <v>0.34</v>
      </c>
      <c r="O1376" s="21">
        <v>0.72</v>
      </c>
      <c r="P1376" s="18">
        <v>17098</v>
      </c>
      <c r="Q1376" s="21">
        <v>0.55000000000000004</v>
      </c>
      <c r="R1376" s="21">
        <v>0.91</v>
      </c>
      <c r="S1376" s="18">
        <v>28394</v>
      </c>
      <c r="T1376" s="21">
        <v>0.8</v>
      </c>
      <c r="U1376" s="21">
        <v>1</v>
      </c>
      <c r="V1376" s="18">
        <v>29049</v>
      </c>
      <c r="W1376" s="21">
        <v>0.87</v>
      </c>
      <c r="X1376" s="11" t="s">
        <v>25</v>
      </c>
    </row>
    <row r="1377" spans="1:24">
      <c r="A1377" s="11" t="s">
        <v>1611</v>
      </c>
      <c r="B1377" s="11" t="s">
        <v>1611</v>
      </c>
      <c r="C1377" s="11" t="s">
        <v>1612</v>
      </c>
      <c r="D1377" s="17">
        <v>74.3</v>
      </c>
      <c r="E1377" s="18">
        <v>900</v>
      </c>
      <c r="F1377" s="19">
        <v>1.62</v>
      </c>
      <c r="G1377" s="19">
        <v>1.56</v>
      </c>
      <c r="H1377" s="20">
        <v>8.0000000000000004E-4</v>
      </c>
      <c r="I1377" s="21">
        <v>8.4600000000000009</v>
      </c>
      <c r="J1377" s="21">
        <v>8.08</v>
      </c>
      <c r="K1377" s="21">
        <v>5.84</v>
      </c>
      <c r="L1377" s="21">
        <v>5.51</v>
      </c>
      <c r="M1377" s="18">
        <v>7390</v>
      </c>
      <c r="N1377" s="21">
        <v>0.3</v>
      </c>
      <c r="O1377" s="21">
        <v>0.54</v>
      </c>
      <c r="P1377" s="18">
        <v>17440</v>
      </c>
      <c r="Q1377" s="21">
        <v>0.47</v>
      </c>
      <c r="R1377" s="21">
        <v>0.68</v>
      </c>
      <c r="S1377" s="18">
        <v>37653</v>
      </c>
      <c r="T1377" s="21">
        <v>0.8</v>
      </c>
      <c r="U1377" s="21">
        <v>0.8</v>
      </c>
      <c r="V1377" s="18">
        <v>38521</v>
      </c>
      <c r="W1377" s="21">
        <v>0.7</v>
      </c>
      <c r="X1377" s="11" t="s">
        <v>25</v>
      </c>
    </row>
    <row r="1378" spans="1:24">
      <c r="A1378" s="11" t="s">
        <v>1612</v>
      </c>
      <c r="B1378" s="11" t="s">
        <v>1612</v>
      </c>
      <c r="C1378" s="11" t="s">
        <v>1613</v>
      </c>
      <c r="D1378" s="17">
        <v>69.5</v>
      </c>
      <c r="E1378" s="18">
        <v>900</v>
      </c>
      <c r="F1378" s="19">
        <v>1.56</v>
      </c>
      <c r="G1378" s="19">
        <v>1.5</v>
      </c>
      <c r="H1378" s="20">
        <v>8.9999999999999998E-4</v>
      </c>
      <c r="I1378" s="21">
        <v>8.08</v>
      </c>
      <c r="J1378" s="21">
        <v>7.75</v>
      </c>
      <c r="K1378" s="21">
        <v>5.51</v>
      </c>
      <c r="L1378" s="21">
        <v>5.24</v>
      </c>
      <c r="M1378" s="18">
        <v>7390</v>
      </c>
      <c r="N1378" s="21">
        <v>0.28999999999999998</v>
      </c>
      <c r="O1378" s="21">
        <v>0.55000000000000004</v>
      </c>
      <c r="P1378" s="18">
        <v>17440</v>
      </c>
      <c r="Q1378" s="21">
        <v>0.46</v>
      </c>
      <c r="R1378" s="21">
        <v>0.7</v>
      </c>
      <c r="S1378" s="18">
        <v>38932</v>
      </c>
      <c r="T1378" s="21">
        <v>0.8</v>
      </c>
      <c r="U1378" s="21">
        <v>0.83</v>
      </c>
      <c r="V1378" s="18">
        <v>39829</v>
      </c>
      <c r="W1378" s="21">
        <v>0.72</v>
      </c>
      <c r="X1378" s="11" t="s">
        <v>25</v>
      </c>
    </row>
    <row r="1379" spans="1:24">
      <c r="A1379" s="11" t="s">
        <v>1613</v>
      </c>
      <c r="B1379" s="11" t="s">
        <v>1613</v>
      </c>
      <c r="C1379" s="11" t="s">
        <v>1614</v>
      </c>
      <c r="D1379" s="17">
        <v>54.5</v>
      </c>
      <c r="E1379" s="18">
        <v>900</v>
      </c>
      <c r="F1379" s="19">
        <v>1.5</v>
      </c>
      <c r="G1379" s="19">
        <v>1.41</v>
      </c>
      <c r="H1379" s="20">
        <v>1.6999999999999999E-3</v>
      </c>
      <c r="I1379" s="21">
        <v>7.75</v>
      </c>
      <c r="J1379" s="21">
        <v>7.65</v>
      </c>
      <c r="K1379" s="21">
        <v>5.24</v>
      </c>
      <c r="L1379" s="21">
        <v>5.24</v>
      </c>
      <c r="M1379" s="18">
        <v>7519</v>
      </c>
      <c r="N1379" s="21">
        <v>0.25</v>
      </c>
      <c r="O1379" s="21">
        <v>0.7</v>
      </c>
      <c r="P1379" s="18">
        <v>17696</v>
      </c>
      <c r="Q1379" s="21">
        <v>0.39</v>
      </c>
      <c r="R1379" s="21">
        <v>0.89</v>
      </c>
      <c r="S1379" s="18">
        <v>53845</v>
      </c>
      <c r="T1379" s="21">
        <v>0.8</v>
      </c>
      <c r="U1379" s="21">
        <v>1.1399999999999999</v>
      </c>
      <c r="V1379" s="18">
        <v>55086</v>
      </c>
      <c r="W1379" s="21">
        <v>1</v>
      </c>
      <c r="X1379" s="11" t="s">
        <v>25</v>
      </c>
    </row>
    <row r="1380" spans="1:24">
      <c r="A1380" s="11" t="s">
        <v>1614</v>
      </c>
      <c r="B1380" s="11" t="s">
        <v>1614</v>
      </c>
      <c r="C1380" s="11" t="s">
        <v>1615</v>
      </c>
      <c r="D1380" s="17">
        <v>77.3</v>
      </c>
      <c r="E1380" s="18">
        <v>900</v>
      </c>
      <c r="F1380" s="19">
        <v>1.41</v>
      </c>
      <c r="G1380" s="19">
        <v>1.35</v>
      </c>
      <c r="H1380" s="20">
        <v>8.0000000000000004E-4</v>
      </c>
      <c r="I1380" s="21">
        <v>7.65</v>
      </c>
      <c r="J1380" s="21">
        <v>7.56</v>
      </c>
      <c r="K1380" s="21">
        <v>5.24</v>
      </c>
      <c r="L1380" s="21">
        <v>5.2</v>
      </c>
      <c r="M1380" s="18">
        <v>7708</v>
      </c>
      <c r="N1380" s="21">
        <v>0.31</v>
      </c>
      <c r="O1380" s="21">
        <v>0.54</v>
      </c>
      <c r="P1380" s="18">
        <v>18068</v>
      </c>
      <c r="Q1380" s="21">
        <v>0.49</v>
      </c>
      <c r="R1380" s="21">
        <v>0.68</v>
      </c>
      <c r="S1380" s="18">
        <v>36915</v>
      </c>
      <c r="T1380" s="21">
        <v>0.8</v>
      </c>
      <c r="U1380" s="21">
        <v>0.78</v>
      </c>
      <c r="V1380" s="18">
        <v>37766</v>
      </c>
      <c r="W1380" s="21">
        <v>0.69</v>
      </c>
      <c r="X1380" s="11" t="s">
        <v>25</v>
      </c>
    </row>
    <row r="1381" spans="1:24">
      <c r="A1381" s="11" t="s">
        <v>1615</v>
      </c>
      <c r="B1381" s="11" t="s">
        <v>1615</v>
      </c>
      <c r="C1381" s="11" t="s">
        <v>1616</v>
      </c>
      <c r="D1381" s="17">
        <v>65.099999999999994</v>
      </c>
      <c r="E1381" s="18">
        <v>900</v>
      </c>
      <c r="F1381" s="19">
        <v>1.35</v>
      </c>
      <c r="G1381" s="19">
        <v>1.3</v>
      </c>
      <c r="H1381" s="20">
        <v>8.0000000000000004E-4</v>
      </c>
      <c r="I1381" s="21">
        <v>7.56</v>
      </c>
      <c r="J1381" s="21">
        <v>7.42</v>
      </c>
      <c r="K1381" s="21">
        <v>5.2</v>
      </c>
      <c r="L1381" s="21">
        <v>5.12</v>
      </c>
      <c r="M1381" s="18">
        <v>7708</v>
      </c>
      <c r="N1381" s="21">
        <v>0.31</v>
      </c>
      <c r="O1381" s="21">
        <v>0.54</v>
      </c>
      <c r="P1381" s="18">
        <v>18068</v>
      </c>
      <c r="Q1381" s="21">
        <v>0.49</v>
      </c>
      <c r="R1381" s="21">
        <v>0.68</v>
      </c>
      <c r="S1381" s="18">
        <v>36721</v>
      </c>
      <c r="T1381" s="21">
        <v>0.8</v>
      </c>
      <c r="U1381" s="21">
        <v>0.78</v>
      </c>
      <c r="V1381" s="18">
        <v>37568</v>
      </c>
      <c r="W1381" s="21">
        <v>0.68</v>
      </c>
      <c r="X1381" s="11" t="s">
        <v>25</v>
      </c>
    </row>
    <row r="1382" spans="1:24">
      <c r="A1382" s="11" t="s">
        <v>1616</v>
      </c>
      <c r="B1382" s="11" t="s">
        <v>1616</v>
      </c>
      <c r="C1382" s="11" t="s">
        <v>1617</v>
      </c>
      <c r="D1382" s="17">
        <v>69.599999999999994</v>
      </c>
      <c r="E1382" s="18">
        <v>900</v>
      </c>
      <c r="F1382" s="19">
        <v>1.3</v>
      </c>
      <c r="G1382" s="19">
        <v>1.2</v>
      </c>
      <c r="H1382" s="20">
        <v>1.4E-3</v>
      </c>
      <c r="I1382" s="21">
        <v>7.42</v>
      </c>
      <c r="J1382" s="21">
        <v>7.36</v>
      </c>
      <c r="K1382" s="21">
        <v>5.12</v>
      </c>
      <c r="L1382" s="21">
        <v>5.16</v>
      </c>
      <c r="M1382" s="18">
        <v>7708</v>
      </c>
      <c r="N1382" s="21">
        <v>0.26</v>
      </c>
      <c r="O1382" s="21">
        <v>0.67</v>
      </c>
      <c r="P1382" s="18">
        <v>18068</v>
      </c>
      <c r="Q1382" s="21">
        <v>0.41</v>
      </c>
      <c r="R1382" s="21">
        <v>0.85</v>
      </c>
      <c r="S1382" s="18">
        <v>50225</v>
      </c>
      <c r="T1382" s="21">
        <v>0.8</v>
      </c>
      <c r="U1382" s="21">
        <v>1.07</v>
      </c>
      <c r="V1382" s="18">
        <v>51382</v>
      </c>
      <c r="W1382" s="21">
        <v>0.93</v>
      </c>
      <c r="X1382" s="11" t="s">
        <v>25</v>
      </c>
    </row>
    <row r="1383" spans="1:24">
      <c r="A1383" s="11" t="s">
        <v>1618</v>
      </c>
      <c r="B1383" s="11" t="s">
        <v>1618</v>
      </c>
      <c r="C1383" s="11" t="s">
        <v>1619</v>
      </c>
      <c r="D1383" s="17">
        <v>30</v>
      </c>
      <c r="E1383" s="18">
        <v>300</v>
      </c>
      <c r="F1383" s="19">
        <v>4.0430000000000001</v>
      </c>
      <c r="G1383" s="19">
        <v>3.83</v>
      </c>
      <c r="H1383" s="20">
        <v>7.1000000000000004E-3</v>
      </c>
      <c r="I1383" s="21">
        <v>7.4</v>
      </c>
      <c r="J1383" s="21">
        <v>7.51</v>
      </c>
      <c r="K1383" s="21">
        <v>3</v>
      </c>
      <c r="L1383" s="21">
        <v>3.32</v>
      </c>
      <c r="M1383" s="18">
        <v>220</v>
      </c>
      <c r="N1383" s="21">
        <v>0.13</v>
      </c>
      <c r="O1383" s="21">
        <v>0.47</v>
      </c>
      <c r="P1383" s="18">
        <v>771</v>
      </c>
      <c r="Q1383" s="21">
        <v>0.24</v>
      </c>
      <c r="R1383" s="21">
        <v>0.68</v>
      </c>
      <c r="S1383" s="18">
        <v>3054</v>
      </c>
      <c r="T1383" s="21">
        <v>0.5</v>
      </c>
      <c r="U1383" s="21">
        <v>1</v>
      </c>
      <c r="V1383" s="18">
        <v>6107</v>
      </c>
      <c r="W1383" s="21">
        <v>1</v>
      </c>
      <c r="X1383" s="11" t="s">
        <v>24</v>
      </c>
    </row>
    <row r="1384" spans="1:24">
      <c r="A1384" s="11" t="s">
        <v>1619</v>
      </c>
      <c r="B1384" s="11" t="s">
        <v>1619</v>
      </c>
      <c r="C1384" s="11" t="s">
        <v>1620</v>
      </c>
      <c r="D1384" s="17">
        <v>25</v>
      </c>
      <c r="E1384" s="18">
        <v>300</v>
      </c>
      <c r="F1384" s="19">
        <v>3.83</v>
      </c>
      <c r="G1384" s="19">
        <v>3.6520000000000001</v>
      </c>
      <c r="H1384" s="20">
        <v>7.1000000000000004E-3</v>
      </c>
      <c r="I1384" s="21">
        <v>7.51</v>
      </c>
      <c r="J1384" s="21">
        <v>7.36</v>
      </c>
      <c r="K1384" s="21">
        <v>3.32</v>
      </c>
      <c r="L1384" s="21">
        <v>3.35</v>
      </c>
      <c r="M1384" s="18">
        <v>220</v>
      </c>
      <c r="N1384" s="21">
        <v>0.13</v>
      </c>
      <c r="O1384" s="21">
        <v>0.47</v>
      </c>
      <c r="P1384" s="18">
        <v>771</v>
      </c>
      <c r="Q1384" s="21">
        <v>0.24</v>
      </c>
      <c r="R1384" s="21">
        <v>0.68</v>
      </c>
      <c r="S1384" s="18">
        <v>3054</v>
      </c>
      <c r="T1384" s="21">
        <v>0.5</v>
      </c>
      <c r="U1384" s="21">
        <v>1</v>
      </c>
      <c r="V1384" s="18">
        <v>6107</v>
      </c>
      <c r="W1384" s="21">
        <v>1</v>
      </c>
      <c r="X1384" s="11" t="s">
        <v>24</v>
      </c>
    </row>
    <row r="1385" spans="1:24">
      <c r="A1385" s="11" t="s">
        <v>1617</v>
      </c>
      <c r="B1385" s="11" t="s">
        <v>1617</v>
      </c>
      <c r="C1385" s="11" t="s">
        <v>1621</v>
      </c>
      <c r="D1385" s="17">
        <v>68.400000000000006</v>
      </c>
      <c r="E1385" s="18">
        <v>900</v>
      </c>
      <c r="F1385" s="19">
        <v>1.2</v>
      </c>
      <c r="G1385" s="19">
        <v>1.1399999999999999</v>
      </c>
      <c r="H1385" s="20">
        <v>8.9999999999999998E-4</v>
      </c>
      <c r="I1385" s="21">
        <v>7.36</v>
      </c>
      <c r="J1385" s="21">
        <v>7.05</v>
      </c>
      <c r="K1385" s="21">
        <v>5.16</v>
      </c>
      <c r="L1385" s="21">
        <v>4.91</v>
      </c>
      <c r="M1385" s="18">
        <v>7928</v>
      </c>
      <c r="N1385" s="21">
        <v>0.3</v>
      </c>
      <c r="O1385" s="21">
        <v>0.56999999999999995</v>
      </c>
      <c r="P1385" s="18">
        <v>18500</v>
      </c>
      <c r="Q1385" s="21">
        <v>0.48</v>
      </c>
      <c r="R1385" s="21">
        <v>0.72</v>
      </c>
      <c r="S1385" s="18">
        <v>39244</v>
      </c>
      <c r="T1385" s="21">
        <v>0.8</v>
      </c>
      <c r="U1385" s="21">
        <v>0.83</v>
      </c>
      <c r="V1385" s="18">
        <v>40148</v>
      </c>
      <c r="W1385" s="21">
        <v>0.73</v>
      </c>
      <c r="X1385" s="11" t="s">
        <v>25</v>
      </c>
    </row>
    <row r="1386" spans="1:24">
      <c r="A1386" s="11" t="s">
        <v>1621</v>
      </c>
      <c r="B1386" s="11" t="s">
        <v>1621</v>
      </c>
      <c r="C1386" s="11" t="s">
        <v>1622</v>
      </c>
      <c r="D1386" s="17">
        <v>68.7</v>
      </c>
      <c r="E1386" s="18">
        <v>900</v>
      </c>
      <c r="F1386" s="19">
        <v>1.1399999999999999</v>
      </c>
      <c r="G1386" s="19">
        <v>1.08</v>
      </c>
      <c r="H1386" s="20">
        <v>8.9999999999999998E-4</v>
      </c>
      <c r="I1386" s="21">
        <v>7.05</v>
      </c>
      <c r="J1386" s="21">
        <v>6.9</v>
      </c>
      <c r="K1386" s="21">
        <v>4.91</v>
      </c>
      <c r="L1386" s="21">
        <v>4.82</v>
      </c>
      <c r="M1386" s="18">
        <v>7928</v>
      </c>
      <c r="N1386" s="21">
        <v>0.3</v>
      </c>
      <c r="O1386" s="21">
        <v>0.56999999999999995</v>
      </c>
      <c r="P1386" s="18">
        <v>18500</v>
      </c>
      <c r="Q1386" s="21">
        <v>0.48</v>
      </c>
      <c r="R1386" s="21">
        <v>0.71</v>
      </c>
      <c r="S1386" s="18">
        <v>39158</v>
      </c>
      <c r="T1386" s="21">
        <v>0.8</v>
      </c>
      <c r="U1386" s="21">
        <v>0.83</v>
      </c>
      <c r="V1386" s="18">
        <v>40060</v>
      </c>
      <c r="W1386" s="21">
        <v>0.73</v>
      </c>
      <c r="X1386" s="11" t="s">
        <v>25</v>
      </c>
    </row>
    <row r="1387" spans="1:24">
      <c r="A1387" s="11" t="s">
        <v>1623</v>
      </c>
      <c r="B1387" s="11" t="s">
        <v>1623</v>
      </c>
      <c r="C1387" s="11" t="s">
        <v>1624</v>
      </c>
      <c r="D1387" s="17">
        <v>50</v>
      </c>
      <c r="E1387" s="18">
        <v>300</v>
      </c>
      <c r="F1387" s="19">
        <v>4.0430000000000001</v>
      </c>
      <c r="G1387" s="19">
        <v>3.722</v>
      </c>
      <c r="H1387" s="20">
        <v>6.4000000000000003E-3</v>
      </c>
      <c r="I1387" s="21">
        <v>7.4</v>
      </c>
      <c r="J1387" s="21">
        <v>7.4</v>
      </c>
      <c r="K1387" s="21">
        <v>3</v>
      </c>
      <c r="L1387" s="21">
        <v>3.32</v>
      </c>
      <c r="M1387" s="18">
        <v>131</v>
      </c>
      <c r="N1387" s="21">
        <v>0.1</v>
      </c>
      <c r="O1387" s="21">
        <v>0.39</v>
      </c>
      <c r="P1387" s="18">
        <v>474</v>
      </c>
      <c r="Q1387" s="21">
        <v>0.19</v>
      </c>
      <c r="R1387" s="21">
        <v>0.56999999999999995</v>
      </c>
      <c r="S1387" s="18">
        <v>2901</v>
      </c>
      <c r="T1387" s="21">
        <v>0.5</v>
      </c>
      <c r="U1387" s="21">
        <v>0.95</v>
      </c>
      <c r="V1387" s="18">
        <v>5802</v>
      </c>
      <c r="W1387" s="21">
        <v>0.95</v>
      </c>
      <c r="X1387" s="11" t="s">
        <v>24</v>
      </c>
    </row>
    <row r="1388" spans="1:24">
      <c r="A1388" s="11" t="s">
        <v>1624</v>
      </c>
      <c r="B1388" s="11" t="s">
        <v>1624</v>
      </c>
      <c r="C1388" s="11" t="s">
        <v>1625</v>
      </c>
      <c r="D1388" s="17">
        <v>50</v>
      </c>
      <c r="E1388" s="18">
        <v>300</v>
      </c>
      <c r="F1388" s="19">
        <v>3.722</v>
      </c>
      <c r="G1388" s="19">
        <v>3.4009999999999998</v>
      </c>
      <c r="H1388" s="20">
        <v>6.4000000000000003E-3</v>
      </c>
      <c r="I1388" s="21">
        <v>7.4</v>
      </c>
      <c r="J1388" s="21">
        <v>7.44</v>
      </c>
      <c r="K1388" s="21">
        <v>3.32</v>
      </c>
      <c r="L1388" s="21">
        <v>3.68</v>
      </c>
      <c r="M1388" s="18">
        <v>131</v>
      </c>
      <c r="N1388" s="21">
        <v>0.1</v>
      </c>
      <c r="O1388" s="21">
        <v>0.39</v>
      </c>
      <c r="P1388" s="18">
        <v>474</v>
      </c>
      <c r="Q1388" s="21">
        <v>0.19</v>
      </c>
      <c r="R1388" s="21">
        <v>0.56999999999999995</v>
      </c>
      <c r="S1388" s="18">
        <v>2901</v>
      </c>
      <c r="T1388" s="21">
        <v>0.5</v>
      </c>
      <c r="U1388" s="21">
        <v>0.95</v>
      </c>
      <c r="V1388" s="18">
        <v>5802</v>
      </c>
      <c r="W1388" s="21">
        <v>0.95</v>
      </c>
      <c r="X1388" s="11" t="s">
        <v>24</v>
      </c>
    </row>
    <row r="1389" spans="1:24">
      <c r="A1389" s="11" t="s">
        <v>1625</v>
      </c>
      <c r="B1389" s="11" t="s">
        <v>1625</v>
      </c>
      <c r="C1389" s="11" t="s">
        <v>1626</v>
      </c>
      <c r="D1389" s="17">
        <v>29.8</v>
      </c>
      <c r="E1389" s="18">
        <v>300</v>
      </c>
      <c r="F1389" s="19">
        <v>3.39</v>
      </c>
      <c r="G1389" s="19">
        <v>3.2</v>
      </c>
      <c r="H1389" s="20">
        <v>6.4000000000000003E-3</v>
      </c>
      <c r="I1389" s="21">
        <v>7.44</v>
      </c>
      <c r="J1389" s="21">
        <v>7.41</v>
      </c>
      <c r="K1389" s="21">
        <v>3.69</v>
      </c>
      <c r="L1389" s="21">
        <v>3.85</v>
      </c>
      <c r="M1389" s="18">
        <v>225</v>
      </c>
      <c r="N1389" s="21">
        <v>0.13</v>
      </c>
      <c r="O1389" s="21">
        <v>0.46</v>
      </c>
      <c r="P1389" s="18">
        <v>789</v>
      </c>
      <c r="Q1389" s="21">
        <v>0.25</v>
      </c>
      <c r="R1389" s="21">
        <v>0.66</v>
      </c>
      <c r="S1389" s="18">
        <v>2891</v>
      </c>
      <c r="T1389" s="21">
        <v>0.5</v>
      </c>
      <c r="U1389" s="21">
        <v>0.95</v>
      </c>
      <c r="V1389" s="18">
        <v>5782</v>
      </c>
      <c r="W1389" s="21">
        <v>0.95</v>
      </c>
      <c r="X1389" s="11" t="s">
        <v>25</v>
      </c>
    </row>
    <row r="1390" spans="1:24">
      <c r="A1390" s="11" t="s">
        <v>1626</v>
      </c>
      <c r="B1390" s="11" t="s">
        <v>1626</v>
      </c>
      <c r="C1390" s="11" t="s">
        <v>1627</v>
      </c>
      <c r="D1390" s="17">
        <v>31.8</v>
      </c>
      <c r="E1390" s="18">
        <v>300</v>
      </c>
      <c r="F1390" s="19">
        <v>3.2</v>
      </c>
      <c r="G1390" s="19">
        <v>3.01</v>
      </c>
      <c r="H1390" s="20">
        <v>6.0000000000000001E-3</v>
      </c>
      <c r="I1390" s="21">
        <v>7.41</v>
      </c>
      <c r="J1390" s="21">
        <v>7.26</v>
      </c>
      <c r="K1390" s="21">
        <v>3.85</v>
      </c>
      <c r="L1390" s="21">
        <v>3.89</v>
      </c>
      <c r="M1390" s="18">
        <v>225</v>
      </c>
      <c r="N1390" s="21">
        <v>0.14000000000000001</v>
      </c>
      <c r="O1390" s="21">
        <v>0.45</v>
      </c>
      <c r="P1390" s="18">
        <v>789</v>
      </c>
      <c r="Q1390" s="21">
        <v>0.25</v>
      </c>
      <c r="R1390" s="21">
        <v>0.65</v>
      </c>
      <c r="S1390" s="18">
        <v>2799</v>
      </c>
      <c r="T1390" s="21">
        <v>0.5</v>
      </c>
      <c r="U1390" s="21">
        <v>0.92</v>
      </c>
      <c r="V1390" s="18">
        <v>5597</v>
      </c>
      <c r="W1390" s="21">
        <v>0.92</v>
      </c>
      <c r="X1390" s="11" t="s">
        <v>25</v>
      </c>
    </row>
    <row r="1391" spans="1:24">
      <c r="A1391" s="11" t="s">
        <v>1628</v>
      </c>
      <c r="B1391" s="11" t="s">
        <v>1628</v>
      </c>
      <c r="C1391" s="11" t="s">
        <v>1629</v>
      </c>
      <c r="D1391" s="17">
        <v>45.6</v>
      </c>
      <c r="E1391" s="18">
        <v>300</v>
      </c>
      <c r="F1391" s="19">
        <v>2.64</v>
      </c>
      <c r="G1391" s="19">
        <v>1.58</v>
      </c>
      <c r="H1391" s="20">
        <v>2.3199999999999998E-2</v>
      </c>
      <c r="I1391" s="21">
        <v>7.26</v>
      </c>
      <c r="J1391" s="21">
        <v>7.33</v>
      </c>
      <c r="K1391" s="21">
        <v>4.26</v>
      </c>
      <c r="L1391" s="21">
        <v>5.39</v>
      </c>
      <c r="M1391" s="18">
        <v>225</v>
      </c>
      <c r="N1391" s="21">
        <v>0.1</v>
      </c>
      <c r="O1391" s="21">
        <v>0.72</v>
      </c>
      <c r="P1391" s="18">
        <v>789</v>
      </c>
      <c r="Q1391" s="21">
        <v>0.18</v>
      </c>
      <c r="R1391" s="21">
        <v>1.05</v>
      </c>
      <c r="S1391" s="18">
        <v>5520</v>
      </c>
      <c r="T1391" s="21">
        <v>0.5</v>
      </c>
      <c r="U1391" s="21">
        <v>1.81</v>
      </c>
      <c r="V1391" s="18">
        <v>11040</v>
      </c>
      <c r="W1391" s="21">
        <v>1.81</v>
      </c>
      <c r="X1391" s="11" t="s">
        <v>25</v>
      </c>
    </row>
    <row r="1392" spans="1:24">
      <c r="A1392" s="11" t="s">
        <v>1630</v>
      </c>
      <c r="B1392" s="11" t="s">
        <v>1630</v>
      </c>
      <c r="C1392" s="11" t="s">
        <v>1631</v>
      </c>
      <c r="D1392" s="17">
        <v>42.4</v>
      </c>
      <c r="E1392" s="18">
        <v>300</v>
      </c>
      <c r="F1392" s="19">
        <v>3.94</v>
      </c>
      <c r="G1392" s="19">
        <v>3.13</v>
      </c>
      <c r="H1392" s="20">
        <v>1.9099999999999999E-2</v>
      </c>
      <c r="I1392" s="21">
        <v>7.59</v>
      </c>
      <c r="J1392" s="21">
        <v>7.61</v>
      </c>
      <c r="K1392" s="21">
        <v>3.29</v>
      </c>
      <c r="L1392" s="21">
        <v>4.12</v>
      </c>
      <c r="M1392" s="18">
        <v>183</v>
      </c>
      <c r="N1392" s="21">
        <v>0.09</v>
      </c>
      <c r="O1392" s="21">
        <v>0.63</v>
      </c>
      <c r="P1392" s="18">
        <v>649</v>
      </c>
      <c r="Q1392" s="21">
        <v>0.17</v>
      </c>
      <c r="R1392" s="21">
        <v>0.92</v>
      </c>
      <c r="S1392" s="18">
        <v>5004</v>
      </c>
      <c r="T1392" s="21">
        <v>0.5</v>
      </c>
      <c r="U1392" s="21">
        <v>1.64</v>
      </c>
      <c r="V1392" s="18">
        <v>10008</v>
      </c>
      <c r="W1392" s="21">
        <v>1.64</v>
      </c>
      <c r="X1392" s="11" t="s">
        <v>25</v>
      </c>
    </row>
    <row r="1393" spans="1:24">
      <c r="A1393" s="11" t="s">
        <v>1632</v>
      </c>
      <c r="B1393" s="11" t="s">
        <v>1632</v>
      </c>
      <c r="C1393" s="11" t="s">
        <v>1629</v>
      </c>
      <c r="D1393" s="17">
        <v>48.7</v>
      </c>
      <c r="E1393" s="18">
        <v>300</v>
      </c>
      <c r="F1393" s="19">
        <v>2.71</v>
      </c>
      <c r="G1393" s="19">
        <v>1.58</v>
      </c>
      <c r="H1393" s="20">
        <v>2.3199999999999998E-2</v>
      </c>
      <c r="I1393" s="21">
        <v>7.61</v>
      </c>
      <c r="J1393" s="21">
        <v>7.33</v>
      </c>
      <c r="K1393" s="21">
        <v>4.54</v>
      </c>
      <c r="L1393" s="21">
        <v>5.39</v>
      </c>
      <c r="M1393" s="18">
        <v>183</v>
      </c>
      <c r="N1393" s="21">
        <v>0.09</v>
      </c>
      <c r="O1393" s="21">
        <v>0.68</v>
      </c>
      <c r="P1393" s="18">
        <v>649</v>
      </c>
      <c r="Q1393" s="21">
        <v>0.16</v>
      </c>
      <c r="R1393" s="21">
        <v>0.99</v>
      </c>
      <c r="S1393" s="18">
        <v>5515</v>
      </c>
      <c r="T1393" s="21">
        <v>0.5</v>
      </c>
      <c r="U1393" s="21">
        <v>1.81</v>
      </c>
      <c r="V1393" s="18">
        <v>11030</v>
      </c>
      <c r="W1393" s="21">
        <v>1.81</v>
      </c>
      <c r="X1393" s="11" t="s">
        <v>25</v>
      </c>
    </row>
    <row r="1394" spans="1:24">
      <c r="A1394" s="11" t="s">
        <v>1633</v>
      </c>
      <c r="B1394" s="11" t="s">
        <v>1633</v>
      </c>
      <c r="C1394" s="11" t="s">
        <v>1634</v>
      </c>
      <c r="D1394" s="17">
        <v>27.6</v>
      </c>
      <c r="E1394" s="18">
        <v>300</v>
      </c>
      <c r="F1394" s="19">
        <v>1.1599999999999999</v>
      </c>
      <c r="G1394" s="19">
        <v>0.52</v>
      </c>
      <c r="H1394" s="20">
        <v>2.3199999999999998E-2</v>
      </c>
      <c r="I1394" s="21">
        <v>7.33</v>
      </c>
      <c r="J1394" s="21">
        <v>7.21</v>
      </c>
      <c r="K1394" s="21">
        <v>5.81</v>
      </c>
      <c r="L1394" s="21">
        <v>6.33</v>
      </c>
      <c r="M1394" s="18">
        <v>586</v>
      </c>
      <c r="N1394" s="21">
        <v>0.16</v>
      </c>
      <c r="O1394" s="21">
        <v>0.96</v>
      </c>
      <c r="P1394" s="18">
        <v>1909</v>
      </c>
      <c r="Q1394" s="21">
        <v>0.28000000000000003</v>
      </c>
      <c r="R1394" s="21">
        <v>1.35</v>
      </c>
      <c r="S1394" s="18">
        <v>5513</v>
      </c>
      <c r="T1394" s="21">
        <v>0.5</v>
      </c>
      <c r="U1394" s="21">
        <v>1.81</v>
      </c>
      <c r="V1394" s="18">
        <v>11026</v>
      </c>
      <c r="W1394" s="21">
        <v>1.81</v>
      </c>
      <c r="X1394" s="11" t="s">
        <v>25</v>
      </c>
    </row>
    <row r="1395" spans="1:24">
      <c r="A1395" s="11" t="s">
        <v>1634</v>
      </c>
      <c r="B1395" s="11" t="s">
        <v>1634</v>
      </c>
      <c r="C1395" s="11" t="s">
        <v>1635</v>
      </c>
      <c r="D1395" s="17">
        <v>38.799999999999997</v>
      </c>
      <c r="E1395" s="18">
        <v>300</v>
      </c>
      <c r="F1395" s="19">
        <v>0.5</v>
      </c>
      <c r="G1395" s="19">
        <v>-0.41</v>
      </c>
      <c r="H1395" s="20">
        <v>2.35E-2</v>
      </c>
      <c r="I1395" s="21">
        <v>7.21</v>
      </c>
      <c r="J1395" s="21">
        <v>7.23</v>
      </c>
      <c r="K1395" s="21">
        <v>6.35</v>
      </c>
      <c r="L1395" s="21">
        <v>7.28</v>
      </c>
      <c r="M1395" s="18">
        <v>586</v>
      </c>
      <c r="N1395" s="21">
        <v>0.16</v>
      </c>
      <c r="O1395" s="21">
        <v>0.96</v>
      </c>
      <c r="P1395" s="18">
        <v>1909</v>
      </c>
      <c r="Q1395" s="21">
        <v>0.28000000000000003</v>
      </c>
      <c r="R1395" s="21">
        <v>1.36</v>
      </c>
      <c r="S1395" s="18">
        <v>5545</v>
      </c>
      <c r="T1395" s="21">
        <v>0.5</v>
      </c>
      <c r="U1395" s="21">
        <v>1.82</v>
      </c>
      <c r="V1395" s="18">
        <v>11089</v>
      </c>
      <c r="W1395" s="21">
        <v>1.82</v>
      </c>
      <c r="X1395" s="11" t="s">
        <v>25</v>
      </c>
    </row>
    <row r="1396" spans="1:24">
      <c r="A1396" s="11" t="s">
        <v>1635</v>
      </c>
      <c r="B1396" s="11" t="s">
        <v>1635</v>
      </c>
      <c r="C1396" s="11" t="s">
        <v>1636</v>
      </c>
      <c r="D1396" s="17">
        <v>33.9</v>
      </c>
      <c r="E1396" s="18">
        <v>300</v>
      </c>
      <c r="F1396" s="19">
        <v>-0.43</v>
      </c>
      <c r="G1396" s="19">
        <v>-1.22</v>
      </c>
      <c r="H1396" s="20">
        <v>2.3300000000000001E-2</v>
      </c>
      <c r="I1396" s="21">
        <v>7.23</v>
      </c>
      <c r="J1396" s="21">
        <v>7.05</v>
      </c>
      <c r="K1396" s="21">
        <v>7.3</v>
      </c>
      <c r="L1396" s="21">
        <v>7.91</v>
      </c>
      <c r="M1396" s="18">
        <v>586</v>
      </c>
      <c r="N1396" s="21">
        <v>0.16</v>
      </c>
      <c r="O1396" s="21">
        <v>0.96</v>
      </c>
      <c r="P1396" s="18">
        <v>1909</v>
      </c>
      <c r="Q1396" s="21">
        <v>0.28000000000000003</v>
      </c>
      <c r="R1396" s="21">
        <v>1.36</v>
      </c>
      <c r="S1396" s="18">
        <v>5527</v>
      </c>
      <c r="T1396" s="21">
        <v>0.5</v>
      </c>
      <c r="U1396" s="21">
        <v>1.81</v>
      </c>
      <c r="V1396" s="18">
        <v>11054</v>
      </c>
      <c r="W1396" s="21">
        <v>1.81</v>
      </c>
      <c r="X1396" s="11" t="s">
        <v>25</v>
      </c>
    </row>
    <row r="1397" spans="1:24">
      <c r="A1397" s="11" t="s">
        <v>1637</v>
      </c>
      <c r="B1397" s="11" t="s">
        <v>1637</v>
      </c>
      <c r="C1397" s="11" t="s">
        <v>1638</v>
      </c>
      <c r="D1397" s="17">
        <v>46.5</v>
      </c>
      <c r="E1397" s="18">
        <v>300</v>
      </c>
      <c r="F1397" s="19">
        <v>4.09</v>
      </c>
      <c r="G1397" s="19">
        <v>3.73</v>
      </c>
      <c r="H1397" s="20">
        <v>7.7000000000000002E-3</v>
      </c>
      <c r="I1397" s="21">
        <v>6.42</v>
      </c>
      <c r="J1397" s="21">
        <v>6.45</v>
      </c>
      <c r="K1397" s="21">
        <v>1.97</v>
      </c>
      <c r="L1397" s="21">
        <v>2.36</v>
      </c>
      <c r="M1397" s="18">
        <v>54</v>
      </c>
      <c r="N1397" s="21">
        <v>7.0000000000000007E-2</v>
      </c>
      <c r="O1397" s="21">
        <v>0.32</v>
      </c>
      <c r="P1397" s="18">
        <v>203</v>
      </c>
      <c r="Q1397" s="21">
        <v>0.12</v>
      </c>
      <c r="R1397" s="21">
        <v>0.47</v>
      </c>
      <c r="S1397" s="18">
        <v>3186</v>
      </c>
      <c r="T1397" s="21">
        <v>0.5</v>
      </c>
      <c r="U1397" s="21">
        <v>1.04</v>
      </c>
      <c r="V1397" s="18">
        <v>6371</v>
      </c>
      <c r="W1397" s="21">
        <v>1.04</v>
      </c>
      <c r="X1397" s="11" t="s">
        <v>25</v>
      </c>
    </row>
    <row r="1398" spans="1:24">
      <c r="A1398" s="11" t="s">
        <v>1638</v>
      </c>
      <c r="B1398" s="11" t="s">
        <v>1638</v>
      </c>
      <c r="C1398" s="11" t="s">
        <v>1639</v>
      </c>
      <c r="D1398" s="17">
        <v>36.9</v>
      </c>
      <c r="E1398" s="18">
        <v>300</v>
      </c>
      <c r="F1398" s="19">
        <v>3.73</v>
      </c>
      <c r="G1398" s="19">
        <v>3.54</v>
      </c>
      <c r="H1398" s="20">
        <v>5.1000000000000004E-3</v>
      </c>
      <c r="I1398" s="21">
        <v>6.45</v>
      </c>
      <c r="J1398" s="21">
        <v>6.37</v>
      </c>
      <c r="K1398" s="21">
        <v>2.36</v>
      </c>
      <c r="L1398" s="21">
        <v>2.4700000000000002</v>
      </c>
      <c r="M1398" s="18">
        <v>110</v>
      </c>
      <c r="N1398" s="21">
        <v>0.1</v>
      </c>
      <c r="O1398" s="21">
        <v>0.34</v>
      </c>
      <c r="P1398" s="18">
        <v>402</v>
      </c>
      <c r="Q1398" s="21">
        <v>0.19</v>
      </c>
      <c r="R1398" s="21">
        <v>0.5</v>
      </c>
      <c r="S1398" s="18">
        <v>2598</v>
      </c>
      <c r="T1398" s="21">
        <v>0.5</v>
      </c>
      <c r="U1398" s="21">
        <v>0.85</v>
      </c>
      <c r="V1398" s="18">
        <v>5196</v>
      </c>
      <c r="W1398" s="21">
        <v>0.85</v>
      </c>
      <c r="X1398" s="11" t="s">
        <v>25</v>
      </c>
    </row>
    <row r="1399" spans="1:24">
      <c r="A1399" s="11" t="s">
        <v>1639</v>
      </c>
      <c r="B1399" s="11" t="s">
        <v>1639</v>
      </c>
      <c r="C1399" s="11" t="s">
        <v>1640</v>
      </c>
      <c r="D1399" s="17">
        <v>39.700000000000003</v>
      </c>
      <c r="E1399" s="18">
        <v>300</v>
      </c>
      <c r="F1399" s="19">
        <v>3.54</v>
      </c>
      <c r="G1399" s="19">
        <v>3.36</v>
      </c>
      <c r="H1399" s="20">
        <v>4.4999999999999997E-3</v>
      </c>
      <c r="I1399" s="21">
        <v>6.37</v>
      </c>
      <c r="J1399" s="21">
        <v>6.3</v>
      </c>
      <c r="K1399" s="21">
        <v>2.4700000000000002</v>
      </c>
      <c r="L1399" s="21">
        <v>2.58</v>
      </c>
      <c r="M1399" s="18">
        <v>110</v>
      </c>
      <c r="N1399" s="21">
        <v>0.1</v>
      </c>
      <c r="O1399" s="21">
        <v>0.33</v>
      </c>
      <c r="P1399" s="18">
        <v>402</v>
      </c>
      <c r="Q1399" s="21">
        <v>0.19</v>
      </c>
      <c r="R1399" s="21">
        <v>0.48</v>
      </c>
      <c r="S1399" s="18">
        <v>2438</v>
      </c>
      <c r="T1399" s="21">
        <v>0.5</v>
      </c>
      <c r="U1399" s="21">
        <v>0.8</v>
      </c>
      <c r="V1399" s="18">
        <v>4876</v>
      </c>
      <c r="W1399" s="21">
        <v>0.8</v>
      </c>
      <c r="X1399" s="11" t="s">
        <v>25</v>
      </c>
    </row>
    <row r="1400" spans="1:24">
      <c r="A1400" s="11" t="s">
        <v>1640</v>
      </c>
      <c r="B1400" s="11" t="s">
        <v>1640</v>
      </c>
      <c r="C1400" s="11" t="s">
        <v>1641</v>
      </c>
      <c r="D1400" s="17">
        <v>39.6</v>
      </c>
      <c r="E1400" s="18">
        <v>300</v>
      </c>
      <c r="F1400" s="19">
        <v>3.36</v>
      </c>
      <c r="G1400" s="19">
        <v>3.19</v>
      </c>
      <c r="H1400" s="20">
        <v>4.3E-3</v>
      </c>
      <c r="I1400" s="21">
        <v>6.3</v>
      </c>
      <c r="J1400" s="21">
        <v>6.29</v>
      </c>
      <c r="K1400" s="21">
        <v>2.58</v>
      </c>
      <c r="L1400" s="21">
        <v>2.74</v>
      </c>
      <c r="M1400" s="18">
        <v>140</v>
      </c>
      <c r="N1400" s="21">
        <v>0.12</v>
      </c>
      <c r="O1400" s="21">
        <v>0.35</v>
      </c>
      <c r="P1400" s="18">
        <v>505</v>
      </c>
      <c r="Q1400" s="21">
        <v>0.22</v>
      </c>
      <c r="R1400" s="21">
        <v>0.51</v>
      </c>
      <c r="S1400" s="18">
        <v>2372</v>
      </c>
      <c r="T1400" s="21">
        <v>0.5</v>
      </c>
      <c r="U1400" s="21">
        <v>0.78</v>
      </c>
      <c r="V1400" s="18">
        <v>4744</v>
      </c>
      <c r="W1400" s="21">
        <v>0.78</v>
      </c>
      <c r="X1400" s="11" t="s">
        <v>25</v>
      </c>
    </row>
    <row r="1401" spans="1:24">
      <c r="A1401" s="11" t="s">
        <v>1641</v>
      </c>
      <c r="B1401" s="11" t="s">
        <v>1641</v>
      </c>
      <c r="C1401" s="11" t="s">
        <v>1642</v>
      </c>
      <c r="D1401" s="17">
        <v>49.1</v>
      </c>
      <c r="E1401" s="18">
        <v>300</v>
      </c>
      <c r="F1401" s="19">
        <v>3.19</v>
      </c>
      <c r="G1401" s="19">
        <v>3.04</v>
      </c>
      <c r="H1401" s="20">
        <v>3.0999999999999999E-3</v>
      </c>
      <c r="I1401" s="21">
        <v>6.29</v>
      </c>
      <c r="J1401" s="21">
        <v>6.18</v>
      </c>
      <c r="K1401" s="21">
        <v>2.74</v>
      </c>
      <c r="L1401" s="21">
        <v>2.78</v>
      </c>
      <c r="M1401" s="18">
        <v>140</v>
      </c>
      <c r="N1401" s="21">
        <v>0.13</v>
      </c>
      <c r="O1401" s="21">
        <v>0.31</v>
      </c>
      <c r="P1401" s="18">
        <v>505</v>
      </c>
      <c r="Q1401" s="21">
        <v>0.24</v>
      </c>
      <c r="R1401" s="21">
        <v>0.45</v>
      </c>
      <c r="S1401" s="18">
        <v>2001</v>
      </c>
      <c r="T1401" s="21">
        <v>0.5</v>
      </c>
      <c r="U1401" s="21">
        <v>0.66</v>
      </c>
      <c r="V1401" s="18">
        <v>4002</v>
      </c>
      <c r="W1401" s="21">
        <v>0.66</v>
      </c>
      <c r="X1401" s="11" t="s">
        <v>25</v>
      </c>
    </row>
    <row r="1402" spans="1:24">
      <c r="A1402" s="11" t="s">
        <v>1642</v>
      </c>
      <c r="B1402" s="11" t="s">
        <v>1642</v>
      </c>
      <c r="C1402" s="11" t="s">
        <v>1643</v>
      </c>
      <c r="D1402" s="17">
        <v>42.4</v>
      </c>
      <c r="E1402" s="18">
        <v>300</v>
      </c>
      <c r="F1402" s="19">
        <v>3.04</v>
      </c>
      <c r="G1402" s="19">
        <v>2.82</v>
      </c>
      <c r="H1402" s="20">
        <v>5.1999999999999998E-3</v>
      </c>
      <c r="I1402" s="21">
        <v>6.18</v>
      </c>
      <c r="J1402" s="21">
        <v>6.02</v>
      </c>
      <c r="K1402" s="21">
        <v>2.78</v>
      </c>
      <c r="L1402" s="21">
        <v>2.84</v>
      </c>
      <c r="M1402" s="18">
        <v>140</v>
      </c>
      <c r="N1402" s="21">
        <v>0.11</v>
      </c>
      <c r="O1402" s="21">
        <v>0.37</v>
      </c>
      <c r="P1402" s="18">
        <v>505</v>
      </c>
      <c r="Q1402" s="21">
        <v>0.21</v>
      </c>
      <c r="R1402" s="21">
        <v>0.54</v>
      </c>
      <c r="S1402" s="18">
        <v>2608</v>
      </c>
      <c r="T1402" s="21">
        <v>0.5</v>
      </c>
      <c r="U1402" s="21">
        <v>0.85</v>
      </c>
      <c r="V1402" s="18">
        <v>5216</v>
      </c>
      <c r="W1402" s="21">
        <v>0.85</v>
      </c>
      <c r="X1402" s="11" t="s">
        <v>25</v>
      </c>
    </row>
    <row r="1403" spans="1:24">
      <c r="A1403" s="11" t="s">
        <v>1644</v>
      </c>
      <c r="B1403" s="11" t="s">
        <v>1644</v>
      </c>
      <c r="C1403" s="11" t="s">
        <v>1643</v>
      </c>
      <c r="D1403" s="17">
        <v>35.5</v>
      </c>
      <c r="E1403" s="18">
        <v>300</v>
      </c>
      <c r="F1403" s="19">
        <v>3.04</v>
      </c>
      <c r="G1403" s="19">
        <v>2.82</v>
      </c>
      <c r="H1403" s="20">
        <v>6.1999999999999998E-3</v>
      </c>
      <c r="I1403" s="21">
        <v>6.24</v>
      </c>
      <c r="J1403" s="21">
        <v>6.02</v>
      </c>
      <c r="K1403" s="21">
        <v>2.84</v>
      </c>
      <c r="L1403" s="21">
        <v>2.84</v>
      </c>
      <c r="M1403" s="18">
        <v>101</v>
      </c>
      <c r="N1403" s="21">
        <v>0.09</v>
      </c>
      <c r="O1403" s="21">
        <v>0.36</v>
      </c>
      <c r="P1403" s="18">
        <v>370</v>
      </c>
      <c r="Q1403" s="21">
        <v>0.17</v>
      </c>
      <c r="R1403" s="21">
        <v>0.53</v>
      </c>
      <c r="S1403" s="18">
        <v>2850</v>
      </c>
      <c r="T1403" s="21">
        <v>0.5</v>
      </c>
      <c r="U1403" s="21">
        <v>0.93</v>
      </c>
      <c r="V1403" s="18">
        <v>5700</v>
      </c>
      <c r="W1403" s="21">
        <v>0.93</v>
      </c>
      <c r="X1403" s="11" t="s">
        <v>25</v>
      </c>
    </row>
    <row r="1404" spans="1:24">
      <c r="A1404" s="11" t="s">
        <v>1643</v>
      </c>
      <c r="B1404" s="11" t="s">
        <v>1643</v>
      </c>
      <c r="C1404" s="11" t="s">
        <v>1645</v>
      </c>
      <c r="D1404" s="17">
        <v>28.8</v>
      </c>
      <c r="E1404" s="18">
        <v>300</v>
      </c>
      <c r="F1404" s="19">
        <v>2.82</v>
      </c>
      <c r="G1404" s="19">
        <v>2.68</v>
      </c>
      <c r="H1404" s="20">
        <v>4.8999999999999998E-3</v>
      </c>
      <c r="I1404" s="21">
        <v>6.02</v>
      </c>
      <c r="J1404" s="21">
        <v>5.93</v>
      </c>
      <c r="K1404" s="21">
        <v>2.84</v>
      </c>
      <c r="L1404" s="21">
        <v>2.89</v>
      </c>
      <c r="M1404" s="18">
        <v>265</v>
      </c>
      <c r="N1404" s="21">
        <v>0.16</v>
      </c>
      <c r="O1404" s="21">
        <v>0.44</v>
      </c>
      <c r="P1404" s="18">
        <v>920</v>
      </c>
      <c r="Q1404" s="21">
        <v>0.28999999999999998</v>
      </c>
      <c r="R1404" s="21">
        <v>0.63</v>
      </c>
      <c r="S1404" s="18">
        <v>2524</v>
      </c>
      <c r="T1404" s="21">
        <v>0.5</v>
      </c>
      <c r="U1404" s="21">
        <v>0.83</v>
      </c>
      <c r="V1404" s="18">
        <v>5049</v>
      </c>
      <c r="W1404" s="21">
        <v>0.83</v>
      </c>
      <c r="X1404" s="11" t="s">
        <v>25</v>
      </c>
    </row>
    <row r="1405" spans="1:24">
      <c r="A1405" s="11" t="s">
        <v>1645</v>
      </c>
      <c r="B1405" s="11" t="s">
        <v>1645</v>
      </c>
      <c r="C1405" s="11" t="s">
        <v>1646</v>
      </c>
      <c r="D1405" s="17">
        <v>33.200000000000003</v>
      </c>
      <c r="E1405" s="18">
        <v>300</v>
      </c>
      <c r="F1405" s="19">
        <v>2.68</v>
      </c>
      <c r="G1405" s="19">
        <v>2.52</v>
      </c>
      <c r="H1405" s="20">
        <v>4.7999999999999996E-3</v>
      </c>
      <c r="I1405" s="21">
        <v>5.93</v>
      </c>
      <c r="J1405" s="21">
        <v>5.84</v>
      </c>
      <c r="K1405" s="21">
        <v>2.89</v>
      </c>
      <c r="L1405" s="21">
        <v>2.96</v>
      </c>
      <c r="M1405" s="18">
        <v>265</v>
      </c>
      <c r="N1405" s="21">
        <v>0.16</v>
      </c>
      <c r="O1405" s="21">
        <v>0.44</v>
      </c>
      <c r="P1405" s="18">
        <v>920</v>
      </c>
      <c r="Q1405" s="21">
        <v>0.28999999999999998</v>
      </c>
      <c r="R1405" s="21">
        <v>0.63</v>
      </c>
      <c r="S1405" s="18">
        <v>2513</v>
      </c>
      <c r="T1405" s="21">
        <v>0.5</v>
      </c>
      <c r="U1405" s="21">
        <v>0.82</v>
      </c>
      <c r="V1405" s="18">
        <v>5027</v>
      </c>
      <c r="W1405" s="21">
        <v>0.82</v>
      </c>
      <c r="X1405" s="11" t="s">
        <v>25</v>
      </c>
    </row>
    <row r="1406" spans="1:24">
      <c r="A1406" s="11" t="s">
        <v>1647</v>
      </c>
      <c r="B1406" s="11" t="s">
        <v>1647</v>
      </c>
      <c r="C1406" s="11" t="s">
        <v>1646</v>
      </c>
      <c r="D1406" s="17">
        <v>44.8</v>
      </c>
      <c r="E1406" s="18">
        <v>300</v>
      </c>
      <c r="F1406" s="19">
        <v>2.6429999999999998</v>
      </c>
      <c r="G1406" s="19">
        <v>2.52</v>
      </c>
      <c r="H1406" s="20">
        <v>2.7000000000000001E-3</v>
      </c>
      <c r="I1406" s="21">
        <v>6</v>
      </c>
      <c r="J1406" s="21">
        <v>5.84</v>
      </c>
      <c r="K1406" s="21">
        <v>3</v>
      </c>
      <c r="L1406" s="21">
        <v>2.96</v>
      </c>
      <c r="M1406" s="18">
        <v>37</v>
      </c>
      <c r="N1406" s="21">
        <v>7.0000000000000007E-2</v>
      </c>
      <c r="O1406" s="21">
        <v>0.2</v>
      </c>
      <c r="P1406" s="18">
        <v>140</v>
      </c>
      <c r="Q1406" s="21">
        <v>0.13</v>
      </c>
      <c r="R1406" s="21">
        <v>0.3</v>
      </c>
      <c r="S1406" s="18">
        <v>1897</v>
      </c>
      <c r="T1406" s="21">
        <v>0.5</v>
      </c>
      <c r="U1406" s="21">
        <v>0.62</v>
      </c>
      <c r="V1406" s="18">
        <v>3794</v>
      </c>
      <c r="W1406" s="21">
        <v>0.62</v>
      </c>
      <c r="X1406" s="11" t="s">
        <v>24</v>
      </c>
    </row>
    <row r="1407" spans="1:24">
      <c r="A1407" s="11" t="s">
        <v>1646</v>
      </c>
      <c r="B1407" s="11" t="s">
        <v>1646</v>
      </c>
      <c r="C1407" s="11" t="s">
        <v>1648</v>
      </c>
      <c r="D1407" s="17">
        <v>30.5</v>
      </c>
      <c r="E1407" s="18">
        <v>300</v>
      </c>
      <c r="F1407" s="19">
        <v>2.52</v>
      </c>
      <c r="G1407" s="19">
        <v>2.41</v>
      </c>
      <c r="H1407" s="20">
        <v>3.5999999999999999E-3</v>
      </c>
      <c r="I1407" s="21">
        <v>5.84</v>
      </c>
      <c r="J1407" s="21">
        <v>5.85</v>
      </c>
      <c r="K1407" s="21">
        <v>2.96</v>
      </c>
      <c r="L1407" s="21">
        <v>3.08</v>
      </c>
      <c r="M1407" s="18">
        <v>302</v>
      </c>
      <c r="N1407" s="21">
        <v>0.18</v>
      </c>
      <c r="O1407" s="21">
        <v>0.41</v>
      </c>
      <c r="P1407" s="18">
        <v>1038</v>
      </c>
      <c r="Q1407" s="21">
        <v>0.33</v>
      </c>
      <c r="R1407" s="21">
        <v>0.57999999999999996</v>
      </c>
      <c r="S1407" s="18">
        <v>2174</v>
      </c>
      <c r="T1407" s="21">
        <v>0.5</v>
      </c>
      <c r="U1407" s="21">
        <v>0.71</v>
      </c>
      <c r="V1407" s="18">
        <v>4349</v>
      </c>
      <c r="W1407" s="21">
        <v>0.71</v>
      </c>
      <c r="X1407" s="11" t="s">
        <v>25</v>
      </c>
    </row>
    <row r="1408" spans="1:24">
      <c r="A1408" s="11" t="s">
        <v>1648</v>
      </c>
      <c r="B1408" s="11" t="s">
        <v>1648</v>
      </c>
      <c r="C1408" s="11" t="s">
        <v>1649</v>
      </c>
      <c r="D1408" s="17">
        <v>31.4</v>
      </c>
      <c r="E1408" s="18">
        <v>300</v>
      </c>
      <c r="F1408" s="19">
        <v>2.41</v>
      </c>
      <c r="G1408" s="19">
        <v>2.25</v>
      </c>
      <c r="H1408" s="20">
        <v>5.1000000000000004E-3</v>
      </c>
      <c r="I1408" s="21">
        <v>5.85</v>
      </c>
      <c r="J1408" s="21">
        <v>5.71</v>
      </c>
      <c r="K1408" s="21">
        <v>3.08</v>
      </c>
      <c r="L1408" s="21">
        <v>3.1</v>
      </c>
      <c r="M1408" s="18">
        <v>310</v>
      </c>
      <c r="N1408" s="21">
        <v>0.17</v>
      </c>
      <c r="O1408" s="21">
        <v>0.46</v>
      </c>
      <c r="P1408" s="18">
        <v>1064</v>
      </c>
      <c r="Q1408" s="21">
        <v>0.31</v>
      </c>
      <c r="R1408" s="21">
        <v>0.67</v>
      </c>
      <c r="S1408" s="18">
        <v>2584</v>
      </c>
      <c r="T1408" s="21">
        <v>0.5</v>
      </c>
      <c r="U1408" s="21">
        <v>0.85</v>
      </c>
      <c r="V1408" s="18">
        <v>5169</v>
      </c>
      <c r="W1408" s="21">
        <v>0.85</v>
      </c>
      <c r="X1408" s="11" t="s">
        <v>25</v>
      </c>
    </row>
    <row r="1409" spans="1:24">
      <c r="A1409" s="11" t="s">
        <v>1650</v>
      </c>
      <c r="B1409" s="11" t="s">
        <v>1650</v>
      </c>
      <c r="C1409" s="11" t="s">
        <v>1651</v>
      </c>
      <c r="D1409" s="17">
        <v>33.9</v>
      </c>
      <c r="E1409" s="18">
        <v>300</v>
      </c>
      <c r="F1409" s="19">
        <v>3.97</v>
      </c>
      <c r="G1409" s="19">
        <v>3.72</v>
      </c>
      <c r="H1409" s="20">
        <v>7.4000000000000003E-3</v>
      </c>
      <c r="I1409" s="21">
        <v>6.12</v>
      </c>
      <c r="J1409" s="21">
        <v>6.21</v>
      </c>
      <c r="K1409" s="21">
        <v>1.79</v>
      </c>
      <c r="L1409" s="21">
        <v>2.13</v>
      </c>
      <c r="M1409" s="18">
        <v>54</v>
      </c>
      <c r="N1409" s="21">
        <v>7.0000000000000007E-2</v>
      </c>
      <c r="O1409" s="21">
        <v>0.31</v>
      </c>
      <c r="P1409" s="18">
        <v>203</v>
      </c>
      <c r="Q1409" s="21">
        <v>0.12</v>
      </c>
      <c r="R1409" s="21">
        <v>0.47</v>
      </c>
      <c r="S1409" s="18">
        <v>3109</v>
      </c>
      <c r="T1409" s="21">
        <v>0.5</v>
      </c>
      <c r="U1409" s="21">
        <v>1.02</v>
      </c>
      <c r="V1409" s="18">
        <v>6218</v>
      </c>
      <c r="W1409" s="21">
        <v>1.02</v>
      </c>
      <c r="X1409" s="11" t="s">
        <v>25</v>
      </c>
    </row>
    <row r="1410" spans="1:24">
      <c r="A1410" s="11" t="s">
        <v>1651</v>
      </c>
      <c r="B1410" s="11" t="s">
        <v>1651</v>
      </c>
      <c r="C1410" s="11" t="s">
        <v>1652</v>
      </c>
      <c r="D1410" s="17">
        <v>38.9</v>
      </c>
      <c r="E1410" s="18">
        <v>300</v>
      </c>
      <c r="F1410" s="19">
        <v>3.72</v>
      </c>
      <c r="G1410" s="19">
        <v>3.45</v>
      </c>
      <c r="H1410" s="20">
        <v>6.8999999999999999E-3</v>
      </c>
      <c r="I1410" s="21">
        <v>6.21</v>
      </c>
      <c r="J1410" s="21">
        <v>5.9</v>
      </c>
      <c r="K1410" s="21">
        <v>2.13</v>
      </c>
      <c r="L1410" s="21">
        <v>2.09</v>
      </c>
      <c r="M1410" s="18">
        <v>146</v>
      </c>
      <c r="N1410" s="21">
        <v>0.11</v>
      </c>
      <c r="O1410" s="21">
        <v>0.41</v>
      </c>
      <c r="P1410" s="18">
        <v>525</v>
      </c>
      <c r="Q1410" s="21">
        <v>0.2</v>
      </c>
      <c r="R1410" s="21">
        <v>0.61</v>
      </c>
      <c r="S1410" s="18">
        <v>3016</v>
      </c>
      <c r="T1410" s="21">
        <v>0.5</v>
      </c>
      <c r="U1410" s="21">
        <v>0.99</v>
      </c>
      <c r="V1410" s="18">
        <v>6033</v>
      </c>
      <c r="W1410" s="21">
        <v>0.99</v>
      </c>
      <c r="X1410" s="11" t="s">
        <v>25</v>
      </c>
    </row>
    <row r="1411" spans="1:24">
      <c r="A1411" s="11" t="s">
        <v>1652</v>
      </c>
      <c r="B1411" s="11" t="s">
        <v>1652</v>
      </c>
      <c r="C1411" s="11" t="s">
        <v>1653</v>
      </c>
      <c r="D1411" s="17">
        <v>49.7</v>
      </c>
      <c r="E1411" s="18">
        <v>300</v>
      </c>
      <c r="F1411" s="19">
        <v>3.44</v>
      </c>
      <c r="G1411" s="19">
        <v>3.1</v>
      </c>
      <c r="H1411" s="20">
        <v>6.7999999999999996E-3</v>
      </c>
      <c r="I1411" s="21">
        <v>5.9</v>
      </c>
      <c r="J1411" s="21">
        <v>6</v>
      </c>
      <c r="K1411" s="21">
        <v>2.1</v>
      </c>
      <c r="L1411" s="21">
        <v>2.54</v>
      </c>
      <c r="M1411" s="18">
        <v>146</v>
      </c>
      <c r="N1411" s="21">
        <v>0.11</v>
      </c>
      <c r="O1411" s="21">
        <v>0.41</v>
      </c>
      <c r="P1411" s="18">
        <v>525</v>
      </c>
      <c r="Q1411" s="21">
        <v>0.2</v>
      </c>
      <c r="R1411" s="21">
        <v>0.6</v>
      </c>
      <c r="S1411" s="18">
        <v>2995</v>
      </c>
      <c r="T1411" s="21">
        <v>0.5</v>
      </c>
      <c r="U1411" s="21">
        <v>0.98</v>
      </c>
      <c r="V1411" s="18">
        <v>5989</v>
      </c>
      <c r="W1411" s="21">
        <v>0.98</v>
      </c>
      <c r="X1411" s="11" t="s">
        <v>25</v>
      </c>
    </row>
    <row r="1412" spans="1:24">
      <c r="A1412" s="11" t="s">
        <v>1654</v>
      </c>
      <c r="B1412" s="11" t="s">
        <v>1654</v>
      </c>
      <c r="C1412" s="11" t="s">
        <v>1653</v>
      </c>
      <c r="D1412" s="17">
        <v>27.8</v>
      </c>
      <c r="E1412" s="18">
        <v>300</v>
      </c>
      <c r="F1412" s="19">
        <v>3.42</v>
      </c>
      <c r="G1412" s="19">
        <v>3.21</v>
      </c>
      <c r="H1412" s="20">
        <v>7.6E-3</v>
      </c>
      <c r="I1412" s="21">
        <v>6.29</v>
      </c>
      <c r="J1412" s="21">
        <v>6</v>
      </c>
      <c r="K1412" s="21">
        <v>2.5099999999999998</v>
      </c>
      <c r="L1412" s="21">
        <v>2.4300000000000002</v>
      </c>
      <c r="M1412" s="18">
        <v>37</v>
      </c>
      <c r="N1412" s="21">
        <v>0.05</v>
      </c>
      <c r="O1412" s="21">
        <v>0.28000000000000003</v>
      </c>
      <c r="P1412" s="18">
        <v>140</v>
      </c>
      <c r="Q1412" s="21">
        <v>0.1</v>
      </c>
      <c r="R1412" s="21">
        <v>0.42</v>
      </c>
      <c r="S1412" s="18">
        <v>3147</v>
      </c>
      <c r="T1412" s="21">
        <v>0.5</v>
      </c>
      <c r="U1412" s="21">
        <v>1.03</v>
      </c>
      <c r="V1412" s="18">
        <v>6293</v>
      </c>
      <c r="W1412" s="21">
        <v>1.03</v>
      </c>
      <c r="X1412" s="11" t="s">
        <v>25</v>
      </c>
    </row>
    <row r="1413" spans="1:24">
      <c r="A1413" s="11" t="s">
        <v>1653</v>
      </c>
      <c r="B1413" s="11" t="s">
        <v>1653</v>
      </c>
      <c r="C1413" s="11" t="s">
        <v>1655</v>
      </c>
      <c r="D1413" s="17">
        <v>45.3</v>
      </c>
      <c r="E1413" s="18">
        <v>300</v>
      </c>
      <c r="F1413" s="19">
        <v>3.03</v>
      </c>
      <c r="G1413" s="19">
        <v>2.83</v>
      </c>
      <c r="H1413" s="20">
        <v>4.4000000000000003E-3</v>
      </c>
      <c r="I1413" s="21">
        <v>6</v>
      </c>
      <c r="J1413" s="21">
        <v>6.08</v>
      </c>
      <c r="K1413" s="21">
        <v>2.61</v>
      </c>
      <c r="L1413" s="21">
        <v>2.89</v>
      </c>
      <c r="M1413" s="18">
        <v>211</v>
      </c>
      <c r="N1413" s="21">
        <v>0.14000000000000001</v>
      </c>
      <c r="O1413" s="21">
        <v>0.39</v>
      </c>
      <c r="P1413" s="18">
        <v>741</v>
      </c>
      <c r="Q1413" s="21">
        <v>0.27</v>
      </c>
      <c r="R1413" s="21">
        <v>0.56999999999999995</v>
      </c>
      <c r="S1413" s="18">
        <v>2406</v>
      </c>
      <c r="T1413" s="21">
        <v>0.5</v>
      </c>
      <c r="U1413" s="21">
        <v>0.79</v>
      </c>
      <c r="V1413" s="18">
        <v>4811</v>
      </c>
      <c r="W1413" s="21">
        <v>0.79</v>
      </c>
      <c r="X1413" s="11" t="s">
        <v>25</v>
      </c>
    </row>
    <row r="1414" spans="1:24">
      <c r="A1414" s="11" t="s">
        <v>1655</v>
      </c>
      <c r="B1414" s="11" t="s">
        <v>1655</v>
      </c>
      <c r="C1414" s="11" t="s">
        <v>1656</v>
      </c>
      <c r="D1414" s="17">
        <v>18.8</v>
      </c>
      <c r="E1414" s="18">
        <v>300</v>
      </c>
      <c r="F1414" s="19">
        <v>2.83</v>
      </c>
      <c r="G1414" s="19">
        <v>2.74</v>
      </c>
      <c r="H1414" s="20">
        <v>4.7999999999999996E-3</v>
      </c>
      <c r="I1414" s="21">
        <v>6.08</v>
      </c>
      <c r="J1414" s="21">
        <v>6.05</v>
      </c>
      <c r="K1414" s="21">
        <v>2.89</v>
      </c>
      <c r="L1414" s="21">
        <v>2.95</v>
      </c>
      <c r="M1414" s="18">
        <v>211</v>
      </c>
      <c r="N1414" s="21">
        <v>0.14000000000000001</v>
      </c>
      <c r="O1414" s="21">
        <v>0.41</v>
      </c>
      <c r="P1414" s="18">
        <v>741</v>
      </c>
      <c r="Q1414" s="21">
        <v>0.26</v>
      </c>
      <c r="R1414" s="21">
        <v>0.59</v>
      </c>
      <c r="S1414" s="18">
        <v>2505</v>
      </c>
      <c r="T1414" s="21">
        <v>0.5</v>
      </c>
      <c r="U1414" s="21">
        <v>0.82</v>
      </c>
      <c r="V1414" s="18">
        <v>5010</v>
      </c>
      <c r="W1414" s="21">
        <v>0.82</v>
      </c>
      <c r="X1414" s="11" t="s">
        <v>25</v>
      </c>
    </row>
    <row r="1415" spans="1:24">
      <c r="A1415" s="11" t="s">
        <v>1656</v>
      </c>
      <c r="B1415" s="11" t="s">
        <v>1656</v>
      </c>
      <c r="C1415" s="11" t="s">
        <v>1657</v>
      </c>
      <c r="D1415" s="17">
        <v>13.6</v>
      </c>
      <c r="E1415" s="18">
        <v>300</v>
      </c>
      <c r="F1415" s="19">
        <v>2.74</v>
      </c>
      <c r="G1415" s="19">
        <v>2.7</v>
      </c>
      <c r="H1415" s="20">
        <v>2.8999999999999998E-3</v>
      </c>
      <c r="I1415" s="21">
        <v>6.05</v>
      </c>
      <c r="J1415" s="21">
        <v>6.01</v>
      </c>
      <c r="K1415" s="21">
        <v>2.95</v>
      </c>
      <c r="L1415" s="21">
        <v>2.95</v>
      </c>
      <c r="M1415" s="18">
        <v>211</v>
      </c>
      <c r="N1415" s="21">
        <v>0.16</v>
      </c>
      <c r="O1415" s="21">
        <v>0.34</v>
      </c>
      <c r="P1415" s="18">
        <v>741</v>
      </c>
      <c r="Q1415" s="21">
        <v>0.28999999999999998</v>
      </c>
      <c r="R1415" s="21">
        <v>0.49</v>
      </c>
      <c r="S1415" s="18">
        <v>1963</v>
      </c>
      <c r="T1415" s="21">
        <v>0.5</v>
      </c>
      <c r="U1415" s="21">
        <v>0.64</v>
      </c>
      <c r="V1415" s="18">
        <v>3927</v>
      </c>
      <c r="W1415" s="21">
        <v>0.64</v>
      </c>
      <c r="X1415" s="11" t="s">
        <v>25</v>
      </c>
    </row>
    <row r="1416" spans="1:24">
      <c r="A1416" s="11" t="s">
        <v>1657</v>
      </c>
      <c r="B1416" s="11" t="s">
        <v>1657</v>
      </c>
      <c r="C1416" s="11" t="s">
        <v>1658</v>
      </c>
      <c r="D1416" s="17">
        <v>29.8</v>
      </c>
      <c r="E1416" s="18">
        <v>300</v>
      </c>
      <c r="F1416" s="19">
        <v>2.7</v>
      </c>
      <c r="G1416" s="19">
        <v>2.59</v>
      </c>
      <c r="H1416" s="20">
        <v>3.7000000000000002E-3</v>
      </c>
      <c r="I1416" s="21">
        <v>6.01</v>
      </c>
      <c r="J1416" s="21">
        <v>6.07</v>
      </c>
      <c r="K1416" s="21">
        <v>2.95</v>
      </c>
      <c r="L1416" s="21">
        <v>3.12</v>
      </c>
      <c r="M1416" s="18">
        <v>278</v>
      </c>
      <c r="N1416" s="21">
        <v>0.17</v>
      </c>
      <c r="O1416" s="21">
        <v>0.4</v>
      </c>
      <c r="P1416" s="18">
        <v>958</v>
      </c>
      <c r="Q1416" s="21">
        <v>0.32</v>
      </c>
      <c r="R1416" s="21">
        <v>0.57999999999999996</v>
      </c>
      <c r="S1416" s="18">
        <v>2200</v>
      </c>
      <c r="T1416" s="21">
        <v>0.5</v>
      </c>
      <c r="U1416" s="21">
        <v>0.72</v>
      </c>
      <c r="V1416" s="18">
        <v>4399</v>
      </c>
      <c r="W1416" s="21">
        <v>0.72</v>
      </c>
      <c r="X1416" s="11" t="s">
        <v>25</v>
      </c>
    </row>
    <row r="1417" spans="1:24">
      <c r="A1417" s="11" t="s">
        <v>1658</v>
      </c>
      <c r="B1417" s="11" t="s">
        <v>1658</v>
      </c>
      <c r="C1417" s="11" t="s">
        <v>1659</v>
      </c>
      <c r="D1417" s="17">
        <v>29.6</v>
      </c>
      <c r="E1417" s="18">
        <v>300</v>
      </c>
      <c r="F1417" s="19">
        <v>2.59</v>
      </c>
      <c r="G1417" s="19">
        <v>2.46</v>
      </c>
      <c r="H1417" s="20">
        <v>4.4000000000000003E-3</v>
      </c>
      <c r="I1417" s="21">
        <v>6.07</v>
      </c>
      <c r="J1417" s="21">
        <v>6.14</v>
      </c>
      <c r="K1417" s="21">
        <v>3.12</v>
      </c>
      <c r="L1417" s="21">
        <v>3.32</v>
      </c>
      <c r="M1417" s="18">
        <v>288</v>
      </c>
      <c r="N1417" s="21">
        <v>0.17</v>
      </c>
      <c r="O1417" s="21">
        <v>0.43</v>
      </c>
      <c r="P1417" s="18">
        <v>991</v>
      </c>
      <c r="Q1417" s="21">
        <v>0.31</v>
      </c>
      <c r="R1417" s="21">
        <v>0.62</v>
      </c>
      <c r="S1417" s="18">
        <v>2399</v>
      </c>
      <c r="T1417" s="21">
        <v>0.5</v>
      </c>
      <c r="U1417" s="21">
        <v>0.79</v>
      </c>
      <c r="V1417" s="18">
        <v>4799</v>
      </c>
      <c r="W1417" s="21">
        <v>0.79</v>
      </c>
      <c r="X1417" s="11" t="s">
        <v>25</v>
      </c>
    </row>
    <row r="1418" spans="1:24">
      <c r="A1418" s="11" t="s">
        <v>1659</v>
      </c>
      <c r="B1418" s="11" t="s">
        <v>1659</v>
      </c>
      <c r="C1418" s="11" t="s">
        <v>1660</v>
      </c>
      <c r="D1418" s="17">
        <v>25.9</v>
      </c>
      <c r="E1418" s="18">
        <v>300</v>
      </c>
      <c r="F1418" s="19">
        <v>2.46</v>
      </c>
      <c r="G1418" s="19">
        <v>2.38</v>
      </c>
      <c r="H1418" s="20">
        <v>3.0999999999999999E-3</v>
      </c>
      <c r="I1418" s="21">
        <v>6.14</v>
      </c>
      <c r="J1418" s="21">
        <v>5.83</v>
      </c>
      <c r="K1418" s="21">
        <v>3.32</v>
      </c>
      <c r="L1418" s="21">
        <v>3.09</v>
      </c>
      <c r="M1418" s="18">
        <v>288</v>
      </c>
      <c r="N1418" s="21">
        <v>0.18</v>
      </c>
      <c r="O1418" s="21">
        <v>0.38</v>
      </c>
      <c r="P1418" s="18">
        <v>991</v>
      </c>
      <c r="Q1418" s="21">
        <v>0.34</v>
      </c>
      <c r="R1418" s="21">
        <v>0.55000000000000004</v>
      </c>
      <c r="S1418" s="18">
        <v>2012</v>
      </c>
      <c r="T1418" s="21">
        <v>0.5</v>
      </c>
      <c r="U1418" s="21">
        <v>0.66</v>
      </c>
      <c r="V1418" s="18">
        <v>4024</v>
      </c>
      <c r="W1418" s="21">
        <v>0.66</v>
      </c>
      <c r="X1418" s="11" t="s">
        <v>25</v>
      </c>
    </row>
    <row r="1419" spans="1:24">
      <c r="A1419" s="11" t="s">
        <v>1661</v>
      </c>
      <c r="B1419" s="11" t="s">
        <v>1661</v>
      </c>
      <c r="C1419" s="11" t="s">
        <v>1662</v>
      </c>
      <c r="D1419" s="17">
        <v>30.3</v>
      </c>
      <c r="E1419" s="18">
        <v>300</v>
      </c>
      <c r="F1419" s="19">
        <v>4.0599999999999996</v>
      </c>
      <c r="G1419" s="19">
        <v>3.83</v>
      </c>
      <c r="H1419" s="20">
        <v>7.6E-3</v>
      </c>
      <c r="I1419" s="21">
        <v>5.91</v>
      </c>
      <c r="J1419" s="21">
        <v>5.95</v>
      </c>
      <c r="K1419" s="21">
        <v>1.49</v>
      </c>
      <c r="L1419" s="21">
        <v>1.76</v>
      </c>
      <c r="M1419" s="18">
        <v>52</v>
      </c>
      <c r="N1419" s="21">
        <v>0.06</v>
      </c>
      <c r="O1419" s="21">
        <v>0.31</v>
      </c>
      <c r="P1419" s="18">
        <v>195</v>
      </c>
      <c r="Q1419" s="21">
        <v>0.12</v>
      </c>
      <c r="R1419" s="21">
        <v>0.47</v>
      </c>
      <c r="S1419" s="18">
        <v>3154</v>
      </c>
      <c r="T1419" s="21">
        <v>0.5</v>
      </c>
      <c r="U1419" s="21">
        <v>1.03</v>
      </c>
      <c r="V1419" s="18">
        <v>6309</v>
      </c>
      <c r="W1419" s="21">
        <v>1.03</v>
      </c>
      <c r="X1419" s="11" t="s">
        <v>25</v>
      </c>
    </row>
    <row r="1420" spans="1:24">
      <c r="A1420" s="11" t="s">
        <v>1662</v>
      </c>
      <c r="B1420" s="11" t="s">
        <v>1662</v>
      </c>
      <c r="C1420" s="11" t="s">
        <v>1663</v>
      </c>
      <c r="D1420" s="17">
        <v>33.299999999999997</v>
      </c>
      <c r="E1420" s="18">
        <v>300</v>
      </c>
      <c r="F1420" s="19">
        <v>3.83</v>
      </c>
      <c r="G1420" s="19">
        <v>3.62</v>
      </c>
      <c r="H1420" s="20">
        <v>6.3E-3</v>
      </c>
      <c r="I1420" s="21">
        <v>5.95</v>
      </c>
      <c r="J1420" s="21">
        <v>6.03</v>
      </c>
      <c r="K1420" s="21">
        <v>1.76</v>
      </c>
      <c r="L1420" s="21">
        <v>2.0499999999999998</v>
      </c>
      <c r="M1420" s="18">
        <v>89</v>
      </c>
      <c r="N1420" s="21">
        <v>0.09</v>
      </c>
      <c r="O1420" s="21">
        <v>0.34</v>
      </c>
      <c r="P1420" s="18">
        <v>326</v>
      </c>
      <c r="Q1420" s="21">
        <v>0.16</v>
      </c>
      <c r="R1420" s="21">
        <v>0.51</v>
      </c>
      <c r="S1420" s="18">
        <v>2875</v>
      </c>
      <c r="T1420" s="21">
        <v>0.5</v>
      </c>
      <c r="U1420" s="21">
        <v>0.94</v>
      </c>
      <c r="V1420" s="18">
        <v>5750</v>
      </c>
      <c r="W1420" s="21">
        <v>0.94</v>
      </c>
      <c r="X1420" s="11" t="s">
        <v>25</v>
      </c>
    </row>
    <row r="1421" spans="1:24">
      <c r="A1421" s="11" t="s">
        <v>1663</v>
      </c>
      <c r="B1421" s="11" t="s">
        <v>1663</v>
      </c>
      <c r="C1421" s="11" t="s">
        <v>1664</v>
      </c>
      <c r="D1421" s="17">
        <v>47.2</v>
      </c>
      <c r="E1421" s="18">
        <v>300</v>
      </c>
      <c r="F1421" s="19">
        <v>3.61</v>
      </c>
      <c r="G1421" s="19">
        <v>3.23</v>
      </c>
      <c r="H1421" s="20">
        <v>8.0999999999999996E-3</v>
      </c>
      <c r="I1421" s="21">
        <v>6.03</v>
      </c>
      <c r="J1421" s="21">
        <v>6.11</v>
      </c>
      <c r="K1421" s="21">
        <v>2.06</v>
      </c>
      <c r="L1421" s="21">
        <v>2.52</v>
      </c>
      <c r="M1421" s="18">
        <v>121</v>
      </c>
      <c r="N1421" s="21">
        <v>0.09</v>
      </c>
      <c r="O1421" s="21">
        <v>0.41</v>
      </c>
      <c r="P1421" s="18">
        <v>438</v>
      </c>
      <c r="Q1421" s="21">
        <v>0.18</v>
      </c>
      <c r="R1421" s="21">
        <v>0.61</v>
      </c>
      <c r="S1421" s="18">
        <v>3249</v>
      </c>
      <c r="T1421" s="21">
        <v>0.5</v>
      </c>
      <c r="U1421" s="21">
        <v>1.06</v>
      </c>
      <c r="V1421" s="18">
        <v>6497</v>
      </c>
      <c r="W1421" s="21">
        <v>1.06</v>
      </c>
      <c r="X1421" s="11" t="s">
        <v>25</v>
      </c>
    </row>
    <row r="1422" spans="1:24">
      <c r="A1422" s="11" t="s">
        <v>1664</v>
      </c>
      <c r="B1422" s="11" t="s">
        <v>1664</v>
      </c>
      <c r="C1422" s="11" t="s">
        <v>1665</v>
      </c>
      <c r="D1422" s="17">
        <v>34.5</v>
      </c>
      <c r="E1422" s="18">
        <v>300</v>
      </c>
      <c r="F1422" s="19">
        <v>3.12</v>
      </c>
      <c r="G1422" s="19">
        <v>3</v>
      </c>
      <c r="H1422" s="20">
        <v>3.5000000000000001E-3</v>
      </c>
      <c r="I1422" s="21">
        <v>6.11</v>
      </c>
      <c r="J1422" s="21">
        <v>6.12</v>
      </c>
      <c r="K1422" s="21">
        <v>2.63</v>
      </c>
      <c r="L1422" s="21">
        <v>2.76</v>
      </c>
      <c r="M1422" s="18">
        <v>158</v>
      </c>
      <c r="N1422" s="21">
        <v>0.13</v>
      </c>
      <c r="O1422" s="21">
        <v>0.33</v>
      </c>
      <c r="P1422" s="18">
        <v>564</v>
      </c>
      <c r="Q1422" s="21">
        <v>0.25</v>
      </c>
      <c r="R1422" s="21">
        <v>0.48</v>
      </c>
      <c r="S1422" s="18">
        <v>2135</v>
      </c>
      <c r="T1422" s="21">
        <v>0.5</v>
      </c>
      <c r="U1422" s="21">
        <v>0.7</v>
      </c>
      <c r="V1422" s="18">
        <v>4270</v>
      </c>
      <c r="W1422" s="21">
        <v>0.7</v>
      </c>
      <c r="X1422" s="11" t="s">
        <v>25</v>
      </c>
    </row>
    <row r="1423" spans="1:24">
      <c r="A1423" s="11" t="s">
        <v>1666</v>
      </c>
      <c r="B1423" s="11" t="s">
        <v>1666</v>
      </c>
      <c r="C1423" s="11" t="s">
        <v>1667</v>
      </c>
      <c r="D1423" s="17">
        <v>44.2</v>
      </c>
      <c r="E1423" s="18">
        <v>300</v>
      </c>
      <c r="F1423" s="19">
        <v>4.1100000000000003</v>
      </c>
      <c r="G1423" s="19">
        <v>3.79</v>
      </c>
      <c r="H1423" s="20">
        <v>7.1999999999999998E-3</v>
      </c>
      <c r="I1423" s="21">
        <v>6.1</v>
      </c>
      <c r="J1423" s="21">
        <v>6.1</v>
      </c>
      <c r="K1423" s="21">
        <v>1.63</v>
      </c>
      <c r="L1423" s="21">
        <v>1.95</v>
      </c>
      <c r="M1423" s="18">
        <v>64</v>
      </c>
      <c r="N1423" s="21">
        <v>7.0000000000000007E-2</v>
      </c>
      <c r="O1423" s="21">
        <v>0.33</v>
      </c>
      <c r="P1423" s="18">
        <v>240</v>
      </c>
      <c r="Q1423" s="21">
        <v>0.13</v>
      </c>
      <c r="R1423" s="21">
        <v>0.49</v>
      </c>
      <c r="S1423" s="18">
        <v>3081</v>
      </c>
      <c r="T1423" s="21">
        <v>0.5</v>
      </c>
      <c r="U1423" s="21">
        <v>1.01</v>
      </c>
      <c r="V1423" s="18">
        <v>6161</v>
      </c>
      <c r="W1423" s="21">
        <v>1.01</v>
      </c>
      <c r="X1423" s="11" t="s">
        <v>25</v>
      </c>
    </row>
    <row r="1424" spans="1:24">
      <c r="A1424" s="11" t="s">
        <v>1667</v>
      </c>
      <c r="B1424" s="11" t="s">
        <v>1667</v>
      </c>
      <c r="C1424" s="11" t="s">
        <v>1668</v>
      </c>
      <c r="D1424" s="17">
        <v>12.6</v>
      </c>
      <c r="E1424" s="18">
        <v>300</v>
      </c>
      <c r="F1424" s="19">
        <v>3.79</v>
      </c>
      <c r="G1424" s="19">
        <v>3.7</v>
      </c>
      <c r="H1424" s="20">
        <v>7.1000000000000004E-3</v>
      </c>
      <c r="I1424" s="21">
        <v>6.1</v>
      </c>
      <c r="J1424" s="21">
        <v>6.11</v>
      </c>
      <c r="K1424" s="21">
        <v>1.95</v>
      </c>
      <c r="L1424" s="21">
        <v>2.0499999999999998</v>
      </c>
      <c r="M1424" s="18">
        <v>79</v>
      </c>
      <c r="N1424" s="21">
        <v>0.08</v>
      </c>
      <c r="O1424" s="21">
        <v>0.35</v>
      </c>
      <c r="P1424" s="18">
        <v>293</v>
      </c>
      <c r="Q1424" s="21">
        <v>0.15</v>
      </c>
      <c r="R1424" s="21">
        <v>0.52</v>
      </c>
      <c r="S1424" s="18">
        <v>3060</v>
      </c>
      <c r="T1424" s="21">
        <v>0.5</v>
      </c>
      <c r="U1424" s="21">
        <v>1</v>
      </c>
      <c r="V1424" s="18">
        <v>6120</v>
      </c>
      <c r="W1424" s="21">
        <v>1</v>
      </c>
      <c r="X1424" s="11" t="s">
        <v>25</v>
      </c>
    </row>
    <row r="1425" spans="1:24">
      <c r="A1425" s="11" t="s">
        <v>1668</v>
      </c>
      <c r="B1425" s="11" t="s">
        <v>1668</v>
      </c>
      <c r="C1425" s="11" t="s">
        <v>1669</v>
      </c>
      <c r="D1425" s="17">
        <v>24.5</v>
      </c>
      <c r="E1425" s="18">
        <v>300</v>
      </c>
      <c r="F1425" s="19">
        <v>3.68</v>
      </c>
      <c r="G1425" s="19">
        <v>3.5</v>
      </c>
      <c r="H1425" s="20">
        <v>7.3000000000000001E-3</v>
      </c>
      <c r="I1425" s="21">
        <v>6.11</v>
      </c>
      <c r="J1425" s="21">
        <v>6.12</v>
      </c>
      <c r="K1425" s="21">
        <v>2.0699999999999998</v>
      </c>
      <c r="L1425" s="21">
        <v>2.2599999999999998</v>
      </c>
      <c r="M1425" s="18">
        <v>79</v>
      </c>
      <c r="N1425" s="21">
        <v>0.08</v>
      </c>
      <c r="O1425" s="21">
        <v>0.35</v>
      </c>
      <c r="P1425" s="18">
        <v>293</v>
      </c>
      <c r="Q1425" s="21">
        <v>0.15</v>
      </c>
      <c r="R1425" s="21">
        <v>0.52</v>
      </c>
      <c r="S1425" s="18">
        <v>3103</v>
      </c>
      <c r="T1425" s="21">
        <v>0.5</v>
      </c>
      <c r="U1425" s="21">
        <v>1.02</v>
      </c>
      <c r="V1425" s="18">
        <v>6207</v>
      </c>
      <c r="W1425" s="21">
        <v>1.02</v>
      </c>
      <c r="X1425" s="11" t="s">
        <v>25</v>
      </c>
    </row>
    <row r="1426" spans="1:24">
      <c r="A1426" s="11" t="s">
        <v>1669</v>
      </c>
      <c r="B1426" s="11" t="s">
        <v>1669</v>
      </c>
      <c r="C1426" s="11" t="s">
        <v>1670</v>
      </c>
      <c r="D1426" s="17">
        <v>23.2</v>
      </c>
      <c r="E1426" s="18">
        <v>300</v>
      </c>
      <c r="F1426" s="19">
        <v>3.5</v>
      </c>
      <c r="G1426" s="19">
        <v>3.31</v>
      </c>
      <c r="H1426" s="20">
        <v>8.2000000000000007E-3</v>
      </c>
      <c r="I1426" s="21">
        <v>6.12</v>
      </c>
      <c r="J1426" s="21">
        <v>6.12</v>
      </c>
      <c r="K1426" s="21">
        <v>2.2599999999999998</v>
      </c>
      <c r="L1426" s="21">
        <v>2.4500000000000002</v>
      </c>
      <c r="M1426" s="18">
        <v>86</v>
      </c>
      <c r="N1426" s="21">
        <v>0.08</v>
      </c>
      <c r="O1426" s="21">
        <v>0.37</v>
      </c>
      <c r="P1426" s="18">
        <v>318</v>
      </c>
      <c r="Q1426" s="21">
        <v>0.15</v>
      </c>
      <c r="R1426" s="21">
        <v>0.55000000000000004</v>
      </c>
      <c r="S1426" s="18">
        <v>3276</v>
      </c>
      <c r="T1426" s="21">
        <v>0.5</v>
      </c>
      <c r="U1426" s="21">
        <v>1.07</v>
      </c>
      <c r="V1426" s="18">
        <v>6553</v>
      </c>
      <c r="W1426" s="21">
        <v>1.07</v>
      </c>
      <c r="X1426" s="11" t="s">
        <v>25</v>
      </c>
    </row>
    <row r="1427" spans="1:24">
      <c r="A1427" s="11" t="s">
        <v>1665</v>
      </c>
      <c r="B1427" s="11" t="s">
        <v>1665</v>
      </c>
      <c r="C1427" s="11" t="s">
        <v>1671</v>
      </c>
      <c r="D1427" s="17">
        <v>50.8</v>
      </c>
      <c r="E1427" s="18">
        <v>300</v>
      </c>
      <c r="F1427" s="19">
        <v>3</v>
      </c>
      <c r="G1427" s="19">
        <v>2.81</v>
      </c>
      <c r="H1427" s="20">
        <v>3.7000000000000002E-3</v>
      </c>
      <c r="I1427" s="21">
        <v>6.12</v>
      </c>
      <c r="J1427" s="21">
        <v>5.67</v>
      </c>
      <c r="K1427" s="21">
        <v>2.76</v>
      </c>
      <c r="L1427" s="21">
        <v>2.5</v>
      </c>
      <c r="M1427" s="18">
        <v>252</v>
      </c>
      <c r="N1427" s="21">
        <v>0.16</v>
      </c>
      <c r="O1427" s="21">
        <v>0.39</v>
      </c>
      <c r="P1427" s="18">
        <v>876</v>
      </c>
      <c r="Q1427" s="21">
        <v>0.3</v>
      </c>
      <c r="R1427" s="21">
        <v>0.56000000000000005</v>
      </c>
      <c r="S1427" s="18">
        <v>2214</v>
      </c>
      <c r="T1427" s="21">
        <v>0.5</v>
      </c>
      <c r="U1427" s="21">
        <v>0.73</v>
      </c>
      <c r="V1427" s="18">
        <v>4428</v>
      </c>
      <c r="W1427" s="21">
        <v>0.73</v>
      </c>
      <c r="X1427" s="11" t="s">
        <v>25</v>
      </c>
    </row>
    <row r="1428" spans="1:24">
      <c r="A1428" s="11" t="s">
        <v>1672</v>
      </c>
      <c r="B1428" s="11" t="s">
        <v>1672</v>
      </c>
      <c r="C1428" s="11" t="s">
        <v>1673</v>
      </c>
      <c r="D1428" s="17">
        <v>35</v>
      </c>
      <c r="E1428" s="18">
        <v>300</v>
      </c>
      <c r="F1428" s="19">
        <v>3.94</v>
      </c>
      <c r="G1428" s="19">
        <v>3.67</v>
      </c>
      <c r="H1428" s="20">
        <v>7.7000000000000002E-3</v>
      </c>
      <c r="I1428" s="21">
        <v>5.57</v>
      </c>
      <c r="J1428" s="21">
        <v>5.62</v>
      </c>
      <c r="K1428" s="21">
        <v>1.27</v>
      </c>
      <c r="L1428" s="21">
        <v>1.59</v>
      </c>
      <c r="M1428" s="18">
        <v>106</v>
      </c>
      <c r="N1428" s="21">
        <v>0.09</v>
      </c>
      <c r="O1428" s="21">
        <v>0.39</v>
      </c>
      <c r="P1428" s="18">
        <v>386</v>
      </c>
      <c r="Q1428" s="21">
        <v>0.17</v>
      </c>
      <c r="R1428" s="21">
        <v>0.56999999999999995</v>
      </c>
      <c r="S1428" s="18">
        <v>3180</v>
      </c>
      <c r="T1428" s="21">
        <v>0.5</v>
      </c>
      <c r="U1428" s="21">
        <v>1.04</v>
      </c>
      <c r="V1428" s="18">
        <v>6360</v>
      </c>
      <c r="W1428" s="21">
        <v>1.04</v>
      </c>
      <c r="X1428" s="11" t="s">
        <v>25</v>
      </c>
    </row>
    <row r="1429" spans="1:24">
      <c r="A1429" s="11" t="s">
        <v>1674</v>
      </c>
      <c r="B1429" s="11" t="s">
        <v>1674</v>
      </c>
      <c r="C1429" s="11" t="s">
        <v>1671</v>
      </c>
      <c r="D1429" s="17">
        <v>41.5</v>
      </c>
      <c r="E1429" s="18">
        <v>300</v>
      </c>
      <c r="F1429" s="19">
        <v>3.24</v>
      </c>
      <c r="G1429" s="19">
        <v>2.96</v>
      </c>
      <c r="H1429" s="20">
        <v>6.7000000000000002E-3</v>
      </c>
      <c r="I1429" s="21">
        <v>5.62</v>
      </c>
      <c r="J1429" s="21">
        <v>5.67</v>
      </c>
      <c r="K1429" s="21">
        <v>2.02</v>
      </c>
      <c r="L1429" s="21">
        <v>2.35</v>
      </c>
      <c r="M1429" s="18">
        <v>106</v>
      </c>
      <c r="N1429" s="21">
        <v>0.09</v>
      </c>
      <c r="O1429" s="21">
        <v>0.37</v>
      </c>
      <c r="P1429" s="18">
        <v>386</v>
      </c>
      <c r="Q1429" s="21">
        <v>0.17</v>
      </c>
      <c r="R1429" s="21">
        <v>0.55000000000000004</v>
      </c>
      <c r="S1429" s="18">
        <v>2974</v>
      </c>
      <c r="T1429" s="21">
        <v>0.5</v>
      </c>
      <c r="U1429" s="21">
        <v>0.97</v>
      </c>
      <c r="V1429" s="18">
        <v>5948</v>
      </c>
      <c r="W1429" s="21">
        <v>0.97</v>
      </c>
      <c r="X1429" s="11" t="s">
        <v>25</v>
      </c>
    </row>
    <row r="1430" spans="1:24">
      <c r="A1430" s="11" t="s">
        <v>1671</v>
      </c>
      <c r="B1430" s="11" t="s">
        <v>1671</v>
      </c>
      <c r="C1430" s="11" t="s">
        <v>1660</v>
      </c>
      <c r="D1430" s="17">
        <v>48.9</v>
      </c>
      <c r="E1430" s="18">
        <v>300</v>
      </c>
      <c r="F1430" s="19">
        <v>2.76</v>
      </c>
      <c r="G1430" s="19">
        <v>2.62</v>
      </c>
      <c r="H1430" s="20">
        <v>2.8999999999999998E-3</v>
      </c>
      <c r="I1430" s="21">
        <v>5.67</v>
      </c>
      <c r="J1430" s="21">
        <v>5.83</v>
      </c>
      <c r="K1430" s="21">
        <v>2.5499999999999998</v>
      </c>
      <c r="L1430" s="21">
        <v>2.85</v>
      </c>
      <c r="M1430" s="18">
        <v>366</v>
      </c>
      <c r="N1430" s="21">
        <v>0.21</v>
      </c>
      <c r="O1430" s="21">
        <v>0.4</v>
      </c>
      <c r="P1430" s="18">
        <v>1239</v>
      </c>
      <c r="Q1430" s="21">
        <v>0.39</v>
      </c>
      <c r="R1430" s="21">
        <v>0.56000000000000005</v>
      </c>
      <c r="S1430" s="18">
        <v>1937</v>
      </c>
      <c r="T1430" s="21">
        <v>0.5</v>
      </c>
      <c r="U1430" s="21">
        <v>0.63</v>
      </c>
      <c r="V1430" s="18">
        <v>3874</v>
      </c>
      <c r="W1430" s="21">
        <v>0.63</v>
      </c>
      <c r="X1430" s="11" t="s">
        <v>25</v>
      </c>
    </row>
    <row r="1431" spans="1:24">
      <c r="A1431" s="11" t="s">
        <v>1660</v>
      </c>
      <c r="B1431" s="11" t="s">
        <v>1660</v>
      </c>
      <c r="C1431" s="11" t="s">
        <v>1675</v>
      </c>
      <c r="D1431" s="17">
        <v>44</v>
      </c>
      <c r="E1431" s="18">
        <v>300</v>
      </c>
      <c r="F1431" s="19">
        <v>2.37</v>
      </c>
      <c r="G1431" s="19">
        <v>2.15</v>
      </c>
      <c r="H1431" s="20">
        <v>5.0000000000000001E-3</v>
      </c>
      <c r="I1431" s="21">
        <v>5.83</v>
      </c>
      <c r="J1431" s="21">
        <v>5.67</v>
      </c>
      <c r="K1431" s="21">
        <v>3.1</v>
      </c>
      <c r="L1431" s="21">
        <v>3.16</v>
      </c>
      <c r="M1431" s="18">
        <v>676</v>
      </c>
      <c r="N1431" s="21">
        <v>0.25</v>
      </c>
      <c r="O1431" s="21">
        <v>0.57999999999999996</v>
      </c>
      <c r="P1431" s="18">
        <v>2171</v>
      </c>
      <c r="Q1431" s="21">
        <v>0.45</v>
      </c>
      <c r="R1431" s="21">
        <v>0.8</v>
      </c>
      <c r="S1431" s="18">
        <v>2560</v>
      </c>
      <c r="T1431" s="21">
        <v>0.5</v>
      </c>
      <c r="U1431" s="21">
        <v>0.84</v>
      </c>
      <c r="V1431" s="18">
        <v>5120</v>
      </c>
      <c r="W1431" s="21">
        <v>0.84</v>
      </c>
      <c r="X1431" s="11" t="s">
        <v>25</v>
      </c>
    </row>
    <row r="1432" spans="1:24">
      <c r="A1432" s="11" t="s">
        <v>1675</v>
      </c>
      <c r="B1432" s="11" t="s">
        <v>1675</v>
      </c>
      <c r="C1432" s="11" t="s">
        <v>1649</v>
      </c>
      <c r="D1432" s="17">
        <v>33.1</v>
      </c>
      <c r="E1432" s="18">
        <v>300</v>
      </c>
      <c r="F1432" s="19">
        <v>2.15</v>
      </c>
      <c r="G1432" s="19">
        <v>2.06</v>
      </c>
      <c r="H1432" s="20">
        <v>2.7000000000000001E-3</v>
      </c>
      <c r="I1432" s="21">
        <v>5.67</v>
      </c>
      <c r="J1432" s="21">
        <v>5.71</v>
      </c>
      <c r="K1432" s="21">
        <v>3.16</v>
      </c>
      <c r="L1432" s="21">
        <v>3.29</v>
      </c>
      <c r="M1432" s="18">
        <v>676</v>
      </c>
      <c r="N1432" s="21">
        <v>0.28999999999999998</v>
      </c>
      <c r="O1432" s="21">
        <v>0.47</v>
      </c>
      <c r="P1432" s="18" t="s">
        <v>1676</v>
      </c>
      <c r="Q1432" s="21">
        <v>0.54</v>
      </c>
      <c r="R1432" s="21">
        <v>0.64</v>
      </c>
      <c r="S1432" s="18">
        <v>1888</v>
      </c>
      <c r="T1432" s="21">
        <v>0.5</v>
      </c>
      <c r="U1432" s="21">
        <v>0.62</v>
      </c>
      <c r="V1432" s="18">
        <v>3776</v>
      </c>
      <c r="W1432" s="21">
        <v>0.62</v>
      </c>
      <c r="X1432" s="11" t="s">
        <v>25</v>
      </c>
    </row>
    <row r="1433" spans="1:24">
      <c r="A1433" s="11" t="s">
        <v>1677</v>
      </c>
      <c r="B1433" s="11" t="s">
        <v>1677</v>
      </c>
      <c r="C1433" s="11" t="s">
        <v>1678</v>
      </c>
      <c r="D1433" s="17">
        <v>45.1</v>
      </c>
      <c r="E1433" s="18">
        <v>300</v>
      </c>
      <c r="F1433" s="19">
        <v>2.73</v>
      </c>
      <c r="G1433" s="19">
        <v>2.4700000000000002</v>
      </c>
      <c r="H1433" s="20">
        <v>5.7999999999999996E-3</v>
      </c>
      <c r="I1433" s="21">
        <v>6.06</v>
      </c>
      <c r="J1433" s="21">
        <v>5.95</v>
      </c>
      <c r="K1433" s="21">
        <v>2.97</v>
      </c>
      <c r="L1433" s="21">
        <v>3.12</v>
      </c>
      <c r="M1433" s="18">
        <v>123</v>
      </c>
      <c r="N1433" s="21">
        <v>0.1</v>
      </c>
      <c r="O1433" s="21">
        <v>0.37</v>
      </c>
      <c r="P1433" s="18">
        <v>446</v>
      </c>
      <c r="Q1433" s="21">
        <v>0.19</v>
      </c>
      <c r="R1433" s="21">
        <v>0.54</v>
      </c>
      <c r="S1433" s="18">
        <v>2749</v>
      </c>
      <c r="T1433" s="21">
        <v>0.5</v>
      </c>
      <c r="U1433" s="21">
        <v>0.9</v>
      </c>
      <c r="V1433" s="18">
        <v>5498</v>
      </c>
      <c r="W1433" s="21">
        <v>0.9</v>
      </c>
      <c r="X1433" s="11" t="s">
        <v>25</v>
      </c>
    </row>
    <row r="1434" spans="1:24">
      <c r="A1434" s="11" t="s">
        <v>1679</v>
      </c>
      <c r="B1434" s="11" t="s">
        <v>1679</v>
      </c>
      <c r="C1434" s="11" t="s">
        <v>1678</v>
      </c>
      <c r="D1434" s="17">
        <v>49</v>
      </c>
      <c r="E1434" s="18">
        <v>300</v>
      </c>
      <c r="F1434" s="19">
        <v>2.38</v>
      </c>
      <c r="G1434" s="19">
        <v>2.21</v>
      </c>
      <c r="H1434" s="20">
        <v>3.5000000000000001E-3</v>
      </c>
      <c r="I1434" s="21">
        <v>5.73</v>
      </c>
      <c r="J1434" s="21">
        <v>5.95</v>
      </c>
      <c r="K1434" s="21">
        <v>2.99</v>
      </c>
      <c r="L1434" s="21">
        <v>3.38</v>
      </c>
      <c r="M1434" s="18">
        <v>151</v>
      </c>
      <c r="N1434" s="21">
        <v>0.13</v>
      </c>
      <c r="O1434" s="21">
        <v>0.33</v>
      </c>
      <c r="P1434" s="18">
        <v>541</v>
      </c>
      <c r="Q1434" s="21">
        <v>0.24</v>
      </c>
      <c r="R1434" s="21">
        <v>0.48</v>
      </c>
      <c r="S1434" s="18">
        <v>2133</v>
      </c>
      <c r="T1434" s="21">
        <v>0.5</v>
      </c>
      <c r="U1434" s="21">
        <v>0.7</v>
      </c>
      <c r="V1434" s="18">
        <v>4265</v>
      </c>
      <c r="W1434" s="21">
        <v>0.7</v>
      </c>
      <c r="X1434" s="11" t="s">
        <v>25</v>
      </c>
    </row>
    <row r="1435" spans="1:24">
      <c r="A1435" s="11" t="s">
        <v>1678</v>
      </c>
      <c r="B1435" s="11" t="s">
        <v>1678</v>
      </c>
      <c r="C1435" s="11" t="s">
        <v>1680</v>
      </c>
      <c r="D1435" s="17">
        <v>31.8</v>
      </c>
      <c r="E1435" s="18">
        <v>300</v>
      </c>
      <c r="F1435" s="19">
        <v>2.21</v>
      </c>
      <c r="G1435" s="19">
        <v>2.09</v>
      </c>
      <c r="H1435" s="20">
        <v>3.8E-3</v>
      </c>
      <c r="I1435" s="21">
        <v>5.95</v>
      </c>
      <c r="J1435" s="21">
        <v>6.04</v>
      </c>
      <c r="K1435" s="21">
        <v>3.38</v>
      </c>
      <c r="L1435" s="21">
        <v>3.59</v>
      </c>
      <c r="M1435" s="18">
        <v>274</v>
      </c>
      <c r="N1435" s="21">
        <v>0.17</v>
      </c>
      <c r="O1435" s="21">
        <v>0.4</v>
      </c>
      <c r="P1435" s="18">
        <v>947</v>
      </c>
      <c r="Q1435" s="21">
        <v>0.31</v>
      </c>
      <c r="R1435" s="21">
        <v>0.57999999999999996</v>
      </c>
      <c r="S1435" s="18">
        <v>2224</v>
      </c>
      <c r="T1435" s="21">
        <v>0.5</v>
      </c>
      <c r="U1435" s="21">
        <v>0.73</v>
      </c>
      <c r="V1435" s="18">
        <v>4448</v>
      </c>
      <c r="W1435" s="21">
        <v>0.73</v>
      </c>
      <c r="X1435" s="11" t="s">
        <v>25</v>
      </c>
    </row>
    <row r="1436" spans="1:24">
      <c r="A1436" s="11" t="s">
        <v>1680</v>
      </c>
      <c r="B1436" s="11" t="s">
        <v>1680</v>
      </c>
      <c r="C1436" s="11" t="s">
        <v>1681</v>
      </c>
      <c r="D1436" s="17">
        <v>42.2</v>
      </c>
      <c r="E1436" s="18">
        <v>300</v>
      </c>
      <c r="F1436" s="19">
        <v>2.09</v>
      </c>
      <c r="G1436" s="19">
        <v>1.95</v>
      </c>
      <c r="H1436" s="20">
        <v>3.3E-3</v>
      </c>
      <c r="I1436" s="21">
        <v>6.04</v>
      </c>
      <c r="J1436" s="21">
        <v>5.99</v>
      </c>
      <c r="K1436" s="21">
        <v>3.59</v>
      </c>
      <c r="L1436" s="21">
        <v>3.68</v>
      </c>
      <c r="M1436" s="18">
        <v>274</v>
      </c>
      <c r="N1436" s="21">
        <v>0.17</v>
      </c>
      <c r="O1436" s="21">
        <v>0.39</v>
      </c>
      <c r="P1436" s="18">
        <v>947</v>
      </c>
      <c r="Q1436" s="21">
        <v>0.32</v>
      </c>
      <c r="R1436" s="21">
        <v>0.55000000000000004</v>
      </c>
      <c r="S1436" s="18">
        <v>2085</v>
      </c>
      <c r="T1436" s="21">
        <v>0.5</v>
      </c>
      <c r="U1436" s="21">
        <v>0.68</v>
      </c>
      <c r="V1436" s="18">
        <v>4171</v>
      </c>
      <c r="W1436" s="21">
        <v>0.68</v>
      </c>
      <c r="X1436" s="11" t="s">
        <v>25</v>
      </c>
    </row>
    <row r="1437" spans="1:24">
      <c r="A1437" s="11" t="s">
        <v>1681</v>
      </c>
      <c r="B1437" s="11" t="s">
        <v>1681</v>
      </c>
      <c r="C1437" s="11" t="s">
        <v>1682</v>
      </c>
      <c r="D1437" s="17">
        <v>43.3</v>
      </c>
      <c r="E1437" s="18">
        <v>300</v>
      </c>
      <c r="F1437" s="19">
        <v>1.95</v>
      </c>
      <c r="G1437" s="19">
        <v>1.79</v>
      </c>
      <c r="H1437" s="20">
        <v>3.7000000000000002E-3</v>
      </c>
      <c r="I1437" s="21">
        <v>5.99</v>
      </c>
      <c r="J1437" s="21">
        <v>5.84</v>
      </c>
      <c r="K1437" s="21">
        <v>3.68</v>
      </c>
      <c r="L1437" s="21">
        <v>3.69</v>
      </c>
      <c r="M1437" s="18">
        <v>274</v>
      </c>
      <c r="N1437" s="21">
        <v>0.17</v>
      </c>
      <c r="O1437" s="21">
        <v>0.4</v>
      </c>
      <c r="P1437" s="18">
        <v>947</v>
      </c>
      <c r="Q1437" s="21">
        <v>0.32</v>
      </c>
      <c r="R1437" s="21">
        <v>0.56999999999999995</v>
      </c>
      <c r="S1437" s="18">
        <v>2201</v>
      </c>
      <c r="T1437" s="21">
        <v>0.5</v>
      </c>
      <c r="U1437" s="21">
        <v>0.72</v>
      </c>
      <c r="V1437" s="18">
        <v>4402</v>
      </c>
      <c r="W1437" s="21">
        <v>0.72</v>
      </c>
      <c r="X1437" s="11" t="s">
        <v>25</v>
      </c>
    </row>
    <row r="1438" spans="1:24">
      <c r="A1438" s="11" t="s">
        <v>1683</v>
      </c>
      <c r="B1438" s="11" t="s">
        <v>1683</v>
      </c>
      <c r="C1438" s="11" t="s">
        <v>1682</v>
      </c>
      <c r="D1438" s="17">
        <v>42.9</v>
      </c>
      <c r="E1438" s="18">
        <v>300</v>
      </c>
      <c r="F1438" s="19">
        <v>2.27</v>
      </c>
      <c r="G1438" s="19">
        <v>2.02</v>
      </c>
      <c r="H1438" s="20">
        <v>5.7999999999999996E-3</v>
      </c>
      <c r="I1438" s="21">
        <v>5.64</v>
      </c>
      <c r="J1438" s="21">
        <v>5.84</v>
      </c>
      <c r="K1438" s="21">
        <v>3.01</v>
      </c>
      <c r="L1438" s="21">
        <v>3.46</v>
      </c>
      <c r="M1438" s="18">
        <v>107</v>
      </c>
      <c r="N1438" s="21">
        <v>0.1</v>
      </c>
      <c r="O1438" s="21">
        <v>0.36</v>
      </c>
      <c r="P1438" s="18">
        <v>390</v>
      </c>
      <c r="Q1438" s="21">
        <v>0.18</v>
      </c>
      <c r="R1438" s="21">
        <v>0.52</v>
      </c>
      <c r="S1438" s="18">
        <v>2764</v>
      </c>
      <c r="T1438" s="21">
        <v>0.5</v>
      </c>
      <c r="U1438" s="21">
        <v>0.91</v>
      </c>
      <c r="V1438" s="18">
        <v>5528</v>
      </c>
      <c r="W1438" s="21">
        <v>0.91</v>
      </c>
      <c r="X1438" s="11" t="s">
        <v>25</v>
      </c>
    </row>
    <row r="1439" spans="1:24">
      <c r="A1439" s="11" t="s">
        <v>1682</v>
      </c>
      <c r="B1439" s="11" t="s">
        <v>1682</v>
      </c>
      <c r="C1439" s="11" t="s">
        <v>1684</v>
      </c>
      <c r="D1439" s="17">
        <v>48.1</v>
      </c>
      <c r="E1439" s="18">
        <v>400</v>
      </c>
      <c r="F1439" s="19">
        <v>1.79</v>
      </c>
      <c r="G1439" s="19">
        <v>1.67</v>
      </c>
      <c r="H1439" s="20">
        <v>2.5000000000000001E-3</v>
      </c>
      <c r="I1439" s="21">
        <v>5.84</v>
      </c>
      <c r="J1439" s="21">
        <v>5.87</v>
      </c>
      <c r="K1439" s="21">
        <v>3.59</v>
      </c>
      <c r="L1439" s="21">
        <v>3.74</v>
      </c>
      <c r="M1439" s="18">
        <v>537</v>
      </c>
      <c r="N1439" s="21">
        <v>0.18</v>
      </c>
      <c r="O1439" s="21">
        <v>0.41</v>
      </c>
      <c r="P1439" s="18">
        <v>1762</v>
      </c>
      <c r="Q1439" s="21">
        <v>0.32</v>
      </c>
      <c r="R1439" s="21">
        <v>0.57999999999999996</v>
      </c>
      <c r="S1439" s="18">
        <v>3895</v>
      </c>
      <c r="T1439" s="21">
        <v>0.5</v>
      </c>
      <c r="U1439" s="21">
        <v>0.72</v>
      </c>
      <c r="V1439" s="18">
        <v>7789</v>
      </c>
      <c r="W1439" s="21">
        <v>0.72</v>
      </c>
      <c r="X1439" s="11" t="s">
        <v>25</v>
      </c>
    </row>
    <row r="1440" spans="1:24">
      <c r="A1440" s="11" t="s">
        <v>1684</v>
      </c>
      <c r="B1440" s="11" t="s">
        <v>1684</v>
      </c>
      <c r="C1440" s="11" t="s">
        <v>1685</v>
      </c>
      <c r="D1440" s="17">
        <v>29.1</v>
      </c>
      <c r="E1440" s="18">
        <v>400</v>
      </c>
      <c r="F1440" s="19">
        <v>1.67</v>
      </c>
      <c r="G1440" s="19">
        <v>1.6</v>
      </c>
      <c r="H1440" s="20">
        <v>2.3999999999999998E-3</v>
      </c>
      <c r="I1440" s="21">
        <v>5.87</v>
      </c>
      <c r="J1440" s="21">
        <v>5.48</v>
      </c>
      <c r="K1440" s="21">
        <v>3.74</v>
      </c>
      <c r="L1440" s="21">
        <v>3.42</v>
      </c>
      <c r="M1440" s="18">
        <v>537</v>
      </c>
      <c r="N1440" s="21">
        <v>0.18</v>
      </c>
      <c r="O1440" s="21">
        <v>0.41</v>
      </c>
      <c r="P1440" s="18">
        <v>1762</v>
      </c>
      <c r="Q1440" s="21">
        <v>0.33</v>
      </c>
      <c r="R1440" s="21">
        <v>0.56999999999999995</v>
      </c>
      <c r="S1440" s="18">
        <v>3824</v>
      </c>
      <c r="T1440" s="21">
        <v>0.5</v>
      </c>
      <c r="U1440" s="21">
        <v>0.7</v>
      </c>
      <c r="V1440" s="18">
        <v>7648</v>
      </c>
      <c r="W1440" s="21">
        <v>0.7</v>
      </c>
      <c r="X1440" s="11" t="s">
        <v>25</v>
      </c>
    </row>
    <row r="1441" spans="1:24">
      <c r="A1441" s="11" t="s">
        <v>1649</v>
      </c>
      <c r="B1441" s="11" t="s">
        <v>1649</v>
      </c>
      <c r="C1441" s="11" t="s">
        <v>1686</v>
      </c>
      <c r="D1441" s="17">
        <v>50.8</v>
      </c>
      <c r="E1441" s="18">
        <v>600</v>
      </c>
      <c r="F1441" s="19">
        <v>1.78</v>
      </c>
      <c r="G1441" s="19">
        <v>1.74</v>
      </c>
      <c r="H1441" s="20">
        <v>8.0000000000000004E-4</v>
      </c>
      <c r="I1441" s="21">
        <v>5.71</v>
      </c>
      <c r="J1441" s="21">
        <v>5.84</v>
      </c>
      <c r="K1441" s="21">
        <v>3.24</v>
      </c>
      <c r="L1441" s="21">
        <v>3.41</v>
      </c>
      <c r="M1441" s="18">
        <v>1060</v>
      </c>
      <c r="N1441" s="21">
        <v>0.19</v>
      </c>
      <c r="O1441" s="21">
        <v>0.32</v>
      </c>
      <c r="P1441" s="18">
        <v>3255</v>
      </c>
      <c r="Q1441" s="21">
        <v>0.34</v>
      </c>
      <c r="R1441" s="21">
        <v>0.44</v>
      </c>
      <c r="S1441" s="18">
        <v>12611</v>
      </c>
      <c r="T1441" s="21">
        <v>0.8</v>
      </c>
      <c r="U1441" s="21">
        <v>0.6</v>
      </c>
      <c r="V1441" s="18">
        <v>12902</v>
      </c>
      <c r="W1441" s="21">
        <v>0.53</v>
      </c>
      <c r="X1441" s="11" t="s">
        <v>25</v>
      </c>
    </row>
    <row r="1442" spans="1:24">
      <c r="A1442" s="11" t="s">
        <v>1687</v>
      </c>
      <c r="B1442" s="11" t="s">
        <v>1687</v>
      </c>
      <c r="C1442" s="11" t="s">
        <v>1688</v>
      </c>
      <c r="D1442" s="17">
        <v>36.299999999999997</v>
      </c>
      <c r="E1442" s="18">
        <v>300</v>
      </c>
      <c r="F1442" s="19">
        <v>3.58</v>
      </c>
      <c r="G1442" s="19">
        <v>3.36</v>
      </c>
      <c r="H1442" s="20">
        <v>6.1000000000000004E-3</v>
      </c>
      <c r="I1442" s="21">
        <v>5.72</v>
      </c>
      <c r="J1442" s="21">
        <v>5.78</v>
      </c>
      <c r="K1442" s="21">
        <v>1.78</v>
      </c>
      <c r="L1442" s="21">
        <v>2.06</v>
      </c>
      <c r="M1442" s="18">
        <v>64</v>
      </c>
      <c r="N1442" s="21">
        <v>7.0000000000000007E-2</v>
      </c>
      <c r="O1442" s="21">
        <v>0.31</v>
      </c>
      <c r="P1442" s="18">
        <v>240</v>
      </c>
      <c r="Q1442" s="21">
        <v>0.14000000000000001</v>
      </c>
      <c r="R1442" s="21">
        <v>0.46</v>
      </c>
      <c r="S1442" s="18">
        <v>2819</v>
      </c>
      <c r="T1442" s="21">
        <v>0.5</v>
      </c>
      <c r="U1442" s="21">
        <v>0.92</v>
      </c>
      <c r="V1442" s="18">
        <v>5637</v>
      </c>
      <c r="W1442" s="21">
        <v>0.92</v>
      </c>
      <c r="X1442" s="11" t="s">
        <v>25</v>
      </c>
    </row>
    <row r="1443" spans="1:24">
      <c r="A1443" s="11" t="s">
        <v>1688</v>
      </c>
      <c r="B1443" s="11" t="s">
        <v>1688</v>
      </c>
      <c r="C1443" s="11" t="s">
        <v>1689</v>
      </c>
      <c r="D1443" s="17">
        <v>33.5</v>
      </c>
      <c r="E1443" s="18">
        <v>300</v>
      </c>
      <c r="F1443" s="19">
        <v>3.33</v>
      </c>
      <c r="G1443" s="19">
        <v>3.08</v>
      </c>
      <c r="H1443" s="20">
        <v>7.4999999999999997E-3</v>
      </c>
      <c r="I1443" s="21">
        <v>5.78</v>
      </c>
      <c r="J1443" s="21">
        <v>5.84</v>
      </c>
      <c r="K1443" s="21">
        <v>2.09</v>
      </c>
      <c r="L1443" s="21">
        <v>2.4</v>
      </c>
      <c r="M1443" s="18">
        <v>65</v>
      </c>
      <c r="N1443" s="21">
        <v>7.0000000000000007E-2</v>
      </c>
      <c r="O1443" s="21">
        <v>0.33</v>
      </c>
      <c r="P1443" s="18">
        <v>244</v>
      </c>
      <c r="Q1443" s="21">
        <v>0.13</v>
      </c>
      <c r="R1443" s="21">
        <v>0.5</v>
      </c>
      <c r="S1443" s="18">
        <v>3128</v>
      </c>
      <c r="T1443" s="21">
        <v>0.5</v>
      </c>
      <c r="U1443" s="21">
        <v>1.02</v>
      </c>
      <c r="V1443" s="18">
        <v>6255</v>
      </c>
      <c r="W1443" s="21">
        <v>1.02</v>
      </c>
      <c r="X1443" s="11" t="s">
        <v>25</v>
      </c>
    </row>
    <row r="1444" spans="1:24">
      <c r="A1444" s="11" t="s">
        <v>1686</v>
      </c>
      <c r="B1444" s="11" t="s">
        <v>1686</v>
      </c>
      <c r="C1444" s="11" t="s">
        <v>1690</v>
      </c>
      <c r="D1444" s="17">
        <v>38.9</v>
      </c>
      <c r="E1444" s="18">
        <v>600</v>
      </c>
      <c r="F1444" s="19">
        <v>1.74</v>
      </c>
      <c r="G1444" s="19">
        <v>1.69</v>
      </c>
      <c r="H1444" s="20">
        <v>1.2999999999999999E-3</v>
      </c>
      <c r="I1444" s="21">
        <v>5.84</v>
      </c>
      <c r="J1444" s="21">
        <v>5.58</v>
      </c>
      <c r="K1444" s="21">
        <v>3.41</v>
      </c>
      <c r="L1444" s="21">
        <v>3.2</v>
      </c>
      <c r="M1444" s="18">
        <v>1159</v>
      </c>
      <c r="N1444" s="21">
        <v>0.18</v>
      </c>
      <c r="O1444" s="21">
        <v>0.39</v>
      </c>
      <c r="P1444" s="18">
        <v>3526</v>
      </c>
      <c r="Q1444" s="21">
        <v>0.31</v>
      </c>
      <c r="R1444" s="21">
        <v>0.54</v>
      </c>
      <c r="S1444" s="18">
        <v>16112</v>
      </c>
      <c r="T1444" s="21">
        <v>0.8</v>
      </c>
      <c r="U1444" s="21">
        <v>0.77</v>
      </c>
      <c r="V1444" s="18">
        <v>16484</v>
      </c>
      <c r="W1444" s="21">
        <v>0.67</v>
      </c>
      <c r="X1444" s="11" t="s">
        <v>25</v>
      </c>
    </row>
    <row r="1445" spans="1:24">
      <c r="A1445" s="11" t="s">
        <v>1690</v>
      </c>
      <c r="B1445" s="11" t="s">
        <v>1690</v>
      </c>
      <c r="C1445" s="11" t="s">
        <v>1691</v>
      </c>
      <c r="D1445" s="17">
        <v>50.3</v>
      </c>
      <c r="E1445" s="18">
        <v>600</v>
      </c>
      <c r="F1445" s="19">
        <v>1.69</v>
      </c>
      <c r="G1445" s="19">
        <v>1.62</v>
      </c>
      <c r="H1445" s="20">
        <v>1.4E-3</v>
      </c>
      <c r="I1445" s="21">
        <v>5.58</v>
      </c>
      <c r="J1445" s="21">
        <v>5.32</v>
      </c>
      <c r="K1445" s="21">
        <v>3.2</v>
      </c>
      <c r="L1445" s="21">
        <v>3.01</v>
      </c>
      <c r="M1445" s="18">
        <v>1159</v>
      </c>
      <c r="N1445" s="21">
        <v>0.18</v>
      </c>
      <c r="O1445" s="21">
        <v>0.4</v>
      </c>
      <c r="P1445" s="18">
        <v>3526</v>
      </c>
      <c r="Q1445" s="21">
        <v>0.31</v>
      </c>
      <c r="R1445" s="21">
        <v>0.55000000000000004</v>
      </c>
      <c r="S1445" s="18">
        <v>16765</v>
      </c>
      <c r="T1445" s="21">
        <v>0.8</v>
      </c>
      <c r="U1445" s="21">
        <v>0.8</v>
      </c>
      <c r="V1445" s="18">
        <v>17152</v>
      </c>
      <c r="W1445" s="21">
        <v>0.7</v>
      </c>
      <c r="X1445" s="12" t="s">
        <v>25</v>
      </c>
    </row>
    <row r="1446" spans="1:24">
      <c r="A1446" s="11" t="s">
        <v>1692</v>
      </c>
      <c r="B1446" s="11" t="s">
        <v>1692</v>
      </c>
      <c r="C1446" s="11" t="s">
        <v>1693</v>
      </c>
      <c r="D1446" s="17">
        <v>44.1</v>
      </c>
      <c r="E1446" s="18">
        <v>300</v>
      </c>
      <c r="F1446" s="19">
        <v>3.58</v>
      </c>
      <c r="G1446" s="19">
        <v>3.28</v>
      </c>
      <c r="H1446" s="20">
        <v>6.7999999999999996E-3</v>
      </c>
      <c r="I1446" s="21">
        <v>5.51</v>
      </c>
      <c r="J1446" s="21">
        <v>5.32</v>
      </c>
      <c r="K1446" s="21">
        <v>1.57</v>
      </c>
      <c r="L1446" s="21">
        <v>1.68</v>
      </c>
      <c r="M1446" s="18">
        <v>78</v>
      </c>
      <c r="N1446" s="21">
        <v>0.08</v>
      </c>
      <c r="O1446" s="21">
        <v>0.34</v>
      </c>
      <c r="P1446" s="18">
        <v>289</v>
      </c>
      <c r="Q1446" s="21">
        <v>0.15</v>
      </c>
      <c r="R1446" s="21">
        <v>0.5</v>
      </c>
      <c r="S1446" s="18">
        <v>2986</v>
      </c>
      <c r="T1446" s="21">
        <v>0.5</v>
      </c>
      <c r="U1446" s="21">
        <v>0.98</v>
      </c>
      <c r="V1446" s="18">
        <v>5972</v>
      </c>
      <c r="W1446" s="21">
        <v>0.98</v>
      </c>
      <c r="X1446" s="11" t="s">
        <v>25</v>
      </c>
    </row>
    <row r="1447" spans="1:24">
      <c r="A1447" s="11" t="s">
        <v>1691</v>
      </c>
      <c r="B1447" s="11" t="s">
        <v>1691</v>
      </c>
      <c r="C1447" s="11" t="s">
        <v>1685</v>
      </c>
      <c r="D1447" s="17">
        <v>50.5</v>
      </c>
      <c r="E1447" s="18">
        <v>600</v>
      </c>
      <c r="F1447" s="19">
        <v>1.62</v>
      </c>
      <c r="G1447" s="19">
        <v>1.51</v>
      </c>
      <c r="H1447" s="20">
        <v>2.2000000000000001E-3</v>
      </c>
      <c r="I1447" s="21">
        <v>5.32</v>
      </c>
      <c r="J1447" s="21">
        <v>5.48</v>
      </c>
      <c r="K1447" s="21">
        <v>3.01</v>
      </c>
      <c r="L1447" s="21">
        <v>3.28</v>
      </c>
      <c r="M1447" s="18">
        <v>1237</v>
      </c>
      <c r="N1447" s="21">
        <v>0.16</v>
      </c>
      <c r="O1447" s="21">
        <v>0.48</v>
      </c>
      <c r="P1447" s="18">
        <v>3737</v>
      </c>
      <c r="Q1447" s="21">
        <v>0.28000000000000003</v>
      </c>
      <c r="R1447" s="21">
        <v>0.66</v>
      </c>
      <c r="S1447" s="18">
        <v>20975</v>
      </c>
      <c r="T1447" s="21">
        <v>0.8</v>
      </c>
      <c r="U1447" s="21">
        <v>1</v>
      </c>
      <c r="V1447" s="18">
        <v>21458</v>
      </c>
      <c r="W1447" s="21">
        <v>0.88</v>
      </c>
      <c r="X1447" s="11" t="s">
        <v>25</v>
      </c>
    </row>
    <row r="1448" spans="1:24">
      <c r="A1448" s="11" t="s">
        <v>1685</v>
      </c>
      <c r="B1448" s="11" t="s">
        <v>1685</v>
      </c>
      <c r="C1448" s="11" t="s">
        <v>1694</v>
      </c>
      <c r="D1448" s="17">
        <v>38.4</v>
      </c>
      <c r="E1448" s="18">
        <v>600</v>
      </c>
      <c r="F1448" s="19">
        <v>1.51</v>
      </c>
      <c r="G1448" s="19" t="s">
        <v>1695</v>
      </c>
      <c r="H1448" s="20">
        <v>2.0999999999999999E-3</v>
      </c>
      <c r="I1448" s="21">
        <v>5.48</v>
      </c>
      <c r="J1448" s="21">
        <v>5.53</v>
      </c>
      <c r="K1448" s="21">
        <v>3.28</v>
      </c>
      <c r="L1448" s="21">
        <v>3.41</v>
      </c>
      <c r="M1448" s="18">
        <v>1791</v>
      </c>
      <c r="N1448" s="21">
        <v>0.2</v>
      </c>
      <c r="O1448" s="21">
        <v>0.52</v>
      </c>
      <c r="P1448" s="18">
        <v>5179</v>
      </c>
      <c r="Q1448" s="21">
        <v>0.34</v>
      </c>
      <c r="R1448" s="21">
        <v>0.71</v>
      </c>
      <c r="S1448" s="18">
        <v>20513</v>
      </c>
      <c r="T1448" s="21">
        <v>0.8</v>
      </c>
      <c r="U1448" s="21">
        <v>0.98</v>
      </c>
      <c r="V1448" s="18">
        <v>20986</v>
      </c>
      <c r="W1448" s="21">
        <v>0.86</v>
      </c>
      <c r="X1448" s="11" t="s">
        <v>25</v>
      </c>
    </row>
    <row r="1449" spans="1:24">
      <c r="A1449" s="11" t="s">
        <v>1696</v>
      </c>
      <c r="B1449" s="11" t="s">
        <v>1696</v>
      </c>
      <c r="C1449" s="11" t="s">
        <v>1697</v>
      </c>
      <c r="D1449" s="17">
        <v>28.4</v>
      </c>
      <c r="E1449" s="18">
        <v>300</v>
      </c>
      <c r="F1449" s="19">
        <v>3.36</v>
      </c>
      <c r="G1449" s="19">
        <v>3.14</v>
      </c>
      <c r="H1449" s="20">
        <v>7.7000000000000002E-3</v>
      </c>
      <c r="I1449" s="21">
        <v>5.37</v>
      </c>
      <c r="J1449" s="21">
        <v>5.38</v>
      </c>
      <c r="K1449" s="21">
        <v>1.65</v>
      </c>
      <c r="L1449" s="21">
        <v>1.88</v>
      </c>
      <c r="M1449" s="18">
        <v>88</v>
      </c>
      <c r="N1449" s="21">
        <v>0.08</v>
      </c>
      <c r="O1449" s="21">
        <v>0.37</v>
      </c>
      <c r="P1449" s="18">
        <v>325</v>
      </c>
      <c r="Q1449" s="21">
        <v>0.15</v>
      </c>
      <c r="R1449" s="21">
        <v>0.55000000000000004</v>
      </c>
      <c r="S1449" s="18">
        <v>3187</v>
      </c>
      <c r="T1449" s="21">
        <v>0.5</v>
      </c>
      <c r="U1449" s="21">
        <v>1.04</v>
      </c>
      <c r="V1449" s="18">
        <v>6373</v>
      </c>
      <c r="W1449" s="21">
        <v>1.04</v>
      </c>
      <c r="X1449" s="11" t="s">
        <v>25</v>
      </c>
    </row>
    <row r="1450" spans="1:24">
      <c r="A1450" s="11" t="s">
        <v>1697</v>
      </c>
      <c r="B1450" s="11" t="s">
        <v>1697</v>
      </c>
      <c r="C1450" s="11" t="s">
        <v>1698</v>
      </c>
      <c r="D1450" s="17">
        <v>39.299999999999997</v>
      </c>
      <c r="E1450" s="18">
        <v>300</v>
      </c>
      <c r="F1450" s="19">
        <v>3.13</v>
      </c>
      <c r="G1450" s="19">
        <v>2.87</v>
      </c>
      <c r="H1450" s="20">
        <v>6.6E-3</v>
      </c>
      <c r="I1450" s="21">
        <v>5.38</v>
      </c>
      <c r="J1450" s="21">
        <v>5.41</v>
      </c>
      <c r="K1450" s="21">
        <v>1.89</v>
      </c>
      <c r="L1450" s="21">
        <v>2.1800000000000002</v>
      </c>
      <c r="M1450" s="18">
        <v>88</v>
      </c>
      <c r="N1450" s="21">
        <v>0.09</v>
      </c>
      <c r="O1450" s="21">
        <v>0.35</v>
      </c>
      <c r="P1450" s="18">
        <v>325</v>
      </c>
      <c r="Q1450" s="21">
        <v>0.16</v>
      </c>
      <c r="R1450" s="21">
        <v>0.52</v>
      </c>
      <c r="S1450" s="18">
        <v>2945</v>
      </c>
      <c r="T1450" s="21">
        <v>0.5</v>
      </c>
      <c r="U1450" s="21">
        <v>0.96</v>
      </c>
      <c r="V1450" s="18">
        <v>5890</v>
      </c>
      <c r="W1450" s="21">
        <v>0.96</v>
      </c>
      <c r="X1450" s="11" t="s">
        <v>25</v>
      </c>
    </row>
    <row r="1451" spans="1:24">
      <c r="A1451" s="11" t="s">
        <v>1698</v>
      </c>
      <c r="B1451" s="11" t="s">
        <v>1698</v>
      </c>
      <c r="C1451" s="11" t="s">
        <v>1694</v>
      </c>
      <c r="D1451" s="17">
        <v>42.7</v>
      </c>
      <c r="E1451" s="18">
        <v>300</v>
      </c>
      <c r="F1451" s="19">
        <v>2.86</v>
      </c>
      <c r="G1451" s="19">
        <v>1.55</v>
      </c>
      <c r="H1451" s="20">
        <v>3.0700000000000002E-2</v>
      </c>
      <c r="I1451" s="21">
        <v>5.41</v>
      </c>
      <c r="J1451" s="21">
        <v>5.53</v>
      </c>
      <c r="K1451" s="21">
        <v>2.19</v>
      </c>
      <c r="L1451" s="21">
        <v>3.62</v>
      </c>
      <c r="M1451" s="18">
        <v>88</v>
      </c>
      <c r="N1451" s="21">
        <v>0.06</v>
      </c>
      <c r="O1451" s="21">
        <v>0.6</v>
      </c>
      <c r="P1451" s="18">
        <v>325</v>
      </c>
      <c r="Q1451" s="21">
        <v>0.11</v>
      </c>
      <c r="R1451" s="21">
        <v>0.89</v>
      </c>
      <c r="S1451" s="18">
        <v>6341</v>
      </c>
      <c r="T1451" s="21">
        <v>0.5</v>
      </c>
      <c r="U1451" s="21">
        <v>2.08</v>
      </c>
      <c r="V1451" s="18">
        <v>12683</v>
      </c>
      <c r="W1451" s="21">
        <v>2.08</v>
      </c>
      <c r="X1451" s="11" t="s">
        <v>25</v>
      </c>
    </row>
    <row r="1452" spans="1:24">
      <c r="A1452" s="11" t="s">
        <v>1694</v>
      </c>
      <c r="B1452" s="11" t="s">
        <v>1694</v>
      </c>
      <c r="C1452" s="11" t="s">
        <v>1699</v>
      </c>
      <c r="D1452" s="17">
        <v>84</v>
      </c>
      <c r="E1452" s="18">
        <v>600</v>
      </c>
      <c r="F1452" s="19">
        <v>1.44</v>
      </c>
      <c r="G1452" s="19">
        <v>1.3</v>
      </c>
      <c r="H1452" s="20">
        <v>1.6999999999999999E-3</v>
      </c>
      <c r="I1452" s="21">
        <v>5.53</v>
      </c>
      <c r="J1452" s="21">
        <v>5.65</v>
      </c>
      <c r="K1452" s="21">
        <v>3.4</v>
      </c>
      <c r="L1452" s="21">
        <v>3.66</v>
      </c>
      <c r="M1452" s="18">
        <v>1907</v>
      </c>
      <c r="N1452" s="21">
        <v>0.22</v>
      </c>
      <c r="O1452" s="21">
        <v>0.49</v>
      </c>
      <c r="P1452" s="18">
        <v>5471</v>
      </c>
      <c r="Q1452" s="21">
        <v>0.37</v>
      </c>
      <c r="R1452" s="21">
        <v>0.67</v>
      </c>
      <c r="S1452" s="18">
        <v>18347</v>
      </c>
      <c r="T1452" s="21">
        <v>0.8</v>
      </c>
      <c r="U1452" s="21">
        <v>0.88</v>
      </c>
      <c r="V1452" s="18">
        <v>18770</v>
      </c>
      <c r="W1452" s="21">
        <v>0.77</v>
      </c>
      <c r="X1452" s="11" t="s">
        <v>25</v>
      </c>
    </row>
    <row r="1453" spans="1:24">
      <c r="A1453" s="11" t="s">
        <v>1700</v>
      </c>
      <c r="B1453" s="11" t="s">
        <v>1700</v>
      </c>
      <c r="C1453" s="11" t="s">
        <v>1701</v>
      </c>
      <c r="D1453" s="17">
        <v>32.5</v>
      </c>
      <c r="E1453" s="18">
        <v>300</v>
      </c>
      <c r="F1453" s="19">
        <v>4.05</v>
      </c>
      <c r="G1453" s="19">
        <v>3.84</v>
      </c>
      <c r="H1453" s="20">
        <v>6.4999999999999997E-3</v>
      </c>
      <c r="I1453" s="21">
        <v>5.88</v>
      </c>
      <c r="J1453" s="21">
        <v>5.81</v>
      </c>
      <c r="K1453" s="21">
        <v>1.47</v>
      </c>
      <c r="L1453" s="21">
        <v>1.61</v>
      </c>
      <c r="M1453" s="18">
        <v>196</v>
      </c>
      <c r="N1453" s="21">
        <v>0.13</v>
      </c>
      <c r="O1453" s="21">
        <v>0.44</v>
      </c>
      <c r="P1453" s="18">
        <v>691</v>
      </c>
      <c r="Q1453" s="21">
        <v>0.23</v>
      </c>
      <c r="R1453" s="21">
        <v>0.64</v>
      </c>
      <c r="S1453" s="18">
        <v>2910</v>
      </c>
      <c r="T1453" s="21">
        <v>0.5</v>
      </c>
      <c r="U1453" s="21">
        <v>0.95</v>
      </c>
      <c r="V1453" s="18">
        <v>5821</v>
      </c>
      <c r="W1453" s="21">
        <v>0.95</v>
      </c>
      <c r="X1453" s="11" t="s">
        <v>25</v>
      </c>
    </row>
    <row r="1454" spans="1:24">
      <c r="A1454" s="11" t="s">
        <v>1701</v>
      </c>
      <c r="B1454" s="11" t="s">
        <v>1701</v>
      </c>
      <c r="C1454" s="11" t="s">
        <v>1702</v>
      </c>
      <c r="D1454" s="17">
        <v>28.9</v>
      </c>
      <c r="E1454" s="18">
        <v>300</v>
      </c>
      <c r="F1454" s="19">
        <v>3.83</v>
      </c>
      <c r="G1454" s="19">
        <v>3.64</v>
      </c>
      <c r="H1454" s="20">
        <v>6.6E-3</v>
      </c>
      <c r="I1454" s="21">
        <v>5.81</v>
      </c>
      <c r="J1454" s="21">
        <v>5.75</v>
      </c>
      <c r="K1454" s="21">
        <v>1.62</v>
      </c>
      <c r="L1454" s="21">
        <v>1.75</v>
      </c>
      <c r="M1454" s="18">
        <v>196</v>
      </c>
      <c r="N1454" s="21">
        <v>0.13</v>
      </c>
      <c r="O1454" s="21">
        <v>0.44</v>
      </c>
      <c r="P1454" s="18">
        <v>691</v>
      </c>
      <c r="Q1454" s="21">
        <v>0.23</v>
      </c>
      <c r="R1454" s="21">
        <v>0.64</v>
      </c>
      <c r="S1454" s="18">
        <v>2936</v>
      </c>
      <c r="T1454" s="21">
        <v>0.5</v>
      </c>
      <c r="U1454" s="21">
        <v>0.96</v>
      </c>
      <c r="V1454" s="18">
        <v>5871</v>
      </c>
      <c r="W1454" s="21">
        <v>0.96</v>
      </c>
      <c r="X1454" s="11" t="s">
        <v>25</v>
      </c>
    </row>
    <row r="1455" spans="1:24">
      <c r="A1455" s="11" t="s">
        <v>1702</v>
      </c>
      <c r="B1455" s="11" t="s">
        <v>1702</v>
      </c>
      <c r="C1455" s="11" t="s">
        <v>1703</v>
      </c>
      <c r="D1455" s="17">
        <v>30.3</v>
      </c>
      <c r="E1455" s="18">
        <v>300</v>
      </c>
      <c r="F1455" s="19">
        <v>3.63</v>
      </c>
      <c r="G1455" s="19">
        <v>3.4</v>
      </c>
      <c r="H1455" s="20">
        <v>7.6E-3</v>
      </c>
      <c r="I1455" s="21">
        <v>5.75</v>
      </c>
      <c r="J1455" s="21">
        <v>5.77</v>
      </c>
      <c r="K1455" s="21">
        <v>1.76</v>
      </c>
      <c r="L1455" s="21">
        <v>2.0099999999999998</v>
      </c>
      <c r="M1455" s="18">
        <v>196</v>
      </c>
      <c r="N1455" s="21">
        <v>0.12</v>
      </c>
      <c r="O1455" s="21">
        <v>0.47</v>
      </c>
      <c r="P1455" s="18">
        <v>691</v>
      </c>
      <c r="Q1455" s="21">
        <v>0.22</v>
      </c>
      <c r="R1455" s="21">
        <v>0.68</v>
      </c>
      <c r="S1455" s="18">
        <v>3154</v>
      </c>
      <c r="T1455" s="21">
        <v>0.5</v>
      </c>
      <c r="U1455" s="21">
        <v>1.03</v>
      </c>
      <c r="V1455" s="18">
        <v>6309</v>
      </c>
      <c r="W1455" s="21">
        <v>1.03</v>
      </c>
      <c r="X1455" s="11" t="s">
        <v>25</v>
      </c>
    </row>
    <row r="1456" spans="1:24">
      <c r="A1456" s="11" t="s">
        <v>1703</v>
      </c>
      <c r="B1456" s="11" t="s">
        <v>1703</v>
      </c>
      <c r="C1456" s="11" t="s">
        <v>1704</v>
      </c>
      <c r="D1456" s="17">
        <v>30</v>
      </c>
      <c r="E1456" s="18">
        <v>300</v>
      </c>
      <c r="F1456" s="19">
        <v>3.4</v>
      </c>
      <c r="G1456" s="19">
        <v>3.19</v>
      </c>
      <c r="H1456" s="20">
        <v>7.0000000000000001E-3</v>
      </c>
      <c r="I1456" s="21">
        <v>5.77</v>
      </c>
      <c r="J1456" s="21">
        <v>5.72</v>
      </c>
      <c r="K1456" s="21">
        <v>2.0099999999999998</v>
      </c>
      <c r="L1456" s="21">
        <v>2.17</v>
      </c>
      <c r="M1456" s="18">
        <v>196</v>
      </c>
      <c r="N1456" s="21">
        <v>0.12</v>
      </c>
      <c r="O1456" s="21">
        <v>0.45</v>
      </c>
      <c r="P1456" s="18">
        <v>691</v>
      </c>
      <c r="Q1456" s="21">
        <v>0.23</v>
      </c>
      <c r="R1456" s="21">
        <v>0.66</v>
      </c>
      <c r="S1456" s="18">
        <v>3029</v>
      </c>
      <c r="T1456" s="21">
        <v>0.5</v>
      </c>
      <c r="U1456" s="21">
        <v>0.99</v>
      </c>
      <c r="V1456" s="18">
        <v>6058</v>
      </c>
      <c r="W1456" s="21">
        <v>0.99</v>
      </c>
      <c r="X1456" s="11" t="s">
        <v>25</v>
      </c>
    </row>
    <row r="1457" spans="1:24">
      <c r="A1457" s="11" t="s">
        <v>1705</v>
      </c>
      <c r="B1457" s="11" t="s">
        <v>1705</v>
      </c>
      <c r="C1457" s="11" t="s">
        <v>1706</v>
      </c>
      <c r="D1457" s="17">
        <v>29.8</v>
      </c>
      <c r="E1457" s="18">
        <v>300</v>
      </c>
      <c r="F1457" s="19">
        <v>3.75</v>
      </c>
      <c r="G1457" s="19">
        <v>3.53</v>
      </c>
      <c r="H1457" s="20">
        <v>7.4000000000000003E-3</v>
      </c>
      <c r="I1457" s="21">
        <v>5.83</v>
      </c>
      <c r="J1457" s="21">
        <v>5.72</v>
      </c>
      <c r="K1457" s="21">
        <v>1.72</v>
      </c>
      <c r="L1457" s="21">
        <v>1.83</v>
      </c>
      <c r="M1457" s="18">
        <v>7</v>
      </c>
      <c r="N1457" s="21">
        <v>0.03</v>
      </c>
      <c r="O1457" s="21">
        <v>0.17</v>
      </c>
      <c r="P1457" s="18">
        <v>27</v>
      </c>
      <c r="Q1457" s="21">
        <v>0.05</v>
      </c>
      <c r="R1457" s="21">
        <v>0.25</v>
      </c>
      <c r="S1457" s="18">
        <v>3111</v>
      </c>
      <c r="T1457" s="21">
        <v>0.5</v>
      </c>
      <c r="U1457" s="21">
        <v>1.02</v>
      </c>
      <c r="V1457" s="18">
        <v>6222</v>
      </c>
      <c r="W1457" s="21">
        <v>1.02</v>
      </c>
      <c r="X1457" s="11" t="s">
        <v>25</v>
      </c>
    </row>
    <row r="1458" spans="1:24">
      <c r="A1458" s="11" t="s">
        <v>1704</v>
      </c>
      <c r="B1458" s="11" t="s">
        <v>1704</v>
      </c>
      <c r="C1458" s="11" t="s">
        <v>1707</v>
      </c>
      <c r="D1458" s="17">
        <v>14.1</v>
      </c>
      <c r="E1458" s="18">
        <v>300</v>
      </c>
      <c r="F1458" s="19">
        <v>3.17</v>
      </c>
      <c r="G1458" s="19">
        <v>3.05</v>
      </c>
      <c r="H1458" s="20">
        <v>8.5000000000000006E-3</v>
      </c>
      <c r="I1458" s="21">
        <v>5.72</v>
      </c>
      <c r="J1458" s="21">
        <v>5.67</v>
      </c>
      <c r="K1458" s="21">
        <v>2.19</v>
      </c>
      <c r="L1458" s="21">
        <v>2.2599999999999998</v>
      </c>
      <c r="M1458" s="18">
        <v>277</v>
      </c>
      <c r="N1458" s="21">
        <v>0.14000000000000001</v>
      </c>
      <c r="O1458" s="21">
        <v>0.54</v>
      </c>
      <c r="P1458" s="18">
        <v>955</v>
      </c>
      <c r="Q1458" s="21">
        <v>0.26</v>
      </c>
      <c r="R1458" s="21">
        <v>0.78</v>
      </c>
      <c r="S1458" s="18">
        <v>3340</v>
      </c>
      <c r="T1458" s="21">
        <v>0.5</v>
      </c>
      <c r="U1458" s="21">
        <v>1.0900000000000001</v>
      </c>
      <c r="V1458" s="18">
        <v>6680</v>
      </c>
      <c r="W1458" s="21">
        <v>1.0900000000000001</v>
      </c>
      <c r="X1458" s="11" t="s">
        <v>25</v>
      </c>
    </row>
    <row r="1459" spans="1:24">
      <c r="A1459" s="11" t="s">
        <v>1707</v>
      </c>
      <c r="B1459" s="11" t="s">
        <v>1707</v>
      </c>
      <c r="C1459" s="11" t="s">
        <v>1708</v>
      </c>
      <c r="D1459" s="17">
        <v>36.700000000000003</v>
      </c>
      <c r="E1459" s="18">
        <v>300</v>
      </c>
      <c r="F1459" s="19">
        <v>3.05</v>
      </c>
      <c r="G1459" s="19">
        <v>2.77</v>
      </c>
      <c r="H1459" s="20">
        <v>7.6E-3</v>
      </c>
      <c r="I1459" s="21">
        <v>5.67</v>
      </c>
      <c r="J1459" s="21">
        <v>5.59</v>
      </c>
      <c r="K1459" s="21">
        <v>2.2599999999999998</v>
      </c>
      <c r="L1459" s="21">
        <v>2.46</v>
      </c>
      <c r="M1459" s="18">
        <v>277</v>
      </c>
      <c r="N1459" s="21">
        <v>0.14000000000000001</v>
      </c>
      <c r="O1459" s="21">
        <v>0.52</v>
      </c>
      <c r="P1459" s="18">
        <v>955</v>
      </c>
      <c r="Q1459" s="21">
        <v>0.26</v>
      </c>
      <c r="R1459" s="21">
        <v>0.75</v>
      </c>
      <c r="S1459" s="18">
        <v>3162</v>
      </c>
      <c r="T1459" s="21">
        <v>0.5</v>
      </c>
      <c r="U1459" s="21">
        <v>1.04</v>
      </c>
      <c r="V1459" s="18">
        <v>6325</v>
      </c>
      <c r="W1459" s="21">
        <v>1.04</v>
      </c>
      <c r="X1459" s="11" t="s">
        <v>25</v>
      </c>
    </row>
    <row r="1460" spans="1:24">
      <c r="A1460" s="11" t="s">
        <v>1708</v>
      </c>
      <c r="B1460" s="11" t="s">
        <v>1708</v>
      </c>
      <c r="C1460" s="11" t="s">
        <v>1709</v>
      </c>
      <c r="D1460" s="17">
        <v>34.6</v>
      </c>
      <c r="E1460" s="18">
        <v>300</v>
      </c>
      <c r="F1460" s="19">
        <v>2.77</v>
      </c>
      <c r="G1460" s="19">
        <v>2.5299999999999998</v>
      </c>
      <c r="H1460" s="20">
        <v>6.8999999999999999E-3</v>
      </c>
      <c r="I1460" s="21">
        <v>5.59</v>
      </c>
      <c r="J1460" s="21">
        <v>5.51</v>
      </c>
      <c r="K1460" s="21">
        <v>2.46</v>
      </c>
      <c r="L1460" s="21">
        <v>2.62</v>
      </c>
      <c r="M1460" s="18">
        <v>277</v>
      </c>
      <c r="N1460" s="21">
        <v>0.15</v>
      </c>
      <c r="O1460" s="21">
        <v>0.5</v>
      </c>
      <c r="P1460" s="18">
        <v>955</v>
      </c>
      <c r="Q1460" s="21">
        <v>0.27</v>
      </c>
      <c r="R1460" s="21">
        <v>0.72</v>
      </c>
      <c r="S1460" s="18">
        <v>3015</v>
      </c>
      <c r="T1460" s="21">
        <v>0.5</v>
      </c>
      <c r="U1460" s="21">
        <v>0.99</v>
      </c>
      <c r="V1460" s="18">
        <v>6031</v>
      </c>
      <c r="W1460" s="21">
        <v>0.99</v>
      </c>
      <c r="X1460" s="11" t="s">
        <v>25</v>
      </c>
    </row>
    <row r="1461" spans="1:24">
      <c r="A1461" s="11" t="s">
        <v>1710</v>
      </c>
      <c r="B1461" s="11" t="s">
        <v>1710</v>
      </c>
      <c r="C1461" s="11" t="s">
        <v>1711</v>
      </c>
      <c r="D1461" s="17">
        <v>30</v>
      </c>
      <c r="E1461" s="18">
        <v>300</v>
      </c>
      <c r="F1461" s="19">
        <v>3.66</v>
      </c>
      <c r="G1461" s="19">
        <v>3.44</v>
      </c>
      <c r="H1461" s="20">
        <v>7.3000000000000001E-3</v>
      </c>
      <c r="I1461" s="21">
        <v>5.71</v>
      </c>
      <c r="J1461" s="21">
        <v>5.64</v>
      </c>
      <c r="K1461" s="21">
        <v>1.69</v>
      </c>
      <c r="L1461" s="21">
        <v>1.84</v>
      </c>
      <c r="M1461" s="18">
        <v>139</v>
      </c>
      <c r="N1461" s="21">
        <v>0.1</v>
      </c>
      <c r="O1461" s="21">
        <v>0.42</v>
      </c>
      <c r="P1461" s="18">
        <v>501</v>
      </c>
      <c r="Q1461" s="21">
        <v>0.19</v>
      </c>
      <c r="R1461" s="21">
        <v>0.61</v>
      </c>
      <c r="S1461" s="18">
        <v>3100</v>
      </c>
      <c r="T1461" s="21">
        <v>0.5</v>
      </c>
      <c r="U1461" s="21">
        <v>1.02</v>
      </c>
      <c r="V1461" s="18">
        <v>6201</v>
      </c>
      <c r="W1461" s="21">
        <v>1.02</v>
      </c>
      <c r="X1461" s="11" t="s">
        <v>25</v>
      </c>
    </row>
    <row r="1462" spans="1:24">
      <c r="A1462" s="11" t="s">
        <v>1711</v>
      </c>
      <c r="B1462" s="11" t="s">
        <v>1711</v>
      </c>
      <c r="C1462" s="11" t="s">
        <v>1712</v>
      </c>
      <c r="D1462" s="17">
        <v>31.4</v>
      </c>
      <c r="E1462" s="18">
        <v>300</v>
      </c>
      <c r="F1462" s="19">
        <v>3.44</v>
      </c>
      <c r="G1462" s="19">
        <v>3.23</v>
      </c>
      <c r="H1462" s="20">
        <v>6.7000000000000002E-3</v>
      </c>
      <c r="I1462" s="21">
        <v>5.64</v>
      </c>
      <c r="J1462" s="21">
        <v>5.57</v>
      </c>
      <c r="K1462" s="21">
        <v>1.84</v>
      </c>
      <c r="L1462" s="21">
        <v>1.98</v>
      </c>
      <c r="M1462" s="18">
        <v>139</v>
      </c>
      <c r="N1462" s="21">
        <v>0.11</v>
      </c>
      <c r="O1462" s="21">
        <v>0.4</v>
      </c>
      <c r="P1462" s="18">
        <v>501</v>
      </c>
      <c r="Q1462" s="21">
        <v>0.2</v>
      </c>
      <c r="R1462" s="21">
        <v>0.59</v>
      </c>
      <c r="S1462" s="18">
        <v>2961</v>
      </c>
      <c r="T1462" s="21">
        <v>0.5</v>
      </c>
      <c r="U1462" s="21">
        <v>0.97</v>
      </c>
      <c r="V1462" s="18">
        <v>5922</v>
      </c>
      <c r="W1462" s="21">
        <v>0.97</v>
      </c>
      <c r="X1462" s="11" t="s">
        <v>25</v>
      </c>
    </row>
    <row r="1463" spans="1:24">
      <c r="A1463" s="11" t="s">
        <v>1712</v>
      </c>
      <c r="B1463" s="11" t="s">
        <v>1712</v>
      </c>
      <c r="C1463" s="11" t="s">
        <v>1713</v>
      </c>
      <c r="D1463" s="17">
        <v>29.4</v>
      </c>
      <c r="E1463" s="18">
        <v>300</v>
      </c>
      <c r="F1463" s="19">
        <v>3.23</v>
      </c>
      <c r="G1463" s="19">
        <v>2.89</v>
      </c>
      <c r="H1463" s="20">
        <v>1.1599999999999999E-2</v>
      </c>
      <c r="I1463" s="21">
        <v>5.57</v>
      </c>
      <c r="J1463" s="21">
        <v>5.51</v>
      </c>
      <c r="K1463" s="21">
        <v>1.98</v>
      </c>
      <c r="L1463" s="21">
        <v>2.2599999999999998</v>
      </c>
      <c r="M1463" s="18">
        <v>139</v>
      </c>
      <c r="N1463" s="21">
        <v>0.09</v>
      </c>
      <c r="O1463" s="21">
        <v>0.49</v>
      </c>
      <c r="P1463" s="18">
        <v>501</v>
      </c>
      <c r="Q1463" s="21">
        <v>0.17</v>
      </c>
      <c r="R1463" s="21">
        <v>0.72</v>
      </c>
      <c r="S1463" s="18">
        <v>3893</v>
      </c>
      <c r="T1463" s="21">
        <v>0.5</v>
      </c>
      <c r="U1463" s="21">
        <v>1.28</v>
      </c>
      <c r="V1463" s="18">
        <v>7787</v>
      </c>
      <c r="W1463" s="21">
        <v>1.28</v>
      </c>
      <c r="X1463" s="11" t="s">
        <v>25</v>
      </c>
    </row>
    <row r="1464" spans="1:24">
      <c r="A1464" s="11" t="s">
        <v>1709</v>
      </c>
      <c r="B1464" s="11" t="s">
        <v>1709</v>
      </c>
      <c r="C1464" s="11" t="s">
        <v>1714</v>
      </c>
      <c r="D1464" s="17">
        <v>32.4</v>
      </c>
      <c r="E1464" s="18">
        <v>300</v>
      </c>
      <c r="F1464" s="19">
        <v>2.4700000000000002</v>
      </c>
      <c r="G1464" s="19">
        <v>2.2999999999999998</v>
      </c>
      <c r="H1464" s="20">
        <v>5.1999999999999998E-3</v>
      </c>
      <c r="I1464" s="21">
        <v>5.51</v>
      </c>
      <c r="J1464" s="21">
        <v>5.46</v>
      </c>
      <c r="K1464" s="21">
        <v>2.68</v>
      </c>
      <c r="L1464" s="21">
        <v>2.8</v>
      </c>
      <c r="M1464" s="18">
        <v>480</v>
      </c>
      <c r="N1464" s="21">
        <v>0.2</v>
      </c>
      <c r="O1464" s="21">
        <v>0.54</v>
      </c>
      <c r="P1464" s="18">
        <v>1590</v>
      </c>
      <c r="Q1464" s="21">
        <v>0.38</v>
      </c>
      <c r="R1464" s="21">
        <v>0.75</v>
      </c>
      <c r="S1464" s="18">
        <v>2623</v>
      </c>
      <c r="T1464" s="21">
        <v>0.5</v>
      </c>
      <c r="U1464" s="21">
        <v>0.86</v>
      </c>
      <c r="V1464" s="18">
        <v>5245</v>
      </c>
      <c r="W1464" s="21">
        <v>0.86</v>
      </c>
      <c r="X1464" s="11" t="s">
        <v>25</v>
      </c>
    </row>
    <row r="1465" spans="1:24">
      <c r="A1465" s="11" t="s">
        <v>1714</v>
      </c>
      <c r="B1465" s="11" t="s">
        <v>1714</v>
      </c>
      <c r="C1465" s="11" t="s">
        <v>1715</v>
      </c>
      <c r="D1465" s="17">
        <v>10.4</v>
      </c>
      <c r="E1465" s="18">
        <v>300</v>
      </c>
      <c r="F1465" s="19">
        <v>2.2999999999999998</v>
      </c>
      <c r="G1465" s="19">
        <v>2.2599999999999998</v>
      </c>
      <c r="H1465" s="20">
        <v>3.8E-3</v>
      </c>
      <c r="I1465" s="21">
        <v>5.46</v>
      </c>
      <c r="J1465" s="21">
        <v>5.46</v>
      </c>
      <c r="K1465" s="21">
        <v>2.8</v>
      </c>
      <c r="L1465" s="21">
        <v>2.84</v>
      </c>
      <c r="M1465" s="18">
        <v>480</v>
      </c>
      <c r="N1465" s="21">
        <v>0.22</v>
      </c>
      <c r="O1465" s="21">
        <v>0.48</v>
      </c>
      <c r="P1465" s="18">
        <v>1590</v>
      </c>
      <c r="Q1465" s="21">
        <v>0.41</v>
      </c>
      <c r="R1465" s="21">
        <v>0.67</v>
      </c>
      <c r="S1465" s="18">
        <v>2245</v>
      </c>
      <c r="T1465" s="21">
        <v>0.5</v>
      </c>
      <c r="U1465" s="21">
        <v>0.74</v>
      </c>
      <c r="V1465" s="18">
        <v>4491</v>
      </c>
      <c r="W1465" s="21">
        <v>0.74</v>
      </c>
      <c r="X1465" s="11" t="s">
        <v>25</v>
      </c>
    </row>
    <row r="1466" spans="1:24">
      <c r="A1466" s="11" t="s">
        <v>1715</v>
      </c>
      <c r="B1466" s="11" t="s">
        <v>1715</v>
      </c>
      <c r="C1466" s="11" t="s">
        <v>1716</v>
      </c>
      <c r="D1466" s="17">
        <v>20</v>
      </c>
      <c r="E1466" s="18">
        <v>300</v>
      </c>
      <c r="F1466" s="19">
        <v>2.2599999999999998</v>
      </c>
      <c r="G1466" s="19">
        <v>2.15</v>
      </c>
      <c r="H1466" s="20">
        <v>5.4999999999999997E-3</v>
      </c>
      <c r="I1466" s="21">
        <v>5.46</v>
      </c>
      <c r="J1466" s="21">
        <v>5.46</v>
      </c>
      <c r="K1466" s="21">
        <v>2.84</v>
      </c>
      <c r="L1466" s="21">
        <v>2.95</v>
      </c>
      <c r="M1466" s="18">
        <v>480</v>
      </c>
      <c r="N1466" s="21">
        <v>0.2</v>
      </c>
      <c r="O1466" s="21">
        <v>0.54</v>
      </c>
      <c r="P1466" s="18">
        <v>1590</v>
      </c>
      <c r="Q1466" s="21">
        <v>0.37</v>
      </c>
      <c r="R1466" s="21">
        <v>0.77</v>
      </c>
      <c r="S1466" s="18">
        <v>2685</v>
      </c>
      <c r="T1466" s="21">
        <v>0.5</v>
      </c>
      <c r="U1466" s="21">
        <v>0.88</v>
      </c>
      <c r="V1466" s="18">
        <v>5370</v>
      </c>
      <c r="W1466" s="21">
        <v>0.88</v>
      </c>
      <c r="X1466" s="11" t="s">
        <v>25</v>
      </c>
    </row>
    <row r="1467" spans="1:24">
      <c r="A1467" s="11" t="s">
        <v>1716</v>
      </c>
      <c r="B1467" s="11" t="s">
        <v>1716</v>
      </c>
      <c r="C1467" s="11" t="s">
        <v>1717</v>
      </c>
      <c r="D1467" s="17">
        <v>24.6</v>
      </c>
      <c r="E1467" s="18">
        <v>300</v>
      </c>
      <c r="F1467" s="19">
        <v>2.15</v>
      </c>
      <c r="G1467" s="19">
        <v>2.08</v>
      </c>
      <c r="H1467" s="20">
        <v>2.8E-3</v>
      </c>
      <c r="I1467" s="21">
        <v>5.46</v>
      </c>
      <c r="J1467" s="21">
        <v>5.65</v>
      </c>
      <c r="K1467" s="21">
        <v>2.95</v>
      </c>
      <c r="L1467" s="21">
        <v>3.21</v>
      </c>
      <c r="M1467" s="18">
        <v>480</v>
      </c>
      <c r="N1467" s="21">
        <v>0.24</v>
      </c>
      <c r="O1467" s="21">
        <v>0.43</v>
      </c>
      <c r="P1467" s="18">
        <v>1590</v>
      </c>
      <c r="Q1467" s="21">
        <v>0.45</v>
      </c>
      <c r="R1467" s="21">
        <v>0.6</v>
      </c>
      <c r="S1467" s="18">
        <v>1931</v>
      </c>
      <c r="T1467" s="21">
        <v>0.5</v>
      </c>
      <c r="U1467" s="21">
        <v>0.63</v>
      </c>
      <c r="V1467" s="18">
        <v>3863</v>
      </c>
      <c r="W1467" s="21">
        <v>0.63</v>
      </c>
      <c r="X1467" s="11" t="s">
        <v>25</v>
      </c>
    </row>
    <row r="1468" spans="1:24">
      <c r="A1468" s="11" t="s">
        <v>1699</v>
      </c>
      <c r="B1468" s="11" t="s">
        <v>1699</v>
      </c>
      <c r="C1468" s="11" t="s">
        <v>1718</v>
      </c>
      <c r="D1468" s="17">
        <v>72.7</v>
      </c>
      <c r="E1468" s="18">
        <v>600</v>
      </c>
      <c r="F1468" s="19">
        <v>1.3</v>
      </c>
      <c r="G1468" s="19">
        <v>1.1499999999999999</v>
      </c>
      <c r="H1468" s="20">
        <v>2.0999999999999999E-3</v>
      </c>
      <c r="I1468" s="21">
        <v>5.65</v>
      </c>
      <c r="J1468" s="21">
        <v>5.68</v>
      </c>
      <c r="K1468" s="21">
        <v>3.66</v>
      </c>
      <c r="L1468" s="21">
        <v>3.84</v>
      </c>
      <c r="M1468" s="18">
        <v>2461</v>
      </c>
      <c r="N1468" s="21">
        <v>0.23</v>
      </c>
      <c r="O1468" s="21">
        <v>0.56999999999999995</v>
      </c>
      <c r="P1468" s="18">
        <v>6830</v>
      </c>
      <c r="Q1468" s="21">
        <v>0.39</v>
      </c>
      <c r="R1468" s="21">
        <v>0.77</v>
      </c>
      <c r="S1468" s="18">
        <v>20414</v>
      </c>
      <c r="T1468" s="21">
        <v>0.8</v>
      </c>
      <c r="U1468" s="21">
        <v>0.97</v>
      </c>
      <c r="V1468" s="18">
        <v>20884</v>
      </c>
      <c r="W1468" s="21">
        <v>0.85</v>
      </c>
      <c r="X1468" s="11" t="s">
        <v>25</v>
      </c>
    </row>
    <row r="1469" spans="1:24">
      <c r="A1469" s="11" t="s">
        <v>1718</v>
      </c>
      <c r="B1469" s="11" t="s">
        <v>1718</v>
      </c>
      <c r="C1469" s="11" t="s">
        <v>1719</v>
      </c>
      <c r="D1469" s="17">
        <v>63.7</v>
      </c>
      <c r="E1469" s="18">
        <v>600</v>
      </c>
      <c r="F1469" s="19">
        <v>1.1499999999999999</v>
      </c>
      <c r="G1469" s="19" t="s">
        <v>1720</v>
      </c>
      <c r="H1469" s="20">
        <v>2.2000000000000001E-3</v>
      </c>
      <c r="I1469" s="21">
        <v>5.68</v>
      </c>
      <c r="J1469" s="21">
        <v>5.72</v>
      </c>
      <c r="K1469" s="21">
        <v>3.84</v>
      </c>
      <c r="L1469" s="21">
        <v>4.0199999999999996</v>
      </c>
      <c r="M1469" s="18">
        <v>2461</v>
      </c>
      <c r="N1469" s="21">
        <v>0.23</v>
      </c>
      <c r="O1469" s="21">
        <v>0.59</v>
      </c>
      <c r="P1469" s="18">
        <v>6830</v>
      </c>
      <c r="Q1469" s="21">
        <v>0.39</v>
      </c>
      <c r="R1469" s="21">
        <v>0.78</v>
      </c>
      <c r="S1469" s="18">
        <v>21069</v>
      </c>
      <c r="T1469" s="21">
        <v>0.8</v>
      </c>
      <c r="U1469" s="21">
        <v>1.01</v>
      </c>
      <c r="V1469" s="18">
        <v>21554</v>
      </c>
      <c r="W1469" s="21">
        <v>0.88</v>
      </c>
      <c r="X1469" s="11" t="s">
        <v>25</v>
      </c>
    </row>
    <row r="1470" spans="1:24">
      <c r="A1470" s="11" t="s">
        <v>1721</v>
      </c>
      <c r="B1470" s="11" t="s">
        <v>1721</v>
      </c>
      <c r="C1470" s="11" t="s">
        <v>1722</v>
      </c>
      <c r="D1470" s="17">
        <v>25.5</v>
      </c>
      <c r="E1470" s="18">
        <v>300</v>
      </c>
      <c r="F1470" s="19">
        <v>3.61</v>
      </c>
      <c r="G1470" s="19">
        <v>3.43</v>
      </c>
      <c r="H1470" s="20">
        <v>7.1000000000000004E-3</v>
      </c>
      <c r="I1470" s="21">
        <v>5.71</v>
      </c>
      <c r="J1470" s="21">
        <v>5.74</v>
      </c>
      <c r="K1470" s="21">
        <v>1.74</v>
      </c>
      <c r="L1470" s="21">
        <v>1.95</v>
      </c>
      <c r="M1470" s="18">
        <v>187</v>
      </c>
      <c r="N1470" s="21">
        <v>0.12</v>
      </c>
      <c r="O1470" s="21">
        <v>0.45</v>
      </c>
      <c r="P1470" s="18">
        <v>664</v>
      </c>
      <c r="Q1470" s="21">
        <v>0.22</v>
      </c>
      <c r="R1470" s="21">
        <v>0.65</v>
      </c>
      <c r="S1470" s="18">
        <v>3042</v>
      </c>
      <c r="T1470" s="21">
        <v>0.5</v>
      </c>
      <c r="U1470" s="21">
        <v>1</v>
      </c>
      <c r="V1470" s="18">
        <v>6084</v>
      </c>
      <c r="W1470" s="21">
        <v>1</v>
      </c>
      <c r="X1470" s="11" t="s">
        <v>25</v>
      </c>
    </row>
    <row r="1471" spans="1:24">
      <c r="A1471" s="11" t="s">
        <v>1722</v>
      </c>
      <c r="B1471" s="11" t="s">
        <v>1722</v>
      </c>
      <c r="C1471" s="11" t="s">
        <v>1723</v>
      </c>
      <c r="D1471" s="17">
        <v>31.1</v>
      </c>
      <c r="E1471" s="18">
        <v>300</v>
      </c>
      <c r="F1471" s="19">
        <v>3.43</v>
      </c>
      <c r="G1471" s="19">
        <v>3.22</v>
      </c>
      <c r="H1471" s="20">
        <v>6.7999999999999996E-3</v>
      </c>
      <c r="I1471" s="21">
        <v>5.74</v>
      </c>
      <c r="J1471" s="21">
        <v>5.73</v>
      </c>
      <c r="K1471" s="21">
        <v>1.95</v>
      </c>
      <c r="L1471" s="21">
        <v>2.15</v>
      </c>
      <c r="M1471" s="18">
        <v>187</v>
      </c>
      <c r="N1471" s="21">
        <v>0.12</v>
      </c>
      <c r="O1471" s="21">
        <v>0.44</v>
      </c>
      <c r="P1471" s="18">
        <v>664</v>
      </c>
      <c r="Q1471" s="21">
        <v>0.23</v>
      </c>
      <c r="R1471" s="21">
        <v>0.64</v>
      </c>
      <c r="S1471" s="18">
        <v>2975</v>
      </c>
      <c r="T1471" s="21">
        <v>0.5</v>
      </c>
      <c r="U1471" s="21">
        <v>0.97</v>
      </c>
      <c r="V1471" s="18">
        <v>5950</v>
      </c>
      <c r="W1471" s="21">
        <v>0.97</v>
      </c>
      <c r="X1471" s="11" t="s">
        <v>25</v>
      </c>
    </row>
    <row r="1472" spans="1:24">
      <c r="A1472" s="11" t="s">
        <v>1723</v>
      </c>
      <c r="B1472" s="11" t="s">
        <v>1723</v>
      </c>
      <c r="C1472" s="11" t="s">
        <v>1724</v>
      </c>
      <c r="D1472" s="17">
        <v>24</v>
      </c>
      <c r="E1472" s="18">
        <v>300</v>
      </c>
      <c r="F1472" s="19">
        <v>3.22</v>
      </c>
      <c r="G1472" s="19">
        <v>3.02</v>
      </c>
      <c r="H1472" s="20">
        <v>8.3000000000000001E-3</v>
      </c>
      <c r="I1472" s="21">
        <v>5.73</v>
      </c>
      <c r="J1472" s="21">
        <v>5.72</v>
      </c>
      <c r="K1472" s="21">
        <v>2.15</v>
      </c>
      <c r="L1472" s="21">
        <v>2.34</v>
      </c>
      <c r="M1472" s="18">
        <v>187</v>
      </c>
      <c r="N1472" s="21">
        <v>0.12</v>
      </c>
      <c r="O1472" s="21">
        <v>0.48</v>
      </c>
      <c r="P1472" s="18">
        <v>664</v>
      </c>
      <c r="Q1472" s="21">
        <v>0.21</v>
      </c>
      <c r="R1472" s="21">
        <v>0.69</v>
      </c>
      <c r="S1472" s="18">
        <v>3305</v>
      </c>
      <c r="T1472" s="21">
        <v>0.5</v>
      </c>
      <c r="U1472" s="21">
        <v>1.08</v>
      </c>
      <c r="V1472" s="18">
        <v>6610</v>
      </c>
      <c r="W1472" s="21">
        <v>1.08</v>
      </c>
      <c r="X1472" s="11" t="s">
        <v>25</v>
      </c>
    </row>
    <row r="1473" spans="1:24">
      <c r="A1473" s="11" t="s">
        <v>1719</v>
      </c>
      <c r="B1473" s="11" t="s">
        <v>1719</v>
      </c>
      <c r="C1473" s="11" t="s">
        <v>1725</v>
      </c>
      <c r="D1473" s="17">
        <v>66.599999999999994</v>
      </c>
      <c r="E1473" s="18">
        <v>600</v>
      </c>
      <c r="F1473" s="19">
        <v>1.03</v>
      </c>
      <c r="G1473" s="19">
        <v>0.94</v>
      </c>
      <c r="H1473" s="20">
        <v>1.4E-3</v>
      </c>
      <c r="I1473" s="21">
        <v>5.72</v>
      </c>
      <c r="J1473" s="21">
        <v>6.1</v>
      </c>
      <c r="K1473" s="21">
        <v>4</v>
      </c>
      <c r="L1473" s="21">
        <v>4.47</v>
      </c>
      <c r="M1473" s="18">
        <v>2663</v>
      </c>
      <c r="N1473" s="21">
        <v>0.27</v>
      </c>
      <c r="O1473" s="21">
        <v>0.5</v>
      </c>
      <c r="P1473" s="18">
        <v>7313</v>
      </c>
      <c r="Q1473" s="21">
        <v>0.46</v>
      </c>
      <c r="R1473" s="21">
        <v>0.67</v>
      </c>
      <c r="S1473" s="18">
        <v>16521</v>
      </c>
      <c r="T1473" s="21">
        <v>0.8</v>
      </c>
      <c r="U1473" s="21">
        <v>0.79</v>
      </c>
      <c r="V1473" s="18">
        <v>16902</v>
      </c>
      <c r="W1473" s="21">
        <v>0.69</v>
      </c>
      <c r="X1473" s="11" t="s">
        <v>25</v>
      </c>
    </row>
    <row r="1474" spans="1:24">
      <c r="A1474" s="11" t="s">
        <v>1726</v>
      </c>
      <c r="B1474" s="11" t="s">
        <v>1726</v>
      </c>
      <c r="C1474" s="11" t="s">
        <v>1727</v>
      </c>
      <c r="D1474" s="17">
        <v>50</v>
      </c>
      <c r="E1474" s="18">
        <v>300</v>
      </c>
      <c r="F1474" s="19">
        <v>3.6629999999999998</v>
      </c>
      <c r="G1474" s="19">
        <v>3.4630000000000001</v>
      </c>
      <c r="H1474" s="20">
        <v>4.0000000000000001E-3</v>
      </c>
      <c r="I1474" s="21">
        <v>7.02</v>
      </c>
      <c r="J1474" s="21">
        <v>7.19</v>
      </c>
      <c r="K1474" s="21">
        <v>3</v>
      </c>
      <c r="L1474" s="21">
        <v>3.37</v>
      </c>
      <c r="M1474" s="18">
        <v>94</v>
      </c>
      <c r="N1474" s="21">
        <v>0.1</v>
      </c>
      <c r="O1474" s="21">
        <v>0.3</v>
      </c>
      <c r="P1474" s="18">
        <v>346</v>
      </c>
      <c r="Q1474" s="21">
        <v>0.19</v>
      </c>
      <c r="R1474" s="21">
        <v>0.44</v>
      </c>
      <c r="S1474" s="18">
        <v>2290</v>
      </c>
      <c r="T1474" s="21">
        <v>0.5</v>
      </c>
      <c r="U1474" s="21">
        <v>0.75</v>
      </c>
      <c r="V1474" s="18">
        <v>4580</v>
      </c>
      <c r="W1474" s="21">
        <v>0.75</v>
      </c>
      <c r="X1474" s="11" t="s">
        <v>24</v>
      </c>
    </row>
    <row r="1475" spans="1:24">
      <c r="A1475" s="11" t="s">
        <v>1728</v>
      </c>
      <c r="B1475" s="11" t="s">
        <v>1728</v>
      </c>
      <c r="C1475" s="11" t="s">
        <v>1729</v>
      </c>
      <c r="D1475" s="17">
        <v>50</v>
      </c>
      <c r="E1475" s="18">
        <v>300</v>
      </c>
      <c r="F1475" s="19">
        <v>3.8330000000000002</v>
      </c>
      <c r="G1475" s="19">
        <v>3.633</v>
      </c>
      <c r="H1475" s="20">
        <v>4.0000000000000001E-3</v>
      </c>
      <c r="I1475" s="21">
        <v>7.19</v>
      </c>
      <c r="J1475" s="21">
        <v>7.15</v>
      </c>
      <c r="K1475" s="21">
        <v>3</v>
      </c>
      <c r="L1475" s="21">
        <v>3.16</v>
      </c>
      <c r="M1475" s="18">
        <v>106</v>
      </c>
      <c r="N1475" s="21">
        <v>0.1</v>
      </c>
      <c r="O1475" s="21">
        <v>0.31</v>
      </c>
      <c r="P1475" s="18">
        <v>386</v>
      </c>
      <c r="Q1475" s="21">
        <v>0.2</v>
      </c>
      <c r="R1475" s="21">
        <v>0.46</v>
      </c>
      <c r="S1475" s="18">
        <v>2290</v>
      </c>
      <c r="T1475" s="21">
        <v>0.5</v>
      </c>
      <c r="U1475" s="21">
        <v>0.75</v>
      </c>
      <c r="V1475" s="18">
        <v>4580</v>
      </c>
      <c r="W1475" s="21">
        <v>0.75</v>
      </c>
      <c r="X1475" s="11" t="s">
        <v>24</v>
      </c>
    </row>
    <row r="1476" spans="1:24">
      <c r="A1476" s="11" t="s">
        <v>1730</v>
      </c>
      <c r="B1476" s="11" t="s">
        <v>1730</v>
      </c>
      <c r="C1476" s="11" t="s">
        <v>1731</v>
      </c>
      <c r="D1476" s="17">
        <v>30</v>
      </c>
      <c r="E1476" s="18">
        <v>300</v>
      </c>
      <c r="F1476" s="19">
        <v>3.9329999999999998</v>
      </c>
      <c r="G1476" s="19">
        <v>3.8130000000000002</v>
      </c>
      <c r="H1476" s="20">
        <v>4.0000000000000001E-3</v>
      </c>
      <c r="I1476" s="21">
        <v>7.29</v>
      </c>
      <c r="J1476" s="21">
        <v>7.21</v>
      </c>
      <c r="K1476" s="21">
        <v>3</v>
      </c>
      <c r="L1476" s="21">
        <v>3.04</v>
      </c>
      <c r="M1476" s="18">
        <v>121</v>
      </c>
      <c r="N1476" s="21">
        <v>0.11</v>
      </c>
      <c r="O1476" s="21">
        <v>0.32</v>
      </c>
      <c r="P1476" s="18">
        <v>438</v>
      </c>
      <c r="Q1476" s="21">
        <v>0.21</v>
      </c>
      <c r="R1476" s="21">
        <v>0.47</v>
      </c>
      <c r="S1476" s="18">
        <v>2290</v>
      </c>
      <c r="T1476" s="21">
        <v>0.5</v>
      </c>
      <c r="U1476" s="21">
        <v>0.75</v>
      </c>
      <c r="V1476" s="18">
        <v>4580</v>
      </c>
      <c r="W1476" s="21">
        <v>0.75</v>
      </c>
      <c r="X1476" s="11" t="s">
        <v>24</v>
      </c>
    </row>
    <row r="1477" spans="1:24">
      <c r="A1477" s="11" t="s">
        <v>1731</v>
      </c>
      <c r="B1477" s="11" t="s">
        <v>1731</v>
      </c>
      <c r="C1477" s="11" t="s">
        <v>1729</v>
      </c>
      <c r="D1477" s="17">
        <v>30</v>
      </c>
      <c r="E1477" s="18">
        <v>300</v>
      </c>
      <c r="F1477" s="19">
        <v>3.8130000000000002</v>
      </c>
      <c r="G1477" s="19">
        <v>3.6930000000000001</v>
      </c>
      <c r="H1477" s="20">
        <v>4.0000000000000001E-3</v>
      </c>
      <c r="I1477" s="21">
        <v>7.21</v>
      </c>
      <c r="J1477" s="21">
        <v>7.15</v>
      </c>
      <c r="K1477" s="21">
        <v>3.04</v>
      </c>
      <c r="L1477" s="21">
        <v>3.1</v>
      </c>
      <c r="M1477" s="18">
        <v>121</v>
      </c>
      <c r="N1477" s="21">
        <v>0.11</v>
      </c>
      <c r="O1477" s="21">
        <v>0.32</v>
      </c>
      <c r="P1477" s="18">
        <v>438</v>
      </c>
      <c r="Q1477" s="21">
        <v>0.21</v>
      </c>
      <c r="R1477" s="21">
        <v>0.47</v>
      </c>
      <c r="S1477" s="18">
        <v>2290</v>
      </c>
      <c r="T1477" s="21">
        <v>0.5</v>
      </c>
      <c r="U1477" s="21">
        <v>0.75</v>
      </c>
      <c r="V1477" s="18">
        <v>4580</v>
      </c>
      <c r="W1477" s="21">
        <v>0.75</v>
      </c>
      <c r="X1477" s="11" t="s">
        <v>24</v>
      </c>
    </row>
    <row r="1478" spans="1:24">
      <c r="A1478" s="11" t="s">
        <v>1729</v>
      </c>
      <c r="B1478" s="11" t="s">
        <v>1729</v>
      </c>
      <c r="C1478" s="11" t="s">
        <v>1732</v>
      </c>
      <c r="D1478" s="17">
        <v>50</v>
      </c>
      <c r="E1478" s="18">
        <v>300</v>
      </c>
      <c r="F1478" s="19">
        <v>3.633</v>
      </c>
      <c r="G1478" s="19">
        <v>3.4329999999999998</v>
      </c>
      <c r="H1478" s="20">
        <v>4.0000000000000001E-3</v>
      </c>
      <c r="I1478" s="21">
        <v>7.15</v>
      </c>
      <c r="J1478" s="21">
        <v>7.06</v>
      </c>
      <c r="K1478" s="21">
        <v>3.16</v>
      </c>
      <c r="L1478" s="21">
        <v>3.27</v>
      </c>
      <c r="M1478" s="18">
        <v>309</v>
      </c>
      <c r="N1478" s="21">
        <v>0.18</v>
      </c>
      <c r="O1478" s="21">
        <v>0.43</v>
      </c>
      <c r="P1478" s="18">
        <v>1058</v>
      </c>
      <c r="Q1478" s="21">
        <v>0.33</v>
      </c>
      <c r="R1478" s="21">
        <v>0.61</v>
      </c>
      <c r="S1478" s="18">
        <v>2290</v>
      </c>
      <c r="T1478" s="21">
        <v>0.5</v>
      </c>
      <c r="U1478" s="21">
        <v>0.75</v>
      </c>
      <c r="V1478" s="18">
        <v>4580</v>
      </c>
      <c r="W1478" s="21">
        <v>0.75</v>
      </c>
      <c r="X1478" s="11" t="s">
        <v>24</v>
      </c>
    </row>
    <row r="1479" spans="1:24">
      <c r="A1479" s="11" t="s">
        <v>1732</v>
      </c>
      <c r="B1479" s="11" t="s">
        <v>1732</v>
      </c>
      <c r="C1479" s="11" t="s">
        <v>1733</v>
      </c>
      <c r="D1479" s="17">
        <v>50</v>
      </c>
      <c r="E1479" s="18">
        <v>300</v>
      </c>
      <c r="F1479" s="19">
        <v>3.4329999999999998</v>
      </c>
      <c r="G1479" s="19">
        <v>3.2330000000000001</v>
      </c>
      <c r="H1479" s="20">
        <v>4.0000000000000001E-3</v>
      </c>
      <c r="I1479" s="21">
        <v>7.06</v>
      </c>
      <c r="J1479" s="21">
        <v>7.08</v>
      </c>
      <c r="K1479" s="21">
        <v>3.27</v>
      </c>
      <c r="L1479" s="21">
        <v>3.49</v>
      </c>
      <c r="M1479" s="18">
        <v>309</v>
      </c>
      <c r="N1479" s="21">
        <v>0.18</v>
      </c>
      <c r="O1479" s="21">
        <v>0.43</v>
      </c>
      <c r="P1479" s="18">
        <v>1058</v>
      </c>
      <c r="Q1479" s="21">
        <v>0.33</v>
      </c>
      <c r="R1479" s="21">
        <v>0.61</v>
      </c>
      <c r="S1479" s="18">
        <v>2290</v>
      </c>
      <c r="T1479" s="21">
        <v>0.5</v>
      </c>
      <c r="U1479" s="21">
        <v>0.75</v>
      </c>
      <c r="V1479" s="18">
        <v>4580</v>
      </c>
      <c r="W1479" s="21">
        <v>0.75</v>
      </c>
      <c r="X1479" s="11" t="s">
        <v>24</v>
      </c>
    </row>
    <row r="1480" spans="1:24">
      <c r="A1480" s="11" t="s">
        <v>1733</v>
      </c>
      <c r="B1480" s="11" t="s">
        <v>1733</v>
      </c>
      <c r="C1480" s="11" t="s">
        <v>1734</v>
      </c>
      <c r="D1480" s="17">
        <v>39.9</v>
      </c>
      <c r="E1480" s="18">
        <v>300</v>
      </c>
      <c r="F1480" s="19">
        <v>3.2330000000000001</v>
      </c>
      <c r="G1480" s="19">
        <v>3.073</v>
      </c>
      <c r="H1480" s="20">
        <v>4.0000000000000001E-3</v>
      </c>
      <c r="I1480" s="21">
        <v>7.08</v>
      </c>
      <c r="J1480" s="21">
        <v>7.09</v>
      </c>
      <c r="K1480" s="21">
        <v>3.49</v>
      </c>
      <c r="L1480" s="21">
        <v>3.66</v>
      </c>
      <c r="M1480" s="18">
        <v>309</v>
      </c>
      <c r="N1480" s="21">
        <v>0.18</v>
      </c>
      <c r="O1480" s="21">
        <v>0.43</v>
      </c>
      <c r="P1480" s="18">
        <v>1058</v>
      </c>
      <c r="Q1480" s="21">
        <v>0.33</v>
      </c>
      <c r="R1480" s="21">
        <v>0.61</v>
      </c>
      <c r="S1480" s="18">
        <v>2293</v>
      </c>
      <c r="T1480" s="21">
        <v>0.5</v>
      </c>
      <c r="U1480" s="21">
        <v>0.75</v>
      </c>
      <c r="V1480" s="18">
        <v>4585</v>
      </c>
      <c r="W1480" s="21">
        <v>0.75</v>
      </c>
      <c r="X1480" s="11" t="s">
        <v>24</v>
      </c>
    </row>
    <row r="1481" spans="1:24">
      <c r="A1481" s="11" t="s">
        <v>1727</v>
      </c>
      <c r="B1481" s="11" t="s">
        <v>1727</v>
      </c>
      <c r="C1481" s="11" t="s">
        <v>1735</v>
      </c>
      <c r="D1481" s="17">
        <v>30</v>
      </c>
      <c r="E1481" s="18">
        <v>300</v>
      </c>
      <c r="F1481" s="19">
        <v>3.4630000000000001</v>
      </c>
      <c r="G1481" s="19">
        <v>3.343</v>
      </c>
      <c r="H1481" s="20">
        <v>4.0000000000000001E-3</v>
      </c>
      <c r="I1481" s="21">
        <v>7.19</v>
      </c>
      <c r="J1481" s="21">
        <v>7.25</v>
      </c>
      <c r="K1481" s="21">
        <v>3.37</v>
      </c>
      <c r="L1481" s="21">
        <v>3.55</v>
      </c>
      <c r="M1481" s="18">
        <v>164</v>
      </c>
      <c r="N1481" s="21">
        <v>0.13</v>
      </c>
      <c r="O1481" s="21">
        <v>0.35</v>
      </c>
      <c r="P1481" s="18">
        <v>586</v>
      </c>
      <c r="Q1481" s="21">
        <v>0.24</v>
      </c>
      <c r="R1481" s="21">
        <v>0.51</v>
      </c>
      <c r="S1481" s="18">
        <v>2290</v>
      </c>
      <c r="T1481" s="21">
        <v>0.5</v>
      </c>
      <c r="U1481" s="21">
        <v>0.75</v>
      </c>
      <c r="V1481" s="18">
        <v>4580</v>
      </c>
      <c r="W1481" s="21">
        <v>0.75</v>
      </c>
      <c r="X1481" s="11" t="s">
        <v>24</v>
      </c>
    </row>
    <row r="1482" spans="1:24">
      <c r="A1482" s="11" t="s">
        <v>1735</v>
      </c>
      <c r="B1482" s="11" t="s">
        <v>1735</v>
      </c>
      <c r="C1482" s="11" t="s">
        <v>1734</v>
      </c>
      <c r="D1482" s="17">
        <v>30</v>
      </c>
      <c r="E1482" s="18">
        <v>300</v>
      </c>
      <c r="F1482" s="19">
        <v>3.343</v>
      </c>
      <c r="G1482" s="19">
        <v>3.2229999999999999</v>
      </c>
      <c r="H1482" s="20">
        <v>4.0000000000000001E-3</v>
      </c>
      <c r="I1482" s="21">
        <v>7.25</v>
      </c>
      <c r="J1482" s="21">
        <v>7.09</v>
      </c>
      <c r="K1482" s="21">
        <v>3.55</v>
      </c>
      <c r="L1482" s="21">
        <v>3.51</v>
      </c>
      <c r="M1482" s="18">
        <v>164</v>
      </c>
      <c r="N1482" s="21">
        <v>0.13</v>
      </c>
      <c r="O1482" s="21">
        <v>0.35</v>
      </c>
      <c r="P1482" s="18">
        <v>586</v>
      </c>
      <c r="Q1482" s="21">
        <v>0.24</v>
      </c>
      <c r="R1482" s="21">
        <v>0.51</v>
      </c>
      <c r="S1482" s="18">
        <v>2290</v>
      </c>
      <c r="T1482" s="21">
        <v>0.5</v>
      </c>
      <c r="U1482" s="21">
        <v>0.75</v>
      </c>
      <c r="V1482" s="18">
        <v>4580</v>
      </c>
      <c r="W1482" s="21">
        <v>0.75</v>
      </c>
      <c r="X1482" s="11" t="s">
        <v>24</v>
      </c>
    </row>
    <row r="1483" spans="1:24">
      <c r="A1483" s="11" t="s">
        <v>1734</v>
      </c>
      <c r="B1483" s="11" t="s">
        <v>1734</v>
      </c>
      <c r="C1483" s="11" t="s">
        <v>1736</v>
      </c>
      <c r="D1483" s="17">
        <v>40.4</v>
      </c>
      <c r="E1483" s="18">
        <v>300</v>
      </c>
      <c r="F1483" s="19">
        <v>3.073</v>
      </c>
      <c r="G1483" s="19">
        <v>2.911</v>
      </c>
      <c r="H1483" s="20">
        <v>4.0000000000000001E-3</v>
      </c>
      <c r="I1483" s="21">
        <v>7.09</v>
      </c>
      <c r="J1483" s="21">
        <v>6.96</v>
      </c>
      <c r="K1483" s="21">
        <v>3.66</v>
      </c>
      <c r="L1483" s="21">
        <v>3.69</v>
      </c>
      <c r="M1483" s="18">
        <v>501</v>
      </c>
      <c r="N1483" s="21">
        <v>0.22</v>
      </c>
      <c r="O1483" s="21">
        <v>0.49</v>
      </c>
      <c r="P1483" s="18">
        <v>1653</v>
      </c>
      <c r="Q1483" s="21">
        <v>0.42</v>
      </c>
      <c r="R1483" s="21">
        <v>0.69</v>
      </c>
      <c r="S1483" s="18">
        <v>2293</v>
      </c>
      <c r="T1483" s="21">
        <v>0.5</v>
      </c>
      <c r="U1483" s="21">
        <v>0.75</v>
      </c>
      <c r="V1483" s="18">
        <v>4585</v>
      </c>
      <c r="W1483" s="21">
        <v>0.75</v>
      </c>
      <c r="X1483" s="11" t="s">
        <v>24</v>
      </c>
    </row>
    <row r="1484" spans="1:24">
      <c r="A1484" s="11" t="s">
        <v>1736</v>
      </c>
      <c r="B1484" s="11" t="s">
        <v>1736</v>
      </c>
      <c r="C1484" s="11" t="s">
        <v>1737</v>
      </c>
      <c r="D1484" s="17">
        <v>31.5</v>
      </c>
      <c r="E1484" s="18">
        <v>300</v>
      </c>
      <c r="F1484" s="19">
        <v>2.911</v>
      </c>
      <c r="G1484" s="19">
        <v>2.7850000000000001</v>
      </c>
      <c r="H1484" s="20">
        <v>4.0000000000000001E-3</v>
      </c>
      <c r="I1484" s="21">
        <v>6.96</v>
      </c>
      <c r="J1484" s="21">
        <v>6.73</v>
      </c>
      <c r="K1484" s="21">
        <v>3.69</v>
      </c>
      <c r="L1484" s="21">
        <v>3.59</v>
      </c>
      <c r="M1484" s="18">
        <v>501</v>
      </c>
      <c r="N1484" s="21">
        <v>0.22</v>
      </c>
      <c r="O1484" s="21">
        <v>0.49</v>
      </c>
      <c r="P1484" s="18">
        <v>1653</v>
      </c>
      <c r="Q1484" s="21">
        <v>0.42</v>
      </c>
      <c r="R1484" s="21">
        <v>0.69</v>
      </c>
      <c r="S1484" s="18">
        <v>2290</v>
      </c>
      <c r="T1484" s="21">
        <v>0.5</v>
      </c>
      <c r="U1484" s="21">
        <v>0.75</v>
      </c>
      <c r="V1484" s="18">
        <v>4580</v>
      </c>
      <c r="W1484" s="21">
        <v>0.75</v>
      </c>
      <c r="X1484" s="11" t="s">
        <v>24</v>
      </c>
    </row>
    <row r="1485" spans="1:24">
      <c r="A1485" s="11" t="s">
        <v>1738</v>
      </c>
      <c r="B1485" s="11" t="s">
        <v>1738</v>
      </c>
      <c r="C1485" s="11" t="s">
        <v>1737</v>
      </c>
      <c r="D1485" s="17">
        <v>46.2</v>
      </c>
      <c r="E1485" s="18">
        <v>300</v>
      </c>
      <c r="F1485" s="19">
        <v>2.97</v>
      </c>
      <c r="G1485" s="19">
        <v>2.81</v>
      </c>
      <c r="H1485" s="20">
        <v>3.5000000000000001E-3</v>
      </c>
      <c r="I1485" s="21">
        <v>6.74</v>
      </c>
      <c r="J1485" s="21">
        <v>6.73</v>
      </c>
      <c r="K1485" s="21">
        <v>3.41</v>
      </c>
      <c r="L1485" s="21">
        <v>3.56</v>
      </c>
      <c r="M1485" s="18">
        <v>125</v>
      </c>
      <c r="N1485" s="21">
        <v>0.12</v>
      </c>
      <c r="O1485" s="21">
        <v>0.31</v>
      </c>
      <c r="P1485" s="18">
        <v>454</v>
      </c>
      <c r="Q1485" s="21">
        <v>0.22</v>
      </c>
      <c r="R1485" s="21">
        <v>0.45</v>
      </c>
      <c r="S1485" s="18">
        <v>2131</v>
      </c>
      <c r="T1485" s="21">
        <v>0.5</v>
      </c>
      <c r="U1485" s="21">
        <v>0.7</v>
      </c>
      <c r="V1485" s="18">
        <v>4261</v>
      </c>
      <c r="W1485" s="21">
        <v>0.7</v>
      </c>
      <c r="X1485" s="11" t="s">
        <v>25</v>
      </c>
    </row>
    <row r="1486" spans="1:24">
      <c r="A1486" s="11" t="s">
        <v>1737</v>
      </c>
      <c r="B1486" s="11" t="s">
        <v>1737</v>
      </c>
      <c r="C1486" s="11" t="s">
        <v>1739</v>
      </c>
      <c r="D1486" s="17">
        <v>28.9</v>
      </c>
      <c r="E1486" s="18">
        <v>400</v>
      </c>
      <c r="F1486" s="19">
        <v>2.69</v>
      </c>
      <c r="G1486" s="19">
        <v>2.63</v>
      </c>
      <c r="H1486" s="20">
        <v>2.0999999999999999E-3</v>
      </c>
      <c r="I1486" s="21">
        <v>6.73</v>
      </c>
      <c r="J1486" s="21">
        <v>6.71</v>
      </c>
      <c r="K1486" s="21">
        <v>3.58</v>
      </c>
      <c r="L1486" s="21">
        <v>3.62</v>
      </c>
      <c r="M1486" s="18">
        <v>641</v>
      </c>
      <c r="N1486" s="21">
        <v>0.2</v>
      </c>
      <c r="O1486" s="21">
        <v>0.41</v>
      </c>
      <c r="P1486" s="18">
        <v>2070</v>
      </c>
      <c r="Q1486" s="21">
        <v>0.37</v>
      </c>
      <c r="R1486" s="21">
        <v>0.56999999999999995</v>
      </c>
      <c r="S1486" s="18">
        <v>3553</v>
      </c>
      <c r="T1486" s="21">
        <v>0.5</v>
      </c>
      <c r="U1486" s="21">
        <v>0.65</v>
      </c>
      <c r="V1486" s="18">
        <v>7105</v>
      </c>
      <c r="W1486" s="21">
        <v>0.65</v>
      </c>
      <c r="X1486" s="11" t="s">
        <v>25</v>
      </c>
    </row>
    <row r="1487" spans="1:24">
      <c r="A1487" s="11" t="s">
        <v>1739</v>
      </c>
      <c r="B1487" s="11" t="s">
        <v>1739</v>
      </c>
      <c r="C1487" s="11" t="s">
        <v>1740</v>
      </c>
      <c r="D1487" s="17">
        <v>39</v>
      </c>
      <c r="E1487" s="18">
        <v>400</v>
      </c>
      <c r="F1487" s="19">
        <v>2.63</v>
      </c>
      <c r="G1487" s="19">
        <v>2.5</v>
      </c>
      <c r="H1487" s="20">
        <v>3.3E-3</v>
      </c>
      <c r="I1487" s="21">
        <v>6.71</v>
      </c>
      <c r="J1487" s="21">
        <v>6.67</v>
      </c>
      <c r="K1487" s="21">
        <v>3.62</v>
      </c>
      <c r="L1487" s="21">
        <v>3.71</v>
      </c>
      <c r="M1487" s="18">
        <v>641</v>
      </c>
      <c r="N1487" s="21">
        <v>0.18</v>
      </c>
      <c r="O1487" s="21">
        <v>0.48</v>
      </c>
      <c r="P1487" s="18">
        <v>2070</v>
      </c>
      <c r="Q1487" s="21">
        <v>0.33</v>
      </c>
      <c r="R1487" s="21">
        <v>0.67</v>
      </c>
      <c r="S1487" s="18">
        <v>4502</v>
      </c>
      <c r="T1487" s="21">
        <v>0.5</v>
      </c>
      <c r="U1487" s="21">
        <v>0.83</v>
      </c>
      <c r="V1487" s="18">
        <v>9003</v>
      </c>
      <c r="W1487" s="21">
        <v>0.83</v>
      </c>
      <c r="X1487" s="11" t="s">
        <v>25</v>
      </c>
    </row>
    <row r="1488" spans="1:24">
      <c r="A1488" s="11" t="s">
        <v>1741</v>
      </c>
      <c r="B1488" s="11" t="s">
        <v>1741</v>
      </c>
      <c r="C1488" s="11" t="s">
        <v>1742</v>
      </c>
      <c r="D1488" s="17">
        <v>35</v>
      </c>
      <c r="E1488" s="18">
        <v>300</v>
      </c>
      <c r="F1488" s="19">
        <v>3.8730000000000002</v>
      </c>
      <c r="G1488" s="19">
        <v>3.714</v>
      </c>
      <c r="H1488" s="20">
        <v>4.4999999999999997E-3</v>
      </c>
      <c r="I1488" s="21">
        <v>7.23</v>
      </c>
      <c r="J1488" s="21">
        <v>7.2</v>
      </c>
      <c r="K1488" s="21">
        <v>3</v>
      </c>
      <c r="L1488" s="21">
        <v>3.13</v>
      </c>
      <c r="M1488" s="18">
        <v>82</v>
      </c>
      <c r="N1488" s="21">
        <v>0.09</v>
      </c>
      <c r="O1488" s="21">
        <v>0.3</v>
      </c>
      <c r="P1488" s="18">
        <v>302</v>
      </c>
      <c r="Q1488" s="21">
        <v>0.17</v>
      </c>
      <c r="R1488" s="21">
        <v>0.44</v>
      </c>
      <c r="S1488" s="18">
        <v>2440</v>
      </c>
      <c r="T1488" s="21">
        <v>0.5</v>
      </c>
      <c r="U1488" s="21">
        <v>0.8</v>
      </c>
      <c r="V1488" s="18">
        <v>4880</v>
      </c>
      <c r="W1488" s="21">
        <v>0.8</v>
      </c>
      <c r="X1488" s="11" t="s">
        <v>24</v>
      </c>
    </row>
    <row r="1489" spans="1:24">
      <c r="A1489" s="11" t="s">
        <v>1742</v>
      </c>
      <c r="B1489" s="11" t="s">
        <v>1742</v>
      </c>
      <c r="C1489" s="11" t="s">
        <v>1743</v>
      </c>
      <c r="D1489" s="17">
        <v>35</v>
      </c>
      <c r="E1489" s="18">
        <v>300</v>
      </c>
      <c r="F1489" s="19">
        <v>3.714</v>
      </c>
      <c r="G1489" s="19">
        <v>3.5539999999999998</v>
      </c>
      <c r="H1489" s="20">
        <v>4.5999999999999999E-3</v>
      </c>
      <c r="I1489" s="21">
        <v>7.2</v>
      </c>
      <c r="J1489" s="21">
        <v>7.15</v>
      </c>
      <c r="K1489" s="21">
        <v>3.13</v>
      </c>
      <c r="L1489" s="21">
        <v>3.24</v>
      </c>
      <c r="M1489" s="18">
        <v>82</v>
      </c>
      <c r="N1489" s="21">
        <v>0.09</v>
      </c>
      <c r="O1489" s="21">
        <v>0.3</v>
      </c>
      <c r="P1489" s="18">
        <v>302</v>
      </c>
      <c r="Q1489" s="21">
        <v>0.17</v>
      </c>
      <c r="R1489" s="21">
        <v>0.44</v>
      </c>
      <c r="S1489" s="18">
        <v>2448</v>
      </c>
      <c r="T1489" s="21">
        <v>0.5</v>
      </c>
      <c r="U1489" s="21">
        <v>0.8</v>
      </c>
      <c r="V1489" s="18">
        <v>4896</v>
      </c>
      <c r="W1489" s="21">
        <v>0.8</v>
      </c>
      <c r="X1489" s="11" t="s">
        <v>24</v>
      </c>
    </row>
    <row r="1490" spans="1:24">
      <c r="A1490" s="11" t="s">
        <v>1743</v>
      </c>
      <c r="B1490" s="11" t="s">
        <v>1743</v>
      </c>
      <c r="C1490" s="11" t="s">
        <v>1744</v>
      </c>
      <c r="D1490" s="17">
        <v>36</v>
      </c>
      <c r="E1490" s="18">
        <v>300</v>
      </c>
      <c r="F1490" s="19">
        <v>3.5539999999999998</v>
      </c>
      <c r="G1490" s="19">
        <v>3.39</v>
      </c>
      <c r="H1490" s="20">
        <v>4.5999999999999999E-3</v>
      </c>
      <c r="I1490" s="21">
        <v>7.15</v>
      </c>
      <c r="J1490" s="21">
        <v>6.98</v>
      </c>
      <c r="K1490" s="21">
        <v>3.24</v>
      </c>
      <c r="L1490" s="21">
        <v>3.23</v>
      </c>
      <c r="M1490" s="18">
        <v>235</v>
      </c>
      <c r="N1490" s="21">
        <v>0.15</v>
      </c>
      <c r="O1490" s="21">
        <v>0.41</v>
      </c>
      <c r="P1490" s="18">
        <v>820</v>
      </c>
      <c r="Q1490" s="21">
        <v>0.28000000000000003</v>
      </c>
      <c r="R1490" s="21">
        <v>0.59</v>
      </c>
      <c r="S1490" s="18">
        <v>2444</v>
      </c>
      <c r="T1490" s="21">
        <v>0.5</v>
      </c>
      <c r="U1490" s="21">
        <v>0.8</v>
      </c>
      <c r="V1490" s="18">
        <v>4887</v>
      </c>
      <c r="W1490" s="21">
        <v>0.8</v>
      </c>
      <c r="X1490" s="11" t="s">
        <v>24</v>
      </c>
    </row>
    <row r="1491" spans="1:24">
      <c r="A1491" s="11" t="s">
        <v>1744</v>
      </c>
      <c r="B1491" s="11" t="s">
        <v>1744</v>
      </c>
      <c r="C1491" s="11" t="s">
        <v>1745</v>
      </c>
      <c r="D1491" s="17">
        <v>30</v>
      </c>
      <c r="E1491" s="18">
        <v>300</v>
      </c>
      <c r="F1491" s="19">
        <v>3.39</v>
      </c>
      <c r="G1491" s="19">
        <v>3.254</v>
      </c>
      <c r="H1491" s="20">
        <v>4.4999999999999997E-3</v>
      </c>
      <c r="I1491" s="21">
        <v>6.98</v>
      </c>
      <c r="J1491" s="21">
        <v>7</v>
      </c>
      <c r="K1491" s="21">
        <v>3.23</v>
      </c>
      <c r="L1491" s="21">
        <v>3.39</v>
      </c>
      <c r="M1491" s="18">
        <v>235</v>
      </c>
      <c r="N1491" s="21">
        <v>0.15</v>
      </c>
      <c r="O1491" s="21">
        <v>0.41</v>
      </c>
      <c r="P1491" s="18">
        <v>820</v>
      </c>
      <c r="Q1491" s="21">
        <v>0.28000000000000003</v>
      </c>
      <c r="R1491" s="21">
        <v>0.59</v>
      </c>
      <c r="S1491" s="18">
        <v>2438</v>
      </c>
      <c r="T1491" s="21">
        <v>0.5</v>
      </c>
      <c r="U1491" s="21">
        <v>0.8</v>
      </c>
      <c r="V1491" s="18">
        <v>4875</v>
      </c>
      <c r="W1491" s="21">
        <v>0.8</v>
      </c>
      <c r="X1491" s="11" t="s">
        <v>24</v>
      </c>
    </row>
    <row r="1492" spans="1:24">
      <c r="A1492" s="11" t="s">
        <v>1745</v>
      </c>
      <c r="B1492" s="11" t="s">
        <v>1745</v>
      </c>
      <c r="C1492" s="11" t="s">
        <v>1746</v>
      </c>
      <c r="D1492" s="17">
        <v>56.4</v>
      </c>
      <c r="E1492" s="18">
        <v>300</v>
      </c>
      <c r="F1492" s="19">
        <v>3.254</v>
      </c>
      <c r="G1492" s="19">
        <v>2.9969999999999999</v>
      </c>
      <c r="H1492" s="20">
        <v>4.5999999999999999E-3</v>
      </c>
      <c r="I1492" s="21">
        <v>7</v>
      </c>
      <c r="J1492" s="21">
        <v>6.99</v>
      </c>
      <c r="K1492" s="21">
        <v>3.39</v>
      </c>
      <c r="L1492" s="21">
        <v>3.64</v>
      </c>
      <c r="M1492" s="18">
        <v>235</v>
      </c>
      <c r="N1492" s="21">
        <v>0.15</v>
      </c>
      <c r="O1492" s="21">
        <v>0.41</v>
      </c>
      <c r="P1492" s="18">
        <v>820</v>
      </c>
      <c r="Q1492" s="21">
        <v>0.28000000000000003</v>
      </c>
      <c r="R1492" s="21">
        <v>0.59</v>
      </c>
      <c r="S1492" s="18">
        <v>2444</v>
      </c>
      <c r="T1492" s="21">
        <v>0.5</v>
      </c>
      <c r="U1492" s="21">
        <v>0.8</v>
      </c>
      <c r="V1492" s="18">
        <v>4888</v>
      </c>
      <c r="W1492" s="21">
        <v>0.8</v>
      </c>
      <c r="X1492" s="11" t="s">
        <v>24</v>
      </c>
    </row>
    <row r="1493" spans="1:24">
      <c r="A1493" s="11" t="s">
        <v>1746</v>
      </c>
      <c r="B1493" s="11" t="s">
        <v>1746</v>
      </c>
      <c r="C1493" s="11" t="s">
        <v>1747</v>
      </c>
      <c r="D1493" s="17">
        <v>42</v>
      </c>
      <c r="E1493" s="18">
        <v>300</v>
      </c>
      <c r="F1493" s="19">
        <v>2.9969999999999999</v>
      </c>
      <c r="G1493" s="19">
        <v>2.806</v>
      </c>
      <c r="H1493" s="20">
        <v>4.4999999999999997E-3</v>
      </c>
      <c r="I1493" s="21">
        <v>6.99</v>
      </c>
      <c r="J1493" s="21">
        <v>7.04</v>
      </c>
      <c r="K1493" s="21">
        <v>3.64</v>
      </c>
      <c r="L1493" s="21">
        <v>3.88</v>
      </c>
      <c r="M1493" s="18">
        <v>276</v>
      </c>
      <c r="N1493" s="21">
        <v>0.16</v>
      </c>
      <c r="O1493" s="21">
        <v>0.43</v>
      </c>
      <c r="P1493" s="18">
        <v>954</v>
      </c>
      <c r="Q1493" s="21">
        <v>0.3</v>
      </c>
      <c r="R1493" s="21">
        <v>0.62</v>
      </c>
      <c r="S1493" s="18">
        <v>2442</v>
      </c>
      <c r="T1493" s="21">
        <v>0.5</v>
      </c>
      <c r="U1493" s="21">
        <v>0.8</v>
      </c>
      <c r="V1493" s="18">
        <v>4883</v>
      </c>
      <c r="W1493" s="21">
        <v>0.8</v>
      </c>
      <c r="X1493" s="11" t="s">
        <v>24</v>
      </c>
    </row>
    <row r="1494" spans="1:24">
      <c r="A1494" s="11" t="s">
        <v>1747</v>
      </c>
      <c r="B1494" s="11" t="s">
        <v>1747</v>
      </c>
      <c r="C1494" s="11" t="s">
        <v>1740</v>
      </c>
      <c r="D1494" s="17">
        <v>32.700000000000003</v>
      </c>
      <c r="E1494" s="18">
        <v>300</v>
      </c>
      <c r="F1494" s="19">
        <v>2.806</v>
      </c>
      <c r="G1494" s="19">
        <v>2.657</v>
      </c>
      <c r="H1494" s="20">
        <v>4.5999999999999999E-3</v>
      </c>
      <c r="I1494" s="21">
        <v>7.04</v>
      </c>
      <c r="J1494" s="21">
        <v>6.67</v>
      </c>
      <c r="K1494" s="21">
        <v>3.88</v>
      </c>
      <c r="L1494" s="21">
        <v>3.66</v>
      </c>
      <c r="M1494" s="18">
        <v>276</v>
      </c>
      <c r="N1494" s="21">
        <v>0.16</v>
      </c>
      <c r="O1494" s="21">
        <v>0.43</v>
      </c>
      <c r="P1494" s="18">
        <v>954</v>
      </c>
      <c r="Q1494" s="21">
        <v>0.3</v>
      </c>
      <c r="R1494" s="21">
        <v>0.62</v>
      </c>
      <c r="S1494" s="18">
        <v>2444</v>
      </c>
      <c r="T1494" s="21">
        <v>0.5</v>
      </c>
      <c r="U1494" s="21">
        <v>0.8</v>
      </c>
      <c r="V1494" s="18">
        <v>4888</v>
      </c>
      <c r="W1494" s="21">
        <v>0.8</v>
      </c>
      <c r="X1494" s="11" t="s">
        <v>24</v>
      </c>
    </row>
    <row r="1495" spans="1:24">
      <c r="A1495" s="11" t="s">
        <v>1740</v>
      </c>
      <c r="B1495" s="11" t="s">
        <v>1740</v>
      </c>
      <c r="C1495" s="11" t="s">
        <v>1748</v>
      </c>
      <c r="D1495" s="17">
        <v>53.1</v>
      </c>
      <c r="E1495" s="18">
        <v>400</v>
      </c>
      <c r="F1495" s="19">
        <v>2.5</v>
      </c>
      <c r="G1495" s="19">
        <v>2.38</v>
      </c>
      <c r="H1495" s="20">
        <v>2.3E-3</v>
      </c>
      <c r="I1495" s="21">
        <v>6.67</v>
      </c>
      <c r="J1495" s="21">
        <v>6.51</v>
      </c>
      <c r="K1495" s="21">
        <v>3.71</v>
      </c>
      <c r="L1495" s="21">
        <v>3.67</v>
      </c>
      <c r="M1495" s="18">
        <v>925</v>
      </c>
      <c r="N1495" s="21">
        <v>0.24</v>
      </c>
      <c r="O1495" s="21">
        <v>0.47</v>
      </c>
      <c r="P1495" s="18">
        <v>2882</v>
      </c>
      <c r="Q1495" s="21">
        <v>0.43</v>
      </c>
      <c r="R1495" s="21">
        <v>0.64</v>
      </c>
      <c r="S1495" s="18">
        <v>3707</v>
      </c>
      <c r="T1495" s="21">
        <v>0.5</v>
      </c>
      <c r="U1495" s="21">
        <v>0.68</v>
      </c>
      <c r="V1495" s="18">
        <v>7413</v>
      </c>
      <c r="W1495" s="21">
        <v>0.68</v>
      </c>
      <c r="X1495" s="11" t="s">
        <v>25</v>
      </c>
    </row>
    <row r="1496" spans="1:24">
      <c r="A1496" s="11" t="s">
        <v>1749</v>
      </c>
      <c r="B1496" s="11" t="s">
        <v>1749</v>
      </c>
      <c r="C1496" s="11" t="s">
        <v>1750</v>
      </c>
      <c r="D1496" s="17">
        <v>33.6</v>
      </c>
      <c r="E1496" s="18">
        <v>300</v>
      </c>
      <c r="F1496" s="19">
        <v>4.6500000000000004</v>
      </c>
      <c r="G1496" s="19">
        <v>4.41</v>
      </c>
      <c r="H1496" s="20">
        <v>7.1000000000000004E-3</v>
      </c>
      <c r="I1496" s="21">
        <v>7.26</v>
      </c>
      <c r="J1496" s="21">
        <v>7.25</v>
      </c>
      <c r="K1496" s="21">
        <v>2.25</v>
      </c>
      <c r="L1496" s="21">
        <v>2.48</v>
      </c>
      <c r="M1496" s="18">
        <v>86</v>
      </c>
      <c r="N1496" s="21">
        <v>0.08</v>
      </c>
      <c r="O1496" s="21">
        <v>0.36</v>
      </c>
      <c r="P1496" s="18">
        <v>318</v>
      </c>
      <c r="Q1496" s="21">
        <v>0.15</v>
      </c>
      <c r="R1496" s="21">
        <v>0.53</v>
      </c>
      <c r="S1496" s="18">
        <v>3060</v>
      </c>
      <c r="T1496" s="21">
        <v>0.5</v>
      </c>
      <c r="U1496" s="21">
        <v>1</v>
      </c>
      <c r="V1496" s="18">
        <v>6120</v>
      </c>
      <c r="W1496" s="21">
        <v>1</v>
      </c>
      <c r="X1496" s="11" t="s">
        <v>25</v>
      </c>
    </row>
    <row r="1497" spans="1:24">
      <c r="A1497" s="11" t="s">
        <v>1750</v>
      </c>
      <c r="B1497" s="11" t="s">
        <v>1750</v>
      </c>
      <c r="C1497" s="11" t="s">
        <v>1751</v>
      </c>
      <c r="D1497" s="17">
        <v>37</v>
      </c>
      <c r="E1497" s="18">
        <v>300</v>
      </c>
      <c r="F1497" s="19">
        <v>4.41</v>
      </c>
      <c r="G1497" s="19">
        <v>4.0999999999999996</v>
      </c>
      <c r="H1497" s="20">
        <v>8.3999999999999995E-3</v>
      </c>
      <c r="I1497" s="21">
        <v>7.25</v>
      </c>
      <c r="J1497" s="21">
        <v>7.24</v>
      </c>
      <c r="K1497" s="21">
        <v>2.48</v>
      </c>
      <c r="L1497" s="21">
        <v>2.78</v>
      </c>
      <c r="M1497" s="18">
        <v>165</v>
      </c>
      <c r="N1497" s="21">
        <v>0.11</v>
      </c>
      <c r="O1497" s="21">
        <v>0.46</v>
      </c>
      <c r="P1497" s="18">
        <v>590</v>
      </c>
      <c r="Q1497" s="21">
        <v>0.2</v>
      </c>
      <c r="R1497" s="21">
        <v>0.67</v>
      </c>
      <c r="S1497" s="18">
        <v>3314</v>
      </c>
      <c r="T1497" s="21">
        <v>0.5</v>
      </c>
      <c r="U1497" s="21">
        <v>1.0900000000000001</v>
      </c>
      <c r="V1497" s="18">
        <v>6628</v>
      </c>
      <c r="W1497" s="21">
        <v>1.0900000000000001</v>
      </c>
      <c r="X1497" s="11" t="s">
        <v>25</v>
      </c>
    </row>
    <row r="1498" spans="1:24">
      <c r="A1498" s="11" t="s">
        <v>1751</v>
      </c>
      <c r="B1498" s="11" t="s">
        <v>1751</v>
      </c>
      <c r="C1498" s="11" t="s">
        <v>1752</v>
      </c>
      <c r="D1498" s="17">
        <v>37.4</v>
      </c>
      <c r="E1498" s="18">
        <v>300</v>
      </c>
      <c r="F1498" s="19">
        <v>4.08</v>
      </c>
      <c r="G1498" s="19">
        <v>3.9</v>
      </c>
      <c r="H1498" s="20">
        <v>4.7999999999999996E-3</v>
      </c>
      <c r="I1498" s="21">
        <v>7.24</v>
      </c>
      <c r="J1498" s="21">
        <v>6.88</v>
      </c>
      <c r="K1498" s="21">
        <v>2.8</v>
      </c>
      <c r="L1498" s="21">
        <v>2.62</v>
      </c>
      <c r="M1498" s="18">
        <v>208</v>
      </c>
      <c r="N1498" s="21">
        <v>0.14000000000000001</v>
      </c>
      <c r="O1498" s="21">
        <v>0.41</v>
      </c>
      <c r="P1498" s="18">
        <v>733</v>
      </c>
      <c r="Q1498" s="21">
        <v>0.26</v>
      </c>
      <c r="R1498" s="21">
        <v>0.59</v>
      </c>
      <c r="S1498" s="18">
        <v>2512</v>
      </c>
      <c r="T1498" s="21">
        <v>0.5</v>
      </c>
      <c r="U1498" s="21">
        <v>0.82</v>
      </c>
      <c r="V1498" s="18">
        <v>5023</v>
      </c>
      <c r="W1498" s="21">
        <v>0.82</v>
      </c>
      <c r="X1498" s="11" t="s">
        <v>25</v>
      </c>
    </row>
    <row r="1499" spans="1:24">
      <c r="A1499" s="11" t="s">
        <v>1752</v>
      </c>
      <c r="B1499" s="11" t="s">
        <v>1752</v>
      </c>
      <c r="C1499" s="11" t="s">
        <v>1753</v>
      </c>
      <c r="D1499" s="17">
        <v>42</v>
      </c>
      <c r="E1499" s="18">
        <v>300</v>
      </c>
      <c r="F1499" s="19">
        <v>3.9</v>
      </c>
      <c r="G1499" s="19">
        <v>3.76</v>
      </c>
      <c r="H1499" s="20">
        <v>3.3E-3</v>
      </c>
      <c r="I1499" s="21">
        <v>6.88</v>
      </c>
      <c r="J1499" s="21">
        <v>6.51</v>
      </c>
      <c r="K1499" s="21">
        <v>2.62</v>
      </c>
      <c r="L1499" s="21">
        <v>2.39</v>
      </c>
      <c r="M1499" s="18">
        <v>266</v>
      </c>
      <c r="N1499" s="21">
        <v>0.17</v>
      </c>
      <c r="O1499" s="21">
        <v>0.38</v>
      </c>
      <c r="P1499" s="18">
        <v>921</v>
      </c>
      <c r="Q1499" s="21">
        <v>0.32</v>
      </c>
      <c r="R1499" s="21">
        <v>0.55000000000000004</v>
      </c>
      <c r="S1499" s="18">
        <v>2090</v>
      </c>
      <c r="T1499" s="21">
        <v>0.5</v>
      </c>
      <c r="U1499" s="21">
        <v>0.68</v>
      </c>
      <c r="V1499" s="18">
        <v>4181</v>
      </c>
      <c r="W1499" s="21">
        <v>0.68</v>
      </c>
      <c r="X1499" s="11" t="s">
        <v>25</v>
      </c>
    </row>
    <row r="1500" spans="1:24">
      <c r="A1500" s="11" t="s">
        <v>1754</v>
      </c>
      <c r="B1500" s="11" t="s">
        <v>1754</v>
      </c>
      <c r="C1500" s="11" t="s">
        <v>1753</v>
      </c>
      <c r="D1500" s="17">
        <v>30.6</v>
      </c>
      <c r="E1500" s="18">
        <v>300</v>
      </c>
      <c r="F1500" s="19">
        <v>3.97</v>
      </c>
      <c r="G1500" s="19">
        <v>3.76</v>
      </c>
      <c r="H1500" s="20">
        <v>6.8999999999999999E-3</v>
      </c>
      <c r="I1500" s="21">
        <v>6.51</v>
      </c>
      <c r="J1500" s="21">
        <v>6.51</v>
      </c>
      <c r="K1500" s="21">
        <v>2.1800000000000002</v>
      </c>
      <c r="L1500" s="21">
        <v>2.39</v>
      </c>
      <c r="M1500" s="18">
        <v>116</v>
      </c>
      <c r="N1500" s="21">
        <v>0.1</v>
      </c>
      <c r="O1500" s="21">
        <v>0.38</v>
      </c>
      <c r="P1500" s="18">
        <v>422</v>
      </c>
      <c r="Q1500" s="21">
        <v>0.18</v>
      </c>
      <c r="R1500" s="21">
        <v>0.56999999999999995</v>
      </c>
      <c r="S1500" s="18">
        <v>2999</v>
      </c>
      <c r="T1500" s="21">
        <v>0.5</v>
      </c>
      <c r="U1500" s="21">
        <v>0.98</v>
      </c>
      <c r="V1500" s="18">
        <v>5999</v>
      </c>
      <c r="W1500" s="21">
        <v>0.98</v>
      </c>
      <c r="X1500" s="11" t="s">
        <v>25</v>
      </c>
    </row>
    <row r="1501" spans="1:24">
      <c r="A1501" s="11" t="s">
        <v>1748</v>
      </c>
      <c r="B1501" s="11" t="s">
        <v>1748</v>
      </c>
      <c r="C1501" s="11" t="s">
        <v>1755</v>
      </c>
      <c r="D1501" s="17">
        <v>73.3</v>
      </c>
      <c r="E1501" s="18">
        <v>400</v>
      </c>
      <c r="F1501" s="19">
        <v>2.34</v>
      </c>
      <c r="G1501" s="19">
        <v>2.12</v>
      </c>
      <c r="H1501" s="20">
        <v>3.0000000000000001E-3</v>
      </c>
      <c r="I1501" s="21">
        <v>6.51</v>
      </c>
      <c r="J1501" s="21">
        <v>6.35</v>
      </c>
      <c r="K1501" s="21">
        <v>3.71</v>
      </c>
      <c r="L1501" s="21">
        <v>3.77</v>
      </c>
      <c r="M1501" s="18">
        <v>1341</v>
      </c>
      <c r="N1501" s="21">
        <v>0.27</v>
      </c>
      <c r="O1501" s="21">
        <v>0.56999999999999995</v>
      </c>
      <c r="P1501" s="18">
        <v>4013</v>
      </c>
      <c r="Q1501" s="21">
        <v>0.48</v>
      </c>
      <c r="R1501" s="21">
        <v>0.77</v>
      </c>
      <c r="S1501" s="18">
        <v>4272</v>
      </c>
      <c r="T1501" s="21">
        <v>0.5</v>
      </c>
      <c r="U1501" s="21">
        <v>0.79</v>
      </c>
      <c r="V1501" s="18">
        <v>8543</v>
      </c>
      <c r="W1501" s="21">
        <v>0.79</v>
      </c>
      <c r="X1501" s="11" t="s">
        <v>25</v>
      </c>
    </row>
    <row r="1502" spans="1:24">
      <c r="A1502" s="11" t="s">
        <v>1756</v>
      </c>
      <c r="B1502" s="11" t="s">
        <v>1756</v>
      </c>
      <c r="C1502" s="11" t="s">
        <v>1757</v>
      </c>
      <c r="D1502" s="17">
        <v>49</v>
      </c>
      <c r="E1502" s="18">
        <v>300</v>
      </c>
      <c r="F1502" s="19">
        <v>4.37</v>
      </c>
      <c r="G1502" s="19">
        <v>4.0199999999999996</v>
      </c>
      <c r="H1502" s="20">
        <v>7.1000000000000004E-3</v>
      </c>
      <c r="I1502" s="21">
        <v>6.29</v>
      </c>
      <c r="J1502" s="21">
        <v>6.28</v>
      </c>
      <c r="K1502" s="21">
        <v>1.56</v>
      </c>
      <c r="L1502" s="21">
        <v>1.9</v>
      </c>
      <c r="M1502" s="18">
        <v>215</v>
      </c>
      <c r="N1502" s="21">
        <v>0.13</v>
      </c>
      <c r="O1502" s="21">
        <v>0.47</v>
      </c>
      <c r="P1502" s="18">
        <v>755</v>
      </c>
      <c r="Q1502" s="21">
        <v>0.24</v>
      </c>
      <c r="R1502" s="21">
        <v>0.68</v>
      </c>
      <c r="S1502" s="18">
        <v>3060</v>
      </c>
      <c r="T1502" s="21">
        <v>0.5</v>
      </c>
      <c r="U1502" s="21">
        <v>1</v>
      </c>
      <c r="V1502" s="18">
        <v>6120</v>
      </c>
      <c r="W1502" s="21">
        <v>1</v>
      </c>
      <c r="X1502" s="11" t="s">
        <v>25</v>
      </c>
    </row>
    <row r="1503" spans="1:24">
      <c r="A1503" s="11" t="s">
        <v>1757</v>
      </c>
      <c r="B1503" s="11" t="s">
        <v>1757</v>
      </c>
      <c r="C1503" s="11" t="s">
        <v>1758</v>
      </c>
      <c r="D1503" s="17">
        <v>49</v>
      </c>
      <c r="E1503" s="18">
        <v>300</v>
      </c>
      <c r="F1503" s="19">
        <v>4.0199999999999996</v>
      </c>
      <c r="G1503" s="19">
        <v>3.67</v>
      </c>
      <c r="H1503" s="20">
        <v>7.1000000000000004E-3</v>
      </c>
      <c r="I1503" s="21">
        <v>6.28</v>
      </c>
      <c r="J1503" s="21">
        <v>6.29</v>
      </c>
      <c r="K1503" s="21">
        <v>1.9</v>
      </c>
      <c r="L1503" s="21">
        <v>2.2599999999999998</v>
      </c>
      <c r="M1503" s="18">
        <v>215</v>
      </c>
      <c r="N1503" s="21">
        <v>0.13</v>
      </c>
      <c r="O1503" s="21">
        <v>0.47</v>
      </c>
      <c r="P1503" s="18">
        <v>755</v>
      </c>
      <c r="Q1503" s="21">
        <v>0.24</v>
      </c>
      <c r="R1503" s="21">
        <v>0.68</v>
      </c>
      <c r="S1503" s="18">
        <v>3060</v>
      </c>
      <c r="T1503" s="21">
        <v>0.5</v>
      </c>
      <c r="U1503" s="21">
        <v>1</v>
      </c>
      <c r="V1503" s="18">
        <v>6120</v>
      </c>
      <c r="W1503" s="21">
        <v>1</v>
      </c>
      <c r="X1503" s="11" t="s">
        <v>25</v>
      </c>
    </row>
    <row r="1504" spans="1:24">
      <c r="A1504" s="11" t="s">
        <v>1758</v>
      </c>
      <c r="B1504" s="11" t="s">
        <v>1758</v>
      </c>
      <c r="C1504" s="11" t="s">
        <v>1759</v>
      </c>
      <c r="D1504" s="17">
        <v>51.6</v>
      </c>
      <c r="E1504" s="18">
        <v>300</v>
      </c>
      <c r="F1504" s="19">
        <v>3.67</v>
      </c>
      <c r="G1504" s="19">
        <v>3.51</v>
      </c>
      <c r="H1504" s="20">
        <v>3.0999999999999999E-3</v>
      </c>
      <c r="I1504" s="21">
        <v>6.29</v>
      </c>
      <c r="J1504" s="21">
        <v>6.35</v>
      </c>
      <c r="K1504" s="21">
        <v>2.2599999999999998</v>
      </c>
      <c r="L1504" s="21">
        <v>2.48</v>
      </c>
      <c r="M1504" s="18">
        <v>215</v>
      </c>
      <c r="N1504" s="21">
        <v>0.16</v>
      </c>
      <c r="O1504" s="21">
        <v>0.35</v>
      </c>
      <c r="P1504" s="18">
        <v>755</v>
      </c>
      <c r="Q1504" s="21">
        <v>0.28999999999999998</v>
      </c>
      <c r="R1504" s="21">
        <v>0.51</v>
      </c>
      <c r="S1504" s="18">
        <v>2016</v>
      </c>
      <c r="T1504" s="21">
        <v>0.5</v>
      </c>
      <c r="U1504" s="21">
        <v>0.66</v>
      </c>
      <c r="V1504" s="18">
        <v>4032</v>
      </c>
      <c r="W1504" s="21">
        <v>0.66</v>
      </c>
      <c r="X1504" s="11" t="s">
        <v>25</v>
      </c>
    </row>
    <row r="1505" spans="1:24">
      <c r="A1505" s="11" t="s">
        <v>1760</v>
      </c>
      <c r="B1505" s="11" t="s">
        <v>1760</v>
      </c>
      <c r="C1505" s="11" t="s">
        <v>1759</v>
      </c>
      <c r="D1505" s="17">
        <v>45.9</v>
      </c>
      <c r="E1505" s="18">
        <v>300</v>
      </c>
      <c r="F1505" s="19">
        <v>4.12</v>
      </c>
      <c r="G1505" s="19">
        <v>3.77</v>
      </c>
      <c r="H1505" s="20">
        <v>7.6E-3</v>
      </c>
      <c r="I1505" s="21">
        <v>6.3</v>
      </c>
      <c r="J1505" s="21">
        <v>6.35</v>
      </c>
      <c r="K1505" s="21">
        <v>1.82</v>
      </c>
      <c r="L1505" s="21">
        <v>2.2200000000000002</v>
      </c>
      <c r="M1505" s="18">
        <v>94</v>
      </c>
      <c r="N1505" s="21">
        <v>0.09</v>
      </c>
      <c r="O1505" s="21">
        <v>0.37</v>
      </c>
      <c r="P1505" s="18">
        <v>346</v>
      </c>
      <c r="Q1505" s="21">
        <v>0.16</v>
      </c>
      <c r="R1505" s="21">
        <v>0.55000000000000004</v>
      </c>
      <c r="S1505" s="18">
        <v>3162</v>
      </c>
      <c r="T1505" s="21">
        <v>0.5</v>
      </c>
      <c r="U1505" s="21">
        <v>1.04</v>
      </c>
      <c r="V1505" s="18">
        <v>6323</v>
      </c>
      <c r="W1505" s="21">
        <v>1.04</v>
      </c>
      <c r="X1505" s="11" t="s">
        <v>25</v>
      </c>
    </row>
    <row r="1506" spans="1:24">
      <c r="A1506" s="11" t="s">
        <v>1755</v>
      </c>
      <c r="B1506" s="11" t="s">
        <v>1755</v>
      </c>
      <c r="C1506" s="11" t="s">
        <v>1761</v>
      </c>
      <c r="D1506" s="17">
        <v>68</v>
      </c>
      <c r="E1506" s="18">
        <v>500</v>
      </c>
      <c r="F1506" s="19">
        <v>2.06</v>
      </c>
      <c r="G1506" s="19">
        <v>1.91</v>
      </c>
      <c r="H1506" s="20">
        <v>2.2000000000000001E-3</v>
      </c>
      <c r="I1506" s="21">
        <v>6.35</v>
      </c>
      <c r="J1506" s="21">
        <v>6.25</v>
      </c>
      <c r="K1506" s="21">
        <v>3.72</v>
      </c>
      <c r="L1506" s="21">
        <v>3.77</v>
      </c>
      <c r="M1506" s="18">
        <v>1682</v>
      </c>
      <c r="N1506" s="21">
        <v>0.24</v>
      </c>
      <c r="O1506" s="21">
        <v>0.54</v>
      </c>
      <c r="P1506" s="18">
        <v>4901</v>
      </c>
      <c r="Q1506" s="21">
        <v>0.42</v>
      </c>
      <c r="R1506" s="21">
        <v>0.72</v>
      </c>
      <c r="S1506" s="18">
        <v>6640</v>
      </c>
      <c r="T1506" s="21">
        <v>0.5</v>
      </c>
      <c r="U1506" s="21">
        <v>0.78</v>
      </c>
      <c r="V1506" s="18">
        <v>13280</v>
      </c>
      <c r="W1506" s="21">
        <v>0.78</v>
      </c>
      <c r="X1506" s="11" t="s">
        <v>25</v>
      </c>
    </row>
    <row r="1507" spans="1:24">
      <c r="A1507" s="11" t="s">
        <v>1762</v>
      </c>
      <c r="B1507" s="11" t="s">
        <v>1762</v>
      </c>
      <c r="C1507" s="11" t="s">
        <v>1763</v>
      </c>
      <c r="D1507" s="17">
        <v>49.1</v>
      </c>
      <c r="E1507" s="18">
        <v>300</v>
      </c>
      <c r="F1507" s="19">
        <v>4.26</v>
      </c>
      <c r="G1507" s="19">
        <v>3.92</v>
      </c>
      <c r="H1507" s="20">
        <v>6.8999999999999999E-3</v>
      </c>
      <c r="I1507" s="21">
        <v>6.46</v>
      </c>
      <c r="J1507" s="21">
        <v>6.35</v>
      </c>
      <c r="K1507" s="21">
        <v>1.84</v>
      </c>
      <c r="L1507" s="21">
        <v>2.0699999999999998</v>
      </c>
      <c r="M1507" s="18">
        <v>225</v>
      </c>
      <c r="N1507" s="21">
        <v>0.13</v>
      </c>
      <c r="O1507" s="21">
        <v>0.47</v>
      </c>
      <c r="P1507" s="18">
        <v>789</v>
      </c>
      <c r="Q1507" s="21">
        <v>0.24</v>
      </c>
      <c r="R1507" s="21">
        <v>0.68</v>
      </c>
      <c r="S1507" s="18">
        <v>3013</v>
      </c>
      <c r="T1507" s="21">
        <v>0.5</v>
      </c>
      <c r="U1507" s="21">
        <v>0.99</v>
      </c>
      <c r="V1507" s="18">
        <v>6026</v>
      </c>
      <c r="W1507" s="21">
        <v>0.99</v>
      </c>
      <c r="X1507" s="11" t="s">
        <v>25</v>
      </c>
    </row>
    <row r="1508" spans="1:24">
      <c r="A1508" s="11" t="s">
        <v>1763</v>
      </c>
      <c r="B1508" s="11" t="s">
        <v>1763</v>
      </c>
      <c r="C1508" s="11" t="s">
        <v>1764</v>
      </c>
      <c r="D1508" s="17">
        <v>48.7</v>
      </c>
      <c r="E1508" s="18">
        <v>300</v>
      </c>
      <c r="F1508" s="19">
        <v>3.92</v>
      </c>
      <c r="G1508" s="19">
        <v>3.59</v>
      </c>
      <c r="H1508" s="20">
        <v>6.7999999999999996E-3</v>
      </c>
      <c r="I1508" s="21">
        <v>6.35</v>
      </c>
      <c r="J1508" s="21">
        <v>6.42</v>
      </c>
      <c r="K1508" s="21">
        <v>2.0699999999999998</v>
      </c>
      <c r="L1508" s="21">
        <v>2.4700000000000002</v>
      </c>
      <c r="M1508" s="18">
        <v>225</v>
      </c>
      <c r="N1508" s="21">
        <v>0.13</v>
      </c>
      <c r="O1508" s="21">
        <v>0.47</v>
      </c>
      <c r="P1508" s="18">
        <v>789</v>
      </c>
      <c r="Q1508" s="21">
        <v>0.25</v>
      </c>
      <c r="R1508" s="21">
        <v>0.68</v>
      </c>
      <c r="S1508" s="18">
        <v>2980</v>
      </c>
      <c r="T1508" s="21">
        <v>0.5</v>
      </c>
      <c r="U1508" s="21">
        <v>0.98</v>
      </c>
      <c r="V1508" s="18">
        <v>5961</v>
      </c>
      <c r="W1508" s="21">
        <v>0.98</v>
      </c>
      <c r="X1508" s="11" t="s">
        <v>25</v>
      </c>
    </row>
    <row r="1509" spans="1:24">
      <c r="A1509" s="11" t="s">
        <v>1764</v>
      </c>
      <c r="B1509" s="11" t="s">
        <v>1764</v>
      </c>
      <c r="C1509" s="11" t="s">
        <v>1765</v>
      </c>
      <c r="D1509" s="17">
        <v>52</v>
      </c>
      <c r="E1509" s="18">
        <v>300</v>
      </c>
      <c r="F1509" s="19">
        <v>3.59</v>
      </c>
      <c r="G1509" s="19">
        <v>3.24</v>
      </c>
      <c r="H1509" s="20">
        <v>6.7000000000000002E-3</v>
      </c>
      <c r="I1509" s="21">
        <v>6.42</v>
      </c>
      <c r="J1509" s="21">
        <v>6.25</v>
      </c>
      <c r="K1509" s="21">
        <v>2.4700000000000002</v>
      </c>
      <c r="L1509" s="21">
        <v>2.65</v>
      </c>
      <c r="M1509" s="18">
        <v>225</v>
      </c>
      <c r="N1509" s="21">
        <v>0.13</v>
      </c>
      <c r="O1509" s="21">
        <v>0.47</v>
      </c>
      <c r="P1509" s="18">
        <v>789</v>
      </c>
      <c r="Q1509" s="21">
        <v>0.25</v>
      </c>
      <c r="R1509" s="21">
        <v>0.68</v>
      </c>
      <c r="S1509" s="18">
        <v>2970</v>
      </c>
      <c r="T1509" s="21">
        <v>0.5</v>
      </c>
      <c r="U1509" s="21">
        <v>0.97</v>
      </c>
      <c r="V1509" s="18">
        <v>5941</v>
      </c>
      <c r="W1509" s="21">
        <v>0.97</v>
      </c>
      <c r="X1509" s="11" t="s">
        <v>25</v>
      </c>
    </row>
    <row r="1510" spans="1:24">
      <c r="A1510" s="11" t="s">
        <v>1766</v>
      </c>
      <c r="B1510" s="11" t="s">
        <v>1766</v>
      </c>
      <c r="C1510" s="11" t="s">
        <v>1767</v>
      </c>
      <c r="D1510" s="17">
        <v>46.4</v>
      </c>
      <c r="E1510" s="18">
        <v>300</v>
      </c>
      <c r="F1510" s="19">
        <v>3.9</v>
      </c>
      <c r="G1510" s="19">
        <v>3.59</v>
      </c>
      <c r="H1510" s="20">
        <v>6.7000000000000002E-3</v>
      </c>
      <c r="I1510" s="21">
        <v>6.04</v>
      </c>
      <c r="J1510" s="21">
        <v>6.04</v>
      </c>
      <c r="K1510" s="21">
        <v>1.78</v>
      </c>
      <c r="L1510" s="21">
        <v>2.09</v>
      </c>
      <c r="M1510" s="18">
        <v>94</v>
      </c>
      <c r="N1510" s="21">
        <v>0.09</v>
      </c>
      <c r="O1510" s="21">
        <v>0.36</v>
      </c>
      <c r="P1510" s="18">
        <v>346</v>
      </c>
      <c r="Q1510" s="21">
        <v>0.16</v>
      </c>
      <c r="R1510" s="21">
        <v>0.53</v>
      </c>
      <c r="S1510" s="18">
        <v>2959</v>
      </c>
      <c r="T1510" s="21">
        <v>0.5</v>
      </c>
      <c r="U1510" s="21">
        <v>0.97</v>
      </c>
      <c r="V1510" s="18">
        <v>5919</v>
      </c>
      <c r="W1510" s="21">
        <v>0.97</v>
      </c>
      <c r="X1510" s="11" t="s">
        <v>25</v>
      </c>
    </row>
    <row r="1511" spans="1:24">
      <c r="A1511" s="11" t="s">
        <v>1768</v>
      </c>
      <c r="B1511" s="11" t="s">
        <v>1768</v>
      </c>
      <c r="C1511" s="11" t="s">
        <v>1765</v>
      </c>
      <c r="D1511" s="17">
        <v>29.6</v>
      </c>
      <c r="E1511" s="18">
        <v>300</v>
      </c>
      <c r="F1511" s="19">
        <v>2.77</v>
      </c>
      <c r="G1511" s="19">
        <v>2.56</v>
      </c>
      <c r="H1511" s="20">
        <v>7.1000000000000004E-3</v>
      </c>
      <c r="I1511" s="21">
        <v>6.04</v>
      </c>
      <c r="J1511" s="21">
        <v>6.25</v>
      </c>
      <c r="K1511" s="21">
        <v>2.91</v>
      </c>
      <c r="L1511" s="21">
        <v>3.33</v>
      </c>
      <c r="M1511" s="18">
        <v>94</v>
      </c>
      <c r="N1511" s="21">
        <v>0.09</v>
      </c>
      <c r="O1511" s="21">
        <v>0.37</v>
      </c>
      <c r="P1511" s="18">
        <v>346</v>
      </c>
      <c r="Q1511" s="21">
        <v>0.16</v>
      </c>
      <c r="R1511" s="21">
        <v>0.54</v>
      </c>
      <c r="S1511" s="18">
        <v>3050</v>
      </c>
      <c r="T1511" s="21">
        <v>0.5</v>
      </c>
      <c r="U1511" s="21">
        <v>1</v>
      </c>
      <c r="V1511" s="18">
        <v>6099</v>
      </c>
      <c r="W1511" s="21">
        <v>1</v>
      </c>
      <c r="X1511" s="11" t="s">
        <v>25</v>
      </c>
    </row>
    <row r="1512" spans="1:24">
      <c r="A1512" s="11" t="s">
        <v>1761</v>
      </c>
      <c r="B1512" s="11" t="s">
        <v>1761</v>
      </c>
      <c r="C1512" s="11" t="s">
        <v>1769</v>
      </c>
      <c r="D1512" s="17">
        <v>74.3</v>
      </c>
      <c r="E1512" s="18">
        <v>500</v>
      </c>
      <c r="F1512" s="19">
        <v>1.91</v>
      </c>
      <c r="G1512" s="19">
        <v>1.77</v>
      </c>
      <c r="H1512" s="20">
        <v>1.9E-3</v>
      </c>
      <c r="I1512" s="21">
        <v>6.25</v>
      </c>
      <c r="J1512" s="21">
        <v>6.36</v>
      </c>
      <c r="K1512" s="21">
        <v>3.77</v>
      </c>
      <c r="L1512" s="21">
        <v>4.0199999999999996</v>
      </c>
      <c r="M1512" s="18">
        <v>2078</v>
      </c>
      <c r="N1512" s="21">
        <v>0.28000000000000003</v>
      </c>
      <c r="O1512" s="21">
        <v>0.54</v>
      </c>
      <c r="P1512" s="18">
        <v>5898</v>
      </c>
      <c r="Q1512" s="21">
        <v>0.49</v>
      </c>
      <c r="R1512" s="21">
        <v>0.72</v>
      </c>
      <c r="S1512" s="18">
        <v>6137</v>
      </c>
      <c r="T1512" s="21">
        <v>0.5</v>
      </c>
      <c r="U1512" s="21">
        <v>0.72</v>
      </c>
      <c r="V1512" s="18">
        <v>12273</v>
      </c>
      <c r="W1512" s="21">
        <v>0.72</v>
      </c>
      <c r="X1512" s="11" t="s">
        <v>25</v>
      </c>
    </row>
    <row r="1513" spans="1:24">
      <c r="A1513" s="11" t="s">
        <v>1770</v>
      </c>
      <c r="B1513" s="11" t="s">
        <v>1770</v>
      </c>
      <c r="C1513" s="11" t="s">
        <v>1771</v>
      </c>
      <c r="D1513" s="17">
        <v>46.2</v>
      </c>
      <c r="E1513" s="18">
        <v>300</v>
      </c>
      <c r="F1513" s="19">
        <v>4.1500000000000004</v>
      </c>
      <c r="G1513" s="19">
        <v>3.82</v>
      </c>
      <c r="H1513" s="20">
        <v>7.1000000000000004E-3</v>
      </c>
      <c r="I1513" s="21">
        <v>6.57</v>
      </c>
      <c r="J1513" s="21">
        <v>6.41</v>
      </c>
      <c r="K1513" s="21">
        <v>2.06</v>
      </c>
      <c r="L1513" s="21">
        <v>2.23</v>
      </c>
      <c r="M1513" s="18">
        <v>230</v>
      </c>
      <c r="N1513" s="21">
        <v>0.13</v>
      </c>
      <c r="O1513" s="21">
        <v>0.48</v>
      </c>
      <c r="P1513" s="18">
        <v>805</v>
      </c>
      <c r="Q1513" s="21">
        <v>0.24</v>
      </c>
      <c r="R1513" s="21">
        <v>0.69</v>
      </c>
      <c r="S1513" s="18">
        <v>3060</v>
      </c>
      <c r="T1513" s="21">
        <v>0.5</v>
      </c>
      <c r="U1513" s="21">
        <v>1</v>
      </c>
      <c r="V1513" s="18">
        <v>6120</v>
      </c>
      <c r="W1513" s="21">
        <v>1</v>
      </c>
      <c r="X1513" s="11" t="s">
        <v>25</v>
      </c>
    </row>
    <row r="1514" spans="1:24">
      <c r="A1514" s="11" t="s">
        <v>1771</v>
      </c>
      <c r="B1514" s="11" t="s">
        <v>1771</v>
      </c>
      <c r="C1514" s="11" t="s">
        <v>1772</v>
      </c>
      <c r="D1514" s="17">
        <v>49</v>
      </c>
      <c r="E1514" s="18">
        <v>300</v>
      </c>
      <c r="F1514" s="19">
        <v>3.82</v>
      </c>
      <c r="G1514" s="19">
        <v>3.44</v>
      </c>
      <c r="H1514" s="20">
        <v>7.7999999999999996E-3</v>
      </c>
      <c r="I1514" s="21">
        <v>6.41</v>
      </c>
      <c r="J1514" s="21">
        <v>6.35</v>
      </c>
      <c r="K1514" s="21">
        <v>2.23</v>
      </c>
      <c r="L1514" s="21">
        <v>2.5499999999999998</v>
      </c>
      <c r="M1514" s="18">
        <v>230</v>
      </c>
      <c r="N1514" s="21">
        <v>0.13</v>
      </c>
      <c r="O1514" s="21">
        <v>0.49</v>
      </c>
      <c r="P1514" s="18">
        <v>805</v>
      </c>
      <c r="Q1514" s="21">
        <v>0.24</v>
      </c>
      <c r="R1514" s="21">
        <v>0.71</v>
      </c>
      <c r="S1514" s="18">
        <v>3188</v>
      </c>
      <c r="T1514" s="21">
        <v>0.5</v>
      </c>
      <c r="U1514" s="21">
        <v>1.04</v>
      </c>
      <c r="V1514" s="18">
        <v>6377</v>
      </c>
      <c r="W1514" s="21">
        <v>1.04</v>
      </c>
      <c r="X1514" s="11" t="s">
        <v>25</v>
      </c>
    </row>
    <row r="1515" spans="1:24">
      <c r="A1515" s="11" t="s">
        <v>1772</v>
      </c>
      <c r="B1515" s="11" t="s">
        <v>1772</v>
      </c>
      <c r="C1515" s="11" t="s">
        <v>1773</v>
      </c>
      <c r="D1515" s="17">
        <v>48.9</v>
      </c>
      <c r="E1515" s="18">
        <v>300</v>
      </c>
      <c r="F1515" s="19">
        <v>3.43</v>
      </c>
      <c r="G1515" s="19">
        <v>2.5299999999999998</v>
      </c>
      <c r="H1515" s="20">
        <v>1.84E-2</v>
      </c>
      <c r="I1515" s="21">
        <v>6.35</v>
      </c>
      <c r="J1515" s="21">
        <v>6.36</v>
      </c>
      <c r="K1515" s="21">
        <v>2.56</v>
      </c>
      <c r="L1515" s="21">
        <v>3.47</v>
      </c>
      <c r="M1515" s="18">
        <v>230</v>
      </c>
      <c r="N1515" s="21">
        <v>0.11</v>
      </c>
      <c r="O1515" s="21">
        <v>0.67</v>
      </c>
      <c r="P1515" s="18">
        <v>805</v>
      </c>
      <c r="Q1515" s="21">
        <v>0.19</v>
      </c>
      <c r="R1515" s="21">
        <v>0.97</v>
      </c>
      <c r="S1515" s="18">
        <v>4912</v>
      </c>
      <c r="T1515" s="21">
        <v>0.5</v>
      </c>
      <c r="U1515" s="21">
        <v>1.61</v>
      </c>
      <c r="V1515" s="18">
        <v>9823</v>
      </c>
      <c r="W1515" s="21">
        <v>1.61</v>
      </c>
      <c r="X1515" s="11" t="s">
        <v>25</v>
      </c>
    </row>
    <row r="1516" spans="1:24">
      <c r="A1516" s="11" t="s">
        <v>1774</v>
      </c>
      <c r="B1516" s="11" t="s">
        <v>1774</v>
      </c>
      <c r="C1516" s="11" t="s">
        <v>1775</v>
      </c>
      <c r="D1516" s="17">
        <v>35.1</v>
      </c>
      <c r="E1516" s="18">
        <v>300</v>
      </c>
      <c r="F1516" s="19">
        <v>3.91</v>
      </c>
      <c r="G1516" s="19">
        <v>3.65</v>
      </c>
      <c r="H1516" s="20">
        <v>7.4000000000000003E-3</v>
      </c>
      <c r="I1516" s="21">
        <v>6.3</v>
      </c>
      <c r="J1516" s="21">
        <v>6.33</v>
      </c>
      <c r="K1516" s="21">
        <v>2.0299999999999998</v>
      </c>
      <c r="L1516" s="21">
        <v>2.3199999999999998</v>
      </c>
      <c r="M1516" s="18">
        <v>52</v>
      </c>
      <c r="N1516" s="21">
        <v>0.06</v>
      </c>
      <c r="O1516" s="21">
        <v>0.31</v>
      </c>
      <c r="P1516" s="18">
        <v>195</v>
      </c>
      <c r="Q1516" s="21">
        <v>0.12</v>
      </c>
      <c r="R1516" s="21">
        <v>0.46</v>
      </c>
      <c r="S1516" s="18">
        <v>3116</v>
      </c>
      <c r="T1516" s="21">
        <v>0.5</v>
      </c>
      <c r="U1516" s="21">
        <v>1.02</v>
      </c>
      <c r="V1516" s="18">
        <v>6232</v>
      </c>
      <c r="W1516" s="21">
        <v>1.02</v>
      </c>
      <c r="X1516" s="11" t="s">
        <v>25</v>
      </c>
    </row>
    <row r="1517" spans="1:24">
      <c r="A1517" s="11" t="s">
        <v>1775</v>
      </c>
      <c r="B1517" s="11" t="s">
        <v>1775</v>
      </c>
      <c r="C1517" s="11" t="s">
        <v>1773</v>
      </c>
      <c r="D1517" s="17">
        <v>34.700000000000003</v>
      </c>
      <c r="E1517" s="18">
        <v>300</v>
      </c>
      <c r="F1517" s="19">
        <v>3.65</v>
      </c>
      <c r="G1517" s="19">
        <v>3.41</v>
      </c>
      <c r="H1517" s="20">
        <v>6.8999999999999999E-3</v>
      </c>
      <c r="I1517" s="21">
        <v>6.33</v>
      </c>
      <c r="J1517" s="21">
        <v>6.36</v>
      </c>
      <c r="K1517" s="21">
        <v>2.3199999999999998</v>
      </c>
      <c r="L1517" s="21">
        <v>2.59</v>
      </c>
      <c r="M1517" s="18">
        <v>52</v>
      </c>
      <c r="N1517" s="21">
        <v>7.0000000000000007E-2</v>
      </c>
      <c r="O1517" s="21">
        <v>0.3</v>
      </c>
      <c r="P1517" s="18">
        <v>195</v>
      </c>
      <c r="Q1517" s="21">
        <v>0.12</v>
      </c>
      <c r="R1517" s="21">
        <v>0.45</v>
      </c>
      <c r="S1517" s="18">
        <v>3011</v>
      </c>
      <c r="T1517" s="21">
        <v>0.5</v>
      </c>
      <c r="U1517" s="21">
        <v>0.99</v>
      </c>
      <c r="V1517" s="18">
        <v>6022</v>
      </c>
      <c r="W1517" s="21">
        <v>0.99</v>
      </c>
      <c r="X1517" s="11" t="s">
        <v>25</v>
      </c>
    </row>
    <row r="1518" spans="1:24">
      <c r="A1518" s="11" t="s">
        <v>1769</v>
      </c>
      <c r="B1518" s="11" t="s">
        <v>1769</v>
      </c>
      <c r="C1518" s="11" t="s">
        <v>1776</v>
      </c>
      <c r="D1518" s="17">
        <v>72.900000000000006</v>
      </c>
      <c r="E1518" s="18">
        <v>500</v>
      </c>
      <c r="F1518" s="19">
        <v>1.77</v>
      </c>
      <c r="G1518" s="19">
        <v>1.69</v>
      </c>
      <c r="H1518" s="20">
        <v>1.1000000000000001E-3</v>
      </c>
      <c r="I1518" s="21">
        <v>6.36</v>
      </c>
      <c r="J1518" s="21">
        <v>6.33</v>
      </c>
      <c r="K1518" s="21">
        <v>4.0199999999999996</v>
      </c>
      <c r="L1518" s="21">
        <v>4.07</v>
      </c>
      <c r="M1518" s="18">
        <v>2534</v>
      </c>
      <c r="N1518" s="21">
        <v>0.36</v>
      </c>
      <c r="O1518" s="21">
        <v>0.47</v>
      </c>
      <c r="P1518" s="18" t="s">
        <v>1777</v>
      </c>
      <c r="Q1518" s="21">
        <v>0.64</v>
      </c>
      <c r="R1518" s="21">
        <v>0.61</v>
      </c>
      <c r="S1518" s="18">
        <v>4683</v>
      </c>
      <c r="T1518" s="21">
        <v>0.5</v>
      </c>
      <c r="U1518" s="21">
        <v>0.55000000000000004</v>
      </c>
      <c r="V1518" s="18">
        <v>9366</v>
      </c>
      <c r="W1518" s="21">
        <v>0.55000000000000004</v>
      </c>
      <c r="X1518" s="11" t="s">
        <v>25</v>
      </c>
    </row>
    <row r="1519" spans="1:24">
      <c r="A1519" s="11" t="s">
        <v>1778</v>
      </c>
      <c r="B1519" s="11" t="s">
        <v>1778</v>
      </c>
      <c r="C1519" s="11" t="s">
        <v>1779</v>
      </c>
      <c r="D1519" s="17">
        <v>33</v>
      </c>
      <c r="E1519" s="18">
        <v>300</v>
      </c>
      <c r="F1519" s="19">
        <v>3.87</v>
      </c>
      <c r="G1519" s="19">
        <v>3.63</v>
      </c>
      <c r="H1519" s="20">
        <v>7.3000000000000001E-3</v>
      </c>
      <c r="I1519" s="21">
        <v>5.84</v>
      </c>
      <c r="J1519" s="21">
        <v>6.09</v>
      </c>
      <c r="K1519" s="21">
        <v>1.61</v>
      </c>
      <c r="L1519" s="21">
        <v>2.1</v>
      </c>
      <c r="M1519" s="18">
        <v>28</v>
      </c>
      <c r="N1519" s="21">
        <v>0.05</v>
      </c>
      <c r="O1519" s="21">
        <v>0.26</v>
      </c>
      <c r="P1519" s="18">
        <v>106</v>
      </c>
      <c r="Q1519" s="21">
        <v>0.09</v>
      </c>
      <c r="R1519" s="21">
        <v>0.38</v>
      </c>
      <c r="S1519" s="18">
        <v>3088</v>
      </c>
      <c r="T1519" s="21">
        <v>0.5</v>
      </c>
      <c r="U1519" s="21">
        <v>1.01</v>
      </c>
      <c r="V1519" s="18">
        <v>6175</v>
      </c>
      <c r="W1519" s="21">
        <v>1.01</v>
      </c>
      <c r="X1519" s="11" t="s">
        <v>25</v>
      </c>
    </row>
    <row r="1520" spans="1:24">
      <c r="A1520" s="11" t="s">
        <v>1779</v>
      </c>
      <c r="B1520" s="11" t="s">
        <v>1779</v>
      </c>
      <c r="C1520" s="11" t="s">
        <v>1780</v>
      </c>
      <c r="D1520" s="17">
        <v>36.700000000000003</v>
      </c>
      <c r="E1520" s="18">
        <v>300</v>
      </c>
      <c r="F1520" s="19">
        <v>3.63</v>
      </c>
      <c r="G1520" s="19">
        <v>3.37</v>
      </c>
      <c r="H1520" s="20">
        <v>7.1000000000000004E-3</v>
      </c>
      <c r="I1520" s="21">
        <v>6.09</v>
      </c>
      <c r="J1520" s="21">
        <v>6.33</v>
      </c>
      <c r="K1520" s="21">
        <v>2.1</v>
      </c>
      <c r="L1520" s="21">
        <v>2.6</v>
      </c>
      <c r="M1520" s="18">
        <v>28</v>
      </c>
      <c r="N1520" s="21">
        <v>0.05</v>
      </c>
      <c r="O1520" s="21">
        <v>0.25</v>
      </c>
      <c r="P1520" s="18">
        <v>106</v>
      </c>
      <c r="Q1520" s="21">
        <v>0.09</v>
      </c>
      <c r="R1520" s="21">
        <v>0.38</v>
      </c>
      <c r="S1520" s="18">
        <v>3047</v>
      </c>
      <c r="T1520" s="21">
        <v>0.5</v>
      </c>
      <c r="U1520" s="21">
        <v>1</v>
      </c>
      <c r="V1520" s="18">
        <v>6095</v>
      </c>
      <c r="W1520" s="21">
        <v>1</v>
      </c>
      <c r="X1520" s="11" t="s">
        <v>25</v>
      </c>
    </row>
    <row r="1521" spans="1:24">
      <c r="A1521" s="11" t="s">
        <v>1776</v>
      </c>
      <c r="B1521" s="11" t="s">
        <v>1776</v>
      </c>
      <c r="C1521" s="11" t="s">
        <v>1781</v>
      </c>
      <c r="D1521" s="17">
        <v>41.5</v>
      </c>
      <c r="E1521" s="18">
        <v>500</v>
      </c>
      <c r="F1521" s="19">
        <v>1.69</v>
      </c>
      <c r="G1521" s="19">
        <v>1.43</v>
      </c>
      <c r="H1521" s="20">
        <v>6.3E-3</v>
      </c>
      <c r="I1521" s="21">
        <v>6.33</v>
      </c>
      <c r="J1521" s="21">
        <v>6.46</v>
      </c>
      <c r="K1521" s="21">
        <v>4.07</v>
      </c>
      <c r="L1521" s="21">
        <v>4.46</v>
      </c>
      <c r="M1521" s="18">
        <v>2569</v>
      </c>
      <c r="N1521" s="21">
        <v>0.23</v>
      </c>
      <c r="O1521" s="21">
        <v>0.88</v>
      </c>
      <c r="P1521" s="18">
        <v>7089</v>
      </c>
      <c r="Q1521" s="21">
        <v>0.39</v>
      </c>
      <c r="R1521" s="21">
        <v>1.17</v>
      </c>
      <c r="S1521" s="18">
        <v>11190</v>
      </c>
      <c r="T1521" s="21">
        <v>0.5</v>
      </c>
      <c r="U1521" s="21">
        <v>1.32</v>
      </c>
      <c r="V1521" s="18">
        <v>22380</v>
      </c>
      <c r="W1521" s="21">
        <v>1.32</v>
      </c>
      <c r="X1521" s="11" t="s">
        <v>25</v>
      </c>
    </row>
    <row r="1522" spans="1:24">
      <c r="A1522" s="11" t="s">
        <v>1782</v>
      </c>
      <c r="B1522" s="11" t="s">
        <v>1782</v>
      </c>
      <c r="C1522" s="11" t="s">
        <v>1783</v>
      </c>
      <c r="D1522" s="17">
        <v>34.6</v>
      </c>
      <c r="E1522" s="18">
        <v>300</v>
      </c>
      <c r="F1522" s="19">
        <v>3.26</v>
      </c>
      <c r="G1522" s="19">
        <v>3.03</v>
      </c>
      <c r="H1522" s="20">
        <v>6.6E-3</v>
      </c>
      <c r="I1522" s="21">
        <v>6.3</v>
      </c>
      <c r="J1522" s="21">
        <v>6.46</v>
      </c>
      <c r="K1522" s="21">
        <v>2.68</v>
      </c>
      <c r="L1522" s="21">
        <v>3.07</v>
      </c>
      <c r="M1522" s="18">
        <v>84</v>
      </c>
      <c r="N1522" s="21">
        <v>0.08</v>
      </c>
      <c r="O1522" s="21">
        <v>0.35</v>
      </c>
      <c r="P1522" s="18">
        <v>310</v>
      </c>
      <c r="Q1522" s="21">
        <v>0.16</v>
      </c>
      <c r="R1522" s="21">
        <v>0.51</v>
      </c>
      <c r="S1522" s="18">
        <v>2952</v>
      </c>
      <c r="T1522" s="21">
        <v>0.5</v>
      </c>
      <c r="U1522" s="21">
        <v>0.97</v>
      </c>
      <c r="V1522" s="18">
        <v>5904</v>
      </c>
      <c r="W1522" s="21">
        <v>0.97</v>
      </c>
      <c r="X1522" s="11" t="s">
        <v>25</v>
      </c>
    </row>
    <row r="1523" spans="1:24">
      <c r="A1523" s="11" t="s">
        <v>1781</v>
      </c>
      <c r="B1523" s="11" t="s">
        <v>1781</v>
      </c>
      <c r="C1523" s="11" t="s">
        <v>1784</v>
      </c>
      <c r="D1523" s="17">
        <v>67.099999999999994</v>
      </c>
      <c r="E1523" s="18">
        <v>600</v>
      </c>
      <c r="F1523" s="19">
        <v>1.43</v>
      </c>
      <c r="G1523" s="19">
        <v>1.35</v>
      </c>
      <c r="H1523" s="20">
        <v>1.1999999999999999E-3</v>
      </c>
      <c r="I1523" s="21">
        <v>6.46</v>
      </c>
      <c r="J1523" s="21">
        <v>6.37</v>
      </c>
      <c r="K1523" s="21">
        <v>4.34</v>
      </c>
      <c r="L1523" s="21">
        <v>4.33</v>
      </c>
      <c r="M1523" s="18">
        <v>2852</v>
      </c>
      <c r="N1523" s="21">
        <v>0.28999999999999998</v>
      </c>
      <c r="O1523" s="21">
        <v>0.49</v>
      </c>
      <c r="P1523" s="18">
        <v>7758</v>
      </c>
      <c r="Q1523" s="21">
        <v>0.49</v>
      </c>
      <c r="R1523" s="21">
        <v>0.65</v>
      </c>
      <c r="S1523" s="18">
        <v>15518</v>
      </c>
      <c r="T1523" s="21">
        <v>0.8</v>
      </c>
      <c r="U1523" s="21">
        <v>0.74</v>
      </c>
      <c r="V1523" s="18">
        <v>15875</v>
      </c>
      <c r="W1523" s="21">
        <v>0.65</v>
      </c>
      <c r="X1523" s="11" t="s">
        <v>25</v>
      </c>
    </row>
    <row r="1524" spans="1:24">
      <c r="A1524" s="11" t="s">
        <v>1785</v>
      </c>
      <c r="B1524" s="11" t="s">
        <v>1785</v>
      </c>
      <c r="C1524" s="11" t="s">
        <v>1786</v>
      </c>
      <c r="D1524" s="17">
        <v>17.8</v>
      </c>
      <c r="E1524" s="18">
        <v>300</v>
      </c>
      <c r="F1524" s="19">
        <v>3.87</v>
      </c>
      <c r="G1524" s="19">
        <v>3.74</v>
      </c>
      <c r="H1524" s="20">
        <v>7.3000000000000001E-3</v>
      </c>
      <c r="I1524" s="21">
        <v>5.78</v>
      </c>
      <c r="J1524" s="21">
        <v>6.08</v>
      </c>
      <c r="K1524" s="21">
        <v>1.55</v>
      </c>
      <c r="L1524" s="21">
        <v>1.98</v>
      </c>
      <c r="M1524" s="18">
        <v>34</v>
      </c>
      <c r="N1524" s="21">
        <v>0.05</v>
      </c>
      <c r="O1524" s="21">
        <v>0.27</v>
      </c>
      <c r="P1524" s="18">
        <v>131</v>
      </c>
      <c r="Q1524" s="21">
        <v>0.1</v>
      </c>
      <c r="R1524" s="21">
        <v>0.41</v>
      </c>
      <c r="S1524" s="18">
        <v>3094</v>
      </c>
      <c r="T1524" s="21">
        <v>0.5</v>
      </c>
      <c r="U1524" s="21">
        <v>1.01</v>
      </c>
      <c r="V1524" s="18">
        <v>6188</v>
      </c>
      <c r="W1524" s="21">
        <v>1.01</v>
      </c>
      <c r="X1524" s="11" t="s">
        <v>25</v>
      </c>
    </row>
    <row r="1525" spans="1:24">
      <c r="A1525" s="11" t="s">
        <v>1786</v>
      </c>
      <c r="B1525" s="11" t="s">
        <v>1786</v>
      </c>
      <c r="C1525" s="11" t="s">
        <v>1787</v>
      </c>
      <c r="D1525" s="17">
        <v>32.6</v>
      </c>
      <c r="E1525" s="18">
        <v>300</v>
      </c>
      <c r="F1525" s="19">
        <v>3.63</v>
      </c>
      <c r="G1525" s="19">
        <v>3.51</v>
      </c>
      <c r="H1525" s="20">
        <v>3.7000000000000002E-3</v>
      </c>
      <c r="I1525" s="21">
        <v>6.08</v>
      </c>
      <c r="J1525" s="21">
        <v>6.37</v>
      </c>
      <c r="K1525" s="21">
        <v>2.09</v>
      </c>
      <c r="L1525" s="21">
        <v>2.5</v>
      </c>
      <c r="M1525" s="18">
        <v>34</v>
      </c>
      <c r="N1525" s="21">
        <v>0.06</v>
      </c>
      <c r="O1525" s="21">
        <v>0.21</v>
      </c>
      <c r="P1525" s="18">
        <v>131</v>
      </c>
      <c r="Q1525" s="21">
        <v>0.12</v>
      </c>
      <c r="R1525" s="21">
        <v>0.32</v>
      </c>
      <c r="S1525" s="18">
        <v>2197</v>
      </c>
      <c r="T1525" s="21">
        <v>0.5</v>
      </c>
      <c r="U1525" s="21">
        <v>0.72</v>
      </c>
      <c r="V1525" s="18">
        <v>4393</v>
      </c>
      <c r="W1525" s="21">
        <v>0.72</v>
      </c>
      <c r="X1525" s="11" t="s">
        <v>25</v>
      </c>
    </row>
    <row r="1526" spans="1:24">
      <c r="A1526" s="11" t="s">
        <v>1784</v>
      </c>
      <c r="B1526" s="11" t="s">
        <v>1784</v>
      </c>
      <c r="C1526" s="11" t="s">
        <v>1788</v>
      </c>
      <c r="D1526" s="17">
        <v>40.4</v>
      </c>
      <c r="E1526" s="18">
        <v>600</v>
      </c>
      <c r="F1526" s="19">
        <v>1.35</v>
      </c>
      <c r="G1526" s="19">
        <v>1.29</v>
      </c>
      <c r="H1526" s="20">
        <v>1.5E-3</v>
      </c>
      <c r="I1526" s="21">
        <v>6.37</v>
      </c>
      <c r="J1526" s="21">
        <v>5.68</v>
      </c>
      <c r="K1526" s="21">
        <v>4.33</v>
      </c>
      <c r="L1526" s="21">
        <v>3.7</v>
      </c>
      <c r="M1526" s="18">
        <v>2886</v>
      </c>
      <c r="N1526" s="21">
        <v>0.27</v>
      </c>
      <c r="O1526" s="21">
        <v>0.53</v>
      </c>
      <c r="P1526" s="18">
        <v>7839</v>
      </c>
      <c r="Q1526" s="21">
        <v>0.47</v>
      </c>
      <c r="R1526" s="21">
        <v>0.7</v>
      </c>
      <c r="S1526" s="18">
        <v>17319</v>
      </c>
      <c r="T1526" s="21">
        <v>0.8</v>
      </c>
      <c r="U1526" s="21">
        <v>0.83</v>
      </c>
      <c r="V1526" s="18">
        <v>17719</v>
      </c>
      <c r="W1526" s="21">
        <v>0.73</v>
      </c>
      <c r="X1526" s="11" t="s">
        <v>25</v>
      </c>
    </row>
    <row r="1527" spans="1:24">
      <c r="A1527" s="11" t="s">
        <v>1789</v>
      </c>
      <c r="B1527" s="11" t="s">
        <v>1789</v>
      </c>
      <c r="C1527" s="11" t="s">
        <v>1790</v>
      </c>
      <c r="D1527" s="17">
        <v>47.7</v>
      </c>
      <c r="E1527" s="18">
        <v>300</v>
      </c>
      <c r="F1527" s="19">
        <v>3.19</v>
      </c>
      <c r="G1527" s="19">
        <v>2.82</v>
      </c>
      <c r="H1527" s="20">
        <v>7.7999999999999996E-3</v>
      </c>
      <c r="I1527" s="21">
        <v>5.54</v>
      </c>
      <c r="J1527" s="21">
        <v>5.68</v>
      </c>
      <c r="K1527" s="21">
        <v>1.99</v>
      </c>
      <c r="L1527" s="21">
        <v>2.5</v>
      </c>
      <c r="M1527" s="18">
        <v>97</v>
      </c>
      <c r="N1527" s="21">
        <v>0.09</v>
      </c>
      <c r="O1527" s="21">
        <v>0.38</v>
      </c>
      <c r="P1527" s="18">
        <v>355</v>
      </c>
      <c r="Q1527" s="21">
        <v>0.16</v>
      </c>
      <c r="R1527" s="21">
        <v>0.56000000000000005</v>
      </c>
      <c r="S1527" s="18">
        <v>3189</v>
      </c>
      <c r="T1527" s="21">
        <v>0.5</v>
      </c>
      <c r="U1527" s="21">
        <v>1.04</v>
      </c>
      <c r="V1527" s="18">
        <v>6377</v>
      </c>
      <c r="W1527" s="21">
        <v>1.04</v>
      </c>
      <c r="X1527" s="11" t="s">
        <v>25</v>
      </c>
    </row>
    <row r="1528" spans="1:24">
      <c r="A1528" s="11" t="s">
        <v>1788</v>
      </c>
      <c r="B1528" s="11" t="s">
        <v>1788</v>
      </c>
      <c r="C1528" s="11" t="s">
        <v>1791</v>
      </c>
      <c r="D1528" s="17">
        <v>64.599999999999994</v>
      </c>
      <c r="E1528" s="18">
        <v>600</v>
      </c>
      <c r="F1528" s="19">
        <v>1.29</v>
      </c>
      <c r="G1528" s="19">
        <v>1.19</v>
      </c>
      <c r="H1528" s="20">
        <v>1.5E-3</v>
      </c>
      <c r="I1528" s="21">
        <v>5.68</v>
      </c>
      <c r="J1528" s="21">
        <v>6.05</v>
      </c>
      <c r="K1528" s="21">
        <v>3.7</v>
      </c>
      <c r="L1528" s="21">
        <v>4.17</v>
      </c>
      <c r="M1528" s="18">
        <v>3026</v>
      </c>
      <c r="N1528" s="21">
        <v>0.28000000000000003</v>
      </c>
      <c r="O1528" s="21">
        <v>0.55000000000000004</v>
      </c>
      <c r="P1528" s="18">
        <v>8164</v>
      </c>
      <c r="Q1528" s="21">
        <v>0.47</v>
      </c>
      <c r="R1528" s="21">
        <v>0.72</v>
      </c>
      <c r="S1528" s="18">
        <v>17682</v>
      </c>
      <c r="T1528" s="21">
        <v>0.8</v>
      </c>
      <c r="U1528" s="21">
        <v>0.84</v>
      </c>
      <c r="V1528" s="18">
        <v>18089</v>
      </c>
      <c r="W1528" s="21">
        <v>0.74</v>
      </c>
      <c r="X1528" s="11" t="s">
        <v>25</v>
      </c>
    </row>
    <row r="1529" spans="1:24">
      <c r="A1529" s="11" t="s">
        <v>1792</v>
      </c>
      <c r="B1529" s="11" t="s">
        <v>1792</v>
      </c>
      <c r="C1529" s="11" t="s">
        <v>1793</v>
      </c>
      <c r="D1529" s="17">
        <v>50</v>
      </c>
      <c r="E1529" s="18">
        <v>300</v>
      </c>
      <c r="F1529" s="19">
        <v>4.7430000000000003</v>
      </c>
      <c r="G1529" s="19">
        <v>4.4859999999999998</v>
      </c>
      <c r="H1529" s="20">
        <v>5.1000000000000004E-3</v>
      </c>
      <c r="I1529" s="21">
        <v>8.1</v>
      </c>
      <c r="J1529" s="21">
        <v>8</v>
      </c>
      <c r="K1529" s="21">
        <v>3</v>
      </c>
      <c r="L1529" s="21">
        <v>3.16</v>
      </c>
      <c r="M1529" s="18">
        <v>208</v>
      </c>
      <c r="N1529" s="21">
        <v>0.14000000000000001</v>
      </c>
      <c r="O1529" s="21">
        <v>0.42</v>
      </c>
      <c r="P1529" s="18">
        <v>733</v>
      </c>
      <c r="Q1529" s="21">
        <v>0.25</v>
      </c>
      <c r="R1529" s="21">
        <v>0.6</v>
      </c>
      <c r="S1529" s="18">
        <v>2596</v>
      </c>
      <c r="T1529" s="21">
        <v>0.5</v>
      </c>
      <c r="U1529" s="21">
        <v>0.85</v>
      </c>
      <c r="V1529" s="18">
        <v>5191</v>
      </c>
      <c r="W1529" s="21">
        <v>0.85</v>
      </c>
      <c r="X1529" s="11" t="s">
        <v>24</v>
      </c>
    </row>
    <row r="1530" spans="1:24">
      <c r="A1530" s="11" t="s">
        <v>1794</v>
      </c>
      <c r="B1530" s="11" t="s">
        <v>1794</v>
      </c>
      <c r="C1530" s="11" t="s">
        <v>1795</v>
      </c>
      <c r="D1530" s="17">
        <v>35</v>
      </c>
      <c r="E1530" s="18">
        <v>300</v>
      </c>
      <c r="F1530" s="19">
        <v>4.843</v>
      </c>
      <c r="G1530" s="19">
        <v>4.6630000000000003</v>
      </c>
      <c r="H1530" s="20">
        <v>5.1000000000000004E-3</v>
      </c>
      <c r="I1530" s="21">
        <v>8.1999999999999993</v>
      </c>
      <c r="J1530" s="21">
        <v>8.1</v>
      </c>
      <c r="K1530" s="21">
        <v>3</v>
      </c>
      <c r="L1530" s="21">
        <v>3.08</v>
      </c>
      <c r="M1530" s="18">
        <v>103</v>
      </c>
      <c r="N1530" s="21">
        <v>0.1</v>
      </c>
      <c r="O1530" s="21">
        <v>0.34</v>
      </c>
      <c r="P1530" s="18">
        <v>378</v>
      </c>
      <c r="Q1530" s="21">
        <v>0.18</v>
      </c>
      <c r="R1530" s="21">
        <v>0.5</v>
      </c>
      <c r="S1530" s="18">
        <v>2596</v>
      </c>
      <c r="T1530" s="21">
        <v>0.5</v>
      </c>
      <c r="U1530" s="21">
        <v>0.85</v>
      </c>
      <c r="V1530" s="18">
        <v>5193</v>
      </c>
      <c r="W1530" s="21">
        <v>0.85</v>
      </c>
      <c r="X1530" s="11" t="s">
        <v>24</v>
      </c>
    </row>
    <row r="1531" spans="1:24">
      <c r="A1531" s="11" t="s">
        <v>1795</v>
      </c>
      <c r="B1531" s="11" t="s">
        <v>1795</v>
      </c>
      <c r="C1531" s="11" t="s">
        <v>1793</v>
      </c>
      <c r="D1531" s="17">
        <v>50</v>
      </c>
      <c r="E1531" s="18">
        <v>300</v>
      </c>
      <c r="F1531" s="19">
        <v>4.6630000000000003</v>
      </c>
      <c r="G1531" s="19">
        <v>4.4059999999999997</v>
      </c>
      <c r="H1531" s="20">
        <v>5.1000000000000004E-3</v>
      </c>
      <c r="I1531" s="21">
        <v>8.1</v>
      </c>
      <c r="J1531" s="21">
        <v>8</v>
      </c>
      <c r="K1531" s="21">
        <v>3.08</v>
      </c>
      <c r="L1531" s="21">
        <v>3.24</v>
      </c>
      <c r="M1531" s="18">
        <v>103</v>
      </c>
      <c r="N1531" s="21">
        <v>0.1</v>
      </c>
      <c r="O1531" s="21">
        <v>0.34</v>
      </c>
      <c r="P1531" s="18">
        <v>378</v>
      </c>
      <c r="Q1531" s="21">
        <v>0.18</v>
      </c>
      <c r="R1531" s="21">
        <v>0.5</v>
      </c>
      <c r="S1531" s="18">
        <v>2596</v>
      </c>
      <c r="T1531" s="21">
        <v>0.5</v>
      </c>
      <c r="U1531" s="21">
        <v>0.85</v>
      </c>
      <c r="V1531" s="18">
        <v>5191</v>
      </c>
      <c r="W1531" s="21">
        <v>0.85</v>
      </c>
      <c r="X1531" s="11" t="s">
        <v>24</v>
      </c>
    </row>
    <row r="1532" spans="1:24">
      <c r="A1532" s="11" t="s">
        <v>1793</v>
      </c>
      <c r="B1532" s="11" t="s">
        <v>1793</v>
      </c>
      <c r="C1532" s="11" t="s">
        <v>1796</v>
      </c>
      <c r="D1532" s="17">
        <v>37.9</v>
      </c>
      <c r="E1532" s="18">
        <v>300</v>
      </c>
      <c r="F1532" s="19">
        <v>4.4059999999999997</v>
      </c>
      <c r="G1532" s="19">
        <v>4.2110000000000003</v>
      </c>
      <c r="H1532" s="20">
        <v>5.1000000000000004E-3</v>
      </c>
      <c r="I1532" s="21">
        <v>8</v>
      </c>
      <c r="J1532" s="21">
        <v>7.87</v>
      </c>
      <c r="K1532" s="21">
        <v>3.24</v>
      </c>
      <c r="L1532" s="21">
        <v>3.3</v>
      </c>
      <c r="M1532" s="18">
        <v>328</v>
      </c>
      <c r="N1532" s="21">
        <v>0.17</v>
      </c>
      <c r="O1532" s="21">
        <v>0.47</v>
      </c>
      <c r="P1532" s="18">
        <v>1122</v>
      </c>
      <c r="Q1532" s="21">
        <v>0.32</v>
      </c>
      <c r="R1532" s="21">
        <v>0.68</v>
      </c>
      <c r="S1532" s="18">
        <v>2597</v>
      </c>
      <c r="T1532" s="21">
        <v>0.5</v>
      </c>
      <c r="U1532" s="21">
        <v>0.85</v>
      </c>
      <c r="V1532" s="18">
        <v>5194</v>
      </c>
      <c r="W1532" s="21">
        <v>0.85</v>
      </c>
      <c r="X1532" s="11" t="s">
        <v>24</v>
      </c>
    </row>
    <row r="1533" spans="1:24">
      <c r="A1533" s="11" t="s">
        <v>1796</v>
      </c>
      <c r="B1533" s="11" t="s">
        <v>1796</v>
      </c>
      <c r="C1533" s="11" t="s">
        <v>1797</v>
      </c>
      <c r="D1533" s="17">
        <v>27.5</v>
      </c>
      <c r="E1533" s="18">
        <v>300</v>
      </c>
      <c r="F1533" s="19">
        <v>4.2</v>
      </c>
      <c r="G1533" s="19">
        <v>4.05</v>
      </c>
      <c r="H1533" s="20">
        <v>5.4999999999999997E-3</v>
      </c>
      <c r="I1533" s="21">
        <v>7.87</v>
      </c>
      <c r="J1533" s="21">
        <v>7.64</v>
      </c>
      <c r="K1533" s="21">
        <v>3.31</v>
      </c>
      <c r="L1533" s="21">
        <v>3.23</v>
      </c>
      <c r="M1533" s="18">
        <v>328</v>
      </c>
      <c r="N1533" s="21">
        <v>0.17</v>
      </c>
      <c r="O1533" s="21">
        <v>0.49</v>
      </c>
      <c r="P1533" s="18">
        <v>1122</v>
      </c>
      <c r="Q1533" s="21">
        <v>0.31</v>
      </c>
      <c r="R1533" s="21">
        <v>0.69</v>
      </c>
      <c r="S1533" s="18">
        <v>2674</v>
      </c>
      <c r="T1533" s="21">
        <v>0.5</v>
      </c>
      <c r="U1533" s="21">
        <v>0.88</v>
      </c>
      <c r="V1533" s="18">
        <v>5348</v>
      </c>
      <c r="W1533" s="21">
        <v>0.88</v>
      </c>
      <c r="X1533" s="11" t="s">
        <v>25</v>
      </c>
    </row>
    <row r="1534" spans="1:24">
      <c r="A1534" s="11" t="s">
        <v>1798</v>
      </c>
      <c r="B1534" s="11" t="s">
        <v>1798</v>
      </c>
      <c r="C1534" s="11" t="s">
        <v>1799</v>
      </c>
      <c r="D1534" s="17">
        <v>27.6</v>
      </c>
      <c r="E1534" s="18">
        <v>300</v>
      </c>
      <c r="F1534" s="19">
        <v>4.3099999999999996</v>
      </c>
      <c r="G1534" s="19">
        <v>4.17</v>
      </c>
      <c r="H1534" s="20">
        <v>5.1000000000000004E-3</v>
      </c>
      <c r="I1534" s="21">
        <v>7.68</v>
      </c>
      <c r="J1534" s="21">
        <v>7.59</v>
      </c>
      <c r="K1534" s="21">
        <v>3.01</v>
      </c>
      <c r="L1534" s="21">
        <v>3.06</v>
      </c>
      <c r="M1534" s="18">
        <v>124</v>
      </c>
      <c r="N1534" s="21">
        <v>0.11</v>
      </c>
      <c r="O1534" s="21">
        <v>0.35</v>
      </c>
      <c r="P1534" s="18">
        <v>450</v>
      </c>
      <c r="Q1534" s="21">
        <v>0.2</v>
      </c>
      <c r="R1534" s="21">
        <v>0.52</v>
      </c>
      <c r="S1534" s="18">
        <v>2579</v>
      </c>
      <c r="T1534" s="21">
        <v>0.5</v>
      </c>
      <c r="U1534" s="21">
        <v>0.84</v>
      </c>
      <c r="V1534" s="18">
        <v>5157</v>
      </c>
      <c r="W1534" s="21">
        <v>0.84</v>
      </c>
      <c r="X1534" s="11" t="s">
        <v>25</v>
      </c>
    </row>
    <row r="1535" spans="1:24">
      <c r="A1535" s="11" t="s">
        <v>1799</v>
      </c>
      <c r="B1535" s="11" t="s">
        <v>1799</v>
      </c>
      <c r="C1535" s="11" t="s">
        <v>1797</v>
      </c>
      <c r="D1535" s="17">
        <v>47</v>
      </c>
      <c r="E1535" s="18">
        <v>300</v>
      </c>
      <c r="F1535" s="19">
        <v>4.17</v>
      </c>
      <c r="G1535" s="19">
        <v>3.92</v>
      </c>
      <c r="H1535" s="20">
        <v>5.3E-3</v>
      </c>
      <c r="I1535" s="21">
        <v>7.59</v>
      </c>
      <c r="J1535" s="21">
        <v>7.64</v>
      </c>
      <c r="K1535" s="21">
        <v>3.06</v>
      </c>
      <c r="L1535" s="21">
        <v>3.36</v>
      </c>
      <c r="M1535" s="18">
        <v>124</v>
      </c>
      <c r="N1535" s="21">
        <v>0.11</v>
      </c>
      <c r="O1535" s="21">
        <v>0.36</v>
      </c>
      <c r="P1535" s="18">
        <v>450</v>
      </c>
      <c r="Q1535" s="21">
        <v>0.2</v>
      </c>
      <c r="R1535" s="21">
        <v>0.53</v>
      </c>
      <c r="S1535" s="18">
        <v>2641</v>
      </c>
      <c r="T1535" s="21">
        <v>0.5</v>
      </c>
      <c r="U1535" s="21">
        <v>0.86</v>
      </c>
      <c r="V1535" s="18">
        <v>5281</v>
      </c>
      <c r="W1535" s="21">
        <v>0.86</v>
      </c>
      <c r="X1535" s="11" t="s">
        <v>25</v>
      </c>
    </row>
    <row r="1536" spans="1:24">
      <c r="A1536" s="11" t="s">
        <v>1797</v>
      </c>
      <c r="B1536" s="11" t="s">
        <v>1797</v>
      </c>
      <c r="C1536" s="11" t="s">
        <v>1800</v>
      </c>
      <c r="D1536" s="17">
        <v>32.4</v>
      </c>
      <c r="E1536" s="18">
        <v>300</v>
      </c>
      <c r="F1536" s="19">
        <v>3.92</v>
      </c>
      <c r="G1536" s="19">
        <v>3.75</v>
      </c>
      <c r="H1536" s="20">
        <v>5.1999999999999998E-3</v>
      </c>
      <c r="I1536" s="21">
        <v>7.64</v>
      </c>
      <c r="J1536" s="21">
        <v>7.52</v>
      </c>
      <c r="K1536" s="21">
        <v>3.36</v>
      </c>
      <c r="L1536" s="21">
        <v>3.41</v>
      </c>
      <c r="M1536" s="18">
        <v>536</v>
      </c>
      <c r="N1536" s="21">
        <v>0.22</v>
      </c>
      <c r="O1536" s="21">
        <v>0.55000000000000004</v>
      </c>
      <c r="P1536" s="18">
        <v>1761</v>
      </c>
      <c r="Q1536" s="21">
        <v>0.4</v>
      </c>
      <c r="R1536" s="21">
        <v>0.77</v>
      </c>
      <c r="S1536" s="18">
        <v>2623</v>
      </c>
      <c r="T1536" s="21">
        <v>0.5</v>
      </c>
      <c r="U1536" s="21">
        <v>0.86</v>
      </c>
      <c r="V1536" s="18">
        <v>5245</v>
      </c>
      <c r="W1536" s="21">
        <v>0.86</v>
      </c>
      <c r="X1536" s="11" t="s">
        <v>25</v>
      </c>
    </row>
    <row r="1537" spans="1:24">
      <c r="A1537" s="11" t="s">
        <v>1800</v>
      </c>
      <c r="B1537" s="11" t="s">
        <v>1800</v>
      </c>
      <c r="C1537" s="11" t="s">
        <v>1801</v>
      </c>
      <c r="D1537" s="17">
        <v>28.1</v>
      </c>
      <c r="E1537" s="18">
        <v>400</v>
      </c>
      <c r="F1537" s="19">
        <v>3.67</v>
      </c>
      <c r="G1537" s="19">
        <v>3.56</v>
      </c>
      <c r="H1537" s="20">
        <v>3.8999999999999998E-3</v>
      </c>
      <c r="I1537" s="21">
        <v>7.52</v>
      </c>
      <c r="J1537" s="21">
        <v>7.48</v>
      </c>
      <c r="K1537" s="21">
        <v>3.39</v>
      </c>
      <c r="L1537" s="21">
        <v>3.46</v>
      </c>
      <c r="M1537" s="18">
        <v>536</v>
      </c>
      <c r="N1537" s="21">
        <v>0.16</v>
      </c>
      <c r="O1537" s="21">
        <v>0.48</v>
      </c>
      <c r="P1537" s="18">
        <v>1761</v>
      </c>
      <c r="Q1537" s="21">
        <v>0.28999999999999998</v>
      </c>
      <c r="R1537" s="21">
        <v>0.68</v>
      </c>
      <c r="S1537" s="18">
        <v>4878</v>
      </c>
      <c r="T1537" s="21">
        <v>0.5</v>
      </c>
      <c r="U1537" s="21">
        <v>0.9</v>
      </c>
      <c r="V1537" s="18">
        <v>9757</v>
      </c>
      <c r="W1537" s="21">
        <v>0.9</v>
      </c>
      <c r="X1537" s="11" t="s">
        <v>25</v>
      </c>
    </row>
    <row r="1538" spans="1:24">
      <c r="A1538" s="11" t="s">
        <v>1801</v>
      </c>
      <c r="B1538" s="11" t="s">
        <v>1801</v>
      </c>
      <c r="C1538" s="11" t="s">
        <v>1802</v>
      </c>
      <c r="D1538" s="17">
        <v>29.1</v>
      </c>
      <c r="E1538" s="18">
        <v>400</v>
      </c>
      <c r="F1538" s="19">
        <v>3.56</v>
      </c>
      <c r="G1538" s="19">
        <v>3.45</v>
      </c>
      <c r="H1538" s="20">
        <v>3.8E-3</v>
      </c>
      <c r="I1538" s="21">
        <v>7.48</v>
      </c>
      <c r="J1538" s="21">
        <v>7.33</v>
      </c>
      <c r="K1538" s="21">
        <v>3.46</v>
      </c>
      <c r="L1538" s="21">
        <v>3.42</v>
      </c>
      <c r="M1538" s="18">
        <v>741</v>
      </c>
      <c r="N1538" s="21">
        <v>0.19</v>
      </c>
      <c r="O1538" s="21">
        <v>0.52</v>
      </c>
      <c r="P1538" s="18">
        <v>2362</v>
      </c>
      <c r="Q1538" s="21">
        <v>0.34</v>
      </c>
      <c r="R1538" s="21">
        <v>0.73</v>
      </c>
      <c r="S1538" s="18">
        <v>4794</v>
      </c>
      <c r="T1538" s="21">
        <v>0.5</v>
      </c>
      <c r="U1538" s="21">
        <v>0.88</v>
      </c>
      <c r="V1538" s="18">
        <v>9588</v>
      </c>
      <c r="W1538" s="21">
        <v>0.88</v>
      </c>
      <c r="X1538" s="11" t="s">
        <v>25</v>
      </c>
    </row>
    <row r="1539" spans="1:24">
      <c r="A1539" s="11" t="s">
        <v>1802</v>
      </c>
      <c r="B1539" s="11" t="s">
        <v>1802</v>
      </c>
      <c r="C1539" s="11" t="s">
        <v>1803</v>
      </c>
      <c r="D1539" s="17">
        <v>45.8</v>
      </c>
      <c r="E1539" s="18">
        <v>400</v>
      </c>
      <c r="F1539" s="19">
        <v>3.45</v>
      </c>
      <c r="G1539" s="19">
        <v>3.29</v>
      </c>
      <c r="H1539" s="20">
        <v>3.5000000000000001E-3</v>
      </c>
      <c r="I1539" s="21">
        <v>7.33</v>
      </c>
      <c r="J1539" s="21">
        <v>7.31</v>
      </c>
      <c r="K1539" s="21">
        <v>3.42</v>
      </c>
      <c r="L1539" s="21">
        <v>3.56</v>
      </c>
      <c r="M1539" s="18">
        <v>741</v>
      </c>
      <c r="N1539" s="21">
        <v>0.19</v>
      </c>
      <c r="O1539" s="21">
        <v>0.51</v>
      </c>
      <c r="P1539" s="18">
        <v>2362</v>
      </c>
      <c r="Q1539" s="21">
        <v>0.35</v>
      </c>
      <c r="R1539" s="21">
        <v>0.71</v>
      </c>
      <c r="S1539" s="18">
        <v>4609</v>
      </c>
      <c r="T1539" s="21">
        <v>0.5</v>
      </c>
      <c r="U1539" s="21">
        <v>0.85</v>
      </c>
      <c r="V1539" s="18">
        <v>9217</v>
      </c>
      <c r="W1539" s="21">
        <v>0.85</v>
      </c>
      <c r="X1539" s="11" t="s">
        <v>25</v>
      </c>
    </row>
    <row r="1540" spans="1:24">
      <c r="A1540" s="11" t="s">
        <v>1803</v>
      </c>
      <c r="B1540" s="11" t="s">
        <v>1803</v>
      </c>
      <c r="C1540" s="11" t="s">
        <v>1804</v>
      </c>
      <c r="D1540" s="17">
        <v>48.8</v>
      </c>
      <c r="E1540" s="18">
        <v>400</v>
      </c>
      <c r="F1540" s="19">
        <v>3.29</v>
      </c>
      <c r="G1540" s="19">
        <v>3.12</v>
      </c>
      <c r="H1540" s="20">
        <v>3.5000000000000001E-3</v>
      </c>
      <c r="I1540" s="21">
        <v>7.31</v>
      </c>
      <c r="J1540" s="21">
        <v>7.23</v>
      </c>
      <c r="K1540" s="21">
        <v>3.56</v>
      </c>
      <c r="L1540" s="21">
        <v>3.65</v>
      </c>
      <c r="M1540" s="18">
        <v>741</v>
      </c>
      <c r="N1540" s="21">
        <v>0.19</v>
      </c>
      <c r="O1540" s="21">
        <v>0.51</v>
      </c>
      <c r="P1540" s="18">
        <v>2362</v>
      </c>
      <c r="Q1540" s="21">
        <v>0.35</v>
      </c>
      <c r="R1540" s="21">
        <v>0.71</v>
      </c>
      <c r="S1540" s="18">
        <v>4602</v>
      </c>
      <c r="T1540" s="21">
        <v>0.5</v>
      </c>
      <c r="U1540" s="21">
        <v>0.85</v>
      </c>
      <c r="V1540" s="18">
        <v>9204</v>
      </c>
      <c r="W1540" s="21">
        <v>0.85</v>
      </c>
      <c r="X1540" s="11" t="s">
        <v>25</v>
      </c>
    </row>
    <row r="1541" spans="1:24">
      <c r="A1541" s="11" t="s">
        <v>1804</v>
      </c>
      <c r="B1541" s="11" t="s">
        <v>1804</v>
      </c>
      <c r="C1541" s="11" t="s">
        <v>1805</v>
      </c>
      <c r="D1541" s="17">
        <v>46.8</v>
      </c>
      <c r="E1541" s="18">
        <v>400</v>
      </c>
      <c r="F1541" s="19">
        <v>3.12</v>
      </c>
      <c r="G1541" s="19">
        <v>2.95</v>
      </c>
      <c r="H1541" s="20">
        <v>3.5999999999999999E-3</v>
      </c>
      <c r="I1541" s="21">
        <v>7.23</v>
      </c>
      <c r="J1541" s="21">
        <v>7.14</v>
      </c>
      <c r="K1541" s="21">
        <v>3.65</v>
      </c>
      <c r="L1541" s="21">
        <v>3.73</v>
      </c>
      <c r="M1541" s="18">
        <v>741</v>
      </c>
      <c r="N1541" s="21">
        <v>0.19</v>
      </c>
      <c r="O1541" s="21">
        <v>0.52</v>
      </c>
      <c r="P1541" s="18">
        <v>2362</v>
      </c>
      <c r="Q1541" s="21">
        <v>0.34</v>
      </c>
      <c r="R1541" s="21">
        <v>0.72</v>
      </c>
      <c r="S1541" s="18">
        <v>4699</v>
      </c>
      <c r="T1541" s="21">
        <v>0.5</v>
      </c>
      <c r="U1541" s="21">
        <v>0.87</v>
      </c>
      <c r="V1541" s="18">
        <v>9399</v>
      </c>
      <c r="W1541" s="21">
        <v>0.87</v>
      </c>
      <c r="X1541" s="11" t="s">
        <v>25</v>
      </c>
    </row>
    <row r="1542" spans="1:24">
      <c r="A1542" s="11" t="s">
        <v>1805</v>
      </c>
      <c r="B1542" s="11" t="s">
        <v>1805</v>
      </c>
      <c r="C1542" s="11" t="s">
        <v>1806</v>
      </c>
      <c r="D1542" s="17">
        <v>33.5</v>
      </c>
      <c r="E1542" s="18">
        <v>400</v>
      </c>
      <c r="F1542" s="19">
        <v>2.95</v>
      </c>
      <c r="G1542" s="19">
        <v>2.8</v>
      </c>
      <c r="H1542" s="20">
        <v>4.4999999999999997E-3</v>
      </c>
      <c r="I1542" s="21">
        <v>7.14</v>
      </c>
      <c r="J1542" s="21">
        <v>7.09</v>
      </c>
      <c r="K1542" s="21">
        <v>3.73</v>
      </c>
      <c r="L1542" s="21">
        <v>3.83</v>
      </c>
      <c r="M1542" s="18">
        <v>741</v>
      </c>
      <c r="N1542" s="21">
        <v>0.18</v>
      </c>
      <c r="O1542" s="21">
        <v>0.56000000000000005</v>
      </c>
      <c r="P1542" s="18">
        <v>2362</v>
      </c>
      <c r="Q1542" s="21">
        <v>0.32</v>
      </c>
      <c r="R1542" s="21">
        <v>0.78</v>
      </c>
      <c r="S1542" s="18">
        <v>5217</v>
      </c>
      <c r="T1542" s="21">
        <v>0.5</v>
      </c>
      <c r="U1542" s="21">
        <v>0.96</v>
      </c>
      <c r="V1542" s="18">
        <v>10435</v>
      </c>
      <c r="W1542" s="21">
        <v>0.96</v>
      </c>
      <c r="X1542" s="11" t="s">
        <v>25</v>
      </c>
    </row>
    <row r="1543" spans="1:24">
      <c r="A1543" s="11" t="s">
        <v>1807</v>
      </c>
      <c r="B1543" s="11" t="s">
        <v>1807</v>
      </c>
      <c r="C1543" s="11" t="s">
        <v>1808</v>
      </c>
      <c r="D1543" s="17">
        <v>50</v>
      </c>
      <c r="E1543" s="18">
        <v>300</v>
      </c>
      <c r="F1543" s="19">
        <v>4.7430000000000003</v>
      </c>
      <c r="G1543" s="19">
        <v>4.5149999999999997</v>
      </c>
      <c r="H1543" s="20">
        <v>4.5999999999999999E-3</v>
      </c>
      <c r="I1543" s="21">
        <v>8.1</v>
      </c>
      <c r="J1543" s="21">
        <v>8.14</v>
      </c>
      <c r="K1543" s="21">
        <v>3</v>
      </c>
      <c r="L1543" s="21">
        <v>3.27</v>
      </c>
      <c r="M1543" s="18">
        <v>222</v>
      </c>
      <c r="N1543" s="21">
        <v>0.15</v>
      </c>
      <c r="O1543" s="21">
        <v>0.41</v>
      </c>
      <c r="P1543" s="18">
        <v>778</v>
      </c>
      <c r="Q1543" s="21">
        <v>0.27</v>
      </c>
      <c r="R1543" s="21">
        <v>0.59</v>
      </c>
      <c r="S1543" s="18">
        <v>2445</v>
      </c>
      <c r="T1543" s="21">
        <v>0.5</v>
      </c>
      <c r="U1543" s="21">
        <v>0.8</v>
      </c>
      <c r="V1543" s="18">
        <v>4890</v>
      </c>
      <c r="W1543" s="21">
        <v>0.8</v>
      </c>
      <c r="X1543" s="11" t="s">
        <v>24</v>
      </c>
    </row>
    <row r="1544" spans="1:24">
      <c r="A1544" s="11" t="s">
        <v>1808</v>
      </c>
      <c r="B1544" s="11" t="s">
        <v>1808</v>
      </c>
      <c r="C1544" s="11" t="s">
        <v>1809</v>
      </c>
      <c r="D1544" s="17">
        <v>35</v>
      </c>
      <c r="E1544" s="18">
        <v>300</v>
      </c>
      <c r="F1544" s="19">
        <v>4.5149999999999997</v>
      </c>
      <c r="G1544" s="19">
        <v>4.3559999999999999</v>
      </c>
      <c r="H1544" s="20">
        <v>4.4999999999999997E-3</v>
      </c>
      <c r="I1544" s="21">
        <v>8.14</v>
      </c>
      <c r="J1544" s="21">
        <v>8.14</v>
      </c>
      <c r="K1544" s="21">
        <v>3.27</v>
      </c>
      <c r="L1544" s="21">
        <v>3.43</v>
      </c>
      <c r="M1544" s="18">
        <v>432</v>
      </c>
      <c r="N1544" s="21">
        <v>0.2</v>
      </c>
      <c r="O1544" s="21">
        <v>0.49</v>
      </c>
      <c r="P1544" s="18">
        <v>1445</v>
      </c>
      <c r="Q1544" s="21">
        <v>0.37</v>
      </c>
      <c r="R1544" s="21">
        <v>0.7</v>
      </c>
      <c r="S1544" s="18">
        <v>2440</v>
      </c>
      <c r="T1544" s="21">
        <v>0.5</v>
      </c>
      <c r="U1544" s="21">
        <v>0.8</v>
      </c>
      <c r="V1544" s="18">
        <v>4880</v>
      </c>
      <c r="W1544" s="21">
        <v>0.8</v>
      </c>
      <c r="X1544" s="11" t="s">
        <v>24</v>
      </c>
    </row>
    <row r="1545" spans="1:24">
      <c r="A1545" s="11" t="s">
        <v>1809</v>
      </c>
      <c r="B1545" s="11" t="s">
        <v>1809</v>
      </c>
      <c r="C1545" s="11" t="s">
        <v>1810</v>
      </c>
      <c r="D1545" s="17">
        <v>35</v>
      </c>
      <c r="E1545" s="18">
        <v>300</v>
      </c>
      <c r="F1545" s="19">
        <v>4.3559999999999999</v>
      </c>
      <c r="G1545" s="19">
        <v>4.1970000000000001</v>
      </c>
      <c r="H1545" s="20">
        <v>4.4999999999999997E-3</v>
      </c>
      <c r="I1545" s="21">
        <v>8.14</v>
      </c>
      <c r="J1545" s="21">
        <v>8.14</v>
      </c>
      <c r="K1545" s="21">
        <v>3.43</v>
      </c>
      <c r="L1545" s="21">
        <v>3.59</v>
      </c>
      <c r="M1545" s="18">
        <v>432</v>
      </c>
      <c r="N1545" s="21">
        <v>0.2</v>
      </c>
      <c r="O1545" s="21">
        <v>0.49</v>
      </c>
      <c r="P1545" s="18">
        <v>1445</v>
      </c>
      <c r="Q1545" s="21">
        <v>0.37</v>
      </c>
      <c r="R1545" s="21">
        <v>0.7</v>
      </c>
      <c r="S1545" s="18">
        <v>2440</v>
      </c>
      <c r="T1545" s="21">
        <v>0.5</v>
      </c>
      <c r="U1545" s="21">
        <v>0.8</v>
      </c>
      <c r="V1545" s="18">
        <v>4880</v>
      </c>
      <c r="W1545" s="21">
        <v>0.8</v>
      </c>
      <c r="X1545" s="11" t="s">
        <v>24</v>
      </c>
    </row>
    <row r="1546" spans="1:24">
      <c r="A1546" s="11" t="s">
        <v>1810</v>
      </c>
      <c r="B1546" s="11" t="s">
        <v>1810</v>
      </c>
      <c r="C1546" s="11" t="s">
        <v>1811</v>
      </c>
      <c r="D1546" s="17">
        <v>49.9</v>
      </c>
      <c r="E1546" s="18">
        <v>300</v>
      </c>
      <c r="F1546" s="19">
        <v>4.1970000000000001</v>
      </c>
      <c r="G1546" s="19">
        <v>3.9689999999999999</v>
      </c>
      <c r="H1546" s="20">
        <v>4.5999999999999999E-3</v>
      </c>
      <c r="I1546" s="21">
        <v>8.14</v>
      </c>
      <c r="J1546" s="21">
        <v>8.15</v>
      </c>
      <c r="K1546" s="21">
        <v>3.59</v>
      </c>
      <c r="L1546" s="21">
        <v>3.82</v>
      </c>
      <c r="M1546" s="18">
        <v>432</v>
      </c>
      <c r="N1546" s="21">
        <v>0.2</v>
      </c>
      <c r="O1546" s="21">
        <v>0.49</v>
      </c>
      <c r="P1546" s="18">
        <v>1445</v>
      </c>
      <c r="Q1546" s="21">
        <v>0.37</v>
      </c>
      <c r="R1546" s="21">
        <v>0.7</v>
      </c>
      <c r="S1546" s="18">
        <v>2447</v>
      </c>
      <c r="T1546" s="21">
        <v>0.5</v>
      </c>
      <c r="U1546" s="21">
        <v>0.8</v>
      </c>
      <c r="V1546" s="18">
        <v>4895</v>
      </c>
      <c r="W1546" s="21">
        <v>0.8</v>
      </c>
      <c r="X1546" s="11" t="s">
        <v>24</v>
      </c>
    </row>
    <row r="1547" spans="1:24">
      <c r="A1547" s="11" t="s">
        <v>1811</v>
      </c>
      <c r="B1547" s="11" t="s">
        <v>1811</v>
      </c>
      <c r="C1547" s="11" t="s">
        <v>1812</v>
      </c>
      <c r="D1547" s="17">
        <v>30</v>
      </c>
      <c r="E1547" s="18">
        <v>300</v>
      </c>
      <c r="F1547" s="19">
        <v>3.9689999999999999</v>
      </c>
      <c r="G1547" s="19">
        <v>3.8330000000000002</v>
      </c>
      <c r="H1547" s="20">
        <v>4.4999999999999997E-3</v>
      </c>
      <c r="I1547" s="21">
        <v>8.15</v>
      </c>
      <c r="J1547" s="21">
        <v>8.0399999999999991</v>
      </c>
      <c r="K1547" s="21">
        <v>3.82</v>
      </c>
      <c r="L1547" s="21">
        <v>3.85</v>
      </c>
      <c r="M1547" s="18">
        <v>432</v>
      </c>
      <c r="N1547" s="21">
        <v>0.2</v>
      </c>
      <c r="O1547" s="21">
        <v>0.49</v>
      </c>
      <c r="P1547" s="18">
        <v>1445</v>
      </c>
      <c r="Q1547" s="21">
        <v>0.37</v>
      </c>
      <c r="R1547" s="21">
        <v>0.7</v>
      </c>
      <c r="S1547" s="18">
        <v>2438</v>
      </c>
      <c r="T1547" s="21">
        <v>0.5</v>
      </c>
      <c r="U1547" s="21">
        <v>0.8</v>
      </c>
      <c r="V1547" s="18">
        <v>4875</v>
      </c>
      <c r="W1547" s="21">
        <v>0.8</v>
      </c>
      <c r="X1547" s="11" t="s">
        <v>24</v>
      </c>
    </row>
    <row r="1548" spans="1:24">
      <c r="A1548" s="11" t="s">
        <v>1812</v>
      </c>
      <c r="B1548" s="11" t="s">
        <v>1812</v>
      </c>
      <c r="C1548" s="11" t="s">
        <v>1813</v>
      </c>
      <c r="D1548" s="17">
        <v>36</v>
      </c>
      <c r="E1548" s="18">
        <v>300</v>
      </c>
      <c r="F1548" s="19">
        <v>3.8330000000000002</v>
      </c>
      <c r="G1548" s="19">
        <v>3.669</v>
      </c>
      <c r="H1548" s="20">
        <v>4.5999999999999999E-3</v>
      </c>
      <c r="I1548" s="21">
        <v>8.0399999999999991</v>
      </c>
      <c r="J1548" s="21">
        <v>7.78</v>
      </c>
      <c r="K1548" s="21">
        <v>3.85</v>
      </c>
      <c r="L1548" s="21">
        <v>3.75</v>
      </c>
      <c r="M1548" s="18">
        <v>555</v>
      </c>
      <c r="N1548" s="21">
        <v>0.23</v>
      </c>
      <c r="O1548" s="21">
        <v>0.53</v>
      </c>
      <c r="P1548" s="18">
        <v>1817</v>
      </c>
      <c r="Q1548" s="21">
        <v>0.42</v>
      </c>
      <c r="R1548" s="21">
        <v>0.74</v>
      </c>
      <c r="S1548" s="18">
        <v>2444</v>
      </c>
      <c r="T1548" s="21">
        <v>0.5</v>
      </c>
      <c r="U1548" s="21">
        <v>0.8</v>
      </c>
      <c r="V1548" s="18">
        <v>4887</v>
      </c>
      <c r="W1548" s="21">
        <v>0.8</v>
      </c>
      <c r="X1548" s="11" t="s">
        <v>24</v>
      </c>
    </row>
    <row r="1549" spans="1:24">
      <c r="A1549" s="11" t="s">
        <v>1813</v>
      </c>
      <c r="B1549" s="11" t="s">
        <v>1813</v>
      </c>
      <c r="C1549" s="11" t="s">
        <v>1814</v>
      </c>
      <c r="D1549" s="17">
        <v>35</v>
      </c>
      <c r="E1549" s="18">
        <v>300</v>
      </c>
      <c r="F1549" s="19">
        <v>3.669</v>
      </c>
      <c r="G1549" s="19">
        <v>3.51</v>
      </c>
      <c r="H1549" s="20">
        <v>4.4999999999999997E-3</v>
      </c>
      <c r="I1549" s="21">
        <v>7.78</v>
      </c>
      <c r="J1549" s="21">
        <v>7.52</v>
      </c>
      <c r="K1549" s="21">
        <v>3.75</v>
      </c>
      <c r="L1549" s="21">
        <v>3.65</v>
      </c>
      <c r="M1549" s="18">
        <v>555</v>
      </c>
      <c r="N1549" s="21">
        <v>0.23</v>
      </c>
      <c r="O1549" s="21">
        <v>0.53</v>
      </c>
      <c r="P1549" s="18">
        <v>1817</v>
      </c>
      <c r="Q1549" s="21">
        <v>0.42</v>
      </c>
      <c r="R1549" s="21">
        <v>0.74</v>
      </c>
      <c r="S1549" s="18">
        <v>2440</v>
      </c>
      <c r="T1549" s="21">
        <v>0.5</v>
      </c>
      <c r="U1549" s="21">
        <v>0.8</v>
      </c>
      <c r="V1549" s="18">
        <v>4880</v>
      </c>
      <c r="W1549" s="21">
        <v>0.8</v>
      </c>
      <c r="X1549" s="11" t="s">
        <v>24</v>
      </c>
    </row>
    <row r="1550" spans="1:24">
      <c r="A1550" s="11" t="s">
        <v>1815</v>
      </c>
      <c r="B1550" s="11" t="s">
        <v>1815</v>
      </c>
      <c r="C1550" s="11" t="s">
        <v>1816</v>
      </c>
      <c r="D1550" s="17">
        <v>35</v>
      </c>
      <c r="E1550" s="18">
        <v>300</v>
      </c>
      <c r="F1550" s="19">
        <v>4.2629999999999999</v>
      </c>
      <c r="G1550" s="19">
        <v>4.1040000000000001</v>
      </c>
      <c r="H1550" s="20">
        <v>4.4999999999999997E-3</v>
      </c>
      <c r="I1550" s="21">
        <v>7.62</v>
      </c>
      <c r="J1550" s="21">
        <v>7.57</v>
      </c>
      <c r="K1550" s="21">
        <v>3</v>
      </c>
      <c r="L1550" s="21">
        <v>3.11</v>
      </c>
      <c r="M1550" s="18">
        <v>112</v>
      </c>
      <c r="N1550" s="21">
        <v>0.1</v>
      </c>
      <c r="O1550" s="21">
        <v>0.33</v>
      </c>
      <c r="P1550" s="18">
        <v>407</v>
      </c>
      <c r="Q1550" s="21">
        <v>0.2</v>
      </c>
      <c r="R1550" s="21">
        <v>0.48</v>
      </c>
      <c r="S1550" s="18">
        <v>2440</v>
      </c>
      <c r="T1550" s="21">
        <v>0.5</v>
      </c>
      <c r="U1550" s="21">
        <v>0.8</v>
      </c>
      <c r="V1550" s="18">
        <v>4880</v>
      </c>
      <c r="W1550" s="21">
        <v>0.8</v>
      </c>
      <c r="X1550" s="11" t="s">
        <v>24</v>
      </c>
    </row>
    <row r="1551" spans="1:24">
      <c r="A1551" s="11" t="s">
        <v>1816</v>
      </c>
      <c r="B1551" s="11" t="s">
        <v>1816</v>
      </c>
      <c r="C1551" s="11" t="s">
        <v>1817</v>
      </c>
      <c r="D1551" s="17">
        <v>40</v>
      </c>
      <c r="E1551" s="18">
        <v>300</v>
      </c>
      <c r="F1551" s="19">
        <v>4.1040000000000001</v>
      </c>
      <c r="G1551" s="19">
        <v>3.9220000000000002</v>
      </c>
      <c r="H1551" s="20">
        <v>4.5999999999999999E-3</v>
      </c>
      <c r="I1551" s="21">
        <v>7.57</v>
      </c>
      <c r="J1551" s="21">
        <v>7.52</v>
      </c>
      <c r="K1551" s="21">
        <v>3.11</v>
      </c>
      <c r="L1551" s="21">
        <v>3.24</v>
      </c>
      <c r="M1551" s="18">
        <v>112</v>
      </c>
      <c r="N1551" s="21">
        <v>0.1</v>
      </c>
      <c r="O1551" s="21">
        <v>0.33</v>
      </c>
      <c r="P1551" s="18">
        <v>407</v>
      </c>
      <c r="Q1551" s="21">
        <v>0.2</v>
      </c>
      <c r="R1551" s="21">
        <v>0.48</v>
      </c>
      <c r="S1551" s="18">
        <v>2442</v>
      </c>
      <c r="T1551" s="21">
        <v>0.5</v>
      </c>
      <c r="U1551" s="21">
        <v>0.8</v>
      </c>
      <c r="V1551" s="18">
        <v>4884</v>
      </c>
      <c r="W1551" s="21">
        <v>0.8</v>
      </c>
      <c r="X1551" s="11" t="s">
        <v>24</v>
      </c>
    </row>
    <row r="1552" spans="1:24">
      <c r="A1552" s="11" t="s">
        <v>1814</v>
      </c>
      <c r="B1552" s="11" t="s">
        <v>1814</v>
      </c>
      <c r="C1552" s="11" t="s">
        <v>1818</v>
      </c>
      <c r="D1552" s="17">
        <v>36</v>
      </c>
      <c r="E1552" s="18">
        <v>300</v>
      </c>
      <c r="F1552" s="19">
        <v>3.51</v>
      </c>
      <c r="G1552" s="19">
        <v>3.3460000000000001</v>
      </c>
      <c r="H1552" s="20">
        <v>4.5999999999999999E-3</v>
      </c>
      <c r="I1552" s="21">
        <v>7.52</v>
      </c>
      <c r="J1552" s="21">
        <v>7.32</v>
      </c>
      <c r="K1552" s="21">
        <v>3.65</v>
      </c>
      <c r="L1552" s="21">
        <v>3.62</v>
      </c>
      <c r="M1552" s="18">
        <v>680</v>
      </c>
      <c r="N1552" s="21">
        <v>0.25</v>
      </c>
      <c r="O1552" s="21">
        <v>0.56000000000000005</v>
      </c>
      <c r="P1552" s="18">
        <v>2184</v>
      </c>
      <c r="Q1552" s="21">
        <v>0.47</v>
      </c>
      <c r="R1552" s="21">
        <v>0.78</v>
      </c>
      <c r="S1552" s="18">
        <v>2444</v>
      </c>
      <c r="T1552" s="21">
        <v>0.5</v>
      </c>
      <c r="U1552" s="21">
        <v>0.8</v>
      </c>
      <c r="V1552" s="18">
        <v>4887</v>
      </c>
      <c r="W1552" s="21">
        <v>0.8</v>
      </c>
      <c r="X1552" s="11" t="s">
        <v>24</v>
      </c>
    </row>
    <row r="1553" spans="1:24">
      <c r="A1553" s="11" t="s">
        <v>1818</v>
      </c>
      <c r="B1553" s="11" t="s">
        <v>1818</v>
      </c>
      <c r="C1553" s="11" t="s">
        <v>1819</v>
      </c>
      <c r="D1553" s="17">
        <v>35</v>
      </c>
      <c r="E1553" s="18">
        <v>300</v>
      </c>
      <c r="F1553" s="19">
        <v>3.3460000000000001</v>
      </c>
      <c r="G1553" s="19">
        <v>3.1859999999999999</v>
      </c>
      <c r="H1553" s="20">
        <v>4.5999999999999999E-3</v>
      </c>
      <c r="I1553" s="21">
        <v>7.32</v>
      </c>
      <c r="J1553" s="21">
        <v>7.32</v>
      </c>
      <c r="K1553" s="21">
        <v>3.62</v>
      </c>
      <c r="L1553" s="21">
        <v>3.78</v>
      </c>
      <c r="M1553" s="18">
        <v>680</v>
      </c>
      <c r="N1553" s="21">
        <v>0.25</v>
      </c>
      <c r="O1553" s="21">
        <v>0.56000000000000005</v>
      </c>
      <c r="P1553" s="18">
        <v>2184</v>
      </c>
      <c r="Q1553" s="21">
        <v>0.47</v>
      </c>
      <c r="R1553" s="21">
        <v>0.78</v>
      </c>
      <c r="S1553" s="18">
        <v>2448</v>
      </c>
      <c r="T1553" s="21">
        <v>0.5</v>
      </c>
      <c r="U1553" s="21">
        <v>0.8</v>
      </c>
      <c r="V1553" s="18">
        <v>4896</v>
      </c>
      <c r="W1553" s="21">
        <v>0.8</v>
      </c>
      <c r="X1553" s="11" t="s">
        <v>24</v>
      </c>
    </row>
    <row r="1554" spans="1:24">
      <c r="A1554" s="11" t="s">
        <v>1820</v>
      </c>
      <c r="B1554" s="11" t="s">
        <v>1820</v>
      </c>
      <c r="C1554" s="11" t="s">
        <v>1821</v>
      </c>
      <c r="D1554" s="17">
        <v>35</v>
      </c>
      <c r="E1554" s="18">
        <v>300</v>
      </c>
      <c r="F1554" s="19">
        <v>4.0529999999999999</v>
      </c>
      <c r="G1554" s="19">
        <v>3.8940000000000001</v>
      </c>
      <c r="H1554" s="20">
        <v>4.4999999999999997E-3</v>
      </c>
      <c r="I1554" s="21">
        <v>7.41</v>
      </c>
      <c r="J1554" s="21">
        <v>7.37</v>
      </c>
      <c r="K1554" s="21">
        <v>3</v>
      </c>
      <c r="L1554" s="21">
        <v>3.12</v>
      </c>
      <c r="M1554" s="18">
        <v>99</v>
      </c>
      <c r="N1554" s="21">
        <v>0.1</v>
      </c>
      <c r="O1554" s="21">
        <v>0.32</v>
      </c>
      <c r="P1554" s="18">
        <v>362</v>
      </c>
      <c r="Q1554" s="21">
        <v>0.18</v>
      </c>
      <c r="R1554" s="21">
        <v>0.47</v>
      </c>
      <c r="S1554" s="18">
        <v>2440</v>
      </c>
      <c r="T1554" s="21">
        <v>0.5</v>
      </c>
      <c r="U1554" s="21">
        <v>0.8</v>
      </c>
      <c r="V1554" s="18">
        <v>4880</v>
      </c>
      <c r="W1554" s="21">
        <v>0.8</v>
      </c>
      <c r="X1554" s="11" t="s">
        <v>24</v>
      </c>
    </row>
    <row r="1555" spans="1:24">
      <c r="A1555" s="11" t="s">
        <v>1821</v>
      </c>
      <c r="B1555" s="11" t="s">
        <v>1821</v>
      </c>
      <c r="C1555" s="11" t="s">
        <v>1822</v>
      </c>
      <c r="D1555" s="17">
        <v>40</v>
      </c>
      <c r="E1555" s="18">
        <v>300</v>
      </c>
      <c r="F1555" s="19">
        <v>3.8940000000000001</v>
      </c>
      <c r="G1555" s="19">
        <v>3.7120000000000002</v>
      </c>
      <c r="H1555" s="20">
        <v>4.5999999999999999E-3</v>
      </c>
      <c r="I1555" s="21">
        <v>7.37</v>
      </c>
      <c r="J1555" s="21">
        <v>7.32</v>
      </c>
      <c r="K1555" s="21">
        <v>3.12</v>
      </c>
      <c r="L1555" s="21">
        <v>3.25</v>
      </c>
      <c r="M1555" s="18">
        <v>99</v>
      </c>
      <c r="N1555" s="21">
        <v>0.1</v>
      </c>
      <c r="O1555" s="21">
        <v>0.32</v>
      </c>
      <c r="P1555" s="18">
        <v>362</v>
      </c>
      <c r="Q1555" s="21">
        <v>0.18</v>
      </c>
      <c r="R1555" s="21">
        <v>0.47</v>
      </c>
      <c r="S1555" s="18">
        <v>2442</v>
      </c>
      <c r="T1555" s="21">
        <v>0.5</v>
      </c>
      <c r="U1555" s="21">
        <v>0.8</v>
      </c>
      <c r="V1555" s="18">
        <v>4884</v>
      </c>
      <c r="W1555" s="21">
        <v>0.8</v>
      </c>
      <c r="X1555" s="11" t="s">
        <v>24</v>
      </c>
    </row>
    <row r="1556" spans="1:24">
      <c r="A1556" s="11" t="s">
        <v>1819</v>
      </c>
      <c r="B1556" s="11" t="s">
        <v>1819</v>
      </c>
      <c r="C1556" s="11" t="s">
        <v>1823</v>
      </c>
      <c r="D1556" s="17">
        <v>35</v>
      </c>
      <c r="E1556" s="18">
        <v>400</v>
      </c>
      <c r="F1556" s="19">
        <v>3.1059999999999999</v>
      </c>
      <c r="G1556" s="19">
        <v>2.9980000000000002</v>
      </c>
      <c r="H1556" s="20">
        <v>3.0999999999999999E-3</v>
      </c>
      <c r="I1556" s="21">
        <v>7.32</v>
      </c>
      <c r="J1556" s="21">
        <v>7.48</v>
      </c>
      <c r="K1556" s="21">
        <v>3.75</v>
      </c>
      <c r="L1556" s="21">
        <v>4.0199999999999996</v>
      </c>
      <c r="M1556" s="18">
        <v>809</v>
      </c>
      <c r="N1556" s="21">
        <v>0.21</v>
      </c>
      <c r="O1556" s="21">
        <v>0.5</v>
      </c>
      <c r="P1556" s="18">
        <v>2555</v>
      </c>
      <c r="Q1556" s="21">
        <v>0.37</v>
      </c>
      <c r="R1556" s="21">
        <v>0.69</v>
      </c>
      <c r="S1556" s="18">
        <v>4331</v>
      </c>
      <c r="T1556" s="21">
        <v>0.5</v>
      </c>
      <c r="U1556" s="21">
        <v>0.8</v>
      </c>
      <c r="V1556" s="18">
        <v>8663</v>
      </c>
      <c r="W1556" s="21">
        <v>0.8</v>
      </c>
      <c r="X1556" s="11" t="s">
        <v>24</v>
      </c>
    </row>
    <row r="1557" spans="1:24">
      <c r="A1557" s="11" t="s">
        <v>1823</v>
      </c>
      <c r="B1557" s="11" t="s">
        <v>1823</v>
      </c>
      <c r="C1557" s="11" t="s">
        <v>1824</v>
      </c>
      <c r="D1557" s="17">
        <v>30.3</v>
      </c>
      <c r="E1557" s="18">
        <v>400</v>
      </c>
      <c r="F1557" s="19">
        <v>2.8</v>
      </c>
      <c r="G1557" s="19">
        <v>2.69</v>
      </c>
      <c r="H1557" s="20">
        <v>3.5999999999999999E-3</v>
      </c>
      <c r="I1557" s="21">
        <v>7.48</v>
      </c>
      <c r="J1557" s="21">
        <v>7.31</v>
      </c>
      <c r="K1557" s="21">
        <v>4.22</v>
      </c>
      <c r="L1557" s="21">
        <v>4.16</v>
      </c>
      <c r="M1557" s="18">
        <v>809</v>
      </c>
      <c r="N1557" s="21">
        <v>0.2</v>
      </c>
      <c r="O1557" s="21">
        <v>0.53</v>
      </c>
      <c r="P1557" s="18">
        <v>2555</v>
      </c>
      <c r="Q1557" s="21">
        <v>0.36</v>
      </c>
      <c r="R1557" s="21">
        <v>0.74</v>
      </c>
      <c r="S1557" s="18">
        <v>4698</v>
      </c>
      <c r="T1557" s="21">
        <v>0.5</v>
      </c>
      <c r="U1557" s="21">
        <v>0.87</v>
      </c>
      <c r="V1557" s="18">
        <v>9396</v>
      </c>
      <c r="W1557" s="21">
        <v>0.87</v>
      </c>
      <c r="X1557" s="11" t="s">
        <v>25</v>
      </c>
    </row>
    <row r="1558" spans="1:24">
      <c r="A1558" s="11" t="s">
        <v>1824</v>
      </c>
      <c r="B1558" s="11" t="s">
        <v>1824</v>
      </c>
      <c r="C1558" s="11" t="s">
        <v>1806</v>
      </c>
      <c r="D1558" s="17">
        <v>27.3</v>
      </c>
      <c r="E1558" s="18">
        <v>400</v>
      </c>
      <c r="F1558" s="19">
        <v>2.69</v>
      </c>
      <c r="G1558" s="19">
        <v>2.59</v>
      </c>
      <c r="H1558" s="20">
        <v>3.7000000000000002E-3</v>
      </c>
      <c r="I1558" s="21">
        <v>7.31</v>
      </c>
      <c r="J1558" s="21">
        <v>7.09</v>
      </c>
      <c r="K1558" s="21">
        <v>4.16</v>
      </c>
      <c r="L1558" s="21">
        <v>4.04</v>
      </c>
      <c r="M1558" s="18">
        <v>809</v>
      </c>
      <c r="N1558" s="21">
        <v>0.2</v>
      </c>
      <c r="O1558" s="21">
        <v>0.53</v>
      </c>
      <c r="P1558" s="18">
        <v>2555</v>
      </c>
      <c r="Q1558" s="21">
        <v>0.36</v>
      </c>
      <c r="R1558" s="21">
        <v>0.74</v>
      </c>
      <c r="S1558" s="18">
        <v>4719</v>
      </c>
      <c r="T1558" s="21">
        <v>0.5</v>
      </c>
      <c r="U1558" s="21">
        <v>0.87</v>
      </c>
      <c r="V1558" s="18">
        <v>9438</v>
      </c>
      <c r="W1558" s="21">
        <v>0.87</v>
      </c>
      <c r="X1558" s="11" t="s">
        <v>25</v>
      </c>
    </row>
    <row r="1559" spans="1:24">
      <c r="A1559" s="11" t="s">
        <v>1806</v>
      </c>
      <c r="B1559" s="11" t="s">
        <v>1806</v>
      </c>
      <c r="C1559" s="11" t="s">
        <v>1825</v>
      </c>
      <c r="D1559" s="17">
        <v>46.7</v>
      </c>
      <c r="E1559" s="18">
        <v>500</v>
      </c>
      <c r="F1559" s="19">
        <v>2.5099999999999998</v>
      </c>
      <c r="G1559" s="19">
        <v>2.38</v>
      </c>
      <c r="H1559" s="20">
        <v>2.8E-3</v>
      </c>
      <c r="I1559" s="21">
        <v>7.09</v>
      </c>
      <c r="J1559" s="21">
        <v>7.04</v>
      </c>
      <c r="K1559" s="21">
        <v>4.01</v>
      </c>
      <c r="L1559" s="21">
        <v>4.09</v>
      </c>
      <c r="M1559" s="18">
        <v>1606</v>
      </c>
      <c r="N1559" s="21">
        <v>0.22</v>
      </c>
      <c r="O1559" s="21">
        <v>0.56999999999999995</v>
      </c>
      <c r="P1559" s="18">
        <v>4706</v>
      </c>
      <c r="Q1559" s="21">
        <v>0.39</v>
      </c>
      <c r="R1559" s="21">
        <v>0.78</v>
      </c>
      <c r="S1559" s="18">
        <v>7459</v>
      </c>
      <c r="T1559" s="21">
        <v>0.5</v>
      </c>
      <c r="U1559" s="21">
        <v>0.88</v>
      </c>
      <c r="V1559" s="18">
        <v>14918</v>
      </c>
      <c r="W1559" s="21">
        <v>0.88</v>
      </c>
      <c r="X1559" s="11" t="s">
        <v>25</v>
      </c>
    </row>
    <row r="1560" spans="1:24">
      <c r="A1560" s="11" t="s">
        <v>1825</v>
      </c>
      <c r="B1560" s="11" t="s">
        <v>1825</v>
      </c>
      <c r="C1560" s="11" t="s">
        <v>1826</v>
      </c>
      <c r="D1560" s="17">
        <v>36.299999999999997</v>
      </c>
      <c r="E1560" s="18">
        <v>500</v>
      </c>
      <c r="F1560" s="19">
        <v>2.38</v>
      </c>
      <c r="G1560" s="19" t="s">
        <v>1183</v>
      </c>
      <c r="H1560" s="20">
        <v>2.8E-3</v>
      </c>
      <c r="I1560" s="21">
        <v>7.04</v>
      </c>
      <c r="J1560" s="21">
        <v>7.1</v>
      </c>
      <c r="K1560" s="21">
        <v>4.09</v>
      </c>
      <c r="L1560" s="21">
        <v>4.25</v>
      </c>
      <c r="M1560" s="18">
        <v>1606</v>
      </c>
      <c r="N1560" s="21">
        <v>0.22</v>
      </c>
      <c r="O1560" s="21">
        <v>0.56999999999999995</v>
      </c>
      <c r="P1560" s="18">
        <v>4706</v>
      </c>
      <c r="Q1560" s="21">
        <v>0.39</v>
      </c>
      <c r="R1560" s="21">
        <v>0.78</v>
      </c>
      <c r="S1560" s="18">
        <v>7420</v>
      </c>
      <c r="T1560" s="21">
        <v>0.5</v>
      </c>
      <c r="U1560" s="21">
        <v>0.87</v>
      </c>
      <c r="V1560" s="18">
        <v>14840</v>
      </c>
      <c r="W1560" s="21">
        <v>0.87</v>
      </c>
      <c r="X1560" s="11" t="s">
        <v>25</v>
      </c>
    </row>
    <row r="1561" spans="1:24">
      <c r="A1561" s="11" t="s">
        <v>1827</v>
      </c>
      <c r="B1561" s="11" t="s">
        <v>1827</v>
      </c>
      <c r="C1561" s="11" t="s">
        <v>1828</v>
      </c>
      <c r="D1561" s="17">
        <v>30</v>
      </c>
      <c r="E1561" s="18">
        <v>300</v>
      </c>
      <c r="F1561" s="19">
        <v>4.6529999999999996</v>
      </c>
      <c r="G1561" s="19">
        <v>4.4800000000000004</v>
      </c>
      <c r="H1561" s="20">
        <v>5.7999999999999996E-3</v>
      </c>
      <c r="I1561" s="21">
        <v>8.01</v>
      </c>
      <c r="J1561" s="21">
        <v>7.86</v>
      </c>
      <c r="K1561" s="21">
        <v>3</v>
      </c>
      <c r="L1561" s="21">
        <v>3.02</v>
      </c>
      <c r="M1561" s="18">
        <v>606</v>
      </c>
      <c r="N1561" s="21">
        <v>0.22</v>
      </c>
      <c r="O1561" s="21">
        <v>0.59</v>
      </c>
      <c r="P1561" s="18">
        <v>1968</v>
      </c>
      <c r="Q1561" s="21">
        <v>0.41</v>
      </c>
      <c r="R1561" s="21">
        <v>0.83</v>
      </c>
      <c r="S1561" s="18">
        <v>2749</v>
      </c>
      <c r="T1561" s="21">
        <v>0.5</v>
      </c>
      <c r="U1561" s="21">
        <v>0.9</v>
      </c>
      <c r="V1561" s="18">
        <v>5499</v>
      </c>
      <c r="W1561" s="21">
        <v>0.9</v>
      </c>
      <c r="X1561" s="11" t="s">
        <v>24</v>
      </c>
    </row>
    <row r="1562" spans="1:24">
      <c r="A1562" s="11" t="s">
        <v>1828</v>
      </c>
      <c r="B1562" s="11" t="s">
        <v>1828</v>
      </c>
      <c r="C1562" s="11" t="s">
        <v>1829</v>
      </c>
      <c r="D1562" s="17">
        <v>50</v>
      </c>
      <c r="E1562" s="18">
        <v>300</v>
      </c>
      <c r="F1562" s="19">
        <v>4.4800000000000004</v>
      </c>
      <c r="G1562" s="19">
        <v>4.1920000000000002</v>
      </c>
      <c r="H1562" s="20">
        <v>5.7999999999999996E-3</v>
      </c>
      <c r="I1562" s="21">
        <v>7.86</v>
      </c>
      <c r="J1562" s="21">
        <v>7.7</v>
      </c>
      <c r="K1562" s="21">
        <v>3.02</v>
      </c>
      <c r="L1562" s="21">
        <v>3.15</v>
      </c>
      <c r="M1562" s="18">
        <v>606</v>
      </c>
      <c r="N1562" s="21">
        <v>0.22</v>
      </c>
      <c r="O1562" s="21">
        <v>0.59</v>
      </c>
      <c r="P1562" s="18">
        <v>1968</v>
      </c>
      <c r="Q1562" s="21">
        <v>0.41</v>
      </c>
      <c r="R1562" s="21">
        <v>0.82</v>
      </c>
      <c r="S1562" s="18">
        <v>2748</v>
      </c>
      <c r="T1562" s="21">
        <v>0.5</v>
      </c>
      <c r="U1562" s="21">
        <v>0.9</v>
      </c>
      <c r="V1562" s="18">
        <v>5495</v>
      </c>
      <c r="W1562" s="21">
        <v>0.9</v>
      </c>
      <c r="X1562" s="11" t="s">
        <v>24</v>
      </c>
    </row>
    <row r="1563" spans="1:24">
      <c r="A1563" s="11" t="s">
        <v>1829</v>
      </c>
      <c r="B1563" s="11" t="s">
        <v>1829</v>
      </c>
      <c r="C1563" s="11" t="s">
        <v>1830</v>
      </c>
      <c r="D1563" s="17">
        <v>30</v>
      </c>
      <c r="E1563" s="18">
        <v>300</v>
      </c>
      <c r="F1563" s="19">
        <v>4.1920000000000002</v>
      </c>
      <c r="G1563" s="19">
        <v>4.0190000000000001</v>
      </c>
      <c r="H1563" s="20">
        <v>5.7999999999999996E-3</v>
      </c>
      <c r="I1563" s="21">
        <v>7.7</v>
      </c>
      <c r="J1563" s="21">
        <v>7.55</v>
      </c>
      <c r="K1563" s="21">
        <v>3.15</v>
      </c>
      <c r="L1563" s="21">
        <v>3.17</v>
      </c>
      <c r="M1563" s="18">
        <v>606</v>
      </c>
      <c r="N1563" s="21">
        <v>0.22</v>
      </c>
      <c r="O1563" s="21">
        <v>0.59</v>
      </c>
      <c r="P1563" s="18">
        <v>1968</v>
      </c>
      <c r="Q1563" s="21">
        <v>0.41</v>
      </c>
      <c r="R1563" s="21">
        <v>0.83</v>
      </c>
      <c r="S1563" s="18">
        <v>2749</v>
      </c>
      <c r="T1563" s="21">
        <v>0.5</v>
      </c>
      <c r="U1563" s="21">
        <v>0.9</v>
      </c>
      <c r="V1563" s="18">
        <v>5499</v>
      </c>
      <c r="W1563" s="21">
        <v>0.9</v>
      </c>
      <c r="X1563" s="11" t="s">
        <v>24</v>
      </c>
    </row>
    <row r="1564" spans="1:24">
      <c r="A1564" s="11" t="s">
        <v>1830</v>
      </c>
      <c r="B1564" s="11" t="s">
        <v>1830</v>
      </c>
      <c r="C1564" s="11" t="s">
        <v>1831</v>
      </c>
      <c r="D1564" s="17">
        <v>50</v>
      </c>
      <c r="E1564" s="18">
        <v>300</v>
      </c>
      <c r="F1564" s="19">
        <v>4.0190000000000001</v>
      </c>
      <c r="G1564" s="19">
        <v>3.7309999999999999</v>
      </c>
      <c r="H1564" s="20">
        <v>5.7999999999999996E-3</v>
      </c>
      <c r="I1564" s="21">
        <v>7.55</v>
      </c>
      <c r="J1564" s="21">
        <v>7.4</v>
      </c>
      <c r="K1564" s="21">
        <v>3.17</v>
      </c>
      <c r="L1564" s="21">
        <v>3.31</v>
      </c>
      <c r="M1564" s="18">
        <v>606</v>
      </c>
      <c r="N1564" s="21">
        <v>0.22</v>
      </c>
      <c r="O1564" s="21">
        <v>0.59</v>
      </c>
      <c r="P1564" s="18">
        <v>1968</v>
      </c>
      <c r="Q1564" s="21">
        <v>0.41</v>
      </c>
      <c r="R1564" s="21">
        <v>0.82</v>
      </c>
      <c r="S1564" s="18">
        <v>2748</v>
      </c>
      <c r="T1564" s="21">
        <v>0.5</v>
      </c>
      <c r="U1564" s="21">
        <v>0.9</v>
      </c>
      <c r="V1564" s="18">
        <v>5495</v>
      </c>
      <c r="W1564" s="21">
        <v>0.9</v>
      </c>
      <c r="X1564" s="11" t="s">
        <v>24</v>
      </c>
    </row>
    <row r="1565" spans="1:24">
      <c r="A1565" s="11" t="s">
        <v>1831</v>
      </c>
      <c r="B1565" s="11" t="s">
        <v>1831</v>
      </c>
      <c r="C1565" s="11" t="s">
        <v>1832</v>
      </c>
      <c r="D1565" s="17">
        <v>50</v>
      </c>
      <c r="E1565" s="18">
        <v>300</v>
      </c>
      <c r="F1565" s="19">
        <v>3.7309999999999999</v>
      </c>
      <c r="G1565" s="19">
        <v>3.4430000000000001</v>
      </c>
      <c r="H1565" s="20">
        <v>5.7999999999999996E-3</v>
      </c>
      <c r="I1565" s="21">
        <v>7.4</v>
      </c>
      <c r="J1565" s="21">
        <v>7.35</v>
      </c>
      <c r="K1565" s="21">
        <v>3.31</v>
      </c>
      <c r="L1565" s="21">
        <v>3.55</v>
      </c>
      <c r="M1565" s="18">
        <v>606</v>
      </c>
      <c r="N1565" s="21">
        <v>0.22</v>
      </c>
      <c r="O1565" s="21">
        <v>0.59</v>
      </c>
      <c r="P1565" s="18">
        <v>1968</v>
      </c>
      <c r="Q1565" s="21">
        <v>0.41</v>
      </c>
      <c r="R1565" s="21">
        <v>0.82</v>
      </c>
      <c r="S1565" s="18">
        <v>2748</v>
      </c>
      <c r="T1565" s="21">
        <v>0.5</v>
      </c>
      <c r="U1565" s="21">
        <v>0.9</v>
      </c>
      <c r="V1565" s="18">
        <v>5495</v>
      </c>
      <c r="W1565" s="21">
        <v>0.9</v>
      </c>
      <c r="X1565" s="11" t="s">
        <v>24</v>
      </c>
    </row>
    <row r="1566" spans="1:24">
      <c r="A1566" s="11" t="s">
        <v>1832</v>
      </c>
      <c r="B1566" s="11" t="s">
        <v>1832</v>
      </c>
      <c r="C1566" s="11" t="s">
        <v>1833</v>
      </c>
      <c r="D1566" s="17">
        <v>50</v>
      </c>
      <c r="E1566" s="18">
        <v>300</v>
      </c>
      <c r="F1566" s="19">
        <v>3.4430000000000001</v>
      </c>
      <c r="G1566" s="19">
        <v>3.1549999999999998</v>
      </c>
      <c r="H1566" s="20">
        <v>5.7999999999999996E-3</v>
      </c>
      <c r="I1566" s="21">
        <v>7.35</v>
      </c>
      <c r="J1566" s="21">
        <v>7.25</v>
      </c>
      <c r="K1566" s="21">
        <v>3.55</v>
      </c>
      <c r="L1566" s="21">
        <v>3.74</v>
      </c>
      <c r="M1566" s="18">
        <v>606</v>
      </c>
      <c r="N1566" s="21">
        <v>0.22</v>
      </c>
      <c r="O1566" s="21">
        <v>0.59</v>
      </c>
      <c r="P1566" s="18">
        <v>1968</v>
      </c>
      <c r="Q1566" s="21">
        <v>0.41</v>
      </c>
      <c r="R1566" s="21">
        <v>0.82</v>
      </c>
      <c r="S1566" s="18">
        <v>2748</v>
      </c>
      <c r="T1566" s="21">
        <v>0.5</v>
      </c>
      <c r="U1566" s="21">
        <v>0.9</v>
      </c>
      <c r="V1566" s="18">
        <v>5495</v>
      </c>
      <c r="W1566" s="21">
        <v>0.9</v>
      </c>
      <c r="X1566" s="11" t="s">
        <v>24</v>
      </c>
    </row>
    <row r="1567" spans="1:24">
      <c r="A1567" s="11" t="s">
        <v>1833</v>
      </c>
      <c r="B1567" s="11" t="s">
        <v>1833</v>
      </c>
      <c r="C1567" s="11" t="s">
        <v>1834</v>
      </c>
      <c r="D1567" s="17">
        <v>45</v>
      </c>
      <c r="E1567" s="18">
        <v>300</v>
      </c>
      <c r="F1567" s="19">
        <v>3.1549999999999998</v>
      </c>
      <c r="G1567" s="19">
        <v>2.8959999999999999</v>
      </c>
      <c r="H1567" s="20">
        <v>5.7999999999999996E-3</v>
      </c>
      <c r="I1567" s="21">
        <v>7.25</v>
      </c>
      <c r="J1567" s="21">
        <v>7.15</v>
      </c>
      <c r="K1567" s="21">
        <v>3.74</v>
      </c>
      <c r="L1567" s="21">
        <v>3.9</v>
      </c>
      <c r="M1567" s="18">
        <v>675</v>
      </c>
      <c r="N1567" s="21">
        <v>0.24</v>
      </c>
      <c r="O1567" s="21">
        <v>0.61</v>
      </c>
      <c r="P1567" s="18">
        <v>2170</v>
      </c>
      <c r="Q1567" s="21">
        <v>0.44</v>
      </c>
      <c r="R1567" s="21">
        <v>0.85</v>
      </c>
      <c r="S1567" s="18">
        <v>2747</v>
      </c>
      <c r="T1567" s="21">
        <v>0.5</v>
      </c>
      <c r="U1567" s="21">
        <v>0.9</v>
      </c>
      <c r="V1567" s="18">
        <v>5493</v>
      </c>
      <c r="W1567" s="21">
        <v>0.9</v>
      </c>
      <c r="X1567" s="11" t="s">
        <v>24</v>
      </c>
    </row>
    <row r="1568" spans="1:24">
      <c r="A1568" s="11" t="s">
        <v>1834</v>
      </c>
      <c r="B1568" s="11" t="s">
        <v>1834</v>
      </c>
      <c r="C1568" s="11" t="s">
        <v>1826</v>
      </c>
      <c r="D1568" s="17">
        <v>15.3</v>
      </c>
      <c r="E1568" s="18">
        <v>300</v>
      </c>
      <c r="F1568" s="19">
        <v>2.84</v>
      </c>
      <c r="G1568" s="19">
        <v>2.69</v>
      </c>
      <c r="H1568" s="20">
        <v>9.7999999999999997E-3</v>
      </c>
      <c r="I1568" s="21">
        <v>7.15</v>
      </c>
      <c r="J1568" s="21">
        <v>7.1</v>
      </c>
      <c r="K1568" s="21">
        <v>3.95</v>
      </c>
      <c r="L1568" s="21">
        <v>4.05</v>
      </c>
      <c r="M1568" s="18">
        <v>675</v>
      </c>
      <c r="N1568" s="21">
        <v>0.21</v>
      </c>
      <c r="O1568" s="21">
        <v>0.74</v>
      </c>
      <c r="P1568" s="18">
        <v>2170</v>
      </c>
      <c r="Q1568" s="21">
        <v>0.38</v>
      </c>
      <c r="R1568" s="21">
        <v>1.03</v>
      </c>
      <c r="S1568" s="18">
        <v>3585</v>
      </c>
      <c r="T1568" s="21">
        <v>0.5</v>
      </c>
      <c r="U1568" s="21">
        <v>1.17</v>
      </c>
      <c r="V1568" s="18">
        <v>7170</v>
      </c>
      <c r="W1568" s="21">
        <v>1.17</v>
      </c>
      <c r="X1568" s="11" t="s">
        <v>25</v>
      </c>
    </row>
    <row r="1569" spans="1:24">
      <c r="A1569" s="11" t="s">
        <v>1835</v>
      </c>
      <c r="B1569" s="11" t="s">
        <v>1835</v>
      </c>
      <c r="C1569" s="11" t="s">
        <v>1836</v>
      </c>
      <c r="D1569" s="17">
        <v>30.6</v>
      </c>
      <c r="E1569" s="18">
        <v>300</v>
      </c>
      <c r="F1569" s="19">
        <v>4.51</v>
      </c>
      <c r="G1569" s="19">
        <v>4.3499999999999996</v>
      </c>
      <c r="H1569" s="20">
        <v>5.1999999999999998E-3</v>
      </c>
      <c r="I1569" s="21">
        <v>8.09</v>
      </c>
      <c r="J1569" s="21">
        <v>8.0500000000000007</v>
      </c>
      <c r="K1569" s="21">
        <v>3.22</v>
      </c>
      <c r="L1569" s="21">
        <v>3.34</v>
      </c>
      <c r="M1569" s="18">
        <v>31</v>
      </c>
      <c r="N1569" s="21">
        <v>0.06</v>
      </c>
      <c r="O1569" s="21">
        <v>0.23</v>
      </c>
      <c r="P1569" s="18">
        <v>118</v>
      </c>
      <c r="Q1569" s="21">
        <v>0.1</v>
      </c>
      <c r="R1569" s="21">
        <v>0.35</v>
      </c>
      <c r="S1569" s="18">
        <v>2618</v>
      </c>
      <c r="T1569" s="21">
        <v>0.5</v>
      </c>
      <c r="U1569" s="21">
        <v>0.86</v>
      </c>
      <c r="V1569" s="18">
        <v>5236</v>
      </c>
      <c r="W1569" s="21">
        <v>0.86</v>
      </c>
      <c r="X1569" s="11" t="s">
        <v>25</v>
      </c>
    </row>
    <row r="1570" spans="1:24">
      <c r="A1570" s="11" t="s">
        <v>1836</v>
      </c>
      <c r="B1570" s="11" t="s">
        <v>1836</v>
      </c>
      <c r="C1570" s="11" t="s">
        <v>1837</v>
      </c>
      <c r="D1570" s="17">
        <v>49.2</v>
      </c>
      <c r="E1570" s="18">
        <v>300</v>
      </c>
      <c r="F1570" s="19">
        <v>4.3499999999999996</v>
      </c>
      <c r="G1570" s="19">
        <v>4.09</v>
      </c>
      <c r="H1570" s="20">
        <v>5.3E-3</v>
      </c>
      <c r="I1570" s="21">
        <v>8.0500000000000007</v>
      </c>
      <c r="J1570" s="21">
        <v>8.14</v>
      </c>
      <c r="K1570" s="21">
        <v>3.34</v>
      </c>
      <c r="L1570" s="21">
        <v>3.69</v>
      </c>
      <c r="M1570" s="18">
        <v>31</v>
      </c>
      <c r="N1570" s="21">
        <v>0.05</v>
      </c>
      <c r="O1570" s="21">
        <v>0.24</v>
      </c>
      <c r="P1570" s="18">
        <v>118</v>
      </c>
      <c r="Q1570" s="21">
        <v>0.1</v>
      </c>
      <c r="R1570" s="21">
        <v>0.35</v>
      </c>
      <c r="S1570" s="18">
        <v>2632</v>
      </c>
      <c r="T1570" s="21">
        <v>0.5</v>
      </c>
      <c r="U1570" s="21">
        <v>0.86</v>
      </c>
      <c r="V1570" s="18">
        <v>5264</v>
      </c>
      <c r="W1570" s="21">
        <v>0.86</v>
      </c>
      <c r="X1570" s="11" t="s">
        <v>25</v>
      </c>
    </row>
    <row r="1571" spans="1:24">
      <c r="A1571" s="11" t="s">
        <v>1837</v>
      </c>
      <c r="B1571" s="11" t="s">
        <v>1837</v>
      </c>
      <c r="C1571" s="11" t="s">
        <v>1838</v>
      </c>
      <c r="D1571" s="17">
        <v>48.7</v>
      </c>
      <c r="E1571" s="18">
        <v>300</v>
      </c>
      <c r="F1571" s="19">
        <v>4.09</v>
      </c>
      <c r="G1571" s="19">
        <v>3.83</v>
      </c>
      <c r="H1571" s="20">
        <v>5.3E-3</v>
      </c>
      <c r="I1571" s="21">
        <v>8.14</v>
      </c>
      <c r="J1571" s="21">
        <v>8.07</v>
      </c>
      <c r="K1571" s="21">
        <v>3.69</v>
      </c>
      <c r="L1571" s="21">
        <v>3.88</v>
      </c>
      <c r="M1571" s="18">
        <v>31</v>
      </c>
      <c r="N1571" s="21">
        <v>0.05</v>
      </c>
      <c r="O1571" s="21">
        <v>0.24</v>
      </c>
      <c r="P1571" s="18">
        <v>118</v>
      </c>
      <c r="Q1571" s="21">
        <v>0.1</v>
      </c>
      <c r="R1571" s="21">
        <v>0.35</v>
      </c>
      <c r="S1571" s="18">
        <v>2645</v>
      </c>
      <c r="T1571" s="21">
        <v>0.5</v>
      </c>
      <c r="U1571" s="21">
        <v>0.87</v>
      </c>
      <c r="V1571" s="18">
        <v>5291</v>
      </c>
      <c r="W1571" s="21">
        <v>0.87</v>
      </c>
      <c r="X1571" s="11" t="s">
        <v>25</v>
      </c>
    </row>
    <row r="1572" spans="1:24">
      <c r="A1572" s="11" t="s">
        <v>1838</v>
      </c>
      <c r="B1572" s="11" t="s">
        <v>1838</v>
      </c>
      <c r="C1572" s="11" t="s">
        <v>1839</v>
      </c>
      <c r="D1572" s="17">
        <v>43.1</v>
      </c>
      <c r="E1572" s="18">
        <v>300</v>
      </c>
      <c r="F1572" s="19">
        <v>3.83</v>
      </c>
      <c r="G1572" s="19">
        <v>3.61</v>
      </c>
      <c r="H1572" s="20">
        <v>5.1000000000000004E-3</v>
      </c>
      <c r="I1572" s="21">
        <v>8.07</v>
      </c>
      <c r="J1572" s="21">
        <v>7.95</v>
      </c>
      <c r="K1572" s="21">
        <v>3.88</v>
      </c>
      <c r="L1572" s="21">
        <v>3.98</v>
      </c>
      <c r="M1572" s="18">
        <v>31</v>
      </c>
      <c r="N1572" s="21">
        <v>0.06</v>
      </c>
      <c r="O1572" s="21">
        <v>0.23</v>
      </c>
      <c r="P1572" s="18">
        <v>118</v>
      </c>
      <c r="Q1572" s="21">
        <v>0.1</v>
      </c>
      <c r="R1572" s="21">
        <v>0.35</v>
      </c>
      <c r="S1572" s="18">
        <v>2587</v>
      </c>
      <c r="T1572" s="21">
        <v>0.5</v>
      </c>
      <c r="U1572" s="21">
        <v>0.85</v>
      </c>
      <c r="V1572" s="18">
        <v>5173</v>
      </c>
      <c r="W1572" s="21">
        <v>0.85</v>
      </c>
      <c r="X1572" s="11" t="s">
        <v>25</v>
      </c>
    </row>
    <row r="1573" spans="1:24">
      <c r="A1573" s="11" t="s">
        <v>1839</v>
      </c>
      <c r="B1573" s="11" t="s">
        <v>1839</v>
      </c>
      <c r="C1573" s="11" t="s">
        <v>1840</v>
      </c>
      <c r="D1573" s="17">
        <v>54.7</v>
      </c>
      <c r="E1573" s="18">
        <v>300</v>
      </c>
      <c r="F1573" s="19">
        <v>3.61</v>
      </c>
      <c r="G1573" s="19">
        <v>3.32</v>
      </c>
      <c r="H1573" s="20">
        <v>5.3E-3</v>
      </c>
      <c r="I1573" s="21">
        <v>7.95</v>
      </c>
      <c r="J1573" s="21">
        <v>7.76</v>
      </c>
      <c r="K1573" s="21">
        <v>3.98</v>
      </c>
      <c r="L1573" s="21">
        <v>4.08</v>
      </c>
      <c r="M1573" s="18">
        <v>31</v>
      </c>
      <c r="N1573" s="21">
        <v>0.05</v>
      </c>
      <c r="O1573" s="21">
        <v>0.24</v>
      </c>
      <c r="P1573" s="18">
        <v>118</v>
      </c>
      <c r="Q1573" s="21">
        <v>0.1</v>
      </c>
      <c r="R1573" s="21">
        <v>0.35</v>
      </c>
      <c r="S1573" s="18">
        <v>2636</v>
      </c>
      <c r="T1573" s="21">
        <v>0.5</v>
      </c>
      <c r="U1573" s="21">
        <v>0.86</v>
      </c>
      <c r="V1573" s="18">
        <v>5272</v>
      </c>
      <c r="W1573" s="21">
        <v>0.86</v>
      </c>
      <c r="X1573" s="11" t="s">
        <v>25</v>
      </c>
    </row>
    <row r="1574" spans="1:24">
      <c r="A1574" s="11" t="s">
        <v>1840</v>
      </c>
      <c r="B1574" s="11" t="s">
        <v>1840</v>
      </c>
      <c r="C1574" s="11" t="s">
        <v>1841</v>
      </c>
      <c r="D1574" s="17">
        <v>41.2</v>
      </c>
      <c r="E1574" s="18">
        <v>300</v>
      </c>
      <c r="F1574" s="19">
        <v>3.31</v>
      </c>
      <c r="G1574" s="19">
        <v>3.09</v>
      </c>
      <c r="H1574" s="20">
        <v>5.3E-3</v>
      </c>
      <c r="I1574" s="21">
        <v>7.76</v>
      </c>
      <c r="J1574" s="21">
        <v>7.66</v>
      </c>
      <c r="K1574" s="21">
        <v>4.09</v>
      </c>
      <c r="L1574" s="21">
        <v>4.21</v>
      </c>
      <c r="M1574" s="18">
        <v>31</v>
      </c>
      <c r="N1574" s="21">
        <v>0.05</v>
      </c>
      <c r="O1574" s="21">
        <v>0.24</v>
      </c>
      <c r="P1574" s="18">
        <v>118</v>
      </c>
      <c r="Q1574" s="21">
        <v>0.1</v>
      </c>
      <c r="R1574" s="21">
        <v>0.36</v>
      </c>
      <c r="S1574" s="18">
        <v>2646</v>
      </c>
      <c r="T1574" s="21">
        <v>0.5</v>
      </c>
      <c r="U1574" s="21">
        <v>0.87</v>
      </c>
      <c r="V1574" s="18">
        <v>5291</v>
      </c>
      <c r="W1574" s="21">
        <v>0.87</v>
      </c>
      <c r="X1574" s="11" t="s">
        <v>25</v>
      </c>
    </row>
    <row r="1575" spans="1:24">
      <c r="A1575" s="11" t="s">
        <v>1841</v>
      </c>
      <c r="B1575" s="11" t="s">
        <v>1841</v>
      </c>
      <c r="C1575" s="11" t="s">
        <v>1842</v>
      </c>
      <c r="D1575" s="17">
        <v>57.1</v>
      </c>
      <c r="E1575" s="18">
        <v>300</v>
      </c>
      <c r="F1575" s="19">
        <v>3.09</v>
      </c>
      <c r="G1575" s="19">
        <v>2.8</v>
      </c>
      <c r="H1575" s="20">
        <v>5.1000000000000004E-3</v>
      </c>
      <c r="I1575" s="21">
        <v>7.66</v>
      </c>
      <c r="J1575" s="21">
        <v>7.41</v>
      </c>
      <c r="K1575" s="21">
        <v>4.21</v>
      </c>
      <c r="L1575" s="21">
        <v>4.25</v>
      </c>
      <c r="M1575" s="18">
        <v>31</v>
      </c>
      <c r="N1575" s="21">
        <v>0.06</v>
      </c>
      <c r="O1575" s="21">
        <v>0.23</v>
      </c>
      <c r="P1575" s="18">
        <v>118</v>
      </c>
      <c r="Q1575" s="21">
        <v>0.1</v>
      </c>
      <c r="R1575" s="21">
        <v>0.35</v>
      </c>
      <c r="S1575" s="18">
        <v>2580</v>
      </c>
      <c r="T1575" s="21">
        <v>0.5</v>
      </c>
      <c r="U1575" s="21">
        <v>0.84</v>
      </c>
      <c r="V1575" s="18">
        <v>5160</v>
      </c>
      <c r="W1575" s="21">
        <v>0.84</v>
      </c>
      <c r="X1575" s="11" t="s">
        <v>25</v>
      </c>
    </row>
    <row r="1576" spans="1:24">
      <c r="A1576" s="11" t="s">
        <v>1842</v>
      </c>
      <c r="B1576" s="11" t="s">
        <v>1842</v>
      </c>
      <c r="C1576" s="11" t="s">
        <v>1843</v>
      </c>
      <c r="D1576" s="17">
        <v>29</v>
      </c>
      <c r="E1576" s="18">
        <v>300</v>
      </c>
      <c r="F1576" s="19">
        <v>2.8</v>
      </c>
      <c r="G1576" s="19">
        <v>2.65</v>
      </c>
      <c r="H1576" s="20">
        <v>5.1999999999999998E-3</v>
      </c>
      <c r="I1576" s="21">
        <v>7.41</v>
      </c>
      <c r="J1576" s="21">
        <v>7.25</v>
      </c>
      <c r="K1576" s="21">
        <v>4.25</v>
      </c>
      <c r="L1576" s="21">
        <v>4.24</v>
      </c>
      <c r="M1576" s="18">
        <v>31</v>
      </c>
      <c r="N1576" s="21">
        <v>0.06</v>
      </c>
      <c r="O1576" s="21">
        <v>0.23</v>
      </c>
      <c r="P1576" s="18">
        <v>118</v>
      </c>
      <c r="Q1576" s="21">
        <v>0.1</v>
      </c>
      <c r="R1576" s="21">
        <v>0.35</v>
      </c>
      <c r="S1576" s="18">
        <v>2604</v>
      </c>
      <c r="T1576" s="21">
        <v>0.5</v>
      </c>
      <c r="U1576" s="21">
        <v>0.85</v>
      </c>
      <c r="V1576" s="18">
        <v>5208</v>
      </c>
      <c r="W1576" s="21">
        <v>0.85</v>
      </c>
      <c r="X1576" s="11" t="s">
        <v>25</v>
      </c>
    </row>
    <row r="1577" spans="1:24">
      <c r="A1577" s="11" t="s">
        <v>1843</v>
      </c>
      <c r="B1577" s="11" t="s">
        <v>1843</v>
      </c>
      <c r="C1577" s="11" t="s">
        <v>1844</v>
      </c>
      <c r="D1577" s="17">
        <v>56.5</v>
      </c>
      <c r="E1577" s="18">
        <v>300</v>
      </c>
      <c r="F1577" s="19">
        <v>2.65</v>
      </c>
      <c r="G1577" s="19">
        <v>2.35</v>
      </c>
      <c r="H1577" s="20">
        <v>5.3E-3</v>
      </c>
      <c r="I1577" s="21">
        <v>7.25</v>
      </c>
      <c r="J1577" s="21">
        <v>7.1</v>
      </c>
      <c r="K1577" s="21">
        <v>4.24</v>
      </c>
      <c r="L1577" s="21">
        <v>4.3899999999999997</v>
      </c>
      <c r="M1577" s="18">
        <v>31</v>
      </c>
      <c r="N1577" s="21">
        <v>0.05</v>
      </c>
      <c r="O1577" s="21">
        <v>0.24</v>
      </c>
      <c r="P1577" s="18">
        <v>118</v>
      </c>
      <c r="Q1577" s="21">
        <v>0.1</v>
      </c>
      <c r="R1577" s="21">
        <v>0.35</v>
      </c>
      <c r="S1577" s="18">
        <v>2638</v>
      </c>
      <c r="T1577" s="21">
        <v>0.5</v>
      </c>
      <c r="U1577" s="21">
        <v>0.86</v>
      </c>
      <c r="V1577" s="18">
        <v>5276</v>
      </c>
      <c r="W1577" s="21">
        <v>0.86</v>
      </c>
      <c r="X1577" s="11" t="s">
        <v>25</v>
      </c>
    </row>
    <row r="1578" spans="1:24">
      <c r="A1578" s="11" t="s">
        <v>1844</v>
      </c>
      <c r="B1578" s="11" t="s">
        <v>1844</v>
      </c>
      <c r="C1578" s="11" t="s">
        <v>1845</v>
      </c>
      <c r="D1578" s="17">
        <v>41.4</v>
      </c>
      <c r="E1578" s="18">
        <v>500</v>
      </c>
      <c r="F1578" s="19">
        <v>2.19</v>
      </c>
      <c r="G1578" s="19">
        <v>2.08</v>
      </c>
      <c r="H1578" s="20">
        <v>2.7000000000000001E-3</v>
      </c>
      <c r="I1578" s="21">
        <v>7.1</v>
      </c>
      <c r="J1578" s="21">
        <v>7.04</v>
      </c>
      <c r="K1578" s="21">
        <v>4.34</v>
      </c>
      <c r="L1578" s="21">
        <v>4.3899999999999997</v>
      </c>
      <c r="M1578" s="18">
        <v>2312</v>
      </c>
      <c r="N1578" s="21">
        <v>0.27</v>
      </c>
      <c r="O1578" s="21">
        <v>0.63</v>
      </c>
      <c r="P1578" s="18">
        <v>6470</v>
      </c>
      <c r="Q1578" s="21">
        <v>0.47</v>
      </c>
      <c r="R1578" s="21">
        <v>0.83</v>
      </c>
      <c r="S1578" s="18">
        <v>7287</v>
      </c>
      <c r="T1578" s="21">
        <v>0.5</v>
      </c>
      <c r="U1578" s="21">
        <v>0.86</v>
      </c>
      <c r="V1578" s="18">
        <v>14574</v>
      </c>
      <c r="W1578" s="21">
        <v>0.86</v>
      </c>
      <c r="X1578" s="11" t="s">
        <v>25</v>
      </c>
    </row>
    <row r="1579" spans="1:24">
      <c r="A1579" s="11" t="s">
        <v>1845</v>
      </c>
      <c r="B1579" s="11" t="s">
        <v>1845</v>
      </c>
      <c r="C1579" s="11" t="s">
        <v>1846</v>
      </c>
      <c r="D1579" s="17">
        <v>38.200000000000003</v>
      </c>
      <c r="E1579" s="18">
        <v>500</v>
      </c>
      <c r="F1579" s="19">
        <v>2.08</v>
      </c>
      <c r="G1579" s="19">
        <v>1.97</v>
      </c>
      <c r="H1579" s="20">
        <v>2.8999999999999998E-3</v>
      </c>
      <c r="I1579" s="21">
        <v>7.04</v>
      </c>
      <c r="J1579" s="21">
        <v>6.95</v>
      </c>
      <c r="K1579" s="21">
        <v>4.3899999999999997</v>
      </c>
      <c r="L1579" s="21">
        <v>4.41</v>
      </c>
      <c r="M1579" s="18">
        <v>2312</v>
      </c>
      <c r="N1579" s="21">
        <v>0.26</v>
      </c>
      <c r="O1579" s="21">
        <v>0.65</v>
      </c>
      <c r="P1579" s="18">
        <v>6470</v>
      </c>
      <c r="Q1579" s="21">
        <v>0.46</v>
      </c>
      <c r="R1579" s="21">
        <v>0.86</v>
      </c>
      <c r="S1579" s="18">
        <v>7586</v>
      </c>
      <c r="T1579" s="21">
        <v>0.5</v>
      </c>
      <c r="U1579" s="21">
        <v>0.89</v>
      </c>
      <c r="V1579" s="18">
        <v>15172</v>
      </c>
      <c r="W1579" s="21">
        <v>0.89</v>
      </c>
      <c r="X1579" s="11" t="s">
        <v>25</v>
      </c>
    </row>
    <row r="1580" spans="1:24">
      <c r="A1580" s="11" t="s">
        <v>1846</v>
      </c>
      <c r="B1580" s="11" t="s">
        <v>1846</v>
      </c>
      <c r="C1580" s="11" t="s">
        <v>1847</v>
      </c>
      <c r="D1580" s="17">
        <v>28.7</v>
      </c>
      <c r="E1580" s="18">
        <v>500</v>
      </c>
      <c r="F1580" s="19">
        <v>1.97</v>
      </c>
      <c r="G1580" s="19">
        <v>1.9</v>
      </c>
      <c r="H1580" s="20">
        <v>2.3999999999999998E-3</v>
      </c>
      <c r="I1580" s="21">
        <v>6.95</v>
      </c>
      <c r="J1580" s="21">
        <v>6.81</v>
      </c>
      <c r="K1580" s="21">
        <v>4.41</v>
      </c>
      <c r="L1580" s="21">
        <v>4.34</v>
      </c>
      <c r="M1580" s="18">
        <v>2312</v>
      </c>
      <c r="N1580" s="21">
        <v>0.28000000000000003</v>
      </c>
      <c r="O1580" s="21">
        <v>0.61</v>
      </c>
      <c r="P1580" s="18">
        <v>6470</v>
      </c>
      <c r="Q1580" s="21">
        <v>0.48</v>
      </c>
      <c r="R1580" s="21">
        <v>0.81</v>
      </c>
      <c r="S1580" s="18">
        <v>6982</v>
      </c>
      <c r="T1580" s="21">
        <v>0.5</v>
      </c>
      <c r="U1580" s="21">
        <v>0.82</v>
      </c>
      <c r="V1580" s="18">
        <v>13964</v>
      </c>
      <c r="W1580" s="21">
        <v>0.82</v>
      </c>
      <c r="X1580" s="11" t="s">
        <v>25</v>
      </c>
    </row>
    <row r="1581" spans="1:24">
      <c r="A1581" s="11" t="s">
        <v>1826</v>
      </c>
      <c r="B1581" s="11" t="s">
        <v>1826</v>
      </c>
      <c r="C1581" s="11" t="s">
        <v>1844</v>
      </c>
      <c r="D1581" s="17">
        <v>31.6</v>
      </c>
      <c r="E1581" s="18">
        <v>500</v>
      </c>
      <c r="F1581" s="19">
        <v>2.29</v>
      </c>
      <c r="G1581" s="19">
        <v>2.19</v>
      </c>
      <c r="H1581" s="20">
        <v>3.2000000000000002E-3</v>
      </c>
      <c r="I1581" s="21">
        <v>7.1</v>
      </c>
      <c r="J1581" s="21">
        <v>7.1</v>
      </c>
      <c r="K1581" s="21">
        <v>4.24</v>
      </c>
      <c r="L1581" s="21">
        <v>4.34</v>
      </c>
      <c r="M1581" s="18">
        <v>2281</v>
      </c>
      <c r="N1581" s="21">
        <v>0.26</v>
      </c>
      <c r="O1581" s="21">
        <v>0.67</v>
      </c>
      <c r="P1581" s="18">
        <v>6395</v>
      </c>
      <c r="Q1581" s="21">
        <v>0.44</v>
      </c>
      <c r="R1581" s="21">
        <v>0.89</v>
      </c>
      <c r="S1581" s="18">
        <v>7953</v>
      </c>
      <c r="T1581" s="21">
        <v>0.5</v>
      </c>
      <c r="U1581" s="21">
        <v>0.94</v>
      </c>
      <c r="V1581" s="18">
        <v>15906</v>
      </c>
      <c r="W1581" s="21">
        <v>0.94</v>
      </c>
      <c r="X1581" s="11" t="s">
        <v>25</v>
      </c>
    </row>
    <row r="1582" spans="1:24">
      <c r="A1582" s="11" t="s">
        <v>1847</v>
      </c>
      <c r="B1582" s="11" t="s">
        <v>1847</v>
      </c>
      <c r="C1582" s="11" t="s">
        <v>1848</v>
      </c>
      <c r="D1582" s="17">
        <v>43.8</v>
      </c>
      <c r="E1582" s="18">
        <v>500</v>
      </c>
      <c r="F1582" s="19">
        <v>1.9</v>
      </c>
      <c r="G1582" s="19">
        <v>1.78</v>
      </c>
      <c r="H1582" s="20">
        <v>2.7000000000000001E-3</v>
      </c>
      <c r="I1582" s="21">
        <v>6.81</v>
      </c>
      <c r="J1582" s="21">
        <v>6.72</v>
      </c>
      <c r="K1582" s="21">
        <v>4.34</v>
      </c>
      <c r="L1582" s="21">
        <v>4.37</v>
      </c>
      <c r="M1582" s="18">
        <v>2312</v>
      </c>
      <c r="N1582" s="21">
        <v>0.27</v>
      </c>
      <c r="O1582" s="21">
        <v>0.64</v>
      </c>
      <c r="P1582" s="18">
        <v>6470</v>
      </c>
      <c r="Q1582" s="21">
        <v>0.46</v>
      </c>
      <c r="R1582" s="21">
        <v>0.84</v>
      </c>
      <c r="S1582" s="18">
        <v>7400</v>
      </c>
      <c r="T1582" s="21">
        <v>0.5</v>
      </c>
      <c r="U1582" s="21">
        <v>0.87</v>
      </c>
      <c r="V1582" s="18">
        <v>14799</v>
      </c>
      <c r="W1582" s="21">
        <v>0.87</v>
      </c>
      <c r="X1582" s="11" t="s">
        <v>25</v>
      </c>
    </row>
    <row r="1583" spans="1:24">
      <c r="A1583" s="11" t="s">
        <v>1848</v>
      </c>
      <c r="B1583" s="11" t="s">
        <v>1848</v>
      </c>
      <c r="C1583" s="11" t="s">
        <v>1849</v>
      </c>
      <c r="D1583" s="17">
        <v>49.1</v>
      </c>
      <c r="E1583" s="18">
        <v>500</v>
      </c>
      <c r="F1583" s="19">
        <v>1.78</v>
      </c>
      <c r="G1583" s="19">
        <v>1.65</v>
      </c>
      <c r="H1583" s="20">
        <v>2.5999999999999999E-3</v>
      </c>
      <c r="I1583" s="21">
        <v>6.72</v>
      </c>
      <c r="J1583" s="21">
        <v>6.66</v>
      </c>
      <c r="K1583" s="21">
        <v>4.37</v>
      </c>
      <c r="L1583" s="21">
        <v>4.4400000000000004</v>
      </c>
      <c r="M1583" s="18">
        <v>2312</v>
      </c>
      <c r="N1583" s="21">
        <v>0.27</v>
      </c>
      <c r="O1583" s="21">
        <v>0.63</v>
      </c>
      <c r="P1583" s="18">
        <v>6470</v>
      </c>
      <c r="Q1583" s="21">
        <v>0.47</v>
      </c>
      <c r="R1583" s="21">
        <v>0.83</v>
      </c>
      <c r="S1583" s="18">
        <v>7274</v>
      </c>
      <c r="T1583" s="21">
        <v>0.5</v>
      </c>
      <c r="U1583" s="21">
        <v>0.86</v>
      </c>
      <c r="V1583" s="18">
        <v>14549</v>
      </c>
      <c r="W1583" s="21">
        <v>0.86</v>
      </c>
      <c r="X1583" s="11" t="s">
        <v>25</v>
      </c>
    </row>
    <row r="1584" spans="1:24">
      <c r="A1584" s="11" t="s">
        <v>1849</v>
      </c>
      <c r="B1584" s="11" t="s">
        <v>1849</v>
      </c>
      <c r="C1584" s="11" t="s">
        <v>1850</v>
      </c>
      <c r="D1584" s="17">
        <v>26.1</v>
      </c>
      <c r="E1584" s="18">
        <v>500</v>
      </c>
      <c r="F1584" s="19">
        <v>1.65</v>
      </c>
      <c r="G1584" s="19">
        <v>1.58</v>
      </c>
      <c r="H1584" s="20">
        <v>2.7000000000000001E-3</v>
      </c>
      <c r="I1584" s="21">
        <v>6.66</v>
      </c>
      <c r="J1584" s="21">
        <v>6.58</v>
      </c>
      <c r="K1584" s="21">
        <v>4.4400000000000004</v>
      </c>
      <c r="L1584" s="21">
        <v>4.43</v>
      </c>
      <c r="M1584" s="18">
        <v>2312</v>
      </c>
      <c r="N1584" s="21">
        <v>0.27</v>
      </c>
      <c r="O1584" s="21">
        <v>0.63</v>
      </c>
      <c r="P1584" s="18">
        <v>6470</v>
      </c>
      <c r="Q1584" s="21">
        <v>0.47</v>
      </c>
      <c r="R1584" s="21">
        <v>0.84</v>
      </c>
      <c r="S1584" s="18">
        <v>7321</v>
      </c>
      <c r="T1584" s="21">
        <v>0.5</v>
      </c>
      <c r="U1584" s="21">
        <v>0.86</v>
      </c>
      <c r="V1584" s="18">
        <v>14643</v>
      </c>
      <c r="W1584" s="21">
        <v>0.86</v>
      </c>
      <c r="X1584" s="11" t="s">
        <v>25</v>
      </c>
    </row>
    <row r="1585" spans="1:24">
      <c r="A1585" s="11" t="s">
        <v>1851</v>
      </c>
      <c r="B1585" s="11" t="s">
        <v>1851</v>
      </c>
      <c r="C1585" s="11" t="s">
        <v>1852</v>
      </c>
      <c r="D1585" s="17">
        <v>36.799999999999997</v>
      </c>
      <c r="E1585" s="18">
        <v>300</v>
      </c>
      <c r="F1585" s="19">
        <v>4.5599999999999996</v>
      </c>
      <c r="G1585" s="19">
        <v>4.29</v>
      </c>
      <c r="H1585" s="20">
        <v>7.3000000000000001E-3</v>
      </c>
      <c r="I1585" s="21">
        <v>6.99</v>
      </c>
      <c r="J1585" s="21">
        <v>6.87</v>
      </c>
      <c r="K1585" s="21">
        <v>2.0699999999999998</v>
      </c>
      <c r="L1585" s="21">
        <v>2.2200000000000002</v>
      </c>
      <c r="M1585" s="18">
        <v>523</v>
      </c>
      <c r="N1585" s="21">
        <v>0.2</v>
      </c>
      <c r="O1585" s="21">
        <v>0.62</v>
      </c>
      <c r="P1585" s="18">
        <v>1721</v>
      </c>
      <c r="Q1585" s="21">
        <v>0.36</v>
      </c>
      <c r="R1585" s="21">
        <v>0.87</v>
      </c>
      <c r="S1585" s="18">
        <v>3101</v>
      </c>
      <c r="T1585" s="21">
        <v>0.5</v>
      </c>
      <c r="U1585" s="21">
        <v>1.02</v>
      </c>
      <c r="V1585" s="18">
        <v>6202</v>
      </c>
      <c r="W1585" s="21">
        <v>1.02</v>
      </c>
      <c r="X1585" s="11" t="s">
        <v>25</v>
      </c>
    </row>
    <row r="1586" spans="1:24">
      <c r="A1586" s="11" t="s">
        <v>1852</v>
      </c>
      <c r="B1586" s="11" t="s">
        <v>1852</v>
      </c>
      <c r="C1586" s="11" t="s">
        <v>1853</v>
      </c>
      <c r="D1586" s="17">
        <v>38.700000000000003</v>
      </c>
      <c r="E1586" s="18">
        <v>300</v>
      </c>
      <c r="F1586" s="19">
        <v>4.29</v>
      </c>
      <c r="G1586" s="19">
        <v>4.03</v>
      </c>
      <c r="H1586" s="20">
        <v>6.7000000000000002E-3</v>
      </c>
      <c r="I1586" s="21">
        <v>6.87</v>
      </c>
      <c r="J1586" s="21">
        <v>6.82</v>
      </c>
      <c r="K1586" s="21">
        <v>2.2200000000000002</v>
      </c>
      <c r="L1586" s="21">
        <v>2.4300000000000002</v>
      </c>
      <c r="M1586" s="18">
        <v>523</v>
      </c>
      <c r="N1586" s="21">
        <v>0.2</v>
      </c>
      <c r="O1586" s="21">
        <v>0.6</v>
      </c>
      <c r="P1586" s="18">
        <v>1721</v>
      </c>
      <c r="Q1586" s="21">
        <v>0.37</v>
      </c>
      <c r="R1586" s="21">
        <v>0.84</v>
      </c>
      <c r="S1586" s="18">
        <v>2968</v>
      </c>
      <c r="T1586" s="21">
        <v>0.5</v>
      </c>
      <c r="U1586" s="21">
        <v>0.97</v>
      </c>
      <c r="V1586" s="18">
        <v>5935</v>
      </c>
      <c r="W1586" s="21">
        <v>0.97</v>
      </c>
      <c r="X1586" s="11" t="s">
        <v>25</v>
      </c>
    </row>
    <row r="1587" spans="1:24">
      <c r="A1587" s="11" t="s">
        <v>1853</v>
      </c>
      <c r="B1587" s="11" t="s">
        <v>1853</v>
      </c>
      <c r="C1587" s="11" t="s">
        <v>1854</v>
      </c>
      <c r="D1587" s="17">
        <v>45.3</v>
      </c>
      <c r="E1587" s="18">
        <v>300</v>
      </c>
      <c r="F1587" s="19">
        <v>4.03</v>
      </c>
      <c r="G1587" s="19">
        <v>3.69</v>
      </c>
      <c r="H1587" s="20">
        <v>7.4999999999999997E-3</v>
      </c>
      <c r="I1587" s="21">
        <v>6.82</v>
      </c>
      <c r="J1587" s="21">
        <v>6.68</v>
      </c>
      <c r="K1587" s="21">
        <v>2.4300000000000002</v>
      </c>
      <c r="L1587" s="21">
        <v>2.63</v>
      </c>
      <c r="M1587" s="18">
        <v>523</v>
      </c>
      <c r="N1587" s="21">
        <v>0.2</v>
      </c>
      <c r="O1587" s="21">
        <v>0.62</v>
      </c>
      <c r="P1587" s="18">
        <v>1721</v>
      </c>
      <c r="Q1587" s="21">
        <v>0.36</v>
      </c>
      <c r="R1587" s="21">
        <v>0.88</v>
      </c>
      <c r="S1587" s="18">
        <v>3137</v>
      </c>
      <c r="T1587" s="21">
        <v>0.5</v>
      </c>
      <c r="U1587" s="21">
        <v>1.03</v>
      </c>
      <c r="V1587" s="18">
        <v>6273</v>
      </c>
      <c r="W1587" s="21">
        <v>1.03</v>
      </c>
      <c r="X1587" s="11" t="s">
        <v>25</v>
      </c>
    </row>
    <row r="1588" spans="1:24">
      <c r="A1588" s="11" t="s">
        <v>1854</v>
      </c>
      <c r="B1588" s="11" t="s">
        <v>1854</v>
      </c>
      <c r="C1588" s="11" t="s">
        <v>1855</v>
      </c>
      <c r="D1588" s="17">
        <v>39.299999999999997</v>
      </c>
      <c r="E1588" s="18">
        <v>300</v>
      </c>
      <c r="F1588" s="19">
        <v>3.69</v>
      </c>
      <c r="G1588" s="19">
        <v>3.45</v>
      </c>
      <c r="H1588" s="20">
        <v>6.1000000000000004E-3</v>
      </c>
      <c r="I1588" s="21">
        <v>6.68</v>
      </c>
      <c r="J1588" s="21">
        <v>6.58</v>
      </c>
      <c r="K1588" s="21">
        <v>2.63</v>
      </c>
      <c r="L1588" s="21">
        <v>2.77</v>
      </c>
      <c r="M1588" s="18">
        <v>523</v>
      </c>
      <c r="N1588" s="21">
        <v>0.21</v>
      </c>
      <c r="O1588" s="21">
        <v>0.57999999999999996</v>
      </c>
      <c r="P1588" s="18">
        <v>1721</v>
      </c>
      <c r="Q1588" s="21">
        <v>0.38</v>
      </c>
      <c r="R1588" s="21">
        <v>0.81</v>
      </c>
      <c r="S1588" s="18">
        <v>2829</v>
      </c>
      <c r="T1588" s="21">
        <v>0.5</v>
      </c>
      <c r="U1588" s="21">
        <v>0.93</v>
      </c>
      <c r="V1588" s="18">
        <v>5659</v>
      </c>
      <c r="W1588" s="21">
        <v>0.93</v>
      </c>
      <c r="X1588" s="11" t="s">
        <v>25</v>
      </c>
    </row>
    <row r="1589" spans="1:24">
      <c r="A1589" s="11" t="s">
        <v>1850</v>
      </c>
      <c r="B1589" s="11" t="s">
        <v>1850</v>
      </c>
      <c r="C1589" s="11" t="s">
        <v>1856</v>
      </c>
      <c r="D1589" s="17">
        <v>73.400000000000006</v>
      </c>
      <c r="E1589" s="18">
        <v>600</v>
      </c>
      <c r="F1589" s="19">
        <v>1.43</v>
      </c>
      <c r="G1589" s="19">
        <v>1.28</v>
      </c>
      <c r="H1589" s="20">
        <v>2E-3</v>
      </c>
      <c r="I1589" s="21">
        <v>6.58</v>
      </c>
      <c r="J1589" s="21">
        <v>6.49</v>
      </c>
      <c r="K1589" s="21">
        <v>4.46</v>
      </c>
      <c r="L1589" s="21">
        <v>4.5199999999999996</v>
      </c>
      <c r="M1589" s="18">
        <v>2850</v>
      </c>
      <c r="N1589" s="21">
        <v>0.25</v>
      </c>
      <c r="O1589" s="21">
        <v>0.6</v>
      </c>
      <c r="P1589" s="18">
        <v>7755</v>
      </c>
      <c r="Q1589" s="21">
        <v>0.42</v>
      </c>
      <c r="R1589" s="21">
        <v>0.79</v>
      </c>
      <c r="S1589" s="18">
        <v>20316</v>
      </c>
      <c r="T1589" s="21">
        <v>0.8</v>
      </c>
      <c r="U1589" s="21">
        <v>0.97</v>
      </c>
      <c r="V1589" s="18">
        <v>20785</v>
      </c>
      <c r="W1589" s="21">
        <v>0.85</v>
      </c>
      <c r="X1589" s="11" t="s">
        <v>25</v>
      </c>
    </row>
    <row r="1590" spans="1:24">
      <c r="A1590" s="11" t="s">
        <v>1857</v>
      </c>
      <c r="B1590" s="11" t="s">
        <v>1857</v>
      </c>
      <c r="C1590" s="11" t="s">
        <v>1858</v>
      </c>
      <c r="D1590" s="17">
        <v>38.1</v>
      </c>
      <c r="E1590" s="18">
        <v>300</v>
      </c>
      <c r="F1590" s="19">
        <v>4.59</v>
      </c>
      <c r="G1590" s="19">
        <v>4.34</v>
      </c>
      <c r="H1590" s="20">
        <v>6.6E-3</v>
      </c>
      <c r="I1590" s="21">
        <v>6.79</v>
      </c>
      <c r="J1590" s="21">
        <v>6.54</v>
      </c>
      <c r="K1590" s="21">
        <v>1.84</v>
      </c>
      <c r="L1590" s="21">
        <v>1.84</v>
      </c>
      <c r="M1590" s="18">
        <v>247</v>
      </c>
      <c r="N1590" s="21">
        <v>0.14000000000000001</v>
      </c>
      <c r="O1590" s="21">
        <v>0.48</v>
      </c>
      <c r="P1590" s="18">
        <v>861</v>
      </c>
      <c r="Q1590" s="21">
        <v>0.26</v>
      </c>
      <c r="R1590" s="21">
        <v>0.69</v>
      </c>
      <c r="S1590" s="18">
        <v>2933</v>
      </c>
      <c r="T1590" s="21">
        <v>0.5</v>
      </c>
      <c r="U1590" s="21">
        <v>0.96</v>
      </c>
      <c r="V1590" s="18">
        <v>5865</v>
      </c>
      <c r="W1590" s="21">
        <v>0.96</v>
      </c>
      <c r="X1590" s="11" t="s">
        <v>25</v>
      </c>
    </row>
    <row r="1591" spans="1:24">
      <c r="A1591" s="11" t="s">
        <v>1858</v>
      </c>
      <c r="B1591" s="11" t="s">
        <v>1858</v>
      </c>
      <c r="C1591" s="11" t="s">
        <v>1859</v>
      </c>
      <c r="D1591" s="17">
        <v>36.9</v>
      </c>
      <c r="E1591" s="18">
        <v>300</v>
      </c>
      <c r="F1591" s="19">
        <v>4.34</v>
      </c>
      <c r="G1591" s="19">
        <v>4.07</v>
      </c>
      <c r="H1591" s="20">
        <v>7.3000000000000001E-3</v>
      </c>
      <c r="I1591" s="21">
        <v>6.54</v>
      </c>
      <c r="J1591" s="21">
        <v>6.64</v>
      </c>
      <c r="K1591" s="21">
        <v>1.84</v>
      </c>
      <c r="L1591" s="21">
        <v>2.21</v>
      </c>
      <c r="M1591" s="18">
        <v>247</v>
      </c>
      <c r="N1591" s="21">
        <v>0.14000000000000001</v>
      </c>
      <c r="O1591" s="21">
        <v>0.49</v>
      </c>
      <c r="P1591" s="18">
        <v>861</v>
      </c>
      <c r="Q1591" s="21">
        <v>0.25</v>
      </c>
      <c r="R1591" s="21">
        <v>0.71</v>
      </c>
      <c r="S1591" s="18">
        <v>3097</v>
      </c>
      <c r="T1591" s="21">
        <v>0.5</v>
      </c>
      <c r="U1591" s="21">
        <v>1.01</v>
      </c>
      <c r="V1591" s="18">
        <v>6194</v>
      </c>
      <c r="W1591" s="21">
        <v>1.01</v>
      </c>
      <c r="X1591" s="11" t="s">
        <v>25</v>
      </c>
    </row>
    <row r="1592" spans="1:24">
      <c r="A1592" s="11" t="s">
        <v>1859</v>
      </c>
      <c r="B1592" s="11" t="s">
        <v>1859</v>
      </c>
      <c r="C1592" s="11" t="s">
        <v>1860</v>
      </c>
      <c r="D1592" s="17">
        <v>28.8</v>
      </c>
      <c r="E1592" s="18">
        <v>300</v>
      </c>
      <c r="F1592" s="19">
        <v>4.07</v>
      </c>
      <c r="G1592" s="19">
        <v>3.86</v>
      </c>
      <c r="H1592" s="20">
        <v>7.3000000000000001E-3</v>
      </c>
      <c r="I1592" s="21">
        <v>6.64</v>
      </c>
      <c r="J1592" s="21">
        <v>6.45</v>
      </c>
      <c r="K1592" s="21">
        <v>2.21</v>
      </c>
      <c r="L1592" s="21">
        <v>2.23</v>
      </c>
      <c r="M1592" s="18">
        <v>247</v>
      </c>
      <c r="N1592" s="21">
        <v>0.14000000000000001</v>
      </c>
      <c r="O1592" s="21">
        <v>0.49</v>
      </c>
      <c r="P1592" s="18">
        <v>861</v>
      </c>
      <c r="Q1592" s="21">
        <v>0.25</v>
      </c>
      <c r="R1592" s="21">
        <v>0.71</v>
      </c>
      <c r="S1592" s="18">
        <v>3092</v>
      </c>
      <c r="T1592" s="21">
        <v>0.5</v>
      </c>
      <c r="U1592" s="21">
        <v>1.01</v>
      </c>
      <c r="V1592" s="18">
        <v>6183</v>
      </c>
      <c r="W1592" s="21">
        <v>1.01</v>
      </c>
      <c r="X1592" s="11" t="s">
        <v>25</v>
      </c>
    </row>
    <row r="1593" spans="1:24">
      <c r="A1593" s="11" t="s">
        <v>1860</v>
      </c>
      <c r="B1593" s="11" t="s">
        <v>1860</v>
      </c>
      <c r="C1593" s="11" t="s">
        <v>1861</v>
      </c>
      <c r="D1593" s="17">
        <v>48.4</v>
      </c>
      <c r="E1593" s="18">
        <v>300</v>
      </c>
      <c r="F1593" s="19">
        <v>3.86</v>
      </c>
      <c r="G1593" s="19">
        <v>3.56</v>
      </c>
      <c r="H1593" s="20">
        <v>6.1999999999999998E-3</v>
      </c>
      <c r="I1593" s="21">
        <v>6.45</v>
      </c>
      <c r="J1593" s="21">
        <v>6.3</v>
      </c>
      <c r="K1593" s="21">
        <v>2.23</v>
      </c>
      <c r="L1593" s="21">
        <v>2.38</v>
      </c>
      <c r="M1593" s="18">
        <v>247</v>
      </c>
      <c r="N1593" s="21">
        <v>0.14000000000000001</v>
      </c>
      <c r="O1593" s="21">
        <v>0.47</v>
      </c>
      <c r="P1593" s="18">
        <v>861</v>
      </c>
      <c r="Q1593" s="21">
        <v>0.26</v>
      </c>
      <c r="R1593" s="21">
        <v>0.67</v>
      </c>
      <c r="S1593" s="18">
        <v>2850</v>
      </c>
      <c r="T1593" s="21">
        <v>0.5</v>
      </c>
      <c r="U1593" s="21">
        <v>0.93</v>
      </c>
      <c r="V1593" s="18">
        <v>5701</v>
      </c>
      <c r="W1593" s="21">
        <v>0.93</v>
      </c>
      <c r="X1593" s="11" t="s">
        <v>25</v>
      </c>
    </row>
    <row r="1594" spans="1:24">
      <c r="A1594" s="11" t="s">
        <v>1861</v>
      </c>
      <c r="B1594" s="11" t="s">
        <v>1861</v>
      </c>
      <c r="C1594" s="11" t="s">
        <v>1862</v>
      </c>
      <c r="D1594" s="17">
        <v>39.1</v>
      </c>
      <c r="E1594" s="18">
        <v>300</v>
      </c>
      <c r="F1594" s="19">
        <v>3.55</v>
      </c>
      <c r="G1594" s="19">
        <v>3.16</v>
      </c>
      <c r="H1594" s="20">
        <v>0.01</v>
      </c>
      <c r="I1594" s="21">
        <v>6.3</v>
      </c>
      <c r="J1594" s="21">
        <v>6.49</v>
      </c>
      <c r="K1594" s="21">
        <v>2.39</v>
      </c>
      <c r="L1594" s="21">
        <v>2.97</v>
      </c>
      <c r="M1594" s="18">
        <v>247</v>
      </c>
      <c r="N1594" s="21">
        <v>0.13</v>
      </c>
      <c r="O1594" s="21">
        <v>0.55000000000000004</v>
      </c>
      <c r="P1594" s="18">
        <v>861</v>
      </c>
      <c r="Q1594" s="21">
        <v>0.23</v>
      </c>
      <c r="R1594" s="21">
        <v>0.8</v>
      </c>
      <c r="S1594" s="18">
        <v>3616</v>
      </c>
      <c r="T1594" s="21">
        <v>0.5</v>
      </c>
      <c r="U1594" s="21">
        <v>1.18</v>
      </c>
      <c r="V1594" s="18">
        <v>7232</v>
      </c>
      <c r="W1594" s="21">
        <v>1.18</v>
      </c>
      <c r="X1594" s="11" t="s">
        <v>25</v>
      </c>
    </row>
    <row r="1595" spans="1:24">
      <c r="A1595" s="11" t="s">
        <v>1856</v>
      </c>
      <c r="B1595" s="11" t="s">
        <v>1856</v>
      </c>
      <c r="C1595" s="11" t="s">
        <v>1863</v>
      </c>
      <c r="D1595" s="17">
        <v>69.400000000000006</v>
      </c>
      <c r="E1595" s="18">
        <v>600</v>
      </c>
      <c r="F1595" s="19">
        <v>1.28</v>
      </c>
      <c r="G1595" s="19">
        <v>1.19</v>
      </c>
      <c r="H1595" s="20">
        <v>1.2999999999999999E-3</v>
      </c>
      <c r="I1595" s="21">
        <v>6.49</v>
      </c>
      <c r="J1595" s="21">
        <v>6.44</v>
      </c>
      <c r="K1595" s="21">
        <v>4.5199999999999996</v>
      </c>
      <c r="L1595" s="21">
        <v>4.5599999999999996</v>
      </c>
      <c r="M1595" s="18">
        <v>3112</v>
      </c>
      <c r="N1595" s="21">
        <v>0.28999999999999998</v>
      </c>
      <c r="O1595" s="21">
        <v>0.52</v>
      </c>
      <c r="P1595" s="18">
        <v>8365</v>
      </c>
      <c r="Q1595" s="21">
        <v>0.5</v>
      </c>
      <c r="R1595" s="21">
        <v>0.68</v>
      </c>
      <c r="S1595" s="18">
        <v>16184</v>
      </c>
      <c r="T1595" s="21">
        <v>0.8</v>
      </c>
      <c r="U1595" s="21">
        <v>0.77</v>
      </c>
      <c r="V1595" s="18">
        <v>16557</v>
      </c>
      <c r="W1595" s="21">
        <v>0.68</v>
      </c>
      <c r="X1595" s="11" t="s">
        <v>25</v>
      </c>
    </row>
    <row r="1596" spans="1:24">
      <c r="A1596" s="11" t="s">
        <v>1864</v>
      </c>
      <c r="B1596" s="11" t="s">
        <v>1864</v>
      </c>
      <c r="C1596" s="11" t="s">
        <v>1865</v>
      </c>
      <c r="D1596" s="17">
        <v>33.6</v>
      </c>
      <c r="E1596" s="18">
        <v>300</v>
      </c>
      <c r="F1596" s="19">
        <v>4.5</v>
      </c>
      <c r="G1596" s="19">
        <v>4.26</v>
      </c>
      <c r="H1596" s="20">
        <v>7.1000000000000004E-3</v>
      </c>
      <c r="I1596" s="21">
        <v>6.66</v>
      </c>
      <c r="J1596" s="21">
        <v>6.68</v>
      </c>
      <c r="K1596" s="21">
        <v>1.8</v>
      </c>
      <c r="L1596" s="21">
        <v>2.06</v>
      </c>
      <c r="M1596" s="18">
        <v>270</v>
      </c>
      <c r="N1596" s="21">
        <v>0.14000000000000001</v>
      </c>
      <c r="O1596" s="21">
        <v>0.5</v>
      </c>
      <c r="P1596" s="18">
        <v>935</v>
      </c>
      <c r="Q1596" s="21">
        <v>0.26</v>
      </c>
      <c r="R1596" s="21">
        <v>0.72</v>
      </c>
      <c r="S1596" s="18">
        <v>3060</v>
      </c>
      <c r="T1596" s="21">
        <v>0.5</v>
      </c>
      <c r="U1596" s="21">
        <v>1</v>
      </c>
      <c r="V1596" s="18">
        <v>6120</v>
      </c>
      <c r="W1596" s="21">
        <v>1</v>
      </c>
      <c r="X1596" s="11" t="s">
        <v>25</v>
      </c>
    </row>
    <row r="1597" spans="1:24">
      <c r="A1597" s="11" t="s">
        <v>1865</v>
      </c>
      <c r="B1597" s="11" t="s">
        <v>1865</v>
      </c>
      <c r="C1597" s="11" t="s">
        <v>1866</v>
      </c>
      <c r="D1597" s="17">
        <v>35.1</v>
      </c>
      <c r="E1597" s="18">
        <v>300</v>
      </c>
      <c r="F1597" s="19">
        <v>4.26</v>
      </c>
      <c r="G1597" s="19">
        <v>4.0199999999999996</v>
      </c>
      <c r="H1597" s="20">
        <v>6.7999999999999996E-3</v>
      </c>
      <c r="I1597" s="21">
        <v>6.68</v>
      </c>
      <c r="J1597" s="21">
        <v>6.71</v>
      </c>
      <c r="K1597" s="21">
        <v>2.06</v>
      </c>
      <c r="L1597" s="21">
        <v>2.33</v>
      </c>
      <c r="M1597" s="18">
        <v>270</v>
      </c>
      <c r="N1597" s="21">
        <v>0.14000000000000001</v>
      </c>
      <c r="O1597" s="21">
        <v>0.49</v>
      </c>
      <c r="P1597" s="18">
        <v>935</v>
      </c>
      <c r="Q1597" s="21">
        <v>0.27</v>
      </c>
      <c r="R1597" s="21">
        <v>0.71</v>
      </c>
      <c r="S1597" s="18">
        <v>2994</v>
      </c>
      <c r="T1597" s="21">
        <v>0.5</v>
      </c>
      <c r="U1597" s="21">
        <v>0.98</v>
      </c>
      <c r="V1597" s="18">
        <v>5988</v>
      </c>
      <c r="W1597" s="21">
        <v>0.98</v>
      </c>
      <c r="X1597" s="11" t="s">
        <v>25</v>
      </c>
    </row>
    <row r="1598" spans="1:24">
      <c r="A1598" s="11" t="s">
        <v>1866</v>
      </c>
      <c r="B1598" s="11" t="s">
        <v>1866</v>
      </c>
      <c r="C1598" s="11" t="s">
        <v>1867</v>
      </c>
      <c r="D1598" s="17">
        <v>39.5</v>
      </c>
      <c r="E1598" s="18">
        <v>300</v>
      </c>
      <c r="F1598" s="19">
        <v>4.0199999999999996</v>
      </c>
      <c r="G1598" s="19">
        <v>3.79</v>
      </c>
      <c r="H1598" s="20">
        <v>5.7999999999999996E-3</v>
      </c>
      <c r="I1598" s="21">
        <v>6.71</v>
      </c>
      <c r="J1598" s="21">
        <v>6.62</v>
      </c>
      <c r="K1598" s="21">
        <v>2.33</v>
      </c>
      <c r="L1598" s="21">
        <v>2.4700000000000002</v>
      </c>
      <c r="M1598" s="18">
        <v>270</v>
      </c>
      <c r="N1598" s="21">
        <v>0.15</v>
      </c>
      <c r="O1598" s="21">
        <v>0.47</v>
      </c>
      <c r="P1598" s="18">
        <v>935</v>
      </c>
      <c r="Q1598" s="21">
        <v>0.28000000000000003</v>
      </c>
      <c r="R1598" s="21">
        <v>0.67</v>
      </c>
      <c r="S1598" s="18">
        <v>2763</v>
      </c>
      <c r="T1598" s="21">
        <v>0.5</v>
      </c>
      <c r="U1598" s="21">
        <v>0.9</v>
      </c>
      <c r="V1598" s="18">
        <v>5525</v>
      </c>
      <c r="W1598" s="21">
        <v>0.9</v>
      </c>
      <c r="X1598" s="11" t="s">
        <v>25</v>
      </c>
    </row>
    <row r="1599" spans="1:24">
      <c r="A1599" s="11" t="s">
        <v>1867</v>
      </c>
      <c r="B1599" s="11" t="s">
        <v>1867</v>
      </c>
      <c r="C1599" s="11" t="s">
        <v>1868</v>
      </c>
      <c r="D1599" s="17">
        <v>42.8</v>
      </c>
      <c r="E1599" s="18">
        <v>300</v>
      </c>
      <c r="F1599" s="19">
        <v>3.78</v>
      </c>
      <c r="G1599" s="19">
        <v>3.45</v>
      </c>
      <c r="H1599" s="20">
        <v>7.7000000000000002E-3</v>
      </c>
      <c r="I1599" s="21">
        <v>6.62</v>
      </c>
      <c r="J1599" s="21">
        <v>6.59</v>
      </c>
      <c r="K1599" s="21">
        <v>2.48</v>
      </c>
      <c r="L1599" s="21">
        <v>2.78</v>
      </c>
      <c r="M1599" s="18">
        <v>270</v>
      </c>
      <c r="N1599" s="21">
        <v>0.14000000000000001</v>
      </c>
      <c r="O1599" s="21">
        <v>0.52</v>
      </c>
      <c r="P1599" s="18">
        <v>935</v>
      </c>
      <c r="Q1599" s="21">
        <v>0.26</v>
      </c>
      <c r="R1599" s="21">
        <v>0.74</v>
      </c>
      <c r="S1599" s="18">
        <v>3179</v>
      </c>
      <c r="T1599" s="21">
        <v>0.5</v>
      </c>
      <c r="U1599" s="21">
        <v>1.04</v>
      </c>
      <c r="V1599" s="18">
        <v>6358</v>
      </c>
      <c r="W1599" s="21">
        <v>1.04</v>
      </c>
      <c r="X1599" s="11" t="s">
        <v>25</v>
      </c>
    </row>
    <row r="1600" spans="1:24">
      <c r="A1600" s="11" t="s">
        <v>1868</v>
      </c>
      <c r="B1600" s="11" t="s">
        <v>1868</v>
      </c>
      <c r="C1600" s="11" t="s">
        <v>1869</v>
      </c>
      <c r="D1600" s="17">
        <v>40.5</v>
      </c>
      <c r="E1600" s="18">
        <v>300</v>
      </c>
      <c r="F1600" s="19">
        <v>3.45</v>
      </c>
      <c r="G1600" s="19">
        <v>3.2</v>
      </c>
      <c r="H1600" s="20">
        <v>6.1999999999999998E-3</v>
      </c>
      <c r="I1600" s="21">
        <v>6.59</v>
      </c>
      <c r="J1600" s="21">
        <v>6.44</v>
      </c>
      <c r="K1600" s="21">
        <v>2.78</v>
      </c>
      <c r="L1600" s="21">
        <v>2.88</v>
      </c>
      <c r="M1600" s="18">
        <v>270</v>
      </c>
      <c r="N1600" s="21">
        <v>0.15</v>
      </c>
      <c r="O1600" s="21">
        <v>0.48</v>
      </c>
      <c r="P1600" s="18">
        <v>935</v>
      </c>
      <c r="Q1600" s="21">
        <v>0.27</v>
      </c>
      <c r="R1600" s="21">
        <v>0.69</v>
      </c>
      <c r="S1600" s="18">
        <v>2845</v>
      </c>
      <c r="T1600" s="21">
        <v>0.5</v>
      </c>
      <c r="U1600" s="21">
        <v>0.93</v>
      </c>
      <c r="V1600" s="18">
        <v>5689</v>
      </c>
      <c r="W1600" s="21">
        <v>0.93</v>
      </c>
      <c r="X1600" s="11" t="s">
        <v>25</v>
      </c>
    </row>
    <row r="1601" spans="1:24">
      <c r="A1601" s="11" t="s">
        <v>1863</v>
      </c>
      <c r="B1601" s="11" t="s">
        <v>1863</v>
      </c>
      <c r="C1601" s="11" t="s">
        <v>1870</v>
      </c>
      <c r="D1601" s="17">
        <v>43.5</v>
      </c>
      <c r="E1601" s="18">
        <v>600</v>
      </c>
      <c r="F1601" s="19">
        <v>1.19</v>
      </c>
      <c r="G1601" s="19">
        <v>1.1499999999999999</v>
      </c>
      <c r="H1601" s="20">
        <v>8.9999999999999998E-4</v>
      </c>
      <c r="I1601" s="21">
        <v>6.44</v>
      </c>
      <c r="J1601" s="21">
        <v>6.46</v>
      </c>
      <c r="K1601" s="21">
        <v>4.5599999999999996</v>
      </c>
      <c r="L1601" s="21">
        <v>4.62</v>
      </c>
      <c r="M1601" s="18">
        <v>3404</v>
      </c>
      <c r="N1601" s="21">
        <v>0.34</v>
      </c>
      <c r="O1601" s="21">
        <v>0.47</v>
      </c>
      <c r="P1601" s="18">
        <v>9035</v>
      </c>
      <c r="Q1601" s="21">
        <v>0.59</v>
      </c>
      <c r="R1601" s="21">
        <v>0.61</v>
      </c>
      <c r="S1601" s="18">
        <v>13628</v>
      </c>
      <c r="T1601" s="21">
        <v>0.8</v>
      </c>
      <c r="U1601" s="21">
        <v>0.65</v>
      </c>
      <c r="V1601" s="18">
        <v>13942</v>
      </c>
      <c r="W1601" s="21">
        <v>0.56999999999999995</v>
      </c>
      <c r="X1601" s="11" t="s">
        <v>25</v>
      </c>
    </row>
    <row r="1602" spans="1:24">
      <c r="A1602" s="11" t="s">
        <v>1870</v>
      </c>
      <c r="B1602" s="11" t="s">
        <v>1870</v>
      </c>
      <c r="C1602" s="11" t="s">
        <v>1871</v>
      </c>
      <c r="D1602" s="17">
        <v>32.4</v>
      </c>
      <c r="E1602" s="18">
        <v>600</v>
      </c>
      <c r="F1602" s="19">
        <v>1.1499999999999999</v>
      </c>
      <c r="G1602" s="19">
        <v>1.0900000000000001</v>
      </c>
      <c r="H1602" s="20">
        <v>1.9E-3</v>
      </c>
      <c r="I1602" s="21">
        <v>6.46</v>
      </c>
      <c r="J1602" s="21">
        <v>6.58</v>
      </c>
      <c r="K1602" s="21">
        <v>4.62</v>
      </c>
      <c r="L1602" s="21">
        <v>4.8</v>
      </c>
      <c r="M1602" s="18">
        <v>3404</v>
      </c>
      <c r="N1602" s="21">
        <v>0.28000000000000003</v>
      </c>
      <c r="O1602" s="21">
        <v>0.61</v>
      </c>
      <c r="P1602" s="18">
        <v>9035</v>
      </c>
      <c r="Q1602" s="21">
        <v>0.47</v>
      </c>
      <c r="R1602" s="21">
        <v>0.79</v>
      </c>
      <c r="S1602" s="18">
        <v>19340</v>
      </c>
      <c r="T1602" s="21">
        <v>0.8</v>
      </c>
      <c r="U1602" s="21">
        <v>0.92</v>
      </c>
      <c r="V1602" s="18">
        <v>19785</v>
      </c>
      <c r="W1602" s="21">
        <v>0.81</v>
      </c>
      <c r="X1602" s="11" t="s">
        <v>25</v>
      </c>
    </row>
    <row r="1603" spans="1:24">
      <c r="A1603" s="11" t="s">
        <v>1872</v>
      </c>
      <c r="B1603" s="11" t="s">
        <v>1872</v>
      </c>
      <c r="C1603" s="11" t="s">
        <v>1873</v>
      </c>
      <c r="D1603" s="17">
        <v>44.6</v>
      </c>
      <c r="E1603" s="18">
        <v>300</v>
      </c>
      <c r="F1603" s="19">
        <v>3.92</v>
      </c>
      <c r="G1603" s="19">
        <v>3.75</v>
      </c>
      <c r="H1603" s="20">
        <v>3.8E-3</v>
      </c>
      <c r="I1603" s="21">
        <v>6.93</v>
      </c>
      <c r="J1603" s="21">
        <v>7.04</v>
      </c>
      <c r="K1603" s="21">
        <v>2.65</v>
      </c>
      <c r="L1603" s="21">
        <v>2.93</v>
      </c>
      <c r="M1603" s="18">
        <v>155</v>
      </c>
      <c r="N1603" s="21">
        <v>0.13</v>
      </c>
      <c r="O1603" s="21">
        <v>0.34</v>
      </c>
      <c r="P1603" s="18">
        <v>556</v>
      </c>
      <c r="Q1603" s="21">
        <v>0.24</v>
      </c>
      <c r="R1603" s="21">
        <v>0.5</v>
      </c>
      <c r="S1603" s="18">
        <v>2235</v>
      </c>
      <c r="T1603" s="21">
        <v>0.5</v>
      </c>
      <c r="U1603" s="21">
        <v>0.73</v>
      </c>
      <c r="V1603" s="18">
        <v>4470</v>
      </c>
      <c r="W1603" s="21">
        <v>0.73</v>
      </c>
      <c r="X1603" s="11" t="s">
        <v>25</v>
      </c>
    </row>
    <row r="1604" spans="1:24">
      <c r="A1604" s="11" t="s">
        <v>1873</v>
      </c>
      <c r="B1604" s="11" t="s">
        <v>1873</v>
      </c>
      <c r="C1604" s="11" t="s">
        <v>1874</v>
      </c>
      <c r="D1604" s="17">
        <v>38.6</v>
      </c>
      <c r="E1604" s="18">
        <v>300</v>
      </c>
      <c r="F1604" s="19">
        <v>3.75</v>
      </c>
      <c r="G1604" s="19">
        <v>3.45</v>
      </c>
      <c r="H1604" s="20">
        <v>7.7999999999999996E-3</v>
      </c>
      <c r="I1604" s="21">
        <v>7.04</v>
      </c>
      <c r="J1604" s="21">
        <v>7.01</v>
      </c>
      <c r="K1604" s="21">
        <v>2.93</v>
      </c>
      <c r="L1604" s="21">
        <v>3.2</v>
      </c>
      <c r="M1604" s="18">
        <v>155</v>
      </c>
      <c r="N1604" s="21">
        <v>0.11</v>
      </c>
      <c r="O1604" s="21">
        <v>0.44</v>
      </c>
      <c r="P1604" s="18">
        <v>556</v>
      </c>
      <c r="Q1604" s="21">
        <v>0.2</v>
      </c>
      <c r="R1604" s="21">
        <v>0.64</v>
      </c>
      <c r="S1604" s="18">
        <v>3192</v>
      </c>
      <c r="T1604" s="21">
        <v>0.5</v>
      </c>
      <c r="U1604" s="21">
        <v>1.05</v>
      </c>
      <c r="V1604" s="18">
        <v>6384</v>
      </c>
      <c r="W1604" s="21">
        <v>1.05</v>
      </c>
      <c r="X1604" s="11" t="s">
        <v>25</v>
      </c>
    </row>
    <row r="1605" spans="1:24">
      <c r="A1605" s="11" t="s">
        <v>1875</v>
      </c>
      <c r="B1605" s="11" t="s">
        <v>1875</v>
      </c>
      <c r="C1605" s="11" t="s">
        <v>1876</v>
      </c>
      <c r="D1605" s="17">
        <v>38.200000000000003</v>
      </c>
      <c r="E1605" s="18">
        <v>300</v>
      </c>
      <c r="F1605" s="19">
        <v>3.83</v>
      </c>
      <c r="G1605" s="19">
        <v>3.55</v>
      </c>
      <c r="H1605" s="20">
        <v>7.3000000000000001E-3</v>
      </c>
      <c r="I1605" s="21">
        <v>6.92</v>
      </c>
      <c r="J1605" s="21">
        <v>6.74</v>
      </c>
      <c r="K1605" s="21">
        <v>2.73</v>
      </c>
      <c r="L1605" s="21">
        <v>2.83</v>
      </c>
      <c r="M1605" s="18">
        <v>258</v>
      </c>
      <c r="N1605" s="21">
        <v>0.14000000000000001</v>
      </c>
      <c r="O1605" s="21">
        <v>0.5</v>
      </c>
      <c r="P1605" s="18">
        <v>895</v>
      </c>
      <c r="Q1605" s="21">
        <v>0.26</v>
      </c>
      <c r="R1605" s="21">
        <v>0.72</v>
      </c>
      <c r="S1605" s="18">
        <v>3100</v>
      </c>
      <c r="T1605" s="21">
        <v>0.5</v>
      </c>
      <c r="U1605" s="21">
        <v>1.02</v>
      </c>
      <c r="V1605" s="18">
        <v>6199</v>
      </c>
      <c r="W1605" s="21">
        <v>1.02</v>
      </c>
      <c r="X1605" s="11" t="s">
        <v>25</v>
      </c>
    </row>
    <row r="1606" spans="1:24">
      <c r="A1606" s="11" t="s">
        <v>1876</v>
      </c>
      <c r="B1606" s="11" t="s">
        <v>1876</v>
      </c>
      <c r="C1606" s="11" t="s">
        <v>1877</v>
      </c>
      <c r="D1606" s="17">
        <v>34</v>
      </c>
      <c r="E1606" s="18">
        <v>300</v>
      </c>
      <c r="F1606" s="19">
        <v>3.55</v>
      </c>
      <c r="G1606" s="19">
        <v>3.29</v>
      </c>
      <c r="H1606" s="20">
        <v>7.6E-3</v>
      </c>
      <c r="I1606" s="21">
        <v>6.74</v>
      </c>
      <c r="J1606" s="21">
        <v>6.63</v>
      </c>
      <c r="K1606" s="21">
        <v>2.83</v>
      </c>
      <c r="L1606" s="21">
        <v>2.98</v>
      </c>
      <c r="M1606" s="18">
        <v>258</v>
      </c>
      <c r="N1606" s="21">
        <v>0.14000000000000001</v>
      </c>
      <c r="O1606" s="21">
        <v>0.51</v>
      </c>
      <c r="P1606" s="18">
        <v>895</v>
      </c>
      <c r="Q1606" s="21">
        <v>0.25</v>
      </c>
      <c r="R1606" s="21">
        <v>0.73</v>
      </c>
      <c r="S1606" s="18">
        <v>3166</v>
      </c>
      <c r="T1606" s="21">
        <v>0.5</v>
      </c>
      <c r="U1606" s="21">
        <v>1.04</v>
      </c>
      <c r="V1606" s="18">
        <v>6332</v>
      </c>
      <c r="W1606" s="21">
        <v>1.04</v>
      </c>
      <c r="X1606" s="11" t="s">
        <v>25</v>
      </c>
    </row>
    <row r="1607" spans="1:24">
      <c r="A1607" s="11" t="s">
        <v>1877</v>
      </c>
      <c r="B1607" s="11" t="s">
        <v>1877</v>
      </c>
      <c r="C1607" s="11" t="s">
        <v>1878</v>
      </c>
      <c r="D1607" s="17">
        <v>30.3</v>
      </c>
      <c r="E1607" s="18">
        <v>300</v>
      </c>
      <c r="F1607" s="19">
        <v>3.29</v>
      </c>
      <c r="G1607" s="19">
        <v>3.1</v>
      </c>
      <c r="H1607" s="20">
        <v>6.3E-3</v>
      </c>
      <c r="I1607" s="21">
        <v>6.63</v>
      </c>
      <c r="J1607" s="21">
        <v>6.58</v>
      </c>
      <c r="K1607" s="21">
        <v>2.98</v>
      </c>
      <c r="L1607" s="21">
        <v>3.12</v>
      </c>
      <c r="M1607" s="18">
        <v>258</v>
      </c>
      <c r="N1607" s="21">
        <v>0.14000000000000001</v>
      </c>
      <c r="O1607" s="21">
        <v>0.47</v>
      </c>
      <c r="P1607" s="18">
        <v>895</v>
      </c>
      <c r="Q1607" s="21">
        <v>0.27</v>
      </c>
      <c r="R1607" s="21">
        <v>0.68</v>
      </c>
      <c r="S1607" s="18">
        <v>2867</v>
      </c>
      <c r="T1607" s="21">
        <v>0.5</v>
      </c>
      <c r="U1607" s="21">
        <v>0.94</v>
      </c>
      <c r="V1607" s="18">
        <v>5734</v>
      </c>
      <c r="W1607" s="21">
        <v>0.94</v>
      </c>
      <c r="X1607" s="11" t="s">
        <v>25</v>
      </c>
    </row>
    <row r="1608" spans="1:24">
      <c r="A1608" s="11" t="s">
        <v>1871</v>
      </c>
      <c r="B1608" s="11" t="s">
        <v>1871</v>
      </c>
      <c r="C1608" s="11" t="s">
        <v>1879</v>
      </c>
      <c r="D1608" s="17">
        <v>40.4</v>
      </c>
      <c r="E1608" s="18">
        <v>600</v>
      </c>
      <c r="F1608" s="19">
        <v>1.0900000000000001</v>
      </c>
      <c r="G1608" s="19">
        <v>0.99</v>
      </c>
      <c r="H1608" s="20">
        <v>2.5000000000000001E-3</v>
      </c>
      <c r="I1608" s="21">
        <v>6.58</v>
      </c>
      <c r="J1608" s="21">
        <v>6.52</v>
      </c>
      <c r="K1608" s="21">
        <v>4.8</v>
      </c>
      <c r="L1608" s="21">
        <v>4.84</v>
      </c>
      <c r="M1608" s="18">
        <v>3682</v>
      </c>
      <c r="N1608" s="21">
        <v>0.27</v>
      </c>
      <c r="O1608" s="21">
        <v>0.69</v>
      </c>
      <c r="P1608" s="18">
        <v>9662</v>
      </c>
      <c r="Q1608" s="21">
        <v>0.45</v>
      </c>
      <c r="R1608" s="21">
        <v>0.9</v>
      </c>
      <c r="S1608" s="18">
        <v>22359</v>
      </c>
      <c r="T1608" s="21">
        <v>0.8</v>
      </c>
      <c r="U1608" s="21">
        <v>1.07</v>
      </c>
      <c r="V1608" s="18">
        <v>22875</v>
      </c>
      <c r="W1608" s="21">
        <v>0.94</v>
      </c>
      <c r="X1608" s="11" t="s">
        <v>25</v>
      </c>
    </row>
    <row r="1609" spans="1:24">
      <c r="A1609" s="11" t="s">
        <v>1879</v>
      </c>
      <c r="B1609" s="11" t="s">
        <v>1879</v>
      </c>
      <c r="C1609" s="11" t="s">
        <v>1880</v>
      </c>
      <c r="D1609" s="17">
        <v>35.5</v>
      </c>
      <c r="E1609" s="18">
        <v>600</v>
      </c>
      <c r="F1609" s="19">
        <v>0.99</v>
      </c>
      <c r="G1609" s="19">
        <v>0.9</v>
      </c>
      <c r="H1609" s="20">
        <v>2.5000000000000001E-3</v>
      </c>
      <c r="I1609" s="21">
        <v>6.52</v>
      </c>
      <c r="J1609" s="21">
        <v>6.47</v>
      </c>
      <c r="K1609" s="21">
        <v>4.84</v>
      </c>
      <c r="L1609" s="21">
        <v>4.88</v>
      </c>
      <c r="M1609" s="18">
        <v>3682</v>
      </c>
      <c r="N1609" s="21">
        <v>0.27</v>
      </c>
      <c r="O1609" s="21">
        <v>0.69</v>
      </c>
      <c r="P1609" s="18">
        <v>9662</v>
      </c>
      <c r="Q1609" s="21">
        <v>0.45</v>
      </c>
      <c r="R1609" s="21">
        <v>0.9</v>
      </c>
      <c r="S1609" s="18">
        <v>22628</v>
      </c>
      <c r="T1609" s="21">
        <v>0.8</v>
      </c>
      <c r="U1609" s="21">
        <v>1.08</v>
      </c>
      <c r="V1609" s="18">
        <v>23150</v>
      </c>
      <c r="W1609" s="21">
        <v>0.95</v>
      </c>
      <c r="X1609" s="11" t="s">
        <v>25</v>
      </c>
    </row>
    <row r="1610" spans="1:24">
      <c r="A1610" s="11" t="s">
        <v>1881</v>
      </c>
      <c r="B1610" s="11" t="s">
        <v>1881</v>
      </c>
      <c r="C1610" s="11" t="s">
        <v>1882</v>
      </c>
      <c r="D1610" s="17">
        <v>33.799999999999997</v>
      </c>
      <c r="E1610" s="18">
        <v>300</v>
      </c>
      <c r="F1610" s="19">
        <v>4.5999999999999996</v>
      </c>
      <c r="G1610" s="19">
        <v>4.3600000000000003</v>
      </c>
      <c r="H1610" s="20">
        <v>7.1000000000000004E-3</v>
      </c>
      <c r="I1610" s="21">
        <v>6.9</v>
      </c>
      <c r="J1610" s="21">
        <v>6.86</v>
      </c>
      <c r="K1610" s="21">
        <v>1.94</v>
      </c>
      <c r="L1610" s="21">
        <v>2.14</v>
      </c>
      <c r="M1610" s="18">
        <v>5</v>
      </c>
      <c r="N1610" s="21">
        <v>0.02</v>
      </c>
      <c r="O1610" s="21">
        <v>0.15</v>
      </c>
      <c r="P1610" s="18">
        <v>19</v>
      </c>
      <c r="Q1610" s="21">
        <v>0.04</v>
      </c>
      <c r="R1610" s="21">
        <v>0.22</v>
      </c>
      <c r="S1610" s="18">
        <v>3051</v>
      </c>
      <c r="T1610" s="21">
        <v>0.5</v>
      </c>
      <c r="U1610" s="21">
        <v>1</v>
      </c>
      <c r="V1610" s="18">
        <v>6102</v>
      </c>
      <c r="W1610" s="21">
        <v>1</v>
      </c>
      <c r="X1610" s="11" t="s">
        <v>25</v>
      </c>
    </row>
    <row r="1611" spans="1:24">
      <c r="A1611" s="11" t="s">
        <v>1882</v>
      </c>
      <c r="B1611" s="11" t="s">
        <v>1882</v>
      </c>
      <c r="C1611" s="11" t="s">
        <v>1883</v>
      </c>
      <c r="D1611" s="17">
        <v>32.799999999999997</v>
      </c>
      <c r="E1611" s="18">
        <v>300</v>
      </c>
      <c r="F1611" s="19">
        <v>4.3499999999999996</v>
      </c>
      <c r="G1611" s="19">
        <v>4.0599999999999996</v>
      </c>
      <c r="H1611" s="20">
        <v>8.8000000000000005E-3</v>
      </c>
      <c r="I1611" s="21">
        <v>6.86</v>
      </c>
      <c r="J1611" s="21">
        <v>6.82</v>
      </c>
      <c r="K1611" s="21">
        <v>2.15</v>
      </c>
      <c r="L1611" s="21">
        <v>2.4</v>
      </c>
      <c r="M1611" s="18">
        <v>5</v>
      </c>
      <c r="N1611" s="21">
        <v>0.02</v>
      </c>
      <c r="O1611" s="21">
        <v>0.16</v>
      </c>
      <c r="P1611" s="18">
        <v>19</v>
      </c>
      <c r="Q1611" s="21">
        <v>0.04</v>
      </c>
      <c r="R1611" s="21">
        <v>0.24</v>
      </c>
      <c r="S1611" s="18">
        <v>3404</v>
      </c>
      <c r="T1611" s="21">
        <v>0.5</v>
      </c>
      <c r="U1611" s="21">
        <v>1.1100000000000001</v>
      </c>
      <c r="V1611" s="18">
        <v>6809</v>
      </c>
      <c r="W1611" s="21">
        <v>1.1100000000000001</v>
      </c>
      <c r="X1611" s="11" t="s">
        <v>25</v>
      </c>
    </row>
    <row r="1612" spans="1:24">
      <c r="A1612" s="11" t="s">
        <v>1883</v>
      </c>
      <c r="B1612" s="11" t="s">
        <v>1883</v>
      </c>
      <c r="C1612" s="11" t="s">
        <v>1884</v>
      </c>
      <c r="D1612" s="17">
        <v>46</v>
      </c>
      <c r="E1612" s="18">
        <v>300</v>
      </c>
      <c r="F1612" s="19">
        <v>4.0599999999999996</v>
      </c>
      <c r="G1612" s="19">
        <v>3.79</v>
      </c>
      <c r="H1612" s="20">
        <v>5.8999999999999999E-3</v>
      </c>
      <c r="I1612" s="21">
        <v>6.82</v>
      </c>
      <c r="J1612" s="21">
        <v>6.92</v>
      </c>
      <c r="K1612" s="21">
        <v>2.4</v>
      </c>
      <c r="L1612" s="21">
        <v>2.77</v>
      </c>
      <c r="M1612" s="18">
        <v>95</v>
      </c>
      <c r="N1612" s="21">
        <v>0.09</v>
      </c>
      <c r="O1612" s="21">
        <v>0.34</v>
      </c>
      <c r="P1612" s="18">
        <v>347</v>
      </c>
      <c r="Q1612" s="21">
        <v>0.17</v>
      </c>
      <c r="R1612" s="21">
        <v>0.51</v>
      </c>
      <c r="S1612" s="18">
        <v>2774</v>
      </c>
      <c r="T1612" s="21">
        <v>0.5</v>
      </c>
      <c r="U1612" s="21">
        <v>0.91</v>
      </c>
      <c r="V1612" s="18">
        <v>5548</v>
      </c>
      <c r="W1612" s="21">
        <v>0.91</v>
      </c>
      <c r="X1612" s="11" t="s">
        <v>25</v>
      </c>
    </row>
    <row r="1613" spans="1:24">
      <c r="A1613" s="11" t="s">
        <v>1884</v>
      </c>
      <c r="B1613" s="11" t="s">
        <v>1884</v>
      </c>
      <c r="C1613" s="11" t="s">
        <v>1874</v>
      </c>
      <c r="D1613" s="17">
        <v>32.299999999999997</v>
      </c>
      <c r="E1613" s="18">
        <v>300</v>
      </c>
      <c r="F1613" s="19">
        <v>3.79</v>
      </c>
      <c r="G1613" s="19">
        <v>3.54</v>
      </c>
      <c r="H1613" s="20">
        <v>7.7000000000000002E-3</v>
      </c>
      <c r="I1613" s="21">
        <v>6.92</v>
      </c>
      <c r="J1613" s="21">
        <v>7.01</v>
      </c>
      <c r="K1613" s="21">
        <v>2.77</v>
      </c>
      <c r="L1613" s="21">
        <v>3.11</v>
      </c>
      <c r="M1613" s="18">
        <v>95</v>
      </c>
      <c r="N1613" s="21">
        <v>0.09</v>
      </c>
      <c r="O1613" s="21">
        <v>0.38</v>
      </c>
      <c r="P1613" s="18">
        <v>347</v>
      </c>
      <c r="Q1613" s="21">
        <v>0.16</v>
      </c>
      <c r="R1613" s="21">
        <v>0.56000000000000005</v>
      </c>
      <c r="S1613" s="18">
        <v>3185</v>
      </c>
      <c r="T1613" s="21">
        <v>0.5</v>
      </c>
      <c r="U1613" s="21">
        <v>1.04</v>
      </c>
      <c r="V1613" s="18">
        <v>6370</v>
      </c>
      <c r="W1613" s="21">
        <v>1.04</v>
      </c>
      <c r="X1613" s="11" t="s">
        <v>25</v>
      </c>
    </row>
    <row r="1614" spans="1:24">
      <c r="A1614" s="11" t="s">
        <v>1874</v>
      </c>
      <c r="B1614" s="11" t="s">
        <v>1874</v>
      </c>
      <c r="C1614" s="11" t="s">
        <v>1885</v>
      </c>
      <c r="D1614" s="17">
        <v>34.299999999999997</v>
      </c>
      <c r="E1614" s="18">
        <v>300</v>
      </c>
      <c r="F1614" s="19">
        <v>3.42</v>
      </c>
      <c r="G1614" s="19">
        <v>3.26</v>
      </c>
      <c r="H1614" s="20">
        <v>4.7000000000000002E-3</v>
      </c>
      <c r="I1614" s="21">
        <v>7.01</v>
      </c>
      <c r="J1614" s="21">
        <v>6.8</v>
      </c>
      <c r="K1614" s="21">
        <v>3.23</v>
      </c>
      <c r="L1614" s="21">
        <v>3.18</v>
      </c>
      <c r="M1614" s="18">
        <v>250</v>
      </c>
      <c r="N1614" s="21">
        <v>0.15</v>
      </c>
      <c r="O1614" s="21">
        <v>0.42</v>
      </c>
      <c r="P1614" s="18">
        <v>869</v>
      </c>
      <c r="Q1614" s="21">
        <v>0.28000000000000003</v>
      </c>
      <c r="R1614" s="21">
        <v>0.61</v>
      </c>
      <c r="S1614" s="18">
        <v>2473</v>
      </c>
      <c r="T1614" s="21">
        <v>0.5</v>
      </c>
      <c r="U1614" s="21">
        <v>0.81</v>
      </c>
      <c r="V1614" s="18">
        <v>4945</v>
      </c>
      <c r="W1614" s="21">
        <v>0.81</v>
      </c>
      <c r="X1614" s="11" t="s">
        <v>25</v>
      </c>
    </row>
    <row r="1615" spans="1:24">
      <c r="A1615" s="11" t="s">
        <v>1885</v>
      </c>
      <c r="B1615" s="11" t="s">
        <v>1885</v>
      </c>
      <c r="C1615" s="11" t="s">
        <v>1886</v>
      </c>
      <c r="D1615" s="17">
        <v>46.7</v>
      </c>
      <c r="E1615" s="18">
        <v>300</v>
      </c>
      <c r="F1615" s="19">
        <v>3.26</v>
      </c>
      <c r="G1615" s="19">
        <v>3.06</v>
      </c>
      <c r="H1615" s="20">
        <v>4.3E-3</v>
      </c>
      <c r="I1615" s="21">
        <v>6.8</v>
      </c>
      <c r="J1615" s="21">
        <v>6.48</v>
      </c>
      <c r="K1615" s="21">
        <v>3.18</v>
      </c>
      <c r="L1615" s="21">
        <v>3.06</v>
      </c>
      <c r="M1615" s="18">
        <v>250</v>
      </c>
      <c r="N1615" s="21">
        <v>0.16</v>
      </c>
      <c r="O1615" s="21">
        <v>0.41</v>
      </c>
      <c r="P1615" s="18">
        <v>869</v>
      </c>
      <c r="Q1615" s="21">
        <v>0.28999999999999998</v>
      </c>
      <c r="R1615" s="21">
        <v>0.59</v>
      </c>
      <c r="S1615" s="18">
        <v>2369</v>
      </c>
      <c r="T1615" s="21">
        <v>0.5</v>
      </c>
      <c r="U1615" s="21">
        <v>0.78</v>
      </c>
      <c r="V1615" s="18">
        <v>4739</v>
      </c>
      <c r="W1615" s="21">
        <v>0.78</v>
      </c>
      <c r="X1615" s="11" t="s">
        <v>25</v>
      </c>
    </row>
    <row r="1616" spans="1:24">
      <c r="A1616" s="11" t="s">
        <v>1887</v>
      </c>
      <c r="B1616" s="11" t="s">
        <v>1887</v>
      </c>
      <c r="C1616" s="11" t="s">
        <v>1888</v>
      </c>
      <c r="D1616" s="17">
        <v>37.9</v>
      </c>
      <c r="E1616" s="18">
        <v>300</v>
      </c>
      <c r="F1616" s="19">
        <v>4.3899999999999997</v>
      </c>
      <c r="G1616" s="19">
        <v>4.1500000000000004</v>
      </c>
      <c r="H1616" s="20">
        <v>6.3E-3</v>
      </c>
      <c r="I1616" s="21">
        <v>6.41</v>
      </c>
      <c r="J1616" s="21">
        <v>6.48</v>
      </c>
      <c r="K1616" s="21">
        <v>1.66</v>
      </c>
      <c r="L1616" s="21">
        <v>1.97</v>
      </c>
      <c r="M1616" s="18">
        <v>645</v>
      </c>
      <c r="N1616" s="21">
        <v>0.23</v>
      </c>
      <c r="O1616" s="21">
        <v>0.62</v>
      </c>
      <c r="P1616" s="18">
        <v>2083</v>
      </c>
      <c r="Q1616" s="21">
        <v>0.42</v>
      </c>
      <c r="R1616" s="21">
        <v>0.87</v>
      </c>
      <c r="S1616" s="18">
        <v>2881</v>
      </c>
      <c r="T1616" s="21">
        <v>0.5</v>
      </c>
      <c r="U1616" s="21">
        <v>0.94</v>
      </c>
      <c r="V1616" s="18">
        <v>5762</v>
      </c>
      <c r="W1616" s="21">
        <v>0.94</v>
      </c>
      <c r="X1616" s="11" t="s">
        <v>25</v>
      </c>
    </row>
    <row r="1617" spans="1:24">
      <c r="A1617" s="11" t="s">
        <v>1886</v>
      </c>
      <c r="B1617" s="11" t="s">
        <v>1886</v>
      </c>
      <c r="C1617" s="11" t="s">
        <v>1889</v>
      </c>
      <c r="D1617" s="17">
        <v>29.9</v>
      </c>
      <c r="E1617" s="18">
        <v>300</v>
      </c>
      <c r="F1617" s="19">
        <v>3.06</v>
      </c>
      <c r="G1617" s="19">
        <v>2.95</v>
      </c>
      <c r="H1617" s="20">
        <v>3.7000000000000002E-3</v>
      </c>
      <c r="I1617" s="21">
        <v>6.48</v>
      </c>
      <c r="J1617" s="21">
        <v>6.6</v>
      </c>
      <c r="K1617" s="21">
        <v>3.06</v>
      </c>
      <c r="L1617" s="21">
        <v>3.29</v>
      </c>
      <c r="M1617" s="18">
        <v>895</v>
      </c>
      <c r="N1617" s="21">
        <v>0.31</v>
      </c>
      <c r="O1617" s="21">
        <v>0.56999999999999995</v>
      </c>
      <c r="P1617" s="18" t="s">
        <v>1890</v>
      </c>
      <c r="Q1617" s="21">
        <v>0.57999999999999996</v>
      </c>
      <c r="R1617" s="21">
        <v>0.76</v>
      </c>
      <c r="S1617" s="18">
        <v>2196</v>
      </c>
      <c r="T1617" s="21">
        <v>0.5</v>
      </c>
      <c r="U1617" s="21">
        <v>0.72</v>
      </c>
      <c r="V1617" s="18">
        <v>4392</v>
      </c>
      <c r="W1617" s="21">
        <v>0.72</v>
      </c>
      <c r="X1617" s="11" t="s">
        <v>25</v>
      </c>
    </row>
    <row r="1618" spans="1:24">
      <c r="A1618" s="11" t="s">
        <v>1889</v>
      </c>
      <c r="B1618" s="11" t="s">
        <v>1889</v>
      </c>
      <c r="C1618" s="11" t="s">
        <v>1891</v>
      </c>
      <c r="D1618" s="17">
        <v>29.9</v>
      </c>
      <c r="E1618" s="18">
        <v>300</v>
      </c>
      <c r="F1618" s="19">
        <v>2.94</v>
      </c>
      <c r="G1618" s="19">
        <v>2.84</v>
      </c>
      <c r="H1618" s="20">
        <v>3.3E-3</v>
      </c>
      <c r="I1618" s="21">
        <v>6.6</v>
      </c>
      <c r="J1618" s="21">
        <v>6.7</v>
      </c>
      <c r="K1618" s="21">
        <v>3.3</v>
      </c>
      <c r="L1618" s="21">
        <v>3.5</v>
      </c>
      <c r="M1618" s="18">
        <v>895</v>
      </c>
      <c r="N1618" s="21">
        <v>0.31</v>
      </c>
      <c r="O1618" s="21">
        <v>0.55000000000000004</v>
      </c>
      <c r="P1618" s="18" t="s">
        <v>1890</v>
      </c>
      <c r="Q1618" s="21">
        <v>0.6</v>
      </c>
      <c r="R1618" s="21">
        <v>0.74</v>
      </c>
      <c r="S1618" s="18">
        <v>2094</v>
      </c>
      <c r="T1618" s="21">
        <v>0.5</v>
      </c>
      <c r="U1618" s="21">
        <v>0.69</v>
      </c>
      <c r="V1618" s="18">
        <v>4188</v>
      </c>
      <c r="W1618" s="21">
        <v>0.69</v>
      </c>
      <c r="X1618" s="11" t="s">
        <v>25</v>
      </c>
    </row>
    <row r="1619" spans="1:24">
      <c r="A1619" s="11" t="s">
        <v>1891</v>
      </c>
      <c r="B1619" s="11" t="s">
        <v>1891</v>
      </c>
      <c r="C1619" s="11" t="s">
        <v>1892</v>
      </c>
      <c r="D1619" s="17">
        <v>31.9</v>
      </c>
      <c r="E1619" s="18">
        <v>300</v>
      </c>
      <c r="F1619" s="19">
        <v>2.84</v>
      </c>
      <c r="G1619" s="19">
        <v>2.66</v>
      </c>
      <c r="H1619" s="20">
        <v>5.5999999999999999E-3</v>
      </c>
      <c r="I1619" s="21">
        <v>6.7</v>
      </c>
      <c r="J1619" s="21">
        <v>6.65</v>
      </c>
      <c r="K1619" s="21">
        <v>3.5</v>
      </c>
      <c r="L1619" s="21">
        <v>3.63</v>
      </c>
      <c r="M1619" s="18">
        <v>895</v>
      </c>
      <c r="N1619" s="21">
        <v>0.27</v>
      </c>
      <c r="O1619" s="21">
        <v>0.66</v>
      </c>
      <c r="P1619" s="18" t="s">
        <v>1890</v>
      </c>
      <c r="Q1619" s="21">
        <v>0.51</v>
      </c>
      <c r="R1619" s="21">
        <v>0.9</v>
      </c>
      <c r="S1619" s="18">
        <v>2720</v>
      </c>
      <c r="T1619" s="21">
        <v>0.5</v>
      </c>
      <c r="U1619" s="21">
        <v>0.89</v>
      </c>
      <c r="V1619" s="18">
        <v>5439</v>
      </c>
      <c r="W1619" s="21">
        <v>0.89</v>
      </c>
      <c r="X1619" s="11" t="s">
        <v>25</v>
      </c>
    </row>
    <row r="1620" spans="1:24">
      <c r="A1620" s="11" t="s">
        <v>1892</v>
      </c>
      <c r="B1620" s="11" t="s">
        <v>1892</v>
      </c>
      <c r="C1620" s="11" t="s">
        <v>1893</v>
      </c>
      <c r="D1620" s="17">
        <v>53.7</v>
      </c>
      <c r="E1620" s="18">
        <v>300</v>
      </c>
      <c r="F1620" s="19">
        <v>2.66</v>
      </c>
      <c r="G1620" s="19">
        <v>2.42</v>
      </c>
      <c r="H1620" s="20">
        <v>4.4999999999999997E-3</v>
      </c>
      <c r="I1620" s="21">
        <v>6.65</v>
      </c>
      <c r="J1620" s="21">
        <v>6.66</v>
      </c>
      <c r="K1620" s="21">
        <v>3.63</v>
      </c>
      <c r="L1620" s="21">
        <v>3.88</v>
      </c>
      <c r="M1620" s="18">
        <v>895</v>
      </c>
      <c r="N1620" s="21">
        <v>0.28999999999999998</v>
      </c>
      <c r="O1620" s="21">
        <v>0.6</v>
      </c>
      <c r="P1620" s="18" t="s">
        <v>1890</v>
      </c>
      <c r="Q1620" s="21">
        <v>0.55000000000000004</v>
      </c>
      <c r="R1620" s="21">
        <v>0.82</v>
      </c>
      <c r="S1620" s="18">
        <v>2420</v>
      </c>
      <c r="T1620" s="21">
        <v>0.5</v>
      </c>
      <c r="U1620" s="21">
        <v>0.79</v>
      </c>
      <c r="V1620" s="18">
        <v>4841</v>
      </c>
      <c r="W1620" s="21">
        <v>0.79</v>
      </c>
      <c r="X1620" s="11" t="s">
        <v>25</v>
      </c>
    </row>
    <row r="1621" spans="1:24">
      <c r="A1621" s="11" t="s">
        <v>1893</v>
      </c>
      <c r="B1621" s="11" t="s">
        <v>1893</v>
      </c>
      <c r="C1621" s="11" t="s">
        <v>1894</v>
      </c>
      <c r="D1621" s="17">
        <v>34.200000000000003</v>
      </c>
      <c r="E1621" s="18">
        <v>300</v>
      </c>
      <c r="F1621" s="19">
        <v>2.42</v>
      </c>
      <c r="G1621" s="19">
        <v>2.27</v>
      </c>
      <c r="H1621" s="20">
        <v>4.4000000000000003E-3</v>
      </c>
      <c r="I1621" s="21">
        <v>6.66</v>
      </c>
      <c r="J1621" s="21">
        <v>6.55</v>
      </c>
      <c r="K1621" s="21">
        <v>3.88</v>
      </c>
      <c r="L1621" s="21">
        <v>3.92</v>
      </c>
      <c r="M1621" s="18">
        <v>895</v>
      </c>
      <c r="N1621" s="21">
        <v>0.28999999999999998</v>
      </c>
      <c r="O1621" s="21">
        <v>0.6</v>
      </c>
      <c r="P1621" s="18" t="s">
        <v>1890</v>
      </c>
      <c r="Q1621" s="21">
        <v>0.55000000000000004</v>
      </c>
      <c r="R1621" s="21">
        <v>0.82</v>
      </c>
      <c r="S1621" s="18">
        <v>2398</v>
      </c>
      <c r="T1621" s="21">
        <v>0.5</v>
      </c>
      <c r="U1621" s="21">
        <v>0.79</v>
      </c>
      <c r="V1621" s="18">
        <v>4795</v>
      </c>
      <c r="W1621" s="21">
        <v>0.79</v>
      </c>
      <c r="X1621" s="11" t="s">
        <v>25</v>
      </c>
    </row>
    <row r="1622" spans="1:24">
      <c r="A1622" s="11" t="s">
        <v>1895</v>
      </c>
      <c r="B1622" s="11" t="s">
        <v>1895</v>
      </c>
      <c r="C1622" s="11" t="s">
        <v>1880</v>
      </c>
      <c r="D1622" s="17">
        <v>39.9</v>
      </c>
      <c r="E1622" s="18">
        <v>300</v>
      </c>
      <c r="F1622" s="19">
        <v>1.18</v>
      </c>
      <c r="G1622" s="19">
        <v>0.91</v>
      </c>
      <c r="H1622" s="20">
        <v>6.7999999999999996E-3</v>
      </c>
      <c r="I1622" s="21">
        <v>6.55</v>
      </c>
      <c r="J1622" s="21">
        <v>6.47</v>
      </c>
      <c r="K1622" s="21">
        <v>5.01</v>
      </c>
      <c r="L1622" s="21">
        <v>5.2</v>
      </c>
      <c r="M1622" s="18">
        <v>895</v>
      </c>
      <c r="N1622" s="21">
        <v>0.26</v>
      </c>
      <c r="O1622" s="21">
        <v>0.7</v>
      </c>
      <c r="P1622" s="18">
        <v>2798</v>
      </c>
      <c r="Q1622" s="21">
        <v>0.48</v>
      </c>
      <c r="R1622" s="21">
        <v>0.96</v>
      </c>
      <c r="S1622" s="18">
        <v>2978</v>
      </c>
      <c r="T1622" s="21">
        <v>0.5</v>
      </c>
      <c r="U1622" s="21">
        <v>0.98</v>
      </c>
      <c r="V1622" s="18">
        <v>5956</v>
      </c>
      <c r="W1622" s="21">
        <v>0.98</v>
      </c>
      <c r="X1622" s="11" t="s">
        <v>25</v>
      </c>
    </row>
    <row r="1623" spans="1:24">
      <c r="A1623" s="11" t="s">
        <v>1896</v>
      </c>
      <c r="B1623" s="11" t="s">
        <v>1896</v>
      </c>
      <c r="C1623" s="11" t="s">
        <v>1897</v>
      </c>
      <c r="D1623" s="17">
        <v>50.9</v>
      </c>
      <c r="E1623" s="18">
        <v>300</v>
      </c>
      <c r="F1623" s="19">
        <v>3.86</v>
      </c>
      <c r="G1623" s="19">
        <v>3.51</v>
      </c>
      <c r="H1623" s="20">
        <v>6.8999999999999999E-3</v>
      </c>
      <c r="I1623" s="21">
        <v>6.18</v>
      </c>
      <c r="J1623" s="21">
        <v>6.25</v>
      </c>
      <c r="K1623" s="21">
        <v>1.96</v>
      </c>
      <c r="L1623" s="21">
        <v>2.38</v>
      </c>
      <c r="M1623" s="18">
        <v>15</v>
      </c>
      <c r="N1623" s="21">
        <v>0.04</v>
      </c>
      <c r="O1623" s="21">
        <v>0.21</v>
      </c>
      <c r="P1623" s="18">
        <v>58</v>
      </c>
      <c r="Q1623" s="21">
        <v>7.0000000000000007E-2</v>
      </c>
      <c r="R1623" s="21">
        <v>0.31</v>
      </c>
      <c r="S1623" s="18">
        <v>3002</v>
      </c>
      <c r="T1623" s="21">
        <v>0.5</v>
      </c>
      <c r="U1623" s="21">
        <v>0.98</v>
      </c>
      <c r="V1623" s="18">
        <v>6004</v>
      </c>
      <c r="W1623" s="21">
        <v>0.98</v>
      </c>
      <c r="X1623" s="11" t="s">
        <v>25</v>
      </c>
    </row>
    <row r="1624" spans="1:24">
      <c r="A1624" s="11" t="s">
        <v>1897</v>
      </c>
      <c r="B1624" s="11" t="s">
        <v>1897</v>
      </c>
      <c r="C1624" s="11" t="s">
        <v>1898</v>
      </c>
      <c r="D1624" s="17">
        <v>47.2</v>
      </c>
      <c r="E1624" s="18">
        <v>300</v>
      </c>
      <c r="F1624" s="19">
        <v>3.51</v>
      </c>
      <c r="G1624" s="19">
        <v>3.17</v>
      </c>
      <c r="H1624" s="20">
        <v>7.1999999999999998E-3</v>
      </c>
      <c r="I1624" s="21">
        <v>6.25</v>
      </c>
      <c r="J1624" s="21">
        <v>6.17</v>
      </c>
      <c r="K1624" s="21">
        <v>2.38</v>
      </c>
      <c r="L1624" s="21">
        <v>2.64</v>
      </c>
      <c r="M1624" s="18">
        <v>16</v>
      </c>
      <c r="N1624" s="21">
        <v>0.04</v>
      </c>
      <c r="O1624" s="21">
        <v>0.21</v>
      </c>
      <c r="P1624" s="18">
        <v>62</v>
      </c>
      <c r="Q1624" s="21">
        <v>7.0000000000000007E-2</v>
      </c>
      <c r="R1624" s="21">
        <v>0.32</v>
      </c>
      <c r="S1624" s="18">
        <v>3073</v>
      </c>
      <c r="T1624" s="21">
        <v>0.5</v>
      </c>
      <c r="U1624" s="21">
        <v>1.01</v>
      </c>
      <c r="V1624" s="18">
        <v>6146</v>
      </c>
      <c r="W1624" s="21">
        <v>1.01</v>
      </c>
      <c r="X1624" s="11" t="s">
        <v>25</v>
      </c>
    </row>
    <row r="1625" spans="1:24">
      <c r="A1625" s="11" t="s">
        <v>1898</v>
      </c>
      <c r="B1625" s="11" t="s">
        <v>1898</v>
      </c>
      <c r="C1625" s="11" t="s">
        <v>1899</v>
      </c>
      <c r="D1625" s="17">
        <v>46.4</v>
      </c>
      <c r="E1625" s="18">
        <v>300</v>
      </c>
      <c r="F1625" s="19">
        <v>3.17</v>
      </c>
      <c r="G1625" s="19">
        <v>2.89</v>
      </c>
      <c r="H1625" s="20">
        <v>6.0000000000000001E-3</v>
      </c>
      <c r="I1625" s="21">
        <v>6.17</v>
      </c>
      <c r="J1625" s="21">
        <v>6.47</v>
      </c>
      <c r="K1625" s="21">
        <v>2.64</v>
      </c>
      <c r="L1625" s="21">
        <v>3.22</v>
      </c>
      <c r="M1625" s="18">
        <v>16</v>
      </c>
      <c r="N1625" s="21">
        <v>0.04</v>
      </c>
      <c r="O1625" s="21">
        <v>0.2</v>
      </c>
      <c r="P1625" s="18">
        <v>62</v>
      </c>
      <c r="Q1625" s="21">
        <v>7.0000000000000007E-2</v>
      </c>
      <c r="R1625" s="21">
        <v>0.31</v>
      </c>
      <c r="S1625" s="18">
        <v>2812</v>
      </c>
      <c r="T1625" s="21">
        <v>0.5</v>
      </c>
      <c r="U1625" s="21">
        <v>0.92</v>
      </c>
      <c r="V1625" s="18">
        <v>5625</v>
      </c>
      <c r="W1625" s="21">
        <v>0.92</v>
      </c>
      <c r="X1625" s="11" t="s">
        <v>25</v>
      </c>
    </row>
    <row r="1626" spans="1:24">
      <c r="A1626" s="11" t="s">
        <v>1880</v>
      </c>
      <c r="B1626" s="11" t="s">
        <v>1880</v>
      </c>
      <c r="C1626" s="11" t="s">
        <v>1900</v>
      </c>
      <c r="D1626" s="17">
        <v>62.9</v>
      </c>
      <c r="E1626" s="18">
        <v>700</v>
      </c>
      <c r="F1626" s="19">
        <v>0.85</v>
      </c>
      <c r="G1626" s="19">
        <v>0.76</v>
      </c>
      <c r="H1626" s="20">
        <v>1.4E-3</v>
      </c>
      <c r="I1626" s="21">
        <v>6.47</v>
      </c>
      <c r="J1626" s="21">
        <v>6.3</v>
      </c>
      <c r="K1626" s="21">
        <v>4.83</v>
      </c>
      <c r="L1626" s="21">
        <v>4.75</v>
      </c>
      <c r="M1626" s="18">
        <v>4593</v>
      </c>
      <c r="N1626" s="21">
        <v>0.28000000000000003</v>
      </c>
      <c r="O1626" s="21">
        <v>0.59</v>
      </c>
      <c r="P1626" s="18">
        <v>11667</v>
      </c>
      <c r="Q1626" s="21">
        <v>0.47</v>
      </c>
      <c r="R1626" s="21">
        <v>0.77</v>
      </c>
      <c r="S1626" s="18">
        <v>25643</v>
      </c>
      <c r="T1626" s="21">
        <v>0.8</v>
      </c>
      <c r="U1626" s="21">
        <v>0.9</v>
      </c>
      <c r="V1626" s="18">
        <v>26234</v>
      </c>
      <c r="W1626" s="21">
        <v>0.79</v>
      </c>
      <c r="X1626" s="11" t="s">
        <v>25</v>
      </c>
    </row>
    <row r="1627" spans="1:24">
      <c r="A1627" s="11" t="s">
        <v>1900</v>
      </c>
      <c r="B1627" s="11" t="s">
        <v>1900</v>
      </c>
      <c r="C1627" s="11" t="s">
        <v>1901</v>
      </c>
      <c r="D1627" s="17">
        <v>74.599999999999994</v>
      </c>
      <c r="E1627" s="18">
        <v>700</v>
      </c>
      <c r="F1627" s="19">
        <v>0.76</v>
      </c>
      <c r="G1627" s="19">
        <v>0.7</v>
      </c>
      <c r="H1627" s="20">
        <v>8.0000000000000004E-4</v>
      </c>
      <c r="I1627" s="21">
        <v>6.3</v>
      </c>
      <c r="J1627" s="21">
        <v>6.49</v>
      </c>
      <c r="K1627" s="21">
        <v>4.75</v>
      </c>
      <c r="L1627" s="21">
        <v>5</v>
      </c>
      <c r="M1627" s="18">
        <v>4593</v>
      </c>
      <c r="N1627" s="21">
        <v>0.33</v>
      </c>
      <c r="O1627" s="21">
        <v>0.48</v>
      </c>
      <c r="P1627" s="18">
        <v>11667</v>
      </c>
      <c r="Q1627" s="21">
        <v>0.55000000000000004</v>
      </c>
      <c r="R1627" s="21">
        <v>0.62</v>
      </c>
      <c r="S1627" s="18">
        <v>19225</v>
      </c>
      <c r="T1627" s="21">
        <v>0.8</v>
      </c>
      <c r="U1627" s="21">
        <v>0.67</v>
      </c>
      <c r="V1627" s="18">
        <v>19669</v>
      </c>
      <c r="W1627" s="21">
        <v>0.59</v>
      </c>
      <c r="X1627" s="11" t="s">
        <v>25</v>
      </c>
    </row>
    <row r="1628" spans="1:24">
      <c r="A1628" s="11" t="s">
        <v>1902</v>
      </c>
      <c r="B1628" s="11" t="s">
        <v>1902</v>
      </c>
      <c r="C1628" s="11" t="s">
        <v>1903</v>
      </c>
      <c r="D1628" s="17">
        <v>70.900000000000006</v>
      </c>
      <c r="E1628" s="18">
        <v>700</v>
      </c>
      <c r="F1628" s="19">
        <v>-0.23</v>
      </c>
      <c r="G1628" s="19">
        <v>-0.32</v>
      </c>
      <c r="H1628" s="20">
        <v>1.2999999999999999E-3</v>
      </c>
      <c r="I1628" s="21">
        <v>6.49</v>
      </c>
      <c r="J1628" s="21">
        <v>6</v>
      </c>
      <c r="K1628" s="21">
        <v>5.93</v>
      </c>
      <c r="L1628" s="21">
        <v>5.53</v>
      </c>
      <c r="M1628" s="18">
        <v>4593</v>
      </c>
      <c r="N1628" s="21">
        <v>0.28999999999999998</v>
      </c>
      <c r="O1628" s="21">
        <v>0.56999999999999995</v>
      </c>
      <c r="P1628" s="18">
        <v>11667</v>
      </c>
      <c r="Q1628" s="21">
        <v>0.48</v>
      </c>
      <c r="R1628" s="21">
        <v>0.73</v>
      </c>
      <c r="S1628" s="18">
        <v>24153</v>
      </c>
      <c r="T1628" s="21">
        <v>0.8</v>
      </c>
      <c r="U1628" s="21">
        <v>0.85</v>
      </c>
      <c r="V1628" s="18">
        <v>24710</v>
      </c>
      <c r="W1628" s="21">
        <v>0.74</v>
      </c>
      <c r="X1628" s="11" t="s">
        <v>25</v>
      </c>
    </row>
    <row r="1629" spans="1:24">
      <c r="A1629" s="11" t="s">
        <v>154</v>
      </c>
      <c r="B1629" s="11" t="s">
        <v>154</v>
      </c>
      <c r="C1629" s="11" t="s">
        <v>1904</v>
      </c>
      <c r="D1629" s="17">
        <v>117.1</v>
      </c>
      <c r="E1629" s="18">
        <v>1000</v>
      </c>
      <c r="F1629" s="19">
        <v>9.39</v>
      </c>
      <c r="G1629" s="19">
        <v>9.15</v>
      </c>
      <c r="H1629" s="20">
        <v>2E-3</v>
      </c>
      <c r="I1629" s="21">
        <v>16.71</v>
      </c>
      <c r="J1629" s="21">
        <v>16.100000000000001</v>
      </c>
      <c r="K1629" s="21">
        <v>6.21</v>
      </c>
      <c r="L1629" s="21">
        <v>5.84</v>
      </c>
      <c r="M1629" s="18">
        <v>12954</v>
      </c>
      <c r="N1629" s="21">
        <v>0.27</v>
      </c>
      <c r="O1629" s="21">
        <v>0.88</v>
      </c>
      <c r="P1629" s="18">
        <v>27896</v>
      </c>
      <c r="Q1629" s="21">
        <v>0.4</v>
      </c>
      <c r="R1629" s="21">
        <v>1.0900000000000001</v>
      </c>
      <c r="S1629" s="18">
        <v>79445</v>
      </c>
      <c r="T1629" s="21">
        <v>0.8</v>
      </c>
      <c r="U1629" s="21">
        <v>1.37</v>
      </c>
      <c r="V1629" s="18">
        <v>81277</v>
      </c>
      <c r="W1629" s="21">
        <v>1.2</v>
      </c>
      <c r="X1629" s="11" t="s">
        <v>25</v>
      </c>
    </row>
    <row r="1630" spans="1:24">
      <c r="A1630" s="11" t="s">
        <v>1904</v>
      </c>
      <c r="B1630" s="11" t="s">
        <v>1904</v>
      </c>
      <c r="C1630" s="11" t="s">
        <v>1905</v>
      </c>
      <c r="D1630" s="17">
        <v>114.7</v>
      </c>
      <c r="E1630" s="18">
        <v>1000</v>
      </c>
      <c r="F1630" s="19">
        <v>9.14</v>
      </c>
      <c r="G1630" s="19">
        <v>8.73</v>
      </c>
      <c r="H1630" s="20">
        <v>3.5999999999999999E-3</v>
      </c>
      <c r="I1630" s="21">
        <v>16.100000000000001</v>
      </c>
      <c r="J1630" s="21">
        <v>15.41</v>
      </c>
      <c r="K1630" s="21">
        <v>5.85</v>
      </c>
      <c r="L1630" s="21">
        <v>5.57</v>
      </c>
      <c r="M1630" s="18">
        <v>12954</v>
      </c>
      <c r="N1630" s="21">
        <v>0.23</v>
      </c>
      <c r="O1630" s="21">
        <v>1.07</v>
      </c>
      <c r="P1630" s="18">
        <v>27896</v>
      </c>
      <c r="Q1630" s="21">
        <v>0.35</v>
      </c>
      <c r="R1630" s="21">
        <v>1.33</v>
      </c>
      <c r="S1630" s="18">
        <v>104918</v>
      </c>
      <c r="T1630" s="21">
        <v>0.8</v>
      </c>
      <c r="U1630" s="21">
        <v>1.8</v>
      </c>
      <c r="V1630" s="18">
        <v>107337</v>
      </c>
      <c r="W1630" s="21">
        <v>1.58</v>
      </c>
      <c r="X1630" s="11" t="s">
        <v>25</v>
      </c>
    </row>
    <row r="1631" spans="1:24">
      <c r="A1631" s="11" t="s">
        <v>1905</v>
      </c>
      <c r="B1631" s="11" t="s">
        <v>1905</v>
      </c>
      <c r="C1631" s="11" t="s">
        <v>366</v>
      </c>
      <c r="D1631" s="17">
        <v>130</v>
      </c>
      <c r="E1631" s="18">
        <v>1000</v>
      </c>
      <c r="F1631" s="19">
        <v>8.73</v>
      </c>
      <c r="G1631" s="19">
        <v>8.27</v>
      </c>
      <c r="H1631" s="20">
        <v>3.5000000000000001E-3</v>
      </c>
      <c r="I1631" s="21">
        <v>15.41</v>
      </c>
      <c r="J1631" s="21">
        <v>15.04</v>
      </c>
      <c r="K1631" s="21">
        <v>5.57</v>
      </c>
      <c r="L1631" s="21">
        <v>5.66</v>
      </c>
      <c r="M1631" s="18">
        <v>12954</v>
      </c>
      <c r="N1631" s="21">
        <v>0.24</v>
      </c>
      <c r="O1631" s="21">
        <v>1.06</v>
      </c>
      <c r="P1631" s="18">
        <v>27896</v>
      </c>
      <c r="Q1631" s="21">
        <v>0.35</v>
      </c>
      <c r="R1631" s="21">
        <v>1.32</v>
      </c>
      <c r="S1631" s="18">
        <v>104387</v>
      </c>
      <c r="T1631" s="21">
        <v>0.8</v>
      </c>
      <c r="U1631" s="21">
        <v>1.79</v>
      </c>
      <c r="V1631" s="18">
        <v>106794</v>
      </c>
      <c r="W1631" s="21">
        <v>1.57</v>
      </c>
      <c r="X1631" s="11" t="s">
        <v>25</v>
      </c>
    </row>
    <row r="1632" spans="1:24">
      <c r="A1632" s="11" t="s">
        <v>366</v>
      </c>
      <c r="B1632" s="11" t="s">
        <v>366</v>
      </c>
      <c r="C1632" s="11" t="s">
        <v>396</v>
      </c>
      <c r="D1632" s="17">
        <v>172.5</v>
      </c>
      <c r="E1632" s="18">
        <v>1000</v>
      </c>
      <c r="F1632" s="19">
        <v>8.26</v>
      </c>
      <c r="G1632" s="19">
        <v>7.64</v>
      </c>
      <c r="H1632" s="20">
        <v>3.5999999999999999E-3</v>
      </c>
      <c r="I1632" s="21">
        <v>15.04</v>
      </c>
      <c r="J1632" s="21">
        <v>16.010000000000002</v>
      </c>
      <c r="K1632" s="21">
        <v>5.67</v>
      </c>
      <c r="L1632" s="21">
        <v>7.26</v>
      </c>
      <c r="M1632" s="18">
        <v>17311</v>
      </c>
      <c r="N1632" s="21">
        <v>0.27</v>
      </c>
      <c r="O1632" s="21">
        <v>1.1599999999999999</v>
      </c>
      <c r="P1632" s="18">
        <v>35515</v>
      </c>
      <c r="Q1632" s="21">
        <v>0.4</v>
      </c>
      <c r="R1632" s="21">
        <v>1.42</v>
      </c>
      <c r="S1632" s="18">
        <v>105206</v>
      </c>
      <c r="T1632" s="21">
        <v>0.8</v>
      </c>
      <c r="U1632" s="21">
        <v>1.81</v>
      </c>
      <c r="V1632" s="18">
        <v>107632</v>
      </c>
      <c r="W1632" s="21">
        <v>1.59</v>
      </c>
      <c r="X1632" s="11" t="s">
        <v>25</v>
      </c>
    </row>
    <row r="1633" spans="1:24">
      <c r="A1633" s="11" t="s">
        <v>396</v>
      </c>
      <c r="B1633" s="11" t="s">
        <v>396</v>
      </c>
      <c r="C1633" s="11" t="s">
        <v>1906</v>
      </c>
      <c r="D1633" s="17">
        <v>109.6</v>
      </c>
      <c r="E1633" s="18">
        <v>1000</v>
      </c>
      <c r="F1633" s="19">
        <v>7.64</v>
      </c>
      <c r="G1633" s="19">
        <v>7.25</v>
      </c>
      <c r="H1633" s="20">
        <v>3.5999999999999999E-3</v>
      </c>
      <c r="I1633" s="21">
        <v>16.010000000000002</v>
      </c>
      <c r="J1633" s="21">
        <v>14.04</v>
      </c>
      <c r="K1633" s="21">
        <v>7.26</v>
      </c>
      <c r="L1633" s="21">
        <v>5.68</v>
      </c>
      <c r="M1633" s="18">
        <v>18079</v>
      </c>
      <c r="N1633" s="21">
        <v>0.28000000000000003</v>
      </c>
      <c r="O1633" s="21">
        <v>1.17</v>
      </c>
      <c r="P1633" s="18">
        <v>36821</v>
      </c>
      <c r="Q1633" s="21">
        <v>0.4</v>
      </c>
      <c r="R1633" s="21">
        <v>1.43</v>
      </c>
      <c r="S1633" s="18">
        <v>104681</v>
      </c>
      <c r="T1633" s="21">
        <v>0.8</v>
      </c>
      <c r="U1633" s="21">
        <v>1.8</v>
      </c>
      <c r="V1633" s="18">
        <v>107094</v>
      </c>
      <c r="W1633" s="21">
        <v>1.58</v>
      </c>
      <c r="X1633" s="11" t="s">
        <v>25</v>
      </c>
    </row>
    <row r="1634" spans="1:24">
      <c r="A1634" s="11" t="s">
        <v>1906</v>
      </c>
      <c r="B1634" s="11" t="s">
        <v>1906</v>
      </c>
      <c r="C1634" s="11" t="s">
        <v>1907</v>
      </c>
      <c r="D1634" s="17">
        <v>161</v>
      </c>
      <c r="E1634" s="18">
        <v>1000</v>
      </c>
      <c r="F1634" s="19">
        <v>7.24</v>
      </c>
      <c r="G1634" s="19">
        <v>6.67</v>
      </c>
      <c r="H1634" s="20">
        <v>3.5000000000000001E-3</v>
      </c>
      <c r="I1634" s="21">
        <v>14.04</v>
      </c>
      <c r="J1634" s="21">
        <v>14.05</v>
      </c>
      <c r="K1634" s="21">
        <v>5.69</v>
      </c>
      <c r="L1634" s="21">
        <v>6.27</v>
      </c>
      <c r="M1634" s="18">
        <v>18079</v>
      </c>
      <c r="N1634" s="21">
        <v>0.28000000000000003</v>
      </c>
      <c r="O1634" s="21">
        <v>1.17</v>
      </c>
      <c r="P1634" s="18">
        <v>36821</v>
      </c>
      <c r="Q1634" s="21">
        <v>0.4</v>
      </c>
      <c r="R1634" s="21">
        <v>1.43</v>
      </c>
      <c r="S1634" s="18">
        <v>104416</v>
      </c>
      <c r="T1634" s="21">
        <v>0.8</v>
      </c>
      <c r="U1634" s="21">
        <v>1.79</v>
      </c>
      <c r="V1634" s="18">
        <v>106823</v>
      </c>
      <c r="W1634" s="21">
        <v>1.57</v>
      </c>
      <c r="X1634" s="11" t="s">
        <v>25</v>
      </c>
    </row>
    <row r="1635" spans="1:24">
      <c r="A1635" s="11" t="s">
        <v>1907</v>
      </c>
      <c r="B1635" s="11" t="s">
        <v>1907</v>
      </c>
      <c r="C1635" s="11" t="s">
        <v>439</v>
      </c>
      <c r="D1635" s="17">
        <v>70.400000000000006</v>
      </c>
      <c r="E1635" s="18">
        <v>1000</v>
      </c>
      <c r="F1635" s="19">
        <v>6.66</v>
      </c>
      <c r="G1635" s="19">
        <v>6.41</v>
      </c>
      <c r="H1635" s="20">
        <v>3.5999999999999999E-3</v>
      </c>
      <c r="I1635" s="21">
        <v>14.05</v>
      </c>
      <c r="J1635" s="21">
        <v>15.56</v>
      </c>
      <c r="K1635" s="21">
        <v>6.28</v>
      </c>
      <c r="L1635" s="21">
        <v>8.0399999999999991</v>
      </c>
      <c r="M1635" s="18">
        <v>18079</v>
      </c>
      <c r="N1635" s="21">
        <v>0.28000000000000003</v>
      </c>
      <c r="O1635" s="21">
        <v>1.17</v>
      </c>
      <c r="P1635" s="18">
        <v>36821</v>
      </c>
      <c r="Q1635" s="21">
        <v>0.4</v>
      </c>
      <c r="R1635" s="21">
        <v>1.43</v>
      </c>
      <c r="S1635" s="18">
        <v>104574</v>
      </c>
      <c r="T1635" s="21">
        <v>0.8</v>
      </c>
      <c r="U1635" s="21">
        <v>1.8</v>
      </c>
      <c r="V1635" s="18">
        <v>106985</v>
      </c>
      <c r="W1635" s="21">
        <v>1.58</v>
      </c>
      <c r="X1635" s="11" t="s">
        <v>25</v>
      </c>
    </row>
    <row r="1636" spans="1:24">
      <c r="A1636" s="11" t="s">
        <v>439</v>
      </c>
      <c r="B1636" s="11" t="s">
        <v>439</v>
      </c>
      <c r="C1636" s="11" t="s">
        <v>1908</v>
      </c>
      <c r="D1636" s="17">
        <v>72.8</v>
      </c>
      <c r="E1636" s="18">
        <v>1000</v>
      </c>
      <c r="F1636" s="19">
        <v>6.4</v>
      </c>
      <c r="G1636" s="19">
        <v>6.14</v>
      </c>
      <c r="H1636" s="20">
        <v>3.5999999999999999E-3</v>
      </c>
      <c r="I1636" s="21">
        <v>15.56</v>
      </c>
      <c r="J1636" s="21">
        <v>16.010000000000002</v>
      </c>
      <c r="K1636" s="21">
        <v>8.0500000000000007</v>
      </c>
      <c r="L1636" s="21">
        <v>8.76</v>
      </c>
      <c r="M1636" s="18">
        <v>18745</v>
      </c>
      <c r="N1636" s="21">
        <v>0.28000000000000003</v>
      </c>
      <c r="O1636" s="21">
        <v>1.19</v>
      </c>
      <c r="P1636" s="18">
        <v>37945</v>
      </c>
      <c r="Q1636" s="21">
        <v>0.41</v>
      </c>
      <c r="R1636" s="21">
        <v>1.45</v>
      </c>
      <c r="S1636" s="18">
        <v>104873</v>
      </c>
      <c r="T1636" s="21">
        <v>0.8</v>
      </c>
      <c r="U1636" s="21">
        <v>1.8</v>
      </c>
      <c r="V1636" s="18">
        <v>107290</v>
      </c>
      <c r="W1636" s="21">
        <v>1.58</v>
      </c>
      <c r="X1636" s="11" t="s">
        <v>25</v>
      </c>
    </row>
    <row r="1637" spans="1:24">
      <c r="A1637" s="11" t="s">
        <v>1908</v>
      </c>
      <c r="B1637" s="11" t="s">
        <v>1908</v>
      </c>
      <c r="C1637" s="11" t="s">
        <v>447</v>
      </c>
      <c r="D1637" s="17">
        <v>115</v>
      </c>
      <c r="E1637" s="18">
        <v>1000</v>
      </c>
      <c r="F1637" s="19">
        <v>6.14</v>
      </c>
      <c r="G1637" s="19">
        <v>5.73</v>
      </c>
      <c r="H1637" s="20">
        <v>3.5999999999999999E-3</v>
      </c>
      <c r="I1637" s="21">
        <v>16.010000000000002</v>
      </c>
      <c r="J1637" s="21">
        <v>14.53</v>
      </c>
      <c r="K1637" s="21">
        <v>8.76</v>
      </c>
      <c r="L1637" s="21">
        <v>7.69</v>
      </c>
      <c r="M1637" s="18">
        <v>18848</v>
      </c>
      <c r="N1637" s="21">
        <v>0.28000000000000003</v>
      </c>
      <c r="O1637" s="21">
        <v>1.19</v>
      </c>
      <c r="P1637" s="18">
        <v>38119</v>
      </c>
      <c r="Q1637" s="21">
        <v>0.41</v>
      </c>
      <c r="R1637" s="21">
        <v>1.45</v>
      </c>
      <c r="S1637" s="18">
        <v>104781</v>
      </c>
      <c r="T1637" s="21">
        <v>0.8</v>
      </c>
      <c r="U1637" s="21">
        <v>1.8</v>
      </c>
      <c r="V1637" s="18">
        <v>107197</v>
      </c>
      <c r="W1637" s="21">
        <v>1.58</v>
      </c>
      <c r="X1637" s="11" t="s">
        <v>25</v>
      </c>
    </row>
    <row r="1638" spans="1:24">
      <c r="A1638" s="11" t="s">
        <v>447</v>
      </c>
      <c r="B1638" s="11" t="s">
        <v>447</v>
      </c>
      <c r="C1638" s="11" t="s">
        <v>1909</v>
      </c>
      <c r="D1638" s="17">
        <v>95.5</v>
      </c>
      <c r="E1638" s="18">
        <v>1000</v>
      </c>
      <c r="F1638" s="19">
        <v>5.73</v>
      </c>
      <c r="G1638" s="19">
        <v>5.39</v>
      </c>
      <c r="H1638" s="20">
        <v>3.5999999999999999E-3</v>
      </c>
      <c r="I1638" s="21">
        <v>14.53</v>
      </c>
      <c r="J1638" s="21">
        <v>14.07</v>
      </c>
      <c r="K1638" s="21">
        <v>7.69</v>
      </c>
      <c r="L1638" s="21">
        <v>7.57</v>
      </c>
      <c r="M1638" s="18">
        <v>20011</v>
      </c>
      <c r="N1638" s="21">
        <v>0.28999999999999998</v>
      </c>
      <c r="O1638" s="21">
        <v>1.21</v>
      </c>
      <c r="P1638" s="18">
        <v>40067</v>
      </c>
      <c r="Q1638" s="21">
        <v>0.42</v>
      </c>
      <c r="R1638" s="21">
        <v>1.46</v>
      </c>
      <c r="S1638" s="18">
        <v>104708</v>
      </c>
      <c r="T1638" s="21">
        <v>0.8</v>
      </c>
      <c r="U1638" s="21">
        <v>1.8</v>
      </c>
      <c r="V1638" s="18">
        <v>107122</v>
      </c>
      <c r="W1638" s="21">
        <v>1.58</v>
      </c>
      <c r="X1638" s="11" t="s">
        <v>25</v>
      </c>
    </row>
    <row r="1639" spans="1:24">
      <c r="A1639" s="11" t="s">
        <v>1909</v>
      </c>
      <c r="B1639" s="11" t="s">
        <v>1909</v>
      </c>
      <c r="C1639" s="11" t="s">
        <v>1910</v>
      </c>
      <c r="D1639" s="17">
        <v>87.3</v>
      </c>
      <c r="E1639" s="18">
        <v>1000</v>
      </c>
      <c r="F1639" s="19">
        <v>5.27</v>
      </c>
      <c r="G1639" s="19">
        <v>4.96</v>
      </c>
      <c r="H1639" s="20">
        <v>3.5999999999999999E-3</v>
      </c>
      <c r="I1639" s="21">
        <v>14.07</v>
      </c>
      <c r="J1639" s="21">
        <v>12.57</v>
      </c>
      <c r="K1639" s="21">
        <v>7.69</v>
      </c>
      <c r="L1639" s="21">
        <v>6.5</v>
      </c>
      <c r="M1639" s="18">
        <v>20011</v>
      </c>
      <c r="N1639" s="21">
        <v>0.28999999999999998</v>
      </c>
      <c r="O1639" s="21">
        <v>1.21</v>
      </c>
      <c r="P1639" s="18">
        <v>40067</v>
      </c>
      <c r="Q1639" s="21">
        <v>0.42</v>
      </c>
      <c r="R1639" s="21">
        <v>1.46</v>
      </c>
      <c r="S1639" s="18">
        <v>104572</v>
      </c>
      <c r="T1639" s="21">
        <v>0.8</v>
      </c>
      <c r="U1639" s="21">
        <v>1.8</v>
      </c>
      <c r="V1639" s="18">
        <v>106982</v>
      </c>
      <c r="W1639" s="21">
        <v>1.58</v>
      </c>
      <c r="X1639" s="11" t="s">
        <v>25</v>
      </c>
    </row>
    <row r="1640" spans="1:24">
      <c r="A1640" s="11" t="s">
        <v>1911</v>
      </c>
      <c r="B1640" s="11" t="s">
        <v>1911</v>
      </c>
      <c r="C1640" s="11" t="s">
        <v>726</v>
      </c>
      <c r="D1640" s="17">
        <v>129.4</v>
      </c>
      <c r="E1640" s="18">
        <v>1000</v>
      </c>
      <c r="F1640" s="19">
        <v>3.13</v>
      </c>
      <c r="G1640" s="19">
        <v>2.66</v>
      </c>
      <c r="H1640" s="20">
        <v>3.5999999999999999E-3</v>
      </c>
      <c r="I1640" s="21">
        <v>12.57</v>
      </c>
      <c r="J1640" s="21">
        <v>10.95</v>
      </c>
      <c r="K1640" s="21">
        <v>8.33</v>
      </c>
      <c r="L1640" s="21">
        <v>7.18</v>
      </c>
      <c r="M1640" s="18">
        <v>20011</v>
      </c>
      <c r="N1640" s="21">
        <v>0.28999999999999998</v>
      </c>
      <c r="O1640" s="21">
        <v>1.22</v>
      </c>
      <c r="P1640" s="18">
        <v>40067</v>
      </c>
      <c r="Q1640" s="21">
        <v>0.42</v>
      </c>
      <c r="R1640" s="21">
        <v>1.47</v>
      </c>
      <c r="S1640" s="18">
        <v>105760</v>
      </c>
      <c r="T1640" s="21">
        <v>0.8</v>
      </c>
      <c r="U1640" s="21">
        <v>1.82</v>
      </c>
      <c r="V1640" s="18">
        <v>108198</v>
      </c>
      <c r="W1640" s="21">
        <v>1.59</v>
      </c>
      <c r="X1640" s="11" t="s">
        <v>25</v>
      </c>
    </row>
    <row r="1641" spans="1:24">
      <c r="A1641" s="11" t="s">
        <v>726</v>
      </c>
      <c r="B1641" s="11" t="s">
        <v>726</v>
      </c>
      <c r="C1641" s="11" t="s">
        <v>1912</v>
      </c>
      <c r="D1641" s="17">
        <v>56.4</v>
      </c>
      <c r="E1641" s="18">
        <v>800</v>
      </c>
      <c r="F1641" s="19">
        <v>2.08</v>
      </c>
      <c r="G1641" s="19">
        <v>1.81</v>
      </c>
      <c r="H1641" s="20">
        <v>4.7999999999999996E-3</v>
      </c>
      <c r="I1641" s="21">
        <v>10.95</v>
      </c>
      <c r="J1641" s="21">
        <v>10.84</v>
      </c>
      <c r="K1641" s="21">
        <v>7.97</v>
      </c>
      <c r="L1641" s="21">
        <v>8.1300000000000008</v>
      </c>
      <c r="M1641" s="18">
        <v>9545</v>
      </c>
      <c r="N1641" s="21">
        <v>0.25</v>
      </c>
      <c r="O1641" s="21">
        <v>1.1100000000000001</v>
      </c>
      <c r="P1641" s="18">
        <v>18698</v>
      </c>
      <c r="Q1641" s="21">
        <v>0.36</v>
      </c>
      <c r="R1641" s="21">
        <v>1.34</v>
      </c>
      <c r="S1641" s="18">
        <v>66966</v>
      </c>
      <c r="T1641" s="21">
        <v>0.8</v>
      </c>
      <c r="U1641" s="21">
        <v>1.8</v>
      </c>
      <c r="V1641" s="18">
        <v>68510</v>
      </c>
      <c r="W1641" s="21">
        <v>1.58</v>
      </c>
      <c r="X1641" s="11" t="s">
        <v>25</v>
      </c>
    </row>
    <row r="1642" spans="1:24">
      <c r="A1642" s="11" t="s">
        <v>1912</v>
      </c>
      <c r="B1642" s="11" t="s">
        <v>1912</v>
      </c>
      <c r="C1642" s="11" t="s">
        <v>1913</v>
      </c>
      <c r="D1642" s="17">
        <v>56.6</v>
      </c>
      <c r="E1642" s="18">
        <v>800</v>
      </c>
      <c r="F1642" s="19">
        <v>1.65</v>
      </c>
      <c r="G1642" s="19">
        <v>1.38</v>
      </c>
      <c r="H1642" s="20">
        <v>4.7999999999999996E-3</v>
      </c>
      <c r="I1642" s="21">
        <v>10.84</v>
      </c>
      <c r="J1642" s="21">
        <v>10.73</v>
      </c>
      <c r="K1642" s="21">
        <v>8.2899999999999991</v>
      </c>
      <c r="L1642" s="21">
        <v>8.4499999999999993</v>
      </c>
      <c r="M1642" s="18">
        <v>9545</v>
      </c>
      <c r="N1642" s="21">
        <v>0.25</v>
      </c>
      <c r="O1642" s="21">
        <v>1.1100000000000001</v>
      </c>
      <c r="P1642" s="18">
        <v>18698</v>
      </c>
      <c r="Q1642" s="21">
        <v>0.36</v>
      </c>
      <c r="R1642" s="21">
        <v>1.34</v>
      </c>
      <c r="S1642" s="18">
        <v>66848</v>
      </c>
      <c r="T1642" s="21">
        <v>0.8</v>
      </c>
      <c r="U1642" s="21">
        <v>1.79</v>
      </c>
      <c r="V1642" s="18">
        <v>68389</v>
      </c>
      <c r="W1642" s="21">
        <v>1.57</v>
      </c>
      <c r="X1642" s="11" t="s">
        <v>25</v>
      </c>
    </row>
    <row r="1643" spans="1:24">
      <c r="A1643" s="11" t="s">
        <v>1913</v>
      </c>
      <c r="B1643" s="11" t="s">
        <v>1913</v>
      </c>
      <c r="C1643" s="11" t="s">
        <v>1914</v>
      </c>
      <c r="D1643" s="17">
        <v>29.9</v>
      </c>
      <c r="E1643" s="18">
        <v>800</v>
      </c>
      <c r="F1643" s="19">
        <v>1.37</v>
      </c>
      <c r="G1643" s="19">
        <v>1.23</v>
      </c>
      <c r="H1643" s="20">
        <v>4.7000000000000002E-3</v>
      </c>
      <c r="I1643" s="21">
        <v>10.73</v>
      </c>
      <c r="J1643" s="21">
        <v>10.62</v>
      </c>
      <c r="K1643" s="21">
        <v>8.4600000000000009</v>
      </c>
      <c r="L1643" s="21">
        <v>8.49</v>
      </c>
      <c r="M1643" s="18">
        <v>10047</v>
      </c>
      <c r="N1643" s="21">
        <v>0.26</v>
      </c>
      <c r="O1643" s="21">
        <v>1.1200000000000001</v>
      </c>
      <c r="P1643" s="18">
        <v>19710</v>
      </c>
      <c r="Q1643" s="21">
        <v>0.37</v>
      </c>
      <c r="R1643" s="21">
        <v>1.35</v>
      </c>
      <c r="S1643" s="18">
        <v>66228</v>
      </c>
      <c r="T1643" s="21">
        <v>0.8</v>
      </c>
      <c r="U1643" s="21">
        <v>1.78</v>
      </c>
      <c r="V1643" s="18">
        <v>67755</v>
      </c>
      <c r="W1643" s="21">
        <v>1.56</v>
      </c>
      <c r="X1643" s="11" t="s">
        <v>25</v>
      </c>
    </row>
    <row r="1644" spans="1:24">
      <c r="A1644" s="11" t="s">
        <v>1914</v>
      </c>
      <c r="B1644" s="11" t="s">
        <v>1914</v>
      </c>
      <c r="C1644" s="11" t="s">
        <v>1915</v>
      </c>
      <c r="D1644" s="17">
        <v>51</v>
      </c>
      <c r="E1644" s="18">
        <v>800</v>
      </c>
      <c r="F1644" s="19">
        <v>1.22</v>
      </c>
      <c r="G1644" s="19">
        <v>0.98</v>
      </c>
      <c r="H1644" s="20">
        <v>4.7000000000000002E-3</v>
      </c>
      <c r="I1644" s="21">
        <v>10.62</v>
      </c>
      <c r="J1644" s="21">
        <v>10.36</v>
      </c>
      <c r="K1644" s="21">
        <v>8.5</v>
      </c>
      <c r="L1644" s="21">
        <v>8.48</v>
      </c>
      <c r="M1644" s="18">
        <v>10761</v>
      </c>
      <c r="N1644" s="21">
        <v>0.27</v>
      </c>
      <c r="O1644" s="21">
        <v>1.1399999999999999</v>
      </c>
      <c r="P1644" s="18">
        <v>21128</v>
      </c>
      <c r="Q1644" s="21">
        <v>0.38</v>
      </c>
      <c r="R1644" s="21">
        <v>1.38</v>
      </c>
      <c r="S1644" s="18">
        <v>66395</v>
      </c>
      <c r="T1644" s="21">
        <v>0.8</v>
      </c>
      <c r="U1644" s="21">
        <v>1.78</v>
      </c>
      <c r="V1644" s="18">
        <v>67926</v>
      </c>
      <c r="W1644" s="21">
        <v>1.56</v>
      </c>
      <c r="X1644" s="11" t="s">
        <v>25</v>
      </c>
    </row>
    <row r="1645" spans="1:24">
      <c r="A1645" s="11" t="s">
        <v>1915</v>
      </c>
      <c r="B1645" s="11" t="s">
        <v>1915</v>
      </c>
      <c r="C1645" s="11" t="s">
        <v>1916</v>
      </c>
      <c r="D1645" s="17">
        <v>30.1</v>
      </c>
      <c r="E1645" s="18">
        <v>800</v>
      </c>
      <c r="F1645" s="19">
        <v>0.97</v>
      </c>
      <c r="G1645" s="19">
        <v>0.83</v>
      </c>
      <c r="H1645" s="20">
        <v>4.7000000000000002E-3</v>
      </c>
      <c r="I1645" s="21">
        <v>10.36</v>
      </c>
      <c r="J1645" s="21">
        <v>10.6</v>
      </c>
      <c r="K1645" s="21">
        <v>8.49</v>
      </c>
      <c r="L1645" s="21">
        <v>8.8800000000000008</v>
      </c>
      <c r="M1645" s="18">
        <v>10761</v>
      </c>
      <c r="N1645" s="21">
        <v>0.27</v>
      </c>
      <c r="O1645" s="21">
        <v>1.1399999999999999</v>
      </c>
      <c r="P1645" s="18">
        <v>21128</v>
      </c>
      <c r="Q1645" s="21">
        <v>0.38</v>
      </c>
      <c r="R1645" s="21">
        <v>1.38</v>
      </c>
      <c r="S1645" s="18">
        <v>66008</v>
      </c>
      <c r="T1645" s="21">
        <v>0.8</v>
      </c>
      <c r="U1645" s="21">
        <v>1.77</v>
      </c>
      <c r="V1645" s="18">
        <v>67529</v>
      </c>
      <c r="W1645" s="21">
        <v>1.55</v>
      </c>
      <c r="X1645" s="11" t="s">
        <v>25</v>
      </c>
    </row>
    <row r="1646" spans="1:24">
      <c r="A1646" s="11" t="s">
        <v>1916</v>
      </c>
      <c r="B1646" s="11" t="s">
        <v>1916</v>
      </c>
      <c r="C1646" s="11" t="s">
        <v>1917</v>
      </c>
      <c r="D1646" s="17">
        <v>53</v>
      </c>
      <c r="E1646" s="18">
        <v>800</v>
      </c>
      <c r="F1646" s="19">
        <v>0.82</v>
      </c>
      <c r="G1646" s="19">
        <v>0.56999999999999995</v>
      </c>
      <c r="H1646" s="20">
        <v>4.7000000000000002E-3</v>
      </c>
      <c r="I1646" s="21">
        <v>10.6</v>
      </c>
      <c r="J1646" s="21">
        <v>10.63</v>
      </c>
      <c r="K1646" s="21">
        <v>8.8800000000000008</v>
      </c>
      <c r="L1646" s="21">
        <v>9.16</v>
      </c>
      <c r="M1646" s="18">
        <v>11330</v>
      </c>
      <c r="N1646" s="21">
        <v>0.28000000000000003</v>
      </c>
      <c r="O1646" s="21">
        <v>1.1599999999999999</v>
      </c>
      <c r="P1646" s="18">
        <v>22241</v>
      </c>
      <c r="Q1646" s="21">
        <v>0.39</v>
      </c>
      <c r="R1646" s="21">
        <v>1.4</v>
      </c>
      <c r="S1646" s="18">
        <v>66473</v>
      </c>
      <c r="T1646" s="21">
        <v>0.8</v>
      </c>
      <c r="U1646" s="21">
        <v>1.78</v>
      </c>
      <c r="V1646" s="18">
        <v>68006</v>
      </c>
      <c r="W1646" s="21">
        <v>1.57</v>
      </c>
      <c r="X1646" s="11" t="s">
        <v>25</v>
      </c>
    </row>
    <row r="1647" spans="1:24">
      <c r="A1647" s="11" t="s">
        <v>1917</v>
      </c>
      <c r="B1647" s="11" t="s">
        <v>1917</v>
      </c>
      <c r="C1647" s="11" t="s">
        <v>975</v>
      </c>
      <c r="D1647" s="17">
        <v>27.9</v>
      </c>
      <c r="E1647" s="18">
        <v>800</v>
      </c>
      <c r="F1647" s="19">
        <v>0.56000000000000005</v>
      </c>
      <c r="G1647" s="19">
        <v>0.48</v>
      </c>
      <c r="H1647" s="20">
        <v>2.8999999999999998E-3</v>
      </c>
      <c r="I1647" s="21">
        <v>10.63</v>
      </c>
      <c r="J1647" s="21">
        <v>10.79</v>
      </c>
      <c r="K1647" s="21">
        <v>9.17</v>
      </c>
      <c r="L1647" s="21">
        <v>9.41</v>
      </c>
      <c r="M1647" s="18">
        <v>11330</v>
      </c>
      <c r="N1647" s="21">
        <v>0.31</v>
      </c>
      <c r="O1647" s="21">
        <v>0.97</v>
      </c>
      <c r="P1647" s="18">
        <v>22241</v>
      </c>
      <c r="Q1647" s="21">
        <v>0.45</v>
      </c>
      <c r="R1647" s="21">
        <v>1.17</v>
      </c>
      <c r="S1647" s="18">
        <v>51827</v>
      </c>
      <c r="T1647" s="21">
        <v>0.8</v>
      </c>
      <c r="U1647" s="21">
        <v>1.39</v>
      </c>
      <c r="V1647" s="18">
        <v>53022</v>
      </c>
      <c r="W1647" s="21">
        <v>1.22</v>
      </c>
      <c r="X1647" s="11" t="s">
        <v>25</v>
      </c>
    </row>
    <row r="1648" spans="1:24">
      <c r="A1648" s="11" t="s">
        <v>975</v>
      </c>
      <c r="B1648" s="11" t="s">
        <v>975</v>
      </c>
      <c r="C1648" s="11" t="s">
        <v>1918</v>
      </c>
      <c r="D1648" s="17">
        <v>67.099999999999994</v>
      </c>
      <c r="E1648" s="18">
        <v>800</v>
      </c>
      <c r="F1648" s="19">
        <v>0.47</v>
      </c>
      <c r="G1648" s="19">
        <v>0.28000000000000003</v>
      </c>
      <c r="H1648" s="20">
        <v>2.8E-3</v>
      </c>
      <c r="I1648" s="21">
        <v>10.79</v>
      </c>
      <c r="J1648" s="21">
        <v>11.18</v>
      </c>
      <c r="K1648" s="21">
        <v>9.42</v>
      </c>
      <c r="L1648" s="21">
        <v>10</v>
      </c>
      <c r="M1648" s="18">
        <v>20734</v>
      </c>
      <c r="N1648" s="21">
        <v>0.44</v>
      </c>
      <c r="O1648" s="21">
        <v>1.1399999999999999</v>
      </c>
      <c r="P1648" s="18">
        <v>39200</v>
      </c>
      <c r="Q1648" s="21">
        <v>0.64</v>
      </c>
      <c r="R1648" s="21">
        <v>1.33</v>
      </c>
      <c r="S1648" s="18">
        <v>51503</v>
      </c>
      <c r="T1648" s="21">
        <v>0.8</v>
      </c>
      <c r="U1648" s="21">
        <v>1.38</v>
      </c>
      <c r="V1648" s="18">
        <v>52690</v>
      </c>
      <c r="W1648" s="21">
        <v>1.21</v>
      </c>
      <c r="X1648" s="11" t="s">
        <v>25</v>
      </c>
    </row>
    <row r="1649" spans="1:24">
      <c r="A1649" s="11" t="s">
        <v>1918</v>
      </c>
      <c r="B1649" s="11" t="s">
        <v>1918</v>
      </c>
      <c r="C1649" s="11" t="s">
        <v>1919</v>
      </c>
      <c r="D1649" s="17">
        <v>36</v>
      </c>
      <c r="E1649" s="18">
        <v>800</v>
      </c>
      <c r="F1649" s="19">
        <v>0.27</v>
      </c>
      <c r="G1649" s="19">
        <v>0.17</v>
      </c>
      <c r="H1649" s="20">
        <v>2.8E-3</v>
      </c>
      <c r="I1649" s="21">
        <v>11.18</v>
      </c>
      <c r="J1649" s="21">
        <v>11.34</v>
      </c>
      <c r="K1649" s="21">
        <v>10.01</v>
      </c>
      <c r="L1649" s="21">
        <v>10.27</v>
      </c>
      <c r="M1649" s="18">
        <v>20734</v>
      </c>
      <c r="N1649" s="21">
        <v>0.44</v>
      </c>
      <c r="O1649" s="21">
        <v>1.1299999999999999</v>
      </c>
      <c r="P1649" s="18">
        <v>39200</v>
      </c>
      <c r="Q1649" s="21">
        <v>0.65</v>
      </c>
      <c r="R1649" s="21">
        <v>1.32</v>
      </c>
      <c r="S1649" s="18">
        <v>51011</v>
      </c>
      <c r="T1649" s="21">
        <v>0.8</v>
      </c>
      <c r="U1649" s="21">
        <v>1.37</v>
      </c>
      <c r="V1649" s="18">
        <v>52187</v>
      </c>
      <c r="W1649" s="21">
        <v>1.2</v>
      </c>
      <c r="X1649" s="11" t="s">
        <v>25</v>
      </c>
    </row>
    <row r="1650" spans="1:24">
      <c r="A1650" s="11" t="s">
        <v>1919</v>
      </c>
      <c r="B1650" s="11" t="s">
        <v>1919</v>
      </c>
      <c r="C1650" s="11" t="s">
        <v>1920</v>
      </c>
      <c r="D1650" s="17">
        <v>34.9</v>
      </c>
      <c r="E1650" s="18">
        <v>800</v>
      </c>
      <c r="F1650" s="19">
        <v>0.16</v>
      </c>
      <c r="G1650" s="19">
        <v>0.06</v>
      </c>
      <c r="H1650" s="20">
        <v>2.8999999999999998E-3</v>
      </c>
      <c r="I1650" s="21">
        <v>11.34</v>
      </c>
      <c r="J1650" s="21">
        <v>11.48</v>
      </c>
      <c r="K1650" s="21">
        <v>10.28</v>
      </c>
      <c r="L1650" s="21">
        <v>10.52</v>
      </c>
      <c r="M1650" s="18">
        <v>20734</v>
      </c>
      <c r="N1650" s="21">
        <v>0.43</v>
      </c>
      <c r="O1650" s="21">
        <v>1.1499999999999999</v>
      </c>
      <c r="P1650" s="18">
        <v>39200</v>
      </c>
      <c r="Q1650" s="21">
        <v>0.64</v>
      </c>
      <c r="R1650" s="21">
        <v>1.34</v>
      </c>
      <c r="S1650" s="18">
        <v>51809</v>
      </c>
      <c r="T1650" s="21">
        <v>0.8</v>
      </c>
      <c r="U1650" s="21">
        <v>1.39</v>
      </c>
      <c r="V1650" s="18">
        <v>53003</v>
      </c>
      <c r="W1650" s="21">
        <v>1.22</v>
      </c>
      <c r="X1650" s="11" t="s">
        <v>25</v>
      </c>
    </row>
    <row r="1651" spans="1:24">
      <c r="A1651" s="11" t="s">
        <v>1920</v>
      </c>
      <c r="B1651" s="11" t="s">
        <v>1920</v>
      </c>
      <c r="C1651" s="11" t="s">
        <v>1921</v>
      </c>
      <c r="D1651" s="17">
        <v>78.2</v>
      </c>
      <c r="E1651" s="18">
        <v>1350</v>
      </c>
      <c r="F1651" s="19">
        <v>-0.28000000000000003</v>
      </c>
      <c r="G1651" s="19">
        <v>-0.33</v>
      </c>
      <c r="H1651" s="20">
        <v>5.9999999999999995E-4</v>
      </c>
      <c r="I1651" s="21">
        <v>11.48</v>
      </c>
      <c r="J1651" s="21">
        <v>13.51</v>
      </c>
      <c r="K1651" s="21">
        <v>10.27</v>
      </c>
      <c r="L1651" s="21">
        <v>12.35</v>
      </c>
      <c r="M1651" s="18">
        <v>42117</v>
      </c>
      <c r="N1651" s="21">
        <v>0.45</v>
      </c>
      <c r="O1651" s="21">
        <v>0.78</v>
      </c>
      <c r="P1651" s="18">
        <v>74524</v>
      </c>
      <c r="Q1651" s="21">
        <v>0.64</v>
      </c>
      <c r="R1651" s="21">
        <v>0.89</v>
      </c>
      <c r="S1651" s="18">
        <v>98782</v>
      </c>
      <c r="T1651" s="21">
        <v>0.8</v>
      </c>
      <c r="U1651" s="21">
        <v>0.93</v>
      </c>
      <c r="V1651" s="18">
        <v>101060</v>
      </c>
      <c r="W1651" s="21">
        <v>0.82</v>
      </c>
      <c r="X1651" s="11" t="s">
        <v>25</v>
      </c>
    </row>
    <row r="1652" spans="1:24">
      <c r="A1652" s="11" t="s">
        <v>1921</v>
      </c>
      <c r="B1652" s="11" t="s">
        <v>1921</v>
      </c>
      <c r="C1652" s="11" t="s">
        <v>1100</v>
      </c>
      <c r="D1652" s="17">
        <v>302.60000000000002</v>
      </c>
      <c r="E1652" s="18">
        <v>1350</v>
      </c>
      <c r="F1652" s="19">
        <v>-0.33</v>
      </c>
      <c r="G1652" s="19">
        <v>-0.54</v>
      </c>
      <c r="H1652" s="20">
        <v>6.9999999999999999E-4</v>
      </c>
      <c r="I1652" s="21">
        <v>13.51</v>
      </c>
      <c r="J1652" s="21">
        <v>10.050000000000001</v>
      </c>
      <c r="K1652" s="21">
        <v>12.35</v>
      </c>
      <c r="L1652" s="21">
        <v>9.1</v>
      </c>
      <c r="M1652" s="18">
        <v>42117</v>
      </c>
      <c r="N1652" s="21">
        <v>0.44</v>
      </c>
      <c r="O1652" s="21">
        <v>0.8</v>
      </c>
      <c r="P1652" s="18">
        <v>74524</v>
      </c>
      <c r="Q1652" s="21">
        <v>0.62</v>
      </c>
      <c r="R1652" s="21">
        <v>0.92</v>
      </c>
      <c r="S1652" s="18">
        <v>102914</v>
      </c>
      <c r="T1652" s="21">
        <v>0.8</v>
      </c>
      <c r="U1652" s="21">
        <v>0.97</v>
      </c>
      <c r="V1652" s="18">
        <v>105286</v>
      </c>
      <c r="W1652" s="21">
        <v>0.85</v>
      </c>
      <c r="X1652" s="11" t="s">
        <v>25</v>
      </c>
    </row>
    <row r="1653" spans="1:24">
      <c r="A1653" s="11" t="s">
        <v>1100</v>
      </c>
      <c r="B1653" s="11" t="s">
        <v>1100</v>
      </c>
      <c r="C1653" s="11" t="s">
        <v>1074</v>
      </c>
      <c r="D1653" s="17">
        <v>186.4</v>
      </c>
      <c r="E1653" s="18">
        <v>1500</v>
      </c>
      <c r="F1653" s="19">
        <v>-0.66</v>
      </c>
      <c r="G1653" s="19">
        <v>-0.88</v>
      </c>
      <c r="H1653" s="20">
        <v>1.1999999999999999E-3</v>
      </c>
      <c r="I1653" s="21">
        <v>10.050000000000001</v>
      </c>
      <c r="J1653" s="21">
        <v>9.27</v>
      </c>
      <c r="K1653" s="21">
        <v>9.06</v>
      </c>
      <c r="L1653" s="21">
        <v>8.5</v>
      </c>
      <c r="M1653" s="18">
        <v>42605</v>
      </c>
      <c r="N1653" s="21">
        <v>0.33</v>
      </c>
      <c r="O1653" s="21">
        <v>0.97</v>
      </c>
      <c r="P1653" s="18">
        <v>75246</v>
      </c>
      <c r="Q1653" s="21">
        <v>0.45</v>
      </c>
      <c r="R1653" s="21">
        <v>1.1299999999999999</v>
      </c>
      <c r="S1653" s="18">
        <v>177749</v>
      </c>
      <c r="T1653" s="21">
        <v>0.8</v>
      </c>
      <c r="U1653" s="21">
        <v>1.36</v>
      </c>
      <c r="V1653" s="18">
        <v>181846</v>
      </c>
      <c r="W1653" s="21">
        <v>1.19</v>
      </c>
      <c r="X1653" s="11" t="s">
        <v>25</v>
      </c>
    </row>
    <row r="1654" spans="1:24">
      <c r="A1654" s="11" t="s">
        <v>1074</v>
      </c>
      <c r="B1654" s="11" t="s">
        <v>1074</v>
      </c>
      <c r="C1654" s="11" t="s">
        <v>1922</v>
      </c>
      <c r="D1654" s="17">
        <v>152.69999999999999</v>
      </c>
      <c r="E1654" s="18">
        <v>1650</v>
      </c>
      <c r="F1654" s="19">
        <v>-1.07</v>
      </c>
      <c r="G1654" s="19">
        <v>-1.22</v>
      </c>
      <c r="H1654" s="20">
        <v>1E-3</v>
      </c>
      <c r="I1654" s="21">
        <v>9.27</v>
      </c>
      <c r="J1654" s="21">
        <v>8.2799999999999994</v>
      </c>
      <c r="K1654" s="21">
        <v>8.5299999999999994</v>
      </c>
      <c r="L1654" s="21">
        <v>7.69</v>
      </c>
      <c r="M1654" s="18">
        <v>45845</v>
      </c>
      <c r="N1654" s="21">
        <v>0.31</v>
      </c>
      <c r="O1654" s="21">
        <v>0.92</v>
      </c>
      <c r="P1654" s="18">
        <v>80013</v>
      </c>
      <c r="Q1654" s="21">
        <v>0.42</v>
      </c>
      <c r="R1654" s="21">
        <v>1.07</v>
      </c>
      <c r="S1654" s="18">
        <v>209086</v>
      </c>
      <c r="T1654" s="21">
        <v>0.8</v>
      </c>
      <c r="U1654" s="21">
        <v>1.32</v>
      </c>
      <c r="V1654" s="18">
        <v>213906</v>
      </c>
      <c r="W1654" s="21">
        <v>1.1599999999999999</v>
      </c>
      <c r="X1654" s="11" t="s">
        <v>25</v>
      </c>
    </row>
    <row r="1655" spans="1:24">
      <c r="A1655" s="11" t="s">
        <v>1922</v>
      </c>
      <c r="B1655" s="11" t="s">
        <v>1922</v>
      </c>
      <c r="C1655" s="11" t="s">
        <v>1923</v>
      </c>
      <c r="D1655" s="17">
        <v>149</v>
      </c>
      <c r="E1655" s="18">
        <v>1650</v>
      </c>
      <c r="F1655" s="19">
        <v>-1.22</v>
      </c>
      <c r="G1655" s="19">
        <v>-1.37</v>
      </c>
      <c r="H1655" s="20">
        <v>1E-3</v>
      </c>
      <c r="I1655" s="21">
        <v>8.2799999999999994</v>
      </c>
      <c r="J1655" s="21">
        <v>8.31</v>
      </c>
      <c r="K1655" s="21">
        <v>7.69</v>
      </c>
      <c r="L1655" s="21">
        <v>7.87</v>
      </c>
      <c r="M1655" s="18">
        <v>45845</v>
      </c>
      <c r="N1655" s="21">
        <v>0.31</v>
      </c>
      <c r="O1655" s="21">
        <v>0.93</v>
      </c>
      <c r="P1655" s="18">
        <v>80013</v>
      </c>
      <c r="Q1655" s="21">
        <v>0.42</v>
      </c>
      <c r="R1655" s="21">
        <v>1.08</v>
      </c>
      <c r="S1655" s="18">
        <v>211666</v>
      </c>
      <c r="T1655" s="21">
        <v>0.8</v>
      </c>
      <c r="U1655" s="21">
        <v>1.34</v>
      </c>
      <c r="V1655" s="18">
        <v>216545</v>
      </c>
      <c r="W1655" s="21">
        <v>1.17</v>
      </c>
      <c r="X1655" s="11" t="s">
        <v>25</v>
      </c>
    </row>
    <row r="1656" spans="1:24">
      <c r="A1656" s="11" t="s">
        <v>1923</v>
      </c>
      <c r="B1656" s="11" t="s">
        <v>1923</v>
      </c>
      <c r="C1656" s="11" t="s">
        <v>1924</v>
      </c>
      <c r="D1656" s="17">
        <v>6.9</v>
      </c>
      <c r="E1656" s="18">
        <v>1650</v>
      </c>
      <c r="F1656" s="19">
        <v>-1.37</v>
      </c>
      <c r="G1656" s="19">
        <v>-1.38</v>
      </c>
      <c r="H1656" s="20">
        <v>1.4E-3</v>
      </c>
      <c r="I1656" s="21">
        <v>8.31</v>
      </c>
      <c r="J1656" s="21">
        <v>8.36</v>
      </c>
      <c r="K1656" s="21">
        <v>7.87</v>
      </c>
      <c r="L1656" s="21">
        <v>7.93</v>
      </c>
      <c r="M1656" s="18">
        <v>45845</v>
      </c>
      <c r="N1656" s="21">
        <v>0.28000000000000003</v>
      </c>
      <c r="O1656" s="21">
        <v>1.06</v>
      </c>
      <c r="P1656" s="18">
        <v>80013</v>
      </c>
      <c r="Q1656" s="21">
        <v>0.38</v>
      </c>
      <c r="R1656" s="21">
        <v>1.24</v>
      </c>
      <c r="S1656" s="18">
        <v>253965</v>
      </c>
      <c r="T1656" s="21">
        <v>0.8</v>
      </c>
      <c r="U1656" s="21">
        <v>1.6</v>
      </c>
      <c r="V1656" s="18">
        <v>259819</v>
      </c>
      <c r="W1656" s="21">
        <v>1.41</v>
      </c>
      <c r="X1656" s="11" t="s">
        <v>25</v>
      </c>
    </row>
    <row r="1657" spans="1:24">
      <c r="A1657" s="11" t="s">
        <v>1925</v>
      </c>
      <c r="B1657" s="11" t="s">
        <v>1925</v>
      </c>
      <c r="C1657" s="11" t="s">
        <v>1926</v>
      </c>
      <c r="D1657" s="17">
        <v>66.2</v>
      </c>
      <c r="E1657" s="18">
        <v>800</v>
      </c>
      <c r="F1657" s="19">
        <v>2.08</v>
      </c>
      <c r="G1657" s="19">
        <v>1.85</v>
      </c>
      <c r="H1657" s="20">
        <v>3.5000000000000001E-3</v>
      </c>
      <c r="I1657" s="21">
        <v>10.95</v>
      </c>
      <c r="J1657" s="21">
        <v>10.61</v>
      </c>
      <c r="K1657" s="21">
        <v>7.97</v>
      </c>
      <c r="L1657" s="21">
        <v>7.86</v>
      </c>
      <c r="M1657" s="18">
        <v>20328</v>
      </c>
      <c r="N1657" s="21">
        <v>0.41</v>
      </c>
      <c r="O1657" s="21">
        <v>1.22</v>
      </c>
      <c r="P1657" s="18">
        <v>42547</v>
      </c>
      <c r="Q1657" s="21">
        <v>0.63</v>
      </c>
      <c r="R1657" s="21">
        <v>1.47</v>
      </c>
      <c r="S1657" s="18">
        <v>57049</v>
      </c>
      <c r="T1657" s="21">
        <v>0.8</v>
      </c>
      <c r="U1657" s="21">
        <v>1.53</v>
      </c>
      <c r="V1657" s="18">
        <v>58364</v>
      </c>
      <c r="W1657" s="21">
        <v>1.34</v>
      </c>
      <c r="X1657" s="11" t="s">
        <v>25</v>
      </c>
    </row>
    <row r="1658" spans="1:24">
      <c r="A1658" s="11" t="s">
        <v>1926</v>
      </c>
      <c r="B1658" s="11" t="s">
        <v>1926</v>
      </c>
      <c r="C1658" s="11" t="s">
        <v>1927</v>
      </c>
      <c r="D1658" s="17">
        <v>30</v>
      </c>
      <c r="E1658" s="18">
        <v>800</v>
      </c>
      <c r="F1658" s="19">
        <v>1.84</v>
      </c>
      <c r="G1658" s="19">
        <v>1.74</v>
      </c>
      <c r="H1658" s="20">
        <v>3.3E-3</v>
      </c>
      <c r="I1658" s="21">
        <v>10.61</v>
      </c>
      <c r="J1658" s="21">
        <v>10.33</v>
      </c>
      <c r="K1658" s="21">
        <v>7.87</v>
      </c>
      <c r="L1658" s="21">
        <v>7.69</v>
      </c>
      <c r="M1658" s="18">
        <v>20328</v>
      </c>
      <c r="N1658" s="21">
        <v>0.41</v>
      </c>
      <c r="O1658" s="21">
        <v>1.21</v>
      </c>
      <c r="P1658" s="18">
        <v>42547</v>
      </c>
      <c r="Q1658" s="21">
        <v>0.64</v>
      </c>
      <c r="R1658" s="21">
        <v>1.44</v>
      </c>
      <c r="S1658" s="18">
        <v>55880</v>
      </c>
      <c r="T1658" s="21">
        <v>0.8</v>
      </c>
      <c r="U1658" s="21">
        <v>1.5</v>
      </c>
      <c r="V1658" s="18">
        <v>57168</v>
      </c>
      <c r="W1658" s="21">
        <v>1.32</v>
      </c>
      <c r="X1658" s="11" t="s">
        <v>25</v>
      </c>
    </row>
    <row r="1659" spans="1:24">
      <c r="A1659" s="11" t="s">
        <v>1927</v>
      </c>
      <c r="B1659" s="11" t="s">
        <v>1927</v>
      </c>
      <c r="C1659" s="11" t="s">
        <v>1928</v>
      </c>
      <c r="D1659" s="17">
        <v>55.2</v>
      </c>
      <c r="E1659" s="18">
        <v>800</v>
      </c>
      <c r="F1659" s="19">
        <v>1.74</v>
      </c>
      <c r="G1659" s="19">
        <v>1.55</v>
      </c>
      <c r="H1659" s="20">
        <v>3.3999999999999998E-3</v>
      </c>
      <c r="I1659" s="21">
        <v>10.33</v>
      </c>
      <c r="J1659" s="21">
        <v>10.06</v>
      </c>
      <c r="K1659" s="21">
        <v>7.69</v>
      </c>
      <c r="L1659" s="21">
        <v>7.61</v>
      </c>
      <c r="M1659" s="18">
        <v>20328</v>
      </c>
      <c r="N1659" s="21">
        <v>0.41</v>
      </c>
      <c r="O1659" s="21">
        <v>1.22</v>
      </c>
      <c r="P1659" s="18">
        <v>42547</v>
      </c>
      <c r="Q1659" s="21">
        <v>0.64</v>
      </c>
      <c r="R1659" s="21">
        <v>1.46</v>
      </c>
      <c r="S1659" s="18">
        <v>56783</v>
      </c>
      <c r="T1659" s="21">
        <v>0.8</v>
      </c>
      <c r="U1659" s="21">
        <v>1.52</v>
      </c>
      <c r="V1659" s="18">
        <v>58092</v>
      </c>
      <c r="W1659" s="21">
        <v>1.34</v>
      </c>
      <c r="X1659" s="11" t="s">
        <v>25</v>
      </c>
    </row>
    <row r="1660" spans="1:24">
      <c r="A1660" s="11" t="s">
        <v>1928</v>
      </c>
      <c r="B1660" s="11" t="s">
        <v>1928</v>
      </c>
      <c r="C1660" s="11" t="s">
        <v>1929</v>
      </c>
      <c r="D1660" s="17">
        <v>44</v>
      </c>
      <c r="E1660" s="18">
        <v>800</v>
      </c>
      <c r="F1660" s="19">
        <v>1.55</v>
      </c>
      <c r="G1660" s="19">
        <v>1.4</v>
      </c>
      <c r="H1660" s="20">
        <v>3.3999999999999998E-3</v>
      </c>
      <c r="I1660" s="21">
        <v>10.06</v>
      </c>
      <c r="J1660" s="21">
        <v>10.029999999999999</v>
      </c>
      <c r="K1660" s="21">
        <v>7.61</v>
      </c>
      <c r="L1660" s="21">
        <v>7.73</v>
      </c>
      <c r="M1660" s="18">
        <v>20328</v>
      </c>
      <c r="N1660" s="21">
        <v>0.41</v>
      </c>
      <c r="O1660" s="21">
        <v>1.21</v>
      </c>
      <c r="P1660" s="18">
        <v>42547</v>
      </c>
      <c r="Q1660" s="21">
        <v>0.64</v>
      </c>
      <c r="R1660" s="21">
        <v>1.46</v>
      </c>
      <c r="S1660" s="18">
        <v>56511</v>
      </c>
      <c r="T1660" s="21">
        <v>0.8</v>
      </c>
      <c r="U1660" s="21">
        <v>1.52</v>
      </c>
      <c r="V1660" s="18">
        <v>57814</v>
      </c>
      <c r="W1660" s="21">
        <v>1.33</v>
      </c>
      <c r="X1660" s="11" t="s">
        <v>25</v>
      </c>
    </row>
    <row r="1661" spans="1:24">
      <c r="A1661" s="11" t="s">
        <v>1929</v>
      </c>
      <c r="B1661" s="11" t="s">
        <v>1929</v>
      </c>
      <c r="C1661" s="11" t="s">
        <v>1930</v>
      </c>
      <c r="D1661" s="17">
        <v>58</v>
      </c>
      <c r="E1661" s="18">
        <v>800</v>
      </c>
      <c r="F1661" s="19">
        <v>1.4</v>
      </c>
      <c r="G1661" s="19">
        <v>1.2</v>
      </c>
      <c r="H1661" s="20">
        <v>3.3999999999999998E-3</v>
      </c>
      <c r="I1661" s="21">
        <v>10.029999999999999</v>
      </c>
      <c r="J1661" s="21">
        <v>9.89</v>
      </c>
      <c r="K1661" s="21">
        <v>7.73</v>
      </c>
      <c r="L1661" s="21">
        <v>7.79</v>
      </c>
      <c r="M1661" s="18">
        <v>21383</v>
      </c>
      <c r="N1661" s="21">
        <v>0.42</v>
      </c>
      <c r="O1661" s="21">
        <v>1.24</v>
      </c>
      <c r="P1661" s="18">
        <v>44254</v>
      </c>
      <c r="Q1661" s="21">
        <v>0.65</v>
      </c>
      <c r="R1661" s="21">
        <v>1.47</v>
      </c>
      <c r="S1661" s="18">
        <v>56835</v>
      </c>
      <c r="T1661" s="21">
        <v>0.8</v>
      </c>
      <c r="U1661" s="21">
        <v>1.53</v>
      </c>
      <c r="V1661" s="18">
        <v>58145</v>
      </c>
      <c r="W1661" s="21">
        <v>1.34</v>
      </c>
      <c r="X1661" s="11" t="s">
        <v>25</v>
      </c>
    </row>
    <row r="1662" spans="1:24">
      <c r="A1662" s="11" t="s">
        <v>1930</v>
      </c>
      <c r="B1662" s="11" t="s">
        <v>1930</v>
      </c>
      <c r="C1662" s="11" t="s">
        <v>1931</v>
      </c>
      <c r="D1662" s="17">
        <v>70.5</v>
      </c>
      <c r="E1662" s="18">
        <v>800</v>
      </c>
      <c r="F1662" s="19">
        <v>1.19</v>
      </c>
      <c r="G1662" s="19">
        <v>0.94</v>
      </c>
      <c r="H1662" s="20">
        <v>3.5000000000000001E-3</v>
      </c>
      <c r="I1662" s="21">
        <v>9.89</v>
      </c>
      <c r="J1662" s="21">
        <v>10.119999999999999</v>
      </c>
      <c r="K1662" s="21">
        <v>7.8</v>
      </c>
      <c r="L1662" s="21">
        <v>8.2799999999999994</v>
      </c>
      <c r="M1662" s="18">
        <v>21383</v>
      </c>
      <c r="N1662" s="21">
        <v>0.42</v>
      </c>
      <c r="O1662" s="21">
        <v>1.25</v>
      </c>
      <c r="P1662" s="18">
        <v>44254</v>
      </c>
      <c r="Q1662" s="21">
        <v>0.65</v>
      </c>
      <c r="R1662" s="21">
        <v>1.49</v>
      </c>
      <c r="S1662" s="18">
        <v>57635</v>
      </c>
      <c r="T1662" s="21">
        <v>0.8</v>
      </c>
      <c r="U1662" s="21">
        <v>1.55</v>
      </c>
      <c r="V1662" s="18">
        <v>58964</v>
      </c>
      <c r="W1662" s="21">
        <v>1.36</v>
      </c>
      <c r="X1662" s="11" t="s">
        <v>25</v>
      </c>
    </row>
    <row r="1663" spans="1:24">
      <c r="A1663" s="11" t="s">
        <v>1931</v>
      </c>
      <c r="B1663" s="11" t="s">
        <v>1931</v>
      </c>
      <c r="C1663" s="11" t="s">
        <v>1932</v>
      </c>
      <c r="D1663" s="17">
        <v>41.8</v>
      </c>
      <c r="E1663" s="18">
        <v>800</v>
      </c>
      <c r="F1663" s="19">
        <v>0.94</v>
      </c>
      <c r="G1663" s="19">
        <v>0.79</v>
      </c>
      <c r="H1663" s="20">
        <v>3.5999999999999999E-3</v>
      </c>
      <c r="I1663" s="21">
        <v>10.119999999999999</v>
      </c>
      <c r="J1663" s="21">
        <v>9.82</v>
      </c>
      <c r="K1663" s="21">
        <v>8.2799999999999994</v>
      </c>
      <c r="L1663" s="21">
        <v>8.1300000000000008</v>
      </c>
      <c r="M1663" s="18">
        <v>21383</v>
      </c>
      <c r="N1663" s="21">
        <v>0.42</v>
      </c>
      <c r="O1663" s="21">
        <v>1.25</v>
      </c>
      <c r="P1663" s="18">
        <v>44254</v>
      </c>
      <c r="Q1663" s="21">
        <v>0.64</v>
      </c>
      <c r="R1663" s="21">
        <v>1.5</v>
      </c>
      <c r="S1663" s="18">
        <v>57979</v>
      </c>
      <c r="T1663" s="21">
        <v>0.8</v>
      </c>
      <c r="U1663" s="21">
        <v>1.56</v>
      </c>
      <c r="V1663" s="18">
        <v>59316</v>
      </c>
      <c r="W1663" s="21">
        <v>1.37</v>
      </c>
      <c r="X1663" s="11" t="s">
        <v>25</v>
      </c>
    </row>
    <row r="1664" spans="1:24">
      <c r="A1664" s="11" t="s">
        <v>1932</v>
      </c>
      <c r="B1664" s="11" t="s">
        <v>1932</v>
      </c>
      <c r="C1664" s="11" t="s">
        <v>1933</v>
      </c>
      <c r="D1664" s="17">
        <v>20.5</v>
      </c>
      <c r="E1664" s="18">
        <v>800</v>
      </c>
      <c r="F1664" s="19">
        <v>0.78</v>
      </c>
      <c r="G1664" s="19">
        <v>0.71</v>
      </c>
      <c r="H1664" s="20">
        <v>3.3999999999999998E-3</v>
      </c>
      <c r="I1664" s="21">
        <v>9.82</v>
      </c>
      <c r="J1664" s="21">
        <v>9.7899999999999991</v>
      </c>
      <c r="K1664" s="21">
        <v>8.14</v>
      </c>
      <c r="L1664" s="21">
        <v>8.18</v>
      </c>
      <c r="M1664" s="18">
        <v>21383</v>
      </c>
      <c r="N1664" s="21">
        <v>0.42</v>
      </c>
      <c r="O1664" s="21">
        <v>1.23</v>
      </c>
      <c r="P1664" s="18">
        <v>44254</v>
      </c>
      <c r="Q1664" s="21">
        <v>0.66</v>
      </c>
      <c r="R1664" s="21">
        <v>1.47</v>
      </c>
      <c r="S1664" s="18">
        <v>56557</v>
      </c>
      <c r="T1664" s="21">
        <v>0.8</v>
      </c>
      <c r="U1664" s="21">
        <v>1.52</v>
      </c>
      <c r="V1664" s="18">
        <v>57861</v>
      </c>
      <c r="W1664" s="21">
        <v>1.33</v>
      </c>
      <c r="X1664" s="11" t="s">
        <v>25</v>
      </c>
    </row>
    <row r="1665" spans="1:24">
      <c r="A1665" s="11" t="s">
        <v>1933</v>
      </c>
      <c r="B1665" s="11" t="s">
        <v>1933</v>
      </c>
      <c r="C1665" s="11" t="s">
        <v>1934</v>
      </c>
      <c r="D1665" s="17">
        <v>52.7</v>
      </c>
      <c r="E1665" s="18">
        <v>800</v>
      </c>
      <c r="F1665" s="19">
        <v>0.7</v>
      </c>
      <c r="G1665" s="19">
        <v>0.52</v>
      </c>
      <c r="H1665" s="20">
        <v>3.3999999999999998E-3</v>
      </c>
      <c r="I1665" s="21">
        <v>9.7899999999999991</v>
      </c>
      <c r="J1665" s="21">
        <v>10.029999999999999</v>
      </c>
      <c r="K1665" s="21">
        <v>8.19</v>
      </c>
      <c r="L1665" s="21">
        <v>8.61</v>
      </c>
      <c r="M1665" s="18">
        <v>21383</v>
      </c>
      <c r="N1665" s="21">
        <v>0.42</v>
      </c>
      <c r="O1665" s="21">
        <v>1.23</v>
      </c>
      <c r="P1665" s="18">
        <v>44254</v>
      </c>
      <c r="Q1665" s="21">
        <v>0.66</v>
      </c>
      <c r="R1665" s="21">
        <v>1.47</v>
      </c>
      <c r="S1665" s="18">
        <v>56565</v>
      </c>
      <c r="T1665" s="21">
        <v>0.8</v>
      </c>
      <c r="U1665" s="21">
        <v>1.52</v>
      </c>
      <c r="V1665" s="18">
        <v>57869</v>
      </c>
      <c r="W1665" s="21">
        <v>1.33</v>
      </c>
      <c r="X1665" s="11" t="s">
        <v>25</v>
      </c>
    </row>
    <row r="1666" spans="1:24">
      <c r="A1666" s="11" t="s">
        <v>1934</v>
      </c>
      <c r="B1666" s="11" t="s">
        <v>1934</v>
      </c>
      <c r="C1666" s="11" t="s">
        <v>1920</v>
      </c>
      <c r="D1666" s="17">
        <v>89</v>
      </c>
      <c r="E1666" s="18">
        <v>800</v>
      </c>
      <c r="F1666" s="19">
        <v>0.52</v>
      </c>
      <c r="G1666" s="19">
        <v>0.21</v>
      </c>
      <c r="H1666" s="20">
        <v>3.5000000000000001E-3</v>
      </c>
      <c r="I1666" s="21">
        <v>10.029999999999999</v>
      </c>
      <c r="J1666" s="21">
        <v>11.48</v>
      </c>
      <c r="K1666" s="21">
        <v>8.61</v>
      </c>
      <c r="L1666" s="21">
        <v>10.37</v>
      </c>
      <c r="M1666" s="18">
        <v>21383</v>
      </c>
      <c r="N1666" s="21">
        <v>0.42</v>
      </c>
      <c r="O1666" s="21">
        <v>1.24</v>
      </c>
      <c r="P1666" s="18">
        <v>44254</v>
      </c>
      <c r="Q1666" s="21">
        <v>0.65</v>
      </c>
      <c r="R1666" s="21">
        <v>1.48</v>
      </c>
      <c r="S1666" s="18">
        <v>57122</v>
      </c>
      <c r="T1666" s="21">
        <v>0.8</v>
      </c>
      <c r="U1666" s="21">
        <v>1.53</v>
      </c>
      <c r="V1666" s="18">
        <v>58438</v>
      </c>
      <c r="W1666" s="21">
        <v>1.35</v>
      </c>
      <c r="X1666" s="11" t="s">
        <v>25</v>
      </c>
    </row>
    <row r="1667" spans="1:24">
      <c r="A1667" s="11" t="s">
        <v>1924</v>
      </c>
      <c r="B1667" s="11" t="s">
        <v>1924</v>
      </c>
      <c r="C1667" s="11" t="s">
        <v>1935</v>
      </c>
      <c r="D1667" s="17">
        <v>190</v>
      </c>
      <c r="E1667" s="18">
        <v>1650</v>
      </c>
      <c r="F1667" s="19">
        <v>-1.38</v>
      </c>
      <c r="G1667" s="19">
        <v>-1.57</v>
      </c>
      <c r="H1667" s="20">
        <v>1E-3</v>
      </c>
      <c r="I1667" s="21">
        <v>8.36</v>
      </c>
      <c r="J1667" s="21">
        <v>8.19</v>
      </c>
      <c r="K1667" s="21">
        <v>7.93</v>
      </c>
      <c r="L1667" s="21">
        <v>7.95</v>
      </c>
      <c r="M1667" s="18">
        <v>46421</v>
      </c>
      <c r="N1667" s="21">
        <v>0.31</v>
      </c>
      <c r="O1667" s="21">
        <v>0.93</v>
      </c>
      <c r="P1667" s="18">
        <v>80856</v>
      </c>
      <c r="Q1667" s="21">
        <v>0.42</v>
      </c>
      <c r="R1667" s="21">
        <v>1.08</v>
      </c>
      <c r="S1667" s="18">
        <v>210959</v>
      </c>
      <c r="T1667" s="21">
        <v>0.8</v>
      </c>
      <c r="U1667" s="21">
        <v>1.33</v>
      </c>
      <c r="V1667" s="18">
        <v>215822</v>
      </c>
      <c r="W1667" s="21">
        <v>1.17</v>
      </c>
      <c r="X1667" s="11" t="s">
        <v>25</v>
      </c>
    </row>
    <row r="1668" spans="1:24">
      <c r="A1668" s="11" t="s">
        <v>1935</v>
      </c>
      <c r="B1668" s="11" t="s">
        <v>1935</v>
      </c>
      <c r="C1668" s="11" t="s">
        <v>1936</v>
      </c>
      <c r="D1668" s="17">
        <v>21.9</v>
      </c>
      <c r="E1668" s="18">
        <v>1650</v>
      </c>
      <c r="F1668" s="19">
        <v>-1.57</v>
      </c>
      <c r="G1668" s="19">
        <v>-1.5920000000000001</v>
      </c>
      <c r="H1668" s="20">
        <v>1E-3</v>
      </c>
      <c r="I1668" s="21">
        <v>8.19</v>
      </c>
      <c r="J1668" s="21">
        <v>8.19</v>
      </c>
      <c r="K1668" s="21">
        <v>7.95</v>
      </c>
      <c r="L1668" s="21">
        <v>7.97</v>
      </c>
      <c r="M1668" s="18">
        <v>46421</v>
      </c>
      <c r="N1668" s="21">
        <v>0.31</v>
      </c>
      <c r="O1668" s="21">
        <v>0.93</v>
      </c>
      <c r="P1668" s="18">
        <v>80856</v>
      </c>
      <c r="Q1668" s="21">
        <v>0.42</v>
      </c>
      <c r="R1668" s="21">
        <v>1.0900000000000001</v>
      </c>
      <c r="S1668" s="18">
        <v>211440</v>
      </c>
      <c r="T1668" s="21">
        <v>0.8</v>
      </c>
      <c r="U1668" s="21">
        <v>1.33</v>
      </c>
      <c r="V1668" s="18">
        <v>216314</v>
      </c>
      <c r="W1668" s="21">
        <v>1.17</v>
      </c>
      <c r="X1668" s="11" t="s">
        <v>25</v>
      </c>
    </row>
    <row r="1669" spans="1:24">
      <c r="A1669" s="11" t="s">
        <v>1936</v>
      </c>
      <c r="B1669" s="11" t="s">
        <v>1936</v>
      </c>
      <c r="C1669" s="11" t="s">
        <v>1937</v>
      </c>
      <c r="D1669" s="17">
        <v>199.5</v>
      </c>
      <c r="E1669" s="18">
        <v>1650</v>
      </c>
      <c r="F1669" s="19">
        <v>-1.5920000000000001</v>
      </c>
      <c r="G1669" s="19">
        <v>-1.792</v>
      </c>
      <c r="H1669" s="20">
        <v>1E-3</v>
      </c>
      <c r="I1669" s="21">
        <v>8.19</v>
      </c>
      <c r="J1669" s="21">
        <v>8.44</v>
      </c>
      <c r="K1669" s="21">
        <v>7.97</v>
      </c>
      <c r="L1669" s="21">
        <v>8.42</v>
      </c>
      <c r="M1669" s="18">
        <v>51780</v>
      </c>
      <c r="N1669" s="21">
        <v>0.33</v>
      </c>
      <c r="O1669" s="21">
        <v>0.96</v>
      </c>
      <c r="P1669" s="18">
        <v>88625</v>
      </c>
      <c r="Q1669" s="21">
        <v>0.45</v>
      </c>
      <c r="R1669" s="21">
        <v>1.1100000000000001</v>
      </c>
      <c r="S1669" s="18">
        <v>211223</v>
      </c>
      <c r="T1669" s="21">
        <v>0.8</v>
      </c>
      <c r="U1669" s="21">
        <v>1.33</v>
      </c>
      <c r="V1669" s="18">
        <v>216093</v>
      </c>
      <c r="W1669" s="21">
        <v>1.17</v>
      </c>
      <c r="X1669" s="11" t="s">
        <v>25</v>
      </c>
    </row>
    <row r="1670" spans="1:24">
      <c r="A1670" s="11" t="s">
        <v>1937</v>
      </c>
      <c r="B1670" s="11" t="s">
        <v>1937</v>
      </c>
      <c r="C1670" s="11" t="s">
        <v>1261</v>
      </c>
      <c r="D1670" s="17">
        <v>138.4</v>
      </c>
      <c r="E1670" s="18">
        <v>1650</v>
      </c>
      <c r="F1670" s="19">
        <v>-1.792</v>
      </c>
      <c r="G1670" s="19">
        <v>-1.93</v>
      </c>
      <c r="H1670" s="20">
        <v>1E-3</v>
      </c>
      <c r="I1670" s="21">
        <v>8.44</v>
      </c>
      <c r="J1670" s="21">
        <v>8</v>
      </c>
      <c r="K1670" s="21">
        <v>8.42</v>
      </c>
      <c r="L1670" s="21">
        <v>8.1199999999999992</v>
      </c>
      <c r="M1670" s="18">
        <v>51780</v>
      </c>
      <c r="N1670" s="21">
        <v>0.33</v>
      </c>
      <c r="O1670" s="21">
        <v>0.96</v>
      </c>
      <c r="P1670" s="18">
        <v>88625</v>
      </c>
      <c r="Q1670" s="21">
        <v>0.45</v>
      </c>
      <c r="R1670" s="21">
        <v>1.1100000000000001</v>
      </c>
      <c r="S1670" s="18">
        <v>210654</v>
      </c>
      <c r="T1670" s="21">
        <v>0.8</v>
      </c>
      <c r="U1670" s="21">
        <v>1.33</v>
      </c>
      <c r="V1670" s="18">
        <v>215510</v>
      </c>
      <c r="W1670" s="21">
        <v>1.17</v>
      </c>
      <c r="X1670" s="11" t="s">
        <v>25</v>
      </c>
    </row>
    <row r="1671" spans="1:24">
      <c r="A1671" s="11" t="s">
        <v>1261</v>
      </c>
      <c r="B1671" s="11" t="s">
        <v>1261</v>
      </c>
      <c r="C1671" s="11" t="s">
        <v>1318</v>
      </c>
      <c r="D1671" s="17">
        <v>162.1</v>
      </c>
      <c r="E1671" s="18">
        <v>1650</v>
      </c>
      <c r="F1671" s="19">
        <v>-1.93</v>
      </c>
      <c r="G1671" s="19">
        <v>-2.0920000000000001</v>
      </c>
      <c r="H1671" s="20">
        <v>1E-3</v>
      </c>
      <c r="I1671" s="21">
        <v>8</v>
      </c>
      <c r="J1671" s="21">
        <v>7.2</v>
      </c>
      <c r="K1671" s="21">
        <v>8.1199999999999992</v>
      </c>
      <c r="L1671" s="21">
        <v>7.48</v>
      </c>
      <c r="M1671" s="18">
        <v>53561</v>
      </c>
      <c r="N1671" s="21">
        <v>0.34</v>
      </c>
      <c r="O1671" s="21">
        <v>0.97</v>
      </c>
      <c r="P1671" s="18">
        <v>91183</v>
      </c>
      <c r="Q1671" s="21">
        <v>0.45</v>
      </c>
      <c r="R1671" s="21">
        <v>1.1200000000000001</v>
      </c>
      <c r="S1671" s="18">
        <v>210894</v>
      </c>
      <c r="T1671" s="21">
        <v>0.8</v>
      </c>
      <c r="U1671" s="21">
        <v>1.33</v>
      </c>
      <c r="V1671" s="18">
        <v>215756</v>
      </c>
      <c r="W1671" s="21">
        <v>1.17</v>
      </c>
      <c r="X1671" s="11" t="s">
        <v>25</v>
      </c>
    </row>
    <row r="1672" spans="1:24">
      <c r="A1672" s="11" t="s">
        <v>1318</v>
      </c>
      <c r="B1672" s="11" t="s">
        <v>1318</v>
      </c>
      <c r="C1672" s="11" t="s">
        <v>1385</v>
      </c>
      <c r="D1672" s="17">
        <v>115.4</v>
      </c>
      <c r="E1672" s="18">
        <v>1650</v>
      </c>
      <c r="F1672" s="19">
        <v>-2.0920000000000001</v>
      </c>
      <c r="G1672" s="19">
        <v>-2.31</v>
      </c>
      <c r="H1672" s="20">
        <v>1.9E-3</v>
      </c>
      <c r="I1672" s="21">
        <v>7.2</v>
      </c>
      <c r="J1672" s="21">
        <v>6.9</v>
      </c>
      <c r="K1672" s="21">
        <v>7.48</v>
      </c>
      <c r="L1672" s="21">
        <v>7.4</v>
      </c>
      <c r="M1672" s="18">
        <v>55747</v>
      </c>
      <c r="N1672" s="21">
        <v>0.28999999999999998</v>
      </c>
      <c r="O1672" s="21">
        <v>1.23</v>
      </c>
      <c r="P1672" s="18">
        <v>94305</v>
      </c>
      <c r="Q1672" s="21">
        <v>0.39</v>
      </c>
      <c r="R1672" s="21">
        <v>1.43</v>
      </c>
      <c r="S1672" s="18">
        <v>289950</v>
      </c>
      <c r="T1672" s="21">
        <v>0.8</v>
      </c>
      <c r="U1672" s="21">
        <v>1.83</v>
      </c>
      <c r="V1672" s="18">
        <v>296634</v>
      </c>
      <c r="W1672" s="21">
        <v>1.61</v>
      </c>
      <c r="X1672" s="11" t="s">
        <v>25</v>
      </c>
    </row>
    <row r="1673" spans="1:24">
      <c r="A1673" s="11" t="s">
        <v>1385</v>
      </c>
      <c r="B1673" s="11" t="s">
        <v>1385</v>
      </c>
      <c r="C1673" s="11" t="s">
        <v>1636</v>
      </c>
      <c r="D1673" s="17">
        <v>143.30000000000001</v>
      </c>
      <c r="E1673" s="18">
        <v>1800</v>
      </c>
      <c r="F1673" s="19">
        <v>-2.31</v>
      </c>
      <c r="G1673" s="19">
        <v>-2.4529999999999998</v>
      </c>
      <c r="H1673" s="20">
        <v>1E-3</v>
      </c>
      <c r="I1673" s="21">
        <v>6.9</v>
      </c>
      <c r="J1673" s="21">
        <v>7.05</v>
      </c>
      <c r="K1673" s="21">
        <v>7.24</v>
      </c>
      <c r="L1673" s="21">
        <v>7.53</v>
      </c>
      <c r="M1673" s="18">
        <v>66735</v>
      </c>
      <c r="N1673" s="21">
        <v>0.34</v>
      </c>
      <c r="O1673" s="21">
        <v>1.02</v>
      </c>
      <c r="P1673" s="18">
        <v>109763</v>
      </c>
      <c r="Q1673" s="21">
        <v>0.44</v>
      </c>
      <c r="R1673" s="21">
        <v>1.17</v>
      </c>
      <c r="S1673" s="18">
        <v>265774</v>
      </c>
      <c r="T1673" s="21">
        <v>0.8</v>
      </c>
      <c r="U1673" s="21">
        <v>1.41</v>
      </c>
      <c r="V1673" s="18">
        <v>271901</v>
      </c>
      <c r="W1673" s="21">
        <v>1.24</v>
      </c>
      <c r="X1673" s="11" t="s">
        <v>25</v>
      </c>
    </row>
    <row r="1674" spans="1:24">
      <c r="A1674" s="11" t="s">
        <v>1636</v>
      </c>
      <c r="B1674" s="11" t="s">
        <v>1636</v>
      </c>
      <c r="C1674" s="11" t="s">
        <v>1938</v>
      </c>
      <c r="D1674" s="17">
        <v>101.2</v>
      </c>
      <c r="E1674" s="18">
        <v>1800</v>
      </c>
      <c r="F1674" s="19">
        <v>-2.4529999999999998</v>
      </c>
      <c r="G1674" s="19">
        <v>-2.5640000000000001</v>
      </c>
      <c r="H1674" s="20">
        <v>1.1000000000000001E-3</v>
      </c>
      <c r="I1674" s="21">
        <v>7.05</v>
      </c>
      <c r="J1674" s="21">
        <v>6.7</v>
      </c>
      <c r="K1674" s="21">
        <v>7.53</v>
      </c>
      <c r="L1674" s="21">
        <v>7.29</v>
      </c>
      <c r="M1674" s="18">
        <v>67321</v>
      </c>
      <c r="N1674" s="21">
        <v>0.33</v>
      </c>
      <c r="O1674" s="21">
        <v>1.06</v>
      </c>
      <c r="P1674" s="18">
        <v>110577</v>
      </c>
      <c r="Q1674" s="21">
        <v>0.43</v>
      </c>
      <c r="R1674" s="21">
        <v>1.21</v>
      </c>
      <c r="S1674" s="18">
        <v>278637</v>
      </c>
      <c r="T1674" s="21">
        <v>0.8</v>
      </c>
      <c r="U1674" s="21">
        <v>1.48</v>
      </c>
      <c r="V1674" s="18">
        <v>285060</v>
      </c>
      <c r="W1674" s="21">
        <v>1.3</v>
      </c>
      <c r="X1674" s="11" t="s">
        <v>25</v>
      </c>
    </row>
    <row r="1675" spans="1:24">
      <c r="A1675" s="11" t="s">
        <v>1938</v>
      </c>
      <c r="B1675" s="11" t="s">
        <v>1938</v>
      </c>
      <c r="C1675" s="11" t="s">
        <v>1939</v>
      </c>
      <c r="D1675" s="17">
        <v>47.7</v>
      </c>
      <c r="E1675" s="18">
        <v>1800</v>
      </c>
      <c r="F1675" s="19">
        <v>-2.5640000000000001</v>
      </c>
      <c r="G1675" s="19">
        <v>-2.617</v>
      </c>
      <c r="H1675" s="20">
        <v>1.1000000000000001E-3</v>
      </c>
      <c r="I1675" s="21">
        <v>6.7</v>
      </c>
      <c r="J1675" s="21">
        <v>6.35</v>
      </c>
      <c r="K1675" s="21">
        <v>7.29</v>
      </c>
      <c r="L1675" s="21">
        <v>6.99</v>
      </c>
      <c r="M1675" s="18">
        <v>67321</v>
      </c>
      <c r="N1675" s="21">
        <v>0.33</v>
      </c>
      <c r="O1675" s="21">
        <v>1.07</v>
      </c>
      <c r="P1675" s="18">
        <v>110577</v>
      </c>
      <c r="Q1675" s="21">
        <v>0.43</v>
      </c>
      <c r="R1675" s="21">
        <v>1.22</v>
      </c>
      <c r="S1675" s="18">
        <v>280445</v>
      </c>
      <c r="T1675" s="21">
        <v>0.8</v>
      </c>
      <c r="U1675" s="21">
        <v>1.49</v>
      </c>
      <c r="V1675" s="18">
        <v>286910</v>
      </c>
      <c r="W1675" s="21">
        <v>1.3</v>
      </c>
      <c r="X1675" s="11" t="s">
        <v>25</v>
      </c>
    </row>
    <row r="1676" spans="1:24">
      <c r="A1676" s="11" t="s">
        <v>1939</v>
      </c>
      <c r="B1676" s="11" t="s">
        <v>1939</v>
      </c>
      <c r="C1676" s="11" t="s">
        <v>1940</v>
      </c>
      <c r="D1676" s="17">
        <v>142.1</v>
      </c>
      <c r="E1676" s="18">
        <v>1800</v>
      </c>
      <c r="F1676" s="19">
        <v>-2.617</v>
      </c>
      <c r="G1676" s="19">
        <v>-2.7589999999999999</v>
      </c>
      <c r="H1676" s="20">
        <v>1E-3</v>
      </c>
      <c r="I1676" s="21">
        <v>6.35</v>
      </c>
      <c r="J1676" s="21">
        <v>6.16</v>
      </c>
      <c r="K1676" s="21">
        <v>6.99</v>
      </c>
      <c r="L1676" s="21">
        <v>6.94</v>
      </c>
      <c r="M1676" s="18">
        <v>67321</v>
      </c>
      <c r="N1676" s="21">
        <v>0.34</v>
      </c>
      <c r="O1676" s="21">
        <v>1.03</v>
      </c>
      <c r="P1676" s="18">
        <v>110577</v>
      </c>
      <c r="Q1676" s="21">
        <v>0.44</v>
      </c>
      <c r="R1676" s="21">
        <v>1.17</v>
      </c>
      <c r="S1676" s="18">
        <v>265959</v>
      </c>
      <c r="T1676" s="21">
        <v>0.8</v>
      </c>
      <c r="U1676" s="21">
        <v>1.41</v>
      </c>
      <c r="V1676" s="18">
        <v>272090</v>
      </c>
      <c r="W1676" s="21">
        <v>1.24</v>
      </c>
      <c r="X1676" s="11" t="s">
        <v>25</v>
      </c>
    </row>
    <row r="1677" spans="1:24">
      <c r="A1677" s="11" t="s">
        <v>1940</v>
      </c>
      <c r="B1677" s="11" t="s">
        <v>1940</v>
      </c>
      <c r="C1677" s="11" t="s">
        <v>1941</v>
      </c>
      <c r="D1677" s="17">
        <v>172.6</v>
      </c>
      <c r="E1677" s="18">
        <v>1800</v>
      </c>
      <c r="F1677" s="19">
        <v>-2.7589999999999999</v>
      </c>
      <c r="G1677" s="19">
        <v>-2.9319999999999999</v>
      </c>
      <c r="H1677" s="20">
        <v>1E-3</v>
      </c>
      <c r="I1677" s="21">
        <v>6.16</v>
      </c>
      <c r="J1677" s="21">
        <v>6.12</v>
      </c>
      <c r="K1677" s="21">
        <v>6.94</v>
      </c>
      <c r="L1677" s="21">
        <v>7.08</v>
      </c>
      <c r="M1677" s="18">
        <v>67321</v>
      </c>
      <c r="N1677" s="21">
        <v>0.34</v>
      </c>
      <c r="O1677" s="21">
        <v>1.03</v>
      </c>
      <c r="P1677" s="18">
        <v>110577</v>
      </c>
      <c r="Q1677" s="21">
        <v>0.44</v>
      </c>
      <c r="R1677" s="21">
        <v>1.17</v>
      </c>
      <c r="S1677" s="18">
        <v>266361</v>
      </c>
      <c r="T1677" s="21">
        <v>0.8</v>
      </c>
      <c r="U1677" s="21">
        <v>1.41</v>
      </c>
      <c r="V1677" s="18">
        <v>272501</v>
      </c>
      <c r="W1677" s="21">
        <v>1.24</v>
      </c>
      <c r="X1677" s="11" t="s">
        <v>25</v>
      </c>
    </row>
    <row r="1678" spans="1:24">
      <c r="A1678" s="11" t="s">
        <v>1941</v>
      </c>
      <c r="B1678" s="11" t="s">
        <v>1941</v>
      </c>
      <c r="C1678" s="11" t="s">
        <v>1942</v>
      </c>
      <c r="D1678" s="17">
        <v>200.8</v>
      </c>
      <c r="E1678" s="18">
        <v>1800</v>
      </c>
      <c r="F1678" s="19">
        <v>-2.9319999999999999</v>
      </c>
      <c r="G1678" s="19">
        <v>-3.133</v>
      </c>
      <c r="H1678" s="20">
        <v>1E-3</v>
      </c>
      <c r="I1678" s="21">
        <v>6.12</v>
      </c>
      <c r="J1678" s="21">
        <v>6.1</v>
      </c>
      <c r="K1678" s="21">
        <v>7.08</v>
      </c>
      <c r="L1678" s="21">
        <v>7.26</v>
      </c>
      <c r="M1678" s="18">
        <v>67321</v>
      </c>
      <c r="N1678" s="21">
        <v>0.34</v>
      </c>
      <c r="O1678" s="21">
        <v>1.03</v>
      </c>
      <c r="P1678" s="18">
        <v>110577</v>
      </c>
      <c r="Q1678" s="21">
        <v>0.44</v>
      </c>
      <c r="R1678" s="21">
        <v>1.17</v>
      </c>
      <c r="S1678" s="18">
        <v>266185</v>
      </c>
      <c r="T1678" s="21">
        <v>0.8</v>
      </c>
      <c r="U1678" s="21">
        <v>1.41</v>
      </c>
      <c r="V1678" s="18">
        <v>272321</v>
      </c>
      <c r="W1678" s="21">
        <v>1.24</v>
      </c>
      <c r="X1678" s="11" t="s">
        <v>25</v>
      </c>
    </row>
    <row r="1679" spans="1:24">
      <c r="A1679" s="11" t="s">
        <v>1942</v>
      </c>
      <c r="B1679" s="11" t="s">
        <v>1942</v>
      </c>
      <c r="C1679" s="11" t="s">
        <v>1943</v>
      </c>
      <c r="D1679" s="17">
        <v>94</v>
      </c>
      <c r="E1679" s="18">
        <v>1800</v>
      </c>
      <c r="F1679" s="19">
        <v>-3.133</v>
      </c>
      <c r="G1679" s="19">
        <v>-3.2360000000000002</v>
      </c>
      <c r="H1679" s="20">
        <v>1.1000000000000001E-3</v>
      </c>
      <c r="I1679" s="21">
        <v>6.1</v>
      </c>
      <c r="J1679" s="21">
        <v>6.05</v>
      </c>
      <c r="K1679" s="21">
        <v>7.26</v>
      </c>
      <c r="L1679" s="21">
        <v>7.31</v>
      </c>
      <c r="M1679" s="18">
        <v>69984</v>
      </c>
      <c r="N1679" s="21">
        <v>0.34</v>
      </c>
      <c r="O1679" s="21">
        <v>1.07</v>
      </c>
      <c r="P1679" s="18">
        <v>114267</v>
      </c>
      <c r="Q1679" s="21">
        <v>0.44</v>
      </c>
      <c r="R1679" s="21">
        <v>1.22</v>
      </c>
      <c r="S1679" s="18">
        <v>278498</v>
      </c>
      <c r="T1679" s="21">
        <v>0.8</v>
      </c>
      <c r="U1679" s="21">
        <v>1.48</v>
      </c>
      <c r="V1679" s="18">
        <v>284919</v>
      </c>
      <c r="W1679" s="21">
        <v>1.3</v>
      </c>
      <c r="X1679" s="11" t="s">
        <v>25</v>
      </c>
    </row>
    <row r="1680" spans="1:24">
      <c r="A1680" s="11" t="s">
        <v>1943</v>
      </c>
      <c r="B1680" s="11" t="s">
        <v>1943</v>
      </c>
      <c r="C1680" s="11" t="s">
        <v>1944</v>
      </c>
      <c r="D1680" s="17">
        <v>201.1</v>
      </c>
      <c r="E1680" s="18">
        <v>1800</v>
      </c>
      <c r="F1680" s="19">
        <v>-3.2360000000000002</v>
      </c>
      <c r="G1680" s="19">
        <v>-3.4369999999999998</v>
      </c>
      <c r="H1680" s="20">
        <v>1E-3</v>
      </c>
      <c r="I1680" s="21">
        <v>6.05</v>
      </c>
      <c r="J1680" s="21">
        <v>6</v>
      </c>
      <c r="K1680" s="21">
        <v>7.31</v>
      </c>
      <c r="L1680" s="21">
        <v>7.46</v>
      </c>
      <c r="M1680" s="18">
        <v>73010</v>
      </c>
      <c r="N1680" s="21">
        <v>0.35</v>
      </c>
      <c r="O1680" s="21">
        <v>1.05</v>
      </c>
      <c r="P1680" s="18">
        <v>118438</v>
      </c>
      <c r="Q1680" s="21">
        <v>0.46</v>
      </c>
      <c r="R1680" s="21">
        <v>1.2</v>
      </c>
      <c r="S1680" s="18">
        <v>265987</v>
      </c>
      <c r="T1680" s="21">
        <v>0.8</v>
      </c>
      <c r="U1680" s="21">
        <v>1.41</v>
      </c>
      <c r="V1680" s="18">
        <v>272118</v>
      </c>
      <c r="W1680" s="21">
        <v>1.24</v>
      </c>
      <c r="X1680" s="11" t="s">
        <v>25</v>
      </c>
    </row>
    <row r="1681" spans="1:24">
      <c r="A1681" s="11" t="s">
        <v>1944</v>
      </c>
      <c r="B1681" s="11" t="s">
        <v>1944</v>
      </c>
      <c r="C1681" s="11" t="s">
        <v>1945</v>
      </c>
      <c r="D1681" s="17">
        <v>188.9</v>
      </c>
      <c r="E1681" s="18">
        <v>2000</v>
      </c>
      <c r="F1681" s="19">
        <v>-3.62</v>
      </c>
      <c r="G1681" s="19">
        <v>-3.8090000000000002</v>
      </c>
      <c r="H1681" s="20">
        <v>1E-3</v>
      </c>
      <c r="I1681" s="21">
        <v>6</v>
      </c>
      <c r="J1681" s="21">
        <v>6</v>
      </c>
      <c r="K1681" s="21">
        <v>7.41</v>
      </c>
      <c r="L1681" s="21">
        <v>7.6</v>
      </c>
      <c r="M1681" s="18">
        <v>77603</v>
      </c>
      <c r="N1681" s="21">
        <v>0.32</v>
      </c>
      <c r="O1681" s="21">
        <v>1.06</v>
      </c>
      <c r="P1681" s="18">
        <v>124727</v>
      </c>
      <c r="Q1681" s="21">
        <v>0.41</v>
      </c>
      <c r="R1681" s="21">
        <v>1.21</v>
      </c>
      <c r="S1681" s="18">
        <v>352454</v>
      </c>
      <c r="T1681" s="21">
        <v>0.8</v>
      </c>
      <c r="U1681" s="21">
        <v>1.51</v>
      </c>
      <c r="V1681" s="18">
        <v>360579</v>
      </c>
      <c r="W1681" s="21">
        <v>1.33</v>
      </c>
      <c r="X1681" s="11" t="s">
        <v>25</v>
      </c>
    </row>
    <row r="1682" spans="1:24">
      <c r="A1682" s="11" t="s">
        <v>1945</v>
      </c>
      <c r="B1682" s="11" t="s">
        <v>1945</v>
      </c>
      <c r="C1682" s="11" t="s">
        <v>1946</v>
      </c>
      <c r="D1682" s="17">
        <v>168.9</v>
      </c>
      <c r="E1682" s="18">
        <v>2000</v>
      </c>
      <c r="F1682" s="19">
        <v>-3.8090000000000002</v>
      </c>
      <c r="G1682" s="19">
        <v>-3.9780000000000002</v>
      </c>
      <c r="H1682" s="20">
        <v>1E-3</v>
      </c>
      <c r="I1682" s="21">
        <v>6</v>
      </c>
      <c r="J1682" s="21">
        <v>5.94</v>
      </c>
      <c r="K1682" s="21">
        <v>7.6</v>
      </c>
      <c r="L1682" s="21">
        <v>7.71</v>
      </c>
      <c r="M1682" s="18">
        <v>77603</v>
      </c>
      <c r="N1682" s="21">
        <v>0.32</v>
      </c>
      <c r="O1682" s="21">
        <v>1.06</v>
      </c>
      <c r="P1682" s="18">
        <v>124727</v>
      </c>
      <c r="Q1682" s="21">
        <v>0.41</v>
      </c>
      <c r="R1682" s="21">
        <v>1.21</v>
      </c>
      <c r="S1682" s="18">
        <v>352465</v>
      </c>
      <c r="T1682" s="21">
        <v>0.8</v>
      </c>
      <c r="U1682" s="21">
        <v>1.51</v>
      </c>
      <c r="V1682" s="18">
        <v>360590</v>
      </c>
      <c r="W1682" s="21">
        <v>1.33</v>
      </c>
      <c r="X1682" s="11" t="s">
        <v>25</v>
      </c>
    </row>
    <row r="1683" spans="1:24">
      <c r="A1683" s="11" t="s">
        <v>1946</v>
      </c>
      <c r="B1683" s="11" t="s">
        <v>1946</v>
      </c>
      <c r="C1683" s="11" t="s">
        <v>1947</v>
      </c>
      <c r="D1683" s="17">
        <v>146.6</v>
      </c>
      <c r="E1683" s="18">
        <v>2000</v>
      </c>
      <c r="F1683" s="19">
        <v>-3.9780000000000002</v>
      </c>
      <c r="G1683" s="19">
        <v>-4.125</v>
      </c>
      <c r="H1683" s="20">
        <v>1E-3</v>
      </c>
      <c r="I1683" s="21">
        <v>5.94</v>
      </c>
      <c r="J1683" s="21">
        <v>6.78</v>
      </c>
      <c r="K1683" s="21">
        <v>7.71</v>
      </c>
      <c r="L1683" s="21">
        <v>8.6999999999999993</v>
      </c>
      <c r="M1683" s="18">
        <v>77603</v>
      </c>
      <c r="N1683" s="21">
        <v>0.31</v>
      </c>
      <c r="O1683" s="21">
        <v>1.06</v>
      </c>
      <c r="P1683" s="18">
        <v>124727</v>
      </c>
      <c r="Q1683" s="21">
        <v>0.41</v>
      </c>
      <c r="R1683" s="21">
        <v>1.21</v>
      </c>
      <c r="S1683" s="18">
        <v>352841</v>
      </c>
      <c r="T1683" s="21">
        <v>0.8</v>
      </c>
      <c r="U1683" s="21">
        <v>1.52</v>
      </c>
      <c r="V1683" s="18">
        <v>360975</v>
      </c>
      <c r="W1683" s="21">
        <v>1.33</v>
      </c>
      <c r="X1683" s="11" t="s">
        <v>25</v>
      </c>
    </row>
    <row r="1684" spans="1:24">
      <c r="A1684" s="11" t="s">
        <v>1947</v>
      </c>
      <c r="B1684" s="11" t="s">
        <v>1947</v>
      </c>
      <c r="C1684" s="11" t="s">
        <v>1948</v>
      </c>
      <c r="D1684" s="17">
        <v>155</v>
      </c>
      <c r="E1684" s="18">
        <v>2000</v>
      </c>
      <c r="F1684" s="19">
        <v>-4.125</v>
      </c>
      <c r="G1684" s="19">
        <v>-4.2960000000000003</v>
      </c>
      <c r="H1684" s="20">
        <v>1.1000000000000001E-3</v>
      </c>
      <c r="I1684" s="21">
        <v>6.78</v>
      </c>
      <c r="J1684" s="21">
        <v>6.97</v>
      </c>
      <c r="K1684" s="21">
        <v>8.6999999999999993</v>
      </c>
      <c r="L1684" s="21">
        <v>9.06</v>
      </c>
      <c r="M1684" s="18">
        <v>77603</v>
      </c>
      <c r="N1684" s="21">
        <v>0.31</v>
      </c>
      <c r="O1684" s="21">
        <v>1.1000000000000001</v>
      </c>
      <c r="P1684" s="18">
        <v>124727</v>
      </c>
      <c r="Q1684" s="21">
        <v>0.4</v>
      </c>
      <c r="R1684" s="21">
        <v>1.25</v>
      </c>
      <c r="S1684" s="18">
        <v>370101</v>
      </c>
      <c r="T1684" s="21">
        <v>0.8</v>
      </c>
      <c r="U1684" s="21">
        <v>1.59</v>
      </c>
      <c r="V1684" s="18">
        <v>378633</v>
      </c>
      <c r="W1684" s="21">
        <v>1.39</v>
      </c>
      <c r="X1684" s="11" t="s">
        <v>25</v>
      </c>
    </row>
    <row r="1685" spans="1:24">
      <c r="A1685" s="11" t="s">
        <v>1949</v>
      </c>
      <c r="B1685" s="11" t="s">
        <v>1949</v>
      </c>
      <c r="C1685" s="11" t="s">
        <v>1950</v>
      </c>
      <c r="D1685" s="17">
        <v>37.6</v>
      </c>
      <c r="E1685" s="18">
        <v>600</v>
      </c>
      <c r="F1685" s="19">
        <v>-0.34</v>
      </c>
      <c r="G1685" s="19">
        <v>-0.42</v>
      </c>
      <c r="H1685" s="20">
        <v>2.0999999999999999E-3</v>
      </c>
      <c r="I1685" s="21">
        <v>5.1100000000000003</v>
      </c>
      <c r="J1685" s="21">
        <v>5.39</v>
      </c>
      <c r="K1685" s="21">
        <v>4.76</v>
      </c>
      <c r="L1685" s="21">
        <v>5.12</v>
      </c>
      <c r="M1685" s="18">
        <v>0</v>
      </c>
      <c r="N1685" s="21">
        <v>0</v>
      </c>
      <c r="O1685" s="21">
        <v>0</v>
      </c>
      <c r="P1685" s="18">
        <v>0</v>
      </c>
      <c r="Q1685" s="21">
        <v>0</v>
      </c>
      <c r="R1685" s="21">
        <v>0</v>
      </c>
      <c r="S1685" s="18">
        <v>20730</v>
      </c>
      <c r="T1685" s="21">
        <v>0.8</v>
      </c>
      <c r="U1685" s="21">
        <v>0.99</v>
      </c>
      <c r="V1685" s="18">
        <v>21208</v>
      </c>
      <c r="W1685" s="21">
        <v>0.87</v>
      </c>
      <c r="X1685" s="11" t="s">
        <v>1951</v>
      </c>
    </row>
    <row r="1686" spans="1:24">
      <c r="A1686" s="11" t="s">
        <v>1950</v>
      </c>
      <c r="B1686" s="11" t="s">
        <v>1950</v>
      </c>
      <c r="C1686" s="11" t="s">
        <v>1952</v>
      </c>
      <c r="D1686" s="17">
        <v>62.5</v>
      </c>
      <c r="E1686" s="18">
        <v>600</v>
      </c>
      <c r="F1686" s="19">
        <v>-0.42</v>
      </c>
      <c r="G1686" s="19">
        <v>-0.6</v>
      </c>
      <c r="H1686" s="20">
        <v>2.8999999999999998E-3</v>
      </c>
      <c r="I1686" s="21">
        <v>5.39</v>
      </c>
      <c r="J1686" s="21">
        <v>5.48</v>
      </c>
      <c r="K1686" s="21">
        <v>5.12</v>
      </c>
      <c r="L1686" s="21">
        <v>5.39</v>
      </c>
      <c r="M1686" s="18">
        <v>0</v>
      </c>
      <c r="N1686" s="21">
        <v>0</v>
      </c>
      <c r="O1686" s="21">
        <v>0</v>
      </c>
      <c r="P1686" s="18">
        <v>0</v>
      </c>
      <c r="Q1686" s="21">
        <v>0</v>
      </c>
      <c r="R1686" s="21">
        <v>0</v>
      </c>
      <c r="S1686" s="18">
        <v>24118</v>
      </c>
      <c r="T1686" s="21">
        <v>0.8</v>
      </c>
      <c r="U1686" s="21">
        <v>1.1499999999999999</v>
      </c>
      <c r="V1686" s="18">
        <v>24674</v>
      </c>
      <c r="W1686" s="21">
        <v>1.01</v>
      </c>
      <c r="X1686" s="11" t="s">
        <v>1951</v>
      </c>
    </row>
    <row r="1687" spans="1:24">
      <c r="A1687" s="11" t="s">
        <v>1952</v>
      </c>
      <c r="B1687" s="11" t="s">
        <v>1952</v>
      </c>
      <c r="C1687" s="11" t="s">
        <v>1953</v>
      </c>
      <c r="D1687" s="17">
        <v>73.7</v>
      </c>
      <c r="E1687" s="18">
        <v>600</v>
      </c>
      <c r="F1687" s="19">
        <v>-0.6</v>
      </c>
      <c r="G1687" s="19">
        <v>-0.8</v>
      </c>
      <c r="H1687" s="20">
        <v>2.7000000000000001E-3</v>
      </c>
      <c r="I1687" s="21">
        <v>5.48</v>
      </c>
      <c r="J1687" s="21">
        <v>5.66</v>
      </c>
      <c r="K1687" s="21">
        <v>5.39</v>
      </c>
      <c r="L1687" s="21">
        <v>5.77</v>
      </c>
      <c r="M1687" s="18">
        <v>0</v>
      </c>
      <c r="N1687" s="21">
        <v>0</v>
      </c>
      <c r="O1687" s="21">
        <v>0</v>
      </c>
      <c r="P1687" s="18">
        <v>0</v>
      </c>
      <c r="Q1687" s="21">
        <v>0</v>
      </c>
      <c r="R1687" s="21">
        <v>0</v>
      </c>
      <c r="S1687" s="18">
        <v>23411</v>
      </c>
      <c r="T1687" s="21">
        <v>0.8</v>
      </c>
      <c r="U1687" s="21">
        <v>1.1200000000000001</v>
      </c>
      <c r="V1687" s="18">
        <v>23951</v>
      </c>
      <c r="W1687" s="21">
        <v>0.98</v>
      </c>
      <c r="X1687" s="11" t="s">
        <v>1951</v>
      </c>
    </row>
    <row r="1688" spans="1:24">
      <c r="A1688" s="11" t="s">
        <v>1953</v>
      </c>
      <c r="B1688" s="11" t="s">
        <v>1953</v>
      </c>
      <c r="C1688" s="11" t="s">
        <v>1954</v>
      </c>
      <c r="D1688" s="17">
        <v>54.7</v>
      </c>
      <c r="E1688" s="18">
        <v>600</v>
      </c>
      <c r="F1688" s="19">
        <v>-0.8</v>
      </c>
      <c r="G1688" s="19">
        <v>-0.96</v>
      </c>
      <c r="H1688" s="20">
        <v>2.8999999999999998E-3</v>
      </c>
      <c r="I1688" s="21">
        <v>5.66</v>
      </c>
      <c r="J1688" s="21">
        <v>5.74</v>
      </c>
      <c r="K1688" s="21">
        <v>5.77</v>
      </c>
      <c r="L1688" s="21">
        <v>6.01</v>
      </c>
      <c r="M1688" s="18">
        <v>0</v>
      </c>
      <c r="N1688" s="21">
        <v>0</v>
      </c>
      <c r="O1688" s="21">
        <v>0</v>
      </c>
      <c r="P1688" s="18">
        <v>0</v>
      </c>
      <c r="Q1688" s="21">
        <v>0</v>
      </c>
      <c r="R1688" s="21">
        <v>0</v>
      </c>
      <c r="S1688" s="18">
        <v>24306</v>
      </c>
      <c r="T1688" s="21">
        <v>0.8</v>
      </c>
      <c r="U1688" s="21">
        <v>1.1599999999999999</v>
      </c>
      <c r="V1688" s="18">
        <v>24866</v>
      </c>
      <c r="W1688" s="21">
        <v>1.02</v>
      </c>
      <c r="X1688" s="11" t="s">
        <v>1951</v>
      </c>
    </row>
    <row r="1689" spans="1:24">
      <c r="A1689" s="11" t="s">
        <v>1954</v>
      </c>
      <c r="B1689" s="11" t="s">
        <v>1954</v>
      </c>
      <c r="C1689" s="11" t="s">
        <v>1955</v>
      </c>
      <c r="D1689" s="17">
        <v>65.7</v>
      </c>
      <c r="E1689" s="18">
        <v>600</v>
      </c>
      <c r="F1689" s="19">
        <v>-0.96</v>
      </c>
      <c r="G1689" s="19">
        <v>-1.1000000000000001</v>
      </c>
      <c r="H1689" s="20">
        <v>2.0999999999999999E-3</v>
      </c>
      <c r="I1689" s="21">
        <v>5.74</v>
      </c>
      <c r="J1689" s="21">
        <v>5.85</v>
      </c>
      <c r="K1689" s="21">
        <v>6.01</v>
      </c>
      <c r="L1689" s="21">
        <v>6.26</v>
      </c>
      <c r="M1689" s="18">
        <v>0</v>
      </c>
      <c r="N1689" s="21">
        <v>0</v>
      </c>
      <c r="O1689" s="21">
        <v>0</v>
      </c>
      <c r="P1689" s="18">
        <v>0</v>
      </c>
      <c r="Q1689" s="21">
        <v>0</v>
      </c>
      <c r="R1689" s="21">
        <v>0</v>
      </c>
      <c r="S1689" s="18">
        <v>20746</v>
      </c>
      <c r="T1689" s="21">
        <v>0.8</v>
      </c>
      <c r="U1689" s="21">
        <v>0.99</v>
      </c>
      <c r="V1689" s="18">
        <v>21224</v>
      </c>
      <c r="W1689" s="21">
        <v>0.87</v>
      </c>
      <c r="X1689" s="11" t="s">
        <v>1951</v>
      </c>
    </row>
    <row r="1690" spans="1:24">
      <c r="A1690" s="11" t="s">
        <v>1955</v>
      </c>
      <c r="B1690" s="11" t="s">
        <v>1955</v>
      </c>
      <c r="C1690" s="11" t="s">
        <v>1956</v>
      </c>
      <c r="D1690" s="17">
        <v>57.3</v>
      </c>
      <c r="E1690" s="18">
        <v>600</v>
      </c>
      <c r="F1690" s="19">
        <v>-1.1000000000000001</v>
      </c>
      <c r="G1690" s="19">
        <v>-1.3</v>
      </c>
      <c r="H1690" s="20">
        <v>3.5000000000000001E-3</v>
      </c>
      <c r="I1690" s="21">
        <v>5.85</v>
      </c>
      <c r="J1690" s="21">
        <v>5.79</v>
      </c>
      <c r="K1690" s="21">
        <v>6.26</v>
      </c>
      <c r="L1690" s="21">
        <v>6.4</v>
      </c>
      <c r="M1690" s="18">
        <v>0</v>
      </c>
      <c r="N1690" s="21">
        <v>0</v>
      </c>
      <c r="O1690" s="21">
        <v>0</v>
      </c>
      <c r="P1690" s="18">
        <v>0</v>
      </c>
      <c r="Q1690" s="21">
        <v>0</v>
      </c>
      <c r="R1690" s="21">
        <v>0</v>
      </c>
      <c r="S1690" s="18">
        <v>26551</v>
      </c>
      <c r="T1690" s="21">
        <v>0.8</v>
      </c>
      <c r="U1690" s="21">
        <v>1.27</v>
      </c>
      <c r="V1690" s="18">
        <v>27163</v>
      </c>
      <c r="W1690" s="21">
        <v>1.1100000000000001</v>
      </c>
      <c r="X1690" s="11" t="s">
        <v>1951</v>
      </c>
    </row>
    <row r="1691" spans="1:24">
      <c r="A1691" s="11" t="s">
        <v>1956</v>
      </c>
      <c r="B1691" s="11" t="s">
        <v>1956</v>
      </c>
      <c r="C1691" s="11" t="s">
        <v>1957</v>
      </c>
      <c r="D1691" s="17">
        <v>61.7</v>
      </c>
      <c r="E1691" s="18">
        <v>600</v>
      </c>
      <c r="F1691" s="19">
        <v>-1.3</v>
      </c>
      <c r="G1691" s="19">
        <v>-1.46</v>
      </c>
      <c r="H1691" s="20">
        <v>2.5999999999999999E-3</v>
      </c>
      <c r="I1691" s="21">
        <v>5.79</v>
      </c>
      <c r="J1691" s="21">
        <v>5.96</v>
      </c>
      <c r="K1691" s="21">
        <v>6.4</v>
      </c>
      <c r="L1691" s="21">
        <v>6.73</v>
      </c>
      <c r="M1691" s="18">
        <v>0</v>
      </c>
      <c r="N1691" s="21">
        <v>0</v>
      </c>
      <c r="O1691" s="21">
        <v>0</v>
      </c>
      <c r="P1691" s="18">
        <v>0</v>
      </c>
      <c r="Q1691" s="21">
        <v>0</v>
      </c>
      <c r="R1691" s="21">
        <v>0</v>
      </c>
      <c r="S1691" s="18">
        <v>22886</v>
      </c>
      <c r="T1691" s="21">
        <v>0.8</v>
      </c>
      <c r="U1691" s="21">
        <v>1.0900000000000001</v>
      </c>
      <c r="V1691" s="18">
        <v>23413</v>
      </c>
      <c r="W1691" s="21">
        <v>0.96</v>
      </c>
      <c r="X1691" s="11" t="s">
        <v>1951</v>
      </c>
    </row>
    <row r="1692" spans="1:24">
      <c r="A1692" s="11" t="s">
        <v>1957</v>
      </c>
      <c r="B1692" s="11" t="s">
        <v>1957</v>
      </c>
      <c r="C1692" s="11" t="s">
        <v>1958</v>
      </c>
      <c r="D1692" s="17">
        <v>54.3</v>
      </c>
      <c r="E1692" s="18">
        <v>600</v>
      </c>
      <c r="F1692" s="19">
        <v>-1.46</v>
      </c>
      <c r="G1692" s="19">
        <v>-1.62</v>
      </c>
      <c r="H1692" s="20">
        <v>2.8999999999999998E-3</v>
      </c>
      <c r="I1692" s="21">
        <v>5.96</v>
      </c>
      <c r="J1692" s="21">
        <v>5.86</v>
      </c>
      <c r="K1692" s="21">
        <v>6.73</v>
      </c>
      <c r="L1692" s="21">
        <v>6.79</v>
      </c>
      <c r="M1692" s="18">
        <v>0</v>
      </c>
      <c r="N1692" s="21">
        <v>0</v>
      </c>
      <c r="O1692" s="21">
        <v>0</v>
      </c>
      <c r="P1692" s="18">
        <v>0</v>
      </c>
      <c r="Q1692" s="21">
        <v>0</v>
      </c>
      <c r="R1692" s="21">
        <v>0</v>
      </c>
      <c r="S1692" s="18">
        <v>24395</v>
      </c>
      <c r="T1692" s="21">
        <v>0.8</v>
      </c>
      <c r="U1692" s="21">
        <v>1.1599999999999999</v>
      </c>
      <c r="V1692" s="18">
        <v>24958</v>
      </c>
      <c r="W1692" s="21">
        <v>1.02</v>
      </c>
      <c r="X1692" s="11" t="s">
        <v>1951</v>
      </c>
    </row>
    <row r="1693" spans="1:24">
      <c r="A1693" s="11" t="s">
        <v>1958</v>
      </c>
      <c r="B1693" s="11" t="s">
        <v>1958</v>
      </c>
      <c r="C1693" s="11" t="s">
        <v>1942</v>
      </c>
      <c r="D1693" s="17">
        <v>4.2</v>
      </c>
      <c r="E1693" s="18">
        <v>600</v>
      </c>
      <c r="F1693" s="19">
        <v>-1.62</v>
      </c>
      <c r="G1693" s="19">
        <v>-3.133</v>
      </c>
      <c r="H1693" s="20">
        <v>0.36020000000000002</v>
      </c>
      <c r="I1693" s="21">
        <v>5.86</v>
      </c>
      <c r="J1693" s="21">
        <v>6.1</v>
      </c>
      <c r="K1693" s="21">
        <v>6.79</v>
      </c>
      <c r="L1693" s="21">
        <v>8.5500000000000007</v>
      </c>
      <c r="M1693" s="18">
        <v>0</v>
      </c>
      <c r="N1693" s="21">
        <v>0</v>
      </c>
      <c r="O1693" s="21">
        <v>0</v>
      </c>
      <c r="P1693" s="18">
        <v>0</v>
      </c>
      <c r="Q1693" s="21">
        <v>0</v>
      </c>
      <c r="R1693" s="21">
        <v>0</v>
      </c>
      <c r="S1693" s="18">
        <v>269736</v>
      </c>
      <c r="T1693" s="21">
        <v>0.8</v>
      </c>
      <c r="U1693" s="21">
        <v>12.87</v>
      </c>
      <c r="V1693" s="18">
        <v>275954</v>
      </c>
      <c r="W1693" s="21">
        <v>11.3</v>
      </c>
      <c r="X1693" s="11" t="s">
        <v>1951</v>
      </c>
    </row>
  </sheetData>
  <mergeCells count="13"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  <mergeCell ref="S2:U2"/>
    <mergeCell ref="V2:W2"/>
    <mergeCell ref="X2:X4"/>
  </mergeCells>
  <phoneticPr fontId="4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
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1632"/>
  <sheetViews>
    <sheetView view="pageBreakPreview" topLeftCell="D1" zoomScale="60" zoomScaleNormal="70" workbookViewId="0">
      <selection activeCell="Y38" sqref="Y38"/>
    </sheetView>
  </sheetViews>
  <sheetFormatPr defaultRowHeight="16.5"/>
  <cols>
    <col min="1" max="5" width="8.625" style="7" customWidth="1"/>
    <col min="6" max="7" width="8.625" style="8" customWidth="1"/>
    <col min="8" max="23" width="8.625" style="7" customWidth="1"/>
    <col min="24" max="24" width="14.875" style="7" customWidth="1"/>
    <col min="25" max="16384" width="9" style="7"/>
  </cols>
  <sheetData>
    <row r="1" spans="1:33" customFormat="1" ht="27" customHeight="1">
      <c r="A1" s="91" t="s">
        <v>29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3" t="s">
        <v>4</v>
      </c>
      <c r="B2" s="90" t="s">
        <v>5</v>
      </c>
      <c r="C2" s="90"/>
      <c r="D2" s="90" t="s">
        <v>8</v>
      </c>
      <c r="E2" s="90"/>
      <c r="F2" s="94" t="s">
        <v>9</v>
      </c>
      <c r="G2" s="94"/>
      <c r="H2" s="90" t="s">
        <v>10</v>
      </c>
      <c r="I2" s="90" t="s">
        <v>11</v>
      </c>
      <c r="J2" s="90"/>
      <c r="K2" s="90" t="s">
        <v>12</v>
      </c>
      <c r="L2" s="90"/>
      <c r="M2" s="90" t="s">
        <v>1</v>
      </c>
      <c r="N2" s="90"/>
      <c r="O2" s="90"/>
      <c r="P2" s="90" t="s">
        <v>2</v>
      </c>
      <c r="Q2" s="90"/>
      <c r="R2" s="90"/>
      <c r="S2" s="90" t="s">
        <v>13</v>
      </c>
      <c r="T2" s="90"/>
      <c r="U2" s="90"/>
      <c r="V2" s="90" t="s">
        <v>14</v>
      </c>
      <c r="W2" s="90"/>
      <c r="X2" s="90" t="s">
        <v>15</v>
      </c>
    </row>
    <row r="3" spans="1:33" s="4" customFormat="1" ht="15.75">
      <c r="A3" s="90"/>
      <c r="B3" s="24" t="s">
        <v>6</v>
      </c>
      <c r="C3" s="24" t="s">
        <v>7</v>
      </c>
      <c r="D3" s="24" t="s">
        <v>16</v>
      </c>
      <c r="E3" s="24" t="s">
        <v>17</v>
      </c>
      <c r="F3" s="25" t="s">
        <v>6</v>
      </c>
      <c r="G3" s="25" t="s">
        <v>7</v>
      </c>
      <c r="H3" s="90"/>
      <c r="I3" s="24" t="s">
        <v>6</v>
      </c>
      <c r="J3" s="24" t="s">
        <v>7</v>
      </c>
      <c r="K3" s="24" t="s">
        <v>6</v>
      </c>
      <c r="L3" s="24" t="s">
        <v>7</v>
      </c>
      <c r="M3" s="24" t="s">
        <v>18</v>
      </c>
      <c r="N3" s="24" t="s">
        <v>19</v>
      </c>
      <c r="O3" s="24" t="s">
        <v>20</v>
      </c>
      <c r="P3" s="24" t="s">
        <v>18</v>
      </c>
      <c r="Q3" s="24" t="s">
        <v>19</v>
      </c>
      <c r="R3" s="24" t="s">
        <v>20</v>
      </c>
      <c r="S3" s="24" t="s">
        <v>18</v>
      </c>
      <c r="T3" s="24" t="s">
        <v>19</v>
      </c>
      <c r="U3" s="24" t="s">
        <v>20</v>
      </c>
      <c r="V3" s="24" t="s">
        <v>18</v>
      </c>
      <c r="W3" s="24" t="s">
        <v>20</v>
      </c>
      <c r="X3" s="90"/>
    </row>
    <row r="4" spans="1:33" s="4" customFormat="1" ht="15.75">
      <c r="A4" s="90"/>
      <c r="B4" s="24" t="s">
        <v>0</v>
      </c>
      <c r="C4" s="24" t="s">
        <v>0</v>
      </c>
      <c r="D4" s="24" t="s">
        <v>3</v>
      </c>
      <c r="E4" s="24" t="s">
        <v>21</v>
      </c>
      <c r="F4" s="25" t="s">
        <v>3</v>
      </c>
      <c r="G4" s="25" t="s">
        <v>3</v>
      </c>
      <c r="H4" s="90"/>
      <c r="I4" s="24" t="s">
        <v>3</v>
      </c>
      <c r="J4" s="24" t="s">
        <v>3</v>
      </c>
      <c r="K4" s="24" t="s">
        <v>3</v>
      </c>
      <c r="L4" s="24" t="s">
        <v>3</v>
      </c>
      <c r="M4" s="24" t="s">
        <v>22</v>
      </c>
      <c r="N4" s="24" t="s">
        <v>0</v>
      </c>
      <c r="O4" s="24" t="s">
        <v>23</v>
      </c>
      <c r="P4" s="24" t="s">
        <v>22</v>
      </c>
      <c r="Q4" s="24" t="s">
        <v>0</v>
      </c>
      <c r="R4" s="24" t="s">
        <v>23</v>
      </c>
      <c r="S4" s="24" t="s">
        <v>22</v>
      </c>
      <c r="T4" s="24" t="s">
        <v>0</v>
      </c>
      <c r="U4" s="24" t="s">
        <v>23</v>
      </c>
      <c r="V4" s="24" t="s">
        <v>22</v>
      </c>
      <c r="W4" s="24" t="s">
        <v>23</v>
      </c>
      <c r="X4" s="90"/>
    </row>
    <row r="5" spans="1:33">
      <c r="A5" s="26" t="s">
        <v>1959</v>
      </c>
      <c r="B5" s="26" t="s">
        <v>1959</v>
      </c>
      <c r="C5" s="26" t="s">
        <v>1960</v>
      </c>
      <c r="D5" s="27">
        <v>25.8</v>
      </c>
      <c r="E5" s="28">
        <v>300</v>
      </c>
      <c r="F5" s="29">
        <v>8.33</v>
      </c>
      <c r="G5" s="29">
        <v>8.1199999999999992</v>
      </c>
      <c r="H5" s="30">
        <v>8.0999999999999996E-3</v>
      </c>
      <c r="I5" s="31">
        <v>11.45</v>
      </c>
      <c r="J5" s="31">
        <v>11.34</v>
      </c>
      <c r="K5" s="31">
        <v>2.76</v>
      </c>
      <c r="L5" s="31">
        <v>2.86</v>
      </c>
      <c r="M5" s="28">
        <v>39</v>
      </c>
      <c r="N5" s="31">
        <v>0.06</v>
      </c>
      <c r="O5" s="31">
        <v>0.28999999999999998</v>
      </c>
      <c r="P5" s="28">
        <v>148</v>
      </c>
      <c r="Q5" s="31">
        <v>0.1</v>
      </c>
      <c r="R5" s="31">
        <v>0.44</v>
      </c>
      <c r="S5" s="28">
        <v>3266</v>
      </c>
      <c r="T5" s="31">
        <v>0.5</v>
      </c>
      <c r="U5" s="31">
        <v>1.07</v>
      </c>
      <c r="V5" s="28">
        <v>6533</v>
      </c>
      <c r="W5" s="31">
        <v>1.07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  <c r="AG5"/>
    </row>
    <row r="6" spans="1:33">
      <c r="A6" s="26" t="s">
        <v>1960</v>
      </c>
      <c r="B6" s="26" t="s">
        <v>1960</v>
      </c>
      <c r="C6" s="26" t="s">
        <v>1961</v>
      </c>
      <c r="D6" s="27">
        <v>38.200000000000003</v>
      </c>
      <c r="E6" s="28">
        <v>300</v>
      </c>
      <c r="F6" s="29">
        <v>8.1199999999999992</v>
      </c>
      <c r="G6" s="29">
        <v>7.93</v>
      </c>
      <c r="H6" s="30">
        <v>5.0000000000000001E-3</v>
      </c>
      <c r="I6" s="31">
        <v>11.34</v>
      </c>
      <c r="J6" s="31">
        <v>11.14</v>
      </c>
      <c r="K6" s="31">
        <v>2.86</v>
      </c>
      <c r="L6" s="31">
        <v>2.85</v>
      </c>
      <c r="M6" s="28">
        <v>39</v>
      </c>
      <c r="N6" s="31">
        <v>0.06</v>
      </c>
      <c r="O6" s="31">
        <v>0.25</v>
      </c>
      <c r="P6" s="28">
        <v>148</v>
      </c>
      <c r="Q6" s="31">
        <v>0.12</v>
      </c>
      <c r="R6" s="31">
        <v>0.37</v>
      </c>
      <c r="S6" s="28">
        <v>2553</v>
      </c>
      <c r="T6" s="31">
        <v>0.5</v>
      </c>
      <c r="U6" s="31">
        <v>0.84</v>
      </c>
      <c r="V6" s="28">
        <v>5107</v>
      </c>
      <c r="W6" s="31">
        <v>0.84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1961</v>
      </c>
      <c r="B7" s="26" t="s">
        <v>1961</v>
      </c>
      <c r="C7" s="26" t="s">
        <v>1962</v>
      </c>
      <c r="D7" s="27">
        <v>33.700000000000003</v>
      </c>
      <c r="E7" s="28">
        <v>300</v>
      </c>
      <c r="F7" s="29">
        <v>7.9</v>
      </c>
      <c r="G7" s="29">
        <v>7.66</v>
      </c>
      <c r="H7" s="30">
        <v>7.1000000000000004E-3</v>
      </c>
      <c r="I7" s="31">
        <v>11.14</v>
      </c>
      <c r="J7" s="31">
        <v>11.24</v>
      </c>
      <c r="K7" s="31">
        <v>2.88</v>
      </c>
      <c r="L7" s="31">
        <v>3.22</v>
      </c>
      <c r="M7" s="28">
        <v>39</v>
      </c>
      <c r="N7" s="31">
        <v>0.06</v>
      </c>
      <c r="O7" s="31">
        <v>0.28000000000000003</v>
      </c>
      <c r="P7" s="28">
        <v>148</v>
      </c>
      <c r="Q7" s="31">
        <v>0.11</v>
      </c>
      <c r="R7" s="31">
        <v>0.42</v>
      </c>
      <c r="S7" s="28">
        <v>3055</v>
      </c>
      <c r="T7" s="31">
        <v>0.5</v>
      </c>
      <c r="U7" s="31">
        <v>1</v>
      </c>
      <c r="V7" s="28">
        <v>6111</v>
      </c>
      <c r="W7" s="31">
        <v>1</v>
      </c>
      <c r="X7" s="26" t="s">
        <v>25</v>
      </c>
      <c r="Z7" s="47">
        <v>200</v>
      </c>
      <c r="AA7" s="47">
        <f t="shared" ref="AA7:AE27" si="1">SUMIFS($D$5:$D$5000,$E$5:$E$5000,$Z7,$X$5:$X$5000,AA$5)</f>
        <v>8205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276.8</v>
      </c>
      <c r="AF7" s="47">
        <f>SUM(AA7:AE7)</f>
        <v>8481.7999999999993</v>
      </c>
      <c r="AG7" s="2">
        <f t="shared" ref="AG7:AG32" si="2">SUMIF(E$5:E$5000,Z7,D$5:D$5000)-AF7</f>
        <v>0</v>
      </c>
    </row>
    <row r="8" spans="1:33">
      <c r="A8" s="26" t="s">
        <v>1963</v>
      </c>
      <c r="B8" s="26" t="s">
        <v>1963</v>
      </c>
      <c r="C8" s="26" t="s">
        <v>1964</v>
      </c>
      <c r="D8" s="27">
        <v>61.2</v>
      </c>
      <c r="E8" s="28">
        <v>300</v>
      </c>
      <c r="F8" s="29">
        <v>8.83</v>
      </c>
      <c r="G8" s="29">
        <v>8.02</v>
      </c>
      <c r="H8" s="30">
        <v>1.32E-2</v>
      </c>
      <c r="I8" s="31">
        <v>11.38</v>
      </c>
      <c r="J8" s="31">
        <v>11.32</v>
      </c>
      <c r="K8" s="31">
        <v>2.19</v>
      </c>
      <c r="L8" s="31">
        <v>2.94</v>
      </c>
      <c r="M8" s="28">
        <v>114</v>
      </c>
      <c r="N8" s="31">
        <v>0.08</v>
      </c>
      <c r="O8" s="31">
        <v>0.48</v>
      </c>
      <c r="P8" s="28">
        <v>414</v>
      </c>
      <c r="Q8" s="31">
        <v>0.15</v>
      </c>
      <c r="R8" s="31">
        <v>0.71</v>
      </c>
      <c r="S8" s="28">
        <v>4165</v>
      </c>
      <c r="T8" s="31">
        <v>0.5</v>
      </c>
      <c r="U8" s="31">
        <v>1.36</v>
      </c>
      <c r="V8" s="28">
        <v>8330</v>
      </c>
      <c r="W8" s="31">
        <v>1.36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1964</v>
      </c>
      <c r="B9" s="26" t="s">
        <v>1964</v>
      </c>
      <c r="C9" s="26" t="s">
        <v>1962</v>
      </c>
      <c r="D9" s="27">
        <v>35.4</v>
      </c>
      <c r="E9" s="28">
        <v>300</v>
      </c>
      <c r="F9" s="29">
        <v>8.02</v>
      </c>
      <c r="G9" s="29">
        <v>7.59</v>
      </c>
      <c r="H9" s="30">
        <v>1.21E-2</v>
      </c>
      <c r="I9" s="31">
        <v>11.32</v>
      </c>
      <c r="J9" s="31">
        <v>11.24</v>
      </c>
      <c r="K9" s="31">
        <v>2.94</v>
      </c>
      <c r="L9" s="31">
        <v>3.29</v>
      </c>
      <c r="M9" s="28">
        <v>114</v>
      </c>
      <c r="N9" s="31">
        <v>0.08</v>
      </c>
      <c r="O9" s="31">
        <v>0.47</v>
      </c>
      <c r="P9" s="28">
        <v>414</v>
      </c>
      <c r="Q9" s="31">
        <v>0.15</v>
      </c>
      <c r="R9" s="31">
        <v>0.69</v>
      </c>
      <c r="S9" s="28">
        <v>3990</v>
      </c>
      <c r="T9" s="31">
        <v>0.5</v>
      </c>
      <c r="U9" s="31">
        <v>1.31</v>
      </c>
      <c r="V9" s="28">
        <v>7980</v>
      </c>
      <c r="W9" s="31">
        <v>1.31</v>
      </c>
      <c r="X9" s="26" t="s">
        <v>25</v>
      </c>
      <c r="Z9" s="47">
        <v>250</v>
      </c>
      <c r="AA9" s="47">
        <f t="shared" si="1"/>
        <v>707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310</v>
      </c>
      <c r="AF9" s="47">
        <f t="shared" si="3"/>
        <v>1017</v>
      </c>
      <c r="AG9" s="2">
        <f t="shared" si="2"/>
        <v>0</v>
      </c>
    </row>
    <row r="10" spans="1:33">
      <c r="A10" s="26" t="s">
        <v>1965</v>
      </c>
      <c r="B10" s="26" t="s">
        <v>1965</v>
      </c>
      <c r="C10" s="26" t="s">
        <v>1966</v>
      </c>
      <c r="D10" s="27">
        <v>30.9</v>
      </c>
      <c r="E10" s="28">
        <v>300</v>
      </c>
      <c r="F10" s="29">
        <v>9.06</v>
      </c>
      <c r="G10" s="29">
        <v>8.84</v>
      </c>
      <c r="H10" s="30">
        <v>7.1000000000000004E-3</v>
      </c>
      <c r="I10" s="31">
        <v>11.26</v>
      </c>
      <c r="J10" s="31">
        <v>11.37</v>
      </c>
      <c r="K10" s="31">
        <v>1.84</v>
      </c>
      <c r="L10" s="31">
        <v>2.17</v>
      </c>
      <c r="M10" s="28">
        <v>99</v>
      </c>
      <c r="N10" s="31">
        <v>0.09</v>
      </c>
      <c r="O10" s="31">
        <v>0.37</v>
      </c>
      <c r="P10" s="28">
        <v>362</v>
      </c>
      <c r="Q10" s="31">
        <v>0.17</v>
      </c>
      <c r="R10" s="31">
        <v>0.55000000000000004</v>
      </c>
      <c r="S10" s="28">
        <v>3055</v>
      </c>
      <c r="T10" s="31">
        <v>0.5</v>
      </c>
      <c r="U10" s="31">
        <v>1</v>
      </c>
      <c r="V10" s="28">
        <v>6110</v>
      </c>
      <c r="W10" s="31">
        <v>1</v>
      </c>
      <c r="X10" s="26" t="s">
        <v>25</v>
      </c>
      <c r="Z10" s="47">
        <v>300</v>
      </c>
      <c r="AA10" s="47">
        <f t="shared" si="1"/>
        <v>31407.399999999969</v>
      </c>
      <c r="AB10" s="47">
        <f t="shared" si="1"/>
        <v>0</v>
      </c>
      <c r="AC10" s="47">
        <f t="shared" si="0"/>
        <v>368.3</v>
      </c>
      <c r="AD10" s="47">
        <f t="shared" si="0"/>
        <v>43.5</v>
      </c>
      <c r="AE10" s="47">
        <f>SUMIFS($D$5:$D$5000,$E$5:$E$5000,$Z10,$X$5:$X$5000,AE$5)</f>
        <v>10019.599999999995</v>
      </c>
      <c r="AF10" s="47">
        <f t="shared" ref="AF10:AF30" si="4">SUM(AA10:AE10)</f>
        <v>41838.799999999959</v>
      </c>
      <c r="AG10" s="2">
        <f t="shared" si="2"/>
        <v>0</v>
      </c>
    </row>
    <row r="11" spans="1:33">
      <c r="A11" s="26" t="s">
        <v>1967</v>
      </c>
      <c r="B11" s="26" t="s">
        <v>1967</v>
      </c>
      <c r="C11" s="26" t="s">
        <v>1966</v>
      </c>
      <c r="D11" s="27">
        <v>38.4</v>
      </c>
      <c r="E11" s="28">
        <v>300</v>
      </c>
      <c r="F11" s="29">
        <v>9.16</v>
      </c>
      <c r="G11" s="29">
        <v>8.84</v>
      </c>
      <c r="H11" s="30">
        <v>8.3000000000000001E-3</v>
      </c>
      <c r="I11" s="31">
        <v>11.39</v>
      </c>
      <c r="J11" s="31">
        <v>11.37</v>
      </c>
      <c r="K11" s="31">
        <v>1.87</v>
      </c>
      <c r="L11" s="31">
        <v>2.17</v>
      </c>
      <c r="M11" s="28">
        <v>7</v>
      </c>
      <c r="N11" s="31">
        <v>0.02</v>
      </c>
      <c r="O11" s="31">
        <v>0.17</v>
      </c>
      <c r="P11" s="28">
        <v>27</v>
      </c>
      <c r="Q11" s="31">
        <v>0.05</v>
      </c>
      <c r="R11" s="31">
        <v>0.27</v>
      </c>
      <c r="S11" s="28">
        <v>3305</v>
      </c>
      <c r="T11" s="31">
        <v>0.5</v>
      </c>
      <c r="U11" s="31">
        <v>1.08</v>
      </c>
      <c r="V11" s="28">
        <v>6610</v>
      </c>
      <c r="W11" s="31">
        <v>1.08</v>
      </c>
      <c r="X11" s="26" t="s">
        <v>25</v>
      </c>
      <c r="Z11" s="47">
        <v>350</v>
      </c>
      <c r="AA11" s="47">
        <f t="shared" si="1"/>
        <v>364.4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364.4</v>
      </c>
      <c r="AG11" s="2">
        <f t="shared" si="2"/>
        <v>0</v>
      </c>
    </row>
    <row r="12" spans="1:33">
      <c r="A12" s="26" t="s">
        <v>1966</v>
      </c>
      <c r="B12" s="26" t="s">
        <v>1966</v>
      </c>
      <c r="C12" s="26" t="s">
        <v>1968</v>
      </c>
      <c r="D12" s="27">
        <v>40.9</v>
      </c>
      <c r="E12" s="28">
        <v>300</v>
      </c>
      <c r="F12" s="29">
        <v>8.84</v>
      </c>
      <c r="G12" s="29">
        <v>8.5399999999999991</v>
      </c>
      <c r="H12" s="30">
        <v>7.3000000000000001E-3</v>
      </c>
      <c r="I12" s="31">
        <v>11.37</v>
      </c>
      <c r="J12" s="31">
        <v>11.19</v>
      </c>
      <c r="K12" s="31">
        <v>2.17</v>
      </c>
      <c r="L12" s="31">
        <v>2.29</v>
      </c>
      <c r="M12" s="28">
        <v>181</v>
      </c>
      <c r="N12" s="31">
        <v>0.12</v>
      </c>
      <c r="O12" s="31">
        <v>0.45</v>
      </c>
      <c r="P12" s="28">
        <v>641</v>
      </c>
      <c r="Q12" s="31">
        <v>0.22</v>
      </c>
      <c r="R12" s="31">
        <v>0.66</v>
      </c>
      <c r="S12" s="28">
        <v>3101</v>
      </c>
      <c r="T12" s="31">
        <v>0.5</v>
      </c>
      <c r="U12" s="31">
        <v>1.02</v>
      </c>
      <c r="V12" s="28">
        <v>6201</v>
      </c>
      <c r="W12" s="31">
        <v>1.02</v>
      </c>
      <c r="X12" s="26" t="s">
        <v>25</v>
      </c>
      <c r="Z12" s="47">
        <v>400</v>
      </c>
      <c r="AA12" s="47">
        <f t="shared" si="1"/>
        <v>5351.7</v>
      </c>
      <c r="AB12" s="47">
        <f t="shared" si="1"/>
        <v>0</v>
      </c>
      <c r="AC12" s="47">
        <f t="shared" si="0"/>
        <v>0</v>
      </c>
      <c r="AD12" s="47">
        <f t="shared" si="0"/>
        <v>1.7</v>
      </c>
      <c r="AE12" s="47">
        <f t="shared" si="0"/>
        <v>285.2</v>
      </c>
      <c r="AF12" s="47">
        <f t="shared" si="4"/>
        <v>5638.5999999999995</v>
      </c>
      <c r="AG12" s="2">
        <f t="shared" si="2"/>
        <v>0</v>
      </c>
    </row>
    <row r="13" spans="1:33">
      <c r="A13" s="26" t="s">
        <v>1968</v>
      </c>
      <c r="B13" s="26" t="s">
        <v>1968</v>
      </c>
      <c r="C13" s="26" t="s">
        <v>1969</v>
      </c>
      <c r="D13" s="27">
        <v>36.299999999999997</v>
      </c>
      <c r="E13" s="28">
        <v>300</v>
      </c>
      <c r="F13" s="29">
        <v>8.5399999999999991</v>
      </c>
      <c r="G13" s="29">
        <v>8.2799999999999994</v>
      </c>
      <c r="H13" s="30">
        <v>7.1999999999999998E-3</v>
      </c>
      <c r="I13" s="31">
        <v>11.19</v>
      </c>
      <c r="J13" s="31">
        <v>11.11</v>
      </c>
      <c r="K13" s="31">
        <v>2.29</v>
      </c>
      <c r="L13" s="31">
        <v>2.4700000000000002</v>
      </c>
      <c r="M13" s="28">
        <v>181</v>
      </c>
      <c r="N13" s="31">
        <v>0.12</v>
      </c>
      <c r="O13" s="31">
        <v>0.45</v>
      </c>
      <c r="P13" s="28">
        <v>641</v>
      </c>
      <c r="Q13" s="31">
        <v>0.22</v>
      </c>
      <c r="R13" s="31">
        <v>0.65</v>
      </c>
      <c r="S13" s="28">
        <v>3064</v>
      </c>
      <c r="T13" s="31">
        <v>0.5</v>
      </c>
      <c r="U13" s="31">
        <v>1</v>
      </c>
      <c r="V13" s="28">
        <v>6128</v>
      </c>
      <c r="W13" s="31">
        <v>1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1969</v>
      </c>
      <c r="B14" s="26" t="s">
        <v>1969</v>
      </c>
      <c r="C14" s="26" t="s">
        <v>1970</v>
      </c>
      <c r="D14" s="27">
        <v>35.299999999999997</v>
      </c>
      <c r="E14" s="28">
        <v>300</v>
      </c>
      <c r="F14" s="29">
        <v>8.2799999999999994</v>
      </c>
      <c r="G14" s="29">
        <v>8.0500000000000007</v>
      </c>
      <c r="H14" s="30">
        <v>6.4999999999999997E-3</v>
      </c>
      <c r="I14" s="31">
        <v>11.11</v>
      </c>
      <c r="J14" s="31">
        <v>11.04</v>
      </c>
      <c r="K14" s="31">
        <v>2.4700000000000002</v>
      </c>
      <c r="L14" s="31">
        <v>2.63</v>
      </c>
      <c r="M14" s="28">
        <v>181</v>
      </c>
      <c r="N14" s="31">
        <v>0.12</v>
      </c>
      <c r="O14" s="31">
        <v>0.43</v>
      </c>
      <c r="P14" s="28">
        <v>641</v>
      </c>
      <c r="Q14" s="31">
        <v>0.22</v>
      </c>
      <c r="R14" s="31">
        <v>0.63</v>
      </c>
      <c r="S14" s="28">
        <v>2922</v>
      </c>
      <c r="T14" s="31">
        <v>0.5</v>
      </c>
      <c r="U14" s="31">
        <v>0.96</v>
      </c>
      <c r="V14" s="28">
        <v>5845</v>
      </c>
      <c r="W14" s="31">
        <v>0.96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1971</v>
      </c>
      <c r="B15" s="26" t="s">
        <v>1971</v>
      </c>
      <c r="C15" s="26" t="s">
        <v>1970</v>
      </c>
      <c r="D15" s="27">
        <v>43.5</v>
      </c>
      <c r="E15" s="28">
        <v>300</v>
      </c>
      <c r="F15" s="29">
        <v>8.58</v>
      </c>
      <c r="G15" s="29">
        <v>8.0500000000000007</v>
      </c>
      <c r="H15" s="30">
        <v>1.2200000000000001E-2</v>
      </c>
      <c r="I15" s="31">
        <v>10.81</v>
      </c>
      <c r="J15" s="31">
        <v>11.04</v>
      </c>
      <c r="K15" s="31">
        <v>1.87</v>
      </c>
      <c r="L15" s="31">
        <v>2.63</v>
      </c>
      <c r="M15" s="28">
        <v>8</v>
      </c>
      <c r="N15" s="31">
        <v>0.02</v>
      </c>
      <c r="O15" s="31">
        <v>0.21</v>
      </c>
      <c r="P15" s="28">
        <v>32</v>
      </c>
      <c r="Q15" s="31">
        <v>0.05</v>
      </c>
      <c r="R15" s="31">
        <v>0.32</v>
      </c>
      <c r="S15" s="28">
        <v>3996</v>
      </c>
      <c r="T15" s="31">
        <v>0.5</v>
      </c>
      <c r="U15" s="31">
        <v>1.31</v>
      </c>
      <c r="V15" s="28">
        <v>7993</v>
      </c>
      <c r="W15" s="31">
        <v>1.31</v>
      </c>
      <c r="X15" s="26" t="s">
        <v>25</v>
      </c>
      <c r="Z15" s="47">
        <v>450</v>
      </c>
      <c r="AA15" s="47">
        <f t="shared" si="1"/>
        <v>403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403</v>
      </c>
      <c r="AG15" s="2">
        <f t="shared" si="2"/>
        <v>0</v>
      </c>
    </row>
    <row r="16" spans="1:33">
      <c r="A16" s="26" t="s">
        <v>1970</v>
      </c>
      <c r="B16" s="26" t="s">
        <v>1970</v>
      </c>
      <c r="C16" s="26" t="s">
        <v>1962</v>
      </c>
      <c r="D16" s="27">
        <v>50.8</v>
      </c>
      <c r="E16" s="28">
        <v>300</v>
      </c>
      <c r="F16" s="29">
        <v>8.0500000000000007</v>
      </c>
      <c r="G16" s="29">
        <v>7.59</v>
      </c>
      <c r="H16" s="30">
        <v>9.1000000000000004E-3</v>
      </c>
      <c r="I16" s="31">
        <v>11.04</v>
      </c>
      <c r="J16" s="31">
        <v>11.24</v>
      </c>
      <c r="K16" s="31">
        <v>2.63</v>
      </c>
      <c r="L16" s="31">
        <v>3.29</v>
      </c>
      <c r="M16" s="28">
        <v>197</v>
      </c>
      <c r="N16" s="31">
        <v>0.12</v>
      </c>
      <c r="O16" s="31">
        <v>0.5</v>
      </c>
      <c r="P16" s="28">
        <v>695</v>
      </c>
      <c r="Q16" s="31">
        <v>0.21</v>
      </c>
      <c r="R16" s="31">
        <v>0.72</v>
      </c>
      <c r="S16" s="28">
        <v>3445</v>
      </c>
      <c r="T16" s="31">
        <v>0.5</v>
      </c>
      <c r="U16" s="31">
        <v>1.1299999999999999</v>
      </c>
      <c r="V16" s="28">
        <v>6890</v>
      </c>
      <c r="W16" s="31">
        <v>1.1299999999999999</v>
      </c>
      <c r="X16" s="26" t="s">
        <v>25</v>
      </c>
      <c r="Z16" s="47">
        <v>500</v>
      </c>
      <c r="AA16" s="47">
        <f t="shared" si="1"/>
        <v>3545.7000000000003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680.3</v>
      </c>
      <c r="AF16" s="47">
        <f t="shared" si="4"/>
        <v>4226</v>
      </c>
      <c r="AG16" s="2">
        <f t="shared" si="2"/>
        <v>0</v>
      </c>
    </row>
    <row r="17" spans="1:33">
      <c r="A17" s="26" t="s">
        <v>1962</v>
      </c>
      <c r="B17" s="26" t="s">
        <v>1962</v>
      </c>
      <c r="C17" s="26" t="s">
        <v>1972</v>
      </c>
      <c r="D17" s="27">
        <v>47.8</v>
      </c>
      <c r="E17" s="28">
        <v>300</v>
      </c>
      <c r="F17" s="29">
        <v>7.59</v>
      </c>
      <c r="G17" s="29">
        <v>7.41</v>
      </c>
      <c r="H17" s="30">
        <v>3.8E-3</v>
      </c>
      <c r="I17" s="31">
        <v>11.24</v>
      </c>
      <c r="J17" s="31">
        <v>11.32</v>
      </c>
      <c r="K17" s="31">
        <v>3.29</v>
      </c>
      <c r="L17" s="31">
        <v>3.55</v>
      </c>
      <c r="M17" s="28">
        <v>350</v>
      </c>
      <c r="N17" s="31">
        <v>0.19</v>
      </c>
      <c r="O17" s="31">
        <v>0.43</v>
      </c>
      <c r="P17" s="28">
        <v>1188</v>
      </c>
      <c r="Q17" s="31">
        <v>0.35</v>
      </c>
      <c r="R17" s="31">
        <v>0.62</v>
      </c>
      <c r="S17" s="28">
        <v>2222</v>
      </c>
      <c r="T17" s="31">
        <v>0.5</v>
      </c>
      <c r="U17" s="31">
        <v>0.73</v>
      </c>
      <c r="V17" s="28">
        <v>4443</v>
      </c>
      <c r="W17" s="31">
        <v>0.73</v>
      </c>
      <c r="X17" s="26" t="s">
        <v>25</v>
      </c>
      <c r="Z17" s="47">
        <v>600</v>
      </c>
      <c r="AA17" s="47">
        <f t="shared" si="1"/>
        <v>1975.8999999999999</v>
      </c>
      <c r="AB17" s="47">
        <f t="shared" si="1"/>
        <v>0</v>
      </c>
      <c r="AC17" s="47">
        <f t="shared" si="0"/>
        <v>0</v>
      </c>
      <c r="AD17" s="47">
        <f t="shared" si="0"/>
        <v>25.2</v>
      </c>
      <c r="AE17" s="47">
        <f t="shared" si="0"/>
        <v>113.4</v>
      </c>
      <c r="AF17" s="47">
        <f t="shared" si="4"/>
        <v>2114.5</v>
      </c>
      <c r="AG17" s="2">
        <f t="shared" si="2"/>
        <v>0</v>
      </c>
    </row>
    <row r="18" spans="1:33">
      <c r="A18" s="26" t="s">
        <v>1973</v>
      </c>
      <c r="B18" s="26" t="s">
        <v>1973</v>
      </c>
      <c r="C18" s="26" t="s">
        <v>1974</v>
      </c>
      <c r="D18" s="27">
        <v>34.799999999999997</v>
      </c>
      <c r="E18" s="28">
        <v>300</v>
      </c>
      <c r="F18" s="29">
        <v>9.17</v>
      </c>
      <c r="G18" s="29">
        <v>8.75</v>
      </c>
      <c r="H18" s="30">
        <v>1.21E-2</v>
      </c>
      <c r="I18" s="31">
        <v>11.4</v>
      </c>
      <c r="J18" s="31">
        <v>11.24</v>
      </c>
      <c r="K18" s="31">
        <v>1.87</v>
      </c>
      <c r="L18" s="31">
        <v>2.13</v>
      </c>
      <c r="M18" s="28">
        <v>67</v>
      </c>
      <c r="N18" s="31">
        <v>7.0000000000000007E-2</v>
      </c>
      <c r="O18" s="31">
        <v>0.4</v>
      </c>
      <c r="P18" s="28">
        <v>249</v>
      </c>
      <c r="Q18" s="31">
        <v>0.12</v>
      </c>
      <c r="R18" s="31">
        <v>0.59</v>
      </c>
      <c r="S18" s="28">
        <v>3977</v>
      </c>
      <c r="T18" s="31">
        <v>0.5</v>
      </c>
      <c r="U18" s="31">
        <v>1.3</v>
      </c>
      <c r="V18" s="28">
        <v>7955</v>
      </c>
      <c r="W18" s="31">
        <v>1.3</v>
      </c>
      <c r="X18" s="26" t="s">
        <v>25</v>
      </c>
      <c r="Z18" s="47">
        <v>700</v>
      </c>
      <c r="AA18" s="47">
        <f t="shared" si="1"/>
        <v>2735.9999999999995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2735.9999999999995</v>
      </c>
      <c r="AG18" s="2">
        <f t="shared" si="2"/>
        <v>0</v>
      </c>
    </row>
    <row r="19" spans="1:33">
      <c r="A19" s="26" t="s">
        <v>1974</v>
      </c>
      <c r="B19" s="26" t="s">
        <v>1974</v>
      </c>
      <c r="C19" s="26" t="s">
        <v>1975</v>
      </c>
      <c r="D19" s="27">
        <v>39.4</v>
      </c>
      <c r="E19" s="28">
        <v>300</v>
      </c>
      <c r="F19" s="29">
        <v>8.75</v>
      </c>
      <c r="G19" s="29">
        <v>8.2799999999999994</v>
      </c>
      <c r="H19" s="30">
        <v>1.1900000000000001E-2</v>
      </c>
      <c r="I19" s="31">
        <v>11.24</v>
      </c>
      <c r="J19" s="31">
        <v>11.31</v>
      </c>
      <c r="K19" s="31">
        <v>2.13</v>
      </c>
      <c r="L19" s="31">
        <v>2.67</v>
      </c>
      <c r="M19" s="28">
        <v>67</v>
      </c>
      <c r="N19" s="31">
        <v>7.0000000000000007E-2</v>
      </c>
      <c r="O19" s="31">
        <v>0.4</v>
      </c>
      <c r="P19" s="28">
        <v>249</v>
      </c>
      <c r="Q19" s="31">
        <v>0.12</v>
      </c>
      <c r="R19" s="31">
        <v>0.59</v>
      </c>
      <c r="S19" s="28">
        <v>3954</v>
      </c>
      <c r="T19" s="31">
        <v>0.5</v>
      </c>
      <c r="U19" s="31">
        <v>1.29</v>
      </c>
      <c r="V19" s="28">
        <v>7909</v>
      </c>
      <c r="W19" s="31">
        <v>1.29</v>
      </c>
      <c r="X19" s="26" t="s">
        <v>25</v>
      </c>
      <c r="Z19" s="47">
        <v>800</v>
      </c>
      <c r="AA19" s="47">
        <f t="shared" si="1"/>
        <v>2779.2999999999997</v>
      </c>
      <c r="AB19" s="47">
        <f t="shared" si="1"/>
        <v>0</v>
      </c>
      <c r="AC19" s="47">
        <f t="shared" si="0"/>
        <v>195.5</v>
      </c>
      <c r="AD19" s="47">
        <f t="shared" si="0"/>
        <v>0</v>
      </c>
      <c r="AE19" s="47">
        <f t="shared" si="0"/>
        <v>0</v>
      </c>
      <c r="AF19" s="47">
        <f t="shared" si="4"/>
        <v>2974.7999999999997</v>
      </c>
      <c r="AG19" s="2">
        <f t="shared" si="2"/>
        <v>0</v>
      </c>
    </row>
    <row r="20" spans="1:33">
      <c r="A20" s="26" t="s">
        <v>1975</v>
      </c>
      <c r="B20" s="26" t="s">
        <v>1975</v>
      </c>
      <c r="C20" s="26" t="s">
        <v>1972</v>
      </c>
      <c r="D20" s="27">
        <v>43.7</v>
      </c>
      <c r="E20" s="28">
        <v>300</v>
      </c>
      <c r="F20" s="29">
        <v>8.2799999999999994</v>
      </c>
      <c r="G20" s="29">
        <v>7.76</v>
      </c>
      <c r="H20" s="30">
        <v>1.1900000000000001E-2</v>
      </c>
      <c r="I20" s="31">
        <v>11.31</v>
      </c>
      <c r="J20" s="31">
        <v>11.32</v>
      </c>
      <c r="K20" s="31">
        <v>2.67</v>
      </c>
      <c r="L20" s="31">
        <v>3.2</v>
      </c>
      <c r="M20" s="28">
        <v>67</v>
      </c>
      <c r="N20" s="31">
        <v>7.0000000000000007E-2</v>
      </c>
      <c r="O20" s="31">
        <v>0.4</v>
      </c>
      <c r="P20" s="28">
        <v>249</v>
      </c>
      <c r="Q20" s="31">
        <v>0.12</v>
      </c>
      <c r="R20" s="31">
        <v>0.59</v>
      </c>
      <c r="S20" s="28">
        <v>3949</v>
      </c>
      <c r="T20" s="31">
        <v>0.5</v>
      </c>
      <c r="U20" s="31">
        <v>1.29</v>
      </c>
      <c r="V20" s="28">
        <v>7899</v>
      </c>
      <c r="W20" s="31">
        <v>1.29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1976</v>
      </c>
      <c r="B21" s="26" t="s">
        <v>1976</v>
      </c>
      <c r="C21" s="26" t="s">
        <v>1977</v>
      </c>
      <c r="D21" s="27">
        <v>38.9</v>
      </c>
      <c r="E21" s="28">
        <v>300</v>
      </c>
      <c r="F21" s="29">
        <v>8.83</v>
      </c>
      <c r="G21" s="29">
        <v>8.36</v>
      </c>
      <c r="H21" s="30">
        <v>1.21E-2</v>
      </c>
      <c r="I21" s="31">
        <v>11.51</v>
      </c>
      <c r="J21" s="31">
        <v>11.5</v>
      </c>
      <c r="K21" s="31">
        <v>2.3199999999999998</v>
      </c>
      <c r="L21" s="31">
        <v>2.78</v>
      </c>
      <c r="M21" s="28">
        <v>103</v>
      </c>
      <c r="N21" s="31">
        <v>0.08</v>
      </c>
      <c r="O21" s="31">
        <v>0.45</v>
      </c>
      <c r="P21" s="28">
        <v>378</v>
      </c>
      <c r="Q21" s="31">
        <v>0.15</v>
      </c>
      <c r="R21" s="31">
        <v>0.67</v>
      </c>
      <c r="S21" s="28">
        <v>3980</v>
      </c>
      <c r="T21" s="31">
        <v>0.5</v>
      </c>
      <c r="U21" s="31">
        <v>1.3</v>
      </c>
      <c r="V21" s="28">
        <v>7959</v>
      </c>
      <c r="W21" s="31">
        <v>1.3</v>
      </c>
      <c r="X21" s="26" t="s">
        <v>25</v>
      </c>
      <c r="Z21" s="47">
        <v>1000</v>
      </c>
      <c r="AA21" s="47">
        <f t="shared" si="1"/>
        <v>733.8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733.8</v>
      </c>
      <c r="AG21" s="2">
        <f t="shared" si="2"/>
        <v>0</v>
      </c>
    </row>
    <row r="22" spans="1:33">
      <c r="A22" s="26" t="s">
        <v>1977</v>
      </c>
      <c r="B22" s="26" t="s">
        <v>1977</v>
      </c>
      <c r="C22" s="26" t="s">
        <v>1978</v>
      </c>
      <c r="D22" s="27">
        <v>35</v>
      </c>
      <c r="E22" s="28">
        <v>300</v>
      </c>
      <c r="F22" s="29">
        <v>8.36</v>
      </c>
      <c r="G22" s="29">
        <v>7.94</v>
      </c>
      <c r="H22" s="30">
        <v>1.2E-2</v>
      </c>
      <c r="I22" s="31">
        <v>11.5</v>
      </c>
      <c r="J22" s="31">
        <v>11.52</v>
      </c>
      <c r="K22" s="31">
        <v>2.78</v>
      </c>
      <c r="L22" s="31">
        <v>3.22</v>
      </c>
      <c r="M22" s="28">
        <v>108</v>
      </c>
      <c r="N22" s="31">
        <v>0.08</v>
      </c>
      <c r="O22" s="31">
        <v>0.46</v>
      </c>
      <c r="P22" s="28">
        <v>394</v>
      </c>
      <c r="Q22" s="31">
        <v>0.15</v>
      </c>
      <c r="R22" s="31">
        <v>0.68</v>
      </c>
      <c r="S22" s="28">
        <v>3966</v>
      </c>
      <c r="T22" s="31">
        <v>0.5</v>
      </c>
      <c r="U22" s="31">
        <v>1.3</v>
      </c>
      <c r="V22" s="28">
        <v>7932</v>
      </c>
      <c r="W22" s="31">
        <v>1.3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1979</v>
      </c>
      <c r="B23" s="26" t="s">
        <v>1979</v>
      </c>
      <c r="C23" s="26" t="s">
        <v>1980</v>
      </c>
      <c r="D23" s="27">
        <v>41</v>
      </c>
      <c r="E23" s="28">
        <v>300</v>
      </c>
      <c r="F23" s="29">
        <v>8.73</v>
      </c>
      <c r="G23" s="29">
        <v>8.32</v>
      </c>
      <c r="H23" s="30">
        <v>0.01</v>
      </c>
      <c r="I23" s="31">
        <v>11.36</v>
      </c>
      <c r="J23" s="31">
        <v>11.42</v>
      </c>
      <c r="K23" s="31">
        <v>2.27</v>
      </c>
      <c r="L23" s="31">
        <v>2.74</v>
      </c>
      <c r="M23" s="28">
        <v>86</v>
      </c>
      <c r="N23" s="31">
        <v>0.08</v>
      </c>
      <c r="O23" s="31">
        <v>0.4</v>
      </c>
      <c r="P23" s="28">
        <v>318</v>
      </c>
      <c r="Q23" s="31">
        <v>0.14000000000000001</v>
      </c>
      <c r="R23" s="31">
        <v>0.59</v>
      </c>
      <c r="S23" s="28">
        <v>3620</v>
      </c>
      <c r="T23" s="31">
        <v>0.5</v>
      </c>
      <c r="U23" s="31">
        <v>1.19</v>
      </c>
      <c r="V23" s="28">
        <v>7241</v>
      </c>
      <c r="W23" s="31">
        <v>1.19</v>
      </c>
      <c r="X23" s="26" t="s">
        <v>25</v>
      </c>
      <c r="Z23" s="47">
        <v>1200</v>
      </c>
      <c r="AA23" s="47">
        <f t="shared" si="1"/>
        <v>708.5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708.5</v>
      </c>
      <c r="AG23" s="2">
        <f t="shared" si="2"/>
        <v>0</v>
      </c>
    </row>
    <row r="24" spans="1:33">
      <c r="A24" s="26" t="s">
        <v>1980</v>
      </c>
      <c r="B24" s="26" t="s">
        <v>1980</v>
      </c>
      <c r="C24" s="26" t="s">
        <v>1978</v>
      </c>
      <c r="D24" s="27">
        <v>43.5</v>
      </c>
      <c r="E24" s="28">
        <v>300</v>
      </c>
      <c r="F24" s="29">
        <v>8.32</v>
      </c>
      <c r="G24" s="29">
        <v>7.94</v>
      </c>
      <c r="H24" s="30">
        <v>8.6999999999999994E-3</v>
      </c>
      <c r="I24" s="31">
        <v>11.42</v>
      </c>
      <c r="J24" s="31">
        <v>11.52</v>
      </c>
      <c r="K24" s="31">
        <v>2.74</v>
      </c>
      <c r="L24" s="31">
        <v>3.22</v>
      </c>
      <c r="M24" s="28">
        <v>86</v>
      </c>
      <c r="N24" s="31">
        <v>0.08</v>
      </c>
      <c r="O24" s="31">
        <v>0.38</v>
      </c>
      <c r="P24" s="28">
        <v>318</v>
      </c>
      <c r="Q24" s="31">
        <v>0.15</v>
      </c>
      <c r="R24" s="31">
        <v>0.56999999999999995</v>
      </c>
      <c r="S24" s="28">
        <v>3384</v>
      </c>
      <c r="T24" s="31">
        <v>0.5</v>
      </c>
      <c r="U24" s="31">
        <v>1.1100000000000001</v>
      </c>
      <c r="V24" s="28">
        <v>6768</v>
      </c>
      <c r="W24" s="31">
        <v>1.1100000000000001</v>
      </c>
      <c r="X24" s="26" t="s">
        <v>25</v>
      </c>
      <c r="Z24" s="47">
        <v>1350</v>
      </c>
      <c r="AA24" s="47">
        <f t="shared" si="1"/>
        <v>168.3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168.3</v>
      </c>
      <c r="AG24" s="2">
        <f t="shared" si="2"/>
        <v>0</v>
      </c>
    </row>
    <row r="25" spans="1:33">
      <c r="A25" s="26" t="s">
        <v>1978</v>
      </c>
      <c r="B25" s="26" t="s">
        <v>1978</v>
      </c>
      <c r="C25" s="26" t="s">
        <v>1972</v>
      </c>
      <c r="D25" s="27">
        <v>54.3</v>
      </c>
      <c r="E25" s="28">
        <v>300</v>
      </c>
      <c r="F25" s="29">
        <v>7.94</v>
      </c>
      <c r="G25" s="29">
        <v>7.51</v>
      </c>
      <c r="H25" s="30">
        <v>7.9000000000000008E-3</v>
      </c>
      <c r="I25" s="31">
        <v>11.52</v>
      </c>
      <c r="J25" s="31">
        <v>11.32</v>
      </c>
      <c r="K25" s="31">
        <v>3.22</v>
      </c>
      <c r="L25" s="31">
        <v>3.45</v>
      </c>
      <c r="M25" s="28">
        <v>204</v>
      </c>
      <c r="N25" s="31">
        <v>0.12</v>
      </c>
      <c r="O25" s="31">
        <v>0.48</v>
      </c>
      <c r="P25" s="28">
        <v>721</v>
      </c>
      <c r="Q25" s="31">
        <v>0.23</v>
      </c>
      <c r="R25" s="31">
        <v>0.7</v>
      </c>
      <c r="S25" s="28">
        <v>3222</v>
      </c>
      <c r="T25" s="31">
        <v>0.5</v>
      </c>
      <c r="U25" s="31">
        <v>1.06</v>
      </c>
      <c r="V25" s="28">
        <v>6444</v>
      </c>
      <c r="W25" s="31">
        <v>1.06</v>
      </c>
      <c r="X25" s="26" t="s">
        <v>25</v>
      </c>
      <c r="Z25" s="47">
        <v>1500</v>
      </c>
      <c r="AA25" s="47">
        <f t="shared" si="1"/>
        <v>1597.1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1597.1</v>
      </c>
      <c r="AG25" s="2">
        <f t="shared" si="2"/>
        <v>0</v>
      </c>
    </row>
    <row r="26" spans="1:33">
      <c r="A26" s="26" t="s">
        <v>1972</v>
      </c>
      <c r="B26" s="26" t="s">
        <v>1972</v>
      </c>
      <c r="C26" s="26" t="s">
        <v>1981</v>
      </c>
      <c r="D26" s="27">
        <v>53.4</v>
      </c>
      <c r="E26" s="28">
        <v>400</v>
      </c>
      <c r="F26" s="29">
        <v>7.41</v>
      </c>
      <c r="G26" s="29">
        <v>6.86</v>
      </c>
      <c r="H26" s="30">
        <v>1.03E-2</v>
      </c>
      <c r="I26" s="31">
        <v>11.32</v>
      </c>
      <c r="J26" s="31">
        <v>10.89</v>
      </c>
      <c r="K26" s="31">
        <v>3.45</v>
      </c>
      <c r="L26" s="31">
        <v>3.57</v>
      </c>
      <c r="M26" s="28">
        <v>631</v>
      </c>
      <c r="N26" s="31">
        <v>0.14000000000000001</v>
      </c>
      <c r="O26" s="31">
        <v>0.71</v>
      </c>
      <c r="P26" s="28">
        <v>2042</v>
      </c>
      <c r="Q26" s="31">
        <v>0.24</v>
      </c>
      <c r="R26" s="31">
        <v>1</v>
      </c>
      <c r="S26" s="28">
        <v>7913</v>
      </c>
      <c r="T26" s="31">
        <v>0.5</v>
      </c>
      <c r="U26" s="31">
        <v>1.46</v>
      </c>
      <c r="V26" s="28">
        <v>15826</v>
      </c>
      <c r="W26" s="31">
        <v>1.46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1982</v>
      </c>
      <c r="B27" s="26" t="s">
        <v>1982</v>
      </c>
      <c r="C27" s="26" t="s">
        <v>1983</v>
      </c>
      <c r="D27" s="27">
        <v>30.1</v>
      </c>
      <c r="E27" s="28">
        <v>300</v>
      </c>
      <c r="F27" s="29">
        <v>8.07</v>
      </c>
      <c r="G27" s="29">
        <v>7.77</v>
      </c>
      <c r="H27" s="30">
        <v>0.01</v>
      </c>
      <c r="I27" s="31">
        <v>11.21</v>
      </c>
      <c r="J27" s="31">
        <v>11.11</v>
      </c>
      <c r="K27" s="31">
        <v>2.78</v>
      </c>
      <c r="L27" s="31">
        <v>2.98</v>
      </c>
      <c r="M27" s="28">
        <v>94</v>
      </c>
      <c r="N27" s="31">
        <v>0.08</v>
      </c>
      <c r="O27" s="31">
        <v>0.41</v>
      </c>
      <c r="P27" s="28">
        <v>346</v>
      </c>
      <c r="Q27" s="31">
        <v>0.15</v>
      </c>
      <c r="R27" s="31">
        <v>0.61</v>
      </c>
      <c r="S27" s="28">
        <v>3614</v>
      </c>
      <c r="T27" s="31">
        <v>0.5</v>
      </c>
      <c r="U27" s="31">
        <v>1.18</v>
      </c>
      <c r="V27" s="28">
        <v>7229</v>
      </c>
      <c r="W27" s="31">
        <v>1.18</v>
      </c>
      <c r="X27" s="26" t="s">
        <v>25</v>
      </c>
      <c r="Z27" s="47">
        <v>1800</v>
      </c>
      <c r="AA27" s="47">
        <f t="shared" si="1"/>
        <v>437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437</v>
      </c>
      <c r="AG27" s="2">
        <f t="shared" si="2"/>
        <v>0</v>
      </c>
    </row>
    <row r="28" spans="1:33">
      <c r="A28" s="26" t="s">
        <v>1983</v>
      </c>
      <c r="B28" s="26" t="s">
        <v>1983</v>
      </c>
      <c r="C28" s="26" t="s">
        <v>1984</v>
      </c>
      <c r="D28" s="27">
        <v>43.6</v>
      </c>
      <c r="E28" s="28">
        <v>300</v>
      </c>
      <c r="F28" s="29">
        <v>7.77</v>
      </c>
      <c r="G28" s="29">
        <v>7.33</v>
      </c>
      <c r="H28" s="30">
        <v>1.01E-2</v>
      </c>
      <c r="I28" s="31">
        <v>11.11</v>
      </c>
      <c r="J28" s="31">
        <v>11</v>
      </c>
      <c r="K28" s="31">
        <v>2.98</v>
      </c>
      <c r="L28" s="31">
        <v>3.31</v>
      </c>
      <c r="M28" s="28">
        <v>94</v>
      </c>
      <c r="N28" s="31">
        <v>0.08</v>
      </c>
      <c r="O28" s="31">
        <v>0.41</v>
      </c>
      <c r="P28" s="28">
        <v>346</v>
      </c>
      <c r="Q28" s="31">
        <v>0.15</v>
      </c>
      <c r="R28" s="31">
        <v>0.61</v>
      </c>
      <c r="S28" s="28">
        <v>3637</v>
      </c>
      <c r="T28" s="31">
        <v>0.5</v>
      </c>
      <c r="U28" s="31">
        <v>1.19</v>
      </c>
      <c r="V28" s="28">
        <v>7274</v>
      </c>
      <c r="W28" s="31">
        <v>1.19</v>
      </c>
      <c r="X28" s="26" t="s">
        <v>25</v>
      </c>
      <c r="Z28" s="47">
        <v>2000</v>
      </c>
      <c r="AA28" s="47">
        <f t="shared" ref="AA28:AB32" si="5">SUMIFS($D$5:$D$5000,$E$5:$E$5000,$Z28,$X$5:$X$5000,AA$5)</f>
        <v>714.30000000000007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714.30000000000007</v>
      </c>
      <c r="AG28" s="2">
        <f t="shared" si="2"/>
        <v>0</v>
      </c>
    </row>
    <row r="29" spans="1:33">
      <c r="A29" s="26" t="s">
        <v>1984</v>
      </c>
      <c r="B29" s="26" t="s">
        <v>1984</v>
      </c>
      <c r="C29" s="26" t="s">
        <v>1981</v>
      </c>
      <c r="D29" s="27">
        <v>37</v>
      </c>
      <c r="E29" s="28">
        <v>300</v>
      </c>
      <c r="F29" s="29">
        <v>7.13</v>
      </c>
      <c r="G29" s="29">
        <v>6.76</v>
      </c>
      <c r="H29" s="30">
        <v>0.01</v>
      </c>
      <c r="I29" s="31">
        <v>11</v>
      </c>
      <c r="J29" s="31">
        <v>10.89</v>
      </c>
      <c r="K29" s="31">
        <v>3.51</v>
      </c>
      <c r="L29" s="31">
        <v>3.77</v>
      </c>
      <c r="M29" s="28">
        <v>94</v>
      </c>
      <c r="N29" s="31">
        <v>0.08</v>
      </c>
      <c r="O29" s="31">
        <v>0.41</v>
      </c>
      <c r="P29" s="28">
        <v>346</v>
      </c>
      <c r="Q29" s="31">
        <v>0.15</v>
      </c>
      <c r="R29" s="31">
        <v>0.61</v>
      </c>
      <c r="S29" s="28">
        <v>3620</v>
      </c>
      <c r="T29" s="31">
        <v>0.5</v>
      </c>
      <c r="U29" s="31">
        <v>1.19</v>
      </c>
      <c r="V29" s="28">
        <v>7241</v>
      </c>
      <c r="W29" s="31">
        <v>1.19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1981</v>
      </c>
      <c r="B30" s="26" t="s">
        <v>1981</v>
      </c>
      <c r="C30" s="26" t="s">
        <v>1985</v>
      </c>
      <c r="D30" s="27">
        <v>63</v>
      </c>
      <c r="E30" s="28">
        <v>400</v>
      </c>
      <c r="F30" s="29">
        <v>6.66</v>
      </c>
      <c r="G30" s="29">
        <v>6.03</v>
      </c>
      <c r="H30" s="30">
        <v>0.01</v>
      </c>
      <c r="I30" s="31">
        <v>10.89</v>
      </c>
      <c r="J30" s="31">
        <v>10.85</v>
      </c>
      <c r="K30" s="31">
        <v>3.77</v>
      </c>
      <c r="L30" s="31">
        <v>4.3600000000000003</v>
      </c>
      <c r="M30" s="28">
        <v>733</v>
      </c>
      <c r="N30" s="31">
        <v>0.15</v>
      </c>
      <c r="O30" s="31">
        <v>0.74</v>
      </c>
      <c r="P30" s="28">
        <v>2339</v>
      </c>
      <c r="Q30" s="31">
        <v>0.26</v>
      </c>
      <c r="R30" s="31">
        <v>1.03</v>
      </c>
      <c r="S30" s="28">
        <v>7797</v>
      </c>
      <c r="T30" s="31">
        <v>0.5</v>
      </c>
      <c r="U30" s="31">
        <v>1.44</v>
      </c>
      <c r="V30" s="28">
        <v>15594</v>
      </c>
      <c r="W30" s="31">
        <v>1.44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1986</v>
      </c>
      <c r="B31" s="26" t="s">
        <v>1986</v>
      </c>
      <c r="C31" s="26" t="s">
        <v>1987</v>
      </c>
      <c r="D31" s="27">
        <v>41</v>
      </c>
      <c r="E31" s="28">
        <v>300</v>
      </c>
      <c r="F31" s="29">
        <v>8.0429999999999993</v>
      </c>
      <c r="G31" s="29">
        <v>7.9450000000000003</v>
      </c>
      <c r="H31" s="30">
        <v>2.3999999999999998E-3</v>
      </c>
      <c r="I31" s="31">
        <v>11.4</v>
      </c>
      <c r="J31" s="31">
        <v>11.4</v>
      </c>
      <c r="K31" s="31">
        <v>3</v>
      </c>
      <c r="L31" s="31">
        <v>3.1</v>
      </c>
      <c r="M31" s="28">
        <v>93</v>
      </c>
      <c r="N31" s="31">
        <v>0.11</v>
      </c>
      <c r="O31" s="31">
        <v>0.25</v>
      </c>
      <c r="P31" s="28">
        <v>342</v>
      </c>
      <c r="Q31" s="31">
        <v>0.21</v>
      </c>
      <c r="R31" s="31">
        <v>0.37</v>
      </c>
      <c r="S31" s="28">
        <v>1774</v>
      </c>
      <c r="T31" s="31">
        <v>0.5</v>
      </c>
      <c r="U31" s="31">
        <v>0.57999999999999996</v>
      </c>
      <c r="V31" s="28">
        <v>3547</v>
      </c>
      <c r="W31" s="31">
        <v>0.57999999999999996</v>
      </c>
      <c r="X31" s="26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1987</v>
      </c>
      <c r="B32" s="26" t="s">
        <v>1987</v>
      </c>
      <c r="C32" s="26" t="s">
        <v>1988</v>
      </c>
      <c r="D32" s="27">
        <v>37</v>
      </c>
      <c r="E32" s="28">
        <v>300</v>
      </c>
      <c r="F32" s="29">
        <v>7.9450000000000003</v>
      </c>
      <c r="G32" s="29">
        <v>7.8559999999999999</v>
      </c>
      <c r="H32" s="30">
        <v>2.3999999999999998E-3</v>
      </c>
      <c r="I32" s="31">
        <v>11.4</v>
      </c>
      <c r="J32" s="31">
        <v>11.32</v>
      </c>
      <c r="K32" s="31">
        <v>3.1</v>
      </c>
      <c r="L32" s="31">
        <v>3.11</v>
      </c>
      <c r="M32" s="28">
        <v>93</v>
      </c>
      <c r="N32" s="31">
        <v>0.11</v>
      </c>
      <c r="O32" s="31">
        <v>0.25</v>
      </c>
      <c r="P32" s="28">
        <v>342</v>
      </c>
      <c r="Q32" s="31">
        <v>0.21</v>
      </c>
      <c r="R32" s="31">
        <v>0.37</v>
      </c>
      <c r="S32" s="28">
        <v>1774</v>
      </c>
      <c r="T32" s="31">
        <v>0.5</v>
      </c>
      <c r="U32" s="31">
        <v>0.57999999999999996</v>
      </c>
      <c r="V32" s="28">
        <v>3547</v>
      </c>
      <c r="W32" s="31">
        <v>0.57999999999999996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1988</v>
      </c>
      <c r="B33" s="26" t="s">
        <v>1988</v>
      </c>
      <c r="C33" s="26" t="s">
        <v>1989</v>
      </c>
      <c r="D33" s="27">
        <v>34.700000000000003</v>
      </c>
      <c r="E33" s="28">
        <v>300</v>
      </c>
      <c r="F33" s="29">
        <v>7.8559999999999999</v>
      </c>
      <c r="G33" s="29">
        <v>7.7729999999999997</v>
      </c>
      <c r="H33" s="30">
        <v>2.3999999999999998E-3</v>
      </c>
      <c r="I33" s="31">
        <v>11.32</v>
      </c>
      <c r="J33" s="31">
        <v>11.24</v>
      </c>
      <c r="K33" s="31">
        <v>3.11</v>
      </c>
      <c r="L33" s="31">
        <v>3.11</v>
      </c>
      <c r="M33" s="28">
        <v>93</v>
      </c>
      <c r="N33" s="31">
        <v>0.11</v>
      </c>
      <c r="O33" s="31">
        <v>0.25</v>
      </c>
      <c r="P33" s="28">
        <v>342</v>
      </c>
      <c r="Q33" s="31">
        <v>0.21</v>
      </c>
      <c r="R33" s="31">
        <v>0.37</v>
      </c>
      <c r="S33" s="28">
        <v>1774</v>
      </c>
      <c r="T33" s="31">
        <v>0.5</v>
      </c>
      <c r="U33" s="31">
        <v>0.57999999999999996</v>
      </c>
      <c r="V33" s="28">
        <v>3547</v>
      </c>
      <c r="W33" s="31">
        <v>0.57999999999999996</v>
      </c>
      <c r="X33" s="26" t="s">
        <v>25</v>
      </c>
      <c r="Z33" s="47" t="s">
        <v>16226</v>
      </c>
      <c r="AA33" s="47">
        <f>SUM(AA6:AA32)</f>
        <v>61834.399999999972</v>
      </c>
      <c r="AB33" s="47">
        <f>SUM(AB6:AB32)</f>
        <v>0</v>
      </c>
      <c r="AC33" s="47">
        <f>SUM(AC6:AC32)</f>
        <v>563.79999999999995</v>
      </c>
      <c r="AD33" s="47">
        <f>SUM(AD6:AD32)</f>
        <v>70.400000000000006</v>
      </c>
      <c r="AE33" s="47">
        <f>SUM(AE6:AE32)</f>
        <v>11685.299999999994</v>
      </c>
      <c r="AF33" s="47">
        <f>SUM(AA33:AE33)</f>
        <v>74153.899999999965</v>
      </c>
      <c r="AG33" s="2">
        <f>SUM($D$5:$D$5000)-AF33</f>
        <v>0</v>
      </c>
    </row>
    <row r="34" spans="1:33">
      <c r="A34" s="26" t="s">
        <v>1989</v>
      </c>
      <c r="B34" s="26" t="s">
        <v>1989</v>
      </c>
      <c r="C34" s="26" t="s">
        <v>1990</v>
      </c>
      <c r="D34" s="27">
        <v>34</v>
      </c>
      <c r="E34" s="28">
        <v>300</v>
      </c>
      <c r="F34" s="29">
        <v>4.0679999999999996</v>
      </c>
      <c r="G34" s="29">
        <v>4</v>
      </c>
      <c r="H34" s="30">
        <v>2E-3</v>
      </c>
      <c r="I34" s="31">
        <v>11.24</v>
      </c>
      <c r="J34" s="31">
        <v>11.31</v>
      </c>
      <c r="K34" s="31">
        <v>6.82</v>
      </c>
      <c r="L34" s="31">
        <v>6.95</v>
      </c>
      <c r="M34" s="28">
        <v>186</v>
      </c>
      <c r="N34" s="31">
        <v>0.16</v>
      </c>
      <c r="O34" s="31">
        <v>0.28999999999999998</v>
      </c>
      <c r="P34" s="28">
        <v>660</v>
      </c>
      <c r="Q34" s="31">
        <v>0.31</v>
      </c>
      <c r="R34" s="31">
        <v>0.42</v>
      </c>
      <c r="S34" s="28">
        <v>1619</v>
      </c>
      <c r="T34" s="31">
        <v>0.5</v>
      </c>
      <c r="U34" s="31">
        <v>0.53</v>
      </c>
      <c r="V34" s="28">
        <v>3238</v>
      </c>
      <c r="W34" s="31">
        <v>0.53</v>
      </c>
      <c r="X34" s="26" t="s">
        <v>25</v>
      </c>
    </row>
    <row r="35" spans="1:33">
      <c r="A35" s="26" t="s">
        <v>1991</v>
      </c>
      <c r="B35" s="26" t="s">
        <v>1991</v>
      </c>
      <c r="C35" s="26" t="s">
        <v>1992</v>
      </c>
      <c r="D35" s="27">
        <v>41</v>
      </c>
      <c r="E35" s="28">
        <v>300</v>
      </c>
      <c r="F35" s="29">
        <v>8.27</v>
      </c>
      <c r="G35" s="29">
        <v>7.94</v>
      </c>
      <c r="H35" s="30">
        <v>8.0000000000000002E-3</v>
      </c>
      <c r="I35" s="31">
        <v>11.42</v>
      </c>
      <c r="J35" s="31">
        <v>11.3</v>
      </c>
      <c r="K35" s="31">
        <v>2.79</v>
      </c>
      <c r="L35" s="31">
        <v>3</v>
      </c>
      <c r="M35" s="28">
        <v>91</v>
      </c>
      <c r="N35" s="31">
        <v>0.08</v>
      </c>
      <c r="O35" s="31">
        <v>0.38</v>
      </c>
      <c r="P35" s="28">
        <v>334</v>
      </c>
      <c r="Q35" s="31">
        <v>0.15</v>
      </c>
      <c r="R35" s="31">
        <v>0.56000000000000005</v>
      </c>
      <c r="S35" s="28">
        <v>3248</v>
      </c>
      <c r="T35" s="31">
        <v>0.5</v>
      </c>
      <c r="U35" s="31">
        <v>1.06</v>
      </c>
      <c r="V35" s="28">
        <v>6496</v>
      </c>
      <c r="W35" s="31">
        <v>1.06</v>
      </c>
      <c r="X35" s="26" t="s">
        <v>25</v>
      </c>
    </row>
    <row r="36" spans="1:33">
      <c r="A36" s="26" t="s">
        <v>1992</v>
      </c>
      <c r="B36" s="26" t="s">
        <v>1992</v>
      </c>
      <c r="C36" s="26" t="s">
        <v>1990</v>
      </c>
      <c r="D36" s="27">
        <v>33.1</v>
      </c>
      <c r="E36" s="28">
        <v>300</v>
      </c>
      <c r="F36" s="29">
        <v>7.94</v>
      </c>
      <c r="G36" s="29">
        <v>7.68</v>
      </c>
      <c r="H36" s="30">
        <v>7.9000000000000008E-3</v>
      </c>
      <c r="I36" s="31">
        <v>11.3</v>
      </c>
      <c r="J36" s="31">
        <v>11.31</v>
      </c>
      <c r="K36" s="31">
        <v>3</v>
      </c>
      <c r="L36" s="31">
        <v>3.27</v>
      </c>
      <c r="M36" s="28">
        <v>91</v>
      </c>
      <c r="N36" s="31">
        <v>0.08</v>
      </c>
      <c r="O36" s="31">
        <v>0.38</v>
      </c>
      <c r="P36" s="28">
        <v>334</v>
      </c>
      <c r="Q36" s="31">
        <v>0.16</v>
      </c>
      <c r="R36" s="31">
        <v>0.55000000000000004</v>
      </c>
      <c r="S36" s="28">
        <v>3209</v>
      </c>
      <c r="T36" s="31">
        <v>0.5</v>
      </c>
      <c r="U36" s="31">
        <v>1.05</v>
      </c>
      <c r="V36" s="28">
        <v>6418</v>
      </c>
      <c r="W36" s="31">
        <v>1.05</v>
      </c>
      <c r="X36" s="26" t="s">
        <v>25</v>
      </c>
    </row>
    <row r="37" spans="1:33">
      <c r="A37" s="26" t="s">
        <v>1990</v>
      </c>
      <c r="B37" s="26" t="s">
        <v>1990</v>
      </c>
      <c r="C37" s="26" t="s">
        <v>1993</v>
      </c>
      <c r="D37" s="27">
        <v>42.1</v>
      </c>
      <c r="E37" s="28">
        <v>300</v>
      </c>
      <c r="F37" s="29">
        <v>7.68</v>
      </c>
      <c r="G37" s="29">
        <v>7.34</v>
      </c>
      <c r="H37" s="30">
        <v>8.0999999999999996E-3</v>
      </c>
      <c r="I37" s="31">
        <v>11.31</v>
      </c>
      <c r="J37" s="31">
        <v>11.23</v>
      </c>
      <c r="K37" s="31">
        <v>3.27</v>
      </c>
      <c r="L37" s="31">
        <v>3.53</v>
      </c>
      <c r="M37" s="28">
        <v>277</v>
      </c>
      <c r="N37" s="31">
        <v>0.14000000000000001</v>
      </c>
      <c r="O37" s="31">
        <v>0.53</v>
      </c>
      <c r="P37" s="28">
        <v>957</v>
      </c>
      <c r="Q37" s="31">
        <v>0.26</v>
      </c>
      <c r="R37" s="31">
        <v>0.76</v>
      </c>
      <c r="S37" s="28">
        <v>3254</v>
      </c>
      <c r="T37" s="31">
        <v>0.5</v>
      </c>
      <c r="U37" s="31">
        <v>1.07</v>
      </c>
      <c r="V37" s="28">
        <v>6507</v>
      </c>
      <c r="W37" s="31">
        <v>1.07</v>
      </c>
      <c r="X37" s="26" t="s">
        <v>25</v>
      </c>
    </row>
    <row r="38" spans="1:33">
      <c r="A38" s="26" t="s">
        <v>1993</v>
      </c>
      <c r="B38" s="26" t="s">
        <v>1993</v>
      </c>
      <c r="C38" s="26" t="s">
        <v>1994</v>
      </c>
      <c r="D38" s="27">
        <v>61.2</v>
      </c>
      <c r="E38" s="28">
        <v>300</v>
      </c>
      <c r="F38" s="29">
        <v>6.93</v>
      </c>
      <c r="G38" s="29">
        <v>6.5</v>
      </c>
      <c r="H38" s="30">
        <v>7.0000000000000001E-3</v>
      </c>
      <c r="I38" s="31">
        <v>11.23</v>
      </c>
      <c r="J38" s="31">
        <v>11.03</v>
      </c>
      <c r="K38" s="31">
        <v>3.94</v>
      </c>
      <c r="L38" s="31">
        <v>4.17</v>
      </c>
      <c r="M38" s="28">
        <v>277</v>
      </c>
      <c r="N38" s="31">
        <v>0.15</v>
      </c>
      <c r="O38" s="31">
        <v>0.5</v>
      </c>
      <c r="P38" s="28">
        <v>957</v>
      </c>
      <c r="Q38" s="31">
        <v>0.27</v>
      </c>
      <c r="R38" s="31">
        <v>0.73</v>
      </c>
      <c r="S38" s="28">
        <v>3035</v>
      </c>
      <c r="T38" s="31">
        <v>0.5</v>
      </c>
      <c r="U38" s="31">
        <v>0.99</v>
      </c>
      <c r="V38" s="28">
        <v>6070</v>
      </c>
      <c r="W38" s="31">
        <v>0.99</v>
      </c>
      <c r="X38" s="26" t="s">
        <v>25</v>
      </c>
    </row>
    <row r="39" spans="1:33">
      <c r="A39" s="26" t="s">
        <v>1994</v>
      </c>
      <c r="B39" s="26" t="s">
        <v>1994</v>
      </c>
      <c r="C39" s="26" t="s">
        <v>1995</v>
      </c>
      <c r="D39" s="27">
        <v>15.4</v>
      </c>
      <c r="E39" s="28">
        <v>300</v>
      </c>
      <c r="F39" s="29">
        <v>6.5</v>
      </c>
      <c r="G39" s="29">
        <v>6.46</v>
      </c>
      <c r="H39" s="30">
        <v>2.5999999999999999E-3</v>
      </c>
      <c r="I39" s="31">
        <v>11.03</v>
      </c>
      <c r="J39" s="31">
        <v>10.83</v>
      </c>
      <c r="K39" s="31">
        <v>4.17</v>
      </c>
      <c r="L39" s="31">
        <v>4.01</v>
      </c>
      <c r="M39" s="28">
        <v>277</v>
      </c>
      <c r="N39" s="31">
        <v>0.19</v>
      </c>
      <c r="O39" s="31">
        <v>0.35</v>
      </c>
      <c r="P39" s="28">
        <v>957</v>
      </c>
      <c r="Q39" s="31">
        <v>0.35</v>
      </c>
      <c r="R39" s="31">
        <v>0.51</v>
      </c>
      <c r="S39" s="28">
        <v>1845</v>
      </c>
      <c r="T39" s="31">
        <v>0.5</v>
      </c>
      <c r="U39" s="31">
        <v>0.6</v>
      </c>
      <c r="V39" s="28">
        <v>3690</v>
      </c>
      <c r="W39" s="31">
        <v>0.6</v>
      </c>
      <c r="X39" s="26" t="s">
        <v>25</v>
      </c>
    </row>
    <row r="40" spans="1:33">
      <c r="A40" s="26" t="s">
        <v>1995</v>
      </c>
      <c r="B40" s="26" t="s">
        <v>1995</v>
      </c>
      <c r="C40" s="26" t="s">
        <v>1996</v>
      </c>
      <c r="D40" s="27">
        <v>56.1</v>
      </c>
      <c r="E40" s="28">
        <v>300</v>
      </c>
      <c r="F40" s="29">
        <v>6.46</v>
      </c>
      <c r="G40" s="29">
        <v>6.29</v>
      </c>
      <c r="H40" s="30">
        <v>3.0000000000000001E-3</v>
      </c>
      <c r="I40" s="31">
        <v>10.83</v>
      </c>
      <c r="J40" s="31">
        <v>10.82</v>
      </c>
      <c r="K40" s="31">
        <v>4.01</v>
      </c>
      <c r="L40" s="31">
        <v>4.17</v>
      </c>
      <c r="M40" s="28">
        <v>277</v>
      </c>
      <c r="N40" s="31">
        <v>0.18</v>
      </c>
      <c r="O40" s="31">
        <v>0.37</v>
      </c>
      <c r="P40" s="28">
        <v>957</v>
      </c>
      <c r="Q40" s="31">
        <v>0.33</v>
      </c>
      <c r="R40" s="31">
        <v>0.54</v>
      </c>
      <c r="S40" s="28">
        <v>1993</v>
      </c>
      <c r="T40" s="31">
        <v>0.5</v>
      </c>
      <c r="U40" s="31">
        <v>0.65</v>
      </c>
      <c r="V40" s="28">
        <v>3986</v>
      </c>
      <c r="W40" s="31">
        <v>0.65</v>
      </c>
      <c r="X40" s="26" t="s">
        <v>25</v>
      </c>
    </row>
    <row r="41" spans="1:33">
      <c r="A41" s="26" t="s">
        <v>1996</v>
      </c>
      <c r="B41" s="26" t="s">
        <v>1996</v>
      </c>
      <c r="C41" s="26" t="s">
        <v>1985</v>
      </c>
      <c r="D41" s="27">
        <v>50.8</v>
      </c>
      <c r="E41" s="28">
        <v>300</v>
      </c>
      <c r="F41" s="29">
        <v>6.29</v>
      </c>
      <c r="G41" s="29">
        <v>6.14</v>
      </c>
      <c r="H41" s="30">
        <v>3.0000000000000001E-3</v>
      </c>
      <c r="I41" s="31">
        <v>10.82</v>
      </c>
      <c r="J41" s="31">
        <v>10.85</v>
      </c>
      <c r="K41" s="31">
        <v>4.17</v>
      </c>
      <c r="L41" s="31">
        <v>4.3499999999999996</v>
      </c>
      <c r="M41" s="28">
        <v>277</v>
      </c>
      <c r="N41" s="31">
        <v>0.18</v>
      </c>
      <c r="O41" s="31">
        <v>0.37</v>
      </c>
      <c r="P41" s="28">
        <v>957</v>
      </c>
      <c r="Q41" s="31">
        <v>0.34</v>
      </c>
      <c r="R41" s="31">
        <v>0.53</v>
      </c>
      <c r="S41" s="28">
        <v>1967</v>
      </c>
      <c r="T41" s="31">
        <v>0.5</v>
      </c>
      <c r="U41" s="31">
        <v>0.64</v>
      </c>
      <c r="V41" s="28">
        <v>3935</v>
      </c>
      <c r="W41" s="31">
        <v>0.64</v>
      </c>
      <c r="X41" s="26" t="s">
        <v>25</v>
      </c>
    </row>
    <row r="42" spans="1:33">
      <c r="A42" s="26" t="s">
        <v>1985</v>
      </c>
      <c r="B42" s="26" t="s">
        <v>1985</v>
      </c>
      <c r="C42" s="26" t="s">
        <v>1997</v>
      </c>
      <c r="D42" s="27">
        <v>51.8</v>
      </c>
      <c r="E42" s="28">
        <v>500</v>
      </c>
      <c r="F42" s="29">
        <v>5.98</v>
      </c>
      <c r="G42" s="29">
        <v>5.7</v>
      </c>
      <c r="H42" s="30">
        <v>5.4000000000000003E-3</v>
      </c>
      <c r="I42" s="31">
        <v>10.85</v>
      </c>
      <c r="J42" s="31">
        <v>10.94</v>
      </c>
      <c r="K42" s="31">
        <v>4.3</v>
      </c>
      <c r="L42" s="31">
        <v>4.67</v>
      </c>
      <c r="M42" s="28">
        <v>1049</v>
      </c>
      <c r="N42" s="31">
        <v>0.15</v>
      </c>
      <c r="O42" s="31">
        <v>0.64</v>
      </c>
      <c r="P42" s="28">
        <v>3228</v>
      </c>
      <c r="Q42" s="31">
        <v>0.27</v>
      </c>
      <c r="R42" s="31">
        <v>0.89</v>
      </c>
      <c r="S42" s="28">
        <v>10394</v>
      </c>
      <c r="T42" s="31">
        <v>0.5</v>
      </c>
      <c r="U42" s="31">
        <v>1.23</v>
      </c>
      <c r="V42" s="28">
        <v>20788</v>
      </c>
      <c r="W42" s="31">
        <v>1.23</v>
      </c>
      <c r="X42" s="26" t="s">
        <v>25</v>
      </c>
    </row>
    <row r="43" spans="1:33">
      <c r="A43" s="26" t="s">
        <v>1997</v>
      </c>
      <c r="B43" s="26" t="s">
        <v>1997</v>
      </c>
      <c r="C43" s="26" t="s">
        <v>1998</v>
      </c>
      <c r="D43" s="27">
        <v>50.3</v>
      </c>
      <c r="E43" s="28">
        <v>500</v>
      </c>
      <c r="F43" s="29">
        <v>5.7</v>
      </c>
      <c r="G43" s="29">
        <v>5.42</v>
      </c>
      <c r="H43" s="30">
        <v>5.5999999999999999E-3</v>
      </c>
      <c r="I43" s="31">
        <v>10.94</v>
      </c>
      <c r="J43" s="31">
        <v>11.05</v>
      </c>
      <c r="K43" s="31">
        <v>4.67</v>
      </c>
      <c r="L43" s="31">
        <v>5.0599999999999996</v>
      </c>
      <c r="M43" s="28">
        <v>1049</v>
      </c>
      <c r="N43" s="31">
        <v>0.15</v>
      </c>
      <c r="O43" s="31">
        <v>0.65</v>
      </c>
      <c r="P43" s="28">
        <v>3228</v>
      </c>
      <c r="Q43" s="31">
        <v>0.26</v>
      </c>
      <c r="R43" s="31">
        <v>0.9</v>
      </c>
      <c r="S43" s="28">
        <v>10548</v>
      </c>
      <c r="T43" s="31">
        <v>0.5</v>
      </c>
      <c r="U43" s="31">
        <v>1.24</v>
      </c>
      <c r="V43" s="28">
        <v>21095</v>
      </c>
      <c r="W43" s="31">
        <v>1.24</v>
      </c>
      <c r="X43" s="26" t="s">
        <v>25</v>
      </c>
    </row>
    <row r="44" spans="1:33">
      <c r="A44" s="26" t="s">
        <v>1999</v>
      </c>
      <c r="B44" s="26" t="s">
        <v>1999</v>
      </c>
      <c r="C44" s="26" t="s">
        <v>2000</v>
      </c>
      <c r="D44" s="27">
        <v>34.799999999999997</v>
      </c>
      <c r="E44" s="28">
        <v>300</v>
      </c>
      <c r="F44" s="29">
        <v>9.2899999999999991</v>
      </c>
      <c r="G44" s="29">
        <v>8.98</v>
      </c>
      <c r="H44" s="30">
        <v>8.8999999999999999E-3</v>
      </c>
      <c r="I44" s="31">
        <v>11.67</v>
      </c>
      <c r="J44" s="31">
        <v>11.58</v>
      </c>
      <c r="K44" s="31">
        <v>2.02</v>
      </c>
      <c r="L44" s="31">
        <v>2.2400000000000002</v>
      </c>
      <c r="M44" s="28">
        <v>52</v>
      </c>
      <c r="N44" s="31">
        <v>0.06</v>
      </c>
      <c r="O44" s="31">
        <v>0.33</v>
      </c>
      <c r="P44" s="28">
        <v>195</v>
      </c>
      <c r="Q44" s="31">
        <v>0.12</v>
      </c>
      <c r="R44" s="31">
        <v>0.49</v>
      </c>
      <c r="S44" s="28">
        <v>3417</v>
      </c>
      <c r="T44" s="31">
        <v>0.5</v>
      </c>
      <c r="U44" s="31">
        <v>1.1200000000000001</v>
      </c>
      <c r="V44" s="28">
        <v>6834</v>
      </c>
      <c r="W44" s="31">
        <v>1.1200000000000001</v>
      </c>
      <c r="X44" s="26" t="s">
        <v>25</v>
      </c>
    </row>
    <row r="45" spans="1:33">
      <c r="A45" s="26" t="s">
        <v>2000</v>
      </c>
      <c r="B45" s="26" t="s">
        <v>2000</v>
      </c>
      <c r="C45" s="26" t="s">
        <v>2001</v>
      </c>
      <c r="D45" s="27">
        <v>28.5</v>
      </c>
      <c r="E45" s="28">
        <v>300</v>
      </c>
      <c r="F45" s="29">
        <v>8.98</v>
      </c>
      <c r="G45" s="29">
        <v>8.7200000000000006</v>
      </c>
      <c r="H45" s="30">
        <v>9.1000000000000004E-3</v>
      </c>
      <c r="I45" s="31">
        <v>11.58</v>
      </c>
      <c r="J45" s="31">
        <v>11.63</v>
      </c>
      <c r="K45" s="31">
        <v>2.2400000000000002</v>
      </c>
      <c r="L45" s="31">
        <v>2.5499999999999998</v>
      </c>
      <c r="M45" s="28">
        <v>93</v>
      </c>
      <c r="N45" s="31">
        <v>0.08</v>
      </c>
      <c r="O45" s="31">
        <v>0.4</v>
      </c>
      <c r="P45" s="28">
        <v>342</v>
      </c>
      <c r="Q45" s="31">
        <v>0.15</v>
      </c>
      <c r="R45" s="31">
        <v>0.59</v>
      </c>
      <c r="S45" s="28">
        <v>3458</v>
      </c>
      <c r="T45" s="31">
        <v>0.5</v>
      </c>
      <c r="U45" s="31">
        <v>1.1299999999999999</v>
      </c>
      <c r="V45" s="28">
        <v>6916</v>
      </c>
      <c r="W45" s="31">
        <v>1.1299999999999999</v>
      </c>
      <c r="X45" s="26" t="s">
        <v>25</v>
      </c>
    </row>
    <row r="46" spans="1:33">
      <c r="A46" s="26" t="s">
        <v>2001</v>
      </c>
      <c r="B46" s="26" t="s">
        <v>2001</v>
      </c>
      <c r="C46" s="26" t="s">
        <v>2002</v>
      </c>
      <c r="D46" s="27">
        <v>27.8</v>
      </c>
      <c r="E46" s="28">
        <v>300</v>
      </c>
      <c r="F46" s="29">
        <v>8.7200000000000006</v>
      </c>
      <c r="G46" s="29">
        <v>8.4700000000000006</v>
      </c>
      <c r="H46" s="30">
        <v>8.9999999999999993E-3</v>
      </c>
      <c r="I46" s="31">
        <v>11.63</v>
      </c>
      <c r="J46" s="31">
        <v>11.63</v>
      </c>
      <c r="K46" s="31">
        <v>2.5499999999999998</v>
      </c>
      <c r="L46" s="31">
        <v>2.8</v>
      </c>
      <c r="M46" s="28">
        <v>142</v>
      </c>
      <c r="N46" s="31">
        <v>0.1</v>
      </c>
      <c r="O46" s="31">
        <v>0.45</v>
      </c>
      <c r="P46" s="28">
        <v>512</v>
      </c>
      <c r="Q46" s="31">
        <v>0.18</v>
      </c>
      <c r="R46" s="31">
        <v>0.66</v>
      </c>
      <c r="S46" s="28">
        <v>3433</v>
      </c>
      <c r="T46" s="31">
        <v>0.5</v>
      </c>
      <c r="U46" s="31">
        <v>1.1200000000000001</v>
      </c>
      <c r="V46" s="28">
        <v>6867</v>
      </c>
      <c r="W46" s="31">
        <v>1.1200000000000001</v>
      </c>
      <c r="X46" s="26" t="s">
        <v>25</v>
      </c>
    </row>
    <row r="47" spans="1:33">
      <c r="A47" s="26" t="s">
        <v>2002</v>
      </c>
      <c r="B47" s="26" t="s">
        <v>2002</v>
      </c>
      <c r="C47" s="26" t="s">
        <v>2003</v>
      </c>
      <c r="D47" s="27">
        <v>43.6</v>
      </c>
      <c r="E47" s="28">
        <v>300</v>
      </c>
      <c r="F47" s="29">
        <v>8.4700000000000006</v>
      </c>
      <c r="G47" s="29">
        <v>8.1199999999999992</v>
      </c>
      <c r="H47" s="30">
        <v>8.0000000000000002E-3</v>
      </c>
      <c r="I47" s="31">
        <v>11.63</v>
      </c>
      <c r="J47" s="31">
        <v>11.64</v>
      </c>
      <c r="K47" s="31">
        <v>2.8</v>
      </c>
      <c r="L47" s="31">
        <v>3.16</v>
      </c>
      <c r="M47" s="28">
        <v>157</v>
      </c>
      <c r="N47" s="31">
        <v>0.11</v>
      </c>
      <c r="O47" s="31">
        <v>0.45</v>
      </c>
      <c r="P47" s="28">
        <v>563</v>
      </c>
      <c r="Q47" s="31">
        <v>0.2</v>
      </c>
      <c r="R47" s="31">
        <v>0.65</v>
      </c>
      <c r="S47" s="28">
        <v>3244</v>
      </c>
      <c r="T47" s="31">
        <v>0.5</v>
      </c>
      <c r="U47" s="31">
        <v>1.06</v>
      </c>
      <c r="V47" s="28">
        <v>6488</v>
      </c>
      <c r="W47" s="31">
        <v>1.06</v>
      </c>
      <c r="X47" s="26" t="s">
        <v>25</v>
      </c>
    </row>
    <row r="48" spans="1:33">
      <c r="A48" s="26" t="s">
        <v>2004</v>
      </c>
      <c r="B48" s="26" t="s">
        <v>2004</v>
      </c>
      <c r="C48" s="26" t="s">
        <v>2005</v>
      </c>
      <c r="D48" s="27">
        <v>32</v>
      </c>
      <c r="E48" s="28">
        <v>300</v>
      </c>
      <c r="F48" s="29">
        <v>9.31</v>
      </c>
      <c r="G48" s="29">
        <v>8.93</v>
      </c>
      <c r="H48" s="30">
        <v>1.1900000000000001E-2</v>
      </c>
      <c r="I48" s="31">
        <v>11.58</v>
      </c>
      <c r="J48" s="31">
        <v>11.53</v>
      </c>
      <c r="K48" s="31">
        <v>1.91</v>
      </c>
      <c r="L48" s="31">
        <v>2.2400000000000002</v>
      </c>
      <c r="M48" s="28">
        <v>13</v>
      </c>
      <c r="N48" s="31">
        <v>0.03</v>
      </c>
      <c r="O48" s="31">
        <v>0.24</v>
      </c>
      <c r="P48" s="28">
        <v>50</v>
      </c>
      <c r="Q48" s="31">
        <v>0.06</v>
      </c>
      <c r="R48" s="31">
        <v>0.36</v>
      </c>
      <c r="S48" s="28">
        <v>3945</v>
      </c>
      <c r="T48" s="31">
        <v>0.5</v>
      </c>
      <c r="U48" s="31">
        <v>1.29</v>
      </c>
      <c r="V48" s="28">
        <v>7891</v>
      </c>
      <c r="W48" s="31">
        <v>1.29</v>
      </c>
      <c r="X48" s="26" t="s">
        <v>25</v>
      </c>
    </row>
    <row r="49" spans="1:24">
      <c r="A49" s="26" t="s">
        <v>2005</v>
      </c>
      <c r="B49" s="26" t="s">
        <v>2005</v>
      </c>
      <c r="C49" s="26" t="s">
        <v>2006</v>
      </c>
      <c r="D49" s="27">
        <v>43.5</v>
      </c>
      <c r="E49" s="28">
        <v>300</v>
      </c>
      <c r="F49" s="29">
        <v>8.93</v>
      </c>
      <c r="G49" s="29">
        <v>8.41</v>
      </c>
      <c r="H49" s="30">
        <v>1.2E-2</v>
      </c>
      <c r="I49" s="31">
        <v>11.53</v>
      </c>
      <c r="J49" s="31">
        <v>11.53</v>
      </c>
      <c r="K49" s="31">
        <v>2.2400000000000002</v>
      </c>
      <c r="L49" s="31">
        <v>2.76</v>
      </c>
      <c r="M49" s="28">
        <v>13</v>
      </c>
      <c r="N49" s="31">
        <v>0.03</v>
      </c>
      <c r="O49" s="31">
        <v>0.24</v>
      </c>
      <c r="P49" s="28">
        <v>50</v>
      </c>
      <c r="Q49" s="31">
        <v>0.06</v>
      </c>
      <c r="R49" s="31">
        <v>0.36</v>
      </c>
      <c r="S49" s="28">
        <v>3958</v>
      </c>
      <c r="T49" s="31">
        <v>0.5</v>
      </c>
      <c r="U49" s="31">
        <v>1.3</v>
      </c>
      <c r="V49" s="28">
        <v>7917</v>
      </c>
      <c r="W49" s="31">
        <v>1.3</v>
      </c>
      <c r="X49" s="26" t="s">
        <v>25</v>
      </c>
    </row>
    <row r="50" spans="1:24">
      <c r="A50" s="26" t="s">
        <v>2006</v>
      </c>
      <c r="B50" s="26" t="s">
        <v>2006</v>
      </c>
      <c r="C50" s="26" t="s">
        <v>2003</v>
      </c>
      <c r="D50" s="27">
        <v>28.6</v>
      </c>
      <c r="E50" s="28">
        <v>300</v>
      </c>
      <c r="F50" s="29">
        <v>8.41</v>
      </c>
      <c r="G50" s="29">
        <v>8.1199999999999992</v>
      </c>
      <c r="H50" s="30">
        <v>1.01E-2</v>
      </c>
      <c r="I50" s="31">
        <v>11.53</v>
      </c>
      <c r="J50" s="31">
        <v>11.64</v>
      </c>
      <c r="K50" s="31">
        <v>2.76</v>
      </c>
      <c r="L50" s="31">
        <v>3.16</v>
      </c>
      <c r="M50" s="28">
        <v>45</v>
      </c>
      <c r="N50" s="31">
        <v>0.06</v>
      </c>
      <c r="O50" s="31">
        <v>0.33</v>
      </c>
      <c r="P50" s="28">
        <v>169</v>
      </c>
      <c r="Q50" s="31">
        <v>0.11</v>
      </c>
      <c r="R50" s="31">
        <v>0.49</v>
      </c>
      <c r="S50" s="28">
        <v>3646</v>
      </c>
      <c r="T50" s="31">
        <v>0.5</v>
      </c>
      <c r="U50" s="31">
        <v>1.19</v>
      </c>
      <c r="V50" s="28">
        <v>7291</v>
      </c>
      <c r="W50" s="31">
        <v>1.19</v>
      </c>
      <c r="X50" s="26" t="s">
        <v>25</v>
      </c>
    </row>
    <row r="51" spans="1:24">
      <c r="A51" s="26" t="s">
        <v>2003</v>
      </c>
      <c r="B51" s="26" t="s">
        <v>2003</v>
      </c>
      <c r="C51" s="26" t="s">
        <v>2007</v>
      </c>
      <c r="D51" s="27">
        <v>42.3</v>
      </c>
      <c r="E51" s="28">
        <v>300</v>
      </c>
      <c r="F51" s="29">
        <v>8.1199999999999992</v>
      </c>
      <c r="G51" s="29">
        <v>7.78</v>
      </c>
      <c r="H51" s="30">
        <v>8.0000000000000002E-3</v>
      </c>
      <c r="I51" s="31">
        <v>11.64</v>
      </c>
      <c r="J51" s="31">
        <v>11.51</v>
      </c>
      <c r="K51" s="31">
        <v>3.16</v>
      </c>
      <c r="L51" s="31">
        <v>3.37</v>
      </c>
      <c r="M51" s="28">
        <v>234</v>
      </c>
      <c r="N51" s="31">
        <v>0.13</v>
      </c>
      <c r="O51" s="31">
        <v>0.5</v>
      </c>
      <c r="P51" s="28">
        <v>819</v>
      </c>
      <c r="Q51" s="31">
        <v>0.24</v>
      </c>
      <c r="R51" s="31">
        <v>0.73</v>
      </c>
      <c r="S51" s="28">
        <v>3246</v>
      </c>
      <c r="T51" s="31">
        <v>0.5</v>
      </c>
      <c r="U51" s="31">
        <v>1.06</v>
      </c>
      <c r="V51" s="28">
        <v>6492</v>
      </c>
      <c r="W51" s="31">
        <v>1.06</v>
      </c>
      <c r="X51" s="26" t="s">
        <v>25</v>
      </c>
    </row>
    <row r="52" spans="1:24">
      <c r="A52" s="26" t="s">
        <v>2007</v>
      </c>
      <c r="B52" s="26" t="s">
        <v>2007</v>
      </c>
      <c r="C52" s="26" t="s">
        <v>2008</v>
      </c>
      <c r="D52" s="27">
        <v>30.6</v>
      </c>
      <c r="E52" s="28">
        <v>300</v>
      </c>
      <c r="F52" s="29">
        <v>7.78</v>
      </c>
      <c r="G52" s="29">
        <v>7.54</v>
      </c>
      <c r="H52" s="30">
        <v>7.7999999999999996E-3</v>
      </c>
      <c r="I52" s="31">
        <v>11.51</v>
      </c>
      <c r="J52" s="31">
        <v>11.42</v>
      </c>
      <c r="K52" s="31">
        <v>3.37</v>
      </c>
      <c r="L52" s="31">
        <v>3.52</v>
      </c>
      <c r="M52" s="28">
        <v>234</v>
      </c>
      <c r="N52" s="31">
        <v>0.13</v>
      </c>
      <c r="O52" s="31">
        <v>0.5</v>
      </c>
      <c r="P52" s="28">
        <v>819</v>
      </c>
      <c r="Q52" s="31">
        <v>0.24</v>
      </c>
      <c r="R52" s="31">
        <v>0.72</v>
      </c>
      <c r="S52" s="28">
        <v>3206</v>
      </c>
      <c r="T52" s="31">
        <v>0.5</v>
      </c>
      <c r="U52" s="31">
        <v>1.05</v>
      </c>
      <c r="V52" s="28">
        <v>6413</v>
      </c>
      <c r="W52" s="31">
        <v>1.05</v>
      </c>
      <c r="X52" s="26" t="s">
        <v>25</v>
      </c>
    </row>
    <row r="53" spans="1:24">
      <c r="A53" s="26" t="s">
        <v>2009</v>
      </c>
      <c r="B53" s="26" t="s">
        <v>2009</v>
      </c>
      <c r="C53" s="26" t="s">
        <v>2010</v>
      </c>
      <c r="D53" s="27">
        <v>39.299999999999997</v>
      </c>
      <c r="E53" s="28">
        <v>300</v>
      </c>
      <c r="F53" s="29">
        <v>8.1300000000000008</v>
      </c>
      <c r="G53" s="29">
        <v>7.82</v>
      </c>
      <c r="H53" s="30">
        <v>7.9000000000000008E-3</v>
      </c>
      <c r="I53" s="31">
        <v>11.45</v>
      </c>
      <c r="J53" s="31">
        <v>11.51</v>
      </c>
      <c r="K53" s="31">
        <v>2.96</v>
      </c>
      <c r="L53" s="31">
        <v>3.33</v>
      </c>
      <c r="M53" s="28">
        <v>79</v>
      </c>
      <c r="N53" s="31">
        <v>0.08</v>
      </c>
      <c r="O53" s="31">
        <v>0.36</v>
      </c>
      <c r="P53" s="28">
        <v>293</v>
      </c>
      <c r="Q53" s="31">
        <v>0.15</v>
      </c>
      <c r="R53" s="31">
        <v>0.53</v>
      </c>
      <c r="S53" s="28">
        <v>3216</v>
      </c>
      <c r="T53" s="31">
        <v>0.5</v>
      </c>
      <c r="U53" s="31">
        <v>1.05</v>
      </c>
      <c r="V53" s="28">
        <v>6431</v>
      </c>
      <c r="W53" s="31">
        <v>1.05</v>
      </c>
      <c r="X53" s="26" t="s">
        <v>25</v>
      </c>
    </row>
    <row r="54" spans="1:24">
      <c r="A54" s="26" t="s">
        <v>2010</v>
      </c>
      <c r="B54" s="26" t="s">
        <v>2010</v>
      </c>
      <c r="C54" s="26" t="s">
        <v>2008</v>
      </c>
      <c r="D54" s="27">
        <v>35.6</v>
      </c>
      <c r="E54" s="28">
        <v>300</v>
      </c>
      <c r="F54" s="29">
        <v>7.82</v>
      </c>
      <c r="G54" s="29">
        <v>7.54</v>
      </c>
      <c r="H54" s="30">
        <v>7.9000000000000008E-3</v>
      </c>
      <c r="I54" s="31">
        <v>11.51</v>
      </c>
      <c r="J54" s="31">
        <v>11.42</v>
      </c>
      <c r="K54" s="31">
        <v>3.33</v>
      </c>
      <c r="L54" s="31">
        <v>3.52</v>
      </c>
      <c r="M54" s="28">
        <v>79</v>
      </c>
      <c r="N54" s="31">
        <v>0.08</v>
      </c>
      <c r="O54" s="31">
        <v>0.36</v>
      </c>
      <c r="P54" s="28">
        <v>293</v>
      </c>
      <c r="Q54" s="31">
        <v>0.15</v>
      </c>
      <c r="R54" s="31">
        <v>0.53</v>
      </c>
      <c r="S54" s="28">
        <v>3211</v>
      </c>
      <c r="T54" s="31">
        <v>0.5</v>
      </c>
      <c r="U54" s="31">
        <v>1.05</v>
      </c>
      <c r="V54" s="28">
        <v>6422</v>
      </c>
      <c r="W54" s="31">
        <v>1.05</v>
      </c>
      <c r="X54" s="26" t="s">
        <v>25</v>
      </c>
    </row>
    <row r="55" spans="1:24">
      <c r="A55" s="26" t="s">
        <v>2008</v>
      </c>
      <c r="B55" s="26" t="s">
        <v>2008</v>
      </c>
      <c r="C55" s="26" t="s">
        <v>2011</v>
      </c>
      <c r="D55" s="27">
        <v>56.6</v>
      </c>
      <c r="E55" s="28">
        <v>300</v>
      </c>
      <c r="F55" s="29">
        <v>7.54</v>
      </c>
      <c r="G55" s="29">
        <v>7.09</v>
      </c>
      <c r="H55" s="30">
        <v>8.0000000000000002E-3</v>
      </c>
      <c r="I55" s="31">
        <v>11.42</v>
      </c>
      <c r="J55" s="31">
        <v>11.41</v>
      </c>
      <c r="K55" s="31">
        <v>3.52</v>
      </c>
      <c r="L55" s="31">
        <v>3.96</v>
      </c>
      <c r="M55" s="28">
        <v>337</v>
      </c>
      <c r="N55" s="31">
        <v>0.16</v>
      </c>
      <c r="O55" s="31">
        <v>0.56000000000000005</v>
      </c>
      <c r="P55" s="28">
        <v>1151</v>
      </c>
      <c r="Q55" s="31">
        <v>0.28999999999999998</v>
      </c>
      <c r="R55" s="31">
        <v>0.8</v>
      </c>
      <c r="S55" s="28">
        <v>3228</v>
      </c>
      <c r="T55" s="31">
        <v>0.5</v>
      </c>
      <c r="U55" s="31">
        <v>1.06</v>
      </c>
      <c r="V55" s="28">
        <v>6456</v>
      </c>
      <c r="W55" s="31">
        <v>1.06</v>
      </c>
      <c r="X55" s="26" t="s">
        <v>25</v>
      </c>
    </row>
    <row r="56" spans="1:24">
      <c r="A56" s="26" t="s">
        <v>2011</v>
      </c>
      <c r="B56" s="26" t="s">
        <v>2011</v>
      </c>
      <c r="C56" s="26" t="s">
        <v>2012</v>
      </c>
      <c r="D56" s="27">
        <v>46</v>
      </c>
      <c r="E56" s="28">
        <v>300</v>
      </c>
      <c r="F56" s="29">
        <v>7.09</v>
      </c>
      <c r="G56" s="29">
        <v>6.72</v>
      </c>
      <c r="H56" s="30">
        <v>8.0000000000000002E-3</v>
      </c>
      <c r="I56" s="31">
        <v>11.41</v>
      </c>
      <c r="J56" s="31">
        <v>11.22</v>
      </c>
      <c r="K56" s="31">
        <v>3.96</v>
      </c>
      <c r="L56" s="31">
        <v>4.1399999999999997</v>
      </c>
      <c r="M56" s="28">
        <v>350</v>
      </c>
      <c r="N56" s="31">
        <v>0.16</v>
      </c>
      <c r="O56" s="31">
        <v>0.56999999999999995</v>
      </c>
      <c r="P56" s="28">
        <v>1191</v>
      </c>
      <c r="Q56" s="31">
        <v>0.28999999999999998</v>
      </c>
      <c r="R56" s="31">
        <v>0.81</v>
      </c>
      <c r="S56" s="28">
        <v>3247</v>
      </c>
      <c r="T56" s="31">
        <v>0.5</v>
      </c>
      <c r="U56" s="31">
        <v>1.06</v>
      </c>
      <c r="V56" s="28">
        <v>6494</v>
      </c>
      <c r="W56" s="31">
        <v>1.06</v>
      </c>
      <c r="X56" s="26" t="s">
        <v>25</v>
      </c>
    </row>
    <row r="57" spans="1:24">
      <c r="A57" s="26" t="s">
        <v>2012</v>
      </c>
      <c r="B57" s="26" t="s">
        <v>2012</v>
      </c>
      <c r="C57" s="26" t="s">
        <v>2013</v>
      </c>
      <c r="D57" s="27">
        <v>27</v>
      </c>
      <c r="E57" s="28">
        <v>300</v>
      </c>
      <c r="F57" s="29">
        <v>6.47</v>
      </c>
      <c r="G57" s="29">
        <v>6.25</v>
      </c>
      <c r="H57" s="30">
        <v>8.0999999999999996E-3</v>
      </c>
      <c r="I57" s="31">
        <v>11.22</v>
      </c>
      <c r="J57" s="31">
        <v>11.09</v>
      </c>
      <c r="K57" s="31">
        <v>4.3899999999999997</v>
      </c>
      <c r="L57" s="31">
        <v>4.4800000000000004</v>
      </c>
      <c r="M57" s="28">
        <v>374</v>
      </c>
      <c r="N57" s="31">
        <v>0.16</v>
      </c>
      <c r="O57" s="31">
        <v>0.57999999999999996</v>
      </c>
      <c r="P57" s="28">
        <v>1266</v>
      </c>
      <c r="Q57" s="31">
        <v>0.3</v>
      </c>
      <c r="R57" s="31">
        <v>0.83</v>
      </c>
      <c r="S57" s="28">
        <v>3268</v>
      </c>
      <c r="T57" s="31">
        <v>0.5</v>
      </c>
      <c r="U57" s="31">
        <v>1.07</v>
      </c>
      <c r="V57" s="28">
        <v>6536</v>
      </c>
      <c r="W57" s="31">
        <v>1.07</v>
      </c>
      <c r="X57" s="26" t="s">
        <v>25</v>
      </c>
    </row>
    <row r="58" spans="1:24">
      <c r="A58" s="26" t="s">
        <v>2013</v>
      </c>
      <c r="B58" s="26" t="s">
        <v>2013</v>
      </c>
      <c r="C58" s="26" t="s">
        <v>1998</v>
      </c>
      <c r="D58" s="27">
        <v>39.5</v>
      </c>
      <c r="E58" s="28">
        <v>300</v>
      </c>
      <c r="F58" s="29">
        <v>6</v>
      </c>
      <c r="G58" s="29">
        <v>5.7</v>
      </c>
      <c r="H58" s="30">
        <v>7.6E-3</v>
      </c>
      <c r="I58" s="31">
        <v>11.09</v>
      </c>
      <c r="J58" s="31">
        <v>11.05</v>
      </c>
      <c r="K58" s="31">
        <v>4.7300000000000004</v>
      </c>
      <c r="L58" s="31">
        <v>4.99</v>
      </c>
      <c r="M58" s="28">
        <v>374</v>
      </c>
      <c r="N58" s="31">
        <v>0.17</v>
      </c>
      <c r="O58" s="31">
        <v>0.56999999999999995</v>
      </c>
      <c r="P58" s="28">
        <v>1266</v>
      </c>
      <c r="Q58" s="31">
        <v>0.3</v>
      </c>
      <c r="R58" s="31">
        <v>0.81</v>
      </c>
      <c r="S58" s="28">
        <v>3155</v>
      </c>
      <c r="T58" s="31">
        <v>0.5</v>
      </c>
      <c r="U58" s="31">
        <v>1.03</v>
      </c>
      <c r="V58" s="28">
        <v>6310</v>
      </c>
      <c r="W58" s="31">
        <v>1.03</v>
      </c>
      <c r="X58" s="26" t="s">
        <v>25</v>
      </c>
    </row>
    <row r="59" spans="1:24">
      <c r="A59" s="26" t="s">
        <v>1998</v>
      </c>
      <c r="B59" s="26" t="s">
        <v>1998</v>
      </c>
      <c r="C59" s="26" t="s">
        <v>2014</v>
      </c>
      <c r="D59" s="27">
        <v>49.8</v>
      </c>
      <c r="E59" s="28">
        <v>500</v>
      </c>
      <c r="F59" s="29">
        <v>5.42</v>
      </c>
      <c r="G59" s="29">
        <v>5.25</v>
      </c>
      <c r="H59" s="30">
        <v>3.3999999999999998E-3</v>
      </c>
      <c r="I59" s="31">
        <v>11.05</v>
      </c>
      <c r="J59" s="31">
        <v>11.09</v>
      </c>
      <c r="K59" s="31">
        <v>5.0599999999999996</v>
      </c>
      <c r="L59" s="31">
        <v>5.27</v>
      </c>
      <c r="M59" s="28">
        <v>1460</v>
      </c>
      <c r="N59" s="31">
        <v>0.2</v>
      </c>
      <c r="O59" s="31">
        <v>0.6</v>
      </c>
      <c r="P59" s="28">
        <v>4329</v>
      </c>
      <c r="Q59" s="31">
        <v>0.35</v>
      </c>
      <c r="R59" s="31">
        <v>0.82</v>
      </c>
      <c r="S59" s="28">
        <v>8260</v>
      </c>
      <c r="T59" s="31">
        <v>0.5</v>
      </c>
      <c r="U59" s="31">
        <v>0.97</v>
      </c>
      <c r="V59" s="28">
        <v>16520</v>
      </c>
      <c r="W59" s="31">
        <v>0.97</v>
      </c>
      <c r="X59" s="26" t="s">
        <v>25</v>
      </c>
    </row>
    <row r="60" spans="1:24">
      <c r="A60" s="26" t="s">
        <v>2014</v>
      </c>
      <c r="B60" s="26" t="s">
        <v>2014</v>
      </c>
      <c r="C60" s="26" t="s">
        <v>2015</v>
      </c>
      <c r="D60" s="27">
        <v>39.700000000000003</v>
      </c>
      <c r="E60" s="28">
        <v>500</v>
      </c>
      <c r="F60" s="29">
        <v>5.25</v>
      </c>
      <c r="G60" s="29">
        <v>5.0599999999999996</v>
      </c>
      <c r="H60" s="30">
        <v>4.7999999999999996E-3</v>
      </c>
      <c r="I60" s="31">
        <v>11.09</v>
      </c>
      <c r="J60" s="31">
        <v>11.06</v>
      </c>
      <c r="K60" s="31">
        <v>5.27</v>
      </c>
      <c r="L60" s="31">
        <v>5.43</v>
      </c>
      <c r="M60" s="28">
        <v>1460</v>
      </c>
      <c r="N60" s="31">
        <v>0.18</v>
      </c>
      <c r="O60" s="31">
        <v>0.68</v>
      </c>
      <c r="P60" s="28">
        <v>4329</v>
      </c>
      <c r="Q60" s="31">
        <v>0.32</v>
      </c>
      <c r="R60" s="31">
        <v>0.93</v>
      </c>
      <c r="S60" s="28">
        <v>9780</v>
      </c>
      <c r="T60" s="31">
        <v>0.5</v>
      </c>
      <c r="U60" s="31">
        <v>1.1499999999999999</v>
      </c>
      <c r="V60" s="28">
        <v>19560</v>
      </c>
      <c r="W60" s="31">
        <v>1.1499999999999999</v>
      </c>
      <c r="X60" s="26" t="s">
        <v>25</v>
      </c>
    </row>
    <row r="61" spans="1:24">
      <c r="A61" s="26" t="s">
        <v>2015</v>
      </c>
      <c r="B61" s="26" t="s">
        <v>2015</v>
      </c>
      <c r="C61" s="26" t="s">
        <v>2016</v>
      </c>
      <c r="D61" s="27">
        <v>57.3</v>
      </c>
      <c r="E61" s="28">
        <v>500</v>
      </c>
      <c r="F61" s="29">
        <v>5.0599999999999996</v>
      </c>
      <c r="G61" s="29">
        <v>4.82</v>
      </c>
      <c r="H61" s="30">
        <v>4.1999999999999997E-3</v>
      </c>
      <c r="I61" s="31">
        <v>11.06</v>
      </c>
      <c r="J61" s="31">
        <v>10.7</v>
      </c>
      <c r="K61" s="31">
        <v>5.43</v>
      </c>
      <c r="L61" s="31">
        <v>5.31</v>
      </c>
      <c r="M61" s="28">
        <v>1460</v>
      </c>
      <c r="N61" s="31">
        <v>0.19</v>
      </c>
      <c r="O61" s="31">
        <v>0.65</v>
      </c>
      <c r="P61" s="28">
        <v>4329</v>
      </c>
      <c r="Q61" s="31">
        <v>0.33</v>
      </c>
      <c r="R61" s="31">
        <v>0.88</v>
      </c>
      <c r="S61" s="28">
        <v>9149</v>
      </c>
      <c r="T61" s="31">
        <v>0.5</v>
      </c>
      <c r="U61" s="31">
        <v>1.08</v>
      </c>
      <c r="V61" s="28">
        <v>18299</v>
      </c>
      <c r="W61" s="31">
        <v>1.08</v>
      </c>
      <c r="X61" s="26" t="s">
        <v>25</v>
      </c>
    </row>
    <row r="62" spans="1:24">
      <c r="A62" s="26" t="s">
        <v>2016</v>
      </c>
      <c r="B62" s="26" t="s">
        <v>2016</v>
      </c>
      <c r="C62" s="26" t="s">
        <v>2017</v>
      </c>
      <c r="D62" s="27">
        <v>8.9</v>
      </c>
      <c r="E62" s="28">
        <v>500</v>
      </c>
      <c r="F62" s="29">
        <v>4.82</v>
      </c>
      <c r="G62" s="29">
        <v>4.78</v>
      </c>
      <c r="H62" s="30">
        <v>4.4999999999999997E-3</v>
      </c>
      <c r="I62" s="31">
        <v>10.7</v>
      </c>
      <c r="J62" s="31">
        <v>10.78</v>
      </c>
      <c r="K62" s="31">
        <v>5.31</v>
      </c>
      <c r="L62" s="31">
        <v>5.43</v>
      </c>
      <c r="M62" s="28">
        <v>1460</v>
      </c>
      <c r="N62" s="31">
        <v>0.19</v>
      </c>
      <c r="O62" s="31">
        <v>0.66</v>
      </c>
      <c r="P62" s="28">
        <v>4329</v>
      </c>
      <c r="Q62" s="31">
        <v>0.32</v>
      </c>
      <c r="R62" s="31">
        <v>0.91</v>
      </c>
      <c r="S62" s="28">
        <v>9478</v>
      </c>
      <c r="T62" s="31">
        <v>0.5</v>
      </c>
      <c r="U62" s="31">
        <v>1.1200000000000001</v>
      </c>
      <c r="V62" s="28">
        <v>18955</v>
      </c>
      <c r="W62" s="31">
        <v>1.1200000000000001</v>
      </c>
      <c r="X62" s="26" t="s">
        <v>25</v>
      </c>
    </row>
    <row r="63" spans="1:24">
      <c r="A63" s="26" t="s">
        <v>2017</v>
      </c>
      <c r="B63" s="26" t="s">
        <v>2017</v>
      </c>
      <c r="C63" s="26" t="s">
        <v>2018</v>
      </c>
      <c r="D63" s="27">
        <v>53.5</v>
      </c>
      <c r="E63" s="28">
        <v>500</v>
      </c>
      <c r="F63" s="29">
        <v>4.78</v>
      </c>
      <c r="G63" s="29">
        <v>4.51</v>
      </c>
      <c r="H63" s="30">
        <v>5.0000000000000001E-3</v>
      </c>
      <c r="I63" s="31">
        <v>10.78</v>
      </c>
      <c r="J63" s="31">
        <v>11.06</v>
      </c>
      <c r="K63" s="31">
        <v>5.43</v>
      </c>
      <c r="L63" s="31">
        <v>5.98</v>
      </c>
      <c r="M63" s="28">
        <v>1460</v>
      </c>
      <c r="N63" s="31">
        <v>0.18</v>
      </c>
      <c r="O63" s="31">
        <v>0.69</v>
      </c>
      <c r="P63" s="28">
        <v>4329</v>
      </c>
      <c r="Q63" s="31">
        <v>0.32</v>
      </c>
      <c r="R63" s="31">
        <v>0.94</v>
      </c>
      <c r="S63" s="28">
        <v>10043</v>
      </c>
      <c r="T63" s="31">
        <v>0.5</v>
      </c>
      <c r="U63" s="31">
        <v>1.18</v>
      </c>
      <c r="V63" s="28">
        <v>20086</v>
      </c>
      <c r="W63" s="31">
        <v>1.18</v>
      </c>
      <c r="X63" s="26" t="s">
        <v>25</v>
      </c>
    </row>
    <row r="64" spans="1:24">
      <c r="A64" s="26" t="s">
        <v>2018</v>
      </c>
      <c r="B64" s="26" t="s">
        <v>2018</v>
      </c>
      <c r="C64" s="26" t="s">
        <v>2019</v>
      </c>
      <c r="D64" s="27">
        <v>43.6</v>
      </c>
      <c r="E64" s="28">
        <v>500</v>
      </c>
      <c r="F64" s="29">
        <v>4.51</v>
      </c>
      <c r="G64" s="29">
        <v>4.28</v>
      </c>
      <c r="H64" s="30">
        <v>5.3E-3</v>
      </c>
      <c r="I64" s="31">
        <v>11.06</v>
      </c>
      <c r="J64" s="31">
        <v>10.89</v>
      </c>
      <c r="K64" s="31">
        <v>5.98</v>
      </c>
      <c r="L64" s="31">
        <v>6.04</v>
      </c>
      <c r="M64" s="28">
        <v>1490</v>
      </c>
      <c r="N64" s="31">
        <v>0.18</v>
      </c>
      <c r="O64" s="31">
        <v>0.7</v>
      </c>
      <c r="P64" s="28">
        <v>4407</v>
      </c>
      <c r="Q64" s="31">
        <v>0.31</v>
      </c>
      <c r="R64" s="31">
        <v>0.96</v>
      </c>
      <c r="S64" s="28">
        <v>10268</v>
      </c>
      <c r="T64" s="31">
        <v>0.5</v>
      </c>
      <c r="U64" s="31">
        <v>1.21</v>
      </c>
      <c r="V64" s="28">
        <v>20536</v>
      </c>
      <c r="W64" s="31">
        <v>1.21</v>
      </c>
      <c r="X64" s="26" t="s">
        <v>25</v>
      </c>
    </row>
    <row r="65" spans="1:24">
      <c r="A65" s="26" t="s">
        <v>2019</v>
      </c>
      <c r="B65" s="26" t="s">
        <v>2019</v>
      </c>
      <c r="C65" s="26" t="s">
        <v>2020</v>
      </c>
      <c r="D65" s="27">
        <v>36.799999999999997</v>
      </c>
      <c r="E65" s="28">
        <v>500</v>
      </c>
      <c r="F65" s="29">
        <v>4.28</v>
      </c>
      <c r="G65" s="29">
        <v>4.12</v>
      </c>
      <c r="H65" s="30">
        <v>4.3E-3</v>
      </c>
      <c r="I65" s="31">
        <v>10.89</v>
      </c>
      <c r="J65" s="31">
        <v>10.93</v>
      </c>
      <c r="K65" s="31">
        <v>6.04</v>
      </c>
      <c r="L65" s="31">
        <v>6.24</v>
      </c>
      <c r="M65" s="28">
        <v>1490</v>
      </c>
      <c r="N65" s="31">
        <v>0.19</v>
      </c>
      <c r="O65" s="31">
        <v>0.66</v>
      </c>
      <c r="P65" s="28">
        <v>4407</v>
      </c>
      <c r="Q65" s="31">
        <v>0.33</v>
      </c>
      <c r="R65" s="31">
        <v>0.9</v>
      </c>
      <c r="S65" s="28">
        <v>9322</v>
      </c>
      <c r="T65" s="31">
        <v>0.5</v>
      </c>
      <c r="U65" s="31">
        <v>1.1000000000000001</v>
      </c>
      <c r="V65" s="28">
        <v>18644</v>
      </c>
      <c r="W65" s="31">
        <v>1.1000000000000001</v>
      </c>
      <c r="X65" s="26" t="s">
        <v>25</v>
      </c>
    </row>
    <row r="66" spans="1:24">
      <c r="A66" s="26" t="s">
        <v>2020</v>
      </c>
      <c r="B66" s="26" t="s">
        <v>2020</v>
      </c>
      <c r="C66" s="26" t="s">
        <v>2021</v>
      </c>
      <c r="D66" s="27">
        <v>52.3</v>
      </c>
      <c r="E66" s="28">
        <v>600</v>
      </c>
      <c r="F66" s="29">
        <v>4.04</v>
      </c>
      <c r="G66" s="29">
        <v>3.88</v>
      </c>
      <c r="H66" s="30">
        <v>3.0999999999999999E-3</v>
      </c>
      <c r="I66" s="31">
        <v>10.93</v>
      </c>
      <c r="J66" s="31">
        <v>10.77</v>
      </c>
      <c r="K66" s="31">
        <v>6.2</v>
      </c>
      <c r="L66" s="31">
        <v>6.2</v>
      </c>
      <c r="M66" s="28">
        <v>3215</v>
      </c>
      <c r="N66" s="31">
        <v>0.24</v>
      </c>
      <c r="O66" s="31">
        <v>0.71</v>
      </c>
      <c r="P66" s="28">
        <v>8602</v>
      </c>
      <c r="Q66" s="31">
        <v>0.4</v>
      </c>
      <c r="R66" s="31">
        <v>0.94</v>
      </c>
      <c r="S66" s="28">
        <v>24857</v>
      </c>
      <c r="T66" s="31">
        <v>0.8</v>
      </c>
      <c r="U66" s="31">
        <v>1.19</v>
      </c>
      <c r="V66" s="28">
        <v>25430</v>
      </c>
      <c r="W66" s="31">
        <v>1.04</v>
      </c>
      <c r="X66" s="26" t="s">
        <v>25</v>
      </c>
    </row>
    <row r="67" spans="1:24">
      <c r="A67" s="26" t="s">
        <v>2021</v>
      </c>
      <c r="B67" s="26" t="s">
        <v>2021</v>
      </c>
      <c r="C67" s="26" t="s">
        <v>2022</v>
      </c>
      <c r="D67" s="27">
        <v>39.700000000000003</v>
      </c>
      <c r="E67" s="28">
        <v>600</v>
      </c>
      <c r="F67" s="29">
        <v>3.88</v>
      </c>
      <c r="G67" s="29">
        <v>3.74</v>
      </c>
      <c r="H67" s="30">
        <v>3.5000000000000001E-3</v>
      </c>
      <c r="I67" s="31">
        <v>10.77</v>
      </c>
      <c r="J67" s="31">
        <v>10.7</v>
      </c>
      <c r="K67" s="31">
        <v>6.2</v>
      </c>
      <c r="L67" s="31">
        <v>6.27</v>
      </c>
      <c r="M67" s="28">
        <v>3301</v>
      </c>
      <c r="N67" s="31">
        <v>0.23</v>
      </c>
      <c r="O67" s="31">
        <v>0.76</v>
      </c>
      <c r="P67" s="28">
        <v>8799</v>
      </c>
      <c r="Q67" s="31">
        <v>0.39</v>
      </c>
      <c r="R67" s="31">
        <v>1</v>
      </c>
      <c r="S67" s="28">
        <v>26688</v>
      </c>
      <c r="T67" s="31">
        <v>0.8</v>
      </c>
      <c r="U67" s="31">
        <v>1.27</v>
      </c>
      <c r="V67" s="28">
        <v>27303</v>
      </c>
      <c r="W67" s="31">
        <v>1.1200000000000001</v>
      </c>
      <c r="X67" s="26" t="s">
        <v>25</v>
      </c>
    </row>
    <row r="68" spans="1:24">
      <c r="A68" s="26" t="s">
        <v>2022</v>
      </c>
      <c r="B68" s="26" t="s">
        <v>2022</v>
      </c>
      <c r="C68" s="26" t="s">
        <v>2023</v>
      </c>
      <c r="D68" s="27">
        <v>61.8</v>
      </c>
      <c r="E68" s="28">
        <v>600</v>
      </c>
      <c r="F68" s="29">
        <v>3.74</v>
      </c>
      <c r="G68" s="29">
        <v>3.57</v>
      </c>
      <c r="H68" s="30">
        <v>2.8E-3</v>
      </c>
      <c r="I68" s="31">
        <v>10.7</v>
      </c>
      <c r="J68" s="31">
        <v>10.63</v>
      </c>
      <c r="K68" s="31">
        <v>6.27</v>
      </c>
      <c r="L68" s="31">
        <v>6.37</v>
      </c>
      <c r="M68" s="28">
        <v>3301</v>
      </c>
      <c r="N68" s="31">
        <v>0.25</v>
      </c>
      <c r="O68" s="31">
        <v>0.69</v>
      </c>
      <c r="P68" s="28">
        <v>8799</v>
      </c>
      <c r="Q68" s="31">
        <v>0.42</v>
      </c>
      <c r="R68" s="31">
        <v>0.91</v>
      </c>
      <c r="S68" s="28">
        <v>23571</v>
      </c>
      <c r="T68" s="31">
        <v>0.8</v>
      </c>
      <c r="U68" s="31">
        <v>1.1299999999999999</v>
      </c>
      <c r="V68" s="28">
        <v>24114</v>
      </c>
      <c r="W68" s="31">
        <v>0.99</v>
      </c>
      <c r="X68" s="26" t="s">
        <v>25</v>
      </c>
    </row>
    <row r="69" spans="1:24">
      <c r="A69" s="26" t="s">
        <v>2023</v>
      </c>
      <c r="B69" s="26" t="s">
        <v>2023</v>
      </c>
      <c r="C69" s="26" t="s">
        <v>2024</v>
      </c>
      <c r="D69" s="27">
        <v>61.9</v>
      </c>
      <c r="E69" s="28">
        <v>600</v>
      </c>
      <c r="F69" s="29">
        <v>3.57</v>
      </c>
      <c r="G69" s="29">
        <v>3.42</v>
      </c>
      <c r="H69" s="30">
        <v>2.3999999999999998E-3</v>
      </c>
      <c r="I69" s="31">
        <v>10.63</v>
      </c>
      <c r="J69" s="31">
        <v>10.58</v>
      </c>
      <c r="K69" s="31">
        <v>6.37</v>
      </c>
      <c r="L69" s="31">
        <v>6.47</v>
      </c>
      <c r="M69" s="28">
        <v>3301</v>
      </c>
      <c r="N69" s="31">
        <v>0.26</v>
      </c>
      <c r="O69" s="31">
        <v>0.66</v>
      </c>
      <c r="P69" s="28">
        <v>8799</v>
      </c>
      <c r="Q69" s="31">
        <v>0.43</v>
      </c>
      <c r="R69" s="31">
        <v>0.87</v>
      </c>
      <c r="S69" s="28">
        <v>22123</v>
      </c>
      <c r="T69" s="31">
        <v>0.8</v>
      </c>
      <c r="U69" s="31">
        <v>1.06</v>
      </c>
      <c r="V69" s="28">
        <v>22633</v>
      </c>
      <c r="W69" s="31">
        <v>0.93</v>
      </c>
      <c r="X69" s="26" t="s">
        <v>25</v>
      </c>
    </row>
    <row r="70" spans="1:24">
      <c r="A70" s="26" t="s">
        <v>2025</v>
      </c>
      <c r="B70" s="26" t="s">
        <v>2025</v>
      </c>
      <c r="C70" s="26" t="s">
        <v>2026</v>
      </c>
      <c r="D70" s="27">
        <v>46.4</v>
      </c>
      <c r="E70" s="28">
        <v>300</v>
      </c>
      <c r="F70" s="29">
        <v>8.24</v>
      </c>
      <c r="G70" s="29">
        <v>7.75</v>
      </c>
      <c r="H70" s="30">
        <v>1.06E-2</v>
      </c>
      <c r="I70" s="31">
        <v>10.72</v>
      </c>
      <c r="J70" s="31">
        <v>10.73</v>
      </c>
      <c r="K70" s="31">
        <v>2.12</v>
      </c>
      <c r="L70" s="31">
        <v>2.62</v>
      </c>
      <c r="M70" s="28">
        <v>92</v>
      </c>
      <c r="N70" s="31">
        <v>0.08</v>
      </c>
      <c r="O70" s="31">
        <v>0.42</v>
      </c>
      <c r="P70" s="28">
        <v>338</v>
      </c>
      <c r="Q70" s="31">
        <v>0.15</v>
      </c>
      <c r="R70" s="31">
        <v>0.62</v>
      </c>
      <c r="S70" s="28">
        <v>3721</v>
      </c>
      <c r="T70" s="31">
        <v>0.5</v>
      </c>
      <c r="U70" s="31">
        <v>1.22</v>
      </c>
      <c r="V70" s="28">
        <v>7441</v>
      </c>
      <c r="W70" s="31">
        <v>1.22</v>
      </c>
      <c r="X70" s="26" t="s">
        <v>25</v>
      </c>
    </row>
    <row r="71" spans="1:24">
      <c r="A71" s="26" t="s">
        <v>2026</v>
      </c>
      <c r="B71" s="26" t="s">
        <v>2026</v>
      </c>
      <c r="C71" s="26" t="s">
        <v>2027</v>
      </c>
      <c r="D71" s="27">
        <v>54.2</v>
      </c>
      <c r="E71" s="28">
        <v>300</v>
      </c>
      <c r="F71" s="29">
        <v>7.75</v>
      </c>
      <c r="G71" s="29">
        <v>7.21</v>
      </c>
      <c r="H71" s="30">
        <v>0.01</v>
      </c>
      <c r="I71" s="31">
        <v>10.73</v>
      </c>
      <c r="J71" s="31">
        <v>10.66</v>
      </c>
      <c r="K71" s="31">
        <v>2.62</v>
      </c>
      <c r="L71" s="31">
        <v>3.09</v>
      </c>
      <c r="M71" s="28">
        <v>92</v>
      </c>
      <c r="N71" s="31">
        <v>0.08</v>
      </c>
      <c r="O71" s="31">
        <v>0.41</v>
      </c>
      <c r="P71" s="28">
        <v>338</v>
      </c>
      <c r="Q71" s="31">
        <v>0.15</v>
      </c>
      <c r="R71" s="31">
        <v>0.6</v>
      </c>
      <c r="S71" s="28">
        <v>3614</v>
      </c>
      <c r="T71" s="31">
        <v>0.5</v>
      </c>
      <c r="U71" s="31">
        <v>1.18</v>
      </c>
      <c r="V71" s="28">
        <v>7228</v>
      </c>
      <c r="W71" s="31">
        <v>1.18</v>
      </c>
      <c r="X71" s="26" t="s">
        <v>25</v>
      </c>
    </row>
    <row r="72" spans="1:24">
      <c r="A72" s="26" t="s">
        <v>2028</v>
      </c>
      <c r="B72" s="26" t="s">
        <v>2028</v>
      </c>
      <c r="C72" s="26" t="s">
        <v>2027</v>
      </c>
      <c r="D72" s="27">
        <v>33.299999999999997</v>
      </c>
      <c r="E72" s="28">
        <v>300</v>
      </c>
      <c r="F72" s="29">
        <v>7.78</v>
      </c>
      <c r="G72" s="29">
        <v>7.21</v>
      </c>
      <c r="H72" s="30">
        <v>1.7100000000000001E-2</v>
      </c>
      <c r="I72" s="31">
        <v>10.53</v>
      </c>
      <c r="J72" s="31">
        <v>10.66</v>
      </c>
      <c r="K72" s="31">
        <v>2.39</v>
      </c>
      <c r="L72" s="31">
        <v>3.09</v>
      </c>
      <c r="M72" s="28">
        <v>47</v>
      </c>
      <c r="N72" s="31">
        <v>0.05</v>
      </c>
      <c r="O72" s="31">
        <v>0.4</v>
      </c>
      <c r="P72" s="28">
        <v>178</v>
      </c>
      <c r="Q72" s="31">
        <v>0.1</v>
      </c>
      <c r="R72" s="31">
        <v>0.6</v>
      </c>
      <c r="S72" s="28">
        <v>4737</v>
      </c>
      <c r="T72" s="31">
        <v>0.5</v>
      </c>
      <c r="U72" s="31">
        <v>1.55</v>
      </c>
      <c r="V72" s="28">
        <v>9474</v>
      </c>
      <c r="W72" s="31">
        <v>1.55</v>
      </c>
      <c r="X72" s="26" t="s">
        <v>25</v>
      </c>
    </row>
    <row r="73" spans="1:24">
      <c r="A73" s="26" t="s">
        <v>2027</v>
      </c>
      <c r="B73" s="26" t="s">
        <v>2027</v>
      </c>
      <c r="C73" s="26" t="s">
        <v>2029</v>
      </c>
      <c r="D73" s="27">
        <v>35.799999999999997</v>
      </c>
      <c r="E73" s="28">
        <v>300</v>
      </c>
      <c r="F73" s="29">
        <v>7.21</v>
      </c>
      <c r="G73" s="29">
        <v>6.94</v>
      </c>
      <c r="H73" s="30">
        <v>7.4999999999999997E-3</v>
      </c>
      <c r="I73" s="31">
        <v>10.66</v>
      </c>
      <c r="J73" s="31">
        <v>10.99</v>
      </c>
      <c r="K73" s="31">
        <v>3.09</v>
      </c>
      <c r="L73" s="31">
        <v>3.69</v>
      </c>
      <c r="M73" s="28">
        <v>144</v>
      </c>
      <c r="N73" s="31">
        <v>0.1</v>
      </c>
      <c r="O73" s="31">
        <v>0.43</v>
      </c>
      <c r="P73" s="28">
        <v>517</v>
      </c>
      <c r="Q73" s="31">
        <v>0.19</v>
      </c>
      <c r="R73" s="31">
        <v>0.62</v>
      </c>
      <c r="S73" s="28">
        <v>3144</v>
      </c>
      <c r="T73" s="31">
        <v>0.5</v>
      </c>
      <c r="U73" s="31">
        <v>1.03</v>
      </c>
      <c r="V73" s="28">
        <v>6288</v>
      </c>
      <c r="W73" s="31">
        <v>1.03</v>
      </c>
      <c r="X73" s="26" t="s">
        <v>25</v>
      </c>
    </row>
    <row r="74" spans="1:24">
      <c r="A74" s="26" t="s">
        <v>2030</v>
      </c>
      <c r="B74" s="26" t="s">
        <v>2030</v>
      </c>
      <c r="C74" s="26" t="s">
        <v>2031</v>
      </c>
      <c r="D74" s="27">
        <v>42.9</v>
      </c>
      <c r="E74" s="28">
        <v>300</v>
      </c>
      <c r="F74" s="29">
        <v>8.75</v>
      </c>
      <c r="G74" s="29">
        <v>8.24</v>
      </c>
      <c r="H74" s="30">
        <v>1.1900000000000001E-2</v>
      </c>
      <c r="I74" s="31">
        <v>11.18</v>
      </c>
      <c r="J74" s="31">
        <v>11.05</v>
      </c>
      <c r="K74" s="31">
        <v>2.0699999999999998</v>
      </c>
      <c r="L74" s="31">
        <v>2.4500000000000002</v>
      </c>
      <c r="M74" s="28">
        <v>62</v>
      </c>
      <c r="N74" s="31">
        <v>0.06</v>
      </c>
      <c r="O74" s="31">
        <v>0.39</v>
      </c>
      <c r="P74" s="28">
        <v>232</v>
      </c>
      <c r="Q74" s="31">
        <v>0.12</v>
      </c>
      <c r="R74" s="31">
        <v>0.56999999999999995</v>
      </c>
      <c r="S74" s="28">
        <v>3948</v>
      </c>
      <c r="T74" s="31">
        <v>0.5</v>
      </c>
      <c r="U74" s="31">
        <v>1.29</v>
      </c>
      <c r="V74" s="28">
        <v>7895</v>
      </c>
      <c r="W74" s="31">
        <v>1.29</v>
      </c>
      <c r="X74" s="26" t="s">
        <v>25</v>
      </c>
    </row>
    <row r="75" spans="1:24">
      <c r="A75" s="26" t="s">
        <v>2031</v>
      </c>
      <c r="B75" s="26" t="s">
        <v>2031</v>
      </c>
      <c r="C75" s="26" t="s">
        <v>2032</v>
      </c>
      <c r="D75" s="27">
        <v>38.5</v>
      </c>
      <c r="E75" s="28">
        <v>300</v>
      </c>
      <c r="F75" s="29">
        <v>8.24</v>
      </c>
      <c r="G75" s="29">
        <v>7.78</v>
      </c>
      <c r="H75" s="30">
        <v>1.1900000000000001E-2</v>
      </c>
      <c r="I75" s="31">
        <v>11.05</v>
      </c>
      <c r="J75" s="31">
        <v>10.92</v>
      </c>
      <c r="K75" s="31">
        <v>2.4500000000000002</v>
      </c>
      <c r="L75" s="31">
        <v>2.78</v>
      </c>
      <c r="M75" s="28">
        <v>62</v>
      </c>
      <c r="N75" s="31">
        <v>0.06</v>
      </c>
      <c r="O75" s="31">
        <v>0.39</v>
      </c>
      <c r="P75" s="28">
        <v>232</v>
      </c>
      <c r="Q75" s="31">
        <v>0.12</v>
      </c>
      <c r="R75" s="31">
        <v>0.57999999999999996</v>
      </c>
      <c r="S75" s="28">
        <v>3957</v>
      </c>
      <c r="T75" s="31">
        <v>0.5</v>
      </c>
      <c r="U75" s="31">
        <v>1.3</v>
      </c>
      <c r="V75" s="28">
        <v>7915</v>
      </c>
      <c r="W75" s="31">
        <v>1.3</v>
      </c>
      <c r="X75" s="26" t="s">
        <v>25</v>
      </c>
    </row>
    <row r="76" spans="1:24">
      <c r="A76" s="26" t="s">
        <v>2032</v>
      </c>
      <c r="B76" s="26" t="s">
        <v>2032</v>
      </c>
      <c r="C76" s="26" t="s">
        <v>2029</v>
      </c>
      <c r="D76" s="27">
        <v>45</v>
      </c>
      <c r="E76" s="28">
        <v>300</v>
      </c>
      <c r="F76" s="29">
        <v>7.48</v>
      </c>
      <c r="G76" s="29">
        <v>6.94</v>
      </c>
      <c r="H76" s="30">
        <v>1.2E-2</v>
      </c>
      <c r="I76" s="31">
        <v>10.92</v>
      </c>
      <c r="J76" s="31">
        <v>10.99</v>
      </c>
      <c r="K76" s="31">
        <v>3.08</v>
      </c>
      <c r="L76" s="31">
        <v>3.69</v>
      </c>
      <c r="M76" s="28">
        <v>62</v>
      </c>
      <c r="N76" s="31">
        <v>0.06</v>
      </c>
      <c r="O76" s="31">
        <v>0.39</v>
      </c>
      <c r="P76" s="28">
        <v>232</v>
      </c>
      <c r="Q76" s="31">
        <v>0.12</v>
      </c>
      <c r="R76" s="31">
        <v>0.57999999999999996</v>
      </c>
      <c r="S76" s="28">
        <v>3966</v>
      </c>
      <c r="T76" s="31">
        <v>0.5</v>
      </c>
      <c r="U76" s="31">
        <v>1.3</v>
      </c>
      <c r="V76" s="28">
        <v>7932</v>
      </c>
      <c r="W76" s="31">
        <v>1.3</v>
      </c>
      <c r="X76" s="26" t="s">
        <v>25</v>
      </c>
    </row>
    <row r="77" spans="1:24">
      <c r="A77" s="26" t="s">
        <v>2029</v>
      </c>
      <c r="B77" s="26" t="s">
        <v>2029</v>
      </c>
      <c r="C77" s="26" t="s">
        <v>2033</v>
      </c>
      <c r="D77" s="27">
        <v>56</v>
      </c>
      <c r="E77" s="28">
        <v>300</v>
      </c>
      <c r="F77" s="29">
        <v>6.94</v>
      </c>
      <c r="G77" s="29">
        <v>6.52</v>
      </c>
      <c r="H77" s="30">
        <v>7.4999999999999997E-3</v>
      </c>
      <c r="I77" s="31">
        <v>10.99</v>
      </c>
      <c r="J77" s="31">
        <v>11.02</v>
      </c>
      <c r="K77" s="31">
        <v>3.69</v>
      </c>
      <c r="L77" s="31">
        <v>4.1399999999999997</v>
      </c>
      <c r="M77" s="28">
        <v>258</v>
      </c>
      <c r="N77" s="31">
        <v>0.14000000000000001</v>
      </c>
      <c r="O77" s="31">
        <v>0.51</v>
      </c>
      <c r="P77" s="28">
        <v>895</v>
      </c>
      <c r="Q77" s="31">
        <v>0.26</v>
      </c>
      <c r="R77" s="31">
        <v>0.73</v>
      </c>
      <c r="S77" s="28">
        <v>3135</v>
      </c>
      <c r="T77" s="31">
        <v>0.5</v>
      </c>
      <c r="U77" s="31">
        <v>1.03</v>
      </c>
      <c r="V77" s="28">
        <v>6271</v>
      </c>
      <c r="W77" s="31">
        <v>1.03</v>
      </c>
      <c r="X77" s="26" t="s">
        <v>25</v>
      </c>
    </row>
    <row r="78" spans="1:24">
      <c r="A78" s="26" t="s">
        <v>2034</v>
      </c>
      <c r="B78" s="26" t="s">
        <v>2034</v>
      </c>
      <c r="C78" s="26" t="s">
        <v>2035</v>
      </c>
      <c r="D78" s="27">
        <v>42</v>
      </c>
      <c r="E78" s="28">
        <v>300</v>
      </c>
      <c r="F78" s="29">
        <v>8.4499999999999993</v>
      </c>
      <c r="G78" s="29">
        <v>7.95</v>
      </c>
      <c r="H78" s="30">
        <v>1.1900000000000001E-2</v>
      </c>
      <c r="I78" s="31">
        <v>11.19</v>
      </c>
      <c r="J78" s="31">
        <v>11.14</v>
      </c>
      <c r="K78" s="31">
        <v>2.38</v>
      </c>
      <c r="L78" s="31">
        <v>2.83</v>
      </c>
      <c r="M78" s="28">
        <v>129</v>
      </c>
      <c r="N78" s="31">
        <v>0.09</v>
      </c>
      <c r="O78" s="31">
        <v>0.48</v>
      </c>
      <c r="P78" s="28">
        <v>466</v>
      </c>
      <c r="Q78" s="31">
        <v>0.16</v>
      </c>
      <c r="R78" s="31">
        <v>0.71</v>
      </c>
      <c r="S78" s="28">
        <v>3950</v>
      </c>
      <c r="T78" s="31">
        <v>0.5</v>
      </c>
      <c r="U78" s="31">
        <v>1.29</v>
      </c>
      <c r="V78" s="28">
        <v>7901</v>
      </c>
      <c r="W78" s="31">
        <v>1.29</v>
      </c>
      <c r="X78" s="26" t="s">
        <v>25</v>
      </c>
    </row>
    <row r="79" spans="1:24">
      <c r="A79" s="26" t="s">
        <v>2035</v>
      </c>
      <c r="B79" s="26" t="s">
        <v>2035</v>
      </c>
      <c r="C79" s="26" t="s">
        <v>2036</v>
      </c>
      <c r="D79" s="27">
        <v>38.200000000000003</v>
      </c>
      <c r="E79" s="28">
        <v>300</v>
      </c>
      <c r="F79" s="29">
        <v>7.75</v>
      </c>
      <c r="G79" s="29">
        <v>7.29</v>
      </c>
      <c r="H79" s="30">
        <v>1.2E-2</v>
      </c>
      <c r="I79" s="31">
        <v>11.14</v>
      </c>
      <c r="J79" s="31">
        <v>10.99</v>
      </c>
      <c r="K79" s="31">
        <v>3.03</v>
      </c>
      <c r="L79" s="31">
        <v>3.34</v>
      </c>
      <c r="M79" s="28">
        <v>129</v>
      </c>
      <c r="N79" s="31">
        <v>0.09</v>
      </c>
      <c r="O79" s="31">
        <v>0.48</v>
      </c>
      <c r="P79" s="28">
        <v>466</v>
      </c>
      <c r="Q79" s="31">
        <v>0.16</v>
      </c>
      <c r="R79" s="31">
        <v>0.71</v>
      </c>
      <c r="S79" s="28">
        <v>3973</v>
      </c>
      <c r="T79" s="31">
        <v>0.5</v>
      </c>
      <c r="U79" s="31">
        <v>1.3</v>
      </c>
      <c r="V79" s="28">
        <v>7946</v>
      </c>
      <c r="W79" s="31">
        <v>1.3</v>
      </c>
      <c r="X79" s="26" t="s">
        <v>25</v>
      </c>
    </row>
    <row r="80" spans="1:24">
      <c r="A80" s="26" t="s">
        <v>2036</v>
      </c>
      <c r="B80" s="26" t="s">
        <v>2036</v>
      </c>
      <c r="C80" s="26" t="s">
        <v>2033</v>
      </c>
      <c r="D80" s="27">
        <v>47.7</v>
      </c>
      <c r="E80" s="28">
        <v>300</v>
      </c>
      <c r="F80" s="29">
        <v>7.09</v>
      </c>
      <c r="G80" s="29">
        <v>6.52</v>
      </c>
      <c r="H80" s="30">
        <v>1.1900000000000001E-2</v>
      </c>
      <c r="I80" s="31">
        <v>10.99</v>
      </c>
      <c r="J80" s="31">
        <v>11.02</v>
      </c>
      <c r="K80" s="31">
        <v>3.54</v>
      </c>
      <c r="L80" s="31">
        <v>4.1399999999999997</v>
      </c>
      <c r="M80" s="28">
        <v>129</v>
      </c>
      <c r="N80" s="31">
        <v>0.09</v>
      </c>
      <c r="O80" s="31">
        <v>0.48</v>
      </c>
      <c r="P80" s="28">
        <v>466</v>
      </c>
      <c r="Q80" s="31">
        <v>0.16</v>
      </c>
      <c r="R80" s="31">
        <v>0.71</v>
      </c>
      <c r="S80" s="28">
        <v>3958</v>
      </c>
      <c r="T80" s="31">
        <v>0.5</v>
      </c>
      <c r="U80" s="31">
        <v>1.3</v>
      </c>
      <c r="V80" s="28">
        <v>7915</v>
      </c>
      <c r="W80" s="31">
        <v>1.3</v>
      </c>
      <c r="X80" s="26" t="s">
        <v>25</v>
      </c>
    </row>
    <row r="81" spans="1:24">
      <c r="A81" s="26" t="s">
        <v>2033</v>
      </c>
      <c r="B81" s="26" t="s">
        <v>2033</v>
      </c>
      <c r="C81" s="26" t="s">
        <v>2037</v>
      </c>
      <c r="D81" s="27">
        <v>36</v>
      </c>
      <c r="E81" s="28">
        <v>300</v>
      </c>
      <c r="F81" s="29">
        <v>6.52</v>
      </c>
      <c r="G81" s="29">
        <v>6.21</v>
      </c>
      <c r="H81" s="30">
        <v>8.6E-3</v>
      </c>
      <c r="I81" s="31">
        <v>11.02</v>
      </c>
      <c r="J81" s="31">
        <v>11.05</v>
      </c>
      <c r="K81" s="31">
        <v>4.1399999999999997</v>
      </c>
      <c r="L81" s="31">
        <v>4.4800000000000004</v>
      </c>
      <c r="M81" s="28">
        <v>407</v>
      </c>
      <c r="N81" s="31">
        <v>0.17</v>
      </c>
      <c r="O81" s="31">
        <v>0.61</v>
      </c>
      <c r="P81" s="28">
        <v>1365</v>
      </c>
      <c r="Q81" s="31">
        <v>0.31</v>
      </c>
      <c r="R81" s="31">
        <v>0.86</v>
      </c>
      <c r="S81" s="28">
        <v>3360</v>
      </c>
      <c r="T81" s="31">
        <v>0.5</v>
      </c>
      <c r="U81" s="31">
        <v>1.1000000000000001</v>
      </c>
      <c r="V81" s="28">
        <v>6719</v>
      </c>
      <c r="W81" s="31">
        <v>1.1000000000000001</v>
      </c>
      <c r="X81" s="26" t="s">
        <v>25</v>
      </c>
    </row>
    <row r="82" spans="1:24">
      <c r="A82" s="26" t="s">
        <v>2037</v>
      </c>
      <c r="B82" s="26" t="s">
        <v>2037</v>
      </c>
      <c r="C82" s="26" t="s">
        <v>2038</v>
      </c>
      <c r="D82" s="27">
        <v>29.4</v>
      </c>
      <c r="E82" s="28">
        <v>300</v>
      </c>
      <c r="F82" s="29">
        <v>6.21</v>
      </c>
      <c r="G82" s="29">
        <v>5.99</v>
      </c>
      <c r="H82" s="30">
        <v>7.4999999999999997E-3</v>
      </c>
      <c r="I82" s="31">
        <v>11.05</v>
      </c>
      <c r="J82" s="31">
        <v>11.07</v>
      </c>
      <c r="K82" s="31">
        <v>4.4800000000000004</v>
      </c>
      <c r="L82" s="31">
        <v>4.72</v>
      </c>
      <c r="M82" s="28">
        <v>407</v>
      </c>
      <c r="N82" s="31">
        <v>0.17</v>
      </c>
      <c r="O82" s="31">
        <v>0.57999999999999996</v>
      </c>
      <c r="P82" s="28">
        <v>1365</v>
      </c>
      <c r="Q82" s="31">
        <v>0.32</v>
      </c>
      <c r="R82" s="31">
        <v>0.82</v>
      </c>
      <c r="S82" s="28">
        <v>3132</v>
      </c>
      <c r="T82" s="31">
        <v>0.5</v>
      </c>
      <c r="U82" s="31">
        <v>1.03</v>
      </c>
      <c r="V82" s="28">
        <v>6264</v>
      </c>
      <c r="W82" s="31">
        <v>1.03</v>
      </c>
      <c r="X82" s="26" t="s">
        <v>25</v>
      </c>
    </row>
    <row r="83" spans="1:24">
      <c r="A83" s="26" t="s">
        <v>2039</v>
      </c>
      <c r="B83" s="26" t="s">
        <v>2039</v>
      </c>
      <c r="C83" s="26" t="s">
        <v>2040</v>
      </c>
      <c r="D83" s="27">
        <v>36.200000000000003</v>
      </c>
      <c r="E83" s="28">
        <v>300</v>
      </c>
      <c r="F83" s="29">
        <v>8.25</v>
      </c>
      <c r="G83" s="29">
        <v>7.82</v>
      </c>
      <c r="H83" s="30">
        <v>1.1900000000000001E-2</v>
      </c>
      <c r="I83" s="31">
        <v>11.18</v>
      </c>
      <c r="J83" s="31">
        <v>11.2</v>
      </c>
      <c r="K83" s="31">
        <v>2.57</v>
      </c>
      <c r="L83" s="31">
        <v>3.02</v>
      </c>
      <c r="M83" s="28">
        <v>138</v>
      </c>
      <c r="N83" s="31">
        <v>0.09</v>
      </c>
      <c r="O83" s="31">
        <v>0.49</v>
      </c>
      <c r="P83" s="28">
        <v>497</v>
      </c>
      <c r="Q83" s="31">
        <v>0.17</v>
      </c>
      <c r="R83" s="31">
        <v>0.72</v>
      </c>
      <c r="S83" s="28">
        <v>3946</v>
      </c>
      <c r="T83" s="31">
        <v>0.5</v>
      </c>
      <c r="U83" s="31">
        <v>1.29</v>
      </c>
      <c r="V83" s="28">
        <v>7892</v>
      </c>
      <c r="W83" s="31">
        <v>1.29</v>
      </c>
      <c r="X83" s="26" t="s">
        <v>25</v>
      </c>
    </row>
    <row r="84" spans="1:24">
      <c r="A84" s="26" t="s">
        <v>2040</v>
      </c>
      <c r="B84" s="26" t="s">
        <v>2040</v>
      </c>
      <c r="C84" s="26" t="s">
        <v>2041</v>
      </c>
      <c r="D84" s="27">
        <v>31.9</v>
      </c>
      <c r="E84" s="28">
        <v>300</v>
      </c>
      <c r="F84" s="29">
        <v>7.52</v>
      </c>
      <c r="G84" s="29">
        <v>7.14</v>
      </c>
      <c r="H84" s="30">
        <v>1.1900000000000001E-2</v>
      </c>
      <c r="I84" s="31">
        <v>11.2</v>
      </c>
      <c r="J84" s="31">
        <v>11.18</v>
      </c>
      <c r="K84" s="31">
        <v>3.32</v>
      </c>
      <c r="L84" s="31">
        <v>3.68</v>
      </c>
      <c r="M84" s="28">
        <v>138</v>
      </c>
      <c r="N84" s="31">
        <v>0.09</v>
      </c>
      <c r="O84" s="31">
        <v>0.49</v>
      </c>
      <c r="P84" s="28">
        <v>497</v>
      </c>
      <c r="Q84" s="31">
        <v>0.17</v>
      </c>
      <c r="R84" s="31">
        <v>0.72</v>
      </c>
      <c r="S84" s="28">
        <v>3952</v>
      </c>
      <c r="T84" s="31">
        <v>0.5</v>
      </c>
      <c r="U84" s="31">
        <v>1.29</v>
      </c>
      <c r="V84" s="28">
        <v>7903</v>
      </c>
      <c r="W84" s="31">
        <v>1.29</v>
      </c>
      <c r="X84" s="26" t="s">
        <v>25</v>
      </c>
    </row>
    <row r="85" spans="1:24">
      <c r="A85" s="26" t="s">
        <v>2041</v>
      </c>
      <c r="B85" s="26" t="s">
        <v>2041</v>
      </c>
      <c r="C85" s="26" t="s">
        <v>2038</v>
      </c>
      <c r="D85" s="27">
        <v>54.3</v>
      </c>
      <c r="E85" s="28">
        <v>300</v>
      </c>
      <c r="F85" s="29">
        <v>6.84</v>
      </c>
      <c r="G85" s="29">
        <v>6.19</v>
      </c>
      <c r="H85" s="30">
        <v>1.2E-2</v>
      </c>
      <c r="I85" s="31">
        <v>11.18</v>
      </c>
      <c r="J85" s="31">
        <v>11.07</v>
      </c>
      <c r="K85" s="31">
        <v>3.98</v>
      </c>
      <c r="L85" s="31">
        <v>4.5199999999999996</v>
      </c>
      <c r="M85" s="28">
        <v>138</v>
      </c>
      <c r="N85" s="31">
        <v>0.09</v>
      </c>
      <c r="O85" s="31">
        <v>0.49</v>
      </c>
      <c r="P85" s="28">
        <v>497</v>
      </c>
      <c r="Q85" s="31">
        <v>0.17</v>
      </c>
      <c r="R85" s="31">
        <v>0.72</v>
      </c>
      <c r="S85" s="28">
        <v>3961</v>
      </c>
      <c r="T85" s="31">
        <v>0.5</v>
      </c>
      <c r="U85" s="31">
        <v>1.3</v>
      </c>
      <c r="V85" s="28">
        <v>7922</v>
      </c>
      <c r="W85" s="31">
        <v>1.3</v>
      </c>
      <c r="X85" s="26" t="s">
        <v>25</v>
      </c>
    </row>
    <row r="86" spans="1:24">
      <c r="A86" s="26" t="s">
        <v>2038</v>
      </c>
      <c r="B86" s="26" t="s">
        <v>2038</v>
      </c>
      <c r="C86" s="26" t="s">
        <v>2042</v>
      </c>
      <c r="D86" s="27">
        <v>51.8</v>
      </c>
      <c r="E86" s="28">
        <v>300</v>
      </c>
      <c r="F86" s="29">
        <v>5.99</v>
      </c>
      <c r="G86" s="29">
        <v>5.64</v>
      </c>
      <c r="H86" s="30">
        <v>6.7999999999999996E-3</v>
      </c>
      <c r="I86" s="31">
        <v>11.07</v>
      </c>
      <c r="J86" s="31">
        <v>11.12</v>
      </c>
      <c r="K86" s="31">
        <v>4.72</v>
      </c>
      <c r="L86" s="31">
        <v>5.12</v>
      </c>
      <c r="M86" s="28">
        <v>553</v>
      </c>
      <c r="N86" s="31">
        <v>0.21</v>
      </c>
      <c r="O86" s="31">
        <v>0.61</v>
      </c>
      <c r="P86" s="28">
        <v>1808</v>
      </c>
      <c r="Q86" s="31">
        <v>0.38</v>
      </c>
      <c r="R86" s="31">
        <v>0.86</v>
      </c>
      <c r="S86" s="28">
        <v>2976</v>
      </c>
      <c r="T86" s="31">
        <v>0.5</v>
      </c>
      <c r="U86" s="31">
        <v>0.97</v>
      </c>
      <c r="V86" s="28">
        <v>5952</v>
      </c>
      <c r="W86" s="31">
        <v>0.97</v>
      </c>
      <c r="X86" s="26" t="s">
        <v>25</v>
      </c>
    </row>
    <row r="87" spans="1:24">
      <c r="A87" s="26" t="s">
        <v>2043</v>
      </c>
      <c r="B87" s="26" t="s">
        <v>2043</v>
      </c>
      <c r="C87" s="26" t="s">
        <v>2044</v>
      </c>
      <c r="D87" s="27">
        <v>35.299999999999997</v>
      </c>
      <c r="E87" s="28">
        <v>300</v>
      </c>
      <c r="F87" s="29">
        <v>8.33</v>
      </c>
      <c r="G87" s="29">
        <v>7.89</v>
      </c>
      <c r="H87" s="30">
        <v>1.2500000000000001E-2</v>
      </c>
      <c r="I87" s="31">
        <v>11.26</v>
      </c>
      <c r="J87" s="31">
        <v>11.21</v>
      </c>
      <c r="K87" s="31">
        <v>2.57</v>
      </c>
      <c r="L87" s="31">
        <v>2.96</v>
      </c>
      <c r="M87" s="28">
        <v>118</v>
      </c>
      <c r="N87" s="31">
        <v>0.08</v>
      </c>
      <c r="O87" s="31">
        <v>0.48</v>
      </c>
      <c r="P87" s="28">
        <v>430</v>
      </c>
      <c r="Q87" s="31">
        <v>0.16</v>
      </c>
      <c r="R87" s="31">
        <v>0.7</v>
      </c>
      <c r="S87" s="28">
        <v>4042</v>
      </c>
      <c r="T87" s="31">
        <v>0.5</v>
      </c>
      <c r="U87" s="31">
        <v>1.32</v>
      </c>
      <c r="V87" s="28">
        <v>8084</v>
      </c>
      <c r="W87" s="31">
        <v>1.32</v>
      </c>
      <c r="X87" s="26" t="s">
        <v>25</v>
      </c>
    </row>
    <row r="88" spans="1:24">
      <c r="A88" s="26" t="s">
        <v>2044</v>
      </c>
      <c r="B88" s="26" t="s">
        <v>2044</v>
      </c>
      <c r="C88" s="26" t="s">
        <v>2045</v>
      </c>
      <c r="D88" s="27">
        <v>49.2</v>
      </c>
      <c r="E88" s="28">
        <v>300</v>
      </c>
      <c r="F88" s="29">
        <v>7.49</v>
      </c>
      <c r="G88" s="29">
        <v>6.88</v>
      </c>
      <c r="H88" s="30">
        <v>1.24E-2</v>
      </c>
      <c r="I88" s="31">
        <v>11.21</v>
      </c>
      <c r="J88" s="31">
        <v>11.13</v>
      </c>
      <c r="K88" s="31">
        <v>3.36</v>
      </c>
      <c r="L88" s="31">
        <v>3.89</v>
      </c>
      <c r="M88" s="28">
        <v>118</v>
      </c>
      <c r="N88" s="31">
        <v>0.08</v>
      </c>
      <c r="O88" s="31">
        <v>0.48</v>
      </c>
      <c r="P88" s="28">
        <v>430</v>
      </c>
      <c r="Q88" s="31">
        <v>0.16</v>
      </c>
      <c r="R88" s="31">
        <v>0.7</v>
      </c>
      <c r="S88" s="28">
        <v>4031</v>
      </c>
      <c r="T88" s="31">
        <v>0.5</v>
      </c>
      <c r="U88" s="31">
        <v>1.32</v>
      </c>
      <c r="V88" s="28">
        <v>8063</v>
      </c>
      <c r="W88" s="31">
        <v>1.32</v>
      </c>
      <c r="X88" s="26" t="s">
        <v>25</v>
      </c>
    </row>
    <row r="89" spans="1:24">
      <c r="A89" s="26" t="s">
        <v>2045</v>
      </c>
      <c r="B89" s="26" t="s">
        <v>2045</v>
      </c>
      <c r="C89" s="26" t="s">
        <v>2042</v>
      </c>
      <c r="D89" s="27">
        <v>43.4</v>
      </c>
      <c r="E89" s="28">
        <v>300</v>
      </c>
      <c r="F89" s="29">
        <v>6.38</v>
      </c>
      <c r="G89" s="29">
        <v>5.84</v>
      </c>
      <c r="H89" s="30">
        <v>1.24E-2</v>
      </c>
      <c r="I89" s="31">
        <v>11.13</v>
      </c>
      <c r="J89" s="31">
        <v>11.12</v>
      </c>
      <c r="K89" s="31">
        <v>4.3899999999999997</v>
      </c>
      <c r="L89" s="31">
        <v>4.92</v>
      </c>
      <c r="M89" s="28">
        <v>118</v>
      </c>
      <c r="N89" s="31">
        <v>0.08</v>
      </c>
      <c r="O89" s="31">
        <v>0.48</v>
      </c>
      <c r="P89" s="28">
        <v>430</v>
      </c>
      <c r="Q89" s="31">
        <v>0.16</v>
      </c>
      <c r="R89" s="31">
        <v>0.7</v>
      </c>
      <c r="S89" s="28">
        <v>4038</v>
      </c>
      <c r="T89" s="31">
        <v>0.5</v>
      </c>
      <c r="U89" s="31">
        <v>1.32</v>
      </c>
      <c r="V89" s="28">
        <v>8077</v>
      </c>
      <c r="W89" s="31">
        <v>1.32</v>
      </c>
      <c r="X89" s="26" t="s">
        <v>25</v>
      </c>
    </row>
    <row r="90" spans="1:24">
      <c r="A90" s="26" t="s">
        <v>2042</v>
      </c>
      <c r="B90" s="26" t="s">
        <v>2042</v>
      </c>
      <c r="C90" s="26" t="s">
        <v>2046</v>
      </c>
      <c r="D90" s="27">
        <v>52.2</v>
      </c>
      <c r="E90" s="28">
        <v>300</v>
      </c>
      <c r="F90" s="29">
        <v>5.64</v>
      </c>
      <c r="G90" s="29">
        <v>5.31</v>
      </c>
      <c r="H90" s="30">
        <v>6.3E-3</v>
      </c>
      <c r="I90" s="31">
        <v>11.12</v>
      </c>
      <c r="J90" s="31">
        <v>11.17</v>
      </c>
      <c r="K90" s="31">
        <v>5.12</v>
      </c>
      <c r="L90" s="31">
        <v>5.5</v>
      </c>
      <c r="M90" s="28">
        <v>679</v>
      </c>
      <c r="N90" s="31">
        <v>0.23</v>
      </c>
      <c r="O90" s="31">
        <v>0.63</v>
      </c>
      <c r="P90" s="28">
        <v>2181</v>
      </c>
      <c r="Q90" s="31">
        <v>0.43</v>
      </c>
      <c r="R90" s="31">
        <v>0.88</v>
      </c>
      <c r="S90" s="28">
        <v>2879</v>
      </c>
      <c r="T90" s="31">
        <v>0.5</v>
      </c>
      <c r="U90" s="31">
        <v>0.94</v>
      </c>
      <c r="V90" s="28">
        <v>5757</v>
      </c>
      <c r="W90" s="31">
        <v>0.94</v>
      </c>
      <c r="X90" s="26" t="s">
        <v>25</v>
      </c>
    </row>
    <row r="91" spans="1:24">
      <c r="A91" s="26" t="s">
        <v>2047</v>
      </c>
      <c r="B91" s="26" t="s">
        <v>2047</v>
      </c>
      <c r="C91" s="26" t="s">
        <v>2048</v>
      </c>
      <c r="D91" s="27">
        <v>36.799999999999997</v>
      </c>
      <c r="E91" s="28">
        <v>300</v>
      </c>
      <c r="F91" s="29">
        <v>8.49</v>
      </c>
      <c r="G91" s="29">
        <v>8.0299999999999994</v>
      </c>
      <c r="H91" s="30">
        <v>1.2500000000000001E-2</v>
      </c>
      <c r="I91" s="31">
        <v>11.34</v>
      </c>
      <c r="J91" s="31">
        <v>11.21</v>
      </c>
      <c r="K91" s="31">
        <v>2.4900000000000002</v>
      </c>
      <c r="L91" s="31">
        <v>2.82</v>
      </c>
      <c r="M91" s="28">
        <v>107</v>
      </c>
      <c r="N91" s="31">
        <v>0.08</v>
      </c>
      <c r="O91" s="31">
        <v>0.46</v>
      </c>
      <c r="P91" s="28">
        <v>390</v>
      </c>
      <c r="Q91" s="31">
        <v>0.15</v>
      </c>
      <c r="R91" s="31">
        <v>0.68</v>
      </c>
      <c r="S91" s="28">
        <v>4048</v>
      </c>
      <c r="T91" s="31">
        <v>0.5</v>
      </c>
      <c r="U91" s="31">
        <v>1.33</v>
      </c>
      <c r="V91" s="28">
        <v>8096</v>
      </c>
      <c r="W91" s="31">
        <v>1.33</v>
      </c>
      <c r="X91" s="26" t="s">
        <v>25</v>
      </c>
    </row>
    <row r="92" spans="1:24">
      <c r="A92" s="26" t="s">
        <v>2048</v>
      </c>
      <c r="B92" s="26" t="s">
        <v>2048</v>
      </c>
      <c r="C92" s="26" t="s">
        <v>2049</v>
      </c>
      <c r="D92" s="27">
        <v>43.1</v>
      </c>
      <c r="E92" s="28">
        <v>300</v>
      </c>
      <c r="F92" s="29">
        <v>7.78</v>
      </c>
      <c r="G92" s="29">
        <v>7.24</v>
      </c>
      <c r="H92" s="30">
        <v>1.2500000000000001E-2</v>
      </c>
      <c r="I92" s="31">
        <v>11.21</v>
      </c>
      <c r="J92" s="31">
        <v>11.19</v>
      </c>
      <c r="K92" s="31">
        <v>3.07</v>
      </c>
      <c r="L92" s="31">
        <v>3.59</v>
      </c>
      <c r="M92" s="28">
        <v>107</v>
      </c>
      <c r="N92" s="31">
        <v>0.08</v>
      </c>
      <c r="O92" s="31">
        <v>0.46</v>
      </c>
      <c r="P92" s="28">
        <v>390</v>
      </c>
      <c r="Q92" s="31">
        <v>0.15</v>
      </c>
      <c r="R92" s="31">
        <v>0.68</v>
      </c>
      <c r="S92" s="28">
        <v>4053</v>
      </c>
      <c r="T92" s="31">
        <v>0.5</v>
      </c>
      <c r="U92" s="31">
        <v>1.33</v>
      </c>
      <c r="V92" s="28">
        <v>8105</v>
      </c>
      <c r="W92" s="31">
        <v>1.33</v>
      </c>
      <c r="X92" s="26" t="s">
        <v>25</v>
      </c>
    </row>
    <row r="93" spans="1:24">
      <c r="A93" s="26" t="s">
        <v>2049</v>
      </c>
      <c r="B93" s="26" t="s">
        <v>2049</v>
      </c>
      <c r="C93" s="26" t="s">
        <v>2046</v>
      </c>
      <c r="D93" s="27">
        <v>48.5</v>
      </c>
      <c r="E93" s="28">
        <v>300</v>
      </c>
      <c r="F93" s="29">
        <v>6.99</v>
      </c>
      <c r="G93" s="29">
        <v>6.41</v>
      </c>
      <c r="H93" s="30">
        <v>1.2E-2</v>
      </c>
      <c r="I93" s="31">
        <v>11.19</v>
      </c>
      <c r="J93" s="31">
        <v>11.17</v>
      </c>
      <c r="K93" s="31">
        <v>3.84</v>
      </c>
      <c r="L93" s="31">
        <v>4.4000000000000004</v>
      </c>
      <c r="M93" s="28">
        <v>107</v>
      </c>
      <c r="N93" s="31">
        <v>0.08</v>
      </c>
      <c r="O93" s="31">
        <v>0.46</v>
      </c>
      <c r="P93" s="28">
        <v>390</v>
      </c>
      <c r="Q93" s="31">
        <v>0.15</v>
      </c>
      <c r="R93" s="31">
        <v>0.67</v>
      </c>
      <c r="S93" s="28">
        <v>3959</v>
      </c>
      <c r="T93" s="31">
        <v>0.5</v>
      </c>
      <c r="U93" s="31">
        <v>1.3</v>
      </c>
      <c r="V93" s="28">
        <v>7918</v>
      </c>
      <c r="W93" s="31">
        <v>1.3</v>
      </c>
      <c r="X93" s="26" t="s">
        <v>25</v>
      </c>
    </row>
    <row r="94" spans="1:24">
      <c r="A94" s="26" t="s">
        <v>2050</v>
      </c>
      <c r="B94" s="26" t="s">
        <v>2050</v>
      </c>
      <c r="C94" s="26" t="s">
        <v>2051</v>
      </c>
      <c r="D94" s="27">
        <v>35.1</v>
      </c>
      <c r="E94" s="28">
        <v>300</v>
      </c>
      <c r="F94" s="29">
        <v>9.1300000000000008</v>
      </c>
      <c r="G94" s="29">
        <v>8.69</v>
      </c>
      <c r="H94" s="30">
        <v>1.2500000000000001E-2</v>
      </c>
      <c r="I94" s="31">
        <v>11.35</v>
      </c>
      <c r="J94" s="31">
        <v>11.26</v>
      </c>
      <c r="K94" s="31">
        <v>1.86</v>
      </c>
      <c r="L94" s="31">
        <v>2.21</v>
      </c>
      <c r="M94" s="28">
        <v>77</v>
      </c>
      <c r="N94" s="31">
        <v>7.0000000000000007E-2</v>
      </c>
      <c r="O94" s="31">
        <v>0.42</v>
      </c>
      <c r="P94" s="28">
        <v>285</v>
      </c>
      <c r="Q94" s="31">
        <v>0.13</v>
      </c>
      <c r="R94" s="31">
        <v>0.62</v>
      </c>
      <c r="S94" s="28">
        <v>4054</v>
      </c>
      <c r="T94" s="31">
        <v>0.5</v>
      </c>
      <c r="U94" s="31">
        <v>1.33</v>
      </c>
      <c r="V94" s="28">
        <v>8107</v>
      </c>
      <c r="W94" s="31">
        <v>1.33</v>
      </c>
      <c r="X94" s="26" t="s">
        <v>25</v>
      </c>
    </row>
    <row r="95" spans="1:24">
      <c r="A95" s="26" t="s">
        <v>2051</v>
      </c>
      <c r="B95" s="26" t="s">
        <v>2051</v>
      </c>
      <c r="C95" s="26" t="s">
        <v>2052</v>
      </c>
      <c r="D95" s="27">
        <v>32.799999999999997</v>
      </c>
      <c r="E95" s="28">
        <v>300</v>
      </c>
      <c r="F95" s="29">
        <v>8.19</v>
      </c>
      <c r="G95" s="29">
        <v>7.78</v>
      </c>
      <c r="H95" s="30">
        <v>1.2500000000000001E-2</v>
      </c>
      <c r="I95" s="31">
        <v>11.26</v>
      </c>
      <c r="J95" s="31">
        <v>11.31</v>
      </c>
      <c r="K95" s="31">
        <v>2.71</v>
      </c>
      <c r="L95" s="31">
        <v>3.17</v>
      </c>
      <c r="M95" s="28">
        <v>77</v>
      </c>
      <c r="N95" s="31">
        <v>7.0000000000000007E-2</v>
      </c>
      <c r="O95" s="31">
        <v>0.42</v>
      </c>
      <c r="P95" s="28">
        <v>285</v>
      </c>
      <c r="Q95" s="31">
        <v>0.13</v>
      </c>
      <c r="R95" s="31">
        <v>0.62</v>
      </c>
      <c r="S95" s="28">
        <v>4048</v>
      </c>
      <c r="T95" s="31">
        <v>0.5</v>
      </c>
      <c r="U95" s="31">
        <v>1.33</v>
      </c>
      <c r="V95" s="28">
        <v>8096</v>
      </c>
      <c r="W95" s="31">
        <v>1.33</v>
      </c>
      <c r="X95" s="26" t="s">
        <v>25</v>
      </c>
    </row>
    <row r="96" spans="1:24">
      <c r="A96" s="26" t="s">
        <v>2053</v>
      </c>
      <c r="B96" s="26" t="s">
        <v>2053</v>
      </c>
      <c r="C96" s="26" t="s">
        <v>2052</v>
      </c>
      <c r="D96" s="27">
        <v>35</v>
      </c>
      <c r="E96" s="28">
        <v>300</v>
      </c>
      <c r="F96" s="29">
        <v>8.9600000000000009</v>
      </c>
      <c r="G96" s="29">
        <v>8.08</v>
      </c>
      <c r="H96" s="30">
        <v>2.5100000000000001E-2</v>
      </c>
      <c r="I96" s="31">
        <v>11.27</v>
      </c>
      <c r="J96" s="31">
        <v>11.31</v>
      </c>
      <c r="K96" s="31">
        <v>1.95</v>
      </c>
      <c r="L96" s="31">
        <v>2.87</v>
      </c>
      <c r="M96" s="28">
        <v>32</v>
      </c>
      <c r="N96" s="31">
        <v>0.04</v>
      </c>
      <c r="O96" s="31">
        <v>0.41</v>
      </c>
      <c r="P96" s="28">
        <v>123</v>
      </c>
      <c r="Q96" s="31">
        <v>7.0000000000000007E-2</v>
      </c>
      <c r="R96" s="31">
        <v>0.62</v>
      </c>
      <c r="S96" s="28">
        <v>5741</v>
      </c>
      <c r="T96" s="31">
        <v>0.5</v>
      </c>
      <c r="U96" s="31">
        <v>1.88</v>
      </c>
      <c r="V96" s="28">
        <v>11482</v>
      </c>
      <c r="W96" s="31">
        <v>1.88</v>
      </c>
      <c r="X96" s="26" t="s">
        <v>25</v>
      </c>
    </row>
    <row r="97" spans="1:24">
      <c r="A97" s="26" t="s">
        <v>2052</v>
      </c>
      <c r="B97" s="26" t="s">
        <v>2052</v>
      </c>
      <c r="C97" s="26" t="s">
        <v>2056</v>
      </c>
      <c r="D97" s="27">
        <v>55</v>
      </c>
      <c r="E97" s="28">
        <v>300</v>
      </c>
      <c r="F97" s="29">
        <v>7.58</v>
      </c>
      <c r="G97" s="29">
        <v>7.03</v>
      </c>
      <c r="H97" s="30">
        <v>0.01</v>
      </c>
      <c r="I97" s="31">
        <v>11.31</v>
      </c>
      <c r="J97" s="31">
        <v>11.26</v>
      </c>
      <c r="K97" s="31">
        <v>3.37</v>
      </c>
      <c r="L97" s="31">
        <v>3.87</v>
      </c>
      <c r="M97" s="28">
        <v>208</v>
      </c>
      <c r="N97" s="31">
        <v>0.12</v>
      </c>
      <c r="O97" s="31">
        <v>0.52</v>
      </c>
      <c r="P97" s="28">
        <v>733</v>
      </c>
      <c r="Q97" s="31">
        <v>0.21</v>
      </c>
      <c r="R97" s="31">
        <v>0.76</v>
      </c>
      <c r="S97" s="28">
        <v>3620</v>
      </c>
      <c r="T97" s="31">
        <v>0.5</v>
      </c>
      <c r="U97" s="31">
        <v>1.19</v>
      </c>
      <c r="V97" s="28">
        <v>7241</v>
      </c>
      <c r="W97" s="31">
        <v>1.19</v>
      </c>
      <c r="X97" s="26" t="s">
        <v>25</v>
      </c>
    </row>
    <row r="98" spans="1:24">
      <c r="A98" s="26" t="s">
        <v>2054</v>
      </c>
      <c r="B98" s="26" t="s">
        <v>2054</v>
      </c>
      <c r="C98" s="26" t="s">
        <v>2055</v>
      </c>
      <c r="D98" s="27">
        <v>33.5</v>
      </c>
      <c r="E98" s="28">
        <v>300</v>
      </c>
      <c r="F98" s="29">
        <v>9.0399999999999991</v>
      </c>
      <c r="G98" s="29">
        <v>8.57</v>
      </c>
      <c r="H98" s="30">
        <v>1.4E-2</v>
      </c>
      <c r="I98" s="31">
        <v>11.36</v>
      </c>
      <c r="J98" s="31">
        <v>11.26</v>
      </c>
      <c r="K98" s="31">
        <v>1.96</v>
      </c>
      <c r="L98" s="31">
        <v>2.33</v>
      </c>
      <c r="M98" s="28">
        <v>60</v>
      </c>
      <c r="N98" s="31">
        <v>0.06</v>
      </c>
      <c r="O98" s="31">
        <v>0.4</v>
      </c>
      <c r="P98" s="28">
        <v>224</v>
      </c>
      <c r="Q98" s="31">
        <v>0.11</v>
      </c>
      <c r="R98" s="31">
        <v>0.6</v>
      </c>
      <c r="S98" s="28">
        <v>4288</v>
      </c>
      <c r="T98" s="31">
        <v>0.5</v>
      </c>
      <c r="U98" s="31">
        <v>1.4</v>
      </c>
      <c r="V98" s="28">
        <v>8577</v>
      </c>
      <c r="W98" s="31">
        <v>1.4</v>
      </c>
      <c r="X98" s="26" t="s">
        <v>25</v>
      </c>
    </row>
    <row r="99" spans="1:24">
      <c r="A99" s="26" t="s">
        <v>2055</v>
      </c>
      <c r="B99" s="26" t="s">
        <v>2055</v>
      </c>
      <c r="C99" s="26" t="s">
        <v>2056</v>
      </c>
      <c r="D99" s="27">
        <v>45.8</v>
      </c>
      <c r="E99" s="28">
        <v>300</v>
      </c>
      <c r="F99" s="29">
        <v>8.57</v>
      </c>
      <c r="G99" s="29">
        <v>7.93</v>
      </c>
      <c r="H99" s="30">
        <v>1.4E-2</v>
      </c>
      <c r="I99" s="31">
        <v>11.26</v>
      </c>
      <c r="J99" s="31">
        <v>11.26</v>
      </c>
      <c r="K99" s="31">
        <v>2.33</v>
      </c>
      <c r="L99" s="31">
        <v>2.97</v>
      </c>
      <c r="M99" s="28">
        <v>60</v>
      </c>
      <c r="N99" s="31">
        <v>0.06</v>
      </c>
      <c r="O99" s="31">
        <v>0.4</v>
      </c>
      <c r="P99" s="28">
        <v>224</v>
      </c>
      <c r="Q99" s="31">
        <v>0.11</v>
      </c>
      <c r="R99" s="31">
        <v>0.6</v>
      </c>
      <c r="S99" s="28">
        <v>4280</v>
      </c>
      <c r="T99" s="31">
        <v>0.5</v>
      </c>
      <c r="U99" s="31">
        <v>1.4</v>
      </c>
      <c r="V99" s="28">
        <v>8560</v>
      </c>
      <c r="W99" s="31">
        <v>1.4</v>
      </c>
      <c r="X99" s="26" t="s">
        <v>25</v>
      </c>
    </row>
    <row r="100" spans="1:24">
      <c r="A100" s="26" t="s">
        <v>2056</v>
      </c>
      <c r="B100" s="26" t="s">
        <v>2056</v>
      </c>
      <c r="C100" s="26" t="s">
        <v>2057</v>
      </c>
      <c r="D100" s="27">
        <v>37.299999999999997</v>
      </c>
      <c r="E100" s="28">
        <v>300</v>
      </c>
      <c r="F100" s="29">
        <v>6.73</v>
      </c>
      <c r="G100" s="29">
        <v>6.43</v>
      </c>
      <c r="H100" s="30">
        <v>8.0000000000000002E-3</v>
      </c>
      <c r="I100" s="31">
        <v>11.26</v>
      </c>
      <c r="J100" s="31">
        <v>11.18</v>
      </c>
      <c r="K100" s="31">
        <v>4.17</v>
      </c>
      <c r="L100" s="31">
        <v>4.3899999999999997</v>
      </c>
      <c r="M100" s="28">
        <v>268</v>
      </c>
      <c r="N100" s="31">
        <v>0.14000000000000001</v>
      </c>
      <c r="O100" s="31">
        <v>0.52</v>
      </c>
      <c r="P100" s="28">
        <v>928</v>
      </c>
      <c r="Q100" s="31">
        <v>0.26</v>
      </c>
      <c r="R100" s="31">
        <v>0.75</v>
      </c>
      <c r="S100" s="28">
        <v>3247</v>
      </c>
      <c r="T100" s="31">
        <v>0.5</v>
      </c>
      <c r="U100" s="31">
        <v>1.06</v>
      </c>
      <c r="V100" s="28">
        <v>6494</v>
      </c>
      <c r="W100" s="31">
        <v>1.06</v>
      </c>
      <c r="X100" s="26" t="s">
        <v>25</v>
      </c>
    </row>
    <row r="101" spans="1:24">
      <c r="A101" s="26" t="s">
        <v>2057</v>
      </c>
      <c r="B101" s="26" t="s">
        <v>2057</v>
      </c>
      <c r="C101" s="26" t="s">
        <v>2058</v>
      </c>
      <c r="D101" s="27">
        <v>43</v>
      </c>
      <c r="E101" s="28">
        <v>300</v>
      </c>
      <c r="F101" s="29">
        <v>6.43</v>
      </c>
      <c r="G101" s="29">
        <v>6.09</v>
      </c>
      <c r="H101" s="30">
        <v>7.9000000000000008E-3</v>
      </c>
      <c r="I101" s="31">
        <v>11.18</v>
      </c>
      <c r="J101" s="31">
        <v>11.22</v>
      </c>
      <c r="K101" s="31">
        <v>4.3899999999999997</v>
      </c>
      <c r="L101" s="31">
        <v>4.7699999999999996</v>
      </c>
      <c r="M101" s="28">
        <v>268</v>
      </c>
      <c r="N101" s="31">
        <v>0.14000000000000001</v>
      </c>
      <c r="O101" s="31">
        <v>0.52</v>
      </c>
      <c r="P101" s="28">
        <v>928</v>
      </c>
      <c r="Q101" s="31">
        <v>0.26</v>
      </c>
      <c r="R101" s="31">
        <v>0.75</v>
      </c>
      <c r="S101" s="28">
        <v>3219</v>
      </c>
      <c r="T101" s="31">
        <v>0.5</v>
      </c>
      <c r="U101" s="31">
        <v>1.05</v>
      </c>
      <c r="V101" s="28">
        <v>6439</v>
      </c>
      <c r="W101" s="31">
        <v>1.05</v>
      </c>
      <c r="X101" s="26" t="s">
        <v>25</v>
      </c>
    </row>
    <row r="102" spans="1:24">
      <c r="A102" s="26" t="s">
        <v>2059</v>
      </c>
      <c r="B102" s="26" t="s">
        <v>2059</v>
      </c>
      <c r="C102" s="26" t="s">
        <v>2060</v>
      </c>
      <c r="D102" s="27">
        <v>33.200000000000003</v>
      </c>
      <c r="E102" s="28">
        <v>300</v>
      </c>
      <c r="F102" s="29">
        <v>8.6300000000000008</v>
      </c>
      <c r="G102" s="29">
        <v>8.2100000000000009</v>
      </c>
      <c r="H102" s="30">
        <v>1.2699999999999999E-2</v>
      </c>
      <c r="I102" s="31">
        <v>11.44</v>
      </c>
      <c r="J102" s="31">
        <v>11.42</v>
      </c>
      <c r="K102" s="31">
        <v>2.4500000000000002</v>
      </c>
      <c r="L102" s="31">
        <v>2.85</v>
      </c>
      <c r="M102" s="28">
        <v>69</v>
      </c>
      <c r="N102" s="31">
        <v>7.0000000000000007E-2</v>
      </c>
      <c r="O102" s="31">
        <v>0.41</v>
      </c>
      <c r="P102" s="28">
        <v>257</v>
      </c>
      <c r="Q102" s="31">
        <v>0.12</v>
      </c>
      <c r="R102" s="31">
        <v>0.61</v>
      </c>
      <c r="S102" s="28">
        <v>4072</v>
      </c>
      <c r="T102" s="31">
        <v>0.5</v>
      </c>
      <c r="U102" s="31">
        <v>1.33</v>
      </c>
      <c r="V102" s="28">
        <v>8144</v>
      </c>
      <c r="W102" s="31">
        <v>1.33</v>
      </c>
      <c r="X102" s="26" t="s">
        <v>25</v>
      </c>
    </row>
    <row r="103" spans="1:24">
      <c r="A103" s="26" t="s">
        <v>2060</v>
      </c>
      <c r="B103" s="26" t="s">
        <v>2060</v>
      </c>
      <c r="C103" s="26" t="s">
        <v>2061</v>
      </c>
      <c r="D103" s="27">
        <v>25.7</v>
      </c>
      <c r="E103" s="28">
        <v>300</v>
      </c>
      <c r="F103" s="29">
        <v>8.2100000000000009</v>
      </c>
      <c r="G103" s="29">
        <v>7.88</v>
      </c>
      <c r="H103" s="30">
        <v>1.2800000000000001E-2</v>
      </c>
      <c r="I103" s="31">
        <v>11.42</v>
      </c>
      <c r="J103" s="31">
        <v>11.36</v>
      </c>
      <c r="K103" s="31">
        <v>2.85</v>
      </c>
      <c r="L103" s="31">
        <v>3.12</v>
      </c>
      <c r="M103" s="28">
        <v>69</v>
      </c>
      <c r="N103" s="31">
        <v>7.0000000000000007E-2</v>
      </c>
      <c r="O103" s="31">
        <v>0.41</v>
      </c>
      <c r="P103" s="28">
        <v>257</v>
      </c>
      <c r="Q103" s="31">
        <v>0.12</v>
      </c>
      <c r="R103" s="31">
        <v>0.61</v>
      </c>
      <c r="S103" s="28">
        <v>4103</v>
      </c>
      <c r="T103" s="31">
        <v>0.5</v>
      </c>
      <c r="U103" s="31">
        <v>1.34</v>
      </c>
      <c r="V103" s="28">
        <v>8205</v>
      </c>
      <c r="W103" s="31">
        <v>1.34</v>
      </c>
      <c r="X103" s="26" t="s">
        <v>25</v>
      </c>
    </row>
    <row r="104" spans="1:24">
      <c r="A104" s="26" t="s">
        <v>2062</v>
      </c>
      <c r="B104" s="26" t="s">
        <v>2062</v>
      </c>
      <c r="C104" s="26" t="s">
        <v>2052</v>
      </c>
      <c r="D104" s="27">
        <v>41</v>
      </c>
      <c r="E104" s="28">
        <v>300</v>
      </c>
      <c r="F104" s="29">
        <v>8.01</v>
      </c>
      <c r="G104" s="29">
        <v>7.58</v>
      </c>
      <c r="H104" s="30">
        <v>1.0500000000000001E-2</v>
      </c>
      <c r="I104" s="31">
        <v>11.33</v>
      </c>
      <c r="J104" s="31">
        <v>11.31</v>
      </c>
      <c r="K104" s="31">
        <v>2.96</v>
      </c>
      <c r="L104" s="31">
        <v>3.37</v>
      </c>
      <c r="M104" s="28">
        <v>79</v>
      </c>
      <c r="N104" s="31">
        <v>7.0000000000000007E-2</v>
      </c>
      <c r="O104" s="31">
        <v>0.4</v>
      </c>
      <c r="P104" s="28">
        <v>293</v>
      </c>
      <c r="Q104" s="31">
        <v>0.14000000000000001</v>
      </c>
      <c r="R104" s="31">
        <v>0.59</v>
      </c>
      <c r="S104" s="28">
        <v>3708</v>
      </c>
      <c r="T104" s="31">
        <v>0.5</v>
      </c>
      <c r="U104" s="31">
        <v>1.21</v>
      </c>
      <c r="V104" s="28">
        <v>7415</v>
      </c>
      <c r="W104" s="31">
        <v>1.21</v>
      </c>
      <c r="X104" s="26" t="s">
        <v>25</v>
      </c>
    </row>
    <row r="105" spans="1:24">
      <c r="A105" s="26" t="s">
        <v>2061</v>
      </c>
      <c r="B105" s="26" t="s">
        <v>2061</v>
      </c>
      <c r="C105" s="26" t="s">
        <v>2058</v>
      </c>
      <c r="D105" s="27">
        <v>62.5</v>
      </c>
      <c r="E105" s="28">
        <v>300</v>
      </c>
      <c r="F105" s="29">
        <v>7.88</v>
      </c>
      <c r="G105" s="29">
        <v>7.29</v>
      </c>
      <c r="H105" s="30">
        <v>9.4000000000000004E-3</v>
      </c>
      <c r="I105" s="31">
        <v>11.36</v>
      </c>
      <c r="J105" s="31">
        <v>11.22</v>
      </c>
      <c r="K105" s="31">
        <v>3.12</v>
      </c>
      <c r="L105" s="31">
        <v>3.57</v>
      </c>
      <c r="M105" s="28">
        <v>79</v>
      </c>
      <c r="N105" s="31">
        <v>7.0000000000000007E-2</v>
      </c>
      <c r="O105" s="31">
        <v>0.38</v>
      </c>
      <c r="P105" s="28">
        <v>293</v>
      </c>
      <c r="Q105" s="31">
        <v>0.14000000000000001</v>
      </c>
      <c r="R105" s="31">
        <v>0.56999999999999995</v>
      </c>
      <c r="S105" s="28">
        <v>3518</v>
      </c>
      <c r="T105" s="31">
        <v>0.5</v>
      </c>
      <c r="U105" s="31">
        <v>1.1499999999999999</v>
      </c>
      <c r="V105" s="28">
        <v>7035</v>
      </c>
      <c r="W105" s="31">
        <v>1.1499999999999999</v>
      </c>
      <c r="X105" s="26" t="s">
        <v>25</v>
      </c>
    </row>
    <row r="106" spans="1:24">
      <c r="A106" s="26" t="s">
        <v>2058</v>
      </c>
      <c r="B106" s="26" t="s">
        <v>2058</v>
      </c>
      <c r="C106" s="26" t="s">
        <v>2063</v>
      </c>
      <c r="D106" s="27">
        <v>44.3</v>
      </c>
      <c r="E106" s="28">
        <v>300</v>
      </c>
      <c r="F106" s="29">
        <v>6.09</v>
      </c>
      <c r="G106" s="29">
        <v>5.71</v>
      </c>
      <c r="H106" s="30">
        <v>8.6E-3</v>
      </c>
      <c r="I106" s="31">
        <v>11.22</v>
      </c>
      <c r="J106" s="31">
        <v>11.18</v>
      </c>
      <c r="K106" s="31">
        <v>4.7699999999999996</v>
      </c>
      <c r="L106" s="31">
        <v>5.1100000000000003</v>
      </c>
      <c r="M106" s="28">
        <v>401</v>
      </c>
      <c r="N106" s="31">
        <v>0.17</v>
      </c>
      <c r="O106" s="31">
        <v>0.6</v>
      </c>
      <c r="P106" s="28">
        <v>1349</v>
      </c>
      <c r="Q106" s="31">
        <v>0.3</v>
      </c>
      <c r="R106" s="31">
        <v>0.86</v>
      </c>
      <c r="S106" s="28">
        <v>3353</v>
      </c>
      <c r="T106" s="31">
        <v>0.5</v>
      </c>
      <c r="U106" s="31">
        <v>1.1000000000000001</v>
      </c>
      <c r="V106" s="28">
        <v>6706</v>
      </c>
      <c r="W106" s="31">
        <v>1.1000000000000001</v>
      </c>
      <c r="X106" s="26" t="s">
        <v>25</v>
      </c>
    </row>
    <row r="107" spans="1:24">
      <c r="A107" s="26" t="s">
        <v>2064</v>
      </c>
      <c r="B107" s="26" t="s">
        <v>2064</v>
      </c>
      <c r="C107" s="26" t="s">
        <v>2065</v>
      </c>
      <c r="D107" s="27">
        <v>26</v>
      </c>
      <c r="E107" s="28">
        <v>300</v>
      </c>
      <c r="F107" s="29">
        <v>7.91</v>
      </c>
      <c r="G107" s="29">
        <v>7.59</v>
      </c>
      <c r="H107" s="30">
        <v>1.23E-2</v>
      </c>
      <c r="I107" s="31">
        <v>11.42</v>
      </c>
      <c r="J107" s="31">
        <v>11.25</v>
      </c>
      <c r="K107" s="31">
        <v>3.15</v>
      </c>
      <c r="L107" s="31">
        <v>3.3</v>
      </c>
      <c r="M107" s="28">
        <v>101</v>
      </c>
      <c r="N107" s="31">
        <v>0.08</v>
      </c>
      <c r="O107" s="31">
        <v>0.45</v>
      </c>
      <c r="P107" s="28">
        <v>370</v>
      </c>
      <c r="Q107" s="31">
        <v>0.15</v>
      </c>
      <c r="R107" s="31">
        <v>0.67</v>
      </c>
      <c r="S107" s="28">
        <v>4017</v>
      </c>
      <c r="T107" s="31">
        <v>0.5</v>
      </c>
      <c r="U107" s="31">
        <v>1.32</v>
      </c>
      <c r="V107" s="28">
        <v>8033</v>
      </c>
      <c r="W107" s="31">
        <v>1.32</v>
      </c>
      <c r="X107" s="26" t="s">
        <v>25</v>
      </c>
    </row>
    <row r="108" spans="1:24">
      <c r="A108" s="26" t="s">
        <v>2065</v>
      </c>
      <c r="B108" s="26" t="s">
        <v>2065</v>
      </c>
      <c r="C108" s="26" t="s">
        <v>2066</v>
      </c>
      <c r="D108" s="27">
        <v>37.200000000000003</v>
      </c>
      <c r="E108" s="28">
        <v>300</v>
      </c>
      <c r="F108" s="29">
        <v>7.36</v>
      </c>
      <c r="G108" s="29">
        <v>6.85</v>
      </c>
      <c r="H108" s="30">
        <v>1.37E-2</v>
      </c>
      <c r="I108" s="31">
        <v>11.25</v>
      </c>
      <c r="J108" s="31">
        <v>11.22</v>
      </c>
      <c r="K108" s="31">
        <v>3.53</v>
      </c>
      <c r="L108" s="31">
        <v>4.01</v>
      </c>
      <c r="M108" s="28">
        <v>101</v>
      </c>
      <c r="N108" s="31">
        <v>0.08</v>
      </c>
      <c r="O108" s="31">
        <v>0.47</v>
      </c>
      <c r="P108" s="28">
        <v>370</v>
      </c>
      <c r="Q108" s="31">
        <v>0.14000000000000001</v>
      </c>
      <c r="R108" s="31">
        <v>0.69</v>
      </c>
      <c r="S108" s="28">
        <v>4239</v>
      </c>
      <c r="T108" s="31">
        <v>0.5</v>
      </c>
      <c r="U108" s="31">
        <v>1.39</v>
      </c>
      <c r="V108" s="28">
        <v>8478</v>
      </c>
      <c r="W108" s="31">
        <v>1.39</v>
      </c>
      <c r="X108" s="26" t="s">
        <v>25</v>
      </c>
    </row>
    <row r="109" spans="1:24">
      <c r="A109" s="26" t="s">
        <v>2066</v>
      </c>
      <c r="B109" s="26" t="s">
        <v>2066</v>
      </c>
      <c r="C109" s="26" t="s">
        <v>2063</v>
      </c>
      <c r="D109" s="27">
        <v>54.8</v>
      </c>
      <c r="E109" s="28">
        <v>300</v>
      </c>
      <c r="F109" s="29">
        <v>6.65</v>
      </c>
      <c r="G109" s="29">
        <v>5.91</v>
      </c>
      <c r="H109" s="30">
        <v>1.35E-2</v>
      </c>
      <c r="I109" s="31">
        <v>11.22</v>
      </c>
      <c r="J109" s="31">
        <v>11.18</v>
      </c>
      <c r="K109" s="31">
        <v>4.21</v>
      </c>
      <c r="L109" s="31">
        <v>4.91</v>
      </c>
      <c r="M109" s="28">
        <v>101</v>
      </c>
      <c r="N109" s="31">
        <v>0.08</v>
      </c>
      <c r="O109" s="31">
        <v>0.47</v>
      </c>
      <c r="P109" s="28">
        <v>370</v>
      </c>
      <c r="Q109" s="31">
        <v>0.14000000000000001</v>
      </c>
      <c r="R109" s="31">
        <v>0.69</v>
      </c>
      <c r="S109" s="28">
        <v>4207</v>
      </c>
      <c r="T109" s="31">
        <v>0.5</v>
      </c>
      <c r="U109" s="31">
        <v>1.38</v>
      </c>
      <c r="V109" s="28">
        <v>8414</v>
      </c>
      <c r="W109" s="31">
        <v>1.38</v>
      </c>
      <c r="X109" s="26" t="s">
        <v>25</v>
      </c>
    </row>
    <row r="110" spans="1:24">
      <c r="A110" s="26" t="s">
        <v>2063</v>
      </c>
      <c r="B110" s="26" t="s">
        <v>2063</v>
      </c>
      <c r="C110" s="26" t="s">
        <v>2046</v>
      </c>
      <c r="D110" s="27">
        <v>49.8</v>
      </c>
      <c r="E110" s="28">
        <v>300</v>
      </c>
      <c r="F110" s="29">
        <v>5.71</v>
      </c>
      <c r="G110" s="29">
        <v>5.31</v>
      </c>
      <c r="H110" s="30">
        <v>8.0000000000000002E-3</v>
      </c>
      <c r="I110" s="31">
        <v>11.18</v>
      </c>
      <c r="J110" s="31">
        <v>11.17</v>
      </c>
      <c r="K110" s="31">
        <v>5.1100000000000003</v>
      </c>
      <c r="L110" s="31">
        <v>5.5</v>
      </c>
      <c r="M110" s="28">
        <v>509</v>
      </c>
      <c r="N110" s="31">
        <v>0.19</v>
      </c>
      <c r="O110" s="31">
        <v>0.63</v>
      </c>
      <c r="P110" s="28">
        <v>1679</v>
      </c>
      <c r="Q110" s="31">
        <v>0.35</v>
      </c>
      <c r="R110" s="31">
        <v>0.89</v>
      </c>
      <c r="S110" s="28">
        <v>3245</v>
      </c>
      <c r="T110" s="31">
        <v>0.5</v>
      </c>
      <c r="U110" s="31">
        <v>1.06</v>
      </c>
      <c r="V110" s="28">
        <v>6489</v>
      </c>
      <c r="W110" s="31">
        <v>1.06</v>
      </c>
      <c r="X110" s="26" t="s">
        <v>25</v>
      </c>
    </row>
    <row r="111" spans="1:24">
      <c r="A111" s="26" t="s">
        <v>2046</v>
      </c>
      <c r="B111" s="26" t="s">
        <v>2046</v>
      </c>
      <c r="C111" s="26" t="s">
        <v>2067</v>
      </c>
      <c r="D111" s="27">
        <v>48.6</v>
      </c>
      <c r="E111" s="28">
        <v>400</v>
      </c>
      <c r="F111" s="29">
        <v>5.21</v>
      </c>
      <c r="G111" s="29">
        <v>4.93</v>
      </c>
      <c r="H111" s="30">
        <v>5.7999999999999996E-3</v>
      </c>
      <c r="I111" s="31">
        <v>11.17</v>
      </c>
      <c r="J111" s="31">
        <v>10.91</v>
      </c>
      <c r="K111" s="31">
        <v>5.5</v>
      </c>
      <c r="L111" s="31">
        <v>5.52</v>
      </c>
      <c r="M111" s="28">
        <v>1351</v>
      </c>
      <c r="N111" s="31">
        <v>0.23</v>
      </c>
      <c r="O111" s="31">
        <v>0.72</v>
      </c>
      <c r="P111" s="28">
        <v>4040</v>
      </c>
      <c r="Q111" s="31">
        <v>0.4</v>
      </c>
      <c r="R111" s="31">
        <v>0.99</v>
      </c>
      <c r="S111" s="28">
        <v>5918</v>
      </c>
      <c r="T111" s="31">
        <v>0.5</v>
      </c>
      <c r="U111" s="31">
        <v>1.0900000000000001</v>
      </c>
      <c r="V111" s="28">
        <v>11837</v>
      </c>
      <c r="W111" s="31">
        <v>1.0900000000000001</v>
      </c>
      <c r="X111" s="26" t="s">
        <v>25</v>
      </c>
    </row>
    <row r="112" spans="1:24">
      <c r="A112" s="26" t="s">
        <v>2068</v>
      </c>
      <c r="B112" s="26" t="s">
        <v>2068</v>
      </c>
      <c r="C112" s="26" t="s">
        <v>2069</v>
      </c>
      <c r="D112" s="27">
        <v>39</v>
      </c>
      <c r="E112" s="28">
        <v>300</v>
      </c>
      <c r="F112" s="29">
        <v>8.92</v>
      </c>
      <c r="G112" s="29">
        <v>8.4499999999999993</v>
      </c>
      <c r="H112" s="30">
        <v>1.21E-2</v>
      </c>
      <c r="I112" s="31">
        <v>11.19</v>
      </c>
      <c r="J112" s="31">
        <v>11.06</v>
      </c>
      <c r="K112" s="31">
        <v>1.91</v>
      </c>
      <c r="L112" s="31">
        <v>2.25</v>
      </c>
      <c r="M112" s="28">
        <v>74</v>
      </c>
      <c r="N112" s="31">
        <v>7.0000000000000007E-2</v>
      </c>
      <c r="O112" s="31">
        <v>0.41</v>
      </c>
      <c r="P112" s="28">
        <v>273</v>
      </c>
      <c r="Q112" s="31">
        <v>0.13</v>
      </c>
      <c r="R112" s="31">
        <v>0.61</v>
      </c>
      <c r="S112" s="28">
        <v>3974</v>
      </c>
      <c r="T112" s="31">
        <v>0.5</v>
      </c>
      <c r="U112" s="31">
        <v>1.3</v>
      </c>
      <c r="V112" s="28">
        <v>7949</v>
      </c>
      <c r="W112" s="31">
        <v>1.3</v>
      </c>
      <c r="X112" s="26" t="s">
        <v>25</v>
      </c>
    </row>
    <row r="113" spans="1:24">
      <c r="A113" s="26" t="s">
        <v>2069</v>
      </c>
      <c r="B113" s="26" t="s">
        <v>2069</v>
      </c>
      <c r="C113" s="26" t="s">
        <v>2070</v>
      </c>
      <c r="D113" s="27">
        <v>36.200000000000003</v>
      </c>
      <c r="E113" s="28">
        <v>300</v>
      </c>
      <c r="F113" s="29">
        <v>8.4499999999999993</v>
      </c>
      <c r="G113" s="29">
        <v>8.02</v>
      </c>
      <c r="H113" s="30">
        <v>1.1900000000000001E-2</v>
      </c>
      <c r="I113" s="31">
        <v>11.06</v>
      </c>
      <c r="J113" s="31">
        <v>11</v>
      </c>
      <c r="K113" s="31">
        <v>2.25</v>
      </c>
      <c r="L113" s="31">
        <v>2.62</v>
      </c>
      <c r="M113" s="28">
        <v>74</v>
      </c>
      <c r="N113" s="31">
        <v>7.0000000000000007E-2</v>
      </c>
      <c r="O113" s="31">
        <v>0.41</v>
      </c>
      <c r="P113" s="28">
        <v>273</v>
      </c>
      <c r="Q113" s="31">
        <v>0.13</v>
      </c>
      <c r="R113" s="31">
        <v>0.6</v>
      </c>
      <c r="S113" s="28">
        <v>3946</v>
      </c>
      <c r="T113" s="31">
        <v>0.5</v>
      </c>
      <c r="U113" s="31">
        <v>1.29</v>
      </c>
      <c r="V113" s="28">
        <v>7892</v>
      </c>
      <c r="W113" s="31">
        <v>1.29</v>
      </c>
      <c r="X113" s="26" t="s">
        <v>25</v>
      </c>
    </row>
    <row r="114" spans="1:24">
      <c r="A114" s="26" t="s">
        <v>2070</v>
      </c>
      <c r="B114" s="26" t="s">
        <v>2070</v>
      </c>
      <c r="C114" s="26" t="s">
        <v>2071</v>
      </c>
      <c r="D114" s="27">
        <v>54</v>
      </c>
      <c r="E114" s="28">
        <v>300</v>
      </c>
      <c r="F114" s="29">
        <v>7.82</v>
      </c>
      <c r="G114" s="29">
        <v>7.28</v>
      </c>
      <c r="H114" s="30">
        <v>0.01</v>
      </c>
      <c r="I114" s="31">
        <v>11</v>
      </c>
      <c r="J114" s="31">
        <v>11.05</v>
      </c>
      <c r="K114" s="31">
        <v>2.82</v>
      </c>
      <c r="L114" s="31">
        <v>3.41</v>
      </c>
      <c r="M114" s="28">
        <v>74</v>
      </c>
      <c r="N114" s="31">
        <v>7.0000000000000007E-2</v>
      </c>
      <c r="O114" s="31">
        <v>0.38</v>
      </c>
      <c r="P114" s="28">
        <v>273</v>
      </c>
      <c r="Q114" s="31">
        <v>0.13</v>
      </c>
      <c r="R114" s="31">
        <v>0.56999999999999995</v>
      </c>
      <c r="S114" s="28">
        <v>3620</v>
      </c>
      <c r="T114" s="31">
        <v>0.5</v>
      </c>
      <c r="U114" s="31">
        <v>1.19</v>
      </c>
      <c r="V114" s="28">
        <v>7241</v>
      </c>
      <c r="W114" s="31">
        <v>1.19</v>
      </c>
      <c r="X114" s="26" t="s">
        <v>25</v>
      </c>
    </row>
    <row r="115" spans="1:24">
      <c r="A115" s="26" t="s">
        <v>2072</v>
      </c>
      <c r="B115" s="26" t="s">
        <v>2072</v>
      </c>
      <c r="C115" s="26" t="s">
        <v>2071</v>
      </c>
      <c r="D115" s="27">
        <v>36.799999999999997</v>
      </c>
      <c r="E115" s="28">
        <v>300</v>
      </c>
      <c r="F115" s="29">
        <v>7.78</v>
      </c>
      <c r="G115" s="29">
        <v>7.28</v>
      </c>
      <c r="H115" s="30">
        <v>1.3599999999999999E-2</v>
      </c>
      <c r="I115" s="31">
        <v>11</v>
      </c>
      <c r="J115" s="31">
        <v>11.05</v>
      </c>
      <c r="K115" s="31">
        <v>2.86</v>
      </c>
      <c r="L115" s="31">
        <v>3.41</v>
      </c>
      <c r="M115" s="28">
        <v>17</v>
      </c>
      <c r="N115" s="31">
        <v>0.03</v>
      </c>
      <c r="O115" s="31">
        <v>0.27</v>
      </c>
      <c r="P115" s="28">
        <v>67</v>
      </c>
      <c r="Q115" s="31">
        <v>0.06</v>
      </c>
      <c r="R115" s="31">
        <v>0.41</v>
      </c>
      <c r="S115" s="28">
        <v>4220</v>
      </c>
      <c r="T115" s="31">
        <v>0.5</v>
      </c>
      <c r="U115" s="31">
        <v>1.38</v>
      </c>
      <c r="V115" s="28">
        <v>8440</v>
      </c>
      <c r="W115" s="31">
        <v>1.38</v>
      </c>
      <c r="X115" s="26" t="s">
        <v>25</v>
      </c>
    </row>
    <row r="116" spans="1:24">
      <c r="A116" s="26" t="s">
        <v>2073</v>
      </c>
      <c r="B116" s="26" t="s">
        <v>2073</v>
      </c>
      <c r="C116" s="26" t="s">
        <v>2071</v>
      </c>
      <c r="D116" s="27">
        <v>41</v>
      </c>
      <c r="E116" s="28">
        <v>300</v>
      </c>
      <c r="F116" s="29">
        <v>8.58</v>
      </c>
      <c r="G116" s="29">
        <v>7.88</v>
      </c>
      <c r="H116" s="30">
        <v>1.7100000000000001E-2</v>
      </c>
      <c r="I116" s="31">
        <v>11.18</v>
      </c>
      <c r="J116" s="31">
        <v>11.05</v>
      </c>
      <c r="K116" s="31">
        <v>2.2400000000000002</v>
      </c>
      <c r="L116" s="31">
        <v>2.81</v>
      </c>
      <c r="M116" s="28">
        <v>20</v>
      </c>
      <c r="N116" s="31">
        <v>0.03</v>
      </c>
      <c r="O116" s="31">
        <v>0.31</v>
      </c>
      <c r="P116" s="28">
        <v>76</v>
      </c>
      <c r="Q116" s="31">
        <v>0.06</v>
      </c>
      <c r="R116" s="31">
        <v>0.46</v>
      </c>
      <c r="S116" s="28">
        <v>4731</v>
      </c>
      <c r="T116" s="31">
        <v>0.5</v>
      </c>
      <c r="U116" s="31">
        <v>1.55</v>
      </c>
      <c r="V116" s="28">
        <v>9461</v>
      </c>
      <c r="W116" s="31">
        <v>1.55</v>
      </c>
      <c r="X116" s="26" t="s">
        <v>25</v>
      </c>
    </row>
    <row r="117" spans="1:24">
      <c r="A117" s="26" t="s">
        <v>2071</v>
      </c>
      <c r="B117" s="26" t="s">
        <v>2071</v>
      </c>
      <c r="C117" s="26" t="s">
        <v>2074</v>
      </c>
      <c r="D117" s="27">
        <v>53.5</v>
      </c>
      <c r="E117" s="28">
        <v>300</v>
      </c>
      <c r="F117" s="29">
        <v>7.28</v>
      </c>
      <c r="G117" s="29">
        <v>6.75</v>
      </c>
      <c r="H117" s="30">
        <v>9.9000000000000008E-3</v>
      </c>
      <c r="I117" s="31">
        <v>11.05</v>
      </c>
      <c r="J117" s="31">
        <v>10.85</v>
      </c>
      <c r="K117" s="31">
        <v>3.41</v>
      </c>
      <c r="L117" s="31">
        <v>3.74</v>
      </c>
      <c r="M117" s="28">
        <v>135</v>
      </c>
      <c r="N117" s="31">
        <v>0.1</v>
      </c>
      <c r="O117" s="31">
        <v>0.46</v>
      </c>
      <c r="P117" s="28">
        <v>486</v>
      </c>
      <c r="Q117" s="31">
        <v>0.18</v>
      </c>
      <c r="R117" s="31">
        <v>0.67</v>
      </c>
      <c r="S117" s="28">
        <v>3604</v>
      </c>
      <c r="T117" s="31">
        <v>0.5</v>
      </c>
      <c r="U117" s="31">
        <v>1.18</v>
      </c>
      <c r="V117" s="28">
        <v>7207</v>
      </c>
      <c r="W117" s="31">
        <v>1.18</v>
      </c>
      <c r="X117" s="26" t="s">
        <v>25</v>
      </c>
    </row>
    <row r="118" spans="1:24">
      <c r="A118" s="26" t="s">
        <v>2074</v>
      </c>
      <c r="B118" s="26" t="s">
        <v>2074</v>
      </c>
      <c r="C118" s="26" t="s">
        <v>2067</v>
      </c>
      <c r="D118" s="27">
        <v>44.2</v>
      </c>
      <c r="E118" s="28">
        <v>300</v>
      </c>
      <c r="F118" s="29">
        <v>5.35</v>
      </c>
      <c r="G118" s="29">
        <v>4.93</v>
      </c>
      <c r="H118" s="30">
        <v>9.4999999999999998E-3</v>
      </c>
      <c r="I118" s="31">
        <v>10.85</v>
      </c>
      <c r="J118" s="31">
        <v>10.91</v>
      </c>
      <c r="K118" s="31">
        <v>5.14</v>
      </c>
      <c r="L118" s="31">
        <v>5.62</v>
      </c>
      <c r="M118" s="28">
        <v>135</v>
      </c>
      <c r="N118" s="31">
        <v>0.1</v>
      </c>
      <c r="O118" s="31">
        <v>0.45</v>
      </c>
      <c r="P118" s="28">
        <v>486</v>
      </c>
      <c r="Q118" s="31">
        <v>0.18</v>
      </c>
      <c r="R118" s="31">
        <v>0.66</v>
      </c>
      <c r="S118" s="28">
        <v>3529</v>
      </c>
      <c r="T118" s="31">
        <v>0.5</v>
      </c>
      <c r="U118" s="31">
        <v>1.1599999999999999</v>
      </c>
      <c r="V118" s="28">
        <v>7058</v>
      </c>
      <c r="W118" s="31">
        <v>1.1599999999999999</v>
      </c>
      <c r="X118" s="26" t="s">
        <v>25</v>
      </c>
    </row>
    <row r="119" spans="1:24">
      <c r="A119" s="26" t="s">
        <v>2075</v>
      </c>
      <c r="B119" s="26" t="s">
        <v>2075</v>
      </c>
      <c r="C119" s="26" t="s">
        <v>2076</v>
      </c>
      <c r="D119" s="27">
        <v>39</v>
      </c>
      <c r="E119" s="28">
        <v>300</v>
      </c>
      <c r="F119" s="29">
        <v>8.36</v>
      </c>
      <c r="G119" s="29">
        <v>7.66</v>
      </c>
      <c r="H119" s="30">
        <v>1.7899999999999999E-2</v>
      </c>
      <c r="I119" s="31">
        <v>10.91</v>
      </c>
      <c r="J119" s="31">
        <v>10.79</v>
      </c>
      <c r="K119" s="31">
        <v>2.19</v>
      </c>
      <c r="L119" s="31">
        <v>2.77</v>
      </c>
      <c r="M119" s="28">
        <v>37</v>
      </c>
      <c r="N119" s="31">
        <v>0.04</v>
      </c>
      <c r="O119" s="31">
        <v>0.38</v>
      </c>
      <c r="P119" s="28">
        <v>140</v>
      </c>
      <c r="Q119" s="31">
        <v>0.08</v>
      </c>
      <c r="R119" s="31">
        <v>0.56999999999999995</v>
      </c>
      <c r="S119" s="28">
        <v>4850</v>
      </c>
      <c r="T119" s="31">
        <v>0.5</v>
      </c>
      <c r="U119" s="31">
        <v>1.59</v>
      </c>
      <c r="V119" s="28">
        <v>9701</v>
      </c>
      <c r="W119" s="31">
        <v>1.59</v>
      </c>
      <c r="X119" s="26" t="s">
        <v>25</v>
      </c>
    </row>
    <row r="120" spans="1:24">
      <c r="A120" s="26" t="s">
        <v>2077</v>
      </c>
      <c r="B120" s="26" t="s">
        <v>2077</v>
      </c>
      <c r="C120" s="26" t="s">
        <v>2076</v>
      </c>
      <c r="D120" s="27">
        <v>38.299999999999997</v>
      </c>
      <c r="E120" s="28">
        <v>300</v>
      </c>
      <c r="F120" s="29">
        <v>8.4499999999999993</v>
      </c>
      <c r="G120" s="29">
        <v>7.76</v>
      </c>
      <c r="H120" s="30">
        <v>1.7999999999999999E-2</v>
      </c>
      <c r="I120" s="31">
        <v>10.75</v>
      </c>
      <c r="J120" s="31">
        <v>10.79</v>
      </c>
      <c r="K120" s="31">
        <v>1.94</v>
      </c>
      <c r="L120" s="31">
        <v>2.67</v>
      </c>
      <c r="M120" s="28">
        <v>8</v>
      </c>
      <c r="N120" s="31">
        <v>0.02</v>
      </c>
      <c r="O120" s="31">
        <v>0.24</v>
      </c>
      <c r="P120" s="28">
        <v>32</v>
      </c>
      <c r="Q120" s="31">
        <v>0.04</v>
      </c>
      <c r="R120" s="31">
        <v>0.36</v>
      </c>
      <c r="S120" s="28">
        <v>4859</v>
      </c>
      <c r="T120" s="31">
        <v>0.5</v>
      </c>
      <c r="U120" s="31">
        <v>1.59</v>
      </c>
      <c r="V120" s="28">
        <v>9719</v>
      </c>
      <c r="W120" s="31">
        <v>1.59</v>
      </c>
      <c r="X120" s="26" t="s">
        <v>25</v>
      </c>
    </row>
    <row r="121" spans="1:24">
      <c r="A121" s="26" t="s">
        <v>2076</v>
      </c>
      <c r="B121" s="26" t="s">
        <v>2076</v>
      </c>
      <c r="C121" s="26" t="s">
        <v>2078</v>
      </c>
      <c r="D121" s="27">
        <v>50</v>
      </c>
      <c r="E121" s="28">
        <v>300</v>
      </c>
      <c r="F121" s="29">
        <v>7.46</v>
      </c>
      <c r="G121" s="29">
        <v>6.81</v>
      </c>
      <c r="H121" s="30">
        <v>1.2999999999999999E-2</v>
      </c>
      <c r="I121" s="31">
        <v>10.79</v>
      </c>
      <c r="J121" s="31">
        <v>10.82</v>
      </c>
      <c r="K121" s="31">
        <v>2.97</v>
      </c>
      <c r="L121" s="31">
        <v>3.65</v>
      </c>
      <c r="M121" s="28">
        <v>103</v>
      </c>
      <c r="N121" s="31">
        <v>0.08</v>
      </c>
      <c r="O121" s="31">
        <v>0.46</v>
      </c>
      <c r="P121" s="28">
        <v>375</v>
      </c>
      <c r="Q121" s="31">
        <v>0.15</v>
      </c>
      <c r="R121" s="31">
        <v>0.68</v>
      </c>
      <c r="S121" s="28">
        <v>4128</v>
      </c>
      <c r="T121" s="31">
        <v>0.5</v>
      </c>
      <c r="U121" s="31">
        <v>1.35</v>
      </c>
      <c r="V121" s="28">
        <v>8256</v>
      </c>
      <c r="W121" s="31">
        <v>1.35</v>
      </c>
      <c r="X121" s="26" t="s">
        <v>25</v>
      </c>
    </row>
    <row r="122" spans="1:24">
      <c r="A122" s="26" t="s">
        <v>2078</v>
      </c>
      <c r="B122" s="26" t="s">
        <v>2078</v>
      </c>
      <c r="C122" s="26" t="s">
        <v>2067</v>
      </c>
      <c r="D122" s="27">
        <v>39.799999999999997</v>
      </c>
      <c r="E122" s="28">
        <v>300</v>
      </c>
      <c r="F122" s="29">
        <v>6.81</v>
      </c>
      <c r="G122" s="29">
        <v>6.33</v>
      </c>
      <c r="H122" s="30">
        <v>1.21E-2</v>
      </c>
      <c r="I122" s="31">
        <v>10.82</v>
      </c>
      <c r="J122" s="31">
        <v>10.91</v>
      </c>
      <c r="K122" s="31">
        <v>3.65</v>
      </c>
      <c r="L122" s="31">
        <v>4.22</v>
      </c>
      <c r="M122" s="28">
        <v>103</v>
      </c>
      <c r="N122" s="31">
        <v>0.08</v>
      </c>
      <c r="O122" s="31">
        <v>0.45</v>
      </c>
      <c r="P122" s="28">
        <v>375</v>
      </c>
      <c r="Q122" s="31">
        <v>0.15</v>
      </c>
      <c r="R122" s="31">
        <v>0.67</v>
      </c>
      <c r="S122" s="28">
        <v>3976</v>
      </c>
      <c r="T122" s="31">
        <v>0.5</v>
      </c>
      <c r="U122" s="31">
        <v>1.3</v>
      </c>
      <c r="V122" s="28">
        <v>7952</v>
      </c>
      <c r="W122" s="31">
        <v>1.3</v>
      </c>
      <c r="X122" s="26" t="s">
        <v>25</v>
      </c>
    </row>
    <row r="123" spans="1:24">
      <c r="A123" s="26" t="s">
        <v>2067</v>
      </c>
      <c r="B123" s="26" t="s">
        <v>2067</v>
      </c>
      <c r="C123" s="26" t="s">
        <v>2020</v>
      </c>
      <c r="D123" s="27">
        <v>64.599999999999994</v>
      </c>
      <c r="E123" s="28">
        <v>400</v>
      </c>
      <c r="F123" s="29">
        <v>4.93</v>
      </c>
      <c r="G123" s="29">
        <v>4.55</v>
      </c>
      <c r="H123" s="30">
        <v>5.8999999999999999E-3</v>
      </c>
      <c r="I123" s="31">
        <v>10.91</v>
      </c>
      <c r="J123" s="31">
        <v>10.93</v>
      </c>
      <c r="K123" s="31">
        <v>5.52</v>
      </c>
      <c r="L123" s="31">
        <v>5.92</v>
      </c>
      <c r="M123" s="28">
        <v>1651</v>
      </c>
      <c r="N123" s="31">
        <v>0.25</v>
      </c>
      <c r="O123" s="31">
        <v>0.77</v>
      </c>
      <c r="P123" s="28">
        <v>4820</v>
      </c>
      <c r="Q123" s="31">
        <v>0.44</v>
      </c>
      <c r="R123" s="31">
        <v>1.04</v>
      </c>
      <c r="S123" s="28">
        <v>5980</v>
      </c>
      <c r="T123" s="31">
        <v>0.5</v>
      </c>
      <c r="U123" s="31">
        <v>1.1000000000000001</v>
      </c>
      <c r="V123" s="28">
        <v>11960</v>
      </c>
      <c r="W123" s="31">
        <v>1.1000000000000001</v>
      </c>
      <c r="X123" s="26" t="s">
        <v>25</v>
      </c>
    </row>
    <row r="124" spans="1:24">
      <c r="A124" s="26" t="s">
        <v>2079</v>
      </c>
      <c r="B124" s="26" t="s">
        <v>2079</v>
      </c>
      <c r="C124" s="26" t="s">
        <v>2080</v>
      </c>
      <c r="D124" s="27">
        <v>38.799999999999997</v>
      </c>
      <c r="E124" s="28">
        <v>300</v>
      </c>
      <c r="F124" s="29">
        <v>8.2799999999999994</v>
      </c>
      <c r="G124" s="29">
        <v>7.9</v>
      </c>
      <c r="H124" s="30">
        <v>9.7999999999999997E-3</v>
      </c>
      <c r="I124" s="31">
        <v>10.56</v>
      </c>
      <c r="J124" s="31">
        <v>10.69</v>
      </c>
      <c r="K124" s="31">
        <v>1.92</v>
      </c>
      <c r="L124" s="31">
        <v>2.4300000000000002</v>
      </c>
      <c r="M124" s="28">
        <v>67</v>
      </c>
      <c r="N124" s="31">
        <v>7.0000000000000007E-2</v>
      </c>
      <c r="O124" s="31">
        <v>0.37</v>
      </c>
      <c r="P124" s="28">
        <v>249</v>
      </c>
      <c r="Q124" s="31">
        <v>0.13</v>
      </c>
      <c r="R124" s="31">
        <v>0.55000000000000004</v>
      </c>
      <c r="S124" s="28">
        <v>3583</v>
      </c>
      <c r="T124" s="31">
        <v>0.5</v>
      </c>
      <c r="U124" s="31">
        <v>1.17</v>
      </c>
      <c r="V124" s="28">
        <v>7166</v>
      </c>
      <c r="W124" s="31">
        <v>1.17</v>
      </c>
      <c r="X124" s="26" t="s">
        <v>25</v>
      </c>
    </row>
    <row r="125" spans="1:24">
      <c r="A125" s="26" t="s">
        <v>2080</v>
      </c>
      <c r="B125" s="26" t="s">
        <v>2080</v>
      </c>
      <c r="C125" s="26" t="s">
        <v>2081</v>
      </c>
      <c r="D125" s="27">
        <v>41.3</v>
      </c>
      <c r="E125" s="28">
        <v>300</v>
      </c>
      <c r="F125" s="29">
        <v>7.9</v>
      </c>
      <c r="G125" s="29">
        <v>7.5</v>
      </c>
      <c r="H125" s="30">
        <v>9.7000000000000003E-3</v>
      </c>
      <c r="I125" s="31">
        <v>10.69</v>
      </c>
      <c r="J125" s="31">
        <v>10.7</v>
      </c>
      <c r="K125" s="31">
        <v>2.4300000000000002</v>
      </c>
      <c r="L125" s="31">
        <v>2.84</v>
      </c>
      <c r="M125" s="28">
        <v>67</v>
      </c>
      <c r="N125" s="31">
        <v>7.0000000000000007E-2</v>
      </c>
      <c r="O125" s="31">
        <v>0.37</v>
      </c>
      <c r="P125" s="28">
        <v>249</v>
      </c>
      <c r="Q125" s="31">
        <v>0.13</v>
      </c>
      <c r="R125" s="31">
        <v>0.55000000000000004</v>
      </c>
      <c r="S125" s="28">
        <v>3563</v>
      </c>
      <c r="T125" s="31">
        <v>0.5</v>
      </c>
      <c r="U125" s="31">
        <v>1.17</v>
      </c>
      <c r="V125" s="28">
        <v>7126</v>
      </c>
      <c r="W125" s="31">
        <v>1.17</v>
      </c>
      <c r="X125" s="26" t="s">
        <v>25</v>
      </c>
    </row>
    <row r="126" spans="1:24">
      <c r="A126" s="26" t="s">
        <v>2082</v>
      </c>
      <c r="B126" s="26" t="s">
        <v>2082</v>
      </c>
      <c r="C126" s="26" t="s">
        <v>2081</v>
      </c>
      <c r="D126" s="27">
        <v>56.2</v>
      </c>
      <c r="E126" s="28">
        <v>300</v>
      </c>
      <c r="F126" s="29">
        <v>8.33</v>
      </c>
      <c r="G126" s="29">
        <v>7.5</v>
      </c>
      <c r="H126" s="30">
        <v>1.4800000000000001E-2</v>
      </c>
      <c r="I126" s="31">
        <v>10.96</v>
      </c>
      <c r="J126" s="31">
        <v>10.7</v>
      </c>
      <c r="K126" s="31">
        <v>2.27</v>
      </c>
      <c r="L126" s="31">
        <v>2.84</v>
      </c>
      <c r="M126" s="28">
        <v>24</v>
      </c>
      <c r="N126" s="31">
        <v>0.04</v>
      </c>
      <c r="O126" s="31">
        <v>0.31</v>
      </c>
      <c r="P126" s="28">
        <v>93</v>
      </c>
      <c r="Q126" s="31">
        <v>7.0000000000000007E-2</v>
      </c>
      <c r="R126" s="31">
        <v>0.47</v>
      </c>
      <c r="S126" s="28">
        <v>4400</v>
      </c>
      <c r="T126" s="31">
        <v>0.5</v>
      </c>
      <c r="U126" s="31">
        <v>1.44</v>
      </c>
      <c r="V126" s="28">
        <v>8800</v>
      </c>
      <c r="W126" s="31">
        <v>1.44</v>
      </c>
      <c r="X126" s="26" t="s">
        <v>25</v>
      </c>
    </row>
    <row r="127" spans="1:24">
      <c r="A127" s="26" t="s">
        <v>2081</v>
      </c>
      <c r="B127" s="26" t="s">
        <v>2081</v>
      </c>
      <c r="C127" s="26" t="s">
        <v>2083</v>
      </c>
      <c r="D127" s="27">
        <v>41</v>
      </c>
      <c r="E127" s="28">
        <v>300</v>
      </c>
      <c r="F127" s="29">
        <v>7.5</v>
      </c>
      <c r="G127" s="29">
        <v>7.21</v>
      </c>
      <c r="H127" s="30">
        <v>7.1000000000000004E-3</v>
      </c>
      <c r="I127" s="31">
        <v>10.7</v>
      </c>
      <c r="J127" s="31">
        <v>10.75</v>
      </c>
      <c r="K127" s="31">
        <v>2.84</v>
      </c>
      <c r="L127" s="31">
        <v>3.18</v>
      </c>
      <c r="M127" s="28">
        <v>123</v>
      </c>
      <c r="N127" s="31">
        <v>0.1</v>
      </c>
      <c r="O127" s="31">
        <v>0.4</v>
      </c>
      <c r="P127" s="28">
        <v>446</v>
      </c>
      <c r="Q127" s="31">
        <v>0.18</v>
      </c>
      <c r="R127" s="31">
        <v>0.57999999999999996</v>
      </c>
      <c r="S127" s="28">
        <v>3045</v>
      </c>
      <c r="T127" s="31">
        <v>0.5</v>
      </c>
      <c r="U127" s="31">
        <v>1</v>
      </c>
      <c r="V127" s="28">
        <v>6090</v>
      </c>
      <c r="W127" s="31">
        <v>1</v>
      </c>
      <c r="X127" s="26" t="s">
        <v>25</v>
      </c>
    </row>
    <row r="128" spans="1:24">
      <c r="A128" s="26" t="s">
        <v>2083</v>
      </c>
      <c r="B128" s="26" t="s">
        <v>2083</v>
      </c>
      <c r="C128" s="26" t="s">
        <v>2084</v>
      </c>
      <c r="D128" s="27">
        <v>49.5</v>
      </c>
      <c r="E128" s="28">
        <v>300</v>
      </c>
      <c r="F128" s="29">
        <v>7.21</v>
      </c>
      <c r="G128" s="29">
        <v>6.86</v>
      </c>
      <c r="H128" s="30">
        <v>7.1000000000000004E-3</v>
      </c>
      <c r="I128" s="31">
        <v>10.75</v>
      </c>
      <c r="J128" s="31">
        <v>10.6</v>
      </c>
      <c r="K128" s="31">
        <v>3.18</v>
      </c>
      <c r="L128" s="31">
        <v>3.38</v>
      </c>
      <c r="M128" s="28">
        <v>123</v>
      </c>
      <c r="N128" s="31">
        <v>0.1</v>
      </c>
      <c r="O128" s="31">
        <v>0.4</v>
      </c>
      <c r="P128" s="28">
        <v>446</v>
      </c>
      <c r="Q128" s="31">
        <v>0.18</v>
      </c>
      <c r="R128" s="31">
        <v>0.57999999999999996</v>
      </c>
      <c r="S128" s="28">
        <v>3044</v>
      </c>
      <c r="T128" s="31">
        <v>0.5</v>
      </c>
      <c r="U128" s="31">
        <v>1</v>
      </c>
      <c r="V128" s="28">
        <v>6089</v>
      </c>
      <c r="W128" s="31">
        <v>1</v>
      </c>
      <c r="X128" s="26" t="s">
        <v>25</v>
      </c>
    </row>
    <row r="129" spans="1:24">
      <c r="A129" s="26" t="s">
        <v>2085</v>
      </c>
      <c r="B129" s="26" t="s">
        <v>2085</v>
      </c>
      <c r="C129" s="26" t="s">
        <v>2086</v>
      </c>
      <c r="D129" s="27">
        <v>37.5</v>
      </c>
      <c r="E129" s="28">
        <v>300</v>
      </c>
      <c r="F129" s="29">
        <v>8.27</v>
      </c>
      <c r="G129" s="29">
        <v>7.75</v>
      </c>
      <c r="H129" s="30">
        <v>1.3899999999999999E-2</v>
      </c>
      <c r="I129" s="31">
        <v>10.8</v>
      </c>
      <c r="J129" s="31">
        <v>10.63</v>
      </c>
      <c r="K129" s="31">
        <v>2.17</v>
      </c>
      <c r="L129" s="31">
        <v>2.52</v>
      </c>
      <c r="M129" s="28">
        <v>34</v>
      </c>
      <c r="N129" s="31">
        <v>0.05</v>
      </c>
      <c r="O129" s="31">
        <v>0.34</v>
      </c>
      <c r="P129" s="28">
        <v>131</v>
      </c>
      <c r="Q129" s="31">
        <v>0.09</v>
      </c>
      <c r="R129" s="31">
        <v>0.51</v>
      </c>
      <c r="S129" s="28">
        <v>4263</v>
      </c>
      <c r="T129" s="31">
        <v>0.5</v>
      </c>
      <c r="U129" s="31">
        <v>1.4</v>
      </c>
      <c r="V129" s="28">
        <v>8527</v>
      </c>
      <c r="W129" s="31">
        <v>1.4</v>
      </c>
      <c r="X129" s="26" t="s">
        <v>25</v>
      </c>
    </row>
    <row r="130" spans="1:24">
      <c r="A130" s="26" t="s">
        <v>2086</v>
      </c>
      <c r="B130" s="26" t="s">
        <v>2086</v>
      </c>
      <c r="C130" s="26" t="s">
        <v>2084</v>
      </c>
      <c r="D130" s="27">
        <v>35.299999999999997</v>
      </c>
      <c r="E130" s="28">
        <v>300</v>
      </c>
      <c r="F130" s="29">
        <v>7.75</v>
      </c>
      <c r="G130" s="29">
        <v>7.26</v>
      </c>
      <c r="H130" s="30">
        <v>1.3899999999999999E-2</v>
      </c>
      <c r="I130" s="31">
        <v>10.63</v>
      </c>
      <c r="J130" s="31">
        <v>10.6</v>
      </c>
      <c r="K130" s="31">
        <v>2.52</v>
      </c>
      <c r="L130" s="31">
        <v>2.98</v>
      </c>
      <c r="M130" s="28">
        <v>34</v>
      </c>
      <c r="N130" s="31">
        <v>0.05</v>
      </c>
      <c r="O130" s="31">
        <v>0.34</v>
      </c>
      <c r="P130" s="28">
        <v>131</v>
      </c>
      <c r="Q130" s="31">
        <v>0.09</v>
      </c>
      <c r="R130" s="31">
        <v>0.51</v>
      </c>
      <c r="S130" s="28">
        <v>4266</v>
      </c>
      <c r="T130" s="31">
        <v>0.5</v>
      </c>
      <c r="U130" s="31">
        <v>1.4</v>
      </c>
      <c r="V130" s="28">
        <v>8531</v>
      </c>
      <c r="W130" s="31">
        <v>1.4</v>
      </c>
      <c r="X130" s="26" t="s">
        <v>25</v>
      </c>
    </row>
    <row r="131" spans="1:24">
      <c r="A131" s="26" t="s">
        <v>2084</v>
      </c>
      <c r="B131" s="26" t="s">
        <v>2084</v>
      </c>
      <c r="C131" s="26" t="s">
        <v>2087</v>
      </c>
      <c r="D131" s="27">
        <v>25</v>
      </c>
      <c r="E131" s="28">
        <v>300</v>
      </c>
      <c r="F131" s="29">
        <v>6.86</v>
      </c>
      <c r="G131" s="29">
        <v>6.7</v>
      </c>
      <c r="H131" s="30">
        <v>6.4000000000000003E-3</v>
      </c>
      <c r="I131" s="31">
        <v>10.6</v>
      </c>
      <c r="J131" s="31">
        <v>10.56</v>
      </c>
      <c r="K131" s="31">
        <v>3.38</v>
      </c>
      <c r="L131" s="31">
        <v>3.5</v>
      </c>
      <c r="M131" s="28">
        <v>170</v>
      </c>
      <c r="N131" s="31">
        <v>0.12</v>
      </c>
      <c r="O131" s="31">
        <v>0.42</v>
      </c>
      <c r="P131" s="28">
        <v>606</v>
      </c>
      <c r="Q131" s="31">
        <v>0.22</v>
      </c>
      <c r="R131" s="31">
        <v>0.61</v>
      </c>
      <c r="S131" s="28">
        <v>2896</v>
      </c>
      <c r="T131" s="31">
        <v>0.5</v>
      </c>
      <c r="U131" s="31">
        <v>0.95</v>
      </c>
      <c r="V131" s="28">
        <v>5793</v>
      </c>
      <c r="W131" s="31">
        <v>0.95</v>
      </c>
      <c r="X131" s="26" t="s">
        <v>25</v>
      </c>
    </row>
    <row r="132" spans="1:24">
      <c r="A132" s="26" t="s">
        <v>2088</v>
      </c>
      <c r="B132" s="26" t="s">
        <v>2088</v>
      </c>
      <c r="C132" s="26" t="s">
        <v>2089</v>
      </c>
      <c r="D132" s="27">
        <v>40.299999999999997</v>
      </c>
      <c r="E132" s="28">
        <v>300</v>
      </c>
      <c r="F132" s="29">
        <v>8.1300000000000008</v>
      </c>
      <c r="G132" s="29">
        <v>7.64</v>
      </c>
      <c r="H132" s="30">
        <v>1.2200000000000001E-2</v>
      </c>
      <c r="I132" s="31">
        <v>10.49</v>
      </c>
      <c r="J132" s="31">
        <v>10.46</v>
      </c>
      <c r="K132" s="31">
        <v>2</v>
      </c>
      <c r="L132" s="31">
        <v>2.46</v>
      </c>
      <c r="M132" s="28">
        <v>16</v>
      </c>
      <c r="N132" s="31">
        <v>0.03</v>
      </c>
      <c r="O132" s="31">
        <v>0.26</v>
      </c>
      <c r="P132" s="28">
        <v>62</v>
      </c>
      <c r="Q132" s="31">
        <v>0.06</v>
      </c>
      <c r="R132" s="31">
        <v>0.39</v>
      </c>
      <c r="S132" s="28">
        <v>3992</v>
      </c>
      <c r="T132" s="31">
        <v>0.5</v>
      </c>
      <c r="U132" s="31">
        <v>1.31</v>
      </c>
      <c r="V132" s="28">
        <v>7984</v>
      </c>
      <c r="W132" s="31">
        <v>1.31</v>
      </c>
      <c r="X132" s="26" t="s">
        <v>25</v>
      </c>
    </row>
    <row r="133" spans="1:24">
      <c r="A133" s="26" t="s">
        <v>2089</v>
      </c>
      <c r="B133" s="26" t="s">
        <v>2089</v>
      </c>
      <c r="C133" s="26" t="s">
        <v>2087</v>
      </c>
      <c r="D133" s="27">
        <v>39.799999999999997</v>
      </c>
      <c r="E133" s="28">
        <v>300</v>
      </c>
      <c r="F133" s="29">
        <v>7.64</v>
      </c>
      <c r="G133" s="29">
        <v>7.15</v>
      </c>
      <c r="H133" s="30">
        <v>1.23E-2</v>
      </c>
      <c r="I133" s="31">
        <v>10.46</v>
      </c>
      <c r="J133" s="31">
        <v>10.56</v>
      </c>
      <c r="K133" s="31">
        <v>2.46</v>
      </c>
      <c r="L133" s="31">
        <v>3.05</v>
      </c>
      <c r="M133" s="28">
        <v>31</v>
      </c>
      <c r="N133" s="31">
        <v>0.05</v>
      </c>
      <c r="O133" s="31">
        <v>0.32</v>
      </c>
      <c r="P133" s="28">
        <v>118</v>
      </c>
      <c r="Q133" s="31">
        <v>0.08</v>
      </c>
      <c r="R133" s="31">
        <v>0.48</v>
      </c>
      <c r="S133" s="28">
        <v>4017</v>
      </c>
      <c r="T133" s="31">
        <v>0.5</v>
      </c>
      <c r="U133" s="31">
        <v>1.32</v>
      </c>
      <c r="V133" s="28">
        <v>8034</v>
      </c>
      <c r="W133" s="31">
        <v>1.32</v>
      </c>
      <c r="X133" s="26" t="s">
        <v>25</v>
      </c>
    </row>
    <row r="134" spans="1:24">
      <c r="A134" s="26" t="s">
        <v>2090</v>
      </c>
      <c r="B134" s="26" t="s">
        <v>2090</v>
      </c>
      <c r="C134" s="26" t="s">
        <v>2087</v>
      </c>
      <c r="D134" s="27">
        <v>52.5</v>
      </c>
      <c r="E134" s="28">
        <v>300</v>
      </c>
      <c r="F134" s="29">
        <v>7.8</v>
      </c>
      <c r="G134" s="29">
        <v>7.3</v>
      </c>
      <c r="H134" s="30">
        <v>9.4999999999999998E-3</v>
      </c>
      <c r="I134" s="31">
        <v>10.29</v>
      </c>
      <c r="J134" s="31">
        <v>10.56</v>
      </c>
      <c r="K134" s="31">
        <v>2.13</v>
      </c>
      <c r="L134" s="31">
        <v>2.9</v>
      </c>
      <c r="M134" s="28">
        <v>133</v>
      </c>
      <c r="N134" s="31">
        <v>0.1</v>
      </c>
      <c r="O134" s="31">
        <v>0.45</v>
      </c>
      <c r="P134" s="28">
        <v>481</v>
      </c>
      <c r="Q134" s="31">
        <v>0.18</v>
      </c>
      <c r="R134" s="31">
        <v>0.66</v>
      </c>
      <c r="S134" s="28">
        <v>3533</v>
      </c>
      <c r="T134" s="31">
        <v>0.5</v>
      </c>
      <c r="U134" s="31">
        <v>1.1599999999999999</v>
      </c>
      <c r="V134" s="28">
        <v>7066</v>
      </c>
      <c r="W134" s="31">
        <v>1.1599999999999999</v>
      </c>
      <c r="X134" s="26" t="s">
        <v>25</v>
      </c>
    </row>
    <row r="135" spans="1:24">
      <c r="A135" s="26" t="s">
        <v>2087</v>
      </c>
      <c r="B135" s="26" t="s">
        <v>2087</v>
      </c>
      <c r="C135" s="26" t="s">
        <v>2091</v>
      </c>
      <c r="D135" s="27">
        <v>52</v>
      </c>
      <c r="E135" s="28">
        <v>300</v>
      </c>
      <c r="F135" s="29">
        <v>6.7</v>
      </c>
      <c r="G135" s="29">
        <v>6.36</v>
      </c>
      <c r="H135" s="30">
        <v>6.4999999999999997E-3</v>
      </c>
      <c r="I135" s="31">
        <v>10.56</v>
      </c>
      <c r="J135" s="31">
        <v>10.57</v>
      </c>
      <c r="K135" s="31">
        <v>3.5</v>
      </c>
      <c r="L135" s="31">
        <v>3.85</v>
      </c>
      <c r="M135" s="28">
        <v>519</v>
      </c>
      <c r="N135" s="31">
        <v>0.2</v>
      </c>
      <c r="O135" s="31">
        <v>0.59</v>
      </c>
      <c r="P135" s="28">
        <v>1710</v>
      </c>
      <c r="Q135" s="31">
        <v>0.37</v>
      </c>
      <c r="R135" s="31">
        <v>0.83</v>
      </c>
      <c r="S135" s="28">
        <v>2928</v>
      </c>
      <c r="T135" s="31">
        <v>0.5</v>
      </c>
      <c r="U135" s="31">
        <v>0.96</v>
      </c>
      <c r="V135" s="28">
        <v>5855</v>
      </c>
      <c r="W135" s="31">
        <v>0.96</v>
      </c>
      <c r="X135" s="26" t="s">
        <v>25</v>
      </c>
    </row>
    <row r="136" spans="1:24">
      <c r="A136" s="26" t="s">
        <v>2091</v>
      </c>
      <c r="B136" s="26" t="s">
        <v>2091</v>
      </c>
      <c r="C136" s="26" t="s">
        <v>2092</v>
      </c>
      <c r="D136" s="27">
        <v>50.9</v>
      </c>
      <c r="E136" s="28">
        <v>300</v>
      </c>
      <c r="F136" s="29">
        <v>6.36</v>
      </c>
      <c r="G136" s="29">
        <v>6.11</v>
      </c>
      <c r="H136" s="30">
        <v>4.8999999999999998E-3</v>
      </c>
      <c r="I136" s="31">
        <v>10.57</v>
      </c>
      <c r="J136" s="31">
        <v>10.48</v>
      </c>
      <c r="K136" s="31">
        <v>3.85</v>
      </c>
      <c r="L136" s="31">
        <v>4.01</v>
      </c>
      <c r="M136" s="28">
        <v>519</v>
      </c>
      <c r="N136" s="31">
        <v>0.22</v>
      </c>
      <c r="O136" s="31">
        <v>0.53</v>
      </c>
      <c r="P136" s="28">
        <v>1710</v>
      </c>
      <c r="Q136" s="31">
        <v>0.4</v>
      </c>
      <c r="R136" s="31">
        <v>0.75</v>
      </c>
      <c r="S136" s="28">
        <v>2537</v>
      </c>
      <c r="T136" s="31">
        <v>0.5</v>
      </c>
      <c r="U136" s="31">
        <v>0.83</v>
      </c>
      <c r="V136" s="28">
        <v>5075</v>
      </c>
      <c r="W136" s="31">
        <v>0.83</v>
      </c>
      <c r="X136" s="26" t="s">
        <v>25</v>
      </c>
    </row>
    <row r="137" spans="1:24">
      <c r="A137" s="26" t="s">
        <v>2092</v>
      </c>
      <c r="B137" s="26" t="s">
        <v>2092</v>
      </c>
      <c r="C137" s="26" t="s">
        <v>2093</v>
      </c>
      <c r="D137" s="27">
        <v>50.1</v>
      </c>
      <c r="E137" s="28">
        <v>300</v>
      </c>
      <c r="F137" s="29">
        <v>6.11</v>
      </c>
      <c r="G137" s="29">
        <v>5.86</v>
      </c>
      <c r="H137" s="30">
        <v>5.0000000000000001E-3</v>
      </c>
      <c r="I137" s="31">
        <v>10.48</v>
      </c>
      <c r="J137" s="31">
        <v>10.37</v>
      </c>
      <c r="K137" s="31">
        <v>4.01</v>
      </c>
      <c r="L137" s="31">
        <v>4.1500000000000004</v>
      </c>
      <c r="M137" s="28">
        <v>519</v>
      </c>
      <c r="N137" s="31">
        <v>0.22</v>
      </c>
      <c r="O137" s="31">
        <v>0.54</v>
      </c>
      <c r="P137" s="28">
        <v>1710</v>
      </c>
      <c r="Q137" s="31">
        <v>0.4</v>
      </c>
      <c r="R137" s="31">
        <v>0.75</v>
      </c>
      <c r="S137" s="28">
        <v>2558</v>
      </c>
      <c r="T137" s="31">
        <v>0.5</v>
      </c>
      <c r="U137" s="31">
        <v>0.84</v>
      </c>
      <c r="V137" s="28">
        <v>5115</v>
      </c>
      <c r="W137" s="31">
        <v>0.84</v>
      </c>
      <c r="X137" s="26" t="s">
        <v>25</v>
      </c>
    </row>
    <row r="138" spans="1:24">
      <c r="A138" s="26" t="s">
        <v>2093</v>
      </c>
      <c r="B138" s="26" t="s">
        <v>2093</v>
      </c>
      <c r="C138" s="26" t="s">
        <v>2094</v>
      </c>
      <c r="D138" s="27">
        <v>48.8</v>
      </c>
      <c r="E138" s="28">
        <v>300</v>
      </c>
      <c r="F138" s="29">
        <v>5.86</v>
      </c>
      <c r="G138" s="29">
        <v>5.62</v>
      </c>
      <c r="H138" s="30">
        <v>4.8999999999999998E-3</v>
      </c>
      <c r="I138" s="31">
        <v>10.37</v>
      </c>
      <c r="J138" s="31">
        <v>10.29</v>
      </c>
      <c r="K138" s="31">
        <v>4.1500000000000004</v>
      </c>
      <c r="L138" s="31">
        <v>4.3099999999999996</v>
      </c>
      <c r="M138" s="28">
        <v>519</v>
      </c>
      <c r="N138" s="31">
        <v>0.22</v>
      </c>
      <c r="O138" s="31">
        <v>0.54</v>
      </c>
      <c r="P138" s="28">
        <v>1710</v>
      </c>
      <c r="Q138" s="31">
        <v>0.4</v>
      </c>
      <c r="R138" s="31">
        <v>0.75</v>
      </c>
      <c r="S138" s="28">
        <v>2539</v>
      </c>
      <c r="T138" s="31">
        <v>0.5</v>
      </c>
      <c r="U138" s="31">
        <v>0.83</v>
      </c>
      <c r="V138" s="28">
        <v>5078</v>
      </c>
      <c r="W138" s="31">
        <v>0.83</v>
      </c>
      <c r="X138" s="26" t="s">
        <v>25</v>
      </c>
    </row>
    <row r="139" spans="1:24">
      <c r="A139" s="26" t="s">
        <v>2095</v>
      </c>
      <c r="B139" s="26" t="s">
        <v>2095</v>
      </c>
      <c r="C139" s="26" t="s">
        <v>2094</v>
      </c>
      <c r="D139" s="27">
        <v>32.299999999999997</v>
      </c>
      <c r="E139" s="28">
        <v>300</v>
      </c>
      <c r="F139" s="29">
        <v>7.61</v>
      </c>
      <c r="G139" s="29">
        <v>7.12</v>
      </c>
      <c r="H139" s="30">
        <v>1.52E-2</v>
      </c>
      <c r="I139" s="31">
        <v>10.09</v>
      </c>
      <c r="J139" s="31">
        <v>10.29</v>
      </c>
      <c r="K139" s="31">
        <v>2.12</v>
      </c>
      <c r="L139" s="31">
        <v>2.81</v>
      </c>
      <c r="M139" s="28">
        <v>17</v>
      </c>
      <c r="N139" s="31">
        <v>0.03</v>
      </c>
      <c r="O139" s="31">
        <v>0.28000000000000003</v>
      </c>
      <c r="P139" s="28">
        <v>67</v>
      </c>
      <c r="Q139" s="31">
        <v>0.06</v>
      </c>
      <c r="R139" s="31">
        <v>0.43</v>
      </c>
      <c r="S139" s="28">
        <v>4459</v>
      </c>
      <c r="T139" s="31">
        <v>0.5</v>
      </c>
      <c r="U139" s="31">
        <v>1.46</v>
      </c>
      <c r="V139" s="28">
        <v>8919</v>
      </c>
      <c r="W139" s="31">
        <v>1.46</v>
      </c>
      <c r="X139" s="26" t="s">
        <v>25</v>
      </c>
    </row>
    <row r="140" spans="1:24">
      <c r="A140" s="26" t="s">
        <v>2094</v>
      </c>
      <c r="B140" s="26" t="s">
        <v>2094</v>
      </c>
      <c r="C140" s="26" t="s">
        <v>2096</v>
      </c>
      <c r="D140" s="27">
        <v>40.4</v>
      </c>
      <c r="E140" s="28">
        <v>400</v>
      </c>
      <c r="F140" s="29">
        <v>5.52</v>
      </c>
      <c r="G140" s="29">
        <v>5.33</v>
      </c>
      <c r="H140" s="30">
        <v>4.7000000000000002E-3</v>
      </c>
      <c r="I140" s="31">
        <v>10.29</v>
      </c>
      <c r="J140" s="31">
        <v>10.29</v>
      </c>
      <c r="K140" s="31">
        <v>4.3099999999999996</v>
      </c>
      <c r="L140" s="31">
        <v>4.5</v>
      </c>
      <c r="M140" s="28">
        <v>671</v>
      </c>
      <c r="N140" s="31">
        <v>0.17</v>
      </c>
      <c r="O140" s="31">
        <v>0.55000000000000004</v>
      </c>
      <c r="P140" s="28">
        <v>2159</v>
      </c>
      <c r="Q140" s="31">
        <v>0.3</v>
      </c>
      <c r="R140" s="31">
        <v>0.77</v>
      </c>
      <c r="S140" s="28">
        <v>5347</v>
      </c>
      <c r="T140" s="31">
        <v>0.5</v>
      </c>
      <c r="U140" s="31">
        <v>0.98</v>
      </c>
      <c r="V140" s="28">
        <v>10694</v>
      </c>
      <c r="W140" s="31">
        <v>0.98</v>
      </c>
      <c r="X140" s="26" t="s">
        <v>25</v>
      </c>
    </row>
    <row r="141" spans="1:24">
      <c r="A141" s="26" t="s">
        <v>2096</v>
      </c>
      <c r="B141" s="26" t="s">
        <v>2096</v>
      </c>
      <c r="C141" s="26" t="s">
        <v>2097</v>
      </c>
      <c r="D141" s="27">
        <v>28.5</v>
      </c>
      <c r="E141" s="28">
        <v>400</v>
      </c>
      <c r="F141" s="29">
        <v>5.33</v>
      </c>
      <c r="G141" s="29">
        <v>5.2</v>
      </c>
      <c r="H141" s="30">
        <v>4.5999999999999999E-3</v>
      </c>
      <c r="I141" s="31">
        <v>10.29</v>
      </c>
      <c r="J141" s="31">
        <v>10.44</v>
      </c>
      <c r="K141" s="31">
        <v>4.5</v>
      </c>
      <c r="L141" s="31">
        <v>4.78</v>
      </c>
      <c r="M141" s="28">
        <v>671</v>
      </c>
      <c r="N141" s="31">
        <v>0.17</v>
      </c>
      <c r="O141" s="31">
        <v>0.54</v>
      </c>
      <c r="P141" s="28">
        <v>2159</v>
      </c>
      <c r="Q141" s="31">
        <v>0.31</v>
      </c>
      <c r="R141" s="31">
        <v>0.76</v>
      </c>
      <c r="S141" s="28">
        <v>5266</v>
      </c>
      <c r="T141" s="31">
        <v>0.5</v>
      </c>
      <c r="U141" s="31">
        <v>0.97</v>
      </c>
      <c r="V141" s="28">
        <v>10532</v>
      </c>
      <c r="W141" s="31">
        <v>0.97</v>
      </c>
      <c r="X141" s="26" t="s">
        <v>25</v>
      </c>
    </row>
    <row r="142" spans="1:24">
      <c r="A142" s="26" t="s">
        <v>2098</v>
      </c>
      <c r="B142" s="26" t="s">
        <v>2098</v>
      </c>
      <c r="C142" s="26" t="s">
        <v>2099</v>
      </c>
      <c r="D142" s="27">
        <v>44.1</v>
      </c>
      <c r="E142" s="28">
        <v>300</v>
      </c>
      <c r="F142" s="29">
        <v>8.18</v>
      </c>
      <c r="G142" s="29">
        <v>7.76</v>
      </c>
      <c r="H142" s="30">
        <v>9.4999999999999998E-3</v>
      </c>
      <c r="I142" s="31">
        <v>10.64</v>
      </c>
      <c r="J142" s="31">
        <v>10.6</v>
      </c>
      <c r="K142" s="31">
        <v>2.1</v>
      </c>
      <c r="L142" s="31">
        <v>2.48</v>
      </c>
      <c r="M142" s="28">
        <v>178</v>
      </c>
      <c r="N142" s="31">
        <v>0.11</v>
      </c>
      <c r="O142" s="31">
        <v>0.49</v>
      </c>
      <c r="P142" s="28">
        <v>633</v>
      </c>
      <c r="Q142" s="31">
        <v>0.2</v>
      </c>
      <c r="R142" s="31">
        <v>0.72</v>
      </c>
      <c r="S142" s="28">
        <v>3533</v>
      </c>
      <c r="T142" s="31">
        <v>0.5</v>
      </c>
      <c r="U142" s="31">
        <v>1.1599999999999999</v>
      </c>
      <c r="V142" s="28">
        <v>7066</v>
      </c>
      <c r="W142" s="31">
        <v>1.1599999999999999</v>
      </c>
      <c r="X142" s="26" t="s">
        <v>25</v>
      </c>
    </row>
    <row r="143" spans="1:24">
      <c r="A143" s="26" t="s">
        <v>2099</v>
      </c>
      <c r="B143" s="26" t="s">
        <v>2099</v>
      </c>
      <c r="C143" s="26" t="s">
        <v>2100</v>
      </c>
      <c r="D143" s="27">
        <v>37.299999999999997</v>
      </c>
      <c r="E143" s="28">
        <v>300</v>
      </c>
      <c r="F143" s="29">
        <v>7.76</v>
      </c>
      <c r="G143" s="29">
        <v>7.4</v>
      </c>
      <c r="H143" s="30">
        <v>9.7000000000000003E-3</v>
      </c>
      <c r="I143" s="31">
        <v>10.6</v>
      </c>
      <c r="J143" s="31">
        <v>10.55</v>
      </c>
      <c r="K143" s="31">
        <v>2.48</v>
      </c>
      <c r="L143" s="31">
        <v>2.79</v>
      </c>
      <c r="M143" s="28">
        <v>178</v>
      </c>
      <c r="N143" s="31">
        <v>0.11</v>
      </c>
      <c r="O143" s="31">
        <v>0.49</v>
      </c>
      <c r="P143" s="28">
        <v>633</v>
      </c>
      <c r="Q143" s="31">
        <v>0.2</v>
      </c>
      <c r="R143" s="31">
        <v>0.72</v>
      </c>
      <c r="S143" s="28">
        <v>3557</v>
      </c>
      <c r="T143" s="31">
        <v>0.5</v>
      </c>
      <c r="U143" s="31">
        <v>1.1599999999999999</v>
      </c>
      <c r="V143" s="28">
        <v>7114</v>
      </c>
      <c r="W143" s="31">
        <v>1.1599999999999999</v>
      </c>
      <c r="X143" s="26" t="s">
        <v>25</v>
      </c>
    </row>
    <row r="144" spans="1:24">
      <c r="A144" s="26" t="s">
        <v>2100</v>
      </c>
      <c r="B144" s="26" t="s">
        <v>2100</v>
      </c>
      <c r="C144" s="26" t="s">
        <v>2101</v>
      </c>
      <c r="D144" s="27">
        <v>46.7</v>
      </c>
      <c r="E144" s="28">
        <v>300</v>
      </c>
      <c r="F144" s="29">
        <v>7.4</v>
      </c>
      <c r="G144" s="29">
        <v>6.95</v>
      </c>
      <c r="H144" s="30">
        <v>9.5999999999999992E-3</v>
      </c>
      <c r="I144" s="31">
        <v>10.55</v>
      </c>
      <c r="J144" s="31">
        <v>10.47</v>
      </c>
      <c r="K144" s="31">
        <v>2.79</v>
      </c>
      <c r="L144" s="31">
        <v>3.16</v>
      </c>
      <c r="M144" s="28">
        <v>178</v>
      </c>
      <c r="N144" s="31">
        <v>0.11</v>
      </c>
      <c r="O144" s="31">
        <v>0.49</v>
      </c>
      <c r="P144" s="28">
        <v>633</v>
      </c>
      <c r="Q144" s="31">
        <v>0.2</v>
      </c>
      <c r="R144" s="31">
        <v>0.72</v>
      </c>
      <c r="S144" s="28">
        <v>3554</v>
      </c>
      <c r="T144" s="31">
        <v>0.5</v>
      </c>
      <c r="U144" s="31">
        <v>1.1599999999999999</v>
      </c>
      <c r="V144" s="28">
        <v>7108</v>
      </c>
      <c r="W144" s="31">
        <v>1.1599999999999999</v>
      </c>
      <c r="X144" s="26" t="s">
        <v>25</v>
      </c>
    </row>
    <row r="145" spans="1:24">
      <c r="A145" s="26" t="s">
        <v>2101</v>
      </c>
      <c r="B145" s="26" t="s">
        <v>2101</v>
      </c>
      <c r="C145" s="26" t="s">
        <v>2097</v>
      </c>
      <c r="D145" s="27">
        <v>36.299999999999997</v>
      </c>
      <c r="E145" s="28">
        <v>300</v>
      </c>
      <c r="F145" s="29">
        <v>6.95</v>
      </c>
      <c r="G145" s="29">
        <v>6.6</v>
      </c>
      <c r="H145" s="30">
        <v>9.5999999999999992E-3</v>
      </c>
      <c r="I145" s="31">
        <v>10.47</v>
      </c>
      <c r="J145" s="31">
        <v>10.44</v>
      </c>
      <c r="K145" s="31">
        <v>3.16</v>
      </c>
      <c r="L145" s="31">
        <v>3.48</v>
      </c>
      <c r="M145" s="28">
        <v>178</v>
      </c>
      <c r="N145" s="31">
        <v>0.11</v>
      </c>
      <c r="O145" s="31">
        <v>0.49</v>
      </c>
      <c r="P145" s="28">
        <v>633</v>
      </c>
      <c r="Q145" s="31">
        <v>0.2</v>
      </c>
      <c r="R145" s="31">
        <v>0.72</v>
      </c>
      <c r="S145" s="28">
        <v>3555</v>
      </c>
      <c r="T145" s="31">
        <v>0.5</v>
      </c>
      <c r="U145" s="31">
        <v>1.1599999999999999</v>
      </c>
      <c r="V145" s="28">
        <v>7110</v>
      </c>
      <c r="W145" s="31">
        <v>1.1599999999999999</v>
      </c>
      <c r="X145" s="26" t="s">
        <v>25</v>
      </c>
    </row>
    <row r="146" spans="1:24">
      <c r="A146" s="26" t="s">
        <v>2097</v>
      </c>
      <c r="B146" s="26" t="s">
        <v>2097</v>
      </c>
      <c r="C146" s="26" t="s">
        <v>2102</v>
      </c>
      <c r="D146" s="27">
        <v>36.4</v>
      </c>
      <c r="E146" s="28">
        <v>400</v>
      </c>
      <c r="F146" s="29">
        <v>5.2</v>
      </c>
      <c r="G146" s="29">
        <v>5.05</v>
      </c>
      <c r="H146" s="30">
        <v>4.1000000000000003E-3</v>
      </c>
      <c r="I146" s="31">
        <v>10.44</v>
      </c>
      <c r="J146" s="31">
        <v>10.44</v>
      </c>
      <c r="K146" s="31">
        <v>4.78</v>
      </c>
      <c r="L146" s="31">
        <v>4.93</v>
      </c>
      <c r="M146" s="28">
        <v>877</v>
      </c>
      <c r="N146" s="31">
        <v>0.2</v>
      </c>
      <c r="O146" s="31">
        <v>0.56999999999999995</v>
      </c>
      <c r="P146" s="28">
        <v>2749</v>
      </c>
      <c r="Q146" s="31">
        <v>0.36</v>
      </c>
      <c r="R146" s="31">
        <v>0.79</v>
      </c>
      <c r="S146" s="28">
        <v>5005</v>
      </c>
      <c r="T146" s="31">
        <v>0.5</v>
      </c>
      <c r="U146" s="31">
        <v>0.92</v>
      </c>
      <c r="V146" s="28">
        <v>10011</v>
      </c>
      <c r="W146" s="31">
        <v>0.92</v>
      </c>
      <c r="X146" s="26" t="s">
        <v>25</v>
      </c>
    </row>
    <row r="147" spans="1:24">
      <c r="A147" s="26" t="s">
        <v>2102</v>
      </c>
      <c r="B147" s="26" t="s">
        <v>2102</v>
      </c>
      <c r="C147" s="26" t="s">
        <v>2024</v>
      </c>
      <c r="D147" s="27">
        <v>31.3</v>
      </c>
      <c r="E147" s="28">
        <v>400</v>
      </c>
      <c r="F147" s="29">
        <v>3.75</v>
      </c>
      <c r="G147" s="29">
        <v>3.62</v>
      </c>
      <c r="H147" s="30">
        <v>4.1999999999999997E-3</v>
      </c>
      <c r="I147" s="31">
        <v>10.44</v>
      </c>
      <c r="J147" s="31">
        <v>10.58</v>
      </c>
      <c r="K147" s="31">
        <v>6.23</v>
      </c>
      <c r="L147" s="31">
        <v>6.5</v>
      </c>
      <c r="M147" s="28">
        <v>877</v>
      </c>
      <c r="N147" s="31">
        <v>0.2</v>
      </c>
      <c r="O147" s="31">
        <v>0.56999999999999995</v>
      </c>
      <c r="P147" s="28">
        <v>2749</v>
      </c>
      <c r="Q147" s="31">
        <v>0.36</v>
      </c>
      <c r="R147" s="31">
        <v>0.79</v>
      </c>
      <c r="S147" s="28">
        <v>5025</v>
      </c>
      <c r="T147" s="31">
        <v>0.5</v>
      </c>
      <c r="U147" s="31">
        <v>0.93</v>
      </c>
      <c r="V147" s="28">
        <v>10050</v>
      </c>
      <c r="W147" s="31">
        <v>0.93</v>
      </c>
      <c r="X147" s="26" t="s">
        <v>25</v>
      </c>
    </row>
    <row r="148" spans="1:24">
      <c r="A148" s="26" t="s">
        <v>2103</v>
      </c>
      <c r="B148" s="26" t="s">
        <v>2103</v>
      </c>
      <c r="C148" s="26" t="s">
        <v>2104</v>
      </c>
      <c r="D148" s="27">
        <v>51.7</v>
      </c>
      <c r="E148" s="28">
        <v>300</v>
      </c>
      <c r="F148" s="29">
        <v>7.63</v>
      </c>
      <c r="G148" s="29">
        <v>7.13</v>
      </c>
      <c r="H148" s="30">
        <v>9.7000000000000003E-3</v>
      </c>
      <c r="I148" s="31">
        <v>10.16</v>
      </c>
      <c r="J148" s="31">
        <v>10.18</v>
      </c>
      <c r="K148" s="31">
        <v>2.17</v>
      </c>
      <c r="L148" s="31">
        <v>2.69</v>
      </c>
      <c r="M148" s="28">
        <v>45</v>
      </c>
      <c r="N148" s="31">
        <v>0.06</v>
      </c>
      <c r="O148" s="31">
        <v>0.33</v>
      </c>
      <c r="P148" s="28">
        <v>169</v>
      </c>
      <c r="Q148" s="31">
        <v>0.11</v>
      </c>
      <c r="R148" s="31">
        <v>0.49</v>
      </c>
      <c r="S148" s="28">
        <v>3560</v>
      </c>
      <c r="T148" s="31">
        <v>0.5</v>
      </c>
      <c r="U148" s="31">
        <v>1.17</v>
      </c>
      <c r="V148" s="28">
        <v>7121</v>
      </c>
      <c r="W148" s="31">
        <v>1.17</v>
      </c>
      <c r="X148" s="26" t="s">
        <v>25</v>
      </c>
    </row>
    <row r="149" spans="1:24">
      <c r="A149" s="26" t="s">
        <v>2104</v>
      </c>
      <c r="B149" s="26" t="s">
        <v>2104</v>
      </c>
      <c r="C149" s="26" t="s">
        <v>2094</v>
      </c>
      <c r="D149" s="27">
        <v>42.2</v>
      </c>
      <c r="E149" s="28">
        <v>300</v>
      </c>
      <c r="F149" s="29">
        <v>6.13</v>
      </c>
      <c r="G149" s="29">
        <v>5.62</v>
      </c>
      <c r="H149" s="30">
        <v>1.21E-2</v>
      </c>
      <c r="I149" s="31">
        <v>10.18</v>
      </c>
      <c r="J149" s="31">
        <v>10.29</v>
      </c>
      <c r="K149" s="31">
        <v>3.69</v>
      </c>
      <c r="L149" s="31">
        <v>4.3099999999999996</v>
      </c>
      <c r="M149" s="28">
        <v>45</v>
      </c>
      <c r="N149" s="31">
        <v>0.05</v>
      </c>
      <c r="O149" s="31">
        <v>0.35</v>
      </c>
      <c r="P149" s="28">
        <v>169</v>
      </c>
      <c r="Q149" s="31">
        <v>0.1</v>
      </c>
      <c r="R149" s="31">
        <v>0.53</v>
      </c>
      <c r="S149" s="28">
        <v>3980</v>
      </c>
      <c r="T149" s="31">
        <v>0.5</v>
      </c>
      <c r="U149" s="31">
        <v>1.3</v>
      </c>
      <c r="V149" s="28">
        <v>7960</v>
      </c>
      <c r="W149" s="31">
        <v>1.3</v>
      </c>
      <c r="X149" s="26" t="s">
        <v>25</v>
      </c>
    </row>
    <row r="150" spans="1:24">
      <c r="A150" s="26" t="s">
        <v>2105</v>
      </c>
      <c r="B150" s="26" t="s">
        <v>2105</v>
      </c>
      <c r="C150" s="26" t="s">
        <v>2103</v>
      </c>
      <c r="D150" s="27">
        <v>38.200000000000003</v>
      </c>
      <c r="E150" s="28">
        <v>300</v>
      </c>
      <c r="F150" s="29">
        <v>8</v>
      </c>
      <c r="G150" s="29">
        <v>7.63</v>
      </c>
      <c r="H150" s="30">
        <v>9.7000000000000003E-3</v>
      </c>
      <c r="I150" s="31">
        <v>10.19</v>
      </c>
      <c r="J150" s="31">
        <v>10.16</v>
      </c>
      <c r="K150" s="31">
        <v>1.83</v>
      </c>
      <c r="L150" s="31">
        <v>2.17</v>
      </c>
      <c r="M150" s="28">
        <v>45</v>
      </c>
      <c r="N150" s="31">
        <v>0.06</v>
      </c>
      <c r="O150" s="31">
        <v>0.33</v>
      </c>
      <c r="P150" s="28">
        <v>169</v>
      </c>
      <c r="Q150" s="31">
        <v>0.11</v>
      </c>
      <c r="R150" s="31">
        <v>0.49</v>
      </c>
      <c r="S150" s="28">
        <v>3563</v>
      </c>
      <c r="T150" s="31">
        <v>0.5</v>
      </c>
      <c r="U150" s="31">
        <v>1.17</v>
      </c>
      <c r="V150" s="28">
        <v>7126</v>
      </c>
      <c r="W150" s="31">
        <v>1.17</v>
      </c>
      <c r="X150" s="26" t="s">
        <v>25</v>
      </c>
    </row>
    <row r="151" spans="1:24">
      <c r="A151" s="26" t="s">
        <v>2106</v>
      </c>
      <c r="B151" s="26" t="s">
        <v>2106</v>
      </c>
      <c r="C151" s="26" t="s">
        <v>2107</v>
      </c>
      <c r="D151" s="27">
        <v>27</v>
      </c>
      <c r="E151" s="28">
        <v>300</v>
      </c>
      <c r="F151" s="29">
        <v>7.65</v>
      </c>
      <c r="G151" s="29">
        <v>7.35</v>
      </c>
      <c r="H151" s="30">
        <v>1.11E-2</v>
      </c>
      <c r="I151" s="31">
        <v>9.93</v>
      </c>
      <c r="J151" s="31">
        <v>10.029999999999999</v>
      </c>
      <c r="K151" s="31">
        <v>1.92</v>
      </c>
      <c r="L151" s="31">
        <v>2.3199999999999998</v>
      </c>
      <c r="M151" s="28">
        <v>22</v>
      </c>
      <c r="N151" s="31">
        <v>0.04</v>
      </c>
      <c r="O151" s="31">
        <v>0.27</v>
      </c>
      <c r="P151" s="28">
        <v>84</v>
      </c>
      <c r="Q151" s="31">
        <v>7.0000000000000007E-2</v>
      </c>
      <c r="R151" s="31">
        <v>0.41</v>
      </c>
      <c r="S151" s="28">
        <v>3816</v>
      </c>
      <c r="T151" s="31">
        <v>0.5</v>
      </c>
      <c r="U151" s="31">
        <v>1.25</v>
      </c>
      <c r="V151" s="28">
        <v>7633</v>
      </c>
      <c r="W151" s="31">
        <v>1.25</v>
      </c>
      <c r="X151" s="26" t="s">
        <v>25</v>
      </c>
    </row>
    <row r="152" spans="1:24">
      <c r="A152" s="26" t="s">
        <v>2107</v>
      </c>
      <c r="B152" s="26" t="s">
        <v>2107</v>
      </c>
      <c r="C152" s="26" t="s">
        <v>2108</v>
      </c>
      <c r="D152" s="27">
        <v>29</v>
      </c>
      <c r="E152" s="28">
        <v>300</v>
      </c>
      <c r="F152" s="29">
        <v>7.35</v>
      </c>
      <c r="G152" s="29">
        <v>7.03</v>
      </c>
      <c r="H152" s="30">
        <v>1.0999999999999999E-2</v>
      </c>
      <c r="I152" s="31">
        <v>10.029999999999999</v>
      </c>
      <c r="J152" s="31">
        <v>10.220000000000001</v>
      </c>
      <c r="K152" s="31">
        <v>2.3199999999999998</v>
      </c>
      <c r="L152" s="31">
        <v>2.83</v>
      </c>
      <c r="M152" s="28">
        <v>22</v>
      </c>
      <c r="N152" s="31">
        <v>0.04</v>
      </c>
      <c r="O152" s="31">
        <v>0.27</v>
      </c>
      <c r="P152" s="28">
        <v>84</v>
      </c>
      <c r="Q152" s="31">
        <v>7.0000000000000007E-2</v>
      </c>
      <c r="R152" s="31">
        <v>0.41</v>
      </c>
      <c r="S152" s="28">
        <v>3803</v>
      </c>
      <c r="T152" s="31">
        <v>0.5</v>
      </c>
      <c r="U152" s="31">
        <v>1.25</v>
      </c>
      <c r="V152" s="28">
        <v>7606</v>
      </c>
      <c r="W152" s="31">
        <v>1.25</v>
      </c>
      <c r="X152" s="26" t="s">
        <v>25</v>
      </c>
    </row>
    <row r="153" spans="1:24">
      <c r="A153" s="26" t="s">
        <v>2108</v>
      </c>
      <c r="B153" s="26" t="s">
        <v>2108</v>
      </c>
      <c r="C153" s="26" t="s">
        <v>2112</v>
      </c>
      <c r="D153" s="27">
        <v>70.2</v>
      </c>
      <c r="E153" s="28">
        <v>300</v>
      </c>
      <c r="F153" s="29">
        <v>7.03</v>
      </c>
      <c r="G153" s="29">
        <v>6.66</v>
      </c>
      <c r="H153" s="30">
        <v>5.3E-3</v>
      </c>
      <c r="I153" s="31">
        <v>10.220000000000001</v>
      </c>
      <c r="J153" s="31">
        <v>10.39</v>
      </c>
      <c r="K153" s="31">
        <v>2.83</v>
      </c>
      <c r="L153" s="31">
        <v>3.37</v>
      </c>
      <c r="M153" s="28">
        <v>192</v>
      </c>
      <c r="N153" s="31">
        <v>0.13</v>
      </c>
      <c r="O153" s="31">
        <v>0.41</v>
      </c>
      <c r="P153" s="28">
        <v>679</v>
      </c>
      <c r="Q153" s="31">
        <v>0.24</v>
      </c>
      <c r="R153" s="31">
        <v>0.59</v>
      </c>
      <c r="S153" s="28">
        <v>2628</v>
      </c>
      <c r="T153" s="31">
        <v>0.5</v>
      </c>
      <c r="U153" s="31">
        <v>0.86</v>
      </c>
      <c r="V153" s="28">
        <v>5257</v>
      </c>
      <c r="W153" s="31">
        <v>0.86</v>
      </c>
      <c r="X153" s="26" t="s">
        <v>25</v>
      </c>
    </row>
    <row r="154" spans="1:24">
      <c r="A154" s="26" t="s">
        <v>2109</v>
      </c>
      <c r="B154" s="26" t="s">
        <v>2109</v>
      </c>
      <c r="C154" s="26" t="s">
        <v>2110</v>
      </c>
      <c r="D154" s="27">
        <v>40</v>
      </c>
      <c r="E154" s="28">
        <v>300</v>
      </c>
      <c r="F154" s="29">
        <v>7.54</v>
      </c>
      <c r="G154" s="29">
        <v>7.12</v>
      </c>
      <c r="H154" s="30">
        <v>1.0500000000000001E-2</v>
      </c>
      <c r="I154" s="31">
        <v>10.4</v>
      </c>
      <c r="J154" s="31">
        <v>10.39</v>
      </c>
      <c r="K154" s="31">
        <v>2.5</v>
      </c>
      <c r="L154" s="31">
        <v>2.91</v>
      </c>
      <c r="M154" s="28">
        <v>121</v>
      </c>
      <c r="N154" s="31">
        <v>0.09</v>
      </c>
      <c r="O154" s="31">
        <v>0.45</v>
      </c>
      <c r="P154" s="28">
        <v>438</v>
      </c>
      <c r="Q154" s="31">
        <v>0.16</v>
      </c>
      <c r="R154" s="31">
        <v>0.67</v>
      </c>
      <c r="S154" s="28">
        <v>3710</v>
      </c>
      <c r="T154" s="31">
        <v>0.5</v>
      </c>
      <c r="U154" s="31">
        <v>1.21</v>
      </c>
      <c r="V154" s="28">
        <v>7420</v>
      </c>
      <c r="W154" s="31">
        <v>1.21</v>
      </c>
      <c r="X154" s="26" t="s">
        <v>25</v>
      </c>
    </row>
    <row r="155" spans="1:24">
      <c r="A155" s="26" t="s">
        <v>2110</v>
      </c>
      <c r="B155" s="26" t="s">
        <v>2110</v>
      </c>
      <c r="C155" s="26" t="s">
        <v>2112</v>
      </c>
      <c r="D155" s="27">
        <v>51.3</v>
      </c>
      <c r="E155" s="28">
        <v>300</v>
      </c>
      <c r="F155" s="29">
        <v>7.12</v>
      </c>
      <c r="G155" s="29">
        <v>6.63</v>
      </c>
      <c r="H155" s="30">
        <v>9.5999999999999992E-3</v>
      </c>
      <c r="I155" s="31">
        <v>10.39</v>
      </c>
      <c r="J155" s="31">
        <v>10.39</v>
      </c>
      <c r="K155" s="31">
        <v>2.91</v>
      </c>
      <c r="L155" s="31">
        <v>3.4</v>
      </c>
      <c r="M155" s="28">
        <v>121</v>
      </c>
      <c r="N155" s="31">
        <v>0.09</v>
      </c>
      <c r="O155" s="31">
        <v>0.44</v>
      </c>
      <c r="P155" s="28">
        <v>438</v>
      </c>
      <c r="Q155" s="31">
        <v>0.17</v>
      </c>
      <c r="R155" s="31">
        <v>0.64</v>
      </c>
      <c r="S155" s="28">
        <v>3538</v>
      </c>
      <c r="T155" s="31">
        <v>0.5</v>
      </c>
      <c r="U155" s="31">
        <v>1.1599999999999999</v>
      </c>
      <c r="V155" s="28">
        <v>7077</v>
      </c>
      <c r="W155" s="31">
        <v>1.1599999999999999</v>
      </c>
      <c r="X155" s="26" t="s">
        <v>25</v>
      </c>
    </row>
    <row r="156" spans="1:24">
      <c r="A156" s="26" t="s">
        <v>2111</v>
      </c>
      <c r="B156" s="26" t="s">
        <v>2111</v>
      </c>
      <c r="C156" s="26" t="s">
        <v>2112</v>
      </c>
      <c r="D156" s="27">
        <v>43.8</v>
      </c>
      <c r="E156" s="28">
        <v>300</v>
      </c>
      <c r="F156" s="29">
        <v>7.18</v>
      </c>
      <c r="G156" s="29">
        <v>6.63</v>
      </c>
      <c r="H156" s="30">
        <v>1.26E-2</v>
      </c>
      <c r="I156" s="31">
        <v>10.47</v>
      </c>
      <c r="J156" s="31">
        <v>10.39</v>
      </c>
      <c r="K156" s="31">
        <v>2.93</v>
      </c>
      <c r="L156" s="31">
        <v>3.4</v>
      </c>
      <c r="M156" s="28">
        <v>41</v>
      </c>
      <c r="N156" s="31">
        <v>0.05</v>
      </c>
      <c r="O156" s="31">
        <v>0.35</v>
      </c>
      <c r="P156" s="28">
        <v>156</v>
      </c>
      <c r="Q156" s="31">
        <v>0.1</v>
      </c>
      <c r="R156" s="31">
        <v>0.52</v>
      </c>
      <c r="S156" s="28">
        <v>4057</v>
      </c>
      <c r="T156" s="31">
        <v>0.5</v>
      </c>
      <c r="U156" s="31">
        <v>1.33</v>
      </c>
      <c r="V156" s="28">
        <v>8114</v>
      </c>
      <c r="W156" s="31">
        <v>1.33</v>
      </c>
      <c r="X156" s="26" t="s">
        <v>25</v>
      </c>
    </row>
    <row r="157" spans="1:24">
      <c r="A157" s="26" t="s">
        <v>2112</v>
      </c>
      <c r="B157" s="26" t="s">
        <v>2112</v>
      </c>
      <c r="C157" s="26" t="s">
        <v>2113</v>
      </c>
      <c r="D157" s="27">
        <v>44</v>
      </c>
      <c r="E157" s="28">
        <v>300</v>
      </c>
      <c r="F157" s="29">
        <v>6.13</v>
      </c>
      <c r="G157" s="29">
        <v>5.9</v>
      </c>
      <c r="H157" s="30">
        <v>5.1999999999999998E-3</v>
      </c>
      <c r="I157" s="31">
        <v>10.39</v>
      </c>
      <c r="J157" s="31">
        <v>10.34</v>
      </c>
      <c r="K157" s="31">
        <v>3.9</v>
      </c>
      <c r="L157" s="31">
        <v>4.08</v>
      </c>
      <c r="M157" s="28">
        <v>483</v>
      </c>
      <c r="N157" s="31">
        <v>0.21</v>
      </c>
      <c r="O157" s="31">
        <v>0.54</v>
      </c>
      <c r="P157" s="28">
        <v>1600</v>
      </c>
      <c r="Q157" s="31">
        <v>0.38</v>
      </c>
      <c r="R157" s="31">
        <v>0.75</v>
      </c>
      <c r="S157" s="28">
        <v>2618</v>
      </c>
      <c r="T157" s="31">
        <v>0.5</v>
      </c>
      <c r="U157" s="31">
        <v>0.86</v>
      </c>
      <c r="V157" s="28">
        <v>5235</v>
      </c>
      <c r="W157" s="31">
        <v>0.86</v>
      </c>
      <c r="X157" s="26" t="s">
        <v>25</v>
      </c>
    </row>
    <row r="158" spans="1:24">
      <c r="A158" s="26" t="s">
        <v>2113</v>
      </c>
      <c r="B158" s="26" t="s">
        <v>2113</v>
      </c>
      <c r="C158" s="26" t="s">
        <v>2114</v>
      </c>
      <c r="D158" s="27">
        <v>45.2</v>
      </c>
      <c r="E158" s="28">
        <v>300</v>
      </c>
      <c r="F158" s="29">
        <v>5.9</v>
      </c>
      <c r="G158" s="29">
        <v>5.66</v>
      </c>
      <c r="H158" s="30">
        <v>5.3E-3</v>
      </c>
      <c r="I158" s="31">
        <v>10.34</v>
      </c>
      <c r="J158" s="31">
        <v>10.25</v>
      </c>
      <c r="K158" s="31">
        <v>4.08</v>
      </c>
      <c r="L158" s="31">
        <v>4.2300000000000004</v>
      </c>
      <c r="M158" s="28">
        <v>483</v>
      </c>
      <c r="N158" s="31">
        <v>0.2</v>
      </c>
      <c r="O158" s="31">
        <v>0.54</v>
      </c>
      <c r="P158" s="28">
        <v>1600</v>
      </c>
      <c r="Q158" s="31">
        <v>0.38</v>
      </c>
      <c r="R158" s="31">
        <v>0.76</v>
      </c>
      <c r="S158" s="28">
        <v>2638</v>
      </c>
      <c r="T158" s="31">
        <v>0.5</v>
      </c>
      <c r="U158" s="31">
        <v>0.86</v>
      </c>
      <c r="V158" s="28">
        <v>5276</v>
      </c>
      <c r="W158" s="31">
        <v>0.86</v>
      </c>
      <c r="X158" s="26" t="s">
        <v>25</v>
      </c>
    </row>
    <row r="159" spans="1:24">
      <c r="A159" s="26" t="s">
        <v>2114</v>
      </c>
      <c r="B159" s="26" t="s">
        <v>2114</v>
      </c>
      <c r="C159" s="26" t="s">
        <v>2115</v>
      </c>
      <c r="D159" s="27">
        <v>53.6</v>
      </c>
      <c r="E159" s="28">
        <v>300</v>
      </c>
      <c r="F159" s="29">
        <v>5.66</v>
      </c>
      <c r="G159" s="29">
        <v>5.38</v>
      </c>
      <c r="H159" s="30">
        <v>5.1999999999999998E-3</v>
      </c>
      <c r="I159" s="31">
        <v>10.25</v>
      </c>
      <c r="J159" s="31">
        <v>10.16</v>
      </c>
      <c r="K159" s="31">
        <v>4.2300000000000004</v>
      </c>
      <c r="L159" s="31">
        <v>4.42</v>
      </c>
      <c r="M159" s="28">
        <v>483</v>
      </c>
      <c r="N159" s="31">
        <v>0.21</v>
      </c>
      <c r="O159" s="31">
        <v>0.54</v>
      </c>
      <c r="P159" s="28">
        <v>1600</v>
      </c>
      <c r="Q159" s="31">
        <v>0.38</v>
      </c>
      <c r="R159" s="31">
        <v>0.75</v>
      </c>
      <c r="S159" s="28">
        <v>2617</v>
      </c>
      <c r="T159" s="31">
        <v>0.5</v>
      </c>
      <c r="U159" s="31">
        <v>0.86</v>
      </c>
      <c r="V159" s="28">
        <v>5233</v>
      </c>
      <c r="W159" s="31">
        <v>0.86</v>
      </c>
      <c r="X159" s="26" t="s">
        <v>25</v>
      </c>
    </row>
    <row r="160" spans="1:24">
      <c r="A160" s="26" t="s">
        <v>2116</v>
      </c>
      <c r="B160" s="26" t="s">
        <v>2116</v>
      </c>
      <c r="C160" s="26" t="s">
        <v>2108</v>
      </c>
      <c r="D160" s="27">
        <v>55.5</v>
      </c>
      <c r="E160" s="28">
        <v>300</v>
      </c>
      <c r="F160" s="29">
        <v>7.44</v>
      </c>
      <c r="G160" s="29">
        <v>7.03</v>
      </c>
      <c r="H160" s="30">
        <v>7.4000000000000003E-3</v>
      </c>
      <c r="I160" s="31">
        <v>10.15</v>
      </c>
      <c r="J160" s="31">
        <v>10.220000000000001</v>
      </c>
      <c r="K160" s="31">
        <v>2.35</v>
      </c>
      <c r="L160" s="31">
        <v>2.83</v>
      </c>
      <c r="M160" s="28">
        <v>138</v>
      </c>
      <c r="N160" s="31">
        <v>0.1</v>
      </c>
      <c r="O160" s="31">
        <v>0.42</v>
      </c>
      <c r="P160" s="28">
        <v>497</v>
      </c>
      <c r="Q160" s="31">
        <v>0.19</v>
      </c>
      <c r="R160" s="31">
        <v>0.61</v>
      </c>
      <c r="S160" s="28">
        <v>3112</v>
      </c>
      <c r="T160" s="31">
        <v>0.5</v>
      </c>
      <c r="U160" s="31">
        <v>1.02</v>
      </c>
      <c r="V160" s="28">
        <v>6224</v>
      </c>
      <c r="W160" s="31">
        <v>1.02</v>
      </c>
      <c r="X160" s="26" t="s">
        <v>25</v>
      </c>
    </row>
    <row r="161" spans="1:24">
      <c r="A161" s="26" t="s">
        <v>2117</v>
      </c>
      <c r="B161" s="26" t="s">
        <v>2117</v>
      </c>
      <c r="C161" s="26" t="s">
        <v>2116</v>
      </c>
      <c r="D161" s="27">
        <v>40.799999999999997</v>
      </c>
      <c r="E161" s="28">
        <v>300</v>
      </c>
      <c r="F161" s="29">
        <v>7.69</v>
      </c>
      <c r="G161" s="29">
        <v>7.44</v>
      </c>
      <c r="H161" s="30">
        <v>6.1000000000000004E-3</v>
      </c>
      <c r="I161" s="31">
        <v>10.09</v>
      </c>
      <c r="J161" s="31">
        <v>10.15</v>
      </c>
      <c r="K161" s="31">
        <v>2.04</v>
      </c>
      <c r="L161" s="31">
        <v>2.35</v>
      </c>
      <c r="M161" s="28">
        <v>138</v>
      </c>
      <c r="N161" s="31">
        <v>0.11</v>
      </c>
      <c r="O161" s="31">
        <v>0.39</v>
      </c>
      <c r="P161" s="28">
        <v>497</v>
      </c>
      <c r="Q161" s="31">
        <v>0.2</v>
      </c>
      <c r="R161" s="31">
        <v>0.56999999999999995</v>
      </c>
      <c r="S161" s="28">
        <v>2834</v>
      </c>
      <c r="T161" s="31">
        <v>0.5</v>
      </c>
      <c r="U161" s="31">
        <v>0.93</v>
      </c>
      <c r="V161" s="28">
        <v>5668</v>
      </c>
      <c r="W161" s="31">
        <v>0.93</v>
      </c>
      <c r="X161" s="26" t="s">
        <v>25</v>
      </c>
    </row>
    <row r="162" spans="1:24">
      <c r="A162" s="26" t="s">
        <v>2118</v>
      </c>
      <c r="B162" s="26" t="s">
        <v>2118</v>
      </c>
      <c r="C162" s="26" t="s">
        <v>2117</v>
      </c>
      <c r="D162" s="27">
        <v>39.200000000000003</v>
      </c>
      <c r="E162" s="28">
        <v>300</v>
      </c>
      <c r="F162" s="29">
        <v>7.93</v>
      </c>
      <c r="G162" s="29">
        <v>7.69</v>
      </c>
      <c r="H162" s="30">
        <v>6.1000000000000004E-3</v>
      </c>
      <c r="I162" s="31">
        <v>10.1</v>
      </c>
      <c r="J162" s="31">
        <v>10.09</v>
      </c>
      <c r="K162" s="31">
        <v>1.81</v>
      </c>
      <c r="L162" s="31">
        <v>2.04</v>
      </c>
      <c r="M162" s="28">
        <v>138</v>
      </c>
      <c r="N162" s="31">
        <v>0.11</v>
      </c>
      <c r="O162" s="31">
        <v>0.39</v>
      </c>
      <c r="P162" s="28">
        <v>497</v>
      </c>
      <c r="Q162" s="31">
        <v>0.2</v>
      </c>
      <c r="R162" s="31">
        <v>0.56999999999999995</v>
      </c>
      <c r="S162" s="28">
        <v>2833</v>
      </c>
      <c r="T162" s="31">
        <v>0.5</v>
      </c>
      <c r="U162" s="31">
        <v>0.93</v>
      </c>
      <c r="V162" s="28">
        <v>5666</v>
      </c>
      <c r="W162" s="31">
        <v>0.93</v>
      </c>
      <c r="X162" s="26" t="s">
        <v>25</v>
      </c>
    </row>
    <row r="163" spans="1:24">
      <c r="A163" s="26" t="s">
        <v>2119</v>
      </c>
      <c r="B163" s="26" t="s">
        <v>2119</v>
      </c>
      <c r="C163" s="26" t="s">
        <v>2120</v>
      </c>
      <c r="D163" s="27">
        <v>32.799999999999997</v>
      </c>
      <c r="E163" s="28">
        <v>300</v>
      </c>
      <c r="F163" s="29">
        <v>7.3</v>
      </c>
      <c r="G163" s="29">
        <v>6.98</v>
      </c>
      <c r="H163" s="30">
        <v>9.7999999999999997E-3</v>
      </c>
      <c r="I163" s="31">
        <v>9.7200000000000006</v>
      </c>
      <c r="J163" s="31">
        <v>9.9</v>
      </c>
      <c r="K163" s="31">
        <v>2.06</v>
      </c>
      <c r="L163" s="31">
        <v>2.56</v>
      </c>
      <c r="M163" s="28">
        <v>124</v>
      </c>
      <c r="N163" s="31">
        <v>0.09</v>
      </c>
      <c r="O163" s="31">
        <v>0.44</v>
      </c>
      <c r="P163" s="28">
        <v>450</v>
      </c>
      <c r="Q163" s="31">
        <v>0.17</v>
      </c>
      <c r="R163" s="31">
        <v>0.65</v>
      </c>
      <c r="S163" s="28">
        <v>3576</v>
      </c>
      <c r="T163" s="31">
        <v>0.5</v>
      </c>
      <c r="U163" s="31">
        <v>1.17</v>
      </c>
      <c r="V163" s="28">
        <v>7152</v>
      </c>
      <c r="W163" s="31">
        <v>1.17</v>
      </c>
      <c r="X163" s="26" t="s">
        <v>25</v>
      </c>
    </row>
    <row r="164" spans="1:24">
      <c r="A164" s="26" t="s">
        <v>2120</v>
      </c>
      <c r="B164" s="26" t="s">
        <v>2120</v>
      </c>
      <c r="C164" s="26" t="s">
        <v>2121</v>
      </c>
      <c r="D164" s="27">
        <v>34.700000000000003</v>
      </c>
      <c r="E164" s="28">
        <v>300</v>
      </c>
      <c r="F164" s="29">
        <v>6.98</v>
      </c>
      <c r="G164" s="29">
        <v>6.54</v>
      </c>
      <c r="H164" s="30">
        <v>1.2699999999999999E-2</v>
      </c>
      <c r="I164" s="31">
        <v>9.9</v>
      </c>
      <c r="J164" s="31">
        <v>10.11</v>
      </c>
      <c r="K164" s="31">
        <v>2.56</v>
      </c>
      <c r="L164" s="31">
        <v>3.21</v>
      </c>
      <c r="M164" s="28">
        <v>124</v>
      </c>
      <c r="N164" s="31">
        <v>0.09</v>
      </c>
      <c r="O164" s="31">
        <v>0.49</v>
      </c>
      <c r="P164" s="28">
        <v>450</v>
      </c>
      <c r="Q164" s="31">
        <v>0.16</v>
      </c>
      <c r="R164" s="31">
        <v>0.72</v>
      </c>
      <c r="S164" s="28">
        <v>4077</v>
      </c>
      <c r="T164" s="31">
        <v>0.5</v>
      </c>
      <c r="U164" s="31">
        <v>1.34</v>
      </c>
      <c r="V164" s="28">
        <v>8154</v>
      </c>
      <c r="W164" s="31">
        <v>1.34</v>
      </c>
      <c r="X164" s="26" t="s">
        <v>25</v>
      </c>
    </row>
    <row r="165" spans="1:24">
      <c r="A165" s="26" t="s">
        <v>2121</v>
      </c>
      <c r="B165" s="26" t="s">
        <v>2121</v>
      </c>
      <c r="C165" s="26" t="s">
        <v>2122</v>
      </c>
      <c r="D165" s="27">
        <v>38</v>
      </c>
      <c r="E165" s="28">
        <v>300</v>
      </c>
      <c r="F165" s="29">
        <v>6.34</v>
      </c>
      <c r="G165" s="29">
        <v>6.11</v>
      </c>
      <c r="H165" s="30">
        <v>6.1000000000000004E-3</v>
      </c>
      <c r="I165" s="31">
        <v>10.11</v>
      </c>
      <c r="J165" s="31">
        <v>10.02</v>
      </c>
      <c r="K165" s="31">
        <v>3.41</v>
      </c>
      <c r="L165" s="31">
        <v>3.55</v>
      </c>
      <c r="M165" s="28">
        <v>152</v>
      </c>
      <c r="N165" s="31">
        <v>0.11</v>
      </c>
      <c r="O165" s="31">
        <v>0.4</v>
      </c>
      <c r="P165" s="28">
        <v>544</v>
      </c>
      <c r="Q165" s="31">
        <v>0.21</v>
      </c>
      <c r="R165" s="31">
        <v>0.57999999999999996</v>
      </c>
      <c r="S165" s="28">
        <v>2817</v>
      </c>
      <c r="T165" s="31">
        <v>0.5</v>
      </c>
      <c r="U165" s="31">
        <v>0.92</v>
      </c>
      <c r="V165" s="28">
        <v>5633</v>
      </c>
      <c r="W165" s="31">
        <v>0.92</v>
      </c>
      <c r="X165" s="26" t="s">
        <v>25</v>
      </c>
    </row>
    <row r="166" spans="1:24">
      <c r="A166" s="26" t="s">
        <v>2122</v>
      </c>
      <c r="B166" s="26" t="s">
        <v>2122</v>
      </c>
      <c r="C166" s="26" t="s">
        <v>2115</v>
      </c>
      <c r="D166" s="27">
        <v>33.299999999999997</v>
      </c>
      <c r="E166" s="28">
        <v>300</v>
      </c>
      <c r="F166" s="29">
        <v>6.11</v>
      </c>
      <c r="G166" s="29">
        <v>5.9</v>
      </c>
      <c r="H166" s="30">
        <v>6.3E-3</v>
      </c>
      <c r="I166" s="31">
        <v>10.02</v>
      </c>
      <c r="J166" s="31">
        <v>10.16</v>
      </c>
      <c r="K166" s="31">
        <v>3.55</v>
      </c>
      <c r="L166" s="31">
        <v>3.9</v>
      </c>
      <c r="M166" s="28">
        <v>152</v>
      </c>
      <c r="N166" s="31">
        <v>0.11</v>
      </c>
      <c r="O166" s="31">
        <v>0.4</v>
      </c>
      <c r="P166" s="28">
        <v>544</v>
      </c>
      <c r="Q166" s="31">
        <v>0.21</v>
      </c>
      <c r="R166" s="31">
        <v>0.59</v>
      </c>
      <c r="S166" s="28">
        <v>2875</v>
      </c>
      <c r="T166" s="31">
        <v>0.5</v>
      </c>
      <c r="U166" s="31">
        <v>0.94</v>
      </c>
      <c r="V166" s="28">
        <v>5750</v>
      </c>
      <c r="W166" s="31">
        <v>0.94</v>
      </c>
      <c r="X166" s="26" t="s">
        <v>25</v>
      </c>
    </row>
    <row r="167" spans="1:24">
      <c r="A167" s="26" t="s">
        <v>2115</v>
      </c>
      <c r="B167" s="26" t="s">
        <v>2115</v>
      </c>
      <c r="C167" s="26" t="s">
        <v>2123</v>
      </c>
      <c r="D167" s="27">
        <v>46.8</v>
      </c>
      <c r="E167" s="28">
        <v>400</v>
      </c>
      <c r="F167" s="29">
        <v>5.28</v>
      </c>
      <c r="G167" s="29">
        <v>5.05</v>
      </c>
      <c r="H167" s="30">
        <v>4.8999999999999998E-3</v>
      </c>
      <c r="I167" s="31">
        <v>10.16</v>
      </c>
      <c r="J167" s="31">
        <v>10.24</v>
      </c>
      <c r="K167" s="31">
        <v>4.42</v>
      </c>
      <c r="L167" s="31">
        <v>4.7300000000000004</v>
      </c>
      <c r="M167" s="28">
        <v>693</v>
      </c>
      <c r="N167" s="31">
        <v>0.17</v>
      </c>
      <c r="O167" s="31">
        <v>0.56000000000000005</v>
      </c>
      <c r="P167" s="28">
        <v>2221</v>
      </c>
      <c r="Q167" s="31">
        <v>0.31</v>
      </c>
      <c r="R167" s="31">
        <v>0.79</v>
      </c>
      <c r="S167" s="28">
        <v>5466</v>
      </c>
      <c r="T167" s="31">
        <v>0.5</v>
      </c>
      <c r="U167" s="31">
        <v>1.01</v>
      </c>
      <c r="V167" s="28">
        <v>10932</v>
      </c>
      <c r="W167" s="31">
        <v>1.01</v>
      </c>
      <c r="X167" s="26" t="s">
        <v>25</v>
      </c>
    </row>
    <row r="168" spans="1:24">
      <c r="A168" s="26" t="s">
        <v>2123</v>
      </c>
      <c r="B168" s="26" t="s">
        <v>2123</v>
      </c>
      <c r="C168" s="26" t="s">
        <v>2124</v>
      </c>
      <c r="D168" s="27">
        <v>37.5</v>
      </c>
      <c r="E168" s="28">
        <v>400</v>
      </c>
      <c r="F168" s="29">
        <v>3.05</v>
      </c>
      <c r="G168" s="29">
        <v>2.86</v>
      </c>
      <c r="H168" s="30">
        <v>5.1000000000000004E-3</v>
      </c>
      <c r="I168" s="31">
        <v>10.24</v>
      </c>
      <c r="J168" s="31">
        <v>10.4</v>
      </c>
      <c r="K168" s="31">
        <v>6.73</v>
      </c>
      <c r="L168" s="31">
        <v>7.08</v>
      </c>
      <c r="M168" s="28">
        <v>693</v>
      </c>
      <c r="N168" s="31">
        <v>0.17</v>
      </c>
      <c r="O168" s="31">
        <v>0.56999999999999995</v>
      </c>
      <c r="P168" s="28">
        <v>2221</v>
      </c>
      <c r="Q168" s="31">
        <v>0.3</v>
      </c>
      <c r="R168" s="31">
        <v>0.8</v>
      </c>
      <c r="S168" s="28">
        <v>5550</v>
      </c>
      <c r="T168" s="31">
        <v>0.5</v>
      </c>
      <c r="U168" s="31">
        <v>1.02</v>
      </c>
      <c r="V168" s="28">
        <v>11100</v>
      </c>
      <c r="W168" s="31">
        <v>1.02</v>
      </c>
      <c r="X168" s="26" t="s">
        <v>25</v>
      </c>
    </row>
    <row r="169" spans="1:24">
      <c r="A169" s="26" t="s">
        <v>2125</v>
      </c>
      <c r="B169" s="26" t="s">
        <v>2125</v>
      </c>
      <c r="C169" s="26" t="s">
        <v>3547</v>
      </c>
      <c r="D169" s="27">
        <v>62.2</v>
      </c>
      <c r="E169" s="28">
        <v>300</v>
      </c>
      <c r="F169" s="29">
        <v>6.46</v>
      </c>
      <c r="G169" s="29">
        <v>5.71</v>
      </c>
      <c r="H169" s="30">
        <v>1.21E-2</v>
      </c>
      <c r="I169" s="31">
        <v>10.1</v>
      </c>
      <c r="J169" s="31">
        <v>10.33</v>
      </c>
      <c r="K169" s="31">
        <v>3.28</v>
      </c>
      <c r="L169" s="31">
        <v>4.26</v>
      </c>
      <c r="M169" s="28">
        <v>214</v>
      </c>
      <c r="N169" s="31">
        <v>0.11</v>
      </c>
      <c r="O169" s="31">
        <v>0.56000000000000005</v>
      </c>
      <c r="P169" s="28">
        <v>752</v>
      </c>
      <c r="Q169" s="31">
        <v>0.21</v>
      </c>
      <c r="R169" s="31">
        <v>0.82</v>
      </c>
      <c r="S169" s="28">
        <v>3976</v>
      </c>
      <c r="T169" s="31">
        <v>0.5</v>
      </c>
      <c r="U169" s="31">
        <v>1.3</v>
      </c>
      <c r="V169" s="28">
        <v>7951</v>
      </c>
      <c r="W169" s="31">
        <v>1.3</v>
      </c>
      <c r="X169" s="26" t="s">
        <v>25</v>
      </c>
    </row>
    <row r="170" spans="1:24">
      <c r="A170" s="26" t="s">
        <v>2126</v>
      </c>
      <c r="B170" s="26" t="s">
        <v>2126</v>
      </c>
      <c r="C170" s="26" t="s">
        <v>2125</v>
      </c>
      <c r="D170" s="27">
        <v>50.5</v>
      </c>
      <c r="E170" s="28">
        <v>300</v>
      </c>
      <c r="F170" s="29">
        <v>7.03</v>
      </c>
      <c r="G170" s="29">
        <v>6.46</v>
      </c>
      <c r="H170" s="30">
        <v>1.1299999999999999E-2</v>
      </c>
      <c r="I170" s="31">
        <v>9.99</v>
      </c>
      <c r="J170" s="31">
        <v>10.1</v>
      </c>
      <c r="K170" s="31">
        <v>2.6</v>
      </c>
      <c r="L170" s="31">
        <v>3.28</v>
      </c>
      <c r="M170" s="28">
        <v>214</v>
      </c>
      <c r="N170" s="31">
        <v>0.11</v>
      </c>
      <c r="O170" s="31">
        <v>0.55000000000000004</v>
      </c>
      <c r="P170" s="28">
        <v>752</v>
      </c>
      <c r="Q170" s="31">
        <v>0.21</v>
      </c>
      <c r="R170" s="31">
        <v>0.8</v>
      </c>
      <c r="S170" s="28">
        <v>3846</v>
      </c>
      <c r="T170" s="31">
        <v>0.5</v>
      </c>
      <c r="U170" s="31">
        <v>1.26</v>
      </c>
      <c r="V170" s="28">
        <v>7693</v>
      </c>
      <c r="W170" s="31">
        <v>1.26</v>
      </c>
      <c r="X170" s="26" t="s">
        <v>25</v>
      </c>
    </row>
    <row r="171" spans="1:24">
      <c r="A171" s="26" t="s">
        <v>2127</v>
      </c>
      <c r="B171" s="26" t="s">
        <v>2127</v>
      </c>
      <c r="C171" s="26" t="s">
        <v>2128</v>
      </c>
      <c r="D171" s="27">
        <v>43.8</v>
      </c>
      <c r="E171" s="28">
        <v>300</v>
      </c>
      <c r="F171" s="29">
        <v>8.11</v>
      </c>
      <c r="G171" s="29">
        <v>7.58</v>
      </c>
      <c r="H171" s="30">
        <v>1.21E-2</v>
      </c>
      <c r="I171" s="31">
        <v>9.98</v>
      </c>
      <c r="J171" s="31">
        <v>9.86</v>
      </c>
      <c r="K171" s="31">
        <v>1.51</v>
      </c>
      <c r="L171" s="31">
        <v>1.92</v>
      </c>
      <c r="M171" s="28">
        <v>45</v>
      </c>
      <c r="N171" s="31">
        <v>0.05</v>
      </c>
      <c r="O171" s="31">
        <v>0.35</v>
      </c>
      <c r="P171" s="28">
        <v>169</v>
      </c>
      <c r="Q171" s="31">
        <v>0.1</v>
      </c>
      <c r="R171" s="31">
        <v>0.53</v>
      </c>
      <c r="S171" s="28">
        <v>3983</v>
      </c>
      <c r="T171" s="31">
        <v>0.5</v>
      </c>
      <c r="U171" s="31">
        <v>1.3</v>
      </c>
      <c r="V171" s="28">
        <v>7965</v>
      </c>
      <c r="W171" s="31">
        <v>1.3</v>
      </c>
      <c r="X171" s="26" t="s">
        <v>25</v>
      </c>
    </row>
    <row r="172" spans="1:24">
      <c r="A172" s="26" t="s">
        <v>2128</v>
      </c>
      <c r="B172" s="26" t="s">
        <v>2128</v>
      </c>
      <c r="C172" s="26" t="s">
        <v>2126</v>
      </c>
      <c r="D172" s="27">
        <v>45.6</v>
      </c>
      <c r="E172" s="28">
        <v>300</v>
      </c>
      <c r="F172" s="29">
        <v>7.58</v>
      </c>
      <c r="G172" s="29">
        <v>7.03</v>
      </c>
      <c r="H172" s="30">
        <v>1.21E-2</v>
      </c>
      <c r="I172" s="31">
        <v>9.86</v>
      </c>
      <c r="J172" s="31">
        <v>9.99</v>
      </c>
      <c r="K172" s="31">
        <v>1.92</v>
      </c>
      <c r="L172" s="31">
        <v>2.6</v>
      </c>
      <c r="M172" s="28">
        <v>65</v>
      </c>
      <c r="N172" s="31">
        <v>0.06</v>
      </c>
      <c r="O172" s="31">
        <v>0.39</v>
      </c>
      <c r="P172" s="28">
        <v>241</v>
      </c>
      <c r="Q172" s="31">
        <v>0.12</v>
      </c>
      <c r="R172" s="31">
        <v>0.57999999999999996</v>
      </c>
      <c r="S172" s="28">
        <v>3976</v>
      </c>
      <c r="T172" s="31">
        <v>0.5</v>
      </c>
      <c r="U172" s="31">
        <v>1.3</v>
      </c>
      <c r="V172" s="28">
        <v>7952</v>
      </c>
      <c r="W172" s="31">
        <v>1.3</v>
      </c>
      <c r="X172" s="26" t="s">
        <v>25</v>
      </c>
    </row>
    <row r="173" spans="1:24">
      <c r="A173" s="26" t="s">
        <v>2129</v>
      </c>
      <c r="B173" s="26" t="s">
        <v>2129</v>
      </c>
      <c r="C173" s="26" t="s">
        <v>2126</v>
      </c>
      <c r="D173" s="27">
        <v>44.3</v>
      </c>
      <c r="E173" s="28">
        <v>300</v>
      </c>
      <c r="F173" s="29">
        <v>7.47</v>
      </c>
      <c r="G173" s="29">
        <v>7.03</v>
      </c>
      <c r="H173" s="30">
        <v>9.9000000000000008E-3</v>
      </c>
      <c r="I173" s="31">
        <v>9.86</v>
      </c>
      <c r="J173" s="31">
        <v>9.99</v>
      </c>
      <c r="K173" s="31">
        <v>2.0299999999999998</v>
      </c>
      <c r="L173" s="31">
        <v>2.6</v>
      </c>
      <c r="M173" s="28">
        <v>17</v>
      </c>
      <c r="N173" s="31">
        <v>0.04</v>
      </c>
      <c r="O173" s="31">
        <v>0.24</v>
      </c>
      <c r="P173" s="28">
        <v>67</v>
      </c>
      <c r="Q173" s="31">
        <v>7.0000000000000007E-2</v>
      </c>
      <c r="R173" s="31">
        <v>0.37</v>
      </c>
      <c r="S173" s="28">
        <v>3608</v>
      </c>
      <c r="T173" s="31">
        <v>0.5</v>
      </c>
      <c r="U173" s="31">
        <v>1.18</v>
      </c>
      <c r="V173" s="28">
        <v>7216</v>
      </c>
      <c r="W173" s="31">
        <v>1.18</v>
      </c>
      <c r="X173" s="26" t="s">
        <v>25</v>
      </c>
    </row>
    <row r="174" spans="1:24">
      <c r="A174" s="26" t="s">
        <v>2130</v>
      </c>
      <c r="B174" s="26" t="s">
        <v>2130</v>
      </c>
      <c r="C174" s="26" t="s">
        <v>2131</v>
      </c>
      <c r="D174" s="27">
        <v>43.5</v>
      </c>
      <c r="E174" s="28">
        <v>300</v>
      </c>
      <c r="F174" s="29">
        <v>7.64</v>
      </c>
      <c r="G174" s="29">
        <v>7.12</v>
      </c>
      <c r="H174" s="30">
        <v>1.2E-2</v>
      </c>
      <c r="I174" s="31">
        <v>10.02</v>
      </c>
      <c r="J174" s="31">
        <v>9.8800000000000008</v>
      </c>
      <c r="K174" s="31">
        <v>2.02</v>
      </c>
      <c r="L174" s="31">
        <v>2.4</v>
      </c>
      <c r="M174" s="28">
        <v>148</v>
      </c>
      <c r="N174" s="31">
        <v>0.09</v>
      </c>
      <c r="O174" s="31">
        <v>0.5</v>
      </c>
      <c r="P174" s="28">
        <v>532</v>
      </c>
      <c r="Q174" s="31">
        <v>0.18</v>
      </c>
      <c r="R174" s="31">
        <v>0.74</v>
      </c>
      <c r="S174" s="28">
        <v>3958</v>
      </c>
      <c r="T174" s="31">
        <v>0.5</v>
      </c>
      <c r="U174" s="31">
        <v>1.3</v>
      </c>
      <c r="V174" s="28">
        <v>7917</v>
      </c>
      <c r="W174" s="31">
        <v>1.3</v>
      </c>
      <c r="X174" s="26" t="s">
        <v>25</v>
      </c>
    </row>
    <row r="175" spans="1:24">
      <c r="A175" s="26" t="s">
        <v>2131</v>
      </c>
      <c r="B175" s="26" t="s">
        <v>2131</v>
      </c>
      <c r="C175" s="26" t="s">
        <v>2132</v>
      </c>
      <c r="D175" s="27">
        <v>50.3</v>
      </c>
      <c r="E175" s="28">
        <v>300</v>
      </c>
      <c r="F175" s="29">
        <v>7.12</v>
      </c>
      <c r="G175" s="29">
        <v>6.52</v>
      </c>
      <c r="H175" s="30">
        <v>1.1900000000000001E-2</v>
      </c>
      <c r="I175" s="31">
        <v>9.8800000000000008</v>
      </c>
      <c r="J175" s="31">
        <v>9.9499999999999993</v>
      </c>
      <c r="K175" s="31">
        <v>2.4</v>
      </c>
      <c r="L175" s="31">
        <v>3.07</v>
      </c>
      <c r="M175" s="28">
        <v>148</v>
      </c>
      <c r="N175" s="31">
        <v>0.09</v>
      </c>
      <c r="O175" s="31">
        <v>0.5</v>
      </c>
      <c r="P175" s="28">
        <v>532</v>
      </c>
      <c r="Q175" s="31">
        <v>0.18</v>
      </c>
      <c r="R175" s="31">
        <v>0.74</v>
      </c>
      <c r="S175" s="28">
        <v>3954</v>
      </c>
      <c r="T175" s="31">
        <v>0.5</v>
      </c>
      <c r="U175" s="31">
        <v>1.29</v>
      </c>
      <c r="V175" s="28">
        <v>7908</v>
      </c>
      <c r="W175" s="31">
        <v>1.29</v>
      </c>
      <c r="X175" s="26" t="s">
        <v>25</v>
      </c>
    </row>
    <row r="176" spans="1:24">
      <c r="A176" s="26" t="s">
        <v>2132</v>
      </c>
      <c r="B176" s="26" t="s">
        <v>2132</v>
      </c>
      <c r="C176" s="26" t="s">
        <v>2133</v>
      </c>
      <c r="D176" s="27">
        <v>36.799999999999997</v>
      </c>
      <c r="E176" s="28">
        <v>300</v>
      </c>
      <c r="F176" s="29">
        <v>6.52</v>
      </c>
      <c r="G176" s="29">
        <v>6.25</v>
      </c>
      <c r="H176" s="30">
        <v>7.3000000000000001E-3</v>
      </c>
      <c r="I176" s="31">
        <v>9.9499999999999993</v>
      </c>
      <c r="J176" s="31">
        <v>9.8699999999999992</v>
      </c>
      <c r="K176" s="31">
        <v>3.07</v>
      </c>
      <c r="L176" s="31">
        <v>3.26</v>
      </c>
      <c r="M176" s="28">
        <v>178</v>
      </c>
      <c r="N176" s="31">
        <v>0.12</v>
      </c>
      <c r="O176" s="31">
        <v>0.45</v>
      </c>
      <c r="P176" s="28">
        <v>633</v>
      </c>
      <c r="Q176" s="31">
        <v>0.22</v>
      </c>
      <c r="R176" s="31">
        <v>0.65</v>
      </c>
      <c r="S176" s="28">
        <v>3101</v>
      </c>
      <c r="T176" s="31">
        <v>0.5</v>
      </c>
      <c r="U176" s="31">
        <v>1.02</v>
      </c>
      <c r="V176" s="28">
        <v>6202</v>
      </c>
      <c r="W176" s="31">
        <v>1.02</v>
      </c>
      <c r="X176" s="26" t="s">
        <v>25</v>
      </c>
    </row>
    <row r="177" spans="1:24">
      <c r="A177" s="26" t="s">
        <v>2133</v>
      </c>
      <c r="B177" s="26" t="s">
        <v>2133</v>
      </c>
      <c r="C177" s="26" t="s">
        <v>2136</v>
      </c>
      <c r="D177" s="27">
        <v>47.7</v>
      </c>
      <c r="E177" s="28">
        <v>300</v>
      </c>
      <c r="F177" s="29">
        <v>6.25</v>
      </c>
      <c r="G177" s="29">
        <v>5.91</v>
      </c>
      <c r="H177" s="30">
        <v>7.1000000000000004E-3</v>
      </c>
      <c r="I177" s="31">
        <v>9.8699999999999992</v>
      </c>
      <c r="J177" s="31">
        <v>9.91</v>
      </c>
      <c r="K177" s="31">
        <v>3.26</v>
      </c>
      <c r="L177" s="31">
        <v>3.64</v>
      </c>
      <c r="M177" s="28">
        <v>178</v>
      </c>
      <c r="N177" s="31">
        <v>0.12</v>
      </c>
      <c r="O177" s="31">
        <v>0.44</v>
      </c>
      <c r="P177" s="28">
        <v>633</v>
      </c>
      <c r="Q177" s="31">
        <v>0.22</v>
      </c>
      <c r="R177" s="31">
        <v>0.65</v>
      </c>
      <c r="S177" s="28">
        <v>3057</v>
      </c>
      <c r="T177" s="31">
        <v>0.5</v>
      </c>
      <c r="U177" s="31">
        <v>1</v>
      </c>
      <c r="V177" s="28">
        <v>6113</v>
      </c>
      <c r="W177" s="31">
        <v>1</v>
      </c>
      <c r="X177" s="26" t="s">
        <v>25</v>
      </c>
    </row>
    <row r="178" spans="1:24">
      <c r="A178" s="26" t="s">
        <v>2134</v>
      </c>
      <c r="B178" s="26" t="s">
        <v>2134</v>
      </c>
      <c r="C178" s="26" t="s">
        <v>2135</v>
      </c>
      <c r="D178" s="27">
        <v>46.4</v>
      </c>
      <c r="E178" s="28">
        <v>300</v>
      </c>
      <c r="F178" s="29">
        <v>6.66</v>
      </c>
      <c r="G178" s="29">
        <v>6.1</v>
      </c>
      <c r="H178" s="30">
        <v>1.21E-2</v>
      </c>
      <c r="I178" s="31">
        <v>9.48</v>
      </c>
      <c r="J178" s="31">
        <v>9.67</v>
      </c>
      <c r="K178" s="31">
        <v>2.46</v>
      </c>
      <c r="L178" s="31">
        <v>3.21</v>
      </c>
      <c r="M178" s="28">
        <v>196</v>
      </c>
      <c r="N178" s="31">
        <v>0.11</v>
      </c>
      <c r="O178" s="31">
        <v>0.55000000000000004</v>
      </c>
      <c r="P178" s="28">
        <v>691</v>
      </c>
      <c r="Q178" s="31">
        <v>0.2</v>
      </c>
      <c r="R178" s="31">
        <v>0.8</v>
      </c>
      <c r="S178" s="28">
        <v>3977</v>
      </c>
      <c r="T178" s="31">
        <v>0.5</v>
      </c>
      <c r="U178" s="31">
        <v>1.3</v>
      </c>
      <c r="V178" s="28">
        <v>7955</v>
      </c>
      <c r="W178" s="31">
        <v>1.3</v>
      </c>
      <c r="X178" s="26" t="s">
        <v>25</v>
      </c>
    </row>
    <row r="179" spans="1:24">
      <c r="A179" s="26" t="s">
        <v>2135</v>
      </c>
      <c r="B179" s="26" t="s">
        <v>2135</v>
      </c>
      <c r="C179" s="26" t="s">
        <v>2136</v>
      </c>
      <c r="D179" s="27">
        <v>41.1</v>
      </c>
      <c r="E179" s="28">
        <v>300</v>
      </c>
      <c r="F179" s="29">
        <v>6.1</v>
      </c>
      <c r="G179" s="29">
        <v>5.61</v>
      </c>
      <c r="H179" s="30">
        <v>1.1900000000000001E-2</v>
      </c>
      <c r="I179" s="31">
        <v>9.67</v>
      </c>
      <c r="J179" s="31">
        <v>9.91</v>
      </c>
      <c r="K179" s="31">
        <v>3.21</v>
      </c>
      <c r="L179" s="31">
        <v>3.94</v>
      </c>
      <c r="M179" s="28">
        <v>203</v>
      </c>
      <c r="N179" s="31">
        <v>0.11</v>
      </c>
      <c r="O179" s="31">
        <v>0.55000000000000004</v>
      </c>
      <c r="P179" s="28">
        <v>714</v>
      </c>
      <c r="Q179" s="31">
        <v>0.2</v>
      </c>
      <c r="R179" s="31">
        <v>0.8</v>
      </c>
      <c r="S179" s="28">
        <v>3953</v>
      </c>
      <c r="T179" s="31">
        <v>0.5</v>
      </c>
      <c r="U179" s="31">
        <v>1.29</v>
      </c>
      <c r="V179" s="28">
        <v>7906</v>
      </c>
      <c r="W179" s="31">
        <v>1.29</v>
      </c>
      <c r="X179" s="26" t="s">
        <v>25</v>
      </c>
    </row>
    <row r="180" spans="1:24">
      <c r="A180" s="26" t="s">
        <v>2136</v>
      </c>
      <c r="B180" s="26" t="s">
        <v>2136</v>
      </c>
      <c r="C180" s="26" t="s">
        <v>2137</v>
      </c>
      <c r="D180" s="27">
        <v>48.3</v>
      </c>
      <c r="E180" s="28">
        <v>400</v>
      </c>
      <c r="F180" s="29">
        <v>5.51</v>
      </c>
      <c r="G180" s="29">
        <v>5.2</v>
      </c>
      <c r="H180" s="30">
        <v>6.4000000000000003E-3</v>
      </c>
      <c r="I180" s="31">
        <v>9.91</v>
      </c>
      <c r="J180" s="31">
        <v>9.81</v>
      </c>
      <c r="K180" s="31">
        <v>3.94</v>
      </c>
      <c r="L180" s="31">
        <v>4.1500000000000004</v>
      </c>
      <c r="M180" s="28">
        <v>570</v>
      </c>
      <c r="N180" s="31">
        <v>0.15</v>
      </c>
      <c r="O180" s="31">
        <v>0.57999999999999996</v>
      </c>
      <c r="P180" s="28">
        <v>1859</v>
      </c>
      <c r="Q180" s="31">
        <v>0.26</v>
      </c>
      <c r="R180" s="31">
        <v>0.83</v>
      </c>
      <c r="S180" s="28">
        <v>6247</v>
      </c>
      <c r="T180" s="31">
        <v>0.5</v>
      </c>
      <c r="U180" s="31">
        <v>1.1499999999999999</v>
      </c>
      <c r="V180" s="28">
        <v>12493</v>
      </c>
      <c r="W180" s="31">
        <v>1.1499999999999999</v>
      </c>
      <c r="X180" s="26" t="s">
        <v>25</v>
      </c>
    </row>
    <row r="181" spans="1:24">
      <c r="A181" s="26" t="s">
        <v>2137</v>
      </c>
      <c r="B181" s="26" t="s">
        <v>2137</v>
      </c>
      <c r="C181" s="26" t="s">
        <v>2138</v>
      </c>
      <c r="D181" s="27">
        <v>43.8</v>
      </c>
      <c r="E181" s="28">
        <v>400</v>
      </c>
      <c r="F181" s="29">
        <v>4.9000000000000004</v>
      </c>
      <c r="G181" s="29">
        <v>4.62</v>
      </c>
      <c r="H181" s="30">
        <v>6.4000000000000003E-3</v>
      </c>
      <c r="I181" s="31">
        <v>9.81</v>
      </c>
      <c r="J181" s="31">
        <v>9.99</v>
      </c>
      <c r="K181" s="31">
        <v>4.45</v>
      </c>
      <c r="L181" s="31">
        <v>4.91</v>
      </c>
      <c r="M181" s="28">
        <v>570</v>
      </c>
      <c r="N181" s="31">
        <v>0.15</v>
      </c>
      <c r="O181" s="31">
        <v>0.57999999999999996</v>
      </c>
      <c r="P181" s="28">
        <v>1859</v>
      </c>
      <c r="Q181" s="31">
        <v>0.26</v>
      </c>
      <c r="R181" s="31">
        <v>0.82</v>
      </c>
      <c r="S181" s="28">
        <v>6234</v>
      </c>
      <c r="T181" s="31">
        <v>0.5</v>
      </c>
      <c r="U181" s="31">
        <v>1.1499999999999999</v>
      </c>
      <c r="V181" s="28">
        <v>12468</v>
      </c>
      <c r="W181" s="31">
        <v>1.1499999999999999</v>
      </c>
      <c r="X181" s="26" t="s">
        <v>25</v>
      </c>
    </row>
    <row r="182" spans="1:24">
      <c r="A182" s="26" t="s">
        <v>2138</v>
      </c>
      <c r="B182" s="26" t="s">
        <v>2138</v>
      </c>
      <c r="C182" s="26" t="s">
        <v>2139</v>
      </c>
      <c r="D182" s="27">
        <v>47.3</v>
      </c>
      <c r="E182" s="28">
        <v>400</v>
      </c>
      <c r="F182" s="29">
        <v>4.32</v>
      </c>
      <c r="G182" s="29">
        <v>4.04</v>
      </c>
      <c r="H182" s="30">
        <v>5.8999999999999999E-3</v>
      </c>
      <c r="I182" s="31">
        <v>9.99</v>
      </c>
      <c r="J182" s="31">
        <v>10.08</v>
      </c>
      <c r="K182" s="31">
        <v>5.21</v>
      </c>
      <c r="L182" s="31">
        <v>5.58</v>
      </c>
      <c r="M182" s="28">
        <v>570</v>
      </c>
      <c r="N182" s="31">
        <v>0.15</v>
      </c>
      <c r="O182" s="31">
        <v>0.56999999999999995</v>
      </c>
      <c r="P182" s="28">
        <v>1859</v>
      </c>
      <c r="Q182" s="31">
        <v>0.27</v>
      </c>
      <c r="R182" s="31">
        <v>0.8</v>
      </c>
      <c r="S182" s="28">
        <v>5999</v>
      </c>
      <c r="T182" s="31">
        <v>0.5</v>
      </c>
      <c r="U182" s="31">
        <v>1.1100000000000001</v>
      </c>
      <c r="V182" s="28">
        <v>11998</v>
      </c>
      <c r="W182" s="31">
        <v>1.1100000000000001</v>
      </c>
      <c r="X182" s="26" t="s">
        <v>25</v>
      </c>
    </row>
    <row r="183" spans="1:24">
      <c r="A183" s="26" t="s">
        <v>2139</v>
      </c>
      <c r="B183" s="26" t="s">
        <v>2139</v>
      </c>
      <c r="C183" s="26" t="s">
        <v>2140</v>
      </c>
      <c r="D183" s="27">
        <v>38.700000000000003</v>
      </c>
      <c r="E183" s="28">
        <v>400</v>
      </c>
      <c r="F183" s="29">
        <v>2.44</v>
      </c>
      <c r="G183" s="29">
        <v>2.1800000000000002</v>
      </c>
      <c r="H183" s="30">
        <v>6.7000000000000002E-3</v>
      </c>
      <c r="I183" s="31">
        <v>10.08</v>
      </c>
      <c r="J183" s="31">
        <v>10.11</v>
      </c>
      <c r="K183" s="31">
        <v>7.18</v>
      </c>
      <c r="L183" s="31">
        <v>7.47</v>
      </c>
      <c r="M183" s="28">
        <v>570</v>
      </c>
      <c r="N183" s="31">
        <v>0.14000000000000001</v>
      </c>
      <c r="O183" s="31">
        <v>0.59</v>
      </c>
      <c r="P183" s="28">
        <v>1859</v>
      </c>
      <c r="Q183" s="31">
        <v>0.26</v>
      </c>
      <c r="R183" s="31">
        <v>0.84</v>
      </c>
      <c r="S183" s="28">
        <v>6391</v>
      </c>
      <c r="T183" s="31">
        <v>0.5</v>
      </c>
      <c r="U183" s="31">
        <v>1.18</v>
      </c>
      <c r="V183" s="28">
        <v>12782</v>
      </c>
      <c r="W183" s="31">
        <v>1.18</v>
      </c>
      <c r="X183" s="26" t="s">
        <v>25</v>
      </c>
    </row>
    <row r="184" spans="1:24">
      <c r="A184" s="26" t="s">
        <v>2141</v>
      </c>
      <c r="B184" s="26" t="s">
        <v>2141</v>
      </c>
      <c r="C184" s="26" t="s">
        <v>2145</v>
      </c>
      <c r="D184" s="27">
        <v>54</v>
      </c>
      <c r="E184" s="28">
        <v>300</v>
      </c>
      <c r="F184" s="29">
        <v>7.58</v>
      </c>
      <c r="G184" s="29">
        <v>7.01</v>
      </c>
      <c r="H184" s="30">
        <v>1.06E-2</v>
      </c>
      <c r="I184" s="31">
        <v>9.8000000000000007</v>
      </c>
      <c r="J184" s="31">
        <v>9.75</v>
      </c>
      <c r="K184" s="31">
        <v>1.86</v>
      </c>
      <c r="L184" s="31">
        <v>2.38</v>
      </c>
      <c r="M184" s="28">
        <v>56</v>
      </c>
      <c r="N184" s="31">
        <v>0.06</v>
      </c>
      <c r="O184" s="31">
        <v>0.36</v>
      </c>
      <c r="P184" s="28">
        <v>211</v>
      </c>
      <c r="Q184" s="31">
        <v>0.12</v>
      </c>
      <c r="R184" s="31">
        <v>0.54</v>
      </c>
      <c r="S184" s="28">
        <v>3720</v>
      </c>
      <c r="T184" s="31">
        <v>0.5</v>
      </c>
      <c r="U184" s="31">
        <v>1.22</v>
      </c>
      <c r="V184" s="28">
        <v>7439</v>
      </c>
      <c r="W184" s="31">
        <v>1.22</v>
      </c>
      <c r="X184" s="26" t="s">
        <v>25</v>
      </c>
    </row>
    <row r="185" spans="1:24">
      <c r="A185" s="26" t="s">
        <v>2142</v>
      </c>
      <c r="B185" s="26" t="s">
        <v>2142</v>
      </c>
      <c r="C185" s="26" t="s">
        <v>2143</v>
      </c>
      <c r="D185" s="27">
        <v>42.3</v>
      </c>
      <c r="E185" s="28">
        <v>300</v>
      </c>
      <c r="F185" s="29">
        <v>7.51</v>
      </c>
      <c r="G185" s="29">
        <v>7.07</v>
      </c>
      <c r="H185" s="30">
        <v>1.04E-2</v>
      </c>
      <c r="I185" s="31">
        <v>9.94</v>
      </c>
      <c r="J185" s="31">
        <v>9.8000000000000007</v>
      </c>
      <c r="K185" s="31">
        <v>2.0699999999999998</v>
      </c>
      <c r="L185" s="31">
        <v>2.37</v>
      </c>
      <c r="M185" s="28">
        <v>181</v>
      </c>
      <c r="N185" s="31">
        <v>0.11</v>
      </c>
      <c r="O185" s="31">
        <v>0.51</v>
      </c>
      <c r="P185" s="28">
        <v>641</v>
      </c>
      <c r="Q185" s="31">
        <v>0.2</v>
      </c>
      <c r="R185" s="31">
        <v>0.74</v>
      </c>
      <c r="S185" s="28">
        <v>3693</v>
      </c>
      <c r="T185" s="31">
        <v>0.5</v>
      </c>
      <c r="U185" s="31">
        <v>1.21</v>
      </c>
      <c r="V185" s="28">
        <v>7385</v>
      </c>
      <c r="W185" s="31">
        <v>1.21</v>
      </c>
      <c r="X185" s="26" t="s">
        <v>25</v>
      </c>
    </row>
    <row r="186" spans="1:24">
      <c r="A186" s="26" t="s">
        <v>2143</v>
      </c>
      <c r="B186" s="26" t="s">
        <v>2143</v>
      </c>
      <c r="C186" s="26" t="s">
        <v>2144</v>
      </c>
      <c r="D186" s="27">
        <v>39.299999999999997</v>
      </c>
      <c r="E186" s="28">
        <v>300</v>
      </c>
      <c r="F186" s="29">
        <v>7.07</v>
      </c>
      <c r="G186" s="29">
        <v>6.67</v>
      </c>
      <c r="H186" s="30">
        <v>1.0200000000000001E-2</v>
      </c>
      <c r="I186" s="31">
        <v>9.8000000000000007</v>
      </c>
      <c r="J186" s="31">
        <v>9.77</v>
      </c>
      <c r="K186" s="31">
        <v>2.37</v>
      </c>
      <c r="L186" s="31">
        <v>2.74</v>
      </c>
      <c r="M186" s="28">
        <v>181</v>
      </c>
      <c r="N186" s="31">
        <v>0.11</v>
      </c>
      <c r="O186" s="31">
        <v>0.5</v>
      </c>
      <c r="P186" s="28">
        <v>641</v>
      </c>
      <c r="Q186" s="31">
        <v>0.2</v>
      </c>
      <c r="R186" s="31">
        <v>0.74</v>
      </c>
      <c r="S186" s="28">
        <v>3653</v>
      </c>
      <c r="T186" s="31">
        <v>0.5</v>
      </c>
      <c r="U186" s="31">
        <v>1.2</v>
      </c>
      <c r="V186" s="28">
        <v>7305</v>
      </c>
      <c r="W186" s="31">
        <v>1.2</v>
      </c>
      <c r="X186" s="26" t="s">
        <v>25</v>
      </c>
    </row>
    <row r="187" spans="1:24">
      <c r="A187" s="26" t="s">
        <v>2144</v>
      </c>
      <c r="B187" s="26" t="s">
        <v>2144</v>
      </c>
      <c r="C187" s="26" t="s">
        <v>2145</v>
      </c>
      <c r="D187" s="27">
        <v>54</v>
      </c>
      <c r="E187" s="28">
        <v>300</v>
      </c>
      <c r="F187" s="29">
        <v>6.37</v>
      </c>
      <c r="G187" s="29">
        <v>5.81</v>
      </c>
      <c r="H187" s="30">
        <v>1.04E-2</v>
      </c>
      <c r="I187" s="31">
        <v>9.77</v>
      </c>
      <c r="J187" s="31">
        <v>9.75</v>
      </c>
      <c r="K187" s="31">
        <v>3.04</v>
      </c>
      <c r="L187" s="31">
        <v>3.58</v>
      </c>
      <c r="M187" s="28">
        <v>181</v>
      </c>
      <c r="N187" s="31">
        <v>0.11</v>
      </c>
      <c r="O187" s="31">
        <v>0.51</v>
      </c>
      <c r="P187" s="28">
        <v>641</v>
      </c>
      <c r="Q187" s="31">
        <v>0.2</v>
      </c>
      <c r="R187" s="31">
        <v>0.74</v>
      </c>
      <c r="S187" s="28">
        <v>3687</v>
      </c>
      <c r="T187" s="31">
        <v>0.5</v>
      </c>
      <c r="U187" s="31">
        <v>1.21</v>
      </c>
      <c r="V187" s="28">
        <v>7374</v>
      </c>
      <c r="W187" s="31">
        <v>1.21</v>
      </c>
      <c r="X187" s="26" t="s">
        <v>25</v>
      </c>
    </row>
    <row r="188" spans="1:24">
      <c r="A188" s="26" t="s">
        <v>2145</v>
      </c>
      <c r="B188" s="26" t="s">
        <v>2145</v>
      </c>
      <c r="C188" s="26" t="s">
        <v>2146</v>
      </c>
      <c r="D188" s="27">
        <v>60.6</v>
      </c>
      <c r="E188" s="28">
        <v>300</v>
      </c>
      <c r="F188" s="29">
        <v>5.81</v>
      </c>
      <c r="G188" s="29">
        <v>5.39</v>
      </c>
      <c r="H188" s="30">
        <v>6.8999999999999999E-3</v>
      </c>
      <c r="I188" s="31">
        <v>9.75</v>
      </c>
      <c r="J188" s="31">
        <v>9.8000000000000007</v>
      </c>
      <c r="K188" s="31">
        <v>3.58</v>
      </c>
      <c r="L188" s="31">
        <v>4.05</v>
      </c>
      <c r="M188" s="28">
        <v>250</v>
      </c>
      <c r="N188" s="31">
        <v>0.14000000000000001</v>
      </c>
      <c r="O188" s="31">
        <v>0.49</v>
      </c>
      <c r="P188" s="28">
        <v>869</v>
      </c>
      <c r="Q188" s="31">
        <v>0.26</v>
      </c>
      <c r="R188" s="31">
        <v>0.7</v>
      </c>
      <c r="S188" s="28">
        <v>3014</v>
      </c>
      <c r="T188" s="31">
        <v>0.5</v>
      </c>
      <c r="U188" s="31">
        <v>0.99</v>
      </c>
      <c r="V188" s="28">
        <v>6028</v>
      </c>
      <c r="W188" s="31">
        <v>0.99</v>
      </c>
      <c r="X188" s="26" t="s">
        <v>25</v>
      </c>
    </row>
    <row r="189" spans="1:24">
      <c r="A189" s="26" t="s">
        <v>2147</v>
      </c>
      <c r="B189" s="26" t="s">
        <v>2147</v>
      </c>
      <c r="C189" s="26" t="s">
        <v>2148</v>
      </c>
      <c r="D189" s="27">
        <v>47</v>
      </c>
      <c r="E189" s="28">
        <v>300</v>
      </c>
      <c r="F189" s="29">
        <v>7.4</v>
      </c>
      <c r="G189" s="29">
        <v>6.93</v>
      </c>
      <c r="H189" s="30">
        <v>0.01</v>
      </c>
      <c r="I189" s="31">
        <v>9.68</v>
      </c>
      <c r="J189" s="31">
        <v>9.49</v>
      </c>
      <c r="K189" s="31">
        <v>1.92</v>
      </c>
      <c r="L189" s="31">
        <v>2.2000000000000002</v>
      </c>
      <c r="M189" s="28">
        <v>75</v>
      </c>
      <c r="N189" s="31">
        <v>7.0000000000000007E-2</v>
      </c>
      <c r="O189" s="31">
        <v>0.39</v>
      </c>
      <c r="P189" s="28">
        <v>277</v>
      </c>
      <c r="Q189" s="31">
        <v>0.13</v>
      </c>
      <c r="R189" s="31">
        <v>0.56999999999999995</v>
      </c>
      <c r="S189" s="28">
        <v>3620</v>
      </c>
      <c r="T189" s="31">
        <v>0.5</v>
      </c>
      <c r="U189" s="31">
        <v>1.19</v>
      </c>
      <c r="V189" s="28">
        <v>7241</v>
      </c>
      <c r="W189" s="31">
        <v>1.19</v>
      </c>
      <c r="X189" s="26" t="s">
        <v>25</v>
      </c>
    </row>
    <row r="190" spans="1:24">
      <c r="A190" s="26" t="s">
        <v>2148</v>
      </c>
      <c r="B190" s="26" t="s">
        <v>2148</v>
      </c>
      <c r="C190" s="26" t="s">
        <v>2149</v>
      </c>
      <c r="D190" s="27">
        <v>46.5</v>
      </c>
      <c r="E190" s="28">
        <v>300</v>
      </c>
      <c r="F190" s="29">
        <v>6.93</v>
      </c>
      <c r="G190" s="29">
        <v>6.46</v>
      </c>
      <c r="H190" s="30">
        <v>1.01E-2</v>
      </c>
      <c r="I190" s="31">
        <v>9.49</v>
      </c>
      <c r="J190" s="31">
        <v>9.64</v>
      </c>
      <c r="K190" s="31">
        <v>2.2000000000000002</v>
      </c>
      <c r="L190" s="31">
        <v>2.82</v>
      </c>
      <c r="M190" s="28">
        <v>75</v>
      </c>
      <c r="N190" s="31">
        <v>7.0000000000000007E-2</v>
      </c>
      <c r="O190" s="31">
        <v>0.39</v>
      </c>
      <c r="P190" s="28">
        <v>277</v>
      </c>
      <c r="Q190" s="31">
        <v>0.13</v>
      </c>
      <c r="R190" s="31">
        <v>0.56999999999999995</v>
      </c>
      <c r="S190" s="28">
        <v>3640</v>
      </c>
      <c r="T190" s="31">
        <v>0.5</v>
      </c>
      <c r="U190" s="31">
        <v>1.19</v>
      </c>
      <c r="V190" s="28">
        <v>7280</v>
      </c>
      <c r="W190" s="31">
        <v>1.19</v>
      </c>
      <c r="X190" s="26" t="s">
        <v>25</v>
      </c>
    </row>
    <row r="191" spans="1:24">
      <c r="A191" s="26" t="s">
        <v>2149</v>
      </c>
      <c r="B191" s="26" t="s">
        <v>2149</v>
      </c>
      <c r="C191" s="26" t="s">
        <v>2146</v>
      </c>
      <c r="D191" s="27">
        <v>55.3</v>
      </c>
      <c r="E191" s="28">
        <v>300</v>
      </c>
      <c r="F191" s="29">
        <v>5.96</v>
      </c>
      <c r="G191" s="29">
        <v>5.39</v>
      </c>
      <c r="H191" s="30">
        <v>1.03E-2</v>
      </c>
      <c r="I191" s="31">
        <v>9.64</v>
      </c>
      <c r="J191" s="31">
        <v>9.8000000000000007</v>
      </c>
      <c r="K191" s="31">
        <v>3.32</v>
      </c>
      <c r="L191" s="31">
        <v>4.05</v>
      </c>
      <c r="M191" s="28">
        <v>152</v>
      </c>
      <c r="N191" s="31">
        <v>0.1</v>
      </c>
      <c r="O191" s="31">
        <v>0.48</v>
      </c>
      <c r="P191" s="28">
        <v>544</v>
      </c>
      <c r="Q191" s="31">
        <v>0.18</v>
      </c>
      <c r="R191" s="31">
        <v>0.7</v>
      </c>
      <c r="S191" s="28">
        <v>3676</v>
      </c>
      <c r="T191" s="31">
        <v>0.5</v>
      </c>
      <c r="U191" s="31">
        <v>1.2</v>
      </c>
      <c r="V191" s="28">
        <v>7351</v>
      </c>
      <c r="W191" s="31">
        <v>1.2</v>
      </c>
      <c r="X191" s="26" t="s">
        <v>25</v>
      </c>
    </row>
    <row r="192" spans="1:24">
      <c r="A192" s="26" t="s">
        <v>2146</v>
      </c>
      <c r="B192" s="26" t="s">
        <v>2146</v>
      </c>
      <c r="C192" s="26" t="s">
        <v>2150</v>
      </c>
      <c r="D192" s="27">
        <v>44.2</v>
      </c>
      <c r="E192" s="28">
        <v>400</v>
      </c>
      <c r="F192" s="29">
        <v>5.29</v>
      </c>
      <c r="G192" s="29">
        <v>4.9800000000000004</v>
      </c>
      <c r="H192" s="30">
        <v>7.0000000000000001E-3</v>
      </c>
      <c r="I192" s="31">
        <v>9.8000000000000007</v>
      </c>
      <c r="J192" s="31">
        <v>9.6199999999999992</v>
      </c>
      <c r="K192" s="31">
        <v>4.05</v>
      </c>
      <c r="L192" s="31">
        <v>4.18</v>
      </c>
      <c r="M192" s="28">
        <v>523</v>
      </c>
      <c r="N192" s="31">
        <v>0.14000000000000001</v>
      </c>
      <c r="O192" s="31">
        <v>0.59</v>
      </c>
      <c r="P192" s="28">
        <v>1719</v>
      </c>
      <c r="Q192" s="31">
        <v>0.25</v>
      </c>
      <c r="R192" s="31">
        <v>0.83</v>
      </c>
      <c r="S192" s="28">
        <v>6530</v>
      </c>
      <c r="T192" s="31">
        <v>0.5</v>
      </c>
      <c r="U192" s="31">
        <v>1.2</v>
      </c>
      <c r="V192" s="28">
        <v>13060</v>
      </c>
      <c r="W192" s="31">
        <v>1.2</v>
      </c>
      <c r="X192" s="26" t="s">
        <v>25</v>
      </c>
    </row>
    <row r="193" spans="1:24">
      <c r="A193" s="26" t="s">
        <v>2150</v>
      </c>
      <c r="B193" s="26" t="s">
        <v>2150</v>
      </c>
      <c r="C193" s="26" t="s">
        <v>2151</v>
      </c>
      <c r="D193" s="27">
        <v>46.2</v>
      </c>
      <c r="E193" s="28">
        <v>400</v>
      </c>
      <c r="F193" s="29">
        <v>4.6399999999999997</v>
      </c>
      <c r="G193" s="29">
        <v>4.34</v>
      </c>
      <c r="H193" s="30">
        <v>6.4999999999999997E-3</v>
      </c>
      <c r="I193" s="31">
        <v>9.6199999999999992</v>
      </c>
      <c r="J193" s="31">
        <v>9.74</v>
      </c>
      <c r="K193" s="31">
        <v>4.5199999999999996</v>
      </c>
      <c r="L193" s="31">
        <v>4.9400000000000004</v>
      </c>
      <c r="M193" s="28">
        <v>523</v>
      </c>
      <c r="N193" s="31">
        <v>0.14000000000000001</v>
      </c>
      <c r="O193" s="31">
        <v>0.56999999999999995</v>
      </c>
      <c r="P193" s="28">
        <v>1719</v>
      </c>
      <c r="Q193" s="31">
        <v>0.25</v>
      </c>
      <c r="R193" s="31">
        <v>0.81</v>
      </c>
      <c r="S193" s="28">
        <v>6283</v>
      </c>
      <c r="T193" s="31">
        <v>0.5</v>
      </c>
      <c r="U193" s="31">
        <v>1.1599999999999999</v>
      </c>
      <c r="V193" s="28">
        <v>12566</v>
      </c>
      <c r="W193" s="31">
        <v>1.1599999999999999</v>
      </c>
      <c r="X193" s="26" t="s">
        <v>25</v>
      </c>
    </row>
    <row r="194" spans="1:24">
      <c r="A194" s="26" t="s">
        <v>2151</v>
      </c>
      <c r="B194" s="26" t="s">
        <v>2151</v>
      </c>
      <c r="C194" s="26" t="s">
        <v>2152</v>
      </c>
      <c r="D194" s="27">
        <v>37.799999999999997</v>
      </c>
      <c r="E194" s="28">
        <v>400</v>
      </c>
      <c r="F194" s="29">
        <v>4.34</v>
      </c>
      <c r="G194" s="29">
        <v>4.09</v>
      </c>
      <c r="H194" s="30">
        <v>6.6E-3</v>
      </c>
      <c r="I194" s="31">
        <v>9.74</v>
      </c>
      <c r="J194" s="31">
        <v>9.82</v>
      </c>
      <c r="K194" s="31">
        <v>4.9400000000000004</v>
      </c>
      <c r="L194" s="31">
        <v>5.27</v>
      </c>
      <c r="M194" s="28">
        <v>523</v>
      </c>
      <c r="N194" s="31">
        <v>0.14000000000000001</v>
      </c>
      <c r="O194" s="31">
        <v>0.56999999999999995</v>
      </c>
      <c r="P194" s="28">
        <v>1719</v>
      </c>
      <c r="Q194" s="31">
        <v>0.25</v>
      </c>
      <c r="R194" s="31">
        <v>0.82</v>
      </c>
      <c r="S194" s="28">
        <v>6341</v>
      </c>
      <c r="T194" s="31">
        <v>0.5</v>
      </c>
      <c r="U194" s="31">
        <v>1.17</v>
      </c>
      <c r="V194" s="28">
        <v>12682</v>
      </c>
      <c r="W194" s="31">
        <v>1.17</v>
      </c>
      <c r="X194" s="26" t="s">
        <v>25</v>
      </c>
    </row>
    <row r="195" spans="1:24">
      <c r="A195" s="26" t="s">
        <v>2153</v>
      </c>
      <c r="B195" s="26" t="s">
        <v>2153</v>
      </c>
      <c r="C195" s="26" t="s">
        <v>2154</v>
      </c>
      <c r="D195" s="27">
        <v>36.4</v>
      </c>
      <c r="E195" s="28">
        <v>300</v>
      </c>
      <c r="F195" s="29">
        <v>7.37</v>
      </c>
      <c r="G195" s="29">
        <v>6.95</v>
      </c>
      <c r="H195" s="30">
        <v>1.15E-2</v>
      </c>
      <c r="I195" s="31">
        <v>9.6199999999999992</v>
      </c>
      <c r="J195" s="31">
        <v>9.61</v>
      </c>
      <c r="K195" s="31">
        <v>1.89</v>
      </c>
      <c r="L195" s="31">
        <v>2.2999999999999998</v>
      </c>
      <c r="M195" s="28">
        <v>34</v>
      </c>
      <c r="N195" s="31">
        <v>0.05</v>
      </c>
      <c r="O195" s="31">
        <v>0.32</v>
      </c>
      <c r="P195" s="28">
        <v>131</v>
      </c>
      <c r="Q195" s="31">
        <v>0.09</v>
      </c>
      <c r="R195" s="31">
        <v>0.48</v>
      </c>
      <c r="S195" s="28">
        <v>3889</v>
      </c>
      <c r="T195" s="31">
        <v>0.5</v>
      </c>
      <c r="U195" s="31">
        <v>1.27</v>
      </c>
      <c r="V195" s="28">
        <v>7778</v>
      </c>
      <c r="W195" s="31">
        <v>1.27</v>
      </c>
      <c r="X195" s="26" t="s">
        <v>25</v>
      </c>
    </row>
    <row r="196" spans="1:24">
      <c r="A196" s="26" t="s">
        <v>2155</v>
      </c>
      <c r="B196" s="26" t="s">
        <v>2155</v>
      </c>
      <c r="C196" s="26" t="s">
        <v>2154</v>
      </c>
      <c r="D196" s="27">
        <v>46.2</v>
      </c>
      <c r="E196" s="28">
        <v>300</v>
      </c>
      <c r="F196" s="29">
        <v>7.49</v>
      </c>
      <c r="G196" s="29">
        <v>6.95</v>
      </c>
      <c r="H196" s="30">
        <v>1.17E-2</v>
      </c>
      <c r="I196" s="31">
        <v>9.7899999999999991</v>
      </c>
      <c r="J196" s="31">
        <v>9.61</v>
      </c>
      <c r="K196" s="31">
        <v>1.94</v>
      </c>
      <c r="L196" s="31">
        <v>2.2999999999999998</v>
      </c>
      <c r="M196" s="28">
        <v>127</v>
      </c>
      <c r="N196" s="31">
        <v>0.09</v>
      </c>
      <c r="O196" s="31">
        <v>0.48</v>
      </c>
      <c r="P196" s="28">
        <v>458</v>
      </c>
      <c r="Q196" s="31">
        <v>0.16</v>
      </c>
      <c r="R196" s="31">
        <v>0.7</v>
      </c>
      <c r="S196" s="28">
        <v>3914</v>
      </c>
      <c r="T196" s="31">
        <v>0.5</v>
      </c>
      <c r="U196" s="31">
        <v>1.28</v>
      </c>
      <c r="V196" s="28">
        <v>7828</v>
      </c>
      <c r="W196" s="31">
        <v>1.28</v>
      </c>
      <c r="X196" s="26" t="s">
        <v>25</v>
      </c>
    </row>
    <row r="197" spans="1:24">
      <c r="A197" s="26" t="s">
        <v>2154</v>
      </c>
      <c r="B197" s="26" t="s">
        <v>2154</v>
      </c>
      <c r="C197" s="26" t="s">
        <v>2156</v>
      </c>
      <c r="D197" s="27">
        <v>44.4</v>
      </c>
      <c r="E197" s="28">
        <v>300</v>
      </c>
      <c r="F197" s="29">
        <v>6.95</v>
      </c>
      <c r="G197" s="29">
        <v>6.43</v>
      </c>
      <c r="H197" s="30">
        <v>1.17E-2</v>
      </c>
      <c r="I197" s="31">
        <v>9.61</v>
      </c>
      <c r="J197" s="31">
        <v>9.4700000000000006</v>
      </c>
      <c r="K197" s="31">
        <v>2.2999999999999998</v>
      </c>
      <c r="L197" s="31">
        <v>2.68</v>
      </c>
      <c r="M197" s="28">
        <v>303</v>
      </c>
      <c r="N197" s="31">
        <v>0.13</v>
      </c>
      <c r="O197" s="31">
        <v>0.62</v>
      </c>
      <c r="P197" s="28">
        <v>1039</v>
      </c>
      <c r="Q197" s="31">
        <v>0.25</v>
      </c>
      <c r="R197" s="31">
        <v>0.89</v>
      </c>
      <c r="S197" s="28">
        <v>3918</v>
      </c>
      <c r="T197" s="31">
        <v>0.5</v>
      </c>
      <c r="U197" s="31">
        <v>1.28</v>
      </c>
      <c r="V197" s="28">
        <v>7836</v>
      </c>
      <c r="W197" s="31">
        <v>1.28</v>
      </c>
      <c r="X197" s="26" t="s">
        <v>25</v>
      </c>
    </row>
    <row r="198" spans="1:24">
      <c r="A198" s="26" t="s">
        <v>2156</v>
      </c>
      <c r="B198" s="26" t="s">
        <v>2156</v>
      </c>
      <c r="C198" s="26" t="s">
        <v>2157</v>
      </c>
      <c r="D198" s="27">
        <v>33.4</v>
      </c>
      <c r="E198" s="28">
        <v>300</v>
      </c>
      <c r="F198" s="29">
        <v>6.43</v>
      </c>
      <c r="G198" s="29">
        <v>6.03</v>
      </c>
      <c r="H198" s="30">
        <v>1.2E-2</v>
      </c>
      <c r="I198" s="31">
        <v>9.4700000000000006</v>
      </c>
      <c r="J198" s="31">
        <v>9.52</v>
      </c>
      <c r="K198" s="31">
        <v>2.68</v>
      </c>
      <c r="L198" s="31">
        <v>3.13</v>
      </c>
      <c r="M198" s="28">
        <v>303</v>
      </c>
      <c r="N198" s="31">
        <v>0.13</v>
      </c>
      <c r="O198" s="31">
        <v>0.62</v>
      </c>
      <c r="P198" s="28">
        <v>1039</v>
      </c>
      <c r="Q198" s="31">
        <v>0.24</v>
      </c>
      <c r="R198" s="31">
        <v>0.9</v>
      </c>
      <c r="S198" s="28">
        <v>3962</v>
      </c>
      <c r="T198" s="31">
        <v>0.5</v>
      </c>
      <c r="U198" s="31">
        <v>1.3</v>
      </c>
      <c r="V198" s="28">
        <v>7924</v>
      </c>
      <c r="W198" s="31">
        <v>1.3</v>
      </c>
      <c r="X198" s="26" t="s">
        <v>25</v>
      </c>
    </row>
    <row r="199" spans="1:24">
      <c r="A199" s="26" t="s">
        <v>2157</v>
      </c>
      <c r="B199" s="26" t="s">
        <v>2157</v>
      </c>
      <c r="C199" s="26" t="s">
        <v>2158</v>
      </c>
      <c r="D199" s="27">
        <v>40.4</v>
      </c>
      <c r="E199" s="28">
        <v>300</v>
      </c>
      <c r="F199" s="29">
        <v>5.97</v>
      </c>
      <c r="G199" s="29">
        <v>5.65</v>
      </c>
      <c r="H199" s="30">
        <v>7.9000000000000008E-3</v>
      </c>
      <c r="I199" s="31">
        <v>9.52</v>
      </c>
      <c r="J199" s="31">
        <v>9.7200000000000006</v>
      </c>
      <c r="K199" s="31">
        <v>3.19</v>
      </c>
      <c r="L199" s="31">
        <v>3.71</v>
      </c>
      <c r="M199" s="28">
        <v>303</v>
      </c>
      <c r="N199" s="31">
        <v>0.15</v>
      </c>
      <c r="O199" s="31">
        <v>0.54</v>
      </c>
      <c r="P199" s="28">
        <v>1039</v>
      </c>
      <c r="Q199" s="31">
        <v>0.27</v>
      </c>
      <c r="R199" s="31">
        <v>0.77</v>
      </c>
      <c r="S199" s="28">
        <v>3222</v>
      </c>
      <c r="T199" s="31">
        <v>0.5</v>
      </c>
      <c r="U199" s="31">
        <v>1.06</v>
      </c>
      <c r="V199" s="28">
        <v>6444</v>
      </c>
      <c r="W199" s="31">
        <v>1.06</v>
      </c>
      <c r="X199" s="26" t="s">
        <v>25</v>
      </c>
    </row>
    <row r="200" spans="1:24">
      <c r="A200" s="26" t="s">
        <v>2158</v>
      </c>
      <c r="B200" s="26" t="s">
        <v>2158</v>
      </c>
      <c r="C200" s="26" t="s">
        <v>2159</v>
      </c>
      <c r="D200" s="27">
        <v>10.6</v>
      </c>
      <c r="E200" s="28">
        <v>300</v>
      </c>
      <c r="F200" s="29">
        <v>5.65</v>
      </c>
      <c r="G200" s="29">
        <v>5.57</v>
      </c>
      <c r="H200" s="30">
        <v>7.4999999999999997E-3</v>
      </c>
      <c r="I200" s="31">
        <v>9.7200000000000006</v>
      </c>
      <c r="J200" s="31">
        <v>9.73</v>
      </c>
      <c r="K200" s="31">
        <v>3.71</v>
      </c>
      <c r="L200" s="31">
        <v>3.8</v>
      </c>
      <c r="M200" s="28">
        <v>333</v>
      </c>
      <c r="N200" s="31">
        <v>0.16</v>
      </c>
      <c r="O200" s="31">
        <v>0.55000000000000004</v>
      </c>
      <c r="P200" s="28">
        <v>1134</v>
      </c>
      <c r="Q200" s="31">
        <v>0.28999999999999998</v>
      </c>
      <c r="R200" s="31">
        <v>0.78</v>
      </c>
      <c r="S200" s="28">
        <v>3145</v>
      </c>
      <c r="T200" s="31">
        <v>0.5</v>
      </c>
      <c r="U200" s="31">
        <v>1.03</v>
      </c>
      <c r="V200" s="28">
        <v>6291</v>
      </c>
      <c r="W200" s="31">
        <v>1.03</v>
      </c>
      <c r="X200" s="26" t="s">
        <v>25</v>
      </c>
    </row>
    <row r="201" spans="1:24">
      <c r="A201" s="26" t="s">
        <v>2159</v>
      </c>
      <c r="B201" s="26" t="s">
        <v>2159</v>
      </c>
      <c r="C201" s="26" t="s">
        <v>2152</v>
      </c>
      <c r="D201" s="27">
        <v>35.299999999999997</v>
      </c>
      <c r="E201" s="28">
        <v>300</v>
      </c>
      <c r="F201" s="29">
        <v>5.57</v>
      </c>
      <c r="G201" s="29">
        <v>5.29</v>
      </c>
      <c r="H201" s="30">
        <v>7.9000000000000008E-3</v>
      </c>
      <c r="I201" s="31">
        <v>9.73</v>
      </c>
      <c r="J201" s="31">
        <v>9.82</v>
      </c>
      <c r="K201" s="31">
        <v>3.8</v>
      </c>
      <c r="L201" s="31">
        <v>4.17</v>
      </c>
      <c r="M201" s="28">
        <v>333</v>
      </c>
      <c r="N201" s="31">
        <v>0.15</v>
      </c>
      <c r="O201" s="31">
        <v>0.56000000000000005</v>
      </c>
      <c r="P201" s="28">
        <v>1134</v>
      </c>
      <c r="Q201" s="31">
        <v>0.28000000000000003</v>
      </c>
      <c r="R201" s="31">
        <v>0.79</v>
      </c>
      <c r="S201" s="28">
        <v>3224</v>
      </c>
      <c r="T201" s="31">
        <v>0.5</v>
      </c>
      <c r="U201" s="31">
        <v>1.06</v>
      </c>
      <c r="V201" s="28">
        <v>6449</v>
      </c>
      <c r="W201" s="31">
        <v>1.06</v>
      </c>
      <c r="X201" s="26" t="s">
        <v>25</v>
      </c>
    </row>
    <row r="202" spans="1:24">
      <c r="A202" s="26" t="s">
        <v>2152</v>
      </c>
      <c r="B202" s="26" t="s">
        <v>2152</v>
      </c>
      <c r="C202" s="26" t="s">
        <v>2160</v>
      </c>
      <c r="D202" s="27">
        <v>34.299999999999997</v>
      </c>
      <c r="E202" s="28">
        <v>400</v>
      </c>
      <c r="F202" s="29">
        <v>4.09</v>
      </c>
      <c r="G202" s="29">
        <v>3.87</v>
      </c>
      <c r="H202" s="30">
        <v>6.4000000000000003E-3</v>
      </c>
      <c r="I202" s="31">
        <v>9.82</v>
      </c>
      <c r="J202" s="31">
        <v>9.8699999999999992</v>
      </c>
      <c r="K202" s="31">
        <v>5.27</v>
      </c>
      <c r="L202" s="31">
        <v>5.54</v>
      </c>
      <c r="M202" s="28">
        <v>871</v>
      </c>
      <c r="N202" s="31">
        <v>0.18</v>
      </c>
      <c r="O202" s="31">
        <v>0.66</v>
      </c>
      <c r="P202" s="28">
        <v>2728</v>
      </c>
      <c r="Q202" s="31">
        <v>0.32</v>
      </c>
      <c r="R202" s="31">
        <v>0.92</v>
      </c>
      <c r="S202" s="28">
        <v>6245</v>
      </c>
      <c r="T202" s="31">
        <v>0.5</v>
      </c>
      <c r="U202" s="31">
        <v>1.1499999999999999</v>
      </c>
      <c r="V202" s="28">
        <v>12489</v>
      </c>
      <c r="W202" s="31">
        <v>1.1499999999999999</v>
      </c>
      <c r="X202" s="26" t="s">
        <v>25</v>
      </c>
    </row>
    <row r="203" spans="1:24">
      <c r="A203" s="26" t="s">
        <v>2160</v>
      </c>
      <c r="B203" s="26" t="s">
        <v>2160</v>
      </c>
      <c r="C203" s="26" t="s">
        <v>3548</v>
      </c>
      <c r="D203" s="27">
        <v>28.2</v>
      </c>
      <c r="E203" s="28">
        <v>400</v>
      </c>
      <c r="F203" s="29">
        <v>3.87</v>
      </c>
      <c r="G203" s="29">
        <v>3.69</v>
      </c>
      <c r="H203" s="30">
        <v>6.4000000000000003E-3</v>
      </c>
      <c r="I203" s="31">
        <v>9.8699999999999992</v>
      </c>
      <c r="J203" s="31">
        <v>9.92</v>
      </c>
      <c r="K203" s="31">
        <v>5.54</v>
      </c>
      <c r="L203" s="31">
        <v>5.77</v>
      </c>
      <c r="M203" s="28">
        <v>871</v>
      </c>
      <c r="N203" s="31">
        <v>0.18</v>
      </c>
      <c r="O203" s="31">
        <v>0.66</v>
      </c>
      <c r="P203" s="28">
        <v>2728</v>
      </c>
      <c r="Q203" s="31">
        <v>0.32</v>
      </c>
      <c r="R203" s="31">
        <v>0.92</v>
      </c>
      <c r="S203" s="28">
        <v>6229</v>
      </c>
      <c r="T203" s="31">
        <v>0.5</v>
      </c>
      <c r="U203" s="31">
        <v>1.1499999999999999</v>
      </c>
      <c r="V203" s="28">
        <v>12459</v>
      </c>
      <c r="W203" s="31">
        <v>1.1499999999999999</v>
      </c>
      <c r="X203" s="26" t="s">
        <v>25</v>
      </c>
    </row>
    <row r="204" spans="1:24">
      <c r="A204" s="26" t="s">
        <v>2161</v>
      </c>
      <c r="B204" s="26" t="s">
        <v>2161</v>
      </c>
      <c r="C204" s="26" t="s">
        <v>2162</v>
      </c>
      <c r="D204" s="27">
        <v>45</v>
      </c>
      <c r="E204" s="28">
        <v>300</v>
      </c>
      <c r="F204" s="29">
        <v>8.2799999999999994</v>
      </c>
      <c r="G204" s="29">
        <v>7.87</v>
      </c>
      <c r="H204" s="30">
        <v>9.1000000000000004E-3</v>
      </c>
      <c r="I204" s="31">
        <v>11.68</v>
      </c>
      <c r="J204" s="31">
        <v>11.62</v>
      </c>
      <c r="K204" s="31">
        <v>3.04</v>
      </c>
      <c r="L204" s="31">
        <v>3.39</v>
      </c>
      <c r="M204" s="28">
        <v>378</v>
      </c>
      <c r="N204" s="31">
        <v>0.16</v>
      </c>
      <c r="O204" s="31">
        <v>0.61</v>
      </c>
      <c r="P204" s="28">
        <v>1278</v>
      </c>
      <c r="Q204" s="31">
        <v>0.28999999999999998</v>
      </c>
      <c r="R204" s="31">
        <v>0.86</v>
      </c>
      <c r="S204" s="28">
        <v>3456</v>
      </c>
      <c r="T204" s="31">
        <v>0.5</v>
      </c>
      <c r="U204" s="31">
        <v>1.1299999999999999</v>
      </c>
      <c r="V204" s="28">
        <v>6912</v>
      </c>
      <c r="W204" s="31">
        <v>1.1299999999999999</v>
      </c>
      <c r="X204" s="26" t="s">
        <v>25</v>
      </c>
    </row>
    <row r="205" spans="1:24">
      <c r="A205" s="26" t="s">
        <v>2162</v>
      </c>
      <c r="B205" s="26" t="s">
        <v>2162</v>
      </c>
      <c r="C205" s="26" t="s">
        <v>2163</v>
      </c>
      <c r="D205" s="27">
        <v>49.8</v>
      </c>
      <c r="E205" s="28">
        <v>300</v>
      </c>
      <c r="F205" s="29">
        <v>7.87</v>
      </c>
      <c r="G205" s="29">
        <v>7.41</v>
      </c>
      <c r="H205" s="30">
        <v>9.1999999999999998E-3</v>
      </c>
      <c r="I205" s="31">
        <v>11.62</v>
      </c>
      <c r="J205" s="31">
        <v>11.64</v>
      </c>
      <c r="K205" s="31">
        <v>3.39</v>
      </c>
      <c r="L205" s="31">
        <v>3.87</v>
      </c>
      <c r="M205" s="28">
        <v>378</v>
      </c>
      <c r="N205" s="31">
        <v>0.16</v>
      </c>
      <c r="O205" s="31">
        <v>0.61</v>
      </c>
      <c r="P205" s="28">
        <v>1278</v>
      </c>
      <c r="Q205" s="31">
        <v>0.28999999999999998</v>
      </c>
      <c r="R205" s="31">
        <v>0.87</v>
      </c>
      <c r="S205" s="28">
        <v>3480</v>
      </c>
      <c r="T205" s="31">
        <v>0.5</v>
      </c>
      <c r="U205" s="31">
        <v>1.1399999999999999</v>
      </c>
      <c r="V205" s="28">
        <v>6959</v>
      </c>
      <c r="W205" s="31">
        <v>1.1399999999999999</v>
      </c>
      <c r="X205" s="26" t="s">
        <v>25</v>
      </c>
    </row>
    <row r="206" spans="1:24">
      <c r="A206" s="26" t="s">
        <v>2163</v>
      </c>
      <c r="B206" s="26" t="s">
        <v>2163</v>
      </c>
      <c r="C206" s="26" t="s">
        <v>2164</v>
      </c>
      <c r="D206" s="27">
        <v>46.5</v>
      </c>
      <c r="E206" s="28">
        <v>300</v>
      </c>
      <c r="F206" s="29">
        <v>7.41</v>
      </c>
      <c r="G206" s="29">
        <v>7.02</v>
      </c>
      <c r="H206" s="30">
        <v>8.3999999999999995E-3</v>
      </c>
      <c r="I206" s="31">
        <v>11.64</v>
      </c>
      <c r="J206" s="31">
        <v>11.64</v>
      </c>
      <c r="K206" s="31">
        <v>3.87</v>
      </c>
      <c r="L206" s="31">
        <v>4.26</v>
      </c>
      <c r="M206" s="28">
        <v>378</v>
      </c>
      <c r="N206" s="31">
        <v>0.16</v>
      </c>
      <c r="O206" s="31">
        <v>0.59</v>
      </c>
      <c r="P206" s="28">
        <v>1278</v>
      </c>
      <c r="Q206" s="31">
        <v>0.3</v>
      </c>
      <c r="R206" s="31">
        <v>0.84</v>
      </c>
      <c r="S206" s="28">
        <v>3316</v>
      </c>
      <c r="T206" s="31">
        <v>0.5</v>
      </c>
      <c r="U206" s="31">
        <v>1.0900000000000001</v>
      </c>
      <c r="V206" s="28">
        <v>6631</v>
      </c>
      <c r="W206" s="31">
        <v>1.0900000000000001</v>
      </c>
      <c r="X206" s="26" t="s">
        <v>25</v>
      </c>
    </row>
    <row r="207" spans="1:24">
      <c r="A207" s="26" t="s">
        <v>2164</v>
      </c>
      <c r="B207" s="26" t="s">
        <v>2164</v>
      </c>
      <c r="C207" s="26" t="s">
        <v>2165</v>
      </c>
      <c r="D207" s="27">
        <v>42.7</v>
      </c>
      <c r="E207" s="28">
        <v>300</v>
      </c>
      <c r="F207" s="29">
        <v>7.02</v>
      </c>
      <c r="G207" s="29">
        <v>6.67</v>
      </c>
      <c r="H207" s="30">
        <v>8.2000000000000007E-3</v>
      </c>
      <c r="I207" s="31">
        <v>11.64</v>
      </c>
      <c r="J207" s="31">
        <v>11.58</v>
      </c>
      <c r="K207" s="31">
        <v>4.26</v>
      </c>
      <c r="L207" s="31">
        <v>4.55</v>
      </c>
      <c r="M207" s="28">
        <v>378</v>
      </c>
      <c r="N207" s="31">
        <v>0.16</v>
      </c>
      <c r="O207" s="31">
        <v>0.57999999999999996</v>
      </c>
      <c r="P207" s="28">
        <v>1278</v>
      </c>
      <c r="Q207" s="31">
        <v>0.3</v>
      </c>
      <c r="R207" s="31">
        <v>0.83</v>
      </c>
      <c r="S207" s="28">
        <v>3278</v>
      </c>
      <c r="T207" s="31">
        <v>0.5</v>
      </c>
      <c r="U207" s="31">
        <v>1.07</v>
      </c>
      <c r="V207" s="28">
        <v>6556</v>
      </c>
      <c r="W207" s="31">
        <v>1.07</v>
      </c>
      <c r="X207" s="26" t="s">
        <v>25</v>
      </c>
    </row>
    <row r="208" spans="1:24">
      <c r="A208" s="26" t="s">
        <v>2165</v>
      </c>
      <c r="B208" s="26" t="s">
        <v>2165</v>
      </c>
      <c r="C208" s="26" t="s">
        <v>2166</v>
      </c>
      <c r="D208" s="27">
        <v>38.799999999999997</v>
      </c>
      <c r="E208" s="28">
        <v>300</v>
      </c>
      <c r="F208" s="29">
        <v>6.67</v>
      </c>
      <c r="G208" s="29">
        <v>6.35</v>
      </c>
      <c r="H208" s="30">
        <v>8.2000000000000007E-3</v>
      </c>
      <c r="I208" s="31">
        <v>11.58</v>
      </c>
      <c r="J208" s="31">
        <v>11.56</v>
      </c>
      <c r="K208" s="31">
        <v>4.55</v>
      </c>
      <c r="L208" s="31">
        <v>4.8499999999999996</v>
      </c>
      <c r="M208" s="28">
        <v>378</v>
      </c>
      <c r="N208" s="31">
        <v>0.16</v>
      </c>
      <c r="O208" s="31">
        <v>0.59</v>
      </c>
      <c r="P208" s="28">
        <v>1278</v>
      </c>
      <c r="Q208" s="31">
        <v>0.3</v>
      </c>
      <c r="R208" s="31">
        <v>0.83</v>
      </c>
      <c r="S208" s="28">
        <v>3288</v>
      </c>
      <c r="T208" s="31">
        <v>0.5</v>
      </c>
      <c r="U208" s="31">
        <v>1.08</v>
      </c>
      <c r="V208" s="28">
        <v>6576</v>
      </c>
      <c r="W208" s="31">
        <v>1.08</v>
      </c>
      <c r="X208" s="26" t="s">
        <v>25</v>
      </c>
    </row>
    <row r="209" spans="1:24">
      <c r="A209" s="26" t="s">
        <v>2167</v>
      </c>
      <c r="B209" s="26" t="s">
        <v>2167</v>
      </c>
      <c r="C209" s="26" t="s">
        <v>2168</v>
      </c>
      <c r="D209" s="27">
        <v>35.6</v>
      </c>
      <c r="E209" s="28">
        <v>400</v>
      </c>
      <c r="F209" s="29">
        <v>7.34</v>
      </c>
      <c r="G209" s="29">
        <v>7.07</v>
      </c>
      <c r="H209" s="30">
        <v>7.6E-3</v>
      </c>
      <c r="I209" s="31">
        <v>11.76</v>
      </c>
      <c r="J209" s="31">
        <v>11.81</v>
      </c>
      <c r="K209" s="31">
        <v>3.96</v>
      </c>
      <c r="L209" s="31">
        <v>4.28</v>
      </c>
      <c r="M209" s="28">
        <v>26</v>
      </c>
      <c r="N209" s="31">
        <v>0.03</v>
      </c>
      <c r="O209" s="31">
        <v>0.24</v>
      </c>
      <c r="P209" s="28">
        <v>101</v>
      </c>
      <c r="Q209" s="31">
        <v>0.06</v>
      </c>
      <c r="R209" s="31">
        <v>0.37</v>
      </c>
      <c r="S209" s="28">
        <v>6790</v>
      </c>
      <c r="T209" s="31">
        <v>0.5</v>
      </c>
      <c r="U209" s="31">
        <v>1.25</v>
      </c>
      <c r="V209" s="28">
        <v>13581</v>
      </c>
      <c r="W209" s="31">
        <v>1.25</v>
      </c>
      <c r="X209" s="26" t="s">
        <v>25</v>
      </c>
    </row>
    <row r="210" spans="1:24">
      <c r="A210" s="26" t="s">
        <v>2168</v>
      </c>
      <c r="B210" s="26" t="s">
        <v>2168</v>
      </c>
      <c r="C210" s="26" t="s">
        <v>2169</v>
      </c>
      <c r="D210" s="27">
        <v>43.1</v>
      </c>
      <c r="E210" s="28">
        <v>400</v>
      </c>
      <c r="F210" s="29">
        <v>7.07</v>
      </c>
      <c r="G210" s="29">
        <v>6.74</v>
      </c>
      <c r="H210" s="30">
        <v>7.7000000000000002E-3</v>
      </c>
      <c r="I210" s="31">
        <v>11.81</v>
      </c>
      <c r="J210" s="31">
        <v>11.71</v>
      </c>
      <c r="K210" s="31">
        <v>4.28</v>
      </c>
      <c r="L210" s="31">
        <v>4.51</v>
      </c>
      <c r="M210" s="28">
        <v>41</v>
      </c>
      <c r="N210" s="31">
        <v>0.04</v>
      </c>
      <c r="O210" s="31">
        <v>0.28000000000000003</v>
      </c>
      <c r="P210" s="28">
        <v>156</v>
      </c>
      <c r="Q210" s="31">
        <v>0.08</v>
      </c>
      <c r="R210" s="31">
        <v>0.42</v>
      </c>
      <c r="S210" s="28">
        <v>6823</v>
      </c>
      <c r="T210" s="31">
        <v>0.5</v>
      </c>
      <c r="U210" s="31">
        <v>1.26</v>
      </c>
      <c r="V210" s="28">
        <v>13645</v>
      </c>
      <c r="W210" s="31">
        <v>1.26</v>
      </c>
      <c r="X210" s="26" t="s">
        <v>25</v>
      </c>
    </row>
    <row r="211" spans="1:24">
      <c r="A211" s="26" t="s">
        <v>2169</v>
      </c>
      <c r="B211" s="26" t="s">
        <v>2169</v>
      </c>
      <c r="C211" s="26" t="s">
        <v>2170</v>
      </c>
      <c r="D211" s="27">
        <v>46.8</v>
      </c>
      <c r="E211" s="28">
        <v>400</v>
      </c>
      <c r="F211" s="29">
        <v>6.74</v>
      </c>
      <c r="G211" s="29">
        <v>6.41</v>
      </c>
      <c r="H211" s="30">
        <v>7.1000000000000004E-3</v>
      </c>
      <c r="I211" s="31">
        <v>11.71</v>
      </c>
      <c r="J211" s="31">
        <v>11.65</v>
      </c>
      <c r="K211" s="31">
        <v>4.51</v>
      </c>
      <c r="L211" s="31">
        <v>4.78</v>
      </c>
      <c r="M211" s="28">
        <v>86</v>
      </c>
      <c r="N211" s="31">
        <v>0.06</v>
      </c>
      <c r="O211" s="31">
        <v>0.34</v>
      </c>
      <c r="P211" s="28">
        <v>318</v>
      </c>
      <c r="Q211" s="31">
        <v>0.11</v>
      </c>
      <c r="R211" s="31">
        <v>0.51</v>
      </c>
      <c r="S211" s="28">
        <v>6547</v>
      </c>
      <c r="T211" s="31">
        <v>0.5</v>
      </c>
      <c r="U211" s="31">
        <v>1.21</v>
      </c>
      <c r="V211" s="28">
        <v>13095</v>
      </c>
      <c r="W211" s="31">
        <v>1.21</v>
      </c>
      <c r="X211" s="26" t="s">
        <v>25</v>
      </c>
    </row>
    <row r="212" spans="1:24">
      <c r="A212" s="26" t="s">
        <v>2170</v>
      </c>
      <c r="B212" s="26" t="s">
        <v>2170</v>
      </c>
      <c r="C212" s="26" t="s">
        <v>2166</v>
      </c>
      <c r="D212" s="27">
        <v>38.799999999999997</v>
      </c>
      <c r="E212" s="28">
        <v>400</v>
      </c>
      <c r="F212" s="29">
        <v>6.41</v>
      </c>
      <c r="G212" s="29">
        <v>6.14</v>
      </c>
      <c r="H212" s="30">
        <v>7.0000000000000001E-3</v>
      </c>
      <c r="I212" s="31">
        <v>11.65</v>
      </c>
      <c r="J212" s="31">
        <v>11.56</v>
      </c>
      <c r="K212" s="31">
        <v>4.78</v>
      </c>
      <c r="L212" s="31">
        <v>4.96</v>
      </c>
      <c r="M212" s="28">
        <v>86</v>
      </c>
      <c r="N212" s="31">
        <v>0.06</v>
      </c>
      <c r="O212" s="31">
        <v>0.34</v>
      </c>
      <c r="P212" s="28">
        <v>318</v>
      </c>
      <c r="Q212" s="31">
        <v>0.11</v>
      </c>
      <c r="R212" s="31">
        <v>0.5</v>
      </c>
      <c r="S212" s="28">
        <v>6504</v>
      </c>
      <c r="T212" s="31">
        <v>0.5</v>
      </c>
      <c r="U212" s="31">
        <v>1.2</v>
      </c>
      <c r="V212" s="28">
        <v>13009</v>
      </c>
      <c r="W212" s="31">
        <v>1.2</v>
      </c>
      <c r="X212" s="26" t="s">
        <v>25</v>
      </c>
    </row>
    <row r="213" spans="1:24">
      <c r="A213" s="26" t="s">
        <v>2166</v>
      </c>
      <c r="B213" s="26" t="s">
        <v>2166</v>
      </c>
      <c r="C213" s="26" t="s">
        <v>2171</v>
      </c>
      <c r="D213" s="27">
        <v>61.3</v>
      </c>
      <c r="E213" s="28">
        <v>500</v>
      </c>
      <c r="F213" s="29">
        <v>6.08</v>
      </c>
      <c r="G213" s="29">
        <v>5.81</v>
      </c>
      <c r="H213" s="30">
        <v>4.4000000000000003E-3</v>
      </c>
      <c r="I213" s="31">
        <v>11.56</v>
      </c>
      <c r="J213" s="31">
        <v>11.55</v>
      </c>
      <c r="K213" s="31">
        <v>4.91</v>
      </c>
      <c r="L213" s="31">
        <v>5.17</v>
      </c>
      <c r="M213" s="28">
        <v>494</v>
      </c>
      <c r="N213" s="31">
        <v>0.11</v>
      </c>
      <c r="O213" s="31">
        <v>0.48</v>
      </c>
      <c r="P213" s="28">
        <v>1634</v>
      </c>
      <c r="Q213" s="31">
        <v>0.2</v>
      </c>
      <c r="R213" s="31">
        <v>0.68</v>
      </c>
      <c r="S213" s="28">
        <v>9382</v>
      </c>
      <c r="T213" s="31">
        <v>0.5</v>
      </c>
      <c r="U213" s="31">
        <v>1.1100000000000001</v>
      </c>
      <c r="V213" s="28">
        <v>18765</v>
      </c>
      <c r="W213" s="31">
        <v>1.1100000000000001</v>
      </c>
      <c r="X213" s="26" t="s">
        <v>25</v>
      </c>
    </row>
    <row r="214" spans="1:24">
      <c r="A214" s="26" t="s">
        <v>2172</v>
      </c>
      <c r="B214" s="26" t="s">
        <v>2172</v>
      </c>
      <c r="C214" s="26" t="s">
        <v>2173</v>
      </c>
      <c r="D214" s="27">
        <v>35.1</v>
      </c>
      <c r="E214" s="28">
        <v>300</v>
      </c>
      <c r="F214" s="29">
        <v>7.5</v>
      </c>
      <c r="G214" s="29">
        <v>7.04</v>
      </c>
      <c r="H214" s="30">
        <v>1.3100000000000001E-2</v>
      </c>
      <c r="I214" s="31">
        <v>11.56</v>
      </c>
      <c r="J214" s="31">
        <v>11.51</v>
      </c>
      <c r="K214" s="31">
        <v>3.7</v>
      </c>
      <c r="L214" s="31">
        <v>4.1100000000000003</v>
      </c>
      <c r="M214" s="28">
        <v>84</v>
      </c>
      <c r="N214" s="31">
        <v>7.0000000000000007E-2</v>
      </c>
      <c r="O214" s="31">
        <v>0.44</v>
      </c>
      <c r="P214" s="28">
        <v>310</v>
      </c>
      <c r="Q214" s="31">
        <v>0.13</v>
      </c>
      <c r="R214" s="31">
        <v>0.65</v>
      </c>
      <c r="S214" s="28">
        <v>4145</v>
      </c>
      <c r="T214" s="31">
        <v>0.5</v>
      </c>
      <c r="U214" s="31">
        <v>1.36</v>
      </c>
      <c r="V214" s="28">
        <v>8289</v>
      </c>
      <c r="W214" s="31">
        <v>1.36</v>
      </c>
      <c r="X214" s="26" t="s">
        <v>25</v>
      </c>
    </row>
    <row r="215" spans="1:24">
      <c r="A215" s="26" t="s">
        <v>2173</v>
      </c>
      <c r="B215" s="26" t="s">
        <v>2173</v>
      </c>
      <c r="C215" s="26" t="s">
        <v>2171</v>
      </c>
      <c r="D215" s="27">
        <v>44.3</v>
      </c>
      <c r="E215" s="28">
        <v>300</v>
      </c>
      <c r="F215" s="29">
        <v>7.04</v>
      </c>
      <c r="G215" s="29">
        <v>6.46</v>
      </c>
      <c r="H215" s="30">
        <v>1.3100000000000001E-2</v>
      </c>
      <c r="I215" s="31">
        <v>11.51</v>
      </c>
      <c r="J215" s="31">
        <v>11.55</v>
      </c>
      <c r="K215" s="31">
        <v>4.1100000000000003</v>
      </c>
      <c r="L215" s="31">
        <v>4.7300000000000004</v>
      </c>
      <c r="M215" s="28">
        <v>84</v>
      </c>
      <c r="N215" s="31">
        <v>7.0000000000000007E-2</v>
      </c>
      <c r="O215" s="31">
        <v>0.44</v>
      </c>
      <c r="P215" s="28">
        <v>310</v>
      </c>
      <c r="Q215" s="31">
        <v>0.13</v>
      </c>
      <c r="R215" s="31">
        <v>0.65</v>
      </c>
      <c r="S215" s="28">
        <v>4143</v>
      </c>
      <c r="T215" s="31">
        <v>0.5</v>
      </c>
      <c r="U215" s="31">
        <v>1.36</v>
      </c>
      <c r="V215" s="28">
        <v>8285</v>
      </c>
      <c r="W215" s="31">
        <v>1.36</v>
      </c>
      <c r="X215" s="26" t="s">
        <v>25</v>
      </c>
    </row>
    <row r="216" spans="1:24">
      <c r="A216" s="26" t="s">
        <v>2171</v>
      </c>
      <c r="B216" s="26" t="s">
        <v>2171</v>
      </c>
      <c r="C216" s="26" t="s">
        <v>2174</v>
      </c>
      <c r="D216" s="27">
        <v>54</v>
      </c>
      <c r="E216" s="28">
        <v>500</v>
      </c>
      <c r="F216" s="29">
        <v>5.81</v>
      </c>
      <c r="G216" s="29">
        <v>5.57</v>
      </c>
      <c r="H216" s="30">
        <v>4.4000000000000003E-3</v>
      </c>
      <c r="I216" s="31">
        <v>11.55</v>
      </c>
      <c r="J216" s="31">
        <v>11.53</v>
      </c>
      <c r="K216" s="31">
        <v>5.17</v>
      </c>
      <c r="L216" s="31">
        <v>5.39</v>
      </c>
      <c r="M216" s="28">
        <v>603</v>
      </c>
      <c r="N216" s="31">
        <v>0.12</v>
      </c>
      <c r="O216" s="31">
        <v>0.51</v>
      </c>
      <c r="P216" s="28">
        <v>1960</v>
      </c>
      <c r="Q216" s="31">
        <v>0.22</v>
      </c>
      <c r="R216" s="31">
        <v>0.72</v>
      </c>
      <c r="S216" s="28">
        <v>9425</v>
      </c>
      <c r="T216" s="31">
        <v>0.5</v>
      </c>
      <c r="U216" s="31">
        <v>1.1100000000000001</v>
      </c>
      <c r="V216" s="28">
        <v>18850</v>
      </c>
      <c r="W216" s="31">
        <v>1.1100000000000001</v>
      </c>
      <c r="X216" s="26" t="s">
        <v>25</v>
      </c>
    </row>
    <row r="217" spans="1:24">
      <c r="A217" s="26" t="s">
        <v>2175</v>
      </c>
      <c r="B217" s="26" t="s">
        <v>2175</v>
      </c>
      <c r="C217" s="26" t="s">
        <v>2176</v>
      </c>
      <c r="D217" s="27">
        <v>33.799999999999997</v>
      </c>
      <c r="E217" s="28">
        <v>300</v>
      </c>
      <c r="F217" s="29">
        <v>8.08</v>
      </c>
      <c r="G217" s="29">
        <v>7.67</v>
      </c>
      <c r="H217" s="30">
        <v>1.21E-2</v>
      </c>
      <c r="I217" s="31">
        <v>11.54</v>
      </c>
      <c r="J217" s="31">
        <v>11.42</v>
      </c>
      <c r="K217" s="31">
        <v>3.1</v>
      </c>
      <c r="L217" s="31">
        <v>3.39</v>
      </c>
      <c r="M217" s="28">
        <v>107</v>
      </c>
      <c r="N217" s="31">
        <v>0.08</v>
      </c>
      <c r="O217" s="31">
        <v>0.46</v>
      </c>
      <c r="P217" s="28">
        <v>390</v>
      </c>
      <c r="Q217" s="31">
        <v>0.15</v>
      </c>
      <c r="R217" s="31">
        <v>0.68</v>
      </c>
      <c r="S217" s="28">
        <v>3987</v>
      </c>
      <c r="T217" s="31">
        <v>0.5</v>
      </c>
      <c r="U217" s="31">
        <v>1.31</v>
      </c>
      <c r="V217" s="28">
        <v>7975</v>
      </c>
      <c r="W217" s="31">
        <v>1.31</v>
      </c>
      <c r="X217" s="26" t="s">
        <v>25</v>
      </c>
    </row>
    <row r="218" spans="1:24">
      <c r="A218" s="26" t="s">
        <v>2176</v>
      </c>
      <c r="B218" s="26" t="s">
        <v>2176</v>
      </c>
      <c r="C218" s="26" t="s">
        <v>2174</v>
      </c>
      <c r="D218" s="27">
        <v>46.2</v>
      </c>
      <c r="E218" s="28">
        <v>300</v>
      </c>
      <c r="F218" s="29">
        <v>6.67</v>
      </c>
      <c r="G218" s="29">
        <v>6.12</v>
      </c>
      <c r="H218" s="30">
        <v>1.1900000000000001E-2</v>
      </c>
      <c r="I218" s="31">
        <v>11.42</v>
      </c>
      <c r="J218" s="31">
        <v>11.53</v>
      </c>
      <c r="K218" s="31">
        <v>4.3899999999999997</v>
      </c>
      <c r="L218" s="31">
        <v>5.05</v>
      </c>
      <c r="M218" s="28">
        <v>107</v>
      </c>
      <c r="N218" s="31">
        <v>0.08</v>
      </c>
      <c r="O218" s="31">
        <v>0.46</v>
      </c>
      <c r="P218" s="28">
        <v>390</v>
      </c>
      <c r="Q218" s="31">
        <v>0.15</v>
      </c>
      <c r="R218" s="31">
        <v>0.67</v>
      </c>
      <c r="S218" s="28">
        <v>3950</v>
      </c>
      <c r="T218" s="31">
        <v>0.5</v>
      </c>
      <c r="U218" s="31">
        <v>1.29</v>
      </c>
      <c r="V218" s="28">
        <v>7901</v>
      </c>
      <c r="W218" s="31">
        <v>1.29</v>
      </c>
      <c r="X218" s="26" t="s">
        <v>25</v>
      </c>
    </row>
    <row r="219" spans="1:24">
      <c r="A219" s="26" t="s">
        <v>2174</v>
      </c>
      <c r="B219" s="26" t="s">
        <v>2174</v>
      </c>
      <c r="C219" s="26" t="s">
        <v>2177</v>
      </c>
      <c r="D219" s="27">
        <v>39.799999999999997</v>
      </c>
      <c r="E219" s="28">
        <v>500</v>
      </c>
      <c r="F219" s="29">
        <v>5.58</v>
      </c>
      <c r="G219" s="29">
        <v>5.4</v>
      </c>
      <c r="H219" s="30">
        <v>4.4999999999999997E-3</v>
      </c>
      <c r="I219" s="31">
        <v>11.53</v>
      </c>
      <c r="J219" s="31">
        <v>11.52</v>
      </c>
      <c r="K219" s="31">
        <v>5.38</v>
      </c>
      <c r="L219" s="31">
        <v>5.55</v>
      </c>
      <c r="M219" s="28">
        <v>768</v>
      </c>
      <c r="N219" s="31">
        <v>0.14000000000000001</v>
      </c>
      <c r="O219" s="31">
        <v>0.55000000000000004</v>
      </c>
      <c r="P219" s="28">
        <v>2439</v>
      </c>
      <c r="Q219" s="31">
        <v>0.24</v>
      </c>
      <c r="R219" s="31">
        <v>0.77</v>
      </c>
      <c r="S219" s="28">
        <v>9507</v>
      </c>
      <c r="T219" s="31">
        <v>0.5</v>
      </c>
      <c r="U219" s="31">
        <v>1.1200000000000001</v>
      </c>
      <c r="V219" s="28">
        <v>19015</v>
      </c>
      <c r="W219" s="31">
        <v>1.1200000000000001</v>
      </c>
      <c r="X219" s="26" t="s">
        <v>25</v>
      </c>
    </row>
    <row r="220" spans="1:24">
      <c r="A220" s="26" t="s">
        <v>2177</v>
      </c>
      <c r="B220" s="26" t="s">
        <v>2177</v>
      </c>
      <c r="C220" s="26" t="s">
        <v>2178</v>
      </c>
      <c r="D220" s="27">
        <v>61.7</v>
      </c>
      <c r="E220" s="28">
        <v>500</v>
      </c>
      <c r="F220" s="29">
        <v>5.4</v>
      </c>
      <c r="G220" s="29">
        <v>5.13</v>
      </c>
      <c r="H220" s="30">
        <v>4.4000000000000003E-3</v>
      </c>
      <c r="I220" s="31">
        <v>11.52</v>
      </c>
      <c r="J220" s="31">
        <v>11.45</v>
      </c>
      <c r="K220" s="31">
        <v>5.55</v>
      </c>
      <c r="L220" s="31">
        <v>5.75</v>
      </c>
      <c r="M220" s="28">
        <v>768</v>
      </c>
      <c r="N220" s="31">
        <v>0.14000000000000001</v>
      </c>
      <c r="O220" s="31">
        <v>0.54</v>
      </c>
      <c r="P220" s="28">
        <v>2439</v>
      </c>
      <c r="Q220" s="31">
        <v>0.24</v>
      </c>
      <c r="R220" s="31">
        <v>0.76</v>
      </c>
      <c r="S220" s="28">
        <v>9352</v>
      </c>
      <c r="T220" s="31">
        <v>0.5</v>
      </c>
      <c r="U220" s="31">
        <v>1.1000000000000001</v>
      </c>
      <c r="V220" s="28">
        <v>18704</v>
      </c>
      <c r="W220" s="31">
        <v>1.1000000000000001</v>
      </c>
      <c r="X220" s="26" t="s">
        <v>25</v>
      </c>
    </row>
    <row r="221" spans="1:24">
      <c r="A221" s="26" t="s">
        <v>2179</v>
      </c>
      <c r="B221" s="26" t="s">
        <v>2179</v>
      </c>
      <c r="C221" s="26" t="s">
        <v>2178</v>
      </c>
      <c r="D221" s="27">
        <v>50.8</v>
      </c>
      <c r="E221" s="28">
        <v>300</v>
      </c>
      <c r="F221" s="29">
        <v>7.94</v>
      </c>
      <c r="G221" s="29">
        <v>7.1</v>
      </c>
      <c r="H221" s="30">
        <v>1.6500000000000001E-2</v>
      </c>
      <c r="I221" s="31">
        <v>11.39</v>
      </c>
      <c r="J221" s="31">
        <v>11.45</v>
      </c>
      <c r="K221" s="31">
        <v>3.09</v>
      </c>
      <c r="L221" s="31">
        <v>3.99</v>
      </c>
      <c r="M221" s="28">
        <v>114</v>
      </c>
      <c r="N221" s="31">
        <v>0.08</v>
      </c>
      <c r="O221" s="31">
        <v>0.52</v>
      </c>
      <c r="P221" s="28">
        <v>414</v>
      </c>
      <c r="Q221" s="31">
        <v>0.14000000000000001</v>
      </c>
      <c r="R221" s="31">
        <v>0.77</v>
      </c>
      <c r="S221" s="28">
        <v>4656</v>
      </c>
      <c r="T221" s="31">
        <v>0.5</v>
      </c>
      <c r="U221" s="31">
        <v>1.52</v>
      </c>
      <c r="V221" s="28">
        <v>9311</v>
      </c>
      <c r="W221" s="31">
        <v>1.52</v>
      </c>
      <c r="X221" s="26" t="s">
        <v>25</v>
      </c>
    </row>
    <row r="222" spans="1:24">
      <c r="A222" s="26" t="s">
        <v>2178</v>
      </c>
      <c r="B222" s="26" t="s">
        <v>2178</v>
      </c>
      <c r="C222" s="26" t="s">
        <v>2180</v>
      </c>
      <c r="D222" s="27">
        <v>42.1</v>
      </c>
      <c r="E222" s="28">
        <v>500</v>
      </c>
      <c r="F222" s="29">
        <v>5.13</v>
      </c>
      <c r="G222" s="29">
        <v>4.95</v>
      </c>
      <c r="H222" s="30">
        <v>4.3E-3</v>
      </c>
      <c r="I222" s="31">
        <v>11.45</v>
      </c>
      <c r="J222" s="31">
        <v>11.43</v>
      </c>
      <c r="K222" s="31">
        <v>5.75</v>
      </c>
      <c r="L222" s="31">
        <v>5.91</v>
      </c>
      <c r="M222" s="28">
        <v>942</v>
      </c>
      <c r="N222" s="31">
        <v>0.15</v>
      </c>
      <c r="O222" s="31">
        <v>0.56999999999999995</v>
      </c>
      <c r="P222" s="28">
        <v>2930</v>
      </c>
      <c r="Q222" s="31">
        <v>0.27</v>
      </c>
      <c r="R222" s="31">
        <v>0.8</v>
      </c>
      <c r="S222" s="28">
        <v>9244</v>
      </c>
      <c r="T222" s="31">
        <v>0.5</v>
      </c>
      <c r="U222" s="31">
        <v>1.0900000000000001</v>
      </c>
      <c r="V222" s="28">
        <v>18488</v>
      </c>
      <c r="W222" s="31">
        <v>1.0900000000000001</v>
      </c>
      <c r="X222" s="26" t="s">
        <v>25</v>
      </c>
    </row>
    <row r="223" spans="1:24">
      <c r="A223" s="26" t="s">
        <v>2180</v>
      </c>
      <c r="B223" s="26" t="s">
        <v>2180</v>
      </c>
      <c r="C223" s="26" t="s">
        <v>2181</v>
      </c>
      <c r="D223" s="27">
        <v>51.7</v>
      </c>
      <c r="E223" s="28">
        <v>500</v>
      </c>
      <c r="F223" s="29">
        <v>4.95</v>
      </c>
      <c r="G223" s="29">
        <v>4.7300000000000004</v>
      </c>
      <c r="H223" s="30">
        <v>4.3E-3</v>
      </c>
      <c r="I223" s="31">
        <v>11.43</v>
      </c>
      <c r="J223" s="31">
        <v>11.35</v>
      </c>
      <c r="K223" s="31">
        <v>5.91</v>
      </c>
      <c r="L223" s="31">
        <v>6.05</v>
      </c>
      <c r="M223" s="28">
        <v>942</v>
      </c>
      <c r="N223" s="31">
        <v>0.15</v>
      </c>
      <c r="O223" s="31">
        <v>0.56999999999999995</v>
      </c>
      <c r="P223" s="28">
        <v>2930</v>
      </c>
      <c r="Q223" s="31">
        <v>0.27</v>
      </c>
      <c r="R223" s="31">
        <v>0.8</v>
      </c>
      <c r="S223" s="28">
        <v>9222</v>
      </c>
      <c r="T223" s="31">
        <v>0.5</v>
      </c>
      <c r="U223" s="31">
        <v>1.0900000000000001</v>
      </c>
      <c r="V223" s="28">
        <v>18444</v>
      </c>
      <c r="W223" s="31">
        <v>1.0900000000000001</v>
      </c>
      <c r="X223" s="26" t="s">
        <v>25</v>
      </c>
    </row>
    <row r="224" spans="1:24">
      <c r="A224" s="26" t="s">
        <v>2181</v>
      </c>
      <c r="B224" s="26" t="s">
        <v>2181</v>
      </c>
      <c r="C224" s="26" t="s">
        <v>2182</v>
      </c>
      <c r="D224" s="27">
        <v>46.6</v>
      </c>
      <c r="E224" s="28">
        <v>500</v>
      </c>
      <c r="F224" s="29">
        <v>4.7300000000000004</v>
      </c>
      <c r="G224" s="29">
        <v>4.53</v>
      </c>
      <c r="H224" s="30">
        <v>4.3E-3</v>
      </c>
      <c r="I224" s="31">
        <v>11.35</v>
      </c>
      <c r="J224" s="31">
        <v>11.32</v>
      </c>
      <c r="K224" s="31">
        <v>6.05</v>
      </c>
      <c r="L224" s="31">
        <v>6.22</v>
      </c>
      <c r="M224" s="28">
        <v>959</v>
      </c>
      <c r="N224" s="31">
        <v>0.15</v>
      </c>
      <c r="O224" s="31">
        <v>0.57999999999999996</v>
      </c>
      <c r="P224" s="28">
        <v>2978</v>
      </c>
      <c r="Q224" s="31">
        <v>0.27</v>
      </c>
      <c r="R224" s="31">
        <v>0.8</v>
      </c>
      <c r="S224" s="28">
        <v>9262</v>
      </c>
      <c r="T224" s="31">
        <v>0.5</v>
      </c>
      <c r="U224" s="31">
        <v>1.0900000000000001</v>
      </c>
      <c r="V224" s="28">
        <v>18523</v>
      </c>
      <c r="W224" s="31">
        <v>1.0900000000000001</v>
      </c>
      <c r="X224" s="26" t="s">
        <v>25</v>
      </c>
    </row>
    <row r="225" spans="1:24">
      <c r="A225" s="26" t="s">
        <v>2183</v>
      </c>
      <c r="B225" s="26" t="s">
        <v>2183</v>
      </c>
      <c r="C225" s="26" t="s">
        <v>2182</v>
      </c>
      <c r="D225" s="27">
        <v>37</v>
      </c>
      <c r="E225" s="28">
        <v>300</v>
      </c>
      <c r="F225" s="29">
        <v>7.53</v>
      </c>
      <c r="G225" s="29">
        <v>6.86</v>
      </c>
      <c r="H225" s="30">
        <v>1.8100000000000002E-2</v>
      </c>
      <c r="I225" s="31">
        <v>11.48</v>
      </c>
      <c r="J225" s="31">
        <v>11.32</v>
      </c>
      <c r="K225" s="31">
        <v>3.59</v>
      </c>
      <c r="L225" s="31">
        <v>4.0999999999999996</v>
      </c>
      <c r="M225" s="28">
        <v>37</v>
      </c>
      <c r="N225" s="31">
        <v>0.04</v>
      </c>
      <c r="O225" s="31">
        <v>0.38</v>
      </c>
      <c r="P225" s="28">
        <v>140</v>
      </c>
      <c r="Q225" s="31">
        <v>0.08</v>
      </c>
      <c r="R225" s="31">
        <v>0.56999999999999995</v>
      </c>
      <c r="S225" s="28">
        <v>4872</v>
      </c>
      <c r="T225" s="31">
        <v>0.5</v>
      </c>
      <c r="U225" s="31">
        <v>1.6</v>
      </c>
      <c r="V225" s="28">
        <v>9744</v>
      </c>
      <c r="W225" s="31">
        <v>1.6</v>
      </c>
      <c r="X225" s="26" t="s">
        <v>25</v>
      </c>
    </row>
    <row r="226" spans="1:24">
      <c r="A226" s="26" t="s">
        <v>2182</v>
      </c>
      <c r="B226" s="26" t="s">
        <v>2182</v>
      </c>
      <c r="C226" s="26" t="s">
        <v>2184</v>
      </c>
      <c r="D226" s="27">
        <v>63.7</v>
      </c>
      <c r="E226" s="28">
        <v>500</v>
      </c>
      <c r="F226" s="29">
        <v>4.53</v>
      </c>
      <c r="G226" s="29">
        <v>4.26</v>
      </c>
      <c r="H226" s="30">
        <v>4.1999999999999997E-3</v>
      </c>
      <c r="I226" s="31">
        <v>11.32</v>
      </c>
      <c r="J226" s="31">
        <v>11.19</v>
      </c>
      <c r="K226" s="31">
        <v>6.22</v>
      </c>
      <c r="L226" s="31">
        <v>6.36</v>
      </c>
      <c r="M226" s="28">
        <v>1070</v>
      </c>
      <c r="N226" s="31">
        <v>0.16</v>
      </c>
      <c r="O226" s="31">
        <v>0.59</v>
      </c>
      <c r="P226" s="28">
        <v>3283</v>
      </c>
      <c r="Q226" s="31">
        <v>0.28999999999999998</v>
      </c>
      <c r="R226" s="31">
        <v>0.82</v>
      </c>
      <c r="S226" s="28">
        <v>9204</v>
      </c>
      <c r="T226" s="31">
        <v>0.5</v>
      </c>
      <c r="U226" s="31">
        <v>1.0900000000000001</v>
      </c>
      <c r="V226" s="28">
        <v>18408</v>
      </c>
      <c r="W226" s="31">
        <v>1.0900000000000001</v>
      </c>
      <c r="X226" s="26" t="s">
        <v>25</v>
      </c>
    </row>
    <row r="227" spans="1:24">
      <c r="A227" s="26" t="s">
        <v>2184</v>
      </c>
      <c r="B227" s="26" t="s">
        <v>2184</v>
      </c>
      <c r="C227" s="26" t="s">
        <v>2185</v>
      </c>
      <c r="D227" s="27">
        <v>64.3</v>
      </c>
      <c r="E227" s="28">
        <v>500</v>
      </c>
      <c r="F227" s="29">
        <v>4.26</v>
      </c>
      <c r="G227" s="29">
        <v>3.98</v>
      </c>
      <c r="H227" s="30">
        <v>4.4000000000000003E-3</v>
      </c>
      <c r="I227" s="31">
        <v>11.19</v>
      </c>
      <c r="J227" s="31">
        <v>11.25</v>
      </c>
      <c r="K227" s="31">
        <v>6.36</v>
      </c>
      <c r="L227" s="31">
        <v>6.7</v>
      </c>
      <c r="M227" s="28">
        <v>1090</v>
      </c>
      <c r="N227" s="31">
        <v>0.16</v>
      </c>
      <c r="O227" s="31">
        <v>0.6</v>
      </c>
      <c r="P227" s="28">
        <v>3337</v>
      </c>
      <c r="Q227" s="31">
        <v>0.28999999999999998</v>
      </c>
      <c r="R227" s="31">
        <v>0.83</v>
      </c>
      <c r="S227" s="28">
        <v>9329</v>
      </c>
      <c r="T227" s="31">
        <v>0.5</v>
      </c>
      <c r="U227" s="31">
        <v>1.1000000000000001</v>
      </c>
      <c r="V227" s="28">
        <v>18658</v>
      </c>
      <c r="W227" s="31">
        <v>1.1000000000000001</v>
      </c>
      <c r="X227" s="26" t="s">
        <v>25</v>
      </c>
    </row>
    <row r="228" spans="1:24">
      <c r="A228" s="26" t="s">
        <v>2185</v>
      </c>
      <c r="B228" s="26" t="s">
        <v>2185</v>
      </c>
      <c r="C228" s="26" t="s">
        <v>2186</v>
      </c>
      <c r="D228" s="27">
        <v>57.7</v>
      </c>
      <c r="E228" s="28">
        <v>500</v>
      </c>
      <c r="F228" s="29">
        <v>3.99</v>
      </c>
      <c r="G228" s="29">
        <v>3.74</v>
      </c>
      <c r="H228" s="30">
        <v>4.3E-3</v>
      </c>
      <c r="I228" s="31">
        <v>11.25</v>
      </c>
      <c r="J228" s="31">
        <v>11.1</v>
      </c>
      <c r="K228" s="31">
        <v>6.69</v>
      </c>
      <c r="L228" s="31">
        <v>6.79</v>
      </c>
      <c r="M228" s="28">
        <v>1174</v>
      </c>
      <c r="N228" s="31">
        <v>0.17</v>
      </c>
      <c r="O228" s="31">
        <v>0.61</v>
      </c>
      <c r="P228" s="28">
        <v>3565</v>
      </c>
      <c r="Q228" s="31">
        <v>0.3</v>
      </c>
      <c r="R228" s="31">
        <v>0.85</v>
      </c>
      <c r="S228" s="28">
        <v>9306</v>
      </c>
      <c r="T228" s="31">
        <v>0.5</v>
      </c>
      <c r="U228" s="31">
        <v>1.1000000000000001</v>
      </c>
      <c r="V228" s="28">
        <v>18611</v>
      </c>
      <c r="W228" s="31">
        <v>1.1000000000000001</v>
      </c>
      <c r="X228" s="26" t="s">
        <v>25</v>
      </c>
    </row>
    <row r="229" spans="1:24">
      <c r="A229" s="26" t="s">
        <v>2186</v>
      </c>
      <c r="B229" s="26" t="s">
        <v>2186</v>
      </c>
      <c r="C229" s="26" t="s">
        <v>2187</v>
      </c>
      <c r="D229" s="27">
        <v>69.8</v>
      </c>
      <c r="E229" s="28">
        <v>500</v>
      </c>
      <c r="F229" s="29">
        <v>3.74</v>
      </c>
      <c r="G229" s="29">
        <v>3.45</v>
      </c>
      <c r="H229" s="30">
        <v>4.1999999999999997E-3</v>
      </c>
      <c r="I229" s="31">
        <v>11.1</v>
      </c>
      <c r="J229" s="31">
        <v>10.97</v>
      </c>
      <c r="K229" s="31">
        <v>6.79</v>
      </c>
      <c r="L229" s="31">
        <v>6.95</v>
      </c>
      <c r="M229" s="28">
        <v>1189</v>
      </c>
      <c r="N229" s="31">
        <v>0.17</v>
      </c>
      <c r="O229" s="31">
        <v>0.61</v>
      </c>
      <c r="P229" s="28">
        <v>3605</v>
      </c>
      <c r="Q229" s="31">
        <v>0.3</v>
      </c>
      <c r="R229" s="31">
        <v>0.84</v>
      </c>
      <c r="S229" s="28">
        <v>9112</v>
      </c>
      <c r="T229" s="31">
        <v>0.5</v>
      </c>
      <c r="U229" s="31">
        <v>1.07</v>
      </c>
      <c r="V229" s="28">
        <v>18225</v>
      </c>
      <c r="W229" s="31">
        <v>1.07</v>
      </c>
      <c r="X229" s="26" t="s">
        <v>25</v>
      </c>
    </row>
    <row r="230" spans="1:24">
      <c r="A230" s="26" t="s">
        <v>2188</v>
      </c>
      <c r="B230" s="26" t="s">
        <v>2188</v>
      </c>
      <c r="C230" s="26" t="s">
        <v>2187</v>
      </c>
      <c r="D230" s="27">
        <v>50.5</v>
      </c>
      <c r="E230" s="28">
        <v>300</v>
      </c>
      <c r="F230" s="29">
        <v>6.9</v>
      </c>
      <c r="G230" s="29">
        <v>6.3</v>
      </c>
      <c r="H230" s="30">
        <v>1.1900000000000001E-2</v>
      </c>
      <c r="I230" s="31">
        <v>10.99</v>
      </c>
      <c r="J230" s="31">
        <v>10.97</v>
      </c>
      <c r="K230" s="31">
        <v>3.73</v>
      </c>
      <c r="L230" s="31">
        <v>4.3099999999999996</v>
      </c>
      <c r="M230" s="28">
        <v>118</v>
      </c>
      <c r="N230" s="31">
        <v>0.09</v>
      </c>
      <c r="O230" s="31">
        <v>0.47</v>
      </c>
      <c r="P230" s="28">
        <v>430</v>
      </c>
      <c r="Q230" s="31">
        <v>0.16</v>
      </c>
      <c r="R230" s="31">
        <v>0.69</v>
      </c>
      <c r="S230" s="28">
        <v>3946</v>
      </c>
      <c r="T230" s="31">
        <v>0.5</v>
      </c>
      <c r="U230" s="31">
        <v>1.29</v>
      </c>
      <c r="V230" s="28">
        <v>7893</v>
      </c>
      <c r="W230" s="31">
        <v>1.29</v>
      </c>
      <c r="X230" s="26" t="s">
        <v>25</v>
      </c>
    </row>
    <row r="231" spans="1:24">
      <c r="A231" s="26" t="s">
        <v>2187</v>
      </c>
      <c r="B231" s="26" t="s">
        <v>2187</v>
      </c>
      <c r="C231" s="26" t="s">
        <v>2189</v>
      </c>
      <c r="D231" s="27">
        <v>55.3</v>
      </c>
      <c r="E231" s="28">
        <v>500</v>
      </c>
      <c r="F231" s="29">
        <v>3.45</v>
      </c>
      <c r="G231" s="29">
        <v>3.23</v>
      </c>
      <c r="H231" s="30">
        <v>4.0000000000000001E-3</v>
      </c>
      <c r="I231" s="31">
        <v>10.97</v>
      </c>
      <c r="J231" s="31">
        <v>10.8</v>
      </c>
      <c r="K231" s="31">
        <v>6.95</v>
      </c>
      <c r="L231" s="31">
        <v>7</v>
      </c>
      <c r="M231" s="28">
        <v>1327</v>
      </c>
      <c r="N231" s="31">
        <v>0.18</v>
      </c>
      <c r="O231" s="31">
        <v>0.62</v>
      </c>
      <c r="P231" s="28">
        <v>3974</v>
      </c>
      <c r="Q231" s="31">
        <v>0.32</v>
      </c>
      <c r="R231" s="31">
        <v>0.85</v>
      </c>
      <c r="S231" s="28">
        <v>8917</v>
      </c>
      <c r="T231" s="31">
        <v>0.5</v>
      </c>
      <c r="U231" s="31">
        <v>1.05</v>
      </c>
      <c r="V231" s="28">
        <v>17834</v>
      </c>
      <c r="W231" s="31">
        <v>1.05</v>
      </c>
      <c r="X231" s="26" t="s">
        <v>25</v>
      </c>
    </row>
    <row r="232" spans="1:24">
      <c r="A232" s="26" t="s">
        <v>2189</v>
      </c>
      <c r="B232" s="26" t="s">
        <v>2189</v>
      </c>
      <c r="C232" s="26" t="s">
        <v>2190</v>
      </c>
      <c r="D232" s="27">
        <v>61</v>
      </c>
      <c r="E232" s="28">
        <v>500</v>
      </c>
      <c r="F232" s="29">
        <v>3.23</v>
      </c>
      <c r="G232" s="29">
        <v>2.98</v>
      </c>
      <c r="H232" s="30">
        <v>4.1000000000000003E-3</v>
      </c>
      <c r="I232" s="31">
        <v>10.8</v>
      </c>
      <c r="J232" s="31">
        <v>10.68</v>
      </c>
      <c r="K232" s="31">
        <v>7</v>
      </c>
      <c r="L232" s="31">
        <v>7.13</v>
      </c>
      <c r="M232" s="28">
        <v>1327</v>
      </c>
      <c r="N232" s="31">
        <v>0.18</v>
      </c>
      <c r="O232" s="31">
        <v>0.62</v>
      </c>
      <c r="P232" s="28">
        <v>3974</v>
      </c>
      <c r="Q232" s="31">
        <v>0.32</v>
      </c>
      <c r="R232" s="31">
        <v>0.86</v>
      </c>
      <c r="S232" s="28">
        <v>9050</v>
      </c>
      <c r="T232" s="31">
        <v>0.5</v>
      </c>
      <c r="U232" s="31">
        <v>1.07</v>
      </c>
      <c r="V232" s="28">
        <v>18101</v>
      </c>
      <c r="W232" s="31">
        <v>1.07</v>
      </c>
      <c r="X232" s="26" t="s">
        <v>25</v>
      </c>
    </row>
    <row r="233" spans="1:24">
      <c r="A233" s="26" t="s">
        <v>2191</v>
      </c>
      <c r="B233" s="26" t="s">
        <v>2191</v>
      </c>
      <c r="C233" s="26" t="s">
        <v>2192</v>
      </c>
      <c r="D233" s="27">
        <v>42.3</v>
      </c>
      <c r="E233" s="28">
        <v>300</v>
      </c>
      <c r="F233" s="29">
        <v>7.62</v>
      </c>
      <c r="G233" s="29">
        <v>7.11</v>
      </c>
      <c r="H233" s="30">
        <v>1.21E-2</v>
      </c>
      <c r="I233" s="31">
        <v>10.98</v>
      </c>
      <c r="J233" s="31">
        <v>10.92</v>
      </c>
      <c r="K233" s="31">
        <v>3</v>
      </c>
      <c r="L233" s="31">
        <v>3.45</v>
      </c>
      <c r="M233" s="28">
        <v>121</v>
      </c>
      <c r="N233" s="31">
        <v>0.09</v>
      </c>
      <c r="O233" s="31">
        <v>0.47</v>
      </c>
      <c r="P233" s="28">
        <v>438</v>
      </c>
      <c r="Q233" s="31">
        <v>0.16</v>
      </c>
      <c r="R233" s="31">
        <v>0.7</v>
      </c>
      <c r="S233" s="28">
        <v>3975</v>
      </c>
      <c r="T233" s="31">
        <v>0.5</v>
      </c>
      <c r="U233" s="31">
        <v>1.3</v>
      </c>
      <c r="V233" s="28">
        <v>7951</v>
      </c>
      <c r="W233" s="31">
        <v>1.3</v>
      </c>
      <c r="X233" s="26" t="s">
        <v>25</v>
      </c>
    </row>
    <row r="234" spans="1:24">
      <c r="A234" s="26" t="s">
        <v>2192</v>
      </c>
      <c r="B234" s="26" t="s">
        <v>2192</v>
      </c>
      <c r="C234" s="26" t="s">
        <v>2193</v>
      </c>
      <c r="D234" s="27">
        <v>53.3</v>
      </c>
      <c r="E234" s="28">
        <v>300</v>
      </c>
      <c r="F234" s="29">
        <v>7.11</v>
      </c>
      <c r="G234" s="29">
        <v>6.47</v>
      </c>
      <c r="H234" s="30">
        <v>1.2E-2</v>
      </c>
      <c r="I234" s="31">
        <v>10.92</v>
      </c>
      <c r="J234" s="31">
        <v>10.98</v>
      </c>
      <c r="K234" s="31">
        <v>3.45</v>
      </c>
      <c r="L234" s="31">
        <v>4.1500000000000004</v>
      </c>
      <c r="M234" s="28">
        <v>121</v>
      </c>
      <c r="N234" s="31">
        <v>0.09</v>
      </c>
      <c r="O234" s="31">
        <v>0.47</v>
      </c>
      <c r="P234" s="28">
        <v>438</v>
      </c>
      <c r="Q234" s="31">
        <v>0.16</v>
      </c>
      <c r="R234" s="31">
        <v>0.7</v>
      </c>
      <c r="S234" s="28">
        <v>3967</v>
      </c>
      <c r="T234" s="31">
        <v>0.5</v>
      </c>
      <c r="U234" s="31">
        <v>1.3</v>
      </c>
      <c r="V234" s="28">
        <v>7935</v>
      </c>
      <c r="W234" s="31">
        <v>1.3</v>
      </c>
      <c r="X234" s="26" t="s">
        <v>25</v>
      </c>
    </row>
    <row r="235" spans="1:24">
      <c r="A235" s="26" t="s">
        <v>2194</v>
      </c>
      <c r="B235" s="26" t="s">
        <v>2194</v>
      </c>
      <c r="C235" s="26" t="s">
        <v>2193</v>
      </c>
      <c r="D235" s="27">
        <v>47.8</v>
      </c>
      <c r="E235" s="28">
        <v>300</v>
      </c>
      <c r="F235" s="29">
        <v>7.67</v>
      </c>
      <c r="G235" s="29">
        <v>7.1</v>
      </c>
      <c r="H235" s="30">
        <v>1.1900000000000001E-2</v>
      </c>
      <c r="I235" s="31">
        <v>10.93</v>
      </c>
      <c r="J235" s="31">
        <v>10.98</v>
      </c>
      <c r="K235" s="31">
        <v>2.9</v>
      </c>
      <c r="L235" s="31">
        <v>3.52</v>
      </c>
      <c r="M235" s="28">
        <v>80</v>
      </c>
      <c r="N235" s="31">
        <v>7.0000000000000007E-2</v>
      </c>
      <c r="O235" s="31">
        <v>0.42</v>
      </c>
      <c r="P235" s="28">
        <v>297</v>
      </c>
      <c r="Q235" s="31">
        <v>0.13</v>
      </c>
      <c r="R235" s="31">
        <v>0.62</v>
      </c>
      <c r="S235" s="28">
        <v>3954</v>
      </c>
      <c r="T235" s="31">
        <v>0.5</v>
      </c>
      <c r="U235" s="31">
        <v>1.29</v>
      </c>
      <c r="V235" s="28">
        <v>7907</v>
      </c>
      <c r="W235" s="31">
        <v>1.29</v>
      </c>
      <c r="X235" s="26" t="s">
        <v>25</v>
      </c>
    </row>
    <row r="236" spans="1:24">
      <c r="A236" s="26" t="s">
        <v>2193</v>
      </c>
      <c r="B236" s="26" t="s">
        <v>2193</v>
      </c>
      <c r="C236" s="26" t="s">
        <v>2195</v>
      </c>
      <c r="D236" s="27">
        <v>33.5</v>
      </c>
      <c r="E236" s="28">
        <v>300</v>
      </c>
      <c r="F236" s="29">
        <v>6.47</v>
      </c>
      <c r="G236" s="29">
        <v>6.12</v>
      </c>
      <c r="H236" s="30">
        <v>1.04E-2</v>
      </c>
      <c r="I236" s="31">
        <v>10.98</v>
      </c>
      <c r="J236" s="31">
        <v>10.85</v>
      </c>
      <c r="K236" s="31">
        <v>4.1500000000000004</v>
      </c>
      <c r="L236" s="31">
        <v>4.37</v>
      </c>
      <c r="M236" s="28">
        <v>223</v>
      </c>
      <c r="N236" s="31">
        <v>0.12</v>
      </c>
      <c r="O236" s="31">
        <v>0.54</v>
      </c>
      <c r="P236" s="28">
        <v>782</v>
      </c>
      <c r="Q236" s="31">
        <v>0.22</v>
      </c>
      <c r="R236" s="31">
        <v>0.79</v>
      </c>
      <c r="S236" s="28">
        <v>3701</v>
      </c>
      <c r="T236" s="31">
        <v>0.5</v>
      </c>
      <c r="U236" s="31">
        <v>1.21</v>
      </c>
      <c r="V236" s="28">
        <v>7401</v>
      </c>
      <c r="W236" s="31">
        <v>1.21</v>
      </c>
      <c r="X236" s="26" t="s">
        <v>25</v>
      </c>
    </row>
    <row r="237" spans="1:24">
      <c r="A237" s="26" t="s">
        <v>2195</v>
      </c>
      <c r="B237" s="26" t="s">
        <v>2195</v>
      </c>
      <c r="C237" s="26" t="s">
        <v>2196</v>
      </c>
      <c r="D237" s="27">
        <v>34.799999999999997</v>
      </c>
      <c r="E237" s="28">
        <v>300</v>
      </c>
      <c r="F237" s="29">
        <v>6.12</v>
      </c>
      <c r="G237" s="29">
        <v>5.75</v>
      </c>
      <c r="H237" s="30">
        <v>1.06E-2</v>
      </c>
      <c r="I237" s="31">
        <v>10.85</v>
      </c>
      <c r="J237" s="31">
        <v>10.9</v>
      </c>
      <c r="K237" s="31">
        <v>4.37</v>
      </c>
      <c r="L237" s="31">
        <v>4.79</v>
      </c>
      <c r="M237" s="28">
        <v>223</v>
      </c>
      <c r="N237" s="31">
        <v>0.12</v>
      </c>
      <c r="O237" s="31">
        <v>0.55000000000000004</v>
      </c>
      <c r="P237" s="28">
        <v>782</v>
      </c>
      <c r="Q237" s="31">
        <v>0.22</v>
      </c>
      <c r="R237" s="31">
        <v>0.79</v>
      </c>
      <c r="S237" s="28">
        <v>3733</v>
      </c>
      <c r="T237" s="31">
        <v>0.5</v>
      </c>
      <c r="U237" s="31">
        <v>1.22</v>
      </c>
      <c r="V237" s="28">
        <v>7466</v>
      </c>
      <c r="W237" s="31">
        <v>1.22</v>
      </c>
      <c r="X237" s="26" t="s">
        <v>25</v>
      </c>
    </row>
    <row r="238" spans="1:24">
      <c r="A238" s="26" t="s">
        <v>2197</v>
      </c>
      <c r="B238" s="26" t="s">
        <v>2197</v>
      </c>
      <c r="C238" s="26" t="s">
        <v>2198</v>
      </c>
      <c r="D238" s="27">
        <v>48.8</v>
      </c>
      <c r="E238" s="28">
        <v>300</v>
      </c>
      <c r="F238" s="29">
        <v>7.66</v>
      </c>
      <c r="G238" s="29">
        <v>7.07</v>
      </c>
      <c r="H238" s="30">
        <v>1.21E-2</v>
      </c>
      <c r="I238" s="31">
        <v>11.01</v>
      </c>
      <c r="J238" s="31">
        <v>10.84</v>
      </c>
      <c r="K238" s="31">
        <v>2.99</v>
      </c>
      <c r="L238" s="31">
        <v>3.41</v>
      </c>
      <c r="M238" s="28">
        <v>112</v>
      </c>
      <c r="N238" s="31">
        <v>0.08</v>
      </c>
      <c r="O238" s="31">
        <v>0.46</v>
      </c>
      <c r="P238" s="28">
        <v>407</v>
      </c>
      <c r="Q238" s="31">
        <v>0.15</v>
      </c>
      <c r="R238" s="31">
        <v>0.68</v>
      </c>
      <c r="S238" s="28">
        <v>3981</v>
      </c>
      <c r="T238" s="31">
        <v>0.5</v>
      </c>
      <c r="U238" s="31">
        <v>1.3</v>
      </c>
      <c r="V238" s="28">
        <v>7962</v>
      </c>
      <c r="W238" s="31">
        <v>1.3</v>
      </c>
      <c r="X238" s="26" t="s">
        <v>25</v>
      </c>
    </row>
    <row r="239" spans="1:24">
      <c r="A239" s="26" t="s">
        <v>2198</v>
      </c>
      <c r="B239" s="26" t="s">
        <v>2198</v>
      </c>
      <c r="C239" s="26" t="s">
        <v>2196</v>
      </c>
      <c r="D239" s="27">
        <v>47.3</v>
      </c>
      <c r="E239" s="28">
        <v>300</v>
      </c>
      <c r="F239" s="29">
        <v>7.07</v>
      </c>
      <c r="G239" s="29">
        <v>6.5</v>
      </c>
      <c r="H239" s="30">
        <v>1.21E-2</v>
      </c>
      <c r="I239" s="31">
        <v>10.84</v>
      </c>
      <c r="J239" s="31">
        <v>10.9</v>
      </c>
      <c r="K239" s="31">
        <v>3.41</v>
      </c>
      <c r="L239" s="31">
        <v>4.04</v>
      </c>
      <c r="M239" s="28">
        <v>112</v>
      </c>
      <c r="N239" s="31">
        <v>0.08</v>
      </c>
      <c r="O239" s="31">
        <v>0.46</v>
      </c>
      <c r="P239" s="28">
        <v>407</v>
      </c>
      <c r="Q239" s="31">
        <v>0.15</v>
      </c>
      <c r="R239" s="31">
        <v>0.68</v>
      </c>
      <c r="S239" s="28">
        <v>3974</v>
      </c>
      <c r="T239" s="31">
        <v>0.5</v>
      </c>
      <c r="U239" s="31">
        <v>1.3</v>
      </c>
      <c r="V239" s="28">
        <v>7949</v>
      </c>
      <c r="W239" s="31">
        <v>1.3</v>
      </c>
      <c r="X239" s="26" t="s">
        <v>25</v>
      </c>
    </row>
    <row r="240" spans="1:24">
      <c r="A240" s="26" t="s">
        <v>2199</v>
      </c>
      <c r="B240" s="26" t="s">
        <v>2199</v>
      </c>
      <c r="C240" s="26" t="s">
        <v>2196</v>
      </c>
      <c r="D240" s="27">
        <v>50.5</v>
      </c>
      <c r="E240" s="28">
        <v>300</v>
      </c>
      <c r="F240" s="29">
        <v>7.56</v>
      </c>
      <c r="G240" s="29">
        <v>7.05</v>
      </c>
      <c r="H240" s="30">
        <v>1.01E-2</v>
      </c>
      <c r="I240" s="31">
        <v>10.49</v>
      </c>
      <c r="J240" s="31">
        <v>10.9</v>
      </c>
      <c r="K240" s="31">
        <v>2.57</v>
      </c>
      <c r="L240" s="31">
        <v>3.49</v>
      </c>
      <c r="M240" s="28">
        <v>90</v>
      </c>
      <c r="N240" s="31">
        <v>0.08</v>
      </c>
      <c r="O240" s="31">
        <v>0.41</v>
      </c>
      <c r="P240" s="28">
        <v>330</v>
      </c>
      <c r="Q240" s="31">
        <v>0.14000000000000001</v>
      </c>
      <c r="R240" s="31">
        <v>0.6</v>
      </c>
      <c r="S240" s="28">
        <v>3638</v>
      </c>
      <c r="T240" s="31">
        <v>0.5</v>
      </c>
      <c r="U240" s="31">
        <v>1.19</v>
      </c>
      <c r="V240" s="28">
        <v>7277</v>
      </c>
      <c r="W240" s="31">
        <v>1.19</v>
      </c>
      <c r="X240" s="26" t="s">
        <v>25</v>
      </c>
    </row>
    <row r="241" spans="1:24">
      <c r="A241" s="26" t="s">
        <v>2196</v>
      </c>
      <c r="B241" s="26" t="s">
        <v>2196</v>
      </c>
      <c r="C241" s="26" t="s">
        <v>2200</v>
      </c>
      <c r="D241" s="27">
        <v>33.799999999999997</v>
      </c>
      <c r="E241" s="28">
        <v>300</v>
      </c>
      <c r="F241" s="29">
        <v>5.75</v>
      </c>
      <c r="G241" s="29">
        <v>5.45</v>
      </c>
      <c r="H241" s="30">
        <v>8.8999999999999999E-3</v>
      </c>
      <c r="I241" s="31">
        <v>10.9</v>
      </c>
      <c r="J241" s="31">
        <v>10.72</v>
      </c>
      <c r="K241" s="31">
        <v>4.79</v>
      </c>
      <c r="L241" s="31">
        <v>4.91</v>
      </c>
      <c r="M241" s="28">
        <v>502</v>
      </c>
      <c r="N241" s="31">
        <v>0.18</v>
      </c>
      <c r="O241" s="31">
        <v>0.65</v>
      </c>
      <c r="P241" s="28">
        <v>1656</v>
      </c>
      <c r="Q241" s="31">
        <v>0.34</v>
      </c>
      <c r="R241" s="31">
        <v>0.92</v>
      </c>
      <c r="S241" s="28">
        <v>3411</v>
      </c>
      <c r="T241" s="31">
        <v>0.5</v>
      </c>
      <c r="U241" s="31">
        <v>1.1200000000000001</v>
      </c>
      <c r="V241" s="28">
        <v>6822</v>
      </c>
      <c r="W241" s="31">
        <v>1.1200000000000001</v>
      </c>
      <c r="X241" s="26" t="s">
        <v>25</v>
      </c>
    </row>
    <row r="242" spans="1:24">
      <c r="A242" s="26" t="s">
        <v>2200</v>
      </c>
      <c r="B242" s="26" t="s">
        <v>2200</v>
      </c>
      <c r="C242" s="26" t="s">
        <v>2201</v>
      </c>
      <c r="D242" s="27">
        <v>31.1</v>
      </c>
      <c r="E242" s="28">
        <v>300</v>
      </c>
      <c r="F242" s="29">
        <v>5.45</v>
      </c>
      <c r="G242" s="29">
        <v>5.18</v>
      </c>
      <c r="H242" s="30">
        <v>8.6999999999999994E-3</v>
      </c>
      <c r="I242" s="31">
        <v>10.72</v>
      </c>
      <c r="J242" s="31">
        <v>10.72</v>
      </c>
      <c r="K242" s="31">
        <v>4.91</v>
      </c>
      <c r="L242" s="31">
        <v>5.18</v>
      </c>
      <c r="M242" s="28">
        <v>502</v>
      </c>
      <c r="N242" s="31">
        <v>0.18</v>
      </c>
      <c r="O242" s="31">
        <v>0.65</v>
      </c>
      <c r="P242" s="28">
        <v>1656</v>
      </c>
      <c r="Q242" s="31">
        <v>0.34</v>
      </c>
      <c r="R242" s="31">
        <v>0.91</v>
      </c>
      <c r="S242" s="28">
        <v>3373</v>
      </c>
      <c r="T242" s="31">
        <v>0.5</v>
      </c>
      <c r="U242" s="31">
        <v>1.1000000000000001</v>
      </c>
      <c r="V242" s="28">
        <v>6747</v>
      </c>
      <c r="W242" s="31">
        <v>1.1000000000000001</v>
      </c>
      <c r="X242" s="26" t="s">
        <v>25</v>
      </c>
    </row>
    <row r="243" spans="1:24">
      <c r="A243" s="26" t="s">
        <v>2202</v>
      </c>
      <c r="B243" s="26" t="s">
        <v>2202</v>
      </c>
      <c r="C243" s="26" t="s">
        <v>2203</v>
      </c>
      <c r="D243" s="27">
        <v>45.6</v>
      </c>
      <c r="E243" s="28">
        <v>300</v>
      </c>
      <c r="F243" s="29">
        <v>7.17</v>
      </c>
      <c r="G243" s="29">
        <v>6.68</v>
      </c>
      <c r="H243" s="30">
        <v>1.0699999999999999E-2</v>
      </c>
      <c r="I243" s="31">
        <v>10.9</v>
      </c>
      <c r="J243" s="31">
        <v>10.85</v>
      </c>
      <c r="K243" s="31">
        <v>3.37</v>
      </c>
      <c r="L243" s="31">
        <v>3.81</v>
      </c>
      <c r="M243" s="28">
        <v>99</v>
      </c>
      <c r="N243" s="31">
        <v>0.08</v>
      </c>
      <c r="O243" s="31">
        <v>0.43</v>
      </c>
      <c r="P243" s="28">
        <v>362</v>
      </c>
      <c r="Q243" s="31">
        <v>0.15</v>
      </c>
      <c r="R243" s="31">
        <v>0.63</v>
      </c>
      <c r="S243" s="28">
        <v>3753</v>
      </c>
      <c r="T243" s="31">
        <v>0.5</v>
      </c>
      <c r="U243" s="31">
        <v>1.23</v>
      </c>
      <c r="V243" s="28">
        <v>7506</v>
      </c>
      <c r="W243" s="31">
        <v>1.23</v>
      </c>
      <c r="X243" s="26" t="s">
        <v>25</v>
      </c>
    </row>
    <row r="244" spans="1:24">
      <c r="A244" s="26" t="s">
        <v>2203</v>
      </c>
      <c r="B244" s="26" t="s">
        <v>2203</v>
      </c>
      <c r="C244" s="26" t="s">
        <v>2204</v>
      </c>
      <c r="D244" s="27">
        <v>28.4</v>
      </c>
      <c r="E244" s="28">
        <v>300</v>
      </c>
      <c r="F244" s="29">
        <v>6.48</v>
      </c>
      <c r="G244" s="29">
        <v>6.17</v>
      </c>
      <c r="H244" s="30">
        <v>1.09E-2</v>
      </c>
      <c r="I244" s="31">
        <v>10.85</v>
      </c>
      <c r="J244" s="31">
        <v>10.76</v>
      </c>
      <c r="K244" s="31">
        <v>4.01</v>
      </c>
      <c r="L244" s="31">
        <v>4.2300000000000004</v>
      </c>
      <c r="M244" s="28">
        <v>99</v>
      </c>
      <c r="N244" s="31">
        <v>0.08</v>
      </c>
      <c r="O244" s="31">
        <v>0.43</v>
      </c>
      <c r="P244" s="28">
        <v>362</v>
      </c>
      <c r="Q244" s="31">
        <v>0.15</v>
      </c>
      <c r="R244" s="31">
        <v>0.64</v>
      </c>
      <c r="S244" s="28">
        <v>3783</v>
      </c>
      <c r="T244" s="31">
        <v>0.5</v>
      </c>
      <c r="U244" s="31">
        <v>1.24</v>
      </c>
      <c r="V244" s="28">
        <v>7565</v>
      </c>
      <c r="W244" s="31">
        <v>1.24</v>
      </c>
      <c r="X244" s="26" t="s">
        <v>25</v>
      </c>
    </row>
    <row r="245" spans="1:24">
      <c r="A245" s="26" t="s">
        <v>2204</v>
      </c>
      <c r="B245" s="26" t="s">
        <v>2204</v>
      </c>
      <c r="C245" s="26" t="s">
        <v>2201</v>
      </c>
      <c r="D245" s="27">
        <v>42.8</v>
      </c>
      <c r="E245" s="28">
        <v>300</v>
      </c>
      <c r="F245" s="29">
        <v>6.17</v>
      </c>
      <c r="G245" s="29">
        <v>5.71</v>
      </c>
      <c r="H245" s="30">
        <v>1.0699999999999999E-2</v>
      </c>
      <c r="I245" s="31">
        <v>10.76</v>
      </c>
      <c r="J245" s="31">
        <v>10.72</v>
      </c>
      <c r="K245" s="31">
        <v>4.2300000000000004</v>
      </c>
      <c r="L245" s="31">
        <v>4.6500000000000004</v>
      </c>
      <c r="M245" s="28">
        <v>99</v>
      </c>
      <c r="N245" s="31">
        <v>0.08</v>
      </c>
      <c r="O245" s="31">
        <v>0.43</v>
      </c>
      <c r="P245" s="28">
        <v>362</v>
      </c>
      <c r="Q245" s="31">
        <v>0.15</v>
      </c>
      <c r="R245" s="31">
        <v>0.63</v>
      </c>
      <c r="S245" s="28">
        <v>3753</v>
      </c>
      <c r="T245" s="31">
        <v>0.5</v>
      </c>
      <c r="U245" s="31">
        <v>1.23</v>
      </c>
      <c r="V245" s="28">
        <v>7507</v>
      </c>
      <c r="W245" s="31">
        <v>1.23</v>
      </c>
      <c r="X245" s="26" t="s">
        <v>25</v>
      </c>
    </row>
    <row r="246" spans="1:24">
      <c r="A246" s="26" t="s">
        <v>2201</v>
      </c>
      <c r="B246" s="26" t="s">
        <v>2201</v>
      </c>
      <c r="C246" s="26" t="s">
        <v>2205</v>
      </c>
      <c r="D246" s="27">
        <v>28.9</v>
      </c>
      <c r="E246" s="28">
        <v>300</v>
      </c>
      <c r="F246" s="29">
        <v>5.18</v>
      </c>
      <c r="G246" s="29">
        <v>4.9400000000000004</v>
      </c>
      <c r="H246" s="30">
        <v>8.3000000000000001E-3</v>
      </c>
      <c r="I246" s="31">
        <v>10.72</v>
      </c>
      <c r="J246" s="31">
        <v>10.67</v>
      </c>
      <c r="K246" s="31">
        <v>5.18</v>
      </c>
      <c r="L246" s="31">
        <v>5.37</v>
      </c>
      <c r="M246" s="28">
        <v>618</v>
      </c>
      <c r="N246" s="31">
        <v>0.21</v>
      </c>
      <c r="O246" s="31">
        <v>0.68</v>
      </c>
      <c r="P246" s="28">
        <v>2002</v>
      </c>
      <c r="Q246" s="31">
        <v>0.38</v>
      </c>
      <c r="R246" s="31">
        <v>0.95</v>
      </c>
      <c r="S246" s="28">
        <v>3299</v>
      </c>
      <c r="T246" s="31">
        <v>0.5</v>
      </c>
      <c r="U246" s="31">
        <v>1.08</v>
      </c>
      <c r="V246" s="28">
        <v>6599</v>
      </c>
      <c r="W246" s="31">
        <v>1.08</v>
      </c>
      <c r="X246" s="26" t="s">
        <v>25</v>
      </c>
    </row>
    <row r="247" spans="1:24">
      <c r="A247" s="26" t="s">
        <v>2205</v>
      </c>
      <c r="B247" s="26" t="s">
        <v>2205</v>
      </c>
      <c r="C247" s="26" t="s">
        <v>2190</v>
      </c>
      <c r="D247" s="27">
        <v>36.700000000000003</v>
      </c>
      <c r="E247" s="28">
        <v>300</v>
      </c>
      <c r="F247" s="29">
        <v>3.74</v>
      </c>
      <c r="G247" s="29">
        <v>3.44</v>
      </c>
      <c r="H247" s="30">
        <v>8.2000000000000007E-3</v>
      </c>
      <c r="I247" s="31">
        <v>10.67</v>
      </c>
      <c r="J247" s="31">
        <v>10.68</v>
      </c>
      <c r="K247" s="31">
        <v>6.57</v>
      </c>
      <c r="L247" s="31">
        <v>6.88</v>
      </c>
      <c r="M247" s="28">
        <v>618</v>
      </c>
      <c r="N247" s="31">
        <v>0.21</v>
      </c>
      <c r="O247" s="31">
        <v>0.67</v>
      </c>
      <c r="P247" s="28">
        <v>2002</v>
      </c>
      <c r="Q247" s="31">
        <v>0.38</v>
      </c>
      <c r="R247" s="31">
        <v>0.94</v>
      </c>
      <c r="S247" s="28">
        <v>3273</v>
      </c>
      <c r="T247" s="31">
        <v>0.5</v>
      </c>
      <c r="U247" s="31">
        <v>1.07</v>
      </c>
      <c r="V247" s="28">
        <v>6547</v>
      </c>
      <c r="W247" s="31">
        <v>1.07</v>
      </c>
      <c r="X247" s="26" t="s">
        <v>25</v>
      </c>
    </row>
    <row r="248" spans="1:24">
      <c r="A248" s="26" t="s">
        <v>2206</v>
      </c>
      <c r="B248" s="26" t="s">
        <v>2206</v>
      </c>
      <c r="C248" s="26" t="s">
        <v>2209</v>
      </c>
      <c r="D248" s="27">
        <v>32.299999999999997</v>
      </c>
      <c r="E248" s="28">
        <v>300</v>
      </c>
      <c r="F248" s="29">
        <v>6.61</v>
      </c>
      <c r="G248" s="29">
        <v>6.22</v>
      </c>
      <c r="H248" s="30">
        <v>1.21E-2</v>
      </c>
      <c r="I248" s="31">
        <v>10.48</v>
      </c>
      <c r="J248" s="31">
        <v>10.53</v>
      </c>
      <c r="K248" s="31">
        <v>3.51</v>
      </c>
      <c r="L248" s="31">
        <v>3.95</v>
      </c>
      <c r="M248" s="28">
        <v>43</v>
      </c>
      <c r="N248" s="31">
        <v>0.05</v>
      </c>
      <c r="O248" s="31">
        <v>0.35</v>
      </c>
      <c r="P248" s="28">
        <v>161</v>
      </c>
      <c r="Q248" s="31">
        <v>0.1</v>
      </c>
      <c r="R248" s="31">
        <v>0.52</v>
      </c>
      <c r="S248" s="28">
        <v>3978</v>
      </c>
      <c r="T248" s="31">
        <v>0.5</v>
      </c>
      <c r="U248" s="31">
        <v>1.3</v>
      </c>
      <c r="V248" s="28">
        <v>7957</v>
      </c>
      <c r="W248" s="31">
        <v>1.3</v>
      </c>
      <c r="X248" s="26" t="s">
        <v>25</v>
      </c>
    </row>
    <row r="249" spans="1:24">
      <c r="A249" s="26" t="s">
        <v>2207</v>
      </c>
      <c r="B249" s="26" t="s">
        <v>2207</v>
      </c>
      <c r="C249" s="26" t="s">
        <v>2208</v>
      </c>
      <c r="D249" s="27">
        <v>42.8</v>
      </c>
      <c r="E249" s="28">
        <v>300</v>
      </c>
      <c r="F249" s="29">
        <v>8.27</v>
      </c>
      <c r="G249" s="29">
        <v>7.76</v>
      </c>
      <c r="H249" s="30">
        <v>1.1900000000000001E-2</v>
      </c>
      <c r="I249" s="31">
        <v>10.48</v>
      </c>
      <c r="J249" s="31">
        <v>10.47</v>
      </c>
      <c r="K249" s="31">
        <v>1.85</v>
      </c>
      <c r="L249" s="31">
        <v>2.35</v>
      </c>
      <c r="M249" s="28">
        <v>75</v>
      </c>
      <c r="N249" s="31">
        <v>7.0000000000000007E-2</v>
      </c>
      <c r="O249" s="31">
        <v>0.41</v>
      </c>
      <c r="P249" s="28">
        <v>277</v>
      </c>
      <c r="Q249" s="31">
        <v>0.13</v>
      </c>
      <c r="R249" s="31">
        <v>0.61</v>
      </c>
      <c r="S249" s="28">
        <v>3952</v>
      </c>
      <c r="T249" s="31">
        <v>0.5</v>
      </c>
      <c r="U249" s="31">
        <v>1.29</v>
      </c>
      <c r="V249" s="28">
        <v>7904</v>
      </c>
      <c r="W249" s="31">
        <v>1.29</v>
      </c>
      <c r="X249" s="26" t="s">
        <v>25</v>
      </c>
    </row>
    <row r="250" spans="1:24">
      <c r="A250" s="26" t="s">
        <v>2208</v>
      </c>
      <c r="B250" s="26" t="s">
        <v>2208</v>
      </c>
      <c r="C250" s="26" t="s">
        <v>2209</v>
      </c>
      <c r="D250" s="27">
        <v>51.9</v>
      </c>
      <c r="E250" s="28">
        <v>300</v>
      </c>
      <c r="F250" s="29">
        <v>6.36</v>
      </c>
      <c r="G250" s="29">
        <v>5.74</v>
      </c>
      <c r="H250" s="30">
        <v>1.1900000000000001E-2</v>
      </c>
      <c r="I250" s="31">
        <v>10.47</v>
      </c>
      <c r="J250" s="31">
        <v>10.53</v>
      </c>
      <c r="K250" s="31">
        <v>3.75</v>
      </c>
      <c r="L250" s="31">
        <v>4.43</v>
      </c>
      <c r="M250" s="28">
        <v>75</v>
      </c>
      <c r="N250" s="31">
        <v>7.0000000000000007E-2</v>
      </c>
      <c r="O250" s="31">
        <v>0.41</v>
      </c>
      <c r="P250" s="28">
        <v>277</v>
      </c>
      <c r="Q250" s="31">
        <v>0.13</v>
      </c>
      <c r="R250" s="31">
        <v>0.61</v>
      </c>
      <c r="S250" s="28">
        <v>3957</v>
      </c>
      <c r="T250" s="31">
        <v>0.5</v>
      </c>
      <c r="U250" s="31">
        <v>1.3</v>
      </c>
      <c r="V250" s="28">
        <v>7914</v>
      </c>
      <c r="W250" s="31">
        <v>1.3</v>
      </c>
      <c r="X250" s="26" t="s">
        <v>25</v>
      </c>
    </row>
    <row r="251" spans="1:24">
      <c r="A251" s="26" t="s">
        <v>2209</v>
      </c>
      <c r="B251" s="26" t="s">
        <v>2209</v>
      </c>
      <c r="C251" s="26" t="s">
        <v>2210</v>
      </c>
      <c r="D251" s="27">
        <v>45.7</v>
      </c>
      <c r="E251" s="28">
        <v>300</v>
      </c>
      <c r="F251" s="29">
        <v>5.74</v>
      </c>
      <c r="G251" s="29">
        <v>5.28</v>
      </c>
      <c r="H251" s="30">
        <v>1.01E-2</v>
      </c>
      <c r="I251" s="31">
        <v>10.53</v>
      </c>
      <c r="J251" s="31">
        <v>10.59</v>
      </c>
      <c r="K251" s="31">
        <v>4.43</v>
      </c>
      <c r="L251" s="31">
        <v>4.95</v>
      </c>
      <c r="M251" s="28">
        <v>126</v>
      </c>
      <c r="N251" s="31">
        <v>0.09</v>
      </c>
      <c r="O251" s="31">
        <v>0.45</v>
      </c>
      <c r="P251" s="28">
        <v>455</v>
      </c>
      <c r="Q251" s="31">
        <v>0.17</v>
      </c>
      <c r="R251" s="31">
        <v>0.66</v>
      </c>
      <c r="S251" s="28">
        <v>3632</v>
      </c>
      <c r="T251" s="31">
        <v>0.5</v>
      </c>
      <c r="U251" s="31">
        <v>1.19</v>
      </c>
      <c r="V251" s="28">
        <v>7265</v>
      </c>
      <c r="W251" s="31">
        <v>1.19</v>
      </c>
      <c r="X251" s="26" t="s">
        <v>25</v>
      </c>
    </row>
    <row r="252" spans="1:24">
      <c r="A252" s="26" t="s">
        <v>2211</v>
      </c>
      <c r="B252" s="26" t="s">
        <v>2211</v>
      </c>
      <c r="C252" s="26" t="s">
        <v>2212</v>
      </c>
      <c r="D252" s="27">
        <v>52.1</v>
      </c>
      <c r="E252" s="28">
        <v>300</v>
      </c>
      <c r="F252" s="29">
        <v>6.87</v>
      </c>
      <c r="G252" s="29">
        <v>6.24</v>
      </c>
      <c r="H252" s="30">
        <v>1.21E-2</v>
      </c>
      <c r="I252" s="31">
        <v>10.7</v>
      </c>
      <c r="J252" s="31">
        <v>10.59</v>
      </c>
      <c r="K252" s="31">
        <v>3.47</v>
      </c>
      <c r="L252" s="31">
        <v>3.99</v>
      </c>
      <c r="M252" s="28">
        <v>74</v>
      </c>
      <c r="N252" s="31">
        <v>7.0000000000000007E-2</v>
      </c>
      <c r="O252" s="31">
        <v>0.41</v>
      </c>
      <c r="P252" s="28">
        <v>273</v>
      </c>
      <c r="Q252" s="31">
        <v>0.13</v>
      </c>
      <c r="R252" s="31">
        <v>0.61</v>
      </c>
      <c r="S252" s="28">
        <v>3981</v>
      </c>
      <c r="T252" s="31">
        <v>0.5</v>
      </c>
      <c r="U252" s="31">
        <v>1.3</v>
      </c>
      <c r="V252" s="28">
        <v>7962</v>
      </c>
      <c r="W252" s="31">
        <v>1.3</v>
      </c>
      <c r="X252" s="26" t="s">
        <v>25</v>
      </c>
    </row>
    <row r="253" spans="1:24">
      <c r="A253" s="26" t="s">
        <v>2212</v>
      </c>
      <c r="B253" s="26" t="s">
        <v>2212</v>
      </c>
      <c r="C253" s="26" t="s">
        <v>2210</v>
      </c>
      <c r="D253" s="27">
        <v>46.8</v>
      </c>
      <c r="E253" s="28">
        <v>300</v>
      </c>
      <c r="F253" s="29">
        <v>6.24</v>
      </c>
      <c r="G253" s="29">
        <v>5.68</v>
      </c>
      <c r="H253" s="30">
        <v>1.2E-2</v>
      </c>
      <c r="I253" s="31">
        <v>10.59</v>
      </c>
      <c r="J253" s="31">
        <v>10.59</v>
      </c>
      <c r="K253" s="31">
        <v>3.99</v>
      </c>
      <c r="L253" s="31">
        <v>4.55</v>
      </c>
      <c r="M253" s="28">
        <v>74</v>
      </c>
      <c r="N253" s="31">
        <v>7.0000000000000007E-2</v>
      </c>
      <c r="O253" s="31">
        <v>0.41</v>
      </c>
      <c r="P253" s="28">
        <v>273</v>
      </c>
      <c r="Q253" s="31">
        <v>0.13</v>
      </c>
      <c r="R253" s="31">
        <v>0.61</v>
      </c>
      <c r="S253" s="28">
        <v>3960</v>
      </c>
      <c r="T253" s="31">
        <v>0.5</v>
      </c>
      <c r="U253" s="31">
        <v>1.3</v>
      </c>
      <c r="V253" s="28">
        <v>7921</v>
      </c>
      <c r="W253" s="31">
        <v>1.3</v>
      </c>
      <c r="X253" s="26" t="s">
        <v>25</v>
      </c>
    </row>
    <row r="254" spans="1:24">
      <c r="A254" s="26" t="s">
        <v>2213</v>
      </c>
      <c r="B254" s="26" t="s">
        <v>2213</v>
      </c>
      <c r="C254" s="26" t="s">
        <v>2210</v>
      </c>
      <c r="D254" s="27">
        <v>29.5</v>
      </c>
      <c r="E254" s="28">
        <v>300</v>
      </c>
      <c r="F254" s="29">
        <v>5.53</v>
      </c>
      <c r="G254" s="29">
        <v>5.18</v>
      </c>
      <c r="H254" s="30">
        <v>1.1900000000000001E-2</v>
      </c>
      <c r="I254" s="31">
        <v>10.36</v>
      </c>
      <c r="J254" s="31">
        <v>10.59</v>
      </c>
      <c r="K254" s="31">
        <v>4.47</v>
      </c>
      <c r="L254" s="31">
        <v>5.05</v>
      </c>
      <c r="M254" s="28">
        <v>64</v>
      </c>
      <c r="N254" s="31">
        <v>0.06</v>
      </c>
      <c r="O254" s="31">
        <v>0.39</v>
      </c>
      <c r="P254" s="28">
        <v>240</v>
      </c>
      <c r="Q254" s="31">
        <v>0.12</v>
      </c>
      <c r="R254" s="31">
        <v>0.57999999999999996</v>
      </c>
      <c r="S254" s="28">
        <v>3944</v>
      </c>
      <c r="T254" s="31">
        <v>0.5</v>
      </c>
      <c r="U254" s="31">
        <v>1.29</v>
      </c>
      <c r="V254" s="28">
        <v>7887</v>
      </c>
      <c r="W254" s="31">
        <v>1.29</v>
      </c>
      <c r="X254" s="26" t="s">
        <v>25</v>
      </c>
    </row>
    <row r="255" spans="1:24">
      <c r="A255" s="26" t="s">
        <v>2210</v>
      </c>
      <c r="B255" s="26" t="s">
        <v>2210</v>
      </c>
      <c r="C255" s="26" t="s">
        <v>2214</v>
      </c>
      <c r="D255" s="27">
        <v>41.4</v>
      </c>
      <c r="E255" s="28">
        <v>400</v>
      </c>
      <c r="F255" s="29">
        <v>5.18</v>
      </c>
      <c r="G255" s="29">
        <v>4.8499999999999996</v>
      </c>
      <c r="H255" s="30">
        <v>8.0000000000000002E-3</v>
      </c>
      <c r="I255" s="31">
        <v>10.59</v>
      </c>
      <c r="J255" s="31">
        <v>10.62</v>
      </c>
      <c r="K255" s="31">
        <v>4.95</v>
      </c>
      <c r="L255" s="31">
        <v>5.31</v>
      </c>
      <c r="M255" s="28">
        <v>307</v>
      </c>
      <c r="N255" s="31">
        <v>0.1</v>
      </c>
      <c r="O255" s="31">
        <v>0.52</v>
      </c>
      <c r="P255" s="28">
        <v>1051</v>
      </c>
      <c r="Q255" s="31">
        <v>0.19</v>
      </c>
      <c r="R255" s="31">
        <v>0.75</v>
      </c>
      <c r="S255" s="28">
        <v>6961</v>
      </c>
      <c r="T255" s="31">
        <v>0.5</v>
      </c>
      <c r="U255" s="31">
        <v>1.28</v>
      </c>
      <c r="V255" s="28">
        <v>13923</v>
      </c>
      <c r="W255" s="31">
        <v>1.28</v>
      </c>
      <c r="X255" s="26" t="s">
        <v>25</v>
      </c>
    </row>
    <row r="256" spans="1:24">
      <c r="A256" s="26" t="s">
        <v>2215</v>
      </c>
      <c r="B256" s="26" t="s">
        <v>2215</v>
      </c>
      <c r="C256" s="26" t="s">
        <v>2216</v>
      </c>
      <c r="D256" s="27">
        <v>45</v>
      </c>
      <c r="E256" s="28">
        <v>300</v>
      </c>
      <c r="F256" s="29">
        <v>6.9</v>
      </c>
      <c r="G256" s="29">
        <v>6.34</v>
      </c>
      <c r="H256" s="30">
        <v>1.24E-2</v>
      </c>
      <c r="I256" s="31">
        <v>10.74</v>
      </c>
      <c r="J256" s="31">
        <v>10.72</v>
      </c>
      <c r="K256" s="31">
        <v>3.48</v>
      </c>
      <c r="L256" s="31">
        <v>4.0199999999999996</v>
      </c>
      <c r="M256" s="28">
        <v>86</v>
      </c>
      <c r="N256" s="31">
        <v>7.0000000000000007E-2</v>
      </c>
      <c r="O256" s="31">
        <v>0.43</v>
      </c>
      <c r="P256" s="28">
        <v>318</v>
      </c>
      <c r="Q256" s="31">
        <v>0.14000000000000001</v>
      </c>
      <c r="R256" s="31">
        <v>0.64</v>
      </c>
      <c r="S256" s="28">
        <v>4039</v>
      </c>
      <c r="T256" s="31">
        <v>0.5</v>
      </c>
      <c r="U256" s="31">
        <v>1.32</v>
      </c>
      <c r="V256" s="28">
        <v>8078</v>
      </c>
      <c r="W256" s="31">
        <v>1.32</v>
      </c>
      <c r="X256" s="26" t="s">
        <v>25</v>
      </c>
    </row>
    <row r="257" spans="1:24">
      <c r="A257" s="26" t="s">
        <v>2216</v>
      </c>
      <c r="B257" s="26" t="s">
        <v>2216</v>
      </c>
      <c r="C257" s="26" t="s">
        <v>2214</v>
      </c>
      <c r="D257" s="27">
        <v>47.4</v>
      </c>
      <c r="E257" s="28">
        <v>300</v>
      </c>
      <c r="F257" s="29">
        <v>5.74</v>
      </c>
      <c r="G257" s="29">
        <v>5.15</v>
      </c>
      <c r="H257" s="30">
        <v>1.24E-2</v>
      </c>
      <c r="I257" s="31">
        <v>10.72</v>
      </c>
      <c r="J257" s="31">
        <v>10.62</v>
      </c>
      <c r="K257" s="31">
        <v>4.62</v>
      </c>
      <c r="L257" s="31">
        <v>5.1100000000000003</v>
      </c>
      <c r="M257" s="28">
        <v>86</v>
      </c>
      <c r="N257" s="31">
        <v>7.0000000000000007E-2</v>
      </c>
      <c r="O257" s="31">
        <v>0.43</v>
      </c>
      <c r="P257" s="28">
        <v>318</v>
      </c>
      <c r="Q257" s="31">
        <v>0.14000000000000001</v>
      </c>
      <c r="R257" s="31">
        <v>0.64</v>
      </c>
      <c r="S257" s="28">
        <v>4039</v>
      </c>
      <c r="T257" s="31">
        <v>0.5</v>
      </c>
      <c r="U257" s="31">
        <v>1.32</v>
      </c>
      <c r="V257" s="28">
        <v>8079</v>
      </c>
      <c r="W257" s="31">
        <v>1.32</v>
      </c>
      <c r="X257" s="26" t="s">
        <v>25</v>
      </c>
    </row>
    <row r="258" spans="1:24">
      <c r="A258" s="26" t="s">
        <v>2214</v>
      </c>
      <c r="B258" s="26" t="s">
        <v>2214</v>
      </c>
      <c r="C258" s="26" t="s">
        <v>2190</v>
      </c>
      <c r="D258" s="27">
        <v>51.4</v>
      </c>
      <c r="E258" s="28">
        <v>400</v>
      </c>
      <c r="F258" s="29">
        <v>4.8499999999999996</v>
      </c>
      <c r="G258" s="29">
        <v>4.4400000000000004</v>
      </c>
      <c r="H258" s="30">
        <v>8.0000000000000002E-3</v>
      </c>
      <c r="I258" s="31">
        <v>10.62</v>
      </c>
      <c r="J258" s="31">
        <v>10.68</v>
      </c>
      <c r="K258" s="31">
        <v>5.31</v>
      </c>
      <c r="L258" s="31">
        <v>5.78</v>
      </c>
      <c r="M258" s="28">
        <v>401</v>
      </c>
      <c r="N258" s="31">
        <v>0.12</v>
      </c>
      <c r="O258" s="31">
        <v>0.56999999999999995</v>
      </c>
      <c r="P258" s="28">
        <v>1347</v>
      </c>
      <c r="Q258" s="31">
        <v>0.21</v>
      </c>
      <c r="R258" s="31">
        <v>0.81</v>
      </c>
      <c r="S258" s="28">
        <v>6964</v>
      </c>
      <c r="T258" s="31">
        <v>0.5</v>
      </c>
      <c r="U258" s="31">
        <v>1.28</v>
      </c>
      <c r="V258" s="28">
        <v>13928</v>
      </c>
      <c r="W258" s="31">
        <v>1.28</v>
      </c>
      <c r="X258" s="26" t="s">
        <v>25</v>
      </c>
    </row>
    <row r="259" spans="1:24">
      <c r="A259" s="26" t="s">
        <v>2190</v>
      </c>
      <c r="B259" s="26" t="s">
        <v>2190</v>
      </c>
      <c r="C259" s="26" t="s">
        <v>2124</v>
      </c>
      <c r="D259" s="27">
        <v>90.9</v>
      </c>
      <c r="E259" s="28">
        <v>600</v>
      </c>
      <c r="F259" s="29">
        <v>2.9</v>
      </c>
      <c r="G259" s="29">
        <v>2.54</v>
      </c>
      <c r="H259" s="30">
        <v>4.0000000000000001E-3</v>
      </c>
      <c r="I259" s="31">
        <v>10.68</v>
      </c>
      <c r="J259" s="31">
        <v>10.4</v>
      </c>
      <c r="K259" s="31">
        <v>7.09</v>
      </c>
      <c r="L259" s="31">
        <v>7.17</v>
      </c>
      <c r="M259" s="28">
        <v>2514</v>
      </c>
      <c r="N259" s="31">
        <v>0.2</v>
      </c>
      <c r="O259" s="31">
        <v>0.73</v>
      </c>
      <c r="P259" s="28">
        <v>6954</v>
      </c>
      <c r="Q259" s="31">
        <v>0.33</v>
      </c>
      <c r="R259" s="31">
        <v>0.97</v>
      </c>
      <c r="S259" s="28">
        <v>28282</v>
      </c>
      <c r="T259" s="31">
        <v>0.8</v>
      </c>
      <c r="U259" s="31">
        <v>1.35</v>
      </c>
      <c r="V259" s="28">
        <v>28934</v>
      </c>
      <c r="W259" s="31">
        <v>1.18</v>
      </c>
      <c r="X259" s="26" t="s">
        <v>25</v>
      </c>
    </row>
    <row r="260" spans="1:24">
      <c r="A260" s="26" t="s">
        <v>2217</v>
      </c>
      <c r="B260" s="26" t="s">
        <v>2217</v>
      </c>
      <c r="C260" s="26" t="s">
        <v>2218</v>
      </c>
      <c r="D260" s="27">
        <v>37.9</v>
      </c>
      <c r="E260" s="28">
        <v>300</v>
      </c>
      <c r="F260" s="29">
        <v>7.61</v>
      </c>
      <c r="G260" s="29">
        <v>7.16</v>
      </c>
      <c r="H260" s="30">
        <v>1.1900000000000001E-2</v>
      </c>
      <c r="I260" s="31">
        <v>10.039999999999999</v>
      </c>
      <c r="J260" s="31">
        <v>10.06</v>
      </c>
      <c r="K260" s="31">
        <v>2.0699999999999998</v>
      </c>
      <c r="L260" s="31">
        <v>2.54</v>
      </c>
      <c r="M260" s="28">
        <v>17</v>
      </c>
      <c r="N260" s="31">
        <v>0.03</v>
      </c>
      <c r="O260" s="31">
        <v>0.26</v>
      </c>
      <c r="P260" s="28">
        <v>67</v>
      </c>
      <c r="Q260" s="31">
        <v>7.0000000000000007E-2</v>
      </c>
      <c r="R260" s="31">
        <v>0.39</v>
      </c>
      <c r="S260" s="28">
        <v>3945</v>
      </c>
      <c r="T260" s="31">
        <v>0.5</v>
      </c>
      <c r="U260" s="31">
        <v>1.29</v>
      </c>
      <c r="V260" s="28">
        <v>7890</v>
      </c>
      <c r="W260" s="31">
        <v>1.29</v>
      </c>
      <c r="X260" s="26" t="s">
        <v>25</v>
      </c>
    </row>
    <row r="261" spans="1:24">
      <c r="A261" s="26" t="s">
        <v>2218</v>
      </c>
      <c r="B261" s="26" t="s">
        <v>2218</v>
      </c>
      <c r="C261" s="26" t="s">
        <v>2219</v>
      </c>
      <c r="D261" s="27">
        <v>28.8</v>
      </c>
      <c r="E261" s="28">
        <v>300</v>
      </c>
      <c r="F261" s="29">
        <v>7.16</v>
      </c>
      <c r="G261" s="29">
        <v>6.81</v>
      </c>
      <c r="H261" s="30">
        <v>1.2200000000000001E-2</v>
      </c>
      <c r="I261" s="31">
        <v>10.06</v>
      </c>
      <c r="J261" s="31">
        <v>10.01</v>
      </c>
      <c r="K261" s="31">
        <v>2.54</v>
      </c>
      <c r="L261" s="31">
        <v>2.84</v>
      </c>
      <c r="M261" s="28">
        <v>66</v>
      </c>
      <c r="N261" s="31">
        <v>0.06</v>
      </c>
      <c r="O261" s="31">
        <v>0.4</v>
      </c>
      <c r="P261" s="28">
        <v>248</v>
      </c>
      <c r="Q261" s="31">
        <v>0.12</v>
      </c>
      <c r="R261" s="31">
        <v>0.59</v>
      </c>
      <c r="S261" s="28">
        <v>3991</v>
      </c>
      <c r="T261" s="31">
        <v>0.5</v>
      </c>
      <c r="U261" s="31">
        <v>1.31</v>
      </c>
      <c r="V261" s="28">
        <v>7982</v>
      </c>
      <c r="W261" s="31">
        <v>1.31</v>
      </c>
      <c r="X261" s="26" t="s">
        <v>25</v>
      </c>
    </row>
    <row r="262" spans="1:24">
      <c r="A262" s="26" t="s">
        <v>2219</v>
      </c>
      <c r="B262" s="26" t="s">
        <v>2219</v>
      </c>
      <c r="C262" s="26" t="s">
        <v>2220</v>
      </c>
      <c r="D262" s="27">
        <v>57.3</v>
      </c>
      <c r="E262" s="28">
        <v>300</v>
      </c>
      <c r="F262" s="29">
        <v>6.81</v>
      </c>
      <c r="G262" s="29">
        <v>6.35</v>
      </c>
      <c r="H262" s="30">
        <v>8.0000000000000002E-3</v>
      </c>
      <c r="I262" s="31">
        <v>10.01</v>
      </c>
      <c r="J262" s="31">
        <v>10.119999999999999</v>
      </c>
      <c r="K262" s="31">
        <v>2.84</v>
      </c>
      <c r="L262" s="31">
        <v>3.41</v>
      </c>
      <c r="M262" s="28">
        <v>66</v>
      </c>
      <c r="N262" s="31">
        <v>7.0000000000000007E-2</v>
      </c>
      <c r="O262" s="31">
        <v>0.34</v>
      </c>
      <c r="P262" s="28">
        <v>248</v>
      </c>
      <c r="Q262" s="31">
        <v>0.13</v>
      </c>
      <c r="R262" s="31">
        <v>0.51</v>
      </c>
      <c r="S262" s="28">
        <v>3244</v>
      </c>
      <c r="T262" s="31">
        <v>0.5</v>
      </c>
      <c r="U262" s="31">
        <v>1.06</v>
      </c>
      <c r="V262" s="28">
        <v>6488</v>
      </c>
      <c r="W262" s="31">
        <v>1.06</v>
      </c>
      <c r="X262" s="26" t="s">
        <v>25</v>
      </c>
    </row>
    <row r="263" spans="1:24">
      <c r="A263" s="26" t="s">
        <v>2220</v>
      </c>
      <c r="B263" s="26" t="s">
        <v>2220</v>
      </c>
      <c r="C263" s="26" t="s">
        <v>2221</v>
      </c>
      <c r="D263" s="27">
        <v>46</v>
      </c>
      <c r="E263" s="28">
        <v>300</v>
      </c>
      <c r="F263" s="29">
        <v>6.35</v>
      </c>
      <c r="G263" s="29">
        <v>5.99</v>
      </c>
      <c r="H263" s="30">
        <v>7.7999999999999996E-3</v>
      </c>
      <c r="I263" s="31">
        <v>10.119999999999999</v>
      </c>
      <c r="J263" s="31">
        <v>10.06</v>
      </c>
      <c r="K263" s="31">
        <v>3.41</v>
      </c>
      <c r="L263" s="31">
        <v>3.71</v>
      </c>
      <c r="M263" s="28">
        <v>145</v>
      </c>
      <c r="N263" s="31">
        <v>0.1</v>
      </c>
      <c r="O263" s="31">
        <v>0.43</v>
      </c>
      <c r="P263" s="28">
        <v>524</v>
      </c>
      <c r="Q263" s="31">
        <v>0.19</v>
      </c>
      <c r="R263" s="31">
        <v>0.63</v>
      </c>
      <c r="S263" s="28">
        <v>3203</v>
      </c>
      <c r="T263" s="31">
        <v>0.5</v>
      </c>
      <c r="U263" s="31">
        <v>1.05</v>
      </c>
      <c r="V263" s="28">
        <v>6406</v>
      </c>
      <c r="W263" s="31">
        <v>1.05</v>
      </c>
      <c r="X263" s="26" t="s">
        <v>25</v>
      </c>
    </row>
    <row r="264" spans="1:24">
      <c r="A264" s="26" t="s">
        <v>2222</v>
      </c>
      <c r="B264" s="26" t="s">
        <v>2222</v>
      </c>
      <c r="C264" s="26" t="s">
        <v>2223</v>
      </c>
      <c r="D264" s="27">
        <v>40.5</v>
      </c>
      <c r="E264" s="28">
        <v>300</v>
      </c>
      <c r="F264" s="29">
        <v>7.3</v>
      </c>
      <c r="G264" s="29">
        <v>6.94</v>
      </c>
      <c r="H264" s="30">
        <v>8.8999999999999999E-3</v>
      </c>
      <c r="I264" s="31">
        <v>10.210000000000001</v>
      </c>
      <c r="J264" s="31">
        <v>10.199999999999999</v>
      </c>
      <c r="K264" s="31">
        <v>2.5499999999999998</v>
      </c>
      <c r="L264" s="31">
        <v>2.9</v>
      </c>
      <c r="M264" s="28">
        <v>8</v>
      </c>
      <c r="N264" s="31">
        <v>0.03</v>
      </c>
      <c r="O264" s="31">
        <v>0.19</v>
      </c>
      <c r="P264" s="28">
        <v>32</v>
      </c>
      <c r="Q264" s="31">
        <v>0.05</v>
      </c>
      <c r="R264" s="31">
        <v>0.28000000000000003</v>
      </c>
      <c r="S264" s="28">
        <v>3413</v>
      </c>
      <c r="T264" s="31">
        <v>0.5</v>
      </c>
      <c r="U264" s="31">
        <v>1.1200000000000001</v>
      </c>
      <c r="V264" s="28">
        <v>6827</v>
      </c>
      <c r="W264" s="31">
        <v>1.1200000000000001</v>
      </c>
      <c r="X264" s="26" t="s">
        <v>25</v>
      </c>
    </row>
    <row r="265" spans="1:24">
      <c r="A265" s="26" t="s">
        <v>2223</v>
      </c>
      <c r="B265" s="26" t="s">
        <v>2223</v>
      </c>
      <c r="C265" s="26" t="s">
        <v>2224</v>
      </c>
      <c r="D265" s="27">
        <v>54.4</v>
      </c>
      <c r="E265" s="28">
        <v>300</v>
      </c>
      <c r="F265" s="29">
        <v>6.55</v>
      </c>
      <c r="G265" s="29">
        <v>6.45</v>
      </c>
      <c r="H265" s="30">
        <v>1.8E-3</v>
      </c>
      <c r="I265" s="31">
        <v>10.199999999999999</v>
      </c>
      <c r="J265" s="31">
        <v>10.01</v>
      </c>
      <c r="K265" s="31">
        <v>3.29</v>
      </c>
      <c r="L265" s="31">
        <v>3.2</v>
      </c>
      <c r="M265" s="28">
        <v>137</v>
      </c>
      <c r="N265" s="31">
        <v>0.14000000000000001</v>
      </c>
      <c r="O265" s="31">
        <v>0.26</v>
      </c>
      <c r="P265" s="28">
        <v>493</v>
      </c>
      <c r="Q265" s="31">
        <v>0.27</v>
      </c>
      <c r="R265" s="31">
        <v>0.37</v>
      </c>
      <c r="S265" s="28">
        <v>1552</v>
      </c>
      <c r="T265" s="31">
        <v>0.5</v>
      </c>
      <c r="U265" s="31">
        <v>0.51</v>
      </c>
      <c r="V265" s="28">
        <v>3105</v>
      </c>
      <c r="W265" s="31">
        <v>0.51</v>
      </c>
      <c r="X265" s="26" t="s">
        <v>25</v>
      </c>
    </row>
    <row r="266" spans="1:24">
      <c r="A266" s="26" t="s">
        <v>2224</v>
      </c>
      <c r="B266" s="26" t="s">
        <v>2224</v>
      </c>
      <c r="C266" s="26" t="s">
        <v>2221</v>
      </c>
      <c r="D266" s="27">
        <v>51.2</v>
      </c>
      <c r="E266" s="28">
        <v>300</v>
      </c>
      <c r="F266" s="29">
        <v>6.45</v>
      </c>
      <c r="G266" s="29">
        <v>5.99</v>
      </c>
      <c r="H266" s="30">
        <v>8.9999999999999993E-3</v>
      </c>
      <c r="I266" s="31">
        <v>10.01</v>
      </c>
      <c r="J266" s="31">
        <v>10.06</v>
      </c>
      <c r="K266" s="31">
        <v>3.2</v>
      </c>
      <c r="L266" s="31">
        <v>3.71</v>
      </c>
      <c r="M266" s="28">
        <v>137</v>
      </c>
      <c r="N266" s="31">
        <v>0.1</v>
      </c>
      <c r="O266" s="31">
        <v>0.45</v>
      </c>
      <c r="P266" s="28">
        <v>493</v>
      </c>
      <c r="Q266" s="31">
        <v>0.18</v>
      </c>
      <c r="R266" s="31">
        <v>0.65</v>
      </c>
      <c r="S266" s="28">
        <v>3432</v>
      </c>
      <c r="T266" s="31">
        <v>0.5</v>
      </c>
      <c r="U266" s="31">
        <v>1.1200000000000001</v>
      </c>
      <c r="V266" s="28">
        <v>6863</v>
      </c>
      <c r="W266" s="31">
        <v>1.1200000000000001</v>
      </c>
      <c r="X266" s="26" t="s">
        <v>25</v>
      </c>
    </row>
    <row r="267" spans="1:24">
      <c r="A267" s="26" t="s">
        <v>2225</v>
      </c>
      <c r="B267" s="26" t="s">
        <v>2225</v>
      </c>
      <c r="C267" s="26" t="s">
        <v>2221</v>
      </c>
      <c r="D267" s="27">
        <v>32.200000000000003</v>
      </c>
      <c r="E267" s="28">
        <v>300</v>
      </c>
      <c r="F267" s="29">
        <v>6.44</v>
      </c>
      <c r="G267" s="29">
        <v>5.99</v>
      </c>
      <c r="H267" s="30">
        <v>1.4E-2</v>
      </c>
      <c r="I267" s="31">
        <v>9.99</v>
      </c>
      <c r="J267" s="31">
        <v>10.06</v>
      </c>
      <c r="K267" s="31">
        <v>3.19</v>
      </c>
      <c r="L267" s="31">
        <v>3.71</v>
      </c>
      <c r="M267" s="28">
        <v>74</v>
      </c>
      <c r="N267" s="31">
        <v>7.0000000000000007E-2</v>
      </c>
      <c r="O267" s="31">
        <v>0.43</v>
      </c>
      <c r="P267" s="28">
        <v>273</v>
      </c>
      <c r="Q267" s="31">
        <v>0.12</v>
      </c>
      <c r="R267" s="31">
        <v>0.64</v>
      </c>
      <c r="S267" s="28">
        <v>4280</v>
      </c>
      <c r="T267" s="31">
        <v>0.5</v>
      </c>
      <c r="U267" s="31">
        <v>1.4</v>
      </c>
      <c r="V267" s="28">
        <v>8560</v>
      </c>
      <c r="W267" s="31">
        <v>1.4</v>
      </c>
      <c r="X267" s="26" t="s">
        <v>25</v>
      </c>
    </row>
    <row r="268" spans="1:24">
      <c r="A268" s="26" t="s">
        <v>2221</v>
      </c>
      <c r="B268" s="26" t="s">
        <v>2221</v>
      </c>
      <c r="C268" s="26" t="s">
        <v>2226</v>
      </c>
      <c r="D268" s="27">
        <v>39.5</v>
      </c>
      <c r="E268" s="28">
        <v>300</v>
      </c>
      <c r="F268" s="29">
        <v>5.99</v>
      </c>
      <c r="G268" s="29">
        <v>5.66</v>
      </c>
      <c r="H268" s="30">
        <v>8.3999999999999995E-3</v>
      </c>
      <c r="I268" s="31">
        <v>10.06</v>
      </c>
      <c r="J268" s="31">
        <v>10.07</v>
      </c>
      <c r="K268" s="31">
        <v>3.71</v>
      </c>
      <c r="L268" s="31">
        <v>4.05</v>
      </c>
      <c r="M268" s="28">
        <v>463</v>
      </c>
      <c r="N268" s="31">
        <v>0.18</v>
      </c>
      <c r="O268" s="31">
        <v>0.62</v>
      </c>
      <c r="P268" s="28">
        <v>1540</v>
      </c>
      <c r="Q268" s="31">
        <v>0.33</v>
      </c>
      <c r="R268" s="31">
        <v>0.88</v>
      </c>
      <c r="S268" s="28">
        <v>3309</v>
      </c>
      <c r="T268" s="31">
        <v>0.5</v>
      </c>
      <c r="U268" s="31">
        <v>1.08</v>
      </c>
      <c r="V268" s="28">
        <v>6618</v>
      </c>
      <c r="W268" s="31">
        <v>1.08</v>
      </c>
      <c r="X268" s="26" t="s">
        <v>25</v>
      </c>
    </row>
    <row r="269" spans="1:24">
      <c r="A269" s="26" t="s">
        <v>2226</v>
      </c>
      <c r="B269" s="26" t="s">
        <v>2226</v>
      </c>
      <c r="C269" s="26" t="s">
        <v>2227</v>
      </c>
      <c r="D269" s="27">
        <v>27.4</v>
      </c>
      <c r="E269" s="28">
        <v>300</v>
      </c>
      <c r="F269" s="29">
        <v>5.66</v>
      </c>
      <c r="G269" s="29">
        <v>5.43</v>
      </c>
      <c r="H269" s="30">
        <v>8.3999999999999995E-3</v>
      </c>
      <c r="I269" s="31">
        <v>10.07</v>
      </c>
      <c r="J269" s="31">
        <v>10.08</v>
      </c>
      <c r="K269" s="31">
        <v>4.05</v>
      </c>
      <c r="L269" s="31">
        <v>4.29</v>
      </c>
      <c r="M269" s="28">
        <v>463</v>
      </c>
      <c r="N269" s="31">
        <v>0.18</v>
      </c>
      <c r="O269" s="31">
        <v>0.62</v>
      </c>
      <c r="P269" s="28">
        <v>1540</v>
      </c>
      <c r="Q269" s="31">
        <v>0.33</v>
      </c>
      <c r="R269" s="31">
        <v>0.89</v>
      </c>
      <c r="S269" s="28">
        <v>3317</v>
      </c>
      <c r="T269" s="31">
        <v>0.5</v>
      </c>
      <c r="U269" s="31">
        <v>1.0900000000000001</v>
      </c>
      <c r="V269" s="28">
        <v>6634</v>
      </c>
      <c r="W269" s="31">
        <v>1.0900000000000001</v>
      </c>
      <c r="X269" s="26" t="s">
        <v>25</v>
      </c>
    </row>
    <row r="270" spans="1:24">
      <c r="A270" s="26" t="s">
        <v>2228</v>
      </c>
      <c r="B270" s="26" t="s">
        <v>2228</v>
      </c>
      <c r="C270" s="26" t="s">
        <v>2229</v>
      </c>
      <c r="D270" s="27">
        <v>44.6</v>
      </c>
      <c r="E270" s="28">
        <v>300</v>
      </c>
      <c r="F270" s="29">
        <v>6.5</v>
      </c>
      <c r="G270" s="29">
        <v>5.96</v>
      </c>
      <c r="H270" s="30">
        <v>1.21E-2</v>
      </c>
      <c r="I270" s="31">
        <v>10.18</v>
      </c>
      <c r="J270" s="31">
        <v>10.14</v>
      </c>
      <c r="K270" s="31">
        <v>3.32</v>
      </c>
      <c r="L270" s="31">
        <v>3.82</v>
      </c>
      <c r="M270" s="28">
        <v>97</v>
      </c>
      <c r="N270" s="31">
        <v>0.08</v>
      </c>
      <c r="O270" s="31">
        <v>0.44</v>
      </c>
      <c r="P270" s="28">
        <v>355</v>
      </c>
      <c r="Q270" s="31">
        <v>0.14000000000000001</v>
      </c>
      <c r="R270" s="31">
        <v>0.66</v>
      </c>
      <c r="S270" s="28">
        <v>3984</v>
      </c>
      <c r="T270" s="31">
        <v>0.5</v>
      </c>
      <c r="U270" s="31">
        <v>1.3</v>
      </c>
      <c r="V270" s="28">
        <v>7968</v>
      </c>
      <c r="W270" s="31">
        <v>1.3</v>
      </c>
      <c r="X270" s="26" t="s">
        <v>25</v>
      </c>
    </row>
    <row r="271" spans="1:24">
      <c r="A271" s="26" t="s">
        <v>2229</v>
      </c>
      <c r="B271" s="26" t="s">
        <v>2229</v>
      </c>
      <c r="C271" s="26" t="s">
        <v>2227</v>
      </c>
      <c r="D271" s="27">
        <v>44.2</v>
      </c>
      <c r="E271" s="28">
        <v>300</v>
      </c>
      <c r="F271" s="29">
        <v>5.96</v>
      </c>
      <c r="G271" s="29">
        <v>5.43</v>
      </c>
      <c r="H271" s="30">
        <v>1.2E-2</v>
      </c>
      <c r="I271" s="31">
        <v>10.14</v>
      </c>
      <c r="J271" s="31">
        <v>10.08</v>
      </c>
      <c r="K271" s="31">
        <v>3.82</v>
      </c>
      <c r="L271" s="31">
        <v>4.29</v>
      </c>
      <c r="M271" s="28">
        <v>97</v>
      </c>
      <c r="N271" s="31">
        <v>0.08</v>
      </c>
      <c r="O271" s="31">
        <v>0.44</v>
      </c>
      <c r="P271" s="28">
        <v>355</v>
      </c>
      <c r="Q271" s="31">
        <v>0.14000000000000001</v>
      </c>
      <c r="R271" s="31">
        <v>0.65</v>
      </c>
      <c r="S271" s="28">
        <v>3965</v>
      </c>
      <c r="T271" s="31">
        <v>0.5</v>
      </c>
      <c r="U271" s="31">
        <v>1.3</v>
      </c>
      <c r="V271" s="28">
        <v>7929</v>
      </c>
      <c r="W271" s="31">
        <v>1.3</v>
      </c>
      <c r="X271" s="26" t="s">
        <v>25</v>
      </c>
    </row>
    <row r="272" spans="1:24">
      <c r="A272" s="26" t="s">
        <v>2227</v>
      </c>
      <c r="B272" s="26" t="s">
        <v>2227</v>
      </c>
      <c r="C272" s="26" t="s">
        <v>2235</v>
      </c>
      <c r="D272" s="27">
        <v>55.2</v>
      </c>
      <c r="E272" s="28">
        <v>300</v>
      </c>
      <c r="F272" s="29">
        <v>5.43</v>
      </c>
      <c r="G272" s="29">
        <v>4.9800000000000004</v>
      </c>
      <c r="H272" s="30">
        <v>8.2000000000000007E-3</v>
      </c>
      <c r="I272" s="31">
        <v>10.08</v>
      </c>
      <c r="J272" s="31">
        <v>10.48</v>
      </c>
      <c r="K272" s="31">
        <v>4.29</v>
      </c>
      <c r="L272" s="31">
        <v>5.14</v>
      </c>
      <c r="M272" s="28">
        <v>570</v>
      </c>
      <c r="N272" s="31">
        <v>0.2</v>
      </c>
      <c r="O272" s="31">
        <v>0.66</v>
      </c>
      <c r="P272" s="28">
        <v>1862</v>
      </c>
      <c r="Q272" s="31">
        <v>0.37</v>
      </c>
      <c r="R272" s="31">
        <v>0.92</v>
      </c>
      <c r="S272" s="28">
        <v>3269</v>
      </c>
      <c r="T272" s="31">
        <v>0.5</v>
      </c>
      <c r="U272" s="31">
        <v>1.07</v>
      </c>
      <c r="V272" s="28">
        <v>6538</v>
      </c>
      <c r="W272" s="31">
        <v>1.07</v>
      </c>
      <c r="X272" s="26" t="s">
        <v>25</v>
      </c>
    </row>
    <row r="273" spans="1:24">
      <c r="A273" s="26" t="s">
        <v>2230</v>
      </c>
      <c r="B273" s="26" t="s">
        <v>2230</v>
      </c>
      <c r="C273" s="26" t="s">
        <v>2231</v>
      </c>
      <c r="D273" s="27">
        <v>27</v>
      </c>
      <c r="E273" s="28">
        <v>300</v>
      </c>
      <c r="F273" s="29">
        <v>6.88</v>
      </c>
      <c r="G273" s="29">
        <v>6.63</v>
      </c>
      <c r="H273" s="30">
        <v>9.2999999999999992E-3</v>
      </c>
      <c r="I273" s="31">
        <v>10.92</v>
      </c>
      <c r="J273" s="31">
        <v>10.75</v>
      </c>
      <c r="K273" s="31">
        <v>3.68</v>
      </c>
      <c r="L273" s="31">
        <v>3.76</v>
      </c>
      <c r="M273" s="28">
        <v>47</v>
      </c>
      <c r="N273" s="31">
        <v>0.06</v>
      </c>
      <c r="O273" s="31">
        <v>0.33</v>
      </c>
      <c r="P273" s="28">
        <v>178</v>
      </c>
      <c r="Q273" s="31">
        <v>0.11</v>
      </c>
      <c r="R273" s="31">
        <v>0.49</v>
      </c>
      <c r="S273" s="28">
        <v>3484</v>
      </c>
      <c r="T273" s="31">
        <v>0.5</v>
      </c>
      <c r="U273" s="31">
        <v>1.1399999999999999</v>
      </c>
      <c r="V273" s="28">
        <v>6968</v>
      </c>
      <c r="W273" s="31">
        <v>1.1399999999999999</v>
      </c>
      <c r="X273" s="26" t="s">
        <v>25</v>
      </c>
    </row>
    <row r="274" spans="1:24">
      <c r="A274" s="26" t="s">
        <v>2231</v>
      </c>
      <c r="B274" s="26" t="s">
        <v>2231</v>
      </c>
      <c r="C274" s="26" t="s">
        <v>2232</v>
      </c>
      <c r="D274" s="27">
        <v>47.4</v>
      </c>
      <c r="E274" s="28">
        <v>300</v>
      </c>
      <c r="F274" s="29">
        <v>6.63</v>
      </c>
      <c r="G274" s="29">
        <v>6.19</v>
      </c>
      <c r="H274" s="30">
        <v>9.2999999999999992E-3</v>
      </c>
      <c r="I274" s="31">
        <v>10.75</v>
      </c>
      <c r="J274" s="31">
        <v>10.58</v>
      </c>
      <c r="K274" s="31">
        <v>3.76</v>
      </c>
      <c r="L274" s="31">
        <v>4.03</v>
      </c>
      <c r="M274" s="28">
        <v>47</v>
      </c>
      <c r="N274" s="31">
        <v>0.06</v>
      </c>
      <c r="O274" s="31">
        <v>0.33</v>
      </c>
      <c r="P274" s="28">
        <v>178</v>
      </c>
      <c r="Q274" s="31">
        <v>0.11</v>
      </c>
      <c r="R274" s="31">
        <v>0.49</v>
      </c>
      <c r="S274" s="28">
        <v>3488</v>
      </c>
      <c r="T274" s="31">
        <v>0.5</v>
      </c>
      <c r="U274" s="31">
        <v>1.1399999999999999</v>
      </c>
      <c r="V274" s="28">
        <v>6976</v>
      </c>
      <c r="W274" s="31">
        <v>1.1399999999999999</v>
      </c>
      <c r="X274" s="26" t="s">
        <v>25</v>
      </c>
    </row>
    <row r="275" spans="1:24">
      <c r="A275" s="26" t="s">
        <v>2232</v>
      </c>
      <c r="B275" s="26" t="s">
        <v>2232</v>
      </c>
      <c r="C275" s="26" t="s">
        <v>2233</v>
      </c>
      <c r="D275" s="27">
        <v>44.4</v>
      </c>
      <c r="E275" s="28">
        <v>300</v>
      </c>
      <c r="F275" s="29">
        <v>6.19</v>
      </c>
      <c r="G275" s="29">
        <v>5.8</v>
      </c>
      <c r="H275" s="30">
        <v>8.8000000000000005E-3</v>
      </c>
      <c r="I275" s="31">
        <v>10.58</v>
      </c>
      <c r="J275" s="31">
        <v>10.51</v>
      </c>
      <c r="K275" s="31">
        <v>4.03</v>
      </c>
      <c r="L275" s="31">
        <v>4.3499999999999996</v>
      </c>
      <c r="M275" s="28">
        <v>210</v>
      </c>
      <c r="N275" s="31">
        <v>0.12</v>
      </c>
      <c r="O275" s="31">
        <v>0.5</v>
      </c>
      <c r="P275" s="28">
        <v>740</v>
      </c>
      <c r="Q275" s="31">
        <v>0.22</v>
      </c>
      <c r="R275" s="31">
        <v>0.73</v>
      </c>
      <c r="S275" s="28">
        <v>3393</v>
      </c>
      <c r="T275" s="31">
        <v>0.5</v>
      </c>
      <c r="U275" s="31">
        <v>1.1100000000000001</v>
      </c>
      <c r="V275" s="28">
        <v>6786</v>
      </c>
      <c r="W275" s="31">
        <v>1.1100000000000001</v>
      </c>
      <c r="X275" s="26" t="s">
        <v>25</v>
      </c>
    </row>
    <row r="276" spans="1:24">
      <c r="A276" s="26" t="s">
        <v>2233</v>
      </c>
      <c r="B276" s="26" t="s">
        <v>2233</v>
      </c>
      <c r="C276" s="26" t="s">
        <v>2234</v>
      </c>
      <c r="D276" s="27">
        <v>36.799999999999997</v>
      </c>
      <c r="E276" s="28">
        <v>300</v>
      </c>
      <c r="F276" s="29">
        <v>5.8</v>
      </c>
      <c r="G276" s="29">
        <v>5.48</v>
      </c>
      <c r="H276" s="30">
        <v>8.6999999999999994E-3</v>
      </c>
      <c r="I276" s="31">
        <v>10.51</v>
      </c>
      <c r="J276" s="31">
        <v>10.46</v>
      </c>
      <c r="K276" s="31">
        <v>4.3499999999999996</v>
      </c>
      <c r="L276" s="31">
        <v>4.62</v>
      </c>
      <c r="M276" s="28">
        <v>294</v>
      </c>
      <c r="N276" s="31">
        <v>0.14000000000000001</v>
      </c>
      <c r="O276" s="31">
        <v>0.55000000000000004</v>
      </c>
      <c r="P276" s="28">
        <v>1012</v>
      </c>
      <c r="Q276" s="31">
        <v>0.26</v>
      </c>
      <c r="R276" s="31">
        <v>0.8</v>
      </c>
      <c r="S276" s="28">
        <v>3376</v>
      </c>
      <c r="T276" s="31">
        <v>0.5</v>
      </c>
      <c r="U276" s="31">
        <v>1.1100000000000001</v>
      </c>
      <c r="V276" s="28">
        <v>6752</v>
      </c>
      <c r="W276" s="31">
        <v>1.1100000000000001</v>
      </c>
      <c r="X276" s="26" t="s">
        <v>25</v>
      </c>
    </row>
    <row r="277" spans="1:24">
      <c r="A277" s="26" t="s">
        <v>2234</v>
      </c>
      <c r="B277" s="26" t="s">
        <v>2234</v>
      </c>
      <c r="C277" s="26" t="s">
        <v>2235</v>
      </c>
      <c r="D277" s="27">
        <v>43</v>
      </c>
      <c r="E277" s="28">
        <v>300</v>
      </c>
      <c r="F277" s="29">
        <v>4.18</v>
      </c>
      <c r="G277" s="29">
        <v>3.81</v>
      </c>
      <c r="H277" s="30">
        <v>8.6E-3</v>
      </c>
      <c r="I277" s="31">
        <v>10.46</v>
      </c>
      <c r="J277" s="31">
        <v>10.48</v>
      </c>
      <c r="K277" s="31">
        <v>5.92</v>
      </c>
      <c r="L277" s="31">
        <v>6.31</v>
      </c>
      <c r="M277" s="28">
        <v>294</v>
      </c>
      <c r="N277" s="31">
        <v>0.14000000000000001</v>
      </c>
      <c r="O277" s="31">
        <v>0.55000000000000004</v>
      </c>
      <c r="P277" s="28">
        <v>1012</v>
      </c>
      <c r="Q277" s="31">
        <v>0.26</v>
      </c>
      <c r="R277" s="31">
        <v>0.79</v>
      </c>
      <c r="S277" s="28">
        <v>3358</v>
      </c>
      <c r="T277" s="31">
        <v>0.5</v>
      </c>
      <c r="U277" s="31">
        <v>1.1000000000000001</v>
      </c>
      <c r="V277" s="28">
        <v>6717</v>
      </c>
      <c r="W277" s="31">
        <v>1.1000000000000001</v>
      </c>
      <c r="X277" s="26" t="s">
        <v>25</v>
      </c>
    </row>
    <row r="278" spans="1:24">
      <c r="A278" s="26" t="s">
        <v>2235</v>
      </c>
      <c r="B278" s="26" t="s">
        <v>2235</v>
      </c>
      <c r="C278" s="26" t="s">
        <v>2236</v>
      </c>
      <c r="D278" s="27">
        <v>47</v>
      </c>
      <c r="E278" s="28">
        <v>400</v>
      </c>
      <c r="F278" s="29">
        <v>3.75</v>
      </c>
      <c r="G278" s="29">
        <v>3.4</v>
      </c>
      <c r="H278" s="30">
        <v>7.4000000000000003E-3</v>
      </c>
      <c r="I278" s="31">
        <v>10.48</v>
      </c>
      <c r="J278" s="31">
        <v>10.25</v>
      </c>
      <c r="K278" s="31">
        <v>6.27</v>
      </c>
      <c r="L278" s="31">
        <v>6.39</v>
      </c>
      <c r="M278" s="28">
        <v>864</v>
      </c>
      <c r="N278" s="31">
        <v>0.17</v>
      </c>
      <c r="O278" s="31">
        <v>0.7</v>
      </c>
      <c r="P278" s="28">
        <v>2713</v>
      </c>
      <c r="Q278" s="31">
        <v>0.3</v>
      </c>
      <c r="R278" s="31">
        <v>0.97</v>
      </c>
      <c r="S278" s="28">
        <v>6729</v>
      </c>
      <c r="T278" s="31">
        <v>0.5</v>
      </c>
      <c r="U278" s="31">
        <v>1.24</v>
      </c>
      <c r="V278" s="28">
        <v>13457</v>
      </c>
      <c r="W278" s="31">
        <v>1.24</v>
      </c>
      <c r="X278" s="26" t="s">
        <v>25</v>
      </c>
    </row>
    <row r="279" spans="1:24">
      <c r="A279" s="26" t="s">
        <v>2236</v>
      </c>
      <c r="B279" s="26" t="s">
        <v>2236</v>
      </c>
      <c r="C279" s="26" t="s">
        <v>2140</v>
      </c>
      <c r="D279" s="27">
        <v>30.8</v>
      </c>
      <c r="E279" s="28">
        <v>400</v>
      </c>
      <c r="F279" s="29">
        <v>3.4</v>
      </c>
      <c r="G279" s="29">
        <v>3.17</v>
      </c>
      <c r="H279" s="30">
        <v>7.4999999999999997E-3</v>
      </c>
      <c r="I279" s="31">
        <v>10.25</v>
      </c>
      <c r="J279" s="31">
        <v>10.11</v>
      </c>
      <c r="K279" s="31">
        <v>6.39</v>
      </c>
      <c r="L279" s="31">
        <v>6.48</v>
      </c>
      <c r="M279" s="28">
        <v>946</v>
      </c>
      <c r="N279" s="31">
        <v>0.18</v>
      </c>
      <c r="O279" s="31">
        <v>0.72</v>
      </c>
      <c r="P279" s="28">
        <v>2942</v>
      </c>
      <c r="Q279" s="31">
        <v>0.32</v>
      </c>
      <c r="R279" s="31">
        <v>0.99</v>
      </c>
      <c r="S279" s="28">
        <v>6738</v>
      </c>
      <c r="T279" s="31">
        <v>0.5</v>
      </c>
      <c r="U279" s="31">
        <v>1.24</v>
      </c>
      <c r="V279" s="28">
        <v>13476</v>
      </c>
      <c r="W279" s="31">
        <v>1.24</v>
      </c>
      <c r="X279" s="26" t="s">
        <v>25</v>
      </c>
    </row>
    <row r="280" spans="1:24">
      <c r="A280" s="26" t="s">
        <v>2237</v>
      </c>
      <c r="B280" s="26" t="s">
        <v>2237</v>
      </c>
      <c r="C280" s="26" t="s">
        <v>2238</v>
      </c>
      <c r="D280" s="27">
        <v>50</v>
      </c>
      <c r="E280" s="28">
        <v>300</v>
      </c>
      <c r="F280" s="29">
        <v>6.6</v>
      </c>
      <c r="G280" s="29">
        <v>6.28</v>
      </c>
      <c r="H280" s="30">
        <v>6.4000000000000003E-3</v>
      </c>
      <c r="I280" s="31">
        <v>9.84</v>
      </c>
      <c r="J280" s="31">
        <v>10.039999999999999</v>
      </c>
      <c r="K280" s="31">
        <v>2.88</v>
      </c>
      <c r="L280" s="31">
        <v>3.4</v>
      </c>
      <c r="M280" s="28">
        <v>121</v>
      </c>
      <c r="N280" s="31">
        <v>0.1</v>
      </c>
      <c r="O280" s="31">
        <v>0.38</v>
      </c>
      <c r="P280" s="28">
        <v>438</v>
      </c>
      <c r="Q280" s="31">
        <v>0.19</v>
      </c>
      <c r="R280" s="31">
        <v>0.56000000000000005</v>
      </c>
      <c r="S280" s="28">
        <v>2896</v>
      </c>
      <c r="T280" s="31">
        <v>0.5</v>
      </c>
      <c r="U280" s="31">
        <v>0.95</v>
      </c>
      <c r="V280" s="28">
        <v>5793</v>
      </c>
      <c r="W280" s="31">
        <v>0.95</v>
      </c>
      <c r="X280" s="26" t="s">
        <v>25</v>
      </c>
    </row>
    <row r="281" spans="1:24">
      <c r="A281" s="26" t="s">
        <v>2238</v>
      </c>
      <c r="B281" s="26" t="s">
        <v>2238</v>
      </c>
      <c r="C281" s="26" t="s">
        <v>2239</v>
      </c>
      <c r="D281" s="27">
        <v>48.7</v>
      </c>
      <c r="E281" s="28">
        <v>300</v>
      </c>
      <c r="F281" s="29">
        <v>6.28</v>
      </c>
      <c r="G281" s="29">
        <v>5.97</v>
      </c>
      <c r="H281" s="30">
        <v>6.4000000000000003E-3</v>
      </c>
      <c r="I281" s="31">
        <v>10.039999999999999</v>
      </c>
      <c r="J281" s="31">
        <v>10.15</v>
      </c>
      <c r="K281" s="31">
        <v>3.4</v>
      </c>
      <c r="L281" s="31">
        <v>3.82</v>
      </c>
      <c r="M281" s="28">
        <v>121</v>
      </c>
      <c r="N281" s="31">
        <v>0.1</v>
      </c>
      <c r="O281" s="31">
        <v>0.38</v>
      </c>
      <c r="P281" s="28">
        <v>438</v>
      </c>
      <c r="Q281" s="31">
        <v>0.19</v>
      </c>
      <c r="R281" s="31">
        <v>0.56000000000000005</v>
      </c>
      <c r="S281" s="28">
        <v>2889</v>
      </c>
      <c r="T281" s="31">
        <v>0.5</v>
      </c>
      <c r="U281" s="31">
        <v>0.95</v>
      </c>
      <c r="V281" s="28">
        <v>5777</v>
      </c>
      <c r="W281" s="31">
        <v>0.95</v>
      </c>
      <c r="X281" s="26" t="s">
        <v>25</v>
      </c>
    </row>
    <row r="282" spans="1:24">
      <c r="A282" s="26" t="s">
        <v>2240</v>
      </c>
      <c r="B282" s="26" t="s">
        <v>2240</v>
      </c>
      <c r="C282" s="26" t="s">
        <v>2239</v>
      </c>
      <c r="D282" s="27">
        <v>47.8</v>
      </c>
      <c r="E282" s="28">
        <v>300</v>
      </c>
      <c r="F282" s="29">
        <v>6.39</v>
      </c>
      <c r="G282" s="29">
        <v>6.02</v>
      </c>
      <c r="H282" s="30">
        <v>7.7000000000000002E-3</v>
      </c>
      <c r="I282" s="31">
        <v>10.26</v>
      </c>
      <c r="J282" s="31">
        <v>10.15</v>
      </c>
      <c r="K282" s="31">
        <v>3.51</v>
      </c>
      <c r="L282" s="31">
        <v>3.77</v>
      </c>
      <c r="M282" s="28">
        <v>77</v>
      </c>
      <c r="N282" s="31">
        <v>0.08</v>
      </c>
      <c r="O282" s="31">
        <v>0.35</v>
      </c>
      <c r="P282" s="28">
        <v>285</v>
      </c>
      <c r="Q282" s="31">
        <v>0.14000000000000001</v>
      </c>
      <c r="R282" s="31">
        <v>0.53</v>
      </c>
      <c r="S282" s="28">
        <v>3185</v>
      </c>
      <c r="T282" s="31">
        <v>0.5</v>
      </c>
      <c r="U282" s="31">
        <v>1.04</v>
      </c>
      <c r="V282" s="28">
        <v>6371</v>
      </c>
      <c r="W282" s="31">
        <v>1.04</v>
      </c>
      <c r="X282" s="26" t="s">
        <v>25</v>
      </c>
    </row>
    <row r="283" spans="1:24">
      <c r="A283" s="26" t="s">
        <v>2239</v>
      </c>
      <c r="B283" s="26" t="s">
        <v>2239</v>
      </c>
      <c r="C283" s="26" t="s">
        <v>2241</v>
      </c>
      <c r="D283" s="27">
        <v>46.9</v>
      </c>
      <c r="E283" s="28">
        <v>300</v>
      </c>
      <c r="F283" s="29">
        <v>5.97</v>
      </c>
      <c r="G283" s="29">
        <v>5.8</v>
      </c>
      <c r="H283" s="30">
        <v>3.5999999999999999E-3</v>
      </c>
      <c r="I283" s="31">
        <v>10.15</v>
      </c>
      <c r="J283" s="31">
        <v>9.86</v>
      </c>
      <c r="K283" s="31">
        <v>3.82</v>
      </c>
      <c r="L283" s="31">
        <v>3.7</v>
      </c>
      <c r="M283" s="28">
        <v>241</v>
      </c>
      <c r="N283" s="31">
        <v>0.16</v>
      </c>
      <c r="O283" s="31">
        <v>0.38</v>
      </c>
      <c r="P283" s="28">
        <v>839</v>
      </c>
      <c r="Q283" s="31">
        <v>0.3</v>
      </c>
      <c r="R283" s="31">
        <v>0.55000000000000004</v>
      </c>
      <c r="S283" s="28">
        <v>2180</v>
      </c>
      <c r="T283" s="31">
        <v>0.5</v>
      </c>
      <c r="U283" s="31">
        <v>0.71</v>
      </c>
      <c r="V283" s="28">
        <v>4359</v>
      </c>
      <c r="W283" s="31">
        <v>0.71</v>
      </c>
      <c r="X283" s="26" t="s">
        <v>25</v>
      </c>
    </row>
    <row r="284" spans="1:24">
      <c r="A284" s="26" t="s">
        <v>2241</v>
      </c>
      <c r="B284" s="26" t="s">
        <v>2241</v>
      </c>
      <c r="C284" s="26" t="s">
        <v>2242</v>
      </c>
      <c r="D284" s="27">
        <v>44.8</v>
      </c>
      <c r="E284" s="28">
        <v>300</v>
      </c>
      <c r="F284" s="29">
        <v>5.8</v>
      </c>
      <c r="G284" s="29">
        <v>5.5</v>
      </c>
      <c r="H284" s="30">
        <v>6.7000000000000002E-3</v>
      </c>
      <c r="I284" s="31">
        <v>9.86</v>
      </c>
      <c r="J284" s="31">
        <v>9.81</v>
      </c>
      <c r="K284" s="31">
        <v>3.7</v>
      </c>
      <c r="L284" s="31">
        <v>3.95</v>
      </c>
      <c r="M284" s="28">
        <v>241</v>
      </c>
      <c r="N284" s="31">
        <v>0.14000000000000001</v>
      </c>
      <c r="O284" s="31">
        <v>0.48</v>
      </c>
      <c r="P284" s="28">
        <v>839</v>
      </c>
      <c r="Q284" s="31">
        <v>0.25</v>
      </c>
      <c r="R284" s="31">
        <v>0.69</v>
      </c>
      <c r="S284" s="28">
        <v>2963</v>
      </c>
      <c r="T284" s="31">
        <v>0.5</v>
      </c>
      <c r="U284" s="31">
        <v>0.97</v>
      </c>
      <c r="V284" s="28">
        <v>5925</v>
      </c>
      <c r="W284" s="31">
        <v>0.97</v>
      </c>
      <c r="X284" s="26" t="s">
        <v>25</v>
      </c>
    </row>
    <row r="285" spans="1:24">
      <c r="A285" s="26" t="s">
        <v>2242</v>
      </c>
      <c r="B285" s="26" t="s">
        <v>2242</v>
      </c>
      <c r="C285" s="26" t="s">
        <v>2243</v>
      </c>
      <c r="D285" s="27">
        <v>20.399999999999999</v>
      </c>
      <c r="E285" s="28">
        <v>300</v>
      </c>
      <c r="F285" s="29">
        <v>5.5</v>
      </c>
      <c r="G285" s="29">
        <v>5.3550000000000004</v>
      </c>
      <c r="H285" s="30">
        <v>7.1000000000000004E-3</v>
      </c>
      <c r="I285" s="31">
        <v>9.81</v>
      </c>
      <c r="J285" s="31">
        <v>10.130000000000001</v>
      </c>
      <c r="K285" s="31">
        <v>3.95</v>
      </c>
      <c r="L285" s="31">
        <v>4.42</v>
      </c>
      <c r="M285" s="28">
        <v>269</v>
      </c>
      <c r="N285" s="31">
        <v>0.14000000000000001</v>
      </c>
      <c r="O285" s="31">
        <v>0.5</v>
      </c>
      <c r="P285" s="28">
        <v>929</v>
      </c>
      <c r="Q285" s="31">
        <v>0.26</v>
      </c>
      <c r="R285" s="31">
        <v>0.72</v>
      </c>
      <c r="S285" s="28">
        <v>3052</v>
      </c>
      <c r="T285" s="31">
        <v>0.5</v>
      </c>
      <c r="U285" s="31">
        <v>1</v>
      </c>
      <c r="V285" s="28">
        <v>6105</v>
      </c>
      <c r="W285" s="31">
        <v>1</v>
      </c>
      <c r="X285" s="26" t="s">
        <v>25</v>
      </c>
    </row>
    <row r="286" spans="1:24">
      <c r="A286" s="26" t="s">
        <v>2243</v>
      </c>
      <c r="B286" s="26" t="s">
        <v>2243</v>
      </c>
      <c r="C286" s="26" t="s">
        <v>2244</v>
      </c>
      <c r="D286" s="27">
        <v>43</v>
      </c>
      <c r="E286" s="28">
        <v>700</v>
      </c>
      <c r="F286" s="29">
        <v>4.8899999999999997</v>
      </c>
      <c r="G286" s="29">
        <v>4.79</v>
      </c>
      <c r="H286" s="30">
        <v>2.3E-3</v>
      </c>
      <c r="I286" s="31">
        <v>10.130000000000001</v>
      </c>
      <c r="J286" s="31">
        <v>10.07</v>
      </c>
      <c r="K286" s="31">
        <v>4.45</v>
      </c>
      <c r="L286" s="31">
        <v>4.49</v>
      </c>
      <c r="M286" s="28">
        <v>269</v>
      </c>
      <c r="N286" s="31">
        <v>0.06</v>
      </c>
      <c r="O286" s="31">
        <v>0.3</v>
      </c>
      <c r="P286" s="28">
        <v>929</v>
      </c>
      <c r="Q286" s="31">
        <v>0.11</v>
      </c>
      <c r="R286" s="31">
        <v>0.44</v>
      </c>
      <c r="S286" s="28">
        <v>32691</v>
      </c>
      <c r="T286" s="31">
        <v>0.8</v>
      </c>
      <c r="U286" s="31">
        <v>1.1499999999999999</v>
      </c>
      <c r="V286" s="28">
        <v>33445</v>
      </c>
      <c r="W286" s="31">
        <v>1.01</v>
      </c>
      <c r="X286" s="26" t="s">
        <v>25</v>
      </c>
    </row>
    <row r="287" spans="1:24">
      <c r="A287" s="26" t="s">
        <v>2244</v>
      </c>
      <c r="B287" s="26" t="s">
        <v>2244</v>
      </c>
      <c r="C287" s="26" t="s">
        <v>2245</v>
      </c>
      <c r="D287" s="27">
        <v>49.3</v>
      </c>
      <c r="E287" s="28">
        <v>700</v>
      </c>
      <c r="F287" s="29">
        <v>4.79</v>
      </c>
      <c r="G287" s="29">
        <v>4.67</v>
      </c>
      <c r="H287" s="30">
        <v>2.3999999999999998E-3</v>
      </c>
      <c r="I287" s="31">
        <v>10.07</v>
      </c>
      <c r="J287" s="31">
        <v>10</v>
      </c>
      <c r="K287" s="31">
        <v>4.49</v>
      </c>
      <c r="L287" s="31">
        <v>4.54</v>
      </c>
      <c r="M287" s="28">
        <v>452</v>
      </c>
      <c r="N287" s="31">
        <v>0.08</v>
      </c>
      <c r="O287" s="31">
        <v>0.36</v>
      </c>
      <c r="P287" s="28">
        <v>1503</v>
      </c>
      <c r="Q287" s="31">
        <v>0.14000000000000001</v>
      </c>
      <c r="R287" s="31">
        <v>0.52</v>
      </c>
      <c r="S287" s="28">
        <v>33445</v>
      </c>
      <c r="T287" s="31">
        <v>0.8</v>
      </c>
      <c r="U287" s="31">
        <v>1.17</v>
      </c>
      <c r="V287" s="28">
        <v>34216</v>
      </c>
      <c r="W287" s="31">
        <v>1.03</v>
      </c>
      <c r="X287" s="26" t="s">
        <v>25</v>
      </c>
    </row>
    <row r="288" spans="1:24">
      <c r="A288" s="26" t="s">
        <v>2245</v>
      </c>
      <c r="B288" s="26" t="s">
        <v>2245</v>
      </c>
      <c r="C288" s="26" t="s">
        <v>2246</v>
      </c>
      <c r="D288" s="27">
        <v>49.3</v>
      </c>
      <c r="E288" s="28">
        <v>700</v>
      </c>
      <c r="F288" s="29">
        <v>4.67</v>
      </c>
      <c r="G288" s="29">
        <v>4.5599999999999996</v>
      </c>
      <c r="H288" s="30">
        <v>2.2000000000000001E-3</v>
      </c>
      <c r="I288" s="31">
        <v>10</v>
      </c>
      <c r="J288" s="31">
        <v>9.93</v>
      </c>
      <c r="K288" s="31">
        <v>4.54</v>
      </c>
      <c r="L288" s="31">
        <v>4.58</v>
      </c>
      <c r="M288" s="28">
        <v>452</v>
      </c>
      <c r="N288" s="31">
        <v>0.08</v>
      </c>
      <c r="O288" s="31">
        <v>0.35</v>
      </c>
      <c r="P288" s="28">
        <v>1503</v>
      </c>
      <c r="Q288" s="31">
        <v>0.15</v>
      </c>
      <c r="R288" s="31">
        <v>0.5</v>
      </c>
      <c r="S288" s="28">
        <v>32022</v>
      </c>
      <c r="T288" s="31">
        <v>0.8</v>
      </c>
      <c r="U288" s="31">
        <v>1.1200000000000001</v>
      </c>
      <c r="V288" s="28">
        <v>32760</v>
      </c>
      <c r="W288" s="31">
        <v>0.99</v>
      </c>
      <c r="X288" s="26" t="s">
        <v>25</v>
      </c>
    </row>
    <row r="289" spans="1:24">
      <c r="A289" s="26" t="s">
        <v>2246</v>
      </c>
      <c r="B289" s="26" t="s">
        <v>2246</v>
      </c>
      <c r="C289" s="26" t="s">
        <v>2247</v>
      </c>
      <c r="D289" s="27">
        <v>49.3</v>
      </c>
      <c r="E289" s="28">
        <v>700</v>
      </c>
      <c r="F289" s="29">
        <v>4.5599999999999996</v>
      </c>
      <c r="G289" s="29">
        <v>4.4400000000000004</v>
      </c>
      <c r="H289" s="30">
        <v>2.3999999999999998E-3</v>
      </c>
      <c r="I289" s="31">
        <v>9.93</v>
      </c>
      <c r="J289" s="31">
        <v>9.75</v>
      </c>
      <c r="K289" s="31">
        <v>4.58</v>
      </c>
      <c r="L289" s="31">
        <v>4.5199999999999996</v>
      </c>
      <c r="M289" s="28">
        <v>459</v>
      </c>
      <c r="N289" s="31">
        <v>0.08</v>
      </c>
      <c r="O289" s="31">
        <v>0.36</v>
      </c>
      <c r="P289" s="28">
        <v>1524</v>
      </c>
      <c r="Q289" s="31">
        <v>0.14000000000000001</v>
      </c>
      <c r="R289" s="31">
        <v>0.52</v>
      </c>
      <c r="S289" s="28">
        <v>33445</v>
      </c>
      <c r="T289" s="31">
        <v>0.8</v>
      </c>
      <c r="U289" s="31">
        <v>1.17</v>
      </c>
      <c r="V289" s="28">
        <v>34216</v>
      </c>
      <c r="W289" s="31">
        <v>1.03</v>
      </c>
      <c r="X289" s="26" t="s">
        <v>25</v>
      </c>
    </row>
    <row r="290" spans="1:24">
      <c r="A290" s="26" t="s">
        <v>2247</v>
      </c>
      <c r="B290" s="26" t="s">
        <v>2247</v>
      </c>
      <c r="C290" s="26" t="s">
        <v>2248</v>
      </c>
      <c r="D290" s="27">
        <v>13.8</v>
      </c>
      <c r="E290" s="28">
        <v>700</v>
      </c>
      <c r="F290" s="29">
        <v>3.1</v>
      </c>
      <c r="G290" s="29">
        <v>2.75</v>
      </c>
      <c r="H290" s="30">
        <v>2.5399999999999999E-2</v>
      </c>
      <c r="I290" s="31">
        <v>9.75</v>
      </c>
      <c r="J290" s="31">
        <v>9.8000000000000007</v>
      </c>
      <c r="K290" s="31">
        <v>5.86</v>
      </c>
      <c r="L290" s="31">
        <v>6.26</v>
      </c>
      <c r="M290" s="28">
        <v>459</v>
      </c>
      <c r="N290" s="31">
        <v>0.05</v>
      </c>
      <c r="O290" s="31">
        <v>0.82</v>
      </c>
      <c r="P290" s="28">
        <v>1524</v>
      </c>
      <c r="Q290" s="31">
        <v>0.08</v>
      </c>
      <c r="R290" s="31">
        <v>1.18</v>
      </c>
      <c r="S290" s="28">
        <v>107960</v>
      </c>
      <c r="T290" s="31">
        <v>0.8</v>
      </c>
      <c r="U290" s="31">
        <v>3.79</v>
      </c>
      <c r="V290" s="28">
        <v>110449</v>
      </c>
      <c r="W290" s="31">
        <v>3.32</v>
      </c>
      <c r="X290" s="26" t="s">
        <v>25</v>
      </c>
    </row>
    <row r="291" spans="1:24">
      <c r="A291" s="26" t="s">
        <v>2248</v>
      </c>
      <c r="B291" s="26" t="s">
        <v>2248</v>
      </c>
      <c r="C291" s="26" t="s">
        <v>2249</v>
      </c>
      <c r="D291" s="27">
        <v>7.3</v>
      </c>
      <c r="E291" s="28">
        <v>700</v>
      </c>
      <c r="F291" s="29">
        <v>1.68</v>
      </c>
      <c r="G291" s="29">
        <v>1.6</v>
      </c>
      <c r="H291" s="30">
        <v>1.0999999999999999E-2</v>
      </c>
      <c r="I291" s="31">
        <v>9.8000000000000007</v>
      </c>
      <c r="J291" s="31">
        <v>9.75</v>
      </c>
      <c r="K291" s="31">
        <v>7.33</v>
      </c>
      <c r="L291" s="31">
        <v>7.36</v>
      </c>
      <c r="M291" s="28">
        <v>459</v>
      </c>
      <c r="N291" s="31">
        <v>0.06</v>
      </c>
      <c r="O291" s="31">
        <v>0.61</v>
      </c>
      <c r="P291" s="28">
        <v>1524</v>
      </c>
      <c r="Q291" s="31">
        <v>0.1</v>
      </c>
      <c r="R291" s="31">
        <v>0.88</v>
      </c>
      <c r="S291" s="28">
        <v>70966</v>
      </c>
      <c r="T291" s="31">
        <v>0.8</v>
      </c>
      <c r="U291" s="31">
        <v>2.4900000000000002</v>
      </c>
      <c r="V291" s="28">
        <v>72602</v>
      </c>
      <c r="W291" s="31">
        <v>2.1800000000000002</v>
      </c>
      <c r="X291" s="26" t="s">
        <v>25</v>
      </c>
    </row>
    <row r="292" spans="1:24">
      <c r="A292" s="26" t="s">
        <v>2250</v>
      </c>
      <c r="B292" s="26" t="s">
        <v>2250</v>
      </c>
      <c r="C292" s="26" t="s">
        <v>2167</v>
      </c>
      <c r="D292" s="27">
        <v>25.4</v>
      </c>
      <c r="E292" s="28">
        <v>400</v>
      </c>
      <c r="F292" s="29">
        <v>7.54</v>
      </c>
      <c r="G292" s="29">
        <v>7.34</v>
      </c>
      <c r="H292" s="30">
        <v>7.9000000000000008E-3</v>
      </c>
      <c r="I292" s="31">
        <v>11.74</v>
      </c>
      <c r="J292" s="31">
        <v>11.76</v>
      </c>
      <c r="K292" s="31">
        <v>3.74</v>
      </c>
      <c r="L292" s="31">
        <v>3.96</v>
      </c>
      <c r="M292" s="28">
        <v>26</v>
      </c>
      <c r="N292" s="31">
        <v>0.03</v>
      </c>
      <c r="O292" s="31">
        <v>0.25</v>
      </c>
      <c r="P292" s="28">
        <v>101</v>
      </c>
      <c r="Q292" s="31">
        <v>0.06</v>
      </c>
      <c r="R292" s="31">
        <v>0.37</v>
      </c>
      <c r="S292" s="28">
        <v>6919</v>
      </c>
      <c r="T292" s="31">
        <v>0.5</v>
      </c>
      <c r="U292" s="31">
        <v>1.27</v>
      </c>
      <c r="V292" s="28">
        <v>13838</v>
      </c>
      <c r="W292" s="31">
        <v>1.27</v>
      </c>
      <c r="X292" s="26" t="s">
        <v>25</v>
      </c>
    </row>
    <row r="293" spans="1:24">
      <c r="A293" s="26" t="s">
        <v>2251</v>
      </c>
      <c r="B293" s="26" t="s">
        <v>2251</v>
      </c>
      <c r="C293" s="26" t="s">
        <v>2252</v>
      </c>
      <c r="D293" s="27">
        <v>42.8</v>
      </c>
      <c r="E293" s="28">
        <v>300</v>
      </c>
      <c r="F293" s="29">
        <v>7.3710000000000004</v>
      </c>
      <c r="G293" s="29">
        <v>7.242</v>
      </c>
      <c r="H293" s="30">
        <v>3.0000000000000001E-3</v>
      </c>
      <c r="I293" s="31">
        <v>9.35</v>
      </c>
      <c r="J293" s="31">
        <v>9.31</v>
      </c>
      <c r="K293" s="31">
        <v>1.62</v>
      </c>
      <c r="L293" s="31">
        <v>1.71</v>
      </c>
      <c r="M293" s="28">
        <v>112</v>
      </c>
      <c r="N293" s="31">
        <v>0.12</v>
      </c>
      <c r="O293" s="31">
        <v>0.28999999999999998</v>
      </c>
      <c r="P293" s="28">
        <v>407</v>
      </c>
      <c r="Q293" s="31">
        <v>0.22</v>
      </c>
      <c r="R293" s="31">
        <v>0.42</v>
      </c>
      <c r="S293" s="28">
        <v>1988</v>
      </c>
      <c r="T293" s="31">
        <v>0.5</v>
      </c>
      <c r="U293" s="31">
        <v>0.65</v>
      </c>
      <c r="V293" s="28">
        <v>3975</v>
      </c>
      <c r="W293" s="31">
        <v>0.65</v>
      </c>
      <c r="X293" s="26" t="s">
        <v>24</v>
      </c>
    </row>
    <row r="294" spans="1:24">
      <c r="A294" s="26" t="s">
        <v>2253</v>
      </c>
      <c r="B294" s="26" t="s">
        <v>2253</v>
      </c>
      <c r="C294" s="26" t="s">
        <v>2255</v>
      </c>
      <c r="D294" s="27">
        <v>37</v>
      </c>
      <c r="E294" s="28">
        <v>300</v>
      </c>
      <c r="F294" s="29">
        <v>7.5209999999999999</v>
      </c>
      <c r="G294" s="29">
        <v>7.3179999999999996</v>
      </c>
      <c r="H294" s="30">
        <v>5.4999999999999997E-3</v>
      </c>
      <c r="I294" s="31">
        <v>9.4499999999999993</v>
      </c>
      <c r="J294" s="31">
        <v>9.59</v>
      </c>
      <c r="K294" s="31">
        <v>1.58</v>
      </c>
      <c r="L294" s="31">
        <v>1.92</v>
      </c>
      <c r="M294" s="28">
        <v>86</v>
      </c>
      <c r="N294" s="31">
        <v>0.09</v>
      </c>
      <c r="O294" s="31">
        <v>0.33</v>
      </c>
      <c r="P294" s="28">
        <v>318</v>
      </c>
      <c r="Q294" s="31">
        <v>0.16</v>
      </c>
      <c r="R294" s="31">
        <v>0.48</v>
      </c>
      <c r="S294" s="28">
        <v>2682</v>
      </c>
      <c r="T294" s="31">
        <v>0.5</v>
      </c>
      <c r="U294" s="31">
        <v>0.88</v>
      </c>
      <c r="V294" s="28">
        <v>5363</v>
      </c>
      <c r="W294" s="31">
        <v>0.88</v>
      </c>
      <c r="X294" s="26" t="s">
        <v>25</v>
      </c>
    </row>
    <row r="295" spans="1:24">
      <c r="A295" s="26" t="s">
        <v>2254</v>
      </c>
      <c r="B295" s="26" t="s">
        <v>2254</v>
      </c>
      <c r="C295" s="26" t="s">
        <v>2255</v>
      </c>
      <c r="D295" s="27">
        <v>53.2</v>
      </c>
      <c r="E295" s="28">
        <v>300</v>
      </c>
      <c r="F295" s="29">
        <v>7.0739999999999998</v>
      </c>
      <c r="G295" s="29">
        <v>6.7140000000000004</v>
      </c>
      <c r="H295" s="30">
        <v>6.7999999999999996E-3</v>
      </c>
      <c r="I295" s="31">
        <v>9.59</v>
      </c>
      <c r="J295" s="31">
        <v>9.59</v>
      </c>
      <c r="K295" s="31">
        <v>2.16</v>
      </c>
      <c r="L295" s="31">
        <v>2.52</v>
      </c>
      <c r="M295" s="28">
        <v>28</v>
      </c>
      <c r="N295" s="31">
        <v>0.05</v>
      </c>
      <c r="O295" s="31">
        <v>0.25</v>
      </c>
      <c r="P295" s="28">
        <v>106</v>
      </c>
      <c r="Q295" s="31">
        <v>0.09</v>
      </c>
      <c r="R295" s="31">
        <v>0.37</v>
      </c>
      <c r="S295" s="28">
        <v>2978</v>
      </c>
      <c r="T295" s="31">
        <v>0.5</v>
      </c>
      <c r="U295" s="31">
        <v>0.98</v>
      </c>
      <c r="V295" s="28">
        <v>5956</v>
      </c>
      <c r="W295" s="31">
        <v>0.98</v>
      </c>
      <c r="X295" s="26" t="s">
        <v>25</v>
      </c>
    </row>
    <row r="296" spans="1:24">
      <c r="A296" s="26" t="s">
        <v>2255</v>
      </c>
      <c r="B296" s="26" t="s">
        <v>2255</v>
      </c>
      <c r="C296" s="26" t="s">
        <v>2256</v>
      </c>
      <c r="D296" s="27">
        <v>31.5</v>
      </c>
      <c r="E296" s="28">
        <v>300</v>
      </c>
      <c r="F296" s="29">
        <v>6.7140000000000004</v>
      </c>
      <c r="G296" s="29">
        <v>6.532</v>
      </c>
      <c r="H296" s="30">
        <v>5.7999999999999996E-3</v>
      </c>
      <c r="I296" s="31">
        <v>9.59</v>
      </c>
      <c r="J296" s="31">
        <v>9.57</v>
      </c>
      <c r="K296" s="31">
        <v>2.52</v>
      </c>
      <c r="L296" s="31">
        <v>2.68</v>
      </c>
      <c r="M296" s="28">
        <v>288</v>
      </c>
      <c r="N296" s="31">
        <v>0.16</v>
      </c>
      <c r="O296" s="31">
        <v>0.48</v>
      </c>
      <c r="P296" s="28">
        <v>994</v>
      </c>
      <c r="Q296" s="31">
        <v>0.28999999999999998</v>
      </c>
      <c r="R296" s="31">
        <v>0.68</v>
      </c>
      <c r="S296" s="28">
        <v>2752</v>
      </c>
      <c r="T296" s="31">
        <v>0.5</v>
      </c>
      <c r="U296" s="31">
        <v>0.9</v>
      </c>
      <c r="V296" s="28">
        <v>5504</v>
      </c>
      <c r="W296" s="31">
        <v>0.9</v>
      </c>
      <c r="X296" s="26" t="s">
        <v>25</v>
      </c>
    </row>
    <row r="297" spans="1:24">
      <c r="A297" s="26" t="s">
        <v>2256</v>
      </c>
      <c r="B297" s="26" t="s">
        <v>2256</v>
      </c>
      <c r="C297" s="26" t="s">
        <v>2257</v>
      </c>
      <c r="D297" s="27">
        <v>63.8</v>
      </c>
      <c r="E297" s="28">
        <v>300</v>
      </c>
      <c r="F297" s="29">
        <v>6.5010000000000003</v>
      </c>
      <c r="G297" s="29">
        <v>5.7560000000000002</v>
      </c>
      <c r="H297" s="30">
        <v>1.17E-2</v>
      </c>
      <c r="I297" s="31">
        <v>9.57</v>
      </c>
      <c r="J297" s="31">
        <v>9.57</v>
      </c>
      <c r="K297" s="31">
        <v>2.71</v>
      </c>
      <c r="L297" s="31">
        <v>3.46</v>
      </c>
      <c r="M297" s="28">
        <v>288</v>
      </c>
      <c r="N297" s="31">
        <v>0.13</v>
      </c>
      <c r="O297" s="31">
        <v>0.61</v>
      </c>
      <c r="P297" s="28">
        <v>994</v>
      </c>
      <c r="Q297" s="31">
        <v>0.24</v>
      </c>
      <c r="R297" s="31">
        <v>0.88</v>
      </c>
      <c r="S297" s="28">
        <v>3912</v>
      </c>
      <c r="T297" s="31">
        <v>0.5</v>
      </c>
      <c r="U297" s="31">
        <v>1.28</v>
      </c>
      <c r="V297" s="28">
        <v>7825</v>
      </c>
      <c r="W297" s="31">
        <v>1.28</v>
      </c>
      <c r="X297" s="26" t="s">
        <v>25</v>
      </c>
    </row>
    <row r="298" spans="1:24">
      <c r="A298" s="26" t="s">
        <v>2257</v>
      </c>
      <c r="B298" s="26" t="s">
        <v>2257</v>
      </c>
      <c r="C298" s="26" t="s">
        <v>2258</v>
      </c>
      <c r="D298" s="27">
        <v>60.3</v>
      </c>
      <c r="E298" s="28">
        <v>300</v>
      </c>
      <c r="F298" s="29">
        <v>5.7560000000000002</v>
      </c>
      <c r="G298" s="29">
        <v>5.05</v>
      </c>
      <c r="H298" s="30">
        <v>1.17E-2</v>
      </c>
      <c r="I298" s="31">
        <v>9.57</v>
      </c>
      <c r="J298" s="31">
        <v>9.64</v>
      </c>
      <c r="K298" s="31">
        <v>3.46</v>
      </c>
      <c r="L298" s="31">
        <v>4.2300000000000004</v>
      </c>
      <c r="M298" s="28">
        <v>288</v>
      </c>
      <c r="N298" s="31">
        <v>0.13</v>
      </c>
      <c r="O298" s="31">
        <v>0.61</v>
      </c>
      <c r="P298" s="28">
        <v>994</v>
      </c>
      <c r="Q298" s="31">
        <v>0.24</v>
      </c>
      <c r="R298" s="31">
        <v>0.88</v>
      </c>
      <c r="S298" s="28">
        <v>3918</v>
      </c>
      <c r="T298" s="31">
        <v>0.5</v>
      </c>
      <c r="U298" s="31">
        <v>1.28</v>
      </c>
      <c r="V298" s="28">
        <v>7835</v>
      </c>
      <c r="W298" s="31">
        <v>1.28</v>
      </c>
      <c r="X298" s="26" t="s">
        <v>25</v>
      </c>
    </row>
    <row r="299" spans="1:24">
      <c r="A299" s="26" t="s">
        <v>2258</v>
      </c>
      <c r="B299" s="26" t="s">
        <v>2258</v>
      </c>
      <c r="C299" s="26" t="s">
        <v>2259</v>
      </c>
      <c r="D299" s="27">
        <v>56.2</v>
      </c>
      <c r="E299" s="28">
        <v>300</v>
      </c>
      <c r="F299" s="29">
        <v>5.0220000000000002</v>
      </c>
      <c r="G299" s="29">
        <v>4.3609999999999998</v>
      </c>
      <c r="H299" s="30">
        <v>1.18E-2</v>
      </c>
      <c r="I299" s="31">
        <v>9.64</v>
      </c>
      <c r="J299" s="31">
        <v>9.6300000000000008</v>
      </c>
      <c r="K299" s="31">
        <v>4.26</v>
      </c>
      <c r="L299" s="31">
        <v>4.91</v>
      </c>
      <c r="M299" s="28">
        <v>288</v>
      </c>
      <c r="N299" s="31">
        <v>0.13</v>
      </c>
      <c r="O299" s="31">
        <v>0.61</v>
      </c>
      <c r="P299" s="28">
        <v>994</v>
      </c>
      <c r="Q299" s="31">
        <v>0.24</v>
      </c>
      <c r="R299" s="31">
        <v>0.88</v>
      </c>
      <c r="S299" s="28">
        <v>3926</v>
      </c>
      <c r="T299" s="31">
        <v>0.5</v>
      </c>
      <c r="U299" s="31">
        <v>1.29</v>
      </c>
      <c r="V299" s="28">
        <v>7853</v>
      </c>
      <c r="W299" s="31">
        <v>1.29</v>
      </c>
      <c r="X299" s="26" t="s">
        <v>25</v>
      </c>
    </row>
    <row r="300" spans="1:24">
      <c r="A300" s="26" t="s">
        <v>2259</v>
      </c>
      <c r="B300" s="26" t="s">
        <v>2259</v>
      </c>
      <c r="C300" s="26" t="s">
        <v>2260</v>
      </c>
      <c r="D300" s="27">
        <v>31.6</v>
      </c>
      <c r="E300" s="28">
        <v>300</v>
      </c>
      <c r="F300" s="29">
        <v>4.3440000000000003</v>
      </c>
      <c r="G300" s="29">
        <v>3.9740000000000002</v>
      </c>
      <c r="H300" s="30">
        <v>1.17E-2</v>
      </c>
      <c r="I300" s="31">
        <v>9.6300000000000008</v>
      </c>
      <c r="J300" s="31">
        <v>9.52</v>
      </c>
      <c r="K300" s="31">
        <v>4.93</v>
      </c>
      <c r="L300" s="31">
        <v>5.19</v>
      </c>
      <c r="M300" s="28">
        <v>288</v>
      </c>
      <c r="N300" s="31">
        <v>0.13</v>
      </c>
      <c r="O300" s="31">
        <v>0.61</v>
      </c>
      <c r="P300" s="28">
        <v>994</v>
      </c>
      <c r="Q300" s="31">
        <v>0.24</v>
      </c>
      <c r="R300" s="31">
        <v>0.88</v>
      </c>
      <c r="S300" s="28">
        <v>3918</v>
      </c>
      <c r="T300" s="31">
        <v>0.5</v>
      </c>
      <c r="U300" s="31">
        <v>1.28</v>
      </c>
      <c r="V300" s="28">
        <v>7835</v>
      </c>
      <c r="W300" s="31">
        <v>1.28</v>
      </c>
      <c r="X300" s="26" t="s">
        <v>25</v>
      </c>
    </row>
    <row r="301" spans="1:24">
      <c r="A301" s="26" t="s">
        <v>2260</v>
      </c>
      <c r="B301" s="26" t="s">
        <v>2260</v>
      </c>
      <c r="C301" s="26" t="s">
        <v>2270</v>
      </c>
      <c r="D301" s="27">
        <v>1.9</v>
      </c>
      <c r="E301" s="28">
        <v>300</v>
      </c>
      <c r="F301" s="29">
        <v>3.9620000000000002</v>
      </c>
      <c r="G301" s="29">
        <v>3.96</v>
      </c>
      <c r="H301" s="30">
        <v>1.1000000000000001E-3</v>
      </c>
      <c r="I301" s="31">
        <v>9.52</v>
      </c>
      <c r="J301" s="31">
        <v>9.65</v>
      </c>
      <c r="K301" s="31">
        <v>5.21</v>
      </c>
      <c r="L301" s="31">
        <v>5.33</v>
      </c>
      <c r="M301" s="28">
        <v>288</v>
      </c>
      <c r="N301" s="31">
        <v>0.24</v>
      </c>
      <c r="O301" s="31">
        <v>0.26</v>
      </c>
      <c r="P301" s="28">
        <v>994</v>
      </c>
      <c r="Q301" s="31">
        <v>0.45</v>
      </c>
      <c r="R301" s="31">
        <v>0.37</v>
      </c>
      <c r="S301" s="28">
        <v>1175</v>
      </c>
      <c r="T301" s="31">
        <v>0.5</v>
      </c>
      <c r="U301" s="31">
        <v>0.38</v>
      </c>
      <c r="V301" s="28">
        <v>2349</v>
      </c>
      <c r="W301" s="31">
        <v>0.38</v>
      </c>
      <c r="X301" s="26" t="s">
        <v>25</v>
      </c>
    </row>
    <row r="302" spans="1:24">
      <c r="A302" s="26" t="s">
        <v>2252</v>
      </c>
      <c r="B302" s="26" t="s">
        <v>2252</v>
      </c>
      <c r="C302" s="26" t="s">
        <v>2261</v>
      </c>
      <c r="D302" s="27">
        <v>44</v>
      </c>
      <c r="E302" s="28">
        <v>300</v>
      </c>
      <c r="F302" s="29">
        <v>7.242</v>
      </c>
      <c r="G302" s="29">
        <v>6.968</v>
      </c>
      <c r="H302" s="30">
        <v>6.1999999999999998E-3</v>
      </c>
      <c r="I302" s="31">
        <v>9.31</v>
      </c>
      <c r="J302" s="31">
        <v>9.24</v>
      </c>
      <c r="K302" s="31">
        <v>1.71</v>
      </c>
      <c r="L302" s="31">
        <v>1.91</v>
      </c>
      <c r="M302" s="28">
        <v>379</v>
      </c>
      <c r="N302" s="31">
        <v>0.17</v>
      </c>
      <c r="O302" s="31">
        <v>0.53</v>
      </c>
      <c r="P302" s="28">
        <v>1279</v>
      </c>
      <c r="Q302" s="31">
        <v>0.32</v>
      </c>
      <c r="R302" s="31">
        <v>0.75</v>
      </c>
      <c r="S302" s="28">
        <v>2857</v>
      </c>
      <c r="T302" s="31">
        <v>0.5</v>
      </c>
      <c r="U302" s="31">
        <v>0.94</v>
      </c>
      <c r="V302" s="28">
        <v>5714</v>
      </c>
      <c r="W302" s="31">
        <v>0.94</v>
      </c>
      <c r="X302" s="26" t="s">
        <v>25</v>
      </c>
    </row>
    <row r="303" spans="1:24">
      <c r="A303" s="26" t="s">
        <v>2261</v>
      </c>
      <c r="B303" s="26" t="s">
        <v>2261</v>
      </c>
      <c r="C303" s="26" t="s">
        <v>2262</v>
      </c>
      <c r="D303" s="27">
        <v>52.8</v>
      </c>
      <c r="E303" s="28">
        <v>300</v>
      </c>
      <c r="F303" s="29">
        <v>6.968</v>
      </c>
      <c r="G303" s="29">
        <v>6.5579999999999998</v>
      </c>
      <c r="H303" s="30">
        <v>7.7999999999999996E-3</v>
      </c>
      <c r="I303" s="31">
        <v>9.24</v>
      </c>
      <c r="J303" s="31">
        <v>9.2200000000000006</v>
      </c>
      <c r="K303" s="31">
        <v>1.91</v>
      </c>
      <c r="L303" s="31">
        <v>2.2999999999999998</v>
      </c>
      <c r="M303" s="28">
        <v>379</v>
      </c>
      <c r="N303" s="31">
        <v>0.17</v>
      </c>
      <c r="O303" s="31">
        <v>0.56999999999999995</v>
      </c>
      <c r="P303" s="28">
        <v>1279</v>
      </c>
      <c r="Q303" s="31">
        <v>0.3</v>
      </c>
      <c r="R303" s="31">
        <v>0.82</v>
      </c>
      <c r="S303" s="28">
        <v>3190</v>
      </c>
      <c r="T303" s="31">
        <v>0.5</v>
      </c>
      <c r="U303" s="31">
        <v>1.04</v>
      </c>
      <c r="V303" s="28">
        <v>6381</v>
      </c>
      <c r="W303" s="31">
        <v>1.04</v>
      </c>
      <c r="X303" s="26" t="s">
        <v>25</v>
      </c>
    </row>
    <row r="304" spans="1:24">
      <c r="A304" s="26" t="s">
        <v>2262</v>
      </c>
      <c r="B304" s="26" t="s">
        <v>2262</v>
      </c>
      <c r="C304" s="26" t="s">
        <v>2263</v>
      </c>
      <c r="D304" s="27">
        <v>44.9</v>
      </c>
      <c r="E304" s="28">
        <v>300</v>
      </c>
      <c r="F304" s="29">
        <v>5.6680000000000001</v>
      </c>
      <c r="G304" s="29">
        <v>5.415</v>
      </c>
      <c r="H304" s="30">
        <v>5.5999999999999999E-3</v>
      </c>
      <c r="I304" s="31">
        <v>9.2200000000000006</v>
      </c>
      <c r="J304" s="31">
        <v>9.2100000000000009</v>
      </c>
      <c r="K304" s="31">
        <v>3.19</v>
      </c>
      <c r="L304" s="31">
        <v>3.44</v>
      </c>
      <c r="M304" s="28">
        <v>379</v>
      </c>
      <c r="N304" s="31">
        <v>0.18</v>
      </c>
      <c r="O304" s="31">
        <v>0.51</v>
      </c>
      <c r="P304" s="28">
        <v>1279</v>
      </c>
      <c r="Q304" s="31">
        <v>0.33</v>
      </c>
      <c r="R304" s="31">
        <v>0.73</v>
      </c>
      <c r="S304" s="28">
        <v>2718</v>
      </c>
      <c r="T304" s="31">
        <v>0.5</v>
      </c>
      <c r="U304" s="31">
        <v>0.89</v>
      </c>
      <c r="V304" s="28">
        <v>5435</v>
      </c>
      <c r="W304" s="31">
        <v>0.89</v>
      </c>
      <c r="X304" s="26" t="s">
        <v>25</v>
      </c>
    </row>
    <row r="305" spans="1:24">
      <c r="A305" s="26" t="s">
        <v>2263</v>
      </c>
      <c r="B305" s="26" t="s">
        <v>2263</v>
      </c>
      <c r="C305" s="26" t="s">
        <v>3555</v>
      </c>
      <c r="D305" s="27">
        <v>23.9</v>
      </c>
      <c r="E305" s="28">
        <v>300</v>
      </c>
      <c r="F305" s="29">
        <v>5.3159999999999998</v>
      </c>
      <c r="G305" s="29">
        <v>5.2069999999999999</v>
      </c>
      <c r="H305" s="30">
        <v>4.5999999999999999E-3</v>
      </c>
      <c r="I305" s="31">
        <v>9.2100000000000009</v>
      </c>
      <c r="J305" s="31">
        <v>9.19</v>
      </c>
      <c r="K305" s="31">
        <v>3.54</v>
      </c>
      <c r="L305" s="31">
        <v>3.63</v>
      </c>
      <c r="M305" s="28">
        <v>392</v>
      </c>
      <c r="N305" s="31">
        <v>0.19</v>
      </c>
      <c r="O305" s="31">
        <v>0.48</v>
      </c>
      <c r="P305" s="28">
        <v>1318</v>
      </c>
      <c r="Q305" s="31">
        <v>0.35</v>
      </c>
      <c r="R305" s="31">
        <v>0.68</v>
      </c>
      <c r="S305" s="28">
        <v>2445</v>
      </c>
      <c r="T305" s="31">
        <v>0.5</v>
      </c>
      <c r="U305" s="31">
        <v>0.8</v>
      </c>
      <c r="V305" s="28">
        <v>4890</v>
      </c>
      <c r="W305" s="31">
        <v>0.8</v>
      </c>
      <c r="X305" s="26" t="s">
        <v>25</v>
      </c>
    </row>
    <row r="306" spans="1:24">
      <c r="A306" s="26" t="s">
        <v>2264</v>
      </c>
      <c r="B306" s="26" t="s">
        <v>2264</v>
      </c>
      <c r="C306" s="26" t="s">
        <v>2265</v>
      </c>
      <c r="D306" s="27">
        <v>44.2</v>
      </c>
      <c r="E306" s="28">
        <v>300</v>
      </c>
      <c r="F306" s="29">
        <v>7.2119999999999997</v>
      </c>
      <c r="G306" s="29">
        <v>6.8760000000000003</v>
      </c>
      <c r="H306" s="30">
        <v>7.6E-3</v>
      </c>
      <c r="I306" s="31">
        <v>9.64</v>
      </c>
      <c r="J306" s="31">
        <v>9.67</v>
      </c>
      <c r="K306" s="31">
        <v>2.0699999999999998</v>
      </c>
      <c r="L306" s="31">
        <v>2.44</v>
      </c>
      <c r="M306" s="28">
        <v>97</v>
      </c>
      <c r="N306" s="31">
        <v>0.09</v>
      </c>
      <c r="O306" s="31">
        <v>0.38</v>
      </c>
      <c r="P306" s="28">
        <v>355</v>
      </c>
      <c r="Q306" s="31">
        <v>0.16</v>
      </c>
      <c r="R306" s="31">
        <v>0.56000000000000005</v>
      </c>
      <c r="S306" s="28">
        <v>3157</v>
      </c>
      <c r="T306" s="31">
        <v>0.5</v>
      </c>
      <c r="U306" s="31">
        <v>1.03</v>
      </c>
      <c r="V306" s="28">
        <v>6313</v>
      </c>
      <c r="W306" s="31">
        <v>1.03</v>
      </c>
      <c r="X306" s="26" t="s">
        <v>25</v>
      </c>
    </row>
    <row r="307" spans="1:24">
      <c r="A307" s="26" t="s">
        <v>2266</v>
      </c>
      <c r="B307" s="26" t="s">
        <v>2266</v>
      </c>
      <c r="C307" s="26" t="s">
        <v>2267</v>
      </c>
      <c r="D307" s="27">
        <v>60.3</v>
      </c>
      <c r="E307" s="28">
        <v>300</v>
      </c>
      <c r="F307" s="29">
        <v>7.4080000000000004</v>
      </c>
      <c r="G307" s="29">
        <v>7.2270000000000003</v>
      </c>
      <c r="H307" s="30">
        <v>3.0000000000000001E-3</v>
      </c>
      <c r="I307" s="31">
        <v>9.6999999999999993</v>
      </c>
      <c r="J307" s="31">
        <v>9.48</v>
      </c>
      <c r="K307" s="31">
        <v>1.93</v>
      </c>
      <c r="L307" s="31">
        <v>1.9</v>
      </c>
      <c r="M307" s="28">
        <v>116</v>
      </c>
      <c r="N307" s="31">
        <v>0.12</v>
      </c>
      <c r="O307" s="31">
        <v>0.28999999999999998</v>
      </c>
      <c r="P307" s="28">
        <v>422</v>
      </c>
      <c r="Q307" s="31">
        <v>0.22</v>
      </c>
      <c r="R307" s="31">
        <v>0.42</v>
      </c>
      <c r="S307" s="28">
        <v>1984</v>
      </c>
      <c r="T307" s="31">
        <v>0.5</v>
      </c>
      <c r="U307" s="31">
        <v>0.65</v>
      </c>
      <c r="V307" s="28">
        <v>3967</v>
      </c>
      <c r="W307" s="31">
        <v>0.65</v>
      </c>
      <c r="X307" s="26" t="s">
        <v>24</v>
      </c>
    </row>
    <row r="308" spans="1:24">
      <c r="A308" s="26" t="s">
        <v>2267</v>
      </c>
      <c r="B308" s="26" t="s">
        <v>2267</v>
      </c>
      <c r="C308" s="26" t="s">
        <v>2265</v>
      </c>
      <c r="D308" s="27">
        <v>57.8</v>
      </c>
      <c r="E308" s="28">
        <v>300</v>
      </c>
      <c r="F308" s="29">
        <v>7.2270000000000003</v>
      </c>
      <c r="G308" s="29">
        <v>6.7859999999999996</v>
      </c>
      <c r="H308" s="30">
        <v>7.6E-3</v>
      </c>
      <c r="I308" s="31">
        <v>9.48</v>
      </c>
      <c r="J308" s="31">
        <v>9.67</v>
      </c>
      <c r="K308" s="31">
        <v>1.9</v>
      </c>
      <c r="L308" s="31">
        <v>2.5299999999999998</v>
      </c>
      <c r="M308" s="28">
        <v>116</v>
      </c>
      <c r="N308" s="31">
        <v>0.09</v>
      </c>
      <c r="O308" s="31">
        <v>0.4</v>
      </c>
      <c r="P308" s="28">
        <v>422</v>
      </c>
      <c r="Q308" s="31">
        <v>0.17</v>
      </c>
      <c r="R308" s="31">
        <v>0.59</v>
      </c>
      <c r="S308" s="28">
        <v>3162</v>
      </c>
      <c r="T308" s="31">
        <v>0.5</v>
      </c>
      <c r="U308" s="31">
        <v>1.04</v>
      </c>
      <c r="V308" s="28">
        <v>6325</v>
      </c>
      <c r="W308" s="31">
        <v>1.04</v>
      </c>
      <c r="X308" s="26" t="s">
        <v>25</v>
      </c>
    </row>
    <row r="309" spans="1:24">
      <c r="A309" s="26" t="s">
        <v>2265</v>
      </c>
      <c r="B309" s="26" t="s">
        <v>2265</v>
      </c>
      <c r="C309" s="26" t="s">
        <v>2270</v>
      </c>
      <c r="D309" s="27">
        <v>58.4</v>
      </c>
      <c r="E309" s="28">
        <v>300</v>
      </c>
      <c r="F309" s="29">
        <v>6.7859999999999996</v>
      </c>
      <c r="G309" s="29">
        <v>6.444</v>
      </c>
      <c r="H309" s="30">
        <v>5.8999999999999999E-3</v>
      </c>
      <c r="I309" s="31">
        <v>9.67</v>
      </c>
      <c r="J309" s="31">
        <v>9.65</v>
      </c>
      <c r="K309" s="31">
        <v>2.5299999999999998</v>
      </c>
      <c r="L309" s="31">
        <v>2.85</v>
      </c>
      <c r="M309" s="28">
        <v>228</v>
      </c>
      <c r="N309" s="31">
        <v>0.14000000000000001</v>
      </c>
      <c r="O309" s="31">
        <v>0.45</v>
      </c>
      <c r="P309" s="28">
        <v>797</v>
      </c>
      <c r="Q309" s="31">
        <v>0.26</v>
      </c>
      <c r="R309" s="31">
        <v>0.64</v>
      </c>
      <c r="S309" s="28">
        <v>2771</v>
      </c>
      <c r="T309" s="31">
        <v>0.5</v>
      </c>
      <c r="U309" s="31">
        <v>0.91</v>
      </c>
      <c r="V309" s="28">
        <v>5541</v>
      </c>
      <c r="W309" s="31">
        <v>0.91</v>
      </c>
      <c r="X309" s="26" t="s">
        <v>25</v>
      </c>
    </row>
    <row r="310" spans="1:24">
      <c r="A310" s="26" t="s">
        <v>2268</v>
      </c>
      <c r="B310" s="26" t="s">
        <v>2268</v>
      </c>
      <c r="C310" s="26" t="s">
        <v>2269</v>
      </c>
      <c r="D310" s="27">
        <v>56.6</v>
      </c>
      <c r="E310" s="28">
        <v>300</v>
      </c>
      <c r="F310" s="29">
        <v>7.2409999999999997</v>
      </c>
      <c r="G310" s="29">
        <v>6.8739999999999997</v>
      </c>
      <c r="H310" s="30">
        <v>6.4999999999999997E-3</v>
      </c>
      <c r="I310" s="31">
        <v>9.65</v>
      </c>
      <c r="J310" s="31">
        <v>9.58</v>
      </c>
      <c r="K310" s="31">
        <v>2.0499999999999998</v>
      </c>
      <c r="L310" s="31">
        <v>2.35</v>
      </c>
      <c r="M310" s="28">
        <v>139</v>
      </c>
      <c r="N310" s="31">
        <v>0.11</v>
      </c>
      <c r="O310" s="31">
        <v>0.4</v>
      </c>
      <c r="P310" s="28">
        <v>501</v>
      </c>
      <c r="Q310" s="31">
        <v>0.2</v>
      </c>
      <c r="R310" s="31">
        <v>0.57999999999999996</v>
      </c>
      <c r="S310" s="28">
        <v>2915</v>
      </c>
      <c r="T310" s="31">
        <v>0.5</v>
      </c>
      <c r="U310" s="31">
        <v>0.95</v>
      </c>
      <c r="V310" s="28">
        <v>5831</v>
      </c>
      <c r="W310" s="31">
        <v>0.95</v>
      </c>
      <c r="X310" s="26" t="s">
        <v>25</v>
      </c>
    </row>
    <row r="311" spans="1:24">
      <c r="A311" s="26" t="s">
        <v>2269</v>
      </c>
      <c r="B311" s="26" t="s">
        <v>2269</v>
      </c>
      <c r="C311" s="26" t="s">
        <v>2270</v>
      </c>
      <c r="D311" s="27">
        <v>57.1</v>
      </c>
      <c r="E311" s="28">
        <v>300</v>
      </c>
      <c r="F311" s="29">
        <v>6.8730000000000002</v>
      </c>
      <c r="G311" s="29">
        <v>6.5460000000000003</v>
      </c>
      <c r="H311" s="30">
        <v>5.7000000000000002E-3</v>
      </c>
      <c r="I311" s="31">
        <v>9.58</v>
      </c>
      <c r="J311" s="31">
        <v>9.65</v>
      </c>
      <c r="K311" s="31">
        <v>2.35</v>
      </c>
      <c r="L311" s="31">
        <v>2.74</v>
      </c>
      <c r="M311" s="28">
        <v>139</v>
      </c>
      <c r="N311" s="31">
        <v>0.11</v>
      </c>
      <c r="O311" s="31">
        <v>0.38</v>
      </c>
      <c r="P311" s="28">
        <v>501</v>
      </c>
      <c r="Q311" s="31">
        <v>0.2</v>
      </c>
      <c r="R311" s="31">
        <v>0.56000000000000005</v>
      </c>
      <c r="S311" s="28">
        <v>2740</v>
      </c>
      <c r="T311" s="31">
        <v>0.5</v>
      </c>
      <c r="U311" s="31">
        <v>0.9</v>
      </c>
      <c r="V311" s="28">
        <v>5480</v>
      </c>
      <c r="W311" s="31">
        <v>0.9</v>
      </c>
      <c r="X311" s="26" t="s">
        <v>25</v>
      </c>
    </row>
    <row r="312" spans="1:24">
      <c r="A312" s="26" t="s">
        <v>2270</v>
      </c>
      <c r="B312" s="26" t="s">
        <v>2270</v>
      </c>
      <c r="C312" s="26" t="s">
        <v>2271</v>
      </c>
      <c r="D312" s="27">
        <v>36</v>
      </c>
      <c r="E312" s="28">
        <v>300</v>
      </c>
      <c r="F312" s="29">
        <v>3.496</v>
      </c>
      <c r="G312" s="29">
        <v>3.1749999999999998</v>
      </c>
      <c r="H312" s="30">
        <v>8.8999999999999999E-3</v>
      </c>
      <c r="I312" s="31">
        <v>9.65</v>
      </c>
      <c r="J312" s="31">
        <v>9.4499999999999993</v>
      </c>
      <c r="K312" s="31">
        <v>5.79</v>
      </c>
      <c r="L312" s="31">
        <v>5.92</v>
      </c>
      <c r="M312" s="28">
        <v>677</v>
      </c>
      <c r="N312" s="31">
        <v>0.21</v>
      </c>
      <c r="O312" s="31">
        <v>0.71</v>
      </c>
      <c r="P312" s="28">
        <v>2176</v>
      </c>
      <c r="Q312" s="31">
        <v>0.39</v>
      </c>
      <c r="R312" s="31">
        <v>0.99</v>
      </c>
      <c r="S312" s="28">
        <v>3419</v>
      </c>
      <c r="T312" s="31">
        <v>0.5</v>
      </c>
      <c r="U312" s="31">
        <v>1.1200000000000001</v>
      </c>
      <c r="V312" s="28">
        <v>6837</v>
      </c>
      <c r="W312" s="31">
        <v>1.1200000000000001</v>
      </c>
      <c r="X312" s="26" t="s">
        <v>25</v>
      </c>
    </row>
    <row r="313" spans="1:24">
      <c r="A313" s="26" t="s">
        <v>2271</v>
      </c>
      <c r="B313" s="26" t="s">
        <v>2271</v>
      </c>
      <c r="C313" s="26" t="s">
        <v>3554</v>
      </c>
      <c r="D313" s="27">
        <v>50.7</v>
      </c>
      <c r="E313" s="28">
        <v>300</v>
      </c>
      <c r="F313" s="29">
        <v>2.9289999999999998</v>
      </c>
      <c r="G313" s="29">
        <v>2.5049999999999999</v>
      </c>
      <c r="H313" s="30">
        <v>8.3999999999999995E-3</v>
      </c>
      <c r="I313" s="31">
        <v>9.4499999999999993</v>
      </c>
      <c r="J313" s="31">
        <v>9.34</v>
      </c>
      <c r="K313" s="31">
        <v>6.17</v>
      </c>
      <c r="L313" s="31">
        <v>6.48</v>
      </c>
      <c r="M313" s="28">
        <v>677</v>
      </c>
      <c r="N313" s="31">
        <v>0.22</v>
      </c>
      <c r="O313" s="31">
        <v>0.7</v>
      </c>
      <c r="P313" s="28">
        <v>2176</v>
      </c>
      <c r="Q313" s="31">
        <v>0.39</v>
      </c>
      <c r="R313" s="31">
        <v>0.97</v>
      </c>
      <c r="S313" s="28">
        <v>3311</v>
      </c>
      <c r="T313" s="31">
        <v>0.5</v>
      </c>
      <c r="U313" s="31">
        <v>1.08</v>
      </c>
      <c r="V313" s="28">
        <v>6622</v>
      </c>
      <c r="W313" s="31">
        <v>1.08</v>
      </c>
      <c r="X313" s="26" t="s">
        <v>25</v>
      </c>
    </row>
    <row r="314" spans="1:24">
      <c r="A314" s="26" t="s">
        <v>2272</v>
      </c>
      <c r="B314" s="26" t="s">
        <v>2272</v>
      </c>
      <c r="C314" s="26" t="s">
        <v>2255</v>
      </c>
      <c r="D314" s="27">
        <v>29.7</v>
      </c>
      <c r="E314" s="28">
        <v>300</v>
      </c>
      <c r="F314" s="29">
        <v>7.2919999999999998</v>
      </c>
      <c r="G314" s="29">
        <v>6.7709999999999999</v>
      </c>
      <c r="H314" s="30">
        <v>1.7500000000000002E-2</v>
      </c>
      <c r="I314" s="31">
        <v>9.56</v>
      </c>
      <c r="J314" s="31">
        <v>9.59</v>
      </c>
      <c r="K314" s="31">
        <v>1.91</v>
      </c>
      <c r="L314" s="31">
        <v>2.46</v>
      </c>
      <c r="M314" s="28">
        <v>56</v>
      </c>
      <c r="N314" s="31">
        <v>0.05</v>
      </c>
      <c r="O314" s="31">
        <v>0.43</v>
      </c>
      <c r="P314" s="28">
        <v>211</v>
      </c>
      <c r="Q314" s="31">
        <v>0.1</v>
      </c>
      <c r="R314" s="31">
        <v>0.64</v>
      </c>
      <c r="S314" s="28">
        <v>4795</v>
      </c>
      <c r="T314" s="31">
        <v>0.5</v>
      </c>
      <c r="U314" s="31">
        <v>1.57</v>
      </c>
      <c r="V314" s="28">
        <v>9590</v>
      </c>
      <c r="W314" s="31">
        <v>1.57</v>
      </c>
      <c r="X314" s="26" t="s">
        <v>25</v>
      </c>
    </row>
    <row r="315" spans="1:24">
      <c r="A315" s="26" t="s">
        <v>2273</v>
      </c>
      <c r="B315" s="26" t="s">
        <v>2273</v>
      </c>
      <c r="C315" s="26" t="s">
        <v>2274</v>
      </c>
      <c r="D315" s="27">
        <v>55.8</v>
      </c>
      <c r="E315" s="28">
        <v>300</v>
      </c>
      <c r="F315" s="29">
        <v>6.3230000000000004</v>
      </c>
      <c r="G315" s="29">
        <v>5.9260000000000002</v>
      </c>
      <c r="H315" s="30">
        <v>7.1000000000000004E-3</v>
      </c>
      <c r="I315" s="31">
        <v>9.68</v>
      </c>
      <c r="J315" s="31">
        <v>9.7799999999999994</v>
      </c>
      <c r="K315" s="31">
        <v>3</v>
      </c>
      <c r="L315" s="31">
        <v>3.49</v>
      </c>
      <c r="M315" s="28">
        <v>74</v>
      </c>
      <c r="N315" s="31">
        <v>0.08</v>
      </c>
      <c r="O315" s="31">
        <v>0.34</v>
      </c>
      <c r="P315" s="28">
        <v>273</v>
      </c>
      <c r="Q315" s="31">
        <v>0.14000000000000001</v>
      </c>
      <c r="R315" s="31">
        <v>0.5</v>
      </c>
      <c r="S315" s="28">
        <v>3054</v>
      </c>
      <c r="T315" s="31">
        <v>0.5</v>
      </c>
      <c r="U315" s="31">
        <v>1</v>
      </c>
      <c r="V315" s="28">
        <v>6108</v>
      </c>
      <c r="W315" s="31">
        <v>1</v>
      </c>
      <c r="X315" s="26" t="s">
        <v>24</v>
      </c>
    </row>
    <row r="316" spans="1:24">
      <c r="A316" s="26" t="s">
        <v>2274</v>
      </c>
      <c r="B316" s="26" t="s">
        <v>2274</v>
      </c>
      <c r="C316" s="26" t="s">
        <v>2278</v>
      </c>
      <c r="D316" s="27">
        <v>52.8</v>
      </c>
      <c r="E316" s="28">
        <v>300</v>
      </c>
      <c r="F316" s="29">
        <v>5.9039999999999999</v>
      </c>
      <c r="G316" s="29">
        <v>5.5590000000000002</v>
      </c>
      <c r="H316" s="30">
        <v>6.4999999999999997E-3</v>
      </c>
      <c r="I316" s="31">
        <v>9.7799999999999994</v>
      </c>
      <c r="J316" s="31">
        <v>9.8699999999999992</v>
      </c>
      <c r="K316" s="31">
        <v>3.52</v>
      </c>
      <c r="L316" s="31">
        <v>3.95</v>
      </c>
      <c r="M316" s="28">
        <v>117</v>
      </c>
      <c r="N316" s="31">
        <v>0.1</v>
      </c>
      <c r="O316" s="31">
        <v>0.38</v>
      </c>
      <c r="P316" s="28">
        <v>423</v>
      </c>
      <c r="Q316" s="31">
        <v>0.18</v>
      </c>
      <c r="R316" s="31">
        <v>0.56000000000000005</v>
      </c>
      <c r="S316" s="28">
        <v>2927</v>
      </c>
      <c r="T316" s="31">
        <v>0.5</v>
      </c>
      <c r="U316" s="31">
        <v>0.96</v>
      </c>
      <c r="V316" s="28">
        <v>5853</v>
      </c>
      <c r="W316" s="31">
        <v>0.96</v>
      </c>
      <c r="X316" s="26" t="s">
        <v>25</v>
      </c>
    </row>
    <row r="317" spans="1:24">
      <c r="A317" s="26" t="s">
        <v>2275</v>
      </c>
      <c r="B317" s="26" t="s">
        <v>2275</v>
      </c>
      <c r="C317" s="26" t="s">
        <v>2276</v>
      </c>
      <c r="D317" s="27">
        <v>57.9</v>
      </c>
      <c r="E317" s="28">
        <v>300</v>
      </c>
      <c r="F317" s="29">
        <v>7.2960000000000003</v>
      </c>
      <c r="G317" s="29">
        <v>6.91</v>
      </c>
      <c r="H317" s="30">
        <v>6.7000000000000002E-3</v>
      </c>
      <c r="I317" s="31">
        <v>9.6</v>
      </c>
      <c r="J317" s="31">
        <v>9.74</v>
      </c>
      <c r="K317" s="31">
        <v>1.94</v>
      </c>
      <c r="L317" s="31">
        <v>2.4700000000000002</v>
      </c>
      <c r="M317" s="28">
        <v>109</v>
      </c>
      <c r="N317" s="31">
        <v>0.09</v>
      </c>
      <c r="O317" s="31">
        <v>0.37</v>
      </c>
      <c r="P317" s="28">
        <v>398</v>
      </c>
      <c r="Q317" s="31">
        <v>0.18</v>
      </c>
      <c r="R317" s="31">
        <v>0.55000000000000004</v>
      </c>
      <c r="S317" s="28">
        <v>2956</v>
      </c>
      <c r="T317" s="31">
        <v>0.5</v>
      </c>
      <c r="U317" s="31">
        <v>0.97</v>
      </c>
      <c r="V317" s="28">
        <v>5912</v>
      </c>
      <c r="W317" s="31">
        <v>0.97</v>
      </c>
      <c r="X317" s="26" t="s">
        <v>25</v>
      </c>
    </row>
    <row r="318" spans="1:24">
      <c r="A318" s="26" t="s">
        <v>2276</v>
      </c>
      <c r="B318" s="26" t="s">
        <v>2276</v>
      </c>
      <c r="C318" s="26" t="s">
        <v>2278</v>
      </c>
      <c r="D318" s="27">
        <v>56.8</v>
      </c>
      <c r="E318" s="28">
        <v>300</v>
      </c>
      <c r="F318" s="29">
        <v>6.91</v>
      </c>
      <c r="G318" s="29">
        <v>6.1970000000000001</v>
      </c>
      <c r="H318" s="30">
        <v>1.26E-2</v>
      </c>
      <c r="I318" s="31">
        <v>9.74</v>
      </c>
      <c r="J318" s="31">
        <v>9.8699999999999992</v>
      </c>
      <c r="K318" s="31">
        <v>2.4700000000000002</v>
      </c>
      <c r="L318" s="31">
        <v>3.31</v>
      </c>
      <c r="M318" s="28">
        <v>109</v>
      </c>
      <c r="N318" s="31">
        <v>0.08</v>
      </c>
      <c r="O318" s="31">
        <v>0.47</v>
      </c>
      <c r="P318" s="28">
        <v>398</v>
      </c>
      <c r="Q318" s="31">
        <v>0.15</v>
      </c>
      <c r="R318" s="31">
        <v>0.69</v>
      </c>
      <c r="S318" s="28">
        <v>4056</v>
      </c>
      <c r="T318" s="31">
        <v>0.5</v>
      </c>
      <c r="U318" s="31">
        <v>1.33</v>
      </c>
      <c r="V318" s="28">
        <v>8113</v>
      </c>
      <c r="W318" s="31">
        <v>1.33</v>
      </c>
      <c r="X318" s="26" t="s">
        <v>25</v>
      </c>
    </row>
    <row r="319" spans="1:24">
      <c r="A319" s="26" t="s">
        <v>2277</v>
      </c>
      <c r="B319" s="26" t="s">
        <v>2277</v>
      </c>
      <c r="C319" s="26" t="s">
        <v>2278</v>
      </c>
      <c r="D319" s="27">
        <v>43.9</v>
      </c>
      <c r="E319" s="28">
        <v>300</v>
      </c>
      <c r="F319" s="29">
        <v>7.2990000000000004</v>
      </c>
      <c r="G319" s="29">
        <v>7.0549999999999997</v>
      </c>
      <c r="H319" s="30">
        <v>5.5999999999999999E-3</v>
      </c>
      <c r="I319" s="31">
        <v>9.8800000000000008</v>
      </c>
      <c r="J319" s="31">
        <v>9.8699999999999992</v>
      </c>
      <c r="K319" s="31">
        <v>2.2200000000000002</v>
      </c>
      <c r="L319" s="31">
        <v>2.4500000000000002</v>
      </c>
      <c r="M319" s="28">
        <v>116</v>
      </c>
      <c r="N319" s="31">
        <v>0.1</v>
      </c>
      <c r="O319" s="31">
        <v>0.36</v>
      </c>
      <c r="P319" s="28">
        <v>422</v>
      </c>
      <c r="Q319" s="31">
        <v>0.19</v>
      </c>
      <c r="R319" s="31">
        <v>0.53</v>
      </c>
      <c r="S319" s="28">
        <v>2699</v>
      </c>
      <c r="T319" s="31">
        <v>0.5</v>
      </c>
      <c r="U319" s="31">
        <v>0.88</v>
      </c>
      <c r="V319" s="28">
        <v>5398</v>
      </c>
      <c r="W319" s="31">
        <v>0.88</v>
      </c>
      <c r="X319" s="26" t="s">
        <v>25</v>
      </c>
    </row>
    <row r="320" spans="1:24">
      <c r="A320" s="26" t="s">
        <v>2278</v>
      </c>
      <c r="B320" s="26" t="s">
        <v>2278</v>
      </c>
      <c r="C320" s="26" t="s">
        <v>2279</v>
      </c>
      <c r="D320" s="27">
        <v>34</v>
      </c>
      <c r="E320" s="28">
        <v>300</v>
      </c>
      <c r="F320" s="29">
        <v>5.1449999999999996</v>
      </c>
      <c r="G320" s="29">
        <v>4.9340000000000002</v>
      </c>
      <c r="H320" s="30">
        <v>6.1999999999999998E-3</v>
      </c>
      <c r="I320" s="31">
        <v>9.8699999999999992</v>
      </c>
      <c r="J320" s="31">
        <v>9.84</v>
      </c>
      <c r="K320" s="31">
        <v>4.3600000000000003</v>
      </c>
      <c r="L320" s="31">
        <v>4.55</v>
      </c>
      <c r="M320" s="28">
        <v>372</v>
      </c>
      <c r="N320" s="31">
        <v>0.17</v>
      </c>
      <c r="O320" s="31">
        <v>0.53</v>
      </c>
      <c r="P320" s="28">
        <v>1257</v>
      </c>
      <c r="Q320" s="31">
        <v>0.32</v>
      </c>
      <c r="R320" s="31">
        <v>0.75</v>
      </c>
      <c r="S320" s="28">
        <v>2852</v>
      </c>
      <c r="T320" s="31">
        <v>0.5</v>
      </c>
      <c r="U320" s="31">
        <v>0.93</v>
      </c>
      <c r="V320" s="28">
        <v>5704</v>
      </c>
      <c r="W320" s="31">
        <v>0.93</v>
      </c>
      <c r="X320" s="26" t="s">
        <v>25</v>
      </c>
    </row>
    <row r="321" spans="1:24">
      <c r="A321" s="26" t="s">
        <v>2279</v>
      </c>
      <c r="B321" s="26" t="s">
        <v>2279</v>
      </c>
      <c r="C321" s="26" t="s">
        <v>2281</v>
      </c>
      <c r="D321" s="27">
        <v>31.4</v>
      </c>
      <c r="E321" s="28">
        <v>300</v>
      </c>
      <c r="F321" s="29">
        <v>4.5540000000000003</v>
      </c>
      <c r="G321" s="29">
        <v>4.2990000000000004</v>
      </c>
      <c r="H321" s="30">
        <v>8.0999999999999996E-3</v>
      </c>
      <c r="I321" s="31">
        <v>9.84</v>
      </c>
      <c r="J321" s="31">
        <v>9.84</v>
      </c>
      <c r="K321" s="31">
        <v>4.93</v>
      </c>
      <c r="L321" s="31">
        <v>5.19</v>
      </c>
      <c r="M321" s="28">
        <v>372</v>
      </c>
      <c r="N321" s="31">
        <v>0.16</v>
      </c>
      <c r="O321" s="31">
        <v>0.57999999999999996</v>
      </c>
      <c r="P321" s="28">
        <v>1257</v>
      </c>
      <c r="Q321" s="31">
        <v>0.3</v>
      </c>
      <c r="R321" s="31">
        <v>0.83</v>
      </c>
      <c r="S321" s="28">
        <v>3263</v>
      </c>
      <c r="T321" s="31">
        <v>0.5</v>
      </c>
      <c r="U321" s="31">
        <v>1.07</v>
      </c>
      <c r="V321" s="28">
        <v>6525</v>
      </c>
      <c r="W321" s="31">
        <v>1.07</v>
      </c>
      <c r="X321" s="26" t="s">
        <v>25</v>
      </c>
    </row>
    <row r="322" spans="1:24">
      <c r="A322" s="26" t="s">
        <v>2280</v>
      </c>
      <c r="B322" s="26" t="s">
        <v>2280</v>
      </c>
      <c r="C322" s="26" t="s">
        <v>2281</v>
      </c>
      <c r="D322" s="27">
        <v>66.900000000000006</v>
      </c>
      <c r="E322" s="28">
        <v>300</v>
      </c>
      <c r="F322" s="29">
        <v>6.4930000000000003</v>
      </c>
      <c r="G322" s="29">
        <v>6.0170000000000003</v>
      </c>
      <c r="H322" s="30">
        <v>7.1000000000000004E-3</v>
      </c>
      <c r="I322" s="31">
        <v>9.85</v>
      </c>
      <c r="J322" s="31">
        <v>9.84</v>
      </c>
      <c r="K322" s="31">
        <v>3</v>
      </c>
      <c r="L322" s="31">
        <v>3.47</v>
      </c>
      <c r="M322" s="28">
        <v>21</v>
      </c>
      <c r="N322" s="31">
        <v>0.04</v>
      </c>
      <c r="O322" s="31">
        <v>0.23</v>
      </c>
      <c r="P322" s="28">
        <v>80</v>
      </c>
      <c r="Q322" s="31">
        <v>0.08</v>
      </c>
      <c r="R322" s="31">
        <v>0.35</v>
      </c>
      <c r="S322" s="28">
        <v>3054</v>
      </c>
      <c r="T322" s="31">
        <v>0.5</v>
      </c>
      <c r="U322" s="31">
        <v>1</v>
      </c>
      <c r="V322" s="28">
        <v>6108</v>
      </c>
      <c r="W322" s="31">
        <v>1</v>
      </c>
      <c r="X322" s="26" t="s">
        <v>24</v>
      </c>
    </row>
    <row r="323" spans="1:24">
      <c r="A323" s="26" t="s">
        <v>2281</v>
      </c>
      <c r="B323" s="26" t="s">
        <v>2281</v>
      </c>
      <c r="C323" s="26" t="s">
        <v>2283</v>
      </c>
      <c r="D323" s="27">
        <v>38.5</v>
      </c>
      <c r="E323" s="28">
        <v>300</v>
      </c>
      <c r="F323" s="29">
        <v>3.9</v>
      </c>
      <c r="G323" s="29">
        <v>3.6909999999999998</v>
      </c>
      <c r="H323" s="30">
        <v>5.4000000000000003E-3</v>
      </c>
      <c r="I323" s="31">
        <v>9.84</v>
      </c>
      <c r="J323" s="31">
        <v>9.73</v>
      </c>
      <c r="K323" s="31">
        <v>5.59</v>
      </c>
      <c r="L323" s="31">
        <v>5.68</v>
      </c>
      <c r="M323" s="28">
        <v>410</v>
      </c>
      <c r="N323" s="31">
        <v>0.19</v>
      </c>
      <c r="O323" s="31">
        <v>0.52</v>
      </c>
      <c r="P323" s="28">
        <v>1375</v>
      </c>
      <c r="Q323" s="31">
        <v>0.35</v>
      </c>
      <c r="R323" s="31">
        <v>0.73</v>
      </c>
      <c r="S323" s="28">
        <v>2668</v>
      </c>
      <c r="T323" s="31">
        <v>0.5</v>
      </c>
      <c r="U323" s="31">
        <v>0.87</v>
      </c>
      <c r="V323" s="28">
        <v>5335</v>
      </c>
      <c r="W323" s="31">
        <v>0.87</v>
      </c>
      <c r="X323" s="26" t="s">
        <v>25</v>
      </c>
    </row>
    <row r="324" spans="1:24">
      <c r="A324" s="26" t="s">
        <v>2282</v>
      </c>
      <c r="B324" s="26" t="s">
        <v>2282</v>
      </c>
      <c r="C324" s="26" t="s">
        <v>2283</v>
      </c>
      <c r="D324" s="27">
        <v>60.5</v>
      </c>
      <c r="E324" s="28">
        <v>300</v>
      </c>
      <c r="F324" s="29">
        <v>6.4630000000000001</v>
      </c>
      <c r="G324" s="29">
        <v>6.0330000000000004</v>
      </c>
      <c r="H324" s="30">
        <v>7.1000000000000004E-3</v>
      </c>
      <c r="I324" s="31">
        <v>9.82</v>
      </c>
      <c r="J324" s="31">
        <v>9.73</v>
      </c>
      <c r="K324" s="31">
        <v>3</v>
      </c>
      <c r="L324" s="31">
        <v>3.34</v>
      </c>
      <c r="M324" s="28">
        <v>34</v>
      </c>
      <c r="N324" s="31">
        <v>0.05</v>
      </c>
      <c r="O324" s="31">
        <v>0.27</v>
      </c>
      <c r="P324" s="28">
        <v>131</v>
      </c>
      <c r="Q324" s="31">
        <v>0.1</v>
      </c>
      <c r="R324" s="31">
        <v>0.4</v>
      </c>
      <c r="S324" s="28">
        <v>3052</v>
      </c>
      <c r="T324" s="31">
        <v>0.5</v>
      </c>
      <c r="U324" s="31">
        <v>1</v>
      </c>
      <c r="V324" s="28">
        <v>6105</v>
      </c>
      <c r="W324" s="31">
        <v>1</v>
      </c>
      <c r="X324" s="26" t="s">
        <v>24</v>
      </c>
    </row>
    <row r="325" spans="1:24">
      <c r="A325" s="26" t="s">
        <v>2283</v>
      </c>
      <c r="B325" s="26" t="s">
        <v>2283</v>
      </c>
      <c r="C325" s="26" t="s">
        <v>2284</v>
      </c>
      <c r="D325" s="27">
        <v>57</v>
      </c>
      <c r="E325" s="28">
        <v>300</v>
      </c>
      <c r="F325" s="29">
        <v>3.2530000000000001</v>
      </c>
      <c r="G325" s="29">
        <v>2.81</v>
      </c>
      <c r="H325" s="30">
        <v>7.7999999999999996E-3</v>
      </c>
      <c r="I325" s="31">
        <v>9.73</v>
      </c>
      <c r="J325" s="31">
        <v>9.7100000000000009</v>
      </c>
      <c r="K325" s="31">
        <v>6.12</v>
      </c>
      <c r="L325" s="31">
        <v>6.55</v>
      </c>
      <c r="M325" s="28">
        <v>459</v>
      </c>
      <c r="N325" s="31">
        <v>0.18</v>
      </c>
      <c r="O325" s="31">
        <v>0.61</v>
      </c>
      <c r="P325" s="28">
        <v>1526</v>
      </c>
      <c r="Q325" s="31">
        <v>0.33</v>
      </c>
      <c r="R325" s="31">
        <v>0.86</v>
      </c>
      <c r="S325" s="28">
        <v>3192</v>
      </c>
      <c r="T325" s="31">
        <v>0.5</v>
      </c>
      <c r="U325" s="31">
        <v>1.05</v>
      </c>
      <c r="V325" s="28">
        <v>6384</v>
      </c>
      <c r="W325" s="31">
        <v>1.05</v>
      </c>
      <c r="X325" s="26" t="s">
        <v>25</v>
      </c>
    </row>
    <row r="326" spans="1:24">
      <c r="A326" s="26" t="s">
        <v>2285</v>
      </c>
      <c r="B326" s="26" t="s">
        <v>2285</v>
      </c>
      <c r="C326" s="26" t="s">
        <v>2284</v>
      </c>
      <c r="D326" s="27">
        <v>60.3</v>
      </c>
      <c r="E326" s="28">
        <v>300</v>
      </c>
      <c r="F326" s="29">
        <v>6.383</v>
      </c>
      <c r="G326" s="29">
        <v>5.9539999999999997</v>
      </c>
      <c r="H326" s="30">
        <v>7.1000000000000004E-3</v>
      </c>
      <c r="I326" s="31">
        <v>9.74</v>
      </c>
      <c r="J326" s="31">
        <v>9.7100000000000009</v>
      </c>
      <c r="K326" s="31">
        <v>3</v>
      </c>
      <c r="L326" s="31">
        <v>3.4</v>
      </c>
      <c r="M326" s="28">
        <v>18</v>
      </c>
      <c r="N326" s="31">
        <v>0.04</v>
      </c>
      <c r="O326" s="31">
        <v>0.22</v>
      </c>
      <c r="P326" s="28">
        <v>71</v>
      </c>
      <c r="Q326" s="31">
        <v>0.08</v>
      </c>
      <c r="R326" s="31">
        <v>0.34</v>
      </c>
      <c r="S326" s="28">
        <v>3054</v>
      </c>
      <c r="T326" s="31">
        <v>0.5</v>
      </c>
      <c r="U326" s="31">
        <v>1</v>
      </c>
      <c r="V326" s="28">
        <v>6108</v>
      </c>
      <c r="W326" s="31">
        <v>1</v>
      </c>
      <c r="X326" s="26" t="s">
        <v>24</v>
      </c>
    </row>
    <row r="327" spans="1:24">
      <c r="A327" s="26" t="s">
        <v>2284</v>
      </c>
      <c r="B327" s="26" t="s">
        <v>2284</v>
      </c>
      <c r="C327" s="26" t="s">
        <v>3552</v>
      </c>
      <c r="D327" s="27">
        <v>48.8</v>
      </c>
      <c r="E327" s="28">
        <v>300</v>
      </c>
      <c r="F327" s="29">
        <v>2.81</v>
      </c>
      <c r="G327" s="29">
        <v>2.4079999999999999</v>
      </c>
      <c r="H327" s="30">
        <v>8.2000000000000007E-3</v>
      </c>
      <c r="I327" s="31">
        <v>9.7100000000000009</v>
      </c>
      <c r="J327" s="31">
        <v>9.6199999999999992</v>
      </c>
      <c r="K327" s="31">
        <v>6.55</v>
      </c>
      <c r="L327" s="31">
        <v>6.86</v>
      </c>
      <c r="M327" s="28">
        <v>499</v>
      </c>
      <c r="N327" s="31">
        <v>0.19</v>
      </c>
      <c r="O327" s="31">
        <v>0.63</v>
      </c>
      <c r="P327" s="28">
        <v>1648</v>
      </c>
      <c r="Q327" s="31">
        <v>0.34</v>
      </c>
      <c r="R327" s="31">
        <v>0.9</v>
      </c>
      <c r="S327" s="28">
        <v>3286</v>
      </c>
      <c r="T327" s="31">
        <v>0.5</v>
      </c>
      <c r="U327" s="31">
        <v>1.08</v>
      </c>
      <c r="V327" s="28">
        <v>6572</v>
      </c>
      <c r="W327" s="31">
        <v>1.08</v>
      </c>
      <c r="X327" s="26" t="s">
        <v>25</v>
      </c>
    </row>
    <row r="328" spans="1:24">
      <c r="A328" s="26" t="s">
        <v>2286</v>
      </c>
      <c r="B328" s="26" t="s">
        <v>2286</v>
      </c>
      <c r="C328" s="26" t="s">
        <v>2287</v>
      </c>
      <c r="D328" s="27">
        <v>46</v>
      </c>
      <c r="E328" s="28">
        <v>300</v>
      </c>
      <c r="F328" s="29">
        <v>6.62</v>
      </c>
      <c r="G328" s="29">
        <v>6.25</v>
      </c>
      <c r="H328" s="30">
        <v>8.0000000000000002E-3</v>
      </c>
      <c r="I328" s="31">
        <v>10.47</v>
      </c>
      <c r="J328" s="31">
        <v>10.53</v>
      </c>
      <c r="K328" s="31">
        <v>3.49</v>
      </c>
      <c r="L328" s="31">
        <v>3.92</v>
      </c>
      <c r="M328" s="28">
        <v>88</v>
      </c>
      <c r="N328" s="31">
        <v>0.08</v>
      </c>
      <c r="O328" s="31">
        <v>0.37</v>
      </c>
      <c r="P328" s="28">
        <v>325</v>
      </c>
      <c r="Q328" s="31">
        <v>0.15</v>
      </c>
      <c r="R328" s="31">
        <v>0.56000000000000005</v>
      </c>
      <c r="S328" s="28">
        <v>3247</v>
      </c>
      <c r="T328" s="31">
        <v>0.5</v>
      </c>
      <c r="U328" s="31">
        <v>1.06</v>
      </c>
      <c r="V328" s="28">
        <v>6494</v>
      </c>
      <c r="W328" s="31">
        <v>1.06</v>
      </c>
      <c r="X328" s="26" t="s">
        <v>25</v>
      </c>
    </row>
    <row r="329" spans="1:24">
      <c r="A329" s="26" t="s">
        <v>2288</v>
      </c>
      <c r="B329" s="26" t="s">
        <v>2288</v>
      </c>
      <c r="C329" s="26" t="s">
        <v>2287</v>
      </c>
      <c r="D329" s="27">
        <v>50.4</v>
      </c>
      <c r="E329" s="28">
        <v>300</v>
      </c>
      <c r="F329" s="29">
        <v>6.65</v>
      </c>
      <c r="G329" s="29">
        <v>6.25</v>
      </c>
      <c r="H329" s="30">
        <v>7.9000000000000008E-3</v>
      </c>
      <c r="I329" s="31">
        <v>10.58</v>
      </c>
      <c r="J329" s="31">
        <v>10.53</v>
      </c>
      <c r="K329" s="31">
        <v>3.57</v>
      </c>
      <c r="L329" s="31">
        <v>3.92</v>
      </c>
      <c r="M329" s="28">
        <v>136</v>
      </c>
      <c r="N329" s="31">
        <v>0.1</v>
      </c>
      <c r="O329" s="31">
        <v>0.42</v>
      </c>
      <c r="P329" s="28">
        <v>490</v>
      </c>
      <c r="Q329" s="31">
        <v>0.19</v>
      </c>
      <c r="R329" s="31">
        <v>0.62</v>
      </c>
      <c r="S329" s="28">
        <v>3225</v>
      </c>
      <c r="T329" s="31">
        <v>0.5</v>
      </c>
      <c r="U329" s="31">
        <v>1.06</v>
      </c>
      <c r="V329" s="28">
        <v>6451</v>
      </c>
      <c r="W329" s="31">
        <v>1.06</v>
      </c>
      <c r="X329" s="26" t="s">
        <v>25</v>
      </c>
    </row>
    <row r="330" spans="1:24">
      <c r="A330" s="26" t="s">
        <v>2287</v>
      </c>
      <c r="B330" s="26" t="s">
        <v>2287</v>
      </c>
      <c r="C330" s="26" t="s">
        <v>2289</v>
      </c>
      <c r="D330" s="27">
        <v>28</v>
      </c>
      <c r="E330" s="28">
        <v>300</v>
      </c>
      <c r="F330" s="29">
        <v>6.15</v>
      </c>
      <c r="G330" s="29">
        <v>5.96</v>
      </c>
      <c r="H330" s="30">
        <v>6.7999999999999996E-3</v>
      </c>
      <c r="I330" s="31">
        <v>10.53</v>
      </c>
      <c r="J330" s="31">
        <v>10.3</v>
      </c>
      <c r="K330" s="31">
        <v>4.0199999999999996</v>
      </c>
      <c r="L330" s="31">
        <v>3.98</v>
      </c>
      <c r="M330" s="28">
        <v>293</v>
      </c>
      <c r="N330" s="31">
        <v>0.15</v>
      </c>
      <c r="O330" s="31">
        <v>0.51</v>
      </c>
      <c r="P330" s="28">
        <v>1009</v>
      </c>
      <c r="Q330" s="31">
        <v>0.28000000000000003</v>
      </c>
      <c r="R330" s="31">
        <v>0.73</v>
      </c>
      <c r="S330" s="28">
        <v>2982</v>
      </c>
      <c r="T330" s="31">
        <v>0.5</v>
      </c>
      <c r="U330" s="31">
        <v>0.98</v>
      </c>
      <c r="V330" s="28">
        <v>5965</v>
      </c>
      <c r="W330" s="31">
        <v>0.98</v>
      </c>
      <c r="X330" s="26" t="s">
        <v>25</v>
      </c>
    </row>
    <row r="331" spans="1:24">
      <c r="A331" s="26" t="s">
        <v>2289</v>
      </c>
      <c r="B331" s="26" t="s">
        <v>2289</v>
      </c>
      <c r="C331" s="26" t="s">
        <v>2290</v>
      </c>
      <c r="D331" s="27">
        <v>53.5</v>
      </c>
      <c r="E331" s="28">
        <v>300</v>
      </c>
      <c r="F331" s="29">
        <v>5.96</v>
      </c>
      <c r="G331" s="29">
        <v>5.59</v>
      </c>
      <c r="H331" s="30">
        <v>6.8999999999999999E-3</v>
      </c>
      <c r="I331" s="31">
        <v>10.3</v>
      </c>
      <c r="J331" s="31">
        <v>10.210000000000001</v>
      </c>
      <c r="K331" s="31">
        <v>3.98</v>
      </c>
      <c r="L331" s="31">
        <v>4.26</v>
      </c>
      <c r="M331" s="28">
        <v>317</v>
      </c>
      <c r="N331" s="31">
        <v>0.16</v>
      </c>
      <c r="O331" s="31">
        <v>0.52</v>
      </c>
      <c r="P331" s="28">
        <v>1086</v>
      </c>
      <c r="Q331" s="31">
        <v>0.28999999999999998</v>
      </c>
      <c r="R331" s="31">
        <v>0.75</v>
      </c>
      <c r="S331" s="28">
        <v>3011</v>
      </c>
      <c r="T331" s="31">
        <v>0.5</v>
      </c>
      <c r="U331" s="31">
        <v>0.99</v>
      </c>
      <c r="V331" s="28">
        <v>6022</v>
      </c>
      <c r="W331" s="31">
        <v>0.99</v>
      </c>
      <c r="X331" s="26" t="s">
        <v>25</v>
      </c>
    </row>
    <row r="332" spans="1:24">
      <c r="A332" s="26" t="s">
        <v>2291</v>
      </c>
      <c r="B332" s="26" t="s">
        <v>2291</v>
      </c>
      <c r="C332" s="26" t="s">
        <v>2292</v>
      </c>
      <c r="D332" s="27">
        <v>34.799999999999997</v>
      </c>
      <c r="E332" s="28">
        <v>300</v>
      </c>
      <c r="F332" s="29">
        <v>6.77</v>
      </c>
      <c r="G332" s="29">
        <v>6.51</v>
      </c>
      <c r="H332" s="30">
        <v>7.4999999999999997E-3</v>
      </c>
      <c r="I332" s="31">
        <v>9.92</v>
      </c>
      <c r="J332" s="31">
        <v>9.9700000000000006</v>
      </c>
      <c r="K332" s="31">
        <v>2.79</v>
      </c>
      <c r="L332" s="31">
        <v>3.1</v>
      </c>
      <c r="M332" s="28">
        <v>127</v>
      </c>
      <c r="N332" s="31">
        <v>0.1</v>
      </c>
      <c r="O332" s="31">
        <v>0.41</v>
      </c>
      <c r="P332" s="28">
        <v>458</v>
      </c>
      <c r="Q332" s="31">
        <v>0.18</v>
      </c>
      <c r="R332" s="31">
        <v>0.6</v>
      </c>
      <c r="S332" s="28">
        <v>3129</v>
      </c>
      <c r="T332" s="31">
        <v>0.5</v>
      </c>
      <c r="U332" s="31">
        <v>1.02</v>
      </c>
      <c r="V332" s="28">
        <v>6259</v>
      </c>
      <c r="W332" s="31">
        <v>1.02</v>
      </c>
      <c r="X332" s="26" t="s">
        <v>25</v>
      </c>
    </row>
    <row r="333" spans="1:24">
      <c r="A333" s="26" t="s">
        <v>2292</v>
      </c>
      <c r="B333" s="26" t="s">
        <v>2292</v>
      </c>
      <c r="C333" s="26" t="s">
        <v>2290</v>
      </c>
      <c r="D333" s="27">
        <v>54.7</v>
      </c>
      <c r="E333" s="28">
        <v>300</v>
      </c>
      <c r="F333" s="29">
        <v>6.51</v>
      </c>
      <c r="G333" s="29">
        <v>6.09</v>
      </c>
      <c r="H333" s="30">
        <v>7.7000000000000002E-3</v>
      </c>
      <c r="I333" s="31">
        <v>9.9700000000000006</v>
      </c>
      <c r="J333" s="31">
        <v>10.210000000000001</v>
      </c>
      <c r="K333" s="31">
        <v>3.1</v>
      </c>
      <c r="L333" s="31">
        <v>3.76</v>
      </c>
      <c r="M333" s="28">
        <v>137</v>
      </c>
      <c r="N333" s="31">
        <v>0.1</v>
      </c>
      <c r="O333" s="31">
        <v>0.42</v>
      </c>
      <c r="P333" s="28">
        <v>493</v>
      </c>
      <c r="Q333" s="31">
        <v>0.19</v>
      </c>
      <c r="R333" s="31">
        <v>0.62</v>
      </c>
      <c r="S333" s="28">
        <v>3172</v>
      </c>
      <c r="T333" s="31">
        <v>0.5</v>
      </c>
      <c r="U333" s="31">
        <v>1.04</v>
      </c>
      <c r="V333" s="28">
        <v>6345</v>
      </c>
      <c r="W333" s="31">
        <v>1.04</v>
      </c>
      <c r="X333" s="26" t="s">
        <v>25</v>
      </c>
    </row>
    <row r="334" spans="1:24">
      <c r="A334" s="26" t="s">
        <v>2290</v>
      </c>
      <c r="B334" s="26" t="s">
        <v>2290</v>
      </c>
      <c r="C334" s="26" t="s">
        <v>2293</v>
      </c>
      <c r="D334" s="27">
        <v>32.9</v>
      </c>
      <c r="E334" s="28">
        <v>300</v>
      </c>
      <c r="F334" s="29">
        <v>5.59</v>
      </c>
      <c r="G334" s="29">
        <v>5.36</v>
      </c>
      <c r="H334" s="30">
        <v>7.0000000000000001E-3</v>
      </c>
      <c r="I334" s="31">
        <v>10.210000000000001</v>
      </c>
      <c r="J334" s="31">
        <v>10.199999999999999</v>
      </c>
      <c r="K334" s="31">
        <v>4.26</v>
      </c>
      <c r="L334" s="31">
        <v>4.4800000000000004</v>
      </c>
      <c r="M334" s="28">
        <v>469</v>
      </c>
      <c r="N334" s="31">
        <v>0.19</v>
      </c>
      <c r="O334" s="31">
        <v>0.59</v>
      </c>
      <c r="P334" s="28">
        <v>1557</v>
      </c>
      <c r="Q334" s="31">
        <v>0.35</v>
      </c>
      <c r="R334" s="31">
        <v>0.83</v>
      </c>
      <c r="S334" s="28">
        <v>3027</v>
      </c>
      <c r="T334" s="31">
        <v>0.5</v>
      </c>
      <c r="U334" s="31">
        <v>0.99</v>
      </c>
      <c r="V334" s="28">
        <v>6054</v>
      </c>
      <c r="W334" s="31">
        <v>0.99</v>
      </c>
      <c r="X334" s="26" t="s">
        <v>25</v>
      </c>
    </row>
    <row r="335" spans="1:24">
      <c r="A335" s="26" t="s">
        <v>2293</v>
      </c>
      <c r="B335" s="26" t="s">
        <v>2293</v>
      </c>
      <c r="C335" s="26" t="s">
        <v>2298</v>
      </c>
      <c r="D335" s="27">
        <v>27.3</v>
      </c>
      <c r="E335" s="28">
        <v>300</v>
      </c>
      <c r="F335" s="29">
        <v>5.36</v>
      </c>
      <c r="G335" s="29">
        <v>5.17</v>
      </c>
      <c r="H335" s="30">
        <v>7.0000000000000001E-3</v>
      </c>
      <c r="I335" s="31">
        <v>10.199999999999999</v>
      </c>
      <c r="J335" s="31">
        <v>10.210000000000001</v>
      </c>
      <c r="K335" s="31">
        <v>4.4800000000000004</v>
      </c>
      <c r="L335" s="31">
        <v>4.68</v>
      </c>
      <c r="M335" s="28">
        <v>469</v>
      </c>
      <c r="N335" s="31">
        <v>0.19</v>
      </c>
      <c r="O335" s="31">
        <v>0.59</v>
      </c>
      <c r="P335" s="28">
        <v>1557</v>
      </c>
      <c r="Q335" s="31">
        <v>0.35</v>
      </c>
      <c r="R335" s="31">
        <v>0.83</v>
      </c>
      <c r="S335" s="28">
        <v>3020</v>
      </c>
      <c r="T335" s="31">
        <v>0.5</v>
      </c>
      <c r="U335" s="31">
        <v>0.99</v>
      </c>
      <c r="V335" s="28">
        <v>6041</v>
      </c>
      <c r="W335" s="31">
        <v>0.99</v>
      </c>
      <c r="X335" s="26" t="s">
        <v>25</v>
      </c>
    </row>
    <row r="336" spans="1:24">
      <c r="A336" s="26" t="s">
        <v>2294</v>
      </c>
      <c r="B336" s="26" t="s">
        <v>2294</v>
      </c>
      <c r="C336" s="26" t="s">
        <v>2295</v>
      </c>
      <c r="D336" s="27">
        <v>48.3</v>
      </c>
      <c r="E336" s="28">
        <v>300</v>
      </c>
      <c r="F336" s="29">
        <v>7.04</v>
      </c>
      <c r="G336" s="29">
        <v>6.69</v>
      </c>
      <c r="H336" s="30">
        <v>7.1999999999999998E-3</v>
      </c>
      <c r="I336" s="31">
        <v>10.32</v>
      </c>
      <c r="J336" s="31">
        <v>10.29</v>
      </c>
      <c r="K336" s="31">
        <v>2.92</v>
      </c>
      <c r="L336" s="31">
        <v>3.24</v>
      </c>
      <c r="M336" s="28">
        <v>99</v>
      </c>
      <c r="N336" s="31">
        <v>0.09</v>
      </c>
      <c r="O336" s="31">
        <v>0.37</v>
      </c>
      <c r="P336" s="28">
        <v>362</v>
      </c>
      <c r="Q336" s="31">
        <v>0.16</v>
      </c>
      <c r="R336" s="31">
        <v>0.55000000000000004</v>
      </c>
      <c r="S336" s="28">
        <v>3082</v>
      </c>
      <c r="T336" s="31">
        <v>0.5</v>
      </c>
      <c r="U336" s="31">
        <v>1.01</v>
      </c>
      <c r="V336" s="28">
        <v>6164</v>
      </c>
      <c r="W336" s="31">
        <v>1.01</v>
      </c>
      <c r="X336" s="26" t="s">
        <v>25</v>
      </c>
    </row>
    <row r="337" spans="1:24">
      <c r="A337" s="26" t="s">
        <v>2295</v>
      </c>
      <c r="B337" s="26" t="s">
        <v>2295</v>
      </c>
      <c r="C337" s="26" t="s">
        <v>2296</v>
      </c>
      <c r="D337" s="27">
        <v>34.299999999999997</v>
      </c>
      <c r="E337" s="28">
        <v>300</v>
      </c>
      <c r="F337" s="29">
        <v>6.19</v>
      </c>
      <c r="G337" s="29">
        <v>5.95</v>
      </c>
      <c r="H337" s="30">
        <v>7.0000000000000001E-3</v>
      </c>
      <c r="I337" s="31">
        <v>10.29</v>
      </c>
      <c r="J337" s="31">
        <v>10.14</v>
      </c>
      <c r="K337" s="31">
        <v>3.74</v>
      </c>
      <c r="L337" s="31">
        <v>3.83</v>
      </c>
      <c r="M337" s="28">
        <v>173</v>
      </c>
      <c r="N337" s="31">
        <v>0.12</v>
      </c>
      <c r="O337" s="31">
        <v>0.44</v>
      </c>
      <c r="P337" s="28">
        <v>614</v>
      </c>
      <c r="Q337" s="31">
        <v>0.22</v>
      </c>
      <c r="R337" s="31">
        <v>0.64</v>
      </c>
      <c r="S337" s="28">
        <v>3028</v>
      </c>
      <c r="T337" s="31">
        <v>0.5</v>
      </c>
      <c r="U337" s="31">
        <v>0.99</v>
      </c>
      <c r="V337" s="28">
        <v>6057</v>
      </c>
      <c r="W337" s="31">
        <v>0.99</v>
      </c>
      <c r="X337" s="26" t="s">
        <v>25</v>
      </c>
    </row>
    <row r="338" spans="1:24">
      <c r="A338" s="26" t="s">
        <v>2296</v>
      </c>
      <c r="B338" s="26" t="s">
        <v>2296</v>
      </c>
      <c r="C338" s="26" t="s">
        <v>2298</v>
      </c>
      <c r="D338" s="27">
        <v>40.200000000000003</v>
      </c>
      <c r="E338" s="28">
        <v>300</v>
      </c>
      <c r="F338" s="29">
        <v>5.45</v>
      </c>
      <c r="G338" s="29">
        <v>5.17</v>
      </c>
      <c r="H338" s="30">
        <v>7.0000000000000001E-3</v>
      </c>
      <c r="I338" s="31">
        <v>10.14</v>
      </c>
      <c r="J338" s="31">
        <v>10.210000000000001</v>
      </c>
      <c r="K338" s="31">
        <v>4.33</v>
      </c>
      <c r="L338" s="31">
        <v>4.68</v>
      </c>
      <c r="M338" s="28">
        <v>173</v>
      </c>
      <c r="N338" s="31">
        <v>0.12</v>
      </c>
      <c r="O338" s="31">
        <v>0.44</v>
      </c>
      <c r="P338" s="28">
        <v>614</v>
      </c>
      <c r="Q338" s="31">
        <v>0.22</v>
      </c>
      <c r="R338" s="31">
        <v>0.64</v>
      </c>
      <c r="S338" s="28">
        <v>3022</v>
      </c>
      <c r="T338" s="31">
        <v>0.5</v>
      </c>
      <c r="U338" s="31">
        <v>0.99</v>
      </c>
      <c r="V338" s="28">
        <v>6043</v>
      </c>
      <c r="W338" s="31">
        <v>0.99</v>
      </c>
      <c r="X338" s="26" t="s">
        <v>25</v>
      </c>
    </row>
    <row r="339" spans="1:24">
      <c r="A339" s="26" t="s">
        <v>2297</v>
      </c>
      <c r="B339" s="26" t="s">
        <v>2297</v>
      </c>
      <c r="C339" s="26" t="s">
        <v>2298</v>
      </c>
      <c r="D339" s="27">
        <v>49.2</v>
      </c>
      <c r="E339" s="28">
        <v>300</v>
      </c>
      <c r="F339" s="29">
        <v>5.84</v>
      </c>
      <c r="G339" s="29">
        <v>5.47</v>
      </c>
      <c r="H339" s="30">
        <v>7.4999999999999997E-3</v>
      </c>
      <c r="I339" s="31">
        <v>10.09</v>
      </c>
      <c r="J339" s="31">
        <v>10.210000000000001</v>
      </c>
      <c r="K339" s="31">
        <v>3.89</v>
      </c>
      <c r="L339" s="31">
        <v>4.38</v>
      </c>
      <c r="M339" s="28">
        <v>90</v>
      </c>
      <c r="N339" s="31">
        <v>0.08</v>
      </c>
      <c r="O339" s="31">
        <v>0.37</v>
      </c>
      <c r="P339" s="28">
        <v>330</v>
      </c>
      <c r="Q339" s="31">
        <v>0.16</v>
      </c>
      <c r="R339" s="31">
        <v>0.54</v>
      </c>
      <c r="S339" s="28">
        <v>3140</v>
      </c>
      <c r="T339" s="31">
        <v>0.5</v>
      </c>
      <c r="U339" s="31">
        <v>1.03</v>
      </c>
      <c r="V339" s="28">
        <v>6279</v>
      </c>
      <c r="W339" s="31">
        <v>1.03</v>
      </c>
      <c r="X339" s="26" t="s">
        <v>25</v>
      </c>
    </row>
    <row r="340" spans="1:24">
      <c r="A340" s="26" t="s">
        <v>2298</v>
      </c>
      <c r="B340" s="26" t="s">
        <v>2298</v>
      </c>
      <c r="C340" s="26" t="s">
        <v>2299</v>
      </c>
      <c r="D340" s="27">
        <v>49</v>
      </c>
      <c r="E340" s="28">
        <v>300</v>
      </c>
      <c r="F340" s="29">
        <v>4.67</v>
      </c>
      <c r="G340" s="29">
        <v>4.28</v>
      </c>
      <c r="H340" s="30">
        <v>8.0000000000000002E-3</v>
      </c>
      <c r="I340" s="31">
        <v>10.210000000000001</v>
      </c>
      <c r="J340" s="31">
        <v>10.039999999999999</v>
      </c>
      <c r="K340" s="31">
        <v>5.18</v>
      </c>
      <c r="L340" s="31">
        <v>5.4</v>
      </c>
      <c r="M340" s="28">
        <v>779</v>
      </c>
      <c r="N340" s="31">
        <v>0.23</v>
      </c>
      <c r="O340" s="31">
        <v>0.71</v>
      </c>
      <c r="P340" s="28">
        <v>2469</v>
      </c>
      <c r="Q340" s="31">
        <v>0.43</v>
      </c>
      <c r="R340" s="31">
        <v>0.99</v>
      </c>
      <c r="S340" s="28">
        <v>3230</v>
      </c>
      <c r="T340" s="31">
        <v>0.5</v>
      </c>
      <c r="U340" s="31">
        <v>1.06</v>
      </c>
      <c r="V340" s="28">
        <v>6460</v>
      </c>
      <c r="W340" s="31">
        <v>1.06</v>
      </c>
      <c r="X340" s="26" t="s">
        <v>25</v>
      </c>
    </row>
    <row r="341" spans="1:24">
      <c r="A341" s="26" t="s">
        <v>2299</v>
      </c>
      <c r="B341" s="26" t="s">
        <v>2299</v>
      </c>
      <c r="C341" s="26" t="s">
        <v>2300</v>
      </c>
      <c r="D341" s="27">
        <v>46</v>
      </c>
      <c r="E341" s="28">
        <v>300</v>
      </c>
      <c r="F341" s="29">
        <v>3.78</v>
      </c>
      <c r="G341" s="29">
        <v>3.41</v>
      </c>
      <c r="H341" s="30">
        <v>8.0000000000000002E-3</v>
      </c>
      <c r="I341" s="31">
        <v>10.039999999999999</v>
      </c>
      <c r="J341" s="31">
        <v>9.89</v>
      </c>
      <c r="K341" s="31">
        <v>5.9</v>
      </c>
      <c r="L341" s="31">
        <v>6.12</v>
      </c>
      <c r="M341" s="28">
        <v>779</v>
      </c>
      <c r="N341" s="31">
        <v>0.23</v>
      </c>
      <c r="O341" s="31">
        <v>0.72</v>
      </c>
      <c r="P341" s="28">
        <v>2469</v>
      </c>
      <c r="Q341" s="31">
        <v>0.43</v>
      </c>
      <c r="R341" s="31">
        <v>0.99</v>
      </c>
      <c r="S341" s="28">
        <v>3247</v>
      </c>
      <c r="T341" s="31">
        <v>0.5</v>
      </c>
      <c r="U341" s="31">
        <v>1.06</v>
      </c>
      <c r="V341" s="28">
        <v>6494</v>
      </c>
      <c r="W341" s="31">
        <v>1.06</v>
      </c>
      <c r="X341" s="26" t="s">
        <v>25</v>
      </c>
    </row>
    <row r="342" spans="1:24">
      <c r="A342" s="26" t="s">
        <v>2301</v>
      </c>
      <c r="B342" s="26" t="s">
        <v>2301</v>
      </c>
      <c r="C342" s="26" t="s">
        <v>2302</v>
      </c>
      <c r="D342" s="27">
        <v>86.5</v>
      </c>
      <c r="E342" s="28">
        <v>300</v>
      </c>
      <c r="F342" s="29">
        <v>5.96</v>
      </c>
      <c r="G342" s="29">
        <v>5.59</v>
      </c>
      <c r="H342" s="30">
        <v>4.3E-3</v>
      </c>
      <c r="I342" s="31">
        <v>10.69</v>
      </c>
      <c r="J342" s="31">
        <v>10.38</v>
      </c>
      <c r="K342" s="31">
        <v>4.37</v>
      </c>
      <c r="L342" s="31">
        <v>4.43</v>
      </c>
      <c r="M342" s="28">
        <v>129</v>
      </c>
      <c r="N342" s="31">
        <v>0.11</v>
      </c>
      <c r="O342" s="31">
        <v>0.34</v>
      </c>
      <c r="P342" s="28">
        <v>466</v>
      </c>
      <c r="Q342" s="31">
        <v>0.21</v>
      </c>
      <c r="R342" s="31">
        <v>0.49</v>
      </c>
      <c r="S342" s="28">
        <v>2368</v>
      </c>
      <c r="T342" s="31">
        <v>0.5</v>
      </c>
      <c r="U342" s="31">
        <v>0.78</v>
      </c>
      <c r="V342" s="28">
        <v>4736</v>
      </c>
      <c r="W342" s="31">
        <v>0.78</v>
      </c>
      <c r="X342" s="26" t="s">
        <v>24</v>
      </c>
    </row>
    <row r="343" spans="1:24">
      <c r="A343" s="26" t="s">
        <v>2302</v>
      </c>
      <c r="B343" s="26" t="s">
        <v>2302</v>
      </c>
      <c r="C343" s="26" t="s">
        <v>2303</v>
      </c>
      <c r="D343" s="27">
        <v>50</v>
      </c>
      <c r="E343" s="28">
        <v>300</v>
      </c>
      <c r="F343" s="29">
        <v>6.718</v>
      </c>
      <c r="G343" s="29">
        <v>6.3620000000000001</v>
      </c>
      <c r="H343" s="30">
        <v>7.1000000000000004E-3</v>
      </c>
      <c r="I343" s="31">
        <v>10.38</v>
      </c>
      <c r="J343" s="31">
        <v>10.15</v>
      </c>
      <c r="K343" s="31">
        <v>3.31</v>
      </c>
      <c r="L343" s="31">
        <v>3.43</v>
      </c>
      <c r="M343" s="28">
        <v>129</v>
      </c>
      <c r="N343" s="31">
        <v>0.1</v>
      </c>
      <c r="O343" s="31">
        <v>0.4</v>
      </c>
      <c r="P343" s="28">
        <v>466</v>
      </c>
      <c r="Q343" s="31">
        <v>0.19</v>
      </c>
      <c r="R343" s="31">
        <v>0.59</v>
      </c>
      <c r="S343" s="28">
        <v>3055</v>
      </c>
      <c r="T343" s="31">
        <v>0.5</v>
      </c>
      <c r="U343" s="31">
        <v>1</v>
      </c>
      <c r="V343" s="28">
        <v>6110</v>
      </c>
      <c r="W343" s="31">
        <v>1</v>
      </c>
      <c r="X343" s="26" t="s">
        <v>24</v>
      </c>
    </row>
    <row r="344" spans="1:24">
      <c r="A344" s="26" t="s">
        <v>2303</v>
      </c>
      <c r="B344" s="26" t="s">
        <v>2303</v>
      </c>
      <c r="C344" s="26" t="s">
        <v>2304</v>
      </c>
      <c r="D344" s="27">
        <v>45</v>
      </c>
      <c r="E344" s="28">
        <v>300</v>
      </c>
      <c r="F344" s="29">
        <v>6.3620000000000001</v>
      </c>
      <c r="G344" s="29">
        <v>6.0419999999999998</v>
      </c>
      <c r="H344" s="30">
        <v>7.1000000000000004E-3</v>
      </c>
      <c r="I344" s="31">
        <v>10.15</v>
      </c>
      <c r="J344" s="31">
        <v>9.9600000000000009</v>
      </c>
      <c r="K344" s="31">
        <v>3.43</v>
      </c>
      <c r="L344" s="31">
        <v>3.56</v>
      </c>
      <c r="M344" s="28">
        <v>129</v>
      </c>
      <c r="N344" s="31">
        <v>0.1</v>
      </c>
      <c r="O344" s="31">
        <v>0.4</v>
      </c>
      <c r="P344" s="28">
        <v>466</v>
      </c>
      <c r="Q344" s="31">
        <v>0.19</v>
      </c>
      <c r="R344" s="31">
        <v>0.59</v>
      </c>
      <c r="S344" s="28">
        <v>3053</v>
      </c>
      <c r="T344" s="31">
        <v>0.5</v>
      </c>
      <c r="U344" s="31">
        <v>1</v>
      </c>
      <c r="V344" s="28">
        <v>6106</v>
      </c>
      <c r="W344" s="31">
        <v>1</v>
      </c>
      <c r="X344" s="26" t="s">
        <v>24</v>
      </c>
    </row>
    <row r="345" spans="1:24">
      <c r="A345" s="26" t="s">
        <v>2304</v>
      </c>
      <c r="B345" s="26" t="s">
        <v>2304</v>
      </c>
      <c r="C345" s="26" t="s">
        <v>2305</v>
      </c>
      <c r="D345" s="27">
        <v>37</v>
      </c>
      <c r="E345" s="28">
        <v>300</v>
      </c>
      <c r="F345" s="29">
        <v>5.51</v>
      </c>
      <c r="G345" s="29">
        <v>5.19</v>
      </c>
      <c r="H345" s="30">
        <v>8.6E-3</v>
      </c>
      <c r="I345" s="31">
        <v>9.9600000000000009</v>
      </c>
      <c r="J345" s="31">
        <v>9.8699999999999992</v>
      </c>
      <c r="K345" s="31">
        <v>4.09</v>
      </c>
      <c r="L345" s="31">
        <v>4.32</v>
      </c>
      <c r="M345" s="28">
        <v>198</v>
      </c>
      <c r="N345" s="31">
        <v>0.12</v>
      </c>
      <c r="O345" s="31">
        <v>0.49</v>
      </c>
      <c r="P345" s="28">
        <v>699</v>
      </c>
      <c r="Q345" s="31">
        <v>0.22</v>
      </c>
      <c r="R345" s="31">
        <v>0.71</v>
      </c>
      <c r="S345" s="28">
        <v>3367</v>
      </c>
      <c r="T345" s="31">
        <v>0.5</v>
      </c>
      <c r="U345" s="31">
        <v>1.1000000000000001</v>
      </c>
      <c r="V345" s="28">
        <v>6734</v>
      </c>
      <c r="W345" s="31">
        <v>1.1000000000000001</v>
      </c>
      <c r="X345" s="26" t="s">
        <v>25</v>
      </c>
    </row>
    <row r="346" spans="1:24">
      <c r="A346" s="26" t="s">
        <v>2305</v>
      </c>
      <c r="B346" s="26" t="s">
        <v>2305</v>
      </c>
      <c r="C346" s="26" t="s">
        <v>2306</v>
      </c>
      <c r="D346" s="27">
        <v>42.5</v>
      </c>
      <c r="E346" s="28">
        <v>300</v>
      </c>
      <c r="F346" s="29">
        <v>4.6900000000000004</v>
      </c>
      <c r="G346" s="29">
        <v>4.32</v>
      </c>
      <c r="H346" s="30">
        <v>8.6999999999999994E-3</v>
      </c>
      <c r="I346" s="31">
        <v>9.8699999999999992</v>
      </c>
      <c r="J346" s="31">
        <v>9.82</v>
      </c>
      <c r="K346" s="31">
        <v>4.82</v>
      </c>
      <c r="L346" s="31">
        <v>5.14</v>
      </c>
      <c r="M346" s="28">
        <v>198</v>
      </c>
      <c r="N346" s="31">
        <v>0.12</v>
      </c>
      <c r="O346" s="31">
        <v>0.49</v>
      </c>
      <c r="P346" s="28">
        <v>699</v>
      </c>
      <c r="Q346" s="31">
        <v>0.22</v>
      </c>
      <c r="R346" s="31">
        <v>0.71</v>
      </c>
      <c r="S346" s="28">
        <v>3378</v>
      </c>
      <c r="T346" s="31">
        <v>0.5</v>
      </c>
      <c r="U346" s="31">
        <v>1.1100000000000001</v>
      </c>
      <c r="V346" s="28">
        <v>6756</v>
      </c>
      <c r="W346" s="31">
        <v>1.1100000000000001</v>
      </c>
      <c r="X346" s="26" t="s">
        <v>25</v>
      </c>
    </row>
    <row r="347" spans="1:24">
      <c r="A347" s="26" t="s">
        <v>2306</v>
      </c>
      <c r="B347" s="26" t="s">
        <v>2306</v>
      </c>
      <c r="C347" s="26" t="s">
        <v>2300</v>
      </c>
      <c r="D347" s="27">
        <v>47.5</v>
      </c>
      <c r="E347" s="28">
        <v>300</v>
      </c>
      <c r="F347" s="29">
        <v>3.82</v>
      </c>
      <c r="G347" s="29">
        <v>3.41</v>
      </c>
      <c r="H347" s="30">
        <v>8.6E-3</v>
      </c>
      <c r="I347" s="31">
        <v>9.82</v>
      </c>
      <c r="J347" s="31">
        <v>9.89</v>
      </c>
      <c r="K347" s="31">
        <v>5.64</v>
      </c>
      <c r="L347" s="31">
        <v>6.12</v>
      </c>
      <c r="M347" s="28">
        <v>198</v>
      </c>
      <c r="N347" s="31">
        <v>0.12</v>
      </c>
      <c r="O347" s="31">
        <v>0.49</v>
      </c>
      <c r="P347" s="28">
        <v>699</v>
      </c>
      <c r="Q347" s="31">
        <v>0.22</v>
      </c>
      <c r="R347" s="31">
        <v>0.71</v>
      </c>
      <c r="S347" s="28">
        <v>3364</v>
      </c>
      <c r="T347" s="31">
        <v>0.5</v>
      </c>
      <c r="U347" s="31">
        <v>1.1000000000000001</v>
      </c>
      <c r="V347" s="28">
        <v>6727</v>
      </c>
      <c r="W347" s="31">
        <v>1.1000000000000001</v>
      </c>
      <c r="X347" s="26" t="s">
        <v>25</v>
      </c>
    </row>
    <row r="348" spans="1:24">
      <c r="A348" s="26" t="s">
        <v>2300</v>
      </c>
      <c r="B348" s="26" t="s">
        <v>2300</v>
      </c>
      <c r="C348" s="26" t="s">
        <v>2307</v>
      </c>
      <c r="D348" s="27">
        <v>27.5</v>
      </c>
      <c r="E348" s="28">
        <v>400</v>
      </c>
      <c r="F348" s="29">
        <v>3.33</v>
      </c>
      <c r="G348" s="29">
        <v>3.14</v>
      </c>
      <c r="H348" s="30">
        <v>6.8999999999999999E-3</v>
      </c>
      <c r="I348" s="31">
        <v>9.89</v>
      </c>
      <c r="J348" s="31">
        <v>9.84</v>
      </c>
      <c r="K348" s="31">
        <v>6.1</v>
      </c>
      <c r="L348" s="31">
        <v>6.24</v>
      </c>
      <c r="M348" s="28">
        <v>1033</v>
      </c>
      <c r="N348" s="31">
        <v>0.19</v>
      </c>
      <c r="O348" s="31">
        <v>0.71</v>
      </c>
      <c r="P348" s="28">
        <v>3182</v>
      </c>
      <c r="Q348" s="31">
        <v>0.34</v>
      </c>
      <c r="R348" s="31">
        <v>0.99</v>
      </c>
      <c r="S348" s="28">
        <v>6481</v>
      </c>
      <c r="T348" s="31">
        <v>0.5</v>
      </c>
      <c r="U348" s="31">
        <v>1.19</v>
      </c>
      <c r="V348" s="28">
        <v>12962</v>
      </c>
      <c r="W348" s="31">
        <v>1.19</v>
      </c>
      <c r="X348" s="26" t="s">
        <v>25</v>
      </c>
    </row>
    <row r="349" spans="1:24">
      <c r="A349" s="26" t="s">
        <v>2307</v>
      </c>
      <c r="B349" s="26" t="s">
        <v>2307</v>
      </c>
      <c r="C349" s="26" t="s">
        <v>2308</v>
      </c>
      <c r="D349" s="27">
        <v>46.6</v>
      </c>
      <c r="E349" s="28">
        <v>400</v>
      </c>
      <c r="F349" s="29">
        <v>3.14</v>
      </c>
      <c r="G349" s="29">
        <v>2.8</v>
      </c>
      <c r="H349" s="30">
        <v>7.3000000000000001E-3</v>
      </c>
      <c r="I349" s="31">
        <v>9.84</v>
      </c>
      <c r="J349" s="31">
        <v>9.8000000000000007</v>
      </c>
      <c r="K349" s="31">
        <v>6.24</v>
      </c>
      <c r="L349" s="31">
        <v>6.54</v>
      </c>
      <c r="M349" s="28">
        <v>1033</v>
      </c>
      <c r="N349" s="31">
        <v>0.19</v>
      </c>
      <c r="O349" s="31">
        <v>0.73</v>
      </c>
      <c r="P349" s="28">
        <v>3182</v>
      </c>
      <c r="Q349" s="31">
        <v>0.33</v>
      </c>
      <c r="R349" s="31">
        <v>1.01</v>
      </c>
      <c r="S349" s="28">
        <v>6660</v>
      </c>
      <c r="T349" s="31">
        <v>0.5</v>
      </c>
      <c r="U349" s="31">
        <v>1.23</v>
      </c>
      <c r="V349" s="28">
        <v>13320</v>
      </c>
      <c r="W349" s="31">
        <v>1.23</v>
      </c>
      <c r="X349" s="26" t="s">
        <v>25</v>
      </c>
    </row>
    <row r="350" spans="1:24">
      <c r="A350" s="26" t="s">
        <v>2308</v>
      </c>
      <c r="B350" s="26" t="s">
        <v>2308</v>
      </c>
      <c r="C350" s="26" t="s">
        <v>2397</v>
      </c>
      <c r="D350" s="27">
        <v>53</v>
      </c>
      <c r="E350" s="28">
        <v>400</v>
      </c>
      <c r="F350" s="29">
        <v>2.8</v>
      </c>
      <c r="G350" s="29">
        <v>2.41</v>
      </c>
      <c r="H350" s="30">
        <v>7.4000000000000003E-3</v>
      </c>
      <c r="I350" s="31">
        <v>9.8000000000000007</v>
      </c>
      <c r="J350" s="31">
        <v>9.8000000000000007</v>
      </c>
      <c r="K350" s="31">
        <v>6.54</v>
      </c>
      <c r="L350" s="31">
        <v>6.93</v>
      </c>
      <c r="M350" s="28">
        <v>1033</v>
      </c>
      <c r="N350" s="31">
        <v>0.19</v>
      </c>
      <c r="O350" s="31">
        <v>0.73</v>
      </c>
      <c r="P350" s="28">
        <v>3182</v>
      </c>
      <c r="Q350" s="31">
        <v>0.33</v>
      </c>
      <c r="R350" s="31">
        <v>1.01</v>
      </c>
      <c r="S350" s="28">
        <v>6689</v>
      </c>
      <c r="T350" s="31">
        <v>0.5</v>
      </c>
      <c r="U350" s="31">
        <v>1.23</v>
      </c>
      <c r="V350" s="28">
        <v>13377</v>
      </c>
      <c r="W350" s="31">
        <v>1.23</v>
      </c>
      <c r="X350" s="26" t="s">
        <v>25</v>
      </c>
    </row>
    <row r="351" spans="1:24">
      <c r="A351" s="26" t="s">
        <v>2309</v>
      </c>
      <c r="B351" s="26" t="s">
        <v>2309</v>
      </c>
      <c r="C351" s="26" t="s">
        <v>2310</v>
      </c>
      <c r="D351" s="27">
        <v>26.5</v>
      </c>
      <c r="E351" s="28">
        <v>300</v>
      </c>
      <c r="F351" s="29">
        <v>6.7350000000000003</v>
      </c>
      <c r="G351" s="29">
        <v>6.548</v>
      </c>
      <c r="H351" s="30">
        <v>7.1000000000000004E-3</v>
      </c>
      <c r="I351" s="31">
        <v>9.94</v>
      </c>
      <c r="J351" s="31">
        <v>9.99</v>
      </c>
      <c r="K351" s="31">
        <v>2.85</v>
      </c>
      <c r="L351" s="31">
        <v>3.08</v>
      </c>
      <c r="M351" s="28">
        <v>69</v>
      </c>
      <c r="N351" s="31">
        <v>7.0000000000000007E-2</v>
      </c>
      <c r="O351" s="31">
        <v>0.33</v>
      </c>
      <c r="P351" s="28">
        <v>257</v>
      </c>
      <c r="Q351" s="31">
        <v>0.14000000000000001</v>
      </c>
      <c r="R351" s="31">
        <v>0.49</v>
      </c>
      <c r="S351" s="28">
        <v>3041</v>
      </c>
      <c r="T351" s="31">
        <v>0.5</v>
      </c>
      <c r="U351" s="31">
        <v>1</v>
      </c>
      <c r="V351" s="28">
        <v>6083</v>
      </c>
      <c r="W351" s="31">
        <v>1</v>
      </c>
      <c r="X351" s="26" t="s">
        <v>25</v>
      </c>
    </row>
    <row r="352" spans="1:24">
      <c r="A352" s="26" t="s">
        <v>2310</v>
      </c>
      <c r="B352" s="26" t="s">
        <v>2310</v>
      </c>
      <c r="C352" s="26" t="s">
        <v>2311</v>
      </c>
      <c r="D352" s="27">
        <v>56.1</v>
      </c>
      <c r="E352" s="28">
        <v>300</v>
      </c>
      <c r="F352" s="29">
        <v>5.9580000000000002</v>
      </c>
      <c r="G352" s="29">
        <v>5.5439999999999996</v>
      </c>
      <c r="H352" s="30">
        <v>7.4000000000000003E-3</v>
      </c>
      <c r="I352" s="31">
        <v>9.99</v>
      </c>
      <c r="J352" s="31">
        <v>10</v>
      </c>
      <c r="K352" s="31">
        <v>3.67</v>
      </c>
      <c r="L352" s="31">
        <v>4.0999999999999996</v>
      </c>
      <c r="M352" s="28">
        <v>79</v>
      </c>
      <c r="N352" s="31">
        <v>0.08</v>
      </c>
      <c r="O352" s="31">
        <v>0.35</v>
      </c>
      <c r="P352" s="28">
        <v>293</v>
      </c>
      <c r="Q352" s="31">
        <v>0.15</v>
      </c>
      <c r="R352" s="31">
        <v>0.52</v>
      </c>
      <c r="S352" s="28">
        <v>3110</v>
      </c>
      <c r="T352" s="31">
        <v>0.5</v>
      </c>
      <c r="U352" s="31">
        <v>1.02</v>
      </c>
      <c r="V352" s="28">
        <v>6220</v>
      </c>
      <c r="W352" s="31">
        <v>1.02</v>
      </c>
      <c r="X352" s="26" t="s">
        <v>25</v>
      </c>
    </row>
    <row r="353" spans="1:24">
      <c r="A353" s="26" t="s">
        <v>2312</v>
      </c>
      <c r="B353" s="26" t="s">
        <v>2312</v>
      </c>
      <c r="C353" s="26" t="s">
        <v>2311</v>
      </c>
      <c r="D353" s="27">
        <v>31</v>
      </c>
      <c r="E353" s="28">
        <v>300</v>
      </c>
      <c r="F353" s="29">
        <v>5.9349999999999996</v>
      </c>
      <c r="G353" s="29">
        <v>5.7169999999999996</v>
      </c>
      <c r="H353" s="30">
        <v>7.0000000000000001E-3</v>
      </c>
      <c r="I353" s="31">
        <v>9.85</v>
      </c>
      <c r="J353" s="31">
        <v>10</v>
      </c>
      <c r="K353" s="31">
        <v>3.56</v>
      </c>
      <c r="L353" s="31">
        <v>3.92</v>
      </c>
      <c r="M353" s="28">
        <v>109</v>
      </c>
      <c r="N353" s="31">
        <v>0.09</v>
      </c>
      <c r="O353" s="31">
        <v>0.38</v>
      </c>
      <c r="P353" s="28">
        <v>398</v>
      </c>
      <c r="Q353" s="31">
        <v>0.17</v>
      </c>
      <c r="R353" s="31">
        <v>0.56000000000000005</v>
      </c>
      <c r="S353" s="28">
        <v>3036</v>
      </c>
      <c r="T353" s="31">
        <v>0.5</v>
      </c>
      <c r="U353" s="31">
        <v>0.99</v>
      </c>
      <c r="V353" s="28">
        <v>6072</v>
      </c>
      <c r="W353" s="31">
        <v>0.99</v>
      </c>
      <c r="X353" s="26" t="s">
        <v>25</v>
      </c>
    </row>
    <row r="354" spans="1:24">
      <c r="A354" s="26" t="s">
        <v>2311</v>
      </c>
      <c r="B354" s="26" t="s">
        <v>2311</v>
      </c>
      <c r="C354" s="26" t="s">
        <v>2313</v>
      </c>
      <c r="D354" s="27">
        <v>55.3</v>
      </c>
      <c r="E354" s="28">
        <v>300</v>
      </c>
      <c r="F354" s="29">
        <v>5.5439999999999996</v>
      </c>
      <c r="G354" s="29">
        <v>5.1669999999999998</v>
      </c>
      <c r="H354" s="30">
        <v>6.7999999999999996E-3</v>
      </c>
      <c r="I354" s="31">
        <v>10</v>
      </c>
      <c r="J354" s="31">
        <v>9.85</v>
      </c>
      <c r="K354" s="31">
        <v>4.0999999999999996</v>
      </c>
      <c r="L354" s="31">
        <v>4.32</v>
      </c>
      <c r="M354" s="28">
        <v>242</v>
      </c>
      <c r="N354" s="31">
        <v>0.14000000000000001</v>
      </c>
      <c r="O354" s="31">
        <v>0.48</v>
      </c>
      <c r="P354" s="28">
        <v>845</v>
      </c>
      <c r="Q354" s="31">
        <v>0.25</v>
      </c>
      <c r="R354" s="31">
        <v>0.69</v>
      </c>
      <c r="S354" s="28">
        <v>2989</v>
      </c>
      <c r="T354" s="31">
        <v>0.5</v>
      </c>
      <c r="U354" s="31">
        <v>0.98</v>
      </c>
      <c r="V354" s="28">
        <v>5979</v>
      </c>
      <c r="W354" s="31">
        <v>0.98</v>
      </c>
      <c r="X354" s="26" t="s">
        <v>25</v>
      </c>
    </row>
    <row r="355" spans="1:24">
      <c r="A355" s="26" t="s">
        <v>2314</v>
      </c>
      <c r="B355" s="26" t="s">
        <v>2314</v>
      </c>
      <c r="C355" s="26" t="s">
        <v>2313</v>
      </c>
      <c r="D355" s="27">
        <v>37</v>
      </c>
      <c r="E355" s="28">
        <v>300</v>
      </c>
      <c r="F355" s="29">
        <v>5.8789999999999996</v>
      </c>
      <c r="G355" s="29">
        <v>5.5</v>
      </c>
      <c r="H355" s="30">
        <v>1.0200000000000001E-2</v>
      </c>
      <c r="I355" s="31">
        <v>10.01</v>
      </c>
      <c r="J355" s="31">
        <v>9.85</v>
      </c>
      <c r="K355" s="31">
        <v>3.77</v>
      </c>
      <c r="L355" s="31">
        <v>3.99</v>
      </c>
      <c r="M355" s="28">
        <v>34</v>
      </c>
      <c r="N355" s="31">
        <v>0.05</v>
      </c>
      <c r="O355" s="31">
        <v>0.3</v>
      </c>
      <c r="P355" s="28">
        <v>131</v>
      </c>
      <c r="Q355" s="31">
        <v>0.09</v>
      </c>
      <c r="R355" s="31">
        <v>0.46</v>
      </c>
      <c r="S355" s="28">
        <v>3664</v>
      </c>
      <c r="T355" s="31">
        <v>0.5</v>
      </c>
      <c r="U355" s="31">
        <v>1.2</v>
      </c>
      <c r="V355" s="28">
        <v>7328</v>
      </c>
      <c r="W355" s="31">
        <v>1.2</v>
      </c>
      <c r="X355" s="26" t="s">
        <v>25</v>
      </c>
    </row>
    <row r="356" spans="1:24">
      <c r="A356" s="26" t="s">
        <v>2313</v>
      </c>
      <c r="B356" s="26" t="s">
        <v>2313</v>
      </c>
      <c r="C356" s="26" t="s">
        <v>2315</v>
      </c>
      <c r="D356" s="27">
        <v>67.8</v>
      </c>
      <c r="E356" s="28">
        <v>300</v>
      </c>
      <c r="F356" s="29">
        <v>5.0970000000000004</v>
      </c>
      <c r="G356" s="29">
        <v>4.6529999999999996</v>
      </c>
      <c r="H356" s="30">
        <v>6.4999999999999997E-3</v>
      </c>
      <c r="I356" s="31">
        <v>9.85</v>
      </c>
      <c r="J356" s="31">
        <v>9.82</v>
      </c>
      <c r="K356" s="31">
        <v>4.3899999999999997</v>
      </c>
      <c r="L356" s="31">
        <v>4.8099999999999996</v>
      </c>
      <c r="M356" s="28">
        <v>291</v>
      </c>
      <c r="N356" s="31">
        <v>0.15</v>
      </c>
      <c r="O356" s="31">
        <v>0.5</v>
      </c>
      <c r="P356" s="28">
        <v>1004</v>
      </c>
      <c r="Q356" s="31">
        <v>0.28000000000000003</v>
      </c>
      <c r="R356" s="31">
        <v>0.72</v>
      </c>
      <c r="S356" s="28">
        <v>2930</v>
      </c>
      <c r="T356" s="31">
        <v>0.5</v>
      </c>
      <c r="U356" s="31">
        <v>0.96</v>
      </c>
      <c r="V356" s="28">
        <v>5860</v>
      </c>
      <c r="W356" s="31">
        <v>0.96</v>
      </c>
      <c r="X356" s="26" t="s">
        <v>25</v>
      </c>
    </row>
    <row r="357" spans="1:24">
      <c r="A357" s="26" t="s">
        <v>2315</v>
      </c>
      <c r="B357" s="26" t="s">
        <v>2315</v>
      </c>
      <c r="C357" s="26" t="s">
        <v>2316</v>
      </c>
      <c r="D357" s="27">
        <v>55.5</v>
      </c>
      <c r="E357" s="28">
        <v>300</v>
      </c>
      <c r="F357" s="29">
        <v>4.6529999999999996</v>
      </c>
      <c r="G357" s="29">
        <v>4.3150000000000004</v>
      </c>
      <c r="H357" s="30">
        <v>6.1000000000000004E-3</v>
      </c>
      <c r="I357" s="31">
        <v>9.82</v>
      </c>
      <c r="J357" s="31">
        <v>9.8800000000000008</v>
      </c>
      <c r="K357" s="31">
        <v>4.8099999999999996</v>
      </c>
      <c r="L357" s="31">
        <v>5.21</v>
      </c>
      <c r="M357" s="28">
        <v>358</v>
      </c>
      <c r="N357" s="31">
        <v>0.17</v>
      </c>
      <c r="O357" s="31">
        <v>0.52</v>
      </c>
      <c r="P357" s="28">
        <v>1216</v>
      </c>
      <c r="Q357" s="31">
        <v>0.32</v>
      </c>
      <c r="R357" s="31">
        <v>0.74</v>
      </c>
      <c r="S357" s="28">
        <v>2825</v>
      </c>
      <c r="T357" s="31">
        <v>0.5</v>
      </c>
      <c r="U357" s="31">
        <v>0.93</v>
      </c>
      <c r="V357" s="28">
        <v>5651</v>
      </c>
      <c r="W357" s="31">
        <v>0.93</v>
      </c>
      <c r="X357" s="26" t="s">
        <v>25</v>
      </c>
    </row>
    <row r="358" spans="1:24">
      <c r="A358" s="26" t="s">
        <v>2317</v>
      </c>
      <c r="B358" s="26" t="s">
        <v>2317</v>
      </c>
      <c r="C358" s="26" t="s">
        <v>2318</v>
      </c>
      <c r="D358" s="27">
        <v>29.3</v>
      </c>
      <c r="E358" s="28">
        <v>300</v>
      </c>
      <c r="F358" s="29">
        <v>7.5140000000000002</v>
      </c>
      <c r="G358" s="29">
        <v>7.3120000000000003</v>
      </c>
      <c r="H358" s="30">
        <v>6.8999999999999999E-3</v>
      </c>
      <c r="I358" s="31">
        <v>9.75</v>
      </c>
      <c r="J358" s="31">
        <v>9.7799999999999994</v>
      </c>
      <c r="K358" s="31">
        <v>1.88</v>
      </c>
      <c r="L358" s="31">
        <v>2.11</v>
      </c>
      <c r="M358" s="28">
        <v>54</v>
      </c>
      <c r="N358" s="31">
        <v>7.0000000000000007E-2</v>
      </c>
      <c r="O358" s="31">
        <v>0.31</v>
      </c>
      <c r="P358" s="28">
        <v>203</v>
      </c>
      <c r="Q358" s="31">
        <v>0.13</v>
      </c>
      <c r="R358" s="31">
        <v>0.46</v>
      </c>
      <c r="S358" s="28">
        <v>3006</v>
      </c>
      <c r="T358" s="31">
        <v>0.5</v>
      </c>
      <c r="U358" s="31">
        <v>0.98</v>
      </c>
      <c r="V358" s="28">
        <v>6012</v>
      </c>
      <c r="W358" s="31">
        <v>0.98</v>
      </c>
      <c r="X358" s="26" t="s">
        <v>25</v>
      </c>
    </row>
    <row r="359" spans="1:24">
      <c r="A359" s="26" t="s">
        <v>2318</v>
      </c>
      <c r="B359" s="26" t="s">
        <v>2318</v>
      </c>
      <c r="C359" s="26" t="s">
        <v>2320</v>
      </c>
      <c r="D359" s="27">
        <v>14.2</v>
      </c>
      <c r="E359" s="28">
        <v>300</v>
      </c>
      <c r="F359" s="29">
        <v>6.7709999999999999</v>
      </c>
      <c r="G359" s="29">
        <v>6.617</v>
      </c>
      <c r="H359" s="30">
        <v>1.0800000000000001E-2</v>
      </c>
      <c r="I359" s="31">
        <v>9.7799999999999994</v>
      </c>
      <c r="J359" s="31">
        <v>9.8800000000000008</v>
      </c>
      <c r="K359" s="31">
        <v>2.65</v>
      </c>
      <c r="L359" s="31">
        <v>2.91</v>
      </c>
      <c r="M359" s="28">
        <v>54</v>
      </c>
      <c r="N359" s="31">
        <v>0.06</v>
      </c>
      <c r="O359" s="31">
        <v>0.36</v>
      </c>
      <c r="P359" s="28">
        <v>203</v>
      </c>
      <c r="Q359" s="31">
        <v>0.11</v>
      </c>
      <c r="R359" s="31">
        <v>0.53</v>
      </c>
      <c r="S359" s="28">
        <v>3770</v>
      </c>
      <c r="T359" s="31">
        <v>0.5</v>
      </c>
      <c r="U359" s="31">
        <v>1.23</v>
      </c>
      <c r="V359" s="28">
        <v>7541</v>
      </c>
      <c r="W359" s="31">
        <v>1.23</v>
      </c>
      <c r="X359" s="26" t="s">
        <v>25</v>
      </c>
    </row>
    <row r="360" spans="1:24">
      <c r="A360" s="26" t="s">
        <v>2319</v>
      </c>
      <c r="B360" s="26" t="s">
        <v>2319</v>
      </c>
      <c r="C360" s="26" t="s">
        <v>2320</v>
      </c>
      <c r="D360" s="27">
        <v>55.2</v>
      </c>
      <c r="E360" s="28">
        <v>300</v>
      </c>
      <c r="F360" s="29">
        <v>6.7380000000000004</v>
      </c>
      <c r="G360" s="29">
        <v>6.2160000000000002</v>
      </c>
      <c r="H360" s="30">
        <v>9.4999999999999998E-3</v>
      </c>
      <c r="I360" s="31">
        <v>9.9700000000000006</v>
      </c>
      <c r="J360" s="31">
        <v>9.8800000000000008</v>
      </c>
      <c r="K360" s="31">
        <v>2.88</v>
      </c>
      <c r="L360" s="31">
        <v>3.31</v>
      </c>
      <c r="M360" s="28">
        <v>127</v>
      </c>
      <c r="N360" s="31">
        <v>0.09</v>
      </c>
      <c r="O360" s="31">
        <v>0.44</v>
      </c>
      <c r="P360" s="28">
        <v>458</v>
      </c>
      <c r="Q360" s="31">
        <v>0.17</v>
      </c>
      <c r="R360" s="31">
        <v>0.65</v>
      </c>
      <c r="S360" s="28">
        <v>3521</v>
      </c>
      <c r="T360" s="31">
        <v>0.5</v>
      </c>
      <c r="U360" s="31">
        <v>1.1499999999999999</v>
      </c>
      <c r="V360" s="28">
        <v>7041</v>
      </c>
      <c r="W360" s="31">
        <v>1.1499999999999999</v>
      </c>
      <c r="X360" s="26" t="s">
        <v>25</v>
      </c>
    </row>
    <row r="361" spans="1:24">
      <c r="A361" s="26" t="s">
        <v>2320</v>
      </c>
      <c r="B361" s="26" t="s">
        <v>2320</v>
      </c>
      <c r="C361" s="26" t="s">
        <v>2321</v>
      </c>
      <c r="D361" s="27">
        <v>23.6</v>
      </c>
      <c r="E361" s="28">
        <v>300</v>
      </c>
      <c r="F361" s="29">
        <v>6.23</v>
      </c>
      <c r="G361" s="29">
        <v>6.0579999999999998</v>
      </c>
      <c r="H361" s="30">
        <v>7.3000000000000001E-3</v>
      </c>
      <c r="I361" s="31">
        <v>9.8800000000000008</v>
      </c>
      <c r="J361" s="31">
        <v>9.84</v>
      </c>
      <c r="K361" s="31">
        <v>3.29</v>
      </c>
      <c r="L361" s="31">
        <v>3.42</v>
      </c>
      <c r="M361" s="28">
        <v>196</v>
      </c>
      <c r="N361" s="31">
        <v>0.12</v>
      </c>
      <c r="O361" s="31">
        <v>0.46</v>
      </c>
      <c r="P361" s="28">
        <v>691</v>
      </c>
      <c r="Q361" s="31">
        <v>0.23</v>
      </c>
      <c r="R361" s="31">
        <v>0.67</v>
      </c>
      <c r="S361" s="28">
        <v>3091</v>
      </c>
      <c r="T361" s="31">
        <v>0.5</v>
      </c>
      <c r="U361" s="31">
        <v>1.01</v>
      </c>
      <c r="V361" s="28">
        <v>6182</v>
      </c>
      <c r="W361" s="31">
        <v>1.01</v>
      </c>
      <c r="X361" s="26" t="s">
        <v>25</v>
      </c>
    </row>
    <row r="362" spans="1:24">
      <c r="A362" s="26" t="s">
        <v>2321</v>
      </c>
      <c r="B362" s="26" t="s">
        <v>2321</v>
      </c>
      <c r="C362" s="26" t="s">
        <v>2322</v>
      </c>
      <c r="D362" s="27">
        <v>28.8</v>
      </c>
      <c r="E362" s="28">
        <v>300</v>
      </c>
      <c r="F362" s="29">
        <v>6.0410000000000004</v>
      </c>
      <c r="G362" s="29">
        <v>5.806</v>
      </c>
      <c r="H362" s="30">
        <v>8.2000000000000007E-3</v>
      </c>
      <c r="I362" s="31">
        <v>9.84</v>
      </c>
      <c r="J362" s="31">
        <v>9.82</v>
      </c>
      <c r="K362" s="31">
        <v>3.44</v>
      </c>
      <c r="L362" s="31">
        <v>3.66</v>
      </c>
      <c r="M362" s="28">
        <v>196</v>
      </c>
      <c r="N362" s="31">
        <v>0.12</v>
      </c>
      <c r="O362" s="31">
        <v>0.48</v>
      </c>
      <c r="P362" s="28">
        <v>691</v>
      </c>
      <c r="Q362" s="31">
        <v>0.22</v>
      </c>
      <c r="R362" s="31">
        <v>0.7</v>
      </c>
      <c r="S362" s="28">
        <v>3270</v>
      </c>
      <c r="T362" s="31">
        <v>0.5</v>
      </c>
      <c r="U362" s="31">
        <v>1.07</v>
      </c>
      <c r="V362" s="28">
        <v>6541</v>
      </c>
      <c r="W362" s="31">
        <v>1.07</v>
      </c>
      <c r="X362" s="26" t="s">
        <v>25</v>
      </c>
    </row>
    <row r="363" spans="1:24">
      <c r="A363" s="26" t="s">
        <v>2322</v>
      </c>
      <c r="B363" s="26" t="s">
        <v>2322</v>
      </c>
      <c r="C363" s="26" t="s">
        <v>2323</v>
      </c>
      <c r="D363" s="27">
        <v>10.9</v>
      </c>
      <c r="E363" s="28">
        <v>300</v>
      </c>
      <c r="F363" s="29">
        <v>5.3849999999999998</v>
      </c>
      <c r="G363" s="29">
        <v>5.3120000000000003</v>
      </c>
      <c r="H363" s="30">
        <v>6.7000000000000002E-3</v>
      </c>
      <c r="I363" s="31">
        <v>9.82</v>
      </c>
      <c r="J363" s="31">
        <v>9.77</v>
      </c>
      <c r="K363" s="31">
        <v>4.08</v>
      </c>
      <c r="L363" s="31">
        <v>4.0999999999999996</v>
      </c>
      <c r="M363" s="28">
        <v>196</v>
      </c>
      <c r="N363" s="31">
        <v>0.12</v>
      </c>
      <c r="O363" s="31">
        <v>0.45</v>
      </c>
      <c r="P363" s="28">
        <v>691</v>
      </c>
      <c r="Q363" s="31">
        <v>0.23</v>
      </c>
      <c r="R363" s="31">
        <v>0.65</v>
      </c>
      <c r="S363" s="28">
        <v>2963</v>
      </c>
      <c r="T363" s="31">
        <v>0.5</v>
      </c>
      <c r="U363" s="31">
        <v>0.97</v>
      </c>
      <c r="V363" s="28">
        <v>5926</v>
      </c>
      <c r="W363" s="31">
        <v>0.97</v>
      </c>
      <c r="X363" s="26" t="s">
        <v>25</v>
      </c>
    </row>
    <row r="364" spans="1:24">
      <c r="A364" s="26" t="s">
        <v>2324</v>
      </c>
      <c r="B364" s="26" t="s">
        <v>2324</v>
      </c>
      <c r="C364" s="26" t="s">
        <v>2323</v>
      </c>
      <c r="D364" s="27">
        <v>48.8</v>
      </c>
      <c r="E364" s="28">
        <v>300</v>
      </c>
      <c r="F364" s="29">
        <v>5.827</v>
      </c>
      <c r="G364" s="29">
        <v>5.3120000000000003</v>
      </c>
      <c r="H364" s="30">
        <v>1.06E-2</v>
      </c>
      <c r="I364" s="31">
        <v>10</v>
      </c>
      <c r="J364" s="31">
        <v>9.77</v>
      </c>
      <c r="K364" s="31">
        <v>3.82</v>
      </c>
      <c r="L364" s="31">
        <v>4.0999999999999996</v>
      </c>
      <c r="M364" s="28">
        <v>64</v>
      </c>
      <c r="N364" s="31">
        <v>7.0000000000000007E-2</v>
      </c>
      <c r="O364" s="31">
        <v>0.37</v>
      </c>
      <c r="P364" s="28">
        <v>240</v>
      </c>
      <c r="Q364" s="31">
        <v>0.12</v>
      </c>
      <c r="R364" s="31">
        <v>0.56000000000000005</v>
      </c>
      <c r="S364" s="28">
        <v>3719</v>
      </c>
      <c r="T364" s="31">
        <v>0.5</v>
      </c>
      <c r="U364" s="31">
        <v>1.22</v>
      </c>
      <c r="V364" s="28">
        <v>7439</v>
      </c>
      <c r="W364" s="31">
        <v>1.22</v>
      </c>
      <c r="X364" s="26" t="s">
        <v>25</v>
      </c>
    </row>
    <row r="365" spans="1:24">
      <c r="A365" s="26" t="s">
        <v>2323</v>
      </c>
      <c r="B365" s="26" t="s">
        <v>2323</v>
      </c>
      <c r="C365" s="26" t="s">
        <v>2316</v>
      </c>
      <c r="D365" s="27">
        <v>56.4</v>
      </c>
      <c r="E365" s="28">
        <v>300</v>
      </c>
      <c r="F365" s="29">
        <v>5.3120000000000003</v>
      </c>
      <c r="G365" s="29">
        <v>4.8680000000000003</v>
      </c>
      <c r="H365" s="30">
        <v>7.9000000000000008E-3</v>
      </c>
      <c r="I365" s="31">
        <v>9.77</v>
      </c>
      <c r="J365" s="31">
        <v>9.8800000000000008</v>
      </c>
      <c r="K365" s="31">
        <v>4.0999999999999996</v>
      </c>
      <c r="L365" s="31">
        <v>4.66</v>
      </c>
      <c r="M365" s="28">
        <v>273</v>
      </c>
      <c r="N365" s="31">
        <v>0.14000000000000001</v>
      </c>
      <c r="O365" s="31">
        <v>0.52</v>
      </c>
      <c r="P365" s="28">
        <v>943</v>
      </c>
      <c r="Q365" s="31">
        <v>0.26</v>
      </c>
      <c r="R365" s="31">
        <v>0.75</v>
      </c>
      <c r="S365" s="28">
        <v>3212</v>
      </c>
      <c r="T365" s="31">
        <v>0.5</v>
      </c>
      <c r="U365" s="31">
        <v>1.05</v>
      </c>
      <c r="V365" s="28">
        <v>6425</v>
      </c>
      <c r="W365" s="31">
        <v>1.05</v>
      </c>
      <c r="X365" s="26" t="s">
        <v>25</v>
      </c>
    </row>
    <row r="366" spans="1:24">
      <c r="A366" s="26" t="s">
        <v>2325</v>
      </c>
      <c r="B366" s="26" t="s">
        <v>2325</v>
      </c>
      <c r="C366" s="26" t="s">
        <v>2316</v>
      </c>
      <c r="D366" s="27">
        <v>37.200000000000003</v>
      </c>
      <c r="E366" s="28">
        <v>300</v>
      </c>
      <c r="F366" s="29">
        <v>6.5060000000000002</v>
      </c>
      <c r="G366" s="29">
        <v>6.1959999999999997</v>
      </c>
      <c r="H366" s="30">
        <v>8.3000000000000001E-3</v>
      </c>
      <c r="I366" s="31">
        <v>10.050000000000001</v>
      </c>
      <c r="J366" s="31">
        <v>9.8800000000000008</v>
      </c>
      <c r="K366" s="31">
        <v>3.18</v>
      </c>
      <c r="L366" s="31">
        <v>3.33</v>
      </c>
      <c r="M366" s="28">
        <v>101</v>
      </c>
      <c r="N366" s="31">
        <v>0.09</v>
      </c>
      <c r="O366" s="31">
        <v>0.4</v>
      </c>
      <c r="P366" s="28">
        <v>370</v>
      </c>
      <c r="Q366" s="31">
        <v>0.16</v>
      </c>
      <c r="R366" s="31">
        <v>0.57999999999999996</v>
      </c>
      <c r="S366" s="28">
        <v>3305</v>
      </c>
      <c r="T366" s="31">
        <v>0.5</v>
      </c>
      <c r="U366" s="31">
        <v>1.08</v>
      </c>
      <c r="V366" s="28">
        <v>6610</v>
      </c>
      <c r="W366" s="31">
        <v>1.08</v>
      </c>
      <c r="X366" s="26" t="s">
        <v>25</v>
      </c>
    </row>
    <row r="367" spans="1:24">
      <c r="A367" s="26" t="s">
        <v>2316</v>
      </c>
      <c r="B367" s="26" t="s">
        <v>2316</v>
      </c>
      <c r="C367" s="26" t="s">
        <v>2326</v>
      </c>
      <c r="D367" s="27">
        <v>31.2</v>
      </c>
      <c r="E367" s="28">
        <v>300</v>
      </c>
      <c r="F367" s="29">
        <v>4.2619999999999996</v>
      </c>
      <c r="G367" s="29">
        <v>4.0510000000000002</v>
      </c>
      <c r="H367" s="30">
        <v>6.7999999999999996E-3</v>
      </c>
      <c r="I367" s="31">
        <v>9.8800000000000008</v>
      </c>
      <c r="J367" s="31">
        <v>9.69</v>
      </c>
      <c r="K367" s="31">
        <v>5.26</v>
      </c>
      <c r="L367" s="31">
        <v>5.28</v>
      </c>
      <c r="M367" s="28">
        <v>747</v>
      </c>
      <c r="N367" s="31">
        <v>0.24</v>
      </c>
      <c r="O367" s="31">
        <v>0.67</v>
      </c>
      <c r="P367" s="28">
        <v>2379</v>
      </c>
      <c r="Q367" s="31">
        <v>0.44</v>
      </c>
      <c r="R367" s="31">
        <v>0.92</v>
      </c>
      <c r="S367" s="28">
        <v>2977</v>
      </c>
      <c r="T367" s="31">
        <v>0.5</v>
      </c>
      <c r="U367" s="31">
        <v>0.98</v>
      </c>
      <c r="V367" s="28">
        <v>5955</v>
      </c>
      <c r="W367" s="31">
        <v>0.98</v>
      </c>
      <c r="X367" s="26" t="s">
        <v>25</v>
      </c>
    </row>
    <row r="368" spans="1:24">
      <c r="A368" s="26" t="s">
        <v>2326</v>
      </c>
      <c r="B368" s="26" t="s">
        <v>2326</v>
      </c>
      <c r="C368" s="26" t="s">
        <v>2327</v>
      </c>
      <c r="D368" s="27">
        <v>30.9</v>
      </c>
      <c r="E368" s="28">
        <v>300</v>
      </c>
      <c r="F368" s="29">
        <v>4.0510000000000002</v>
      </c>
      <c r="G368" s="29">
        <v>3.8759999999999999</v>
      </c>
      <c r="H368" s="30">
        <v>5.7000000000000002E-3</v>
      </c>
      <c r="I368" s="31">
        <v>9.69</v>
      </c>
      <c r="J368" s="31">
        <v>9.67</v>
      </c>
      <c r="K368" s="31">
        <v>5.28</v>
      </c>
      <c r="L368" s="31">
        <v>5.43</v>
      </c>
      <c r="M368" s="28">
        <v>747</v>
      </c>
      <c r="N368" s="31">
        <v>0.25</v>
      </c>
      <c r="O368" s="31">
        <v>0.63</v>
      </c>
      <c r="P368" s="28">
        <v>2379</v>
      </c>
      <c r="Q368" s="31">
        <v>0.46</v>
      </c>
      <c r="R368" s="31">
        <v>0.86</v>
      </c>
      <c r="S368" s="28">
        <v>2725</v>
      </c>
      <c r="T368" s="31">
        <v>0.5</v>
      </c>
      <c r="U368" s="31">
        <v>0.89</v>
      </c>
      <c r="V368" s="28">
        <v>5449</v>
      </c>
      <c r="W368" s="31">
        <v>0.89</v>
      </c>
      <c r="X368" s="26" t="s">
        <v>25</v>
      </c>
    </row>
    <row r="369" spans="1:24">
      <c r="A369" s="26" t="s">
        <v>2328</v>
      </c>
      <c r="B369" s="26" t="s">
        <v>2328</v>
      </c>
      <c r="C369" s="26" t="s">
        <v>2327</v>
      </c>
      <c r="D369" s="27">
        <v>60.9</v>
      </c>
      <c r="E369" s="28">
        <v>300</v>
      </c>
      <c r="F369" s="29">
        <v>5.2160000000000002</v>
      </c>
      <c r="G369" s="29">
        <v>4.8159999999999998</v>
      </c>
      <c r="H369" s="30">
        <v>6.6E-3</v>
      </c>
      <c r="I369" s="31">
        <v>9.7899999999999991</v>
      </c>
      <c r="J369" s="31">
        <v>9.67</v>
      </c>
      <c r="K369" s="31">
        <v>4.22</v>
      </c>
      <c r="L369" s="31">
        <v>4.5</v>
      </c>
      <c r="M369" s="28">
        <v>94</v>
      </c>
      <c r="N369" s="31">
        <v>0.09</v>
      </c>
      <c r="O369" s="31">
        <v>0.36</v>
      </c>
      <c r="P369" s="28">
        <v>346</v>
      </c>
      <c r="Q369" s="31">
        <v>0.16</v>
      </c>
      <c r="R369" s="31">
        <v>0.53</v>
      </c>
      <c r="S369" s="28">
        <v>2934</v>
      </c>
      <c r="T369" s="31">
        <v>0.5</v>
      </c>
      <c r="U369" s="31">
        <v>0.96</v>
      </c>
      <c r="V369" s="28">
        <v>5868</v>
      </c>
      <c r="W369" s="31">
        <v>0.96</v>
      </c>
      <c r="X369" s="26" t="s">
        <v>25</v>
      </c>
    </row>
    <row r="370" spans="1:24">
      <c r="A370" s="26" t="s">
        <v>2327</v>
      </c>
      <c r="B370" s="26" t="s">
        <v>2327</v>
      </c>
      <c r="C370" s="26" t="s">
        <v>2329</v>
      </c>
      <c r="D370" s="27">
        <v>30.6</v>
      </c>
      <c r="E370" s="28">
        <v>400</v>
      </c>
      <c r="F370" s="29">
        <v>3.7810000000000001</v>
      </c>
      <c r="G370" s="29">
        <v>3.5920000000000001</v>
      </c>
      <c r="H370" s="30">
        <v>6.1999999999999998E-3</v>
      </c>
      <c r="I370" s="31">
        <v>9.67</v>
      </c>
      <c r="J370" s="31">
        <v>9.6199999999999992</v>
      </c>
      <c r="K370" s="31">
        <v>5.42</v>
      </c>
      <c r="L370" s="31">
        <v>5.56</v>
      </c>
      <c r="M370" s="28">
        <v>931</v>
      </c>
      <c r="N370" s="31">
        <v>0.19</v>
      </c>
      <c r="O370" s="31">
        <v>0.67</v>
      </c>
      <c r="P370" s="28">
        <v>2900</v>
      </c>
      <c r="Q370" s="31">
        <v>0.33</v>
      </c>
      <c r="R370" s="31">
        <v>0.92</v>
      </c>
      <c r="S370" s="28">
        <v>6128</v>
      </c>
      <c r="T370" s="31">
        <v>0.5</v>
      </c>
      <c r="U370" s="31">
        <v>1.1299999999999999</v>
      </c>
      <c r="V370" s="28">
        <v>12256</v>
      </c>
      <c r="W370" s="31">
        <v>1.1299999999999999</v>
      </c>
      <c r="X370" s="26" t="s">
        <v>25</v>
      </c>
    </row>
    <row r="371" spans="1:24">
      <c r="A371" s="26" t="s">
        <v>2329</v>
      </c>
      <c r="B371" s="26" t="s">
        <v>2329</v>
      </c>
      <c r="C371" s="26" t="s">
        <v>2330</v>
      </c>
      <c r="D371" s="27">
        <v>29.6</v>
      </c>
      <c r="E371" s="28">
        <v>400</v>
      </c>
      <c r="F371" s="29">
        <v>3.5920000000000001</v>
      </c>
      <c r="G371" s="29">
        <v>3.4039999999999999</v>
      </c>
      <c r="H371" s="30">
        <v>6.4000000000000003E-3</v>
      </c>
      <c r="I371" s="31">
        <v>9.6199999999999992</v>
      </c>
      <c r="J371" s="31">
        <v>9.6</v>
      </c>
      <c r="K371" s="31">
        <v>5.56</v>
      </c>
      <c r="L371" s="31">
        <v>5.73</v>
      </c>
      <c r="M371" s="28">
        <v>931</v>
      </c>
      <c r="N371" s="31">
        <v>0.19</v>
      </c>
      <c r="O371" s="31">
        <v>0.67</v>
      </c>
      <c r="P371" s="28">
        <v>2900</v>
      </c>
      <c r="Q371" s="31">
        <v>0.33</v>
      </c>
      <c r="R371" s="31">
        <v>0.93</v>
      </c>
      <c r="S371" s="28">
        <v>6214</v>
      </c>
      <c r="T371" s="31">
        <v>0.5</v>
      </c>
      <c r="U371" s="31">
        <v>1.1399999999999999</v>
      </c>
      <c r="V371" s="28">
        <v>12428</v>
      </c>
      <c r="W371" s="31">
        <v>1.1399999999999999</v>
      </c>
      <c r="X371" s="26" t="s">
        <v>25</v>
      </c>
    </row>
    <row r="372" spans="1:24">
      <c r="A372" s="26" t="s">
        <v>2331</v>
      </c>
      <c r="B372" s="26" t="s">
        <v>2331</v>
      </c>
      <c r="C372" s="26" t="s">
        <v>2330</v>
      </c>
      <c r="D372" s="27">
        <v>65.5</v>
      </c>
      <c r="E372" s="28">
        <v>300</v>
      </c>
      <c r="F372" s="29">
        <v>5.7960000000000003</v>
      </c>
      <c r="G372" s="29">
        <v>5.3769999999999998</v>
      </c>
      <c r="H372" s="30">
        <v>6.4000000000000003E-3</v>
      </c>
      <c r="I372" s="31">
        <v>9.7799999999999994</v>
      </c>
      <c r="J372" s="31">
        <v>9.6</v>
      </c>
      <c r="K372" s="31">
        <v>3.63</v>
      </c>
      <c r="L372" s="31">
        <v>3.86</v>
      </c>
      <c r="M372" s="28">
        <v>67</v>
      </c>
      <c r="N372" s="31">
        <v>0.08</v>
      </c>
      <c r="O372" s="31">
        <v>0.32</v>
      </c>
      <c r="P372" s="28">
        <v>249</v>
      </c>
      <c r="Q372" s="31">
        <v>0.14000000000000001</v>
      </c>
      <c r="R372" s="31">
        <v>0.47</v>
      </c>
      <c r="S372" s="28">
        <v>2896</v>
      </c>
      <c r="T372" s="31">
        <v>0.5</v>
      </c>
      <c r="U372" s="31">
        <v>0.95</v>
      </c>
      <c r="V372" s="28">
        <v>5791</v>
      </c>
      <c r="W372" s="31">
        <v>0.95</v>
      </c>
      <c r="X372" s="26" t="s">
        <v>25</v>
      </c>
    </row>
    <row r="373" spans="1:24">
      <c r="A373" s="26" t="s">
        <v>2330</v>
      </c>
      <c r="B373" s="26" t="s">
        <v>2330</v>
      </c>
      <c r="C373" s="26" t="s">
        <v>2332</v>
      </c>
      <c r="D373" s="27">
        <v>33</v>
      </c>
      <c r="E373" s="28">
        <v>400</v>
      </c>
      <c r="F373" s="29">
        <v>3.4039999999999999</v>
      </c>
      <c r="G373" s="29">
        <v>3.2120000000000002</v>
      </c>
      <c r="H373" s="30">
        <v>5.7999999999999996E-3</v>
      </c>
      <c r="I373" s="31">
        <v>9.6</v>
      </c>
      <c r="J373" s="31">
        <v>9.57</v>
      </c>
      <c r="K373" s="31">
        <v>5.73</v>
      </c>
      <c r="L373" s="31">
        <v>5.89</v>
      </c>
      <c r="M373" s="28">
        <v>1011</v>
      </c>
      <c r="N373" s="31">
        <v>0.2</v>
      </c>
      <c r="O373" s="31">
        <v>0.67</v>
      </c>
      <c r="P373" s="28">
        <v>3121</v>
      </c>
      <c r="Q373" s="31">
        <v>0.35</v>
      </c>
      <c r="R373" s="31">
        <v>0.92</v>
      </c>
      <c r="S373" s="28">
        <v>5947</v>
      </c>
      <c r="T373" s="31">
        <v>0.5</v>
      </c>
      <c r="U373" s="31">
        <v>1.1000000000000001</v>
      </c>
      <c r="V373" s="28">
        <v>11895</v>
      </c>
      <c r="W373" s="31">
        <v>1.1000000000000001</v>
      </c>
      <c r="X373" s="26" t="s">
        <v>25</v>
      </c>
    </row>
    <row r="374" spans="1:24">
      <c r="A374" s="26" t="s">
        <v>2332</v>
      </c>
      <c r="B374" s="26" t="s">
        <v>2332</v>
      </c>
      <c r="C374" s="26" t="s">
        <v>2333</v>
      </c>
      <c r="D374" s="27">
        <v>34.700000000000003</v>
      </c>
      <c r="E374" s="28">
        <v>400</v>
      </c>
      <c r="F374" s="29">
        <v>3.2120000000000002</v>
      </c>
      <c r="G374" s="29">
        <v>3.0110000000000001</v>
      </c>
      <c r="H374" s="30">
        <v>5.7999999999999996E-3</v>
      </c>
      <c r="I374" s="31">
        <v>9.57</v>
      </c>
      <c r="J374" s="31">
        <v>9.57</v>
      </c>
      <c r="K374" s="31">
        <v>5.89</v>
      </c>
      <c r="L374" s="31">
        <v>6.09</v>
      </c>
      <c r="M374" s="28">
        <v>1011</v>
      </c>
      <c r="N374" s="31">
        <v>0.2</v>
      </c>
      <c r="O374" s="31">
        <v>0.67</v>
      </c>
      <c r="P374" s="28">
        <v>3121</v>
      </c>
      <c r="Q374" s="31">
        <v>0.35</v>
      </c>
      <c r="R374" s="31">
        <v>0.92</v>
      </c>
      <c r="S374" s="28">
        <v>5934</v>
      </c>
      <c r="T374" s="31">
        <v>0.5</v>
      </c>
      <c r="U374" s="31">
        <v>1.0900000000000001</v>
      </c>
      <c r="V374" s="28">
        <v>11869</v>
      </c>
      <c r="W374" s="31">
        <v>1.0900000000000001</v>
      </c>
      <c r="X374" s="26" t="s">
        <v>25</v>
      </c>
    </row>
    <row r="375" spans="1:24">
      <c r="A375" s="26" t="s">
        <v>2334</v>
      </c>
      <c r="B375" s="26" t="s">
        <v>2334</v>
      </c>
      <c r="C375" s="26" t="s">
        <v>2335</v>
      </c>
      <c r="D375" s="27">
        <v>37.1</v>
      </c>
      <c r="E375" s="28">
        <v>300</v>
      </c>
      <c r="F375" s="29">
        <v>6.165</v>
      </c>
      <c r="G375" s="29">
        <v>5.8849999999999998</v>
      </c>
      <c r="H375" s="30">
        <v>7.4999999999999997E-3</v>
      </c>
      <c r="I375" s="31">
        <v>9.25</v>
      </c>
      <c r="J375" s="31">
        <v>9.32</v>
      </c>
      <c r="K375" s="31">
        <v>2.73</v>
      </c>
      <c r="L375" s="31">
        <v>3.07</v>
      </c>
      <c r="M375" s="28">
        <v>228</v>
      </c>
      <c r="N375" s="31">
        <v>0.13</v>
      </c>
      <c r="O375" s="31">
        <v>0.49</v>
      </c>
      <c r="P375" s="28">
        <v>797</v>
      </c>
      <c r="Q375" s="31">
        <v>0.24</v>
      </c>
      <c r="R375" s="31">
        <v>0.71</v>
      </c>
      <c r="S375" s="28">
        <v>3145</v>
      </c>
      <c r="T375" s="31">
        <v>0.5</v>
      </c>
      <c r="U375" s="31">
        <v>1.03</v>
      </c>
      <c r="V375" s="28">
        <v>6291</v>
      </c>
      <c r="W375" s="31">
        <v>1.03</v>
      </c>
      <c r="X375" s="26" t="s">
        <v>25</v>
      </c>
    </row>
    <row r="376" spans="1:24">
      <c r="A376" s="26" t="s">
        <v>2335</v>
      </c>
      <c r="B376" s="26" t="s">
        <v>2335</v>
      </c>
      <c r="C376" s="26" t="s">
        <v>2336</v>
      </c>
      <c r="D376" s="27">
        <v>38</v>
      </c>
      <c r="E376" s="28">
        <v>300</v>
      </c>
      <c r="F376" s="29">
        <v>5.4329999999999998</v>
      </c>
      <c r="G376" s="29">
        <v>5.2060000000000004</v>
      </c>
      <c r="H376" s="30">
        <v>6.0000000000000001E-3</v>
      </c>
      <c r="I376" s="31">
        <v>9.32</v>
      </c>
      <c r="J376" s="31">
        <v>9.43</v>
      </c>
      <c r="K376" s="31">
        <v>3.53</v>
      </c>
      <c r="L376" s="31">
        <v>3.87</v>
      </c>
      <c r="M376" s="28">
        <v>228</v>
      </c>
      <c r="N376" s="31">
        <v>0.14000000000000001</v>
      </c>
      <c r="O376" s="31">
        <v>0.45</v>
      </c>
      <c r="P376" s="28">
        <v>797</v>
      </c>
      <c r="Q376" s="31">
        <v>0.26</v>
      </c>
      <c r="R376" s="31">
        <v>0.65</v>
      </c>
      <c r="S376" s="28">
        <v>2798</v>
      </c>
      <c r="T376" s="31">
        <v>0.5</v>
      </c>
      <c r="U376" s="31">
        <v>0.92</v>
      </c>
      <c r="V376" s="28">
        <v>5597</v>
      </c>
      <c r="W376" s="31">
        <v>0.92</v>
      </c>
      <c r="X376" s="26" t="s">
        <v>25</v>
      </c>
    </row>
    <row r="377" spans="1:24">
      <c r="A377" s="26" t="s">
        <v>2336</v>
      </c>
      <c r="B377" s="26" t="s">
        <v>2336</v>
      </c>
      <c r="C377" s="26" t="s">
        <v>2337</v>
      </c>
      <c r="D377" s="27">
        <v>26.9</v>
      </c>
      <c r="E377" s="28">
        <v>300</v>
      </c>
      <c r="F377" s="29">
        <v>4.593</v>
      </c>
      <c r="G377" s="29">
        <v>4.3869999999999996</v>
      </c>
      <c r="H377" s="30">
        <v>7.7000000000000002E-3</v>
      </c>
      <c r="I377" s="31">
        <v>9.43</v>
      </c>
      <c r="J377" s="31">
        <v>9.4700000000000006</v>
      </c>
      <c r="K377" s="31">
        <v>4.4800000000000004</v>
      </c>
      <c r="L377" s="31">
        <v>4.72</v>
      </c>
      <c r="M377" s="28">
        <v>228</v>
      </c>
      <c r="N377" s="31">
        <v>0.13</v>
      </c>
      <c r="O377" s="31">
        <v>0.49</v>
      </c>
      <c r="P377" s="28">
        <v>797</v>
      </c>
      <c r="Q377" s="31">
        <v>0.24</v>
      </c>
      <c r="R377" s="31">
        <v>0.71</v>
      </c>
      <c r="S377" s="28">
        <v>3168</v>
      </c>
      <c r="T377" s="31">
        <v>0.5</v>
      </c>
      <c r="U377" s="31">
        <v>1.04</v>
      </c>
      <c r="V377" s="28">
        <v>6337</v>
      </c>
      <c r="W377" s="31">
        <v>1.04</v>
      </c>
      <c r="X377" s="26" t="s">
        <v>25</v>
      </c>
    </row>
    <row r="378" spans="1:24">
      <c r="A378" s="26" t="s">
        <v>2337</v>
      </c>
      <c r="B378" s="26" t="s">
        <v>2337</v>
      </c>
      <c r="C378" s="26" t="s">
        <v>2333</v>
      </c>
      <c r="D378" s="27">
        <v>44.4</v>
      </c>
      <c r="E378" s="28">
        <v>300</v>
      </c>
      <c r="F378" s="29">
        <v>3.802</v>
      </c>
      <c r="G378" s="29">
        <v>3.4729999999999999</v>
      </c>
      <c r="H378" s="30">
        <v>7.4000000000000003E-3</v>
      </c>
      <c r="I378" s="31">
        <v>9.4700000000000006</v>
      </c>
      <c r="J378" s="31">
        <v>9.57</v>
      </c>
      <c r="K378" s="31">
        <v>5.31</v>
      </c>
      <c r="L378" s="31">
        <v>5.74</v>
      </c>
      <c r="M378" s="28">
        <v>228</v>
      </c>
      <c r="N378" s="31">
        <v>0.13</v>
      </c>
      <c r="O378" s="31">
        <v>0.48</v>
      </c>
      <c r="P378" s="28">
        <v>797</v>
      </c>
      <c r="Q378" s="31">
        <v>0.24</v>
      </c>
      <c r="R378" s="31">
        <v>0.7</v>
      </c>
      <c r="S378" s="28">
        <v>3117</v>
      </c>
      <c r="T378" s="31">
        <v>0.5</v>
      </c>
      <c r="U378" s="31">
        <v>1.02</v>
      </c>
      <c r="V378" s="28">
        <v>6233</v>
      </c>
      <c r="W378" s="31">
        <v>1.02</v>
      </c>
      <c r="X378" s="26" t="s">
        <v>25</v>
      </c>
    </row>
    <row r="379" spans="1:24">
      <c r="A379" s="26" t="s">
        <v>2333</v>
      </c>
      <c r="B379" s="26" t="s">
        <v>2333</v>
      </c>
      <c r="C379" s="26" t="s">
        <v>2338</v>
      </c>
      <c r="D379" s="27">
        <v>59</v>
      </c>
      <c r="E379" s="28">
        <v>400</v>
      </c>
      <c r="F379" s="29">
        <v>3.0129999999999999</v>
      </c>
      <c r="G379" s="29">
        <v>2.6589999999999998</v>
      </c>
      <c r="H379" s="30">
        <v>6.0000000000000001E-3</v>
      </c>
      <c r="I379" s="31">
        <v>9.57</v>
      </c>
      <c r="J379" s="31">
        <v>9.23</v>
      </c>
      <c r="K379" s="31">
        <v>6.09</v>
      </c>
      <c r="L379" s="31">
        <v>6.11</v>
      </c>
      <c r="M379" s="28">
        <v>1293</v>
      </c>
      <c r="N379" s="31">
        <v>0.22</v>
      </c>
      <c r="O379" s="31">
        <v>0.73</v>
      </c>
      <c r="P379" s="28">
        <v>3885</v>
      </c>
      <c r="Q379" s="31">
        <v>0.39</v>
      </c>
      <c r="R379" s="31">
        <v>0.99</v>
      </c>
      <c r="S379" s="28">
        <v>6040</v>
      </c>
      <c r="T379" s="31">
        <v>0.5</v>
      </c>
      <c r="U379" s="31">
        <v>1.1100000000000001</v>
      </c>
      <c r="V379" s="28">
        <v>12079</v>
      </c>
      <c r="W379" s="31">
        <v>1.1100000000000001</v>
      </c>
      <c r="X379" s="26" t="s">
        <v>25</v>
      </c>
    </row>
    <row r="380" spans="1:24">
      <c r="A380" s="26" t="s">
        <v>2339</v>
      </c>
      <c r="B380" s="26" t="s">
        <v>2339</v>
      </c>
      <c r="C380" s="26" t="s">
        <v>2338</v>
      </c>
      <c r="D380" s="27">
        <v>173.6</v>
      </c>
      <c r="E380" s="28">
        <v>300</v>
      </c>
      <c r="F380" s="29">
        <v>6.0030000000000001</v>
      </c>
      <c r="G380" s="29">
        <v>4.7679999999999998</v>
      </c>
      <c r="H380" s="30">
        <v>7.1000000000000004E-3</v>
      </c>
      <c r="I380" s="31">
        <v>9.36</v>
      </c>
      <c r="J380" s="31">
        <v>9.23</v>
      </c>
      <c r="K380" s="31">
        <v>3</v>
      </c>
      <c r="L380" s="31">
        <v>4.0999999999999996</v>
      </c>
      <c r="M380" s="28">
        <v>252</v>
      </c>
      <c r="N380" s="31">
        <v>0.14000000000000001</v>
      </c>
      <c r="O380" s="31">
        <v>0.49</v>
      </c>
      <c r="P380" s="28">
        <v>876</v>
      </c>
      <c r="Q380" s="31">
        <v>0.26</v>
      </c>
      <c r="R380" s="31">
        <v>0.71</v>
      </c>
      <c r="S380" s="28">
        <v>3054</v>
      </c>
      <c r="T380" s="31">
        <v>0.5</v>
      </c>
      <c r="U380" s="31">
        <v>1</v>
      </c>
      <c r="V380" s="28">
        <v>6107</v>
      </c>
      <c r="W380" s="31">
        <v>1</v>
      </c>
      <c r="X380" s="26" t="s">
        <v>24</v>
      </c>
    </row>
    <row r="381" spans="1:24">
      <c r="A381" s="26" t="s">
        <v>2338</v>
      </c>
      <c r="B381" s="26" t="s">
        <v>2338</v>
      </c>
      <c r="C381" s="26" t="s">
        <v>2340</v>
      </c>
      <c r="D381" s="27">
        <v>66.3</v>
      </c>
      <c r="E381" s="28">
        <v>400</v>
      </c>
      <c r="F381" s="29">
        <v>2.6589999999999998</v>
      </c>
      <c r="G381" s="29">
        <v>2.2669999999999999</v>
      </c>
      <c r="H381" s="30">
        <v>5.8999999999999999E-3</v>
      </c>
      <c r="I381" s="31">
        <v>9.23</v>
      </c>
      <c r="J381" s="31">
        <v>9.24</v>
      </c>
      <c r="K381" s="31">
        <v>6.11</v>
      </c>
      <c r="L381" s="31">
        <v>6.51</v>
      </c>
      <c r="M381" s="28">
        <v>1553</v>
      </c>
      <c r="N381" s="31">
        <v>0.24</v>
      </c>
      <c r="O381" s="31">
        <v>0.76</v>
      </c>
      <c r="P381" s="28">
        <v>4567</v>
      </c>
      <c r="Q381" s="31">
        <v>0.43</v>
      </c>
      <c r="R381" s="31">
        <v>1.03</v>
      </c>
      <c r="S381" s="28">
        <v>5995</v>
      </c>
      <c r="T381" s="31">
        <v>0.5</v>
      </c>
      <c r="U381" s="31">
        <v>1.1000000000000001</v>
      </c>
      <c r="V381" s="28">
        <v>11991</v>
      </c>
      <c r="W381" s="31">
        <v>1.1000000000000001</v>
      </c>
      <c r="X381" s="26" t="s">
        <v>25</v>
      </c>
    </row>
    <row r="382" spans="1:24">
      <c r="A382" s="26" t="s">
        <v>2341</v>
      </c>
      <c r="B382" s="26" t="s">
        <v>2341</v>
      </c>
      <c r="C382" s="26" t="s">
        <v>2342</v>
      </c>
      <c r="D382" s="27">
        <v>38.5</v>
      </c>
      <c r="E382" s="28">
        <v>300</v>
      </c>
      <c r="F382" s="29">
        <v>5.5730000000000004</v>
      </c>
      <c r="G382" s="29">
        <v>5.2990000000000004</v>
      </c>
      <c r="H382" s="30">
        <v>7.1000000000000004E-3</v>
      </c>
      <c r="I382" s="31">
        <v>8.93</v>
      </c>
      <c r="J382" s="31">
        <v>9.02</v>
      </c>
      <c r="K382" s="31">
        <v>3</v>
      </c>
      <c r="L382" s="31">
        <v>3.36</v>
      </c>
      <c r="M382" s="28">
        <v>30</v>
      </c>
      <c r="N382" s="31">
        <v>0.05</v>
      </c>
      <c r="O382" s="31">
        <v>0.26</v>
      </c>
      <c r="P382" s="28">
        <v>114</v>
      </c>
      <c r="Q382" s="31">
        <v>0.1</v>
      </c>
      <c r="R382" s="31">
        <v>0.39</v>
      </c>
      <c r="S382" s="28">
        <v>3054</v>
      </c>
      <c r="T382" s="31">
        <v>0.5</v>
      </c>
      <c r="U382" s="31">
        <v>1</v>
      </c>
      <c r="V382" s="28">
        <v>6109</v>
      </c>
      <c r="W382" s="31">
        <v>1</v>
      </c>
      <c r="X382" s="26" t="s">
        <v>24</v>
      </c>
    </row>
    <row r="383" spans="1:24">
      <c r="A383" s="26" t="s">
        <v>2342</v>
      </c>
      <c r="B383" s="26" t="s">
        <v>2342</v>
      </c>
      <c r="C383" s="26" t="s">
        <v>2344</v>
      </c>
      <c r="D383" s="27">
        <v>38.200000000000003</v>
      </c>
      <c r="E383" s="28">
        <v>300</v>
      </c>
      <c r="F383" s="29">
        <v>5.2990000000000004</v>
      </c>
      <c r="G383" s="29">
        <v>5.0270000000000001</v>
      </c>
      <c r="H383" s="30">
        <v>7.1000000000000004E-3</v>
      </c>
      <c r="I383" s="31">
        <v>9.02</v>
      </c>
      <c r="J383" s="31">
        <v>9.08</v>
      </c>
      <c r="K383" s="31">
        <v>3.36</v>
      </c>
      <c r="L383" s="31">
        <v>3.69</v>
      </c>
      <c r="M383" s="28">
        <v>30</v>
      </c>
      <c r="N383" s="31">
        <v>0.05</v>
      </c>
      <c r="O383" s="31">
        <v>0.26</v>
      </c>
      <c r="P383" s="28">
        <v>114</v>
      </c>
      <c r="Q383" s="31">
        <v>0.09</v>
      </c>
      <c r="R383" s="31">
        <v>0.39</v>
      </c>
      <c r="S383" s="28">
        <v>3055</v>
      </c>
      <c r="T383" s="31">
        <v>0.5</v>
      </c>
      <c r="U383" s="31">
        <v>1</v>
      </c>
      <c r="V383" s="28">
        <v>6110</v>
      </c>
      <c r="W383" s="31">
        <v>1</v>
      </c>
      <c r="X383" s="26" t="s">
        <v>24</v>
      </c>
    </row>
    <row r="384" spans="1:24">
      <c r="A384" s="26" t="s">
        <v>2343</v>
      </c>
      <c r="B384" s="26" t="s">
        <v>2343</v>
      </c>
      <c r="C384" s="26" t="s">
        <v>2344</v>
      </c>
      <c r="D384" s="27">
        <v>44.4</v>
      </c>
      <c r="E384" s="28">
        <v>300</v>
      </c>
      <c r="F384" s="29">
        <v>5.6429999999999998</v>
      </c>
      <c r="G384" s="29">
        <v>5.327</v>
      </c>
      <c r="H384" s="30">
        <v>7.1000000000000004E-3</v>
      </c>
      <c r="I384" s="31">
        <v>9</v>
      </c>
      <c r="J384" s="31">
        <v>9.08</v>
      </c>
      <c r="K384" s="31">
        <v>3</v>
      </c>
      <c r="L384" s="31">
        <v>3.39</v>
      </c>
      <c r="M384" s="28">
        <v>45</v>
      </c>
      <c r="N384" s="31">
        <v>0.06</v>
      </c>
      <c r="O384" s="31">
        <v>0.28999999999999998</v>
      </c>
      <c r="P384" s="28">
        <v>169</v>
      </c>
      <c r="Q384" s="31">
        <v>0.11</v>
      </c>
      <c r="R384" s="31">
        <v>0.44</v>
      </c>
      <c r="S384" s="28">
        <v>3054</v>
      </c>
      <c r="T384" s="31">
        <v>0.5</v>
      </c>
      <c r="U384" s="31">
        <v>1</v>
      </c>
      <c r="V384" s="28">
        <v>6109</v>
      </c>
      <c r="W384" s="31">
        <v>1</v>
      </c>
      <c r="X384" s="26" t="s">
        <v>24</v>
      </c>
    </row>
    <row r="385" spans="1:24">
      <c r="A385" s="26" t="s">
        <v>2344</v>
      </c>
      <c r="B385" s="26" t="s">
        <v>2344</v>
      </c>
      <c r="C385" s="26" t="s">
        <v>2345</v>
      </c>
      <c r="D385" s="27">
        <v>44.5</v>
      </c>
      <c r="E385" s="28">
        <v>300</v>
      </c>
      <c r="F385" s="29">
        <v>3.6360000000000001</v>
      </c>
      <c r="G385" s="29">
        <v>3.3010000000000002</v>
      </c>
      <c r="H385" s="30">
        <v>7.4999999999999997E-3</v>
      </c>
      <c r="I385" s="31">
        <v>9.08</v>
      </c>
      <c r="J385" s="31">
        <v>9.06</v>
      </c>
      <c r="K385" s="31">
        <v>5.09</v>
      </c>
      <c r="L385" s="31">
        <v>5.4</v>
      </c>
      <c r="M385" s="28">
        <v>118</v>
      </c>
      <c r="N385" s="31">
        <v>0.1</v>
      </c>
      <c r="O385" s="31">
        <v>0.4</v>
      </c>
      <c r="P385" s="28">
        <v>427</v>
      </c>
      <c r="Q385" s="31">
        <v>0.18</v>
      </c>
      <c r="R385" s="31">
        <v>0.59</v>
      </c>
      <c r="S385" s="28">
        <v>3141</v>
      </c>
      <c r="T385" s="31">
        <v>0.5</v>
      </c>
      <c r="U385" s="31">
        <v>1.03</v>
      </c>
      <c r="V385" s="28">
        <v>6283</v>
      </c>
      <c r="W385" s="31">
        <v>1.03</v>
      </c>
      <c r="X385" s="26" t="s">
        <v>25</v>
      </c>
    </row>
    <row r="386" spans="1:24">
      <c r="A386" s="26" t="s">
        <v>2346</v>
      </c>
      <c r="B386" s="26" t="s">
        <v>2346</v>
      </c>
      <c r="C386" s="26" t="s">
        <v>2347</v>
      </c>
      <c r="D386" s="27">
        <v>32.5</v>
      </c>
      <c r="E386" s="28">
        <v>300</v>
      </c>
      <c r="F386" s="29">
        <v>4.056</v>
      </c>
      <c r="G386" s="29">
        <v>3.8479999999999999</v>
      </c>
      <c r="H386" s="30">
        <v>6.4000000000000003E-3</v>
      </c>
      <c r="I386" s="31">
        <v>9.02</v>
      </c>
      <c r="J386" s="31">
        <v>9.11</v>
      </c>
      <c r="K386" s="31">
        <v>4.6100000000000003</v>
      </c>
      <c r="L386" s="31">
        <v>4.9000000000000004</v>
      </c>
      <c r="M386" s="28">
        <v>67</v>
      </c>
      <c r="N386" s="31">
        <v>0.08</v>
      </c>
      <c r="O386" s="31">
        <v>0.32</v>
      </c>
      <c r="P386" s="28">
        <v>249</v>
      </c>
      <c r="Q386" s="31">
        <v>0.14000000000000001</v>
      </c>
      <c r="R386" s="31">
        <v>0.47</v>
      </c>
      <c r="S386" s="28">
        <v>2896</v>
      </c>
      <c r="T386" s="31">
        <v>0.5</v>
      </c>
      <c r="U386" s="31">
        <v>0.95</v>
      </c>
      <c r="V386" s="28">
        <v>5793</v>
      </c>
      <c r="W386" s="31">
        <v>0.95</v>
      </c>
      <c r="X386" s="26" t="s">
        <v>25</v>
      </c>
    </row>
    <row r="387" spans="1:24">
      <c r="A387" s="26" t="s">
        <v>2347</v>
      </c>
      <c r="B387" s="26" t="s">
        <v>2347</v>
      </c>
      <c r="C387" s="26" t="s">
        <v>2345</v>
      </c>
      <c r="D387" s="27">
        <v>43.9</v>
      </c>
      <c r="E387" s="28">
        <v>300</v>
      </c>
      <c r="F387" s="29">
        <v>3.8479999999999999</v>
      </c>
      <c r="G387" s="29">
        <v>3.4929999999999999</v>
      </c>
      <c r="H387" s="30">
        <v>8.0999999999999996E-3</v>
      </c>
      <c r="I387" s="31">
        <v>9.11</v>
      </c>
      <c r="J387" s="31">
        <v>9.06</v>
      </c>
      <c r="K387" s="31">
        <v>4.9000000000000004</v>
      </c>
      <c r="L387" s="31">
        <v>5.21</v>
      </c>
      <c r="M387" s="28">
        <v>67</v>
      </c>
      <c r="N387" s="31">
        <v>7.0000000000000007E-2</v>
      </c>
      <c r="O387" s="31">
        <v>0.35</v>
      </c>
      <c r="P387" s="28">
        <v>249</v>
      </c>
      <c r="Q387" s="31">
        <v>0.13</v>
      </c>
      <c r="R387" s="31">
        <v>0.51</v>
      </c>
      <c r="S387" s="28">
        <v>3256</v>
      </c>
      <c r="T387" s="31">
        <v>0.5</v>
      </c>
      <c r="U387" s="31">
        <v>1.07</v>
      </c>
      <c r="V387" s="28">
        <v>6511</v>
      </c>
      <c r="W387" s="31">
        <v>1.07</v>
      </c>
      <c r="X387" s="26" t="s">
        <v>25</v>
      </c>
    </row>
    <row r="388" spans="1:24">
      <c r="A388" s="26" t="s">
        <v>2345</v>
      </c>
      <c r="B388" s="26" t="s">
        <v>2345</v>
      </c>
      <c r="C388" s="26" t="s">
        <v>2348</v>
      </c>
      <c r="D388" s="27">
        <v>31.3</v>
      </c>
      <c r="E388" s="28">
        <v>300</v>
      </c>
      <c r="F388" s="29">
        <v>3.0609999999999999</v>
      </c>
      <c r="G388" s="29">
        <v>2.8620000000000001</v>
      </c>
      <c r="H388" s="30">
        <v>6.4000000000000003E-3</v>
      </c>
      <c r="I388" s="31">
        <v>9.06</v>
      </c>
      <c r="J388" s="31">
        <v>9.0500000000000007</v>
      </c>
      <c r="K388" s="31">
        <v>5.64</v>
      </c>
      <c r="L388" s="31">
        <v>5.83</v>
      </c>
      <c r="M388" s="28">
        <v>237</v>
      </c>
      <c r="N388" s="31">
        <v>0.14000000000000001</v>
      </c>
      <c r="O388" s="31">
        <v>0.46</v>
      </c>
      <c r="P388" s="28">
        <v>825</v>
      </c>
      <c r="Q388" s="31">
        <v>0.26</v>
      </c>
      <c r="R388" s="31">
        <v>0.67</v>
      </c>
      <c r="S388" s="28">
        <v>2887</v>
      </c>
      <c r="T388" s="31">
        <v>0.5</v>
      </c>
      <c r="U388" s="31">
        <v>0.95</v>
      </c>
      <c r="V388" s="28">
        <v>5774</v>
      </c>
      <c r="W388" s="31">
        <v>0.95</v>
      </c>
      <c r="X388" s="26" t="s">
        <v>25</v>
      </c>
    </row>
    <row r="389" spans="1:24">
      <c r="A389" s="26" t="s">
        <v>2348</v>
      </c>
      <c r="B389" s="26" t="s">
        <v>2348</v>
      </c>
      <c r="C389" s="26" t="s">
        <v>2349</v>
      </c>
      <c r="D389" s="27">
        <v>25.1</v>
      </c>
      <c r="E389" s="28">
        <v>400</v>
      </c>
      <c r="F389" s="29">
        <v>2.7309999999999999</v>
      </c>
      <c r="G389" s="29">
        <v>2.5779999999999998</v>
      </c>
      <c r="H389" s="30">
        <v>6.1000000000000004E-3</v>
      </c>
      <c r="I389" s="31">
        <v>9.0500000000000007</v>
      </c>
      <c r="J389" s="31">
        <v>9.18</v>
      </c>
      <c r="K389" s="31">
        <v>5.86</v>
      </c>
      <c r="L389" s="31">
        <v>6.14</v>
      </c>
      <c r="M389" s="28">
        <v>237</v>
      </c>
      <c r="N389" s="31">
        <v>0.1</v>
      </c>
      <c r="O389" s="31">
        <v>0.44</v>
      </c>
      <c r="P389" s="28">
        <v>825</v>
      </c>
      <c r="Q389" s="31">
        <v>0.18</v>
      </c>
      <c r="R389" s="31">
        <v>0.64</v>
      </c>
      <c r="S389" s="28">
        <v>6088</v>
      </c>
      <c r="T389" s="31">
        <v>0.5</v>
      </c>
      <c r="U389" s="31">
        <v>1.1200000000000001</v>
      </c>
      <c r="V389" s="28">
        <v>12175</v>
      </c>
      <c r="W389" s="31">
        <v>1.1200000000000001</v>
      </c>
      <c r="X389" s="26" t="s">
        <v>25</v>
      </c>
    </row>
    <row r="390" spans="1:24">
      <c r="A390" s="26" t="s">
        <v>2350</v>
      </c>
      <c r="B390" s="26" t="s">
        <v>2350</v>
      </c>
      <c r="C390" s="26" t="s">
        <v>2351</v>
      </c>
      <c r="D390" s="27">
        <v>37.799999999999997</v>
      </c>
      <c r="E390" s="28">
        <v>300</v>
      </c>
      <c r="F390" s="29">
        <v>5.5289999999999999</v>
      </c>
      <c r="G390" s="29">
        <v>5.2839999999999998</v>
      </c>
      <c r="H390" s="30">
        <v>6.4999999999999997E-3</v>
      </c>
      <c r="I390" s="31">
        <v>9.0500000000000007</v>
      </c>
      <c r="J390" s="31">
        <v>9.01</v>
      </c>
      <c r="K390" s="31">
        <v>3.17</v>
      </c>
      <c r="L390" s="31">
        <v>3.36</v>
      </c>
      <c r="M390" s="28">
        <v>447</v>
      </c>
      <c r="N390" s="31">
        <v>0.19</v>
      </c>
      <c r="O390" s="31">
        <v>0.56000000000000005</v>
      </c>
      <c r="P390" s="28">
        <v>1491</v>
      </c>
      <c r="Q390" s="31">
        <v>0.34</v>
      </c>
      <c r="R390" s="31">
        <v>0.8</v>
      </c>
      <c r="S390" s="28">
        <v>2915</v>
      </c>
      <c r="T390" s="31">
        <v>0.5</v>
      </c>
      <c r="U390" s="31">
        <v>0.95</v>
      </c>
      <c r="V390" s="28">
        <v>5830</v>
      </c>
      <c r="W390" s="31">
        <v>0.95</v>
      </c>
      <c r="X390" s="26" t="s">
        <v>25</v>
      </c>
    </row>
    <row r="391" spans="1:24">
      <c r="A391" s="26" t="s">
        <v>2351</v>
      </c>
      <c r="B391" s="26" t="s">
        <v>2351</v>
      </c>
      <c r="C391" s="26" t="s">
        <v>2352</v>
      </c>
      <c r="D391" s="27">
        <v>41.8</v>
      </c>
      <c r="E391" s="28">
        <v>300</v>
      </c>
      <c r="F391" s="29">
        <v>5.2839999999999998</v>
      </c>
      <c r="G391" s="29">
        <v>5.0199999999999996</v>
      </c>
      <c r="H391" s="30">
        <v>6.3E-3</v>
      </c>
      <c r="I391" s="31">
        <v>9.01</v>
      </c>
      <c r="J391" s="31">
        <v>9</v>
      </c>
      <c r="K391" s="31">
        <v>3.36</v>
      </c>
      <c r="L391" s="31">
        <v>3.63</v>
      </c>
      <c r="M391" s="28">
        <v>447</v>
      </c>
      <c r="N391" s="31">
        <v>0.19</v>
      </c>
      <c r="O391" s="31">
        <v>0.56000000000000005</v>
      </c>
      <c r="P391" s="28">
        <v>1491</v>
      </c>
      <c r="Q391" s="31">
        <v>0.35</v>
      </c>
      <c r="R391" s="31">
        <v>0.79</v>
      </c>
      <c r="S391" s="28">
        <v>2877</v>
      </c>
      <c r="T391" s="31">
        <v>0.5</v>
      </c>
      <c r="U391" s="31">
        <v>0.94</v>
      </c>
      <c r="V391" s="28">
        <v>5755</v>
      </c>
      <c r="W391" s="31">
        <v>0.94</v>
      </c>
      <c r="X391" s="26" t="s">
        <v>25</v>
      </c>
    </row>
    <row r="392" spans="1:24">
      <c r="A392" s="26" t="s">
        <v>2352</v>
      </c>
      <c r="B392" s="26" t="s">
        <v>2352</v>
      </c>
      <c r="C392" s="26" t="s">
        <v>2353</v>
      </c>
      <c r="D392" s="27">
        <v>43.1</v>
      </c>
      <c r="E392" s="28">
        <v>300</v>
      </c>
      <c r="F392" s="29">
        <v>5.0199999999999996</v>
      </c>
      <c r="G392" s="29">
        <v>4.7389999999999999</v>
      </c>
      <c r="H392" s="30">
        <v>6.4999999999999997E-3</v>
      </c>
      <c r="I392" s="31">
        <v>9</v>
      </c>
      <c r="J392" s="31">
        <v>8.91</v>
      </c>
      <c r="K392" s="31">
        <v>3.63</v>
      </c>
      <c r="L392" s="31">
        <v>3.81</v>
      </c>
      <c r="M392" s="28">
        <v>479</v>
      </c>
      <c r="N392" s="31">
        <v>0.19</v>
      </c>
      <c r="O392" s="31">
        <v>0.57999999999999996</v>
      </c>
      <c r="P392" s="28">
        <v>1589</v>
      </c>
      <c r="Q392" s="31">
        <v>0.36</v>
      </c>
      <c r="R392" s="31">
        <v>0.82</v>
      </c>
      <c r="S392" s="28">
        <v>2923</v>
      </c>
      <c r="T392" s="31">
        <v>0.5</v>
      </c>
      <c r="U392" s="31">
        <v>0.96</v>
      </c>
      <c r="V392" s="28">
        <v>5847</v>
      </c>
      <c r="W392" s="31">
        <v>0.96</v>
      </c>
      <c r="X392" s="26" t="s">
        <v>25</v>
      </c>
    </row>
    <row r="393" spans="1:24">
      <c r="A393" s="26" t="s">
        <v>2353</v>
      </c>
      <c r="B393" s="26" t="s">
        <v>2353</v>
      </c>
      <c r="C393" s="26" t="s">
        <v>2366</v>
      </c>
      <c r="D393" s="27">
        <v>38.4</v>
      </c>
      <c r="E393" s="28">
        <v>300</v>
      </c>
      <c r="F393" s="29">
        <v>4.7389999999999999</v>
      </c>
      <c r="G393" s="29">
        <v>4.5140000000000002</v>
      </c>
      <c r="H393" s="30">
        <v>5.8999999999999999E-3</v>
      </c>
      <c r="I393" s="31">
        <v>8.91</v>
      </c>
      <c r="J393" s="31">
        <v>8.81</v>
      </c>
      <c r="K393" s="31">
        <v>3.81</v>
      </c>
      <c r="L393" s="31">
        <v>3.93</v>
      </c>
      <c r="M393" s="28">
        <v>567</v>
      </c>
      <c r="N393" s="31">
        <v>0.22</v>
      </c>
      <c r="O393" s="31">
        <v>0.57999999999999996</v>
      </c>
      <c r="P393" s="28">
        <v>1854</v>
      </c>
      <c r="Q393" s="31">
        <v>0.4</v>
      </c>
      <c r="R393" s="31">
        <v>0.82</v>
      </c>
      <c r="S393" s="28">
        <v>2771</v>
      </c>
      <c r="T393" s="31">
        <v>0.5</v>
      </c>
      <c r="U393" s="31">
        <v>0.91</v>
      </c>
      <c r="V393" s="28">
        <v>5543</v>
      </c>
      <c r="W393" s="31">
        <v>0.91</v>
      </c>
      <c r="X393" s="26" t="s">
        <v>25</v>
      </c>
    </row>
    <row r="394" spans="1:24">
      <c r="A394" s="26" t="s">
        <v>2354</v>
      </c>
      <c r="B394" s="26" t="s">
        <v>2354</v>
      </c>
      <c r="C394" s="26" t="s">
        <v>2355</v>
      </c>
      <c r="D394" s="27">
        <v>52.4</v>
      </c>
      <c r="E394" s="28">
        <v>300</v>
      </c>
      <c r="F394" s="29">
        <v>5.069</v>
      </c>
      <c r="G394" s="29">
        <v>4.7270000000000003</v>
      </c>
      <c r="H394" s="30">
        <v>6.4999999999999997E-3</v>
      </c>
      <c r="I394" s="31">
        <v>8.4499999999999993</v>
      </c>
      <c r="J394" s="31">
        <v>8.7200000000000006</v>
      </c>
      <c r="K394" s="31">
        <v>3.02</v>
      </c>
      <c r="L394" s="31">
        <v>3.63</v>
      </c>
      <c r="M394" s="28">
        <v>106</v>
      </c>
      <c r="N394" s="31">
        <v>0.09</v>
      </c>
      <c r="O394" s="31">
        <v>0.37</v>
      </c>
      <c r="P394" s="28">
        <v>386</v>
      </c>
      <c r="Q394" s="31">
        <v>0.17</v>
      </c>
      <c r="R394" s="31">
        <v>0.54</v>
      </c>
      <c r="S394" s="28">
        <v>2925</v>
      </c>
      <c r="T394" s="31">
        <v>0.5</v>
      </c>
      <c r="U394" s="31">
        <v>0.96</v>
      </c>
      <c r="V394" s="28">
        <v>5850</v>
      </c>
      <c r="W394" s="31">
        <v>0.96</v>
      </c>
      <c r="X394" s="26" t="s">
        <v>25</v>
      </c>
    </row>
    <row r="395" spans="1:24">
      <c r="A395" s="26" t="s">
        <v>2356</v>
      </c>
      <c r="B395" s="26" t="s">
        <v>2356</v>
      </c>
      <c r="C395" s="26" t="s">
        <v>2355</v>
      </c>
      <c r="D395" s="27">
        <v>29.6</v>
      </c>
      <c r="E395" s="28">
        <v>300</v>
      </c>
      <c r="F395" s="29">
        <v>5.048</v>
      </c>
      <c r="G395" s="29">
        <v>4.9130000000000003</v>
      </c>
      <c r="H395" s="30">
        <v>4.5999999999999999E-3</v>
      </c>
      <c r="I395" s="31">
        <v>8.84</v>
      </c>
      <c r="J395" s="31">
        <v>8.7200000000000006</v>
      </c>
      <c r="K395" s="31">
        <v>3.43</v>
      </c>
      <c r="L395" s="31">
        <v>3.44</v>
      </c>
      <c r="M395" s="28">
        <v>92</v>
      </c>
      <c r="N395" s="31">
        <v>0.1</v>
      </c>
      <c r="O395" s="31">
        <v>0.31</v>
      </c>
      <c r="P395" s="28">
        <v>338</v>
      </c>
      <c r="Q395" s="31">
        <v>0.18</v>
      </c>
      <c r="R395" s="31">
        <v>0.46</v>
      </c>
      <c r="S395" s="28">
        <v>2445</v>
      </c>
      <c r="T395" s="31">
        <v>0.5</v>
      </c>
      <c r="U395" s="31">
        <v>0.8</v>
      </c>
      <c r="V395" s="28">
        <v>4890</v>
      </c>
      <c r="W395" s="31">
        <v>0.8</v>
      </c>
      <c r="X395" s="26" t="s">
        <v>25</v>
      </c>
    </row>
    <row r="396" spans="1:24">
      <c r="A396" s="26" t="s">
        <v>2357</v>
      </c>
      <c r="B396" s="26" t="s">
        <v>2357</v>
      </c>
      <c r="C396" s="26" t="s">
        <v>2355</v>
      </c>
      <c r="D396" s="27">
        <v>54.9</v>
      </c>
      <c r="E396" s="28">
        <v>300</v>
      </c>
      <c r="F396" s="29">
        <v>5.2709999999999999</v>
      </c>
      <c r="G396" s="29">
        <v>4.9130000000000003</v>
      </c>
      <c r="H396" s="30">
        <v>6.4999999999999997E-3</v>
      </c>
      <c r="I396" s="31">
        <v>8.86</v>
      </c>
      <c r="J396" s="31">
        <v>8.7200000000000006</v>
      </c>
      <c r="K396" s="31">
        <v>3.24</v>
      </c>
      <c r="L396" s="31">
        <v>3.44</v>
      </c>
      <c r="M396" s="28">
        <v>109</v>
      </c>
      <c r="N396" s="31">
        <v>0.09</v>
      </c>
      <c r="O396" s="31">
        <v>0.37</v>
      </c>
      <c r="P396" s="28">
        <v>398</v>
      </c>
      <c r="Q396" s="31">
        <v>0.18</v>
      </c>
      <c r="R396" s="31">
        <v>0.55000000000000004</v>
      </c>
      <c r="S396" s="28">
        <v>2924</v>
      </c>
      <c r="T396" s="31">
        <v>0.5</v>
      </c>
      <c r="U396" s="31">
        <v>0.96</v>
      </c>
      <c r="V396" s="28">
        <v>5847</v>
      </c>
      <c r="W396" s="31">
        <v>0.96</v>
      </c>
      <c r="X396" s="26" t="s">
        <v>25</v>
      </c>
    </row>
    <row r="397" spans="1:24">
      <c r="A397" s="26" t="s">
        <v>2355</v>
      </c>
      <c r="B397" s="26" t="s">
        <v>2355</v>
      </c>
      <c r="C397" s="26" t="s">
        <v>2358</v>
      </c>
      <c r="D397" s="27">
        <v>49.5</v>
      </c>
      <c r="E397" s="28">
        <v>300</v>
      </c>
      <c r="F397" s="29">
        <v>4.7320000000000002</v>
      </c>
      <c r="G397" s="29">
        <v>4.399</v>
      </c>
      <c r="H397" s="30">
        <v>6.7000000000000002E-3</v>
      </c>
      <c r="I397" s="31">
        <v>8.7200000000000006</v>
      </c>
      <c r="J397" s="31">
        <v>8.48</v>
      </c>
      <c r="K397" s="31">
        <v>3.63</v>
      </c>
      <c r="L397" s="31">
        <v>3.72</v>
      </c>
      <c r="M397" s="28">
        <v>438</v>
      </c>
      <c r="N397" s="31">
        <v>0.18</v>
      </c>
      <c r="O397" s="31">
        <v>0.56999999999999995</v>
      </c>
      <c r="P397" s="28">
        <v>1463</v>
      </c>
      <c r="Q397" s="31">
        <v>0.34</v>
      </c>
      <c r="R397" s="31">
        <v>0.81</v>
      </c>
      <c r="S397" s="28">
        <v>2970</v>
      </c>
      <c r="T397" s="31">
        <v>0.5</v>
      </c>
      <c r="U397" s="31">
        <v>0.97</v>
      </c>
      <c r="V397" s="28">
        <v>5939</v>
      </c>
      <c r="W397" s="31">
        <v>0.97</v>
      </c>
      <c r="X397" s="26" t="s">
        <v>25</v>
      </c>
    </row>
    <row r="398" spans="1:24">
      <c r="A398" s="26" t="s">
        <v>2358</v>
      </c>
      <c r="B398" s="26" t="s">
        <v>2358</v>
      </c>
      <c r="C398" s="26" t="s">
        <v>2359</v>
      </c>
      <c r="D398" s="27">
        <v>54.6</v>
      </c>
      <c r="E398" s="28">
        <v>300</v>
      </c>
      <c r="F398" s="29">
        <v>4.399</v>
      </c>
      <c r="G398" s="29">
        <v>4.0069999999999997</v>
      </c>
      <c r="H398" s="30">
        <v>7.1999999999999998E-3</v>
      </c>
      <c r="I398" s="31">
        <v>8.48</v>
      </c>
      <c r="J398" s="31">
        <v>8.36</v>
      </c>
      <c r="K398" s="31">
        <v>3.72</v>
      </c>
      <c r="L398" s="31">
        <v>4</v>
      </c>
      <c r="M398" s="28">
        <v>438</v>
      </c>
      <c r="N398" s="31">
        <v>0.18</v>
      </c>
      <c r="O398" s="31">
        <v>0.57999999999999996</v>
      </c>
      <c r="P398" s="28">
        <v>1463</v>
      </c>
      <c r="Q398" s="31">
        <v>0.33</v>
      </c>
      <c r="R398" s="31">
        <v>0.82</v>
      </c>
      <c r="S398" s="28">
        <v>3068</v>
      </c>
      <c r="T398" s="31">
        <v>0.5</v>
      </c>
      <c r="U398" s="31">
        <v>1</v>
      </c>
      <c r="V398" s="28">
        <v>6135</v>
      </c>
      <c r="W398" s="31">
        <v>1</v>
      </c>
      <c r="X398" s="26" t="s">
        <v>25</v>
      </c>
    </row>
    <row r="399" spans="1:24">
      <c r="A399" s="26" t="s">
        <v>2360</v>
      </c>
      <c r="B399" s="26" t="s">
        <v>2360</v>
      </c>
      <c r="C399" s="26" t="s">
        <v>2359</v>
      </c>
      <c r="D399" s="27">
        <v>55.2</v>
      </c>
      <c r="E399" s="28">
        <v>300</v>
      </c>
      <c r="F399" s="29">
        <v>4.4429999999999996</v>
      </c>
      <c r="G399" s="29">
        <v>4.0069999999999997</v>
      </c>
      <c r="H399" s="30">
        <v>7.9000000000000008E-3</v>
      </c>
      <c r="I399" s="31">
        <v>8.2200000000000006</v>
      </c>
      <c r="J399" s="31">
        <v>8.36</v>
      </c>
      <c r="K399" s="31">
        <v>3.42</v>
      </c>
      <c r="L399" s="31">
        <v>4</v>
      </c>
      <c r="M399" s="28">
        <v>62</v>
      </c>
      <c r="N399" s="31">
        <v>7.0000000000000007E-2</v>
      </c>
      <c r="O399" s="31">
        <v>0.33</v>
      </c>
      <c r="P399" s="28">
        <v>232</v>
      </c>
      <c r="Q399" s="31">
        <v>0.13</v>
      </c>
      <c r="R399" s="31">
        <v>0.5</v>
      </c>
      <c r="S399" s="28">
        <v>3218</v>
      </c>
      <c r="T399" s="31">
        <v>0.5</v>
      </c>
      <c r="U399" s="31">
        <v>1.05</v>
      </c>
      <c r="V399" s="28">
        <v>6435</v>
      </c>
      <c r="W399" s="31">
        <v>1.05</v>
      </c>
      <c r="X399" s="26" t="s">
        <v>25</v>
      </c>
    </row>
    <row r="400" spans="1:24">
      <c r="A400" s="26" t="s">
        <v>2361</v>
      </c>
      <c r="B400" s="26" t="s">
        <v>2361</v>
      </c>
      <c r="C400" s="26" t="s">
        <v>2362</v>
      </c>
      <c r="D400" s="27">
        <v>57.2</v>
      </c>
      <c r="E400" s="28">
        <v>300</v>
      </c>
      <c r="F400" s="29">
        <v>4.7430000000000003</v>
      </c>
      <c r="G400" s="29">
        <v>4.5140000000000002</v>
      </c>
      <c r="H400" s="30">
        <v>4.0000000000000001E-3</v>
      </c>
      <c r="I400" s="31">
        <v>8.1</v>
      </c>
      <c r="J400" s="31">
        <v>8.1199999999999992</v>
      </c>
      <c r="K400" s="31">
        <v>3</v>
      </c>
      <c r="L400" s="31">
        <v>3.25</v>
      </c>
      <c r="M400" s="28">
        <v>54</v>
      </c>
      <c r="N400" s="31">
        <v>0.08</v>
      </c>
      <c r="O400" s="31">
        <v>0.25</v>
      </c>
      <c r="P400" s="28">
        <v>203</v>
      </c>
      <c r="Q400" s="31">
        <v>0.14000000000000001</v>
      </c>
      <c r="R400" s="31">
        <v>0.38</v>
      </c>
      <c r="S400" s="28">
        <v>2291</v>
      </c>
      <c r="T400" s="31">
        <v>0.5</v>
      </c>
      <c r="U400" s="31">
        <v>0.75</v>
      </c>
      <c r="V400" s="28">
        <v>4582</v>
      </c>
      <c r="W400" s="31">
        <v>0.75</v>
      </c>
      <c r="X400" s="26" t="s">
        <v>24</v>
      </c>
    </row>
    <row r="401" spans="1:24">
      <c r="A401" s="26" t="s">
        <v>2363</v>
      </c>
      <c r="B401" s="26" t="s">
        <v>2363</v>
      </c>
      <c r="C401" s="26" t="s">
        <v>2362</v>
      </c>
      <c r="D401" s="27">
        <v>35.700000000000003</v>
      </c>
      <c r="E401" s="28">
        <v>300</v>
      </c>
      <c r="F401" s="29">
        <v>4.7889999999999997</v>
      </c>
      <c r="G401" s="29">
        <v>4.5019999999999998</v>
      </c>
      <c r="H401" s="30">
        <v>8.0000000000000002E-3</v>
      </c>
      <c r="I401" s="31">
        <v>8.0299999999999994</v>
      </c>
      <c r="J401" s="31">
        <v>8.1199999999999992</v>
      </c>
      <c r="K401" s="31">
        <v>2.88</v>
      </c>
      <c r="L401" s="31">
        <v>3.26</v>
      </c>
      <c r="M401" s="28">
        <v>28</v>
      </c>
      <c r="N401" s="31">
        <v>0.05</v>
      </c>
      <c r="O401" s="31">
        <v>0.26</v>
      </c>
      <c r="P401" s="28">
        <v>106</v>
      </c>
      <c r="Q401" s="31">
        <v>0.09</v>
      </c>
      <c r="R401" s="31">
        <v>0.4</v>
      </c>
      <c r="S401" s="28">
        <v>3246</v>
      </c>
      <c r="T401" s="31">
        <v>0.5</v>
      </c>
      <c r="U401" s="31">
        <v>1.06</v>
      </c>
      <c r="V401" s="28">
        <v>6492</v>
      </c>
      <c r="W401" s="31">
        <v>1.06</v>
      </c>
      <c r="X401" s="26" t="s">
        <v>25</v>
      </c>
    </row>
    <row r="402" spans="1:24">
      <c r="A402" s="26" t="s">
        <v>2362</v>
      </c>
      <c r="B402" s="26" t="s">
        <v>2362</v>
      </c>
      <c r="C402" s="26" t="s">
        <v>2364</v>
      </c>
      <c r="D402" s="27">
        <v>26.3</v>
      </c>
      <c r="E402" s="28">
        <v>300</v>
      </c>
      <c r="F402" s="29">
        <v>4.5019999999999998</v>
      </c>
      <c r="G402" s="29">
        <v>4.2709999999999999</v>
      </c>
      <c r="H402" s="30">
        <v>8.8000000000000005E-3</v>
      </c>
      <c r="I402" s="31">
        <v>8.1199999999999992</v>
      </c>
      <c r="J402" s="31">
        <v>8.25</v>
      </c>
      <c r="K402" s="31">
        <v>3.26</v>
      </c>
      <c r="L402" s="31">
        <v>3.62</v>
      </c>
      <c r="M402" s="28">
        <v>116</v>
      </c>
      <c r="N402" s="31">
        <v>0.09</v>
      </c>
      <c r="O402" s="31">
        <v>0.42</v>
      </c>
      <c r="P402" s="28">
        <v>422</v>
      </c>
      <c r="Q402" s="31">
        <v>0.17</v>
      </c>
      <c r="R402" s="31">
        <v>0.62</v>
      </c>
      <c r="S402" s="28">
        <v>3393</v>
      </c>
      <c r="T402" s="31">
        <v>0.5</v>
      </c>
      <c r="U402" s="31">
        <v>1.1100000000000001</v>
      </c>
      <c r="V402" s="28">
        <v>6786</v>
      </c>
      <c r="W402" s="31">
        <v>1.1100000000000001</v>
      </c>
      <c r="X402" s="26" t="s">
        <v>25</v>
      </c>
    </row>
    <row r="403" spans="1:24">
      <c r="A403" s="26" t="s">
        <v>2364</v>
      </c>
      <c r="B403" s="26" t="s">
        <v>2364</v>
      </c>
      <c r="C403" s="26" t="s">
        <v>2359</v>
      </c>
      <c r="D403" s="27">
        <v>33.9</v>
      </c>
      <c r="E403" s="28">
        <v>300</v>
      </c>
      <c r="F403" s="29">
        <v>4.2709999999999999</v>
      </c>
      <c r="G403" s="29">
        <v>4</v>
      </c>
      <c r="H403" s="30">
        <v>8.0000000000000002E-3</v>
      </c>
      <c r="I403" s="31">
        <v>8.25</v>
      </c>
      <c r="J403" s="31">
        <v>8.36</v>
      </c>
      <c r="K403" s="31">
        <v>3.62</v>
      </c>
      <c r="L403" s="31">
        <v>4</v>
      </c>
      <c r="M403" s="28">
        <v>116</v>
      </c>
      <c r="N403" s="31">
        <v>0.09</v>
      </c>
      <c r="O403" s="31">
        <v>0.41</v>
      </c>
      <c r="P403" s="28">
        <v>422</v>
      </c>
      <c r="Q403" s="31">
        <v>0.17</v>
      </c>
      <c r="R403" s="31">
        <v>0.6</v>
      </c>
      <c r="S403" s="28">
        <v>3237</v>
      </c>
      <c r="T403" s="31">
        <v>0.5</v>
      </c>
      <c r="U403" s="31">
        <v>1.06</v>
      </c>
      <c r="V403" s="28">
        <v>6474</v>
      </c>
      <c r="W403" s="31">
        <v>1.06</v>
      </c>
      <c r="X403" s="26" t="s">
        <v>25</v>
      </c>
    </row>
    <row r="404" spans="1:24">
      <c r="A404" s="26" t="s">
        <v>2359</v>
      </c>
      <c r="B404" s="26" t="s">
        <v>2359</v>
      </c>
      <c r="C404" s="26" t="s">
        <v>2365</v>
      </c>
      <c r="D404" s="27">
        <v>59.2</v>
      </c>
      <c r="E404" s="28">
        <v>400</v>
      </c>
      <c r="F404" s="29">
        <v>3.8580000000000001</v>
      </c>
      <c r="G404" s="29">
        <v>3.496</v>
      </c>
      <c r="H404" s="30">
        <v>6.1000000000000004E-3</v>
      </c>
      <c r="I404" s="31">
        <v>8.36</v>
      </c>
      <c r="J404" s="31">
        <v>8.6199999999999992</v>
      </c>
      <c r="K404" s="31">
        <v>4.04</v>
      </c>
      <c r="L404" s="31">
        <v>4.66</v>
      </c>
      <c r="M404" s="28">
        <v>621</v>
      </c>
      <c r="N404" s="31">
        <v>0.15</v>
      </c>
      <c r="O404" s="31">
        <v>0.59</v>
      </c>
      <c r="P404" s="28">
        <v>2012</v>
      </c>
      <c r="Q404" s="31">
        <v>0.27</v>
      </c>
      <c r="R404" s="31">
        <v>0.83</v>
      </c>
      <c r="S404" s="28">
        <v>6097</v>
      </c>
      <c r="T404" s="31">
        <v>0.5</v>
      </c>
      <c r="U404" s="31">
        <v>1.1200000000000001</v>
      </c>
      <c r="V404" s="28">
        <v>12194</v>
      </c>
      <c r="W404" s="31">
        <v>1.1200000000000001</v>
      </c>
      <c r="X404" s="26" t="s">
        <v>25</v>
      </c>
    </row>
    <row r="405" spans="1:24">
      <c r="A405" s="26" t="s">
        <v>2365</v>
      </c>
      <c r="B405" s="26" t="s">
        <v>2365</v>
      </c>
      <c r="C405" s="26" t="s">
        <v>2366</v>
      </c>
      <c r="D405" s="27">
        <v>49.3</v>
      </c>
      <c r="E405" s="28">
        <v>400</v>
      </c>
      <c r="F405" s="29">
        <v>3.496</v>
      </c>
      <c r="G405" s="29">
        <v>3.2090000000000001</v>
      </c>
      <c r="H405" s="30">
        <v>5.7999999999999996E-3</v>
      </c>
      <c r="I405" s="31">
        <v>8.6199999999999992</v>
      </c>
      <c r="J405" s="31">
        <v>8.81</v>
      </c>
      <c r="K405" s="31">
        <v>4.66</v>
      </c>
      <c r="L405" s="31">
        <v>5.13</v>
      </c>
      <c r="M405" s="28">
        <v>711</v>
      </c>
      <c r="N405" s="31">
        <v>0.17</v>
      </c>
      <c r="O405" s="31">
        <v>0.6</v>
      </c>
      <c r="P405" s="28">
        <v>2274</v>
      </c>
      <c r="Q405" s="31">
        <v>0.3</v>
      </c>
      <c r="R405" s="31">
        <v>0.84</v>
      </c>
      <c r="S405" s="28">
        <v>5949</v>
      </c>
      <c r="T405" s="31">
        <v>0.5</v>
      </c>
      <c r="U405" s="31">
        <v>1.1000000000000001</v>
      </c>
      <c r="V405" s="28">
        <v>11898</v>
      </c>
      <c r="W405" s="31">
        <v>1.1000000000000001</v>
      </c>
      <c r="X405" s="26" t="s">
        <v>25</v>
      </c>
    </row>
    <row r="406" spans="1:24">
      <c r="A406" s="26" t="s">
        <v>2367</v>
      </c>
      <c r="B406" s="26" t="s">
        <v>2367</v>
      </c>
      <c r="C406" s="26" t="s">
        <v>2390</v>
      </c>
      <c r="D406" s="27">
        <v>41.2</v>
      </c>
      <c r="E406" s="28">
        <v>300</v>
      </c>
      <c r="F406" s="29">
        <v>4.9829999999999997</v>
      </c>
      <c r="G406" s="29">
        <v>4.6900000000000004</v>
      </c>
      <c r="H406" s="30">
        <v>7.1000000000000004E-3</v>
      </c>
      <c r="I406" s="31">
        <v>8.34</v>
      </c>
      <c r="J406" s="31">
        <v>8.3800000000000008</v>
      </c>
      <c r="K406" s="31">
        <v>3</v>
      </c>
      <c r="L406" s="31">
        <v>3.33</v>
      </c>
      <c r="M406" s="28">
        <v>62</v>
      </c>
      <c r="N406" s="31">
        <v>7.0000000000000007E-2</v>
      </c>
      <c r="O406" s="31">
        <v>0.32</v>
      </c>
      <c r="P406" s="28">
        <v>232</v>
      </c>
      <c r="Q406" s="31">
        <v>0.13</v>
      </c>
      <c r="R406" s="31">
        <v>0.48</v>
      </c>
      <c r="S406" s="28">
        <v>3053</v>
      </c>
      <c r="T406" s="31">
        <v>0.5</v>
      </c>
      <c r="U406" s="31">
        <v>1</v>
      </c>
      <c r="V406" s="28">
        <v>6106</v>
      </c>
      <c r="W406" s="31">
        <v>1</v>
      </c>
      <c r="X406" s="26" t="s">
        <v>24</v>
      </c>
    </row>
    <row r="407" spans="1:24">
      <c r="A407" s="26" t="s">
        <v>2368</v>
      </c>
      <c r="B407" s="26" t="s">
        <v>2368</v>
      </c>
      <c r="C407" s="26" t="s">
        <v>2389</v>
      </c>
      <c r="D407" s="27">
        <v>55</v>
      </c>
      <c r="E407" s="28">
        <v>300</v>
      </c>
      <c r="F407" s="29">
        <v>4.6360000000000001</v>
      </c>
      <c r="G407" s="29">
        <v>4.1710000000000003</v>
      </c>
      <c r="H407" s="30">
        <v>8.5000000000000006E-3</v>
      </c>
      <c r="I407" s="31">
        <v>8.17</v>
      </c>
      <c r="J407" s="31">
        <v>8.2899999999999991</v>
      </c>
      <c r="K407" s="31">
        <v>3.17</v>
      </c>
      <c r="L407" s="31">
        <v>3.76</v>
      </c>
      <c r="M407" s="28">
        <v>86</v>
      </c>
      <c r="N407" s="31">
        <v>0.08</v>
      </c>
      <c r="O407" s="31">
        <v>0.38</v>
      </c>
      <c r="P407" s="28">
        <v>318</v>
      </c>
      <c r="Q407" s="31">
        <v>0.15</v>
      </c>
      <c r="R407" s="31">
        <v>0.56000000000000005</v>
      </c>
      <c r="S407" s="28">
        <v>3329</v>
      </c>
      <c r="T407" s="31">
        <v>0.5</v>
      </c>
      <c r="U407" s="31">
        <v>1.0900000000000001</v>
      </c>
      <c r="V407" s="28">
        <v>6658</v>
      </c>
      <c r="W407" s="31">
        <v>1.0900000000000001</v>
      </c>
      <c r="X407" s="26" t="s">
        <v>25</v>
      </c>
    </row>
    <row r="408" spans="1:24">
      <c r="A408" s="26" t="s">
        <v>2369</v>
      </c>
      <c r="B408" s="26" t="s">
        <v>2369</v>
      </c>
      <c r="C408" s="26" t="s">
        <v>2370</v>
      </c>
      <c r="D408" s="27">
        <v>38.200000000000003</v>
      </c>
      <c r="E408" s="28">
        <v>300</v>
      </c>
      <c r="F408" s="29">
        <v>5.6479999999999997</v>
      </c>
      <c r="G408" s="29">
        <v>5.3879999999999999</v>
      </c>
      <c r="H408" s="30">
        <v>6.7999999999999996E-3</v>
      </c>
      <c r="I408" s="31">
        <v>8.5399999999999991</v>
      </c>
      <c r="J408" s="31">
        <v>8.4600000000000009</v>
      </c>
      <c r="K408" s="31">
        <v>2.5299999999999998</v>
      </c>
      <c r="L408" s="31">
        <v>2.72</v>
      </c>
      <c r="M408" s="28">
        <v>75</v>
      </c>
      <c r="N408" s="31">
        <v>0.08</v>
      </c>
      <c r="O408" s="31">
        <v>0.34</v>
      </c>
      <c r="P408" s="28">
        <v>277</v>
      </c>
      <c r="Q408" s="31">
        <v>0.15</v>
      </c>
      <c r="R408" s="31">
        <v>0.5</v>
      </c>
      <c r="S408" s="28">
        <v>2987</v>
      </c>
      <c r="T408" s="31">
        <v>0.5</v>
      </c>
      <c r="U408" s="31">
        <v>0.98</v>
      </c>
      <c r="V408" s="28">
        <v>5974</v>
      </c>
      <c r="W408" s="31">
        <v>0.98</v>
      </c>
      <c r="X408" s="26" t="s">
        <v>25</v>
      </c>
    </row>
    <row r="409" spans="1:24">
      <c r="A409" s="26" t="s">
        <v>2370</v>
      </c>
      <c r="B409" s="26" t="s">
        <v>2370</v>
      </c>
      <c r="C409" s="26" t="s">
        <v>2371</v>
      </c>
      <c r="D409" s="27">
        <v>31.9</v>
      </c>
      <c r="E409" s="28">
        <v>300</v>
      </c>
      <c r="F409" s="29">
        <v>5.3879999999999999</v>
      </c>
      <c r="G409" s="29">
        <v>5.1520000000000001</v>
      </c>
      <c r="H409" s="30">
        <v>7.4000000000000003E-3</v>
      </c>
      <c r="I409" s="31">
        <v>8.4600000000000009</v>
      </c>
      <c r="J409" s="31">
        <v>8.41</v>
      </c>
      <c r="K409" s="31">
        <v>2.72</v>
      </c>
      <c r="L409" s="31">
        <v>2.91</v>
      </c>
      <c r="M409" s="28">
        <v>101</v>
      </c>
      <c r="N409" s="31">
        <v>0.09</v>
      </c>
      <c r="O409" s="31">
        <v>0.38</v>
      </c>
      <c r="P409" s="28">
        <v>370</v>
      </c>
      <c r="Q409" s="31">
        <v>0.17</v>
      </c>
      <c r="R409" s="31">
        <v>0.56000000000000005</v>
      </c>
      <c r="S409" s="28">
        <v>3114</v>
      </c>
      <c r="T409" s="31">
        <v>0.5</v>
      </c>
      <c r="U409" s="31">
        <v>1.02</v>
      </c>
      <c r="V409" s="28">
        <v>6228</v>
      </c>
      <c r="W409" s="31">
        <v>1.02</v>
      </c>
      <c r="X409" s="26" t="s">
        <v>25</v>
      </c>
    </row>
    <row r="410" spans="1:24">
      <c r="A410" s="26" t="s">
        <v>2371</v>
      </c>
      <c r="B410" s="26" t="s">
        <v>2371</v>
      </c>
      <c r="C410" s="26" t="s">
        <v>2372</v>
      </c>
      <c r="D410" s="27">
        <v>36.299999999999997</v>
      </c>
      <c r="E410" s="28">
        <v>300</v>
      </c>
      <c r="F410" s="29">
        <v>5.1520000000000001</v>
      </c>
      <c r="G410" s="29">
        <v>4.923</v>
      </c>
      <c r="H410" s="30">
        <v>6.3E-3</v>
      </c>
      <c r="I410" s="31">
        <v>8.41</v>
      </c>
      <c r="J410" s="31">
        <v>8.35</v>
      </c>
      <c r="K410" s="31">
        <v>2.91</v>
      </c>
      <c r="L410" s="31">
        <v>3.07</v>
      </c>
      <c r="M410" s="28">
        <v>101</v>
      </c>
      <c r="N410" s="31">
        <v>0.09</v>
      </c>
      <c r="O410" s="31">
        <v>0.36</v>
      </c>
      <c r="P410" s="28">
        <v>370</v>
      </c>
      <c r="Q410" s="31">
        <v>0.17</v>
      </c>
      <c r="R410" s="31">
        <v>0.53</v>
      </c>
      <c r="S410" s="28">
        <v>2876</v>
      </c>
      <c r="T410" s="31">
        <v>0.5</v>
      </c>
      <c r="U410" s="31">
        <v>0.94</v>
      </c>
      <c r="V410" s="28">
        <v>5751</v>
      </c>
      <c r="W410" s="31">
        <v>0.94</v>
      </c>
      <c r="X410" s="26" t="s">
        <v>25</v>
      </c>
    </row>
    <row r="411" spans="1:24">
      <c r="A411" s="26" t="s">
        <v>2373</v>
      </c>
      <c r="B411" s="26" t="s">
        <v>2373</v>
      </c>
      <c r="C411" s="26" t="s">
        <v>2374</v>
      </c>
      <c r="D411" s="27">
        <v>30.4</v>
      </c>
      <c r="E411" s="28">
        <v>300</v>
      </c>
      <c r="F411" s="29">
        <v>5.6630000000000003</v>
      </c>
      <c r="G411" s="29">
        <v>5.5010000000000003</v>
      </c>
      <c r="H411" s="30">
        <v>5.3E-3</v>
      </c>
      <c r="I411" s="31">
        <v>8.39</v>
      </c>
      <c r="J411" s="31">
        <v>8.33</v>
      </c>
      <c r="K411" s="31">
        <v>2.37</v>
      </c>
      <c r="L411" s="31">
        <v>2.4700000000000002</v>
      </c>
      <c r="M411" s="28">
        <v>156</v>
      </c>
      <c r="N411" s="31">
        <v>0.12</v>
      </c>
      <c r="O411" s="31">
        <v>0.39</v>
      </c>
      <c r="P411" s="28">
        <v>559</v>
      </c>
      <c r="Q411" s="31">
        <v>0.22</v>
      </c>
      <c r="R411" s="31">
        <v>0.56000000000000005</v>
      </c>
      <c r="S411" s="28">
        <v>2643</v>
      </c>
      <c r="T411" s="31">
        <v>0.5</v>
      </c>
      <c r="U411" s="31">
        <v>0.87</v>
      </c>
      <c r="V411" s="28">
        <v>5286</v>
      </c>
      <c r="W411" s="31">
        <v>0.87</v>
      </c>
      <c r="X411" s="26" t="s">
        <v>25</v>
      </c>
    </row>
    <row r="412" spans="1:24">
      <c r="A412" s="26" t="s">
        <v>2374</v>
      </c>
      <c r="B412" s="26" t="s">
        <v>2374</v>
      </c>
      <c r="C412" s="26" t="s">
        <v>2372</v>
      </c>
      <c r="D412" s="27">
        <v>6.9</v>
      </c>
      <c r="E412" s="28">
        <v>300</v>
      </c>
      <c r="F412" s="29">
        <v>4.9859999999999998</v>
      </c>
      <c r="G412" s="29">
        <v>4.9180000000000001</v>
      </c>
      <c r="H412" s="30">
        <v>9.9000000000000008E-3</v>
      </c>
      <c r="I412" s="31">
        <v>8.33</v>
      </c>
      <c r="J412" s="31">
        <v>8.35</v>
      </c>
      <c r="K412" s="31">
        <v>2.99</v>
      </c>
      <c r="L412" s="31">
        <v>3.07</v>
      </c>
      <c r="M412" s="28">
        <v>156</v>
      </c>
      <c r="N412" s="31">
        <v>0.1</v>
      </c>
      <c r="O412" s="31">
        <v>0.48</v>
      </c>
      <c r="P412" s="28">
        <v>559</v>
      </c>
      <c r="Q412" s="31">
        <v>0.19</v>
      </c>
      <c r="R412" s="31">
        <v>0.7</v>
      </c>
      <c r="S412" s="28">
        <v>3594</v>
      </c>
      <c r="T412" s="31">
        <v>0.5</v>
      </c>
      <c r="U412" s="31">
        <v>1.18</v>
      </c>
      <c r="V412" s="28">
        <v>7188</v>
      </c>
      <c r="W412" s="31">
        <v>1.18</v>
      </c>
      <c r="X412" s="26" t="s">
        <v>25</v>
      </c>
    </row>
    <row r="413" spans="1:24">
      <c r="A413" s="26" t="s">
        <v>2372</v>
      </c>
      <c r="B413" s="26" t="s">
        <v>2372</v>
      </c>
      <c r="C413" s="26" t="s">
        <v>2375</v>
      </c>
      <c r="D413" s="27">
        <v>34</v>
      </c>
      <c r="E413" s="28">
        <v>300</v>
      </c>
      <c r="F413" s="29">
        <v>4.9180000000000001</v>
      </c>
      <c r="G413" s="29">
        <v>4.7210000000000001</v>
      </c>
      <c r="H413" s="30">
        <v>5.7999999999999996E-3</v>
      </c>
      <c r="I413" s="31">
        <v>8.35</v>
      </c>
      <c r="J413" s="31">
        <v>8.35</v>
      </c>
      <c r="K413" s="31">
        <v>3.07</v>
      </c>
      <c r="L413" s="31">
        <v>3.27</v>
      </c>
      <c r="M413" s="28">
        <v>277</v>
      </c>
      <c r="N413" s="31">
        <v>0.15</v>
      </c>
      <c r="O413" s="31">
        <v>0.47</v>
      </c>
      <c r="P413" s="28">
        <v>957</v>
      </c>
      <c r="Q413" s="31">
        <v>0.28000000000000003</v>
      </c>
      <c r="R413" s="31">
        <v>0.68</v>
      </c>
      <c r="S413" s="28">
        <v>2756</v>
      </c>
      <c r="T413" s="31">
        <v>0.5</v>
      </c>
      <c r="U413" s="31">
        <v>0.9</v>
      </c>
      <c r="V413" s="28">
        <v>5512</v>
      </c>
      <c r="W413" s="31">
        <v>0.9</v>
      </c>
      <c r="X413" s="26" t="s">
        <v>25</v>
      </c>
    </row>
    <row r="414" spans="1:24">
      <c r="A414" s="26" t="s">
        <v>2375</v>
      </c>
      <c r="B414" s="26" t="s">
        <v>2375</v>
      </c>
      <c r="C414" s="26" t="s">
        <v>2378</v>
      </c>
      <c r="D414" s="27">
        <v>39.200000000000003</v>
      </c>
      <c r="E414" s="28">
        <v>300</v>
      </c>
      <c r="F414" s="29">
        <v>4.7210000000000001</v>
      </c>
      <c r="G414" s="29">
        <v>4.5220000000000002</v>
      </c>
      <c r="H414" s="30">
        <v>5.1000000000000004E-3</v>
      </c>
      <c r="I414" s="31">
        <v>8.35</v>
      </c>
      <c r="J414" s="31">
        <v>8.23</v>
      </c>
      <c r="K414" s="31">
        <v>3.27</v>
      </c>
      <c r="L414" s="31">
        <v>3.35</v>
      </c>
      <c r="M414" s="28">
        <v>277</v>
      </c>
      <c r="N414" s="31">
        <v>0.16</v>
      </c>
      <c r="O414" s="31">
        <v>0.45</v>
      </c>
      <c r="P414" s="28">
        <v>957</v>
      </c>
      <c r="Q414" s="31">
        <v>0.28999999999999998</v>
      </c>
      <c r="R414" s="31">
        <v>0.65</v>
      </c>
      <c r="S414" s="28">
        <v>2580</v>
      </c>
      <c r="T414" s="31">
        <v>0.5</v>
      </c>
      <c r="U414" s="31">
        <v>0.84</v>
      </c>
      <c r="V414" s="28">
        <v>5159</v>
      </c>
      <c r="W414" s="31">
        <v>0.84</v>
      </c>
      <c r="X414" s="26" t="s">
        <v>25</v>
      </c>
    </row>
    <row r="415" spans="1:24">
      <c r="A415" s="26" t="s">
        <v>2376</v>
      </c>
      <c r="B415" s="26" t="s">
        <v>2376</v>
      </c>
      <c r="C415" s="26" t="s">
        <v>2377</v>
      </c>
      <c r="D415" s="27">
        <v>42.6</v>
      </c>
      <c r="E415" s="28">
        <v>300</v>
      </c>
      <c r="F415" s="29">
        <v>4.7329999999999997</v>
      </c>
      <c r="G415" s="29">
        <v>4.43</v>
      </c>
      <c r="H415" s="30">
        <v>7.1000000000000004E-3</v>
      </c>
      <c r="I415" s="31">
        <v>8.09</v>
      </c>
      <c r="J415" s="31">
        <v>8.1300000000000008</v>
      </c>
      <c r="K415" s="31">
        <v>3</v>
      </c>
      <c r="L415" s="31">
        <v>3.34</v>
      </c>
      <c r="M415" s="28">
        <v>74</v>
      </c>
      <c r="N415" s="31">
        <v>0.08</v>
      </c>
      <c r="O415" s="31">
        <v>0.34</v>
      </c>
      <c r="P415" s="28">
        <v>273</v>
      </c>
      <c r="Q415" s="31">
        <v>0.14000000000000001</v>
      </c>
      <c r="R415" s="31">
        <v>0.5</v>
      </c>
      <c r="S415" s="28">
        <v>3054</v>
      </c>
      <c r="T415" s="31">
        <v>0.5</v>
      </c>
      <c r="U415" s="31">
        <v>1</v>
      </c>
      <c r="V415" s="28">
        <v>6107</v>
      </c>
      <c r="W415" s="31">
        <v>1</v>
      </c>
      <c r="X415" s="26" t="s">
        <v>24</v>
      </c>
    </row>
    <row r="416" spans="1:24">
      <c r="A416" s="26" t="s">
        <v>2377</v>
      </c>
      <c r="B416" s="26" t="s">
        <v>2377</v>
      </c>
      <c r="C416" s="26" t="s">
        <v>2378</v>
      </c>
      <c r="D416" s="27">
        <v>37.6</v>
      </c>
      <c r="E416" s="28">
        <v>300</v>
      </c>
      <c r="F416" s="29">
        <v>4.43</v>
      </c>
      <c r="G416" s="29">
        <v>4.1619999999999999</v>
      </c>
      <c r="H416" s="30">
        <v>7.1000000000000004E-3</v>
      </c>
      <c r="I416" s="31">
        <v>8.1300000000000008</v>
      </c>
      <c r="J416" s="31">
        <v>8.23</v>
      </c>
      <c r="K416" s="31">
        <v>3.34</v>
      </c>
      <c r="L416" s="31">
        <v>3.71</v>
      </c>
      <c r="M416" s="28">
        <v>84</v>
      </c>
      <c r="N416" s="31">
        <v>0.08</v>
      </c>
      <c r="O416" s="31">
        <v>0.35</v>
      </c>
      <c r="P416" s="28">
        <v>310</v>
      </c>
      <c r="Q416" s="31">
        <v>0.15</v>
      </c>
      <c r="R416" s="31">
        <v>0.52</v>
      </c>
      <c r="S416" s="28">
        <v>3054</v>
      </c>
      <c r="T416" s="31">
        <v>0.5</v>
      </c>
      <c r="U416" s="31">
        <v>1</v>
      </c>
      <c r="V416" s="28">
        <v>6107</v>
      </c>
      <c r="W416" s="31">
        <v>1</v>
      </c>
      <c r="X416" s="26" t="s">
        <v>24</v>
      </c>
    </row>
    <row r="417" spans="1:24">
      <c r="A417" s="26" t="s">
        <v>2379</v>
      </c>
      <c r="B417" s="26" t="s">
        <v>2379</v>
      </c>
      <c r="C417" s="26" t="s">
        <v>2380</v>
      </c>
      <c r="D417" s="27">
        <v>60</v>
      </c>
      <c r="E417" s="28">
        <v>300</v>
      </c>
      <c r="F417" s="29">
        <v>5.4450000000000003</v>
      </c>
      <c r="G417" s="29">
        <v>5.2649999999999997</v>
      </c>
      <c r="H417" s="30">
        <v>3.0000000000000001E-3</v>
      </c>
      <c r="I417" s="31">
        <v>8.1999999999999993</v>
      </c>
      <c r="J417" s="31">
        <v>8.02</v>
      </c>
      <c r="K417" s="31">
        <v>2.4</v>
      </c>
      <c r="L417" s="31">
        <v>2.4</v>
      </c>
      <c r="M417" s="28">
        <v>90</v>
      </c>
      <c r="N417" s="31">
        <v>0.1</v>
      </c>
      <c r="O417" s="31">
        <v>0.27</v>
      </c>
      <c r="P417" s="28">
        <v>330</v>
      </c>
      <c r="Q417" s="31">
        <v>0.2</v>
      </c>
      <c r="R417" s="31">
        <v>0.39</v>
      </c>
      <c r="S417" s="28">
        <v>1983</v>
      </c>
      <c r="T417" s="31">
        <v>0.5</v>
      </c>
      <c r="U417" s="31">
        <v>0.65</v>
      </c>
      <c r="V417" s="28">
        <v>3966</v>
      </c>
      <c r="W417" s="31">
        <v>0.65</v>
      </c>
      <c r="X417" s="26" t="s">
        <v>24</v>
      </c>
    </row>
    <row r="418" spans="1:24">
      <c r="A418" s="26" t="s">
        <v>2380</v>
      </c>
      <c r="B418" s="26" t="s">
        <v>2380</v>
      </c>
      <c r="C418" s="26" t="s">
        <v>2381</v>
      </c>
      <c r="D418" s="27">
        <v>49.2</v>
      </c>
      <c r="E418" s="28">
        <v>300</v>
      </c>
      <c r="F418" s="29">
        <v>5.2649999999999997</v>
      </c>
      <c r="G418" s="29">
        <v>5.117</v>
      </c>
      <c r="H418" s="30">
        <v>3.0000000000000001E-3</v>
      </c>
      <c r="I418" s="31">
        <v>8.02</v>
      </c>
      <c r="J418" s="31">
        <v>8.1</v>
      </c>
      <c r="K418" s="31">
        <v>2.4</v>
      </c>
      <c r="L418" s="31">
        <v>2.63</v>
      </c>
      <c r="M418" s="28">
        <v>142</v>
      </c>
      <c r="N418" s="31">
        <v>0.13</v>
      </c>
      <c r="O418" s="31">
        <v>0.31</v>
      </c>
      <c r="P418" s="28">
        <v>510</v>
      </c>
      <c r="Q418" s="31">
        <v>0.24</v>
      </c>
      <c r="R418" s="31">
        <v>0.45</v>
      </c>
      <c r="S418" s="28">
        <v>1986</v>
      </c>
      <c r="T418" s="31">
        <v>0.5</v>
      </c>
      <c r="U418" s="31">
        <v>0.65</v>
      </c>
      <c r="V418" s="28">
        <v>3971</v>
      </c>
      <c r="W418" s="31">
        <v>0.65</v>
      </c>
      <c r="X418" s="26" t="s">
        <v>24</v>
      </c>
    </row>
    <row r="419" spans="1:24">
      <c r="A419" s="26" t="s">
        <v>2381</v>
      </c>
      <c r="B419" s="26" t="s">
        <v>2381</v>
      </c>
      <c r="C419" s="26" t="s">
        <v>2382</v>
      </c>
      <c r="D419" s="27">
        <v>55.1</v>
      </c>
      <c r="E419" s="28">
        <v>300</v>
      </c>
      <c r="F419" s="29">
        <v>5.117</v>
      </c>
      <c r="G419" s="29">
        <v>4.9509999999999996</v>
      </c>
      <c r="H419" s="30">
        <v>3.0000000000000001E-3</v>
      </c>
      <c r="I419" s="31">
        <v>8.1</v>
      </c>
      <c r="J419" s="31">
        <v>8.07</v>
      </c>
      <c r="K419" s="31">
        <v>2.63</v>
      </c>
      <c r="L419" s="31">
        <v>2.76</v>
      </c>
      <c r="M419" s="28">
        <v>152</v>
      </c>
      <c r="N419" s="31">
        <v>0.13</v>
      </c>
      <c r="O419" s="31">
        <v>0.31</v>
      </c>
      <c r="P419" s="28">
        <v>544</v>
      </c>
      <c r="Q419" s="31">
        <v>0.25</v>
      </c>
      <c r="R419" s="31">
        <v>0.46</v>
      </c>
      <c r="S419" s="28">
        <v>1987</v>
      </c>
      <c r="T419" s="31">
        <v>0.5</v>
      </c>
      <c r="U419" s="31">
        <v>0.65</v>
      </c>
      <c r="V419" s="28">
        <v>3974</v>
      </c>
      <c r="W419" s="31">
        <v>0.65</v>
      </c>
      <c r="X419" s="26" t="s">
        <v>24</v>
      </c>
    </row>
    <row r="420" spans="1:24">
      <c r="A420" s="26" t="s">
        <v>2383</v>
      </c>
      <c r="B420" s="26" t="s">
        <v>2383</v>
      </c>
      <c r="C420" s="26" t="s">
        <v>2382</v>
      </c>
      <c r="D420" s="27">
        <v>41.7</v>
      </c>
      <c r="E420" s="28">
        <v>300</v>
      </c>
      <c r="F420" s="29">
        <v>5.2009999999999996</v>
      </c>
      <c r="G420" s="29">
        <v>4.952</v>
      </c>
      <c r="H420" s="30">
        <v>6.0000000000000001E-3</v>
      </c>
      <c r="I420" s="31">
        <v>8.02</v>
      </c>
      <c r="J420" s="31">
        <v>8.07</v>
      </c>
      <c r="K420" s="31">
        <v>2.46</v>
      </c>
      <c r="L420" s="31">
        <v>2.76</v>
      </c>
      <c r="M420" s="28">
        <v>67</v>
      </c>
      <c r="N420" s="31">
        <v>0.08</v>
      </c>
      <c r="O420" s="31">
        <v>0.31</v>
      </c>
      <c r="P420" s="28">
        <v>249</v>
      </c>
      <c r="Q420" s="31">
        <v>0.14000000000000001</v>
      </c>
      <c r="R420" s="31">
        <v>0.46</v>
      </c>
      <c r="S420" s="28">
        <v>2798</v>
      </c>
      <c r="T420" s="31">
        <v>0.5</v>
      </c>
      <c r="U420" s="31">
        <v>0.92</v>
      </c>
      <c r="V420" s="28">
        <v>5595</v>
      </c>
      <c r="W420" s="31">
        <v>0.92</v>
      </c>
      <c r="X420" s="26" t="s">
        <v>25</v>
      </c>
    </row>
    <row r="421" spans="1:24">
      <c r="A421" s="26" t="s">
        <v>2384</v>
      </c>
      <c r="B421" s="26" t="s">
        <v>2384</v>
      </c>
      <c r="C421" s="26" t="s">
        <v>2382</v>
      </c>
      <c r="D421" s="27">
        <v>33</v>
      </c>
      <c r="E421" s="28">
        <v>300</v>
      </c>
      <c r="F421" s="29">
        <v>5.05</v>
      </c>
      <c r="G421" s="29">
        <v>4.9509999999999996</v>
      </c>
      <c r="H421" s="30">
        <v>3.0000000000000001E-3</v>
      </c>
      <c r="I421" s="31">
        <v>7.88</v>
      </c>
      <c r="J421" s="31">
        <v>8.07</v>
      </c>
      <c r="K421" s="31">
        <v>2.4700000000000002</v>
      </c>
      <c r="L421" s="31">
        <v>2.76</v>
      </c>
      <c r="M421" s="28">
        <v>71</v>
      </c>
      <c r="N421" s="31">
        <v>0.09</v>
      </c>
      <c r="O421" s="31">
        <v>0.25</v>
      </c>
      <c r="P421" s="28">
        <v>264</v>
      </c>
      <c r="Q421" s="31">
        <v>0.17</v>
      </c>
      <c r="R421" s="31">
        <v>0.37</v>
      </c>
      <c r="S421" s="28">
        <v>1983</v>
      </c>
      <c r="T421" s="31">
        <v>0.5</v>
      </c>
      <c r="U421" s="31">
        <v>0.65</v>
      </c>
      <c r="V421" s="28">
        <v>3966</v>
      </c>
      <c r="W421" s="31">
        <v>0.65</v>
      </c>
      <c r="X421" s="26" t="s">
        <v>24</v>
      </c>
    </row>
    <row r="422" spans="1:24">
      <c r="A422" s="26" t="s">
        <v>2382</v>
      </c>
      <c r="B422" s="26" t="s">
        <v>2382</v>
      </c>
      <c r="C422" s="26" t="s">
        <v>2385</v>
      </c>
      <c r="D422" s="27">
        <v>45</v>
      </c>
      <c r="E422" s="28">
        <v>300</v>
      </c>
      <c r="F422" s="29">
        <v>4.9509999999999996</v>
      </c>
      <c r="G422" s="29">
        <v>4.6829999999999998</v>
      </c>
      <c r="H422" s="30">
        <v>6.0000000000000001E-3</v>
      </c>
      <c r="I422" s="31">
        <v>8.07</v>
      </c>
      <c r="J422" s="31">
        <v>8.0399999999999991</v>
      </c>
      <c r="K422" s="31">
        <v>2.76</v>
      </c>
      <c r="L422" s="31">
        <v>3</v>
      </c>
      <c r="M422" s="28">
        <v>367</v>
      </c>
      <c r="N422" s="31">
        <v>0.17</v>
      </c>
      <c r="O422" s="31">
        <v>0.52</v>
      </c>
      <c r="P422" s="28">
        <v>1242</v>
      </c>
      <c r="Q422" s="31">
        <v>0.32</v>
      </c>
      <c r="R422" s="31">
        <v>0.74</v>
      </c>
      <c r="S422" s="28">
        <v>2794</v>
      </c>
      <c r="T422" s="31">
        <v>0.5</v>
      </c>
      <c r="U422" s="31">
        <v>0.91</v>
      </c>
      <c r="V422" s="28">
        <v>5588</v>
      </c>
      <c r="W422" s="31">
        <v>0.91</v>
      </c>
      <c r="X422" s="26" t="s">
        <v>25</v>
      </c>
    </row>
    <row r="423" spans="1:24">
      <c r="A423" s="26" t="s">
        <v>2385</v>
      </c>
      <c r="B423" s="26" t="s">
        <v>2385</v>
      </c>
      <c r="C423" s="26" t="s">
        <v>2386</v>
      </c>
      <c r="D423" s="27">
        <v>41.4</v>
      </c>
      <c r="E423" s="28">
        <v>300</v>
      </c>
      <c r="F423" s="29">
        <v>4.6829999999999998</v>
      </c>
      <c r="G423" s="29">
        <v>4.423</v>
      </c>
      <c r="H423" s="30">
        <v>6.3E-3</v>
      </c>
      <c r="I423" s="31">
        <v>8.0399999999999991</v>
      </c>
      <c r="J423" s="31">
        <v>8.1</v>
      </c>
      <c r="K423" s="31">
        <v>3</v>
      </c>
      <c r="L423" s="31">
        <v>3.32</v>
      </c>
      <c r="M423" s="28">
        <v>367</v>
      </c>
      <c r="N423" s="31">
        <v>0.17</v>
      </c>
      <c r="O423" s="31">
        <v>0.53</v>
      </c>
      <c r="P423" s="28">
        <v>1242</v>
      </c>
      <c r="Q423" s="31">
        <v>0.32</v>
      </c>
      <c r="R423" s="31">
        <v>0.75</v>
      </c>
      <c r="S423" s="28">
        <v>2869</v>
      </c>
      <c r="T423" s="31">
        <v>0.5</v>
      </c>
      <c r="U423" s="31">
        <v>0.94</v>
      </c>
      <c r="V423" s="28">
        <v>5738</v>
      </c>
      <c r="W423" s="31">
        <v>0.94</v>
      </c>
      <c r="X423" s="26" t="s">
        <v>25</v>
      </c>
    </row>
    <row r="424" spans="1:24">
      <c r="A424" s="26" t="s">
        <v>2386</v>
      </c>
      <c r="B424" s="26" t="s">
        <v>2386</v>
      </c>
      <c r="C424" s="26" t="s">
        <v>2387</v>
      </c>
      <c r="D424" s="27">
        <v>21.7</v>
      </c>
      <c r="E424" s="28">
        <v>300</v>
      </c>
      <c r="F424" s="29">
        <v>4.4180000000000001</v>
      </c>
      <c r="G424" s="29">
        <v>4.2610000000000001</v>
      </c>
      <c r="H424" s="30">
        <v>7.1999999999999998E-3</v>
      </c>
      <c r="I424" s="31">
        <v>8.1</v>
      </c>
      <c r="J424" s="31">
        <v>8.16</v>
      </c>
      <c r="K424" s="31">
        <v>3.32</v>
      </c>
      <c r="L424" s="31">
        <v>3.54</v>
      </c>
      <c r="M424" s="28">
        <v>374</v>
      </c>
      <c r="N424" s="31">
        <v>0.17</v>
      </c>
      <c r="O424" s="31">
        <v>0.56000000000000005</v>
      </c>
      <c r="P424" s="28">
        <v>1264</v>
      </c>
      <c r="Q424" s="31">
        <v>0.31</v>
      </c>
      <c r="R424" s="31">
        <v>0.79</v>
      </c>
      <c r="S424" s="28">
        <v>3080</v>
      </c>
      <c r="T424" s="31">
        <v>0.5</v>
      </c>
      <c r="U424" s="31">
        <v>1.01</v>
      </c>
      <c r="V424" s="28">
        <v>6159</v>
      </c>
      <c r="W424" s="31">
        <v>1.01</v>
      </c>
      <c r="X424" s="26" t="s">
        <v>25</v>
      </c>
    </row>
    <row r="425" spans="1:24">
      <c r="A425" s="26" t="s">
        <v>2387</v>
      </c>
      <c r="B425" s="26" t="s">
        <v>2387</v>
      </c>
      <c r="C425" s="26" t="s">
        <v>2388</v>
      </c>
      <c r="D425" s="27">
        <v>7.6</v>
      </c>
      <c r="E425" s="28">
        <v>300</v>
      </c>
      <c r="F425" s="29">
        <v>4.2610000000000001</v>
      </c>
      <c r="G425" s="29">
        <v>4.1909999999999998</v>
      </c>
      <c r="H425" s="30">
        <v>9.1999999999999998E-3</v>
      </c>
      <c r="I425" s="31">
        <v>8.16</v>
      </c>
      <c r="J425" s="31">
        <v>8.06</v>
      </c>
      <c r="K425" s="31">
        <v>3.54</v>
      </c>
      <c r="L425" s="31">
        <v>3.51</v>
      </c>
      <c r="M425" s="28">
        <v>374</v>
      </c>
      <c r="N425" s="31">
        <v>0.16</v>
      </c>
      <c r="O425" s="31">
        <v>0.61</v>
      </c>
      <c r="P425" s="28">
        <v>1264</v>
      </c>
      <c r="Q425" s="31">
        <v>0.28999999999999998</v>
      </c>
      <c r="R425" s="31">
        <v>0.86</v>
      </c>
      <c r="S425" s="28">
        <v>3475</v>
      </c>
      <c r="T425" s="31">
        <v>0.5</v>
      </c>
      <c r="U425" s="31">
        <v>1.1399999999999999</v>
      </c>
      <c r="V425" s="28">
        <v>6949</v>
      </c>
      <c r="W425" s="31">
        <v>1.1399999999999999</v>
      </c>
      <c r="X425" s="26" t="s">
        <v>25</v>
      </c>
    </row>
    <row r="426" spans="1:24">
      <c r="A426" s="26" t="s">
        <v>2388</v>
      </c>
      <c r="B426" s="26" t="s">
        <v>2388</v>
      </c>
      <c r="C426" s="26" t="s">
        <v>2378</v>
      </c>
      <c r="D426" s="27">
        <v>55.3</v>
      </c>
      <c r="E426" s="28">
        <v>300</v>
      </c>
      <c r="F426" s="29">
        <v>4.1909999999999998</v>
      </c>
      <c r="G426" s="29">
        <v>3.9550000000000001</v>
      </c>
      <c r="H426" s="30">
        <v>4.3E-3</v>
      </c>
      <c r="I426" s="31">
        <v>8.06</v>
      </c>
      <c r="J426" s="31">
        <v>8.23</v>
      </c>
      <c r="K426" s="31">
        <v>3.51</v>
      </c>
      <c r="L426" s="31">
        <v>3.92</v>
      </c>
      <c r="M426" s="28">
        <v>374</v>
      </c>
      <c r="N426" s="31">
        <v>0.19</v>
      </c>
      <c r="O426" s="31">
        <v>0.46</v>
      </c>
      <c r="P426" s="28">
        <v>1264</v>
      </c>
      <c r="Q426" s="31">
        <v>0.35</v>
      </c>
      <c r="R426" s="31">
        <v>0.66</v>
      </c>
      <c r="S426" s="28">
        <v>2365</v>
      </c>
      <c r="T426" s="31">
        <v>0.5</v>
      </c>
      <c r="U426" s="31">
        <v>0.77</v>
      </c>
      <c r="V426" s="28">
        <v>4730</v>
      </c>
      <c r="W426" s="31">
        <v>0.77</v>
      </c>
      <c r="X426" s="26" t="s">
        <v>25</v>
      </c>
    </row>
    <row r="427" spans="1:24">
      <c r="A427" s="26" t="s">
        <v>2378</v>
      </c>
      <c r="B427" s="26" t="s">
        <v>2378</v>
      </c>
      <c r="C427" s="26" t="s">
        <v>2389</v>
      </c>
      <c r="D427" s="27">
        <v>43.8</v>
      </c>
      <c r="E427" s="28">
        <v>300</v>
      </c>
      <c r="F427" s="29">
        <v>3.9550000000000001</v>
      </c>
      <c r="G427" s="29">
        <v>3.722</v>
      </c>
      <c r="H427" s="30">
        <v>5.3E-3</v>
      </c>
      <c r="I427" s="31">
        <v>8.23</v>
      </c>
      <c r="J427" s="31">
        <v>8.2899999999999991</v>
      </c>
      <c r="K427" s="31">
        <v>3.92</v>
      </c>
      <c r="L427" s="31">
        <v>4.21</v>
      </c>
      <c r="M427" s="28">
        <v>735</v>
      </c>
      <c r="N427" s="31">
        <v>0.25</v>
      </c>
      <c r="O427" s="31">
        <v>0.61</v>
      </c>
      <c r="P427" s="28">
        <v>2343</v>
      </c>
      <c r="Q427" s="31">
        <v>0.47</v>
      </c>
      <c r="R427" s="31">
        <v>0.84</v>
      </c>
      <c r="S427" s="28">
        <v>2641</v>
      </c>
      <c r="T427" s="31">
        <v>0.5</v>
      </c>
      <c r="U427" s="31">
        <v>0.86</v>
      </c>
      <c r="V427" s="28">
        <v>5281</v>
      </c>
      <c r="W427" s="31">
        <v>0.86</v>
      </c>
      <c r="X427" s="26" t="s">
        <v>25</v>
      </c>
    </row>
    <row r="428" spans="1:24">
      <c r="A428" s="26" t="s">
        <v>2389</v>
      </c>
      <c r="B428" s="26" t="s">
        <v>2389</v>
      </c>
      <c r="C428" s="26" t="s">
        <v>2390</v>
      </c>
      <c r="D428" s="27">
        <v>52.3</v>
      </c>
      <c r="E428" s="28">
        <v>300</v>
      </c>
      <c r="F428" s="29">
        <v>3.722</v>
      </c>
      <c r="G428" s="29">
        <v>3.476</v>
      </c>
      <c r="H428" s="30">
        <v>4.7000000000000002E-3</v>
      </c>
      <c r="I428" s="31">
        <v>8.2899999999999991</v>
      </c>
      <c r="J428" s="31">
        <v>8.3800000000000008</v>
      </c>
      <c r="K428" s="31">
        <v>4.21</v>
      </c>
      <c r="L428" s="31">
        <v>4.55</v>
      </c>
      <c r="M428" s="28">
        <v>821</v>
      </c>
      <c r="N428" s="31">
        <v>0.27</v>
      </c>
      <c r="O428" s="31">
        <v>0.6</v>
      </c>
      <c r="P428" s="28">
        <v>2590</v>
      </c>
      <c r="Q428" s="31">
        <v>0.51</v>
      </c>
      <c r="R428" s="31">
        <v>0.82</v>
      </c>
      <c r="S428" s="28">
        <v>2483</v>
      </c>
      <c r="T428" s="31">
        <v>0.5</v>
      </c>
      <c r="U428" s="31">
        <v>0.81</v>
      </c>
      <c r="V428" s="28">
        <v>4966</v>
      </c>
      <c r="W428" s="31">
        <v>0.81</v>
      </c>
      <c r="X428" s="26" t="s">
        <v>25</v>
      </c>
    </row>
    <row r="429" spans="1:24">
      <c r="A429" s="26" t="s">
        <v>2390</v>
      </c>
      <c r="B429" s="26" t="s">
        <v>2390</v>
      </c>
      <c r="C429" s="26" t="s">
        <v>2366</v>
      </c>
      <c r="D429" s="27">
        <v>57.3</v>
      </c>
      <c r="E429" s="28">
        <v>300</v>
      </c>
      <c r="F429" s="29">
        <v>3.476</v>
      </c>
      <c r="G429" s="29">
        <v>3.2</v>
      </c>
      <c r="H429" s="30">
        <v>4.7999999999999996E-3</v>
      </c>
      <c r="I429" s="31">
        <v>8.3800000000000008</v>
      </c>
      <c r="J429" s="31">
        <v>8.81</v>
      </c>
      <c r="K429" s="31">
        <v>4.55</v>
      </c>
      <c r="L429" s="31">
        <v>5.25</v>
      </c>
      <c r="M429" s="28">
        <v>883</v>
      </c>
      <c r="N429" s="31">
        <v>0.28000000000000003</v>
      </c>
      <c r="O429" s="31">
        <v>0.62</v>
      </c>
      <c r="P429" s="28">
        <v>2765</v>
      </c>
      <c r="Q429" s="31">
        <v>0.53</v>
      </c>
      <c r="R429" s="31">
        <v>0.84</v>
      </c>
      <c r="S429" s="28">
        <v>2513</v>
      </c>
      <c r="T429" s="31">
        <v>0.5</v>
      </c>
      <c r="U429" s="31">
        <v>0.82</v>
      </c>
      <c r="V429" s="28">
        <v>5025</v>
      </c>
      <c r="W429" s="31">
        <v>0.82</v>
      </c>
      <c r="X429" s="26" t="s">
        <v>25</v>
      </c>
    </row>
    <row r="430" spans="1:24">
      <c r="A430" s="26" t="s">
        <v>2366</v>
      </c>
      <c r="B430" s="26" t="s">
        <v>2366</v>
      </c>
      <c r="C430" s="26" t="s">
        <v>2391</v>
      </c>
      <c r="D430" s="27">
        <v>57.7</v>
      </c>
      <c r="E430" s="28">
        <v>400</v>
      </c>
      <c r="F430" s="29">
        <v>3.117</v>
      </c>
      <c r="G430" s="29">
        <v>2.798</v>
      </c>
      <c r="H430" s="30">
        <v>5.4999999999999997E-3</v>
      </c>
      <c r="I430" s="31">
        <v>8.81</v>
      </c>
      <c r="J430" s="31">
        <v>9.1</v>
      </c>
      <c r="K430" s="31">
        <v>5.23</v>
      </c>
      <c r="L430" s="31">
        <v>5.83</v>
      </c>
      <c r="M430" s="28">
        <v>2161</v>
      </c>
      <c r="N430" s="31">
        <v>0.28999999999999998</v>
      </c>
      <c r="O430" s="31">
        <v>0.82</v>
      </c>
      <c r="P430" s="28">
        <v>6102</v>
      </c>
      <c r="Q430" s="31">
        <v>0.52</v>
      </c>
      <c r="R430" s="31">
        <v>1.08</v>
      </c>
      <c r="S430" s="28">
        <v>5798</v>
      </c>
      <c r="T430" s="31">
        <v>0.5</v>
      </c>
      <c r="U430" s="31">
        <v>1.07</v>
      </c>
      <c r="V430" s="28">
        <v>11595</v>
      </c>
      <c r="W430" s="31">
        <v>1.07</v>
      </c>
      <c r="X430" s="26" t="s">
        <v>25</v>
      </c>
    </row>
    <row r="431" spans="1:24">
      <c r="A431" s="26" t="s">
        <v>2391</v>
      </c>
      <c r="B431" s="26" t="s">
        <v>2391</v>
      </c>
      <c r="C431" s="26" t="s">
        <v>2349</v>
      </c>
      <c r="D431" s="27">
        <v>53.8</v>
      </c>
      <c r="E431" s="28">
        <v>400</v>
      </c>
      <c r="F431" s="29">
        <v>2.798</v>
      </c>
      <c r="G431" s="29">
        <v>2.5259999999999998</v>
      </c>
      <c r="H431" s="30">
        <v>5.1000000000000004E-3</v>
      </c>
      <c r="I431" s="31">
        <v>9.1</v>
      </c>
      <c r="J431" s="31">
        <v>9.18</v>
      </c>
      <c r="K431" s="31">
        <v>5.83</v>
      </c>
      <c r="L431" s="31">
        <v>6.19</v>
      </c>
      <c r="M431" s="28">
        <v>2161</v>
      </c>
      <c r="N431" s="31">
        <v>0.3</v>
      </c>
      <c r="O431" s="31">
        <v>0.79</v>
      </c>
      <c r="P431" s="28">
        <v>6102</v>
      </c>
      <c r="Q431" s="31">
        <v>0.53</v>
      </c>
      <c r="R431" s="31">
        <v>1.05</v>
      </c>
      <c r="S431" s="28">
        <v>5544</v>
      </c>
      <c r="T431" s="31">
        <v>0.5</v>
      </c>
      <c r="U431" s="31">
        <v>1.02</v>
      </c>
      <c r="V431" s="28">
        <v>11088</v>
      </c>
      <c r="W431" s="31">
        <v>1.02</v>
      </c>
      <c r="X431" s="26" t="s">
        <v>25</v>
      </c>
    </row>
    <row r="432" spans="1:24">
      <c r="A432" s="26" t="s">
        <v>2349</v>
      </c>
      <c r="B432" s="26" t="s">
        <v>2349</v>
      </c>
      <c r="C432" s="26" t="s">
        <v>2340</v>
      </c>
      <c r="D432" s="27">
        <v>51.1</v>
      </c>
      <c r="E432" s="28">
        <v>400</v>
      </c>
      <c r="F432" s="29">
        <v>2.5259999999999998</v>
      </c>
      <c r="G432" s="29">
        <v>2.2850000000000001</v>
      </c>
      <c r="H432" s="30">
        <v>4.7000000000000002E-3</v>
      </c>
      <c r="I432" s="31">
        <v>9.18</v>
      </c>
      <c r="J432" s="31">
        <v>9.24</v>
      </c>
      <c r="K432" s="31">
        <v>6.19</v>
      </c>
      <c r="L432" s="31">
        <v>6.49</v>
      </c>
      <c r="M432" s="28">
        <v>2406</v>
      </c>
      <c r="N432" s="31">
        <v>0.32</v>
      </c>
      <c r="O432" s="31">
        <v>0.8</v>
      </c>
      <c r="P432" s="28">
        <v>6697</v>
      </c>
      <c r="Q432" s="31">
        <v>0.56999999999999995</v>
      </c>
      <c r="R432" s="31">
        <v>1.04</v>
      </c>
      <c r="S432" s="28">
        <v>5355</v>
      </c>
      <c r="T432" s="31">
        <v>0.5</v>
      </c>
      <c r="U432" s="31">
        <v>0.99</v>
      </c>
      <c r="V432" s="28">
        <v>10709</v>
      </c>
      <c r="W432" s="31">
        <v>0.99</v>
      </c>
      <c r="X432" s="26" t="s">
        <v>25</v>
      </c>
    </row>
    <row r="433" spans="1:24">
      <c r="A433" s="26" t="s">
        <v>2340</v>
      </c>
      <c r="B433" s="26" t="s">
        <v>2340</v>
      </c>
      <c r="C433" s="26" t="s">
        <v>2392</v>
      </c>
      <c r="D433" s="27">
        <v>58.8</v>
      </c>
      <c r="E433" s="28">
        <v>700</v>
      </c>
      <c r="F433" s="29">
        <v>1.994</v>
      </c>
      <c r="G433" s="29">
        <v>1.8129999999999999</v>
      </c>
      <c r="H433" s="30">
        <v>3.0999999999999999E-3</v>
      </c>
      <c r="I433" s="31">
        <v>9.24</v>
      </c>
      <c r="J433" s="31">
        <v>9.26</v>
      </c>
      <c r="K433" s="31">
        <v>6.46</v>
      </c>
      <c r="L433" s="31">
        <v>6.66</v>
      </c>
      <c r="M433" s="28">
        <v>3972</v>
      </c>
      <c r="N433" s="31">
        <v>0.22</v>
      </c>
      <c r="O433" s="31">
        <v>0.75</v>
      </c>
      <c r="P433" s="28">
        <v>10307</v>
      </c>
      <c r="Q433" s="31">
        <v>0.35</v>
      </c>
      <c r="R433" s="31">
        <v>0.98</v>
      </c>
      <c r="S433" s="28">
        <v>37611</v>
      </c>
      <c r="T433" s="31">
        <v>0.8</v>
      </c>
      <c r="U433" s="31">
        <v>1.32</v>
      </c>
      <c r="V433" s="28">
        <v>38478</v>
      </c>
      <c r="W433" s="31">
        <v>1.1599999999999999</v>
      </c>
      <c r="X433" s="26" t="s">
        <v>25</v>
      </c>
    </row>
    <row r="434" spans="1:24">
      <c r="A434" s="26" t="s">
        <v>2392</v>
      </c>
      <c r="B434" s="26" t="s">
        <v>2392</v>
      </c>
      <c r="C434" s="26" t="s">
        <v>2393</v>
      </c>
      <c r="D434" s="27">
        <v>59.6</v>
      </c>
      <c r="E434" s="28">
        <v>700</v>
      </c>
      <c r="F434" s="29">
        <v>1.8129999999999999</v>
      </c>
      <c r="G434" s="29">
        <v>1.641</v>
      </c>
      <c r="H434" s="30">
        <v>2.8999999999999998E-3</v>
      </c>
      <c r="I434" s="31">
        <v>9.26</v>
      </c>
      <c r="J434" s="31">
        <v>9.1999999999999993</v>
      </c>
      <c r="K434" s="31">
        <v>6.66</v>
      </c>
      <c r="L434" s="31">
        <v>6.78</v>
      </c>
      <c r="M434" s="28">
        <v>3972</v>
      </c>
      <c r="N434" s="31">
        <v>0.22</v>
      </c>
      <c r="O434" s="31">
        <v>0.73</v>
      </c>
      <c r="P434" s="28">
        <v>10307</v>
      </c>
      <c r="Q434" s="31">
        <v>0.36</v>
      </c>
      <c r="R434" s="31">
        <v>0.96</v>
      </c>
      <c r="S434" s="28">
        <v>36418</v>
      </c>
      <c r="T434" s="31">
        <v>0.8</v>
      </c>
      <c r="U434" s="31">
        <v>1.28</v>
      </c>
      <c r="V434" s="28">
        <v>37257</v>
      </c>
      <c r="W434" s="31">
        <v>1.1200000000000001</v>
      </c>
      <c r="X434" s="26" t="s">
        <v>25</v>
      </c>
    </row>
    <row r="435" spans="1:24">
      <c r="A435" s="26" t="s">
        <v>2393</v>
      </c>
      <c r="B435" s="26" t="s">
        <v>2393</v>
      </c>
      <c r="C435" s="26" t="s">
        <v>2394</v>
      </c>
      <c r="D435" s="27">
        <v>50.3</v>
      </c>
      <c r="E435" s="28">
        <v>700</v>
      </c>
      <c r="F435" s="29">
        <v>1.641</v>
      </c>
      <c r="G435" s="29">
        <v>1.5049999999999999</v>
      </c>
      <c r="H435" s="30">
        <v>2.7000000000000001E-3</v>
      </c>
      <c r="I435" s="31">
        <v>9.1999999999999993</v>
      </c>
      <c r="J435" s="31">
        <v>9.34</v>
      </c>
      <c r="K435" s="31">
        <v>6.78</v>
      </c>
      <c r="L435" s="31">
        <v>7.04</v>
      </c>
      <c r="M435" s="28">
        <v>3972</v>
      </c>
      <c r="N435" s="31">
        <v>0.22</v>
      </c>
      <c r="O435" s="31">
        <v>0.71</v>
      </c>
      <c r="P435" s="28">
        <v>10307</v>
      </c>
      <c r="Q435" s="31">
        <v>0.37</v>
      </c>
      <c r="R435" s="31">
        <v>0.94</v>
      </c>
      <c r="S435" s="28">
        <v>35250</v>
      </c>
      <c r="T435" s="31">
        <v>0.8</v>
      </c>
      <c r="U435" s="31">
        <v>1.24</v>
      </c>
      <c r="V435" s="28">
        <v>36062</v>
      </c>
      <c r="W435" s="31">
        <v>1.08</v>
      </c>
      <c r="X435" s="26" t="s">
        <v>25</v>
      </c>
    </row>
    <row r="436" spans="1:24">
      <c r="A436" s="26" t="s">
        <v>2394</v>
      </c>
      <c r="B436" s="26" t="s">
        <v>2394</v>
      </c>
      <c r="C436" s="26" t="s">
        <v>2395</v>
      </c>
      <c r="D436" s="27">
        <v>72.7</v>
      </c>
      <c r="E436" s="28">
        <v>700</v>
      </c>
      <c r="F436" s="29">
        <v>1.5049999999999999</v>
      </c>
      <c r="G436" s="29">
        <v>1.2649999999999999</v>
      </c>
      <c r="H436" s="30">
        <v>3.3E-3</v>
      </c>
      <c r="I436" s="31">
        <v>9.34</v>
      </c>
      <c r="J436" s="31">
        <v>9.5299999999999994</v>
      </c>
      <c r="K436" s="31">
        <v>7.04</v>
      </c>
      <c r="L436" s="31">
        <v>7.48</v>
      </c>
      <c r="M436" s="28">
        <v>3972</v>
      </c>
      <c r="N436" s="31">
        <v>0.21</v>
      </c>
      <c r="O436" s="31">
        <v>0.77</v>
      </c>
      <c r="P436" s="28">
        <v>10307</v>
      </c>
      <c r="Q436" s="31">
        <v>0.35</v>
      </c>
      <c r="R436" s="31">
        <v>1.01</v>
      </c>
      <c r="S436" s="28">
        <v>38950</v>
      </c>
      <c r="T436" s="31">
        <v>0.8</v>
      </c>
      <c r="U436" s="31">
        <v>1.37</v>
      </c>
      <c r="V436" s="28">
        <v>39848</v>
      </c>
      <c r="W436" s="31">
        <v>1.2</v>
      </c>
      <c r="X436" s="26" t="s">
        <v>25</v>
      </c>
    </row>
    <row r="437" spans="1:24">
      <c r="A437" s="26" t="s">
        <v>2395</v>
      </c>
      <c r="B437" s="26" t="s">
        <v>2395</v>
      </c>
      <c r="C437" s="26" t="s">
        <v>2396</v>
      </c>
      <c r="D437" s="27">
        <v>64.599999999999994</v>
      </c>
      <c r="E437" s="28">
        <v>700</v>
      </c>
      <c r="F437" s="29">
        <v>1.2649999999999999</v>
      </c>
      <c r="G437" s="29">
        <v>1.056</v>
      </c>
      <c r="H437" s="30">
        <v>3.2000000000000002E-3</v>
      </c>
      <c r="I437" s="31">
        <v>9.5299999999999994</v>
      </c>
      <c r="J437" s="31">
        <v>9.49</v>
      </c>
      <c r="K437" s="31">
        <v>7.48</v>
      </c>
      <c r="L437" s="31">
        <v>7.65</v>
      </c>
      <c r="M437" s="28">
        <v>3972</v>
      </c>
      <c r="N437" s="31">
        <v>0.21</v>
      </c>
      <c r="O437" s="31">
        <v>0.76</v>
      </c>
      <c r="P437" s="28">
        <v>10307</v>
      </c>
      <c r="Q437" s="31">
        <v>0.35</v>
      </c>
      <c r="R437" s="31">
        <v>1</v>
      </c>
      <c r="S437" s="28">
        <v>38559</v>
      </c>
      <c r="T437" s="31">
        <v>0.8</v>
      </c>
      <c r="U437" s="31">
        <v>1.35</v>
      </c>
      <c r="V437" s="28">
        <v>39448</v>
      </c>
      <c r="W437" s="31">
        <v>1.19</v>
      </c>
      <c r="X437" s="26" t="s">
        <v>25</v>
      </c>
    </row>
    <row r="438" spans="1:24">
      <c r="A438" s="26" t="s">
        <v>2396</v>
      </c>
      <c r="B438" s="26" t="s">
        <v>2396</v>
      </c>
      <c r="C438" s="26" t="s">
        <v>2397</v>
      </c>
      <c r="D438" s="27">
        <v>56.4</v>
      </c>
      <c r="E438" s="28">
        <v>700</v>
      </c>
      <c r="F438" s="29">
        <v>1.056</v>
      </c>
      <c r="G438" s="29">
        <v>0.89500000000000002</v>
      </c>
      <c r="H438" s="30">
        <v>2.8999999999999998E-3</v>
      </c>
      <c r="I438" s="31">
        <v>9.49</v>
      </c>
      <c r="J438" s="31">
        <v>9.8000000000000007</v>
      </c>
      <c r="K438" s="31">
        <v>7.65</v>
      </c>
      <c r="L438" s="31">
        <v>8.1199999999999992</v>
      </c>
      <c r="M438" s="28">
        <v>3972</v>
      </c>
      <c r="N438" s="31">
        <v>0.22</v>
      </c>
      <c r="O438" s="31">
        <v>0.73</v>
      </c>
      <c r="P438" s="28">
        <v>10307</v>
      </c>
      <c r="Q438" s="31">
        <v>0.36</v>
      </c>
      <c r="R438" s="31">
        <v>0.95</v>
      </c>
      <c r="S438" s="28">
        <v>36220</v>
      </c>
      <c r="T438" s="31">
        <v>0.8</v>
      </c>
      <c r="U438" s="31">
        <v>1.27</v>
      </c>
      <c r="V438" s="28">
        <v>37054</v>
      </c>
      <c r="W438" s="31">
        <v>1.1100000000000001</v>
      </c>
      <c r="X438" s="26" t="s">
        <v>25</v>
      </c>
    </row>
    <row r="439" spans="1:24">
      <c r="A439" s="26" t="s">
        <v>2398</v>
      </c>
      <c r="B439" s="26" t="s">
        <v>2398</v>
      </c>
      <c r="C439" s="26" t="s">
        <v>2399</v>
      </c>
      <c r="D439" s="27">
        <v>66.7</v>
      </c>
      <c r="E439" s="28">
        <v>700</v>
      </c>
      <c r="F439" s="29">
        <v>-0.93600000000000005</v>
      </c>
      <c r="G439" s="29">
        <v>-1.121</v>
      </c>
      <c r="H439" s="30">
        <v>2.8E-3</v>
      </c>
      <c r="I439" s="31">
        <v>8.31</v>
      </c>
      <c r="J439" s="31">
        <v>7.96</v>
      </c>
      <c r="K439" s="31">
        <v>8.4499999999999993</v>
      </c>
      <c r="L439" s="31">
        <v>8.2899999999999991</v>
      </c>
      <c r="M439" s="28">
        <v>3736</v>
      </c>
      <c r="N439" s="31">
        <v>0.22</v>
      </c>
      <c r="O439" s="31">
        <v>0.71</v>
      </c>
      <c r="P439" s="28">
        <v>9785</v>
      </c>
      <c r="Q439" s="31">
        <v>0.35</v>
      </c>
      <c r="R439" s="31">
        <v>0.93</v>
      </c>
      <c r="S439" s="28">
        <v>35702</v>
      </c>
      <c r="T439" s="31">
        <v>0.8</v>
      </c>
      <c r="U439" s="31">
        <v>1.25</v>
      </c>
      <c r="V439" s="28">
        <v>36525</v>
      </c>
      <c r="W439" s="31">
        <v>1.1000000000000001</v>
      </c>
      <c r="X439" s="26" t="s">
        <v>25</v>
      </c>
    </row>
    <row r="440" spans="1:24">
      <c r="A440" s="26" t="s">
        <v>2400</v>
      </c>
      <c r="B440" s="26" t="s">
        <v>2400</v>
      </c>
      <c r="C440" s="26" t="s">
        <v>2401</v>
      </c>
      <c r="D440" s="27">
        <v>48.4</v>
      </c>
      <c r="E440" s="28">
        <v>300</v>
      </c>
      <c r="F440" s="29">
        <v>5.2030000000000003</v>
      </c>
      <c r="G440" s="29">
        <v>4.859</v>
      </c>
      <c r="H440" s="30">
        <v>7.1000000000000004E-3</v>
      </c>
      <c r="I440" s="31">
        <v>8.56</v>
      </c>
      <c r="J440" s="31">
        <v>8.43</v>
      </c>
      <c r="K440" s="31">
        <v>3</v>
      </c>
      <c r="L440" s="31">
        <v>3.21</v>
      </c>
      <c r="M440" s="28">
        <v>88</v>
      </c>
      <c r="N440" s="31">
        <v>0.08</v>
      </c>
      <c r="O440" s="31">
        <v>0.36</v>
      </c>
      <c r="P440" s="28">
        <v>325</v>
      </c>
      <c r="Q440" s="31">
        <v>0.16</v>
      </c>
      <c r="R440" s="31">
        <v>0.53</v>
      </c>
      <c r="S440" s="28">
        <v>3054</v>
      </c>
      <c r="T440" s="31">
        <v>0.5</v>
      </c>
      <c r="U440" s="31">
        <v>1</v>
      </c>
      <c r="V440" s="28">
        <v>6107</v>
      </c>
      <c r="W440" s="31">
        <v>1</v>
      </c>
      <c r="X440" s="26" t="s">
        <v>24</v>
      </c>
    </row>
    <row r="441" spans="1:24">
      <c r="A441" s="26" t="s">
        <v>2401</v>
      </c>
      <c r="B441" s="26" t="s">
        <v>2401</v>
      </c>
      <c r="C441" s="26" t="s">
        <v>2398</v>
      </c>
      <c r="D441" s="27">
        <v>59.6</v>
      </c>
      <c r="E441" s="28">
        <v>700</v>
      </c>
      <c r="F441" s="29">
        <v>-0.75700000000000001</v>
      </c>
      <c r="G441" s="29">
        <v>-0.91700000000000004</v>
      </c>
      <c r="H441" s="30">
        <v>2.7000000000000001E-3</v>
      </c>
      <c r="I441" s="31">
        <v>8.43</v>
      </c>
      <c r="J441" s="31">
        <v>8.31</v>
      </c>
      <c r="K441" s="31">
        <v>8.39</v>
      </c>
      <c r="L441" s="31">
        <v>8.43</v>
      </c>
      <c r="M441" s="28">
        <v>3597</v>
      </c>
      <c r="N441" s="31">
        <v>0.21</v>
      </c>
      <c r="O441" s="31">
        <v>0.69</v>
      </c>
      <c r="P441" s="28">
        <v>9472</v>
      </c>
      <c r="Q441" s="31">
        <v>0.35</v>
      </c>
      <c r="R441" s="31">
        <v>0.91</v>
      </c>
      <c r="S441" s="28">
        <v>35124</v>
      </c>
      <c r="T441" s="31">
        <v>0.8</v>
      </c>
      <c r="U441" s="31">
        <v>1.23</v>
      </c>
      <c r="V441" s="28">
        <v>35934</v>
      </c>
      <c r="W441" s="31">
        <v>1.08</v>
      </c>
      <c r="X441" s="26" t="s">
        <v>25</v>
      </c>
    </row>
    <row r="442" spans="1:24">
      <c r="A442" s="26" t="s">
        <v>2402</v>
      </c>
      <c r="B442" s="26" t="s">
        <v>2402</v>
      </c>
      <c r="C442" s="26" t="s">
        <v>2401</v>
      </c>
      <c r="D442" s="27">
        <v>47.7</v>
      </c>
      <c r="E442" s="28">
        <v>700</v>
      </c>
      <c r="F442" s="29">
        <v>-0.64400000000000002</v>
      </c>
      <c r="G442" s="29">
        <v>-0.76</v>
      </c>
      <c r="H442" s="30">
        <v>2.3999999999999998E-3</v>
      </c>
      <c r="I442" s="31">
        <v>8.41</v>
      </c>
      <c r="J442" s="31">
        <v>8.43</v>
      </c>
      <c r="K442" s="31">
        <v>8.27</v>
      </c>
      <c r="L442" s="31">
        <v>8.4</v>
      </c>
      <c r="M442" s="28">
        <v>3475</v>
      </c>
      <c r="N442" s="31">
        <v>0.22</v>
      </c>
      <c r="O442" s="31">
        <v>0.66</v>
      </c>
      <c r="P442" s="28">
        <v>9195</v>
      </c>
      <c r="Q442" s="31">
        <v>0.35</v>
      </c>
      <c r="R442" s="31">
        <v>0.87</v>
      </c>
      <c r="S442" s="28">
        <v>33430</v>
      </c>
      <c r="T442" s="31">
        <v>0.8</v>
      </c>
      <c r="U442" s="31">
        <v>1.17</v>
      </c>
      <c r="V442" s="28">
        <v>34201</v>
      </c>
      <c r="W442" s="31">
        <v>1.03</v>
      </c>
      <c r="X442" s="26" t="s">
        <v>25</v>
      </c>
    </row>
    <row r="443" spans="1:24">
      <c r="A443" s="26" t="s">
        <v>2403</v>
      </c>
      <c r="B443" s="26" t="s">
        <v>2403</v>
      </c>
      <c r="C443" s="26" t="s">
        <v>2404</v>
      </c>
      <c r="D443" s="27">
        <v>40</v>
      </c>
      <c r="E443" s="28">
        <v>300</v>
      </c>
      <c r="F443" s="29">
        <v>5.8209999999999997</v>
      </c>
      <c r="G443" s="29">
        <v>5.5389999999999997</v>
      </c>
      <c r="H443" s="30">
        <v>7.1000000000000004E-3</v>
      </c>
      <c r="I443" s="31">
        <v>7.9</v>
      </c>
      <c r="J443" s="31">
        <v>8.08</v>
      </c>
      <c r="K443" s="31">
        <v>1.73</v>
      </c>
      <c r="L443" s="31">
        <v>2.1800000000000002</v>
      </c>
      <c r="M443" s="28">
        <v>196</v>
      </c>
      <c r="N443" s="31">
        <v>0.12</v>
      </c>
      <c r="O443" s="31">
        <v>0.46</v>
      </c>
      <c r="P443" s="28">
        <v>691</v>
      </c>
      <c r="Q443" s="31">
        <v>0.23</v>
      </c>
      <c r="R443" s="31">
        <v>0.66</v>
      </c>
      <c r="S443" s="28">
        <v>3040</v>
      </c>
      <c r="T443" s="31">
        <v>0.5</v>
      </c>
      <c r="U443" s="31">
        <v>1</v>
      </c>
      <c r="V443" s="28">
        <v>6080</v>
      </c>
      <c r="W443" s="31">
        <v>1</v>
      </c>
      <c r="X443" s="26" t="s">
        <v>25</v>
      </c>
    </row>
    <row r="444" spans="1:24">
      <c r="A444" s="26" t="s">
        <v>2404</v>
      </c>
      <c r="B444" s="26" t="s">
        <v>2404</v>
      </c>
      <c r="C444" s="26" t="s">
        <v>2405</v>
      </c>
      <c r="D444" s="27">
        <v>58.5</v>
      </c>
      <c r="E444" s="28">
        <v>300</v>
      </c>
      <c r="F444" s="29">
        <v>5.5389999999999997</v>
      </c>
      <c r="G444" s="29">
        <v>5.0860000000000003</v>
      </c>
      <c r="H444" s="30">
        <v>7.7000000000000002E-3</v>
      </c>
      <c r="I444" s="31">
        <v>8.08</v>
      </c>
      <c r="J444" s="31">
        <v>8.09</v>
      </c>
      <c r="K444" s="31">
        <v>2.1800000000000002</v>
      </c>
      <c r="L444" s="31">
        <v>2.64</v>
      </c>
      <c r="M444" s="28">
        <v>196</v>
      </c>
      <c r="N444" s="31">
        <v>0.12</v>
      </c>
      <c r="O444" s="31">
        <v>0.47</v>
      </c>
      <c r="P444" s="28">
        <v>691</v>
      </c>
      <c r="Q444" s="31">
        <v>0.22</v>
      </c>
      <c r="R444" s="31">
        <v>0.68</v>
      </c>
      <c r="S444" s="28">
        <v>3186</v>
      </c>
      <c r="T444" s="31">
        <v>0.5</v>
      </c>
      <c r="U444" s="31">
        <v>1.04</v>
      </c>
      <c r="V444" s="28">
        <v>6372</v>
      </c>
      <c r="W444" s="31">
        <v>1.04</v>
      </c>
      <c r="X444" s="26" t="s">
        <v>25</v>
      </c>
    </row>
    <row r="445" spans="1:24">
      <c r="A445" s="26" t="s">
        <v>2405</v>
      </c>
      <c r="B445" s="26" t="s">
        <v>2405</v>
      </c>
      <c r="C445" s="26" t="s">
        <v>2407</v>
      </c>
      <c r="D445" s="27">
        <v>46.7</v>
      </c>
      <c r="E445" s="28">
        <v>300</v>
      </c>
      <c r="F445" s="29">
        <v>4.2480000000000002</v>
      </c>
      <c r="G445" s="29">
        <v>3.903</v>
      </c>
      <c r="H445" s="30">
        <v>7.4000000000000003E-3</v>
      </c>
      <c r="I445" s="31">
        <v>8.09</v>
      </c>
      <c r="J445" s="31">
        <v>8.3800000000000008</v>
      </c>
      <c r="K445" s="31">
        <v>3.48</v>
      </c>
      <c r="L445" s="31">
        <v>4.1100000000000003</v>
      </c>
      <c r="M445" s="28">
        <v>196</v>
      </c>
      <c r="N445" s="31">
        <v>0.12</v>
      </c>
      <c r="O445" s="31">
        <v>0.46</v>
      </c>
      <c r="P445" s="28">
        <v>691</v>
      </c>
      <c r="Q445" s="31">
        <v>0.22</v>
      </c>
      <c r="R445" s="31">
        <v>0.67</v>
      </c>
      <c r="S445" s="28">
        <v>3112</v>
      </c>
      <c r="T445" s="31">
        <v>0.5</v>
      </c>
      <c r="U445" s="31">
        <v>1.02</v>
      </c>
      <c r="V445" s="28">
        <v>6224</v>
      </c>
      <c r="W445" s="31">
        <v>1.02</v>
      </c>
      <c r="X445" s="26" t="s">
        <v>25</v>
      </c>
    </row>
    <row r="446" spans="1:24">
      <c r="A446" s="26" t="s">
        <v>2406</v>
      </c>
      <c r="B446" s="26" t="s">
        <v>2406</v>
      </c>
      <c r="C446" s="26" t="s">
        <v>2407</v>
      </c>
      <c r="D446" s="27">
        <v>25.6</v>
      </c>
      <c r="E446" s="28">
        <v>300</v>
      </c>
      <c r="F446" s="29">
        <v>4.9610000000000003</v>
      </c>
      <c r="G446" s="29">
        <v>4.6900000000000004</v>
      </c>
      <c r="H446" s="30">
        <v>1.06E-2</v>
      </c>
      <c r="I446" s="31">
        <v>8.23</v>
      </c>
      <c r="J446" s="31">
        <v>8.3800000000000008</v>
      </c>
      <c r="K446" s="31">
        <v>2.92</v>
      </c>
      <c r="L446" s="31">
        <v>3.33</v>
      </c>
      <c r="M446" s="28">
        <v>161</v>
      </c>
      <c r="N446" s="31">
        <v>0.1</v>
      </c>
      <c r="O446" s="31">
        <v>0.49</v>
      </c>
      <c r="P446" s="28">
        <v>575</v>
      </c>
      <c r="Q446" s="31">
        <v>0.19</v>
      </c>
      <c r="R446" s="31">
        <v>0.72</v>
      </c>
      <c r="S446" s="28">
        <v>3725</v>
      </c>
      <c r="T446" s="31">
        <v>0.5</v>
      </c>
      <c r="U446" s="31">
        <v>1.22</v>
      </c>
      <c r="V446" s="28">
        <v>7450</v>
      </c>
      <c r="W446" s="31">
        <v>1.22</v>
      </c>
      <c r="X446" s="26" t="s">
        <v>25</v>
      </c>
    </row>
    <row r="447" spans="1:24">
      <c r="A447" s="26" t="s">
        <v>2407</v>
      </c>
      <c r="B447" s="26" t="s">
        <v>2407</v>
      </c>
      <c r="C447" s="26" t="s">
        <v>2402</v>
      </c>
      <c r="D447" s="27">
        <v>71.5</v>
      </c>
      <c r="E447" s="28">
        <v>700</v>
      </c>
      <c r="F447" s="29">
        <v>-0.44400000000000001</v>
      </c>
      <c r="G447" s="29">
        <v>-0.63</v>
      </c>
      <c r="H447" s="30">
        <v>2.5999999999999999E-3</v>
      </c>
      <c r="I447" s="31">
        <v>8.3800000000000008</v>
      </c>
      <c r="J447" s="31">
        <v>8.41</v>
      </c>
      <c r="K447" s="31">
        <v>8.0299999999999994</v>
      </c>
      <c r="L447" s="31">
        <v>8.25</v>
      </c>
      <c r="M447" s="28">
        <v>3417</v>
      </c>
      <c r="N447" s="31">
        <v>0.21</v>
      </c>
      <c r="O447" s="31">
        <v>0.67</v>
      </c>
      <c r="P447" s="28">
        <v>9064</v>
      </c>
      <c r="Q447" s="31">
        <v>0.35</v>
      </c>
      <c r="R447" s="31">
        <v>0.89</v>
      </c>
      <c r="S447" s="28">
        <v>34576</v>
      </c>
      <c r="T447" s="31">
        <v>0.8</v>
      </c>
      <c r="U447" s="31">
        <v>1.21</v>
      </c>
      <c r="V447" s="28">
        <v>35373</v>
      </c>
      <c r="W447" s="31">
        <v>1.06</v>
      </c>
      <c r="X447" s="26" t="s">
        <v>25</v>
      </c>
    </row>
    <row r="448" spans="1:24">
      <c r="A448" s="26" t="s">
        <v>2408</v>
      </c>
      <c r="B448" s="26" t="s">
        <v>2408</v>
      </c>
      <c r="C448" s="26" t="s">
        <v>2409</v>
      </c>
      <c r="D448" s="27">
        <v>56</v>
      </c>
      <c r="E448" s="28">
        <v>300</v>
      </c>
      <c r="F448" s="29">
        <v>4.5110000000000001</v>
      </c>
      <c r="G448" s="29">
        <v>4.0469999999999997</v>
      </c>
      <c r="H448" s="30">
        <v>8.3000000000000001E-3</v>
      </c>
      <c r="I448" s="31">
        <v>7.8</v>
      </c>
      <c r="J448" s="31">
        <v>7.93</v>
      </c>
      <c r="K448" s="31">
        <v>2.93</v>
      </c>
      <c r="L448" s="31">
        <v>3.52</v>
      </c>
      <c r="M448" s="28">
        <v>187</v>
      </c>
      <c r="N448" s="31">
        <v>0.12</v>
      </c>
      <c r="O448" s="31">
        <v>0.48</v>
      </c>
      <c r="P448" s="28">
        <v>664</v>
      </c>
      <c r="Q448" s="31">
        <v>0.21</v>
      </c>
      <c r="R448" s="31">
        <v>0.69</v>
      </c>
      <c r="S448" s="28">
        <v>3296</v>
      </c>
      <c r="T448" s="31">
        <v>0.5</v>
      </c>
      <c r="U448" s="31">
        <v>1.08</v>
      </c>
      <c r="V448" s="28">
        <v>6591</v>
      </c>
      <c r="W448" s="31">
        <v>1.08</v>
      </c>
      <c r="X448" s="26" t="s">
        <v>25</v>
      </c>
    </row>
    <row r="449" spans="1:24">
      <c r="A449" s="26" t="s">
        <v>2409</v>
      </c>
      <c r="B449" s="26" t="s">
        <v>2409</v>
      </c>
      <c r="C449" s="26" t="s">
        <v>2410</v>
      </c>
      <c r="D449" s="27">
        <v>42.8</v>
      </c>
      <c r="E449" s="28">
        <v>300</v>
      </c>
      <c r="F449" s="29">
        <v>4.0469999999999997</v>
      </c>
      <c r="G449" s="29">
        <v>3.7149999999999999</v>
      </c>
      <c r="H449" s="30">
        <v>7.7999999999999996E-3</v>
      </c>
      <c r="I449" s="31">
        <v>7.93</v>
      </c>
      <c r="J449" s="31">
        <v>7.97</v>
      </c>
      <c r="K449" s="31">
        <v>3.52</v>
      </c>
      <c r="L449" s="31">
        <v>3.89</v>
      </c>
      <c r="M449" s="28">
        <v>187</v>
      </c>
      <c r="N449" s="31">
        <v>0.12</v>
      </c>
      <c r="O449" s="31">
        <v>0.46</v>
      </c>
      <c r="P449" s="28">
        <v>664</v>
      </c>
      <c r="Q449" s="31">
        <v>0.22</v>
      </c>
      <c r="R449" s="31">
        <v>0.68</v>
      </c>
      <c r="S449" s="28">
        <v>3189</v>
      </c>
      <c r="T449" s="31">
        <v>0.5</v>
      </c>
      <c r="U449" s="31">
        <v>1.04</v>
      </c>
      <c r="V449" s="28">
        <v>6377</v>
      </c>
      <c r="W449" s="31">
        <v>1.04</v>
      </c>
      <c r="X449" s="26" t="s">
        <v>25</v>
      </c>
    </row>
    <row r="450" spans="1:24">
      <c r="A450" s="26" t="s">
        <v>2410</v>
      </c>
      <c r="B450" s="26" t="s">
        <v>2410</v>
      </c>
      <c r="C450" s="26" t="s">
        <v>2411</v>
      </c>
      <c r="D450" s="27">
        <v>44.4</v>
      </c>
      <c r="E450" s="28">
        <v>300</v>
      </c>
      <c r="F450" s="29">
        <v>3.7149999999999999</v>
      </c>
      <c r="G450" s="29">
        <v>3.3450000000000002</v>
      </c>
      <c r="H450" s="30">
        <v>8.3000000000000001E-3</v>
      </c>
      <c r="I450" s="31">
        <v>7.97</v>
      </c>
      <c r="J450" s="31">
        <v>8.24</v>
      </c>
      <c r="K450" s="31">
        <v>3.89</v>
      </c>
      <c r="L450" s="31">
        <v>4.54</v>
      </c>
      <c r="M450" s="28">
        <v>187</v>
      </c>
      <c r="N450" s="31">
        <v>0.12</v>
      </c>
      <c r="O450" s="31">
        <v>0.48</v>
      </c>
      <c r="P450" s="28">
        <v>664</v>
      </c>
      <c r="Q450" s="31">
        <v>0.21</v>
      </c>
      <c r="R450" s="31">
        <v>0.69</v>
      </c>
      <c r="S450" s="28">
        <v>3305</v>
      </c>
      <c r="T450" s="31">
        <v>0.5</v>
      </c>
      <c r="U450" s="31">
        <v>1.08</v>
      </c>
      <c r="V450" s="28">
        <v>6610</v>
      </c>
      <c r="W450" s="31">
        <v>1.08</v>
      </c>
      <c r="X450" s="26" t="s">
        <v>25</v>
      </c>
    </row>
    <row r="451" spans="1:24">
      <c r="A451" s="26" t="s">
        <v>2411</v>
      </c>
      <c r="B451" s="26" t="s">
        <v>2411</v>
      </c>
      <c r="C451" s="26" t="s">
        <v>2407</v>
      </c>
      <c r="D451" s="27">
        <v>62.7</v>
      </c>
      <c r="E451" s="28">
        <v>700</v>
      </c>
      <c r="F451" s="29">
        <v>-0.26500000000000001</v>
      </c>
      <c r="G451" s="29">
        <v>-0.44700000000000001</v>
      </c>
      <c r="H451" s="30">
        <v>2.8999999999999998E-3</v>
      </c>
      <c r="I451" s="31">
        <v>8.24</v>
      </c>
      <c r="J451" s="31">
        <v>8.3800000000000008</v>
      </c>
      <c r="K451" s="31">
        <v>7.72</v>
      </c>
      <c r="L451" s="31">
        <v>8.0299999999999994</v>
      </c>
      <c r="M451" s="28">
        <v>2985</v>
      </c>
      <c r="N451" s="31">
        <v>0.19</v>
      </c>
      <c r="O451" s="31">
        <v>0.67</v>
      </c>
      <c r="P451" s="28">
        <v>8071</v>
      </c>
      <c r="Q451" s="31">
        <v>0.32</v>
      </c>
      <c r="R451" s="31">
        <v>0.9</v>
      </c>
      <c r="S451" s="28">
        <v>36523</v>
      </c>
      <c r="T451" s="31">
        <v>0.8</v>
      </c>
      <c r="U451" s="31">
        <v>1.28</v>
      </c>
      <c r="V451" s="28">
        <v>37365</v>
      </c>
      <c r="W451" s="31">
        <v>1.1200000000000001</v>
      </c>
      <c r="X451" s="26" t="s">
        <v>25</v>
      </c>
    </row>
    <row r="452" spans="1:24">
      <c r="A452" s="26" t="s">
        <v>2412</v>
      </c>
      <c r="B452" s="26" t="s">
        <v>2412</v>
      </c>
      <c r="C452" s="26" t="s">
        <v>2411</v>
      </c>
      <c r="D452" s="27">
        <v>38.1</v>
      </c>
      <c r="E452" s="28">
        <v>700</v>
      </c>
      <c r="F452" s="29">
        <v>-0.16300000000000001</v>
      </c>
      <c r="G452" s="29">
        <v>-0.29799999999999999</v>
      </c>
      <c r="H452" s="30">
        <v>3.5000000000000001E-3</v>
      </c>
      <c r="I452" s="31">
        <v>7.82</v>
      </c>
      <c r="J452" s="31">
        <v>8.24</v>
      </c>
      <c r="K452" s="31">
        <v>7.19</v>
      </c>
      <c r="L452" s="31">
        <v>7.75</v>
      </c>
      <c r="M452" s="28">
        <v>2675</v>
      </c>
      <c r="N452" s="31">
        <v>0.17</v>
      </c>
      <c r="O452" s="31">
        <v>0.7</v>
      </c>
      <c r="P452" s="28">
        <v>7342</v>
      </c>
      <c r="Q452" s="31">
        <v>0.28999999999999998</v>
      </c>
      <c r="R452" s="31">
        <v>0.94</v>
      </c>
      <c r="S452" s="28">
        <v>40353</v>
      </c>
      <c r="T452" s="31">
        <v>0.8</v>
      </c>
      <c r="U452" s="31">
        <v>1.42</v>
      </c>
      <c r="V452" s="28">
        <v>41283</v>
      </c>
      <c r="W452" s="31">
        <v>1.24</v>
      </c>
      <c r="X452" s="26" t="s">
        <v>25</v>
      </c>
    </row>
    <row r="453" spans="1:24">
      <c r="A453" s="26" t="s">
        <v>2413</v>
      </c>
      <c r="B453" s="26" t="s">
        <v>2413</v>
      </c>
      <c r="C453" s="26" t="s">
        <v>2414</v>
      </c>
      <c r="D453" s="27">
        <v>57.4</v>
      </c>
      <c r="E453" s="28">
        <v>300</v>
      </c>
      <c r="F453" s="29">
        <v>4.3099999999999996</v>
      </c>
      <c r="G453" s="29">
        <v>4.069</v>
      </c>
      <c r="H453" s="30">
        <v>4.1999999999999997E-3</v>
      </c>
      <c r="I453" s="31">
        <v>7.15</v>
      </c>
      <c r="J453" s="31">
        <v>7.05</v>
      </c>
      <c r="K453" s="31">
        <v>2.4900000000000002</v>
      </c>
      <c r="L453" s="31">
        <v>2.63</v>
      </c>
      <c r="M453" s="28">
        <v>83</v>
      </c>
      <c r="N453" s="31">
        <v>0.09</v>
      </c>
      <c r="O453" s="31">
        <v>0.28999999999999998</v>
      </c>
      <c r="P453" s="28">
        <v>306</v>
      </c>
      <c r="Q453" s="31">
        <v>0.17</v>
      </c>
      <c r="R453" s="31">
        <v>0.43</v>
      </c>
      <c r="S453" s="28">
        <v>2346</v>
      </c>
      <c r="T453" s="31">
        <v>0.5</v>
      </c>
      <c r="U453" s="31">
        <v>0.77</v>
      </c>
      <c r="V453" s="28">
        <v>4692</v>
      </c>
      <c r="W453" s="31">
        <v>0.77</v>
      </c>
      <c r="X453" s="26" t="s">
        <v>25</v>
      </c>
    </row>
    <row r="454" spans="1:24">
      <c r="A454" s="26" t="s">
        <v>2414</v>
      </c>
      <c r="B454" s="26" t="s">
        <v>2414</v>
      </c>
      <c r="C454" s="26" t="s">
        <v>2415</v>
      </c>
      <c r="D454" s="27">
        <v>59.9</v>
      </c>
      <c r="E454" s="28">
        <v>300</v>
      </c>
      <c r="F454" s="29">
        <v>3.9889999999999999</v>
      </c>
      <c r="G454" s="29">
        <v>3.758</v>
      </c>
      <c r="H454" s="30">
        <v>3.8999999999999998E-3</v>
      </c>
      <c r="I454" s="31">
        <v>7.05</v>
      </c>
      <c r="J454" s="31">
        <v>7.03</v>
      </c>
      <c r="K454" s="31">
        <v>2.71</v>
      </c>
      <c r="L454" s="31">
        <v>2.92</v>
      </c>
      <c r="M454" s="28">
        <v>83</v>
      </c>
      <c r="N454" s="31">
        <v>0.09</v>
      </c>
      <c r="O454" s="31">
        <v>0.28000000000000003</v>
      </c>
      <c r="P454" s="28">
        <v>306</v>
      </c>
      <c r="Q454" s="31">
        <v>0.18</v>
      </c>
      <c r="R454" s="31">
        <v>0.42</v>
      </c>
      <c r="S454" s="28">
        <v>2248</v>
      </c>
      <c r="T454" s="31">
        <v>0.5</v>
      </c>
      <c r="U454" s="31">
        <v>0.74</v>
      </c>
      <c r="V454" s="28">
        <v>4497</v>
      </c>
      <c r="W454" s="31">
        <v>0.74</v>
      </c>
      <c r="X454" s="26" t="s">
        <v>25</v>
      </c>
    </row>
    <row r="455" spans="1:24">
      <c r="A455" s="26" t="s">
        <v>2415</v>
      </c>
      <c r="B455" s="26" t="s">
        <v>2415</v>
      </c>
      <c r="C455" s="26" t="s">
        <v>2416</v>
      </c>
      <c r="D455" s="27">
        <v>55.3</v>
      </c>
      <c r="E455" s="28">
        <v>300</v>
      </c>
      <c r="F455" s="29">
        <v>3.5790000000000002</v>
      </c>
      <c r="G455" s="29">
        <v>3.2490000000000001</v>
      </c>
      <c r="H455" s="30">
        <v>6.0000000000000001E-3</v>
      </c>
      <c r="I455" s="31">
        <v>7.03</v>
      </c>
      <c r="J455" s="31">
        <v>7.07</v>
      </c>
      <c r="K455" s="31">
        <v>3.09</v>
      </c>
      <c r="L455" s="31">
        <v>3.47</v>
      </c>
      <c r="M455" s="28">
        <v>162</v>
      </c>
      <c r="N455" s="31">
        <v>0.12</v>
      </c>
      <c r="O455" s="31">
        <v>0.41</v>
      </c>
      <c r="P455" s="28">
        <v>579</v>
      </c>
      <c r="Q455" s="31">
        <v>0.22</v>
      </c>
      <c r="R455" s="31">
        <v>0.59</v>
      </c>
      <c r="S455" s="28">
        <v>2797</v>
      </c>
      <c r="T455" s="31">
        <v>0.5</v>
      </c>
      <c r="U455" s="31">
        <v>0.92</v>
      </c>
      <c r="V455" s="28">
        <v>5594</v>
      </c>
      <c r="W455" s="31">
        <v>0.92</v>
      </c>
      <c r="X455" s="26" t="s">
        <v>25</v>
      </c>
    </row>
    <row r="456" spans="1:24">
      <c r="A456" s="26" t="s">
        <v>2417</v>
      </c>
      <c r="B456" s="26" t="s">
        <v>2417</v>
      </c>
      <c r="C456" s="26" t="s">
        <v>2418</v>
      </c>
      <c r="D456" s="27">
        <v>76.2</v>
      </c>
      <c r="E456" s="28">
        <v>300</v>
      </c>
      <c r="F456" s="29">
        <v>4.1779999999999999</v>
      </c>
      <c r="G456" s="29">
        <v>3.9489999999999998</v>
      </c>
      <c r="H456" s="30">
        <v>3.0000000000000001E-3</v>
      </c>
      <c r="I456" s="31">
        <v>7.24</v>
      </c>
      <c r="J456" s="31">
        <v>7.23</v>
      </c>
      <c r="K456" s="31">
        <v>2.7</v>
      </c>
      <c r="L456" s="31">
        <v>2.92</v>
      </c>
      <c r="M456" s="28">
        <v>148</v>
      </c>
      <c r="N456" s="31">
        <v>0.13</v>
      </c>
      <c r="O456" s="31">
        <v>0.31</v>
      </c>
      <c r="P456" s="28">
        <v>532</v>
      </c>
      <c r="Q456" s="31">
        <v>0.25</v>
      </c>
      <c r="R456" s="31">
        <v>0.45</v>
      </c>
      <c r="S456" s="28">
        <v>1985</v>
      </c>
      <c r="T456" s="31">
        <v>0.5</v>
      </c>
      <c r="U456" s="31">
        <v>0.65</v>
      </c>
      <c r="V456" s="28">
        <v>3970</v>
      </c>
      <c r="W456" s="31">
        <v>0.65</v>
      </c>
      <c r="X456" s="26" t="s">
        <v>24</v>
      </c>
    </row>
    <row r="457" spans="1:24">
      <c r="A457" s="26" t="s">
        <v>2418</v>
      </c>
      <c r="B457" s="26" t="s">
        <v>2418</v>
      </c>
      <c r="C457" s="26" t="s">
        <v>2416</v>
      </c>
      <c r="D457" s="27">
        <v>43.5</v>
      </c>
      <c r="E457" s="28">
        <v>300</v>
      </c>
      <c r="F457" s="29">
        <v>3.9489999999999998</v>
      </c>
      <c r="G457" s="29">
        <v>3.7250000000000001</v>
      </c>
      <c r="H457" s="30">
        <v>5.1000000000000004E-3</v>
      </c>
      <c r="I457" s="31">
        <v>7.23</v>
      </c>
      <c r="J457" s="31">
        <v>7.07</v>
      </c>
      <c r="K457" s="31">
        <v>2.92</v>
      </c>
      <c r="L457" s="31">
        <v>2.99</v>
      </c>
      <c r="M457" s="28">
        <v>148</v>
      </c>
      <c r="N457" s="31">
        <v>0.12</v>
      </c>
      <c r="O457" s="31">
        <v>0.38</v>
      </c>
      <c r="P457" s="28">
        <v>532</v>
      </c>
      <c r="Q457" s="31">
        <v>0.22</v>
      </c>
      <c r="R457" s="31">
        <v>0.55000000000000004</v>
      </c>
      <c r="S457" s="28">
        <v>2598</v>
      </c>
      <c r="T457" s="31">
        <v>0.5</v>
      </c>
      <c r="U457" s="31">
        <v>0.85</v>
      </c>
      <c r="V457" s="28">
        <v>5196</v>
      </c>
      <c r="W457" s="31">
        <v>0.85</v>
      </c>
      <c r="X457" s="26" t="s">
        <v>25</v>
      </c>
    </row>
    <row r="458" spans="1:24">
      <c r="A458" s="26" t="s">
        <v>2416</v>
      </c>
      <c r="B458" s="26" t="s">
        <v>2416</v>
      </c>
      <c r="C458" s="26" t="s">
        <v>2422</v>
      </c>
      <c r="D458" s="27">
        <v>47.7</v>
      </c>
      <c r="E458" s="28">
        <v>300</v>
      </c>
      <c r="F458" s="29">
        <v>3.2490000000000001</v>
      </c>
      <c r="G458" s="29">
        <v>2.9260000000000002</v>
      </c>
      <c r="H458" s="30">
        <v>6.7999999999999996E-3</v>
      </c>
      <c r="I458" s="31">
        <v>7.07</v>
      </c>
      <c r="J458" s="31">
        <v>7.15</v>
      </c>
      <c r="K458" s="31">
        <v>3.47</v>
      </c>
      <c r="L458" s="31">
        <v>3.86</v>
      </c>
      <c r="M458" s="28">
        <v>320</v>
      </c>
      <c r="N458" s="31">
        <v>0.16</v>
      </c>
      <c r="O458" s="31">
        <v>0.52</v>
      </c>
      <c r="P458" s="28">
        <v>1096</v>
      </c>
      <c r="Q458" s="31">
        <v>0.28999999999999998</v>
      </c>
      <c r="R458" s="31">
        <v>0.74</v>
      </c>
      <c r="S458" s="28">
        <v>2979</v>
      </c>
      <c r="T458" s="31">
        <v>0.5</v>
      </c>
      <c r="U458" s="31">
        <v>0.98</v>
      </c>
      <c r="V458" s="28">
        <v>5959</v>
      </c>
      <c r="W458" s="31">
        <v>0.98</v>
      </c>
      <c r="X458" s="26" t="s">
        <v>25</v>
      </c>
    </row>
    <row r="459" spans="1:24">
      <c r="A459" s="26" t="s">
        <v>2419</v>
      </c>
      <c r="B459" s="26" t="s">
        <v>2419</v>
      </c>
      <c r="C459" s="26" t="s">
        <v>2420</v>
      </c>
      <c r="D459" s="27">
        <v>45.8</v>
      </c>
      <c r="E459" s="28">
        <v>300</v>
      </c>
      <c r="F459" s="29">
        <v>3.9279999999999999</v>
      </c>
      <c r="G459" s="29">
        <v>3.4470000000000001</v>
      </c>
      <c r="H459" s="30">
        <v>1.0500000000000001E-2</v>
      </c>
      <c r="I459" s="31">
        <v>7.22</v>
      </c>
      <c r="J459" s="31">
        <v>7.23</v>
      </c>
      <c r="K459" s="31">
        <v>2.93</v>
      </c>
      <c r="L459" s="31">
        <v>3.42</v>
      </c>
      <c r="M459" s="28">
        <v>144</v>
      </c>
      <c r="N459" s="31">
        <v>0.1</v>
      </c>
      <c r="O459" s="31">
        <v>0.48</v>
      </c>
      <c r="P459" s="28">
        <v>517</v>
      </c>
      <c r="Q459" s="31">
        <v>0.18</v>
      </c>
      <c r="R459" s="31">
        <v>0.7</v>
      </c>
      <c r="S459" s="28">
        <v>3710</v>
      </c>
      <c r="T459" s="31">
        <v>0.5</v>
      </c>
      <c r="U459" s="31">
        <v>1.22</v>
      </c>
      <c r="V459" s="28">
        <v>7421</v>
      </c>
      <c r="W459" s="31">
        <v>1.22</v>
      </c>
      <c r="X459" s="26" t="s">
        <v>25</v>
      </c>
    </row>
    <row r="460" spans="1:24">
      <c r="A460" s="26" t="s">
        <v>2420</v>
      </c>
      <c r="B460" s="26" t="s">
        <v>2420</v>
      </c>
      <c r="C460" s="26" t="s">
        <v>2421</v>
      </c>
      <c r="D460" s="27">
        <v>19.8</v>
      </c>
      <c r="E460" s="28">
        <v>300</v>
      </c>
      <c r="F460" s="29">
        <v>3.4470000000000001</v>
      </c>
      <c r="G460" s="29">
        <v>3.25</v>
      </c>
      <c r="H460" s="30">
        <v>9.9000000000000008E-3</v>
      </c>
      <c r="I460" s="31">
        <v>7.23</v>
      </c>
      <c r="J460" s="31">
        <v>7.27</v>
      </c>
      <c r="K460" s="31">
        <v>3.42</v>
      </c>
      <c r="L460" s="31">
        <v>3.67</v>
      </c>
      <c r="M460" s="28">
        <v>144</v>
      </c>
      <c r="N460" s="31">
        <v>0.1</v>
      </c>
      <c r="O460" s="31">
        <v>0.47</v>
      </c>
      <c r="P460" s="28">
        <v>517</v>
      </c>
      <c r="Q460" s="31">
        <v>0.18</v>
      </c>
      <c r="R460" s="31">
        <v>0.69</v>
      </c>
      <c r="S460" s="28">
        <v>3611</v>
      </c>
      <c r="T460" s="31">
        <v>0.5</v>
      </c>
      <c r="U460" s="31">
        <v>1.18</v>
      </c>
      <c r="V460" s="28">
        <v>7223</v>
      </c>
      <c r="W460" s="31">
        <v>1.18</v>
      </c>
      <c r="X460" s="26" t="s">
        <v>25</v>
      </c>
    </row>
    <row r="461" spans="1:24">
      <c r="A461" s="26" t="s">
        <v>2421</v>
      </c>
      <c r="B461" s="26" t="s">
        <v>2421</v>
      </c>
      <c r="C461" s="26" t="s">
        <v>2422</v>
      </c>
      <c r="D461" s="27">
        <v>42.7</v>
      </c>
      <c r="E461" s="28">
        <v>300</v>
      </c>
      <c r="F461" s="29">
        <v>3.25</v>
      </c>
      <c r="G461" s="29">
        <v>2.82</v>
      </c>
      <c r="H461" s="30">
        <v>1.01E-2</v>
      </c>
      <c r="I461" s="31">
        <v>7.27</v>
      </c>
      <c r="J461" s="31">
        <v>7.15</v>
      </c>
      <c r="K461" s="31">
        <v>3.67</v>
      </c>
      <c r="L461" s="31">
        <v>3.97</v>
      </c>
      <c r="M461" s="28">
        <v>144</v>
      </c>
      <c r="N461" s="31">
        <v>0.1</v>
      </c>
      <c r="O461" s="31">
        <v>0.47</v>
      </c>
      <c r="P461" s="28">
        <v>517</v>
      </c>
      <c r="Q461" s="31">
        <v>0.18</v>
      </c>
      <c r="R461" s="31">
        <v>0.69</v>
      </c>
      <c r="S461" s="28">
        <v>3633</v>
      </c>
      <c r="T461" s="31">
        <v>0.5</v>
      </c>
      <c r="U461" s="31">
        <v>1.19</v>
      </c>
      <c r="V461" s="28">
        <v>7266</v>
      </c>
      <c r="W461" s="31">
        <v>1.19</v>
      </c>
      <c r="X461" s="26" t="s">
        <v>25</v>
      </c>
    </row>
    <row r="462" spans="1:24">
      <c r="A462" s="26" t="s">
        <v>2422</v>
      </c>
      <c r="B462" s="26" t="s">
        <v>2422</v>
      </c>
      <c r="C462" s="26" t="s">
        <v>2431</v>
      </c>
      <c r="D462" s="27">
        <v>57.2</v>
      </c>
      <c r="E462" s="28">
        <v>300</v>
      </c>
      <c r="F462" s="29">
        <v>2.6030000000000002</v>
      </c>
      <c r="G462" s="29">
        <v>2.2080000000000002</v>
      </c>
      <c r="H462" s="30">
        <v>6.8999999999999999E-3</v>
      </c>
      <c r="I462" s="31">
        <v>7.15</v>
      </c>
      <c r="J462" s="31">
        <v>7.16</v>
      </c>
      <c r="K462" s="31">
        <v>4.1900000000000004</v>
      </c>
      <c r="L462" s="31">
        <v>4.5999999999999996</v>
      </c>
      <c r="M462" s="28">
        <v>474</v>
      </c>
      <c r="N462" s="31">
        <v>0.19</v>
      </c>
      <c r="O462" s="31">
        <v>0.59</v>
      </c>
      <c r="P462" s="28">
        <v>1574</v>
      </c>
      <c r="Q462" s="31">
        <v>0.35</v>
      </c>
      <c r="R462" s="31">
        <v>0.83</v>
      </c>
      <c r="S462" s="28">
        <v>3009</v>
      </c>
      <c r="T462" s="31">
        <v>0.5</v>
      </c>
      <c r="U462" s="31">
        <v>0.99</v>
      </c>
      <c r="V462" s="28">
        <v>6017</v>
      </c>
      <c r="W462" s="31">
        <v>0.99</v>
      </c>
      <c r="X462" s="26" t="s">
        <v>25</v>
      </c>
    </row>
    <row r="463" spans="1:24">
      <c r="A463" s="26" t="s">
        <v>2423</v>
      </c>
      <c r="B463" s="26" t="s">
        <v>2423</v>
      </c>
      <c r="C463" s="26" t="s">
        <v>2424</v>
      </c>
      <c r="D463" s="27">
        <v>46.1</v>
      </c>
      <c r="E463" s="28">
        <v>300</v>
      </c>
      <c r="F463" s="29">
        <v>3.5379999999999998</v>
      </c>
      <c r="G463" s="29">
        <v>3.2589999999999999</v>
      </c>
      <c r="H463" s="30">
        <v>6.1000000000000004E-3</v>
      </c>
      <c r="I463" s="31">
        <v>7.38</v>
      </c>
      <c r="J463" s="31">
        <v>7.4</v>
      </c>
      <c r="K463" s="31">
        <v>3.49</v>
      </c>
      <c r="L463" s="31">
        <v>3.78</v>
      </c>
      <c r="M463" s="28">
        <v>86</v>
      </c>
      <c r="N463" s="31">
        <v>0.09</v>
      </c>
      <c r="O463" s="31">
        <v>0.34</v>
      </c>
      <c r="P463" s="28">
        <v>318</v>
      </c>
      <c r="Q463" s="31">
        <v>0.16</v>
      </c>
      <c r="R463" s="31">
        <v>0.5</v>
      </c>
      <c r="S463" s="28">
        <v>2817</v>
      </c>
      <c r="T463" s="31">
        <v>0.5</v>
      </c>
      <c r="U463" s="31">
        <v>0.92</v>
      </c>
      <c r="V463" s="28">
        <v>5633</v>
      </c>
      <c r="W463" s="31">
        <v>0.92</v>
      </c>
      <c r="X463" s="26" t="s">
        <v>25</v>
      </c>
    </row>
    <row r="464" spans="1:24">
      <c r="A464" s="26" t="s">
        <v>2424</v>
      </c>
      <c r="B464" s="26" t="s">
        <v>2424</v>
      </c>
      <c r="C464" s="26" t="s">
        <v>2425</v>
      </c>
      <c r="D464" s="27">
        <v>51.1</v>
      </c>
      <c r="E464" s="28">
        <v>300</v>
      </c>
      <c r="F464" s="29">
        <v>3.2589999999999999</v>
      </c>
      <c r="G464" s="29">
        <v>2.94</v>
      </c>
      <c r="H464" s="30">
        <v>6.1999999999999998E-3</v>
      </c>
      <c r="I464" s="31">
        <v>7.4</v>
      </c>
      <c r="J464" s="31">
        <v>7.43</v>
      </c>
      <c r="K464" s="31">
        <v>3.78</v>
      </c>
      <c r="L464" s="31">
        <v>4.1399999999999997</v>
      </c>
      <c r="M464" s="28">
        <v>96</v>
      </c>
      <c r="N464" s="31">
        <v>0.09</v>
      </c>
      <c r="O464" s="31">
        <v>0.35</v>
      </c>
      <c r="P464" s="28">
        <v>354</v>
      </c>
      <c r="Q464" s="31">
        <v>0.17</v>
      </c>
      <c r="R464" s="31">
        <v>0.52</v>
      </c>
      <c r="S464" s="28">
        <v>2861</v>
      </c>
      <c r="T464" s="31">
        <v>0.5</v>
      </c>
      <c r="U464" s="31">
        <v>0.94</v>
      </c>
      <c r="V464" s="28">
        <v>5721</v>
      </c>
      <c r="W464" s="31">
        <v>0.94</v>
      </c>
      <c r="X464" s="26" t="s">
        <v>25</v>
      </c>
    </row>
    <row r="465" spans="1:24">
      <c r="A465" s="26" t="s">
        <v>2425</v>
      </c>
      <c r="B465" s="26" t="s">
        <v>2425</v>
      </c>
      <c r="C465" s="26" t="s">
        <v>2428</v>
      </c>
      <c r="D465" s="27">
        <v>52.4</v>
      </c>
      <c r="E465" s="28">
        <v>300</v>
      </c>
      <c r="F465" s="29">
        <v>2.94</v>
      </c>
      <c r="G465" s="29">
        <v>2.617</v>
      </c>
      <c r="H465" s="30">
        <v>6.1999999999999998E-3</v>
      </c>
      <c r="I465" s="31">
        <v>7.43</v>
      </c>
      <c r="J465" s="31">
        <v>7.58</v>
      </c>
      <c r="K465" s="31">
        <v>4.1399999999999997</v>
      </c>
      <c r="L465" s="31">
        <v>4.6100000000000003</v>
      </c>
      <c r="M465" s="28">
        <v>106</v>
      </c>
      <c r="N465" s="31">
        <v>0.09</v>
      </c>
      <c r="O465" s="31">
        <v>0.36</v>
      </c>
      <c r="P465" s="28">
        <v>389</v>
      </c>
      <c r="Q465" s="31">
        <v>0.18</v>
      </c>
      <c r="R465" s="31">
        <v>0.53</v>
      </c>
      <c r="S465" s="28">
        <v>2843</v>
      </c>
      <c r="T465" s="31">
        <v>0.5</v>
      </c>
      <c r="U465" s="31">
        <v>0.93</v>
      </c>
      <c r="V465" s="28">
        <v>5685</v>
      </c>
      <c r="W465" s="31">
        <v>0.93</v>
      </c>
      <c r="X465" s="26" t="s">
        <v>25</v>
      </c>
    </row>
    <row r="466" spans="1:24">
      <c r="A466" s="26" t="s">
        <v>2426</v>
      </c>
      <c r="B466" s="26" t="s">
        <v>2426</v>
      </c>
      <c r="C466" s="26" t="s">
        <v>2428</v>
      </c>
      <c r="D466" s="27">
        <v>39.9</v>
      </c>
      <c r="E466" s="28">
        <v>300</v>
      </c>
      <c r="F466" s="29">
        <v>3.7629999999999999</v>
      </c>
      <c r="G466" s="29">
        <v>3.1269999999999998</v>
      </c>
      <c r="H466" s="30">
        <v>1.5900000000000001E-2</v>
      </c>
      <c r="I466" s="31">
        <v>7.45</v>
      </c>
      <c r="J466" s="31">
        <v>7.58</v>
      </c>
      <c r="K466" s="31">
        <v>3.33</v>
      </c>
      <c r="L466" s="31">
        <v>4.0999999999999996</v>
      </c>
      <c r="M466" s="28">
        <v>133</v>
      </c>
      <c r="N466" s="31">
        <v>0.08</v>
      </c>
      <c r="O466" s="31">
        <v>0.54</v>
      </c>
      <c r="P466" s="28">
        <v>481</v>
      </c>
      <c r="Q466" s="31">
        <v>0.16</v>
      </c>
      <c r="R466" s="31">
        <v>0.79</v>
      </c>
      <c r="S466" s="28">
        <v>4571</v>
      </c>
      <c r="T466" s="31">
        <v>0.5</v>
      </c>
      <c r="U466" s="31">
        <v>1.5</v>
      </c>
      <c r="V466" s="28">
        <v>9142</v>
      </c>
      <c r="W466" s="31">
        <v>1.5</v>
      </c>
      <c r="X466" s="26" t="s">
        <v>25</v>
      </c>
    </row>
    <row r="467" spans="1:24">
      <c r="A467" s="26" t="s">
        <v>2427</v>
      </c>
      <c r="B467" s="26" t="s">
        <v>2427</v>
      </c>
      <c r="C467" s="26" t="s">
        <v>2428</v>
      </c>
      <c r="D467" s="27">
        <v>49.9</v>
      </c>
      <c r="E467" s="28">
        <v>300</v>
      </c>
      <c r="F467" s="29">
        <v>2.4940000000000002</v>
      </c>
      <c r="G467" s="29">
        <v>2.2000000000000002</v>
      </c>
      <c r="H467" s="30">
        <v>5.8999999999999999E-3</v>
      </c>
      <c r="I467" s="31">
        <v>7.6</v>
      </c>
      <c r="J467" s="31">
        <v>7.58</v>
      </c>
      <c r="K467" s="31">
        <v>4.75</v>
      </c>
      <c r="L467" s="31">
        <v>5.0199999999999996</v>
      </c>
      <c r="M467" s="28">
        <v>47</v>
      </c>
      <c r="N467" s="31">
        <v>7.0000000000000007E-2</v>
      </c>
      <c r="O467" s="31">
        <v>0.28000000000000003</v>
      </c>
      <c r="P467" s="28">
        <v>178</v>
      </c>
      <c r="Q467" s="31">
        <v>0.12</v>
      </c>
      <c r="R467" s="31">
        <v>0.41</v>
      </c>
      <c r="S467" s="28">
        <v>2779</v>
      </c>
      <c r="T467" s="31">
        <v>0.5</v>
      </c>
      <c r="U467" s="31">
        <v>0.91</v>
      </c>
      <c r="V467" s="28">
        <v>5558</v>
      </c>
      <c r="W467" s="31">
        <v>0.91</v>
      </c>
      <c r="X467" s="26" t="s">
        <v>25</v>
      </c>
    </row>
    <row r="468" spans="1:24">
      <c r="A468" s="26" t="s">
        <v>2428</v>
      </c>
      <c r="B468" s="26" t="s">
        <v>2428</v>
      </c>
      <c r="C468" s="26" t="s">
        <v>2429</v>
      </c>
      <c r="D468" s="27">
        <v>65.5</v>
      </c>
      <c r="E468" s="28">
        <v>300</v>
      </c>
      <c r="F468" s="29">
        <v>2.13</v>
      </c>
      <c r="G468" s="29">
        <v>1.9370000000000001</v>
      </c>
      <c r="H468" s="30">
        <v>2.8999999999999998E-3</v>
      </c>
      <c r="I468" s="31">
        <v>7.58</v>
      </c>
      <c r="J468" s="31">
        <v>7.41</v>
      </c>
      <c r="K468" s="31">
        <v>5.09</v>
      </c>
      <c r="L468" s="31">
        <v>5.1100000000000003</v>
      </c>
      <c r="M468" s="28">
        <v>424</v>
      </c>
      <c r="N468" s="31">
        <v>0.22</v>
      </c>
      <c r="O468" s="31">
        <v>0.42</v>
      </c>
      <c r="P468" s="28">
        <v>1422</v>
      </c>
      <c r="Q468" s="31">
        <v>0.42</v>
      </c>
      <c r="R468" s="31">
        <v>0.59</v>
      </c>
      <c r="S468" s="28">
        <v>1965</v>
      </c>
      <c r="T468" s="31">
        <v>0.5</v>
      </c>
      <c r="U468" s="31">
        <v>0.64</v>
      </c>
      <c r="V468" s="28">
        <v>3931</v>
      </c>
      <c r="W468" s="31">
        <v>0.64</v>
      </c>
      <c r="X468" s="26" t="s">
        <v>25</v>
      </c>
    </row>
    <row r="469" spans="1:24">
      <c r="A469" s="26" t="s">
        <v>2429</v>
      </c>
      <c r="B469" s="26" t="s">
        <v>2429</v>
      </c>
      <c r="C469" s="26" t="s">
        <v>2430</v>
      </c>
      <c r="D469" s="27">
        <v>62.7</v>
      </c>
      <c r="E469" s="28">
        <v>300</v>
      </c>
      <c r="F469" s="29">
        <v>1.9370000000000001</v>
      </c>
      <c r="G469" s="29">
        <v>1.7569999999999999</v>
      </c>
      <c r="H469" s="30">
        <v>2.8999999999999998E-3</v>
      </c>
      <c r="I469" s="31">
        <v>7.41</v>
      </c>
      <c r="J469" s="31">
        <v>7.28</v>
      </c>
      <c r="K469" s="31">
        <v>5.1100000000000003</v>
      </c>
      <c r="L469" s="31">
        <v>5.17</v>
      </c>
      <c r="M469" s="28">
        <v>424</v>
      </c>
      <c r="N469" s="31">
        <v>0.22</v>
      </c>
      <c r="O469" s="31">
        <v>0.42</v>
      </c>
      <c r="P469" s="28">
        <v>1422</v>
      </c>
      <c r="Q469" s="31">
        <v>0.42</v>
      </c>
      <c r="R469" s="31">
        <v>0.59</v>
      </c>
      <c r="S469" s="28">
        <v>1940</v>
      </c>
      <c r="T469" s="31">
        <v>0.5</v>
      </c>
      <c r="U469" s="31">
        <v>0.64</v>
      </c>
      <c r="V469" s="28">
        <v>3880</v>
      </c>
      <c r="W469" s="31">
        <v>0.64</v>
      </c>
      <c r="X469" s="26" t="s">
        <v>25</v>
      </c>
    </row>
    <row r="470" spans="1:24">
      <c r="A470" s="26" t="s">
        <v>2430</v>
      </c>
      <c r="B470" s="26" t="s">
        <v>2430</v>
      </c>
      <c r="C470" s="26" t="s">
        <v>2431</v>
      </c>
      <c r="D470" s="27">
        <v>56.9</v>
      </c>
      <c r="E470" s="28">
        <v>300</v>
      </c>
      <c r="F470" s="29">
        <v>1.7569999999999999</v>
      </c>
      <c r="G470" s="29">
        <v>1.5820000000000001</v>
      </c>
      <c r="H470" s="30">
        <v>3.0999999999999999E-3</v>
      </c>
      <c r="I470" s="31">
        <v>7.28</v>
      </c>
      <c r="J470" s="31">
        <v>7.16</v>
      </c>
      <c r="K470" s="31">
        <v>5.17</v>
      </c>
      <c r="L470" s="31">
        <v>5.22</v>
      </c>
      <c r="M470" s="28">
        <v>465</v>
      </c>
      <c r="N470" s="31">
        <v>0.23</v>
      </c>
      <c r="O470" s="31">
        <v>0.44</v>
      </c>
      <c r="P470" s="28">
        <v>1549</v>
      </c>
      <c r="Q470" s="31">
        <v>0.43</v>
      </c>
      <c r="R470" s="31">
        <v>0.62</v>
      </c>
      <c r="S470" s="28">
        <v>2008</v>
      </c>
      <c r="T470" s="31">
        <v>0.5</v>
      </c>
      <c r="U470" s="31">
        <v>0.66</v>
      </c>
      <c r="V470" s="28">
        <v>4016</v>
      </c>
      <c r="W470" s="31">
        <v>0.66</v>
      </c>
      <c r="X470" s="26" t="s">
        <v>25</v>
      </c>
    </row>
    <row r="471" spans="1:24">
      <c r="A471" s="26" t="s">
        <v>2431</v>
      </c>
      <c r="B471" s="26" t="s">
        <v>2431</v>
      </c>
      <c r="C471" s="26" t="s">
        <v>2432</v>
      </c>
      <c r="D471" s="27">
        <v>49.3</v>
      </c>
      <c r="E471" s="28">
        <v>400</v>
      </c>
      <c r="F471" s="29">
        <v>1.5820000000000001</v>
      </c>
      <c r="G471" s="29">
        <v>1.337</v>
      </c>
      <c r="H471" s="30">
        <v>5.0000000000000001E-3</v>
      </c>
      <c r="I471" s="31">
        <v>7.16</v>
      </c>
      <c r="J471" s="31">
        <v>7.13</v>
      </c>
      <c r="K471" s="31">
        <v>5.12</v>
      </c>
      <c r="L471" s="31">
        <v>5.33</v>
      </c>
      <c r="M471" s="28">
        <v>939</v>
      </c>
      <c r="N471" s="31">
        <v>0.2</v>
      </c>
      <c r="O471" s="31">
        <v>0.62</v>
      </c>
      <c r="P471" s="28">
        <v>2927</v>
      </c>
      <c r="Q471" s="31">
        <v>0.35</v>
      </c>
      <c r="R471" s="31">
        <v>0.86</v>
      </c>
      <c r="S471" s="28">
        <v>5497</v>
      </c>
      <c r="T471" s="31">
        <v>0.5</v>
      </c>
      <c r="U471" s="31">
        <v>1.01</v>
      </c>
      <c r="V471" s="28">
        <v>10993</v>
      </c>
      <c r="W471" s="31">
        <v>1.01</v>
      </c>
      <c r="X471" s="26" t="s">
        <v>25</v>
      </c>
    </row>
    <row r="472" spans="1:24">
      <c r="A472" s="26" t="s">
        <v>2433</v>
      </c>
      <c r="B472" s="26" t="s">
        <v>2433</v>
      </c>
      <c r="C472" s="26" t="s">
        <v>2434</v>
      </c>
      <c r="D472" s="27">
        <v>38.5</v>
      </c>
      <c r="E472" s="28">
        <v>300</v>
      </c>
      <c r="F472" s="29">
        <v>4.1609999999999996</v>
      </c>
      <c r="G472" s="29">
        <v>3.7949999999999999</v>
      </c>
      <c r="H472" s="30">
        <v>9.4999999999999998E-3</v>
      </c>
      <c r="I472" s="31">
        <v>7.26</v>
      </c>
      <c r="J472" s="31">
        <v>7.21</v>
      </c>
      <c r="K472" s="31">
        <v>2.74</v>
      </c>
      <c r="L472" s="31">
        <v>3.06</v>
      </c>
      <c r="M472" s="28">
        <v>124</v>
      </c>
      <c r="N472" s="31">
        <v>0.09</v>
      </c>
      <c r="O472" s="31">
        <v>0.44</v>
      </c>
      <c r="P472" s="28">
        <v>450</v>
      </c>
      <c r="Q472" s="31">
        <v>0.17</v>
      </c>
      <c r="R472" s="31">
        <v>0.65</v>
      </c>
      <c r="S472" s="28">
        <v>3530</v>
      </c>
      <c r="T472" s="31">
        <v>0.5</v>
      </c>
      <c r="U472" s="31">
        <v>1.1599999999999999</v>
      </c>
      <c r="V472" s="28">
        <v>7060</v>
      </c>
      <c r="W472" s="31">
        <v>1.1599999999999999</v>
      </c>
      <c r="X472" s="26" t="s">
        <v>25</v>
      </c>
    </row>
    <row r="473" spans="1:24">
      <c r="A473" s="26" t="s">
        <v>2434</v>
      </c>
      <c r="B473" s="26" t="s">
        <v>2434</v>
      </c>
      <c r="C473" s="26" t="s">
        <v>2432</v>
      </c>
      <c r="D473" s="27">
        <v>47.3</v>
      </c>
      <c r="E473" s="28">
        <v>300</v>
      </c>
      <c r="F473" s="29">
        <v>2.7970000000000002</v>
      </c>
      <c r="G473" s="29">
        <v>2.335</v>
      </c>
      <c r="H473" s="30">
        <v>9.7999999999999997E-3</v>
      </c>
      <c r="I473" s="31">
        <v>7.21</v>
      </c>
      <c r="J473" s="31">
        <v>7.13</v>
      </c>
      <c r="K473" s="31">
        <v>4.0599999999999996</v>
      </c>
      <c r="L473" s="31">
        <v>4.4400000000000004</v>
      </c>
      <c r="M473" s="28">
        <v>124</v>
      </c>
      <c r="N473" s="31">
        <v>0.09</v>
      </c>
      <c r="O473" s="31">
        <v>0.44</v>
      </c>
      <c r="P473" s="28">
        <v>450</v>
      </c>
      <c r="Q473" s="31">
        <v>0.17</v>
      </c>
      <c r="R473" s="31">
        <v>0.65</v>
      </c>
      <c r="S473" s="28">
        <v>3578</v>
      </c>
      <c r="T473" s="31">
        <v>0.5</v>
      </c>
      <c r="U473" s="31">
        <v>1.17</v>
      </c>
      <c r="V473" s="28">
        <v>7156</v>
      </c>
      <c r="W473" s="31">
        <v>1.17</v>
      </c>
      <c r="X473" s="26" t="s">
        <v>25</v>
      </c>
    </row>
    <row r="474" spans="1:24">
      <c r="A474" s="26" t="s">
        <v>2432</v>
      </c>
      <c r="B474" s="26" t="s">
        <v>2432</v>
      </c>
      <c r="C474" s="26" t="s">
        <v>2435</v>
      </c>
      <c r="D474" s="27">
        <v>47.2</v>
      </c>
      <c r="E474" s="28">
        <v>400</v>
      </c>
      <c r="F474" s="29">
        <v>1.339</v>
      </c>
      <c r="G474" s="29">
        <v>1.111</v>
      </c>
      <c r="H474" s="30">
        <v>4.7999999999999996E-3</v>
      </c>
      <c r="I474" s="31">
        <v>7.13</v>
      </c>
      <c r="J474" s="31">
        <v>7.49</v>
      </c>
      <c r="K474" s="31">
        <v>5.33</v>
      </c>
      <c r="L474" s="31">
        <v>5.91</v>
      </c>
      <c r="M474" s="28">
        <v>1070</v>
      </c>
      <c r="N474" s="31">
        <v>0.21</v>
      </c>
      <c r="O474" s="31">
        <v>0.64</v>
      </c>
      <c r="P474" s="28">
        <v>3289</v>
      </c>
      <c r="Q474" s="31">
        <v>0.38</v>
      </c>
      <c r="R474" s="31">
        <v>0.88</v>
      </c>
      <c r="S474" s="28">
        <v>5419</v>
      </c>
      <c r="T474" s="31">
        <v>0.5</v>
      </c>
      <c r="U474" s="31">
        <v>1</v>
      </c>
      <c r="V474" s="28">
        <v>10838</v>
      </c>
      <c r="W474" s="31">
        <v>1</v>
      </c>
      <c r="X474" s="26" t="s">
        <v>25</v>
      </c>
    </row>
    <row r="475" spans="1:24">
      <c r="A475" s="26" t="s">
        <v>2436</v>
      </c>
      <c r="B475" s="26" t="s">
        <v>2436</v>
      </c>
      <c r="C475" s="26" t="s">
        <v>2437</v>
      </c>
      <c r="D475" s="27">
        <v>50.2</v>
      </c>
      <c r="E475" s="28">
        <v>300</v>
      </c>
      <c r="F475" s="29">
        <v>4.6070000000000002</v>
      </c>
      <c r="G475" s="29">
        <v>4.4560000000000004</v>
      </c>
      <c r="H475" s="30">
        <v>3.0000000000000001E-3</v>
      </c>
      <c r="I475" s="31">
        <v>6.84</v>
      </c>
      <c r="J475" s="31">
        <v>6.91</v>
      </c>
      <c r="K475" s="31">
        <v>1.88</v>
      </c>
      <c r="L475" s="31">
        <v>2.1</v>
      </c>
      <c r="M475" s="28">
        <v>79</v>
      </c>
      <c r="N475" s="31">
        <v>0.1</v>
      </c>
      <c r="O475" s="31">
        <v>0.26</v>
      </c>
      <c r="P475" s="28">
        <v>293</v>
      </c>
      <c r="Q475" s="31">
        <v>0.18</v>
      </c>
      <c r="R475" s="31">
        <v>0.38</v>
      </c>
      <c r="S475" s="28">
        <v>1986</v>
      </c>
      <c r="T475" s="31">
        <v>0.5</v>
      </c>
      <c r="U475" s="31">
        <v>0.65</v>
      </c>
      <c r="V475" s="28">
        <v>3971</v>
      </c>
      <c r="W475" s="31">
        <v>0.65</v>
      </c>
      <c r="X475" s="26" t="s">
        <v>24</v>
      </c>
    </row>
    <row r="476" spans="1:24">
      <c r="A476" s="26" t="s">
        <v>2437</v>
      </c>
      <c r="B476" s="26" t="s">
        <v>2437</v>
      </c>
      <c r="C476" s="26" t="s">
        <v>2438</v>
      </c>
      <c r="D476" s="27">
        <v>49</v>
      </c>
      <c r="E476" s="28">
        <v>300</v>
      </c>
      <c r="F476" s="29">
        <v>4.4560000000000004</v>
      </c>
      <c r="G476" s="29">
        <v>4.3090000000000002</v>
      </c>
      <c r="H476" s="30">
        <v>3.0000000000000001E-3</v>
      </c>
      <c r="I476" s="31">
        <v>6.91</v>
      </c>
      <c r="J476" s="31">
        <v>6.91</v>
      </c>
      <c r="K476" s="31">
        <v>2.1</v>
      </c>
      <c r="L476" s="31">
        <v>2.2400000000000002</v>
      </c>
      <c r="M476" s="28">
        <v>79</v>
      </c>
      <c r="N476" s="31">
        <v>0.1</v>
      </c>
      <c r="O476" s="31">
        <v>0.26</v>
      </c>
      <c r="P476" s="28">
        <v>293</v>
      </c>
      <c r="Q476" s="31">
        <v>0.18</v>
      </c>
      <c r="R476" s="31">
        <v>0.38</v>
      </c>
      <c r="S476" s="28">
        <v>1983</v>
      </c>
      <c r="T476" s="31">
        <v>0.5</v>
      </c>
      <c r="U476" s="31">
        <v>0.65</v>
      </c>
      <c r="V476" s="28">
        <v>3966</v>
      </c>
      <c r="W476" s="31">
        <v>0.65</v>
      </c>
      <c r="X476" s="26" t="s">
        <v>24</v>
      </c>
    </row>
    <row r="477" spans="1:24">
      <c r="A477" s="26" t="s">
        <v>2438</v>
      </c>
      <c r="B477" s="26" t="s">
        <v>2438</v>
      </c>
      <c r="C477" s="26" t="s">
        <v>2439</v>
      </c>
      <c r="D477" s="27">
        <v>63.5</v>
      </c>
      <c r="E477" s="28">
        <v>300</v>
      </c>
      <c r="F477" s="29">
        <v>4.3090000000000002</v>
      </c>
      <c r="G477" s="29">
        <v>4.1180000000000003</v>
      </c>
      <c r="H477" s="30">
        <v>3.0000000000000001E-3</v>
      </c>
      <c r="I477" s="31">
        <v>6.91</v>
      </c>
      <c r="J477" s="31">
        <v>7.06</v>
      </c>
      <c r="K477" s="31">
        <v>2.2400000000000002</v>
      </c>
      <c r="L477" s="31">
        <v>2.59</v>
      </c>
      <c r="M477" s="28">
        <v>126</v>
      </c>
      <c r="N477" s="31">
        <v>0.12</v>
      </c>
      <c r="O477" s="31">
        <v>0.3</v>
      </c>
      <c r="P477" s="28">
        <v>457</v>
      </c>
      <c r="Q477" s="31">
        <v>0.23</v>
      </c>
      <c r="R477" s="31">
        <v>0.43</v>
      </c>
      <c r="S477" s="28">
        <v>1986</v>
      </c>
      <c r="T477" s="31">
        <v>0.5</v>
      </c>
      <c r="U477" s="31">
        <v>0.65</v>
      </c>
      <c r="V477" s="28">
        <v>3971</v>
      </c>
      <c r="W477" s="31">
        <v>0.65</v>
      </c>
      <c r="X477" s="26" t="s">
        <v>24</v>
      </c>
    </row>
    <row r="478" spans="1:24">
      <c r="A478" s="26" t="s">
        <v>2440</v>
      </c>
      <c r="B478" s="26" t="s">
        <v>2440</v>
      </c>
      <c r="C478" s="26" t="s">
        <v>2439</v>
      </c>
      <c r="D478" s="27">
        <v>42.1</v>
      </c>
      <c r="E478" s="28">
        <v>300</v>
      </c>
      <c r="F478" s="29">
        <v>4.7789999999999999</v>
      </c>
      <c r="G478" s="29">
        <v>4.1189999999999998</v>
      </c>
      <c r="H478" s="30">
        <v>1.5699999999999999E-2</v>
      </c>
      <c r="I478" s="31">
        <v>7.12</v>
      </c>
      <c r="J478" s="31">
        <v>7.06</v>
      </c>
      <c r="K478" s="31">
        <v>1.98</v>
      </c>
      <c r="L478" s="31">
        <v>2.59</v>
      </c>
      <c r="M478" s="28">
        <v>25</v>
      </c>
      <c r="N478" s="31">
        <v>0.04</v>
      </c>
      <c r="O478" s="31">
        <v>0.32</v>
      </c>
      <c r="P478" s="28">
        <v>97</v>
      </c>
      <c r="Q478" s="31">
        <v>7.0000000000000007E-2</v>
      </c>
      <c r="R478" s="31">
        <v>0.49</v>
      </c>
      <c r="S478" s="28">
        <v>4533</v>
      </c>
      <c r="T478" s="31">
        <v>0.5</v>
      </c>
      <c r="U478" s="31">
        <v>1.48</v>
      </c>
      <c r="V478" s="28">
        <v>9066</v>
      </c>
      <c r="W478" s="31">
        <v>1.48</v>
      </c>
      <c r="X478" s="26" t="s">
        <v>25</v>
      </c>
    </row>
    <row r="479" spans="1:24">
      <c r="A479" s="26" t="s">
        <v>2441</v>
      </c>
      <c r="B479" s="26" t="s">
        <v>2441</v>
      </c>
      <c r="C479" s="26" t="s">
        <v>2439</v>
      </c>
      <c r="D479" s="27">
        <v>48.3</v>
      </c>
      <c r="E479" s="28">
        <v>300</v>
      </c>
      <c r="F479" s="29">
        <v>4.2629999999999999</v>
      </c>
      <c r="G479" s="29">
        <v>4.1180000000000003</v>
      </c>
      <c r="H479" s="30">
        <v>3.0000000000000001E-3</v>
      </c>
      <c r="I479" s="31">
        <v>6.91</v>
      </c>
      <c r="J479" s="31">
        <v>7.06</v>
      </c>
      <c r="K479" s="31">
        <v>2.29</v>
      </c>
      <c r="L479" s="31">
        <v>2.59</v>
      </c>
      <c r="M479" s="28">
        <v>62</v>
      </c>
      <c r="N479" s="31">
        <v>0.09</v>
      </c>
      <c r="O479" s="31">
        <v>0.24</v>
      </c>
      <c r="P479" s="28">
        <v>232</v>
      </c>
      <c r="Q479" s="31">
        <v>0.16</v>
      </c>
      <c r="R479" s="31">
        <v>0.35</v>
      </c>
      <c r="S479" s="28">
        <v>1984</v>
      </c>
      <c r="T479" s="31">
        <v>0.5</v>
      </c>
      <c r="U479" s="31">
        <v>0.65</v>
      </c>
      <c r="V479" s="28">
        <v>3967</v>
      </c>
      <c r="W479" s="31">
        <v>0.65</v>
      </c>
      <c r="X479" s="26" t="s">
        <v>24</v>
      </c>
    </row>
    <row r="480" spans="1:24">
      <c r="A480" s="26" t="s">
        <v>2439</v>
      </c>
      <c r="B480" s="26" t="s">
        <v>2439</v>
      </c>
      <c r="C480" s="26" t="s">
        <v>2442</v>
      </c>
      <c r="D480" s="27">
        <v>52.7</v>
      </c>
      <c r="E480" s="28">
        <v>300</v>
      </c>
      <c r="F480" s="29">
        <v>4.1180000000000003</v>
      </c>
      <c r="G480" s="29">
        <v>3.7730000000000001</v>
      </c>
      <c r="H480" s="30">
        <v>6.4999999999999997E-3</v>
      </c>
      <c r="I480" s="31">
        <v>7.06</v>
      </c>
      <c r="J480" s="31">
        <v>6.79</v>
      </c>
      <c r="K480" s="31">
        <v>2.59</v>
      </c>
      <c r="L480" s="31">
        <v>2.66</v>
      </c>
      <c r="M480" s="28">
        <v>226</v>
      </c>
      <c r="N480" s="31">
        <v>0.13</v>
      </c>
      <c r="O480" s="31">
        <v>0.46</v>
      </c>
      <c r="P480" s="28">
        <v>793</v>
      </c>
      <c r="Q480" s="31">
        <v>0.25</v>
      </c>
      <c r="R480" s="31">
        <v>0.67</v>
      </c>
      <c r="S480" s="28">
        <v>2929</v>
      </c>
      <c r="T480" s="31">
        <v>0.5</v>
      </c>
      <c r="U480" s="31">
        <v>0.96</v>
      </c>
      <c r="V480" s="28">
        <v>5859</v>
      </c>
      <c r="W480" s="31">
        <v>0.96</v>
      </c>
      <c r="X480" s="26" t="s">
        <v>25</v>
      </c>
    </row>
    <row r="481" spans="1:24">
      <c r="A481" s="26" t="s">
        <v>2442</v>
      </c>
      <c r="B481" s="26" t="s">
        <v>2442</v>
      </c>
      <c r="C481" s="26" t="s">
        <v>2443</v>
      </c>
      <c r="D481" s="27">
        <v>45.1</v>
      </c>
      <c r="E481" s="28">
        <v>300</v>
      </c>
      <c r="F481" s="29">
        <v>3.7170000000000001</v>
      </c>
      <c r="G481" s="29">
        <v>3.4550000000000001</v>
      </c>
      <c r="H481" s="30">
        <v>5.7999999999999996E-3</v>
      </c>
      <c r="I481" s="31">
        <v>6.79</v>
      </c>
      <c r="J481" s="31">
        <v>6.8</v>
      </c>
      <c r="K481" s="31">
        <v>2.71</v>
      </c>
      <c r="L481" s="31">
        <v>2.98</v>
      </c>
      <c r="M481" s="28">
        <v>331</v>
      </c>
      <c r="N481" s="31">
        <v>0.17</v>
      </c>
      <c r="O481" s="31">
        <v>0.5</v>
      </c>
      <c r="P481" s="28">
        <v>1130</v>
      </c>
      <c r="Q481" s="31">
        <v>0.31</v>
      </c>
      <c r="R481" s="31">
        <v>0.71</v>
      </c>
      <c r="S481" s="28">
        <v>2759</v>
      </c>
      <c r="T481" s="31">
        <v>0.5</v>
      </c>
      <c r="U481" s="31">
        <v>0.9</v>
      </c>
      <c r="V481" s="28">
        <v>5519</v>
      </c>
      <c r="W481" s="31">
        <v>0.9</v>
      </c>
      <c r="X481" s="26" t="s">
        <v>25</v>
      </c>
    </row>
    <row r="482" spans="1:24">
      <c r="A482" s="26" t="s">
        <v>2443</v>
      </c>
      <c r="B482" s="26" t="s">
        <v>2443</v>
      </c>
      <c r="C482" s="26" t="s">
        <v>2444</v>
      </c>
      <c r="D482" s="27">
        <v>48.3</v>
      </c>
      <c r="E482" s="28">
        <v>300</v>
      </c>
      <c r="F482" s="29">
        <v>2.4700000000000002</v>
      </c>
      <c r="G482" s="29">
        <v>2.1059999999999999</v>
      </c>
      <c r="H482" s="30">
        <v>7.4999999999999997E-3</v>
      </c>
      <c r="I482" s="31">
        <v>6.8</v>
      </c>
      <c r="J482" s="31">
        <v>7.01</v>
      </c>
      <c r="K482" s="31">
        <v>3.97</v>
      </c>
      <c r="L482" s="31">
        <v>4.55</v>
      </c>
      <c r="M482" s="28">
        <v>383</v>
      </c>
      <c r="N482" s="31">
        <v>0.17</v>
      </c>
      <c r="O482" s="31">
        <v>0.56999999999999995</v>
      </c>
      <c r="P482" s="28">
        <v>1292</v>
      </c>
      <c r="Q482" s="31">
        <v>0.31</v>
      </c>
      <c r="R482" s="31">
        <v>0.81</v>
      </c>
      <c r="S482" s="28">
        <v>3143</v>
      </c>
      <c r="T482" s="31">
        <v>0.5</v>
      </c>
      <c r="U482" s="31">
        <v>1.03</v>
      </c>
      <c r="V482" s="28">
        <v>6286</v>
      </c>
      <c r="W482" s="31">
        <v>1.03</v>
      </c>
      <c r="X482" s="26" t="s">
        <v>25</v>
      </c>
    </row>
    <row r="483" spans="1:24">
      <c r="A483" s="26" t="s">
        <v>2445</v>
      </c>
      <c r="B483" s="26" t="s">
        <v>2445</v>
      </c>
      <c r="C483" s="26" t="s">
        <v>2444</v>
      </c>
      <c r="D483" s="27">
        <v>40.9</v>
      </c>
      <c r="E483" s="28">
        <v>300</v>
      </c>
      <c r="F483" s="29">
        <v>2.4590000000000001</v>
      </c>
      <c r="G483" s="29">
        <v>2.1059999999999999</v>
      </c>
      <c r="H483" s="30">
        <v>8.6E-3</v>
      </c>
      <c r="I483" s="31">
        <v>6.77</v>
      </c>
      <c r="J483" s="31">
        <v>7.01</v>
      </c>
      <c r="K483" s="31">
        <v>3.95</v>
      </c>
      <c r="L483" s="31">
        <v>4.55</v>
      </c>
      <c r="M483" s="28">
        <v>43</v>
      </c>
      <c r="N483" s="31">
        <v>0.06</v>
      </c>
      <c r="O483" s="31">
        <v>0.31</v>
      </c>
      <c r="P483" s="28">
        <v>161</v>
      </c>
      <c r="Q483" s="31">
        <v>0.11</v>
      </c>
      <c r="R483" s="31">
        <v>0.46</v>
      </c>
      <c r="S483" s="28">
        <v>3364</v>
      </c>
      <c r="T483" s="31">
        <v>0.5</v>
      </c>
      <c r="U483" s="31">
        <v>1.1000000000000001</v>
      </c>
      <c r="V483" s="28">
        <v>6727</v>
      </c>
      <c r="W483" s="31">
        <v>1.1000000000000001</v>
      </c>
      <c r="X483" s="26" t="s">
        <v>25</v>
      </c>
    </row>
    <row r="484" spans="1:24">
      <c r="A484" s="26" t="s">
        <v>2444</v>
      </c>
      <c r="B484" s="26" t="s">
        <v>2444</v>
      </c>
      <c r="C484" s="26" t="s">
        <v>2446</v>
      </c>
      <c r="D484" s="27">
        <v>55.3</v>
      </c>
      <c r="E484" s="28">
        <v>300</v>
      </c>
      <c r="F484" s="29">
        <v>2.089</v>
      </c>
      <c r="G484" s="29">
        <v>1.706</v>
      </c>
      <c r="H484" s="30">
        <v>6.8999999999999999E-3</v>
      </c>
      <c r="I484" s="31">
        <v>7.01</v>
      </c>
      <c r="J484" s="31">
        <v>7.2</v>
      </c>
      <c r="K484" s="31">
        <v>4.57</v>
      </c>
      <c r="L484" s="31">
        <v>5.14</v>
      </c>
      <c r="M484" s="28">
        <v>629</v>
      </c>
      <c r="N484" s="31">
        <v>0.22</v>
      </c>
      <c r="O484" s="31">
        <v>0.64</v>
      </c>
      <c r="P484" s="28">
        <v>2033</v>
      </c>
      <c r="Q484" s="31">
        <v>0.4</v>
      </c>
      <c r="R484" s="31">
        <v>0.89</v>
      </c>
      <c r="S484" s="28">
        <v>3013</v>
      </c>
      <c r="T484" s="31">
        <v>0.5</v>
      </c>
      <c r="U484" s="31">
        <v>0.99</v>
      </c>
      <c r="V484" s="28">
        <v>6026</v>
      </c>
      <c r="W484" s="31">
        <v>0.99</v>
      </c>
      <c r="X484" s="26" t="s">
        <v>25</v>
      </c>
    </row>
    <row r="485" spans="1:24">
      <c r="A485" s="26" t="s">
        <v>2446</v>
      </c>
      <c r="B485" s="26" t="s">
        <v>2446</v>
      </c>
      <c r="C485" s="26" t="s">
        <v>2435</v>
      </c>
      <c r="D485" s="27">
        <v>65.099999999999994</v>
      </c>
      <c r="E485" s="28">
        <v>300</v>
      </c>
      <c r="F485" s="29">
        <v>1.706</v>
      </c>
      <c r="G485" s="29">
        <v>1.2869999999999999</v>
      </c>
      <c r="H485" s="30">
        <v>6.4000000000000003E-3</v>
      </c>
      <c r="I485" s="31">
        <v>7.2</v>
      </c>
      <c r="J485" s="31">
        <v>7.49</v>
      </c>
      <c r="K485" s="31">
        <v>5.14</v>
      </c>
      <c r="L485" s="31">
        <v>5.84</v>
      </c>
      <c r="M485" s="28">
        <v>642</v>
      </c>
      <c r="N485" s="31">
        <v>0.22</v>
      </c>
      <c r="O485" s="31">
        <v>0.63</v>
      </c>
      <c r="P485" s="28">
        <v>2071</v>
      </c>
      <c r="Q485" s="31">
        <v>0.41</v>
      </c>
      <c r="R485" s="31">
        <v>0.87</v>
      </c>
      <c r="S485" s="28">
        <v>2905</v>
      </c>
      <c r="T485" s="31">
        <v>0.5</v>
      </c>
      <c r="U485" s="31">
        <v>0.95</v>
      </c>
      <c r="V485" s="28">
        <v>5809</v>
      </c>
      <c r="W485" s="31">
        <v>0.95</v>
      </c>
      <c r="X485" s="26" t="s">
        <v>25</v>
      </c>
    </row>
    <row r="486" spans="1:24">
      <c r="A486" s="26" t="s">
        <v>2447</v>
      </c>
      <c r="B486" s="26" t="s">
        <v>2447</v>
      </c>
      <c r="C486" s="26" t="s">
        <v>2450</v>
      </c>
      <c r="D486" s="27">
        <v>38.9</v>
      </c>
      <c r="E486" s="28">
        <v>300</v>
      </c>
      <c r="F486" s="29">
        <v>2.093</v>
      </c>
      <c r="G486" s="29">
        <v>1.6830000000000001</v>
      </c>
      <c r="H486" s="30">
        <v>1.0500000000000001E-2</v>
      </c>
      <c r="I486" s="31">
        <v>7.74</v>
      </c>
      <c r="J486" s="31">
        <v>7.85</v>
      </c>
      <c r="K486" s="31">
        <v>5.29</v>
      </c>
      <c r="L486" s="31">
        <v>5.81</v>
      </c>
      <c r="M486" s="28">
        <v>37</v>
      </c>
      <c r="N486" s="31">
        <v>0.05</v>
      </c>
      <c r="O486" s="31">
        <v>0.32</v>
      </c>
      <c r="P486" s="28">
        <v>140</v>
      </c>
      <c r="Q486" s="31">
        <v>0.1</v>
      </c>
      <c r="R486" s="31">
        <v>0.47</v>
      </c>
      <c r="S486" s="28">
        <v>3717</v>
      </c>
      <c r="T486" s="31">
        <v>0.5</v>
      </c>
      <c r="U486" s="31">
        <v>1.22</v>
      </c>
      <c r="V486" s="28">
        <v>7434</v>
      </c>
      <c r="W486" s="31">
        <v>1.22</v>
      </c>
      <c r="X486" s="26" t="s">
        <v>25</v>
      </c>
    </row>
    <row r="487" spans="1:24">
      <c r="A487" s="26" t="s">
        <v>2448</v>
      </c>
      <c r="B487" s="26" t="s">
        <v>2448</v>
      </c>
      <c r="C487" s="26" t="s">
        <v>2449</v>
      </c>
      <c r="D487" s="27">
        <v>31.6</v>
      </c>
      <c r="E487" s="28">
        <v>500</v>
      </c>
      <c r="F487" s="29">
        <v>0.38600000000000001</v>
      </c>
      <c r="G487" s="29">
        <v>0.312</v>
      </c>
      <c r="H487" s="30">
        <v>2.3E-3</v>
      </c>
      <c r="I487" s="31">
        <v>7.71</v>
      </c>
      <c r="J487" s="31">
        <v>7.78</v>
      </c>
      <c r="K487" s="31">
        <v>6.75</v>
      </c>
      <c r="L487" s="31">
        <v>6.89</v>
      </c>
      <c r="M487" s="28">
        <v>1998</v>
      </c>
      <c r="N487" s="31">
        <v>0.26</v>
      </c>
      <c r="O487" s="31">
        <v>0.57999999999999996</v>
      </c>
      <c r="P487" s="28">
        <v>5698</v>
      </c>
      <c r="Q487" s="31">
        <v>0.45</v>
      </c>
      <c r="R487" s="31">
        <v>0.77</v>
      </c>
      <c r="S487" s="28">
        <v>6841</v>
      </c>
      <c r="T487" s="31">
        <v>0.5</v>
      </c>
      <c r="U487" s="31">
        <v>0.81</v>
      </c>
      <c r="V487" s="28">
        <v>13682</v>
      </c>
      <c r="W487" s="31">
        <v>0.81</v>
      </c>
      <c r="X487" s="26" t="s">
        <v>25</v>
      </c>
    </row>
    <row r="488" spans="1:24">
      <c r="A488" s="26" t="s">
        <v>2450</v>
      </c>
      <c r="B488" s="26" t="s">
        <v>2450</v>
      </c>
      <c r="C488" s="26" t="s">
        <v>2448</v>
      </c>
      <c r="D488" s="27">
        <v>47.5</v>
      </c>
      <c r="E488" s="28">
        <v>500</v>
      </c>
      <c r="F488" s="29">
        <v>0.53200000000000003</v>
      </c>
      <c r="G488" s="29">
        <v>0.38600000000000001</v>
      </c>
      <c r="H488" s="30">
        <v>3.0999999999999999E-3</v>
      </c>
      <c r="I488" s="31">
        <v>7.85</v>
      </c>
      <c r="J488" s="31">
        <v>7.71</v>
      </c>
      <c r="K488" s="31">
        <v>6.74</v>
      </c>
      <c r="L488" s="31">
        <v>6.75</v>
      </c>
      <c r="M488" s="28">
        <v>1951</v>
      </c>
      <c r="N488" s="31">
        <v>0.24</v>
      </c>
      <c r="O488" s="31">
        <v>0.63</v>
      </c>
      <c r="P488" s="28">
        <v>5581</v>
      </c>
      <c r="Q488" s="31">
        <v>0.41</v>
      </c>
      <c r="R488" s="31">
        <v>0.85</v>
      </c>
      <c r="S488" s="28">
        <v>7838</v>
      </c>
      <c r="T488" s="31">
        <v>0.5</v>
      </c>
      <c r="U488" s="31">
        <v>0.92</v>
      </c>
      <c r="V488" s="28">
        <v>15676</v>
      </c>
      <c r="W488" s="31">
        <v>0.92</v>
      </c>
      <c r="X488" s="26" t="s">
        <v>25</v>
      </c>
    </row>
    <row r="489" spans="1:24">
      <c r="A489" s="26" t="s">
        <v>2451</v>
      </c>
      <c r="B489" s="26" t="s">
        <v>2451</v>
      </c>
      <c r="C489" s="26" t="s">
        <v>2450</v>
      </c>
      <c r="D489" s="27">
        <v>47.7</v>
      </c>
      <c r="E489" s="28">
        <v>500</v>
      </c>
      <c r="F489" s="29">
        <v>0.69599999999999995</v>
      </c>
      <c r="G489" s="29">
        <v>0.53200000000000003</v>
      </c>
      <c r="H489" s="30">
        <v>3.3999999999999998E-3</v>
      </c>
      <c r="I489" s="31">
        <v>7.72</v>
      </c>
      <c r="J489" s="31">
        <v>7.85</v>
      </c>
      <c r="K489" s="31">
        <v>6.45</v>
      </c>
      <c r="L489" s="31">
        <v>6.74</v>
      </c>
      <c r="M489" s="28">
        <v>1755</v>
      </c>
      <c r="N489" s="31">
        <v>0.22</v>
      </c>
      <c r="O489" s="31">
        <v>0.63</v>
      </c>
      <c r="P489" s="28">
        <v>5088</v>
      </c>
      <c r="Q489" s="31">
        <v>0.38</v>
      </c>
      <c r="R489" s="31">
        <v>0.86</v>
      </c>
      <c r="S489" s="28">
        <v>8289</v>
      </c>
      <c r="T489" s="31">
        <v>0.5</v>
      </c>
      <c r="U489" s="31">
        <v>0.98</v>
      </c>
      <c r="V489" s="28">
        <v>16579</v>
      </c>
      <c r="W489" s="31">
        <v>0.98</v>
      </c>
      <c r="X489" s="26" t="s">
        <v>25</v>
      </c>
    </row>
    <row r="490" spans="1:24">
      <c r="A490" s="26" t="s">
        <v>2452</v>
      </c>
      <c r="B490" s="26" t="s">
        <v>2452</v>
      </c>
      <c r="C490" s="26" t="s">
        <v>2451</v>
      </c>
      <c r="D490" s="27">
        <v>48</v>
      </c>
      <c r="E490" s="28">
        <v>500</v>
      </c>
      <c r="F490" s="29">
        <v>0.85199999999999998</v>
      </c>
      <c r="G490" s="29">
        <v>0.69599999999999995</v>
      </c>
      <c r="H490" s="30">
        <v>3.3E-3</v>
      </c>
      <c r="I490" s="31">
        <v>7.67</v>
      </c>
      <c r="J490" s="31">
        <v>7.72</v>
      </c>
      <c r="K490" s="31">
        <v>6.25</v>
      </c>
      <c r="L490" s="31">
        <v>6.45</v>
      </c>
      <c r="M490" s="28">
        <v>1755</v>
      </c>
      <c r="N490" s="31">
        <v>0.22</v>
      </c>
      <c r="O490" s="31">
        <v>0.62</v>
      </c>
      <c r="P490" s="28">
        <v>5088</v>
      </c>
      <c r="Q490" s="31">
        <v>0.39</v>
      </c>
      <c r="R490" s="31">
        <v>0.84</v>
      </c>
      <c r="S490" s="28">
        <v>8059</v>
      </c>
      <c r="T490" s="31">
        <v>0.5</v>
      </c>
      <c r="U490" s="31">
        <v>0.95</v>
      </c>
      <c r="V490" s="28">
        <v>16119</v>
      </c>
      <c r="W490" s="31">
        <v>0.95</v>
      </c>
      <c r="X490" s="26" t="s">
        <v>25</v>
      </c>
    </row>
    <row r="491" spans="1:24">
      <c r="A491" s="26" t="s">
        <v>2453</v>
      </c>
      <c r="B491" s="26" t="s">
        <v>2453</v>
      </c>
      <c r="C491" s="26" t="s">
        <v>2452</v>
      </c>
      <c r="D491" s="27">
        <v>45.2</v>
      </c>
      <c r="E491" s="28">
        <v>500</v>
      </c>
      <c r="F491" s="29">
        <v>0.99099999999999999</v>
      </c>
      <c r="G491" s="29">
        <v>0.85199999999999998</v>
      </c>
      <c r="H491" s="30">
        <v>3.0999999999999999E-3</v>
      </c>
      <c r="I491" s="31">
        <v>7.59</v>
      </c>
      <c r="J491" s="31">
        <v>7.67</v>
      </c>
      <c r="K491" s="31">
        <v>6.03</v>
      </c>
      <c r="L491" s="31">
        <v>6.25</v>
      </c>
      <c r="M491" s="28">
        <v>1755</v>
      </c>
      <c r="N491" s="31">
        <v>0.23</v>
      </c>
      <c r="O491" s="31">
        <v>0.61</v>
      </c>
      <c r="P491" s="28">
        <v>5088</v>
      </c>
      <c r="Q491" s="31">
        <v>0.39</v>
      </c>
      <c r="R491" s="31">
        <v>0.83</v>
      </c>
      <c r="S491" s="28">
        <v>7840</v>
      </c>
      <c r="T491" s="31">
        <v>0.5</v>
      </c>
      <c r="U491" s="31">
        <v>0.92</v>
      </c>
      <c r="V491" s="28">
        <v>15679</v>
      </c>
      <c r="W491" s="31">
        <v>0.92</v>
      </c>
      <c r="X491" s="26" t="s">
        <v>25</v>
      </c>
    </row>
    <row r="492" spans="1:24">
      <c r="A492" s="26" t="s">
        <v>2435</v>
      </c>
      <c r="B492" s="26" t="s">
        <v>2435</v>
      </c>
      <c r="C492" s="26" t="s">
        <v>2453</v>
      </c>
      <c r="D492" s="27">
        <v>43.3</v>
      </c>
      <c r="E492" s="28">
        <v>500</v>
      </c>
      <c r="F492" s="29">
        <v>1.135</v>
      </c>
      <c r="G492" s="29">
        <v>0.99099999999999999</v>
      </c>
      <c r="H492" s="30">
        <v>3.3E-3</v>
      </c>
      <c r="I492" s="31">
        <v>7.49</v>
      </c>
      <c r="J492" s="31">
        <v>7.59</v>
      </c>
      <c r="K492" s="31">
        <v>5.78</v>
      </c>
      <c r="L492" s="31">
        <v>6.03</v>
      </c>
      <c r="M492" s="28">
        <v>1755</v>
      </c>
      <c r="N492" s="31">
        <v>0.22</v>
      </c>
      <c r="O492" s="31">
        <v>0.63</v>
      </c>
      <c r="P492" s="28">
        <v>5088</v>
      </c>
      <c r="Q492" s="31">
        <v>0.38</v>
      </c>
      <c r="R492" s="31">
        <v>0.85</v>
      </c>
      <c r="S492" s="28">
        <v>8153</v>
      </c>
      <c r="T492" s="31">
        <v>0.5</v>
      </c>
      <c r="U492" s="31">
        <v>0.96</v>
      </c>
      <c r="V492" s="28">
        <v>16305</v>
      </c>
      <c r="W492" s="31">
        <v>0.96</v>
      </c>
      <c r="X492" s="26" t="s">
        <v>25</v>
      </c>
    </row>
    <row r="493" spans="1:24">
      <c r="A493" s="26" t="s">
        <v>2454</v>
      </c>
      <c r="B493" s="26" t="s">
        <v>2454</v>
      </c>
      <c r="C493" s="26" t="s">
        <v>2455</v>
      </c>
      <c r="D493" s="27">
        <v>34.1</v>
      </c>
      <c r="E493" s="28">
        <v>300</v>
      </c>
      <c r="F493" s="29">
        <v>3.157</v>
      </c>
      <c r="G493" s="29">
        <v>2.8050000000000002</v>
      </c>
      <c r="H493" s="30">
        <v>1.03E-2</v>
      </c>
      <c r="I493" s="31">
        <v>7.29</v>
      </c>
      <c r="J493" s="31">
        <v>7.41</v>
      </c>
      <c r="K493" s="31">
        <v>3.78</v>
      </c>
      <c r="L493" s="31">
        <v>4.25</v>
      </c>
      <c r="M493" s="28">
        <v>17</v>
      </c>
      <c r="N493" s="31">
        <v>0.04</v>
      </c>
      <c r="O493" s="31">
        <v>0.25</v>
      </c>
      <c r="P493" s="28">
        <v>67</v>
      </c>
      <c r="Q493" s="31">
        <v>7.0000000000000007E-2</v>
      </c>
      <c r="R493" s="31">
        <v>0.37</v>
      </c>
      <c r="S493" s="28">
        <v>3678</v>
      </c>
      <c r="T493" s="31">
        <v>0.5</v>
      </c>
      <c r="U493" s="31">
        <v>1.2</v>
      </c>
      <c r="V493" s="28">
        <v>7357</v>
      </c>
      <c r="W493" s="31">
        <v>1.2</v>
      </c>
      <c r="X493" s="26" t="s">
        <v>25</v>
      </c>
    </row>
    <row r="494" spans="1:24">
      <c r="A494" s="26" t="s">
        <v>2455</v>
      </c>
      <c r="B494" s="26" t="s">
        <v>2455</v>
      </c>
      <c r="C494" s="26" t="s">
        <v>2456</v>
      </c>
      <c r="D494" s="27">
        <v>8.6999999999999993</v>
      </c>
      <c r="E494" s="28">
        <v>300</v>
      </c>
      <c r="F494" s="29">
        <v>2.8050000000000002</v>
      </c>
      <c r="G494" s="29">
        <v>2.698</v>
      </c>
      <c r="H494" s="30">
        <v>1.23E-2</v>
      </c>
      <c r="I494" s="31">
        <v>7.41</v>
      </c>
      <c r="J494" s="31">
        <v>7.43</v>
      </c>
      <c r="K494" s="31">
        <v>4.25</v>
      </c>
      <c r="L494" s="31">
        <v>4.37</v>
      </c>
      <c r="M494" s="28">
        <v>17</v>
      </c>
      <c r="N494" s="31">
        <v>0.03</v>
      </c>
      <c r="O494" s="31">
        <v>0.26</v>
      </c>
      <c r="P494" s="28">
        <v>67</v>
      </c>
      <c r="Q494" s="31">
        <v>0.06</v>
      </c>
      <c r="R494" s="31">
        <v>0.4</v>
      </c>
      <c r="S494" s="28">
        <v>4015</v>
      </c>
      <c r="T494" s="31">
        <v>0.5</v>
      </c>
      <c r="U494" s="31">
        <v>1.31</v>
      </c>
      <c r="V494" s="28">
        <v>8030</v>
      </c>
      <c r="W494" s="31">
        <v>1.31</v>
      </c>
      <c r="X494" s="26" t="s">
        <v>25</v>
      </c>
    </row>
    <row r="495" spans="1:24">
      <c r="A495" s="26" t="s">
        <v>2457</v>
      </c>
      <c r="B495" s="26" t="s">
        <v>2457</v>
      </c>
      <c r="C495" s="26" t="s">
        <v>2444</v>
      </c>
      <c r="D495" s="27">
        <v>28.2</v>
      </c>
      <c r="E495" s="28">
        <v>300</v>
      </c>
      <c r="F495" s="29">
        <v>2.3679999999999999</v>
      </c>
      <c r="G495" s="29">
        <v>2.089</v>
      </c>
      <c r="H495" s="30">
        <v>9.9000000000000008E-3</v>
      </c>
      <c r="I495" s="31">
        <v>7.26</v>
      </c>
      <c r="J495" s="31">
        <v>7.01</v>
      </c>
      <c r="K495" s="31">
        <v>4.53</v>
      </c>
      <c r="L495" s="31">
        <v>4.57</v>
      </c>
      <c r="M495" s="28">
        <v>145</v>
      </c>
      <c r="N495" s="31">
        <v>0.1</v>
      </c>
      <c r="O495" s="31">
        <v>0.47</v>
      </c>
      <c r="P495" s="28">
        <v>521</v>
      </c>
      <c r="Q495" s="31">
        <v>0.18</v>
      </c>
      <c r="R495" s="31">
        <v>0.69</v>
      </c>
      <c r="S495" s="28">
        <v>3601</v>
      </c>
      <c r="T495" s="31">
        <v>0.5</v>
      </c>
      <c r="U495" s="31">
        <v>1.18</v>
      </c>
      <c r="V495" s="28">
        <v>7202</v>
      </c>
      <c r="W495" s="31">
        <v>1.18</v>
      </c>
      <c r="X495" s="26" t="s">
        <v>25</v>
      </c>
    </row>
    <row r="496" spans="1:24">
      <c r="A496" s="26" t="s">
        <v>2456</v>
      </c>
      <c r="B496" s="26" t="s">
        <v>2456</v>
      </c>
      <c r="C496" s="26" t="s">
        <v>2457</v>
      </c>
      <c r="D496" s="27">
        <v>37.299999999999997</v>
      </c>
      <c r="E496" s="28">
        <v>300</v>
      </c>
      <c r="F496" s="29">
        <v>2.718</v>
      </c>
      <c r="G496" s="29">
        <v>2.3679999999999999</v>
      </c>
      <c r="H496" s="30">
        <v>9.4000000000000004E-3</v>
      </c>
      <c r="I496" s="31">
        <v>7.43</v>
      </c>
      <c r="J496" s="31">
        <v>7.26</v>
      </c>
      <c r="K496" s="31">
        <v>4.3499999999999996</v>
      </c>
      <c r="L496" s="31">
        <v>4.53</v>
      </c>
      <c r="M496" s="28">
        <v>117</v>
      </c>
      <c r="N496" s="31">
        <v>0.09</v>
      </c>
      <c r="O496" s="31">
        <v>0.43</v>
      </c>
      <c r="P496" s="28">
        <v>426</v>
      </c>
      <c r="Q496" s="31">
        <v>0.17</v>
      </c>
      <c r="R496" s="31">
        <v>0.63</v>
      </c>
      <c r="S496" s="28">
        <v>3507</v>
      </c>
      <c r="T496" s="31">
        <v>0.5</v>
      </c>
      <c r="U496" s="31">
        <v>1.1499999999999999</v>
      </c>
      <c r="V496" s="28">
        <v>7014</v>
      </c>
      <c r="W496" s="31">
        <v>1.1499999999999999</v>
      </c>
      <c r="X496" s="26" t="s">
        <v>25</v>
      </c>
    </row>
    <row r="497" spans="1:24">
      <c r="A497" s="26" t="s">
        <v>2458</v>
      </c>
      <c r="B497" s="26" t="s">
        <v>2458</v>
      </c>
      <c r="C497" s="26" t="s">
        <v>2456</v>
      </c>
      <c r="D497" s="27">
        <v>57</v>
      </c>
      <c r="E497" s="28">
        <v>300</v>
      </c>
      <c r="F497" s="29">
        <v>3.2890000000000001</v>
      </c>
      <c r="G497" s="29">
        <v>2.718</v>
      </c>
      <c r="H497" s="30">
        <v>0.01</v>
      </c>
      <c r="I497" s="31">
        <v>7.48</v>
      </c>
      <c r="J497" s="31">
        <v>7.43</v>
      </c>
      <c r="K497" s="31">
        <v>3.84</v>
      </c>
      <c r="L497" s="31">
        <v>4.3499999999999996</v>
      </c>
      <c r="M497" s="28">
        <v>8</v>
      </c>
      <c r="N497" s="31">
        <v>0.03</v>
      </c>
      <c r="O497" s="31">
        <v>0.19</v>
      </c>
      <c r="P497" s="28">
        <v>32</v>
      </c>
      <c r="Q497" s="31">
        <v>0.05</v>
      </c>
      <c r="R497" s="31">
        <v>0.3</v>
      </c>
      <c r="S497" s="28">
        <v>3624</v>
      </c>
      <c r="T497" s="31">
        <v>0.5</v>
      </c>
      <c r="U497" s="31">
        <v>1.19</v>
      </c>
      <c r="V497" s="28">
        <v>7247</v>
      </c>
      <c r="W497" s="31">
        <v>1.19</v>
      </c>
      <c r="X497" s="26" t="s">
        <v>25</v>
      </c>
    </row>
    <row r="498" spans="1:24">
      <c r="A498" s="26" t="s">
        <v>2459</v>
      </c>
      <c r="B498" s="26" t="s">
        <v>2459</v>
      </c>
      <c r="C498" s="26" t="s">
        <v>2449</v>
      </c>
      <c r="D498" s="27">
        <v>34.9</v>
      </c>
      <c r="E498" s="28">
        <v>300</v>
      </c>
      <c r="F498" s="29">
        <v>1.593</v>
      </c>
      <c r="G498" s="29">
        <v>1.3120000000000001</v>
      </c>
      <c r="H498" s="30">
        <v>8.0999999999999996E-3</v>
      </c>
      <c r="I498" s="31">
        <v>7.76</v>
      </c>
      <c r="J498" s="31">
        <v>7.78</v>
      </c>
      <c r="K498" s="31">
        <v>5.81</v>
      </c>
      <c r="L498" s="31">
        <v>6.11</v>
      </c>
      <c r="M498" s="28">
        <v>178</v>
      </c>
      <c r="N498" s="31">
        <v>0.11</v>
      </c>
      <c r="O498" s="31">
        <v>0.46</v>
      </c>
      <c r="P498" s="28">
        <v>633</v>
      </c>
      <c r="Q498" s="31">
        <v>0.21</v>
      </c>
      <c r="R498" s="31">
        <v>0.68</v>
      </c>
      <c r="S498" s="28">
        <v>3249</v>
      </c>
      <c r="T498" s="31">
        <v>0.5</v>
      </c>
      <c r="U498" s="31">
        <v>1.06</v>
      </c>
      <c r="V498" s="28">
        <v>6497</v>
      </c>
      <c r="W498" s="31">
        <v>1.06</v>
      </c>
      <c r="X498" s="26" t="s">
        <v>25</v>
      </c>
    </row>
    <row r="499" spans="1:24">
      <c r="A499" s="26" t="s">
        <v>2460</v>
      </c>
      <c r="B499" s="26" t="s">
        <v>2460</v>
      </c>
      <c r="C499" s="26" t="s">
        <v>2459</v>
      </c>
      <c r="D499" s="27">
        <v>53.7</v>
      </c>
      <c r="E499" s="28">
        <v>300</v>
      </c>
      <c r="F499" s="29">
        <v>2.4060000000000001</v>
      </c>
      <c r="G499" s="29">
        <v>1.964</v>
      </c>
      <c r="H499" s="30">
        <v>8.2000000000000007E-3</v>
      </c>
      <c r="I499" s="31">
        <v>7.84</v>
      </c>
      <c r="J499" s="31">
        <v>7.76</v>
      </c>
      <c r="K499" s="31">
        <v>5.08</v>
      </c>
      <c r="L499" s="31">
        <v>5.44</v>
      </c>
      <c r="M499" s="28">
        <v>178</v>
      </c>
      <c r="N499" s="31">
        <v>0.11</v>
      </c>
      <c r="O499" s="31">
        <v>0.47</v>
      </c>
      <c r="P499" s="28">
        <v>633</v>
      </c>
      <c r="Q499" s="31">
        <v>0.21</v>
      </c>
      <c r="R499" s="31">
        <v>0.68</v>
      </c>
      <c r="S499" s="28">
        <v>3285</v>
      </c>
      <c r="T499" s="31">
        <v>0.5</v>
      </c>
      <c r="U499" s="31">
        <v>1.08</v>
      </c>
      <c r="V499" s="28">
        <v>6569</v>
      </c>
      <c r="W499" s="31">
        <v>1.08</v>
      </c>
      <c r="X499" s="26" t="s">
        <v>25</v>
      </c>
    </row>
    <row r="500" spans="1:24">
      <c r="A500" s="26" t="s">
        <v>2461</v>
      </c>
      <c r="B500" s="26" t="s">
        <v>2461</v>
      </c>
      <c r="C500" s="26" t="s">
        <v>2460</v>
      </c>
      <c r="D500" s="27">
        <v>43.7</v>
      </c>
      <c r="E500" s="28">
        <v>300</v>
      </c>
      <c r="F500" s="29">
        <v>3.133</v>
      </c>
      <c r="G500" s="29">
        <v>2.7109999999999999</v>
      </c>
      <c r="H500" s="30">
        <v>9.7000000000000003E-3</v>
      </c>
      <c r="I500" s="31">
        <v>7.72</v>
      </c>
      <c r="J500" s="31">
        <v>7.84</v>
      </c>
      <c r="K500" s="31">
        <v>4.2300000000000004</v>
      </c>
      <c r="L500" s="31">
        <v>4.7699999999999996</v>
      </c>
      <c r="M500" s="28">
        <v>178</v>
      </c>
      <c r="N500" s="31">
        <v>0.11</v>
      </c>
      <c r="O500" s="31">
        <v>0.49</v>
      </c>
      <c r="P500" s="28">
        <v>633</v>
      </c>
      <c r="Q500" s="31">
        <v>0.2</v>
      </c>
      <c r="R500" s="31">
        <v>0.72</v>
      </c>
      <c r="S500" s="28">
        <v>3558</v>
      </c>
      <c r="T500" s="31">
        <v>0.5</v>
      </c>
      <c r="U500" s="31">
        <v>1.17</v>
      </c>
      <c r="V500" s="28">
        <v>7116</v>
      </c>
      <c r="W500" s="31">
        <v>1.17</v>
      </c>
      <c r="X500" s="26" t="s">
        <v>25</v>
      </c>
    </row>
    <row r="501" spans="1:24">
      <c r="A501" s="26" t="s">
        <v>2462</v>
      </c>
      <c r="B501" s="26" t="s">
        <v>2462</v>
      </c>
      <c r="C501" s="26" t="s">
        <v>2449</v>
      </c>
      <c r="D501" s="27">
        <v>48.4</v>
      </c>
      <c r="E501" s="28">
        <v>300</v>
      </c>
      <c r="F501" s="29">
        <v>5.6239999999999997</v>
      </c>
      <c r="G501" s="29">
        <v>5.0839999999999996</v>
      </c>
      <c r="H501" s="30">
        <v>1.12E-2</v>
      </c>
      <c r="I501" s="31">
        <v>7.69</v>
      </c>
      <c r="J501" s="31">
        <v>7.78</v>
      </c>
      <c r="K501" s="31">
        <v>1.71</v>
      </c>
      <c r="L501" s="31">
        <v>2.34</v>
      </c>
      <c r="M501" s="28">
        <v>64</v>
      </c>
      <c r="N501" s="31">
        <v>0.06</v>
      </c>
      <c r="O501" s="31">
        <v>0.38</v>
      </c>
      <c r="P501" s="28">
        <v>240</v>
      </c>
      <c r="Q501" s="31">
        <v>0.12</v>
      </c>
      <c r="R501" s="31">
        <v>0.56999999999999995</v>
      </c>
      <c r="S501" s="28">
        <v>3824</v>
      </c>
      <c r="T501" s="31">
        <v>0.5</v>
      </c>
      <c r="U501" s="31">
        <v>1.25</v>
      </c>
      <c r="V501" s="28">
        <v>7648</v>
      </c>
      <c r="W501" s="31">
        <v>1.25</v>
      </c>
      <c r="X501" s="26" t="s">
        <v>25</v>
      </c>
    </row>
    <row r="502" spans="1:24">
      <c r="A502" s="26" t="s">
        <v>2449</v>
      </c>
      <c r="B502" s="26" t="s">
        <v>2449</v>
      </c>
      <c r="C502" s="26" t="s">
        <v>2463</v>
      </c>
      <c r="D502" s="27">
        <v>54.4</v>
      </c>
      <c r="E502" s="28">
        <v>700</v>
      </c>
      <c r="F502" s="29">
        <v>0.32900000000000001</v>
      </c>
      <c r="G502" s="29">
        <v>0.129</v>
      </c>
      <c r="H502" s="30">
        <v>3.7000000000000002E-3</v>
      </c>
      <c r="I502" s="31">
        <v>7.78</v>
      </c>
      <c r="J502" s="31">
        <v>7.9</v>
      </c>
      <c r="K502" s="31">
        <v>6.66</v>
      </c>
      <c r="L502" s="31">
        <v>6.98</v>
      </c>
      <c r="M502" s="28">
        <v>2264</v>
      </c>
      <c r="N502" s="31">
        <v>0.16</v>
      </c>
      <c r="O502" s="31">
        <v>0.67</v>
      </c>
      <c r="P502" s="28">
        <v>6355</v>
      </c>
      <c r="Q502" s="31">
        <v>0.26</v>
      </c>
      <c r="R502" s="31">
        <v>0.91</v>
      </c>
      <c r="S502" s="28">
        <v>41104</v>
      </c>
      <c r="T502" s="31">
        <v>0.8</v>
      </c>
      <c r="U502" s="31">
        <v>1.44</v>
      </c>
      <c r="V502" s="28">
        <v>42052</v>
      </c>
      <c r="W502" s="31">
        <v>1.26</v>
      </c>
      <c r="X502" s="26" t="s">
        <v>25</v>
      </c>
    </row>
    <row r="503" spans="1:24">
      <c r="A503" s="26" t="s">
        <v>2464</v>
      </c>
      <c r="B503" s="26" t="s">
        <v>2464</v>
      </c>
      <c r="C503" s="26" t="s">
        <v>2463</v>
      </c>
      <c r="D503" s="27">
        <v>49.2</v>
      </c>
      <c r="E503" s="28">
        <v>300</v>
      </c>
      <c r="F503" s="29">
        <v>4.423</v>
      </c>
      <c r="G503" s="29">
        <v>4.0730000000000004</v>
      </c>
      <c r="H503" s="30">
        <v>7.1000000000000004E-3</v>
      </c>
      <c r="I503" s="31">
        <v>7.78</v>
      </c>
      <c r="J503" s="31">
        <v>7.9</v>
      </c>
      <c r="K503" s="31">
        <v>3</v>
      </c>
      <c r="L503" s="31">
        <v>3.47</v>
      </c>
      <c r="M503" s="28">
        <v>34</v>
      </c>
      <c r="N503" s="31">
        <v>0.05</v>
      </c>
      <c r="O503" s="31">
        <v>0.27</v>
      </c>
      <c r="P503" s="28">
        <v>131</v>
      </c>
      <c r="Q503" s="31">
        <v>0.1</v>
      </c>
      <c r="R503" s="31">
        <v>0.4</v>
      </c>
      <c r="S503" s="28">
        <v>3054</v>
      </c>
      <c r="T503" s="31">
        <v>0.5</v>
      </c>
      <c r="U503" s="31">
        <v>1</v>
      </c>
      <c r="V503" s="28">
        <v>6107</v>
      </c>
      <c r="W503" s="31">
        <v>1</v>
      </c>
      <c r="X503" s="26" t="s">
        <v>24</v>
      </c>
    </row>
    <row r="504" spans="1:24">
      <c r="A504" s="26" t="s">
        <v>2465</v>
      </c>
      <c r="B504" s="26" t="s">
        <v>2465</v>
      </c>
      <c r="C504" s="26" t="s">
        <v>2466</v>
      </c>
      <c r="D504" s="27">
        <v>46</v>
      </c>
      <c r="E504" s="28">
        <v>300</v>
      </c>
      <c r="F504" s="29">
        <v>5.8650000000000002</v>
      </c>
      <c r="G504" s="29">
        <v>4.8010000000000002</v>
      </c>
      <c r="H504" s="30">
        <v>2.3099999999999999E-2</v>
      </c>
      <c r="I504" s="31">
        <v>7.79</v>
      </c>
      <c r="J504" s="31">
        <v>7.91</v>
      </c>
      <c r="K504" s="31">
        <v>1.56</v>
      </c>
      <c r="L504" s="31">
        <v>2.75</v>
      </c>
      <c r="M504" s="28">
        <v>1</v>
      </c>
      <c r="N504" s="31">
        <v>0.01</v>
      </c>
      <c r="O504" s="31">
        <v>0.14000000000000001</v>
      </c>
      <c r="P504" s="28">
        <v>4</v>
      </c>
      <c r="Q504" s="31">
        <v>0.02</v>
      </c>
      <c r="R504" s="31">
        <v>0.22</v>
      </c>
      <c r="S504" s="28">
        <v>5506</v>
      </c>
      <c r="T504" s="31">
        <v>0.5</v>
      </c>
      <c r="U504" s="31">
        <v>1.8</v>
      </c>
      <c r="V504" s="28">
        <v>11013</v>
      </c>
      <c r="W504" s="31">
        <v>1.8</v>
      </c>
      <c r="X504" s="26" t="s">
        <v>25</v>
      </c>
    </row>
    <row r="505" spans="1:24">
      <c r="A505" s="26" t="s">
        <v>2466</v>
      </c>
      <c r="B505" s="26" t="s">
        <v>2466</v>
      </c>
      <c r="C505" s="26" t="s">
        <v>2467</v>
      </c>
      <c r="D505" s="27">
        <v>26.5</v>
      </c>
      <c r="E505" s="28">
        <v>700</v>
      </c>
      <c r="F505" s="29">
        <v>8.6999999999999994E-2</v>
      </c>
      <c r="G505" s="29">
        <v>3.1E-2</v>
      </c>
      <c r="H505" s="30">
        <v>2.0999999999999999E-3</v>
      </c>
      <c r="I505" s="31">
        <v>7.91</v>
      </c>
      <c r="J505" s="31">
        <v>7.85</v>
      </c>
      <c r="K505" s="31">
        <v>7.03</v>
      </c>
      <c r="L505" s="31">
        <v>7.03</v>
      </c>
      <c r="M505" s="28">
        <v>2675</v>
      </c>
      <c r="N505" s="31">
        <v>0.2</v>
      </c>
      <c r="O505" s="31">
        <v>0.57999999999999996</v>
      </c>
      <c r="P505" s="28">
        <v>7342</v>
      </c>
      <c r="Q505" s="31">
        <v>0.33</v>
      </c>
      <c r="R505" s="31">
        <v>0.78</v>
      </c>
      <c r="S505" s="28">
        <v>31163</v>
      </c>
      <c r="T505" s="31">
        <v>0.8</v>
      </c>
      <c r="U505" s="31">
        <v>1.0900000000000001</v>
      </c>
      <c r="V505" s="28">
        <v>31881</v>
      </c>
      <c r="W505" s="31">
        <v>0.96</v>
      </c>
      <c r="X505" s="26" t="s">
        <v>25</v>
      </c>
    </row>
    <row r="506" spans="1:24">
      <c r="A506" s="26" t="s">
        <v>2467</v>
      </c>
      <c r="B506" s="26" t="s">
        <v>2467</v>
      </c>
      <c r="C506" s="26" t="s">
        <v>2412</v>
      </c>
      <c r="D506" s="27">
        <v>48</v>
      </c>
      <c r="E506" s="28">
        <v>700</v>
      </c>
      <c r="F506" s="29">
        <v>7.0000000000000001E-3</v>
      </c>
      <c r="G506" s="29">
        <v>-0.16200000000000001</v>
      </c>
      <c r="H506" s="30">
        <v>3.5000000000000001E-3</v>
      </c>
      <c r="I506" s="31">
        <v>7.85</v>
      </c>
      <c r="J506" s="31">
        <v>7.82</v>
      </c>
      <c r="K506" s="31">
        <v>7.05</v>
      </c>
      <c r="L506" s="31">
        <v>7.19</v>
      </c>
      <c r="M506" s="28">
        <v>2675</v>
      </c>
      <c r="N506" s="31">
        <v>0.17</v>
      </c>
      <c r="O506" s="31">
        <v>0.7</v>
      </c>
      <c r="P506" s="28">
        <v>7342</v>
      </c>
      <c r="Q506" s="31">
        <v>0.28999999999999998</v>
      </c>
      <c r="R506" s="31">
        <v>0.94</v>
      </c>
      <c r="S506" s="28">
        <v>40225</v>
      </c>
      <c r="T506" s="31">
        <v>0.8</v>
      </c>
      <c r="U506" s="31">
        <v>1.41</v>
      </c>
      <c r="V506" s="28">
        <v>41152</v>
      </c>
      <c r="W506" s="31">
        <v>1.24</v>
      </c>
      <c r="X506" s="26" t="s">
        <v>25</v>
      </c>
    </row>
    <row r="507" spans="1:24">
      <c r="A507" s="26" t="s">
        <v>2463</v>
      </c>
      <c r="B507" s="26" t="s">
        <v>2463</v>
      </c>
      <c r="C507" s="26" t="s">
        <v>2466</v>
      </c>
      <c r="D507" s="27">
        <v>21.9</v>
      </c>
      <c r="E507" s="28">
        <v>700</v>
      </c>
      <c r="F507" s="29">
        <v>0.153</v>
      </c>
      <c r="G507" s="29">
        <v>8.6999999999999994E-2</v>
      </c>
      <c r="H507" s="30">
        <v>3.0000000000000001E-3</v>
      </c>
      <c r="I507" s="31">
        <v>7.9</v>
      </c>
      <c r="J507" s="31">
        <v>7.91</v>
      </c>
      <c r="K507" s="31">
        <v>6.95</v>
      </c>
      <c r="L507" s="31">
        <v>7.03</v>
      </c>
      <c r="M507" s="28">
        <v>2582</v>
      </c>
      <c r="N507" s="31">
        <v>0.18</v>
      </c>
      <c r="O507" s="31">
        <v>0.65</v>
      </c>
      <c r="P507" s="28">
        <v>7121</v>
      </c>
      <c r="Q507" s="31">
        <v>0.28999999999999998</v>
      </c>
      <c r="R507" s="31">
        <v>0.88</v>
      </c>
      <c r="S507" s="28">
        <v>37215</v>
      </c>
      <c r="T507" s="31">
        <v>0.8</v>
      </c>
      <c r="U507" s="31">
        <v>1.31</v>
      </c>
      <c r="V507" s="28">
        <v>38073</v>
      </c>
      <c r="W507" s="31">
        <v>1.1499999999999999</v>
      </c>
      <c r="X507" s="26" t="s">
        <v>25</v>
      </c>
    </row>
    <row r="508" spans="1:24">
      <c r="A508" s="26" t="s">
        <v>2468</v>
      </c>
      <c r="B508" s="26" t="s">
        <v>2468</v>
      </c>
      <c r="C508" s="26" t="s">
        <v>2463</v>
      </c>
      <c r="D508" s="27">
        <v>48.8</v>
      </c>
      <c r="E508" s="28">
        <v>300</v>
      </c>
      <c r="F508" s="29">
        <v>1.5660000000000001</v>
      </c>
      <c r="G508" s="29">
        <v>1.173</v>
      </c>
      <c r="H508" s="30">
        <v>8.0999999999999996E-3</v>
      </c>
      <c r="I508" s="31">
        <v>7.76</v>
      </c>
      <c r="J508" s="31">
        <v>7.9</v>
      </c>
      <c r="K508" s="31">
        <v>5.84</v>
      </c>
      <c r="L508" s="31">
        <v>6.37</v>
      </c>
      <c r="M508" s="28">
        <v>133</v>
      </c>
      <c r="N508" s="31">
        <v>0.1</v>
      </c>
      <c r="O508" s="31">
        <v>0.42</v>
      </c>
      <c r="P508" s="28">
        <v>478</v>
      </c>
      <c r="Q508" s="31">
        <v>0.18</v>
      </c>
      <c r="R508" s="31">
        <v>0.62</v>
      </c>
      <c r="S508" s="28">
        <v>3249</v>
      </c>
      <c r="T508" s="31">
        <v>0.5</v>
      </c>
      <c r="U508" s="31">
        <v>1.06</v>
      </c>
      <c r="V508" s="28">
        <v>6498</v>
      </c>
      <c r="W508" s="31">
        <v>1.06</v>
      </c>
      <c r="X508" s="26" t="s">
        <v>25</v>
      </c>
    </row>
    <row r="509" spans="1:24">
      <c r="A509" s="26" t="s">
        <v>2469</v>
      </c>
      <c r="B509" s="26" t="s">
        <v>2469</v>
      </c>
      <c r="C509" s="26" t="s">
        <v>2468</v>
      </c>
      <c r="D509" s="27">
        <v>41.4</v>
      </c>
      <c r="E509" s="28">
        <v>300</v>
      </c>
      <c r="F509" s="29">
        <v>2.218</v>
      </c>
      <c r="G509" s="29">
        <v>1.8540000000000001</v>
      </c>
      <c r="H509" s="30">
        <v>8.8000000000000005E-3</v>
      </c>
      <c r="I509" s="31">
        <v>7.79</v>
      </c>
      <c r="J509" s="31">
        <v>7.76</v>
      </c>
      <c r="K509" s="31">
        <v>5.21</v>
      </c>
      <c r="L509" s="31">
        <v>5.55</v>
      </c>
      <c r="M509" s="28">
        <v>133</v>
      </c>
      <c r="N509" s="31">
        <v>0.1</v>
      </c>
      <c r="O509" s="31">
        <v>0.44</v>
      </c>
      <c r="P509" s="28">
        <v>478</v>
      </c>
      <c r="Q509" s="31">
        <v>0.18</v>
      </c>
      <c r="R509" s="31">
        <v>0.64</v>
      </c>
      <c r="S509" s="28">
        <v>3395</v>
      </c>
      <c r="T509" s="31">
        <v>0.5</v>
      </c>
      <c r="U509" s="31">
        <v>1.1100000000000001</v>
      </c>
      <c r="V509" s="28">
        <v>6790</v>
      </c>
      <c r="W509" s="31">
        <v>1.1100000000000001</v>
      </c>
      <c r="X509" s="26" t="s">
        <v>25</v>
      </c>
    </row>
    <row r="510" spans="1:24">
      <c r="A510" s="26" t="s">
        <v>2470</v>
      </c>
      <c r="B510" s="26" t="s">
        <v>2470</v>
      </c>
      <c r="C510" s="26" t="s">
        <v>2471</v>
      </c>
      <c r="D510" s="27">
        <v>103.1</v>
      </c>
      <c r="E510" s="28">
        <v>300</v>
      </c>
      <c r="F510" s="29">
        <v>4.5229999999999997</v>
      </c>
      <c r="G510" s="29">
        <v>3.79</v>
      </c>
      <c r="H510" s="30">
        <v>7.1000000000000004E-3</v>
      </c>
      <c r="I510" s="31">
        <v>7.88</v>
      </c>
      <c r="J510" s="31">
        <v>7.32</v>
      </c>
      <c r="K510" s="31">
        <v>3</v>
      </c>
      <c r="L510" s="31">
        <v>3.17</v>
      </c>
      <c r="M510" s="28">
        <v>107</v>
      </c>
      <c r="N510" s="31">
        <v>0.09</v>
      </c>
      <c r="O510" s="31">
        <v>0.38</v>
      </c>
      <c r="P510" s="28">
        <v>390</v>
      </c>
      <c r="Q510" s="31">
        <v>0.17</v>
      </c>
      <c r="R510" s="31">
        <v>0.56000000000000005</v>
      </c>
      <c r="S510" s="28">
        <v>3054</v>
      </c>
      <c r="T510" s="31">
        <v>0.5</v>
      </c>
      <c r="U510" s="31">
        <v>1</v>
      </c>
      <c r="V510" s="28">
        <v>6107</v>
      </c>
      <c r="W510" s="31">
        <v>1</v>
      </c>
      <c r="X510" s="26" t="s">
        <v>24</v>
      </c>
    </row>
    <row r="511" spans="1:24">
      <c r="A511" s="26" t="s">
        <v>2471</v>
      </c>
      <c r="B511" s="26" t="s">
        <v>2471</v>
      </c>
      <c r="C511" s="26" t="s">
        <v>2472</v>
      </c>
      <c r="D511" s="27">
        <v>47.8</v>
      </c>
      <c r="E511" s="28">
        <v>300</v>
      </c>
      <c r="F511" s="29">
        <v>3.79</v>
      </c>
      <c r="G511" s="29">
        <v>3.45</v>
      </c>
      <c r="H511" s="30">
        <v>7.1000000000000004E-3</v>
      </c>
      <c r="I511" s="31">
        <v>7.32</v>
      </c>
      <c r="J511" s="31">
        <v>7.53</v>
      </c>
      <c r="K511" s="31">
        <v>3.17</v>
      </c>
      <c r="L511" s="31">
        <v>3.72</v>
      </c>
      <c r="M511" s="28">
        <v>120</v>
      </c>
      <c r="N511" s="31">
        <v>0.1</v>
      </c>
      <c r="O511" s="31">
        <v>0.39</v>
      </c>
      <c r="P511" s="28">
        <v>434</v>
      </c>
      <c r="Q511" s="31">
        <v>0.18</v>
      </c>
      <c r="R511" s="31">
        <v>0.57999999999999996</v>
      </c>
      <c r="S511" s="28">
        <v>3054</v>
      </c>
      <c r="T511" s="31">
        <v>0.5</v>
      </c>
      <c r="U511" s="31">
        <v>1</v>
      </c>
      <c r="V511" s="28">
        <v>6107</v>
      </c>
      <c r="W511" s="31">
        <v>1</v>
      </c>
      <c r="X511" s="26" t="s">
        <v>24</v>
      </c>
    </row>
    <row r="512" spans="1:24">
      <c r="A512" s="26" t="s">
        <v>2472</v>
      </c>
      <c r="B512" s="26" t="s">
        <v>2472</v>
      </c>
      <c r="C512" s="26" t="s">
        <v>2469</v>
      </c>
      <c r="D512" s="27">
        <v>51</v>
      </c>
      <c r="E512" s="28">
        <v>300</v>
      </c>
      <c r="F512" s="29">
        <v>2.9420000000000002</v>
      </c>
      <c r="G512" s="29">
        <v>2.4969999999999999</v>
      </c>
      <c r="H512" s="30">
        <v>8.6999999999999994E-3</v>
      </c>
      <c r="I512" s="31">
        <v>7.53</v>
      </c>
      <c r="J512" s="31">
        <v>7.79</v>
      </c>
      <c r="K512" s="31">
        <v>4.2300000000000004</v>
      </c>
      <c r="L512" s="31">
        <v>4.93</v>
      </c>
      <c r="M512" s="28">
        <v>133</v>
      </c>
      <c r="N512" s="31">
        <v>0.1</v>
      </c>
      <c r="O512" s="31">
        <v>0.44</v>
      </c>
      <c r="P512" s="28">
        <v>478</v>
      </c>
      <c r="Q512" s="31">
        <v>0.18</v>
      </c>
      <c r="R512" s="31">
        <v>0.64</v>
      </c>
      <c r="S512" s="28">
        <v>3382</v>
      </c>
      <c r="T512" s="31">
        <v>0.5</v>
      </c>
      <c r="U512" s="31">
        <v>1.1100000000000001</v>
      </c>
      <c r="V512" s="28">
        <v>6764</v>
      </c>
      <c r="W512" s="31">
        <v>1.1100000000000001</v>
      </c>
      <c r="X512" s="26" t="s">
        <v>25</v>
      </c>
    </row>
    <row r="513" spans="1:24">
      <c r="A513" s="26" t="s">
        <v>2399</v>
      </c>
      <c r="B513" s="26" t="s">
        <v>2399</v>
      </c>
      <c r="C513" s="26" t="s">
        <v>2473</v>
      </c>
      <c r="D513" s="27">
        <v>70.099999999999994</v>
      </c>
      <c r="E513" s="28">
        <v>700</v>
      </c>
      <c r="F513" s="29">
        <v>-1.1220000000000001</v>
      </c>
      <c r="G513" s="29">
        <v>-1.2849999999999999</v>
      </c>
      <c r="H513" s="30">
        <v>2.3E-3</v>
      </c>
      <c r="I513" s="31">
        <v>7.96</v>
      </c>
      <c r="J513" s="31">
        <v>8.23</v>
      </c>
      <c r="K513" s="31">
        <v>8.3000000000000007</v>
      </c>
      <c r="L513" s="31">
        <v>8.73</v>
      </c>
      <c r="M513" s="28">
        <v>3736</v>
      </c>
      <c r="N513" s="31">
        <v>0.23</v>
      </c>
      <c r="O513" s="31">
        <v>0.66</v>
      </c>
      <c r="P513" s="28">
        <v>9785</v>
      </c>
      <c r="Q513" s="31">
        <v>0.37</v>
      </c>
      <c r="R513" s="31">
        <v>0.87</v>
      </c>
      <c r="S513" s="28">
        <v>32689</v>
      </c>
      <c r="T513" s="31">
        <v>0.8</v>
      </c>
      <c r="U513" s="31">
        <v>1.1499999999999999</v>
      </c>
      <c r="V513" s="28">
        <v>33443</v>
      </c>
      <c r="W513" s="31">
        <v>1.01</v>
      </c>
      <c r="X513" s="26" t="s">
        <v>25</v>
      </c>
    </row>
    <row r="514" spans="1:24">
      <c r="A514" s="26" t="s">
        <v>2474</v>
      </c>
      <c r="B514" s="26" t="s">
        <v>2474</v>
      </c>
      <c r="C514" s="26" t="s">
        <v>2475</v>
      </c>
      <c r="D514" s="27">
        <v>115</v>
      </c>
      <c r="E514" s="28">
        <v>300</v>
      </c>
      <c r="F514" s="29">
        <v>7.8360000000000003</v>
      </c>
      <c r="G514" s="29">
        <v>7.4909999999999997</v>
      </c>
      <c r="H514" s="30">
        <v>3.0000000000000001E-3</v>
      </c>
      <c r="I514" s="31">
        <v>11</v>
      </c>
      <c r="J514" s="31">
        <v>10.050000000000001</v>
      </c>
      <c r="K514" s="31">
        <v>2.81</v>
      </c>
      <c r="L514" s="31">
        <v>2.2000000000000002</v>
      </c>
      <c r="M514" s="28">
        <v>196</v>
      </c>
      <c r="N514" s="31">
        <v>0.15</v>
      </c>
      <c r="O514" s="31">
        <v>0.34</v>
      </c>
      <c r="P514" s="28">
        <v>691</v>
      </c>
      <c r="Q514" s="31">
        <v>0.28000000000000003</v>
      </c>
      <c r="R514" s="31">
        <v>0.49</v>
      </c>
      <c r="S514" s="28">
        <v>1983</v>
      </c>
      <c r="T514" s="31">
        <v>0.5</v>
      </c>
      <c r="U514" s="31">
        <v>0.65</v>
      </c>
      <c r="V514" s="28">
        <v>3966</v>
      </c>
      <c r="W514" s="31">
        <v>0.65</v>
      </c>
      <c r="X514" s="26" t="s">
        <v>24</v>
      </c>
    </row>
    <row r="515" spans="1:24">
      <c r="A515" s="26" t="s">
        <v>2475</v>
      </c>
      <c r="B515" s="26" t="s">
        <v>2475</v>
      </c>
      <c r="C515" s="26" t="s">
        <v>2478</v>
      </c>
      <c r="D515" s="27">
        <v>55.8</v>
      </c>
      <c r="E515" s="28">
        <v>300</v>
      </c>
      <c r="F515" s="29">
        <v>7.4909999999999997</v>
      </c>
      <c r="G515" s="29">
        <v>7.4409999999999998</v>
      </c>
      <c r="H515" s="30">
        <v>8.9999999999999998E-4</v>
      </c>
      <c r="I515" s="31">
        <v>10.050000000000001</v>
      </c>
      <c r="J515" s="31">
        <v>11.11</v>
      </c>
      <c r="K515" s="31">
        <v>2.2000000000000002</v>
      </c>
      <c r="L515" s="31">
        <v>3.31</v>
      </c>
      <c r="M515" s="28">
        <v>228</v>
      </c>
      <c r="N515" s="31">
        <v>0.22</v>
      </c>
      <c r="O515" s="31">
        <v>0.23</v>
      </c>
      <c r="P515" s="28">
        <v>797</v>
      </c>
      <c r="Q515" s="31">
        <v>0.42</v>
      </c>
      <c r="R515" s="31">
        <v>0.33</v>
      </c>
      <c r="S515" s="28">
        <v>1084</v>
      </c>
      <c r="T515" s="31">
        <v>0.5</v>
      </c>
      <c r="U515" s="31">
        <v>0.35</v>
      </c>
      <c r="V515" s="28">
        <v>2168</v>
      </c>
      <c r="W515" s="31">
        <v>0.35</v>
      </c>
      <c r="X515" s="26" t="s">
        <v>24</v>
      </c>
    </row>
    <row r="516" spans="1:24">
      <c r="A516" s="26" t="s">
        <v>2476</v>
      </c>
      <c r="B516" s="26" t="s">
        <v>2476</v>
      </c>
      <c r="C516" s="26" t="s">
        <v>2477</v>
      </c>
      <c r="D516" s="27">
        <v>25</v>
      </c>
      <c r="E516" s="28">
        <v>300</v>
      </c>
      <c r="F516" s="29">
        <v>7.4409999999999998</v>
      </c>
      <c r="G516" s="29">
        <v>7.3659999999999997</v>
      </c>
      <c r="H516" s="30">
        <v>3.0000000000000001E-3</v>
      </c>
      <c r="I516" s="31">
        <v>10</v>
      </c>
      <c r="J516" s="31">
        <v>11</v>
      </c>
      <c r="K516" s="31">
        <v>2.2000000000000002</v>
      </c>
      <c r="L516" s="31">
        <v>3.28</v>
      </c>
      <c r="M516" s="28">
        <v>156</v>
      </c>
      <c r="N516" s="31">
        <v>0.14000000000000001</v>
      </c>
      <c r="O516" s="31">
        <v>0.31</v>
      </c>
      <c r="P516" s="28">
        <v>559</v>
      </c>
      <c r="Q516" s="31">
        <v>0.25</v>
      </c>
      <c r="R516" s="31">
        <v>0.46</v>
      </c>
      <c r="S516" s="28">
        <v>1983</v>
      </c>
      <c r="T516" s="31">
        <v>0.5</v>
      </c>
      <c r="U516" s="31">
        <v>0.65</v>
      </c>
      <c r="V516" s="28">
        <v>3966</v>
      </c>
      <c r="W516" s="31">
        <v>0.65</v>
      </c>
      <c r="X516" s="26" t="s">
        <v>24</v>
      </c>
    </row>
    <row r="517" spans="1:24">
      <c r="A517" s="26" t="s">
        <v>2477</v>
      </c>
      <c r="B517" s="26" t="s">
        <v>2477</v>
      </c>
      <c r="C517" s="26" t="s">
        <v>2478</v>
      </c>
      <c r="D517" s="27">
        <v>118.4</v>
      </c>
      <c r="E517" s="28">
        <v>300</v>
      </c>
      <c r="F517" s="29">
        <v>7.3659999999999997</v>
      </c>
      <c r="G517" s="29">
        <v>7.01</v>
      </c>
      <c r="H517" s="30">
        <v>3.0000000000000001E-3</v>
      </c>
      <c r="I517" s="31">
        <v>11</v>
      </c>
      <c r="J517" s="31">
        <v>11.11</v>
      </c>
      <c r="K517" s="31">
        <v>3.28</v>
      </c>
      <c r="L517" s="31">
        <v>3.74</v>
      </c>
      <c r="M517" s="28">
        <v>279</v>
      </c>
      <c r="N517" s="31">
        <v>0.18</v>
      </c>
      <c r="O517" s="31">
        <v>0.37</v>
      </c>
      <c r="P517" s="28">
        <v>964</v>
      </c>
      <c r="Q517" s="31">
        <v>0.34</v>
      </c>
      <c r="R517" s="31">
        <v>0.54</v>
      </c>
      <c r="S517" s="28">
        <v>1985</v>
      </c>
      <c r="T517" s="31">
        <v>0.5</v>
      </c>
      <c r="U517" s="31">
        <v>0.65</v>
      </c>
      <c r="V517" s="28">
        <v>3970</v>
      </c>
      <c r="W517" s="31">
        <v>0.65</v>
      </c>
      <c r="X517" s="26" t="s">
        <v>24</v>
      </c>
    </row>
    <row r="518" spans="1:24">
      <c r="A518" s="26" t="s">
        <v>2478</v>
      </c>
      <c r="B518" s="26" t="s">
        <v>2478</v>
      </c>
      <c r="C518" s="26" t="s">
        <v>2479</v>
      </c>
      <c r="D518" s="27">
        <v>73.099999999999994</v>
      </c>
      <c r="E518" s="28">
        <v>300</v>
      </c>
      <c r="F518" s="29">
        <v>7.01</v>
      </c>
      <c r="G518" s="29">
        <v>6.79</v>
      </c>
      <c r="H518" s="30">
        <v>3.0000000000000001E-3</v>
      </c>
      <c r="I518" s="31">
        <v>11.11</v>
      </c>
      <c r="J518" s="31">
        <v>11.05</v>
      </c>
      <c r="K518" s="31">
        <v>3.74</v>
      </c>
      <c r="L518" s="31">
        <v>3.9</v>
      </c>
      <c r="M518" s="28">
        <v>527</v>
      </c>
      <c r="N518" s="31">
        <v>0.25</v>
      </c>
      <c r="O518" s="31">
        <v>0.45</v>
      </c>
      <c r="P518" s="28">
        <v>1732</v>
      </c>
      <c r="Q518" s="31">
        <v>0.46</v>
      </c>
      <c r="R518" s="31">
        <v>0.63</v>
      </c>
      <c r="S518" s="28">
        <v>1986</v>
      </c>
      <c r="T518" s="31">
        <v>0.5</v>
      </c>
      <c r="U518" s="31">
        <v>0.65</v>
      </c>
      <c r="V518" s="28">
        <v>3972</v>
      </c>
      <c r="W518" s="31">
        <v>0.65</v>
      </c>
      <c r="X518" s="26" t="s">
        <v>24</v>
      </c>
    </row>
    <row r="519" spans="1:24">
      <c r="A519" s="26" t="s">
        <v>2480</v>
      </c>
      <c r="B519" s="26" t="s">
        <v>2480</v>
      </c>
      <c r="C519" s="26" t="s">
        <v>2479</v>
      </c>
      <c r="D519" s="27">
        <v>53.7</v>
      </c>
      <c r="E519" s="28">
        <v>300</v>
      </c>
      <c r="F519" s="29">
        <v>7.14</v>
      </c>
      <c r="G519" s="29">
        <v>6.79</v>
      </c>
      <c r="H519" s="30">
        <v>6.4999999999999997E-3</v>
      </c>
      <c r="I519" s="31">
        <v>10.93</v>
      </c>
      <c r="J519" s="31">
        <v>11.05</v>
      </c>
      <c r="K519" s="31">
        <v>3.43</v>
      </c>
      <c r="L519" s="31">
        <v>3.9</v>
      </c>
      <c r="M519" s="28">
        <v>67</v>
      </c>
      <c r="N519" s="31">
        <v>0.08</v>
      </c>
      <c r="O519" s="31">
        <v>0.32</v>
      </c>
      <c r="P519" s="28">
        <v>249</v>
      </c>
      <c r="Q519" s="31">
        <v>0.14000000000000001</v>
      </c>
      <c r="R519" s="31">
        <v>0.48</v>
      </c>
      <c r="S519" s="28">
        <v>2923</v>
      </c>
      <c r="T519" s="31">
        <v>0.5</v>
      </c>
      <c r="U519" s="31">
        <v>0.96</v>
      </c>
      <c r="V519" s="28">
        <v>5846</v>
      </c>
      <c r="W519" s="31">
        <v>0.96</v>
      </c>
      <c r="X519" s="26" t="s">
        <v>25</v>
      </c>
    </row>
    <row r="520" spans="1:24">
      <c r="A520" s="26" t="s">
        <v>2479</v>
      </c>
      <c r="B520" s="26" t="s">
        <v>2479</v>
      </c>
      <c r="C520" s="26" t="s">
        <v>2481</v>
      </c>
      <c r="D520" s="27">
        <v>35.200000000000003</v>
      </c>
      <c r="E520" s="28">
        <v>300</v>
      </c>
      <c r="F520" s="29">
        <v>6.79</v>
      </c>
      <c r="G520" s="29">
        <v>6.56</v>
      </c>
      <c r="H520" s="30">
        <v>6.4999999999999997E-3</v>
      </c>
      <c r="I520" s="31">
        <v>11.05</v>
      </c>
      <c r="J520" s="31">
        <v>10.87</v>
      </c>
      <c r="K520" s="31">
        <v>3.9</v>
      </c>
      <c r="L520" s="31">
        <v>3.95</v>
      </c>
      <c r="M520" s="28">
        <v>624</v>
      </c>
      <c r="N520" s="31">
        <v>0.22</v>
      </c>
      <c r="O520" s="31">
        <v>0.62</v>
      </c>
      <c r="P520" s="28">
        <v>2019</v>
      </c>
      <c r="Q520" s="31">
        <v>0.4</v>
      </c>
      <c r="R520" s="31">
        <v>0.87</v>
      </c>
      <c r="S520" s="28">
        <v>2927</v>
      </c>
      <c r="T520" s="31">
        <v>0.5</v>
      </c>
      <c r="U520" s="31">
        <v>0.96</v>
      </c>
      <c r="V520" s="28">
        <v>5853</v>
      </c>
      <c r="W520" s="31">
        <v>0.96</v>
      </c>
      <c r="X520" s="26" t="s">
        <v>25</v>
      </c>
    </row>
    <row r="521" spans="1:24">
      <c r="A521" s="26" t="s">
        <v>2481</v>
      </c>
      <c r="B521" s="26" t="s">
        <v>2481</v>
      </c>
      <c r="C521" s="26" t="s">
        <v>2482</v>
      </c>
      <c r="D521" s="27">
        <v>44</v>
      </c>
      <c r="E521" s="28">
        <v>300</v>
      </c>
      <c r="F521" s="29">
        <v>6.04</v>
      </c>
      <c r="G521" s="29">
        <v>5.76</v>
      </c>
      <c r="H521" s="30">
        <v>6.4000000000000003E-3</v>
      </c>
      <c r="I521" s="31">
        <v>10.87</v>
      </c>
      <c r="J521" s="31">
        <v>10.82</v>
      </c>
      <c r="K521" s="31">
        <v>4.47</v>
      </c>
      <c r="L521" s="31">
        <v>4.7</v>
      </c>
      <c r="M521" s="28">
        <v>624</v>
      </c>
      <c r="N521" s="31">
        <v>0.22</v>
      </c>
      <c r="O521" s="31">
        <v>0.62</v>
      </c>
      <c r="P521" s="28">
        <v>2019</v>
      </c>
      <c r="Q521" s="31">
        <v>0.41</v>
      </c>
      <c r="R521" s="31">
        <v>0.86</v>
      </c>
      <c r="S521" s="28">
        <v>2888</v>
      </c>
      <c r="T521" s="31">
        <v>0.5</v>
      </c>
      <c r="U521" s="31">
        <v>0.95</v>
      </c>
      <c r="V521" s="28">
        <v>5776</v>
      </c>
      <c r="W521" s="31">
        <v>0.95</v>
      </c>
      <c r="X521" s="26" t="s">
        <v>25</v>
      </c>
    </row>
    <row r="522" spans="1:24">
      <c r="A522" s="26" t="s">
        <v>2483</v>
      </c>
      <c r="B522" s="26" t="s">
        <v>2483</v>
      </c>
      <c r="C522" s="26" t="s">
        <v>2484</v>
      </c>
      <c r="D522" s="27">
        <v>32.700000000000003</v>
      </c>
      <c r="E522" s="28">
        <v>300</v>
      </c>
      <c r="F522" s="29">
        <v>6.92</v>
      </c>
      <c r="G522" s="29">
        <v>6.72</v>
      </c>
      <c r="H522" s="30">
        <v>6.1000000000000004E-3</v>
      </c>
      <c r="I522" s="31">
        <v>10.59</v>
      </c>
      <c r="J522" s="31">
        <v>10.47</v>
      </c>
      <c r="K522" s="31">
        <v>3.31</v>
      </c>
      <c r="L522" s="31">
        <v>3.39</v>
      </c>
      <c r="M522" s="28">
        <v>75</v>
      </c>
      <c r="N522" s="31">
        <v>0.08</v>
      </c>
      <c r="O522" s="31">
        <v>0.32</v>
      </c>
      <c r="P522" s="28">
        <v>277</v>
      </c>
      <c r="Q522" s="31">
        <v>0.15</v>
      </c>
      <c r="R522" s="31">
        <v>0.48</v>
      </c>
      <c r="S522" s="28">
        <v>2831</v>
      </c>
      <c r="T522" s="31">
        <v>0.5</v>
      </c>
      <c r="U522" s="31">
        <v>0.93</v>
      </c>
      <c r="V522" s="28">
        <v>5663</v>
      </c>
      <c r="W522" s="31">
        <v>0.93</v>
      </c>
      <c r="X522" s="26" t="s">
        <v>25</v>
      </c>
    </row>
    <row r="523" spans="1:24">
      <c r="A523" s="26" t="s">
        <v>2484</v>
      </c>
      <c r="B523" s="26" t="s">
        <v>2484</v>
      </c>
      <c r="C523" s="26" t="s">
        <v>2485</v>
      </c>
      <c r="D523" s="27">
        <v>33.5</v>
      </c>
      <c r="E523" s="28">
        <v>300</v>
      </c>
      <c r="F523" s="29">
        <v>6.72</v>
      </c>
      <c r="G523" s="29">
        <v>6.51</v>
      </c>
      <c r="H523" s="30">
        <v>6.3E-3</v>
      </c>
      <c r="I523" s="31">
        <v>10.47</v>
      </c>
      <c r="J523" s="31">
        <v>10.51</v>
      </c>
      <c r="K523" s="31">
        <v>3.39</v>
      </c>
      <c r="L523" s="31">
        <v>3.64</v>
      </c>
      <c r="M523" s="28">
        <v>75</v>
      </c>
      <c r="N523" s="31">
        <v>0.08</v>
      </c>
      <c r="O523" s="31">
        <v>0.33</v>
      </c>
      <c r="P523" s="28">
        <v>277</v>
      </c>
      <c r="Q523" s="31">
        <v>0.15</v>
      </c>
      <c r="R523" s="31">
        <v>0.48</v>
      </c>
      <c r="S523" s="28">
        <v>2867</v>
      </c>
      <c r="T523" s="31">
        <v>0.5</v>
      </c>
      <c r="U523" s="31">
        <v>0.94</v>
      </c>
      <c r="V523" s="28">
        <v>5733</v>
      </c>
      <c r="W523" s="31">
        <v>0.94</v>
      </c>
      <c r="X523" s="26" t="s">
        <v>25</v>
      </c>
    </row>
    <row r="524" spans="1:24">
      <c r="A524" s="26" t="s">
        <v>2486</v>
      </c>
      <c r="B524" s="26" t="s">
        <v>2486</v>
      </c>
      <c r="C524" s="26" t="s">
        <v>2485</v>
      </c>
      <c r="D524" s="27">
        <v>39.6</v>
      </c>
      <c r="E524" s="28">
        <v>300</v>
      </c>
      <c r="F524" s="29">
        <v>6.76</v>
      </c>
      <c r="G524" s="29">
        <v>6.4</v>
      </c>
      <c r="H524" s="30">
        <v>9.1000000000000004E-3</v>
      </c>
      <c r="I524" s="31">
        <v>10.63</v>
      </c>
      <c r="J524" s="31">
        <v>10.51</v>
      </c>
      <c r="K524" s="31">
        <v>3.51</v>
      </c>
      <c r="L524" s="31">
        <v>3.75</v>
      </c>
      <c r="M524" s="28">
        <v>77</v>
      </c>
      <c r="N524" s="31">
        <v>7.0000000000000007E-2</v>
      </c>
      <c r="O524" s="31">
        <v>0.38</v>
      </c>
      <c r="P524" s="28">
        <v>285</v>
      </c>
      <c r="Q524" s="31">
        <v>0.14000000000000001</v>
      </c>
      <c r="R524" s="31">
        <v>0.56000000000000005</v>
      </c>
      <c r="S524" s="28">
        <v>3452</v>
      </c>
      <c r="T524" s="31">
        <v>0.5</v>
      </c>
      <c r="U524" s="31">
        <v>1.1299999999999999</v>
      </c>
      <c r="V524" s="28">
        <v>6904</v>
      </c>
      <c r="W524" s="31">
        <v>1.1299999999999999</v>
      </c>
      <c r="X524" s="26" t="s">
        <v>25</v>
      </c>
    </row>
    <row r="525" spans="1:24">
      <c r="A525" s="26" t="s">
        <v>2485</v>
      </c>
      <c r="B525" s="26" t="s">
        <v>2485</v>
      </c>
      <c r="C525" s="26" t="s">
        <v>2487</v>
      </c>
      <c r="D525" s="27">
        <v>33.6</v>
      </c>
      <c r="E525" s="28">
        <v>300</v>
      </c>
      <c r="F525" s="29">
        <v>6.4</v>
      </c>
      <c r="G525" s="29">
        <v>6.12</v>
      </c>
      <c r="H525" s="30">
        <v>8.3000000000000001E-3</v>
      </c>
      <c r="I525" s="31">
        <v>10.51</v>
      </c>
      <c r="J525" s="31">
        <v>10.67</v>
      </c>
      <c r="K525" s="31">
        <v>3.75</v>
      </c>
      <c r="L525" s="31">
        <v>4.1900000000000004</v>
      </c>
      <c r="M525" s="28">
        <v>180</v>
      </c>
      <c r="N525" s="31">
        <v>0.11</v>
      </c>
      <c r="O525" s="31">
        <v>0.47</v>
      </c>
      <c r="P525" s="28">
        <v>638</v>
      </c>
      <c r="Q525" s="31">
        <v>0.21</v>
      </c>
      <c r="R525" s="31">
        <v>0.68</v>
      </c>
      <c r="S525" s="28">
        <v>3305</v>
      </c>
      <c r="T525" s="31">
        <v>0.5</v>
      </c>
      <c r="U525" s="31">
        <v>1.08</v>
      </c>
      <c r="V525" s="28">
        <v>6610</v>
      </c>
      <c r="W525" s="31">
        <v>1.08</v>
      </c>
      <c r="X525" s="26" t="s">
        <v>25</v>
      </c>
    </row>
    <row r="526" spans="1:24">
      <c r="A526" s="26" t="s">
        <v>2487</v>
      </c>
      <c r="B526" s="26" t="s">
        <v>2487</v>
      </c>
      <c r="C526" s="26" t="s">
        <v>2482</v>
      </c>
      <c r="D526" s="27">
        <v>41.8</v>
      </c>
      <c r="E526" s="28">
        <v>300</v>
      </c>
      <c r="F526" s="29">
        <v>6.12</v>
      </c>
      <c r="G526" s="29">
        <v>5.76</v>
      </c>
      <c r="H526" s="30">
        <v>8.6E-3</v>
      </c>
      <c r="I526" s="31">
        <v>10.67</v>
      </c>
      <c r="J526" s="31">
        <v>10.82</v>
      </c>
      <c r="K526" s="31">
        <v>4.1900000000000004</v>
      </c>
      <c r="L526" s="31">
        <v>4.7</v>
      </c>
      <c r="M526" s="28">
        <v>180</v>
      </c>
      <c r="N526" s="31">
        <v>0.11</v>
      </c>
      <c r="O526" s="31">
        <v>0.48</v>
      </c>
      <c r="P526" s="28">
        <v>638</v>
      </c>
      <c r="Q526" s="31">
        <v>0.21</v>
      </c>
      <c r="R526" s="31">
        <v>0.69</v>
      </c>
      <c r="S526" s="28">
        <v>3360</v>
      </c>
      <c r="T526" s="31">
        <v>0.5</v>
      </c>
      <c r="U526" s="31">
        <v>1.1000000000000001</v>
      </c>
      <c r="V526" s="28">
        <v>6720</v>
      </c>
      <c r="W526" s="31">
        <v>1.1000000000000001</v>
      </c>
      <c r="X526" s="26" t="s">
        <v>25</v>
      </c>
    </row>
    <row r="527" spans="1:24">
      <c r="A527" s="26" t="s">
        <v>2482</v>
      </c>
      <c r="B527" s="26" t="s">
        <v>2482</v>
      </c>
      <c r="C527" s="26" t="s">
        <v>2488</v>
      </c>
      <c r="D527" s="27">
        <v>50.2</v>
      </c>
      <c r="E527" s="28">
        <v>300</v>
      </c>
      <c r="F527" s="29">
        <v>5.76</v>
      </c>
      <c r="G527" s="29">
        <v>5.42</v>
      </c>
      <c r="H527" s="30">
        <v>6.7999999999999996E-3</v>
      </c>
      <c r="I527" s="31">
        <v>10.82</v>
      </c>
      <c r="J527" s="31">
        <v>10.41</v>
      </c>
      <c r="K527" s="31">
        <v>4.7</v>
      </c>
      <c r="L527" s="31">
        <v>4.63</v>
      </c>
      <c r="M527" s="28">
        <v>812</v>
      </c>
      <c r="N527" s="31">
        <v>0.25</v>
      </c>
      <c r="O527" s="31">
        <v>0.68</v>
      </c>
      <c r="P527" s="28">
        <v>2562</v>
      </c>
      <c r="Q527" s="31">
        <v>0.46</v>
      </c>
      <c r="R527" s="31">
        <v>0.94</v>
      </c>
      <c r="S527" s="28">
        <v>2980</v>
      </c>
      <c r="T527" s="31">
        <v>0.5</v>
      </c>
      <c r="U527" s="31">
        <v>0.98</v>
      </c>
      <c r="V527" s="28">
        <v>5959</v>
      </c>
      <c r="W527" s="31">
        <v>0.98</v>
      </c>
      <c r="X527" s="26" t="s">
        <v>25</v>
      </c>
    </row>
    <row r="528" spans="1:24">
      <c r="A528" s="26" t="s">
        <v>2489</v>
      </c>
      <c r="B528" s="26" t="s">
        <v>2489</v>
      </c>
      <c r="C528" s="26" t="s">
        <v>2490</v>
      </c>
      <c r="D528" s="27">
        <v>43.7</v>
      </c>
      <c r="E528" s="28">
        <v>300</v>
      </c>
      <c r="F528" s="29">
        <v>6.45</v>
      </c>
      <c r="G528" s="29">
        <v>6.21</v>
      </c>
      <c r="H528" s="30">
        <v>5.4999999999999997E-3</v>
      </c>
      <c r="I528" s="31">
        <v>9.92</v>
      </c>
      <c r="J528" s="31">
        <v>10.07</v>
      </c>
      <c r="K528" s="31">
        <v>3.11</v>
      </c>
      <c r="L528" s="31">
        <v>3.5</v>
      </c>
      <c r="M528" s="28">
        <v>107</v>
      </c>
      <c r="N528" s="31">
        <v>0.1</v>
      </c>
      <c r="O528" s="31">
        <v>0.35</v>
      </c>
      <c r="P528" s="28">
        <v>390</v>
      </c>
      <c r="Q528" s="31">
        <v>0.18</v>
      </c>
      <c r="R528" s="31">
        <v>0.51</v>
      </c>
      <c r="S528" s="28">
        <v>2683</v>
      </c>
      <c r="T528" s="31">
        <v>0.5</v>
      </c>
      <c r="U528" s="31">
        <v>0.88</v>
      </c>
      <c r="V528" s="28">
        <v>5366</v>
      </c>
      <c r="W528" s="31">
        <v>0.88</v>
      </c>
      <c r="X528" s="26" t="s">
        <v>25</v>
      </c>
    </row>
    <row r="529" spans="1:24">
      <c r="A529" s="26" t="s">
        <v>2490</v>
      </c>
      <c r="B529" s="26" t="s">
        <v>2490</v>
      </c>
      <c r="C529" s="26" t="s">
        <v>2491</v>
      </c>
      <c r="D529" s="27">
        <v>40</v>
      </c>
      <c r="E529" s="28">
        <v>300</v>
      </c>
      <c r="F529" s="29">
        <v>6.21</v>
      </c>
      <c r="G529" s="29">
        <v>6</v>
      </c>
      <c r="H529" s="30">
        <v>5.3E-3</v>
      </c>
      <c r="I529" s="31">
        <v>10.07</v>
      </c>
      <c r="J529" s="31">
        <v>10.119999999999999</v>
      </c>
      <c r="K529" s="31">
        <v>3.5</v>
      </c>
      <c r="L529" s="31">
        <v>3.76</v>
      </c>
      <c r="M529" s="28">
        <v>107</v>
      </c>
      <c r="N529" s="31">
        <v>0.1</v>
      </c>
      <c r="O529" s="31">
        <v>0.34</v>
      </c>
      <c r="P529" s="28">
        <v>390</v>
      </c>
      <c r="Q529" s="31">
        <v>0.18</v>
      </c>
      <c r="R529" s="31">
        <v>0.5</v>
      </c>
      <c r="S529" s="28">
        <v>2623</v>
      </c>
      <c r="T529" s="31">
        <v>0.5</v>
      </c>
      <c r="U529" s="31">
        <v>0.86</v>
      </c>
      <c r="V529" s="28">
        <v>5247</v>
      </c>
      <c r="W529" s="31">
        <v>0.86</v>
      </c>
      <c r="X529" s="26" t="s">
        <v>25</v>
      </c>
    </row>
    <row r="530" spans="1:24">
      <c r="A530" s="26" t="s">
        <v>2491</v>
      </c>
      <c r="B530" s="26" t="s">
        <v>2491</v>
      </c>
      <c r="C530" s="26" t="s">
        <v>2488</v>
      </c>
      <c r="D530" s="27">
        <v>32</v>
      </c>
      <c r="E530" s="28">
        <v>300</v>
      </c>
      <c r="F530" s="29">
        <v>6</v>
      </c>
      <c r="G530" s="29">
        <v>5.82</v>
      </c>
      <c r="H530" s="30">
        <v>5.5999999999999999E-3</v>
      </c>
      <c r="I530" s="31">
        <v>10.119999999999999</v>
      </c>
      <c r="J530" s="31">
        <v>10.41</v>
      </c>
      <c r="K530" s="31">
        <v>3.76</v>
      </c>
      <c r="L530" s="31">
        <v>4.2300000000000004</v>
      </c>
      <c r="M530" s="28">
        <v>107</v>
      </c>
      <c r="N530" s="31">
        <v>0.1</v>
      </c>
      <c r="O530" s="31">
        <v>0.35</v>
      </c>
      <c r="P530" s="28">
        <v>390</v>
      </c>
      <c r="Q530" s="31">
        <v>0.18</v>
      </c>
      <c r="R530" s="31">
        <v>0.52</v>
      </c>
      <c r="S530" s="28">
        <v>2715</v>
      </c>
      <c r="T530" s="31">
        <v>0.5</v>
      </c>
      <c r="U530" s="31">
        <v>0.89</v>
      </c>
      <c r="V530" s="28">
        <v>5431</v>
      </c>
      <c r="W530" s="31">
        <v>0.89</v>
      </c>
      <c r="X530" s="26" t="s">
        <v>25</v>
      </c>
    </row>
    <row r="531" spans="1:24">
      <c r="A531" s="26" t="s">
        <v>2488</v>
      </c>
      <c r="B531" s="26" t="s">
        <v>2488</v>
      </c>
      <c r="C531" s="26" t="s">
        <v>2492</v>
      </c>
      <c r="D531" s="27">
        <v>42.5</v>
      </c>
      <c r="E531" s="28">
        <v>300</v>
      </c>
      <c r="F531" s="29">
        <v>5.42</v>
      </c>
      <c r="G531" s="29">
        <v>5.28</v>
      </c>
      <c r="H531" s="30">
        <v>3.3E-3</v>
      </c>
      <c r="I531" s="31">
        <v>10.41</v>
      </c>
      <c r="J531" s="31">
        <v>10.08</v>
      </c>
      <c r="K531" s="31">
        <v>4.63</v>
      </c>
      <c r="L531" s="31">
        <v>4.4400000000000004</v>
      </c>
      <c r="M531" s="28">
        <v>926</v>
      </c>
      <c r="N531" s="31">
        <v>0.32</v>
      </c>
      <c r="O531" s="31">
        <v>0.55000000000000004</v>
      </c>
      <c r="P531" s="28">
        <v>2883</v>
      </c>
      <c r="Q531" s="31">
        <v>0.61</v>
      </c>
      <c r="R531" s="31">
        <v>0.73</v>
      </c>
      <c r="S531" s="28">
        <v>2078</v>
      </c>
      <c r="T531" s="31">
        <v>0.5</v>
      </c>
      <c r="U531" s="31">
        <v>0.68</v>
      </c>
      <c r="V531" s="28">
        <v>4156</v>
      </c>
      <c r="W531" s="31">
        <v>0.68</v>
      </c>
      <c r="X531" s="26" t="s">
        <v>25</v>
      </c>
    </row>
    <row r="532" spans="1:24">
      <c r="A532" s="26" t="s">
        <v>2493</v>
      </c>
      <c r="B532" s="26" t="s">
        <v>2493</v>
      </c>
      <c r="C532" s="26" t="s">
        <v>2494</v>
      </c>
      <c r="D532" s="27">
        <v>30.1</v>
      </c>
      <c r="E532" s="28">
        <v>300</v>
      </c>
      <c r="F532" s="29">
        <v>5.88</v>
      </c>
      <c r="G532" s="29">
        <v>5.58</v>
      </c>
      <c r="H532" s="30">
        <v>0.01</v>
      </c>
      <c r="I532" s="31">
        <v>9.83</v>
      </c>
      <c r="J532" s="31">
        <v>9.8000000000000007</v>
      </c>
      <c r="K532" s="31">
        <v>3.59</v>
      </c>
      <c r="L532" s="31">
        <v>3.86</v>
      </c>
      <c r="M532" s="28">
        <v>116</v>
      </c>
      <c r="N532" s="31">
        <v>0.09</v>
      </c>
      <c r="O532" s="31">
        <v>0.44</v>
      </c>
      <c r="P532" s="28">
        <v>422</v>
      </c>
      <c r="Q532" s="31">
        <v>0.16</v>
      </c>
      <c r="R532" s="31">
        <v>0.65</v>
      </c>
      <c r="S532" s="28">
        <v>3614</v>
      </c>
      <c r="T532" s="31">
        <v>0.5</v>
      </c>
      <c r="U532" s="31">
        <v>1.18</v>
      </c>
      <c r="V532" s="28">
        <v>7229</v>
      </c>
      <c r="W532" s="31">
        <v>1.18</v>
      </c>
      <c r="X532" s="26" t="s">
        <v>25</v>
      </c>
    </row>
    <row r="533" spans="1:24">
      <c r="A533" s="26" t="s">
        <v>2494</v>
      </c>
      <c r="B533" s="26" t="s">
        <v>2494</v>
      </c>
      <c r="C533" s="26" t="s">
        <v>2495</v>
      </c>
      <c r="D533" s="27">
        <v>34.5</v>
      </c>
      <c r="E533" s="28">
        <v>300</v>
      </c>
      <c r="F533" s="29">
        <v>5.58</v>
      </c>
      <c r="G533" s="29">
        <v>5.44</v>
      </c>
      <c r="H533" s="30">
        <v>4.1000000000000003E-3</v>
      </c>
      <c r="I533" s="31">
        <v>9.8000000000000007</v>
      </c>
      <c r="J533" s="31">
        <v>9.9</v>
      </c>
      <c r="K533" s="31">
        <v>3.86</v>
      </c>
      <c r="L533" s="31">
        <v>4.0999999999999996</v>
      </c>
      <c r="M533" s="28">
        <v>116</v>
      </c>
      <c r="N533" s="31">
        <v>0.11</v>
      </c>
      <c r="O533" s="31">
        <v>0.32</v>
      </c>
      <c r="P533" s="28">
        <v>422</v>
      </c>
      <c r="Q533" s="31">
        <v>0.2</v>
      </c>
      <c r="R533" s="31">
        <v>0.47</v>
      </c>
      <c r="S533" s="28">
        <v>2306</v>
      </c>
      <c r="T533" s="31">
        <v>0.5</v>
      </c>
      <c r="U533" s="31">
        <v>0.76</v>
      </c>
      <c r="V533" s="28">
        <v>4613</v>
      </c>
      <c r="W533" s="31">
        <v>0.76</v>
      </c>
      <c r="X533" s="26" t="s">
        <v>25</v>
      </c>
    </row>
    <row r="534" spans="1:24">
      <c r="A534" s="26" t="s">
        <v>2495</v>
      </c>
      <c r="B534" s="26" t="s">
        <v>2495</v>
      </c>
      <c r="C534" s="26" t="s">
        <v>2492</v>
      </c>
      <c r="D534" s="27">
        <v>41</v>
      </c>
      <c r="E534" s="28">
        <v>300</v>
      </c>
      <c r="F534" s="29">
        <v>5.44</v>
      </c>
      <c r="G534" s="29">
        <v>5.28</v>
      </c>
      <c r="H534" s="30">
        <v>3.8999999999999998E-3</v>
      </c>
      <c r="I534" s="31">
        <v>9.9</v>
      </c>
      <c r="J534" s="31">
        <v>10.08</v>
      </c>
      <c r="K534" s="31">
        <v>4.0999999999999996</v>
      </c>
      <c r="L534" s="31">
        <v>4.4400000000000004</v>
      </c>
      <c r="M534" s="28">
        <v>116</v>
      </c>
      <c r="N534" s="31">
        <v>0.11</v>
      </c>
      <c r="O534" s="31">
        <v>0.32</v>
      </c>
      <c r="P534" s="28">
        <v>422</v>
      </c>
      <c r="Q534" s="31">
        <v>0.21</v>
      </c>
      <c r="R534" s="31">
        <v>0.46</v>
      </c>
      <c r="S534" s="28">
        <v>2262</v>
      </c>
      <c r="T534" s="31">
        <v>0.5</v>
      </c>
      <c r="U534" s="31">
        <v>0.74</v>
      </c>
      <c r="V534" s="28">
        <v>4523</v>
      </c>
      <c r="W534" s="31">
        <v>0.74</v>
      </c>
      <c r="X534" s="26" t="s">
        <v>25</v>
      </c>
    </row>
    <row r="535" spans="1:24">
      <c r="A535" s="26" t="s">
        <v>2492</v>
      </c>
      <c r="B535" s="26" t="s">
        <v>2492</v>
      </c>
      <c r="C535" s="26" t="s">
        <v>2496</v>
      </c>
      <c r="D535" s="27">
        <v>52.1</v>
      </c>
      <c r="E535" s="28">
        <v>300</v>
      </c>
      <c r="F535" s="29">
        <v>5.28</v>
      </c>
      <c r="G535" s="29">
        <v>5.0999999999999996</v>
      </c>
      <c r="H535" s="30">
        <v>3.5000000000000001E-3</v>
      </c>
      <c r="I535" s="31">
        <v>10.08</v>
      </c>
      <c r="J535" s="31">
        <v>9.8800000000000008</v>
      </c>
      <c r="K535" s="31">
        <v>4.4400000000000004</v>
      </c>
      <c r="L535" s="31">
        <v>4.42</v>
      </c>
      <c r="M535" s="28">
        <v>1050</v>
      </c>
      <c r="N535" s="31">
        <v>0.34</v>
      </c>
      <c r="O535" s="31">
        <v>0.57999999999999996</v>
      </c>
      <c r="P535" s="28">
        <v>3227</v>
      </c>
      <c r="Q535" s="31">
        <v>0.65</v>
      </c>
      <c r="R535" s="31">
        <v>0.77</v>
      </c>
      <c r="S535" s="28">
        <v>2128</v>
      </c>
      <c r="T535" s="31">
        <v>0.5</v>
      </c>
      <c r="U535" s="31">
        <v>0.7</v>
      </c>
      <c r="V535" s="28">
        <v>4256</v>
      </c>
      <c r="W535" s="31">
        <v>0.7</v>
      </c>
      <c r="X535" s="26" t="s">
        <v>25</v>
      </c>
    </row>
    <row r="536" spans="1:24">
      <c r="A536" s="26" t="s">
        <v>2497</v>
      </c>
      <c r="B536" s="26" t="s">
        <v>2497</v>
      </c>
      <c r="C536" s="26" t="s">
        <v>2498</v>
      </c>
      <c r="D536" s="27">
        <v>49.3</v>
      </c>
      <c r="E536" s="28">
        <v>300</v>
      </c>
      <c r="F536" s="29">
        <v>5.88</v>
      </c>
      <c r="G536" s="29">
        <v>5.62</v>
      </c>
      <c r="H536" s="30">
        <v>5.3E-3</v>
      </c>
      <c r="I536" s="31">
        <v>9.65</v>
      </c>
      <c r="J536" s="31">
        <v>9.7899999999999991</v>
      </c>
      <c r="K536" s="31">
        <v>3.41</v>
      </c>
      <c r="L536" s="31">
        <v>3.81</v>
      </c>
      <c r="M536" s="28">
        <v>58</v>
      </c>
      <c r="N536" s="31">
        <v>7.0000000000000007E-2</v>
      </c>
      <c r="O536" s="31">
        <v>0.28000000000000003</v>
      </c>
      <c r="P536" s="28">
        <v>216</v>
      </c>
      <c r="Q536" s="31">
        <v>0.14000000000000001</v>
      </c>
      <c r="R536" s="31">
        <v>0.42</v>
      </c>
      <c r="S536" s="28">
        <v>2629</v>
      </c>
      <c r="T536" s="31">
        <v>0.5</v>
      </c>
      <c r="U536" s="31">
        <v>0.86</v>
      </c>
      <c r="V536" s="28">
        <v>5258</v>
      </c>
      <c r="W536" s="31">
        <v>0.86</v>
      </c>
      <c r="X536" s="26" t="s">
        <v>25</v>
      </c>
    </row>
    <row r="537" spans="1:24">
      <c r="A537" s="26" t="s">
        <v>2498</v>
      </c>
      <c r="B537" s="26" t="s">
        <v>2498</v>
      </c>
      <c r="C537" s="26" t="s">
        <v>2499</v>
      </c>
      <c r="D537" s="27">
        <v>40.5</v>
      </c>
      <c r="E537" s="28">
        <v>300</v>
      </c>
      <c r="F537" s="29">
        <v>5.62</v>
      </c>
      <c r="G537" s="29">
        <v>5.4</v>
      </c>
      <c r="H537" s="30">
        <v>5.4000000000000003E-3</v>
      </c>
      <c r="I537" s="31">
        <v>9.7899999999999991</v>
      </c>
      <c r="J537" s="31">
        <v>9.86</v>
      </c>
      <c r="K537" s="31">
        <v>3.81</v>
      </c>
      <c r="L537" s="31">
        <v>4.0999999999999996</v>
      </c>
      <c r="M537" s="28">
        <v>58</v>
      </c>
      <c r="N537" s="31">
        <v>7.0000000000000007E-2</v>
      </c>
      <c r="O537" s="31">
        <v>0.28999999999999998</v>
      </c>
      <c r="P537" s="28">
        <v>216</v>
      </c>
      <c r="Q537" s="31">
        <v>0.14000000000000001</v>
      </c>
      <c r="R537" s="31">
        <v>0.43</v>
      </c>
      <c r="S537" s="28">
        <v>2668</v>
      </c>
      <c r="T537" s="31">
        <v>0.5</v>
      </c>
      <c r="U537" s="31">
        <v>0.87</v>
      </c>
      <c r="V537" s="28">
        <v>5337</v>
      </c>
      <c r="W537" s="31">
        <v>0.87</v>
      </c>
      <c r="X537" s="26" t="s">
        <v>25</v>
      </c>
    </row>
    <row r="538" spans="1:24">
      <c r="A538" s="26" t="s">
        <v>2499</v>
      </c>
      <c r="B538" s="26" t="s">
        <v>2499</v>
      </c>
      <c r="C538" s="26" t="s">
        <v>2496</v>
      </c>
      <c r="D538" s="27">
        <v>53.7</v>
      </c>
      <c r="E538" s="28">
        <v>300</v>
      </c>
      <c r="F538" s="29">
        <v>5.4</v>
      </c>
      <c r="G538" s="29">
        <v>5.0999999999999996</v>
      </c>
      <c r="H538" s="30">
        <v>5.5999999999999999E-3</v>
      </c>
      <c r="I538" s="31">
        <v>9.86</v>
      </c>
      <c r="J538" s="31">
        <v>9.8800000000000008</v>
      </c>
      <c r="K538" s="31">
        <v>4.0999999999999996</v>
      </c>
      <c r="L538" s="31">
        <v>4.42</v>
      </c>
      <c r="M538" s="28">
        <v>58</v>
      </c>
      <c r="N538" s="31">
        <v>7.0000000000000007E-2</v>
      </c>
      <c r="O538" s="31">
        <v>0.28999999999999998</v>
      </c>
      <c r="P538" s="28">
        <v>216</v>
      </c>
      <c r="Q538" s="31">
        <v>0.14000000000000001</v>
      </c>
      <c r="R538" s="31">
        <v>0.43</v>
      </c>
      <c r="S538" s="28">
        <v>2706</v>
      </c>
      <c r="T538" s="31">
        <v>0.5</v>
      </c>
      <c r="U538" s="31">
        <v>0.89</v>
      </c>
      <c r="V538" s="28">
        <v>5412</v>
      </c>
      <c r="W538" s="31">
        <v>0.89</v>
      </c>
      <c r="X538" s="26" t="s">
        <v>25</v>
      </c>
    </row>
    <row r="539" spans="1:24">
      <c r="A539" s="26" t="s">
        <v>2496</v>
      </c>
      <c r="B539" s="26" t="s">
        <v>2496</v>
      </c>
      <c r="C539" s="26" t="s">
        <v>2500</v>
      </c>
      <c r="D539" s="27">
        <v>39.700000000000003</v>
      </c>
      <c r="E539" s="28">
        <v>300</v>
      </c>
      <c r="F539" s="29">
        <v>5.0999999999999996</v>
      </c>
      <c r="G539" s="29">
        <v>5</v>
      </c>
      <c r="H539" s="30">
        <v>2.5000000000000001E-3</v>
      </c>
      <c r="I539" s="31">
        <v>9.8800000000000008</v>
      </c>
      <c r="J539" s="31">
        <v>9.84</v>
      </c>
      <c r="K539" s="31">
        <v>4.42</v>
      </c>
      <c r="L539" s="31">
        <v>4.4800000000000004</v>
      </c>
      <c r="M539" s="28">
        <v>1132</v>
      </c>
      <c r="N539" s="31">
        <v>0.38</v>
      </c>
      <c r="O539" s="31">
        <v>0.53</v>
      </c>
      <c r="P539" s="28">
        <v>3450</v>
      </c>
      <c r="Q539" s="31">
        <v>0.78</v>
      </c>
      <c r="R539" s="31">
        <v>0.68</v>
      </c>
      <c r="S539" s="28">
        <v>1817</v>
      </c>
      <c r="T539" s="31">
        <v>0.5</v>
      </c>
      <c r="U539" s="31">
        <v>0.6</v>
      </c>
      <c r="V539" s="28">
        <v>3634</v>
      </c>
      <c r="W539" s="31">
        <v>0.6</v>
      </c>
      <c r="X539" s="26" t="s">
        <v>25</v>
      </c>
    </row>
    <row r="540" spans="1:24">
      <c r="A540" s="26" t="s">
        <v>2500</v>
      </c>
      <c r="B540" s="26" t="s">
        <v>2500</v>
      </c>
      <c r="C540" s="26" t="s">
        <v>2501</v>
      </c>
      <c r="D540" s="27">
        <v>56</v>
      </c>
      <c r="E540" s="28">
        <v>300</v>
      </c>
      <c r="F540" s="29">
        <v>5</v>
      </c>
      <c r="G540" s="29">
        <v>4.87</v>
      </c>
      <c r="H540" s="30">
        <v>2.3E-3</v>
      </c>
      <c r="I540" s="31">
        <v>9.84</v>
      </c>
      <c r="J540" s="31">
        <v>10</v>
      </c>
      <c r="K540" s="31">
        <v>4.4800000000000004</v>
      </c>
      <c r="L540" s="31">
        <v>4.7699999999999996</v>
      </c>
      <c r="M540" s="28">
        <v>1132</v>
      </c>
      <c r="N540" s="31">
        <v>0.39</v>
      </c>
      <c r="O540" s="31">
        <v>0.51</v>
      </c>
      <c r="P540" s="28">
        <v>3450</v>
      </c>
      <c r="Q540" s="31">
        <v>0.81</v>
      </c>
      <c r="R540" s="31">
        <v>0.65</v>
      </c>
      <c r="S540" s="28">
        <v>1744</v>
      </c>
      <c r="T540" s="31">
        <v>0.5</v>
      </c>
      <c r="U540" s="31">
        <v>0.56999999999999995</v>
      </c>
      <c r="V540" s="28">
        <v>3489</v>
      </c>
      <c r="W540" s="31">
        <v>0.56999999999999995</v>
      </c>
      <c r="X540" s="26" t="s">
        <v>25</v>
      </c>
    </row>
    <row r="541" spans="1:24">
      <c r="A541" s="26" t="s">
        <v>2502</v>
      </c>
      <c r="B541" s="26" t="s">
        <v>2502</v>
      </c>
      <c r="C541" s="26" t="s">
        <v>2503</v>
      </c>
      <c r="D541" s="27">
        <v>47.5</v>
      </c>
      <c r="E541" s="28">
        <v>300</v>
      </c>
      <c r="F541" s="29">
        <v>7.61</v>
      </c>
      <c r="G541" s="29">
        <v>7.32</v>
      </c>
      <c r="H541" s="30">
        <v>6.1000000000000004E-3</v>
      </c>
      <c r="I541" s="31">
        <v>11.1</v>
      </c>
      <c r="J541" s="31">
        <v>11.29</v>
      </c>
      <c r="K541" s="31">
        <v>3.13</v>
      </c>
      <c r="L541" s="31">
        <v>3.61</v>
      </c>
      <c r="M541" s="28">
        <v>82</v>
      </c>
      <c r="N541" s="31">
        <v>0.08</v>
      </c>
      <c r="O541" s="31">
        <v>0.33</v>
      </c>
      <c r="P541" s="28">
        <v>302</v>
      </c>
      <c r="Q541" s="31">
        <v>0.16</v>
      </c>
      <c r="R541" s="31">
        <v>0.49</v>
      </c>
      <c r="S541" s="28">
        <v>2829</v>
      </c>
      <c r="T541" s="31">
        <v>0.5</v>
      </c>
      <c r="U541" s="31">
        <v>0.93</v>
      </c>
      <c r="V541" s="28">
        <v>5658</v>
      </c>
      <c r="W541" s="31">
        <v>0.93</v>
      </c>
      <c r="X541" s="26" t="s">
        <v>25</v>
      </c>
    </row>
    <row r="542" spans="1:24">
      <c r="A542" s="26" t="s">
        <v>2504</v>
      </c>
      <c r="B542" s="26" t="s">
        <v>2504</v>
      </c>
      <c r="C542" s="26" t="s">
        <v>2503</v>
      </c>
      <c r="D542" s="27">
        <v>47.8</v>
      </c>
      <c r="E542" s="28">
        <v>300</v>
      </c>
      <c r="F542" s="29">
        <v>7.69</v>
      </c>
      <c r="G542" s="29">
        <v>7.32</v>
      </c>
      <c r="H542" s="30">
        <v>7.7000000000000002E-3</v>
      </c>
      <c r="I542" s="31">
        <v>11.49</v>
      </c>
      <c r="J542" s="31">
        <v>11.29</v>
      </c>
      <c r="K542" s="31">
        <v>3.44</v>
      </c>
      <c r="L542" s="31">
        <v>3.61</v>
      </c>
      <c r="M542" s="28">
        <v>106</v>
      </c>
      <c r="N542" s="31">
        <v>0.09</v>
      </c>
      <c r="O542" s="31">
        <v>0.39</v>
      </c>
      <c r="P542" s="28">
        <v>386</v>
      </c>
      <c r="Q542" s="31">
        <v>0.17</v>
      </c>
      <c r="R542" s="31">
        <v>0.57999999999999996</v>
      </c>
      <c r="S542" s="28">
        <v>3185</v>
      </c>
      <c r="T542" s="31">
        <v>0.5</v>
      </c>
      <c r="U542" s="31">
        <v>1.04</v>
      </c>
      <c r="V542" s="28">
        <v>6371</v>
      </c>
      <c r="W542" s="31">
        <v>1.04</v>
      </c>
      <c r="X542" s="26" t="s">
        <v>25</v>
      </c>
    </row>
    <row r="543" spans="1:24">
      <c r="A543" s="26" t="s">
        <v>2503</v>
      </c>
      <c r="B543" s="26" t="s">
        <v>2503</v>
      </c>
      <c r="C543" s="26" t="s">
        <v>2505</v>
      </c>
      <c r="D543" s="27">
        <v>53.3</v>
      </c>
      <c r="E543" s="28">
        <v>300</v>
      </c>
      <c r="F543" s="29">
        <v>7.32</v>
      </c>
      <c r="G543" s="29">
        <v>7.07</v>
      </c>
      <c r="H543" s="30">
        <v>4.7000000000000002E-3</v>
      </c>
      <c r="I543" s="31">
        <v>11.29</v>
      </c>
      <c r="J543" s="31">
        <v>11.21</v>
      </c>
      <c r="K543" s="31">
        <v>3.61</v>
      </c>
      <c r="L543" s="31">
        <v>3.78</v>
      </c>
      <c r="M543" s="28">
        <v>201</v>
      </c>
      <c r="N543" s="31">
        <v>0.14000000000000001</v>
      </c>
      <c r="O543" s="31">
        <v>0.4</v>
      </c>
      <c r="P543" s="28">
        <v>707</v>
      </c>
      <c r="Q543" s="31">
        <v>0.26</v>
      </c>
      <c r="R543" s="31">
        <v>0.57999999999999996</v>
      </c>
      <c r="S543" s="28">
        <v>2480</v>
      </c>
      <c r="T543" s="31">
        <v>0.5</v>
      </c>
      <c r="U543" s="31">
        <v>0.81</v>
      </c>
      <c r="V543" s="28">
        <v>4959</v>
      </c>
      <c r="W543" s="31">
        <v>0.81</v>
      </c>
      <c r="X543" s="26" t="s">
        <v>25</v>
      </c>
    </row>
    <row r="544" spans="1:24">
      <c r="A544" s="26" t="s">
        <v>2506</v>
      </c>
      <c r="B544" s="26" t="s">
        <v>2506</v>
      </c>
      <c r="C544" s="26" t="s">
        <v>2507</v>
      </c>
      <c r="D544" s="27">
        <v>86.7</v>
      </c>
      <c r="E544" s="28">
        <v>300</v>
      </c>
      <c r="F544" s="29">
        <v>7.9429999999999996</v>
      </c>
      <c r="G544" s="29">
        <v>7.3259999999999996</v>
      </c>
      <c r="H544" s="30">
        <v>7.1000000000000004E-3</v>
      </c>
      <c r="I544" s="31">
        <v>11.3</v>
      </c>
      <c r="J544" s="31">
        <v>11.17</v>
      </c>
      <c r="K544" s="31">
        <v>3</v>
      </c>
      <c r="L544" s="31">
        <v>3.49</v>
      </c>
      <c r="M544" s="28">
        <v>90</v>
      </c>
      <c r="N544" s="31">
        <v>0.08</v>
      </c>
      <c r="O544" s="31">
        <v>0.36</v>
      </c>
      <c r="P544" s="28">
        <v>330</v>
      </c>
      <c r="Q544" s="31">
        <v>0.16</v>
      </c>
      <c r="R544" s="31">
        <v>0.53</v>
      </c>
      <c r="S544" s="28">
        <v>3054</v>
      </c>
      <c r="T544" s="31">
        <v>0.5</v>
      </c>
      <c r="U544" s="31">
        <v>1</v>
      </c>
      <c r="V544" s="28">
        <v>6107</v>
      </c>
      <c r="W544" s="31">
        <v>1</v>
      </c>
      <c r="X544" s="26" t="s">
        <v>24</v>
      </c>
    </row>
    <row r="545" spans="1:24">
      <c r="A545" s="26" t="s">
        <v>2507</v>
      </c>
      <c r="B545" s="26" t="s">
        <v>2507</v>
      </c>
      <c r="C545" s="26" t="s">
        <v>2505</v>
      </c>
      <c r="D545" s="27">
        <v>25</v>
      </c>
      <c r="E545" s="28">
        <v>300</v>
      </c>
      <c r="F545" s="29">
        <v>7.3259999999999996</v>
      </c>
      <c r="G545" s="29">
        <v>7.1479999999999997</v>
      </c>
      <c r="H545" s="30">
        <v>7.1000000000000004E-3</v>
      </c>
      <c r="I545" s="31">
        <v>11.17</v>
      </c>
      <c r="J545" s="31">
        <v>11.21</v>
      </c>
      <c r="K545" s="31">
        <v>3.49</v>
      </c>
      <c r="L545" s="31">
        <v>3.7</v>
      </c>
      <c r="M545" s="28">
        <v>90</v>
      </c>
      <c r="N545" s="31">
        <v>0.08</v>
      </c>
      <c r="O545" s="31">
        <v>0.36</v>
      </c>
      <c r="P545" s="28">
        <v>330</v>
      </c>
      <c r="Q545" s="31">
        <v>0.16</v>
      </c>
      <c r="R545" s="31">
        <v>0.53</v>
      </c>
      <c r="S545" s="28">
        <v>3054</v>
      </c>
      <c r="T545" s="31">
        <v>0.5</v>
      </c>
      <c r="U545" s="31">
        <v>1</v>
      </c>
      <c r="V545" s="28">
        <v>6107</v>
      </c>
      <c r="W545" s="31">
        <v>1</v>
      </c>
      <c r="X545" s="26" t="s">
        <v>24</v>
      </c>
    </row>
    <row r="546" spans="1:24">
      <c r="A546" s="26" t="s">
        <v>2505</v>
      </c>
      <c r="B546" s="26" t="s">
        <v>2505</v>
      </c>
      <c r="C546" s="26" t="s">
        <v>2508</v>
      </c>
      <c r="D546" s="27">
        <v>71.8</v>
      </c>
      <c r="E546" s="28">
        <v>300</v>
      </c>
      <c r="F546" s="29">
        <v>7.02</v>
      </c>
      <c r="G546" s="29">
        <v>6.62</v>
      </c>
      <c r="H546" s="30">
        <v>5.5999999999999999E-3</v>
      </c>
      <c r="I546" s="31">
        <v>11.21</v>
      </c>
      <c r="J546" s="31">
        <v>11.05</v>
      </c>
      <c r="K546" s="31">
        <v>3.83</v>
      </c>
      <c r="L546" s="31">
        <v>4.07</v>
      </c>
      <c r="M546" s="28">
        <v>383</v>
      </c>
      <c r="N546" s="31">
        <v>0.18</v>
      </c>
      <c r="O546" s="31">
        <v>0.51</v>
      </c>
      <c r="P546" s="28">
        <v>1290</v>
      </c>
      <c r="Q546" s="31">
        <v>0.33</v>
      </c>
      <c r="R546" s="31">
        <v>0.73</v>
      </c>
      <c r="S546" s="28">
        <v>2702</v>
      </c>
      <c r="T546" s="31">
        <v>0.5</v>
      </c>
      <c r="U546" s="31">
        <v>0.88</v>
      </c>
      <c r="V546" s="28">
        <v>5405</v>
      </c>
      <c r="W546" s="31">
        <v>0.88</v>
      </c>
      <c r="X546" s="26" t="s">
        <v>25</v>
      </c>
    </row>
    <row r="547" spans="1:24">
      <c r="A547" s="26" t="s">
        <v>2508</v>
      </c>
      <c r="B547" s="26" t="s">
        <v>2508</v>
      </c>
      <c r="C547" s="26" t="s">
        <v>2509</v>
      </c>
      <c r="D547" s="27">
        <v>54.8</v>
      </c>
      <c r="E547" s="28">
        <v>300</v>
      </c>
      <c r="F547" s="29">
        <v>6.62</v>
      </c>
      <c r="G547" s="29">
        <v>6.37</v>
      </c>
      <c r="H547" s="30">
        <v>4.5999999999999999E-3</v>
      </c>
      <c r="I547" s="31">
        <v>11.05</v>
      </c>
      <c r="J547" s="31">
        <v>11.05</v>
      </c>
      <c r="K547" s="31">
        <v>4.07</v>
      </c>
      <c r="L547" s="31">
        <v>4.32</v>
      </c>
      <c r="M547" s="28">
        <v>457</v>
      </c>
      <c r="N547" s="31">
        <v>0.21</v>
      </c>
      <c r="O547" s="31">
        <v>0.5</v>
      </c>
      <c r="P547" s="28">
        <v>1517</v>
      </c>
      <c r="Q547" s="31">
        <v>0.38</v>
      </c>
      <c r="R547" s="31">
        <v>0.71</v>
      </c>
      <c r="S547" s="28">
        <v>2445</v>
      </c>
      <c r="T547" s="31">
        <v>0.5</v>
      </c>
      <c r="U547" s="31">
        <v>0.8</v>
      </c>
      <c r="V547" s="28">
        <v>4891</v>
      </c>
      <c r="W547" s="31">
        <v>0.8</v>
      </c>
      <c r="X547" s="26" t="s">
        <v>25</v>
      </c>
    </row>
    <row r="548" spans="1:24">
      <c r="A548" s="26" t="s">
        <v>2509</v>
      </c>
      <c r="B548" s="26" t="s">
        <v>2509</v>
      </c>
      <c r="C548" s="26" t="s">
        <v>2510</v>
      </c>
      <c r="D548" s="27">
        <v>41.2</v>
      </c>
      <c r="E548" s="28">
        <v>300</v>
      </c>
      <c r="F548" s="29">
        <v>6.37</v>
      </c>
      <c r="G548" s="29">
        <v>6.19</v>
      </c>
      <c r="H548" s="30">
        <v>4.4000000000000003E-3</v>
      </c>
      <c r="I548" s="31">
        <v>11.05</v>
      </c>
      <c r="J548" s="31">
        <v>10.89</v>
      </c>
      <c r="K548" s="31">
        <v>4.32</v>
      </c>
      <c r="L548" s="31">
        <v>4.34</v>
      </c>
      <c r="M548" s="28">
        <v>457</v>
      </c>
      <c r="N548" s="31">
        <v>0.21</v>
      </c>
      <c r="O548" s="31">
        <v>0.49</v>
      </c>
      <c r="P548" s="28">
        <v>1517</v>
      </c>
      <c r="Q548" s="31">
        <v>0.39</v>
      </c>
      <c r="R548" s="31">
        <v>0.7</v>
      </c>
      <c r="S548" s="28">
        <v>2393</v>
      </c>
      <c r="T548" s="31">
        <v>0.5</v>
      </c>
      <c r="U548" s="31">
        <v>0.78</v>
      </c>
      <c r="V548" s="28">
        <v>4786</v>
      </c>
      <c r="W548" s="31">
        <v>0.78</v>
      </c>
      <c r="X548" s="26" t="s">
        <v>25</v>
      </c>
    </row>
    <row r="549" spans="1:24">
      <c r="A549" s="26" t="s">
        <v>2511</v>
      </c>
      <c r="B549" s="26" t="s">
        <v>2511</v>
      </c>
      <c r="C549" s="26" t="s">
        <v>2510</v>
      </c>
      <c r="D549" s="27">
        <v>40.299999999999997</v>
      </c>
      <c r="E549" s="28">
        <v>300</v>
      </c>
      <c r="F549" s="29">
        <v>6.51</v>
      </c>
      <c r="G549" s="29">
        <v>6.19</v>
      </c>
      <c r="H549" s="30">
        <v>7.9000000000000008E-3</v>
      </c>
      <c r="I549" s="31">
        <v>10.85</v>
      </c>
      <c r="J549" s="31">
        <v>10.89</v>
      </c>
      <c r="K549" s="31">
        <v>3.98</v>
      </c>
      <c r="L549" s="31">
        <v>4.34</v>
      </c>
      <c r="M549" s="28">
        <v>118</v>
      </c>
      <c r="N549" s="31">
        <v>0.09</v>
      </c>
      <c r="O549" s="31">
        <v>0.41</v>
      </c>
      <c r="P549" s="28">
        <v>430</v>
      </c>
      <c r="Q549" s="31">
        <v>0.17</v>
      </c>
      <c r="R549" s="31">
        <v>0.6</v>
      </c>
      <c r="S549" s="28">
        <v>3226</v>
      </c>
      <c r="T549" s="31">
        <v>0.5</v>
      </c>
      <c r="U549" s="31">
        <v>1.06</v>
      </c>
      <c r="V549" s="28">
        <v>6452</v>
      </c>
      <c r="W549" s="31">
        <v>1.06</v>
      </c>
      <c r="X549" s="26" t="s">
        <v>25</v>
      </c>
    </row>
    <row r="550" spans="1:24">
      <c r="A550" s="26" t="s">
        <v>2510</v>
      </c>
      <c r="B550" s="26" t="s">
        <v>2510</v>
      </c>
      <c r="C550" s="26" t="s">
        <v>2512</v>
      </c>
      <c r="D550" s="27">
        <v>40.299999999999997</v>
      </c>
      <c r="E550" s="28">
        <v>300</v>
      </c>
      <c r="F550" s="29">
        <v>6.19</v>
      </c>
      <c r="G550" s="29">
        <v>6.02</v>
      </c>
      <c r="H550" s="30">
        <v>4.1999999999999997E-3</v>
      </c>
      <c r="I550" s="31">
        <v>10.89</v>
      </c>
      <c r="J550" s="31">
        <v>10.84</v>
      </c>
      <c r="K550" s="31">
        <v>4.34</v>
      </c>
      <c r="L550" s="31">
        <v>4.46</v>
      </c>
      <c r="M550" s="28">
        <v>644</v>
      </c>
      <c r="N550" s="31">
        <v>0.25</v>
      </c>
      <c r="O550" s="31">
        <v>0.54</v>
      </c>
      <c r="P550" s="28">
        <v>2077</v>
      </c>
      <c r="Q550" s="31">
        <v>0.47</v>
      </c>
      <c r="R550" s="31">
        <v>0.75</v>
      </c>
      <c r="S550" s="28">
        <v>2351</v>
      </c>
      <c r="T550" s="31">
        <v>0.5</v>
      </c>
      <c r="U550" s="31">
        <v>0.77</v>
      </c>
      <c r="V550" s="28">
        <v>4703</v>
      </c>
      <c r="W550" s="31">
        <v>0.77</v>
      </c>
      <c r="X550" s="26" t="s">
        <v>25</v>
      </c>
    </row>
    <row r="551" spans="1:24">
      <c r="A551" s="26" t="s">
        <v>2512</v>
      </c>
      <c r="B551" s="26" t="s">
        <v>2512</v>
      </c>
      <c r="C551" s="26" t="s">
        <v>2513</v>
      </c>
      <c r="D551" s="27">
        <v>46.2</v>
      </c>
      <c r="E551" s="28">
        <v>300</v>
      </c>
      <c r="F551" s="29">
        <v>6.02</v>
      </c>
      <c r="G551" s="29">
        <v>5.81</v>
      </c>
      <c r="H551" s="30">
        <v>4.4999999999999997E-3</v>
      </c>
      <c r="I551" s="31">
        <v>10.84</v>
      </c>
      <c r="J551" s="31">
        <v>10.71</v>
      </c>
      <c r="K551" s="31">
        <v>4.46</v>
      </c>
      <c r="L551" s="31">
        <v>4.54</v>
      </c>
      <c r="M551" s="28">
        <v>644</v>
      </c>
      <c r="N551" s="31">
        <v>0.25</v>
      </c>
      <c r="O551" s="31">
        <v>0.55000000000000004</v>
      </c>
      <c r="P551" s="28">
        <v>2077</v>
      </c>
      <c r="Q551" s="31">
        <v>0.46</v>
      </c>
      <c r="R551" s="31">
        <v>0.77</v>
      </c>
      <c r="S551" s="28">
        <v>2441</v>
      </c>
      <c r="T551" s="31">
        <v>0.5</v>
      </c>
      <c r="U551" s="31">
        <v>0.8</v>
      </c>
      <c r="V551" s="28">
        <v>4882</v>
      </c>
      <c r="W551" s="31">
        <v>0.8</v>
      </c>
      <c r="X551" s="26" t="s">
        <v>25</v>
      </c>
    </row>
    <row r="552" spans="1:24">
      <c r="A552" s="26" t="s">
        <v>2513</v>
      </c>
      <c r="B552" s="26" t="s">
        <v>2513</v>
      </c>
      <c r="C552" s="26" t="s">
        <v>2514</v>
      </c>
      <c r="D552" s="27">
        <v>43</v>
      </c>
      <c r="E552" s="28">
        <v>300</v>
      </c>
      <c r="F552" s="29">
        <v>5.81</v>
      </c>
      <c r="G552" s="29">
        <v>5.61</v>
      </c>
      <c r="H552" s="30">
        <v>4.7000000000000002E-3</v>
      </c>
      <c r="I552" s="31">
        <v>10.71</v>
      </c>
      <c r="J552" s="31">
        <v>10.54</v>
      </c>
      <c r="K552" s="31">
        <v>4.54</v>
      </c>
      <c r="L552" s="31">
        <v>4.57</v>
      </c>
      <c r="M552" s="28">
        <v>644</v>
      </c>
      <c r="N552" s="31">
        <v>0.24</v>
      </c>
      <c r="O552" s="31">
        <v>0.56000000000000005</v>
      </c>
      <c r="P552" s="28">
        <v>2077</v>
      </c>
      <c r="Q552" s="31">
        <v>0.45</v>
      </c>
      <c r="R552" s="31">
        <v>0.77</v>
      </c>
      <c r="S552" s="28">
        <v>2469</v>
      </c>
      <c r="T552" s="31">
        <v>0.5</v>
      </c>
      <c r="U552" s="31">
        <v>0.81</v>
      </c>
      <c r="V552" s="28">
        <v>4938</v>
      </c>
      <c r="W552" s="31">
        <v>0.81</v>
      </c>
      <c r="X552" s="26" t="s">
        <v>25</v>
      </c>
    </row>
    <row r="553" spans="1:24">
      <c r="A553" s="26" t="s">
        <v>2515</v>
      </c>
      <c r="B553" s="26" t="s">
        <v>2515</v>
      </c>
      <c r="C553" s="26" t="s">
        <v>2514</v>
      </c>
      <c r="D553" s="27">
        <v>47.9</v>
      </c>
      <c r="E553" s="28">
        <v>300</v>
      </c>
      <c r="F553" s="29">
        <v>5.97</v>
      </c>
      <c r="G553" s="29">
        <v>5.61</v>
      </c>
      <c r="H553" s="30">
        <v>7.4999999999999997E-3</v>
      </c>
      <c r="I553" s="31">
        <v>10.68</v>
      </c>
      <c r="J553" s="31">
        <v>10.54</v>
      </c>
      <c r="K553" s="31">
        <v>4.3499999999999996</v>
      </c>
      <c r="L553" s="31">
        <v>4.57</v>
      </c>
      <c r="M553" s="28">
        <v>131</v>
      </c>
      <c r="N553" s="31">
        <v>0.1</v>
      </c>
      <c r="O553" s="31">
        <v>0.41</v>
      </c>
      <c r="P553" s="28">
        <v>474</v>
      </c>
      <c r="Q553" s="31">
        <v>0.19</v>
      </c>
      <c r="R553" s="31">
        <v>0.61</v>
      </c>
      <c r="S553" s="28">
        <v>3139</v>
      </c>
      <c r="T553" s="31">
        <v>0.5</v>
      </c>
      <c r="U553" s="31">
        <v>1.03</v>
      </c>
      <c r="V553" s="28">
        <v>6277</v>
      </c>
      <c r="W553" s="31">
        <v>1.03</v>
      </c>
      <c r="X553" s="26" t="s">
        <v>25</v>
      </c>
    </row>
    <row r="554" spans="1:24">
      <c r="A554" s="26" t="s">
        <v>2514</v>
      </c>
      <c r="B554" s="26" t="s">
        <v>2514</v>
      </c>
      <c r="C554" s="26" t="s">
        <v>2516</v>
      </c>
      <c r="D554" s="27">
        <v>56.3</v>
      </c>
      <c r="E554" s="28">
        <v>400</v>
      </c>
      <c r="F554" s="29">
        <v>5.53</v>
      </c>
      <c r="G554" s="29">
        <v>5.28</v>
      </c>
      <c r="H554" s="30">
        <v>4.4000000000000003E-3</v>
      </c>
      <c r="I554" s="31">
        <v>10.54</v>
      </c>
      <c r="J554" s="31">
        <v>10.37</v>
      </c>
      <c r="K554" s="31">
        <v>4.55</v>
      </c>
      <c r="L554" s="31">
        <v>4.63</v>
      </c>
      <c r="M554" s="28">
        <v>861</v>
      </c>
      <c r="N554" s="31">
        <v>0.19</v>
      </c>
      <c r="O554" s="31">
        <v>0.57999999999999996</v>
      </c>
      <c r="P554" s="28">
        <v>2702</v>
      </c>
      <c r="Q554" s="31">
        <v>0.35</v>
      </c>
      <c r="R554" s="31">
        <v>0.8</v>
      </c>
      <c r="S554" s="28">
        <v>5196</v>
      </c>
      <c r="T554" s="31">
        <v>0.5</v>
      </c>
      <c r="U554" s="31">
        <v>0.96</v>
      </c>
      <c r="V554" s="28">
        <v>10392</v>
      </c>
      <c r="W554" s="31">
        <v>0.96</v>
      </c>
      <c r="X554" s="26" t="s">
        <v>25</v>
      </c>
    </row>
    <row r="555" spans="1:24">
      <c r="A555" s="26" t="s">
        <v>2516</v>
      </c>
      <c r="B555" s="26" t="s">
        <v>2516</v>
      </c>
      <c r="C555" s="26" t="s">
        <v>2517</v>
      </c>
      <c r="D555" s="27">
        <v>60.3</v>
      </c>
      <c r="E555" s="28">
        <v>400</v>
      </c>
      <c r="F555" s="29">
        <v>5.28</v>
      </c>
      <c r="G555" s="29">
        <v>5.01</v>
      </c>
      <c r="H555" s="30">
        <v>4.4999999999999997E-3</v>
      </c>
      <c r="I555" s="31">
        <v>10.37</v>
      </c>
      <c r="J555" s="31">
        <v>10.130000000000001</v>
      </c>
      <c r="K555" s="31">
        <v>4.63</v>
      </c>
      <c r="L555" s="31">
        <v>4.66</v>
      </c>
      <c r="M555" s="28">
        <v>861</v>
      </c>
      <c r="N555" s="31">
        <v>0.19</v>
      </c>
      <c r="O555" s="31">
        <v>0.57999999999999996</v>
      </c>
      <c r="P555" s="28">
        <v>2702</v>
      </c>
      <c r="Q555" s="31">
        <v>0.35</v>
      </c>
      <c r="R555" s="31">
        <v>0.81</v>
      </c>
      <c r="S555" s="28">
        <v>5217</v>
      </c>
      <c r="T555" s="31">
        <v>0.5</v>
      </c>
      <c r="U555" s="31">
        <v>0.96</v>
      </c>
      <c r="V555" s="28">
        <v>10435</v>
      </c>
      <c r="W555" s="31">
        <v>0.96</v>
      </c>
      <c r="X555" s="26" t="s">
        <v>25</v>
      </c>
    </row>
    <row r="556" spans="1:24">
      <c r="A556" s="26" t="s">
        <v>2517</v>
      </c>
      <c r="B556" s="26" t="s">
        <v>2517</v>
      </c>
      <c r="C556" s="26" t="s">
        <v>2501</v>
      </c>
      <c r="D556" s="27">
        <v>55.2</v>
      </c>
      <c r="E556" s="28">
        <v>400</v>
      </c>
      <c r="F556" s="29">
        <v>5.01</v>
      </c>
      <c r="G556" s="29">
        <v>4.7699999999999996</v>
      </c>
      <c r="H556" s="30">
        <v>4.3E-3</v>
      </c>
      <c r="I556" s="31">
        <v>10.130000000000001</v>
      </c>
      <c r="J556" s="31">
        <v>10</v>
      </c>
      <c r="K556" s="31">
        <v>4.66</v>
      </c>
      <c r="L556" s="31">
        <v>4.7699999999999996</v>
      </c>
      <c r="M556" s="28">
        <v>861</v>
      </c>
      <c r="N556" s="31">
        <v>0.2</v>
      </c>
      <c r="O556" s="31">
        <v>0.56999999999999995</v>
      </c>
      <c r="P556" s="28">
        <v>2702</v>
      </c>
      <c r="Q556" s="31">
        <v>0.35</v>
      </c>
      <c r="R556" s="31">
        <v>0.8</v>
      </c>
      <c r="S556" s="28">
        <v>5141</v>
      </c>
      <c r="T556" s="31">
        <v>0.5</v>
      </c>
      <c r="U556" s="31">
        <v>0.95</v>
      </c>
      <c r="V556" s="28">
        <v>10283</v>
      </c>
      <c r="W556" s="31">
        <v>0.95</v>
      </c>
      <c r="X556" s="26" t="s">
        <v>25</v>
      </c>
    </row>
    <row r="557" spans="1:24">
      <c r="A557" s="26" t="s">
        <v>2501</v>
      </c>
      <c r="B557" s="26" t="s">
        <v>2501</v>
      </c>
      <c r="C557" s="26" t="s">
        <v>2518</v>
      </c>
      <c r="D557" s="27">
        <v>57.7</v>
      </c>
      <c r="E557" s="28">
        <v>500</v>
      </c>
      <c r="F557" s="29">
        <v>4.6900000000000004</v>
      </c>
      <c r="G557" s="29">
        <v>4.55</v>
      </c>
      <c r="H557" s="30">
        <v>2.3999999999999998E-3</v>
      </c>
      <c r="I557" s="31">
        <v>10</v>
      </c>
      <c r="J557" s="31">
        <v>9.91</v>
      </c>
      <c r="K557" s="31">
        <v>4.74</v>
      </c>
      <c r="L557" s="31">
        <v>4.79</v>
      </c>
      <c r="M557" s="28">
        <v>1993</v>
      </c>
      <c r="N557" s="31">
        <v>0.26</v>
      </c>
      <c r="O557" s="31">
        <v>0.57999999999999996</v>
      </c>
      <c r="P557" s="28">
        <v>5681</v>
      </c>
      <c r="Q557" s="31">
        <v>0.44</v>
      </c>
      <c r="R557" s="31">
        <v>0.78</v>
      </c>
      <c r="S557" s="28">
        <v>6964</v>
      </c>
      <c r="T557" s="31">
        <v>0.5</v>
      </c>
      <c r="U557" s="31">
        <v>0.82</v>
      </c>
      <c r="V557" s="28">
        <v>13927</v>
      </c>
      <c r="W557" s="31">
        <v>0.82</v>
      </c>
      <c r="X557" s="26" t="s">
        <v>25</v>
      </c>
    </row>
    <row r="558" spans="1:24">
      <c r="A558" s="26" t="s">
        <v>2519</v>
      </c>
      <c r="B558" s="26" t="s">
        <v>2519</v>
      </c>
      <c r="C558" s="26" t="s">
        <v>2520</v>
      </c>
      <c r="D558" s="27">
        <v>37.6</v>
      </c>
      <c r="E558" s="28">
        <v>300</v>
      </c>
      <c r="F558" s="29">
        <v>7.56</v>
      </c>
      <c r="G558" s="29">
        <v>7.25</v>
      </c>
      <c r="H558" s="30">
        <v>8.2000000000000007E-3</v>
      </c>
      <c r="I558" s="31">
        <v>11.13</v>
      </c>
      <c r="J558" s="31">
        <v>11.19</v>
      </c>
      <c r="K558" s="31">
        <v>3.21</v>
      </c>
      <c r="L558" s="31">
        <v>3.58</v>
      </c>
      <c r="M558" s="28">
        <v>151</v>
      </c>
      <c r="N558" s="31">
        <v>0.1</v>
      </c>
      <c r="O558" s="31">
        <v>0.44</v>
      </c>
      <c r="P558" s="28">
        <v>541</v>
      </c>
      <c r="Q558" s="31">
        <v>0.19</v>
      </c>
      <c r="R558" s="31">
        <v>0.65</v>
      </c>
      <c r="S558" s="28">
        <v>3287</v>
      </c>
      <c r="T558" s="31">
        <v>0.5</v>
      </c>
      <c r="U558" s="31">
        <v>1.08</v>
      </c>
      <c r="V558" s="28">
        <v>6575</v>
      </c>
      <c r="W558" s="31">
        <v>1.08</v>
      </c>
      <c r="X558" s="26" t="s">
        <v>25</v>
      </c>
    </row>
    <row r="559" spans="1:24">
      <c r="A559" s="26" t="s">
        <v>2521</v>
      </c>
      <c r="B559" s="26" t="s">
        <v>2521</v>
      </c>
      <c r="C559" s="26" t="s">
        <v>2520</v>
      </c>
      <c r="D559" s="27">
        <v>55.3</v>
      </c>
      <c r="E559" s="28">
        <v>300</v>
      </c>
      <c r="F559" s="29">
        <v>7.63</v>
      </c>
      <c r="G559" s="29">
        <v>7.25</v>
      </c>
      <c r="H559" s="30">
        <v>6.8999999999999999E-3</v>
      </c>
      <c r="I559" s="31">
        <v>10.58</v>
      </c>
      <c r="J559" s="31">
        <v>11.19</v>
      </c>
      <c r="K559" s="31">
        <v>2.59</v>
      </c>
      <c r="L559" s="31">
        <v>3.58</v>
      </c>
      <c r="M559" s="28">
        <v>22</v>
      </c>
      <c r="N559" s="31">
        <v>0.04</v>
      </c>
      <c r="O559" s="31">
        <v>0.23</v>
      </c>
      <c r="P559" s="28">
        <v>84</v>
      </c>
      <c r="Q559" s="31">
        <v>0.08</v>
      </c>
      <c r="R559" s="31">
        <v>0.35</v>
      </c>
      <c r="S559" s="28">
        <v>3001</v>
      </c>
      <c r="T559" s="31">
        <v>0.5</v>
      </c>
      <c r="U559" s="31">
        <v>0.98</v>
      </c>
      <c r="V559" s="28">
        <v>6002</v>
      </c>
      <c r="W559" s="31">
        <v>0.98</v>
      </c>
      <c r="X559" s="26" t="s">
        <v>25</v>
      </c>
    </row>
    <row r="560" spans="1:24">
      <c r="A560" s="26" t="s">
        <v>2520</v>
      </c>
      <c r="B560" s="26" t="s">
        <v>2520</v>
      </c>
      <c r="C560" s="26" t="s">
        <v>2522</v>
      </c>
      <c r="D560" s="27">
        <v>49.2</v>
      </c>
      <c r="E560" s="28">
        <v>300</v>
      </c>
      <c r="F560" s="29">
        <v>7.25</v>
      </c>
      <c r="G560" s="29">
        <v>6.94</v>
      </c>
      <c r="H560" s="30">
        <v>6.3E-3</v>
      </c>
      <c r="I560" s="31">
        <v>11.19</v>
      </c>
      <c r="J560" s="31">
        <v>11.08</v>
      </c>
      <c r="K560" s="31">
        <v>3.58</v>
      </c>
      <c r="L560" s="31">
        <v>3.78</v>
      </c>
      <c r="M560" s="28">
        <v>227</v>
      </c>
      <c r="N560" s="31">
        <v>0.14000000000000001</v>
      </c>
      <c r="O560" s="31">
        <v>0.46</v>
      </c>
      <c r="P560" s="28">
        <v>794</v>
      </c>
      <c r="Q560" s="31">
        <v>0.25</v>
      </c>
      <c r="R560" s="31">
        <v>0.66</v>
      </c>
      <c r="S560" s="28">
        <v>2874</v>
      </c>
      <c r="T560" s="31">
        <v>0.5</v>
      </c>
      <c r="U560" s="31">
        <v>0.94</v>
      </c>
      <c r="V560" s="28">
        <v>5748</v>
      </c>
      <c r="W560" s="31">
        <v>0.94</v>
      </c>
      <c r="X560" s="26" t="s">
        <v>25</v>
      </c>
    </row>
    <row r="561" spans="1:24">
      <c r="A561" s="26" t="s">
        <v>2523</v>
      </c>
      <c r="B561" s="26" t="s">
        <v>2523</v>
      </c>
      <c r="C561" s="26" t="s">
        <v>2522</v>
      </c>
      <c r="D561" s="27">
        <v>48</v>
      </c>
      <c r="E561" s="28">
        <v>300</v>
      </c>
      <c r="F561" s="29">
        <v>7.5</v>
      </c>
      <c r="G561" s="29">
        <v>7.13</v>
      </c>
      <c r="H561" s="30">
        <v>7.7000000000000002E-3</v>
      </c>
      <c r="I561" s="31">
        <v>10.89</v>
      </c>
      <c r="J561" s="31">
        <v>11.08</v>
      </c>
      <c r="K561" s="31">
        <v>3.03</v>
      </c>
      <c r="L561" s="31">
        <v>3.59</v>
      </c>
      <c r="M561" s="28">
        <v>94</v>
      </c>
      <c r="N561" s="31">
        <v>0.08</v>
      </c>
      <c r="O561" s="31">
        <v>0.38</v>
      </c>
      <c r="P561" s="28">
        <v>346</v>
      </c>
      <c r="Q561" s="31">
        <v>0.16</v>
      </c>
      <c r="R561" s="31">
        <v>0.56000000000000005</v>
      </c>
      <c r="S561" s="28">
        <v>3179</v>
      </c>
      <c r="T561" s="31">
        <v>0.5</v>
      </c>
      <c r="U561" s="31">
        <v>1.04</v>
      </c>
      <c r="V561" s="28">
        <v>6357</v>
      </c>
      <c r="W561" s="31">
        <v>1.04</v>
      </c>
      <c r="X561" s="26" t="s">
        <v>25</v>
      </c>
    </row>
    <row r="562" spans="1:24">
      <c r="A562" s="26" t="s">
        <v>2522</v>
      </c>
      <c r="B562" s="26" t="s">
        <v>2522</v>
      </c>
      <c r="C562" s="26" t="s">
        <v>2524</v>
      </c>
      <c r="D562" s="27">
        <v>51.1</v>
      </c>
      <c r="E562" s="28">
        <v>300</v>
      </c>
      <c r="F562" s="29">
        <v>6.93</v>
      </c>
      <c r="G562" s="29">
        <v>6.63</v>
      </c>
      <c r="H562" s="30">
        <v>5.8999999999999999E-3</v>
      </c>
      <c r="I562" s="31">
        <v>11.08</v>
      </c>
      <c r="J562" s="31">
        <v>11.03</v>
      </c>
      <c r="K562" s="31">
        <v>3.79</v>
      </c>
      <c r="L562" s="31">
        <v>4.04</v>
      </c>
      <c r="M562" s="28">
        <v>390</v>
      </c>
      <c r="N562" s="31">
        <v>0.18</v>
      </c>
      <c r="O562" s="31">
        <v>0.52</v>
      </c>
      <c r="P562" s="28">
        <v>1314</v>
      </c>
      <c r="Q562" s="31">
        <v>0.33</v>
      </c>
      <c r="R562" s="31">
        <v>0.74</v>
      </c>
      <c r="S562" s="28">
        <v>2774</v>
      </c>
      <c r="T562" s="31">
        <v>0.5</v>
      </c>
      <c r="U562" s="31">
        <v>0.91</v>
      </c>
      <c r="V562" s="28">
        <v>5548</v>
      </c>
      <c r="W562" s="31">
        <v>0.91</v>
      </c>
      <c r="X562" s="26" t="s">
        <v>25</v>
      </c>
    </row>
    <row r="563" spans="1:24">
      <c r="A563" s="26" t="s">
        <v>2524</v>
      </c>
      <c r="B563" s="26" t="s">
        <v>2524</v>
      </c>
      <c r="C563" s="26" t="s">
        <v>2525</v>
      </c>
      <c r="D563" s="27">
        <v>43.6</v>
      </c>
      <c r="E563" s="28">
        <v>300</v>
      </c>
      <c r="F563" s="29">
        <v>6.63</v>
      </c>
      <c r="G563" s="29">
        <v>6.37</v>
      </c>
      <c r="H563" s="30">
        <v>6.0000000000000001E-3</v>
      </c>
      <c r="I563" s="31">
        <v>11.03</v>
      </c>
      <c r="J563" s="31">
        <v>10.92</v>
      </c>
      <c r="K563" s="31">
        <v>4.04</v>
      </c>
      <c r="L563" s="31">
        <v>4.1900000000000004</v>
      </c>
      <c r="M563" s="28">
        <v>521</v>
      </c>
      <c r="N563" s="31">
        <v>0.21</v>
      </c>
      <c r="O563" s="31">
        <v>0.56999999999999995</v>
      </c>
      <c r="P563" s="28">
        <v>1714</v>
      </c>
      <c r="Q563" s="31">
        <v>0.38</v>
      </c>
      <c r="R563" s="31">
        <v>0.81</v>
      </c>
      <c r="S563" s="28">
        <v>2796</v>
      </c>
      <c r="T563" s="31">
        <v>0.5</v>
      </c>
      <c r="U563" s="31">
        <v>0.92</v>
      </c>
      <c r="V563" s="28">
        <v>5592</v>
      </c>
      <c r="W563" s="31">
        <v>0.92</v>
      </c>
      <c r="X563" s="26" t="s">
        <v>25</v>
      </c>
    </row>
    <row r="564" spans="1:24">
      <c r="A564" s="26" t="s">
        <v>2525</v>
      </c>
      <c r="B564" s="26" t="s">
        <v>2525</v>
      </c>
      <c r="C564" s="26" t="s">
        <v>2526</v>
      </c>
      <c r="D564" s="27">
        <v>31.6</v>
      </c>
      <c r="E564" s="28">
        <v>300</v>
      </c>
      <c r="F564" s="29">
        <v>6.32</v>
      </c>
      <c r="G564" s="29">
        <v>6.18</v>
      </c>
      <c r="H564" s="30">
        <v>4.4000000000000003E-3</v>
      </c>
      <c r="I564" s="31">
        <v>10.92</v>
      </c>
      <c r="J564" s="31">
        <v>10.71</v>
      </c>
      <c r="K564" s="31">
        <v>4.24</v>
      </c>
      <c r="L564" s="31">
        <v>4.17</v>
      </c>
      <c r="M564" s="28">
        <v>521</v>
      </c>
      <c r="N564" s="31">
        <v>0.22</v>
      </c>
      <c r="O564" s="31">
        <v>0.52</v>
      </c>
      <c r="P564" s="28">
        <v>1714</v>
      </c>
      <c r="Q564" s="31">
        <v>0.41</v>
      </c>
      <c r="R564" s="31">
        <v>0.72</v>
      </c>
      <c r="S564" s="28">
        <v>2410</v>
      </c>
      <c r="T564" s="31">
        <v>0.5</v>
      </c>
      <c r="U564" s="31">
        <v>0.79</v>
      </c>
      <c r="V564" s="28">
        <v>4820</v>
      </c>
      <c r="W564" s="31">
        <v>0.79</v>
      </c>
      <c r="X564" s="26" t="s">
        <v>25</v>
      </c>
    </row>
    <row r="565" spans="1:24">
      <c r="A565" s="26" t="s">
        <v>2526</v>
      </c>
      <c r="B565" s="26" t="s">
        <v>2526</v>
      </c>
      <c r="C565" s="26" t="s">
        <v>2527</v>
      </c>
      <c r="D565" s="27">
        <v>39.299999999999997</v>
      </c>
      <c r="E565" s="28">
        <v>300</v>
      </c>
      <c r="F565" s="29">
        <v>6.18</v>
      </c>
      <c r="G565" s="29">
        <v>5.94</v>
      </c>
      <c r="H565" s="30">
        <v>6.1000000000000004E-3</v>
      </c>
      <c r="I565" s="31">
        <v>10.71</v>
      </c>
      <c r="J565" s="31">
        <v>10.56</v>
      </c>
      <c r="K565" s="31">
        <v>4.17</v>
      </c>
      <c r="L565" s="31">
        <v>4.26</v>
      </c>
      <c r="M565" s="28">
        <v>521</v>
      </c>
      <c r="N565" s="31">
        <v>0.2</v>
      </c>
      <c r="O565" s="31">
        <v>0.57999999999999996</v>
      </c>
      <c r="P565" s="28">
        <v>1714</v>
      </c>
      <c r="Q565" s="31">
        <v>0.38</v>
      </c>
      <c r="R565" s="31">
        <v>0.81</v>
      </c>
      <c r="S565" s="28">
        <v>2829</v>
      </c>
      <c r="T565" s="31">
        <v>0.5</v>
      </c>
      <c r="U565" s="31">
        <v>0.93</v>
      </c>
      <c r="V565" s="28">
        <v>5659</v>
      </c>
      <c r="W565" s="31">
        <v>0.93</v>
      </c>
      <c r="X565" s="26" t="s">
        <v>25</v>
      </c>
    </row>
    <row r="566" spans="1:24">
      <c r="A566" s="26" t="s">
        <v>2528</v>
      </c>
      <c r="B566" s="26" t="s">
        <v>2528</v>
      </c>
      <c r="C566" s="26" t="s">
        <v>2527</v>
      </c>
      <c r="D566" s="27">
        <v>42.2</v>
      </c>
      <c r="E566" s="28">
        <v>300</v>
      </c>
      <c r="F566" s="29">
        <v>6.26</v>
      </c>
      <c r="G566" s="29">
        <v>5.94</v>
      </c>
      <c r="H566" s="30">
        <v>7.6E-3</v>
      </c>
      <c r="I566" s="31">
        <v>10.36</v>
      </c>
      <c r="J566" s="31">
        <v>10.56</v>
      </c>
      <c r="K566" s="31">
        <v>3.74</v>
      </c>
      <c r="L566" s="31">
        <v>4.26</v>
      </c>
      <c r="M566" s="28">
        <v>69</v>
      </c>
      <c r="N566" s="31">
        <v>7.0000000000000007E-2</v>
      </c>
      <c r="O566" s="31">
        <v>0.34</v>
      </c>
      <c r="P566" s="28">
        <v>257</v>
      </c>
      <c r="Q566" s="31">
        <v>0.14000000000000001</v>
      </c>
      <c r="R566" s="31">
        <v>0.51</v>
      </c>
      <c r="S566" s="28">
        <v>3153</v>
      </c>
      <c r="T566" s="31">
        <v>0.5</v>
      </c>
      <c r="U566" s="31">
        <v>1.03</v>
      </c>
      <c r="V566" s="28">
        <v>6305</v>
      </c>
      <c r="W566" s="31">
        <v>1.03</v>
      </c>
      <c r="X566" s="26" t="s">
        <v>25</v>
      </c>
    </row>
    <row r="567" spans="1:24">
      <c r="A567" s="26" t="s">
        <v>2527</v>
      </c>
      <c r="B567" s="26" t="s">
        <v>2527</v>
      </c>
      <c r="C567" s="26" t="s">
        <v>2529</v>
      </c>
      <c r="D567" s="27">
        <v>52.8</v>
      </c>
      <c r="E567" s="28">
        <v>300</v>
      </c>
      <c r="F567" s="29">
        <v>5.94</v>
      </c>
      <c r="G567" s="29">
        <v>5.63</v>
      </c>
      <c r="H567" s="30">
        <v>5.8999999999999999E-3</v>
      </c>
      <c r="I567" s="31">
        <v>10.56</v>
      </c>
      <c r="J567" s="31">
        <v>10.3</v>
      </c>
      <c r="K567" s="31">
        <v>4.26</v>
      </c>
      <c r="L567" s="31">
        <v>4.3099999999999996</v>
      </c>
      <c r="M567" s="28">
        <v>633</v>
      </c>
      <c r="N567" s="31">
        <v>0.23</v>
      </c>
      <c r="O567" s="31">
        <v>0.6</v>
      </c>
      <c r="P567" s="28">
        <v>2046</v>
      </c>
      <c r="Q567" s="31">
        <v>0.42</v>
      </c>
      <c r="R567" s="31">
        <v>0.84</v>
      </c>
      <c r="S567" s="28">
        <v>2774</v>
      </c>
      <c r="T567" s="31">
        <v>0.5</v>
      </c>
      <c r="U567" s="31">
        <v>0.91</v>
      </c>
      <c r="V567" s="28">
        <v>5548</v>
      </c>
      <c r="W567" s="31">
        <v>0.91</v>
      </c>
      <c r="X567" s="26" t="s">
        <v>25</v>
      </c>
    </row>
    <row r="568" spans="1:24">
      <c r="A568" s="26" t="s">
        <v>2529</v>
      </c>
      <c r="B568" s="26" t="s">
        <v>2529</v>
      </c>
      <c r="C568" s="26" t="s">
        <v>2530</v>
      </c>
      <c r="D568" s="27">
        <v>51.8</v>
      </c>
      <c r="E568" s="28">
        <v>300</v>
      </c>
      <c r="F568" s="29">
        <v>5.63</v>
      </c>
      <c r="G568" s="29">
        <v>5.33</v>
      </c>
      <c r="H568" s="30">
        <v>5.7999999999999996E-3</v>
      </c>
      <c r="I568" s="31">
        <v>10.3</v>
      </c>
      <c r="J568" s="31">
        <v>10.220000000000001</v>
      </c>
      <c r="K568" s="31">
        <v>4.3099999999999996</v>
      </c>
      <c r="L568" s="31">
        <v>4.53</v>
      </c>
      <c r="M568" s="28">
        <v>633</v>
      </c>
      <c r="N568" s="31">
        <v>0.23</v>
      </c>
      <c r="O568" s="31">
        <v>0.6</v>
      </c>
      <c r="P568" s="28">
        <v>2046</v>
      </c>
      <c r="Q568" s="31">
        <v>0.42</v>
      </c>
      <c r="R568" s="31">
        <v>0.84</v>
      </c>
      <c r="S568" s="28">
        <v>2755</v>
      </c>
      <c r="T568" s="31">
        <v>0.5</v>
      </c>
      <c r="U568" s="31">
        <v>0.9</v>
      </c>
      <c r="V568" s="28">
        <v>5511</v>
      </c>
      <c r="W568" s="31">
        <v>0.9</v>
      </c>
      <c r="X568" s="26" t="s">
        <v>25</v>
      </c>
    </row>
    <row r="569" spans="1:24">
      <c r="A569" s="26" t="s">
        <v>2531</v>
      </c>
      <c r="B569" s="26" t="s">
        <v>2531</v>
      </c>
      <c r="C569" s="26" t="s">
        <v>2530</v>
      </c>
      <c r="D569" s="27">
        <v>38.9</v>
      </c>
      <c r="E569" s="28">
        <v>300</v>
      </c>
      <c r="F569" s="29">
        <v>6.12</v>
      </c>
      <c r="G569" s="29">
        <v>5.83</v>
      </c>
      <c r="H569" s="30">
        <v>7.4999999999999997E-3</v>
      </c>
      <c r="I569" s="31">
        <v>10.1</v>
      </c>
      <c r="J569" s="31">
        <v>10.220000000000001</v>
      </c>
      <c r="K569" s="31">
        <v>3.62</v>
      </c>
      <c r="L569" s="31">
        <v>4.03</v>
      </c>
      <c r="M569" s="28">
        <v>163</v>
      </c>
      <c r="N569" s="31">
        <v>0.11</v>
      </c>
      <c r="O569" s="31">
        <v>0.44</v>
      </c>
      <c r="P569" s="28">
        <v>583</v>
      </c>
      <c r="Q569" s="31">
        <v>0.21</v>
      </c>
      <c r="R569" s="31">
        <v>0.64</v>
      </c>
      <c r="S569" s="28">
        <v>3126</v>
      </c>
      <c r="T569" s="31">
        <v>0.5</v>
      </c>
      <c r="U569" s="31">
        <v>1.02</v>
      </c>
      <c r="V569" s="28">
        <v>6252</v>
      </c>
      <c r="W569" s="31">
        <v>1.02</v>
      </c>
      <c r="X569" s="26" t="s">
        <v>25</v>
      </c>
    </row>
    <row r="570" spans="1:24">
      <c r="A570" s="26" t="s">
        <v>2532</v>
      </c>
      <c r="B570" s="26" t="s">
        <v>2532</v>
      </c>
      <c r="C570" s="26" t="s">
        <v>2530</v>
      </c>
      <c r="D570" s="27">
        <v>41.8</v>
      </c>
      <c r="E570" s="28">
        <v>300</v>
      </c>
      <c r="F570" s="29">
        <v>6.15</v>
      </c>
      <c r="G570" s="29">
        <v>5.83</v>
      </c>
      <c r="H570" s="30">
        <v>7.7000000000000002E-3</v>
      </c>
      <c r="I570" s="31">
        <v>10.119999999999999</v>
      </c>
      <c r="J570" s="31">
        <v>10.220000000000001</v>
      </c>
      <c r="K570" s="31">
        <v>3.61</v>
      </c>
      <c r="L570" s="31">
        <v>4.03</v>
      </c>
      <c r="M570" s="28">
        <v>71</v>
      </c>
      <c r="N570" s="31">
        <v>7.0000000000000007E-2</v>
      </c>
      <c r="O570" s="31">
        <v>0.34</v>
      </c>
      <c r="P570" s="28">
        <v>264</v>
      </c>
      <c r="Q570" s="31">
        <v>0.14000000000000001</v>
      </c>
      <c r="R570" s="31">
        <v>0.51</v>
      </c>
      <c r="S570" s="28">
        <v>3168</v>
      </c>
      <c r="T570" s="31">
        <v>0.5</v>
      </c>
      <c r="U570" s="31">
        <v>1.04</v>
      </c>
      <c r="V570" s="28">
        <v>6336</v>
      </c>
      <c r="W570" s="31">
        <v>1.04</v>
      </c>
      <c r="X570" s="26" t="s">
        <v>25</v>
      </c>
    </row>
    <row r="571" spans="1:24">
      <c r="A571" s="26" t="s">
        <v>2530</v>
      </c>
      <c r="B571" s="26" t="s">
        <v>2530</v>
      </c>
      <c r="C571" s="26" t="s">
        <v>2533</v>
      </c>
      <c r="D571" s="27">
        <v>57.3</v>
      </c>
      <c r="E571" s="28">
        <v>300</v>
      </c>
      <c r="F571" s="29">
        <v>5.33</v>
      </c>
      <c r="G571" s="29">
        <v>4.9800000000000004</v>
      </c>
      <c r="H571" s="30">
        <v>6.1000000000000004E-3</v>
      </c>
      <c r="I571" s="31">
        <v>10.220000000000001</v>
      </c>
      <c r="J571" s="31">
        <v>10.08</v>
      </c>
      <c r="K571" s="31">
        <v>4.53</v>
      </c>
      <c r="L571" s="31">
        <v>4.74</v>
      </c>
      <c r="M571" s="28">
        <v>941</v>
      </c>
      <c r="N571" s="31">
        <v>0.28000000000000003</v>
      </c>
      <c r="O571" s="31">
        <v>0.69</v>
      </c>
      <c r="P571" s="28">
        <v>2927</v>
      </c>
      <c r="Q571" s="31">
        <v>0.51</v>
      </c>
      <c r="R571" s="31">
        <v>0.93</v>
      </c>
      <c r="S571" s="28">
        <v>2830</v>
      </c>
      <c r="T571" s="31">
        <v>0.5</v>
      </c>
      <c r="U571" s="31">
        <v>0.93</v>
      </c>
      <c r="V571" s="28">
        <v>5659</v>
      </c>
      <c r="W571" s="31">
        <v>0.93</v>
      </c>
      <c r="X571" s="26" t="s">
        <v>25</v>
      </c>
    </row>
    <row r="572" spans="1:24">
      <c r="A572" s="26" t="s">
        <v>2533</v>
      </c>
      <c r="B572" s="26" t="s">
        <v>2533</v>
      </c>
      <c r="C572" s="26" t="s">
        <v>2518</v>
      </c>
      <c r="D572" s="27">
        <v>45.3</v>
      </c>
      <c r="E572" s="28">
        <v>300</v>
      </c>
      <c r="F572" s="29">
        <v>4.9800000000000004</v>
      </c>
      <c r="G572" s="29">
        <v>4.71</v>
      </c>
      <c r="H572" s="30">
        <v>6.0000000000000001E-3</v>
      </c>
      <c r="I572" s="31">
        <v>10.08</v>
      </c>
      <c r="J572" s="31">
        <v>9.91</v>
      </c>
      <c r="K572" s="31">
        <v>4.74</v>
      </c>
      <c r="L572" s="31">
        <v>4.84</v>
      </c>
      <c r="M572" s="28">
        <v>941</v>
      </c>
      <c r="N572" s="31">
        <v>0.28000000000000003</v>
      </c>
      <c r="O572" s="31">
        <v>0.68</v>
      </c>
      <c r="P572" s="28">
        <v>2927</v>
      </c>
      <c r="Q572" s="31">
        <v>0.51</v>
      </c>
      <c r="R572" s="31">
        <v>0.93</v>
      </c>
      <c r="S572" s="28">
        <v>2795</v>
      </c>
      <c r="T572" s="31">
        <v>0.5</v>
      </c>
      <c r="U572" s="31">
        <v>0.92</v>
      </c>
      <c r="V572" s="28">
        <v>5590</v>
      </c>
      <c r="W572" s="31">
        <v>0.92</v>
      </c>
      <c r="X572" s="26" t="s">
        <v>25</v>
      </c>
    </row>
    <row r="573" spans="1:24">
      <c r="A573" s="26" t="s">
        <v>2534</v>
      </c>
      <c r="B573" s="26" t="s">
        <v>2534</v>
      </c>
      <c r="C573" s="26" t="s">
        <v>2518</v>
      </c>
      <c r="D573" s="27">
        <v>38.700000000000003</v>
      </c>
      <c r="E573" s="28">
        <v>300</v>
      </c>
      <c r="F573" s="29">
        <v>6.56</v>
      </c>
      <c r="G573" s="29">
        <v>6.24</v>
      </c>
      <c r="H573" s="30">
        <v>8.3000000000000001E-3</v>
      </c>
      <c r="I573" s="31">
        <v>9.8800000000000008</v>
      </c>
      <c r="J573" s="31">
        <v>9.91</v>
      </c>
      <c r="K573" s="31">
        <v>2.96</v>
      </c>
      <c r="L573" s="31">
        <v>3.31</v>
      </c>
      <c r="M573" s="28">
        <v>116</v>
      </c>
      <c r="N573" s="31">
        <v>0.09</v>
      </c>
      <c r="O573" s="31">
        <v>0.41</v>
      </c>
      <c r="P573" s="28">
        <v>422</v>
      </c>
      <c r="Q573" s="31">
        <v>0.17</v>
      </c>
      <c r="R573" s="31">
        <v>0.6</v>
      </c>
      <c r="S573" s="28">
        <v>3292</v>
      </c>
      <c r="T573" s="31">
        <v>0.5</v>
      </c>
      <c r="U573" s="31">
        <v>1.08</v>
      </c>
      <c r="V573" s="28">
        <v>6584</v>
      </c>
      <c r="W573" s="31">
        <v>1.08</v>
      </c>
      <c r="X573" s="26" t="s">
        <v>25</v>
      </c>
    </row>
    <row r="574" spans="1:24">
      <c r="A574" s="26" t="s">
        <v>2518</v>
      </c>
      <c r="B574" s="26" t="s">
        <v>2518</v>
      </c>
      <c r="C574" s="26" t="s">
        <v>2535</v>
      </c>
      <c r="D574" s="27">
        <v>48.3</v>
      </c>
      <c r="E574" s="28">
        <v>600</v>
      </c>
      <c r="F574" s="29">
        <v>4.49</v>
      </c>
      <c r="G574" s="29">
        <v>4.28</v>
      </c>
      <c r="H574" s="30">
        <v>4.3E-3</v>
      </c>
      <c r="I574" s="31">
        <v>9.91</v>
      </c>
      <c r="J574" s="31">
        <v>9.84</v>
      </c>
      <c r="K574" s="31">
        <v>4.7300000000000004</v>
      </c>
      <c r="L574" s="31">
        <v>4.87</v>
      </c>
      <c r="M574" s="28">
        <v>3173</v>
      </c>
      <c r="N574" s="31">
        <v>0.22</v>
      </c>
      <c r="O574" s="31">
        <v>0.8</v>
      </c>
      <c r="P574" s="28">
        <v>8501</v>
      </c>
      <c r="Q574" s="31">
        <v>0.36</v>
      </c>
      <c r="R574" s="31">
        <v>1.06</v>
      </c>
      <c r="S574" s="28">
        <v>29633</v>
      </c>
      <c r="T574" s="31">
        <v>0.8</v>
      </c>
      <c r="U574" s="31">
        <v>1.41</v>
      </c>
      <c r="V574" s="28">
        <v>30316</v>
      </c>
      <c r="W574" s="31">
        <v>1.24</v>
      </c>
      <c r="X574" s="26" t="s">
        <v>25</v>
      </c>
    </row>
    <row r="575" spans="1:24">
      <c r="A575" s="26" t="s">
        <v>2535</v>
      </c>
      <c r="B575" s="26" t="s">
        <v>2535</v>
      </c>
      <c r="C575" s="26" t="s">
        <v>2536</v>
      </c>
      <c r="D575" s="27">
        <v>43.1</v>
      </c>
      <c r="E575" s="28">
        <v>600</v>
      </c>
      <c r="F575" s="29">
        <v>4.28</v>
      </c>
      <c r="G575" s="29">
        <v>4.0999999999999996</v>
      </c>
      <c r="H575" s="30">
        <v>4.1999999999999997E-3</v>
      </c>
      <c r="I575" s="31">
        <v>9.84</v>
      </c>
      <c r="J575" s="31">
        <v>9.7799999999999994</v>
      </c>
      <c r="K575" s="31">
        <v>4.87</v>
      </c>
      <c r="L575" s="31">
        <v>4.99</v>
      </c>
      <c r="M575" s="28">
        <v>3173</v>
      </c>
      <c r="N575" s="31">
        <v>0.22</v>
      </c>
      <c r="O575" s="31">
        <v>0.79</v>
      </c>
      <c r="P575" s="28">
        <v>8501</v>
      </c>
      <c r="Q575" s="31">
        <v>0.37</v>
      </c>
      <c r="R575" s="31">
        <v>1.05</v>
      </c>
      <c r="S575" s="28">
        <v>29043</v>
      </c>
      <c r="T575" s="31">
        <v>0.8</v>
      </c>
      <c r="U575" s="31">
        <v>1.39</v>
      </c>
      <c r="V575" s="28">
        <v>29713</v>
      </c>
      <c r="W575" s="31">
        <v>1.22</v>
      </c>
      <c r="X575" s="26" t="s">
        <v>25</v>
      </c>
    </row>
    <row r="576" spans="1:24">
      <c r="A576" s="26" t="s">
        <v>2536</v>
      </c>
      <c r="B576" s="26" t="s">
        <v>2536</v>
      </c>
      <c r="C576" s="26" t="s">
        <v>2537</v>
      </c>
      <c r="D576" s="27">
        <v>44.3</v>
      </c>
      <c r="E576" s="28">
        <v>600</v>
      </c>
      <c r="F576" s="29">
        <v>4.0999999999999996</v>
      </c>
      <c r="G576" s="29">
        <v>3.91</v>
      </c>
      <c r="H576" s="30">
        <v>4.3E-3</v>
      </c>
      <c r="I576" s="31">
        <v>9.7799999999999994</v>
      </c>
      <c r="J576" s="31">
        <v>9.7200000000000006</v>
      </c>
      <c r="K576" s="31">
        <v>4.99</v>
      </c>
      <c r="L576" s="31">
        <v>5.12</v>
      </c>
      <c r="M576" s="28">
        <v>3173</v>
      </c>
      <c r="N576" s="31">
        <v>0.22</v>
      </c>
      <c r="O576" s="31">
        <v>0.8</v>
      </c>
      <c r="P576" s="28">
        <v>8501</v>
      </c>
      <c r="Q576" s="31">
        <v>0.36</v>
      </c>
      <c r="R576" s="31">
        <v>1.06</v>
      </c>
      <c r="S576" s="28">
        <v>29432</v>
      </c>
      <c r="T576" s="31">
        <v>0.8</v>
      </c>
      <c r="U576" s="31">
        <v>1.4</v>
      </c>
      <c r="V576" s="28">
        <v>30110</v>
      </c>
      <c r="W576" s="31">
        <v>1.23</v>
      </c>
      <c r="X576" s="26" t="s">
        <v>25</v>
      </c>
    </row>
    <row r="577" spans="1:24">
      <c r="A577" s="26" t="s">
        <v>2538</v>
      </c>
      <c r="B577" s="26" t="s">
        <v>2538</v>
      </c>
      <c r="C577" s="26" t="s">
        <v>2537</v>
      </c>
      <c r="D577" s="27">
        <v>38.700000000000003</v>
      </c>
      <c r="E577" s="28">
        <v>300</v>
      </c>
      <c r="F577" s="29">
        <v>5.56</v>
      </c>
      <c r="G577" s="29">
        <v>5.24</v>
      </c>
      <c r="H577" s="30">
        <v>8.3000000000000001E-3</v>
      </c>
      <c r="I577" s="31">
        <v>9.5299999999999994</v>
      </c>
      <c r="J577" s="31">
        <v>9.7200000000000006</v>
      </c>
      <c r="K577" s="31">
        <v>3.61</v>
      </c>
      <c r="L577" s="31">
        <v>4.12</v>
      </c>
      <c r="M577" s="28">
        <v>25</v>
      </c>
      <c r="N577" s="31">
        <v>0.04</v>
      </c>
      <c r="O577" s="31">
        <v>0.26</v>
      </c>
      <c r="P577" s="28">
        <v>97</v>
      </c>
      <c r="Q577" s="31">
        <v>0.08</v>
      </c>
      <c r="R577" s="31">
        <v>0.39</v>
      </c>
      <c r="S577" s="28">
        <v>3292</v>
      </c>
      <c r="T577" s="31">
        <v>0.5</v>
      </c>
      <c r="U577" s="31">
        <v>1.08</v>
      </c>
      <c r="V577" s="28">
        <v>6584</v>
      </c>
      <c r="W577" s="31">
        <v>1.08</v>
      </c>
      <c r="X577" s="26" t="s">
        <v>25</v>
      </c>
    </row>
    <row r="578" spans="1:24">
      <c r="A578" s="26" t="s">
        <v>2539</v>
      </c>
      <c r="B578" s="26" t="s">
        <v>2539</v>
      </c>
      <c r="C578" s="26" t="s">
        <v>2537</v>
      </c>
      <c r="D578" s="27">
        <v>52.3</v>
      </c>
      <c r="E578" s="28">
        <v>300</v>
      </c>
      <c r="F578" s="29">
        <v>4.3499999999999996</v>
      </c>
      <c r="G578" s="29">
        <v>4</v>
      </c>
      <c r="H578" s="30">
        <v>6.7000000000000002E-3</v>
      </c>
      <c r="I578" s="31">
        <v>9.69</v>
      </c>
      <c r="J578" s="31">
        <v>9.7200000000000006</v>
      </c>
      <c r="K578" s="31">
        <v>4.9800000000000004</v>
      </c>
      <c r="L578" s="31">
        <v>5.36</v>
      </c>
      <c r="M578" s="28">
        <v>153</v>
      </c>
      <c r="N578" s="31">
        <v>0.11</v>
      </c>
      <c r="O578" s="31">
        <v>0.42</v>
      </c>
      <c r="P578" s="28">
        <v>548</v>
      </c>
      <c r="Q578" s="31">
        <v>0.21</v>
      </c>
      <c r="R578" s="31">
        <v>0.61</v>
      </c>
      <c r="S578" s="28">
        <v>2962</v>
      </c>
      <c r="T578" s="31">
        <v>0.5</v>
      </c>
      <c r="U578" s="31">
        <v>0.97</v>
      </c>
      <c r="V578" s="28">
        <v>5924</v>
      </c>
      <c r="W578" s="31">
        <v>0.97</v>
      </c>
      <c r="X578" s="26" t="s">
        <v>25</v>
      </c>
    </row>
    <row r="579" spans="1:24">
      <c r="A579" s="26" t="s">
        <v>2537</v>
      </c>
      <c r="B579" s="26" t="s">
        <v>2537</v>
      </c>
      <c r="C579" s="26" t="s">
        <v>2540</v>
      </c>
      <c r="D579" s="27">
        <v>57.8</v>
      </c>
      <c r="E579" s="28">
        <v>600</v>
      </c>
      <c r="F579" s="29">
        <v>3.91</v>
      </c>
      <c r="G579" s="29">
        <v>3.66</v>
      </c>
      <c r="H579" s="30">
        <v>4.3E-3</v>
      </c>
      <c r="I579" s="31">
        <v>9.7200000000000006</v>
      </c>
      <c r="J579" s="31">
        <v>9.6300000000000008</v>
      </c>
      <c r="K579" s="31">
        <v>5.12</v>
      </c>
      <c r="L579" s="31">
        <v>5.28</v>
      </c>
      <c r="M579" s="28">
        <v>3519</v>
      </c>
      <c r="N579" s="31">
        <v>0.23</v>
      </c>
      <c r="O579" s="31">
        <v>0.83</v>
      </c>
      <c r="P579" s="28">
        <v>9292</v>
      </c>
      <c r="Q579" s="31">
        <v>0.38</v>
      </c>
      <c r="R579" s="31">
        <v>1.0900000000000001</v>
      </c>
      <c r="S579" s="28">
        <v>29556</v>
      </c>
      <c r="T579" s="31">
        <v>0.8</v>
      </c>
      <c r="U579" s="31">
        <v>1.41</v>
      </c>
      <c r="V579" s="28">
        <v>30238</v>
      </c>
      <c r="W579" s="31">
        <v>1.24</v>
      </c>
      <c r="X579" s="26" t="s">
        <v>25</v>
      </c>
    </row>
    <row r="580" spans="1:24">
      <c r="A580" s="26" t="s">
        <v>2540</v>
      </c>
      <c r="B580" s="26" t="s">
        <v>2540</v>
      </c>
      <c r="C580" s="26" t="s">
        <v>2541</v>
      </c>
      <c r="D580" s="27">
        <v>53.5</v>
      </c>
      <c r="E580" s="28">
        <v>600</v>
      </c>
      <c r="F580" s="29">
        <v>3.66</v>
      </c>
      <c r="G580" s="29">
        <v>3.43</v>
      </c>
      <c r="H580" s="30">
        <v>4.3E-3</v>
      </c>
      <c r="I580" s="31">
        <v>9.6300000000000008</v>
      </c>
      <c r="J580" s="31">
        <v>9.59</v>
      </c>
      <c r="K580" s="31">
        <v>5.28</v>
      </c>
      <c r="L580" s="31">
        <v>5.47</v>
      </c>
      <c r="M580" s="28">
        <v>3519</v>
      </c>
      <c r="N580" s="31">
        <v>0.23</v>
      </c>
      <c r="O580" s="31">
        <v>0.83</v>
      </c>
      <c r="P580" s="28">
        <v>9292</v>
      </c>
      <c r="Q580" s="31">
        <v>0.38</v>
      </c>
      <c r="R580" s="31">
        <v>1.0900000000000001</v>
      </c>
      <c r="S580" s="28">
        <v>29467</v>
      </c>
      <c r="T580" s="31">
        <v>0.8</v>
      </c>
      <c r="U580" s="31">
        <v>1.41</v>
      </c>
      <c r="V580" s="28">
        <v>30146</v>
      </c>
      <c r="W580" s="31">
        <v>1.23</v>
      </c>
      <c r="X580" s="26" t="s">
        <v>25</v>
      </c>
    </row>
    <row r="581" spans="1:24">
      <c r="A581" s="26" t="s">
        <v>2541</v>
      </c>
      <c r="B581" s="26" t="s">
        <v>2541</v>
      </c>
      <c r="C581" s="26" t="s">
        <v>2542</v>
      </c>
      <c r="D581" s="27">
        <v>50.8</v>
      </c>
      <c r="E581" s="28">
        <v>600</v>
      </c>
      <c r="F581" s="29">
        <v>3.43</v>
      </c>
      <c r="G581" s="29">
        <v>3.2</v>
      </c>
      <c r="H581" s="30">
        <v>4.4999999999999997E-3</v>
      </c>
      <c r="I581" s="31">
        <v>9.59</v>
      </c>
      <c r="J581" s="31">
        <v>9.6</v>
      </c>
      <c r="K581" s="31">
        <v>5.47</v>
      </c>
      <c r="L581" s="31">
        <v>5.71</v>
      </c>
      <c r="M581" s="28">
        <v>3519</v>
      </c>
      <c r="N581" s="31">
        <v>0.23</v>
      </c>
      <c r="O581" s="31">
        <v>0.84</v>
      </c>
      <c r="P581" s="28">
        <v>9292</v>
      </c>
      <c r="Q581" s="31">
        <v>0.38</v>
      </c>
      <c r="R581" s="31">
        <v>1.1100000000000001</v>
      </c>
      <c r="S581" s="28">
        <v>30240</v>
      </c>
      <c r="T581" s="31">
        <v>0.8</v>
      </c>
      <c r="U581" s="31">
        <v>1.44</v>
      </c>
      <c r="V581" s="28">
        <v>30937</v>
      </c>
      <c r="W581" s="31">
        <v>1.27</v>
      </c>
      <c r="X581" s="26" t="s">
        <v>25</v>
      </c>
    </row>
    <row r="582" spans="1:24">
      <c r="A582" s="26" t="s">
        <v>2543</v>
      </c>
      <c r="B582" s="26" t="s">
        <v>2543</v>
      </c>
      <c r="C582" s="26" t="s">
        <v>2545</v>
      </c>
      <c r="D582" s="27">
        <v>24.3</v>
      </c>
      <c r="E582" s="28">
        <v>300</v>
      </c>
      <c r="F582" s="29">
        <v>6.16</v>
      </c>
      <c r="G582" s="29">
        <v>5.93</v>
      </c>
      <c r="H582" s="30">
        <v>9.4999999999999998E-3</v>
      </c>
      <c r="I582" s="31">
        <v>9.34</v>
      </c>
      <c r="J582" s="31">
        <v>9.36</v>
      </c>
      <c r="K582" s="31">
        <v>2.82</v>
      </c>
      <c r="L582" s="31">
        <v>3.07</v>
      </c>
      <c r="M582" s="28">
        <v>20</v>
      </c>
      <c r="N582" s="31">
        <v>0.04</v>
      </c>
      <c r="O582" s="31">
        <v>0.25</v>
      </c>
      <c r="P582" s="28">
        <v>76</v>
      </c>
      <c r="Q582" s="31">
        <v>7.0000000000000007E-2</v>
      </c>
      <c r="R582" s="31">
        <v>0.38</v>
      </c>
      <c r="S582" s="28">
        <v>3522</v>
      </c>
      <c r="T582" s="31">
        <v>0.5</v>
      </c>
      <c r="U582" s="31">
        <v>1.1499999999999999</v>
      </c>
      <c r="V582" s="28">
        <v>7045</v>
      </c>
      <c r="W582" s="31">
        <v>1.1499999999999999</v>
      </c>
      <c r="X582" s="26" t="s">
        <v>25</v>
      </c>
    </row>
    <row r="583" spans="1:24">
      <c r="A583" s="26" t="s">
        <v>2544</v>
      </c>
      <c r="B583" s="26" t="s">
        <v>2544</v>
      </c>
      <c r="C583" s="26" t="s">
        <v>2545</v>
      </c>
      <c r="D583" s="27">
        <v>29.9</v>
      </c>
      <c r="E583" s="28">
        <v>300</v>
      </c>
      <c r="F583" s="29">
        <v>6.19</v>
      </c>
      <c r="G583" s="29">
        <v>5.93</v>
      </c>
      <c r="H583" s="30">
        <v>8.6999999999999994E-3</v>
      </c>
      <c r="I583" s="31">
        <v>9.3800000000000008</v>
      </c>
      <c r="J583" s="31">
        <v>9.36</v>
      </c>
      <c r="K583" s="31">
        <v>2.83</v>
      </c>
      <c r="L583" s="31">
        <v>3.07</v>
      </c>
      <c r="M583" s="28">
        <v>69</v>
      </c>
      <c r="N583" s="31">
        <v>7.0000000000000007E-2</v>
      </c>
      <c r="O583" s="31">
        <v>0.36</v>
      </c>
      <c r="P583" s="28">
        <v>257</v>
      </c>
      <c r="Q583" s="31">
        <v>0.13</v>
      </c>
      <c r="R583" s="31">
        <v>0.53</v>
      </c>
      <c r="S583" s="28">
        <v>3376</v>
      </c>
      <c r="T583" s="31">
        <v>0.5</v>
      </c>
      <c r="U583" s="31">
        <v>1.1100000000000001</v>
      </c>
      <c r="V583" s="28">
        <v>6752</v>
      </c>
      <c r="W583" s="31">
        <v>1.1100000000000001</v>
      </c>
      <c r="X583" s="26" t="s">
        <v>25</v>
      </c>
    </row>
    <row r="584" spans="1:24">
      <c r="A584" s="26" t="s">
        <v>2545</v>
      </c>
      <c r="B584" s="26" t="s">
        <v>2545</v>
      </c>
      <c r="C584" s="26" t="s">
        <v>2546</v>
      </c>
      <c r="D584" s="27">
        <v>26</v>
      </c>
      <c r="E584" s="28">
        <v>300</v>
      </c>
      <c r="F584" s="29">
        <v>5.25</v>
      </c>
      <c r="G584" s="29">
        <v>5</v>
      </c>
      <c r="H584" s="30">
        <v>9.5999999999999992E-3</v>
      </c>
      <c r="I584" s="31">
        <v>9.36</v>
      </c>
      <c r="J584" s="31">
        <v>9.35</v>
      </c>
      <c r="K584" s="31">
        <v>3.75</v>
      </c>
      <c r="L584" s="31">
        <v>3.99</v>
      </c>
      <c r="M584" s="28">
        <v>163</v>
      </c>
      <c r="N584" s="31">
        <v>0.1</v>
      </c>
      <c r="O584" s="31">
        <v>0.48</v>
      </c>
      <c r="P584" s="28">
        <v>580</v>
      </c>
      <c r="Q584" s="31">
        <v>0.19</v>
      </c>
      <c r="R584" s="31">
        <v>0.7</v>
      </c>
      <c r="S584" s="28">
        <v>3550</v>
      </c>
      <c r="T584" s="31">
        <v>0.5</v>
      </c>
      <c r="U584" s="31">
        <v>1.1599999999999999</v>
      </c>
      <c r="V584" s="28">
        <v>7100</v>
      </c>
      <c r="W584" s="31">
        <v>1.1599999999999999</v>
      </c>
      <c r="X584" s="26" t="s">
        <v>25</v>
      </c>
    </row>
    <row r="585" spans="1:24">
      <c r="A585" s="26" t="s">
        <v>2546</v>
      </c>
      <c r="B585" s="26" t="s">
        <v>2546</v>
      </c>
      <c r="C585" s="26" t="s">
        <v>2547</v>
      </c>
      <c r="D585" s="27">
        <v>40.4</v>
      </c>
      <c r="E585" s="28">
        <v>300</v>
      </c>
      <c r="F585" s="29">
        <v>5</v>
      </c>
      <c r="G585" s="29">
        <v>4.6100000000000003</v>
      </c>
      <c r="H585" s="30">
        <v>9.7000000000000003E-3</v>
      </c>
      <c r="I585" s="31">
        <v>9.35</v>
      </c>
      <c r="J585" s="31">
        <v>9.2799999999999994</v>
      </c>
      <c r="K585" s="31">
        <v>3.99</v>
      </c>
      <c r="L585" s="31">
        <v>4.3099999999999996</v>
      </c>
      <c r="M585" s="28">
        <v>163</v>
      </c>
      <c r="N585" s="31">
        <v>0.1</v>
      </c>
      <c r="O585" s="31">
        <v>0.48</v>
      </c>
      <c r="P585" s="28">
        <v>580</v>
      </c>
      <c r="Q585" s="31">
        <v>0.19</v>
      </c>
      <c r="R585" s="31">
        <v>0.7</v>
      </c>
      <c r="S585" s="28">
        <v>3557</v>
      </c>
      <c r="T585" s="31">
        <v>0.5</v>
      </c>
      <c r="U585" s="31">
        <v>1.1599999999999999</v>
      </c>
      <c r="V585" s="28">
        <v>7114</v>
      </c>
      <c r="W585" s="31">
        <v>1.1599999999999999</v>
      </c>
      <c r="X585" s="26" t="s">
        <v>25</v>
      </c>
    </row>
    <row r="586" spans="1:24">
      <c r="A586" s="26" t="s">
        <v>2548</v>
      </c>
      <c r="B586" s="26" t="s">
        <v>2548</v>
      </c>
      <c r="C586" s="26" t="s">
        <v>2547</v>
      </c>
      <c r="D586" s="27">
        <v>42.6</v>
      </c>
      <c r="E586" s="28">
        <v>300</v>
      </c>
      <c r="F586" s="29">
        <v>5.04</v>
      </c>
      <c r="G586" s="29">
        <v>4.8899999999999997</v>
      </c>
      <c r="H586" s="30">
        <v>3.5000000000000001E-3</v>
      </c>
      <c r="I586" s="31">
        <v>9.17</v>
      </c>
      <c r="J586" s="31">
        <v>9.2799999999999994</v>
      </c>
      <c r="K586" s="31">
        <v>3.77</v>
      </c>
      <c r="L586" s="31">
        <v>4.03</v>
      </c>
      <c r="M586" s="28">
        <v>58</v>
      </c>
      <c r="N586" s="31">
        <v>0.08</v>
      </c>
      <c r="O586" s="31">
        <v>0.25</v>
      </c>
      <c r="P586" s="28">
        <v>216</v>
      </c>
      <c r="Q586" s="31">
        <v>0.15</v>
      </c>
      <c r="R586" s="31">
        <v>0.37</v>
      </c>
      <c r="S586" s="28">
        <v>2148</v>
      </c>
      <c r="T586" s="31">
        <v>0.5</v>
      </c>
      <c r="U586" s="31">
        <v>0.7</v>
      </c>
      <c r="V586" s="28">
        <v>4297</v>
      </c>
      <c r="W586" s="31">
        <v>0.7</v>
      </c>
      <c r="X586" s="26" t="s">
        <v>25</v>
      </c>
    </row>
    <row r="587" spans="1:24">
      <c r="A587" s="26" t="s">
        <v>2547</v>
      </c>
      <c r="B587" s="26" t="s">
        <v>2547</v>
      </c>
      <c r="C587" s="26" t="s">
        <v>2549</v>
      </c>
      <c r="D587" s="27">
        <v>30.2</v>
      </c>
      <c r="E587" s="28">
        <v>300</v>
      </c>
      <c r="F587" s="29">
        <v>4.6100000000000003</v>
      </c>
      <c r="G587" s="29">
        <v>4.32</v>
      </c>
      <c r="H587" s="30">
        <v>9.5999999999999992E-3</v>
      </c>
      <c r="I587" s="31">
        <v>9.2799999999999994</v>
      </c>
      <c r="J587" s="31">
        <v>9.14</v>
      </c>
      <c r="K587" s="31">
        <v>4.3099999999999996</v>
      </c>
      <c r="L587" s="31">
        <v>4.46</v>
      </c>
      <c r="M587" s="28">
        <v>238</v>
      </c>
      <c r="N587" s="31">
        <v>0.13</v>
      </c>
      <c r="O587" s="31">
        <v>0.54</v>
      </c>
      <c r="P587" s="28">
        <v>828</v>
      </c>
      <c r="Q587" s="31">
        <v>0.23</v>
      </c>
      <c r="R587" s="31">
        <v>0.78</v>
      </c>
      <c r="S587" s="28">
        <v>3548</v>
      </c>
      <c r="T587" s="31">
        <v>0.5</v>
      </c>
      <c r="U587" s="31">
        <v>1.1599999999999999</v>
      </c>
      <c r="V587" s="28">
        <v>7096</v>
      </c>
      <c r="W587" s="31">
        <v>1.1599999999999999</v>
      </c>
      <c r="X587" s="26" t="s">
        <v>25</v>
      </c>
    </row>
    <row r="588" spans="1:24">
      <c r="A588" s="26" t="s">
        <v>2549</v>
      </c>
      <c r="B588" s="26" t="s">
        <v>2549</v>
      </c>
      <c r="C588" s="26" t="s">
        <v>2550</v>
      </c>
      <c r="D588" s="27">
        <v>34.299999999999997</v>
      </c>
      <c r="E588" s="28">
        <v>300</v>
      </c>
      <c r="F588" s="29">
        <v>4.32</v>
      </c>
      <c r="G588" s="29">
        <v>4.01</v>
      </c>
      <c r="H588" s="30">
        <v>8.9999999999999993E-3</v>
      </c>
      <c r="I588" s="31">
        <v>9.14</v>
      </c>
      <c r="J588" s="31">
        <v>9.07</v>
      </c>
      <c r="K588" s="31">
        <v>4.46</v>
      </c>
      <c r="L588" s="31">
        <v>4.7</v>
      </c>
      <c r="M588" s="28">
        <v>238</v>
      </c>
      <c r="N588" s="31">
        <v>0.13</v>
      </c>
      <c r="O588" s="31">
        <v>0.53</v>
      </c>
      <c r="P588" s="28">
        <v>828</v>
      </c>
      <c r="Q588" s="31">
        <v>0.23</v>
      </c>
      <c r="R588" s="31">
        <v>0.76</v>
      </c>
      <c r="S588" s="28">
        <v>3442</v>
      </c>
      <c r="T588" s="31">
        <v>0.5</v>
      </c>
      <c r="U588" s="31">
        <v>1.1299999999999999</v>
      </c>
      <c r="V588" s="28">
        <v>6884</v>
      </c>
      <c r="W588" s="31">
        <v>1.1299999999999999</v>
      </c>
      <c r="X588" s="26" t="s">
        <v>25</v>
      </c>
    </row>
    <row r="589" spans="1:24">
      <c r="A589" s="26" t="s">
        <v>2551</v>
      </c>
      <c r="B589" s="26" t="s">
        <v>2551</v>
      </c>
      <c r="C589" s="26" t="s">
        <v>2552</v>
      </c>
      <c r="D589" s="27">
        <v>44</v>
      </c>
      <c r="E589" s="28">
        <v>300</v>
      </c>
      <c r="F589" s="29">
        <v>6.16</v>
      </c>
      <c r="G589" s="29">
        <v>5.8</v>
      </c>
      <c r="H589" s="30">
        <v>8.2000000000000007E-3</v>
      </c>
      <c r="I589" s="31">
        <v>9.32</v>
      </c>
      <c r="J589" s="31">
        <v>9.26</v>
      </c>
      <c r="K589" s="31">
        <v>2.8</v>
      </c>
      <c r="L589" s="31">
        <v>3.1</v>
      </c>
      <c r="M589" s="28">
        <v>15</v>
      </c>
      <c r="N589" s="31">
        <v>0.04</v>
      </c>
      <c r="O589" s="31">
        <v>0.22</v>
      </c>
      <c r="P589" s="28">
        <v>58</v>
      </c>
      <c r="Q589" s="31">
        <v>7.0000000000000007E-2</v>
      </c>
      <c r="R589" s="31">
        <v>0.33</v>
      </c>
      <c r="S589" s="28">
        <v>3275</v>
      </c>
      <c r="T589" s="31">
        <v>0.5</v>
      </c>
      <c r="U589" s="31">
        <v>1.07</v>
      </c>
      <c r="V589" s="28">
        <v>6550</v>
      </c>
      <c r="W589" s="31">
        <v>1.07</v>
      </c>
      <c r="X589" s="26" t="s">
        <v>25</v>
      </c>
    </row>
    <row r="590" spans="1:24">
      <c r="A590" s="26" t="s">
        <v>2552</v>
      </c>
      <c r="B590" s="26" t="s">
        <v>2552</v>
      </c>
      <c r="C590" s="26" t="s">
        <v>2555</v>
      </c>
      <c r="D590" s="27">
        <v>36.5</v>
      </c>
      <c r="E590" s="28">
        <v>300</v>
      </c>
      <c r="F590" s="29">
        <v>5.8</v>
      </c>
      <c r="G590" s="29">
        <v>5.46</v>
      </c>
      <c r="H590" s="30">
        <v>9.2999999999999992E-3</v>
      </c>
      <c r="I590" s="31">
        <v>9.26</v>
      </c>
      <c r="J590" s="31">
        <v>9.14</v>
      </c>
      <c r="K590" s="31">
        <v>3.1</v>
      </c>
      <c r="L590" s="31">
        <v>3.32</v>
      </c>
      <c r="M590" s="28">
        <v>30</v>
      </c>
      <c r="N590" s="31">
        <v>0.05</v>
      </c>
      <c r="O590" s="31">
        <v>0.28000000000000003</v>
      </c>
      <c r="P590" s="28">
        <v>114</v>
      </c>
      <c r="Q590" s="31">
        <v>0.09</v>
      </c>
      <c r="R590" s="31">
        <v>0.43</v>
      </c>
      <c r="S590" s="28">
        <v>3494</v>
      </c>
      <c r="T590" s="31">
        <v>0.5</v>
      </c>
      <c r="U590" s="31">
        <v>1.1399999999999999</v>
      </c>
      <c r="V590" s="28">
        <v>6989</v>
      </c>
      <c r="W590" s="31">
        <v>1.1399999999999999</v>
      </c>
      <c r="X590" s="26" t="s">
        <v>25</v>
      </c>
    </row>
    <row r="591" spans="1:24">
      <c r="A591" s="26" t="s">
        <v>2553</v>
      </c>
      <c r="B591" s="26" t="s">
        <v>2553</v>
      </c>
      <c r="C591" s="26" t="s">
        <v>2554</v>
      </c>
      <c r="D591" s="27">
        <v>29</v>
      </c>
      <c r="E591" s="28">
        <v>300</v>
      </c>
      <c r="F591" s="29">
        <v>5.93</v>
      </c>
      <c r="G591" s="29">
        <v>5.73</v>
      </c>
      <c r="H591" s="30">
        <v>6.8999999999999999E-3</v>
      </c>
      <c r="I591" s="31">
        <v>8.84</v>
      </c>
      <c r="J591" s="31">
        <v>9</v>
      </c>
      <c r="K591" s="31">
        <v>2.5499999999999998</v>
      </c>
      <c r="L591" s="31">
        <v>2.91</v>
      </c>
      <c r="M591" s="28">
        <v>28</v>
      </c>
      <c r="N591" s="31">
        <v>0.05</v>
      </c>
      <c r="O591" s="31">
        <v>0.25</v>
      </c>
      <c r="P591" s="28">
        <v>106</v>
      </c>
      <c r="Q591" s="31">
        <v>0.09</v>
      </c>
      <c r="R591" s="31">
        <v>0.38</v>
      </c>
      <c r="S591" s="28">
        <v>3007</v>
      </c>
      <c r="T591" s="31">
        <v>0.5</v>
      </c>
      <c r="U591" s="31">
        <v>0.98</v>
      </c>
      <c r="V591" s="28">
        <v>6013</v>
      </c>
      <c r="W591" s="31">
        <v>0.98</v>
      </c>
      <c r="X591" s="26" t="s">
        <v>25</v>
      </c>
    </row>
    <row r="592" spans="1:24">
      <c r="A592" s="26" t="s">
        <v>2554</v>
      </c>
      <c r="B592" s="26" t="s">
        <v>2554</v>
      </c>
      <c r="C592" s="26" t="s">
        <v>2555</v>
      </c>
      <c r="D592" s="27">
        <v>38.200000000000003</v>
      </c>
      <c r="E592" s="28">
        <v>300</v>
      </c>
      <c r="F592" s="29">
        <v>5.73</v>
      </c>
      <c r="G592" s="29">
        <v>5.46</v>
      </c>
      <c r="H592" s="30">
        <v>7.1000000000000004E-3</v>
      </c>
      <c r="I592" s="31">
        <v>9</v>
      </c>
      <c r="J592" s="31">
        <v>9.14</v>
      </c>
      <c r="K592" s="31">
        <v>2.91</v>
      </c>
      <c r="L592" s="31">
        <v>3.32</v>
      </c>
      <c r="M592" s="28">
        <v>28</v>
      </c>
      <c r="N592" s="31">
        <v>0.05</v>
      </c>
      <c r="O592" s="31">
        <v>0.25</v>
      </c>
      <c r="P592" s="28">
        <v>106</v>
      </c>
      <c r="Q592" s="31">
        <v>0.09</v>
      </c>
      <c r="R592" s="31">
        <v>0.38</v>
      </c>
      <c r="S592" s="28">
        <v>3044</v>
      </c>
      <c r="T592" s="31">
        <v>0.5</v>
      </c>
      <c r="U592" s="31">
        <v>1</v>
      </c>
      <c r="V592" s="28">
        <v>6088</v>
      </c>
      <c r="W592" s="31">
        <v>1</v>
      </c>
      <c r="X592" s="26" t="s">
        <v>25</v>
      </c>
    </row>
    <row r="593" spans="1:24">
      <c r="A593" s="26" t="s">
        <v>2555</v>
      </c>
      <c r="B593" s="26" t="s">
        <v>2555</v>
      </c>
      <c r="C593" s="26" t="s">
        <v>2556</v>
      </c>
      <c r="D593" s="27">
        <v>56.3</v>
      </c>
      <c r="E593" s="28">
        <v>400</v>
      </c>
      <c r="F593" s="29">
        <v>4.09</v>
      </c>
      <c r="G593" s="29">
        <v>3.68</v>
      </c>
      <c r="H593" s="30">
        <v>7.3000000000000001E-3</v>
      </c>
      <c r="I593" s="31">
        <v>9.14</v>
      </c>
      <c r="J593" s="31">
        <v>8.9600000000000009</v>
      </c>
      <c r="K593" s="31">
        <v>4.59</v>
      </c>
      <c r="L593" s="31">
        <v>4.82</v>
      </c>
      <c r="M593" s="28">
        <v>140</v>
      </c>
      <c r="N593" s="31">
        <v>7.0000000000000007E-2</v>
      </c>
      <c r="O593" s="31">
        <v>0.4</v>
      </c>
      <c r="P593" s="28">
        <v>502</v>
      </c>
      <c r="Q593" s="31">
        <v>0.13</v>
      </c>
      <c r="R593" s="31">
        <v>0.59</v>
      </c>
      <c r="S593" s="28">
        <v>6654</v>
      </c>
      <c r="T593" s="31">
        <v>0.5</v>
      </c>
      <c r="U593" s="31">
        <v>1.23</v>
      </c>
      <c r="V593" s="28">
        <v>13308</v>
      </c>
      <c r="W593" s="31">
        <v>1.23</v>
      </c>
      <c r="X593" s="26" t="s">
        <v>25</v>
      </c>
    </row>
    <row r="594" spans="1:24">
      <c r="A594" s="26" t="s">
        <v>2556</v>
      </c>
      <c r="B594" s="26" t="s">
        <v>2556</v>
      </c>
      <c r="C594" s="26" t="s">
        <v>2550</v>
      </c>
      <c r="D594" s="27">
        <v>47.7</v>
      </c>
      <c r="E594" s="28">
        <v>400</v>
      </c>
      <c r="F594" s="29">
        <v>3.68</v>
      </c>
      <c r="G594" s="29">
        <v>3.61</v>
      </c>
      <c r="H594" s="30">
        <v>1.5E-3</v>
      </c>
      <c r="I594" s="31">
        <v>8.9600000000000009</v>
      </c>
      <c r="J594" s="31">
        <v>9.07</v>
      </c>
      <c r="K594" s="31">
        <v>4.82</v>
      </c>
      <c r="L594" s="31">
        <v>5</v>
      </c>
      <c r="M594" s="28">
        <v>140</v>
      </c>
      <c r="N594" s="31">
        <v>0.11</v>
      </c>
      <c r="O594" s="31">
        <v>0.23</v>
      </c>
      <c r="P594" s="28">
        <v>502</v>
      </c>
      <c r="Q594" s="31">
        <v>0.2</v>
      </c>
      <c r="R594" s="31">
        <v>0.33</v>
      </c>
      <c r="S594" s="28">
        <v>2987</v>
      </c>
      <c r="T594" s="31">
        <v>0.5</v>
      </c>
      <c r="U594" s="31">
        <v>0.55000000000000004</v>
      </c>
      <c r="V594" s="28">
        <v>5974</v>
      </c>
      <c r="W594" s="31">
        <v>0.55000000000000004</v>
      </c>
      <c r="X594" s="26" t="s">
        <v>25</v>
      </c>
    </row>
    <row r="595" spans="1:24">
      <c r="A595" s="26" t="s">
        <v>2557</v>
      </c>
      <c r="B595" s="26" t="s">
        <v>2557</v>
      </c>
      <c r="C595" s="26" t="s">
        <v>2558</v>
      </c>
      <c r="D595" s="27">
        <v>34.200000000000003</v>
      </c>
      <c r="E595" s="28">
        <v>300</v>
      </c>
      <c r="F595" s="29">
        <v>5.75</v>
      </c>
      <c r="G595" s="29">
        <v>5.49</v>
      </c>
      <c r="H595" s="30">
        <v>7.6E-3</v>
      </c>
      <c r="I595" s="31">
        <v>8.8699999999999992</v>
      </c>
      <c r="J595" s="31">
        <v>8.7899999999999991</v>
      </c>
      <c r="K595" s="31">
        <v>2.76</v>
      </c>
      <c r="L595" s="31">
        <v>2.94</v>
      </c>
      <c r="M595" s="28">
        <v>52</v>
      </c>
      <c r="N595" s="31">
        <v>0.06</v>
      </c>
      <c r="O595" s="31">
        <v>0.31</v>
      </c>
      <c r="P595" s="28">
        <v>195</v>
      </c>
      <c r="Q595" s="31">
        <v>0.12</v>
      </c>
      <c r="R595" s="31">
        <v>0.47</v>
      </c>
      <c r="S595" s="28">
        <v>3157</v>
      </c>
      <c r="T595" s="31">
        <v>0.5</v>
      </c>
      <c r="U595" s="31">
        <v>1.03</v>
      </c>
      <c r="V595" s="28">
        <v>6313</v>
      </c>
      <c r="W595" s="31">
        <v>1.03</v>
      </c>
      <c r="X595" s="26" t="s">
        <v>25</v>
      </c>
    </row>
    <row r="596" spans="1:24">
      <c r="A596" s="26" t="s">
        <v>2558</v>
      </c>
      <c r="B596" s="26" t="s">
        <v>2558</v>
      </c>
      <c r="C596" s="26" t="s">
        <v>2559</v>
      </c>
      <c r="D596" s="27">
        <v>35.799999999999997</v>
      </c>
      <c r="E596" s="28">
        <v>300</v>
      </c>
      <c r="F596" s="29">
        <v>5.49</v>
      </c>
      <c r="G596" s="29">
        <v>5.21</v>
      </c>
      <c r="H596" s="30">
        <v>7.7999999999999996E-3</v>
      </c>
      <c r="I596" s="31">
        <v>8.7899999999999991</v>
      </c>
      <c r="J596" s="31">
        <v>8.84</v>
      </c>
      <c r="K596" s="31">
        <v>2.94</v>
      </c>
      <c r="L596" s="31">
        <v>3.27</v>
      </c>
      <c r="M596" s="28">
        <v>52</v>
      </c>
      <c r="N596" s="31">
        <v>0.06</v>
      </c>
      <c r="O596" s="31">
        <v>0.32</v>
      </c>
      <c r="P596" s="28">
        <v>195</v>
      </c>
      <c r="Q596" s="31">
        <v>0.12</v>
      </c>
      <c r="R596" s="31">
        <v>0.47</v>
      </c>
      <c r="S596" s="28">
        <v>3202</v>
      </c>
      <c r="T596" s="31">
        <v>0.5</v>
      </c>
      <c r="U596" s="31">
        <v>1.05</v>
      </c>
      <c r="V596" s="28">
        <v>6404</v>
      </c>
      <c r="W596" s="31">
        <v>1.05</v>
      </c>
      <c r="X596" s="26" t="s">
        <v>25</v>
      </c>
    </row>
    <row r="597" spans="1:24">
      <c r="A597" s="26" t="s">
        <v>2559</v>
      </c>
      <c r="B597" s="26" t="s">
        <v>2559</v>
      </c>
      <c r="C597" s="26" t="s">
        <v>2561</v>
      </c>
      <c r="D597" s="27">
        <v>32.299999999999997</v>
      </c>
      <c r="E597" s="28">
        <v>300</v>
      </c>
      <c r="F597" s="29">
        <v>5.21</v>
      </c>
      <c r="G597" s="29">
        <v>4.91</v>
      </c>
      <c r="H597" s="30">
        <v>9.2999999999999992E-3</v>
      </c>
      <c r="I597" s="31">
        <v>8.84</v>
      </c>
      <c r="J597" s="31">
        <v>8.56</v>
      </c>
      <c r="K597" s="31">
        <v>3.27</v>
      </c>
      <c r="L597" s="31">
        <v>3.29</v>
      </c>
      <c r="M597" s="28">
        <v>52</v>
      </c>
      <c r="N597" s="31">
        <v>0.06</v>
      </c>
      <c r="O597" s="31">
        <v>0.34</v>
      </c>
      <c r="P597" s="28">
        <v>195</v>
      </c>
      <c r="Q597" s="31">
        <v>0.11</v>
      </c>
      <c r="R597" s="31">
        <v>0.5</v>
      </c>
      <c r="S597" s="28">
        <v>3489</v>
      </c>
      <c r="T597" s="31">
        <v>0.5</v>
      </c>
      <c r="U597" s="31">
        <v>1.1399999999999999</v>
      </c>
      <c r="V597" s="28">
        <v>6978</v>
      </c>
      <c r="W597" s="31">
        <v>1.1399999999999999</v>
      </c>
      <c r="X597" s="26" t="s">
        <v>25</v>
      </c>
    </row>
    <row r="598" spans="1:24">
      <c r="A598" s="26" t="s">
        <v>2560</v>
      </c>
      <c r="B598" s="26" t="s">
        <v>2560</v>
      </c>
      <c r="C598" s="26" t="s">
        <v>2561</v>
      </c>
      <c r="D598" s="27">
        <v>35.700000000000003</v>
      </c>
      <c r="E598" s="28">
        <v>300</v>
      </c>
      <c r="F598" s="29">
        <v>5.1100000000000003</v>
      </c>
      <c r="G598" s="29">
        <v>4.91</v>
      </c>
      <c r="H598" s="30">
        <v>5.5999999999999999E-3</v>
      </c>
      <c r="I598" s="31">
        <v>8.84</v>
      </c>
      <c r="J598" s="31">
        <v>8.56</v>
      </c>
      <c r="K598" s="31">
        <v>3.37</v>
      </c>
      <c r="L598" s="31">
        <v>3.29</v>
      </c>
      <c r="M598" s="28">
        <v>13</v>
      </c>
      <c r="N598" s="31">
        <v>0.04</v>
      </c>
      <c r="O598" s="31">
        <v>0.18</v>
      </c>
      <c r="P598" s="28">
        <v>50</v>
      </c>
      <c r="Q598" s="31">
        <v>7.0000000000000007E-2</v>
      </c>
      <c r="R598" s="31">
        <v>0.28000000000000003</v>
      </c>
      <c r="S598" s="28">
        <v>2710</v>
      </c>
      <c r="T598" s="31">
        <v>0.5</v>
      </c>
      <c r="U598" s="31">
        <v>0.89</v>
      </c>
      <c r="V598" s="28">
        <v>5420</v>
      </c>
      <c r="W598" s="31">
        <v>0.89</v>
      </c>
      <c r="X598" s="26" t="s">
        <v>25</v>
      </c>
    </row>
    <row r="599" spans="1:24">
      <c r="A599" s="26" t="s">
        <v>2561</v>
      </c>
      <c r="B599" s="26" t="s">
        <v>2561</v>
      </c>
      <c r="C599" s="26" t="s">
        <v>2562</v>
      </c>
      <c r="D599" s="27">
        <v>41.6</v>
      </c>
      <c r="E599" s="28">
        <v>300</v>
      </c>
      <c r="F599" s="29">
        <v>4.4000000000000004</v>
      </c>
      <c r="G599" s="29">
        <v>4.13</v>
      </c>
      <c r="H599" s="30">
        <v>6.4999999999999997E-3</v>
      </c>
      <c r="I599" s="31">
        <v>8.56</v>
      </c>
      <c r="J599" s="31">
        <v>8.86</v>
      </c>
      <c r="K599" s="31">
        <v>3.8</v>
      </c>
      <c r="L599" s="31">
        <v>4.37</v>
      </c>
      <c r="M599" s="28">
        <v>142</v>
      </c>
      <c r="N599" s="31">
        <v>0.11</v>
      </c>
      <c r="O599" s="31">
        <v>0.4</v>
      </c>
      <c r="P599" s="28">
        <v>510</v>
      </c>
      <c r="Q599" s="31">
        <v>0.2</v>
      </c>
      <c r="R599" s="31">
        <v>0.59</v>
      </c>
      <c r="S599" s="28">
        <v>2917</v>
      </c>
      <c r="T599" s="31">
        <v>0.5</v>
      </c>
      <c r="U599" s="31">
        <v>0.96</v>
      </c>
      <c r="V599" s="28">
        <v>5834</v>
      </c>
      <c r="W599" s="31">
        <v>0.96</v>
      </c>
      <c r="X599" s="26" t="s">
        <v>25</v>
      </c>
    </row>
    <row r="600" spans="1:24">
      <c r="A600" s="26" t="s">
        <v>2562</v>
      </c>
      <c r="B600" s="26" t="s">
        <v>2562</v>
      </c>
      <c r="C600" s="26" t="s">
        <v>2563</v>
      </c>
      <c r="D600" s="27">
        <v>31.6</v>
      </c>
      <c r="E600" s="28">
        <v>300</v>
      </c>
      <c r="F600" s="29">
        <v>4.13</v>
      </c>
      <c r="G600" s="29">
        <v>3.94</v>
      </c>
      <c r="H600" s="30">
        <v>6.0000000000000001E-3</v>
      </c>
      <c r="I600" s="31">
        <v>8.86</v>
      </c>
      <c r="J600" s="31">
        <v>8.9499999999999993</v>
      </c>
      <c r="K600" s="31">
        <v>4.37</v>
      </c>
      <c r="L600" s="31">
        <v>4.6500000000000004</v>
      </c>
      <c r="M600" s="28">
        <v>142</v>
      </c>
      <c r="N600" s="31">
        <v>0.11</v>
      </c>
      <c r="O600" s="31">
        <v>0.39</v>
      </c>
      <c r="P600" s="28">
        <v>510</v>
      </c>
      <c r="Q600" s="31">
        <v>0.2</v>
      </c>
      <c r="R600" s="31">
        <v>0.56999999999999995</v>
      </c>
      <c r="S600" s="28">
        <v>2807</v>
      </c>
      <c r="T600" s="31">
        <v>0.5</v>
      </c>
      <c r="U600" s="31">
        <v>0.92</v>
      </c>
      <c r="V600" s="28">
        <v>5615</v>
      </c>
      <c r="W600" s="31">
        <v>0.92</v>
      </c>
      <c r="X600" s="26" t="s">
        <v>25</v>
      </c>
    </row>
    <row r="601" spans="1:24">
      <c r="A601" s="26" t="s">
        <v>2564</v>
      </c>
      <c r="B601" s="26" t="s">
        <v>2564</v>
      </c>
      <c r="C601" s="26" t="s">
        <v>2565</v>
      </c>
      <c r="D601" s="27">
        <v>38.799999999999997</v>
      </c>
      <c r="E601" s="28">
        <v>300</v>
      </c>
      <c r="F601" s="29">
        <v>4.5599999999999996</v>
      </c>
      <c r="G601" s="29">
        <v>4.3</v>
      </c>
      <c r="H601" s="30">
        <v>6.7000000000000002E-3</v>
      </c>
      <c r="I601" s="31">
        <v>8.7200000000000006</v>
      </c>
      <c r="J601" s="31">
        <v>8.93</v>
      </c>
      <c r="K601" s="31">
        <v>3.8</v>
      </c>
      <c r="L601" s="31">
        <v>4.2699999999999996</v>
      </c>
      <c r="M601" s="28">
        <v>94</v>
      </c>
      <c r="N601" s="31">
        <v>0.09</v>
      </c>
      <c r="O601" s="31">
        <v>0.36</v>
      </c>
      <c r="P601" s="28">
        <v>346</v>
      </c>
      <c r="Q601" s="31">
        <v>0.16</v>
      </c>
      <c r="R601" s="31">
        <v>0.53</v>
      </c>
      <c r="S601" s="28">
        <v>2964</v>
      </c>
      <c r="T601" s="31">
        <v>0.5</v>
      </c>
      <c r="U601" s="31">
        <v>0.97</v>
      </c>
      <c r="V601" s="28">
        <v>5927</v>
      </c>
      <c r="W601" s="31">
        <v>0.97</v>
      </c>
      <c r="X601" s="26" t="s">
        <v>25</v>
      </c>
    </row>
    <row r="602" spans="1:24">
      <c r="A602" s="26" t="s">
        <v>2565</v>
      </c>
      <c r="B602" s="26" t="s">
        <v>2565</v>
      </c>
      <c r="C602" s="26" t="s">
        <v>2563</v>
      </c>
      <c r="D602" s="27">
        <v>36.200000000000003</v>
      </c>
      <c r="E602" s="28">
        <v>300</v>
      </c>
      <c r="F602" s="29">
        <v>4.3</v>
      </c>
      <c r="G602" s="29">
        <v>4.04</v>
      </c>
      <c r="H602" s="30">
        <v>7.1999999999999998E-3</v>
      </c>
      <c r="I602" s="31">
        <v>8.93</v>
      </c>
      <c r="J602" s="31">
        <v>8.9499999999999993</v>
      </c>
      <c r="K602" s="31">
        <v>4.2699999999999996</v>
      </c>
      <c r="L602" s="31">
        <v>4.55</v>
      </c>
      <c r="M602" s="28">
        <v>94</v>
      </c>
      <c r="N602" s="31">
        <v>0.09</v>
      </c>
      <c r="O602" s="31">
        <v>0.37</v>
      </c>
      <c r="P602" s="28">
        <v>346</v>
      </c>
      <c r="Q602" s="31">
        <v>0.16</v>
      </c>
      <c r="R602" s="31">
        <v>0.54</v>
      </c>
      <c r="S602" s="28">
        <v>3068</v>
      </c>
      <c r="T602" s="31">
        <v>0.5</v>
      </c>
      <c r="U602" s="31">
        <v>1</v>
      </c>
      <c r="V602" s="28">
        <v>6137</v>
      </c>
      <c r="W602" s="31">
        <v>1</v>
      </c>
      <c r="X602" s="26" t="s">
        <v>25</v>
      </c>
    </row>
    <row r="603" spans="1:24">
      <c r="A603" s="26" t="s">
        <v>2563</v>
      </c>
      <c r="B603" s="26" t="s">
        <v>2563</v>
      </c>
      <c r="C603" s="26" t="s">
        <v>2566</v>
      </c>
      <c r="D603" s="27">
        <v>24.4</v>
      </c>
      <c r="E603" s="28">
        <v>300</v>
      </c>
      <c r="F603" s="29">
        <v>3.94</v>
      </c>
      <c r="G603" s="29">
        <v>3.87</v>
      </c>
      <c r="H603" s="30">
        <v>2.8999999999999998E-3</v>
      </c>
      <c r="I603" s="31">
        <v>8.9499999999999993</v>
      </c>
      <c r="J603" s="31">
        <v>9.0399999999999991</v>
      </c>
      <c r="K603" s="31">
        <v>4.6500000000000004</v>
      </c>
      <c r="L603" s="31">
        <v>4.8099999999999996</v>
      </c>
      <c r="M603" s="28">
        <v>253</v>
      </c>
      <c r="N603" s="31">
        <v>0.17</v>
      </c>
      <c r="O603" s="31">
        <v>0.36</v>
      </c>
      <c r="P603" s="28">
        <v>879</v>
      </c>
      <c r="Q603" s="31">
        <v>0.32</v>
      </c>
      <c r="R603" s="31">
        <v>0.51</v>
      </c>
      <c r="S603" s="28">
        <v>1939</v>
      </c>
      <c r="T603" s="31">
        <v>0.5</v>
      </c>
      <c r="U603" s="31">
        <v>0.64</v>
      </c>
      <c r="V603" s="28">
        <v>3878</v>
      </c>
      <c r="W603" s="31">
        <v>0.64</v>
      </c>
      <c r="X603" s="26" t="s">
        <v>25</v>
      </c>
    </row>
    <row r="604" spans="1:24">
      <c r="A604" s="26" t="s">
        <v>2566</v>
      </c>
      <c r="B604" s="26" t="s">
        <v>2566</v>
      </c>
      <c r="C604" s="26" t="s">
        <v>2550</v>
      </c>
      <c r="D604" s="27">
        <v>37.1</v>
      </c>
      <c r="E604" s="28">
        <v>300</v>
      </c>
      <c r="F604" s="29">
        <v>3.87</v>
      </c>
      <c r="G604" s="29">
        <v>3.76</v>
      </c>
      <c r="H604" s="30">
        <v>3.0000000000000001E-3</v>
      </c>
      <c r="I604" s="31">
        <v>9.0399999999999991</v>
      </c>
      <c r="J604" s="31">
        <v>9.07</v>
      </c>
      <c r="K604" s="31">
        <v>4.8099999999999996</v>
      </c>
      <c r="L604" s="31">
        <v>4.95</v>
      </c>
      <c r="M604" s="28">
        <v>253</v>
      </c>
      <c r="N604" s="31">
        <v>0.17</v>
      </c>
      <c r="O604" s="31">
        <v>0.36</v>
      </c>
      <c r="P604" s="28">
        <v>879</v>
      </c>
      <c r="Q604" s="31">
        <v>0.32</v>
      </c>
      <c r="R604" s="31">
        <v>0.52</v>
      </c>
      <c r="S604" s="28">
        <v>1971</v>
      </c>
      <c r="T604" s="31">
        <v>0.5</v>
      </c>
      <c r="U604" s="31">
        <v>0.65</v>
      </c>
      <c r="V604" s="28">
        <v>3943</v>
      </c>
      <c r="W604" s="31">
        <v>0.65</v>
      </c>
      <c r="X604" s="26" t="s">
        <v>25</v>
      </c>
    </row>
    <row r="605" spans="1:24">
      <c r="A605" s="26" t="s">
        <v>2550</v>
      </c>
      <c r="B605" s="26" t="s">
        <v>2550</v>
      </c>
      <c r="C605" s="26" t="s">
        <v>2567</v>
      </c>
      <c r="D605" s="27">
        <v>10.6</v>
      </c>
      <c r="E605" s="28">
        <v>500</v>
      </c>
      <c r="F605" s="29">
        <v>3.61</v>
      </c>
      <c r="G605" s="29">
        <v>3.59</v>
      </c>
      <c r="H605" s="30">
        <v>1.9E-3</v>
      </c>
      <c r="I605" s="31">
        <v>9.07</v>
      </c>
      <c r="J605" s="31">
        <v>9.0500000000000007</v>
      </c>
      <c r="K605" s="31">
        <v>4.8899999999999997</v>
      </c>
      <c r="L605" s="31">
        <v>4.8899999999999997</v>
      </c>
      <c r="M605" s="28">
        <v>656</v>
      </c>
      <c r="N605" s="31">
        <v>0.16</v>
      </c>
      <c r="O605" s="31">
        <v>0.38</v>
      </c>
      <c r="P605" s="28">
        <v>2111</v>
      </c>
      <c r="Q605" s="31">
        <v>0.28000000000000003</v>
      </c>
      <c r="R605" s="31">
        <v>0.54</v>
      </c>
      <c r="S605" s="28">
        <v>6141</v>
      </c>
      <c r="T605" s="31">
        <v>0.5</v>
      </c>
      <c r="U605" s="31">
        <v>0.72</v>
      </c>
      <c r="V605" s="28">
        <v>12282</v>
      </c>
      <c r="W605" s="31">
        <v>0.72</v>
      </c>
      <c r="X605" s="26" t="s">
        <v>25</v>
      </c>
    </row>
    <row r="606" spans="1:24">
      <c r="A606" s="26" t="s">
        <v>2567</v>
      </c>
      <c r="B606" s="26" t="s">
        <v>2567</v>
      </c>
      <c r="C606" s="26" t="s">
        <v>2568</v>
      </c>
      <c r="D606" s="27">
        <v>63.2</v>
      </c>
      <c r="E606" s="28">
        <v>500</v>
      </c>
      <c r="F606" s="29">
        <v>3.59</v>
      </c>
      <c r="G606" s="29">
        <v>3.44</v>
      </c>
      <c r="H606" s="30">
        <v>2.3999999999999998E-3</v>
      </c>
      <c r="I606" s="31">
        <v>9.0500000000000007</v>
      </c>
      <c r="J606" s="31">
        <v>9.1999999999999993</v>
      </c>
      <c r="K606" s="31">
        <v>4.8899999999999997</v>
      </c>
      <c r="L606" s="31">
        <v>5.19</v>
      </c>
      <c r="M606" s="28">
        <v>656</v>
      </c>
      <c r="N606" s="31">
        <v>0.15</v>
      </c>
      <c r="O606" s="31">
        <v>0.42</v>
      </c>
      <c r="P606" s="28">
        <v>2111</v>
      </c>
      <c r="Q606" s="31">
        <v>0.26</v>
      </c>
      <c r="R606" s="31">
        <v>0.59</v>
      </c>
      <c r="S606" s="28">
        <v>6887</v>
      </c>
      <c r="T606" s="31">
        <v>0.5</v>
      </c>
      <c r="U606" s="31">
        <v>0.81</v>
      </c>
      <c r="V606" s="28">
        <v>13775</v>
      </c>
      <c r="W606" s="31">
        <v>0.81</v>
      </c>
      <c r="X606" s="26" t="s">
        <v>25</v>
      </c>
    </row>
    <row r="607" spans="1:24">
      <c r="A607" s="26" t="s">
        <v>2569</v>
      </c>
      <c r="B607" s="26" t="s">
        <v>2569</v>
      </c>
      <c r="C607" s="26" t="s">
        <v>2570</v>
      </c>
      <c r="D607" s="27">
        <v>43</v>
      </c>
      <c r="E607" s="28">
        <v>300</v>
      </c>
      <c r="F607" s="29">
        <v>5.82</v>
      </c>
      <c r="G607" s="29">
        <v>5.53</v>
      </c>
      <c r="H607" s="30">
        <v>6.7000000000000002E-3</v>
      </c>
      <c r="I607" s="31">
        <v>9.7100000000000009</v>
      </c>
      <c r="J607" s="31">
        <v>9.4600000000000009</v>
      </c>
      <c r="K607" s="31">
        <v>3.53</v>
      </c>
      <c r="L607" s="31">
        <v>3.57</v>
      </c>
      <c r="M607" s="28">
        <v>60</v>
      </c>
      <c r="N607" s="31">
        <v>7.0000000000000007E-2</v>
      </c>
      <c r="O607" s="31">
        <v>0.31</v>
      </c>
      <c r="P607" s="28">
        <v>224</v>
      </c>
      <c r="Q607" s="31">
        <v>0.13</v>
      </c>
      <c r="R607" s="31">
        <v>0.47</v>
      </c>
      <c r="S607" s="28">
        <v>2973</v>
      </c>
      <c r="T607" s="31">
        <v>0.5</v>
      </c>
      <c r="U607" s="31">
        <v>0.97</v>
      </c>
      <c r="V607" s="28">
        <v>5946</v>
      </c>
      <c r="W607" s="31">
        <v>0.97</v>
      </c>
      <c r="X607" s="26" t="s">
        <v>25</v>
      </c>
    </row>
    <row r="608" spans="1:24">
      <c r="A608" s="26" t="s">
        <v>2570</v>
      </c>
      <c r="B608" s="26" t="s">
        <v>2570</v>
      </c>
      <c r="C608" s="26" t="s">
        <v>2571</v>
      </c>
      <c r="D608" s="27">
        <v>51.2</v>
      </c>
      <c r="E608" s="28">
        <v>300</v>
      </c>
      <c r="F608" s="29">
        <v>5.53</v>
      </c>
      <c r="G608" s="29">
        <v>5.18</v>
      </c>
      <c r="H608" s="30">
        <v>6.7999999999999996E-3</v>
      </c>
      <c r="I608" s="31">
        <v>9.4600000000000009</v>
      </c>
      <c r="J608" s="31">
        <v>9.36</v>
      </c>
      <c r="K608" s="31">
        <v>3.57</v>
      </c>
      <c r="L608" s="31">
        <v>3.82</v>
      </c>
      <c r="M608" s="28">
        <v>60</v>
      </c>
      <c r="N608" s="31">
        <v>7.0000000000000007E-2</v>
      </c>
      <c r="O608" s="31">
        <v>0.32</v>
      </c>
      <c r="P608" s="28">
        <v>224</v>
      </c>
      <c r="Q608" s="31">
        <v>0.13</v>
      </c>
      <c r="R608" s="31">
        <v>0.47</v>
      </c>
      <c r="S608" s="28">
        <v>2993</v>
      </c>
      <c r="T608" s="31">
        <v>0.5</v>
      </c>
      <c r="U608" s="31">
        <v>0.98</v>
      </c>
      <c r="V608" s="28">
        <v>5987</v>
      </c>
      <c r="W608" s="31">
        <v>0.98</v>
      </c>
      <c r="X608" s="26" t="s">
        <v>25</v>
      </c>
    </row>
    <row r="609" spans="1:24">
      <c r="A609" s="26" t="s">
        <v>2571</v>
      </c>
      <c r="B609" s="26" t="s">
        <v>2571</v>
      </c>
      <c r="C609" s="26" t="s">
        <v>2572</v>
      </c>
      <c r="D609" s="27">
        <v>47.4</v>
      </c>
      <c r="E609" s="28">
        <v>300</v>
      </c>
      <c r="F609" s="29">
        <v>5.18</v>
      </c>
      <c r="G609" s="29">
        <v>4.8499999999999996</v>
      </c>
      <c r="H609" s="30">
        <v>7.0000000000000001E-3</v>
      </c>
      <c r="I609" s="31">
        <v>9.36</v>
      </c>
      <c r="J609" s="31">
        <v>9.24</v>
      </c>
      <c r="K609" s="31">
        <v>3.82</v>
      </c>
      <c r="L609" s="31">
        <v>4.03</v>
      </c>
      <c r="M609" s="28">
        <v>129</v>
      </c>
      <c r="N609" s="31">
        <v>0.1</v>
      </c>
      <c r="O609" s="31">
        <v>0.4</v>
      </c>
      <c r="P609" s="28">
        <v>466</v>
      </c>
      <c r="Q609" s="31">
        <v>0.19</v>
      </c>
      <c r="R609" s="31">
        <v>0.59</v>
      </c>
      <c r="S609" s="28">
        <v>3021</v>
      </c>
      <c r="T609" s="31">
        <v>0.5</v>
      </c>
      <c r="U609" s="31">
        <v>0.99</v>
      </c>
      <c r="V609" s="28">
        <v>6042</v>
      </c>
      <c r="W609" s="31">
        <v>0.99</v>
      </c>
      <c r="X609" s="26" t="s">
        <v>25</v>
      </c>
    </row>
    <row r="610" spans="1:24">
      <c r="A610" s="26" t="s">
        <v>2572</v>
      </c>
      <c r="B610" s="26" t="s">
        <v>2572</v>
      </c>
      <c r="C610" s="26" t="s">
        <v>2573</v>
      </c>
      <c r="D610" s="27">
        <v>58.7</v>
      </c>
      <c r="E610" s="28">
        <v>300</v>
      </c>
      <c r="F610" s="29">
        <v>4.8499999999999996</v>
      </c>
      <c r="G610" s="29">
        <v>4.46</v>
      </c>
      <c r="H610" s="30">
        <v>6.6E-3</v>
      </c>
      <c r="I610" s="31">
        <v>9.24</v>
      </c>
      <c r="J610" s="31">
        <v>9.2100000000000009</v>
      </c>
      <c r="K610" s="31">
        <v>4.03</v>
      </c>
      <c r="L610" s="31">
        <v>4.3899999999999997</v>
      </c>
      <c r="M610" s="28">
        <v>129</v>
      </c>
      <c r="N610" s="31">
        <v>0.1</v>
      </c>
      <c r="O610" s="31">
        <v>0.39</v>
      </c>
      <c r="P610" s="28">
        <v>466</v>
      </c>
      <c r="Q610" s="31">
        <v>0.19</v>
      </c>
      <c r="R610" s="31">
        <v>0.57999999999999996</v>
      </c>
      <c r="S610" s="28">
        <v>2951</v>
      </c>
      <c r="T610" s="31">
        <v>0.5</v>
      </c>
      <c r="U610" s="31">
        <v>0.97</v>
      </c>
      <c r="V610" s="28">
        <v>5902</v>
      </c>
      <c r="W610" s="31">
        <v>0.97</v>
      </c>
      <c r="X610" s="26" t="s">
        <v>25</v>
      </c>
    </row>
    <row r="611" spans="1:24">
      <c r="A611" s="26" t="s">
        <v>2573</v>
      </c>
      <c r="B611" s="26" t="s">
        <v>2573</v>
      </c>
      <c r="C611" s="26" t="s">
        <v>2568</v>
      </c>
      <c r="D611" s="27">
        <v>38.5</v>
      </c>
      <c r="E611" s="28">
        <v>300</v>
      </c>
      <c r="F611" s="29">
        <v>4.2300000000000004</v>
      </c>
      <c r="G611" s="29">
        <v>3.9</v>
      </c>
      <c r="H611" s="30">
        <v>8.6E-3</v>
      </c>
      <c r="I611" s="31">
        <v>9.2100000000000009</v>
      </c>
      <c r="J611" s="31">
        <v>9.1999999999999993</v>
      </c>
      <c r="K611" s="31">
        <v>4.62</v>
      </c>
      <c r="L611" s="31">
        <v>4.9400000000000004</v>
      </c>
      <c r="M611" s="28">
        <v>129</v>
      </c>
      <c r="N611" s="31">
        <v>0.1</v>
      </c>
      <c r="O611" s="31">
        <v>0.43</v>
      </c>
      <c r="P611" s="28">
        <v>466</v>
      </c>
      <c r="Q611" s="31">
        <v>0.18</v>
      </c>
      <c r="R611" s="31">
        <v>0.63</v>
      </c>
      <c r="S611" s="28">
        <v>3352</v>
      </c>
      <c r="T611" s="31">
        <v>0.5</v>
      </c>
      <c r="U611" s="31">
        <v>1.1000000000000001</v>
      </c>
      <c r="V611" s="28">
        <v>6704</v>
      </c>
      <c r="W611" s="31">
        <v>1.1000000000000001</v>
      </c>
      <c r="X611" s="26" t="s">
        <v>25</v>
      </c>
    </row>
    <row r="612" spans="1:24">
      <c r="A612" s="26" t="s">
        <v>2568</v>
      </c>
      <c r="B612" s="26" t="s">
        <v>2568</v>
      </c>
      <c r="C612" s="26" t="s">
        <v>2574</v>
      </c>
      <c r="D612" s="27">
        <v>38.1</v>
      </c>
      <c r="E612" s="28">
        <v>500</v>
      </c>
      <c r="F612" s="29">
        <v>3.43</v>
      </c>
      <c r="G612" s="29">
        <v>3.34</v>
      </c>
      <c r="H612" s="30">
        <v>2.3999999999999998E-3</v>
      </c>
      <c r="I612" s="31">
        <v>9.1999999999999993</v>
      </c>
      <c r="J612" s="31">
        <v>9.3800000000000008</v>
      </c>
      <c r="K612" s="31">
        <v>5.2</v>
      </c>
      <c r="L612" s="31">
        <v>5.47</v>
      </c>
      <c r="M612" s="28">
        <v>819</v>
      </c>
      <c r="N612" s="31">
        <v>0.17</v>
      </c>
      <c r="O612" s="31">
        <v>0.44</v>
      </c>
      <c r="P612" s="28">
        <v>2582</v>
      </c>
      <c r="Q612" s="31">
        <v>0.28999999999999998</v>
      </c>
      <c r="R612" s="31">
        <v>0.62</v>
      </c>
      <c r="S612" s="28">
        <v>6871</v>
      </c>
      <c r="T612" s="31">
        <v>0.5</v>
      </c>
      <c r="U612" s="31">
        <v>0.81</v>
      </c>
      <c r="V612" s="28">
        <v>13742</v>
      </c>
      <c r="W612" s="31">
        <v>0.81</v>
      </c>
      <c r="X612" s="26" t="s">
        <v>25</v>
      </c>
    </row>
    <row r="613" spans="1:24">
      <c r="A613" s="26" t="s">
        <v>2574</v>
      </c>
      <c r="B613" s="26" t="s">
        <v>2574</v>
      </c>
      <c r="C613" s="26" t="s">
        <v>2542</v>
      </c>
      <c r="D613" s="27">
        <v>29.5</v>
      </c>
      <c r="E613" s="28">
        <v>500</v>
      </c>
      <c r="F613" s="29">
        <v>3.34</v>
      </c>
      <c r="G613" s="29">
        <v>3.26</v>
      </c>
      <c r="H613" s="30">
        <v>2.7000000000000001E-3</v>
      </c>
      <c r="I613" s="31">
        <v>9.3800000000000008</v>
      </c>
      <c r="J613" s="31">
        <v>9.6</v>
      </c>
      <c r="K613" s="31">
        <v>5.47</v>
      </c>
      <c r="L613" s="31">
        <v>5.77</v>
      </c>
      <c r="M613" s="28">
        <v>819</v>
      </c>
      <c r="N613" s="31">
        <v>0.16</v>
      </c>
      <c r="O613" s="31">
        <v>0.47</v>
      </c>
      <c r="P613" s="28">
        <v>2582</v>
      </c>
      <c r="Q613" s="31">
        <v>0.28000000000000003</v>
      </c>
      <c r="R613" s="31">
        <v>0.65</v>
      </c>
      <c r="S613" s="28">
        <v>7362</v>
      </c>
      <c r="T613" s="31">
        <v>0.5</v>
      </c>
      <c r="U613" s="31">
        <v>0.87</v>
      </c>
      <c r="V613" s="28">
        <v>14724</v>
      </c>
      <c r="W613" s="31">
        <v>0.87</v>
      </c>
      <c r="X613" s="26" t="s">
        <v>25</v>
      </c>
    </row>
    <row r="614" spans="1:24">
      <c r="A614" s="26" t="s">
        <v>2575</v>
      </c>
      <c r="B614" s="26" t="s">
        <v>2575</v>
      </c>
      <c r="C614" s="26" t="s">
        <v>2576</v>
      </c>
      <c r="D614" s="27">
        <v>37</v>
      </c>
      <c r="E614" s="28">
        <v>300</v>
      </c>
      <c r="F614" s="29">
        <v>4.74</v>
      </c>
      <c r="G614" s="29">
        <v>4.38</v>
      </c>
      <c r="H614" s="30">
        <v>9.7000000000000003E-3</v>
      </c>
      <c r="I614" s="31">
        <v>9.67</v>
      </c>
      <c r="J614" s="31">
        <v>9.64</v>
      </c>
      <c r="K614" s="31">
        <v>4.57</v>
      </c>
      <c r="L614" s="31">
        <v>4.9000000000000004</v>
      </c>
      <c r="M614" s="28">
        <v>84</v>
      </c>
      <c r="N614" s="31">
        <v>0.08</v>
      </c>
      <c r="O614" s="31">
        <v>0.39</v>
      </c>
      <c r="P614" s="28">
        <v>310</v>
      </c>
      <c r="Q614" s="31">
        <v>0.14000000000000001</v>
      </c>
      <c r="R614" s="31">
        <v>0.57999999999999996</v>
      </c>
      <c r="S614" s="28">
        <v>3571</v>
      </c>
      <c r="T614" s="31">
        <v>0.5</v>
      </c>
      <c r="U614" s="31">
        <v>1.17</v>
      </c>
      <c r="V614" s="28">
        <v>7142</v>
      </c>
      <c r="W614" s="31">
        <v>1.17</v>
      </c>
      <c r="X614" s="26" t="s">
        <v>25</v>
      </c>
    </row>
    <row r="615" spans="1:24">
      <c r="A615" s="26" t="s">
        <v>2576</v>
      </c>
      <c r="B615" s="26" t="s">
        <v>2576</v>
      </c>
      <c r="C615" s="26" t="s">
        <v>2542</v>
      </c>
      <c r="D615" s="27">
        <v>48.4</v>
      </c>
      <c r="E615" s="28">
        <v>300</v>
      </c>
      <c r="F615" s="29">
        <v>3.83</v>
      </c>
      <c r="G615" s="29">
        <v>3.35</v>
      </c>
      <c r="H615" s="30">
        <v>9.9000000000000008E-3</v>
      </c>
      <c r="I615" s="31">
        <v>9.64</v>
      </c>
      <c r="J615" s="31">
        <v>9.6</v>
      </c>
      <c r="K615" s="31">
        <v>5.45</v>
      </c>
      <c r="L615" s="31">
        <v>5.89</v>
      </c>
      <c r="M615" s="28">
        <v>91</v>
      </c>
      <c r="N615" s="31">
        <v>0.08</v>
      </c>
      <c r="O615" s="31">
        <v>0.41</v>
      </c>
      <c r="P615" s="28">
        <v>334</v>
      </c>
      <c r="Q615" s="31">
        <v>0.15</v>
      </c>
      <c r="R615" s="31">
        <v>0.6</v>
      </c>
      <c r="S615" s="28">
        <v>3605</v>
      </c>
      <c r="T615" s="31">
        <v>0.5</v>
      </c>
      <c r="U615" s="31">
        <v>1.18</v>
      </c>
      <c r="V615" s="28">
        <v>7211</v>
      </c>
      <c r="W615" s="31">
        <v>1.18</v>
      </c>
      <c r="X615" s="26" t="s">
        <v>25</v>
      </c>
    </row>
    <row r="616" spans="1:24">
      <c r="A616" s="26" t="s">
        <v>2542</v>
      </c>
      <c r="B616" s="26" t="s">
        <v>2542</v>
      </c>
      <c r="C616" s="26" t="s">
        <v>2577</v>
      </c>
      <c r="D616" s="27">
        <v>43.3</v>
      </c>
      <c r="E616" s="28">
        <v>700</v>
      </c>
      <c r="F616" s="29">
        <v>3.12</v>
      </c>
      <c r="G616" s="29">
        <v>2.96</v>
      </c>
      <c r="H616" s="30">
        <v>3.7000000000000002E-3</v>
      </c>
      <c r="I616" s="31">
        <v>9.6</v>
      </c>
      <c r="J616" s="31">
        <v>9.5299999999999994</v>
      </c>
      <c r="K616" s="31">
        <v>5.69</v>
      </c>
      <c r="L616" s="31">
        <v>5.78</v>
      </c>
      <c r="M616" s="28">
        <v>4489</v>
      </c>
      <c r="N616" s="31">
        <v>0.22</v>
      </c>
      <c r="O616" s="31">
        <v>0.83</v>
      </c>
      <c r="P616" s="28">
        <v>11437</v>
      </c>
      <c r="Q616" s="31">
        <v>0.36</v>
      </c>
      <c r="R616" s="31">
        <v>1.08</v>
      </c>
      <c r="S616" s="28">
        <v>41208</v>
      </c>
      <c r="T616" s="31">
        <v>0.8</v>
      </c>
      <c r="U616" s="31">
        <v>1.45</v>
      </c>
      <c r="V616" s="28">
        <v>42158</v>
      </c>
      <c r="W616" s="31">
        <v>1.27</v>
      </c>
      <c r="X616" s="26" t="s">
        <v>25</v>
      </c>
    </row>
    <row r="617" spans="1:24">
      <c r="A617" s="26" t="s">
        <v>2577</v>
      </c>
      <c r="B617" s="26" t="s">
        <v>2577</v>
      </c>
      <c r="C617" s="26" t="s">
        <v>2578</v>
      </c>
      <c r="D617" s="27">
        <v>54.8</v>
      </c>
      <c r="E617" s="28">
        <v>700</v>
      </c>
      <c r="F617" s="29">
        <v>2.96</v>
      </c>
      <c r="G617" s="29">
        <v>2.76</v>
      </c>
      <c r="H617" s="30">
        <v>3.5999999999999999E-3</v>
      </c>
      <c r="I617" s="31">
        <v>9.5299999999999994</v>
      </c>
      <c r="J617" s="31">
        <v>9.4700000000000006</v>
      </c>
      <c r="K617" s="31">
        <v>5.78</v>
      </c>
      <c r="L617" s="31">
        <v>5.92</v>
      </c>
      <c r="M617" s="28">
        <v>4489</v>
      </c>
      <c r="N617" s="31">
        <v>0.22</v>
      </c>
      <c r="O617" s="31">
        <v>0.82</v>
      </c>
      <c r="P617" s="28">
        <v>11437</v>
      </c>
      <c r="Q617" s="31">
        <v>0.36</v>
      </c>
      <c r="R617" s="31">
        <v>1.07</v>
      </c>
      <c r="S617" s="28">
        <v>40954</v>
      </c>
      <c r="T617" s="31">
        <v>0.8</v>
      </c>
      <c r="U617" s="31">
        <v>1.44</v>
      </c>
      <c r="V617" s="28">
        <v>41898</v>
      </c>
      <c r="W617" s="31">
        <v>1.26</v>
      </c>
      <c r="X617" s="26" t="s">
        <v>25</v>
      </c>
    </row>
    <row r="618" spans="1:24">
      <c r="A618" s="26" t="s">
        <v>2579</v>
      </c>
      <c r="B618" s="26" t="s">
        <v>2579</v>
      </c>
      <c r="C618" s="26" t="s">
        <v>2580</v>
      </c>
      <c r="D618" s="27">
        <v>41.9</v>
      </c>
      <c r="E618" s="28">
        <v>300</v>
      </c>
      <c r="F618" s="29">
        <v>5.33</v>
      </c>
      <c r="G618" s="29">
        <v>4.99</v>
      </c>
      <c r="H618" s="30">
        <v>8.0999999999999996E-3</v>
      </c>
      <c r="I618" s="31">
        <v>9.08</v>
      </c>
      <c r="J618" s="31">
        <v>9.09</v>
      </c>
      <c r="K618" s="31">
        <v>3.39</v>
      </c>
      <c r="L618" s="31">
        <v>3.74</v>
      </c>
      <c r="M618" s="28">
        <v>88</v>
      </c>
      <c r="N618" s="31">
        <v>0.08</v>
      </c>
      <c r="O618" s="31">
        <v>0.38</v>
      </c>
      <c r="P618" s="28">
        <v>325</v>
      </c>
      <c r="Q618" s="31">
        <v>0.15</v>
      </c>
      <c r="R618" s="31">
        <v>0.56000000000000005</v>
      </c>
      <c r="S618" s="28">
        <v>3261</v>
      </c>
      <c r="T618" s="31">
        <v>0.5</v>
      </c>
      <c r="U618" s="31">
        <v>1.07</v>
      </c>
      <c r="V618" s="28">
        <v>6523</v>
      </c>
      <c r="W618" s="31">
        <v>1.07</v>
      </c>
      <c r="X618" s="26" t="s">
        <v>25</v>
      </c>
    </row>
    <row r="619" spans="1:24">
      <c r="A619" s="26" t="s">
        <v>2581</v>
      </c>
      <c r="B619" s="26" t="s">
        <v>2581</v>
      </c>
      <c r="C619" s="26" t="s">
        <v>2580</v>
      </c>
      <c r="D619" s="27">
        <v>32</v>
      </c>
      <c r="E619" s="28">
        <v>300</v>
      </c>
      <c r="F619" s="29">
        <v>5.85</v>
      </c>
      <c r="G619" s="29">
        <v>5.52</v>
      </c>
      <c r="H619" s="30">
        <v>1.03E-2</v>
      </c>
      <c r="I619" s="31">
        <v>8.9499999999999993</v>
      </c>
      <c r="J619" s="31">
        <v>9.09</v>
      </c>
      <c r="K619" s="31">
        <v>2.74</v>
      </c>
      <c r="L619" s="31">
        <v>3.21</v>
      </c>
      <c r="M619" s="28">
        <v>28</v>
      </c>
      <c r="N619" s="31">
        <v>0.04</v>
      </c>
      <c r="O619" s="31">
        <v>0.28999999999999998</v>
      </c>
      <c r="P619" s="28">
        <v>106</v>
      </c>
      <c r="Q619" s="31">
        <v>0.08</v>
      </c>
      <c r="R619" s="31">
        <v>0.43</v>
      </c>
      <c r="S619" s="28">
        <v>3677</v>
      </c>
      <c r="T619" s="31">
        <v>0.5</v>
      </c>
      <c r="U619" s="31">
        <v>1.2</v>
      </c>
      <c r="V619" s="28">
        <v>7353</v>
      </c>
      <c r="W619" s="31">
        <v>1.2</v>
      </c>
      <c r="X619" s="26" t="s">
        <v>25</v>
      </c>
    </row>
    <row r="620" spans="1:24">
      <c r="A620" s="26" t="s">
        <v>2580</v>
      </c>
      <c r="B620" s="26" t="s">
        <v>2580</v>
      </c>
      <c r="C620" s="26" t="s">
        <v>2582</v>
      </c>
      <c r="D620" s="27">
        <v>45</v>
      </c>
      <c r="E620" s="28">
        <v>300</v>
      </c>
      <c r="F620" s="29">
        <v>4.99</v>
      </c>
      <c r="G620" s="29">
        <v>4.58</v>
      </c>
      <c r="H620" s="30">
        <v>9.1000000000000004E-3</v>
      </c>
      <c r="I620" s="31">
        <v>9.09</v>
      </c>
      <c r="J620" s="31">
        <v>9.2200000000000006</v>
      </c>
      <c r="K620" s="31">
        <v>3.74</v>
      </c>
      <c r="L620" s="31">
        <v>4.28</v>
      </c>
      <c r="M620" s="28">
        <v>185</v>
      </c>
      <c r="N620" s="31">
        <v>0.11</v>
      </c>
      <c r="O620" s="31">
        <v>0.49</v>
      </c>
      <c r="P620" s="28">
        <v>656</v>
      </c>
      <c r="Q620" s="31">
        <v>0.21</v>
      </c>
      <c r="R620" s="31">
        <v>0.71</v>
      </c>
      <c r="S620" s="28">
        <v>3456</v>
      </c>
      <c r="T620" s="31">
        <v>0.5</v>
      </c>
      <c r="U620" s="31">
        <v>1.1299999999999999</v>
      </c>
      <c r="V620" s="28">
        <v>6912</v>
      </c>
      <c r="W620" s="31">
        <v>1.1299999999999999</v>
      </c>
      <c r="X620" s="26" t="s">
        <v>25</v>
      </c>
    </row>
    <row r="621" spans="1:24">
      <c r="A621" s="26" t="s">
        <v>2582</v>
      </c>
      <c r="B621" s="26" t="s">
        <v>2582</v>
      </c>
      <c r="C621" s="26" t="s">
        <v>2578</v>
      </c>
      <c r="D621" s="27">
        <v>48.2</v>
      </c>
      <c r="E621" s="28">
        <v>300</v>
      </c>
      <c r="F621" s="29">
        <v>4.58</v>
      </c>
      <c r="G621" s="29">
        <v>4.04</v>
      </c>
      <c r="H621" s="30">
        <v>1.12E-2</v>
      </c>
      <c r="I621" s="31">
        <v>9.2200000000000006</v>
      </c>
      <c r="J621" s="31">
        <v>9.4700000000000006</v>
      </c>
      <c r="K621" s="31">
        <v>4.28</v>
      </c>
      <c r="L621" s="31">
        <v>5.07</v>
      </c>
      <c r="M621" s="28">
        <v>185</v>
      </c>
      <c r="N621" s="31">
        <v>0.11</v>
      </c>
      <c r="O621" s="31">
        <v>0.53</v>
      </c>
      <c r="P621" s="28">
        <v>656</v>
      </c>
      <c r="Q621" s="31">
        <v>0.2</v>
      </c>
      <c r="R621" s="31">
        <v>0.77</v>
      </c>
      <c r="S621" s="28">
        <v>3832</v>
      </c>
      <c r="T621" s="31">
        <v>0.5</v>
      </c>
      <c r="U621" s="31">
        <v>1.25</v>
      </c>
      <c r="V621" s="28">
        <v>7664</v>
      </c>
      <c r="W621" s="31">
        <v>1.25</v>
      </c>
      <c r="X621" s="26" t="s">
        <v>25</v>
      </c>
    </row>
    <row r="622" spans="1:24">
      <c r="A622" s="26" t="s">
        <v>2583</v>
      </c>
      <c r="B622" s="26" t="s">
        <v>2583</v>
      </c>
      <c r="C622" s="26" t="s">
        <v>2585</v>
      </c>
      <c r="D622" s="27">
        <v>50.7</v>
      </c>
      <c r="E622" s="28">
        <v>300</v>
      </c>
      <c r="F622" s="29">
        <v>4.6900000000000004</v>
      </c>
      <c r="G622" s="29">
        <v>4.21</v>
      </c>
      <c r="H622" s="30">
        <v>9.4999999999999998E-3</v>
      </c>
      <c r="I622" s="31">
        <v>9.5399999999999991</v>
      </c>
      <c r="J622" s="31">
        <v>9.48</v>
      </c>
      <c r="K622" s="31">
        <v>4.49</v>
      </c>
      <c r="L622" s="31">
        <v>4.91</v>
      </c>
      <c r="M622" s="28">
        <v>64</v>
      </c>
      <c r="N622" s="31">
        <v>7.0000000000000007E-2</v>
      </c>
      <c r="O622" s="31">
        <v>0.36</v>
      </c>
      <c r="P622" s="28">
        <v>240</v>
      </c>
      <c r="Q622" s="31">
        <v>0.13</v>
      </c>
      <c r="R622" s="31">
        <v>0.54</v>
      </c>
      <c r="S622" s="28">
        <v>3523</v>
      </c>
      <c r="T622" s="31">
        <v>0.5</v>
      </c>
      <c r="U622" s="31">
        <v>1.1499999999999999</v>
      </c>
      <c r="V622" s="28">
        <v>7046</v>
      </c>
      <c r="W622" s="31">
        <v>1.1499999999999999</v>
      </c>
      <c r="X622" s="26" t="s">
        <v>25</v>
      </c>
    </row>
    <row r="623" spans="1:24">
      <c r="A623" s="26" t="s">
        <v>2584</v>
      </c>
      <c r="B623" s="26" t="s">
        <v>2584</v>
      </c>
      <c r="C623" s="26" t="s">
        <v>2585</v>
      </c>
      <c r="D623" s="27">
        <v>32.4</v>
      </c>
      <c r="E623" s="28">
        <v>300</v>
      </c>
      <c r="F623" s="29">
        <v>5.44</v>
      </c>
      <c r="G623" s="29">
        <v>5.13</v>
      </c>
      <c r="H623" s="30">
        <v>9.5999999999999992E-3</v>
      </c>
      <c r="I623" s="31">
        <v>9.61</v>
      </c>
      <c r="J623" s="31">
        <v>9.48</v>
      </c>
      <c r="K623" s="31">
        <v>3.81</v>
      </c>
      <c r="L623" s="31">
        <v>3.99</v>
      </c>
      <c r="M623" s="28">
        <v>13</v>
      </c>
      <c r="N623" s="31">
        <v>0.03</v>
      </c>
      <c r="O623" s="31">
        <v>0.22</v>
      </c>
      <c r="P623" s="28">
        <v>50</v>
      </c>
      <c r="Q623" s="31">
        <v>0.06</v>
      </c>
      <c r="R623" s="31">
        <v>0.33</v>
      </c>
      <c r="S623" s="28">
        <v>3541</v>
      </c>
      <c r="T623" s="31">
        <v>0.5</v>
      </c>
      <c r="U623" s="31">
        <v>1.1599999999999999</v>
      </c>
      <c r="V623" s="28">
        <v>7083</v>
      </c>
      <c r="W623" s="31">
        <v>1.1599999999999999</v>
      </c>
      <c r="X623" s="26" t="s">
        <v>25</v>
      </c>
    </row>
    <row r="624" spans="1:24">
      <c r="A624" s="26" t="s">
        <v>2585</v>
      </c>
      <c r="B624" s="26" t="s">
        <v>2585</v>
      </c>
      <c r="C624" s="26" t="s">
        <v>2578</v>
      </c>
      <c r="D624" s="27">
        <v>54.5</v>
      </c>
      <c r="E624" s="28">
        <v>300</v>
      </c>
      <c r="F624" s="29">
        <v>3.5</v>
      </c>
      <c r="G624" s="29">
        <v>3.05</v>
      </c>
      <c r="H624" s="30">
        <v>8.3000000000000001E-3</v>
      </c>
      <c r="I624" s="31">
        <v>9.48</v>
      </c>
      <c r="J624" s="31">
        <v>9.4700000000000006</v>
      </c>
      <c r="K624" s="31">
        <v>5.62</v>
      </c>
      <c r="L624" s="31">
        <v>6.06</v>
      </c>
      <c r="M624" s="28">
        <v>94</v>
      </c>
      <c r="N624" s="31">
        <v>0.08</v>
      </c>
      <c r="O624" s="31">
        <v>0.38</v>
      </c>
      <c r="P624" s="28">
        <v>346</v>
      </c>
      <c r="Q624" s="31">
        <v>0.16</v>
      </c>
      <c r="R624" s="31">
        <v>0.56999999999999995</v>
      </c>
      <c r="S624" s="28">
        <v>3290</v>
      </c>
      <c r="T624" s="31">
        <v>0.5</v>
      </c>
      <c r="U624" s="31">
        <v>1.08</v>
      </c>
      <c r="V624" s="28">
        <v>6580</v>
      </c>
      <c r="W624" s="31">
        <v>1.08</v>
      </c>
      <c r="X624" s="26" t="s">
        <v>25</v>
      </c>
    </row>
    <row r="625" spans="1:24">
      <c r="A625" s="26" t="s">
        <v>2578</v>
      </c>
      <c r="B625" s="26" t="s">
        <v>2578</v>
      </c>
      <c r="C625" s="26" t="s">
        <v>2586</v>
      </c>
      <c r="D625" s="27">
        <v>42.2</v>
      </c>
      <c r="E625" s="28">
        <v>700</v>
      </c>
      <c r="F625" s="29">
        <v>2.75</v>
      </c>
      <c r="G625" s="29">
        <v>2.61</v>
      </c>
      <c r="H625" s="30">
        <v>3.3E-3</v>
      </c>
      <c r="I625" s="31">
        <v>9.4700000000000006</v>
      </c>
      <c r="J625" s="31">
        <v>9.41</v>
      </c>
      <c r="K625" s="31">
        <v>5.93</v>
      </c>
      <c r="L625" s="31">
        <v>6.01</v>
      </c>
      <c r="M625" s="28">
        <v>4826</v>
      </c>
      <c r="N625" s="31">
        <v>0.23</v>
      </c>
      <c r="O625" s="31">
        <v>0.81</v>
      </c>
      <c r="P625" s="28">
        <v>12163</v>
      </c>
      <c r="Q625" s="31">
        <v>0.38</v>
      </c>
      <c r="R625" s="31">
        <v>1.06</v>
      </c>
      <c r="S625" s="28">
        <v>39046</v>
      </c>
      <c r="T625" s="31">
        <v>0.8</v>
      </c>
      <c r="U625" s="31">
        <v>1.37</v>
      </c>
      <c r="V625" s="28">
        <v>39946</v>
      </c>
      <c r="W625" s="31">
        <v>1.2</v>
      </c>
      <c r="X625" s="26" t="s">
        <v>25</v>
      </c>
    </row>
    <row r="626" spans="1:24">
      <c r="A626" s="26" t="s">
        <v>2586</v>
      </c>
      <c r="B626" s="26" t="s">
        <v>2586</v>
      </c>
      <c r="C626" s="26" t="s">
        <v>2587</v>
      </c>
      <c r="D626" s="27">
        <v>46.3</v>
      </c>
      <c r="E626" s="28">
        <v>700</v>
      </c>
      <c r="F626" s="29">
        <v>2.61</v>
      </c>
      <c r="G626" s="29">
        <v>2.46</v>
      </c>
      <c r="H626" s="30">
        <v>3.2000000000000002E-3</v>
      </c>
      <c r="I626" s="31">
        <v>9.41</v>
      </c>
      <c r="J626" s="31">
        <v>9.39</v>
      </c>
      <c r="K626" s="31">
        <v>6.01</v>
      </c>
      <c r="L626" s="31">
        <v>6.14</v>
      </c>
      <c r="M626" s="28">
        <v>4826</v>
      </c>
      <c r="N626" s="31">
        <v>0.24</v>
      </c>
      <c r="O626" s="31">
        <v>0.8</v>
      </c>
      <c r="P626" s="28">
        <v>12163</v>
      </c>
      <c r="Q626" s="31">
        <v>0.38</v>
      </c>
      <c r="R626" s="31">
        <v>1.04</v>
      </c>
      <c r="S626" s="28">
        <v>38585</v>
      </c>
      <c r="T626" s="31">
        <v>0.8</v>
      </c>
      <c r="U626" s="31">
        <v>1.35</v>
      </c>
      <c r="V626" s="28">
        <v>39475</v>
      </c>
      <c r="W626" s="31">
        <v>1.19</v>
      </c>
      <c r="X626" s="26" t="s">
        <v>25</v>
      </c>
    </row>
    <row r="627" spans="1:24">
      <c r="A627" s="26" t="s">
        <v>2588</v>
      </c>
      <c r="B627" s="26" t="s">
        <v>2588</v>
      </c>
      <c r="C627" s="26" t="s">
        <v>2589</v>
      </c>
      <c r="D627" s="27">
        <v>31.2</v>
      </c>
      <c r="E627" s="28">
        <v>300</v>
      </c>
      <c r="F627" s="29">
        <v>5.0999999999999996</v>
      </c>
      <c r="G627" s="29">
        <v>4.84</v>
      </c>
      <c r="H627" s="30">
        <v>8.3000000000000001E-3</v>
      </c>
      <c r="I627" s="31">
        <v>9.08</v>
      </c>
      <c r="J627" s="31">
        <v>9.18</v>
      </c>
      <c r="K627" s="31">
        <v>3.62</v>
      </c>
      <c r="L627" s="31">
        <v>3.98</v>
      </c>
      <c r="M627" s="28">
        <v>208</v>
      </c>
      <c r="N627" s="31">
        <v>0.12</v>
      </c>
      <c r="O627" s="31">
        <v>0.49</v>
      </c>
      <c r="P627" s="28">
        <v>733</v>
      </c>
      <c r="Q627" s="31">
        <v>0.22</v>
      </c>
      <c r="R627" s="31">
        <v>0.71</v>
      </c>
      <c r="S627" s="28">
        <v>3305</v>
      </c>
      <c r="T627" s="31">
        <v>0.5</v>
      </c>
      <c r="U627" s="31">
        <v>1.08</v>
      </c>
      <c r="V627" s="28">
        <v>6610</v>
      </c>
      <c r="W627" s="31">
        <v>1.08</v>
      </c>
      <c r="X627" s="26" t="s">
        <v>25</v>
      </c>
    </row>
    <row r="628" spans="1:24">
      <c r="A628" s="26" t="s">
        <v>2589</v>
      </c>
      <c r="B628" s="26" t="s">
        <v>2589</v>
      </c>
      <c r="C628" s="26" t="s">
        <v>2590</v>
      </c>
      <c r="D628" s="27">
        <v>30.4</v>
      </c>
      <c r="E628" s="28">
        <v>300</v>
      </c>
      <c r="F628" s="29">
        <v>4.84</v>
      </c>
      <c r="G628" s="29">
        <v>4.59</v>
      </c>
      <c r="H628" s="30">
        <v>8.2000000000000007E-3</v>
      </c>
      <c r="I628" s="31">
        <v>9.18</v>
      </c>
      <c r="J628" s="31">
        <v>9.16</v>
      </c>
      <c r="K628" s="31">
        <v>3.98</v>
      </c>
      <c r="L628" s="31">
        <v>4.21</v>
      </c>
      <c r="M628" s="28">
        <v>208</v>
      </c>
      <c r="N628" s="31">
        <v>0.12</v>
      </c>
      <c r="O628" s="31">
        <v>0.49</v>
      </c>
      <c r="P628" s="28">
        <v>733</v>
      </c>
      <c r="Q628" s="31">
        <v>0.23</v>
      </c>
      <c r="R628" s="31">
        <v>0.71</v>
      </c>
      <c r="S628" s="28">
        <v>3283</v>
      </c>
      <c r="T628" s="31">
        <v>0.5</v>
      </c>
      <c r="U628" s="31">
        <v>1.08</v>
      </c>
      <c r="V628" s="28">
        <v>6566</v>
      </c>
      <c r="W628" s="31">
        <v>1.08</v>
      </c>
      <c r="X628" s="26" t="s">
        <v>25</v>
      </c>
    </row>
    <row r="629" spans="1:24">
      <c r="A629" s="26" t="s">
        <v>2590</v>
      </c>
      <c r="B629" s="26" t="s">
        <v>2590</v>
      </c>
      <c r="C629" s="26" t="s">
        <v>2591</v>
      </c>
      <c r="D629" s="27">
        <v>39.299999999999997</v>
      </c>
      <c r="E629" s="28">
        <v>300</v>
      </c>
      <c r="F629" s="29">
        <v>4.59</v>
      </c>
      <c r="G629" s="29">
        <v>4.29</v>
      </c>
      <c r="H629" s="30">
        <v>7.6E-3</v>
      </c>
      <c r="I629" s="31">
        <v>9.16</v>
      </c>
      <c r="J629" s="31">
        <v>9.15</v>
      </c>
      <c r="K629" s="31">
        <v>4.21</v>
      </c>
      <c r="L629" s="31">
        <v>4.5</v>
      </c>
      <c r="M629" s="28">
        <v>294</v>
      </c>
      <c r="N629" s="31">
        <v>0.15</v>
      </c>
      <c r="O629" s="31">
        <v>0.53</v>
      </c>
      <c r="P629" s="28">
        <v>1012</v>
      </c>
      <c r="Q629" s="31">
        <v>0.27</v>
      </c>
      <c r="R629" s="31">
        <v>0.76</v>
      </c>
      <c r="S629" s="28">
        <v>3163</v>
      </c>
      <c r="T629" s="31">
        <v>0.5</v>
      </c>
      <c r="U629" s="31">
        <v>1.04</v>
      </c>
      <c r="V629" s="28">
        <v>6326</v>
      </c>
      <c r="W629" s="31">
        <v>1.04</v>
      </c>
      <c r="X629" s="26" t="s">
        <v>25</v>
      </c>
    </row>
    <row r="630" spans="1:24">
      <c r="A630" s="26" t="s">
        <v>2591</v>
      </c>
      <c r="B630" s="26" t="s">
        <v>2591</v>
      </c>
      <c r="C630" s="26" t="s">
        <v>2592</v>
      </c>
      <c r="D630" s="27">
        <v>34.5</v>
      </c>
      <c r="E630" s="28">
        <v>300</v>
      </c>
      <c r="F630" s="29">
        <v>4.29</v>
      </c>
      <c r="G630" s="29">
        <v>4.0199999999999996</v>
      </c>
      <c r="H630" s="30">
        <v>7.7999999999999996E-3</v>
      </c>
      <c r="I630" s="31">
        <v>9.15</v>
      </c>
      <c r="J630" s="31">
        <v>9.25</v>
      </c>
      <c r="K630" s="31">
        <v>4.5</v>
      </c>
      <c r="L630" s="31">
        <v>4.87</v>
      </c>
      <c r="M630" s="28">
        <v>294</v>
      </c>
      <c r="N630" s="31">
        <v>0.15</v>
      </c>
      <c r="O630" s="31">
        <v>0.53</v>
      </c>
      <c r="P630" s="28">
        <v>1012</v>
      </c>
      <c r="Q630" s="31">
        <v>0.27</v>
      </c>
      <c r="R630" s="31">
        <v>0.77</v>
      </c>
      <c r="S630" s="28">
        <v>3203</v>
      </c>
      <c r="T630" s="31">
        <v>0.5</v>
      </c>
      <c r="U630" s="31">
        <v>1.05</v>
      </c>
      <c r="V630" s="28">
        <v>6406</v>
      </c>
      <c r="W630" s="31">
        <v>1.05</v>
      </c>
      <c r="X630" s="26" t="s">
        <v>25</v>
      </c>
    </row>
    <row r="631" spans="1:24">
      <c r="A631" s="26" t="s">
        <v>2593</v>
      </c>
      <c r="B631" s="26" t="s">
        <v>2593</v>
      </c>
      <c r="C631" s="26" t="s">
        <v>2592</v>
      </c>
      <c r="D631" s="27">
        <v>32.5</v>
      </c>
      <c r="E631" s="28">
        <v>300</v>
      </c>
      <c r="F631" s="29">
        <v>4.3</v>
      </c>
      <c r="G631" s="29">
        <v>4</v>
      </c>
      <c r="H631" s="30">
        <v>9.1999999999999998E-3</v>
      </c>
      <c r="I631" s="31">
        <v>9.06</v>
      </c>
      <c r="J631" s="31">
        <v>9.25</v>
      </c>
      <c r="K631" s="31">
        <v>4.4000000000000004</v>
      </c>
      <c r="L631" s="31">
        <v>4.8899999999999997</v>
      </c>
      <c r="M631" s="28">
        <v>64</v>
      </c>
      <c r="N631" s="31">
        <v>7.0000000000000007E-2</v>
      </c>
      <c r="O631" s="31">
        <v>0.36</v>
      </c>
      <c r="P631" s="28">
        <v>240</v>
      </c>
      <c r="Q631" s="31">
        <v>0.13</v>
      </c>
      <c r="R631" s="31">
        <v>0.53</v>
      </c>
      <c r="S631" s="28">
        <v>3478</v>
      </c>
      <c r="T631" s="31">
        <v>0.5</v>
      </c>
      <c r="U631" s="31">
        <v>1.1399999999999999</v>
      </c>
      <c r="V631" s="28">
        <v>6957</v>
      </c>
      <c r="W631" s="31">
        <v>1.1399999999999999</v>
      </c>
      <c r="X631" s="26" t="s">
        <v>25</v>
      </c>
    </row>
    <row r="632" spans="1:24">
      <c r="A632" s="26" t="s">
        <v>2592</v>
      </c>
      <c r="B632" s="26" t="s">
        <v>2592</v>
      </c>
      <c r="C632" s="26" t="s">
        <v>2594</v>
      </c>
      <c r="D632" s="27">
        <v>36.5</v>
      </c>
      <c r="E632" s="28">
        <v>300</v>
      </c>
      <c r="F632" s="29">
        <v>4</v>
      </c>
      <c r="G632" s="29">
        <v>3.67</v>
      </c>
      <c r="H632" s="30">
        <v>8.9999999999999993E-3</v>
      </c>
      <c r="I632" s="31">
        <v>9.25</v>
      </c>
      <c r="J632" s="31">
        <v>9.32</v>
      </c>
      <c r="K632" s="31">
        <v>4.8899999999999997</v>
      </c>
      <c r="L632" s="31">
        <v>5.29</v>
      </c>
      <c r="M632" s="28">
        <v>380</v>
      </c>
      <c r="N632" s="31">
        <v>0.16</v>
      </c>
      <c r="O632" s="31">
        <v>0.61</v>
      </c>
      <c r="P632" s="28">
        <v>1284</v>
      </c>
      <c r="Q632" s="31">
        <v>0.28999999999999998</v>
      </c>
      <c r="R632" s="31">
        <v>0.86</v>
      </c>
      <c r="S632" s="28">
        <v>3443</v>
      </c>
      <c r="T632" s="31">
        <v>0.5</v>
      </c>
      <c r="U632" s="31">
        <v>1.1299999999999999</v>
      </c>
      <c r="V632" s="28">
        <v>6885</v>
      </c>
      <c r="W632" s="31">
        <v>1.1299999999999999</v>
      </c>
      <c r="X632" s="26" t="s">
        <v>25</v>
      </c>
    </row>
    <row r="633" spans="1:24">
      <c r="A633" s="26" t="s">
        <v>2594</v>
      </c>
      <c r="B633" s="26" t="s">
        <v>2594</v>
      </c>
      <c r="C633" s="26" t="s">
        <v>2587</v>
      </c>
      <c r="D633" s="27">
        <v>29</v>
      </c>
      <c r="E633" s="28">
        <v>300</v>
      </c>
      <c r="F633" s="29">
        <v>3.67</v>
      </c>
      <c r="G633" s="29">
        <v>3.42</v>
      </c>
      <c r="H633" s="30">
        <v>8.6E-3</v>
      </c>
      <c r="I633" s="31">
        <v>9.32</v>
      </c>
      <c r="J633" s="31">
        <v>9.39</v>
      </c>
      <c r="K633" s="31">
        <v>5.29</v>
      </c>
      <c r="L633" s="31">
        <v>5.61</v>
      </c>
      <c r="M633" s="28">
        <v>380</v>
      </c>
      <c r="N633" s="31">
        <v>0.16</v>
      </c>
      <c r="O633" s="31">
        <v>0.59</v>
      </c>
      <c r="P633" s="28">
        <v>1284</v>
      </c>
      <c r="Q633" s="31">
        <v>0.3</v>
      </c>
      <c r="R633" s="31">
        <v>0.85</v>
      </c>
      <c r="S633" s="28">
        <v>3362</v>
      </c>
      <c r="T633" s="31">
        <v>0.5</v>
      </c>
      <c r="U633" s="31">
        <v>1.1000000000000001</v>
      </c>
      <c r="V633" s="28">
        <v>6723</v>
      </c>
      <c r="W633" s="31">
        <v>1.1000000000000001</v>
      </c>
      <c r="X633" s="26" t="s">
        <v>25</v>
      </c>
    </row>
    <row r="634" spans="1:24">
      <c r="A634" s="26" t="s">
        <v>2595</v>
      </c>
      <c r="B634" s="26" t="s">
        <v>2595</v>
      </c>
      <c r="C634" s="26" t="s">
        <v>2596</v>
      </c>
      <c r="D634" s="27">
        <v>36.200000000000003</v>
      </c>
      <c r="E634" s="28">
        <v>300</v>
      </c>
      <c r="F634" s="29">
        <v>5.57</v>
      </c>
      <c r="G634" s="29">
        <v>5.26</v>
      </c>
      <c r="H634" s="30">
        <v>8.6E-3</v>
      </c>
      <c r="I634" s="31">
        <v>9.32</v>
      </c>
      <c r="J634" s="31">
        <v>9.33</v>
      </c>
      <c r="K634" s="31">
        <v>3.39</v>
      </c>
      <c r="L634" s="31">
        <v>3.71</v>
      </c>
      <c r="M634" s="28">
        <v>148</v>
      </c>
      <c r="N634" s="31">
        <v>0.1</v>
      </c>
      <c r="O634" s="31">
        <v>0.45</v>
      </c>
      <c r="P634" s="28">
        <v>532</v>
      </c>
      <c r="Q634" s="31">
        <v>0.19</v>
      </c>
      <c r="R634" s="31">
        <v>0.66</v>
      </c>
      <c r="S634" s="28">
        <v>3350</v>
      </c>
      <c r="T634" s="31">
        <v>0.5</v>
      </c>
      <c r="U634" s="31">
        <v>1.1000000000000001</v>
      </c>
      <c r="V634" s="28">
        <v>6701</v>
      </c>
      <c r="W634" s="31">
        <v>1.1000000000000001</v>
      </c>
      <c r="X634" s="26" t="s">
        <v>25</v>
      </c>
    </row>
    <row r="635" spans="1:24">
      <c r="A635" s="26" t="s">
        <v>2596</v>
      </c>
      <c r="B635" s="26" t="s">
        <v>2596</v>
      </c>
      <c r="C635" s="26" t="s">
        <v>2598</v>
      </c>
      <c r="D635" s="27">
        <v>65.7</v>
      </c>
      <c r="E635" s="28">
        <v>300</v>
      </c>
      <c r="F635" s="29">
        <v>5.26</v>
      </c>
      <c r="G635" s="29">
        <v>4.72</v>
      </c>
      <c r="H635" s="30">
        <v>8.2000000000000007E-3</v>
      </c>
      <c r="I635" s="31">
        <v>9.33</v>
      </c>
      <c r="J635" s="31">
        <v>9.4700000000000006</v>
      </c>
      <c r="K635" s="31">
        <v>3.71</v>
      </c>
      <c r="L635" s="31">
        <v>4.3899999999999997</v>
      </c>
      <c r="M635" s="28">
        <v>165</v>
      </c>
      <c r="N635" s="31">
        <v>0.11</v>
      </c>
      <c r="O635" s="31">
        <v>0.46</v>
      </c>
      <c r="P635" s="28">
        <v>590</v>
      </c>
      <c r="Q635" s="31">
        <v>0.2</v>
      </c>
      <c r="R635" s="31">
        <v>0.67</v>
      </c>
      <c r="S635" s="28">
        <v>3282</v>
      </c>
      <c r="T635" s="31">
        <v>0.5</v>
      </c>
      <c r="U635" s="31">
        <v>1.07</v>
      </c>
      <c r="V635" s="28">
        <v>6565</v>
      </c>
      <c r="W635" s="31">
        <v>1.07</v>
      </c>
      <c r="X635" s="26" t="s">
        <v>25</v>
      </c>
    </row>
    <row r="636" spans="1:24">
      <c r="A636" s="26" t="s">
        <v>2597</v>
      </c>
      <c r="B636" s="26" t="s">
        <v>2597</v>
      </c>
      <c r="C636" s="26" t="s">
        <v>2598</v>
      </c>
      <c r="D636" s="27">
        <v>33.9</v>
      </c>
      <c r="E636" s="28">
        <v>300</v>
      </c>
      <c r="F636" s="29">
        <v>4.93</v>
      </c>
      <c r="G636" s="29">
        <v>4.67</v>
      </c>
      <c r="H636" s="30">
        <v>7.7000000000000002E-3</v>
      </c>
      <c r="I636" s="31">
        <v>9.43</v>
      </c>
      <c r="J636" s="31">
        <v>9.4700000000000006</v>
      </c>
      <c r="K636" s="31">
        <v>4.1399999999999997</v>
      </c>
      <c r="L636" s="31">
        <v>4.4400000000000004</v>
      </c>
      <c r="M636" s="28">
        <v>60</v>
      </c>
      <c r="N636" s="31">
        <v>7.0000000000000007E-2</v>
      </c>
      <c r="O636" s="31">
        <v>0.33</v>
      </c>
      <c r="P636" s="28">
        <v>224</v>
      </c>
      <c r="Q636" s="31">
        <v>0.13</v>
      </c>
      <c r="R636" s="31">
        <v>0.49</v>
      </c>
      <c r="S636" s="28">
        <v>3171</v>
      </c>
      <c r="T636" s="31">
        <v>0.5</v>
      </c>
      <c r="U636" s="31">
        <v>1.04</v>
      </c>
      <c r="V636" s="28">
        <v>6341</v>
      </c>
      <c r="W636" s="31">
        <v>1.04</v>
      </c>
      <c r="X636" s="26" t="s">
        <v>25</v>
      </c>
    </row>
    <row r="637" spans="1:24">
      <c r="A637" s="26" t="s">
        <v>2598</v>
      </c>
      <c r="B637" s="26" t="s">
        <v>2598</v>
      </c>
      <c r="C637" s="26" t="s">
        <v>2599</v>
      </c>
      <c r="D637" s="27">
        <v>28.6</v>
      </c>
      <c r="E637" s="28">
        <v>300</v>
      </c>
      <c r="F637" s="29">
        <v>4.22</v>
      </c>
      <c r="G637" s="29">
        <v>3.97</v>
      </c>
      <c r="H637" s="30">
        <v>8.6999999999999994E-3</v>
      </c>
      <c r="I637" s="31">
        <v>9.4700000000000006</v>
      </c>
      <c r="J637" s="31">
        <v>9.42</v>
      </c>
      <c r="K637" s="31">
        <v>4.8899999999999997</v>
      </c>
      <c r="L637" s="31">
        <v>5.09</v>
      </c>
      <c r="M637" s="28">
        <v>225</v>
      </c>
      <c r="N637" s="31">
        <v>0.12</v>
      </c>
      <c r="O637" s="31">
        <v>0.51</v>
      </c>
      <c r="P637" s="28">
        <v>789</v>
      </c>
      <c r="Q637" s="31">
        <v>0.23</v>
      </c>
      <c r="R637" s="31">
        <v>0.74</v>
      </c>
      <c r="S637" s="28">
        <v>3385</v>
      </c>
      <c r="T637" s="31">
        <v>0.5</v>
      </c>
      <c r="U637" s="31">
        <v>1.1100000000000001</v>
      </c>
      <c r="V637" s="28">
        <v>6770</v>
      </c>
      <c r="W637" s="31">
        <v>1.1100000000000001</v>
      </c>
      <c r="X637" s="26" t="s">
        <v>25</v>
      </c>
    </row>
    <row r="638" spans="1:24">
      <c r="A638" s="26" t="s">
        <v>2599</v>
      </c>
      <c r="B638" s="26" t="s">
        <v>2599</v>
      </c>
      <c r="C638" s="26" t="s">
        <v>2602</v>
      </c>
      <c r="D638" s="27">
        <v>33</v>
      </c>
      <c r="E638" s="28">
        <v>300</v>
      </c>
      <c r="F638" s="29">
        <v>3.97</v>
      </c>
      <c r="G638" s="29">
        <v>3.69</v>
      </c>
      <c r="H638" s="30">
        <v>8.5000000000000006E-3</v>
      </c>
      <c r="I638" s="31">
        <v>9.42</v>
      </c>
      <c r="J638" s="31">
        <v>9.56</v>
      </c>
      <c r="K638" s="31">
        <v>5.09</v>
      </c>
      <c r="L638" s="31">
        <v>5.51</v>
      </c>
      <c r="M638" s="28">
        <v>225</v>
      </c>
      <c r="N638" s="31">
        <v>0.13</v>
      </c>
      <c r="O638" s="31">
        <v>0.51</v>
      </c>
      <c r="P638" s="28">
        <v>789</v>
      </c>
      <c r="Q638" s="31">
        <v>0.23</v>
      </c>
      <c r="R638" s="31">
        <v>0.73</v>
      </c>
      <c r="S638" s="28">
        <v>3335</v>
      </c>
      <c r="T638" s="31">
        <v>0.5</v>
      </c>
      <c r="U638" s="31">
        <v>1.0900000000000001</v>
      </c>
      <c r="V638" s="28">
        <v>6670</v>
      </c>
      <c r="W638" s="31">
        <v>1.0900000000000001</v>
      </c>
      <c r="X638" s="26" t="s">
        <v>25</v>
      </c>
    </row>
    <row r="639" spans="1:24">
      <c r="A639" s="26" t="s">
        <v>2600</v>
      </c>
      <c r="B639" s="26" t="s">
        <v>2600</v>
      </c>
      <c r="C639" s="26" t="s">
        <v>2602</v>
      </c>
      <c r="D639" s="27">
        <v>39.1</v>
      </c>
      <c r="E639" s="28">
        <v>300</v>
      </c>
      <c r="F639" s="29">
        <v>4.4000000000000004</v>
      </c>
      <c r="G639" s="29">
        <v>4.0999999999999996</v>
      </c>
      <c r="H639" s="30">
        <v>7.7000000000000002E-3</v>
      </c>
      <c r="I639" s="31">
        <v>9.57</v>
      </c>
      <c r="J639" s="31">
        <v>9.56</v>
      </c>
      <c r="K639" s="31">
        <v>4.8099999999999996</v>
      </c>
      <c r="L639" s="31">
        <v>5.0999999999999996</v>
      </c>
      <c r="M639" s="28">
        <v>97</v>
      </c>
      <c r="N639" s="31">
        <v>0.09</v>
      </c>
      <c r="O639" s="31">
        <v>0.38</v>
      </c>
      <c r="P639" s="28">
        <v>355</v>
      </c>
      <c r="Q639" s="31">
        <v>0.16</v>
      </c>
      <c r="R639" s="31">
        <v>0.56000000000000005</v>
      </c>
      <c r="S639" s="28">
        <v>3171</v>
      </c>
      <c r="T639" s="31">
        <v>0.5</v>
      </c>
      <c r="U639" s="31">
        <v>1.04</v>
      </c>
      <c r="V639" s="28">
        <v>6343</v>
      </c>
      <c r="W639" s="31">
        <v>1.04</v>
      </c>
      <c r="X639" s="26" t="s">
        <v>25</v>
      </c>
    </row>
    <row r="640" spans="1:24">
      <c r="A640" s="26" t="s">
        <v>2601</v>
      </c>
      <c r="B640" s="26" t="s">
        <v>2601</v>
      </c>
      <c r="C640" s="26" t="s">
        <v>2602</v>
      </c>
      <c r="D640" s="27">
        <v>50.8</v>
      </c>
      <c r="E640" s="28">
        <v>300</v>
      </c>
      <c r="F640" s="29">
        <v>4.51</v>
      </c>
      <c r="G640" s="29">
        <v>4.09</v>
      </c>
      <c r="H640" s="30">
        <v>8.3000000000000001E-3</v>
      </c>
      <c r="I640" s="31">
        <v>9.44</v>
      </c>
      <c r="J640" s="31">
        <v>9.56</v>
      </c>
      <c r="K640" s="31">
        <v>4.57</v>
      </c>
      <c r="L640" s="31">
        <v>5.1100000000000003</v>
      </c>
      <c r="M640" s="28">
        <v>28</v>
      </c>
      <c r="N640" s="31">
        <v>0.05</v>
      </c>
      <c r="O640" s="31">
        <v>0.27</v>
      </c>
      <c r="P640" s="28">
        <v>106</v>
      </c>
      <c r="Q640" s="31">
        <v>0.09</v>
      </c>
      <c r="R640" s="31">
        <v>0.4</v>
      </c>
      <c r="S640" s="28">
        <v>3292</v>
      </c>
      <c r="T640" s="31">
        <v>0.5</v>
      </c>
      <c r="U640" s="31">
        <v>1.08</v>
      </c>
      <c r="V640" s="28">
        <v>6584</v>
      </c>
      <c r="W640" s="31">
        <v>1.08</v>
      </c>
      <c r="X640" s="26" t="s">
        <v>25</v>
      </c>
    </row>
    <row r="641" spans="1:24">
      <c r="A641" s="26" t="s">
        <v>2602</v>
      </c>
      <c r="B641" s="26" t="s">
        <v>2602</v>
      </c>
      <c r="C641" s="26" t="s">
        <v>2587</v>
      </c>
      <c r="D641" s="27">
        <v>52</v>
      </c>
      <c r="E641" s="28">
        <v>300</v>
      </c>
      <c r="F641" s="29">
        <v>3.29</v>
      </c>
      <c r="G641" s="29">
        <v>2.85</v>
      </c>
      <c r="H641" s="30">
        <v>8.5000000000000006E-3</v>
      </c>
      <c r="I641" s="31">
        <v>9.56</v>
      </c>
      <c r="J641" s="31">
        <v>9.39</v>
      </c>
      <c r="K641" s="31">
        <v>5.91</v>
      </c>
      <c r="L641" s="31">
        <v>6.18</v>
      </c>
      <c r="M641" s="28">
        <v>456</v>
      </c>
      <c r="N641" s="31">
        <v>0.18</v>
      </c>
      <c r="O641" s="31">
        <v>0.62</v>
      </c>
      <c r="P641" s="28">
        <v>1516</v>
      </c>
      <c r="Q641" s="31">
        <v>0.32</v>
      </c>
      <c r="R641" s="31">
        <v>0.88</v>
      </c>
      <c r="S641" s="28">
        <v>3330</v>
      </c>
      <c r="T641" s="31">
        <v>0.5</v>
      </c>
      <c r="U641" s="31">
        <v>1.0900000000000001</v>
      </c>
      <c r="V641" s="28">
        <v>6661</v>
      </c>
      <c r="W641" s="31">
        <v>1.0900000000000001</v>
      </c>
      <c r="X641" s="26" t="s">
        <v>25</v>
      </c>
    </row>
    <row r="642" spans="1:24">
      <c r="A642" s="26" t="s">
        <v>2587</v>
      </c>
      <c r="B642" s="26" t="s">
        <v>2587</v>
      </c>
      <c r="C642" s="26" t="s">
        <v>2603</v>
      </c>
      <c r="D642" s="27">
        <v>56.2</v>
      </c>
      <c r="E642" s="28">
        <v>800</v>
      </c>
      <c r="F642" s="29">
        <v>2.46</v>
      </c>
      <c r="G642" s="29">
        <v>2.14</v>
      </c>
      <c r="H642" s="30">
        <v>5.7000000000000002E-3</v>
      </c>
      <c r="I642" s="31">
        <v>9.39</v>
      </c>
      <c r="J642" s="31">
        <v>9.34</v>
      </c>
      <c r="K642" s="31">
        <v>6.03</v>
      </c>
      <c r="L642" s="31">
        <v>6.3</v>
      </c>
      <c r="M642" s="28">
        <v>5692</v>
      </c>
      <c r="N642" s="31">
        <v>0.19</v>
      </c>
      <c r="O642" s="31">
        <v>1.02</v>
      </c>
      <c r="P642" s="28">
        <v>13990</v>
      </c>
      <c r="Q642" s="31">
        <v>0.28999999999999998</v>
      </c>
      <c r="R642" s="31">
        <v>1.32</v>
      </c>
      <c r="S642" s="28">
        <v>73033</v>
      </c>
      <c r="T642" s="31">
        <v>0.8</v>
      </c>
      <c r="U642" s="31">
        <v>1.96</v>
      </c>
      <c r="V642" s="28">
        <v>74717</v>
      </c>
      <c r="W642" s="31">
        <v>1.72</v>
      </c>
      <c r="X642" s="26" t="s">
        <v>25</v>
      </c>
    </row>
    <row r="643" spans="1:24">
      <c r="A643" s="26" t="s">
        <v>2603</v>
      </c>
      <c r="B643" s="26" t="s">
        <v>2603</v>
      </c>
      <c r="C643" s="26" t="s">
        <v>2604</v>
      </c>
      <c r="D643" s="27">
        <v>68.900000000000006</v>
      </c>
      <c r="E643" s="28">
        <v>800</v>
      </c>
      <c r="F643" s="29">
        <v>2.14</v>
      </c>
      <c r="G643" s="29">
        <v>1.75</v>
      </c>
      <c r="H643" s="30">
        <v>5.7000000000000002E-3</v>
      </c>
      <c r="I643" s="31">
        <v>9.34</v>
      </c>
      <c r="J643" s="31">
        <v>9.14</v>
      </c>
      <c r="K643" s="31">
        <v>6.3</v>
      </c>
      <c r="L643" s="31">
        <v>6.49</v>
      </c>
      <c r="M643" s="28">
        <v>5709</v>
      </c>
      <c r="N643" s="31">
        <v>0.19</v>
      </c>
      <c r="O643" s="31">
        <v>1.01</v>
      </c>
      <c r="P643" s="28">
        <v>14025</v>
      </c>
      <c r="Q643" s="31">
        <v>0.28999999999999998</v>
      </c>
      <c r="R643" s="31">
        <v>1.32</v>
      </c>
      <c r="S643" s="28">
        <v>72818</v>
      </c>
      <c r="T643" s="31">
        <v>0.8</v>
      </c>
      <c r="U643" s="31">
        <v>1.96</v>
      </c>
      <c r="V643" s="28">
        <v>74496</v>
      </c>
      <c r="W643" s="31">
        <v>1.72</v>
      </c>
      <c r="X643" s="26" t="s">
        <v>25</v>
      </c>
    </row>
    <row r="644" spans="1:24">
      <c r="A644" s="26" t="s">
        <v>2604</v>
      </c>
      <c r="B644" s="26" t="s">
        <v>2604</v>
      </c>
      <c r="C644" s="26" t="s">
        <v>2605</v>
      </c>
      <c r="D644" s="27">
        <v>44.1</v>
      </c>
      <c r="E644" s="28">
        <v>800</v>
      </c>
      <c r="F644" s="29">
        <v>1.75</v>
      </c>
      <c r="G644" s="29">
        <v>1.51</v>
      </c>
      <c r="H644" s="30">
        <v>5.4000000000000003E-3</v>
      </c>
      <c r="I644" s="31">
        <v>9.14</v>
      </c>
      <c r="J644" s="31">
        <v>8.8800000000000008</v>
      </c>
      <c r="K644" s="31">
        <v>6.49</v>
      </c>
      <c r="L644" s="31">
        <v>6.47</v>
      </c>
      <c r="M644" s="28">
        <v>5823</v>
      </c>
      <c r="N644" s="31">
        <v>0.19</v>
      </c>
      <c r="O644" s="31">
        <v>1.01</v>
      </c>
      <c r="P644" s="28">
        <v>14262</v>
      </c>
      <c r="Q644" s="31">
        <v>0.3</v>
      </c>
      <c r="R644" s="31">
        <v>1.3</v>
      </c>
      <c r="S644" s="28">
        <v>71400</v>
      </c>
      <c r="T644" s="31">
        <v>0.8</v>
      </c>
      <c r="U644" s="31">
        <v>1.92</v>
      </c>
      <c r="V644" s="28">
        <v>73046</v>
      </c>
      <c r="W644" s="31">
        <v>1.68</v>
      </c>
      <c r="X644" s="26" t="s">
        <v>25</v>
      </c>
    </row>
    <row r="645" spans="1:24">
      <c r="A645" s="26" t="s">
        <v>2606</v>
      </c>
      <c r="B645" s="26" t="s">
        <v>2606</v>
      </c>
      <c r="C645" s="26" t="s">
        <v>2607</v>
      </c>
      <c r="D645" s="27">
        <v>44.3</v>
      </c>
      <c r="E645" s="28">
        <v>300</v>
      </c>
      <c r="F645" s="29">
        <v>5.27</v>
      </c>
      <c r="G645" s="29">
        <v>4.92</v>
      </c>
      <c r="H645" s="30">
        <v>7.9000000000000008E-3</v>
      </c>
      <c r="I645" s="31">
        <v>8.94</v>
      </c>
      <c r="J645" s="31">
        <v>8.94</v>
      </c>
      <c r="K645" s="31">
        <v>3.31</v>
      </c>
      <c r="L645" s="31">
        <v>3.66</v>
      </c>
      <c r="M645" s="28">
        <v>20</v>
      </c>
      <c r="N645" s="31">
        <v>0.04</v>
      </c>
      <c r="O645" s="31">
        <v>0.24</v>
      </c>
      <c r="P645" s="28">
        <v>76</v>
      </c>
      <c r="Q645" s="31">
        <v>0.08</v>
      </c>
      <c r="R645" s="31">
        <v>0.36</v>
      </c>
      <c r="S645" s="28">
        <v>3218</v>
      </c>
      <c r="T645" s="31">
        <v>0.5</v>
      </c>
      <c r="U645" s="31">
        <v>1.05</v>
      </c>
      <c r="V645" s="28">
        <v>6436</v>
      </c>
      <c r="W645" s="31">
        <v>1.05</v>
      </c>
      <c r="X645" s="26" t="s">
        <v>25</v>
      </c>
    </row>
    <row r="646" spans="1:24">
      <c r="A646" s="26" t="s">
        <v>2607</v>
      </c>
      <c r="B646" s="26" t="s">
        <v>2607</v>
      </c>
      <c r="C646" s="26" t="s">
        <v>2605</v>
      </c>
      <c r="D646" s="27">
        <v>3.5</v>
      </c>
      <c r="E646" s="28">
        <v>300</v>
      </c>
      <c r="F646" s="29">
        <v>4.92</v>
      </c>
      <c r="G646" s="29">
        <v>4.9000000000000004</v>
      </c>
      <c r="H646" s="30">
        <v>5.7000000000000002E-3</v>
      </c>
      <c r="I646" s="31">
        <v>8.94</v>
      </c>
      <c r="J646" s="31">
        <v>8.8800000000000008</v>
      </c>
      <c r="K646" s="31">
        <v>3.66</v>
      </c>
      <c r="L646" s="31">
        <v>3.62</v>
      </c>
      <c r="M646" s="28">
        <v>20</v>
      </c>
      <c r="N646" s="31">
        <v>0.04</v>
      </c>
      <c r="O646" s="31">
        <v>0.21</v>
      </c>
      <c r="P646" s="28">
        <v>76</v>
      </c>
      <c r="Q646" s="31">
        <v>0.08</v>
      </c>
      <c r="R646" s="31">
        <v>0.32</v>
      </c>
      <c r="S646" s="28">
        <v>2737</v>
      </c>
      <c r="T646" s="31">
        <v>0.5</v>
      </c>
      <c r="U646" s="31">
        <v>0.9</v>
      </c>
      <c r="V646" s="28">
        <v>5474</v>
      </c>
      <c r="W646" s="31">
        <v>0.9</v>
      </c>
      <c r="X646" s="26" t="s">
        <v>25</v>
      </c>
    </row>
    <row r="647" spans="1:24">
      <c r="A647" s="26" t="s">
        <v>2605</v>
      </c>
      <c r="B647" s="26" t="s">
        <v>2605</v>
      </c>
      <c r="C647" s="26" t="s">
        <v>2608</v>
      </c>
      <c r="D647" s="27">
        <v>175.5</v>
      </c>
      <c r="E647" s="28">
        <v>1000</v>
      </c>
      <c r="F647" s="29">
        <v>1.3540000000000001</v>
      </c>
      <c r="G647" s="29">
        <v>0.70199999999999996</v>
      </c>
      <c r="H647" s="30">
        <v>3.7000000000000002E-3</v>
      </c>
      <c r="I647" s="31">
        <v>8.8800000000000008</v>
      </c>
      <c r="J647" s="31">
        <v>8.84</v>
      </c>
      <c r="K647" s="31">
        <v>6.41</v>
      </c>
      <c r="L647" s="31">
        <v>7.02</v>
      </c>
      <c r="M647" s="28">
        <v>5843</v>
      </c>
      <c r="N647" s="31">
        <v>0.16</v>
      </c>
      <c r="O647" s="31">
        <v>0.86</v>
      </c>
      <c r="P647" s="28">
        <v>14303</v>
      </c>
      <c r="Q647" s="31">
        <v>0.24</v>
      </c>
      <c r="R647" s="31">
        <v>1.1100000000000001</v>
      </c>
      <c r="S647" s="28">
        <v>106961</v>
      </c>
      <c r="T647" s="31">
        <v>0.8</v>
      </c>
      <c r="U647" s="31">
        <v>1.84</v>
      </c>
      <c r="V647" s="28">
        <v>109427</v>
      </c>
      <c r="W647" s="31">
        <v>1.61</v>
      </c>
      <c r="X647" s="26" t="s">
        <v>25</v>
      </c>
    </row>
    <row r="648" spans="1:24">
      <c r="A648" s="26" t="s">
        <v>2609</v>
      </c>
      <c r="B648" s="26" t="s">
        <v>2609</v>
      </c>
      <c r="C648" s="26" t="s">
        <v>2610</v>
      </c>
      <c r="D648" s="27">
        <v>45.8</v>
      </c>
      <c r="E648" s="28">
        <v>300</v>
      </c>
      <c r="F648" s="29">
        <v>5.5339999999999998</v>
      </c>
      <c r="G648" s="29">
        <v>5.1550000000000002</v>
      </c>
      <c r="H648" s="30">
        <v>8.3000000000000001E-3</v>
      </c>
      <c r="I648" s="31">
        <v>8.7899999999999991</v>
      </c>
      <c r="J648" s="31">
        <v>8.83</v>
      </c>
      <c r="K648" s="31">
        <v>2.9</v>
      </c>
      <c r="L648" s="31">
        <v>3.31</v>
      </c>
      <c r="M648" s="28">
        <v>170</v>
      </c>
      <c r="N648" s="31">
        <v>0.11</v>
      </c>
      <c r="O648" s="31">
        <v>0.46</v>
      </c>
      <c r="P648" s="28">
        <v>606</v>
      </c>
      <c r="Q648" s="31">
        <v>0.2</v>
      </c>
      <c r="R648" s="31">
        <v>0.67</v>
      </c>
      <c r="S648" s="28">
        <v>3293</v>
      </c>
      <c r="T648" s="31">
        <v>0.5</v>
      </c>
      <c r="U648" s="31">
        <v>1.08</v>
      </c>
      <c r="V648" s="28">
        <v>6587</v>
      </c>
      <c r="W648" s="31">
        <v>1.08</v>
      </c>
      <c r="X648" s="26" t="s">
        <v>25</v>
      </c>
    </row>
    <row r="649" spans="1:24">
      <c r="A649" s="26" t="s">
        <v>2610</v>
      </c>
      <c r="B649" s="26" t="s">
        <v>2610</v>
      </c>
      <c r="C649" s="26" t="s">
        <v>2611</v>
      </c>
      <c r="D649" s="27">
        <v>44.6</v>
      </c>
      <c r="E649" s="28">
        <v>300</v>
      </c>
      <c r="F649" s="29">
        <v>5.1550000000000002</v>
      </c>
      <c r="G649" s="29">
        <v>4.7359999999999998</v>
      </c>
      <c r="H649" s="30">
        <v>9.4000000000000004E-3</v>
      </c>
      <c r="I649" s="31">
        <v>8.83</v>
      </c>
      <c r="J649" s="31">
        <v>8.8000000000000007</v>
      </c>
      <c r="K649" s="31">
        <v>3.31</v>
      </c>
      <c r="L649" s="31">
        <v>3.71</v>
      </c>
      <c r="M649" s="28">
        <v>170</v>
      </c>
      <c r="N649" s="31">
        <v>0.11</v>
      </c>
      <c r="O649" s="31">
        <v>0.48</v>
      </c>
      <c r="P649" s="28">
        <v>606</v>
      </c>
      <c r="Q649" s="31">
        <v>0.2</v>
      </c>
      <c r="R649" s="31">
        <v>0.7</v>
      </c>
      <c r="S649" s="28">
        <v>3509</v>
      </c>
      <c r="T649" s="31">
        <v>0.5</v>
      </c>
      <c r="U649" s="31">
        <v>1.1499999999999999</v>
      </c>
      <c r="V649" s="28">
        <v>7018</v>
      </c>
      <c r="W649" s="31">
        <v>1.1499999999999999</v>
      </c>
      <c r="X649" s="26" t="s">
        <v>25</v>
      </c>
    </row>
    <row r="650" spans="1:24">
      <c r="A650" s="26" t="s">
        <v>2612</v>
      </c>
      <c r="B650" s="26" t="s">
        <v>2612</v>
      </c>
      <c r="C650" s="26" t="s">
        <v>2611</v>
      </c>
      <c r="D650" s="27">
        <v>44.1</v>
      </c>
      <c r="E650" s="28">
        <v>300</v>
      </c>
      <c r="F650" s="29">
        <v>5.4240000000000004</v>
      </c>
      <c r="G650" s="29">
        <v>5.12</v>
      </c>
      <c r="H650" s="30">
        <v>6.8999999999999999E-3</v>
      </c>
      <c r="I650" s="31">
        <v>8.8800000000000008</v>
      </c>
      <c r="J650" s="31">
        <v>8.8000000000000007</v>
      </c>
      <c r="K650" s="31">
        <v>3.1</v>
      </c>
      <c r="L650" s="31">
        <v>3.32</v>
      </c>
      <c r="M650" s="28">
        <v>28</v>
      </c>
      <c r="N650" s="31">
        <v>0.05</v>
      </c>
      <c r="O650" s="31">
        <v>0.25</v>
      </c>
      <c r="P650" s="28">
        <v>106</v>
      </c>
      <c r="Q650" s="31">
        <v>0.09</v>
      </c>
      <c r="R650" s="31">
        <v>0.38</v>
      </c>
      <c r="S650" s="28">
        <v>3006</v>
      </c>
      <c r="T650" s="31">
        <v>0.5</v>
      </c>
      <c r="U650" s="31">
        <v>0.98</v>
      </c>
      <c r="V650" s="28">
        <v>6012</v>
      </c>
      <c r="W650" s="31">
        <v>0.98</v>
      </c>
      <c r="X650" s="26" t="s">
        <v>25</v>
      </c>
    </row>
    <row r="651" spans="1:24">
      <c r="A651" s="26" t="s">
        <v>2611</v>
      </c>
      <c r="B651" s="26" t="s">
        <v>2611</v>
      </c>
      <c r="C651" s="26" t="s">
        <v>2613</v>
      </c>
      <c r="D651" s="27">
        <v>31.4</v>
      </c>
      <c r="E651" s="28">
        <v>300</v>
      </c>
      <c r="F651" s="29">
        <v>4.7359999999999998</v>
      </c>
      <c r="G651" s="29">
        <v>4.6029999999999998</v>
      </c>
      <c r="H651" s="30">
        <v>4.1999999999999997E-3</v>
      </c>
      <c r="I651" s="31">
        <v>8.8000000000000007</v>
      </c>
      <c r="J651" s="31">
        <v>8.81</v>
      </c>
      <c r="K651" s="31">
        <v>3.71</v>
      </c>
      <c r="L651" s="31">
        <v>3.85</v>
      </c>
      <c r="M651" s="28">
        <v>243</v>
      </c>
      <c r="N651" s="31">
        <v>0.15</v>
      </c>
      <c r="O651" s="31">
        <v>0.41</v>
      </c>
      <c r="P651" s="28">
        <v>846</v>
      </c>
      <c r="Q651" s="31">
        <v>0.28999999999999998</v>
      </c>
      <c r="R651" s="31">
        <v>0.57999999999999996</v>
      </c>
      <c r="S651" s="28">
        <v>2356</v>
      </c>
      <c r="T651" s="31">
        <v>0.5</v>
      </c>
      <c r="U651" s="31">
        <v>0.77</v>
      </c>
      <c r="V651" s="28">
        <v>4713</v>
      </c>
      <c r="W651" s="31">
        <v>0.77</v>
      </c>
      <c r="X651" s="26" t="s">
        <v>25</v>
      </c>
    </row>
    <row r="652" spans="1:24">
      <c r="A652" s="26" t="s">
        <v>2613</v>
      </c>
      <c r="B652" s="26" t="s">
        <v>2613</v>
      </c>
      <c r="C652" s="26" t="s">
        <v>2618</v>
      </c>
      <c r="D652" s="27">
        <v>37.700000000000003</v>
      </c>
      <c r="E652" s="28">
        <v>300</v>
      </c>
      <c r="F652" s="29">
        <v>4.516</v>
      </c>
      <c r="G652" s="29">
        <v>4.2869999999999999</v>
      </c>
      <c r="H652" s="30">
        <v>6.1000000000000004E-3</v>
      </c>
      <c r="I652" s="31">
        <v>8.81</v>
      </c>
      <c r="J652" s="31">
        <v>8.74</v>
      </c>
      <c r="K652" s="31">
        <v>3.93</v>
      </c>
      <c r="L652" s="31">
        <v>4.09</v>
      </c>
      <c r="M652" s="28">
        <v>243</v>
      </c>
      <c r="N652" s="31">
        <v>0.14000000000000001</v>
      </c>
      <c r="O652" s="31">
        <v>0.46</v>
      </c>
      <c r="P652" s="28">
        <v>846</v>
      </c>
      <c r="Q652" s="31">
        <v>0.26</v>
      </c>
      <c r="R652" s="31">
        <v>0.66</v>
      </c>
      <c r="S652" s="28">
        <v>2822</v>
      </c>
      <c r="T652" s="31">
        <v>0.5</v>
      </c>
      <c r="U652" s="31">
        <v>0.92</v>
      </c>
      <c r="V652" s="28">
        <v>5643</v>
      </c>
      <c r="W652" s="31">
        <v>0.92</v>
      </c>
      <c r="X652" s="26" t="s">
        <v>25</v>
      </c>
    </row>
    <row r="653" spans="1:24">
      <c r="A653" s="26" t="s">
        <v>2614</v>
      </c>
      <c r="B653" s="26" t="s">
        <v>2614</v>
      </c>
      <c r="C653" s="26" t="s">
        <v>2615</v>
      </c>
      <c r="D653" s="27">
        <v>10.199999999999999</v>
      </c>
      <c r="E653" s="28">
        <v>300</v>
      </c>
      <c r="F653" s="29">
        <v>6.3289999999999997</v>
      </c>
      <c r="G653" s="29">
        <v>6.1680000000000001</v>
      </c>
      <c r="H653" s="30">
        <v>1.5800000000000002E-2</v>
      </c>
      <c r="I653" s="31">
        <v>8.44</v>
      </c>
      <c r="J653" s="31">
        <v>8.48</v>
      </c>
      <c r="K653" s="31">
        <v>1.76</v>
      </c>
      <c r="L653" s="31">
        <v>1.96</v>
      </c>
      <c r="M653" s="28">
        <v>58</v>
      </c>
      <c r="N653" s="31">
        <v>0.06</v>
      </c>
      <c r="O653" s="31">
        <v>0.42</v>
      </c>
      <c r="P653" s="28">
        <v>216</v>
      </c>
      <c r="Q653" s="31">
        <v>0.11</v>
      </c>
      <c r="R653" s="31">
        <v>0.62</v>
      </c>
      <c r="S653" s="28">
        <v>4549</v>
      </c>
      <c r="T653" s="31">
        <v>0.5</v>
      </c>
      <c r="U653" s="31">
        <v>1.49</v>
      </c>
      <c r="V653" s="28">
        <v>9097</v>
      </c>
      <c r="W653" s="31">
        <v>1.49</v>
      </c>
      <c r="X653" s="26" t="s">
        <v>25</v>
      </c>
    </row>
    <row r="654" spans="1:24">
      <c r="A654" s="26" t="s">
        <v>2615</v>
      </c>
      <c r="B654" s="26" t="s">
        <v>2615</v>
      </c>
      <c r="C654" s="26" t="s">
        <v>2616</v>
      </c>
      <c r="D654" s="27">
        <v>46.1</v>
      </c>
      <c r="E654" s="28">
        <v>300</v>
      </c>
      <c r="F654" s="29">
        <v>6.1680000000000001</v>
      </c>
      <c r="G654" s="29">
        <v>6.0750000000000002</v>
      </c>
      <c r="H654" s="30">
        <v>2E-3</v>
      </c>
      <c r="I654" s="31">
        <v>8.48</v>
      </c>
      <c r="J654" s="31">
        <v>8.4499999999999993</v>
      </c>
      <c r="K654" s="31">
        <v>1.96</v>
      </c>
      <c r="L654" s="31">
        <v>2.02</v>
      </c>
      <c r="M654" s="28">
        <v>181</v>
      </c>
      <c r="N654" s="31">
        <v>0.16</v>
      </c>
      <c r="O654" s="31">
        <v>0.28999999999999998</v>
      </c>
      <c r="P654" s="28">
        <v>641</v>
      </c>
      <c r="Q654" s="31">
        <v>0.3</v>
      </c>
      <c r="R654" s="31">
        <v>0.41</v>
      </c>
      <c r="S654" s="28">
        <v>1626</v>
      </c>
      <c r="T654" s="31">
        <v>0.5</v>
      </c>
      <c r="U654" s="31">
        <v>0.53</v>
      </c>
      <c r="V654" s="28">
        <v>3252</v>
      </c>
      <c r="W654" s="31">
        <v>0.53</v>
      </c>
      <c r="X654" s="26" t="s">
        <v>25</v>
      </c>
    </row>
    <row r="655" spans="1:24">
      <c r="A655" s="26" t="s">
        <v>2616</v>
      </c>
      <c r="B655" s="26" t="s">
        <v>2616</v>
      </c>
      <c r="C655" s="26" t="s">
        <v>2617</v>
      </c>
      <c r="D655" s="27">
        <v>46.2</v>
      </c>
      <c r="E655" s="28">
        <v>300</v>
      </c>
      <c r="F655" s="29">
        <v>6.0359999999999996</v>
      </c>
      <c r="G655" s="29">
        <v>5.2220000000000004</v>
      </c>
      <c r="H655" s="30">
        <v>1.7600000000000001E-2</v>
      </c>
      <c r="I655" s="31">
        <v>8.4499999999999993</v>
      </c>
      <c r="J655" s="31">
        <v>8.5299999999999994</v>
      </c>
      <c r="K655" s="31">
        <v>2.06</v>
      </c>
      <c r="L655" s="31">
        <v>2.95</v>
      </c>
      <c r="M655" s="28">
        <v>181</v>
      </c>
      <c r="N655" s="31">
        <v>0.1</v>
      </c>
      <c r="O655" s="31">
        <v>0.61</v>
      </c>
      <c r="P655" s="28">
        <v>641</v>
      </c>
      <c r="Q655" s="31">
        <v>0.17</v>
      </c>
      <c r="R655" s="31">
        <v>0.89</v>
      </c>
      <c r="S655" s="28">
        <v>4806</v>
      </c>
      <c r="T655" s="31">
        <v>0.5</v>
      </c>
      <c r="U655" s="31">
        <v>1.57</v>
      </c>
      <c r="V655" s="28">
        <v>9611</v>
      </c>
      <c r="W655" s="31">
        <v>1.57</v>
      </c>
      <c r="X655" s="26" t="s">
        <v>25</v>
      </c>
    </row>
    <row r="656" spans="1:24">
      <c r="A656" s="26" t="s">
        <v>2617</v>
      </c>
      <c r="B656" s="26" t="s">
        <v>2617</v>
      </c>
      <c r="C656" s="26" t="s">
        <v>2618</v>
      </c>
      <c r="D656" s="27">
        <v>40.200000000000003</v>
      </c>
      <c r="E656" s="28">
        <v>300</v>
      </c>
      <c r="F656" s="29">
        <v>5.2220000000000004</v>
      </c>
      <c r="G656" s="29">
        <v>4.3929999999999998</v>
      </c>
      <c r="H656" s="30">
        <v>2.06E-2</v>
      </c>
      <c r="I656" s="31">
        <v>8.5299999999999994</v>
      </c>
      <c r="J656" s="31">
        <v>8.74</v>
      </c>
      <c r="K656" s="31">
        <v>2.95</v>
      </c>
      <c r="L656" s="31">
        <v>3.99</v>
      </c>
      <c r="M656" s="28">
        <v>181</v>
      </c>
      <c r="N656" s="31">
        <v>0.09</v>
      </c>
      <c r="O656" s="31">
        <v>0.65</v>
      </c>
      <c r="P656" s="28">
        <v>641</v>
      </c>
      <c r="Q656" s="31">
        <v>0.17</v>
      </c>
      <c r="R656" s="31">
        <v>0.94</v>
      </c>
      <c r="S656" s="28">
        <v>5199</v>
      </c>
      <c r="T656" s="31">
        <v>0.5</v>
      </c>
      <c r="U656" s="31">
        <v>1.7</v>
      </c>
      <c r="V656" s="28">
        <v>10398</v>
      </c>
      <c r="W656" s="31">
        <v>1.7</v>
      </c>
      <c r="X656" s="26" t="s">
        <v>25</v>
      </c>
    </row>
    <row r="657" spans="1:24">
      <c r="A657" s="26" t="s">
        <v>2618</v>
      </c>
      <c r="B657" s="26" t="s">
        <v>2618</v>
      </c>
      <c r="C657" s="26" t="s">
        <v>2619</v>
      </c>
      <c r="D657" s="27">
        <v>39.799999999999997</v>
      </c>
      <c r="E657" s="28">
        <v>300</v>
      </c>
      <c r="F657" s="29">
        <v>3.9809999999999999</v>
      </c>
      <c r="G657" s="29">
        <v>3.8410000000000002</v>
      </c>
      <c r="H657" s="30">
        <v>3.5000000000000001E-3</v>
      </c>
      <c r="I657" s="31">
        <v>8.74</v>
      </c>
      <c r="J657" s="31">
        <v>8.67</v>
      </c>
      <c r="K657" s="31">
        <v>4.4000000000000004</v>
      </c>
      <c r="L657" s="31">
        <v>4.47</v>
      </c>
      <c r="M657" s="28">
        <v>452</v>
      </c>
      <c r="N657" s="31">
        <v>0.22</v>
      </c>
      <c r="O657" s="31">
        <v>0.46</v>
      </c>
      <c r="P657" s="28">
        <v>1503</v>
      </c>
      <c r="Q657" s="31">
        <v>0.41</v>
      </c>
      <c r="R657" s="31">
        <v>0.64</v>
      </c>
      <c r="S657" s="28">
        <v>2147</v>
      </c>
      <c r="T657" s="31">
        <v>0.5</v>
      </c>
      <c r="U657" s="31">
        <v>0.7</v>
      </c>
      <c r="V657" s="28">
        <v>4295</v>
      </c>
      <c r="W657" s="31">
        <v>0.7</v>
      </c>
      <c r="X657" s="26" t="s">
        <v>25</v>
      </c>
    </row>
    <row r="658" spans="1:24">
      <c r="A658" s="26" t="s">
        <v>2619</v>
      </c>
      <c r="B658" s="26" t="s">
        <v>2619</v>
      </c>
      <c r="C658" s="26" t="s">
        <v>2620</v>
      </c>
      <c r="D658" s="27">
        <v>16.2</v>
      </c>
      <c r="E658" s="28">
        <v>300</v>
      </c>
      <c r="F658" s="29">
        <v>3.8410000000000002</v>
      </c>
      <c r="G658" s="29">
        <v>3.7320000000000002</v>
      </c>
      <c r="H658" s="30">
        <v>6.7000000000000002E-3</v>
      </c>
      <c r="I658" s="31">
        <v>8.67</v>
      </c>
      <c r="J658" s="31">
        <v>8.7100000000000009</v>
      </c>
      <c r="K658" s="31">
        <v>4.47</v>
      </c>
      <c r="L658" s="31">
        <v>4.62</v>
      </c>
      <c r="M658" s="28">
        <v>452</v>
      </c>
      <c r="N658" s="31">
        <v>0.19</v>
      </c>
      <c r="O658" s="31">
        <v>0.56999999999999995</v>
      </c>
      <c r="P658" s="28">
        <v>1503</v>
      </c>
      <c r="Q658" s="31">
        <v>0.34</v>
      </c>
      <c r="R658" s="31">
        <v>0.81</v>
      </c>
      <c r="S658" s="28">
        <v>2970</v>
      </c>
      <c r="T658" s="31">
        <v>0.5</v>
      </c>
      <c r="U658" s="31">
        <v>0.97</v>
      </c>
      <c r="V658" s="28">
        <v>5940</v>
      </c>
      <c r="W658" s="31">
        <v>0.97</v>
      </c>
      <c r="X658" s="26" t="s">
        <v>25</v>
      </c>
    </row>
    <row r="659" spans="1:24">
      <c r="A659" s="26" t="s">
        <v>2620</v>
      </c>
      <c r="B659" s="26" t="s">
        <v>2620</v>
      </c>
      <c r="C659" s="26" t="s">
        <v>2608</v>
      </c>
      <c r="D659" s="27">
        <v>25</v>
      </c>
      <c r="E659" s="28">
        <v>300</v>
      </c>
      <c r="F659" s="29">
        <v>1.8180000000000001</v>
      </c>
      <c r="G659" s="29">
        <v>1.66</v>
      </c>
      <c r="H659" s="30">
        <v>6.3E-3</v>
      </c>
      <c r="I659" s="31">
        <v>8.7100000000000009</v>
      </c>
      <c r="J659" s="31">
        <v>8.84</v>
      </c>
      <c r="K659" s="31">
        <v>6.53</v>
      </c>
      <c r="L659" s="31">
        <v>6.82</v>
      </c>
      <c r="M659" s="28">
        <v>452</v>
      </c>
      <c r="N659" s="31">
        <v>0.19</v>
      </c>
      <c r="O659" s="31">
        <v>0.56000000000000005</v>
      </c>
      <c r="P659" s="28">
        <v>1503</v>
      </c>
      <c r="Q659" s="31">
        <v>0.35</v>
      </c>
      <c r="R659" s="31">
        <v>0.79</v>
      </c>
      <c r="S659" s="28">
        <v>2878</v>
      </c>
      <c r="T659" s="31">
        <v>0.5</v>
      </c>
      <c r="U659" s="31">
        <v>0.94</v>
      </c>
      <c r="V659" s="28">
        <v>5756</v>
      </c>
      <c r="W659" s="31">
        <v>0.94</v>
      </c>
      <c r="X659" s="26" t="s">
        <v>25</v>
      </c>
    </row>
    <row r="660" spans="1:24">
      <c r="A660" s="26" t="s">
        <v>2608</v>
      </c>
      <c r="B660" s="26" t="s">
        <v>2608</v>
      </c>
      <c r="C660" s="26" t="s">
        <v>2621</v>
      </c>
      <c r="D660" s="27">
        <v>98.6</v>
      </c>
      <c r="E660" s="28">
        <v>1000</v>
      </c>
      <c r="F660" s="29">
        <v>0.70199999999999996</v>
      </c>
      <c r="G660" s="29">
        <v>0.26900000000000002</v>
      </c>
      <c r="H660" s="30">
        <v>4.4000000000000003E-3</v>
      </c>
      <c r="I660" s="31">
        <v>8.84</v>
      </c>
      <c r="J660" s="31">
        <v>8.5299999999999994</v>
      </c>
      <c r="K660" s="31">
        <v>7.02</v>
      </c>
      <c r="L660" s="31">
        <v>7.16</v>
      </c>
      <c r="M660" s="28">
        <v>6315</v>
      </c>
      <c r="N660" s="31">
        <v>0.16</v>
      </c>
      <c r="O660" s="31">
        <v>0.93</v>
      </c>
      <c r="P660" s="28">
        <v>15271</v>
      </c>
      <c r="Q660" s="31">
        <v>0.24</v>
      </c>
      <c r="R660" s="31">
        <v>1.21</v>
      </c>
      <c r="S660" s="28">
        <v>116291</v>
      </c>
      <c r="T660" s="31">
        <v>0.8</v>
      </c>
      <c r="U660" s="31">
        <v>2</v>
      </c>
      <c r="V660" s="28">
        <v>118972</v>
      </c>
      <c r="W660" s="31">
        <v>1.75</v>
      </c>
      <c r="X660" s="26" t="s">
        <v>25</v>
      </c>
    </row>
    <row r="661" spans="1:24">
      <c r="A661" s="26" t="s">
        <v>2621</v>
      </c>
      <c r="B661" s="26" t="s">
        <v>2621</v>
      </c>
      <c r="C661" s="26" t="s">
        <v>2473</v>
      </c>
      <c r="D661" s="27">
        <v>107.6</v>
      </c>
      <c r="E661" s="28">
        <v>1000</v>
      </c>
      <c r="F661" s="29">
        <v>0.255</v>
      </c>
      <c r="G661" s="29">
        <v>-0.19</v>
      </c>
      <c r="H661" s="30">
        <v>4.1000000000000003E-3</v>
      </c>
      <c r="I661" s="31">
        <v>8.5299999999999994</v>
      </c>
      <c r="J661" s="31">
        <v>8.23</v>
      </c>
      <c r="K661" s="31">
        <v>7.17</v>
      </c>
      <c r="L661" s="31">
        <v>7.31</v>
      </c>
      <c r="M661" s="28">
        <v>6399</v>
      </c>
      <c r="N661" s="31">
        <v>0.16</v>
      </c>
      <c r="O661" s="31">
        <v>0.91</v>
      </c>
      <c r="P661" s="28">
        <v>15442</v>
      </c>
      <c r="Q661" s="31">
        <v>0.25</v>
      </c>
      <c r="R661" s="31">
        <v>1.18</v>
      </c>
      <c r="S661" s="28">
        <v>112853</v>
      </c>
      <c r="T661" s="31">
        <v>0.8</v>
      </c>
      <c r="U661" s="31">
        <v>1.94</v>
      </c>
      <c r="V661" s="28">
        <v>115455</v>
      </c>
      <c r="W661" s="31">
        <v>1.7</v>
      </c>
      <c r="X661" s="26" t="s">
        <v>25</v>
      </c>
    </row>
    <row r="662" spans="1:24">
      <c r="A662" s="26" t="s">
        <v>2622</v>
      </c>
      <c r="B662" s="26" t="s">
        <v>2622</v>
      </c>
      <c r="C662" s="26" t="s">
        <v>2623</v>
      </c>
      <c r="D662" s="27">
        <v>24.5</v>
      </c>
      <c r="E662" s="28">
        <v>300</v>
      </c>
      <c r="F662" s="29">
        <v>6.4640000000000004</v>
      </c>
      <c r="G662" s="29">
        <v>6.2190000000000003</v>
      </c>
      <c r="H662" s="30">
        <v>0.01</v>
      </c>
      <c r="I662" s="31">
        <v>8.75</v>
      </c>
      <c r="J662" s="31">
        <v>8.6199999999999992</v>
      </c>
      <c r="K662" s="31">
        <v>1.93</v>
      </c>
      <c r="L662" s="31">
        <v>2.04</v>
      </c>
      <c r="M662" s="28">
        <v>43</v>
      </c>
      <c r="N662" s="31">
        <v>0.06</v>
      </c>
      <c r="O662" s="31">
        <v>0.33</v>
      </c>
      <c r="P662" s="28">
        <v>161</v>
      </c>
      <c r="Q662" s="31">
        <v>0.1</v>
      </c>
      <c r="R662" s="31">
        <v>0.49</v>
      </c>
      <c r="S662" s="28">
        <v>3620</v>
      </c>
      <c r="T662" s="31">
        <v>0.5</v>
      </c>
      <c r="U662" s="31">
        <v>1.19</v>
      </c>
      <c r="V662" s="28">
        <v>7241</v>
      </c>
      <c r="W662" s="31">
        <v>1.19</v>
      </c>
      <c r="X662" s="26" t="s">
        <v>25</v>
      </c>
    </row>
    <row r="663" spans="1:24">
      <c r="A663" s="26" t="s">
        <v>2624</v>
      </c>
      <c r="B663" s="26" t="s">
        <v>2624</v>
      </c>
      <c r="C663" s="26" t="s">
        <v>2623</v>
      </c>
      <c r="D663" s="27">
        <v>39.4</v>
      </c>
      <c r="E663" s="28">
        <v>300</v>
      </c>
      <c r="F663" s="29">
        <v>6.6890000000000001</v>
      </c>
      <c r="G663" s="29">
        <v>6.2190000000000003</v>
      </c>
      <c r="H663" s="30">
        <v>1.1900000000000001E-2</v>
      </c>
      <c r="I663" s="31">
        <v>8.61</v>
      </c>
      <c r="J663" s="31">
        <v>8.6199999999999992</v>
      </c>
      <c r="K663" s="31">
        <v>1.56</v>
      </c>
      <c r="L663" s="31">
        <v>2.04</v>
      </c>
      <c r="M663" s="28">
        <v>52</v>
      </c>
      <c r="N663" s="31">
        <v>0.06</v>
      </c>
      <c r="O663" s="31">
        <v>0.37</v>
      </c>
      <c r="P663" s="28">
        <v>195</v>
      </c>
      <c r="Q663" s="31">
        <v>0.11</v>
      </c>
      <c r="R663" s="31">
        <v>0.55000000000000004</v>
      </c>
      <c r="S663" s="28">
        <v>3954</v>
      </c>
      <c r="T663" s="31">
        <v>0.5</v>
      </c>
      <c r="U663" s="31">
        <v>1.29</v>
      </c>
      <c r="V663" s="28">
        <v>7909</v>
      </c>
      <c r="W663" s="31">
        <v>1.29</v>
      </c>
      <c r="X663" s="26" t="s">
        <v>25</v>
      </c>
    </row>
    <row r="664" spans="1:24">
      <c r="A664" s="26" t="s">
        <v>2623</v>
      </c>
      <c r="B664" s="26" t="s">
        <v>2623</v>
      </c>
      <c r="C664" s="26" t="s">
        <v>2625</v>
      </c>
      <c r="D664" s="27">
        <v>56.2</v>
      </c>
      <c r="E664" s="28">
        <v>300</v>
      </c>
      <c r="F664" s="29">
        <v>6.2519999999999998</v>
      </c>
      <c r="G664" s="29">
        <v>5.7030000000000003</v>
      </c>
      <c r="H664" s="30">
        <v>9.7999999999999997E-3</v>
      </c>
      <c r="I664" s="31">
        <v>8.6199999999999992</v>
      </c>
      <c r="J664" s="31">
        <v>8.52</v>
      </c>
      <c r="K664" s="31">
        <v>2.0099999999999998</v>
      </c>
      <c r="L664" s="31">
        <v>2.46</v>
      </c>
      <c r="M664" s="28">
        <v>202</v>
      </c>
      <c r="N664" s="31">
        <v>0.12</v>
      </c>
      <c r="O664" s="31">
        <v>0.51</v>
      </c>
      <c r="P664" s="28">
        <v>711</v>
      </c>
      <c r="Q664" s="31">
        <v>0.21</v>
      </c>
      <c r="R664" s="31">
        <v>0.75</v>
      </c>
      <c r="S664" s="28">
        <v>3578</v>
      </c>
      <c r="T664" s="31">
        <v>0.5</v>
      </c>
      <c r="U664" s="31">
        <v>1.17</v>
      </c>
      <c r="V664" s="28">
        <v>7157</v>
      </c>
      <c r="W664" s="31">
        <v>1.17</v>
      </c>
      <c r="X664" s="26" t="s">
        <v>25</v>
      </c>
    </row>
    <row r="665" spans="1:24">
      <c r="A665" s="26" t="s">
        <v>2625</v>
      </c>
      <c r="B665" s="26" t="s">
        <v>2625</v>
      </c>
      <c r="C665" s="26" t="s">
        <v>2626</v>
      </c>
      <c r="D665" s="27">
        <v>42.8</v>
      </c>
      <c r="E665" s="28">
        <v>300</v>
      </c>
      <c r="F665" s="29">
        <v>5.7030000000000003</v>
      </c>
      <c r="G665" s="29">
        <v>5.1029999999999998</v>
      </c>
      <c r="H665" s="30">
        <v>1.4E-2</v>
      </c>
      <c r="I665" s="31">
        <v>8.52</v>
      </c>
      <c r="J665" s="31">
        <v>8.42</v>
      </c>
      <c r="K665" s="31">
        <v>2.46</v>
      </c>
      <c r="L665" s="31">
        <v>2.96</v>
      </c>
      <c r="M665" s="28">
        <v>308</v>
      </c>
      <c r="N665" s="31">
        <v>0.13</v>
      </c>
      <c r="O665" s="31">
        <v>0.66</v>
      </c>
      <c r="P665" s="28">
        <v>1054</v>
      </c>
      <c r="Q665" s="31">
        <v>0.24</v>
      </c>
      <c r="R665" s="31">
        <v>0.95</v>
      </c>
      <c r="S665" s="28">
        <v>4287</v>
      </c>
      <c r="T665" s="31">
        <v>0.5</v>
      </c>
      <c r="U665" s="31">
        <v>1.4</v>
      </c>
      <c r="V665" s="28">
        <v>8573</v>
      </c>
      <c r="W665" s="31">
        <v>1.4</v>
      </c>
      <c r="X665" s="26" t="s">
        <v>25</v>
      </c>
    </row>
    <row r="666" spans="1:24">
      <c r="A666" s="26" t="s">
        <v>2626</v>
      </c>
      <c r="B666" s="26" t="s">
        <v>2626</v>
      </c>
      <c r="C666" s="26" t="s">
        <v>2627</v>
      </c>
      <c r="D666" s="27">
        <v>43.1</v>
      </c>
      <c r="E666" s="28">
        <v>300</v>
      </c>
      <c r="F666" s="29">
        <v>5.0190000000000001</v>
      </c>
      <c r="G666" s="29">
        <v>4.6269999999999998</v>
      </c>
      <c r="H666" s="30">
        <v>9.1000000000000004E-3</v>
      </c>
      <c r="I666" s="31">
        <v>8.42</v>
      </c>
      <c r="J666" s="31">
        <v>8.25</v>
      </c>
      <c r="K666" s="31">
        <v>3.05</v>
      </c>
      <c r="L666" s="31">
        <v>3.26</v>
      </c>
      <c r="M666" s="28">
        <v>308</v>
      </c>
      <c r="N666" s="31">
        <v>0.14000000000000001</v>
      </c>
      <c r="O666" s="31">
        <v>0.56999999999999995</v>
      </c>
      <c r="P666" s="28">
        <v>1054</v>
      </c>
      <c r="Q666" s="31">
        <v>0.26</v>
      </c>
      <c r="R666" s="31">
        <v>0.82</v>
      </c>
      <c r="S666" s="28">
        <v>3453</v>
      </c>
      <c r="T666" s="31">
        <v>0.5</v>
      </c>
      <c r="U666" s="31">
        <v>1.1299999999999999</v>
      </c>
      <c r="V666" s="28">
        <v>6906</v>
      </c>
      <c r="W666" s="31">
        <v>1.1299999999999999</v>
      </c>
      <c r="X666" s="26" t="s">
        <v>25</v>
      </c>
    </row>
    <row r="667" spans="1:24">
      <c r="A667" s="26" t="s">
        <v>2627</v>
      </c>
      <c r="B667" s="26" t="s">
        <v>2627</v>
      </c>
      <c r="C667" s="26" t="s">
        <v>2628</v>
      </c>
      <c r="D667" s="27">
        <v>55.2</v>
      </c>
      <c r="E667" s="28">
        <v>300</v>
      </c>
      <c r="F667" s="29">
        <v>4.6269999999999998</v>
      </c>
      <c r="G667" s="29">
        <v>4.1829999999999998</v>
      </c>
      <c r="H667" s="30">
        <v>8.0000000000000002E-3</v>
      </c>
      <c r="I667" s="31">
        <v>8.25</v>
      </c>
      <c r="J667" s="31">
        <v>8.27</v>
      </c>
      <c r="K667" s="31">
        <v>3.26</v>
      </c>
      <c r="L667" s="31">
        <v>3.73</v>
      </c>
      <c r="M667" s="28">
        <v>333</v>
      </c>
      <c r="N667" s="31">
        <v>0.15</v>
      </c>
      <c r="O667" s="31">
        <v>0.56000000000000005</v>
      </c>
      <c r="P667" s="28">
        <v>1134</v>
      </c>
      <c r="Q667" s="31">
        <v>0.28000000000000003</v>
      </c>
      <c r="R667" s="31">
        <v>0.8</v>
      </c>
      <c r="S667" s="28">
        <v>3247</v>
      </c>
      <c r="T667" s="31">
        <v>0.5</v>
      </c>
      <c r="U667" s="31">
        <v>1.06</v>
      </c>
      <c r="V667" s="28">
        <v>6494</v>
      </c>
      <c r="W667" s="31">
        <v>1.06</v>
      </c>
      <c r="X667" s="26" t="s">
        <v>25</v>
      </c>
    </row>
    <row r="668" spans="1:24">
      <c r="A668" s="26" t="s">
        <v>2629</v>
      </c>
      <c r="B668" s="26" t="s">
        <v>2629</v>
      </c>
      <c r="C668" s="26" t="s">
        <v>2630</v>
      </c>
      <c r="D668" s="27">
        <v>43.9</v>
      </c>
      <c r="E668" s="28">
        <v>300</v>
      </c>
      <c r="F668" s="29">
        <v>6.4139999999999997</v>
      </c>
      <c r="G668" s="29">
        <v>5.9329999999999998</v>
      </c>
      <c r="H668" s="30">
        <v>1.0999999999999999E-2</v>
      </c>
      <c r="I668" s="31">
        <v>8.43</v>
      </c>
      <c r="J668" s="31">
        <v>8.27</v>
      </c>
      <c r="K668" s="31">
        <v>1.66</v>
      </c>
      <c r="L668" s="31">
        <v>1.98</v>
      </c>
      <c r="M668" s="28">
        <v>49</v>
      </c>
      <c r="N668" s="31">
        <v>0.06</v>
      </c>
      <c r="O668" s="31">
        <v>0.35</v>
      </c>
      <c r="P668" s="28">
        <v>186</v>
      </c>
      <c r="Q668" s="31">
        <v>0.11</v>
      </c>
      <c r="R668" s="31">
        <v>0.52</v>
      </c>
      <c r="S668" s="28">
        <v>3790</v>
      </c>
      <c r="T668" s="31">
        <v>0.5</v>
      </c>
      <c r="U668" s="31">
        <v>1.24</v>
      </c>
      <c r="V668" s="28">
        <v>7579</v>
      </c>
      <c r="W668" s="31">
        <v>1.24</v>
      </c>
      <c r="X668" s="26" t="s">
        <v>25</v>
      </c>
    </row>
    <row r="669" spans="1:24">
      <c r="A669" s="26" t="s">
        <v>2630</v>
      </c>
      <c r="B669" s="26" t="s">
        <v>2630</v>
      </c>
      <c r="C669" s="26" t="s">
        <v>2631</v>
      </c>
      <c r="D669" s="27">
        <v>49.9</v>
      </c>
      <c r="E669" s="28">
        <v>300</v>
      </c>
      <c r="F669" s="29">
        <v>5.9329999999999998</v>
      </c>
      <c r="G669" s="29">
        <v>5.3760000000000003</v>
      </c>
      <c r="H669" s="30">
        <v>1.12E-2</v>
      </c>
      <c r="I669" s="31">
        <v>8.27</v>
      </c>
      <c r="J669" s="31">
        <v>8.33</v>
      </c>
      <c r="K669" s="31">
        <v>1.98</v>
      </c>
      <c r="L669" s="31">
        <v>2.6</v>
      </c>
      <c r="M669" s="28">
        <v>49</v>
      </c>
      <c r="N669" s="31">
        <v>0.06</v>
      </c>
      <c r="O669" s="31">
        <v>0.35</v>
      </c>
      <c r="P669" s="28">
        <v>186</v>
      </c>
      <c r="Q669" s="31">
        <v>0.11</v>
      </c>
      <c r="R669" s="31">
        <v>0.53</v>
      </c>
      <c r="S669" s="28">
        <v>3825</v>
      </c>
      <c r="T669" s="31">
        <v>0.5</v>
      </c>
      <c r="U669" s="31">
        <v>1.25</v>
      </c>
      <c r="V669" s="28">
        <v>7650</v>
      </c>
      <c r="W669" s="31">
        <v>1.25</v>
      </c>
      <c r="X669" s="26" t="s">
        <v>25</v>
      </c>
    </row>
    <row r="670" spans="1:24">
      <c r="A670" s="26" t="s">
        <v>2632</v>
      </c>
      <c r="B670" s="26" t="s">
        <v>2632</v>
      </c>
      <c r="C670" s="26" t="s">
        <v>2631</v>
      </c>
      <c r="D670" s="27">
        <v>25.3</v>
      </c>
      <c r="E670" s="28">
        <v>300</v>
      </c>
      <c r="F670" s="29">
        <v>5.7009999999999996</v>
      </c>
      <c r="G670" s="29">
        <v>5.5039999999999996</v>
      </c>
      <c r="H670" s="30">
        <v>7.7999999999999996E-3</v>
      </c>
      <c r="I670" s="31">
        <v>8.42</v>
      </c>
      <c r="J670" s="31">
        <v>8.33</v>
      </c>
      <c r="K670" s="31">
        <v>2.36</v>
      </c>
      <c r="L670" s="31">
        <v>2.4700000000000002</v>
      </c>
      <c r="M670" s="28">
        <v>17</v>
      </c>
      <c r="N670" s="31">
        <v>0.04</v>
      </c>
      <c r="O670" s="31">
        <v>0.22</v>
      </c>
      <c r="P670" s="28">
        <v>67</v>
      </c>
      <c r="Q670" s="31">
        <v>7.0000000000000007E-2</v>
      </c>
      <c r="R670" s="31">
        <v>0.34</v>
      </c>
      <c r="S670" s="28">
        <v>3195</v>
      </c>
      <c r="T670" s="31">
        <v>0.5</v>
      </c>
      <c r="U670" s="31">
        <v>1.05</v>
      </c>
      <c r="V670" s="28">
        <v>6390</v>
      </c>
      <c r="W670" s="31">
        <v>1.05</v>
      </c>
      <c r="X670" s="26" t="s">
        <v>25</v>
      </c>
    </row>
    <row r="671" spans="1:24">
      <c r="A671" s="26" t="s">
        <v>2631</v>
      </c>
      <c r="B671" s="26" t="s">
        <v>2631</v>
      </c>
      <c r="C671" s="26" t="s">
        <v>2628</v>
      </c>
      <c r="D671" s="27">
        <v>62.1</v>
      </c>
      <c r="E671" s="28">
        <v>300</v>
      </c>
      <c r="F671" s="29">
        <v>5.282</v>
      </c>
      <c r="G671" s="29">
        <v>4.883</v>
      </c>
      <c r="H671" s="30">
        <v>6.4000000000000003E-3</v>
      </c>
      <c r="I671" s="31">
        <v>8.33</v>
      </c>
      <c r="J671" s="31">
        <v>8.27</v>
      </c>
      <c r="K671" s="31">
        <v>2.69</v>
      </c>
      <c r="L671" s="31">
        <v>3.03</v>
      </c>
      <c r="M671" s="28">
        <v>150</v>
      </c>
      <c r="N671" s="31">
        <v>0.11</v>
      </c>
      <c r="O671" s="31">
        <v>0.41</v>
      </c>
      <c r="P671" s="28">
        <v>540</v>
      </c>
      <c r="Q671" s="31">
        <v>0.21</v>
      </c>
      <c r="R671" s="31">
        <v>0.59</v>
      </c>
      <c r="S671" s="28">
        <v>2902</v>
      </c>
      <c r="T671" s="31">
        <v>0.5</v>
      </c>
      <c r="U671" s="31">
        <v>0.95</v>
      </c>
      <c r="V671" s="28">
        <v>5804</v>
      </c>
      <c r="W671" s="31">
        <v>0.95</v>
      </c>
      <c r="X671" s="26" t="s">
        <v>25</v>
      </c>
    </row>
    <row r="672" spans="1:24">
      <c r="A672" s="26" t="s">
        <v>2628</v>
      </c>
      <c r="B672" s="26" t="s">
        <v>2628</v>
      </c>
      <c r="C672" s="26" t="s">
        <v>2633</v>
      </c>
      <c r="D672" s="27">
        <v>42.3</v>
      </c>
      <c r="E672" s="28">
        <v>300</v>
      </c>
      <c r="F672" s="29">
        <v>4.1849999999999996</v>
      </c>
      <c r="G672" s="29">
        <v>4.0730000000000004</v>
      </c>
      <c r="H672" s="30">
        <v>2.5999999999999999E-3</v>
      </c>
      <c r="I672" s="31">
        <v>8.27</v>
      </c>
      <c r="J672" s="31">
        <v>8.14</v>
      </c>
      <c r="K672" s="31">
        <v>3.73</v>
      </c>
      <c r="L672" s="31">
        <v>3.71</v>
      </c>
      <c r="M672" s="28">
        <v>549</v>
      </c>
      <c r="N672" s="31">
        <v>0.26</v>
      </c>
      <c r="O672" s="31">
        <v>0.44</v>
      </c>
      <c r="P672" s="28">
        <v>1797</v>
      </c>
      <c r="Q672" s="31">
        <v>0.49</v>
      </c>
      <c r="R672" s="31">
        <v>0.61</v>
      </c>
      <c r="S672" s="28">
        <v>1863</v>
      </c>
      <c r="T672" s="31">
        <v>0.5</v>
      </c>
      <c r="U672" s="31">
        <v>0.61</v>
      </c>
      <c r="V672" s="28">
        <v>3726</v>
      </c>
      <c r="W672" s="31">
        <v>0.61</v>
      </c>
      <c r="X672" s="26" t="s">
        <v>25</v>
      </c>
    </row>
    <row r="673" spans="1:24">
      <c r="A673" s="26" t="s">
        <v>2633</v>
      </c>
      <c r="B673" s="26" t="s">
        <v>2633</v>
      </c>
      <c r="C673" s="26" t="s">
        <v>3559</v>
      </c>
      <c r="D673" s="27">
        <v>48.7</v>
      </c>
      <c r="E673" s="28">
        <v>300</v>
      </c>
      <c r="F673" s="29">
        <v>4.0730000000000004</v>
      </c>
      <c r="G673" s="29">
        <v>3.694</v>
      </c>
      <c r="H673" s="30">
        <v>7.7999999999999996E-3</v>
      </c>
      <c r="I673" s="31">
        <v>8.14</v>
      </c>
      <c r="J673" s="31">
        <v>7.8</v>
      </c>
      <c r="K673" s="31">
        <v>3.71</v>
      </c>
      <c r="L673" s="31">
        <v>3.75</v>
      </c>
      <c r="M673" s="28">
        <v>549</v>
      </c>
      <c r="N673" s="31">
        <v>0.2</v>
      </c>
      <c r="O673" s="31">
        <v>0.64</v>
      </c>
      <c r="P673" s="28">
        <v>1797</v>
      </c>
      <c r="Q673" s="31">
        <v>0.36</v>
      </c>
      <c r="R673" s="31">
        <v>0.9</v>
      </c>
      <c r="S673" s="28">
        <v>3194</v>
      </c>
      <c r="T673" s="31">
        <v>0.5</v>
      </c>
      <c r="U673" s="31">
        <v>1.05</v>
      </c>
      <c r="V673" s="28">
        <v>6388</v>
      </c>
      <c r="W673" s="31">
        <v>1.05</v>
      </c>
      <c r="X673" s="26" t="s">
        <v>25</v>
      </c>
    </row>
    <row r="674" spans="1:24">
      <c r="A674" s="26" t="s">
        <v>2634</v>
      </c>
      <c r="B674" s="26" t="s">
        <v>2634</v>
      </c>
      <c r="C674" s="26" t="s">
        <v>3558</v>
      </c>
      <c r="D674" s="27">
        <v>45.8</v>
      </c>
      <c r="E674" s="28">
        <v>300</v>
      </c>
      <c r="F674" s="29">
        <v>3.99</v>
      </c>
      <c r="G674" s="29">
        <v>3.621</v>
      </c>
      <c r="H674" s="30">
        <v>8.0999999999999996E-3</v>
      </c>
      <c r="I674" s="31">
        <v>8.17</v>
      </c>
      <c r="J674" s="31">
        <v>7.76</v>
      </c>
      <c r="K674" s="31">
        <v>3.83</v>
      </c>
      <c r="L674" s="31">
        <v>3.78</v>
      </c>
      <c r="M674" s="28">
        <v>49</v>
      </c>
      <c r="N674" s="31">
        <v>0.06</v>
      </c>
      <c r="O674" s="31">
        <v>0.31</v>
      </c>
      <c r="P674" s="28">
        <v>186</v>
      </c>
      <c r="Q674" s="31">
        <v>0.12</v>
      </c>
      <c r="R674" s="31">
        <v>0.47</v>
      </c>
      <c r="S674" s="28">
        <v>3250</v>
      </c>
      <c r="T674" s="31">
        <v>0.5</v>
      </c>
      <c r="U674" s="31">
        <v>1.06</v>
      </c>
      <c r="V674" s="28">
        <v>6499</v>
      </c>
      <c r="W674" s="31">
        <v>1.06</v>
      </c>
      <c r="X674" s="26" t="s">
        <v>25</v>
      </c>
    </row>
    <row r="675" spans="1:24">
      <c r="A675" s="26" t="s">
        <v>2635</v>
      </c>
      <c r="B675" s="26" t="s">
        <v>2635</v>
      </c>
      <c r="C675" s="26" t="s">
        <v>2636</v>
      </c>
      <c r="D675" s="27">
        <v>43.8</v>
      </c>
      <c r="E675" s="28">
        <v>300</v>
      </c>
      <c r="F675" s="29">
        <v>7.4480000000000004</v>
      </c>
      <c r="G675" s="29">
        <v>6.7320000000000002</v>
      </c>
      <c r="H675" s="30">
        <v>1.6299999999999999E-2</v>
      </c>
      <c r="I675" s="31">
        <v>9.18</v>
      </c>
      <c r="J675" s="31">
        <v>9.06</v>
      </c>
      <c r="K675" s="31">
        <v>1.37</v>
      </c>
      <c r="L675" s="31">
        <v>1.97</v>
      </c>
      <c r="M675" s="28">
        <v>213</v>
      </c>
      <c r="N675" s="31">
        <v>0.1</v>
      </c>
      <c r="O675" s="31">
        <v>0.63</v>
      </c>
      <c r="P675" s="28">
        <v>748</v>
      </c>
      <c r="Q675" s="31">
        <v>0.19</v>
      </c>
      <c r="R675" s="31">
        <v>0.91</v>
      </c>
      <c r="S675" s="28">
        <v>4629</v>
      </c>
      <c r="T675" s="31">
        <v>0.5</v>
      </c>
      <c r="U675" s="31">
        <v>1.52</v>
      </c>
      <c r="V675" s="28">
        <v>9258</v>
      </c>
      <c r="W675" s="31">
        <v>1.52</v>
      </c>
      <c r="X675" s="26" t="s">
        <v>25</v>
      </c>
    </row>
    <row r="676" spans="1:24">
      <c r="A676" s="26" t="s">
        <v>2636</v>
      </c>
      <c r="B676" s="26" t="s">
        <v>2636</v>
      </c>
      <c r="C676" s="26" t="s">
        <v>2637</v>
      </c>
      <c r="D676" s="27">
        <v>32.700000000000003</v>
      </c>
      <c r="E676" s="28">
        <v>300</v>
      </c>
      <c r="F676" s="29">
        <v>6.7320000000000002</v>
      </c>
      <c r="G676" s="29">
        <v>6.4889999999999999</v>
      </c>
      <c r="H676" s="30">
        <v>7.4000000000000003E-3</v>
      </c>
      <c r="I676" s="31">
        <v>9.06</v>
      </c>
      <c r="J676" s="31">
        <v>9.0299999999999994</v>
      </c>
      <c r="K676" s="31">
        <v>1.97</v>
      </c>
      <c r="L676" s="31">
        <v>2.1800000000000002</v>
      </c>
      <c r="M676" s="28">
        <v>267</v>
      </c>
      <c r="N676" s="31">
        <v>0.14000000000000001</v>
      </c>
      <c r="O676" s="31">
        <v>0.51</v>
      </c>
      <c r="P676" s="28">
        <v>924</v>
      </c>
      <c r="Q676" s="31">
        <v>0.26</v>
      </c>
      <c r="R676" s="31">
        <v>0.73</v>
      </c>
      <c r="S676" s="28">
        <v>3121</v>
      </c>
      <c r="T676" s="31">
        <v>0.5</v>
      </c>
      <c r="U676" s="31">
        <v>1.02</v>
      </c>
      <c r="V676" s="28">
        <v>6242</v>
      </c>
      <c r="W676" s="31">
        <v>1.02</v>
      </c>
      <c r="X676" s="26" t="s">
        <v>25</v>
      </c>
    </row>
    <row r="677" spans="1:24">
      <c r="A677" s="26" t="s">
        <v>2637</v>
      </c>
      <c r="B677" s="26" t="s">
        <v>2637</v>
      </c>
      <c r="C677" s="26" t="s">
        <v>2638</v>
      </c>
      <c r="D677" s="27">
        <v>34.799999999999997</v>
      </c>
      <c r="E677" s="28">
        <v>300</v>
      </c>
      <c r="F677" s="29">
        <v>6.4889999999999999</v>
      </c>
      <c r="G677" s="29">
        <v>6.2960000000000003</v>
      </c>
      <c r="H677" s="30">
        <v>5.4999999999999997E-3</v>
      </c>
      <c r="I677" s="31">
        <v>9.0299999999999994</v>
      </c>
      <c r="J677" s="31">
        <v>9.09</v>
      </c>
      <c r="K677" s="31">
        <v>2.1800000000000002</v>
      </c>
      <c r="L677" s="31">
        <v>2.44</v>
      </c>
      <c r="M677" s="28">
        <v>267</v>
      </c>
      <c r="N677" s="31">
        <v>0.15</v>
      </c>
      <c r="O677" s="31">
        <v>0.46</v>
      </c>
      <c r="P677" s="28">
        <v>924</v>
      </c>
      <c r="Q677" s="31">
        <v>0.28000000000000003</v>
      </c>
      <c r="R677" s="31">
        <v>0.66</v>
      </c>
      <c r="S677" s="28">
        <v>2696</v>
      </c>
      <c r="T677" s="31">
        <v>0.5</v>
      </c>
      <c r="U677" s="31">
        <v>0.88</v>
      </c>
      <c r="V677" s="28">
        <v>5392</v>
      </c>
      <c r="W677" s="31">
        <v>0.88</v>
      </c>
      <c r="X677" s="26" t="s">
        <v>25</v>
      </c>
    </row>
    <row r="678" spans="1:24">
      <c r="A678" s="26" t="s">
        <v>2639</v>
      </c>
      <c r="B678" s="26" t="s">
        <v>2639</v>
      </c>
      <c r="C678" s="26" t="s">
        <v>2638</v>
      </c>
      <c r="D678" s="27">
        <v>43.9</v>
      </c>
      <c r="E678" s="28">
        <v>300</v>
      </c>
      <c r="F678" s="29">
        <v>6.694</v>
      </c>
      <c r="G678" s="29">
        <v>6.431</v>
      </c>
      <c r="H678" s="30">
        <v>6.0000000000000001E-3</v>
      </c>
      <c r="I678" s="31">
        <v>9.18</v>
      </c>
      <c r="J678" s="31">
        <v>9.09</v>
      </c>
      <c r="K678" s="31">
        <v>2.13</v>
      </c>
      <c r="L678" s="31">
        <v>2.31</v>
      </c>
      <c r="M678" s="28">
        <v>187</v>
      </c>
      <c r="N678" s="31">
        <v>0.13</v>
      </c>
      <c r="O678" s="31">
        <v>0.42</v>
      </c>
      <c r="P678" s="28">
        <v>664</v>
      </c>
      <c r="Q678" s="31">
        <v>0.23</v>
      </c>
      <c r="R678" s="31">
        <v>0.62</v>
      </c>
      <c r="S678" s="28">
        <v>2802</v>
      </c>
      <c r="T678" s="31">
        <v>0.5</v>
      </c>
      <c r="U678" s="31">
        <v>0.92</v>
      </c>
      <c r="V678" s="28">
        <v>5605</v>
      </c>
      <c r="W678" s="31">
        <v>0.92</v>
      </c>
      <c r="X678" s="26" t="s">
        <v>25</v>
      </c>
    </row>
    <row r="679" spans="1:24">
      <c r="A679" s="26" t="s">
        <v>2640</v>
      </c>
      <c r="B679" s="26" t="s">
        <v>2640</v>
      </c>
      <c r="C679" s="26" t="s">
        <v>2638</v>
      </c>
      <c r="D679" s="27">
        <v>41.6</v>
      </c>
      <c r="E679" s="28">
        <v>300</v>
      </c>
      <c r="F679" s="29">
        <v>7.0110000000000001</v>
      </c>
      <c r="G679" s="29">
        <v>6.5350000000000001</v>
      </c>
      <c r="H679" s="30">
        <v>1.14E-2</v>
      </c>
      <c r="I679" s="31">
        <v>9.0500000000000007</v>
      </c>
      <c r="J679" s="31">
        <v>9.09</v>
      </c>
      <c r="K679" s="31">
        <v>1.68</v>
      </c>
      <c r="L679" s="31">
        <v>2.2000000000000002</v>
      </c>
      <c r="M679" s="28">
        <v>142</v>
      </c>
      <c r="N679" s="31">
        <v>0.09</v>
      </c>
      <c r="O679" s="31">
        <v>0.49</v>
      </c>
      <c r="P679" s="28">
        <v>510</v>
      </c>
      <c r="Q679" s="31">
        <v>0.17</v>
      </c>
      <c r="R679" s="31">
        <v>0.72</v>
      </c>
      <c r="S679" s="28">
        <v>3873</v>
      </c>
      <c r="T679" s="31">
        <v>0.5</v>
      </c>
      <c r="U679" s="31">
        <v>1.27</v>
      </c>
      <c r="V679" s="28">
        <v>7746</v>
      </c>
      <c r="W679" s="31">
        <v>1.27</v>
      </c>
      <c r="X679" s="26" t="s">
        <v>25</v>
      </c>
    </row>
    <row r="680" spans="1:24">
      <c r="A680" s="26" t="s">
        <v>2638</v>
      </c>
      <c r="B680" s="26" t="s">
        <v>2638</v>
      </c>
      <c r="C680" s="26" t="s">
        <v>2641</v>
      </c>
      <c r="D680" s="27">
        <v>18.8</v>
      </c>
      <c r="E680" s="28">
        <v>300</v>
      </c>
      <c r="F680" s="29">
        <v>6.2960000000000003</v>
      </c>
      <c r="G680" s="29">
        <v>6.1189999999999998</v>
      </c>
      <c r="H680" s="30">
        <v>9.4000000000000004E-3</v>
      </c>
      <c r="I680" s="31">
        <v>9.09</v>
      </c>
      <c r="J680" s="31">
        <v>9.0500000000000007</v>
      </c>
      <c r="K680" s="31">
        <v>2.44</v>
      </c>
      <c r="L680" s="31">
        <v>2.57</v>
      </c>
      <c r="M680" s="28">
        <v>703</v>
      </c>
      <c r="N680" s="31">
        <v>0.21</v>
      </c>
      <c r="O680" s="31">
        <v>0.74</v>
      </c>
      <c r="P680" s="28">
        <v>2251</v>
      </c>
      <c r="Q680" s="31">
        <v>0.39</v>
      </c>
      <c r="R680" s="31">
        <v>1.02</v>
      </c>
      <c r="S680" s="28">
        <v>3513</v>
      </c>
      <c r="T680" s="31">
        <v>0.5</v>
      </c>
      <c r="U680" s="31">
        <v>1.1499999999999999</v>
      </c>
      <c r="V680" s="28">
        <v>7026</v>
      </c>
      <c r="W680" s="31">
        <v>1.1499999999999999</v>
      </c>
      <c r="X680" s="26" t="s">
        <v>25</v>
      </c>
    </row>
    <row r="681" spans="1:24">
      <c r="A681" s="26" t="s">
        <v>2641</v>
      </c>
      <c r="B681" s="26" t="s">
        <v>2641</v>
      </c>
      <c r="C681" s="26" t="s">
        <v>2642</v>
      </c>
      <c r="D681" s="27">
        <v>48.4</v>
      </c>
      <c r="E681" s="28">
        <v>300</v>
      </c>
      <c r="F681" s="29">
        <v>5.65</v>
      </c>
      <c r="G681" s="29">
        <v>5.1959999999999997</v>
      </c>
      <c r="H681" s="30">
        <v>9.4000000000000004E-3</v>
      </c>
      <c r="I681" s="31">
        <v>9.0500000000000007</v>
      </c>
      <c r="J681" s="31">
        <v>9.16</v>
      </c>
      <c r="K681" s="31">
        <v>3.04</v>
      </c>
      <c r="L681" s="31">
        <v>3.61</v>
      </c>
      <c r="M681" s="28">
        <v>703</v>
      </c>
      <c r="N681" s="31">
        <v>0.21</v>
      </c>
      <c r="O681" s="31">
        <v>0.73</v>
      </c>
      <c r="P681" s="28">
        <v>2251</v>
      </c>
      <c r="Q681" s="31">
        <v>0.39</v>
      </c>
      <c r="R681" s="31">
        <v>1.02</v>
      </c>
      <c r="S681" s="28">
        <v>3506</v>
      </c>
      <c r="T681" s="31">
        <v>0.5</v>
      </c>
      <c r="U681" s="31">
        <v>1.1499999999999999</v>
      </c>
      <c r="V681" s="28">
        <v>7013</v>
      </c>
      <c r="W681" s="31">
        <v>1.1499999999999999</v>
      </c>
      <c r="X681" s="26" t="s">
        <v>25</v>
      </c>
    </row>
    <row r="682" spans="1:24">
      <c r="A682" s="26" t="s">
        <v>2643</v>
      </c>
      <c r="B682" s="26" t="s">
        <v>2643</v>
      </c>
      <c r="C682" s="26" t="s">
        <v>2644</v>
      </c>
      <c r="D682" s="27">
        <v>28.5</v>
      </c>
      <c r="E682" s="28">
        <v>300</v>
      </c>
      <c r="F682" s="29">
        <v>5.5830000000000002</v>
      </c>
      <c r="G682" s="29">
        <v>5.2919999999999998</v>
      </c>
      <c r="H682" s="30">
        <v>1.0200000000000001E-2</v>
      </c>
      <c r="I682" s="31">
        <v>9.02</v>
      </c>
      <c r="J682" s="31">
        <v>9.11</v>
      </c>
      <c r="K682" s="31">
        <v>3.08</v>
      </c>
      <c r="L682" s="31">
        <v>3.47</v>
      </c>
      <c r="M682" s="28">
        <v>133</v>
      </c>
      <c r="N682" s="31">
        <v>0.09</v>
      </c>
      <c r="O682" s="31">
        <v>0.46</v>
      </c>
      <c r="P682" s="28">
        <v>481</v>
      </c>
      <c r="Q682" s="31">
        <v>0.17</v>
      </c>
      <c r="R682" s="31">
        <v>0.68</v>
      </c>
      <c r="S682" s="28">
        <v>3658</v>
      </c>
      <c r="T682" s="31">
        <v>0.5</v>
      </c>
      <c r="U682" s="31">
        <v>1.2</v>
      </c>
      <c r="V682" s="28">
        <v>7317</v>
      </c>
      <c r="W682" s="31">
        <v>1.2</v>
      </c>
      <c r="X682" s="26" t="s">
        <v>25</v>
      </c>
    </row>
    <row r="683" spans="1:24">
      <c r="A683" s="26" t="s">
        <v>2644</v>
      </c>
      <c r="B683" s="26" t="s">
        <v>2644</v>
      </c>
      <c r="C683" s="26" t="s">
        <v>2642</v>
      </c>
      <c r="D683" s="27">
        <v>30.8</v>
      </c>
      <c r="E683" s="28">
        <v>300</v>
      </c>
      <c r="F683" s="29">
        <v>5.2919999999999998</v>
      </c>
      <c r="G683" s="29">
        <v>4.9829999999999997</v>
      </c>
      <c r="H683" s="30">
        <v>0.01</v>
      </c>
      <c r="I683" s="31">
        <v>9.11</v>
      </c>
      <c r="J683" s="31">
        <v>9.16</v>
      </c>
      <c r="K683" s="31">
        <v>3.47</v>
      </c>
      <c r="L683" s="31">
        <v>3.83</v>
      </c>
      <c r="M683" s="28">
        <v>133</v>
      </c>
      <c r="N683" s="31">
        <v>0.09</v>
      </c>
      <c r="O683" s="31">
        <v>0.46</v>
      </c>
      <c r="P683" s="28">
        <v>481</v>
      </c>
      <c r="Q683" s="31">
        <v>0.17</v>
      </c>
      <c r="R683" s="31">
        <v>0.67</v>
      </c>
      <c r="S683" s="28">
        <v>3626</v>
      </c>
      <c r="T683" s="31">
        <v>0.5</v>
      </c>
      <c r="U683" s="31">
        <v>1.19</v>
      </c>
      <c r="V683" s="28">
        <v>7253</v>
      </c>
      <c r="W683" s="31">
        <v>1.19</v>
      </c>
      <c r="X683" s="26" t="s">
        <v>25</v>
      </c>
    </row>
    <row r="684" spans="1:24">
      <c r="A684" s="26" t="s">
        <v>2642</v>
      </c>
      <c r="B684" s="26" t="s">
        <v>2642</v>
      </c>
      <c r="C684" s="26" t="s">
        <v>2647</v>
      </c>
      <c r="D684" s="27">
        <v>57.5</v>
      </c>
      <c r="E684" s="28">
        <v>300</v>
      </c>
      <c r="F684" s="29">
        <v>4.9829999999999997</v>
      </c>
      <c r="G684" s="29">
        <v>4.6680000000000001</v>
      </c>
      <c r="H684" s="30">
        <v>5.4999999999999997E-3</v>
      </c>
      <c r="I684" s="31">
        <v>9.16</v>
      </c>
      <c r="J684" s="31">
        <v>8.9700000000000006</v>
      </c>
      <c r="K684" s="31">
        <v>3.83</v>
      </c>
      <c r="L684" s="31">
        <v>3.94</v>
      </c>
      <c r="M684" s="28">
        <v>851</v>
      </c>
      <c r="N684" s="31">
        <v>0.27</v>
      </c>
      <c r="O684" s="31">
        <v>0.64</v>
      </c>
      <c r="P684" s="28">
        <v>2675</v>
      </c>
      <c r="Q684" s="31">
        <v>0.5</v>
      </c>
      <c r="R684" s="31">
        <v>0.88</v>
      </c>
      <c r="S684" s="28">
        <v>2680</v>
      </c>
      <c r="T684" s="31">
        <v>0.5</v>
      </c>
      <c r="U684" s="31">
        <v>0.88</v>
      </c>
      <c r="V684" s="28">
        <v>5359</v>
      </c>
      <c r="W684" s="31">
        <v>0.88</v>
      </c>
      <c r="X684" s="26" t="s">
        <v>25</v>
      </c>
    </row>
    <row r="685" spans="1:24">
      <c r="A685" s="26" t="s">
        <v>2645</v>
      </c>
      <c r="B685" s="26" t="s">
        <v>2645</v>
      </c>
      <c r="C685" s="26" t="s">
        <v>2646</v>
      </c>
      <c r="D685" s="27">
        <v>24</v>
      </c>
      <c r="E685" s="28">
        <v>300</v>
      </c>
      <c r="F685" s="29">
        <v>5.726</v>
      </c>
      <c r="G685" s="29">
        <v>5.5350000000000001</v>
      </c>
      <c r="H685" s="30">
        <v>8.0000000000000002E-3</v>
      </c>
      <c r="I685" s="31">
        <v>8.61</v>
      </c>
      <c r="J685" s="31">
        <v>8.85</v>
      </c>
      <c r="K685" s="31">
        <v>2.52</v>
      </c>
      <c r="L685" s="31">
        <v>2.96</v>
      </c>
      <c r="M685" s="28">
        <v>139</v>
      </c>
      <c r="N685" s="31">
        <v>0.1</v>
      </c>
      <c r="O685" s="31">
        <v>0.43</v>
      </c>
      <c r="P685" s="28">
        <v>501</v>
      </c>
      <c r="Q685" s="31">
        <v>0.19</v>
      </c>
      <c r="R685" s="31">
        <v>0.63</v>
      </c>
      <c r="S685" s="28">
        <v>3230</v>
      </c>
      <c r="T685" s="31">
        <v>0.5</v>
      </c>
      <c r="U685" s="31">
        <v>1.06</v>
      </c>
      <c r="V685" s="28">
        <v>6460</v>
      </c>
      <c r="W685" s="31">
        <v>1.06</v>
      </c>
      <c r="X685" s="26" t="s">
        <v>25</v>
      </c>
    </row>
    <row r="686" spans="1:24">
      <c r="A686" s="26" t="s">
        <v>2646</v>
      </c>
      <c r="B686" s="26" t="s">
        <v>2646</v>
      </c>
      <c r="C686" s="26" t="s">
        <v>2647</v>
      </c>
      <c r="D686" s="27">
        <v>45.2</v>
      </c>
      <c r="E686" s="28">
        <v>300</v>
      </c>
      <c r="F686" s="29">
        <v>4.9420000000000002</v>
      </c>
      <c r="G686" s="29">
        <v>4.5880000000000001</v>
      </c>
      <c r="H686" s="30">
        <v>7.7999999999999996E-3</v>
      </c>
      <c r="I686" s="31">
        <v>8.85</v>
      </c>
      <c r="J686" s="31">
        <v>8.9700000000000006</v>
      </c>
      <c r="K686" s="31">
        <v>3.55</v>
      </c>
      <c r="L686" s="31">
        <v>4.0199999999999996</v>
      </c>
      <c r="M686" s="28">
        <v>139</v>
      </c>
      <c r="N686" s="31">
        <v>0.1</v>
      </c>
      <c r="O686" s="31">
        <v>0.43</v>
      </c>
      <c r="P686" s="28">
        <v>501</v>
      </c>
      <c r="Q686" s="31">
        <v>0.19</v>
      </c>
      <c r="R686" s="31">
        <v>0.62</v>
      </c>
      <c r="S686" s="28">
        <v>3204</v>
      </c>
      <c r="T686" s="31">
        <v>0.5</v>
      </c>
      <c r="U686" s="31">
        <v>1.05</v>
      </c>
      <c r="V686" s="28">
        <v>6408</v>
      </c>
      <c r="W686" s="31">
        <v>1.05</v>
      </c>
      <c r="X686" s="26" t="s">
        <v>25</v>
      </c>
    </row>
    <row r="687" spans="1:24">
      <c r="A687" s="26" t="s">
        <v>2647</v>
      </c>
      <c r="B687" s="26" t="s">
        <v>2647</v>
      </c>
      <c r="C687" s="26" t="s">
        <v>2648</v>
      </c>
      <c r="D687" s="27">
        <v>30.3</v>
      </c>
      <c r="E687" s="28">
        <v>300</v>
      </c>
      <c r="F687" s="29">
        <v>4.3760000000000003</v>
      </c>
      <c r="G687" s="29">
        <v>4.1310000000000002</v>
      </c>
      <c r="H687" s="30">
        <v>8.0999999999999996E-3</v>
      </c>
      <c r="I687" s="31">
        <v>8.9700000000000006</v>
      </c>
      <c r="J687" s="31">
        <v>8.75</v>
      </c>
      <c r="K687" s="31">
        <v>4.2300000000000004</v>
      </c>
      <c r="L687" s="31">
        <v>4.26</v>
      </c>
      <c r="M687" s="28">
        <v>1007</v>
      </c>
      <c r="N687" s="31">
        <v>0.27</v>
      </c>
      <c r="O687" s="31">
        <v>0.77</v>
      </c>
      <c r="P687" s="28">
        <v>3111</v>
      </c>
      <c r="Q687" s="31">
        <v>0.49</v>
      </c>
      <c r="R687" s="31">
        <v>1.05</v>
      </c>
      <c r="S687" s="28">
        <v>3256</v>
      </c>
      <c r="T687" s="31">
        <v>0.5</v>
      </c>
      <c r="U687" s="31">
        <v>1.07</v>
      </c>
      <c r="V687" s="28">
        <v>6511</v>
      </c>
      <c r="W687" s="31">
        <v>1.07</v>
      </c>
      <c r="X687" s="26" t="s">
        <v>25</v>
      </c>
    </row>
    <row r="688" spans="1:24">
      <c r="A688" s="26" t="s">
        <v>2648</v>
      </c>
      <c r="B688" s="26" t="s">
        <v>2648</v>
      </c>
      <c r="C688" s="26" t="s">
        <v>3556</v>
      </c>
      <c r="D688" s="27">
        <v>42.5</v>
      </c>
      <c r="E688" s="28">
        <v>300</v>
      </c>
      <c r="F688" s="29">
        <v>4.1310000000000002</v>
      </c>
      <c r="G688" s="29">
        <v>3.8260000000000001</v>
      </c>
      <c r="H688" s="30">
        <v>7.1999999999999998E-3</v>
      </c>
      <c r="I688" s="31">
        <v>8.75</v>
      </c>
      <c r="J688" s="31">
        <v>8.75</v>
      </c>
      <c r="K688" s="31">
        <v>4.26</v>
      </c>
      <c r="L688" s="31">
        <v>4.57</v>
      </c>
      <c r="M688" s="28">
        <v>1024</v>
      </c>
      <c r="N688" s="31">
        <v>0.28000000000000003</v>
      </c>
      <c r="O688" s="31">
        <v>0.75</v>
      </c>
      <c r="P688" s="28">
        <v>3158</v>
      </c>
      <c r="Q688" s="31">
        <v>0.51</v>
      </c>
      <c r="R688" s="31">
        <v>1.01</v>
      </c>
      <c r="S688" s="28">
        <v>3067</v>
      </c>
      <c r="T688" s="31">
        <v>0.5</v>
      </c>
      <c r="U688" s="31">
        <v>1</v>
      </c>
      <c r="V688" s="28">
        <v>6134</v>
      </c>
      <c r="W688" s="31">
        <v>1</v>
      </c>
      <c r="X688" s="26" t="s">
        <v>25</v>
      </c>
    </row>
    <row r="689" spans="1:24">
      <c r="A689" s="26" t="s">
        <v>2649</v>
      </c>
      <c r="B689" s="26" t="s">
        <v>2649</v>
      </c>
      <c r="C689" s="26" t="s">
        <v>2656</v>
      </c>
      <c r="D689" s="27">
        <v>60</v>
      </c>
      <c r="E689" s="28">
        <v>300</v>
      </c>
      <c r="F689" s="29">
        <v>4.5430000000000001</v>
      </c>
      <c r="G689" s="29">
        <v>3.6429999999999998</v>
      </c>
      <c r="H689" s="30">
        <v>1.4999999999999999E-2</v>
      </c>
      <c r="I689" s="31">
        <v>7.9</v>
      </c>
      <c r="J689" s="31">
        <v>7</v>
      </c>
      <c r="K689" s="31">
        <v>3</v>
      </c>
      <c r="L689" s="31">
        <v>3</v>
      </c>
      <c r="M689" s="28">
        <v>97</v>
      </c>
      <c r="N689" s="31">
        <v>7.0000000000000007E-2</v>
      </c>
      <c r="O689" s="31">
        <v>0.48</v>
      </c>
      <c r="P689" s="28">
        <v>355</v>
      </c>
      <c r="Q689" s="31">
        <v>0.14000000000000001</v>
      </c>
      <c r="R689" s="31">
        <v>0.71</v>
      </c>
      <c r="S689" s="28">
        <v>4434</v>
      </c>
      <c r="T689" s="31">
        <v>0.5</v>
      </c>
      <c r="U689" s="31">
        <v>1.45</v>
      </c>
      <c r="V689" s="28">
        <v>8868</v>
      </c>
      <c r="W689" s="31">
        <v>1.45</v>
      </c>
      <c r="X689" s="26" t="s">
        <v>24</v>
      </c>
    </row>
    <row r="690" spans="1:24">
      <c r="A690" s="26" t="s">
        <v>2650</v>
      </c>
      <c r="B690" s="26" t="s">
        <v>2650</v>
      </c>
      <c r="C690" s="26" t="s">
        <v>2651</v>
      </c>
      <c r="D690" s="27">
        <v>70</v>
      </c>
      <c r="E690" s="28">
        <v>300</v>
      </c>
      <c r="F690" s="29">
        <v>5.6429999999999998</v>
      </c>
      <c r="G690" s="29">
        <v>4.3929999999999998</v>
      </c>
      <c r="H690" s="30">
        <v>1.7899999999999999E-2</v>
      </c>
      <c r="I690" s="31">
        <v>9</v>
      </c>
      <c r="J690" s="31">
        <v>7.75</v>
      </c>
      <c r="K690" s="31">
        <v>3</v>
      </c>
      <c r="L690" s="31">
        <v>3</v>
      </c>
      <c r="M690" s="28">
        <v>86</v>
      </c>
      <c r="N690" s="31">
        <v>7.0000000000000007E-2</v>
      </c>
      <c r="O690" s="31">
        <v>0.49</v>
      </c>
      <c r="P690" s="28">
        <v>318</v>
      </c>
      <c r="Q690" s="31">
        <v>0.12</v>
      </c>
      <c r="R690" s="31">
        <v>0.73</v>
      </c>
      <c r="S690" s="28">
        <v>4838</v>
      </c>
      <c r="T690" s="31">
        <v>0.5</v>
      </c>
      <c r="U690" s="31">
        <v>1.58</v>
      </c>
      <c r="V690" s="28">
        <v>9676</v>
      </c>
      <c r="W690" s="31">
        <v>1.58</v>
      </c>
      <c r="X690" s="26" t="s">
        <v>24</v>
      </c>
    </row>
    <row r="691" spans="1:24">
      <c r="A691" s="26" t="s">
        <v>2651</v>
      </c>
      <c r="B691" s="26" t="s">
        <v>2651</v>
      </c>
      <c r="C691" s="26" t="s">
        <v>2653</v>
      </c>
      <c r="D691" s="27">
        <v>72</v>
      </c>
      <c r="E691" s="28">
        <v>300</v>
      </c>
      <c r="F691" s="29">
        <v>4.3929999999999998</v>
      </c>
      <c r="G691" s="29">
        <v>3.6429999999999998</v>
      </c>
      <c r="H691" s="30">
        <v>1.04E-2</v>
      </c>
      <c r="I691" s="31">
        <v>7.75</v>
      </c>
      <c r="J691" s="31">
        <v>7</v>
      </c>
      <c r="K691" s="31">
        <v>3</v>
      </c>
      <c r="L691" s="31">
        <v>3</v>
      </c>
      <c r="M691" s="28">
        <v>176</v>
      </c>
      <c r="N691" s="31">
        <v>0.11</v>
      </c>
      <c r="O691" s="31">
        <v>0.5</v>
      </c>
      <c r="P691" s="28">
        <v>626</v>
      </c>
      <c r="Q691" s="31">
        <v>0.2</v>
      </c>
      <c r="R691" s="31">
        <v>0.74</v>
      </c>
      <c r="S691" s="28">
        <v>3695</v>
      </c>
      <c r="T691" s="31">
        <v>0.5</v>
      </c>
      <c r="U691" s="31">
        <v>1.21</v>
      </c>
      <c r="V691" s="28">
        <v>7390</v>
      </c>
      <c r="W691" s="31">
        <v>1.21</v>
      </c>
      <c r="X691" s="26" t="s">
        <v>24</v>
      </c>
    </row>
    <row r="692" spans="1:24">
      <c r="A692" s="26" t="s">
        <v>2652</v>
      </c>
      <c r="B692" s="26" t="s">
        <v>2652</v>
      </c>
      <c r="C692" s="26" t="s">
        <v>2653</v>
      </c>
      <c r="D692" s="27">
        <v>70</v>
      </c>
      <c r="E692" s="28">
        <v>300</v>
      </c>
      <c r="F692" s="29">
        <v>0.94299999999999995</v>
      </c>
      <c r="G692" s="29">
        <v>0.44500000000000001</v>
      </c>
      <c r="H692" s="30">
        <v>7.1000000000000004E-3</v>
      </c>
      <c r="I692" s="31">
        <v>4.3</v>
      </c>
      <c r="J692" s="31">
        <v>7</v>
      </c>
      <c r="K692" s="31">
        <v>3</v>
      </c>
      <c r="L692" s="31">
        <v>6.2</v>
      </c>
      <c r="M692" s="28">
        <v>106</v>
      </c>
      <c r="N692" s="31">
        <v>0.09</v>
      </c>
      <c r="O692" s="31">
        <v>0.38</v>
      </c>
      <c r="P692" s="28">
        <v>386</v>
      </c>
      <c r="Q692" s="31">
        <v>0.17</v>
      </c>
      <c r="R692" s="31">
        <v>0.56000000000000005</v>
      </c>
      <c r="S692" s="28">
        <v>3054</v>
      </c>
      <c r="T692" s="31">
        <v>0.5</v>
      </c>
      <c r="U692" s="31">
        <v>1</v>
      </c>
      <c r="V692" s="28">
        <v>6107</v>
      </c>
      <c r="W692" s="31">
        <v>1</v>
      </c>
      <c r="X692" s="26" t="s">
        <v>24</v>
      </c>
    </row>
    <row r="693" spans="1:24">
      <c r="A693" s="26" t="s">
        <v>2653</v>
      </c>
      <c r="B693" s="26" t="s">
        <v>2653</v>
      </c>
      <c r="C693" s="26" t="s">
        <v>2654</v>
      </c>
      <c r="D693" s="27">
        <v>86</v>
      </c>
      <c r="E693" s="28">
        <v>300</v>
      </c>
      <c r="F693" s="29">
        <v>0.44500000000000001</v>
      </c>
      <c r="G693" s="29">
        <v>-0.16700000000000001</v>
      </c>
      <c r="H693" s="30">
        <v>7.1000000000000004E-3</v>
      </c>
      <c r="I693" s="31">
        <v>7</v>
      </c>
      <c r="J693" s="31">
        <v>7.68</v>
      </c>
      <c r="K693" s="31">
        <v>6.2</v>
      </c>
      <c r="L693" s="31">
        <v>7.49</v>
      </c>
      <c r="M693" s="28">
        <v>424</v>
      </c>
      <c r="N693" s="31">
        <v>0.18</v>
      </c>
      <c r="O693" s="31">
        <v>0.56999999999999995</v>
      </c>
      <c r="P693" s="28">
        <v>1418</v>
      </c>
      <c r="Q693" s="31">
        <v>0.33</v>
      </c>
      <c r="R693" s="31">
        <v>0.81</v>
      </c>
      <c r="S693" s="28">
        <v>3054</v>
      </c>
      <c r="T693" s="31">
        <v>0.5</v>
      </c>
      <c r="U693" s="31">
        <v>1</v>
      </c>
      <c r="V693" s="28">
        <v>6107</v>
      </c>
      <c r="W693" s="31">
        <v>1</v>
      </c>
      <c r="X693" s="26" t="s">
        <v>24</v>
      </c>
    </row>
    <row r="694" spans="1:24">
      <c r="A694" s="26" t="s">
        <v>2655</v>
      </c>
      <c r="B694" s="26" t="s">
        <v>2655</v>
      </c>
      <c r="C694" s="26" t="s">
        <v>2654</v>
      </c>
      <c r="D694" s="27">
        <v>40</v>
      </c>
      <c r="E694" s="28">
        <v>300</v>
      </c>
      <c r="F694" s="29">
        <v>3.6429999999999998</v>
      </c>
      <c r="G694" s="29">
        <v>3.3580000000000001</v>
      </c>
      <c r="H694" s="30">
        <v>7.1000000000000004E-3</v>
      </c>
      <c r="I694" s="31">
        <v>7</v>
      </c>
      <c r="J694" s="31">
        <v>7.68</v>
      </c>
      <c r="K694" s="31">
        <v>3</v>
      </c>
      <c r="L694" s="31">
        <v>3.96</v>
      </c>
      <c r="M694" s="28">
        <v>52</v>
      </c>
      <c r="N694" s="31">
        <v>7.0000000000000007E-2</v>
      </c>
      <c r="O694" s="31">
        <v>0.31</v>
      </c>
      <c r="P694" s="28">
        <v>195</v>
      </c>
      <c r="Q694" s="31">
        <v>0.12</v>
      </c>
      <c r="R694" s="31">
        <v>0.46</v>
      </c>
      <c r="S694" s="28">
        <v>3054</v>
      </c>
      <c r="T694" s="31">
        <v>0.5</v>
      </c>
      <c r="U694" s="31">
        <v>1</v>
      </c>
      <c r="V694" s="28">
        <v>6107</v>
      </c>
      <c r="W694" s="31">
        <v>1</v>
      </c>
      <c r="X694" s="26" t="s">
        <v>24</v>
      </c>
    </row>
    <row r="695" spans="1:24">
      <c r="A695" s="26" t="s">
        <v>2654</v>
      </c>
      <c r="B695" s="26" t="s">
        <v>2654</v>
      </c>
      <c r="C695" s="26" t="s">
        <v>2656</v>
      </c>
      <c r="D695" s="27">
        <v>76.7</v>
      </c>
      <c r="E695" s="28">
        <v>300</v>
      </c>
      <c r="F695" s="29">
        <v>-0.16700000000000001</v>
      </c>
      <c r="G695" s="29">
        <v>-0.71199999999999997</v>
      </c>
      <c r="H695" s="30">
        <v>7.1000000000000004E-3</v>
      </c>
      <c r="I695" s="31">
        <v>7.68</v>
      </c>
      <c r="J695" s="31">
        <v>7</v>
      </c>
      <c r="K695" s="31">
        <v>7.49</v>
      </c>
      <c r="L695" s="31">
        <v>7.36</v>
      </c>
      <c r="M695" s="28">
        <v>594</v>
      </c>
      <c r="N695" s="31">
        <v>0.21</v>
      </c>
      <c r="O695" s="31">
        <v>0.63</v>
      </c>
      <c r="P695" s="28">
        <v>1931</v>
      </c>
      <c r="Q695" s="31">
        <v>0.39</v>
      </c>
      <c r="R695" s="31">
        <v>0.89</v>
      </c>
      <c r="S695" s="28">
        <v>3054</v>
      </c>
      <c r="T695" s="31">
        <v>0.5</v>
      </c>
      <c r="U695" s="31">
        <v>1</v>
      </c>
      <c r="V695" s="28">
        <v>6107</v>
      </c>
      <c r="W695" s="31">
        <v>1</v>
      </c>
      <c r="X695" s="26" t="s">
        <v>24</v>
      </c>
    </row>
    <row r="696" spans="1:24">
      <c r="A696" s="26" t="s">
        <v>2656</v>
      </c>
      <c r="B696" s="26" t="s">
        <v>2656</v>
      </c>
      <c r="C696" s="26" t="s">
        <v>2657</v>
      </c>
      <c r="D696" s="27">
        <v>33.9</v>
      </c>
      <c r="E696" s="28">
        <v>300</v>
      </c>
      <c r="F696" s="29">
        <v>-0.71199999999999997</v>
      </c>
      <c r="G696" s="29">
        <v>-0.95399999999999996</v>
      </c>
      <c r="H696" s="30">
        <v>7.1000000000000004E-3</v>
      </c>
      <c r="I696" s="31">
        <v>7</v>
      </c>
      <c r="J696" s="31">
        <v>7.8</v>
      </c>
      <c r="K696" s="31">
        <v>7.36</v>
      </c>
      <c r="L696" s="31">
        <v>8.4</v>
      </c>
      <c r="M696" s="28">
        <v>747</v>
      </c>
      <c r="N696" s="31">
        <v>0.24</v>
      </c>
      <c r="O696" s="31">
        <v>0.68</v>
      </c>
      <c r="P696" s="28">
        <v>2377</v>
      </c>
      <c r="Q696" s="31">
        <v>0.43</v>
      </c>
      <c r="R696" s="31">
        <v>0.94</v>
      </c>
      <c r="S696" s="28">
        <v>3054</v>
      </c>
      <c r="T696" s="31">
        <v>0.5</v>
      </c>
      <c r="U696" s="31">
        <v>1</v>
      </c>
      <c r="V696" s="28">
        <v>6107</v>
      </c>
      <c r="W696" s="31">
        <v>1</v>
      </c>
      <c r="X696" s="26" t="s">
        <v>24</v>
      </c>
    </row>
    <row r="697" spans="1:24">
      <c r="A697" s="26" t="s">
        <v>2658</v>
      </c>
      <c r="B697" s="26" t="s">
        <v>2658</v>
      </c>
      <c r="C697" s="26" t="s">
        <v>2659</v>
      </c>
      <c r="D697" s="27">
        <v>50</v>
      </c>
      <c r="E697" s="28">
        <v>300</v>
      </c>
      <c r="F697" s="29">
        <v>5.1429999999999998</v>
      </c>
      <c r="G697" s="29">
        <v>4.423</v>
      </c>
      <c r="H697" s="30">
        <v>1.44E-2</v>
      </c>
      <c r="I697" s="31">
        <v>8.5</v>
      </c>
      <c r="J697" s="31">
        <v>7.78</v>
      </c>
      <c r="K697" s="31">
        <v>3</v>
      </c>
      <c r="L697" s="31">
        <v>3</v>
      </c>
      <c r="M697" s="28">
        <v>101</v>
      </c>
      <c r="N697" s="31">
        <v>0.08</v>
      </c>
      <c r="O697" s="31">
        <v>0.48</v>
      </c>
      <c r="P697" s="28">
        <v>370</v>
      </c>
      <c r="Q697" s="31">
        <v>0.14000000000000001</v>
      </c>
      <c r="R697" s="31">
        <v>0.71</v>
      </c>
      <c r="S697" s="28">
        <v>4345</v>
      </c>
      <c r="T697" s="31">
        <v>0.5</v>
      </c>
      <c r="U697" s="31">
        <v>1.42</v>
      </c>
      <c r="V697" s="28">
        <v>8689</v>
      </c>
      <c r="W697" s="31">
        <v>1.42</v>
      </c>
      <c r="X697" s="26" t="s">
        <v>24</v>
      </c>
    </row>
    <row r="698" spans="1:24">
      <c r="A698" s="26" t="s">
        <v>2659</v>
      </c>
      <c r="B698" s="26" t="s">
        <v>2659</v>
      </c>
      <c r="C698" s="26" t="s">
        <v>2660</v>
      </c>
      <c r="D698" s="27">
        <v>77.400000000000006</v>
      </c>
      <c r="E698" s="28">
        <v>300</v>
      </c>
      <c r="F698" s="29">
        <v>4.423</v>
      </c>
      <c r="G698" s="29">
        <v>3.8719999999999999</v>
      </c>
      <c r="H698" s="30">
        <v>7.1000000000000004E-3</v>
      </c>
      <c r="I698" s="31">
        <v>7.78</v>
      </c>
      <c r="J698" s="31">
        <v>8.14</v>
      </c>
      <c r="K698" s="31">
        <v>3</v>
      </c>
      <c r="L698" s="31">
        <v>3.91</v>
      </c>
      <c r="M698" s="28">
        <v>150</v>
      </c>
      <c r="N698" s="31">
        <v>0.11</v>
      </c>
      <c r="O698" s="31">
        <v>0.42</v>
      </c>
      <c r="P698" s="28">
        <v>540</v>
      </c>
      <c r="Q698" s="31">
        <v>0.2</v>
      </c>
      <c r="R698" s="31">
        <v>0.62</v>
      </c>
      <c r="S698" s="28">
        <v>3054</v>
      </c>
      <c r="T698" s="31">
        <v>0.5</v>
      </c>
      <c r="U698" s="31">
        <v>1</v>
      </c>
      <c r="V698" s="28">
        <v>6107</v>
      </c>
      <c r="W698" s="31">
        <v>1</v>
      </c>
      <c r="X698" s="26" t="s">
        <v>24</v>
      </c>
    </row>
    <row r="699" spans="1:24">
      <c r="A699" s="26" t="s">
        <v>2657</v>
      </c>
      <c r="B699" s="26" t="s">
        <v>2657</v>
      </c>
      <c r="C699" s="26" t="s">
        <v>2660</v>
      </c>
      <c r="D699" s="27">
        <v>30</v>
      </c>
      <c r="E699" s="28">
        <v>300</v>
      </c>
      <c r="F699" s="29">
        <v>-0.95399999999999996</v>
      </c>
      <c r="G699" s="29">
        <v>-1.167</v>
      </c>
      <c r="H699" s="30">
        <v>7.1000000000000004E-3</v>
      </c>
      <c r="I699" s="31">
        <v>7.8</v>
      </c>
      <c r="J699" s="31">
        <v>8.14</v>
      </c>
      <c r="K699" s="31">
        <v>8.4</v>
      </c>
      <c r="L699" s="31">
        <v>8.9499999999999993</v>
      </c>
      <c r="M699" s="28">
        <v>831</v>
      </c>
      <c r="N699" s="31">
        <v>0.25</v>
      </c>
      <c r="O699" s="31">
        <v>0.7</v>
      </c>
      <c r="P699" s="28">
        <v>2617</v>
      </c>
      <c r="Q699" s="31">
        <v>0.46</v>
      </c>
      <c r="R699" s="31">
        <v>0.96</v>
      </c>
      <c r="S699" s="28">
        <v>3054</v>
      </c>
      <c r="T699" s="31">
        <v>0.5</v>
      </c>
      <c r="U699" s="31">
        <v>1</v>
      </c>
      <c r="V699" s="28">
        <v>6107</v>
      </c>
      <c r="W699" s="31">
        <v>1</v>
      </c>
      <c r="X699" s="26" t="s">
        <v>24</v>
      </c>
    </row>
    <row r="700" spans="1:24">
      <c r="A700" s="26" t="s">
        <v>2660</v>
      </c>
      <c r="B700" s="26" t="s">
        <v>2660</v>
      </c>
      <c r="C700" s="26" t="s">
        <v>2661</v>
      </c>
      <c r="D700" s="27">
        <v>46</v>
      </c>
      <c r="E700" s="28">
        <v>400</v>
      </c>
      <c r="F700" s="29">
        <v>-1.2470000000000001</v>
      </c>
      <c r="G700" s="29">
        <v>-1.47</v>
      </c>
      <c r="H700" s="30">
        <v>4.7999999999999996E-3</v>
      </c>
      <c r="I700" s="31">
        <v>8.14</v>
      </c>
      <c r="J700" s="31">
        <v>7.3</v>
      </c>
      <c r="K700" s="31">
        <v>8.92</v>
      </c>
      <c r="L700" s="31">
        <v>8.31</v>
      </c>
      <c r="M700" s="28">
        <v>991</v>
      </c>
      <c r="N700" s="31">
        <v>0.2</v>
      </c>
      <c r="O700" s="31">
        <v>0.62</v>
      </c>
      <c r="P700" s="28">
        <v>3067</v>
      </c>
      <c r="Q700" s="31">
        <v>0.36</v>
      </c>
      <c r="R700" s="31">
        <v>0.86</v>
      </c>
      <c r="S700" s="28">
        <v>5429</v>
      </c>
      <c r="T700" s="31">
        <v>0.5</v>
      </c>
      <c r="U700" s="31">
        <v>1</v>
      </c>
      <c r="V700" s="28">
        <v>10857</v>
      </c>
      <c r="W700" s="31">
        <v>1</v>
      </c>
      <c r="X700" s="26" t="s">
        <v>24</v>
      </c>
    </row>
    <row r="701" spans="1:24">
      <c r="A701" s="26" t="s">
        <v>2661</v>
      </c>
      <c r="B701" s="26" t="s">
        <v>2661</v>
      </c>
      <c r="C701" s="26" t="s">
        <v>2662</v>
      </c>
      <c r="D701" s="27">
        <v>50.1</v>
      </c>
      <c r="E701" s="28">
        <v>400</v>
      </c>
      <c r="F701" s="29">
        <v>-1.47</v>
      </c>
      <c r="G701" s="29">
        <v>-1.7130000000000001</v>
      </c>
      <c r="H701" s="30">
        <v>4.7999999999999996E-3</v>
      </c>
      <c r="I701" s="31">
        <v>7.3</v>
      </c>
      <c r="J701" s="31">
        <v>7.29</v>
      </c>
      <c r="K701" s="31">
        <v>8.31</v>
      </c>
      <c r="L701" s="31">
        <v>8.5399999999999991</v>
      </c>
      <c r="M701" s="28">
        <v>1118</v>
      </c>
      <c r="N701" s="31">
        <v>0.22</v>
      </c>
      <c r="O701" s="31">
        <v>0.65</v>
      </c>
      <c r="P701" s="28">
        <v>3414</v>
      </c>
      <c r="Q701" s="31">
        <v>0.39</v>
      </c>
      <c r="R701" s="31">
        <v>0.89</v>
      </c>
      <c r="S701" s="28">
        <v>5429</v>
      </c>
      <c r="T701" s="31">
        <v>0.5</v>
      </c>
      <c r="U701" s="31">
        <v>1</v>
      </c>
      <c r="V701" s="28">
        <v>10857</v>
      </c>
      <c r="W701" s="31">
        <v>1</v>
      </c>
      <c r="X701" s="26" t="s">
        <v>24</v>
      </c>
    </row>
    <row r="702" spans="1:24">
      <c r="A702" s="26" t="s">
        <v>2663</v>
      </c>
      <c r="B702" s="26" t="s">
        <v>2663</v>
      </c>
      <c r="C702" s="26" t="s">
        <v>2664</v>
      </c>
      <c r="D702" s="27">
        <v>55</v>
      </c>
      <c r="E702" s="28">
        <v>200</v>
      </c>
      <c r="F702" s="29">
        <v>9.48</v>
      </c>
      <c r="G702" s="29">
        <v>9.11</v>
      </c>
      <c r="H702" s="30">
        <v>6.7000000000000002E-3</v>
      </c>
      <c r="I702" s="31">
        <v>11.96</v>
      </c>
      <c r="J702" s="31">
        <v>11.77</v>
      </c>
      <c r="K702" s="31">
        <v>2.23</v>
      </c>
      <c r="L702" s="31">
        <v>2.41</v>
      </c>
      <c r="M702" s="28">
        <v>92</v>
      </c>
      <c r="N702" s="31">
        <v>0.15</v>
      </c>
      <c r="O702" s="31">
        <v>0.38</v>
      </c>
      <c r="P702" s="28">
        <v>338</v>
      </c>
      <c r="Q702" s="31">
        <v>0.28000000000000003</v>
      </c>
      <c r="R702" s="31">
        <v>0.55000000000000004</v>
      </c>
      <c r="S702" s="28">
        <v>1007</v>
      </c>
      <c r="T702" s="31">
        <v>0.5</v>
      </c>
      <c r="U702" s="31">
        <v>0.74</v>
      </c>
      <c r="V702" s="28">
        <v>2014</v>
      </c>
      <c r="W702" s="31">
        <v>0.74</v>
      </c>
      <c r="X702" s="26" t="s">
        <v>25</v>
      </c>
    </row>
    <row r="703" spans="1:24">
      <c r="A703" s="26" t="s">
        <v>2664</v>
      </c>
      <c r="B703" s="26" t="s">
        <v>2664</v>
      </c>
      <c r="C703" s="26" t="s">
        <v>2665</v>
      </c>
      <c r="D703" s="27">
        <v>35</v>
      </c>
      <c r="E703" s="28">
        <v>200</v>
      </c>
      <c r="F703" s="29">
        <v>9.11</v>
      </c>
      <c r="G703" s="29">
        <v>8.86</v>
      </c>
      <c r="H703" s="30">
        <v>7.1000000000000004E-3</v>
      </c>
      <c r="I703" s="31">
        <v>11.77</v>
      </c>
      <c r="J703" s="31">
        <v>11.55</v>
      </c>
      <c r="K703" s="31">
        <v>2.41</v>
      </c>
      <c r="L703" s="31">
        <v>2.44</v>
      </c>
      <c r="M703" s="28">
        <v>92</v>
      </c>
      <c r="N703" s="31">
        <v>0.14000000000000001</v>
      </c>
      <c r="O703" s="31">
        <v>0.38</v>
      </c>
      <c r="P703" s="28">
        <v>338</v>
      </c>
      <c r="Q703" s="31">
        <v>0.27</v>
      </c>
      <c r="R703" s="31">
        <v>0.56000000000000005</v>
      </c>
      <c r="S703" s="28">
        <v>1038</v>
      </c>
      <c r="T703" s="31">
        <v>0.5</v>
      </c>
      <c r="U703" s="31">
        <v>0.76</v>
      </c>
      <c r="V703" s="28">
        <v>2076</v>
      </c>
      <c r="W703" s="31">
        <v>0.76</v>
      </c>
      <c r="X703" s="26" t="s">
        <v>25</v>
      </c>
    </row>
    <row r="704" spans="1:24">
      <c r="A704" s="26" t="s">
        <v>2665</v>
      </c>
      <c r="B704" s="26" t="s">
        <v>2665</v>
      </c>
      <c r="C704" s="26" t="s">
        <v>2666</v>
      </c>
      <c r="D704" s="27">
        <v>63.1</v>
      </c>
      <c r="E704" s="28">
        <v>300</v>
      </c>
      <c r="F704" s="29">
        <v>8.5280000000000005</v>
      </c>
      <c r="G704" s="29">
        <v>8.2379999999999995</v>
      </c>
      <c r="H704" s="30">
        <v>4.5999999999999999E-3</v>
      </c>
      <c r="I704" s="31">
        <v>11.55</v>
      </c>
      <c r="J704" s="31">
        <v>12.11</v>
      </c>
      <c r="K704" s="31">
        <v>2.67</v>
      </c>
      <c r="L704" s="31">
        <v>3.51</v>
      </c>
      <c r="M704" s="28">
        <v>109</v>
      </c>
      <c r="N704" s="31">
        <v>0.1</v>
      </c>
      <c r="O704" s="31">
        <v>0.33</v>
      </c>
      <c r="P704" s="28">
        <v>398</v>
      </c>
      <c r="Q704" s="31">
        <v>0.19</v>
      </c>
      <c r="R704" s="31">
        <v>0.48</v>
      </c>
      <c r="S704" s="28">
        <v>2454</v>
      </c>
      <c r="T704" s="31">
        <v>0.5</v>
      </c>
      <c r="U704" s="31">
        <v>0.8</v>
      </c>
      <c r="V704" s="28">
        <v>4909</v>
      </c>
      <c r="W704" s="31">
        <v>0.8</v>
      </c>
      <c r="X704" s="26" t="s">
        <v>24</v>
      </c>
    </row>
    <row r="705" spans="1:24">
      <c r="A705" s="26" t="s">
        <v>2667</v>
      </c>
      <c r="B705" s="26" t="s">
        <v>2667</v>
      </c>
      <c r="C705" s="26" t="s">
        <v>2666</v>
      </c>
      <c r="D705" s="27">
        <v>45</v>
      </c>
      <c r="E705" s="28">
        <v>300</v>
      </c>
      <c r="F705" s="29">
        <v>8.4429999999999996</v>
      </c>
      <c r="G705" s="29">
        <v>8.2379999999999995</v>
      </c>
      <c r="H705" s="30">
        <v>4.5999999999999999E-3</v>
      </c>
      <c r="I705" s="31">
        <v>11.8</v>
      </c>
      <c r="J705" s="31">
        <v>12.11</v>
      </c>
      <c r="K705" s="31">
        <v>3</v>
      </c>
      <c r="L705" s="31">
        <v>3.51</v>
      </c>
      <c r="M705" s="28">
        <v>71</v>
      </c>
      <c r="N705" s="31">
        <v>0.08</v>
      </c>
      <c r="O705" s="31">
        <v>0.28999999999999998</v>
      </c>
      <c r="P705" s="28">
        <v>264</v>
      </c>
      <c r="Q705" s="31">
        <v>0.16</v>
      </c>
      <c r="R705" s="31">
        <v>0.43</v>
      </c>
      <c r="S705" s="28">
        <v>2444</v>
      </c>
      <c r="T705" s="31">
        <v>0.5</v>
      </c>
      <c r="U705" s="31">
        <v>0.8</v>
      </c>
      <c r="V705" s="28">
        <v>4887</v>
      </c>
      <c r="W705" s="31">
        <v>0.8</v>
      </c>
      <c r="X705" s="26" t="s">
        <v>24</v>
      </c>
    </row>
    <row r="706" spans="1:24">
      <c r="A706" s="26" t="s">
        <v>2666</v>
      </c>
      <c r="B706" s="26" t="s">
        <v>2666</v>
      </c>
      <c r="C706" s="26" t="s">
        <v>2668</v>
      </c>
      <c r="D706" s="27">
        <v>39.5</v>
      </c>
      <c r="E706" s="28">
        <v>300</v>
      </c>
      <c r="F706" s="29">
        <v>8.2379999999999995</v>
      </c>
      <c r="G706" s="29">
        <v>8.0579999999999998</v>
      </c>
      <c r="H706" s="30">
        <v>4.5999999999999999E-3</v>
      </c>
      <c r="I706" s="31">
        <v>12.11</v>
      </c>
      <c r="J706" s="31">
        <v>12</v>
      </c>
      <c r="K706" s="31">
        <v>3.51</v>
      </c>
      <c r="L706" s="31">
        <v>3.59</v>
      </c>
      <c r="M706" s="28">
        <v>249</v>
      </c>
      <c r="N706" s="31">
        <v>0.15</v>
      </c>
      <c r="O706" s="31">
        <v>0.42</v>
      </c>
      <c r="P706" s="28">
        <v>868</v>
      </c>
      <c r="Q706" s="31">
        <v>0.28999999999999998</v>
      </c>
      <c r="R706" s="31">
        <v>0.6</v>
      </c>
      <c r="S706" s="28">
        <v>2444</v>
      </c>
      <c r="T706" s="31">
        <v>0.5</v>
      </c>
      <c r="U706" s="31">
        <v>0.8</v>
      </c>
      <c r="V706" s="28">
        <v>4888</v>
      </c>
      <c r="W706" s="31">
        <v>0.8</v>
      </c>
      <c r="X706" s="26" t="s">
        <v>24</v>
      </c>
    </row>
    <row r="707" spans="1:24">
      <c r="A707" s="26" t="s">
        <v>2668</v>
      </c>
      <c r="B707" s="26" t="s">
        <v>2668</v>
      </c>
      <c r="C707" s="26" t="s">
        <v>2669</v>
      </c>
      <c r="D707" s="27">
        <v>34</v>
      </c>
      <c r="E707" s="28">
        <v>300</v>
      </c>
      <c r="F707" s="29">
        <v>8.0579999999999998</v>
      </c>
      <c r="G707" s="29">
        <v>7.9029999999999996</v>
      </c>
      <c r="H707" s="30">
        <v>4.5999999999999999E-3</v>
      </c>
      <c r="I707" s="31">
        <v>12</v>
      </c>
      <c r="J707" s="31">
        <v>11.9</v>
      </c>
      <c r="K707" s="31">
        <v>3.59</v>
      </c>
      <c r="L707" s="31">
        <v>3.64</v>
      </c>
      <c r="M707" s="28">
        <v>298</v>
      </c>
      <c r="N707" s="31">
        <v>0.17</v>
      </c>
      <c r="O707" s="31">
        <v>0.44</v>
      </c>
      <c r="P707" s="28">
        <v>1027</v>
      </c>
      <c r="Q707" s="31">
        <v>0.31</v>
      </c>
      <c r="R707" s="31">
        <v>0.63</v>
      </c>
      <c r="S707" s="28">
        <v>2445</v>
      </c>
      <c r="T707" s="31">
        <v>0.5</v>
      </c>
      <c r="U707" s="31">
        <v>0.8</v>
      </c>
      <c r="V707" s="28">
        <v>4889</v>
      </c>
      <c r="W707" s="31">
        <v>0.8</v>
      </c>
      <c r="X707" s="26" t="s">
        <v>24</v>
      </c>
    </row>
    <row r="708" spans="1:24">
      <c r="A708" s="26" t="s">
        <v>2669</v>
      </c>
      <c r="B708" s="26" t="s">
        <v>2669</v>
      </c>
      <c r="C708" s="26" t="s">
        <v>2670</v>
      </c>
      <c r="D708" s="27">
        <v>68</v>
      </c>
      <c r="E708" s="28">
        <v>300</v>
      </c>
      <c r="F708" s="29">
        <v>7.9029999999999996</v>
      </c>
      <c r="G708" s="29">
        <v>7.5940000000000003</v>
      </c>
      <c r="H708" s="30">
        <v>4.4999999999999997E-3</v>
      </c>
      <c r="I708" s="31">
        <v>11.9</v>
      </c>
      <c r="J708" s="31">
        <v>11.82</v>
      </c>
      <c r="K708" s="31">
        <v>3.64</v>
      </c>
      <c r="L708" s="31">
        <v>3.87</v>
      </c>
      <c r="M708" s="28">
        <v>397</v>
      </c>
      <c r="N708" s="31">
        <v>0.19</v>
      </c>
      <c r="O708" s="31">
        <v>0.48</v>
      </c>
      <c r="P708" s="28">
        <v>1338</v>
      </c>
      <c r="Q708" s="31">
        <v>0.36</v>
      </c>
      <c r="R708" s="31">
        <v>0.68</v>
      </c>
      <c r="S708" s="28">
        <v>2441</v>
      </c>
      <c r="T708" s="31">
        <v>0.5</v>
      </c>
      <c r="U708" s="31">
        <v>0.8</v>
      </c>
      <c r="V708" s="28">
        <v>4881</v>
      </c>
      <c r="W708" s="31">
        <v>0.8</v>
      </c>
      <c r="X708" s="26" t="s">
        <v>24</v>
      </c>
    </row>
    <row r="709" spans="1:24">
      <c r="A709" s="26" t="s">
        <v>2671</v>
      </c>
      <c r="B709" s="26" t="s">
        <v>2671</v>
      </c>
      <c r="C709" s="26" t="s">
        <v>2670</v>
      </c>
      <c r="D709" s="27">
        <v>40</v>
      </c>
      <c r="E709" s="28">
        <v>300</v>
      </c>
      <c r="F709" s="29">
        <v>8.4429999999999996</v>
      </c>
      <c r="G709" s="29">
        <v>8.2609999999999992</v>
      </c>
      <c r="H709" s="30">
        <v>4.5999999999999999E-3</v>
      </c>
      <c r="I709" s="31">
        <v>11.8</v>
      </c>
      <c r="J709" s="31">
        <v>11.82</v>
      </c>
      <c r="K709" s="31">
        <v>3</v>
      </c>
      <c r="L709" s="31">
        <v>3.2</v>
      </c>
      <c r="M709" s="28">
        <v>32</v>
      </c>
      <c r="N709" s="31">
        <v>0.06</v>
      </c>
      <c r="O709" s="31">
        <v>0.23</v>
      </c>
      <c r="P709" s="28">
        <v>123</v>
      </c>
      <c r="Q709" s="31">
        <v>0.11</v>
      </c>
      <c r="R709" s="31">
        <v>0.34</v>
      </c>
      <c r="S709" s="28">
        <v>2442</v>
      </c>
      <c r="T709" s="31">
        <v>0.5</v>
      </c>
      <c r="U709" s="31">
        <v>0.8</v>
      </c>
      <c r="V709" s="28">
        <v>4884</v>
      </c>
      <c r="W709" s="31">
        <v>0.8</v>
      </c>
      <c r="X709" s="26" t="s">
        <v>24</v>
      </c>
    </row>
    <row r="710" spans="1:24">
      <c r="A710" s="26" t="s">
        <v>2670</v>
      </c>
      <c r="B710" s="26" t="s">
        <v>2670</v>
      </c>
      <c r="C710" s="26" t="s">
        <v>2672</v>
      </c>
      <c r="D710" s="27">
        <v>55.5</v>
      </c>
      <c r="E710" s="28">
        <v>300</v>
      </c>
      <c r="F710" s="29">
        <v>7.5940000000000003</v>
      </c>
      <c r="G710" s="29">
        <v>7.3410000000000002</v>
      </c>
      <c r="H710" s="30">
        <v>4.5999999999999999E-3</v>
      </c>
      <c r="I710" s="31">
        <v>11.82</v>
      </c>
      <c r="J710" s="31">
        <v>11.5</v>
      </c>
      <c r="K710" s="31">
        <v>3.87</v>
      </c>
      <c r="L710" s="31">
        <v>3.8</v>
      </c>
      <c r="M710" s="28">
        <v>599</v>
      </c>
      <c r="N710" s="31">
        <v>0.24</v>
      </c>
      <c r="O710" s="31">
        <v>0.54</v>
      </c>
      <c r="P710" s="28">
        <v>1949</v>
      </c>
      <c r="Q710" s="31">
        <v>0.44</v>
      </c>
      <c r="R710" s="31">
        <v>0.76</v>
      </c>
      <c r="S710" s="28">
        <v>2444</v>
      </c>
      <c r="T710" s="31">
        <v>0.5</v>
      </c>
      <c r="U710" s="31">
        <v>0.8</v>
      </c>
      <c r="V710" s="28">
        <v>4889</v>
      </c>
      <c r="W710" s="31">
        <v>0.8</v>
      </c>
      <c r="X710" s="26" t="s">
        <v>24</v>
      </c>
    </row>
    <row r="711" spans="1:24">
      <c r="A711" s="26" t="s">
        <v>2672</v>
      </c>
      <c r="B711" s="26" t="s">
        <v>2672</v>
      </c>
      <c r="C711" s="26" t="s">
        <v>2673</v>
      </c>
      <c r="D711" s="27">
        <v>35</v>
      </c>
      <c r="E711" s="28">
        <v>350</v>
      </c>
      <c r="F711" s="29">
        <v>7.24</v>
      </c>
      <c r="G711" s="29">
        <v>7.17</v>
      </c>
      <c r="H711" s="30">
        <v>2E-3</v>
      </c>
      <c r="I711" s="31">
        <v>11.5</v>
      </c>
      <c r="J711" s="31">
        <v>11.3</v>
      </c>
      <c r="K711" s="31">
        <v>3.85</v>
      </c>
      <c r="L711" s="31">
        <v>3.72</v>
      </c>
      <c r="M711" s="28">
        <v>612</v>
      </c>
      <c r="N711" s="31">
        <v>0.24</v>
      </c>
      <c r="O711" s="31">
        <v>0.4</v>
      </c>
      <c r="P711" s="28">
        <v>1987</v>
      </c>
      <c r="Q711" s="31">
        <v>0.44</v>
      </c>
      <c r="R711" s="31">
        <v>0.56000000000000005</v>
      </c>
      <c r="S711" s="28">
        <v>2442</v>
      </c>
      <c r="T711" s="31">
        <v>0.5</v>
      </c>
      <c r="U711" s="31">
        <v>0.59</v>
      </c>
      <c r="V711" s="28">
        <v>4885</v>
      </c>
      <c r="W711" s="31">
        <v>0.59</v>
      </c>
      <c r="X711" s="26" t="s">
        <v>25</v>
      </c>
    </row>
    <row r="712" spans="1:24">
      <c r="A712" s="26" t="s">
        <v>2673</v>
      </c>
      <c r="B712" s="26" t="s">
        <v>2673</v>
      </c>
      <c r="C712" s="26" t="s">
        <v>2674</v>
      </c>
      <c r="D712" s="27">
        <v>50</v>
      </c>
      <c r="E712" s="28">
        <v>350</v>
      </c>
      <c r="F712" s="29">
        <v>7.17</v>
      </c>
      <c r="G712" s="29">
        <v>7.01</v>
      </c>
      <c r="H712" s="30">
        <v>3.2000000000000002E-3</v>
      </c>
      <c r="I712" s="31">
        <v>11.3</v>
      </c>
      <c r="J712" s="31">
        <v>11</v>
      </c>
      <c r="K712" s="31">
        <v>3.72</v>
      </c>
      <c r="L712" s="31">
        <v>3.58</v>
      </c>
      <c r="M712" s="28">
        <v>679</v>
      </c>
      <c r="N712" s="31">
        <v>0.22</v>
      </c>
      <c r="O712" s="31">
        <v>0.49</v>
      </c>
      <c r="P712" s="28">
        <v>2183</v>
      </c>
      <c r="Q712" s="31">
        <v>0.41</v>
      </c>
      <c r="R712" s="31">
        <v>0.68</v>
      </c>
      <c r="S712" s="28">
        <v>3089</v>
      </c>
      <c r="T712" s="31">
        <v>0.5</v>
      </c>
      <c r="U712" s="31">
        <v>0.74</v>
      </c>
      <c r="V712" s="28">
        <v>6179</v>
      </c>
      <c r="W712" s="31">
        <v>0.74</v>
      </c>
      <c r="X712" s="26" t="s">
        <v>25</v>
      </c>
    </row>
    <row r="713" spans="1:24">
      <c r="A713" s="26" t="s">
        <v>2675</v>
      </c>
      <c r="B713" s="26" t="s">
        <v>2675</v>
      </c>
      <c r="C713" s="26" t="s">
        <v>2674</v>
      </c>
      <c r="D713" s="27">
        <v>40</v>
      </c>
      <c r="E713" s="28">
        <v>200</v>
      </c>
      <c r="F713" s="29">
        <v>8.2899999999999991</v>
      </c>
      <c r="G713" s="29">
        <v>8.01</v>
      </c>
      <c r="H713" s="30">
        <v>7.0000000000000001E-3</v>
      </c>
      <c r="I713" s="31">
        <v>11.06</v>
      </c>
      <c r="J713" s="31">
        <v>11</v>
      </c>
      <c r="K713" s="31">
        <v>2.52</v>
      </c>
      <c r="L713" s="31">
        <v>2.74</v>
      </c>
      <c r="M713" s="28">
        <v>60</v>
      </c>
      <c r="N713" s="31">
        <v>0.12</v>
      </c>
      <c r="O713" s="31">
        <v>0.34</v>
      </c>
      <c r="P713" s="28">
        <v>224</v>
      </c>
      <c r="Q713" s="31">
        <v>0.22</v>
      </c>
      <c r="R713" s="31">
        <v>0.5</v>
      </c>
      <c r="S713" s="28">
        <v>1027</v>
      </c>
      <c r="T713" s="31">
        <v>0.5</v>
      </c>
      <c r="U713" s="31">
        <v>0.76</v>
      </c>
      <c r="V713" s="28">
        <v>2055</v>
      </c>
      <c r="W713" s="31">
        <v>0.76</v>
      </c>
      <c r="X713" s="26" t="s">
        <v>25</v>
      </c>
    </row>
    <row r="714" spans="1:24">
      <c r="A714" s="26" t="s">
        <v>2674</v>
      </c>
      <c r="B714" s="26" t="s">
        <v>2674</v>
      </c>
      <c r="C714" s="26" t="s">
        <v>2676</v>
      </c>
      <c r="D714" s="27">
        <v>50</v>
      </c>
      <c r="E714" s="28">
        <v>350</v>
      </c>
      <c r="F714" s="29">
        <v>7.01</v>
      </c>
      <c r="G714" s="29">
        <v>6.83</v>
      </c>
      <c r="H714" s="30">
        <v>3.5999999999999999E-3</v>
      </c>
      <c r="I714" s="31">
        <v>11</v>
      </c>
      <c r="J714" s="31">
        <v>10.88</v>
      </c>
      <c r="K714" s="31">
        <v>3.58</v>
      </c>
      <c r="L714" s="31">
        <v>3.64</v>
      </c>
      <c r="M714" s="28">
        <v>841</v>
      </c>
      <c r="N714" s="31">
        <v>0.24</v>
      </c>
      <c r="O714" s="31">
        <v>0.54</v>
      </c>
      <c r="P714" s="28">
        <v>2648</v>
      </c>
      <c r="Q714" s="31">
        <v>0.44</v>
      </c>
      <c r="R714" s="31">
        <v>0.75</v>
      </c>
      <c r="S714" s="28">
        <v>3277</v>
      </c>
      <c r="T714" s="31">
        <v>0.5</v>
      </c>
      <c r="U714" s="31">
        <v>0.79</v>
      </c>
      <c r="V714" s="28">
        <v>6553</v>
      </c>
      <c r="W714" s="31">
        <v>0.79</v>
      </c>
      <c r="X714" s="26" t="s">
        <v>25</v>
      </c>
    </row>
    <row r="715" spans="1:24">
      <c r="A715" s="26" t="s">
        <v>2676</v>
      </c>
      <c r="B715" s="26" t="s">
        <v>2676</v>
      </c>
      <c r="C715" s="26" t="s">
        <v>2677</v>
      </c>
      <c r="D715" s="27">
        <v>55</v>
      </c>
      <c r="E715" s="28">
        <v>350</v>
      </c>
      <c r="F715" s="29">
        <v>6.83</v>
      </c>
      <c r="G715" s="29">
        <v>6.66</v>
      </c>
      <c r="H715" s="30">
        <v>3.0999999999999999E-3</v>
      </c>
      <c r="I715" s="31">
        <v>10.88</v>
      </c>
      <c r="J715" s="31">
        <v>10.72</v>
      </c>
      <c r="K715" s="31">
        <v>3.64</v>
      </c>
      <c r="L715" s="31">
        <v>3.65</v>
      </c>
      <c r="M715" s="28">
        <v>851</v>
      </c>
      <c r="N715" s="31">
        <v>0.25</v>
      </c>
      <c r="O715" s="31">
        <v>0.52</v>
      </c>
      <c r="P715" s="28">
        <v>2677</v>
      </c>
      <c r="Q715" s="31">
        <v>0.46</v>
      </c>
      <c r="R715" s="31">
        <v>0.71</v>
      </c>
      <c r="S715" s="28">
        <v>3036</v>
      </c>
      <c r="T715" s="31">
        <v>0.5</v>
      </c>
      <c r="U715" s="31">
        <v>0.73</v>
      </c>
      <c r="V715" s="28">
        <v>6072</v>
      </c>
      <c r="W715" s="31">
        <v>0.73</v>
      </c>
      <c r="X715" s="26" t="s">
        <v>25</v>
      </c>
    </row>
    <row r="716" spans="1:24">
      <c r="A716" s="26" t="s">
        <v>2677</v>
      </c>
      <c r="B716" s="26" t="s">
        <v>2677</v>
      </c>
      <c r="C716" s="26" t="s">
        <v>2678</v>
      </c>
      <c r="D716" s="27">
        <v>55</v>
      </c>
      <c r="E716" s="28">
        <v>400</v>
      </c>
      <c r="F716" s="29">
        <v>6.62</v>
      </c>
      <c r="G716" s="29">
        <v>6.47</v>
      </c>
      <c r="H716" s="30">
        <v>2.7000000000000001E-3</v>
      </c>
      <c r="I716" s="31">
        <v>10.72</v>
      </c>
      <c r="J716" s="31">
        <v>10.64</v>
      </c>
      <c r="K716" s="31">
        <v>3.64</v>
      </c>
      <c r="L716" s="31">
        <v>3.71</v>
      </c>
      <c r="M716" s="28">
        <v>864</v>
      </c>
      <c r="N716" s="31">
        <v>0.22</v>
      </c>
      <c r="O716" s="31">
        <v>0.49</v>
      </c>
      <c r="P716" s="28">
        <v>2713</v>
      </c>
      <c r="Q716" s="31">
        <v>0.4</v>
      </c>
      <c r="R716" s="31">
        <v>0.67</v>
      </c>
      <c r="S716" s="28">
        <v>4072</v>
      </c>
      <c r="T716" s="31">
        <v>0.5</v>
      </c>
      <c r="U716" s="31">
        <v>0.75</v>
      </c>
      <c r="V716" s="28">
        <v>8144</v>
      </c>
      <c r="W716" s="31">
        <v>0.75</v>
      </c>
      <c r="X716" s="26" t="s">
        <v>25</v>
      </c>
    </row>
    <row r="717" spans="1:24">
      <c r="A717" s="26" t="s">
        <v>2678</v>
      </c>
      <c r="B717" s="26" t="s">
        <v>2678</v>
      </c>
      <c r="C717" s="26" t="s">
        <v>2679</v>
      </c>
      <c r="D717" s="27">
        <v>55</v>
      </c>
      <c r="E717" s="28">
        <v>400</v>
      </c>
      <c r="F717" s="29">
        <v>6.47</v>
      </c>
      <c r="G717" s="29">
        <v>6.32</v>
      </c>
      <c r="H717" s="30">
        <v>2.7000000000000001E-3</v>
      </c>
      <c r="I717" s="31">
        <v>10.64</v>
      </c>
      <c r="J717" s="31">
        <v>10.5</v>
      </c>
      <c r="K717" s="31">
        <v>3.71</v>
      </c>
      <c r="L717" s="31">
        <v>3.72</v>
      </c>
      <c r="M717" s="28">
        <v>874</v>
      </c>
      <c r="N717" s="31">
        <v>0.22</v>
      </c>
      <c r="O717" s="31">
        <v>0.49</v>
      </c>
      <c r="P717" s="28">
        <v>2742</v>
      </c>
      <c r="Q717" s="31">
        <v>0.4</v>
      </c>
      <c r="R717" s="31">
        <v>0.68</v>
      </c>
      <c r="S717" s="28">
        <v>4072</v>
      </c>
      <c r="T717" s="31">
        <v>0.5</v>
      </c>
      <c r="U717" s="31">
        <v>0.75</v>
      </c>
      <c r="V717" s="28">
        <v>8144</v>
      </c>
      <c r="W717" s="31">
        <v>0.75</v>
      </c>
      <c r="X717" s="26" t="s">
        <v>25</v>
      </c>
    </row>
    <row r="718" spans="1:24">
      <c r="A718" s="26" t="s">
        <v>2680</v>
      </c>
      <c r="B718" s="26" t="s">
        <v>2680</v>
      </c>
      <c r="C718" s="26" t="s">
        <v>2679</v>
      </c>
      <c r="D718" s="27">
        <v>40</v>
      </c>
      <c r="E718" s="28">
        <v>200</v>
      </c>
      <c r="F718" s="29">
        <v>7.88</v>
      </c>
      <c r="G718" s="29">
        <v>7.31</v>
      </c>
      <c r="H718" s="30">
        <v>1.43E-2</v>
      </c>
      <c r="I718" s="31">
        <v>10.5</v>
      </c>
      <c r="J718" s="31">
        <v>10.5</v>
      </c>
      <c r="K718" s="31">
        <v>2.37</v>
      </c>
      <c r="L718" s="31">
        <v>2.94</v>
      </c>
      <c r="M718" s="28">
        <v>88</v>
      </c>
      <c r="N718" s="31">
        <v>0.12</v>
      </c>
      <c r="O718" s="31">
        <v>0.48</v>
      </c>
      <c r="P718" s="28">
        <v>325</v>
      </c>
      <c r="Q718" s="31">
        <v>0.22</v>
      </c>
      <c r="R718" s="31">
        <v>0.71</v>
      </c>
      <c r="S718" s="28">
        <v>1466</v>
      </c>
      <c r="T718" s="31">
        <v>0.5</v>
      </c>
      <c r="U718" s="31">
        <v>1.08</v>
      </c>
      <c r="V718" s="28">
        <v>2932</v>
      </c>
      <c r="W718" s="31">
        <v>1.08</v>
      </c>
      <c r="X718" s="26" t="s">
        <v>25</v>
      </c>
    </row>
    <row r="719" spans="1:24">
      <c r="A719" s="26" t="s">
        <v>2679</v>
      </c>
      <c r="B719" s="26" t="s">
        <v>2679</v>
      </c>
      <c r="C719" s="26" t="s">
        <v>2681</v>
      </c>
      <c r="D719" s="27">
        <v>50</v>
      </c>
      <c r="E719" s="28">
        <v>400</v>
      </c>
      <c r="F719" s="29">
        <v>6.32</v>
      </c>
      <c r="G719" s="29">
        <v>6.17</v>
      </c>
      <c r="H719" s="30">
        <v>3.0000000000000001E-3</v>
      </c>
      <c r="I719" s="31">
        <v>10.5</v>
      </c>
      <c r="J719" s="31">
        <v>10.3</v>
      </c>
      <c r="K719" s="31">
        <v>3.72</v>
      </c>
      <c r="L719" s="31">
        <v>3.67</v>
      </c>
      <c r="M719" s="28">
        <v>1029</v>
      </c>
      <c r="N719" s="31">
        <v>0.23</v>
      </c>
      <c r="O719" s="31">
        <v>0.53</v>
      </c>
      <c r="P719" s="28">
        <v>3174</v>
      </c>
      <c r="Q719" s="31">
        <v>0.42</v>
      </c>
      <c r="R719" s="31">
        <v>0.73</v>
      </c>
      <c r="S719" s="28">
        <v>4271</v>
      </c>
      <c r="T719" s="31">
        <v>0.5</v>
      </c>
      <c r="U719" s="31">
        <v>0.79</v>
      </c>
      <c r="V719" s="28">
        <v>8541</v>
      </c>
      <c r="W719" s="31">
        <v>0.79</v>
      </c>
      <c r="X719" s="26" t="s">
        <v>25</v>
      </c>
    </row>
    <row r="720" spans="1:24">
      <c r="A720" s="26" t="s">
        <v>2681</v>
      </c>
      <c r="B720" s="26" t="s">
        <v>2681</v>
      </c>
      <c r="C720" s="26" t="s">
        <v>2682</v>
      </c>
      <c r="D720" s="27">
        <v>38</v>
      </c>
      <c r="E720" s="28">
        <v>400</v>
      </c>
      <c r="F720" s="29">
        <v>6.17</v>
      </c>
      <c r="G720" s="29">
        <v>6.06</v>
      </c>
      <c r="H720" s="30">
        <v>2.8999999999999998E-3</v>
      </c>
      <c r="I720" s="31">
        <v>10.3</v>
      </c>
      <c r="J720" s="31">
        <v>10.199999999999999</v>
      </c>
      <c r="K720" s="31">
        <v>3.67</v>
      </c>
      <c r="L720" s="31">
        <v>3.68</v>
      </c>
      <c r="M720" s="28">
        <v>1029</v>
      </c>
      <c r="N720" s="31">
        <v>0.24</v>
      </c>
      <c r="O720" s="31">
        <v>0.52</v>
      </c>
      <c r="P720" s="28">
        <v>3174</v>
      </c>
      <c r="Q720" s="31">
        <v>0.43</v>
      </c>
      <c r="R720" s="31">
        <v>0.72</v>
      </c>
      <c r="S720" s="28">
        <v>4195</v>
      </c>
      <c r="T720" s="31">
        <v>0.5</v>
      </c>
      <c r="U720" s="31">
        <v>0.77</v>
      </c>
      <c r="V720" s="28">
        <v>8390</v>
      </c>
      <c r="W720" s="31">
        <v>0.77</v>
      </c>
      <c r="X720" s="26" t="s">
        <v>25</v>
      </c>
    </row>
    <row r="721" spans="1:24">
      <c r="A721" s="26" t="s">
        <v>2682</v>
      </c>
      <c r="B721" s="26" t="s">
        <v>2682</v>
      </c>
      <c r="C721" s="26" t="s">
        <v>2683</v>
      </c>
      <c r="D721" s="27">
        <v>38</v>
      </c>
      <c r="E721" s="28">
        <v>400</v>
      </c>
      <c r="F721" s="29">
        <v>6.06</v>
      </c>
      <c r="G721" s="29">
        <v>5.96</v>
      </c>
      <c r="H721" s="30">
        <v>2.5999999999999999E-3</v>
      </c>
      <c r="I721" s="31">
        <v>10.199999999999999</v>
      </c>
      <c r="J721" s="31">
        <v>10.1</v>
      </c>
      <c r="K721" s="31">
        <v>3.68</v>
      </c>
      <c r="L721" s="31">
        <v>3.68</v>
      </c>
      <c r="M721" s="28">
        <v>1029</v>
      </c>
      <c r="N721" s="31">
        <v>0.24</v>
      </c>
      <c r="O721" s="31">
        <v>0.51</v>
      </c>
      <c r="P721" s="28">
        <v>3174</v>
      </c>
      <c r="Q721" s="31">
        <v>0.44</v>
      </c>
      <c r="R721" s="31">
        <v>0.69</v>
      </c>
      <c r="S721" s="28">
        <v>4000</v>
      </c>
      <c r="T721" s="31">
        <v>0.5</v>
      </c>
      <c r="U721" s="31">
        <v>0.74</v>
      </c>
      <c r="V721" s="28">
        <v>8000</v>
      </c>
      <c r="W721" s="31">
        <v>0.74</v>
      </c>
      <c r="X721" s="26" t="s">
        <v>25</v>
      </c>
    </row>
    <row r="722" spans="1:24">
      <c r="A722" s="26" t="s">
        <v>2683</v>
      </c>
      <c r="B722" s="26" t="s">
        <v>2683</v>
      </c>
      <c r="C722" s="26" t="s">
        <v>2684</v>
      </c>
      <c r="D722" s="27">
        <v>39</v>
      </c>
      <c r="E722" s="28">
        <v>400</v>
      </c>
      <c r="F722" s="29">
        <v>5.96</v>
      </c>
      <c r="G722" s="29">
        <v>5.86</v>
      </c>
      <c r="H722" s="30">
        <v>2.5999999999999999E-3</v>
      </c>
      <c r="I722" s="31">
        <v>10.1</v>
      </c>
      <c r="J722" s="31">
        <v>10.08</v>
      </c>
      <c r="K722" s="31">
        <v>3.68</v>
      </c>
      <c r="L722" s="31">
        <v>3.76</v>
      </c>
      <c r="M722" s="28">
        <v>1029</v>
      </c>
      <c r="N722" s="31">
        <v>0.24</v>
      </c>
      <c r="O722" s="31">
        <v>0.5</v>
      </c>
      <c r="P722" s="28">
        <v>3174</v>
      </c>
      <c r="Q722" s="31">
        <v>0.44</v>
      </c>
      <c r="R722" s="31">
        <v>0.69</v>
      </c>
      <c r="S722" s="28">
        <v>3948</v>
      </c>
      <c r="T722" s="31">
        <v>0.5</v>
      </c>
      <c r="U722" s="31">
        <v>0.73</v>
      </c>
      <c r="V722" s="28">
        <v>7896</v>
      </c>
      <c r="W722" s="31">
        <v>0.73</v>
      </c>
      <c r="X722" s="26" t="s">
        <v>25</v>
      </c>
    </row>
    <row r="723" spans="1:24">
      <c r="A723" s="26" t="s">
        <v>2685</v>
      </c>
      <c r="B723" s="26" t="s">
        <v>2685</v>
      </c>
      <c r="C723" s="26" t="s">
        <v>2684</v>
      </c>
      <c r="D723" s="27">
        <v>40</v>
      </c>
      <c r="E723" s="28">
        <v>200</v>
      </c>
      <c r="F723" s="29">
        <v>7.48</v>
      </c>
      <c r="G723" s="29">
        <v>7</v>
      </c>
      <c r="H723" s="30">
        <v>1.2E-2</v>
      </c>
      <c r="I723" s="31">
        <v>10.08</v>
      </c>
      <c r="J723" s="31">
        <v>10.08</v>
      </c>
      <c r="K723" s="31">
        <v>2.35</v>
      </c>
      <c r="L723" s="31">
        <v>2.83</v>
      </c>
      <c r="M723" s="28">
        <v>69</v>
      </c>
      <c r="N723" s="31">
        <v>0.11</v>
      </c>
      <c r="O723" s="31">
        <v>0.42</v>
      </c>
      <c r="P723" s="28">
        <v>257</v>
      </c>
      <c r="Q723" s="31">
        <v>0.21</v>
      </c>
      <c r="R723" s="31">
        <v>0.62</v>
      </c>
      <c r="S723" s="28">
        <v>1345</v>
      </c>
      <c r="T723" s="31">
        <v>0.5</v>
      </c>
      <c r="U723" s="31">
        <v>0.99</v>
      </c>
      <c r="V723" s="28">
        <v>2690</v>
      </c>
      <c r="W723" s="31">
        <v>0.99</v>
      </c>
      <c r="X723" s="26" t="s">
        <v>25</v>
      </c>
    </row>
    <row r="724" spans="1:24">
      <c r="A724" s="26" t="s">
        <v>2684</v>
      </c>
      <c r="B724" s="26" t="s">
        <v>2684</v>
      </c>
      <c r="C724" s="26" t="s">
        <v>2686</v>
      </c>
      <c r="D724" s="27">
        <v>55</v>
      </c>
      <c r="E724" s="28">
        <v>400</v>
      </c>
      <c r="F724" s="29">
        <v>5.86</v>
      </c>
      <c r="G724" s="29">
        <v>5.71</v>
      </c>
      <c r="H724" s="30">
        <v>2.7000000000000001E-3</v>
      </c>
      <c r="I724" s="31">
        <v>10.08</v>
      </c>
      <c r="J724" s="31">
        <v>9.98</v>
      </c>
      <c r="K724" s="31">
        <v>3.76</v>
      </c>
      <c r="L724" s="31">
        <v>3.81</v>
      </c>
      <c r="M724" s="28">
        <v>1169</v>
      </c>
      <c r="N724" s="31">
        <v>0.26</v>
      </c>
      <c r="O724" s="31">
        <v>0.53</v>
      </c>
      <c r="P724" s="28">
        <v>3556</v>
      </c>
      <c r="Q724" s="31">
        <v>0.46</v>
      </c>
      <c r="R724" s="31">
        <v>0.72</v>
      </c>
      <c r="S724" s="28">
        <v>4072</v>
      </c>
      <c r="T724" s="31">
        <v>0.5</v>
      </c>
      <c r="U724" s="31">
        <v>0.75</v>
      </c>
      <c r="V724" s="28">
        <v>8144</v>
      </c>
      <c r="W724" s="31">
        <v>0.75</v>
      </c>
      <c r="X724" s="26" t="s">
        <v>25</v>
      </c>
    </row>
    <row r="725" spans="1:24">
      <c r="A725" s="26" t="s">
        <v>2686</v>
      </c>
      <c r="B725" s="26" t="s">
        <v>2686</v>
      </c>
      <c r="C725" s="26" t="s">
        <v>2687</v>
      </c>
      <c r="D725" s="27">
        <v>55</v>
      </c>
      <c r="E725" s="28">
        <v>400</v>
      </c>
      <c r="F725" s="29">
        <v>5.71</v>
      </c>
      <c r="G725" s="29">
        <v>5.57</v>
      </c>
      <c r="H725" s="30">
        <v>2.5000000000000001E-3</v>
      </c>
      <c r="I725" s="31">
        <v>9.98</v>
      </c>
      <c r="J725" s="31">
        <v>9.9499999999999993</v>
      </c>
      <c r="K725" s="31">
        <v>3.81</v>
      </c>
      <c r="L725" s="31">
        <v>3.92</v>
      </c>
      <c r="M725" s="28">
        <v>1179</v>
      </c>
      <c r="N725" s="31">
        <v>0.26</v>
      </c>
      <c r="O725" s="31">
        <v>0.52</v>
      </c>
      <c r="P725" s="28">
        <v>3583</v>
      </c>
      <c r="Q725" s="31">
        <v>0.47</v>
      </c>
      <c r="R725" s="31">
        <v>0.71</v>
      </c>
      <c r="S725" s="28">
        <v>3934</v>
      </c>
      <c r="T725" s="31">
        <v>0.5</v>
      </c>
      <c r="U725" s="31">
        <v>0.72</v>
      </c>
      <c r="V725" s="28">
        <v>7868</v>
      </c>
      <c r="W725" s="31">
        <v>0.72</v>
      </c>
      <c r="X725" s="26" t="s">
        <v>25</v>
      </c>
    </row>
    <row r="726" spans="1:24">
      <c r="A726" s="26" t="s">
        <v>2687</v>
      </c>
      <c r="B726" s="26" t="s">
        <v>2687</v>
      </c>
      <c r="C726" s="26" t="s">
        <v>2688</v>
      </c>
      <c r="D726" s="27">
        <v>50</v>
      </c>
      <c r="E726" s="28">
        <v>400</v>
      </c>
      <c r="F726" s="29">
        <v>5.57</v>
      </c>
      <c r="G726" s="29">
        <v>5.44</v>
      </c>
      <c r="H726" s="30">
        <v>2.5999999999999999E-3</v>
      </c>
      <c r="I726" s="31">
        <v>9.9499999999999993</v>
      </c>
      <c r="J726" s="31">
        <v>9.92</v>
      </c>
      <c r="K726" s="31">
        <v>3.92</v>
      </c>
      <c r="L726" s="31">
        <v>4.0199999999999996</v>
      </c>
      <c r="M726" s="28">
        <v>1189</v>
      </c>
      <c r="N726" s="31">
        <v>0.26</v>
      </c>
      <c r="O726" s="31">
        <v>0.53</v>
      </c>
      <c r="P726" s="28">
        <v>3611</v>
      </c>
      <c r="Q726" s="31">
        <v>0.47</v>
      </c>
      <c r="R726" s="31">
        <v>0.71</v>
      </c>
      <c r="S726" s="28">
        <v>3976</v>
      </c>
      <c r="T726" s="31">
        <v>0.5</v>
      </c>
      <c r="U726" s="31">
        <v>0.73</v>
      </c>
      <c r="V726" s="28">
        <v>7952</v>
      </c>
      <c r="W726" s="31">
        <v>0.73</v>
      </c>
      <c r="X726" s="26" t="s">
        <v>25</v>
      </c>
    </row>
    <row r="727" spans="1:24">
      <c r="A727" s="26" t="s">
        <v>2688</v>
      </c>
      <c r="B727" s="26" t="s">
        <v>2688</v>
      </c>
      <c r="C727" s="26" t="s">
        <v>2689</v>
      </c>
      <c r="D727" s="27">
        <v>35</v>
      </c>
      <c r="E727" s="28">
        <v>400</v>
      </c>
      <c r="F727" s="29">
        <v>5.44</v>
      </c>
      <c r="G727" s="29">
        <v>5.34</v>
      </c>
      <c r="H727" s="30">
        <v>2.8999999999999998E-3</v>
      </c>
      <c r="I727" s="31">
        <v>9.92</v>
      </c>
      <c r="J727" s="31">
        <v>9.9</v>
      </c>
      <c r="K727" s="31">
        <v>4.0199999999999996</v>
      </c>
      <c r="L727" s="31">
        <v>4.0999999999999996</v>
      </c>
      <c r="M727" s="28">
        <v>1189</v>
      </c>
      <c r="N727" s="31">
        <v>0.26</v>
      </c>
      <c r="O727" s="31">
        <v>0.54</v>
      </c>
      <c r="P727" s="28">
        <v>3611</v>
      </c>
      <c r="Q727" s="31">
        <v>0.46</v>
      </c>
      <c r="R727" s="31">
        <v>0.74</v>
      </c>
      <c r="S727" s="28">
        <v>4168</v>
      </c>
      <c r="T727" s="31">
        <v>0.5</v>
      </c>
      <c r="U727" s="31">
        <v>0.77</v>
      </c>
      <c r="V727" s="28">
        <v>8335</v>
      </c>
      <c r="W727" s="31">
        <v>0.77</v>
      </c>
      <c r="X727" s="26" t="s">
        <v>25</v>
      </c>
    </row>
    <row r="728" spans="1:24">
      <c r="A728" s="26" t="s">
        <v>2690</v>
      </c>
      <c r="B728" s="26" t="s">
        <v>2690</v>
      </c>
      <c r="C728" s="26" t="s">
        <v>2689</v>
      </c>
      <c r="D728" s="27">
        <v>40</v>
      </c>
      <c r="E728" s="28">
        <v>200</v>
      </c>
      <c r="F728" s="29">
        <v>6.63</v>
      </c>
      <c r="G728" s="29">
        <v>6.06</v>
      </c>
      <c r="H728" s="30">
        <v>1.43E-2</v>
      </c>
      <c r="I728" s="31">
        <v>10.06</v>
      </c>
      <c r="J728" s="31">
        <v>9.9</v>
      </c>
      <c r="K728" s="31">
        <v>3.18</v>
      </c>
      <c r="L728" s="31">
        <v>3.59</v>
      </c>
      <c r="M728" s="28">
        <v>208</v>
      </c>
      <c r="N728" s="31">
        <v>0.18</v>
      </c>
      <c r="O728" s="31">
        <v>0.62</v>
      </c>
      <c r="P728" s="28">
        <v>733</v>
      </c>
      <c r="Q728" s="31">
        <v>0.34</v>
      </c>
      <c r="R728" s="31">
        <v>0.9</v>
      </c>
      <c r="S728" s="28">
        <v>1466</v>
      </c>
      <c r="T728" s="31">
        <v>0.5</v>
      </c>
      <c r="U728" s="31">
        <v>1.08</v>
      </c>
      <c r="V728" s="28">
        <v>2932</v>
      </c>
      <c r="W728" s="31">
        <v>1.08</v>
      </c>
      <c r="X728" s="26" t="s">
        <v>25</v>
      </c>
    </row>
    <row r="729" spans="1:24">
      <c r="A729" s="26" t="s">
        <v>2689</v>
      </c>
      <c r="B729" s="26" t="s">
        <v>2689</v>
      </c>
      <c r="C729" s="26" t="s">
        <v>2691</v>
      </c>
      <c r="D729" s="27">
        <v>35</v>
      </c>
      <c r="E729" s="28">
        <v>450</v>
      </c>
      <c r="F729" s="29">
        <v>5.3</v>
      </c>
      <c r="G729" s="29">
        <v>5.23</v>
      </c>
      <c r="H729" s="30">
        <v>2E-3</v>
      </c>
      <c r="I729" s="31">
        <v>9.9</v>
      </c>
      <c r="J729" s="31">
        <v>9.83</v>
      </c>
      <c r="K729" s="31">
        <v>4.08</v>
      </c>
      <c r="L729" s="31">
        <v>4.08</v>
      </c>
      <c r="M729" s="28">
        <v>1438</v>
      </c>
      <c r="N729" s="31">
        <v>0.26</v>
      </c>
      <c r="O729" s="31">
        <v>0.5</v>
      </c>
      <c r="P729" s="28">
        <v>4273</v>
      </c>
      <c r="Q729" s="31">
        <v>0.47</v>
      </c>
      <c r="R729" s="31">
        <v>0.68</v>
      </c>
      <c r="S729" s="28">
        <v>4774</v>
      </c>
      <c r="T729" s="31">
        <v>0.5</v>
      </c>
      <c r="U729" s="31">
        <v>0.69</v>
      </c>
      <c r="V729" s="28">
        <v>9547</v>
      </c>
      <c r="W729" s="31">
        <v>0.69</v>
      </c>
      <c r="X729" s="26" t="s">
        <v>25</v>
      </c>
    </row>
    <row r="730" spans="1:24">
      <c r="A730" s="26" t="s">
        <v>2691</v>
      </c>
      <c r="B730" s="26" t="s">
        <v>2691</v>
      </c>
      <c r="C730" s="26" t="s">
        <v>2692</v>
      </c>
      <c r="D730" s="27">
        <v>35</v>
      </c>
      <c r="E730" s="28">
        <v>450</v>
      </c>
      <c r="F730" s="29">
        <v>5.23</v>
      </c>
      <c r="G730" s="29">
        <v>5.15</v>
      </c>
      <c r="H730" s="30">
        <v>2.3E-3</v>
      </c>
      <c r="I730" s="31">
        <v>9.83</v>
      </c>
      <c r="J730" s="31">
        <v>9.75</v>
      </c>
      <c r="K730" s="31">
        <v>4.08</v>
      </c>
      <c r="L730" s="31">
        <v>4.08</v>
      </c>
      <c r="M730" s="28">
        <v>1438</v>
      </c>
      <c r="N730" s="31">
        <v>0.25</v>
      </c>
      <c r="O730" s="31">
        <v>0.52</v>
      </c>
      <c r="P730" s="28">
        <v>4273</v>
      </c>
      <c r="Q730" s="31">
        <v>0.45</v>
      </c>
      <c r="R730" s="31">
        <v>0.71</v>
      </c>
      <c r="S730" s="28">
        <v>5103</v>
      </c>
      <c r="T730" s="31">
        <v>0.5</v>
      </c>
      <c r="U730" s="31">
        <v>0.74</v>
      </c>
      <c r="V730" s="28">
        <v>10207</v>
      </c>
      <c r="W730" s="31">
        <v>0.74</v>
      </c>
      <c r="X730" s="26" t="s">
        <v>25</v>
      </c>
    </row>
    <row r="731" spans="1:24">
      <c r="A731" s="26" t="s">
        <v>2692</v>
      </c>
      <c r="B731" s="26" t="s">
        <v>2692</v>
      </c>
      <c r="C731" s="26" t="s">
        <v>2693</v>
      </c>
      <c r="D731" s="27">
        <v>35</v>
      </c>
      <c r="E731" s="28">
        <v>450</v>
      </c>
      <c r="F731" s="29">
        <v>5.15</v>
      </c>
      <c r="G731" s="29">
        <v>5.07</v>
      </c>
      <c r="H731" s="30">
        <v>2.3E-3</v>
      </c>
      <c r="I731" s="31">
        <v>9.75</v>
      </c>
      <c r="J731" s="31">
        <v>9.67</v>
      </c>
      <c r="K731" s="31">
        <v>4.08</v>
      </c>
      <c r="L731" s="31">
        <v>4.08</v>
      </c>
      <c r="M731" s="28">
        <v>1438</v>
      </c>
      <c r="N731" s="31">
        <v>0.25</v>
      </c>
      <c r="O731" s="31">
        <v>0.52</v>
      </c>
      <c r="P731" s="28">
        <v>4273</v>
      </c>
      <c r="Q731" s="31">
        <v>0.45</v>
      </c>
      <c r="R731" s="31">
        <v>0.71</v>
      </c>
      <c r="S731" s="28">
        <v>5103</v>
      </c>
      <c r="T731" s="31">
        <v>0.5</v>
      </c>
      <c r="U731" s="31">
        <v>0.74</v>
      </c>
      <c r="V731" s="28">
        <v>10207</v>
      </c>
      <c r="W731" s="31">
        <v>0.74</v>
      </c>
      <c r="X731" s="26" t="s">
        <v>25</v>
      </c>
    </row>
    <row r="732" spans="1:24">
      <c r="A732" s="26" t="s">
        <v>2693</v>
      </c>
      <c r="B732" s="26" t="s">
        <v>2693</v>
      </c>
      <c r="C732" s="26" t="s">
        <v>2694</v>
      </c>
      <c r="D732" s="27">
        <v>35</v>
      </c>
      <c r="E732" s="28">
        <v>450</v>
      </c>
      <c r="F732" s="29">
        <v>5.07</v>
      </c>
      <c r="G732" s="29">
        <v>4.9800000000000004</v>
      </c>
      <c r="H732" s="30">
        <v>2.5999999999999999E-3</v>
      </c>
      <c r="I732" s="31">
        <v>9.67</v>
      </c>
      <c r="J732" s="31">
        <v>9.6</v>
      </c>
      <c r="K732" s="31">
        <v>4.08</v>
      </c>
      <c r="L732" s="31">
        <v>4.0999999999999996</v>
      </c>
      <c r="M732" s="28">
        <v>1438</v>
      </c>
      <c r="N732" s="31">
        <v>0.25</v>
      </c>
      <c r="O732" s="31">
        <v>0.55000000000000004</v>
      </c>
      <c r="P732" s="28">
        <v>4273</v>
      </c>
      <c r="Q732" s="31">
        <v>0.44</v>
      </c>
      <c r="R732" s="31">
        <v>0.74</v>
      </c>
      <c r="S732" s="28">
        <v>5413</v>
      </c>
      <c r="T732" s="31">
        <v>0.5</v>
      </c>
      <c r="U732" s="31">
        <v>0.79</v>
      </c>
      <c r="V732" s="28">
        <v>10826</v>
      </c>
      <c r="W732" s="31">
        <v>0.79</v>
      </c>
      <c r="X732" s="26" t="s">
        <v>25</v>
      </c>
    </row>
    <row r="733" spans="1:24">
      <c r="A733" s="26" t="s">
        <v>2695</v>
      </c>
      <c r="B733" s="26" t="s">
        <v>2695</v>
      </c>
      <c r="C733" s="26" t="s">
        <v>2694</v>
      </c>
      <c r="D733" s="27">
        <v>50</v>
      </c>
      <c r="E733" s="28">
        <v>200</v>
      </c>
      <c r="F733" s="29">
        <v>6.58</v>
      </c>
      <c r="G733" s="29">
        <v>6</v>
      </c>
      <c r="H733" s="30">
        <v>1.1599999999999999E-2</v>
      </c>
      <c r="I733" s="31">
        <v>9.6199999999999992</v>
      </c>
      <c r="J733" s="31">
        <v>9.6</v>
      </c>
      <c r="K733" s="31">
        <v>2.79</v>
      </c>
      <c r="L733" s="31">
        <v>3.35</v>
      </c>
      <c r="M733" s="28">
        <v>17</v>
      </c>
      <c r="N733" s="31">
        <v>0.06</v>
      </c>
      <c r="O733" s="31">
        <v>0.27</v>
      </c>
      <c r="P733" s="28">
        <v>67</v>
      </c>
      <c r="Q733" s="31">
        <v>0.11</v>
      </c>
      <c r="R733" s="31">
        <v>0.41</v>
      </c>
      <c r="S733" s="28">
        <v>1323</v>
      </c>
      <c r="T733" s="31">
        <v>0.5</v>
      </c>
      <c r="U733" s="31">
        <v>0.97</v>
      </c>
      <c r="V733" s="28">
        <v>2645</v>
      </c>
      <c r="W733" s="31">
        <v>0.97</v>
      </c>
      <c r="X733" s="26" t="s">
        <v>25</v>
      </c>
    </row>
    <row r="734" spans="1:24">
      <c r="A734" s="26" t="s">
        <v>2694</v>
      </c>
      <c r="B734" s="26" t="s">
        <v>2694</v>
      </c>
      <c r="C734" s="26" t="s">
        <v>2696</v>
      </c>
      <c r="D734" s="27">
        <v>35</v>
      </c>
      <c r="E734" s="28">
        <v>450</v>
      </c>
      <c r="F734" s="29">
        <v>4.9800000000000004</v>
      </c>
      <c r="G734" s="29">
        <v>4.9000000000000004</v>
      </c>
      <c r="H734" s="30">
        <v>2.3E-3</v>
      </c>
      <c r="I734" s="31">
        <v>9.6</v>
      </c>
      <c r="J734" s="31">
        <v>9.36</v>
      </c>
      <c r="K734" s="31">
        <v>4.0999999999999996</v>
      </c>
      <c r="L734" s="31">
        <v>3.94</v>
      </c>
      <c r="M734" s="28">
        <v>1489</v>
      </c>
      <c r="N734" s="31">
        <v>0.26</v>
      </c>
      <c r="O734" s="31">
        <v>0.53</v>
      </c>
      <c r="P734" s="28">
        <v>4408</v>
      </c>
      <c r="Q734" s="31">
        <v>0.46</v>
      </c>
      <c r="R734" s="31">
        <v>0.72</v>
      </c>
      <c r="S734" s="28">
        <v>5103</v>
      </c>
      <c r="T734" s="31">
        <v>0.5</v>
      </c>
      <c r="U734" s="31">
        <v>0.74</v>
      </c>
      <c r="V734" s="28">
        <v>10207</v>
      </c>
      <c r="W734" s="31">
        <v>0.74</v>
      </c>
      <c r="X734" s="26" t="s">
        <v>25</v>
      </c>
    </row>
    <row r="735" spans="1:24">
      <c r="A735" s="26" t="s">
        <v>2696</v>
      </c>
      <c r="B735" s="26" t="s">
        <v>2696</v>
      </c>
      <c r="C735" s="26" t="s">
        <v>2697</v>
      </c>
      <c r="D735" s="27">
        <v>35</v>
      </c>
      <c r="E735" s="28">
        <v>450</v>
      </c>
      <c r="F735" s="29">
        <v>4.9000000000000004</v>
      </c>
      <c r="G735" s="29">
        <v>4.8099999999999996</v>
      </c>
      <c r="H735" s="30">
        <v>2.5999999999999999E-3</v>
      </c>
      <c r="I735" s="31">
        <v>9.36</v>
      </c>
      <c r="J735" s="31">
        <v>9.6300000000000008</v>
      </c>
      <c r="K735" s="31">
        <v>3.94</v>
      </c>
      <c r="L735" s="31">
        <v>4.3</v>
      </c>
      <c r="M735" s="28">
        <v>1489</v>
      </c>
      <c r="N735" s="31">
        <v>0.25</v>
      </c>
      <c r="O735" s="31">
        <v>0.55000000000000004</v>
      </c>
      <c r="P735" s="28">
        <v>4408</v>
      </c>
      <c r="Q735" s="31">
        <v>0.44</v>
      </c>
      <c r="R735" s="31">
        <v>0.75</v>
      </c>
      <c r="S735" s="28">
        <v>5413</v>
      </c>
      <c r="T735" s="31">
        <v>0.5</v>
      </c>
      <c r="U735" s="31">
        <v>0.79</v>
      </c>
      <c r="V735" s="28">
        <v>10826</v>
      </c>
      <c r="W735" s="31">
        <v>0.79</v>
      </c>
      <c r="X735" s="26" t="s">
        <v>25</v>
      </c>
    </row>
    <row r="736" spans="1:24">
      <c r="A736" s="26" t="s">
        <v>2698</v>
      </c>
      <c r="B736" s="26" t="s">
        <v>2698</v>
      </c>
      <c r="C736" s="26" t="s">
        <v>2699</v>
      </c>
      <c r="D736" s="27">
        <v>65</v>
      </c>
      <c r="E736" s="28">
        <v>200</v>
      </c>
      <c r="F736" s="29">
        <v>8.64</v>
      </c>
      <c r="G736" s="29">
        <v>8.1999999999999993</v>
      </c>
      <c r="H736" s="30">
        <v>6.7999999999999996E-3</v>
      </c>
      <c r="I736" s="31">
        <v>11.75</v>
      </c>
      <c r="J736" s="31">
        <v>12</v>
      </c>
      <c r="K736" s="31">
        <v>2.86</v>
      </c>
      <c r="L736" s="31">
        <v>3.55</v>
      </c>
      <c r="M736" s="28">
        <v>34</v>
      </c>
      <c r="N736" s="31">
        <v>0.09</v>
      </c>
      <c r="O736" s="31">
        <v>0.28000000000000003</v>
      </c>
      <c r="P736" s="28">
        <v>131</v>
      </c>
      <c r="Q736" s="31">
        <v>0.17</v>
      </c>
      <c r="R736" s="31">
        <v>0.42</v>
      </c>
      <c r="S736" s="28">
        <v>1010</v>
      </c>
      <c r="T736" s="31">
        <v>0.5</v>
      </c>
      <c r="U736" s="31">
        <v>0.74</v>
      </c>
      <c r="V736" s="28">
        <v>2021</v>
      </c>
      <c r="W736" s="31">
        <v>0.74</v>
      </c>
      <c r="X736" s="26" t="s">
        <v>25</v>
      </c>
    </row>
    <row r="737" spans="1:24">
      <c r="A737" s="26" t="s">
        <v>2699</v>
      </c>
      <c r="B737" s="26" t="s">
        <v>2699</v>
      </c>
      <c r="C737" s="26" t="s">
        <v>2700</v>
      </c>
      <c r="D737" s="27">
        <v>43</v>
      </c>
      <c r="E737" s="28">
        <v>300</v>
      </c>
      <c r="F737" s="29">
        <v>8.1199999999999992</v>
      </c>
      <c r="G737" s="29">
        <v>7.899</v>
      </c>
      <c r="H737" s="30">
        <v>5.1000000000000004E-3</v>
      </c>
      <c r="I737" s="31">
        <v>12</v>
      </c>
      <c r="J737" s="31">
        <v>12.08</v>
      </c>
      <c r="K737" s="31">
        <v>3.52</v>
      </c>
      <c r="L737" s="31">
        <v>3.82</v>
      </c>
      <c r="M737" s="28">
        <v>56</v>
      </c>
      <c r="N737" s="31">
        <v>7.0000000000000007E-2</v>
      </c>
      <c r="O737" s="31">
        <v>0.28000000000000003</v>
      </c>
      <c r="P737" s="28">
        <v>211</v>
      </c>
      <c r="Q737" s="31">
        <v>0.14000000000000001</v>
      </c>
      <c r="R737" s="31">
        <v>0.42</v>
      </c>
      <c r="S737" s="28">
        <v>2596</v>
      </c>
      <c r="T737" s="31">
        <v>0.5</v>
      </c>
      <c r="U737" s="31">
        <v>0.85</v>
      </c>
      <c r="V737" s="28">
        <v>5191</v>
      </c>
      <c r="W737" s="31">
        <v>0.85</v>
      </c>
      <c r="X737" s="26" t="s">
        <v>24</v>
      </c>
    </row>
    <row r="738" spans="1:24">
      <c r="A738" s="26" t="s">
        <v>2701</v>
      </c>
      <c r="B738" s="26" t="s">
        <v>2701</v>
      </c>
      <c r="C738" s="26" t="s">
        <v>2702</v>
      </c>
      <c r="D738" s="27">
        <v>25</v>
      </c>
      <c r="E738" s="28">
        <v>300</v>
      </c>
      <c r="F738" s="29">
        <v>8.6430000000000007</v>
      </c>
      <c r="G738" s="29">
        <v>8.5150000000000006</v>
      </c>
      <c r="H738" s="30">
        <v>5.1000000000000004E-3</v>
      </c>
      <c r="I738" s="31">
        <v>12</v>
      </c>
      <c r="J738" s="31">
        <v>12.11</v>
      </c>
      <c r="K738" s="31">
        <v>3</v>
      </c>
      <c r="L738" s="31">
        <v>3.24</v>
      </c>
      <c r="M738" s="28">
        <v>67</v>
      </c>
      <c r="N738" s="31">
        <v>0.08</v>
      </c>
      <c r="O738" s="31">
        <v>0.28999999999999998</v>
      </c>
      <c r="P738" s="28">
        <v>249</v>
      </c>
      <c r="Q738" s="31">
        <v>0.15</v>
      </c>
      <c r="R738" s="31">
        <v>0.44</v>
      </c>
      <c r="S738" s="28">
        <v>2591</v>
      </c>
      <c r="T738" s="31">
        <v>0.5</v>
      </c>
      <c r="U738" s="31">
        <v>0.85</v>
      </c>
      <c r="V738" s="28">
        <v>5181</v>
      </c>
      <c r="W738" s="31">
        <v>0.85</v>
      </c>
      <c r="X738" s="26" t="s">
        <v>24</v>
      </c>
    </row>
    <row r="739" spans="1:24">
      <c r="A739" s="26" t="s">
        <v>2702</v>
      </c>
      <c r="B739" s="26" t="s">
        <v>2702</v>
      </c>
      <c r="C739" s="26" t="s">
        <v>2700</v>
      </c>
      <c r="D739" s="27">
        <v>31.5</v>
      </c>
      <c r="E739" s="28">
        <v>300</v>
      </c>
      <c r="F739" s="29">
        <v>8.5150000000000006</v>
      </c>
      <c r="G739" s="29">
        <v>8.3529999999999998</v>
      </c>
      <c r="H739" s="30">
        <v>5.1000000000000004E-3</v>
      </c>
      <c r="I739" s="31">
        <v>12.11</v>
      </c>
      <c r="J739" s="31">
        <v>12.08</v>
      </c>
      <c r="K739" s="31">
        <v>3.24</v>
      </c>
      <c r="L739" s="31">
        <v>3.37</v>
      </c>
      <c r="M739" s="28">
        <v>67</v>
      </c>
      <c r="N739" s="31">
        <v>0.08</v>
      </c>
      <c r="O739" s="31">
        <v>0.28999999999999998</v>
      </c>
      <c r="P739" s="28">
        <v>249</v>
      </c>
      <c r="Q739" s="31">
        <v>0.15</v>
      </c>
      <c r="R739" s="31">
        <v>0.44</v>
      </c>
      <c r="S739" s="28">
        <v>2596</v>
      </c>
      <c r="T739" s="31">
        <v>0.5</v>
      </c>
      <c r="U739" s="31">
        <v>0.85</v>
      </c>
      <c r="V739" s="28">
        <v>5193</v>
      </c>
      <c r="W739" s="31">
        <v>0.85</v>
      </c>
      <c r="X739" s="26" t="s">
        <v>24</v>
      </c>
    </row>
    <row r="740" spans="1:24">
      <c r="A740" s="26" t="s">
        <v>2700</v>
      </c>
      <c r="B740" s="26" t="s">
        <v>2700</v>
      </c>
      <c r="C740" s="26" t="s">
        <v>2703</v>
      </c>
      <c r="D740" s="27">
        <v>39.6</v>
      </c>
      <c r="E740" s="28">
        <v>300</v>
      </c>
      <c r="F740" s="29">
        <v>7.899</v>
      </c>
      <c r="G740" s="29">
        <v>7.6950000000000003</v>
      </c>
      <c r="H740" s="30">
        <v>5.1999999999999998E-3</v>
      </c>
      <c r="I740" s="31">
        <v>12.08</v>
      </c>
      <c r="J740" s="31">
        <v>12.06</v>
      </c>
      <c r="K740" s="31">
        <v>3.82</v>
      </c>
      <c r="L740" s="31">
        <v>4.01</v>
      </c>
      <c r="M740" s="28">
        <v>148</v>
      </c>
      <c r="N740" s="31">
        <v>0.12</v>
      </c>
      <c r="O740" s="31">
        <v>0.38</v>
      </c>
      <c r="P740" s="28">
        <v>532</v>
      </c>
      <c r="Q740" s="31">
        <v>0.22</v>
      </c>
      <c r="R740" s="31">
        <v>0.55000000000000004</v>
      </c>
      <c r="S740" s="28">
        <v>2599</v>
      </c>
      <c r="T740" s="31">
        <v>0.5</v>
      </c>
      <c r="U740" s="31">
        <v>0.85</v>
      </c>
      <c r="V740" s="28">
        <v>5197</v>
      </c>
      <c r="W740" s="31">
        <v>0.85</v>
      </c>
      <c r="X740" s="26" t="s">
        <v>24</v>
      </c>
    </row>
    <row r="741" spans="1:24">
      <c r="A741" s="26" t="s">
        <v>2704</v>
      </c>
      <c r="B741" s="26" t="s">
        <v>2704</v>
      </c>
      <c r="C741" s="26" t="s">
        <v>2703</v>
      </c>
      <c r="D741" s="27">
        <v>50</v>
      </c>
      <c r="E741" s="28">
        <v>300</v>
      </c>
      <c r="F741" s="29">
        <v>8.673</v>
      </c>
      <c r="G741" s="29">
        <v>8.4160000000000004</v>
      </c>
      <c r="H741" s="30">
        <v>5.1000000000000004E-3</v>
      </c>
      <c r="I741" s="31">
        <v>12.03</v>
      </c>
      <c r="J741" s="31">
        <v>12.06</v>
      </c>
      <c r="K741" s="31">
        <v>3</v>
      </c>
      <c r="L741" s="31">
        <v>3.29</v>
      </c>
      <c r="M741" s="28">
        <v>47</v>
      </c>
      <c r="N741" s="31">
        <v>7.0000000000000007E-2</v>
      </c>
      <c r="O741" s="31">
        <v>0.26</v>
      </c>
      <c r="P741" s="28">
        <v>178</v>
      </c>
      <c r="Q741" s="31">
        <v>0.13</v>
      </c>
      <c r="R741" s="31">
        <v>0.4</v>
      </c>
      <c r="S741" s="28">
        <v>2596</v>
      </c>
      <c r="T741" s="31">
        <v>0.5</v>
      </c>
      <c r="U741" s="31">
        <v>0.85</v>
      </c>
      <c r="V741" s="28">
        <v>5191</v>
      </c>
      <c r="W741" s="31">
        <v>0.85</v>
      </c>
      <c r="X741" s="26" t="s">
        <v>24</v>
      </c>
    </row>
    <row r="742" spans="1:24">
      <c r="A742" s="26" t="s">
        <v>2703</v>
      </c>
      <c r="B742" s="26" t="s">
        <v>2703</v>
      </c>
      <c r="C742" s="26" t="s">
        <v>2705</v>
      </c>
      <c r="D742" s="27">
        <v>34</v>
      </c>
      <c r="E742" s="28">
        <v>300</v>
      </c>
      <c r="F742" s="29">
        <v>7.6950000000000003</v>
      </c>
      <c r="G742" s="29">
        <v>7.5209999999999999</v>
      </c>
      <c r="H742" s="30">
        <v>5.1000000000000004E-3</v>
      </c>
      <c r="I742" s="31">
        <v>12.06</v>
      </c>
      <c r="J742" s="31">
        <v>12.09</v>
      </c>
      <c r="K742" s="31">
        <v>4.01</v>
      </c>
      <c r="L742" s="31">
        <v>4.21</v>
      </c>
      <c r="M742" s="28">
        <v>195</v>
      </c>
      <c r="N742" s="31">
        <v>0.13</v>
      </c>
      <c r="O742" s="31">
        <v>0.41</v>
      </c>
      <c r="P742" s="28">
        <v>690</v>
      </c>
      <c r="Q742" s="31">
        <v>0.25</v>
      </c>
      <c r="R742" s="31">
        <v>0.59</v>
      </c>
      <c r="S742" s="28">
        <v>2590</v>
      </c>
      <c r="T742" s="31">
        <v>0.5</v>
      </c>
      <c r="U742" s="31">
        <v>0.85</v>
      </c>
      <c r="V742" s="28">
        <v>5180</v>
      </c>
      <c r="W742" s="31">
        <v>0.85</v>
      </c>
      <c r="X742" s="26" t="s">
        <v>24</v>
      </c>
    </row>
    <row r="743" spans="1:24">
      <c r="A743" s="26" t="s">
        <v>2706</v>
      </c>
      <c r="B743" s="26" t="s">
        <v>2706</v>
      </c>
      <c r="C743" s="26" t="s">
        <v>2705</v>
      </c>
      <c r="D743" s="27">
        <v>105</v>
      </c>
      <c r="E743" s="28">
        <v>300</v>
      </c>
      <c r="F743" s="29">
        <v>8.9130000000000003</v>
      </c>
      <c r="G743" s="29">
        <v>8.3729999999999993</v>
      </c>
      <c r="H743" s="30">
        <v>5.1000000000000004E-3</v>
      </c>
      <c r="I743" s="31">
        <v>12.27</v>
      </c>
      <c r="J743" s="31">
        <v>12.09</v>
      </c>
      <c r="K743" s="31">
        <v>3</v>
      </c>
      <c r="L743" s="31">
        <v>3.36</v>
      </c>
      <c r="M743" s="28">
        <v>79</v>
      </c>
      <c r="N743" s="31">
        <v>0.09</v>
      </c>
      <c r="O743" s="31">
        <v>0.31</v>
      </c>
      <c r="P743" s="28">
        <v>293</v>
      </c>
      <c r="Q743" s="31">
        <v>0.16</v>
      </c>
      <c r="R743" s="31">
        <v>0.46</v>
      </c>
      <c r="S743" s="28">
        <v>2596</v>
      </c>
      <c r="T743" s="31">
        <v>0.5</v>
      </c>
      <c r="U743" s="31">
        <v>0.85</v>
      </c>
      <c r="V743" s="28">
        <v>5193</v>
      </c>
      <c r="W743" s="31">
        <v>0.85</v>
      </c>
      <c r="X743" s="26" t="s">
        <v>24</v>
      </c>
    </row>
    <row r="744" spans="1:24">
      <c r="A744" s="26" t="s">
        <v>2705</v>
      </c>
      <c r="B744" s="26" t="s">
        <v>2705</v>
      </c>
      <c r="C744" s="26" t="s">
        <v>2707</v>
      </c>
      <c r="D744" s="27">
        <v>34</v>
      </c>
      <c r="E744" s="28">
        <v>300</v>
      </c>
      <c r="F744" s="29">
        <v>7.5209999999999999</v>
      </c>
      <c r="G744" s="29">
        <v>7.3460000000000001</v>
      </c>
      <c r="H744" s="30">
        <v>5.1000000000000004E-3</v>
      </c>
      <c r="I744" s="31">
        <v>12.09</v>
      </c>
      <c r="J744" s="31">
        <v>12.08</v>
      </c>
      <c r="K744" s="31">
        <v>4.21</v>
      </c>
      <c r="L744" s="31">
        <v>4.38</v>
      </c>
      <c r="M744" s="28">
        <v>275</v>
      </c>
      <c r="N744" s="31">
        <v>0.16</v>
      </c>
      <c r="O744" s="31">
        <v>0.45</v>
      </c>
      <c r="P744" s="28">
        <v>953</v>
      </c>
      <c r="Q744" s="31">
        <v>0.28999999999999998</v>
      </c>
      <c r="R744" s="31">
        <v>0.65</v>
      </c>
      <c r="S744" s="28">
        <v>2597</v>
      </c>
      <c r="T744" s="31">
        <v>0.5</v>
      </c>
      <c r="U744" s="31">
        <v>0.85</v>
      </c>
      <c r="V744" s="28">
        <v>5195</v>
      </c>
      <c r="W744" s="31">
        <v>0.85</v>
      </c>
      <c r="X744" s="26" t="s">
        <v>24</v>
      </c>
    </row>
    <row r="745" spans="1:24">
      <c r="A745" s="26" t="s">
        <v>2707</v>
      </c>
      <c r="B745" s="26" t="s">
        <v>2707</v>
      </c>
      <c r="C745" s="26" t="s">
        <v>2708</v>
      </c>
      <c r="D745" s="27">
        <v>34</v>
      </c>
      <c r="E745" s="28">
        <v>300</v>
      </c>
      <c r="F745" s="29">
        <v>7.3460000000000001</v>
      </c>
      <c r="G745" s="29">
        <v>7.1710000000000003</v>
      </c>
      <c r="H745" s="30">
        <v>5.1000000000000004E-3</v>
      </c>
      <c r="I745" s="31">
        <v>12.08</v>
      </c>
      <c r="J745" s="31">
        <v>12.04</v>
      </c>
      <c r="K745" s="31">
        <v>4.38</v>
      </c>
      <c r="L745" s="31">
        <v>4.51</v>
      </c>
      <c r="M745" s="28">
        <v>305</v>
      </c>
      <c r="N745" s="31">
        <v>0.16</v>
      </c>
      <c r="O745" s="31">
        <v>0.46</v>
      </c>
      <c r="P745" s="28">
        <v>1049</v>
      </c>
      <c r="Q745" s="31">
        <v>0.3</v>
      </c>
      <c r="R745" s="31">
        <v>0.67</v>
      </c>
      <c r="S745" s="28">
        <v>2597</v>
      </c>
      <c r="T745" s="31">
        <v>0.5</v>
      </c>
      <c r="U745" s="31">
        <v>0.85</v>
      </c>
      <c r="V745" s="28">
        <v>5195</v>
      </c>
      <c r="W745" s="31">
        <v>0.85</v>
      </c>
      <c r="X745" s="26" t="s">
        <v>24</v>
      </c>
    </row>
    <row r="746" spans="1:24">
      <c r="A746" s="26" t="s">
        <v>2709</v>
      </c>
      <c r="B746" s="26" t="s">
        <v>2709</v>
      </c>
      <c r="C746" s="26" t="s">
        <v>2710</v>
      </c>
      <c r="D746" s="27">
        <v>25</v>
      </c>
      <c r="E746" s="28">
        <v>300</v>
      </c>
      <c r="F746" s="29">
        <v>8.9030000000000005</v>
      </c>
      <c r="G746" s="29">
        <v>8.7750000000000004</v>
      </c>
      <c r="H746" s="30">
        <v>5.1000000000000004E-3</v>
      </c>
      <c r="I746" s="31">
        <v>12.26</v>
      </c>
      <c r="J746" s="31">
        <v>12.97</v>
      </c>
      <c r="K746" s="31">
        <v>3</v>
      </c>
      <c r="L746" s="31">
        <v>3.84</v>
      </c>
      <c r="M746" s="28">
        <v>37</v>
      </c>
      <c r="N746" s="31">
        <v>0.06</v>
      </c>
      <c r="O746" s="31">
        <v>0.25</v>
      </c>
      <c r="P746" s="28">
        <v>140</v>
      </c>
      <c r="Q746" s="31">
        <v>0.11</v>
      </c>
      <c r="R746" s="31">
        <v>0.37</v>
      </c>
      <c r="S746" s="28">
        <v>2591</v>
      </c>
      <c r="T746" s="31">
        <v>0.5</v>
      </c>
      <c r="U746" s="31">
        <v>0.85</v>
      </c>
      <c r="V746" s="28">
        <v>5181</v>
      </c>
      <c r="W746" s="31">
        <v>0.85</v>
      </c>
      <c r="X746" s="26" t="s">
        <v>24</v>
      </c>
    </row>
    <row r="747" spans="1:24">
      <c r="A747" s="26" t="s">
        <v>2710</v>
      </c>
      <c r="B747" s="26" t="s">
        <v>2710</v>
      </c>
      <c r="C747" s="26" t="s">
        <v>2708</v>
      </c>
      <c r="D747" s="27">
        <v>113.5</v>
      </c>
      <c r="E747" s="28">
        <v>300</v>
      </c>
      <c r="F747" s="29">
        <v>8.7750000000000004</v>
      </c>
      <c r="G747" s="29">
        <v>8.1910000000000007</v>
      </c>
      <c r="H747" s="30">
        <v>5.1000000000000004E-3</v>
      </c>
      <c r="I747" s="31">
        <v>12.97</v>
      </c>
      <c r="J747" s="31">
        <v>12.04</v>
      </c>
      <c r="K747" s="31">
        <v>3.84</v>
      </c>
      <c r="L747" s="31">
        <v>3.49</v>
      </c>
      <c r="M747" s="28">
        <v>224</v>
      </c>
      <c r="N747" s="31">
        <v>0.14000000000000001</v>
      </c>
      <c r="O747" s="31">
        <v>0.42</v>
      </c>
      <c r="P747" s="28">
        <v>785</v>
      </c>
      <c r="Q747" s="31">
        <v>0.26</v>
      </c>
      <c r="R747" s="31">
        <v>0.61</v>
      </c>
      <c r="S747" s="28">
        <v>2597</v>
      </c>
      <c r="T747" s="31">
        <v>0.5</v>
      </c>
      <c r="U747" s="31">
        <v>0.85</v>
      </c>
      <c r="V747" s="28">
        <v>5194</v>
      </c>
      <c r="W747" s="31">
        <v>0.85</v>
      </c>
      <c r="X747" s="26" t="s">
        <v>24</v>
      </c>
    </row>
    <row r="748" spans="1:24">
      <c r="A748" s="26" t="s">
        <v>2708</v>
      </c>
      <c r="B748" s="26" t="s">
        <v>2708</v>
      </c>
      <c r="C748" s="26" t="s">
        <v>2711</v>
      </c>
      <c r="D748" s="27">
        <v>51.6</v>
      </c>
      <c r="E748" s="28">
        <v>300</v>
      </c>
      <c r="F748" s="29">
        <v>7.1710000000000003</v>
      </c>
      <c r="G748" s="29">
        <v>6.9059999999999997</v>
      </c>
      <c r="H748" s="30">
        <v>5.1000000000000004E-3</v>
      </c>
      <c r="I748" s="31">
        <v>12.04</v>
      </c>
      <c r="J748" s="31">
        <v>11.5</v>
      </c>
      <c r="K748" s="31">
        <v>4.51</v>
      </c>
      <c r="L748" s="31">
        <v>4.24</v>
      </c>
      <c r="M748" s="28">
        <v>529</v>
      </c>
      <c r="N748" s="31">
        <v>0.22</v>
      </c>
      <c r="O748" s="31">
        <v>0.55000000000000004</v>
      </c>
      <c r="P748" s="28">
        <v>1741</v>
      </c>
      <c r="Q748" s="31">
        <v>0.4</v>
      </c>
      <c r="R748" s="31">
        <v>0.77</v>
      </c>
      <c r="S748" s="28">
        <v>2595</v>
      </c>
      <c r="T748" s="31">
        <v>0.5</v>
      </c>
      <c r="U748" s="31">
        <v>0.85</v>
      </c>
      <c r="V748" s="28">
        <v>5189</v>
      </c>
      <c r="W748" s="31">
        <v>0.85</v>
      </c>
      <c r="X748" s="26" t="s">
        <v>24</v>
      </c>
    </row>
    <row r="749" spans="1:24">
      <c r="A749" s="26" t="s">
        <v>2711</v>
      </c>
      <c r="B749" s="26" t="s">
        <v>2711</v>
      </c>
      <c r="C749" s="26" t="s">
        <v>2712</v>
      </c>
      <c r="D749" s="27">
        <v>38</v>
      </c>
      <c r="E749" s="28">
        <v>450</v>
      </c>
      <c r="F749" s="29">
        <v>6.79</v>
      </c>
      <c r="G749" s="29">
        <v>6.73</v>
      </c>
      <c r="H749" s="30">
        <v>1.6000000000000001E-3</v>
      </c>
      <c r="I749" s="31">
        <v>11.5</v>
      </c>
      <c r="J749" s="31">
        <v>11.2</v>
      </c>
      <c r="K749" s="31">
        <v>4.1900000000000004</v>
      </c>
      <c r="L749" s="31">
        <v>3.95</v>
      </c>
      <c r="M749" s="28">
        <v>596</v>
      </c>
      <c r="N749" s="31">
        <v>0.18</v>
      </c>
      <c r="O749" s="31">
        <v>0.36</v>
      </c>
      <c r="P749" s="28">
        <v>1940</v>
      </c>
      <c r="Q749" s="31">
        <v>0.33</v>
      </c>
      <c r="R749" s="31">
        <v>0.5</v>
      </c>
      <c r="S749" s="28">
        <v>4242</v>
      </c>
      <c r="T749" s="31">
        <v>0.5</v>
      </c>
      <c r="U749" s="31">
        <v>0.62</v>
      </c>
      <c r="V749" s="28">
        <v>8483</v>
      </c>
      <c r="W749" s="31">
        <v>0.62</v>
      </c>
      <c r="X749" s="26" t="s">
        <v>25</v>
      </c>
    </row>
    <row r="750" spans="1:24">
      <c r="A750" s="26" t="s">
        <v>2713</v>
      </c>
      <c r="B750" s="26" t="s">
        <v>2713</v>
      </c>
      <c r="C750" s="26" t="s">
        <v>2712</v>
      </c>
      <c r="D750" s="27">
        <v>55</v>
      </c>
      <c r="E750" s="28">
        <v>200</v>
      </c>
      <c r="F750" s="29">
        <v>8.1</v>
      </c>
      <c r="G750" s="29">
        <v>7.73</v>
      </c>
      <c r="H750" s="30">
        <v>6.7000000000000002E-3</v>
      </c>
      <c r="I750" s="31">
        <v>11.2</v>
      </c>
      <c r="J750" s="31">
        <v>11.2</v>
      </c>
      <c r="K750" s="31">
        <v>2.85</v>
      </c>
      <c r="L750" s="31">
        <v>3.22</v>
      </c>
      <c r="M750" s="28">
        <v>103</v>
      </c>
      <c r="N750" s="31">
        <v>0.15</v>
      </c>
      <c r="O750" s="31">
        <v>0.39</v>
      </c>
      <c r="P750" s="28">
        <v>378</v>
      </c>
      <c r="Q750" s="31">
        <v>0.28999999999999998</v>
      </c>
      <c r="R750" s="31">
        <v>0.56999999999999995</v>
      </c>
      <c r="S750" s="28">
        <v>1007</v>
      </c>
      <c r="T750" s="31">
        <v>0.5</v>
      </c>
      <c r="U750" s="31">
        <v>0.74</v>
      </c>
      <c r="V750" s="28">
        <v>2014</v>
      </c>
      <c r="W750" s="31">
        <v>0.74</v>
      </c>
      <c r="X750" s="26" t="s">
        <v>25</v>
      </c>
    </row>
    <row r="751" spans="1:24">
      <c r="A751" s="26" t="s">
        <v>2712</v>
      </c>
      <c r="B751" s="26" t="s">
        <v>2712</v>
      </c>
      <c r="C751" s="26" t="s">
        <v>2714</v>
      </c>
      <c r="D751" s="27">
        <v>50</v>
      </c>
      <c r="E751" s="28">
        <v>450</v>
      </c>
      <c r="F751" s="29">
        <v>6.73</v>
      </c>
      <c r="G751" s="29">
        <v>6.62</v>
      </c>
      <c r="H751" s="30">
        <v>2.2000000000000001E-3</v>
      </c>
      <c r="I751" s="31">
        <v>11.2</v>
      </c>
      <c r="J751" s="31">
        <v>10.9</v>
      </c>
      <c r="K751" s="31">
        <v>3.95</v>
      </c>
      <c r="L751" s="31">
        <v>3.76</v>
      </c>
      <c r="M751" s="28">
        <v>719</v>
      </c>
      <c r="N751" s="31">
        <v>0.18</v>
      </c>
      <c r="O751" s="31">
        <v>0.42</v>
      </c>
      <c r="P751" s="28">
        <v>2299</v>
      </c>
      <c r="Q751" s="31">
        <v>0.33</v>
      </c>
      <c r="R751" s="31">
        <v>0.59</v>
      </c>
      <c r="S751" s="28">
        <v>5007</v>
      </c>
      <c r="T751" s="31">
        <v>0.5</v>
      </c>
      <c r="U751" s="31">
        <v>0.73</v>
      </c>
      <c r="V751" s="28">
        <v>10013</v>
      </c>
      <c r="W751" s="31">
        <v>0.73</v>
      </c>
      <c r="X751" s="26" t="s">
        <v>25</v>
      </c>
    </row>
    <row r="752" spans="1:24">
      <c r="A752" s="26" t="s">
        <v>2715</v>
      </c>
      <c r="B752" s="26" t="s">
        <v>2715</v>
      </c>
      <c r="C752" s="26" t="s">
        <v>2714</v>
      </c>
      <c r="D752" s="27">
        <v>55</v>
      </c>
      <c r="E752" s="28">
        <v>200</v>
      </c>
      <c r="F752" s="29">
        <v>7.59</v>
      </c>
      <c r="G752" s="29">
        <v>7.22</v>
      </c>
      <c r="H752" s="30">
        <v>6.7000000000000002E-3</v>
      </c>
      <c r="I752" s="31">
        <v>10.9</v>
      </c>
      <c r="J752" s="31">
        <v>10.9</v>
      </c>
      <c r="K752" s="31">
        <v>3.06</v>
      </c>
      <c r="L752" s="31">
        <v>3.43</v>
      </c>
      <c r="M752" s="28">
        <v>129</v>
      </c>
      <c r="N752" s="31">
        <v>0.17</v>
      </c>
      <c r="O752" s="31">
        <v>0.42</v>
      </c>
      <c r="P752" s="28">
        <v>466</v>
      </c>
      <c r="Q752" s="31">
        <v>0.33</v>
      </c>
      <c r="R752" s="31">
        <v>0.6</v>
      </c>
      <c r="S752" s="28">
        <v>1007</v>
      </c>
      <c r="T752" s="31">
        <v>0.5</v>
      </c>
      <c r="U752" s="31">
        <v>0.74</v>
      </c>
      <c r="V752" s="28">
        <v>2014</v>
      </c>
      <c r="W752" s="31">
        <v>0.74</v>
      </c>
      <c r="X752" s="26" t="s">
        <v>25</v>
      </c>
    </row>
    <row r="753" spans="1:24">
      <c r="A753" s="26" t="s">
        <v>2714</v>
      </c>
      <c r="B753" s="26" t="s">
        <v>2714</v>
      </c>
      <c r="C753" s="26" t="s">
        <v>2716</v>
      </c>
      <c r="D753" s="27">
        <v>50</v>
      </c>
      <c r="E753" s="28">
        <v>450</v>
      </c>
      <c r="F753" s="29">
        <v>6.62</v>
      </c>
      <c r="G753" s="29">
        <v>6.5</v>
      </c>
      <c r="H753" s="30">
        <v>2.3999999999999998E-3</v>
      </c>
      <c r="I753" s="31">
        <v>10.9</v>
      </c>
      <c r="J753" s="31">
        <v>10.75</v>
      </c>
      <c r="K753" s="31">
        <v>3.76</v>
      </c>
      <c r="L753" s="31">
        <v>3.73</v>
      </c>
      <c r="M753" s="28">
        <v>915</v>
      </c>
      <c r="N753" s="31">
        <v>0.2</v>
      </c>
      <c r="O753" s="31">
        <v>0.47</v>
      </c>
      <c r="P753" s="28">
        <v>2855</v>
      </c>
      <c r="Q753" s="31">
        <v>0.36</v>
      </c>
      <c r="R753" s="31">
        <v>0.65</v>
      </c>
      <c r="S753" s="28">
        <v>5229</v>
      </c>
      <c r="T753" s="31">
        <v>0.5</v>
      </c>
      <c r="U753" s="31">
        <v>0.76</v>
      </c>
      <c r="V753" s="28">
        <v>10459</v>
      </c>
      <c r="W753" s="31">
        <v>0.76</v>
      </c>
      <c r="X753" s="26" t="s">
        <v>25</v>
      </c>
    </row>
    <row r="754" spans="1:24">
      <c r="A754" s="26" t="s">
        <v>2716</v>
      </c>
      <c r="B754" s="26" t="s">
        <v>2716</v>
      </c>
      <c r="C754" s="26" t="s">
        <v>2717</v>
      </c>
      <c r="D754" s="27">
        <v>55</v>
      </c>
      <c r="E754" s="28">
        <v>450</v>
      </c>
      <c r="F754" s="29">
        <v>6.5</v>
      </c>
      <c r="G754" s="29">
        <v>6.37</v>
      </c>
      <c r="H754" s="30">
        <v>2.3999999999999998E-3</v>
      </c>
      <c r="I754" s="31">
        <v>10.75</v>
      </c>
      <c r="J754" s="31">
        <v>10.6</v>
      </c>
      <c r="K754" s="31">
        <v>3.73</v>
      </c>
      <c r="L754" s="31">
        <v>3.71</v>
      </c>
      <c r="M754" s="28">
        <v>956</v>
      </c>
      <c r="N754" s="31">
        <v>0.21</v>
      </c>
      <c r="O754" s="31">
        <v>0.47</v>
      </c>
      <c r="P754" s="28">
        <v>2971</v>
      </c>
      <c r="Q754" s="31">
        <v>0.37</v>
      </c>
      <c r="R754" s="31">
        <v>0.65</v>
      </c>
      <c r="S754" s="28">
        <v>5190</v>
      </c>
      <c r="T754" s="31">
        <v>0.5</v>
      </c>
      <c r="U754" s="31">
        <v>0.76</v>
      </c>
      <c r="V754" s="28">
        <v>10379</v>
      </c>
      <c r="W754" s="31">
        <v>0.76</v>
      </c>
      <c r="X754" s="26" t="s">
        <v>25</v>
      </c>
    </row>
    <row r="755" spans="1:24">
      <c r="A755" s="26" t="s">
        <v>2718</v>
      </c>
      <c r="B755" s="26" t="s">
        <v>2718</v>
      </c>
      <c r="C755" s="26" t="s">
        <v>2717</v>
      </c>
      <c r="D755" s="27">
        <v>40</v>
      </c>
      <c r="E755" s="28">
        <v>200</v>
      </c>
      <c r="F755" s="29">
        <v>7.77</v>
      </c>
      <c r="G755" s="29">
        <v>7.74</v>
      </c>
      <c r="H755" s="30">
        <v>8.0000000000000004E-4</v>
      </c>
      <c r="I755" s="31">
        <v>10.59</v>
      </c>
      <c r="J755" s="31">
        <v>10.6</v>
      </c>
      <c r="K755" s="31">
        <v>2.57</v>
      </c>
      <c r="L755" s="31">
        <v>2.61</v>
      </c>
      <c r="M755" s="28">
        <v>9</v>
      </c>
      <c r="N755" s="31">
        <v>0.08</v>
      </c>
      <c r="O755" s="31">
        <v>0.09</v>
      </c>
      <c r="P755" s="28">
        <v>36</v>
      </c>
      <c r="Q755" s="31">
        <v>0.16</v>
      </c>
      <c r="R755" s="31">
        <v>0.13</v>
      </c>
      <c r="S755" s="28">
        <v>336</v>
      </c>
      <c r="T755" s="31">
        <v>0.5</v>
      </c>
      <c r="U755" s="31">
        <v>0.25</v>
      </c>
      <c r="V755" s="28">
        <v>673</v>
      </c>
      <c r="W755" s="31">
        <v>0.25</v>
      </c>
      <c r="X755" s="26" t="s">
        <v>25</v>
      </c>
    </row>
    <row r="756" spans="1:24">
      <c r="A756" s="26" t="s">
        <v>2717</v>
      </c>
      <c r="B756" s="26" t="s">
        <v>2717</v>
      </c>
      <c r="C756" s="26" t="s">
        <v>2719</v>
      </c>
      <c r="D756" s="27">
        <v>55</v>
      </c>
      <c r="E756" s="28">
        <v>500</v>
      </c>
      <c r="F756" s="29">
        <v>6.33</v>
      </c>
      <c r="G756" s="29">
        <v>6.22</v>
      </c>
      <c r="H756" s="30">
        <v>2E-3</v>
      </c>
      <c r="I756" s="31">
        <v>10.6</v>
      </c>
      <c r="J756" s="31">
        <v>10.45</v>
      </c>
      <c r="K756" s="31">
        <v>3.7</v>
      </c>
      <c r="L756" s="31">
        <v>3.66</v>
      </c>
      <c r="M756" s="28">
        <v>1040</v>
      </c>
      <c r="N756" s="31">
        <v>0.19</v>
      </c>
      <c r="O756" s="31">
        <v>0.45</v>
      </c>
      <c r="P756" s="28">
        <v>3203</v>
      </c>
      <c r="Q756" s="31">
        <v>0.34</v>
      </c>
      <c r="R756" s="31">
        <v>0.62</v>
      </c>
      <c r="S756" s="28">
        <v>6322</v>
      </c>
      <c r="T756" s="31">
        <v>0.5</v>
      </c>
      <c r="U756" s="31">
        <v>0.75</v>
      </c>
      <c r="V756" s="28">
        <v>12645</v>
      </c>
      <c r="W756" s="31">
        <v>0.75</v>
      </c>
      <c r="X756" s="26" t="s">
        <v>25</v>
      </c>
    </row>
    <row r="757" spans="1:24">
      <c r="A757" s="26" t="s">
        <v>2719</v>
      </c>
      <c r="B757" s="26" t="s">
        <v>2719</v>
      </c>
      <c r="C757" s="26" t="s">
        <v>2720</v>
      </c>
      <c r="D757" s="27">
        <v>55</v>
      </c>
      <c r="E757" s="28">
        <v>500</v>
      </c>
      <c r="F757" s="29">
        <v>6.22</v>
      </c>
      <c r="G757" s="29">
        <v>6.11</v>
      </c>
      <c r="H757" s="30">
        <v>2E-3</v>
      </c>
      <c r="I757" s="31">
        <v>10.45</v>
      </c>
      <c r="J757" s="31">
        <v>10.3</v>
      </c>
      <c r="K757" s="31">
        <v>3.66</v>
      </c>
      <c r="L757" s="31">
        <v>3.62</v>
      </c>
      <c r="M757" s="28">
        <v>1122</v>
      </c>
      <c r="N757" s="31">
        <v>0.2</v>
      </c>
      <c r="O757" s="31">
        <v>0.46</v>
      </c>
      <c r="P757" s="28">
        <v>3426</v>
      </c>
      <c r="Q757" s="31">
        <v>0.36</v>
      </c>
      <c r="R757" s="31">
        <v>0.63</v>
      </c>
      <c r="S757" s="28">
        <v>6322</v>
      </c>
      <c r="T757" s="31">
        <v>0.5</v>
      </c>
      <c r="U757" s="31">
        <v>0.75</v>
      </c>
      <c r="V757" s="28">
        <v>12645</v>
      </c>
      <c r="W757" s="31">
        <v>0.75</v>
      </c>
      <c r="X757" s="26" t="s">
        <v>25</v>
      </c>
    </row>
    <row r="758" spans="1:24">
      <c r="A758" s="26" t="s">
        <v>2721</v>
      </c>
      <c r="B758" s="26" t="s">
        <v>2721</v>
      </c>
      <c r="C758" s="26" t="s">
        <v>2720</v>
      </c>
      <c r="D758" s="27">
        <v>40</v>
      </c>
      <c r="E758" s="28">
        <v>200</v>
      </c>
      <c r="F758" s="29">
        <v>7.95</v>
      </c>
      <c r="G758" s="29">
        <v>7.68</v>
      </c>
      <c r="H758" s="30">
        <v>6.7000000000000002E-3</v>
      </c>
      <c r="I758" s="31">
        <v>10.29</v>
      </c>
      <c r="J758" s="31">
        <v>10.3</v>
      </c>
      <c r="K758" s="31">
        <v>2.09</v>
      </c>
      <c r="L758" s="31">
        <v>2.37</v>
      </c>
      <c r="M758" s="28">
        <v>79</v>
      </c>
      <c r="N758" s="31">
        <v>0.14000000000000001</v>
      </c>
      <c r="O758" s="31">
        <v>0.36</v>
      </c>
      <c r="P758" s="28">
        <v>293</v>
      </c>
      <c r="Q758" s="31">
        <v>0.26</v>
      </c>
      <c r="R758" s="31">
        <v>0.53</v>
      </c>
      <c r="S758" s="28">
        <v>1009</v>
      </c>
      <c r="T758" s="31">
        <v>0.5</v>
      </c>
      <c r="U758" s="31">
        <v>0.74</v>
      </c>
      <c r="V758" s="28">
        <v>2018</v>
      </c>
      <c r="W758" s="31">
        <v>0.74</v>
      </c>
      <c r="X758" s="26" t="s">
        <v>25</v>
      </c>
    </row>
    <row r="759" spans="1:24">
      <c r="A759" s="26" t="s">
        <v>2720</v>
      </c>
      <c r="B759" s="26" t="s">
        <v>2720</v>
      </c>
      <c r="C759" s="26" t="s">
        <v>2722</v>
      </c>
      <c r="D759" s="27">
        <v>55</v>
      </c>
      <c r="E759" s="28">
        <v>500</v>
      </c>
      <c r="F759" s="29">
        <v>6.11</v>
      </c>
      <c r="G759" s="29">
        <v>6</v>
      </c>
      <c r="H759" s="30">
        <v>2E-3</v>
      </c>
      <c r="I759" s="31">
        <v>10.3</v>
      </c>
      <c r="J759" s="31">
        <v>10.23</v>
      </c>
      <c r="K759" s="31">
        <v>3.62</v>
      </c>
      <c r="L759" s="31">
        <v>3.66</v>
      </c>
      <c r="M759" s="28">
        <v>1211</v>
      </c>
      <c r="N759" s="31">
        <v>0.21</v>
      </c>
      <c r="O759" s="31">
        <v>0.47</v>
      </c>
      <c r="P759" s="28">
        <v>3668</v>
      </c>
      <c r="Q759" s="31">
        <v>0.37</v>
      </c>
      <c r="R759" s="31">
        <v>0.65</v>
      </c>
      <c r="S759" s="28">
        <v>6322</v>
      </c>
      <c r="T759" s="31">
        <v>0.5</v>
      </c>
      <c r="U759" s="31">
        <v>0.75</v>
      </c>
      <c r="V759" s="28">
        <v>12645</v>
      </c>
      <c r="W759" s="31">
        <v>0.75</v>
      </c>
      <c r="X759" s="26" t="s">
        <v>25</v>
      </c>
    </row>
    <row r="760" spans="1:24">
      <c r="A760" s="26" t="s">
        <v>2723</v>
      </c>
      <c r="B760" s="26" t="s">
        <v>2723</v>
      </c>
      <c r="C760" s="26" t="s">
        <v>2722</v>
      </c>
      <c r="D760" s="27">
        <v>40</v>
      </c>
      <c r="E760" s="28">
        <v>200</v>
      </c>
      <c r="F760" s="29">
        <v>7.83</v>
      </c>
      <c r="G760" s="29">
        <v>7.56</v>
      </c>
      <c r="H760" s="30">
        <v>6.7000000000000002E-3</v>
      </c>
      <c r="I760" s="31">
        <v>10.17</v>
      </c>
      <c r="J760" s="31">
        <v>10.23</v>
      </c>
      <c r="K760" s="31">
        <v>2.09</v>
      </c>
      <c r="L760" s="31">
        <v>2.42</v>
      </c>
      <c r="M760" s="28">
        <v>53</v>
      </c>
      <c r="N760" s="31">
        <v>0.11</v>
      </c>
      <c r="O760" s="31">
        <v>0.32</v>
      </c>
      <c r="P760" s="28">
        <v>199</v>
      </c>
      <c r="Q760" s="31">
        <v>0.21</v>
      </c>
      <c r="R760" s="31">
        <v>0.47</v>
      </c>
      <c r="S760" s="28">
        <v>1009</v>
      </c>
      <c r="T760" s="31">
        <v>0.5</v>
      </c>
      <c r="U760" s="31">
        <v>0.74</v>
      </c>
      <c r="V760" s="28">
        <v>2018</v>
      </c>
      <c r="W760" s="31">
        <v>0.74</v>
      </c>
      <c r="X760" s="26" t="s">
        <v>25</v>
      </c>
    </row>
    <row r="761" spans="1:24">
      <c r="A761" s="26" t="s">
        <v>2722</v>
      </c>
      <c r="B761" s="26" t="s">
        <v>2722</v>
      </c>
      <c r="C761" s="26" t="s">
        <v>2724</v>
      </c>
      <c r="D761" s="27">
        <v>55</v>
      </c>
      <c r="E761" s="28">
        <v>500</v>
      </c>
      <c r="F761" s="29">
        <v>6</v>
      </c>
      <c r="G761" s="29">
        <v>5.88</v>
      </c>
      <c r="H761" s="30">
        <v>2.2000000000000001E-3</v>
      </c>
      <c r="I761" s="31">
        <v>10.23</v>
      </c>
      <c r="J761" s="31">
        <v>10.11</v>
      </c>
      <c r="K761" s="31">
        <v>3.66</v>
      </c>
      <c r="L761" s="31">
        <v>3.66</v>
      </c>
      <c r="M761" s="28">
        <v>1264</v>
      </c>
      <c r="N761" s="31">
        <v>0.21</v>
      </c>
      <c r="O761" s="31">
        <v>0.49</v>
      </c>
      <c r="P761" s="28">
        <v>3810</v>
      </c>
      <c r="Q761" s="31">
        <v>0.37</v>
      </c>
      <c r="R761" s="31">
        <v>0.67</v>
      </c>
      <c r="S761" s="28">
        <v>6603</v>
      </c>
      <c r="T761" s="31">
        <v>0.5</v>
      </c>
      <c r="U761" s="31">
        <v>0.78</v>
      </c>
      <c r="V761" s="28">
        <v>13207</v>
      </c>
      <c r="W761" s="31">
        <v>0.78</v>
      </c>
      <c r="X761" s="26" t="s">
        <v>25</v>
      </c>
    </row>
    <row r="762" spans="1:24">
      <c r="A762" s="26" t="s">
        <v>2724</v>
      </c>
      <c r="B762" s="26" t="s">
        <v>2724</v>
      </c>
      <c r="C762" s="26" t="s">
        <v>2725</v>
      </c>
      <c r="D762" s="27">
        <v>65</v>
      </c>
      <c r="E762" s="28">
        <v>500</v>
      </c>
      <c r="F762" s="29">
        <v>5.88</v>
      </c>
      <c r="G762" s="29">
        <v>5.76</v>
      </c>
      <c r="H762" s="30">
        <v>1.8E-3</v>
      </c>
      <c r="I762" s="31">
        <v>10.11</v>
      </c>
      <c r="J762" s="31">
        <v>10.02</v>
      </c>
      <c r="K762" s="31">
        <v>3.66</v>
      </c>
      <c r="L762" s="31">
        <v>3.69</v>
      </c>
      <c r="M762" s="28">
        <v>1264</v>
      </c>
      <c r="N762" s="31">
        <v>0.22</v>
      </c>
      <c r="O762" s="31">
        <v>0.46</v>
      </c>
      <c r="P762" s="28">
        <v>3810</v>
      </c>
      <c r="Q762" s="31">
        <v>0.38</v>
      </c>
      <c r="R762" s="31">
        <v>0.63</v>
      </c>
      <c r="S762" s="28">
        <v>6074</v>
      </c>
      <c r="T762" s="31">
        <v>0.5</v>
      </c>
      <c r="U762" s="31">
        <v>0.72</v>
      </c>
      <c r="V762" s="28">
        <v>12149</v>
      </c>
      <c r="W762" s="31">
        <v>0.72</v>
      </c>
      <c r="X762" s="26" t="s">
        <v>25</v>
      </c>
    </row>
    <row r="763" spans="1:24">
      <c r="A763" s="26" t="s">
        <v>2726</v>
      </c>
      <c r="B763" s="26" t="s">
        <v>2726</v>
      </c>
      <c r="C763" s="26" t="s">
        <v>2725</v>
      </c>
      <c r="D763" s="27">
        <v>50</v>
      </c>
      <c r="E763" s="28">
        <v>200</v>
      </c>
      <c r="F763" s="29">
        <v>7.49</v>
      </c>
      <c r="G763" s="29">
        <v>7</v>
      </c>
      <c r="H763" s="30">
        <v>9.7999999999999997E-3</v>
      </c>
      <c r="I763" s="31">
        <v>10.039999999999999</v>
      </c>
      <c r="J763" s="31">
        <v>10.02</v>
      </c>
      <c r="K763" s="31">
        <v>2.2999999999999998</v>
      </c>
      <c r="L763" s="31">
        <v>2.77</v>
      </c>
      <c r="M763" s="28">
        <v>56</v>
      </c>
      <c r="N763" s="31">
        <v>0.1</v>
      </c>
      <c r="O763" s="31">
        <v>0.37</v>
      </c>
      <c r="P763" s="28">
        <v>211</v>
      </c>
      <c r="Q763" s="31">
        <v>0.2</v>
      </c>
      <c r="R763" s="31">
        <v>0.55000000000000004</v>
      </c>
      <c r="S763" s="28">
        <v>1216</v>
      </c>
      <c r="T763" s="31">
        <v>0.5</v>
      </c>
      <c r="U763" s="31">
        <v>0.9</v>
      </c>
      <c r="V763" s="28">
        <v>2431</v>
      </c>
      <c r="W763" s="31">
        <v>0.9</v>
      </c>
      <c r="X763" s="26" t="s">
        <v>25</v>
      </c>
    </row>
    <row r="764" spans="1:24">
      <c r="A764" s="26" t="s">
        <v>2725</v>
      </c>
      <c r="B764" s="26" t="s">
        <v>2725</v>
      </c>
      <c r="C764" s="26" t="s">
        <v>2727</v>
      </c>
      <c r="D764" s="27">
        <v>60</v>
      </c>
      <c r="E764" s="28">
        <v>500</v>
      </c>
      <c r="F764" s="29">
        <v>5.76</v>
      </c>
      <c r="G764" s="29">
        <v>5.55</v>
      </c>
      <c r="H764" s="30">
        <v>3.5000000000000001E-3</v>
      </c>
      <c r="I764" s="31">
        <v>10.02</v>
      </c>
      <c r="J764" s="31">
        <v>10.02</v>
      </c>
      <c r="K764" s="31">
        <v>3.69</v>
      </c>
      <c r="L764" s="31">
        <v>3.9</v>
      </c>
      <c r="M764" s="28">
        <v>1330</v>
      </c>
      <c r="N764" s="31">
        <v>0.19</v>
      </c>
      <c r="O764" s="31">
        <v>0.59</v>
      </c>
      <c r="P764" s="28">
        <v>3987</v>
      </c>
      <c r="Q764" s="31">
        <v>0.33</v>
      </c>
      <c r="R764" s="31">
        <v>0.81</v>
      </c>
      <c r="S764" s="28">
        <v>8364</v>
      </c>
      <c r="T764" s="31">
        <v>0.5</v>
      </c>
      <c r="U764" s="31">
        <v>0.99</v>
      </c>
      <c r="V764" s="28">
        <v>16727</v>
      </c>
      <c r="W764" s="31">
        <v>0.99</v>
      </c>
      <c r="X764" s="26" t="s">
        <v>25</v>
      </c>
    </row>
    <row r="765" spans="1:24">
      <c r="A765" s="26" t="s">
        <v>2727</v>
      </c>
      <c r="B765" s="26" t="s">
        <v>2727</v>
      </c>
      <c r="C765" s="26" t="s">
        <v>2728</v>
      </c>
      <c r="D765" s="27">
        <v>12.5</v>
      </c>
      <c r="E765" s="28">
        <v>500</v>
      </c>
      <c r="F765" s="29">
        <v>5.55</v>
      </c>
      <c r="G765" s="29">
        <v>5.45</v>
      </c>
      <c r="H765" s="30">
        <v>8.0000000000000002E-3</v>
      </c>
      <c r="I765" s="31">
        <v>10.02</v>
      </c>
      <c r="J765" s="31">
        <v>10.02</v>
      </c>
      <c r="K765" s="31">
        <v>3.9</v>
      </c>
      <c r="L765" s="31">
        <v>4</v>
      </c>
      <c r="M765" s="28">
        <v>1371</v>
      </c>
      <c r="N765" s="31">
        <v>0.16</v>
      </c>
      <c r="O765" s="31">
        <v>0.8</v>
      </c>
      <c r="P765" s="28">
        <v>4096</v>
      </c>
      <c r="Q765" s="31">
        <v>0.27</v>
      </c>
      <c r="R765" s="31">
        <v>1.1000000000000001</v>
      </c>
      <c r="S765" s="28">
        <v>12645</v>
      </c>
      <c r="T765" s="31">
        <v>0.5</v>
      </c>
      <c r="U765" s="31">
        <v>1.49</v>
      </c>
      <c r="V765" s="28">
        <v>25289</v>
      </c>
      <c r="W765" s="31">
        <v>1.49</v>
      </c>
      <c r="X765" s="26" t="s">
        <v>25</v>
      </c>
    </row>
    <row r="766" spans="1:24">
      <c r="A766" s="26" t="s">
        <v>2728</v>
      </c>
      <c r="B766" s="26" t="s">
        <v>2728</v>
      </c>
      <c r="C766" s="26" t="s">
        <v>2729</v>
      </c>
      <c r="D766" s="27">
        <v>44</v>
      </c>
      <c r="E766" s="28">
        <v>600</v>
      </c>
      <c r="F766" s="29">
        <v>5.53</v>
      </c>
      <c r="G766" s="29">
        <v>5.46</v>
      </c>
      <c r="H766" s="30">
        <v>1.6000000000000001E-3</v>
      </c>
      <c r="I766" s="31">
        <v>10.02</v>
      </c>
      <c r="J766" s="31">
        <v>9.83</v>
      </c>
      <c r="K766" s="31">
        <v>3.8</v>
      </c>
      <c r="L766" s="31">
        <v>3.68</v>
      </c>
      <c r="M766" s="28">
        <v>1371</v>
      </c>
      <c r="N766" s="31">
        <v>0.19</v>
      </c>
      <c r="O766" s="31">
        <v>0.44</v>
      </c>
      <c r="P766" s="28">
        <v>4096</v>
      </c>
      <c r="Q766" s="31">
        <v>0.32</v>
      </c>
      <c r="R766" s="31">
        <v>0.6</v>
      </c>
      <c r="S766" s="28">
        <v>17925</v>
      </c>
      <c r="T766" s="31">
        <v>0.8</v>
      </c>
      <c r="U766" s="31">
        <v>0.86</v>
      </c>
      <c r="V766" s="28">
        <v>18339</v>
      </c>
      <c r="W766" s="31">
        <v>0.75</v>
      </c>
      <c r="X766" s="26" t="s">
        <v>25</v>
      </c>
    </row>
    <row r="767" spans="1:24">
      <c r="A767" s="26" t="s">
        <v>2729</v>
      </c>
      <c r="B767" s="26" t="s">
        <v>2729</v>
      </c>
      <c r="C767" s="26" t="s">
        <v>2697</v>
      </c>
      <c r="D767" s="27">
        <v>44</v>
      </c>
      <c r="E767" s="28">
        <v>600</v>
      </c>
      <c r="F767" s="29">
        <v>5.46</v>
      </c>
      <c r="G767" s="29">
        <v>5.39</v>
      </c>
      <c r="H767" s="30">
        <v>1.6000000000000001E-3</v>
      </c>
      <c r="I767" s="31">
        <v>9.83</v>
      </c>
      <c r="J767" s="31">
        <v>9.6300000000000008</v>
      </c>
      <c r="K767" s="31">
        <v>3.68</v>
      </c>
      <c r="L767" s="31">
        <v>3.55</v>
      </c>
      <c r="M767" s="28">
        <v>1371</v>
      </c>
      <c r="N767" s="31">
        <v>0.19</v>
      </c>
      <c r="O767" s="31">
        <v>0.44</v>
      </c>
      <c r="P767" s="28">
        <v>4096</v>
      </c>
      <c r="Q767" s="31">
        <v>0.32</v>
      </c>
      <c r="R767" s="31">
        <v>0.6</v>
      </c>
      <c r="S767" s="28">
        <v>17925</v>
      </c>
      <c r="T767" s="31">
        <v>0.8</v>
      </c>
      <c r="U767" s="31">
        <v>0.86</v>
      </c>
      <c r="V767" s="28">
        <v>18339</v>
      </c>
      <c r="W767" s="31">
        <v>0.75</v>
      </c>
      <c r="X767" s="26" t="s">
        <v>25</v>
      </c>
    </row>
    <row r="768" spans="1:24">
      <c r="A768" s="26" t="s">
        <v>2730</v>
      </c>
      <c r="B768" s="26" t="s">
        <v>2730</v>
      </c>
      <c r="C768" s="26" t="s">
        <v>2731</v>
      </c>
      <c r="D768" s="27">
        <v>50</v>
      </c>
      <c r="E768" s="28">
        <v>200</v>
      </c>
      <c r="F768" s="29">
        <v>7.08</v>
      </c>
      <c r="G768" s="29">
        <v>6.74</v>
      </c>
      <c r="H768" s="30">
        <v>6.7999999999999996E-3</v>
      </c>
      <c r="I768" s="31">
        <v>9.91</v>
      </c>
      <c r="J768" s="31">
        <v>9.84</v>
      </c>
      <c r="K768" s="31">
        <v>2.58</v>
      </c>
      <c r="L768" s="31">
        <v>2.85</v>
      </c>
      <c r="M768" s="28">
        <v>139</v>
      </c>
      <c r="N768" s="31">
        <v>0.18</v>
      </c>
      <c r="O768" s="31">
        <v>0.43</v>
      </c>
      <c r="P768" s="28">
        <v>501</v>
      </c>
      <c r="Q768" s="31">
        <v>0.34</v>
      </c>
      <c r="R768" s="31">
        <v>0.62</v>
      </c>
      <c r="S768" s="28">
        <v>1013</v>
      </c>
      <c r="T768" s="31">
        <v>0.5</v>
      </c>
      <c r="U768" s="31">
        <v>0.75</v>
      </c>
      <c r="V768" s="28">
        <v>2025</v>
      </c>
      <c r="W768" s="31">
        <v>0.75</v>
      </c>
      <c r="X768" s="26" t="s">
        <v>25</v>
      </c>
    </row>
    <row r="769" spans="1:24">
      <c r="A769" s="26" t="s">
        <v>2731</v>
      </c>
      <c r="B769" s="26" t="s">
        <v>2731</v>
      </c>
      <c r="C769" s="26" t="s">
        <v>2732</v>
      </c>
      <c r="D769" s="27">
        <v>50</v>
      </c>
      <c r="E769" s="28">
        <v>200</v>
      </c>
      <c r="F769" s="29">
        <v>6.74</v>
      </c>
      <c r="G769" s="29">
        <v>6.39</v>
      </c>
      <c r="H769" s="30">
        <v>7.0000000000000001E-3</v>
      </c>
      <c r="I769" s="31">
        <v>9.84</v>
      </c>
      <c r="J769" s="31">
        <v>9.77</v>
      </c>
      <c r="K769" s="31">
        <v>2.85</v>
      </c>
      <c r="L769" s="31">
        <v>3.13</v>
      </c>
      <c r="M769" s="28">
        <v>221</v>
      </c>
      <c r="N769" s="31">
        <v>0.22</v>
      </c>
      <c r="O769" s="31">
        <v>0.5</v>
      </c>
      <c r="P769" s="28">
        <v>775</v>
      </c>
      <c r="Q769" s="31">
        <v>0.43</v>
      </c>
      <c r="R769" s="31">
        <v>0.7</v>
      </c>
      <c r="S769" s="28">
        <v>1027</v>
      </c>
      <c r="T769" s="31">
        <v>0.5</v>
      </c>
      <c r="U769" s="31">
        <v>0.76</v>
      </c>
      <c r="V769" s="28">
        <v>2055</v>
      </c>
      <c r="W769" s="31">
        <v>0.76</v>
      </c>
      <c r="X769" s="26" t="s">
        <v>25</v>
      </c>
    </row>
    <row r="770" spans="1:24">
      <c r="A770" s="26" t="s">
        <v>2732</v>
      </c>
      <c r="B770" s="26" t="s">
        <v>2732</v>
      </c>
      <c r="C770" s="26" t="s">
        <v>2733</v>
      </c>
      <c r="D770" s="27">
        <v>45</v>
      </c>
      <c r="E770" s="28">
        <v>200</v>
      </c>
      <c r="F770" s="29">
        <v>6.39</v>
      </c>
      <c r="G770" s="29">
        <v>6.08</v>
      </c>
      <c r="H770" s="30">
        <v>6.8999999999999999E-3</v>
      </c>
      <c r="I770" s="31">
        <v>9.77</v>
      </c>
      <c r="J770" s="31">
        <v>9.67</v>
      </c>
      <c r="K770" s="31">
        <v>3.13</v>
      </c>
      <c r="L770" s="31">
        <v>3.34</v>
      </c>
      <c r="M770" s="28">
        <v>331</v>
      </c>
      <c r="N770" s="31">
        <v>0.27</v>
      </c>
      <c r="O770" s="31">
        <v>0.55000000000000004</v>
      </c>
      <c r="P770" s="28">
        <v>1130</v>
      </c>
      <c r="Q770" s="31">
        <v>0.53</v>
      </c>
      <c r="R770" s="31">
        <v>0.77</v>
      </c>
      <c r="S770" s="28">
        <v>1019</v>
      </c>
      <c r="T770" s="31">
        <v>0.5</v>
      </c>
      <c r="U770" s="31">
        <v>0.75</v>
      </c>
      <c r="V770" s="28">
        <v>2038</v>
      </c>
      <c r="W770" s="31">
        <v>0.75</v>
      </c>
      <c r="X770" s="26" t="s">
        <v>25</v>
      </c>
    </row>
    <row r="771" spans="1:24">
      <c r="A771" s="26" t="s">
        <v>2733</v>
      </c>
      <c r="B771" s="26" t="s">
        <v>2733</v>
      </c>
      <c r="C771" s="26" t="s">
        <v>2697</v>
      </c>
      <c r="D771" s="27">
        <v>35</v>
      </c>
      <c r="E771" s="28">
        <v>200</v>
      </c>
      <c r="F771" s="29">
        <v>6.08</v>
      </c>
      <c r="G771" s="29">
        <v>5.84</v>
      </c>
      <c r="H771" s="30">
        <v>6.8999999999999999E-3</v>
      </c>
      <c r="I771" s="31">
        <v>9.67</v>
      </c>
      <c r="J771" s="31">
        <v>9.6300000000000008</v>
      </c>
      <c r="K771" s="31">
        <v>3.34</v>
      </c>
      <c r="L771" s="31">
        <v>3.54</v>
      </c>
      <c r="M771" s="28">
        <v>336</v>
      </c>
      <c r="N771" s="31">
        <v>0.27</v>
      </c>
      <c r="O771" s="31">
        <v>0.55000000000000004</v>
      </c>
      <c r="P771" s="28">
        <v>1145</v>
      </c>
      <c r="Q771" s="31">
        <v>0.54</v>
      </c>
      <c r="R771" s="31">
        <v>0.77</v>
      </c>
      <c r="S771" s="28">
        <v>1017</v>
      </c>
      <c r="T771" s="31">
        <v>0.5</v>
      </c>
      <c r="U771" s="31">
        <v>0.75</v>
      </c>
      <c r="V771" s="28">
        <v>2034</v>
      </c>
      <c r="W771" s="31">
        <v>0.75</v>
      </c>
      <c r="X771" s="26" t="s">
        <v>25</v>
      </c>
    </row>
    <row r="772" spans="1:24">
      <c r="A772" s="26" t="s">
        <v>2697</v>
      </c>
      <c r="B772" s="26" t="s">
        <v>2697</v>
      </c>
      <c r="C772" s="26" t="s">
        <v>2734</v>
      </c>
      <c r="D772" s="27">
        <v>51.1</v>
      </c>
      <c r="E772" s="28">
        <v>600</v>
      </c>
      <c r="F772" s="29">
        <v>5.39</v>
      </c>
      <c r="G772" s="29">
        <v>5.31</v>
      </c>
      <c r="H772" s="30">
        <v>1.6000000000000001E-3</v>
      </c>
      <c r="I772" s="31">
        <v>9.6300000000000008</v>
      </c>
      <c r="J772" s="31">
        <v>9.41</v>
      </c>
      <c r="K772" s="31">
        <v>3.55</v>
      </c>
      <c r="L772" s="31">
        <v>3.41</v>
      </c>
      <c r="M772" s="28">
        <v>3196</v>
      </c>
      <c r="N772" s="31">
        <v>0.28000000000000003</v>
      </c>
      <c r="O772" s="31">
        <v>0.56000000000000005</v>
      </c>
      <c r="P772" s="28">
        <v>8565</v>
      </c>
      <c r="Q772" s="31">
        <v>0.48</v>
      </c>
      <c r="R772" s="31">
        <v>0.73</v>
      </c>
      <c r="S772" s="28">
        <v>17782</v>
      </c>
      <c r="T772" s="31">
        <v>0.8</v>
      </c>
      <c r="U772" s="31">
        <v>0.85</v>
      </c>
      <c r="V772" s="28">
        <v>18192</v>
      </c>
      <c r="W772" s="31">
        <v>0.74</v>
      </c>
      <c r="X772" s="26" t="s">
        <v>25</v>
      </c>
    </row>
    <row r="773" spans="1:24">
      <c r="A773" s="26" t="s">
        <v>2734</v>
      </c>
      <c r="B773" s="26" t="s">
        <v>2734</v>
      </c>
      <c r="C773" s="26" t="s">
        <v>2735</v>
      </c>
      <c r="D773" s="27">
        <v>51.1</v>
      </c>
      <c r="E773" s="28">
        <v>600</v>
      </c>
      <c r="F773" s="29">
        <v>5.31</v>
      </c>
      <c r="G773" s="29">
        <v>5.23</v>
      </c>
      <c r="H773" s="30">
        <v>1.6000000000000001E-3</v>
      </c>
      <c r="I773" s="31">
        <v>9.41</v>
      </c>
      <c r="J773" s="31">
        <v>9.18</v>
      </c>
      <c r="K773" s="31">
        <v>3.41</v>
      </c>
      <c r="L773" s="31">
        <v>3.26</v>
      </c>
      <c r="M773" s="28">
        <v>3211</v>
      </c>
      <c r="N773" s="31">
        <v>0.28000000000000003</v>
      </c>
      <c r="O773" s="31">
        <v>0.56000000000000005</v>
      </c>
      <c r="P773" s="28">
        <v>8599</v>
      </c>
      <c r="Q773" s="31">
        <v>0.48</v>
      </c>
      <c r="R773" s="31">
        <v>0.73</v>
      </c>
      <c r="S773" s="28">
        <v>17782</v>
      </c>
      <c r="T773" s="31">
        <v>0.8</v>
      </c>
      <c r="U773" s="31">
        <v>0.85</v>
      </c>
      <c r="V773" s="28">
        <v>18192</v>
      </c>
      <c r="W773" s="31">
        <v>0.74</v>
      </c>
      <c r="X773" s="26" t="s">
        <v>25</v>
      </c>
    </row>
    <row r="774" spans="1:24">
      <c r="A774" s="26" t="s">
        <v>2735</v>
      </c>
      <c r="B774" s="26" t="s">
        <v>2735</v>
      </c>
      <c r="C774" s="26" t="s">
        <v>2736</v>
      </c>
      <c r="D774" s="27">
        <v>57.8</v>
      </c>
      <c r="E774" s="28">
        <v>700</v>
      </c>
      <c r="F774" s="29">
        <v>4.6100000000000003</v>
      </c>
      <c r="G774" s="29">
        <v>4.54</v>
      </c>
      <c r="H774" s="30">
        <v>1.1999999999999999E-3</v>
      </c>
      <c r="I774" s="31">
        <v>9.18</v>
      </c>
      <c r="J774" s="31">
        <v>8.9499999999999993</v>
      </c>
      <c r="K774" s="31">
        <v>3.78</v>
      </c>
      <c r="L774" s="31">
        <v>3.62</v>
      </c>
      <c r="M774" s="28">
        <v>3221</v>
      </c>
      <c r="N774" s="31">
        <v>0.25</v>
      </c>
      <c r="O774" s="31">
        <v>0.5</v>
      </c>
      <c r="P774" s="28">
        <v>8623</v>
      </c>
      <c r="Q774" s="31">
        <v>0.41</v>
      </c>
      <c r="R774" s="31">
        <v>0.66</v>
      </c>
      <c r="S774" s="28">
        <v>23591</v>
      </c>
      <c r="T774" s="31">
        <v>0.8</v>
      </c>
      <c r="U774" s="31">
        <v>0.83</v>
      </c>
      <c r="V774" s="28">
        <v>24135</v>
      </c>
      <c r="W774" s="31">
        <v>0.73</v>
      </c>
      <c r="X774" s="26" t="s">
        <v>25</v>
      </c>
    </row>
    <row r="775" spans="1:24">
      <c r="A775" s="26" t="s">
        <v>2736</v>
      </c>
      <c r="B775" s="26" t="s">
        <v>2736</v>
      </c>
      <c r="C775" s="26" t="s">
        <v>2737</v>
      </c>
      <c r="D775" s="27">
        <v>51.8</v>
      </c>
      <c r="E775" s="28">
        <v>700</v>
      </c>
      <c r="F775" s="29">
        <v>4.54</v>
      </c>
      <c r="G775" s="29">
        <v>4.47</v>
      </c>
      <c r="H775" s="30">
        <v>1.4E-3</v>
      </c>
      <c r="I775" s="31">
        <v>8.9499999999999993</v>
      </c>
      <c r="J775" s="31">
        <v>8.75</v>
      </c>
      <c r="K775" s="31">
        <v>3.62</v>
      </c>
      <c r="L775" s="31">
        <v>3.49</v>
      </c>
      <c r="M775" s="28">
        <v>3229</v>
      </c>
      <c r="N775" s="31">
        <v>0.24</v>
      </c>
      <c r="O775" s="31">
        <v>0.52</v>
      </c>
      <c r="P775" s="28">
        <v>8641</v>
      </c>
      <c r="Q775" s="31">
        <v>0.4</v>
      </c>
      <c r="R775" s="31">
        <v>0.69</v>
      </c>
      <c r="S775" s="28">
        <v>24920</v>
      </c>
      <c r="T775" s="31">
        <v>0.8</v>
      </c>
      <c r="U775" s="31">
        <v>0.87</v>
      </c>
      <c r="V775" s="28">
        <v>25495</v>
      </c>
      <c r="W775" s="31">
        <v>0.77</v>
      </c>
      <c r="X775" s="26" t="s">
        <v>25</v>
      </c>
    </row>
    <row r="776" spans="1:24">
      <c r="A776" s="26" t="s">
        <v>2738</v>
      </c>
      <c r="B776" s="26" t="s">
        <v>2738</v>
      </c>
      <c r="C776" s="26" t="s">
        <v>2739</v>
      </c>
      <c r="D776" s="27">
        <v>30</v>
      </c>
      <c r="E776" s="28">
        <v>200</v>
      </c>
      <c r="F776" s="29">
        <v>5.98</v>
      </c>
      <c r="G776" s="29">
        <v>5.77</v>
      </c>
      <c r="H776" s="30">
        <v>7.0000000000000001E-3</v>
      </c>
      <c r="I776" s="31">
        <v>7.67</v>
      </c>
      <c r="J776" s="31">
        <v>9.57</v>
      </c>
      <c r="K776" s="31">
        <v>1.44</v>
      </c>
      <c r="L776" s="31">
        <v>3.55</v>
      </c>
      <c r="M776" s="28">
        <v>92</v>
      </c>
      <c r="N776" s="31">
        <v>0.14000000000000001</v>
      </c>
      <c r="O776" s="31">
        <v>0.38</v>
      </c>
      <c r="P776" s="28">
        <v>338</v>
      </c>
      <c r="Q776" s="31">
        <v>0.27</v>
      </c>
      <c r="R776" s="31">
        <v>0.56000000000000005</v>
      </c>
      <c r="S776" s="28">
        <v>1027</v>
      </c>
      <c r="T776" s="31">
        <v>0.5</v>
      </c>
      <c r="U776" s="31">
        <v>0.76</v>
      </c>
      <c r="V776" s="28">
        <v>2055</v>
      </c>
      <c r="W776" s="31">
        <v>0.76</v>
      </c>
      <c r="X776" s="26" t="s">
        <v>25</v>
      </c>
    </row>
    <row r="777" spans="1:24">
      <c r="A777" s="26" t="s">
        <v>2739</v>
      </c>
      <c r="B777" s="26" t="s">
        <v>2739</v>
      </c>
      <c r="C777" s="26" t="s">
        <v>2740</v>
      </c>
      <c r="D777" s="27">
        <v>35</v>
      </c>
      <c r="E777" s="28">
        <v>200</v>
      </c>
      <c r="F777" s="29">
        <v>5.77</v>
      </c>
      <c r="G777" s="29">
        <v>5.53</v>
      </c>
      <c r="H777" s="30">
        <v>6.8999999999999999E-3</v>
      </c>
      <c r="I777" s="31">
        <v>9.57</v>
      </c>
      <c r="J777" s="31">
        <v>9.4700000000000006</v>
      </c>
      <c r="K777" s="31">
        <v>3.55</v>
      </c>
      <c r="L777" s="31">
        <v>3.69</v>
      </c>
      <c r="M777" s="28">
        <v>92</v>
      </c>
      <c r="N777" s="31">
        <v>0.14000000000000001</v>
      </c>
      <c r="O777" s="31">
        <v>0.38</v>
      </c>
      <c r="P777" s="28">
        <v>338</v>
      </c>
      <c r="Q777" s="31">
        <v>0.28000000000000003</v>
      </c>
      <c r="R777" s="31">
        <v>0.55000000000000004</v>
      </c>
      <c r="S777" s="28">
        <v>1017</v>
      </c>
      <c r="T777" s="31">
        <v>0.5</v>
      </c>
      <c r="U777" s="31">
        <v>0.75</v>
      </c>
      <c r="V777" s="28">
        <v>2034</v>
      </c>
      <c r="W777" s="31">
        <v>0.75</v>
      </c>
      <c r="X777" s="26" t="s">
        <v>25</v>
      </c>
    </row>
    <row r="778" spans="1:24">
      <c r="A778" s="26" t="s">
        <v>2740</v>
      </c>
      <c r="B778" s="26" t="s">
        <v>2740</v>
      </c>
      <c r="C778" s="26" t="s">
        <v>2741</v>
      </c>
      <c r="D778" s="27">
        <v>50</v>
      </c>
      <c r="E778" s="28">
        <v>200</v>
      </c>
      <c r="F778" s="29">
        <v>5.53</v>
      </c>
      <c r="G778" s="29">
        <v>5.19</v>
      </c>
      <c r="H778" s="30">
        <v>6.7999999999999996E-3</v>
      </c>
      <c r="I778" s="31">
        <v>9.4700000000000006</v>
      </c>
      <c r="J778" s="31">
        <v>9.4</v>
      </c>
      <c r="K778" s="31">
        <v>3.69</v>
      </c>
      <c r="L778" s="31">
        <v>3.96</v>
      </c>
      <c r="M778" s="28">
        <v>184</v>
      </c>
      <c r="N778" s="31">
        <v>0.2</v>
      </c>
      <c r="O778" s="31">
        <v>0.46</v>
      </c>
      <c r="P778" s="28">
        <v>652</v>
      </c>
      <c r="Q778" s="31">
        <v>0.39</v>
      </c>
      <c r="R778" s="31">
        <v>0.67</v>
      </c>
      <c r="S778" s="28">
        <v>1013</v>
      </c>
      <c r="T778" s="31">
        <v>0.5</v>
      </c>
      <c r="U778" s="31">
        <v>0.75</v>
      </c>
      <c r="V778" s="28">
        <v>2025</v>
      </c>
      <c r="W778" s="31">
        <v>0.75</v>
      </c>
      <c r="X778" s="26" t="s">
        <v>25</v>
      </c>
    </row>
    <row r="779" spans="1:24">
      <c r="A779" s="26" t="s">
        <v>2742</v>
      </c>
      <c r="B779" s="26" t="s">
        <v>2742</v>
      </c>
      <c r="C779" s="26" t="s">
        <v>2743</v>
      </c>
      <c r="D779" s="27">
        <v>35</v>
      </c>
      <c r="E779" s="28">
        <v>200</v>
      </c>
      <c r="F779" s="29">
        <v>5.85</v>
      </c>
      <c r="G779" s="29">
        <v>5.58</v>
      </c>
      <c r="H779" s="30">
        <v>7.7000000000000002E-3</v>
      </c>
      <c r="I779" s="31">
        <v>9.65</v>
      </c>
      <c r="J779" s="31">
        <v>9.5299999999999994</v>
      </c>
      <c r="K779" s="31">
        <v>3.55</v>
      </c>
      <c r="L779" s="31">
        <v>3.7</v>
      </c>
      <c r="M779" s="28">
        <v>124</v>
      </c>
      <c r="N779" s="31">
        <v>0.16</v>
      </c>
      <c r="O779" s="31">
        <v>0.43</v>
      </c>
      <c r="P779" s="28">
        <v>450</v>
      </c>
      <c r="Q779" s="31">
        <v>0.31</v>
      </c>
      <c r="R779" s="31">
        <v>0.63</v>
      </c>
      <c r="S779" s="28">
        <v>1079</v>
      </c>
      <c r="T779" s="31">
        <v>0.5</v>
      </c>
      <c r="U779" s="31">
        <v>0.79</v>
      </c>
      <c r="V779" s="28">
        <v>2157</v>
      </c>
      <c r="W779" s="31">
        <v>0.79</v>
      </c>
      <c r="X779" s="26" t="s">
        <v>25</v>
      </c>
    </row>
    <row r="780" spans="1:24">
      <c r="A780" s="26" t="s">
        <v>2743</v>
      </c>
      <c r="B780" s="26" t="s">
        <v>2743</v>
      </c>
      <c r="C780" s="26" t="s">
        <v>2741</v>
      </c>
      <c r="D780" s="27">
        <v>35</v>
      </c>
      <c r="E780" s="28">
        <v>200</v>
      </c>
      <c r="F780" s="29">
        <v>5.58</v>
      </c>
      <c r="G780" s="29">
        <v>5.37</v>
      </c>
      <c r="H780" s="30">
        <v>6.0000000000000001E-3</v>
      </c>
      <c r="I780" s="31">
        <v>9.5299999999999994</v>
      </c>
      <c r="J780" s="31">
        <v>9.4</v>
      </c>
      <c r="K780" s="31">
        <v>3.7</v>
      </c>
      <c r="L780" s="31">
        <v>3.78</v>
      </c>
      <c r="M780" s="28">
        <v>124</v>
      </c>
      <c r="N780" s="31">
        <v>0.17</v>
      </c>
      <c r="O780" s="31">
        <v>0.39</v>
      </c>
      <c r="P780" s="28">
        <v>450</v>
      </c>
      <c r="Q780" s="31">
        <v>0.33</v>
      </c>
      <c r="R780" s="31">
        <v>0.56999999999999995</v>
      </c>
      <c r="S780" s="28">
        <v>951</v>
      </c>
      <c r="T780" s="31">
        <v>0.5</v>
      </c>
      <c r="U780" s="31">
        <v>0.7</v>
      </c>
      <c r="V780" s="28">
        <v>1902</v>
      </c>
      <c r="W780" s="31">
        <v>0.7</v>
      </c>
      <c r="X780" s="26" t="s">
        <v>25</v>
      </c>
    </row>
    <row r="781" spans="1:24">
      <c r="A781" s="26" t="s">
        <v>2744</v>
      </c>
      <c r="B781" s="26" t="s">
        <v>2744</v>
      </c>
      <c r="C781" s="26" t="s">
        <v>2741</v>
      </c>
      <c r="D781" s="27">
        <v>50</v>
      </c>
      <c r="E781" s="28">
        <v>200</v>
      </c>
      <c r="F781" s="29">
        <v>5.8</v>
      </c>
      <c r="G781" s="29">
        <v>5.2</v>
      </c>
      <c r="H781" s="30">
        <v>1.2E-2</v>
      </c>
      <c r="I781" s="31">
        <v>9.06</v>
      </c>
      <c r="J781" s="31">
        <v>9.4</v>
      </c>
      <c r="K781" s="31">
        <v>3.01</v>
      </c>
      <c r="L781" s="31">
        <v>3.95</v>
      </c>
      <c r="M781" s="28">
        <v>138</v>
      </c>
      <c r="N781" s="31">
        <v>0.15</v>
      </c>
      <c r="O781" s="31">
        <v>0.52</v>
      </c>
      <c r="P781" s="28">
        <v>497</v>
      </c>
      <c r="Q781" s="31">
        <v>0.28999999999999998</v>
      </c>
      <c r="R781" s="31">
        <v>0.76</v>
      </c>
      <c r="S781" s="28">
        <v>1345</v>
      </c>
      <c r="T781" s="31">
        <v>0.5</v>
      </c>
      <c r="U781" s="31">
        <v>0.99</v>
      </c>
      <c r="V781" s="28">
        <v>2690</v>
      </c>
      <c r="W781" s="31">
        <v>0.99</v>
      </c>
      <c r="X781" s="26" t="s">
        <v>25</v>
      </c>
    </row>
    <row r="782" spans="1:24">
      <c r="A782" s="26" t="s">
        <v>2741</v>
      </c>
      <c r="B782" s="26" t="s">
        <v>2741</v>
      </c>
      <c r="C782" s="26" t="s">
        <v>2745</v>
      </c>
      <c r="D782" s="27">
        <v>42</v>
      </c>
      <c r="E782" s="28">
        <v>250</v>
      </c>
      <c r="F782" s="29">
        <v>5.15</v>
      </c>
      <c r="G782" s="29">
        <v>4.9800000000000004</v>
      </c>
      <c r="H782" s="30">
        <v>4.0000000000000001E-3</v>
      </c>
      <c r="I782" s="31">
        <v>9.4</v>
      </c>
      <c r="J782" s="31">
        <v>9.14</v>
      </c>
      <c r="K782" s="31">
        <v>3.94</v>
      </c>
      <c r="L782" s="31">
        <v>3.86</v>
      </c>
      <c r="M782" s="28">
        <v>532</v>
      </c>
      <c r="N782" s="31">
        <v>0.28999999999999998</v>
      </c>
      <c r="O782" s="31">
        <v>0.51</v>
      </c>
      <c r="P782" s="28">
        <v>1748</v>
      </c>
      <c r="Q782" s="31">
        <v>0.56999999999999995</v>
      </c>
      <c r="R782" s="31">
        <v>0.7</v>
      </c>
      <c r="S782" s="28">
        <v>1416</v>
      </c>
      <c r="T782" s="31">
        <v>0.5</v>
      </c>
      <c r="U782" s="31">
        <v>0.67</v>
      </c>
      <c r="V782" s="28">
        <v>2833</v>
      </c>
      <c r="W782" s="31">
        <v>0.67</v>
      </c>
      <c r="X782" s="26" t="s">
        <v>25</v>
      </c>
    </row>
    <row r="783" spans="1:24">
      <c r="A783" s="26" t="s">
        <v>2745</v>
      </c>
      <c r="B783" s="26" t="s">
        <v>2745</v>
      </c>
      <c r="C783" s="26" t="s">
        <v>2746</v>
      </c>
      <c r="D783" s="27">
        <v>42</v>
      </c>
      <c r="E783" s="28">
        <v>250</v>
      </c>
      <c r="F783" s="29">
        <v>4.9800000000000004</v>
      </c>
      <c r="G783" s="29">
        <v>4.8099999999999996</v>
      </c>
      <c r="H783" s="30">
        <v>4.0000000000000001E-3</v>
      </c>
      <c r="I783" s="31">
        <v>9.14</v>
      </c>
      <c r="J783" s="31">
        <v>8.89</v>
      </c>
      <c r="K783" s="31">
        <v>3.86</v>
      </c>
      <c r="L783" s="31">
        <v>3.78</v>
      </c>
      <c r="M783" s="28">
        <v>532</v>
      </c>
      <c r="N783" s="31">
        <v>0.28999999999999998</v>
      </c>
      <c r="O783" s="31">
        <v>0.51</v>
      </c>
      <c r="P783" s="28">
        <v>1748</v>
      </c>
      <c r="Q783" s="31">
        <v>0.56999999999999995</v>
      </c>
      <c r="R783" s="31">
        <v>0.7</v>
      </c>
      <c r="S783" s="28">
        <v>1416</v>
      </c>
      <c r="T783" s="31">
        <v>0.5</v>
      </c>
      <c r="U783" s="31">
        <v>0.67</v>
      </c>
      <c r="V783" s="28">
        <v>2833</v>
      </c>
      <c r="W783" s="31">
        <v>0.67</v>
      </c>
      <c r="X783" s="26" t="s">
        <v>25</v>
      </c>
    </row>
    <row r="784" spans="1:24">
      <c r="A784" s="26" t="s">
        <v>2746</v>
      </c>
      <c r="B784" s="26" t="s">
        <v>2746</v>
      </c>
      <c r="C784" s="26" t="s">
        <v>2737</v>
      </c>
      <c r="D784" s="27">
        <v>42</v>
      </c>
      <c r="E784" s="28">
        <v>250</v>
      </c>
      <c r="F784" s="29">
        <v>4.8099999999999996</v>
      </c>
      <c r="G784" s="29">
        <v>4.6399999999999997</v>
      </c>
      <c r="H784" s="30">
        <v>4.0000000000000001E-3</v>
      </c>
      <c r="I784" s="31">
        <v>8.89</v>
      </c>
      <c r="J784" s="31">
        <v>8.75</v>
      </c>
      <c r="K784" s="31">
        <v>3.78</v>
      </c>
      <c r="L784" s="31">
        <v>3.81</v>
      </c>
      <c r="M784" s="28">
        <v>532</v>
      </c>
      <c r="N784" s="31">
        <v>0.28999999999999998</v>
      </c>
      <c r="O784" s="31">
        <v>0.51</v>
      </c>
      <c r="P784" s="28">
        <v>1748</v>
      </c>
      <c r="Q784" s="31">
        <v>0.56999999999999995</v>
      </c>
      <c r="R784" s="31">
        <v>0.7</v>
      </c>
      <c r="S784" s="28">
        <v>1416</v>
      </c>
      <c r="T784" s="31">
        <v>0.5</v>
      </c>
      <c r="U784" s="31">
        <v>0.67</v>
      </c>
      <c r="V784" s="28">
        <v>2833</v>
      </c>
      <c r="W784" s="31">
        <v>0.67</v>
      </c>
      <c r="X784" s="26" t="s">
        <v>25</v>
      </c>
    </row>
    <row r="785" spans="1:24">
      <c r="A785" s="26" t="s">
        <v>2737</v>
      </c>
      <c r="B785" s="26" t="s">
        <v>2737</v>
      </c>
      <c r="C785" s="26" t="s">
        <v>2747</v>
      </c>
      <c r="D785" s="27">
        <v>47.8</v>
      </c>
      <c r="E785" s="28">
        <v>700</v>
      </c>
      <c r="F785" s="29">
        <v>4.28</v>
      </c>
      <c r="G785" s="29">
        <v>4.22</v>
      </c>
      <c r="H785" s="30">
        <v>1.2999999999999999E-3</v>
      </c>
      <c r="I785" s="31">
        <v>8.75</v>
      </c>
      <c r="J785" s="31">
        <v>8.56</v>
      </c>
      <c r="K785" s="31">
        <v>3.68</v>
      </c>
      <c r="L785" s="31">
        <v>3.55</v>
      </c>
      <c r="M785" s="28">
        <v>3778</v>
      </c>
      <c r="N785" s="31">
        <v>0.27</v>
      </c>
      <c r="O785" s="31">
        <v>0.53</v>
      </c>
      <c r="P785" s="28">
        <v>9885</v>
      </c>
      <c r="Q785" s="31">
        <v>0.44</v>
      </c>
      <c r="R785" s="31">
        <v>0.7</v>
      </c>
      <c r="S785" s="28">
        <v>24018</v>
      </c>
      <c r="T785" s="31">
        <v>0.8</v>
      </c>
      <c r="U785" s="31">
        <v>0.84</v>
      </c>
      <c r="V785" s="28">
        <v>24571</v>
      </c>
      <c r="W785" s="31">
        <v>0.74</v>
      </c>
      <c r="X785" s="26" t="s">
        <v>25</v>
      </c>
    </row>
    <row r="786" spans="1:24">
      <c r="A786" s="26" t="s">
        <v>2747</v>
      </c>
      <c r="B786" s="26" t="s">
        <v>2747</v>
      </c>
      <c r="C786" s="26" t="s">
        <v>2748</v>
      </c>
      <c r="D786" s="27">
        <v>47.8</v>
      </c>
      <c r="E786" s="28">
        <v>700</v>
      </c>
      <c r="F786" s="29">
        <v>4.22</v>
      </c>
      <c r="G786" s="29">
        <v>4.1500000000000004</v>
      </c>
      <c r="H786" s="30">
        <v>1.5E-3</v>
      </c>
      <c r="I786" s="31">
        <v>8.56</v>
      </c>
      <c r="J786" s="31">
        <v>8.5500000000000007</v>
      </c>
      <c r="K786" s="31">
        <v>3.55</v>
      </c>
      <c r="L786" s="31">
        <v>3.61</v>
      </c>
      <c r="M786" s="28">
        <v>3778</v>
      </c>
      <c r="N786" s="31">
        <v>0.25</v>
      </c>
      <c r="O786" s="31">
        <v>0.56999999999999995</v>
      </c>
      <c r="P786" s="28">
        <v>9885</v>
      </c>
      <c r="Q786" s="31">
        <v>0.42</v>
      </c>
      <c r="R786" s="31">
        <v>0.74</v>
      </c>
      <c r="S786" s="28">
        <v>25942</v>
      </c>
      <c r="T786" s="31">
        <v>0.8</v>
      </c>
      <c r="U786" s="31">
        <v>0.91</v>
      </c>
      <c r="V786" s="28">
        <v>26540</v>
      </c>
      <c r="W786" s="31">
        <v>0.8</v>
      </c>
      <c r="X786" s="26" t="s">
        <v>25</v>
      </c>
    </row>
    <row r="787" spans="1:24">
      <c r="A787" s="26" t="s">
        <v>2748</v>
      </c>
      <c r="B787" s="26" t="s">
        <v>2748</v>
      </c>
      <c r="C787" s="26" t="s">
        <v>2749</v>
      </c>
      <c r="D787" s="27">
        <v>55.8</v>
      </c>
      <c r="E787" s="28">
        <v>700</v>
      </c>
      <c r="F787" s="29">
        <v>4.1399999999999997</v>
      </c>
      <c r="G787" s="29">
        <v>4.03</v>
      </c>
      <c r="H787" s="30">
        <v>2E-3</v>
      </c>
      <c r="I787" s="31">
        <v>8.5500000000000007</v>
      </c>
      <c r="J787" s="31">
        <v>8.69</v>
      </c>
      <c r="K787" s="31">
        <v>3.62</v>
      </c>
      <c r="L787" s="31">
        <v>3.87</v>
      </c>
      <c r="M787" s="28">
        <v>4692</v>
      </c>
      <c r="N787" s="31">
        <v>0.26</v>
      </c>
      <c r="O787" s="31">
        <v>0.67</v>
      </c>
      <c r="P787" s="28">
        <v>11888</v>
      </c>
      <c r="Q787" s="31">
        <v>0.43</v>
      </c>
      <c r="R787" s="31">
        <v>0.87</v>
      </c>
      <c r="S787" s="28">
        <v>30099</v>
      </c>
      <c r="T787" s="31">
        <v>0.8</v>
      </c>
      <c r="U787" s="31">
        <v>1.06</v>
      </c>
      <c r="V787" s="28">
        <v>30793</v>
      </c>
      <c r="W787" s="31">
        <v>0.93</v>
      </c>
      <c r="X787" s="26" t="s">
        <v>25</v>
      </c>
    </row>
    <row r="788" spans="1:24">
      <c r="A788" s="26" t="s">
        <v>2749</v>
      </c>
      <c r="B788" s="26" t="s">
        <v>2749</v>
      </c>
      <c r="C788" s="26" t="s">
        <v>2750</v>
      </c>
      <c r="D788" s="27">
        <v>49.6</v>
      </c>
      <c r="E788" s="28">
        <v>700</v>
      </c>
      <c r="F788" s="29">
        <v>4.03</v>
      </c>
      <c r="G788" s="29">
        <v>3.93</v>
      </c>
      <c r="H788" s="30">
        <v>2E-3</v>
      </c>
      <c r="I788" s="31">
        <v>8.69</v>
      </c>
      <c r="J788" s="31">
        <v>8.8699999999999992</v>
      </c>
      <c r="K788" s="31">
        <v>3.87</v>
      </c>
      <c r="L788" s="31">
        <v>4.1500000000000004</v>
      </c>
      <c r="M788" s="28">
        <v>4692</v>
      </c>
      <c r="N788" s="31">
        <v>0.26</v>
      </c>
      <c r="O788" s="31">
        <v>0.67</v>
      </c>
      <c r="P788" s="28">
        <v>11888</v>
      </c>
      <c r="Q788" s="31">
        <v>0.43</v>
      </c>
      <c r="R788" s="31">
        <v>0.87</v>
      </c>
      <c r="S788" s="28">
        <v>30439</v>
      </c>
      <c r="T788" s="31">
        <v>0.8</v>
      </c>
      <c r="U788" s="31">
        <v>1.07</v>
      </c>
      <c r="V788" s="28">
        <v>31141</v>
      </c>
      <c r="W788" s="31">
        <v>0.94</v>
      </c>
      <c r="X788" s="26" t="s">
        <v>25</v>
      </c>
    </row>
    <row r="789" spans="1:24">
      <c r="A789" s="26" t="s">
        <v>2750</v>
      </c>
      <c r="B789" s="26" t="s">
        <v>2750</v>
      </c>
      <c r="C789" s="26" t="s">
        <v>2751</v>
      </c>
      <c r="D789" s="27">
        <v>34.6</v>
      </c>
      <c r="E789" s="28">
        <v>700</v>
      </c>
      <c r="F789" s="29">
        <v>3.93</v>
      </c>
      <c r="G789" s="29">
        <v>3.86</v>
      </c>
      <c r="H789" s="30">
        <v>2E-3</v>
      </c>
      <c r="I789" s="31">
        <v>8.8699999999999992</v>
      </c>
      <c r="J789" s="31">
        <v>8.9700000000000006</v>
      </c>
      <c r="K789" s="31">
        <v>4.1500000000000004</v>
      </c>
      <c r="L789" s="31">
        <v>4.32</v>
      </c>
      <c r="M789" s="28">
        <v>4692</v>
      </c>
      <c r="N789" s="31">
        <v>0.26</v>
      </c>
      <c r="O789" s="31">
        <v>0.68</v>
      </c>
      <c r="P789" s="28">
        <v>11888</v>
      </c>
      <c r="Q789" s="31">
        <v>0.43</v>
      </c>
      <c r="R789" s="31">
        <v>0.88</v>
      </c>
      <c r="S789" s="28">
        <v>30492</v>
      </c>
      <c r="T789" s="31">
        <v>0.8</v>
      </c>
      <c r="U789" s="31">
        <v>1.07</v>
      </c>
      <c r="V789" s="28">
        <v>31195</v>
      </c>
      <c r="W789" s="31">
        <v>0.94</v>
      </c>
      <c r="X789" s="26" t="s">
        <v>25</v>
      </c>
    </row>
    <row r="790" spans="1:24">
      <c r="A790" s="26" t="s">
        <v>2751</v>
      </c>
      <c r="B790" s="26" t="s">
        <v>2751</v>
      </c>
      <c r="C790" s="26" t="s">
        <v>2752</v>
      </c>
      <c r="D790" s="27">
        <v>22.8</v>
      </c>
      <c r="E790" s="28">
        <v>700</v>
      </c>
      <c r="F790" s="29">
        <v>3.86</v>
      </c>
      <c r="G790" s="29">
        <v>3.81</v>
      </c>
      <c r="H790" s="30">
        <v>2.2000000000000001E-3</v>
      </c>
      <c r="I790" s="31">
        <v>8.9700000000000006</v>
      </c>
      <c r="J790" s="31">
        <v>9.15</v>
      </c>
      <c r="K790" s="31">
        <v>4.32</v>
      </c>
      <c r="L790" s="31">
        <v>4.55</v>
      </c>
      <c r="M790" s="28">
        <v>4692</v>
      </c>
      <c r="N790" s="31">
        <v>0.26</v>
      </c>
      <c r="O790" s="31">
        <v>0.69</v>
      </c>
      <c r="P790" s="28">
        <v>11888</v>
      </c>
      <c r="Q790" s="31">
        <v>0.42</v>
      </c>
      <c r="R790" s="31">
        <v>0.9</v>
      </c>
      <c r="S790" s="28">
        <v>31746</v>
      </c>
      <c r="T790" s="31">
        <v>0.8</v>
      </c>
      <c r="U790" s="31">
        <v>1.1100000000000001</v>
      </c>
      <c r="V790" s="28">
        <v>32478</v>
      </c>
      <c r="W790" s="31">
        <v>0.98</v>
      </c>
      <c r="X790" s="26" t="s">
        <v>25</v>
      </c>
    </row>
    <row r="791" spans="1:24">
      <c r="A791" s="26" t="s">
        <v>2752</v>
      </c>
      <c r="B791" s="26" t="s">
        <v>2752</v>
      </c>
      <c r="C791" s="26" t="s">
        <v>2753</v>
      </c>
      <c r="D791" s="27">
        <v>57.2</v>
      </c>
      <c r="E791" s="28">
        <v>700</v>
      </c>
      <c r="F791" s="29">
        <v>3.81</v>
      </c>
      <c r="G791" s="29">
        <v>3.7</v>
      </c>
      <c r="H791" s="30">
        <v>1.9E-3</v>
      </c>
      <c r="I791" s="31">
        <v>9.15</v>
      </c>
      <c r="J791" s="31">
        <v>9.39</v>
      </c>
      <c r="K791" s="31">
        <v>4.55</v>
      </c>
      <c r="L791" s="31">
        <v>4.9000000000000004</v>
      </c>
      <c r="M791" s="28">
        <v>4692</v>
      </c>
      <c r="N791" s="31">
        <v>0.27</v>
      </c>
      <c r="O791" s="31">
        <v>0.66</v>
      </c>
      <c r="P791" s="28">
        <v>11888</v>
      </c>
      <c r="Q791" s="31">
        <v>0.43</v>
      </c>
      <c r="R791" s="31">
        <v>0.86</v>
      </c>
      <c r="S791" s="28">
        <v>29728</v>
      </c>
      <c r="T791" s="31">
        <v>0.8</v>
      </c>
      <c r="U791" s="31">
        <v>1.04</v>
      </c>
      <c r="V791" s="28">
        <v>30413</v>
      </c>
      <c r="W791" s="31">
        <v>0.91</v>
      </c>
      <c r="X791" s="26" t="s">
        <v>25</v>
      </c>
    </row>
    <row r="792" spans="1:24">
      <c r="A792" s="26" t="s">
        <v>2753</v>
      </c>
      <c r="B792" s="26" t="s">
        <v>2753</v>
      </c>
      <c r="C792" s="26" t="s">
        <v>2754</v>
      </c>
      <c r="D792" s="27">
        <v>50.7</v>
      </c>
      <c r="E792" s="28">
        <v>700</v>
      </c>
      <c r="F792" s="29">
        <v>3.7</v>
      </c>
      <c r="G792" s="29">
        <v>3.6</v>
      </c>
      <c r="H792" s="30">
        <v>2E-3</v>
      </c>
      <c r="I792" s="31">
        <v>9.39</v>
      </c>
      <c r="J792" s="31">
        <v>9.52</v>
      </c>
      <c r="K792" s="31">
        <v>4.9000000000000004</v>
      </c>
      <c r="L792" s="31">
        <v>5.13</v>
      </c>
      <c r="M792" s="28">
        <v>4692</v>
      </c>
      <c r="N792" s="31">
        <v>0.26</v>
      </c>
      <c r="O792" s="31">
        <v>0.67</v>
      </c>
      <c r="P792" s="28">
        <v>11888</v>
      </c>
      <c r="Q792" s="31">
        <v>0.43</v>
      </c>
      <c r="R792" s="31">
        <v>0.87</v>
      </c>
      <c r="S792" s="28">
        <v>30107</v>
      </c>
      <c r="T792" s="31">
        <v>0.8</v>
      </c>
      <c r="U792" s="31">
        <v>1.06</v>
      </c>
      <c r="V792" s="28">
        <v>30801</v>
      </c>
      <c r="W792" s="31">
        <v>0.93</v>
      </c>
      <c r="X792" s="26" t="s">
        <v>25</v>
      </c>
    </row>
    <row r="793" spans="1:24">
      <c r="A793" s="26" t="s">
        <v>2754</v>
      </c>
      <c r="B793" s="26" t="s">
        <v>2754</v>
      </c>
      <c r="C793" s="26" t="s">
        <v>2755</v>
      </c>
      <c r="D793" s="27">
        <v>31.5</v>
      </c>
      <c r="E793" s="28">
        <v>700</v>
      </c>
      <c r="F793" s="29">
        <v>3.6</v>
      </c>
      <c r="G793" s="29">
        <v>3.53</v>
      </c>
      <c r="H793" s="30">
        <v>2.2000000000000001E-3</v>
      </c>
      <c r="I793" s="31">
        <v>9.52</v>
      </c>
      <c r="J793" s="31">
        <v>10.02</v>
      </c>
      <c r="K793" s="31">
        <v>5.13</v>
      </c>
      <c r="L793" s="31">
        <v>5.7</v>
      </c>
      <c r="M793" s="28">
        <v>4692</v>
      </c>
      <c r="N793" s="31">
        <v>0.26</v>
      </c>
      <c r="O793" s="31">
        <v>0.7</v>
      </c>
      <c r="P793" s="28">
        <v>11888</v>
      </c>
      <c r="Q793" s="31">
        <v>0.42</v>
      </c>
      <c r="R793" s="31">
        <v>0.91</v>
      </c>
      <c r="S793" s="28">
        <v>31957</v>
      </c>
      <c r="T793" s="31">
        <v>0.8</v>
      </c>
      <c r="U793" s="31">
        <v>1.1200000000000001</v>
      </c>
      <c r="V793" s="28">
        <v>32693</v>
      </c>
      <c r="W793" s="31">
        <v>0.98</v>
      </c>
      <c r="X793" s="26" t="s">
        <v>25</v>
      </c>
    </row>
    <row r="794" spans="1:24">
      <c r="A794" s="26" t="s">
        <v>2755</v>
      </c>
      <c r="B794" s="26" t="s">
        <v>2755</v>
      </c>
      <c r="C794" s="26" t="s">
        <v>2756</v>
      </c>
      <c r="D794" s="27">
        <v>325</v>
      </c>
      <c r="E794" s="28">
        <v>700</v>
      </c>
      <c r="F794" s="29">
        <v>3.53</v>
      </c>
      <c r="G794" s="29">
        <v>2.89</v>
      </c>
      <c r="H794" s="30">
        <v>2E-3</v>
      </c>
      <c r="I794" s="31">
        <v>10.02</v>
      </c>
      <c r="J794" s="31">
        <v>9.23</v>
      </c>
      <c r="K794" s="31">
        <v>5.7</v>
      </c>
      <c r="L794" s="31">
        <v>5.55</v>
      </c>
      <c r="M794" s="28">
        <v>4692</v>
      </c>
      <c r="N794" s="31">
        <v>0.26</v>
      </c>
      <c r="O794" s="31">
        <v>0.67</v>
      </c>
      <c r="P794" s="28">
        <v>11888</v>
      </c>
      <c r="Q794" s="31">
        <v>0.43</v>
      </c>
      <c r="R794" s="31">
        <v>0.87</v>
      </c>
      <c r="S794" s="28">
        <v>30083</v>
      </c>
      <c r="T794" s="31">
        <v>0.8</v>
      </c>
      <c r="U794" s="31">
        <v>1.05</v>
      </c>
      <c r="V794" s="28">
        <v>30776</v>
      </c>
      <c r="W794" s="31">
        <v>0.93</v>
      </c>
      <c r="X794" s="26" t="s">
        <v>25</v>
      </c>
    </row>
    <row r="795" spans="1:24">
      <c r="A795" s="26" t="s">
        <v>2756</v>
      </c>
      <c r="B795" s="26" t="s">
        <v>2756</v>
      </c>
      <c r="C795" s="26" t="s">
        <v>2757</v>
      </c>
      <c r="D795" s="27">
        <v>30</v>
      </c>
      <c r="E795" s="28">
        <v>700</v>
      </c>
      <c r="F795" s="29">
        <v>2.89</v>
      </c>
      <c r="G795" s="29">
        <v>2.83</v>
      </c>
      <c r="H795" s="30">
        <v>2E-3</v>
      </c>
      <c r="I795" s="31">
        <v>9.23</v>
      </c>
      <c r="J795" s="31">
        <v>9.23</v>
      </c>
      <c r="K795" s="31">
        <v>5.55</v>
      </c>
      <c r="L795" s="31">
        <v>5.61</v>
      </c>
      <c r="M795" s="28">
        <v>4698</v>
      </c>
      <c r="N795" s="31">
        <v>0.26</v>
      </c>
      <c r="O795" s="31">
        <v>0.67</v>
      </c>
      <c r="P795" s="28">
        <v>11901</v>
      </c>
      <c r="Q795" s="31">
        <v>0.43</v>
      </c>
      <c r="R795" s="31">
        <v>0.87</v>
      </c>
      <c r="S795" s="28">
        <v>30317</v>
      </c>
      <c r="T795" s="31">
        <v>0.8</v>
      </c>
      <c r="U795" s="31">
        <v>1.06</v>
      </c>
      <c r="V795" s="28">
        <v>31016</v>
      </c>
      <c r="W795" s="31">
        <v>0.93</v>
      </c>
      <c r="X795" s="26" t="s">
        <v>25</v>
      </c>
    </row>
    <row r="796" spans="1:24">
      <c r="A796" s="26" t="s">
        <v>2757</v>
      </c>
      <c r="B796" s="26" t="s">
        <v>2757</v>
      </c>
      <c r="C796" s="26" t="s">
        <v>2758</v>
      </c>
      <c r="D796" s="27">
        <v>325</v>
      </c>
      <c r="E796" s="28">
        <v>700</v>
      </c>
      <c r="F796" s="29">
        <v>2.83</v>
      </c>
      <c r="G796" s="29">
        <v>2.1800000000000002</v>
      </c>
      <c r="H796" s="30">
        <v>2E-3</v>
      </c>
      <c r="I796" s="31">
        <v>9.23</v>
      </c>
      <c r="J796" s="31">
        <v>9.4499999999999993</v>
      </c>
      <c r="K796" s="31">
        <v>5.61</v>
      </c>
      <c r="L796" s="31">
        <v>6.48</v>
      </c>
      <c r="M796" s="28">
        <v>4698</v>
      </c>
      <c r="N796" s="31">
        <v>0.26</v>
      </c>
      <c r="O796" s="31">
        <v>0.67</v>
      </c>
      <c r="P796" s="28">
        <v>11901</v>
      </c>
      <c r="Q796" s="31">
        <v>0.43</v>
      </c>
      <c r="R796" s="31">
        <v>0.87</v>
      </c>
      <c r="S796" s="28">
        <v>30317</v>
      </c>
      <c r="T796" s="31">
        <v>0.8</v>
      </c>
      <c r="U796" s="31">
        <v>1.06</v>
      </c>
      <c r="V796" s="28">
        <v>31016</v>
      </c>
      <c r="W796" s="31">
        <v>0.93</v>
      </c>
      <c r="X796" s="26" t="s">
        <v>25</v>
      </c>
    </row>
    <row r="797" spans="1:24">
      <c r="A797" s="26" t="s">
        <v>2758</v>
      </c>
      <c r="B797" s="26" t="s">
        <v>2758</v>
      </c>
      <c r="C797" s="26" t="s">
        <v>2759</v>
      </c>
      <c r="D797" s="27">
        <v>56</v>
      </c>
      <c r="E797" s="28">
        <v>700</v>
      </c>
      <c r="F797" s="29">
        <v>2.1800000000000002</v>
      </c>
      <c r="G797" s="29">
        <v>2.0699999999999998</v>
      </c>
      <c r="H797" s="30">
        <v>2E-3</v>
      </c>
      <c r="I797" s="31">
        <v>9.4499999999999993</v>
      </c>
      <c r="J797" s="31">
        <v>8.3699999999999992</v>
      </c>
      <c r="K797" s="31">
        <v>6.48</v>
      </c>
      <c r="L797" s="31">
        <v>5.51</v>
      </c>
      <c r="M797" s="28">
        <v>4698</v>
      </c>
      <c r="N797" s="31">
        <v>0.26</v>
      </c>
      <c r="O797" s="31">
        <v>0.67</v>
      </c>
      <c r="P797" s="28">
        <v>11901</v>
      </c>
      <c r="Q797" s="31">
        <v>0.43</v>
      </c>
      <c r="R797" s="31">
        <v>0.87</v>
      </c>
      <c r="S797" s="28">
        <v>30045</v>
      </c>
      <c r="T797" s="31">
        <v>0.8</v>
      </c>
      <c r="U797" s="31">
        <v>1.05</v>
      </c>
      <c r="V797" s="28">
        <v>30738</v>
      </c>
      <c r="W797" s="31">
        <v>0.92</v>
      </c>
      <c r="X797" s="26" t="s">
        <v>25</v>
      </c>
    </row>
    <row r="798" spans="1:24">
      <c r="A798" s="26" t="s">
        <v>2759</v>
      </c>
      <c r="B798" s="26" t="s">
        <v>2759</v>
      </c>
      <c r="C798" s="26" t="s">
        <v>2760</v>
      </c>
      <c r="D798" s="27">
        <v>49.5</v>
      </c>
      <c r="E798" s="28">
        <v>700</v>
      </c>
      <c r="F798" s="29">
        <v>2.0699999999999998</v>
      </c>
      <c r="G798" s="29">
        <v>1.95</v>
      </c>
      <c r="H798" s="30">
        <v>2.3999999999999998E-3</v>
      </c>
      <c r="I798" s="31">
        <v>8.3699999999999992</v>
      </c>
      <c r="J798" s="31">
        <v>7.72</v>
      </c>
      <c r="K798" s="31">
        <v>5.51</v>
      </c>
      <c r="L798" s="31">
        <v>4.9800000000000004</v>
      </c>
      <c r="M798" s="28">
        <v>4698</v>
      </c>
      <c r="N798" s="31">
        <v>0.25</v>
      </c>
      <c r="O798" s="31">
        <v>0.72</v>
      </c>
      <c r="P798" s="28">
        <v>11901</v>
      </c>
      <c r="Q798" s="31">
        <v>0.41</v>
      </c>
      <c r="R798" s="31">
        <v>0.94</v>
      </c>
      <c r="S798" s="28">
        <v>33378</v>
      </c>
      <c r="T798" s="31">
        <v>0.8</v>
      </c>
      <c r="U798" s="31">
        <v>1.17</v>
      </c>
      <c r="V798" s="28">
        <v>34147</v>
      </c>
      <c r="W798" s="31">
        <v>1.03</v>
      </c>
      <c r="X798" s="26" t="s">
        <v>25</v>
      </c>
    </row>
    <row r="799" spans="1:24">
      <c r="A799" s="26" t="s">
        <v>2761</v>
      </c>
      <c r="B799" s="26" t="s">
        <v>2761</v>
      </c>
      <c r="C799" s="26" t="s">
        <v>2762</v>
      </c>
      <c r="D799" s="27">
        <v>34.299999999999997</v>
      </c>
      <c r="E799" s="28">
        <v>300</v>
      </c>
      <c r="F799" s="29">
        <v>6.11</v>
      </c>
      <c r="G799" s="29">
        <v>5.74</v>
      </c>
      <c r="H799" s="30">
        <v>1.0800000000000001E-2</v>
      </c>
      <c r="I799" s="31">
        <v>8.14</v>
      </c>
      <c r="J799" s="31">
        <v>7.94</v>
      </c>
      <c r="K799" s="31">
        <v>1.67</v>
      </c>
      <c r="L799" s="31">
        <v>1.84</v>
      </c>
      <c r="M799" s="28">
        <v>128</v>
      </c>
      <c r="N799" s="31">
        <v>0.09</v>
      </c>
      <c r="O799" s="31">
        <v>0.46</v>
      </c>
      <c r="P799" s="28">
        <v>462</v>
      </c>
      <c r="Q799" s="31">
        <v>0.17</v>
      </c>
      <c r="R799" s="31">
        <v>0.68</v>
      </c>
      <c r="S799" s="28">
        <v>3760</v>
      </c>
      <c r="T799" s="31">
        <v>0.5</v>
      </c>
      <c r="U799" s="31">
        <v>1.23</v>
      </c>
      <c r="V799" s="28">
        <v>7521</v>
      </c>
      <c r="W799" s="31">
        <v>1.23</v>
      </c>
      <c r="X799" s="26" t="s">
        <v>25</v>
      </c>
    </row>
    <row r="800" spans="1:24">
      <c r="A800" s="26" t="s">
        <v>2762</v>
      </c>
      <c r="B800" s="26" t="s">
        <v>2762</v>
      </c>
      <c r="C800" s="26" t="s">
        <v>2763</v>
      </c>
      <c r="D800" s="27">
        <v>32.200000000000003</v>
      </c>
      <c r="E800" s="28">
        <v>300</v>
      </c>
      <c r="F800" s="29">
        <v>5.01</v>
      </c>
      <c r="G800" s="29">
        <v>4.76</v>
      </c>
      <c r="H800" s="30">
        <v>7.7999999999999996E-3</v>
      </c>
      <c r="I800" s="31">
        <v>7.94</v>
      </c>
      <c r="J800" s="31">
        <v>7.67</v>
      </c>
      <c r="K800" s="31">
        <v>2.57</v>
      </c>
      <c r="L800" s="31">
        <v>2.5499999999999998</v>
      </c>
      <c r="M800" s="28">
        <v>128</v>
      </c>
      <c r="N800" s="31">
        <v>0.1</v>
      </c>
      <c r="O800" s="31">
        <v>0.41</v>
      </c>
      <c r="P800" s="28">
        <v>462</v>
      </c>
      <c r="Q800" s="31">
        <v>0.18</v>
      </c>
      <c r="R800" s="31">
        <v>0.61</v>
      </c>
      <c r="S800" s="28">
        <v>3190</v>
      </c>
      <c r="T800" s="31">
        <v>0.5</v>
      </c>
      <c r="U800" s="31">
        <v>1.04</v>
      </c>
      <c r="V800" s="28">
        <v>6380</v>
      </c>
      <c r="W800" s="31">
        <v>1.04</v>
      </c>
      <c r="X800" s="26" t="s">
        <v>25</v>
      </c>
    </row>
    <row r="801" spans="1:24">
      <c r="A801" s="26" t="s">
        <v>2763</v>
      </c>
      <c r="B801" s="26" t="s">
        <v>2763</v>
      </c>
      <c r="C801" s="26" t="s">
        <v>2764</v>
      </c>
      <c r="D801" s="27">
        <v>19.5</v>
      </c>
      <c r="E801" s="28">
        <v>300</v>
      </c>
      <c r="F801" s="29">
        <v>4.18</v>
      </c>
      <c r="G801" s="29">
        <v>4.03</v>
      </c>
      <c r="H801" s="30">
        <v>7.7000000000000002E-3</v>
      </c>
      <c r="I801" s="31">
        <v>7.67</v>
      </c>
      <c r="J801" s="31">
        <v>7.56</v>
      </c>
      <c r="K801" s="31">
        <v>3.13</v>
      </c>
      <c r="L801" s="31">
        <v>3.17</v>
      </c>
      <c r="M801" s="28">
        <v>128</v>
      </c>
      <c r="N801" s="31">
        <v>0.1</v>
      </c>
      <c r="O801" s="31">
        <v>0.41</v>
      </c>
      <c r="P801" s="28">
        <v>462</v>
      </c>
      <c r="Q801" s="31">
        <v>0.18</v>
      </c>
      <c r="R801" s="31">
        <v>0.61</v>
      </c>
      <c r="S801" s="28">
        <v>3175</v>
      </c>
      <c r="T801" s="31">
        <v>0.5</v>
      </c>
      <c r="U801" s="31">
        <v>1.04</v>
      </c>
      <c r="V801" s="28">
        <v>6351</v>
      </c>
      <c r="W801" s="31">
        <v>1.04</v>
      </c>
      <c r="X801" s="26" t="s">
        <v>25</v>
      </c>
    </row>
    <row r="802" spans="1:24">
      <c r="A802" s="26" t="s">
        <v>2764</v>
      </c>
      <c r="B802" s="26" t="s">
        <v>2764</v>
      </c>
      <c r="C802" s="26" t="s">
        <v>2802</v>
      </c>
      <c r="D802" s="27">
        <v>64.3</v>
      </c>
      <c r="E802" s="28">
        <v>300</v>
      </c>
      <c r="F802" s="29">
        <v>3.75</v>
      </c>
      <c r="G802" s="29">
        <v>3.31</v>
      </c>
      <c r="H802" s="30">
        <v>6.7999999999999996E-3</v>
      </c>
      <c r="I802" s="31">
        <v>7.56</v>
      </c>
      <c r="J802" s="31">
        <v>7.58</v>
      </c>
      <c r="K802" s="31">
        <v>3.45</v>
      </c>
      <c r="L802" s="31">
        <v>3.91</v>
      </c>
      <c r="M802" s="28">
        <v>128</v>
      </c>
      <c r="N802" s="31">
        <v>0.1</v>
      </c>
      <c r="O802" s="31">
        <v>0.4</v>
      </c>
      <c r="P802" s="28">
        <v>462</v>
      </c>
      <c r="Q802" s="31">
        <v>0.19</v>
      </c>
      <c r="R802" s="31">
        <v>0.57999999999999996</v>
      </c>
      <c r="S802" s="28">
        <v>2995</v>
      </c>
      <c r="T802" s="31">
        <v>0.5</v>
      </c>
      <c r="U802" s="31">
        <v>0.98</v>
      </c>
      <c r="V802" s="28">
        <v>5990</v>
      </c>
      <c r="W802" s="31">
        <v>0.98</v>
      </c>
      <c r="X802" s="26" t="s">
        <v>25</v>
      </c>
    </row>
    <row r="803" spans="1:24">
      <c r="A803" s="26" t="s">
        <v>2765</v>
      </c>
      <c r="B803" s="26" t="s">
        <v>2765</v>
      </c>
      <c r="C803" s="26" t="s">
        <v>2760</v>
      </c>
      <c r="D803" s="27">
        <v>32</v>
      </c>
      <c r="E803" s="28">
        <v>300</v>
      </c>
      <c r="F803" s="29">
        <v>3.07</v>
      </c>
      <c r="G803" s="29">
        <v>2.91</v>
      </c>
      <c r="H803" s="30">
        <v>5.0000000000000001E-3</v>
      </c>
      <c r="I803" s="31">
        <v>7.53</v>
      </c>
      <c r="J803" s="31">
        <v>7.72</v>
      </c>
      <c r="K803" s="31">
        <v>4.0999999999999996</v>
      </c>
      <c r="L803" s="31">
        <v>4.45</v>
      </c>
      <c r="M803" s="28">
        <v>20</v>
      </c>
      <c r="N803" s="31">
        <v>0.05</v>
      </c>
      <c r="O803" s="31">
        <v>0.2</v>
      </c>
      <c r="P803" s="28">
        <v>76</v>
      </c>
      <c r="Q803" s="31">
        <v>0.08</v>
      </c>
      <c r="R803" s="31">
        <v>0.3</v>
      </c>
      <c r="S803" s="28">
        <v>2560</v>
      </c>
      <c r="T803" s="31">
        <v>0.5</v>
      </c>
      <c r="U803" s="31">
        <v>0.84</v>
      </c>
      <c r="V803" s="28">
        <v>5120</v>
      </c>
      <c r="W803" s="31">
        <v>0.84</v>
      </c>
      <c r="X803" s="26" t="s">
        <v>25</v>
      </c>
    </row>
    <row r="804" spans="1:24">
      <c r="A804" s="26" t="s">
        <v>2760</v>
      </c>
      <c r="B804" s="26" t="s">
        <v>2760</v>
      </c>
      <c r="C804" s="26" t="s">
        <v>2766</v>
      </c>
      <c r="D804" s="27">
        <v>67.599999999999994</v>
      </c>
      <c r="E804" s="28">
        <v>800</v>
      </c>
      <c r="F804" s="29">
        <v>1.87</v>
      </c>
      <c r="G804" s="29">
        <v>1.67</v>
      </c>
      <c r="H804" s="30">
        <v>3.0000000000000001E-3</v>
      </c>
      <c r="I804" s="31">
        <v>7.72</v>
      </c>
      <c r="J804" s="31">
        <v>7.38</v>
      </c>
      <c r="K804" s="31">
        <v>4.95</v>
      </c>
      <c r="L804" s="31">
        <v>4.8099999999999996</v>
      </c>
      <c r="M804" s="28">
        <v>5253</v>
      </c>
      <c r="N804" s="31">
        <v>0.21</v>
      </c>
      <c r="O804" s="31">
        <v>0.79</v>
      </c>
      <c r="P804" s="28">
        <v>13082</v>
      </c>
      <c r="Q804" s="31">
        <v>0.34</v>
      </c>
      <c r="R804" s="31">
        <v>1.02</v>
      </c>
      <c r="S804" s="28">
        <v>52645</v>
      </c>
      <c r="T804" s="31">
        <v>0.8</v>
      </c>
      <c r="U804" s="31">
        <v>1.41</v>
      </c>
      <c r="V804" s="28">
        <v>53858</v>
      </c>
      <c r="W804" s="31">
        <v>1.24</v>
      </c>
      <c r="X804" s="26" t="s">
        <v>25</v>
      </c>
    </row>
    <row r="805" spans="1:24">
      <c r="A805" s="26" t="s">
        <v>2767</v>
      </c>
      <c r="B805" s="26" t="s">
        <v>2767</v>
      </c>
      <c r="C805" s="26" t="s">
        <v>2768</v>
      </c>
      <c r="D805" s="27">
        <v>42.6</v>
      </c>
      <c r="E805" s="28">
        <v>300</v>
      </c>
      <c r="F805" s="29">
        <v>6.72</v>
      </c>
      <c r="G805" s="29">
        <v>6.57</v>
      </c>
      <c r="H805" s="30">
        <v>3.5000000000000001E-3</v>
      </c>
      <c r="I805" s="31">
        <v>10.19</v>
      </c>
      <c r="J805" s="31">
        <v>10.1</v>
      </c>
      <c r="K805" s="31">
        <v>3.11</v>
      </c>
      <c r="L805" s="31">
        <v>3.17</v>
      </c>
      <c r="M805" s="28">
        <v>76</v>
      </c>
      <c r="N805" s="31">
        <v>0.09</v>
      </c>
      <c r="O805" s="31">
        <v>0.27</v>
      </c>
      <c r="P805" s="28">
        <v>281</v>
      </c>
      <c r="Q805" s="31">
        <v>0.17</v>
      </c>
      <c r="R805" s="31">
        <v>0.4</v>
      </c>
      <c r="S805" s="28">
        <v>2148</v>
      </c>
      <c r="T805" s="31">
        <v>0.5</v>
      </c>
      <c r="U805" s="31">
        <v>0.7</v>
      </c>
      <c r="V805" s="28">
        <v>4297</v>
      </c>
      <c r="W805" s="31">
        <v>0.7</v>
      </c>
      <c r="X805" s="26" t="s">
        <v>25</v>
      </c>
    </row>
    <row r="806" spans="1:24">
      <c r="A806" s="26" t="s">
        <v>2768</v>
      </c>
      <c r="B806" s="26" t="s">
        <v>2768</v>
      </c>
      <c r="C806" s="26" t="s">
        <v>2769</v>
      </c>
      <c r="D806" s="27">
        <v>28</v>
      </c>
      <c r="E806" s="28">
        <v>300</v>
      </c>
      <c r="F806" s="29">
        <v>6.57</v>
      </c>
      <c r="G806" s="29">
        <v>6.48</v>
      </c>
      <c r="H806" s="30">
        <v>3.2000000000000002E-3</v>
      </c>
      <c r="I806" s="31">
        <v>10.1</v>
      </c>
      <c r="J806" s="31">
        <v>10.08</v>
      </c>
      <c r="K806" s="31">
        <v>3.17</v>
      </c>
      <c r="L806" s="31">
        <v>3.24</v>
      </c>
      <c r="M806" s="28">
        <v>76</v>
      </c>
      <c r="N806" s="31">
        <v>0.09</v>
      </c>
      <c r="O806" s="31">
        <v>0.26</v>
      </c>
      <c r="P806" s="28">
        <v>281</v>
      </c>
      <c r="Q806" s="31">
        <v>0.18</v>
      </c>
      <c r="R806" s="31">
        <v>0.38</v>
      </c>
      <c r="S806" s="28">
        <v>2053</v>
      </c>
      <c r="T806" s="31">
        <v>0.5</v>
      </c>
      <c r="U806" s="31">
        <v>0.67</v>
      </c>
      <c r="V806" s="28">
        <v>4105</v>
      </c>
      <c r="W806" s="31">
        <v>0.67</v>
      </c>
      <c r="X806" s="26" t="s">
        <v>25</v>
      </c>
    </row>
    <row r="807" spans="1:24">
      <c r="A807" s="26" t="s">
        <v>2769</v>
      </c>
      <c r="B807" s="26" t="s">
        <v>2769</v>
      </c>
      <c r="C807" s="26" t="s">
        <v>2770</v>
      </c>
      <c r="D807" s="27">
        <v>15.6</v>
      </c>
      <c r="E807" s="28">
        <v>300</v>
      </c>
      <c r="F807" s="29">
        <v>6.47</v>
      </c>
      <c r="G807" s="29">
        <v>6.42</v>
      </c>
      <c r="H807" s="30">
        <v>3.2000000000000002E-3</v>
      </c>
      <c r="I807" s="31">
        <v>10.08</v>
      </c>
      <c r="J807" s="31">
        <v>10.039999999999999</v>
      </c>
      <c r="K807" s="31">
        <v>3.25</v>
      </c>
      <c r="L807" s="31">
        <v>3.26</v>
      </c>
      <c r="M807" s="28">
        <v>76</v>
      </c>
      <c r="N807" s="31">
        <v>0.09</v>
      </c>
      <c r="O807" s="31">
        <v>0.26</v>
      </c>
      <c r="P807" s="28">
        <v>281</v>
      </c>
      <c r="Q807" s="31">
        <v>0.18</v>
      </c>
      <c r="R807" s="31">
        <v>0.38</v>
      </c>
      <c r="S807" s="28">
        <v>2050</v>
      </c>
      <c r="T807" s="31">
        <v>0.5</v>
      </c>
      <c r="U807" s="31">
        <v>0.67</v>
      </c>
      <c r="V807" s="28">
        <v>4099</v>
      </c>
      <c r="W807" s="31">
        <v>0.67</v>
      </c>
      <c r="X807" s="26" t="s">
        <v>25</v>
      </c>
    </row>
    <row r="808" spans="1:24">
      <c r="A808" s="26" t="s">
        <v>2770</v>
      </c>
      <c r="B808" s="26" t="s">
        <v>2770</v>
      </c>
      <c r="C808" s="26" t="s">
        <v>2771</v>
      </c>
      <c r="D808" s="27">
        <v>32.6</v>
      </c>
      <c r="E808" s="28">
        <v>300</v>
      </c>
      <c r="F808" s="29">
        <v>6.42</v>
      </c>
      <c r="G808" s="29">
        <v>6.31</v>
      </c>
      <c r="H808" s="30">
        <v>3.3999999999999998E-3</v>
      </c>
      <c r="I808" s="31">
        <v>10.039999999999999</v>
      </c>
      <c r="J808" s="31">
        <v>9.92</v>
      </c>
      <c r="K808" s="31">
        <v>3.26</v>
      </c>
      <c r="L808" s="31">
        <v>3.25</v>
      </c>
      <c r="M808" s="28">
        <v>76</v>
      </c>
      <c r="N808" s="31">
        <v>0.09</v>
      </c>
      <c r="O808" s="31">
        <v>0.26</v>
      </c>
      <c r="P808" s="28">
        <v>281</v>
      </c>
      <c r="Q808" s="31">
        <v>0.17</v>
      </c>
      <c r="R808" s="31">
        <v>0.39</v>
      </c>
      <c r="S808" s="28">
        <v>2103</v>
      </c>
      <c r="T808" s="31">
        <v>0.5</v>
      </c>
      <c r="U808" s="31">
        <v>0.69</v>
      </c>
      <c r="V808" s="28">
        <v>4206</v>
      </c>
      <c r="W808" s="31">
        <v>0.69</v>
      </c>
      <c r="X808" s="26" t="s">
        <v>25</v>
      </c>
    </row>
    <row r="809" spans="1:24">
      <c r="A809" s="26" t="s">
        <v>2771</v>
      </c>
      <c r="B809" s="26" t="s">
        <v>2771</v>
      </c>
      <c r="C809" s="26" t="s">
        <v>2772</v>
      </c>
      <c r="D809" s="27">
        <v>37.4</v>
      </c>
      <c r="E809" s="28">
        <v>300</v>
      </c>
      <c r="F809" s="29">
        <v>6.31</v>
      </c>
      <c r="G809" s="29">
        <v>6.18</v>
      </c>
      <c r="H809" s="30">
        <v>3.5000000000000001E-3</v>
      </c>
      <c r="I809" s="31">
        <v>9.92</v>
      </c>
      <c r="J809" s="31">
        <v>9.61</v>
      </c>
      <c r="K809" s="31">
        <v>3.25</v>
      </c>
      <c r="L809" s="31">
        <v>3.07</v>
      </c>
      <c r="M809" s="28">
        <v>197</v>
      </c>
      <c r="N809" s="31">
        <v>0.15</v>
      </c>
      <c r="O809" s="31">
        <v>0.36</v>
      </c>
      <c r="P809" s="28">
        <v>695</v>
      </c>
      <c r="Q809" s="31">
        <v>0.27</v>
      </c>
      <c r="R809" s="31">
        <v>0.51</v>
      </c>
      <c r="S809" s="28">
        <v>2135</v>
      </c>
      <c r="T809" s="31">
        <v>0.5</v>
      </c>
      <c r="U809" s="31">
        <v>0.7</v>
      </c>
      <c r="V809" s="28">
        <v>4269</v>
      </c>
      <c r="W809" s="31">
        <v>0.7</v>
      </c>
      <c r="X809" s="26" t="s">
        <v>25</v>
      </c>
    </row>
    <row r="810" spans="1:24">
      <c r="A810" s="26" t="s">
        <v>2772</v>
      </c>
      <c r="B810" s="26" t="s">
        <v>2772</v>
      </c>
      <c r="C810" s="26" t="s">
        <v>2773</v>
      </c>
      <c r="D810" s="27">
        <v>34.299999999999997</v>
      </c>
      <c r="E810" s="28">
        <v>300</v>
      </c>
      <c r="F810" s="29">
        <v>6.18</v>
      </c>
      <c r="G810" s="29">
        <v>6.06</v>
      </c>
      <c r="H810" s="30">
        <v>3.5000000000000001E-3</v>
      </c>
      <c r="I810" s="31">
        <v>9.61</v>
      </c>
      <c r="J810" s="31">
        <v>9.42</v>
      </c>
      <c r="K810" s="31">
        <v>3.07</v>
      </c>
      <c r="L810" s="31">
        <v>3</v>
      </c>
      <c r="M810" s="28">
        <v>197</v>
      </c>
      <c r="N810" s="31">
        <v>0.15</v>
      </c>
      <c r="O810" s="31">
        <v>0.36</v>
      </c>
      <c r="P810" s="28">
        <v>695</v>
      </c>
      <c r="Q810" s="31">
        <v>0.27</v>
      </c>
      <c r="R810" s="31">
        <v>0.52</v>
      </c>
      <c r="S810" s="28">
        <v>2141</v>
      </c>
      <c r="T810" s="31">
        <v>0.5</v>
      </c>
      <c r="U810" s="31">
        <v>0.7</v>
      </c>
      <c r="V810" s="28">
        <v>4283</v>
      </c>
      <c r="W810" s="31">
        <v>0.7</v>
      </c>
      <c r="X810" s="26" t="s">
        <v>25</v>
      </c>
    </row>
    <row r="811" spans="1:24">
      <c r="A811" s="26" t="s">
        <v>2773</v>
      </c>
      <c r="B811" s="26" t="s">
        <v>2773</v>
      </c>
      <c r="C811" s="26" t="s">
        <v>2774</v>
      </c>
      <c r="D811" s="27">
        <v>33.799999999999997</v>
      </c>
      <c r="E811" s="28">
        <v>300</v>
      </c>
      <c r="F811" s="29">
        <v>6.06</v>
      </c>
      <c r="G811" s="29">
        <v>5.94</v>
      </c>
      <c r="H811" s="30">
        <v>3.5999999999999999E-3</v>
      </c>
      <c r="I811" s="31">
        <v>9.42</v>
      </c>
      <c r="J811" s="31">
        <v>9.7200000000000006</v>
      </c>
      <c r="K811" s="31">
        <v>3</v>
      </c>
      <c r="L811" s="31">
        <v>3.42</v>
      </c>
      <c r="M811" s="28">
        <v>197</v>
      </c>
      <c r="N811" s="31">
        <v>0.15</v>
      </c>
      <c r="O811" s="31">
        <v>0.36</v>
      </c>
      <c r="P811" s="28">
        <v>695</v>
      </c>
      <c r="Q811" s="31">
        <v>0.27</v>
      </c>
      <c r="R811" s="31">
        <v>0.52</v>
      </c>
      <c r="S811" s="28">
        <v>2157</v>
      </c>
      <c r="T811" s="31">
        <v>0.5</v>
      </c>
      <c r="U811" s="31">
        <v>0.71</v>
      </c>
      <c r="V811" s="28">
        <v>4314</v>
      </c>
      <c r="W811" s="31">
        <v>0.71</v>
      </c>
      <c r="X811" s="26" t="s">
        <v>25</v>
      </c>
    </row>
    <row r="812" spans="1:24">
      <c r="A812" s="26" t="s">
        <v>2774</v>
      </c>
      <c r="B812" s="26" t="s">
        <v>2774</v>
      </c>
      <c r="C812" s="26" t="s">
        <v>2775</v>
      </c>
      <c r="D812" s="27">
        <v>35</v>
      </c>
      <c r="E812" s="28">
        <v>300</v>
      </c>
      <c r="F812" s="29">
        <v>5.94</v>
      </c>
      <c r="G812" s="29">
        <v>5.71</v>
      </c>
      <c r="H812" s="30">
        <v>6.6E-3</v>
      </c>
      <c r="I812" s="31">
        <v>9.7200000000000006</v>
      </c>
      <c r="J812" s="31">
        <v>9.34</v>
      </c>
      <c r="K812" s="31">
        <v>3.42</v>
      </c>
      <c r="L812" s="31">
        <v>3.27</v>
      </c>
      <c r="M812" s="28">
        <v>395</v>
      </c>
      <c r="N812" s="31">
        <v>0.18</v>
      </c>
      <c r="O812" s="31">
        <v>0.55000000000000004</v>
      </c>
      <c r="P812" s="28">
        <v>1328</v>
      </c>
      <c r="Q812" s="31">
        <v>0.32</v>
      </c>
      <c r="R812" s="31">
        <v>0.78</v>
      </c>
      <c r="S812" s="28">
        <v>2935</v>
      </c>
      <c r="T812" s="31">
        <v>0.5</v>
      </c>
      <c r="U812" s="31">
        <v>0.96</v>
      </c>
      <c r="V812" s="28">
        <v>5870</v>
      </c>
      <c r="W812" s="31">
        <v>0.96</v>
      </c>
      <c r="X812" s="26" t="s">
        <v>25</v>
      </c>
    </row>
    <row r="813" spans="1:24">
      <c r="A813" s="26" t="s">
        <v>2775</v>
      </c>
      <c r="B813" s="26" t="s">
        <v>2775</v>
      </c>
      <c r="C813" s="26" t="s">
        <v>2776</v>
      </c>
      <c r="D813" s="27">
        <v>30.8</v>
      </c>
      <c r="E813" s="28">
        <v>300</v>
      </c>
      <c r="F813" s="29">
        <v>5.71</v>
      </c>
      <c r="G813" s="29">
        <v>5.51</v>
      </c>
      <c r="H813" s="30">
        <v>6.4999999999999997E-3</v>
      </c>
      <c r="I813" s="31">
        <v>9.34</v>
      </c>
      <c r="J813" s="31">
        <v>9.2799999999999994</v>
      </c>
      <c r="K813" s="31">
        <v>3.27</v>
      </c>
      <c r="L813" s="31">
        <v>3.41</v>
      </c>
      <c r="M813" s="28">
        <v>395</v>
      </c>
      <c r="N813" s="31">
        <v>0.18</v>
      </c>
      <c r="O813" s="31">
        <v>0.54</v>
      </c>
      <c r="P813" s="28">
        <v>1328</v>
      </c>
      <c r="Q813" s="31">
        <v>0.32</v>
      </c>
      <c r="R813" s="31">
        <v>0.77</v>
      </c>
      <c r="S813" s="28">
        <v>2917</v>
      </c>
      <c r="T813" s="31">
        <v>0.5</v>
      </c>
      <c r="U813" s="31">
        <v>0.96</v>
      </c>
      <c r="V813" s="28">
        <v>5835</v>
      </c>
      <c r="W813" s="31">
        <v>0.96</v>
      </c>
      <c r="X813" s="26" t="s">
        <v>25</v>
      </c>
    </row>
    <row r="814" spans="1:24">
      <c r="A814" s="26" t="s">
        <v>2776</v>
      </c>
      <c r="B814" s="26" t="s">
        <v>2776</v>
      </c>
      <c r="C814" s="26" t="s">
        <v>2777</v>
      </c>
      <c r="D814" s="27">
        <v>28.3</v>
      </c>
      <c r="E814" s="28">
        <v>300</v>
      </c>
      <c r="F814" s="29">
        <v>5.51</v>
      </c>
      <c r="G814" s="29">
        <v>5.32</v>
      </c>
      <c r="H814" s="30">
        <v>6.7000000000000002E-3</v>
      </c>
      <c r="I814" s="31">
        <v>9.2799999999999994</v>
      </c>
      <c r="J814" s="31">
        <v>9.17</v>
      </c>
      <c r="K814" s="31">
        <v>3.41</v>
      </c>
      <c r="L814" s="31">
        <v>3.49</v>
      </c>
      <c r="M814" s="28">
        <v>405</v>
      </c>
      <c r="N814" s="31">
        <v>0.18</v>
      </c>
      <c r="O814" s="31">
        <v>0.56000000000000005</v>
      </c>
      <c r="P814" s="28">
        <v>1360</v>
      </c>
      <c r="Q814" s="31">
        <v>0.33</v>
      </c>
      <c r="R814" s="31">
        <v>0.79</v>
      </c>
      <c r="S814" s="28">
        <v>2967</v>
      </c>
      <c r="T814" s="31">
        <v>0.5</v>
      </c>
      <c r="U814" s="31">
        <v>0.97</v>
      </c>
      <c r="V814" s="28">
        <v>5933</v>
      </c>
      <c r="W814" s="31">
        <v>0.97</v>
      </c>
      <c r="X814" s="26" t="s">
        <v>25</v>
      </c>
    </row>
    <row r="815" spans="1:24">
      <c r="A815" s="26" t="s">
        <v>2777</v>
      </c>
      <c r="B815" s="26" t="s">
        <v>2777</v>
      </c>
      <c r="C815" s="26" t="s">
        <v>2778</v>
      </c>
      <c r="D815" s="27">
        <v>17.3</v>
      </c>
      <c r="E815" s="28">
        <v>300</v>
      </c>
      <c r="F815" s="29">
        <v>5.32</v>
      </c>
      <c r="G815" s="29">
        <v>5.18</v>
      </c>
      <c r="H815" s="30">
        <v>8.0999999999999996E-3</v>
      </c>
      <c r="I815" s="31">
        <v>9.17</v>
      </c>
      <c r="J815" s="31">
        <v>9.1199999999999992</v>
      </c>
      <c r="K815" s="31">
        <v>3.49</v>
      </c>
      <c r="L815" s="31">
        <v>3.58</v>
      </c>
      <c r="M815" s="28">
        <v>405</v>
      </c>
      <c r="N815" s="31">
        <v>0.17</v>
      </c>
      <c r="O815" s="31">
        <v>0.59</v>
      </c>
      <c r="P815" s="28">
        <v>1360</v>
      </c>
      <c r="Q815" s="31">
        <v>0.31</v>
      </c>
      <c r="R815" s="31">
        <v>0.84</v>
      </c>
      <c r="S815" s="28">
        <v>3257</v>
      </c>
      <c r="T815" s="31">
        <v>0.5</v>
      </c>
      <c r="U815" s="31">
        <v>1.07</v>
      </c>
      <c r="V815" s="28">
        <v>6514</v>
      </c>
      <c r="W815" s="31">
        <v>1.07</v>
      </c>
      <c r="X815" s="26" t="s">
        <v>25</v>
      </c>
    </row>
    <row r="816" spans="1:24">
      <c r="A816" s="26" t="s">
        <v>2778</v>
      </c>
      <c r="B816" s="26" t="s">
        <v>2778</v>
      </c>
      <c r="C816" s="26" t="s">
        <v>2779</v>
      </c>
      <c r="D816" s="27">
        <v>2.9</v>
      </c>
      <c r="E816" s="28">
        <v>300</v>
      </c>
      <c r="F816" s="29">
        <v>5.18</v>
      </c>
      <c r="G816" s="29">
        <v>5.17</v>
      </c>
      <c r="H816" s="30">
        <v>3.3999999999999998E-3</v>
      </c>
      <c r="I816" s="31">
        <v>9.1199999999999992</v>
      </c>
      <c r="J816" s="31">
        <v>9.1199999999999992</v>
      </c>
      <c r="K816" s="31">
        <v>3.58</v>
      </c>
      <c r="L816" s="31">
        <v>3.59</v>
      </c>
      <c r="M816" s="28">
        <v>405</v>
      </c>
      <c r="N816" s="31">
        <v>0.21</v>
      </c>
      <c r="O816" s="31">
        <v>0.44</v>
      </c>
      <c r="P816" s="28">
        <v>1360</v>
      </c>
      <c r="Q816" s="31">
        <v>0.39</v>
      </c>
      <c r="R816" s="31">
        <v>0.62</v>
      </c>
      <c r="S816" s="28">
        <v>2126</v>
      </c>
      <c r="T816" s="31">
        <v>0.5</v>
      </c>
      <c r="U816" s="31">
        <v>0.7</v>
      </c>
      <c r="V816" s="28">
        <v>4252</v>
      </c>
      <c r="W816" s="31">
        <v>0.7</v>
      </c>
      <c r="X816" s="26" t="s">
        <v>25</v>
      </c>
    </row>
    <row r="817" spans="1:24">
      <c r="A817" s="26" t="s">
        <v>2780</v>
      </c>
      <c r="B817" s="26" t="s">
        <v>2780</v>
      </c>
      <c r="C817" s="26" t="s">
        <v>2781</v>
      </c>
      <c r="D817" s="27">
        <v>28.6</v>
      </c>
      <c r="E817" s="28">
        <v>300</v>
      </c>
      <c r="F817" s="29">
        <v>5.7</v>
      </c>
      <c r="G817" s="29">
        <v>5.6</v>
      </c>
      <c r="H817" s="30">
        <v>3.5000000000000001E-3</v>
      </c>
      <c r="I817" s="31">
        <v>9.76</v>
      </c>
      <c r="J817" s="31">
        <v>9.6999999999999993</v>
      </c>
      <c r="K817" s="31">
        <v>3.7</v>
      </c>
      <c r="L817" s="31">
        <v>3.74</v>
      </c>
      <c r="M817" s="28">
        <v>178</v>
      </c>
      <c r="N817" s="31">
        <v>0.14000000000000001</v>
      </c>
      <c r="O817" s="31">
        <v>0.35</v>
      </c>
      <c r="P817" s="28">
        <v>633</v>
      </c>
      <c r="Q817" s="31">
        <v>0.26</v>
      </c>
      <c r="R817" s="31">
        <v>0.5</v>
      </c>
      <c r="S817" s="28">
        <v>2141</v>
      </c>
      <c r="T817" s="31">
        <v>0.5</v>
      </c>
      <c r="U817" s="31">
        <v>0.7</v>
      </c>
      <c r="V817" s="28">
        <v>4282</v>
      </c>
      <c r="W817" s="31">
        <v>0.7</v>
      </c>
      <c r="X817" s="26" t="s">
        <v>25</v>
      </c>
    </row>
    <row r="818" spans="1:24">
      <c r="A818" s="26" t="s">
        <v>2781</v>
      </c>
      <c r="B818" s="26" t="s">
        <v>2781</v>
      </c>
      <c r="C818" s="26" t="s">
        <v>2782</v>
      </c>
      <c r="D818" s="27">
        <v>21</v>
      </c>
      <c r="E818" s="28">
        <v>300</v>
      </c>
      <c r="F818" s="29">
        <v>5.6</v>
      </c>
      <c r="G818" s="29">
        <v>5.53</v>
      </c>
      <c r="H818" s="30">
        <v>3.3E-3</v>
      </c>
      <c r="I818" s="31">
        <v>9.6999999999999993</v>
      </c>
      <c r="J818" s="31">
        <v>9.66</v>
      </c>
      <c r="K818" s="31">
        <v>3.74</v>
      </c>
      <c r="L818" s="31">
        <v>3.77</v>
      </c>
      <c r="M818" s="28">
        <v>178</v>
      </c>
      <c r="N818" s="31">
        <v>0.14000000000000001</v>
      </c>
      <c r="O818" s="31">
        <v>0.34</v>
      </c>
      <c r="P818" s="28">
        <v>633</v>
      </c>
      <c r="Q818" s="31">
        <v>0.26</v>
      </c>
      <c r="R818" s="31">
        <v>0.49</v>
      </c>
      <c r="S818" s="28">
        <v>2090</v>
      </c>
      <c r="T818" s="31">
        <v>0.5</v>
      </c>
      <c r="U818" s="31">
        <v>0.68</v>
      </c>
      <c r="V818" s="28">
        <v>4181</v>
      </c>
      <c r="W818" s="31">
        <v>0.68</v>
      </c>
      <c r="X818" s="26" t="s">
        <v>25</v>
      </c>
    </row>
    <row r="819" spans="1:24">
      <c r="A819" s="26" t="s">
        <v>2782</v>
      </c>
      <c r="B819" s="26" t="s">
        <v>2782</v>
      </c>
      <c r="C819" s="26" t="s">
        <v>2783</v>
      </c>
      <c r="D819" s="27">
        <v>39</v>
      </c>
      <c r="E819" s="28">
        <v>300</v>
      </c>
      <c r="F819" s="29">
        <v>5.53</v>
      </c>
      <c r="G819" s="29">
        <v>5.4</v>
      </c>
      <c r="H819" s="30">
        <v>3.3E-3</v>
      </c>
      <c r="I819" s="31">
        <v>9.66</v>
      </c>
      <c r="J819" s="31">
        <v>9.4</v>
      </c>
      <c r="K819" s="31">
        <v>3.77</v>
      </c>
      <c r="L819" s="31">
        <v>3.64</v>
      </c>
      <c r="M819" s="28">
        <v>264</v>
      </c>
      <c r="N819" s="31">
        <v>0.17</v>
      </c>
      <c r="O819" s="31">
        <v>0.38</v>
      </c>
      <c r="P819" s="28">
        <v>916</v>
      </c>
      <c r="Q819" s="31">
        <v>0.32</v>
      </c>
      <c r="R819" s="31">
        <v>0.55000000000000004</v>
      </c>
      <c r="S819" s="28">
        <v>2090</v>
      </c>
      <c r="T819" s="31">
        <v>0.5</v>
      </c>
      <c r="U819" s="31">
        <v>0.68</v>
      </c>
      <c r="V819" s="28">
        <v>4181</v>
      </c>
      <c r="W819" s="31">
        <v>0.68</v>
      </c>
      <c r="X819" s="26" t="s">
        <v>25</v>
      </c>
    </row>
    <row r="820" spans="1:24">
      <c r="A820" s="26" t="s">
        <v>2783</v>
      </c>
      <c r="B820" s="26" t="s">
        <v>2783</v>
      </c>
      <c r="C820" s="26" t="s">
        <v>2784</v>
      </c>
      <c r="D820" s="27">
        <v>61.1</v>
      </c>
      <c r="E820" s="28">
        <v>300</v>
      </c>
      <c r="F820" s="29">
        <v>5.4</v>
      </c>
      <c r="G820" s="29">
        <v>5.19</v>
      </c>
      <c r="H820" s="30">
        <v>3.3999999999999998E-3</v>
      </c>
      <c r="I820" s="31">
        <v>9.4</v>
      </c>
      <c r="J820" s="31">
        <v>9.1199999999999992</v>
      </c>
      <c r="K820" s="31">
        <v>3.64</v>
      </c>
      <c r="L820" s="31">
        <v>3.57</v>
      </c>
      <c r="M820" s="28">
        <v>264</v>
      </c>
      <c r="N820" s="31">
        <v>0.17</v>
      </c>
      <c r="O820" s="31">
        <v>0.39</v>
      </c>
      <c r="P820" s="28">
        <v>916</v>
      </c>
      <c r="Q820" s="31">
        <v>0.32</v>
      </c>
      <c r="R820" s="31">
        <v>0.55000000000000004</v>
      </c>
      <c r="S820" s="28">
        <v>2123</v>
      </c>
      <c r="T820" s="31">
        <v>0.5</v>
      </c>
      <c r="U820" s="31">
        <v>0.7</v>
      </c>
      <c r="V820" s="28">
        <v>4245</v>
      </c>
      <c r="W820" s="31">
        <v>0.7</v>
      </c>
      <c r="X820" s="26" t="s">
        <v>25</v>
      </c>
    </row>
    <row r="821" spans="1:24">
      <c r="A821" s="26" t="s">
        <v>2784</v>
      </c>
      <c r="B821" s="26" t="s">
        <v>2784</v>
      </c>
      <c r="C821" s="26" t="s">
        <v>2779</v>
      </c>
      <c r="D821" s="27">
        <v>5.4</v>
      </c>
      <c r="E821" s="28">
        <v>300</v>
      </c>
      <c r="F821" s="29">
        <v>5.19</v>
      </c>
      <c r="G821" s="29">
        <v>5.17</v>
      </c>
      <c r="H821" s="30">
        <v>3.7000000000000002E-3</v>
      </c>
      <c r="I821" s="31">
        <v>9.1199999999999992</v>
      </c>
      <c r="J821" s="31">
        <v>9.1199999999999992</v>
      </c>
      <c r="K821" s="31">
        <v>3.57</v>
      </c>
      <c r="L821" s="31">
        <v>3.59</v>
      </c>
      <c r="M821" s="28">
        <v>264</v>
      </c>
      <c r="N821" s="31">
        <v>0.17</v>
      </c>
      <c r="O821" s="31">
        <v>0.4</v>
      </c>
      <c r="P821" s="28">
        <v>916</v>
      </c>
      <c r="Q821" s="31">
        <v>0.31</v>
      </c>
      <c r="R821" s="31">
        <v>0.56999999999999995</v>
      </c>
      <c r="S821" s="28">
        <v>2203</v>
      </c>
      <c r="T821" s="31">
        <v>0.5</v>
      </c>
      <c r="U821" s="31">
        <v>0.72</v>
      </c>
      <c r="V821" s="28">
        <v>4407</v>
      </c>
      <c r="W821" s="31">
        <v>0.72</v>
      </c>
      <c r="X821" s="26" t="s">
        <v>25</v>
      </c>
    </row>
    <row r="822" spans="1:24">
      <c r="A822" s="26" t="s">
        <v>2779</v>
      </c>
      <c r="B822" s="26" t="s">
        <v>2779</v>
      </c>
      <c r="C822" s="26" t="s">
        <v>2785</v>
      </c>
      <c r="D822" s="27">
        <v>25</v>
      </c>
      <c r="E822" s="28">
        <v>300</v>
      </c>
      <c r="F822" s="29">
        <v>5.17</v>
      </c>
      <c r="G822" s="29">
        <v>4.93</v>
      </c>
      <c r="H822" s="30">
        <v>9.5999999999999992E-3</v>
      </c>
      <c r="I822" s="31">
        <v>9.1199999999999992</v>
      </c>
      <c r="J822" s="31">
        <v>9.0500000000000007</v>
      </c>
      <c r="K822" s="31">
        <v>3.59</v>
      </c>
      <c r="L822" s="31">
        <v>3.76</v>
      </c>
      <c r="M822" s="28">
        <v>679</v>
      </c>
      <c r="N822" s="31">
        <v>0.21</v>
      </c>
      <c r="O822" s="31">
        <v>0.73</v>
      </c>
      <c r="P822" s="28">
        <v>2183</v>
      </c>
      <c r="Q822" s="31">
        <v>0.38</v>
      </c>
      <c r="R822" s="31">
        <v>1.02</v>
      </c>
      <c r="S822" s="28">
        <v>3547</v>
      </c>
      <c r="T822" s="31">
        <v>0.5</v>
      </c>
      <c r="U822" s="31">
        <v>1.1599999999999999</v>
      </c>
      <c r="V822" s="28">
        <v>7095</v>
      </c>
      <c r="W822" s="31">
        <v>1.1599999999999999</v>
      </c>
      <c r="X822" s="26" t="s">
        <v>25</v>
      </c>
    </row>
    <row r="823" spans="1:24">
      <c r="A823" s="26" t="s">
        <v>2785</v>
      </c>
      <c r="B823" s="26" t="s">
        <v>2785</v>
      </c>
      <c r="C823" s="26" t="s">
        <v>2786</v>
      </c>
      <c r="D823" s="27">
        <v>24.9</v>
      </c>
      <c r="E823" s="28">
        <v>300</v>
      </c>
      <c r="F823" s="29">
        <v>4.93</v>
      </c>
      <c r="G823" s="29">
        <v>4.87</v>
      </c>
      <c r="H823" s="30">
        <v>2.3999999999999998E-3</v>
      </c>
      <c r="I823" s="31">
        <v>9.0500000000000007</v>
      </c>
      <c r="J823" s="31">
        <v>9.0500000000000007</v>
      </c>
      <c r="K823" s="31">
        <v>3.76</v>
      </c>
      <c r="L823" s="31">
        <v>3.82</v>
      </c>
      <c r="M823" s="28">
        <v>679</v>
      </c>
      <c r="N823" s="31">
        <v>0.3</v>
      </c>
      <c r="O823" s="31">
        <v>0.45</v>
      </c>
      <c r="P823" s="28">
        <v>2183</v>
      </c>
      <c r="Q823" s="31">
        <v>0.56999999999999995</v>
      </c>
      <c r="R823" s="31">
        <v>0.61</v>
      </c>
      <c r="S823" s="28">
        <v>1777</v>
      </c>
      <c r="T823" s="31">
        <v>0.5</v>
      </c>
      <c r="U823" s="31">
        <v>0.57999999999999996</v>
      </c>
      <c r="V823" s="28">
        <v>3554</v>
      </c>
      <c r="W823" s="31">
        <v>0.57999999999999996</v>
      </c>
      <c r="X823" s="26" t="s">
        <v>25</v>
      </c>
    </row>
    <row r="824" spans="1:24">
      <c r="A824" s="26" t="s">
        <v>2786</v>
      </c>
      <c r="B824" s="26" t="s">
        <v>2786</v>
      </c>
      <c r="C824" s="26" t="s">
        <v>2787</v>
      </c>
      <c r="D824" s="27">
        <v>21.1</v>
      </c>
      <c r="E824" s="28">
        <v>300</v>
      </c>
      <c r="F824" s="29">
        <v>4.87</v>
      </c>
      <c r="G824" s="29">
        <v>4.76</v>
      </c>
      <c r="H824" s="30">
        <v>5.1999999999999998E-3</v>
      </c>
      <c r="I824" s="31">
        <v>9.0500000000000007</v>
      </c>
      <c r="J824" s="31">
        <v>8.98</v>
      </c>
      <c r="K824" s="31">
        <v>3.82</v>
      </c>
      <c r="L824" s="31">
        <v>3.86</v>
      </c>
      <c r="M824" s="28">
        <v>763</v>
      </c>
      <c r="N824" s="31">
        <v>0.26</v>
      </c>
      <c r="O824" s="31">
        <v>0.61</v>
      </c>
      <c r="P824" s="28">
        <v>2425</v>
      </c>
      <c r="Q824" s="31">
        <v>0.48</v>
      </c>
      <c r="R824" s="31">
        <v>0.84</v>
      </c>
      <c r="S824" s="28">
        <v>2614</v>
      </c>
      <c r="T824" s="31">
        <v>0.5</v>
      </c>
      <c r="U824" s="31">
        <v>0.86</v>
      </c>
      <c r="V824" s="28">
        <v>5228</v>
      </c>
      <c r="W824" s="31">
        <v>0.86</v>
      </c>
      <c r="X824" s="26" t="s">
        <v>25</v>
      </c>
    </row>
    <row r="825" spans="1:24">
      <c r="A825" s="26" t="s">
        <v>2787</v>
      </c>
      <c r="B825" s="26" t="s">
        <v>2787</v>
      </c>
      <c r="C825" s="26" t="s">
        <v>2788</v>
      </c>
      <c r="D825" s="27">
        <v>29.8</v>
      </c>
      <c r="E825" s="28">
        <v>300</v>
      </c>
      <c r="F825" s="29">
        <v>4.74</v>
      </c>
      <c r="G825" s="29">
        <v>4.54</v>
      </c>
      <c r="H825" s="30">
        <v>6.7000000000000002E-3</v>
      </c>
      <c r="I825" s="31">
        <v>8.98</v>
      </c>
      <c r="J825" s="31">
        <v>8.8699999999999992</v>
      </c>
      <c r="K825" s="31">
        <v>3.88</v>
      </c>
      <c r="L825" s="31">
        <v>3.97</v>
      </c>
      <c r="M825" s="28">
        <v>763</v>
      </c>
      <c r="N825" s="31">
        <v>0.24</v>
      </c>
      <c r="O825" s="31">
        <v>0.67</v>
      </c>
      <c r="P825" s="28">
        <v>2425</v>
      </c>
      <c r="Q825" s="31">
        <v>0.45</v>
      </c>
      <c r="R825" s="31">
        <v>0.92</v>
      </c>
      <c r="S825" s="28">
        <v>2966</v>
      </c>
      <c r="T825" s="31">
        <v>0.5</v>
      </c>
      <c r="U825" s="31">
        <v>0.97</v>
      </c>
      <c r="V825" s="28">
        <v>5932</v>
      </c>
      <c r="W825" s="31">
        <v>0.97</v>
      </c>
      <c r="X825" s="26" t="s">
        <v>25</v>
      </c>
    </row>
    <row r="826" spans="1:24">
      <c r="A826" s="26" t="s">
        <v>2788</v>
      </c>
      <c r="B826" s="26" t="s">
        <v>2788</v>
      </c>
      <c r="C826" s="26" t="s">
        <v>2789</v>
      </c>
      <c r="D826" s="27">
        <v>2.6</v>
      </c>
      <c r="E826" s="28">
        <v>300</v>
      </c>
      <c r="F826" s="29">
        <v>4.54</v>
      </c>
      <c r="G826" s="29">
        <v>4.53</v>
      </c>
      <c r="H826" s="30">
        <v>3.8E-3</v>
      </c>
      <c r="I826" s="31">
        <v>8.8699999999999992</v>
      </c>
      <c r="J826" s="31">
        <v>8.8000000000000007</v>
      </c>
      <c r="K826" s="31">
        <v>3.97</v>
      </c>
      <c r="L826" s="31">
        <v>3.91</v>
      </c>
      <c r="M826" s="28">
        <v>763</v>
      </c>
      <c r="N826" s="31">
        <v>0.28000000000000003</v>
      </c>
      <c r="O826" s="31">
        <v>0.55000000000000004</v>
      </c>
      <c r="P826" s="28">
        <v>2425</v>
      </c>
      <c r="Q826" s="31">
        <v>0.52</v>
      </c>
      <c r="R826" s="31">
        <v>0.75</v>
      </c>
      <c r="S826" s="28">
        <v>2245</v>
      </c>
      <c r="T826" s="31">
        <v>0.5</v>
      </c>
      <c r="U826" s="31">
        <v>0.74</v>
      </c>
      <c r="V826" s="28">
        <v>4491</v>
      </c>
      <c r="W826" s="31">
        <v>0.74</v>
      </c>
      <c r="X826" s="26" t="s">
        <v>25</v>
      </c>
    </row>
    <row r="827" spans="1:24">
      <c r="A827" s="26" t="s">
        <v>2790</v>
      </c>
      <c r="B827" s="26" t="s">
        <v>2790</v>
      </c>
      <c r="C827" s="26" t="s">
        <v>2791</v>
      </c>
      <c r="D827" s="27">
        <v>38</v>
      </c>
      <c r="E827" s="28">
        <v>300</v>
      </c>
      <c r="F827" s="29">
        <v>6.1</v>
      </c>
      <c r="G827" s="29">
        <v>5.9</v>
      </c>
      <c r="H827" s="30">
        <v>5.3E-3</v>
      </c>
      <c r="I827" s="31">
        <v>9.26</v>
      </c>
      <c r="J827" s="31">
        <v>9.09</v>
      </c>
      <c r="K827" s="31">
        <v>2.8</v>
      </c>
      <c r="L827" s="31">
        <v>2.83</v>
      </c>
      <c r="M827" s="28">
        <v>133</v>
      </c>
      <c r="N827" s="31">
        <v>0.11</v>
      </c>
      <c r="O827" s="31">
        <v>0.37</v>
      </c>
      <c r="P827" s="28">
        <v>481</v>
      </c>
      <c r="Q827" s="31">
        <v>0.2</v>
      </c>
      <c r="R827" s="31">
        <v>0.54</v>
      </c>
      <c r="S827" s="28">
        <v>2627</v>
      </c>
      <c r="T827" s="31">
        <v>0.5</v>
      </c>
      <c r="U827" s="31">
        <v>0.86</v>
      </c>
      <c r="V827" s="28">
        <v>5253</v>
      </c>
      <c r="W827" s="31">
        <v>0.86</v>
      </c>
      <c r="X827" s="26" t="s">
        <v>25</v>
      </c>
    </row>
    <row r="828" spans="1:24">
      <c r="A828" s="26" t="s">
        <v>2791</v>
      </c>
      <c r="B828" s="26" t="s">
        <v>2791</v>
      </c>
      <c r="C828" s="26" t="s">
        <v>2792</v>
      </c>
      <c r="D828" s="27">
        <v>24.8</v>
      </c>
      <c r="E828" s="28">
        <v>300</v>
      </c>
      <c r="F828" s="29">
        <v>5.6</v>
      </c>
      <c r="G828" s="29">
        <v>5.47</v>
      </c>
      <c r="H828" s="30">
        <v>5.1999999999999998E-3</v>
      </c>
      <c r="I828" s="31">
        <v>9.09</v>
      </c>
      <c r="J828" s="31">
        <v>8.91</v>
      </c>
      <c r="K828" s="31">
        <v>3.13</v>
      </c>
      <c r="L828" s="31">
        <v>3.08</v>
      </c>
      <c r="M828" s="28">
        <v>133</v>
      </c>
      <c r="N828" s="31">
        <v>0.11</v>
      </c>
      <c r="O828" s="31">
        <v>0.37</v>
      </c>
      <c r="P828" s="28">
        <v>481</v>
      </c>
      <c r="Q828" s="31">
        <v>0.2</v>
      </c>
      <c r="R828" s="31">
        <v>0.53</v>
      </c>
      <c r="S828" s="28">
        <v>2621</v>
      </c>
      <c r="T828" s="31">
        <v>0.5</v>
      </c>
      <c r="U828" s="31">
        <v>0.86</v>
      </c>
      <c r="V828" s="28">
        <v>5243</v>
      </c>
      <c r="W828" s="31">
        <v>0.86</v>
      </c>
      <c r="X828" s="26" t="s">
        <v>25</v>
      </c>
    </row>
    <row r="829" spans="1:24">
      <c r="A829" s="26" t="s">
        <v>2793</v>
      </c>
      <c r="B829" s="26" t="s">
        <v>2793</v>
      </c>
      <c r="C829" s="26" t="s">
        <v>2792</v>
      </c>
      <c r="D829" s="27">
        <v>39.799999999999997</v>
      </c>
      <c r="E829" s="28">
        <v>300</v>
      </c>
      <c r="F829" s="29">
        <v>6</v>
      </c>
      <c r="G829" s="29">
        <v>5.92</v>
      </c>
      <c r="H829" s="30">
        <v>2E-3</v>
      </c>
      <c r="I829" s="31">
        <v>8.6999999999999993</v>
      </c>
      <c r="J829" s="31">
        <v>8.91</v>
      </c>
      <c r="K829" s="31">
        <v>2.34</v>
      </c>
      <c r="L829" s="31">
        <v>2.63</v>
      </c>
      <c r="M829" s="28">
        <v>109</v>
      </c>
      <c r="N829" s="31">
        <v>0.13</v>
      </c>
      <c r="O829" s="31">
        <v>0.25</v>
      </c>
      <c r="P829" s="28">
        <v>398</v>
      </c>
      <c r="Q829" s="31">
        <v>0.24</v>
      </c>
      <c r="R829" s="31">
        <v>0.36</v>
      </c>
      <c r="S829" s="28">
        <v>1623</v>
      </c>
      <c r="T829" s="31">
        <v>0.5</v>
      </c>
      <c r="U829" s="31">
        <v>0.53</v>
      </c>
      <c r="V829" s="28">
        <v>3246</v>
      </c>
      <c r="W829" s="31">
        <v>0.53</v>
      </c>
      <c r="X829" s="26" t="s">
        <v>25</v>
      </c>
    </row>
    <row r="830" spans="1:24">
      <c r="A830" s="26" t="s">
        <v>2792</v>
      </c>
      <c r="B830" s="26" t="s">
        <v>2792</v>
      </c>
      <c r="C830" s="26" t="s">
        <v>2794</v>
      </c>
      <c r="D830" s="27">
        <v>15.5</v>
      </c>
      <c r="E830" s="28">
        <v>300</v>
      </c>
      <c r="F830" s="29">
        <v>5.47</v>
      </c>
      <c r="G830" s="29">
        <v>5.39</v>
      </c>
      <c r="H830" s="30">
        <v>5.1999999999999998E-3</v>
      </c>
      <c r="I830" s="31">
        <v>8.91</v>
      </c>
      <c r="J830" s="31">
        <v>8.85</v>
      </c>
      <c r="K830" s="31">
        <v>3.08</v>
      </c>
      <c r="L830" s="31">
        <v>3.1</v>
      </c>
      <c r="M830" s="28">
        <v>252</v>
      </c>
      <c r="N830" s="31">
        <v>0.15</v>
      </c>
      <c r="O830" s="31">
        <v>0.44</v>
      </c>
      <c r="P830" s="28">
        <v>878</v>
      </c>
      <c r="Q830" s="31">
        <v>0.28000000000000003</v>
      </c>
      <c r="R830" s="31">
        <v>0.63</v>
      </c>
      <c r="S830" s="28">
        <v>2601</v>
      </c>
      <c r="T830" s="31">
        <v>0.5</v>
      </c>
      <c r="U830" s="31">
        <v>0.85</v>
      </c>
      <c r="V830" s="28">
        <v>5202</v>
      </c>
      <c r="W830" s="31">
        <v>0.85</v>
      </c>
      <c r="X830" s="26" t="s">
        <v>25</v>
      </c>
    </row>
    <row r="831" spans="1:24">
      <c r="A831" s="26" t="s">
        <v>2794</v>
      </c>
      <c r="B831" s="26" t="s">
        <v>2794</v>
      </c>
      <c r="C831" s="26" t="s">
        <v>2795</v>
      </c>
      <c r="D831" s="27">
        <v>8.4</v>
      </c>
      <c r="E831" s="28">
        <v>300</v>
      </c>
      <c r="F831" s="29">
        <v>5.39</v>
      </c>
      <c r="G831" s="29">
        <v>5.35</v>
      </c>
      <c r="H831" s="30">
        <v>4.7999999999999996E-3</v>
      </c>
      <c r="I831" s="31">
        <v>8.85</v>
      </c>
      <c r="J831" s="31">
        <v>8.8000000000000007</v>
      </c>
      <c r="K831" s="31">
        <v>3.1</v>
      </c>
      <c r="L831" s="31">
        <v>3.09</v>
      </c>
      <c r="M831" s="28">
        <v>252</v>
      </c>
      <c r="N831" s="31">
        <v>0.15</v>
      </c>
      <c r="O831" s="31">
        <v>0.43</v>
      </c>
      <c r="P831" s="28">
        <v>878</v>
      </c>
      <c r="Q831" s="31">
        <v>0.28000000000000003</v>
      </c>
      <c r="R831" s="31">
        <v>0.62</v>
      </c>
      <c r="S831" s="28">
        <v>2498</v>
      </c>
      <c r="T831" s="31">
        <v>0.5</v>
      </c>
      <c r="U831" s="31">
        <v>0.82</v>
      </c>
      <c r="V831" s="28">
        <v>4997</v>
      </c>
      <c r="W831" s="31">
        <v>0.82</v>
      </c>
      <c r="X831" s="26" t="s">
        <v>25</v>
      </c>
    </row>
    <row r="832" spans="1:24">
      <c r="A832" s="26" t="s">
        <v>2795</v>
      </c>
      <c r="B832" s="26" t="s">
        <v>2795</v>
      </c>
      <c r="C832" s="26" t="s">
        <v>2796</v>
      </c>
      <c r="D832" s="27">
        <v>16.3</v>
      </c>
      <c r="E832" s="28">
        <v>300</v>
      </c>
      <c r="F832" s="29">
        <v>4.63</v>
      </c>
      <c r="G832" s="29">
        <v>4.55</v>
      </c>
      <c r="H832" s="30">
        <v>4.8999999999999998E-3</v>
      </c>
      <c r="I832" s="31">
        <v>8.8000000000000007</v>
      </c>
      <c r="J832" s="31">
        <v>8.59</v>
      </c>
      <c r="K832" s="31">
        <v>3.81</v>
      </c>
      <c r="L832" s="31">
        <v>3.68</v>
      </c>
      <c r="M832" s="28">
        <v>252</v>
      </c>
      <c r="N832" s="31">
        <v>0.15</v>
      </c>
      <c r="O832" s="31">
        <v>0.43</v>
      </c>
      <c r="P832" s="28">
        <v>878</v>
      </c>
      <c r="Q832" s="31">
        <v>0.28000000000000003</v>
      </c>
      <c r="R832" s="31">
        <v>0.62</v>
      </c>
      <c r="S832" s="28">
        <v>2536</v>
      </c>
      <c r="T832" s="31">
        <v>0.5</v>
      </c>
      <c r="U832" s="31">
        <v>0.83</v>
      </c>
      <c r="V832" s="28">
        <v>5073</v>
      </c>
      <c r="W832" s="31">
        <v>0.83</v>
      </c>
      <c r="X832" s="26" t="s">
        <v>25</v>
      </c>
    </row>
    <row r="833" spans="1:24">
      <c r="A833" s="26" t="s">
        <v>2796</v>
      </c>
      <c r="B833" s="26" t="s">
        <v>2796</v>
      </c>
      <c r="C833" s="26" t="s">
        <v>2789</v>
      </c>
      <c r="D833" s="27">
        <v>6.6</v>
      </c>
      <c r="E833" s="28">
        <v>300</v>
      </c>
      <c r="F833" s="29">
        <v>4.55</v>
      </c>
      <c r="G833" s="29">
        <v>4.51</v>
      </c>
      <c r="H833" s="30">
        <v>6.1000000000000004E-3</v>
      </c>
      <c r="I833" s="31">
        <v>8.59</v>
      </c>
      <c r="J833" s="31">
        <v>8.8000000000000007</v>
      </c>
      <c r="K833" s="31">
        <v>3.68</v>
      </c>
      <c r="L833" s="31">
        <v>3.93</v>
      </c>
      <c r="M833" s="28">
        <v>252</v>
      </c>
      <c r="N833" s="31">
        <v>0.14000000000000001</v>
      </c>
      <c r="O833" s="31">
        <v>0.47</v>
      </c>
      <c r="P833" s="28">
        <v>878</v>
      </c>
      <c r="Q833" s="31">
        <v>0.27</v>
      </c>
      <c r="R833" s="31">
        <v>0.67</v>
      </c>
      <c r="S833" s="28">
        <v>2819</v>
      </c>
      <c r="T833" s="31">
        <v>0.5</v>
      </c>
      <c r="U833" s="31">
        <v>0.92</v>
      </c>
      <c r="V833" s="28">
        <v>5637</v>
      </c>
      <c r="W833" s="31">
        <v>0.92</v>
      </c>
      <c r="X833" s="26" t="s">
        <v>25</v>
      </c>
    </row>
    <row r="834" spans="1:24">
      <c r="A834" s="26" t="s">
        <v>2789</v>
      </c>
      <c r="B834" s="26" t="s">
        <v>2789</v>
      </c>
      <c r="C834" s="26" t="s">
        <v>2797</v>
      </c>
      <c r="D834" s="27">
        <v>42.5</v>
      </c>
      <c r="E834" s="28">
        <v>350</v>
      </c>
      <c r="F834" s="29">
        <v>4.51</v>
      </c>
      <c r="G834" s="29">
        <v>4.29</v>
      </c>
      <c r="H834" s="30">
        <v>5.1999999999999998E-3</v>
      </c>
      <c r="I834" s="31">
        <v>8.8000000000000007</v>
      </c>
      <c r="J834" s="31">
        <v>8.6300000000000008</v>
      </c>
      <c r="K834" s="31">
        <v>3.88</v>
      </c>
      <c r="L834" s="31">
        <v>3.93</v>
      </c>
      <c r="M834" s="28">
        <v>1148</v>
      </c>
      <c r="N834" s="31">
        <v>0.26</v>
      </c>
      <c r="O834" s="31">
        <v>0.67</v>
      </c>
      <c r="P834" s="28">
        <v>3499</v>
      </c>
      <c r="Q834" s="31">
        <v>0.47</v>
      </c>
      <c r="R834" s="31">
        <v>0.92</v>
      </c>
      <c r="S834" s="28">
        <v>3929</v>
      </c>
      <c r="T834" s="31">
        <v>0.5</v>
      </c>
      <c r="U834" s="31">
        <v>0.95</v>
      </c>
      <c r="V834" s="28">
        <v>7858</v>
      </c>
      <c r="W834" s="31">
        <v>0.95</v>
      </c>
      <c r="X834" s="26" t="s">
        <v>25</v>
      </c>
    </row>
    <row r="835" spans="1:24">
      <c r="A835" s="26" t="s">
        <v>2797</v>
      </c>
      <c r="B835" s="26" t="s">
        <v>2797</v>
      </c>
      <c r="C835" s="26" t="s">
        <v>2798</v>
      </c>
      <c r="D835" s="27">
        <v>1.7</v>
      </c>
      <c r="E835" s="28">
        <v>400</v>
      </c>
      <c r="F835" s="29">
        <v>4.1900000000000004</v>
      </c>
      <c r="G835" s="29">
        <v>4.1900000000000004</v>
      </c>
      <c r="H835" s="30">
        <v>0</v>
      </c>
      <c r="I835" s="31">
        <v>8.6300000000000008</v>
      </c>
      <c r="J835" s="31">
        <v>8.64</v>
      </c>
      <c r="K835" s="31">
        <v>3.98</v>
      </c>
      <c r="L835" s="31">
        <v>3.99</v>
      </c>
      <c r="M835" s="28">
        <v>1148</v>
      </c>
      <c r="N835" s="31">
        <v>1</v>
      </c>
      <c r="O835" s="31">
        <v>0.11</v>
      </c>
      <c r="P835" s="28">
        <v>3499</v>
      </c>
      <c r="Q835" s="31">
        <v>1</v>
      </c>
      <c r="R835" s="31">
        <v>0.32</v>
      </c>
      <c r="S835" s="28">
        <v>0</v>
      </c>
      <c r="T835" s="31">
        <v>0.5</v>
      </c>
      <c r="U835" s="31">
        <v>0</v>
      </c>
      <c r="V835" s="28">
        <v>0</v>
      </c>
      <c r="W835" s="31">
        <v>0</v>
      </c>
      <c r="X835" s="26" t="s">
        <v>617</v>
      </c>
    </row>
    <row r="836" spans="1:24">
      <c r="A836" s="26" t="s">
        <v>2798</v>
      </c>
      <c r="B836" s="26" t="s">
        <v>2798</v>
      </c>
      <c r="C836" s="26" t="s">
        <v>2799</v>
      </c>
      <c r="D836" s="27">
        <v>44.3</v>
      </c>
      <c r="E836" s="28">
        <v>400</v>
      </c>
      <c r="F836" s="29">
        <v>3.89</v>
      </c>
      <c r="G836" s="29">
        <v>3.5</v>
      </c>
      <c r="H836" s="30">
        <v>8.8000000000000005E-3</v>
      </c>
      <c r="I836" s="31">
        <v>8.64</v>
      </c>
      <c r="J836" s="31">
        <v>8.36</v>
      </c>
      <c r="K836" s="31">
        <v>4.29</v>
      </c>
      <c r="L836" s="31">
        <v>4.4000000000000004</v>
      </c>
      <c r="M836" s="28">
        <v>1148</v>
      </c>
      <c r="N836" s="31">
        <v>0.19</v>
      </c>
      <c r="O836" s="31">
        <v>0.8</v>
      </c>
      <c r="P836" s="28">
        <v>3499</v>
      </c>
      <c r="Q836" s="31">
        <v>0.33</v>
      </c>
      <c r="R836" s="31">
        <v>1.1100000000000001</v>
      </c>
      <c r="S836" s="28">
        <v>7316</v>
      </c>
      <c r="T836" s="31">
        <v>0.5</v>
      </c>
      <c r="U836" s="31">
        <v>1.35</v>
      </c>
      <c r="V836" s="28">
        <v>14632</v>
      </c>
      <c r="W836" s="31">
        <v>1.35</v>
      </c>
      <c r="X836" s="26" t="s">
        <v>25</v>
      </c>
    </row>
    <row r="837" spans="1:24">
      <c r="A837" s="26" t="s">
        <v>2799</v>
      </c>
      <c r="B837" s="26" t="s">
        <v>2799</v>
      </c>
      <c r="C837" s="26" t="s">
        <v>2800</v>
      </c>
      <c r="D837" s="27">
        <v>45</v>
      </c>
      <c r="E837" s="28">
        <v>400</v>
      </c>
      <c r="F837" s="29">
        <v>3.5</v>
      </c>
      <c r="G837" s="29">
        <v>3.09</v>
      </c>
      <c r="H837" s="30">
        <v>9.1000000000000004E-3</v>
      </c>
      <c r="I837" s="31">
        <v>8.36</v>
      </c>
      <c r="J837" s="31">
        <v>8.0299999999999994</v>
      </c>
      <c r="K837" s="31">
        <v>4.4000000000000004</v>
      </c>
      <c r="L837" s="31">
        <v>4.4800000000000004</v>
      </c>
      <c r="M837" s="28">
        <v>1148</v>
      </c>
      <c r="N837" s="31">
        <v>0.19</v>
      </c>
      <c r="O837" s="31">
        <v>0.81</v>
      </c>
      <c r="P837" s="28">
        <v>3499</v>
      </c>
      <c r="Q837" s="31">
        <v>0.33</v>
      </c>
      <c r="R837" s="31">
        <v>1.1200000000000001</v>
      </c>
      <c r="S837" s="28">
        <v>7443</v>
      </c>
      <c r="T837" s="31">
        <v>0.5</v>
      </c>
      <c r="U837" s="31">
        <v>1.37</v>
      </c>
      <c r="V837" s="28">
        <v>14885</v>
      </c>
      <c r="W837" s="31">
        <v>1.37</v>
      </c>
      <c r="X837" s="26" t="s">
        <v>25</v>
      </c>
    </row>
    <row r="838" spans="1:24">
      <c r="A838" s="26" t="s">
        <v>2800</v>
      </c>
      <c r="B838" s="26" t="s">
        <v>2800</v>
      </c>
      <c r="C838" s="26" t="s">
        <v>2801</v>
      </c>
      <c r="D838" s="27">
        <v>46.9</v>
      </c>
      <c r="E838" s="28">
        <v>400</v>
      </c>
      <c r="F838" s="29">
        <v>3.09</v>
      </c>
      <c r="G838" s="29">
        <v>2.68</v>
      </c>
      <c r="H838" s="30">
        <v>8.6999999999999994E-3</v>
      </c>
      <c r="I838" s="31">
        <v>8.0299999999999994</v>
      </c>
      <c r="J838" s="31">
        <v>7.83</v>
      </c>
      <c r="K838" s="31">
        <v>4.4800000000000004</v>
      </c>
      <c r="L838" s="31">
        <v>4.6900000000000004</v>
      </c>
      <c r="M838" s="28">
        <v>1148</v>
      </c>
      <c r="N838" s="31">
        <v>0.19</v>
      </c>
      <c r="O838" s="31">
        <v>0.8</v>
      </c>
      <c r="P838" s="28">
        <v>3499</v>
      </c>
      <c r="Q838" s="31">
        <v>0.33</v>
      </c>
      <c r="R838" s="31">
        <v>1.1000000000000001</v>
      </c>
      <c r="S838" s="28">
        <v>7290</v>
      </c>
      <c r="T838" s="31">
        <v>0.5</v>
      </c>
      <c r="U838" s="31">
        <v>1.34</v>
      </c>
      <c r="V838" s="28">
        <v>14580</v>
      </c>
      <c r="W838" s="31">
        <v>1.34</v>
      </c>
      <c r="X838" s="26" t="s">
        <v>25</v>
      </c>
    </row>
    <row r="839" spans="1:24">
      <c r="A839" s="26" t="s">
        <v>2801</v>
      </c>
      <c r="B839" s="26" t="s">
        <v>2801</v>
      </c>
      <c r="C839" s="26" t="s">
        <v>2802</v>
      </c>
      <c r="D839" s="27">
        <v>40.299999999999997</v>
      </c>
      <c r="E839" s="28">
        <v>400</v>
      </c>
      <c r="F839" s="29">
        <v>2.68</v>
      </c>
      <c r="G839" s="29">
        <v>2.33</v>
      </c>
      <c r="H839" s="30">
        <v>8.6999999999999994E-3</v>
      </c>
      <c r="I839" s="31">
        <v>7.83</v>
      </c>
      <c r="J839" s="31">
        <v>7.58</v>
      </c>
      <c r="K839" s="31">
        <v>4.6900000000000004</v>
      </c>
      <c r="L839" s="31">
        <v>4.79</v>
      </c>
      <c r="M839" s="28">
        <v>1148</v>
      </c>
      <c r="N839" s="31">
        <v>0.19</v>
      </c>
      <c r="O839" s="31">
        <v>0.8</v>
      </c>
      <c r="P839" s="28">
        <v>3499</v>
      </c>
      <c r="Q839" s="31">
        <v>0.33</v>
      </c>
      <c r="R839" s="31">
        <v>1.1000000000000001</v>
      </c>
      <c r="S839" s="28">
        <v>7266</v>
      </c>
      <c r="T839" s="31">
        <v>0.5</v>
      </c>
      <c r="U839" s="31">
        <v>1.34</v>
      </c>
      <c r="V839" s="28">
        <v>14533</v>
      </c>
      <c r="W839" s="31">
        <v>1.34</v>
      </c>
      <c r="X839" s="26" t="s">
        <v>25</v>
      </c>
    </row>
    <row r="840" spans="1:24">
      <c r="A840" s="26" t="s">
        <v>2802</v>
      </c>
      <c r="B840" s="26" t="s">
        <v>2802</v>
      </c>
      <c r="C840" s="26" t="s">
        <v>2766</v>
      </c>
      <c r="D840" s="27">
        <v>31.1</v>
      </c>
      <c r="E840" s="28">
        <v>400</v>
      </c>
      <c r="F840" s="29">
        <v>2.33</v>
      </c>
      <c r="G840" s="29">
        <v>2.16</v>
      </c>
      <c r="H840" s="30">
        <v>5.4999999999999997E-3</v>
      </c>
      <c r="I840" s="31">
        <v>7.58</v>
      </c>
      <c r="J840" s="31">
        <v>7.38</v>
      </c>
      <c r="K840" s="31">
        <v>4.79</v>
      </c>
      <c r="L840" s="31">
        <v>4.76</v>
      </c>
      <c r="M840" s="28">
        <v>1276</v>
      </c>
      <c r="N840" s="31">
        <v>0.22</v>
      </c>
      <c r="O840" s="31">
        <v>0.7</v>
      </c>
      <c r="P840" s="28">
        <v>3843</v>
      </c>
      <c r="Q840" s="31">
        <v>0.4</v>
      </c>
      <c r="R840" s="31">
        <v>0.96</v>
      </c>
      <c r="S840" s="28">
        <v>5765</v>
      </c>
      <c r="T840" s="31">
        <v>0.5</v>
      </c>
      <c r="U840" s="31">
        <v>1.06</v>
      </c>
      <c r="V840" s="28">
        <v>11529</v>
      </c>
      <c r="W840" s="31">
        <v>1.06</v>
      </c>
      <c r="X840" s="26" t="s">
        <v>25</v>
      </c>
    </row>
    <row r="841" spans="1:24">
      <c r="A841" s="26" t="s">
        <v>2766</v>
      </c>
      <c r="B841" s="26" t="s">
        <v>2766</v>
      </c>
      <c r="C841" s="26" t="s">
        <v>2803</v>
      </c>
      <c r="D841" s="27">
        <v>2.4</v>
      </c>
      <c r="E841" s="28">
        <v>800</v>
      </c>
      <c r="F841" s="29">
        <v>1.673</v>
      </c>
      <c r="G841" s="29">
        <v>1.67</v>
      </c>
      <c r="H841" s="30">
        <v>1.2999999999999999E-3</v>
      </c>
      <c r="I841" s="31">
        <v>7.38</v>
      </c>
      <c r="J841" s="31">
        <v>7.38</v>
      </c>
      <c r="K841" s="31">
        <v>4.8099999999999996</v>
      </c>
      <c r="L841" s="31">
        <v>4.8099999999999996</v>
      </c>
      <c r="M841" s="28">
        <v>6915</v>
      </c>
      <c r="N841" s="31">
        <v>0.3</v>
      </c>
      <c r="O841" s="31">
        <v>0.63</v>
      </c>
      <c r="P841" s="28">
        <v>16499</v>
      </c>
      <c r="Q841" s="31">
        <v>0.48</v>
      </c>
      <c r="R841" s="31">
        <v>0.79</v>
      </c>
      <c r="S841" s="28">
        <v>34219</v>
      </c>
      <c r="T841" s="31">
        <v>0.8</v>
      </c>
      <c r="U841" s="31">
        <v>0.92</v>
      </c>
      <c r="V841" s="28">
        <v>35008</v>
      </c>
      <c r="W841" s="31">
        <v>0.81</v>
      </c>
      <c r="X841" s="26" t="s">
        <v>25</v>
      </c>
    </row>
    <row r="842" spans="1:24">
      <c r="A842" s="26" t="s">
        <v>2803</v>
      </c>
      <c r="B842" s="26" t="s">
        <v>2803</v>
      </c>
      <c r="C842" s="26" t="s">
        <v>2804</v>
      </c>
      <c r="D842" s="27">
        <v>208.6</v>
      </c>
      <c r="E842" s="28">
        <v>800</v>
      </c>
      <c r="F842" s="29">
        <v>1.67</v>
      </c>
      <c r="G842" s="29">
        <v>1.157</v>
      </c>
      <c r="H842" s="30">
        <v>2.5000000000000001E-3</v>
      </c>
      <c r="I842" s="31">
        <v>7.38</v>
      </c>
      <c r="J842" s="31">
        <v>7.78</v>
      </c>
      <c r="K842" s="31">
        <v>4.8099999999999996</v>
      </c>
      <c r="L842" s="31">
        <v>5.72</v>
      </c>
      <c r="M842" s="28">
        <v>6915</v>
      </c>
      <c r="N842" s="31">
        <v>0.25</v>
      </c>
      <c r="O842" s="31">
        <v>0.8</v>
      </c>
      <c r="P842" s="28">
        <v>16499</v>
      </c>
      <c r="Q842" s="31">
        <v>0.4</v>
      </c>
      <c r="R842" s="31">
        <v>1.02</v>
      </c>
      <c r="S842" s="28">
        <v>47997</v>
      </c>
      <c r="T842" s="31">
        <v>0.8</v>
      </c>
      <c r="U842" s="31">
        <v>1.29</v>
      </c>
      <c r="V842" s="28">
        <v>49104</v>
      </c>
      <c r="W842" s="31">
        <v>1.1299999999999999</v>
      </c>
      <c r="X842" s="26" t="s">
        <v>25</v>
      </c>
    </row>
    <row r="843" spans="1:24">
      <c r="A843" s="26" t="s">
        <v>2804</v>
      </c>
      <c r="B843" s="26" t="s">
        <v>2804</v>
      </c>
      <c r="C843" s="26" t="s">
        <v>2805</v>
      </c>
      <c r="D843" s="27">
        <v>145.9</v>
      </c>
      <c r="E843" s="28">
        <v>800</v>
      </c>
      <c r="F843" s="29">
        <v>1.0569999999999999</v>
      </c>
      <c r="G843" s="29">
        <v>0.69399999999999995</v>
      </c>
      <c r="H843" s="30">
        <v>2.5000000000000001E-3</v>
      </c>
      <c r="I843" s="31">
        <v>7.78</v>
      </c>
      <c r="J843" s="31">
        <v>8.75</v>
      </c>
      <c r="K843" s="31">
        <v>5.82</v>
      </c>
      <c r="L843" s="31">
        <v>7.16</v>
      </c>
      <c r="M843" s="28">
        <v>8917</v>
      </c>
      <c r="N843" s="31">
        <v>0.28999999999999998</v>
      </c>
      <c r="O843" s="31">
        <v>0.86</v>
      </c>
      <c r="P843" s="28">
        <v>20423</v>
      </c>
      <c r="Q843" s="31">
        <v>0.45</v>
      </c>
      <c r="R843" s="31">
        <v>1.08</v>
      </c>
      <c r="S843" s="28">
        <v>48277</v>
      </c>
      <c r="T843" s="31">
        <v>0.8</v>
      </c>
      <c r="U843" s="31">
        <v>1.3</v>
      </c>
      <c r="V843" s="28">
        <v>49390</v>
      </c>
      <c r="W843" s="31">
        <v>1.1399999999999999</v>
      </c>
      <c r="X843" s="26" t="s">
        <v>25</v>
      </c>
    </row>
    <row r="844" spans="1:24">
      <c r="A844" s="26" t="s">
        <v>2806</v>
      </c>
      <c r="B844" s="26" t="s">
        <v>2806</v>
      </c>
      <c r="C844" s="26" t="s">
        <v>2807</v>
      </c>
      <c r="D844" s="27">
        <v>48</v>
      </c>
      <c r="E844" s="28">
        <v>300</v>
      </c>
      <c r="F844" s="29">
        <v>5.87</v>
      </c>
      <c r="G844" s="29">
        <v>5.51</v>
      </c>
      <c r="H844" s="30">
        <v>7.4999999999999997E-3</v>
      </c>
      <c r="I844" s="31">
        <v>8.7899999999999991</v>
      </c>
      <c r="J844" s="31">
        <v>8.65</v>
      </c>
      <c r="K844" s="31">
        <v>2.56</v>
      </c>
      <c r="L844" s="31">
        <v>2.78</v>
      </c>
      <c r="M844" s="28">
        <v>283</v>
      </c>
      <c r="N844" s="31">
        <v>0.14000000000000001</v>
      </c>
      <c r="O844" s="31">
        <v>0.52</v>
      </c>
      <c r="P844" s="28">
        <v>976</v>
      </c>
      <c r="Q844" s="31">
        <v>0.27</v>
      </c>
      <c r="R844" s="31">
        <v>0.75</v>
      </c>
      <c r="S844" s="28">
        <v>3135</v>
      </c>
      <c r="T844" s="31">
        <v>0.5</v>
      </c>
      <c r="U844" s="31">
        <v>1.03</v>
      </c>
      <c r="V844" s="28">
        <v>6271</v>
      </c>
      <c r="W844" s="31">
        <v>1.03</v>
      </c>
      <c r="X844" s="26" t="s">
        <v>25</v>
      </c>
    </row>
    <row r="845" spans="1:24">
      <c r="A845" s="26" t="s">
        <v>2807</v>
      </c>
      <c r="B845" s="26" t="s">
        <v>2807</v>
      </c>
      <c r="C845" s="26" t="s">
        <v>2808</v>
      </c>
      <c r="D845" s="27">
        <v>41.6</v>
      </c>
      <c r="E845" s="28">
        <v>300</v>
      </c>
      <c r="F845" s="29">
        <v>5.51</v>
      </c>
      <c r="G845" s="29">
        <v>5.2</v>
      </c>
      <c r="H845" s="30">
        <v>7.4999999999999997E-3</v>
      </c>
      <c r="I845" s="31">
        <v>8.65</v>
      </c>
      <c r="J845" s="31">
        <v>8.57</v>
      </c>
      <c r="K845" s="31">
        <v>2.78</v>
      </c>
      <c r="L845" s="31">
        <v>3.01</v>
      </c>
      <c r="M845" s="28">
        <v>283</v>
      </c>
      <c r="N845" s="31">
        <v>0.14000000000000001</v>
      </c>
      <c r="O845" s="31">
        <v>0.52</v>
      </c>
      <c r="P845" s="28">
        <v>976</v>
      </c>
      <c r="Q845" s="31">
        <v>0.27</v>
      </c>
      <c r="R845" s="31">
        <v>0.75</v>
      </c>
      <c r="S845" s="28">
        <v>3125</v>
      </c>
      <c r="T845" s="31">
        <v>0.5</v>
      </c>
      <c r="U845" s="31">
        <v>1.02</v>
      </c>
      <c r="V845" s="28">
        <v>6251</v>
      </c>
      <c r="W845" s="31">
        <v>1.02</v>
      </c>
      <c r="X845" s="26" t="s">
        <v>25</v>
      </c>
    </row>
    <row r="846" spans="1:24">
      <c r="A846" s="26" t="s">
        <v>2808</v>
      </c>
      <c r="B846" s="26" t="s">
        <v>2808</v>
      </c>
      <c r="C846" s="26" t="s">
        <v>2809</v>
      </c>
      <c r="D846" s="27">
        <v>42.5</v>
      </c>
      <c r="E846" s="28">
        <v>300</v>
      </c>
      <c r="F846" s="29">
        <v>5.2</v>
      </c>
      <c r="G846" s="29">
        <v>4.88</v>
      </c>
      <c r="H846" s="30">
        <v>7.4999999999999997E-3</v>
      </c>
      <c r="I846" s="31">
        <v>8.57</v>
      </c>
      <c r="J846" s="31">
        <v>8.48</v>
      </c>
      <c r="K846" s="31">
        <v>3.01</v>
      </c>
      <c r="L846" s="31">
        <v>3.24</v>
      </c>
      <c r="M846" s="28">
        <v>283</v>
      </c>
      <c r="N846" s="31">
        <v>0.14000000000000001</v>
      </c>
      <c r="O846" s="31">
        <v>0.52</v>
      </c>
      <c r="P846" s="28">
        <v>976</v>
      </c>
      <c r="Q846" s="31">
        <v>0.27</v>
      </c>
      <c r="R846" s="31">
        <v>0.75</v>
      </c>
      <c r="S846" s="28">
        <v>3142</v>
      </c>
      <c r="T846" s="31">
        <v>0.5</v>
      </c>
      <c r="U846" s="31">
        <v>1.03</v>
      </c>
      <c r="V846" s="28">
        <v>6283</v>
      </c>
      <c r="W846" s="31">
        <v>1.03</v>
      </c>
      <c r="X846" s="26" t="s">
        <v>25</v>
      </c>
    </row>
    <row r="847" spans="1:24">
      <c r="A847" s="26" t="s">
        <v>2809</v>
      </c>
      <c r="B847" s="26" t="s">
        <v>2809</v>
      </c>
      <c r="C847" s="26" t="s">
        <v>2810</v>
      </c>
      <c r="D847" s="27">
        <v>49.9</v>
      </c>
      <c r="E847" s="28">
        <v>300</v>
      </c>
      <c r="F847" s="29">
        <v>4.88</v>
      </c>
      <c r="G847" s="29">
        <v>4.5</v>
      </c>
      <c r="H847" s="30">
        <v>7.6E-3</v>
      </c>
      <c r="I847" s="31">
        <v>8.48</v>
      </c>
      <c r="J847" s="31">
        <v>8.64</v>
      </c>
      <c r="K847" s="31">
        <v>3.24</v>
      </c>
      <c r="L847" s="31">
        <v>3.78</v>
      </c>
      <c r="M847" s="28">
        <v>283</v>
      </c>
      <c r="N847" s="31">
        <v>0.14000000000000001</v>
      </c>
      <c r="O847" s="31">
        <v>0.52</v>
      </c>
      <c r="P847" s="28">
        <v>976</v>
      </c>
      <c r="Q847" s="31">
        <v>0.27</v>
      </c>
      <c r="R847" s="31">
        <v>0.75</v>
      </c>
      <c r="S847" s="28">
        <v>3159</v>
      </c>
      <c r="T847" s="31">
        <v>0.5</v>
      </c>
      <c r="U847" s="31">
        <v>1.03</v>
      </c>
      <c r="V847" s="28">
        <v>6319</v>
      </c>
      <c r="W847" s="31">
        <v>1.03</v>
      </c>
      <c r="X847" s="26" t="s">
        <v>25</v>
      </c>
    </row>
    <row r="848" spans="1:24">
      <c r="A848" s="26" t="s">
        <v>2810</v>
      </c>
      <c r="B848" s="26" t="s">
        <v>2810</v>
      </c>
      <c r="C848" s="26" t="s">
        <v>2805</v>
      </c>
      <c r="D848" s="27">
        <v>19.8</v>
      </c>
      <c r="E848" s="28">
        <v>300</v>
      </c>
      <c r="F848" s="29">
        <v>1.6</v>
      </c>
      <c r="G848" s="29">
        <v>1.45</v>
      </c>
      <c r="H848" s="30">
        <v>7.6E-3</v>
      </c>
      <c r="I848" s="31">
        <v>8.64</v>
      </c>
      <c r="J848" s="31">
        <v>8.75</v>
      </c>
      <c r="K848" s="31">
        <v>6.68</v>
      </c>
      <c r="L848" s="31">
        <v>6.94</v>
      </c>
      <c r="M848" s="28">
        <v>464</v>
      </c>
      <c r="N848" s="31">
        <v>0.18</v>
      </c>
      <c r="O848" s="31">
        <v>0.6</v>
      </c>
      <c r="P848" s="28">
        <v>1541</v>
      </c>
      <c r="Q848" s="31">
        <v>0.34</v>
      </c>
      <c r="R848" s="31">
        <v>0.85</v>
      </c>
      <c r="S848" s="28">
        <v>3151</v>
      </c>
      <c r="T848" s="31">
        <v>0.5</v>
      </c>
      <c r="U848" s="31">
        <v>1.03</v>
      </c>
      <c r="V848" s="28">
        <v>6302</v>
      </c>
      <c r="W848" s="31">
        <v>1.03</v>
      </c>
      <c r="X848" s="26" t="s">
        <v>25</v>
      </c>
    </row>
    <row r="849" spans="1:24">
      <c r="A849" s="26" t="s">
        <v>2805</v>
      </c>
      <c r="B849" s="26" t="s">
        <v>2805</v>
      </c>
      <c r="C849" s="26" t="s">
        <v>2811</v>
      </c>
      <c r="D849" s="27">
        <v>304.5</v>
      </c>
      <c r="E849" s="28">
        <v>800</v>
      </c>
      <c r="F849" s="29">
        <v>0.54400000000000004</v>
      </c>
      <c r="G849" s="29">
        <v>-0.20599999999999999</v>
      </c>
      <c r="H849" s="30">
        <v>2.5000000000000001E-3</v>
      </c>
      <c r="I849" s="31">
        <v>8.75</v>
      </c>
      <c r="J849" s="31">
        <v>7.9</v>
      </c>
      <c r="K849" s="31">
        <v>7.31</v>
      </c>
      <c r="L849" s="31">
        <v>7.21</v>
      </c>
      <c r="M849" s="28">
        <v>9439</v>
      </c>
      <c r="N849" s="31">
        <v>0.3</v>
      </c>
      <c r="O849" s="31">
        <v>0.87</v>
      </c>
      <c r="P849" s="28">
        <v>21418</v>
      </c>
      <c r="Q849" s="31">
        <v>0.46</v>
      </c>
      <c r="R849" s="31">
        <v>1.0900000000000001</v>
      </c>
      <c r="S849" s="28">
        <v>48034</v>
      </c>
      <c r="T849" s="31">
        <v>0.8</v>
      </c>
      <c r="U849" s="31">
        <v>1.29</v>
      </c>
      <c r="V849" s="28">
        <v>49142</v>
      </c>
      <c r="W849" s="31">
        <v>1.1299999999999999</v>
      </c>
      <c r="X849" s="26" t="s">
        <v>25</v>
      </c>
    </row>
    <row r="850" spans="1:24">
      <c r="A850" s="26" t="s">
        <v>2811</v>
      </c>
      <c r="B850" s="26" t="s">
        <v>2811</v>
      </c>
      <c r="C850" s="26" t="s">
        <v>2812</v>
      </c>
      <c r="D850" s="27">
        <v>193.8</v>
      </c>
      <c r="E850" s="28">
        <v>800</v>
      </c>
      <c r="F850" s="29">
        <v>-0.35599999999999998</v>
      </c>
      <c r="G850" s="29">
        <v>-0.96499999999999997</v>
      </c>
      <c r="H850" s="30">
        <v>3.0999999999999999E-3</v>
      </c>
      <c r="I850" s="31">
        <v>7.9</v>
      </c>
      <c r="J850" s="31">
        <v>6.97</v>
      </c>
      <c r="K850" s="31">
        <v>7.36</v>
      </c>
      <c r="L850" s="31">
        <v>7.04</v>
      </c>
      <c r="M850" s="28">
        <v>9439</v>
      </c>
      <c r="N850" s="31">
        <v>0.28000000000000003</v>
      </c>
      <c r="O850" s="31">
        <v>0.95</v>
      </c>
      <c r="P850" s="28">
        <v>21418</v>
      </c>
      <c r="Q850" s="31">
        <v>0.43</v>
      </c>
      <c r="R850" s="31">
        <v>1.2</v>
      </c>
      <c r="S850" s="28">
        <v>54256</v>
      </c>
      <c r="T850" s="31">
        <v>0.8</v>
      </c>
      <c r="U850" s="31">
        <v>1.46</v>
      </c>
      <c r="V850" s="28">
        <v>55507</v>
      </c>
      <c r="W850" s="31">
        <v>1.28</v>
      </c>
      <c r="X850" s="26" t="s">
        <v>25</v>
      </c>
    </row>
    <row r="851" spans="1:24">
      <c r="A851" s="26" t="s">
        <v>2812</v>
      </c>
      <c r="B851" s="26" t="s">
        <v>2812</v>
      </c>
      <c r="C851" s="26" t="s">
        <v>2813</v>
      </c>
      <c r="D851" s="27">
        <v>110.4</v>
      </c>
      <c r="E851" s="28">
        <v>800</v>
      </c>
      <c r="F851" s="29">
        <v>-1.155</v>
      </c>
      <c r="G851" s="29">
        <v>-1.5349999999999999</v>
      </c>
      <c r="H851" s="30">
        <v>3.3999999999999998E-3</v>
      </c>
      <c r="I851" s="31">
        <v>6.97</v>
      </c>
      <c r="J851" s="31">
        <v>7.07</v>
      </c>
      <c r="K851" s="31">
        <v>7.23</v>
      </c>
      <c r="L851" s="31">
        <v>7.7</v>
      </c>
      <c r="M851" s="28">
        <v>9486</v>
      </c>
      <c r="N851" s="31">
        <v>0.27</v>
      </c>
      <c r="O851" s="31">
        <v>0.99</v>
      </c>
      <c r="P851" s="28">
        <v>21507</v>
      </c>
      <c r="Q851" s="31">
        <v>0.42</v>
      </c>
      <c r="R851" s="31">
        <v>1.24</v>
      </c>
      <c r="S851" s="28">
        <v>56783</v>
      </c>
      <c r="T851" s="31">
        <v>0.8</v>
      </c>
      <c r="U851" s="31">
        <v>1.52</v>
      </c>
      <c r="V851" s="28">
        <v>58092</v>
      </c>
      <c r="W851" s="31">
        <v>1.34</v>
      </c>
      <c r="X851" s="26" t="s">
        <v>25</v>
      </c>
    </row>
    <row r="852" spans="1:24">
      <c r="A852" s="26" t="s">
        <v>2813</v>
      </c>
      <c r="B852" s="26" t="s">
        <v>2813</v>
      </c>
      <c r="C852" s="26" t="s">
        <v>2814</v>
      </c>
      <c r="D852" s="27">
        <v>2.4</v>
      </c>
      <c r="E852" s="28">
        <v>800</v>
      </c>
      <c r="F852" s="29">
        <v>-2.004</v>
      </c>
      <c r="G852" s="29">
        <v>-2.0089999999999999</v>
      </c>
      <c r="H852" s="30">
        <v>2.0999999999999999E-3</v>
      </c>
      <c r="I852" s="31">
        <v>7.07</v>
      </c>
      <c r="J852" s="31">
        <v>7.04</v>
      </c>
      <c r="K852" s="31">
        <v>8.17</v>
      </c>
      <c r="L852" s="31">
        <v>8.15</v>
      </c>
      <c r="M852" s="28">
        <v>12790</v>
      </c>
      <c r="N852" s="31">
        <v>0.36</v>
      </c>
      <c r="O852" s="31">
        <v>0.89</v>
      </c>
      <c r="P852" s="28">
        <v>27601</v>
      </c>
      <c r="Q852" s="31">
        <v>0.56000000000000005</v>
      </c>
      <c r="R852" s="31">
        <v>1.0900000000000001</v>
      </c>
      <c r="S852" s="28">
        <v>44177</v>
      </c>
      <c r="T852" s="31">
        <v>0.8</v>
      </c>
      <c r="U852" s="31">
        <v>1.19</v>
      </c>
      <c r="V852" s="28">
        <v>45196</v>
      </c>
      <c r="W852" s="31">
        <v>1.04</v>
      </c>
      <c r="X852" s="26" t="s">
        <v>25</v>
      </c>
    </row>
    <row r="853" spans="1:24">
      <c r="A853" s="26" t="s">
        <v>2815</v>
      </c>
      <c r="B853" s="26" t="s">
        <v>2815</v>
      </c>
      <c r="C853" s="26" t="s">
        <v>2816</v>
      </c>
      <c r="D853" s="27">
        <v>23.3</v>
      </c>
      <c r="E853" s="28">
        <v>300</v>
      </c>
      <c r="F853" s="29">
        <v>6.0039999999999996</v>
      </c>
      <c r="G853" s="29">
        <v>5.6029999999999998</v>
      </c>
      <c r="H853" s="30">
        <v>1.72E-2</v>
      </c>
      <c r="I853" s="31">
        <v>7.69</v>
      </c>
      <c r="J853" s="31">
        <v>7.78</v>
      </c>
      <c r="K853" s="31">
        <v>1.33</v>
      </c>
      <c r="L853" s="31">
        <v>1.82</v>
      </c>
      <c r="M853" s="28">
        <v>69</v>
      </c>
      <c r="N853" s="31">
        <v>0.06</v>
      </c>
      <c r="O853" s="31">
        <v>0.45</v>
      </c>
      <c r="P853" s="28">
        <v>257</v>
      </c>
      <c r="Q853" s="31">
        <v>0.11</v>
      </c>
      <c r="R853" s="31">
        <v>0.67</v>
      </c>
      <c r="S853" s="28">
        <v>4750</v>
      </c>
      <c r="T853" s="31">
        <v>0.5</v>
      </c>
      <c r="U853" s="31">
        <v>1.56</v>
      </c>
      <c r="V853" s="28">
        <v>9499</v>
      </c>
      <c r="W853" s="31">
        <v>1.56</v>
      </c>
      <c r="X853" s="26" t="s">
        <v>25</v>
      </c>
    </row>
    <row r="854" spans="1:24">
      <c r="A854" s="26" t="s">
        <v>2816</v>
      </c>
      <c r="B854" s="26" t="s">
        <v>2816</v>
      </c>
      <c r="C854" s="26" t="s">
        <v>2817</v>
      </c>
      <c r="D854" s="27">
        <v>26.5</v>
      </c>
      <c r="E854" s="28">
        <v>300</v>
      </c>
      <c r="F854" s="29">
        <v>5.6029999999999998</v>
      </c>
      <c r="G854" s="29">
        <v>5.0049999999999999</v>
      </c>
      <c r="H854" s="30">
        <v>2.2599999999999999E-2</v>
      </c>
      <c r="I854" s="31">
        <v>7.78</v>
      </c>
      <c r="J854" s="31">
        <v>7.9</v>
      </c>
      <c r="K854" s="31">
        <v>1.82</v>
      </c>
      <c r="L854" s="31">
        <v>2.54</v>
      </c>
      <c r="M854" s="28">
        <v>196</v>
      </c>
      <c r="N854" s="31">
        <v>0.09</v>
      </c>
      <c r="O854" s="31">
        <v>0.68</v>
      </c>
      <c r="P854" s="28">
        <v>691</v>
      </c>
      <c r="Q854" s="31">
        <v>0.17</v>
      </c>
      <c r="R854" s="31">
        <v>1</v>
      </c>
      <c r="S854" s="28">
        <v>5439</v>
      </c>
      <c r="T854" s="31">
        <v>0.5</v>
      </c>
      <c r="U854" s="31">
        <v>1.78</v>
      </c>
      <c r="V854" s="28">
        <v>10877</v>
      </c>
      <c r="W854" s="31">
        <v>1.78</v>
      </c>
      <c r="X854" s="26" t="s">
        <v>25</v>
      </c>
    </row>
    <row r="855" spans="1:24">
      <c r="A855" s="26" t="s">
        <v>2817</v>
      </c>
      <c r="B855" s="26" t="s">
        <v>2817</v>
      </c>
      <c r="C855" s="26" t="s">
        <v>2818</v>
      </c>
      <c r="D855" s="27">
        <v>40.299999999999997</v>
      </c>
      <c r="E855" s="28">
        <v>300</v>
      </c>
      <c r="F855" s="29">
        <v>4.0709999999999997</v>
      </c>
      <c r="G855" s="29">
        <v>3.6</v>
      </c>
      <c r="H855" s="30">
        <v>1.17E-2</v>
      </c>
      <c r="I855" s="31">
        <v>7.9</v>
      </c>
      <c r="J855" s="31">
        <v>7.89</v>
      </c>
      <c r="K855" s="31">
        <v>3.48</v>
      </c>
      <c r="L855" s="31">
        <v>3.93</v>
      </c>
      <c r="M855" s="28">
        <v>196</v>
      </c>
      <c r="N855" s="31">
        <v>0.11</v>
      </c>
      <c r="O855" s="31">
        <v>0.54</v>
      </c>
      <c r="P855" s="28">
        <v>691</v>
      </c>
      <c r="Q855" s="31">
        <v>0.2</v>
      </c>
      <c r="R855" s="31">
        <v>0.79</v>
      </c>
      <c r="S855" s="28">
        <v>3914</v>
      </c>
      <c r="T855" s="31">
        <v>0.5</v>
      </c>
      <c r="U855" s="31">
        <v>1.28</v>
      </c>
      <c r="V855" s="28">
        <v>7828</v>
      </c>
      <c r="W855" s="31">
        <v>1.28</v>
      </c>
      <c r="X855" s="26" t="s">
        <v>25</v>
      </c>
    </row>
    <row r="856" spans="1:24">
      <c r="A856" s="26" t="s">
        <v>2818</v>
      </c>
      <c r="B856" s="26" t="s">
        <v>2818</v>
      </c>
      <c r="C856" s="26" t="s">
        <v>2819</v>
      </c>
      <c r="D856" s="27">
        <v>25.2</v>
      </c>
      <c r="E856" s="28">
        <v>300</v>
      </c>
      <c r="F856" s="29">
        <v>2.8879999999999999</v>
      </c>
      <c r="G856" s="29">
        <v>2.7589999999999999</v>
      </c>
      <c r="H856" s="30">
        <v>5.1000000000000004E-3</v>
      </c>
      <c r="I856" s="31">
        <v>7.89</v>
      </c>
      <c r="J856" s="31">
        <v>7.93</v>
      </c>
      <c r="K856" s="31">
        <v>4.6399999999999997</v>
      </c>
      <c r="L856" s="31">
        <v>4.82</v>
      </c>
      <c r="M856" s="28">
        <v>196</v>
      </c>
      <c r="N856" s="31">
        <v>0.13</v>
      </c>
      <c r="O856" s="31">
        <v>0.41</v>
      </c>
      <c r="P856" s="28">
        <v>691</v>
      </c>
      <c r="Q856" s="31">
        <v>0.25</v>
      </c>
      <c r="R856" s="31">
        <v>0.59</v>
      </c>
      <c r="S856" s="28">
        <v>2590</v>
      </c>
      <c r="T856" s="31">
        <v>0.5</v>
      </c>
      <c r="U856" s="31">
        <v>0.85</v>
      </c>
      <c r="V856" s="28">
        <v>5181</v>
      </c>
      <c r="W856" s="31">
        <v>0.85</v>
      </c>
      <c r="X856" s="26" t="s">
        <v>25</v>
      </c>
    </row>
    <row r="857" spans="1:24">
      <c r="A857" s="26" t="s">
        <v>2819</v>
      </c>
      <c r="B857" s="26" t="s">
        <v>2819</v>
      </c>
      <c r="C857" s="26" t="s">
        <v>2820</v>
      </c>
      <c r="D857" s="27">
        <v>40.799999999999997</v>
      </c>
      <c r="E857" s="28">
        <v>500</v>
      </c>
      <c r="F857" s="29">
        <v>2.7589999999999999</v>
      </c>
      <c r="G857" s="29">
        <v>2.524</v>
      </c>
      <c r="H857" s="30">
        <v>5.7999999999999996E-3</v>
      </c>
      <c r="I857" s="31">
        <v>7.93</v>
      </c>
      <c r="J857" s="31">
        <v>7.96</v>
      </c>
      <c r="K857" s="31">
        <v>4.6100000000000003</v>
      </c>
      <c r="L857" s="31">
        <v>4.87</v>
      </c>
      <c r="M857" s="28">
        <v>196</v>
      </c>
      <c r="N857" s="31">
        <v>7.0000000000000007E-2</v>
      </c>
      <c r="O857" s="31">
        <v>0.4</v>
      </c>
      <c r="P857" s="28">
        <v>691</v>
      </c>
      <c r="Q857" s="31">
        <v>0.12</v>
      </c>
      <c r="R857" s="31">
        <v>0.57999999999999996</v>
      </c>
      <c r="S857" s="28">
        <v>10729</v>
      </c>
      <c r="T857" s="31">
        <v>0.5</v>
      </c>
      <c r="U857" s="31">
        <v>1.26</v>
      </c>
      <c r="V857" s="28">
        <v>21458</v>
      </c>
      <c r="W857" s="31">
        <v>1.26</v>
      </c>
      <c r="X857" s="26" t="s">
        <v>25</v>
      </c>
    </row>
    <row r="858" spans="1:24">
      <c r="A858" s="26" t="s">
        <v>2820</v>
      </c>
      <c r="B858" s="26" t="s">
        <v>2820</v>
      </c>
      <c r="C858" s="26" t="s">
        <v>2821</v>
      </c>
      <c r="D858" s="27">
        <v>34.700000000000003</v>
      </c>
      <c r="E858" s="28">
        <v>500</v>
      </c>
      <c r="F858" s="29">
        <v>2.524</v>
      </c>
      <c r="G858" s="29">
        <v>2.2879999999999998</v>
      </c>
      <c r="H858" s="30">
        <v>6.7999999999999996E-3</v>
      </c>
      <c r="I858" s="31">
        <v>7.96</v>
      </c>
      <c r="J858" s="31">
        <v>6.1</v>
      </c>
      <c r="K858" s="31">
        <v>4.87</v>
      </c>
      <c r="L858" s="31">
        <v>3.24</v>
      </c>
      <c r="M858" s="28">
        <v>196</v>
      </c>
      <c r="N858" s="31">
        <v>7.0000000000000007E-2</v>
      </c>
      <c r="O858" s="31">
        <v>0.42</v>
      </c>
      <c r="P858" s="28">
        <v>691</v>
      </c>
      <c r="Q858" s="31">
        <v>0.12</v>
      </c>
      <c r="R858" s="31">
        <v>0.61</v>
      </c>
      <c r="S858" s="28">
        <v>11659</v>
      </c>
      <c r="T858" s="31">
        <v>0.5</v>
      </c>
      <c r="U858" s="31">
        <v>1.37</v>
      </c>
      <c r="V858" s="28">
        <v>23318</v>
      </c>
      <c r="W858" s="31">
        <v>1.37</v>
      </c>
      <c r="X858" s="26" t="s">
        <v>25</v>
      </c>
    </row>
    <row r="859" spans="1:24">
      <c r="A859" s="26" t="s">
        <v>2821</v>
      </c>
      <c r="B859" s="26" t="s">
        <v>2821</v>
      </c>
      <c r="C859" s="26" t="s">
        <v>2822</v>
      </c>
      <c r="D859" s="27">
        <v>77.7</v>
      </c>
      <c r="E859" s="28">
        <v>500</v>
      </c>
      <c r="F859" s="29">
        <v>2.2879999999999998</v>
      </c>
      <c r="G859" s="29">
        <v>2.17</v>
      </c>
      <c r="H859" s="30">
        <v>1.5E-3</v>
      </c>
      <c r="I859" s="31">
        <v>6.1</v>
      </c>
      <c r="J859" s="31">
        <v>6.05</v>
      </c>
      <c r="K859" s="31">
        <v>3.24</v>
      </c>
      <c r="L859" s="31">
        <v>3.31</v>
      </c>
      <c r="M859" s="28">
        <v>211</v>
      </c>
      <c r="N859" s="31">
        <v>0.1</v>
      </c>
      <c r="O859" s="31">
        <v>0.25</v>
      </c>
      <c r="P859" s="28">
        <v>741</v>
      </c>
      <c r="Q859" s="31">
        <v>0.18</v>
      </c>
      <c r="R859" s="31">
        <v>0.37</v>
      </c>
      <c r="S859" s="28">
        <v>5509</v>
      </c>
      <c r="T859" s="31">
        <v>0.5</v>
      </c>
      <c r="U859" s="31">
        <v>0.65</v>
      </c>
      <c r="V859" s="28">
        <v>11019</v>
      </c>
      <c r="W859" s="31">
        <v>0.65</v>
      </c>
      <c r="X859" s="26" t="s">
        <v>24</v>
      </c>
    </row>
    <row r="860" spans="1:24">
      <c r="A860" s="26" t="s">
        <v>2822</v>
      </c>
      <c r="B860" s="26" t="s">
        <v>2822</v>
      </c>
      <c r="C860" s="26" t="s">
        <v>2823</v>
      </c>
      <c r="D860" s="27">
        <v>109.4</v>
      </c>
      <c r="E860" s="28">
        <v>500</v>
      </c>
      <c r="F860" s="29">
        <v>2.17</v>
      </c>
      <c r="G860" s="29">
        <v>2.0030000000000001</v>
      </c>
      <c r="H860" s="30">
        <v>1.5E-3</v>
      </c>
      <c r="I860" s="31">
        <v>6.05</v>
      </c>
      <c r="J860" s="31">
        <v>6.58</v>
      </c>
      <c r="K860" s="31">
        <v>3.31</v>
      </c>
      <c r="L860" s="31">
        <v>4.01</v>
      </c>
      <c r="M860" s="28">
        <v>485</v>
      </c>
      <c r="N860" s="31">
        <v>0.14000000000000001</v>
      </c>
      <c r="O860" s="31">
        <v>0.33</v>
      </c>
      <c r="P860" s="28">
        <v>1604</v>
      </c>
      <c r="Q860" s="31">
        <v>0.26</v>
      </c>
      <c r="R860" s="31">
        <v>0.46</v>
      </c>
      <c r="S860" s="28">
        <v>5523</v>
      </c>
      <c r="T860" s="31">
        <v>0.5</v>
      </c>
      <c r="U860" s="31">
        <v>0.65</v>
      </c>
      <c r="V860" s="28">
        <v>11047</v>
      </c>
      <c r="W860" s="31">
        <v>0.65</v>
      </c>
      <c r="X860" s="26" t="s">
        <v>24</v>
      </c>
    </row>
    <row r="861" spans="1:24">
      <c r="A861" s="26" t="s">
        <v>2823</v>
      </c>
      <c r="B861" s="26" t="s">
        <v>2823</v>
      </c>
      <c r="C861" s="26" t="s">
        <v>2824</v>
      </c>
      <c r="D861" s="27">
        <v>124.4</v>
      </c>
      <c r="E861" s="28">
        <v>500</v>
      </c>
      <c r="F861" s="29">
        <v>2.0030000000000001</v>
      </c>
      <c r="G861" s="29">
        <v>1.8140000000000001</v>
      </c>
      <c r="H861" s="30">
        <v>1.5E-3</v>
      </c>
      <c r="I861" s="31">
        <v>6.58</v>
      </c>
      <c r="J861" s="31">
        <v>6.51</v>
      </c>
      <c r="K861" s="31">
        <v>4.01</v>
      </c>
      <c r="L861" s="31">
        <v>4.12</v>
      </c>
      <c r="M861" s="28">
        <v>485</v>
      </c>
      <c r="N861" s="31">
        <v>0.14000000000000001</v>
      </c>
      <c r="O861" s="31">
        <v>0.33</v>
      </c>
      <c r="P861" s="28">
        <v>1604</v>
      </c>
      <c r="Q861" s="31">
        <v>0.26</v>
      </c>
      <c r="R861" s="31">
        <v>0.46</v>
      </c>
      <c r="S861" s="28">
        <v>5510</v>
      </c>
      <c r="T861" s="31">
        <v>0.5</v>
      </c>
      <c r="U861" s="31">
        <v>0.65</v>
      </c>
      <c r="V861" s="28">
        <v>11021</v>
      </c>
      <c r="W861" s="31">
        <v>0.65</v>
      </c>
      <c r="X861" s="26" t="s">
        <v>24</v>
      </c>
    </row>
    <row r="862" spans="1:24">
      <c r="A862" s="26" t="s">
        <v>2825</v>
      </c>
      <c r="B862" s="26" t="s">
        <v>2825</v>
      </c>
      <c r="C862" s="26" t="s">
        <v>2824</v>
      </c>
      <c r="D862" s="27">
        <v>69.599999999999994</v>
      </c>
      <c r="E862" s="28">
        <v>300</v>
      </c>
      <c r="F862" s="29">
        <v>4.4729999999999999</v>
      </c>
      <c r="G862" s="29">
        <v>3.153</v>
      </c>
      <c r="H862" s="30">
        <v>1.9E-2</v>
      </c>
      <c r="I862" s="31">
        <v>7.83</v>
      </c>
      <c r="J862" s="31">
        <v>6.51</v>
      </c>
      <c r="K862" s="31">
        <v>3</v>
      </c>
      <c r="L862" s="31">
        <v>3</v>
      </c>
      <c r="M862" s="28">
        <v>12</v>
      </c>
      <c r="N862" s="31">
        <v>0.03</v>
      </c>
      <c r="O862" s="31">
        <v>0.27</v>
      </c>
      <c r="P862" s="28">
        <v>45</v>
      </c>
      <c r="Q862" s="31">
        <v>0.05</v>
      </c>
      <c r="R862" s="31">
        <v>0.41</v>
      </c>
      <c r="S862" s="28">
        <v>4986</v>
      </c>
      <c r="T862" s="31">
        <v>0.5</v>
      </c>
      <c r="U862" s="31">
        <v>1.63</v>
      </c>
      <c r="V862" s="28">
        <v>9972</v>
      </c>
      <c r="W862" s="31">
        <v>1.63</v>
      </c>
      <c r="X862" s="26" t="s">
        <v>24</v>
      </c>
    </row>
    <row r="863" spans="1:24">
      <c r="A863" s="26" t="s">
        <v>2824</v>
      </c>
      <c r="B863" s="26" t="s">
        <v>2824</v>
      </c>
      <c r="C863" s="26" t="s">
        <v>2826</v>
      </c>
      <c r="D863" s="27">
        <v>53.4</v>
      </c>
      <c r="E863" s="28">
        <v>500</v>
      </c>
      <c r="F863" s="29">
        <v>1.8140000000000001</v>
      </c>
      <c r="G863" s="29">
        <v>1.7330000000000001</v>
      </c>
      <c r="H863" s="30">
        <v>1.5E-3</v>
      </c>
      <c r="I863" s="31">
        <v>6.51</v>
      </c>
      <c r="J863" s="31">
        <v>6.93</v>
      </c>
      <c r="K863" s="31">
        <v>4.12</v>
      </c>
      <c r="L863" s="31">
        <v>4.63</v>
      </c>
      <c r="M863" s="28">
        <v>596</v>
      </c>
      <c r="N863" s="31">
        <v>0.16</v>
      </c>
      <c r="O863" s="31">
        <v>0.35</v>
      </c>
      <c r="P863" s="28">
        <v>1935</v>
      </c>
      <c r="Q863" s="31">
        <v>0.28000000000000003</v>
      </c>
      <c r="R863" s="31">
        <v>0.49</v>
      </c>
      <c r="S863" s="28">
        <v>5506</v>
      </c>
      <c r="T863" s="31">
        <v>0.5</v>
      </c>
      <c r="U863" s="31">
        <v>0.65</v>
      </c>
      <c r="V863" s="28">
        <v>11012</v>
      </c>
      <c r="W863" s="31">
        <v>0.65</v>
      </c>
      <c r="X863" s="26" t="s">
        <v>24</v>
      </c>
    </row>
    <row r="864" spans="1:24">
      <c r="A864" s="26" t="s">
        <v>2827</v>
      </c>
      <c r="B864" s="26" t="s">
        <v>2827</v>
      </c>
      <c r="C864" s="26" t="s">
        <v>2828</v>
      </c>
      <c r="D864" s="27">
        <v>74.099999999999994</v>
      </c>
      <c r="E864" s="28">
        <v>300</v>
      </c>
      <c r="F864" s="29">
        <v>4.7329999999999997</v>
      </c>
      <c r="G864" s="29">
        <v>4.51</v>
      </c>
      <c r="H864" s="30">
        <v>3.0000000000000001E-3</v>
      </c>
      <c r="I864" s="31">
        <v>8.09</v>
      </c>
      <c r="J864" s="31">
        <v>8.15</v>
      </c>
      <c r="K864" s="31">
        <v>3</v>
      </c>
      <c r="L864" s="31">
        <v>3.28</v>
      </c>
      <c r="M864" s="28">
        <v>49</v>
      </c>
      <c r="N864" s="31">
        <v>0.08</v>
      </c>
      <c r="O864" s="31">
        <v>0.22</v>
      </c>
      <c r="P864" s="28">
        <v>186</v>
      </c>
      <c r="Q864" s="31">
        <v>0.15</v>
      </c>
      <c r="R864" s="31">
        <v>0.33</v>
      </c>
      <c r="S864" s="28">
        <v>1986</v>
      </c>
      <c r="T864" s="31">
        <v>0.5</v>
      </c>
      <c r="U864" s="31">
        <v>0.65</v>
      </c>
      <c r="V864" s="28">
        <v>3972</v>
      </c>
      <c r="W864" s="31">
        <v>0.65</v>
      </c>
      <c r="X864" s="26" t="s">
        <v>24</v>
      </c>
    </row>
    <row r="865" spans="1:24">
      <c r="A865" s="26" t="s">
        <v>2828</v>
      </c>
      <c r="B865" s="26" t="s">
        <v>2828</v>
      </c>
      <c r="C865" s="26" t="s">
        <v>2826</v>
      </c>
      <c r="D865" s="27">
        <v>99.6</v>
      </c>
      <c r="E865" s="28">
        <v>300</v>
      </c>
      <c r="F865" s="29">
        <v>4.51</v>
      </c>
      <c r="G865" s="29">
        <v>3.573</v>
      </c>
      <c r="H865" s="30">
        <v>9.4000000000000004E-3</v>
      </c>
      <c r="I865" s="31">
        <v>8.15</v>
      </c>
      <c r="J865" s="31">
        <v>6.93</v>
      </c>
      <c r="K865" s="31">
        <v>3.28</v>
      </c>
      <c r="L865" s="31">
        <v>3</v>
      </c>
      <c r="M865" s="28">
        <v>101</v>
      </c>
      <c r="N865" s="31">
        <v>0.08</v>
      </c>
      <c r="O865" s="31">
        <v>0.41</v>
      </c>
      <c r="P865" s="28">
        <v>370</v>
      </c>
      <c r="Q865" s="31">
        <v>0.16</v>
      </c>
      <c r="R865" s="31">
        <v>0.61</v>
      </c>
      <c r="S865" s="28">
        <v>3512</v>
      </c>
      <c r="T865" s="31">
        <v>0.5</v>
      </c>
      <c r="U865" s="31">
        <v>1.1499999999999999</v>
      </c>
      <c r="V865" s="28">
        <v>7023</v>
      </c>
      <c r="W865" s="31">
        <v>1.1499999999999999</v>
      </c>
      <c r="X865" s="26" t="s">
        <v>24</v>
      </c>
    </row>
    <row r="866" spans="1:24">
      <c r="A866" s="26" t="s">
        <v>2826</v>
      </c>
      <c r="B866" s="26" t="s">
        <v>2826</v>
      </c>
      <c r="C866" s="26" t="s">
        <v>2829</v>
      </c>
      <c r="D866" s="27">
        <v>91.7</v>
      </c>
      <c r="E866" s="28">
        <v>500</v>
      </c>
      <c r="F866" s="29">
        <v>1.7330000000000001</v>
      </c>
      <c r="G866" s="29">
        <v>1.5940000000000001</v>
      </c>
      <c r="H866" s="30">
        <v>1.5E-3</v>
      </c>
      <c r="I866" s="31">
        <v>6.93</v>
      </c>
      <c r="J866" s="31">
        <v>10.220000000000001</v>
      </c>
      <c r="K866" s="31">
        <v>4.63</v>
      </c>
      <c r="L866" s="31">
        <v>8.06</v>
      </c>
      <c r="M866" s="28">
        <v>878</v>
      </c>
      <c r="N866" s="31">
        <v>0.19</v>
      </c>
      <c r="O866" s="31">
        <v>0.39</v>
      </c>
      <c r="P866" s="28">
        <v>2748</v>
      </c>
      <c r="Q866" s="31">
        <v>0.34</v>
      </c>
      <c r="R866" s="31">
        <v>0.54</v>
      </c>
      <c r="S866" s="28">
        <v>5504</v>
      </c>
      <c r="T866" s="31">
        <v>0.5</v>
      </c>
      <c r="U866" s="31">
        <v>0.65</v>
      </c>
      <c r="V866" s="28">
        <v>11008</v>
      </c>
      <c r="W866" s="31">
        <v>0.65</v>
      </c>
      <c r="X866" s="26" t="s">
        <v>24</v>
      </c>
    </row>
    <row r="867" spans="1:24">
      <c r="A867" s="26" t="s">
        <v>2829</v>
      </c>
      <c r="B867" s="26" t="s">
        <v>2829</v>
      </c>
      <c r="C867" s="26" t="s">
        <v>2830</v>
      </c>
      <c r="D867" s="27">
        <v>61.2</v>
      </c>
      <c r="E867" s="28">
        <v>500</v>
      </c>
      <c r="F867" s="29">
        <v>1.5940000000000001</v>
      </c>
      <c r="G867" s="29">
        <v>1.5</v>
      </c>
      <c r="H867" s="30">
        <v>1.5E-3</v>
      </c>
      <c r="I867" s="31">
        <v>10.220000000000001</v>
      </c>
      <c r="J867" s="31">
        <v>8.68</v>
      </c>
      <c r="K867" s="31">
        <v>8.06</v>
      </c>
      <c r="L867" s="31">
        <v>6.61</v>
      </c>
      <c r="M867" s="28">
        <v>1017</v>
      </c>
      <c r="N867" s="31">
        <v>0.2</v>
      </c>
      <c r="O867" s="31">
        <v>0.41</v>
      </c>
      <c r="P867" s="28">
        <v>3135</v>
      </c>
      <c r="Q867" s="31">
        <v>0.36</v>
      </c>
      <c r="R867" s="31">
        <v>0.56000000000000005</v>
      </c>
      <c r="S867" s="28">
        <v>5541</v>
      </c>
      <c r="T867" s="31">
        <v>0.5</v>
      </c>
      <c r="U867" s="31">
        <v>0.65</v>
      </c>
      <c r="V867" s="28">
        <v>11081</v>
      </c>
      <c r="W867" s="31">
        <v>0.65</v>
      </c>
      <c r="X867" s="26" t="s">
        <v>24</v>
      </c>
    </row>
    <row r="868" spans="1:24">
      <c r="A868" s="26" t="s">
        <v>2831</v>
      </c>
      <c r="B868" s="26" t="s">
        <v>2831</v>
      </c>
      <c r="C868" s="26" t="s">
        <v>2832</v>
      </c>
      <c r="D868" s="27">
        <v>85</v>
      </c>
      <c r="E868" s="28">
        <v>300</v>
      </c>
      <c r="F868" s="29">
        <v>4.5430000000000001</v>
      </c>
      <c r="G868" s="29">
        <v>4.2880000000000003</v>
      </c>
      <c r="H868" s="30">
        <v>3.0000000000000001E-3</v>
      </c>
      <c r="I868" s="31">
        <v>7.9</v>
      </c>
      <c r="J868" s="31">
        <v>8.11</v>
      </c>
      <c r="K868" s="31">
        <v>3</v>
      </c>
      <c r="L868" s="31">
        <v>3.46</v>
      </c>
      <c r="M868" s="28">
        <v>24</v>
      </c>
      <c r="N868" s="31">
        <v>0.06</v>
      </c>
      <c r="O868" s="31">
        <v>0.18</v>
      </c>
      <c r="P868" s="28">
        <v>93</v>
      </c>
      <c r="Q868" s="31">
        <v>0.11</v>
      </c>
      <c r="R868" s="31">
        <v>0.27</v>
      </c>
      <c r="S868" s="28">
        <v>1983</v>
      </c>
      <c r="T868" s="31">
        <v>0.5</v>
      </c>
      <c r="U868" s="31">
        <v>0.65</v>
      </c>
      <c r="V868" s="28">
        <v>3966</v>
      </c>
      <c r="W868" s="31">
        <v>0.65</v>
      </c>
      <c r="X868" s="26" t="s">
        <v>24</v>
      </c>
    </row>
    <row r="869" spans="1:24">
      <c r="A869" s="26" t="s">
        <v>2832</v>
      </c>
      <c r="B869" s="26" t="s">
        <v>2832</v>
      </c>
      <c r="C869" s="26" t="s">
        <v>2833</v>
      </c>
      <c r="D869" s="27">
        <v>72.7</v>
      </c>
      <c r="E869" s="28">
        <v>300</v>
      </c>
      <c r="F869" s="29">
        <v>4.2880000000000003</v>
      </c>
      <c r="G869" s="29">
        <v>4.069</v>
      </c>
      <c r="H869" s="30">
        <v>3.0000000000000001E-3</v>
      </c>
      <c r="I869" s="31">
        <v>8.11</v>
      </c>
      <c r="J869" s="31">
        <v>8.18</v>
      </c>
      <c r="K869" s="31">
        <v>3.46</v>
      </c>
      <c r="L869" s="31">
        <v>3.75</v>
      </c>
      <c r="M869" s="28">
        <v>32</v>
      </c>
      <c r="N869" s="31">
        <v>0.06</v>
      </c>
      <c r="O869" s="31">
        <v>0.2</v>
      </c>
      <c r="P869" s="28">
        <v>123</v>
      </c>
      <c r="Q869" s="31">
        <v>0.12</v>
      </c>
      <c r="R869" s="31">
        <v>0.28999999999999998</v>
      </c>
      <c r="S869" s="28">
        <v>1987</v>
      </c>
      <c r="T869" s="31">
        <v>0.5</v>
      </c>
      <c r="U869" s="31">
        <v>0.65</v>
      </c>
      <c r="V869" s="28">
        <v>3974</v>
      </c>
      <c r="W869" s="31">
        <v>0.65</v>
      </c>
      <c r="X869" s="26" t="s">
        <v>24</v>
      </c>
    </row>
    <row r="870" spans="1:24">
      <c r="A870" s="26" t="s">
        <v>2833</v>
      </c>
      <c r="B870" s="26" t="s">
        <v>2833</v>
      </c>
      <c r="C870" s="26" t="s">
        <v>2834</v>
      </c>
      <c r="D870" s="27">
        <v>43.6</v>
      </c>
      <c r="E870" s="28">
        <v>300</v>
      </c>
      <c r="F870" s="29">
        <v>4.069</v>
      </c>
      <c r="G870" s="29">
        <v>3.9380000000000002</v>
      </c>
      <c r="H870" s="30">
        <v>3.0000000000000001E-3</v>
      </c>
      <c r="I870" s="31">
        <v>8.18</v>
      </c>
      <c r="J870" s="31">
        <v>8.1999999999999993</v>
      </c>
      <c r="K870" s="31">
        <v>3.75</v>
      </c>
      <c r="L870" s="31">
        <v>3.9</v>
      </c>
      <c r="M870" s="28">
        <v>54</v>
      </c>
      <c r="N870" s="31">
        <v>0.08</v>
      </c>
      <c r="O870" s="31">
        <v>0.23</v>
      </c>
      <c r="P870" s="28">
        <v>203</v>
      </c>
      <c r="Q870" s="31">
        <v>0.15</v>
      </c>
      <c r="R870" s="31">
        <v>0.34</v>
      </c>
      <c r="S870" s="28">
        <v>1985</v>
      </c>
      <c r="T870" s="31">
        <v>0.5</v>
      </c>
      <c r="U870" s="31">
        <v>0.65</v>
      </c>
      <c r="V870" s="28">
        <v>3969</v>
      </c>
      <c r="W870" s="31">
        <v>0.65</v>
      </c>
      <c r="X870" s="26" t="s">
        <v>24</v>
      </c>
    </row>
    <row r="871" spans="1:24">
      <c r="A871" s="26" t="s">
        <v>2834</v>
      </c>
      <c r="B871" s="26" t="s">
        <v>2834</v>
      </c>
      <c r="C871" s="26" t="s">
        <v>2835</v>
      </c>
      <c r="D871" s="27">
        <v>61.3</v>
      </c>
      <c r="E871" s="28">
        <v>300</v>
      </c>
      <c r="F871" s="29">
        <v>3.9380000000000002</v>
      </c>
      <c r="G871" s="29">
        <v>3.754</v>
      </c>
      <c r="H871" s="30">
        <v>3.0000000000000001E-3</v>
      </c>
      <c r="I871" s="31">
        <v>8.1999999999999993</v>
      </c>
      <c r="J871" s="31">
        <v>8.31</v>
      </c>
      <c r="K871" s="31">
        <v>3.9</v>
      </c>
      <c r="L871" s="31">
        <v>4.2</v>
      </c>
      <c r="M871" s="28">
        <v>99</v>
      </c>
      <c r="N871" s="31">
        <v>0.11</v>
      </c>
      <c r="O871" s="31">
        <v>0.27</v>
      </c>
      <c r="P871" s="28">
        <v>362</v>
      </c>
      <c r="Q871" s="31">
        <v>0.2</v>
      </c>
      <c r="R871" s="31">
        <v>0.4</v>
      </c>
      <c r="S871" s="28">
        <v>1984</v>
      </c>
      <c r="T871" s="31">
        <v>0.5</v>
      </c>
      <c r="U871" s="31">
        <v>0.65</v>
      </c>
      <c r="V871" s="28">
        <v>3967</v>
      </c>
      <c r="W871" s="31">
        <v>0.65</v>
      </c>
      <c r="X871" s="26" t="s">
        <v>24</v>
      </c>
    </row>
    <row r="872" spans="1:24">
      <c r="A872" s="26" t="s">
        <v>2836</v>
      </c>
      <c r="B872" s="26" t="s">
        <v>2836</v>
      </c>
      <c r="C872" s="26" t="s">
        <v>2837</v>
      </c>
      <c r="D872" s="27">
        <v>98.7</v>
      </c>
      <c r="E872" s="28">
        <v>300</v>
      </c>
      <c r="F872" s="29">
        <v>5.1230000000000002</v>
      </c>
      <c r="G872" s="29">
        <v>4.8259999999999996</v>
      </c>
      <c r="H872" s="30">
        <v>3.0000000000000001E-3</v>
      </c>
      <c r="I872" s="31">
        <v>8.48</v>
      </c>
      <c r="J872" s="31">
        <v>8.4600000000000009</v>
      </c>
      <c r="K872" s="31">
        <v>3</v>
      </c>
      <c r="L872" s="31">
        <v>3.28</v>
      </c>
      <c r="M872" s="28">
        <v>200</v>
      </c>
      <c r="N872" s="31">
        <v>0.15</v>
      </c>
      <c r="O872" s="31">
        <v>0.34</v>
      </c>
      <c r="P872" s="28">
        <v>706</v>
      </c>
      <c r="Q872" s="31">
        <v>0.28999999999999998</v>
      </c>
      <c r="R872" s="31">
        <v>0.49</v>
      </c>
      <c r="S872" s="28">
        <v>1986</v>
      </c>
      <c r="T872" s="31">
        <v>0.5</v>
      </c>
      <c r="U872" s="31">
        <v>0.65</v>
      </c>
      <c r="V872" s="28">
        <v>3972</v>
      </c>
      <c r="W872" s="31">
        <v>0.65</v>
      </c>
      <c r="X872" s="26" t="s">
        <v>24</v>
      </c>
    </row>
    <row r="873" spans="1:24">
      <c r="A873" s="26" t="s">
        <v>2837</v>
      </c>
      <c r="B873" s="26" t="s">
        <v>2837</v>
      </c>
      <c r="C873" s="26" t="s">
        <v>2835</v>
      </c>
      <c r="D873" s="27">
        <v>61.6</v>
      </c>
      <c r="E873" s="28">
        <v>300</v>
      </c>
      <c r="F873" s="29">
        <v>4.8259999999999996</v>
      </c>
      <c r="G873" s="29">
        <v>4.641</v>
      </c>
      <c r="H873" s="30">
        <v>3.0000000000000001E-3</v>
      </c>
      <c r="I873" s="31">
        <v>8.4600000000000009</v>
      </c>
      <c r="J873" s="31">
        <v>8.31</v>
      </c>
      <c r="K873" s="31">
        <v>3.28</v>
      </c>
      <c r="L873" s="31">
        <v>3.31</v>
      </c>
      <c r="M873" s="28">
        <v>461</v>
      </c>
      <c r="N873" s="31">
        <v>0.23</v>
      </c>
      <c r="O873" s="31">
        <v>0.43</v>
      </c>
      <c r="P873" s="28">
        <v>1533</v>
      </c>
      <c r="Q873" s="31">
        <v>0.43</v>
      </c>
      <c r="R873" s="31">
        <v>0.61</v>
      </c>
      <c r="S873" s="28">
        <v>1984</v>
      </c>
      <c r="T873" s="31">
        <v>0.5</v>
      </c>
      <c r="U873" s="31">
        <v>0.65</v>
      </c>
      <c r="V873" s="28">
        <v>3968</v>
      </c>
      <c r="W873" s="31">
        <v>0.65</v>
      </c>
      <c r="X873" s="26" t="s">
        <v>24</v>
      </c>
    </row>
    <row r="874" spans="1:24">
      <c r="A874" s="26" t="s">
        <v>2835</v>
      </c>
      <c r="B874" s="26" t="s">
        <v>2835</v>
      </c>
      <c r="C874" s="26" t="s">
        <v>2830</v>
      </c>
      <c r="D874" s="27">
        <v>61.2</v>
      </c>
      <c r="E874" s="28">
        <v>300</v>
      </c>
      <c r="F874" s="29">
        <v>3.754</v>
      </c>
      <c r="G874" s="29">
        <v>3.57</v>
      </c>
      <c r="H874" s="30">
        <v>3.0000000000000001E-3</v>
      </c>
      <c r="I874" s="31">
        <v>8.31</v>
      </c>
      <c r="J874" s="31">
        <v>8.68</v>
      </c>
      <c r="K874" s="31">
        <v>4.2</v>
      </c>
      <c r="L874" s="31">
        <v>4.75</v>
      </c>
      <c r="M874" s="28">
        <v>573</v>
      </c>
      <c r="N874" s="31">
        <v>0.26</v>
      </c>
      <c r="O874" s="31">
        <v>0.46</v>
      </c>
      <c r="P874" s="28">
        <v>1869</v>
      </c>
      <c r="Q874" s="31">
        <v>0.48</v>
      </c>
      <c r="R874" s="31">
        <v>0.64</v>
      </c>
      <c r="S874" s="28">
        <v>1985</v>
      </c>
      <c r="T874" s="31">
        <v>0.5</v>
      </c>
      <c r="U874" s="31">
        <v>0.65</v>
      </c>
      <c r="V874" s="28">
        <v>3970</v>
      </c>
      <c r="W874" s="31">
        <v>0.65</v>
      </c>
      <c r="X874" s="26" t="s">
        <v>24</v>
      </c>
    </row>
    <row r="875" spans="1:24">
      <c r="A875" s="26" t="s">
        <v>2830</v>
      </c>
      <c r="B875" s="26" t="s">
        <v>2830</v>
      </c>
      <c r="C875" s="26" t="s">
        <v>2838</v>
      </c>
      <c r="D875" s="27">
        <v>82.6</v>
      </c>
      <c r="E875" s="28">
        <v>500</v>
      </c>
      <c r="F875" s="29">
        <v>1.5</v>
      </c>
      <c r="G875" s="29">
        <v>1.375</v>
      </c>
      <c r="H875" s="30">
        <v>1.5E-3</v>
      </c>
      <c r="I875" s="31">
        <v>8.68</v>
      </c>
      <c r="J875" s="31">
        <v>9.3699999999999992</v>
      </c>
      <c r="K875" s="31">
        <v>6.61</v>
      </c>
      <c r="L875" s="31">
        <v>7.42</v>
      </c>
      <c r="M875" s="28">
        <v>1635</v>
      </c>
      <c r="N875" s="31">
        <v>0.26</v>
      </c>
      <c r="O875" s="31">
        <v>0.46</v>
      </c>
      <c r="P875" s="28">
        <v>4777</v>
      </c>
      <c r="Q875" s="31">
        <v>0.46</v>
      </c>
      <c r="R875" s="31">
        <v>0.63</v>
      </c>
      <c r="S875" s="28">
        <v>5500</v>
      </c>
      <c r="T875" s="31">
        <v>0.5</v>
      </c>
      <c r="U875" s="31">
        <v>0.65</v>
      </c>
      <c r="V875" s="28">
        <v>10999</v>
      </c>
      <c r="W875" s="31">
        <v>0.65</v>
      </c>
      <c r="X875" s="26" t="s">
        <v>24</v>
      </c>
    </row>
    <row r="876" spans="1:24">
      <c r="A876" s="26" t="s">
        <v>2839</v>
      </c>
      <c r="B876" s="26" t="s">
        <v>2839</v>
      </c>
      <c r="C876" s="26" t="s">
        <v>2840</v>
      </c>
      <c r="D876" s="27">
        <v>60</v>
      </c>
      <c r="E876" s="28">
        <v>300</v>
      </c>
      <c r="F876" s="29">
        <v>4.2329999999999997</v>
      </c>
      <c r="G876" s="29">
        <v>3.3029999999999999</v>
      </c>
      <c r="H876" s="30">
        <v>1.55E-2</v>
      </c>
      <c r="I876" s="31">
        <v>7.59</v>
      </c>
      <c r="J876" s="31">
        <v>6.66</v>
      </c>
      <c r="K876" s="31">
        <v>3</v>
      </c>
      <c r="L876" s="31">
        <v>3</v>
      </c>
      <c r="M876" s="28">
        <v>187</v>
      </c>
      <c r="N876" s="31">
        <v>0.1</v>
      </c>
      <c r="O876" s="31">
        <v>0.59</v>
      </c>
      <c r="P876" s="28">
        <v>664</v>
      </c>
      <c r="Q876" s="31">
        <v>0.18</v>
      </c>
      <c r="R876" s="31">
        <v>0.86</v>
      </c>
      <c r="S876" s="28">
        <v>4507</v>
      </c>
      <c r="T876" s="31">
        <v>0.5</v>
      </c>
      <c r="U876" s="31">
        <v>1.48</v>
      </c>
      <c r="V876" s="28">
        <v>9015</v>
      </c>
      <c r="W876" s="31">
        <v>1.48</v>
      </c>
      <c r="X876" s="26" t="s">
        <v>24</v>
      </c>
    </row>
    <row r="877" spans="1:24">
      <c r="A877" s="26" t="s">
        <v>2840</v>
      </c>
      <c r="B877" s="26" t="s">
        <v>2840</v>
      </c>
      <c r="C877" s="26" t="s">
        <v>2838</v>
      </c>
      <c r="D877" s="27">
        <v>72.599999999999994</v>
      </c>
      <c r="E877" s="28">
        <v>300</v>
      </c>
      <c r="F877" s="29">
        <v>3.3029999999999999</v>
      </c>
      <c r="G877" s="29">
        <v>3.085</v>
      </c>
      <c r="H877" s="30">
        <v>3.0000000000000001E-3</v>
      </c>
      <c r="I877" s="31">
        <v>6.66</v>
      </c>
      <c r="J877" s="31">
        <v>9.3699999999999992</v>
      </c>
      <c r="K877" s="31">
        <v>3</v>
      </c>
      <c r="L877" s="31">
        <v>5.93</v>
      </c>
      <c r="M877" s="28">
        <v>187</v>
      </c>
      <c r="N877" s="31">
        <v>0.15</v>
      </c>
      <c r="O877" s="31">
        <v>0.33</v>
      </c>
      <c r="P877" s="28">
        <v>664</v>
      </c>
      <c r="Q877" s="31">
        <v>0.28000000000000003</v>
      </c>
      <c r="R877" s="31">
        <v>0.48</v>
      </c>
      <c r="S877" s="28">
        <v>1984</v>
      </c>
      <c r="T877" s="31">
        <v>0.5</v>
      </c>
      <c r="U877" s="31">
        <v>0.65</v>
      </c>
      <c r="V877" s="28">
        <v>3968</v>
      </c>
      <c r="W877" s="31">
        <v>0.65</v>
      </c>
      <c r="X877" s="26" t="s">
        <v>24</v>
      </c>
    </row>
    <row r="878" spans="1:24">
      <c r="A878" s="26" t="s">
        <v>2838</v>
      </c>
      <c r="B878" s="26" t="s">
        <v>2838</v>
      </c>
      <c r="C878" s="26" t="s">
        <v>2841</v>
      </c>
      <c r="D878" s="27">
        <v>65</v>
      </c>
      <c r="E878" s="28">
        <v>600</v>
      </c>
      <c r="F878" s="29">
        <v>1.2949999999999999</v>
      </c>
      <c r="G878" s="29">
        <v>1.2350000000000001</v>
      </c>
      <c r="H878" s="30">
        <v>8.9999999999999998E-4</v>
      </c>
      <c r="I878" s="31">
        <v>9.3699999999999992</v>
      </c>
      <c r="J878" s="31">
        <v>7.5</v>
      </c>
      <c r="K878" s="31">
        <v>7.39</v>
      </c>
      <c r="L878" s="31">
        <v>5.58</v>
      </c>
      <c r="M878" s="28">
        <v>1854</v>
      </c>
      <c r="N878" s="31">
        <v>0.25</v>
      </c>
      <c r="O878" s="31">
        <v>0.4</v>
      </c>
      <c r="P878" s="28">
        <v>5335</v>
      </c>
      <c r="Q878" s="31">
        <v>0.43</v>
      </c>
      <c r="R878" s="31">
        <v>0.53</v>
      </c>
      <c r="S878" s="28">
        <v>13654</v>
      </c>
      <c r="T878" s="31">
        <v>0.8</v>
      </c>
      <c r="U878" s="31">
        <v>0.65</v>
      </c>
      <c r="V878" s="28">
        <v>13969</v>
      </c>
      <c r="W878" s="31">
        <v>0.56999999999999995</v>
      </c>
      <c r="X878" s="26" t="s">
        <v>24</v>
      </c>
    </row>
    <row r="879" spans="1:24">
      <c r="A879" s="26" t="s">
        <v>2841</v>
      </c>
      <c r="B879" s="26" t="s">
        <v>2841</v>
      </c>
      <c r="C879" s="26" t="s">
        <v>2804</v>
      </c>
      <c r="D879" s="27">
        <v>26.4</v>
      </c>
      <c r="E879" s="28">
        <v>600</v>
      </c>
      <c r="F879" s="29">
        <v>1.2350000000000001</v>
      </c>
      <c r="G879" s="29">
        <v>1.2110000000000001</v>
      </c>
      <c r="H879" s="30">
        <v>8.9999999999999998E-4</v>
      </c>
      <c r="I879" s="31">
        <v>7.5</v>
      </c>
      <c r="J879" s="31">
        <v>7.78</v>
      </c>
      <c r="K879" s="31">
        <v>5.58</v>
      </c>
      <c r="L879" s="31">
        <v>5.88</v>
      </c>
      <c r="M879" s="28">
        <v>2002</v>
      </c>
      <c r="N879" s="31">
        <v>0.26</v>
      </c>
      <c r="O879" s="31">
        <v>0.4</v>
      </c>
      <c r="P879" s="28">
        <v>5706</v>
      </c>
      <c r="Q879" s="31">
        <v>0.45</v>
      </c>
      <c r="R879" s="31">
        <v>0.54</v>
      </c>
      <c r="S879" s="28">
        <v>13550</v>
      </c>
      <c r="T879" s="31">
        <v>0.8</v>
      </c>
      <c r="U879" s="31">
        <v>0.65</v>
      </c>
      <c r="V879" s="28">
        <v>13863</v>
      </c>
      <c r="W879" s="31">
        <v>0.56999999999999995</v>
      </c>
      <c r="X879" s="26" t="s">
        <v>24</v>
      </c>
    </row>
    <row r="880" spans="1:24">
      <c r="A880" s="26" t="s">
        <v>2842</v>
      </c>
      <c r="B880" s="26" t="s">
        <v>2842</v>
      </c>
      <c r="C880" s="26" t="s">
        <v>2843</v>
      </c>
      <c r="D880" s="27">
        <v>90</v>
      </c>
      <c r="E880" s="28">
        <v>300</v>
      </c>
      <c r="F880" s="29">
        <v>4.0229999999999997</v>
      </c>
      <c r="G880" s="29">
        <v>3.7519999999999998</v>
      </c>
      <c r="H880" s="30">
        <v>3.0000000000000001E-3</v>
      </c>
      <c r="I880" s="31">
        <v>7.38</v>
      </c>
      <c r="J880" s="31">
        <v>8.82</v>
      </c>
      <c r="K880" s="31">
        <v>3</v>
      </c>
      <c r="L880" s="31">
        <v>4.71</v>
      </c>
      <c r="M880" s="28">
        <v>77</v>
      </c>
      <c r="N880" s="31">
        <v>0.1</v>
      </c>
      <c r="O880" s="31">
        <v>0.25</v>
      </c>
      <c r="P880" s="28">
        <v>285</v>
      </c>
      <c r="Q880" s="31">
        <v>0.18</v>
      </c>
      <c r="R880" s="31">
        <v>0.38</v>
      </c>
      <c r="S880" s="28">
        <v>1987</v>
      </c>
      <c r="T880" s="31">
        <v>0.5</v>
      </c>
      <c r="U880" s="31">
        <v>0.65</v>
      </c>
      <c r="V880" s="28">
        <v>3973</v>
      </c>
      <c r="W880" s="31">
        <v>0.65</v>
      </c>
      <c r="X880" s="26" t="s">
        <v>24</v>
      </c>
    </row>
    <row r="881" spans="1:24">
      <c r="A881" s="26" t="s">
        <v>2843</v>
      </c>
      <c r="B881" s="26" t="s">
        <v>2843</v>
      </c>
      <c r="C881" s="26" t="s">
        <v>2844</v>
      </c>
      <c r="D881" s="27">
        <v>62.9</v>
      </c>
      <c r="E881" s="28">
        <v>300</v>
      </c>
      <c r="F881" s="29">
        <v>3.7519999999999998</v>
      </c>
      <c r="G881" s="29">
        <v>3.5630000000000002</v>
      </c>
      <c r="H881" s="30">
        <v>3.0000000000000001E-3</v>
      </c>
      <c r="I881" s="31">
        <v>8.82</v>
      </c>
      <c r="J881" s="31">
        <v>7.6</v>
      </c>
      <c r="K881" s="31">
        <v>4.71</v>
      </c>
      <c r="L881" s="31">
        <v>3.68</v>
      </c>
      <c r="M881" s="28">
        <v>102</v>
      </c>
      <c r="N881" s="31">
        <v>0.11</v>
      </c>
      <c r="O881" s="31">
        <v>0.28000000000000003</v>
      </c>
      <c r="P881" s="28">
        <v>374</v>
      </c>
      <c r="Q881" s="31">
        <v>0.21</v>
      </c>
      <c r="R881" s="31">
        <v>0.41</v>
      </c>
      <c r="S881" s="28">
        <v>1985</v>
      </c>
      <c r="T881" s="31">
        <v>0.5</v>
      </c>
      <c r="U881" s="31">
        <v>0.65</v>
      </c>
      <c r="V881" s="28">
        <v>3969</v>
      </c>
      <c r="W881" s="31">
        <v>0.65</v>
      </c>
      <c r="X881" s="26" t="s">
        <v>24</v>
      </c>
    </row>
    <row r="882" spans="1:24">
      <c r="A882" s="26" t="s">
        <v>2845</v>
      </c>
      <c r="B882" s="26" t="s">
        <v>2845</v>
      </c>
      <c r="C882" s="26" t="s">
        <v>2844</v>
      </c>
      <c r="D882" s="27">
        <v>90</v>
      </c>
      <c r="E882" s="28">
        <v>300</v>
      </c>
      <c r="F882" s="29">
        <v>3.7530000000000001</v>
      </c>
      <c r="G882" s="29">
        <v>3.4820000000000002</v>
      </c>
      <c r="H882" s="30">
        <v>3.0000000000000001E-3</v>
      </c>
      <c r="I882" s="31">
        <v>7.11</v>
      </c>
      <c r="J882" s="31">
        <v>7.6</v>
      </c>
      <c r="K882" s="31">
        <v>3</v>
      </c>
      <c r="L882" s="31">
        <v>3.76</v>
      </c>
      <c r="M882" s="28">
        <v>159</v>
      </c>
      <c r="N882" s="31">
        <v>0.14000000000000001</v>
      </c>
      <c r="O882" s="31">
        <v>0.32</v>
      </c>
      <c r="P882" s="28">
        <v>568</v>
      </c>
      <c r="Q882" s="31">
        <v>0.26</v>
      </c>
      <c r="R882" s="31">
        <v>0.46</v>
      </c>
      <c r="S882" s="28">
        <v>1987</v>
      </c>
      <c r="T882" s="31">
        <v>0.5</v>
      </c>
      <c r="U882" s="31">
        <v>0.65</v>
      </c>
      <c r="V882" s="28">
        <v>3973</v>
      </c>
      <c r="W882" s="31">
        <v>0.65</v>
      </c>
      <c r="X882" s="26" t="s">
        <v>24</v>
      </c>
    </row>
    <row r="883" spans="1:24">
      <c r="A883" s="26" t="s">
        <v>2844</v>
      </c>
      <c r="B883" s="26" t="s">
        <v>2844</v>
      </c>
      <c r="C883" s="26" t="s">
        <v>2846</v>
      </c>
      <c r="D883" s="27">
        <v>58.2</v>
      </c>
      <c r="E883" s="28">
        <v>300</v>
      </c>
      <c r="F883" s="29">
        <v>3.4820000000000002</v>
      </c>
      <c r="G883" s="29">
        <v>3.3079999999999998</v>
      </c>
      <c r="H883" s="30">
        <v>3.0000000000000001E-3</v>
      </c>
      <c r="I883" s="31">
        <v>7.6</v>
      </c>
      <c r="J883" s="31">
        <v>7.6</v>
      </c>
      <c r="K883" s="31">
        <v>3.76</v>
      </c>
      <c r="L883" s="31">
        <v>3.93</v>
      </c>
      <c r="M883" s="28">
        <v>283</v>
      </c>
      <c r="N883" s="31">
        <v>0.18</v>
      </c>
      <c r="O883" s="31">
        <v>0.38</v>
      </c>
      <c r="P883" s="28">
        <v>976</v>
      </c>
      <c r="Q883" s="31">
        <v>0.34</v>
      </c>
      <c r="R883" s="31">
        <v>0.54</v>
      </c>
      <c r="S883" s="28">
        <v>1980</v>
      </c>
      <c r="T883" s="31">
        <v>0.5</v>
      </c>
      <c r="U883" s="31">
        <v>0.65</v>
      </c>
      <c r="V883" s="28">
        <v>3959</v>
      </c>
      <c r="W883" s="31">
        <v>0.65</v>
      </c>
      <c r="X883" s="26" t="s">
        <v>24</v>
      </c>
    </row>
    <row r="884" spans="1:24">
      <c r="A884" s="26" t="s">
        <v>2847</v>
      </c>
      <c r="B884" s="26" t="s">
        <v>2847</v>
      </c>
      <c r="C884" s="26" t="s">
        <v>2848</v>
      </c>
      <c r="D884" s="27">
        <v>70</v>
      </c>
      <c r="E884" s="28">
        <v>300</v>
      </c>
      <c r="F884" s="29">
        <v>4.0839999999999996</v>
      </c>
      <c r="G884" s="29">
        <v>3.8740000000000001</v>
      </c>
      <c r="H884" s="30">
        <v>3.0000000000000001E-3</v>
      </c>
      <c r="I884" s="31">
        <v>6.56</v>
      </c>
      <c r="J884" s="31">
        <v>6.75</v>
      </c>
      <c r="K884" s="31">
        <v>2.12</v>
      </c>
      <c r="L884" s="31">
        <v>2.52</v>
      </c>
      <c r="M884" s="28">
        <v>49</v>
      </c>
      <c r="N884" s="31">
        <v>0.08</v>
      </c>
      <c r="O884" s="31">
        <v>0.22</v>
      </c>
      <c r="P884" s="28">
        <v>186</v>
      </c>
      <c r="Q884" s="31">
        <v>0.15</v>
      </c>
      <c r="R884" s="31">
        <v>0.33</v>
      </c>
      <c r="S884" s="28">
        <v>1983</v>
      </c>
      <c r="T884" s="31">
        <v>0.5</v>
      </c>
      <c r="U884" s="31">
        <v>0.65</v>
      </c>
      <c r="V884" s="28">
        <v>3966</v>
      </c>
      <c r="W884" s="31">
        <v>0.65</v>
      </c>
      <c r="X884" s="26" t="s">
        <v>24</v>
      </c>
    </row>
    <row r="885" spans="1:24">
      <c r="A885" s="26" t="s">
        <v>2848</v>
      </c>
      <c r="B885" s="26" t="s">
        <v>2848</v>
      </c>
      <c r="C885" s="26" t="s">
        <v>2849</v>
      </c>
      <c r="D885" s="27">
        <v>229.7</v>
      </c>
      <c r="E885" s="28">
        <v>300</v>
      </c>
      <c r="F885" s="29">
        <v>3.8740000000000001</v>
      </c>
      <c r="G885" s="29">
        <v>3.1850000000000001</v>
      </c>
      <c r="H885" s="30">
        <v>3.0000000000000001E-3</v>
      </c>
      <c r="I885" s="31">
        <v>6.75</v>
      </c>
      <c r="J885" s="31">
        <v>6.9</v>
      </c>
      <c r="K885" s="31">
        <v>2.52</v>
      </c>
      <c r="L885" s="31">
        <v>3.36</v>
      </c>
      <c r="M885" s="28">
        <v>96</v>
      </c>
      <c r="N885" s="31">
        <v>0.11</v>
      </c>
      <c r="O885" s="31">
        <v>0.27</v>
      </c>
      <c r="P885" s="28">
        <v>354</v>
      </c>
      <c r="Q885" s="31">
        <v>0.2</v>
      </c>
      <c r="R885" s="31">
        <v>0.4</v>
      </c>
      <c r="S885" s="28">
        <v>1983</v>
      </c>
      <c r="T885" s="31">
        <v>0.5</v>
      </c>
      <c r="U885" s="31">
        <v>0.65</v>
      </c>
      <c r="V885" s="28">
        <v>3966</v>
      </c>
      <c r="W885" s="31">
        <v>0.65</v>
      </c>
      <c r="X885" s="26" t="s">
        <v>24</v>
      </c>
    </row>
    <row r="886" spans="1:24">
      <c r="A886" s="26" t="s">
        <v>2850</v>
      </c>
      <c r="B886" s="26" t="s">
        <v>2850</v>
      </c>
      <c r="C886" s="26" t="s">
        <v>2849</v>
      </c>
      <c r="D886" s="27">
        <v>141.30000000000001</v>
      </c>
      <c r="E886" s="28">
        <v>300</v>
      </c>
      <c r="F886" s="29">
        <v>5.3630000000000004</v>
      </c>
      <c r="G886" s="29">
        <v>3.5430000000000001</v>
      </c>
      <c r="H886" s="30">
        <v>1.29E-2</v>
      </c>
      <c r="I886" s="31">
        <v>8.7200000000000006</v>
      </c>
      <c r="J886" s="31">
        <v>6.9</v>
      </c>
      <c r="K886" s="31">
        <v>3</v>
      </c>
      <c r="L886" s="31">
        <v>3</v>
      </c>
      <c r="M886" s="28">
        <v>407</v>
      </c>
      <c r="N886" s="31">
        <v>0.15</v>
      </c>
      <c r="O886" s="31">
        <v>0.7</v>
      </c>
      <c r="P886" s="28">
        <v>1367</v>
      </c>
      <c r="Q886" s="31">
        <v>0.28000000000000003</v>
      </c>
      <c r="R886" s="31">
        <v>1</v>
      </c>
      <c r="S886" s="28">
        <v>4109</v>
      </c>
      <c r="T886" s="31">
        <v>0.5</v>
      </c>
      <c r="U886" s="31">
        <v>1.35</v>
      </c>
      <c r="V886" s="28">
        <v>8218</v>
      </c>
      <c r="W886" s="31">
        <v>1.35</v>
      </c>
      <c r="X886" s="26" t="s">
        <v>24</v>
      </c>
    </row>
    <row r="887" spans="1:24">
      <c r="A887" s="26" t="s">
        <v>2849</v>
      </c>
      <c r="B887" s="26" t="s">
        <v>2849</v>
      </c>
      <c r="C887" s="26" t="s">
        <v>2846</v>
      </c>
      <c r="D887" s="27">
        <v>189.1</v>
      </c>
      <c r="E887" s="28">
        <v>400</v>
      </c>
      <c r="F887" s="29">
        <v>3.1850000000000001</v>
      </c>
      <c r="G887" s="29">
        <v>2.798</v>
      </c>
      <c r="H887" s="30">
        <v>2E-3</v>
      </c>
      <c r="I887" s="31">
        <v>6.9</v>
      </c>
      <c r="J887" s="31">
        <v>7.6</v>
      </c>
      <c r="K887" s="31">
        <v>3.25</v>
      </c>
      <c r="L887" s="31">
        <v>4.34</v>
      </c>
      <c r="M887" s="28">
        <v>755</v>
      </c>
      <c r="N887" s="31">
        <v>0.22</v>
      </c>
      <c r="O887" s="31">
        <v>0.42</v>
      </c>
      <c r="P887" s="28">
        <v>2402</v>
      </c>
      <c r="Q887" s="31">
        <v>0.4</v>
      </c>
      <c r="R887" s="31">
        <v>0.59</v>
      </c>
      <c r="S887" s="28">
        <v>3527</v>
      </c>
      <c r="T887" s="31">
        <v>0.5</v>
      </c>
      <c r="U887" s="31">
        <v>0.65</v>
      </c>
      <c r="V887" s="28">
        <v>7055</v>
      </c>
      <c r="W887" s="31">
        <v>0.65</v>
      </c>
      <c r="X887" s="26" t="s">
        <v>24</v>
      </c>
    </row>
    <row r="888" spans="1:24">
      <c r="A888" s="26" t="s">
        <v>2851</v>
      </c>
      <c r="B888" s="26" t="s">
        <v>2851</v>
      </c>
      <c r="C888" s="26" t="s">
        <v>2852</v>
      </c>
      <c r="D888" s="27">
        <v>108.2</v>
      </c>
      <c r="E888" s="28">
        <v>300</v>
      </c>
      <c r="F888" s="29">
        <v>4.1139999999999999</v>
      </c>
      <c r="G888" s="29">
        <v>3.7890000000000001</v>
      </c>
      <c r="H888" s="30">
        <v>3.0000000000000001E-3</v>
      </c>
      <c r="I888" s="31">
        <v>6.78</v>
      </c>
      <c r="J888" s="31">
        <v>6.75</v>
      </c>
      <c r="K888" s="31">
        <v>2.31</v>
      </c>
      <c r="L888" s="31">
        <v>2.6</v>
      </c>
      <c r="M888" s="28">
        <v>91</v>
      </c>
      <c r="N888" s="31">
        <v>0.1</v>
      </c>
      <c r="O888" s="31">
        <v>0.27</v>
      </c>
      <c r="P888" s="28">
        <v>334</v>
      </c>
      <c r="Q888" s="31">
        <v>0.2</v>
      </c>
      <c r="R888" s="31">
        <v>0.4</v>
      </c>
      <c r="S888" s="28">
        <v>1984</v>
      </c>
      <c r="T888" s="31">
        <v>0.5</v>
      </c>
      <c r="U888" s="31">
        <v>0.65</v>
      </c>
      <c r="V888" s="28">
        <v>3968</v>
      </c>
      <c r="W888" s="31">
        <v>0.65</v>
      </c>
      <c r="X888" s="26" t="s">
        <v>24</v>
      </c>
    </row>
    <row r="889" spans="1:24">
      <c r="A889" s="26" t="s">
        <v>2853</v>
      </c>
      <c r="B889" s="26" t="s">
        <v>2853</v>
      </c>
      <c r="C889" s="26" t="s">
        <v>2852</v>
      </c>
      <c r="D889" s="27">
        <v>93.3</v>
      </c>
      <c r="E889" s="28">
        <v>300</v>
      </c>
      <c r="F889" s="29">
        <v>4.069</v>
      </c>
      <c r="G889" s="29">
        <v>3.7890000000000001</v>
      </c>
      <c r="H889" s="30">
        <v>3.0000000000000001E-3</v>
      </c>
      <c r="I889" s="31">
        <v>6.75</v>
      </c>
      <c r="J889" s="31">
        <v>6.75</v>
      </c>
      <c r="K889" s="31">
        <v>2.3199999999999998</v>
      </c>
      <c r="L889" s="31">
        <v>2.6</v>
      </c>
      <c r="M889" s="28">
        <v>161</v>
      </c>
      <c r="N889" s="31">
        <v>0.14000000000000001</v>
      </c>
      <c r="O889" s="31">
        <v>0.32</v>
      </c>
      <c r="P889" s="28">
        <v>575</v>
      </c>
      <c r="Q889" s="31">
        <v>0.26</v>
      </c>
      <c r="R889" s="31">
        <v>0.46</v>
      </c>
      <c r="S889" s="28">
        <v>1983</v>
      </c>
      <c r="T889" s="31">
        <v>0.5</v>
      </c>
      <c r="U889" s="31">
        <v>0.65</v>
      </c>
      <c r="V889" s="28">
        <v>3967</v>
      </c>
      <c r="W889" s="31">
        <v>0.65</v>
      </c>
      <c r="X889" s="26" t="s">
        <v>24</v>
      </c>
    </row>
    <row r="890" spans="1:24">
      <c r="A890" s="26" t="s">
        <v>2852</v>
      </c>
      <c r="B890" s="26" t="s">
        <v>2852</v>
      </c>
      <c r="C890" s="26" t="s">
        <v>2854</v>
      </c>
      <c r="D890" s="27">
        <v>80.7</v>
      </c>
      <c r="E890" s="28">
        <v>300</v>
      </c>
      <c r="F890" s="29">
        <v>3.7890000000000001</v>
      </c>
      <c r="G890" s="29">
        <v>3.5459999999999998</v>
      </c>
      <c r="H890" s="30">
        <v>3.0000000000000001E-3</v>
      </c>
      <c r="I890" s="31">
        <v>6.75</v>
      </c>
      <c r="J890" s="31">
        <v>7.26</v>
      </c>
      <c r="K890" s="31">
        <v>2.6</v>
      </c>
      <c r="L890" s="31">
        <v>3.36</v>
      </c>
      <c r="M890" s="28">
        <v>308</v>
      </c>
      <c r="N890" s="31">
        <v>0.19</v>
      </c>
      <c r="O890" s="31">
        <v>0.39</v>
      </c>
      <c r="P890" s="28">
        <v>1057</v>
      </c>
      <c r="Q890" s="31">
        <v>0.35</v>
      </c>
      <c r="R890" s="31">
        <v>0.55000000000000004</v>
      </c>
      <c r="S890" s="28">
        <v>1987</v>
      </c>
      <c r="T890" s="31">
        <v>0.5</v>
      </c>
      <c r="U890" s="31">
        <v>0.65</v>
      </c>
      <c r="V890" s="28">
        <v>3973</v>
      </c>
      <c r="W890" s="31">
        <v>0.65</v>
      </c>
      <c r="X890" s="26" t="s">
        <v>24</v>
      </c>
    </row>
    <row r="891" spans="1:24">
      <c r="A891" s="26" t="s">
        <v>2854</v>
      </c>
      <c r="B891" s="26" t="s">
        <v>2854</v>
      </c>
      <c r="C891" s="26" t="s">
        <v>2855</v>
      </c>
      <c r="D891" s="27">
        <v>73.2</v>
      </c>
      <c r="E891" s="28">
        <v>300</v>
      </c>
      <c r="F891" s="29">
        <v>3.5459999999999998</v>
      </c>
      <c r="G891" s="29">
        <v>3.3260000000000001</v>
      </c>
      <c r="H891" s="30">
        <v>3.0000000000000001E-3</v>
      </c>
      <c r="I891" s="31">
        <v>7.26</v>
      </c>
      <c r="J891" s="31">
        <v>7.19</v>
      </c>
      <c r="K891" s="31">
        <v>3.36</v>
      </c>
      <c r="L891" s="31">
        <v>3.51</v>
      </c>
      <c r="M891" s="28">
        <v>394</v>
      </c>
      <c r="N891" s="31">
        <v>0.21</v>
      </c>
      <c r="O891" s="31">
        <v>0.42</v>
      </c>
      <c r="P891" s="28">
        <v>1327</v>
      </c>
      <c r="Q891" s="31">
        <v>0.4</v>
      </c>
      <c r="R891" s="31">
        <v>0.57999999999999996</v>
      </c>
      <c r="S891" s="28">
        <v>1985</v>
      </c>
      <c r="T891" s="31">
        <v>0.5</v>
      </c>
      <c r="U891" s="31">
        <v>0.65</v>
      </c>
      <c r="V891" s="28">
        <v>3970</v>
      </c>
      <c r="W891" s="31">
        <v>0.65</v>
      </c>
      <c r="X891" s="26" t="s">
        <v>24</v>
      </c>
    </row>
    <row r="892" spans="1:24">
      <c r="A892" s="26" t="s">
        <v>2855</v>
      </c>
      <c r="B892" s="26" t="s">
        <v>2855</v>
      </c>
      <c r="C892" s="26" t="s">
        <v>2856</v>
      </c>
      <c r="D892" s="27">
        <v>135.19999999999999</v>
      </c>
      <c r="E892" s="28">
        <v>300</v>
      </c>
      <c r="F892" s="29">
        <v>3.3260000000000001</v>
      </c>
      <c r="G892" s="29">
        <v>2.92</v>
      </c>
      <c r="H892" s="30">
        <v>3.0000000000000001E-3</v>
      </c>
      <c r="I892" s="31">
        <v>7.19</v>
      </c>
      <c r="J892" s="31">
        <v>7.6</v>
      </c>
      <c r="K892" s="31">
        <v>3.51</v>
      </c>
      <c r="L892" s="31">
        <v>4.32</v>
      </c>
      <c r="M892" s="28">
        <v>553</v>
      </c>
      <c r="N892" s="31">
        <v>0.25</v>
      </c>
      <c r="O892" s="31">
        <v>0.46</v>
      </c>
      <c r="P892" s="28">
        <v>1811</v>
      </c>
      <c r="Q892" s="31">
        <v>0.47</v>
      </c>
      <c r="R892" s="31">
        <v>0.64</v>
      </c>
      <c r="S892" s="28">
        <v>1984</v>
      </c>
      <c r="T892" s="31">
        <v>0.5</v>
      </c>
      <c r="U892" s="31">
        <v>0.65</v>
      </c>
      <c r="V892" s="28">
        <v>3968</v>
      </c>
      <c r="W892" s="31">
        <v>0.65</v>
      </c>
      <c r="X892" s="26" t="s">
        <v>24</v>
      </c>
    </row>
    <row r="893" spans="1:24">
      <c r="A893" s="26" t="s">
        <v>2857</v>
      </c>
      <c r="B893" s="26" t="s">
        <v>2857</v>
      </c>
      <c r="C893" s="26" t="s">
        <v>2858</v>
      </c>
      <c r="D893" s="27">
        <v>80</v>
      </c>
      <c r="E893" s="28">
        <v>300</v>
      </c>
      <c r="F893" s="29">
        <v>3.903</v>
      </c>
      <c r="G893" s="29">
        <v>3.6629999999999998</v>
      </c>
      <c r="H893" s="30">
        <v>3.0000000000000001E-3</v>
      </c>
      <c r="I893" s="31">
        <v>7.26</v>
      </c>
      <c r="J893" s="31">
        <v>7.26</v>
      </c>
      <c r="K893" s="31">
        <v>3</v>
      </c>
      <c r="L893" s="31">
        <v>3.24</v>
      </c>
      <c r="M893" s="28">
        <v>142</v>
      </c>
      <c r="N893" s="31">
        <v>0.13</v>
      </c>
      <c r="O893" s="31">
        <v>0.31</v>
      </c>
      <c r="P893" s="28">
        <v>510</v>
      </c>
      <c r="Q893" s="31">
        <v>0.24</v>
      </c>
      <c r="R893" s="31">
        <v>0.45</v>
      </c>
      <c r="S893" s="28">
        <v>1983</v>
      </c>
      <c r="T893" s="31">
        <v>0.5</v>
      </c>
      <c r="U893" s="31">
        <v>0.65</v>
      </c>
      <c r="V893" s="28">
        <v>3966</v>
      </c>
      <c r="W893" s="31">
        <v>0.65</v>
      </c>
      <c r="X893" s="26" t="s">
        <v>24</v>
      </c>
    </row>
    <row r="894" spans="1:24">
      <c r="A894" s="26" t="s">
        <v>2858</v>
      </c>
      <c r="B894" s="26" t="s">
        <v>2858</v>
      </c>
      <c r="C894" s="26" t="s">
        <v>2856</v>
      </c>
      <c r="D894" s="27">
        <v>84</v>
      </c>
      <c r="E894" s="28">
        <v>300</v>
      </c>
      <c r="F894" s="29">
        <v>3.6629999999999998</v>
      </c>
      <c r="G894" s="29">
        <v>3.41</v>
      </c>
      <c r="H894" s="30">
        <v>3.0000000000000001E-3</v>
      </c>
      <c r="I894" s="31">
        <v>7.26</v>
      </c>
      <c r="J894" s="31">
        <v>7.6</v>
      </c>
      <c r="K894" s="31">
        <v>3.24</v>
      </c>
      <c r="L894" s="31">
        <v>3.83</v>
      </c>
      <c r="M894" s="28">
        <v>217</v>
      </c>
      <c r="N894" s="31">
        <v>0.16</v>
      </c>
      <c r="O894" s="31">
        <v>0.35</v>
      </c>
      <c r="P894" s="28">
        <v>760</v>
      </c>
      <c r="Q894" s="31">
        <v>0.3</v>
      </c>
      <c r="R894" s="31">
        <v>0.5</v>
      </c>
      <c r="S894" s="28">
        <v>1987</v>
      </c>
      <c r="T894" s="31">
        <v>0.5</v>
      </c>
      <c r="U894" s="31">
        <v>0.65</v>
      </c>
      <c r="V894" s="28">
        <v>3974</v>
      </c>
      <c r="W894" s="31">
        <v>0.65</v>
      </c>
      <c r="X894" s="26" t="s">
        <v>24</v>
      </c>
    </row>
    <row r="895" spans="1:24">
      <c r="A895" s="26" t="s">
        <v>2859</v>
      </c>
      <c r="B895" s="26" t="s">
        <v>2859</v>
      </c>
      <c r="C895" s="26" t="s">
        <v>2860</v>
      </c>
      <c r="D895" s="27">
        <v>65.7</v>
      </c>
      <c r="E895" s="28">
        <v>300</v>
      </c>
      <c r="F895" s="29">
        <v>4.1429999999999998</v>
      </c>
      <c r="G895" s="29">
        <v>3.9460000000000002</v>
      </c>
      <c r="H895" s="30">
        <v>3.0000000000000001E-3</v>
      </c>
      <c r="I895" s="31">
        <v>7.5</v>
      </c>
      <c r="J895" s="31">
        <v>7.5</v>
      </c>
      <c r="K895" s="31">
        <v>3</v>
      </c>
      <c r="L895" s="31">
        <v>3.2</v>
      </c>
      <c r="M895" s="28">
        <v>77</v>
      </c>
      <c r="N895" s="31">
        <v>0.1</v>
      </c>
      <c r="O895" s="31">
        <v>0.25</v>
      </c>
      <c r="P895" s="28">
        <v>285</v>
      </c>
      <c r="Q895" s="31">
        <v>0.18</v>
      </c>
      <c r="R895" s="31">
        <v>0.38</v>
      </c>
      <c r="S895" s="28">
        <v>1983</v>
      </c>
      <c r="T895" s="31">
        <v>0.5</v>
      </c>
      <c r="U895" s="31">
        <v>0.65</v>
      </c>
      <c r="V895" s="28">
        <v>3965</v>
      </c>
      <c r="W895" s="31">
        <v>0.65</v>
      </c>
      <c r="X895" s="26" t="s">
        <v>24</v>
      </c>
    </row>
    <row r="896" spans="1:24">
      <c r="A896" s="26" t="s">
        <v>2860</v>
      </c>
      <c r="B896" s="26" t="s">
        <v>2860</v>
      </c>
      <c r="C896" s="26" t="s">
        <v>2861</v>
      </c>
      <c r="D896" s="27">
        <v>108.5</v>
      </c>
      <c r="E896" s="28">
        <v>300</v>
      </c>
      <c r="F896" s="29">
        <v>3.9460000000000002</v>
      </c>
      <c r="G896" s="29">
        <v>3.6190000000000002</v>
      </c>
      <c r="H896" s="30">
        <v>3.0000000000000001E-3</v>
      </c>
      <c r="I896" s="31">
        <v>7.5</v>
      </c>
      <c r="J896" s="31">
        <v>7.6</v>
      </c>
      <c r="K896" s="31">
        <v>3.2</v>
      </c>
      <c r="L896" s="31">
        <v>3.62</v>
      </c>
      <c r="M896" s="28">
        <v>191</v>
      </c>
      <c r="N896" s="31">
        <v>0.15</v>
      </c>
      <c r="O896" s="31">
        <v>0.33</v>
      </c>
      <c r="P896" s="28">
        <v>676</v>
      </c>
      <c r="Q896" s="31">
        <v>0.28000000000000003</v>
      </c>
      <c r="R896" s="31">
        <v>0.49</v>
      </c>
      <c r="S896" s="28">
        <v>1988</v>
      </c>
      <c r="T896" s="31">
        <v>0.5</v>
      </c>
      <c r="U896" s="31">
        <v>0.65</v>
      </c>
      <c r="V896" s="28">
        <v>3975</v>
      </c>
      <c r="W896" s="31">
        <v>0.65</v>
      </c>
      <c r="X896" s="26" t="s">
        <v>24</v>
      </c>
    </row>
    <row r="897" spans="1:24">
      <c r="A897" s="26" t="s">
        <v>2861</v>
      </c>
      <c r="B897" s="26" t="s">
        <v>2861</v>
      </c>
      <c r="C897" s="26" t="s">
        <v>2856</v>
      </c>
      <c r="D897" s="27">
        <v>67.099999999999994</v>
      </c>
      <c r="E897" s="28">
        <v>300</v>
      </c>
      <c r="F897" s="29">
        <v>3.6190000000000002</v>
      </c>
      <c r="G897" s="29">
        <v>3.4180000000000001</v>
      </c>
      <c r="H897" s="30">
        <v>3.0000000000000001E-3</v>
      </c>
      <c r="I897" s="31">
        <v>7.6</v>
      </c>
      <c r="J897" s="31">
        <v>7.6</v>
      </c>
      <c r="K897" s="31">
        <v>3.62</v>
      </c>
      <c r="L897" s="31">
        <v>3.82</v>
      </c>
      <c r="M897" s="28">
        <v>285</v>
      </c>
      <c r="N897" s="31">
        <v>0.18</v>
      </c>
      <c r="O897" s="31">
        <v>0.38</v>
      </c>
      <c r="P897" s="28">
        <v>983</v>
      </c>
      <c r="Q897" s="31">
        <v>0.34</v>
      </c>
      <c r="R897" s="31">
        <v>0.54</v>
      </c>
      <c r="S897" s="28">
        <v>1982</v>
      </c>
      <c r="T897" s="31">
        <v>0.5</v>
      </c>
      <c r="U897" s="31">
        <v>0.65</v>
      </c>
      <c r="V897" s="28">
        <v>3963</v>
      </c>
      <c r="W897" s="31">
        <v>0.65</v>
      </c>
      <c r="X897" s="26" t="s">
        <v>24</v>
      </c>
    </row>
    <row r="898" spans="1:24">
      <c r="A898" s="26" t="s">
        <v>2856</v>
      </c>
      <c r="B898" s="26" t="s">
        <v>2856</v>
      </c>
      <c r="C898" s="26" t="s">
        <v>2846</v>
      </c>
      <c r="D898" s="27">
        <v>79.900000000000006</v>
      </c>
      <c r="E898" s="28">
        <v>500</v>
      </c>
      <c r="F898" s="29">
        <v>2.92</v>
      </c>
      <c r="G898" s="29">
        <v>2.798</v>
      </c>
      <c r="H898" s="30">
        <v>1.5E-3</v>
      </c>
      <c r="I898" s="31">
        <v>7.6</v>
      </c>
      <c r="J898" s="31">
        <v>7.6</v>
      </c>
      <c r="K898" s="31">
        <v>4.1100000000000003</v>
      </c>
      <c r="L898" s="31">
        <v>4.2300000000000004</v>
      </c>
      <c r="M898" s="28">
        <v>1098</v>
      </c>
      <c r="N898" s="31">
        <v>0.21</v>
      </c>
      <c r="O898" s="31">
        <v>0.42</v>
      </c>
      <c r="P898" s="28">
        <v>3359</v>
      </c>
      <c r="Q898" s="31">
        <v>0.38</v>
      </c>
      <c r="R898" s="31">
        <v>0.56999999999999995</v>
      </c>
      <c r="S898" s="28">
        <v>5524</v>
      </c>
      <c r="T898" s="31">
        <v>0.5</v>
      </c>
      <c r="U898" s="31">
        <v>0.65</v>
      </c>
      <c r="V898" s="28">
        <v>11048</v>
      </c>
      <c r="W898" s="31">
        <v>0.65</v>
      </c>
      <c r="X898" s="26" t="s">
        <v>24</v>
      </c>
    </row>
    <row r="899" spans="1:24">
      <c r="A899" s="26" t="s">
        <v>2846</v>
      </c>
      <c r="B899" s="26" t="s">
        <v>2846</v>
      </c>
      <c r="C899" s="26" t="s">
        <v>2862</v>
      </c>
      <c r="D899" s="27">
        <v>22</v>
      </c>
      <c r="E899" s="28">
        <v>600</v>
      </c>
      <c r="F899" s="29">
        <v>2.798</v>
      </c>
      <c r="G899" s="29">
        <v>2.778</v>
      </c>
      <c r="H899" s="30">
        <v>8.9999999999999998E-4</v>
      </c>
      <c r="I899" s="31">
        <v>7.6</v>
      </c>
      <c r="J899" s="31">
        <v>7.19</v>
      </c>
      <c r="K899" s="31">
        <v>4.1100000000000003</v>
      </c>
      <c r="L899" s="31">
        <v>3.73</v>
      </c>
      <c r="M899" s="28">
        <v>2248</v>
      </c>
      <c r="N899" s="31">
        <v>0.27</v>
      </c>
      <c r="O899" s="31">
        <v>0.42</v>
      </c>
      <c r="P899" s="28">
        <v>6312</v>
      </c>
      <c r="Q899" s="31">
        <v>0.47</v>
      </c>
      <c r="R899" s="31">
        <v>0.55000000000000004</v>
      </c>
      <c r="S899" s="28">
        <v>13550</v>
      </c>
      <c r="T899" s="31">
        <v>0.8</v>
      </c>
      <c r="U899" s="31">
        <v>0.65</v>
      </c>
      <c r="V899" s="28">
        <v>13863</v>
      </c>
      <c r="W899" s="31">
        <v>0.56999999999999995</v>
      </c>
      <c r="X899" s="26" t="s">
        <v>24</v>
      </c>
    </row>
    <row r="900" spans="1:24">
      <c r="A900" s="26" t="s">
        <v>2862</v>
      </c>
      <c r="B900" s="26" t="s">
        <v>2862</v>
      </c>
      <c r="C900" s="26" t="s">
        <v>2863</v>
      </c>
      <c r="D900" s="27">
        <v>35.299999999999997</v>
      </c>
      <c r="E900" s="28">
        <v>700</v>
      </c>
      <c r="F900" s="29">
        <v>2.698</v>
      </c>
      <c r="G900" s="29">
        <v>2.48</v>
      </c>
      <c r="H900" s="30">
        <v>6.1999999999999998E-3</v>
      </c>
      <c r="I900" s="31">
        <v>7.19</v>
      </c>
      <c r="J900" s="31">
        <v>7.11</v>
      </c>
      <c r="K900" s="31">
        <v>3.7</v>
      </c>
      <c r="L900" s="31">
        <v>3.84</v>
      </c>
      <c r="M900" s="28">
        <v>2248</v>
      </c>
      <c r="N900" s="31">
        <v>0.14000000000000001</v>
      </c>
      <c r="O900" s="31">
        <v>0.81</v>
      </c>
      <c r="P900" s="28">
        <v>6312</v>
      </c>
      <c r="Q900" s="31">
        <v>0.23</v>
      </c>
      <c r="R900" s="31">
        <v>1.0900000000000001</v>
      </c>
      <c r="S900" s="28">
        <v>53273</v>
      </c>
      <c r="T900" s="31">
        <v>0.8</v>
      </c>
      <c r="U900" s="31">
        <v>1.87</v>
      </c>
      <c r="V900" s="28">
        <v>54501</v>
      </c>
      <c r="W900" s="31">
        <v>1.64</v>
      </c>
      <c r="X900" s="26" t="s">
        <v>25</v>
      </c>
    </row>
    <row r="901" spans="1:24">
      <c r="A901" s="26" t="s">
        <v>2863</v>
      </c>
      <c r="B901" s="26" t="s">
        <v>2863</v>
      </c>
      <c r="C901" s="26" t="s">
        <v>2864</v>
      </c>
      <c r="D901" s="27">
        <v>35.200000000000003</v>
      </c>
      <c r="E901" s="28">
        <v>700</v>
      </c>
      <c r="F901" s="29">
        <v>1.68</v>
      </c>
      <c r="G901" s="29">
        <v>1.425</v>
      </c>
      <c r="H901" s="30">
        <v>7.1999999999999998E-3</v>
      </c>
      <c r="I901" s="31">
        <v>7.11</v>
      </c>
      <c r="J901" s="31">
        <v>7.15</v>
      </c>
      <c r="K901" s="31">
        <v>4.6399999999999997</v>
      </c>
      <c r="L901" s="31">
        <v>4.93</v>
      </c>
      <c r="M901" s="28">
        <v>2248</v>
      </c>
      <c r="N901" s="31">
        <v>0.13</v>
      </c>
      <c r="O901" s="31">
        <v>0.85</v>
      </c>
      <c r="P901" s="28">
        <v>6312</v>
      </c>
      <c r="Q901" s="31">
        <v>0.22</v>
      </c>
      <c r="R901" s="31">
        <v>1.1599999999999999</v>
      </c>
      <c r="S901" s="28">
        <v>57699</v>
      </c>
      <c r="T901" s="31">
        <v>0.8</v>
      </c>
      <c r="U901" s="31">
        <v>2.02</v>
      </c>
      <c r="V901" s="28">
        <v>59029</v>
      </c>
      <c r="W901" s="31">
        <v>1.78</v>
      </c>
      <c r="X901" s="26" t="s">
        <v>25</v>
      </c>
    </row>
    <row r="902" spans="1:24">
      <c r="A902" s="26" t="s">
        <v>2864</v>
      </c>
      <c r="B902" s="26" t="s">
        <v>2864</v>
      </c>
      <c r="C902" s="26" t="s">
        <v>2865</v>
      </c>
      <c r="D902" s="27">
        <v>44.4</v>
      </c>
      <c r="E902" s="28">
        <v>700</v>
      </c>
      <c r="F902" s="29">
        <v>0.60699999999999998</v>
      </c>
      <c r="G902" s="29">
        <v>0.28799999999999998</v>
      </c>
      <c r="H902" s="30">
        <v>7.1999999999999998E-3</v>
      </c>
      <c r="I902" s="31">
        <v>7.15</v>
      </c>
      <c r="J902" s="31">
        <v>7.31</v>
      </c>
      <c r="K902" s="31">
        <v>5.75</v>
      </c>
      <c r="L902" s="31">
        <v>6.24</v>
      </c>
      <c r="M902" s="28">
        <v>2248</v>
      </c>
      <c r="N902" s="31">
        <v>0.13</v>
      </c>
      <c r="O902" s="31">
        <v>0.85</v>
      </c>
      <c r="P902" s="28">
        <v>6312</v>
      </c>
      <c r="Q902" s="31">
        <v>0.22</v>
      </c>
      <c r="R902" s="31">
        <v>1.1499999999999999</v>
      </c>
      <c r="S902" s="28">
        <v>57461</v>
      </c>
      <c r="T902" s="31">
        <v>0.8</v>
      </c>
      <c r="U902" s="31">
        <v>2.02</v>
      </c>
      <c r="V902" s="28">
        <v>58786</v>
      </c>
      <c r="W902" s="31">
        <v>1.77</v>
      </c>
      <c r="X902" s="26" t="s">
        <v>25</v>
      </c>
    </row>
    <row r="903" spans="1:24">
      <c r="A903" s="26" t="s">
        <v>2866</v>
      </c>
      <c r="B903" s="26" t="s">
        <v>2866</v>
      </c>
      <c r="C903" s="26" t="s">
        <v>2867</v>
      </c>
      <c r="D903" s="27">
        <v>28</v>
      </c>
      <c r="E903" s="28">
        <v>300</v>
      </c>
      <c r="F903" s="29">
        <v>5.2910000000000004</v>
      </c>
      <c r="G903" s="29">
        <v>5.282</v>
      </c>
      <c r="H903" s="30">
        <v>2.9999999999999997E-4</v>
      </c>
      <c r="I903" s="31">
        <v>7.34</v>
      </c>
      <c r="J903" s="31">
        <v>7.36</v>
      </c>
      <c r="K903" s="31">
        <v>1.7</v>
      </c>
      <c r="L903" s="31">
        <v>1.73</v>
      </c>
      <c r="M903" s="28">
        <v>86</v>
      </c>
      <c r="N903" s="31">
        <v>0.17</v>
      </c>
      <c r="O903" s="31">
        <v>0.12</v>
      </c>
      <c r="P903" s="28">
        <v>318</v>
      </c>
      <c r="Q903" s="31">
        <v>0.34</v>
      </c>
      <c r="R903" s="31">
        <v>0.18</v>
      </c>
      <c r="S903" s="28">
        <v>649</v>
      </c>
      <c r="T903" s="31">
        <v>0.5</v>
      </c>
      <c r="U903" s="31">
        <v>0.21</v>
      </c>
      <c r="V903" s="28">
        <v>1298</v>
      </c>
      <c r="W903" s="31">
        <v>0.21</v>
      </c>
      <c r="X903" s="26" t="s">
        <v>25</v>
      </c>
    </row>
    <row r="904" spans="1:24">
      <c r="A904" s="26" t="s">
        <v>2867</v>
      </c>
      <c r="B904" s="26" t="s">
        <v>2867</v>
      </c>
      <c r="C904" s="26" t="s">
        <v>2868</v>
      </c>
      <c r="D904" s="27">
        <v>28.6</v>
      </c>
      <c r="E904" s="28">
        <v>300</v>
      </c>
      <c r="F904" s="29">
        <v>5.2539999999999996</v>
      </c>
      <c r="G904" s="29">
        <v>5.2149999999999999</v>
      </c>
      <c r="H904" s="30">
        <v>1.4E-3</v>
      </c>
      <c r="I904" s="31">
        <v>7.36</v>
      </c>
      <c r="J904" s="31">
        <v>7.23</v>
      </c>
      <c r="K904" s="31">
        <v>1.75</v>
      </c>
      <c r="L904" s="31">
        <v>1.66</v>
      </c>
      <c r="M904" s="28">
        <v>160</v>
      </c>
      <c r="N904" s="31">
        <v>0.17</v>
      </c>
      <c r="O904" s="31">
        <v>0.24</v>
      </c>
      <c r="P904" s="28">
        <v>572</v>
      </c>
      <c r="Q904" s="31">
        <v>0.31</v>
      </c>
      <c r="R904" s="31">
        <v>0.35</v>
      </c>
      <c r="S904" s="28">
        <v>1337</v>
      </c>
      <c r="T904" s="31">
        <v>0.5</v>
      </c>
      <c r="U904" s="31">
        <v>0.44</v>
      </c>
      <c r="V904" s="28">
        <v>2674</v>
      </c>
      <c r="W904" s="31">
        <v>0.44</v>
      </c>
      <c r="X904" s="26" t="s">
        <v>25</v>
      </c>
    </row>
    <row r="905" spans="1:24">
      <c r="A905" s="26" t="s">
        <v>2868</v>
      </c>
      <c r="B905" s="26" t="s">
        <v>2868</v>
      </c>
      <c r="C905" s="26" t="s">
        <v>2870</v>
      </c>
      <c r="D905" s="27">
        <v>28.8</v>
      </c>
      <c r="E905" s="28">
        <v>300</v>
      </c>
      <c r="F905" s="29">
        <v>5.2149999999999999</v>
      </c>
      <c r="G905" s="29">
        <v>4.9539999999999997</v>
      </c>
      <c r="H905" s="30">
        <v>9.1000000000000004E-3</v>
      </c>
      <c r="I905" s="31">
        <v>7.23</v>
      </c>
      <c r="J905" s="31">
        <v>7.33</v>
      </c>
      <c r="K905" s="31">
        <v>1.66</v>
      </c>
      <c r="L905" s="31">
        <v>2.02</v>
      </c>
      <c r="M905" s="28">
        <v>160</v>
      </c>
      <c r="N905" s="31">
        <v>0.11</v>
      </c>
      <c r="O905" s="31">
        <v>0.47</v>
      </c>
      <c r="P905" s="28">
        <v>572</v>
      </c>
      <c r="Q905" s="31">
        <v>0.19</v>
      </c>
      <c r="R905" s="31">
        <v>0.68</v>
      </c>
      <c r="S905" s="28">
        <v>3447</v>
      </c>
      <c r="T905" s="31">
        <v>0.5</v>
      </c>
      <c r="U905" s="31">
        <v>1.1299999999999999</v>
      </c>
      <c r="V905" s="28">
        <v>6893</v>
      </c>
      <c r="W905" s="31">
        <v>1.1299999999999999</v>
      </c>
      <c r="X905" s="26" t="s">
        <v>25</v>
      </c>
    </row>
    <row r="906" spans="1:24">
      <c r="A906" s="26" t="s">
        <v>2869</v>
      </c>
      <c r="B906" s="26" t="s">
        <v>2869</v>
      </c>
      <c r="C906" s="26" t="s">
        <v>2870</v>
      </c>
      <c r="D906" s="27">
        <v>30.6</v>
      </c>
      <c r="E906" s="28">
        <v>300</v>
      </c>
      <c r="F906" s="29">
        <v>4.3639999999999999</v>
      </c>
      <c r="G906" s="29">
        <v>4.1369999999999996</v>
      </c>
      <c r="H906" s="30">
        <v>7.4000000000000003E-3</v>
      </c>
      <c r="I906" s="31">
        <v>7.33</v>
      </c>
      <c r="J906" s="31">
        <v>7.33</v>
      </c>
      <c r="K906" s="31">
        <v>2.61</v>
      </c>
      <c r="L906" s="31">
        <v>2.84</v>
      </c>
      <c r="M906" s="28">
        <v>92</v>
      </c>
      <c r="N906" s="31">
        <v>0.08</v>
      </c>
      <c r="O906" s="31">
        <v>0.37</v>
      </c>
      <c r="P906" s="28">
        <v>338</v>
      </c>
      <c r="Q906" s="31">
        <v>0.16</v>
      </c>
      <c r="R906" s="31">
        <v>0.55000000000000004</v>
      </c>
      <c r="S906" s="28">
        <v>3118</v>
      </c>
      <c r="T906" s="31">
        <v>0.5</v>
      </c>
      <c r="U906" s="31">
        <v>1.02</v>
      </c>
      <c r="V906" s="28">
        <v>6237</v>
      </c>
      <c r="W906" s="31">
        <v>1.02</v>
      </c>
      <c r="X906" s="26" t="s">
        <v>25</v>
      </c>
    </row>
    <row r="907" spans="1:24">
      <c r="A907" s="26" t="s">
        <v>2870</v>
      </c>
      <c r="B907" s="26" t="s">
        <v>2870</v>
      </c>
      <c r="C907" s="26" t="s">
        <v>2871</v>
      </c>
      <c r="D907" s="27">
        <v>30.9</v>
      </c>
      <c r="E907" s="28">
        <v>300</v>
      </c>
      <c r="F907" s="29">
        <v>4.1369999999999996</v>
      </c>
      <c r="G907" s="29">
        <v>3.88</v>
      </c>
      <c r="H907" s="30">
        <v>8.3000000000000001E-3</v>
      </c>
      <c r="I907" s="31">
        <v>7.33</v>
      </c>
      <c r="J907" s="31">
        <v>7.22</v>
      </c>
      <c r="K907" s="31">
        <v>2.84</v>
      </c>
      <c r="L907" s="31">
        <v>2.99</v>
      </c>
      <c r="M907" s="28">
        <v>269</v>
      </c>
      <c r="N907" s="31">
        <v>0.14000000000000001</v>
      </c>
      <c r="O907" s="31">
        <v>0.53</v>
      </c>
      <c r="P907" s="28">
        <v>931</v>
      </c>
      <c r="Q907" s="31">
        <v>0.25</v>
      </c>
      <c r="R907" s="31">
        <v>0.76</v>
      </c>
      <c r="S907" s="28">
        <v>3302</v>
      </c>
      <c r="T907" s="31">
        <v>0.5</v>
      </c>
      <c r="U907" s="31">
        <v>1.08</v>
      </c>
      <c r="V907" s="28">
        <v>6604</v>
      </c>
      <c r="W907" s="31">
        <v>1.08</v>
      </c>
      <c r="X907" s="26" t="s">
        <v>25</v>
      </c>
    </row>
    <row r="908" spans="1:24">
      <c r="A908" s="26" t="s">
        <v>2871</v>
      </c>
      <c r="B908" s="26" t="s">
        <v>2871</v>
      </c>
      <c r="C908" s="26" t="s">
        <v>2865</v>
      </c>
      <c r="D908" s="27">
        <v>44.7</v>
      </c>
      <c r="E908" s="28">
        <v>300</v>
      </c>
      <c r="F908" s="29">
        <v>3.36</v>
      </c>
      <c r="G908" s="29">
        <v>2.9740000000000002</v>
      </c>
      <c r="H908" s="30">
        <v>8.6E-3</v>
      </c>
      <c r="I908" s="31">
        <v>7.22</v>
      </c>
      <c r="J908" s="31">
        <v>7.31</v>
      </c>
      <c r="K908" s="31">
        <v>3.51</v>
      </c>
      <c r="L908" s="31">
        <v>3.98</v>
      </c>
      <c r="M908" s="28">
        <v>269</v>
      </c>
      <c r="N908" s="31">
        <v>0.14000000000000001</v>
      </c>
      <c r="O908" s="31">
        <v>0.54</v>
      </c>
      <c r="P908" s="28">
        <v>931</v>
      </c>
      <c r="Q908" s="31">
        <v>0.25</v>
      </c>
      <c r="R908" s="31">
        <v>0.77</v>
      </c>
      <c r="S908" s="28">
        <v>3364</v>
      </c>
      <c r="T908" s="31">
        <v>0.5</v>
      </c>
      <c r="U908" s="31">
        <v>1.1000000000000001</v>
      </c>
      <c r="V908" s="28">
        <v>6729</v>
      </c>
      <c r="W908" s="31">
        <v>1.1000000000000001</v>
      </c>
      <c r="X908" s="26" t="s">
        <v>25</v>
      </c>
    </row>
    <row r="909" spans="1:24">
      <c r="A909" s="26" t="s">
        <v>2872</v>
      </c>
      <c r="B909" s="26" t="s">
        <v>2872</v>
      </c>
      <c r="C909" s="26" t="s">
        <v>2873</v>
      </c>
      <c r="D909" s="27">
        <v>24.9</v>
      </c>
      <c r="E909" s="28">
        <v>300</v>
      </c>
      <c r="F909" s="29">
        <v>3.54</v>
      </c>
      <c r="G909" s="29">
        <v>3.3530000000000002</v>
      </c>
      <c r="H909" s="30">
        <v>7.4999999999999997E-3</v>
      </c>
      <c r="I909" s="31">
        <v>7.15</v>
      </c>
      <c r="J909" s="31">
        <v>7.23</v>
      </c>
      <c r="K909" s="31">
        <v>3.25</v>
      </c>
      <c r="L909" s="31">
        <v>3.52</v>
      </c>
      <c r="M909" s="28">
        <v>106</v>
      </c>
      <c r="N909" s="31">
        <v>0.09</v>
      </c>
      <c r="O909" s="31">
        <v>0.39</v>
      </c>
      <c r="P909" s="28">
        <v>386</v>
      </c>
      <c r="Q909" s="31">
        <v>0.17</v>
      </c>
      <c r="R909" s="31">
        <v>0.56999999999999995</v>
      </c>
      <c r="S909" s="28">
        <v>3138</v>
      </c>
      <c r="T909" s="31">
        <v>0.5</v>
      </c>
      <c r="U909" s="31">
        <v>1.03</v>
      </c>
      <c r="V909" s="28">
        <v>6275</v>
      </c>
      <c r="W909" s="31">
        <v>1.03</v>
      </c>
      <c r="X909" s="26" t="s">
        <v>25</v>
      </c>
    </row>
    <row r="910" spans="1:24">
      <c r="A910" s="26" t="s">
        <v>2873</v>
      </c>
      <c r="B910" s="26" t="s">
        <v>2873</v>
      </c>
      <c r="C910" s="26" t="s">
        <v>2865</v>
      </c>
      <c r="D910" s="27">
        <v>33.5</v>
      </c>
      <c r="E910" s="28">
        <v>300</v>
      </c>
      <c r="F910" s="29">
        <v>2.7639999999999998</v>
      </c>
      <c r="G910" s="29">
        <v>2.5339999999999998</v>
      </c>
      <c r="H910" s="30">
        <v>6.8999999999999999E-3</v>
      </c>
      <c r="I910" s="31">
        <v>7.23</v>
      </c>
      <c r="J910" s="31">
        <v>7.31</v>
      </c>
      <c r="K910" s="31">
        <v>4.1100000000000003</v>
      </c>
      <c r="L910" s="31">
        <v>4.42</v>
      </c>
      <c r="M910" s="28">
        <v>106</v>
      </c>
      <c r="N910" s="31">
        <v>0.09</v>
      </c>
      <c r="O910" s="31">
        <v>0.38</v>
      </c>
      <c r="P910" s="28">
        <v>386</v>
      </c>
      <c r="Q910" s="31">
        <v>0.17</v>
      </c>
      <c r="R910" s="31">
        <v>0.55000000000000004</v>
      </c>
      <c r="S910" s="28">
        <v>3000</v>
      </c>
      <c r="T910" s="31">
        <v>0.5</v>
      </c>
      <c r="U910" s="31">
        <v>0.98</v>
      </c>
      <c r="V910" s="28">
        <v>6000</v>
      </c>
      <c r="W910" s="31">
        <v>0.98</v>
      </c>
      <c r="X910" s="26" t="s">
        <v>25</v>
      </c>
    </row>
    <row r="911" spans="1:24">
      <c r="A911" s="26" t="s">
        <v>2865</v>
      </c>
      <c r="B911" s="26" t="s">
        <v>2865</v>
      </c>
      <c r="C911" s="26" t="s">
        <v>2874</v>
      </c>
      <c r="D911" s="27">
        <v>52.7</v>
      </c>
      <c r="E911" s="28">
        <v>800</v>
      </c>
      <c r="F911" s="29">
        <v>0.17799999999999999</v>
      </c>
      <c r="G911" s="29">
        <v>-0.16</v>
      </c>
      <c r="H911" s="30">
        <v>6.4000000000000003E-3</v>
      </c>
      <c r="I911" s="31">
        <v>7.31</v>
      </c>
      <c r="J911" s="31">
        <v>7.18</v>
      </c>
      <c r="K911" s="31">
        <v>6.24</v>
      </c>
      <c r="L911" s="31">
        <v>6.44</v>
      </c>
      <c r="M911" s="28">
        <v>2653</v>
      </c>
      <c r="N911" s="31">
        <v>0.13</v>
      </c>
      <c r="O911" s="31">
        <v>0.84</v>
      </c>
      <c r="P911" s="28">
        <v>7287</v>
      </c>
      <c r="Q911" s="31">
        <v>0.2</v>
      </c>
      <c r="R911" s="31">
        <v>1.1399999999999999</v>
      </c>
      <c r="S911" s="28">
        <v>77512</v>
      </c>
      <c r="T911" s="31">
        <v>0.8</v>
      </c>
      <c r="U911" s="31">
        <v>2.08</v>
      </c>
      <c r="V911" s="28">
        <v>79299</v>
      </c>
      <c r="W911" s="31">
        <v>1.83</v>
      </c>
      <c r="X911" s="26" t="s">
        <v>25</v>
      </c>
    </row>
    <row r="912" spans="1:24">
      <c r="A912" s="26" t="s">
        <v>2875</v>
      </c>
      <c r="B912" s="26" t="s">
        <v>2875</v>
      </c>
      <c r="C912" s="26" t="s">
        <v>2876</v>
      </c>
      <c r="D912" s="27">
        <v>29.7</v>
      </c>
      <c r="E912" s="28">
        <v>300</v>
      </c>
      <c r="F912" s="29">
        <v>4.3010000000000002</v>
      </c>
      <c r="G912" s="29">
        <v>4.0289999999999999</v>
      </c>
      <c r="H912" s="30">
        <v>9.1999999999999998E-3</v>
      </c>
      <c r="I912" s="31">
        <v>7.3</v>
      </c>
      <c r="J912" s="31">
        <v>7.29</v>
      </c>
      <c r="K912" s="31">
        <v>2.64</v>
      </c>
      <c r="L912" s="31">
        <v>2.91</v>
      </c>
      <c r="M912" s="28">
        <v>183</v>
      </c>
      <c r="N912" s="31">
        <v>0.11</v>
      </c>
      <c r="O912" s="31">
        <v>0.49</v>
      </c>
      <c r="P912" s="28">
        <v>649</v>
      </c>
      <c r="Q912" s="31">
        <v>0.21</v>
      </c>
      <c r="R912" s="31">
        <v>0.71</v>
      </c>
      <c r="S912" s="28">
        <v>3465</v>
      </c>
      <c r="T912" s="31">
        <v>0.5</v>
      </c>
      <c r="U912" s="31">
        <v>1.1299999999999999</v>
      </c>
      <c r="V912" s="28">
        <v>6930</v>
      </c>
      <c r="W912" s="31">
        <v>1.1299999999999999</v>
      </c>
      <c r="X912" s="26" t="s">
        <v>25</v>
      </c>
    </row>
    <row r="913" spans="1:24">
      <c r="A913" s="26" t="s">
        <v>2876</v>
      </c>
      <c r="B913" s="26" t="s">
        <v>2876</v>
      </c>
      <c r="C913" s="26" t="s">
        <v>2877</v>
      </c>
      <c r="D913" s="27">
        <v>47.7</v>
      </c>
      <c r="E913" s="28">
        <v>300</v>
      </c>
      <c r="F913" s="29">
        <v>4.0289999999999999</v>
      </c>
      <c r="G913" s="29">
        <v>3.5880000000000001</v>
      </c>
      <c r="H913" s="30">
        <v>9.1999999999999998E-3</v>
      </c>
      <c r="I913" s="31">
        <v>7.29</v>
      </c>
      <c r="J913" s="31">
        <v>7.2</v>
      </c>
      <c r="K913" s="31">
        <v>2.91</v>
      </c>
      <c r="L913" s="31">
        <v>3.25</v>
      </c>
      <c r="M913" s="28">
        <v>339</v>
      </c>
      <c r="N913" s="31">
        <v>0.15</v>
      </c>
      <c r="O913" s="31">
        <v>0.59</v>
      </c>
      <c r="P913" s="28">
        <v>1155</v>
      </c>
      <c r="Q913" s="31">
        <v>0.28000000000000003</v>
      </c>
      <c r="R913" s="31">
        <v>0.84</v>
      </c>
      <c r="S913" s="28">
        <v>3481</v>
      </c>
      <c r="T913" s="31">
        <v>0.5</v>
      </c>
      <c r="U913" s="31">
        <v>1.1399999999999999</v>
      </c>
      <c r="V913" s="28">
        <v>6962</v>
      </c>
      <c r="W913" s="31">
        <v>1.1399999999999999</v>
      </c>
      <c r="X913" s="26" t="s">
        <v>25</v>
      </c>
    </row>
    <row r="914" spans="1:24">
      <c r="A914" s="26" t="s">
        <v>2877</v>
      </c>
      <c r="B914" s="26" t="s">
        <v>2877</v>
      </c>
      <c r="C914" s="26" t="s">
        <v>2878</v>
      </c>
      <c r="D914" s="27">
        <v>43</v>
      </c>
      <c r="E914" s="28">
        <v>300</v>
      </c>
      <c r="F914" s="29">
        <v>3.5880000000000001</v>
      </c>
      <c r="G914" s="29">
        <v>3.214</v>
      </c>
      <c r="H914" s="30">
        <v>8.6999999999999994E-3</v>
      </c>
      <c r="I914" s="31">
        <v>7.2</v>
      </c>
      <c r="J914" s="31">
        <v>7.12</v>
      </c>
      <c r="K914" s="31">
        <v>3.25</v>
      </c>
      <c r="L914" s="31">
        <v>3.55</v>
      </c>
      <c r="M914" s="28">
        <v>339</v>
      </c>
      <c r="N914" s="31">
        <v>0.15</v>
      </c>
      <c r="O914" s="31">
        <v>0.57999999999999996</v>
      </c>
      <c r="P914" s="28">
        <v>1155</v>
      </c>
      <c r="Q914" s="31">
        <v>0.28000000000000003</v>
      </c>
      <c r="R914" s="31">
        <v>0.83</v>
      </c>
      <c r="S914" s="28">
        <v>3377</v>
      </c>
      <c r="T914" s="31">
        <v>0.5</v>
      </c>
      <c r="U914" s="31">
        <v>1.1100000000000001</v>
      </c>
      <c r="V914" s="28">
        <v>6753</v>
      </c>
      <c r="W914" s="31">
        <v>1.1100000000000001</v>
      </c>
      <c r="X914" s="26" t="s">
        <v>25</v>
      </c>
    </row>
    <row r="915" spans="1:24">
      <c r="A915" s="26" t="s">
        <v>2878</v>
      </c>
      <c r="B915" s="26" t="s">
        <v>2878</v>
      </c>
      <c r="C915" s="26" t="s">
        <v>2874</v>
      </c>
      <c r="D915" s="27">
        <v>56.9</v>
      </c>
      <c r="E915" s="28">
        <v>300</v>
      </c>
      <c r="F915" s="29">
        <v>3.0139999999999998</v>
      </c>
      <c r="G915" s="29">
        <v>2.6520000000000001</v>
      </c>
      <c r="H915" s="30">
        <v>6.4000000000000003E-3</v>
      </c>
      <c r="I915" s="31">
        <v>7.12</v>
      </c>
      <c r="J915" s="31">
        <v>7.18</v>
      </c>
      <c r="K915" s="31">
        <v>3.75</v>
      </c>
      <c r="L915" s="31">
        <v>4.18</v>
      </c>
      <c r="M915" s="28">
        <v>339</v>
      </c>
      <c r="N915" s="31">
        <v>0.16</v>
      </c>
      <c r="O915" s="31">
        <v>0.52</v>
      </c>
      <c r="P915" s="28">
        <v>1155</v>
      </c>
      <c r="Q915" s="31">
        <v>0.3</v>
      </c>
      <c r="R915" s="31">
        <v>0.74</v>
      </c>
      <c r="S915" s="28">
        <v>2888</v>
      </c>
      <c r="T915" s="31">
        <v>0.5</v>
      </c>
      <c r="U915" s="31">
        <v>0.95</v>
      </c>
      <c r="V915" s="28">
        <v>5776</v>
      </c>
      <c r="W915" s="31">
        <v>0.95</v>
      </c>
      <c r="X915" s="26" t="s">
        <v>25</v>
      </c>
    </row>
    <row r="916" spans="1:24">
      <c r="A916" s="26" t="s">
        <v>2879</v>
      </c>
      <c r="B916" s="26" t="s">
        <v>2879</v>
      </c>
      <c r="C916" s="26" t="s">
        <v>2880</v>
      </c>
      <c r="D916" s="27">
        <v>37.1</v>
      </c>
      <c r="E916" s="28">
        <v>300</v>
      </c>
      <c r="F916" s="29">
        <v>2.4910000000000001</v>
      </c>
      <c r="G916" s="29">
        <v>2.222</v>
      </c>
      <c r="H916" s="30">
        <v>7.3000000000000001E-3</v>
      </c>
      <c r="I916" s="31">
        <v>7.08</v>
      </c>
      <c r="J916" s="31">
        <v>7.11</v>
      </c>
      <c r="K916" s="31">
        <v>4.2300000000000004</v>
      </c>
      <c r="L916" s="31">
        <v>4.53</v>
      </c>
      <c r="M916" s="28">
        <v>191</v>
      </c>
      <c r="N916" s="31">
        <v>0.12</v>
      </c>
      <c r="O916" s="31">
        <v>0.46</v>
      </c>
      <c r="P916" s="28">
        <v>676</v>
      </c>
      <c r="Q916" s="31">
        <v>0.22</v>
      </c>
      <c r="R916" s="31">
        <v>0.66</v>
      </c>
      <c r="S916" s="28">
        <v>3083</v>
      </c>
      <c r="T916" s="31">
        <v>0.5</v>
      </c>
      <c r="U916" s="31">
        <v>1.01</v>
      </c>
      <c r="V916" s="28">
        <v>6166</v>
      </c>
      <c r="W916" s="31">
        <v>1.01</v>
      </c>
      <c r="X916" s="26" t="s">
        <v>25</v>
      </c>
    </row>
    <row r="917" spans="1:24">
      <c r="A917" s="26" t="s">
        <v>2880</v>
      </c>
      <c r="B917" s="26" t="s">
        <v>2880</v>
      </c>
      <c r="C917" s="26" t="s">
        <v>2881</v>
      </c>
      <c r="D917" s="27">
        <v>20.100000000000001</v>
      </c>
      <c r="E917" s="28">
        <v>300</v>
      </c>
      <c r="F917" s="29">
        <v>2.222</v>
      </c>
      <c r="G917" s="29">
        <v>2.1</v>
      </c>
      <c r="H917" s="30">
        <v>6.1000000000000004E-3</v>
      </c>
      <c r="I917" s="31">
        <v>7.11</v>
      </c>
      <c r="J917" s="31">
        <v>7.18</v>
      </c>
      <c r="K917" s="31">
        <v>4.53</v>
      </c>
      <c r="L917" s="31">
        <v>4.72</v>
      </c>
      <c r="M917" s="28">
        <v>191</v>
      </c>
      <c r="N917" s="31">
        <v>0.13</v>
      </c>
      <c r="O917" s="31">
        <v>0.43</v>
      </c>
      <c r="P917" s="28">
        <v>676</v>
      </c>
      <c r="Q917" s="31">
        <v>0.23</v>
      </c>
      <c r="R917" s="31">
        <v>0.62</v>
      </c>
      <c r="S917" s="28">
        <v>2821</v>
      </c>
      <c r="T917" s="31">
        <v>0.5</v>
      </c>
      <c r="U917" s="31">
        <v>0.92</v>
      </c>
      <c r="V917" s="28">
        <v>5641</v>
      </c>
      <c r="W917" s="31">
        <v>0.92</v>
      </c>
      <c r="X917" s="26" t="s">
        <v>25</v>
      </c>
    </row>
    <row r="918" spans="1:24">
      <c r="A918" s="26" t="s">
        <v>2881</v>
      </c>
      <c r="B918" s="26" t="s">
        <v>2881</v>
      </c>
      <c r="C918" s="26" t="s">
        <v>2874</v>
      </c>
      <c r="D918" s="27">
        <v>26.9</v>
      </c>
      <c r="E918" s="28">
        <v>300</v>
      </c>
      <c r="F918" s="29">
        <v>2.1</v>
      </c>
      <c r="G918" s="29">
        <v>1.9</v>
      </c>
      <c r="H918" s="30">
        <v>7.4000000000000003E-3</v>
      </c>
      <c r="I918" s="31">
        <v>7.18</v>
      </c>
      <c r="J918" s="31">
        <v>7.18</v>
      </c>
      <c r="K918" s="31">
        <v>4.72</v>
      </c>
      <c r="L918" s="31">
        <v>4.93</v>
      </c>
      <c r="M918" s="28">
        <v>191</v>
      </c>
      <c r="N918" s="31">
        <v>0.12</v>
      </c>
      <c r="O918" s="31">
        <v>0.46</v>
      </c>
      <c r="P918" s="28">
        <v>676</v>
      </c>
      <c r="Q918" s="31">
        <v>0.22</v>
      </c>
      <c r="R918" s="31">
        <v>0.67</v>
      </c>
      <c r="S918" s="28">
        <v>3122</v>
      </c>
      <c r="T918" s="31">
        <v>0.5</v>
      </c>
      <c r="U918" s="31">
        <v>1.02</v>
      </c>
      <c r="V918" s="28">
        <v>6244</v>
      </c>
      <c r="W918" s="31">
        <v>1.02</v>
      </c>
      <c r="X918" s="26" t="s">
        <v>25</v>
      </c>
    </row>
    <row r="919" spans="1:24">
      <c r="A919" s="26" t="s">
        <v>2874</v>
      </c>
      <c r="B919" s="26" t="s">
        <v>2874</v>
      </c>
      <c r="C919" s="26" t="s">
        <v>2813</v>
      </c>
      <c r="D919" s="27">
        <v>64.3</v>
      </c>
      <c r="E919" s="28">
        <v>800</v>
      </c>
      <c r="F919" s="29">
        <v>-0.65</v>
      </c>
      <c r="G919" s="29">
        <v>-1.1000000000000001</v>
      </c>
      <c r="H919" s="30">
        <v>7.0000000000000001E-3</v>
      </c>
      <c r="I919" s="31">
        <v>7.18</v>
      </c>
      <c r="J919" s="31">
        <v>7.07</v>
      </c>
      <c r="K919" s="31">
        <v>6.93</v>
      </c>
      <c r="L919" s="31">
        <v>7.26</v>
      </c>
      <c r="M919" s="28">
        <v>3304</v>
      </c>
      <c r="N919" s="31">
        <v>0.14000000000000001</v>
      </c>
      <c r="O919" s="31">
        <v>0.93</v>
      </c>
      <c r="P919" s="28">
        <v>8804</v>
      </c>
      <c r="Q919" s="31">
        <v>0.22</v>
      </c>
      <c r="R919" s="31">
        <v>1.24</v>
      </c>
      <c r="S919" s="28">
        <v>80968</v>
      </c>
      <c r="T919" s="31">
        <v>0.8</v>
      </c>
      <c r="U919" s="31">
        <v>2.17</v>
      </c>
      <c r="V919" s="28">
        <v>82835</v>
      </c>
      <c r="W919" s="31">
        <v>1.91</v>
      </c>
      <c r="X919" s="26" t="s">
        <v>25</v>
      </c>
    </row>
    <row r="920" spans="1:24">
      <c r="A920" s="26" t="s">
        <v>2882</v>
      </c>
      <c r="B920" s="26" t="s">
        <v>2882</v>
      </c>
      <c r="C920" s="26" t="s">
        <v>2883</v>
      </c>
      <c r="D920" s="27">
        <v>111.2</v>
      </c>
      <c r="E920" s="28">
        <v>300</v>
      </c>
      <c r="F920" s="29">
        <v>3.8029999999999999</v>
      </c>
      <c r="G920" s="29">
        <v>3.012</v>
      </c>
      <c r="H920" s="30">
        <v>7.1000000000000004E-3</v>
      </c>
      <c r="I920" s="31">
        <v>7.16</v>
      </c>
      <c r="J920" s="31">
        <v>7.23</v>
      </c>
      <c r="K920" s="31">
        <v>3</v>
      </c>
      <c r="L920" s="31">
        <v>3.86</v>
      </c>
      <c r="M920" s="28">
        <v>131</v>
      </c>
      <c r="N920" s="31">
        <v>0.1</v>
      </c>
      <c r="O920" s="31">
        <v>0.4</v>
      </c>
      <c r="P920" s="28">
        <v>474</v>
      </c>
      <c r="Q920" s="31">
        <v>0.19</v>
      </c>
      <c r="R920" s="31">
        <v>0.59</v>
      </c>
      <c r="S920" s="28">
        <v>3054</v>
      </c>
      <c r="T920" s="31">
        <v>0.5</v>
      </c>
      <c r="U920" s="31">
        <v>1</v>
      </c>
      <c r="V920" s="28">
        <v>6107</v>
      </c>
      <c r="W920" s="31">
        <v>1</v>
      </c>
      <c r="X920" s="26" t="s">
        <v>24</v>
      </c>
    </row>
    <row r="921" spans="1:24">
      <c r="A921" s="26" t="s">
        <v>2884</v>
      </c>
      <c r="B921" s="26" t="s">
        <v>2884</v>
      </c>
      <c r="C921" s="26" t="s">
        <v>2883</v>
      </c>
      <c r="D921" s="27">
        <v>83.9</v>
      </c>
      <c r="E921" s="28">
        <v>300</v>
      </c>
      <c r="F921" s="29">
        <v>3.923</v>
      </c>
      <c r="G921" s="29">
        <v>3.3260000000000001</v>
      </c>
      <c r="H921" s="30">
        <v>7.1000000000000004E-3</v>
      </c>
      <c r="I921" s="31">
        <v>7.28</v>
      </c>
      <c r="J921" s="31">
        <v>7.23</v>
      </c>
      <c r="K921" s="31">
        <v>3</v>
      </c>
      <c r="L921" s="31">
        <v>3.55</v>
      </c>
      <c r="M921" s="28">
        <v>74</v>
      </c>
      <c r="N921" s="31">
        <v>0.08</v>
      </c>
      <c r="O921" s="31">
        <v>0.34</v>
      </c>
      <c r="P921" s="28">
        <v>273</v>
      </c>
      <c r="Q921" s="31">
        <v>0.14000000000000001</v>
      </c>
      <c r="R921" s="31">
        <v>0.5</v>
      </c>
      <c r="S921" s="28">
        <v>3054</v>
      </c>
      <c r="T921" s="31">
        <v>0.5</v>
      </c>
      <c r="U921" s="31">
        <v>1</v>
      </c>
      <c r="V921" s="28">
        <v>6107</v>
      </c>
      <c r="W921" s="31">
        <v>1</v>
      </c>
      <c r="X921" s="26" t="s">
        <v>24</v>
      </c>
    </row>
    <row r="922" spans="1:24">
      <c r="A922" s="26" t="s">
        <v>2883</v>
      </c>
      <c r="B922" s="26" t="s">
        <v>2883</v>
      </c>
      <c r="C922" s="26" t="s">
        <v>2885</v>
      </c>
      <c r="D922" s="27">
        <v>55.2</v>
      </c>
      <c r="E922" s="28">
        <v>300</v>
      </c>
      <c r="F922" s="29">
        <v>3.012</v>
      </c>
      <c r="G922" s="29">
        <v>2.6190000000000002</v>
      </c>
      <c r="H922" s="30">
        <v>7.1000000000000004E-3</v>
      </c>
      <c r="I922" s="31">
        <v>7.23</v>
      </c>
      <c r="J922" s="31">
        <v>7.28</v>
      </c>
      <c r="K922" s="31">
        <v>3.86</v>
      </c>
      <c r="L922" s="31">
        <v>4.3</v>
      </c>
      <c r="M922" s="28">
        <v>227</v>
      </c>
      <c r="N922" s="31">
        <v>0.13</v>
      </c>
      <c r="O922" s="31">
        <v>0.48</v>
      </c>
      <c r="P922" s="28">
        <v>794</v>
      </c>
      <c r="Q922" s="31">
        <v>0.24</v>
      </c>
      <c r="R922" s="31">
        <v>0.69</v>
      </c>
      <c r="S922" s="28">
        <v>3054</v>
      </c>
      <c r="T922" s="31">
        <v>0.5</v>
      </c>
      <c r="U922" s="31">
        <v>1</v>
      </c>
      <c r="V922" s="28">
        <v>6107</v>
      </c>
      <c r="W922" s="31">
        <v>1</v>
      </c>
      <c r="X922" s="26" t="s">
        <v>24</v>
      </c>
    </row>
    <row r="923" spans="1:24">
      <c r="A923" s="26" t="s">
        <v>2886</v>
      </c>
      <c r="B923" s="26" t="s">
        <v>2886</v>
      </c>
      <c r="C923" s="26" t="s">
        <v>2887</v>
      </c>
      <c r="D923" s="27">
        <v>49.2</v>
      </c>
      <c r="E923" s="28">
        <v>300</v>
      </c>
      <c r="F923" s="29">
        <v>3.9729999999999999</v>
      </c>
      <c r="G923" s="29">
        <v>3.6230000000000002</v>
      </c>
      <c r="H923" s="30">
        <v>7.1000000000000004E-3</v>
      </c>
      <c r="I923" s="31">
        <v>7.33</v>
      </c>
      <c r="J923" s="31">
        <v>7.43</v>
      </c>
      <c r="K923" s="31">
        <v>3</v>
      </c>
      <c r="L923" s="31">
        <v>3.45</v>
      </c>
      <c r="M923" s="28">
        <v>60</v>
      </c>
      <c r="N923" s="31">
        <v>7.0000000000000007E-2</v>
      </c>
      <c r="O923" s="31">
        <v>0.32</v>
      </c>
      <c r="P923" s="28">
        <v>224</v>
      </c>
      <c r="Q923" s="31">
        <v>0.13</v>
      </c>
      <c r="R923" s="31">
        <v>0.48</v>
      </c>
      <c r="S923" s="28">
        <v>3054</v>
      </c>
      <c r="T923" s="31">
        <v>0.5</v>
      </c>
      <c r="U923" s="31">
        <v>1</v>
      </c>
      <c r="V923" s="28">
        <v>6107</v>
      </c>
      <c r="W923" s="31">
        <v>1</v>
      </c>
      <c r="X923" s="26" t="s">
        <v>24</v>
      </c>
    </row>
    <row r="924" spans="1:24">
      <c r="A924" s="26" t="s">
        <v>2887</v>
      </c>
      <c r="B924" s="26" t="s">
        <v>2887</v>
      </c>
      <c r="C924" s="26" t="s">
        <v>2888</v>
      </c>
      <c r="D924" s="27">
        <v>50.8</v>
      </c>
      <c r="E924" s="28">
        <v>300</v>
      </c>
      <c r="F924" s="29">
        <v>3.6230000000000002</v>
      </c>
      <c r="G924" s="29">
        <v>3.262</v>
      </c>
      <c r="H924" s="30">
        <v>7.1000000000000004E-3</v>
      </c>
      <c r="I924" s="31">
        <v>7.43</v>
      </c>
      <c r="J924" s="31">
        <v>7.37</v>
      </c>
      <c r="K924" s="31">
        <v>3.45</v>
      </c>
      <c r="L924" s="31">
        <v>3.75</v>
      </c>
      <c r="M924" s="28">
        <v>67</v>
      </c>
      <c r="N924" s="31">
        <v>7.0000000000000007E-2</v>
      </c>
      <c r="O924" s="31">
        <v>0.33</v>
      </c>
      <c r="P924" s="28">
        <v>249</v>
      </c>
      <c r="Q924" s="31">
        <v>0.14000000000000001</v>
      </c>
      <c r="R924" s="31">
        <v>0.49</v>
      </c>
      <c r="S924" s="28">
        <v>3054</v>
      </c>
      <c r="T924" s="31">
        <v>0.5</v>
      </c>
      <c r="U924" s="31">
        <v>1</v>
      </c>
      <c r="V924" s="28">
        <v>6107</v>
      </c>
      <c r="W924" s="31">
        <v>1</v>
      </c>
      <c r="X924" s="26" t="s">
        <v>24</v>
      </c>
    </row>
    <row r="925" spans="1:24">
      <c r="A925" s="26" t="s">
        <v>2889</v>
      </c>
      <c r="B925" s="26" t="s">
        <v>2889</v>
      </c>
      <c r="C925" s="26" t="s">
        <v>2888</v>
      </c>
      <c r="D925" s="27">
        <v>60</v>
      </c>
      <c r="E925" s="28">
        <v>300</v>
      </c>
      <c r="F925" s="29">
        <v>4.0129999999999999</v>
      </c>
      <c r="G925" s="29">
        <v>3.5859999999999999</v>
      </c>
      <c r="H925" s="30">
        <v>7.1000000000000004E-3</v>
      </c>
      <c r="I925" s="31">
        <v>7.37</v>
      </c>
      <c r="J925" s="31">
        <v>7.37</v>
      </c>
      <c r="K925" s="31">
        <v>3</v>
      </c>
      <c r="L925" s="31">
        <v>3.43</v>
      </c>
      <c r="M925" s="28">
        <v>136</v>
      </c>
      <c r="N925" s="31">
        <v>0.1</v>
      </c>
      <c r="O925" s="31">
        <v>0.41</v>
      </c>
      <c r="P925" s="28">
        <v>490</v>
      </c>
      <c r="Q925" s="31">
        <v>0.19</v>
      </c>
      <c r="R925" s="31">
        <v>0.6</v>
      </c>
      <c r="S925" s="28">
        <v>3054</v>
      </c>
      <c r="T925" s="31">
        <v>0.5</v>
      </c>
      <c r="U925" s="31">
        <v>1</v>
      </c>
      <c r="V925" s="28">
        <v>6107</v>
      </c>
      <c r="W925" s="31">
        <v>1</v>
      </c>
      <c r="X925" s="26" t="s">
        <v>24</v>
      </c>
    </row>
    <row r="926" spans="1:24">
      <c r="A926" s="26" t="s">
        <v>2888</v>
      </c>
      <c r="B926" s="26" t="s">
        <v>2888</v>
      </c>
      <c r="C926" s="26" t="s">
        <v>2890</v>
      </c>
      <c r="D926" s="27">
        <v>35</v>
      </c>
      <c r="E926" s="28">
        <v>300</v>
      </c>
      <c r="F926" s="29">
        <v>3.262</v>
      </c>
      <c r="G926" s="29">
        <v>3.0129999999999999</v>
      </c>
      <c r="H926" s="30">
        <v>7.1000000000000004E-3</v>
      </c>
      <c r="I926" s="31">
        <v>7.37</v>
      </c>
      <c r="J926" s="31">
        <v>7.37</v>
      </c>
      <c r="K926" s="31">
        <v>3.75</v>
      </c>
      <c r="L926" s="31">
        <v>4</v>
      </c>
      <c r="M926" s="28">
        <v>261</v>
      </c>
      <c r="N926" s="31">
        <v>0.14000000000000001</v>
      </c>
      <c r="O926" s="31">
        <v>0.5</v>
      </c>
      <c r="P926" s="28">
        <v>903</v>
      </c>
      <c r="Q926" s="31">
        <v>0.26</v>
      </c>
      <c r="R926" s="31">
        <v>0.72</v>
      </c>
      <c r="S926" s="28">
        <v>3054</v>
      </c>
      <c r="T926" s="31">
        <v>0.5</v>
      </c>
      <c r="U926" s="31">
        <v>1</v>
      </c>
      <c r="V926" s="28">
        <v>6107</v>
      </c>
      <c r="W926" s="31">
        <v>1</v>
      </c>
      <c r="X926" s="26" t="s">
        <v>24</v>
      </c>
    </row>
    <row r="927" spans="1:24">
      <c r="A927" s="26" t="s">
        <v>2890</v>
      </c>
      <c r="B927" s="26" t="s">
        <v>2890</v>
      </c>
      <c r="C927" s="26" t="s">
        <v>2885</v>
      </c>
      <c r="D927" s="27">
        <v>45.9</v>
      </c>
      <c r="E927" s="28">
        <v>300</v>
      </c>
      <c r="F927" s="29">
        <v>3.0129999999999999</v>
      </c>
      <c r="G927" s="29">
        <v>2.6859999999999999</v>
      </c>
      <c r="H927" s="30">
        <v>7.1000000000000004E-3</v>
      </c>
      <c r="I927" s="31">
        <v>7.37</v>
      </c>
      <c r="J927" s="31">
        <v>7.28</v>
      </c>
      <c r="K927" s="31">
        <v>4</v>
      </c>
      <c r="L927" s="31">
        <v>4.24</v>
      </c>
      <c r="M927" s="28">
        <v>261</v>
      </c>
      <c r="N927" s="31">
        <v>0.14000000000000001</v>
      </c>
      <c r="O927" s="31">
        <v>0.5</v>
      </c>
      <c r="P927" s="28">
        <v>903</v>
      </c>
      <c r="Q927" s="31">
        <v>0.26</v>
      </c>
      <c r="R927" s="31">
        <v>0.72</v>
      </c>
      <c r="S927" s="28">
        <v>3054</v>
      </c>
      <c r="T927" s="31">
        <v>0.5</v>
      </c>
      <c r="U927" s="31">
        <v>1</v>
      </c>
      <c r="V927" s="28">
        <v>6107</v>
      </c>
      <c r="W927" s="31">
        <v>1</v>
      </c>
      <c r="X927" s="26" t="s">
        <v>24</v>
      </c>
    </row>
    <row r="928" spans="1:24">
      <c r="A928" s="26" t="s">
        <v>2885</v>
      </c>
      <c r="B928" s="26" t="s">
        <v>2885</v>
      </c>
      <c r="C928" s="26" t="s">
        <v>2891</v>
      </c>
      <c r="D928" s="27">
        <v>67.5</v>
      </c>
      <c r="E928" s="28">
        <v>300</v>
      </c>
      <c r="F928" s="29">
        <v>2.6190000000000002</v>
      </c>
      <c r="G928" s="29">
        <v>2.1389999999999998</v>
      </c>
      <c r="H928" s="30">
        <v>7.1000000000000004E-3</v>
      </c>
      <c r="I928" s="31">
        <v>7.28</v>
      </c>
      <c r="J928" s="31">
        <v>7.24</v>
      </c>
      <c r="K928" s="31">
        <v>4.3</v>
      </c>
      <c r="L928" s="31">
        <v>4.74</v>
      </c>
      <c r="M928" s="28">
        <v>597</v>
      </c>
      <c r="N928" s="31">
        <v>0.21</v>
      </c>
      <c r="O928" s="31">
        <v>0.64</v>
      </c>
      <c r="P928" s="28">
        <v>1938</v>
      </c>
      <c r="Q928" s="31">
        <v>0.39</v>
      </c>
      <c r="R928" s="31">
        <v>0.89</v>
      </c>
      <c r="S928" s="28">
        <v>3054</v>
      </c>
      <c r="T928" s="31">
        <v>0.5</v>
      </c>
      <c r="U928" s="31">
        <v>1</v>
      </c>
      <c r="V928" s="28">
        <v>6107</v>
      </c>
      <c r="W928" s="31">
        <v>1</v>
      </c>
      <c r="X928" s="26" t="s">
        <v>24</v>
      </c>
    </row>
    <row r="929" spans="1:24">
      <c r="A929" s="26" t="s">
        <v>2892</v>
      </c>
      <c r="B929" s="26" t="s">
        <v>2892</v>
      </c>
      <c r="C929" s="26" t="s">
        <v>2893</v>
      </c>
      <c r="D929" s="27">
        <v>50</v>
      </c>
      <c r="E929" s="28">
        <v>300</v>
      </c>
      <c r="F929" s="29">
        <v>3.42</v>
      </c>
      <c r="G929" s="29">
        <v>3.19</v>
      </c>
      <c r="H929" s="30">
        <v>4.5999999999999999E-3</v>
      </c>
      <c r="I929" s="31">
        <v>7.32</v>
      </c>
      <c r="J929" s="31">
        <v>7.32</v>
      </c>
      <c r="K929" s="31">
        <v>3.54</v>
      </c>
      <c r="L929" s="31">
        <v>3.77</v>
      </c>
      <c r="M929" s="28">
        <v>41</v>
      </c>
      <c r="N929" s="31">
        <v>0.06</v>
      </c>
      <c r="O929" s="31">
        <v>0.24</v>
      </c>
      <c r="P929" s="28">
        <v>156</v>
      </c>
      <c r="Q929" s="31">
        <v>0.12</v>
      </c>
      <c r="R929" s="31">
        <v>0.37</v>
      </c>
      <c r="S929" s="28">
        <v>2456</v>
      </c>
      <c r="T929" s="31">
        <v>0.5</v>
      </c>
      <c r="U929" s="31">
        <v>0.8</v>
      </c>
      <c r="V929" s="28">
        <v>4911</v>
      </c>
      <c r="W929" s="31">
        <v>0.8</v>
      </c>
      <c r="X929" s="26" t="s">
        <v>25</v>
      </c>
    </row>
    <row r="930" spans="1:24">
      <c r="A930" s="26" t="s">
        <v>2894</v>
      </c>
      <c r="B930" s="26" t="s">
        <v>2894</v>
      </c>
      <c r="C930" s="26" t="s">
        <v>2893</v>
      </c>
      <c r="D930" s="27">
        <v>50</v>
      </c>
      <c r="E930" s="28">
        <v>200</v>
      </c>
      <c r="F930" s="29">
        <v>5.1100000000000003</v>
      </c>
      <c r="G930" s="29">
        <v>4.8</v>
      </c>
      <c r="H930" s="30">
        <v>6.1999999999999998E-3</v>
      </c>
      <c r="I930" s="31">
        <v>7.35</v>
      </c>
      <c r="J930" s="31">
        <v>7.32</v>
      </c>
      <c r="K930" s="31">
        <v>1.99</v>
      </c>
      <c r="L930" s="31">
        <v>2.27</v>
      </c>
      <c r="M930" s="28">
        <v>106</v>
      </c>
      <c r="N930" s="31">
        <v>0.16</v>
      </c>
      <c r="O930" s="31">
        <v>0.38</v>
      </c>
      <c r="P930" s="28">
        <v>386</v>
      </c>
      <c r="Q930" s="31">
        <v>0.3</v>
      </c>
      <c r="R930" s="31">
        <v>0.56000000000000005</v>
      </c>
      <c r="S930" s="28">
        <v>967</v>
      </c>
      <c r="T930" s="31">
        <v>0.5</v>
      </c>
      <c r="U930" s="31">
        <v>0.71</v>
      </c>
      <c r="V930" s="28">
        <v>1934</v>
      </c>
      <c r="W930" s="31">
        <v>0.71</v>
      </c>
      <c r="X930" s="26" t="s">
        <v>25</v>
      </c>
    </row>
    <row r="931" spans="1:24">
      <c r="A931" s="26" t="s">
        <v>2895</v>
      </c>
      <c r="B931" s="26" t="s">
        <v>2895</v>
      </c>
      <c r="C931" s="26" t="s">
        <v>2893</v>
      </c>
      <c r="D931" s="27">
        <v>50</v>
      </c>
      <c r="E931" s="28">
        <v>200</v>
      </c>
      <c r="F931" s="29">
        <v>5.18</v>
      </c>
      <c r="G931" s="29">
        <v>4.7699999999999996</v>
      </c>
      <c r="H931" s="30">
        <v>8.2000000000000007E-3</v>
      </c>
      <c r="I931" s="31">
        <v>7.27</v>
      </c>
      <c r="J931" s="31">
        <v>7.32</v>
      </c>
      <c r="K931" s="31">
        <v>1.84</v>
      </c>
      <c r="L931" s="31">
        <v>2.2999999999999998</v>
      </c>
      <c r="M931" s="28">
        <v>52</v>
      </c>
      <c r="N931" s="31">
        <v>0.11</v>
      </c>
      <c r="O931" s="31">
        <v>0.34</v>
      </c>
      <c r="P931" s="28">
        <v>195</v>
      </c>
      <c r="Q931" s="31">
        <v>0.2</v>
      </c>
      <c r="R931" s="31">
        <v>0.5</v>
      </c>
      <c r="S931" s="28">
        <v>1112</v>
      </c>
      <c r="T931" s="31">
        <v>0.5</v>
      </c>
      <c r="U931" s="31">
        <v>0.82</v>
      </c>
      <c r="V931" s="28">
        <v>2224</v>
      </c>
      <c r="W931" s="31">
        <v>0.82</v>
      </c>
      <c r="X931" s="26" t="s">
        <v>25</v>
      </c>
    </row>
    <row r="932" spans="1:24">
      <c r="A932" s="26" t="s">
        <v>2893</v>
      </c>
      <c r="B932" s="26" t="s">
        <v>2893</v>
      </c>
      <c r="C932" s="26" t="s">
        <v>2896</v>
      </c>
      <c r="D932" s="27">
        <v>40</v>
      </c>
      <c r="E932" s="28">
        <v>300</v>
      </c>
      <c r="F932" s="29">
        <v>3.19</v>
      </c>
      <c r="G932" s="29">
        <v>3.03</v>
      </c>
      <c r="H932" s="30">
        <v>4.0000000000000001E-3</v>
      </c>
      <c r="I932" s="31">
        <v>7.32</v>
      </c>
      <c r="J932" s="31">
        <v>7.4</v>
      </c>
      <c r="K932" s="31">
        <v>3.77</v>
      </c>
      <c r="L932" s="31">
        <v>4.01</v>
      </c>
      <c r="M932" s="28">
        <v>248</v>
      </c>
      <c r="N932" s="31">
        <v>0.16</v>
      </c>
      <c r="O932" s="31">
        <v>0.4</v>
      </c>
      <c r="P932" s="28">
        <v>864</v>
      </c>
      <c r="Q932" s="31">
        <v>0.28999999999999998</v>
      </c>
      <c r="R932" s="31">
        <v>0.57999999999999996</v>
      </c>
      <c r="S932" s="28">
        <v>2290</v>
      </c>
      <c r="T932" s="31">
        <v>0.5</v>
      </c>
      <c r="U932" s="31">
        <v>0.75</v>
      </c>
      <c r="V932" s="28">
        <v>4580</v>
      </c>
      <c r="W932" s="31">
        <v>0.75</v>
      </c>
      <c r="X932" s="26" t="s">
        <v>25</v>
      </c>
    </row>
    <row r="933" spans="1:24">
      <c r="A933" s="26" t="s">
        <v>2896</v>
      </c>
      <c r="B933" s="26" t="s">
        <v>2896</v>
      </c>
      <c r="C933" s="26" t="s">
        <v>2897</v>
      </c>
      <c r="D933" s="27">
        <v>50</v>
      </c>
      <c r="E933" s="28">
        <v>300</v>
      </c>
      <c r="F933" s="29">
        <v>3.03</v>
      </c>
      <c r="G933" s="29">
        <v>2.87</v>
      </c>
      <c r="H933" s="30">
        <v>3.2000000000000002E-3</v>
      </c>
      <c r="I933" s="31">
        <v>7.4</v>
      </c>
      <c r="J933" s="31">
        <v>7.48</v>
      </c>
      <c r="K933" s="31">
        <v>4.01</v>
      </c>
      <c r="L933" s="31">
        <v>4.25</v>
      </c>
      <c r="M933" s="28">
        <v>248</v>
      </c>
      <c r="N933" s="31">
        <v>0.17</v>
      </c>
      <c r="O933" s="31">
        <v>0.37</v>
      </c>
      <c r="P933" s="28">
        <v>864</v>
      </c>
      <c r="Q933" s="31">
        <v>0.31</v>
      </c>
      <c r="R933" s="31">
        <v>0.53</v>
      </c>
      <c r="S933" s="28">
        <v>2048</v>
      </c>
      <c r="T933" s="31">
        <v>0.5</v>
      </c>
      <c r="U933" s="31">
        <v>0.67</v>
      </c>
      <c r="V933" s="28">
        <v>4096</v>
      </c>
      <c r="W933" s="31">
        <v>0.67</v>
      </c>
      <c r="X933" s="26" t="s">
        <v>25</v>
      </c>
    </row>
    <row r="934" spans="1:24">
      <c r="A934" s="26" t="s">
        <v>2898</v>
      </c>
      <c r="B934" s="26" t="s">
        <v>2898</v>
      </c>
      <c r="C934" s="26" t="s">
        <v>2899</v>
      </c>
      <c r="D934" s="27">
        <v>50</v>
      </c>
      <c r="E934" s="28">
        <v>300</v>
      </c>
      <c r="F934" s="29">
        <v>4.0629999999999997</v>
      </c>
      <c r="G934" s="29">
        <v>3.7069999999999999</v>
      </c>
      <c r="H934" s="30">
        <v>7.1000000000000004E-3</v>
      </c>
      <c r="I934" s="31">
        <v>7.42</v>
      </c>
      <c r="J934" s="31">
        <v>7.32</v>
      </c>
      <c r="K934" s="31">
        <v>3</v>
      </c>
      <c r="L934" s="31">
        <v>3.26</v>
      </c>
      <c r="M934" s="28">
        <v>58</v>
      </c>
      <c r="N934" s="31">
        <v>7.0000000000000007E-2</v>
      </c>
      <c r="O934" s="31">
        <v>0.32</v>
      </c>
      <c r="P934" s="28">
        <v>216</v>
      </c>
      <c r="Q934" s="31">
        <v>0.13</v>
      </c>
      <c r="R934" s="31">
        <v>0.47</v>
      </c>
      <c r="S934" s="28">
        <v>3054</v>
      </c>
      <c r="T934" s="31">
        <v>0.5</v>
      </c>
      <c r="U934" s="31">
        <v>1</v>
      </c>
      <c r="V934" s="28">
        <v>6107</v>
      </c>
      <c r="W934" s="31">
        <v>1</v>
      </c>
      <c r="X934" s="26" t="s">
        <v>24</v>
      </c>
    </row>
    <row r="935" spans="1:24">
      <c r="A935" s="26" t="s">
        <v>2900</v>
      </c>
      <c r="B935" s="26" t="s">
        <v>2900</v>
      </c>
      <c r="C935" s="26" t="s">
        <v>2899</v>
      </c>
      <c r="D935" s="27">
        <v>50</v>
      </c>
      <c r="E935" s="28">
        <v>300</v>
      </c>
      <c r="F935" s="29">
        <v>3.863</v>
      </c>
      <c r="G935" s="29">
        <v>3.5070000000000001</v>
      </c>
      <c r="H935" s="30">
        <v>7.1000000000000004E-3</v>
      </c>
      <c r="I935" s="31">
        <v>7.22</v>
      </c>
      <c r="J935" s="31">
        <v>7.32</v>
      </c>
      <c r="K935" s="31">
        <v>3</v>
      </c>
      <c r="L935" s="31">
        <v>3.46</v>
      </c>
      <c r="M935" s="28">
        <v>74</v>
      </c>
      <c r="N935" s="31">
        <v>0.08</v>
      </c>
      <c r="O935" s="31">
        <v>0.34</v>
      </c>
      <c r="P935" s="28">
        <v>273</v>
      </c>
      <c r="Q935" s="31">
        <v>0.14000000000000001</v>
      </c>
      <c r="R935" s="31">
        <v>0.5</v>
      </c>
      <c r="S935" s="28">
        <v>3054</v>
      </c>
      <c r="T935" s="31">
        <v>0.5</v>
      </c>
      <c r="U935" s="31">
        <v>1</v>
      </c>
      <c r="V935" s="28">
        <v>6107</v>
      </c>
      <c r="W935" s="31">
        <v>1</v>
      </c>
      <c r="X935" s="26" t="s">
        <v>24</v>
      </c>
    </row>
    <row r="936" spans="1:24">
      <c r="A936" s="26" t="s">
        <v>2899</v>
      </c>
      <c r="B936" s="26" t="s">
        <v>2899</v>
      </c>
      <c r="C936" s="26" t="s">
        <v>2891</v>
      </c>
      <c r="D936" s="27">
        <v>57</v>
      </c>
      <c r="E936" s="28">
        <v>300</v>
      </c>
      <c r="F936" s="29">
        <v>3.5070000000000001</v>
      </c>
      <c r="G936" s="29">
        <v>3.1019999999999999</v>
      </c>
      <c r="H936" s="30">
        <v>7.1000000000000004E-3</v>
      </c>
      <c r="I936" s="31">
        <v>7.32</v>
      </c>
      <c r="J936" s="31">
        <v>7.24</v>
      </c>
      <c r="K936" s="31">
        <v>3.46</v>
      </c>
      <c r="L936" s="31">
        <v>3.78</v>
      </c>
      <c r="M936" s="28">
        <v>149</v>
      </c>
      <c r="N936" s="31">
        <v>0.11</v>
      </c>
      <c r="O936" s="31">
        <v>0.42</v>
      </c>
      <c r="P936" s="28">
        <v>533</v>
      </c>
      <c r="Q936" s="31">
        <v>0.2</v>
      </c>
      <c r="R936" s="31">
        <v>0.61</v>
      </c>
      <c r="S936" s="28">
        <v>3054</v>
      </c>
      <c r="T936" s="31">
        <v>0.5</v>
      </c>
      <c r="U936" s="31">
        <v>1</v>
      </c>
      <c r="V936" s="28">
        <v>6107</v>
      </c>
      <c r="W936" s="31">
        <v>1</v>
      </c>
      <c r="X936" s="26" t="s">
        <v>24</v>
      </c>
    </row>
    <row r="937" spans="1:24">
      <c r="A937" s="26" t="s">
        <v>2891</v>
      </c>
      <c r="B937" s="26" t="s">
        <v>2891</v>
      </c>
      <c r="C937" s="26" t="s">
        <v>3564</v>
      </c>
      <c r="D937" s="27">
        <v>97.8</v>
      </c>
      <c r="E937" s="28">
        <v>300</v>
      </c>
      <c r="F937" s="29">
        <v>2.1389999999999998</v>
      </c>
      <c r="G937" s="29">
        <v>1.4430000000000001</v>
      </c>
      <c r="H937" s="30">
        <v>7.1000000000000004E-3</v>
      </c>
      <c r="I937" s="31">
        <v>7.24</v>
      </c>
      <c r="J937" s="31">
        <v>7.02</v>
      </c>
      <c r="K937" s="31">
        <v>4.74</v>
      </c>
      <c r="L937" s="31">
        <v>5.22</v>
      </c>
      <c r="M937" s="28">
        <v>836</v>
      </c>
      <c r="N937" s="31">
        <v>0.25</v>
      </c>
      <c r="O937" s="31">
        <v>0.7</v>
      </c>
      <c r="P937" s="28">
        <v>2628</v>
      </c>
      <c r="Q937" s="31">
        <v>0.46</v>
      </c>
      <c r="R937" s="31">
        <v>0.96</v>
      </c>
      <c r="S937" s="28">
        <v>3054</v>
      </c>
      <c r="T937" s="31">
        <v>0.5</v>
      </c>
      <c r="U937" s="31">
        <v>1</v>
      </c>
      <c r="V937" s="28">
        <v>6107</v>
      </c>
      <c r="W937" s="31">
        <v>1</v>
      </c>
      <c r="X937" s="26" t="s">
        <v>24</v>
      </c>
    </row>
    <row r="938" spans="1:24">
      <c r="A938" s="26" t="s">
        <v>2901</v>
      </c>
      <c r="B938" s="26" t="s">
        <v>2901</v>
      </c>
      <c r="C938" s="26" t="s">
        <v>2902</v>
      </c>
      <c r="D938" s="27">
        <v>45</v>
      </c>
      <c r="E938" s="28">
        <v>200</v>
      </c>
      <c r="F938" s="29">
        <v>4.95</v>
      </c>
      <c r="G938" s="29">
        <v>4.59</v>
      </c>
      <c r="H938" s="30">
        <v>8.0000000000000002E-3</v>
      </c>
      <c r="I938" s="31">
        <v>7.48</v>
      </c>
      <c r="J938" s="31">
        <v>7.48</v>
      </c>
      <c r="K938" s="31">
        <v>2.2799999999999998</v>
      </c>
      <c r="L938" s="31">
        <v>2.64</v>
      </c>
      <c r="M938" s="28">
        <v>97</v>
      </c>
      <c r="N938" s="31">
        <v>0.14000000000000001</v>
      </c>
      <c r="O938" s="31">
        <v>0.41</v>
      </c>
      <c r="P938" s="28">
        <v>355</v>
      </c>
      <c r="Q938" s="31">
        <v>0.27</v>
      </c>
      <c r="R938" s="31">
        <v>0.59</v>
      </c>
      <c r="S938" s="28">
        <v>1098</v>
      </c>
      <c r="T938" s="31">
        <v>0.5</v>
      </c>
      <c r="U938" s="31">
        <v>0.81</v>
      </c>
      <c r="V938" s="28">
        <v>2197</v>
      </c>
      <c r="W938" s="31">
        <v>0.81</v>
      </c>
      <c r="X938" s="26" t="s">
        <v>25</v>
      </c>
    </row>
    <row r="939" spans="1:24">
      <c r="A939" s="26" t="s">
        <v>2902</v>
      </c>
      <c r="B939" s="26" t="s">
        <v>2902</v>
      </c>
      <c r="C939" s="26" t="s">
        <v>2903</v>
      </c>
      <c r="D939" s="27">
        <v>45</v>
      </c>
      <c r="E939" s="28">
        <v>250</v>
      </c>
      <c r="F939" s="29">
        <v>4.54</v>
      </c>
      <c r="G939" s="29">
        <v>4.3099999999999996</v>
      </c>
      <c r="H939" s="30">
        <v>5.1000000000000004E-3</v>
      </c>
      <c r="I939" s="31">
        <v>7.48</v>
      </c>
      <c r="J939" s="31">
        <v>7.48</v>
      </c>
      <c r="K939" s="31">
        <v>2.63</v>
      </c>
      <c r="L939" s="31">
        <v>2.87</v>
      </c>
      <c r="M939" s="28">
        <v>142</v>
      </c>
      <c r="N939" s="31">
        <v>0.14000000000000001</v>
      </c>
      <c r="O939" s="31">
        <v>0.38</v>
      </c>
      <c r="P939" s="28">
        <v>510</v>
      </c>
      <c r="Q939" s="31">
        <v>0.27</v>
      </c>
      <c r="R939" s="31">
        <v>0.55000000000000004</v>
      </c>
      <c r="S939" s="28">
        <v>1592</v>
      </c>
      <c r="T939" s="31">
        <v>0.5</v>
      </c>
      <c r="U939" s="31">
        <v>0.75</v>
      </c>
      <c r="V939" s="28">
        <v>3183</v>
      </c>
      <c r="W939" s="31">
        <v>0.75</v>
      </c>
      <c r="X939" s="26" t="s">
        <v>25</v>
      </c>
    </row>
    <row r="940" spans="1:24">
      <c r="A940" s="26" t="s">
        <v>2903</v>
      </c>
      <c r="B940" s="26" t="s">
        <v>2903</v>
      </c>
      <c r="C940" s="26" t="s">
        <v>2904</v>
      </c>
      <c r="D940" s="27">
        <v>45</v>
      </c>
      <c r="E940" s="28">
        <v>250</v>
      </c>
      <c r="F940" s="29">
        <v>4.3099999999999996</v>
      </c>
      <c r="G940" s="29">
        <v>4.08</v>
      </c>
      <c r="H940" s="30">
        <v>5.1000000000000004E-3</v>
      </c>
      <c r="I940" s="31">
        <v>7.48</v>
      </c>
      <c r="J940" s="31">
        <v>7.48</v>
      </c>
      <c r="K940" s="31">
        <v>2.87</v>
      </c>
      <c r="L940" s="31">
        <v>3.1</v>
      </c>
      <c r="M940" s="28">
        <v>142</v>
      </c>
      <c r="N940" s="31">
        <v>0.14000000000000001</v>
      </c>
      <c r="O940" s="31">
        <v>0.38</v>
      </c>
      <c r="P940" s="28">
        <v>510</v>
      </c>
      <c r="Q940" s="31">
        <v>0.27</v>
      </c>
      <c r="R940" s="31">
        <v>0.55000000000000004</v>
      </c>
      <c r="S940" s="28">
        <v>1592</v>
      </c>
      <c r="T940" s="31">
        <v>0.5</v>
      </c>
      <c r="U940" s="31">
        <v>0.75</v>
      </c>
      <c r="V940" s="28">
        <v>3183</v>
      </c>
      <c r="W940" s="31">
        <v>0.75</v>
      </c>
      <c r="X940" s="26" t="s">
        <v>25</v>
      </c>
    </row>
    <row r="941" spans="1:24">
      <c r="A941" s="26" t="s">
        <v>2904</v>
      </c>
      <c r="B941" s="26" t="s">
        <v>2904</v>
      </c>
      <c r="C941" s="26" t="s">
        <v>2897</v>
      </c>
      <c r="D941" s="27">
        <v>45</v>
      </c>
      <c r="E941" s="28">
        <v>250</v>
      </c>
      <c r="F941" s="29">
        <v>4.08</v>
      </c>
      <c r="G941" s="29">
        <v>3.86</v>
      </c>
      <c r="H941" s="30">
        <v>4.8999999999999998E-3</v>
      </c>
      <c r="I941" s="31">
        <v>7.48</v>
      </c>
      <c r="J941" s="31">
        <v>7.48</v>
      </c>
      <c r="K941" s="31">
        <v>3.1</v>
      </c>
      <c r="L941" s="31">
        <v>3.32</v>
      </c>
      <c r="M941" s="28">
        <v>142</v>
      </c>
      <c r="N941" s="31">
        <v>0.15</v>
      </c>
      <c r="O941" s="31">
        <v>0.37</v>
      </c>
      <c r="P941" s="28">
        <v>510</v>
      </c>
      <c r="Q941" s="31">
        <v>0.27</v>
      </c>
      <c r="R941" s="31">
        <v>0.54</v>
      </c>
      <c r="S941" s="28">
        <v>1557</v>
      </c>
      <c r="T941" s="31">
        <v>0.5</v>
      </c>
      <c r="U941" s="31">
        <v>0.73</v>
      </c>
      <c r="V941" s="28">
        <v>3114</v>
      </c>
      <c r="W941" s="31">
        <v>0.73</v>
      </c>
      <c r="X941" s="26" t="s">
        <v>25</v>
      </c>
    </row>
    <row r="942" spans="1:24">
      <c r="A942" s="26" t="s">
        <v>2897</v>
      </c>
      <c r="B942" s="26" t="s">
        <v>2897</v>
      </c>
      <c r="C942" s="26" t="s">
        <v>2905</v>
      </c>
      <c r="D942" s="27">
        <v>50</v>
      </c>
      <c r="E942" s="28">
        <v>400</v>
      </c>
      <c r="F942" s="29">
        <v>2.79</v>
      </c>
      <c r="G942" s="29">
        <v>2.65</v>
      </c>
      <c r="H942" s="30">
        <v>2.8E-3</v>
      </c>
      <c r="I942" s="31">
        <v>7.48</v>
      </c>
      <c r="J942" s="31">
        <v>7.52</v>
      </c>
      <c r="K942" s="31">
        <v>4.2300000000000004</v>
      </c>
      <c r="L942" s="31">
        <v>4.41</v>
      </c>
      <c r="M942" s="28">
        <v>478</v>
      </c>
      <c r="N942" s="31">
        <v>0.16</v>
      </c>
      <c r="O942" s="31">
        <v>0.41</v>
      </c>
      <c r="P942" s="28">
        <v>1585</v>
      </c>
      <c r="Q942" s="31">
        <v>0.3</v>
      </c>
      <c r="R942" s="31">
        <v>0.59</v>
      </c>
      <c r="S942" s="28">
        <v>4126</v>
      </c>
      <c r="T942" s="31">
        <v>0.5</v>
      </c>
      <c r="U942" s="31">
        <v>0.76</v>
      </c>
      <c r="V942" s="28">
        <v>8252</v>
      </c>
      <c r="W942" s="31">
        <v>0.76</v>
      </c>
      <c r="X942" s="26" t="s">
        <v>25</v>
      </c>
    </row>
    <row r="943" spans="1:24">
      <c r="A943" s="26" t="s">
        <v>2905</v>
      </c>
      <c r="B943" s="26" t="s">
        <v>2905</v>
      </c>
      <c r="C943" s="26" t="s">
        <v>3567</v>
      </c>
      <c r="D943" s="27">
        <v>50</v>
      </c>
      <c r="E943" s="28">
        <v>400</v>
      </c>
      <c r="F943" s="29">
        <v>2.65</v>
      </c>
      <c r="G943" s="29">
        <v>2.52</v>
      </c>
      <c r="H943" s="30">
        <v>2.5999999999999999E-3</v>
      </c>
      <c r="I943" s="31">
        <v>7.52</v>
      </c>
      <c r="J943" s="31">
        <v>7.16</v>
      </c>
      <c r="K943" s="31">
        <v>4.41</v>
      </c>
      <c r="L943" s="31">
        <v>4.18</v>
      </c>
      <c r="M943" s="28">
        <v>478</v>
      </c>
      <c r="N943" s="31">
        <v>0.17</v>
      </c>
      <c r="O943" s="31">
        <v>0.4</v>
      </c>
      <c r="P943" s="28">
        <v>1585</v>
      </c>
      <c r="Q943" s="31">
        <v>0.3</v>
      </c>
      <c r="R943" s="31">
        <v>0.56999999999999995</v>
      </c>
      <c r="S943" s="28">
        <v>3976</v>
      </c>
      <c r="T943" s="31">
        <v>0.5</v>
      </c>
      <c r="U943" s="31">
        <v>0.73</v>
      </c>
      <c r="V943" s="28">
        <v>7952</v>
      </c>
      <c r="W943" s="31">
        <v>0.73</v>
      </c>
      <c r="X943" s="26" t="s">
        <v>25</v>
      </c>
    </row>
    <row r="944" spans="1:24">
      <c r="A944" s="26" t="s">
        <v>2906</v>
      </c>
      <c r="B944" s="26" t="s">
        <v>2906</v>
      </c>
      <c r="C944" s="26" t="s">
        <v>2907</v>
      </c>
      <c r="D944" s="27">
        <v>165</v>
      </c>
      <c r="E944" s="28">
        <v>300</v>
      </c>
      <c r="F944" s="29">
        <v>2.8039999999999998</v>
      </c>
      <c r="G944" s="29">
        <v>1.631</v>
      </c>
      <c r="H944" s="30">
        <v>7.1000000000000004E-3</v>
      </c>
      <c r="I944" s="31">
        <v>7.21</v>
      </c>
      <c r="J944" s="31">
        <v>7.02</v>
      </c>
      <c r="K944" s="31">
        <v>4.05</v>
      </c>
      <c r="L944" s="31">
        <v>5.03</v>
      </c>
      <c r="M944" s="28">
        <v>183</v>
      </c>
      <c r="N944" s="31">
        <v>0.12</v>
      </c>
      <c r="O944" s="31">
        <v>0.45</v>
      </c>
      <c r="P944" s="28">
        <v>649</v>
      </c>
      <c r="Q944" s="31">
        <v>0.22</v>
      </c>
      <c r="R944" s="31">
        <v>0.65</v>
      </c>
      <c r="S944" s="28">
        <v>3054</v>
      </c>
      <c r="T944" s="31">
        <v>0.5</v>
      </c>
      <c r="U944" s="31">
        <v>1</v>
      </c>
      <c r="V944" s="28">
        <v>6107</v>
      </c>
      <c r="W944" s="31">
        <v>1</v>
      </c>
      <c r="X944" s="26" t="s">
        <v>24</v>
      </c>
    </row>
    <row r="945" spans="1:24">
      <c r="A945" s="26" t="s">
        <v>2908</v>
      </c>
      <c r="B945" s="26" t="s">
        <v>2908</v>
      </c>
      <c r="C945" s="26" t="s">
        <v>2906</v>
      </c>
      <c r="D945" s="27">
        <v>104.1</v>
      </c>
      <c r="E945" s="28">
        <v>300</v>
      </c>
      <c r="F945" s="29">
        <v>3.5449999999999999</v>
      </c>
      <c r="G945" s="29">
        <v>2.8039999999999998</v>
      </c>
      <c r="H945" s="30">
        <v>7.1000000000000004E-3</v>
      </c>
      <c r="I945" s="31">
        <v>7.55</v>
      </c>
      <c r="J945" s="31">
        <v>7.21</v>
      </c>
      <c r="K945" s="31">
        <v>3.65</v>
      </c>
      <c r="L945" s="31">
        <v>4.05</v>
      </c>
      <c r="M945" s="28">
        <v>146</v>
      </c>
      <c r="N945" s="31">
        <v>0.11</v>
      </c>
      <c r="O945" s="31">
        <v>0.42</v>
      </c>
      <c r="P945" s="28">
        <v>525</v>
      </c>
      <c r="Q945" s="31">
        <v>0.2</v>
      </c>
      <c r="R945" s="31">
        <v>0.61</v>
      </c>
      <c r="S945" s="28">
        <v>3054</v>
      </c>
      <c r="T945" s="31">
        <v>0.5</v>
      </c>
      <c r="U945" s="31">
        <v>1</v>
      </c>
      <c r="V945" s="28">
        <v>6107</v>
      </c>
      <c r="W945" s="31">
        <v>1</v>
      </c>
      <c r="X945" s="26" t="s">
        <v>24</v>
      </c>
    </row>
    <row r="946" spans="1:24">
      <c r="A946" s="26" t="s">
        <v>2909</v>
      </c>
      <c r="B946" s="26" t="s">
        <v>2909</v>
      </c>
      <c r="C946" s="26" t="s">
        <v>2908</v>
      </c>
      <c r="D946" s="27">
        <v>70</v>
      </c>
      <c r="E946" s="28">
        <v>300</v>
      </c>
      <c r="F946" s="29">
        <v>4.0430000000000001</v>
      </c>
      <c r="G946" s="29">
        <v>3.5449999999999999</v>
      </c>
      <c r="H946" s="30">
        <v>7.1000000000000004E-3</v>
      </c>
      <c r="I946" s="31">
        <v>7.4</v>
      </c>
      <c r="J946" s="31">
        <v>7.55</v>
      </c>
      <c r="K946" s="31">
        <v>3</v>
      </c>
      <c r="L946" s="31">
        <v>3.65</v>
      </c>
      <c r="M946" s="28">
        <v>49</v>
      </c>
      <c r="N946" s="31">
        <v>0.06</v>
      </c>
      <c r="O946" s="31">
        <v>0.3</v>
      </c>
      <c r="P946" s="28">
        <v>186</v>
      </c>
      <c r="Q946" s="31">
        <v>0.12</v>
      </c>
      <c r="R946" s="31">
        <v>0.45</v>
      </c>
      <c r="S946" s="28">
        <v>3054</v>
      </c>
      <c r="T946" s="31">
        <v>0.5</v>
      </c>
      <c r="U946" s="31">
        <v>1</v>
      </c>
      <c r="V946" s="28">
        <v>6107</v>
      </c>
      <c r="W946" s="31">
        <v>1</v>
      </c>
      <c r="X946" s="26" t="s">
        <v>24</v>
      </c>
    </row>
    <row r="947" spans="1:24">
      <c r="A947" s="26" t="s">
        <v>2907</v>
      </c>
      <c r="B947" s="26" t="s">
        <v>2907</v>
      </c>
      <c r="C947" s="26" t="s">
        <v>3563</v>
      </c>
      <c r="D947" s="27">
        <v>93.1</v>
      </c>
      <c r="E947" s="28">
        <v>300</v>
      </c>
      <c r="F947" s="29">
        <v>1.631</v>
      </c>
      <c r="G947" s="29">
        <v>0.96799999999999997</v>
      </c>
      <c r="H947" s="30">
        <v>7.1000000000000004E-3</v>
      </c>
      <c r="I947" s="31">
        <v>7.02</v>
      </c>
      <c r="J947" s="31">
        <v>7.04</v>
      </c>
      <c r="K947" s="31">
        <v>5.03</v>
      </c>
      <c r="L947" s="31">
        <v>5.71</v>
      </c>
      <c r="M947" s="28">
        <v>220</v>
      </c>
      <c r="N947" s="31">
        <v>0.13</v>
      </c>
      <c r="O947" s="31">
        <v>0.47</v>
      </c>
      <c r="P947" s="28">
        <v>771</v>
      </c>
      <c r="Q947" s="31">
        <v>0.24</v>
      </c>
      <c r="R947" s="31">
        <v>0.68</v>
      </c>
      <c r="S947" s="28">
        <v>3054</v>
      </c>
      <c r="T947" s="31">
        <v>0.5</v>
      </c>
      <c r="U947" s="31">
        <v>1</v>
      </c>
      <c r="V947" s="28">
        <v>6107</v>
      </c>
      <c r="W947" s="31">
        <v>1</v>
      </c>
      <c r="X947" s="26" t="s">
        <v>24</v>
      </c>
    </row>
    <row r="948" spans="1:24">
      <c r="A948" s="26" t="s">
        <v>2910</v>
      </c>
      <c r="B948" s="26" t="s">
        <v>2910</v>
      </c>
      <c r="C948" s="26" t="s">
        <v>2911</v>
      </c>
      <c r="D948" s="27">
        <v>46.8</v>
      </c>
      <c r="E948" s="28">
        <v>800</v>
      </c>
      <c r="F948" s="29">
        <v>-0.56000000000000005</v>
      </c>
      <c r="G948" s="29">
        <v>-0.67</v>
      </c>
      <c r="H948" s="30">
        <v>2.3999999999999998E-3</v>
      </c>
      <c r="I948" s="31">
        <v>7.52</v>
      </c>
      <c r="J948" s="31">
        <v>6.94</v>
      </c>
      <c r="K948" s="31">
        <v>7.18</v>
      </c>
      <c r="L948" s="31">
        <v>6.71</v>
      </c>
      <c r="M948" s="28">
        <v>0</v>
      </c>
      <c r="N948" s="31">
        <v>0</v>
      </c>
      <c r="O948" s="31">
        <v>0</v>
      </c>
      <c r="P948" s="28">
        <v>0</v>
      </c>
      <c r="Q948" s="31">
        <v>0</v>
      </c>
      <c r="R948" s="31">
        <v>0</v>
      </c>
      <c r="S948" s="28">
        <v>46923</v>
      </c>
      <c r="T948" s="31">
        <v>0.8</v>
      </c>
      <c r="U948" s="31">
        <v>1.26</v>
      </c>
      <c r="V948" s="28">
        <v>48005</v>
      </c>
      <c r="W948" s="31">
        <v>1.1100000000000001</v>
      </c>
      <c r="X948" s="26" t="s">
        <v>3588</v>
      </c>
    </row>
    <row r="949" spans="1:24">
      <c r="A949" s="26" t="s">
        <v>2911</v>
      </c>
      <c r="B949" s="26" t="s">
        <v>2911</v>
      </c>
      <c r="C949" s="26" t="s">
        <v>2912</v>
      </c>
      <c r="D949" s="27">
        <v>49.8</v>
      </c>
      <c r="E949" s="28">
        <v>800</v>
      </c>
      <c r="F949" s="29">
        <v>-0.67</v>
      </c>
      <c r="G949" s="29">
        <v>-0.79</v>
      </c>
      <c r="H949" s="30">
        <v>2.3999999999999998E-3</v>
      </c>
      <c r="I949" s="31">
        <v>6.94</v>
      </c>
      <c r="J949" s="31">
        <v>6.91</v>
      </c>
      <c r="K949" s="31">
        <v>6.71</v>
      </c>
      <c r="L949" s="31">
        <v>6.8</v>
      </c>
      <c r="M949" s="28">
        <v>0</v>
      </c>
      <c r="N949" s="31">
        <v>0</v>
      </c>
      <c r="O949" s="31">
        <v>0</v>
      </c>
      <c r="P949" s="28">
        <v>0</v>
      </c>
      <c r="Q949" s="31">
        <v>0</v>
      </c>
      <c r="R949" s="31">
        <v>0</v>
      </c>
      <c r="S949" s="28">
        <v>47511</v>
      </c>
      <c r="T949" s="31">
        <v>0.8</v>
      </c>
      <c r="U949" s="31">
        <v>1.28</v>
      </c>
      <c r="V949" s="28">
        <v>48606</v>
      </c>
      <c r="W949" s="31">
        <v>1.1200000000000001</v>
      </c>
      <c r="X949" s="26" t="s">
        <v>3588</v>
      </c>
    </row>
    <row r="950" spans="1:24">
      <c r="A950" s="26" t="s">
        <v>2912</v>
      </c>
      <c r="B950" s="26" t="s">
        <v>2912</v>
      </c>
      <c r="C950" s="26" t="s">
        <v>2913</v>
      </c>
      <c r="D950" s="27">
        <v>48.9</v>
      </c>
      <c r="E950" s="28">
        <v>800</v>
      </c>
      <c r="F950" s="29">
        <v>-0.79</v>
      </c>
      <c r="G950" s="29">
        <v>-0.91</v>
      </c>
      <c r="H950" s="30">
        <v>2.5000000000000001E-3</v>
      </c>
      <c r="I950" s="31">
        <v>6.91</v>
      </c>
      <c r="J950" s="31">
        <v>7.12</v>
      </c>
      <c r="K950" s="31">
        <v>6.8</v>
      </c>
      <c r="L950" s="31">
        <v>7.13</v>
      </c>
      <c r="M950" s="28">
        <v>0</v>
      </c>
      <c r="N950" s="31">
        <v>0</v>
      </c>
      <c r="O950" s="31">
        <v>0</v>
      </c>
      <c r="P950" s="28">
        <v>0</v>
      </c>
      <c r="Q950" s="31">
        <v>0</v>
      </c>
      <c r="R950" s="31">
        <v>0</v>
      </c>
      <c r="S950" s="28">
        <v>47946</v>
      </c>
      <c r="T950" s="31">
        <v>0.8</v>
      </c>
      <c r="U950" s="31">
        <v>1.29</v>
      </c>
      <c r="V950" s="28">
        <v>49051</v>
      </c>
      <c r="W950" s="31">
        <v>1.1299999999999999</v>
      </c>
      <c r="X950" s="26" t="s">
        <v>3588</v>
      </c>
    </row>
    <row r="951" spans="1:24">
      <c r="A951" s="26" t="s">
        <v>2913</v>
      </c>
      <c r="B951" s="26" t="s">
        <v>2913</v>
      </c>
      <c r="C951" s="26" t="s">
        <v>2914</v>
      </c>
      <c r="D951" s="27">
        <v>50</v>
      </c>
      <c r="E951" s="28">
        <v>800</v>
      </c>
      <c r="F951" s="29">
        <v>-0.91</v>
      </c>
      <c r="G951" s="29">
        <v>-1.03</v>
      </c>
      <c r="H951" s="30">
        <v>2.3999999999999998E-3</v>
      </c>
      <c r="I951" s="31">
        <v>7.12</v>
      </c>
      <c r="J951" s="31">
        <v>6.05</v>
      </c>
      <c r="K951" s="31">
        <v>7.13</v>
      </c>
      <c r="L951" s="31">
        <v>6.18</v>
      </c>
      <c r="M951" s="28">
        <v>0</v>
      </c>
      <c r="N951" s="31">
        <v>0</v>
      </c>
      <c r="O951" s="31">
        <v>0</v>
      </c>
      <c r="P951" s="28">
        <v>0</v>
      </c>
      <c r="Q951" s="31">
        <v>0</v>
      </c>
      <c r="R951" s="31">
        <v>0</v>
      </c>
      <c r="S951" s="28">
        <v>47415</v>
      </c>
      <c r="T951" s="31">
        <v>0.8</v>
      </c>
      <c r="U951" s="31">
        <v>1.27</v>
      </c>
      <c r="V951" s="28">
        <v>48509</v>
      </c>
      <c r="W951" s="31">
        <v>1.1200000000000001</v>
      </c>
      <c r="X951" s="26" t="s">
        <v>3588</v>
      </c>
    </row>
    <row r="952" spans="1:24">
      <c r="A952" s="26" t="s">
        <v>2914</v>
      </c>
      <c r="B952" s="26" t="s">
        <v>2914</v>
      </c>
      <c r="C952" s="26" t="s">
        <v>2915</v>
      </c>
      <c r="D952" s="27">
        <v>32.200000000000003</v>
      </c>
      <c r="E952" s="28">
        <v>800</v>
      </c>
      <c r="F952" s="29">
        <v>-1.03</v>
      </c>
      <c r="G952" s="29">
        <v>-1.1299999999999999</v>
      </c>
      <c r="H952" s="30">
        <v>3.0999999999999999E-3</v>
      </c>
      <c r="I952" s="31">
        <v>6.05</v>
      </c>
      <c r="J952" s="31">
        <v>6.23</v>
      </c>
      <c r="K952" s="31">
        <v>6.18</v>
      </c>
      <c r="L952" s="31">
        <v>6.46</v>
      </c>
      <c r="M952" s="28">
        <v>5</v>
      </c>
      <c r="N952" s="31">
        <v>0.01</v>
      </c>
      <c r="O952" s="31">
        <v>0.1</v>
      </c>
      <c r="P952" s="28">
        <v>19</v>
      </c>
      <c r="Q952" s="31">
        <v>0.01</v>
      </c>
      <c r="R952" s="31">
        <v>0.14000000000000001</v>
      </c>
      <c r="S952" s="28">
        <v>53937</v>
      </c>
      <c r="T952" s="31">
        <v>0.8</v>
      </c>
      <c r="U952" s="31">
        <v>1.45</v>
      </c>
      <c r="V952" s="28">
        <v>55180</v>
      </c>
      <c r="W952" s="31">
        <v>1.27</v>
      </c>
      <c r="X952" s="26" t="s">
        <v>25</v>
      </c>
    </row>
    <row r="953" spans="1:24">
      <c r="A953" s="26" t="s">
        <v>2915</v>
      </c>
      <c r="B953" s="26" t="s">
        <v>2915</v>
      </c>
      <c r="C953" s="26" t="s">
        <v>2916</v>
      </c>
      <c r="D953" s="27">
        <v>35.200000000000003</v>
      </c>
      <c r="E953" s="28">
        <v>800</v>
      </c>
      <c r="F953" s="29">
        <v>-1.1299999999999999</v>
      </c>
      <c r="G953" s="29">
        <v>-1.25</v>
      </c>
      <c r="H953" s="30">
        <v>3.3999999999999998E-3</v>
      </c>
      <c r="I953" s="31">
        <v>6.23</v>
      </c>
      <c r="J953" s="31">
        <v>6.78</v>
      </c>
      <c r="K953" s="31">
        <v>6.46</v>
      </c>
      <c r="L953" s="31">
        <v>7.12</v>
      </c>
      <c r="M953" s="28">
        <v>5</v>
      </c>
      <c r="N953" s="31">
        <v>0.01</v>
      </c>
      <c r="O953" s="31">
        <v>0.1</v>
      </c>
      <c r="P953" s="28">
        <v>19</v>
      </c>
      <c r="Q953" s="31">
        <v>0.01</v>
      </c>
      <c r="R953" s="31">
        <v>0.15</v>
      </c>
      <c r="S953" s="28">
        <v>56511</v>
      </c>
      <c r="T953" s="31">
        <v>0.8</v>
      </c>
      <c r="U953" s="31">
        <v>1.52</v>
      </c>
      <c r="V953" s="28">
        <v>57814</v>
      </c>
      <c r="W953" s="31">
        <v>1.33</v>
      </c>
      <c r="X953" s="26" t="s">
        <v>25</v>
      </c>
    </row>
    <row r="954" spans="1:24">
      <c r="A954" s="26" t="s">
        <v>2916</v>
      </c>
      <c r="B954" s="26" t="s">
        <v>2916</v>
      </c>
      <c r="C954" s="26" t="s">
        <v>2917</v>
      </c>
      <c r="D954" s="27">
        <v>55</v>
      </c>
      <c r="E954" s="28">
        <v>800</v>
      </c>
      <c r="F954" s="29">
        <v>-1.25</v>
      </c>
      <c r="G954" s="29">
        <v>-1.43</v>
      </c>
      <c r="H954" s="30">
        <v>3.3E-3</v>
      </c>
      <c r="I954" s="31">
        <v>6.78</v>
      </c>
      <c r="J954" s="31">
        <v>7.47</v>
      </c>
      <c r="K954" s="31">
        <v>7.12</v>
      </c>
      <c r="L954" s="31">
        <v>8.01</v>
      </c>
      <c r="M954" s="28">
        <v>5</v>
      </c>
      <c r="N954" s="31">
        <v>0.01</v>
      </c>
      <c r="O954" s="31">
        <v>0.1</v>
      </c>
      <c r="P954" s="28">
        <v>19</v>
      </c>
      <c r="Q954" s="31">
        <v>0.01</v>
      </c>
      <c r="R954" s="31">
        <v>0.15</v>
      </c>
      <c r="S954" s="28">
        <v>55369</v>
      </c>
      <c r="T954" s="31">
        <v>0.8</v>
      </c>
      <c r="U954" s="31">
        <v>1.49</v>
      </c>
      <c r="V954" s="28">
        <v>56646</v>
      </c>
      <c r="W954" s="31">
        <v>1.3</v>
      </c>
      <c r="X954" s="26" t="s">
        <v>25</v>
      </c>
    </row>
    <row r="955" spans="1:24">
      <c r="A955" s="26" t="s">
        <v>2917</v>
      </c>
      <c r="B955" s="26" t="s">
        <v>2917</v>
      </c>
      <c r="C955" s="26" t="s">
        <v>2918</v>
      </c>
      <c r="D955" s="27">
        <v>48.3</v>
      </c>
      <c r="E955" s="28">
        <v>800</v>
      </c>
      <c r="F955" s="29">
        <v>-1.43</v>
      </c>
      <c r="G955" s="29">
        <v>-1.59</v>
      </c>
      <c r="H955" s="30">
        <v>3.3E-3</v>
      </c>
      <c r="I955" s="31">
        <v>7.47</v>
      </c>
      <c r="J955" s="31">
        <v>7.56</v>
      </c>
      <c r="K955" s="31">
        <v>8.01</v>
      </c>
      <c r="L955" s="31">
        <v>8.25</v>
      </c>
      <c r="M955" s="28">
        <v>82</v>
      </c>
      <c r="N955" s="31">
        <v>0.03</v>
      </c>
      <c r="O955" s="31">
        <v>0.23</v>
      </c>
      <c r="P955" s="28">
        <v>302</v>
      </c>
      <c r="Q955" s="31">
        <v>0.05</v>
      </c>
      <c r="R955" s="31">
        <v>0.35</v>
      </c>
      <c r="S955" s="28">
        <v>55706</v>
      </c>
      <c r="T955" s="31">
        <v>0.8</v>
      </c>
      <c r="U955" s="31">
        <v>1.5</v>
      </c>
      <c r="V955" s="28">
        <v>56990</v>
      </c>
      <c r="W955" s="31">
        <v>1.31</v>
      </c>
      <c r="X955" s="26" t="s">
        <v>25</v>
      </c>
    </row>
    <row r="956" spans="1:24">
      <c r="A956" s="26" t="s">
        <v>2918</v>
      </c>
      <c r="B956" s="26" t="s">
        <v>2918</v>
      </c>
      <c r="C956" s="26" t="s">
        <v>2919</v>
      </c>
      <c r="D956" s="27">
        <v>54</v>
      </c>
      <c r="E956" s="28">
        <v>800</v>
      </c>
      <c r="F956" s="29">
        <v>-1.59</v>
      </c>
      <c r="G956" s="29">
        <v>-1.76</v>
      </c>
      <c r="H956" s="30">
        <v>3.0999999999999999E-3</v>
      </c>
      <c r="I956" s="31">
        <v>7.56</v>
      </c>
      <c r="J956" s="31">
        <v>7.54</v>
      </c>
      <c r="K956" s="31">
        <v>8.25</v>
      </c>
      <c r="L956" s="31">
        <v>8.4</v>
      </c>
      <c r="M956" s="28">
        <v>82</v>
      </c>
      <c r="N956" s="31">
        <v>0.03</v>
      </c>
      <c r="O956" s="31">
        <v>0.23</v>
      </c>
      <c r="P956" s="28">
        <v>302</v>
      </c>
      <c r="Q956" s="31">
        <v>0.05</v>
      </c>
      <c r="R956" s="31">
        <v>0.34</v>
      </c>
      <c r="S956" s="28">
        <v>54305</v>
      </c>
      <c r="T956" s="31">
        <v>0.8</v>
      </c>
      <c r="U956" s="31">
        <v>1.46</v>
      </c>
      <c r="V956" s="28">
        <v>55557</v>
      </c>
      <c r="W956" s="31">
        <v>1.28</v>
      </c>
      <c r="X956" s="26" t="s">
        <v>25</v>
      </c>
    </row>
    <row r="957" spans="1:24">
      <c r="A957" s="26" t="s">
        <v>2919</v>
      </c>
      <c r="B957" s="26" t="s">
        <v>2919</v>
      </c>
      <c r="C957" s="26" t="s">
        <v>2920</v>
      </c>
      <c r="D957" s="27">
        <v>45.6</v>
      </c>
      <c r="E957" s="28">
        <v>800</v>
      </c>
      <c r="F957" s="29">
        <v>-1.76</v>
      </c>
      <c r="G957" s="29">
        <v>-1.9</v>
      </c>
      <c r="H957" s="30">
        <v>3.0999999999999999E-3</v>
      </c>
      <c r="I957" s="31">
        <v>7.54</v>
      </c>
      <c r="J957" s="31">
        <v>7.53</v>
      </c>
      <c r="K957" s="31">
        <v>8.4</v>
      </c>
      <c r="L957" s="31">
        <v>8.5299999999999994</v>
      </c>
      <c r="M957" s="28">
        <v>82</v>
      </c>
      <c r="N957" s="31">
        <v>0.03</v>
      </c>
      <c r="O957" s="31">
        <v>0.23</v>
      </c>
      <c r="P957" s="28">
        <v>302</v>
      </c>
      <c r="Q957" s="31">
        <v>0.05</v>
      </c>
      <c r="R957" s="31">
        <v>0.34</v>
      </c>
      <c r="S957" s="28">
        <v>53629</v>
      </c>
      <c r="T957" s="31">
        <v>0.8</v>
      </c>
      <c r="U957" s="31">
        <v>1.44</v>
      </c>
      <c r="V957" s="28">
        <v>54865</v>
      </c>
      <c r="W957" s="31">
        <v>1.26</v>
      </c>
      <c r="X957" s="26" t="s">
        <v>25</v>
      </c>
    </row>
    <row r="958" spans="1:24">
      <c r="A958" s="26" t="s">
        <v>2920</v>
      </c>
      <c r="B958" s="26" t="s">
        <v>2920</v>
      </c>
      <c r="C958" s="26" t="s">
        <v>2921</v>
      </c>
      <c r="D958" s="27">
        <v>54.2</v>
      </c>
      <c r="E958" s="28">
        <v>800</v>
      </c>
      <c r="F958" s="29">
        <v>-1.9</v>
      </c>
      <c r="G958" s="29">
        <v>-2.0699999999999998</v>
      </c>
      <c r="H958" s="30">
        <v>3.0999999999999999E-3</v>
      </c>
      <c r="I958" s="31">
        <v>7.53</v>
      </c>
      <c r="J958" s="31">
        <v>7.62</v>
      </c>
      <c r="K958" s="31">
        <v>8.5299999999999994</v>
      </c>
      <c r="L958" s="31">
        <v>8.7899999999999991</v>
      </c>
      <c r="M958" s="28">
        <v>82</v>
      </c>
      <c r="N958" s="31">
        <v>0.03</v>
      </c>
      <c r="O958" s="31">
        <v>0.23</v>
      </c>
      <c r="P958" s="28">
        <v>302</v>
      </c>
      <c r="Q958" s="31">
        <v>0.05</v>
      </c>
      <c r="R958" s="31">
        <v>0.34</v>
      </c>
      <c r="S958" s="28">
        <v>54205</v>
      </c>
      <c r="T958" s="31">
        <v>0.8</v>
      </c>
      <c r="U958" s="31">
        <v>1.46</v>
      </c>
      <c r="V958" s="28">
        <v>55455</v>
      </c>
      <c r="W958" s="31">
        <v>1.28</v>
      </c>
      <c r="X958" s="26" t="s">
        <v>25</v>
      </c>
    </row>
    <row r="959" spans="1:24">
      <c r="A959" s="26" t="s">
        <v>2921</v>
      </c>
      <c r="B959" s="26" t="s">
        <v>2921</v>
      </c>
      <c r="C959" s="26" t="s">
        <v>2922</v>
      </c>
      <c r="D959" s="27">
        <v>45.2</v>
      </c>
      <c r="E959" s="28">
        <v>800</v>
      </c>
      <c r="F959" s="29">
        <v>-2.0699999999999998</v>
      </c>
      <c r="G959" s="29">
        <v>-2.21</v>
      </c>
      <c r="H959" s="30">
        <v>3.0999999999999999E-3</v>
      </c>
      <c r="I959" s="31">
        <v>7.62</v>
      </c>
      <c r="J959" s="31">
        <v>7.58</v>
      </c>
      <c r="K959" s="31">
        <v>8.7899999999999991</v>
      </c>
      <c r="L959" s="31">
        <v>8.89</v>
      </c>
      <c r="M959" s="28">
        <v>176</v>
      </c>
      <c r="N959" s="31">
        <v>0.04</v>
      </c>
      <c r="O959" s="31">
        <v>0.28999999999999998</v>
      </c>
      <c r="P959" s="28">
        <v>626</v>
      </c>
      <c r="Q959" s="31">
        <v>7.0000000000000007E-2</v>
      </c>
      <c r="R959" s="31">
        <v>0.42</v>
      </c>
      <c r="S959" s="28">
        <v>53865</v>
      </c>
      <c r="T959" s="31">
        <v>0.8</v>
      </c>
      <c r="U959" s="31">
        <v>1.45</v>
      </c>
      <c r="V959" s="28">
        <v>55107</v>
      </c>
      <c r="W959" s="31">
        <v>1.27</v>
      </c>
      <c r="X959" s="26" t="s">
        <v>25</v>
      </c>
    </row>
    <row r="960" spans="1:24">
      <c r="A960" s="26" t="s">
        <v>2922</v>
      </c>
      <c r="B960" s="26" t="s">
        <v>2922</v>
      </c>
      <c r="C960" s="26" t="s">
        <v>2923</v>
      </c>
      <c r="D960" s="27">
        <v>58.8</v>
      </c>
      <c r="E960" s="28">
        <v>800</v>
      </c>
      <c r="F960" s="29">
        <v>-2.21</v>
      </c>
      <c r="G960" s="29">
        <v>-2.4</v>
      </c>
      <c r="H960" s="30">
        <v>3.2000000000000002E-3</v>
      </c>
      <c r="I960" s="31">
        <v>7.58</v>
      </c>
      <c r="J960" s="31">
        <v>7.66</v>
      </c>
      <c r="K960" s="31">
        <v>8.89</v>
      </c>
      <c r="L960" s="31">
        <v>9.16</v>
      </c>
      <c r="M960" s="28">
        <v>176</v>
      </c>
      <c r="N960" s="31">
        <v>0.04</v>
      </c>
      <c r="O960" s="31">
        <v>0.28999999999999998</v>
      </c>
      <c r="P960" s="28">
        <v>626</v>
      </c>
      <c r="Q960" s="31">
        <v>7.0000000000000007E-2</v>
      </c>
      <c r="R960" s="31">
        <v>0.43</v>
      </c>
      <c r="S960" s="28">
        <v>55018</v>
      </c>
      <c r="T960" s="31">
        <v>0.8</v>
      </c>
      <c r="U960" s="31">
        <v>1.48</v>
      </c>
      <c r="V960" s="28">
        <v>56286</v>
      </c>
      <c r="W960" s="31">
        <v>1.3</v>
      </c>
      <c r="X960" s="26" t="s">
        <v>25</v>
      </c>
    </row>
    <row r="961" spans="1:24">
      <c r="A961" s="26" t="s">
        <v>2923</v>
      </c>
      <c r="B961" s="26" t="s">
        <v>2923</v>
      </c>
      <c r="C961" s="26" t="s">
        <v>2924</v>
      </c>
      <c r="D961" s="27">
        <v>50.9</v>
      </c>
      <c r="E961" s="28">
        <v>800</v>
      </c>
      <c r="F961" s="29">
        <v>-2.4</v>
      </c>
      <c r="G961" s="29">
        <v>-2.56</v>
      </c>
      <c r="H961" s="30">
        <v>3.0999999999999999E-3</v>
      </c>
      <c r="I961" s="31">
        <v>7.66</v>
      </c>
      <c r="J961" s="31">
        <v>7.57</v>
      </c>
      <c r="K961" s="31">
        <v>9.16</v>
      </c>
      <c r="L961" s="31">
        <v>9.23</v>
      </c>
      <c r="M961" s="28">
        <v>176</v>
      </c>
      <c r="N961" s="31">
        <v>0.04</v>
      </c>
      <c r="O961" s="31">
        <v>0.28999999999999998</v>
      </c>
      <c r="P961" s="28">
        <v>626</v>
      </c>
      <c r="Q961" s="31">
        <v>7.0000000000000007E-2</v>
      </c>
      <c r="R961" s="31">
        <v>0.43</v>
      </c>
      <c r="S961" s="28">
        <v>54264</v>
      </c>
      <c r="T961" s="31">
        <v>0.8</v>
      </c>
      <c r="U961" s="31">
        <v>1.46</v>
      </c>
      <c r="V961" s="28">
        <v>55515</v>
      </c>
      <c r="W961" s="31">
        <v>1.28</v>
      </c>
      <c r="X961" s="26" t="s">
        <v>25</v>
      </c>
    </row>
    <row r="962" spans="1:24">
      <c r="A962" s="26" t="s">
        <v>2924</v>
      </c>
      <c r="B962" s="26" t="s">
        <v>2924</v>
      </c>
      <c r="C962" s="26" t="s">
        <v>2925</v>
      </c>
      <c r="D962" s="27">
        <v>23.3</v>
      </c>
      <c r="E962" s="28">
        <v>800</v>
      </c>
      <c r="F962" s="29">
        <v>-2.56</v>
      </c>
      <c r="G962" s="29">
        <v>-2.64</v>
      </c>
      <c r="H962" s="30">
        <v>3.3999999999999998E-3</v>
      </c>
      <c r="I962" s="31">
        <v>7.57</v>
      </c>
      <c r="J962" s="31">
        <v>7.45</v>
      </c>
      <c r="K962" s="31">
        <v>9.23</v>
      </c>
      <c r="L962" s="31">
        <v>9.19</v>
      </c>
      <c r="M962" s="28">
        <v>176</v>
      </c>
      <c r="N962" s="31">
        <v>0.04</v>
      </c>
      <c r="O962" s="31">
        <v>0.3</v>
      </c>
      <c r="P962" s="28">
        <v>626</v>
      </c>
      <c r="Q962" s="31">
        <v>7.0000000000000007E-2</v>
      </c>
      <c r="R962" s="31">
        <v>0.44</v>
      </c>
      <c r="S962" s="28">
        <v>56713</v>
      </c>
      <c r="T962" s="31">
        <v>0.8</v>
      </c>
      <c r="U962" s="31">
        <v>1.52</v>
      </c>
      <c r="V962" s="28">
        <v>58020</v>
      </c>
      <c r="W962" s="31">
        <v>1.34</v>
      </c>
      <c r="X962" s="26" t="s">
        <v>25</v>
      </c>
    </row>
    <row r="963" spans="1:24">
      <c r="A963" s="26" t="s">
        <v>2926</v>
      </c>
      <c r="B963" s="26" t="s">
        <v>2926</v>
      </c>
      <c r="C963" s="26" t="s">
        <v>2927</v>
      </c>
      <c r="D963" s="27">
        <v>160</v>
      </c>
      <c r="E963" s="28">
        <v>300</v>
      </c>
      <c r="F963" s="29">
        <v>4.1230000000000002</v>
      </c>
      <c r="G963" s="29">
        <v>3.395</v>
      </c>
      <c r="H963" s="30">
        <v>4.5999999999999999E-3</v>
      </c>
      <c r="I963" s="31">
        <v>7.48</v>
      </c>
      <c r="J963" s="31">
        <v>7.76</v>
      </c>
      <c r="K963" s="31">
        <v>3</v>
      </c>
      <c r="L963" s="31">
        <v>4.01</v>
      </c>
      <c r="M963" s="28">
        <v>118</v>
      </c>
      <c r="N963" s="31">
        <v>0.11</v>
      </c>
      <c r="O963" s="31">
        <v>0.34</v>
      </c>
      <c r="P963" s="28">
        <v>430</v>
      </c>
      <c r="Q963" s="31">
        <v>0.2</v>
      </c>
      <c r="R963" s="31">
        <v>0.49</v>
      </c>
      <c r="S963" s="28">
        <v>2442</v>
      </c>
      <c r="T963" s="31">
        <v>0.5</v>
      </c>
      <c r="U963" s="31">
        <v>0.8</v>
      </c>
      <c r="V963" s="28">
        <v>4884</v>
      </c>
      <c r="W963" s="31">
        <v>0.8</v>
      </c>
      <c r="X963" s="26" t="s">
        <v>24</v>
      </c>
    </row>
    <row r="964" spans="1:24">
      <c r="A964" s="26" t="s">
        <v>2927</v>
      </c>
      <c r="B964" s="26" t="s">
        <v>2927</v>
      </c>
      <c r="C964" s="26" t="s">
        <v>2928</v>
      </c>
      <c r="D964" s="27">
        <v>121</v>
      </c>
      <c r="E964" s="28">
        <v>300</v>
      </c>
      <c r="F964" s="29">
        <v>3.395</v>
      </c>
      <c r="G964" s="29">
        <v>2.8439999999999999</v>
      </c>
      <c r="H964" s="30">
        <v>4.5999999999999999E-3</v>
      </c>
      <c r="I964" s="31">
        <v>7.76</v>
      </c>
      <c r="J964" s="31">
        <v>7.56</v>
      </c>
      <c r="K964" s="31">
        <v>4.01</v>
      </c>
      <c r="L964" s="31">
        <v>4.3600000000000003</v>
      </c>
      <c r="M964" s="28">
        <v>197</v>
      </c>
      <c r="N964" s="31">
        <v>0.14000000000000001</v>
      </c>
      <c r="O964" s="31">
        <v>0.39</v>
      </c>
      <c r="P964" s="28">
        <v>698</v>
      </c>
      <c r="Q964" s="31">
        <v>0.26</v>
      </c>
      <c r="R964" s="31">
        <v>0.56999999999999995</v>
      </c>
      <c r="S964" s="28">
        <v>2443</v>
      </c>
      <c r="T964" s="31">
        <v>0.5</v>
      </c>
      <c r="U964" s="31">
        <v>0.8</v>
      </c>
      <c r="V964" s="28">
        <v>4886</v>
      </c>
      <c r="W964" s="31">
        <v>0.8</v>
      </c>
      <c r="X964" s="26" t="s">
        <v>24</v>
      </c>
    </row>
    <row r="965" spans="1:24">
      <c r="A965" s="26" t="s">
        <v>2928</v>
      </c>
      <c r="B965" s="26" t="s">
        <v>2928</v>
      </c>
      <c r="C965" s="26" t="s">
        <v>2929</v>
      </c>
      <c r="D965" s="27">
        <v>100.8</v>
      </c>
      <c r="E965" s="28">
        <v>300</v>
      </c>
      <c r="F965" s="29">
        <v>2.8439999999999999</v>
      </c>
      <c r="G965" s="29">
        <v>2.3849999999999998</v>
      </c>
      <c r="H965" s="30">
        <v>4.5999999999999999E-3</v>
      </c>
      <c r="I965" s="31">
        <v>7.56</v>
      </c>
      <c r="J965" s="31">
        <v>7.48</v>
      </c>
      <c r="K965" s="31">
        <v>4.3600000000000003</v>
      </c>
      <c r="L965" s="31">
        <v>4.74</v>
      </c>
      <c r="M965" s="28">
        <v>281</v>
      </c>
      <c r="N965" s="31">
        <v>0.16</v>
      </c>
      <c r="O965" s="31">
        <v>0.44</v>
      </c>
      <c r="P965" s="28">
        <v>972</v>
      </c>
      <c r="Q965" s="31">
        <v>0.3</v>
      </c>
      <c r="R965" s="31">
        <v>0.62</v>
      </c>
      <c r="S965" s="28">
        <v>2443</v>
      </c>
      <c r="T965" s="31">
        <v>0.5</v>
      </c>
      <c r="U965" s="31">
        <v>0.8</v>
      </c>
      <c r="V965" s="28">
        <v>4886</v>
      </c>
      <c r="W965" s="31">
        <v>0.8</v>
      </c>
      <c r="X965" s="26" t="s">
        <v>24</v>
      </c>
    </row>
    <row r="966" spans="1:24">
      <c r="A966" s="26" t="s">
        <v>2929</v>
      </c>
      <c r="B966" s="26" t="s">
        <v>2929</v>
      </c>
      <c r="C966" s="26" t="s">
        <v>2930</v>
      </c>
      <c r="D966" s="27">
        <v>86.8</v>
      </c>
      <c r="E966" s="28">
        <v>300</v>
      </c>
      <c r="F966" s="29">
        <v>2.3849999999999998</v>
      </c>
      <c r="G966" s="29">
        <v>1.99</v>
      </c>
      <c r="H966" s="30">
        <v>4.5999999999999999E-3</v>
      </c>
      <c r="I966" s="31">
        <v>7.48</v>
      </c>
      <c r="J966" s="31">
        <v>7.48</v>
      </c>
      <c r="K966" s="31">
        <v>4.74</v>
      </c>
      <c r="L966" s="31">
        <v>5.13</v>
      </c>
      <c r="M966" s="28">
        <v>303</v>
      </c>
      <c r="N966" s="31">
        <v>0.17</v>
      </c>
      <c r="O966" s="31">
        <v>0.44</v>
      </c>
      <c r="P966" s="28">
        <v>1042</v>
      </c>
      <c r="Q966" s="31">
        <v>0.31</v>
      </c>
      <c r="R966" s="31">
        <v>0.64</v>
      </c>
      <c r="S966" s="28">
        <v>2442</v>
      </c>
      <c r="T966" s="31">
        <v>0.5</v>
      </c>
      <c r="U966" s="31">
        <v>0.8</v>
      </c>
      <c r="V966" s="28">
        <v>4885</v>
      </c>
      <c r="W966" s="31">
        <v>0.8</v>
      </c>
      <c r="X966" s="26" t="s">
        <v>24</v>
      </c>
    </row>
    <row r="967" spans="1:24">
      <c r="A967" s="26" t="s">
        <v>2931</v>
      </c>
      <c r="B967" s="26" t="s">
        <v>2931</v>
      </c>
      <c r="C967" s="26" t="s">
        <v>2932</v>
      </c>
      <c r="D967" s="27">
        <v>170</v>
      </c>
      <c r="E967" s="28">
        <v>300</v>
      </c>
      <c r="F967" s="29">
        <v>4.0730000000000004</v>
      </c>
      <c r="G967" s="29">
        <v>3.2989999999999999</v>
      </c>
      <c r="H967" s="30">
        <v>4.5999999999999999E-3</v>
      </c>
      <c r="I967" s="31">
        <v>7.43</v>
      </c>
      <c r="J967" s="31">
        <v>7.13</v>
      </c>
      <c r="K967" s="31">
        <v>3</v>
      </c>
      <c r="L967" s="31">
        <v>3.47</v>
      </c>
      <c r="M967" s="28">
        <v>260</v>
      </c>
      <c r="N967" s="31">
        <v>0.16</v>
      </c>
      <c r="O967" s="31">
        <v>0.42</v>
      </c>
      <c r="P967" s="28">
        <v>902</v>
      </c>
      <c r="Q967" s="31">
        <v>0.28999999999999998</v>
      </c>
      <c r="R967" s="31">
        <v>0.61</v>
      </c>
      <c r="S967" s="28">
        <v>2443</v>
      </c>
      <c r="T967" s="31">
        <v>0.5</v>
      </c>
      <c r="U967" s="31">
        <v>0.8</v>
      </c>
      <c r="V967" s="28">
        <v>4886</v>
      </c>
      <c r="W967" s="31">
        <v>0.8</v>
      </c>
      <c r="X967" s="26" t="s">
        <v>24</v>
      </c>
    </row>
    <row r="968" spans="1:24">
      <c r="A968" s="26" t="s">
        <v>2932</v>
      </c>
      <c r="B968" s="26" t="s">
        <v>2932</v>
      </c>
      <c r="C968" s="26" t="s">
        <v>2930</v>
      </c>
      <c r="D968" s="27">
        <v>217.9</v>
      </c>
      <c r="E968" s="28">
        <v>300</v>
      </c>
      <c r="F968" s="29">
        <v>3.2989999999999999</v>
      </c>
      <c r="G968" s="29">
        <v>2.3069999999999999</v>
      </c>
      <c r="H968" s="30">
        <v>4.5999999999999999E-3</v>
      </c>
      <c r="I968" s="31">
        <v>7.13</v>
      </c>
      <c r="J968" s="31">
        <v>7.48</v>
      </c>
      <c r="K968" s="31">
        <v>3.47</v>
      </c>
      <c r="L968" s="31">
        <v>4.82</v>
      </c>
      <c r="M968" s="28">
        <v>369</v>
      </c>
      <c r="N968" s="31">
        <v>0.19</v>
      </c>
      <c r="O968" s="31">
        <v>0.47</v>
      </c>
      <c r="P968" s="28">
        <v>1249</v>
      </c>
      <c r="Q968" s="31">
        <v>0.34</v>
      </c>
      <c r="R968" s="31">
        <v>0.67</v>
      </c>
      <c r="S968" s="28">
        <v>2443</v>
      </c>
      <c r="T968" s="31">
        <v>0.5</v>
      </c>
      <c r="U968" s="31">
        <v>0.8</v>
      </c>
      <c r="V968" s="28">
        <v>4886</v>
      </c>
      <c r="W968" s="31">
        <v>0.8</v>
      </c>
      <c r="X968" s="26" t="s">
        <v>24</v>
      </c>
    </row>
    <row r="969" spans="1:24">
      <c r="A969" s="26" t="s">
        <v>2930</v>
      </c>
      <c r="B969" s="26" t="s">
        <v>2930</v>
      </c>
      <c r="C969" s="26" t="s">
        <v>2933</v>
      </c>
      <c r="D969" s="27">
        <v>45.7</v>
      </c>
      <c r="E969" s="28">
        <v>300</v>
      </c>
      <c r="F969" s="29">
        <v>1.99</v>
      </c>
      <c r="G969" s="29">
        <v>1.7809999999999999</v>
      </c>
      <c r="H969" s="30">
        <v>4.5999999999999999E-3</v>
      </c>
      <c r="I969" s="31">
        <v>7.48</v>
      </c>
      <c r="J969" s="31">
        <v>7.5</v>
      </c>
      <c r="K969" s="31">
        <v>5.13</v>
      </c>
      <c r="L969" s="31">
        <v>5.36</v>
      </c>
      <c r="M969" s="28">
        <v>694</v>
      </c>
      <c r="N969" s="31">
        <v>0.25</v>
      </c>
      <c r="O969" s="31">
        <v>0.56999999999999995</v>
      </c>
      <c r="P969" s="28">
        <v>2226</v>
      </c>
      <c r="Q969" s="31">
        <v>0.47</v>
      </c>
      <c r="R969" s="31">
        <v>0.78</v>
      </c>
      <c r="S969" s="28">
        <v>2448</v>
      </c>
      <c r="T969" s="31">
        <v>0.5</v>
      </c>
      <c r="U969" s="31">
        <v>0.8</v>
      </c>
      <c r="V969" s="28">
        <v>4897</v>
      </c>
      <c r="W969" s="31">
        <v>0.8</v>
      </c>
      <c r="X969" s="26" t="s">
        <v>24</v>
      </c>
    </row>
    <row r="970" spans="1:24">
      <c r="A970" s="26" t="s">
        <v>2934</v>
      </c>
      <c r="B970" s="26" t="s">
        <v>2934</v>
      </c>
      <c r="C970" s="26" t="s">
        <v>2935</v>
      </c>
      <c r="D970" s="27">
        <v>33.299999999999997</v>
      </c>
      <c r="E970" s="28">
        <v>300</v>
      </c>
      <c r="F970" s="29">
        <v>4.5999999999999996</v>
      </c>
      <c r="G970" s="29">
        <v>4.28</v>
      </c>
      <c r="H970" s="30">
        <v>9.5999999999999992E-3</v>
      </c>
      <c r="I970" s="31">
        <v>7.76</v>
      </c>
      <c r="J970" s="31">
        <v>7.64</v>
      </c>
      <c r="K970" s="31">
        <v>2.8</v>
      </c>
      <c r="L970" s="31">
        <v>3</v>
      </c>
      <c r="M970" s="28">
        <v>25</v>
      </c>
      <c r="N970" s="31">
        <v>0.04</v>
      </c>
      <c r="O970" s="31">
        <v>0.27</v>
      </c>
      <c r="P970" s="28">
        <v>97</v>
      </c>
      <c r="Q970" s="31">
        <v>0.08</v>
      </c>
      <c r="R970" s="31">
        <v>0.41</v>
      </c>
      <c r="S970" s="28">
        <v>3549</v>
      </c>
      <c r="T970" s="31">
        <v>0.5</v>
      </c>
      <c r="U970" s="31">
        <v>1.1599999999999999</v>
      </c>
      <c r="V970" s="28">
        <v>7098</v>
      </c>
      <c r="W970" s="31">
        <v>1.1599999999999999</v>
      </c>
      <c r="X970" s="26" t="s">
        <v>25</v>
      </c>
    </row>
    <row r="971" spans="1:24">
      <c r="A971" s="26" t="s">
        <v>2935</v>
      </c>
      <c r="B971" s="26" t="s">
        <v>2935</v>
      </c>
      <c r="C971" s="26" t="s">
        <v>2936</v>
      </c>
      <c r="D971" s="27">
        <v>33.700000000000003</v>
      </c>
      <c r="E971" s="28">
        <v>300</v>
      </c>
      <c r="F971" s="29">
        <v>4.28</v>
      </c>
      <c r="G971" s="29">
        <v>3.96</v>
      </c>
      <c r="H971" s="30">
        <v>9.4999999999999998E-3</v>
      </c>
      <c r="I971" s="31">
        <v>7.64</v>
      </c>
      <c r="J971" s="31">
        <v>7.6</v>
      </c>
      <c r="K971" s="31">
        <v>3</v>
      </c>
      <c r="L971" s="31">
        <v>3.28</v>
      </c>
      <c r="M971" s="28">
        <v>25</v>
      </c>
      <c r="N971" s="31">
        <v>0.04</v>
      </c>
      <c r="O971" s="31">
        <v>0.27</v>
      </c>
      <c r="P971" s="28">
        <v>97</v>
      </c>
      <c r="Q971" s="31">
        <v>0.08</v>
      </c>
      <c r="R971" s="31">
        <v>0.41</v>
      </c>
      <c r="S971" s="28">
        <v>3528</v>
      </c>
      <c r="T971" s="31">
        <v>0.5</v>
      </c>
      <c r="U971" s="31">
        <v>1.1599999999999999</v>
      </c>
      <c r="V971" s="28">
        <v>7056</v>
      </c>
      <c r="W971" s="31">
        <v>1.1599999999999999</v>
      </c>
      <c r="X971" s="26" t="s">
        <v>25</v>
      </c>
    </row>
    <row r="972" spans="1:24">
      <c r="A972" s="26" t="s">
        <v>2936</v>
      </c>
      <c r="B972" s="26" t="s">
        <v>2936</v>
      </c>
      <c r="C972" s="26" t="s">
        <v>2937</v>
      </c>
      <c r="D972" s="27">
        <v>27.1</v>
      </c>
      <c r="E972" s="28">
        <v>300</v>
      </c>
      <c r="F972" s="29">
        <v>3.96</v>
      </c>
      <c r="G972" s="29">
        <v>3.7</v>
      </c>
      <c r="H972" s="30">
        <v>9.5999999999999992E-3</v>
      </c>
      <c r="I972" s="31">
        <v>7.6</v>
      </c>
      <c r="J972" s="31">
        <v>7.51</v>
      </c>
      <c r="K972" s="31">
        <v>3.28</v>
      </c>
      <c r="L972" s="31">
        <v>3.45</v>
      </c>
      <c r="M972" s="28">
        <v>70</v>
      </c>
      <c r="N972" s="31">
        <v>7.0000000000000007E-2</v>
      </c>
      <c r="O972" s="31">
        <v>0.37</v>
      </c>
      <c r="P972" s="28">
        <v>261</v>
      </c>
      <c r="Q972" s="31">
        <v>0.13</v>
      </c>
      <c r="R972" s="31">
        <v>0.55000000000000004</v>
      </c>
      <c r="S972" s="28">
        <v>3546</v>
      </c>
      <c r="T972" s="31">
        <v>0.5</v>
      </c>
      <c r="U972" s="31">
        <v>1.1599999999999999</v>
      </c>
      <c r="V972" s="28">
        <v>7092</v>
      </c>
      <c r="W972" s="31">
        <v>1.1599999999999999</v>
      </c>
      <c r="X972" s="26" t="s">
        <v>25</v>
      </c>
    </row>
    <row r="973" spans="1:24">
      <c r="A973" s="26" t="s">
        <v>2937</v>
      </c>
      <c r="B973" s="26" t="s">
        <v>2937</v>
      </c>
      <c r="C973" s="26" t="s">
        <v>2938</v>
      </c>
      <c r="D973" s="27">
        <v>33.5</v>
      </c>
      <c r="E973" s="28">
        <v>300</v>
      </c>
      <c r="F973" s="29">
        <v>3.7</v>
      </c>
      <c r="G973" s="29">
        <v>3.38</v>
      </c>
      <c r="H973" s="30">
        <v>9.5999999999999992E-3</v>
      </c>
      <c r="I973" s="31">
        <v>7.51</v>
      </c>
      <c r="J973" s="31">
        <v>7.59</v>
      </c>
      <c r="K973" s="31">
        <v>3.45</v>
      </c>
      <c r="L973" s="31">
        <v>3.85</v>
      </c>
      <c r="M973" s="28">
        <v>70</v>
      </c>
      <c r="N973" s="31">
        <v>7.0000000000000007E-2</v>
      </c>
      <c r="O973" s="31">
        <v>0.37</v>
      </c>
      <c r="P973" s="28">
        <v>261</v>
      </c>
      <c r="Q973" s="31">
        <v>0.13</v>
      </c>
      <c r="R973" s="31">
        <v>0.55000000000000004</v>
      </c>
      <c r="S973" s="28">
        <v>3538</v>
      </c>
      <c r="T973" s="31">
        <v>0.5</v>
      </c>
      <c r="U973" s="31">
        <v>1.1599999999999999</v>
      </c>
      <c r="V973" s="28">
        <v>7077</v>
      </c>
      <c r="W973" s="31">
        <v>1.1599999999999999</v>
      </c>
      <c r="X973" s="26" t="s">
        <v>25</v>
      </c>
    </row>
    <row r="974" spans="1:24">
      <c r="A974" s="26" t="s">
        <v>2938</v>
      </c>
      <c r="B974" s="26" t="s">
        <v>2938</v>
      </c>
      <c r="C974" s="26" t="s">
        <v>2939</v>
      </c>
      <c r="D974" s="27">
        <v>41.3</v>
      </c>
      <c r="E974" s="28">
        <v>300</v>
      </c>
      <c r="F974" s="29">
        <v>3.38</v>
      </c>
      <c r="G974" s="29">
        <v>2.99</v>
      </c>
      <c r="H974" s="30">
        <v>9.4000000000000004E-3</v>
      </c>
      <c r="I974" s="31">
        <v>7.59</v>
      </c>
      <c r="J974" s="31">
        <v>7.64</v>
      </c>
      <c r="K974" s="31">
        <v>3.85</v>
      </c>
      <c r="L974" s="31">
        <v>4.29</v>
      </c>
      <c r="M974" s="28">
        <v>70</v>
      </c>
      <c r="N974" s="31">
        <v>7.0000000000000007E-2</v>
      </c>
      <c r="O974" s="31">
        <v>0.37</v>
      </c>
      <c r="P974" s="28">
        <v>261</v>
      </c>
      <c r="Q974" s="31">
        <v>0.13</v>
      </c>
      <c r="R974" s="31">
        <v>0.55000000000000004</v>
      </c>
      <c r="S974" s="28">
        <v>3518</v>
      </c>
      <c r="T974" s="31">
        <v>0.5</v>
      </c>
      <c r="U974" s="31">
        <v>1.1499999999999999</v>
      </c>
      <c r="V974" s="28">
        <v>7036</v>
      </c>
      <c r="W974" s="31">
        <v>1.1499999999999999</v>
      </c>
      <c r="X974" s="26" t="s">
        <v>25</v>
      </c>
    </row>
    <row r="975" spans="1:24">
      <c r="A975" s="26" t="s">
        <v>2939</v>
      </c>
      <c r="B975" s="26" t="s">
        <v>2939</v>
      </c>
      <c r="C975" s="26" t="s">
        <v>2940</v>
      </c>
      <c r="D975" s="27">
        <v>43.7</v>
      </c>
      <c r="E975" s="28">
        <v>300</v>
      </c>
      <c r="F975" s="29">
        <v>2.99</v>
      </c>
      <c r="G975" s="29">
        <v>2.73</v>
      </c>
      <c r="H975" s="30">
        <v>5.8999999999999999E-3</v>
      </c>
      <c r="I975" s="31">
        <v>7.64</v>
      </c>
      <c r="J975" s="31">
        <v>7.6</v>
      </c>
      <c r="K975" s="31">
        <v>4.29</v>
      </c>
      <c r="L975" s="31">
        <v>4.51</v>
      </c>
      <c r="M975" s="28">
        <v>156</v>
      </c>
      <c r="N975" s="31">
        <v>0.11</v>
      </c>
      <c r="O975" s="31">
        <v>0.4</v>
      </c>
      <c r="P975" s="28">
        <v>559</v>
      </c>
      <c r="Q975" s="31">
        <v>0.21</v>
      </c>
      <c r="R975" s="31">
        <v>0.59</v>
      </c>
      <c r="S975" s="28">
        <v>2793</v>
      </c>
      <c r="T975" s="31">
        <v>0.5</v>
      </c>
      <c r="U975" s="31">
        <v>0.91</v>
      </c>
      <c r="V975" s="28">
        <v>5585</v>
      </c>
      <c r="W975" s="31">
        <v>0.91</v>
      </c>
      <c r="X975" s="26" t="s">
        <v>25</v>
      </c>
    </row>
    <row r="976" spans="1:24">
      <c r="A976" s="26" t="s">
        <v>2940</v>
      </c>
      <c r="B976" s="26" t="s">
        <v>2940</v>
      </c>
      <c r="C976" s="26" t="s">
        <v>2941</v>
      </c>
      <c r="D976" s="27">
        <v>21.3</v>
      </c>
      <c r="E976" s="28">
        <v>300</v>
      </c>
      <c r="F976" s="29">
        <v>2.73</v>
      </c>
      <c r="G976" s="29">
        <v>2.6</v>
      </c>
      <c r="H976" s="30">
        <v>6.1000000000000004E-3</v>
      </c>
      <c r="I976" s="31">
        <v>7.6</v>
      </c>
      <c r="J976" s="31">
        <v>7.55</v>
      </c>
      <c r="K976" s="31">
        <v>4.51</v>
      </c>
      <c r="L976" s="31">
        <v>4.59</v>
      </c>
      <c r="M976" s="28">
        <v>156</v>
      </c>
      <c r="N976" s="31">
        <v>0.11</v>
      </c>
      <c r="O976" s="31">
        <v>0.4</v>
      </c>
      <c r="P976" s="28">
        <v>559</v>
      </c>
      <c r="Q976" s="31">
        <v>0.21</v>
      </c>
      <c r="R976" s="31">
        <v>0.59</v>
      </c>
      <c r="S976" s="28">
        <v>2828</v>
      </c>
      <c r="T976" s="31">
        <v>0.5</v>
      </c>
      <c r="U976" s="31">
        <v>0.93</v>
      </c>
      <c r="V976" s="28">
        <v>5657</v>
      </c>
      <c r="W976" s="31">
        <v>0.93</v>
      </c>
      <c r="X976" s="26" t="s">
        <v>25</v>
      </c>
    </row>
    <row r="977" spans="1:24">
      <c r="A977" s="26" t="s">
        <v>2941</v>
      </c>
      <c r="B977" s="26" t="s">
        <v>2941</v>
      </c>
      <c r="C977" s="26" t="s">
        <v>2942</v>
      </c>
      <c r="D977" s="27">
        <v>41.3</v>
      </c>
      <c r="E977" s="28">
        <v>300</v>
      </c>
      <c r="F977" s="29">
        <v>2.6</v>
      </c>
      <c r="G977" s="29">
        <v>2.35</v>
      </c>
      <c r="H977" s="30">
        <v>6.1000000000000004E-3</v>
      </c>
      <c r="I977" s="31">
        <v>7.55</v>
      </c>
      <c r="J977" s="31">
        <v>7.48</v>
      </c>
      <c r="K977" s="31">
        <v>4.59</v>
      </c>
      <c r="L977" s="31">
        <v>4.7699999999999996</v>
      </c>
      <c r="M977" s="28">
        <v>156</v>
      </c>
      <c r="N977" s="31">
        <v>0.11</v>
      </c>
      <c r="O977" s="31">
        <v>0.4</v>
      </c>
      <c r="P977" s="28">
        <v>559</v>
      </c>
      <c r="Q977" s="31">
        <v>0.21</v>
      </c>
      <c r="R977" s="31">
        <v>0.59</v>
      </c>
      <c r="S977" s="28">
        <v>2817</v>
      </c>
      <c r="T977" s="31">
        <v>0.5</v>
      </c>
      <c r="U977" s="31">
        <v>0.92</v>
      </c>
      <c r="V977" s="28">
        <v>5634</v>
      </c>
      <c r="W977" s="31">
        <v>0.92</v>
      </c>
      <c r="X977" s="26" t="s">
        <v>25</v>
      </c>
    </row>
    <row r="978" spans="1:24">
      <c r="A978" s="26" t="s">
        <v>2942</v>
      </c>
      <c r="B978" s="26" t="s">
        <v>2942</v>
      </c>
      <c r="C978" s="26" t="s">
        <v>2943</v>
      </c>
      <c r="D978" s="27">
        <v>40.299999999999997</v>
      </c>
      <c r="E978" s="28">
        <v>300</v>
      </c>
      <c r="F978" s="29">
        <v>2.35</v>
      </c>
      <c r="G978" s="29">
        <v>2.11</v>
      </c>
      <c r="H978" s="30">
        <v>6.0000000000000001E-3</v>
      </c>
      <c r="I978" s="31">
        <v>7.48</v>
      </c>
      <c r="J978" s="31">
        <v>7.46</v>
      </c>
      <c r="K978" s="31">
        <v>4.7699999999999996</v>
      </c>
      <c r="L978" s="31">
        <v>4.99</v>
      </c>
      <c r="M978" s="28">
        <v>156</v>
      </c>
      <c r="N978" s="31">
        <v>0.11</v>
      </c>
      <c r="O978" s="31">
        <v>0.4</v>
      </c>
      <c r="P978" s="28">
        <v>559</v>
      </c>
      <c r="Q978" s="31">
        <v>0.21</v>
      </c>
      <c r="R978" s="31">
        <v>0.59</v>
      </c>
      <c r="S978" s="28">
        <v>2794</v>
      </c>
      <c r="T978" s="31">
        <v>0.5</v>
      </c>
      <c r="U978" s="31">
        <v>0.91</v>
      </c>
      <c r="V978" s="28">
        <v>5588</v>
      </c>
      <c r="W978" s="31">
        <v>0.91</v>
      </c>
      <c r="X978" s="26" t="s">
        <v>25</v>
      </c>
    </row>
    <row r="979" spans="1:24">
      <c r="A979" s="26" t="s">
        <v>2943</v>
      </c>
      <c r="B979" s="26" t="s">
        <v>2943</v>
      </c>
      <c r="C979" s="26" t="s">
        <v>2944</v>
      </c>
      <c r="D979" s="27">
        <v>28.9</v>
      </c>
      <c r="E979" s="28">
        <v>300</v>
      </c>
      <c r="F979" s="29">
        <v>2.11</v>
      </c>
      <c r="G979" s="29">
        <v>1.94</v>
      </c>
      <c r="H979" s="30">
        <v>5.8999999999999999E-3</v>
      </c>
      <c r="I979" s="31">
        <v>7.46</v>
      </c>
      <c r="J979" s="31">
        <v>7.48</v>
      </c>
      <c r="K979" s="31">
        <v>4.99</v>
      </c>
      <c r="L979" s="31">
        <v>5.18</v>
      </c>
      <c r="M979" s="28">
        <v>156</v>
      </c>
      <c r="N979" s="31">
        <v>0.12</v>
      </c>
      <c r="O979" s="31">
        <v>0.4</v>
      </c>
      <c r="P979" s="28">
        <v>559</v>
      </c>
      <c r="Q979" s="31">
        <v>0.21</v>
      </c>
      <c r="R979" s="31">
        <v>0.57999999999999996</v>
      </c>
      <c r="S979" s="28">
        <v>2777</v>
      </c>
      <c r="T979" s="31">
        <v>0.5</v>
      </c>
      <c r="U979" s="31">
        <v>0.91</v>
      </c>
      <c r="V979" s="28">
        <v>5554</v>
      </c>
      <c r="W979" s="31">
        <v>0.91</v>
      </c>
      <c r="X979" s="26" t="s">
        <v>25</v>
      </c>
    </row>
    <row r="980" spans="1:24">
      <c r="A980" s="26" t="s">
        <v>2944</v>
      </c>
      <c r="B980" s="26" t="s">
        <v>2944</v>
      </c>
      <c r="C980" s="26" t="s">
        <v>2933</v>
      </c>
      <c r="D980" s="27">
        <v>34.4</v>
      </c>
      <c r="E980" s="28">
        <v>300</v>
      </c>
      <c r="F980" s="29">
        <v>1.94</v>
      </c>
      <c r="G980" s="29">
        <v>1.73</v>
      </c>
      <c r="H980" s="30">
        <v>6.1000000000000004E-3</v>
      </c>
      <c r="I980" s="31">
        <v>7.48</v>
      </c>
      <c r="J980" s="31">
        <v>7.5</v>
      </c>
      <c r="K980" s="31">
        <v>5.18</v>
      </c>
      <c r="L980" s="31">
        <v>5.41</v>
      </c>
      <c r="M980" s="28">
        <v>156</v>
      </c>
      <c r="N980" s="31">
        <v>0.11</v>
      </c>
      <c r="O980" s="31">
        <v>0.4</v>
      </c>
      <c r="P980" s="28">
        <v>559</v>
      </c>
      <c r="Q980" s="31">
        <v>0.21</v>
      </c>
      <c r="R980" s="31">
        <v>0.59</v>
      </c>
      <c r="S980" s="28">
        <v>2829</v>
      </c>
      <c r="T980" s="31">
        <v>0.5</v>
      </c>
      <c r="U980" s="31">
        <v>0.93</v>
      </c>
      <c r="V980" s="28">
        <v>5658</v>
      </c>
      <c r="W980" s="31">
        <v>0.93</v>
      </c>
      <c r="X980" s="26" t="s">
        <v>25</v>
      </c>
    </row>
    <row r="981" spans="1:24">
      <c r="A981" s="26" t="s">
        <v>2945</v>
      </c>
      <c r="B981" s="26" t="s">
        <v>2945</v>
      </c>
      <c r="C981" s="26" t="s">
        <v>2946</v>
      </c>
      <c r="D981" s="27">
        <v>39.9</v>
      </c>
      <c r="E981" s="28">
        <v>300</v>
      </c>
      <c r="F981" s="29">
        <v>4.13</v>
      </c>
      <c r="G981" s="29">
        <v>3.85</v>
      </c>
      <c r="H981" s="30">
        <v>7.0000000000000001E-3</v>
      </c>
      <c r="I981" s="31">
        <v>7.53</v>
      </c>
      <c r="J981" s="31">
        <v>7.49</v>
      </c>
      <c r="K981" s="31">
        <v>3.04</v>
      </c>
      <c r="L981" s="31">
        <v>3.28</v>
      </c>
      <c r="M981" s="28">
        <v>261</v>
      </c>
      <c r="N981" s="31">
        <v>0.14000000000000001</v>
      </c>
      <c r="O981" s="31">
        <v>0.5</v>
      </c>
      <c r="P981" s="28">
        <v>906</v>
      </c>
      <c r="Q981" s="31">
        <v>0.26</v>
      </c>
      <c r="R981" s="31">
        <v>0.71</v>
      </c>
      <c r="S981" s="28">
        <v>3033</v>
      </c>
      <c r="T981" s="31">
        <v>0.5</v>
      </c>
      <c r="U981" s="31">
        <v>0.99</v>
      </c>
      <c r="V981" s="28">
        <v>6066</v>
      </c>
      <c r="W981" s="31">
        <v>0.99</v>
      </c>
      <c r="X981" s="26" t="s">
        <v>25</v>
      </c>
    </row>
    <row r="982" spans="1:24">
      <c r="A982" s="26" t="s">
        <v>2946</v>
      </c>
      <c r="B982" s="26" t="s">
        <v>2946</v>
      </c>
      <c r="C982" s="26" t="s">
        <v>2933</v>
      </c>
      <c r="D982" s="27">
        <v>39.9</v>
      </c>
      <c r="E982" s="28">
        <v>300</v>
      </c>
      <c r="F982" s="29">
        <v>2.85</v>
      </c>
      <c r="G982" s="29">
        <v>2.57</v>
      </c>
      <c r="H982" s="30">
        <v>7.0000000000000001E-3</v>
      </c>
      <c r="I982" s="31">
        <v>7.49</v>
      </c>
      <c r="J982" s="31">
        <v>7.5</v>
      </c>
      <c r="K982" s="31">
        <v>4.28</v>
      </c>
      <c r="L982" s="31">
        <v>4.57</v>
      </c>
      <c r="M982" s="28">
        <v>261</v>
      </c>
      <c r="N982" s="31">
        <v>0.14000000000000001</v>
      </c>
      <c r="O982" s="31">
        <v>0.5</v>
      </c>
      <c r="P982" s="28">
        <v>906</v>
      </c>
      <c r="Q982" s="31">
        <v>0.26</v>
      </c>
      <c r="R982" s="31">
        <v>0.71</v>
      </c>
      <c r="S982" s="28">
        <v>3033</v>
      </c>
      <c r="T982" s="31">
        <v>0.5</v>
      </c>
      <c r="U982" s="31">
        <v>0.99</v>
      </c>
      <c r="V982" s="28">
        <v>6066</v>
      </c>
      <c r="W982" s="31">
        <v>0.99</v>
      </c>
      <c r="X982" s="26" t="s">
        <v>25</v>
      </c>
    </row>
    <row r="983" spans="1:24">
      <c r="A983" s="26" t="s">
        <v>2933</v>
      </c>
      <c r="B983" s="26" t="s">
        <v>2933</v>
      </c>
      <c r="C983" s="26" t="s">
        <v>2947</v>
      </c>
      <c r="D983" s="27">
        <v>28.5</v>
      </c>
      <c r="E983" s="28">
        <v>500</v>
      </c>
      <c r="F983" s="29">
        <v>1.57</v>
      </c>
      <c r="G983" s="29">
        <v>1.5</v>
      </c>
      <c r="H983" s="30">
        <v>2.5000000000000001E-3</v>
      </c>
      <c r="I983" s="31">
        <v>7.5</v>
      </c>
      <c r="J983" s="31">
        <v>6.98</v>
      </c>
      <c r="K983" s="31">
        <v>5.36</v>
      </c>
      <c r="L983" s="31">
        <v>4.91</v>
      </c>
      <c r="M983" s="28">
        <v>1111</v>
      </c>
      <c r="N983" s="31">
        <v>0.19</v>
      </c>
      <c r="O983" s="31">
        <v>0.49</v>
      </c>
      <c r="P983" s="28">
        <v>3397</v>
      </c>
      <c r="Q983" s="31">
        <v>0.34</v>
      </c>
      <c r="R983" s="31">
        <v>0.68</v>
      </c>
      <c r="S983" s="28">
        <v>7006</v>
      </c>
      <c r="T983" s="31">
        <v>0.5</v>
      </c>
      <c r="U983" s="31">
        <v>0.83</v>
      </c>
      <c r="V983" s="28">
        <v>14013</v>
      </c>
      <c r="W983" s="31">
        <v>0.83</v>
      </c>
      <c r="X983" s="26" t="s">
        <v>25</v>
      </c>
    </row>
    <row r="984" spans="1:24">
      <c r="A984" s="26" t="s">
        <v>2947</v>
      </c>
      <c r="B984" s="26" t="s">
        <v>2947</v>
      </c>
      <c r="C984" s="26" t="s">
        <v>2948</v>
      </c>
      <c r="D984" s="27">
        <v>26.3</v>
      </c>
      <c r="E984" s="28">
        <v>500</v>
      </c>
      <c r="F984" s="29">
        <v>1.5</v>
      </c>
      <c r="G984" s="29">
        <v>1.44</v>
      </c>
      <c r="H984" s="30">
        <v>2.3E-3</v>
      </c>
      <c r="I984" s="31">
        <v>6.98</v>
      </c>
      <c r="J984" s="31">
        <v>7.1</v>
      </c>
      <c r="K984" s="31">
        <v>4.91</v>
      </c>
      <c r="L984" s="31">
        <v>5.09</v>
      </c>
      <c r="M984" s="28">
        <v>1111</v>
      </c>
      <c r="N984" s="31">
        <v>0.19</v>
      </c>
      <c r="O984" s="31">
        <v>0.48</v>
      </c>
      <c r="P984" s="28">
        <v>3397</v>
      </c>
      <c r="Q984" s="31">
        <v>0.34</v>
      </c>
      <c r="R984" s="31">
        <v>0.66</v>
      </c>
      <c r="S984" s="28">
        <v>6752</v>
      </c>
      <c r="T984" s="31">
        <v>0.5</v>
      </c>
      <c r="U984" s="31">
        <v>0.8</v>
      </c>
      <c r="V984" s="28">
        <v>13505</v>
      </c>
      <c r="W984" s="31">
        <v>0.8</v>
      </c>
      <c r="X984" s="26" t="s">
        <v>25</v>
      </c>
    </row>
    <row r="985" spans="1:24">
      <c r="A985" s="26" t="s">
        <v>2948</v>
      </c>
      <c r="B985" s="26" t="s">
        <v>2948</v>
      </c>
      <c r="C985" s="26" t="s">
        <v>2949</v>
      </c>
      <c r="D985" s="27">
        <v>33</v>
      </c>
      <c r="E985" s="28">
        <v>500</v>
      </c>
      <c r="F985" s="29">
        <v>1.44</v>
      </c>
      <c r="G985" s="29">
        <v>1.36</v>
      </c>
      <c r="H985" s="30">
        <v>2.3999999999999998E-3</v>
      </c>
      <c r="I985" s="31">
        <v>7.1</v>
      </c>
      <c r="J985" s="31">
        <v>7.09</v>
      </c>
      <c r="K985" s="31">
        <v>5.09</v>
      </c>
      <c r="L985" s="31">
        <v>5.16</v>
      </c>
      <c r="M985" s="28">
        <v>1227</v>
      </c>
      <c r="N985" s="31">
        <v>0.2</v>
      </c>
      <c r="O985" s="31">
        <v>0.51</v>
      </c>
      <c r="P985" s="28">
        <v>3711</v>
      </c>
      <c r="Q985" s="31">
        <v>0.35</v>
      </c>
      <c r="R985" s="31">
        <v>0.69</v>
      </c>
      <c r="S985" s="28">
        <v>6961</v>
      </c>
      <c r="T985" s="31">
        <v>0.5</v>
      </c>
      <c r="U985" s="31">
        <v>0.82</v>
      </c>
      <c r="V985" s="28">
        <v>13921</v>
      </c>
      <c r="W985" s="31">
        <v>0.82</v>
      </c>
      <c r="X985" s="26" t="s">
        <v>25</v>
      </c>
    </row>
    <row r="986" spans="1:24">
      <c r="A986" s="26" t="s">
        <v>2949</v>
      </c>
      <c r="B986" s="26" t="s">
        <v>2949</v>
      </c>
      <c r="C986" s="26" t="s">
        <v>2950</v>
      </c>
      <c r="D986" s="27">
        <v>28.5</v>
      </c>
      <c r="E986" s="28">
        <v>500</v>
      </c>
      <c r="F986" s="29">
        <v>1.36</v>
      </c>
      <c r="G986" s="29">
        <v>1.29</v>
      </c>
      <c r="H986" s="30">
        <v>2.5000000000000001E-3</v>
      </c>
      <c r="I986" s="31">
        <v>7.09</v>
      </c>
      <c r="J986" s="31">
        <v>7.06</v>
      </c>
      <c r="K986" s="31">
        <v>5.16</v>
      </c>
      <c r="L986" s="31">
        <v>5.2</v>
      </c>
      <c r="M986" s="28">
        <v>1227</v>
      </c>
      <c r="N986" s="31">
        <v>0.2</v>
      </c>
      <c r="O986" s="31">
        <v>0.51</v>
      </c>
      <c r="P986" s="28">
        <v>3711</v>
      </c>
      <c r="Q986" s="31">
        <v>0.35</v>
      </c>
      <c r="R986" s="31">
        <v>0.7</v>
      </c>
      <c r="S986" s="28">
        <v>7006</v>
      </c>
      <c r="T986" s="31">
        <v>0.5</v>
      </c>
      <c r="U986" s="31">
        <v>0.83</v>
      </c>
      <c r="V986" s="28">
        <v>14013</v>
      </c>
      <c r="W986" s="31">
        <v>0.83</v>
      </c>
      <c r="X986" s="26" t="s">
        <v>25</v>
      </c>
    </row>
    <row r="987" spans="1:24">
      <c r="A987" s="26" t="s">
        <v>2950</v>
      </c>
      <c r="B987" s="26" t="s">
        <v>2950</v>
      </c>
      <c r="C987" s="26" t="s">
        <v>2951</v>
      </c>
      <c r="D987" s="27">
        <v>43.8</v>
      </c>
      <c r="E987" s="28">
        <v>500</v>
      </c>
      <c r="F987" s="29">
        <v>1.29</v>
      </c>
      <c r="G987" s="29">
        <v>1.19</v>
      </c>
      <c r="H987" s="30">
        <v>2.3E-3</v>
      </c>
      <c r="I987" s="31">
        <v>7.06</v>
      </c>
      <c r="J987" s="31">
        <v>7.26</v>
      </c>
      <c r="K987" s="31">
        <v>5.2</v>
      </c>
      <c r="L987" s="31">
        <v>5.5</v>
      </c>
      <c r="M987" s="28">
        <v>1227</v>
      </c>
      <c r="N987" s="31">
        <v>0.2</v>
      </c>
      <c r="O987" s="31">
        <v>0.5</v>
      </c>
      <c r="P987" s="28">
        <v>3711</v>
      </c>
      <c r="Q987" s="31">
        <v>0.36</v>
      </c>
      <c r="R987" s="31">
        <v>0.68</v>
      </c>
      <c r="S987" s="28">
        <v>6755</v>
      </c>
      <c r="T987" s="31">
        <v>0.5</v>
      </c>
      <c r="U987" s="31">
        <v>0.8</v>
      </c>
      <c r="V987" s="28">
        <v>13510</v>
      </c>
      <c r="W987" s="31">
        <v>0.8</v>
      </c>
      <c r="X987" s="26" t="s">
        <v>25</v>
      </c>
    </row>
    <row r="988" spans="1:24">
      <c r="A988" s="26" t="s">
        <v>2951</v>
      </c>
      <c r="B988" s="26" t="s">
        <v>2951</v>
      </c>
      <c r="C988" s="26" t="s">
        <v>2952</v>
      </c>
      <c r="D988" s="27">
        <v>41</v>
      </c>
      <c r="E988" s="28">
        <v>500</v>
      </c>
      <c r="F988" s="29">
        <v>1.19</v>
      </c>
      <c r="G988" s="29">
        <v>1.1000000000000001</v>
      </c>
      <c r="H988" s="30">
        <v>2.2000000000000001E-3</v>
      </c>
      <c r="I988" s="31">
        <v>7.26</v>
      </c>
      <c r="J988" s="31">
        <v>7.11</v>
      </c>
      <c r="K988" s="31">
        <v>5.5</v>
      </c>
      <c r="L988" s="31">
        <v>5.44</v>
      </c>
      <c r="M988" s="28">
        <v>1274</v>
      </c>
      <c r="N988" s="31">
        <v>0.21</v>
      </c>
      <c r="O988" s="31">
        <v>0.49</v>
      </c>
      <c r="P988" s="28">
        <v>3837</v>
      </c>
      <c r="Q988" s="31">
        <v>0.37</v>
      </c>
      <c r="R988" s="31">
        <v>0.68</v>
      </c>
      <c r="S988" s="28">
        <v>6624</v>
      </c>
      <c r="T988" s="31">
        <v>0.5</v>
      </c>
      <c r="U988" s="31">
        <v>0.78</v>
      </c>
      <c r="V988" s="28">
        <v>13247</v>
      </c>
      <c r="W988" s="31">
        <v>0.78</v>
      </c>
      <c r="X988" s="26" t="s">
        <v>25</v>
      </c>
    </row>
    <row r="989" spans="1:24">
      <c r="A989" s="26" t="s">
        <v>2953</v>
      </c>
      <c r="B989" s="26" t="s">
        <v>2953</v>
      </c>
      <c r="C989" s="26" t="s">
        <v>2954</v>
      </c>
      <c r="D989" s="27">
        <v>25.8</v>
      </c>
      <c r="E989" s="28">
        <v>300</v>
      </c>
      <c r="F989" s="29">
        <v>4.2699999999999996</v>
      </c>
      <c r="G989" s="29">
        <v>4.09</v>
      </c>
      <c r="H989" s="30">
        <v>7.0000000000000001E-3</v>
      </c>
      <c r="I989" s="31">
        <v>7.39</v>
      </c>
      <c r="J989" s="31">
        <v>7.1</v>
      </c>
      <c r="K989" s="31">
        <v>2.76</v>
      </c>
      <c r="L989" s="31">
        <v>2.65</v>
      </c>
      <c r="M989" s="28">
        <v>116</v>
      </c>
      <c r="N989" s="31">
        <v>0.1</v>
      </c>
      <c r="O989" s="31">
        <v>0.39</v>
      </c>
      <c r="P989" s="28">
        <v>422</v>
      </c>
      <c r="Q989" s="31">
        <v>0.18</v>
      </c>
      <c r="R989" s="31">
        <v>0.56999999999999995</v>
      </c>
      <c r="S989" s="28">
        <v>3024</v>
      </c>
      <c r="T989" s="31">
        <v>0.5</v>
      </c>
      <c r="U989" s="31">
        <v>0.99</v>
      </c>
      <c r="V989" s="28">
        <v>6048</v>
      </c>
      <c r="W989" s="31">
        <v>0.99</v>
      </c>
      <c r="X989" s="26" t="s">
        <v>25</v>
      </c>
    </row>
    <row r="990" spans="1:24">
      <c r="A990" s="26" t="s">
        <v>2954</v>
      </c>
      <c r="B990" s="26" t="s">
        <v>2954</v>
      </c>
      <c r="C990" s="26" t="s">
        <v>2955</v>
      </c>
      <c r="D990" s="27">
        <v>23.8</v>
      </c>
      <c r="E990" s="28">
        <v>300</v>
      </c>
      <c r="F990" s="29">
        <v>4.09</v>
      </c>
      <c r="G990" s="29">
        <v>3.92</v>
      </c>
      <c r="H990" s="30">
        <v>7.1000000000000004E-3</v>
      </c>
      <c r="I990" s="31">
        <v>7.1</v>
      </c>
      <c r="J990" s="31">
        <v>7.35</v>
      </c>
      <c r="K990" s="31">
        <v>2.65</v>
      </c>
      <c r="L990" s="31">
        <v>3.07</v>
      </c>
      <c r="M990" s="28">
        <v>116</v>
      </c>
      <c r="N990" s="31">
        <v>0.1</v>
      </c>
      <c r="O990" s="31">
        <v>0.39</v>
      </c>
      <c r="P990" s="28">
        <v>422</v>
      </c>
      <c r="Q990" s="31">
        <v>0.18</v>
      </c>
      <c r="R990" s="31">
        <v>0.56999999999999995</v>
      </c>
      <c r="S990" s="28">
        <v>3060</v>
      </c>
      <c r="T990" s="31">
        <v>0.5</v>
      </c>
      <c r="U990" s="31">
        <v>1</v>
      </c>
      <c r="V990" s="28">
        <v>6120</v>
      </c>
      <c r="W990" s="31">
        <v>1</v>
      </c>
      <c r="X990" s="26" t="s">
        <v>25</v>
      </c>
    </row>
    <row r="991" spans="1:24">
      <c r="A991" s="26" t="s">
        <v>2955</v>
      </c>
      <c r="B991" s="26" t="s">
        <v>2955</v>
      </c>
      <c r="C991" s="26" t="s">
        <v>2956</v>
      </c>
      <c r="D991" s="27">
        <v>26.2</v>
      </c>
      <c r="E991" s="28">
        <v>300</v>
      </c>
      <c r="F991" s="29">
        <v>3.92</v>
      </c>
      <c r="G991" s="29">
        <v>3.74</v>
      </c>
      <c r="H991" s="30">
        <v>6.8999999999999999E-3</v>
      </c>
      <c r="I991" s="31">
        <v>7.35</v>
      </c>
      <c r="J991" s="31">
        <v>7.02</v>
      </c>
      <c r="K991" s="31">
        <v>3.07</v>
      </c>
      <c r="L991" s="31">
        <v>2.92</v>
      </c>
      <c r="M991" s="28">
        <v>185</v>
      </c>
      <c r="N991" s="31">
        <v>0.12</v>
      </c>
      <c r="O991" s="31">
        <v>0.44</v>
      </c>
      <c r="P991" s="28">
        <v>656</v>
      </c>
      <c r="Q991" s="31">
        <v>0.22</v>
      </c>
      <c r="R991" s="31">
        <v>0.64</v>
      </c>
      <c r="S991" s="28">
        <v>3001</v>
      </c>
      <c r="T991" s="31">
        <v>0.5</v>
      </c>
      <c r="U991" s="31">
        <v>0.98</v>
      </c>
      <c r="V991" s="28">
        <v>6002</v>
      </c>
      <c r="W991" s="31">
        <v>0.98</v>
      </c>
      <c r="X991" s="26" t="s">
        <v>25</v>
      </c>
    </row>
    <row r="992" spans="1:24">
      <c r="A992" s="26" t="s">
        <v>2956</v>
      </c>
      <c r="B992" s="26" t="s">
        <v>2956</v>
      </c>
      <c r="C992" s="26" t="s">
        <v>2957</v>
      </c>
      <c r="D992" s="27">
        <v>29.4</v>
      </c>
      <c r="E992" s="28">
        <v>300</v>
      </c>
      <c r="F992" s="29">
        <v>3.74</v>
      </c>
      <c r="G992" s="29">
        <v>3.59</v>
      </c>
      <c r="H992" s="30">
        <v>5.1000000000000004E-3</v>
      </c>
      <c r="I992" s="31">
        <v>7.02</v>
      </c>
      <c r="J992" s="31">
        <v>6.97</v>
      </c>
      <c r="K992" s="31">
        <v>2.92</v>
      </c>
      <c r="L992" s="31">
        <v>3.02</v>
      </c>
      <c r="M992" s="28">
        <v>185</v>
      </c>
      <c r="N992" s="31">
        <v>0.13</v>
      </c>
      <c r="O992" s="31">
        <v>0.4</v>
      </c>
      <c r="P992" s="28">
        <v>656</v>
      </c>
      <c r="Q992" s="31">
        <v>0.24</v>
      </c>
      <c r="R992" s="31">
        <v>0.57999999999999996</v>
      </c>
      <c r="S992" s="28">
        <v>2586</v>
      </c>
      <c r="T992" s="31">
        <v>0.5</v>
      </c>
      <c r="U992" s="31">
        <v>0.85</v>
      </c>
      <c r="V992" s="28">
        <v>5172</v>
      </c>
      <c r="W992" s="31">
        <v>0.85</v>
      </c>
      <c r="X992" s="26" t="s">
        <v>25</v>
      </c>
    </row>
    <row r="993" spans="1:24">
      <c r="A993" s="26" t="s">
        <v>2957</v>
      </c>
      <c r="B993" s="26" t="s">
        <v>2957</v>
      </c>
      <c r="C993" s="26" t="s">
        <v>2958</v>
      </c>
      <c r="D993" s="27">
        <v>33.700000000000003</v>
      </c>
      <c r="E993" s="28">
        <v>300</v>
      </c>
      <c r="F993" s="29">
        <v>3.59</v>
      </c>
      <c r="G993" s="29">
        <v>3.45</v>
      </c>
      <c r="H993" s="30">
        <v>4.1999999999999997E-3</v>
      </c>
      <c r="I993" s="31">
        <v>6.97</v>
      </c>
      <c r="J993" s="31">
        <v>6.99</v>
      </c>
      <c r="K993" s="31">
        <v>3.02</v>
      </c>
      <c r="L993" s="31">
        <v>3.18</v>
      </c>
      <c r="M993" s="28">
        <v>252</v>
      </c>
      <c r="N993" s="31">
        <v>0.16</v>
      </c>
      <c r="O993" s="31">
        <v>0.41</v>
      </c>
      <c r="P993" s="28">
        <v>876</v>
      </c>
      <c r="Q993" s="31">
        <v>0.28999999999999998</v>
      </c>
      <c r="R993" s="31">
        <v>0.59</v>
      </c>
      <c r="S993" s="28">
        <v>2334</v>
      </c>
      <c r="T993" s="31">
        <v>0.5</v>
      </c>
      <c r="U993" s="31">
        <v>0.76</v>
      </c>
      <c r="V993" s="28">
        <v>4667</v>
      </c>
      <c r="W993" s="31">
        <v>0.76</v>
      </c>
      <c r="X993" s="26" t="s">
        <v>25</v>
      </c>
    </row>
    <row r="994" spans="1:24">
      <c r="A994" s="26" t="s">
        <v>2958</v>
      </c>
      <c r="B994" s="26" t="s">
        <v>2958</v>
      </c>
      <c r="C994" s="26" t="s">
        <v>2959</v>
      </c>
      <c r="D994" s="27">
        <v>30</v>
      </c>
      <c r="E994" s="28">
        <v>300</v>
      </c>
      <c r="F994" s="29">
        <v>3.45</v>
      </c>
      <c r="G994" s="29">
        <v>3.33</v>
      </c>
      <c r="H994" s="30">
        <v>4.0000000000000001E-3</v>
      </c>
      <c r="I994" s="31">
        <v>6.99</v>
      </c>
      <c r="J994" s="31">
        <v>7.09</v>
      </c>
      <c r="K994" s="31">
        <v>3.18</v>
      </c>
      <c r="L994" s="31">
        <v>3.4</v>
      </c>
      <c r="M994" s="28">
        <v>252</v>
      </c>
      <c r="N994" s="31">
        <v>0.16</v>
      </c>
      <c r="O994" s="31">
        <v>0.4</v>
      </c>
      <c r="P994" s="28">
        <v>876</v>
      </c>
      <c r="Q994" s="31">
        <v>0.3</v>
      </c>
      <c r="R994" s="31">
        <v>0.57999999999999996</v>
      </c>
      <c r="S994" s="28">
        <v>2290</v>
      </c>
      <c r="T994" s="31">
        <v>0.5</v>
      </c>
      <c r="U994" s="31">
        <v>0.75</v>
      </c>
      <c r="V994" s="28">
        <v>4580</v>
      </c>
      <c r="W994" s="31">
        <v>0.75</v>
      </c>
      <c r="X994" s="26" t="s">
        <v>25</v>
      </c>
    </row>
    <row r="995" spans="1:24">
      <c r="A995" s="26" t="s">
        <v>2959</v>
      </c>
      <c r="B995" s="26" t="s">
        <v>2959</v>
      </c>
      <c r="C995" s="26" t="s">
        <v>2960</v>
      </c>
      <c r="D995" s="27">
        <v>20</v>
      </c>
      <c r="E995" s="28">
        <v>300</v>
      </c>
      <c r="F995" s="29">
        <v>3.33</v>
      </c>
      <c r="G995" s="29">
        <v>3.25</v>
      </c>
      <c r="H995" s="30">
        <v>4.0000000000000001E-3</v>
      </c>
      <c r="I995" s="31">
        <v>7.09</v>
      </c>
      <c r="J995" s="31">
        <v>7.1</v>
      </c>
      <c r="K995" s="31">
        <v>3.4</v>
      </c>
      <c r="L995" s="31">
        <v>3.49</v>
      </c>
      <c r="M995" s="28">
        <v>252</v>
      </c>
      <c r="N995" s="31">
        <v>0.16</v>
      </c>
      <c r="O995" s="31">
        <v>0.4</v>
      </c>
      <c r="P995" s="28">
        <v>876</v>
      </c>
      <c r="Q995" s="31">
        <v>0.3</v>
      </c>
      <c r="R995" s="31">
        <v>0.57999999999999996</v>
      </c>
      <c r="S995" s="28">
        <v>2290</v>
      </c>
      <c r="T995" s="31">
        <v>0.5</v>
      </c>
      <c r="U995" s="31">
        <v>0.75</v>
      </c>
      <c r="V995" s="28">
        <v>4580</v>
      </c>
      <c r="W995" s="31">
        <v>0.75</v>
      </c>
      <c r="X995" s="26" t="s">
        <v>25</v>
      </c>
    </row>
    <row r="996" spans="1:24">
      <c r="A996" s="26" t="s">
        <v>2961</v>
      </c>
      <c r="B996" s="26" t="s">
        <v>2961</v>
      </c>
      <c r="C996" s="26" t="s">
        <v>2962</v>
      </c>
      <c r="D996" s="27">
        <v>43.8</v>
      </c>
      <c r="E996" s="28">
        <v>300</v>
      </c>
      <c r="F996" s="29">
        <v>4.3499999999999996</v>
      </c>
      <c r="G996" s="29">
        <v>3.82</v>
      </c>
      <c r="H996" s="30">
        <v>1.21E-2</v>
      </c>
      <c r="I996" s="31">
        <v>7.16</v>
      </c>
      <c r="J996" s="31">
        <v>7.1</v>
      </c>
      <c r="K996" s="31">
        <v>2.4500000000000002</v>
      </c>
      <c r="L996" s="31">
        <v>2.92</v>
      </c>
      <c r="M996" s="28">
        <v>56</v>
      </c>
      <c r="N996" s="31">
        <v>0.06</v>
      </c>
      <c r="O996" s="31">
        <v>0.38</v>
      </c>
      <c r="P996" s="28">
        <v>211</v>
      </c>
      <c r="Q996" s="31">
        <v>0.11</v>
      </c>
      <c r="R996" s="31">
        <v>0.56000000000000005</v>
      </c>
      <c r="S996" s="28">
        <v>3983</v>
      </c>
      <c r="T996" s="31">
        <v>0.5</v>
      </c>
      <c r="U996" s="31">
        <v>1.3</v>
      </c>
      <c r="V996" s="28">
        <v>7965</v>
      </c>
      <c r="W996" s="31">
        <v>1.3</v>
      </c>
      <c r="X996" s="26" t="s">
        <v>25</v>
      </c>
    </row>
    <row r="997" spans="1:24">
      <c r="A997" s="26" t="s">
        <v>2962</v>
      </c>
      <c r="B997" s="26" t="s">
        <v>2962</v>
      </c>
      <c r="C997" s="26" t="s">
        <v>2960</v>
      </c>
      <c r="D997" s="27">
        <v>44.4</v>
      </c>
      <c r="E997" s="28">
        <v>300</v>
      </c>
      <c r="F997" s="29">
        <v>3.82</v>
      </c>
      <c r="G997" s="29">
        <v>3.55</v>
      </c>
      <c r="H997" s="30">
        <v>6.1000000000000004E-3</v>
      </c>
      <c r="I997" s="31">
        <v>7.1</v>
      </c>
      <c r="J997" s="31">
        <v>7.1</v>
      </c>
      <c r="K997" s="31">
        <v>2.92</v>
      </c>
      <c r="L997" s="31">
        <v>3.19</v>
      </c>
      <c r="M997" s="28">
        <v>170</v>
      </c>
      <c r="N997" s="31">
        <v>0.12</v>
      </c>
      <c r="O997" s="31">
        <v>0.41</v>
      </c>
      <c r="P997" s="28">
        <v>606</v>
      </c>
      <c r="Q997" s="31">
        <v>0.22</v>
      </c>
      <c r="R997" s="31">
        <v>0.6</v>
      </c>
      <c r="S997" s="28">
        <v>2823</v>
      </c>
      <c r="T997" s="31">
        <v>0.5</v>
      </c>
      <c r="U997" s="31">
        <v>0.92</v>
      </c>
      <c r="V997" s="28">
        <v>5647</v>
      </c>
      <c r="W997" s="31">
        <v>0.92</v>
      </c>
      <c r="X997" s="26" t="s">
        <v>25</v>
      </c>
    </row>
    <row r="998" spans="1:24">
      <c r="A998" s="26" t="s">
        <v>2960</v>
      </c>
      <c r="B998" s="26" t="s">
        <v>2960</v>
      </c>
      <c r="C998" s="26" t="s">
        <v>2963</v>
      </c>
      <c r="D998" s="27">
        <v>36</v>
      </c>
      <c r="E998" s="28">
        <v>300</v>
      </c>
      <c r="F998" s="29">
        <v>3.25</v>
      </c>
      <c r="G998" s="29">
        <v>3.11</v>
      </c>
      <c r="H998" s="30">
        <v>3.8999999999999998E-3</v>
      </c>
      <c r="I998" s="31">
        <v>7.1</v>
      </c>
      <c r="J998" s="31">
        <v>6.96</v>
      </c>
      <c r="K998" s="31">
        <v>3.49</v>
      </c>
      <c r="L998" s="31">
        <v>3.49</v>
      </c>
      <c r="M998" s="28">
        <v>480</v>
      </c>
      <c r="N998" s="31">
        <v>0.22</v>
      </c>
      <c r="O998" s="31">
        <v>0.48</v>
      </c>
      <c r="P998" s="28">
        <v>1590</v>
      </c>
      <c r="Q998" s="31">
        <v>0.41</v>
      </c>
      <c r="R998" s="31">
        <v>0.68</v>
      </c>
      <c r="S998" s="28">
        <v>2258</v>
      </c>
      <c r="T998" s="31">
        <v>0.5</v>
      </c>
      <c r="U998" s="31">
        <v>0.74</v>
      </c>
      <c r="V998" s="28">
        <v>4516</v>
      </c>
      <c r="W998" s="31">
        <v>0.74</v>
      </c>
      <c r="X998" s="26" t="s">
        <v>25</v>
      </c>
    </row>
    <row r="999" spans="1:24">
      <c r="A999" s="26" t="s">
        <v>2963</v>
      </c>
      <c r="B999" s="26" t="s">
        <v>2963</v>
      </c>
      <c r="C999" s="26" t="s">
        <v>2964</v>
      </c>
      <c r="D999" s="27">
        <v>41.3</v>
      </c>
      <c r="E999" s="28">
        <v>300</v>
      </c>
      <c r="F999" s="29">
        <v>3.11</v>
      </c>
      <c r="G999" s="29">
        <v>2.94</v>
      </c>
      <c r="H999" s="30">
        <v>4.1000000000000003E-3</v>
      </c>
      <c r="I999" s="31">
        <v>6.96</v>
      </c>
      <c r="J999" s="31">
        <v>6.97</v>
      </c>
      <c r="K999" s="31">
        <v>3.49</v>
      </c>
      <c r="L999" s="31">
        <v>3.67</v>
      </c>
      <c r="M999" s="28">
        <v>480</v>
      </c>
      <c r="N999" s="31">
        <v>0.22</v>
      </c>
      <c r="O999" s="31">
        <v>0.49</v>
      </c>
      <c r="P999" s="28">
        <v>1590</v>
      </c>
      <c r="Q999" s="31">
        <v>0.4</v>
      </c>
      <c r="R999" s="31">
        <v>0.69</v>
      </c>
      <c r="S999" s="28">
        <v>2323</v>
      </c>
      <c r="T999" s="31">
        <v>0.5</v>
      </c>
      <c r="U999" s="31">
        <v>0.76</v>
      </c>
      <c r="V999" s="28">
        <v>4646</v>
      </c>
      <c r="W999" s="31">
        <v>0.76</v>
      </c>
      <c r="X999" s="26" t="s">
        <v>25</v>
      </c>
    </row>
    <row r="1000" spans="1:24">
      <c r="A1000" s="26" t="s">
        <v>2964</v>
      </c>
      <c r="B1000" s="26" t="s">
        <v>2964</v>
      </c>
      <c r="C1000" s="26" t="s">
        <v>2965</v>
      </c>
      <c r="D1000" s="27">
        <v>29.1</v>
      </c>
      <c r="E1000" s="28">
        <v>300</v>
      </c>
      <c r="F1000" s="29">
        <v>2.94</v>
      </c>
      <c r="G1000" s="29">
        <v>2.82</v>
      </c>
      <c r="H1000" s="30">
        <v>4.1000000000000003E-3</v>
      </c>
      <c r="I1000" s="31">
        <v>6.97</v>
      </c>
      <c r="J1000" s="31">
        <v>7.04</v>
      </c>
      <c r="K1000" s="31">
        <v>3.67</v>
      </c>
      <c r="L1000" s="31">
        <v>3.86</v>
      </c>
      <c r="M1000" s="28">
        <v>480</v>
      </c>
      <c r="N1000" s="31">
        <v>0.22</v>
      </c>
      <c r="O1000" s="31">
        <v>0.49</v>
      </c>
      <c r="P1000" s="28">
        <v>1590</v>
      </c>
      <c r="Q1000" s="31">
        <v>0.4</v>
      </c>
      <c r="R1000" s="31">
        <v>0.69</v>
      </c>
      <c r="S1000" s="28">
        <v>2325</v>
      </c>
      <c r="T1000" s="31">
        <v>0.5</v>
      </c>
      <c r="U1000" s="31">
        <v>0.76</v>
      </c>
      <c r="V1000" s="28">
        <v>4650</v>
      </c>
      <c r="W1000" s="31">
        <v>0.76</v>
      </c>
      <c r="X1000" s="26" t="s">
        <v>25</v>
      </c>
    </row>
    <row r="1001" spans="1:24">
      <c r="A1001" s="26" t="s">
        <v>2965</v>
      </c>
      <c r="B1001" s="26" t="s">
        <v>2965</v>
      </c>
      <c r="C1001" s="26" t="s">
        <v>2966</v>
      </c>
      <c r="D1001" s="27">
        <v>40.1</v>
      </c>
      <c r="E1001" s="28">
        <v>300</v>
      </c>
      <c r="F1001" s="29">
        <v>2.82</v>
      </c>
      <c r="G1001" s="29">
        <v>2.66</v>
      </c>
      <c r="H1001" s="30">
        <v>4.0000000000000001E-3</v>
      </c>
      <c r="I1001" s="31">
        <v>7.04</v>
      </c>
      <c r="J1001" s="31">
        <v>6.85</v>
      </c>
      <c r="K1001" s="31">
        <v>3.86</v>
      </c>
      <c r="L1001" s="31">
        <v>3.83</v>
      </c>
      <c r="M1001" s="28">
        <v>554</v>
      </c>
      <c r="N1001" s="31">
        <v>0.24</v>
      </c>
      <c r="O1001" s="31">
        <v>0.51</v>
      </c>
      <c r="P1001" s="28">
        <v>1812</v>
      </c>
      <c r="Q1001" s="31">
        <v>0.44</v>
      </c>
      <c r="R1001" s="31">
        <v>0.71</v>
      </c>
      <c r="S1001" s="28">
        <v>2287</v>
      </c>
      <c r="T1001" s="31">
        <v>0.5</v>
      </c>
      <c r="U1001" s="31">
        <v>0.75</v>
      </c>
      <c r="V1001" s="28">
        <v>4574</v>
      </c>
      <c r="W1001" s="31">
        <v>0.75</v>
      </c>
      <c r="X1001" s="26" t="s">
        <v>25</v>
      </c>
    </row>
    <row r="1002" spans="1:24">
      <c r="A1002" s="26" t="s">
        <v>2966</v>
      </c>
      <c r="B1002" s="26" t="s">
        <v>2966</v>
      </c>
      <c r="C1002" s="26" t="s">
        <v>2967</v>
      </c>
      <c r="D1002" s="27">
        <v>42</v>
      </c>
      <c r="E1002" s="28">
        <v>300</v>
      </c>
      <c r="F1002" s="29">
        <v>2.66</v>
      </c>
      <c r="G1002" s="29">
        <v>2.4900000000000002</v>
      </c>
      <c r="H1002" s="30">
        <v>4.0000000000000001E-3</v>
      </c>
      <c r="I1002" s="31">
        <v>6.85</v>
      </c>
      <c r="J1002" s="31">
        <v>6.87</v>
      </c>
      <c r="K1002" s="31">
        <v>3.83</v>
      </c>
      <c r="L1002" s="31">
        <v>4.0199999999999996</v>
      </c>
      <c r="M1002" s="28">
        <v>554</v>
      </c>
      <c r="N1002" s="31">
        <v>0.23</v>
      </c>
      <c r="O1002" s="31">
        <v>0.51</v>
      </c>
      <c r="P1002" s="28">
        <v>1812</v>
      </c>
      <c r="Q1002" s="31">
        <v>0.44</v>
      </c>
      <c r="R1002" s="31">
        <v>0.71</v>
      </c>
      <c r="S1002" s="28">
        <v>2303</v>
      </c>
      <c r="T1002" s="31">
        <v>0.5</v>
      </c>
      <c r="U1002" s="31">
        <v>0.75</v>
      </c>
      <c r="V1002" s="28">
        <v>4607</v>
      </c>
      <c r="W1002" s="31">
        <v>0.75</v>
      </c>
      <c r="X1002" s="26" t="s">
        <v>25</v>
      </c>
    </row>
    <row r="1003" spans="1:24">
      <c r="A1003" s="26" t="s">
        <v>2967</v>
      </c>
      <c r="B1003" s="26" t="s">
        <v>2967</v>
      </c>
      <c r="C1003" s="26" t="s">
        <v>2952</v>
      </c>
      <c r="D1003" s="27">
        <v>23.5</v>
      </c>
      <c r="E1003" s="28">
        <v>300</v>
      </c>
      <c r="F1003" s="29">
        <v>2.19</v>
      </c>
      <c r="G1003" s="29">
        <v>2.1</v>
      </c>
      <c r="H1003" s="30">
        <v>3.8E-3</v>
      </c>
      <c r="I1003" s="31">
        <v>6.87</v>
      </c>
      <c r="J1003" s="31">
        <v>7.11</v>
      </c>
      <c r="K1003" s="31">
        <v>4.32</v>
      </c>
      <c r="L1003" s="31">
        <v>4.6500000000000004</v>
      </c>
      <c r="M1003" s="28">
        <v>554</v>
      </c>
      <c r="N1003" s="31">
        <v>0.24</v>
      </c>
      <c r="O1003" s="31">
        <v>0.5</v>
      </c>
      <c r="P1003" s="28">
        <v>1812</v>
      </c>
      <c r="Q1003" s="31">
        <v>0.44</v>
      </c>
      <c r="R1003" s="31">
        <v>0.69</v>
      </c>
      <c r="S1003" s="28">
        <v>2241</v>
      </c>
      <c r="T1003" s="31">
        <v>0.5</v>
      </c>
      <c r="U1003" s="31">
        <v>0.73</v>
      </c>
      <c r="V1003" s="28">
        <v>4481</v>
      </c>
      <c r="W1003" s="31">
        <v>0.73</v>
      </c>
      <c r="X1003" s="26" t="s">
        <v>25</v>
      </c>
    </row>
    <row r="1004" spans="1:24">
      <c r="A1004" s="26" t="s">
        <v>2952</v>
      </c>
      <c r="B1004" s="26" t="s">
        <v>2952</v>
      </c>
      <c r="C1004" s="26" t="s">
        <v>2968</v>
      </c>
      <c r="D1004" s="27">
        <v>23.4</v>
      </c>
      <c r="E1004" s="28">
        <v>500</v>
      </c>
      <c r="F1004" s="29">
        <v>1.1000000000000001</v>
      </c>
      <c r="G1004" s="29">
        <v>1.05</v>
      </c>
      <c r="H1004" s="30">
        <v>2.0999999999999999E-3</v>
      </c>
      <c r="I1004" s="31">
        <v>7.11</v>
      </c>
      <c r="J1004" s="31">
        <v>7</v>
      </c>
      <c r="K1004" s="31">
        <v>5.44</v>
      </c>
      <c r="L1004" s="31">
        <v>5.38</v>
      </c>
      <c r="M1004" s="28">
        <v>1852</v>
      </c>
      <c r="N1004" s="31">
        <v>0.25</v>
      </c>
      <c r="O1004" s="31">
        <v>0.55000000000000004</v>
      </c>
      <c r="P1004" s="28">
        <v>5333</v>
      </c>
      <c r="Q1004" s="31">
        <v>0.44</v>
      </c>
      <c r="R1004" s="31">
        <v>0.73</v>
      </c>
      <c r="S1004" s="28">
        <v>6535</v>
      </c>
      <c r="T1004" s="31">
        <v>0.5</v>
      </c>
      <c r="U1004" s="31">
        <v>0.77</v>
      </c>
      <c r="V1004" s="28">
        <v>13070</v>
      </c>
      <c r="W1004" s="31">
        <v>0.77</v>
      </c>
      <c r="X1004" s="26" t="s">
        <v>25</v>
      </c>
    </row>
    <row r="1005" spans="1:24">
      <c r="A1005" s="26" t="s">
        <v>2968</v>
      </c>
      <c r="B1005" s="26" t="s">
        <v>2968</v>
      </c>
      <c r="C1005" s="26" t="s">
        <v>2969</v>
      </c>
      <c r="D1005" s="27">
        <v>27.6</v>
      </c>
      <c r="E1005" s="28">
        <v>500</v>
      </c>
      <c r="F1005" s="29">
        <v>1.05</v>
      </c>
      <c r="G1005" s="29">
        <v>0.99</v>
      </c>
      <c r="H1005" s="30">
        <v>2.2000000000000001E-3</v>
      </c>
      <c r="I1005" s="31">
        <v>7</v>
      </c>
      <c r="J1005" s="31">
        <v>7.02</v>
      </c>
      <c r="K1005" s="31">
        <v>5.38</v>
      </c>
      <c r="L1005" s="31">
        <v>5.46</v>
      </c>
      <c r="M1005" s="28">
        <v>1852</v>
      </c>
      <c r="N1005" s="31">
        <v>0.25</v>
      </c>
      <c r="O1005" s="31">
        <v>0.55000000000000004</v>
      </c>
      <c r="P1005" s="28">
        <v>5333</v>
      </c>
      <c r="Q1005" s="31">
        <v>0.44</v>
      </c>
      <c r="R1005" s="31">
        <v>0.74</v>
      </c>
      <c r="S1005" s="28">
        <v>6591</v>
      </c>
      <c r="T1005" s="31">
        <v>0.5</v>
      </c>
      <c r="U1005" s="31">
        <v>0.78</v>
      </c>
      <c r="V1005" s="28">
        <v>13183</v>
      </c>
      <c r="W1005" s="31">
        <v>0.78</v>
      </c>
      <c r="X1005" s="26" t="s">
        <v>25</v>
      </c>
    </row>
    <row r="1006" spans="1:24">
      <c r="A1006" s="26" t="s">
        <v>2970</v>
      </c>
      <c r="B1006" s="26" t="s">
        <v>2970</v>
      </c>
      <c r="C1006" s="26" t="s">
        <v>2971</v>
      </c>
      <c r="D1006" s="27">
        <v>24.9</v>
      </c>
      <c r="E1006" s="28">
        <v>300</v>
      </c>
      <c r="F1006" s="29">
        <v>3.94</v>
      </c>
      <c r="G1006" s="29">
        <v>3.64</v>
      </c>
      <c r="H1006" s="30">
        <v>1.2E-2</v>
      </c>
      <c r="I1006" s="31">
        <v>7.28</v>
      </c>
      <c r="J1006" s="31">
        <v>7.19</v>
      </c>
      <c r="K1006" s="31">
        <v>2.98</v>
      </c>
      <c r="L1006" s="31">
        <v>3.19</v>
      </c>
      <c r="M1006" s="28">
        <v>56</v>
      </c>
      <c r="N1006" s="31">
        <v>0.06</v>
      </c>
      <c r="O1006" s="31">
        <v>0.38</v>
      </c>
      <c r="P1006" s="28">
        <v>211</v>
      </c>
      <c r="Q1006" s="31">
        <v>0.11</v>
      </c>
      <c r="R1006" s="31">
        <v>0.56000000000000005</v>
      </c>
      <c r="S1006" s="28">
        <v>3974</v>
      </c>
      <c r="T1006" s="31">
        <v>0.5</v>
      </c>
      <c r="U1006" s="31">
        <v>1.3</v>
      </c>
      <c r="V1006" s="28">
        <v>7948</v>
      </c>
      <c r="W1006" s="31">
        <v>1.3</v>
      </c>
      <c r="X1006" s="26" t="s">
        <v>25</v>
      </c>
    </row>
    <row r="1007" spans="1:24">
      <c r="A1007" s="26" t="s">
        <v>2971</v>
      </c>
      <c r="B1007" s="26" t="s">
        <v>2971</v>
      </c>
      <c r="C1007" s="26" t="s">
        <v>2972</v>
      </c>
      <c r="D1007" s="27">
        <v>27.1</v>
      </c>
      <c r="E1007" s="28">
        <v>300</v>
      </c>
      <c r="F1007" s="29">
        <v>3.64</v>
      </c>
      <c r="G1007" s="29">
        <v>3.31</v>
      </c>
      <c r="H1007" s="30">
        <v>1.2200000000000001E-2</v>
      </c>
      <c r="I1007" s="31">
        <v>7.19</v>
      </c>
      <c r="J1007" s="31">
        <v>7.16</v>
      </c>
      <c r="K1007" s="31">
        <v>3.19</v>
      </c>
      <c r="L1007" s="31">
        <v>3.49</v>
      </c>
      <c r="M1007" s="28">
        <v>56</v>
      </c>
      <c r="N1007" s="31">
        <v>0.06</v>
      </c>
      <c r="O1007" s="31">
        <v>0.38</v>
      </c>
      <c r="P1007" s="28">
        <v>211</v>
      </c>
      <c r="Q1007" s="31">
        <v>0.11</v>
      </c>
      <c r="R1007" s="31">
        <v>0.56000000000000005</v>
      </c>
      <c r="S1007" s="28">
        <v>3995</v>
      </c>
      <c r="T1007" s="31">
        <v>0.5</v>
      </c>
      <c r="U1007" s="31">
        <v>1.31</v>
      </c>
      <c r="V1007" s="28">
        <v>7990</v>
      </c>
      <c r="W1007" s="31">
        <v>1.31</v>
      </c>
      <c r="X1007" s="26" t="s">
        <v>25</v>
      </c>
    </row>
    <row r="1008" spans="1:24">
      <c r="A1008" s="26" t="s">
        <v>2972</v>
      </c>
      <c r="B1008" s="26" t="s">
        <v>2972</v>
      </c>
      <c r="C1008" s="26" t="s">
        <v>2969</v>
      </c>
      <c r="D1008" s="27">
        <v>45.8</v>
      </c>
      <c r="E1008" s="28">
        <v>300</v>
      </c>
      <c r="F1008" s="29">
        <v>2.31</v>
      </c>
      <c r="G1008" s="29">
        <v>1.99</v>
      </c>
      <c r="H1008" s="30">
        <v>7.0000000000000001E-3</v>
      </c>
      <c r="I1008" s="31">
        <v>7.16</v>
      </c>
      <c r="J1008" s="31">
        <v>7.02</v>
      </c>
      <c r="K1008" s="31">
        <v>4.49</v>
      </c>
      <c r="L1008" s="31">
        <v>4.67</v>
      </c>
      <c r="M1008" s="28">
        <v>125</v>
      </c>
      <c r="N1008" s="31">
        <v>0.1</v>
      </c>
      <c r="O1008" s="31">
        <v>0.4</v>
      </c>
      <c r="P1008" s="28">
        <v>454</v>
      </c>
      <c r="Q1008" s="31">
        <v>0.19</v>
      </c>
      <c r="R1008" s="31">
        <v>0.57999999999999996</v>
      </c>
      <c r="S1008" s="28">
        <v>3026</v>
      </c>
      <c r="T1008" s="31">
        <v>0.5</v>
      </c>
      <c r="U1008" s="31">
        <v>0.99</v>
      </c>
      <c r="V1008" s="28">
        <v>6053</v>
      </c>
      <c r="W1008" s="31">
        <v>0.99</v>
      </c>
      <c r="X1008" s="26" t="s">
        <v>25</v>
      </c>
    </row>
    <row r="1009" spans="1:24">
      <c r="A1009" s="26" t="s">
        <v>2969</v>
      </c>
      <c r="B1009" s="26" t="s">
        <v>2969</v>
      </c>
      <c r="C1009" s="26" t="s">
        <v>2973</v>
      </c>
      <c r="D1009" s="27">
        <v>30.9</v>
      </c>
      <c r="E1009" s="28">
        <v>500</v>
      </c>
      <c r="F1009" s="29">
        <v>0.99</v>
      </c>
      <c r="G1009" s="29">
        <v>0.92</v>
      </c>
      <c r="H1009" s="30">
        <v>2.3E-3</v>
      </c>
      <c r="I1009" s="31">
        <v>7.02</v>
      </c>
      <c r="J1009" s="31">
        <v>7.04</v>
      </c>
      <c r="K1009" s="31">
        <v>5.46</v>
      </c>
      <c r="L1009" s="31">
        <v>5.55</v>
      </c>
      <c r="M1009" s="28">
        <v>2076</v>
      </c>
      <c r="N1009" s="31">
        <v>0.27</v>
      </c>
      <c r="O1009" s="31">
        <v>0.56999999999999995</v>
      </c>
      <c r="P1009" s="28">
        <v>5892</v>
      </c>
      <c r="Q1009" s="31">
        <v>0.46</v>
      </c>
      <c r="R1009" s="31">
        <v>0.77</v>
      </c>
      <c r="S1009" s="28">
        <v>6729</v>
      </c>
      <c r="T1009" s="31">
        <v>0.5</v>
      </c>
      <c r="U1009" s="31">
        <v>0.79</v>
      </c>
      <c r="V1009" s="28">
        <v>13457</v>
      </c>
      <c r="W1009" s="31">
        <v>0.79</v>
      </c>
      <c r="X1009" s="26" t="s">
        <v>25</v>
      </c>
    </row>
    <row r="1010" spans="1:24">
      <c r="A1010" s="26" t="s">
        <v>2973</v>
      </c>
      <c r="B1010" s="26" t="s">
        <v>2973</v>
      </c>
      <c r="C1010" s="26" t="s">
        <v>2974</v>
      </c>
      <c r="D1010" s="27">
        <v>43.6</v>
      </c>
      <c r="E1010" s="28">
        <v>500</v>
      </c>
      <c r="F1010" s="29">
        <v>0.92</v>
      </c>
      <c r="G1010" s="29">
        <v>0.82</v>
      </c>
      <c r="H1010" s="30">
        <v>2.3E-3</v>
      </c>
      <c r="I1010" s="31">
        <v>7.04</v>
      </c>
      <c r="J1010" s="31">
        <v>7.07</v>
      </c>
      <c r="K1010" s="31">
        <v>5.55</v>
      </c>
      <c r="L1010" s="31">
        <v>5.68</v>
      </c>
      <c r="M1010" s="28">
        <v>2076</v>
      </c>
      <c r="N1010" s="31">
        <v>0.26</v>
      </c>
      <c r="O1010" s="31">
        <v>0.57999999999999996</v>
      </c>
      <c r="P1010" s="28">
        <v>5892</v>
      </c>
      <c r="Q1010" s="31">
        <v>0.46</v>
      </c>
      <c r="R1010" s="31">
        <v>0.77</v>
      </c>
      <c r="S1010" s="28">
        <v>6770</v>
      </c>
      <c r="T1010" s="31">
        <v>0.5</v>
      </c>
      <c r="U1010" s="31">
        <v>0.8</v>
      </c>
      <c r="V1010" s="28">
        <v>13541</v>
      </c>
      <c r="W1010" s="31">
        <v>0.8</v>
      </c>
      <c r="X1010" s="26" t="s">
        <v>25</v>
      </c>
    </row>
    <row r="1011" spans="1:24">
      <c r="A1011" s="26" t="s">
        <v>2974</v>
      </c>
      <c r="B1011" s="26" t="s">
        <v>2974</v>
      </c>
      <c r="C1011" s="26" t="s">
        <v>3569</v>
      </c>
      <c r="D1011" s="27">
        <v>21.8</v>
      </c>
      <c r="E1011" s="28">
        <v>500</v>
      </c>
      <c r="F1011" s="29">
        <v>0.82</v>
      </c>
      <c r="G1011" s="29">
        <v>0.77</v>
      </c>
      <c r="H1011" s="30">
        <v>2.3E-3</v>
      </c>
      <c r="I1011" s="31">
        <v>7.07</v>
      </c>
      <c r="J1011" s="31">
        <v>7.14</v>
      </c>
      <c r="K1011" s="31">
        <v>5.68</v>
      </c>
      <c r="L1011" s="31">
        <v>5.8</v>
      </c>
      <c r="M1011" s="28">
        <v>2076</v>
      </c>
      <c r="N1011" s="31">
        <v>0.26</v>
      </c>
      <c r="O1011" s="31">
        <v>0.57999999999999996</v>
      </c>
      <c r="P1011" s="28">
        <v>5892</v>
      </c>
      <c r="Q1011" s="31">
        <v>0.46</v>
      </c>
      <c r="R1011" s="31">
        <v>0.77</v>
      </c>
      <c r="S1011" s="28">
        <v>6770</v>
      </c>
      <c r="T1011" s="31">
        <v>0.5</v>
      </c>
      <c r="U1011" s="31">
        <v>0.8</v>
      </c>
      <c r="V1011" s="28">
        <v>13541</v>
      </c>
      <c r="W1011" s="31">
        <v>0.8</v>
      </c>
      <c r="X1011" s="26" t="s">
        <v>25</v>
      </c>
    </row>
    <row r="1012" spans="1:24">
      <c r="A1012" s="26" t="s">
        <v>2975</v>
      </c>
      <c r="B1012" s="26" t="s">
        <v>2975</v>
      </c>
      <c r="C1012" s="26" t="s">
        <v>2976</v>
      </c>
      <c r="D1012" s="27">
        <v>70</v>
      </c>
      <c r="E1012" s="28">
        <v>300</v>
      </c>
      <c r="F1012" s="29">
        <v>3.4430000000000001</v>
      </c>
      <c r="G1012" s="29">
        <v>3.04</v>
      </c>
      <c r="H1012" s="30">
        <v>5.7999999999999996E-3</v>
      </c>
      <c r="I1012" s="31">
        <v>6.8</v>
      </c>
      <c r="J1012" s="31">
        <v>7</v>
      </c>
      <c r="K1012" s="31">
        <v>3</v>
      </c>
      <c r="L1012" s="31">
        <v>3.6</v>
      </c>
      <c r="M1012" s="28">
        <v>97</v>
      </c>
      <c r="N1012" s="31">
        <v>0.09</v>
      </c>
      <c r="O1012" s="31">
        <v>0.34</v>
      </c>
      <c r="P1012" s="28">
        <v>355</v>
      </c>
      <c r="Q1012" s="31">
        <v>0.17</v>
      </c>
      <c r="R1012" s="31">
        <v>0.51</v>
      </c>
      <c r="S1012" s="28">
        <v>2747</v>
      </c>
      <c r="T1012" s="31">
        <v>0.5</v>
      </c>
      <c r="U1012" s="31">
        <v>0.9</v>
      </c>
      <c r="V1012" s="28">
        <v>5494</v>
      </c>
      <c r="W1012" s="31">
        <v>0.9</v>
      </c>
      <c r="X1012" s="26" t="s">
        <v>24</v>
      </c>
    </row>
    <row r="1013" spans="1:24">
      <c r="A1013" s="26" t="s">
        <v>2976</v>
      </c>
      <c r="B1013" s="26" t="s">
        <v>2976</v>
      </c>
      <c r="C1013" s="26" t="s">
        <v>2977</v>
      </c>
      <c r="D1013" s="27">
        <v>72.8</v>
      </c>
      <c r="E1013" s="28">
        <v>300</v>
      </c>
      <c r="F1013" s="29">
        <v>3.04</v>
      </c>
      <c r="G1013" s="29">
        <v>2.62</v>
      </c>
      <c r="H1013" s="30">
        <v>5.7999999999999996E-3</v>
      </c>
      <c r="I1013" s="31">
        <v>7</v>
      </c>
      <c r="J1013" s="31">
        <v>7.2</v>
      </c>
      <c r="K1013" s="31">
        <v>3.6</v>
      </c>
      <c r="L1013" s="31">
        <v>4.22</v>
      </c>
      <c r="M1013" s="28">
        <v>200</v>
      </c>
      <c r="N1013" s="31">
        <v>0.13</v>
      </c>
      <c r="O1013" s="31">
        <v>0.43</v>
      </c>
      <c r="P1013" s="28">
        <v>706</v>
      </c>
      <c r="Q1013" s="31">
        <v>0.24</v>
      </c>
      <c r="R1013" s="31">
        <v>0.62</v>
      </c>
      <c r="S1013" s="28">
        <v>2750</v>
      </c>
      <c r="T1013" s="31">
        <v>0.5</v>
      </c>
      <c r="U1013" s="31">
        <v>0.9</v>
      </c>
      <c r="V1013" s="28">
        <v>5500</v>
      </c>
      <c r="W1013" s="31">
        <v>0.9</v>
      </c>
      <c r="X1013" s="26" t="s">
        <v>24</v>
      </c>
    </row>
    <row r="1014" spans="1:24">
      <c r="A1014" s="26" t="s">
        <v>2977</v>
      </c>
      <c r="B1014" s="26" t="s">
        <v>2977</v>
      </c>
      <c r="C1014" s="26" t="s">
        <v>2978</v>
      </c>
      <c r="D1014" s="27">
        <v>92.9</v>
      </c>
      <c r="E1014" s="28">
        <v>300</v>
      </c>
      <c r="F1014" s="29">
        <v>2.62</v>
      </c>
      <c r="G1014" s="29">
        <v>2.085</v>
      </c>
      <c r="H1014" s="30">
        <v>5.7999999999999996E-3</v>
      </c>
      <c r="I1014" s="31">
        <v>7.2</v>
      </c>
      <c r="J1014" s="31">
        <v>7.12</v>
      </c>
      <c r="K1014" s="31">
        <v>4.22</v>
      </c>
      <c r="L1014" s="31">
        <v>4.68</v>
      </c>
      <c r="M1014" s="28">
        <v>232</v>
      </c>
      <c r="N1014" s="31">
        <v>0.14000000000000001</v>
      </c>
      <c r="O1014" s="31">
        <v>0.45</v>
      </c>
      <c r="P1014" s="28">
        <v>812</v>
      </c>
      <c r="Q1014" s="31">
        <v>0.26</v>
      </c>
      <c r="R1014" s="31">
        <v>0.64</v>
      </c>
      <c r="S1014" s="28">
        <v>2747</v>
      </c>
      <c r="T1014" s="31">
        <v>0.5</v>
      </c>
      <c r="U1014" s="31">
        <v>0.9</v>
      </c>
      <c r="V1014" s="28">
        <v>5495</v>
      </c>
      <c r="W1014" s="31">
        <v>0.9</v>
      </c>
      <c r="X1014" s="26" t="s">
        <v>24</v>
      </c>
    </row>
    <row r="1015" spans="1:24">
      <c r="A1015" s="26" t="s">
        <v>2979</v>
      </c>
      <c r="B1015" s="26" t="s">
        <v>2979</v>
      </c>
      <c r="C1015" s="26" t="s">
        <v>2978</v>
      </c>
      <c r="D1015" s="27">
        <v>120</v>
      </c>
      <c r="E1015" s="28">
        <v>300</v>
      </c>
      <c r="F1015" s="29">
        <v>3.9129999999999998</v>
      </c>
      <c r="G1015" s="29">
        <v>3.222</v>
      </c>
      <c r="H1015" s="30">
        <v>5.7999999999999996E-3</v>
      </c>
      <c r="I1015" s="31">
        <v>7.27</v>
      </c>
      <c r="J1015" s="31">
        <v>7.12</v>
      </c>
      <c r="K1015" s="31">
        <v>3</v>
      </c>
      <c r="L1015" s="31">
        <v>3.54</v>
      </c>
      <c r="M1015" s="28">
        <v>255</v>
      </c>
      <c r="N1015" s="31">
        <v>0.15</v>
      </c>
      <c r="O1015" s="31">
        <v>0.46</v>
      </c>
      <c r="P1015" s="28">
        <v>887</v>
      </c>
      <c r="Q1015" s="31">
        <v>0.27</v>
      </c>
      <c r="R1015" s="31">
        <v>0.66</v>
      </c>
      <c r="S1015" s="28">
        <v>2747</v>
      </c>
      <c r="T1015" s="31">
        <v>0.5</v>
      </c>
      <c r="U1015" s="31">
        <v>0.9</v>
      </c>
      <c r="V1015" s="28">
        <v>5495</v>
      </c>
      <c r="W1015" s="31">
        <v>0.9</v>
      </c>
      <c r="X1015" s="26" t="s">
        <v>24</v>
      </c>
    </row>
    <row r="1016" spans="1:24">
      <c r="A1016" s="26" t="s">
        <v>2978</v>
      </c>
      <c r="B1016" s="26" t="s">
        <v>2978</v>
      </c>
      <c r="C1016" s="26" t="s">
        <v>2980</v>
      </c>
      <c r="D1016" s="27">
        <v>70.400000000000006</v>
      </c>
      <c r="E1016" s="28">
        <v>300</v>
      </c>
      <c r="F1016" s="29">
        <v>2.085</v>
      </c>
      <c r="G1016" s="29">
        <v>1.679</v>
      </c>
      <c r="H1016" s="30">
        <v>5.7999999999999996E-3</v>
      </c>
      <c r="I1016" s="31">
        <v>7.12</v>
      </c>
      <c r="J1016" s="31">
        <v>7.28</v>
      </c>
      <c r="K1016" s="31">
        <v>4.68</v>
      </c>
      <c r="L1016" s="31">
        <v>5.24</v>
      </c>
      <c r="M1016" s="28">
        <v>526</v>
      </c>
      <c r="N1016" s="31">
        <v>0.21</v>
      </c>
      <c r="O1016" s="31">
        <v>0.56999999999999995</v>
      </c>
      <c r="P1016" s="28">
        <v>1731</v>
      </c>
      <c r="Q1016" s="31">
        <v>0.39</v>
      </c>
      <c r="R1016" s="31">
        <v>0.8</v>
      </c>
      <c r="S1016" s="28">
        <v>2749</v>
      </c>
      <c r="T1016" s="31">
        <v>0.5</v>
      </c>
      <c r="U1016" s="31">
        <v>0.9</v>
      </c>
      <c r="V1016" s="28">
        <v>5499</v>
      </c>
      <c r="W1016" s="31">
        <v>0.9</v>
      </c>
      <c r="X1016" s="26" t="s">
        <v>24</v>
      </c>
    </row>
    <row r="1017" spans="1:24">
      <c r="A1017" s="26" t="s">
        <v>2981</v>
      </c>
      <c r="B1017" s="26" t="s">
        <v>2981</v>
      </c>
      <c r="C1017" s="26" t="s">
        <v>2982</v>
      </c>
      <c r="D1017" s="27">
        <v>35.799999999999997</v>
      </c>
      <c r="E1017" s="28">
        <v>300</v>
      </c>
      <c r="F1017" s="29">
        <v>3.843</v>
      </c>
      <c r="G1017" s="29">
        <v>3.5880000000000001</v>
      </c>
      <c r="H1017" s="30">
        <v>7.1000000000000004E-3</v>
      </c>
      <c r="I1017" s="31">
        <v>7.2</v>
      </c>
      <c r="J1017" s="31">
        <v>7.14</v>
      </c>
      <c r="K1017" s="31">
        <v>3</v>
      </c>
      <c r="L1017" s="31">
        <v>3.19</v>
      </c>
      <c r="M1017" s="28">
        <v>25</v>
      </c>
      <c r="N1017" s="31">
        <v>0.05</v>
      </c>
      <c r="O1017" s="31">
        <v>0.24</v>
      </c>
      <c r="P1017" s="28">
        <v>97</v>
      </c>
      <c r="Q1017" s="31">
        <v>0.09</v>
      </c>
      <c r="R1017" s="31">
        <v>0.37</v>
      </c>
      <c r="S1017" s="28">
        <v>3054</v>
      </c>
      <c r="T1017" s="31">
        <v>0.5</v>
      </c>
      <c r="U1017" s="31">
        <v>1</v>
      </c>
      <c r="V1017" s="28">
        <v>6107</v>
      </c>
      <c r="W1017" s="31">
        <v>1</v>
      </c>
      <c r="X1017" s="26" t="s">
        <v>24</v>
      </c>
    </row>
    <row r="1018" spans="1:24">
      <c r="A1018" s="26" t="s">
        <v>2982</v>
      </c>
      <c r="B1018" s="26" t="s">
        <v>2982</v>
      </c>
      <c r="C1018" s="26" t="s">
        <v>2980</v>
      </c>
      <c r="D1018" s="27">
        <v>23</v>
      </c>
      <c r="E1018" s="28">
        <v>300</v>
      </c>
      <c r="F1018" s="29">
        <v>3.5880000000000001</v>
      </c>
      <c r="G1018" s="29">
        <v>3.4249999999999998</v>
      </c>
      <c r="H1018" s="30">
        <v>7.1000000000000004E-3</v>
      </c>
      <c r="I1018" s="31">
        <v>7.14</v>
      </c>
      <c r="J1018" s="31">
        <v>7.28</v>
      </c>
      <c r="K1018" s="31">
        <v>3.19</v>
      </c>
      <c r="L1018" s="31">
        <v>3.5</v>
      </c>
      <c r="M1018" s="28">
        <v>25</v>
      </c>
      <c r="N1018" s="31">
        <v>0.05</v>
      </c>
      <c r="O1018" s="31">
        <v>0.24</v>
      </c>
      <c r="P1018" s="28">
        <v>97</v>
      </c>
      <c r="Q1018" s="31">
        <v>0.09</v>
      </c>
      <c r="R1018" s="31">
        <v>0.37</v>
      </c>
      <c r="S1018" s="28">
        <v>3054</v>
      </c>
      <c r="T1018" s="31">
        <v>0.5</v>
      </c>
      <c r="U1018" s="31">
        <v>1</v>
      </c>
      <c r="V1018" s="28">
        <v>6107</v>
      </c>
      <c r="W1018" s="31">
        <v>1</v>
      </c>
      <c r="X1018" s="26" t="s">
        <v>24</v>
      </c>
    </row>
    <row r="1019" spans="1:24">
      <c r="A1019" s="26" t="s">
        <v>2980</v>
      </c>
      <c r="B1019" s="26" t="s">
        <v>2980</v>
      </c>
      <c r="C1019" s="26" t="s">
        <v>2983</v>
      </c>
      <c r="D1019" s="27">
        <v>36.5</v>
      </c>
      <c r="E1019" s="28">
        <v>400</v>
      </c>
      <c r="F1019" s="29">
        <v>1.44</v>
      </c>
      <c r="G1019" s="29">
        <v>1.32</v>
      </c>
      <c r="H1019" s="30">
        <v>3.3E-3</v>
      </c>
      <c r="I1019" s="31">
        <v>7.28</v>
      </c>
      <c r="J1019" s="31">
        <v>6.98</v>
      </c>
      <c r="K1019" s="31">
        <v>5.38</v>
      </c>
      <c r="L1019" s="31">
        <v>5.2</v>
      </c>
      <c r="M1019" s="28">
        <v>605</v>
      </c>
      <c r="N1019" s="31">
        <v>0.18</v>
      </c>
      <c r="O1019" s="31">
        <v>0.47</v>
      </c>
      <c r="P1019" s="28">
        <v>1967</v>
      </c>
      <c r="Q1019" s="31">
        <v>0.32</v>
      </c>
      <c r="R1019" s="31">
        <v>0.66</v>
      </c>
      <c r="S1019" s="28">
        <v>4471</v>
      </c>
      <c r="T1019" s="31">
        <v>0.5</v>
      </c>
      <c r="U1019" s="31">
        <v>0.82</v>
      </c>
      <c r="V1019" s="28">
        <v>8941</v>
      </c>
      <c r="W1019" s="31">
        <v>0.82</v>
      </c>
      <c r="X1019" s="26" t="s">
        <v>25</v>
      </c>
    </row>
    <row r="1020" spans="1:24">
      <c r="A1020" s="26" t="s">
        <v>2983</v>
      </c>
      <c r="B1020" s="26" t="s">
        <v>2983</v>
      </c>
      <c r="C1020" s="26" t="s">
        <v>2984</v>
      </c>
      <c r="D1020" s="27">
        <v>46.2</v>
      </c>
      <c r="E1020" s="28">
        <v>400</v>
      </c>
      <c r="F1020" s="29">
        <v>1.32</v>
      </c>
      <c r="G1020" s="29">
        <v>1.17</v>
      </c>
      <c r="H1020" s="30">
        <v>3.2000000000000002E-3</v>
      </c>
      <c r="I1020" s="31">
        <v>6.98</v>
      </c>
      <c r="J1020" s="31">
        <v>6.96</v>
      </c>
      <c r="K1020" s="31">
        <v>5.2</v>
      </c>
      <c r="L1020" s="31">
        <v>5.33</v>
      </c>
      <c r="M1020" s="28">
        <v>605</v>
      </c>
      <c r="N1020" s="31">
        <v>0.18</v>
      </c>
      <c r="O1020" s="31">
        <v>0.47</v>
      </c>
      <c r="P1020" s="28">
        <v>1967</v>
      </c>
      <c r="Q1020" s="31">
        <v>0.32</v>
      </c>
      <c r="R1020" s="31">
        <v>0.66</v>
      </c>
      <c r="S1020" s="28">
        <v>4443</v>
      </c>
      <c r="T1020" s="31">
        <v>0.5</v>
      </c>
      <c r="U1020" s="31">
        <v>0.82</v>
      </c>
      <c r="V1020" s="28">
        <v>8886</v>
      </c>
      <c r="W1020" s="31">
        <v>0.82</v>
      </c>
      <c r="X1020" s="26" t="s">
        <v>25</v>
      </c>
    </row>
    <row r="1021" spans="1:24">
      <c r="A1021" s="26" t="s">
        <v>2985</v>
      </c>
      <c r="B1021" s="26" t="s">
        <v>2985</v>
      </c>
      <c r="C1021" s="26" t="s">
        <v>2986</v>
      </c>
      <c r="D1021" s="27">
        <v>24</v>
      </c>
      <c r="E1021" s="28">
        <v>300</v>
      </c>
      <c r="F1021" s="29">
        <v>3.79</v>
      </c>
      <c r="G1021" s="29">
        <v>3.65</v>
      </c>
      <c r="H1021" s="30">
        <v>5.7999999999999996E-3</v>
      </c>
      <c r="I1021" s="31">
        <v>7.09</v>
      </c>
      <c r="J1021" s="31">
        <v>7.01</v>
      </c>
      <c r="K1021" s="31">
        <v>2.94</v>
      </c>
      <c r="L1021" s="31">
        <v>3</v>
      </c>
      <c r="M1021" s="28">
        <v>153</v>
      </c>
      <c r="N1021" s="31">
        <v>0.11</v>
      </c>
      <c r="O1021" s="31">
        <v>0.4</v>
      </c>
      <c r="P1021" s="28">
        <v>548</v>
      </c>
      <c r="Q1021" s="31">
        <v>0.21</v>
      </c>
      <c r="R1021" s="31">
        <v>0.57999999999999996</v>
      </c>
      <c r="S1021" s="28">
        <v>2765</v>
      </c>
      <c r="T1021" s="31">
        <v>0.5</v>
      </c>
      <c r="U1021" s="31">
        <v>0.91</v>
      </c>
      <c r="V1021" s="28">
        <v>5530</v>
      </c>
      <c r="W1021" s="31">
        <v>0.91</v>
      </c>
      <c r="X1021" s="26" t="s">
        <v>25</v>
      </c>
    </row>
    <row r="1022" spans="1:24">
      <c r="A1022" s="26" t="s">
        <v>2986</v>
      </c>
      <c r="B1022" s="26" t="s">
        <v>2986</v>
      </c>
      <c r="C1022" s="26" t="s">
        <v>2987</v>
      </c>
      <c r="D1022" s="27">
        <v>27.9</v>
      </c>
      <c r="E1022" s="28">
        <v>300</v>
      </c>
      <c r="F1022" s="29">
        <v>3.65</v>
      </c>
      <c r="G1022" s="29">
        <v>3.48</v>
      </c>
      <c r="H1022" s="30">
        <v>6.1000000000000004E-3</v>
      </c>
      <c r="I1022" s="31">
        <v>7.01</v>
      </c>
      <c r="J1022" s="31">
        <v>7.13</v>
      </c>
      <c r="K1022" s="31">
        <v>3</v>
      </c>
      <c r="L1022" s="31">
        <v>3.29</v>
      </c>
      <c r="M1022" s="28">
        <v>153</v>
      </c>
      <c r="N1022" s="31">
        <v>0.11</v>
      </c>
      <c r="O1022" s="31">
        <v>0.4</v>
      </c>
      <c r="P1022" s="28">
        <v>548</v>
      </c>
      <c r="Q1022" s="31">
        <v>0.21</v>
      </c>
      <c r="R1022" s="31">
        <v>0.59</v>
      </c>
      <c r="S1022" s="28">
        <v>2826</v>
      </c>
      <c r="T1022" s="31">
        <v>0.5</v>
      </c>
      <c r="U1022" s="31">
        <v>0.93</v>
      </c>
      <c r="V1022" s="28">
        <v>5652</v>
      </c>
      <c r="W1022" s="31">
        <v>0.93</v>
      </c>
      <c r="X1022" s="26" t="s">
        <v>25</v>
      </c>
    </row>
    <row r="1023" spans="1:24">
      <c r="A1023" s="26" t="s">
        <v>2987</v>
      </c>
      <c r="B1023" s="26" t="s">
        <v>2987</v>
      </c>
      <c r="C1023" s="26" t="s">
        <v>2988</v>
      </c>
      <c r="D1023" s="27">
        <v>39.799999999999997</v>
      </c>
      <c r="E1023" s="28">
        <v>300</v>
      </c>
      <c r="F1023" s="29">
        <v>3.48</v>
      </c>
      <c r="G1023" s="29">
        <v>3.32</v>
      </c>
      <c r="H1023" s="30">
        <v>4.0000000000000001E-3</v>
      </c>
      <c r="I1023" s="31">
        <v>7.13</v>
      </c>
      <c r="J1023" s="31">
        <v>7.06</v>
      </c>
      <c r="K1023" s="31">
        <v>3.29</v>
      </c>
      <c r="L1023" s="31">
        <v>3.38</v>
      </c>
      <c r="M1023" s="28">
        <v>291</v>
      </c>
      <c r="N1023" s="31">
        <v>0.17</v>
      </c>
      <c r="O1023" s="31">
        <v>0.42</v>
      </c>
      <c r="P1023" s="28">
        <v>1002</v>
      </c>
      <c r="Q1023" s="31">
        <v>0.32</v>
      </c>
      <c r="R1023" s="31">
        <v>0.6</v>
      </c>
      <c r="S1023" s="28">
        <v>2296</v>
      </c>
      <c r="T1023" s="31">
        <v>0.5</v>
      </c>
      <c r="U1023" s="31">
        <v>0.75</v>
      </c>
      <c r="V1023" s="28">
        <v>4591</v>
      </c>
      <c r="W1023" s="31">
        <v>0.75</v>
      </c>
      <c r="X1023" s="26" t="s">
        <v>25</v>
      </c>
    </row>
    <row r="1024" spans="1:24">
      <c r="A1024" s="26" t="s">
        <v>2988</v>
      </c>
      <c r="B1024" s="26" t="s">
        <v>2988</v>
      </c>
      <c r="C1024" s="26" t="s">
        <v>2989</v>
      </c>
      <c r="D1024" s="27">
        <v>31.3</v>
      </c>
      <c r="E1024" s="28">
        <v>300</v>
      </c>
      <c r="F1024" s="29">
        <v>3.32</v>
      </c>
      <c r="G1024" s="29">
        <v>3.19</v>
      </c>
      <c r="H1024" s="30">
        <v>4.1999999999999997E-3</v>
      </c>
      <c r="I1024" s="31">
        <v>7.06</v>
      </c>
      <c r="J1024" s="31">
        <v>6.96</v>
      </c>
      <c r="K1024" s="31">
        <v>3.38</v>
      </c>
      <c r="L1024" s="31">
        <v>3.41</v>
      </c>
      <c r="M1024" s="28">
        <v>415</v>
      </c>
      <c r="N1024" s="31">
        <v>0.2</v>
      </c>
      <c r="O1024" s="31">
        <v>0.47</v>
      </c>
      <c r="P1024" s="28">
        <v>1392</v>
      </c>
      <c r="Q1024" s="31">
        <v>0.37</v>
      </c>
      <c r="R1024" s="31">
        <v>0.67</v>
      </c>
      <c r="S1024" s="28">
        <v>2333</v>
      </c>
      <c r="T1024" s="31">
        <v>0.5</v>
      </c>
      <c r="U1024" s="31">
        <v>0.76</v>
      </c>
      <c r="V1024" s="28">
        <v>4667</v>
      </c>
      <c r="W1024" s="31">
        <v>0.76</v>
      </c>
      <c r="X1024" s="26" t="s">
        <v>25</v>
      </c>
    </row>
    <row r="1025" spans="1:24">
      <c r="A1025" s="26" t="s">
        <v>2989</v>
      </c>
      <c r="B1025" s="26" t="s">
        <v>2989</v>
      </c>
      <c r="C1025" s="26" t="s">
        <v>2984</v>
      </c>
      <c r="D1025" s="27">
        <v>24.3</v>
      </c>
      <c r="E1025" s="28">
        <v>300</v>
      </c>
      <c r="F1025" s="29">
        <v>2.19</v>
      </c>
      <c r="G1025" s="29">
        <v>2.09</v>
      </c>
      <c r="H1025" s="30">
        <v>4.1000000000000003E-3</v>
      </c>
      <c r="I1025" s="31">
        <v>6.96</v>
      </c>
      <c r="J1025" s="31">
        <v>6.96</v>
      </c>
      <c r="K1025" s="31">
        <v>4.41</v>
      </c>
      <c r="L1025" s="31">
        <v>4.51</v>
      </c>
      <c r="M1025" s="28">
        <v>415</v>
      </c>
      <c r="N1025" s="31">
        <v>0.2</v>
      </c>
      <c r="O1025" s="31">
        <v>0.47</v>
      </c>
      <c r="P1025" s="28">
        <v>1392</v>
      </c>
      <c r="Q1025" s="31">
        <v>0.38</v>
      </c>
      <c r="R1025" s="31">
        <v>0.66</v>
      </c>
      <c r="S1025" s="28">
        <v>2323</v>
      </c>
      <c r="T1025" s="31">
        <v>0.5</v>
      </c>
      <c r="U1025" s="31">
        <v>0.76</v>
      </c>
      <c r="V1025" s="28">
        <v>4645</v>
      </c>
      <c r="W1025" s="31">
        <v>0.76</v>
      </c>
      <c r="X1025" s="26" t="s">
        <v>25</v>
      </c>
    </row>
    <row r="1026" spans="1:24">
      <c r="A1026" s="26" t="s">
        <v>2990</v>
      </c>
      <c r="B1026" s="26" t="s">
        <v>2990</v>
      </c>
      <c r="C1026" s="26" t="s">
        <v>2991</v>
      </c>
      <c r="D1026" s="27">
        <v>48.8</v>
      </c>
      <c r="E1026" s="28">
        <v>300</v>
      </c>
      <c r="F1026" s="29">
        <v>3.8130000000000002</v>
      </c>
      <c r="G1026" s="29">
        <v>3.4660000000000002</v>
      </c>
      <c r="H1026" s="30">
        <v>7.1000000000000004E-3</v>
      </c>
      <c r="I1026" s="31">
        <v>7.17</v>
      </c>
      <c r="J1026" s="31">
        <v>7.05</v>
      </c>
      <c r="K1026" s="31">
        <v>3</v>
      </c>
      <c r="L1026" s="31">
        <v>3.23</v>
      </c>
      <c r="M1026" s="28">
        <v>24</v>
      </c>
      <c r="N1026" s="31">
        <v>0.05</v>
      </c>
      <c r="O1026" s="31">
        <v>0.24</v>
      </c>
      <c r="P1026" s="28">
        <v>93</v>
      </c>
      <c r="Q1026" s="31">
        <v>0.09</v>
      </c>
      <c r="R1026" s="31">
        <v>0.36</v>
      </c>
      <c r="S1026" s="28">
        <v>3054</v>
      </c>
      <c r="T1026" s="31">
        <v>0.5</v>
      </c>
      <c r="U1026" s="31">
        <v>1</v>
      </c>
      <c r="V1026" s="28">
        <v>6107</v>
      </c>
      <c r="W1026" s="31">
        <v>1</v>
      </c>
      <c r="X1026" s="26" t="s">
        <v>24</v>
      </c>
    </row>
    <row r="1027" spans="1:24">
      <c r="A1027" s="26" t="s">
        <v>2991</v>
      </c>
      <c r="B1027" s="26" t="s">
        <v>2991</v>
      </c>
      <c r="C1027" s="26" t="s">
        <v>2992</v>
      </c>
      <c r="D1027" s="27">
        <v>22.6</v>
      </c>
      <c r="E1027" s="28">
        <v>300</v>
      </c>
      <c r="F1027" s="29">
        <v>2.76</v>
      </c>
      <c r="G1027" s="29">
        <v>2.42</v>
      </c>
      <c r="H1027" s="30">
        <v>1.4999999999999999E-2</v>
      </c>
      <c r="I1027" s="31">
        <v>7.05</v>
      </c>
      <c r="J1027" s="31">
        <v>6.9</v>
      </c>
      <c r="K1027" s="31">
        <v>3.93</v>
      </c>
      <c r="L1027" s="31">
        <v>4.12</v>
      </c>
      <c r="M1027" s="28">
        <v>44</v>
      </c>
      <c r="N1027" s="31">
        <v>0.05</v>
      </c>
      <c r="O1027" s="31">
        <v>0.38</v>
      </c>
      <c r="P1027" s="28">
        <v>165</v>
      </c>
      <c r="Q1027" s="31">
        <v>0.09</v>
      </c>
      <c r="R1027" s="31">
        <v>0.56000000000000005</v>
      </c>
      <c r="S1027" s="28">
        <v>4441</v>
      </c>
      <c r="T1027" s="31">
        <v>0.5</v>
      </c>
      <c r="U1027" s="31">
        <v>1.45</v>
      </c>
      <c r="V1027" s="28">
        <v>8881</v>
      </c>
      <c r="W1027" s="31">
        <v>1.45</v>
      </c>
      <c r="X1027" s="26" t="s">
        <v>25</v>
      </c>
    </row>
    <row r="1028" spans="1:24">
      <c r="A1028" s="26" t="s">
        <v>2992</v>
      </c>
      <c r="B1028" s="26" t="s">
        <v>2992</v>
      </c>
      <c r="C1028" s="26" t="s">
        <v>2984</v>
      </c>
      <c r="D1028" s="27">
        <v>22.1</v>
      </c>
      <c r="E1028" s="28">
        <v>300</v>
      </c>
      <c r="F1028" s="29">
        <v>2.42</v>
      </c>
      <c r="G1028" s="29">
        <v>2.09</v>
      </c>
      <c r="H1028" s="30">
        <v>1.49E-2</v>
      </c>
      <c r="I1028" s="31">
        <v>6.9</v>
      </c>
      <c r="J1028" s="31">
        <v>6.96</v>
      </c>
      <c r="K1028" s="31">
        <v>4.12</v>
      </c>
      <c r="L1028" s="31">
        <v>4.51</v>
      </c>
      <c r="M1028" s="28">
        <v>44</v>
      </c>
      <c r="N1028" s="31">
        <v>0.05</v>
      </c>
      <c r="O1028" s="31">
        <v>0.38</v>
      </c>
      <c r="P1028" s="28">
        <v>165</v>
      </c>
      <c r="Q1028" s="31">
        <v>0.09</v>
      </c>
      <c r="R1028" s="31">
        <v>0.56000000000000005</v>
      </c>
      <c r="S1028" s="28">
        <v>4424</v>
      </c>
      <c r="T1028" s="31">
        <v>0.5</v>
      </c>
      <c r="U1028" s="31">
        <v>1.45</v>
      </c>
      <c r="V1028" s="28">
        <v>8848</v>
      </c>
      <c r="W1028" s="31">
        <v>1.45</v>
      </c>
      <c r="X1028" s="26" t="s">
        <v>25</v>
      </c>
    </row>
    <row r="1029" spans="1:24">
      <c r="A1029" s="26" t="s">
        <v>2984</v>
      </c>
      <c r="B1029" s="26" t="s">
        <v>2984</v>
      </c>
      <c r="C1029" s="26" t="s">
        <v>2993</v>
      </c>
      <c r="D1029" s="27">
        <v>36.9</v>
      </c>
      <c r="E1029" s="28">
        <v>500</v>
      </c>
      <c r="F1029" s="29">
        <v>1.0900000000000001</v>
      </c>
      <c r="G1029" s="29">
        <v>1</v>
      </c>
      <c r="H1029" s="30">
        <v>2.3999999999999998E-3</v>
      </c>
      <c r="I1029" s="31">
        <v>6.96</v>
      </c>
      <c r="J1029" s="31">
        <v>7.1</v>
      </c>
      <c r="K1029" s="31">
        <v>5.3</v>
      </c>
      <c r="L1029" s="31">
        <v>5.53</v>
      </c>
      <c r="M1029" s="28">
        <v>1109</v>
      </c>
      <c r="N1029" s="31">
        <v>0.19</v>
      </c>
      <c r="O1029" s="31">
        <v>0.49</v>
      </c>
      <c r="P1029" s="28">
        <v>3391</v>
      </c>
      <c r="Q1029" s="31">
        <v>0.34</v>
      </c>
      <c r="R1029" s="31">
        <v>0.68</v>
      </c>
      <c r="S1029" s="28">
        <v>6982</v>
      </c>
      <c r="T1029" s="31">
        <v>0.5</v>
      </c>
      <c r="U1029" s="31">
        <v>0.82</v>
      </c>
      <c r="V1029" s="28">
        <v>13964</v>
      </c>
      <c r="W1029" s="31">
        <v>0.82</v>
      </c>
      <c r="X1029" s="26" t="s">
        <v>25</v>
      </c>
    </row>
    <row r="1030" spans="1:24">
      <c r="A1030" s="26" t="s">
        <v>2993</v>
      </c>
      <c r="B1030" s="26" t="s">
        <v>2993</v>
      </c>
      <c r="C1030" s="26" t="s">
        <v>2994</v>
      </c>
      <c r="D1030" s="27">
        <v>41.3</v>
      </c>
      <c r="E1030" s="28">
        <v>500</v>
      </c>
      <c r="F1030" s="29">
        <v>1</v>
      </c>
      <c r="G1030" s="29">
        <v>0.9</v>
      </c>
      <c r="H1030" s="30">
        <v>2.3999999999999998E-3</v>
      </c>
      <c r="I1030" s="31">
        <v>7.1</v>
      </c>
      <c r="J1030" s="31">
        <v>7.09</v>
      </c>
      <c r="K1030" s="31">
        <v>5.53</v>
      </c>
      <c r="L1030" s="31">
        <v>5.62</v>
      </c>
      <c r="M1030" s="28">
        <v>1109</v>
      </c>
      <c r="N1030" s="31">
        <v>0.19</v>
      </c>
      <c r="O1030" s="31">
        <v>0.49</v>
      </c>
      <c r="P1030" s="28">
        <v>3391</v>
      </c>
      <c r="Q1030" s="31">
        <v>0.34</v>
      </c>
      <c r="R1030" s="31">
        <v>0.68</v>
      </c>
      <c r="S1030" s="28">
        <v>6956</v>
      </c>
      <c r="T1030" s="31">
        <v>0.5</v>
      </c>
      <c r="U1030" s="31">
        <v>0.82</v>
      </c>
      <c r="V1030" s="28">
        <v>13913</v>
      </c>
      <c r="W1030" s="31">
        <v>0.82</v>
      </c>
      <c r="X1030" s="26" t="s">
        <v>25</v>
      </c>
    </row>
    <row r="1031" spans="1:24">
      <c r="A1031" s="26" t="s">
        <v>2995</v>
      </c>
      <c r="B1031" s="26" t="s">
        <v>2995</v>
      </c>
      <c r="C1031" s="26" t="s">
        <v>2996</v>
      </c>
      <c r="D1031" s="27">
        <v>37.700000000000003</v>
      </c>
      <c r="E1031" s="28">
        <v>300</v>
      </c>
      <c r="F1031" s="29">
        <v>3.7330000000000001</v>
      </c>
      <c r="G1031" s="29">
        <v>3.516</v>
      </c>
      <c r="H1031" s="30">
        <v>5.7999999999999996E-3</v>
      </c>
      <c r="I1031" s="31">
        <v>7.09</v>
      </c>
      <c r="J1031" s="31">
        <v>7.14</v>
      </c>
      <c r="K1031" s="31">
        <v>3</v>
      </c>
      <c r="L1031" s="31">
        <v>3.27</v>
      </c>
      <c r="M1031" s="28">
        <v>34</v>
      </c>
      <c r="N1031" s="31">
        <v>0.06</v>
      </c>
      <c r="O1031" s="31">
        <v>0.25</v>
      </c>
      <c r="P1031" s="28">
        <v>131</v>
      </c>
      <c r="Q1031" s="31">
        <v>0.11</v>
      </c>
      <c r="R1031" s="31">
        <v>0.38</v>
      </c>
      <c r="S1031" s="28">
        <v>2747</v>
      </c>
      <c r="T1031" s="31">
        <v>0.5</v>
      </c>
      <c r="U1031" s="31">
        <v>0.9</v>
      </c>
      <c r="V1031" s="28">
        <v>5494</v>
      </c>
      <c r="W1031" s="31">
        <v>0.9</v>
      </c>
      <c r="X1031" s="26" t="s">
        <v>24</v>
      </c>
    </row>
    <row r="1032" spans="1:24">
      <c r="A1032" s="26" t="s">
        <v>2996</v>
      </c>
      <c r="B1032" s="26" t="s">
        <v>2996</v>
      </c>
      <c r="C1032" s="26" t="s">
        <v>2997</v>
      </c>
      <c r="D1032" s="27">
        <v>14.6</v>
      </c>
      <c r="E1032" s="28">
        <v>300</v>
      </c>
      <c r="F1032" s="29">
        <v>3.516</v>
      </c>
      <c r="G1032" s="29">
        <v>3.4319999999999999</v>
      </c>
      <c r="H1032" s="30">
        <v>5.7999999999999996E-3</v>
      </c>
      <c r="I1032" s="31">
        <v>7.14</v>
      </c>
      <c r="J1032" s="31">
        <v>6.92</v>
      </c>
      <c r="K1032" s="31">
        <v>3.27</v>
      </c>
      <c r="L1032" s="31">
        <v>3.13</v>
      </c>
      <c r="M1032" s="28">
        <v>34</v>
      </c>
      <c r="N1032" s="31">
        <v>0.06</v>
      </c>
      <c r="O1032" s="31">
        <v>0.25</v>
      </c>
      <c r="P1032" s="28">
        <v>131</v>
      </c>
      <c r="Q1032" s="31">
        <v>0.11</v>
      </c>
      <c r="R1032" s="31">
        <v>0.38</v>
      </c>
      <c r="S1032" s="28">
        <v>2746</v>
      </c>
      <c r="T1032" s="31">
        <v>0.5</v>
      </c>
      <c r="U1032" s="31">
        <v>0.9</v>
      </c>
      <c r="V1032" s="28">
        <v>5492</v>
      </c>
      <c r="W1032" s="31">
        <v>0.9</v>
      </c>
      <c r="X1032" s="26" t="s">
        <v>24</v>
      </c>
    </row>
    <row r="1033" spans="1:24">
      <c r="A1033" s="26" t="s">
        <v>2997</v>
      </c>
      <c r="B1033" s="26" t="s">
        <v>2997</v>
      </c>
      <c r="C1033" s="26" t="s">
        <v>2998</v>
      </c>
      <c r="D1033" s="27">
        <v>10.4</v>
      </c>
      <c r="E1033" s="28">
        <v>300</v>
      </c>
      <c r="F1033" s="29">
        <v>3.41</v>
      </c>
      <c r="G1033" s="29">
        <v>3.25</v>
      </c>
      <c r="H1033" s="30">
        <v>1.54E-2</v>
      </c>
      <c r="I1033" s="31">
        <v>6.92</v>
      </c>
      <c r="J1033" s="31">
        <v>7.09</v>
      </c>
      <c r="K1033" s="31">
        <v>3.15</v>
      </c>
      <c r="L1033" s="31">
        <v>3.48</v>
      </c>
      <c r="M1033" s="28">
        <v>47</v>
      </c>
      <c r="N1033" s="31">
        <v>0.05</v>
      </c>
      <c r="O1033" s="31">
        <v>0.39</v>
      </c>
      <c r="P1033" s="28">
        <v>178</v>
      </c>
      <c r="Q1033" s="31">
        <v>0.1</v>
      </c>
      <c r="R1033" s="31">
        <v>0.57999999999999996</v>
      </c>
      <c r="S1033" s="28">
        <v>4491</v>
      </c>
      <c r="T1033" s="31">
        <v>0.5</v>
      </c>
      <c r="U1033" s="31">
        <v>1.47</v>
      </c>
      <c r="V1033" s="28">
        <v>8981</v>
      </c>
      <c r="W1033" s="31">
        <v>1.47</v>
      </c>
      <c r="X1033" s="26" t="s">
        <v>25</v>
      </c>
    </row>
    <row r="1034" spans="1:24">
      <c r="A1034" s="26" t="s">
        <v>2998</v>
      </c>
      <c r="B1034" s="26" t="s">
        <v>2998</v>
      </c>
      <c r="C1034" s="26" t="s">
        <v>2994</v>
      </c>
      <c r="D1034" s="27">
        <v>23.1</v>
      </c>
      <c r="E1034" s="28">
        <v>300</v>
      </c>
      <c r="F1034" s="29">
        <v>2.25</v>
      </c>
      <c r="G1034" s="29">
        <v>1.9</v>
      </c>
      <c r="H1034" s="30">
        <v>1.52E-2</v>
      </c>
      <c r="I1034" s="31">
        <v>7.09</v>
      </c>
      <c r="J1034" s="31">
        <v>7.09</v>
      </c>
      <c r="K1034" s="31">
        <v>4.4800000000000004</v>
      </c>
      <c r="L1034" s="31">
        <v>4.83</v>
      </c>
      <c r="M1034" s="28">
        <v>47</v>
      </c>
      <c r="N1034" s="31">
        <v>0.05</v>
      </c>
      <c r="O1034" s="31">
        <v>0.39</v>
      </c>
      <c r="P1034" s="28">
        <v>178</v>
      </c>
      <c r="Q1034" s="31">
        <v>0.1</v>
      </c>
      <c r="R1034" s="31">
        <v>0.57999999999999996</v>
      </c>
      <c r="S1034" s="28">
        <v>4456</v>
      </c>
      <c r="T1034" s="31">
        <v>0.5</v>
      </c>
      <c r="U1034" s="31">
        <v>1.46</v>
      </c>
      <c r="V1034" s="28">
        <v>8913</v>
      </c>
      <c r="W1034" s="31">
        <v>1.46</v>
      </c>
      <c r="X1034" s="26" t="s">
        <v>25</v>
      </c>
    </row>
    <row r="1035" spans="1:24">
      <c r="A1035" s="26" t="s">
        <v>2999</v>
      </c>
      <c r="B1035" s="26" t="s">
        <v>2999</v>
      </c>
      <c r="C1035" s="26" t="s">
        <v>3000</v>
      </c>
      <c r="D1035" s="27">
        <v>49.5</v>
      </c>
      <c r="E1035" s="28">
        <v>300</v>
      </c>
      <c r="F1035" s="29">
        <v>4.26</v>
      </c>
      <c r="G1035" s="29">
        <v>3.76</v>
      </c>
      <c r="H1035" s="30">
        <v>1.01E-2</v>
      </c>
      <c r="I1035" s="31">
        <v>7.2</v>
      </c>
      <c r="J1035" s="31">
        <v>7.06</v>
      </c>
      <c r="K1035" s="31">
        <v>2.58</v>
      </c>
      <c r="L1035" s="31">
        <v>2.94</v>
      </c>
      <c r="M1035" s="28">
        <v>82</v>
      </c>
      <c r="N1035" s="31">
        <v>7.0000000000000007E-2</v>
      </c>
      <c r="O1035" s="31">
        <v>0.4</v>
      </c>
      <c r="P1035" s="28">
        <v>302</v>
      </c>
      <c r="Q1035" s="31">
        <v>0.14000000000000001</v>
      </c>
      <c r="R1035" s="31">
        <v>0.59</v>
      </c>
      <c r="S1035" s="28">
        <v>3639</v>
      </c>
      <c r="T1035" s="31">
        <v>0.5</v>
      </c>
      <c r="U1035" s="31">
        <v>1.19</v>
      </c>
      <c r="V1035" s="28">
        <v>7277</v>
      </c>
      <c r="W1035" s="31">
        <v>1.19</v>
      </c>
      <c r="X1035" s="26" t="s">
        <v>25</v>
      </c>
    </row>
    <row r="1036" spans="1:24">
      <c r="A1036" s="26" t="s">
        <v>3000</v>
      </c>
      <c r="B1036" s="26" t="s">
        <v>3000</v>
      </c>
      <c r="C1036" s="26" t="s">
        <v>3001</v>
      </c>
      <c r="D1036" s="27">
        <v>22.3</v>
      </c>
      <c r="E1036" s="28">
        <v>300</v>
      </c>
      <c r="F1036" s="29">
        <v>3.26</v>
      </c>
      <c r="G1036" s="29">
        <v>3.08</v>
      </c>
      <c r="H1036" s="30">
        <v>8.0999999999999996E-3</v>
      </c>
      <c r="I1036" s="31">
        <v>7.06</v>
      </c>
      <c r="J1036" s="31">
        <v>7.09</v>
      </c>
      <c r="K1036" s="31">
        <v>3.44</v>
      </c>
      <c r="L1036" s="31">
        <v>3.65</v>
      </c>
      <c r="M1036" s="28">
        <v>140</v>
      </c>
      <c r="N1036" s="31">
        <v>0.1</v>
      </c>
      <c r="O1036" s="31">
        <v>0.43</v>
      </c>
      <c r="P1036" s="28">
        <v>502</v>
      </c>
      <c r="Q1036" s="31">
        <v>0.19</v>
      </c>
      <c r="R1036" s="31">
        <v>0.63</v>
      </c>
      <c r="S1036" s="28">
        <v>3253</v>
      </c>
      <c r="T1036" s="31">
        <v>0.5</v>
      </c>
      <c r="U1036" s="31">
        <v>1.07</v>
      </c>
      <c r="V1036" s="28">
        <v>6505</v>
      </c>
      <c r="W1036" s="31">
        <v>1.07</v>
      </c>
      <c r="X1036" s="26" t="s">
        <v>25</v>
      </c>
    </row>
    <row r="1037" spans="1:24">
      <c r="A1037" s="26" t="s">
        <v>3001</v>
      </c>
      <c r="B1037" s="26" t="s">
        <v>3001</v>
      </c>
      <c r="C1037" s="26" t="s">
        <v>2994</v>
      </c>
      <c r="D1037" s="27">
        <v>22.8</v>
      </c>
      <c r="E1037" s="28">
        <v>300</v>
      </c>
      <c r="F1037" s="29">
        <v>2.08</v>
      </c>
      <c r="G1037" s="29">
        <v>1.9</v>
      </c>
      <c r="H1037" s="30">
        <v>7.9000000000000008E-3</v>
      </c>
      <c r="I1037" s="31">
        <v>7.09</v>
      </c>
      <c r="J1037" s="31">
        <v>7.09</v>
      </c>
      <c r="K1037" s="31">
        <v>4.6500000000000004</v>
      </c>
      <c r="L1037" s="31">
        <v>4.83</v>
      </c>
      <c r="M1037" s="28">
        <v>140</v>
      </c>
      <c r="N1037" s="31">
        <v>0.1</v>
      </c>
      <c r="O1037" s="31">
        <v>0.43</v>
      </c>
      <c r="P1037" s="28">
        <v>502</v>
      </c>
      <c r="Q1037" s="31">
        <v>0.19</v>
      </c>
      <c r="R1037" s="31">
        <v>0.63</v>
      </c>
      <c r="S1037" s="28">
        <v>3217</v>
      </c>
      <c r="T1037" s="31">
        <v>0.5</v>
      </c>
      <c r="U1037" s="31">
        <v>1.05</v>
      </c>
      <c r="V1037" s="28">
        <v>6434</v>
      </c>
      <c r="W1037" s="31">
        <v>1.05</v>
      </c>
      <c r="X1037" s="26" t="s">
        <v>25</v>
      </c>
    </row>
    <row r="1038" spans="1:24">
      <c r="A1038" s="26" t="s">
        <v>2994</v>
      </c>
      <c r="B1038" s="26" t="s">
        <v>2994</v>
      </c>
      <c r="C1038" s="26" t="s">
        <v>3002</v>
      </c>
      <c r="D1038" s="27">
        <v>24.7</v>
      </c>
      <c r="E1038" s="28">
        <v>500</v>
      </c>
      <c r="F1038" s="29">
        <v>0.9</v>
      </c>
      <c r="G1038" s="29">
        <v>0.84</v>
      </c>
      <c r="H1038" s="30">
        <v>2.3999999999999998E-3</v>
      </c>
      <c r="I1038" s="31">
        <v>7.09</v>
      </c>
      <c r="J1038" s="31">
        <v>7.17</v>
      </c>
      <c r="K1038" s="31">
        <v>5.62</v>
      </c>
      <c r="L1038" s="31">
        <v>5.76</v>
      </c>
      <c r="M1038" s="28">
        <v>1333</v>
      </c>
      <c r="N1038" s="31">
        <v>0.21</v>
      </c>
      <c r="O1038" s="31">
        <v>0.52</v>
      </c>
      <c r="P1038" s="28">
        <v>3992</v>
      </c>
      <c r="Q1038" s="31">
        <v>0.37</v>
      </c>
      <c r="R1038" s="31">
        <v>0.71</v>
      </c>
      <c r="S1038" s="28">
        <v>6968</v>
      </c>
      <c r="T1038" s="31">
        <v>0.5</v>
      </c>
      <c r="U1038" s="31">
        <v>0.82</v>
      </c>
      <c r="V1038" s="28">
        <v>13935</v>
      </c>
      <c r="W1038" s="31">
        <v>0.82</v>
      </c>
      <c r="X1038" s="26" t="s">
        <v>25</v>
      </c>
    </row>
    <row r="1039" spans="1:24">
      <c r="A1039" s="26" t="s">
        <v>3002</v>
      </c>
      <c r="B1039" s="26" t="s">
        <v>3002</v>
      </c>
      <c r="C1039" s="26" t="s">
        <v>3003</v>
      </c>
      <c r="D1039" s="27">
        <v>43</v>
      </c>
      <c r="E1039" s="28">
        <v>500</v>
      </c>
      <c r="F1039" s="29">
        <v>0.84</v>
      </c>
      <c r="G1039" s="29">
        <v>0.74</v>
      </c>
      <c r="H1039" s="30">
        <v>2.3E-3</v>
      </c>
      <c r="I1039" s="31">
        <v>7.17</v>
      </c>
      <c r="J1039" s="31">
        <v>7.1</v>
      </c>
      <c r="K1039" s="31">
        <v>5.76</v>
      </c>
      <c r="L1039" s="31">
        <v>5.79</v>
      </c>
      <c r="M1039" s="28">
        <v>1333</v>
      </c>
      <c r="N1039" s="31">
        <v>0.21</v>
      </c>
      <c r="O1039" s="31">
        <v>0.51</v>
      </c>
      <c r="P1039" s="28">
        <v>3992</v>
      </c>
      <c r="Q1039" s="31">
        <v>0.37</v>
      </c>
      <c r="R1039" s="31">
        <v>0.7</v>
      </c>
      <c r="S1039" s="28">
        <v>6818</v>
      </c>
      <c r="T1039" s="31">
        <v>0.5</v>
      </c>
      <c r="U1039" s="31">
        <v>0.8</v>
      </c>
      <c r="V1039" s="28">
        <v>13635</v>
      </c>
      <c r="W1039" s="31">
        <v>0.8</v>
      </c>
      <c r="X1039" s="26" t="s">
        <v>25</v>
      </c>
    </row>
    <row r="1040" spans="1:24">
      <c r="A1040" s="26" t="s">
        <v>3004</v>
      </c>
      <c r="B1040" s="26" t="s">
        <v>3004</v>
      </c>
      <c r="C1040" s="26" t="s">
        <v>3005</v>
      </c>
      <c r="D1040" s="27">
        <v>47.1</v>
      </c>
      <c r="E1040" s="28">
        <v>300</v>
      </c>
      <c r="F1040" s="29">
        <v>4.37</v>
      </c>
      <c r="G1040" s="29">
        <v>3.8</v>
      </c>
      <c r="H1040" s="30">
        <v>1.21E-2</v>
      </c>
      <c r="I1040" s="31">
        <v>7.28</v>
      </c>
      <c r="J1040" s="31">
        <v>7.26</v>
      </c>
      <c r="K1040" s="31">
        <v>2.5499999999999998</v>
      </c>
      <c r="L1040" s="31">
        <v>3.1</v>
      </c>
      <c r="M1040" s="28">
        <v>56</v>
      </c>
      <c r="N1040" s="31">
        <v>0.06</v>
      </c>
      <c r="O1040" s="31">
        <v>0.38</v>
      </c>
      <c r="P1040" s="28">
        <v>211</v>
      </c>
      <c r="Q1040" s="31">
        <v>0.11</v>
      </c>
      <c r="R1040" s="31">
        <v>0.56000000000000005</v>
      </c>
      <c r="S1040" s="28">
        <v>3983</v>
      </c>
      <c r="T1040" s="31">
        <v>0.5</v>
      </c>
      <c r="U1040" s="31">
        <v>1.3</v>
      </c>
      <c r="V1040" s="28">
        <v>7966</v>
      </c>
      <c r="W1040" s="31">
        <v>1.3</v>
      </c>
      <c r="X1040" s="26" t="s">
        <v>25</v>
      </c>
    </row>
    <row r="1041" spans="1:24">
      <c r="A1041" s="26" t="s">
        <v>3005</v>
      </c>
      <c r="B1041" s="26" t="s">
        <v>3005</v>
      </c>
      <c r="C1041" s="26" t="s">
        <v>3007</v>
      </c>
      <c r="D1041" s="27">
        <v>41.8</v>
      </c>
      <c r="E1041" s="28">
        <v>300</v>
      </c>
      <c r="F1041" s="29">
        <v>3.8</v>
      </c>
      <c r="G1041" s="29">
        <v>3.47</v>
      </c>
      <c r="H1041" s="30">
        <v>7.9000000000000008E-3</v>
      </c>
      <c r="I1041" s="31">
        <v>7.26</v>
      </c>
      <c r="J1041" s="31">
        <v>7.17</v>
      </c>
      <c r="K1041" s="31">
        <v>3.1</v>
      </c>
      <c r="L1041" s="31">
        <v>3.34</v>
      </c>
      <c r="M1041" s="28">
        <v>108</v>
      </c>
      <c r="N1041" s="31">
        <v>0.09</v>
      </c>
      <c r="O1041" s="31">
        <v>0.4</v>
      </c>
      <c r="P1041" s="28">
        <v>394</v>
      </c>
      <c r="Q1041" s="31">
        <v>0.17</v>
      </c>
      <c r="R1041" s="31">
        <v>0.57999999999999996</v>
      </c>
      <c r="S1041" s="28">
        <v>3217</v>
      </c>
      <c r="T1041" s="31">
        <v>0.5</v>
      </c>
      <c r="U1041" s="31">
        <v>1.05</v>
      </c>
      <c r="V1041" s="28">
        <v>6434</v>
      </c>
      <c r="W1041" s="31">
        <v>1.05</v>
      </c>
      <c r="X1041" s="26" t="s">
        <v>25</v>
      </c>
    </row>
    <row r="1042" spans="1:24">
      <c r="A1042" s="26" t="s">
        <v>3006</v>
      </c>
      <c r="B1042" s="26" t="s">
        <v>3006</v>
      </c>
      <c r="C1042" s="26" t="s">
        <v>3007</v>
      </c>
      <c r="D1042" s="27">
        <v>43.7</v>
      </c>
      <c r="E1042" s="28">
        <v>300</v>
      </c>
      <c r="F1042" s="29">
        <v>3.99</v>
      </c>
      <c r="G1042" s="29">
        <v>3.47</v>
      </c>
      <c r="H1042" s="30">
        <v>1.1900000000000001E-2</v>
      </c>
      <c r="I1042" s="31">
        <v>7.34</v>
      </c>
      <c r="J1042" s="31">
        <v>7.17</v>
      </c>
      <c r="K1042" s="31">
        <v>2.99</v>
      </c>
      <c r="L1042" s="31">
        <v>3.34</v>
      </c>
      <c r="M1042" s="28">
        <v>67</v>
      </c>
      <c r="N1042" s="31">
        <v>7.0000000000000007E-2</v>
      </c>
      <c r="O1042" s="31">
        <v>0.4</v>
      </c>
      <c r="P1042" s="28">
        <v>249</v>
      </c>
      <c r="Q1042" s="31">
        <v>0.12</v>
      </c>
      <c r="R1042" s="31">
        <v>0.59</v>
      </c>
      <c r="S1042" s="28">
        <v>3949</v>
      </c>
      <c r="T1042" s="31">
        <v>0.5</v>
      </c>
      <c r="U1042" s="31">
        <v>1.29</v>
      </c>
      <c r="V1042" s="28">
        <v>7899</v>
      </c>
      <c r="W1042" s="31">
        <v>1.29</v>
      </c>
      <c r="X1042" s="26" t="s">
        <v>25</v>
      </c>
    </row>
    <row r="1043" spans="1:24">
      <c r="A1043" s="26" t="s">
        <v>3007</v>
      </c>
      <c r="B1043" s="26" t="s">
        <v>3007</v>
      </c>
      <c r="C1043" s="26" t="s">
        <v>3008</v>
      </c>
      <c r="D1043" s="27">
        <v>33</v>
      </c>
      <c r="E1043" s="28">
        <v>300</v>
      </c>
      <c r="F1043" s="29">
        <v>3.17</v>
      </c>
      <c r="G1043" s="29">
        <v>2.91</v>
      </c>
      <c r="H1043" s="30">
        <v>7.9000000000000008E-3</v>
      </c>
      <c r="I1043" s="31">
        <v>7.17</v>
      </c>
      <c r="J1043" s="31">
        <v>7.15</v>
      </c>
      <c r="K1043" s="31">
        <v>3.64</v>
      </c>
      <c r="L1043" s="31">
        <v>3.88</v>
      </c>
      <c r="M1043" s="28">
        <v>175</v>
      </c>
      <c r="N1043" s="31">
        <v>0.11</v>
      </c>
      <c r="O1043" s="31">
        <v>0.46</v>
      </c>
      <c r="P1043" s="28">
        <v>622</v>
      </c>
      <c r="Q1043" s="31">
        <v>0.21</v>
      </c>
      <c r="R1043" s="31">
        <v>0.67</v>
      </c>
      <c r="S1043" s="28">
        <v>3214</v>
      </c>
      <c r="T1043" s="31">
        <v>0.5</v>
      </c>
      <c r="U1043" s="31">
        <v>1.05</v>
      </c>
      <c r="V1043" s="28">
        <v>6427</v>
      </c>
      <c r="W1043" s="31">
        <v>1.05</v>
      </c>
      <c r="X1043" s="26" t="s">
        <v>25</v>
      </c>
    </row>
    <row r="1044" spans="1:24">
      <c r="A1044" s="26" t="s">
        <v>3008</v>
      </c>
      <c r="B1044" s="26" t="s">
        <v>3008</v>
      </c>
      <c r="C1044" s="26" t="s">
        <v>3003</v>
      </c>
      <c r="D1044" s="27">
        <v>21.2</v>
      </c>
      <c r="E1044" s="28">
        <v>300</v>
      </c>
      <c r="F1044" s="29">
        <v>1.91</v>
      </c>
      <c r="G1044" s="29">
        <v>1.74</v>
      </c>
      <c r="H1044" s="30">
        <v>8.0000000000000002E-3</v>
      </c>
      <c r="I1044" s="31">
        <v>7.15</v>
      </c>
      <c r="J1044" s="31">
        <v>7.1</v>
      </c>
      <c r="K1044" s="31">
        <v>4.88</v>
      </c>
      <c r="L1044" s="31">
        <v>5</v>
      </c>
      <c r="M1044" s="28">
        <v>175</v>
      </c>
      <c r="N1044" s="31">
        <v>0.11</v>
      </c>
      <c r="O1044" s="31">
        <v>0.46</v>
      </c>
      <c r="P1044" s="28">
        <v>622</v>
      </c>
      <c r="Q1044" s="31">
        <v>0.21</v>
      </c>
      <c r="R1044" s="31">
        <v>0.67</v>
      </c>
      <c r="S1044" s="28">
        <v>3242</v>
      </c>
      <c r="T1044" s="31">
        <v>0.5</v>
      </c>
      <c r="U1044" s="31">
        <v>1.06</v>
      </c>
      <c r="V1044" s="28">
        <v>6484</v>
      </c>
      <c r="W1044" s="31">
        <v>1.06</v>
      </c>
      <c r="X1044" s="26" t="s">
        <v>25</v>
      </c>
    </row>
    <row r="1045" spans="1:24">
      <c r="A1045" s="26" t="s">
        <v>3009</v>
      </c>
      <c r="B1045" s="26" t="s">
        <v>3009</v>
      </c>
      <c r="C1045" s="26" t="s">
        <v>3012</v>
      </c>
      <c r="D1045" s="27">
        <v>28.6</v>
      </c>
      <c r="E1045" s="28">
        <v>300</v>
      </c>
      <c r="F1045" s="29">
        <v>3.7429999999999999</v>
      </c>
      <c r="G1045" s="29">
        <v>3.54</v>
      </c>
      <c r="H1045" s="30">
        <v>7.1000000000000004E-3</v>
      </c>
      <c r="I1045" s="31">
        <v>7.1</v>
      </c>
      <c r="J1045" s="31">
        <v>7.25</v>
      </c>
      <c r="K1045" s="31">
        <v>3</v>
      </c>
      <c r="L1045" s="31">
        <v>3.35</v>
      </c>
      <c r="M1045" s="28">
        <v>47</v>
      </c>
      <c r="N1045" s="31">
        <v>0.06</v>
      </c>
      <c r="O1045" s="31">
        <v>0.3</v>
      </c>
      <c r="P1045" s="28">
        <v>178</v>
      </c>
      <c r="Q1045" s="31">
        <v>0.12</v>
      </c>
      <c r="R1045" s="31">
        <v>0.44</v>
      </c>
      <c r="S1045" s="28">
        <v>3054</v>
      </c>
      <c r="T1045" s="31">
        <v>0.5</v>
      </c>
      <c r="U1045" s="31">
        <v>1</v>
      </c>
      <c r="V1045" s="28">
        <v>6107</v>
      </c>
      <c r="W1045" s="31">
        <v>1</v>
      </c>
      <c r="X1045" s="26" t="s">
        <v>24</v>
      </c>
    </row>
    <row r="1046" spans="1:24">
      <c r="A1046" s="26" t="s">
        <v>3010</v>
      </c>
      <c r="B1046" s="26" t="s">
        <v>3010</v>
      </c>
      <c r="C1046" s="26" t="s">
        <v>3011</v>
      </c>
      <c r="D1046" s="27">
        <v>46.7</v>
      </c>
      <c r="E1046" s="28">
        <v>300</v>
      </c>
      <c r="F1046" s="29">
        <v>3.843</v>
      </c>
      <c r="G1046" s="29">
        <v>3.5110000000000001</v>
      </c>
      <c r="H1046" s="30">
        <v>7.1000000000000004E-3</v>
      </c>
      <c r="I1046" s="31">
        <v>7.2</v>
      </c>
      <c r="J1046" s="31">
        <v>7.36</v>
      </c>
      <c r="K1046" s="31">
        <v>3</v>
      </c>
      <c r="L1046" s="31">
        <v>3.49</v>
      </c>
      <c r="M1046" s="28">
        <v>275</v>
      </c>
      <c r="N1046" s="31">
        <v>0.14000000000000001</v>
      </c>
      <c r="O1046" s="31">
        <v>0.51</v>
      </c>
      <c r="P1046" s="28">
        <v>950</v>
      </c>
      <c r="Q1046" s="31">
        <v>0.27</v>
      </c>
      <c r="R1046" s="31">
        <v>0.73</v>
      </c>
      <c r="S1046" s="28">
        <v>3054</v>
      </c>
      <c r="T1046" s="31">
        <v>0.5</v>
      </c>
      <c r="U1046" s="31">
        <v>1</v>
      </c>
      <c r="V1046" s="28">
        <v>6107</v>
      </c>
      <c r="W1046" s="31">
        <v>1</v>
      </c>
      <c r="X1046" s="26" t="s">
        <v>24</v>
      </c>
    </row>
    <row r="1047" spans="1:24">
      <c r="A1047" s="26" t="s">
        <v>3011</v>
      </c>
      <c r="B1047" s="26" t="s">
        <v>3011</v>
      </c>
      <c r="C1047" s="26" t="s">
        <v>3012</v>
      </c>
      <c r="D1047" s="27">
        <v>44.2</v>
      </c>
      <c r="E1047" s="28">
        <v>300</v>
      </c>
      <c r="F1047" s="29">
        <v>2.4900000000000002</v>
      </c>
      <c r="G1047" s="29">
        <v>2.0499999999999998</v>
      </c>
      <c r="H1047" s="30">
        <v>0.01</v>
      </c>
      <c r="I1047" s="31">
        <v>7.36</v>
      </c>
      <c r="J1047" s="31">
        <v>7.25</v>
      </c>
      <c r="K1047" s="31">
        <v>4.51</v>
      </c>
      <c r="L1047" s="31">
        <v>4.84</v>
      </c>
      <c r="M1047" s="28">
        <v>303</v>
      </c>
      <c r="N1047" s="31">
        <v>0.14000000000000001</v>
      </c>
      <c r="O1047" s="31">
        <v>0.57999999999999996</v>
      </c>
      <c r="P1047" s="28">
        <v>1039</v>
      </c>
      <c r="Q1047" s="31">
        <v>0.26</v>
      </c>
      <c r="R1047" s="31">
        <v>0.84</v>
      </c>
      <c r="S1047" s="28">
        <v>3612</v>
      </c>
      <c r="T1047" s="31">
        <v>0.5</v>
      </c>
      <c r="U1047" s="31">
        <v>1.18</v>
      </c>
      <c r="V1047" s="28">
        <v>7225</v>
      </c>
      <c r="W1047" s="31">
        <v>1.18</v>
      </c>
      <c r="X1047" s="26" t="s">
        <v>25</v>
      </c>
    </row>
    <row r="1048" spans="1:24">
      <c r="A1048" s="26" t="s">
        <v>3012</v>
      </c>
      <c r="B1048" s="26" t="s">
        <v>3012</v>
      </c>
      <c r="C1048" s="26" t="s">
        <v>3003</v>
      </c>
      <c r="D1048" s="27">
        <v>31.1</v>
      </c>
      <c r="E1048" s="28">
        <v>300</v>
      </c>
      <c r="F1048" s="29">
        <v>2.0499999999999998</v>
      </c>
      <c r="G1048" s="29">
        <v>1.74</v>
      </c>
      <c r="H1048" s="30">
        <v>0.01</v>
      </c>
      <c r="I1048" s="31">
        <v>7.25</v>
      </c>
      <c r="J1048" s="31">
        <v>7.1</v>
      </c>
      <c r="K1048" s="31">
        <v>4.84</v>
      </c>
      <c r="L1048" s="31">
        <v>5</v>
      </c>
      <c r="M1048" s="28">
        <v>350</v>
      </c>
      <c r="N1048" s="31">
        <v>0.15</v>
      </c>
      <c r="O1048" s="31">
        <v>0.61</v>
      </c>
      <c r="P1048" s="28">
        <v>1188</v>
      </c>
      <c r="Q1048" s="31">
        <v>0.27</v>
      </c>
      <c r="R1048" s="31">
        <v>0.87</v>
      </c>
      <c r="S1048" s="28">
        <v>3615</v>
      </c>
      <c r="T1048" s="31">
        <v>0.5</v>
      </c>
      <c r="U1048" s="31">
        <v>1.18</v>
      </c>
      <c r="V1048" s="28">
        <v>7229</v>
      </c>
      <c r="W1048" s="31">
        <v>1.18</v>
      </c>
      <c r="X1048" s="26" t="s">
        <v>25</v>
      </c>
    </row>
    <row r="1049" spans="1:24">
      <c r="A1049" s="26" t="s">
        <v>3003</v>
      </c>
      <c r="B1049" s="26" t="s">
        <v>3003</v>
      </c>
      <c r="C1049" s="26" t="s">
        <v>3013</v>
      </c>
      <c r="D1049" s="27">
        <v>39</v>
      </c>
      <c r="E1049" s="28">
        <v>500</v>
      </c>
      <c r="F1049" s="29">
        <v>0.74</v>
      </c>
      <c r="G1049" s="29">
        <v>0.65</v>
      </c>
      <c r="H1049" s="30">
        <v>2.3E-3</v>
      </c>
      <c r="I1049" s="31">
        <v>7.1</v>
      </c>
      <c r="J1049" s="31">
        <v>7.16</v>
      </c>
      <c r="K1049" s="31">
        <v>5.79</v>
      </c>
      <c r="L1049" s="31">
        <v>5.94</v>
      </c>
      <c r="M1049" s="28">
        <v>1910</v>
      </c>
      <c r="N1049" s="31">
        <v>0.25</v>
      </c>
      <c r="O1049" s="31">
        <v>0.56999999999999995</v>
      </c>
      <c r="P1049" s="28">
        <v>5476</v>
      </c>
      <c r="Q1049" s="31">
        <v>0.44</v>
      </c>
      <c r="R1049" s="31">
        <v>0.76</v>
      </c>
      <c r="S1049" s="28">
        <v>6791</v>
      </c>
      <c r="T1049" s="31">
        <v>0.5</v>
      </c>
      <c r="U1049" s="31">
        <v>0.8</v>
      </c>
      <c r="V1049" s="28">
        <v>13583</v>
      </c>
      <c r="W1049" s="31">
        <v>0.8</v>
      </c>
      <c r="X1049" s="26" t="s">
        <v>25</v>
      </c>
    </row>
    <row r="1050" spans="1:24">
      <c r="A1050" s="26" t="s">
        <v>3013</v>
      </c>
      <c r="B1050" s="26" t="s">
        <v>3013</v>
      </c>
      <c r="C1050" s="26" t="s">
        <v>3014</v>
      </c>
      <c r="D1050" s="27">
        <v>41</v>
      </c>
      <c r="E1050" s="28">
        <v>500</v>
      </c>
      <c r="F1050" s="29">
        <v>0.65</v>
      </c>
      <c r="G1050" s="29">
        <v>0.56000000000000005</v>
      </c>
      <c r="H1050" s="30">
        <v>2.2000000000000001E-3</v>
      </c>
      <c r="I1050" s="31">
        <v>7.16</v>
      </c>
      <c r="J1050" s="31">
        <v>7.21</v>
      </c>
      <c r="K1050" s="31">
        <v>5.94</v>
      </c>
      <c r="L1050" s="31">
        <v>6.08</v>
      </c>
      <c r="M1050" s="28">
        <v>1910</v>
      </c>
      <c r="N1050" s="31">
        <v>0.26</v>
      </c>
      <c r="O1050" s="31">
        <v>0.56000000000000005</v>
      </c>
      <c r="P1050" s="28">
        <v>5476</v>
      </c>
      <c r="Q1050" s="31">
        <v>0.45</v>
      </c>
      <c r="R1050" s="31">
        <v>0.74</v>
      </c>
      <c r="S1050" s="28">
        <v>6624</v>
      </c>
      <c r="T1050" s="31">
        <v>0.5</v>
      </c>
      <c r="U1050" s="31">
        <v>0.78</v>
      </c>
      <c r="V1050" s="28">
        <v>13247</v>
      </c>
      <c r="W1050" s="31">
        <v>0.78</v>
      </c>
      <c r="X1050" s="26" t="s">
        <v>25</v>
      </c>
    </row>
    <row r="1051" spans="1:24">
      <c r="A1051" s="26" t="s">
        <v>3014</v>
      </c>
      <c r="B1051" s="26" t="s">
        <v>3014</v>
      </c>
      <c r="C1051" s="26" t="s">
        <v>3570</v>
      </c>
      <c r="D1051" s="27">
        <v>41.3</v>
      </c>
      <c r="E1051" s="28">
        <v>500</v>
      </c>
      <c r="F1051" s="29">
        <v>0.56000000000000005</v>
      </c>
      <c r="G1051" s="29">
        <v>0.46</v>
      </c>
      <c r="H1051" s="30">
        <v>2.3999999999999998E-3</v>
      </c>
      <c r="I1051" s="31">
        <v>7.21</v>
      </c>
      <c r="J1051" s="31">
        <v>6.99</v>
      </c>
      <c r="K1051" s="31">
        <v>6.08</v>
      </c>
      <c r="L1051" s="31">
        <v>5.96</v>
      </c>
      <c r="M1051" s="28">
        <v>1949</v>
      </c>
      <c r="N1051" s="31">
        <v>0.25</v>
      </c>
      <c r="O1051" s="31">
        <v>0.57999999999999996</v>
      </c>
      <c r="P1051" s="28">
        <v>5574</v>
      </c>
      <c r="Q1051" s="31">
        <v>0.44</v>
      </c>
      <c r="R1051" s="31">
        <v>0.77</v>
      </c>
      <c r="S1051" s="28">
        <v>6956</v>
      </c>
      <c r="T1051" s="31">
        <v>0.5</v>
      </c>
      <c r="U1051" s="31">
        <v>0.82</v>
      </c>
      <c r="V1051" s="28">
        <v>13913</v>
      </c>
      <c r="W1051" s="31">
        <v>0.82</v>
      </c>
      <c r="X1051" s="26" t="s">
        <v>25</v>
      </c>
    </row>
    <row r="1052" spans="1:24">
      <c r="A1052" s="26" t="s">
        <v>3015</v>
      </c>
      <c r="B1052" s="26" t="s">
        <v>3015</v>
      </c>
      <c r="C1052" s="26" t="s">
        <v>3016</v>
      </c>
      <c r="D1052" s="27">
        <v>23.8</v>
      </c>
      <c r="E1052" s="28">
        <v>200</v>
      </c>
      <c r="F1052" s="29">
        <v>4.4909999999999997</v>
      </c>
      <c r="G1052" s="29">
        <v>4.367</v>
      </c>
      <c r="H1052" s="30">
        <v>5.1999999999999998E-3</v>
      </c>
      <c r="I1052" s="31">
        <v>7.1</v>
      </c>
      <c r="J1052" s="31">
        <v>7.1</v>
      </c>
      <c r="K1052" s="31">
        <v>2.36</v>
      </c>
      <c r="L1052" s="31">
        <v>2.48</v>
      </c>
      <c r="M1052" s="28">
        <v>64</v>
      </c>
      <c r="N1052" s="31">
        <v>0.13</v>
      </c>
      <c r="O1052" s="31">
        <v>0.31</v>
      </c>
      <c r="P1052" s="28">
        <v>240</v>
      </c>
      <c r="Q1052" s="31">
        <v>0.25</v>
      </c>
      <c r="R1052" s="31">
        <v>0.46</v>
      </c>
      <c r="S1052" s="28">
        <v>886</v>
      </c>
      <c r="T1052" s="31">
        <v>0.5</v>
      </c>
      <c r="U1052" s="31">
        <v>0.65</v>
      </c>
      <c r="V1052" s="28">
        <v>1773</v>
      </c>
      <c r="W1052" s="31">
        <v>0.65</v>
      </c>
      <c r="X1052" s="26" t="s">
        <v>24</v>
      </c>
    </row>
    <row r="1053" spans="1:24">
      <c r="A1053" s="26" t="s">
        <v>3016</v>
      </c>
      <c r="B1053" s="26" t="s">
        <v>3016</v>
      </c>
      <c r="C1053" s="26" t="s">
        <v>3017</v>
      </c>
      <c r="D1053" s="27">
        <v>15.6</v>
      </c>
      <c r="E1053" s="28">
        <v>200</v>
      </c>
      <c r="F1053" s="29">
        <v>4.367</v>
      </c>
      <c r="G1053" s="29">
        <v>4.2859999999999996</v>
      </c>
      <c r="H1053" s="30">
        <v>5.1999999999999998E-3</v>
      </c>
      <c r="I1053" s="31">
        <v>7.1</v>
      </c>
      <c r="J1053" s="31">
        <v>7.03</v>
      </c>
      <c r="K1053" s="31">
        <v>2.48</v>
      </c>
      <c r="L1053" s="31">
        <v>2.4900000000000002</v>
      </c>
      <c r="M1053" s="28">
        <v>64</v>
      </c>
      <c r="N1053" s="31">
        <v>0.13</v>
      </c>
      <c r="O1053" s="31">
        <v>0.31</v>
      </c>
      <c r="P1053" s="28">
        <v>240</v>
      </c>
      <c r="Q1053" s="31">
        <v>0.25</v>
      </c>
      <c r="R1053" s="31">
        <v>0.45</v>
      </c>
      <c r="S1053" s="28">
        <v>885</v>
      </c>
      <c r="T1053" s="31">
        <v>0.5</v>
      </c>
      <c r="U1053" s="31">
        <v>0.65</v>
      </c>
      <c r="V1053" s="28">
        <v>1770</v>
      </c>
      <c r="W1053" s="31">
        <v>0.65</v>
      </c>
      <c r="X1053" s="26" t="s">
        <v>24</v>
      </c>
    </row>
    <row r="1054" spans="1:24">
      <c r="A1054" s="26" t="s">
        <v>3017</v>
      </c>
      <c r="B1054" s="26" t="s">
        <v>3017</v>
      </c>
      <c r="C1054" s="26" t="s">
        <v>3018</v>
      </c>
      <c r="D1054" s="27">
        <v>37.6</v>
      </c>
      <c r="E1054" s="28">
        <v>200</v>
      </c>
      <c r="F1054" s="29">
        <v>4.2859999999999996</v>
      </c>
      <c r="G1054" s="29">
        <v>4.09</v>
      </c>
      <c r="H1054" s="30">
        <v>5.1999999999999998E-3</v>
      </c>
      <c r="I1054" s="31">
        <v>7.03</v>
      </c>
      <c r="J1054" s="31">
        <v>7</v>
      </c>
      <c r="K1054" s="31">
        <v>2.4900000000000002</v>
      </c>
      <c r="L1054" s="31">
        <v>2.66</v>
      </c>
      <c r="M1054" s="28">
        <v>64</v>
      </c>
      <c r="N1054" s="31">
        <v>0.13</v>
      </c>
      <c r="O1054" s="31">
        <v>0.31</v>
      </c>
      <c r="P1054" s="28">
        <v>240</v>
      </c>
      <c r="Q1054" s="31">
        <v>0.25</v>
      </c>
      <c r="R1054" s="31">
        <v>0.46</v>
      </c>
      <c r="S1054" s="28">
        <v>887</v>
      </c>
      <c r="T1054" s="31">
        <v>0.5</v>
      </c>
      <c r="U1054" s="31">
        <v>0.65</v>
      </c>
      <c r="V1054" s="28">
        <v>1773</v>
      </c>
      <c r="W1054" s="31">
        <v>0.65</v>
      </c>
      <c r="X1054" s="26" t="s">
        <v>24</v>
      </c>
    </row>
    <row r="1055" spans="1:24">
      <c r="A1055" s="26" t="s">
        <v>3019</v>
      </c>
      <c r="B1055" s="26" t="s">
        <v>3019</v>
      </c>
      <c r="C1055" s="26" t="s">
        <v>3020</v>
      </c>
      <c r="D1055" s="27">
        <v>46.1</v>
      </c>
      <c r="E1055" s="28">
        <v>200</v>
      </c>
      <c r="F1055" s="29">
        <v>4.6040000000000001</v>
      </c>
      <c r="G1055" s="29">
        <v>4.3639999999999999</v>
      </c>
      <c r="H1055" s="30">
        <v>5.1999999999999998E-3</v>
      </c>
      <c r="I1055" s="31">
        <v>7.12</v>
      </c>
      <c r="J1055" s="31">
        <v>6.95</v>
      </c>
      <c r="K1055" s="31">
        <v>2.2599999999999998</v>
      </c>
      <c r="L1055" s="31">
        <v>2.33</v>
      </c>
      <c r="M1055" s="28">
        <v>138</v>
      </c>
      <c r="N1055" s="31">
        <v>0.19</v>
      </c>
      <c r="O1055" s="31">
        <v>0.39</v>
      </c>
      <c r="P1055" s="28">
        <v>497</v>
      </c>
      <c r="Q1055" s="31">
        <v>0.36</v>
      </c>
      <c r="R1055" s="31">
        <v>0.56000000000000005</v>
      </c>
      <c r="S1055" s="28">
        <v>886</v>
      </c>
      <c r="T1055" s="31">
        <v>0.5</v>
      </c>
      <c r="U1055" s="31">
        <v>0.65</v>
      </c>
      <c r="V1055" s="28">
        <v>1772</v>
      </c>
      <c r="W1055" s="31">
        <v>0.65</v>
      </c>
      <c r="X1055" s="26" t="s">
        <v>24</v>
      </c>
    </row>
    <row r="1056" spans="1:24">
      <c r="A1056" s="26" t="s">
        <v>3020</v>
      </c>
      <c r="B1056" s="26" t="s">
        <v>3020</v>
      </c>
      <c r="C1056" s="26" t="s">
        <v>3021</v>
      </c>
      <c r="D1056" s="27">
        <v>20.8</v>
      </c>
      <c r="E1056" s="28">
        <v>200</v>
      </c>
      <c r="F1056" s="29">
        <v>4.3639999999999999</v>
      </c>
      <c r="G1056" s="29">
        <v>4.2560000000000002</v>
      </c>
      <c r="H1056" s="30">
        <v>5.1999999999999998E-3</v>
      </c>
      <c r="I1056" s="31">
        <v>6.95</v>
      </c>
      <c r="J1056" s="31">
        <v>7.08</v>
      </c>
      <c r="K1056" s="31">
        <v>2.33</v>
      </c>
      <c r="L1056" s="31">
        <v>2.57</v>
      </c>
      <c r="M1056" s="28">
        <v>138</v>
      </c>
      <c r="N1056" s="31">
        <v>0.19</v>
      </c>
      <c r="O1056" s="31">
        <v>0.39</v>
      </c>
      <c r="P1056" s="28">
        <v>497</v>
      </c>
      <c r="Q1056" s="31">
        <v>0.36</v>
      </c>
      <c r="R1056" s="31">
        <v>0.56000000000000005</v>
      </c>
      <c r="S1056" s="28">
        <v>885</v>
      </c>
      <c r="T1056" s="31">
        <v>0.5</v>
      </c>
      <c r="U1056" s="31">
        <v>0.65</v>
      </c>
      <c r="V1056" s="28">
        <v>1770</v>
      </c>
      <c r="W1056" s="31">
        <v>0.65</v>
      </c>
      <c r="X1056" s="26" t="s">
        <v>24</v>
      </c>
    </row>
    <row r="1057" spans="1:24">
      <c r="A1057" s="26" t="s">
        <v>3021</v>
      </c>
      <c r="B1057" s="26" t="s">
        <v>3021</v>
      </c>
      <c r="C1057" s="26" t="s">
        <v>3018</v>
      </c>
      <c r="D1057" s="27">
        <v>32</v>
      </c>
      <c r="E1057" s="28">
        <v>200</v>
      </c>
      <c r="F1057" s="29">
        <v>4.2560000000000002</v>
      </c>
      <c r="G1057" s="29">
        <v>4.09</v>
      </c>
      <c r="H1057" s="30">
        <v>5.1999999999999998E-3</v>
      </c>
      <c r="I1057" s="31">
        <v>7.08</v>
      </c>
      <c r="J1057" s="31">
        <v>7</v>
      </c>
      <c r="K1057" s="31">
        <v>2.57</v>
      </c>
      <c r="L1057" s="31">
        <v>2.66</v>
      </c>
      <c r="M1057" s="28">
        <v>138</v>
      </c>
      <c r="N1057" s="31">
        <v>0.19</v>
      </c>
      <c r="O1057" s="31">
        <v>0.39</v>
      </c>
      <c r="P1057" s="28">
        <v>497</v>
      </c>
      <c r="Q1057" s="31">
        <v>0.36</v>
      </c>
      <c r="R1057" s="31">
        <v>0.56000000000000005</v>
      </c>
      <c r="S1057" s="28">
        <v>884</v>
      </c>
      <c r="T1057" s="31">
        <v>0.5</v>
      </c>
      <c r="U1057" s="31">
        <v>0.65</v>
      </c>
      <c r="V1057" s="28">
        <v>1769</v>
      </c>
      <c r="W1057" s="31">
        <v>0.65</v>
      </c>
      <c r="X1057" s="26" t="s">
        <v>24</v>
      </c>
    </row>
    <row r="1058" spans="1:24">
      <c r="A1058" s="26" t="s">
        <v>3018</v>
      </c>
      <c r="B1058" s="26" t="s">
        <v>3018</v>
      </c>
      <c r="C1058" s="26" t="s">
        <v>3022</v>
      </c>
      <c r="D1058" s="27">
        <v>31.4</v>
      </c>
      <c r="E1058" s="28">
        <v>200</v>
      </c>
      <c r="F1058" s="29">
        <v>4.09</v>
      </c>
      <c r="G1058" s="29">
        <v>3.87</v>
      </c>
      <c r="H1058" s="30">
        <v>7.0000000000000001E-3</v>
      </c>
      <c r="I1058" s="31">
        <v>7</v>
      </c>
      <c r="J1058" s="31">
        <v>7.02</v>
      </c>
      <c r="K1058" s="31">
        <v>2.66</v>
      </c>
      <c r="L1058" s="31">
        <v>2.9</v>
      </c>
      <c r="M1058" s="28">
        <v>202</v>
      </c>
      <c r="N1058" s="31">
        <v>0.21</v>
      </c>
      <c r="O1058" s="31">
        <v>0.48</v>
      </c>
      <c r="P1058" s="28">
        <v>713</v>
      </c>
      <c r="Q1058" s="31">
        <v>0.41</v>
      </c>
      <c r="R1058" s="31">
        <v>0.69</v>
      </c>
      <c r="S1058" s="28">
        <v>1028</v>
      </c>
      <c r="T1058" s="31">
        <v>0.5</v>
      </c>
      <c r="U1058" s="31">
        <v>0.76</v>
      </c>
      <c r="V1058" s="28">
        <v>2056</v>
      </c>
      <c r="W1058" s="31">
        <v>0.76</v>
      </c>
      <c r="X1058" s="26" t="s">
        <v>25</v>
      </c>
    </row>
    <row r="1059" spans="1:24">
      <c r="A1059" s="26" t="s">
        <v>3023</v>
      </c>
      <c r="B1059" s="26" t="s">
        <v>3023</v>
      </c>
      <c r="C1059" s="26" t="s">
        <v>3022</v>
      </c>
      <c r="D1059" s="27">
        <v>38.299999999999997</v>
      </c>
      <c r="E1059" s="28">
        <v>300</v>
      </c>
      <c r="F1059" s="29">
        <v>3.895</v>
      </c>
      <c r="G1059" s="29">
        <v>3.78</v>
      </c>
      <c r="H1059" s="30">
        <v>3.0000000000000001E-3</v>
      </c>
      <c r="I1059" s="31">
        <v>7.02</v>
      </c>
      <c r="J1059" s="31">
        <v>7.02</v>
      </c>
      <c r="K1059" s="31">
        <v>2.77</v>
      </c>
      <c r="L1059" s="31">
        <v>2.88</v>
      </c>
      <c r="M1059" s="28">
        <v>114</v>
      </c>
      <c r="N1059" s="31">
        <v>0.12</v>
      </c>
      <c r="O1059" s="31">
        <v>0.28999999999999998</v>
      </c>
      <c r="P1059" s="28">
        <v>414</v>
      </c>
      <c r="Q1059" s="31">
        <v>0.22</v>
      </c>
      <c r="R1059" s="31">
        <v>0.42</v>
      </c>
      <c r="S1059" s="28">
        <v>1984</v>
      </c>
      <c r="T1059" s="31">
        <v>0.5</v>
      </c>
      <c r="U1059" s="31">
        <v>0.65</v>
      </c>
      <c r="V1059" s="28">
        <v>3968</v>
      </c>
      <c r="W1059" s="31">
        <v>0.65</v>
      </c>
      <c r="X1059" s="26" t="s">
        <v>24</v>
      </c>
    </row>
    <row r="1060" spans="1:24">
      <c r="A1060" s="26" t="s">
        <v>3022</v>
      </c>
      <c r="B1060" s="26" t="s">
        <v>3022</v>
      </c>
      <c r="C1060" s="26" t="s">
        <v>3024</v>
      </c>
      <c r="D1060" s="27">
        <v>27.2</v>
      </c>
      <c r="E1060" s="28">
        <v>300</v>
      </c>
      <c r="F1060" s="29">
        <v>3.78</v>
      </c>
      <c r="G1060" s="29">
        <v>3.67</v>
      </c>
      <c r="H1060" s="30">
        <v>4.0000000000000001E-3</v>
      </c>
      <c r="I1060" s="31">
        <v>7.02</v>
      </c>
      <c r="J1060" s="31">
        <v>7.07</v>
      </c>
      <c r="K1060" s="31">
        <v>2.88</v>
      </c>
      <c r="L1060" s="31">
        <v>3.04</v>
      </c>
      <c r="M1060" s="28">
        <v>395</v>
      </c>
      <c r="N1060" s="31">
        <v>0.2</v>
      </c>
      <c r="O1060" s="31">
        <v>0.46</v>
      </c>
      <c r="P1060" s="28">
        <v>1331</v>
      </c>
      <c r="Q1060" s="31">
        <v>0.37</v>
      </c>
      <c r="R1060" s="31">
        <v>0.65</v>
      </c>
      <c r="S1060" s="28">
        <v>2302</v>
      </c>
      <c r="T1060" s="31">
        <v>0.5</v>
      </c>
      <c r="U1060" s="31">
        <v>0.75</v>
      </c>
      <c r="V1060" s="28">
        <v>4605</v>
      </c>
      <c r="W1060" s="31">
        <v>0.75</v>
      </c>
      <c r="X1060" s="26" t="s">
        <v>25</v>
      </c>
    </row>
    <row r="1061" spans="1:24">
      <c r="A1061" s="26" t="s">
        <v>3024</v>
      </c>
      <c r="B1061" s="26" t="s">
        <v>3024</v>
      </c>
      <c r="C1061" s="26" t="s">
        <v>3025</v>
      </c>
      <c r="D1061" s="27">
        <v>34.1</v>
      </c>
      <c r="E1061" s="28">
        <v>300</v>
      </c>
      <c r="F1061" s="29">
        <v>3.65</v>
      </c>
      <c r="G1061" s="29">
        <v>3.52</v>
      </c>
      <c r="H1061" s="30">
        <v>3.8E-3</v>
      </c>
      <c r="I1061" s="31">
        <v>7.07</v>
      </c>
      <c r="J1061" s="31">
        <v>7.15</v>
      </c>
      <c r="K1061" s="31">
        <v>3.06</v>
      </c>
      <c r="L1061" s="31">
        <v>3.27</v>
      </c>
      <c r="M1061" s="28">
        <v>395</v>
      </c>
      <c r="N1061" s="31">
        <v>0.2</v>
      </c>
      <c r="O1061" s="31">
        <v>0.45</v>
      </c>
      <c r="P1061" s="28">
        <v>1331</v>
      </c>
      <c r="Q1061" s="31">
        <v>0.37</v>
      </c>
      <c r="R1061" s="31">
        <v>0.64</v>
      </c>
      <c r="S1061" s="28">
        <v>2235</v>
      </c>
      <c r="T1061" s="31">
        <v>0.5</v>
      </c>
      <c r="U1061" s="31">
        <v>0.73</v>
      </c>
      <c r="V1061" s="28">
        <v>4471</v>
      </c>
      <c r="W1061" s="31">
        <v>0.73</v>
      </c>
      <c r="X1061" s="26" t="s">
        <v>25</v>
      </c>
    </row>
    <row r="1062" spans="1:24">
      <c r="A1062" s="26" t="s">
        <v>3026</v>
      </c>
      <c r="B1062" s="26" t="s">
        <v>3026</v>
      </c>
      <c r="C1062" s="26" t="s">
        <v>3027</v>
      </c>
      <c r="D1062" s="27">
        <v>39.700000000000003</v>
      </c>
      <c r="E1062" s="28">
        <v>200</v>
      </c>
      <c r="F1062" s="29">
        <v>4.87</v>
      </c>
      <c r="G1062" s="29">
        <v>4.59</v>
      </c>
      <c r="H1062" s="30">
        <v>7.1000000000000004E-3</v>
      </c>
      <c r="I1062" s="31">
        <v>7.12</v>
      </c>
      <c r="J1062" s="31">
        <v>7.13</v>
      </c>
      <c r="K1062" s="31">
        <v>2</v>
      </c>
      <c r="L1062" s="31">
        <v>2.29</v>
      </c>
      <c r="M1062" s="28">
        <v>62</v>
      </c>
      <c r="N1062" s="31">
        <v>0.12</v>
      </c>
      <c r="O1062" s="31">
        <v>0.34</v>
      </c>
      <c r="P1062" s="28">
        <v>232</v>
      </c>
      <c r="Q1062" s="31">
        <v>0.23</v>
      </c>
      <c r="R1062" s="31">
        <v>0.5</v>
      </c>
      <c r="S1062" s="28">
        <v>1031</v>
      </c>
      <c r="T1062" s="31">
        <v>0.5</v>
      </c>
      <c r="U1062" s="31">
        <v>0.76</v>
      </c>
      <c r="V1062" s="28">
        <v>2063</v>
      </c>
      <c r="W1062" s="31">
        <v>0.76</v>
      </c>
      <c r="X1062" s="26" t="s">
        <v>25</v>
      </c>
    </row>
    <row r="1063" spans="1:24">
      <c r="A1063" s="26" t="s">
        <v>3027</v>
      </c>
      <c r="B1063" s="26" t="s">
        <v>3027</v>
      </c>
      <c r="C1063" s="26" t="s">
        <v>3025</v>
      </c>
      <c r="D1063" s="27">
        <v>14</v>
      </c>
      <c r="E1063" s="28">
        <v>200</v>
      </c>
      <c r="F1063" s="29">
        <v>4.5599999999999996</v>
      </c>
      <c r="G1063" s="29">
        <v>4.46</v>
      </c>
      <c r="H1063" s="30">
        <v>7.1000000000000004E-3</v>
      </c>
      <c r="I1063" s="31">
        <v>7.13</v>
      </c>
      <c r="J1063" s="31">
        <v>7.15</v>
      </c>
      <c r="K1063" s="31">
        <v>2.3199999999999998</v>
      </c>
      <c r="L1063" s="31">
        <v>2.44</v>
      </c>
      <c r="M1063" s="28">
        <v>62</v>
      </c>
      <c r="N1063" s="31">
        <v>0.12</v>
      </c>
      <c r="O1063" s="31">
        <v>0.34</v>
      </c>
      <c r="P1063" s="28">
        <v>232</v>
      </c>
      <c r="Q1063" s="31">
        <v>0.23</v>
      </c>
      <c r="R1063" s="31">
        <v>0.5</v>
      </c>
      <c r="S1063" s="28">
        <v>1038</v>
      </c>
      <c r="T1063" s="31">
        <v>0.5</v>
      </c>
      <c r="U1063" s="31">
        <v>0.76</v>
      </c>
      <c r="V1063" s="28">
        <v>2076</v>
      </c>
      <c r="W1063" s="31">
        <v>0.76</v>
      </c>
      <c r="X1063" s="26" t="s">
        <v>25</v>
      </c>
    </row>
    <row r="1064" spans="1:24">
      <c r="A1064" s="26" t="s">
        <v>3025</v>
      </c>
      <c r="B1064" s="26" t="s">
        <v>3025</v>
      </c>
      <c r="C1064" s="26" t="s">
        <v>3028</v>
      </c>
      <c r="D1064" s="27">
        <v>31.1</v>
      </c>
      <c r="E1064" s="28">
        <v>300</v>
      </c>
      <c r="F1064" s="29">
        <v>3.52</v>
      </c>
      <c r="G1064" s="29">
        <v>3.4</v>
      </c>
      <c r="H1064" s="30">
        <v>3.8999999999999998E-3</v>
      </c>
      <c r="I1064" s="31">
        <v>7.15</v>
      </c>
      <c r="J1064" s="31">
        <v>7.1</v>
      </c>
      <c r="K1064" s="31">
        <v>3.27</v>
      </c>
      <c r="L1064" s="31">
        <v>3.34</v>
      </c>
      <c r="M1064" s="28">
        <v>470</v>
      </c>
      <c r="N1064" s="31">
        <v>0.22</v>
      </c>
      <c r="O1064" s="31">
        <v>0.48</v>
      </c>
      <c r="P1064" s="28">
        <v>1561</v>
      </c>
      <c r="Q1064" s="31">
        <v>0.41</v>
      </c>
      <c r="R1064" s="31">
        <v>0.67</v>
      </c>
      <c r="S1064" s="28">
        <v>2249</v>
      </c>
      <c r="T1064" s="31">
        <v>0.5</v>
      </c>
      <c r="U1064" s="31">
        <v>0.74</v>
      </c>
      <c r="V1064" s="28">
        <v>4498</v>
      </c>
      <c r="W1064" s="31">
        <v>0.74</v>
      </c>
      <c r="X1064" s="26" t="s">
        <v>25</v>
      </c>
    </row>
    <row r="1065" spans="1:24">
      <c r="A1065" s="26" t="s">
        <v>3028</v>
      </c>
      <c r="B1065" s="26" t="s">
        <v>3028</v>
      </c>
      <c r="C1065" s="26" t="s">
        <v>3029</v>
      </c>
      <c r="D1065" s="27">
        <v>24.7</v>
      </c>
      <c r="E1065" s="28">
        <v>300</v>
      </c>
      <c r="F1065" s="29">
        <v>3.4</v>
      </c>
      <c r="G1065" s="29">
        <v>3.29</v>
      </c>
      <c r="H1065" s="30">
        <v>4.4999999999999997E-3</v>
      </c>
      <c r="I1065" s="31">
        <v>7.1</v>
      </c>
      <c r="J1065" s="31">
        <v>7.13</v>
      </c>
      <c r="K1065" s="31">
        <v>3.34</v>
      </c>
      <c r="L1065" s="31">
        <v>3.48</v>
      </c>
      <c r="M1065" s="28">
        <v>470</v>
      </c>
      <c r="N1065" s="31">
        <v>0.21</v>
      </c>
      <c r="O1065" s="31">
        <v>0.5</v>
      </c>
      <c r="P1065" s="28">
        <v>1561</v>
      </c>
      <c r="Q1065" s="31">
        <v>0.39</v>
      </c>
      <c r="R1065" s="31">
        <v>0.71</v>
      </c>
      <c r="S1065" s="28">
        <v>2416</v>
      </c>
      <c r="T1065" s="31">
        <v>0.5</v>
      </c>
      <c r="U1065" s="31">
        <v>0.79</v>
      </c>
      <c r="V1065" s="28">
        <v>4832</v>
      </c>
      <c r="W1065" s="31">
        <v>0.79</v>
      </c>
      <c r="X1065" s="26" t="s">
        <v>25</v>
      </c>
    </row>
    <row r="1066" spans="1:24">
      <c r="A1066" s="26" t="s">
        <v>3029</v>
      </c>
      <c r="B1066" s="26" t="s">
        <v>3029</v>
      </c>
      <c r="C1066" s="26" t="s">
        <v>3030</v>
      </c>
      <c r="D1066" s="27">
        <v>20.100000000000001</v>
      </c>
      <c r="E1066" s="28">
        <v>300</v>
      </c>
      <c r="F1066" s="29">
        <v>3.27</v>
      </c>
      <c r="G1066" s="29">
        <v>3.17</v>
      </c>
      <c r="H1066" s="30">
        <v>5.0000000000000001E-3</v>
      </c>
      <c r="I1066" s="31">
        <v>7.13</v>
      </c>
      <c r="J1066" s="31">
        <v>7.04</v>
      </c>
      <c r="K1066" s="31">
        <v>3.5</v>
      </c>
      <c r="L1066" s="31">
        <v>3.51</v>
      </c>
      <c r="M1066" s="28">
        <v>509</v>
      </c>
      <c r="N1066" s="31">
        <v>0.21</v>
      </c>
      <c r="O1066" s="31">
        <v>0.53</v>
      </c>
      <c r="P1066" s="28">
        <v>1679</v>
      </c>
      <c r="Q1066" s="31">
        <v>0.39</v>
      </c>
      <c r="R1066" s="31">
        <v>0.75</v>
      </c>
      <c r="S1066" s="28">
        <v>2554</v>
      </c>
      <c r="T1066" s="31">
        <v>0.5</v>
      </c>
      <c r="U1066" s="31">
        <v>0.84</v>
      </c>
      <c r="V1066" s="28">
        <v>5107</v>
      </c>
      <c r="W1066" s="31">
        <v>0.84</v>
      </c>
      <c r="X1066" s="26" t="s">
        <v>25</v>
      </c>
    </row>
    <row r="1067" spans="1:24">
      <c r="A1067" s="26" t="s">
        <v>3030</v>
      </c>
      <c r="B1067" s="26" t="s">
        <v>3030</v>
      </c>
      <c r="C1067" s="26" t="s">
        <v>3031</v>
      </c>
      <c r="D1067" s="27">
        <v>24.2</v>
      </c>
      <c r="E1067" s="28">
        <v>300</v>
      </c>
      <c r="F1067" s="29">
        <v>3.17</v>
      </c>
      <c r="G1067" s="29">
        <v>3.09</v>
      </c>
      <c r="H1067" s="30">
        <v>3.3E-3</v>
      </c>
      <c r="I1067" s="31">
        <v>7.04</v>
      </c>
      <c r="J1067" s="31">
        <v>7.11</v>
      </c>
      <c r="K1067" s="31">
        <v>3.51</v>
      </c>
      <c r="L1067" s="31">
        <v>3.66</v>
      </c>
      <c r="M1067" s="28">
        <v>509</v>
      </c>
      <c r="N1067" s="31">
        <v>0.24</v>
      </c>
      <c r="O1067" s="31">
        <v>0.46</v>
      </c>
      <c r="P1067" s="28">
        <v>1679</v>
      </c>
      <c r="Q1067" s="31">
        <v>0.44</v>
      </c>
      <c r="R1067" s="31">
        <v>0.65</v>
      </c>
      <c r="S1067" s="28">
        <v>2082</v>
      </c>
      <c r="T1067" s="31">
        <v>0.5</v>
      </c>
      <c r="U1067" s="31">
        <v>0.68</v>
      </c>
      <c r="V1067" s="28">
        <v>4163</v>
      </c>
      <c r="W1067" s="31">
        <v>0.68</v>
      </c>
      <c r="X1067" s="26" t="s">
        <v>25</v>
      </c>
    </row>
    <row r="1068" spans="1:24">
      <c r="A1068" s="26" t="s">
        <v>3031</v>
      </c>
      <c r="B1068" s="26" t="s">
        <v>3031</v>
      </c>
      <c r="C1068" s="26" t="s">
        <v>3032</v>
      </c>
      <c r="D1068" s="27">
        <v>43.2</v>
      </c>
      <c r="E1068" s="28">
        <v>300</v>
      </c>
      <c r="F1068" s="29">
        <v>3.1</v>
      </c>
      <c r="G1068" s="29">
        <v>2.89</v>
      </c>
      <c r="H1068" s="30">
        <v>4.8999999999999998E-3</v>
      </c>
      <c r="I1068" s="31">
        <v>7.11</v>
      </c>
      <c r="J1068" s="31">
        <v>7.03</v>
      </c>
      <c r="K1068" s="31">
        <v>3.65</v>
      </c>
      <c r="L1068" s="31">
        <v>3.78</v>
      </c>
      <c r="M1068" s="28">
        <v>509</v>
      </c>
      <c r="N1068" s="31">
        <v>0.21</v>
      </c>
      <c r="O1068" s="31">
        <v>0.53</v>
      </c>
      <c r="P1068" s="28">
        <v>1679</v>
      </c>
      <c r="Q1068" s="31">
        <v>0.4</v>
      </c>
      <c r="R1068" s="31">
        <v>0.74</v>
      </c>
      <c r="S1068" s="28">
        <v>2524</v>
      </c>
      <c r="T1068" s="31">
        <v>0.5</v>
      </c>
      <c r="U1068" s="31">
        <v>0.83</v>
      </c>
      <c r="V1068" s="28">
        <v>5049</v>
      </c>
      <c r="W1068" s="31">
        <v>0.83</v>
      </c>
      <c r="X1068" s="26" t="s">
        <v>25</v>
      </c>
    </row>
    <row r="1069" spans="1:24">
      <c r="A1069" s="26" t="s">
        <v>3033</v>
      </c>
      <c r="B1069" s="26" t="s">
        <v>3033</v>
      </c>
      <c r="C1069" s="26" t="s">
        <v>3032</v>
      </c>
      <c r="D1069" s="27">
        <v>41.8</v>
      </c>
      <c r="E1069" s="28">
        <v>200</v>
      </c>
      <c r="F1069" s="29">
        <v>4.5</v>
      </c>
      <c r="G1069" s="29">
        <v>4.2</v>
      </c>
      <c r="H1069" s="30">
        <v>7.1999999999999998E-3</v>
      </c>
      <c r="I1069" s="31">
        <v>7.17</v>
      </c>
      <c r="J1069" s="31">
        <v>7.03</v>
      </c>
      <c r="K1069" s="31">
        <v>2.42</v>
      </c>
      <c r="L1069" s="31">
        <v>2.58</v>
      </c>
      <c r="M1069" s="28">
        <v>107</v>
      </c>
      <c r="N1069" s="31">
        <v>0.15</v>
      </c>
      <c r="O1069" s="31">
        <v>0.4</v>
      </c>
      <c r="P1069" s="28">
        <v>390</v>
      </c>
      <c r="Q1069" s="31">
        <v>0.28999999999999998</v>
      </c>
      <c r="R1069" s="31">
        <v>0.59</v>
      </c>
      <c r="S1069" s="28">
        <v>1040</v>
      </c>
      <c r="T1069" s="31">
        <v>0.5</v>
      </c>
      <c r="U1069" s="31">
        <v>0.77</v>
      </c>
      <c r="V1069" s="28">
        <v>2081</v>
      </c>
      <c r="W1069" s="31">
        <v>0.77</v>
      </c>
      <c r="X1069" s="26" t="s">
        <v>25</v>
      </c>
    </row>
    <row r="1070" spans="1:24">
      <c r="A1070" s="26" t="s">
        <v>3032</v>
      </c>
      <c r="B1070" s="26" t="s">
        <v>3032</v>
      </c>
      <c r="C1070" s="26" t="s">
        <v>3034</v>
      </c>
      <c r="D1070" s="27">
        <v>34.299999999999997</v>
      </c>
      <c r="E1070" s="28">
        <v>300</v>
      </c>
      <c r="F1070" s="29">
        <v>2.91</v>
      </c>
      <c r="G1070" s="29">
        <v>2.77</v>
      </c>
      <c r="H1070" s="30">
        <v>4.1000000000000003E-3</v>
      </c>
      <c r="I1070" s="31">
        <v>7.03</v>
      </c>
      <c r="J1070" s="31">
        <v>7.1</v>
      </c>
      <c r="K1070" s="31">
        <v>3.76</v>
      </c>
      <c r="L1070" s="31">
        <v>3.97</v>
      </c>
      <c r="M1070" s="28">
        <v>702</v>
      </c>
      <c r="N1070" s="31">
        <v>0.26</v>
      </c>
      <c r="O1070" s="31">
        <v>0.55000000000000004</v>
      </c>
      <c r="P1070" s="28">
        <v>2250</v>
      </c>
      <c r="Q1070" s="31">
        <v>0.49</v>
      </c>
      <c r="R1070" s="31">
        <v>0.75</v>
      </c>
      <c r="S1070" s="28">
        <v>2313</v>
      </c>
      <c r="T1070" s="31">
        <v>0.5</v>
      </c>
      <c r="U1070" s="31">
        <v>0.76</v>
      </c>
      <c r="V1070" s="28">
        <v>4626</v>
      </c>
      <c r="W1070" s="31">
        <v>0.76</v>
      </c>
      <c r="X1070" s="26" t="s">
        <v>25</v>
      </c>
    </row>
    <row r="1071" spans="1:24">
      <c r="A1071" s="26" t="s">
        <v>3034</v>
      </c>
      <c r="B1071" s="26" t="s">
        <v>3034</v>
      </c>
      <c r="C1071" s="26" t="s">
        <v>3571</v>
      </c>
      <c r="D1071" s="27">
        <v>37.9</v>
      </c>
      <c r="E1071" s="28">
        <v>300</v>
      </c>
      <c r="F1071" s="29">
        <v>2.77</v>
      </c>
      <c r="G1071" s="29">
        <v>2.6</v>
      </c>
      <c r="H1071" s="30">
        <v>4.4999999999999997E-3</v>
      </c>
      <c r="I1071" s="31">
        <v>7.1</v>
      </c>
      <c r="J1071" s="31">
        <v>7.29</v>
      </c>
      <c r="K1071" s="31">
        <v>3.97</v>
      </c>
      <c r="L1071" s="31">
        <v>4.33</v>
      </c>
      <c r="M1071" s="28">
        <v>739</v>
      </c>
      <c r="N1071" s="31">
        <v>0.26</v>
      </c>
      <c r="O1071" s="31">
        <v>0.56999999999999995</v>
      </c>
      <c r="P1071" s="28">
        <v>2356</v>
      </c>
      <c r="Q1071" s="31">
        <v>0.49</v>
      </c>
      <c r="R1071" s="31">
        <v>0.79</v>
      </c>
      <c r="S1071" s="28">
        <v>2425</v>
      </c>
      <c r="T1071" s="31">
        <v>0.5</v>
      </c>
      <c r="U1071" s="31">
        <v>0.79</v>
      </c>
      <c r="V1071" s="28">
        <v>4850</v>
      </c>
      <c r="W1071" s="31">
        <v>0.79</v>
      </c>
      <c r="X1071" s="26" t="s">
        <v>25</v>
      </c>
    </row>
    <row r="1072" spans="1:24">
      <c r="A1072" s="26" t="s">
        <v>3035</v>
      </c>
      <c r="B1072" s="26" t="s">
        <v>3035</v>
      </c>
      <c r="C1072" s="26" t="s">
        <v>3036</v>
      </c>
      <c r="D1072" s="27">
        <v>24</v>
      </c>
      <c r="E1072" s="28">
        <v>200</v>
      </c>
      <c r="F1072" s="29">
        <v>5.5039999999999996</v>
      </c>
      <c r="G1072" s="29">
        <v>5.3789999999999996</v>
      </c>
      <c r="H1072" s="30">
        <v>5.1999999999999998E-3</v>
      </c>
      <c r="I1072" s="31">
        <v>8.0399999999999991</v>
      </c>
      <c r="J1072" s="31">
        <v>8</v>
      </c>
      <c r="K1072" s="31">
        <v>2.2799999999999998</v>
      </c>
      <c r="L1072" s="31">
        <v>2.37</v>
      </c>
      <c r="M1072" s="28">
        <v>189</v>
      </c>
      <c r="N1072" s="31">
        <v>0.22</v>
      </c>
      <c r="O1072" s="31">
        <v>0.43</v>
      </c>
      <c r="P1072" s="28">
        <v>668</v>
      </c>
      <c r="Q1072" s="31">
        <v>0.43</v>
      </c>
      <c r="R1072" s="31">
        <v>0.61</v>
      </c>
      <c r="S1072" s="28">
        <v>886</v>
      </c>
      <c r="T1072" s="31">
        <v>0.5</v>
      </c>
      <c r="U1072" s="31">
        <v>0.65</v>
      </c>
      <c r="V1072" s="28">
        <v>1772</v>
      </c>
      <c r="W1072" s="31">
        <v>0.65</v>
      </c>
      <c r="X1072" s="26" t="s">
        <v>24</v>
      </c>
    </row>
    <row r="1073" spans="1:24">
      <c r="A1073" s="26" t="s">
        <v>3036</v>
      </c>
      <c r="B1073" s="26" t="s">
        <v>3036</v>
      </c>
      <c r="C1073" s="26" t="s">
        <v>3037</v>
      </c>
      <c r="D1073" s="27">
        <v>22.9</v>
      </c>
      <c r="E1073" s="28">
        <v>200</v>
      </c>
      <c r="F1073" s="29">
        <v>5.3789999999999996</v>
      </c>
      <c r="G1073" s="29">
        <v>5.26</v>
      </c>
      <c r="H1073" s="30">
        <v>5.1999999999999998E-3</v>
      </c>
      <c r="I1073" s="31">
        <v>8</v>
      </c>
      <c r="J1073" s="31">
        <v>7.5</v>
      </c>
      <c r="K1073" s="31">
        <v>2.37</v>
      </c>
      <c r="L1073" s="31">
        <v>1.99</v>
      </c>
      <c r="M1073" s="28">
        <v>189</v>
      </c>
      <c r="N1073" s="31">
        <v>0.22</v>
      </c>
      <c r="O1073" s="31">
        <v>0.42</v>
      </c>
      <c r="P1073" s="28">
        <v>668</v>
      </c>
      <c r="Q1073" s="31">
        <v>0.43</v>
      </c>
      <c r="R1073" s="31">
        <v>0.61</v>
      </c>
      <c r="S1073" s="28">
        <v>885</v>
      </c>
      <c r="T1073" s="31">
        <v>0.5</v>
      </c>
      <c r="U1073" s="31">
        <v>0.65</v>
      </c>
      <c r="V1073" s="28">
        <v>1770</v>
      </c>
      <c r="W1073" s="31">
        <v>0.65</v>
      </c>
      <c r="X1073" s="26" t="s">
        <v>24</v>
      </c>
    </row>
    <row r="1074" spans="1:24">
      <c r="A1074" s="26" t="s">
        <v>3037</v>
      </c>
      <c r="B1074" s="26" t="s">
        <v>3037</v>
      </c>
      <c r="C1074" s="26" t="s">
        <v>3038</v>
      </c>
      <c r="D1074" s="27">
        <v>29.9</v>
      </c>
      <c r="E1074" s="28">
        <v>200</v>
      </c>
      <c r="F1074" s="29">
        <v>5.26</v>
      </c>
      <c r="G1074" s="29">
        <v>5.04</v>
      </c>
      <c r="H1074" s="30">
        <v>7.4000000000000003E-3</v>
      </c>
      <c r="I1074" s="31">
        <v>7.5</v>
      </c>
      <c r="J1074" s="31">
        <v>7.49</v>
      </c>
      <c r="K1074" s="31">
        <v>1.99</v>
      </c>
      <c r="L1074" s="31">
        <v>2.2000000000000002</v>
      </c>
      <c r="M1074" s="28">
        <v>241</v>
      </c>
      <c r="N1074" s="31">
        <v>0.23</v>
      </c>
      <c r="O1074" s="31">
        <v>0.52</v>
      </c>
      <c r="P1074" s="28">
        <v>839</v>
      </c>
      <c r="Q1074" s="31">
        <v>0.44</v>
      </c>
      <c r="R1074" s="31">
        <v>0.73</v>
      </c>
      <c r="S1074" s="28">
        <v>1053</v>
      </c>
      <c r="T1074" s="31">
        <v>0.5</v>
      </c>
      <c r="U1074" s="31">
        <v>0.78</v>
      </c>
      <c r="V1074" s="28">
        <v>2107</v>
      </c>
      <c r="W1074" s="31">
        <v>0.78</v>
      </c>
      <c r="X1074" s="26" t="s">
        <v>25</v>
      </c>
    </row>
    <row r="1075" spans="1:24">
      <c r="A1075" s="26" t="s">
        <v>3038</v>
      </c>
      <c r="B1075" s="26" t="s">
        <v>3038</v>
      </c>
      <c r="C1075" s="26" t="s">
        <v>3039</v>
      </c>
      <c r="D1075" s="27">
        <v>37.5</v>
      </c>
      <c r="E1075" s="28">
        <v>300</v>
      </c>
      <c r="F1075" s="29">
        <v>4.97</v>
      </c>
      <c r="G1075" s="29">
        <v>4.82</v>
      </c>
      <c r="H1075" s="30">
        <v>4.0000000000000001E-3</v>
      </c>
      <c r="I1075" s="31">
        <v>7.49</v>
      </c>
      <c r="J1075" s="31">
        <v>7.53</v>
      </c>
      <c r="K1075" s="31">
        <v>2.16</v>
      </c>
      <c r="L1075" s="31">
        <v>2.35</v>
      </c>
      <c r="M1075" s="28">
        <v>241</v>
      </c>
      <c r="N1075" s="31">
        <v>0.16</v>
      </c>
      <c r="O1075" s="31">
        <v>0.4</v>
      </c>
      <c r="P1075" s="28">
        <v>839</v>
      </c>
      <c r="Q1075" s="31">
        <v>0.28999999999999998</v>
      </c>
      <c r="R1075" s="31">
        <v>0.56999999999999995</v>
      </c>
      <c r="S1075" s="28">
        <v>2290</v>
      </c>
      <c r="T1075" s="31">
        <v>0.5</v>
      </c>
      <c r="U1075" s="31">
        <v>0.75</v>
      </c>
      <c r="V1075" s="28">
        <v>4580</v>
      </c>
      <c r="W1075" s="31">
        <v>0.75</v>
      </c>
      <c r="X1075" s="26" t="s">
        <v>25</v>
      </c>
    </row>
    <row r="1076" spans="1:24">
      <c r="A1076" s="26" t="s">
        <v>3039</v>
      </c>
      <c r="B1076" s="26" t="s">
        <v>3039</v>
      </c>
      <c r="C1076" s="26" t="s">
        <v>3040</v>
      </c>
      <c r="D1076" s="27">
        <v>37</v>
      </c>
      <c r="E1076" s="28">
        <v>300</v>
      </c>
      <c r="F1076" s="29">
        <v>4.82</v>
      </c>
      <c r="G1076" s="29">
        <v>4.6500000000000004</v>
      </c>
      <c r="H1076" s="30">
        <v>4.5999999999999999E-3</v>
      </c>
      <c r="I1076" s="31">
        <v>7.53</v>
      </c>
      <c r="J1076" s="31">
        <v>7.48</v>
      </c>
      <c r="K1076" s="31">
        <v>2.35</v>
      </c>
      <c r="L1076" s="31">
        <v>2.4700000000000002</v>
      </c>
      <c r="M1076" s="28">
        <v>630</v>
      </c>
      <c r="N1076" s="31">
        <v>0.24</v>
      </c>
      <c r="O1076" s="31">
        <v>0.55000000000000004</v>
      </c>
      <c r="P1076" s="28">
        <v>2036</v>
      </c>
      <c r="Q1076" s="31">
        <v>0.45</v>
      </c>
      <c r="R1076" s="31">
        <v>0.77</v>
      </c>
      <c r="S1076" s="28">
        <v>2454</v>
      </c>
      <c r="T1076" s="31">
        <v>0.5</v>
      </c>
      <c r="U1076" s="31">
        <v>0.8</v>
      </c>
      <c r="V1076" s="28">
        <v>4908</v>
      </c>
      <c r="W1076" s="31">
        <v>0.8</v>
      </c>
      <c r="X1076" s="26" t="s">
        <v>25</v>
      </c>
    </row>
    <row r="1077" spans="1:24">
      <c r="A1077" s="26" t="s">
        <v>3040</v>
      </c>
      <c r="B1077" s="26" t="s">
        <v>3040</v>
      </c>
      <c r="C1077" s="26" t="s">
        <v>3041</v>
      </c>
      <c r="D1077" s="27">
        <v>43.3</v>
      </c>
      <c r="E1077" s="28">
        <v>300</v>
      </c>
      <c r="F1077" s="29">
        <v>4.6500000000000004</v>
      </c>
      <c r="G1077" s="29">
        <v>4.47</v>
      </c>
      <c r="H1077" s="30">
        <v>4.1999999999999997E-3</v>
      </c>
      <c r="I1077" s="31">
        <v>7.48</v>
      </c>
      <c r="J1077" s="31">
        <v>7.33</v>
      </c>
      <c r="K1077" s="31">
        <v>2.4700000000000002</v>
      </c>
      <c r="L1077" s="31">
        <v>2.5</v>
      </c>
      <c r="M1077" s="28">
        <v>630</v>
      </c>
      <c r="N1077" s="31">
        <v>0.25</v>
      </c>
      <c r="O1077" s="31">
        <v>0.53</v>
      </c>
      <c r="P1077" s="28">
        <v>2036</v>
      </c>
      <c r="Q1077" s="31">
        <v>0.46</v>
      </c>
      <c r="R1077" s="31">
        <v>0.74</v>
      </c>
      <c r="S1077" s="28">
        <v>2334</v>
      </c>
      <c r="T1077" s="31">
        <v>0.5</v>
      </c>
      <c r="U1077" s="31">
        <v>0.76</v>
      </c>
      <c r="V1077" s="28">
        <v>4669</v>
      </c>
      <c r="W1077" s="31">
        <v>0.76</v>
      </c>
      <c r="X1077" s="26" t="s">
        <v>25</v>
      </c>
    </row>
    <row r="1078" spans="1:24">
      <c r="A1078" s="26" t="s">
        <v>3041</v>
      </c>
      <c r="B1078" s="26" t="s">
        <v>3041</v>
      </c>
      <c r="C1078" s="26" t="s">
        <v>3042</v>
      </c>
      <c r="D1078" s="27">
        <v>43.3</v>
      </c>
      <c r="E1078" s="28">
        <v>300</v>
      </c>
      <c r="F1078" s="29">
        <v>4.47</v>
      </c>
      <c r="G1078" s="29">
        <v>4.29</v>
      </c>
      <c r="H1078" s="30">
        <v>4.1999999999999997E-3</v>
      </c>
      <c r="I1078" s="31">
        <v>7.33</v>
      </c>
      <c r="J1078" s="31">
        <v>7.29</v>
      </c>
      <c r="K1078" s="31">
        <v>2.5</v>
      </c>
      <c r="L1078" s="31">
        <v>2.64</v>
      </c>
      <c r="M1078" s="28">
        <v>630</v>
      </c>
      <c r="N1078" s="31">
        <v>0.25</v>
      </c>
      <c r="O1078" s="31">
        <v>0.53</v>
      </c>
      <c r="P1078" s="28">
        <v>2036</v>
      </c>
      <c r="Q1078" s="31">
        <v>0.46</v>
      </c>
      <c r="R1078" s="31">
        <v>0.74</v>
      </c>
      <c r="S1078" s="28">
        <v>2334</v>
      </c>
      <c r="T1078" s="31">
        <v>0.5</v>
      </c>
      <c r="U1078" s="31">
        <v>0.76</v>
      </c>
      <c r="V1078" s="28">
        <v>4669</v>
      </c>
      <c r="W1078" s="31">
        <v>0.76</v>
      </c>
      <c r="X1078" s="26" t="s">
        <v>25</v>
      </c>
    </row>
    <row r="1079" spans="1:24">
      <c r="A1079" s="26" t="s">
        <v>3042</v>
      </c>
      <c r="B1079" s="26" t="s">
        <v>3042</v>
      </c>
      <c r="C1079" s="26" t="s">
        <v>3043</v>
      </c>
      <c r="D1079" s="27">
        <v>30</v>
      </c>
      <c r="E1079" s="28">
        <v>300</v>
      </c>
      <c r="F1079" s="29">
        <v>4.3099999999999996</v>
      </c>
      <c r="G1079" s="29">
        <v>4.1500000000000004</v>
      </c>
      <c r="H1079" s="30">
        <v>5.3E-3</v>
      </c>
      <c r="I1079" s="31">
        <v>7.29</v>
      </c>
      <c r="J1079" s="31">
        <v>7.16</v>
      </c>
      <c r="K1079" s="31">
        <v>2.62</v>
      </c>
      <c r="L1079" s="31">
        <v>2.65</v>
      </c>
      <c r="M1079" s="28">
        <v>630</v>
      </c>
      <c r="N1079" s="31">
        <v>0.23</v>
      </c>
      <c r="O1079" s="31">
        <v>0.57999999999999996</v>
      </c>
      <c r="P1079" s="28">
        <v>2036</v>
      </c>
      <c r="Q1079" s="31">
        <v>0.43</v>
      </c>
      <c r="R1079" s="31">
        <v>0.81</v>
      </c>
      <c r="S1079" s="28">
        <v>2644</v>
      </c>
      <c r="T1079" s="31">
        <v>0.5</v>
      </c>
      <c r="U1079" s="31">
        <v>0.87</v>
      </c>
      <c r="V1079" s="28">
        <v>5288</v>
      </c>
      <c r="W1079" s="31">
        <v>0.87</v>
      </c>
      <c r="X1079" s="26" t="s">
        <v>25</v>
      </c>
    </row>
    <row r="1080" spans="1:24">
      <c r="A1080" s="26" t="s">
        <v>3043</v>
      </c>
      <c r="B1080" s="26" t="s">
        <v>3043</v>
      </c>
      <c r="C1080" s="26" t="s">
        <v>3044</v>
      </c>
      <c r="D1080" s="27">
        <v>11.6</v>
      </c>
      <c r="E1080" s="28">
        <v>300</v>
      </c>
      <c r="F1080" s="29">
        <v>4.1500000000000004</v>
      </c>
      <c r="G1080" s="29">
        <v>4.1100000000000003</v>
      </c>
      <c r="H1080" s="30">
        <v>3.3999999999999998E-3</v>
      </c>
      <c r="I1080" s="31">
        <v>7.16</v>
      </c>
      <c r="J1080" s="31">
        <v>7.2</v>
      </c>
      <c r="K1080" s="31">
        <v>2.65</v>
      </c>
      <c r="L1080" s="31">
        <v>2.73</v>
      </c>
      <c r="M1080" s="28">
        <v>669</v>
      </c>
      <c r="N1080" s="31">
        <v>0.27</v>
      </c>
      <c r="O1080" s="31">
        <v>0.51</v>
      </c>
      <c r="P1080" s="28">
        <v>2151</v>
      </c>
      <c r="Q1080" s="31">
        <v>0.5</v>
      </c>
      <c r="R1080" s="31">
        <v>0.7</v>
      </c>
      <c r="S1080" s="28">
        <v>2126</v>
      </c>
      <c r="T1080" s="31">
        <v>0.5</v>
      </c>
      <c r="U1080" s="31">
        <v>0.7</v>
      </c>
      <c r="V1080" s="28">
        <v>4252</v>
      </c>
      <c r="W1080" s="31">
        <v>0.7</v>
      </c>
      <c r="X1080" s="26" t="s">
        <v>25</v>
      </c>
    </row>
    <row r="1081" spans="1:24">
      <c r="A1081" s="26" t="s">
        <v>3044</v>
      </c>
      <c r="B1081" s="26" t="s">
        <v>3044</v>
      </c>
      <c r="C1081" s="26" t="s">
        <v>3045</v>
      </c>
      <c r="D1081" s="27">
        <v>51.5</v>
      </c>
      <c r="E1081" s="28">
        <v>300</v>
      </c>
      <c r="F1081" s="29">
        <v>4.1100000000000003</v>
      </c>
      <c r="G1081" s="29">
        <v>3.9</v>
      </c>
      <c r="H1081" s="30">
        <v>4.1000000000000003E-3</v>
      </c>
      <c r="I1081" s="31">
        <v>7.2</v>
      </c>
      <c r="J1081" s="31">
        <v>7.15</v>
      </c>
      <c r="K1081" s="31">
        <v>2.73</v>
      </c>
      <c r="L1081" s="31">
        <v>2.89</v>
      </c>
      <c r="M1081" s="28">
        <v>686</v>
      </c>
      <c r="N1081" s="31">
        <v>0.26</v>
      </c>
      <c r="O1081" s="31">
        <v>0.54</v>
      </c>
      <c r="P1081" s="28">
        <v>2201</v>
      </c>
      <c r="Q1081" s="31">
        <v>0.49</v>
      </c>
      <c r="R1081" s="31">
        <v>0.75</v>
      </c>
      <c r="S1081" s="28">
        <v>2312</v>
      </c>
      <c r="T1081" s="31">
        <v>0.5</v>
      </c>
      <c r="U1081" s="31">
        <v>0.76</v>
      </c>
      <c r="V1081" s="28">
        <v>4624</v>
      </c>
      <c r="W1081" s="31">
        <v>0.76</v>
      </c>
      <c r="X1081" s="26" t="s">
        <v>25</v>
      </c>
    </row>
    <row r="1082" spans="1:24">
      <c r="A1082" s="26" t="s">
        <v>3046</v>
      </c>
      <c r="B1082" s="26" t="s">
        <v>3046</v>
      </c>
      <c r="C1082" s="26" t="s">
        <v>3047</v>
      </c>
      <c r="D1082" s="27">
        <v>22.7</v>
      </c>
      <c r="E1082" s="28">
        <v>200</v>
      </c>
      <c r="F1082" s="29">
        <v>5.16</v>
      </c>
      <c r="G1082" s="29">
        <v>5.0599999999999996</v>
      </c>
      <c r="H1082" s="30">
        <v>4.4000000000000003E-3</v>
      </c>
      <c r="I1082" s="31">
        <v>7.22</v>
      </c>
      <c r="J1082" s="31">
        <v>7.28</v>
      </c>
      <c r="K1082" s="31">
        <v>1.81</v>
      </c>
      <c r="L1082" s="31">
        <v>1.97</v>
      </c>
      <c r="M1082" s="28">
        <v>49</v>
      </c>
      <c r="N1082" s="31">
        <v>0.12</v>
      </c>
      <c r="O1082" s="31">
        <v>0.27</v>
      </c>
      <c r="P1082" s="28">
        <v>186</v>
      </c>
      <c r="Q1082" s="31">
        <v>0.23</v>
      </c>
      <c r="R1082" s="31">
        <v>0.4</v>
      </c>
      <c r="S1082" s="28">
        <v>815</v>
      </c>
      <c r="T1082" s="31">
        <v>0.5</v>
      </c>
      <c r="U1082" s="31">
        <v>0.6</v>
      </c>
      <c r="V1082" s="28">
        <v>1630</v>
      </c>
      <c r="W1082" s="31">
        <v>0.6</v>
      </c>
      <c r="X1082" s="26" t="s">
        <v>25</v>
      </c>
    </row>
    <row r="1083" spans="1:24">
      <c r="A1083" s="26" t="s">
        <v>3047</v>
      </c>
      <c r="B1083" s="26" t="s">
        <v>3047</v>
      </c>
      <c r="C1083" s="26" t="s">
        <v>3048</v>
      </c>
      <c r="D1083" s="27">
        <v>10.199999999999999</v>
      </c>
      <c r="E1083" s="28">
        <v>200</v>
      </c>
      <c r="F1083" s="29">
        <v>5.0599999999999996</v>
      </c>
      <c r="G1083" s="29">
        <v>5.0199999999999996</v>
      </c>
      <c r="H1083" s="30">
        <v>3.8999999999999998E-3</v>
      </c>
      <c r="I1083" s="31">
        <v>7.28</v>
      </c>
      <c r="J1083" s="31">
        <v>7.26</v>
      </c>
      <c r="K1083" s="31">
        <v>1.97</v>
      </c>
      <c r="L1083" s="31">
        <v>1.99</v>
      </c>
      <c r="M1083" s="28">
        <v>49</v>
      </c>
      <c r="N1083" s="31">
        <v>0.12</v>
      </c>
      <c r="O1083" s="31">
        <v>0.26</v>
      </c>
      <c r="P1083" s="28">
        <v>186</v>
      </c>
      <c r="Q1083" s="31">
        <v>0.23</v>
      </c>
      <c r="R1083" s="31">
        <v>0.38</v>
      </c>
      <c r="S1083" s="28">
        <v>769</v>
      </c>
      <c r="T1083" s="31">
        <v>0.5</v>
      </c>
      <c r="U1083" s="31">
        <v>0.56999999999999995</v>
      </c>
      <c r="V1083" s="28">
        <v>1538</v>
      </c>
      <c r="W1083" s="31">
        <v>0.56999999999999995</v>
      </c>
      <c r="X1083" s="26" t="s">
        <v>25</v>
      </c>
    </row>
    <row r="1084" spans="1:24">
      <c r="A1084" s="26" t="s">
        <v>3048</v>
      </c>
      <c r="B1084" s="26" t="s">
        <v>3048</v>
      </c>
      <c r="C1084" s="26" t="s">
        <v>3049</v>
      </c>
      <c r="D1084" s="27">
        <v>38.700000000000003</v>
      </c>
      <c r="E1084" s="28">
        <v>200</v>
      </c>
      <c r="F1084" s="29">
        <v>5</v>
      </c>
      <c r="G1084" s="29">
        <v>4.7300000000000004</v>
      </c>
      <c r="H1084" s="30">
        <v>7.0000000000000001E-3</v>
      </c>
      <c r="I1084" s="31">
        <v>7.26</v>
      </c>
      <c r="J1084" s="31">
        <v>7.19</v>
      </c>
      <c r="K1084" s="31">
        <v>2.0099999999999998</v>
      </c>
      <c r="L1084" s="31">
        <v>2.21</v>
      </c>
      <c r="M1084" s="28">
        <v>156</v>
      </c>
      <c r="N1084" s="31">
        <v>0.19</v>
      </c>
      <c r="O1084" s="31">
        <v>0.45</v>
      </c>
      <c r="P1084" s="28">
        <v>559</v>
      </c>
      <c r="Q1084" s="31">
        <v>0.36</v>
      </c>
      <c r="R1084" s="31">
        <v>0.64</v>
      </c>
      <c r="S1084" s="28">
        <v>1026</v>
      </c>
      <c r="T1084" s="31">
        <v>0.5</v>
      </c>
      <c r="U1084" s="31">
        <v>0.76</v>
      </c>
      <c r="V1084" s="28">
        <v>2051</v>
      </c>
      <c r="W1084" s="31">
        <v>0.76</v>
      </c>
      <c r="X1084" s="26" t="s">
        <v>25</v>
      </c>
    </row>
    <row r="1085" spans="1:24">
      <c r="A1085" s="26" t="s">
        <v>3049</v>
      </c>
      <c r="B1085" s="26" t="s">
        <v>3049</v>
      </c>
      <c r="C1085" s="26" t="s">
        <v>3045</v>
      </c>
      <c r="D1085" s="27">
        <v>42.7</v>
      </c>
      <c r="E1085" s="28">
        <v>200</v>
      </c>
      <c r="F1085" s="29">
        <v>4.72</v>
      </c>
      <c r="G1085" s="29">
        <v>4.42</v>
      </c>
      <c r="H1085" s="30">
        <v>7.0000000000000001E-3</v>
      </c>
      <c r="I1085" s="31">
        <v>7.19</v>
      </c>
      <c r="J1085" s="31">
        <v>7.15</v>
      </c>
      <c r="K1085" s="31">
        <v>2.2200000000000002</v>
      </c>
      <c r="L1085" s="31">
        <v>2.48</v>
      </c>
      <c r="M1085" s="28">
        <v>156</v>
      </c>
      <c r="N1085" s="31">
        <v>0.19</v>
      </c>
      <c r="O1085" s="31">
        <v>0.45</v>
      </c>
      <c r="P1085" s="28">
        <v>559</v>
      </c>
      <c r="Q1085" s="31">
        <v>0.36</v>
      </c>
      <c r="R1085" s="31">
        <v>0.64</v>
      </c>
      <c r="S1085" s="28">
        <v>1029</v>
      </c>
      <c r="T1085" s="31">
        <v>0.5</v>
      </c>
      <c r="U1085" s="31">
        <v>0.76</v>
      </c>
      <c r="V1085" s="28">
        <v>2059</v>
      </c>
      <c r="W1085" s="31">
        <v>0.76</v>
      </c>
      <c r="X1085" s="26" t="s">
        <v>25</v>
      </c>
    </row>
    <row r="1086" spans="1:24">
      <c r="A1086" s="26" t="s">
        <v>3045</v>
      </c>
      <c r="B1086" s="26" t="s">
        <v>3045</v>
      </c>
      <c r="C1086" s="26" t="s">
        <v>3050</v>
      </c>
      <c r="D1086" s="27">
        <v>61.8</v>
      </c>
      <c r="E1086" s="28">
        <v>400</v>
      </c>
      <c r="F1086" s="29">
        <v>3.8</v>
      </c>
      <c r="G1086" s="29">
        <v>3.1</v>
      </c>
      <c r="H1086" s="30">
        <v>1.1299999999999999E-2</v>
      </c>
      <c r="I1086" s="31">
        <v>7.15</v>
      </c>
      <c r="J1086" s="31">
        <v>7.07</v>
      </c>
      <c r="K1086" s="31">
        <v>2.89</v>
      </c>
      <c r="L1086" s="31">
        <v>3.51</v>
      </c>
      <c r="M1086" s="28">
        <v>902</v>
      </c>
      <c r="N1086" s="31">
        <v>0.16</v>
      </c>
      <c r="O1086" s="31">
        <v>0.82</v>
      </c>
      <c r="P1086" s="28">
        <v>2818</v>
      </c>
      <c r="Q1086" s="31">
        <v>0.28000000000000003</v>
      </c>
      <c r="R1086" s="31">
        <v>1.1399999999999999</v>
      </c>
      <c r="S1086" s="28">
        <v>8298</v>
      </c>
      <c r="T1086" s="31">
        <v>0.5</v>
      </c>
      <c r="U1086" s="31">
        <v>1.53</v>
      </c>
      <c r="V1086" s="28">
        <v>16597</v>
      </c>
      <c r="W1086" s="31">
        <v>1.53</v>
      </c>
      <c r="X1086" s="26" t="s">
        <v>25</v>
      </c>
    </row>
    <row r="1087" spans="1:24">
      <c r="A1087" s="26" t="s">
        <v>3051</v>
      </c>
      <c r="B1087" s="26" t="s">
        <v>3051</v>
      </c>
      <c r="C1087" s="26" t="s">
        <v>3052</v>
      </c>
      <c r="D1087" s="27">
        <v>33.700000000000003</v>
      </c>
      <c r="E1087" s="28">
        <v>200</v>
      </c>
      <c r="F1087" s="29">
        <v>4.62</v>
      </c>
      <c r="G1087" s="29">
        <v>4.3899999999999997</v>
      </c>
      <c r="H1087" s="30">
        <v>6.7999999999999996E-3</v>
      </c>
      <c r="I1087" s="31">
        <v>7.12</v>
      </c>
      <c r="J1087" s="31">
        <v>7.16</v>
      </c>
      <c r="K1087" s="31">
        <v>2.25</v>
      </c>
      <c r="L1087" s="31">
        <v>2.52</v>
      </c>
      <c r="M1087" s="28">
        <v>84</v>
      </c>
      <c r="N1087" s="31">
        <v>0.14000000000000001</v>
      </c>
      <c r="O1087" s="31">
        <v>0.37</v>
      </c>
      <c r="P1087" s="28">
        <v>310</v>
      </c>
      <c r="Q1087" s="31">
        <v>0.26</v>
      </c>
      <c r="R1087" s="31">
        <v>0.54</v>
      </c>
      <c r="S1087" s="28">
        <v>1014</v>
      </c>
      <c r="T1087" s="31">
        <v>0.5</v>
      </c>
      <c r="U1087" s="31">
        <v>0.75</v>
      </c>
      <c r="V1087" s="28">
        <v>2029</v>
      </c>
      <c r="W1087" s="31">
        <v>0.75</v>
      </c>
      <c r="X1087" s="26" t="s">
        <v>25</v>
      </c>
    </row>
    <row r="1088" spans="1:24">
      <c r="A1088" s="26" t="s">
        <v>3052</v>
      </c>
      <c r="B1088" s="26" t="s">
        <v>3052</v>
      </c>
      <c r="C1088" s="26" t="s">
        <v>3053</v>
      </c>
      <c r="D1088" s="27">
        <v>29.3</v>
      </c>
      <c r="E1088" s="28">
        <v>200</v>
      </c>
      <c r="F1088" s="29">
        <v>4.38</v>
      </c>
      <c r="G1088" s="29">
        <v>4.17</v>
      </c>
      <c r="H1088" s="30">
        <v>7.1999999999999998E-3</v>
      </c>
      <c r="I1088" s="31">
        <v>7.16</v>
      </c>
      <c r="J1088" s="31">
        <v>7.17</v>
      </c>
      <c r="K1088" s="31">
        <v>2.5299999999999998</v>
      </c>
      <c r="L1088" s="31">
        <v>2.75</v>
      </c>
      <c r="M1088" s="28">
        <v>84</v>
      </c>
      <c r="N1088" s="31">
        <v>0.14000000000000001</v>
      </c>
      <c r="O1088" s="31">
        <v>0.37</v>
      </c>
      <c r="P1088" s="28">
        <v>310</v>
      </c>
      <c r="Q1088" s="31">
        <v>0.26</v>
      </c>
      <c r="R1088" s="31">
        <v>0.55000000000000004</v>
      </c>
      <c r="S1088" s="28">
        <v>1040</v>
      </c>
      <c r="T1088" s="31">
        <v>0.5</v>
      </c>
      <c r="U1088" s="31">
        <v>0.77</v>
      </c>
      <c r="V1088" s="28">
        <v>2079</v>
      </c>
      <c r="W1088" s="31">
        <v>0.77</v>
      </c>
      <c r="X1088" s="26" t="s">
        <v>25</v>
      </c>
    </row>
    <row r="1089" spans="1:24">
      <c r="A1089" s="26" t="s">
        <v>3053</v>
      </c>
      <c r="B1089" s="26" t="s">
        <v>3053</v>
      </c>
      <c r="C1089" s="26" t="s">
        <v>3054</v>
      </c>
      <c r="D1089" s="27">
        <v>11.4</v>
      </c>
      <c r="E1089" s="28">
        <v>200</v>
      </c>
      <c r="F1089" s="29">
        <v>4.16</v>
      </c>
      <c r="G1089" s="29">
        <v>4.08</v>
      </c>
      <c r="H1089" s="30">
        <v>7.0000000000000001E-3</v>
      </c>
      <c r="I1089" s="31">
        <v>7.17</v>
      </c>
      <c r="J1089" s="31">
        <v>7.21</v>
      </c>
      <c r="K1089" s="31">
        <v>2.76</v>
      </c>
      <c r="L1089" s="31">
        <v>2.88</v>
      </c>
      <c r="M1089" s="28">
        <v>94</v>
      </c>
      <c r="N1089" s="31">
        <v>0.15</v>
      </c>
      <c r="O1089" s="31">
        <v>0.38</v>
      </c>
      <c r="P1089" s="28">
        <v>346</v>
      </c>
      <c r="Q1089" s="31">
        <v>0.28000000000000003</v>
      </c>
      <c r="R1089" s="31">
        <v>0.56000000000000005</v>
      </c>
      <c r="S1089" s="28">
        <v>1029</v>
      </c>
      <c r="T1089" s="31">
        <v>0.5</v>
      </c>
      <c r="U1089" s="31">
        <v>0.76</v>
      </c>
      <c r="V1089" s="28">
        <v>2057</v>
      </c>
      <c r="W1089" s="31">
        <v>0.76</v>
      </c>
      <c r="X1089" s="26" t="s">
        <v>25</v>
      </c>
    </row>
    <row r="1090" spans="1:24">
      <c r="A1090" s="26" t="s">
        <v>3055</v>
      </c>
      <c r="B1090" s="26" t="s">
        <v>3055</v>
      </c>
      <c r="C1090" s="26" t="s">
        <v>3056</v>
      </c>
      <c r="D1090" s="27">
        <v>49.9</v>
      </c>
      <c r="E1090" s="28">
        <v>200</v>
      </c>
      <c r="F1090" s="29">
        <v>5.27</v>
      </c>
      <c r="G1090" s="29">
        <v>4.92</v>
      </c>
      <c r="H1090" s="30">
        <v>7.0000000000000001E-3</v>
      </c>
      <c r="I1090" s="31">
        <v>7.43</v>
      </c>
      <c r="J1090" s="31">
        <v>7.38</v>
      </c>
      <c r="K1090" s="31">
        <v>1.91</v>
      </c>
      <c r="L1090" s="31">
        <v>2.21</v>
      </c>
      <c r="M1090" s="28">
        <v>25</v>
      </c>
      <c r="N1090" s="31">
        <v>0.08</v>
      </c>
      <c r="O1090" s="31">
        <v>0.26</v>
      </c>
      <c r="P1090" s="28">
        <v>97</v>
      </c>
      <c r="Q1090" s="31">
        <v>0.15</v>
      </c>
      <c r="R1090" s="31">
        <v>0.39</v>
      </c>
      <c r="S1090" s="28">
        <v>1028</v>
      </c>
      <c r="T1090" s="31">
        <v>0.5</v>
      </c>
      <c r="U1090" s="31">
        <v>0.76</v>
      </c>
      <c r="V1090" s="28">
        <v>2057</v>
      </c>
      <c r="W1090" s="31">
        <v>0.76</v>
      </c>
      <c r="X1090" s="26" t="s">
        <v>25</v>
      </c>
    </row>
    <row r="1091" spans="1:24">
      <c r="A1091" s="26" t="s">
        <v>3056</v>
      </c>
      <c r="B1091" s="26" t="s">
        <v>3056</v>
      </c>
      <c r="C1091" s="26" t="s">
        <v>3057</v>
      </c>
      <c r="D1091" s="27">
        <v>40.700000000000003</v>
      </c>
      <c r="E1091" s="28">
        <v>200</v>
      </c>
      <c r="F1091" s="29">
        <v>4.8899999999999997</v>
      </c>
      <c r="G1091" s="29">
        <v>4.6100000000000003</v>
      </c>
      <c r="H1091" s="30">
        <v>6.8999999999999999E-3</v>
      </c>
      <c r="I1091" s="31">
        <v>7.38</v>
      </c>
      <c r="J1091" s="31">
        <v>7.25</v>
      </c>
      <c r="K1091" s="31">
        <v>2.2400000000000002</v>
      </c>
      <c r="L1091" s="31">
        <v>2.39</v>
      </c>
      <c r="M1091" s="28">
        <v>99</v>
      </c>
      <c r="N1091" s="31">
        <v>0.15</v>
      </c>
      <c r="O1091" s="31">
        <v>0.39</v>
      </c>
      <c r="P1091" s="28">
        <v>362</v>
      </c>
      <c r="Q1091" s="31">
        <v>0.28999999999999998</v>
      </c>
      <c r="R1091" s="31">
        <v>0.56999999999999995</v>
      </c>
      <c r="S1091" s="28">
        <v>1019</v>
      </c>
      <c r="T1091" s="31">
        <v>0.5</v>
      </c>
      <c r="U1091" s="31">
        <v>0.75</v>
      </c>
      <c r="V1091" s="28">
        <v>2037</v>
      </c>
      <c r="W1091" s="31">
        <v>0.75</v>
      </c>
      <c r="X1091" s="26" t="s">
        <v>25</v>
      </c>
    </row>
    <row r="1092" spans="1:24">
      <c r="A1092" s="26" t="s">
        <v>3057</v>
      </c>
      <c r="B1092" s="26" t="s">
        <v>3057</v>
      </c>
      <c r="C1092" s="26" t="s">
        <v>3054</v>
      </c>
      <c r="D1092" s="27">
        <v>48.5</v>
      </c>
      <c r="E1092" s="28">
        <v>200</v>
      </c>
      <c r="F1092" s="29">
        <v>4.5</v>
      </c>
      <c r="G1092" s="29">
        <v>4.2699999999999996</v>
      </c>
      <c r="H1092" s="30">
        <v>4.7000000000000002E-3</v>
      </c>
      <c r="I1092" s="31">
        <v>7.25</v>
      </c>
      <c r="J1092" s="31">
        <v>7.21</v>
      </c>
      <c r="K1092" s="31">
        <v>2.5</v>
      </c>
      <c r="L1092" s="31">
        <v>2.69</v>
      </c>
      <c r="M1092" s="28">
        <v>99</v>
      </c>
      <c r="N1092" s="31">
        <v>0.16</v>
      </c>
      <c r="O1092" s="31">
        <v>0.34</v>
      </c>
      <c r="P1092" s="28">
        <v>362</v>
      </c>
      <c r="Q1092" s="31">
        <v>0.31</v>
      </c>
      <c r="R1092" s="31">
        <v>0.5</v>
      </c>
      <c r="S1092" s="28">
        <v>846</v>
      </c>
      <c r="T1092" s="31">
        <v>0.5</v>
      </c>
      <c r="U1092" s="31">
        <v>0.62</v>
      </c>
      <c r="V1092" s="28">
        <v>1691</v>
      </c>
      <c r="W1092" s="31">
        <v>0.62</v>
      </c>
      <c r="X1092" s="26" t="s">
        <v>25</v>
      </c>
    </row>
    <row r="1093" spans="1:24">
      <c r="A1093" s="26" t="s">
        <v>3054</v>
      </c>
      <c r="B1093" s="26" t="s">
        <v>3054</v>
      </c>
      <c r="C1093" s="26" t="s">
        <v>3058</v>
      </c>
      <c r="D1093" s="27">
        <v>50.1</v>
      </c>
      <c r="E1093" s="28">
        <v>300</v>
      </c>
      <c r="F1093" s="29">
        <v>4</v>
      </c>
      <c r="G1093" s="29">
        <v>3.8</v>
      </c>
      <c r="H1093" s="30">
        <v>4.0000000000000001E-3</v>
      </c>
      <c r="I1093" s="31">
        <v>7.21</v>
      </c>
      <c r="J1093" s="31">
        <v>7.15</v>
      </c>
      <c r="K1093" s="31">
        <v>2.85</v>
      </c>
      <c r="L1093" s="31">
        <v>2.99</v>
      </c>
      <c r="M1093" s="28">
        <v>217</v>
      </c>
      <c r="N1093" s="31">
        <v>0.15</v>
      </c>
      <c r="O1093" s="31">
        <v>0.38</v>
      </c>
      <c r="P1093" s="28">
        <v>763</v>
      </c>
      <c r="Q1093" s="31">
        <v>0.28000000000000003</v>
      </c>
      <c r="R1093" s="31">
        <v>0.56000000000000005</v>
      </c>
      <c r="S1093" s="28">
        <v>2288</v>
      </c>
      <c r="T1093" s="31">
        <v>0.5</v>
      </c>
      <c r="U1093" s="31">
        <v>0.75</v>
      </c>
      <c r="V1093" s="28">
        <v>4575</v>
      </c>
      <c r="W1093" s="31">
        <v>0.75</v>
      </c>
      <c r="X1093" s="26" t="s">
        <v>25</v>
      </c>
    </row>
    <row r="1094" spans="1:24">
      <c r="A1094" s="26" t="s">
        <v>3058</v>
      </c>
      <c r="B1094" s="26" t="s">
        <v>3058</v>
      </c>
      <c r="C1094" s="26" t="s">
        <v>3059</v>
      </c>
      <c r="D1094" s="27">
        <v>43.5</v>
      </c>
      <c r="E1094" s="28">
        <v>300</v>
      </c>
      <c r="F1094" s="29">
        <v>3.8</v>
      </c>
      <c r="G1094" s="29">
        <v>3.6</v>
      </c>
      <c r="H1094" s="30">
        <v>4.5999999999999999E-3</v>
      </c>
      <c r="I1094" s="31">
        <v>7.15</v>
      </c>
      <c r="J1094" s="31">
        <v>7.15</v>
      </c>
      <c r="K1094" s="31">
        <v>2.99</v>
      </c>
      <c r="L1094" s="31">
        <v>3.19</v>
      </c>
      <c r="M1094" s="28">
        <v>292</v>
      </c>
      <c r="N1094" s="31">
        <v>0.17</v>
      </c>
      <c r="O1094" s="31">
        <v>0.44</v>
      </c>
      <c r="P1094" s="28">
        <v>1005</v>
      </c>
      <c r="Q1094" s="31">
        <v>0.31</v>
      </c>
      <c r="R1094" s="31">
        <v>0.63</v>
      </c>
      <c r="S1094" s="28">
        <v>2455</v>
      </c>
      <c r="T1094" s="31">
        <v>0.5</v>
      </c>
      <c r="U1094" s="31">
        <v>0.8</v>
      </c>
      <c r="V1094" s="28">
        <v>4910</v>
      </c>
      <c r="W1094" s="31">
        <v>0.8</v>
      </c>
      <c r="X1094" s="26" t="s">
        <v>25</v>
      </c>
    </row>
    <row r="1095" spans="1:24">
      <c r="A1095" s="26" t="s">
        <v>3060</v>
      </c>
      <c r="B1095" s="26" t="s">
        <v>3060</v>
      </c>
      <c r="C1095" s="26" t="s">
        <v>3059</v>
      </c>
      <c r="D1095" s="27">
        <v>31.6</v>
      </c>
      <c r="E1095" s="28">
        <v>200</v>
      </c>
      <c r="F1095" s="29">
        <v>4.8600000000000003</v>
      </c>
      <c r="G1095" s="29">
        <v>4.6500000000000004</v>
      </c>
      <c r="H1095" s="30">
        <v>6.6E-3</v>
      </c>
      <c r="I1095" s="31">
        <v>7.14</v>
      </c>
      <c r="J1095" s="31">
        <v>7.15</v>
      </c>
      <c r="K1095" s="31">
        <v>2.0299999999999998</v>
      </c>
      <c r="L1095" s="31">
        <v>2.25</v>
      </c>
      <c r="M1095" s="28">
        <v>28</v>
      </c>
      <c r="N1095" s="31">
        <v>0.08</v>
      </c>
      <c r="O1095" s="31">
        <v>0.26</v>
      </c>
      <c r="P1095" s="28">
        <v>106</v>
      </c>
      <c r="Q1095" s="31">
        <v>0.16</v>
      </c>
      <c r="R1095" s="31">
        <v>0.39</v>
      </c>
      <c r="S1095" s="28">
        <v>1001</v>
      </c>
      <c r="T1095" s="31">
        <v>0.5</v>
      </c>
      <c r="U1095" s="31">
        <v>0.74</v>
      </c>
      <c r="V1095" s="28">
        <v>2002</v>
      </c>
      <c r="W1095" s="31">
        <v>0.74</v>
      </c>
      <c r="X1095" s="26" t="s">
        <v>25</v>
      </c>
    </row>
    <row r="1096" spans="1:24">
      <c r="A1096" s="26" t="s">
        <v>3059</v>
      </c>
      <c r="B1096" s="26" t="s">
        <v>3059</v>
      </c>
      <c r="C1096" s="26" t="s">
        <v>3061</v>
      </c>
      <c r="D1096" s="27">
        <v>44.8</v>
      </c>
      <c r="E1096" s="28">
        <v>300</v>
      </c>
      <c r="F1096" s="29">
        <v>3.58</v>
      </c>
      <c r="G1096" s="29">
        <v>3.4</v>
      </c>
      <c r="H1096" s="30">
        <v>4.0000000000000001E-3</v>
      </c>
      <c r="I1096" s="31">
        <v>7.15</v>
      </c>
      <c r="J1096" s="31">
        <v>7.04</v>
      </c>
      <c r="K1096" s="31">
        <v>3.21</v>
      </c>
      <c r="L1096" s="31">
        <v>3.28</v>
      </c>
      <c r="M1096" s="28">
        <v>348</v>
      </c>
      <c r="N1096" s="31">
        <v>0.19</v>
      </c>
      <c r="O1096" s="31">
        <v>0.44</v>
      </c>
      <c r="P1096" s="28">
        <v>1181</v>
      </c>
      <c r="Q1096" s="31">
        <v>0.35</v>
      </c>
      <c r="R1096" s="31">
        <v>0.63</v>
      </c>
      <c r="S1096" s="28">
        <v>2295</v>
      </c>
      <c r="T1096" s="31">
        <v>0.5</v>
      </c>
      <c r="U1096" s="31">
        <v>0.75</v>
      </c>
      <c r="V1096" s="28">
        <v>4590</v>
      </c>
      <c r="W1096" s="31">
        <v>0.75</v>
      </c>
      <c r="X1096" s="26" t="s">
        <v>25</v>
      </c>
    </row>
    <row r="1097" spans="1:24">
      <c r="A1097" s="26" t="s">
        <v>3061</v>
      </c>
      <c r="B1097" s="26" t="s">
        <v>3061</v>
      </c>
      <c r="C1097" s="26" t="s">
        <v>3050</v>
      </c>
      <c r="D1097" s="27">
        <v>40.5</v>
      </c>
      <c r="E1097" s="28">
        <v>300</v>
      </c>
      <c r="F1097" s="29">
        <v>3.4</v>
      </c>
      <c r="G1097" s="29">
        <v>3.26</v>
      </c>
      <c r="H1097" s="30">
        <v>3.5000000000000001E-3</v>
      </c>
      <c r="I1097" s="31">
        <v>7.04</v>
      </c>
      <c r="J1097" s="31">
        <v>7.07</v>
      </c>
      <c r="K1097" s="31">
        <v>3.28</v>
      </c>
      <c r="L1097" s="31">
        <v>3.45</v>
      </c>
      <c r="M1097" s="28">
        <v>348</v>
      </c>
      <c r="N1097" s="31">
        <v>0.19</v>
      </c>
      <c r="O1097" s="31">
        <v>0.42</v>
      </c>
      <c r="P1097" s="28">
        <v>1181</v>
      </c>
      <c r="Q1097" s="31">
        <v>0.36</v>
      </c>
      <c r="R1097" s="31">
        <v>0.6</v>
      </c>
      <c r="S1097" s="28">
        <v>2129</v>
      </c>
      <c r="T1097" s="31">
        <v>0.5</v>
      </c>
      <c r="U1097" s="31">
        <v>0.7</v>
      </c>
      <c r="V1097" s="28">
        <v>4257</v>
      </c>
      <c r="W1097" s="31">
        <v>0.7</v>
      </c>
      <c r="X1097" s="26" t="s">
        <v>25</v>
      </c>
    </row>
    <row r="1098" spans="1:24">
      <c r="A1098" s="26" t="s">
        <v>3062</v>
      </c>
      <c r="B1098" s="26" t="s">
        <v>3062</v>
      </c>
      <c r="C1098" s="26" t="s">
        <v>3063</v>
      </c>
      <c r="D1098" s="27">
        <v>44.7</v>
      </c>
      <c r="E1098" s="28">
        <v>200</v>
      </c>
      <c r="F1098" s="29">
        <v>4.88</v>
      </c>
      <c r="G1098" s="29">
        <v>4.5599999999999996</v>
      </c>
      <c r="H1098" s="30">
        <v>7.1999999999999998E-3</v>
      </c>
      <c r="I1098" s="31">
        <v>7.06</v>
      </c>
      <c r="J1098" s="31">
        <v>7.11</v>
      </c>
      <c r="K1098" s="31">
        <v>1.93</v>
      </c>
      <c r="L1098" s="31">
        <v>2.2999999999999998</v>
      </c>
      <c r="M1098" s="28">
        <v>92</v>
      </c>
      <c r="N1098" s="31">
        <v>0.14000000000000001</v>
      </c>
      <c r="O1098" s="31">
        <v>0.38</v>
      </c>
      <c r="P1098" s="28">
        <v>338</v>
      </c>
      <c r="Q1098" s="31">
        <v>0.27</v>
      </c>
      <c r="R1098" s="31">
        <v>0.56000000000000005</v>
      </c>
      <c r="S1098" s="28">
        <v>1039</v>
      </c>
      <c r="T1098" s="31">
        <v>0.5</v>
      </c>
      <c r="U1098" s="31">
        <v>0.77</v>
      </c>
      <c r="V1098" s="28">
        <v>2078</v>
      </c>
      <c r="W1098" s="31">
        <v>0.77</v>
      </c>
      <c r="X1098" s="26" t="s">
        <v>25</v>
      </c>
    </row>
    <row r="1099" spans="1:24">
      <c r="A1099" s="26" t="s">
        <v>3063</v>
      </c>
      <c r="B1099" s="26" t="s">
        <v>3063</v>
      </c>
      <c r="C1099" s="26" t="s">
        <v>3064</v>
      </c>
      <c r="D1099" s="27">
        <v>28.6</v>
      </c>
      <c r="E1099" s="28">
        <v>200</v>
      </c>
      <c r="F1099" s="29">
        <v>4.58</v>
      </c>
      <c r="G1099" s="29">
        <v>4.38</v>
      </c>
      <c r="H1099" s="30">
        <v>7.0000000000000001E-3</v>
      </c>
      <c r="I1099" s="31">
        <v>7.11</v>
      </c>
      <c r="J1099" s="31">
        <v>7.19</v>
      </c>
      <c r="K1099" s="31">
        <v>2.2799999999999998</v>
      </c>
      <c r="L1099" s="31">
        <v>2.56</v>
      </c>
      <c r="M1099" s="28">
        <v>176</v>
      </c>
      <c r="N1099" s="31">
        <v>0.2</v>
      </c>
      <c r="O1099" s="31">
        <v>0.46</v>
      </c>
      <c r="P1099" s="28">
        <v>626</v>
      </c>
      <c r="Q1099" s="31">
        <v>0.38</v>
      </c>
      <c r="R1099" s="31">
        <v>0.66</v>
      </c>
      <c r="S1099" s="28">
        <v>1027</v>
      </c>
      <c r="T1099" s="31">
        <v>0.5</v>
      </c>
      <c r="U1099" s="31">
        <v>0.76</v>
      </c>
      <c r="V1099" s="28">
        <v>2054</v>
      </c>
      <c r="W1099" s="31">
        <v>0.76</v>
      </c>
      <c r="X1099" s="26" t="s">
        <v>25</v>
      </c>
    </row>
    <row r="1100" spans="1:24">
      <c r="A1100" s="26" t="s">
        <v>3064</v>
      </c>
      <c r="B1100" s="26" t="s">
        <v>3064</v>
      </c>
      <c r="C1100" s="26" t="s">
        <v>3065</v>
      </c>
      <c r="D1100" s="27">
        <v>31.6</v>
      </c>
      <c r="E1100" s="28">
        <v>200</v>
      </c>
      <c r="F1100" s="29">
        <v>4.38</v>
      </c>
      <c r="G1100" s="29">
        <v>4.16</v>
      </c>
      <c r="H1100" s="30">
        <v>7.0000000000000001E-3</v>
      </c>
      <c r="I1100" s="31">
        <v>7.19</v>
      </c>
      <c r="J1100" s="31">
        <v>7.2</v>
      </c>
      <c r="K1100" s="31">
        <v>2.56</v>
      </c>
      <c r="L1100" s="31">
        <v>2.79</v>
      </c>
      <c r="M1100" s="28">
        <v>176</v>
      </c>
      <c r="N1100" s="31">
        <v>0.2</v>
      </c>
      <c r="O1100" s="31">
        <v>0.46</v>
      </c>
      <c r="P1100" s="28">
        <v>626</v>
      </c>
      <c r="Q1100" s="31">
        <v>0.38</v>
      </c>
      <c r="R1100" s="31">
        <v>0.66</v>
      </c>
      <c r="S1100" s="28">
        <v>1025</v>
      </c>
      <c r="T1100" s="31">
        <v>0.5</v>
      </c>
      <c r="U1100" s="31">
        <v>0.75</v>
      </c>
      <c r="V1100" s="28">
        <v>2049</v>
      </c>
      <c r="W1100" s="31">
        <v>0.75</v>
      </c>
      <c r="X1100" s="26" t="s">
        <v>25</v>
      </c>
    </row>
    <row r="1101" spans="1:24">
      <c r="A1101" s="26" t="s">
        <v>3066</v>
      </c>
      <c r="B1101" s="26" t="s">
        <v>3066</v>
      </c>
      <c r="C1101" s="26" t="s">
        <v>3065</v>
      </c>
      <c r="D1101" s="27">
        <v>44.5</v>
      </c>
      <c r="E1101" s="28">
        <v>200</v>
      </c>
      <c r="F1101" s="29">
        <v>4.84</v>
      </c>
      <c r="G1101" s="29">
        <v>4.53</v>
      </c>
      <c r="H1101" s="30">
        <v>7.0000000000000001E-3</v>
      </c>
      <c r="I1101" s="31">
        <v>7.1</v>
      </c>
      <c r="J1101" s="31">
        <v>7.2</v>
      </c>
      <c r="K1101" s="31">
        <v>2.0099999999999998</v>
      </c>
      <c r="L1101" s="31">
        <v>2.42</v>
      </c>
      <c r="M1101" s="28">
        <v>84</v>
      </c>
      <c r="N1101" s="31">
        <v>0.14000000000000001</v>
      </c>
      <c r="O1101" s="31">
        <v>0.37</v>
      </c>
      <c r="P1101" s="28">
        <v>310</v>
      </c>
      <c r="Q1101" s="31">
        <v>0.26</v>
      </c>
      <c r="R1101" s="31">
        <v>0.54</v>
      </c>
      <c r="S1101" s="28">
        <v>1025</v>
      </c>
      <c r="T1101" s="31">
        <v>0.5</v>
      </c>
      <c r="U1101" s="31">
        <v>0.76</v>
      </c>
      <c r="V1101" s="28">
        <v>2050</v>
      </c>
      <c r="W1101" s="31">
        <v>0.76</v>
      </c>
      <c r="X1101" s="26" t="s">
        <v>25</v>
      </c>
    </row>
    <row r="1102" spans="1:24">
      <c r="A1102" s="26" t="s">
        <v>3067</v>
      </c>
      <c r="B1102" s="26" t="s">
        <v>3067</v>
      </c>
      <c r="C1102" s="26" t="s">
        <v>3065</v>
      </c>
      <c r="D1102" s="27">
        <v>28.7</v>
      </c>
      <c r="E1102" s="28">
        <v>200</v>
      </c>
      <c r="F1102" s="29">
        <v>4.4400000000000004</v>
      </c>
      <c r="G1102" s="29">
        <v>4.24</v>
      </c>
      <c r="H1102" s="30">
        <v>7.0000000000000001E-3</v>
      </c>
      <c r="I1102" s="31">
        <v>7.03</v>
      </c>
      <c r="J1102" s="31">
        <v>7.2</v>
      </c>
      <c r="K1102" s="31">
        <v>2.34</v>
      </c>
      <c r="L1102" s="31">
        <v>2.71</v>
      </c>
      <c r="M1102" s="28">
        <v>41</v>
      </c>
      <c r="N1102" s="31">
        <v>0.1</v>
      </c>
      <c r="O1102" s="31">
        <v>0.3</v>
      </c>
      <c r="P1102" s="28">
        <v>156</v>
      </c>
      <c r="Q1102" s="31">
        <v>0.19</v>
      </c>
      <c r="R1102" s="31">
        <v>0.45</v>
      </c>
      <c r="S1102" s="28">
        <v>1025</v>
      </c>
      <c r="T1102" s="31">
        <v>0.5</v>
      </c>
      <c r="U1102" s="31">
        <v>0.76</v>
      </c>
      <c r="V1102" s="28">
        <v>2050</v>
      </c>
      <c r="W1102" s="31">
        <v>0.76</v>
      </c>
      <c r="X1102" s="26" t="s">
        <v>25</v>
      </c>
    </row>
    <row r="1103" spans="1:24">
      <c r="A1103" s="26" t="s">
        <v>3065</v>
      </c>
      <c r="B1103" s="26" t="s">
        <v>3065</v>
      </c>
      <c r="C1103" s="26" t="s">
        <v>3068</v>
      </c>
      <c r="D1103" s="27">
        <v>50.2</v>
      </c>
      <c r="E1103" s="28">
        <v>200</v>
      </c>
      <c r="F1103" s="29">
        <v>4.16</v>
      </c>
      <c r="G1103" s="29">
        <v>3.81</v>
      </c>
      <c r="H1103" s="30">
        <v>7.0000000000000001E-3</v>
      </c>
      <c r="I1103" s="31">
        <v>7.2</v>
      </c>
      <c r="J1103" s="31">
        <v>7.15</v>
      </c>
      <c r="K1103" s="31">
        <v>2.79</v>
      </c>
      <c r="L1103" s="31">
        <v>3.09</v>
      </c>
      <c r="M1103" s="28">
        <v>331</v>
      </c>
      <c r="N1103" s="31">
        <v>0.27</v>
      </c>
      <c r="O1103" s="31">
        <v>0.56000000000000005</v>
      </c>
      <c r="P1103" s="28">
        <v>1130</v>
      </c>
      <c r="Q1103" s="31">
        <v>0.53</v>
      </c>
      <c r="R1103" s="31">
        <v>0.77</v>
      </c>
      <c r="S1103" s="28">
        <v>1025</v>
      </c>
      <c r="T1103" s="31">
        <v>0.5</v>
      </c>
      <c r="U1103" s="31">
        <v>0.76</v>
      </c>
      <c r="V1103" s="28">
        <v>2051</v>
      </c>
      <c r="W1103" s="31">
        <v>0.76</v>
      </c>
      <c r="X1103" s="26" t="s">
        <v>25</v>
      </c>
    </row>
    <row r="1104" spans="1:24">
      <c r="A1104" s="26" t="s">
        <v>3069</v>
      </c>
      <c r="B1104" s="26" t="s">
        <v>3069</v>
      </c>
      <c r="C1104" s="26" t="s">
        <v>3070</v>
      </c>
      <c r="D1104" s="27">
        <v>33.5</v>
      </c>
      <c r="E1104" s="28">
        <v>200</v>
      </c>
      <c r="F1104" s="29">
        <v>4.96</v>
      </c>
      <c r="G1104" s="29">
        <v>4.72</v>
      </c>
      <c r="H1104" s="30">
        <v>7.1999999999999998E-3</v>
      </c>
      <c r="I1104" s="31">
        <v>7.14</v>
      </c>
      <c r="J1104" s="31">
        <v>7.09</v>
      </c>
      <c r="K1104" s="31">
        <v>1.93</v>
      </c>
      <c r="L1104" s="31">
        <v>2.12</v>
      </c>
      <c r="M1104" s="28">
        <v>69</v>
      </c>
      <c r="N1104" s="31">
        <v>0.12</v>
      </c>
      <c r="O1104" s="31">
        <v>0.35</v>
      </c>
      <c r="P1104" s="28">
        <v>257</v>
      </c>
      <c r="Q1104" s="31">
        <v>0.24</v>
      </c>
      <c r="R1104" s="31">
        <v>0.52</v>
      </c>
      <c r="S1104" s="28">
        <v>1039</v>
      </c>
      <c r="T1104" s="31">
        <v>0.5</v>
      </c>
      <c r="U1104" s="31">
        <v>0.77</v>
      </c>
      <c r="V1104" s="28">
        <v>2079</v>
      </c>
      <c r="W1104" s="31">
        <v>0.77</v>
      </c>
      <c r="X1104" s="26" t="s">
        <v>25</v>
      </c>
    </row>
    <row r="1105" spans="1:24">
      <c r="A1105" s="26" t="s">
        <v>3070</v>
      </c>
      <c r="B1105" s="26" t="s">
        <v>3070</v>
      </c>
      <c r="C1105" s="26" t="s">
        <v>3068</v>
      </c>
      <c r="D1105" s="27">
        <v>32</v>
      </c>
      <c r="E1105" s="28">
        <v>200</v>
      </c>
      <c r="F1105" s="29">
        <v>4.72</v>
      </c>
      <c r="G1105" s="29">
        <v>4.49</v>
      </c>
      <c r="H1105" s="30">
        <v>7.1999999999999998E-3</v>
      </c>
      <c r="I1105" s="31">
        <v>7.09</v>
      </c>
      <c r="J1105" s="31">
        <v>7.15</v>
      </c>
      <c r="K1105" s="31">
        <v>2.12</v>
      </c>
      <c r="L1105" s="31">
        <v>2.41</v>
      </c>
      <c r="M1105" s="28">
        <v>69</v>
      </c>
      <c r="N1105" s="31">
        <v>0.12</v>
      </c>
      <c r="O1105" s="31">
        <v>0.35</v>
      </c>
      <c r="P1105" s="28">
        <v>257</v>
      </c>
      <c r="Q1105" s="31">
        <v>0.24</v>
      </c>
      <c r="R1105" s="31">
        <v>0.52</v>
      </c>
      <c r="S1105" s="28">
        <v>1041</v>
      </c>
      <c r="T1105" s="31">
        <v>0.5</v>
      </c>
      <c r="U1105" s="31">
        <v>0.77</v>
      </c>
      <c r="V1105" s="28">
        <v>2082</v>
      </c>
      <c r="W1105" s="31">
        <v>0.77</v>
      </c>
      <c r="X1105" s="26" t="s">
        <v>25</v>
      </c>
    </row>
    <row r="1106" spans="1:24">
      <c r="A1106" s="26" t="s">
        <v>3068</v>
      </c>
      <c r="B1106" s="26" t="s">
        <v>3068</v>
      </c>
      <c r="C1106" s="26" t="s">
        <v>3071</v>
      </c>
      <c r="D1106" s="27">
        <v>26</v>
      </c>
      <c r="E1106" s="28">
        <v>300</v>
      </c>
      <c r="F1106" s="29">
        <v>3.74</v>
      </c>
      <c r="G1106" s="29">
        <v>3.6</v>
      </c>
      <c r="H1106" s="30">
        <v>5.4000000000000003E-3</v>
      </c>
      <c r="I1106" s="31">
        <v>7.15</v>
      </c>
      <c r="J1106" s="31">
        <v>7.06</v>
      </c>
      <c r="K1106" s="31">
        <v>3.05</v>
      </c>
      <c r="L1106" s="31">
        <v>3.1</v>
      </c>
      <c r="M1106" s="28">
        <v>408</v>
      </c>
      <c r="N1106" s="31">
        <v>0.19</v>
      </c>
      <c r="O1106" s="31">
        <v>0.52</v>
      </c>
      <c r="P1106" s="28">
        <v>1370</v>
      </c>
      <c r="Q1106" s="31">
        <v>0.35</v>
      </c>
      <c r="R1106" s="31">
        <v>0.73</v>
      </c>
      <c r="S1106" s="28">
        <v>2657</v>
      </c>
      <c r="T1106" s="31">
        <v>0.5</v>
      </c>
      <c r="U1106" s="31">
        <v>0.87</v>
      </c>
      <c r="V1106" s="28">
        <v>5313</v>
      </c>
      <c r="W1106" s="31">
        <v>0.87</v>
      </c>
      <c r="X1106" s="26" t="s">
        <v>25</v>
      </c>
    </row>
    <row r="1107" spans="1:24">
      <c r="A1107" s="26" t="s">
        <v>3071</v>
      </c>
      <c r="B1107" s="26" t="s">
        <v>3071</v>
      </c>
      <c r="C1107" s="26" t="s">
        <v>3050</v>
      </c>
      <c r="D1107" s="27">
        <v>21.3</v>
      </c>
      <c r="E1107" s="28">
        <v>300</v>
      </c>
      <c r="F1107" s="29">
        <v>3.59</v>
      </c>
      <c r="G1107" s="29">
        <v>3.52</v>
      </c>
      <c r="H1107" s="30">
        <v>3.3E-3</v>
      </c>
      <c r="I1107" s="31">
        <v>7.06</v>
      </c>
      <c r="J1107" s="31">
        <v>7.07</v>
      </c>
      <c r="K1107" s="31">
        <v>3.11</v>
      </c>
      <c r="L1107" s="31">
        <v>3.19</v>
      </c>
      <c r="M1107" s="28">
        <v>408</v>
      </c>
      <c r="N1107" s="31">
        <v>0.21</v>
      </c>
      <c r="O1107" s="31">
        <v>0.43</v>
      </c>
      <c r="P1107" s="28">
        <v>1370</v>
      </c>
      <c r="Q1107" s="31">
        <v>0.4</v>
      </c>
      <c r="R1107" s="31">
        <v>0.61</v>
      </c>
      <c r="S1107" s="28">
        <v>2076</v>
      </c>
      <c r="T1107" s="31">
        <v>0.5</v>
      </c>
      <c r="U1107" s="31">
        <v>0.68</v>
      </c>
      <c r="V1107" s="28">
        <v>4151</v>
      </c>
      <c r="W1107" s="31">
        <v>0.68</v>
      </c>
      <c r="X1107" s="26" t="s">
        <v>25</v>
      </c>
    </row>
    <row r="1108" spans="1:24">
      <c r="A1108" s="26" t="s">
        <v>3050</v>
      </c>
      <c r="B1108" s="26" t="s">
        <v>3050</v>
      </c>
      <c r="C1108" s="26" t="s">
        <v>3072</v>
      </c>
      <c r="D1108" s="27">
        <v>55.7</v>
      </c>
      <c r="E1108" s="28">
        <v>500</v>
      </c>
      <c r="F1108" s="29">
        <v>3.07</v>
      </c>
      <c r="G1108" s="29">
        <v>2.95</v>
      </c>
      <c r="H1108" s="30">
        <v>2.2000000000000001E-3</v>
      </c>
      <c r="I1108" s="31">
        <v>7.07</v>
      </c>
      <c r="J1108" s="31">
        <v>7.01</v>
      </c>
      <c r="K1108" s="31">
        <v>3.43</v>
      </c>
      <c r="L1108" s="31">
        <v>3.49</v>
      </c>
      <c r="M1108" s="28">
        <v>1666</v>
      </c>
      <c r="N1108" s="31">
        <v>0.24</v>
      </c>
      <c r="O1108" s="31">
        <v>0.53</v>
      </c>
      <c r="P1108" s="28">
        <v>4858</v>
      </c>
      <c r="Q1108" s="31">
        <v>0.42</v>
      </c>
      <c r="R1108" s="31">
        <v>0.72</v>
      </c>
      <c r="S1108" s="28">
        <v>6562</v>
      </c>
      <c r="T1108" s="31">
        <v>0.5</v>
      </c>
      <c r="U1108" s="31">
        <v>0.77</v>
      </c>
      <c r="V1108" s="28">
        <v>13124</v>
      </c>
      <c r="W1108" s="31">
        <v>0.77</v>
      </c>
      <c r="X1108" s="26" t="s">
        <v>25</v>
      </c>
    </row>
    <row r="1109" spans="1:24">
      <c r="A1109" s="26" t="s">
        <v>3073</v>
      </c>
      <c r="B1109" s="26" t="s">
        <v>3073</v>
      </c>
      <c r="C1109" s="26" t="s">
        <v>3074</v>
      </c>
      <c r="D1109" s="27">
        <v>38.799999999999997</v>
      </c>
      <c r="E1109" s="28">
        <v>300</v>
      </c>
      <c r="F1109" s="29">
        <v>3.6230000000000002</v>
      </c>
      <c r="G1109" s="29">
        <v>3.347</v>
      </c>
      <c r="H1109" s="30">
        <v>7.1000000000000004E-3</v>
      </c>
      <c r="I1109" s="31">
        <v>6.98</v>
      </c>
      <c r="J1109" s="31">
        <v>6.98</v>
      </c>
      <c r="K1109" s="31">
        <v>3</v>
      </c>
      <c r="L1109" s="31">
        <v>3.28</v>
      </c>
      <c r="M1109" s="28">
        <v>62</v>
      </c>
      <c r="N1109" s="31">
        <v>7.0000000000000007E-2</v>
      </c>
      <c r="O1109" s="31">
        <v>0.32</v>
      </c>
      <c r="P1109" s="28">
        <v>232</v>
      </c>
      <c r="Q1109" s="31">
        <v>0.13</v>
      </c>
      <c r="R1109" s="31">
        <v>0.48</v>
      </c>
      <c r="S1109" s="28">
        <v>3054</v>
      </c>
      <c r="T1109" s="31">
        <v>0.5</v>
      </c>
      <c r="U1109" s="31">
        <v>1</v>
      </c>
      <c r="V1109" s="28">
        <v>6107</v>
      </c>
      <c r="W1109" s="31">
        <v>1</v>
      </c>
      <c r="X1109" s="26" t="s">
        <v>24</v>
      </c>
    </row>
    <row r="1110" spans="1:24">
      <c r="A1110" s="26" t="s">
        <v>3074</v>
      </c>
      <c r="B1110" s="26" t="s">
        <v>3074</v>
      </c>
      <c r="C1110" s="26" t="s">
        <v>3072</v>
      </c>
      <c r="D1110" s="27">
        <v>33.5</v>
      </c>
      <c r="E1110" s="28">
        <v>300</v>
      </c>
      <c r="F1110" s="29">
        <v>3.347</v>
      </c>
      <c r="G1110" s="29">
        <v>3.109</v>
      </c>
      <c r="H1110" s="30">
        <v>7.1000000000000004E-3</v>
      </c>
      <c r="I1110" s="31">
        <v>6.98</v>
      </c>
      <c r="J1110" s="31">
        <v>7.01</v>
      </c>
      <c r="K1110" s="31">
        <v>3.28</v>
      </c>
      <c r="L1110" s="31">
        <v>3.54</v>
      </c>
      <c r="M1110" s="28">
        <v>62</v>
      </c>
      <c r="N1110" s="31">
        <v>7.0000000000000007E-2</v>
      </c>
      <c r="O1110" s="31">
        <v>0.32</v>
      </c>
      <c r="P1110" s="28">
        <v>232</v>
      </c>
      <c r="Q1110" s="31">
        <v>0.13</v>
      </c>
      <c r="R1110" s="31">
        <v>0.48</v>
      </c>
      <c r="S1110" s="28">
        <v>3054</v>
      </c>
      <c r="T1110" s="31">
        <v>0.5</v>
      </c>
      <c r="U1110" s="31">
        <v>1</v>
      </c>
      <c r="V1110" s="28">
        <v>6107</v>
      </c>
      <c r="W1110" s="31">
        <v>1</v>
      </c>
      <c r="X1110" s="26" t="s">
        <v>24</v>
      </c>
    </row>
    <row r="1111" spans="1:24">
      <c r="A1111" s="26" t="s">
        <v>3072</v>
      </c>
      <c r="B1111" s="26" t="s">
        <v>3072</v>
      </c>
      <c r="C1111" s="26" t="s">
        <v>3075</v>
      </c>
      <c r="D1111" s="27">
        <v>40.5</v>
      </c>
      <c r="E1111" s="28">
        <v>500</v>
      </c>
      <c r="F1111" s="29">
        <v>2.96</v>
      </c>
      <c r="G1111" s="29">
        <v>2.87</v>
      </c>
      <c r="H1111" s="30">
        <v>2.2000000000000001E-3</v>
      </c>
      <c r="I1111" s="31">
        <v>7.01</v>
      </c>
      <c r="J1111" s="31">
        <v>6.95</v>
      </c>
      <c r="K1111" s="31">
        <v>3.48</v>
      </c>
      <c r="L1111" s="31">
        <v>3.51</v>
      </c>
      <c r="M1111" s="28">
        <v>1745</v>
      </c>
      <c r="N1111" s="31">
        <v>0.24</v>
      </c>
      <c r="O1111" s="31">
        <v>0.54</v>
      </c>
      <c r="P1111" s="28">
        <v>5060</v>
      </c>
      <c r="Q1111" s="31">
        <v>0.43</v>
      </c>
      <c r="R1111" s="31">
        <v>0.73</v>
      </c>
      <c r="S1111" s="28">
        <v>6664</v>
      </c>
      <c r="T1111" s="31">
        <v>0.5</v>
      </c>
      <c r="U1111" s="31">
        <v>0.79</v>
      </c>
      <c r="V1111" s="28">
        <v>13329</v>
      </c>
      <c r="W1111" s="31">
        <v>0.79</v>
      </c>
      <c r="X1111" s="26" t="s">
        <v>25</v>
      </c>
    </row>
    <row r="1112" spans="1:24">
      <c r="A1112" s="26" t="s">
        <v>3075</v>
      </c>
      <c r="B1112" s="26" t="s">
        <v>3075</v>
      </c>
      <c r="C1112" s="26" t="s">
        <v>3076</v>
      </c>
      <c r="D1112" s="27">
        <v>59.5</v>
      </c>
      <c r="E1112" s="28">
        <v>500</v>
      </c>
      <c r="F1112" s="29">
        <v>1.91</v>
      </c>
      <c r="G1112" s="29">
        <v>1.72</v>
      </c>
      <c r="H1112" s="30">
        <v>3.2000000000000002E-3</v>
      </c>
      <c r="I1112" s="31">
        <v>6.95</v>
      </c>
      <c r="J1112" s="31">
        <v>6.73</v>
      </c>
      <c r="K1112" s="31">
        <v>4.47</v>
      </c>
      <c r="L1112" s="31">
        <v>4.4400000000000004</v>
      </c>
      <c r="M1112" s="28">
        <v>1775</v>
      </c>
      <c r="N1112" s="31">
        <v>0.22</v>
      </c>
      <c r="O1112" s="31">
        <v>0.62</v>
      </c>
      <c r="P1112" s="28">
        <v>5136</v>
      </c>
      <c r="Q1112" s="31">
        <v>0.39</v>
      </c>
      <c r="R1112" s="31">
        <v>0.84</v>
      </c>
      <c r="S1112" s="28">
        <v>7989</v>
      </c>
      <c r="T1112" s="31">
        <v>0.5</v>
      </c>
      <c r="U1112" s="31">
        <v>0.94</v>
      </c>
      <c r="V1112" s="28">
        <v>15978</v>
      </c>
      <c r="W1112" s="31">
        <v>0.94</v>
      </c>
      <c r="X1112" s="26" t="s">
        <v>25</v>
      </c>
    </row>
    <row r="1113" spans="1:24">
      <c r="A1113" s="26" t="s">
        <v>3076</v>
      </c>
      <c r="B1113" s="26" t="s">
        <v>3076</v>
      </c>
      <c r="C1113" s="26" t="s">
        <v>3077</v>
      </c>
      <c r="D1113" s="27">
        <v>62.1</v>
      </c>
      <c r="E1113" s="28">
        <v>500</v>
      </c>
      <c r="F1113" s="29">
        <v>1.72</v>
      </c>
      <c r="G1113" s="29">
        <v>1.62</v>
      </c>
      <c r="H1113" s="30">
        <v>1.6000000000000001E-3</v>
      </c>
      <c r="I1113" s="31">
        <v>6.73</v>
      </c>
      <c r="J1113" s="31">
        <v>6.98</v>
      </c>
      <c r="K1113" s="31">
        <v>4.4400000000000004</v>
      </c>
      <c r="L1113" s="31">
        <v>4.79</v>
      </c>
      <c r="M1113" s="28">
        <v>1775</v>
      </c>
      <c r="N1113" s="31">
        <v>0.27</v>
      </c>
      <c r="O1113" s="31">
        <v>0.49</v>
      </c>
      <c r="P1113" s="28">
        <v>5136</v>
      </c>
      <c r="Q1113" s="31">
        <v>0.47</v>
      </c>
      <c r="R1113" s="31">
        <v>0.65</v>
      </c>
      <c r="S1113" s="28">
        <v>5673</v>
      </c>
      <c r="T1113" s="31">
        <v>0.5</v>
      </c>
      <c r="U1113" s="31">
        <v>0.67</v>
      </c>
      <c r="V1113" s="28">
        <v>11346</v>
      </c>
      <c r="W1113" s="31">
        <v>0.67</v>
      </c>
      <c r="X1113" s="26" t="s">
        <v>25</v>
      </c>
    </row>
    <row r="1114" spans="1:24">
      <c r="A1114" s="26" t="s">
        <v>3077</v>
      </c>
      <c r="B1114" s="26" t="s">
        <v>3077</v>
      </c>
      <c r="C1114" s="26" t="s">
        <v>3078</v>
      </c>
      <c r="D1114" s="27">
        <v>54.9</v>
      </c>
      <c r="E1114" s="28">
        <v>500</v>
      </c>
      <c r="F1114" s="29">
        <v>1.6</v>
      </c>
      <c r="G1114" s="29">
        <v>1.5</v>
      </c>
      <c r="H1114" s="30">
        <v>1.8E-3</v>
      </c>
      <c r="I1114" s="31">
        <v>6.98</v>
      </c>
      <c r="J1114" s="31">
        <v>7.03</v>
      </c>
      <c r="K1114" s="31">
        <v>4.8099999999999996</v>
      </c>
      <c r="L1114" s="31">
        <v>4.96</v>
      </c>
      <c r="M1114" s="28">
        <v>1803</v>
      </c>
      <c r="N1114" s="31">
        <v>0.26</v>
      </c>
      <c r="O1114" s="31">
        <v>0.51</v>
      </c>
      <c r="P1114" s="28">
        <v>5207</v>
      </c>
      <c r="Q1114" s="31">
        <v>0.46</v>
      </c>
      <c r="R1114" s="31">
        <v>0.69</v>
      </c>
      <c r="S1114" s="28">
        <v>6034</v>
      </c>
      <c r="T1114" s="31">
        <v>0.5</v>
      </c>
      <c r="U1114" s="31">
        <v>0.71</v>
      </c>
      <c r="V1114" s="28">
        <v>12067</v>
      </c>
      <c r="W1114" s="31">
        <v>0.71</v>
      </c>
      <c r="X1114" s="26" t="s">
        <v>25</v>
      </c>
    </row>
    <row r="1115" spans="1:24">
      <c r="A1115" s="26" t="s">
        <v>3079</v>
      </c>
      <c r="B1115" s="26" t="s">
        <v>3079</v>
      </c>
      <c r="C1115" s="26" t="s">
        <v>3078</v>
      </c>
      <c r="D1115" s="27">
        <v>42.2</v>
      </c>
      <c r="E1115" s="28">
        <v>200</v>
      </c>
      <c r="F1115" s="29">
        <v>3.52</v>
      </c>
      <c r="G1115" s="29">
        <v>3.23</v>
      </c>
      <c r="H1115" s="30">
        <v>6.8999999999999999E-3</v>
      </c>
      <c r="I1115" s="31">
        <v>7.1</v>
      </c>
      <c r="J1115" s="31">
        <v>7.03</v>
      </c>
      <c r="K1115" s="31">
        <v>3.33</v>
      </c>
      <c r="L1115" s="31">
        <v>3.55</v>
      </c>
      <c r="M1115" s="28">
        <v>28</v>
      </c>
      <c r="N1115" s="31">
        <v>0.08</v>
      </c>
      <c r="O1115" s="31">
        <v>0.27</v>
      </c>
      <c r="P1115" s="28">
        <v>106</v>
      </c>
      <c r="Q1115" s="31">
        <v>0.16</v>
      </c>
      <c r="R1115" s="31">
        <v>0.4</v>
      </c>
      <c r="S1115" s="28">
        <v>1018</v>
      </c>
      <c r="T1115" s="31">
        <v>0.5</v>
      </c>
      <c r="U1115" s="31">
        <v>0.75</v>
      </c>
      <c r="V1115" s="28">
        <v>2036</v>
      </c>
      <c r="W1115" s="31">
        <v>0.75</v>
      </c>
      <c r="X1115" s="26" t="s">
        <v>25</v>
      </c>
    </row>
    <row r="1116" spans="1:24">
      <c r="A1116" s="26" t="s">
        <v>3078</v>
      </c>
      <c r="B1116" s="26" t="s">
        <v>3078</v>
      </c>
      <c r="C1116" s="26" t="s">
        <v>3080</v>
      </c>
      <c r="D1116" s="27">
        <v>48.5</v>
      </c>
      <c r="E1116" s="28">
        <v>500</v>
      </c>
      <c r="F1116" s="29">
        <v>1.51</v>
      </c>
      <c r="G1116" s="29">
        <v>1.41</v>
      </c>
      <c r="H1116" s="30">
        <v>2.0999999999999999E-3</v>
      </c>
      <c r="I1116" s="31">
        <v>7.03</v>
      </c>
      <c r="J1116" s="31">
        <v>6.93</v>
      </c>
      <c r="K1116" s="31">
        <v>4.95</v>
      </c>
      <c r="L1116" s="31">
        <v>4.95</v>
      </c>
      <c r="M1116" s="28">
        <v>1872</v>
      </c>
      <c r="N1116" s="31">
        <v>0.26</v>
      </c>
      <c r="O1116" s="31">
        <v>0.54</v>
      </c>
      <c r="P1116" s="28">
        <v>5381</v>
      </c>
      <c r="Q1116" s="31">
        <v>0.45</v>
      </c>
      <c r="R1116" s="31">
        <v>0.72</v>
      </c>
      <c r="S1116" s="28">
        <v>6419</v>
      </c>
      <c r="T1116" s="31">
        <v>0.5</v>
      </c>
      <c r="U1116" s="31">
        <v>0.76</v>
      </c>
      <c r="V1116" s="28">
        <v>12839</v>
      </c>
      <c r="W1116" s="31">
        <v>0.76</v>
      </c>
      <c r="X1116" s="26" t="s">
        <v>25</v>
      </c>
    </row>
    <row r="1117" spans="1:24">
      <c r="A1117" s="26" t="s">
        <v>3080</v>
      </c>
      <c r="B1117" s="26" t="s">
        <v>3080</v>
      </c>
      <c r="C1117" s="26" t="s">
        <v>3081</v>
      </c>
      <c r="D1117" s="27">
        <v>42.3</v>
      </c>
      <c r="E1117" s="28">
        <v>500</v>
      </c>
      <c r="F1117" s="29">
        <v>1.39</v>
      </c>
      <c r="G1117" s="29">
        <v>1.33</v>
      </c>
      <c r="H1117" s="30">
        <v>1.4E-3</v>
      </c>
      <c r="I1117" s="31">
        <v>6.93</v>
      </c>
      <c r="J1117" s="31">
        <v>7.04</v>
      </c>
      <c r="K1117" s="31">
        <v>4.97</v>
      </c>
      <c r="L1117" s="31">
        <v>5.14</v>
      </c>
      <c r="M1117" s="28">
        <v>1872</v>
      </c>
      <c r="N1117" s="31">
        <v>0.28000000000000003</v>
      </c>
      <c r="O1117" s="31">
        <v>0.47</v>
      </c>
      <c r="P1117" s="28">
        <v>5381</v>
      </c>
      <c r="Q1117" s="31">
        <v>0.5</v>
      </c>
      <c r="R1117" s="31">
        <v>0.63</v>
      </c>
      <c r="S1117" s="28">
        <v>5324</v>
      </c>
      <c r="T1117" s="31">
        <v>0.5</v>
      </c>
      <c r="U1117" s="31">
        <v>0.63</v>
      </c>
      <c r="V1117" s="28">
        <v>10649</v>
      </c>
      <c r="W1117" s="31">
        <v>0.63</v>
      </c>
      <c r="X1117" s="26" t="s">
        <v>25</v>
      </c>
    </row>
    <row r="1118" spans="1:24">
      <c r="A1118" s="26" t="s">
        <v>3081</v>
      </c>
      <c r="B1118" s="26" t="s">
        <v>3081</v>
      </c>
      <c r="C1118" s="26" t="s">
        <v>3082</v>
      </c>
      <c r="D1118" s="27">
        <v>39.9</v>
      </c>
      <c r="E1118" s="28">
        <v>500</v>
      </c>
      <c r="F1118" s="29">
        <v>1.33</v>
      </c>
      <c r="G1118" s="29">
        <v>1.24</v>
      </c>
      <c r="H1118" s="30">
        <v>2.3E-3</v>
      </c>
      <c r="I1118" s="31">
        <v>7.04</v>
      </c>
      <c r="J1118" s="31">
        <v>7.08</v>
      </c>
      <c r="K1118" s="31">
        <v>5.14</v>
      </c>
      <c r="L1118" s="31">
        <v>5.27</v>
      </c>
      <c r="M1118" s="28">
        <v>1885</v>
      </c>
      <c r="N1118" s="31">
        <v>0.25</v>
      </c>
      <c r="O1118" s="31">
        <v>0.56000000000000005</v>
      </c>
      <c r="P1118" s="28">
        <v>5413</v>
      </c>
      <c r="Q1118" s="31">
        <v>0.44</v>
      </c>
      <c r="R1118" s="31">
        <v>0.75</v>
      </c>
      <c r="S1118" s="28">
        <v>6714</v>
      </c>
      <c r="T1118" s="31">
        <v>0.5</v>
      </c>
      <c r="U1118" s="31">
        <v>0.79</v>
      </c>
      <c r="V1118" s="28">
        <v>13428</v>
      </c>
      <c r="W1118" s="31">
        <v>0.79</v>
      </c>
      <c r="X1118" s="26" t="s">
        <v>25</v>
      </c>
    </row>
    <row r="1119" spans="1:24">
      <c r="A1119" s="26" t="s">
        <v>3082</v>
      </c>
      <c r="B1119" s="26" t="s">
        <v>3082</v>
      </c>
      <c r="C1119" s="26" t="s">
        <v>3162</v>
      </c>
      <c r="D1119" s="27">
        <v>28.5</v>
      </c>
      <c r="E1119" s="28">
        <v>500</v>
      </c>
      <c r="F1119" s="29">
        <v>-1.9</v>
      </c>
      <c r="G1119" s="29">
        <v>-1.95</v>
      </c>
      <c r="H1119" s="30">
        <v>1.8E-3</v>
      </c>
      <c r="I1119" s="31">
        <v>7.08</v>
      </c>
      <c r="J1119" s="31">
        <v>7.18</v>
      </c>
      <c r="K1119" s="31">
        <v>8.41</v>
      </c>
      <c r="L1119" s="31">
        <v>8.56</v>
      </c>
      <c r="M1119" s="28">
        <v>1913</v>
      </c>
      <c r="N1119" s="31">
        <v>0.27</v>
      </c>
      <c r="O1119" s="31">
        <v>0.51</v>
      </c>
      <c r="P1119" s="28">
        <v>5482</v>
      </c>
      <c r="Q1119" s="31">
        <v>0.48</v>
      </c>
      <c r="R1119" s="31">
        <v>0.68</v>
      </c>
      <c r="S1119" s="28">
        <v>5921</v>
      </c>
      <c r="T1119" s="31">
        <v>0.5</v>
      </c>
      <c r="U1119" s="31">
        <v>0.7</v>
      </c>
      <c r="V1119" s="28">
        <v>11843</v>
      </c>
      <c r="W1119" s="31">
        <v>0.7</v>
      </c>
      <c r="X1119" s="26" t="s">
        <v>25</v>
      </c>
    </row>
    <row r="1120" spans="1:24">
      <c r="A1120" s="26" t="s">
        <v>3083</v>
      </c>
      <c r="B1120" s="26" t="s">
        <v>3083</v>
      </c>
      <c r="C1120" s="26" t="s">
        <v>3084</v>
      </c>
      <c r="D1120" s="27">
        <v>45</v>
      </c>
      <c r="E1120" s="28">
        <v>200</v>
      </c>
      <c r="F1120" s="29">
        <v>5.34</v>
      </c>
      <c r="G1120" s="29">
        <v>5.0599999999999996</v>
      </c>
      <c r="H1120" s="30">
        <v>6.1999999999999998E-3</v>
      </c>
      <c r="I1120" s="31">
        <v>7.21</v>
      </c>
      <c r="J1120" s="31">
        <v>7.8</v>
      </c>
      <c r="K1120" s="31">
        <v>1.62</v>
      </c>
      <c r="L1120" s="31">
        <v>2.4900000000000002</v>
      </c>
      <c r="M1120" s="28">
        <v>79</v>
      </c>
      <c r="N1120" s="31">
        <v>0.14000000000000001</v>
      </c>
      <c r="O1120" s="31">
        <v>0.35</v>
      </c>
      <c r="P1120" s="28">
        <v>293</v>
      </c>
      <c r="Q1120" s="31">
        <v>0.26</v>
      </c>
      <c r="R1120" s="31">
        <v>0.51</v>
      </c>
      <c r="S1120" s="28">
        <v>969</v>
      </c>
      <c r="T1120" s="31">
        <v>0.5</v>
      </c>
      <c r="U1120" s="31">
        <v>0.71</v>
      </c>
      <c r="V1120" s="28">
        <v>1937</v>
      </c>
      <c r="W1120" s="31">
        <v>0.71</v>
      </c>
      <c r="X1120" s="26" t="s">
        <v>25</v>
      </c>
    </row>
    <row r="1121" spans="1:24">
      <c r="A1121" s="26" t="s">
        <v>3085</v>
      </c>
      <c r="B1121" s="26" t="s">
        <v>3085</v>
      </c>
      <c r="C1121" s="26" t="s">
        <v>3084</v>
      </c>
      <c r="D1121" s="27">
        <v>45</v>
      </c>
      <c r="E1121" s="28">
        <v>200</v>
      </c>
      <c r="F1121" s="29">
        <v>5.34</v>
      </c>
      <c r="G1121" s="29">
        <v>5.0599999999999996</v>
      </c>
      <c r="H1121" s="30">
        <v>6.1999999999999998E-3</v>
      </c>
      <c r="I1121" s="31">
        <v>7.79</v>
      </c>
      <c r="J1121" s="31">
        <v>7.8</v>
      </c>
      <c r="K1121" s="31">
        <v>2.2000000000000002</v>
      </c>
      <c r="L1121" s="31">
        <v>2.4900000000000002</v>
      </c>
      <c r="M1121" s="28">
        <v>45</v>
      </c>
      <c r="N1121" s="31">
        <v>0.11</v>
      </c>
      <c r="O1121" s="31">
        <v>0.3</v>
      </c>
      <c r="P1121" s="28">
        <v>169</v>
      </c>
      <c r="Q1121" s="31">
        <v>0.2</v>
      </c>
      <c r="R1121" s="31">
        <v>0.44</v>
      </c>
      <c r="S1121" s="28">
        <v>969</v>
      </c>
      <c r="T1121" s="31">
        <v>0.5</v>
      </c>
      <c r="U1121" s="31">
        <v>0.71</v>
      </c>
      <c r="V1121" s="28">
        <v>1937</v>
      </c>
      <c r="W1121" s="31">
        <v>0.71</v>
      </c>
      <c r="X1121" s="26" t="s">
        <v>25</v>
      </c>
    </row>
    <row r="1122" spans="1:24">
      <c r="A1122" s="26" t="s">
        <v>3086</v>
      </c>
      <c r="B1122" s="26" t="s">
        <v>3086</v>
      </c>
      <c r="C1122" s="26" t="s">
        <v>3084</v>
      </c>
      <c r="D1122" s="27">
        <v>30</v>
      </c>
      <c r="E1122" s="28">
        <v>200</v>
      </c>
      <c r="F1122" s="29">
        <v>5.35</v>
      </c>
      <c r="G1122" s="29">
        <v>5.0599999999999996</v>
      </c>
      <c r="H1122" s="30">
        <v>9.7000000000000003E-3</v>
      </c>
      <c r="I1122" s="31">
        <v>7.73</v>
      </c>
      <c r="J1122" s="31">
        <v>7.8</v>
      </c>
      <c r="K1122" s="31">
        <v>2.13</v>
      </c>
      <c r="L1122" s="31">
        <v>2.4900000000000002</v>
      </c>
      <c r="M1122" s="28">
        <v>8</v>
      </c>
      <c r="N1122" s="31">
        <v>0.04</v>
      </c>
      <c r="O1122" s="31">
        <v>0.2</v>
      </c>
      <c r="P1122" s="28">
        <v>32</v>
      </c>
      <c r="Q1122" s="31">
        <v>0.08</v>
      </c>
      <c r="R1122" s="31">
        <v>0.31</v>
      </c>
      <c r="S1122" s="28">
        <v>1207</v>
      </c>
      <c r="T1122" s="31">
        <v>0.5</v>
      </c>
      <c r="U1122" s="31">
        <v>0.89</v>
      </c>
      <c r="V1122" s="28">
        <v>2415</v>
      </c>
      <c r="W1122" s="31">
        <v>0.89</v>
      </c>
      <c r="X1122" s="26" t="s">
        <v>25</v>
      </c>
    </row>
    <row r="1123" spans="1:24">
      <c r="A1123" s="26" t="s">
        <v>3084</v>
      </c>
      <c r="B1123" s="26" t="s">
        <v>3084</v>
      </c>
      <c r="C1123" s="26" t="s">
        <v>3087</v>
      </c>
      <c r="D1123" s="27">
        <v>53</v>
      </c>
      <c r="E1123" s="28">
        <v>200</v>
      </c>
      <c r="F1123" s="29">
        <v>5.0599999999999996</v>
      </c>
      <c r="G1123" s="29">
        <v>4.7</v>
      </c>
      <c r="H1123" s="30">
        <v>6.7999999999999996E-3</v>
      </c>
      <c r="I1123" s="31">
        <v>7.8</v>
      </c>
      <c r="J1123" s="31">
        <v>7.7</v>
      </c>
      <c r="K1123" s="31">
        <v>2.4900000000000002</v>
      </c>
      <c r="L1123" s="31">
        <v>2.75</v>
      </c>
      <c r="M1123" s="28">
        <v>256</v>
      </c>
      <c r="N1123" s="31">
        <v>0.24</v>
      </c>
      <c r="O1123" s="31">
        <v>0.51</v>
      </c>
      <c r="P1123" s="28">
        <v>890</v>
      </c>
      <c r="Q1123" s="31">
        <v>0.46</v>
      </c>
      <c r="R1123" s="31">
        <v>0.72</v>
      </c>
      <c r="S1123" s="28">
        <v>1012</v>
      </c>
      <c r="T1123" s="31">
        <v>0.5</v>
      </c>
      <c r="U1123" s="31">
        <v>0.75</v>
      </c>
      <c r="V1123" s="28">
        <v>2024</v>
      </c>
      <c r="W1123" s="31">
        <v>0.75</v>
      </c>
      <c r="X1123" s="26" t="s">
        <v>25</v>
      </c>
    </row>
    <row r="1124" spans="1:24">
      <c r="A1124" s="26" t="s">
        <v>3087</v>
      </c>
      <c r="B1124" s="26" t="s">
        <v>3087</v>
      </c>
      <c r="C1124" s="26" t="s">
        <v>3088</v>
      </c>
      <c r="D1124" s="27">
        <v>53</v>
      </c>
      <c r="E1124" s="28">
        <v>200</v>
      </c>
      <c r="F1124" s="29">
        <v>4.7</v>
      </c>
      <c r="G1124" s="29">
        <v>4.33</v>
      </c>
      <c r="H1124" s="30">
        <v>7.0000000000000001E-3</v>
      </c>
      <c r="I1124" s="31">
        <v>7.7</v>
      </c>
      <c r="J1124" s="31">
        <v>7.59</v>
      </c>
      <c r="K1124" s="31">
        <v>2.75</v>
      </c>
      <c r="L1124" s="31">
        <v>3.01</v>
      </c>
      <c r="M1124" s="28">
        <v>256</v>
      </c>
      <c r="N1124" s="31">
        <v>0.24</v>
      </c>
      <c r="O1124" s="31">
        <v>0.52</v>
      </c>
      <c r="P1124" s="28">
        <v>890</v>
      </c>
      <c r="Q1124" s="31">
        <v>0.46</v>
      </c>
      <c r="R1124" s="31">
        <v>0.73</v>
      </c>
      <c r="S1124" s="28">
        <v>1026</v>
      </c>
      <c r="T1124" s="31">
        <v>0.5</v>
      </c>
      <c r="U1124" s="31">
        <v>0.76</v>
      </c>
      <c r="V1124" s="28">
        <v>2052</v>
      </c>
      <c r="W1124" s="31">
        <v>0.76</v>
      </c>
      <c r="X1124" s="26" t="s">
        <v>25</v>
      </c>
    </row>
    <row r="1125" spans="1:24">
      <c r="A1125" s="26" t="s">
        <v>3088</v>
      </c>
      <c r="B1125" s="26" t="s">
        <v>3088</v>
      </c>
      <c r="C1125" s="26" t="s">
        <v>3094</v>
      </c>
      <c r="D1125" s="27">
        <v>52</v>
      </c>
      <c r="E1125" s="28">
        <v>200</v>
      </c>
      <c r="F1125" s="29">
        <v>4.33</v>
      </c>
      <c r="G1125" s="29">
        <v>3.97</v>
      </c>
      <c r="H1125" s="30">
        <v>6.8999999999999999E-3</v>
      </c>
      <c r="I1125" s="31">
        <v>7.59</v>
      </c>
      <c r="J1125" s="31">
        <v>7.6</v>
      </c>
      <c r="K1125" s="31">
        <v>3.01</v>
      </c>
      <c r="L1125" s="31">
        <v>3.38</v>
      </c>
      <c r="M1125" s="28">
        <v>256</v>
      </c>
      <c r="N1125" s="31">
        <v>0.24</v>
      </c>
      <c r="O1125" s="31">
        <v>0.51</v>
      </c>
      <c r="P1125" s="28">
        <v>890</v>
      </c>
      <c r="Q1125" s="31">
        <v>0.46</v>
      </c>
      <c r="R1125" s="31">
        <v>0.73</v>
      </c>
      <c r="S1125" s="28">
        <v>1022</v>
      </c>
      <c r="T1125" s="31">
        <v>0.5</v>
      </c>
      <c r="U1125" s="31">
        <v>0.75</v>
      </c>
      <c r="V1125" s="28">
        <v>2043</v>
      </c>
      <c r="W1125" s="31">
        <v>0.75</v>
      </c>
      <c r="X1125" s="26" t="s">
        <v>25</v>
      </c>
    </row>
    <row r="1126" spans="1:24">
      <c r="A1126" s="26" t="s">
        <v>3089</v>
      </c>
      <c r="B1126" s="26" t="s">
        <v>3089</v>
      </c>
      <c r="C1126" s="26" t="s">
        <v>3094</v>
      </c>
      <c r="D1126" s="27">
        <v>36</v>
      </c>
      <c r="E1126" s="28">
        <v>200</v>
      </c>
      <c r="F1126" s="29">
        <v>4.33</v>
      </c>
      <c r="G1126" s="29">
        <v>3.97</v>
      </c>
      <c r="H1126" s="30">
        <v>0.01</v>
      </c>
      <c r="I1126" s="31">
        <v>7.81</v>
      </c>
      <c r="J1126" s="31">
        <v>7.6</v>
      </c>
      <c r="K1126" s="31">
        <v>3.23</v>
      </c>
      <c r="L1126" s="31">
        <v>3.38</v>
      </c>
      <c r="M1126" s="28">
        <v>92</v>
      </c>
      <c r="N1126" s="31">
        <v>0.13</v>
      </c>
      <c r="O1126" s="31">
        <v>0.43</v>
      </c>
      <c r="P1126" s="28">
        <v>338</v>
      </c>
      <c r="Q1126" s="31">
        <v>0.25</v>
      </c>
      <c r="R1126" s="31">
        <v>0.63</v>
      </c>
      <c r="S1126" s="28">
        <v>1228</v>
      </c>
      <c r="T1126" s="31">
        <v>0.5</v>
      </c>
      <c r="U1126" s="31">
        <v>0.9</v>
      </c>
      <c r="V1126" s="28">
        <v>2456</v>
      </c>
      <c r="W1126" s="31">
        <v>0.9</v>
      </c>
      <c r="X1126" s="26" t="s">
        <v>25</v>
      </c>
    </row>
    <row r="1127" spans="1:24">
      <c r="A1127" s="26" t="s">
        <v>3090</v>
      </c>
      <c r="B1127" s="26" t="s">
        <v>3090</v>
      </c>
      <c r="C1127" s="26" t="s">
        <v>3091</v>
      </c>
      <c r="D1127" s="27">
        <v>45</v>
      </c>
      <c r="E1127" s="28">
        <v>250</v>
      </c>
      <c r="F1127" s="29">
        <v>4.34</v>
      </c>
      <c r="G1127" s="29">
        <v>4.1100000000000003</v>
      </c>
      <c r="H1127" s="30">
        <v>5.1000000000000004E-3</v>
      </c>
      <c r="I1127" s="31">
        <v>7.4</v>
      </c>
      <c r="J1127" s="31">
        <v>7.44</v>
      </c>
      <c r="K1127" s="31">
        <v>2.75</v>
      </c>
      <c r="L1127" s="31">
        <v>3.02</v>
      </c>
      <c r="M1127" s="28">
        <v>163</v>
      </c>
      <c r="N1127" s="31">
        <v>0.15</v>
      </c>
      <c r="O1127" s="31">
        <v>0.39</v>
      </c>
      <c r="P1127" s="28">
        <v>583</v>
      </c>
      <c r="Q1127" s="31">
        <v>0.28999999999999998</v>
      </c>
      <c r="R1127" s="31">
        <v>0.56999999999999995</v>
      </c>
      <c r="S1127" s="28">
        <v>1592</v>
      </c>
      <c r="T1127" s="31">
        <v>0.5</v>
      </c>
      <c r="U1127" s="31">
        <v>0.75</v>
      </c>
      <c r="V1127" s="28">
        <v>3183</v>
      </c>
      <c r="W1127" s="31">
        <v>0.75</v>
      </c>
      <c r="X1127" s="26" t="s">
        <v>25</v>
      </c>
    </row>
    <row r="1128" spans="1:24">
      <c r="A1128" s="26" t="s">
        <v>3091</v>
      </c>
      <c r="B1128" s="26" t="s">
        <v>3091</v>
      </c>
      <c r="C1128" s="26" t="s">
        <v>3092</v>
      </c>
      <c r="D1128" s="27">
        <v>45</v>
      </c>
      <c r="E1128" s="28">
        <v>250</v>
      </c>
      <c r="F1128" s="29">
        <v>4.1100000000000003</v>
      </c>
      <c r="G1128" s="29">
        <v>3.88</v>
      </c>
      <c r="H1128" s="30">
        <v>5.1000000000000004E-3</v>
      </c>
      <c r="I1128" s="31">
        <v>7.44</v>
      </c>
      <c r="J1128" s="31">
        <v>7.47</v>
      </c>
      <c r="K1128" s="31">
        <v>3.02</v>
      </c>
      <c r="L1128" s="31">
        <v>3.28</v>
      </c>
      <c r="M1128" s="28">
        <v>163</v>
      </c>
      <c r="N1128" s="31">
        <v>0.15</v>
      </c>
      <c r="O1128" s="31">
        <v>0.39</v>
      </c>
      <c r="P1128" s="28">
        <v>583</v>
      </c>
      <c r="Q1128" s="31">
        <v>0.28999999999999998</v>
      </c>
      <c r="R1128" s="31">
        <v>0.56999999999999995</v>
      </c>
      <c r="S1128" s="28">
        <v>1592</v>
      </c>
      <c r="T1128" s="31">
        <v>0.5</v>
      </c>
      <c r="U1128" s="31">
        <v>0.75</v>
      </c>
      <c r="V1128" s="28">
        <v>3183</v>
      </c>
      <c r="W1128" s="31">
        <v>0.75</v>
      </c>
      <c r="X1128" s="26" t="s">
        <v>25</v>
      </c>
    </row>
    <row r="1129" spans="1:24">
      <c r="A1129" s="26" t="s">
        <v>3092</v>
      </c>
      <c r="B1129" s="26" t="s">
        <v>3092</v>
      </c>
      <c r="C1129" s="26" t="s">
        <v>3093</v>
      </c>
      <c r="D1129" s="27">
        <v>45</v>
      </c>
      <c r="E1129" s="28">
        <v>250</v>
      </c>
      <c r="F1129" s="29">
        <v>3.88</v>
      </c>
      <c r="G1129" s="29">
        <v>3.65</v>
      </c>
      <c r="H1129" s="30">
        <v>5.1000000000000004E-3</v>
      </c>
      <c r="I1129" s="31">
        <v>7.47</v>
      </c>
      <c r="J1129" s="31">
        <v>7.5</v>
      </c>
      <c r="K1129" s="31">
        <v>3.28</v>
      </c>
      <c r="L1129" s="31">
        <v>3.54</v>
      </c>
      <c r="M1129" s="28">
        <v>163</v>
      </c>
      <c r="N1129" s="31">
        <v>0.15</v>
      </c>
      <c r="O1129" s="31">
        <v>0.39</v>
      </c>
      <c r="P1129" s="28">
        <v>583</v>
      </c>
      <c r="Q1129" s="31">
        <v>0.28999999999999998</v>
      </c>
      <c r="R1129" s="31">
        <v>0.56999999999999995</v>
      </c>
      <c r="S1129" s="28">
        <v>1592</v>
      </c>
      <c r="T1129" s="31">
        <v>0.5</v>
      </c>
      <c r="U1129" s="31">
        <v>0.75</v>
      </c>
      <c r="V1129" s="28">
        <v>3183</v>
      </c>
      <c r="W1129" s="31">
        <v>0.75</v>
      </c>
      <c r="X1129" s="26" t="s">
        <v>25</v>
      </c>
    </row>
    <row r="1130" spans="1:24">
      <c r="A1130" s="26" t="s">
        <v>3093</v>
      </c>
      <c r="B1130" s="26" t="s">
        <v>3093</v>
      </c>
      <c r="C1130" s="26" t="s">
        <v>3094</v>
      </c>
      <c r="D1130" s="27">
        <v>45</v>
      </c>
      <c r="E1130" s="28">
        <v>250</v>
      </c>
      <c r="F1130" s="29">
        <v>3.65</v>
      </c>
      <c r="G1130" s="29">
        <v>3.42</v>
      </c>
      <c r="H1130" s="30">
        <v>5.1000000000000004E-3</v>
      </c>
      <c r="I1130" s="31">
        <v>7.5</v>
      </c>
      <c r="J1130" s="31">
        <v>7.6</v>
      </c>
      <c r="K1130" s="31">
        <v>3.54</v>
      </c>
      <c r="L1130" s="31">
        <v>3.87</v>
      </c>
      <c r="M1130" s="28">
        <v>163</v>
      </c>
      <c r="N1130" s="31">
        <v>0.15</v>
      </c>
      <c r="O1130" s="31">
        <v>0.39</v>
      </c>
      <c r="P1130" s="28">
        <v>583</v>
      </c>
      <c r="Q1130" s="31">
        <v>0.28999999999999998</v>
      </c>
      <c r="R1130" s="31">
        <v>0.56999999999999995</v>
      </c>
      <c r="S1130" s="28">
        <v>1592</v>
      </c>
      <c r="T1130" s="31">
        <v>0.5</v>
      </c>
      <c r="U1130" s="31">
        <v>0.75</v>
      </c>
      <c r="V1130" s="28">
        <v>3183</v>
      </c>
      <c r="W1130" s="31">
        <v>0.75</v>
      </c>
      <c r="X1130" s="26" t="s">
        <v>25</v>
      </c>
    </row>
    <row r="1131" spans="1:24">
      <c r="A1131" s="26" t="s">
        <v>3094</v>
      </c>
      <c r="B1131" s="26" t="s">
        <v>3094</v>
      </c>
      <c r="C1131" s="26" t="s">
        <v>3095</v>
      </c>
      <c r="D1131" s="27">
        <v>51</v>
      </c>
      <c r="E1131" s="28">
        <v>300</v>
      </c>
      <c r="F1131" s="29">
        <v>3.38</v>
      </c>
      <c r="G1131" s="29">
        <v>3.18</v>
      </c>
      <c r="H1131" s="30">
        <v>3.8999999999999998E-3</v>
      </c>
      <c r="I1131" s="31">
        <v>7.6</v>
      </c>
      <c r="J1131" s="31">
        <v>7.48</v>
      </c>
      <c r="K1131" s="31">
        <v>3.86</v>
      </c>
      <c r="L1131" s="31">
        <v>3.94</v>
      </c>
      <c r="M1131" s="28">
        <v>528</v>
      </c>
      <c r="N1131" s="31">
        <v>0.23</v>
      </c>
      <c r="O1131" s="31">
        <v>0.5</v>
      </c>
      <c r="P1131" s="28">
        <v>1737</v>
      </c>
      <c r="Q1131" s="31">
        <v>0.43</v>
      </c>
      <c r="R1131" s="31">
        <v>0.69</v>
      </c>
      <c r="S1131" s="28">
        <v>2267</v>
      </c>
      <c r="T1131" s="31">
        <v>0.5</v>
      </c>
      <c r="U1131" s="31">
        <v>0.74</v>
      </c>
      <c r="V1131" s="28">
        <v>4534</v>
      </c>
      <c r="W1131" s="31">
        <v>0.74</v>
      </c>
      <c r="X1131" s="26" t="s">
        <v>25</v>
      </c>
    </row>
    <row r="1132" spans="1:24">
      <c r="A1132" s="26" t="s">
        <v>3096</v>
      </c>
      <c r="B1132" s="26" t="s">
        <v>3096</v>
      </c>
      <c r="C1132" s="26" t="s">
        <v>3097</v>
      </c>
      <c r="D1132" s="27">
        <v>33.5</v>
      </c>
      <c r="E1132" s="28">
        <v>200</v>
      </c>
      <c r="F1132" s="29">
        <v>5.13</v>
      </c>
      <c r="G1132" s="29">
        <v>4.8499999999999996</v>
      </c>
      <c r="H1132" s="30">
        <v>8.3999999999999995E-3</v>
      </c>
      <c r="I1132" s="31">
        <v>7.67</v>
      </c>
      <c r="J1132" s="31">
        <v>7.4</v>
      </c>
      <c r="K1132" s="31">
        <v>2.29</v>
      </c>
      <c r="L1132" s="31">
        <v>2.2999999999999998</v>
      </c>
      <c r="M1132" s="28">
        <v>97</v>
      </c>
      <c r="N1132" s="31">
        <v>0.14000000000000001</v>
      </c>
      <c r="O1132" s="31">
        <v>0.41</v>
      </c>
      <c r="P1132" s="28">
        <v>355</v>
      </c>
      <c r="Q1132" s="31">
        <v>0.27</v>
      </c>
      <c r="R1132" s="31">
        <v>0.6</v>
      </c>
      <c r="S1132" s="28">
        <v>1123</v>
      </c>
      <c r="T1132" s="31">
        <v>0.5</v>
      </c>
      <c r="U1132" s="31">
        <v>0.83</v>
      </c>
      <c r="V1132" s="28">
        <v>2245</v>
      </c>
      <c r="W1132" s="31">
        <v>0.83</v>
      </c>
      <c r="X1132" s="26" t="s">
        <v>25</v>
      </c>
    </row>
    <row r="1133" spans="1:24">
      <c r="A1133" s="26" t="s">
        <v>3097</v>
      </c>
      <c r="B1133" s="26" t="s">
        <v>3097</v>
      </c>
      <c r="C1133" s="26" t="s">
        <v>3098</v>
      </c>
      <c r="D1133" s="27">
        <v>51.4</v>
      </c>
      <c r="E1133" s="28">
        <v>200</v>
      </c>
      <c r="F1133" s="29">
        <v>4.8499999999999996</v>
      </c>
      <c r="G1133" s="29">
        <v>4.45</v>
      </c>
      <c r="H1133" s="30">
        <v>7.7999999999999996E-3</v>
      </c>
      <c r="I1133" s="31">
        <v>7.4</v>
      </c>
      <c r="J1133" s="31">
        <v>7.25</v>
      </c>
      <c r="K1133" s="31">
        <v>2.2999999999999998</v>
      </c>
      <c r="L1133" s="31">
        <v>2.5499999999999998</v>
      </c>
      <c r="M1133" s="28">
        <v>107</v>
      </c>
      <c r="N1133" s="31">
        <v>0.15</v>
      </c>
      <c r="O1133" s="31">
        <v>0.41</v>
      </c>
      <c r="P1133" s="28">
        <v>390</v>
      </c>
      <c r="Q1133" s="31">
        <v>0.28999999999999998</v>
      </c>
      <c r="R1133" s="31">
        <v>0.61</v>
      </c>
      <c r="S1133" s="28">
        <v>1083</v>
      </c>
      <c r="T1133" s="31">
        <v>0.5</v>
      </c>
      <c r="U1133" s="31">
        <v>0.8</v>
      </c>
      <c r="V1133" s="28">
        <v>2167</v>
      </c>
      <c r="W1133" s="31">
        <v>0.8</v>
      </c>
      <c r="X1133" s="26" t="s">
        <v>25</v>
      </c>
    </row>
    <row r="1134" spans="1:24">
      <c r="A1134" s="26" t="s">
        <v>3099</v>
      </c>
      <c r="B1134" s="26" t="s">
        <v>3099</v>
      </c>
      <c r="C1134" s="26" t="s">
        <v>3100</v>
      </c>
      <c r="D1134" s="27">
        <v>34.5</v>
      </c>
      <c r="E1134" s="28">
        <v>200</v>
      </c>
      <c r="F1134" s="29">
        <v>4.93</v>
      </c>
      <c r="G1134" s="29">
        <v>4.6900000000000004</v>
      </c>
      <c r="H1134" s="30">
        <v>7.0000000000000001E-3</v>
      </c>
      <c r="I1134" s="31">
        <v>7.26</v>
      </c>
      <c r="J1134" s="31">
        <v>7.25</v>
      </c>
      <c r="K1134" s="31">
        <v>2.08</v>
      </c>
      <c r="L1134" s="31">
        <v>2.31</v>
      </c>
      <c r="M1134" s="28">
        <v>308</v>
      </c>
      <c r="N1134" s="31">
        <v>0.26</v>
      </c>
      <c r="O1134" s="31">
        <v>0.54</v>
      </c>
      <c r="P1134" s="28">
        <v>1057</v>
      </c>
      <c r="Q1134" s="31">
        <v>0.51</v>
      </c>
      <c r="R1134" s="31">
        <v>0.76</v>
      </c>
      <c r="S1134" s="28">
        <v>1024</v>
      </c>
      <c r="T1134" s="31">
        <v>0.5</v>
      </c>
      <c r="U1134" s="31">
        <v>0.75</v>
      </c>
      <c r="V1134" s="28">
        <v>2048</v>
      </c>
      <c r="W1134" s="31">
        <v>0.75</v>
      </c>
      <c r="X1134" s="26" t="s">
        <v>25</v>
      </c>
    </row>
    <row r="1135" spans="1:24">
      <c r="A1135" s="26" t="s">
        <v>3100</v>
      </c>
      <c r="B1135" s="26" t="s">
        <v>3100</v>
      </c>
      <c r="C1135" s="26" t="s">
        <v>3098</v>
      </c>
      <c r="D1135" s="27">
        <v>34.5</v>
      </c>
      <c r="E1135" s="28">
        <v>200</v>
      </c>
      <c r="F1135" s="29">
        <v>4.6900000000000004</v>
      </c>
      <c r="G1135" s="29">
        <v>4.45</v>
      </c>
      <c r="H1135" s="30">
        <v>7.0000000000000001E-3</v>
      </c>
      <c r="I1135" s="31">
        <v>7.25</v>
      </c>
      <c r="J1135" s="31">
        <v>7.25</v>
      </c>
      <c r="K1135" s="31">
        <v>2.31</v>
      </c>
      <c r="L1135" s="31">
        <v>2.5499999999999998</v>
      </c>
      <c r="M1135" s="28">
        <v>308</v>
      </c>
      <c r="N1135" s="31">
        <v>0.26</v>
      </c>
      <c r="O1135" s="31">
        <v>0.54</v>
      </c>
      <c r="P1135" s="28">
        <v>1057</v>
      </c>
      <c r="Q1135" s="31">
        <v>0.51</v>
      </c>
      <c r="R1135" s="31">
        <v>0.76</v>
      </c>
      <c r="S1135" s="28">
        <v>1024</v>
      </c>
      <c r="T1135" s="31">
        <v>0.5</v>
      </c>
      <c r="U1135" s="31">
        <v>0.75</v>
      </c>
      <c r="V1135" s="28">
        <v>2048</v>
      </c>
      <c r="W1135" s="31">
        <v>0.75</v>
      </c>
      <c r="X1135" s="26" t="s">
        <v>25</v>
      </c>
    </row>
    <row r="1136" spans="1:24">
      <c r="A1136" s="26" t="s">
        <v>3098</v>
      </c>
      <c r="B1136" s="26" t="s">
        <v>3098</v>
      </c>
      <c r="C1136" s="26" t="s">
        <v>3101</v>
      </c>
      <c r="D1136" s="27">
        <v>40</v>
      </c>
      <c r="E1136" s="28">
        <v>250</v>
      </c>
      <c r="F1136" s="29">
        <v>4.41</v>
      </c>
      <c r="G1136" s="29">
        <v>4.16</v>
      </c>
      <c r="H1136" s="30">
        <v>6.3E-3</v>
      </c>
      <c r="I1136" s="31">
        <v>7.25</v>
      </c>
      <c r="J1136" s="31">
        <v>7.3</v>
      </c>
      <c r="K1136" s="31">
        <v>2.54</v>
      </c>
      <c r="L1136" s="31">
        <v>2.84</v>
      </c>
      <c r="M1136" s="28">
        <v>492</v>
      </c>
      <c r="N1136" s="31">
        <v>0.25</v>
      </c>
      <c r="O1136" s="31">
        <v>0.59</v>
      </c>
      <c r="P1136" s="28">
        <v>1627</v>
      </c>
      <c r="Q1136" s="31">
        <v>0.48</v>
      </c>
      <c r="R1136" s="31">
        <v>0.81</v>
      </c>
      <c r="S1136" s="28">
        <v>1760</v>
      </c>
      <c r="T1136" s="31">
        <v>0.5</v>
      </c>
      <c r="U1136" s="31">
        <v>0.83</v>
      </c>
      <c r="V1136" s="28">
        <v>3520</v>
      </c>
      <c r="W1136" s="31">
        <v>0.83</v>
      </c>
      <c r="X1136" s="26" t="s">
        <v>25</v>
      </c>
    </row>
    <row r="1137" spans="1:24">
      <c r="A1137" s="26" t="s">
        <v>3101</v>
      </c>
      <c r="B1137" s="26" t="s">
        <v>3101</v>
      </c>
      <c r="C1137" s="26" t="s">
        <v>3102</v>
      </c>
      <c r="D1137" s="27">
        <v>48</v>
      </c>
      <c r="E1137" s="28">
        <v>250</v>
      </c>
      <c r="F1137" s="29">
        <v>4.16</v>
      </c>
      <c r="G1137" s="29">
        <v>3.92</v>
      </c>
      <c r="H1137" s="30">
        <v>5.0000000000000001E-3</v>
      </c>
      <c r="I1137" s="31">
        <v>7.3</v>
      </c>
      <c r="J1137" s="31">
        <v>7.34</v>
      </c>
      <c r="K1137" s="31">
        <v>2.84</v>
      </c>
      <c r="L1137" s="31">
        <v>3.12</v>
      </c>
      <c r="M1137" s="28">
        <v>492</v>
      </c>
      <c r="N1137" s="31">
        <v>0.27</v>
      </c>
      <c r="O1137" s="31">
        <v>0.54</v>
      </c>
      <c r="P1137" s="28">
        <v>1627</v>
      </c>
      <c r="Q1137" s="31">
        <v>0.51</v>
      </c>
      <c r="R1137" s="31">
        <v>0.75</v>
      </c>
      <c r="S1137" s="28">
        <v>1574</v>
      </c>
      <c r="T1137" s="31">
        <v>0.5</v>
      </c>
      <c r="U1137" s="31">
        <v>0.74</v>
      </c>
      <c r="V1137" s="28">
        <v>3149</v>
      </c>
      <c r="W1137" s="31">
        <v>0.74</v>
      </c>
      <c r="X1137" s="26" t="s">
        <v>25</v>
      </c>
    </row>
    <row r="1138" spans="1:24">
      <c r="A1138" s="26" t="s">
        <v>3102</v>
      </c>
      <c r="B1138" s="26" t="s">
        <v>3102</v>
      </c>
      <c r="C1138" s="26" t="s">
        <v>3103</v>
      </c>
      <c r="D1138" s="27">
        <v>49</v>
      </c>
      <c r="E1138" s="28">
        <v>250</v>
      </c>
      <c r="F1138" s="29">
        <v>3.92</v>
      </c>
      <c r="G1138" s="29">
        <v>3.67</v>
      </c>
      <c r="H1138" s="30">
        <v>5.1000000000000004E-3</v>
      </c>
      <c r="I1138" s="31">
        <v>7.34</v>
      </c>
      <c r="J1138" s="31">
        <v>7.37</v>
      </c>
      <c r="K1138" s="31">
        <v>3.12</v>
      </c>
      <c r="L1138" s="31">
        <v>3.39</v>
      </c>
      <c r="M1138" s="28">
        <v>492</v>
      </c>
      <c r="N1138" s="31">
        <v>0.27</v>
      </c>
      <c r="O1138" s="31">
        <v>0.54</v>
      </c>
      <c r="P1138" s="28">
        <v>1627</v>
      </c>
      <c r="Q1138" s="31">
        <v>0.51</v>
      </c>
      <c r="R1138" s="31">
        <v>0.75</v>
      </c>
      <c r="S1138" s="28">
        <v>1590</v>
      </c>
      <c r="T1138" s="31">
        <v>0.5</v>
      </c>
      <c r="U1138" s="31">
        <v>0.75</v>
      </c>
      <c r="V1138" s="28">
        <v>3181</v>
      </c>
      <c r="W1138" s="31">
        <v>0.75</v>
      </c>
      <c r="X1138" s="26" t="s">
        <v>25</v>
      </c>
    </row>
    <row r="1139" spans="1:24">
      <c r="A1139" s="26" t="s">
        <v>3103</v>
      </c>
      <c r="B1139" s="26" t="s">
        <v>3103</v>
      </c>
      <c r="C1139" s="26" t="s">
        <v>3095</v>
      </c>
      <c r="D1139" s="27">
        <v>49</v>
      </c>
      <c r="E1139" s="28">
        <v>250</v>
      </c>
      <c r="F1139" s="29">
        <v>3.67</v>
      </c>
      <c r="G1139" s="29">
        <v>3.42</v>
      </c>
      <c r="H1139" s="30">
        <v>5.1000000000000004E-3</v>
      </c>
      <c r="I1139" s="31">
        <v>7.37</v>
      </c>
      <c r="J1139" s="31">
        <v>7.48</v>
      </c>
      <c r="K1139" s="31">
        <v>3.39</v>
      </c>
      <c r="L1139" s="31">
        <v>3.75</v>
      </c>
      <c r="M1139" s="28">
        <v>492</v>
      </c>
      <c r="N1139" s="31">
        <v>0.27</v>
      </c>
      <c r="O1139" s="31">
        <v>0.54</v>
      </c>
      <c r="P1139" s="28">
        <v>1627</v>
      </c>
      <c r="Q1139" s="31">
        <v>0.51</v>
      </c>
      <c r="R1139" s="31">
        <v>0.75</v>
      </c>
      <c r="S1139" s="28">
        <v>1590</v>
      </c>
      <c r="T1139" s="31">
        <v>0.5</v>
      </c>
      <c r="U1139" s="31">
        <v>0.75</v>
      </c>
      <c r="V1139" s="28">
        <v>3181</v>
      </c>
      <c r="W1139" s="31">
        <v>0.75</v>
      </c>
      <c r="X1139" s="26" t="s">
        <v>25</v>
      </c>
    </row>
    <row r="1140" spans="1:24">
      <c r="A1140" s="26" t="s">
        <v>3104</v>
      </c>
      <c r="B1140" s="26" t="s">
        <v>3104</v>
      </c>
      <c r="C1140" s="26" t="s">
        <v>3105</v>
      </c>
      <c r="D1140" s="27">
        <v>39</v>
      </c>
      <c r="E1140" s="28">
        <v>200</v>
      </c>
      <c r="F1140" s="29">
        <v>5.35</v>
      </c>
      <c r="G1140" s="29">
        <v>5</v>
      </c>
      <c r="H1140" s="30">
        <v>8.9999999999999993E-3</v>
      </c>
      <c r="I1140" s="31">
        <v>7.7</v>
      </c>
      <c r="J1140" s="31">
        <v>7.59</v>
      </c>
      <c r="K1140" s="31">
        <v>2.1</v>
      </c>
      <c r="L1140" s="31">
        <v>2.34</v>
      </c>
      <c r="M1140" s="28">
        <v>101</v>
      </c>
      <c r="N1140" s="31">
        <v>0.14000000000000001</v>
      </c>
      <c r="O1140" s="31">
        <v>0.43</v>
      </c>
      <c r="P1140" s="28">
        <v>370</v>
      </c>
      <c r="Q1140" s="31">
        <v>0.27</v>
      </c>
      <c r="R1140" s="31">
        <v>0.63</v>
      </c>
      <c r="S1140" s="28">
        <v>1163</v>
      </c>
      <c r="T1140" s="31">
        <v>0.5</v>
      </c>
      <c r="U1140" s="31">
        <v>0.86</v>
      </c>
      <c r="V1140" s="28">
        <v>2327</v>
      </c>
      <c r="W1140" s="31">
        <v>0.86</v>
      </c>
      <c r="X1140" s="26" t="s">
        <v>25</v>
      </c>
    </row>
    <row r="1141" spans="1:24">
      <c r="A1141" s="26" t="s">
        <v>3105</v>
      </c>
      <c r="B1141" s="26" t="s">
        <v>3105</v>
      </c>
      <c r="C1141" s="26" t="s">
        <v>3106</v>
      </c>
      <c r="D1141" s="27">
        <v>39</v>
      </c>
      <c r="E1141" s="28">
        <v>200</v>
      </c>
      <c r="F1141" s="29">
        <v>5</v>
      </c>
      <c r="G1141" s="29">
        <v>4.6399999999999997</v>
      </c>
      <c r="H1141" s="30">
        <v>9.1999999999999998E-3</v>
      </c>
      <c r="I1141" s="31">
        <v>7.59</v>
      </c>
      <c r="J1141" s="31">
        <v>7.48</v>
      </c>
      <c r="K1141" s="31">
        <v>2.34</v>
      </c>
      <c r="L1141" s="31">
        <v>2.59</v>
      </c>
      <c r="M1141" s="28">
        <v>101</v>
      </c>
      <c r="N1141" s="31">
        <v>0.14000000000000001</v>
      </c>
      <c r="O1141" s="31">
        <v>0.43</v>
      </c>
      <c r="P1141" s="28">
        <v>370</v>
      </c>
      <c r="Q1141" s="31">
        <v>0.27</v>
      </c>
      <c r="R1141" s="31">
        <v>0.63</v>
      </c>
      <c r="S1141" s="28">
        <v>1180</v>
      </c>
      <c r="T1141" s="31">
        <v>0.5</v>
      </c>
      <c r="U1141" s="31">
        <v>0.87</v>
      </c>
      <c r="V1141" s="28">
        <v>2360</v>
      </c>
      <c r="W1141" s="31">
        <v>0.87</v>
      </c>
      <c r="X1141" s="26" t="s">
        <v>25</v>
      </c>
    </row>
    <row r="1142" spans="1:24">
      <c r="A1142" s="26" t="s">
        <v>3106</v>
      </c>
      <c r="B1142" s="26" t="s">
        <v>3106</v>
      </c>
      <c r="C1142" s="26" t="s">
        <v>3095</v>
      </c>
      <c r="D1142" s="27">
        <v>50</v>
      </c>
      <c r="E1142" s="28">
        <v>200</v>
      </c>
      <c r="F1142" s="29">
        <v>4.6399999999999997</v>
      </c>
      <c r="G1142" s="29">
        <v>4.29</v>
      </c>
      <c r="H1142" s="30">
        <v>7.0000000000000001E-3</v>
      </c>
      <c r="I1142" s="31">
        <v>7.48</v>
      </c>
      <c r="J1142" s="31">
        <v>7.48</v>
      </c>
      <c r="K1142" s="31">
        <v>2.59</v>
      </c>
      <c r="L1142" s="31">
        <v>2.94</v>
      </c>
      <c r="M1142" s="28">
        <v>101</v>
      </c>
      <c r="N1142" s="31">
        <v>0.15</v>
      </c>
      <c r="O1142" s="31">
        <v>0.39</v>
      </c>
      <c r="P1142" s="28">
        <v>370</v>
      </c>
      <c r="Q1142" s="31">
        <v>0.28999999999999998</v>
      </c>
      <c r="R1142" s="31">
        <v>0.56999999999999995</v>
      </c>
      <c r="S1142" s="28">
        <v>1027</v>
      </c>
      <c r="T1142" s="31">
        <v>0.5</v>
      </c>
      <c r="U1142" s="31">
        <v>0.76</v>
      </c>
      <c r="V1142" s="28">
        <v>2055</v>
      </c>
      <c r="W1142" s="31">
        <v>0.76</v>
      </c>
      <c r="X1142" s="26" t="s">
        <v>25</v>
      </c>
    </row>
    <row r="1143" spans="1:24">
      <c r="A1143" s="26" t="s">
        <v>3095</v>
      </c>
      <c r="B1143" s="26" t="s">
        <v>3095</v>
      </c>
      <c r="C1143" s="26" t="s">
        <v>3107</v>
      </c>
      <c r="D1143" s="27">
        <v>50</v>
      </c>
      <c r="E1143" s="28">
        <v>400</v>
      </c>
      <c r="F1143" s="29">
        <v>3.1</v>
      </c>
      <c r="G1143" s="29">
        <v>2.84</v>
      </c>
      <c r="H1143" s="30">
        <v>5.1999999999999998E-3</v>
      </c>
      <c r="I1143" s="31">
        <v>7.48</v>
      </c>
      <c r="J1143" s="31">
        <v>7.44</v>
      </c>
      <c r="K1143" s="31">
        <v>3.92</v>
      </c>
      <c r="L1143" s="31">
        <v>4.1399999999999997</v>
      </c>
      <c r="M1143" s="28">
        <v>1166</v>
      </c>
      <c r="N1143" s="31">
        <v>0.22</v>
      </c>
      <c r="O1143" s="31">
        <v>0.67</v>
      </c>
      <c r="P1143" s="28">
        <v>3547</v>
      </c>
      <c r="Q1143" s="31">
        <v>0.39</v>
      </c>
      <c r="R1143" s="31">
        <v>0.92</v>
      </c>
      <c r="S1143" s="28">
        <v>5623</v>
      </c>
      <c r="T1143" s="31">
        <v>0.5</v>
      </c>
      <c r="U1143" s="31">
        <v>1.04</v>
      </c>
      <c r="V1143" s="28">
        <v>11245</v>
      </c>
      <c r="W1143" s="31">
        <v>1.04</v>
      </c>
      <c r="X1143" s="26" t="s">
        <v>25</v>
      </c>
    </row>
    <row r="1144" spans="1:24">
      <c r="A1144" s="26" t="s">
        <v>3107</v>
      </c>
      <c r="B1144" s="26" t="s">
        <v>3107</v>
      </c>
      <c r="C1144" s="26" t="s">
        <v>3113</v>
      </c>
      <c r="D1144" s="27">
        <v>50</v>
      </c>
      <c r="E1144" s="28">
        <v>400</v>
      </c>
      <c r="F1144" s="29">
        <v>2.84</v>
      </c>
      <c r="G1144" s="29">
        <v>2.59</v>
      </c>
      <c r="H1144" s="30">
        <v>5.0000000000000001E-3</v>
      </c>
      <c r="I1144" s="31">
        <v>7.44</v>
      </c>
      <c r="J1144" s="31">
        <v>7.4</v>
      </c>
      <c r="K1144" s="31">
        <v>4.1399999999999997</v>
      </c>
      <c r="L1144" s="31">
        <v>4.3499999999999996</v>
      </c>
      <c r="M1144" s="28">
        <v>1166</v>
      </c>
      <c r="N1144" s="31">
        <v>0.22</v>
      </c>
      <c r="O1144" s="31">
        <v>0.66</v>
      </c>
      <c r="P1144" s="28">
        <v>3547</v>
      </c>
      <c r="Q1144" s="31">
        <v>0.39</v>
      </c>
      <c r="R1144" s="31">
        <v>0.91</v>
      </c>
      <c r="S1144" s="28">
        <v>5513</v>
      </c>
      <c r="T1144" s="31">
        <v>0.5</v>
      </c>
      <c r="U1144" s="31">
        <v>1.02</v>
      </c>
      <c r="V1144" s="28">
        <v>11027</v>
      </c>
      <c r="W1144" s="31">
        <v>1.02</v>
      </c>
      <c r="X1144" s="26" t="s">
        <v>25</v>
      </c>
    </row>
    <row r="1145" spans="1:24">
      <c r="A1145" s="26" t="s">
        <v>3108</v>
      </c>
      <c r="B1145" s="26" t="s">
        <v>3108</v>
      </c>
      <c r="C1145" s="26" t="s">
        <v>3109</v>
      </c>
      <c r="D1145" s="27">
        <v>90</v>
      </c>
      <c r="E1145" s="28">
        <v>250</v>
      </c>
      <c r="F1145" s="29">
        <v>5.1429999999999998</v>
      </c>
      <c r="G1145" s="29">
        <v>4.8460000000000001</v>
      </c>
      <c r="H1145" s="30">
        <v>3.3E-3</v>
      </c>
      <c r="I1145" s="31">
        <v>7.42</v>
      </c>
      <c r="J1145" s="31">
        <v>6.9</v>
      </c>
      <c r="K1145" s="31">
        <v>1.97</v>
      </c>
      <c r="L1145" s="31">
        <v>1.75</v>
      </c>
      <c r="M1145" s="28">
        <v>168</v>
      </c>
      <c r="N1145" s="31">
        <v>0.17</v>
      </c>
      <c r="O1145" s="31">
        <v>0.34</v>
      </c>
      <c r="P1145" s="28">
        <v>599</v>
      </c>
      <c r="Q1145" s="31">
        <v>0.33</v>
      </c>
      <c r="R1145" s="31">
        <v>0.49</v>
      </c>
      <c r="S1145" s="28">
        <v>1279</v>
      </c>
      <c r="T1145" s="31">
        <v>0.5</v>
      </c>
      <c r="U1145" s="31">
        <v>0.6</v>
      </c>
      <c r="V1145" s="28">
        <v>2558</v>
      </c>
      <c r="W1145" s="31">
        <v>0.6</v>
      </c>
      <c r="X1145" s="26" t="s">
        <v>24</v>
      </c>
    </row>
    <row r="1146" spans="1:24">
      <c r="A1146" s="26" t="s">
        <v>3109</v>
      </c>
      <c r="B1146" s="26" t="s">
        <v>3109</v>
      </c>
      <c r="C1146" s="26" t="s">
        <v>3110</v>
      </c>
      <c r="D1146" s="27">
        <v>80</v>
      </c>
      <c r="E1146" s="28">
        <v>250</v>
      </c>
      <c r="F1146" s="29">
        <v>4.8460000000000001</v>
      </c>
      <c r="G1146" s="29">
        <v>4.5819999999999999</v>
      </c>
      <c r="H1146" s="30">
        <v>3.3E-3</v>
      </c>
      <c r="I1146" s="31">
        <v>6.9</v>
      </c>
      <c r="J1146" s="31">
        <v>6.1</v>
      </c>
      <c r="K1146" s="31">
        <v>1.75</v>
      </c>
      <c r="L1146" s="31">
        <v>1.21</v>
      </c>
      <c r="M1146" s="28">
        <v>284</v>
      </c>
      <c r="N1146" s="31">
        <v>0.22</v>
      </c>
      <c r="O1146" s="31">
        <v>0.4</v>
      </c>
      <c r="P1146" s="28">
        <v>980</v>
      </c>
      <c r="Q1146" s="31">
        <v>0.43</v>
      </c>
      <c r="R1146" s="31">
        <v>0.56000000000000005</v>
      </c>
      <c r="S1146" s="28">
        <v>1279</v>
      </c>
      <c r="T1146" s="31">
        <v>0.5</v>
      </c>
      <c r="U1146" s="31">
        <v>0.6</v>
      </c>
      <c r="V1146" s="28">
        <v>2558</v>
      </c>
      <c r="W1146" s="31">
        <v>0.6</v>
      </c>
      <c r="X1146" s="26" t="s">
        <v>24</v>
      </c>
    </row>
    <row r="1147" spans="1:24">
      <c r="A1147" s="26" t="s">
        <v>3110</v>
      </c>
      <c r="B1147" s="26" t="s">
        <v>3110</v>
      </c>
      <c r="C1147" s="26" t="s">
        <v>3111</v>
      </c>
      <c r="D1147" s="27">
        <v>140</v>
      </c>
      <c r="E1147" s="28">
        <v>250</v>
      </c>
      <c r="F1147" s="29">
        <v>4.5819999999999999</v>
      </c>
      <c r="G1147" s="29">
        <v>4.12</v>
      </c>
      <c r="H1147" s="30">
        <v>3.3E-3</v>
      </c>
      <c r="I1147" s="31">
        <v>6.1</v>
      </c>
      <c r="J1147" s="31">
        <v>7.54</v>
      </c>
      <c r="K1147" s="31">
        <v>1.21</v>
      </c>
      <c r="L1147" s="31">
        <v>3.12</v>
      </c>
      <c r="M1147" s="28">
        <v>306</v>
      </c>
      <c r="N1147" s="31">
        <v>0.23</v>
      </c>
      <c r="O1147" s="31">
        <v>0.41</v>
      </c>
      <c r="P1147" s="28">
        <v>1050</v>
      </c>
      <c r="Q1147" s="31">
        <v>0.45</v>
      </c>
      <c r="R1147" s="31">
        <v>0.56999999999999995</v>
      </c>
      <c r="S1147" s="28">
        <v>1279</v>
      </c>
      <c r="T1147" s="31">
        <v>0.5</v>
      </c>
      <c r="U1147" s="31">
        <v>0.6</v>
      </c>
      <c r="V1147" s="28">
        <v>2558</v>
      </c>
      <c r="W1147" s="31">
        <v>0.6</v>
      </c>
      <c r="X1147" s="26" t="s">
        <v>24</v>
      </c>
    </row>
    <row r="1148" spans="1:24">
      <c r="A1148" s="26" t="s">
        <v>3111</v>
      </c>
      <c r="B1148" s="26" t="s">
        <v>3111</v>
      </c>
      <c r="C1148" s="26" t="s">
        <v>3112</v>
      </c>
      <c r="D1148" s="27">
        <v>40</v>
      </c>
      <c r="E1148" s="28">
        <v>250</v>
      </c>
      <c r="F1148" s="29">
        <v>4.12</v>
      </c>
      <c r="G1148" s="29">
        <v>3.71</v>
      </c>
      <c r="H1148" s="30">
        <v>1.0200000000000001E-2</v>
      </c>
      <c r="I1148" s="31">
        <v>7.54</v>
      </c>
      <c r="J1148" s="31">
        <v>7.45</v>
      </c>
      <c r="K1148" s="31">
        <v>3.12</v>
      </c>
      <c r="L1148" s="31">
        <v>3.43</v>
      </c>
      <c r="M1148" s="28">
        <v>340</v>
      </c>
      <c r="N1148" s="31">
        <v>0.19</v>
      </c>
      <c r="O1148" s="31">
        <v>0.63</v>
      </c>
      <c r="P1148" s="28">
        <v>1159</v>
      </c>
      <c r="Q1148" s="31">
        <v>0.35</v>
      </c>
      <c r="R1148" s="31">
        <v>0.89</v>
      </c>
      <c r="S1148" s="28">
        <v>2254</v>
      </c>
      <c r="T1148" s="31">
        <v>0.5</v>
      </c>
      <c r="U1148" s="31">
        <v>1.06</v>
      </c>
      <c r="V1148" s="28">
        <v>4508</v>
      </c>
      <c r="W1148" s="31">
        <v>1.06</v>
      </c>
      <c r="X1148" s="26" t="s">
        <v>25</v>
      </c>
    </row>
    <row r="1149" spans="1:24">
      <c r="A1149" s="26" t="s">
        <v>3112</v>
      </c>
      <c r="B1149" s="26" t="s">
        <v>3112</v>
      </c>
      <c r="C1149" s="26" t="s">
        <v>3113</v>
      </c>
      <c r="D1149" s="27">
        <v>40</v>
      </c>
      <c r="E1149" s="28">
        <v>250</v>
      </c>
      <c r="F1149" s="29">
        <v>3.71</v>
      </c>
      <c r="G1149" s="29">
        <v>3.31</v>
      </c>
      <c r="H1149" s="30">
        <v>0.01</v>
      </c>
      <c r="I1149" s="31">
        <v>7.45</v>
      </c>
      <c r="J1149" s="31">
        <v>7.4</v>
      </c>
      <c r="K1149" s="31">
        <v>3.43</v>
      </c>
      <c r="L1149" s="31">
        <v>3.79</v>
      </c>
      <c r="M1149" s="28">
        <v>340</v>
      </c>
      <c r="N1149" s="31">
        <v>0.19</v>
      </c>
      <c r="O1149" s="31">
        <v>0.62</v>
      </c>
      <c r="P1149" s="28">
        <v>1159</v>
      </c>
      <c r="Q1149" s="31">
        <v>0.35</v>
      </c>
      <c r="R1149" s="31">
        <v>0.88</v>
      </c>
      <c r="S1149" s="28">
        <v>2226</v>
      </c>
      <c r="T1149" s="31">
        <v>0.5</v>
      </c>
      <c r="U1149" s="31">
        <v>1.05</v>
      </c>
      <c r="V1149" s="28">
        <v>4453</v>
      </c>
      <c r="W1149" s="31">
        <v>1.05</v>
      </c>
      <c r="X1149" s="26" t="s">
        <v>25</v>
      </c>
    </row>
    <row r="1150" spans="1:24">
      <c r="A1150" s="26" t="s">
        <v>3113</v>
      </c>
      <c r="B1150" s="26" t="s">
        <v>3113</v>
      </c>
      <c r="C1150" s="26" t="s">
        <v>3114</v>
      </c>
      <c r="D1150" s="27">
        <v>40</v>
      </c>
      <c r="E1150" s="28">
        <v>400</v>
      </c>
      <c r="F1150" s="29">
        <v>2.09</v>
      </c>
      <c r="G1150" s="29">
        <v>1.78</v>
      </c>
      <c r="H1150" s="30">
        <v>7.7000000000000002E-3</v>
      </c>
      <c r="I1150" s="31">
        <v>7.4</v>
      </c>
      <c r="J1150" s="31">
        <v>7.38</v>
      </c>
      <c r="K1150" s="31">
        <v>4.8499999999999996</v>
      </c>
      <c r="L1150" s="31">
        <v>5.14</v>
      </c>
      <c r="M1150" s="28">
        <v>1910</v>
      </c>
      <c r="N1150" s="31">
        <v>0.25</v>
      </c>
      <c r="O1150" s="31">
        <v>0.89</v>
      </c>
      <c r="P1150" s="28">
        <v>5479</v>
      </c>
      <c r="Q1150" s="31">
        <v>0.44</v>
      </c>
      <c r="R1150" s="31">
        <v>1.19</v>
      </c>
      <c r="S1150" s="28">
        <v>6864</v>
      </c>
      <c r="T1150" s="31">
        <v>0.5</v>
      </c>
      <c r="U1150" s="31">
        <v>1.26</v>
      </c>
      <c r="V1150" s="28">
        <v>13728</v>
      </c>
      <c r="W1150" s="31">
        <v>1.26</v>
      </c>
      <c r="X1150" s="26" t="s">
        <v>25</v>
      </c>
    </row>
    <row r="1151" spans="1:24">
      <c r="A1151" s="26" t="s">
        <v>3114</v>
      </c>
      <c r="B1151" s="26" t="s">
        <v>3114</v>
      </c>
      <c r="C1151" s="26" t="s">
        <v>3115</v>
      </c>
      <c r="D1151" s="27">
        <v>40</v>
      </c>
      <c r="E1151" s="28">
        <v>400</v>
      </c>
      <c r="F1151" s="29">
        <v>1.78</v>
      </c>
      <c r="G1151" s="29">
        <v>1.47</v>
      </c>
      <c r="H1151" s="30">
        <v>7.7000000000000002E-3</v>
      </c>
      <c r="I1151" s="31">
        <v>7.38</v>
      </c>
      <c r="J1151" s="31">
        <v>7.35</v>
      </c>
      <c r="K1151" s="31">
        <v>5.14</v>
      </c>
      <c r="L1151" s="31">
        <v>5.42</v>
      </c>
      <c r="M1151" s="28">
        <v>1910</v>
      </c>
      <c r="N1151" s="31">
        <v>0.25</v>
      </c>
      <c r="O1151" s="31">
        <v>0.89</v>
      </c>
      <c r="P1151" s="28">
        <v>5479</v>
      </c>
      <c r="Q1151" s="31">
        <v>0.44</v>
      </c>
      <c r="R1151" s="31">
        <v>1.19</v>
      </c>
      <c r="S1151" s="28">
        <v>6864</v>
      </c>
      <c r="T1151" s="31">
        <v>0.5</v>
      </c>
      <c r="U1151" s="31">
        <v>1.26</v>
      </c>
      <c r="V1151" s="28">
        <v>13728</v>
      </c>
      <c r="W1151" s="31">
        <v>1.26</v>
      </c>
      <c r="X1151" s="26" t="s">
        <v>25</v>
      </c>
    </row>
    <row r="1152" spans="1:24">
      <c r="A1152" s="26" t="s">
        <v>3115</v>
      </c>
      <c r="B1152" s="26" t="s">
        <v>3115</v>
      </c>
      <c r="C1152" s="26" t="s">
        <v>3116</v>
      </c>
      <c r="D1152" s="27">
        <v>40</v>
      </c>
      <c r="E1152" s="28">
        <v>400</v>
      </c>
      <c r="F1152" s="29">
        <v>1.47</v>
      </c>
      <c r="G1152" s="29">
        <v>1.1599999999999999</v>
      </c>
      <c r="H1152" s="30">
        <v>7.7999999999999996E-3</v>
      </c>
      <c r="I1152" s="31">
        <v>7.35</v>
      </c>
      <c r="J1152" s="31">
        <v>7.33</v>
      </c>
      <c r="K1152" s="31">
        <v>5.42</v>
      </c>
      <c r="L1152" s="31">
        <v>5.71</v>
      </c>
      <c r="M1152" s="28">
        <v>1910</v>
      </c>
      <c r="N1152" s="31">
        <v>0.25</v>
      </c>
      <c r="O1152" s="31">
        <v>0.89</v>
      </c>
      <c r="P1152" s="28">
        <v>5479</v>
      </c>
      <c r="Q1152" s="31">
        <v>0.44</v>
      </c>
      <c r="R1152" s="31">
        <v>1.19</v>
      </c>
      <c r="S1152" s="28">
        <v>6864</v>
      </c>
      <c r="T1152" s="31">
        <v>0.5</v>
      </c>
      <c r="U1152" s="31">
        <v>1.26</v>
      </c>
      <c r="V1152" s="28">
        <v>13728</v>
      </c>
      <c r="W1152" s="31">
        <v>1.26</v>
      </c>
      <c r="X1152" s="26" t="s">
        <v>25</v>
      </c>
    </row>
    <row r="1153" spans="1:24">
      <c r="A1153" s="26" t="s">
        <v>3116</v>
      </c>
      <c r="B1153" s="26" t="s">
        <v>3116</v>
      </c>
      <c r="C1153" s="26" t="s">
        <v>3117</v>
      </c>
      <c r="D1153" s="27">
        <v>40</v>
      </c>
      <c r="E1153" s="28">
        <v>400</v>
      </c>
      <c r="F1153" s="29">
        <v>1.1599999999999999</v>
      </c>
      <c r="G1153" s="29">
        <v>0.85</v>
      </c>
      <c r="H1153" s="30">
        <v>7.7000000000000002E-3</v>
      </c>
      <c r="I1153" s="31">
        <v>7.33</v>
      </c>
      <c r="J1153" s="31">
        <v>7.3</v>
      </c>
      <c r="K1153" s="31">
        <v>5.71</v>
      </c>
      <c r="L1153" s="31">
        <v>5.99</v>
      </c>
      <c r="M1153" s="28">
        <v>1910</v>
      </c>
      <c r="N1153" s="31">
        <v>0.25</v>
      </c>
      <c r="O1153" s="31">
        <v>0.89</v>
      </c>
      <c r="P1153" s="28">
        <v>5479</v>
      </c>
      <c r="Q1153" s="31">
        <v>0.44</v>
      </c>
      <c r="R1153" s="31">
        <v>1.19</v>
      </c>
      <c r="S1153" s="28">
        <v>6864</v>
      </c>
      <c r="T1153" s="31">
        <v>0.5</v>
      </c>
      <c r="U1153" s="31">
        <v>1.26</v>
      </c>
      <c r="V1153" s="28">
        <v>13728</v>
      </c>
      <c r="W1153" s="31">
        <v>1.26</v>
      </c>
      <c r="X1153" s="26" t="s">
        <v>25</v>
      </c>
    </row>
    <row r="1154" spans="1:24">
      <c r="A1154" s="26" t="s">
        <v>3117</v>
      </c>
      <c r="B1154" s="26" t="s">
        <v>3117</v>
      </c>
      <c r="C1154" s="26" t="s">
        <v>3118</v>
      </c>
      <c r="D1154" s="27">
        <v>40</v>
      </c>
      <c r="E1154" s="28">
        <v>400</v>
      </c>
      <c r="F1154" s="29">
        <v>0.85</v>
      </c>
      <c r="G1154" s="29">
        <v>0.54</v>
      </c>
      <c r="H1154" s="30">
        <v>7.7000000000000002E-3</v>
      </c>
      <c r="I1154" s="31">
        <v>7.3</v>
      </c>
      <c r="J1154" s="31">
        <v>7.3</v>
      </c>
      <c r="K1154" s="31">
        <v>5.99</v>
      </c>
      <c r="L1154" s="31">
        <v>6.3</v>
      </c>
      <c r="M1154" s="28">
        <v>1910</v>
      </c>
      <c r="N1154" s="31">
        <v>0.25</v>
      </c>
      <c r="O1154" s="31">
        <v>0.89</v>
      </c>
      <c r="P1154" s="28">
        <v>5479</v>
      </c>
      <c r="Q1154" s="31">
        <v>0.44</v>
      </c>
      <c r="R1154" s="31">
        <v>1.19</v>
      </c>
      <c r="S1154" s="28">
        <v>6864</v>
      </c>
      <c r="T1154" s="31">
        <v>0.5</v>
      </c>
      <c r="U1154" s="31">
        <v>1.26</v>
      </c>
      <c r="V1154" s="28">
        <v>13728</v>
      </c>
      <c r="W1154" s="31">
        <v>1.26</v>
      </c>
      <c r="X1154" s="26" t="s">
        <v>25</v>
      </c>
    </row>
    <row r="1155" spans="1:24">
      <c r="A1155" s="26" t="s">
        <v>3118</v>
      </c>
      <c r="B1155" s="26" t="s">
        <v>3118</v>
      </c>
      <c r="C1155" s="26" t="s">
        <v>3119</v>
      </c>
      <c r="D1155" s="27">
        <v>40</v>
      </c>
      <c r="E1155" s="28">
        <v>400</v>
      </c>
      <c r="F1155" s="29">
        <v>0.54</v>
      </c>
      <c r="G1155" s="29">
        <v>0.23</v>
      </c>
      <c r="H1155" s="30">
        <v>7.7999999999999996E-3</v>
      </c>
      <c r="I1155" s="31">
        <v>7.3</v>
      </c>
      <c r="J1155" s="31">
        <v>7.3</v>
      </c>
      <c r="K1155" s="31">
        <v>6.3</v>
      </c>
      <c r="L1155" s="31">
        <v>6.61</v>
      </c>
      <c r="M1155" s="28">
        <v>1910</v>
      </c>
      <c r="N1155" s="31">
        <v>0.25</v>
      </c>
      <c r="O1155" s="31">
        <v>0.89</v>
      </c>
      <c r="P1155" s="28">
        <v>5479</v>
      </c>
      <c r="Q1155" s="31">
        <v>0.44</v>
      </c>
      <c r="R1155" s="31">
        <v>1.19</v>
      </c>
      <c r="S1155" s="28">
        <v>6864</v>
      </c>
      <c r="T1155" s="31">
        <v>0.5</v>
      </c>
      <c r="U1155" s="31">
        <v>1.26</v>
      </c>
      <c r="V1155" s="28">
        <v>13728</v>
      </c>
      <c r="W1155" s="31">
        <v>1.26</v>
      </c>
      <c r="X1155" s="26" t="s">
        <v>25</v>
      </c>
    </row>
    <row r="1156" spans="1:24">
      <c r="A1156" s="26" t="s">
        <v>3119</v>
      </c>
      <c r="B1156" s="26" t="s">
        <v>3119</v>
      </c>
      <c r="C1156" s="26" t="s">
        <v>3120</v>
      </c>
      <c r="D1156" s="27">
        <v>40</v>
      </c>
      <c r="E1156" s="28">
        <v>400</v>
      </c>
      <c r="F1156" s="29">
        <v>0.23</v>
      </c>
      <c r="G1156" s="29">
        <v>-0.08</v>
      </c>
      <c r="H1156" s="30">
        <v>7.7000000000000002E-3</v>
      </c>
      <c r="I1156" s="31">
        <v>7.3</v>
      </c>
      <c r="J1156" s="31">
        <v>7.3</v>
      </c>
      <c r="K1156" s="31">
        <v>6.61</v>
      </c>
      <c r="L1156" s="31">
        <v>6.92</v>
      </c>
      <c r="M1156" s="28">
        <v>1910</v>
      </c>
      <c r="N1156" s="31">
        <v>0.25</v>
      </c>
      <c r="O1156" s="31">
        <v>0.89</v>
      </c>
      <c r="P1156" s="28">
        <v>5479</v>
      </c>
      <c r="Q1156" s="31">
        <v>0.44</v>
      </c>
      <c r="R1156" s="31">
        <v>1.19</v>
      </c>
      <c r="S1156" s="28">
        <v>6864</v>
      </c>
      <c r="T1156" s="31">
        <v>0.5</v>
      </c>
      <c r="U1156" s="31">
        <v>1.26</v>
      </c>
      <c r="V1156" s="28">
        <v>13728</v>
      </c>
      <c r="W1156" s="31">
        <v>1.26</v>
      </c>
      <c r="X1156" s="26" t="s">
        <v>25</v>
      </c>
    </row>
    <row r="1157" spans="1:24">
      <c r="A1157" s="26" t="s">
        <v>3120</v>
      </c>
      <c r="B1157" s="26" t="s">
        <v>3120</v>
      </c>
      <c r="C1157" s="26" t="s">
        <v>3121</v>
      </c>
      <c r="D1157" s="27">
        <v>40</v>
      </c>
      <c r="E1157" s="28">
        <v>400</v>
      </c>
      <c r="F1157" s="29">
        <v>-0.08</v>
      </c>
      <c r="G1157" s="29">
        <v>-0.4</v>
      </c>
      <c r="H1157" s="30">
        <v>8.0000000000000002E-3</v>
      </c>
      <c r="I1157" s="31">
        <v>7.3</v>
      </c>
      <c r="J1157" s="31">
        <v>7.3</v>
      </c>
      <c r="K1157" s="31">
        <v>6.92</v>
      </c>
      <c r="L1157" s="31">
        <v>7.24</v>
      </c>
      <c r="M1157" s="28">
        <v>1910</v>
      </c>
      <c r="N1157" s="31">
        <v>0.25</v>
      </c>
      <c r="O1157" s="31">
        <v>0.9</v>
      </c>
      <c r="P1157" s="28">
        <v>5479</v>
      </c>
      <c r="Q1157" s="31">
        <v>0.44</v>
      </c>
      <c r="R1157" s="31">
        <v>1.21</v>
      </c>
      <c r="S1157" s="28">
        <v>6974</v>
      </c>
      <c r="T1157" s="31">
        <v>0.5</v>
      </c>
      <c r="U1157" s="31">
        <v>1.28</v>
      </c>
      <c r="V1157" s="28">
        <v>13948</v>
      </c>
      <c r="W1157" s="31">
        <v>1.28</v>
      </c>
      <c r="X1157" s="26" t="s">
        <v>25</v>
      </c>
    </row>
    <row r="1158" spans="1:24">
      <c r="A1158" s="26" t="s">
        <v>3121</v>
      </c>
      <c r="B1158" s="26" t="s">
        <v>3121</v>
      </c>
      <c r="C1158" s="26" t="s">
        <v>3122</v>
      </c>
      <c r="D1158" s="27">
        <v>40</v>
      </c>
      <c r="E1158" s="28">
        <v>400</v>
      </c>
      <c r="F1158" s="29">
        <v>-0.4</v>
      </c>
      <c r="G1158" s="29">
        <v>-0.72</v>
      </c>
      <c r="H1158" s="30">
        <v>8.0000000000000002E-3</v>
      </c>
      <c r="I1158" s="31">
        <v>7.3</v>
      </c>
      <c r="J1158" s="31">
        <v>7.3</v>
      </c>
      <c r="K1158" s="31">
        <v>7.24</v>
      </c>
      <c r="L1158" s="31">
        <v>7.56</v>
      </c>
      <c r="M1158" s="28">
        <v>1910</v>
      </c>
      <c r="N1158" s="31">
        <v>0.25</v>
      </c>
      <c r="O1158" s="31">
        <v>0.9</v>
      </c>
      <c r="P1158" s="28">
        <v>5479</v>
      </c>
      <c r="Q1158" s="31">
        <v>0.44</v>
      </c>
      <c r="R1158" s="31">
        <v>1.21</v>
      </c>
      <c r="S1158" s="28">
        <v>6974</v>
      </c>
      <c r="T1158" s="31">
        <v>0.5</v>
      </c>
      <c r="U1158" s="31">
        <v>1.28</v>
      </c>
      <c r="V1158" s="28">
        <v>13948</v>
      </c>
      <c r="W1158" s="31">
        <v>1.28</v>
      </c>
      <c r="X1158" s="26" t="s">
        <v>25</v>
      </c>
    </row>
    <row r="1159" spans="1:24">
      <c r="A1159" s="26" t="s">
        <v>3122</v>
      </c>
      <c r="B1159" s="26" t="s">
        <v>3122</v>
      </c>
      <c r="C1159" s="26" t="s">
        <v>3123</v>
      </c>
      <c r="D1159" s="27">
        <v>40</v>
      </c>
      <c r="E1159" s="28">
        <v>400</v>
      </c>
      <c r="F1159" s="29">
        <v>-0.72</v>
      </c>
      <c r="G1159" s="29">
        <v>-1.04</v>
      </c>
      <c r="H1159" s="30">
        <v>8.0000000000000002E-3</v>
      </c>
      <c r="I1159" s="31">
        <v>7.3</v>
      </c>
      <c r="J1159" s="31">
        <v>7.21</v>
      </c>
      <c r="K1159" s="31">
        <v>7.56</v>
      </c>
      <c r="L1159" s="31">
        <v>7.79</v>
      </c>
      <c r="M1159" s="28">
        <v>1910</v>
      </c>
      <c r="N1159" s="31">
        <v>0.25</v>
      </c>
      <c r="O1159" s="31">
        <v>0.9</v>
      </c>
      <c r="P1159" s="28">
        <v>5479</v>
      </c>
      <c r="Q1159" s="31">
        <v>0.44</v>
      </c>
      <c r="R1159" s="31">
        <v>1.21</v>
      </c>
      <c r="S1159" s="28">
        <v>6974</v>
      </c>
      <c r="T1159" s="31">
        <v>0.5</v>
      </c>
      <c r="U1159" s="31">
        <v>1.28</v>
      </c>
      <c r="V1159" s="28">
        <v>13948</v>
      </c>
      <c r="W1159" s="31">
        <v>1.28</v>
      </c>
      <c r="X1159" s="26" t="s">
        <v>25</v>
      </c>
    </row>
    <row r="1160" spans="1:24">
      <c r="A1160" s="26" t="s">
        <v>3124</v>
      </c>
      <c r="B1160" s="26" t="s">
        <v>3124</v>
      </c>
      <c r="C1160" s="26" t="s">
        <v>3125</v>
      </c>
      <c r="D1160" s="27">
        <v>40</v>
      </c>
      <c r="E1160" s="28">
        <v>200</v>
      </c>
      <c r="F1160" s="29">
        <v>5.98</v>
      </c>
      <c r="G1160" s="29">
        <v>5.79</v>
      </c>
      <c r="H1160" s="30">
        <v>4.7999999999999996E-3</v>
      </c>
      <c r="I1160" s="31">
        <v>7.73</v>
      </c>
      <c r="J1160" s="31">
        <v>7.39</v>
      </c>
      <c r="K1160" s="31">
        <v>1.5</v>
      </c>
      <c r="L1160" s="31">
        <v>1.35</v>
      </c>
      <c r="M1160" s="28">
        <v>37</v>
      </c>
      <c r="N1160" s="31">
        <v>0.1</v>
      </c>
      <c r="O1160" s="31">
        <v>0.25</v>
      </c>
      <c r="P1160" s="28">
        <v>140</v>
      </c>
      <c r="Q1160" s="31">
        <v>0.19</v>
      </c>
      <c r="R1160" s="31">
        <v>0.38</v>
      </c>
      <c r="S1160" s="28">
        <v>846</v>
      </c>
      <c r="T1160" s="31">
        <v>0.5</v>
      </c>
      <c r="U1160" s="31">
        <v>0.62</v>
      </c>
      <c r="V1160" s="28">
        <v>1693</v>
      </c>
      <c r="W1160" s="31">
        <v>0.62</v>
      </c>
      <c r="X1160" s="26" t="s">
        <v>25</v>
      </c>
    </row>
    <row r="1161" spans="1:24">
      <c r="A1161" s="26" t="s">
        <v>3125</v>
      </c>
      <c r="B1161" s="26" t="s">
        <v>3125</v>
      </c>
      <c r="C1161" s="26" t="s">
        <v>3126</v>
      </c>
      <c r="D1161" s="27">
        <v>40</v>
      </c>
      <c r="E1161" s="28">
        <v>200</v>
      </c>
      <c r="F1161" s="29">
        <v>5.79</v>
      </c>
      <c r="G1161" s="29">
        <v>5.42</v>
      </c>
      <c r="H1161" s="30">
        <v>9.1999999999999998E-3</v>
      </c>
      <c r="I1161" s="31">
        <v>7.39</v>
      </c>
      <c r="J1161" s="31">
        <v>7.07</v>
      </c>
      <c r="K1161" s="31">
        <v>1.35</v>
      </c>
      <c r="L1161" s="31">
        <v>1.4</v>
      </c>
      <c r="M1161" s="28">
        <v>37</v>
      </c>
      <c r="N1161" s="31">
        <v>0.09</v>
      </c>
      <c r="O1161" s="31">
        <v>0.32</v>
      </c>
      <c r="P1161" s="28">
        <v>140</v>
      </c>
      <c r="Q1161" s="31">
        <v>0.17</v>
      </c>
      <c r="R1161" s="31">
        <v>0.48</v>
      </c>
      <c r="S1161" s="28">
        <v>1181</v>
      </c>
      <c r="T1161" s="31">
        <v>0.5</v>
      </c>
      <c r="U1161" s="31">
        <v>0.87</v>
      </c>
      <c r="V1161" s="28">
        <v>2362</v>
      </c>
      <c r="W1161" s="31">
        <v>0.87</v>
      </c>
      <c r="X1161" s="26" t="s">
        <v>25</v>
      </c>
    </row>
    <row r="1162" spans="1:24">
      <c r="A1162" s="26" t="s">
        <v>3126</v>
      </c>
      <c r="B1162" s="26" t="s">
        <v>3126</v>
      </c>
      <c r="C1162" s="26" t="s">
        <v>3127</v>
      </c>
      <c r="D1162" s="27">
        <v>30</v>
      </c>
      <c r="E1162" s="28">
        <v>200</v>
      </c>
      <c r="F1162" s="29">
        <v>5.42</v>
      </c>
      <c r="G1162" s="29">
        <v>5.14</v>
      </c>
      <c r="H1162" s="30">
        <v>9.2999999999999992E-3</v>
      </c>
      <c r="I1162" s="31">
        <v>7.07</v>
      </c>
      <c r="J1162" s="31">
        <v>7.07</v>
      </c>
      <c r="K1162" s="31">
        <v>1.4</v>
      </c>
      <c r="L1162" s="31">
        <v>1.68</v>
      </c>
      <c r="M1162" s="28">
        <v>37</v>
      </c>
      <c r="N1162" s="31">
        <v>0.09</v>
      </c>
      <c r="O1162" s="31">
        <v>0.32</v>
      </c>
      <c r="P1162" s="28">
        <v>140</v>
      </c>
      <c r="Q1162" s="31">
        <v>0.16</v>
      </c>
      <c r="R1162" s="31">
        <v>0.48</v>
      </c>
      <c r="S1162" s="28">
        <v>1186</v>
      </c>
      <c r="T1162" s="31">
        <v>0.5</v>
      </c>
      <c r="U1162" s="31">
        <v>0.87</v>
      </c>
      <c r="V1162" s="28">
        <v>2373</v>
      </c>
      <c r="W1162" s="31">
        <v>0.87</v>
      </c>
      <c r="X1162" s="26" t="s">
        <v>25</v>
      </c>
    </row>
    <row r="1163" spans="1:24">
      <c r="A1163" s="26" t="s">
        <v>3127</v>
      </c>
      <c r="B1163" s="26" t="s">
        <v>3127</v>
      </c>
      <c r="C1163" s="26" t="s">
        <v>3128</v>
      </c>
      <c r="D1163" s="27">
        <v>30</v>
      </c>
      <c r="E1163" s="28">
        <v>200</v>
      </c>
      <c r="F1163" s="29">
        <v>5.14</v>
      </c>
      <c r="G1163" s="29">
        <v>4.8600000000000003</v>
      </c>
      <c r="H1163" s="30">
        <v>9.2999999999999992E-3</v>
      </c>
      <c r="I1163" s="31">
        <v>7.07</v>
      </c>
      <c r="J1163" s="31">
        <v>7.07</v>
      </c>
      <c r="K1163" s="31">
        <v>1.68</v>
      </c>
      <c r="L1163" s="31">
        <v>1.96</v>
      </c>
      <c r="M1163" s="28">
        <v>37</v>
      </c>
      <c r="N1163" s="31">
        <v>0.09</v>
      </c>
      <c r="O1163" s="31">
        <v>0.32</v>
      </c>
      <c r="P1163" s="28">
        <v>140</v>
      </c>
      <c r="Q1163" s="31">
        <v>0.16</v>
      </c>
      <c r="R1163" s="31">
        <v>0.48</v>
      </c>
      <c r="S1163" s="28">
        <v>1186</v>
      </c>
      <c r="T1163" s="31">
        <v>0.5</v>
      </c>
      <c r="U1163" s="31">
        <v>0.87</v>
      </c>
      <c r="V1163" s="28">
        <v>2373</v>
      </c>
      <c r="W1163" s="31">
        <v>0.87</v>
      </c>
      <c r="X1163" s="26" t="s">
        <v>25</v>
      </c>
    </row>
    <row r="1164" spans="1:24">
      <c r="A1164" s="26" t="s">
        <v>3128</v>
      </c>
      <c r="B1164" s="26" t="s">
        <v>3128</v>
      </c>
      <c r="C1164" s="26" t="s">
        <v>3129</v>
      </c>
      <c r="D1164" s="27">
        <v>30</v>
      </c>
      <c r="E1164" s="28">
        <v>200</v>
      </c>
      <c r="F1164" s="29">
        <v>4.8600000000000003</v>
      </c>
      <c r="G1164" s="29">
        <v>4.58</v>
      </c>
      <c r="H1164" s="30">
        <v>9.2999999999999992E-3</v>
      </c>
      <c r="I1164" s="31">
        <v>7.07</v>
      </c>
      <c r="J1164" s="31">
        <v>7.07</v>
      </c>
      <c r="K1164" s="31">
        <v>1.96</v>
      </c>
      <c r="L1164" s="31">
        <v>2.2400000000000002</v>
      </c>
      <c r="M1164" s="28">
        <v>257</v>
      </c>
      <c r="N1164" s="31">
        <v>0.22</v>
      </c>
      <c r="O1164" s="31">
        <v>0.56999999999999995</v>
      </c>
      <c r="P1164" s="28">
        <v>891</v>
      </c>
      <c r="Q1164" s="31">
        <v>0.42</v>
      </c>
      <c r="R1164" s="31">
        <v>0.81</v>
      </c>
      <c r="S1164" s="28">
        <v>1186</v>
      </c>
      <c r="T1164" s="31">
        <v>0.5</v>
      </c>
      <c r="U1164" s="31">
        <v>0.87</v>
      </c>
      <c r="V1164" s="28">
        <v>2373</v>
      </c>
      <c r="W1164" s="31">
        <v>0.87</v>
      </c>
      <c r="X1164" s="26" t="s">
        <v>25</v>
      </c>
    </row>
    <row r="1165" spans="1:24">
      <c r="A1165" s="26" t="s">
        <v>3129</v>
      </c>
      <c r="B1165" s="26" t="s">
        <v>3129</v>
      </c>
      <c r="C1165" s="26" t="s">
        <v>3130</v>
      </c>
      <c r="D1165" s="27">
        <v>50</v>
      </c>
      <c r="E1165" s="28">
        <v>200</v>
      </c>
      <c r="F1165" s="29">
        <v>4.58</v>
      </c>
      <c r="G1165" s="29">
        <v>4.2300000000000004</v>
      </c>
      <c r="H1165" s="30">
        <v>7.0000000000000001E-3</v>
      </c>
      <c r="I1165" s="31">
        <v>7.07</v>
      </c>
      <c r="J1165" s="31">
        <v>7.06</v>
      </c>
      <c r="K1165" s="31">
        <v>2.2400000000000002</v>
      </c>
      <c r="L1165" s="31">
        <v>2.58</v>
      </c>
      <c r="M1165" s="28">
        <v>257</v>
      </c>
      <c r="N1165" s="31">
        <v>0.24</v>
      </c>
      <c r="O1165" s="31">
        <v>0.52</v>
      </c>
      <c r="P1165" s="28">
        <v>891</v>
      </c>
      <c r="Q1165" s="31">
        <v>0.46</v>
      </c>
      <c r="R1165" s="31">
        <v>0.73</v>
      </c>
      <c r="S1165" s="28">
        <v>1027</v>
      </c>
      <c r="T1165" s="31">
        <v>0.5</v>
      </c>
      <c r="U1165" s="31">
        <v>0.76</v>
      </c>
      <c r="V1165" s="28">
        <v>2055</v>
      </c>
      <c r="W1165" s="31">
        <v>0.76</v>
      </c>
      <c r="X1165" s="26" t="s">
        <v>25</v>
      </c>
    </row>
    <row r="1166" spans="1:24">
      <c r="A1166" s="26" t="s">
        <v>3130</v>
      </c>
      <c r="B1166" s="26" t="s">
        <v>3130</v>
      </c>
      <c r="C1166" s="26" t="s">
        <v>3131</v>
      </c>
      <c r="D1166" s="27">
        <v>50</v>
      </c>
      <c r="E1166" s="28">
        <v>200</v>
      </c>
      <c r="F1166" s="29">
        <v>4.2300000000000004</v>
      </c>
      <c r="G1166" s="29">
        <v>3.88</v>
      </c>
      <c r="H1166" s="30">
        <v>7.0000000000000001E-3</v>
      </c>
      <c r="I1166" s="31">
        <v>7.06</v>
      </c>
      <c r="J1166" s="31">
        <v>7.02</v>
      </c>
      <c r="K1166" s="31">
        <v>2.58</v>
      </c>
      <c r="L1166" s="31">
        <v>2.89</v>
      </c>
      <c r="M1166" s="28">
        <v>257</v>
      </c>
      <c r="N1166" s="31">
        <v>0.24</v>
      </c>
      <c r="O1166" s="31">
        <v>0.52</v>
      </c>
      <c r="P1166" s="28">
        <v>891</v>
      </c>
      <c r="Q1166" s="31">
        <v>0.46</v>
      </c>
      <c r="R1166" s="31">
        <v>0.73</v>
      </c>
      <c r="S1166" s="28">
        <v>1027</v>
      </c>
      <c r="T1166" s="31">
        <v>0.5</v>
      </c>
      <c r="U1166" s="31">
        <v>0.76</v>
      </c>
      <c r="V1166" s="28">
        <v>2055</v>
      </c>
      <c r="W1166" s="31">
        <v>0.76</v>
      </c>
      <c r="X1166" s="26" t="s">
        <v>25</v>
      </c>
    </row>
    <row r="1167" spans="1:24">
      <c r="A1167" s="26" t="s">
        <v>3131</v>
      </c>
      <c r="B1167" s="26" t="s">
        <v>3131</v>
      </c>
      <c r="C1167" s="26" t="s">
        <v>3123</v>
      </c>
      <c r="D1167" s="27">
        <v>45</v>
      </c>
      <c r="E1167" s="28">
        <v>200</v>
      </c>
      <c r="F1167" s="29">
        <v>3.79</v>
      </c>
      <c r="G1167" s="29">
        <v>3.12</v>
      </c>
      <c r="H1167" s="30">
        <v>1.49E-2</v>
      </c>
      <c r="I1167" s="31">
        <v>7.02</v>
      </c>
      <c r="J1167" s="31">
        <v>7.21</v>
      </c>
      <c r="K1167" s="31">
        <v>2.98</v>
      </c>
      <c r="L1167" s="31">
        <v>3.84</v>
      </c>
      <c r="M1167" s="28">
        <v>257</v>
      </c>
      <c r="N1167" s="31">
        <v>0.2</v>
      </c>
      <c r="O1167" s="31">
        <v>0.68</v>
      </c>
      <c r="P1167" s="28">
        <v>891</v>
      </c>
      <c r="Q1167" s="31">
        <v>0.37</v>
      </c>
      <c r="R1167" s="31">
        <v>0.96</v>
      </c>
      <c r="S1167" s="28">
        <v>1498</v>
      </c>
      <c r="T1167" s="31">
        <v>0.5</v>
      </c>
      <c r="U1167" s="31">
        <v>1.1000000000000001</v>
      </c>
      <c r="V1167" s="28">
        <v>2997</v>
      </c>
      <c r="W1167" s="31">
        <v>1.1000000000000001</v>
      </c>
      <c r="X1167" s="26" t="s">
        <v>25</v>
      </c>
    </row>
    <row r="1168" spans="1:24">
      <c r="A1168" s="26" t="s">
        <v>3123</v>
      </c>
      <c r="B1168" s="26" t="s">
        <v>3123</v>
      </c>
      <c r="C1168" s="26" t="s">
        <v>3132</v>
      </c>
      <c r="D1168" s="27">
        <v>28.2</v>
      </c>
      <c r="E1168" s="28">
        <v>600</v>
      </c>
      <c r="F1168" s="29">
        <v>-0.7</v>
      </c>
      <c r="G1168" s="29">
        <v>-0.86</v>
      </c>
      <c r="H1168" s="30">
        <v>5.7000000000000002E-3</v>
      </c>
      <c r="I1168" s="31">
        <v>7.21</v>
      </c>
      <c r="J1168" s="31">
        <v>6.52</v>
      </c>
      <c r="K1168" s="31">
        <v>7.22</v>
      </c>
      <c r="L1168" s="31">
        <v>6.69</v>
      </c>
      <c r="M1168" s="28">
        <v>2167</v>
      </c>
      <c r="N1168" s="31">
        <v>0.17</v>
      </c>
      <c r="O1168" s="31">
        <v>0.79</v>
      </c>
      <c r="P1168" s="28">
        <v>6116</v>
      </c>
      <c r="Q1168" s="31">
        <v>0.28000000000000003</v>
      </c>
      <c r="R1168" s="31">
        <v>1.07</v>
      </c>
      <c r="S1168" s="28">
        <v>33852</v>
      </c>
      <c r="T1168" s="31">
        <v>0.8</v>
      </c>
      <c r="U1168" s="31">
        <v>1.62</v>
      </c>
      <c r="V1168" s="28">
        <v>34632</v>
      </c>
      <c r="W1168" s="31">
        <v>1.42</v>
      </c>
      <c r="X1168" s="26" t="s">
        <v>25</v>
      </c>
    </row>
    <row r="1169" spans="1:24">
      <c r="A1169" s="26" t="s">
        <v>3132</v>
      </c>
      <c r="B1169" s="26" t="s">
        <v>3132</v>
      </c>
      <c r="C1169" s="26" t="s">
        <v>3133</v>
      </c>
      <c r="D1169" s="27">
        <v>25</v>
      </c>
      <c r="E1169" s="28">
        <v>600</v>
      </c>
      <c r="F1169" s="29">
        <v>-2.11</v>
      </c>
      <c r="G1169" s="29">
        <v>-2.13</v>
      </c>
      <c r="H1169" s="30">
        <v>8.0000000000000004E-4</v>
      </c>
      <c r="I1169" s="31">
        <v>6.52</v>
      </c>
      <c r="J1169" s="31">
        <v>6.5</v>
      </c>
      <c r="K1169" s="31">
        <v>7.94</v>
      </c>
      <c r="L1169" s="31">
        <v>7.94</v>
      </c>
      <c r="M1169" s="28">
        <v>2167</v>
      </c>
      <c r="N1169" s="31">
        <v>0.28000000000000003</v>
      </c>
      <c r="O1169" s="31">
        <v>0.39</v>
      </c>
      <c r="P1169" s="28">
        <v>6116</v>
      </c>
      <c r="Q1169" s="31">
        <v>0.48</v>
      </c>
      <c r="R1169" s="31">
        <v>0.52</v>
      </c>
      <c r="S1169" s="28">
        <v>12711</v>
      </c>
      <c r="T1169" s="31">
        <v>0.8</v>
      </c>
      <c r="U1169" s="31">
        <v>0.61</v>
      </c>
      <c r="V1169" s="28">
        <v>13004</v>
      </c>
      <c r="W1169" s="31">
        <v>0.53</v>
      </c>
      <c r="X1169" s="26" t="s">
        <v>25</v>
      </c>
    </row>
    <row r="1170" spans="1:24">
      <c r="A1170" s="26" t="s">
        <v>3134</v>
      </c>
      <c r="B1170" s="26" t="s">
        <v>3134</v>
      </c>
      <c r="C1170" s="26" t="s">
        <v>3135</v>
      </c>
      <c r="D1170" s="27">
        <v>43.5</v>
      </c>
      <c r="E1170" s="28">
        <v>400</v>
      </c>
      <c r="F1170" s="29">
        <v>0.02</v>
      </c>
      <c r="G1170" s="29">
        <v>-0.16</v>
      </c>
      <c r="H1170" s="30">
        <v>4.1000000000000003E-3</v>
      </c>
      <c r="I1170" s="31">
        <v>7.18</v>
      </c>
      <c r="J1170" s="31">
        <v>6.9</v>
      </c>
      <c r="K1170" s="31">
        <v>6.7</v>
      </c>
      <c r="L1170" s="31">
        <v>6.6</v>
      </c>
      <c r="M1170" s="28">
        <v>6</v>
      </c>
      <c r="N1170" s="31">
        <v>0.02</v>
      </c>
      <c r="O1170" s="31">
        <v>0.12</v>
      </c>
      <c r="P1170" s="28">
        <v>23</v>
      </c>
      <c r="Q1170" s="31">
        <v>0.04</v>
      </c>
      <c r="R1170" s="31">
        <v>0.19</v>
      </c>
      <c r="S1170" s="28">
        <v>5016</v>
      </c>
      <c r="T1170" s="31">
        <v>0.5</v>
      </c>
      <c r="U1170" s="31">
        <v>0.92</v>
      </c>
      <c r="V1170" s="28">
        <v>10031</v>
      </c>
      <c r="W1170" s="31">
        <v>0.92</v>
      </c>
      <c r="X1170" s="26" t="s">
        <v>25</v>
      </c>
    </row>
    <row r="1171" spans="1:24">
      <c r="A1171" s="26" t="s">
        <v>3135</v>
      </c>
      <c r="B1171" s="26" t="s">
        <v>3135</v>
      </c>
      <c r="C1171" s="26" t="s">
        <v>3136</v>
      </c>
      <c r="D1171" s="27">
        <v>44.8</v>
      </c>
      <c r="E1171" s="28">
        <v>400</v>
      </c>
      <c r="F1171" s="29">
        <v>-0.16</v>
      </c>
      <c r="G1171" s="29">
        <v>-0.34</v>
      </c>
      <c r="H1171" s="30">
        <v>4.0000000000000001E-3</v>
      </c>
      <c r="I1171" s="31">
        <v>6.9</v>
      </c>
      <c r="J1171" s="31">
        <v>6.75</v>
      </c>
      <c r="K1171" s="31">
        <v>6.6</v>
      </c>
      <c r="L1171" s="31">
        <v>6.63</v>
      </c>
      <c r="M1171" s="28">
        <v>6</v>
      </c>
      <c r="N1171" s="31">
        <v>0.02</v>
      </c>
      <c r="O1171" s="31">
        <v>0.12</v>
      </c>
      <c r="P1171" s="28">
        <v>23</v>
      </c>
      <c r="Q1171" s="31">
        <v>0.04</v>
      </c>
      <c r="R1171" s="31">
        <v>0.19</v>
      </c>
      <c r="S1171" s="28">
        <v>4942</v>
      </c>
      <c r="T1171" s="31">
        <v>0.5</v>
      </c>
      <c r="U1171" s="31">
        <v>0.91</v>
      </c>
      <c r="V1171" s="28">
        <v>9885</v>
      </c>
      <c r="W1171" s="31">
        <v>0.91</v>
      </c>
      <c r="X1171" s="26" t="s">
        <v>25</v>
      </c>
    </row>
    <row r="1172" spans="1:24">
      <c r="A1172" s="26" t="s">
        <v>3136</v>
      </c>
      <c r="B1172" s="26" t="s">
        <v>3136</v>
      </c>
      <c r="C1172" s="26" t="s">
        <v>3137</v>
      </c>
      <c r="D1172" s="27">
        <v>47.5</v>
      </c>
      <c r="E1172" s="28">
        <v>400</v>
      </c>
      <c r="F1172" s="29">
        <v>-0.34</v>
      </c>
      <c r="G1172" s="29">
        <v>-0.53</v>
      </c>
      <c r="H1172" s="30">
        <v>4.0000000000000001E-3</v>
      </c>
      <c r="I1172" s="31">
        <v>6.75</v>
      </c>
      <c r="J1172" s="31">
        <v>7.06</v>
      </c>
      <c r="K1172" s="31">
        <v>6.63</v>
      </c>
      <c r="L1172" s="31">
        <v>7.13</v>
      </c>
      <c r="M1172" s="28">
        <v>6</v>
      </c>
      <c r="N1172" s="31">
        <v>0.02</v>
      </c>
      <c r="O1172" s="31">
        <v>0.12</v>
      </c>
      <c r="P1172" s="28">
        <v>23</v>
      </c>
      <c r="Q1172" s="31">
        <v>0.04</v>
      </c>
      <c r="R1172" s="31">
        <v>0.19</v>
      </c>
      <c r="S1172" s="28">
        <v>4931</v>
      </c>
      <c r="T1172" s="31">
        <v>0.5</v>
      </c>
      <c r="U1172" s="31">
        <v>0.91</v>
      </c>
      <c r="V1172" s="28">
        <v>9863</v>
      </c>
      <c r="W1172" s="31">
        <v>0.91</v>
      </c>
      <c r="X1172" s="26" t="s">
        <v>25</v>
      </c>
    </row>
    <row r="1173" spans="1:24">
      <c r="A1173" s="26" t="s">
        <v>3137</v>
      </c>
      <c r="B1173" s="26" t="s">
        <v>3137</v>
      </c>
      <c r="C1173" s="26" t="s">
        <v>3138</v>
      </c>
      <c r="D1173" s="27">
        <v>46.5</v>
      </c>
      <c r="E1173" s="28">
        <v>400</v>
      </c>
      <c r="F1173" s="29">
        <v>-0.53</v>
      </c>
      <c r="G1173" s="29">
        <v>-0.72</v>
      </c>
      <c r="H1173" s="30">
        <v>4.1000000000000003E-3</v>
      </c>
      <c r="I1173" s="31">
        <v>7.06</v>
      </c>
      <c r="J1173" s="31">
        <v>7.09</v>
      </c>
      <c r="K1173" s="31">
        <v>7.13</v>
      </c>
      <c r="L1173" s="31">
        <v>7.35</v>
      </c>
      <c r="M1173" s="28">
        <v>21</v>
      </c>
      <c r="N1173" s="31">
        <v>0.03</v>
      </c>
      <c r="O1173" s="31">
        <v>0.18</v>
      </c>
      <c r="P1173" s="28">
        <v>80</v>
      </c>
      <c r="Q1173" s="31">
        <v>0.06</v>
      </c>
      <c r="R1173" s="31">
        <v>0.28000000000000003</v>
      </c>
      <c r="S1173" s="28">
        <v>4984</v>
      </c>
      <c r="T1173" s="31">
        <v>0.5</v>
      </c>
      <c r="U1173" s="31">
        <v>0.92</v>
      </c>
      <c r="V1173" s="28">
        <v>9968</v>
      </c>
      <c r="W1173" s="31">
        <v>0.92</v>
      </c>
      <c r="X1173" s="26" t="s">
        <v>25</v>
      </c>
    </row>
    <row r="1174" spans="1:24">
      <c r="A1174" s="26" t="s">
        <v>3138</v>
      </c>
      <c r="B1174" s="26" t="s">
        <v>3138</v>
      </c>
      <c r="C1174" s="26" t="s">
        <v>3133</v>
      </c>
      <c r="D1174" s="27">
        <v>29</v>
      </c>
      <c r="E1174" s="28">
        <v>400</v>
      </c>
      <c r="F1174" s="29">
        <v>-0.72</v>
      </c>
      <c r="G1174" s="29">
        <v>-0.84</v>
      </c>
      <c r="H1174" s="30">
        <v>4.1000000000000003E-3</v>
      </c>
      <c r="I1174" s="31">
        <v>7.09</v>
      </c>
      <c r="J1174" s="31">
        <v>6.5</v>
      </c>
      <c r="K1174" s="31">
        <v>7.35</v>
      </c>
      <c r="L1174" s="31">
        <v>6.88</v>
      </c>
      <c r="M1174" s="28">
        <v>21</v>
      </c>
      <c r="N1174" s="31">
        <v>0.03</v>
      </c>
      <c r="O1174" s="31">
        <v>0.18</v>
      </c>
      <c r="P1174" s="28">
        <v>80</v>
      </c>
      <c r="Q1174" s="31">
        <v>0.06</v>
      </c>
      <c r="R1174" s="31">
        <v>0.28000000000000003</v>
      </c>
      <c r="S1174" s="28">
        <v>5016</v>
      </c>
      <c r="T1174" s="31">
        <v>0.5</v>
      </c>
      <c r="U1174" s="31">
        <v>0.92</v>
      </c>
      <c r="V1174" s="28">
        <v>10031</v>
      </c>
      <c r="W1174" s="31">
        <v>0.92</v>
      </c>
      <c r="X1174" s="26" t="s">
        <v>25</v>
      </c>
    </row>
    <row r="1175" spans="1:24">
      <c r="A1175" s="26" t="s">
        <v>3133</v>
      </c>
      <c r="B1175" s="26" t="s">
        <v>3133</v>
      </c>
      <c r="C1175" s="26" t="s">
        <v>3139</v>
      </c>
      <c r="D1175" s="27">
        <v>25.2</v>
      </c>
      <c r="E1175" s="28">
        <v>600</v>
      </c>
      <c r="F1175" s="29">
        <v>-2.14</v>
      </c>
      <c r="G1175" s="29">
        <v>-2.08</v>
      </c>
      <c r="H1175" s="30">
        <v>-2.3999999999999998E-3</v>
      </c>
      <c r="I1175" s="31">
        <v>6.5</v>
      </c>
      <c r="J1175" s="31">
        <v>6.9</v>
      </c>
      <c r="K1175" s="31">
        <v>7.95</v>
      </c>
      <c r="L1175" s="31">
        <v>8.2899999999999991</v>
      </c>
      <c r="M1175" s="28">
        <v>2188</v>
      </c>
      <c r="N1175" s="31">
        <v>1</v>
      </c>
      <c r="O1175" s="31">
        <v>0.09</v>
      </c>
      <c r="P1175" s="28">
        <v>6167</v>
      </c>
      <c r="Q1175" s="31">
        <v>1</v>
      </c>
      <c r="R1175" s="31">
        <v>0.25</v>
      </c>
      <c r="S1175" s="28">
        <v>0</v>
      </c>
      <c r="T1175" s="31">
        <v>0.8</v>
      </c>
      <c r="U1175" s="31">
        <v>0</v>
      </c>
      <c r="V1175" s="28">
        <v>0</v>
      </c>
      <c r="W1175" s="31">
        <v>0</v>
      </c>
      <c r="X1175" s="26" t="s">
        <v>3587</v>
      </c>
    </row>
    <row r="1176" spans="1:24">
      <c r="A1176" s="26" t="s">
        <v>3139</v>
      </c>
      <c r="B1176" s="26" t="s">
        <v>3139</v>
      </c>
      <c r="C1176" s="26" t="s">
        <v>3140</v>
      </c>
      <c r="D1176" s="27">
        <v>27.4</v>
      </c>
      <c r="E1176" s="28">
        <v>600</v>
      </c>
      <c r="F1176" s="29">
        <v>-2.08</v>
      </c>
      <c r="G1176" s="29">
        <v>-2.2200000000000002</v>
      </c>
      <c r="H1176" s="30">
        <v>5.1000000000000004E-3</v>
      </c>
      <c r="I1176" s="31">
        <v>6.9</v>
      </c>
      <c r="J1176" s="31">
        <v>6.91</v>
      </c>
      <c r="K1176" s="31">
        <v>8.2899999999999991</v>
      </c>
      <c r="L1176" s="31">
        <v>8.44</v>
      </c>
      <c r="M1176" s="28">
        <v>2188</v>
      </c>
      <c r="N1176" s="31">
        <v>0.17</v>
      </c>
      <c r="O1176" s="31">
        <v>0.76</v>
      </c>
      <c r="P1176" s="28">
        <v>6167</v>
      </c>
      <c r="Q1176" s="31">
        <v>0.28999999999999998</v>
      </c>
      <c r="R1176" s="31">
        <v>1.03</v>
      </c>
      <c r="S1176" s="28">
        <v>32124</v>
      </c>
      <c r="T1176" s="31">
        <v>0.8</v>
      </c>
      <c r="U1176" s="31">
        <v>1.53</v>
      </c>
      <c r="V1176" s="28">
        <v>32865</v>
      </c>
      <c r="W1176" s="31">
        <v>1.35</v>
      </c>
      <c r="X1176" s="26" t="s">
        <v>25</v>
      </c>
    </row>
    <row r="1177" spans="1:24">
      <c r="A1177" s="26" t="s">
        <v>3141</v>
      </c>
      <c r="B1177" s="26" t="s">
        <v>3141</v>
      </c>
      <c r="C1177" s="26" t="s">
        <v>3140</v>
      </c>
      <c r="D1177" s="27">
        <v>48.6</v>
      </c>
      <c r="E1177" s="28">
        <v>200</v>
      </c>
      <c r="F1177" s="29">
        <v>4.87</v>
      </c>
      <c r="G1177" s="29">
        <v>4.45</v>
      </c>
      <c r="H1177" s="30">
        <v>8.6E-3</v>
      </c>
      <c r="I1177" s="31">
        <v>7.03</v>
      </c>
      <c r="J1177" s="31">
        <v>6.91</v>
      </c>
      <c r="K1177" s="31">
        <v>1.91</v>
      </c>
      <c r="L1177" s="31">
        <v>2.21</v>
      </c>
      <c r="M1177" s="28">
        <v>25</v>
      </c>
      <c r="N1177" s="31">
        <v>7.0000000000000007E-2</v>
      </c>
      <c r="O1177" s="31">
        <v>0.28000000000000003</v>
      </c>
      <c r="P1177" s="28">
        <v>97</v>
      </c>
      <c r="Q1177" s="31">
        <v>0.14000000000000001</v>
      </c>
      <c r="R1177" s="31">
        <v>0.42</v>
      </c>
      <c r="S1177" s="28">
        <v>1142</v>
      </c>
      <c r="T1177" s="31">
        <v>0.5</v>
      </c>
      <c r="U1177" s="31">
        <v>0.84</v>
      </c>
      <c r="V1177" s="28">
        <v>2283</v>
      </c>
      <c r="W1177" s="31">
        <v>0.84</v>
      </c>
      <c r="X1177" s="26" t="s">
        <v>25</v>
      </c>
    </row>
    <row r="1178" spans="1:24">
      <c r="A1178" s="26" t="s">
        <v>3140</v>
      </c>
      <c r="B1178" s="26" t="s">
        <v>3140</v>
      </c>
      <c r="C1178" s="26" t="s">
        <v>3142</v>
      </c>
      <c r="D1178" s="27">
        <v>42.9</v>
      </c>
      <c r="E1178" s="28">
        <v>600</v>
      </c>
      <c r="F1178" s="29">
        <v>-2.21</v>
      </c>
      <c r="G1178" s="29">
        <v>-2.27</v>
      </c>
      <c r="H1178" s="30">
        <v>1.4E-3</v>
      </c>
      <c r="I1178" s="31">
        <v>6.91</v>
      </c>
      <c r="J1178" s="31">
        <v>6.96</v>
      </c>
      <c r="K1178" s="31">
        <v>8.43</v>
      </c>
      <c r="L1178" s="31">
        <v>8.5399999999999991</v>
      </c>
      <c r="M1178" s="28">
        <v>2228</v>
      </c>
      <c r="N1178" s="31">
        <v>0.24</v>
      </c>
      <c r="O1178" s="31">
        <v>0.48</v>
      </c>
      <c r="P1178" s="28">
        <v>6266</v>
      </c>
      <c r="Q1178" s="31">
        <v>0.42</v>
      </c>
      <c r="R1178" s="31">
        <v>0.65</v>
      </c>
      <c r="S1178" s="28">
        <v>16807</v>
      </c>
      <c r="T1178" s="31">
        <v>0.8</v>
      </c>
      <c r="U1178" s="31">
        <v>0.8</v>
      </c>
      <c r="V1178" s="28">
        <v>17194</v>
      </c>
      <c r="W1178" s="31">
        <v>0.7</v>
      </c>
      <c r="X1178" s="26" t="s">
        <v>25</v>
      </c>
    </row>
    <row r="1179" spans="1:24">
      <c r="A1179" s="26" t="s">
        <v>3143</v>
      </c>
      <c r="B1179" s="26" t="s">
        <v>3143</v>
      </c>
      <c r="C1179" s="26" t="s">
        <v>3144</v>
      </c>
      <c r="D1179" s="27">
        <v>29.7</v>
      </c>
      <c r="E1179" s="28">
        <v>300</v>
      </c>
      <c r="F1179" s="29">
        <v>4.2300000000000004</v>
      </c>
      <c r="G1179" s="29">
        <v>4.0999999999999996</v>
      </c>
      <c r="H1179" s="30">
        <v>4.4000000000000003E-3</v>
      </c>
      <c r="I1179" s="31">
        <v>7.1</v>
      </c>
      <c r="J1179" s="31">
        <v>7.02</v>
      </c>
      <c r="K1179" s="31">
        <v>2.5099999999999998</v>
      </c>
      <c r="L1179" s="31">
        <v>2.56</v>
      </c>
      <c r="M1179" s="28">
        <v>17</v>
      </c>
      <c r="N1179" s="31">
        <v>0.04</v>
      </c>
      <c r="O1179" s="31">
        <v>0.18</v>
      </c>
      <c r="P1179" s="28">
        <v>67</v>
      </c>
      <c r="Q1179" s="31">
        <v>0.08</v>
      </c>
      <c r="R1179" s="31">
        <v>0.28000000000000003</v>
      </c>
      <c r="S1179" s="28">
        <v>2395</v>
      </c>
      <c r="T1179" s="31">
        <v>0.5</v>
      </c>
      <c r="U1179" s="31">
        <v>0.78</v>
      </c>
      <c r="V1179" s="28">
        <v>4791</v>
      </c>
      <c r="W1179" s="31">
        <v>0.78</v>
      </c>
      <c r="X1179" s="26" t="s">
        <v>25</v>
      </c>
    </row>
    <row r="1180" spans="1:24">
      <c r="A1180" s="26" t="s">
        <v>3144</v>
      </c>
      <c r="B1180" s="26" t="s">
        <v>3144</v>
      </c>
      <c r="C1180" s="26" t="s">
        <v>3145</v>
      </c>
      <c r="D1180" s="27">
        <v>26.4</v>
      </c>
      <c r="E1180" s="28">
        <v>300</v>
      </c>
      <c r="F1180" s="29">
        <v>4.0999999999999996</v>
      </c>
      <c r="G1180" s="29">
        <v>3.97</v>
      </c>
      <c r="H1180" s="30">
        <v>4.8999999999999998E-3</v>
      </c>
      <c r="I1180" s="31">
        <v>7.02</v>
      </c>
      <c r="J1180" s="31">
        <v>7.18</v>
      </c>
      <c r="K1180" s="31">
        <v>2.56</v>
      </c>
      <c r="L1180" s="31">
        <v>2.85</v>
      </c>
      <c r="M1180" s="28">
        <v>17</v>
      </c>
      <c r="N1180" s="31">
        <v>0.04</v>
      </c>
      <c r="O1180" s="31">
        <v>0.19</v>
      </c>
      <c r="P1180" s="28">
        <v>67</v>
      </c>
      <c r="Q1180" s="31">
        <v>0.08</v>
      </c>
      <c r="R1180" s="31">
        <v>0.28999999999999998</v>
      </c>
      <c r="S1180" s="28">
        <v>2541</v>
      </c>
      <c r="T1180" s="31">
        <v>0.5</v>
      </c>
      <c r="U1180" s="31">
        <v>0.83</v>
      </c>
      <c r="V1180" s="28">
        <v>5081</v>
      </c>
      <c r="W1180" s="31">
        <v>0.83</v>
      </c>
      <c r="X1180" s="26" t="s">
        <v>25</v>
      </c>
    </row>
    <row r="1181" spans="1:24">
      <c r="A1181" s="26" t="s">
        <v>3146</v>
      </c>
      <c r="B1181" s="26" t="s">
        <v>3146</v>
      </c>
      <c r="C1181" s="26" t="s">
        <v>3145</v>
      </c>
      <c r="D1181" s="27">
        <v>15.6</v>
      </c>
      <c r="E1181" s="28">
        <v>200</v>
      </c>
      <c r="F1181" s="29">
        <v>4.8</v>
      </c>
      <c r="G1181" s="29">
        <v>4.68</v>
      </c>
      <c r="H1181" s="30">
        <v>7.7000000000000002E-3</v>
      </c>
      <c r="I1181" s="31">
        <v>7.09</v>
      </c>
      <c r="J1181" s="31">
        <v>7.18</v>
      </c>
      <c r="K1181" s="31">
        <v>2.04</v>
      </c>
      <c r="L1181" s="31">
        <v>2.25</v>
      </c>
      <c r="M1181" s="28">
        <v>45</v>
      </c>
      <c r="N1181" s="31">
        <v>0.1</v>
      </c>
      <c r="O1181" s="31">
        <v>0.32</v>
      </c>
      <c r="P1181" s="28">
        <v>169</v>
      </c>
      <c r="Q1181" s="31">
        <v>0.19</v>
      </c>
      <c r="R1181" s="31">
        <v>0.47</v>
      </c>
      <c r="S1181" s="28">
        <v>1077</v>
      </c>
      <c r="T1181" s="31">
        <v>0.5</v>
      </c>
      <c r="U1181" s="31">
        <v>0.79</v>
      </c>
      <c r="V1181" s="28">
        <v>2154</v>
      </c>
      <c r="W1181" s="31">
        <v>0.79</v>
      </c>
      <c r="X1181" s="26" t="s">
        <v>25</v>
      </c>
    </row>
    <row r="1182" spans="1:24">
      <c r="A1182" s="26" t="s">
        <v>3145</v>
      </c>
      <c r="B1182" s="26" t="s">
        <v>3145</v>
      </c>
      <c r="C1182" s="26" t="s">
        <v>3147</v>
      </c>
      <c r="D1182" s="27">
        <v>36.1</v>
      </c>
      <c r="E1182" s="28">
        <v>300</v>
      </c>
      <c r="F1182" s="29">
        <v>3.88</v>
      </c>
      <c r="G1182" s="29">
        <v>3.67</v>
      </c>
      <c r="H1182" s="30">
        <v>5.7999999999999996E-3</v>
      </c>
      <c r="I1182" s="31">
        <v>7.18</v>
      </c>
      <c r="J1182" s="31">
        <v>7.04</v>
      </c>
      <c r="K1182" s="31">
        <v>2.94</v>
      </c>
      <c r="L1182" s="31">
        <v>3.01</v>
      </c>
      <c r="M1182" s="28">
        <v>168</v>
      </c>
      <c r="N1182" s="31">
        <v>0.12</v>
      </c>
      <c r="O1182" s="31">
        <v>0.41</v>
      </c>
      <c r="P1182" s="28">
        <v>599</v>
      </c>
      <c r="Q1182" s="31">
        <v>0.22</v>
      </c>
      <c r="R1182" s="31">
        <v>0.59</v>
      </c>
      <c r="S1182" s="28">
        <v>2761</v>
      </c>
      <c r="T1182" s="31">
        <v>0.5</v>
      </c>
      <c r="U1182" s="31">
        <v>0.9</v>
      </c>
      <c r="V1182" s="28">
        <v>5523</v>
      </c>
      <c r="W1182" s="31">
        <v>0.9</v>
      </c>
      <c r="X1182" s="26" t="s">
        <v>25</v>
      </c>
    </row>
    <row r="1183" spans="1:24">
      <c r="A1183" s="26" t="s">
        <v>3147</v>
      </c>
      <c r="B1183" s="26" t="s">
        <v>3147</v>
      </c>
      <c r="C1183" s="26" t="s">
        <v>3142</v>
      </c>
      <c r="D1183" s="27">
        <v>44.8</v>
      </c>
      <c r="E1183" s="28">
        <v>300</v>
      </c>
      <c r="F1183" s="29">
        <v>3.56</v>
      </c>
      <c r="G1183" s="29">
        <v>3.35</v>
      </c>
      <c r="H1183" s="30">
        <v>4.7000000000000002E-3</v>
      </c>
      <c r="I1183" s="31">
        <v>7.04</v>
      </c>
      <c r="J1183" s="31">
        <v>6.96</v>
      </c>
      <c r="K1183" s="31">
        <v>3.12</v>
      </c>
      <c r="L1183" s="31">
        <v>3.25</v>
      </c>
      <c r="M1183" s="28">
        <v>168</v>
      </c>
      <c r="N1183" s="31">
        <v>0.13</v>
      </c>
      <c r="O1183" s="31">
        <v>0.38</v>
      </c>
      <c r="P1183" s="28">
        <v>599</v>
      </c>
      <c r="Q1183" s="31">
        <v>0.23</v>
      </c>
      <c r="R1183" s="31">
        <v>0.55000000000000004</v>
      </c>
      <c r="S1183" s="28">
        <v>2479</v>
      </c>
      <c r="T1183" s="31">
        <v>0.5</v>
      </c>
      <c r="U1183" s="31">
        <v>0.81</v>
      </c>
      <c r="V1183" s="28">
        <v>4958</v>
      </c>
      <c r="W1183" s="31">
        <v>0.81</v>
      </c>
      <c r="X1183" s="26" t="s">
        <v>25</v>
      </c>
    </row>
    <row r="1184" spans="1:24">
      <c r="A1184" s="26" t="s">
        <v>3142</v>
      </c>
      <c r="B1184" s="26" t="s">
        <v>3142</v>
      </c>
      <c r="C1184" s="26" t="s">
        <v>3148</v>
      </c>
      <c r="D1184" s="27">
        <v>64.3</v>
      </c>
      <c r="E1184" s="28">
        <v>600</v>
      </c>
      <c r="F1184" s="29">
        <v>-2.23</v>
      </c>
      <c r="G1184" s="29">
        <v>-2.29</v>
      </c>
      <c r="H1184" s="30">
        <v>8.9999999999999998E-4</v>
      </c>
      <c r="I1184" s="31">
        <v>6.96</v>
      </c>
      <c r="J1184" s="31">
        <v>6.93</v>
      </c>
      <c r="K1184" s="31">
        <v>8.5</v>
      </c>
      <c r="L1184" s="31">
        <v>8.5299999999999994</v>
      </c>
      <c r="M1184" s="28">
        <v>2420</v>
      </c>
      <c r="N1184" s="31">
        <v>0.28000000000000003</v>
      </c>
      <c r="O1184" s="31">
        <v>0.43</v>
      </c>
      <c r="P1184" s="28">
        <v>6732</v>
      </c>
      <c r="Q1184" s="31">
        <v>0.49</v>
      </c>
      <c r="R1184" s="31">
        <v>0.56999999999999995</v>
      </c>
      <c r="S1184" s="28">
        <v>13728</v>
      </c>
      <c r="T1184" s="31">
        <v>0.8</v>
      </c>
      <c r="U1184" s="31">
        <v>0.66</v>
      </c>
      <c r="V1184" s="28">
        <v>14045</v>
      </c>
      <c r="W1184" s="31">
        <v>0.56999999999999995</v>
      </c>
      <c r="X1184" s="26" t="s">
        <v>25</v>
      </c>
    </row>
    <row r="1185" spans="1:24">
      <c r="A1185" s="26" t="s">
        <v>3148</v>
      </c>
      <c r="B1185" s="26" t="s">
        <v>3148</v>
      </c>
      <c r="C1185" s="26" t="s">
        <v>3149</v>
      </c>
      <c r="D1185" s="27">
        <v>74.099999999999994</v>
      </c>
      <c r="E1185" s="28">
        <v>600</v>
      </c>
      <c r="F1185" s="29">
        <v>-2.31</v>
      </c>
      <c r="G1185" s="29">
        <v>-2.4500000000000002</v>
      </c>
      <c r="H1185" s="30">
        <v>1.9E-3</v>
      </c>
      <c r="I1185" s="31">
        <v>6.93</v>
      </c>
      <c r="J1185" s="31">
        <v>6.93</v>
      </c>
      <c r="K1185" s="31">
        <v>8.5500000000000007</v>
      </c>
      <c r="L1185" s="31">
        <v>8.69</v>
      </c>
      <c r="M1185" s="28">
        <v>2552</v>
      </c>
      <c r="N1185" s="31">
        <v>0.24</v>
      </c>
      <c r="O1185" s="31">
        <v>0.56000000000000005</v>
      </c>
      <c r="P1185" s="28">
        <v>7049</v>
      </c>
      <c r="Q1185" s="31">
        <v>0.41</v>
      </c>
      <c r="R1185" s="31">
        <v>0.75</v>
      </c>
      <c r="S1185" s="28">
        <v>19534</v>
      </c>
      <c r="T1185" s="31">
        <v>0.8</v>
      </c>
      <c r="U1185" s="31">
        <v>0.93</v>
      </c>
      <c r="V1185" s="28">
        <v>19985</v>
      </c>
      <c r="W1185" s="31">
        <v>0.82</v>
      </c>
      <c r="X1185" s="26" t="s">
        <v>25</v>
      </c>
    </row>
    <row r="1186" spans="1:24">
      <c r="A1186" s="26" t="s">
        <v>3150</v>
      </c>
      <c r="B1186" s="26" t="s">
        <v>3150</v>
      </c>
      <c r="C1186" s="26" t="s">
        <v>3151</v>
      </c>
      <c r="D1186" s="27">
        <v>48.3</v>
      </c>
      <c r="E1186" s="28">
        <v>300</v>
      </c>
      <c r="F1186" s="29">
        <v>4.2350000000000003</v>
      </c>
      <c r="G1186" s="29">
        <v>4.09</v>
      </c>
      <c r="H1186" s="30">
        <v>3.0000000000000001E-3</v>
      </c>
      <c r="I1186" s="31">
        <v>7.3</v>
      </c>
      <c r="J1186" s="31">
        <v>7.22</v>
      </c>
      <c r="K1186" s="31">
        <v>2.71</v>
      </c>
      <c r="L1186" s="31">
        <v>2.77</v>
      </c>
      <c r="M1186" s="28">
        <v>39</v>
      </c>
      <c r="N1186" s="31">
        <v>7.0000000000000007E-2</v>
      </c>
      <c r="O1186" s="31">
        <v>0.21</v>
      </c>
      <c r="P1186" s="28">
        <v>148</v>
      </c>
      <c r="Q1186" s="31">
        <v>0.13</v>
      </c>
      <c r="R1186" s="31">
        <v>0.31</v>
      </c>
      <c r="S1186" s="28">
        <v>1984</v>
      </c>
      <c r="T1186" s="31">
        <v>0.5</v>
      </c>
      <c r="U1186" s="31">
        <v>0.65</v>
      </c>
      <c r="V1186" s="28">
        <v>3967</v>
      </c>
      <c r="W1186" s="31">
        <v>0.65</v>
      </c>
      <c r="X1186" s="26" t="s">
        <v>24</v>
      </c>
    </row>
    <row r="1187" spans="1:24">
      <c r="A1187" s="26" t="s">
        <v>3152</v>
      </c>
      <c r="B1187" s="26" t="s">
        <v>3152</v>
      </c>
      <c r="C1187" s="26" t="s">
        <v>3151</v>
      </c>
      <c r="D1187" s="27">
        <v>74.099999999999994</v>
      </c>
      <c r="E1187" s="28">
        <v>300</v>
      </c>
      <c r="F1187" s="29">
        <v>4.3129999999999997</v>
      </c>
      <c r="G1187" s="29">
        <v>4.09</v>
      </c>
      <c r="H1187" s="30">
        <v>3.0000000000000001E-3</v>
      </c>
      <c r="I1187" s="31">
        <v>6.95</v>
      </c>
      <c r="J1187" s="31">
        <v>7.22</v>
      </c>
      <c r="K1187" s="31">
        <v>2.2799999999999998</v>
      </c>
      <c r="L1187" s="31">
        <v>2.77</v>
      </c>
      <c r="M1187" s="28">
        <v>181</v>
      </c>
      <c r="N1187" s="31">
        <v>0.15</v>
      </c>
      <c r="O1187" s="31">
        <v>0.33</v>
      </c>
      <c r="P1187" s="28">
        <v>641</v>
      </c>
      <c r="Q1187" s="31">
        <v>0.27</v>
      </c>
      <c r="R1187" s="31">
        <v>0.48</v>
      </c>
      <c r="S1187" s="28">
        <v>1986</v>
      </c>
      <c r="T1187" s="31">
        <v>0.5</v>
      </c>
      <c r="U1187" s="31">
        <v>0.65</v>
      </c>
      <c r="V1187" s="28">
        <v>3972</v>
      </c>
      <c r="W1187" s="31">
        <v>0.65</v>
      </c>
      <c r="X1187" s="26" t="s">
        <v>24</v>
      </c>
    </row>
    <row r="1188" spans="1:24">
      <c r="A1188" s="26" t="s">
        <v>3153</v>
      </c>
      <c r="B1188" s="26" t="s">
        <v>3153</v>
      </c>
      <c r="C1188" s="26" t="s">
        <v>3154</v>
      </c>
      <c r="D1188" s="27">
        <v>29.5</v>
      </c>
      <c r="E1188" s="28">
        <v>200</v>
      </c>
      <c r="F1188" s="29">
        <v>4.72</v>
      </c>
      <c r="G1188" s="29">
        <v>4.51</v>
      </c>
      <c r="H1188" s="30">
        <v>7.1000000000000004E-3</v>
      </c>
      <c r="I1188" s="31">
        <v>7.21</v>
      </c>
      <c r="J1188" s="31">
        <v>7.15</v>
      </c>
      <c r="K1188" s="31">
        <v>2.2400000000000002</v>
      </c>
      <c r="L1188" s="31">
        <v>2.39</v>
      </c>
      <c r="M1188" s="28">
        <v>62</v>
      </c>
      <c r="N1188" s="31">
        <v>0.12</v>
      </c>
      <c r="O1188" s="31">
        <v>0.34</v>
      </c>
      <c r="P1188" s="28">
        <v>232</v>
      </c>
      <c r="Q1188" s="31">
        <v>0.23</v>
      </c>
      <c r="R1188" s="31">
        <v>0.5</v>
      </c>
      <c r="S1188" s="28">
        <v>1036</v>
      </c>
      <c r="T1188" s="31">
        <v>0.5</v>
      </c>
      <c r="U1188" s="31">
        <v>0.76</v>
      </c>
      <c r="V1188" s="28">
        <v>2072</v>
      </c>
      <c r="W1188" s="31">
        <v>0.76</v>
      </c>
      <c r="X1188" s="26" t="s">
        <v>25</v>
      </c>
    </row>
    <row r="1189" spans="1:24">
      <c r="A1189" s="26" t="s">
        <v>3154</v>
      </c>
      <c r="B1189" s="26" t="s">
        <v>3154</v>
      </c>
      <c r="C1189" s="26" t="s">
        <v>3151</v>
      </c>
      <c r="D1189" s="27">
        <v>24.2</v>
      </c>
      <c r="E1189" s="28">
        <v>200</v>
      </c>
      <c r="F1189" s="29">
        <v>4.4800000000000004</v>
      </c>
      <c r="G1189" s="29">
        <v>4.32</v>
      </c>
      <c r="H1189" s="30">
        <v>6.6E-3</v>
      </c>
      <c r="I1189" s="31">
        <v>7.15</v>
      </c>
      <c r="J1189" s="31">
        <v>7.22</v>
      </c>
      <c r="K1189" s="31">
        <v>2.42</v>
      </c>
      <c r="L1189" s="31">
        <v>2.65</v>
      </c>
      <c r="M1189" s="28">
        <v>62</v>
      </c>
      <c r="N1189" s="31">
        <v>0.12</v>
      </c>
      <c r="O1189" s="31">
        <v>0.33</v>
      </c>
      <c r="P1189" s="28">
        <v>232</v>
      </c>
      <c r="Q1189" s="31">
        <v>0.23</v>
      </c>
      <c r="R1189" s="31">
        <v>0.49</v>
      </c>
      <c r="S1189" s="28">
        <v>998</v>
      </c>
      <c r="T1189" s="31">
        <v>0.5</v>
      </c>
      <c r="U1189" s="31">
        <v>0.74</v>
      </c>
      <c r="V1189" s="28">
        <v>1997</v>
      </c>
      <c r="W1189" s="31">
        <v>0.74</v>
      </c>
      <c r="X1189" s="26" t="s">
        <v>25</v>
      </c>
    </row>
    <row r="1190" spans="1:24">
      <c r="A1190" s="26" t="s">
        <v>3151</v>
      </c>
      <c r="B1190" s="26" t="s">
        <v>3151</v>
      </c>
      <c r="C1190" s="26" t="s">
        <v>3155</v>
      </c>
      <c r="D1190" s="27">
        <v>29.7</v>
      </c>
      <c r="E1190" s="28">
        <v>300</v>
      </c>
      <c r="F1190" s="29">
        <v>4.09</v>
      </c>
      <c r="G1190" s="29">
        <v>3.97</v>
      </c>
      <c r="H1190" s="30">
        <v>4.0000000000000001E-3</v>
      </c>
      <c r="I1190" s="31">
        <v>7.22</v>
      </c>
      <c r="J1190" s="31">
        <v>7.13</v>
      </c>
      <c r="K1190" s="31">
        <v>2.77</v>
      </c>
      <c r="L1190" s="31">
        <v>2.8</v>
      </c>
      <c r="M1190" s="28">
        <v>321</v>
      </c>
      <c r="N1190" s="31">
        <v>0.18</v>
      </c>
      <c r="O1190" s="31">
        <v>0.43</v>
      </c>
      <c r="P1190" s="28">
        <v>1097</v>
      </c>
      <c r="Q1190" s="31">
        <v>0.33</v>
      </c>
      <c r="R1190" s="31">
        <v>0.62</v>
      </c>
      <c r="S1190" s="28">
        <v>2301</v>
      </c>
      <c r="T1190" s="31">
        <v>0.5</v>
      </c>
      <c r="U1190" s="31">
        <v>0.75</v>
      </c>
      <c r="V1190" s="28">
        <v>4603</v>
      </c>
      <c r="W1190" s="31">
        <v>0.75</v>
      </c>
      <c r="X1190" s="26" t="s">
        <v>25</v>
      </c>
    </row>
    <row r="1191" spans="1:24">
      <c r="A1191" s="26" t="s">
        <v>3155</v>
      </c>
      <c r="B1191" s="26" t="s">
        <v>3155</v>
      </c>
      <c r="C1191" s="26" t="s">
        <v>3158</v>
      </c>
      <c r="D1191" s="27">
        <v>40.299999999999997</v>
      </c>
      <c r="E1191" s="28">
        <v>300</v>
      </c>
      <c r="F1191" s="29">
        <v>3.95</v>
      </c>
      <c r="G1191" s="29">
        <v>3.79</v>
      </c>
      <c r="H1191" s="30">
        <v>4.0000000000000001E-3</v>
      </c>
      <c r="I1191" s="31">
        <v>7.13</v>
      </c>
      <c r="J1191" s="31">
        <v>7.16</v>
      </c>
      <c r="K1191" s="31">
        <v>2.82</v>
      </c>
      <c r="L1191" s="31">
        <v>3.01</v>
      </c>
      <c r="M1191" s="28">
        <v>321</v>
      </c>
      <c r="N1191" s="31">
        <v>0.18</v>
      </c>
      <c r="O1191" s="31">
        <v>0.43</v>
      </c>
      <c r="P1191" s="28">
        <v>1097</v>
      </c>
      <c r="Q1191" s="31">
        <v>0.33</v>
      </c>
      <c r="R1191" s="31">
        <v>0.61</v>
      </c>
      <c r="S1191" s="28">
        <v>2281</v>
      </c>
      <c r="T1191" s="31">
        <v>0.5</v>
      </c>
      <c r="U1191" s="31">
        <v>0.75</v>
      </c>
      <c r="V1191" s="28">
        <v>4563</v>
      </c>
      <c r="W1191" s="31">
        <v>0.75</v>
      </c>
      <c r="X1191" s="26" t="s">
        <v>25</v>
      </c>
    </row>
    <row r="1192" spans="1:24">
      <c r="A1192" s="26" t="s">
        <v>3156</v>
      </c>
      <c r="B1192" s="26" t="s">
        <v>3156</v>
      </c>
      <c r="C1192" s="26" t="s">
        <v>3157</v>
      </c>
      <c r="D1192" s="27">
        <v>30</v>
      </c>
      <c r="E1192" s="28">
        <v>200</v>
      </c>
      <c r="F1192" s="29">
        <v>4.78</v>
      </c>
      <c r="G1192" s="29">
        <v>4.57</v>
      </c>
      <c r="H1192" s="30">
        <v>7.0000000000000001E-3</v>
      </c>
      <c r="I1192" s="31">
        <v>7.1</v>
      </c>
      <c r="J1192" s="31">
        <v>7.09</v>
      </c>
      <c r="K1192" s="31">
        <v>2.0699999999999998</v>
      </c>
      <c r="L1192" s="31">
        <v>2.27</v>
      </c>
      <c r="M1192" s="28">
        <v>77</v>
      </c>
      <c r="N1192" s="31">
        <v>0.13</v>
      </c>
      <c r="O1192" s="31">
        <v>0.36</v>
      </c>
      <c r="P1192" s="28">
        <v>285</v>
      </c>
      <c r="Q1192" s="31">
        <v>0.25</v>
      </c>
      <c r="R1192" s="31">
        <v>0.53</v>
      </c>
      <c r="S1192" s="28">
        <v>1027</v>
      </c>
      <c r="T1192" s="31">
        <v>0.5</v>
      </c>
      <c r="U1192" s="31">
        <v>0.76</v>
      </c>
      <c r="V1192" s="28">
        <v>2055</v>
      </c>
      <c r="W1192" s="31">
        <v>0.76</v>
      </c>
      <c r="X1192" s="26" t="s">
        <v>25</v>
      </c>
    </row>
    <row r="1193" spans="1:24">
      <c r="A1193" s="26" t="s">
        <v>3157</v>
      </c>
      <c r="B1193" s="26" t="s">
        <v>3157</v>
      </c>
      <c r="C1193" s="26" t="s">
        <v>3158</v>
      </c>
      <c r="D1193" s="27">
        <v>31.8</v>
      </c>
      <c r="E1193" s="28">
        <v>200</v>
      </c>
      <c r="F1193" s="29">
        <v>4.5599999999999996</v>
      </c>
      <c r="G1193" s="29">
        <v>4.34</v>
      </c>
      <c r="H1193" s="30">
        <v>6.8999999999999999E-3</v>
      </c>
      <c r="I1193" s="31">
        <v>7.09</v>
      </c>
      <c r="J1193" s="31">
        <v>7.16</v>
      </c>
      <c r="K1193" s="31">
        <v>2.2799999999999998</v>
      </c>
      <c r="L1193" s="31">
        <v>2.57</v>
      </c>
      <c r="M1193" s="28">
        <v>77</v>
      </c>
      <c r="N1193" s="31">
        <v>0.13</v>
      </c>
      <c r="O1193" s="31">
        <v>0.36</v>
      </c>
      <c r="P1193" s="28">
        <v>285</v>
      </c>
      <c r="Q1193" s="31">
        <v>0.25</v>
      </c>
      <c r="R1193" s="31">
        <v>0.53</v>
      </c>
      <c r="S1193" s="28">
        <v>1021</v>
      </c>
      <c r="T1193" s="31">
        <v>0.5</v>
      </c>
      <c r="U1193" s="31">
        <v>0.75</v>
      </c>
      <c r="V1193" s="28">
        <v>2043</v>
      </c>
      <c r="W1193" s="31">
        <v>0.75</v>
      </c>
      <c r="X1193" s="26" t="s">
        <v>25</v>
      </c>
    </row>
    <row r="1194" spans="1:24">
      <c r="A1194" s="26" t="s">
        <v>3158</v>
      </c>
      <c r="B1194" s="26" t="s">
        <v>3158</v>
      </c>
      <c r="C1194" s="26" t="s">
        <v>3159</v>
      </c>
      <c r="D1194" s="27">
        <v>28.5</v>
      </c>
      <c r="E1194" s="28">
        <v>300</v>
      </c>
      <c r="F1194" s="29">
        <v>1.31</v>
      </c>
      <c r="G1194" s="29">
        <v>1.17</v>
      </c>
      <c r="H1194" s="30">
        <v>4.8999999999999998E-3</v>
      </c>
      <c r="I1194" s="31">
        <v>7.16</v>
      </c>
      <c r="J1194" s="31">
        <v>7.1</v>
      </c>
      <c r="K1194" s="31">
        <v>5.49</v>
      </c>
      <c r="L1194" s="31">
        <v>5.57</v>
      </c>
      <c r="M1194" s="28">
        <v>434</v>
      </c>
      <c r="N1194" s="31">
        <v>0.2</v>
      </c>
      <c r="O1194" s="31">
        <v>0.51</v>
      </c>
      <c r="P1194" s="28">
        <v>1449</v>
      </c>
      <c r="Q1194" s="31">
        <v>0.37</v>
      </c>
      <c r="R1194" s="31">
        <v>0.72</v>
      </c>
      <c r="S1194" s="28">
        <v>2538</v>
      </c>
      <c r="T1194" s="31">
        <v>0.5</v>
      </c>
      <c r="U1194" s="31">
        <v>0.83</v>
      </c>
      <c r="V1194" s="28">
        <v>5075</v>
      </c>
      <c r="W1194" s="31">
        <v>0.83</v>
      </c>
      <c r="X1194" s="26" t="s">
        <v>25</v>
      </c>
    </row>
    <row r="1195" spans="1:24">
      <c r="A1195" s="26" t="s">
        <v>3159</v>
      </c>
      <c r="B1195" s="26" t="s">
        <v>3159</v>
      </c>
      <c r="C1195" s="26" t="s">
        <v>3149</v>
      </c>
      <c r="D1195" s="27">
        <v>38.1</v>
      </c>
      <c r="E1195" s="28">
        <v>300</v>
      </c>
      <c r="F1195" s="29">
        <v>1.17</v>
      </c>
      <c r="G1195" s="29">
        <v>1</v>
      </c>
      <c r="H1195" s="30">
        <v>4.4999999999999997E-3</v>
      </c>
      <c r="I1195" s="31">
        <v>7.1</v>
      </c>
      <c r="J1195" s="31">
        <v>6.93</v>
      </c>
      <c r="K1195" s="31">
        <v>5.57</v>
      </c>
      <c r="L1195" s="31">
        <v>5.57</v>
      </c>
      <c r="M1195" s="28">
        <v>434</v>
      </c>
      <c r="N1195" s="31">
        <v>0.2</v>
      </c>
      <c r="O1195" s="31">
        <v>0.49</v>
      </c>
      <c r="P1195" s="28">
        <v>1449</v>
      </c>
      <c r="Q1195" s="31">
        <v>0.38</v>
      </c>
      <c r="R1195" s="31">
        <v>0.69</v>
      </c>
      <c r="S1195" s="28">
        <v>2418</v>
      </c>
      <c r="T1195" s="31">
        <v>0.5</v>
      </c>
      <c r="U1195" s="31">
        <v>0.79</v>
      </c>
      <c r="V1195" s="28">
        <v>4837</v>
      </c>
      <c r="W1195" s="31">
        <v>0.79</v>
      </c>
      <c r="X1195" s="26" t="s">
        <v>25</v>
      </c>
    </row>
    <row r="1196" spans="1:24">
      <c r="A1196" s="26" t="s">
        <v>3149</v>
      </c>
      <c r="B1196" s="26" t="s">
        <v>3149</v>
      </c>
      <c r="C1196" s="26" t="s">
        <v>3160</v>
      </c>
      <c r="D1196" s="27">
        <v>41.7</v>
      </c>
      <c r="E1196" s="28">
        <v>600</v>
      </c>
      <c r="F1196" s="29">
        <v>-2.44</v>
      </c>
      <c r="G1196" s="29">
        <v>-2.5099999999999998</v>
      </c>
      <c r="H1196" s="30">
        <v>1.6999999999999999E-3</v>
      </c>
      <c r="I1196" s="31">
        <v>6.93</v>
      </c>
      <c r="J1196" s="31">
        <v>6.92</v>
      </c>
      <c r="K1196" s="31">
        <v>8.68</v>
      </c>
      <c r="L1196" s="31">
        <v>8.74</v>
      </c>
      <c r="M1196" s="28">
        <v>3014</v>
      </c>
      <c r="N1196" s="31">
        <v>0.27</v>
      </c>
      <c r="O1196" s="31">
        <v>0.56999999999999995</v>
      </c>
      <c r="P1196" s="28">
        <v>8137</v>
      </c>
      <c r="Q1196" s="31">
        <v>0.46</v>
      </c>
      <c r="R1196" s="31">
        <v>0.74</v>
      </c>
      <c r="S1196" s="28">
        <v>18413</v>
      </c>
      <c r="T1196" s="31">
        <v>0.8</v>
      </c>
      <c r="U1196" s="31">
        <v>0.88</v>
      </c>
      <c r="V1196" s="28">
        <v>18837</v>
      </c>
      <c r="W1196" s="31">
        <v>0.77</v>
      </c>
      <c r="X1196" s="26" t="s">
        <v>25</v>
      </c>
    </row>
    <row r="1197" spans="1:24">
      <c r="A1197" s="26" t="s">
        <v>3160</v>
      </c>
      <c r="B1197" s="26" t="s">
        <v>3160</v>
      </c>
      <c r="C1197" s="26" t="s">
        <v>3161</v>
      </c>
      <c r="D1197" s="27">
        <v>41.1</v>
      </c>
      <c r="E1197" s="28">
        <v>600</v>
      </c>
      <c r="F1197" s="29">
        <v>-2.5</v>
      </c>
      <c r="G1197" s="29">
        <v>-2.6</v>
      </c>
      <c r="H1197" s="30">
        <v>2.3999999999999998E-3</v>
      </c>
      <c r="I1197" s="31">
        <v>6.92</v>
      </c>
      <c r="J1197" s="31">
        <v>6.88</v>
      </c>
      <c r="K1197" s="31">
        <v>8.73</v>
      </c>
      <c r="L1197" s="31">
        <v>8.7899999999999991</v>
      </c>
      <c r="M1197" s="28">
        <v>3014</v>
      </c>
      <c r="N1197" s="31">
        <v>0.25</v>
      </c>
      <c r="O1197" s="31">
        <v>0.64</v>
      </c>
      <c r="P1197" s="28">
        <v>8137</v>
      </c>
      <c r="Q1197" s="31">
        <v>0.41</v>
      </c>
      <c r="R1197" s="31">
        <v>0.85</v>
      </c>
      <c r="S1197" s="28">
        <v>22168</v>
      </c>
      <c r="T1197" s="31">
        <v>0.8</v>
      </c>
      <c r="U1197" s="31">
        <v>1.06</v>
      </c>
      <c r="V1197" s="28">
        <v>22679</v>
      </c>
      <c r="W1197" s="31">
        <v>0.93</v>
      </c>
      <c r="X1197" s="26" t="s">
        <v>25</v>
      </c>
    </row>
    <row r="1198" spans="1:24">
      <c r="A1198" s="26" t="s">
        <v>3161</v>
      </c>
      <c r="B1198" s="26" t="s">
        <v>3161</v>
      </c>
      <c r="C1198" s="26" t="s">
        <v>3162</v>
      </c>
      <c r="D1198" s="27">
        <v>64.5</v>
      </c>
      <c r="E1198" s="28">
        <v>600</v>
      </c>
      <c r="F1198" s="29">
        <v>-2.6</v>
      </c>
      <c r="G1198" s="29">
        <v>-2.7</v>
      </c>
      <c r="H1198" s="30">
        <v>1.6000000000000001E-3</v>
      </c>
      <c r="I1198" s="31">
        <v>6.88</v>
      </c>
      <c r="J1198" s="31">
        <v>7.18</v>
      </c>
      <c r="K1198" s="31">
        <v>8.7899999999999991</v>
      </c>
      <c r="L1198" s="31">
        <v>9.19</v>
      </c>
      <c r="M1198" s="28">
        <v>3091</v>
      </c>
      <c r="N1198" s="31">
        <v>0.28000000000000003</v>
      </c>
      <c r="O1198" s="31">
        <v>0.55000000000000004</v>
      </c>
      <c r="P1198" s="28">
        <v>8315</v>
      </c>
      <c r="Q1198" s="31">
        <v>0.48</v>
      </c>
      <c r="R1198" s="31">
        <v>0.73</v>
      </c>
      <c r="S1198" s="28">
        <v>17696</v>
      </c>
      <c r="T1198" s="31">
        <v>0.8</v>
      </c>
      <c r="U1198" s="31">
        <v>0.84</v>
      </c>
      <c r="V1198" s="28">
        <v>18104</v>
      </c>
      <c r="W1198" s="31">
        <v>0.74</v>
      </c>
      <c r="X1198" s="26" t="s">
        <v>25</v>
      </c>
    </row>
    <row r="1199" spans="1:24">
      <c r="A1199" s="26" t="s">
        <v>3163</v>
      </c>
      <c r="B1199" s="26" t="s">
        <v>3163</v>
      </c>
      <c r="C1199" s="26" t="s">
        <v>3164</v>
      </c>
      <c r="D1199" s="27">
        <v>38.200000000000003</v>
      </c>
      <c r="E1199" s="28">
        <v>200</v>
      </c>
      <c r="F1199" s="29">
        <v>4.5999999999999996</v>
      </c>
      <c r="G1199" s="29">
        <v>4.33</v>
      </c>
      <c r="H1199" s="30">
        <v>7.1000000000000004E-3</v>
      </c>
      <c r="I1199" s="31">
        <v>6.93</v>
      </c>
      <c r="J1199" s="31">
        <v>6.88</v>
      </c>
      <c r="K1199" s="31">
        <v>2.08</v>
      </c>
      <c r="L1199" s="31">
        <v>2.2999999999999998</v>
      </c>
      <c r="M1199" s="28">
        <v>129</v>
      </c>
      <c r="N1199" s="31">
        <v>0.17</v>
      </c>
      <c r="O1199" s="31">
        <v>0.42</v>
      </c>
      <c r="P1199" s="28">
        <v>466</v>
      </c>
      <c r="Q1199" s="31">
        <v>0.32</v>
      </c>
      <c r="R1199" s="31">
        <v>0.61</v>
      </c>
      <c r="S1199" s="28">
        <v>1032</v>
      </c>
      <c r="T1199" s="31">
        <v>0.5</v>
      </c>
      <c r="U1199" s="31">
        <v>0.76</v>
      </c>
      <c r="V1199" s="28">
        <v>2065</v>
      </c>
      <c r="W1199" s="31">
        <v>0.76</v>
      </c>
      <c r="X1199" s="26" t="s">
        <v>25</v>
      </c>
    </row>
    <row r="1200" spans="1:24">
      <c r="A1200" s="26" t="s">
        <v>3164</v>
      </c>
      <c r="B1200" s="26" t="s">
        <v>3164</v>
      </c>
      <c r="C1200" s="26" t="s">
        <v>3165</v>
      </c>
      <c r="D1200" s="27">
        <v>28.5</v>
      </c>
      <c r="E1200" s="28">
        <v>300</v>
      </c>
      <c r="F1200" s="29">
        <v>4.25</v>
      </c>
      <c r="G1200" s="29">
        <v>4.13</v>
      </c>
      <c r="H1200" s="30">
        <v>4.1999999999999997E-3</v>
      </c>
      <c r="I1200" s="31">
        <v>6.88</v>
      </c>
      <c r="J1200" s="31">
        <v>6.88</v>
      </c>
      <c r="K1200" s="31">
        <v>2.27</v>
      </c>
      <c r="L1200" s="31">
        <v>2.39</v>
      </c>
      <c r="M1200" s="28">
        <v>142</v>
      </c>
      <c r="N1200" s="31">
        <v>0.12</v>
      </c>
      <c r="O1200" s="31">
        <v>0.34</v>
      </c>
      <c r="P1200" s="28">
        <v>510</v>
      </c>
      <c r="Q1200" s="31">
        <v>0.22</v>
      </c>
      <c r="R1200" s="31">
        <v>0.5</v>
      </c>
      <c r="S1200" s="28">
        <v>2349</v>
      </c>
      <c r="T1200" s="31">
        <v>0.5</v>
      </c>
      <c r="U1200" s="31">
        <v>0.77</v>
      </c>
      <c r="V1200" s="28">
        <v>4699</v>
      </c>
      <c r="W1200" s="31">
        <v>0.77</v>
      </c>
      <c r="X1200" s="26" t="s">
        <v>25</v>
      </c>
    </row>
    <row r="1201" spans="1:24">
      <c r="A1201" s="26" t="s">
        <v>3165</v>
      </c>
      <c r="B1201" s="26" t="s">
        <v>3165</v>
      </c>
      <c r="C1201" s="26" t="s">
        <v>3166</v>
      </c>
      <c r="D1201" s="27">
        <v>32.799999999999997</v>
      </c>
      <c r="E1201" s="28">
        <v>300</v>
      </c>
      <c r="F1201" s="29">
        <v>3.67</v>
      </c>
      <c r="G1201" s="29">
        <v>3.54</v>
      </c>
      <c r="H1201" s="30">
        <v>4.0000000000000001E-3</v>
      </c>
      <c r="I1201" s="31">
        <v>6.88</v>
      </c>
      <c r="J1201" s="31">
        <v>6.74</v>
      </c>
      <c r="K1201" s="31">
        <v>2.85</v>
      </c>
      <c r="L1201" s="31">
        <v>2.84</v>
      </c>
      <c r="M1201" s="28">
        <v>142</v>
      </c>
      <c r="N1201" s="31">
        <v>0.12</v>
      </c>
      <c r="O1201" s="31">
        <v>0.34</v>
      </c>
      <c r="P1201" s="28">
        <v>510</v>
      </c>
      <c r="Q1201" s="31">
        <v>0.23</v>
      </c>
      <c r="R1201" s="31">
        <v>0.49</v>
      </c>
      <c r="S1201" s="28">
        <v>2279</v>
      </c>
      <c r="T1201" s="31">
        <v>0.5</v>
      </c>
      <c r="U1201" s="31">
        <v>0.75</v>
      </c>
      <c r="V1201" s="28">
        <v>4559</v>
      </c>
      <c r="W1201" s="31">
        <v>0.75</v>
      </c>
      <c r="X1201" s="26" t="s">
        <v>25</v>
      </c>
    </row>
    <row r="1202" spans="1:24">
      <c r="A1202" s="26" t="s">
        <v>3167</v>
      </c>
      <c r="B1202" s="26" t="s">
        <v>3167</v>
      </c>
      <c r="C1202" s="26" t="s">
        <v>3168</v>
      </c>
      <c r="D1202" s="27">
        <v>41.3</v>
      </c>
      <c r="E1202" s="28">
        <v>200</v>
      </c>
      <c r="F1202" s="29">
        <v>4.68</v>
      </c>
      <c r="G1202" s="29">
        <v>4.3899999999999997</v>
      </c>
      <c r="H1202" s="30">
        <v>7.0000000000000001E-3</v>
      </c>
      <c r="I1202" s="31">
        <v>7.12</v>
      </c>
      <c r="J1202" s="31">
        <v>6.95</v>
      </c>
      <c r="K1202" s="31">
        <v>2.19</v>
      </c>
      <c r="L1202" s="31">
        <v>2.31</v>
      </c>
      <c r="M1202" s="28">
        <v>161</v>
      </c>
      <c r="N1202" s="31">
        <v>0.19</v>
      </c>
      <c r="O1202" s="31">
        <v>0.45</v>
      </c>
      <c r="P1202" s="28">
        <v>575</v>
      </c>
      <c r="Q1202" s="31">
        <v>0.36</v>
      </c>
      <c r="R1202" s="31">
        <v>0.65</v>
      </c>
      <c r="S1202" s="28">
        <v>1029</v>
      </c>
      <c r="T1202" s="31">
        <v>0.5</v>
      </c>
      <c r="U1202" s="31">
        <v>0.76</v>
      </c>
      <c r="V1202" s="28">
        <v>2058</v>
      </c>
      <c r="W1202" s="31">
        <v>0.76</v>
      </c>
      <c r="X1202" s="26" t="s">
        <v>25</v>
      </c>
    </row>
    <row r="1203" spans="1:24">
      <c r="A1203" s="26" t="s">
        <v>3168</v>
      </c>
      <c r="B1203" s="26" t="s">
        <v>3168</v>
      </c>
      <c r="C1203" s="26" t="s">
        <v>3169</v>
      </c>
      <c r="D1203" s="27">
        <v>38.299999999999997</v>
      </c>
      <c r="E1203" s="28">
        <v>200</v>
      </c>
      <c r="F1203" s="29">
        <v>4.38</v>
      </c>
      <c r="G1203" s="29">
        <v>4.12</v>
      </c>
      <c r="H1203" s="30">
        <v>6.7999999999999996E-3</v>
      </c>
      <c r="I1203" s="31">
        <v>6.95</v>
      </c>
      <c r="J1203" s="31">
        <v>6.85</v>
      </c>
      <c r="K1203" s="31">
        <v>2.3199999999999998</v>
      </c>
      <c r="L1203" s="31">
        <v>2.48</v>
      </c>
      <c r="M1203" s="28">
        <v>161</v>
      </c>
      <c r="N1203" s="31">
        <v>0.19</v>
      </c>
      <c r="O1203" s="31">
        <v>0.45</v>
      </c>
      <c r="P1203" s="28">
        <v>575</v>
      </c>
      <c r="Q1203" s="31">
        <v>0.36</v>
      </c>
      <c r="R1203" s="31">
        <v>0.64</v>
      </c>
      <c r="S1203" s="28">
        <v>1012</v>
      </c>
      <c r="T1203" s="31">
        <v>0.5</v>
      </c>
      <c r="U1203" s="31">
        <v>0.75</v>
      </c>
      <c r="V1203" s="28">
        <v>2024</v>
      </c>
      <c r="W1203" s="31">
        <v>0.75</v>
      </c>
      <c r="X1203" s="26" t="s">
        <v>25</v>
      </c>
    </row>
    <row r="1204" spans="1:24">
      <c r="A1204" s="26" t="s">
        <v>3169</v>
      </c>
      <c r="B1204" s="26" t="s">
        <v>3169</v>
      </c>
      <c r="C1204" s="26" t="s">
        <v>3166</v>
      </c>
      <c r="D1204" s="27">
        <v>46.9</v>
      </c>
      <c r="E1204" s="28">
        <v>200</v>
      </c>
      <c r="F1204" s="29">
        <v>4.09</v>
      </c>
      <c r="G1204" s="29">
        <v>3.77</v>
      </c>
      <c r="H1204" s="30">
        <v>6.7999999999999996E-3</v>
      </c>
      <c r="I1204" s="31">
        <v>6.85</v>
      </c>
      <c r="J1204" s="31">
        <v>6.74</v>
      </c>
      <c r="K1204" s="31">
        <v>2.5099999999999998</v>
      </c>
      <c r="L1204" s="31">
        <v>2.72</v>
      </c>
      <c r="M1204" s="28">
        <v>191</v>
      </c>
      <c r="N1204" s="31">
        <v>0.21</v>
      </c>
      <c r="O1204" s="31">
        <v>0.47</v>
      </c>
      <c r="P1204" s="28">
        <v>676</v>
      </c>
      <c r="Q1204" s="31">
        <v>0.4</v>
      </c>
      <c r="R1204" s="31">
        <v>0.67</v>
      </c>
      <c r="S1204" s="28">
        <v>1014</v>
      </c>
      <c r="T1204" s="31">
        <v>0.5</v>
      </c>
      <c r="U1204" s="31">
        <v>0.75</v>
      </c>
      <c r="V1204" s="28">
        <v>2029</v>
      </c>
      <c r="W1204" s="31">
        <v>0.75</v>
      </c>
      <c r="X1204" s="26" t="s">
        <v>25</v>
      </c>
    </row>
    <row r="1205" spans="1:24">
      <c r="A1205" s="26" t="s">
        <v>3166</v>
      </c>
      <c r="B1205" s="26" t="s">
        <v>3166</v>
      </c>
      <c r="C1205" s="26" t="s">
        <v>3172</v>
      </c>
      <c r="D1205" s="27">
        <v>54.9</v>
      </c>
      <c r="E1205" s="28">
        <v>400</v>
      </c>
      <c r="F1205" s="29">
        <v>3.43</v>
      </c>
      <c r="G1205" s="29">
        <v>3.31</v>
      </c>
      <c r="H1205" s="30">
        <v>2.2000000000000001E-3</v>
      </c>
      <c r="I1205" s="31">
        <v>6.74</v>
      </c>
      <c r="J1205" s="31">
        <v>6.82</v>
      </c>
      <c r="K1205" s="31">
        <v>2.85</v>
      </c>
      <c r="L1205" s="31">
        <v>3.05</v>
      </c>
      <c r="M1205" s="28">
        <v>358</v>
      </c>
      <c r="N1205" s="31">
        <v>0.15</v>
      </c>
      <c r="O1205" s="31">
        <v>0.35</v>
      </c>
      <c r="P1205" s="28">
        <v>1213</v>
      </c>
      <c r="Q1205" s="31">
        <v>0.28000000000000003</v>
      </c>
      <c r="R1205" s="31">
        <v>0.5</v>
      </c>
      <c r="S1205" s="28">
        <v>3645</v>
      </c>
      <c r="T1205" s="31">
        <v>0.5</v>
      </c>
      <c r="U1205" s="31">
        <v>0.67</v>
      </c>
      <c r="V1205" s="28">
        <v>7291</v>
      </c>
      <c r="W1205" s="31">
        <v>0.67</v>
      </c>
      <c r="X1205" s="26" t="s">
        <v>25</v>
      </c>
    </row>
    <row r="1206" spans="1:24">
      <c r="A1206" s="26" t="s">
        <v>3170</v>
      </c>
      <c r="B1206" s="26" t="s">
        <v>3170</v>
      </c>
      <c r="C1206" s="26" t="s">
        <v>3171</v>
      </c>
      <c r="D1206" s="27">
        <v>28.5</v>
      </c>
      <c r="E1206" s="28">
        <v>200</v>
      </c>
      <c r="F1206" s="29">
        <v>4.42</v>
      </c>
      <c r="G1206" s="29">
        <v>4.25</v>
      </c>
      <c r="H1206" s="30">
        <v>6.0000000000000001E-3</v>
      </c>
      <c r="I1206" s="31">
        <v>6.68</v>
      </c>
      <c r="J1206" s="31">
        <v>6.65</v>
      </c>
      <c r="K1206" s="31">
        <v>2.0099999999999998</v>
      </c>
      <c r="L1206" s="31">
        <v>2.15</v>
      </c>
      <c r="M1206" s="28">
        <v>62</v>
      </c>
      <c r="N1206" s="31">
        <v>0.12</v>
      </c>
      <c r="O1206" s="31">
        <v>0.32</v>
      </c>
      <c r="P1206" s="28">
        <v>232</v>
      </c>
      <c r="Q1206" s="31">
        <v>0.24</v>
      </c>
      <c r="R1206" s="31">
        <v>0.47</v>
      </c>
      <c r="S1206" s="28">
        <v>948</v>
      </c>
      <c r="T1206" s="31">
        <v>0.5</v>
      </c>
      <c r="U1206" s="31">
        <v>0.7</v>
      </c>
      <c r="V1206" s="28">
        <v>1897</v>
      </c>
      <c r="W1206" s="31">
        <v>0.7</v>
      </c>
      <c r="X1206" s="26" t="s">
        <v>25</v>
      </c>
    </row>
    <row r="1207" spans="1:24">
      <c r="A1207" s="26" t="s">
        <v>3171</v>
      </c>
      <c r="B1207" s="26" t="s">
        <v>3171</v>
      </c>
      <c r="C1207" s="26" t="s">
        <v>3172</v>
      </c>
      <c r="D1207" s="27">
        <v>42.3</v>
      </c>
      <c r="E1207" s="28">
        <v>200</v>
      </c>
      <c r="F1207" s="29">
        <v>4.1900000000000004</v>
      </c>
      <c r="G1207" s="29">
        <v>3.41</v>
      </c>
      <c r="H1207" s="30">
        <v>1.84E-2</v>
      </c>
      <c r="I1207" s="31">
        <v>6.65</v>
      </c>
      <c r="J1207" s="31">
        <v>6.82</v>
      </c>
      <c r="K1207" s="31">
        <v>2.21</v>
      </c>
      <c r="L1207" s="31">
        <v>3.16</v>
      </c>
      <c r="M1207" s="28">
        <v>62</v>
      </c>
      <c r="N1207" s="31">
        <v>0.09</v>
      </c>
      <c r="O1207" s="31">
        <v>0.48</v>
      </c>
      <c r="P1207" s="28">
        <v>232</v>
      </c>
      <c r="Q1207" s="31">
        <v>0.18</v>
      </c>
      <c r="R1207" s="31">
        <v>0.71</v>
      </c>
      <c r="S1207" s="28">
        <v>1668</v>
      </c>
      <c r="T1207" s="31">
        <v>0.5</v>
      </c>
      <c r="U1207" s="31">
        <v>1.23</v>
      </c>
      <c r="V1207" s="28">
        <v>3335</v>
      </c>
      <c r="W1207" s="31">
        <v>1.23</v>
      </c>
      <c r="X1207" s="26" t="s">
        <v>25</v>
      </c>
    </row>
    <row r="1208" spans="1:24">
      <c r="A1208" s="26" t="s">
        <v>3172</v>
      </c>
      <c r="B1208" s="26" t="s">
        <v>3172</v>
      </c>
      <c r="C1208" s="26" t="s">
        <v>3173</v>
      </c>
      <c r="D1208" s="27">
        <v>47.7</v>
      </c>
      <c r="E1208" s="28">
        <v>400</v>
      </c>
      <c r="F1208" s="29">
        <v>2.4500000000000002</v>
      </c>
      <c r="G1208" s="29">
        <v>2.38</v>
      </c>
      <c r="H1208" s="30">
        <v>1.5E-3</v>
      </c>
      <c r="I1208" s="31">
        <v>6.82</v>
      </c>
      <c r="J1208" s="31">
        <v>6.86</v>
      </c>
      <c r="K1208" s="31">
        <v>3.91</v>
      </c>
      <c r="L1208" s="31">
        <v>4.0199999999999996</v>
      </c>
      <c r="M1208" s="28">
        <v>465</v>
      </c>
      <c r="N1208" s="31">
        <v>0.19</v>
      </c>
      <c r="O1208" s="31">
        <v>0.33</v>
      </c>
      <c r="P1208" s="28">
        <v>1544</v>
      </c>
      <c r="Q1208" s="31">
        <v>0.35</v>
      </c>
      <c r="R1208" s="31">
        <v>0.46</v>
      </c>
      <c r="S1208" s="28">
        <v>2987</v>
      </c>
      <c r="T1208" s="31">
        <v>0.5</v>
      </c>
      <c r="U1208" s="31">
        <v>0.55000000000000004</v>
      </c>
      <c r="V1208" s="28">
        <v>5974</v>
      </c>
      <c r="W1208" s="31">
        <v>0.55000000000000004</v>
      </c>
      <c r="X1208" s="26" t="s">
        <v>25</v>
      </c>
    </row>
    <row r="1209" spans="1:24">
      <c r="A1209" s="26" t="s">
        <v>3173</v>
      </c>
      <c r="B1209" s="26" t="s">
        <v>3173</v>
      </c>
      <c r="C1209" s="26" t="s">
        <v>3573</v>
      </c>
      <c r="D1209" s="27">
        <v>41.4</v>
      </c>
      <c r="E1209" s="28">
        <v>400</v>
      </c>
      <c r="F1209" s="29">
        <v>2.42</v>
      </c>
      <c r="G1209" s="29">
        <v>1.6</v>
      </c>
      <c r="H1209" s="30">
        <v>1.9800000000000002E-2</v>
      </c>
      <c r="I1209" s="31">
        <v>6.86</v>
      </c>
      <c r="J1209" s="31">
        <v>6.99</v>
      </c>
      <c r="K1209" s="31">
        <v>3.98</v>
      </c>
      <c r="L1209" s="31">
        <v>4.93</v>
      </c>
      <c r="M1209" s="28">
        <v>574</v>
      </c>
      <c r="N1209" s="31">
        <v>0.11</v>
      </c>
      <c r="O1209" s="31">
        <v>0.87</v>
      </c>
      <c r="P1209" s="28">
        <v>1872</v>
      </c>
      <c r="Q1209" s="31">
        <v>0.2</v>
      </c>
      <c r="R1209" s="31">
        <v>1.23</v>
      </c>
      <c r="S1209" s="28">
        <v>10973</v>
      </c>
      <c r="T1209" s="31">
        <v>0.5</v>
      </c>
      <c r="U1209" s="31">
        <v>2.02</v>
      </c>
      <c r="V1209" s="28">
        <v>21947</v>
      </c>
      <c r="W1209" s="31">
        <v>2.02</v>
      </c>
      <c r="X1209" s="26" t="s">
        <v>25</v>
      </c>
    </row>
    <row r="1210" spans="1:24">
      <c r="A1210" s="26" t="s">
        <v>3174</v>
      </c>
      <c r="B1210" s="26" t="s">
        <v>3174</v>
      </c>
      <c r="C1210" s="26" t="s">
        <v>3175</v>
      </c>
      <c r="D1210" s="27">
        <v>31.8</v>
      </c>
      <c r="E1210" s="28">
        <v>300</v>
      </c>
      <c r="F1210" s="29">
        <v>4.2619999999999996</v>
      </c>
      <c r="G1210" s="29">
        <v>4.1660000000000004</v>
      </c>
      <c r="H1210" s="30">
        <v>3.0000000000000001E-3</v>
      </c>
      <c r="I1210" s="31">
        <v>7.03</v>
      </c>
      <c r="J1210" s="31">
        <v>7.03</v>
      </c>
      <c r="K1210" s="31">
        <v>2.41</v>
      </c>
      <c r="L1210" s="31">
        <v>2.5099999999999998</v>
      </c>
      <c r="M1210" s="28">
        <v>86</v>
      </c>
      <c r="N1210" s="31">
        <v>0.1</v>
      </c>
      <c r="O1210" s="31">
        <v>0.26</v>
      </c>
      <c r="P1210" s="28">
        <v>318</v>
      </c>
      <c r="Q1210" s="31">
        <v>0.19</v>
      </c>
      <c r="R1210" s="31">
        <v>0.39</v>
      </c>
      <c r="S1210" s="28">
        <v>1989</v>
      </c>
      <c r="T1210" s="31">
        <v>0.5</v>
      </c>
      <c r="U1210" s="31">
        <v>0.65</v>
      </c>
      <c r="V1210" s="28">
        <v>3978</v>
      </c>
      <c r="W1210" s="31">
        <v>0.65</v>
      </c>
      <c r="X1210" s="26" t="s">
        <v>24</v>
      </c>
    </row>
    <row r="1211" spans="1:24">
      <c r="A1211" s="26" t="s">
        <v>3175</v>
      </c>
      <c r="B1211" s="26" t="s">
        <v>3175</v>
      </c>
      <c r="C1211" s="26" t="s">
        <v>3176</v>
      </c>
      <c r="D1211" s="27">
        <v>42.8</v>
      </c>
      <c r="E1211" s="28">
        <v>300</v>
      </c>
      <c r="F1211" s="29">
        <v>4.1660000000000004</v>
      </c>
      <c r="G1211" s="29">
        <v>4.0380000000000003</v>
      </c>
      <c r="H1211" s="30">
        <v>3.0000000000000001E-3</v>
      </c>
      <c r="I1211" s="31">
        <v>7.03</v>
      </c>
      <c r="J1211" s="31">
        <v>7.03</v>
      </c>
      <c r="K1211" s="31">
        <v>2.5099999999999998</v>
      </c>
      <c r="L1211" s="31">
        <v>2.63</v>
      </c>
      <c r="M1211" s="28">
        <v>86</v>
      </c>
      <c r="N1211" s="31">
        <v>0.1</v>
      </c>
      <c r="O1211" s="31">
        <v>0.26</v>
      </c>
      <c r="P1211" s="28">
        <v>318</v>
      </c>
      <c r="Q1211" s="31">
        <v>0.19</v>
      </c>
      <c r="R1211" s="31">
        <v>0.39</v>
      </c>
      <c r="S1211" s="28">
        <v>1980</v>
      </c>
      <c r="T1211" s="31">
        <v>0.5</v>
      </c>
      <c r="U1211" s="31">
        <v>0.65</v>
      </c>
      <c r="V1211" s="28">
        <v>3960</v>
      </c>
      <c r="W1211" s="31">
        <v>0.65</v>
      </c>
      <c r="X1211" s="26" t="s">
        <v>24</v>
      </c>
    </row>
    <row r="1212" spans="1:24">
      <c r="A1212" s="26" t="s">
        <v>3176</v>
      </c>
      <c r="B1212" s="26" t="s">
        <v>3176</v>
      </c>
      <c r="C1212" s="26" t="s">
        <v>3177</v>
      </c>
      <c r="D1212" s="27">
        <v>45.9</v>
      </c>
      <c r="E1212" s="28">
        <v>300</v>
      </c>
      <c r="F1212" s="29">
        <v>4.0380000000000003</v>
      </c>
      <c r="G1212" s="29">
        <v>3.9</v>
      </c>
      <c r="H1212" s="30">
        <v>3.0000000000000001E-3</v>
      </c>
      <c r="I1212" s="31">
        <v>7.03</v>
      </c>
      <c r="J1212" s="31">
        <v>7</v>
      </c>
      <c r="K1212" s="31">
        <v>2.63</v>
      </c>
      <c r="L1212" s="31">
        <v>2.74</v>
      </c>
      <c r="M1212" s="28">
        <v>146</v>
      </c>
      <c r="N1212" s="31">
        <v>0.13</v>
      </c>
      <c r="O1212" s="31">
        <v>0.31</v>
      </c>
      <c r="P1212" s="28">
        <v>525</v>
      </c>
      <c r="Q1212" s="31">
        <v>0.25</v>
      </c>
      <c r="R1212" s="31">
        <v>0.45</v>
      </c>
      <c r="S1212" s="28">
        <v>1985</v>
      </c>
      <c r="T1212" s="31">
        <v>0.5</v>
      </c>
      <c r="U1212" s="31">
        <v>0.65</v>
      </c>
      <c r="V1212" s="28">
        <v>3970</v>
      </c>
      <c r="W1212" s="31">
        <v>0.65</v>
      </c>
      <c r="X1212" s="26" t="s">
        <v>24</v>
      </c>
    </row>
    <row r="1213" spans="1:24">
      <c r="A1213" s="26" t="s">
        <v>3178</v>
      </c>
      <c r="B1213" s="26" t="s">
        <v>3178</v>
      </c>
      <c r="C1213" s="26" t="s">
        <v>3179</v>
      </c>
      <c r="D1213" s="27">
        <v>30.4</v>
      </c>
      <c r="E1213" s="28">
        <v>200</v>
      </c>
      <c r="F1213" s="29">
        <v>4.71</v>
      </c>
      <c r="G1213" s="29">
        <v>4.5</v>
      </c>
      <c r="H1213" s="30">
        <v>6.8999999999999999E-3</v>
      </c>
      <c r="I1213" s="31">
        <v>6.96</v>
      </c>
      <c r="J1213" s="31">
        <v>6.94</v>
      </c>
      <c r="K1213" s="31">
        <v>2</v>
      </c>
      <c r="L1213" s="31">
        <v>2.19</v>
      </c>
      <c r="M1213" s="28">
        <v>64</v>
      </c>
      <c r="N1213" s="31">
        <v>0.12</v>
      </c>
      <c r="O1213" s="31">
        <v>0.34</v>
      </c>
      <c r="P1213" s="28">
        <v>240</v>
      </c>
      <c r="Q1213" s="31">
        <v>0.23</v>
      </c>
      <c r="R1213" s="31">
        <v>0.5</v>
      </c>
      <c r="S1213" s="28">
        <v>1021</v>
      </c>
      <c r="T1213" s="31">
        <v>0.5</v>
      </c>
      <c r="U1213" s="31">
        <v>0.75</v>
      </c>
      <c r="V1213" s="28">
        <v>2041</v>
      </c>
      <c r="W1213" s="31">
        <v>0.75</v>
      </c>
      <c r="X1213" s="26" t="s">
        <v>25</v>
      </c>
    </row>
    <row r="1214" spans="1:24">
      <c r="A1214" s="26" t="s">
        <v>3179</v>
      </c>
      <c r="B1214" s="26" t="s">
        <v>3179</v>
      </c>
      <c r="C1214" s="26" t="s">
        <v>3177</v>
      </c>
      <c r="D1214" s="27">
        <v>35.799999999999997</v>
      </c>
      <c r="E1214" s="28">
        <v>200</v>
      </c>
      <c r="F1214" s="29">
        <v>4.4800000000000004</v>
      </c>
      <c r="G1214" s="29">
        <v>4.22</v>
      </c>
      <c r="H1214" s="30">
        <v>7.3000000000000001E-3</v>
      </c>
      <c r="I1214" s="31">
        <v>6.94</v>
      </c>
      <c r="J1214" s="31">
        <v>7</v>
      </c>
      <c r="K1214" s="31">
        <v>2.21</v>
      </c>
      <c r="L1214" s="31">
        <v>2.5299999999999998</v>
      </c>
      <c r="M1214" s="28">
        <v>64</v>
      </c>
      <c r="N1214" s="31">
        <v>0.12</v>
      </c>
      <c r="O1214" s="31">
        <v>0.35</v>
      </c>
      <c r="P1214" s="28">
        <v>240</v>
      </c>
      <c r="Q1214" s="31">
        <v>0.23</v>
      </c>
      <c r="R1214" s="31">
        <v>0.51</v>
      </c>
      <c r="S1214" s="28">
        <v>1046</v>
      </c>
      <c r="T1214" s="31">
        <v>0.5</v>
      </c>
      <c r="U1214" s="31">
        <v>0.77</v>
      </c>
      <c r="V1214" s="28">
        <v>2093</v>
      </c>
      <c r="W1214" s="31">
        <v>0.77</v>
      </c>
      <c r="X1214" s="26" t="s">
        <v>25</v>
      </c>
    </row>
    <row r="1215" spans="1:24">
      <c r="A1215" s="26" t="s">
        <v>3180</v>
      </c>
      <c r="B1215" s="26" t="s">
        <v>3180</v>
      </c>
      <c r="C1215" s="26" t="s">
        <v>3177</v>
      </c>
      <c r="D1215" s="27">
        <v>36.5</v>
      </c>
      <c r="E1215" s="28">
        <v>200</v>
      </c>
      <c r="F1215" s="29">
        <v>4.71</v>
      </c>
      <c r="G1215" s="29">
        <v>4.45</v>
      </c>
      <c r="H1215" s="30">
        <v>7.1000000000000004E-3</v>
      </c>
      <c r="I1215" s="31">
        <v>6.96</v>
      </c>
      <c r="J1215" s="31">
        <v>7</v>
      </c>
      <c r="K1215" s="31">
        <v>2</v>
      </c>
      <c r="L1215" s="31">
        <v>2.2999999999999998</v>
      </c>
      <c r="M1215" s="28">
        <v>144</v>
      </c>
      <c r="N1215" s="31">
        <v>0.18</v>
      </c>
      <c r="O1215" s="31">
        <v>0.44</v>
      </c>
      <c r="P1215" s="28">
        <v>517</v>
      </c>
      <c r="Q1215" s="31">
        <v>0.34</v>
      </c>
      <c r="R1215" s="31">
        <v>0.63</v>
      </c>
      <c r="S1215" s="28">
        <v>1036</v>
      </c>
      <c r="T1215" s="31">
        <v>0.5</v>
      </c>
      <c r="U1215" s="31">
        <v>0.76</v>
      </c>
      <c r="V1215" s="28">
        <v>2073</v>
      </c>
      <c r="W1215" s="31">
        <v>0.76</v>
      </c>
      <c r="X1215" s="26" t="s">
        <v>25</v>
      </c>
    </row>
    <row r="1216" spans="1:24">
      <c r="A1216" s="26" t="s">
        <v>3177</v>
      </c>
      <c r="B1216" s="26" t="s">
        <v>3177</v>
      </c>
      <c r="C1216" s="26" t="s">
        <v>3181</v>
      </c>
      <c r="D1216" s="27">
        <v>38.200000000000003</v>
      </c>
      <c r="E1216" s="28">
        <v>300</v>
      </c>
      <c r="F1216" s="29">
        <v>3.9</v>
      </c>
      <c r="G1216" s="29">
        <v>3.73</v>
      </c>
      <c r="H1216" s="30">
        <v>4.4999999999999997E-3</v>
      </c>
      <c r="I1216" s="31">
        <v>7</v>
      </c>
      <c r="J1216" s="31">
        <v>6.96</v>
      </c>
      <c r="K1216" s="31">
        <v>2.74</v>
      </c>
      <c r="L1216" s="31">
        <v>2.87</v>
      </c>
      <c r="M1216" s="28">
        <v>354</v>
      </c>
      <c r="N1216" s="31">
        <v>0.18</v>
      </c>
      <c r="O1216" s="31">
        <v>0.46</v>
      </c>
      <c r="P1216" s="28">
        <v>1202</v>
      </c>
      <c r="Q1216" s="31">
        <v>0.34</v>
      </c>
      <c r="R1216" s="31">
        <v>0.66</v>
      </c>
      <c r="S1216" s="28">
        <v>2415</v>
      </c>
      <c r="T1216" s="31">
        <v>0.5</v>
      </c>
      <c r="U1216" s="31">
        <v>0.79</v>
      </c>
      <c r="V1216" s="28">
        <v>4830</v>
      </c>
      <c r="W1216" s="31">
        <v>0.79</v>
      </c>
      <c r="X1216" s="26" t="s">
        <v>25</v>
      </c>
    </row>
    <row r="1217" spans="1:24">
      <c r="A1217" s="26" t="s">
        <v>3181</v>
      </c>
      <c r="B1217" s="26" t="s">
        <v>3181</v>
      </c>
      <c r="C1217" s="26" t="s">
        <v>3182</v>
      </c>
      <c r="D1217" s="27">
        <v>27.2</v>
      </c>
      <c r="E1217" s="28">
        <v>300</v>
      </c>
      <c r="F1217" s="29">
        <v>3.72</v>
      </c>
      <c r="G1217" s="29">
        <v>3.61</v>
      </c>
      <c r="H1217" s="30">
        <v>4.0000000000000001E-3</v>
      </c>
      <c r="I1217" s="31">
        <v>6.96</v>
      </c>
      <c r="J1217" s="31">
        <v>6.96</v>
      </c>
      <c r="K1217" s="31">
        <v>2.88</v>
      </c>
      <c r="L1217" s="31">
        <v>2.99</v>
      </c>
      <c r="M1217" s="28">
        <v>354</v>
      </c>
      <c r="N1217" s="31">
        <v>0.19</v>
      </c>
      <c r="O1217" s="31">
        <v>0.45</v>
      </c>
      <c r="P1217" s="28">
        <v>1202</v>
      </c>
      <c r="Q1217" s="31">
        <v>0.35</v>
      </c>
      <c r="R1217" s="31">
        <v>0.63</v>
      </c>
      <c r="S1217" s="28">
        <v>2302</v>
      </c>
      <c r="T1217" s="31">
        <v>0.5</v>
      </c>
      <c r="U1217" s="31">
        <v>0.75</v>
      </c>
      <c r="V1217" s="28">
        <v>4605</v>
      </c>
      <c r="W1217" s="31">
        <v>0.75</v>
      </c>
      <c r="X1217" s="26" t="s">
        <v>25</v>
      </c>
    </row>
    <row r="1218" spans="1:24">
      <c r="A1218" s="26" t="s">
        <v>3182</v>
      </c>
      <c r="B1218" s="26" t="s">
        <v>3182</v>
      </c>
      <c r="C1218" s="26" t="s">
        <v>3183</v>
      </c>
      <c r="D1218" s="27">
        <v>36.700000000000003</v>
      </c>
      <c r="E1218" s="28">
        <v>300</v>
      </c>
      <c r="F1218" s="29">
        <v>3.59</v>
      </c>
      <c r="G1218" s="29">
        <v>3.46</v>
      </c>
      <c r="H1218" s="30">
        <v>3.5000000000000001E-3</v>
      </c>
      <c r="I1218" s="31">
        <v>6.96</v>
      </c>
      <c r="J1218" s="31">
        <v>6.88</v>
      </c>
      <c r="K1218" s="31">
        <v>3.01</v>
      </c>
      <c r="L1218" s="31">
        <v>3.06</v>
      </c>
      <c r="M1218" s="28">
        <v>369</v>
      </c>
      <c r="N1218" s="31">
        <v>0.2</v>
      </c>
      <c r="O1218" s="31">
        <v>0.43</v>
      </c>
      <c r="P1218" s="28">
        <v>1249</v>
      </c>
      <c r="Q1218" s="31">
        <v>0.37</v>
      </c>
      <c r="R1218" s="31">
        <v>0.61</v>
      </c>
      <c r="S1218" s="28">
        <v>2155</v>
      </c>
      <c r="T1218" s="31">
        <v>0.5</v>
      </c>
      <c r="U1218" s="31">
        <v>0.71</v>
      </c>
      <c r="V1218" s="28">
        <v>4310</v>
      </c>
      <c r="W1218" s="31">
        <v>0.71</v>
      </c>
      <c r="X1218" s="26" t="s">
        <v>25</v>
      </c>
    </row>
    <row r="1219" spans="1:24">
      <c r="A1219" s="26" t="s">
        <v>3183</v>
      </c>
      <c r="B1219" s="26" t="s">
        <v>3183</v>
      </c>
      <c r="C1219" s="26" t="s">
        <v>3184</v>
      </c>
      <c r="D1219" s="27">
        <v>25.6</v>
      </c>
      <c r="E1219" s="28">
        <v>300</v>
      </c>
      <c r="F1219" s="29">
        <v>3.46</v>
      </c>
      <c r="G1219" s="29">
        <v>3.37</v>
      </c>
      <c r="H1219" s="30">
        <v>3.5000000000000001E-3</v>
      </c>
      <c r="I1219" s="31">
        <v>6.88</v>
      </c>
      <c r="J1219" s="31">
        <v>6.92</v>
      </c>
      <c r="K1219" s="31">
        <v>3.06</v>
      </c>
      <c r="L1219" s="31">
        <v>3.19</v>
      </c>
      <c r="M1219" s="28">
        <v>369</v>
      </c>
      <c r="N1219" s="31">
        <v>0.2</v>
      </c>
      <c r="O1219" s="31">
        <v>0.43</v>
      </c>
      <c r="P1219" s="28">
        <v>1249</v>
      </c>
      <c r="Q1219" s="31">
        <v>0.37</v>
      </c>
      <c r="R1219" s="31">
        <v>0.61</v>
      </c>
      <c r="S1219" s="28">
        <v>2147</v>
      </c>
      <c r="T1219" s="31">
        <v>0.5</v>
      </c>
      <c r="U1219" s="31">
        <v>0.7</v>
      </c>
      <c r="V1219" s="28">
        <v>4293</v>
      </c>
      <c r="W1219" s="31">
        <v>0.7</v>
      </c>
      <c r="X1219" s="26" t="s">
        <v>25</v>
      </c>
    </row>
    <row r="1220" spans="1:24">
      <c r="A1220" s="26" t="s">
        <v>3185</v>
      </c>
      <c r="B1220" s="26" t="s">
        <v>3185</v>
      </c>
      <c r="C1220" s="26" t="s">
        <v>3184</v>
      </c>
      <c r="D1220" s="27">
        <v>40.700000000000003</v>
      </c>
      <c r="E1220" s="28">
        <v>200</v>
      </c>
      <c r="F1220" s="29">
        <v>4.5999999999999996</v>
      </c>
      <c r="G1220" s="29">
        <v>4.3099999999999996</v>
      </c>
      <c r="H1220" s="30">
        <v>7.1000000000000004E-3</v>
      </c>
      <c r="I1220" s="31">
        <v>6.85</v>
      </c>
      <c r="J1220" s="31">
        <v>6.92</v>
      </c>
      <c r="K1220" s="31">
        <v>2</v>
      </c>
      <c r="L1220" s="31">
        <v>2.36</v>
      </c>
      <c r="M1220" s="28">
        <v>34</v>
      </c>
      <c r="N1220" s="31">
        <v>0.09</v>
      </c>
      <c r="O1220" s="31">
        <v>0.28999999999999998</v>
      </c>
      <c r="P1220" s="28">
        <v>131</v>
      </c>
      <c r="Q1220" s="31">
        <v>0.17</v>
      </c>
      <c r="R1220" s="31">
        <v>0.43</v>
      </c>
      <c r="S1220" s="28">
        <v>1037</v>
      </c>
      <c r="T1220" s="31">
        <v>0.5</v>
      </c>
      <c r="U1220" s="31">
        <v>0.76</v>
      </c>
      <c r="V1220" s="28">
        <v>2073</v>
      </c>
      <c r="W1220" s="31">
        <v>0.76</v>
      </c>
      <c r="X1220" s="26" t="s">
        <v>25</v>
      </c>
    </row>
    <row r="1221" spans="1:24">
      <c r="A1221" s="26" t="s">
        <v>3184</v>
      </c>
      <c r="B1221" s="26" t="s">
        <v>3184</v>
      </c>
      <c r="C1221" s="26" t="s">
        <v>3186</v>
      </c>
      <c r="D1221" s="27">
        <v>26.7</v>
      </c>
      <c r="E1221" s="28">
        <v>300</v>
      </c>
      <c r="F1221" s="29">
        <v>3.37</v>
      </c>
      <c r="G1221" s="29">
        <v>3.2</v>
      </c>
      <c r="H1221" s="30">
        <v>6.4000000000000003E-3</v>
      </c>
      <c r="I1221" s="31">
        <v>6.92</v>
      </c>
      <c r="J1221" s="31">
        <v>6.8</v>
      </c>
      <c r="K1221" s="31">
        <v>3.19</v>
      </c>
      <c r="L1221" s="31">
        <v>3.24</v>
      </c>
      <c r="M1221" s="28">
        <v>558</v>
      </c>
      <c r="N1221" s="31">
        <v>0.21</v>
      </c>
      <c r="O1221" s="31">
        <v>0.6</v>
      </c>
      <c r="P1221" s="28">
        <v>1827</v>
      </c>
      <c r="Q1221" s="31">
        <v>0.39</v>
      </c>
      <c r="R1221" s="31">
        <v>0.84</v>
      </c>
      <c r="S1221" s="28">
        <v>2889</v>
      </c>
      <c r="T1221" s="31">
        <v>0.5</v>
      </c>
      <c r="U1221" s="31">
        <v>0.95</v>
      </c>
      <c r="V1221" s="28">
        <v>5778</v>
      </c>
      <c r="W1221" s="31">
        <v>0.95</v>
      </c>
      <c r="X1221" s="26" t="s">
        <v>25</v>
      </c>
    </row>
    <row r="1222" spans="1:24">
      <c r="A1222" s="26" t="s">
        <v>3186</v>
      </c>
      <c r="B1222" s="26" t="s">
        <v>3186</v>
      </c>
      <c r="C1222" s="26" t="s">
        <v>3187</v>
      </c>
      <c r="D1222" s="27">
        <v>38.1</v>
      </c>
      <c r="E1222" s="28">
        <v>300</v>
      </c>
      <c r="F1222" s="29">
        <v>3.2</v>
      </c>
      <c r="G1222" s="29">
        <v>3.03</v>
      </c>
      <c r="H1222" s="30">
        <v>4.4999999999999997E-3</v>
      </c>
      <c r="I1222" s="31">
        <v>6.8</v>
      </c>
      <c r="J1222" s="31">
        <v>6.9</v>
      </c>
      <c r="K1222" s="31">
        <v>3.24</v>
      </c>
      <c r="L1222" s="31">
        <v>3.51</v>
      </c>
      <c r="M1222" s="28">
        <v>558</v>
      </c>
      <c r="N1222" s="31">
        <v>0.23</v>
      </c>
      <c r="O1222" s="31">
        <v>0.53</v>
      </c>
      <c r="P1222" s="28">
        <v>1827</v>
      </c>
      <c r="Q1222" s="31">
        <v>0.43</v>
      </c>
      <c r="R1222" s="31">
        <v>0.74</v>
      </c>
      <c r="S1222" s="28">
        <v>2418</v>
      </c>
      <c r="T1222" s="31">
        <v>0.5</v>
      </c>
      <c r="U1222" s="31">
        <v>0.79</v>
      </c>
      <c r="V1222" s="28">
        <v>4837</v>
      </c>
      <c r="W1222" s="31">
        <v>0.79</v>
      </c>
      <c r="X1222" s="26" t="s">
        <v>25</v>
      </c>
    </row>
    <row r="1223" spans="1:24">
      <c r="A1223" s="26" t="s">
        <v>3187</v>
      </c>
      <c r="B1223" s="26" t="s">
        <v>3187</v>
      </c>
      <c r="C1223" s="26" t="s">
        <v>3188</v>
      </c>
      <c r="D1223" s="27">
        <v>38.799999999999997</v>
      </c>
      <c r="E1223" s="28">
        <v>300</v>
      </c>
      <c r="F1223" s="29">
        <v>3.02</v>
      </c>
      <c r="G1223" s="29">
        <v>2.87</v>
      </c>
      <c r="H1223" s="30">
        <v>3.8999999999999998E-3</v>
      </c>
      <c r="I1223" s="31">
        <v>6.9</v>
      </c>
      <c r="J1223" s="31">
        <v>7</v>
      </c>
      <c r="K1223" s="31">
        <v>3.52</v>
      </c>
      <c r="L1223" s="31">
        <v>3.77</v>
      </c>
      <c r="M1223" s="28">
        <v>558</v>
      </c>
      <c r="N1223" s="31">
        <v>0.24</v>
      </c>
      <c r="O1223" s="31">
        <v>0.5</v>
      </c>
      <c r="P1223" s="28">
        <v>1827</v>
      </c>
      <c r="Q1223" s="31">
        <v>0.44</v>
      </c>
      <c r="R1223" s="31">
        <v>0.7</v>
      </c>
      <c r="S1223" s="28">
        <v>2251</v>
      </c>
      <c r="T1223" s="31">
        <v>0.5</v>
      </c>
      <c r="U1223" s="31">
        <v>0.74</v>
      </c>
      <c r="V1223" s="28">
        <v>4502</v>
      </c>
      <c r="W1223" s="31">
        <v>0.74</v>
      </c>
      <c r="X1223" s="26" t="s">
        <v>25</v>
      </c>
    </row>
    <row r="1224" spans="1:24">
      <c r="A1224" s="26" t="s">
        <v>3189</v>
      </c>
      <c r="B1224" s="26" t="s">
        <v>3189</v>
      </c>
      <c r="C1224" s="26" t="s">
        <v>3190</v>
      </c>
      <c r="D1224" s="27">
        <v>33.700000000000003</v>
      </c>
      <c r="E1224" s="28">
        <v>200</v>
      </c>
      <c r="F1224" s="29">
        <v>4.26</v>
      </c>
      <c r="G1224" s="29">
        <v>4.0199999999999996</v>
      </c>
      <c r="H1224" s="30">
        <v>7.1000000000000004E-3</v>
      </c>
      <c r="I1224" s="31">
        <v>6.85</v>
      </c>
      <c r="J1224" s="31">
        <v>6.92</v>
      </c>
      <c r="K1224" s="31">
        <v>2.34</v>
      </c>
      <c r="L1224" s="31">
        <v>2.65</v>
      </c>
      <c r="M1224" s="28">
        <v>74</v>
      </c>
      <c r="N1224" s="31">
        <v>0.13</v>
      </c>
      <c r="O1224" s="31">
        <v>0.36</v>
      </c>
      <c r="P1224" s="28">
        <v>273</v>
      </c>
      <c r="Q1224" s="31">
        <v>0.25</v>
      </c>
      <c r="R1224" s="31">
        <v>0.53</v>
      </c>
      <c r="S1224" s="28">
        <v>1036</v>
      </c>
      <c r="T1224" s="31">
        <v>0.5</v>
      </c>
      <c r="U1224" s="31">
        <v>0.76</v>
      </c>
      <c r="V1224" s="28">
        <v>2073</v>
      </c>
      <c r="W1224" s="31">
        <v>0.76</v>
      </c>
      <c r="X1224" s="26" t="s">
        <v>25</v>
      </c>
    </row>
    <row r="1225" spans="1:24">
      <c r="A1225" s="26" t="s">
        <v>3190</v>
      </c>
      <c r="B1225" s="26" t="s">
        <v>3190</v>
      </c>
      <c r="C1225" s="26" t="s">
        <v>3191</v>
      </c>
      <c r="D1225" s="27">
        <v>37.4</v>
      </c>
      <c r="E1225" s="28">
        <v>200</v>
      </c>
      <c r="F1225" s="29">
        <v>4.03</v>
      </c>
      <c r="G1225" s="29">
        <v>3.77</v>
      </c>
      <c r="H1225" s="30">
        <v>7.0000000000000001E-3</v>
      </c>
      <c r="I1225" s="31">
        <v>6.92</v>
      </c>
      <c r="J1225" s="31">
        <v>7.02</v>
      </c>
      <c r="K1225" s="31">
        <v>2.64</v>
      </c>
      <c r="L1225" s="31">
        <v>3</v>
      </c>
      <c r="M1225" s="28">
        <v>74</v>
      </c>
      <c r="N1225" s="31">
        <v>0.13</v>
      </c>
      <c r="O1225" s="31">
        <v>0.36</v>
      </c>
      <c r="P1225" s="28">
        <v>273</v>
      </c>
      <c r="Q1225" s="31">
        <v>0.25</v>
      </c>
      <c r="R1225" s="31">
        <v>0.52</v>
      </c>
      <c r="S1225" s="28">
        <v>1024</v>
      </c>
      <c r="T1225" s="31">
        <v>0.5</v>
      </c>
      <c r="U1225" s="31">
        <v>0.75</v>
      </c>
      <c r="V1225" s="28">
        <v>2048</v>
      </c>
      <c r="W1225" s="31">
        <v>0.75</v>
      </c>
      <c r="X1225" s="26" t="s">
        <v>25</v>
      </c>
    </row>
    <row r="1226" spans="1:24">
      <c r="A1226" s="26" t="s">
        <v>3192</v>
      </c>
      <c r="B1226" s="26" t="s">
        <v>3192</v>
      </c>
      <c r="C1226" s="26" t="s">
        <v>3191</v>
      </c>
      <c r="D1226" s="27">
        <v>40</v>
      </c>
      <c r="E1226" s="28">
        <v>200</v>
      </c>
      <c r="F1226" s="29">
        <v>4.79</v>
      </c>
      <c r="G1226" s="29">
        <v>3.98</v>
      </c>
      <c r="H1226" s="30">
        <v>2.0199999999999999E-2</v>
      </c>
      <c r="I1226" s="31">
        <v>6.99</v>
      </c>
      <c r="J1226" s="31">
        <v>7.02</v>
      </c>
      <c r="K1226" s="31">
        <v>1.95</v>
      </c>
      <c r="L1226" s="31">
        <v>2.79</v>
      </c>
      <c r="M1226" s="28">
        <v>30</v>
      </c>
      <c r="N1226" s="31">
        <v>7.0000000000000007E-2</v>
      </c>
      <c r="O1226" s="31">
        <v>0.39</v>
      </c>
      <c r="P1226" s="28">
        <v>114</v>
      </c>
      <c r="Q1226" s="31">
        <v>0.12</v>
      </c>
      <c r="R1226" s="31">
        <v>0.59</v>
      </c>
      <c r="S1226" s="28">
        <v>1747</v>
      </c>
      <c r="T1226" s="31">
        <v>0.5</v>
      </c>
      <c r="U1226" s="31">
        <v>1.29</v>
      </c>
      <c r="V1226" s="28">
        <v>3495</v>
      </c>
      <c r="W1226" s="31">
        <v>1.29</v>
      </c>
      <c r="X1226" s="26" t="s">
        <v>25</v>
      </c>
    </row>
    <row r="1227" spans="1:24">
      <c r="A1227" s="26" t="s">
        <v>3191</v>
      </c>
      <c r="B1227" s="26" t="s">
        <v>3191</v>
      </c>
      <c r="C1227" s="26" t="s">
        <v>3193</v>
      </c>
      <c r="D1227" s="27">
        <v>31.2</v>
      </c>
      <c r="E1227" s="28">
        <v>200</v>
      </c>
      <c r="F1227" s="29">
        <v>3.76</v>
      </c>
      <c r="G1227" s="29">
        <v>3.54</v>
      </c>
      <c r="H1227" s="30">
        <v>7.1000000000000004E-3</v>
      </c>
      <c r="I1227" s="31">
        <v>7.02</v>
      </c>
      <c r="J1227" s="31">
        <v>6.96</v>
      </c>
      <c r="K1227" s="31">
        <v>3.01</v>
      </c>
      <c r="L1227" s="31">
        <v>3.17</v>
      </c>
      <c r="M1227" s="28">
        <v>128</v>
      </c>
      <c r="N1227" s="31">
        <v>0.17</v>
      </c>
      <c r="O1227" s="31">
        <v>0.42</v>
      </c>
      <c r="P1227" s="28">
        <v>462</v>
      </c>
      <c r="Q1227" s="31">
        <v>0.32</v>
      </c>
      <c r="R1227" s="31">
        <v>0.61</v>
      </c>
      <c r="S1227" s="28">
        <v>1031</v>
      </c>
      <c r="T1227" s="31">
        <v>0.5</v>
      </c>
      <c r="U1227" s="31">
        <v>0.76</v>
      </c>
      <c r="V1227" s="28">
        <v>2062</v>
      </c>
      <c r="W1227" s="31">
        <v>0.76</v>
      </c>
      <c r="X1227" s="26" t="s">
        <v>25</v>
      </c>
    </row>
    <row r="1228" spans="1:24">
      <c r="A1228" s="26" t="s">
        <v>3193</v>
      </c>
      <c r="B1228" s="26" t="s">
        <v>3193</v>
      </c>
      <c r="C1228" s="26" t="s">
        <v>3188</v>
      </c>
      <c r="D1228" s="27">
        <v>24.7</v>
      </c>
      <c r="E1228" s="28">
        <v>200</v>
      </c>
      <c r="F1228" s="29">
        <v>3.53</v>
      </c>
      <c r="G1228" s="29">
        <v>3.36</v>
      </c>
      <c r="H1228" s="30">
        <v>6.8999999999999999E-3</v>
      </c>
      <c r="I1228" s="31">
        <v>6.96</v>
      </c>
      <c r="J1228" s="31">
        <v>7</v>
      </c>
      <c r="K1228" s="31">
        <v>3.18</v>
      </c>
      <c r="L1228" s="31">
        <v>3.39</v>
      </c>
      <c r="M1228" s="28">
        <v>128</v>
      </c>
      <c r="N1228" s="31">
        <v>0.17</v>
      </c>
      <c r="O1228" s="31">
        <v>0.42</v>
      </c>
      <c r="P1228" s="28">
        <v>462</v>
      </c>
      <c r="Q1228" s="31">
        <v>0.32</v>
      </c>
      <c r="R1228" s="31">
        <v>0.61</v>
      </c>
      <c r="S1228" s="28">
        <v>1019</v>
      </c>
      <c r="T1228" s="31">
        <v>0.5</v>
      </c>
      <c r="U1228" s="31">
        <v>0.75</v>
      </c>
      <c r="V1228" s="28">
        <v>2037</v>
      </c>
      <c r="W1228" s="31">
        <v>0.75</v>
      </c>
      <c r="X1228" s="26" t="s">
        <v>25</v>
      </c>
    </row>
    <row r="1229" spans="1:24">
      <c r="A1229" s="26" t="s">
        <v>3188</v>
      </c>
      <c r="B1229" s="26" t="s">
        <v>3188</v>
      </c>
      <c r="C1229" s="26" t="s">
        <v>3194</v>
      </c>
      <c r="D1229" s="27">
        <v>50.1</v>
      </c>
      <c r="E1229" s="28">
        <v>300</v>
      </c>
      <c r="F1229" s="29">
        <v>2.88</v>
      </c>
      <c r="G1229" s="29">
        <v>2.66</v>
      </c>
      <c r="H1229" s="30">
        <v>4.4000000000000003E-3</v>
      </c>
      <c r="I1229" s="31">
        <v>7</v>
      </c>
      <c r="J1229" s="31">
        <v>6.96</v>
      </c>
      <c r="K1229" s="31">
        <v>3.76</v>
      </c>
      <c r="L1229" s="31">
        <v>3.94</v>
      </c>
      <c r="M1229" s="28">
        <v>733</v>
      </c>
      <c r="N1229" s="31">
        <v>0.26</v>
      </c>
      <c r="O1229" s="31">
        <v>0.56999999999999995</v>
      </c>
      <c r="P1229" s="28">
        <v>2339</v>
      </c>
      <c r="Q1229" s="31">
        <v>0.49</v>
      </c>
      <c r="R1229" s="31">
        <v>0.78</v>
      </c>
      <c r="S1229" s="28">
        <v>2399</v>
      </c>
      <c r="T1229" s="31">
        <v>0.5</v>
      </c>
      <c r="U1229" s="31">
        <v>0.79</v>
      </c>
      <c r="V1229" s="28">
        <v>4798</v>
      </c>
      <c r="W1229" s="31">
        <v>0.79</v>
      </c>
      <c r="X1229" s="26" t="s">
        <v>25</v>
      </c>
    </row>
    <row r="1230" spans="1:24">
      <c r="A1230" s="26" t="s">
        <v>3194</v>
      </c>
      <c r="B1230" s="26" t="s">
        <v>3194</v>
      </c>
      <c r="C1230" s="26" t="s">
        <v>3195</v>
      </c>
      <c r="D1230" s="27">
        <v>32.6</v>
      </c>
      <c r="E1230" s="28">
        <v>300</v>
      </c>
      <c r="F1230" s="29">
        <v>2.67</v>
      </c>
      <c r="G1230" s="29">
        <v>2.54</v>
      </c>
      <c r="H1230" s="30">
        <v>4.0000000000000001E-3</v>
      </c>
      <c r="I1230" s="31">
        <v>6.96</v>
      </c>
      <c r="J1230" s="31">
        <v>6.8</v>
      </c>
      <c r="K1230" s="31">
        <v>3.93</v>
      </c>
      <c r="L1230" s="31">
        <v>3.9</v>
      </c>
      <c r="M1230" s="28">
        <v>733</v>
      </c>
      <c r="N1230" s="31">
        <v>0.27</v>
      </c>
      <c r="O1230" s="31">
        <v>0.55000000000000004</v>
      </c>
      <c r="P1230" s="28">
        <v>2339</v>
      </c>
      <c r="Q1230" s="31">
        <v>0.51</v>
      </c>
      <c r="R1230" s="31">
        <v>0.75</v>
      </c>
      <c r="S1230" s="28">
        <v>2286</v>
      </c>
      <c r="T1230" s="31">
        <v>0.5</v>
      </c>
      <c r="U1230" s="31">
        <v>0.75</v>
      </c>
      <c r="V1230" s="28">
        <v>4573</v>
      </c>
      <c r="W1230" s="31">
        <v>0.75</v>
      </c>
      <c r="X1230" s="26" t="s">
        <v>25</v>
      </c>
    </row>
    <row r="1231" spans="1:24">
      <c r="A1231" s="26" t="s">
        <v>3196</v>
      </c>
      <c r="B1231" s="26" t="s">
        <v>3196</v>
      </c>
      <c r="C1231" s="26" t="s">
        <v>3199</v>
      </c>
      <c r="D1231" s="27">
        <v>44.7</v>
      </c>
      <c r="E1231" s="28">
        <v>200</v>
      </c>
      <c r="F1231" s="29">
        <v>4.68</v>
      </c>
      <c r="G1231" s="29">
        <v>4.38</v>
      </c>
      <c r="H1231" s="30">
        <v>6.7000000000000002E-3</v>
      </c>
      <c r="I1231" s="31">
        <v>6.93</v>
      </c>
      <c r="J1231" s="31">
        <v>6.84</v>
      </c>
      <c r="K1231" s="31">
        <v>2</v>
      </c>
      <c r="L1231" s="31">
        <v>2.21</v>
      </c>
      <c r="M1231" s="28">
        <v>99</v>
      </c>
      <c r="N1231" s="31">
        <v>0.15</v>
      </c>
      <c r="O1231" s="31">
        <v>0.39</v>
      </c>
      <c r="P1231" s="28">
        <v>362</v>
      </c>
      <c r="Q1231" s="31">
        <v>0.28999999999999998</v>
      </c>
      <c r="R1231" s="31">
        <v>0.56000000000000005</v>
      </c>
      <c r="S1231" s="28">
        <v>1006</v>
      </c>
      <c r="T1231" s="31">
        <v>0.5</v>
      </c>
      <c r="U1231" s="31">
        <v>0.74</v>
      </c>
      <c r="V1231" s="28">
        <v>2012</v>
      </c>
      <c r="W1231" s="31">
        <v>0.74</v>
      </c>
      <c r="X1231" s="26" t="s">
        <v>25</v>
      </c>
    </row>
    <row r="1232" spans="1:24">
      <c r="A1232" s="26" t="s">
        <v>3197</v>
      </c>
      <c r="B1232" s="26" t="s">
        <v>3197</v>
      </c>
      <c r="C1232" s="26" t="s">
        <v>3198</v>
      </c>
      <c r="D1232" s="27">
        <v>32.200000000000003</v>
      </c>
      <c r="E1232" s="28">
        <v>200</v>
      </c>
      <c r="F1232" s="29">
        <v>4.0999999999999996</v>
      </c>
      <c r="G1232" s="29">
        <v>3.87</v>
      </c>
      <c r="H1232" s="30">
        <v>7.1000000000000004E-3</v>
      </c>
      <c r="I1232" s="31">
        <v>6.87</v>
      </c>
      <c r="J1232" s="31">
        <v>6.75</v>
      </c>
      <c r="K1232" s="31">
        <v>2.52</v>
      </c>
      <c r="L1232" s="31">
        <v>2.63</v>
      </c>
      <c r="M1232" s="28">
        <v>75</v>
      </c>
      <c r="N1232" s="31">
        <v>0.13</v>
      </c>
      <c r="O1232" s="31">
        <v>0.36</v>
      </c>
      <c r="P1232" s="28">
        <v>277</v>
      </c>
      <c r="Q1232" s="31">
        <v>0.25</v>
      </c>
      <c r="R1232" s="31">
        <v>0.53</v>
      </c>
      <c r="S1232" s="28">
        <v>1038</v>
      </c>
      <c r="T1232" s="31">
        <v>0.5</v>
      </c>
      <c r="U1232" s="31">
        <v>0.76</v>
      </c>
      <c r="V1232" s="28">
        <v>2076</v>
      </c>
      <c r="W1232" s="31">
        <v>0.76</v>
      </c>
      <c r="X1232" s="26" t="s">
        <v>25</v>
      </c>
    </row>
    <row r="1233" spans="1:24">
      <c r="A1233" s="26" t="s">
        <v>3198</v>
      </c>
      <c r="B1233" s="26" t="s">
        <v>3198</v>
      </c>
      <c r="C1233" s="26" t="s">
        <v>3199</v>
      </c>
      <c r="D1233" s="27">
        <v>34.200000000000003</v>
      </c>
      <c r="E1233" s="28">
        <v>200</v>
      </c>
      <c r="F1233" s="29">
        <v>4.3499999999999996</v>
      </c>
      <c r="G1233" s="29">
        <v>4.12</v>
      </c>
      <c r="H1233" s="30">
        <v>6.7000000000000002E-3</v>
      </c>
      <c r="I1233" s="31">
        <v>6.75</v>
      </c>
      <c r="J1233" s="31">
        <v>6.84</v>
      </c>
      <c r="K1233" s="31">
        <v>2.15</v>
      </c>
      <c r="L1233" s="31">
        <v>2.4700000000000002</v>
      </c>
      <c r="M1233" s="28">
        <v>75</v>
      </c>
      <c r="N1233" s="31">
        <v>0.13</v>
      </c>
      <c r="O1233" s="31">
        <v>0.35</v>
      </c>
      <c r="P1233" s="28">
        <v>277</v>
      </c>
      <c r="Q1233" s="31">
        <v>0.25</v>
      </c>
      <c r="R1233" s="31">
        <v>0.52</v>
      </c>
      <c r="S1233" s="28">
        <v>1007</v>
      </c>
      <c r="T1233" s="31">
        <v>0.5</v>
      </c>
      <c r="U1233" s="31">
        <v>0.74</v>
      </c>
      <c r="V1233" s="28">
        <v>2014</v>
      </c>
      <c r="W1233" s="31">
        <v>0.74</v>
      </c>
      <c r="X1233" s="26" t="s">
        <v>25</v>
      </c>
    </row>
    <row r="1234" spans="1:24">
      <c r="A1234" s="26" t="s">
        <v>3199</v>
      </c>
      <c r="B1234" s="26" t="s">
        <v>3199</v>
      </c>
      <c r="C1234" s="26" t="s">
        <v>3200</v>
      </c>
      <c r="D1234" s="27">
        <v>29.3</v>
      </c>
      <c r="E1234" s="28">
        <v>200</v>
      </c>
      <c r="F1234" s="29">
        <v>3.87</v>
      </c>
      <c r="G1234" s="29">
        <v>3.67</v>
      </c>
      <c r="H1234" s="30">
        <v>6.7999999999999996E-3</v>
      </c>
      <c r="I1234" s="31">
        <v>6.84</v>
      </c>
      <c r="J1234" s="31">
        <v>6.85</v>
      </c>
      <c r="K1234" s="31">
        <v>2.72</v>
      </c>
      <c r="L1234" s="31">
        <v>2.93</v>
      </c>
      <c r="M1234" s="28">
        <v>174</v>
      </c>
      <c r="N1234" s="31">
        <v>0.2</v>
      </c>
      <c r="O1234" s="31">
        <v>0.46</v>
      </c>
      <c r="P1234" s="28">
        <v>618</v>
      </c>
      <c r="Q1234" s="31">
        <v>0.38</v>
      </c>
      <c r="R1234" s="31">
        <v>0.66</v>
      </c>
      <c r="S1234" s="28">
        <v>1015</v>
      </c>
      <c r="T1234" s="31">
        <v>0.5</v>
      </c>
      <c r="U1234" s="31">
        <v>0.75</v>
      </c>
      <c r="V1234" s="28">
        <v>2029</v>
      </c>
      <c r="W1234" s="31">
        <v>0.75</v>
      </c>
      <c r="X1234" s="26" t="s">
        <v>25</v>
      </c>
    </row>
    <row r="1235" spans="1:24">
      <c r="A1235" s="26" t="s">
        <v>3200</v>
      </c>
      <c r="B1235" s="26" t="s">
        <v>3200</v>
      </c>
      <c r="C1235" s="26" t="s">
        <v>3201</v>
      </c>
      <c r="D1235" s="27">
        <v>40.700000000000003</v>
      </c>
      <c r="E1235" s="28">
        <v>200</v>
      </c>
      <c r="F1235" s="29">
        <v>3.65</v>
      </c>
      <c r="G1235" s="29">
        <v>3.37</v>
      </c>
      <c r="H1235" s="30">
        <v>6.8999999999999999E-3</v>
      </c>
      <c r="I1235" s="31">
        <v>6.85</v>
      </c>
      <c r="J1235" s="31">
        <v>6.86</v>
      </c>
      <c r="K1235" s="31">
        <v>2.95</v>
      </c>
      <c r="L1235" s="31">
        <v>3.24</v>
      </c>
      <c r="M1235" s="28">
        <v>271</v>
      </c>
      <c r="N1235" s="31">
        <v>0.25</v>
      </c>
      <c r="O1235" s="31">
        <v>0.52</v>
      </c>
      <c r="P1235" s="28">
        <v>936</v>
      </c>
      <c r="Q1235" s="31">
        <v>0.48</v>
      </c>
      <c r="R1235" s="31">
        <v>0.73</v>
      </c>
      <c r="S1235" s="28">
        <v>1019</v>
      </c>
      <c r="T1235" s="31">
        <v>0.5</v>
      </c>
      <c r="U1235" s="31">
        <v>0.75</v>
      </c>
      <c r="V1235" s="28">
        <v>2037</v>
      </c>
      <c r="W1235" s="31">
        <v>0.75</v>
      </c>
      <c r="X1235" s="26" t="s">
        <v>25</v>
      </c>
    </row>
    <row r="1236" spans="1:24">
      <c r="A1236" s="26" t="s">
        <v>3201</v>
      </c>
      <c r="B1236" s="26" t="s">
        <v>3201</v>
      </c>
      <c r="C1236" s="26" t="s">
        <v>3195</v>
      </c>
      <c r="D1236" s="27">
        <v>39.6</v>
      </c>
      <c r="E1236" s="28">
        <v>200</v>
      </c>
      <c r="F1236" s="29">
        <v>3.36</v>
      </c>
      <c r="G1236" s="29">
        <v>3.08</v>
      </c>
      <c r="H1236" s="30">
        <v>7.1000000000000004E-3</v>
      </c>
      <c r="I1236" s="31">
        <v>6.86</v>
      </c>
      <c r="J1236" s="31">
        <v>6.8</v>
      </c>
      <c r="K1236" s="31">
        <v>3.25</v>
      </c>
      <c r="L1236" s="31">
        <v>3.47</v>
      </c>
      <c r="M1236" s="28">
        <v>271</v>
      </c>
      <c r="N1236" s="31">
        <v>0.24</v>
      </c>
      <c r="O1236" s="31">
        <v>0.53</v>
      </c>
      <c r="P1236" s="28">
        <v>936</v>
      </c>
      <c r="Q1236" s="31">
        <v>0.47</v>
      </c>
      <c r="R1236" s="31">
        <v>0.74</v>
      </c>
      <c r="S1236" s="28">
        <v>1033</v>
      </c>
      <c r="T1236" s="31">
        <v>0.5</v>
      </c>
      <c r="U1236" s="31">
        <v>0.76</v>
      </c>
      <c r="V1236" s="28">
        <v>2065</v>
      </c>
      <c r="W1236" s="31">
        <v>0.76</v>
      </c>
      <c r="X1236" s="26" t="s">
        <v>25</v>
      </c>
    </row>
    <row r="1237" spans="1:24">
      <c r="A1237" s="26" t="s">
        <v>3195</v>
      </c>
      <c r="B1237" s="26" t="s">
        <v>3195</v>
      </c>
      <c r="C1237" s="26" t="s">
        <v>3202</v>
      </c>
      <c r="D1237" s="27">
        <v>44.5</v>
      </c>
      <c r="E1237" s="28">
        <v>400</v>
      </c>
      <c r="F1237" s="29">
        <v>2.5</v>
      </c>
      <c r="G1237" s="29">
        <v>2.34</v>
      </c>
      <c r="H1237" s="30">
        <v>3.5999999999999999E-3</v>
      </c>
      <c r="I1237" s="31">
        <v>6.8</v>
      </c>
      <c r="J1237" s="31">
        <v>6.9</v>
      </c>
      <c r="K1237" s="31">
        <v>3.84</v>
      </c>
      <c r="L1237" s="31">
        <v>4.0999999999999996</v>
      </c>
      <c r="M1237" s="28">
        <v>1056</v>
      </c>
      <c r="N1237" s="31">
        <v>0.23</v>
      </c>
      <c r="O1237" s="31">
        <v>0.56999999999999995</v>
      </c>
      <c r="P1237" s="28">
        <v>3245</v>
      </c>
      <c r="Q1237" s="31">
        <v>0.41</v>
      </c>
      <c r="R1237" s="31">
        <v>0.78</v>
      </c>
      <c r="S1237" s="28">
        <v>4675</v>
      </c>
      <c r="T1237" s="31">
        <v>0.5</v>
      </c>
      <c r="U1237" s="31">
        <v>0.86</v>
      </c>
      <c r="V1237" s="28">
        <v>9351</v>
      </c>
      <c r="W1237" s="31">
        <v>0.86</v>
      </c>
      <c r="X1237" s="26" t="s">
        <v>25</v>
      </c>
    </row>
    <row r="1238" spans="1:24">
      <c r="A1238" s="26" t="s">
        <v>3202</v>
      </c>
      <c r="B1238" s="26" t="s">
        <v>3202</v>
      </c>
      <c r="C1238" s="26" t="s">
        <v>3203</v>
      </c>
      <c r="D1238" s="27">
        <v>41</v>
      </c>
      <c r="E1238" s="28">
        <v>400</v>
      </c>
      <c r="F1238" s="29">
        <v>2.33</v>
      </c>
      <c r="G1238" s="29">
        <v>2.2400000000000002</v>
      </c>
      <c r="H1238" s="30">
        <v>2.2000000000000001E-3</v>
      </c>
      <c r="I1238" s="31">
        <v>6.9</v>
      </c>
      <c r="J1238" s="31">
        <v>6.75</v>
      </c>
      <c r="K1238" s="31">
        <v>4.1100000000000003</v>
      </c>
      <c r="L1238" s="31">
        <v>4.05</v>
      </c>
      <c r="M1238" s="28">
        <v>1056</v>
      </c>
      <c r="N1238" s="31">
        <v>0.26</v>
      </c>
      <c r="O1238" s="31">
        <v>0.48</v>
      </c>
      <c r="P1238" s="28">
        <v>3245</v>
      </c>
      <c r="Q1238" s="31">
        <v>0.47</v>
      </c>
      <c r="R1238" s="31">
        <v>0.65</v>
      </c>
      <c r="S1238" s="28">
        <v>3653</v>
      </c>
      <c r="T1238" s="31">
        <v>0.5</v>
      </c>
      <c r="U1238" s="31">
        <v>0.67</v>
      </c>
      <c r="V1238" s="28">
        <v>7306</v>
      </c>
      <c r="W1238" s="31">
        <v>0.67</v>
      </c>
      <c r="X1238" s="26" t="s">
        <v>25</v>
      </c>
    </row>
    <row r="1239" spans="1:24">
      <c r="A1239" s="26" t="s">
        <v>3204</v>
      </c>
      <c r="B1239" s="26" t="s">
        <v>3204</v>
      </c>
      <c r="C1239" s="26" t="s">
        <v>3205</v>
      </c>
      <c r="D1239" s="27">
        <v>40.799999999999997</v>
      </c>
      <c r="E1239" s="28">
        <v>200</v>
      </c>
      <c r="F1239" s="29">
        <v>4.7</v>
      </c>
      <c r="G1239" s="29">
        <v>4.5999999999999996</v>
      </c>
      <c r="H1239" s="30">
        <v>2.5000000000000001E-3</v>
      </c>
      <c r="I1239" s="31">
        <v>6.73</v>
      </c>
      <c r="J1239" s="31">
        <v>6.75</v>
      </c>
      <c r="K1239" s="31">
        <v>1.78</v>
      </c>
      <c r="L1239" s="31">
        <v>1.9</v>
      </c>
      <c r="M1239" s="28">
        <v>94</v>
      </c>
      <c r="N1239" s="31">
        <v>0.19</v>
      </c>
      <c r="O1239" s="31">
        <v>0.27</v>
      </c>
      <c r="P1239" s="28">
        <v>346</v>
      </c>
      <c r="Q1239" s="31">
        <v>0.36</v>
      </c>
      <c r="R1239" s="31">
        <v>0.39</v>
      </c>
      <c r="S1239" s="28">
        <v>608</v>
      </c>
      <c r="T1239" s="31">
        <v>0.5</v>
      </c>
      <c r="U1239" s="31">
        <v>0.45</v>
      </c>
      <c r="V1239" s="28">
        <v>1216</v>
      </c>
      <c r="W1239" s="31">
        <v>0.45</v>
      </c>
      <c r="X1239" s="26" t="s">
        <v>25</v>
      </c>
    </row>
    <row r="1240" spans="1:24">
      <c r="A1240" s="26" t="s">
        <v>3205</v>
      </c>
      <c r="B1240" s="26" t="s">
        <v>3205</v>
      </c>
      <c r="C1240" s="26" t="s">
        <v>3206</v>
      </c>
      <c r="D1240" s="27">
        <v>37.5</v>
      </c>
      <c r="E1240" s="28">
        <v>200</v>
      </c>
      <c r="F1240" s="29">
        <v>3.76</v>
      </c>
      <c r="G1240" s="29">
        <v>3.5</v>
      </c>
      <c r="H1240" s="30">
        <v>6.8999999999999999E-3</v>
      </c>
      <c r="I1240" s="31">
        <v>6.75</v>
      </c>
      <c r="J1240" s="31">
        <v>6.69</v>
      </c>
      <c r="K1240" s="31">
        <v>2.74</v>
      </c>
      <c r="L1240" s="31">
        <v>2.94</v>
      </c>
      <c r="M1240" s="28">
        <v>94</v>
      </c>
      <c r="N1240" s="31">
        <v>0.15</v>
      </c>
      <c r="O1240" s="31">
        <v>0.38</v>
      </c>
      <c r="P1240" s="28">
        <v>346</v>
      </c>
      <c r="Q1240" s="31">
        <v>0.28000000000000003</v>
      </c>
      <c r="R1240" s="31">
        <v>0.56000000000000005</v>
      </c>
      <c r="S1240" s="28">
        <v>1022</v>
      </c>
      <c r="T1240" s="31">
        <v>0.5</v>
      </c>
      <c r="U1240" s="31">
        <v>0.75</v>
      </c>
      <c r="V1240" s="28">
        <v>2045</v>
      </c>
      <c r="W1240" s="31">
        <v>0.75</v>
      </c>
      <c r="X1240" s="26" t="s">
        <v>25</v>
      </c>
    </row>
    <row r="1241" spans="1:24">
      <c r="A1241" s="26" t="s">
        <v>3206</v>
      </c>
      <c r="B1241" s="26" t="s">
        <v>3206</v>
      </c>
      <c r="C1241" s="26" t="s">
        <v>3207</v>
      </c>
      <c r="D1241" s="27">
        <v>37.4</v>
      </c>
      <c r="E1241" s="28">
        <v>300</v>
      </c>
      <c r="F1241" s="29">
        <v>3.4</v>
      </c>
      <c r="G1241" s="29">
        <v>3.23</v>
      </c>
      <c r="H1241" s="30">
        <v>4.4999999999999997E-3</v>
      </c>
      <c r="I1241" s="31">
        <v>6.69</v>
      </c>
      <c r="J1241" s="31">
        <v>6.74</v>
      </c>
      <c r="K1241" s="31">
        <v>2.93</v>
      </c>
      <c r="L1241" s="31">
        <v>3.15</v>
      </c>
      <c r="M1241" s="28">
        <v>94</v>
      </c>
      <c r="N1241" s="31">
        <v>0.1</v>
      </c>
      <c r="O1241" s="31">
        <v>0.31</v>
      </c>
      <c r="P1241" s="28">
        <v>346</v>
      </c>
      <c r="Q1241" s="31">
        <v>0.18</v>
      </c>
      <c r="R1241" s="31">
        <v>0.46</v>
      </c>
      <c r="S1241" s="28">
        <v>2441</v>
      </c>
      <c r="T1241" s="31">
        <v>0.5</v>
      </c>
      <c r="U1241" s="31">
        <v>0.8</v>
      </c>
      <c r="V1241" s="28">
        <v>4882</v>
      </c>
      <c r="W1241" s="31">
        <v>0.8</v>
      </c>
      <c r="X1241" s="26" t="s">
        <v>25</v>
      </c>
    </row>
    <row r="1242" spans="1:24">
      <c r="A1242" s="26" t="s">
        <v>3207</v>
      </c>
      <c r="B1242" s="26" t="s">
        <v>3207</v>
      </c>
      <c r="C1242" s="26" t="s">
        <v>3203</v>
      </c>
      <c r="D1242" s="27">
        <v>36.9</v>
      </c>
      <c r="E1242" s="28">
        <v>300</v>
      </c>
      <c r="F1242" s="29">
        <v>3.24</v>
      </c>
      <c r="G1242" s="29">
        <v>3.09</v>
      </c>
      <c r="H1242" s="30">
        <v>4.1000000000000003E-3</v>
      </c>
      <c r="I1242" s="31">
        <v>6.74</v>
      </c>
      <c r="J1242" s="31">
        <v>6.75</v>
      </c>
      <c r="K1242" s="31">
        <v>3.14</v>
      </c>
      <c r="L1242" s="31">
        <v>3.3</v>
      </c>
      <c r="M1242" s="28">
        <v>94</v>
      </c>
      <c r="N1242" s="31">
        <v>0.1</v>
      </c>
      <c r="O1242" s="31">
        <v>0.3</v>
      </c>
      <c r="P1242" s="28">
        <v>346</v>
      </c>
      <c r="Q1242" s="31">
        <v>0.19</v>
      </c>
      <c r="R1242" s="31">
        <v>0.44</v>
      </c>
      <c r="S1242" s="28">
        <v>2308</v>
      </c>
      <c r="T1242" s="31">
        <v>0.5</v>
      </c>
      <c r="U1242" s="31">
        <v>0.76</v>
      </c>
      <c r="V1242" s="28">
        <v>4617</v>
      </c>
      <c r="W1242" s="31">
        <v>0.76</v>
      </c>
      <c r="X1242" s="26" t="s">
        <v>25</v>
      </c>
    </row>
    <row r="1243" spans="1:24">
      <c r="A1243" s="26" t="s">
        <v>3203</v>
      </c>
      <c r="B1243" s="26" t="s">
        <v>3203</v>
      </c>
      <c r="C1243" s="26" t="s">
        <v>3208</v>
      </c>
      <c r="D1243" s="27">
        <v>42.9</v>
      </c>
      <c r="E1243" s="28">
        <v>400</v>
      </c>
      <c r="F1243" s="29">
        <v>2.19</v>
      </c>
      <c r="G1243" s="29">
        <v>2.0699999999999998</v>
      </c>
      <c r="H1243" s="30">
        <v>2.8E-3</v>
      </c>
      <c r="I1243" s="31">
        <v>6.75</v>
      </c>
      <c r="J1243" s="31">
        <v>6.79</v>
      </c>
      <c r="K1243" s="31">
        <v>4.0999999999999996</v>
      </c>
      <c r="L1243" s="31">
        <v>4.26</v>
      </c>
      <c r="M1243" s="28">
        <v>1217</v>
      </c>
      <c r="N1243" s="31">
        <v>0.26</v>
      </c>
      <c r="O1243" s="31">
        <v>0.54</v>
      </c>
      <c r="P1243" s="28">
        <v>3682</v>
      </c>
      <c r="Q1243" s="31">
        <v>0.47</v>
      </c>
      <c r="R1243" s="31">
        <v>0.74</v>
      </c>
      <c r="S1243" s="28">
        <v>4124</v>
      </c>
      <c r="T1243" s="31">
        <v>0.5</v>
      </c>
      <c r="U1243" s="31">
        <v>0.76</v>
      </c>
      <c r="V1243" s="28">
        <v>8248</v>
      </c>
      <c r="W1243" s="31">
        <v>0.76</v>
      </c>
      <c r="X1243" s="26" t="s">
        <v>25</v>
      </c>
    </row>
    <row r="1244" spans="1:24">
      <c r="A1244" s="26" t="s">
        <v>3208</v>
      </c>
      <c r="B1244" s="26" t="s">
        <v>3208</v>
      </c>
      <c r="C1244" s="26" t="s">
        <v>3209</v>
      </c>
      <c r="D1244" s="27">
        <v>42</v>
      </c>
      <c r="E1244" s="28">
        <v>400</v>
      </c>
      <c r="F1244" s="29">
        <v>2.06</v>
      </c>
      <c r="G1244" s="29">
        <v>1.96</v>
      </c>
      <c r="H1244" s="30">
        <v>2.3999999999999998E-3</v>
      </c>
      <c r="I1244" s="31">
        <v>6.79</v>
      </c>
      <c r="J1244" s="31">
        <v>6.78</v>
      </c>
      <c r="K1244" s="31">
        <v>4.2699999999999996</v>
      </c>
      <c r="L1244" s="31">
        <v>4.3600000000000003</v>
      </c>
      <c r="M1244" s="28">
        <v>1217</v>
      </c>
      <c r="N1244" s="31">
        <v>0.27</v>
      </c>
      <c r="O1244" s="31">
        <v>0.51</v>
      </c>
      <c r="P1244" s="28">
        <v>3682</v>
      </c>
      <c r="Q1244" s="31">
        <v>0.49</v>
      </c>
      <c r="R1244" s="31">
        <v>0.7</v>
      </c>
      <c r="S1244" s="28">
        <v>3805</v>
      </c>
      <c r="T1244" s="31">
        <v>0.5</v>
      </c>
      <c r="U1244" s="31">
        <v>0.7</v>
      </c>
      <c r="V1244" s="28">
        <v>7609</v>
      </c>
      <c r="W1244" s="31">
        <v>0.7</v>
      </c>
      <c r="X1244" s="26" t="s">
        <v>25</v>
      </c>
    </row>
    <row r="1245" spans="1:24">
      <c r="A1245" s="26" t="s">
        <v>3209</v>
      </c>
      <c r="B1245" s="26" t="s">
        <v>3209</v>
      </c>
      <c r="C1245" s="26" t="s">
        <v>3210</v>
      </c>
      <c r="D1245" s="27">
        <v>47.7</v>
      </c>
      <c r="E1245" s="28">
        <v>400</v>
      </c>
      <c r="F1245" s="29">
        <v>1.94</v>
      </c>
      <c r="G1245" s="29">
        <v>1.85</v>
      </c>
      <c r="H1245" s="30">
        <v>1.9E-3</v>
      </c>
      <c r="I1245" s="31">
        <v>6.78</v>
      </c>
      <c r="J1245" s="31">
        <v>6.97</v>
      </c>
      <c r="K1245" s="31">
        <v>4.38</v>
      </c>
      <c r="L1245" s="31">
        <v>4.66</v>
      </c>
      <c r="M1245" s="28">
        <v>1217</v>
      </c>
      <c r="N1245" s="31">
        <v>0.28999999999999998</v>
      </c>
      <c r="O1245" s="31">
        <v>0.47</v>
      </c>
      <c r="P1245" s="28">
        <v>3682</v>
      </c>
      <c r="Q1245" s="31">
        <v>0.53</v>
      </c>
      <c r="R1245" s="31">
        <v>0.64</v>
      </c>
      <c r="S1245" s="28">
        <v>3387</v>
      </c>
      <c r="T1245" s="31">
        <v>0.5</v>
      </c>
      <c r="U1245" s="31">
        <v>0.62</v>
      </c>
      <c r="V1245" s="28">
        <v>6774</v>
      </c>
      <c r="W1245" s="31">
        <v>0.62</v>
      </c>
      <c r="X1245" s="26" t="s">
        <v>25</v>
      </c>
    </row>
    <row r="1246" spans="1:24">
      <c r="A1246" s="26" t="s">
        <v>3211</v>
      </c>
      <c r="B1246" s="26" t="s">
        <v>3211</v>
      </c>
      <c r="C1246" s="26" t="s">
        <v>3212</v>
      </c>
      <c r="D1246" s="27">
        <v>38.200000000000003</v>
      </c>
      <c r="E1246" s="28">
        <v>200</v>
      </c>
      <c r="F1246" s="29">
        <v>4.75</v>
      </c>
      <c r="G1246" s="29">
        <v>4.4800000000000004</v>
      </c>
      <c r="H1246" s="30">
        <v>7.1000000000000004E-3</v>
      </c>
      <c r="I1246" s="31">
        <v>6.97</v>
      </c>
      <c r="J1246" s="31">
        <v>7.03</v>
      </c>
      <c r="K1246" s="31">
        <v>1.97</v>
      </c>
      <c r="L1246" s="31">
        <v>2.2999999999999998</v>
      </c>
      <c r="M1246" s="28">
        <v>138</v>
      </c>
      <c r="N1246" s="31">
        <v>0.17</v>
      </c>
      <c r="O1246" s="31">
        <v>0.43</v>
      </c>
      <c r="P1246" s="28">
        <v>497</v>
      </c>
      <c r="Q1246" s="31">
        <v>0.33</v>
      </c>
      <c r="R1246" s="31">
        <v>0.63</v>
      </c>
      <c r="S1246" s="28">
        <v>1032</v>
      </c>
      <c r="T1246" s="31">
        <v>0.5</v>
      </c>
      <c r="U1246" s="31">
        <v>0.76</v>
      </c>
      <c r="V1246" s="28">
        <v>2065</v>
      </c>
      <c r="W1246" s="31">
        <v>0.76</v>
      </c>
      <c r="X1246" s="26" t="s">
        <v>25</v>
      </c>
    </row>
    <row r="1247" spans="1:24">
      <c r="A1247" s="26" t="s">
        <v>3212</v>
      </c>
      <c r="B1247" s="26" t="s">
        <v>3212</v>
      </c>
      <c r="C1247" s="26" t="s">
        <v>3213</v>
      </c>
      <c r="D1247" s="27">
        <v>38.299999999999997</v>
      </c>
      <c r="E1247" s="28">
        <v>200</v>
      </c>
      <c r="F1247" s="29">
        <v>4.47</v>
      </c>
      <c r="G1247" s="29">
        <v>4.2</v>
      </c>
      <c r="H1247" s="30">
        <v>7.0000000000000001E-3</v>
      </c>
      <c r="I1247" s="31">
        <v>7.03</v>
      </c>
      <c r="J1247" s="31">
        <v>6.99</v>
      </c>
      <c r="K1247" s="31">
        <v>2.31</v>
      </c>
      <c r="L1247" s="31">
        <v>2.54</v>
      </c>
      <c r="M1247" s="28">
        <v>138</v>
      </c>
      <c r="N1247" s="31">
        <v>0.18</v>
      </c>
      <c r="O1247" s="31">
        <v>0.43</v>
      </c>
      <c r="P1247" s="28">
        <v>497</v>
      </c>
      <c r="Q1247" s="31">
        <v>0.33</v>
      </c>
      <c r="R1247" s="31">
        <v>0.63</v>
      </c>
      <c r="S1247" s="28">
        <v>1031</v>
      </c>
      <c r="T1247" s="31">
        <v>0.5</v>
      </c>
      <c r="U1247" s="31">
        <v>0.76</v>
      </c>
      <c r="V1247" s="28">
        <v>2062</v>
      </c>
      <c r="W1247" s="31">
        <v>0.76</v>
      </c>
      <c r="X1247" s="26" t="s">
        <v>25</v>
      </c>
    </row>
    <row r="1248" spans="1:24">
      <c r="A1248" s="26" t="s">
        <v>3213</v>
      </c>
      <c r="B1248" s="26" t="s">
        <v>3213</v>
      </c>
      <c r="C1248" s="26" t="s">
        <v>3214</v>
      </c>
      <c r="D1248" s="27">
        <v>40.799999999999997</v>
      </c>
      <c r="E1248" s="28">
        <v>200</v>
      </c>
      <c r="F1248" s="29">
        <v>4.2</v>
      </c>
      <c r="G1248" s="29">
        <v>3.91</v>
      </c>
      <c r="H1248" s="30">
        <v>7.1000000000000004E-3</v>
      </c>
      <c r="I1248" s="31">
        <v>6.99</v>
      </c>
      <c r="J1248" s="31">
        <v>7.12</v>
      </c>
      <c r="K1248" s="31">
        <v>2.54</v>
      </c>
      <c r="L1248" s="31">
        <v>2.96</v>
      </c>
      <c r="M1248" s="28">
        <v>138</v>
      </c>
      <c r="N1248" s="31">
        <v>0.17</v>
      </c>
      <c r="O1248" s="31">
        <v>0.43</v>
      </c>
      <c r="P1248" s="28">
        <v>497</v>
      </c>
      <c r="Q1248" s="31">
        <v>0.33</v>
      </c>
      <c r="R1248" s="31">
        <v>0.63</v>
      </c>
      <c r="S1248" s="28">
        <v>1035</v>
      </c>
      <c r="T1248" s="31">
        <v>0.5</v>
      </c>
      <c r="U1248" s="31">
        <v>0.76</v>
      </c>
      <c r="V1248" s="28">
        <v>2071</v>
      </c>
      <c r="W1248" s="31">
        <v>0.76</v>
      </c>
      <c r="X1248" s="26" t="s">
        <v>25</v>
      </c>
    </row>
    <row r="1249" spans="1:24">
      <c r="A1249" s="26" t="s">
        <v>3215</v>
      </c>
      <c r="B1249" s="26" t="s">
        <v>3215</v>
      </c>
      <c r="C1249" s="26" t="s">
        <v>3216</v>
      </c>
      <c r="D1249" s="27">
        <v>38.299999999999997</v>
      </c>
      <c r="E1249" s="28">
        <v>200</v>
      </c>
      <c r="F1249" s="29">
        <v>4.92</v>
      </c>
      <c r="G1249" s="29">
        <v>4.6399999999999997</v>
      </c>
      <c r="H1249" s="30">
        <v>7.3000000000000001E-3</v>
      </c>
      <c r="I1249" s="31">
        <v>7.11</v>
      </c>
      <c r="J1249" s="31">
        <v>7.09</v>
      </c>
      <c r="K1249" s="31">
        <v>1.94</v>
      </c>
      <c r="L1249" s="31">
        <v>2.2000000000000002</v>
      </c>
      <c r="M1249" s="28">
        <v>41</v>
      </c>
      <c r="N1249" s="31">
        <v>0.1</v>
      </c>
      <c r="O1249" s="31">
        <v>0.3</v>
      </c>
      <c r="P1249" s="28">
        <v>156</v>
      </c>
      <c r="Q1249" s="31">
        <v>0.18</v>
      </c>
      <c r="R1249" s="31">
        <v>0.45</v>
      </c>
      <c r="S1249" s="28">
        <v>1050</v>
      </c>
      <c r="T1249" s="31">
        <v>0.5</v>
      </c>
      <c r="U1249" s="31">
        <v>0.77</v>
      </c>
      <c r="V1249" s="28">
        <v>2100</v>
      </c>
      <c r="W1249" s="31">
        <v>0.77</v>
      </c>
      <c r="X1249" s="26" t="s">
        <v>25</v>
      </c>
    </row>
    <row r="1250" spans="1:24">
      <c r="A1250" s="26" t="s">
        <v>3216</v>
      </c>
      <c r="B1250" s="26" t="s">
        <v>3216</v>
      </c>
      <c r="C1250" s="26" t="s">
        <v>3214</v>
      </c>
      <c r="D1250" s="27">
        <v>36.6</v>
      </c>
      <c r="E1250" s="28">
        <v>200</v>
      </c>
      <c r="F1250" s="29">
        <v>4.6399999999999997</v>
      </c>
      <c r="G1250" s="29">
        <v>4.3899999999999997</v>
      </c>
      <c r="H1250" s="30">
        <v>6.7999999999999996E-3</v>
      </c>
      <c r="I1250" s="31">
        <v>7.09</v>
      </c>
      <c r="J1250" s="31">
        <v>7.12</v>
      </c>
      <c r="K1250" s="31">
        <v>2.2000000000000002</v>
      </c>
      <c r="L1250" s="31">
        <v>2.48</v>
      </c>
      <c r="M1250" s="28">
        <v>41</v>
      </c>
      <c r="N1250" s="31">
        <v>0.1</v>
      </c>
      <c r="O1250" s="31">
        <v>0.3</v>
      </c>
      <c r="P1250" s="28">
        <v>156</v>
      </c>
      <c r="Q1250" s="31">
        <v>0.19</v>
      </c>
      <c r="R1250" s="31">
        <v>0.44</v>
      </c>
      <c r="S1250" s="28">
        <v>1015</v>
      </c>
      <c r="T1250" s="31">
        <v>0.5</v>
      </c>
      <c r="U1250" s="31">
        <v>0.75</v>
      </c>
      <c r="V1250" s="28">
        <v>2030</v>
      </c>
      <c r="W1250" s="31">
        <v>0.75</v>
      </c>
      <c r="X1250" s="26" t="s">
        <v>25</v>
      </c>
    </row>
    <row r="1251" spans="1:24">
      <c r="A1251" s="26" t="s">
        <v>3217</v>
      </c>
      <c r="B1251" s="26" t="s">
        <v>3217</v>
      </c>
      <c r="C1251" s="26" t="s">
        <v>3214</v>
      </c>
      <c r="D1251" s="27">
        <v>26.7</v>
      </c>
      <c r="E1251" s="28">
        <v>200</v>
      </c>
      <c r="F1251" s="29">
        <v>4.71</v>
      </c>
      <c r="G1251" s="29">
        <v>4.5199999999999996</v>
      </c>
      <c r="H1251" s="30">
        <v>7.1000000000000004E-3</v>
      </c>
      <c r="I1251" s="31">
        <v>7.09</v>
      </c>
      <c r="J1251" s="31">
        <v>7.12</v>
      </c>
      <c r="K1251" s="31">
        <v>2.13</v>
      </c>
      <c r="L1251" s="31">
        <v>2.35</v>
      </c>
      <c r="M1251" s="28">
        <v>155</v>
      </c>
      <c r="N1251" s="31">
        <v>0.19</v>
      </c>
      <c r="O1251" s="31">
        <v>0.45</v>
      </c>
      <c r="P1251" s="28">
        <v>556</v>
      </c>
      <c r="Q1251" s="31">
        <v>0.35</v>
      </c>
      <c r="R1251" s="31">
        <v>0.65</v>
      </c>
      <c r="S1251" s="28">
        <v>1036</v>
      </c>
      <c r="T1251" s="31">
        <v>0.5</v>
      </c>
      <c r="U1251" s="31">
        <v>0.76</v>
      </c>
      <c r="V1251" s="28">
        <v>2072</v>
      </c>
      <c r="W1251" s="31">
        <v>0.76</v>
      </c>
      <c r="X1251" s="26" t="s">
        <v>25</v>
      </c>
    </row>
    <row r="1252" spans="1:24">
      <c r="A1252" s="26" t="s">
        <v>3214</v>
      </c>
      <c r="B1252" s="26" t="s">
        <v>3214</v>
      </c>
      <c r="C1252" s="26" t="s">
        <v>3218</v>
      </c>
      <c r="D1252" s="27">
        <v>55.4</v>
      </c>
      <c r="E1252" s="28">
        <v>300</v>
      </c>
      <c r="F1252" s="29">
        <v>3.81</v>
      </c>
      <c r="G1252" s="29">
        <v>3.6</v>
      </c>
      <c r="H1252" s="30">
        <v>3.8E-3</v>
      </c>
      <c r="I1252" s="31">
        <v>7.12</v>
      </c>
      <c r="J1252" s="31">
        <v>7.25</v>
      </c>
      <c r="K1252" s="31">
        <v>2.95</v>
      </c>
      <c r="L1252" s="31">
        <v>3.29</v>
      </c>
      <c r="M1252" s="28">
        <v>342</v>
      </c>
      <c r="N1252" s="31">
        <v>0.19</v>
      </c>
      <c r="O1252" s="31">
        <v>0.43</v>
      </c>
      <c r="P1252" s="28">
        <v>1165</v>
      </c>
      <c r="Q1252" s="31">
        <v>0.35</v>
      </c>
      <c r="R1252" s="31">
        <v>0.61</v>
      </c>
      <c r="S1252" s="28">
        <v>2229</v>
      </c>
      <c r="T1252" s="31">
        <v>0.5</v>
      </c>
      <c r="U1252" s="31">
        <v>0.73</v>
      </c>
      <c r="V1252" s="28">
        <v>4458</v>
      </c>
      <c r="W1252" s="31">
        <v>0.73</v>
      </c>
      <c r="X1252" s="26" t="s">
        <v>25</v>
      </c>
    </row>
    <row r="1253" spans="1:24">
      <c r="A1253" s="26" t="s">
        <v>3219</v>
      </c>
      <c r="B1253" s="26" t="s">
        <v>3219</v>
      </c>
      <c r="C1253" s="26" t="s">
        <v>3220</v>
      </c>
      <c r="D1253" s="27">
        <v>36.5</v>
      </c>
      <c r="E1253" s="28">
        <v>200</v>
      </c>
      <c r="F1253" s="29">
        <v>4.78</v>
      </c>
      <c r="G1253" s="29">
        <v>4.5199999999999996</v>
      </c>
      <c r="H1253" s="30">
        <v>7.1000000000000004E-3</v>
      </c>
      <c r="I1253" s="31">
        <v>7.01</v>
      </c>
      <c r="J1253" s="31">
        <v>7.01</v>
      </c>
      <c r="K1253" s="31">
        <v>1.98</v>
      </c>
      <c r="L1253" s="31">
        <v>2.2400000000000002</v>
      </c>
      <c r="M1253" s="28">
        <v>146</v>
      </c>
      <c r="N1253" s="31">
        <v>0.18</v>
      </c>
      <c r="O1253" s="31">
        <v>0.44</v>
      </c>
      <c r="P1253" s="28">
        <v>525</v>
      </c>
      <c r="Q1253" s="31">
        <v>0.34</v>
      </c>
      <c r="R1253" s="31">
        <v>0.64</v>
      </c>
      <c r="S1253" s="28">
        <v>1036</v>
      </c>
      <c r="T1253" s="31">
        <v>0.5</v>
      </c>
      <c r="U1253" s="31">
        <v>0.76</v>
      </c>
      <c r="V1253" s="28">
        <v>2073</v>
      </c>
      <c r="W1253" s="31">
        <v>0.76</v>
      </c>
      <c r="X1253" s="26" t="s">
        <v>25</v>
      </c>
    </row>
    <row r="1254" spans="1:24">
      <c r="A1254" s="26" t="s">
        <v>3220</v>
      </c>
      <c r="B1254" s="26" t="s">
        <v>3220</v>
      </c>
      <c r="C1254" s="26" t="s">
        <v>3221</v>
      </c>
      <c r="D1254" s="27">
        <v>38.200000000000003</v>
      </c>
      <c r="E1254" s="28">
        <v>200</v>
      </c>
      <c r="F1254" s="29">
        <v>4.51</v>
      </c>
      <c r="G1254" s="29">
        <v>4.24</v>
      </c>
      <c r="H1254" s="30">
        <v>7.1000000000000004E-3</v>
      </c>
      <c r="I1254" s="31">
        <v>7.01</v>
      </c>
      <c r="J1254" s="31">
        <v>7.02</v>
      </c>
      <c r="K1254" s="31">
        <v>2.25</v>
      </c>
      <c r="L1254" s="31">
        <v>2.5299999999999998</v>
      </c>
      <c r="M1254" s="28">
        <v>146</v>
      </c>
      <c r="N1254" s="31">
        <v>0.18</v>
      </c>
      <c r="O1254" s="31">
        <v>0.44</v>
      </c>
      <c r="P1254" s="28">
        <v>525</v>
      </c>
      <c r="Q1254" s="31">
        <v>0.34</v>
      </c>
      <c r="R1254" s="31">
        <v>0.64</v>
      </c>
      <c r="S1254" s="28">
        <v>1032</v>
      </c>
      <c r="T1254" s="31">
        <v>0.5</v>
      </c>
      <c r="U1254" s="31">
        <v>0.76</v>
      </c>
      <c r="V1254" s="28">
        <v>2065</v>
      </c>
      <c r="W1254" s="31">
        <v>0.76</v>
      </c>
      <c r="X1254" s="26" t="s">
        <v>25</v>
      </c>
    </row>
    <row r="1255" spans="1:24">
      <c r="A1255" s="26" t="s">
        <v>3221</v>
      </c>
      <c r="B1255" s="26" t="s">
        <v>3221</v>
      </c>
      <c r="C1255" s="26" t="s">
        <v>3218</v>
      </c>
      <c r="D1255" s="27">
        <v>38.200000000000003</v>
      </c>
      <c r="E1255" s="28">
        <v>200</v>
      </c>
      <c r="F1255" s="29">
        <v>4.24</v>
      </c>
      <c r="G1255" s="29">
        <v>3.97</v>
      </c>
      <c r="H1255" s="30">
        <v>7.1000000000000004E-3</v>
      </c>
      <c r="I1255" s="31">
        <v>7.02</v>
      </c>
      <c r="J1255" s="31">
        <v>7.25</v>
      </c>
      <c r="K1255" s="31">
        <v>2.5299999999999998</v>
      </c>
      <c r="L1255" s="31">
        <v>3.03</v>
      </c>
      <c r="M1255" s="28">
        <v>146</v>
      </c>
      <c r="N1255" s="31">
        <v>0.18</v>
      </c>
      <c r="O1255" s="31">
        <v>0.44</v>
      </c>
      <c r="P1255" s="28">
        <v>525</v>
      </c>
      <c r="Q1255" s="31">
        <v>0.34</v>
      </c>
      <c r="R1255" s="31">
        <v>0.64</v>
      </c>
      <c r="S1255" s="28">
        <v>1032</v>
      </c>
      <c r="T1255" s="31">
        <v>0.5</v>
      </c>
      <c r="U1255" s="31">
        <v>0.76</v>
      </c>
      <c r="V1255" s="28">
        <v>2065</v>
      </c>
      <c r="W1255" s="31">
        <v>0.76</v>
      </c>
      <c r="X1255" s="26" t="s">
        <v>25</v>
      </c>
    </row>
    <row r="1256" spans="1:24">
      <c r="A1256" s="26" t="s">
        <v>3218</v>
      </c>
      <c r="B1256" s="26" t="s">
        <v>3218</v>
      </c>
      <c r="C1256" s="26" t="s">
        <v>3222</v>
      </c>
      <c r="D1256" s="27">
        <v>33.4</v>
      </c>
      <c r="E1256" s="28">
        <v>300</v>
      </c>
      <c r="F1256" s="29">
        <v>3.61</v>
      </c>
      <c r="G1256" s="29">
        <v>3.43</v>
      </c>
      <c r="H1256" s="30">
        <v>5.4000000000000003E-3</v>
      </c>
      <c r="I1256" s="31">
        <v>7.25</v>
      </c>
      <c r="J1256" s="31">
        <v>7.11</v>
      </c>
      <c r="K1256" s="31">
        <v>3.28</v>
      </c>
      <c r="L1256" s="31">
        <v>3.32</v>
      </c>
      <c r="M1256" s="28">
        <v>512</v>
      </c>
      <c r="N1256" s="31">
        <v>0.21</v>
      </c>
      <c r="O1256" s="31">
        <v>0.55000000000000004</v>
      </c>
      <c r="P1256" s="28">
        <v>1689</v>
      </c>
      <c r="Q1256" s="31">
        <v>0.39</v>
      </c>
      <c r="R1256" s="31">
        <v>0.77</v>
      </c>
      <c r="S1256" s="28">
        <v>2658</v>
      </c>
      <c r="T1256" s="31">
        <v>0.5</v>
      </c>
      <c r="U1256" s="31">
        <v>0.87</v>
      </c>
      <c r="V1256" s="28">
        <v>5316</v>
      </c>
      <c r="W1256" s="31">
        <v>0.87</v>
      </c>
      <c r="X1256" s="26" t="s">
        <v>25</v>
      </c>
    </row>
    <row r="1257" spans="1:24">
      <c r="A1257" s="26" t="s">
        <v>3222</v>
      </c>
      <c r="B1257" s="26" t="s">
        <v>3222</v>
      </c>
      <c r="C1257" s="26" t="s">
        <v>3223</v>
      </c>
      <c r="D1257" s="27">
        <v>45.3</v>
      </c>
      <c r="E1257" s="28">
        <v>300</v>
      </c>
      <c r="F1257" s="29">
        <v>3.44</v>
      </c>
      <c r="G1257" s="29">
        <v>3.29</v>
      </c>
      <c r="H1257" s="30">
        <v>3.3E-3</v>
      </c>
      <c r="I1257" s="31">
        <v>7.11</v>
      </c>
      <c r="J1257" s="31">
        <v>6.99</v>
      </c>
      <c r="K1257" s="31">
        <v>3.31</v>
      </c>
      <c r="L1257" s="31">
        <v>3.34</v>
      </c>
      <c r="M1257" s="28">
        <v>512</v>
      </c>
      <c r="N1257" s="31">
        <v>0.24</v>
      </c>
      <c r="O1257" s="31">
        <v>0.46</v>
      </c>
      <c r="P1257" s="28">
        <v>1689</v>
      </c>
      <c r="Q1257" s="31">
        <v>0.44</v>
      </c>
      <c r="R1257" s="31">
        <v>0.65</v>
      </c>
      <c r="S1257" s="28">
        <v>2083</v>
      </c>
      <c r="T1257" s="31">
        <v>0.5</v>
      </c>
      <c r="U1257" s="31">
        <v>0.68</v>
      </c>
      <c r="V1257" s="28">
        <v>4167</v>
      </c>
      <c r="W1257" s="31">
        <v>0.68</v>
      </c>
      <c r="X1257" s="26" t="s">
        <v>25</v>
      </c>
    </row>
    <row r="1258" spans="1:24">
      <c r="A1258" s="26" t="s">
        <v>3224</v>
      </c>
      <c r="B1258" s="26" t="s">
        <v>3224</v>
      </c>
      <c r="C1258" s="26" t="s">
        <v>3225</v>
      </c>
      <c r="D1258" s="27">
        <v>26.7</v>
      </c>
      <c r="E1258" s="28">
        <v>200</v>
      </c>
      <c r="F1258" s="29">
        <v>4.88</v>
      </c>
      <c r="G1258" s="29">
        <v>4.6900000000000004</v>
      </c>
      <c r="H1258" s="30">
        <v>7.1000000000000004E-3</v>
      </c>
      <c r="I1258" s="31">
        <v>7.11</v>
      </c>
      <c r="J1258" s="31">
        <v>7.08</v>
      </c>
      <c r="K1258" s="31">
        <v>1.98</v>
      </c>
      <c r="L1258" s="31">
        <v>2.14</v>
      </c>
      <c r="M1258" s="28">
        <v>130</v>
      </c>
      <c r="N1258" s="31">
        <v>0.17</v>
      </c>
      <c r="O1258" s="31">
        <v>0.43</v>
      </c>
      <c r="P1258" s="28">
        <v>470</v>
      </c>
      <c r="Q1258" s="31">
        <v>0.32</v>
      </c>
      <c r="R1258" s="31">
        <v>0.62</v>
      </c>
      <c r="S1258" s="28">
        <v>1036</v>
      </c>
      <c r="T1258" s="31">
        <v>0.5</v>
      </c>
      <c r="U1258" s="31">
        <v>0.76</v>
      </c>
      <c r="V1258" s="28">
        <v>2072</v>
      </c>
      <c r="W1258" s="31">
        <v>0.76</v>
      </c>
      <c r="X1258" s="26" t="s">
        <v>25</v>
      </c>
    </row>
    <row r="1259" spans="1:24">
      <c r="A1259" s="26" t="s">
        <v>3225</v>
      </c>
      <c r="B1259" s="26" t="s">
        <v>3225</v>
      </c>
      <c r="C1259" s="26" t="s">
        <v>3226</v>
      </c>
      <c r="D1259" s="27">
        <v>28.5</v>
      </c>
      <c r="E1259" s="28">
        <v>200</v>
      </c>
      <c r="F1259" s="29">
        <v>4.6900000000000004</v>
      </c>
      <c r="G1259" s="29">
        <v>4.49</v>
      </c>
      <c r="H1259" s="30">
        <v>7.0000000000000001E-3</v>
      </c>
      <c r="I1259" s="31">
        <v>7.08</v>
      </c>
      <c r="J1259" s="31">
        <v>7.02</v>
      </c>
      <c r="K1259" s="31">
        <v>2.14</v>
      </c>
      <c r="L1259" s="31">
        <v>2.2799999999999998</v>
      </c>
      <c r="M1259" s="28">
        <v>130</v>
      </c>
      <c r="N1259" s="31">
        <v>0.17</v>
      </c>
      <c r="O1259" s="31">
        <v>0.42</v>
      </c>
      <c r="P1259" s="28">
        <v>470</v>
      </c>
      <c r="Q1259" s="31">
        <v>0.32</v>
      </c>
      <c r="R1259" s="31">
        <v>0.61</v>
      </c>
      <c r="S1259" s="28">
        <v>1029</v>
      </c>
      <c r="T1259" s="31">
        <v>0.5</v>
      </c>
      <c r="U1259" s="31">
        <v>0.76</v>
      </c>
      <c r="V1259" s="28">
        <v>2057</v>
      </c>
      <c r="W1259" s="31">
        <v>0.76</v>
      </c>
      <c r="X1259" s="26" t="s">
        <v>25</v>
      </c>
    </row>
    <row r="1260" spans="1:24">
      <c r="A1260" s="26" t="s">
        <v>3226</v>
      </c>
      <c r="B1260" s="26" t="s">
        <v>3226</v>
      </c>
      <c r="C1260" s="26" t="s">
        <v>3227</v>
      </c>
      <c r="D1260" s="27">
        <v>48.3</v>
      </c>
      <c r="E1260" s="28">
        <v>200</v>
      </c>
      <c r="F1260" s="29">
        <v>4.49</v>
      </c>
      <c r="G1260" s="29">
        <v>4.1500000000000004</v>
      </c>
      <c r="H1260" s="30">
        <v>7.0000000000000001E-3</v>
      </c>
      <c r="I1260" s="31">
        <v>7.02</v>
      </c>
      <c r="J1260" s="31">
        <v>6.93</v>
      </c>
      <c r="K1260" s="31">
        <v>2.2799999999999998</v>
      </c>
      <c r="L1260" s="31">
        <v>2.5299999999999998</v>
      </c>
      <c r="M1260" s="28">
        <v>169</v>
      </c>
      <c r="N1260" s="31">
        <v>0.19</v>
      </c>
      <c r="O1260" s="31">
        <v>0.46</v>
      </c>
      <c r="P1260" s="28">
        <v>602</v>
      </c>
      <c r="Q1260" s="31">
        <v>0.37</v>
      </c>
      <c r="R1260" s="31">
        <v>0.66</v>
      </c>
      <c r="S1260" s="28">
        <v>1030</v>
      </c>
      <c r="T1260" s="31">
        <v>0.5</v>
      </c>
      <c r="U1260" s="31">
        <v>0.76</v>
      </c>
      <c r="V1260" s="28">
        <v>2061</v>
      </c>
      <c r="W1260" s="31">
        <v>0.76</v>
      </c>
      <c r="X1260" s="26" t="s">
        <v>25</v>
      </c>
    </row>
    <row r="1261" spans="1:24">
      <c r="A1261" s="26" t="s">
        <v>3227</v>
      </c>
      <c r="B1261" s="26" t="s">
        <v>3227</v>
      </c>
      <c r="C1261" s="26" t="s">
        <v>3223</v>
      </c>
      <c r="D1261" s="27">
        <v>40.299999999999997</v>
      </c>
      <c r="E1261" s="28">
        <v>200</v>
      </c>
      <c r="F1261" s="29">
        <v>4.13</v>
      </c>
      <c r="G1261" s="29">
        <v>3.86</v>
      </c>
      <c r="H1261" s="30">
        <v>6.7000000000000002E-3</v>
      </c>
      <c r="I1261" s="31">
        <v>6.93</v>
      </c>
      <c r="J1261" s="31">
        <v>6.99</v>
      </c>
      <c r="K1261" s="31">
        <v>2.5499999999999998</v>
      </c>
      <c r="L1261" s="31">
        <v>2.88</v>
      </c>
      <c r="M1261" s="28">
        <v>169</v>
      </c>
      <c r="N1261" s="31">
        <v>0.2</v>
      </c>
      <c r="O1261" s="31">
        <v>0.45</v>
      </c>
      <c r="P1261" s="28">
        <v>602</v>
      </c>
      <c r="Q1261" s="31">
        <v>0.38</v>
      </c>
      <c r="R1261" s="31">
        <v>0.65</v>
      </c>
      <c r="S1261" s="28">
        <v>1005</v>
      </c>
      <c r="T1261" s="31">
        <v>0.5</v>
      </c>
      <c r="U1261" s="31">
        <v>0.74</v>
      </c>
      <c r="V1261" s="28">
        <v>2010</v>
      </c>
      <c r="W1261" s="31">
        <v>0.74</v>
      </c>
      <c r="X1261" s="26" t="s">
        <v>25</v>
      </c>
    </row>
    <row r="1262" spans="1:24">
      <c r="A1262" s="26" t="s">
        <v>3228</v>
      </c>
      <c r="B1262" s="26" t="s">
        <v>3228</v>
      </c>
      <c r="C1262" s="26" t="s">
        <v>3229</v>
      </c>
      <c r="D1262" s="27">
        <v>34.700000000000003</v>
      </c>
      <c r="E1262" s="28">
        <v>200</v>
      </c>
      <c r="F1262" s="29">
        <v>4.67</v>
      </c>
      <c r="G1262" s="29">
        <v>4.43</v>
      </c>
      <c r="H1262" s="30">
        <v>6.8999999999999999E-3</v>
      </c>
      <c r="I1262" s="31">
        <v>6.87</v>
      </c>
      <c r="J1262" s="31">
        <v>6.89</v>
      </c>
      <c r="K1262" s="31">
        <v>1.95</v>
      </c>
      <c r="L1262" s="31">
        <v>2.21</v>
      </c>
      <c r="M1262" s="28">
        <v>148</v>
      </c>
      <c r="N1262" s="31">
        <v>0.18</v>
      </c>
      <c r="O1262" s="31">
        <v>0.44</v>
      </c>
      <c r="P1262" s="28">
        <v>532</v>
      </c>
      <c r="Q1262" s="31">
        <v>0.35</v>
      </c>
      <c r="R1262" s="31">
        <v>0.63</v>
      </c>
      <c r="S1262" s="28">
        <v>1021</v>
      </c>
      <c r="T1262" s="31">
        <v>0.5</v>
      </c>
      <c r="U1262" s="31">
        <v>0.75</v>
      </c>
      <c r="V1262" s="28">
        <v>2042</v>
      </c>
      <c r="W1262" s="31">
        <v>0.75</v>
      </c>
      <c r="X1262" s="26" t="s">
        <v>25</v>
      </c>
    </row>
    <row r="1263" spans="1:24">
      <c r="A1263" s="26" t="s">
        <v>3229</v>
      </c>
      <c r="B1263" s="26" t="s">
        <v>3229</v>
      </c>
      <c r="C1263" s="26" t="s">
        <v>3230</v>
      </c>
      <c r="D1263" s="27">
        <v>38.299999999999997</v>
      </c>
      <c r="E1263" s="28">
        <v>200</v>
      </c>
      <c r="F1263" s="29">
        <v>4.4400000000000004</v>
      </c>
      <c r="G1263" s="29">
        <v>4.18</v>
      </c>
      <c r="H1263" s="30">
        <v>6.7999999999999996E-3</v>
      </c>
      <c r="I1263" s="31">
        <v>6.89</v>
      </c>
      <c r="J1263" s="31">
        <v>6.91</v>
      </c>
      <c r="K1263" s="31">
        <v>2.2000000000000002</v>
      </c>
      <c r="L1263" s="31">
        <v>2.48</v>
      </c>
      <c r="M1263" s="28">
        <v>148</v>
      </c>
      <c r="N1263" s="31">
        <v>0.18</v>
      </c>
      <c r="O1263" s="31">
        <v>0.43</v>
      </c>
      <c r="P1263" s="28">
        <v>532</v>
      </c>
      <c r="Q1263" s="31">
        <v>0.35</v>
      </c>
      <c r="R1263" s="31">
        <v>0.63</v>
      </c>
      <c r="S1263" s="28">
        <v>1012</v>
      </c>
      <c r="T1263" s="31">
        <v>0.5</v>
      </c>
      <c r="U1263" s="31">
        <v>0.75</v>
      </c>
      <c r="V1263" s="28">
        <v>2024</v>
      </c>
      <c r="W1263" s="31">
        <v>0.75</v>
      </c>
      <c r="X1263" s="26" t="s">
        <v>25</v>
      </c>
    </row>
    <row r="1264" spans="1:24">
      <c r="A1264" s="26" t="s">
        <v>3230</v>
      </c>
      <c r="B1264" s="26" t="s">
        <v>3230</v>
      </c>
      <c r="C1264" s="26" t="s">
        <v>3223</v>
      </c>
      <c r="D1264" s="27">
        <v>40.299999999999997</v>
      </c>
      <c r="E1264" s="28">
        <v>200</v>
      </c>
      <c r="F1264" s="29">
        <v>4.1399999999999997</v>
      </c>
      <c r="G1264" s="29">
        <v>3.87</v>
      </c>
      <c r="H1264" s="30">
        <v>6.7000000000000002E-3</v>
      </c>
      <c r="I1264" s="31">
        <v>6.91</v>
      </c>
      <c r="J1264" s="31">
        <v>6.99</v>
      </c>
      <c r="K1264" s="31">
        <v>2.52</v>
      </c>
      <c r="L1264" s="31">
        <v>2.87</v>
      </c>
      <c r="M1264" s="28">
        <v>148</v>
      </c>
      <c r="N1264" s="31">
        <v>0.18</v>
      </c>
      <c r="O1264" s="31">
        <v>0.43</v>
      </c>
      <c r="P1264" s="28">
        <v>532</v>
      </c>
      <c r="Q1264" s="31">
        <v>0.35</v>
      </c>
      <c r="R1264" s="31">
        <v>0.63</v>
      </c>
      <c r="S1264" s="28">
        <v>1005</v>
      </c>
      <c r="T1264" s="31">
        <v>0.5</v>
      </c>
      <c r="U1264" s="31">
        <v>0.74</v>
      </c>
      <c r="V1264" s="28">
        <v>2010</v>
      </c>
      <c r="W1264" s="31">
        <v>0.74</v>
      </c>
      <c r="X1264" s="26" t="s">
        <v>25</v>
      </c>
    </row>
    <row r="1265" spans="1:24">
      <c r="A1265" s="26" t="s">
        <v>3223</v>
      </c>
      <c r="B1265" s="26" t="s">
        <v>3223</v>
      </c>
      <c r="C1265" s="26" t="s">
        <v>3231</v>
      </c>
      <c r="D1265" s="27">
        <v>39.5</v>
      </c>
      <c r="E1265" s="28">
        <v>300</v>
      </c>
      <c r="F1265" s="29">
        <v>3.29</v>
      </c>
      <c r="G1265" s="29">
        <v>3.11</v>
      </c>
      <c r="H1265" s="30">
        <v>4.5999999999999999E-3</v>
      </c>
      <c r="I1265" s="31">
        <v>6.99</v>
      </c>
      <c r="J1265" s="31">
        <v>6.96</v>
      </c>
      <c r="K1265" s="31">
        <v>3.34</v>
      </c>
      <c r="L1265" s="31">
        <v>3.49</v>
      </c>
      <c r="M1265" s="28">
        <v>878</v>
      </c>
      <c r="N1265" s="31">
        <v>0.28999999999999998</v>
      </c>
      <c r="O1265" s="31">
        <v>0.61</v>
      </c>
      <c r="P1265" s="28">
        <v>2754</v>
      </c>
      <c r="Q1265" s="31">
        <v>0.54</v>
      </c>
      <c r="R1265" s="31">
        <v>0.82</v>
      </c>
      <c r="S1265" s="28">
        <v>2444</v>
      </c>
      <c r="T1265" s="31">
        <v>0.5</v>
      </c>
      <c r="U1265" s="31">
        <v>0.8</v>
      </c>
      <c r="V1265" s="28">
        <v>4888</v>
      </c>
      <c r="W1265" s="31">
        <v>0.8</v>
      </c>
      <c r="X1265" s="26" t="s">
        <v>25</v>
      </c>
    </row>
    <row r="1266" spans="1:24">
      <c r="A1266" s="26" t="s">
        <v>3231</v>
      </c>
      <c r="B1266" s="26" t="s">
        <v>3231</v>
      </c>
      <c r="C1266" s="26" t="s">
        <v>3210</v>
      </c>
      <c r="D1266" s="27">
        <v>46.7</v>
      </c>
      <c r="E1266" s="28">
        <v>300</v>
      </c>
      <c r="F1266" s="29">
        <v>2.81</v>
      </c>
      <c r="G1266" s="29">
        <v>2.2599999999999998</v>
      </c>
      <c r="H1266" s="30">
        <v>1.18E-2</v>
      </c>
      <c r="I1266" s="31">
        <v>6.96</v>
      </c>
      <c r="J1266" s="31">
        <v>6.97</v>
      </c>
      <c r="K1266" s="31">
        <v>3.79</v>
      </c>
      <c r="L1266" s="31">
        <v>4.3499999999999996</v>
      </c>
      <c r="M1266" s="28">
        <v>878</v>
      </c>
      <c r="N1266" s="31">
        <v>0.23</v>
      </c>
      <c r="O1266" s="31">
        <v>0.85</v>
      </c>
      <c r="P1266" s="28">
        <v>2754</v>
      </c>
      <c r="Q1266" s="31">
        <v>0.41</v>
      </c>
      <c r="R1266" s="31">
        <v>1.17</v>
      </c>
      <c r="S1266" s="28">
        <v>3929</v>
      </c>
      <c r="T1266" s="31">
        <v>0.5</v>
      </c>
      <c r="U1266" s="31">
        <v>1.29</v>
      </c>
      <c r="V1266" s="28">
        <v>7858</v>
      </c>
      <c r="W1266" s="31">
        <v>1.29</v>
      </c>
      <c r="X1266" s="26" t="s">
        <v>25</v>
      </c>
    </row>
    <row r="1267" spans="1:24">
      <c r="A1267" s="26" t="s">
        <v>3232</v>
      </c>
      <c r="B1267" s="26" t="s">
        <v>3232</v>
      </c>
      <c r="C1267" s="26" t="s">
        <v>3233</v>
      </c>
      <c r="D1267" s="27">
        <v>48.2</v>
      </c>
      <c r="E1267" s="28">
        <v>200</v>
      </c>
      <c r="F1267" s="29">
        <v>4.6100000000000003</v>
      </c>
      <c r="G1267" s="29">
        <v>4.3</v>
      </c>
      <c r="H1267" s="30">
        <v>6.4000000000000003E-3</v>
      </c>
      <c r="I1267" s="31">
        <v>6.98</v>
      </c>
      <c r="J1267" s="31">
        <v>6.98</v>
      </c>
      <c r="K1267" s="31">
        <v>2.12</v>
      </c>
      <c r="L1267" s="31">
        <v>2.4300000000000002</v>
      </c>
      <c r="M1267" s="28">
        <v>62</v>
      </c>
      <c r="N1267" s="31">
        <v>0.12</v>
      </c>
      <c r="O1267" s="31">
        <v>0.33</v>
      </c>
      <c r="P1267" s="28">
        <v>232</v>
      </c>
      <c r="Q1267" s="31">
        <v>0.23</v>
      </c>
      <c r="R1267" s="31">
        <v>0.49</v>
      </c>
      <c r="S1267" s="28">
        <v>985</v>
      </c>
      <c r="T1267" s="31">
        <v>0.5</v>
      </c>
      <c r="U1267" s="31">
        <v>0.73</v>
      </c>
      <c r="V1267" s="28">
        <v>1970</v>
      </c>
      <c r="W1267" s="31">
        <v>0.73</v>
      </c>
      <c r="X1267" s="26" t="s">
        <v>25</v>
      </c>
    </row>
    <row r="1268" spans="1:24">
      <c r="A1268" s="26" t="s">
        <v>3234</v>
      </c>
      <c r="B1268" s="26" t="s">
        <v>3234</v>
      </c>
      <c r="C1268" s="26" t="s">
        <v>3233</v>
      </c>
      <c r="D1268" s="27">
        <v>21.6</v>
      </c>
      <c r="E1268" s="28">
        <v>200</v>
      </c>
      <c r="F1268" s="29">
        <v>4.74</v>
      </c>
      <c r="G1268" s="29">
        <v>4.59</v>
      </c>
      <c r="H1268" s="30">
        <v>6.8999999999999999E-3</v>
      </c>
      <c r="I1268" s="31">
        <v>6.91</v>
      </c>
      <c r="J1268" s="31">
        <v>6.98</v>
      </c>
      <c r="K1268" s="31">
        <v>1.92</v>
      </c>
      <c r="L1268" s="31">
        <v>2.14</v>
      </c>
      <c r="M1268" s="28">
        <v>155</v>
      </c>
      <c r="N1268" s="31">
        <v>0.19</v>
      </c>
      <c r="O1268" s="31">
        <v>0.44</v>
      </c>
      <c r="P1268" s="28">
        <v>556</v>
      </c>
      <c r="Q1268" s="31">
        <v>0.36</v>
      </c>
      <c r="R1268" s="31">
        <v>0.64</v>
      </c>
      <c r="S1268" s="28">
        <v>1023</v>
      </c>
      <c r="T1268" s="31">
        <v>0.5</v>
      </c>
      <c r="U1268" s="31">
        <v>0.75</v>
      </c>
      <c r="V1268" s="28">
        <v>2047</v>
      </c>
      <c r="W1268" s="31">
        <v>0.75</v>
      </c>
      <c r="X1268" s="26" t="s">
        <v>25</v>
      </c>
    </row>
    <row r="1269" spans="1:24">
      <c r="A1269" s="26" t="s">
        <v>3233</v>
      </c>
      <c r="B1269" s="26" t="s">
        <v>3233</v>
      </c>
      <c r="C1269" s="26" t="s">
        <v>3235</v>
      </c>
      <c r="D1269" s="27">
        <v>42.1</v>
      </c>
      <c r="E1269" s="28">
        <v>200</v>
      </c>
      <c r="F1269" s="29">
        <v>4.46</v>
      </c>
      <c r="G1269" s="29">
        <v>4.17</v>
      </c>
      <c r="H1269" s="30">
        <v>6.8999999999999999E-3</v>
      </c>
      <c r="I1269" s="31">
        <v>6.98</v>
      </c>
      <c r="J1269" s="31">
        <v>6.96</v>
      </c>
      <c r="K1269" s="31">
        <v>2.27</v>
      </c>
      <c r="L1269" s="31">
        <v>2.54</v>
      </c>
      <c r="M1269" s="28">
        <v>314</v>
      </c>
      <c r="N1269" s="31">
        <v>0.27</v>
      </c>
      <c r="O1269" s="31">
        <v>0.54</v>
      </c>
      <c r="P1269" s="28">
        <v>1075</v>
      </c>
      <c r="Q1269" s="31">
        <v>0.52</v>
      </c>
      <c r="R1269" s="31">
        <v>0.76</v>
      </c>
      <c r="S1269" s="28">
        <v>1019</v>
      </c>
      <c r="T1269" s="31">
        <v>0.5</v>
      </c>
      <c r="U1269" s="31">
        <v>0.75</v>
      </c>
      <c r="V1269" s="28">
        <v>2038</v>
      </c>
      <c r="W1269" s="31">
        <v>0.75</v>
      </c>
      <c r="X1269" s="26" t="s">
        <v>25</v>
      </c>
    </row>
    <row r="1270" spans="1:24">
      <c r="A1270" s="26" t="s">
        <v>3235</v>
      </c>
      <c r="B1270" s="26" t="s">
        <v>3235</v>
      </c>
      <c r="C1270" s="26" t="s">
        <v>3236</v>
      </c>
      <c r="D1270" s="27">
        <v>37.5</v>
      </c>
      <c r="E1270" s="28">
        <v>200</v>
      </c>
      <c r="F1270" s="29">
        <v>4.16</v>
      </c>
      <c r="G1270" s="29">
        <v>3.9</v>
      </c>
      <c r="H1270" s="30">
        <v>6.8999999999999999E-3</v>
      </c>
      <c r="I1270" s="31">
        <v>6.96</v>
      </c>
      <c r="J1270" s="31">
        <v>6.99</v>
      </c>
      <c r="K1270" s="31">
        <v>2.5499999999999998</v>
      </c>
      <c r="L1270" s="31">
        <v>2.84</v>
      </c>
      <c r="M1270" s="28">
        <v>314</v>
      </c>
      <c r="N1270" s="31">
        <v>0.26</v>
      </c>
      <c r="O1270" s="31">
        <v>0.55000000000000004</v>
      </c>
      <c r="P1270" s="28">
        <v>1075</v>
      </c>
      <c r="Q1270" s="31">
        <v>0.51</v>
      </c>
      <c r="R1270" s="31">
        <v>0.76</v>
      </c>
      <c r="S1270" s="28">
        <v>1022</v>
      </c>
      <c r="T1270" s="31">
        <v>0.5</v>
      </c>
      <c r="U1270" s="31">
        <v>0.75</v>
      </c>
      <c r="V1270" s="28">
        <v>2045</v>
      </c>
      <c r="W1270" s="31">
        <v>0.75</v>
      </c>
      <c r="X1270" s="26" t="s">
        <v>25</v>
      </c>
    </row>
    <row r="1271" spans="1:24">
      <c r="A1271" s="26" t="s">
        <v>3236</v>
      </c>
      <c r="B1271" s="26" t="s">
        <v>3236</v>
      </c>
      <c r="C1271" s="26" t="s">
        <v>3210</v>
      </c>
      <c r="D1271" s="27">
        <v>41.7</v>
      </c>
      <c r="E1271" s="28">
        <v>200</v>
      </c>
      <c r="F1271" s="29">
        <v>3.88</v>
      </c>
      <c r="G1271" s="29">
        <v>3.6</v>
      </c>
      <c r="H1271" s="30">
        <v>6.7000000000000002E-3</v>
      </c>
      <c r="I1271" s="31">
        <v>6.99</v>
      </c>
      <c r="J1271" s="31">
        <v>6.97</v>
      </c>
      <c r="K1271" s="31">
        <v>2.86</v>
      </c>
      <c r="L1271" s="31">
        <v>3.12</v>
      </c>
      <c r="M1271" s="28">
        <v>314</v>
      </c>
      <c r="N1271" s="31">
        <v>0.27</v>
      </c>
      <c r="O1271" s="31">
        <v>0.54</v>
      </c>
      <c r="P1271" s="28">
        <v>1075</v>
      </c>
      <c r="Q1271" s="31">
        <v>0.52</v>
      </c>
      <c r="R1271" s="31">
        <v>0.75</v>
      </c>
      <c r="S1271" s="28">
        <v>1006</v>
      </c>
      <c r="T1271" s="31">
        <v>0.5</v>
      </c>
      <c r="U1271" s="31">
        <v>0.74</v>
      </c>
      <c r="V1271" s="28">
        <v>2012</v>
      </c>
      <c r="W1271" s="31">
        <v>0.74</v>
      </c>
      <c r="X1271" s="26" t="s">
        <v>25</v>
      </c>
    </row>
    <row r="1272" spans="1:24">
      <c r="A1272" s="26" t="s">
        <v>3210</v>
      </c>
      <c r="B1272" s="26" t="s">
        <v>3210</v>
      </c>
      <c r="C1272" s="26" t="s">
        <v>3237</v>
      </c>
      <c r="D1272" s="27">
        <v>38.1</v>
      </c>
      <c r="E1272" s="28">
        <v>500</v>
      </c>
      <c r="F1272" s="29">
        <v>1.78</v>
      </c>
      <c r="G1272" s="29">
        <v>1.67</v>
      </c>
      <c r="H1272" s="30">
        <v>2.8999999999999998E-3</v>
      </c>
      <c r="I1272" s="31">
        <v>6.97</v>
      </c>
      <c r="J1272" s="31">
        <v>6.99</v>
      </c>
      <c r="K1272" s="31">
        <v>4.62</v>
      </c>
      <c r="L1272" s="31">
        <v>4.75</v>
      </c>
      <c r="M1272" s="28">
        <v>2439</v>
      </c>
      <c r="N1272" s="31">
        <v>0.27</v>
      </c>
      <c r="O1272" s="31">
        <v>0.66</v>
      </c>
      <c r="P1272" s="28">
        <v>6779</v>
      </c>
      <c r="Q1272" s="31">
        <v>0.47</v>
      </c>
      <c r="R1272" s="31">
        <v>0.87</v>
      </c>
      <c r="S1272" s="28">
        <v>7596</v>
      </c>
      <c r="T1272" s="31">
        <v>0.5</v>
      </c>
      <c r="U1272" s="31">
        <v>0.9</v>
      </c>
      <c r="V1272" s="28">
        <v>15192</v>
      </c>
      <c r="W1272" s="31">
        <v>0.9</v>
      </c>
      <c r="X1272" s="26" t="s">
        <v>25</v>
      </c>
    </row>
    <row r="1273" spans="1:24">
      <c r="A1273" s="26" t="s">
        <v>3237</v>
      </c>
      <c r="B1273" s="26" t="s">
        <v>3237</v>
      </c>
      <c r="C1273" s="26" t="s">
        <v>3238</v>
      </c>
      <c r="D1273" s="27">
        <v>25.7</v>
      </c>
      <c r="E1273" s="28">
        <v>500</v>
      </c>
      <c r="F1273" s="29">
        <v>1.71</v>
      </c>
      <c r="G1273" s="29">
        <v>1.61</v>
      </c>
      <c r="H1273" s="30">
        <v>3.8999999999999998E-3</v>
      </c>
      <c r="I1273" s="31">
        <v>6.99</v>
      </c>
      <c r="J1273" s="31">
        <v>7.03</v>
      </c>
      <c r="K1273" s="31">
        <v>4.71</v>
      </c>
      <c r="L1273" s="31">
        <v>4.8499999999999996</v>
      </c>
      <c r="M1273" s="28">
        <v>2439</v>
      </c>
      <c r="N1273" s="31">
        <v>0.25</v>
      </c>
      <c r="O1273" s="31">
        <v>0.73</v>
      </c>
      <c r="P1273" s="28">
        <v>6779</v>
      </c>
      <c r="Q1273" s="31">
        <v>0.43</v>
      </c>
      <c r="R1273" s="31">
        <v>0.97</v>
      </c>
      <c r="S1273" s="28">
        <v>8819</v>
      </c>
      <c r="T1273" s="31">
        <v>0.5</v>
      </c>
      <c r="U1273" s="31">
        <v>1.04</v>
      </c>
      <c r="V1273" s="28">
        <v>17637</v>
      </c>
      <c r="W1273" s="31">
        <v>1.04</v>
      </c>
      <c r="X1273" s="26" t="s">
        <v>25</v>
      </c>
    </row>
    <row r="1274" spans="1:24">
      <c r="A1274" s="26" t="s">
        <v>3239</v>
      </c>
      <c r="B1274" s="26" t="s">
        <v>3239</v>
      </c>
      <c r="C1274" s="26" t="s">
        <v>3240</v>
      </c>
      <c r="D1274" s="27">
        <v>13.7</v>
      </c>
      <c r="E1274" s="28">
        <v>200</v>
      </c>
      <c r="F1274" s="29">
        <v>4.66</v>
      </c>
      <c r="G1274" s="29">
        <v>4.57</v>
      </c>
      <c r="H1274" s="30">
        <v>6.6E-3</v>
      </c>
      <c r="I1274" s="31">
        <v>6.84</v>
      </c>
      <c r="J1274" s="31">
        <v>6.86</v>
      </c>
      <c r="K1274" s="31">
        <v>1.93</v>
      </c>
      <c r="L1274" s="31">
        <v>2.04</v>
      </c>
      <c r="M1274" s="28">
        <v>200</v>
      </c>
      <c r="N1274" s="31">
        <v>0.21</v>
      </c>
      <c r="O1274" s="31">
        <v>0.47</v>
      </c>
      <c r="P1274" s="28">
        <v>706</v>
      </c>
      <c r="Q1274" s="31">
        <v>0.41</v>
      </c>
      <c r="R1274" s="31">
        <v>0.67</v>
      </c>
      <c r="S1274" s="28">
        <v>995</v>
      </c>
      <c r="T1274" s="31">
        <v>0.5</v>
      </c>
      <c r="U1274" s="31">
        <v>0.73</v>
      </c>
      <c r="V1274" s="28">
        <v>1991</v>
      </c>
      <c r="W1274" s="31">
        <v>0.73</v>
      </c>
      <c r="X1274" s="26" t="s">
        <v>25</v>
      </c>
    </row>
    <row r="1275" spans="1:24">
      <c r="A1275" s="26" t="s">
        <v>3240</v>
      </c>
      <c r="B1275" s="26" t="s">
        <v>3240</v>
      </c>
      <c r="C1275" s="26" t="s">
        <v>3241</v>
      </c>
      <c r="D1275" s="27">
        <v>51.8</v>
      </c>
      <c r="E1275" s="28">
        <v>200</v>
      </c>
      <c r="F1275" s="29">
        <v>4.5599999999999996</v>
      </c>
      <c r="G1275" s="29">
        <v>4.21</v>
      </c>
      <c r="H1275" s="30">
        <v>6.7999999999999996E-3</v>
      </c>
      <c r="I1275" s="31">
        <v>6.86</v>
      </c>
      <c r="J1275" s="31">
        <v>6.87</v>
      </c>
      <c r="K1275" s="31">
        <v>2.0499999999999998</v>
      </c>
      <c r="L1275" s="31">
        <v>2.41</v>
      </c>
      <c r="M1275" s="28">
        <v>200</v>
      </c>
      <c r="N1275" s="31">
        <v>0.21</v>
      </c>
      <c r="O1275" s="31">
        <v>0.47</v>
      </c>
      <c r="P1275" s="28">
        <v>706</v>
      </c>
      <c r="Q1275" s="31">
        <v>0.41</v>
      </c>
      <c r="R1275" s="31">
        <v>0.68</v>
      </c>
      <c r="S1275" s="28">
        <v>1009</v>
      </c>
      <c r="T1275" s="31">
        <v>0.5</v>
      </c>
      <c r="U1275" s="31">
        <v>0.74</v>
      </c>
      <c r="V1275" s="28">
        <v>2019</v>
      </c>
      <c r="W1275" s="31">
        <v>0.74</v>
      </c>
      <c r="X1275" s="26" t="s">
        <v>25</v>
      </c>
    </row>
    <row r="1276" spans="1:24">
      <c r="A1276" s="26" t="s">
        <v>3241</v>
      </c>
      <c r="B1276" s="26" t="s">
        <v>3241</v>
      </c>
      <c r="C1276" s="26" t="s">
        <v>3242</v>
      </c>
      <c r="D1276" s="27">
        <v>45.7</v>
      </c>
      <c r="E1276" s="28">
        <v>200</v>
      </c>
      <c r="F1276" s="29">
        <v>4.18</v>
      </c>
      <c r="G1276" s="29">
        <v>3.86</v>
      </c>
      <c r="H1276" s="30">
        <v>7.0000000000000001E-3</v>
      </c>
      <c r="I1276" s="31">
        <v>6.87</v>
      </c>
      <c r="J1276" s="31">
        <v>6.86</v>
      </c>
      <c r="K1276" s="31">
        <v>2.44</v>
      </c>
      <c r="L1276" s="31">
        <v>2.75</v>
      </c>
      <c r="M1276" s="28">
        <v>222</v>
      </c>
      <c r="N1276" s="31">
        <v>0.22</v>
      </c>
      <c r="O1276" s="31">
        <v>0.5</v>
      </c>
      <c r="P1276" s="28">
        <v>778</v>
      </c>
      <c r="Q1276" s="31">
        <v>0.43</v>
      </c>
      <c r="R1276" s="31">
        <v>0.7</v>
      </c>
      <c r="S1276" s="28">
        <v>1028</v>
      </c>
      <c r="T1276" s="31">
        <v>0.5</v>
      </c>
      <c r="U1276" s="31">
        <v>0.76</v>
      </c>
      <c r="V1276" s="28">
        <v>2055</v>
      </c>
      <c r="W1276" s="31">
        <v>0.76</v>
      </c>
      <c r="X1276" s="26" t="s">
        <v>25</v>
      </c>
    </row>
    <row r="1277" spans="1:24">
      <c r="A1277" s="26" t="s">
        <v>3243</v>
      </c>
      <c r="B1277" s="26" t="s">
        <v>3243</v>
      </c>
      <c r="C1277" s="26" t="s">
        <v>3242</v>
      </c>
      <c r="D1277" s="27">
        <v>40.200000000000003</v>
      </c>
      <c r="E1277" s="28">
        <v>200</v>
      </c>
      <c r="F1277" s="29">
        <v>4.3499999999999996</v>
      </c>
      <c r="G1277" s="29">
        <v>4.07</v>
      </c>
      <c r="H1277" s="30">
        <v>7.0000000000000001E-3</v>
      </c>
      <c r="I1277" s="31">
        <v>6.87</v>
      </c>
      <c r="J1277" s="31">
        <v>6.86</v>
      </c>
      <c r="K1277" s="31">
        <v>2.27</v>
      </c>
      <c r="L1277" s="31">
        <v>2.54</v>
      </c>
      <c r="M1277" s="28">
        <v>206</v>
      </c>
      <c r="N1277" s="31">
        <v>0.21</v>
      </c>
      <c r="O1277" s="31">
        <v>0.48</v>
      </c>
      <c r="P1277" s="28">
        <v>725</v>
      </c>
      <c r="Q1277" s="31">
        <v>0.41</v>
      </c>
      <c r="R1277" s="31">
        <v>0.69</v>
      </c>
      <c r="S1277" s="28">
        <v>1025</v>
      </c>
      <c r="T1277" s="31">
        <v>0.5</v>
      </c>
      <c r="U1277" s="31">
        <v>0.76</v>
      </c>
      <c r="V1277" s="28">
        <v>2050</v>
      </c>
      <c r="W1277" s="31">
        <v>0.76</v>
      </c>
      <c r="X1277" s="26" t="s">
        <v>25</v>
      </c>
    </row>
    <row r="1278" spans="1:24">
      <c r="A1278" s="26" t="s">
        <v>3242</v>
      </c>
      <c r="B1278" s="26" t="s">
        <v>3242</v>
      </c>
      <c r="C1278" s="26" t="s">
        <v>3244</v>
      </c>
      <c r="D1278" s="27">
        <v>48.9</v>
      </c>
      <c r="E1278" s="28">
        <v>300</v>
      </c>
      <c r="F1278" s="29">
        <v>3.77</v>
      </c>
      <c r="G1278" s="29">
        <v>3.58</v>
      </c>
      <c r="H1278" s="30">
        <v>3.8999999999999998E-3</v>
      </c>
      <c r="I1278" s="31">
        <v>6.86</v>
      </c>
      <c r="J1278" s="31">
        <v>6.8</v>
      </c>
      <c r="K1278" s="31">
        <v>2.73</v>
      </c>
      <c r="L1278" s="31">
        <v>2.86</v>
      </c>
      <c r="M1278" s="28">
        <v>542</v>
      </c>
      <c r="N1278" s="31">
        <v>0.23</v>
      </c>
      <c r="O1278" s="31">
        <v>0.5</v>
      </c>
      <c r="P1278" s="28">
        <v>1777</v>
      </c>
      <c r="Q1278" s="31">
        <v>0.44</v>
      </c>
      <c r="R1278" s="31">
        <v>0.69</v>
      </c>
      <c r="S1278" s="28">
        <v>2257</v>
      </c>
      <c r="T1278" s="31">
        <v>0.5</v>
      </c>
      <c r="U1278" s="31">
        <v>0.74</v>
      </c>
      <c r="V1278" s="28">
        <v>4514</v>
      </c>
      <c r="W1278" s="31">
        <v>0.74</v>
      </c>
      <c r="X1278" s="26" t="s">
        <v>25</v>
      </c>
    </row>
    <row r="1279" spans="1:24">
      <c r="A1279" s="26" t="s">
        <v>3244</v>
      </c>
      <c r="B1279" s="26" t="s">
        <v>3244</v>
      </c>
      <c r="C1279" s="26" t="s">
        <v>3245</v>
      </c>
      <c r="D1279" s="27">
        <v>34.700000000000003</v>
      </c>
      <c r="E1279" s="28">
        <v>300</v>
      </c>
      <c r="F1279" s="29">
        <v>3.57</v>
      </c>
      <c r="G1279" s="29">
        <v>3.43</v>
      </c>
      <c r="H1279" s="30">
        <v>4.0000000000000001E-3</v>
      </c>
      <c r="I1279" s="31">
        <v>6.8</v>
      </c>
      <c r="J1279" s="31">
        <v>6.76</v>
      </c>
      <c r="K1279" s="31">
        <v>2.87</v>
      </c>
      <c r="L1279" s="31">
        <v>2.97</v>
      </c>
      <c r="M1279" s="28">
        <v>542</v>
      </c>
      <c r="N1279" s="31">
        <v>0.23</v>
      </c>
      <c r="O1279" s="31">
        <v>0.51</v>
      </c>
      <c r="P1279" s="28">
        <v>1777</v>
      </c>
      <c r="Q1279" s="31">
        <v>0.43</v>
      </c>
      <c r="R1279" s="31">
        <v>0.7</v>
      </c>
      <c r="S1279" s="28">
        <v>2300</v>
      </c>
      <c r="T1279" s="31">
        <v>0.5</v>
      </c>
      <c r="U1279" s="31">
        <v>0.75</v>
      </c>
      <c r="V1279" s="28">
        <v>4599</v>
      </c>
      <c r="W1279" s="31">
        <v>0.75</v>
      </c>
      <c r="X1279" s="26" t="s">
        <v>25</v>
      </c>
    </row>
    <row r="1280" spans="1:24">
      <c r="A1280" s="26" t="s">
        <v>3245</v>
      </c>
      <c r="B1280" s="26" t="s">
        <v>3245</v>
      </c>
      <c r="C1280" s="26" t="s">
        <v>3238</v>
      </c>
      <c r="D1280" s="27">
        <v>48.9</v>
      </c>
      <c r="E1280" s="28">
        <v>300</v>
      </c>
      <c r="F1280" s="29">
        <v>3.4</v>
      </c>
      <c r="G1280" s="29">
        <v>3.2</v>
      </c>
      <c r="H1280" s="30">
        <v>4.1000000000000003E-3</v>
      </c>
      <c r="I1280" s="31">
        <v>6.76</v>
      </c>
      <c r="J1280" s="31">
        <v>7.03</v>
      </c>
      <c r="K1280" s="31">
        <v>3</v>
      </c>
      <c r="L1280" s="31">
        <v>3.47</v>
      </c>
      <c r="M1280" s="28">
        <v>542</v>
      </c>
      <c r="N1280" s="31">
        <v>0.23</v>
      </c>
      <c r="O1280" s="31">
        <v>0.51</v>
      </c>
      <c r="P1280" s="28">
        <v>1777</v>
      </c>
      <c r="Q1280" s="31">
        <v>0.43</v>
      </c>
      <c r="R1280" s="31">
        <v>0.71</v>
      </c>
      <c r="S1280" s="28">
        <v>2315</v>
      </c>
      <c r="T1280" s="31">
        <v>0.5</v>
      </c>
      <c r="U1280" s="31">
        <v>0.76</v>
      </c>
      <c r="V1280" s="28">
        <v>4631</v>
      </c>
      <c r="W1280" s="31">
        <v>0.76</v>
      </c>
      <c r="X1280" s="26" t="s">
        <v>25</v>
      </c>
    </row>
    <row r="1281" spans="1:24">
      <c r="A1281" s="26" t="s">
        <v>3246</v>
      </c>
      <c r="B1281" s="26" t="s">
        <v>3246</v>
      </c>
      <c r="C1281" s="26" t="s">
        <v>3247</v>
      </c>
      <c r="D1281" s="27">
        <v>27.1</v>
      </c>
      <c r="E1281" s="28">
        <v>200</v>
      </c>
      <c r="F1281" s="29">
        <v>4.8600000000000003</v>
      </c>
      <c r="G1281" s="29">
        <v>4.67</v>
      </c>
      <c r="H1281" s="30">
        <v>7.0000000000000001E-3</v>
      </c>
      <c r="I1281" s="31">
        <v>7.08</v>
      </c>
      <c r="J1281" s="31">
        <v>7.13</v>
      </c>
      <c r="K1281" s="31">
        <v>1.97</v>
      </c>
      <c r="L1281" s="31">
        <v>2.21</v>
      </c>
      <c r="M1281" s="28">
        <v>77</v>
      </c>
      <c r="N1281" s="31">
        <v>0.13</v>
      </c>
      <c r="O1281" s="31">
        <v>0.36</v>
      </c>
      <c r="P1281" s="28">
        <v>285</v>
      </c>
      <c r="Q1281" s="31">
        <v>0.25</v>
      </c>
      <c r="R1281" s="31">
        <v>0.53</v>
      </c>
      <c r="S1281" s="28">
        <v>1028</v>
      </c>
      <c r="T1281" s="31">
        <v>0.5</v>
      </c>
      <c r="U1281" s="31">
        <v>0.76</v>
      </c>
      <c r="V1281" s="28">
        <v>2056</v>
      </c>
      <c r="W1281" s="31">
        <v>0.76</v>
      </c>
      <c r="X1281" s="26" t="s">
        <v>25</v>
      </c>
    </row>
    <row r="1282" spans="1:24">
      <c r="A1282" s="26" t="s">
        <v>3248</v>
      </c>
      <c r="B1282" s="26" t="s">
        <v>3248</v>
      </c>
      <c r="C1282" s="26" t="s">
        <v>3247</v>
      </c>
      <c r="D1282" s="27">
        <v>29.5</v>
      </c>
      <c r="E1282" s="28">
        <v>200</v>
      </c>
      <c r="F1282" s="29">
        <v>4.88</v>
      </c>
      <c r="G1282" s="29">
        <v>4.67</v>
      </c>
      <c r="H1282" s="30">
        <v>7.1000000000000004E-3</v>
      </c>
      <c r="I1282" s="31">
        <v>7.07</v>
      </c>
      <c r="J1282" s="31">
        <v>7.13</v>
      </c>
      <c r="K1282" s="31">
        <v>1.94</v>
      </c>
      <c r="L1282" s="31">
        <v>2.21</v>
      </c>
      <c r="M1282" s="28">
        <v>17</v>
      </c>
      <c r="N1282" s="31">
        <v>0.06</v>
      </c>
      <c r="O1282" s="31">
        <v>0.23</v>
      </c>
      <c r="P1282" s="28">
        <v>67</v>
      </c>
      <c r="Q1282" s="31">
        <v>0.12</v>
      </c>
      <c r="R1282" s="31">
        <v>0.35</v>
      </c>
      <c r="S1282" s="28">
        <v>1036</v>
      </c>
      <c r="T1282" s="31">
        <v>0.5</v>
      </c>
      <c r="U1282" s="31">
        <v>0.76</v>
      </c>
      <c r="V1282" s="28">
        <v>2072</v>
      </c>
      <c r="W1282" s="31">
        <v>0.76</v>
      </c>
      <c r="X1282" s="26" t="s">
        <v>25</v>
      </c>
    </row>
    <row r="1283" spans="1:24">
      <c r="A1283" s="26" t="s">
        <v>3247</v>
      </c>
      <c r="B1283" s="26" t="s">
        <v>3247</v>
      </c>
      <c r="C1283" s="26" t="s">
        <v>3249</v>
      </c>
      <c r="D1283" s="27">
        <v>43.4</v>
      </c>
      <c r="E1283" s="28">
        <v>200</v>
      </c>
      <c r="F1283" s="29">
        <v>4.6500000000000004</v>
      </c>
      <c r="G1283" s="29">
        <v>4.33</v>
      </c>
      <c r="H1283" s="30">
        <v>7.4000000000000003E-3</v>
      </c>
      <c r="I1283" s="31">
        <v>7.13</v>
      </c>
      <c r="J1283" s="31">
        <v>7.07</v>
      </c>
      <c r="K1283" s="31">
        <v>2.23</v>
      </c>
      <c r="L1283" s="31">
        <v>2.4900000000000002</v>
      </c>
      <c r="M1283" s="28">
        <v>210</v>
      </c>
      <c r="N1283" s="31">
        <v>0.21</v>
      </c>
      <c r="O1283" s="31">
        <v>0.5</v>
      </c>
      <c r="P1283" s="28">
        <v>740</v>
      </c>
      <c r="Q1283" s="31">
        <v>0.41</v>
      </c>
      <c r="R1283" s="31">
        <v>0.71</v>
      </c>
      <c r="S1283" s="28">
        <v>1054</v>
      </c>
      <c r="T1283" s="31">
        <v>0.5</v>
      </c>
      <c r="U1283" s="31">
        <v>0.78</v>
      </c>
      <c r="V1283" s="28">
        <v>2109</v>
      </c>
      <c r="W1283" s="31">
        <v>0.78</v>
      </c>
      <c r="X1283" s="26" t="s">
        <v>25</v>
      </c>
    </row>
    <row r="1284" spans="1:24">
      <c r="A1284" s="26" t="s">
        <v>3249</v>
      </c>
      <c r="B1284" s="26" t="s">
        <v>3249</v>
      </c>
      <c r="C1284" s="26" t="s">
        <v>3250</v>
      </c>
      <c r="D1284" s="27">
        <v>43</v>
      </c>
      <c r="E1284" s="28">
        <v>200</v>
      </c>
      <c r="F1284" s="29">
        <v>4.32</v>
      </c>
      <c r="G1284" s="29">
        <v>4.0199999999999996</v>
      </c>
      <c r="H1284" s="30">
        <v>7.0000000000000001E-3</v>
      </c>
      <c r="I1284" s="31">
        <v>7.07</v>
      </c>
      <c r="J1284" s="31">
        <v>6.96</v>
      </c>
      <c r="K1284" s="31">
        <v>2.5</v>
      </c>
      <c r="L1284" s="31">
        <v>2.69</v>
      </c>
      <c r="M1284" s="28">
        <v>210</v>
      </c>
      <c r="N1284" s="31">
        <v>0.22</v>
      </c>
      <c r="O1284" s="31">
        <v>0.49</v>
      </c>
      <c r="P1284" s="28">
        <v>740</v>
      </c>
      <c r="Q1284" s="31">
        <v>0.42</v>
      </c>
      <c r="R1284" s="31">
        <v>0.69</v>
      </c>
      <c r="S1284" s="28">
        <v>1026</v>
      </c>
      <c r="T1284" s="31">
        <v>0.5</v>
      </c>
      <c r="U1284" s="31">
        <v>0.76</v>
      </c>
      <c r="V1284" s="28">
        <v>2051</v>
      </c>
      <c r="W1284" s="31">
        <v>0.76</v>
      </c>
      <c r="X1284" s="26" t="s">
        <v>25</v>
      </c>
    </row>
    <row r="1285" spans="1:24">
      <c r="A1285" s="26" t="s">
        <v>3250</v>
      </c>
      <c r="B1285" s="26" t="s">
        <v>3250</v>
      </c>
      <c r="C1285" s="26" t="s">
        <v>3238</v>
      </c>
      <c r="D1285" s="27">
        <v>45</v>
      </c>
      <c r="E1285" s="28">
        <v>200</v>
      </c>
      <c r="F1285" s="29">
        <v>3.99</v>
      </c>
      <c r="G1285" s="29">
        <v>3.68</v>
      </c>
      <c r="H1285" s="30">
        <v>6.8999999999999999E-3</v>
      </c>
      <c r="I1285" s="31">
        <v>6.96</v>
      </c>
      <c r="J1285" s="31">
        <v>7.03</v>
      </c>
      <c r="K1285" s="31">
        <v>2.72</v>
      </c>
      <c r="L1285" s="31">
        <v>3.1</v>
      </c>
      <c r="M1285" s="28">
        <v>210</v>
      </c>
      <c r="N1285" s="31">
        <v>0.22</v>
      </c>
      <c r="O1285" s="31">
        <v>0.48</v>
      </c>
      <c r="P1285" s="28">
        <v>740</v>
      </c>
      <c r="Q1285" s="31">
        <v>0.42</v>
      </c>
      <c r="R1285" s="31">
        <v>0.69</v>
      </c>
      <c r="S1285" s="28">
        <v>1019</v>
      </c>
      <c r="T1285" s="31">
        <v>0.5</v>
      </c>
      <c r="U1285" s="31">
        <v>0.75</v>
      </c>
      <c r="V1285" s="28">
        <v>2038</v>
      </c>
      <c r="W1285" s="31">
        <v>0.75</v>
      </c>
      <c r="X1285" s="26" t="s">
        <v>25</v>
      </c>
    </row>
    <row r="1286" spans="1:24">
      <c r="A1286" s="26" t="s">
        <v>3238</v>
      </c>
      <c r="B1286" s="26" t="s">
        <v>3238</v>
      </c>
      <c r="C1286" s="26" t="s">
        <v>3251</v>
      </c>
      <c r="D1286" s="27">
        <v>27.8</v>
      </c>
      <c r="E1286" s="28">
        <v>600</v>
      </c>
      <c r="F1286" s="29">
        <v>1.53</v>
      </c>
      <c r="G1286" s="29">
        <v>1.5</v>
      </c>
      <c r="H1286" s="30">
        <v>1.1000000000000001E-3</v>
      </c>
      <c r="I1286" s="31">
        <v>7.03</v>
      </c>
      <c r="J1286" s="31">
        <v>6.96</v>
      </c>
      <c r="K1286" s="31">
        <v>4.8099999999999996</v>
      </c>
      <c r="L1286" s="31">
        <v>4.7699999999999996</v>
      </c>
      <c r="M1286" s="28">
        <v>3223</v>
      </c>
      <c r="N1286" s="31">
        <v>0.31</v>
      </c>
      <c r="O1286" s="31">
        <v>0.49</v>
      </c>
      <c r="P1286" s="28">
        <v>8622</v>
      </c>
      <c r="Q1286" s="31">
        <v>0.54</v>
      </c>
      <c r="R1286" s="31">
        <v>0.64</v>
      </c>
      <c r="S1286" s="28">
        <v>14763</v>
      </c>
      <c r="T1286" s="31">
        <v>0.8</v>
      </c>
      <c r="U1286" s="31">
        <v>0.7</v>
      </c>
      <c r="V1286" s="28">
        <v>15104</v>
      </c>
      <c r="W1286" s="31">
        <v>0.62</v>
      </c>
      <c r="X1286" s="26" t="s">
        <v>25</v>
      </c>
    </row>
    <row r="1287" spans="1:24">
      <c r="A1287" s="26" t="s">
        <v>3251</v>
      </c>
      <c r="B1287" s="26" t="s">
        <v>3251</v>
      </c>
      <c r="C1287" s="26" t="s">
        <v>3252</v>
      </c>
      <c r="D1287" s="27">
        <v>32.200000000000003</v>
      </c>
      <c r="E1287" s="28">
        <v>600</v>
      </c>
      <c r="F1287" s="29">
        <v>1.5</v>
      </c>
      <c r="G1287" s="29">
        <v>1.45</v>
      </c>
      <c r="H1287" s="30">
        <v>1.6000000000000001E-3</v>
      </c>
      <c r="I1287" s="31">
        <v>6.96</v>
      </c>
      <c r="J1287" s="31">
        <v>6.98</v>
      </c>
      <c r="K1287" s="31">
        <v>4.7699999999999996</v>
      </c>
      <c r="L1287" s="31">
        <v>4.84</v>
      </c>
      <c r="M1287" s="28">
        <v>3223</v>
      </c>
      <c r="N1287" s="31">
        <v>0.28999999999999998</v>
      </c>
      <c r="O1287" s="31">
        <v>0.56000000000000005</v>
      </c>
      <c r="P1287" s="28">
        <v>8622</v>
      </c>
      <c r="Q1287" s="31">
        <v>0.49</v>
      </c>
      <c r="R1287" s="31">
        <v>0.73</v>
      </c>
      <c r="S1287" s="28">
        <v>17709</v>
      </c>
      <c r="T1287" s="31">
        <v>0.8</v>
      </c>
      <c r="U1287" s="31">
        <v>0.85</v>
      </c>
      <c r="V1287" s="28">
        <v>18118</v>
      </c>
      <c r="W1287" s="31">
        <v>0.74</v>
      </c>
      <c r="X1287" s="26" t="s">
        <v>25</v>
      </c>
    </row>
    <row r="1288" spans="1:24">
      <c r="A1288" s="26" t="s">
        <v>3253</v>
      </c>
      <c r="B1288" s="26" t="s">
        <v>3253</v>
      </c>
      <c r="C1288" s="26" t="s">
        <v>3254</v>
      </c>
      <c r="D1288" s="27">
        <v>48.2</v>
      </c>
      <c r="E1288" s="28">
        <v>200</v>
      </c>
      <c r="F1288" s="29">
        <v>4.63</v>
      </c>
      <c r="G1288" s="29">
        <v>4.29</v>
      </c>
      <c r="H1288" s="30">
        <v>7.1000000000000004E-3</v>
      </c>
      <c r="I1288" s="31">
        <v>6.94</v>
      </c>
      <c r="J1288" s="31">
        <v>6.9</v>
      </c>
      <c r="K1288" s="31">
        <v>2.06</v>
      </c>
      <c r="L1288" s="31">
        <v>2.36</v>
      </c>
      <c r="M1288" s="28">
        <v>103</v>
      </c>
      <c r="N1288" s="31">
        <v>0.15</v>
      </c>
      <c r="O1288" s="31">
        <v>0.4</v>
      </c>
      <c r="P1288" s="28">
        <v>378</v>
      </c>
      <c r="Q1288" s="31">
        <v>0.28999999999999998</v>
      </c>
      <c r="R1288" s="31">
        <v>0.57999999999999996</v>
      </c>
      <c r="S1288" s="28">
        <v>1031</v>
      </c>
      <c r="T1288" s="31">
        <v>0.5</v>
      </c>
      <c r="U1288" s="31">
        <v>0.76</v>
      </c>
      <c r="V1288" s="28">
        <v>2063</v>
      </c>
      <c r="W1288" s="31">
        <v>0.76</v>
      </c>
      <c r="X1288" s="26" t="s">
        <v>25</v>
      </c>
    </row>
    <row r="1289" spans="1:24">
      <c r="A1289" s="26" t="s">
        <v>3255</v>
      </c>
      <c r="B1289" s="26" t="s">
        <v>3255</v>
      </c>
      <c r="C1289" s="26" t="s">
        <v>3254</v>
      </c>
      <c r="D1289" s="27">
        <v>27.7</v>
      </c>
      <c r="E1289" s="28">
        <v>200</v>
      </c>
      <c r="F1289" s="29">
        <v>4.62</v>
      </c>
      <c r="G1289" s="29">
        <v>4.42</v>
      </c>
      <c r="H1289" s="30">
        <v>7.1999999999999998E-3</v>
      </c>
      <c r="I1289" s="31">
        <v>6.86</v>
      </c>
      <c r="J1289" s="31">
        <v>6.9</v>
      </c>
      <c r="K1289" s="31">
        <v>1.99</v>
      </c>
      <c r="L1289" s="31">
        <v>2.23</v>
      </c>
      <c r="M1289" s="28">
        <v>25</v>
      </c>
      <c r="N1289" s="31">
        <v>0.08</v>
      </c>
      <c r="O1289" s="31">
        <v>0.26</v>
      </c>
      <c r="P1289" s="28">
        <v>97</v>
      </c>
      <c r="Q1289" s="31">
        <v>0.15</v>
      </c>
      <c r="R1289" s="31">
        <v>0.39</v>
      </c>
      <c r="S1289" s="28">
        <v>1043</v>
      </c>
      <c r="T1289" s="31">
        <v>0.5</v>
      </c>
      <c r="U1289" s="31">
        <v>0.77</v>
      </c>
      <c r="V1289" s="28">
        <v>2087</v>
      </c>
      <c r="W1289" s="31">
        <v>0.77</v>
      </c>
      <c r="X1289" s="26" t="s">
        <v>25</v>
      </c>
    </row>
    <row r="1290" spans="1:24">
      <c r="A1290" s="26" t="s">
        <v>3254</v>
      </c>
      <c r="B1290" s="26" t="s">
        <v>3254</v>
      </c>
      <c r="C1290" s="26" t="s">
        <v>3256</v>
      </c>
      <c r="D1290" s="27">
        <v>34.1</v>
      </c>
      <c r="E1290" s="28">
        <v>200</v>
      </c>
      <c r="F1290" s="29">
        <v>4.2699999999999996</v>
      </c>
      <c r="G1290" s="29">
        <v>4.04</v>
      </c>
      <c r="H1290" s="30">
        <v>6.7000000000000002E-3</v>
      </c>
      <c r="I1290" s="31">
        <v>6.9</v>
      </c>
      <c r="J1290" s="31">
        <v>6.85</v>
      </c>
      <c r="K1290" s="31">
        <v>2.38</v>
      </c>
      <c r="L1290" s="31">
        <v>2.56</v>
      </c>
      <c r="M1290" s="28">
        <v>152</v>
      </c>
      <c r="N1290" s="31">
        <v>0.19</v>
      </c>
      <c r="O1290" s="31">
        <v>0.44</v>
      </c>
      <c r="P1290" s="28">
        <v>547</v>
      </c>
      <c r="Q1290" s="31">
        <v>0.36</v>
      </c>
      <c r="R1290" s="31">
        <v>0.63</v>
      </c>
      <c r="S1290" s="28">
        <v>1008</v>
      </c>
      <c r="T1290" s="31">
        <v>0.5</v>
      </c>
      <c r="U1290" s="31">
        <v>0.74</v>
      </c>
      <c r="V1290" s="28">
        <v>2017</v>
      </c>
      <c r="W1290" s="31">
        <v>0.74</v>
      </c>
      <c r="X1290" s="26" t="s">
        <v>25</v>
      </c>
    </row>
    <row r="1291" spans="1:24">
      <c r="A1291" s="26" t="s">
        <v>3256</v>
      </c>
      <c r="B1291" s="26" t="s">
        <v>3256</v>
      </c>
      <c r="C1291" s="26" t="s">
        <v>3257</v>
      </c>
      <c r="D1291" s="27">
        <v>43.2</v>
      </c>
      <c r="E1291" s="28">
        <v>200</v>
      </c>
      <c r="F1291" s="29">
        <v>4.04</v>
      </c>
      <c r="G1291" s="29">
        <v>3.75</v>
      </c>
      <c r="H1291" s="30">
        <v>6.7000000000000002E-3</v>
      </c>
      <c r="I1291" s="31">
        <v>6.85</v>
      </c>
      <c r="J1291" s="31">
        <v>6.81</v>
      </c>
      <c r="K1291" s="31">
        <v>2.56</v>
      </c>
      <c r="L1291" s="31">
        <v>2.81</v>
      </c>
      <c r="M1291" s="28">
        <v>152</v>
      </c>
      <c r="N1291" s="31">
        <v>0.19</v>
      </c>
      <c r="O1291" s="31">
        <v>0.44</v>
      </c>
      <c r="P1291" s="28">
        <v>547</v>
      </c>
      <c r="Q1291" s="31">
        <v>0.36</v>
      </c>
      <c r="R1291" s="31">
        <v>0.63</v>
      </c>
      <c r="S1291" s="28">
        <v>1006</v>
      </c>
      <c r="T1291" s="31">
        <v>0.5</v>
      </c>
      <c r="U1291" s="31">
        <v>0.74</v>
      </c>
      <c r="V1291" s="28">
        <v>2012</v>
      </c>
      <c r="W1291" s="31">
        <v>0.74</v>
      </c>
      <c r="X1291" s="26" t="s">
        <v>25</v>
      </c>
    </row>
    <row r="1292" spans="1:24">
      <c r="A1292" s="26" t="s">
        <v>3258</v>
      </c>
      <c r="B1292" s="26" t="s">
        <v>3258</v>
      </c>
      <c r="C1292" s="26" t="s">
        <v>3257</v>
      </c>
      <c r="D1292" s="27">
        <v>31.8</v>
      </c>
      <c r="E1292" s="28">
        <v>200</v>
      </c>
      <c r="F1292" s="29">
        <v>4.32</v>
      </c>
      <c r="G1292" s="29">
        <v>4.0999999999999996</v>
      </c>
      <c r="H1292" s="30">
        <v>6.8999999999999999E-3</v>
      </c>
      <c r="I1292" s="31">
        <v>6.83</v>
      </c>
      <c r="J1292" s="31">
        <v>6.81</v>
      </c>
      <c r="K1292" s="31">
        <v>2.2599999999999998</v>
      </c>
      <c r="L1292" s="31">
        <v>2.46</v>
      </c>
      <c r="M1292" s="28">
        <v>28</v>
      </c>
      <c r="N1292" s="31">
        <v>0.08</v>
      </c>
      <c r="O1292" s="31">
        <v>0.27</v>
      </c>
      <c r="P1292" s="28">
        <v>106</v>
      </c>
      <c r="Q1292" s="31">
        <v>0.15</v>
      </c>
      <c r="R1292" s="31">
        <v>0.4</v>
      </c>
      <c r="S1292" s="28">
        <v>1021</v>
      </c>
      <c r="T1292" s="31">
        <v>0.5</v>
      </c>
      <c r="U1292" s="31">
        <v>0.75</v>
      </c>
      <c r="V1292" s="28">
        <v>2043</v>
      </c>
      <c r="W1292" s="31">
        <v>0.75</v>
      </c>
      <c r="X1292" s="26" t="s">
        <v>25</v>
      </c>
    </row>
    <row r="1293" spans="1:24">
      <c r="A1293" s="26" t="s">
        <v>3259</v>
      </c>
      <c r="B1293" s="26" t="s">
        <v>3259</v>
      </c>
      <c r="C1293" s="26" t="s">
        <v>3257</v>
      </c>
      <c r="D1293" s="27">
        <v>29.5</v>
      </c>
      <c r="E1293" s="28">
        <v>200</v>
      </c>
      <c r="F1293" s="29">
        <v>4.5599999999999996</v>
      </c>
      <c r="G1293" s="29">
        <v>4.3600000000000003</v>
      </c>
      <c r="H1293" s="30">
        <v>6.7999999999999996E-3</v>
      </c>
      <c r="I1293" s="31">
        <v>6.76</v>
      </c>
      <c r="J1293" s="31">
        <v>6.81</v>
      </c>
      <c r="K1293" s="31">
        <v>1.95</v>
      </c>
      <c r="L1293" s="31">
        <v>2.2000000000000002</v>
      </c>
      <c r="M1293" s="28">
        <v>139</v>
      </c>
      <c r="N1293" s="31">
        <v>0.18</v>
      </c>
      <c r="O1293" s="31">
        <v>0.43</v>
      </c>
      <c r="P1293" s="28">
        <v>501</v>
      </c>
      <c r="Q1293" s="31">
        <v>0.34</v>
      </c>
      <c r="R1293" s="31">
        <v>0.62</v>
      </c>
      <c r="S1293" s="28">
        <v>1011</v>
      </c>
      <c r="T1293" s="31">
        <v>0.5</v>
      </c>
      <c r="U1293" s="31">
        <v>0.75</v>
      </c>
      <c r="V1293" s="28">
        <v>2022</v>
      </c>
      <c r="W1293" s="31">
        <v>0.75</v>
      </c>
      <c r="X1293" s="26" t="s">
        <v>25</v>
      </c>
    </row>
    <row r="1294" spans="1:24">
      <c r="A1294" s="26" t="s">
        <v>3257</v>
      </c>
      <c r="B1294" s="26" t="s">
        <v>3257</v>
      </c>
      <c r="C1294" s="26" t="s">
        <v>3260</v>
      </c>
      <c r="D1294" s="27">
        <v>39.799999999999997</v>
      </c>
      <c r="E1294" s="28">
        <v>200</v>
      </c>
      <c r="F1294" s="29">
        <v>3.74</v>
      </c>
      <c r="G1294" s="29">
        <v>3.47</v>
      </c>
      <c r="H1294" s="30">
        <v>6.7999999999999996E-3</v>
      </c>
      <c r="I1294" s="31">
        <v>6.81</v>
      </c>
      <c r="J1294" s="31">
        <v>6.77</v>
      </c>
      <c r="K1294" s="31">
        <v>2.82</v>
      </c>
      <c r="L1294" s="31">
        <v>3.05</v>
      </c>
      <c r="M1294" s="28">
        <v>319</v>
      </c>
      <c r="N1294" s="31">
        <v>0.27</v>
      </c>
      <c r="O1294" s="31">
        <v>0.54</v>
      </c>
      <c r="P1294" s="28">
        <v>1093</v>
      </c>
      <c r="Q1294" s="31">
        <v>0.52</v>
      </c>
      <c r="R1294" s="31">
        <v>0.76</v>
      </c>
      <c r="S1294" s="28">
        <v>1011</v>
      </c>
      <c r="T1294" s="31">
        <v>0.5</v>
      </c>
      <c r="U1294" s="31">
        <v>0.75</v>
      </c>
      <c r="V1294" s="28">
        <v>2023</v>
      </c>
      <c r="W1294" s="31">
        <v>0.75</v>
      </c>
      <c r="X1294" s="26" t="s">
        <v>25</v>
      </c>
    </row>
    <row r="1295" spans="1:24">
      <c r="A1295" s="26" t="s">
        <v>3260</v>
      </c>
      <c r="B1295" s="26" t="s">
        <v>3260</v>
      </c>
      <c r="C1295" s="26" t="s">
        <v>3261</v>
      </c>
      <c r="D1295" s="27">
        <v>42.4</v>
      </c>
      <c r="E1295" s="28">
        <v>300</v>
      </c>
      <c r="F1295" s="29">
        <v>3.34</v>
      </c>
      <c r="G1295" s="29">
        <v>3.14</v>
      </c>
      <c r="H1295" s="30">
        <v>4.7000000000000002E-3</v>
      </c>
      <c r="I1295" s="31">
        <v>6.77</v>
      </c>
      <c r="J1295" s="31">
        <v>6.78</v>
      </c>
      <c r="K1295" s="31">
        <v>3.07</v>
      </c>
      <c r="L1295" s="31">
        <v>3.28</v>
      </c>
      <c r="M1295" s="28">
        <v>319</v>
      </c>
      <c r="N1295" s="31">
        <v>0.17</v>
      </c>
      <c r="O1295" s="31">
        <v>0.46</v>
      </c>
      <c r="P1295" s="28">
        <v>1093</v>
      </c>
      <c r="Q1295" s="31">
        <v>0.32</v>
      </c>
      <c r="R1295" s="31">
        <v>0.65</v>
      </c>
      <c r="S1295" s="28">
        <v>2487</v>
      </c>
      <c r="T1295" s="31">
        <v>0.5</v>
      </c>
      <c r="U1295" s="31">
        <v>0.81</v>
      </c>
      <c r="V1295" s="28">
        <v>4973</v>
      </c>
      <c r="W1295" s="31">
        <v>0.81</v>
      </c>
      <c r="X1295" s="26" t="s">
        <v>25</v>
      </c>
    </row>
    <row r="1296" spans="1:24">
      <c r="A1296" s="26" t="s">
        <v>3261</v>
      </c>
      <c r="B1296" s="26" t="s">
        <v>3261</v>
      </c>
      <c r="C1296" s="26" t="s">
        <v>3252</v>
      </c>
      <c r="D1296" s="27">
        <v>50.1</v>
      </c>
      <c r="E1296" s="28">
        <v>300</v>
      </c>
      <c r="F1296" s="29">
        <v>3.14</v>
      </c>
      <c r="G1296" s="29">
        <v>2.96</v>
      </c>
      <c r="H1296" s="30">
        <v>3.5999999999999999E-3</v>
      </c>
      <c r="I1296" s="31">
        <v>6.78</v>
      </c>
      <c r="J1296" s="31">
        <v>6.98</v>
      </c>
      <c r="K1296" s="31">
        <v>3.28</v>
      </c>
      <c r="L1296" s="31">
        <v>3.66</v>
      </c>
      <c r="M1296" s="28">
        <v>319</v>
      </c>
      <c r="N1296" s="31">
        <v>0.18</v>
      </c>
      <c r="O1296" s="31">
        <v>0.42</v>
      </c>
      <c r="P1296" s="28">
        <v>1093</v>
      </c>
      <c r="Q1296" s="31">
        <v>0.34</v>
      </c>
      <c r="R1296" s="31">
        <v>0.59</v>
      </c>
      <c r="S1296" s="28">
        <v>2170</v>
      </c>
      <c r="T1296" s="31">
        <v>0.5</v>
      </c>
      <c r="U1296" s="31">
        <v>0.71</v>
      </c>
      <c r="V1296" s="28">
        <v>4340</v>
      </c>
      <c r="W1296" s="31">
        <v>0.71</v>
      </c>
      <c r="X1296" s="26" t="s">
        <v>25</v>
      </c>
    </row>
    <row r="1297" spans="1:24">
      <c r="A1297" s="26" t="s">
        <v>3262</v>
      </c>
      <c r="B1297" s="26" t="s">
        <v>3262</v>
      </c>
      <c r="C1297" s="26" t="s">
        <v>3263</v>
      </c>
      <c r="D1297" s="27">
        <v>38.700000000000003</v>
      </c>
      <c r="E1297" s="28">
        <v>200</v>
      </c>
      <c r="F1297" s="29">
        <v>4.76</v>
      </c>
      <c r="G1297" s="29">
        <v>4.49</v>
      </c>
      <c r="H1297" s="30">
        <v>7.0000000000000001E-3</v>
      </c>
      <c r="I1297" s="31">
        <v>7.01</v>
      </c>
      <c r="J1297" s="31">
        <v>6.97</v>
      </c>
      <c r="K1297" s="31">
        <v>2</v>
      </c>
      <c r="L1297" s="31">
        <v>2.23</v>
      </c>
      <c r="M1297" s="28">
        <v>252</v>
      </c>
      <c r="N1297" s="31">
        <v>0.24</v>
      </c>
      <c r="O1297" s="31">
        <v>0.51</v>
      </c>
      <c r="P1297" s="28">
        <v>876</v>
      </c>
      <c r="Q1297" s="31">
        <v>0.46</v>
      </c>
      <c r="R1297" s="31">
        <v>0.73</v>
      </c>
      <c r="S1297" s="28">
        <v>1026</v>
      </c>
      <c r="T1297" s="31">
        <v>0.5</v>
      </c>
      <c r="U1297" s="31">
        <v>0.76</v>
      </c>
      <c r="V1297" s="28">
        <v>2051</v>
      </c>
      <c r="W1297" s="31">
        <v>0.76</v>
      </c>
      <c r="X1297" s="26" t="s">
        <v>25</v>
      </c>
    </row>
    <row r="1298" spans="1:24">
      <c r="A1298" s="26" t="s">
        <v>3263</v>
      </c>
      <c r="B1298" s="26" t="s">
        <v>3263</v>
      </c>
      <c r="C1298" s="26" t="s">
        <v>3264</v>
      </c>
      <c r="D1298" s="27">
        <v>30.6</v>
      </c>
      <c r="E1298" s="28">
        <v>200</v>
      </c>
      <c r="F1298" s="29">
        <v>4.4800000000000004</v>
      </c>
      <c r="G1298" s="29">
        <v>4.1100000000000003</v>
      </c>
      <c r="H1298" s="30">
        <v>1.21E-2</v>
      </c>
      <c r="I1298" s="31">
        <v>6.97</v>
      </c>
      <c r="J1298" s="31">
        <v>6.84</v>
      </c>
      <c r="K1298" s="31">
        <v>2.2400000000000002</v>
      </c>
      <c r="L1298" s="31">
        <v>2.48</v>
      </c>
      <c r="M1298" s="28">
        <v>252</v>
      </c>
      <c r="N1298" s="31">
        <v>0.21</v>
      </c>
      <c r="O1298" s="31">
        <v>0.62</v>
      </c>
      <c r="P1298" s="28">
        <v>876</v>
      </c>
      <c r="Q1298" s="31">
        <v>0.39</v>
      </c>
      <c r="R1298" s="31">
        <v>0.89</v>
      </c>
      <c r="S1298" s="28">
        <v>1350</v>
      </c>
      <c r="T1298" s="31">
        <v>0.5</v>
      </c>
      <c r="U1298" s="31">
        <v>0.99</v>
      </c>
      <c r="V1298" s="28">
        <v>2701</v>
      </c>
      <c r="W1298" s="31">
        <v>0.99</v>
      </c>
      <c r="X1298" s="26" t="s">
        <v>25</v>
      </c>
    </row>
    <row r="1299" spans="1:24">
      <c r="A1299" s="26" t="s">
        <v>3264</v>
      </c>
      <c r="B1299" s="26" t="s">
        <v>3264</v>
      </c>
      <c r="C1299" s="26" t="s">
        <v>3252</v>
      </c>
      <c r="D1299" s="27">
        <v>28.1</v>
      </c>
      <c r="E1299" s="28">
        <v>300</v>
      </c>
      <c r="F1299" s="29">
        <v>4.08</v>
      </c>
      <c r="G1299" s="29">
        <v>3.96</v>
      </c>
      <c r="H1299" s="30">
        <v>4.3E-3</v>
      </c>
      <c r="I1299" s="31">
        <v>6.84</v>
      </c>
      <c r="J1299" s="31">
        <v>6.98</v>
      </c>
      <c r="K1299" s="31">
        <v>2.4</v>
      </c>
      <c r="L1299" s="31">
        <v>2.66</v>
      </c>
      <c r="M1299" s="28">
        <v>252</v>
      </c>
      <c r="N1299" s="31">
        <v>0.16</v>
      </c>
      <c r="O1299" s="31">
        <v>0.41</v>
      </c>
      <c r="P1299" s="28">
        <v>876</v>
      </c>
      <c r="Q1299" s="31">
        <v>0.28999999999999998</v>
      </c>
      <c r="R1299" s="31">
        <v>0.59</v>
      </c>
      <c r="S1299" s="28">
        <v>2366</v>
      </c>
      <c r="T1299" s="31">
        <v>0.5</v>
      </c>
      <c r="U1299" s="31">
        <v>0.77</v>
      </c>
      <c r="V1299" s="28">
        <v>4732</v>
      </c>
      <c r="W1299" s="31">
        <v>0.77</v>
      </c>
      <c r="X1299" s="26" t="s">
        <v>25</v>
      </c>
    </row>
    <row r="1300" spans="1:24">
      <c r="A1300" s="26" t="s">
        <v>3252</v>
      </c>
      <c r="B1300" s="26" t="s">
        <v>3252</v>
      </c>
      <c r="C1300" s="26" t="s">
        <v>3265</v>
      </c>
      <c r="D1300" s="27">
        <v>23.9</v>
      </c>
      <c r="E1300" s="28">
        <v>600</v>
      </c>
      <c r="F1300" s="29">
        <v>1.43</v>
      </c>
      <c r="G1300" s="29">
        <v>1.4</v>
      </c>
      <c r="H1300" s="30">
        <v>1.2999999999999999E-3</v>
      </c>
      <c r="I1300" s="31">
        <v>6.98</v>
      </c>
      <c r="J1300" s="31">
        <v>7.01</v>
      </c>
      <c r="K1300" s="31">
        <v>4.8600000000000003</v>
      </c>
      <c r="L1300" s="31">
        <v>4.92</v>
      </c>
      <c r="M1300" s="28">
        <v>3927</v>
      </c>
      <c r="N1300" s="31">
        <v>0.33</v>
      </c>
      <c r="O1300" s="31">
        <v>0.55000000000000004</v>
      </c>
      <c r="P1300" s="28">
        <v>10212</v>
      </c>
      <c r="Q1300" s="31">
        <v>0.56999999999999995</v>
      </c>
      <c r="R1300" s="31">
        <v>0.7</v>
      </c>
      <c r="S1300" s="28">
        <v>15922</v>
      </c>
      <c r="T1300" s="31">
        <v>0.8</v>
      </c>
      <c r="U1300" s="31">
        <v>0.76</v>
      </c>
      <c r="V1300" s="28">
        <v>16289</v>
      </c>
      <c r="W1300" s="31">
        <v>0.67</v>
      </c>
      <c r="X1300" s="26" t="s">
        <v>25</v>
      </c>
    </row>
    <row r="1301" spans="1:24">
      <c r="A1301" s="26" t="s">
        <v>3265</v>
      </c>
      <c r="B1301" s="26" t="s">
        <v>3265</v>
      </c>
      <c r="C1301" s="26" t="s">
        <v>1948</v>
      </c>
      <c r="D1301" s="27">
        <v>36.799999999999997</v>
      </c>
      <c r="E1301" s="28">
        <v>600</v>
      </c>
      <c r="F1301" s="29">
        <v>1.4</v>
      </c>
      <c r="G1301" s="29">
        <v>1.32</v>
      </c>
      <c r="H1301" s="30">
        <v>2.2000000000000001E-3</v>
      </c>
      <c r="I1301" s="31">
        <v>7.01</v>
      </c>
      <c r="J1301" s="31">
        <v>6.97</v>
      </c>
      <c r="K1301" s="31">
        <v>4.92</v>
      </c>
      <c r="L1301" s="31">
        <v>4.96</v>
      </c>
      <c r="M1301" s="28">
        <v>3927</v>
      </c>
      <c r="N1301" s="31">
        <v>0.28999999999999998</v>
      </c>
      <c r="O1301" s="31">
        <v>0.67</v>
      </c>
      <c r="P1301" s="28">
        <v>10212</v>
      </c>
      <c r="Q1301" s="31">
        <v>0.49</v>
      </c>
      <c r="R1301" s="31">
        <v>0.87</v>
      </c>
      <c r="S1301" s="28">
        <v>20954</v>
      </c>
      <c r="T1301" s="31">
        <v>0.8</v>
      </c>
      <c r="U1301" s="31">
        <v>1</v>
      </c>
      <c r="V1301" s="28">
        <v>21437</v>
      </c>
      <c r="W1301" s="31">
        <v>0.88</v>
      </c>
      <c r="X1301" s="26" t="s">
        <v>25</v>
      </c>
    </row>
    <row r="1302" spans="1:24">
      <c r="A1302" s="26" t="s">
        <v>3266</v>
      </c>
      <c r="B1302" s="26" t="s">
        <v>3266</v>
      </c>
      <c r="C1302" s="26" t="s">
        <v>3272</v>
      </c>
      <c r="D1302" s="27">
        <v>38</v>
      </c>
      <c r="E1302" s="28">
        <v>200</v>
      </c>
      <c r="F1302" s="29">
        <v>4.3</v>
      </c>
      <c r="G1302" s="29">
        <v>4.04</v>
      </c>
      <c r="H1302" s="30">
        <v>6.7999999999999996E-3</v>
      </c>
      <c r="I1302" s="31">
        <v>7.16</v>
      </c>
      <c r="J1302" s="31">
        <v>6.85</v>
      </c>
      <c r="K1302" s="31">
        <v>2.61</v>
      </c>
      <c r="L1302" s="31">
        <v>2.56</v>
      </c>
      <c r="M1302" s="28">
        <v>28</v>
      </c>
      <c r="N1302" s="31">
        <v>0.08</v>
      </c>
      <c r="O1302" s="31">
        <v>0.27</v>
      </c>
      <c r="P1302" s="28">
        <v>106</v>
      </c>
      <c r="Q1302" s="31">
        <v>0.16</v>
      </c>
      <c r="R1302" s="31">
        <v>0.4</v>
      </c>
      <c r="S1302" s="28">
        <v>1016</v>
      </c>
      <c r="T1302" s="31">
        <v>0.5</v>
      </c>
      <c r="U1302" s="31">
        <v>0.75</v>
      </c>
      <c r="V1302" s="28">
        <v>2031</v>
      </c>
      <c r="W1302" s="31">
        <v>0.75</v>
      </c>
      <c r="X1302" s="26" t="s">
        <v>25</v>
      </c>
    </row>
    <row r="1303" spans="1:24">
      <c r="A1303" s="26" t="s">
        <v>3267</v>
      </c>
      <c r="B1303" s="26" t="s">
        <v>3267</v>
      </c>
      <c r="C1303" s="26" t="s">
        <v>3268</v>
      </c>
      <c r="D1303" s="27">
        <v>28.9</v>
      </c>
      <c r="E1303" s="28">
        <v>200</v>
      </c>
      <c r="F1303" s="29">
        <v>4.63</v>
      </c>
      <c r="G1303" s="29">
        <v>4.43</v>
      </c>
      <c r="H1303" s="30">
        <v>6.8999999999999999E-3</v>
      </c>
      <c r="I1303" s="31">
        <v>6.81</v>
      </c>
      <c r="J1303" s="31">
        <v>6.86</v>
      </c>
      <c r="K1303" s="31">
        <v>1.93</v>
      </c>
      <c r="L1303" s="31">
        <v>2.1800000000000002</v>
      </c>
      <c r="M1303" s="28">
        <v>183</v>
      </c>
      <c r="N1303" s="31">
        <v>0.2</v>
      </c>
      <c r="O1303" s="31">
        <v>0.47</v>
      </c>
      <c r="P1303" s="28">
        <v>649</v>
      </c>
      <c r="Q1303" s="31">
        <v>0.39</v>
      </c>
      <c r="R1303" s="31">
        <v>0.67</v>
      </c>
      <c r="S1303" s="28">
        <v>1022</v>
      </c>
      <c r="T1303" s="31">
        <v>0.5</v>
      </c>
      <c r="U1303" s="31">
        <v>0.75</v>
      </c>
      <c r="V1303" s="28">
        <v>2043</v>
      </c>
      <c r="W1303" s="31">
        <v>0.75</v>
      </c>
      <c r="X1303" s="26" t="s">
        <v>25</v>
      </c>
    </row>
    <row r="1304" spans="1:24">
      <c r="A1304" s="26" t="s">
        <v>3268</v>
      </c>
      <c r="B1304" s="26" t="s">
        <v>3268</v>
      </c>
      <c r="C1304" s="26" t="s">
        <v>3269</v>
      </c>
      <c r="D1304" s="27">
        <v>48.5</v>
      </c>
      <c r="E1304" s="28">
        <v>200</v>
      </c>
      <c r="F1304" s="29">
        <v>4.42</v>
      </c>
      <c r="G1304" s="29">
        <v>4.08</v>
      </c>
      <c r="H1304" s="30">
        <v>7.0000000000000001E-3</v>
      </c>
      <c r="I1304" s="31">
        <v>6.86</v>
      </c>
      <c r="J1304" s="31">
        <v>6.8</v>
      </c>
      <c r="K1304" s="31">
        <v>2.19</v>
      </c>
      <c r="L1304" s="31">
        <v>2.4700000000000002</v>
      </c>
      <c r="M1304" s="28">
        <v>183</v>
      </c>
      <c r="N1304" s="31">
        <v>0.2</v>
      </c>
      <c r="O1304" s="31">
        <v>0.47</v>
      </c>
      <c r="P1304" s="28">
        <v>649</v>
      </c>
      <c r="Q1304" s="31">
        <v>0.39</v>
      </c>
      <c r="R1304" s="31">
        <v>0.67</v>
      </c>
      <c r="S1304" s="28">
        <v>1028</v>
      </c>
      <c r="T1304" s="31">
        <v>0.5</v>
      </c>
      <c r="U1304" s="31">
        <v>0.76</v>
      </c>
      <c r="V1304" s="28">
        <v>2056</v>
      </c>
      <c r="W1304" s="31">
        <v>0.76</v>
      </c>
      <c r="X1304" s="26" t="s">
        <v>25</v>
      </c>
    </row>
    <row r="1305" spans="1:24">
      <c r="A1305" s="26" t="s">
        <v>3269</v>
      </c>
      <c r="B1305" s="26" t="s">
        <v>3269</v>
      </c>
      <c r="C1305" s="26" t="s">
        <v>3270</v>
      </c>
      <c r="D1305" s="27">
        <v>28.5</v>
      </c>
      <c r="E1305" s="28">
        <v>200</v>
      </c>
      <c r="F1305" s="29">
        <v>4.08</v>
      </c>
      <c r="G1305" s="29">
        <v>3.88</v>
      </c>
      <c r="H1305" s="30">
        <v>7.0000000000000001E-3</v>
      </c>
      <c r="I1305" s="31">
        <v>6.8</v>
      </c>
      <c r="J1305" s="31">
        <v>6.89</v>
      </c>
      <c r="K1305" s="31">
        <v>2.4700000000000002</v>
      </c>
      <c r="L1305" s="31">
        <v>2.76</v>
      </c>
      <c r="M1305" s="28">
        <v>183</v>
      </c>
      <c r="N1305" s="31">
        <v>0.2</v>
      </c>
      <c r="O1305" s="31">
        <v>0.47</v>
      </c>
      <c r="P1305" s="28">
        <v>649</v>
      </c>
      <c r="Q1305" s="31">
        <v>0.39</v>
      </c>
      <c r="R1305" s="31">
        <v>0.67</v>
      </c>
      <c r="S1305" s="28">
        <v>1029</v>
      </c>
      <c r="T1305" s="31">
        <v>0.5</v>
      </c>
      <c r="U1305" s="31">
        <v>0.76</v>
      </c>
      <c r="V1305" s="28">
        <v>2057</v>
      </c>
      <c r="W1305" s="31">
        <v>0.76</v>
      </c>
      <c r="X1305" s="26" t="s">
        <v>25</v>
      </c>
    </row>
    <row r="1306" spans="1:24">
      <c r="A1306" s="26" t="s">
        <v>3270</v>
      </c>
      <c r="B1306" s="26" t="s">
        <v>3270</v>
      </c>
      <c r="C1306" s="26" t="s">
        <v>3271</v>
      </c>
      <c r="D1306" s="27">
        <v>17.399999999999999</v>
      </c>
      <c r="E1306" s="28">
        <v>200</v>
      </c>
      <c r="F1306" s="29">
        <v>3.87</v>
      </c>
      <c r="G1306" s="29">
        <v>3.74</v>
      </c>
      <c r="H1306" s="30">
        <v>7.4999999999999997E-3</v>
      </c>
      <c r="I1306" s="31">
        <v>6.89</v>
      </c>
      <c r="J1306" s="31">
        <v>6.76</v>
      </c>
      <c r="K1306" s="31">
        <v>2.77</v>
      </c>
      <c r="L1306" s="31">
        <v>2.77</v>
      </c>
      <c r="M1306" s="28">
        <v>183</v>
      </c>
      <c r="N1306" s="31">
        <v>0.2</v>
      </c>
      <c r="O1306" s="31">
        <v>0.48</v>
      </c>
      <c r="P1306" s="28">
        <v>649</v>
      </c>
      <c r="Q1306" s="31">
        <v>0.38</v>
      </c>
      <c r="R1306" s="31">
        <v>0.69</v>
      </c>
      <c r="S1306" s="28">
        <v>1061</v>
      </c>
      <c r="T1306" s="31">
        <v>0.5</v>
      </c>
      <c r="U1306" s="31">
        <v>0.78</v>
      </c>
      <c r="V1306" s="28">
        <v>2123</v>
      </c>
      <c r="W1306" s="31">
        <v>0.78</v>
      </c>
      <c r="X1306" s="26" t="s">
        <v>25</v>
      </c>
    </row>
    <row r="1307" spans="1:24">
      <c r="A1307" s="26" t="s">
        <v>3271</v>
      </c>
      <c r="B1307" s="26" t="s">
        <v>3271</v>
      </c>
      <c r="C1307" s="26" t="s">
        <v>3272</v>
      </c>
      <c r="D1307" s="27">
        <v>23</v>
      </c>
      <c r="E1307" s="28">
        <v>200</v>
      </c>
      <c r="F1307" s="29">
        <v>3.74</v>
      </c>
      <c r="G1307" s="29">
        <v>3.58</v>
      </c>
      <c r="H1307" s="30">
        <v>7.0000000000000001E-3</v>
      </c>
      <c r="I1307" s="31">
        <v>6.76</v>
      </c>
      <c r="J1307" s="31">
        <v>6.85</v>
      </c>
      <c r="K1307" s="31">
        <v>2.77</v>
      </c>
      <c r="L1307" s="31">
        <v>3.02</v>
      </c>
      <c r="M1307" s="28">
        <v>183</v>
      </c>
      <c r="N1307" s="31">
        <v>0.2</v>
      </c>
      <c r="O1307" s="31">
        <v>0.47</v>
      </c>
      <c r="P1307" s="28">
        <v>649</v>
      </c>
      <c r="Q1307" s="31">
        <v>0.39</v>
      </c>
      <c r="R1307" s="31">
        <v>0.67</v>
      </c>
      <c r="S1307" s="28">
        <v>1024</v>
      </c>
      <c r="T1307" s="31">
        <v>0.5</v>
      </c>
      <c r="U1307" s="31">
        <v>0.75</v>
      </c>
      <c r="V1307" s="28">
        <v>2048</v>
      </c>
      <c r="W1307" s="31">
        <v>0.75</v>
      </c>
      <c r="X1307" s="26" t="s">
        <v>25</v>
      </c>
    </row>
    <row r="1308" spans="1:24">
      <c r="A1308" s="26" t="s">
        <v>3272</v>
      </c>
      <c r="B1308" s="26" t="s">
        <v>3272</v>
      </c>
      <c r="C1308" s="26" t="s">
        <v>3273</v>
      </c>
      <c r="D1308" s="27">
        <v>32</v>
      </c>
      <c r="E1308" s="28">
        <v>300</v>
      </c>
      <c r="F1308" s="29">
        <v>3.49</v>
      </c>
      <c r="G1308" s="29">
        <v>3.36</v>
      </c>
      <c r="H1308" s="30">
        <v>4.1000000000000003E-3</v>
      </c>
      <c r="I1308" s="31">
        <v>6.85</v>
      </c>
      <c r="J1308" s="31">
        <v>6.71</v>
      </c>
      <c r="K1308" s="31">
        <v>3</v>
      </c>
      <c r="L1308" s="31">
        <v>2.99</v>
      </c>
      <c r="M1308" s="28">
        <v>226</v>
      </c>
      <c r="N1308" s="31">
        <v>0.15</v>
      </c>
      <c r="O1308" s="31">
        <v>0.39</v>
      </c>
      <c r="P1308" s="28">
        <v>790</v>
      </c>
      <c r="Q1308" s="31">
        <v>0.28000000000000003</v>
      </c>
      <c r="R1308" s="31">
        <v>0.56000000000000005</v>
      </c>
      <c r="S1308" s="28">
        <v>2308</v>
      </c>
      <c r="T1308" s="31">
        <v>0.5</v>
      </c>
      <c r="U1308" s="31">
        <v>0.76</v>
      </c>
      <c r="V1308" s="28">
        <v>4615</v>
      </c>
      <c r="W1308" s="31">
        <v>0.76</v>
      </c>
      <c r="X1308" s="26" t="s">
        <v>25</v>
      </c>
    </row>
    <row r="1309" spans="1:24">
      <c r="A1309" s="26" t="s">
        <v>3273</v>
      </c>
      <c r="B1309" s="26" t="s">
        <v>3273</v>
      </c>
      <c r="C1309" s="26" t="s">
        <v>3274</v>
      </c>
      <c r="D1309" s="27">
        <v>29.5</v>
      </c>
      <c r="E1309" s="28">
        <v>300</v>
      </c>
      <c r="F1309" s="29">
        <v>3.36</v>
      </c>
      <c r="G1309" s="29">
        <v>3.24</v>
      </c>
      <c r="H1309" s="30">
        <v>4.1000000000000003E-3</v>
      </c>
      <c r="I1309" s="31">
        <v>6.71</v>
      </c>
      <c r="J1309" s="31">
        <v>6.66</v>
      </c>
      <c r="K1309" s="31">
        <v>2.99</v>
      </c>
      <c r="L1309" s="31">
        <v>3.06</v>
      </c>
      <c r="M1309" s="28">
        <v>226</v>
      </c>
      <c r="N1309" s="31">
        <v>0.15</v>
      </c>
      <c r="O1309" s="31">
        <v>0.39</v>
      </c>
      <c r="P1309" s="28">
        <v>790</v>
      </c>
      <c r="Q1309" s="31">
        <v>0.28000000000000003</v>
      </c>
      <c r="R1309" s="31">
        <v>0.56000000000000005</v>
      </c>
      <c r="S1309" s="28">
        <v>2309</v>
      </c>
      <c r="T1309" s="31">
        <v>0.5</v>
      </c>
      <c r="U1309" s="31">
        <v>0.76</v>
      </c>
      <c r="V1309" s="28">
        <v>4618</v>
      </c>
      <c r="W1309" s="31">
        <v>0.76</v>
      </c>
      <c r="X1309" s="26" t="s">
        <v>25</v>
      </c>
    </row>
    <row r="1310" spans="1:24">
      <c r="A1310" s="26" t="s">
        <v>3275</v>
      </c>
      <c r="B1310" s="26" t="s">
        <v>3275</v>
      </c>
      <c r="C1310" s="26" t="s">
        <v>3276</v>
      </c>
      <c r="D1310" s="27">
        <v>41.7</v>
      </c>
      <c r="E1310" s="28">
        <v>200</v>
      </c>
      <c r="F1310" s="29">
        <v>4.51</v>
      </c>
      <c r="G1310" s="29">
        <v>4.2300000000000004</v>
      </c>
      <c r="H1310" s="30">
        <v>6.7000000000000002E-3</v>
      </c>
      <c r="I1310" s="31">
        <v>6.8</v>
      </c>
      <c r="J1310" s="31">
        <v>6.8</v>
      </c>
      <c r="K1310" s="31">
        <v>2.04</v>
      </c>
      <c r="L1310" s="31">
        <v>2.3199999999999998</v>
      </c>
      <c r="M1310" s="28">
        <v>153</v>
      </c>
      <c r="N1310" s="31">
        <v>0.19</v>
      </c>
      <c r="O1310" s="31">
        <v>0.44</v>
      </c>
      <c r="P1310" s="28">
        <v>548</v>
      </c>
      <c r="Q1310" s="31">
        <v>0.36</v>
      </c>
      <c r="R1310" s="31">
        <v>0.63</v>
      </c>
      <c r="S1310" s="28">
        <v>1006</v>
      </c>
      <c r="T1310" s="31">
        <v>0.5</v>
      </c>
      <c r="U1310" s="31">
        <v>0.74</v>
      </c>
      <c r="V1310" s="28">
        <v>2012</v>
      </c>
      <c r="W1310" s="31">
        <v>0.74</v>
      </c>
      <c r="X1310" s="26" t="s">
        <v>25</v>
      </c>
    </row>
    <row r="1311" spans="1:24">
      <c r="A1311" s="26" t="s">
        <v>3276</v>
      </c>
      <c r="B1311" s="26" t="s">
        <v>3276</v>
      </c>
      <c r="C1311" s="26" t="s">
        <v>3277</v>
      </c>
      <c r="D1311" s="27">
        <v>24.2</v>
      </c>
      <c r="E1311" s="28">
        <v>200</v>
      </c>
      <c r="F1311" s="29">
        <v>4.22</v>
      </c>
      <c r="G1311" s="29">
        <v>4.05</v>
      </c>
      <c r="H1311" s="30">
        <v>7.0000000000000001E-3</v>
      </c>
      <c r="I1311" s="31">
        <v>6.8</v>
      </c>
      <c r="J1311" s="31">
        <v>6.77</v>
      </c>
      <c r="K1311" s="31">
        <v>2.33</v>
      </c>
      <c r="L1311" s="31">
        <v>2.4700000000000002</v>
      </c>
      <c r="M1311" s="28">
        <v>153</v>
      </c>
      <c r="N1311" s="31">
        <v>0.18</v>
      </c>
      <c r="O1311" s="31">
        <v>0.44</v>
      </c>
      <c r="P1311" s="28">
        <v>548</v>
      </c>
      <c r="Q1311" s="31">
        <v>0.35</v>
      </c>
      <c r="R1311" s="31">
        <v>0.64</v>
      </c>
      <c r="S1311" s="28">
        <v>1029</v>
      </c>
      <c r="T1311" s="31">
        <v>0.5</v>
      </c>
      <c r="U1311" s="31">
        <v>0.76</v>
      </c>
      <c r="V1311" s="28">
        <v>2058</v>
      </c>
      <c r="W1311" s="31">
        <v>0.76</v>
      </c>
      <c r="X1311" s="26" t="s">
        <v>25</v>
      </c>
    </row>
    <row r="1312" spans="1:24">
      <c r="A1312" s="26" t="s">
        <v>3277</v>
      </c>
      <c r="B1312" s="26" t="s">
        <v>3277</v>
      </c>
      <c r="C1312" s="26" t="s">
        <v>3274</v>
      </c>
      <c r="D1312" s="27">
        <v>23.9</v>
      </c>
      <c r="E1312" s="28">
        <v>200</v>
      </c>
      <c r="F1312" s="29">
        <v>4.03</v>
      </c>
      <c r="G1312" s="29">
        <v>3.88</v>
      </c>
      <c r="H1312" s="30">
        <v>6.3E-3</v>
      </c>
      <c r="I1312" s="31">
        <v>6.77</v>
      </c>
      <c r="J1312" s="31">
        <v>6.66</v>
      </c>
      <c r="K1312" s="31">
        <v>2.4900000000000002</v>
      </c>
      <c r="L1312" s="31">
        <v>2.5299999999999998</v>
      </c>
      <c r="M1312" s="28">
        <v>153</v>
      </c>
      <c r="N1312" s="31">
        <v>0.19</v>
      </c>
      <c r="O1312" s="31">
        <v>0.43</v>
      </c>
      <c r="P1312" s="28">
        <v>548</v>
      </c>
      <c r="Q1312" s="31">
        <v>0.36</v>
      </c>
      <c r="R1312" s="31">
        <v>0.62</v>
      </c>
      <c r="S1312" s="28">
        <v>973</v>
      </c>
      <c r="T1312" s="31">
        <v>0.5</v>
      </c>
      <c r="U1312" s="31">
        <v>0.72</v>
      </c>
      <c r="V1312" s="28">
        <v>1946</v>
      </c>
      <c r="W1312" s="31">
        <v>0.72</v>
      </c>
      <c r="X1312" s="26" t="s">
        <v>25</v>
      </c>
    </row>
    <row r="1313" spans="1:24">
      <c r="A1313" s="26" t="s">
        <v>3274</v>
      </c>
      <c r="B1313" s="26" t="s">
        <v>3274</v>
      </c>
      <c r="C1313" s="26" t="s">
        <v>3278</v>
      </c>
      <c r="D1313" s="27">
        <v>32.700000000000003</v>
      </c>
      <c r="E1313" s="28">
        <v>300</v>
      </c>
      <c r="F1313" s="29">
        <v>3.23</v>
      </c>
      <c r="G1313" s="29">
        <v>3.1</v>
      </c>
      <c r="H1313" s="30">
        <v>4.0000000000000001E-3</v>
      </c>
      <c r="I1313" s="31">
        <v>6.66</v>
      </c>
      <c r="J1313" s="31">
        <v>6.55</v>
      </c>
      <c r="K1313" s="31">
        <v>3.07</v>
      </c>
      <c r="L1313" s="31">
        <v>3.09</v>
      </c>
      <c r="M1313" s="28">
        <v>379</v>
      </c>
      <c r="N1313" s="31">
        <v>0.19</v>
      </c>
      <c r="O1313" s="31">
        <v>0.45</v>
      </c>
      <c r="P1313" s="28">
        <v>1279</v>
      </c>
      <c r="Q1313" s="31">
        <v>0.36</v>
      </c>
      <c r="R1313" s="31">
        <v>0.64</v>
      </c>
      <c r="S1313" s="28">
        <v>2283</v>
      </c>
      <c r="T1313" s="31">
        <v>0.5</v>
      </c>
      <c r="U1313" s="31">
        <v>0.75</v>
      </c>
      <c r="V1313" s="28">
        <v>4566</v>
      </c>
      <c r="W1313" s="31">
        <v>0.75</v>
      </c>
      <c r="X1313" s="26" t="s">
        <v>25</v>
      </c>
    </row>
    <row r="1314" spans="1:24">
      <c r="A1314" s="26" t="s">
        <v>3278</v>
      </c>
      <c r="B1314" s="26" t="s">
        <v>3278</v>
      </c>
      <c r="C1314" s="26" t="s">
        <v>3279</v>
      </c>
      <c r="D1314" s="27">
        <v>34.700000000000003</v>
      </c>
      <c r="E1314" s="28">
        <v>300</v>
      </c>
      <c r="F1314" s="29">
        <v>3.1</v>
      </c>
      <c r="G1314" s="29">
        <v>2.96</v>
      </c>
      <c r="H1314" s="30">
        <v>4.0000000000000001E-3</v>
      </c>
      <c r="I1314" s="31">
        <v>6.55</v>
      </c>
      <c r="J1314" s="31">
        <v>6.75</v>
      </c>
      <c r="K1314" s="31">
        <v>3.09</v>
      </c>
      <c r="L1314" s="31">
        <v>3.43</v>
      </c>
      <c r="M1314" s="28">
        <v>379</v>
      </c>
      <c r="N1314" s="31">
        <v>0.19</v>
      </c>
      <c r="O1314" s="31">
        <v>0.45</v>
      </c>
      <c r="P1314" s="28">
        <v>1279</v>
      </c>
      <c r="Q1314" s="31">
        <v>0.36</v>
      </c>
      <c r="R1314" s="31">
        <v>0.64</v>
      </c>
      <c r="S1314" s="28">
        <v>2300</v>
      </c>
      <c r="T1314" s="31">
        <v>0.5</v>
      </c>
      <c r="U1314" s="31">
        <v>0.75</v>
      </c>
      <c r="V1314" s="28">
        <v>4599</v>
      </c>
      <c r="W1314" s="31">
        <v>0.75</v>
      </c>
      <c r="X1314" s="26" t="s">
        <v>25</v>
      </c>
    </row>
    <row r="1315" spans="1:24">
      <c r="A1315" s="26" t="s">
        <v>3280</v>
      </c>
      <c r="B1315" s="26" t="s">
        <v>3280</v>
      </c>
      <c r="C1315" s="26" t="s">
        <v>3281</v>
      </c>
      <c r="D1315" s="27">
        <v>35</v>
      </c>
      <c r="E1315" s="28">
        <v>200</v>
      </c>
      <c r="F1315" s="29">
        <v>4.62</v>
      </c>
      <c r="G1315" s="29">
        <v>4.38</v>
      </c>
      <c r="H1315" s="30">
        <v>6.8999999999999999E-3</v>
      </c>
      <c r="I1315" s="31">
        <v>6.77</v>
      </c>
      <c r="J1315" s="31">
        <v>6.84</v>
      </c>
      <c r="K1315" s="31">
        <v>1.9</v>
      </c>
      <c r="L1315" s="31">
        <v>2.21</v>
      </c>
      <c r="M1315" s="28">
        <v>131</v>
      </c>
      <c r="N1315" s="31">
        <v>0.17</v>
      </c>
      <c r="O1315" s="31">
        <v>0.42</v>
      </c>
      <c r="P1315" s="28">
        <v>474</v>
      </c>
      <c r="Q1315" s="31">
        <v>0.33</v>
      </c>
      <c r="R1315" s="31">
        <v>0.61</v>
      </c>
      <c r="S1315" s="28">
        <v>1017</v>
      </c>
      <c r="T1315" s="31">
        <v>0.5</v>
      </c>
      <c r="U1315" s="31">
        <v>0.75</v>
      </c>
      <c r="V1315" s="28">
        <v>2034</v>
      </c>
      <c r="W1315" s="31">
        <v>0.75</v>
      </c>
      <c r="X1315" s="26" t="s">
        <v>25</v>
      </c>
    </row>
    <row r="1316" spans="1:24">
      <c r="A1316" s="26" t="s">
        <v>3281</v>
      </c>
      <c r="B1316" s="26" t="s">
        <v>3281</v>
      </c>
      <c r="C1316" s="26" t="s">
        <v>3282</v>
      </c>
      <c r="D1316" s="27">
        <v>49.5</v>
      </c>
      <c r="E1316" s="28">
        <v>200</v>
      </c>
      <c r="F1316" s="29">
        <v>4.3600000000000003</v>
      </c>
      <c r="G1316" s="29">
        <v>4.0199999999999996</v>
      </c>
      <c r="H1316" s="30">
        <v>6.8999999999999999E-3</v>
      </c>
      <c r="I1316" s="31">
        <v>6.84</v>
      </c>
      <c r="J1316" s="31">
        <v>6.85</v>
      </c>
      <c r="K1316" s="31">
        <v>2.23</v>
      </c>
      <c r="L1316" s="31">
        <v>2.58</v>
      </c>
      <c r="M1316" s="28">
        <v>131</v>
      </c>
      <c r="N1316" s="31">
        <v>0.17</v>
      </c>
      <c r="O1316" s="31">
        <v>0.42</v>
      </c>
      <c r="P1316" s="28">
        <v>474</v>
      </c>
      <c r="Q1316" s="31">
        <v>0.33</v>
      </c>
      <c r="R1316" s="31">
        <v>0.61</v>
      </c>
      <c r="S1316" s="28">
        <v>1018</v>
      </c>
      <c r="T1316" s="31">
        <v>0.5</v>
      </c>
      <c r="U1316" s="31">
        <v>0.75</v>
      </c>
      <c r="V1316" s="28">
        <v>2035</v>
      </c>
      <c r="W1316" s="31">
        <v>0.75</v>
      </c>
      <c r="X1316" s="26" t="s">
        <v>25</v>
      </c>
    </row>
    <row r="1317" spans="1:24">
      <c r="A1317" s="26" t="s">
        <v>3282</v>
      </c>
      <c r="B1317" s="26" t="s">
        <v>3282</v>
      </c>
      <c r="C1317" s="26" t="s">
        <v>3279</v>
      </c>
      <c r="D1317" s="27">
        <v>43</v>
      </c>
      <c r="E1317" s="28">
        <v>200</v>
      </c>
      <c r="F1317" s="29">
        <v>4.01</v>
      </c>
      <c r="G1317" s="29">
        <v>3.71</v>
      </c>
      <c r="H1317" s="30">
        <v>7.0000000000000001E-3</v>
      </c>
      <c r="I1317" s="31">
        <v>6.85</v>
      </c>
      <c r="J1317" s="31">
        <v>6.75</v>
      </c>
      <c r="K1317" s="31">
        <v>2.59</v>
      </c>
      <c r="L1317" s="31">
        <v>2.79</v>
      </c>
      <c r="M1317" s="28">
        <v>131</v>
      </c>
      <c r="N1317" s="31">
        <v>0.17</v>
      </c>
      <c r="O1317" s="31">
        <v>0.42</v>
      </c>
      <c r="P1317" s="28">
        <v>474</v>
      </c>
      <c r="Q1317" s="31">
        <v>0.33</v>
      </c>
      <c r="R1317" s="31">
        <v>0.61</v>
      </c>
      <c r="S1317" s="28">
        <v>1026</v>
      </c>
      <c r="T1317" s="31">
        <v>0.5</v>
      </c>
      <c r="U1317" s="31">
        <v>0.76</v>
      </c>
      <c r="V1317" s="28">
        <v>2051</v>
      </c>
      <c r="W1317" s="31">
        <v>0.76</v>
      </c>
      <c r="X1317" s="26" t="s">
        <v>25</v>
      </c>
    </row>
    <row r="1318" spans="1:24">
      <c r="A1318" s="26" t="s">
        <v>3279</v>
      </c>
      <c r="B1318" s="26" t="s">
        <v>3279</v>
      </c>
      <c r="C1318" s="26" t="s">
        <v>3283</v>
      </c>
      <c r="D1318" s="27">
        <v>24.9</v>
      </c>
      <c r="E1318" s="28">
        <v>300</v>
      </c>
      <c r="F1318" s="29">
        <v>2.96</v>
      </c>
      <c r="G1318" s="29">
        <v>2.86</v>
      </c>
      <c r="H1318" s="30">
        <v>4.0000000000000001E-3</v>
      </c>
      <c r="I1318" s="31">
        <v>6.75</v>
      </c>
      <c r="J1318" s="31">
        <v>6.62</v>
      </c>
      <c r="K1318" s="31">
        <v>3.43</v>
      </c>
      <c r="L1318" s="31">
        <v>3.4</v>
      </c>
      <c r="M1318" s="28">
        <v>539</v>
      </c>
      <c r="N1318" s="31">
        <v>0.23</v>
      </c>
      <c r="O1318" s="31">
        <v>0.5</v>
      </c>
      <c r="P1318" s="28">
        <v>1767</v>
      </c>
      <c r="Q1318" s="31">
        <v>0.43</v>
      </c>
      <c r="R1318" s="31">
        <v>0.7</v>
      </c>
      <c r="S1318" s="28">
        <v>2294</v>
      </c>
      <c r="T1318" s="31">
        <v>0.5</v>
      </c>
      <c r="U1318" s="31">
        <v>0.75</v>
      </c>
      <c r="V1318" s="28">
        <v>4589</v>
      </c>
      <c r="W1318" s="31">
        <v>0.75</v>
      </c>
      <c r="X1318" s="26" t="s">
        <v>25</v>
      </c>
    </row>
    <row r="1319" spans="1:24">
      <c r="A1319" s="26" t="s">
        <v>3283</v>
      </c>
      <c r="B1319" s="26" t="s">
        <v>3283</v>
      </c>
      <c r="C1319" s="26" t="s">
        <v>3284</v>
      </c>
      <c r="D1319" s="27">
        <v>24.7</v>
      </c>
      <c r="E1319" s="28">
        <v>300</v>
      </c>
      <c r="F1319" s="29">
        <v>2.84</v>
      </c>
      <c r="G1319" s="29">
        <v>2.74</v>
      </c>
      <c r="H1319" s="30">
        <v>4.0000000000000001E-3</v>
      </c>
      <c r="I1319" s="31">
        <v>6.62</v>
      </c>
      <c r="J1319" s="31">
        <v>6.53</v>
      </c>
      <c r="K1319" s="31">
        <v>3.42</v>
      </c>
      <c r="L1319" s="31">
        <v>3.43</v>
      </c>
      <c r="M1319" s="28">
        <v>539</v>
      </c>
      <c r="N1319" s="31">
        <v>0.23</v>
      </c>
      <c r="O1319" s="31">
        <v>0.51</v>
      </c>
      <c r="P1319" s="28">
        <v>1767</v>
      </c>
      <c r="Q1319" s="31">
        <v>0.43</v>
      </c>
      <c r="R1319" s="31">
        <v>0.7</v>
      </c>
      <c r="S1319" s="28">
        <v>2304</v>
      </c>
      <c r="T1319" s="31">
        <v>0.5</v>
      </c>
      <c r="U1319" s="31">
        <v>0.75</v>
      </c>
      <c r="V1319" s="28">
        <v>4607</v>
      </c>
      <c r="W1319" s="31">
        <v>0.75</v>
      </c>
      <c r="X1319" s="26" t="s">
        <v>25</v>
      </c>
    </row>
    <row r="1320" spans="1:24">
      <c r="A1320" s="26" t="s">
        <v>3285</v>
      </c>
      <c r="B1320" s="26" t="s">
        <v>3285</v>
      </c>
      <c r="C1320" s="26" t="s">
        <v>3286</v>
      </c>
      <c r="D1320" s="27">
        <v>29.7</v>
      </c>
      <c r="E1320" s="28">
        <v>200</v>
      </c>
      <c r="F1320" s="29">
        <v>4.47</v>
      </c>
      <c r="G1320" s="29">
        <v>4.26</v>
      </c>
      <c r="H1320" s="30">
        <v>7.1000000000000004E-3</v>
      </c>
      <c r="I1320" s="31">
        <v>6.63</v>
      </c>
      <c r="J1320" s="31">
        <v>6.52</v>
      </c>
      <c r="K1320" s="31">
        <v>1.91</v>
      </c>
      <c r="L1320" s="31">
        <v>2.0099999999999998</v>
      </c>
      <c r="M1320" s="28">
        <v>84</v>
      </c>
      <c r="N1320" s="31">
        <v>0.14000000000000001</v>
      </c>
      <c r="O1320" s="31">
        <v>0.37</v>
      </c>
      <c r="P1320" s="28">
        <v>310</v>
      </c>
      <c r="Q1320" s="31">
        <v>0.26</v>
      </c>
      <c r="R1320" s="31">
        <v>0.55000000000000004</v>
      </c>
      <c r="S1320" s="28">
        <v>1033</v>
      </c>
      <c r="T1320" s="31">
        <v>0.5</v>
      </c>
      <c r="U1320" s="31">
        <v>0.76</v>
      </c>
      <c r="V1320" s="28">
        <v>2065</v>
      </c>
      <c r="W1320" s="31">
        <v>0.76</v>
      </c>
      <c r="X1320" s="26" t="s">
        <v>25</v>
      </c>
    </row>
    <row r="1321" spans="1:24">
      <c r="A1321" s="26" t="s">
        <v>3286</v>
      </c>
      <c r="B1321" s="26" t="s">
        <v>3286</v>
      </c>
      <c r="C1321" s="26" t="s">
        <v>3284</v>
      </c>
      <c r="D1321" s="27">
        <v>30.1</v>
      </c>
      <c r="E1321" s="28">
        <v>200</v>
      </c>
      <c r="F1321" s="29">
        <v>4.2300000000000004</v>
      </c>
      <c r="G1321" s="29">
        <v>4.0199999999999996</v>
      </c>
      <c r="H1321" s="30">
        <v>7.0000000000000001E-3</v>
      </c>
      <c r="I1321" s="31">
        <v>6.52</v>
      </c>
      <c r="J1321" s="31">
        <v>6.53</v>
      </c>
      <c r="K1321" s="31">
        <v>2.04</v>
      </c>
      <c r="L1321" s="31">
        <v>2.2599999999999998</v>
      </c>
      <c r="M1321" s="28">
        <v>84</v>
      </c>
      <c r="N1321" s="31">
        <v>0.14000000000000001</v>
      </c>
      <c r="O1321" s="31">
        <v>0.37</v>
      </c>
      <c r="P1321" s="28">
        <v>310</v>
      </c>
      <c r="Q1321" s="31">
        <v>0.26</v>
      </c>
      <c r="R1321" s="31">
        <v>0.54</v>
      </c>
      <c r="S1321" s="28">
        <v>1026</v>
      </c>
      <c r="T1321" s="31">
        <v>0.5</v>
      </c>
      <c r="U1321" s="31">
        <v>0.76</v>
      </c>
      <c r="V1321" s="28">
        <v>2051</v>
      </c>
      <c r="W1321" s="31">
        <v>0.76</v>
      </c>
      <c r="X1321" s="26" t="s">
        <v>25</v>
      </c>
    </row>
    <row r="1322" spans="1:24">
      <c r="A1322" s="26" t="s">
        <v>3284</v>
      </c>
      <c r="B1322" s="26" t="s">
        <v>3284</v>
      </c>
      <c r="C1322" s="26" t="s">
        <v>3287</v>
      </c>
      <c r="D1322" s="27">
        <v>44.7</v>
      </c>
      <c r="E1322" s="28">
        <v>400</v>
      </c>
      <c r="F1322" s="29">
        <v>2.68</v>
      </c>
      <c r="G1322" s="29">
        <v>2.54</v>
      </c>
      <c r="H1322" s="30">
        <v>3.0999999999999999E-3</v>
      </c>
      <c r="I1322" s="31">
        <v>6.53</v>
      </c>
      <c r="J1322" s="31">
        <v>6.51</v>
      </c>
      <c r="K1322" s="31">
        <v>3.39</v>
      </c>
      <c r="L1322" s="31">
        <v>3.51</v>
      </c>
      <c r="M1322" s="28">
        <v>630</v>
      </c>
      <c r="N1322" s="31">
        <v>0.18</v>
      </c>
      <c r="O1322" s="31">
        <v>0.47</v>
      </c>
      <c r="P1322" s="28">
        <v>2036</v>
      </c>
      <c r="Q1322" s="31">
        <v>0.33</v>
      </c>
      <c r="R1322" s="31">
        <v>0.66</v>
      </c>
      <c r="S1322" s="28">
        <v>4364</v>
      </c>
      <c r="T1322" s="31">
        <v>0.5</v>
      </c>
      <c r="U1322" s="31">
        <v>0.8</v>
      </c>
      <c r="V1322" s="28">
        <v>8727</v>
      </c>
      <c r="W1322" s="31">
        <v>0.8</v>
      </c>
      <c r="X1322" s="26" t="s">
        <v>25</v>
      </c>
    </row>
    <row r="1323" spans="1:24">
      <c r="A1323" s="26" t="s">
        <v>3288</v>
      </c>
      <c r="B1323" s="26" t="s">
        <v>3288</v>
      </c>
      <c r="C1323" s="26" t="s">
        <v>3290</v>
      </c>
      <c r="D1323" s="27">
        <v>45.4</v>
      </c>
      <c r="E1323" s="28">
        <v>200</v>
      </c>
      <c r="F1323" s="29">
        <v>4.63</v>
      </c>
      <c r="G1323" s="29">
        <v>4.22</v>
      </c>
      <c r="H1323" s="30">
        <v>8.9999999999999993E-3</v>
      </c>
      <c r="I1323" s="31">
        <v>6.68</v>
      </c>
      <c r="J1323" s="31">
        <v>6.8</v>
      </c>
      <c r="K1323" s="31">
        <v>1.8</v>
      </c>
      <c r="L1323" s="31">
        <v>2.33</v>
      </c>
      <c r="M1323" s="28">
        <v>8</v>
      </c>
      <c r="N1323" s="31">
        <v>0.04</v>
      </c>
      <c r="O1323" s="31">
        <v>0.2</v>
      </c>
      <c r="P1323" s="28">
        <v>32</v>
      </c>
      <c r="Q1323" s="31">
        <v>0.08</v>
      </c>
      <c r="R1323" s="31">
        <v>0.3</v>
      </c>
      <c r="S1323" s="28">
        <v>1167</v>
      </c>
      <c r="T1323" s="31">
        <v>0.5</v>
      </c>
      <c r="U1323" s="31">
        <v>0.86</v>
      </c>
      <c r="V1323" s="28">
        <v>2334</v>
      </c>
      <c r="W1323" s="31">
        <v>0.86</v>
      </c>
      <c r="X1323" s="26" t="s">
        <v>25</v>
      </c>
    </row>
    <row r="1324" spans="1:24">
      <c r="A1324" s="26" t="s">
        <v>3289</v>
      </c>
      <c r="B1324" s="26" t="s">
        <v>3289</v>
      </c>
      <c r="C1324" s="26" t="s">
        <v>3290</v>
      </c>
      <c r="D1324" s="27">
        <v>25.7</v>
      </c>
      <c r="E1324" s="28">
        <v>200</v>
      </c>
      <c r="F1324" s="29">
        <v>4.6399999999999997</v>
      </c>
      <c r="G1324" s="29">
        <v>4.25</v>
      </c>
      <c r="H1324" s="30">
        <v>1.52E-2</v>
      </c>
      <c r="I1324" s="31">
        <v>6.75</v>
      </c>
      <c r="J1324" s="31">
        <v>6.8</v>
      </c>
      <c r="K1324" s="31">
        <v>1.86</v>
      </c>
      <c r="L1324" s="31">
        <v>2.2999999999999998</v>
      </c>
      <c r="M1324" s="28">
        <v>123</v>
      </c>
      <c r="N1324" s="31">
        <v>0.14000000000000001</v>
      </c>
      <c r="O1324" s="31">
        <v>0.55000000000000004</v>
      </c>
      <c r="P1324" s="28">
        <v>446</v>
      </c>
      <c r="Q1324" s="31">
        <v>0.26</v>
      </c>
      <c r="R1324" s="31">
        <v>0.8</v>
      </c>
      <c r="S1324" s="28">
        <v>1513</v>
      </c>
      <c r="T1324" s="31">
        <v>0.5</v>
      </c>
      <c r="U1324" s="31">
        <v>1.1100000000000001</v>
      </c>
      <c r="V1324" s="28">
        <v>3025</v>
      </c>
      <c r="W1324" s="31">
        <v>1.1100000000000001</v>
      </c>
      <c r="X1324" s="26" t="s">
        <v>25</v>
      </c>
    </row>
    <row r="1325" spans="1:24">
      <c r="A1325" s="26" t="s">
        <v>3290</v>
      </c>
      <c r="B1325" s="26" t="s">
        <v>3290</v>
      </c>
      <c r="C1325" s="26" t="s">
        <v>3291</v>
      </c>
      <c r="D1325" s="27">
        <v>51.4</v>
      </c>
      <c r="E1325" s="28">
        <v>300</v>
      </c>
      <c r="F1325" s="29">
        <v>3.86</v>
      </c>
      <c r="G1325" s="29">
        <v>3.67</v>
      </c>
      <c r="H1325" s="30">
        <v>3.7000000000000002E-3</v>
      </c>
      <c r="I1325" s="31">
        <v>6.8</v>
      </c>
      <c r="J1325" s="31">
        <v>6.77</v>
      </c>
      <c r="K1325" s="31">
        <v>2.58</v>
      </c>
      <c r="L1325" s="31">
        <v>2.74</v>
      </c>
      <c r="M1325" s="28">
        <v>161</v>
      </c>
      <c r="N1325" s="31">
        <v>0.13</v>
      </c>
      <c r="O1325" s="31">
        <v>0.34</v>
      </c>
      <c r="P1325" s="28">
        <v>575</v>
      </c>
      <c r="Q1325" s="31">
        <v>0.24</v>
      </c>
      <c r="R1325" s="31">
        <v>0.5</v>
      </c>
      <c r="S1325" s="28">
        <v>2201</v>
      </c>
      <c r="T1325" s="31">
        <v>0.5</v>
      </c>
      <c r="U1325" s="31">
        <v>0.72</v>
      </c>
      <c r="V1325" s="28">
        <v>4402</v>
      </c>
      <c r="W1325" s="31">
        <v>0.72</v>
      </c>
      <c r="X1325" s="26" t="s">
        <v>25</v>
      </c>
    </row>
    <row r="1326" spans="1:24">
      <c r="A1326" s="26" t="s">
        <v>3291</v>
      </c>
      <c r="B1326" s="26" t="s">
        <v>3291</v>
      </c>
      <c r="C1326" s="26" t="s">
        <v>3287</v>
      </c>
      <c r="D1326" s="27">
        <v>44.7</v>
      </c>
      <c r="E1326" s="28">
        <v>300</v>
      </c>
      <c r="F1326" s="29">
        <v>3.67</v>
      </c>
      <c r="G1326" s="29">
        <v>3.45</v>
      </c>
      <c r="H1326" s="30">
        <v>4.8999999999999998E-3</v>
      </c>
      <c r="I1326" s="31">
        <v>6.77</v>
      </c>
      <c r="J1326" s="31">
        <v>6.51</v>
      </c>
      <c r="K1326" s="31">
        <v>2.74</v>
      </c>
      <c r="L1326" s="31">
        <v>2.7</v>
      </c>
      <c r="M1326" s="28">
        <v>161</v>
      </c>
      <c r="N1326" s="31">
        <v>0.12</v>
      </c>
      <c r="O1326" s="31">
        <v>0.38</v>
      </c>
      <c r="P1326" s="28">
        <v>575</v>
      </c>
      <c r="Q1326" s="31">
        <v>0.23</v>
      </c>
      <c r="R1326" s="31">
        <v>0.55000000000000004</v>
      </c>
      <c r="S1326" s="28">
        <v>2540</v>
      </c>
      <c r="T1326" s="31">
        <v>0.5</v>
      </c>
      <c r="U1326" s="31">
        <v>0.83</v>
      </c>
      <c r="V1326" s="28">
        <v>5080</v>
      </c>
      <c r="W1326" s="31">
        <v>0.83</v>
      </c>
      <c r="X1326" s="26" t="s">
        <v>25</v>
      </c>
    </row>
    <row r="1327" spans="1:24">
      <c r="A1327" s="26" t="s">
        <v>3287</v>
      </c>
      <c r="B1327" s="26" t="s">
        <v>3287</v>
      </c>
      <c r="C1327" s="26" t="s">
        <v>3292</v>
      </c>
      <c r="D1327" s="27">
        <v>56.7</v>
      </c>
      <c r="E1327" s="28">
        <v>400</v>
      </c>
      <c r="F1327" s="29">
        <v>2.54</v>
      </c>
      <c r="G1327" s="29">
        <v>2.4</v>
      </c>
      <c r="H1327" s="30">
        <v>2.5000000000000001E-3</v>
      </c>
      <c r="I1327" s="31">
        <v>6.51</v>
      </c>
      <c r="J1327" s="31">
        <v>6.76</v>
      </c>
      <c r="K1327" s="31">
        <v>3.51</v>
      </c>
      <c r="L1327" s="31">
        <v>3.9</v>
      </c>
      <c r="M1327" s="28">
        <v>799</v>
      </c>
      <c r="N1327" s="31">
        <v>0.22</v>
      </c>
      <c r="O1327" s="31">
        <v>0.46</v>
      </c>
      <c r="P1327" s="28">
        <v>2526</v>
      </c>
      <c r="Q1327" s="31">
        <v>0.39</v>
      </c>
      <c r="R1327" s="31">
        <v>0.64</v>
      </c>
      <c r="S1327" s="28">
        <v>3874</v>
      </c>
      <c r="T1327" s="31">
        <v>0.5</v>
      </c>
      <c r="U1327" s="31">
        <v>0.71</v>
      </c>
      <c r="V1327" s="28">
        <v>7749</v>
      </c>
      <c r="W1327" s="31">
        <v>0.71</v>
      </c>
      <c r="X1327" s="26" t="s">
        <v>25</v>
      </c>
    </row>
    <row r="1328" spans="1:24">
      <c r="A1328" s="26" t="s">
        <v>3293</v>
      </c>
      <c r="B1328" s="26" t="s">
        <v>3293</v>
      </c>
      <c r="C1328" s="26" t="s">
        <v>3294</v>
      </c>
      <c r="D1328" s="27">
        <v>50</v>
      </c>
      <c r="E1328" s="28">
        <v>200</v>
      </c>
      <c r="F1328" s="29">
        <v>4.03</v>
      </c>
      <c r="G1328" s="29">
        <v>3.68</v>
      </c>
      <c r="H1328" s="30">
        <v>7.0000000000000001E-3</v>
      </c>
      <c r="I1328" s="31">
        <v>6.36</v>
      </c>
      <c r="J1328" s="31">
        <v>6.5</v>
      </c>
      <c r="K1328" s="31">
        <v>2.08</v>
      </c>
      <c r="L1328" s="31">
        <v>2.57</v>
      </c>
      <c r="M1328" s="28">
        <v>97</v>
      </c>
      <c r="N1328" s="31">
        <v>0.15</v>
      </c>
      <c r="O1328" s="31">
        <v>0.39</v>
      </c>
      <c r="P1328" s="28">
        <v>355</v>
      </c>
      <c r="Q1328" s="31">
        <v>0.28000000000000003</v>
      </c>
      <c r="R1328" s="31">
        <v>0.56999999999999995</v>
      </c>
      <c r="S1328" s="28">
        <v>1027</v>
      </c>
      <c r="T1328" s="31">
        <v>0.5</v>
      </c>
      <c r="U1328" s="31">
        <v>0.76</v>
      </c>
      <c r="V1328" s="28">
        <v>2055</v>
      </c>
      <c r="W1328" s="31">
        <v>0.76</v>
      </c>
      <c r="X1328" s="26" t="s">
        <v>25</v>
      </c>
    </row>
    <row r="1329" spans="1:24">
      <c r="A1329" s="26" t="s">
        <v>3294</v>
      </c>
      <c r="B1329" s="26" t="s">
        <v>3294</v>
      </c>
      <c r="C1329" s="26" t="s">
        <v>3295</v>
      </c>
      <c r="D1329" s="27">
        <v>44.7</v>
      </c>
      <c r="E1329" s="28">
        <v>200</v>
      </c>
      <c r="F1329" s="29">
        <v>3.67</v>
      </c>
      <c r="G1329" s="29">
        <v>3.36</v>
      </c>
      <c r="H1329" s="30">
        <v>6.8999999999999999E-3</v>
      </c>
      <c r="I1329" s="31">
        <v>6.5</v>
      </c>
      <c r="J1329" s="31">
        <v>6.57</v>
      </c>
      <c r="K1329" s="31">
        <v>2.58</v>
      </c>
      <c r="L1329" s="31">
        <v>2.96</v>
      </c>
      <c r="M1329" s="28">
        <v>97</v>
      </c>
      <c r="N1329" s="31">
        <v>0.15</v>
      </c>
      <c r="O1329" s="31">
        <v>0.39</v>
      </c>
      <c r="P1329" s="28">
        <v>355</v>
      </c>
      <c r="Q1329" s="31">
        <v>0.28000000000000003</v>
      </c>
      <c r="R1329" s="31">
        <v>0.56000000000000005</v>
      </c>
      <c r="S1329" s="28">
        <v>1023</v>
      </c>
      <c r="T1329" s="31">
        <v>0.5</v>
      </c>
      <c r="U1329" s="31">
        <v>0.75</v>
      </c>
      <c r="V1329" s="28">
        <v>2045</v>
      </c>
      <c r="W1329" s="31">
        <v>0.75</v>
      </c>
      <c r="X1329" s="26" t="s">
        <v>25</v>
      </c>
    </row>
    <row r="1330" spans="1:24">
      <c r="A1330" s="26" t="s">
        <v>3296</v>
      </c>
      <c r="B1330" s="26" t="s">
        <v>3296</v>
      </c>
      <c r="C1330" s="26" t="s">
        <v>3295</v>
      </c>
      <c r="D1330" s="27">
        <v>24.2</v>
      </c>
      <c r="E1330" s="28">
        <v>200</v>
      </c>
      <c r="F1330" s="29">
        <v>4.16</v>
      </c>
      <c r="G1330" s="29">
        <v>3.99</v>
      </c>
      <c r="H1330" s="30">
        <v>7.0000000000000001E-3</v>
      </c>
      <c r="I1330" s="31">
        <v>6.61</v>
      </c>
      <c r="J1330" s="31">
        <v>6.57</v>
      </c>
      <c r="K1330" s="31">
        <v>2.2000000000000002</v>
      </c>
      <c r="L1330" s="31">
        <v>2.33</v>
      </c>
      <c r="M1330" s="28">
        <v>74</v>
      </c>
      <c r="N1330" s="31">
        <v>0.13</v>
      </c>
      <c r="O1330" s="31">
        <v>0.36</v>
      </c>
      <c r="P1330" s="28">
        <v>273</v>
      </c>
      <c r="Q1330" s="31">
        <v>0.25</v>
      </c>
      <c r="R1330" s="31">
        <v>0.53</v>
      </c>
      <c r="S1330" s="28">
        <v>1029</v>
      </c>
      <c r="T1330" s="31">
        <v>0.5</v>
      </c>
      <c r="U1330" s="31">
        <v>0.76</v>
      </c>
      <c r="V1330" s="28">
        <v>2058</v>
      </c>
      <c r="W1330" s="31">
        <v>0.76</v>
      </c>
      <c r="X1330" s="26" t="s">
        <v>25</v>
      </c>
    </row>
    <row r="1331" spans="1:24">
      <c r="A1331" s="26" t="s">
        <v>3295</v>
      </c>
      <c r="B1331" s="26" t="s">
        <v>3295</v>
      </c>
      <c r="C1331" s="26" t="s">
        <v>3297</v>
      </c>
      <c r="D1331" s="27">
        <v>44</v>
      </c>
      <c r="E1331" s="28">
        <v>200</v>
      </c>
      <c r="F1331" s="29">
        <v>3.35</v>
      </c>
      <c r="G1331" s="29">
        <v>3.05</v>
      </c>
      <c r="H1331" s="30">
        <v>6.7999999999999996E-3</v>
      </c>
      <c r="I1331" s="31">
        <v>6.57</v>
      </c>
      <c r="J1331" s="31">
        <v>6.73</v>
      </c>
      <c r="K1331" s="31">
        <v>2.97</v>
      </c>
      <c r="L1331" s="31">
        <v>3.43</v>
      </c>
      <c r="M1331" s="28">
        <v>178</v>
      </c>
      <c r="N1331" s="31">
        <v>0.2</v>
      </c>
      <c r="O1331" s="31">
        <v>0.46</v>
      </c>
      <c r="P1331" s="28">
        <v>630</v>
      </c>
      <c r="Q1331" s="31">
        <v>0.38</v>
      </c>
      <c r="R1331" s="31">
        <v>0.66</v>
      </c>
      <c r="S1331" s="28">
        <v>1014</v>
      </c>
      <c r="T1331" s="31">
        <v>0.5</v>
      </c>
      <c r="U1331" s="31">
        <v>0.75</v>
      </c>
      <c r="V1331" s="28">
        <v>2028</v>
      </c>
      <c r="W1331" s="31">
        <v>0.75</v>
      </c>
      <c r="X1331" s="26" t="s">
        <v>25</v>
      </c>
    </row>
    <row r="1332" spans="1:24">
      <c r="A1332" s="26" t="s">
        <v>3297</v>
      </c>
      <c r="B1332" s="26" t="s">
        <v>3297</v>
      </c>
      <c r="C1332" s="26" t="s">
        <v>3292</v>
      </c>
      <c r="D1332" s="27">
        <v>42.2</v>
      </c>
      <c r="E1332" s="28">
        <v>300</v>
      </c>
      <c r="F1332" s="29">
        <v>2.95</v>
      </c>
      <c r="G1332" s="29">
        <v>2.78</v>
      </c>
      <c r="H1332" s="30">
        <v>4.0000000000000001E-3</v>
      </c>
      <c r="I1332" s="31">
        <v>6.73</v>
      </c>
      <c r="J1332" s="31">
        <v>6.76</v>
      </c>
      <c r="K1332" s="31">
        <v>3.42</v>
      </c>
      <c r="L1332" s="31">
        <v>3.62</v>
      </c>
      <c r="M1332" s="28">
        <v>222</v>
      </c>
      <c r="N1332" s="31">
        <v>0.15</v>
      </c>
      <c r="O1332" s="31">
        <v>0.39</v>
      </c>
      <c r="P1332" s="28">
        <v>776</v>
      </c>
      <c r="Q1332" s="31">
        <v>0.28000000000000003</v>
      </c>
      <c r="R1332" s="31">
        <v>0.56000000000000005</v>
      </c>
      <c r="S1332" s="28">
        <v>2298</v>
      </c>
      <c r="T1332" s="31">
        <v>0.5</v>
      </c>
      <c r="U1332" s="31">
        <v>0.75</v>
      </c>
      <c r="V1332" s="28">
        <v>4596</v>
      </c>
      <c r="W1332" s="31">
        <v>0.75</v>
      </c>
      <c r="X1332" s="26" t="s">
        <v>25</v>
      </c>
    </row>
    <row r="1333" spans="1:24">
      <c r="A1333" s="26" t="s">
        <v>3292</v>
      </c>
      <c r="B1333" s="26" t="s">
        <v>3292</v>
      </c>
      <c r="C1333" s="26" t="s">
        <v>3298</v>
      </c>
      <c r="D1333" s="27">
        <v>61</v>
      </c>
      <c r="E1333" s="28">
        <v>400</v>
      </c>
      <c r="F1333" s="29">
        <v>2.4300000000000002</v>
      </c>
      <c r="G1333" s="29">
        <v>2.2000000000000002</v>
      </c>
      <c r="H1333" s="30">
        <v>3.8E-3</v>
      </c>
      <c r="I1333" s="31">
        <v>6.76</v>
      </c>
      <c r="J1333" s="31">
        <v>6.9</v>
      </c>
      <c r="K1333" s="31">
        <v>3.87</v>
      </c>
      <c r="L1333" s="31">
        <v>4.24</v>
      </c>
      <c r="M1333" s="28">
        <v>1079</v>
      </c>
      <c r="N1333" s="31">
        <v>0.23</v>
      </c>
      <c r="O1333" s="31">
        <v>0.57999999999999996</v>
      </c>
      <c r="P1333" s="28">
        <v>3304</v>
      </c>
      <c r="Q1333" s="31">
        <v>0.4</v>
      </c>
      <c r="R1333" s="31">
        <v>0.8</v>
      </c>
      <c r="S1333" s="28">
        <v>4788</v>
      </c>
      <c r="T1333" s="31">
        <v>0.5</v>
      </c>
      <c r="U1333" s="31">
        <v>0.88</v>
      </c>
      <c r="V1333" s="28">
        <v>9576</v>
      </c>
      <c r="W1333" s="31">
        <v>0.88</v>
      </c>
      <c r="X1333" s="26" t="s">
        <v>25</v>
      </c>
    </row>
    <row r="1334" spans="1:24">
      <c r="A1334" s="26" t="s">
        <v>3298</v>
      </c>
      <c r="B1334" s="26" t="s">
        <v>3298</v>
      </c>
      <c r="C1334" s="26" t="s">
        <v>3575</v>
      </c>
      <c r="D1334" s="27">
        <v>78.3</v>
      </c>
      <c r="E1334" s="28">
        <v>400</v>
      </c>
      <c r="F1334" s="29">
        <v>2.17</v>
      </c>
      <c r="G1334" s="29">
        <v>1.95</v>
      </c>
      <c r="H1334" s="30">
        <v>2.8E-3</v>
      </c>
      <c r="I1334" s="31">
        <v>6.9</v>
      </c>
      <c r="J1334" s="31">
        <v>6.85</v>
      </c>
      <c r="K1334" s="31">
        <v>4.2699999999999996</v>
      </c>
      <c r="L1334" s="31">
        <v>4.4400000000000004</v>
      </c>
      <c r="M1334" s="28">
        <v>1079</v>
      </c>
      <c r="N1334" s="31">
        <v>0.24</v>
      </c>
      <c r="O1334" s="31">
        <v>0.53</v>
      </c>
      <c r="P1334" s="28">
        <v>3304</v>
      </c>
      <c r="Q1334" s="31">
        <v>0.44</v>
      </c>
      <c r="R1334" s="31">
        <v>0.72</v>
      </c>
      <c r="S1334" s="28">
        <v>4133</v>
      </c>
      <c r="T1334" s="31">
        <v>0.5</v>
      </c>
      <c r="U1334" s="31">
        <v>0.76</v>
      </c>
      <c r="V1334" s="28">
        <v>8266</v>
      </c>
      <c r="W1334" s="31">
        <v>0.76</v>
      </c>
      <c r="X1334" s="26" t="s">
        <v>25</v>
      </c>
    </row>
    <row r="1335" spans="1:24">
      <c r="A1335" s="26" t="s">
        <v>3299</v>
      </c>
      <c r="B1335" s="26" t="s">
        <v>3299</v>
      </c>
      <c r="C1335" s="26" t="s">
        <v>3300</v>
      </c>
      <c r="D1335" s="27">
        <v>31.8</v>
      </c>
      <c r="E1335" s="28">
        <v>200</v>
      </c>
      <c r="F1335" s="29">
        <v>4.42</v>
      </c>
      <c r="G1335" s="29">
        <v>4.18</v>
      </c>
      <c r="H1335" s="30">
        <v>7.4999999999999997E-3</v>
      </c>
      <c r="I1335" s="31">
        <v>6.48</v>
      </c>
      <c r="J1335" s="31">
        <v>6.46</v>
      </c>
      <c r="K1335" s="31">
        <v>1.81</v>
      </c>
      <c r="L1335" s="31">
        <v>2.0299999999999998</v>
      </c>
      <c r="M1335" s="28">
        <v>114</v>
      </c>
      <c r="N1335" s="31">
        <v>0.16</v>
      </c>
      <c r="O1335" s="31">
        <v>0.42</v>
      </c>
      <c r="P1335" s="28">
        <v>414</v>
      </c>
      <c r="Q1335" s="31">
        <v>0.3</v>
      </c>
      <c r="R1335" s="31">
        <v>0.61</v>
      </c>
      <c r="S1335" s="28">
        <v>1067</v>
      </c>
      <c r="T1335" s="31">
        <v>0.5</v>
      </c>
      <c r="U1335" s="31">
        <v>0.79</v>
      </c>
      <c r="V1335" s="28">
        <v>2134</v>
      </c>
      <c r="W1335" s="31">
        <v>0.79</v>
      </c>
      <c r="X1335" s="26" t="s">
        <v>25</v>
      </c>
    </row>
    <row r="1336" spans="1:24">
      <c r="A1336" s="26" t="s">
        <v>3300</v>
      </c>
      <c r="B1336" s="26" t="s">
        <v>3300</v>
      </c>
      <c r="C1336" s="26" t="s">
        <v>3301</v>
      </c>
      <c r="D1336" s="27">
        <v>44.5</v>
      </c>
      <c r="E1336" s="28">
        <v>200</v>
      </c>
      <c r="F1336" s="29">
        <v>4.18</v>
      </c>
      <c r="G1336" s="29">
        <v>3.88</v>
      </c>
      <c r="H1336" s="30">
        <v>6.7000000000000002E-3</v>
      </c>
      <c r="I1336" s="31">
        <v>6.46</v>
      </c>
      <c r="J1336" s="31">
        <v>6.53</v>
      </c>
      <c r="K1336" s="31">
        <v>2.0299999999999998</v>
      </c>
      <c r="L1336" s="31">
        <v>2.4</v>
      </c>
      <c r="M1336" s="28">
        <v>114</v>
      </c>
      <c r="N1336" s="31">
        <v>0.16</v>
      </c>
      <c r="O1336" s="31">
        <v>0.4</v>
      </c>
      <c r="P1336" s="28">
        <v>414</v>
      </c>
      <c r="Q1336" s="31">
        <v>0.31</v>
      </c>
      <c r="R1336" s="31">
        <v>0.57999999999999996</v>
      </c>
      <c r="S1336" s="28">
        <v>1008</v>
      </c>
      <c r="T1336" s="31">
        <v>0.5</v>
      </c>
      <c r="U1336" s="31">
        <v>0.74</v>
      </c>
      <c r="V1336" s="28">
        <v>2017</v>
      </c>
      <c r="W1336" s="31">
        <v>0.74</v>
      </c>
      <c r="X1336" s="26" t="s">
        <v>25</v>
      </c>
    </row>
    <row r="1337" spans="1:24">
      <c r="A1337" s="26" t="s">
        <v>3301</v>
      </c>
      <c r="B1337" s="26" t="s">
        <v>3301</v>
      </c>
      <c r="C1337" s="26" t="s">
        <v>3302</v>
      </c>
      <c r="D1337" s="27">
        <v>33.5</v>
      </c>
      <c r="E1337" s="28">
        <v>200</v>
      </c>
      <c r="F1337" s="29">
        <v>3.88</v>
      </c>
      <c r="G1337" s="29">
        <v>3.65</v>
      </c>
      <c r="H1337" s="30">
        <v>6.8999999999999999E-3</v>
      </c>
      <c r="I1337" s="31">
        <v>6.53</v>
      </c>
      <c r="J1337" s="31">
        <v>6.61</v>
      </c>
      <c r="K1337" s="31">
        <v>2.4</v>
      </c>
      <c r="L1337" s="31">
        <v>2.71</v>
      </c>
      <c r="M1337" s="28">
        <v>114</v>
      </c>
      <c r="N1337" s="31">
        <v>0.16</v>
      </c>
      <c r="O1337" s="31">
        <v>0.4</v>
      </c>
      <c r="P1337" s="28">
        <v>414</v>
      </c>
      <c r="Q1337" s="31">
        <v>0.31</v>
      </c>
      <c r="R1337" s="31">
        <v>0.59</v>
      </c>
      <c r="S1337" s="28">
        <v>1017</v>
      </c>
      <c r="T1337" s="31">
        <v>0.5</v>
      </c>
      <c r="U1337" s="31">
        <v>0.75</v>
      </c>
      <c r="V1337" s="28">
        <v>2035</v>
      </c>
      <c r="W1337" s="31">
        <v>0.75</v>
      </c>
      <c r="X1337" s="26" t="s">
        <v>25</v>
      </c>
    </row>
    <row r="1338" spans="1:24">
      <c r="A1338" s="26" t="s">
        <v>3302</v>
      </c>
      <c r="B1338" s="26" t="s">
        <v>3302</v>
      </c>
      <c r="C1338" s="26" t="s">
        <v>3303</v>
      </c>
      <c r="D1338" s="27">
        <v>57.3</v>
      </c>
      <c r="E1338" s="28">
        <v>300</v>
      </c>
      <c r="F1338" s="29">
        <v>3.55</v>
      </c>
      <c r="G1338" s="29">
        <v>3.15</v>
      </c>
      <c r="H1338" s="30">
        <v>7.0000000000000001E-3</v>
      </c>
      <c r="I1338" s="31">
        <v>6.61</v>
      </c>
      <c r="J1338" s="31">
        <v>6.66</v>
      </c>
      <c r="K1338" s="31">
        <v>2.7</v>
      </c>
      <c r="L1338" s="31">
        <v>3.15</v>
      </c>
      <c r="M1338" s="28">
        <v>183</v>
      </c>
      <c r="N1338" s="31">
        <v>0.12</v>
      </c>
      <c r="O1338" s="31">
        <v>0.44</v>
      </c>
      <c r="P1338" s="28">
        <v>649</v>
      </c>
      <c r="Q1338" s="31">
        <v>0.22</v>
      </c>
      <c r="R1338" s="31">
        <v>0.65</v>
      </c>
      <c r="S1338" s="28">
        <v>3025</v>
      </c>
      <c r="T1338" s="31">
        <v>0.5</v>
      </c>
      <c r="U1338" s="31">
        <v>0.99</v>
      </c>
      <c r="V1338" s="28">
        <v>6050</v>
      </c>
      <c r="W1338" s="31">
        <v>0.99</v>
      </c>
      <c r="X1338" s="26" t="s">
        <v>25</v>
      </c>
    </row>
    <row r="1339" spans="1:24">
      <c r="A1339" s="26" t="s">
        <v>3304</v>
      </c>
      <c r="B1339" s="26" t="s">
        <v>3304</v>
      </c>
      <c r="C1339" s="26" t="s">
        <v>3305</v>
      </c>
      <c r="D1339" s="27">
        <v>40.6</v>
      </c>
      <c r="E1339" s="28">
        <v>200</v>
      </c>
      <c r="F1339" s="29">
        <v>4.66</v>
      </c>
      <c r="G1339" s="29">
        <v>4.54</v>
      </c>
      <c r="H1339" s="30">
        <v>3.0000000000000001E-3</v>
      </c>
      <c r="I1339" s="31">
        <v>6.69</v>
      </c>
      <c r="J1339" s="31">
        <v>6.61</v>
      </c>
      <c r="K1339" s="31">
        <v>1.78</v>
      </c>
      <c r="L1339" s="31">
        <v>1.82</v>
      </c>
      <c r="M1339" s="28">
        <v>144</v>
      </c>
      <c r="N1339" s="31">
        <v>0.22</v>
      </c>
      <c r="O1339" s="31">
        <v>0.32</v>
      </c>
      <c r="P1339" s="28">
        <v>517</v>
      </c>
      <c r="Q1339" s="31">
        <v>0.43</v>
      </c>
      <c r="R1339" s="31">
        <v>0.46</v>
      </c>
      <c r="S1339" s="28">
        <v>668</v>
      </c>
      <c r="T1339" s="31">
        <v>0.5</v>
      </c>
      <c r="U1339" s="31">
        <v>0.49</v>
      </c>
      <c r="V1339" s="28">
        <v>1335</v>
      </c>
      <c r="W1339" s="31">
        <v>0.49</v>
      </c>
      <c r="X1339" s="26" t="s">
        <v>25</v>
      </c>
    </row>
    <row r="1340" spans="1:24">
      <c r="A1340" s="26" t="s">
        <v>3305</v>
      </c>
      <c r="B1340" s="26" t="s">
        <v>3305</v>
      </c>
      <c r="C1340" s="26" t="s">
        <v>3303</v>
      </c>
      <c r="D1340" s="27">
        <v>48.1</v>
      </c>
      <c r="E1340" s="28">
        <v>200</v>
      </c>
      <c r="F1340" s="29">
        <v>4.55</v>
      </c>
      <c r="G1340" s="29">
        <v>4.4000000000000004</v>
      </c>
      <c r="H1340" s="30">
        <v>3.0999999999999999E-3</v>
      </c>
      <c r="I1340" s="31">
        <v>6.61</v>
      </c>
      <c r="J1340" s="31">
        <v>6.66</v>
      </c>
      <c r="K1340" s="31">
        <v>1.81</v>
      </c>
      <c r="L1340" s="31">
        <v>2.0099999999999998</v>
      </c>
      <c r="M1340" s="28">
        <v>144</v>
      </c>
      <c r="N1340" s="31">
        <v>0.22</v>
      </c>
      <c r="O1340" s="31">
        <v>0.33</v>
      </c>
      <c r="P1340" s="28">
        <v>517</v>
      </c>
      <c r="Q1340" s="31">
        <v>0.43</v>
      </c>
      <c r="R1340" s="31">
        <v>0.47</v>
      </c>
      <c r="S1340" s="28">
        <v>686</v>
      </c>
      <c r="T1340" s="31">
        <v>0.5</v>
      </c>
      <c r="U1340" s="31">
        <v>0.51</v>
      </c>
      <c r="V1340" s="28">
        <v>1371</v>
      </c>
      <c r="W1340" s="31">
        <v>0.51</v>
      </c>
      <c r="X1340" s="26" t="s">
        <v>25</v>
      </c>
    </row>
    <row r="1341" spans="1:24">
      <c r="A1341" s="26" t="s">
        <v>3303</v>
      </c>
      <c r="B1341" s="26" t="s">
        <v>3303</v>
      </c>
      <c r="C1341" s="26" t="s">
        <v>3306</v>
      </c>
      <c r="D1341" s="27">
        <v>25</v>
      </c>
      <c r="E1341" s="28">
        <v>300</v>
      </c>
      <c r="F1341" s="29">
        <v>3.13</v>
      </c>
      <c r="G1341" s="29">
        <v>3.03</v>
      </c>
      <c r="H1341" s="30">
        <v>4.0000000000000001E-3</v>
      </c>
      <c r="I1341" s="31">
        <v>6.66</v>
      </c>
      <c r="J1341" s="31">
        <v>6.62</v>
      </c>
      <c r="K1341" s="31">
        <v>3.17</v>
      </c>
      <c r="L1341" s="31">
        <v>3.23</v>
      </c>
      <c r="M1341" s="28">
        <v>342</v>
      </c>
      <c r="N1341" s="31">
        <v>0.19</v>
      </c>
      <c r="O1341" s="31">
        <v>0.44</v>
      </c>
      <c r="P1341" s="28">
        <v>1163</v>
      </c>
      <c r="Q1341" s="31">
        <v>0.34</v>
      </c>
      <c r="R1341" s="31">
        <v>0.63</v>
      </c>
      <c r="S1341" s="28">
        <v>2290</v>
      </c>
      <c r="T1341" s="31">
        <v>0.5</v>
      </c>
      <c r="U1341" s="31">
        <v>0.75</v>
      </c>
      <c r="V1341" s="28">
        <v>4580</v>
      </c>
      <c r="W1341" s="31">
        <v>0.75</v>
      </c>
      <c r="X1341" s="26" t="s">
        <v>25</v>
      </c>
    </row>
    <row r="1342" spans="1:24">
      <c r="A1342" s="26" t="s">
        <v>3306</v>
      </c>
      <c r="B1342" s="26" t="s">
        <v>3306</v>
      </c>
      <c r="C1342" s="26" t="s">
        <v>3574</v>
      </c>
      <c r="D1342" s="27">
        <v>42.2</v>
      </c>
      <c r="E1342" s="28">
        <v>300</v>
      </c>
      <c r="F1342" s="29">
        <v>2.57</v>
      </c>
      <c r="G1342" s="29">
        <v>2.4</v>
      </c>
      <c r="H1342" s="30">
        <v>4.0000000000000001E-3</v>
      </c>
      <c r="I1342" s="31">
        <v>6.62</v>
      </c>
      <c r="J1342" s="31">
        <v>6.72</v>
      </c>
      <c r="K1342" s="31">
        <v>3.69</v>
      </c>
      <c r="L1342" s="31">
        <v>3.96</v>
      </c>
      <c r="M1342" s="28">
        <v>409</v>
      </c>
      <c r="N1342" s="31">
        <v>0.2</v>
      </c>
      <c r="O1342" s="31">
        <v>0.47</v>
      </c>
      <c r="P1342" s="28">
        <v>1371</v>
      </c>
      <c r="Q1342" s="31">
        <v>0.37</v>
      </c>
      <c r="R1342" s="31">
        <v>0.66</v>
      </c>
      <c r="S1342" s="28">
        <v>2298</v>
      </c>
      <c r="T1342" s="31">
        <v>0.5</v>
      </c>
      <c r="U1342" s="31">
        <v>0.75</v>
      </c>
      <c r="V1342" s="28">
        <v>4596</v>
      </c>
      <c r="W1342" s="31">
        <v>0.75</v>
      </c>
      <c r="X1342" s="26" t="s">
        <v>25</v>
      </c>
    </row>
    <row r="1343" spans="1:24">
      <c r="A1343" s="26" t="s">
        <v>3307</v>
      </c>
      <c r="B1343" s="26" t="s">
        <v>3307</v>
      </c>
      <c r="C1343" s="26" t="s">
        <v>3308</v>
      </c>
      <c r="D1343" s="27">
        <v>34.700000000000003</v>
      </c>
      <c r="E1343" s="28">
        <v>200</v>
      </c>
      <c r="F1343" s="29">
        <v>4.33</v>
      </c>
      <c r="G1343" s="29">
        <v>4.09</v>
      </c>
      <c r="H1343" s="30">
        <v>6.8999999999999999E-3</v>
      </c>
      <c r="I1343" s="31">
        <v>6.57</v>
      </c>
      <c r="J1343" s="31">
        <v>6.47</v>
      </c>
      <c r="K1343" s="31">
        <v>1.99</v>
      </c>
      <c r="L1343" s="31">
        <v>2.13</v>
      </c>
      <c r="M1343" s="28">
        <v>84</v>
      </c>
      <c r="N1343" s="31">
        <v>0.14000000000000001</v>
      </c>
      <c r="O1343" s="31">
        <v>0.37</v>
      </c>
      <c r="P1343" s="28">
        <v>310</v>
      </c>
      <c r="Q1343" s="31">
        <v>0.26</v>
      </c>
      <c r="R1343" s="31">
        <v>0.54</v>
      </c>
      <c r="S1343" s="28">
        <v>1021</v>
      </c>
      <c r="T1343" s="31">
        <v>0.5</v>
      </c>
      <c r="U1343" s="31">
        <v>0.75</v>
      </c>
      <c r="V1343" s="28">
        <v>2042</v>
      </c>
      <c r="W1343" s="31">
        <v>0.75</v>
      </c>
      <c r="X1343" s="26" t="s">
        <v>25</v>
      </c>
    </row>
    <row r="1344" spans="1:24">
      <c r="A1344" s="26" t="s">
        <v>3308</v>
      </c>
      <c r="B1344" s="26" t="s">
        <v>3308</v>
      </c>
      <c r="C1344" s="26" t="s">
        <v>3309</v>
      </c>
      <c r="D1344" s="27">
        <v>33</v>
      </c>
      <c r="E1344" s="28">
        <v>200</v>
      </c>
      <c r="F1344" s="29">
        <v>4.07</v>
      </c>
      <c r="G1344" s="29">
        <v>3.84</v>
      </c>
      <c r="H1344" s="30">
        <v>7.0000000000000001E-3</v>
      </c>
      <c r="I1344" s="31">
        <v>6.47</v>
      </c>
      <c r="J1344" s="31">
        <v>6.54</v>
      </c>
      <c r="K1344" s="31">
        <v>2.15</v>
      </c>
      <c r="L1344" s="31">
        <v>2.4500000000000002</v>
      </c>
      <c r="M1344" s="28">
        <v>406</v>
      </c>
      <c r="N1344" s="31">
        <v>0.3</v>
      </c>
      <c r="O1344" s="31">
        <v>0.59</v>
      </c>
      <c r="P1344" s="28">
        <v>1364</v>
      </c>
      <c r="Q1344" s="31">
        <v>0.6</v>
      </c>
      <c r="R1344" s="31">
        <v>0.81</v>
      </c>
      <c r="S1344" s="28">
        <v>1025</v>
      </c>
      <c r="T1344" s="31">
        <v>0.5</v>
      </c>
      <c r="U1344" s="31">
        <v>0.76</v>
      </c>
      <c r="V1344" s="28">
        <v>2050</v>
      </c>
      <c r="W1344" s="31">
        <v>0.76</v>
      </c>
      <c r="X1344" s="26" t="s">
        <v>25</v>
      </c>
    </row>
    <row r="1345" spans="1:24">
      <c r="A1345" s="26" t="s">
        <v>3309</v>
      </c>
      <c r="B1345" s="26" t="s">
        <v>3309</v>
      </c>
      <c r="C1345" s="26" t="s">
        <v>3310</v>
      </c>
      <c r="D1345" s="27">
        <v>34.6</v>
      </c>
      <c r="E1345" s="28">
        <v>200</v>
      </c>
      <c r="F1345" s="29">
        <v>3.81</v>
      </c>
      <c r="G1345" s="29">
        <v>3.55</v>
      </c>
      <c r="H1345" s="30">
        <v>7.4999999999999997E-3</v>
      </c>
      <c r="I1345" s="31">
        <v>6.54</v>
      </c>
      <c r="J1345" s="31">
        <v>6.59</v>
      </c>
      <c r="K1345" s="31">
        <v>2.48</v>
      </c>
      <c r="L1345" s="31">
        <v>2.79</v>
      </c>
      <c r="M1345" s="28">
        <v>406</v>
      </c>
      <c r="N1345" s="31">
        <v>0.3</v>
      </c>
      <c r="O1345" s="31">
        <v>0.6</v>
      </c>
      <c r="P1345" s="28">
        <v>1364</v>
      </c>
      <c r="Q1345" s="31">
        <v>0.57999999999999996</v>
      </c>
      <c r="R1345" s="31">
        <v>0.83</v>
      </c>
      <c r="S1345" s="28">
        <v>1064</v>
      </c>
      <c r="T1345" s="31">
        <v>0.5</v>
      </c>
      <c r="U1345" s="31">
        <v>0.78</v>
      </c>
      <c r="V1345" s="28">
        <v>2129</v>
      </c>
      <c r="W1345" s="31">
        <v>0.78</v>
      </c>
      <c r="X1345" s="26" t="s">
        <v>25</v>
      </c>
    </row>
    <row r="1346" spans="1:24">
      <c r="A1346" s="26" t="s">
        <v>3310</v>
      </c>
      <c r="B1346" s="26" t="s">
        <v>3310</v>
      </c>
      <c r="C1346" s="26" t="s">
        <v>3311</v>
      </c>
      <c r="D1346" s="27">
        <v>42.5</v>
      </c>
      <c r="E1346" s="28">
        <v>300</v>
      </c>
      <c r="F1346" s="29">
        <v>3.5</v>
      </c>
      <c r="G1346" s="29">
        <v>3.31</v>
      </c>
      <c r="H1346" s="30">
        <v>4.4999999999999997E-3</v>
      </c>
      <c r="I1346" s="31">
        <v>6.59</v>
      </c>
      <c r="J1346" s="31">
        <v>6.54</v>
      </c>
      <c r="K1346" s="31">
        <v>2.73</v>
      </c>
      <c r="L1346" s="31">
        <v>2.87</v>
      </c>
      <c r="M1346" s="28">
        <v>406</v>
      </c>
      <c r="N1346" s="31">
        <v>0.2</v>
      </c>
      <c r="O1346" s="31">
        <v>0.48</v>
      </c>
      <c r="P1346" s="28">
        <v>1364</v>
      </c>
      <c r="Q1346" s="31">
        <v>0.36</v>
      </c>
      <c r="R1346" s="31">
        <v>0.68</v>
      </c>
      <c r="S1346" s="28">
        <v>2421</v>
      </c>
      <c r="T1346" s="31">
        <v>0.5</v>
      </c>
      <c r="U1346" s="31">
        <v>0.79</v>
      </c>
      <c r="V1346" s="28">
        <v>4841</v>
      </c>
      <c r="W1346" s="31">
        <v>0.79</v>
      </c>
      <c r="X1346" s="26" t="s">
        <v>25</v>
      </c>
    </row>
    <row r="1347" spans="1:24">
      <c r="A1347" s="26" t="s">
        <v>3311</v>
      </c>
      <c r="B1347" s="26" t="s">
        <v>3311</v>
      </c>
      <c r="C1347" s="26" t="s">
        <v>3312</v>
      </c>
      <c r="D1347" s="27">
        <v>34</v>
      </c>
      <c r="E1347" s="28">
        <v>300</v>
      </c>
      <c r="F1347" s="29">
        <v>3.32</v>
      </c>
      <c r="G1347" s="29">
        <v>3.18</v>
      </c>
      <c r="H1347" s="30">
        <v>4.1000000000000003E-3</v>
      </c>
      <c r="I1347" s="31">
        <v>6.54</v>
      </c>
      <c r="J1347" s="31">
        <v>6.58</v>
      </c>
      <c r="K1347" s="31">
        <v>2.86</v>
      </c>
      <c r="L1347" s="31">
        <v>3.04</v>
      </c>
      <c r="M1347" s="28">
        <v>406</v>
      </c>
      <c r="N1347" s="31">
        <v>0.2</v>
      </c>
      <c r="O1347" s="31">
        <v>0.47</v>
      </c>
      <c r="P1347" s="28">
        <v>1364</v>
      </c>
      <c r="Q1347" s="31">
        <v>0.37</v>
      </c>
      <c r="R1347" s="31">
        <v>0.66</v>
      </c>
      <c r="S1347" s="28">
        <v>2323</v>
      </c>
      <c r="T1347" s="31">
        <v>0.5</v>
      </c>
      <c r="U1347" s="31">
        <v>0.76</v>
      </c>
      <c r="V1347" s="28">
        <v>4646</v>
      </c>
      <c r="W1347" s="31">
        <v>0.76</v>
      </c>
      <c r="X1347" s="26" t="s">
        <v>25</v>
      </c>
    </row>
    <row r="1348" spans="1:24">
      <c r="A1348" s="26" t="s">
        <v>3313</v>
      </c>
      <c r="B1348" s="26" t="s">
        <v>3313</v>
      </c>
      <c r="C1348" s="26" t="s">
        <v>3312</v>
      </c>
      <c r="D1348" s="27">
        <v>29</v>
      </c>
      <c r="E1348" s="28">
        <v>200</v>
      </c>
      <c r="F1348" s="29">
        <v>4.33</v>
      </c>
      <c r="G1348" s="29">
        <v>4.1100000000000003</v>
      </c>
      <c r="H1348" s="30">
        <v>7.6E-3</v>
      </c>
      <c r="I1348" s="31">
        <v>6.61</v>
      </c>
      <c r="J1348" s="31">
        <v>6.58</v>
      </c>
      <c r="K1348" s="31">
        <v>2.0299999999999998</v>
      </c>
      <c r="L1348" s="31">
        <v>2.2200000000000002</v>
      </c>
      <c r="M1348" s="28">
        <v>34</v>
      </c>
      <c r="N1348" s="31">
        <v>0.09</v>
      </c>
      <c r="O1348" s="31">
        <v>0.28999999999999998</v>
      </c>
      <c r="P1348" s="28">
        <v>131</v>
      </c>
      <c r="Q1348" s="31">
        <v>0.17</v>
      </c>
      <c r="R1348" s="31">
        <v>0.44</v>
      </c>
      <c r="S1348" s="28">
        <v>1070</v>
      </c>
      <c r="T1348" s="31">
        <v>0.5</v>
      </c>
      <c r="U1348" s="31">
        <v>0.79</v>
      </c>
      <c r="V1348" s="28">
        <v>2139</v>
      </c>
      <c r="W1348" s="31">
        <v>0.79</v>
      </c>
      <c r="X1348" s="26" t="s">
        <v>25</v>
      </c>
    </row>
    <row r="1349" spans="1:24">
      <c r="A1349" s="26" t="s">
        <v>3312</v>
      </c>
      <c r="B1349" s="26" t="s">
        <v>3312</v>
      </c>
      <c r="C1349" s="26" t="s">
        <v>3314</v>
      </c>
      <c r="D1349" s="27">
        <v>43.3</v>
      </c>
      <c r="E1349" s="28">
        <v>300</v>
      </c>
      <c r="F1349" s="29">
        <v>3.07</v>
      </c>
      <c r="G1349" s="29">
        <v>2.89</v>
      </c>
      <c r="H1349" s="30">
        <v>4.1999999999999997E-3</v>
      </c>
      <c r="I1349" s="31">
        <v>6.58</v>
      </c>
      <c r="J1349" s="31">
        <v>6.51</v>
      </c>
      <c r="K1349" s="31">
        <v>3.15</v>
      </c>
      <c r="L1349" s="31">
        <v>3.26</v>
      </c>
      <c r="M1349" s="28">
        <v>699</v>
      </c>
      <c r="N1349" s="31">
        <v>0.26</v>
      </c>
      <c r="O1349" s="31">
        <v>0.55000000000000004</v>
      </c>
      <c r="P1349" s="28">
        <v>2240</v>
      </c>
      <c r="Q1349" s="31">
        <v>0.49</v>
      </c>
      <c r="R1349" s="31">
        <v>0.76</v>
      </c>
      <c r="S1349" s="28">
        <v>2334</v>
      </c>
      <c r="T1349" s="31">
        <v>0.5</v>
      </c>
      <c r="U1349" s="31">
        <v>0.76</v>
      </c>
      <c r="V1349" s="28">
        <v>4669</v>
      </c>
      <c r="W1349" s="31">
        <v>0.76</v>
      </c>
      <c r="X1349" s="26" t="s">
        <v>25</v>
      </c>
    </row>
    <row r="1350" spans="1:24">
      <c r="A1350" s="26" t="s">
        <v>3314</v>
      </c>
      <c r="B1350" s="26" t="s">
        <v>3314</v>
      </c>
      <c r="C1350" s="26" t="s">
        <v>3315</v>
      </c>
      <c r="D1350" s="27">
        <v>32.299999999999997</v>
      </c>
      <c r="E1350" s="28">
        <v>300</v>
      </c>
      <c r="F1350" s="29">
        <v>2.96</v>
      </c>
      <c r="G1350" s="29">
        <v>2.79</v>
      </c>
      <c r="H1350" s="30">
        <v>5.3E-3</v>
      </c>
      <c r="I1350" s="31">
        <v>6.51</v>
      </c>
      <c r="J1350" s="31">
        <v>6.54</v>
      </c>
      <c r="K1350" s="31">
        <v>3.19</v>
      </c>
      <c r="L1350" s="31">
        <v>3.39</v>
      </c>
      <c r="M1350" s="28">
        <v>699</v>
      </c>
      <c r="N1350" s="31">
        <v>0.25</v>
      </c>
      <c r="O1350" s="31">
        <v>0.6</v>
      </c>
      <c r="P1350" s="28">
        <v>2240</v>
      </c>
      <c r="Q1350" s="31">
        <v>0.46</v>
      </c>
      <c r="R1350" s="31">
        <v>0.83</v>
      </c>
      <c r="S1350" s="28">
        <v>2627</v>
      </c>
      <c r="T1350" s="31">
        <v>0.5</v>
      </c>
      <c r="U1350" s="31">
        <v>0.86</v>
      </c>
      <c r="V1350" s="28">
        <v>5253</v>
      </c>
      <c r="W1350" s="31">
        <v>0.86</v>
      </c>
      <c r="X1350" s="26" t="s">
        <v>25</v>
      </c>
    </row>
    <row r="1351" spans="1:24">
      <c r="A1351" s="26" t="s">
        <v>3315</v>
      </c>
      <c r="B1351" s="26" t="s">
        <v>3315</v>
      </c>
      <c r="C1351" s="26" t="s">
        <v>3316</v>
      </c>
      <c r="D1351" s="27">
        <v>28.1</v>
      </c>
      <c r="E1351" s="28">
        <v>300</v>
      </c>
      <c r="F1351" s="29">
        <v>2.76</v>
      </c>
      <c r="G1351" s="29">
        <v>2.65</v>
      </c>
      <c r="H1351" s="30">
        <v>3.8999999999999998E-3</v>
      </c>
      <c r="I1351" s="31">
        <v>6.54</v>
      </c>
      <c r="J1351" s="31">
        <v>6.52</v>
      </c>
      <c r="K1351" s="31">
        <v>3.42</v>
      </c>
      <c r="L1351" s="31">
        <v>3.51</v>
      </c>
      <c r="M1351" s="28">
        <v>699</v>
      </c>
      <c r="N1351" s="31">
        <v>0.27</v>
      </c>
      <c r="O1351" s="31">
        <v>0.54</v>
      </c>
      <c r="P1351" s="28">
        <v>2240</v>
      </c>
      <c r="Q1351" s="31">
        <v>0.5</v>
      </c>
      <c r="R1351" s="31">
        <v>0.74</v>
      </c>
      <c r="S1351" s="28">
        <v>2265</v>
      </c>
      <c r="T1351" s="31">
        <v>0.5</v>
      </c>
      <c r="U1351" s="31">
        <v>0.74</v>
      </c>
      <c r="V1351" s="28">
        <v>4530</v>
      </c>
      <c r="W1351" s="31">
        <v>0.74</v>
      </c>
      <c r="X1351" s="26" t="s">
        <v>25</v>
      </c>
    </row>
    <row r="1352" spans="1:24">
      <c r="A1352" s="26" t="s">
        <v>3316</v>
      </c>
      <c r="B1352" s="26" t="s">
        <v>3316</v>
      </c>
      <c r="C1352" s="26" t="s">
        <v>3576</v>
      </c>
      <c r="D1352" s="27">
        <v>27.3</v>
      </c>
      <c r="E1352" s="28">
        <v>300</v>
      </c>
      <c r="F1352" s="29">
        <v>2.62</v>
      </c>
      <c r="G1352" s="29">
        <v>2.4900000000000002</v>
      </c>
      <c r="H1352" s="30">
        <v>4.7999999999999996E-3</v>
      </c>
      <c r="I1352" s="31">
        <v>6.52</v>
      </c>
      <c r="J1352" s="31">
        <v>6.35</v>
      </c>
      <c r="K1352" s="31">
        <v>3.54</v>
      </c>
      <c r="L1352" s="31">
        <v>3.5</v>
      </c>
      <c r="M1352" s="28">
        <v>716</v>
      </c>
      <c r="N1352" s="31">
        <v>0.26</v>
      </c>
      <c r="O1352" s="31">
        <v>0.57999999999999996</v>
      </c>
      <c r="P1352" s="28">
        <v>2290</v>
      </c>
      <c r="Q1352" s="31">
        <v>0.48</v>
      </c>
      <c r="R1352" s="31">
        <v>0.8</v>
      </c>
      <c r="S1352" s="28">
        <v>2498</v>
      </c>
      <c r="T1352" s="31">
        <v>0.5</v>
      </c>
      <c r="U1352" s="31">
        <v>0.82</v>
      </c>
      <c r="V1352" s="28">
        <v>4997</v>
      </c>
      <c r="W1352" s="31">
        <v>0.82</v>
      </c>
      <c r="X1352" s="26" t="s">
        <v>25</v>
      </c>
    </row>
    <row r="1353" spans="1:24">
      <c r="A1353" s="26" t="s">
        <v>3317</v>
      </c>
      <c r="B1353" s="26" t="s">
        <v>3317</v>
      </c>
      <c r="C1353" s="26" t="s">
        <v>3318</v>
      </c>
      <c r="D1353" s="27">
        <v>20.7</v>
      </c>
      <c r="E1353" s="28">
        <v>200</v>
      </c>
      <c r="F1353" s="29">
        <v>4.12</v>
      </c>
      <c r="G1353" s="29">
        <v>3.97</v>
      </c>
      <c r="H1353" s="30">
        <v>7.1999999999999998E-3</v>
      </c>
      <c r="I1353" s="31">
        <v>6.39</v>
      </c>
      <c r="J1353" s="31">
        <v>6.25</v>
      </c>
      <c r="K1353" s="31">
        <v>2.02</v>
      </c>
      <c r="L1353" s="31">
        <v>2.0299999999999998</v>
      </c>
      <c r="M1353" s="28">
        <v>187</v>
      </c>
      <c r="N1353" s="31">
        <v>0.2</v>
      </c>
      <c r="O1353" s="31">
        <v>0.48</v>
      </c>
      <c r="P1353" s="28">
        <v>664</v>
      </c>
      <c r="Q1353" s="31">
        <v>0.39</v>
      </c>
      <c r="R1353" s="31">
        <v>0.68</v>
      </c>
      <c r="S1353" s="28">
        <v>1045</v>
      </c>
      <c r="T1353" s="31">
        <v>0.5</v>
      </c>
      <c r="U1353" s="31">
        <v>0.77</v>
      </c>
      <c r="V1353" s="28">
        <v>2091</v>
      </c>
      <c r="W1353" s="31">
        <v>0.77</v>
      </c>
      <c r="X1353" s="26" t="s">
        <v>25</v>
      </c>
    </row>
    <row r="1354" spans="1:24">
      <c r="A1354" s="26" t="s">
        <v>3318</v>
      </c>
      <c r="B1354" s="26" t="s">
        <v>3318</v>
      </c>
      <c r="C1354" s="26" t="s">
        <v>3319</v>
      </c>
      <c r="D1354" s="27">
        <v>28.5</v>
      </c>
      <c r="E1354" s="28">
        <v>200</v>
      </c>
      <c r="F1354" s="29">
        <v>3.96</v>
      </c>
      <c r="G1354" s="29">
        <v>3.77</v>
      </c>
      <c r="H1354" s="30">
        <v>6.7000000000000002E-3</v>
      </c>
      <c r="I1354" s="31">
        <v>6.25</v>
      </c>
      <c r="J1354" s="31">
        <v>6.28</v>
      </c>
      <c r="K1354" s="31">
        <v>2.04</v>
      </c>
      <c r="L1354" s="31">
        <v>2.2599999999999998</v>
      </c>
      <c r="M1354" s="28">
        <v>187</v>
      </c>
      <c r="N1354" s="31">
        <v>0.21</v>
      </c>
      <c r="O1354" s="31">
        <v>0.46</v>
      </c>
      <c r="P1354" s="28">
        <v>664</v>
      </c>
      <c r="Q1354" s="31">
        <v>0.4</v>
      </c>
      <c r="R1354" s="31">
        <v>0.66</v>
      </c>
      <c r="S1354" s="28">
        <v>1003</v>
      </c>
      <c r="T1354" s="31">
        <v>0.5</v>
      </c>
      <c r="U1354" s="31">
        <v>0.74</v>
      </c>
      <c r="V1354" s="28">
        <v>2005</v>
      </c>
      <c r="W1354" s="31">
        <v>0.74</v>
      </c>
      <c r="X1354" s="26" t="s">
        <v>25</v>
      </c>
    </row>
    <row r="1355" spans="1:24">
      <c r="A1355" s="26" t="s">
        <v>3319</v>
      </c>
      <c r="B1355" s="26" t="s">
        <v>3319</v>
      </c>
      <c r="C1355" s="26" t="s">
        <v>3320</v>
      </c>
      <c r="D1355" s="27">
        <v>44</v>
      </c>
      <c r="E1355" s="28">
        <v>200</v>
      </c>
      <c r="F1355" s="29">
        <v>3.76</v>
      </c>
      <c r="G1355" s="29">
        <v>3.46</v>
      </c>
      <c r="H1355" s="30">
        <v>6.7999999999999996E-3</v>
      </c>
      <c r="I1355" s="31">
        <v>6.28</v>
      </c>
      <c r="J1355" s="31">
        <v>6.34</v>
      </c>
      <c r="K1355" s="31">
        <v>2.27</v>
      </c>
      <c r="L1355" s="31">
        <v>2.63</v>
      </c>
      <c r="M1355" s="28">
        <v>305</v>
      </c>
      <c r="N1355" s="31">
        <v>0.26</v>
      </c>
      <c r="O1355" s="31">
        <v>0.54</v>
      </c>
      <c r="P1355" s="28">
        <v>1049</v>
      </c>
      <c r="Q1355" s="31">
        <v>0.51</v>
      </c>
      <c r="R1355" s="31">
        <v>0.75</v>
      </c>
      <c r="S1355" s="28">
        <v>1014</v>
      </c>
      <c r="T1355" s="31">
        <v>0.5</v>
      </c>
      <c r="U1355" s="31">
        <v>0.75</v>
      </c>
      <c r="V1355" s="28">
        <v>2028</v>
      </c>
      <c r="W1355" s="31">
        <v>0.75</v>
      </c>
      <c r="X1355" s="26" t="s">
        <v>25</v>
      </c>
    </row>
    <row r="1356" spans="1:24">
      <c r="A1356" s="26" t="s">
        <v>3320</v>
      </c>
      <c r="B1356" s="26" t="s">
        <v>3320</v>
      </c>
      <c r="C1356" s="26" t="s">
        <v>3321</v>
      </c>
      <c r="D1356" s="27">
        <v>33</v>
      </c>
      <c r="E1356" s="28">
        <v>200</v>
      </c>
      <c r="F1356" s="29">
        <v>3.45</v>
      </c>
      <c r="G1356" s="29">
        <v>3.22</v>
      </c>
      <c r="H1356" s="30">
        <v>7.0000000000000001E-3</v>
      </c>
      <c r="I1356" s="31">
        <v>6.34</v>
      </c>
      <c r="J1356" s="31">
        <v>6.39</v>
      </c>
      <c r="K1356" s="31">
        <v>2.64</v>
      </c>
      <c r="L1356" s="31">
        <v>2.92</v>
      </c>
      <c r="M1356" s="28">
        <v>305</v>
      </c>
      <c r="N1356" s="31">
        <v>0.26</v>
      </c>
      <c r="O1356" s="31">
        <v>0.54</v>
      </c>
      <c r="P1356" s="28">
        <v>1049</v>
      </c>
      <c r="Q1356" s="31">
        <v>0.51</v>
      </c>
      <c r="R1356" s="31">
        <v>0.76</v>
      </c>
      <c r="S1356" s="28">
        <v>1025</v>
      </c>
      <c r="T1356" s="31">
        <v>0.5</v>
      </c>
      <c r="U1356" s="31">
        <v>0.76</v>
      </c>
      <c r="V1356" s="28">
        <v>2050</v>
      </c>
      <c r="W1356" s="31">
        <v>0.76</v>
      </c>
      <c r="X1356" s="26" t="s">
        <v>25</v>
      </c>
    </row>
    <row r="1357" spans="1:24">
      <c r="A1357" s="26" t="s">
        <v>3321</v>
      </c>
      <c r="B1357" s="26" t="s">
        <v>3321</v>
      </c>
      <c r="C1357" s="26" t="s">
        <v>3322</v>
      </c>
      <c r="D1357" s="27">
        <v>44.8</v>
      </c>
      <c r="E1357" s="28">
        <v>200</v>
      </c>
      <c r="F1357" s="29">
        <v>3.2</v>
      </c>
      <c r="G1357" s="29">
        <v>2.9</v>
      </c>
      <c r="H1357" s="30">
        <v>6.7000000000000002E-3</v>
      </c>
      <c r="I1357" s="31">
        <v>6.39</v>
      </c>
      <c r="J1357" s="31">
        <v>6.59</v>
      </c>
      <c r="K1357" s="31">
        <v>2.94</v>
      </c>
      <c r="L1357" s="31">
        <v>3.44</v>
      </c>
      <c r="M1357" s="28">
        <v>305</v>
      </c>
      <c r="N1357" s="31">
        <v>0.26</v>
      </c>
      <c r="O1357" s="31">
        <v>0.53</v>
      </c>
      <c r="P1357" s="28">
        <v>1049</v>
      </c>
      <c r="Q1357" s="31">
        <v>0.51</v>
      </c>
      <c r="R1357" s="31">
        <v>0.75</v>
      </c>
      <c r="S1357" s="28">
        <v>1005</v>
      </c>
      <c r="T1357" s="31">
        <v>0.5</v>
      </c>
      <c r="U1357" s="31">
        <v>0.74</v>
      </c>
      <c r="V1357" s="28">
        <v>2010</v>
      </c>
      <c r="W1357" s="31">
        <v>0.74</v>
      </c>
      <c r="X1357" s="26" t="s">
        <v>25</v>
      </c>
    </row>
    <row r="1358" spans="1:24">
      <c r="A1358" s="26" t="s">
        <v>3323</v>
      </c>
      <c r="B1358" s="26" t="s">
        <v>3323</v>
      </c>
      <c r="C1358" s="26" t="s">
        <v>3324</v>
      </c>
      <c r="D1358" s="27">
        <v>22.5</v>
      </c>
      <c r="E1358" s="28">
        <v>200</v>
      </c>
      <c r="F1358" s="29">
        <v>4.47</v>
      </c>
      <c r="G1358" s="29">
        <v>4.3099999999999996</v>
      </c>
      <c r="H1358" s="30">
        <v>7.1000000000000004E-3</v>
      </c>
      <c r="I1358" s="31">
        <v>6.8</v>
      </c>
      <c r="J1358" s="31">
        <v>6.7</v>
      </c>
      <c r="K1358" s="31">
        <v>2.08</v>
      </c>
      <c r="L1358" s="31">
        <v>2.14</v>
      </c>
      <c r="M1358" s="28">
        <v>45</v>
      </c>
      <c r="N1358" s="31">
        <v>0.1</v>
      </c>
      <c r="O1358" s="31">
        <v>0.31</v>
      </c>
      <c r="P1358" s="28">
        <v>169</v>
      </c>
      <c r="Q1358" s="31">
        <v>0.19</v>
      </c>
      <c r="R1358" s="31">
        <v>0.46</v>
      </c>
      <c r="S1358" s="28">
        <v>1036</v>
      </c>
      <c r="T1358" s="31">
        <v>0.5</v>
      </c>
      <c r="U1358" s="31">
        <v>0.76</v>
      </c>
      <c r="V1358" s="28">
        <v>2071</v>
      </c>
      <c r="W1358" s="31">
        <v>0.76</v>
      </c>
      <c r="X1358" s="26" t="s">
        <v>25</v>
      </c>
    </row>
    <row r="1359" spans="1:24">
      <c r="A1359" s="26" t="s">
        <v>3324</v>
      </c>
      <c r="B1359" s="26" t="s">
        <v>3324</v>
      </c>
      <c r="C1359" s="26" t="s">
        <v>3322</v>
      </c>
      <c r="D1359" s="27">
        <v>37</v>
      </c>
      <c r="E1359" s="28">
        <v>200</v>
      </c>
      <c r="F1359" s="29">
        <v>4.18</v>
      </c>
      <c r="G1359" s="29">
        <v>3.92</v>
      </c>
      <c r="H1359" s="30">
        <v>7.0000000000000001E-3</v>
      </c>
      <c r="I1359" s="31">
        <v>6.7</v>
      </c>
      <c r="J1359" s="31">
        <v>6.59</v>
      </c>
      <c r="K1359" s="31">
        <v>2.27</v>
      </c>
      <c r="L1359" s="31">
        <v>2.42</v>
      </c>
      <c r="M1359" s="28">
        <v>45</v>
      </c>
      <c r="N1359" s="31">
        <v>0.1</v>
      </c>
      <c r="O1359" s="31">
        <v>0.31</v>
      </c>
      <c r="P1359" s="28">
        <v>169</v>
      </c>
      <c r="Q1359" s="31">
        <v>0.19</v>
      </c>
      <c r="R1359" s="31">
        <v>0.46</v>
      </c>
      <c r="S1359" s="28">
        <v>1029</v>
      </c>
      <c r="T1359" s="31">
        <v>0.5</v>
      </c>
      <c r="U1359" s="31">
        <v>0.76</v>
      </c>
      <c r="V1359" s="28">
        <v>2059</v>
      </c>
      <c r="W1359" s="31">
        <v>0.76</v>
      </c>
      <c r="X1359" s="26" t="s">
        <v>25</v>
      </c>
    </row>
    <row r="1360" spans="1:24">
      <c r="A1360" s="26" t="s">
        <v>3325</v>
      </c>
      <c r="B1360" s="26" t="s">
        <v>3325</v>
      </c>
      <c r="C1360" s="26" t="s">
        <v>3322</v>
      </c>
      <c r="D1360" s="27">
        <v>35.299999999999997</v>
      </c>
      <c r="E1360" s="28">
        <v>200</v>
      </c>
      <c r="F1360" s="29">
        <v>4.2699999999999996</v>
      </c>
      <c r="G1360" s="29">
        <v>4.0199999999999996</v>
      </c>
      <c r="H1360" s="30">
        <v>7.1000000000000004E-3</v>
      </c>
      <c r="I1360" s="31">
        <v>6.54</v>
      </c>
      <c r="J1360" s="31">
        <v>6.59</v>
      </c>
      <c r="K1360" s="31">
        <v>2.02</v>
      </c>
      <c r="L1360" s="31">
        <v>2.3199999999999998</v>
      </c>
      <c r="M1360" s="28">
        <v>52</v>
      </c>
      <c r="N1360" s="31">
        <v>0.11</v>
      </c>
      <c r="O1360" s="31">
        <v>0.32</v>
      </c>
      <c r="P1360" s="28">
        <v>195</v>
      </c>
      <c r="Q1360" s="31">
        <v>0.21</v>
      </c>
      <c r="R1360" s="31">
        <v>0.48</v>
      </c>
      <c r="S1360" s="28">
        <v>1033</v>
      </c>
      <c r="T1360" s="31">
        <v>0.5</v>
      </c>
      <c r="U1360" s="31">
        <v>0.76</v>
      </c>
      <c r="V1360" s="28">
        <v>2067</v>
      </c>
      <c r="W1360" s="31">
        <v>0.76</v>
      </c>
      <c r="X1360" s="26" t="s">
        <v>25</v>
      </c>
    </row>
    <row r="1361" spans="1:24">
      <c r="A1361" s="26" t="s">
        <v>3322</v>
      </c>
      <c r="B1361" s="26" t="s">
        <v>3322</v>
      </c>
      <c r="C1361" s="26" t="s">
        <v>3326</v>
      </c>
      <c r="D1361" s="27">
        <v>55.2</v>
      </c>
      <c r="E1361" s="28">
        <v>300</v>
      </c>
      <c r="F1361" s="29">
        <v>2.78</v>
      </c>
      <c r="G1361" s="29">
        <v>2.59</v>
      </c>
      <c r="H1361" s="30">
        <v>3.3999999999999998E-3</v>
      </c>
      <c r="I1361" s="31">
        <v>6.59</v>
      </c>
      <c r="J1361" s="31">
        <v>6.55</v>
      </c>
      <c r="K1361" s="31">
        <v>3.45</v>
      </c>
      <c r="L1361" s="31">
        <v>3.6</v>
      </c>
      <c r="M1361" s="28">
        <v>531</v>
      </c>
      <c r="N1361" s="31">
        <v>0.24</v>
      </c>
      <c r="O1361" s="31">
        <v>0.47</v>
      </c>
      <c r="P1361" s="28">
        <v>1745</v>
      </c>
      <c r="Q1361" s="31">
        <v>0.45</v>
      </c>
      <c r="R1361" s="31">
        <v>0.66</v>
      </c>
      <c r="S1361" s="28">
        <v>2124</v>
      </c>
      <c r="T1361" s="31">
        <v>0.5</v>
      </c>
      <c r="U1361" s="31">
        <v>0.7</v>
      </c>
      <c r="V1361" s="28">
        <v>4248</v>
      </c>
      <c r="W1361" s="31">
        <v>0.7</v>
      </c>
      <c r="X1361" s="26" t="s">
        <v>25</v>
      </c>
    </row>
    <row r="1362" spans="1:24">
      <c r="A1362" s="26" t="s">
        <v>3326</v>
      </c>
      <c r="B1362" s="26" t="s">
        <v>3326</v>
      </c>
      <c r="C1362" s="26" t="s">
        <v>3327</v>
      </c>
      <c r="D1362" s="27">
        <v>28.7</v>
      </c>
      <c r="E1362" s="28">
        <v>300</v>
      </c>
      <c r="F1362" s="29">
        <v>2.59</v>
      </c>
      <c r="G1362" s="29">
        <v>2.4500000000000002</v>
      </c>
      <c r="H1362" s="30">
        <v>4.8999999999999998E-3</v>
      </c>
      <c r="I1362" s="31">
        <v>6.55</v>
      </c>
      <c r="J1362" s="31">
        <v>6.68</v>
      </c>
      <c r="K1362" s="31">
        <v>3.6</v>
      </c>
      <c r="L1362" s="31">
        <v>3.87</v>
      </c>
      <c r="M1362" s="28">
        <v>531</v>
      </c>
      <c r="N1362" s="31">
        <v>0.22</v>
      </c>
      <c r="O1362" s="31">
        <v>0.54</v>
      </c>
      <c r="P1362" s="28">
        <v>1745</v>
      </c>
      <c r="Q1362" s="31">
        <v>0.4</v>
      </c>
      <c r="R1362" s="31">
        <v>0.75</v>
      </c>
      <c r="S1362" s="28">
        <v>2529</v>
      </c>
      <c r="T1362" s="31">
        <v>0.5</v>
      </c>
      <c r="U1362" s="31">
        <v>0.83</v>
      </c>
      <c r="V1362" s="28">
        <v>5057</v>
      </c>
      <c r="W1362" s="31">
        <v>0.83</v>
      </c>
      <c r="X1362" s="26" t="s">
        <v>25</v>
      </c>
    </row>
    <row r="1363" spans="1:24">
      <c r="A1363" s="26" t="s">
        <v>3327</v>
      </c>
      <c r="B1363" s="26" t="s">
        <v>3327</v>
      </c>
      <c r="C1363" s="26" t="s">
        <v>3328</v>
      </c>
      <c r="D1363" s="27">
        <v>51.6</v>
      </c>
      <c r="E1363" s="28">
        <v>300</v>
      </c>
      <c r="F1363" s="29">
        <v>2.44</v>
      </c>
      <c r="G1363" s="29">
        <v>2.2799999999999998</v>
      </c>
      <c r="H1363" s="30">
        <v>3.0999999999999999E-3</v>
      </c>
      <c r="I1363" s="31">
        <v>6.68</v>
      </c>
      <c r="J1363" s="31">
        <v>6.92</v>
      </c>
      <c r="K1363" s="31">
        <v>3.88</v>
      </c>
      <c r="L1363" s="31">
        <v>4.28</v>
      </c>
      <c r="M1363" s="28">
        <v>531</v>
      </c>
      <c r="N1363" s="31">
        <v>0.25</v>
      </c>
      <c r="O1363" s="31">
        <v>0.46</v>
      </c>
      <c r="P1363" s="28">
        <v>1745</v>
      </c>
      <c r="Q1363" s="31">
        <v>0.46</v>
      </c>
      <c r="R1363" s="31">
        <v>0.64</v>
      </c>
      <c r="S1363" s="28">
        <v>2016</v>
      </c>
      <c r="T1363" s="31">
        <v>0.5</v>
      </c>
      <c r="U1363" s="31">
        <v>0.66</v>
      </c>
      <c r="V1363" s="28">
        <v>4032</v>
      </c>
      <c r="W1363" s="31">
        <v>0.66</v>
      </c>
      <c r="X1363" s="26" t="s">
        <v>25</v>
      </c>
    </row>
    <row r="1364" spans="1:24">
      <c r="A1364" s="26" t="s">
        <v>3329</v>
      </c>
      <c r="B1364" s="26" t="s">
        <v>3329</v>
      </c>
      <c r="C1364" s="26" t="s">
        <v>3330</v>
      </c>
      <c r="D1364" s="27">
        <v>28.6</v>
      </c>
      <c r="E1364" s="28">
        <v>200</v>
      </c>
      <c r="F1364" s="29">
        <v>4.82</v>
      </c>
      <c r="G1364" s="29">
        <v>4.6100000000000003</v>
      </c>
      <c r="H1364" s="30">
        <v>7.3000000000000001E-3</v>
      </c>
      <c r="I1364" s="31">
        <v>7.02</v>
      </c>
      <c r="J1364" s="31">
        <v>7.01</v>
      </c>
      <c r="K1364" s="31">
        <v>1.95</v>
      </c>
      <c r="L1364" s="31">
        <v>2.15</v>
      </c>
      <c r="M1364" s="28">
        <v>178</v>
      </c>
      <c r="N1364" s="31">
        <v>0.2</v>
      </c>
      <c r="O1364" s="31">
        <v>0.47</v>
      </c>
      <c r="P1364" s="28">
        <v>633</v>
      </c>
      <c r="Q1364" s="31">
        <v>0.38</v>
      </c>
      <c r="R1364" s="31">
        <v>0.68</v>
      </c>
      <c r="S1364" s="28">
        <v>1052</v>
      </c>
      <c r="T1364" s="31">
        <v>0.5</v>
      </c>
      <c r="U1364" s="31">
        <v>0.78</v>
      </c>
      <c r="V1364" s="28">
        <v>2104</v>
      </c>
      <c r="W1364" s="31">
        <v>0.78</v>
      </c>
      <c r="X1364" s="26" t="s">
        <v>25</v>
      </c>
    </row>
    <row r="1365" spans="1:24">
      <c r="A1365" s="26" t="s">
        <v>3330</v>
      </c>
      <c r="B1365" s="26" t="s">
        <v>3330</v>
      </c>
      <c r="C1365" s="26" t="s">
        <v>3328</v>
      </c>
      <c r="D1365" s="27">
        <v>28.7</v>
      </c>
      <c r="E1365" s="28">
        <v>200</v>
      </c>
      <c r="F1365" s="29">
        <v>4.57</v>
      </c>
      <c r="G1365" s="29">
        <v>4.3899999999999997</v>
      </c>
      <c r="H1365" s="30">
        <v>6.3E-3</v>
      </c>
      <c r="I1365" s="31">
        <v>7.01</v>
      </c>
      <c r="J1365" s="31">
        <v>6.92</v>
      </c>
      <c r="K1365" s="31">
        <v>2.19</v>
      </c>
      <c r="L1365" s="31">
        <v>2.2799999999999998</v>
      </c>
      <c r="M1365" s="28">
        <v>178</v>
      </c>
      <c r="N1365" s="31">
        <v>0.2</v>
      </c>
      <c r="O1365" s="31">
        <v>0.45</v>
      </c>
      <c r="P1365" s="28">
        <v>633</v>
      </c>
      <c r="Q1365" s="31">
        <v>0.39</v>
      </c>
      <c r="R1365" s="31">
        <v>0.64</v>
      </c>
      <c r="S1365" s="28">
        <v>972</v>
      </c>
      <c r="T1365" s="31">
        <v>0.5</v>
      </c>
      <c r="U1365" s="31">
        <v>0.72</v>
      </c>
      <c r="V1365" s="28">
        <v>1945</v>
      </c>
      <c r="W1365" s="31">
        <v>0.72</v>
      </c>
      <c r="X1365" s="26" t="s">
        <v>25</v>
      </c>
    </row>
    <row r="1366" spans="1:24">
      <c r="A1366" s="26" t="s">
        <v>3331</v>
      </c>
      <c r="B1366" s="26" t="s">
        <v>3331</v>
      </c>
      <c r="C1366" s="26" t="s">
        <v>3332</v>
      </c>
      <c r="D1366" s="27">
        <v>38.200000000000003</v>
      </c>
      <c r="E1366" s="28">
        <v>200</v>
      </c>
      <c r="F1366" s="29">
        <v>4.6900000000000004</v>
      </c>
      <c r="G1366" s="29">
        <v>4.42</v>
      </c>
      <c r="H1366" s="30">
        <v>7.1000000000000004E-3</v>
      </c>
      <c r="I1366" s="31">
        <v>6.91</v>
      </c>
      <c r="J1366" s="31">
        <v>6.95</v>
      </c>
      <c r="K1366" s="31">
        <v>1.97</v>
      </c>
      <c r="L1366" s="31">
        <v>2.2799999999999998</v>
      </c>
      <c r="M1366" s="28">
        <v>103</v>
      </c>
      <c r="N1366" s="31">
        <v>0.15</v>
      </c>
      <c r="O1366" s="31">
        <v>0.4</v>
      </c>
      <c r="P1366" s="28">
        <v>378</v>
      </c>
      <c r="Q1366" s="31">
        <v>0.28999999999999998</v>
      </c>
      <c r="R1366" s="31">
        <v>0.57999999999999996</v>
      </c>
      <c r="S1366" s="28">
        <v>1032</v>
      </c>
      <c r="T1366" s="31">
        <v>0.5</v>
      </c>
      <c r="U1366" s="31">
        <v>0.76</v>
      </c>
      <c r="V1366" s="28">
        <v>2065</v>
      </c>
      <c r="W1366" s="31">
        <v>0.76</v>
      </c>
      <c r="X1366" s="26" t="s">
        <v>25</v>
      </c>
    </row>
    <row r="1367" spans="1:24">
      <c r="A1367" s="26" t="s">
        <v>3332</v>
      </c>
      <c r="B1367" s="26" t="s">
        <v>3332</v>
      </c>
      <c r="C1367" s="26" t="s">
        <v>3333</v>
      </c>
      <c r="D1367" s="27">
        <v>20.3</v>
      </c>
      <c r="E1367" s="28">
        <v>200</v>
      </c>
      <c r="F1367" s="29">
        <v>4.42</v>
      </c>
      <c r="G1367" s="29">
        <v>4.28</v>
      </c>
      <c r="H1367" s="30">
        <v>6.8999999999999999E-3</v>
      </c>
      <c r="I1367" s="31">
        <v>6.95</v>
      </c>
      <c r="J1367" s="31">
        <v>6.82</v>
      </c>
      <c r="K1367" s="31">
        <v>2.2799999999999998</v>
      </c>
      <c r="L1367" s="31">
        <v>2.29</v>
      </c>
      <c r="M1367" s="28">
        <v>251</v>
      </c>
      <c r="N1367" s="31">
        <v>0.24</v>
      </c>
      <c r="O1367" s="31">
        <v>0.51</v>
      </c>
      <c r="P1367" s="28">
        <v>875</v>
      </c>
      <c r="Q1367" s="31">
        <v>0.46</v>
      </c>
      <c r="R1367" s="31">
        <v>0.72</v>
      </c>
      <c r="S1367" s="28">
        <v>1020</v>
      </c>
      <c r="T1367" s="31">
        <v>0.5</v>
      </c>
      <c r="U1367" s="31">
        <v>0.75</v>
      </c>
      <c r="V1367" s="28">
        <v>2040</v>
      </c>
      <c r="W1367" s="31">
        <v>0.75</v>
      </c>
      <c r="X1367" s="26" t="s">
        <v>25</v>
      </c>
    </row>
    <row r="1368" spans="1:24">
      <c r="A1368" s="26" t="s">
        <v>3333</v>
      </c>
      <c r="B1368" s="26" t="s">
        <v>3333</v>
      </c>
      <c r="C1368" s="26" t="s">
        <v>3334</v>
      </c>
      <c r="D1368" s="27">
        <v>40.700000000000003</v>
      </c>
      <c r="E1368" s="28">
        <v>200</v>
      </c>
      <c r="F1368" s="29">
        <v>4.3099999999999996</v>
      </c>
      <c r="G1368" s="29">
        <v>4.05</v>
      </c>
      <c r="H1368" s="30">
        <v>6.4000000000000003E-3</v>
      </c>
      <c r="I1368" s="31">
        <v>6.82</v>
      </c>
      <c r="J1368" s="31">
        <v>6.86</v>
      </c>
      <c r="K1368" s="31">
        <v>2.2599999999999998</v>
      </c>
      <c r="L1368" s="31">
        <v>2.56</v>
      </c>
      <c r="M1368" s="28">
        <v>251</v>
      </c>
      <c r="N1368" s="31">
        <v>0.24</v>
      </c>
      <c r="O1368" s="31">
        <v>0.5</v>
      </c>
      <c r="P1368" s="28">
        <v>875</v>
      </c>
      <c r="Q1368" s="31">
        <v>0.47</v>
      </c>
      <c r="R1368" s="31">
        <v>0.7</v>
      </c>
      <c r="S1368" s="28">
        <v>981</v>
      </c>
      <c r="T1368" s="31">
        <v>0.5</v>
      </c>
      <c r="U1368" s="31">
        <v>0.72</v>
      </c>
      <c r="V1368" s="28">
        <v>1963</v>
      </c>
      <c r="W1368" s="31">
        <v>0.72</v>
      </c>
      <c r="X1368" s="26" t="s">
        <v>25</v>
      </c>
    </row>
    <row r="1369" spans="1:24">
      <c r="A1369" s="26" t="s">
        <v>3334</v>
      </c>
      <c r="B1369" s="26" t="s">
        <v>3334</v>
      </c>
      <c r="C1369" s="26" t="s">
        <v>3335</v>
      </c>
      <c r="D1369" s="27">
        <v>14.9</v>
      </c>
      <c r="E1369" s="28">
        <v>200</v>
      </c>
      <c r="F1369" s="29">
        <v>4</v>
      </c>
      <c r="G1369" s="29">
        <v>3.68</v>
      </c>
      <c r="H1369" s="30">
        <v>2.1499999999999998E-2</v>
      </c>
      <c r="I1369" s="31">
        <v>6.86</v>
      </c>
      <c r="J1369" s="31">
        <v>6.84</v>
      </c>
      <c r="K1369" s="31">
        <v>2.61</v>
      </c>
      <c r="L1369" s="31">
        <v>2.91</v>
      </c>
      <c r="M1369" s="28">
        <v>251</v>
      </c>
      <c r="N1369" s="31">
        <v>0.18</v>
      </c>
      <c r="O1369" s="31">
        <v>0.76</v>
      </c>
      <c r="P1369" s="28">
        <v>875</v>
      </c>
      <c r="Q1369" s="31">
        <v>0.34</v>
      </c>
      <c r="R1369" s="31">
        <v>1.0900000000000001</v>
      </c>
      <c r="S1369" s="28">
        <v>1800</v>
      </c>
      <c r="T1369" s="31">
        <v>0.5</v>
      </c>
      <c r="U1369" s="31">
        <v>1.33</v>
      </c>
      <c r="V1369" s="28">
        <v>3599</v>
      </c>
      <c r="W1369" s="31">
        <v>1.33</v>
      </c>
      <c r="X1369" s="26" t="s">
        <v>25</v>
      </c>
    </row>
    <row r="1370" spans="1:24">
      <c r="A1370" s="26" t="s">
        <v>3335</v>
      </c>
      <c r="B1370" s="26" t="s">
        <v>3335</v>
      </c>
      <c r="C1370" s="26" t="s">
        <v>3328</v>
      </c>
      <c r="D1370" s="27">
        <v>45.9</v>
      </c>
      <c r="E1370" s="28">
        <v>300</v>
      </c>
      <c r="F1370" s="29">
        <v>3.62</v>
      </c>
      <c r="G1370" s="29">
        <v>3.43</v>
      </c>
      <c r="H1370" s="30">
        <v>4.1000000000000003E-3</v>
      </c>
      <c r="I1370" s="31">
        <v>6.84</v>
      </c>
      <c r="J1370" s="31">
        <v>6.92</v>
      </c>
      <c r="K1370" s="31">
        <v>2.86</v>
      </c>
      <c r="L1370" s="31">
        <v>3.13</v>
      </c>
      <c r="M1370" s="28">
        <v>251</v>
      </c>
      <c r="N1370" s="31">
        <v>0.16</v>
      </c>
      <c r="O1370" s="31">
        <v>0.41</v>
      </c>
      <c r="P1370" s="28">
        <v>875</v>
      </c>
      <c r="Q1370" s="31">
        <v>0.28999999999999998</v>
      </c>
      <c r="R1370" s="31">
        <v>0.57999999999999996</v>
      </c>
      <c r="S1370" s="28">
        <v>2329</v>
      </c>
      <c r="T1370" s="31">
        <v>0.5</v>
      </c>
      <c r="U1370" s="31">
        <v>0.76</v>
      </c>
      <c r="V1370" s="28">
        <v>4659</v>
      </c>
      <c r="W1370" s="31">
        <v>0.76</v>
      </c>
      <c r="X1370" s="26" t="s">
        <v>25</v>
      </c>
    </row>
    <row r="1371" spans="1:24">
      <c r="A1371" s="26" t="s">
        <v>3328</v>
      </c>
      <c r="B1371" s="26" t="s">
        <v>3328</v>
      </c>
      <c r="C1371" s="26" t="s">
        <v>3336</v>
      </c>
      <c r="D1371" s="27">
        <v>28.3</v>
      </c>
      <c r="E1371" s="28">
        <v>400</v>
      </c>
      <c r="F1371" s="29">
        <v>2.1800000000000002</v>
      </c>
      <c r="G1371" s="29">
        <v>2.0699999999999998</v>
      </c>
      <c r="H1371" s="30">
        <v>3.8999999999999998E-3</v>
      </c>
      <c r="I1371" s="31">
        <v>6.92</v>
      </c>
      <c r="J1371" s="31">
        <v>6.84</v>
      </c>
      <c r="K1371" s="31">
        <v>4.28</v>
      </c>
      <c r="L1371" s="31">
        <v>4.3099999999999996</v>
      </c>
      <c r="M1371" s="28">
        <v>984</v>
      </c>
      <c r="N1371" s="31">
        <v>0.21</v>
      </c>
      <c r="O1371" s="31">
        <v>0.56999999999999995</v>
      </c>
      <c r="P1371" s="28">
        <v>3050</v>
      </c>
      <c r="Q1371" s="31">
        <v>0.38</v>
      </c>
      <c r="R1371" s="31">
        <v>0.79</v>
      </c>
      <c r="S1371" s="28">
        <v>4861</v>
      </c>
      <c r="T1371" s="31">
        <v>0.5</v>
      </c>
      <c r="U1371" s="31">
        <v>0.9</v>
      </c>
      <c r="V1371" s="28">
        <v>9722</v>
      </c>
      <c r="W1371" s="31">
        <v>0.9</v>
      </c>
      <c r="X1371" s="26" t="s">
        <v>25</v>
      </c>
    </row>
    <row r="1372" spans="1:24">
      <c r="A1372" s="26" t="s">
        <v>3336</v>
      </c>
      <c r="B1372" s="26" t="s">
        <v>3336</v>
      </c>
      <c r="C1372" s="26" t="s">
        <v>3337</v>
      </c>
      <c r="D1372" s="27">
        <v>47.7</v>
      </c>
      <c r="E1372" s="28">
        <v>400</v>
      </c>
      <c r="F1372" s="29">
        <v>2.06</v>
      </c>
      <c r="G1372" s="29">
        <v>1.93</v>
      </c>
      <c r="H1372" s="30">
        <v>2.7000000000000001E-3</v>
      </c>
      <c r="I1372" s="31">
        <v>6.84</v>
      </c>
      <c r="J1372" s="31">
        <v>6.77</v>
      </c>
      <c r="K1372" s="31">
        <v>4.32</v>
      </c>
      <c r="L1372" s="31">
        <v>4.38</v>
      </c>
      <c r="M1372" s="28">
        <v>984</v>
      </c>
      <c r="N1372" s="31">
        <v>0.23</v>
      </c>
      <c r="O1372" s="31">
        <v>0.51</v>
      </c>
      <c r="P1372" s="28">
        <v>3050</v>
      </c>
      <c r="Q1372" s="31">
        <v>0.42</v>
      </c>
      <c r="R1372" s="31">
        <v>0.7</v>
      </c>
      <c r="S1372" s="28">
        <v>4071</v>
      </c>
      <c r="T1372" s="31">
        <v>0.5</v>
      </c>
      <c r="U1372" s="31">
        <v>0.75</v>
      </c>
      <c r="V1372" s="28">
        <v>8141</v>
      </c>
      <c r="W1372" s="31">
        <v>0.75</v>
      </c>
      <c r="X1372" s="26" t="s">
        <v>25</v>
      </c>
    </row>
    <row r="1373" spans="1:24">
      <c r="A1373" s="26" t="s">
        <v>3338</v>
      </c>
      <c r="B1373" s="26" t="s">
        <v>3338</v>
      </c>
      <c r="C1373" s="26" t="s">
        <v>3339</v>
      </c>
      <c r="D1373" s="27">
        <v>23.5</v>
      </c>
      <c r="E1373" s="28">
        <v>200</v>
      </c>
      <c r="F1373" s="29">
        <v>3.68</v>
      </c>
      <c r="G1373" s="29">
        <v>3.49</v>
      </c>
      <c r="H1373" s="30">
        <v>8.0999999999999996E-3</v>
      </c>
      <c r="I1373" s="31">
        <v>6.17</v>
      </c>
      <c r="J1373" s="31">
        <v>5.94</v>
      </c>
      <c r="K1373" s="31">
        <v>2.2400000000000002</v>
      </c>
      <c r="L1373" s="31">
        <v>2.2000000000000002</v>
      </c>
      <c r="M1373" s="28">
        <v>25</v>
      </c>
      <c r="N1373" s="31">
        <v>7.0000000000000007E-2</v>
      </c>
      <c r="O1373" s="31">
        <v>0.27</v>
      </c>
      <c r="P1373" s="28">
        <v>97</v>
      </c>
      <c r="Q1373" s="31">
        <v>0.14000000000000001</v>
      </c>
      <c r="R1373" s="31">
        <v>0.41</v>
      </c>
      <c r="S1373" s="28">
        <v>1104</v>
      </c>
      <c r="T1373" s="31">
        <v>0.5</v>
      </c>
      <c r="U1373" s="31">
        <v>0.81</v>
      </c>
      <c r="V1373" s="28">
        <v>2208</v>
      </c>
      <c r="W1373" s="31">
        <v>0.81</v>
      </c>
      <c r="X1373" s="26" t="s">
        <v>25</v>
      </c>
    </row>
    <row r="1374" spans="1:24">
      <c r="A1374" s="26" t="s">
        <v>3339</v>
      </c>
      <c r="B1374" s="26" t="s">
        <v>3339</v>
      </c>
      <c r="C1374" s="26" t="s">
        <v>3341</v>
      </c>
      <c r="D1374" s="27">
        <v>23.6</v>
      </c>
      <c r="E1374" s="28">
        <v>200</v>
      </c>
      <c r="F1374" s="29">
        <v>3.49</v>
      </c>
      <c r="G1374" s="29">
        <v>3.3</v>
      </c>
      <c r="H1374" s="30">
        <v>8.0999999999999996E-3</v>
      </c>
      <c r="I1374" s="31">
        <v>5.94</v>
      </c>
      <c r="J1374" s="31">
        <v>5.9</v>
      </c>
      <c r="K1374" s="31">
        <v>2.2000000000000002</v>
      </c>
      <c r="L1374" s="31">
        <v>2.35</v>
      </c>
      <c r="M1374" s="28">
        <v>25</v>
      </c>
      <c r="N1374" s="31">
        <v>7.0000000000000007E-2</v>
      </c>
      <c r="O1374" s="31">
        <v>0.27</v>
      </c>
      <c r="P1374" s="28">
        <v>97</v>
      </c>
      <c r="Q1374" s="31">
        <v>0.14000000000000001</v>
      </c>
      <c r="R1374" s="31">
        <v>0.41</v>
      </c>
      <c r="S1374" s="28">
        <v>1102</v>
      </c>
      <c r="T1374" s="31">
        <v>0.5</v>
      </c>
      <c r="U1374" s="31">
        <v>0.81</v>
      </c>
      <c r="V1374" s="28">
        <v>2204</v>
      </c>
      <c r="W1374" s="31">
        <v>0.81</v>
      </c>
      <c r="X1374" s="26" t="s">
        <v>25</v>
      </c>
    </row>
    <row r="1375" spans="1:24">
      <c r="A1375" s="26" t="s">
        <v>3340</v>
      </c>
      <c r="B1375" s="26" t="s">
        <v>3340</v>
      </c>
      <c r="C1375" s="26" t="s">
        <v>3341</v>
      </c>
      <c r="D1375" s="27">
        <v>49.3</v>
      </c>
      <c r="E1375" s="28">
        <v>200</v>
      </c>
      <c r="F1375" s="29">
        <v>3.4</v>
      </c>
      <c r="G1375" s="29">
        <v>3.05</v>
      </c>
      <c r="H1375" s="30">
        <v>7.1000000000000004E-3</v>
      </c>
      <c r="I1375" s="31">
        <v>5.61</v>
      </c>
      <c r="J1375" s="31">
        <v>5.9</v>
      </c>
      <c r="K1375" s="31">
        <v>1.96</v>
      </c>
      <c r="L1375" s="31">
        <v>2.6</v>
      </c>
      <c r="M1375" s="28">
        <v>106</v>
      </c>
      <c r="N1375" s="31">
        <v>0.15</v>
      </c>
      <c r="O1375" s="31">
        <v>0.4</v>
      </c>
      <c r="P1375" s="28">
        <v>386</v>
      </c>
      <c r="Q1375" s="31">
        <v>0.28999999999999998</v>
      </c>
      <c r="R1375" s="31">
        <v>0.57999999999999996</v>
      </c>
      <c r="S1375" s="28">
        <v>1035</v>
      </c>
      <c r="T1375" s="31">
        <v>0.5</v>
      </c>
      <c r="U1375" s="31">
        <v>0.76</v>
      </c>
      <c r="V1375" s="28">
        <v>2069</v>
      </c>
      <c r="W1375" s="31">
        <v>0.76</v>
      </c>
      <c r="X1375" s="26" t="s">
        <v>25</v>
      </c>
    </row>
    <row r="1376" spans="1:24">
      <c r="A1376" s="26" t="s">
        <v>3341</v>
      </c>
      <c r="B1376" s="26" t="s">
        <v>3341</v>
      </c>
      <c r="C1376" s="26" t="s">
        <v>3342</v>
      </c>
      <c r="D1376" s="27">
        <v>36</v>
      </c>
      <c r="E1376" s="28">
        <v>200</v>
      </c>
      <c r="F1376" s="29">
        <v>3.03</v>
      </c>
      <c r="G1376" s="29">
        <v>2.78</v>
      </c>
      <c r="H1376" s="30">
        <v>6.8999999999999999E-3</v>
      </c>
      <c r="I1376" s="31">
        <v>5.9</v>
      </c>
      <c r="J1376" s="31">
        <v>5.85</v>
      </c>
      <c r="K1376" s="31">
        <v>2.62</v>
      </c>
      <c r="L1376" s="31">
        <v>2.82</v>
      </c>
      <c r="M1376" s="28">
        <v>191</v>
      </c>
      <c r="N1376" s="31">
        <v>0.21</v>
      </c>
      <c r="O1376" s="31">
        <v>0.47</v>
      </c>
      <c r="P1376" s="28">
        <v>676</v>
      </c>
      <c r="Q1376" s="31">
        <v>0.4</v>
      </c>
      <c r="R1376" s="31">
        <v>0.68</v>
      </c>
      <c r="S1376" s="28">
        <v>1023</v>
      </c>
      <c r="T1376" s="31">
        <v>0.5</v>
      </c>
      <c r="U1376" s="31">
        <v>0.75</v>
      </c>
      <c r="V1376" s="28">
        <v>2047</v>
      </c>
      <c r="W1376" s="31">
        <v>0.75</v>
      </c>
      <c r="X1376" s="26" t="s">
        <v>25</v>
      </c>
    </row>
    <row r="1377" spans="1:24">
      <c r="A1377" s="26" t="s">
        <v>3342</v>
      </c>
      <c r="B1377" s="26" t="s">
        <v>3342</v>
      </c>
      <c r="C1377" s="26" t="s">
        <v>3343</v>
      </c>
      <c r="D1377" s="27">
        <v>40.5</v>
      </c>
      <c r="E1377" s="28">
        <v>300</v>
      </c>
      <c r="F1377" s="29">
        <v>2.58</v>
      </c>
      <c r="G1377" s="29">
        <v>2.38</v>
      </c>
      <c r="H1377" s="30">
        <v>4.8999999999999998E-3</v>
      </c>
      <c r="I1377" s="31">
        <v>5.85</v>
      </c>
      <c r="J1377" s="31">
        <v>5.99</v>
      </c>
      <c r="K1377" s="31">
        <v>2.91</v>
      </c>
      <c r="L1377" s="31">
        <v>3.25</v>
      </c>
      <c r="M1377" s="28">
        <v>191</v>
      </c>
      <c r="N1377" s="31">
        <v>0.13</v>
      </c>
      <c r="O1377" s="31">
        <v>0.4</v>
      </c>
      <c r="P1377" s="28">
        <v>676</v>
      </c>
      <c r="Q1377" s="31">
        <v>0.25</v>
      </c>
      <c r="R1377" s="31">
        <v>0.57999999999999996</v>
      </c>
      <c r="S1377" s="28">
        <v>2544</v>
      </c>
      <c r="T1377" s="31">
        <v>0.5</v>
      </c>
      <c r="U1377" s="31">
        <v>0.83</v>
      </c>
      <c r="V1377" s="28">
        <v>5088</v>
      </c>
      <c r="W1377" s="31">
        <v>0.83</v>
      </c>
      <c r="X1377" s="26" t="s">
        <v>25</v>
      </c>
    </row>
    <row r="1378" spans="1:24">
      <c r="A1378" s="26" t="s">
        <v>3343</v>
      </c>
      <c r="B1378" s="26" t="s">
        <v>3343</v>
      </c>
      <c r="C1378" s="26" t="s">
        <v>3344</v>
      </c>
      <c r="D1378" s="27">
        <v>47</v>
      </c>
      <c r="E1378" s="28">
        <v>300</v>
      </c>
      <c r="F1378" s="29">
        <v>2.42</v>
      </c>
      <c r="G1378" s="29">
        <v>2.27</v>
      </c>
      <c r="H1378" s="30">
        <v>3.2000000000000002E-3</v>
      </c>
      <c r="I1378" s="31">
        <v>5.99</v>
      </c>
      <c r="J1378" s="31">
        <v>6.4</v>
      </c>
      <c r="K1378" s="31">
        <v>3.21</v>
      </c>
      <c r="L1378" s="31">
        <v>3.77</v>
      </c>
      <c r="M1378" s="28">
        <v>191</v>
      </c>
      <c r="N1378" s="31">
        <v>0.15</v>
      </c>
      <c r="O1378" s="31">
        <v>0.34</v>
      </c>
      <c r="P1378" s="28">
        <v>676</v>
      </c>
      <c r="Q1378" s="31">
        <v>0.27</v>
      </c>
      <c r="R1378" s="31">
        <v>0.5</v>
      </c>
      <c r="S1378" s="28">
        <v>2045</v>
      </c>
      <c r="T1378" s="31">
        <v>0.5</v>
      </c>
      <c r="U1378" s="31">
        <v>0.67</v>
      </c>
      <c r="V1378" s="28">
        <v>4091</v>
      </c>
      <c r="W1378" s="31">
        <v>0.67</v>
      </c>
      <c r="X1378" s="26" t="s">
        <v>25</v>
      </c>
    </row>
    <row r="1379" spans="1:24">
      <c r="A1379" s="26" t="s">
        <v>3344</v>
      </c>
      <c r="B1379" s="26" t="s">
        <v>3344</v>
      </c>
      <c r="C1379" s="26" t="s">
        <v>3345</v>
      </c>
      <c r="D1379" s="27">
        <v>32.9</v>
      </c>
      <c r="E1379" s="28">
        <v>300</v>
      </c>
      <c r="F1379" s="29">
        <v>2.35</v>
      </c>
      <c r="G1379" s="29">
        <v>2.17</v>
      </c>
      <c r="H1379" s="30">
        <v>5.4999999999999997E-3</v>
      </c>
      <c r="I1379" s="31">
        <v>6.4</v>
      </c>
      <c r="J1379" s="31">
        <v>6.31</v>
      </c>
      <c r="K1379" s="31">
        <v>3.69</v>
      </c>
      <c r="L1379" s="31">
        <v>3.78</v>
      </c>
      <c r="M1379" s="28">
        <v>258</v>
      </c>
      <c r="N1379" s="31">
        <v>0.15</v>
      </c>
      <c r="O1379" s="31">
        <v>0.45</v>
      </c>
      <c r="P1379" s="28">
        <v>895</v>
      </c>
      <c r="Q1379" s="31">
        <v>0.28000000000000003</v>
      </c>
      <c r="R1379" s="31">
        <v>0.65</v>
      </c>
      <c r="S1379" s="28">
        <v>2678</v>
      </c>
      <c r="T1379" s="31">
        <v>0.5</v>
      </c>
      <c r="U1379" s="31">
        <v>0.88</v>
      </c>
      <c r="V1379" s="28">
        <v>5356</v>
      </c>
      <c r="W1379" s="31">
        <v>0.88</v>
      </c>
      <c r="X1379" s="26" t="s">
        <v>25</v>
      </c>
    </row>
    <row r="1380" spans="1:24">
      <c r="A1380" s="26" t="s">
        <v>3345</v>
      </c>
      <c r="B1380" s="26" t="s">
        <v>3345</v>
      </c>
      <c r="C1380" s="26" t="s">
        <v>3346</v>
      </c>
      <c r="D1380" s="27">
        <v>34.5</v>
      </c>
      <c r="E1380" s="28">
        <v>300</v>
      </c>
      <c r="F1380" s="29">
        <v>2.19</v>
      </c>
      <c r="G1380" s="29">
        <v>2.0299999999999998</v>
      </c>
      <c r="H1380" s="30">
        <v>4.5999999999999999E-3</v>
      </c>
      <c r="I1380" s="31">
        <v>6.31</v>
      </c>
      <c r="J1380" s="31">
        <v>6.4</v>
      </c>
      <c r="K1380" s="31">
        <v>3.76</v>
      </c>
      <c r="L1380" s="31">
        <v>4.01</v>
      </c>
      <c r="M1380" s="28">
        <v>258</v>
      </c>
      <c r="N1380" s="31">
        <v>0.16</v>
      </c>
      <c r="O1380" s="31">
        <v>0.43</v>
      </c>
      <c r="P1380" s="28">
        <v>895</v>
      </c>
      <c r="Q1380" s="31">
        <v>0.28999999999999998</v>
      </c>
      <c r="R1380" s="31">
        <v>0.61</v>
      </c>
      <c r="S1380" s="28">
        <v>2466</v>
      </c>
      <c r="T1380" s="31">
        <v>0.5</v>
      </c>
      <c r="U1380" s="31">
        <v>0.81</v>
      </c>
      <c r="V1380" s="28">
        <v>4931</v>
      </c>
      <c r="W1380" s="31">
        <v>0.81</v>
      </c>
      <c r="X1380" s="26" t="s">
        <v>25</v>
      </c>
    </row>
    <row r="1381" spans="1:24">
      <c r="A1381" s="26" t="s">
        <v>3346</v>
      </c>
      <c r="B1381" s="26" t="s">
        <v>3346</v>
      </c>
      <c r="C1381" s="26" t="s">
        <v>3347</v>
      </c>
      <c r="D1381" s="27">
        <v>32.700000000000003</v>
      </c>
      <c r="E1381" s="28">
        <v>300</v>
      </c>
      <c r="F1381" s="29">
        <v>2.0699999999999998</v>
      </c>
      <c r="G1381" s="29">
        <v>1.92</v>
      </c>
      <c r="H1381" s="30">
        <v>4.5999999999999999E-3</v>
      </c>
      <c r="I1381" s="31">
        <v>6.4</v>
      </c>
      <c r="J1381" s="31">
        <v>6.48</v>
      </c>
      <c r="K1381" s="31">
        <v>3.97</v>
      </c>
      <c r="L1381" s="31">
        <v>4.2</v>
      </c>
      <c r="M1381" s="28">
        <v>258</v>
      </c>
      <c r="N1381" s="31">
        <v>0.16</v>
      </c>
      <c r="O1381" s="31">
        <v>0.43</v>
      </c>
      <c r="P1381" s="28">
        <v>895</v>
      </c>
      <c r="Q1381" s="31">
        <v>0.28999999999999998</v>
      </c>
      <c r="R1381" s="31">
        <v>0.61</v>
      </c>
      <c r="S1381" s="28">
        <v>2452</v>
      </c>
      <c r="T1381" s="31">
        <v>0.5</v>
      </c>
      <c r="U1381" s="31">
        <v>0.8</v>
      </c>
      <c r="V1381" s="28">
        <v>4904</v>
      </c>
      <c r="W1381" s="31">
        <v>0.8</v>
      </c>
      <c r="X1381" s="26" t="s">
        <v>25</v>
      </c>
    </row>
    <row r="1382" spans="1:24">
      <c r="A1382" s="26" t="s">
        <v>3347</v>
      </c>
      <c r="B1382" s="26" t="s">
        <v>3347</v>
      </c>
      <c r="C1382" s="26" t="s">
        <v>3337</v>
      </c>
      <c r="D1382" s="27">
        <v>35.700000000000003</v>
      </c>
      <c r="E1382" s="28">
        <v>300</v>
      </c>
      <c r="F1382" s="29">
        <v>1.88</v>
      </c>
      <c r="G1382" s="29">
        <v>1.77</v>
      </c>
      <c r="H1382" s="30">
        <v>3.0999999999999999E-3</v>
      </c>
      <c r="I1382" s="31">
        <v>6.48</v>
      </c>
      <c r="J1382" s="31">
        <v>6.77</v>
      </c>
      <c r="K1382" s="31">
        <v>4.24</v>
      </c>
      <c r="L1382" s="31">
        <v>4.6399999999999997</v>
      </c>
      <c r="M1382" s="28">
        <v>258</v>
      </c>
      <c r="N1382" s="31">
        <v>0.17</v>
      </c>
      <c r="O1382" s="31">
        <v>0.37</v>
      </c>
      <c r="P1382" s="28">
        <v>895</v>
      </c>
      <c r="Q1382" s="31">
        <v>0.32</v>
      </c>
      <c r="R1382" s="31">
        <v>0.53</v>
      </c>
      <c r="S1382" s="28">
        <v>2010</v>
      </c>
      <c r="T1382" s="31">
        <v>0.5</v>
      </c>
      <c r="U1382" s="31">
        <v>0.66</v>
      </c>
      <c r="V1382" s="28">
        <v>4019</v>
      </c>
      <c r="W1382" s="31">
        <v>0.66</v>
      </c>
      <c r="X1382" s="26" t="s">
        <v>25</v>
      </c>
    </row>
    <row r="1383" spans="1:24">
      <c r="A1383" s="26" t="s">
        <v>3348</v>
      </c>
      <c r="B1383" s="26" t="s">
        <v>3348</v>
      </c>
      <c r="C1383" s="26" t="s">
        <v>3349</v>
      </c>
      <c r="D1383" s="27">
        <v>22</v>
      </c>
      <c r="E1383" s="28">
        <v>200</v>
      </c>
      <c r="F1383" s="29">
        <v>4.68</v>
      </c>
      <c r="G1383" s="29">
        <v>4.51</v>
      </c>
      <c r="H1383" s="30">
        <v>7.7000000000000002E-3</v>
      </c>
      <c r="I1383" s="31">
        <v>6.84</v>
      </c>
      <c r="J1383" s="31">
        <v>6.66</v>
      </c>
      <c r="K1383" s="31">
        <v>1.91</v>
      </c>
      <c r="L1383" s="31">
        <v>1.9</v>
      </c>
      <c r="M1383" s="28">
        <v>32</v>
      </c>
      <c r="N1383" s="31">
        <v>0.08</v>
      </c>
      <c r="O1383" s="31">
        <v>0.28999999999999998</v>
      </c>
      <c r="P1383" s="28">
        <v>123</v>
      </c>
      <c r="Q1383" s="31">
        <v>0.16</v>
      </c>
      <c r="R1383" s="31">
        <v>0.43</v>
      </c>
      <c r="S1383" s="28">
        <v>1079</v>
      </c>
      <c r="T1383" s="31">
        <v>0.5</v>
      </c>
      <c r="U1383" s="31">
        <v>0.8</v>
      </c>
      <c r="V1383" s="28">
        <v>2159</v>
      </c>
      <c r="W1383" s="31">
        <v>0.8</v>
      </c>
      <c r="X1383" s="26" t="s">
        <v>25</v>
      </c>
    </row>
    <row r="1384" spans="1:24">
      <c r="A1384" s="26" t="s">
        <v>3349</v>
      </c>
      <c r="B1384" s="26" t="s">
        <v>3349</v>
      </c>
      <c r="C1384" s="26" t="s">
        <v>3350</v>
      </c>
      <c r="D1384" s="27">
        <v>28.9</v>
      </c>
      <c r="E1384" s="28">
        <v>200</v>
      </c>
      <c r="F1384" s="29">
        <v>4.47</v>
      </c>
      <c r="G1384" s="29">
        <v>4.3499999999999996</v>
      </c>
      <c r="H1384" s="30">
        <v>4.1999999999999997E-3</v>
      </c>
      <c r="I1384" s="31">
        <v>6.66</v>
      </c>
      <c r="J1384" s="31">
        <v>6.58</v>
      </c>
      <c r="K1384" s="31">
        <v>1.94</v>
      </c>
      <c r="L1384" s="31">
        <v>1.98</v>
      </c>
      <c r="M1384" s="28">
        <v>32</v>
      </c>
      <c r="N1384" s="31">
        <v>0.1</v>
      </c>
      <c r="O1384" s="31">
        <v>0.23</v>
      </c>
      <c r="P1384" s="28">
        <v>123</v>
      </c>
      <c r="Q1384" s="31">
        <v>0.19</v>
      </c>
      <c r="R1384" s="31">
        <v>0.35</v>
      </c>
      <c r="S1384" s="28">
        <v>791</v>
      </c>
      <c r="T1384" s="31">
        <v>0.5</v>
      </c>
      <c r="U1384" s="31">
        <v>0.57999999999999996</v>
      </c>
      <c r="V1384" s="28">
        <v>1583</v>
      </c>
      <c r="W1384" s="31">
        <v>0.57999999999999996</v>
      </c>
      <c r="X1384" s="26" t="s">
        <v>25</v>
      </c>
    </row>
    <row r="1385" spans="1:24">
      <c r="A1385" s="26" t="s">
        <v>3351</v>
      </c>
      <c r="B1385" s="26" t="s">
        <v>3351</v>
      </c>
      <c r="C1385" s="26" t="s">
        <v>3350</v>
      </c>
      <c r="D1385" s="27">
        <v>26.7</v>
      </c>
      <c r="E1385" s="28">
        <v>200</v>
      </c>
      <c r="F1385" s="29">
        <v>4.59</v>
      </c>
      <c r="G1385" s="29">
        <v>4.4000000000000004</v>
      </c>
      <c r="H1385" s="30">
        <v>7.1000000000000004E-3</v>
      </c>
      <c r="I1385" s="31">
        <v>6.59</v>
      </c>
      <c r="J1385" s="31">
        <v>6.58</v>
      </c>
      <c r="K1385" s="31">
        <v>1.75</v>
      </c>
      <c r="L1385" s="31">
        <v>1.93</v>
      </c>
      <c r="M1385" s="28">
        <v>107</v>
      </c>
      <c r="N1385" s="31">
        <v>0.15</v>
      </c>
      <c r="O1385" s="31">
        <v>0.4</v>
      </c>
      <c r="P1385" s="28">
        <v>390</v>
      </c>
      <c r="Q1385" s="31">
        <v>0.28999999999999998</v>
      </c>
      <c r="R1385" s="31">
        <v>0.59</v>
      </c>
      <c r="S1385" s="28">
        <v>1036</v>
      </c>
      <c r="T1385" s="31">
        <v>0.5</v>
      </c>
      <c r="U1385" s="31">
        <v>0.76</v>
      </c>
      <c r="V1385" s="28">
        <v>2072</v>
      </c>
      <c r="W1385" s="31">
        <v>0.76</v>
      </c>
      <c r="X1385" s="26" t="s">
        <v>25</v>
      </c>
    </row>
    <row r="1386" spans="1:24">
      <c r="A1386" s="26" t="s">
        <v>3350</v>
      </c>
      <c r="B1386" s="26" t="s">
        <v>3350</v>
      </c>
      <c r="C1386" s="26" t="s">
        <v>3352</v>
      </c>
      <c r="D1386" s="27">
        <v>34.200000000000003</v>
      </c>
      <c r="E1386" s="28">
        <v>200</v>
      </c>
      <c r="F1386" s="29">
        <v>4.4000000000000004</v>
      </c>
      <c r="G1386" s="29">
        <v>3.9</v>
      </c>
      <c r="H1386" s="30">
        <v>1.46E-2</v>
      </c>
      <c r="I1386" s="31">
        <v>6.58</v>
      </c>
      <c r="J1386" s="31">
        <v>6.53</v>
      </c>
      <c r="K1386" s="31">
        <v>1.93</v>
      </c>
      <c r="L1386" s="31">
        <v>2.38</v>
      </c>
      <c r="M1386" s="28">
        <v>213</v>
      </c>
      <c r="N1386" s="31">
        <v>0.18</v>
      </c>
      <c r="O1386" s="31">
        <v>0.63</v>
      </c>
      <c r="P1386" s="28">
        <v>748</v>
      </c>
      <c r="Q1386" s="31">
        <v>0.34</v>
      </c>
      <c r="R1386" s="31">
        <v>0.91</v>
      </c>
      <c r="S1386" s="28">
        <v>1485</v>
      </c>
      <c r="T1386" s="31">
        <v>0.5</v>
      </c>
      <c r="U1386" s="31">
        <v>1.0900000000000001</v>
      </c>
      <c r="V1386" s="28">
        <v>2970</v>
      </c>
      <c r="W1386" s="31">
        <v>1.0900000000000001</v>
      </c>
      <c r="X1386" s="26" t="s">
        <v>25</v>
      </c>
    </row>
    <row r="1387" spans="1:24">
      <c r="A1387" s="26" t="s">
        <v>3352</v>
      </c>
      <c r="B1387" s="26" t="s">
        <v>3352</v>
      </c>
      <c r="C1387" s="26" t="s">
        <v>3353</v>
      </c>
      <c r="D1387" s="27">
        <v>25.4</v>
      </c>
      <c r="E1387" s="28">
        <v>200</v>
      </c>
      <c r="F1387" s="29">
        <v>3.9</v>
      </c>
      <c r="G1387" s="29">
        <v>3.72</v>
      </c>
      <c r="H1387" s="30">
        <v>7.1000000000000004E-3</v>
      </c>
      <c r="I1387" s="31">
        <v>6.53</v>
      </c>
      <c r="J1387" s="31">
        <v>6.55</v>
      </c>
      <c r="K1387" s="31">
        <v>2.38</v>
      </c>
      <c r="L1387" s="31">
        <v>2.58</v>
      </c>
      <c r="M1387" s="28">
        <v>241</v>
      </c>
      <c r="N1387" s="31">
        <v>0.23</v>
      </c>
      <c r="O1387" s="31">
        <v>0.51</v>
      </c>
      <c r="P1387" s="28">
        <v>839</v>
      </c>
      <c r="Q1387" s="31">
        <v>0.44</v>
      </c>
      <c r="R1387" s="31">
        <v>0.72</v>
      </c>
      <c r="S1387" s="28">
        <v>1034</v>
      </c>
      <c r="T1387" s="31">
        <v>0.5</v>
      </c>
      <c r="U1387" s="31">
        <v>0.76</v>
      </c>
      <c r="V1387" s="28">
        <v>2067</v>
      </c>
      <c r="W1387" s="31">
        <v>0.76</v>
      </c>
      <c r="X1387" s="26" t="s">
        <v>25</v>
      </c>
    </row>
    <row r="1388" spans="1:24">
      <c r="A1388" s="26" t="s">
        <v>3353</v>
      </c>
      <c r="B1388" s="26" t="s">
        <v>3353</v>
      </c>
      <c r="C1388" s="26" t="s">
        <v>3354</v>
      </c>
      <c r="D1388" s="27">
        <v>48.9</v>
      </c>
      <c r="E1388" s="28">
        <v>200</v>
      </c>
      <c r="F1388" s="29">
        <v>3.71</v>
      </c>
      <c r="G1388" s="29">
        <v>3.37</v>
      </c>
      <c r="H1388" s="30">
        <v>7.0000000000000001E-3</v>
      </c>
      <c r="I1388" s="31">
        <v>6.55</v>
      </c>
      <c r="J1388" s="31">
        <v>6.55</v>
      </c>
      <c r="K1388" s="31">
        <v>2.59</v>
      </c>
      <c r="L1388" s="31">
        <v>2.93</v>
      </c>
      <c r="M1388" s="28">
        <v>241</v>
      </c>
      <c r="N1388" s="31">
        <v>0.23</v>
      </c>
      <c r="O1388" s="31">
        <v>0.51</v>
      </c>
      <c r="P1388" s="28">
        <v>839</v>
      </c>
      <c r="Q1388" s="31">
        <v>0.45</v>
      </c>
      <c r="R1388" s="31">
        <v>0.72</v>
      </c>
      <c r="S1388" s="28">
        <v>1024</v>
      </c>
      <c r="T1388" s="31">
        <v>0.5</v>
      </c>
      <c r="U1388" s="31">
        <v>0.75</v>
      </c>
      <c r="V1388" s="28">
        <v>2048</v>
      </c>
      <c r="W1388" s="31">
        <v>0.75</v>
      </c>
      <c r="X1388" s="26" t="s">
        <v>25</v>
      </c>
    </row>
    <row r="1389" spans="1:24">
      <c r="A1389" s="26" t="s">
        <v>3354</v>
      </c>
      <c r="B1389" s="26" t="s">
        <v>3354</v>
      </c>
      <c r="C1389" s="26" t="s">
        <v>3337</v>
      </c>
      <c r="D1389" s="27">
        <v>40.5</v>
      </c>
      <c r="E1389" s="28">
        <v>300</v>
      </c>
      <c r="F1389" s="29">
        <v>3.03</v>
      </c>
      <c r="G1389" s="29">
        <v>3.13</v>
      </c>
      <c r="H1389" s="30">
        <v>-2.5000000000000001E-3</v>
      </c>
      <c r="I1389" s="31">
        <v>6.55</v>
      </c>
      <c r="J1389" s="31">
        <v>6.77</v>
      </c>
      <c r="K1389" s="31">
        <v>3.16</v>
      </c>
      <c r="L1389" s="31">
        <v>3.28</v>
      </c>
      <c r="M1389" s="28">
        <v>241</v>
      </c>
      <c r="N1389" s="31">
        <v>1</v>
      </c>
      <c r="O1389" s="31">
        <v>0.04</v>
      </c>
      <c r="P1389" s="28">
        <v>839</v>
      </c>
      <c r="Q1389" s="31">
        <v>1</v>
      </c>
      <c r="R1389" s="31">
        <v>0.14000000000000001</v>
      </c>
      <c r="S1389" s="28">
        <v>0</v>
      </c>
      <c r="T1389" s="31">
        <v>0.5</v>
      </c>
      <c r="U1389" s="31">
        <v>0</v>
      </c>
      <c r="V1389" s="28">
        <v>0</v>
      </c>
      <c r="W1389" s="31">
        <v>0</v>
      </c>
      <c r="X1389" s="26" t="s">
        <v>3589</v>
      </c>
    </row>
    <row r="1390" spans="1:24">
      <c r="A1390" s="26" t="s">
        <v>3337</v>
      </c>
      <c r="B1390" s="26" t="s">
        <v>3337</v>
      </c>
      <c r="C1390" s="26" t="s">
        <v>3355</v>
      </c>
      <c r="D1390" s="27">
        <v>77.7</v>
      </c>
      <c r="E1390" s="28">
        <v>500</v>
      </c>
      <c r="F1390" s="29">
        <v>1.64</v>
      </c>
      <c r="G1390" s="29">
        <v>1.44</v>
      </c>
      <c r="H1390" s="30">
        <v>2.5999999999999999E-3</v>
      </c>
      <c r="I1390" s="31">
        <v>6.77</v>
      </c>
      <c r="J1390" s="31">
        <v>6.43</v>
      </c>
      <c r="K1390" s="31">
        <v>4.5599999999999996</v>
      </c>
      <c r="L1390" s="31">
        <v>4.42</v>
      </c>
      <c r="M1390" s="28">
        <v>1522</v>
      </c>
      <c r="N1390" s="31">
        <v>0.22</v>
      </c>
      <c r="O1390" s="31">
        <v>0.55000000000000004</v>
      </c>
      <c r="P1390" s="28">
        <v>4489</v>
      </c>
      <c r="Q1390" s="31">
        <v>0.38</v>
      </c>
      <c r="R1390" s="31">
        <v>0.75</v>
      </c>
      <c r="S1390" s="28">
        <v>7172</v>
      </c>
      <c r="T1390" s="31">
        <v>0.5</v>
      </c>
      <c r="U1390" s="31">
        <v>0.85</v>
      </c>
      <c r="V1390" s="28">
        <v>14345</v>
      </c>
      <c r="W1390" s="31">
        <v>0.85</v>
      </c>
      <c r="X1390" s="26" t="s">
        <v>25</v>
      </c>
    </row>
    <row r="1391" spans="1:24">
      <c r="A1391" s="26" t="s">
        <v>3356</v>
      </c>
      <c r="B1391" s="26" t="s">
        <v>3356</v>
      </c>
      <c r="C1391" s="26" t="s">
        <v>3357</v>
      </c>
      <c r="D1391" s="27">
        <v>21.6</v>
      </c>
      <c r="E1391" s="28">
        <v>200</v>
      </c>
      <c r="F1391" s="29">
        <v>3.6</v>
      </c>
      <c r="G1391" s="29">
        <v>3.45</v>
      </c>
      <c r="H1391" s="30">
        <v>6.8999999999999999E-3</v>
      </c>
      <c r="I1391" s="31">
        <v>5.77</v>
      </c>
      <c r="J1391" s="31">
        <v>5.79</v>
      </c>
      <c r="K1391" s="31">
        <v>1.92</v>
      </c>
      <c r="L1391" s="31">
        <v>2.09</v>
      </c>
      <c r="M1391" s="28">
        <v>163</v>
      </c>
      <c r="N1391" s="31">
        <v>0.19</v>
      </c>
      <c r="O1391" s="31">
        <v>0.45</v>
      </c>
      <c r="P1391" s="28">
        <v>583</v>
      </c>
      <c r="Q1391" s="31">
        <v>0.37</v>
      </c>
      <c r="R1391" s="31">
        <v>0.65</v>
      </c>
      <c r="S1391" s="28">
        <v>1023</v>
      </c>
      <c r="T1391" s="31">
        <v>0.5</v>
      </c>
      <c r="U1391" s="31">
        <v>0.75</v>
      </c>
      <c r="V1391" s="28">
        <v>2047</v>
      </c>
      <c r="W1391" s="31">
        <v>0.75</v>
      </c>
      <c r="X1391" s="26" t="s">
        <v>25</v>
      </c>
    </row>
    <row r="1392" spans="1:24">
      <c r="A1392" s="26" t="s">
        <v>3357</v>
      </c>
      <c r="B1392" s="26" t="s">
        <v>3357</v>
      </c>
      <c r="C1392" s="26" t="s">
        <v>3358</v>
      </c>
      <c r="D1392" s="27">
        <v>32.799999999999997</v>
      </c>
      <c r="E1392" s="28">
        <v>200</v>
      </c>
      <c r="F1392" s="29">
        <v>3.41</v>
      </c>
      <c r="G1392" s="29">
        <v>3.19</v>
      </c>
      <c r="H1392" s="30">
        <v>6.7000000000000002E-3</v>
      </c>
      <c r="I1392" s="31">
        <v>5.79</v>
      </c>
      <c r="J1392" s="31">
        <v>5.8</v>
      </c>
      <c r="K1392" s="31">
        <v>2.13</v>
      </c>
      <c r="L1392" s="31">
        <v>2.36</v>
      </c>
      <c r="M1392" s="28">
        <v>275</v>
      </c>
      <c r="N1392" s="31">
        <v>0.25</v>
      </c>
      <c r="O1392" s="31">
        <v>0.52</v>
      </c>
      <c r="P1392" s="28">
        <v>950</v>
      </c>
      <c r="Q1392" s="31">
        <v>0.48</v>
      </c>
      <c r="R1392" s="31">
        <v>0.73</v>
      </c>
      <c r="S1392" s="28">
        <v>1006</v>
      </c>
      <c r="T1392" s="31">
        <v>0.5</v>
      </c>
      <c r="U1392" s="31">
        <v>0.74</v>
      </c>
      <c r="V1392" s="28">
        <v>2011</v>
      </c>
      <c r="W1392" s="31">
        <v>0.74</v>
      </c>
      <c r="X1392" s="26" t="s">
        <v>25</v>
      </c>
    </row>
    <row r="1393" spans="1:24">
      <c r="A1393" s="26" t="s">
        <v>3358</v>
      </c>
      <c r="B1393" s="26" t="s">
        <v>3358</v>
      </c>
      <c r="C1393" s="26" t="s">
        <v>3359</v>
      </c>
      <c r="D1393" s="27">
        <v>43.5</v>
      </c>
      <c r="E1393" s="28">
        <v>200</v>
      </c>
      <c r="F1393" s="29">
        <v>3.11</v>
      </c>
      <c r="G1393" s="29">
        <v>2.81</v>
      </c>
      <c r="H1393" s="30">
        <v>6.8999999999999999E-3</v>
      </c>
      <c r="I1393" s="31">
        <v>5.8</v>
      </c>
      <c r="J1393" s="31">
        <v>5.87</v>
      </c>
      <c r="K1393" s="31">
        <v>2.44</v>
      </c>
      <c r="L1393" s="31">
        <v>2.81</v>
      </c>
      <c r="M1393" s="28">
        <v>275</v>
      </c>
      <c r="N1393" s="31">
        <v>0.25</v>
      </c>
      <c r="O1393" s="31">
        <v>0.52</v>
      </c>
      <c r="P1393" s="28">
        <v>950</v>
      </c>
      <c r="Q1393" s="31">
        <v>0.48</v>
      </c>
      <c r="R1393" s="31">
        <v>0.74</v>
      </c>
      <c r="S1393" s="28">
        <v>1020</v>
      </c>
      <c r="T1393" s="31">
        <v>0.5</v>
      </c>
      <c r="U1393" s="31">
        <v>0.75</v>
      </c>
      <c r="V1393" s="28">
        <v>2040</v>
      </c>
      <c r="W1393" s="31">
        <v>0.75</v>
      </c>
      <c r="X1393" s="26" t="s">
        <v>25</v>
      </c>
    </row>
    <row r="1394" spans="1:24">
      <c r="A1394" s="26" t="s">
        <v>3359</v>
      </c>
      <c r="B1394" s="26" t="s">
        <v>3359</v>
      </c>
      <c r="C1394" s="26" t="s">
        <v>3360</v>
      </c>
      <c r="D1394" s="27">
        <v>48.5</v>
      </c>
      <c r="E1394" s="28">
        <v>300</v>
      </c>
      <c r="F1394" s="29">
        <v>2.72</v>
      </c>
      <c r="G1394" s="29">
        <v>2.52</v>
      </c>
      <c r="H1394" s="30">
        <v>4.1000000000000003E-3</v>
      </c>
      <c r="I1394" s="31">
        <v>5.87</v>
      </c>
      <c r="J1394" s="31">
        <v>6.12</v>
      </c>
      <c r="K1394" s="31">
        <v>2.79</v>
      </c>
      <c r="L1394" s="31">
        <v>3.24</v>
      </c>
      <c r="M1394" s="28">
        <v>275</v>
      </c>
      <c r="N1394" s="31">
        <v>0.16</v>
      </c>
      <c r="O1394" s="31">
        <v>0.42</v>
      </c>
      <c r="P1394" s="28">
        <v>950</v>
      </c>
      <c r="Q1394" s="31">
        <v>0.31</v>
      </c>
      <c r="R1394" s="31">
        <v>0.6</v>
      </c>
      <c r="S1394" s="28">
        <v>2325</v>
      </c>
      <c r="T1394" s="31">
        <v>0.5</v>
      </c>
      <c r="U1394" s="31">
        <v>0.76</v>
      </c>
      <c r="V1394" s="28">
        <v>4650</v>
      </c>
      <c r="W1394" s="31">
        <v>0.76</v>
      </c>
      <c r="X1394" s="26" t="s">
        <v>25</v>
      </c>
    </row>
    <row r="1395" spans="1:24">
      <c r="A1395" s="26" t="s">
        <v>3361</v>
      </c>
      <c r="B1395" s="26" t="s">
        <v>3361</v>
      </c>
      <c r="C1395" s="26" t="s">
        <v>3360</v>
      </c>
      <c r="D1395" s="27">
        <v>38.799999999999997</v>
      </c>
      <c r="E1395" s="28">
        <v>200</v>
      </c>
      <c r="F1395" s="29">
        <v>3.78</v>
      </c>
      <c r="G1395" s="29">
        <v>3.51</v>
      </c>
      <c r="H1395" s="30">
        <v>7.0000000000000001E-3</v>
      </c>
      <c r="I1395" s="31">
        <v>6.23</v>
      </c>
      <c r="J1395" s="31">
        <v>6.12</v>
      </c>
      <c r="K1395" s="31">
        <v>2.2000000000000002</v>
      </c>
      <c r="L1395" s="31">
        <v>2.36</v>
      </c>
      <c r="M1395" s="28">
        <v>99</v>
      </c>
      <c r="N1395" s="31">
        <v>0.15</v>
      </c>
      <c r="O1395" s="31">
        <v>0.39</v>
      </c>
      <c r="P1395" s="28">
        <v>362</v>
      </c>
      <c r="Q1395" s="31">
        <v>0.28000000000000003</v>
      </c>
      <c r="R1395" s="31">
        <v>0.56999999999999995</v>
      </c>
      <c r="S1395" s="28">
        <v>1024</v>
      </c>
      <c r="T1395" s="31">
        <v>0.5</v>
      </c>
      <c r="U1395" s="31">
        <v>0.75</v>
      </c>
      <c r="V1395" s="28">
        <v>2049</v>
      </c>
      <c r="W1395" s="31">
        <v>0.75</v>
      </c>
      <c r="X1395" s="26" t="s">
        <v>25</v>
      </c>
    </row>
    <row r="1396" spans="1:24">
      <c r="A1396" s="26" t="s">
        <v>3360</v>
      </c>
      <c r="B1396" s="26" t="s">
        <v>3360</v>
      </c>
      <c r="C1396" s="26" t="s">
        <v>3362</v>
      </c>
      <c r="D1396" s="27">
        <v>25.8</v>
      </c>
      <c r="E1396" s="28">
        <v>300</v>
      </c>
      <c r="F1396" s="29">
        <v>2.56</v>
      </c>
      <c r="G1396" s="29">
        <v>2.46</v>
      </c>
      <c r="H1396" s="30">
        <v>3.8999999999999998E-3</v>
      </c>
      <c r="I1396" s="31">
        <v>6.12</v>
      </c>
      <c r="J1396" s="31">
        <v>5.97</v>
      </c>
      <c r="K1396" s="31">
        <v>3.2</v>
      </c>
      <c r="L1396" s="31">
        <v>3.15</v>
      </c>
      <c r="M1396" s="28">
        <v>451</v>
      </c>
      <c r="N1396" s="31">
        <v>0.21</v>
      </c>
      <c r="O1396" s="31">
        <v>0.47</v>
      </c>
      <c r="P1396" s="28">
        <v>1502</v>
      </c>
      <c r="Q1396" s="31">
        <v>0.4</v>
      </c>
      <c r="R1396" s="31">
        <v>0.66</v>
      </c>
      <c r="S1396" s="28">
        <v>2254</v>
      </c>
      <c r="T1396" s="31">
        <v>0.5</v>
      </c>
      <c r="U1396" s="31">
        <v>0.74</v>
      </c>
      <c r="V1396" s="28">
        <v>4508</v>
      </c>
      <c r="W1396" s="31">
        <v>0.74</v>
      </c>
      <c r="X1396" s="26" t="s">
        <v>25</v>
      </c>
    </row>
    <row r="1397" spans="1:24">
      <c r="A1397" s="26" t="s">
        <v>3362</v>
      </c>
      <c r="B1397" s="26" t="s">
        <v>3362</v>
      </c>
      <c r="C1397" s="26" t="s">
        <v>3363</v>
      </c>
      <c r="D1397" s="27">
        <v>38.1</v>
      </c>
      <c r="E1397" s="28">
        <v>300</v>
      </c>
      <c r="F1397" s="29">
        <v>2.4300000000000002</v>
      </c>
      <c r="G1397" s="29">
        <v>2.3199999999999998</v>
      </c>
      <c r="H1397" s="30">
        <v>2.8999999999999998E-3</v>
      </c>
      <c r="I1397" s="31">
        <v>5.97</v>
      </c>
      <c r="J1397" s="31">
        <v>6.14</v>
      </c>
      <c r="K1397" s="31">
        <v>3.18</v>
      </c>
      <c r="L1397" s="31">
        <v>3.46</v>
      </c>
      <c r="M1397" s="28">
        <v>451</v>
      </c>
      <c r="N1397" s="31">
        <v>0.23</v>
      </c>
      <c r="O1397" s="31">
        <v>0.43</v>
      </c>
      <c r="P1397" s="28">
        <v>1502</v>
      </c>
      <c r="Q1397" s="31">
        <v>0.43</v>
      </c>
      <c r="R1397" s="31">
        <v>0.6</v>
      </c>
      <c r="S1397" s="28">
        <v>1945</v>
      </c>
      <c r="T1397" s="31">
        <v>0.5</v>
      </c>
      <c r="U1397" s="31">
        <v>0.64</v>
      </c>
      <c r="V1397" s="28">
        <v>3891</v>
      </c>
      <c r="W1397" s="31">
        <v>0.64</v>
      </c>
      <c r="X1397" s="26" t="s">
        <v>25</v>
      </c>
    </row>
    <row r="1398" spans="1:24">
      <c r="A1398" s="26" t="s">
        <v>3363</v>
      </c>
      <c r="B1398" s="26" t="s">
        <v>3363</v>
      </c>
      <c r="C1398" s="26" t="s">
        <v>3364</v>
      </c>
      <c r="D1398" s="27">
        <v>26.5</v>
      </c>
      <c r="E1398" s="28">
        <v>300</v>
      </c>
      <c r="F1398" s="29">
        <v>2.35</v>
      </c>
      <c r="G1398" s="29">
        <v>2.1800000000000002</v>
      </c>
      <c r="H1398" s="30">
        <v>6.4000000000000003E-3</v>
      </c>
      <c r="I1398" s="31">
        <v>6.14</v>
      </c>
      <c r="J1398" s="31">
        <v>6.2</v>
      </c>
      <c r="K1398" s="31">
        <v>3.43</v>
      </c>
      <c r="L1398" s="31">
        <v>3.66</v>
      </c>
      <c r="M1398" s="28">
        <v>472</v>
      </c>
      <c r="N1398" s="31">
        <v>0.19</v>
      </c>
      <c r="O1398" s="31">
        <v>0.56999999999999995</v>
      </c>
      <c r="P1398" s="28">
        <v>1565</v>
      </c>
      <c r="Q1398" s="31">
        <v>0.36</v>
      </c>
      <c r="R1398" s="31">
        <v>0.81</v>
      </c>
      <c r="S1398" s="28">
        <v>2900</v>
      </c>
      <c r="T1398" s="31">
        <v>0.5</v>
      </c>
      <c r="U1398" s="31">
        <v>0.95</v>
      </c>
      <c r="V1398" s="28">
        <v>5800</v>
      </c>
      <c r="W1398" s="31">
        <v>0.95</v>
      </c>
      <c r="X1398" s="26" t="s">
        <v>25</v>
      </c>
    </row>
    <row r="1399" spans="1:24">
      <c r="A1399" s="26" t="s">
        <v>3364</v>
      </c>
      <c r="B1399" s="26" t="s">
        <v>3364</v>
      </c>
      <c r="C1399" s="26" t="s">
        <v>3355</v>
      </c>
      <c r="D1399" s="27">
        <v>47.7</v>
      </c>
      <c r="E1399" s="28">
        <v>300</v>
      </c>
      <c r="F1399" s="29">
        <v>2.17</v>
      </c>
      <c r="G1399" s="29">
        <v>1.99</v>
      </c>
      <c r="H1399" s="30">
        <v>3.8E-3</v>
      </c>
      <c r="I1399" s="31">
        <v>6.2</v>
      </c>
      <c r="J1399" s="31">
        <v>6.43</v>
      </c>
      <c r="K1399" s="31">
        <v>3.67</v>
      </c>
      <c r="L1399" s="31">
        <v>4.08</v>
      </c>
      <c r="M1399" s="28">
        <v>473</v>
      </c>
      <c r="N1399" s="31">
        <v>0.22</v>
      </c>
      <c r="O1399" s="31">
        <v>0.47</v>
      </c>
      <c r="P1399" s="28">
        <v>1568</v>
      </c>
      <c r="Q1399" s="31">
        <v>0.41</v>
      </c>
      <c r="R1399" s="31">
        <v>0.67</v>
      </c>
      <c r="S1399" s="28">
        <v>2224</v>
      </c>
      <c r="T1399" s="31">
        <v>0.5</v>
      </c>
      <c r="U1399" s="31">
        <v>0.73</v>
      </c>
      <c r="V1399" s="28">
        <v>4448</v>
      </c>
      <c r="W1399" s="31">
        <v>0.73</v>
      </c>
      <c r="X1399" s="26" t="s">
        <v>25</v>
      </c>
    </row>
    <row r="1400" spans="1:24">
      <c r="A1400" s="26" t="s">
        <v>3365</v>
      </c>
      <c r="B1400" s="26" t="s">
        <v>3365</v>
      </c>
      <c r="C1400" s="26" t="s">
        <v>3366</v>
      </c>
      <c r="D1400" s="27">
        <v>27</v>
      </c>
      <c r="E1400" s="28">
        <v>200</v>
      </c>
      <c r="F1400" s="29">
        <v>4.2</v>
      </c>
      <c r="G1400" s="29">
        <v>4</v>
      </c>
      <c r="H1400" s="30">
        <v>7.4000000000000003E-3</v>
      </c>
      <c r="I1400" s="31">
        <v>6.47</v>
      </c>
      <c r="J1400" s="31">
        <v>6.48</v>
      </c>
      <c r="K1400" s="31">
        <v>2.02</v>
      </c>
      <c r="L1400" s="31">
        <v>2.23</v>
      </c>
      <c r="M1400" s="28">
        <v>20</v>
      </c>
      <c r="N1400" s="31">
        <v>7.0000000000000007E-2</v>
      </c>
      <c r="O1400" s="31">
        <v>0.25</v>
      </c>
      <c r="P1400" s="28">
        <v>76</v>
      </c>
      <c r="Q1400" s="31">
        <v>0.13</v>
      </c>
      <c r="R1400" s="31">
        <v>0.37</v>
      </c>
      <c r="S1400" s="28">
        <v>1057</v>
      </c>
      <c r="T1400" s="31">
        <v>0.5</v>
      </c>
      <c r="U1400" s="31">
        <v>0.78</v>
      </c>
      <c r="V1400" s="28">
        <v>2114</v>
      </c>
      <c r="W1400" s="31">
        <v>0.78</v>
      </c>
      <c r="X1400" s="26" t="s">
        <v>25</v>
      </c>
    </row>
    <row r="1401" spans="1:24">
      <c r="A1401" s="26" t="s">
        <v>3366</v>
      </c>
      <c r="B1401" s="26" t="s">
        <v>3366</v>
      </c>
      <c r="C1401" s="26" t="s">
        <v>3367</v>
      </c>
      <c r="D1401" s="27">
        <v>33.5</v>
      </c>
      <c r="E1401" s="28">
        <v>200</v>
      </c>
      <c r="F1401" s="29">
        <v>3.99</v>
      </c>
      <c r="G1401" s="29">
        <v>3.76</v>
      </c>
      <c r="H1401" s="30">
        <v>6.8999999999999999E-3</v>
      </c>
      <c r="I1401" s="31">
        <v>6.48</v>
      </c>
      <c r="J1401" s="31">
        <v>6.45</v>
      </c>
      <c r="K1401" s="31">
        <v>2.2400000000000002</v>
      </c>
      <c r="L1401" s="31">
        <v>2.44</v>
      </c>
      <c r="M1401" s="28">
        <v>134</v>
      </c>
      <c r="N1401" s="31">
        <v>0.17</v>
      </c>
      <c r="O1401" s="31">
        <v>0.42</v>
      </c>
      <c r="P1401" s="28">
        <v>482</v>
      </c>
      <c r="Q1401" s="31">
        <v>0.33</v>
      </c>
      <c r="R1401" s="31">
        <v>0.61</v>
      </c>
      <c r="S1401" s="28">
        <v>1017</v>
      </c>
      <c r="T1401" s="31">
        <v>0.5</v>
      </c>
      <c r="U1401" s="31">
        <v>0.75</v>
      </c>
      <c r="V1401" s="28">
        <v>2035</v>
      </c>
      <c r="W1401" s="31">
        <v>0.75</v>
      </c>
      <c r="X1401" s="26" t="s">
        <v>25</v>
      </c>
    </row>
    <row r="1402" spans="1:24">
      <c r="A1402" s="26" t="s">
        <v>3367</v>
      </c>
      <c r="B1402" s="26" t="s">
        <v>3367</v>
      </c>
      <c r="C1402" s="26" t="s">
        <v>3368</v>
      </c>
      <c r="D1402" s="27">
        <v>36.200000000000003</v>
      </c>
      <c r="E1402" s="28">
        <v>200</v>
      </c>
      <c r="F1402" s="29">
        <v>3.73</v>
      </c>
      <c r="G1402" s="29">
        <v>3.48</v>
      </c>
      <c r="H1402" s="30">
        <v>6.8999999999999999E-3</v>
      </c>
      <c r="I1402" s="31">
        <v>6.45</v>
      </c>
      <c r="J1402" s="31">
        <v>6.51</v>
      </c>
      <c r="K1402" s="31">
        <v>2.4700000000000002</v>
      </c>
      <c r="L1402" s="31">
        <v>2.78</v>
      </c>
      <c r="M1402" s="28">
        <v>134</v>
      </c>
      <c r="N1402" s="31">
        <v>0.17</v>
      </c>
      <c r="O1402" s="31">
        <v>0.42</v>
      </c>
      <c r="P1402" s="28">
        <v>482</v>
      </c>
      <c r="Q1402" s="31">
        <v>0.33</v>
      </c>
      <c r="R1402" s="31">
        <v>0.62</v>
      </c>
      <c r="S1402" s="28">
        <v>1020</v>
      </c>
      <c r="T1402" s="31">
        <v>0.5</v>
      </c>
      <c r="U1402" s="31">
        <v>0.75</v>
      </c>
      <c r="V1402" s="28">
        <v>2041</v>
      </c>
      <c r="W1402" s="31">
        <v>0.75</v>
      </c>
      <c r="X1402" s="26" t="s">
        <v>25</v>
      </c>
    </row>
    <row r="1403" spans="1:24">
      <c r="A1403" s="26" t="s">
        <v>3368</v>
      </c>
      <c r="B1403" s="26" t="s">
        <v>3368</v>
      </c>
      <c r="C1403" s="26" t="s">
        <v>3369</v>
      </c>
      <c r="D1403" s="27">
        <v>38.1</v>
      </c>
      <c r="E1403" s="28">
        <v>300</v>
      </c>
      <c r="F1403" s="29">
        <v>3.4</v>
      </c>
      <c r="G1403" s="29">
        <v>3.25</v>
      </c>
      <c r="H1403" s="30">
        <v>3.8999999999999998E-3</v>
      </c>
      <c r="I1403" s="31">
        <v>6.51</v>
      </c>
      <c r="J1403" s="31">
        <v>6.46</v>
      </c>
      <c r="K1403" s="31">
        <v>2.75</v>
      </c>
      <c r="L1403" s="31">
        <v>2.85</v>
      </c>
      <c r="M1403" s="28">
        <v>158</v>
      </c>
      <c r="N1403" s="31">
        <v>0.13</v>
      </c>
      <c r="O1403" s="31">
        <v>0.35</v>
      </c>
      <c r="P1403" s="28">
        <v>564</v>
      </c>
      <c r="Q1403" s="31">
        <v>0.24</v>
      </c>
      <c r="R1403" s="31">
        <v>0.51</v>
      </c>
      <c r="S1403" s="28">
        <v>2272</v>
      </c>
      <c r="T1403" s="31">
        <v>0.5</v>
      </c>
      <c r="U1403" s="31">
        <v>0.74</v>
      </c>
      <c r="V1403" s="28">
        <v>4543</v>
      </c>
      <c r="W1403" s="31">
        <v>0.74</v>
      </c>
      <c r="X1403" s="26" t="s">
        <v>25</v>
      </c>
    </row>
    <row r="1404" spans="1:24">
      <c r="A1404" s="26" t="s">
        <v>3369</v>
      </c>
      <c r="B1404" s="26" t="s">
        <v>3369</v>
      </c>
      <c r="C1404" s="26" t="s">
        <v>3355</v>
      </c>
      <c r="D1404" s="27">
        <v>36.5</v>
      </c>
      <c r="E1404" s="28">
        <v>300</v>
      </c>
      <c r="F1404" s="29">
        <v>3.27</v>
      </c>
      <c r="G1404" s="29">
        <v>3.13</v>
      </c>
      <c r="H1404" s="30">
        <v>3.8E-3</v>
      </c>
      <c r="I1404" s="31">
        <v>6.46</v>
      </c>
      <c r="J1404" s="31">
        <v>6.43</v>
      </c>
      <c r="K1404" s="31">
        <v>2.83</v>
      </c>
      <c r="L1404" s="31">
        <v>2.94</v>
      </c>
      <c r="M1404" s="28">
        <v>158</v>
      </c>
      <c r="N1404" s="31">
        <v>0.13</v>
      </c>
      <c r="O1404" s="31">
        <v>0.35</v>
      </c>
      <c r="P1404" s="28">
        <v>564</v>
      </c>
      <c r="Q1404" s="31">
        <v>0.24</v>
      </c>
      <c r="R1404" s="31">
        <v>0.5</v>
      </c>
      <c r="S1404" s="28">
        <v>2242</v>
      </c>
      <c r="T1404" s="31">
        <v>0.5</v>
      </c>
      <c r="U1404" s="31">
        <v>0.73</v>
      </c>
      <c r="V1404" s="28">
        <v>4484</v>
      </c>
      <c r="W1404" s="31">
        <v>0.73</v>
      </c>
      <c r="X1404" s="26" t="s">
        <v>25</v>
      </c>
    </row>
    <row r="1405" spans="1:24">
      <c r="A1405" s="26" t="s">
        <v>3355</v>
      </c>
      <c r="B1405" s="26" t="s">
        <v>3355</v>
      </c>
      <c r="C1405" s="26" t="s">
        <v>3370</v>
      </c>
      <c r="D1405" s="27">
        <v>71.900000000000006</v>
      </c>
      <c r="E1405" s="28">
        <v>500</v>
      </c>
      <c r="F1405" s="29">
        <v>1.44</v>
      </c>
      <c r="G1405" s="29">
        <v>1.29</v>
      </c>
      <c r="H1405" s="30">
        <v>2.0999999999999999E-3</v>
      </c>
      <c r="I1405" s="31">
        <v>6.43</v>
      </c>
      <c r="J1405" s="31">
        <v>6.15</v>
      </c>
      <c r="K1405" s="31">
        <v>4.42</v>
      </c>
      <c r="L1405" s="31">
        <v>4.29</v>
      </c>
      <c r="M1405" s="28">
        <v>2173</v>
      </c>
      <c r="N1405" s="31">
        <v>0.28000000000000003</v>
      </c>
      <c r="O1405" s="31">
        <v>0.56999999999999995</v>
      </c>
      <c r="P1405" s="28">
        <v>6129</v>
      </c>
      <c r="Q1405" s="31">
        <v>0.48</v>
      </c>
      <c r="R1405" s="31">
        <v>0.75</v>
      </c>
      <c r="S1405" s="28">
        <v>6457</v>
      </c>
      <c r="T1405" s="31">
        <v>0.5</v>
      </c>
      <c r="U1405" s="31">
        <v>0.76</v>
      </c>
      <c r="V1405" s="28">
        <v>12914</v>
      </c>
      <c r="W1405" s="31">
        <v>0.76</v>
      </c>
      <c r="X1405" s="26" t="s">
        <v>25</v>
      </c>
    </row>
    <row r="1406" spans="1:24">
      <c r="A1406" s="26" t="s">
        <v>3371</v>
      </c>
      <c r="B1406" s="26" t="s">
        <v>3371</v>
      </c>
      <c r="C1406" s="26" t="s">
        <v>3372</v>
      </c>
      <c r="D1406" s="27">
        <v>37.700000000000003</v>
      </c>
      <c r="E1406" s="28">
        <v>200</v>
      </c>
      <c r="F1406" s="29">
        <v>3.72</v>
      </c>
      <c r="G1406" s="29">
        <v>3.47</v>
      </c>
      <c r="H1406" s="30">
        <v>6.6E-3</v>
      </c>
      <c r="I1406" s="31">
        <v>5.66</v>
      </c>
      <c r="J1406" s="31">
        <v>5.75</v>
      </c>
      <c r="K1406" s="31">
        <v>1.69</v>
      </c>
      <c r="L1406" s="31">
        <v>2.0299999999999998</v>
      </c>
      <c r="M1406" s="28">
        <v>20</v>
      </c>
      <c r="N1406" s="31">
        <v>7.0000000000000007E-2</v>
      </c>
      <c r="O1406" s="31">
        <v>0.24</v>
      </c>
      <c r="P1406" s="28">
        <v>76</v>
      </c>
      <c r="Q1406" s="31">
        <v>0.13</v>
      </c>
      <c r="R1406" s="31">
        <v>0.35</v>
      </c>
      <c r="S1406" s="28">
        <v>1000</v>
      </c>
      <c r="T1406" s="31">
        <v>0.5</v>
      </c>
      <c r="U1406" s="31">
        <v>0.74</v>
      </c>
      <c r="V1406" s="28">
        <v>2000</v>
      </c>
      <c r="W1406" s="31">
        <v>0.74</v>
      </c>
      <c r="X1406" s="26" t="s">
        <v>25</v>
      </c>
    </row>
    <row r="1407" spans="1:24">
      <c r="A1407" s="26" t="s">
        <v>3373</v>
      </c>
      <c r="B1407" s="26" t="s">
        <v>3373</v>
      </c>
      <c r="C1407" s="26" t="s">
        <v>3372</v>
      </c>
      <c r="D1407" s="27">
        <v>28.7</v>
      </c>
      <c r="E1407" s="28">
        <v>200</v>
      </c>
      <c r="F1407" s="29">
        <v>3.65</v>
      </c>
      <c r="G1407" s="29">
        <v>3.46</v>
      </c>
      <c r="H1407" s="30">
        <v>6.6E-3</v>
      </c>
      <c r="I1407" s="31">
        <v>5.61</v>
      </c>
      <c r="J1407" s="31">
        <v>5.75</v>
      </c>
      <c r="K1407" s="31">
        <v>1.71</v>
      </c>
      <c r="L1407" s="31">
        <v>2.04</v>
      </c>
      <c r="M1407" s="28">
        <v>88</v>
      </c>
      <c r="N1407" s="31">
        <v>0.14000000000000001</v>
      </c>
      <c r="O1407" s="31">
        <v>0.37</v>
      </c>
      <c r="P1407" s="28">
        <v>325</v>
      </c>
      <c r="Q1407" s="31">
        <v>0.27</v>
      </c>
      <c r="R1407" s="31">
        <v>0.54</v>
      </c>
      <c r="S1407" s="28">
        <v>999</v>
      </c>
      <c r="T1407" s="31">
        <v>0.5</v>
      </c>
      <c r="U1407" s="31">
        <v>0.74</v>
      </c>
      <c r="V1407" s="28">
        <v>1998</v>
      </c>
      <c r="W1407" s="31">
        <v>0.74</v>
      </c>
      <c r="X1407" s="26" t="s">
        <v>25</v>
      </c>
    </row>
    <row r="1408" spans="1:24">
      <c r="A1408" s="26" t="s">
        <v>3372</v>
      </c>
      <c r="B1408" s="26" t="s">
        <v>3372</v>
      </c>
      <c r="C1408" s="26" t="s">
        <v>3374</v>
      </c>
      <c r="D1408" s="27">
        <v>37.6</v>
      </c>
      <c r="E1408" s="28">
        <v>200</v>
      </c>
      <c r="F1408" s="29">
        <v>3.58</v>
      </c>
      <c r="G1408" s="29">
        <v>2.88</v>
      </c>
      <c r="H1408" s="30">
        <v>1.8599999999999998E-2</v>
      </c>
      <c r="I1408" s="31">
        <v>5.75</v>
      </c>
      <c r="J1408" s="31">
        <v>5.76</v>
      </c>
      <c r="K1408" s="31">
        <v>1.92</v>
      </c>
      <c r="L1408" s="31">
        <v>2.63</v>
      </c>
      <c r="M1408" s="28">
        <v>224</v>
      </c>
      <c r="N1408" s="31">
        <v>0.18</v>
      </c>
      <c r="O1408" s="31">
        <v>0.7</v>
      </c>
      <c r="P1408" s="28">
        <v>785</v>
      </c>
      <c r="Q1408" s="31">
        <v>0.33</v>
      </c>
      <c r="R1408" s="31">
        <v>1.01</v>
      </c>
      <c r="S1408" s="28">
        <v>1675</v>
      </c>
      <c r="T1408" s="31">
        <v>0.5</v>
      </c>
      <c r="U1408" s="31">
        <v>1.23</v>
      </c>
      <c r="V1408" s="28">
        <v>3351</v>
      </c>
      <c r="W1408" s="31">
        <v>1.23</v>
      </c>
      <c r="X1408" s="26" t="s">
        <v>25</v>
      </c>
    </row>
    <row r="1409" spans="1:24">
      <c r="A1409" s="26" t="s">
        <v>3374</v>
      </c>
      <c r="B1409" s="26" t="s">
        <v>3374</v>
      </c>
      <c r="C1409" s="26" t="s">
        <v>3375</v>
      </c>
      <c r="D1409" s="27">
        <v>24.2</v>
      </c>
      <c r="E1409" s="28">
        <v>200</v>
      </c>
      <c r="F1409" s="29">
        <v>2.87</v>
      </c>
      <c r="G1409" s="29">
        <v>2.7</v>
      </c>
      <c r="H1409" s="30">
        <v>7.0000000000000001E-3</v>
      </c>
      <c r="I1409" s="31">
        <v>5.76</v>
      </c>
      <c r="J1409" s="31">
        <v>5.82</v>
      </c>
      <c r="K1409" s="31">
        <v>2.64</v>
      </c>
      <c r="L1409" s="31">
        <v>2.87</v>
      </c>
      <c r="M1409" s="28">
        <v>224</v>
      </c>
      <c r="N1409" s="31">
        <v>0.22</v>
      </c>
      <c r="O1409" s="31">
        <v>0.5</v>
      </c>
      <c r="P1409" s="28">
        <v>785</v>
      </c>
      <c r="Q1409" s="31">
        <v>0.43</v>
      </c>
      <c r="R1409" s="31">
        <v>0.71</v>
      </c>
      <c r="S1409" s="28">
        <v>1029</v>
      </c>
      <c r="T1409" s="31">
        <v>0.5</v>
      </c>
      <c r="U1409" s="31">
        <v>0.76</v>
      </c>
      <c r="V1409" s="28">
        <v>2058</v>
      </c>
      <c r="W1409" s="31">
        <v>0.76</v>
      </c>
      <c r="X1409" s="26" t="s">
        <v>25</v>
      </c>
    </row>
    <row r="1410" spans="1:24">
      <c r="A1410" s="26" t="s">
        <v>3375</v>
      </c>
      <c r="B1410" s="26" t="s">
        <v>3375</v>
      </c>
      <c r="C1410" s="26" t="s">
        <v>3376</v>
      </c>
      <c r="D1410" s="27">
        <v>18.399999999999999</v>
      </c>
      <c r="E1410" s="28">
        <v>300</v>
      </c>
      <c r="F1410" s="29">
        <v>2.61</v>
      </c>
      <c r="G1410" s="29">
        <v>2.54</v>
      </c>
      <c r="H1410" s="30">
        <v>3.8E-3</v>
      </c>
      <c r="I1410" s="31">
        <v>5.82</v>
      </c>
      <c r="J1410" s="31">
        <v>5.84</v>
      </c>
      <c r="K1410" s="31">
        <v>2.85</v>
      </c>
      <c r="L1410" s="31">
        <v>2.94</v>
      </c>
      <c r="M1410" s="28">
        <v>224</v>
      </c>
      <c r="N1410" s="31">
        <v>0.15</v>
      </c>
      <c r="O1410" s="31">
        <v>0.38</v>
      </c>
      <c r="P1410" s="28">
        <v>785</v>
      </c>
      <c r="Q1410" s="31">
        <v>0.28000000000000003</v>
      </c>
      <c r="R1410" s="31">
        <v>0.55000000000000004</v>
      </c>
      <c r="S1410" s="28">
        <v>2233</v>
      </c>
      <c r="T1410" s="31">
        <v>0.5</v>
      </c>
      <c r="U1410" s="31">
        <v>0.73</v>
      </c>
      <c r="V1410" s="28">
        <v>4466</v>
      </c>
      <c r="W1410" s="31">
        <v>0.73</v>
      </c>
      <c r="X1410" s="26" t="s">
        <v>25</v>
      </c>
    </row>
    <row r="1411" spans="1:24">
      <c r="A1411" s="26" t="s">
        <v>3376</v>
      </c>
      <c r="B1411" s="26" t="s">
        <v>3376</v>
      </c>
      <c r="C1411" s="26" t="s">
        <v>3377</v>
      </c>
      <c r="D1411" s="27">
        <v>42.9</v>
      </c>
      <c r="E1411" s="28">
        <v>300</v>
      </c>
      <c r="F1411" s="29">
        <v>2.52</v>
      </c>
      <c r="G1411" s="29">
        <v>2.35</v>
      </c>
      <c r="H1411" s="30">
        <v>4.0000000000000001E-3</v>
      </c>
      <c r="I1411" s="31">
        <v>5.84</v>
      </c>
      <c r="J1411" s="31">
        <v>5.99</v>
      </c>
      <c r="K1411" s="31">
        <v>2.96</v>
      </c>
      <c r="L1411" s="31">
        <v>3.28</v>
      </c>
      <c r="M1411" s="28">
        <v>224</v>
      </c>
      <c r="N1411" s="31">
        <v>0.15</v>
      </c>
      <c r="O1411" s="31">
        <v>0.39</v>
      </c>
      <c r="P1411" s="28">
        <v>785</v>
      </c>
      <c r="Q1411" s="31">
        <v>0.28000000000000003</v>
      </c>
      <c r="R1411" s="31">
        <v>0.56000000000000005</v>
      </c>
      <c r="S1411" s="28">
        <v>2279</v>
      </c>
      <c r="T1411" s="31">
        <v>0.5</v>
      </c>
      <c r="U1411" s="31">
        <v>0.75</v>
      </c>
      <c r="V1411" s="28">
        <v>4558</v>
      </c>
      <c r="W1411" s="31">
        <v>0.75</v>
      </c>
      <c r="X1411" s="26" t="s">
        <v>25</v>
      </c>
    </row>
    <row r="1412" spans="1:24">
      <c r="A1412" s="26" t="s">
        <v>3378</v>
      </c>
      <c r="B1412" s="26" t="s">
        <v>3378</v>
      </c>
      <c r="C1412" s="26" t="s">
        <v>3377</v>
      </c>
      <c r="D1412" s="27">
        <v>39.200000000000003</v>
      </c>
      <c r="E1412" s="28">
        <v>200</v>
      </c>
      <c r="F1412" s="29">
        <v>3.69</v>
      </c>
      <c r="G1412" s="29">
        <v>3.41</v>
      </c>
      <c r="H1412" s="30">
        <v>7.1000000000000004E-3</v>
      </c>
      <c r="I1412" s="31">
        <v>6.02</v>
      </c>
      <c r="J1412" s="31">
        <v>5.99</v>
      </c>
      <c r="K1412" s="31">
        <v>2.08</v>
      </c>
      <c r="L1412" s="31">
        <v>2.33</v>
      </c>
      <c r="M1412" s="28">
        <v>39</v>
      </c>
      <c r="N1412" s="31">
        <v>0.1</v>
      </c>
      <c r="O1412" s="31">
        <v>0.3</v>
      </c>
      <c r="P1412" s="28">
        <v>148</v>
      </c>
      <c r="Q1412" s="31">
        <v>0.18</v>
      </c>
      <c r="R1412" s="31">
        <v>0.44</v>
      </c>
      <c r="S1412" s="28">
        <v>1038</v>
      </c>
      <c r="T1412" s="31">
        <v>0.5</v>
      </c>
      <c r="U1412" s="31">
        <v>0.76</v>
      </c>
      <c r="V1412" s="28">
        <v>2076</v>
      </c>
      <c r="W1412" s="31">
        <v>0.76</v>
      </c>
      <c r="X1412" s="26" t="s">
        <v>25</v>
      </c>
    </row>
    <row r="1413" spans="1:24">
      <c r="A1413" s="26" t="s">
        <v>3377</v>
      </c>
      <c r="B1413" s="26" t="s">
        <v>3377</v>
      </c>
      <c r="C1413" s="26" t="s">
        <v>3379</v>
      </c>
      <c r="D1413" s="27">
        <v>29</v>
      </c>
      <c r="E1413" s="28">
        <v>300</v>
      </c>
      <c r="F1413" s="29">
        <v>2.33</v>
      </c>
      <c r="G1413" s="29">
        <v>2.2200000000000002</v>
      </c>
      <c r="H1413" s="30">
        <v>3.8E-3</v>
      </c>
      <c r="I1413" s="31">
        <v>5.99</v>
      </c>
      <c r="J1413" s="31">
        <v>5.97</v>
      </c>
      <c r="K1413" s="31">
        <v>3.3</v>
      </c>
      <c r="L1413" s="31">
        <v>3.39</v>
      </c>
      <c r="M1413" s="28">
        <v>278</v>
      </c>
      <c r="N1413" s="31">
        <v>0.17</v>
      </c>
      <c r="O1413" s="31">
        <v>0.41</v>
      </c>
      <c r="P1413" s="28">
        <v>961</v>
      </c>
      <c r="Q1413" s="31">
        <v>0.32</v>
      </c>
      <c r="R1413" s="31">
        <v>0.57999999999999996</v>
      </c>
      <c r="S1413" s="28">
        <v>2230</v>
      </c>
      <c r="T1413" s="31">
        <v>0.5</v>
      </c>
      <c r="U1413" s="31">
        <v>0.73</v>
      </c>
      <c r="V1413" s="28">
        <v>4460</v>
      </c>
      <c r="W1413" s="31">
        <v>0.73</v>
      </c>
      <c r="X1413" s="26" t="s">
        <v>25</v>
      </c>
    </row>
    <row r="1414" spans="1:24">
      <c r="A1414" s="26" t="s">
        <v>3379</v>
      </c>
      <c r="B1414" s="26" t="s">
        <v>3379</v>
      </c>
      <c r="C1414" s="26" t="s">
        <v>3380</v>
      </c>
      <c r="D1414" s="27">
        <v>23.2</v>
      </c>
      <c r="E1414" s="28">
        <v>300</v>
      </c>
      <c r="F1414" s="29">
        <v>2.23</v>
      </c>
      <c r="G1414" s="29">
        <v>2.1</v>
      </c>
      <c r="H1414" s="30">
        <v>5.5999999999999999E-3</v>
      </c>
      <c r="I1414" s="31">
        <v>5.97</v>
      </c>
      <c r="J1414" s="31">
        <v>6</v>
      </c>
      <c r="K1414" s="31">
        <v>3.38</v>
      </c>
      <c r="L1414" s="31">
        <v>3.54</v>
      </c>
      <c r="M1414" s="28">
        <v>278</v>
      </c>
      <c r="N1414" s="31">
        <v>0.15</v>
      </c>
      <c r="O1414" s="31">
        <v>0.47</v>
      </c>
      <c r="P1414" s="28">
        <v>961</v>
      </c>
      <c r="Q1414" s="31">
        <v>0.28000000000000003</v>
      </c>
      <c r="R1414" s="31">
        <v>0.67</v>
      </c>
      <c r="S1414" s="28">
        <v>2710</v>
      </c>
      <c r="T1414" s="31">
        <v>0.5</v>
      </c>
      <c r="U1414" s="31">
        <v>0.89</v>
      </c>
      <c r="V1414" s="28">
        <v>5420</v>
      </c>
      <c r="W1414" s="31">
        <v>0.89</v>
      </c>
      <c r="X1414" s="26" t="s">
        <v>25</v>
      </c>
    </row>
    <row r="1415" spans="1:24">
      <c r="A1415" s="26" t="s">
        <v>3380</v>
      </c>
      <c r="B1415" s="26" t="s">
        <v>3380</v>
      </c>
      <c r="C1415" s="26" t="s">
        <v>3381</v>
      </c>
      <c r="D1415" s="27">
        <v>46.8</v>
      </c>
      <c r="E1415" s="28">
        <v>300</v>
      </c>
      <c r="F1415" s="29">
        <v>2.12</v>
      </c>
      <c r="G1415" s="29">
        <v>1.96</v>
      </c>
      <c r="H1415" s="30">
        <v>3.3999999999999998E-3</v>
      </c>
      <c r="I1415" s="31">
        <v>6</v>
      </c>
      <c r="J1415" s="31">
        <v>6.11</v>
      </c>
      <c r="K1415" s="31">
        <v>3.52</v>
      </c>
      <c r="L1415" s="31">
        <v>3.79</v>
      </c>
      <c r="M1415" s="28">
        <v>278</v>
      </c>
      <c r="N1415" s="31">
        <v>0.17</v>
      </c>
      <c r="O1415" s="31">
        <v>0.39</v>
      </c>
      <c r="P1415" s="28">
        <v>961</v>
      </c>
      <c r="Q1415" s="31">
        <v>0.32</v>
      </c>
      <c r="R1415" s="31">
        <v>0.56000000000000005</v>
      </c>
      <c r="S1415" s="28">
        <v>2117</v>
      </c>
      <c r="T1415" s="31">
        <v>0.5</v>
      </c>
      <c r="U1415" s="31">
        <v>0.69</v>
      </c>
      <c r="V1415" s="28">
        <v>4234</v>
      </c>
      <c r="W1415" s="31">
        <v>0.69</v>
      </c>
      <c r="X1415" s="26" t="s">
        <v>25</v>
      </c>
    </row>
    <row r="1416" spans="1:24">
      <c r="A1416" s="26" t="s">
        <v>3381</v>
      </c>
      <c r="B1416" s="26" t="s">
        <v>3381</v>
      </c>
      <c r="C1416" s="26" t="s">
        <v>3370</v>
      </c>
      <c r="D1416" s="27">
        <v>39.5</v>
      </c>
      <c r="E1416" s="28">
        <v>300</v>
      </c>
      <c r="F1416" s="29">
        <v>1.91</v>
      </c>
      <c r="G1416" s="29">
        <v>1.8</v>
      </c>
      <c r="H1416" s="30">
        <v>2.8E-3</v>
      </c>
      <c r="I1416" s="31">
        <v>6.11</v>
      </c>
      <c r="J1416" s="31">
        <v>6.15</v>
      </c>
      <c r="K1416" s="31">
        <v>3.84</v>
      </c>
      <c r="L1416" s="31">
        <v>3.99</v>
      </c>
      <c r="M1416" s="28">
        <v>278</v>
      </c>
      <c r="N1416" s="31">
        <v>0.18</v>
      </c>
      <c r="O1416" s="31">
        <v>0.37</v>
      </c>
      <c r="P1416" s="28">
        <v>961</v>
      </c>
      <c r="Q1416" s="31">
        <v>0.34</v>
      </c>
      <c r="R1416" s="31">
        <v>0.52</v>
      </c>
      <c r="S1416" s="28">
        <v>1911</v>
      </c>
      <c r="T1416" s="31">
        <v>0.5</v>
      </c>
      <c r="U1416" s="31">
        <v>0.63</v>
      </c>
      <c r="V1416" s="28">
        <v>3821</v>
      </c>
      <c r="W1416" s="31">
        <v>0.63</v>
      </c>
      <c r="X1416" s="26" t="s">
        <v>25</v>
      </c>
    </row>
    <row r="1417" spans="1:24">
      <c r="A1417" s="26" t="s">
        <v>3370</v>
      </c>
      <c r="B1417" s="26" t="s">
        <v>3370</v>
      </c>
      <c r="C1417" s="26" t="s">
        <v>3382</v>
      </c>
      <c r="D1417" s="27">
        <v>26.1</v>
      </c>
      <c r="E1417" s="28">
        <v>600</v>
      </c>
      <c r="F1417" s="29">
        <v>1.21</v>
      </c>
      <c r="G1417" s="29">
        <v>1.18</v>
      </c>
      <c r="H1417" s="30">
        <v>1.1000000000000001E-3</v>
      </c>
      <c r="I1417" s="31">
        <v>6.15</v>
      </c>
      <c r="J1417" s="31">
        <v>6.12</v>
      </c>
      <c r="K1417" s="31">
        <v>4.25</v>
      </c>
      <c r="L1417" s="31">
        <v>4.25</v>
      </c>
      <c r="M1417" s="28">
        <v>2475</v>
      </c>
      <c r="N1417" s="31">
        <v>0.27</v>
      </c>
      <c r="O1417" s="31">
        <v>0.47</v>
      </c>
      <c r="P1417" s="28">
        <v>6863</v>
      </c>
      <c r="Q1417" s="31">
        <v>0.46</v>
      </c>
      <c r="R1417" s="31">
        <v>0.62</v>
      </c>
      <c r="S1417" s="28">
        <v>15237</v>
      </c>
      <c r="T1417" s="31">
        <v>0.8</v>
      </c>
      <c r="U1417" s="31">
        <v>0.73</v>
      </c>
      <c r="V1417" s="28">
        <v>15588</v>
      </c>
      <c r="W1417" s="31">
        <v>0.64</v>
      </c>
      <c r="X1417" s="26" t="s">
        <v>25</v>
      </c>
    </row>
    <row r="1418" spans="1:24">
      <c r="A1418" s="26" t="s">
        <v>3382</v>
      </c>
      <c r="B1418" s="26" t="s">
        <v>3382</v>
      </c>
      <c r="C1418" s="26" t="s">
        <v>3383</v>
      </c>
      <c r="D1418" s="27">
        <v>52.5</v>
      </c>
      <c r="E1418" s="28">
        <v>600</v>
      </c>
      <c r="F1418" s="29">
        <v>1.1499999999999999</v>
      </c>
      <c r="G1418" s="29">
        <v>1.06</v>
      </c>
      <c r="H1418" s="30">
        <v>1.6999999999999999E-3</v>
      </c>
      <c r="I1418" s="31">
        <v>6.12</v>
      </c>
      <c r="J1418" s="31">
        <v>6.17</v>
      </c>
      <c r="K1418" s="31">
        <v>4.28</v>
      </c>
      <c r="L1418" s="31">
        <v>4.42</v>
      </c>
      <c r="M1418" s="28">
        <v>2475</v>
      </c>
      <c r="N1418" s="31">
        <v>0.24</v>
      </c>
      <c r="O1418" s="31">
        <v>0.54</v>
      </c>
      <c r="P1418" s="28">
        <v>6863</v>
      </c>
      <c r="Q1418" s="31">
        <v>0.42</v>
      </c>
      <c r="R1418" s="31">
        <v>0.72</v>
      </c>
      <c r="S1418" s="28">
        <v>18607</v>
      </c>
      <c r="T1418" s="31">
        <v>0.8</v>
      </c>
      <c r="U1418" s="31">
        <v>0.89</v>
      </c>
      <c r="V1418" s="28">
        <v>19036</v>
      </c>
      <c r="W1418" s="31">
        <v>0.78</v>
      </c>
      <c r="X1418" s="26" t="s">
        <v>25</v>
      </c>
    </row>
    <row r="1419" spans="1:24">
      <c r="A1419" s="26" t="s">
        <v>3384</v>
      </c>
      <c r="B1419" s="26" t="s">
        <v>3384</v>
      </c>
      <c r="C1419" s="26" t="s">
        <v>3383</v>
      </c>
      <c r="D1419" s="27">
        <v>45.8</v>
      </c>
      <c r="E1419" s="28">
        <v>200</v>
      </c>
      <c r="F1419" s="29">
        <v>3.37</v>
      </c>
      <c r="G1419" s="29">
        <v>3.05</v>
      </c>
      <c r="H1419" s="30">
        <v>7.0000000000000001E-3</v>
      </c>
      <c r="I1419" s="31">
        <v>6.39</v>
      </c>
      <c r="J1419" s="31">
        <v>6.17</v>
      </c>
      <c r="K1419" s="31">
        <v>2.77</v>
      </c>
      <c r="L1419" s="31">
        <v>2.87</v>
      </c>
      <c r="M1419" s="28">
        <v>41</v>
      </c>
      <c r="N1419" s="31">
        <v>0.1</v>
      </c>
      <c r="O1419" s="31">
        <v>0.3</v>
      </c>
      <c r="P1419" s="28">
        <v>156</v>
      </c>
      <c r="Q1419" s="31">
        <v>0.19</v>
      </c>
      <c r="R1419" s="31">
        <v>0.45</v>
      </c>
      <c r="S1419" s="28">
        <v>1026</v>
      </c>
      <c r="T1419" s="31">
        <v>0.5</v>
      </c>
      <c r="U1419" s="31">
        <v>0.76</v>
      </c>
      <c r="V1419" s="28">
        <v>2053</v>
      </c>
      <c r="W1419" s="31">
        <v>0.76</v>
      </c>
      <c r="X1419" s="26" t="s">
        <v>25</v>
      </c>
    </row>
    <row r="1420" spans="1:24">
      <c r="A1420" s="26" t="s">
        <v>3383</v>
      </c>
      <c r="B1420" s="26" t="s">
        <v>3383</v>
      </c>
      <c r="C1420" s="26" t="s">
        <v>3385</v>
      </c>
      <c r="D1420" s="27">
        <v>67.5</v>
      </c>
      <c r="E1420" s="28">
        <v>600</v>
      </c>
      <c r="F1420" s="29">
        <v>1.08</v>
      </c>
      <c r="G1420" s="29">
        <v>0.99</v>
      </c>
      <c r="H1420" s="30">
        <v>1.2999999999999999E-3</v>
      </c>
      <c r="I1420" s="31">
        <v>6.17</v>
      </c>
      <c r="J1420" s="31">
        <v>6.09</v>
      </c>
      <c r="K1420" s="31">
        <v>4.4000000000000004</v>
      </c>
      <c r="L1420" s="31">
        <v>4.41</v>
      </c>
      <c r="M1420" s="28">
        <v>2536</v>
      </c>
      <c r="N1420" s="31">
        <v>0.26</v>
      </c>
      <c r="O1420" s="31">
        <v>0.49</v>
      </c>
      <c r="P1420" s="28">
        <v>7009</v>
      </c>
      <c r="Q1420" s="31">
        <v>0.45</v>
      </c>
      <c r="R1420" s="31">
        <v>0.66</v>
      </c>
      <c r="S1420" s="28">
        <v>16410</v>
      </c>
      <c r="T1420" s="31">
        <v>0.8</v>
      </c>
      <c r="U1420" s="31">
        <v>0.78</v>
      </c>
      <c r="V1420" s="28">
        <v>16788</v>
      </c>
      <c r="W1420" s="31">
        <v>0.69</v>
      </c>
      <c r="X1420" s="26" t="s">
        <v>25</v>
      </c>
    </row>
    <row r="1421" spans="1:24">
      <c r="A1421" s="26" t="s">
        <v>3386</v>
      </c>
      <c r="B1421" s="26" t="s">
        <v>3386</v>
      </c>
      <c r="C1421" s="26" t="s">
        <v>3385</v>
      </c>
      <c r="D1421" s="27">
        <v>34.299999999999997</v>
      </c>
      <c r="E1421" s="28">
        <v>200</v>
      </c>
      <c r="F1421" s="29">
        <v>3.25</v>
      </c>
      <c r="G1421" s="29">
        <v>2.98</v>
      </c>
      <c r="H1421" s="30">
        <v>7.9000000000000008E-3</v>
      </c>
      <c r="I1421" s="31">
        <v>6.22</v>
      </c>
      <c r="J1421" s="31">
        <v>6.09</v>
      </c>
      <c r="K1421" s="31">
        <v>2.72</v>
      </c>
      <c r="L1421" s="31">
        <v>2.86</v>
      </c>
      <c r="M1421" s="28">
        <v>64</v>
      </c>
      <c r="N1421" s="31">
        <v>0.12</v>
      </c>
      <c r="O1421" s="31">
        <v>0.36</v>
      </c>
      <c r="P1421" s="28">
        <v>240</v>
      </c>
      <c r="Q1421" s="31">
        <v>0.22</v>
      </c>
      <c r="R1421" s="31">
        <v>0.53</v>
      </c>
      <c r="S1421" s="28">
        <v>1089</v>
      </c>
      <c r="T1421" s="31">
        <v>0.5</v>
      </c>
      <c r="U1421" s="31">
        <v>0.8</v>
      </c>
      <c r="V1421" s="28">
        <v>2179</v>
      </c>
      <c r="W1421" s="31">
        <v>0.8</v>
      </c>
      <c r="X1421" s="26" t="s">
        <v>25</v>
      </c>
    </row>
    <row r="1422" spans="1:24">
      <c r="A1422" s="26" t="s">
        <v>3385</v>
      </c>
      <c r="B1422" s="26" t="s">
        <v>3385</v>
      </c>
      <c r="C1422" s="26" t="s">
        <v>3387</v>
      </c>
      <c r="D1422" s="27">
        <v>41.1</v>
      </c>
      <c r="E1422" s="28">
        <v>600</v>
      </c>
      <c r="F1422" s="29">
        <v>0.92</v>
      </c>
      <c r="G1422" s="29">
        <v>0.85</v>
      </c>
      <c r="H1422" s="30">
        <v>1.6999999999999999E-3</v>
      </c>
      <c r="I1422" s="31">
        <v>6.09</v>
      </c>
      <c r="J1422" s="31">
        <v>6.08</v>
      </c>
      <c r="K1422" s="31">
        <v>4.4800000000000004</v>
      </c>
      <c r="L1422" s="31">
        <v>4.54</v>
      </c>
      <c r="M1422" s="28">
        <v>2643</v>
      </c>
      <c r="N1422" s="31">
        <v>0.25</v>
      </c>
      <c r="O1422" s="31">
        <v>0.55000000000000004</v>
      </c>
      <c r="P1422" s="28">
        <v>7264</v>
      </c>
      <c r="Q1422" s="31">
        <v>0.43</v>
      </c>
      <c r="R1422" s="31">
        <v>0.72</v>
      </c>
      <c r="S1422" s="28">
        <v>18547</v>
      </c>
      <c r="T1422" s="31">
        <v>0.8</v>
      </c>
      <c r="U1422" s="31">
        <v>0.89</v>
      </c>
      <c r="V1422" s="28">
        <v>18975</v>
      </c>
      <c r="W1422" s="31">
        <v>0.78</v>
      </c>
      <c r="X1422" s="26" t="s">
        <v>25</v>
      </c>
    </row>
    <row r="1423" spans="1:24">
      <c r="A1423" s="26" t="s">
        <v>3387</v>
      </c>
      <c r="B1423" s="26" t="s">
        <v>3387</v>
      </c>
      <c r="C1423" s="26" t="s">
        <v>3577</v>
      </c>
      <c r="D1423" s="27">
        <v>29.7</v>
      </c>
      <c r="E1423" s="28">
        <v>600</v>
      </c>
      <c r="F1423" s="29">
        <v>0.86</v>
      </c>
      <c r="G1423" s="29">
        <v>0.81</v>
      </c>
      <c r="H1423" s="30">
        <v>1.6999999999999999E-3</v>
      </c>
      <c r="I1423" s="31">
        <v>6.08</v>
      </c>
      <c r="J1423" s="31">
        <v>6.36</v>
      </c>
      <c r="K1423" s="31">
        <v>4.53</v>
      </c>
      <c r="L1423" s="31">
        <v>4.8600000000000003</v>
      </c>
      <c r="M1423" s="28">
        <v>2733</v>
      </c>
      <c r="N1423" s="31">
        <v>0.26</v>
      </c>
      <c r="O1423" s="31">
        <v>0.55000000000000004</v>
      </c>
      <c r="P1423" s="28">
        <v>7477</v>
      </c>
      <c r="Q1423" s="31">
        <v>0.44</v>
      </c>
      <c r="R1423" s="31">
        <v>0.73</v>
      </c>
      <c r="S1423" s="28">
        <v>18440</v>
      </c>
      <c r="T1423" s="31">
        <v>0.8</v>
      </c>
      <c r="U1423" s="31">
        <v>0.88</v>
      </c>
      <c r="V1423" s="28">
        <v>18865</v>
      </c>
      <c r="W1423" s="31">
        <v>0.77</v>
      </c>
      <c r="X1423" s="26" t="s">
        <v>25</v>
      </c>
    </row>
    <row r="1424" spans="1:24">
      <c r="A1424" s="26" t="s">
        <v>3388</v>
      </c>
      <c r="B1424" s="26" t="s">
        <v>3388</v>
      </c>
      <c r="C1424" s="26" t="s">
        <v>3389</v>
      </c>
      <c r="D1424" s="27">
        <v>28</v>
      </c>
      <c r="E1424" s="28">
        <v>200</v>
      </c>
      <c r="F1424" s="29">
        <v>3.0630000000000002</v>
      </c>
      <c r="G1424" s="29">
        <v>2.9180000000000001</v>
      </c>
      <c r="H1424" s="30">
        <v>5.1999999999999998E-3</v>
      </c>
      <c r="I1424" s="31">
        <v>5.45</v>
      </c>
      <c r="J1424" s="31">
        <v>5.49</v>
      </c>
      <c r="K1424" s="31">
        <v>2.13</v>
      </c>
      <c r="L1424" s="31">
        <v>2.3199999999999998</v>
      </c>
      <c r="M1424" s="28">
        <v>156</v>
      </c>
      <c r="N1424" s="31">
        <v>0.2</v>
      </c>
      <c r="O1424" s="31">
        <v>0.4</v>
      </c>
      <c r="P1424" s="28">
        <v>559</v>
      </c>
      <c r="Q1424" s="31">
        <v>0.39</v>
      </c>
      <c r="R1424" s="31">
        <v>0.57999999999999996</v>
      </c>
      <c r="S1424" s="28">
        <v>884</v>
      </c>
      <c r="T1424" s="31">
        <v>0.5</v>
      </c>
      <c r="U1424" s="31">
        <v>0.65</v>
      </c>
      <c r="V1424" s="28">
        <v>1767</v>
      </c>
      <c r="W1424" s="31">
        <v>0.65</v>
      </c>
      <c r="X1424" s="26" t="s">
        <v>24</v>
      </c>
    </row>
    <row r="1425" spans="1:24">
      <c r="A1425" s="26" t="s">
        <v>3389</v>
      </c>
      <c r="B1425" s="26" t="s">
        <v>3389</v>
      </c>
      <c r="C1425" s="26" t="s">
        <v>3390</v>
      </c>
      <c r="D1425" s="27">
        <v>26</v>
      </c>
      <c r="E1425" s="28">
        <v>200</v>
      </c>
      <c r="F1425" s="29">
        <v>2.9180000000000001</v>
      </c>
      <c r="G1425" s="29">
        <v>2.76</v>
      </c>
      <c r="H1425" s="30">
        <v>6.1000000000000004E-3</v>
      </c>
      <c r="I1425" s="31">
        <v>5.49</v>
      </c>
      <c r="J1425" s="31">
        <v>5.59</v>
      </c>
      <c r="K1425" s="31">
        <v>2.3199999999999998</v>
      </c>
      <c r="L1425" s="31">
        <v>2.58</v>
      </c>
      <c r="M1425" s="28">
        <v>255</v>
      </c>
      <c r="N1425" s="31">
        <v>0.25</v>
      </c>
      <c r="O1425" s="31">
        <v>0.49</v>
      </c>
      <c r="P1425" s="28">
        <v>887</v>
      </c>
      <c r="Q1425" s="31">
        <v>0.48</v>
      </c>
      <c r="R1425" s="31">
        <v>0.69</v>
      </c>
      <c r="S1425" s="28">
        <v>957</v>
      </c>
      <c r="T1425" s="31">
        <v>0.5</v>
      </c>
      <c r="U1425" s="31">
        <v>0.71</v>
      </c>
      <c r="V1425" s="28">
        <v>1915</v>
      </c>
      <c r="W1425" s="31">
        <v>0.71</v>
      </c>
      <c r="X1425" s="26" t="s">
        <v>24</v>
      </c>
    </row>
    <row r="1426" spans="1:24">
      <c r="A1426" s="26" t="s">
        <v>3390</v>
      </c>
      <c r="B1426" s="26" t="s">
        <v>3390</v>
      </c>
      <c r="C1426" s="26" t="s">
        <v>3391</v>
      </c>
      <c r="D1426" s="27">
        <v>22.5</v>
      </c>
      <c r="E1426" s="28">
        <v>200</v>
      </c>
      <c r="F1426" s="29">
        <v>2.76</v>
      </c>
      <c r="G1426" s="29">
        <v>2.6</v>
      </c>
      <c r="H1426" s="30">
        <v>7.1000000000000004E-3</v>
      </c>
      <c r="I1426" s="31">
        <v>5.59</v>
      </c>
      <c r="J1426" s="31">
        <v>5.63</v>
      </c>
      <c r="K1426" s="31">
        <v>2.58</v>
      </c>
      <c r="L1426" s="31">
        <v>2.78</v>
      </c>
      <c r="M1426" s="28">
        <v>255</v>
      </c>
      <c r="N1426" s="31">
        <v>0.24</v>
      </c>
      <c r="O1426" s="31">
        <v>0.52</v>
      </c>
      <c r="P1426" s="28">
        <v>887</v>
      </c>
      <c r="Q1426" s="31">
        <v>0.46</v>
      </c>
      <c r="R1426" s="31">
        <v>0.73</v>
      </c>
      <c r="S1426" s="28">
        <v>1036</v>
      </c>
      <c r="T1426" s="31">
        <v>0.5</v>
      </c>
      <c r="U1426" s="31">
        <v>0.76</v>
      </c>
      <c r="V1426" s="28">
        <v>2071</v>
      </c>
      <c r="W1426" s="31">
        <v>0.76</v>
      </c>
      <c r="X1426" s="26" t="s">
        <v>25</v>
      </c>
    </row>
    <row r="1427" spans="1:24">
      <c r="A1427" s="26" t="s">
        <v>3391</v>
      </c>
      <c r="B1427" s="26" t="s">
        <v>3391</v>
      </c>
      <c r="C1427" s="26" t="s">
        <v>3392</v>
      </c>
      <c r="D1427" s="27">
        <v>40.299999999999997</v>
      </c>
      <c r="E1427" s="28">
        <v>200</v>
      </c>
      <c r="F1427" s="29">
        <v>2.6</v>
      </c>
      <c r="G1427" s="29">
        <v>2.3199999999999998</v>
      </c>
      <c r="H1427" s="30">
        <v>6.8999999999999999E-3</v>
      </c>
      <c r="I1427" s="31">
        <v>5.63</v>
      </c>
      <c r="J1427" s="31">
        <v>5.55</v>
      </c>
      <c r="K1427" s="31">
        <v>2.78</v>
      </c>
      <c r="L1427" s="31">
        <v>2.98</v>
      </c>
      <c r="M1427" s="28">
        <v>255</v>
      </c>
      <c r="N1427" s="31">
        <v>0.24</v>
      </c>
      <c r="O1427" s="31">
        <v>0.51</v>
      </c>
      <c r="P1427" s="28">
        <v>887</v>
      </c>
      <c r="Q1427" s="31">
        <v>0.46</v>
      </c>
      <c r="R1427" s="31">
        <v>0.73</v>
      </c>
      <c r="S1427" s="28">
        <v>1024</v>
      </c>
      <c r="T1427" s="31">
        <v>0.5</v>
      </c>
      <c r="U1427" s="31">
        <v>0.75</v>
      </c>
      <c r="V1427" s="28">
        <v>2047</v>
      </c>
      <c r="W1427" s="31">
        <v>0.75</v>
      </c>
      <c r="X1427" s="26" t="s">
        <v>25</v>
      </c>
    </row>
    <row r="1428" spans="1:24">
      <c r="A1428" s="26" t="s">
        <v>3392</v>
      </c>
      <c r="B1428" s="26" t="s">
        <v>3392</v>
      </c>
      <c r="C1428" s="26" t="s">
        <v>3393</v>
      </c>
      <c r="D1428" s="27">
        <v>27.4</v>
      </c>
      <c r="E1428" s="28">
        <v>300</v>
      </c>
      <c r="F1428" s="29">
        <v>2.2000000000000002</v>
      </c>
      <c r="G1428" s="29">
        <v>2.11</v>
      </c>
      <c r="H1428" s="30">
        <v>3.3E-3</v>
      </c>
      <c r="I1428" s="31">
        <v>5.55</v>
      </c>
      <c r="J1428" s="31">
        <v>5.6</v>
      </c>
      <c r="K1428" s="31">
        <v>2.99</v>
      </c>
      <c r="L1428" s="31">
        <v>3.13</v>
      </c>
      <c r="M1428" s="28">
        <v>255</v>
      </c>
      <c r="N1428" s="31">
        <v>0.17</v>
      </c>
      <c r="O1428" s="31">
        <v>0.38</v>
      </c>
      <c r="P1428" s="28">
        <v>887</v>
      </c>
      <c r="Q1428" s="31">
        <v>0.31</v>
      </c>
      <c r="R1428" s="31">
        <v>0.54</v>
      </c>
      <c r="S1428" s="28">
        <v>2075</v>
      </c>
      <c r="T1428" s="31">
        <v>0.5</v>
      </c>
      <c r="U1428" s="31">
        <v>0.68</v>
      </c>
      <c r="V1428" s="28">
        <v>4150</v>
      </c>
      <c r="W1428" s="31">
        <v>0.68</v>
      </c>
      <c r="X1428" s="26" t="s">
        <v>25</v>
      </c>
    </row>
    <row r="1429" spans="1:24">
      <c r="A1429" s="26" t="s">
        <v>3393</v>
      </c>
      <c r="B1429" s="26" t="s">
        <v>3393</v>
      </c>
      <c r="C1429" s="26" t="s">
        <v>3394</v>
      </c>
      <c r="D1429" s="27">
        <v>28.5</v>
      </c>
      <c r="E1429" s="28">
        <v>300</v>
      </c>
      <c r="F1429" s="29">
        <v>2.0699999999999998</v>
      </c>
      <c r="G1429" s="29">
        <v>1.95</v>
      </c>
      <c r="H1429" s="30">
        <v>4.1999999999999997E-3</v>
      </c>
      <c r="I1429" s="31">
        <v>5.6</v>
      </c>
      <c r="J1429" s="31">
        <v>5.69</v>
      </c>
      <c r="K1429" s="31">
        <v>3.17</v>
      </c>
      <c r="L1429" s="31">
        <v>3.38</v>
      </c>
      <c r="M1429" s="28">
        <v>255</v>
      </c>
      <c r="N1429" s="31">
        <v>0.16</v>
      </c>
      <c r="O1429" s="31">
        <v>0.41</v>
      </c>
      <c r="P1429" s="28">
        <v>887</v>
      </c>
      <c r="Q1429" s="31">
        <v>0.28999999999999998</v>
      </c>
      <c r="R1429" s="31">
        <v>0.59</v>
      </c>
      <c r="S1429" s="28">
        <v>2349</v>
      </c>
      <c r="T1429" s="31">
        <v>0.5</v>
      </c>
      <c r="U1429" s="31">
        <v>0.77</v>
      </c>
      <c r="V1429" s="28">
        <v>4699</v>
      </c>
      <c r="W1429" s="31">
        <v>0.77</v>
      </c>
      <c r="X1429" s="26" t="s">
        <v>25</v>
      </c>
    </row>
    <row r="1430" spans="1:24">
      <c r="A1430" s="26" t="s">
        <v>3394</v>
      </c>
      <c r="B1430" s="26" t="s">
        <v>3394</v>
      </c>
      <c r="C1430" s="26" t="s">
        <v>3395</v>
      </c>
      <c r="D1430" s="27">
        <v>28.5</v>
      </c>
      <c r="E1430" s="28">
        <v>300</v>
      </c>
      <c r="F1430" s="29">
        <v>1.93</v>
      </c>
      <c r="G1430" s="29">
        <v>1.84</v>
      </c>
      <c r="H1430" s="30">
        <v>3.2000000000000002E-3</v>
      </c>
      <c r="I1430" s="31">
        <v>5.69</v>
      </c>
      <c r="J1430" s="31">
        <v>5.75</v>
      </c>
      <c r="K1430" s="31">
        <v>3.4</v>
      </c>
      <c r="L1430" s="31">
        <v>3.55</v>
      </c>
      <c r="M1430" s="28">
        <v>356</v>
      </c>
      <c r="N1430" s="31">
        <v>0.2</v>
      </c>
      <c r="O1430" s="31">
        <v>0.41</v>
      </c>
      <c r="P1430" s="28">
        <v>1209</v>
      </c>
      <c r="Q1430" s="31">
        <v>0.37</v>
      </c>
      <c r="R1430" s="31">
        <v>0.57999999999999996</v>
      </c>
      <c r="S1430" s="28">
        <v>2035</v>
      </c>
      <c r="T1430" s="31">
        <v>0.5</v>
      </c>
      <c r="U1430" s="31">
        <v>0.67</v>
      </c>
      <c r="V1430" s="28">
        <v>4069</v>
      </c>
      <c r="W1430" s="31">
        <v>0.67</v>
      </c>
      <c r="X1430" s="26" t="s">
        <v>25</v>
      </c>
    </row>
    <row r="1431" spans="1:24">
      <c r="A1431" s="26" t="s">
        <v>3395</v>
      </c>
      <c r="B1431" s="26" t="s">
        <v>3395</v>
      </c>
      <c r="C1431" s="26" t="s">
        <v>3396</v>
      </c>
      <c r="D1431" s="27">
        <v>21.8</v>
      </c>
      <c r="E1431" s="28">
        <v>300</v>
      </c>
      <c r="F1431" s="29">
        <v>1.84</v>
      </c>
      <c r="G1431" s="29">
        <v>1.73</v>
      </c>
      <c r="H1431" s="30">
        <v>5.0000000000000001E-3</v>
      </c>
      <c r="I1431" s="31">
        <v>5.75</v>
      </c>
      <c r="J1431" s="31">
        <v>5.83</v>
      </c>
      <c r="K1431" s="31">
        <v>3.55</v>
      </c>
      <c r="L1431" s="31">
        <v>3.74</v>
      </c>
      <c r="M1431" s="28">
        <v>356</v>
      </c>
      <c r="N1431" s="31">
        <v>0.18</v>
      </c>
      <c r="O1431" s="31">
        <v>0.48</v>
      </c>
      <c r="P1431" s="28">
        <v>1209</v>
      </c>
      <c r="Q1431" s="31">
        <v>0.33</v>
      </c>
      <c r="R1431" s="31">
        <v>0.69</v>
      </c>
      <c r="S1431" s="28">
        <v>2572</v>
      </c>
      <c r="T1431" s="31">
        <v>0.5</v>
      </c>
      <c r="U1431" s="31">
        <v>0.84</v>
      </c>
      <c r="V1431" s="28">
        <v>5144</v>
      </c>
      <c r="W1431" s="31">
        <v>0.84</v>
      </c>
      <c r="X1431" s="26" t="s">
        <v>25</v>
      </c>
    </row>
    <row r="1432" spans="1:24">
      <c r="A1432" s="26" t="s">
        <v>3397</v>
      </c>
      <c r="B1432" s="26" t="s">
        <v>3397</v>
      </c>
      <c r="C1432" s="26" t="s">
        <v>3398</v>
      </c>
      <c r="D1432" s="27">
        <v>29.4</v>
      </c>
      <c r="E1432" s="28">
        <v>300</v>
      </c>
      <c r="F1432" s="29">
        <v>3.1379999999999999</v>
      </c>
      <c r="G1432" s="29">
        <v>3.05</v>
      </c>
      <c r="H1432" s="30">
        <v>3.0000000000000001E-3</v>
      </c>
      <c r="I1432" s="31">
        <v>5.59</v>
      </c>
      <c r="J1432" s="31">
        <v>5.67</v>
      </c>
      <c r="K1432" s="31">
        <v>2.1</v>
      </c>
      <c r="L1432" s="31">
        <v>2.2599999999999998</v>
      </c>
      <c r="M1432" s="28">
        <v>10</v>
      </c>
      <c r="N1432" s="31">
        <v>0.04</v>
      </c>
      <c r="O1432" s="31">
        <v>0.14000000000000001</v>
      </c>
      <c r="P1432" s="28">
        <v>40</v>
      </c>
      <c r="Q1432" s="31">
        <v>7.0000000000000007E-2</v>
      </c>
      <c r="R1432" s="31">
        <v>0.21</v>
      </c>
      <c r="S1432" s="28">
        <v>1981</v>
      </c>
      <c r="T1432" s="31">
        <v>0.5</v>
      </c>
      <c r="U1432" s="31">
        <v>0.65</v>
      </c>
      <c r="V1432" s="28">
        <v>3962</v>
      </c>
      <c r="W1432" s="31">
        <v>0.65</v>
      </c>
      <c r="X1432" s="26" t="s">
        <v>24</v>
      </c>
    </row>
    <row r="1433" spans="1:24">
      <c r="A1433" s="26" t="s">
        <v>3399</v>
      </c>
      <c r="B1433" s="26" t="s">
        <v>3399</v>
      </c>
      <c r="C1433" s="26" t="s">
        <v>3398</v>
      </c>
      <c r="D1433" s="27">
        <v>29.3</v>
      </c>
      <c r="E1433" s="28">
        <v>300</v>
      </c>
      <c r="F1433" s="29">
        <v>3.1379999999999999</v>
      </c>
      <c r="G1433" s="29">
        <v>3.05</v>
      </c>
      <c r="H1433" s="30">
        <v>3.0000000000000001E-3</v>
      </c>
      <c r="I1433" s="31">
        <v>5.59</v>
      </c>
      <c r="J1433" s="31">
        <v>5.67</v>
      </c>
      <c r="K1433" s="31">
        <v>2.1</v>
      </c>
      <c r="L1433" s="31">
        <v>2.2599999999999998</v>
      </c>
      <c r="M1433" s="28">
        <v>139</v>
      </c>
      <c r="N1433" s="31">
        <v>0.13</v>
      </c>
      <c r="O1433" s="31">
        <v>0.3</v>
      </c>
      <c r="P1433" s="28">
        <v>501</v>
      </c>
      <c r="Q1433" s="31">
        <v>0.24</v>
      </c>
      <c r="R1433" s="31">
        <v>0.44</v>
      </c>
      <c r="S1433" s="28">
        <v>1984</v>
      </c>
      <c r="T1433" s="31">
        <v>0.5</v>
      </c>
      <c r="U1433" s="31">
        <v>0.65</v>
      </c>
      <c r="V1433" s="28">
        <v>3968</v>
      </c>
      <c r="W1433" s="31">
        <v>0.65</v>
      </c>
      <c r="X1433" s="26" t="s">
        <v>24</v>
      </c>
    </row>
    <row r="1434" spans="1:24">
      <c r="A1434" s="26" t="s">
        <v>3398</v>
      </c>
      <c r="B1434" s="26" t="s">
        <v>3398</v>
      </c>
      <c r="C1434" s="26" t="s">
        <v>3400</v>
      </c>
      <c r="D1434" s="27">
        <v>13.2</v>
      </c>
      <c r="E1434" s="28">
        <v>300</v>
      </c>
      <c r="F1434" s="29">
        <v>3.05</v>
      </c>
      <c r="G1434" s="29">
        <v>3</v>
      </c>
      <c r="H1434" s="30">
        <v>3.8E-3</v>
      </c>
      <c r="I1434" s="31">
        <v>5.67</v>
      </c>
      <c r="J1434" s="31">
        <v>5.62</v>
      </c>
      <c r="K1434" s="31">
        <v>2.2599999999999998</v>
      </c>
      <c r="L1434" s="31">
        <v>2.2599999999999998</v>
      </c>
      <c r="M1434" s="28">
        <v>258</v>
      </c>
      <c r="N1434" s="31">
        <v>0.16</v>
      </c>
      <c r="O1434" s="31">
        <v>0.4</v>
      </c>
      <c r="P1434" s="28">
        <v>897</v>
      </c>
      <c r="Q1434" s="31">
        <v>0.3</v>
      </c>
      <c r="R1434" s="31">
        <v>0.56999999999999995</v>
      </c>
      <c r="S1434" s="28">
        <v>2228</v>
      </c>
      <c r="T1434" s="31">
        <v>0.5</v>
      </c>
      <c r="U1434" s="31">
        <v>0.73</v>
      </c>
      <c r="V1434" s="28">
        <v>4456</v>
      </c>
      <c r="W1434" s="31">
        <v>0.73</v>
      </c>
      <c r="X1434" s="26" t="s">
        <v>25</v>
      </c>
    </row>
    <row r="1435" spans="1:24">
      <c r="A1435" s="26" t="s">
        <v>3400</v>
      </c>
      <c r="B1435" s="26" t="s">
        <v>3400</v>
      </c>
      <c r="C1435" s="26" t="s">
        <v>3401</v>
      </c>
      <c r="D1435" s="27">
        <v>32.5</v>
      </c>
      <c r="E1435" s="28">
        <v>300</v>
      </c>
      <c r="F1435" s="29">
        <v>2.96</v>
      </c>
      <c r="G1435" s="29">
        <v>2.84</v>
      </c>
      <c r="H1435" s="30">
        <v>3.7000000000000002E-3</v>
      </c>
      <c r="I1435" s="31">
        <v>5.62</v>
      </c>
      <c r="J1435" s="31">
        <v>5.63</v>
      </c>
      <c r="K1435" s="31">
        <v>2.2999999999999998</v>
      </c>
      <c r="L1435" s="31">
        <v>2.4300000000000002</v>
      </c>
      <c r="M1435" s="28">
        <v>258</v>
      </c>
      <c r="N1435" s="31">
        <v>0.16</v>
      </c>
      <c r="O1435" s="31">
        <v>0.39</v>
      </c>
      <c r="P1435" s="28">
        <v>897</v>
      </c>
      <c r="Q1435" s="31">
        <v>0.31</v>
      </c>
      <c r="R1435" s="31">
        <v>0.56999999999999995</v>
      </c>
      <c r="S1435" s="28">
        <v>2200</v>
      </c>
      <c r="T1435" s="31">
        <v>0.5</v>
      </c>
      <c r="U1435" s="31">
        <v>0.72</v>
      </c>
      <c r="V1435" s="28">
        <v>4400</v>
      </c>
      <c r="W1435" s="31">
        <v>0.72</v>
      </c>
      <c r="X1435" s="26" t="s">
        <v>25</v>
      </c>
    </row>
    <row r="1436" spans="1:24">
      <c r="A1436" s="26" t="s">
        <v>3401</v>
      </c>
      <c r="B1436" s="26" t="s">
        <v>3401</v>
      </c>
      <c r="C1436" s="26" t="s">
        <v>3402</v>
      </c>
      <c r="D1436" s="27">
        <v>33.700000000000003</v>
      </c>
      <c r="E1436" s="28">
        <v>300</v>
      </c>
      <c r="F1436" s="29">
        <v>2.85</v>
      </c>
      <c r="G1436" s="29">
        <v>2.72</v>
      </c>
      <c r="H1436" s="30">
        <v>3.8999999999999998E-3</v>
      </c>
      <c r="I1436" s="31">
        <v>5.63</v>
      </c>
      <c r="J1436" s="31">
        <v>5.7</v>
      </c>
      <c r="K1436" s="31">
        <v>2.42</v>
      </c>
      <c r="L1436" s="31">
        <v>2.62</v>
      </c>
      <c r="M1436" s="28">
        <v>258</v>
      </c>
      <c r="N1436" s="31">
        <v>0.16</v>
      </c>
      <c r="O1436" s="31">
        <v>0.4</v>
      </c>
      <c r="P1436" s="28">
        <v>897</v>
      </c>
      <c r="Q1436" s="31">
        <v>0.3</v>
      </c>
      <c r="R1436" s="31">
        <v>0.56999999999999995</v>
      </c>
      <c r="S1436" s="28">
        <v>2249</v>
      </c>
      <c r="T1436" s="31">
        <v>0.5</v>
      </c>
      <c r="U1436" s="31">
        <v>0.74</v>
      </c>
      <c r="V1436" s="28">
        <v>4497</v>
      </c>
      <c r="W1436" s="31">
        <v>0.74</v>
      </c>
      <c r="X1436" s="26" t="s">
        <v>25</v>
      </c>
    </row>
    <row r="1437" spans="1:24">
      <c r="A1437" s="26" t="s">
        <v>3402</v>
      </c>
      <c r="B1437" s="26" t="s">
        <v>3402</v>
      </c>
      <c r="C1437" s="26" t="s">
        <v>3396</v>
      </c>
      <c r="D1437" s="27">
        <v>38.4</v>
      </c>
      <c r="E1437" s="28">
        <v>300</v>
      </c>
      <c r="F1437" s="29">
        <v>2.72</v>
      </c>
      <c r="G1437" s="29">
        <v>2.56</v>
      </c>
      <c r="H1437" s="30">
        <v>4.1999999999999997E-3</v>
      </c>
      <c r="I1437" s="31">
        <v>5.7</v>
      </c>
      <c r="J1437" s="31">
        <v>5.83</v>
      </c>
      <c r="K1437" s="31">
        <v>2.62</v>
      </c>
      <c r="L1437" s="31">
        <v>2.91</v>
      </c>
      <c r="M1437" s="28">
        <v>258</v>
      </c>
      <c r="N1437" s="31">
        <v>0.16</v>
      </c>
      <c r="O1437" s="31">
        <v>0.41</v>
      </c>
      <c r="P1437" s="28">
        <v>897</v>
      </c>
      <c r="Q1437" s="31">
        <v>0.3</v>
      </c>
      <c r="R1437" s="31">
        <v>0.59</v>
      </c>
      <c r="S1437" s="28">
        <v>2337</v>
      </c>
      <c r="T1437" s="31">
        <v>0.5</v>
      </c>
      <c r="U1437" s="31">
        <v>0.77</v>
      </c>
      <c r="V1437" s="28">
        <v>4674</v>
      </c>
      <c r="W1437" s="31">
        <v>0.77</v>
      </c>
      <c r="X1437" s="26" t="s">
        <v>25</v>
      </c>
    </row>
    <row r="1438" spans="1:24">
      <c r="A1438" s="26" t="s">
        <v>3403</v>
      </c>
      <c r="B1438" s="26" t="s">
        <v>3403</v>
      </c>
      <c r="C1438" s="26" t="s">
        <v>3396</v>
      </c>
      <c r="D1438" s="27">
        <v>33</v>
      </c>
      <c r="E1438" s="28">
        <v>200</v>
      </c>
      <c r="F1438" s="29">
        <v>3.5</v>
      </c>
      <c r="G1438" s="29">
        <v>3.26</v>
      </c>
      <c r="H1438" s="30">
        <v>7.3000000000000001E-3</v>
      </c>
      <c r="I1438" s="31">
        <v>5.9</v>
      </c>
      <c r="J1438" s="31">
        <v>5.83</v>
      </c>
      <c r="K1438" s="31">
        <v>2.15</v>
      </c>
      <c r="L1438" s="31">
        <v>2.3199999999999998</v>
      </c>
      <c r="M1438" s="28">
        <v>47</v>
      </c>
      <c r="N1438" s="31">
        <v>0.1</v>
      </c>
      <c r="O1438" s="31">
        <v>0.32</v>
      </c>
      <c r="P1438" s="28">
        <v>178</v>
      </c>
      <c r="Q1438" s="31">
        <v>0.2</v>
      </c>
      <c r="R1438" s="31">
        <v>0.47</v>
      </c>
      <c r="S1438" s="28">
        <v>1047</v>
      </c>
      <c r="T1438" s="31">
        <v>0.5</v>
      </c>
      <c r="U1438" s="31">
        <v>0.77</v>
      </c>
      <c r="V1438" s="28">
        <v>2094</v>
      </c>
      <c r="W1438" s="31">
        <v>0.77</v>
      </c>
      <c r="X1438" s="26" t="s">
        <v>25</v>
      </c>
    </row>
    <row r="1439" spans="1:24">
      <c r="A1439" s="26" t="s">
        <v>3396</v>
      </c>
      <c r="B1439" s="26" t="s">
        <v>3396</v>
      </c>
      <c r="C1439" s="26" t="s">
        <v>3404</v>
      </c>
      <c r="D1439" s="27">
        <v>63.3</v>
      </c>
      <c r="E1439" s="28">
        <v>300</v>
      </c>
      <c r="F1439" s="29">
        <v>1.71</v>
      </c>
      <c r="G1439" s="29">
        <v>1.46</v>
      </c>
      <c r="H1439" s="30">
        <v>3.8999999999999998E-3</v>
      </c>
      <c r="I1439" s="31">
        <v>5.83</v>
      </c>
      <c r="J1439" s="31">
        <v>5.7</v>
      </c>
      <c r="K1439" s="31">
        <v>3.76</v>
      </c>
      <c r="L1439" s="31">
        <v>3.88</v>
      </c>
      <c r="M1439" s="28">
        <v>805</v>
      </c>
      <c r="N1439" s="31">
        <v>0.28000000000000003</v>
      </c>
      <c r="O1439" s="31">
        <v>0.56000000000000005</v>
      </c>
      <c r="P1439" s="28">
        <v>2546</v>
      </c>
      <c r="Q1439" s="31">
        <v>0.54</v>
      </c>
      <c r="R1439" s="31">
        <v>0.77</v>
      </c>
      <c r="S1439" s="28">
        <v>2275</v>
      </c>
      <c r="T1439" s="31">
        <v>0.5</v>
      </c>
      <c r="U1439" s="31">
        <v>0.75</v>
      </c>
      <c r="V1439" s="28">
        <v>4551</v>
      </c>
      <c r="W1439" s="31">
        <v>0.75</v>
      </c>
      <c r="X1439" s="26" t="s">
        <v>25</v>
      </c>
    </row>
    <row r="1440" spans="1:24">
      <c r="A1440" s="26" t="s">
        <v>3404</v>
      </c>
      <c r="B1440" s="26" t="s">
        <v>3404</v>
      </c>
      <c r="C1440" s="26" t="s">
        <v>3405</v>
      </c>
      <c r="D1440" s="27">
        <v>15.3</v>
      </c>
      <c r="E1440" s="28">
        <v>300</v>
      </c>
      <c r="F1440" s="29">
        <v>1.39</v>
      </c>
      <c r="G1440" s="29">
        <v>1.29</v>
      </c>
      <c r="H1440" s="30">
        <v>6.4999999999999997E-3</v>
      </c>
      <c r="I1440" s="31">
        <v>5.7</v>
      </c>
      <c r="J1440" s="31">
        <v>5.8</v>
      </c>
      <c r="K1440" s="31">
        <v>3.95</v>
      </c>
      <c r="L1440" s="31">
        <v>4.1500000000000004</v>
      </c>
      <c r="M1440" s="28">
        <v>805</v>
      </c>
      <c r="N1440" s="31">
        <v>0.25</v>
      </c>
      <c r="O1440" s="31">
        <v>0.67</v>
      </c>
      <c r="P1440" s="28">
        <v>2546</v>
      </c>
      <c r="Q1440" s="31">
        <v>0.46</v>
      </c>
      <c r="R1440" s="31">
        <v>0.92</v>
      </c>
      <c r="S1440" s="28">
        <v>2927</v>
      </c>
      <c r="T1440" s="31">
        <v>0.5</v>
      </c>
      <c r="U1440" s="31">
        <v>0.96</v>
      </c>
      <c r="V1440" s="28">
        <v>5854</v>
      </c>
      <c r="W1440" s="31">
        <v>0.96</v>
      </c>
      <c r="X1440" s="26" t="s">
        <v>25</v>
      </c>
    </row>
    <row r="1441" spans="1:24">
      <c r="A1441" s="26" t="s">
        <v>3405</v>
      </c>
      <c r="B1441" s="26" t="s">
        <v>3405</v>
      </c>
      <c r="C1441" s="26" t="s">
        <v>3406</v>
      </c>
      <c r="D1441" s="27">
        <v>26.4</v>
      </c>
      <c r="E1441" s="28">
        <v>300</v>
      </c>
      <c r="F1441" s="29">
        <v>1.38</v>
      </c>
      <c r="G1441" s="29">
        <v>1.25</v>
      </c>
      <c r="H1441" s="30">
        <v>4.8999999999999998E-3</v>
      </c>
      <c r="I1441" s="31">
        <v>5.8</v>
      </c>
      <c r="J1441" s="31">
        <v>5.83</v>
      </c>
      <c r="K1441" s="31">
        <v>4.0599999999999996</v>
      </c>
      <c r="L1441" s="31">
        <v>4.22</v>
      </c>
      <c r="M1441" s="28">
        <v>805</v>
      </c>
      <c r="N1441" s="31">
        <v>0.27</v>
      </c>
      <c r="O1441" s="31">
        <v>0.61</v>
      </c>
      <c r="P1441" s="28">
        <v>2546</v>
      </c>
      <c r="Q1441" s="31">
        <v>0.5</v>
      </c>
      <c r="R1441" s="31">
        <v>0.83</v>
      </c>
      <c r="S1441" s="28">
        <v>2541</v>
      </c>
      <c r="T1441" s="31">
        <v>0.5</v>
      </c>
      <c r="U1441" s="31">
        <v>0.83</v>
      </c>
      <c r="V1441" s="28">
        <v>5081</v>
      </c>
      <c r="W1441" s="31">
        <v>0.83</v>
      </c>
      <c r="X1441" s="26" t="s">
        <v>25</v>
      </c>
    </row>
    <row r="1442" spans="1:24">
      <c r="A1442" s="26" t="s">
        <v>3406</v>
      </c>
      <c r="B1442" s="26" t="s">
        <v>3406</v>
      </c>
      <c r="C1442" s="26" t="s">
        <v>3407</v>
      </c>
      <c r="D1442" s="27">
        <v>36.1</v>
      </c>
      <c r="E1442" s="28">
        <v>300</v>
      </c>
      <c r="F1442" s="29">
        <v>1.29</v>
      </c>
      <c r="G1442" s="29">
        <v>1.17</v>
      </c>
      <c r="H1442" s="30">
        <v>3.3E-3</v>
      </c>
      <c r="I1442" s="31">
        <v>5.83</v>
      </c>
      <c r="J1442" s="31">
        <v>5.99</v>
      </c>
      <c r="K1442" s="31">
        <v>4.18</v>
      </c>
      <c r="L1442" s="31">
        <v>4.46</v>
      </c>
      <c r="M1442" s="28">
        <v>805</v>
      </c>
      <c r="N1442" s="31">
        <v>0.3</v>
      </c>
      <c r="O1442" s="31">
        <v>0.53</v>
      </c>
      <c r="P1442" s="28">
        <v>2546</v>
      </c>
      <c r="Q1442" s="31">
        <v>0.56000000000000005</v>
      </c>
      <c r="R1442" s="31">
        <v>0.72</v>
      </c>
      <c r="S1442" s="28">
        <v>2087</v>
      </c>
      <c r="T1442" s="31">
        <v>0.5</v>
      </c>
      <c r="U1442" s="31">
        <v>0.68</v>
      </c>
      <c r="V1442" s="28">
        <v>4175</v>
      </c>
      <c r="W1442" s="31">
        <v>0.68</v>
      </c>
      <c r="X1442" s="26" t="s">
        <v>25</v>
      </c>
    </row>
    <row r="1443" spans="1:24">
      <c r="A1443" s="26" t="s">
        <v>3408</v>
      </c>
      <c r="B1443" s="26" t="s">
        <v>3408</v>
      </c>
      <c r="C1443" s="26" t="s">
        <v>3407</v>
      </c>
      <c r="D1443" s="27">
        <v>32.4</v>
      </c>
      <c r="E1443" s="28">
        <v>200</v>
      </c>
      <c r="F1443" s="29">
        <v>3.68</v>
      </c>
      <c r="G1443" s="29">
        <v>3.45</v>
      </c>
      <c r="H1443" s="30">
        <v>7.1000000000000004E-3</v>
      </c>
      <c r="I1443" s="31">
        <v>5.93</v>
      </c>
      <c r="J1443" s="31">
        <v>5.99</v>
      </c>
      <c r="K1443" s="31">
        <v>2</v>
      </c>
      <c r="L1443" s="31">
        <v>2.29</v>
      </c>
      <c r="M1443" s="28">
        <v>196</v>
      </c>
      <c r="N1443" s="31">
        <v>0.21</v>
      </c>
      <c r="O1443" s="31">
        <v>0.48</v>
      </c>
      <c r="P1443" s="28">
        <v>691</v>
      </c>
      <c r="Q1443" s="31">
        <v>0.4</v>
      </c>
      <c r="R1443" s="31">
        <v>0.69</v>
      </c>
      <c r="S1443" s="28">
        <v>1035</v>
      </c>
      <c r="T1443" s="31">
        <v>0.5</v>
      </c>
      <c r="U1443" s="31">
        <v>0.76</v>
      </c>
      <c r="V1443" s="28">
        <v>2069</v>
      </c>
      <c r="W1443" s="31">
        <v>0.76</v>
      </c>
      <c r="X1443" s="26" t="s">
        <v>25</v>
      </c>
    </row>
    <row r="1444" spans="1:24">
      <c r="A1444" s="26" t="s">
        <v>3409</v>
      </c>
      <c r="B1444" s="26" t="s">
        <v>3409</v>
      </c>
      <c r="C1444" s="26" t="s">
        <v>3407</v>
      </c>
      <c r="D1444" s="27">
        <v>30.6</v>
      </c>
      <c r="E1444" s="28">
        <v>200</v>
      </c>
      <c r="F1444" s="29">
        <v>3.75</v>
      </c>
      <c r="G1444" s="29">
        <v>3.53</v>
      </c>
      <c r="H1444" s="30">
        <v>7.1999999999999998E-3</v>
      </c>
      <c r="I1444" s="31">
        <v>6.05</v>
      </c>
      <c r="J1444" s="31">
        <v>5.99</v>
      </c>
      <c r="K1444" s="31">
        <v>2.0499999999999998</v>
      </c>
      <c r="L1444" s="31">
        <v>2.21</v>
      </c>
      <c r="M1444" s="28">
        <v>202</v>
      </c>
      <c r="N1444" s="31">
        <v>0.21</v>
      </c>
      <c r="O1444" s="31">
        <v>0.49</v>
      </c>
      <c r="P1444" s="28">
        <v>713</v>
      </c>
      <c r="Q1444" s="31">
        <v>0.4</v>
      </c>
      <c r="R1444" s="31">
        <v>0.7</v>
      </c>
      <c r="S1444" s="28">
        <v>1041</v>
      </c>
      <c r="T1444" s="31">
        <v>0.5</v>
      </c>
      <c r="U1444" s="31">
        <v>0.77</v>
      </c>
      <c r="V1444" s="28">
        <v>2082</v>
      </c>
      <c r="W1444" s="31">
        <v>0.77</v>
      </c>
      <c r="X1444" s="26" t="s">
        <v>25</v>
      </c>
    </row>
    <row r="1445" spans="1:24">
      <c r="A1445" s="26" t="s">
        <v>3407</v>
      </c>
      <c r="B1445" s="26" t="s">
        <v>3407</v>
      </c>
      <c r="C1445" s="26" t="s">
        <v>3410</v>
      </c>
      <c r="D1445" s="27">
        <v>64.400000000000006</v>
      </c>
      <c r="E1445" s="28">
        <v>400</v>
      </c>
      <c r="F1445" s="29">
        <v>1.1100000000000001</v>
      </c>
      <c r="G1445" s="29">
        <v>0.94</v>
      </c>
      <c r="H1445" s="30">
        <v>2.5999999999999999E-3</v>
      </c>
      <c r="I1445" s="31">
        <v>5.99</v>
      </c>
      <c r="J1445" s="31">
        <v>5.91</v>
      </c>
      <c r="K1445" s="31">
        <v>4.42</v>
      </c>
      <c r="L1445" s="31">
        <v>4.51</v>
      </c>
      <c r="M1445" s="28">
        <v>1396</v>
      </c>
      <c r="N1445" s="31">
        <v>0.28000000000000003</v>
      </c>
      <c r="O1445" s="31">
        <v>0.55000000000000004</v>
      </c>
      <c r="P1445" s="28">
        <v>4160</v>
      </c>
      <c r="Q1445" s="31">
        <v>0.51</v>
      </c>
      <c r="R1445" s="31">
        <v>0.75</v>
      </c>
      <c r="S1445" s="28">
        <v>4006</v>
      </c>
      <c r="T1445" s="31">
        <v>0.5</v>
      </c>
      <c r="U1445" s="31">
        <v>0.74</v>
      </c>
      <c r="V1445" s="28">
        <v>8012</v>
      </c>
      <c r="W1445" s="31">
        <v>0.74</v>
      </c>
      <c r="X1445" s="26" t="s">
        <v>25</v>
      </c>
    </row>
    <row r="1446" spans="1:24">
      <c r="A1446" s="26" t="s">
        <v>3410</v>
      </c>
      <c r="B1446" s="26" t="s">
        <v>3410</v>
      </c>
      <c r="C1446" s="26" t="s">
        <v>3411</v>
      </c>
      <c r="D1446" s="27">
        <v>74.099999999999994</v>
      </c>
      <c r="E1446" s="28">
        <v>400</v>
      </c>
      <c r="F1446" s="29">
        <v>0.93</v>
      </c>
      <c r="G1446" s="29">
        <v>0.73</v>
      </c>
      <c r="H1446" s="30">
        <v>2.7000000000000001E-3</v>
      </c>
      <c r="I1446" s="31">
        <v>5.91</v>
      </c>
      <c r="J1446" s="31">
        <v>5.96</v>
      </c>
      <c r="K1446" s="31">
        <v>4.5199999999999996</v>
      </c>
      <c r="L1446" s="31">
        <v>4.7699999999999996</v>
      </c>
      <c r="M1446" s="28">
        <v>1396</v>
      </c>
      <c r="N1446" s="31">
        <v>0.28000000000000003</v>
      </c>
      <c r="O1446" s="31">
        <v>0.56000000000000005</v>
      </c>
      <c r="P1446" s="28">
        <v>4160</v>
      </c>
      <c r="Q1446" s="31">
        <v>0.51</v>
      </c>
      <c r="R1446" s="31">
        <v>0.75</v>
      </c>
      <c r="S1446" s="28">
        <v>4051</v>
      </c>
      <c r="T1446" s="31">
        <v>0.5</v>
      </c>
      <c r="U1446" s="31">
        <v>0.75</v>
      </c>
      <c r="V1446" s="28">
        <v>8102</v>
      </c>
      <c r="W1446" s="31">
        <v>0.75</v>
      </c>
      <c r="X1446" s="26" t="s">
        <v>25</v>
      </c>
    </row>
    <row r="1447" spans="1:24">
      <c r="A1447" s="26" t="s">
        <v>3412</v>
      </c>
      <c r="B1447" s="26" t="s">
        <v>3412</v>
      </c>
      <c r="C1447" s="26" t="s">
        <v>3413</v>
      </c>
      <c r="D1447" s="27">
        <v>24.9</v>
      </c>
      <c r="E1447" s="28">
        <v>200</v>
      </c>
      <c r="F1447" s="29">
        <v>3.78</v>
      </c>
      <c r="G1447" s="29">
        <v>3.63</v>
      </c>
      <c r="H1447" s="30">
        <v>6.0000000000000001E-3</v>
      </c>
      <c r="I1447" s="31">
        <v>6.02</v>
      </c>
      <c r="J1447" s="31">
        <v>6.01</v>
      </c>
      <c r="K1447" s="31">
        <v>1.99</v>
      </c>
      <c r="L1447" s="31">
        <v>2.13</v>
      </c>
      <c r="M1447" s="28">
        <v>52</v>
      </c>
      <c r="N1447" s="31">
        <v>0.11</v>
      </c>
      <c r="O1447" s="31">
        <v>0.31</v>
      </c>
      <c r="P1447" s="28">
        <v>195</v>
      </c>
      <c r="Q1447" s="31">
        <v>0.22</v>
      </c>
      <c r="R1447" s="31">
        <v>0.45</v>
      </c>
      <c r="S1447" s="28">
        <v>953</v>
      </c>
      <c r="T1447" s="31">
        <v>0.5</v>
      </c>
      <c r="U1447" s="31">
        <v>0.7</v>
      </c>
      <c r="V1447" s="28">
        <v>1906</v>
      </c>
      <c r="W1447" s="31">
        <v>0.7</v>
      </c>
      <c r="X1447" s="26" t="s">
        <v>25</v>
      </c>
    </row>
    <row r="1448" spans="1:24">
      <c r="A1448" s="26" t="s">
        <v>3413</v>
      </c>
      <c r="B1448" s="26" t="s">
        <v>3413</v>
      </c>
      <c r="C1448" s="26" t="s">
        <v>3411</v>
      </c>
      <c r="D1448" s="27">
        <v>11.9</v>
      </c>
      <c r="E1448" s="28">
        <v>200</v>
      </c>
      <c r="F1448" s="29">
        <v>3.62</v>
      </c>
      <c r="G1448" s="29">
        <v>3.54</v>
      </c>
      <c r="H1448" s="30">
        <v>6.7000000000000002E-3</v>
      </c>
      <c r="I1448" s="31">
        <v>6.01</v>
      </c>
      <c r="J1448" s="31">
        <v>5.96</v>
      </c>
      <c r="K1448" s="31">
        <v>2.14</v>
      </c>
      <c r="L1448" s="31">
        <v>2.17</v>
      </c>
      <c r="M1448" s="28">
        <v>52</v>
      </c>
      <c r="N1448" s="31">
        <v>0.11</v>
      </c>
      <c r="O1448" s="31">
        <v>0.32</v>
      </c>
      <c r="P1448" s="28">
        <v>195</v>
      </c>
      <c r="Q1448" s="31">
        <v>0.21</v>
      </c>
      <c r="R1448" s="31">
        <v>0.47</v>
      </c>
      <c r="S1448" s="28">
        <v>1007</v>
      </c>
      <c r="T1448" s="31">
        <v>0.5</v>
      </c>
      <c r="U1448" s="31">
        <v>0.74</v>
      </c>
      <c r="V1448" s="28">
        <v>2014</v>
      </c>
      <c r="W1448" s="31">
        <v>0.74</v>
      </c>
      <c r="X1448" s="26" t="s">
        <v>25</v>
      </c>
    </row>
    <row r="1449" spans="1:24">
      <c r="A1449" s="26" t="s">
        <v>3411</v>
      </c>
      <c r="B1449" s="26" t="s">
        <v>3411</v>
      </c>
      <c r="C1449" s="26" t="s">
        <v>3414</v>
      </c>
      <c r="D1449" s="27">
        <v>35.700000000000003</v>
      </c>
      <c r="E1449" s="28">
        <v>400</v>
      </c>
      <c r="F1449" s="29">
        <v>0.75</v>
      </c>
      <c r="G1449" s="29">
        <v>0.65</v>
      </c>
      <c r="H1449" s="30">
        <v>2.8E-3</v>
      </c>
      <c r="I1449" s="31">
        <v>5.96</v>
      </c>
      <c r="J1449" s="31">
        <v>6.02</v>
      </c>
      <c r="K1449" s="31">
        <v>4.75</v>
      </c>
      <c r="L1449" s="31">
        <v>4.91</v>
      </c>
      <c r="M1449" s="28">
        <v>1470</v>
      </c>
      <c r="N1449" s="31">
        <v>0.28999999999999998</v>
      </c>
      <c r="O1449" s="31">
        <v>0.56999999999999995</v>
      </c>
      <c r="P1449" s="28">
        <v>4354</v>
      </c>
      <c r="Q1449" s="31">
        <v>0.52</v>
      </c>
      <c r="R1449" s="31">
        <v>0.77</v>
      </c>
      <c r="S1449" s="28">
        <v>4127</v>
      </c>
      <c r="T1449" s="31">
        <v>0.5</v>
      </c>
      <c r="U1449" s="31">
        <v>0.76</v>
      </c>
      <c r="V1449" s="28">
        <v>8253</v>
      </c>
      <c r="W1449" s="31">
        <v>0.76</v>
      </c>
      <c r="X1449" s="26" t="s">
        <v>25</v>
      </c>
    </row>
    <row r="1450" spans="1:24">
      <c r="A1450" s="26" t="s">
        <v>3414</v>
      </c>
      <c r="B1450" s="26" t="s">
        <v>3414</v>
      </c>
      <c r="C1450" s="26" t="s">
        <v>3578</v>
      </c>
      <c r="D1450" s="27">
        <v>46.8</v>
      </c>
      <c r="E1450" s="28">
        <v>400</v>
      </c>
      <c r="F1450" s="29">
        <v>0.65</v>
      </c>
      <c r="G1450" s="29">
        <v>0.51</v>
      </c>
      <c r="H1450" s="30">
        <v>3.0000000000000001E-3</v>
      </c>
      <c r="I1450" s="31">
        <v>6.02</v>
      </c>
      <c r="J1450" s="31">
        <v>6.38</v>
      </c>
      <c r="K1450" s="31">
        <v>4.91</v>
      </c>
      <c r="L1450" s="31">
        <v>5.41</v>
      </c>
      <c r="M1450" s="28">
        <v>1502</v>
      </c>
      <c r="N1450" s="31">
        <v>0.28000000000000003</v>
      </c>
      <c r="O1450" s="31">
        <v>0.59</v>
      </c>
      <c r="P1450" s="28">
        <v>4437</v>
      </c>
      <c r="Q1450" s="31">
        <v>0.51</v>
      </c>
      <c r="R1450" s="31">
        <v>0.79</v>
      </c>
      <c r="S1450" s="28">
        <v>4265</v>
      </c>
      <c r="T1450" s="31">
        <v>0.5</v>
      </c>
      <c r="U1450" s="31">
        <v>0.79</v>
      </c>
      <c r="V1450" s="28">
        <v>8529</v>
      </c>
      <c r="W1450" s="31">
        <v>0.79</v>
      </c>
      <c r="X1450" s="26" t="s">
        <v>25</v>
      </c>
    </row>
    <row r="1451" spans="1:24">
      <c r="A1451" s="26" t="s">
        <v>3415</v>
      </c>
      <c r="B1451" s="26" t="s">
        <v>3415</v>
      </c>
      <c r="C1451" s="26" t="s">
        <v>3481</v>
      </c>
      <c r="D1451" s="27">
        <v>166.7</v>
      </c>
      <c r="E1451" s="28">
        <v>300</v>
      </c>
      <c r="F1451" s="29">
        <v>3.653</v>
      </c>
      <c r="G1451" s="29">
        <v>2.4630000000000001</v>
      </c>
      <c r="H1451" s="30">
        <v>7.1000000000000004E-3</v>
      </c>
      <c r="I1451" s="31">
        <v>7.01</v>
      </c>
      <c r="J1451" s="31">
        <v>5.82</v>
      </c>
      <c r="K1451" s="31">
        <v>3</v>
      </c>
      <c r="L1451" s="31">
        <v>3</v>
      </c>
      <c r="M1451" s="28">
        <v>159</v>
      </c>
      <c r="N1451" s="31">
        <v>0.11</v>
      </c>
      <c r="O1451" s="31">
        <v>0.43</v>
      </c>
      <c r="P1451" s="28">
        <v>568</v>
      </c>
      <c r="Q1451" s="31">
        <v>0.21</v>
      </c>
      <c r="R1451" s="31">
        <v>0.63</v>
      </c>
      <c r="S1451" s="28">
        <v>3059</v>
      </c>
      <c r="T1451" s="31">
        <v>0.5</v>
      </c>
      <c r="U1451" s="31">
        <v>1</v>
      </c>
      <c r="V1451" s="28">
        <v>6118</v>
      </c>
      <c r="W1451" s="31">
        <v>1</v>
      </c>
      <c r="X1451" s="26" t="s">
        <v>24</v>
      </c>
    </row>
    <row r="1452" spans="1:24">
      <c r="A1452" s="26" t="s">
        <v>3416</v>
      </c>
      <c r="B1452" s="26" t="s">
        <v>3416</v>
      </c>
      <c r="C1452" s="26" t="s">
        <v>3417</v>
      </c>
      <c r="D1452" s="27">
        <v>50.1</v>
      </c>
      <c r="E1452" s="28">
        <v>500</v>
      </c>
      <c r="F1452" s="29">
        <v>1.49</v>
      </c>
      <c r="G1452" s="29">
        <v>1.39</v>
      </c>
      <c r="H1452" s="30">
        <v>2E-3</v>
      </c>
      <c r="I1452" s="31">
        <v>6.19</v>
      </c>
      <c r="J1452" s="31">
        <v>6.04</v>
      </c>
      <c r="K1452" s="31">
        <v>4.13</v>
      </c>
      <c r="L1452" s="31">
        <v>4.08</v>
      </c>
      <c r="M1452" s="28">
        <v>598</v>
      </c>
      <c r="N1452" s="31">
        <v>0.15</v>
      </c>
      <c r="O1452" s="31">
        <v>0.38</v>
      </c>
      <c r="P1452" s="28">
        <v>1944</v>
      </c>
      <c r="Q1452" s="31">
        <v>0.27</v>
      </c>
      <c r="R1452" s="31">
        <v>0.54</v>
      </c>
      <c r="S1452" s="28">
        <v>6316</v>
      </c>
      <c r="T1452" s="31">
        <v>0.5</v>
      </c>
      <c r="U1452" s="31">
        <v>0.74</v>
      </c>
      <c r="V1452" s="28">
        <v>12632</v>
      </c>
      <c r="W1452" s="31">
        <v>0.74</v>
      </c>
      <c r="X1452" s="26" t="s">
        <v>25</v>
      </c>
    </row>
    <row r="1453" spans="1:24">
      <c r="A1453" s="26" t="s">
        <v>3417</v>
      </c>
      <c r="B1453" s="26" t="s">
        <v>3417</v>
      </c>
      <c r="C1453" s="26" t="s">
        <v>3418</v>
      </c>
      <c r="D1453" s="27">
        <v>43.4</v>
      </c>
      <c r="E1453" s="28">
        <v>500</v>
      </c>
      <c r="F1453" s="29">
        <v>1.39</v>
      </c>
      <c r="G1453" s="29">
        <v>1.27</v>
      </c>
      <c r="H1453" s="30">
        <v>2.8E-3</v>
      </c>
      <c r="I1453" s="31">
        <v>6.04</v>
      </c>
      <c r="J1453" s="31">
        <v>5.95</v>
      </c>
      <c r="K1453" s="31">
        <v>4.08</v>
      </c>
      <c r="L1453" s="31">
        <v>4.1100000000000003</v>
      </c>
      <c r="M1453" s="28">
        <v>598</v>
      </c>
      <c r="N1453" s="31">
        <v>0.14000000000000001</v>
      </c>
      <c r="O1453" s="31">
        <v>0.43</v>
      </c>
      <c r="P1453" s="28">
        <v>1944</v>
      </c>
      <c r="Q1453" s="31">
        <v>0.24</v>
      </c>
      <c r="R1453" s="31">
        <v>0.61</v>
      </c>
      <c r="S1453" s="28">
        <v>7434</v>
      </c>
      <c r="T1453" s="31">
        <v>0.5</v>
      </c>
      <c r="U1453" s="31">
        <v>0.88</v>
      </c>
      <c r="V1453" s="28">
        <v>14868</v>
      </c>
      <c r="W1453" s="31">
        <v>0.88</v>
      </c>
      <c r="X1453" s="26" t="s">
        <v>25</v>
      </c>
    </row>
    <row r="1454" spans="1:24">
      <c r="A1454" s="26" t="s">
        <v>3418</v>
      </c>
      <c r="B1454" s="26" t="s">
        <v>3418</v>
      </c>
      <c r="C1454" s="26" t="s">
        <v>3419</v>
      </c>
      <c r="D1454" s="27">
        <v>47.7</v>
      </c>
      <c r="E1454" s="28">
        <v>500</v>
      </c>
      <c r="F1454" s="29">
        <v>1.55</v>
      </c>
      <c r="G1454" s="29">
        <v>1.17</v>
      </c>
      <c r="H1454" s="30">
        <v>8.0000000000000002E-3</v>
      </c>
      <c r="I1454" s="31">
        <v>5.95</v>
      </c>
      <c r="J1454" s="31">
        <v>5.79</v>
      </c>
      <c r="K1454" s="31">
        <v>3.83</v>
      </c>
      <c r="L1454" s="31">
        <v>4.05</v>
      </c>
      <c r="M1454" s="28">
        <v>598</v>
      </c>
      <c r="N1454" s="31">
        <v>0.11</v>
      </c>
      <c r="O1454" s="31">
        <v>0.62</v>
      </c>
      <c r="P1454" s="28">
        <v>1944</v>
      </c>
      <c r="Q1454" s="31">
        <v>0.19</v>
      </c>
      <c r="R1454" s="31">
        <v>0.88</v>
      </c>
      <c r="S1454" s="28">
        <v>12618</v>
      </c>
      <c r="T1454" s="31">
        <v>0.5</v>
      </c>
      <c r="U1454" s="31">
        <v>1.49</v>
      </c>
      <c r="V1454" s="28">
        <v>25236</v>
      </c>
      <c r="W1454" s="31">
        <v>1.49</v>
      </c>
      <c r="X1454" s="26" t="s">
        <v>25</v>
      </c>
    </row>
    <row r="1455" spans="1:24">
      <c r="A1455" s="26" t="s">
        <v>3419</v>
      </c>
      <c r="B1455" s="26" t="s">
        <v>3419</v>
      </c>
      <c r="C1455" s="26" t="s">
        <v>3420</v>
      </c>
      <c r="D1455" s="27">
        <v>82.3</v>
      </c>
      <c r="E1455" s="28">
        <v>600</v>
      </c>
      <c r="F1455" s="29">
        <v>1.04</v>
      </c>
      <c r="G1455" s="29">
        <v>0.91</v>
      </c>
      <c r="H1455" s="30">
        <v>1.6000000000000001E-3</v>
      </c>
      <c r="I1455" s="31">
        <v>5.79</v>
      </c>
      <c r="J1455" s="31">
        <v>5.61</v>
      </c>
      <c r="K1455" s="31">
        <v>4.0599999999999996</v>
      </c>
      <c r="L1455" s="31">
        <v>4.01</v>
      </c>
      <c r="M1455" s="28">
        <v>598</v>
      </c>
      <c r="N1455" s="31">
        <v>0.12</v>
      </c>
      <c r="O1455" s="31">
        <v>0.34</v>
      </c>
      <c r="P1455" s="28">
        <v>1944</v>
      </c>
      <c r="Q1455" s="31">
        <v>0.22</v>
      </c>
      <c r="R1455" s="31">
        <v>0.49</v>
      </c>
      <c r="S1455" s="28">
        <v>17861</v>
      </c>
      <c r="T1455" s="31">
        <v>0.8</v>
      </c>
      <c r="U1455" s="31">
        <v>0.85</v>
      </c>
      <c r="V1455" s="28">
        <v>18273</v>
      </c>
      <c r="W1455" s="31">
        <v>0.75</v>
      </c>
      <c r="X1455" s="26" t="s">
        <v>25</v>
      </c>
    </row>
    <row r="1456" spans="1:24">
      <c r="A1456" s="26" t="s">
        <v>3420</v>
      </c>
      <c r="B1456" s="26" t="s">
        <v>3420</v>
      </c>
      <c r="C1456" s="26" t="s">
        <v>3421</v>
      </c>
      <c r="D1456" s="27">
        <v>38.5</v>
      </c>
      <c r="E1456" s="28">
        <v>600</v>
      </c>
      <c r="F1456" s="29">
        <v>0.92</v>
      </c>
      <c r="G1456" s="29">
        <v>0.87</v>
      </c>
      <c r="H1456" s="30">
        <v>1.2999999999999999E-3</v>
      </c>
      <c r="I1456" s="31">
        <v>5.61</v>
      </c>
      <c r="J1456" s="31">
        <v>5.4</v>
      </c>
      <c r="K1456" s="31">
        <v>4</v>
      </c>
      <c r="L1456" s="31">
        <v>3.84</v>
      </c>
      <c r="M1456" s="28">
        <v>598</v>
      </c>
      <c r="N1456" s="31">
        <v>0.13</v>
      </c>
      <c r="O1456" s="31">
        <v>0.32</v>
      </c>
      <c r="P1456" s="28">
        <v>1944</v>
      </c>
      <c r="Q1456" s="31">
        <v>0.23</v>
      </c>
      <c r="R1456" s="31">
        <v>0.45</v>
      </c>
      <c r="S1456" s="28">
        <v>16196</v>
      </c>
      <c r="T1456" s="31">
        <v>0.8</v>
      </c>
      <c r="U1456" s="31">
        <v>0.77</v>
      </c>
      <c r="V1456" s="28">
        <v>16569</v>
      </c>
      <c r="W1456" s="31">
        <v>0.68</v>
      </c>
      <c r="X1456" s="26" t="s">
        <v>25</v>
      </c>
    </row>
    <row r="1457" spans="1:24">
      <c r="A1457" s="26" t="s">
        <v>3421</v>
      </c>
      <c r="B1457" s="26" t="s">
        <v>3421</v>
      </c>
      <c r="C1457" s="26" t="s">
        <v>3422</v>
      </c>
      <c r="D1457" s="27">
        <v>28.5</v>
      </c>
      <c r="E1457" s="28">
        <v>600</v>
      </c>
      <c r="F1457" s="29">
        <v>-1.1100000000000001</v>
      </c>
      <c r="G1457" s="29">
        <v>-1.3</v>
      </c>
      <c r="H1457" s="30">
        <v>6.7000000000000002E-3</v>
      </c>
      <c r="I1457" s="31">
        <v>5.4</v>
      </c>
      <c r="J1457" s="31">
        <v>5.2</v>
      </c>
      <c r="K1457" s="31">
        <v>5.82</v>
      </c>
      <c r="L1457" s="31">
        <v>5.81</v>
      </c>
      <c r="M1457" s="28">
        <v>598</v>
      </c>
      <c r="N1457" s="31">
        <v>0.09</v>
      </c>
      <c r="O1457" s="31">
        <v>0.56999999999999995</v>
      </c>
      <c r="P1457" s="28">
        <v>1944</v>
      </c>
      <c r="Q1457" s="31">
        <v>0.15</v>
      </c>
      <c r="R1457" s="31">
        <v>0.81</v>
      </c>
      <c r="S1457" s="28">
        <v>36694</v>
      </c>
      <c r="T1457" s="31">
        <v>0.8</v>
      </c>
      <c r="U1457" s="31">
        <v>1.75</v>
      </c>
      <c r="V1457" s="28">
        <v>37540</v>
      </c>
      <c r="W1457" s="31">
        <v>1.54</v>
      </c>
      <c r="X1457" s="26" t="s">
        <v>25</v>
      </c>
    </row>
    <row r="1458" spans="1:24">
      <c r="A1458" s="26" t="s">
        <v>3422</v>
      </c>
      <c r="B1458" s="26" t="s">
        <v>3422</v>
      </c>
      <c r="C1458" s="26" t="s">
        <v>3423</v>
      </c>
      <c r="D1458" s="27">
        <v>33</v>
      </c>
      <c r="E1458" s="28">
        <v>800</v>
      </c>
      <c r="F1458" s="29">
        <v>-3.43</v>
      </c>
      <c r="G1458" s="29">
        <v>-3.45</v>
      </c>
      <c r="H1458" s="30">
        <v>5.9999999999999995E-4</v>
      </c>
      <c r="I1458" s="31">
        <v>5.2</v>
      </c>
      <c r="J1458" s="31">
        <v>5.2</v>
      </c>
      <c r="K1458" s="31">
        <v>7.73</v>
      </c>
      <c r="L1458" s="31">
        <v>7.75</v>
      </c>
      <c r="M1458" s="28">
        <v>3939</v>
      </c>
      <c r="N1458" s="31">
        <v>0.27</v>
      </c>
      <c r="O1458" s="31">
        <v>0.41</v>
      </c>
      <c r="P1458" s="28">
        <v>10237</v>
      </c>
      <c r="Q1458" s="31">
        <v>0.45</v>
      </c>
      <c r="R1458" s="31">
        <v>0.54</v>
      </c>
      <c r="S1458" s="28">
        <v>23827</v>
      </c>
      <c r="T1458" s="31">
        <v>0.8</v>
      </c>
      <c r="U1458" s="31">
        <v>0.64</v>
      </c>
      <c r="V1458" s="28">
        <v>24376</v>
      </c>
      <c r="W1458" s="31">
        <v>0.56000000000000005</v>
      </c>
      <c r="X1458" s="26" t="s">
        <v>25</v>
      </c>
    </row>
    <row r="1459" spans="1:24">
      <c r="A1459" s="26" t="s">
        <v>3423</v>
      </c>
      <c r="B1459" s="26" t="s">
        <v>3423</v>
      </c>
      <c r="C1459" s="26" t="s">
        <v>3424</v>
      </c>
      <c r="D1459" s="27">
        <v>37.5</v>
      </c>
      <c r="E1459" s="28">
        <v>800</v>
      </c>
      <c r="F1459" s="29">
        <v>-3.5</v>
      </c>
      <c r="G1459" s="29">
        <v>-3.55</v>
      </c>
      <c r="H1459" s="30">
        <v>1.2999999999999999E-3</v>
      </c>
      <c r="I1459" s="31">
        <v>5.2</v>
      </c>
      <c r="J1459" s="31">
        <v>5.29</v>
      </c>
      <c r="K1459" s="31">
        <v>7.8</v>
      </c>
      <c r="L1459" s="31">
        <v>7.94</v>
      </c>
      <c r="M1459" s="28">
        <v>3939</v>
      </c>
      <c r="N1459" s="31">
        <v>0.22</v>
      </c>
      <c r="O1459" s="31">
        <v>0.55000000000000004</v>
      </c>
      <c r="P1459" s="28">
        <v>10237</v>
      </c>
      <c r="Q1459" s="31">
        <v>0.36</v>
      </c>
      <c r="R1459" s="31">
        <v>0.72</v>
      </c>
      <c r="S1459" s="28">
        <v>35341</v>
      </c>
      <c r="T1459" s="31">
        <v>0.8</v>
      </c>
      <c r="U1459" s="31">
        <v>0.95</v>
      </c>
      <c r="V1459" s="28">
        <v>36156</v>
      </c>
      <c r="W1459" s="31">
        <v>0.83</v>
      </c>
      <c r="X1459" s="26" t="s">
        <v>25</v>
      </c>
    </row>
    <row r="1460" spans="1:24">
      <c r="A1460" s="26" t="s">
        <v>3424</v>
      </c>
      <c r="B1460" s="26" t="s">
        <v>3424</v>
      </c>
      <c r="C1460" s="26" t="s">
        <v>3425</v>
      </c>
      <c r="D1460" s="27">
        <v>80.400000000000006</v>
      </c>
      <c r="E1460" s="28">
        <v>800</v>
      </c>
      <c r="F1460" s="29">
        <v>-3.52</v>
      </c>
      <c r="G1460" s="29">
        <v>-3.62</v>
      </c>
      <c r="H1460" s="30">
        <v>1.1999999999999999E-3</v>
      </c>
      <c r="I1460" s="31">
        <v>5.29</v>
      </c>
      <c r="J1460" s="31">
        <v>5.58</v>
      </c>
      <c r="K1460" s="31">
        <v>7.91</v>
      </c>
      <c r="L1460" s="31">
        <v>8.3000000000000007</v>
      </c>
      <c r="M1460" s="28">
        <v>3946</v>
      </c>
      <c r="N1460" s="31">
        <v>0.23</v>
      </c>
      <c r="O1460" s="31">
        <v>0.53</v>
      </c>
      <c r="P1460" s="28">
        <v>10252</v>
      </c>
      <c r="Q1460" s="31">
        <v>0.37</v>
      </c>
      <c r="R1460" s="31">
        <v>0.7</v>
      </c>
      <c r="S1460" s="28">
        <v>34134</v>
      </c>
      <c r="T1460" s="31">
        <v>0.8</v>
      </c>
      <c r="U1460" s="31">
        <v>0.92</v>
      </c>
      <c r="V1460" s="28">
        <v>34921</v>
      </c>
      <c r="W1460" s="31">
        <v>0.8</v>
      </c>
      <c r="X1460" s="26" t="s">
        <v>25</v>
      </c>
    </row>
    <row r="1461" spans="1:24">
      <c r="A1461" s="26" t="s">
        <v>3425</v>
      </c>
      <c r="B1461" s="26" t="s">
        <v>3425</v>
      </c>
      <c r="C1461" s="26" t="s">
        <v>3426</v>
      </c>
      <c r="D1461" s="27">
        <v>80.099999999999994</v>
      </c>
      <c r="E1461" s="28">
        <v>800</v>
      </c>
      <c r="F1461" s="29">
        <v>-3.65</v>
      </c>
      <c r="G1461" s="29">
        <v>-3.7</v>
      </c>
      <c r="H1461" s="30">
        <v>5.9999999999999995E-4</v>
      </c>
      <c r="I1461" s="31">
        <v>5.58</v>
      </c>
      <c r="J1461" s="31">
        <v>5.85</v>
      </c>
      <c r="K1461" s="31">
        <v>8.33</v>
      </c>
      <c r="L1461" s="31">
        <v>8.65</v>
      </c>
      <c r="M1461" s="28">
        <v>3946</v>
      </c>
      <c r="N1461" s="31">
        <v>0.27</v>
      </c>
      <c r="O1461" s="31">
        <v>0.42</v>
      </c>
      <c r="P1461" s="28">
        <v>10252</v>
      </c>
      <c r="Q1461" s="31">
        <v>0.45</v>
      </c>
      <c r="R1461" s="31">
        <v>0.54</v>
      </c>
      <c r="S1461" s="28">
        <v>24181</v>
      </c>
      <c r="T1461" s="31">
        <v>0.8</v>
      </c>
      <c r="U1461" s="31">
        <v>0.65</v>
      </c>
      <c r="V1461" s="28">
        <v>24739</v>
      </c>
      <c r="W1461" s="31">
        <v>0.56999999999999995</v>
      </c>
      <c r="X1461" s="26" t="s">
        <v>25</v>
      </c>
    </row>
    <row r="1462" spans="1:24">
      <c r="A1462" s="26" t="s">
        <v>3426</v>
      </c>
      <c r="B1462" s="26" t="s">
        <v>3426</v>
      </c>
      <c r="C1462" s="26" t="s">
        <v>3427</v>
      </c>
      <c r="D1462" s="27">
        <v>77.5</v>
      </c>
      <c r="E1462" s="28">
        <v>800</v>
      </c>
      <c r="F1462" s="29">
        <v>-3.69</v>
      </c>
      <c r="G1462" s="29">
        <v>-3.78</v>
      </c>
      <c r="H1462" s="30">
        <v>1.1999999999999999E-3</v>
      </c>
      <c r="I1462" s="31">
        <v>5.85</v>
      </c>
      <c r="J1462" s="31">
        <v>5.95</v>
      </c>
      <c r="K1462" s="31">
        <v>8.64</v>
      </c>
      <c r="L1462" s="31">
        <v>8.83</v>
      </c>
      <c r="M1462" s="28">
        <v>4454</v>
      </c>
      <c r="N1462" s="31">
        <v>0.25</v>
      </c>
      <c r="O1462" s="31">
        <v>0.54</v>
      </c>
      <c r="P1462" s="28">
        <v>11367</v>
      </c>
      <c r="Q1462" s="31">
        <v>0.4</v>
      </c>
      <c r="R1462" s="31">
        <v>0.7</v>
      </c>
      <c r="S1462" s="28">
        <v>32983</v>
      </c>
      <c r="T1462" s="31">
        <v>0.8</v>
      </c>
      <c r="U1462" s="31">
        <v>0.89</v>
      </c>
      <c r="V1462" s="28">
        <v>33743</v>
      </c>
      <c r="W1462" s="31">
        <v>0.78</v>
      </c>
      <c r="X1462" s="26" t="s">
        <v>25</v>
      </c>
    </row>
    <row r="1463" spans="1:24">
      <c r="A1463" s="26" t="s">
        <v>3428</v>
      </c>
      <c r="B1463" s="26" t="s">
        <v>3428</v>
      </c>
      <c r="C1463" s="26" t="s">
        <v>3429</v>
      </c>
      <c r="D1463" s="27">
        <v>56</v>
      </c>
      <c r="E1463" s="28">
        <v>300</v>
      </c>
      <c r="F1463" s="29">
        <v>1.093</v>
      </c>
      <c r="G1463" s="29">
        <v>0.69499999999999995</v>
      </c>
      <c r="H1463" s="30">
        <v>7.1000000000000004E-3</v>
      </c>
      <c r="I1463" s="31">
        <v>4.45</v>
      </c>
      <c r="J1463" s="31">
        <v>4.5</v>
      </c>
      <c r="K1463" s="31">
        <v>3</v>
      </c>
      <c r="L1463" s="31">
        <v>3.45</v>
      </c>
      <c r="M1463" s="28">
        <v>413</v>
      </c>
      <c r="N1463" s="31">
        <v>0.18</v>
      </c>
      <c r="O1463" s="31">
        <v>0.56999999999999995</v>
      </c>
      <c r="P1463" s="28">
        <v>1385</v>
      </c>
      <c r="Q1463" s="31">
        <v>0.32</v>
      </c>
      <c r="R1463" s="31">
        <v>0.81</v>
      </c>
      <c r="S1463" s="28">
        <v>3054</v>
      </c>
      <c r="T1463" s="31">
        <v>0.5</v>
      </c>
      <c r="U1463" s="31">
        <v>1</v>
      </c>
      <c r="V1463" s="28">
        <v>6107</v>
      </c>
      <c r="W1463" s="31">
        <v>1</v>
      </c>
      <c r="X1463" s="26" t="s">
        <v>24</v>
      </c>
    </row>
    <row r="1464" spans="1:24">
      <c r="A1464" s="26" t="s">
        <v>3429</v>
      </c>
      <c r="B1464" s="26" t="s">
        <v>3429</v>
      </c>
      <c r="C1464" s="26" t="s">
        <v>3430</v>
      </c>
      <c r="D1464" s="27">
        <v>56</v>
      </c>
      <c r="E1464" s="28">
        <v>300</v>
      </c>
      <c r="F1464" s="29">
        <v>0.69499999999999995</v>
      </c>
      <c r="G1464" s="29">
        <v>0.29599999999999999</v>
      </c>
      <c r="H1464" s="30">
        <v>7.1000000000000004E-3</v>
      </c>
      <c r="I1464" s="31">
        <v>4.5</v>
      </c>
      <c r="J1464" s="31">
        <v>4.5999999999999996</v>
      </c>
      <c r="K1464" s="31">
        <v>3.45</v>
      </c>
      <c r="L1464" s="31">
        <v>3.95</v>
      </c>
      <c r="M1464" s="28">
        <v>413</v>
      </c>
      <c r="N1464" s="31">
        <v>0.18</v>
      </c>
      <c r="O1464" s="31">
        <v>0.56999999999999995</v>
      </c>
      <c r="P1464" s="28">
        <v>1385</v>
      </c>
      <c r="Q1464" s="31">
        <v>0.32</v>
      </c>
      <c r="R1464" s="31">
        <v>0.81</v>
      </c>
      <c r="S1464" s="28">
        <v>3054</v>
      </c>
      <c r="T1464" s="31">
        <v>0.5</v>
      </c>
      <c r="U1464" s="31">
        <v>1</v>
      </c>
      <c r="V1464" s="28">
        <v>6107</v>
      </c>
      <c r="W1464" s="31">
        <v>1</v>
      </c>
      <c r="X1464" s="26" t="s">
        <v>24</v>
      </c>
    </row>
    <row r="1465" spans="1:24">
      <c r="A1465" s="26" t="s">
        <v>3430</v>
      </c>
      <c r="B1465" s="26" t="s">
        <v>3430</v>
      </c>
      <c r="C1465" s="26" t="s">
        <v>3431</v>
      </c>
      <c r="D1465" s="27">
        <v>56</v>
      </c>
      <c r="E1465" s="28">
        <v>300</v>
      </c>
      <c r="F1465" s="29">
        <v>0.29599999999999999</v>
      </c>
      <c r="G1465" s="29">
        <v>-0.10199999999999999</v>
      </c>
      <c r="H1465" s="30">
        <v>7.1000000000000004E-3</v>
      </c>
      <c r="I1465" s="31">
        <v>4.5999999999999996</v>
      </c>
      <c r="J1465" s="31">
        <v>4.7</v>
      </c>
      <c r="K1465" s="31">
        <v>3.95</v>
      </c>
      <c r="L1465" s="31">
        <v>4.45</v>
      </c>
      <c r="M1465" s="28">
        <v>413</v>
      </c>
      <c r="N1465" s="31">
        <v>0.18</v>
      </c>
      <c r="O1465" s="31">
        <v>0.56999999999999995</v>
      </c>
      <c r="P1465" s="28">
        <v>1385</v>
      </c>
      <c r="Q1465" s="31">
        <v>0.32</v>
      </c>
      <c r="R1465" s="31">
        <v>0.81</v>
      </c>
      <c r="S1465" s="28">
        <v>3054</v>
      </c>
      <c r="T1465" s="31">
        <v>0.5</v>
      </c>
      <c r="U1465" s="31">
        <v>1</v>
      </c>
      <c r="V1465" s="28">
        <v>6107</v>
      </c>
      <c r="W1465" s="31">
        <v>1</v>
      </c>
      <c r="X1465" s="26" t="s">
        <v>24</v>
      </c>
    </row>
    <row r="1466" spans="1:24">
      <c r="A1466" s="26" t="s">
        <v>3431</v>
      </c>
      <c r="B1466" s="26" t="s">
        <v>3431</v>
      </c>
      <c r="C1466" s="26" t="s">
        <v>3432</v>
      </c>
      <c r="D1466" s="27">
        <v>50</v>
      </c>
      <c r="E1466" s="28">
        <v>300</v>
      </c>
      <c r="F1466" s="29">
        <v>-0.10199999999999999</v>
      </c>
      <c r="G1466" s="29">
        <v>-0.45800000000000002</v>
      </c>
      <c r="H1466" s="30">
        <v>7.1000000000000004E-3</v>
      </c>
      <c r="I1466" s="31">
        <v>4.7</v>
      </c>
      <c r="J1466" s="31">
        <v>4.8</v>
      </c>
      <c r="K1466" s="31">
        <v>4.45</v>
      </c>
      <c r="L1466" s="31">
        <v>4.9000000000000004</v>
      </c>
      <c r="M1466" s="28">
        <v>508</v>
      </c>
      <c r="N1466" s="31">
        <v>0.19</v>
      </c>
      <c r="O1466" s="31">
        <v>0.61</v>
      </c>
      <c r="P1466" s="28">
        <v>1676</v>
      </c>
      <c r="Q1466" s="31">
        <v>0.36</v>
      </c>
      <c r="R1466" s="31">
        <v>0.85</v>
      </c>
      <c r="S1466" s="28">
        <v>3054</v>
      </c>
      <c r="T1466" s="31">
        <v>0.5</v>
      </c>
      <c r="U1466" s="31">
        <v>1</v>
      </c>
      <c r="V1466" s="28">
        <v>6107</v>
      </c>
      <c r="W1466" s="31">
        <v>1</v>
      </c>
      <c r="X1466" s="26" t="s">
        <v>24</v>
      </c>
    </row>
    <row r="1467" spans="1:24">
      <c r="A1467" s="26" t="s">
        <v>3432</v>
      </c>
      <c r="B1467" s="26" t="s">
        <v>3432</v>
      </c>
      <c r="C1467" s="26" t="s">
        <v>3433</v>
      </c>
      <c r="D1467" s="27">
        <v>45</v>
      </c>
      <c r="E1467" s="28">
        <v>300</v>
      </c>
      <c r="F1467" s="29">
        <v>-0.45800000000000002</v>
      </c>
      <c r="G1467" s="29">
        <v>-0.77800000000000002</v>
      </c>
      <c r="H1467" s="30">
        <v>7.1000000000000004E-3</v>
      </c>
      <c r="I1467" s="31">
        <v>4.8</v>
      </c>
      <c r="J1467" s="31">
        <v>4.96</v>
      </c>
      <c r="K1467" s="31">
        <v>4.9000000000000004</v>
      </c>
      <c r="L1467" s="31">
        <v>5.38</v>
      </c>
      <c r="M1467" s="28">
        <v>508</v>
      </c>
      <c r="N1467" s="31">
        <v>0.19</v>
      </c>
      <c r="O1467" s="31">
        <v>0.61</v>
      </c>
      <c r="P1467" s="28">
        <v>1676</v>
      </c>
      <c r="Q1467" s="31">
        <v>0.36</v>
      </c>
      <c r="R1467" s="31">
        <v>0.85</v>
      </c>
      <c r="S1467" s="28">
        <v>3054</v>
      </c>
      <c r="T1467" s="31">
        <v>0.5</v>
      </c>
      <c r="U1467" s="31">
        <v>1</v>
      </c>
      <c r="V1467" s="28">
        <v>6107</v>
      </c>
      <c r="W1467" s="31">
        <v>1</v>
      </c>
      <c r="X1467" s="26" t="s">
        <v>24</v>
      </c>
    </row>
    <row r="1468" spans="1:24">
      <c r="A1468" s="26" t="s">
        <v>3433</v>
      </c>
      <c r="B1468" s="26" t="s">
        <v>3433</v>
      </c>
      <c r="C1468" s="26" t="s">
        <v>3426</v>
      </c>
      <c r="D1468" s="27">
        <v>39.799999999999997</v>
      </c>
      <c r="E1468" s="28">
        <v>300</v>
      </c>
      <c r="F1468" s="29">
        <v>-0.77800000000000002</v>
      </c>
      <c r="G1468" s="29">
        <v>-1.0609999999999999</v>
      </c>
      <c r="H1468" s="30">
        <v>7.1000000000000004E-3</v>
      </c>
      <c r="I1468" s="31">
        <v>4.96</v>
      </c>
      <c r="J1468" s="31">
        <v>5.85</v>
      </c>
      <c r="K1468" s="31">
        <v>5.38</v>
      </c>
      <c r="L1468" s="31">
        <v>6.55</v>
      </c>
      <c r="M1468" s="28">
        <v>508</v>
      </c>
      <c r="N1468" s="31">
        <v>0.19</v>
      </c>
      <c r="O1468" s="31">
        <v>0.61</v>
      </c>
      <c r="P1468" s="28">
        <v>1676</v>
      </c>
      <c r="Q1468" s="31">
        <v>0.36</v>
      </c>
      <c r="R1468" s="31">
        <v>0.85</v>
      </c>
      <c r="S1468" s="28">
        <v>3054</v>
      </c>
      <c r="T1468" s="31">
        <v>0.5</v>
      </c>
      <c r="U1468" s="31">
        <v>1</v>
      </c>
      <c r="V1468" s="28">
        <v>6107</v>
      </c>
      <c r="W1468" s="31">
        <v>1</v>
      </c>
      <c r="X1468" s="26" t="s">
        <v>24</v>
      </c>
    </row>
    <row r="1469" spans="1:24">
      <c r="A1469" s="26" t="s">
        <v>3427</v>
      </c>
      <c r="B1469" s="26" t="s">
        <v>3427</v>
      </c>
      <c r="C1469" s="26" t="s">
        <v>3434</v>
      </c>
      <c r="D1469" s="27">
        <v>81.2</v>
      </c>
      <c r="E1469" s="28">
        <v>800</v>
      </c>
      <c r="F1469" s="29">
        <v>-3.79</v>
      </c>
      <c r="G1469" s="29">
        <v>-3.88</v>
      </c>
      <c r="H1469" s="30">
        <v>1.1000000000000001E-3</v>
      </c>
      <c r="I1469" s="31">
        <v>5.95</v>
      </c>
      <c r="J1469" s="31">
        <v>6.22</v>
      </c>
      <c r="K1469" s="31">
        <v>8.84</v>
      </c>
      <c r="L1469" s="31">
        <v>9.1999999999999993</v>
      </c>
      <c r="M1469" s="28">
        <v>4454</v>
      </c>
      <c r="N1469" s="31">
        <v>0.25</v>
      </c>
      <c r="O1469" s="31">
        <v>0.53</v>
      </c>
      <c r="P1469" s="28">
        <v>11367</v>
      </c>
      <c r="Q1469" s="31">
        <v>0.4</v>
      </c>
      <c r="R1469" s="31">
        <v>0.69</v>
      </c>
      <c r="S1469" s="28">
        <v>32222</v>
      </c>
      <c r="T1469" s="31">
        <v>0.8</v>
      </c>
      <c r="U1469" s="31">
        <v>0.87</v>
      </c>
      <c r="V1469" s="28">
        <v>32965</v>
      </c>
      <c r="W1469" s="31">
        <v>0.76</v>
      </c>
      <c r="X1469" s="26" t="s">
        <v>25</v>
      </c>
    </row>
    <row r="1470" spans="1:24">
      <c r="A1470" s="26" t="s">
        <v>3435</v>
      </c>
      <c r="B1470" s="26" t="s">
        <v>3435</v>
      </c>
      <c r="C1470" s="26" t="s">
        <v>3436</v>
      </c>
      <c r="D1470" s="27">
        <v>44.4</v>
      </c>
      <c r="E1470" s="28">
        <v>300</v>
      </c>
      <c r="F1470" s="29">
        <v>4.99</v>
      </c>
      <c r="G1470" s="29">
        <v>4.6900000000000004</v>
      </c>
      <c r="H1470" s="30">
        <v>6.7999999999999996E-3</v>
      </c>
      <c r="I1470" s="31">
        <v>7.27</v>
      </c>
      <c r="J1470" s="31">
        <v>7.02</v>
      </c>
      <c r="K1470" s="31">
        <v>1.92</v>
      </c>
      <c r="L1470" s="31">
        <v>1.97</v>
      </c>
      <c r="M1470" s="28">
        <v>333</v>
      </c>
      <c r="N1470" s="31">
        <v>0.16</v>
      </c>
      <c r="O1470" s="31">
        <v>0.53</v>
      </c>
      <c r="P1470" s="28">
        <v>1137</v>
      </c>
      <c r="Q1470" s="31">
        <v>0.3</v>
      </c>
      <c r="R1470" s="31">
        <v>0.75</v>
      </c>
      <c r="S1470" s="28">
        <v>2976</v>
      </c>
      <c r="T1470" s="31">
        <v>0.5</v>
      </c>
      <c r="U1470" s="31">
        <v>0.97</v>
      </c>
      <c r="V1470" s="28">
        <v>5952</v>
      </c>
      <c r="W1470" s="31">
        <v>0.97</v>
      </c>
      <c r="X1470" s="26" t="s">
        <v>25</v>
      </c>
    </row>
    <row r="1471" spans="1:24">
      <c r="A1471" s="26" t="s">
        <v>3437</v>
      </c>
      <c r="B1471" s="26" t="s">
        <v>3437</v>
      </c>
      <c r="C1471" s="26" t="s">
        <v>3438</v>
      </c>
      <c r="D1471" s="27">
        <v>52.6</v>
      </c>
      <c r="E1471" s="28">
        <v>200</v>
      </c>
      <c r="F1471" s="29">
        <v>5.2</v>
      </c>
      <c r="G1471" s="29">
        <v>4.7300000000000004</v>
      </c>
      <c r="H1471" s="30">
        <v>8.8999999999999999E-3</v>
      </c>
      <c r="I1471" s="31">
        <v>6.79</v>
      </c>
      <c r="J1471" s="31">
        <v>6.84</v>
      </c>
      <c r="K1471" s="31">
        <v>1.34</v>
      </c>
      <c r="L1471" s="31">
        <v>1.86</v>
      </c>
      <c r="M1471" s="28">
        <v>101</v>
      </c>
      <c r="N1471" s="31">
        <v>0.14000000000000001</v>
      </c>
      <c r="O1471" s="31">
        <v>0.43</v>
      </c>
      <c r="P1471" s="28">
        <v>370</v>
      </c>
      <c r="Q1471" s="31">
        <v>0.27</v>
      </c>
      <c r="R1471" s="31">
        <v>0.63</v>
      </c>
      <c r="S1471" s="28">
        <v>1161</v>
      </c>
      <c r="T1471" s="31">
        <v>0.5</v>
      </c>
      <c r="U1471" s="31">
        <v>0.86</v>
      </c>
      <c r="V1471" s="28">
        <v>2322</v>
      </c>
      <c r="W1471" s="31">
        <v>0.86</v>
      </c>
      <c r="X1471" s="26" t="s">
        <v>25</v>
      </c>
    </row>
    <row r="1472" spans="1:24">
      <c r="A1472" s="26" t="s">
        <v>3438</v>
      </c>
      <c r="B1472" s="26" t="s">
        <v>3438</v>
      </c>
      <c r="C1472" s="26" t="s">
        <v>3436</v>
      </c>
      <c r="D1472" s="27">
        <v>53.6</v>
      </c>
      <c r="E1472" s="28">
        <v>200</v>
      </c>
      <c r="F1472" s="29">
        <v>4.7300000000000004</v>
      </c>
      <c r="G1472" s="29">
        <v>4.6900000000000004</v>
      </c>
      <c r="H1472" s="30">
        <v>6.9999999999999999E-4</v>
      </c>
      <c r="I1472" s="31">
        <v>6.84</v>
      </c>
      <c r="J1472" s="31">
        <v>7.02</v>
      </c>
      <c r="K1472" s="31">
        <v>1.86</v>
      </c>
      <c r="L1472" s="31">
        <v>2.08</v>
      </c>
      <c r="M1472" s="28">
        <v>101</v>
      </c>
      <c r="N1472" s="31">
        <v>0.26</v>
      </c>
      <c r="O1472" s="31">
        <v>0.18</v>
      </c>
      <c r="P1472" s="28">
        <v>370</v>
      </c>
      <c r="Q1472" s="31">
        <v>0.53</v>
      </c>
      <c r="R1472" s="31">
        <v>0.25</v>
      </c>
      <c r="S1472" s="28">
        <v>335</v>
      </c>
      <c r="T1472" s="31">
        <v>0.5</v>
      </c>
      <c r="U1472" s="31">
        <v>0.25</v>
      </c>
      <c r="V1472" s="28">
        <v>671</v>
      </c>
      <c r="W1472" s="31">
        <v>0.25</v>
      </c>
      <c r="X1472" s="26" t="s">
        <v>25</v>
      </c>
    </row>
    <row r="1473" spans="1:24">
      <c r="A1473" s="26" t="s">
        <v>3436</v>
      </c>
      <c r="B1473" s="26" t="s">
        <v>3436</v>
      </c>
      <c r="C1473" s="26" t="s">
        <v>3439</v>
      </c>
      <c r="D1473" s="27">
        <v>56.6</v>
      </c>
      <c r="E1473" s="28">
        <v>300</v>
      </c>
      <c r="F1473" s="29">
        <v>4.6900000000000004</v>
      </c>
      <c r="G1473" s="29">
        <v>4.43</v>
      </c>
      <c r="H1473" s="30">
        <v>4.5999999999999999E-3</v>
      </c>
      <c r="I1473" s="31">
        <v>7.02</v>
      </c>
      <c r="J1473" s="31">
        <v>6.93</v>
      </c>
      <c r="K1473" s="31">
        <v>1.97</v>
      </c>
      <c r="L1473" s="31">
        <v>2.14</v>
      </c>
      <c r="M1473" s="28">
        <v>479</v>
      </c>
      <c r="N1473" s="31">
        <v>0.21</v>
      </c>
      <c r="O1473" s="31">
        <v>0.51</v>
      </c>
      <c r="P1473" s="28">
        <v>1589</v>
      </c>
      <c r="Q1473" s="31">
        <v>0.39</v>
      </c>
      <c r="R1473" s="31">
        <v>0.72</v>
      </c>
      <c r="S1473" s="28">
        <v>2454</v>
      </c>
      <c r="T1473" s="31">
        <v>0.5</v>
      </c>
      <c r="U1473" s="31">
        <v>0.8</v>
      </c>
      <c r="V1473" s="28">
        <v>4908</v>
      </c>
      <c r="W1473" s="31">
        <v>0.8</v>
      </c>
      <c r="X1473" s="26" t="s">
        <v>25</v>
      </c>
    </row>
    <row r="1474" spans="1:24">
      <c r="A1474" s="26" t="s">
        <v>3440</v>
      </c>
      <c r="B1474" s="26" t="s">
        <v>3440</v>
      </c>
      <c r="C1474" s="26" t="s">
        <v>3439</v>
      </c>
      <c r="D1474" s="27">
        <v>52.4</v>
      </c>
      <c r="E1474" s="28">
        <v>300</v>
      </c>
      <c r="F1474" s="29">
        <v>4.59</v>
      </c>
      <c r="G1474" s="29">
        <v>4.43</v>
      </c>
      <c r="H1474" s="30">
        <v>3.0999999999999999E-3</v>
      </c>
      <c r="I1474" s="31">
        <v>6.67</v>
      </c>
      <c r="J1474" s="31">
        <v>6.93</v>
      </c>
      <c r="K1474" s="31">
        <v>1.72</v>
      </c>
      <c r="L1474" s="31">
        <v>2.14</v>
      </c>
      <c r="M1474" s="28">
        <v>71</v>
      </c>
      <c r="N1474" s="31">
        <v>0.09</v>
      </c>
      <c r="O1474" s="31">
        <v>0.25</v>
      </c>
      <c r="P1474" s="28">
        <v>264</v>
      </c>
      <c r="Q1474" s="31">
        <v>0.17</v>
      </c>
      <c r="R1474" s="31">
        <v>0.37</v>
      </c>
      <c r="S1474" s="28">
        <v>2001</v>
      </c>
      <c r="T1474" s="31">
        <v>0.5</v>
      </c>
      <c r="U1474" s="31">
        <v>0.66</v>
      </c>
      <c r="V1474" s="28">
        <v>4001</v>
      </c>
      <c r="W1474" s="31">
        <v>0.66</v>
      </c>
      <c r="X1474" s="26" t="s">
        <v>25</v>
      </c>
    </row>
    <row r="1475" spans="1:24">
      <c r="A1475" s="26" t="s">
        <v>3439</v>
      </c>
      <c r="B1475" s="26" t="s">
        <v>3439</v>
      </c>
      <c r="C1475" s="26" t="s">
        <v>3441</v>
      </c>
      <c r="D1475" s="27">
        <v>25.2</v>
      </c>
      <c r="E1475" s="28">
        <v>300</v>
      </c>
      <c r="F1475" s="29">
        <v>4.43</v>
      </c>
      <c r="G1475" s="29">
        <v>4.21</v>
      </c>
      <c r="H1475" s="30">
        <v>8.6999999999999994E-3</v>
      </c>
      <c r="I1475" s="31">
        <v>6.93</v>
      </c>
      <c r="J1475" s="31">
        <v>6.77</v>
      </c>
      <c r="K1475" s="31">
        <v>2.14</v>
      </c>
      <c r="L1475" s="31">
        <v>2.2000000000000002</v>
      </c>
      <c r="M1475" s="28">
        <v>584</v>
      </c>
      <c r="N1475" s="31">
        <v>0.2</v>
      </c>
      <c r="O1475" s="31">
        <v>0.68</v>
      </c>
      <c r="P1475" s="28">
        <v>1905</v>
      </c>
      <c r="Q1475" s="31">
        <v>0.36</v>
      </c>
      <c r="R1475" s="31">
        <v>0.95</v>
      </c>
      <c r="S1475" s="28">
        <v>3383</v>
      </c>
      <c r="T1475" s="31">
        <v>0.5</v>
      </c>
      <c r="U1475" s="31">
        <v>1.1100000000000001</v>
      </c>
      <c r="V1475" s="28">
        <v>6766</v>
      </c>
      <c r="W1475" s="31">
        <v>1.1100000000000001</v>
      </c>
      <c r="X1475" s="26" t="s">
        <v>25</v>
      </c>
    </row>
    <row r="1476" spans="1:24">
      <c r="A1476" s="26" t="s">
        <v>3441</v>
      </c>
      <c r="B1476" s="26" t="s">
        <v>3441</v>
      </c>
      <c r="C1476" s="26" t="s">
        <v>3442</v>
      </c>
      <c r="D1476" s="27">
        <v>36.5</v>
      </c>
      <c r="E1476" s="28">
        <v>300</v>
      </c>
      <c r="F1476" s="29">
        <v>4.21</v>
      </c>
      <c r="G1476" s="29">
        <v>4</v>
      </c>
      <c r="H1476" s="30">
        <v>5.7999999999999996E-3</v>
      </c>
      <c r="I1476" s="31">
        <v>6.77</v>
      </c>
      <c r="J1476" s="31">
        <v>6.67</v>
      </c>
      <c r="K1476" s="31">
        <v>2.2000000000000002</v>
      </c>
      <c r="L1476" s="31">
        <v>2.31</v>
      </c>
      <c r="M1476" s="28">
        <v>584</v>
      </c>
      <c r="N1476" s="31">
        <v>0.22</v>
      </c>
      <c r="O1476" s="31">
        <v>0.57999999999999996</v>
      </c>
      <c r="P1476" s="28">
        <v>1905</v>
      </c>
      <c r="Q1476" s="31">
        <v>0.41</v>
      </c>
      <c r="R1476" s="31">
        <v>0.82</v>
      </c>
      <c r="S1476" s="28">
        <v>2746</v>
      </c>
      <c r="T1476" s="31">
        <v>0.5</v>
      </c>
      <c r="U1476" s="31">
        <v>0.9</v>
      </c>
      <c r="V1476" s="28">
        <v>5492</v>
      </c>
      <c r="W1476" s="31">
        <v>0.9</v>
      </c>
      <c r="X1476" s="26" t="s">
        <v>25</v>
      </c>
    </row>
    <row r="1477" spans="1:24">
      <c r="A1477" s="26" t="s">
        <v>3443</v>
      </c>
      <c r="B1477" s="26" t="s">
        <v>3443</v>
      </c>
      <c r="C1477" s="26" t="s">
        <v>3444</v>
      </c>
      <c r="D1477" s="27">
        <v>45.2</v>
      </c>
      <c r="E1477" s="28">
        <v>300</v>
      </c>
      <c r="F1477" s="29">
        <v>4.3</v>
      </c>
      <c r="G1477" s="29">
        <v>4</v>
      </c>
      <c r="H1477" s="30">
        <v>6.6E-3</v>
      </c>
      <c r="I1477" s="31">
        <v>6.52</v>
      </c>
      <c r="J1477" s="31">
        <v>6.68</v>
      </c>
      <c r="K1477" s="31">
        <v>1.86</v>
      </c>
      <c r="L1477" s="31">
        <v>2.3199999999999998</v>
      </c>
      <c r="M1477" s="28">
        <v>129</v>
      </c>
      <c r="N1477" s="31">
        <v>0.1</v>
      </c>
      <c r="O1477" s="31">
        <v>0.39</v>
      </c>
      <c r="P1477" s="28">
        <v>466</v>
      </c>
      <c r="Q1477" s="31">
        <v>0.19</v>
      </c>
      <c r="R1477" s="31">
        <v>0.57999999999999996</v>
      </c>
      <c r="S1477" s="28">
        <v>2950</v>
      </c>
      <c r="T1477" s="31">
        <v>0.5</v>
      </c>
      <c r="U1477" s="31">
        <v>0.97</v>
      </c>
      <c r="V1477" s="28">
        <v>5899</v>
      </c>
      <c r="W1477" s="31">
        <v>0.97</v>
      </c>
      <c r="X1477" s="26" t="s">
        <v>25</v>
      </c>
    </row>
    <row r="1478" spans="1:24">
      <c r="A1478" s="26" t="s">
        <v>3444</v>
      </c>
      <c r="B1478" s="26" t="s">
        <v>3444</v>
      </c>
      <c r="C1478" s="26" t="s">
        <v>3442</v>
      </c>
      <c r="D1478" s="27">
        <v>3</v>
      </c>
      <c r="E1478" s="28">
        <v>300</v>
      </c>
      <c r="F1478" s="29">
        <v>4</v>
      </c>
      <c r="G1478" s="29">
        <v>4</v>
      </c>
      <c r="H1478" s="30">
        <v>0</v>
      </c>
      <c r="I1478" s="31">
        <v>6.68</v>
      </c>
      <c r="J1478" s="31">
        <v>6.67</v>
      </c>
      <c r="K1478" s="31">
        <v>2.3199999999999998</v>
      </c>
      <c r="L1478" s="31">
        <v>2.31</v>
      </c>
      <c r="M1478" s="28">
        <v>183</v>
      </c>
      <c r="N1478" s="31">
        <v>1</v>
      </c>
      <c r="O1478" s="31">
        <v>0.03</v>
      </c>
      <c r="P1478" s="28">
        <v>649</v>
      </c>
      <c r="Q1478" s="31">
        <v>1</v>
      </c>
      <c r="R1478" s="31">
        <v>0.11</v>
      </c>
      <c r="S1478" s="28">
        <v>0</v>
      </c>
      <c r="T1478" s="31">
        <v>0.5</v>
      </c>
      <c r="U1478" s="31">
        <v>0</v>
      </c>
      <c r="V1478" s="28">
        <v>0</v>
      </c>
      <c r="W1478" s="31">
        <v>0</v>
      </c>
      <c r="X1478" s="26" t="s">
        <v>3590</v>
      </c>
    </row>
    <row r="1479" spans="1:24">
      <c r="A1479" s="26" t="s">
        <v>3442</v>
      </c>
      <c r="B1479" s="26" t="s">
        <v>3442</v>
      </c>
      <c r="C1479" s="26" t="s">
        <v>3445</v>
      </c>
      <c r="D1479" s="27">
        <v>33.5</v>
      </c>
      <c r="E1479" s="28">
        <v>300</v>
      </c>
      <c r="F1479" s="29">
        <v>4</v>
      </c>
      <c r="G1479" s="29">
        <v>3.81</v>
      </c>
      <c r="H1479" s="30">
        <v>5.7000000000000002E-3</v>
      </c>
      <c r="I1479" s="31">
        <v>6.67</v>
      </c>
      <c r="J1479" s="31">
        <v>6.52</v>
      </c>
      <c r="K1479" s="31">
        <v>2.31</v>
      </c>
      <c r="L1479" s="31">
        <v>2.35</v>
      </c>
      <c r="M1479" s="28">
        <v>821</v>
      </c>
      <c r="N1479" s="31">
        <v>0.26</v>
      </c>
      <c r="O1479" s="31">
        <v>0.64</v>
      </c>
      <c r="P1479" s="28">
        <v>2592</v>
      </c>
      <c r="Q1479" s="31">
        <v>0.49</v>
      </c>
      <c r="R1479" s="31">
        <v>0.88</v>
      </c>
      <c r="S1479" s="28">
        <v>2727</v>
      </c>
      <c r="T1479" s="31">
        <v>0.5</v>
      </c>
      <c r="U1479" s="31">
        <v>0.89</v>
      </c>
      <c r="V1479" s="28">
        <v>5453</v>
      </c>
      <c r="W1479" s="31">
        <v>0.89</v>
      </c>
      <c r="X1479" s="26" t="s">
        <v>25</v>
      </c>
    </row>
    <row r="1480" spans="1:24">
      <c r="A1480" s="26" t="s">
        <v>3445</v>
      </c>
      <c r="B1480" s="26" t="s">
        <v>3445</v>
      </c>
      <c r="C1480" s="26" t="s">
        <v>3446</v>
      </c>
      <c r="D1480" s="27">
        <v>1.4</v>
      </c>
      <c r="E1480" s="28">
        <v>300</v>
      </c>
      <c r="F1480" s="29">
        <v>3.81</v>
      </c>
      <c r="G1480" s="29">
        <v>3.79</v>
      </c>
      <c r="H1480" s="30">
        <v>1.43E-2</v>
      </c>
      <c r="I1480" s="31">
        <v>6.52</v>
      </c>
      <c r="J1480" s="31">
        <v>6.5</v>
      </c>
      <c r="K1480" s="31">
        <v>2.35</v>
      </c>
      <c r="L1480" s="31">
        <v>2.35</v>
      </c>
      <c r="M1480" s="28">
        <v>821</v>
      </c>
      <c r="N1480" s="31">
        <v>0.21</v>
      </c>
      <c r="O1480" s="31">
        <v>0.89</v>
      </c>
      <c r="P1480" s="28">
        <v>2592</v>
      </c>
      <c r="Q1480" s="31">
        <v>0.38</v>
      </c>
      <c r="R1480" s="31">
        <v>1.24</v>
      </c>
      <c r="S1480" s="28">
        <v>4327</v>
      </c>
      <c r="T1480" s="31">
        <v>0.5</v>
      </c>
      <c r="U1480" s="31">
        <v>1.42</v>
      </c>
      <c r="V1480" s="28">
        <v>8655</v>
      </c>
      <c r="W1480" s="31">
        <v>1.42</v>
      </c>
      <c r="X1480" s="26" t="s">
        <v>25</v>
      </c>
    </row>
    <row r="1481" spans="1:24">
      <c r="A1481" s="26" t="s">
        <v>3446</v>
      </c>
      <c r="B1481" s="26" t="s">
        <v>3446</v>
      </c>
      <c r="C1481" s="26" t="s">
        <v>3447</v>
      </c>
      <c r="D1481" s="27">
        <v>32.6</v>
      </c>
      <c r="E1481" s="28">
        <v>300</v>
      </c>
      <c r="F1481" s="29">
        <v>3.79</v>
      </c>
      <c r="G1481" s="29">
        <v>3.62</v>
      </c>
      <c r="H1481" s="30">
        <v>5.1999999999999998E-3</v>
      </c>
      <c r="I1481" s="31">
        <v>6.5</v>
      </c>
      <c r="J1481" s="31">
        <v>6.5</v>
      </c>
      <c r="K1481" s="31">
        <v>2.35</v>
      </c>
      <c r="L1481" s="31">
        <v>2.52</v>
      </c>
      <c r="M1481" s="28">
        <v>821</v>
      </c>
      <c r="N1481" s="31">
        <v>0.27</v>
      </c>
      <c r="O1481" s="31">
        <v>0.62</v>
      </c>
      <c r="P1481" s="28">
        <v>2592</v>
      </c>
      <c r="Q1481" s="31">
        <v>0.5</v>
      </c>
      <c r="R1481" s="31">
        <v>0.85</v>
      </c>
      <c r="S1481" s="28">
        <v>2614</v>
      </c>
      <c r="T1481" s="31">
        <v>0.5</v>
      </c>
      <c r="U1481" s="31">
        <v>0.86</v>
      </c>
      <c r="V1481" s="28">
        <v>5229</v>
      </c>
      <c r="W1481" s="31">
        <v>0.86</v>
      </c>
      <c r="X1481" s="26" t="s">
        <v>25</v>
      </c>
    </row>
    <row r="1482" spans="1:24">
      <c r="A1482" s="26" t="s">
        <v>3448</v>
      </c>
      <c r="B1482" s="26" t="s">
        <v>3448</v>
      </c>
      <c r="C1482" s="26" t="s">
        <v>3447</v>
      </c>
      <c r="D1482" s="27">
        <v>56</v>
      </c>
      <c r="E1482" s="28">
        <v>300</v>
      </c>
      <c r="F1482" s="29">
        <v>4.51</v>
      </c>
      <c r="G1482" s="29">
        <v>3.62</v>
      </c>
      <c r="H1482" s="30">
        <v>1.5900000000000001E-2</v>
      </c>
      <c r="I1482" s="31">
        <v>6.47</v>
      </c>
      <c r="J1482" s="31">
        <v>6.5</v>
      </c>
      <c r="K1482" s="31">
        <v>1.6</v>
      </c>
      <c r="L1482" s="31">
        <v>2.52</v>
      </c>
      <c r="M1482" s="28">
        <v>139</v>
      </c>
      <c r="N1482" s="31">
        <v>0.09</v>
      </c>
      <c r="O1482" s="31">
        <v>0.54</v>
      </c>
      <c r="P1482" s="28">
        <v>501</v>
      </c>
      <c r="Q1482" s="31">
        <v>0.16</v>
      </c>
      <c r="R1482" s="31">
        <v>0.8</v>
      </c>
      <c r="S1482" s="28">
        <v>4564</v>
      </c>
      <c r="T1482" s="31">
        <v>0.5</v>
      </c>
      <c r="U1482" s="31">
        <v>1.49</v>
      </c>
      <c r="V1482" s="28">
        <v>9128</v>
      </c>
      <c r="W1482" s="31">
        <v>1.49</v>
      </c>
      <c r="X1482" s="26" t="s">
        <v>25</v>
      </c>
    </row>
    <row r="1483" spans="1:24">
      <c r="A1483" s="26" t="s">
        <v>3447</v>
      </c>
      <c r="B1483" s="26" t="s">
        <v>3447</v>
      </c>
      <c r="C1483" s="26" t="s">
        <v>3449</v>
      </c>
      <c r="D1483" s="27">
        <v>5.4</v>
      </c>
      <c r="E1483" s="28">
        <v>300</v>
      </c>
      <c r="F1483" s="29">
        <v>3.62</v>
      </c>
      <c r="G1483" s="29">
        <v>3.6</v>
      </c>
      <c r="H1483" s="30">
        <v>3.7000000000000002E-3</v>
      </c>
      <c r="I1483" s="31">
        <v>6.5</v>
      </c>
      <c r="J1483" s="31">
        <v>6.58</v>
      </c>
      <c r="K1483" s="31">
        <v>2.52</v>
      </c>
      <c r="L1483" s="31">
        <v>2.62</v>
      </c>
      <c r="M1483" s="28">
        <v>960</v>
      </c>
      <c r="N1483" s="31">
        <v>0.32</v>
      </c>
      <c r="O1483" s="31">
        <v>0.57999999999999996</v>
      </c>
      <c r="P1483" s="28">
        <v>2983</v>
      </c>
      <c r="Q1483" s="31">
        <v>0.6</v>
      </c>
      <c r="R1483" s="31">
        <v>0.78</v>
      </c>
      <c r="S1483" s="28">
        <v>2203</v>
      </c>
      <c r="T1483" s="31">
        <v>0.5</v>
      </c>
      <c r="U1483" s="31">
        <v>0.72</v>
      </c>
      <c r="V1483" s="28">
        <v>4407</v>
      </c>
      <c r="W1483" s="31">
        <v>0.72</v>
      </c>
      <c r="X1483" s="26" t="s">
        <v>25</v>
      </c>
    </row>
    <row r="1484" spans="1:24">
      <c r="A1484" s="26" t="s">
        <v>3449</v>
      </c>
      <c r="B1484" s="26" t="s">
        <v>3449</v>
      </c>
      <c r="C1484" s="26" t="s">
        <v>3450</v>
      </c>
      <c r="D1484" s="27">
        <v>49.7</v>
      </c>
      <c r="E1484" s="28">
        <v>400</v>
      </c>
      <c r="F1484" s="29">
        <v>3.6</v>
      </c>
      <c r="G1484" s="29">
        <v>3.48</v>
      </c>
      <c r="H1484" s="30">
        <v>2.3999999999999998E-3</v>
      </c>
      <c r="I1484" s="31">
        <v>6.58</v>
      </c>
      <c r="J1484" s="31">
        <v>6.21</v>
      </c>
      <c r="K1484" s="31">
        <v>2.52</v>
      </c>
      <c r="L1484" s="31">
        <v>2.27</v>
      </c>
      <c r="M1484" s="28">
        <v>999</v>
      </c>
      <c r="N1484" s="31">
        <v>0.24</v>
      </c>
      <c r="O1484" s="31">
        <v>0.49</v>
      </c>
      <c r="P1484" s="28">
        <v>3091</v>
      </c>
      <c r="Q1484" s="31">
        <v>0.44</v>
      </c>
      <c r="R1484" s="31">
        <v>0.67</v>
      </c>
      <c r="S1484" s="28">
        <v>3831</v>
      </c>
      <c r="T1484" s="31">
        <v>0.5</v>
      </c>
      <c r="U1484" s="31">
        <v>0.71</v>
      </c>
      <c r="V1484" s="28">
        <v>7663</v>
      </c>
      <c r="W1484" s="31">
        <v>0.71</v>
      </c>
      <c r="X1484" s="26" t="s">
        <v>25</v>
      </c>
    </row>
    <row r="1485" spans="1:24">
      <c r="A1485" s="26" t="s">
        <v>3450</v>
      </c>
      <c r="B1485" s="26" t="s">
        <v>3450</v>
      </c>
      <c r="C1485" s="26" t="s">
        <v>3451</v>
      </c>
      <c r="D1485" s="27">
        <v>37.4</v>
      </c>
      <c r="E1485" s="28">
        <v>400</v>
      </c>
      <c r="F1485" s="29">
        <v>3.48</v>
      </c>
      <c r="G1485" s="29">
        <v>3.37</v>
      </c>
      <c r="H1485" s="30">
        <v>2.8999999999999998E-3</v>
      </c>
      <c r="I1485" s="31">
        <v>6.21</v>
      </c>
      <c r="J1485" s="31">
        <v>6.44</v>
      </c>
      <c r="K1485" s="31">
        <v>2.27</v>
      </c>
      <c r="L1485" s="31">
        <v>2.61</v>
      </c>
      <c r="M1485" s="28">
        <v>999</v>
      </c>
      <c r="N1485" s="31">
        <v>0.23</v>
      </c>
      <c r="O1485" s="31">
        <v>0.52</v>
      </c>
      <c r="P1485" s="28">
        <v>3091</v>
      </c>
      <c r="Q1485" s="31">
        <v>0.42</v>
      </c>
      <c r="R1485" s="31">
        <v>0.72</v>
      </c>
      <c r="S1485" s="28">
        <v>4229</v>
      </c>
      <c r="T1485" s="31">
        <v>0.5</v>
      </c>
      <c r="U1485" s="31">
        <v>0.78</v>
      </c>
      <c r="V1485" s="28">
        <v>8457</v>
      </c>
      <c r="W1485" s="31">
        <v>0.78</v>
      </c>
      <c r="X1485" s="26" t="s">
        <v>25</v>
      </c>
    </row>
    <row r="1486" spans="1:24">
      <c r="A1486" s="26" t="s">
        <v>3451</v>
      </c>
      <c r="B1486" s="26" t="s">
        <v>3451</v>
      </c>
      <c r="C1486" s="26" t="s">
        <v>3452</v>
      </c>
      <c r="D1486" s="27">
        <v>11.2</v>
      </c>
      <c r="E1486" s="28">
        <v>400</v>
      </c>
      <c r="F1486" s="29">
        <v>3.37</v>
      </c>
      <c r="G1486" s="29">
        <v>3.35</v>
      </c>
      <c r="H1486" s="30">
        <v>1.8E-3</v>
      </c>
      <c r="I1486" s="31">
        <v>6.44</v>
      </c>
      <c r="J1486" s="31">
        <v>6.51</v>
      </c>
      <c r="K1486" s="31">
        <v>2.61</v>
      </c>
      <c r="L1486" s="31">
        <v>2.7</v>
      </c>
      <c r="M1486" s="28">
        <v>999</v>
      </c>
      <c r="N1486" s="31">
        <v>0.26</v>
      </c>
      <c r="O1486" s="31">
        <v>0.44</v>
      </c>
      <c r="P1486" s="28">
        <v>3091</v>
      </c>
      <c r="Q1486" s="31">
        <v>0.48</v>
      </c>
      <c r="R1486" s="31">
        <v>0.6</v>
      </c>
      <c r="S1486" s="28">
        <v>3295</v>
      </c>
      <c r="T1486" s="31">
        <v>0.5</v>
      </c>
      <c r="U1486" s="31">
        <v>0.61</v>
      </c>
      <c r="V1486" s="28">
        <v>6590</v>
      </c>
      <c r="W1486" s="31">
        <v>0.61</v>
      </c>
      <c r="X1486" s="26" t="s">
        <v>25</v>
      </c>
    </row>
    <row r="1487" spans="1:24">
      <c r="A1487" s="26" t="s">
        <v>3453</v>
      </c>
      <c r="B1487" s="26" t="s">
        <v>3453</v>
      </c>
      <c r="C1487" s="26" t="s">
        <v>3454</v>
      </c>
      <c r="D1487" s="27">
        <v>44.9</v>
      </c>
      <c r="E1487" s="28">
        <v>300</v>
      </c>
      <c r="F1487" s="29">
        <v>5.2</v>
      </c>
      <c r="G1487" s="29">
        <v>4.9000000000000004</v>
      </c>
      <c r="H1487" s="30">
        <v>6.7000000000000002E-3</v>
      </c>
      <c r="I1487" s="31">
        <v>6.98</v>
      </c>
      <c r="J1487" s="31">
        <v>6.83</v>
      </c>
      <c r="K1487" s="31">
        <v>1.42</v>
      </c>
      <c r="L1487" s="31">
        <v>1.57</v>
      </c>
      <c r="M1487" s="28">
        <v>39</v>
      </c>
      <c r="N1487" s="31">
        <v>0.06</v>
      </c>
      <c r="O1487" s="31">
        <v>0.27</v>
      </c>
      <c r="P1487" s="28">
        <v>148</v>
      </c>
      <c r="Q1487" s="31">
        <v>0.11</v>
      </c>
      <c r="R1487" s="31">
        <v>0.41</v>
      </c>
      <c r="S1487" s="28">
        <v>2959</v>
      </c>
      <c r="T1487" s="31">
        <v>0.5</v>
      </c>
      <c r="U1487" s="31">
        <v>0.97</v>
      </c>
      <c r="V1487" s="28">
        <v>5919</v>
      </c>
      <c r="W1487" s="31">
        <v>0.97</v>
      </c>
      <c r="X1487" s="26" t="s">
        <v>25</v>
      </c>
    </row>
    <row r="1488" spans="1:24">
      <c r="A1488" s="26" t="s">
        <v>3454</v>
      </c>
      <c r="B1488" s="26" t="s">
        <v>3454</v>
      </c>
      <c r="C1488" s="26" t="s">
        <v>3455</v>
      </c>
      <c r="D1488" s="27">
        <v>45</v>
      </c>
      <c r="E1488" s="28">
        <v>300</v>
      </c>
      <c r="F1488" s="29">
        <v>4.9000000000000004</v>
      </c>
      <c r="G1488" s="29">
        <v>4.5</v>
      </c>
      <c r="H1488" s="30">
        <v>8.8999999999999999E-3</v>
      </c>
      <c r="I1488" s="31">
        <v>6.83</v>
      </c>
      <c r="J1488" s="31">
        <v>6.69</v>
      </c>
      <c r="K1488" s="31">
        <v>1.57</v>
      </c>
      <c r="L1488" s="31">
        <v>1.83</v>
      </c>
      <c r="M1488" s="28">
        <v>39</v>
      </c>
      <c r="N1488" s="31">
        <v>0.05</v>
      </c>
      <c r="O1488" s="31">
        <v>0.3</v>
      </c>
      <c r="P1488" s="28">
        <v>148</v>
      </c>
      <c r="Q1488" s="31">
        <v>0.1</v>
      </c>
      <c r="R1488" s="31">
        <v>0.45</v>
      </c>
      <c r="S1488" s="28">
        <v>3413</v>
      </c>
      <c r="T1488" s="31">
        <v>0.5</v>
      </c>
      <c r="U1488" s="31">
        <v>1.1200000000000001</v>
      </c>
      <c r="V1488" s="28">
        <v>6827</v>
      </c>
      <c r="W1488" s="31">
        <v>1.1200000000000001</v>
      </c>
      <c r="X1488" s="26" t="s">
        <v>25</v>
      </c>
    </row>
    <row r="1489" spans="1:24">
      <c r="A1489" s="26" t="s">
        <v>3456</v>
      </c>
      <c r="B1489" s="26" t="s">
        <v>3456</v>
      </c>
      <c r="C1489" s="26" t="s">
        <v>3455</v>
      </c>
      <c r="D1489" s="27">
        <v>51</v>
      </c>
      <c r="E1489" s="28">
        <v>300</v>
      </c>
      <c r="F1489" s="29">
        <v>4.5999999999999996</v>
      </c>
      <c r="G1489" s="29">
        <v>4.5</v>
      </c>
      <c r="H1489" s="30">
        <v>2E-3</v>
      </c>
      <c r="I1489" s="31">
        <v>6.54</v>
      </c>
      <c r="J1489" s="31">
        <v>6.69</v>
      </c>
      <c r="K1489" s="31">
        <v>1.58</v>
      </c>
      <c r="L1489" s="31">
        <v>1.83</v>
      </c>
      <c r="M1489" s="28">
        <v>30</v>
      </c>
      <c r="N1489" s="31">
        <v>7.0000000000000007E-2</v>
      </c>
      <c r="O1489" s="31">
        <v>0.17</v>
      </c>
      <c r="P1489" s="28">
        <v>114</v>
      </c>
      <c r="Q1489" s="31">
        <v>0.13</v>
      </c>
      <c r="R1489" s="31">
        <v>0.25</v>
      </c>
      <c r="S1489" s="28">
        <v>1603</v>
      </c>
      <c r="T1489" s="31">
        <v>0.5</v>
      </c>
      <c r="U1489" s="31">
        <v>0.53</v>
      </c>
      <c r="V1489" s="28">
        <v>3206</v>
      </c>
      <c r="W1489" s="31">
        <v>0.53</v>
      </c>
      <c r="X1489" s="26" t="s">
        <v>25</v>
      </c>
    </row>
    <row r="1490" spans="1:24">
      <c r="A1490" s="26" t="s">
        <v>3455</v>
      </c>
      <c r="B1490" s="26" t="s">
        <v>3455</v>
      </c>
      <c r="C1490" s="26" t="s">
        <v>3457</v>
      </c>
      <c r="D1490" s="27">
        <v>34.299999999999997</v>
      </c>
      <c r="E1490" s="28">
        <v>300</v>
      </c>
      <c r="F1490" s="29">
        <v>4.5</v>
      </c>
      <c r="G1490" s="29">
        <v>4.2699999999999996</v>
      </c>
      <c r="H1490" s="30">
        <v>6.7000000000000002E-3</v>
      </c>
      <c r="I1490" s="31">
        <v>6.69</v>
      </c>
      <c r="J1490" s="31">
        <v>6.57</v>
      </c>
      <c r="K1490" s="31">
        <v>1.83</v>
      </c>
      <c r="L1490" s="31">
        <v>1.94</v>
      </c>
      <c r="M1490" s="28">
        <v>84</v>
      </c>
      <c r="N1490" s="31">
        <v>0.08</v>
      </c>
      <c r="O1490" s="31">
        <v>0.35</v>
      </c>
      <c r="P1490" s="28">
        <v>310</v>
      </c>
      <c r="Q1490" s="31">
        <v>0.16</v>
      </c>
      <c r="R1490" s="31">
        <v>0.51</v>
      </c>
      <c r="S1490" s="28">
        <v>2965</v>
      </c>
      <c r="T1490" s="31">
        <v>0.5</v>
      </c>
      <c r="U1490" s="31">
        <v>0.97</v>
      </c>
      <c r="V1490" s="28">
        <v>5929</v>
      </c>
      <c r="W1490" s="31">
        <v>0.97</v>
      </c>
      <c r="X1490" s="26" t="s">
        <v>25</v>
      </c>
    </row>
    <row r="1491" spans="1:24">
      <c r="A1491" s="26" t="s">
        <v>3457</v>
      </c>
      <c r="B1491" s="26" t="s">
        <v>3457</v>
      </c>
      <c r="C1491" s="26" t="s">
        <v>3452</v>
      </c>
      <c r="D1491" s="27">
        <v>32.299999999999997</v>
      </c>
      <c r="E1491" s="28">
        <v>300</v>
      </c>
      <c r="F1491" s="29">
        <v>4.2699999999999996</v>
      </c>
      <c r="G1491" s="29">
        <v>3.35</v>
      </c>
      <c r="H1491" s="30">
        <v>2.8500000000000001E-2</v>
      </c>
      <c r="I1491" s="31">
        <v>6.57</v>
      </c>
      <c r="J1491" s="31">
        <v>6.51</v>
      </c>
      <c r="K1491" s="31">
        <v>1.94</v>
      </c>
      <c r="L1491" s="31">
        <v>2.8</v>
      </c>
      <c r="M1491" s="28">
        <v>84</v>
      </c>
      <c r="N1491" s="31">
        <v>0.06</v>
      </c>
      <c r="O1491" s="31">
        <v>0.56999999999999995</v>
      </c>
      <c r="P1491" s="28">
        <v>310</v>
      </c>
      <c r="Q1491" s="31">
        <v>0.11</v>
      </c>
      <c r="R1491" s="31">
        <v>0.85</v>
      </c>
      <c r="S1491" s="28">
        <v>6110</v>
      </c>
      <c r="T1491" s="31">
        <v>0.5</v>
      </c>
      <c r="U1491" s="31">
        <v>2</v>
      </c>
      <c r="V1491" s="28">
        <v>12220</v>
      </c>
      <c r="W1491" s="31">
        <v>2</v>
      </c>
      <c r="X1491" s="26" t="s">
        <v>25</v>
      </c>
    </row>
    <row r="1492" spans="1:24">
      <c r="A1492" s="26" t="s">
        <v>3458</v>
      </c>
      <c r="B1492" s="26" t="s">
        <v>3458</v>
      </c>
      <c r="C1492" s="26" t="s">
        <v>3459</v>
      </c>
      <c r="D1492" s="27">
        <v>20.9</v>
      </c>
      <c r="E1492" s="28">
        <v>300</v>
      </c>
      <c r="F1492" s="29">
        <v>4.6500000000000004</v>
      </c>
      <c r="G1492" s="29">
        <v>4.45</v>
      </c>
      <c r="H1492" s="30">
        <v>9.5999999999999992E-3</v>
      </c>
      <c r="I1492" s="31">
        <v>6.62</v>
      </c>
      <c r="J1492" s="31">
        <v>6.53</v>
      </c>
      <c r="K1492" s="31">
        <v>1.61</v>
      </c>
      <c r="L1492" s="31">
        <v>1.72</v>
      </c>
      <c r="M1492" s="28">
        <v>77</v>
      </c>
      <c r="N1492" s="31">
        <v>7.0000000000000007E-2</v>
      </c>
      <c r="O1492" s="31">
        <v>0.38</v>
      </c>
      <c r="P1492" s="28">
        <v>285</v>
      </c>
      <c r="Q1492" s="31">
        <v>0.14000000000000001</v>
      </c>
      <c r="R1492" s="31">
        <v>0.56999999999999995</v>
      </c>
      <c r="S1492" s="28">
        <v>3542</v>
      </c>
      <c r="T1492" s="31">
        <v>0.5</v>
      </c>
      <c r="U1492" s="31">
        <v>1.1599999999999999</v>
      </c>
      <c r="V1492" s="28">
        <v>7083</v>
      </c>
      <c r="W1492" s="31">
        <v>1.1599999999999999</v>
      </c>
      <c r="X1492" s="26" t="s">
        <v>25</v>
      </c>
    </row>
    <row r="1493" spans="1:24">
      <c r="A1493" s="26" t="s">
        <v>3459</v>
      </c>
      <c r="B1493" s="26" t="s">
        <v>3459</v>
      </c>
      <c r="C1493" s="26" t="s">
        <v>3452</v>
      </c>
      <c r="D1493" s="27">
        <v>50.3</v>
      </c>
      <c r="E1493" s="28">
        <v>300</v>
      </c>
      <c r="F1493" s="29">
        <v>4.45</v>
      </c>
      <c r="G1493" s="29">
        <v>3.35</v>
      </c>
      <c r="H1493" s="30">
        <v>2.1899999999999999E-2</v>
      </c>
      <c r="I1493" s="31">
        <v>6.53</v>
      </c>
      <c r="J1493" s="31">
        <v>6.51</v>
      </c>
      <c r="K1493" s="31">
        <v>1.72</v>
      </c>
      <c r="L1493" s="31">
        <v>2.8</v>
      </c>
      <c r="M1493" s="28">
        <v>77</v>
      </c>
      <c r="N1493" s="31">
        <v>0.06</v>
      </c>
      <c r="O1493" s="31">
        <v>0.51</v>
      </c>
      <c r="P1493" s="28">
        <v>285</v>
      </c>
      <c r="Q1493" s="31">
        <v>0.11</v>
      </c>
      <c r="R1493" s="31">
        <v>0.76</v>
      </c>
      <c r="S1493" s="28">
        <v>5354</v>
      </c>
      <c r="T1493" s="31">
        <v>0.5</v>
      </c>
      <c r="U1493" s="31">
        <v>1.75</v>
      </c>
      <c r="V1493" s="28">
        <v>10708</v>
      </c>
      <c r="W1493" s="31">
        <v>1.75</v>
      </c>
      <c r="X1493" s="26" t="s">
        <v>25</v>
      </c>
    </row>
    <row r="1494" spans="1:24">
      <c r="A1494" s="26" t="s">
        <v>3452</v>
      </c>
      <c r="B1494" s="26" t="s">
        <v>3452</v>
      </c>
      <c r="C1494" s="26" t="s">
        <v>3460</v>
      </c>
      <c r="D1494" s="27">
        <v>7.8</v>
      </c>
      <c r="E1494" s="28">
        <v>400</v>
      </c>
      <c r="F1494" s="29">
        <v>3.35</v>
      </c>
      <c r="G1494" s="29">
        <v>3.31</v>
      </c>
      <c r="H1494" s="30">
        <v>5.1000000000000004E-3</v>
      </c>
      <c r="I1494" s="31">
        <v>6.51</v>
      </c>
      <c r="J1494" s="31">
        <v>6.48</v>
      </c>
      <c r="K1494" s="31">
        <v>2.7</v>
      </c>
      <c r="L1494" s="31">
        <v>2.71</v>
      </c>
      <c r="M1494" s="28">
        <v>1207</v>
      </c>
      <c r="N1494" s="31">
        <v>0.22</v>
      </c>
      <c r="O1494" s="31">
        <v>0.67</v>
      </c>
      <c r="P1494" s="28">
        <v>3658</v>
      </c>
      <c r="Q1494" s="31">
        <v>0.39</v>
      </c>
      <c r="R1494" s="31">
        <v>0.92</v>
      </c>
      <c r="S1494" s="28">
        <v>5584</v>
      </c>
      <c r="T1494" s="31">
        <v>0.5</v>
      </c>
      <c r="U1494" s="31">
        <v>1.03</v>
      </c>
      <c r="V1494" s="28">
        <v>11167</v>
      </c>
      <c r="W1494" s="31">
        <v>1.03</v>
      </c>
      <c r="X1494" s="26" t="s">
        <v>25</v>
      </c>
    </row>
    <row r="1495" spans="1:24">
      <c r="A1495" s="26" t="s">
        <v>3460</v>
      </c>
      <c r="B1495" s="26" t="s">
        <v>3460</v>
      </c>
      <c r="C1495" s="26" t="s">
        <v>3461</v>
      </c>
      <c r="D1495" s="27">
        <v>29.8</v>
      </c>
      <c r="E1495" s="28">
        <v>400</v>
      </c>
      <c r="F1495" s="29">
        <v>3.31</v>
      </c>
      <c r="G1495" s="29">
        <v>3.13</v>
      </c>
      <c r="H1495" s="30">
        <v>6.0000000000000001E-3</v>
      </c>
      <c r="I1495" s="31">
        <v>6.48</v>
      </c>
      <c r="J1495" s="31">
        <v>6.31</v>
      </c>
      <c r="K1495" s="31">
        <v>2.71</v>
      </c>
      <c r="L1495" s="31">
        <v>2.72</v>
      </c>
      <c r="M1495" s="28">
        <v>1235</v>
      </c>
      <c r="N1495" s="31">
        <v>0.22</v>
      </c>
      <c r="O1495" s="31">
        <v>0.72</v>
      </c>
      <c r="P1495" s="28">
        <v>3733</v>
      </c>
      <c r="Q1495" s="31">
        <v>0.38</v>
      </c>
      <c r="R1495" s="31">
        <v>0.98</v>
      </c>
      <c r="S1495" s="28">
        <v>6060</v>
      </c>
      <c r="T1495" s="31">
        <v>0.5</v>
      </c>
      <c r="U1495" s="31">
        <v>1.1200000000000001</v>
      </c>
      <c r="V1495" s="28">
        <v>12120</v>
      </c>
      <c r="W1495" s="31">
        <v>1.1200000000000001</v>
      </c>
      <c r="X1495" s="26" t="s">
        <v>25</v>
      </c>
    </row>
    <row r="1496" spans="1:24">
      <c r="A1496" s="26" t="s">
        <v>3461</v>
      </c>
      <c r="B1496" s="26" t="s">
        <v>3461</v>
      </c>
      <c r="C1496" s="26" t="s">
        <v>3462</v>
      </c>
      <c r="D1496" s="27">
        <v>36.1</v>
      </c>
      <c r="E1496" s="28">
        <v>400</v>
      </c>
      <c r="F1496" s="29">
        <v>3.13</v>
      </c>
      <c r="G1496" s="29">
        <v>2.9</v>
      </c>
      <c r="H1496" s="30">
        <v>6.4000000000000003E-3</v>
      </c>
      <c r="I1496" s="31">
        <v>6.31</v>
      </c>
      <c r="J1496" s="31">
        <v>6.22</v>
      </c>
      <c r="K1496" s="31">
        <v>2.72</v>
      </c>
      <c r="L1496" s="31">
        <v>2.86</v>
      </c>
      <c r="M1496" s="28">
        <v>1235</v>
      </c>
      <c r="N1496" s="31">
        <v>0.21</v>
      </c>
      <c r="O1496" s="31">
        <v>0.73</v>
      </c>
      <c r="P1496" s="28">
        <v>3733</v>
      </c>
      <c r="Q1496" s="31">
        <v>0.38</v>
      </c>
      <c r="R1496" s="31">
        <v>1</v>
      </c>
      <c r="S1496" s="28">
        <v>6224</v>
      </c>
      <c r="T1496" s="31">
        <v>0.5</v>
      </c>
      <c r="U1496" s="31">
        <v>1.1499999999999999</v>
      </c>
      <c r="V1496" s="28">
        <v>12447</v>
      </c>
      <c r="W1496" s="31">
        <v>1.1499999999999999</v>
      </c>
      <c r="X1496" s="26" t="s">
        <v>25</v>
      </c>
    </row>
    <row r="1497" spans="1:24">
      <c r="A1497" s="26" t="s">
        <v>3462</v>
      </c>
      <c r="B1497" s="26" t="s">
        <v>3462</v>
      </c>
      <c r="C1497" s="26" t="s">
        <v>3470</v>
      </c>
      <c r="D1497" s="27">
        <v>4.3</v>
      </c>
      <c r="E1497" s="28">
        <v>400</v>
      </c>
      <c r="F1497" s="29">
        <v>2.9</v>
      </c>
      <c r="G1497" s="29">
        <v>2.86</v>
      </c>
      <c r="H1497" s="30">
        <v>9.2999999999999992E-3</v>
      </c>
      <c r="I1497" s="31">
        <v>6.22</v>
      </c>
      <c r="J1497" s="31">
        <v>6.17</v>
      </c>
      <c r="K1497" s="31">
        <v>2.86</v>
      </c>
      <c r="L1497" s="31">
        <v>2.85</v>
      </c>
      <c r="M1497" s="28">
        <v>1235</v>
      </c>
      <c r="N1497" s="31">
        <v>0.19</v>
      </c>
      <c r="O1497" s="31">
        <v>0.84</v>
      </c>
      <c r="P1497" s="28">
        <v>3733</v>
      </c>
      <c r="Q1497" s="31">
        <v>0.34</v>
      </c>
      <c r="R1497" s="31">
        <v>1.1499999999999999</v>
      </c>
      <c r="S1497" s="28">
        <v>7520</v>
      </c>
      <c r="T1497" s="31">
        <v>0.5</v>
      </c>
      <c r="U1497" s="31">
        <v>1.39</v>
      </c>
      <c r="V1497" s="28">
        <v>15041</v>
      </c>
      <c r="W1497" s="31">
        <v>1.39</v>
      </c>
      <c r="X1497" s="26" t="s">
        <v>25</v>
      </c>
    </row>
    <row r="1498" spans="1:24">
      <c r="A1498" s="26" t="s">
        <v>3463</v>
      </c>
      <c r="B1498" s="26" t="s">
        <v>3463</v>
      </c>
      <c r="C1498" s="26" t="s">
        <v>3464</v>
      </c>
      <c r="D1498" s="27">
        <v>29.7</v>
      </c>
      <c r="E1498" s="28">
        <v>200</v>
      </c>
      <c r="F1498" s="29">
        <v>4.46</v>
      </c>
      <c r="G1498" s="29">
        <v>4.1399999999999997</v>
      </c>
      <c r="H1498" s="30">
        <v>1.0800000000000001E-2</v>
      </c>
      <c r="I1498" s="31">
        <v>6.32</v>
      </c>
      <c r="J1498" s="31">
        <v>6.3</v>
      </c>
      <c r="K1498" s="31">
        <v>1.61</v>
      </c>
      <c r="L1498" s="31">
        <v>1.91</v>
      </c>
      <c r="M1498" s="28">
        <v>235</v>
      </c>
      <c r="N1498" s="31">
        <v>0.21</v>
      </c>
      <c r="O1498" s="31">
        <v>0.59</v>
      </c>
      <c r="P1498" s="28">
        <v>820</v>
      </c>
      <c r="Q1498" s="31">
        <v>0.39</v>
      </c>
      <c r="R1498" s="31">
        <v>0.84</v>
      </c>
      <c r="S1498" s="28">
        <v>1275</v>
      </c>
      <c r="T1498" s="31">
        <v>0.5</v>
      </c>
      <c r="U1498" s="31">
        <v>0.94</v>
      </c>
      <c r="V1498" s="28">
        <v>2549</v>
      </c>
      <c r="W1498" s="31">
        <v>0.94</v>
      </c>
      <c r="X1498" s="26" t="s">
        <v>25</v>
      </c>
    </row>
    <row r="1499" spans="1:24">
      <c r="A1499" s="26" t="s">
        <v>3464</v>
      </c>
      <c r="B1499" s="26" t="s">
        <v>3464</v>
      </c>
      <c r="C1499" s="26" t="s">
        <v>3465</v>
      </c>
      <c r="D1499" s="27">
        <v>77.5</v>
      </c>
      <c r="E1499" s="28">
        <v>200</v>
      </c>
      <c r="F1499" s="29">
        <v>4.1399999999999997</v>
      </c>
      <c r="G1499" s="29">
        <v>3.68</v>
      </c>
      <c r="H1499" s="30">
        <v>5.8999999999999999E-3</v>
      </c>
      <c r="I1499" s="31">
        <v>6.3</v>
      </c>
      <c r="J1499" s="31">
        <v>6.11</v>
      </c>
      <c r="K1499" s="31">
        <v>1.91</v>
      </c>
      <c r="L1499" s="31">
        <v>2.1800000000000002</v>
      </c>
      <c r="M1499" s="28">
        <v>235</v>
      </c>
      <c r="N1499" s="31">
        <v>0.24</v>
      </c>
      <c r="O1499" s="31">
        <v>0.47</v>
      </c>
      <c r="P1499" s="28">
        <v>820</v>
      </c>
      <c r="Q1499" s="31">
        <v>0.46</v>
      </c>
      <c r="R1499" s="31">
        <v>0.67</v>
      </c>
      <c r="S1499" s="28">
        <v>946</v>
      </c>
      <c r="T1499" s="31">
        <v>0.5</v>
      </c>
      <c r="U1499" s="31">
        <v>0.7</v>
      </c>
      <c r="V1499" s="28">
        <v>1892</v>
      </c>
      <c r="W1499" s="31">
        <v>0.7</v>
      </c>
      <c r="X1499" s="26" t="s">
        <v>25</v>
      </c>
    </row>
    <row r="1500" spans="1:24">
      <c r="A1500" s="26" t="s">
        <v>3465</v>
      </c>
      <c r="B1500" s="26" t="s">
        <v>3465</v>
      </c>
      <c r="C1500" s="26" t="s">
        <v>3470</v>
      </c>
      <c r="D1500" s="27">
        <v>52.5</v>
      </c>
      <c r="E1500" s="28">
        <v>300</v>
      </c>
      <c r="F1500" s="29">
        <v>3.68</v>
      </c>
      <c r="G1500" s="29">
        <v>2.7</v>
      </c>
      <c r="H1500" s="30">
        <v>1.8700000000000001E-2</v>
      </c>
      <c r="I1500" s="31">
        <v>6.11</v>
      </c>
      <c r="J1500" s="31">
        <v>6.17</v>
      </c>
      <c r="K1500" s="31">
        <v>2.0699999999999998</v>
      </c>
      <c r="L1500" s="31">
        <v>3.11</v>
      </c>
      <c r="M1500" s="28">
        <v>235</v>
      </c>
      <c r="N1500" s="31">
        <v>0.11</v>
      </c>
      <c r="O1500" s="31">
        <v>0.68</v>
      </c>
      <c r="P1500" s="28">
        <v>820</v>
      </c>
      <c r="Q1500" s="31">
        <v>0.19</v>
      </c>
      <c r="R1500" s="31">
        <v>0.98</v>
      </c>
      <c r="S1500" s="28">
        <v>4947</v>
      </c>
      <c r="T1500" s="31">
        <v>0.5</v>
      </c>
      <c r="U1500" s="31">
        <v>1.62</v>
      </c>
      <c r="V1500" s="28">
        <v>9893</v>
      </c>
      <c r="W1500" s="31">
        <v>1.62</v>
      </c>
      <c r="X1500" s="26" t="s">
        <v>25</v>
      </c>
    </row>
    <row r="1501" spans="1:24">
      <c r="A1501" s="26" t="s">
        <v>3466</v>
      </c>
      <c r="B1501" s="26" t="s">
        <v>3466</v>
      </c>
      <c r="C1501" s="26" t="s">
        <v>3467</v>
      </c>
      <c r="D1501" s="27">
        <v>30.6</v>
      </c>
      <c r="E1501" s="28">
        <v>300</v>
      </c>
      <c r="F1501" s="29">
        <v>4.03</v>
      </c>
      <c r="G1501" s="29">
        <v>3.9</v>
      </c>
      <c r="H1501" s="30">
        <v>4.1999999999999997E-3</v>
      </c>
      <c r="I1501" s="31">
        <v>6.6</v>
      </c>
      <c r="J1501" s="31">
        <v>6.46</v>
      </c>
      <c r="K1501" s="31">
        <v>2.21</v>
      </c>
      <c r="L1501" s="31">
        <v>2.2000000000000002</v>
      </c>
      <c r="M1501" s="28">
        <v>77</v>
      </c>
      <c r="N1501" s="31">
        <v>0.09</v>
      </c>
      <c r="O1501" s="31">
        <v>0.28999999999999998</v>
      </c>
      <c r="P1501" s="28">
        <v>285</v>
      </c>
      <c r="Q1501" s="31">
        <v>0.17</v>
      </c>
      <c r="R1501" s="31">
        <v>0.43</v>
      </c>
      <c r="S1501" s="28">
        <v>2360</v>
      </c>
      <c r="T1501" s="31">
        <v>0.5</v>
      </c>
      <c r="U1501" s="31">
        <v>0.77</v>
      </c>
      <c r="V1501" s="28">
        <v>4720</v>
      </c>
      <c r="W1501" s="31">
        <v>0.77</v>
      </c>
      <c r="X1501" s="26" t="s">
        <v>25</v>
      </c>
    </row>
    <row r="1502" spans="1:24">
      <c r="A1502" s="26" t="s">
        <v>3467</v>
      </c>
      <c r="B1502" s="26" t="s">
        <v>3467</v>
      </c>
      <c r="C1502" s="26" t="s">
        <v>3468</v>
      </c>
      <c r="D1502" s="27">
        <v>18.399999999999999</v>
      </c>
      <c r="E1502" s="28">
        <v>300</v>
      </c>
      <c r="F1502" s="29">
        <v>3.9</v>
      </c>
      <c r="G1502" s="29">
        <v>3.81</v>
      </c>
      <c r="H1502" s="30">
        <v>4.8999999999999998E-3</v>
      </c>
      <c r="I1502" s="31">
        <v>6.46</v>
      </c>
      <c r="J1502" s="31">
        <v>6.2</v>
      </c>
      <c r="K1502" s="31">
        <v>2.2000000000000002</v>
      </c>
      <c r="L1502" s="31">
        <v>2.0299999999999998</v>
      </c>
      <c r="M1502" s="28">
        <v>152</v>
      </c>
      <c r="N1502" s="31">
        <v>0.12</v>
      </c>
      <c r="O1502" s="31">
        <v>0.37</v>
      </c>
      <c r="P1502" s="28">
        <v>544</v>
      </c>
      <c r="Q1502" s="31">
        <v>0.22</v>
      </c>
      <c r="R1502" s="31">
        <v>0.54</v>
      </c>
      <c r="S1502" s="28">
        <v>2532</v>
      </c>
      <c r="T1502" s="31">
        <v>0.5</v>
      </c>
      <c r="U1502" s="31">
        <v>0.83</v>
      </c>
      <c r="V1502" s="28">
        <v>5064</v>
      </c>
      <c r="W1502" s="31">
        <v>0.83</v>
      </c>
      <c r="X1502" s="26" t="s">
        <v>25</v>
      </c>
    </row>
    <row r="1503" spans="1:24">
      <c r="A1503" s="26" t="s">
        <v>3468</v>
      </c>
      <c r="B1503" s="26" t="s">
        <v>3468</v>
      </c>
      <c r="C1503" s="26" t="s">
        <v>3469</v>
      </c>
      <c r="D1503" s="27">
        <v>34.299999999999997</v>
      </c>
      <c r="E1503" s="28">
        <v>300</v>
      </c>
      <c r="F1503" s="29">
        <v>3.81</v>
      </c>
      <c r="G1503" s="29">
        <v>3.66</v>
      </c>
      <c r="H1503" s="30">
        <v>4.4000000000000003E-3</v>
      </c>
      <c r="I1503" s="31">
        <v>6.2</v>
      </c>
      <c r="J1503" s="31">
        <v>6.16</v>
      </c>
      <c r="K1503" s="31">
        <v>2.0299999999999998</v>
      </c>
      <c r="L1503" s="31">
        <v>2.14</v>
      </c>
      <c r="M1503" s="28">
        <v>152</v>
      </c>
      <c r="N1503" s="31">
        <v>0.12</v>
      </c>
      <c r="O1503" s="31">
        <v>0.36</v>
      </c>
      <c r="P1503" s="28">
        <v>544</v>
      </c>
      <c r="Q1503" s="31">
        <v>0.23</v>
      </c>
      <c r="R1503" s="31">
        <v>0.52</v>
      </c>
      <c r="S1503" s="28">
        <v>2394</v>
      </c>
      <c r="T1503" s="31">
        <v>0.5</v>
      </c>
      <c r="U1503" s="31">
        <v>0.78</v>
      </c>
      <c r="V1503" s="28">
        <v>4788</v>
      </c>
      <c r="W1503" s="31">
        <v>0.78</v>
      </c>
      <c r="X1503" s="26" t="s">
        <v>25</v>
      </c>
    </row>
    <row r="1504" spans="1:24">
      <c r="A1504" s="26" t="s">
        <v>3469</v>
      </c>
      <c r="B1504" s="26" t="s">
        <v>3469</v>
      </c>
      <c r="C1504" s="26" t="s">
        <v>3470</v>
      </c>
      <c r="D1504" s="27">
        <v>34.299999999999997</v>
      </c>
      <c r="E1504" s="28">
        <v>300</v>
      </c>
      <c r="F1504" s="29">
        <v>3.66</v>
      </c>
      <c r="G1504" s="29">
        <v>2.4</v>
      </c>
      <c r="H1504" s="30">
        <v>3.6700000000000003E-2</v>
      </c>
      <c r="I1504" s="31">
        <v>6.16</v>
      </c>
      <c r="J1504" s="31">
        <v>6.17</v>
      </c>
      <c r="K1504" s="31">
        <v>2.14</v>
      </c>
      <c r="L1504" s="31">
        <v>3.41</v>
      </c>
      <c r="M1504" s="28">
        <v>152</v>
      </c>
      <c r="N1504" s="31">
        <v>7.0000000000000007E-2</v>
      </c>
      <c r="O1504" s="31">
        <v>0.75</v>
      </c>
      <c r="P1504" s="28">
        <v>544</v>
      </c>
      <c r="Q1504" s="31">
        <v>0.14000000000000001</v>
      </c>
      <c r="R1504" s="31">
        <v>1.1000000000000001</v>
      </c>
      <c r="S1504" s="28">
        <v>6939</v>
      </c>
      <c r="T1504" s="31">
        <v>0.5</v>
      </c>
      <c r="U1504" s="31">
        <v>2.27</v>
      </c>
      <c r="V1504" s="28">
        <v>13878</v>
      </c>
      <c r="W1504" s="31">
        <v>2.27</v>
      </c>
      <c r="X1504" s="26" t="s">
        <v>25</v>
      </c>
    </row>
    <row r="1505" spans="1:24">
      <c r="A1505" s="26" t="s">
        <v>3470</v>
      </c>
      <c r="B1505" s="26" t="s">
        <v>3470</v>
      </c>
      <c r="C1505" s="26" t="s">
        <v>3471</v>
      </c>
      <c r="D1505" s="27">
        <v>4.9000000000000004</v>
      </c>
      <c r="E1505" s="28">
        <v>400</v>
      </c>
      <c r="F1505" s="29">
        <v>1.7</v>
      </c>
      <c r="G1505" s="29">
        <v>1.67</v>
      </c>
      <c r="H1505" s="30">
        <v>6.1000000000000004E-3</v>
      </c>
      <c r="I1505" s="31">
        <v>6.17</v>
      </c>
      <c r="J1505" s="31">
        <v>6.11</v>
      </c>
      <c r="K1505" s="31">
        <v>4.01</v>
      </c>
      <c r="L1505" s="31">
        <v>3.98</v>
      </c>
      <c r="M1505" s="28">
        <v>1647</v>
      </c>
      <c r="N1505" s="31">
        <v>0.25</v>
      </c>
      <c r="O1505" s="31">
        <v>0.78</v>
      </c>
      <c r="P1505" s="28">
        <v>4812</v>
      </c>
      <c r="Q1505" s="31">
        <v>0.44</v>
      </c>
      <c r="R1505" s="31">
        <v>1.06</v>
      </c>
      <c r="S1505" s="28">
        <v>6101</v>
      </c>
      <c r="T1505" s="31">
        <v>0.5</v>
      </c>
      <c r="U1505" s="31">
        <v>1.1200000000000001</v>
      </c>
      <c r="V1505" s="28">
        <v>12202</v>
      </c>
      <c r="W1505" s="31">
        <v>1.1200000000000001</v>
      </c>
      <c r="X1505" s="26" t="s">
        <v>25</v>
      </c>
    </row>
    <row r="1506" spans="1:24">
      <c r="A1506" s="26" t="s">
        <v>3471</v>
      </c>
      <c r="B1506" s="26" t="s">
        <v>3471</v>
      </c>
      <c r="C1506" s="26" t="s">
        <v>3472</v>
      </c>
      <c r="D1506" s="27">
        <v>51.8</v>
      </c>
      <c r="E1506" s="28">
        <v>400</v>
      </c>
      <c r="F1506" s="29">
        <v>0.6</v>
      </c>
      <c r="G1506" s="29">
        <v>0.25</v>
      </c>
      <c r="H1506" s="30">
        <v>6.7999999999999996E-3</v>
      </c>
      <c r="I1506" s="31">
        <v>6.11</v>
      </c>
      <c r="J1506" s="31">
        <v>5.92</v>
      </c>
      <c r="K1506" s="31">
        <v>5.05</v>
      </c>
      <c r="L1506" s="31">
        <v>5.21</v>
      </c>
      <c r="M1506" s="28">
        <v>1647</v>
      </c>
      <c r="N1506" s="31">
        <v>0.24</v>
      </c>
      <c r="O1506" s="31">
        <v>0.81</v>
      </c>
      <c r="P1506" s="28">
        <v>4812</v>
      </c>
      <c r="Q1506" s="31">
        <v>0.42</v>
      </c>
      <c r="R1506" s="31">
        <v>1.1000000000000001</v>
      </c>
      <c r="S1506" s="28">
        <v>6409</v>
      </c>
      <c r="T1506" s="31">
        <v>0.5</v>
      </c>
      <c r="U1506" s="31">
        <v>1.18</v>
      </c>
      <c r="V1506" s="28">
        <v>12818</v>
      </c>
      <c r="W1506" s="31">
        <v>1.18</v>
      </c>
      <c r="X1506" s="26" t="s">
        <v>25</v>
      </c>
    </row>
    <row r="1507" spans="1:24">
      <c r="A1507" s="26" t="s">
        <v>3472</v>
      </c>
      <c r="B1507" s="26" t="s">
        <v>3472</v>
      </c>
      <c r="C1507" s="26" t="s">
        <v>3481</v>
      </c>
      <c r="D1507" s="27">
        <v>2.7</v>
      </c>
      <c r="E1507" s="28">
        <v>400</v>
      </c>
      <c r="F1507" s="29">
        <v>0.25</v>
      </c>
      <c r="G1507" s="29">
        <v>0.19</v>
      </c>
      <c r="H1507" s="30">
        <v>2.2200000000000001E-2</v>
      </c>
      <c r="I1507" s="31">
        <v>5.92</v>
      </c>
      <c r="J1507" s="31">
        <v>5.82</v>
      </c>
      <c r="K1507" s="31">
        <v>5.21</v>
      </c>
      <c r="L1507" s="31">
        <v>5.17</v>
      </c>
      <c r="M1507" s="28">
        <v>1647</v>
      </c>
      <c r="N1507" s="31">
        <v>0.18</v>
      </c>
      <c r="O1507" s="31">
        <v>1.24</v>
      </c>
      <c r="P1507" s="28">
        <v>4812</v>
      </c>
      <c r="Q1507" s="31">
        <v>0.31</v>
      </c>
      <c r="R1507" s="31">
        <v>1.69</v>
      </c>
      <c r="S1507" s="28">
        <v>11623</v>
      </c>
      <c r="T1507" s="31">
        <v>0.5</v>
      </c>
      <c r="U1507" s="31">
        <v>2.14</v>
      </c>
      <c r="V1507" s="28">
        <v>23247</v>
      </c>
      <c r="W1507" s="31">
        <v>2.14</v>
      </c>
      <c r="X1507" s="26" t="s">
        <v>25</v>
      </c>
    </row>
    <row r="1508" spans="1:24">
      <c r="A1508" s="26" t="s">
        <v>3473</v>
      </c>
      <c r="B1508" s="26" t="s">
        <v>3473</v>
      </c>
      <c r="C1508" s="26" t="s">
        <v>3474</v>
      </c>
      <c r="D1508" s="27">
        <v>39.1</v>
      </c>
      <c r="E1508" s="28">
        <v>200</v>
      </c>
      <c r="F1508" s="29">
        <v>4.37</v>
      </c>
      <c r="G1508" s="29">
        <v>4.09</v>
      </c>
      <c r="H1508" s="30">
        <v>7.1999999999999998E-3</v>
      </c>
      <c r="I1508" s="31">
        <v>6.67</v>
      </c>
      <c r="J1508" s="31">
        <v>6.56</v>
      </c>
      <c r="K1508" s="31">
        <v>2.0499999999999998</v>
      </c>
      <c r="L1508" s="31">
        <v>2.2200000000000002</v>
      </c>
      <c r="M1508" s="28">
        <v>20</v>
      </c>
      <c r="N1508" s="31">
        <v>7.0000000000000007E-2</v>
      </c>
      <c r="O1508" s="31">
        <v>0.24</v>
      </c>
      <c r="P1508" s="28">
        <v>76</v>
      </c>
      <c r="Q1508" s="31">
        <v>0.13</v>
      </c>
      <c r="R1508" s="31">
        <v>0.36</v>
      </c>
      <c r="S1508" s="28">
        <v>1039</v>
      </c>
      <c r="T1508" s="31">
        <v>0.5</v>
      </c>
      <c r="U1508" s="31">
        <v>0.77</v>
      </c>
      <c r="V1508" s="28">
        <v>2078</v>
      </c>
      <c r="W1508" s="31">
        <v>0.77</v>
      </c>
      <c r="X1508" s="26" t="s">
        <v>25</v>
      </c>
    </row>
    <row r="1509" spans="1:24">
      <c r="A1509" s="26" t="s">
        <v>3474</v>
      </c>
      <c r="B1509" s="26" t="s">
        <v>3474</v>
      </c>
      <c r="C1509" s="26" t="s">
        <v>3475</v>
      </c>
      <c r="D1509" s="27">
        <v>65.5</v>
      </c>
      <c r="E1509" s="28">
        <v>350</v>
      </c>
      <c r="F1509" s="29">
        <v>4.09</v>
      </c>
      <c r="G1509" s="29">
        <v>3.6</v>
      </c>
      <c r="H1509" s="30">
        <v>7.4999999999999997E-3</v>
      </c>
      <c r="I1509" s="31">
        <v>6.56</v>
      </c>
      <c r="J1509" s="31">
        <v>6.47</v>
      </c>
      <c r="K1509" s="31">
        <v>2.06</v>
      </c>
      <c r="L1509" s="31">
        <v>2.46</v>
      </c>
      <c r="M1509" s="28">
        <v>81</v>
      </c>
      <c r="N1509" s="31">
        <v>7.0000000000000007E-2</v>
      </c>
      <c r="O1509" s="31">
        <v>0.35</v>
      </c>
      <c r="P1509" s="28">
        <v>298</v>
      </c>
      <c r="Q1509" s="31">
        <v>0.12</v>
      </c>
      <c r="R1509" s="31">
        <v>0.52</v>
      </c>
      <c r="S1509" s="28">
        <v>4724</v>
      </c>
      <c r="T1509" s="31">
        <v>0.5</v>
      </c>
      <c r="U1509" s="31">
        <v>1.1399999999999999</v>
      </c>
      <c r="V1509" s="28">
        <v>9447</v>
      </c>
      <c r="W1509" s="31">
        <v>1.1399999999999999</v>
      </c>
      <c r="X1509" s="26" t="s">
        <v>25</v>
      </c>
    </row>
    <row r="1510" spans="1:24">
      <c r="A1510" s="26" t="s">
        <v>3475</v>
      </c>
      <c r="B1510" s="26" t="s">
        <v>3475</v>
      </c>
      <c r="C1510" s="26" t="s">
        <v>3477</v>
      </c>
      <c r="D1510" s="27">
        <v>66.400000000000006</v>
      </c>
      <c r="E1510" s="28">
        <v>350</v>
      </c>
      <c r="F1510" s="29">
        <v>3.6</v>
      </c>
      <c r="G1510" s="29">
        <v>3.48</v>
      </c>
      <c r="H1510" s="30">
        <v>1.8E-3</v>
      </c>
      <c r="I1510" s="31">
        <v>6.47</v>
      </c>
      <c r="J1510" s="31">
        <v>6.37</v>
      </c>
      <c r="K1510" s="31">
        <v>2.46</v>
      </c>
      <c r="L1510" s="31">
        <v>2.48</v>
      </c>
      <c r="M1510" s="28">
        <v>81</v>
      </c>
      <c r="N1510" s="31">
        <v>0.09</v>
      </c>
      <c r="O1510" s="31">
        <v>0.21</v>
      </c>
      <c r="P1510" s="28">
        <v>298</v>
      </c>
      <c r="Q1510" s="31">
        <v>0.17</v>
      </c>
      <c r="R1510" s="31">
        <v>0.31</v>
      </c>
      <c r="S1510" s="28">
        <v>2322</v>
      </c>
      <c r="T1510" s="31">
        <v>0.5</v>
      </c>
      <c r="U1510" s="31">
        <v>0.56000000000000005</v>
      </c>
      <c r="V1510" s="28">
        <v>4643</v>
      </c>
      <c r="W1510" s="31">
        <v>0.56000000000000005</v>
      </c>
      <c r="X1510" s="26" t="s">
        <v>25</v>
      </c>
    </row>
    <row r="1511" spans="1:24">
      <c r="A1511" s="26" t="s">
        <v>3476</v>
      </c>
      <c r="B1511" s="26" t="s">
        <v>3476</v>
      </c>
      <c r="C1511" s="26" t="s">
        <v>3477</v>
      </c>
      <c r="D1511" s="27">
        <v>29.4</v>
      </c>
      <c r="E1511" s="28">
        <v>200</v>
      </c>
      <c r="F1511" s="29">
        <v>4.13</v>
      </c>
      <c r="G1511" s="29">
        <v>3.48</v>
      </c>
      <c r="H1511" s="30">
        <v>2.2100000000000002E-2</v>
      </c>
      <c r="I1511" s="31">
        <v>6.4</v>
      </c>
      <c r="J1511" s="31">
        <v>6.37</v>
      </c>
      <c r="K1511" s="31">
        <v>2.02</v>
      </c>
      <c r="L1511" s="31">
        <v>2.64</v>
      </c>
      <c r="M1511" s="28">
        <v>30</v>
      </c>
      <c r="N1511" s="31">
        <v>0.06</v>
      </c>
      <c r="O1511" s="31">
        <v>0.41</v>
      </c>
      <c r="P1511" s="28">
        <v>114</v>
      </c>
      <c r="Q1511" s="31">
        <v>0.12</v>
      </c>
      <c r="R1511" s="31">
        <v>0.61</v>
      </c>
      <c r="S1511" s="28">
        <v>1826</v>
      </c>
      <c r="T1511" s="31">
        <v>0.5</v>
      </c>
      <c r="U1511" s="31">
        <v>1.35</v>
      </c>
      <c r="V1511" s="28">
        <v>3652</v>
      </c>
      <c r="W1511" s="31">
        <v>1.35</v>
      </c>
      <c r="X1511" s="26" t="s">
        <v>25</v>
      </c>
    </row>
    <row r="1512" spans="1:24">
      <c r="A1512" s="26" t="s">
        <v>3477</v>
      </c>
      <c r="B1512" s="26" t="s">
        <v>3477</v>
      </c>
      <c r="C1512" s="26" t="s">
        <v>3478</v>
      </c>
      <c r="D1512" s="27">
        <v>5.5</v>
      </c>
      <c r="E1512" s="28">
        <v>400</v>
      </c>
      <c r="F1512" s="29">
        <v>0.48</v>
      </c>
      <c r="G1512" s="29">
        <v>0.46</v>
      </c>
      <c r="H1512" s="30">
        <v>3.5999999999999999E-3</v>
      </c>
      <c r="I1512" s="31">
        <v>6.37</v>
      </c>
      <c r="J1512" s="31">
        <v>6.33</v>
      </c>
      <c r="K1512" s="31">
        <v>5.43</v>
      </c>
      <c r="L1512" s="31">
        <v>5.41</v>
      </c>
      <c r="M1512" s="28">
        <v>169</v>
      </c>
      <c r="N1512" s="31">
        <v>0.09</v>
      </c>
      <c r="O1512" s="31">
        <v>0.33</v>
      </c>
      <c r="P1512" s="28">
        <v>600</v>
      </c>
      <c r="Q1512" s="31">
        <v>0.17</v>
      </c>
      <c r="R1512" s="31">
        <v>0.48</v>
      </c>
      <c r="S1512" s="28">
        <v>4702</v>
      </c>
      <c r="T1512" s="31">
        <v>0.5</v>
      </c>
      <c r="U1512" s="31">
        <v>0.87</v>
      </c>
      <c r="V1512" s="28">
        <v>9404</v>
      </c>
      <c r="W1512" s="31">
        <v>0.87</v>
      </c>
      <c r="X1512" s="26" t="s">
        <v>25</v>
      </c>
    </row>
    <row r="1513" spans="1:24">
      <c r="A1513" s="26" t="s">
        <v>3478</v>
      </c>
      <c r="B1513" s="26" t="s">
        <v>3478</v>
      </c>
      <c r="C1513" s="26" t="s">
        <v>3479</v>
      </c>
      <c r="D1513" s="27">
        <v>55.5</v>
      </c>
      <c r="E1513" s="28">
        <v>400</v>
      </c>
      <c r="F1513" s="29">
        <v>0.46</v>
      </c>
      <c r="G1513" s="29">
        <v>0.2</v>
      </c>
      <c r="H1513" s="30">
        <v>4.7000000000000002E-3</v>
      </c>
      <c r="I1513" s="31">
        <v>6.33</v>
      </c>
      <c r="J1513" s="31">
        <v>6.23</v>
      </c>
      <c r="K1513" s="31">
        <v>5.41</v>
      </c>
      <c r="L1513" s="31">
        <v>5.57</v>
      </c>
      <c r="M1513" s="28">
        <v>169</v>
      </c>
      <c r="N1513" s="31">
        <v>0.09</v>
      </c>
      <c r="O1513" s="31">
        <v>0.36</v>
      </c>
      <c r="P1513" s="28">
        <v>600</v>
      </c>
      <c r="Q1513" s="31">
        <v>0.16</v>
      </c>
      <c r="R1513" s="31">
        <v>0.53</v>
      </c>
      <c r="S1513" s="28">
        <v>5337</v>
      </c>
      <c r="T1513" s="31">
        <v>0.5</v>
      </c>
      <c r="U1513" s="31">
        <v>0.98</v>
      </c>
      <c r="V1513" s="28">
        <v>10673</v>
      </c>
      <c r="W1513" s="31">
        <v>0.98</v>
      </c>
      <c r="X1513" s="26" t="s">
        <v>25</v>
      </c>
    </row>
    <row r="1514" spans="1:24">
      <c r="A1514" s="26" t="s">
        <v>3479</v>
      </c>
      <c r="B1514" s="26" t="s">
        <v>3479</v>
      </c>
      <c r="C1514" s="26" t="s">
        <v>3480</v>
      </c>
      <c r="D1514" s="27">
        <v>32</v>
      </c>
      <c r="E1514" s="28">
        <v>400</v>
      </c>
      <c r="F1514" s="29">
        <v>0.2</v>
      </c>
      <c r="G1514" s="29">
        <v>-0.02</v>
      </c>
      <c r="H1514" s="30">
        <v>6.8999999999999999E-3</v>
      </c>
      <c r="I1514" s="31">
        <v>6.23</v>
      </c>
      <c r="J1514" s="31">
        <v>6.03</v>
      </c>
      <c r="K1514" s="31">
        <v>5.57</v>
      </c>
      <c r="L1514" s="31">
        <v>5.59</v>
      </c>
      <c r="M1514" s="28">
        <v>169</v>
      </c>
      <c r="N1514" s="31">
        <v>0.08</v>
      </c>
      <c r="O1514" s="31">
        <v>0.41</v>
      </c>
      <c r="P1514" s="28">
        <v>600</v>
      </c>
      <c r="Q1514" s="31">
        <v>0.15</v>
      </c>
      <c r="R1514" s="31">
        <v>0.61</v>
      </c>
      <c r="S1514" s="28">
        <v>6465</v>
      </c>
      <c r="T1514" s="31">
        <v>0.5</v>
      </c>
      <c r="U1514" s="31">
        <v>1.19</v>
      </c>
      <c r="V1514" s="28">
        <v>12930</v>
      </c>
      <c r="W1514" s="31">
        <v>1.19</v>
      </c>
      <c r="X1514" s="26" t="s">
        <v>25</v>
      </c>
    </row>
    <row r="1515" spans="1:24">
      <c r="A1515" s="26" t="s">
        <v>3480</v>
      </c>
      <c r="B1515" s="26" t="s">
        <v>3480</v>
      </c>
      <c r="C1515" s="26" t="s">
        <v>3531</v>
      </c>
      <c r="D1515" s="27">
        <v>52.3</v>
      </c>
      <c r="E1515" s="28">
        <v>400</v>
      </c>
      <c r="F1515" s="29">
        <v>-0.02</v>
      </c>
      <c r="G1515" s="29">
        <v>-0.21</v>
      </c>
      <c r="H1515" s="30">
        <v>3.5999999999999999E-3</v>
      </c>
      <c r="I1515" s="31">
        <v>6.03</v>
      </c>
      <c r="J1515" s="31">
        <v>5.98</v>
      </c>
      <c r="K1515" s="31">
        <v>5.59</v>
      </c>
      <c r="L1515" s="31">
        <v>5.73</v>
      </c>
      <c r="M1515" s="28">
        <v>169</v>
      </c>
      <c r="N1515" s="31">
        <v>0.09</v>
      </c>
      <c r="O1515" s="31">
        <v>0.33</v>
      </c>
      <c r="P1515" s="28">
        <v>600</v>
      </c>
      <c r="Q1515" s="31">
        <v>0.17</v>
      </c>
      <c r="R1515" s="31">
        <v>0.48</v>
      </c>
      <c r="S1515" s="28">
        <v>4700</v>
      </c>
      <c r="T1515" s="31">
        <v>0.5</v>
      </c>
      <c r="U1515" s="31">
        <v>0.87</v>
      </c>
      <c r="V1515" s="28">
        <v>9399</v>
      </c>
      <c r="W1515" s="31">
        <v>0.87</v>
      </c>
      <c r="X1515" s="26" t="s">
        <v>25</v>
      </c>
    </row>
    <row r="1516" spans="1:24">
      <c r="A1516" s="26" t="s">
        <v>3481</v>
      </c>
      <c r="B1516" s="26" t="s">
        <v>3481</v>
      </c>
      <c r="C1516" s="26" t="s">
        <v>3482</v>
      </c>
      <c r="D1516" s="27">
        <v>70.3</v>
      </c>
      <c r="E1516" s="28">
        <v>400</v>
      </c>
      <c r="F1516" s="29">
        <v>-0.42</v>
      </c>
      <c r="G1516" s="29">
        <v>-0.64</v>
      </c>
      <c r="H1516" s="30">
        <v>3.0999999999999999E-3</v>
      </c>
      <c r="I1516" s="31">
        <v>5.82</v>
      </c>
      <c r="J1516" s="31">
        <v>5.86</v>
      </c>
      <c r="K1516" s="31">
        <v>5.78</v>
      </c>
      <c r="L1516" s="31">
        <v>6.04</v>
      </c>
      <c r="M1516" s="28">
        <v>1911</v>
      </c>
      <c r="N1516" s="31">
        <v>0.32</v>
      </c>
      <c r="O1516" s="31">
        <v>0.64</v>
      </c>
      <c r="P1516" s="28">
        <v>5480</v>
      </c>
      <c r="Q1516" s="31">
        <v>0.56999999999999995</v>
      </c>
      <c r="R1516" s="31">
        <v>0.85</v>
      </c>
      <c r="S1516" s="28">
        <v>4362</v>
      </c>
      <c r="T1516" s="31">
        <v>0.5</v>
      </c>
      <c r="U1516" s="31">
        <v>0.8</v>
      </c>
      <c r="V1516" s="28">
        <v>8724</v>
      </c>
      <c r="W1516" s="31">
        <v>0.8</v>
      </c>
      <c r="X1516" s="26" t="s">
        <v>25</v>
      </c>
    </row>
    <row r="1517" spans="1:24">
      <c r="A1517" s="26" t="s">
        <v>3482</v>
      </c>
      <c r="B1517" s="26" t="s">
        <v>3482</v>
      </c>
      <c r="C1517" s="26" t="s">
        <v>3483</v>
      </c>
      <c r="D1517" s="27">
        <v>67.8</v>
      </c>
      <c r="E1517" s="28">
        <v>400</v>
      </c>
      <c r="F1517" s="29">
        <v>-0.64</v>
      </c>
      <c r="G1517" s="29">
        <v>-0.82</v>
      </c>
      <c r="H1517" s="30">
        <v>2.7000000000000001E-3</v>
      </c>
      <c r="I1517" s="31">
        <v>5.86</v>
      </c>
      <c r="J1517" s="31">
        <v>5.77</v>
      </c>
      <c r="K1517" s="31">
        <v>6.04</v>
      </c>
      <c r="L1517" s="31">
        <v>6.13</v>
      </c>
      <c r="M1517" s="28">
        <v>1911</v>
      </c>
      <c r="N1517" s="31">
        <v>0.33</v>
      </c>
      <c r="O1517" s="31">
        <v>0.61</v>
      </c>
      <c r="P1517" s="28">
        <v>5480</v>
      </c>
      <c r="Q1517" s="31">
        <v>0.61</v>
      </c>
      <c r="R1517" s="31">
        <v>0.8</v>
      </c>
      <c r="S1517" s="28">
        <v>4018</v>
      </c>
      <c r="T1517" s="31">
        <v>0.5</v>
      </c>
      <c r="U1517" s="31">
        <v>0.74</v>
      </c>
      <c r="V1517" s="28">
        <v>8035</v>
      </c>
      <c r="W1517" s="31">
        <v>0.74</v>
      </c>
      <c r="X1517" s="26" t="s">
        <v>25</v>
      </c>
    </row>
    <row r="1518" spans="1:24">
      <c r="A1518" s="26" t="s">
        <v>3483</v>
      </c>
      <c r="B1518" s="26" t="s">
        <v>3483</v>
      </c>
      <c r="C1518" s="26" t="s">
        <v>3484</v>
      </c>
      <c r="D1518" s="27">
        <v>4.9000000000000004</v>
      </c>
      <c r="E1518" s="28">
        <v>400</v>
      </c>
      <c r="F1518" s="29">
        <v>-0.82</v>
      </c>
      <c r="G1518" s="29">
        <v>-0.84</v>
      </c>
      <c r="H1518" s="30">
        <v>4.1000000000000003E-3</v>
      </c>
      <c r="I1518" s="31">
        <v>5.77</v>
      </c>
      <c r="J1518" s="31">
        <v>5.85</v>
      </c>
      <c r="K1518" s="31">
        <v>6.13</v>
      </c>
      <c r="L1518" s="31">
        <v>6.23</v>
      </c>
      <c r="M1518" s="28">
        <v>1911</v>
      </c>
      <c r="N1518" s="31">
        <v>0.3</v>
      </c>
      <c r="O1518" s="31">
        <v>0.71</v>
      </c>
      <c r="P1518" s="28">
        <v>5480</v>
      </c>
      <c r="Q1518" s="31">
        <v>0.53</v>
      </c>
      <c r="R1518" s="31">
        <v>0.94</v>
      </c>
      <c r="S1518" s="28">
        <v>4981</v>
      </c>
      <c r="T1518" s="31">
        <v>0.5</v>
      </c>
      <c r="U1518" s="31">
        <v>0.92</v>
      </c>
      <c r="V1518" s="28">
        <v>9963</v>
      </c>
      <c r="W1518" s="31">
        <v>0.92</v>
      </c>
      <c r="X1518" s="26" t="s">
        <v>25</v>
      </c>
    </row>
    <row r="1519" spans="1:24">
      <c r="A1519" s="26" t="s">
        <v>3484</v>
      </c>
      <c r="B1519" s="26" t="s">
        <v>3484</v>
      </c>
      <c r="C1519" s="26" t="s">
        <v>3485</v>
      </c>
      <c r="D1519" s="27">
        <v>28.7</v>
      </c>
      <c r="E1519" s="28">
        <v>400</v>
      </c>
      <c r="F1519" s="29">
        <v>-0.84</v>
      </c>
      <c r="G1519" s="29">
        <v>-0.89</v>
      </c>
      <c r="H1519" s="30">
        <v>1.6999999999999999E-3</v>
      </c>
      <c r="I1519" s="31">
        <v>5.85</v>
      </c>
      <c r="J1519" s="31">
        <v>5.96</v>
      </c>
      <c r="K1519" s="31">
        <v>6.23</v>
      </c>
      <c r="L1519" s="31">
        <v>6.39</v>
      </c>
      <c r="M1519" s="28">
        <v>1911</v>
      </c>
      <c r="N1519" s="31">
        <v>0.37</v>
      </c>
      <c r="O1519" s="31">
        <v>0.52</v>
      </c>
      <c r="P1519" s="28">
        <v>5480</v>
      </c>
      <c r="Q1519" s="31">
        <v>0.7</v>
      </c>
      <c r="R1519" s="31">
        <v>0.67</v>
      </c>
      <c r="S1519" s="28">
        <v>3254</v>
      </c>
      <c r="T1519" s="31">
        <v>0.5</v>
      </c>
      <c r="U1519" s="31">
        <v>0.6</v>
      </c>
      <c r="V1519" s="28">
        <v>6509</v>
      </c>
      <c r="W1519" s="31">
        <v>0.6</v>
      </c>
      <c r="X1519" s="26" t="s">
        <v>25</v>
      </c>
    </row>
    <row r="1520" spans="1:24">
      <c r="A1520" s="26" t="s">
        <v>3485</v>
      </c>
      <c r="B1520" s="26" t="s">
        <v>3485</v>
      </c>
      <c r="C1520" s="26" t="s">
        <v>3486</v>
      </c>
      <c r="D1520" s="27">
        <v>7.1</v>
      </c>
      <c r="E1520" s="28">
        <v>400</v>
      </c>
      <c r="F1520" s="29">
        <v>-0.89</v>
      </c>
      <c r="G1520" s="29">
        <v>-0.91</v>
      </c>
      <c r="H1520" s="30">
        <v>2.8E-3</v>
      </c>
      <c r="I1520" s="31">
        <v>5.96</v>
      </c>
      <c r="J1520" s="31">
        <v>5.95</v>
      </c>
      <c r="K1520" s="31">
        <v>6.39</v>
      </c>
      <c r="L1520" s="31">
        <v>6.4</v>
      </c>
      <c r="M1520" s="28">
        <v>1911</v>
      </c>
      <c r="N1520" s="31">
        <v>0.33</v>
      </c>
      <c r="O1520" s="31">
        <v>0.62</v>
      </c>
      <c r="P1520" s="28">
        <v>5480</v>
      </c>
      <c r="Q1520" s="31">
        <v>0.59</v>
      </c>
      <c r="R1520" s="31">
        <v>0.81</v>
      </c>
      <c r="S1520" s="28">
        <v>4138</v>
      </c>
      <c r="T1520" s="31">
        <v>0.5</v>
      </c>
      <c r="U1520" s="31">
        <v>0.76</v>
      </c>
      <c r="V1520" s="28">
        <v>8277</v>
      </c>
      <c r="W1520" s="31">
        <v>0.76</v>
      </c>
      <c r="X1520" s="26" t="s">
        <v>25</v>
      </c>
    </row>
    <row r="1521" spans="1:24">
      <c r="A1521" s="26" t="s">
        <v>3486</v>
      </c>
      <c r="B1521" s="26" t="s">
        <v>3486</v>
      </c>
      <c r="C1521" s="26" t="s">
        <v>3487</v>
      </c>
      <c r="D1521" s="27">
        <v>3</v>
      </c>
      <c r="E1521" s="28">
        <v>400</v>
      </c>
      <c r="F1521" s="29">
        <v>-0.91</v>
      </c>
      <c r="G1521" s="29">
        <v>-0.92</v>
      </c>
      <c r="H1521" s="30">
        <v>3.3E-3</v>
      </c>
      <c r="I1521" s="31">
        <v>5.95</v>
      </c>
      <c r="J1521" s="31">
        <v>5.92</v>
      </c>
      <c r="K1521" s="31">
        <v>6.4</v>
      </c>
      <c r="L1521" s="31">
        <v>6.38</v>
      </c>
      <c r="M1521" s="28">
        <v>1911</v>
      </c>
      <c r="N1521" s="31">
        <v>0.31</v>
      </c>
      <c r="O1521" s="31">
        <v>0.66</v>
      </c>
      <c r="P1521" s="28">
        <v>5480</v>
      </c>
      <c r="Q1521" s="31">
        <v>0.56000000000000005</v>
      </c>
      <c r="R1521" s="31">
        <v>0.87</v>
      </c>
      <c r="S1521" s="28">
        <v>4502</v>
      </c>
      <c r="T1521" s="31">
        <v>0.5</v>
      </c>
      <c r="U1521" s="31">
        <v>0.83</v>
      </c>
      <c r="V1521" s="28">
        <v>9003</v>
      </c>
      <c r="W1521" s="31">
        <v>0.83</v>
      </c>
      <c r="X1521" s="26" t="s">
        <v>25</v>
      </c>
    </row>
    <row r="1522" spans="1:24">
      <c r="A1522" s="26" t="s">
        <v>3487</v>
      </c>
      <c r="B1522" s="26" t="s">
        <v>3487</v>
      </c>
      <c r="C1522" s="26" t="s">
        <v>3531</v>
      </c>
      <c r="D1522" s="27">
        <v>27.3</v>
      </c>
      <c r="E1522" s="28">
        <v>400</v>
      </c>
      <c r="F1522" s="29">
        <v>-0.92</v>
      </c>
      <c r="G1522" s="29">
        <v>-1.05</v>
      </c>
      <c r="H1522" s="30">
        <v>4.7999999999999996E-3</v>
      </c>
      <c r="I1522" s="31">
        <v>5.92</v>
      </c>
      <c r="J1522" s="31">
        <v>5.98</v>
      </c>
      <c r="K1522" s="31">
        <v>6.38</v>
      </c>
      <c r="L1522" s="31">
        <v>6.57</v>
      </c>
      <c r="M1522" s="28">
        <v>1911</v>
      </c>
      <c r="N1522" s="31">
        <v>0.28999999999999998</v>
      </c>
      <c r="O1522" s="31">
        <v>0.75</v>
      </c>
      <c r="P1522" s="28">
        <v>5480</v>
      </c>
      <c r="Q1522" s="31">
        <v>0.51</v>
      </c>
      <c r="R1522" s="31">
        <v>1</v>
      </c>
      <c r="S1522" s="28">
        <v>5381</v>
      </c>
      <c r="T1522" s="31">
        <v>0.5</v>
      </c>
      <c r="U1522" s="31">
        <v>0.99</v>
      </c>
      <c r="V1522" s="28">
        <v>10761</v>
      </c>
      <c r="W1522" s="31">
        <v>0.99</v>
      </c>
      <c r="X1522" s="26" t="s">
        <v>25</v>
      </c>
    </row>
    <row r="1523" spans="1:24">
      <c r="A1523" s="26" t="s">
        <v>3488</v>
      </c>
      <c r="B1523" s="26" t="s">
        <v>3488</v>
      </c>
      <c r="C1523" s="26" t="s">
        <v>3489</v>
      </c>
      <c r="D1523" s="27">
        <v>48.1</v>
      </c>
      <c r="E1523" s="28">
        <v>300</v>
      </c>
      <c r="F1523" s="29">
        <v>-1.6</v>
      </c>
      <c r="G1523" s="29">
        <v>-1.75</v>
      </c>
      <c r="H1523" s="30">
        <v>3.0999999999999999E-3</v>
      </c>
      <c r="I1523" s="31">
        <v>6.14</v>
      </c>
      <c r="J1523" s="31">
        <v>6.23</v>
      </c>
      <c r="K1523" s="31">
        <v>7.38</v>
      </c>
      <c r="L1523" s="31">
        <v>7.62</v>
      </c>
      <c r="M1523" s="28">
        <v>275</v>
      </c>
      <c r="N1523" s="31">
        <v>0.18</v>
      </c>
      <c r="O1523" s="31">
        <v>0.38</v>
      </c>
      <c r="P1523" s="28">
        <v>950</v>
      </c>
      <c r="Q1523" s="31">
        <v>0.33</v>
      </c>
      <c r="R1523" s="31">
        <v>0.54</v>
      </c>
      <c r="S1523" s="28">
        <v>2022</v>
      </c>
      <c r="T1523" s="31">
        <v>0.5</v>
      </c>
      <c r="U1523" s="31">
        <v>0.66</v>
      </c>
      <c r="V1523" s="28">
        <v>4044</v>
      </c>
      <c r="W1523" s="31">
        <v>0.66</v>
      </c>
      <c r="X1523" s="26" t="s">
        <v>25</v>
      </c>
    </row>
    <row r="1524" spans="1:24">
      <c r="A1524" s="26" t="s">
        <v>3489</v>
      </c>
      <c r="B1524" s="26" t="s">
        <v>3489</v>
      </c>
      <c r="C1524" s="26" t="s">
        <v>3490</v>
      </c>
      <c r="D1524" s="27">
        <v>31.8</v>
      </c>
      <c r="E1524" s="28">
        <v>300</v>
      </c>
      <c r="F1524" s="29">
        <v>-1.75</v>
      </c>
      <c r="G1524" s="29">
        <v>-1.85</v>
      </c>
      <c r="H1524" s="30">
        <v>3.0999999999999999E-3</v>
      </c>
      <c r="I1524" s="31">
        <v>6.23</v>
      </c>
      <c r="J1524" s="31">
        <v>6.31</v>
      </c>
      <c r="K1524" s="31">
        <v>7.62</v>
      </c>
      <c r="L1524" s="31">
        <v>7.8</v>
      </c>
      <c r="M1524" s="28">
        <v>275</v>
      </c>
      <c r="N1524" s="31">
        <v>0.18</v>
      </c>
      <c r="O1524" s="31">
        <v>0.38</v>
      </c>
      <c r="P1524" s="28">
        <v>950</v>
      </c>
      <c r="Q1524" s="31">
        <v>0.33</v>
      </c>
      <c r="R1524" s="31">
        <v>0.54</v>
      </c>
      <c r="S1524" s="28">
        <v>2030</v>
      </c>
      <c r="T1524" s="31">
        <v>0.5</v>
      </c>
      <c r="U1524" s="31">
        <v>0.66</v>
      </c>
      <c r="V1524" s="28">
        <v>4061</v>
      </c>
      <c r="W1524" s="31">
        <v>0.66</v>
      </c>
      <c r="X1524" s="26" t="s">
        <v>25</v>
      </c>
    </row>
    <row r="1525" spans="1:24">
      <c r="A1525" s="26" t="s">
        <v>3490</v>
      </c>
      <c r="B1525" s="26" t="s">
        <v>3490</v>
      </c>
      <c r="C1525" s="26" t="s">
        <v>3491</v>
      </c>
      <c r="D1525" s="27">
        <v>62.3</v>
      </c>
      <c r="E1525" s="28">
        <v>300</v>
      </c>
      <c r="F1525" s="29">
        <v>-1.85</v>
      </c>
      <c r="G1525" s="29">
        <v>-2.0299999999999998</v>
      </c>
      <c r="H1525" s="30">
        <v>2.8999999999999998E-3</v>
      </c>
      <c r="I1525" s="31">
        <v>6.31</v>
      </c>
      <c r="J1525" s="31">
        <v>6.54</v>
      </c>
      <c r="K1525" s="31">
        <v>7.8</v>
      </c>
      <c r="L1525" s="31">
        <v>8.2100000000000009</v>
      </c>
      <c r="M1525" s="28">
        <v>275</v>
      </c>
      <c r="N1525" s="31">
        <v>0.18</v>
      </c>
      <c r="O1525" s="31">
        <v>0.37</v>
      </c>
      <c r="P1525" s="28">
        <v>950</v>
      </c>
      <c r="Q1525" s="31">
        <v>0.34</v>
      </c>
      <c r="R1525" s="31">
        <v>0.53</v>
      </c>
      <c r="S1525" s="28">
        <v>1946</v>
      </c>
      <c r="T1525" s="31">
        <v>0.5</v>
      </c>
      <c r="U1525" s="31">
        <v>0.64</v>
      </c>
      <c r="V1525" s="28">
        <v>3892</v>
      </c>
      <c r="W1525" s="31">
        <v>0.64</v>
      </c>
      <c r="X1525" s="26" t="s">
        <v>25</v>
      </c>
    </row>
    <row r="1526" spans="1:24">
      <c r="A1526" s="26" t="s">
        <v>3492</v>
      </c>
      <c r="B1526" s="26" t="s">
        <v>3492</v>
      </c>
      <c r="C1526" s="26" t="s">
        <v>3493</v>
      </c>
      <c r="D1526" s="27">
        <v>23.7</v>
      </c>
      <c r="E1526" s="28">
        <v>300</v>
      </c>
      <c r="F1526" s="29">
        <v>3.37</v>
      </c>
      <c r="G1526" s="29">
        <v>3.32</v>
      </c>
      <c r="H1526" s="30">
        <v>2.0999999999999999E-3</v>
      </c>
      <c r="I1526" s="31">
        <v>5.65</v>
      </c>
      <c r="J1526" s="31">
        <v>5.76</v>
      </c>
      <c r="K1526" s="31">
        <v>1.92</v>
      </c>
      <c r="L1526" s="31">
        <v>2.08</v>
      </c>
      <c r="M1526" s="28">
        <v>67</v>
      </c>
      <c r="N1526" s="31">
        <v>0.1</v>
      </c>
      <c r="O1526" s="31">
        <v>0.22</v>
      </c>
      <c r="P1526" s="28">
        <v>249</v>
      </c>
      <c r="Q1526" s="31">
        <v>0.19</v>
      </c>
      <c r="R1526" s="31">
        <v>0.32</v>
      </c>
      <c r="S1526" s="28">
        <v>1663</v>
      </c>
      <c r="T1526" s="31">
        <v>0.5</v>
      </c>
      <c r="U1526" s="31">
        <v>0.54</v>
      </c>
      <c r="V1526" s="28">
        <v>3326</v>
      </c>
      <c r="W1526" s="31">
        <v>0.54</v>
      </c>
      <c r="X1526" s="26" t="s">
        <v>25</v>
      </c>
    </row>
    <row r="1527" spans="1:24">
      <c r="A1527" s="26" t="s">
        <v>3493</v>
      </c>
      <c r="B1527" s="26" t="s">
        <v>3493</v>
      </c>
      <c r="C1527" s="26" t="s">
        <v>3494</v>
      </c>
      <c r="D1527" s="27">
        <v>29.1</v>
      </c>
      <c r="E1527" s="28">
        <v>300</v>
      </c>
      <c r="F1527" s="29">
        <v>3.32</v>
      </c>
      <c r="G1527" s="29">
        <v>3.13</v>
      </c>
      <c r="H1527" s="30">
        <v>6.4999999999999997E-3</v>
      </c>
      <c r="I1527" s="31">
        <v>5.76</v>
      </c>
      <c r="J1527" s="31">
        <v>5.92</v>
      </c>
      <c r="K1527" s="31">
        <v>2.08</v>
      </c>
      <c r="L1527" s="31">
        <v>2.4300000000000002</v>
      </c>
      <c r="M1527" s="28">
        <v>67</v>
      </c>
      <c r="N1527" s="31">
        <v>0.08</v>
      </c>
      <c r="O1527" s="31">
        <v>0.32</v>
      </c>
      <c r="P1527" s="28">
        <v>249</v>
      </c>
      <c r="Q1527" s="31">
        <v>0.14000000000000001</v>
      </c>
      <c r="R1527" s="31">
        <v>0.48</v>
      </c>
      <c r="S1527" s="28">
        <v>2925</v>
      </c>
      <c r="T1527" s="31">
        <v>0.5</v>
      </c>
      <c r="U1527" s="31">
        <v>0.96</v>
      </c>
      <c r="V1527" s="28">
        <v>5851</v>
      </c>
      <c r="W1527" s="31">
        <v>0.96</v>
      </c>
      <c r="X1527" s="26" t="s">
        <v>25</v>
      </c>
    </row>
    <row r="1528" spans="1:24">
      <c r="A1528" s="26" t="s">
        <v>3495</v>
      </c>
      <c r="B1528" s="26" t="s">
        <v>3495</v>
      </c>
      <c r="C1528" s="26" t="s">
        <v>3494</v>
      </c>
      <c r="D1528" s="27">
        <v>29.4</v>
      </c>
      <c r="E1528" s="28">
        <v>300</v>
      </c>
      <c r="F1528" s="29">
        <v>3.41</v>
      </c>
      <c r="G1528" s="29">
        <v>3.13</v>
      </c>
      <c r="H1528" s="30">
        <v>9.4999999999999998E-3</v>
      </c>
      <c r="I1528" s="31">
        <v>5.86</v>
      </c>
      <c r="J1528" s="31">
        <v>5.92</v>
      </c>
      <c r="K1528" s="31">
        <v>2.09</v>
      </c>
      <c r="L1528" s="31">
        <v>2.4300000000000002</v>
      </c>
      <c r="M1528" s="28">
        <v>52</v>
      </c>
      <c r="N1528" s="31">
        <v>0.06</v>
      </c>
      <c r="O1528" s="31">
        <v>0.34</v>
      </c>
      <c r="P1528" s="28">
        <v>195</v>
      </c>
      <c r="Q1528" s="31">
        <v>0.11</v>
      </c>
      <c r="R1528" s="31">
        <v>0.51</v>
      </c>
      <c r="S1528" s="28">
        <v>3533</v>
      </c>
      <c r="T1528" s="31">
        <v>0.5</v>
      </c>
      <c r="U1528" s="31">
        <v>1.1599999999999999</v>
      </c>
      <c r="V1528" s="28">
        <v>7066</v>
      </c>
      <c r="W1528" s="31">
        <v>1.1599999999999999</v>
      </c>
      <c r="X1528" s="26" t="s">
        <v>25</v>
      </c>
    </row>
    <row r="1529" spans="1:24">
      <c r="A1529" s="26" t="s">
        <v>3494</v>
      </c>
      <c r="B1529" s="26" t="s">
        <v>3494</v>
      </c>
      <c r="C1529" s="26" t="s">
        <v>3496</v>
      </c>
      <c r="D1529" s="27">
        <v>25</v>
      </c>
      <c r="E1529" s="28">
        <v>300</v>
      </c>
      <c r="F1529" s="29">
        <v>3.13</v>
      </c>
      <c r="G1529" s="29">
        <v>2.99</v>
      </c>
      <c r="H1529" s="30">
        <v>5.5999999999999999E-3</v>
      </c>
      <c r="I1529" s="31">
        <v>5.92</v>
      </c>
      <c r="J1529" s="31">
        <v>6.01</v>
      </c>
      <c r="K1529" s="31">
        <v>2.4300000000000002</v>
      </c>
      <c r="L1529" s="31">
        <v>2.66</v>
      </c>
      <c r="M1529" s="28">
        <v>129</v>
      </c>
      <c r="N1529" s="31">
        <v>0.11</v>
      </c>
      <c r="O1529" s="31">
        <v>0.37</v>
      </c>
      <c r="P1529" s="28">
        <v>466</v>
      </c>
      <c r="Q1529" s="31">
        <v>0.2</v>
      </c>
      <c r="R1529" s="31">
        <v>0.54</v>
      </c>
      <c r="S1529" s="28">
        <v>2709</v>
      </c>
      <c r="T1529" s="31">
        <v>0.5</v>
      </c>
      <c r="U1529" s="31">
        <v>0.89</v>
      </c>
      <c r="V1529" s="28">
        <v>5419</v>
      </c>
      <c r="W1529" s="31">
        <v>0.89</v>
      </c>
      <c r="X1529" s="26" t="s">
        <v>25</v>
      </c>
    </row>
    <row r="1530" spans="1:24">
      <c r="A1530" s="26" t="s">
        <v>3496</v>
      </c>
      <c r="B1530" s="26" t="s">
        <v>3496</v>
      </c>
      <c r="C1530" s="26" t="s">
        <v>3497</v>
      </c>
      <c r="D1530" s="27">
        <v>30.6</v>
      </c>
      <c r="E1530" s="28">
        <v>300</v>
      </c>
      <c r="F1530" s="29">
        <v>2.99</v>
      </c>
      <c r="G1530" s="29">
        <v>2.59</v>
      </c>
      <c r="H1530" s="30">
        <v>1.3100000000000001E-2</v>
      </c>
      <c r="I1530" s="31">
        <v>6.01</v>
      </c>
      <c r="J1530" s="31">
        <v>6.15</v>
      </c>
      <c r="K1530" s="31">
        <v>2.66</v>
      </c>
      <c r="L1530" s="31">
        <v>3.2</v>
      </c>
      <c r="M1530" s="28">
        <v>129</v>
      </c>
      <c r="N1530" s="31">
        <v>0.09</v>
      </c>
      <c r="O1530" s="31">
        <v>0.5</v>
      </c>
      <c r="P1530" s="28">
        <v>466</v>
      </c>
      <c r="Q1530" s="31">
        <v>0.16</v>
      </c>
      <c r="R1530" s="31">
        <v>0.73</v>
      </c>
      <c r="S1530" s="28">
        <v>4139</v>
      </c>
      <c r="T1530" s="31">
        <v>0.5</v>
      </c>
      <c r="U1530" s="31">
        <v>1.36</v>
      </c>
      <c r="V1530" s="28">
        <v>8279</v>
      </c>
      <c r="W1530" s="31">
        <v>1.36</v>
      </c>
      <c r="X1530" s="26" t="s">
        <v>25</v>
      </c>
    </row>
    <row r="1531" spans="1:24">
      <c r="A1531" s="26" t="s">
        <v>3498</v>
      </c>
      <c r="B1531" s="26" t="s">
        <v>3498</v>
      </c>
      <c r="C1531" s="26" t="s">
        <v>3499</v>
      </c>
      <c r="D1531" s="27">
        <v>30</v>
      </c>
      <c r="E1531" s="28">
        <v>200</v>
      </c>
      <c r="F1531" s="29">
        <v>4.18</v>
      </c>
      <c r="G1531" s="29">
        <v>3.91</v>
      </c>
      <c r="H1531" s="30">
        <v>8.9999999999999993E-3</v>
      </c>
      <c r="I1531" s="31">
        <v>6.97</v>
      </c>
      <c r="J1531" s="31">
        <v>6.76</v>
      </c>
      <c r="K1531" s="31">
        <v>2.54</v>
      </c>
      <c r="L1531" s="31">
        <v>2.6</v>
      </c>
      <c r="M1531" s="28">
        <v>202</v>
      </c>
      <c r="N1531" s="31">
        <v>0.2</v>
      </c>
      <c r="O1531" s="31">
        <v>0.53</v>
      </c>
      <c r="P1531" s="28">
        <v>713</v>
      </c>
      <c r="Q1531" s="31">
        <v>0.38</v>
      </c>
      <c r="R1531" s="31">
        <v>0.75</v>
      </c>
      <c r="S1531" s="28">
        <v>1165</v>
      </c>
      <c r="T1531" s="31">
        <v>0.5</v>
      </c>
      <c r="U1531" s="31">
        <v>0.86</v>
      </c>
      <c r="V1531" s="28">
        <v>2330</v>
      </c>
      <c r="W1531" s="31">
        <v>0.86</v>
      </c>
      <c r="X1531" s="26" t="s">
        <v>25</v>
      </c>
    </row>
    <row r="1532" spans="1:24">
      <c r="A1532" s="26" t="s">
        <v>3499</v>
      </c>
      <c r="B1532" s="26" t="s">
        <v>3499</v>
      </c>
      <c r="C1532" s="26" t="s">
        <v>3500</v>
      </c>
      <c r="D1532" s="27">
        <v>30.1</v>
      </c>
      <c r="E1532" s="28">
        <v>300</v>
      </c>
      <c r="F1532" s="29">
        <v>3.91</v>
      </c>
      <c r="G1532" s="29">
        <v>3.81</v>
      </c>
      <c r="H1532" s="30">
        <v>3.3E-3</v>
      </c>
      <c r="I1532" s="31">
        <v>6.76</v>
      </c>
      <c r="J1532" s="31">
        <v>6.64</v>
      </c>
      <c r="K1532" s="31">
        <v>2.4900000000000002</v>
      </c>
      <c r="L1532" s="31">
        <v>2.4700000000000002</v>
      </c>
      <c r="M1532" s="28">
        <v>212</v>
      </c>
      <c r="N1532" s="31">
        <v>0.15</v>
      </c>
      <c r="O1532" s="31">
        <v>0.36</v>
      </c>
      <c r="P1532" s="28">
        <v>747</v>
      </c>
      <c r="Q1532" s="31">
        <v>0.28999999999999998</v>
      </c>
      <c r="R1532" s="31">
        <v>0.52</v>
      </c>
      <c r="S1532" s="28">
        <v>2087</v>
      </c>
      <c r="T1532" s="31">
        <v>0.5</v>
      </c>
      <c r="U1532" s="31">
        <v>0.68</v>
      </c>
      <c r="V1532" s="28">
        <v>4174</v>
      </c>
      <c r="W1532" s="31">
        <v>0.68</v>
      </c>
      <c r="X1532" s="26" t="s">
        <v>25</v>
      </c>
    </row>
    <row r="1533" spans="1:24">
      <c r="A1533" s="26" t="s">
        <v>3500</v>
      </c>
      <c r="B1533" s="26" t="s">
        <v>3500</v>
      </c>
      <c r="C1533" s="26" t="s">
        <v>3501</v>
      </c>
      <c r="D1533" s="27">
        <v>30</v>
      </c>
      <c r="E1533" s="28">
        <v>300</v>
      </c>
      <c r="F1533" s="29">
        <v>3.81</v>
      </c>
      <c r="G1533" s="29">
        <v>3.36</v>
      </c>
      <c r="H1533" s="30">
        <v>1.4999999999999999E-2</v>
      </c>
      <c r="I1533" s="31">
        <v>6.64</v>
      </c>
      <c r="J1533" s="31">
        <v>6.53</v>
      </c>
      <c r="K1533" s="31">
        <v>2.4700000000000002</v>
      </c>
      <c r="L1533" s="31">
        <v>2.81</v>
      </c>
      <c r="M1533" s="28">
        <v>212</v>
      </c>
      <c r="N1533" s="31">
        <v>0.11</v>
      </c>
      <c r="O1533" s="31">
        <v>0.61</v>
      </c>
      <c r="P1533" s="28">
        <v>747</v>
      </c>
      <c r="Q1533" s="31">
        <v>0.2</v>
      </c>
      <c r="R1533" s="31">
        <v>0.88</v>
      </c>
      <c r="S1533" s="28">
        <v>4434</v>
      </c>
      <c r="T1533" s="31">
        <v>0.5</v>
      </c>
      <c r="U1533" s="31">
        <v>1.45</v>
      </c>
      <c r="V1533" s="28">
        <v>8868</v>
      </c>
      <c r="W1533" s="31">
        <v>1.45</v>
      </c>
      <c r="X1533" s="26" t="s">
        <v>25</v>
      </c>
    </row>
    <row r="1534" spans="1:24">
      <c r="A1534" s="26" t="s">
        <v>3501</v>
      </c>
      <c r="B1534" s="26" t="s">
        <v>3501</v>
      </c>
      <c r="C1534" s="26" t="s">
        <v>3502</v>
      </c>
      <c r="D1534" s="27">
        <v>29.1</v>
      </c>
      <c r="E1534" s="28">
        <v>300</v>
      </c>
      <c r="F1534" s="29">
        <v>2.85</v>
      </c>
      <c r="G1534" s="29">
        <v>2.74</v>
      </c>
      <c r="H1534" s="30">
        <v>3.8E-3</v>
      </c>
      <c r="I1534" s="31">
        <v>6.53</v>
      </c>
      <c r="J1534" s="31">
        <v>6.32</v>
      </c>
      <c r="K1534" s="31">
        <v>3.32</v>
      </c>
      <c r="L1534" s="31">
        <v>3.22</v>
      </c>
      <c r="M1534" s="28">
        <v>222</v>
      </c>
      <c r="N1534" s="31">
        <v>0.15</v>
      </c>
      <c r="O1534" s="31">
        <v>0.38</v>
      </c>
      <c r="P1534" s="28">
        <v>781</v>
      </c>
      <c r="Q1534" s="31">
        <v>0.28000000000000003</v>
      </c>
      <c r="R1534" s="31">
        <v>0.55000000000000004</v>
      </c>
      <c r="S1534" s="28">
        <v>2226</v>
      </c>
      <c r="T1534" s="31">
        <v>0.5</v>
      </c>
      <c r="U1534" s="31">
        <v>0.73</v>
      </c>
      <c r="V1534" s="28">
        <v>4452</v>
      </c>
      <c r="W1534" s="31">
        <v>0.73</v>
      </c>
      <c r="X1534" s="26" t="s">
        <v>25</v>
      </c>
    </row>
    <row r="1535" spans="1:24">
      <c r="A1535" s="26" t="s">
        <v>3502</v>
      </c>
      <c r="B1535" s="26" t="s">
        <v>3502</v>
      </c>
      <c r="C1535" s="26" t="s">
        <v>3497</v>
      </c>
      <c r="D1535" s="27">
        <v>31.1</v>
      </c>
      <c r="E1535" s="28">
        <v>300</v>
      </c>
      <c r="F1535" s="29">
        <v>2.74</v>
      </c>
      <c r="G1535" s="29">
        <v>2.59</v>
      </c>
      <c r="H1535" s="30">
        <v>4.7999999999999996E-3</v>
      </c>
      <c r="I1535" s="31">
        <v>6.32</v>
      </c>
      <c r="J1535" s="31">
        <v>6.15</v>
      </c>
      <c r="K1535" s="31">
        <v>3.22</v>
      </c>
      <c r="L1535" s="31">
        <v>3.2</v>
      </c>
      <c r="M1535" s="28">
        <v>222</v>
      </c>
      <c r="N1535" s="31">
        <v>0.14000000000000001</v>
      </c>
      <c r="O1535" s="31">
        <v>0.41</v>
      </c>
      <c r="P1535" s="28">
        <v>781</v>
      </c>
      <c r="Q1535" s="31">
        <v>0.27</v>
      </c>
      <c r="R1535" s="31">
        <v>0.6</v>
      </c>
      <c r="S1535" s="28">
        <v>2514</v>
      </c>
      <c r="T1535" s="31">
        <v>0.5</v>
      </c>
      <c r="U1535" s="31">
        <v>0.82</v>
      </c>
      <c r="V1535" s="28">
        <v>5029</v>
      </c>
      <c r="W1535" s="31">
        <v>0.82</v>
      </c>
      <c r="X1535" s="26" t="s">
        <v>25</v>
      </c>
    </row>
    <row r="1536" spans="1:24">
      <c r="A1536" s="26" t="s">
        <v>3497</v>
      </c>
      <c r="B1536" s="26" t="s">
        <v>3497</v>
      </c>
      <c r="C1536" s="26" t="s">
        <v>3503</v>
      </c>
      <c r="D1536" s="27">
        <v>33</v>
      </c>
      <c r="E1536" s="28">
        <v>300</v>
      </c>
      <c r="F1536" s="29">
        <v>2.59</v>
      </c>
      <c r="G1536" s="29">
        <v>2.5299999999999998</v>
      </c>
      <c r="H1536" s="30">
        <v>1.8E-3</v>
      </c>
      <c r="I1536" s="31">
        <v>6.15</v>
      </c>
      <c r="J1536" s="31">
        <v>5.94</v>
      </c>
      <c r="K1536" s="31">
        <v>3.2</v>
      </c>
      <c r="L1536" s="31">
        <v>3.05</v>
      </c>
      <c r="M1536" s="28">
        <v>381</v>
      </c>
      <c r="N1536" s="31">
        <v>0.24</v>
      </c>
      <c r="O1536" s="31">
        <v>0.34</v>
      </c>
      <c r="P1536" s="28">
        <v>1288</v>
      </c>
      <c r="Q1536" s="31">
        <v>0.45</v>
      </c>
      <c r="R1536" s="31">
        <v>0.48</v>
      </c>
      <c r="S1536" s="28">
        <v>1544</v>
      </c>
      <c r="T1536" s="31">
        <v>0.5</v>
      </c>
      <c r="U1536" s="31">
        <v>0.51</v>
      </c>
      <c r="V1536" s="28">
        <v>3088</v>
      </c>
      <c r="W1536" s="31">
        <v>0.51</v>
      </c>
      <c r="X1536" s="26" t="s">
        <v>25</v>
      </c>
    </row>
    <row r="1537" spans="1:24">
      <c r="A1537" s="26" t="s">
        <v>3503</v>
      </c>
      <c r="B1537" s="26" t="s">
        <v>3503</v>
      </c>
      <c r="C1537" s="26" t="s">
        <v>3504</v>
      </c>
      <c r="D1537" s="27">
        <v>34.1</v>
      </c>
      <c r="E1537" s="28">
        <v>300</v>
      </c>
      <c r="F1537" s="29">
        <v>2.5299999999999998</v>
      </c>
      <c r="G1537" s="29">
        <v>2.29</v>
      </c>
      <c r="H1537" s="30">
        <v>7.0000000000000001E-3</v>
      </c>
      <c r="I1537" s="31">
        <v>5.94</v>
      </c>
      <c r="J1537" s="31">
        <v>5.7</v>
      </c>
      <c r="K1537" s="31">
        <v>3.05</v>
      </c>
      <c r="L1537" s="31">
        <v>3.05</v>
      </c>
      <c r="M1537" s="28">
        <v>381</v>
      </c>
      <c r="N1537" s="31">
        <v>0.17</v>
      </c>
      <c r="O1537" s="31">
        <v>0.55000000000000004</v>
      </c>
      <c r="P1537" s="28">
        <v>1288</v>
      </c>
      <c r="Q1537" s="31">
        <v>0.31</v>
      </c>
      <c r="R1537" s="31">
        <v>0.79</v>
      </c>
      <c r="S1537" s="28">
        <v>3037</v>
      </c>
      <c r="T1537" s="31">
        <v>0.5</v>
      </c>
      <c r="U1537" s="31">
        <v>0.99</v>
      </c>
      <c r="V1537" s="28">
        <v>6075</v>
      </c>
      <c r="W1537" s="31">
        <v>0.99</v>
      </c>
      <c r="X1537" s="26" t="s">
        <v>25</v>
      </c>
    </row>
    <row r="1538" spans="1:24">
      <c r="A1538" s="26" t="s">
        <v>3504</v>
      </c>
      <c r="B1538" s="26" t="s">
        <v>3504</v>
      </c>
      <c r="C1538" s="26" t="s">
        <v>3511</v>
      </c>
      <c r="D1538" s="27">
        <v>36.1</v>
      </c>
      <c r="E1538" s="28">
        <v>300</v>
      </c>
      <c r="F1538" s="29">
        <v>2.29</v>
      </c>
      <c r="G1538" s="29">
        <v>1.6</v>
      </c>
      <c r="H1538" s="30">
        <v>1.9099999999999999E-2</v>
      </c>
      <c r="I1538" s="31">
        <v>5.7</v>
      </c>
      <c r="J1538" s="31">
        <v>5.5</v>
      </c>
      <c r="K1538" s="31">
        <v>3.05</v>
      </c>
      <c r="L1538" s="31">
        <v>3.54</v>
      </c>
      <c r="M1538" s="28">
        <v>381</v>
      </c>
      <c r="N1538" s="31">
        <v>0.13</v>
      </c>
      <c r="O1538" s="31">
        <v>0.79</v>
      </c>
      <c r="P1538" s="28">
        <v>1288</v>
      </c>
      <c r="Q1538" s="31">
        <v>0.24</v>
      </c>
      <c r="R1538" s="31">
        <v>1.1299999999999999</v>
      </c>
      <c r="S1538" s="28">
        <v>5005</v>
      </c>
      <c r="T1538" s="31">
        <v>0.5</v>
      </c>
      <c r="U1538" s="31">
        <v>1.64</v>
      </c>
      <c r="V1538" s="28">
        <v>10011</v>
      </c>
      <c r="W1538" s="31">
        <v>1.64</v>
      </c>
      <c r="X1538" s="26" t="s">
        <v>25</v>
      </c>
    </row>
    <row r="1539" spans="1:24">
      <c r="A1539" s="26" t="s">
        <v>3505</v>
      </c>
      <c r="B1539" s="26" t="s">
        <v>3505</v>
      </c>
      <c r="C1539" s="26" t="s">
        <v>3506</v>
      </c>
      <c r="D1539" s="27">
        <v>28.4</v>
      </c>
      <c r="E1539" s="28">
        <v>300</v>
      </c>
      <c r="F1539" s="29">
        <v>3.78</v>
      </c>
      <c r="G1539" s="29">
        <v>3.54</v>
      </c>
      <c r="H1539" s="30">
        <v>8.5000000000000006E-3</v>
      </c>
      <c r="I1539" s="31">
        <v>5.96</v>
      </c>
      <c r="J1539" s="31">
        <v>5.78</v>
      </c>
      <c r="K1539" s="31">
        <v>1.82</v>
      </c>
      <c r="L1539" s="31">
        <v>1.88</v>
      </c>
      <c r="M1539" s="28">
        <v>56</v>
      </c>
      <c r="N1539" s="31">
        <v>7.0000000000000007E-2</v>
      </c>
      <c r="O1539" s="31">
        <v>0.33</v>
      </c>
      <c r="P1539" s="28">
        <v>211</v>
      </c>
      <c r="Q1539" s="31">
        <v>0.12</v>
      </c>
      <c r="R1539" s="31">
        <v>0.5</v>
      </c>
      <c r="S1539" s="28">
        <v>3328</v>
      </c>
      <c r="T1539" s="31">
        <v>0.5</v>
      </c>
      <c r="U1539" s="31">
        <v>1.0900000000000001</v>
      </c>
      <c r="V1539" s="28">
        <v>6656</v>
      </c>
      <c r="W1539" s="31">
        <v>1.0900000000000001</v>
      </c>
      <c r="X1539" s="26" t="s">
        <v>25</v>
      </c>
    </row>
    <row r="1540" spans="1:24">
      <c r="A1540" s="26" t="s">
        <v>3506</v>
      </c>
      <c r="B1540" s="26" t="s">
        <v>3506</v>
      </c>
      <c r="C1540" s="26" t="s">
        <v>3507</v>
      </c>
      <c r="D1540" s="27">
        <v>28.8</v>
      </c>
      <c r="E1540" s="28">
        <v>300</v>
      </c>
      <c r="F1540" s="29">
        <v>3.54</v>
      </c>
      <c r="G1540" s="29">
        <v>3.51</v>
      </c>
      <c r="H1540" s="30">
        <v>1E-3</v>
      </c>
      <c r="I1540" s="31">
        <v>5.78</v>
      </c>
      <c r="J1540" s="31">
        <v>5.66</v>
      </c>
      <c r="K1540" s="31">
        <v>1.88</v>
      </c>
      <c r="L1540" s="31">
        <v>1.79</v>
      </c>
      <c r="M1540" s="28">
        <v>56</v>
      </c>
      <c r="N1540" s="31">
        <v>0.11</v>
      </c>
      <c r="O1540" s="31">
        <v>0.16</v>
      </c>
      <c r="P1540" s="28">
        <v>211</v>
      </c>
      <c r="Q1540" s="31">
        <v>0.2</v>
      </c>
      <c r="R1540" s="31">
        <v>0.24</v>
      </c>
      <c r="S1540" s="28">
        <v>1169</v>
      </c>
      <c r="T1540" s="31">
        <v>0.5</v>
      </c>
      <c r="U1540" s="31">
        <v>0.38</v>
      </c>
      <c r="V1540" s="28">
        <v>2337</v>
      </c>
      <c r="W1540" s="31">
        <v>0.38</v>
      </c>
      <c r="X1540" s="26" t="s">
        <v>25</v>
      </c>
    </row>
    <row r="1541" spans="1:24">
      <c r="A1541" s="26" t="s">
        <v>3507</v>
      </c>
      <c r="B1541" s="26" t="s">
        <v>3507</v>
      </c>
      <c r="C1541" s="26" t="s">
        <v>3508</v>
      </c>
      <c r="D1541" s="27">
        <v>28.1</v>
      </c>
      <c r="E1541" s="28">
        <v>300</v>
      </c>
      <c r="F1541" s="29">
        <v>3.51</v>
      </c>
      <c r="G1541" s="29">
        <v>2.65</v>
      </c>
      <c r="H1541" s="30">
        <v>3.0599999999999999E-2</v>
      </c>
      <c r="I1541" s="31">
        <v>5.66</v>
      </c>
      <c r="J1541" s="31">
        <v>5.6</v>
      </c>
      <c r="K1541" s="31">
        <v>1.79</v>
      </c>
      <c r="L1541" s="31">
        <v>2.59</v>
      </c>
      <c r="M1541" s="28">
        <v>56</v>
      </c>
      <c r="N1541" s="31">
        <v>0.05</v>
      </c>
      <c r="O1541" s="31">
        <v>0.52</v>
      </c>
      <c r="P1541" s="28">
        <v>211</v>
      </c>
      <c r="Q1541" s="31">
        <v>0.09</v>
      </c>
      <c r="R1541" s="31">
        <v>0.78</v>
      </c>
      <c r="S1541" s="28">
        <v>6334</v>
      </c>
      <c r="T1541" s="31">
        <v>0.5</v>
      </c>
      <c r="U1541" s="31">
        <v>2.0699999999999998</v>
      </c>
      <c r="V1541" s="28">
        <v>12668</v>
      </c>
      <c r="W1541" s="31">
        <v>2.0699999999999998</v>
      </c>
      <c r="X1541" s="26" t="s">
        <v>25</v>
      </c>
    </row>
    <row r="1542" spans="1:24">
      <c r="A1542" s="26" t="s">
        <v>3508</v>
      </c>
      <c r="B1542" s="26" t="s">
        <v>3508</v>
      </c>
      <c r="C1542" s="26" t="s">
        <v>3509</v>
      </c>
      <c r="D1542" s="27">
        <v>47.9</v>
      </c>
      <c r="E1542" s="28">
        <v>300</v>
      </c>
      <c r="F1542" s="29">
        <v>1.56</v>
      </c>
      <c r="G1542" s="29">
        <v>1.32</v>
      </c>
      <c r="H1542" s="30">
        <v>5.0000000000000001E-3</v>
      </c>
      <c r="I1542" s="31">
        <v>5.6</v>
      </c>
      <c r="J1542" s="31">
        <v>5.5</v>
      </c>
      <c r="K1542" s="31">
        <v>3.68</v>
      </c>
      <c r="L1542" s="31">
        <v>3.82</v>
      </c>
      <c r="M1542" s="28">
        <v>90</v>
      </c>
      <c r="N1542" s="31">
        <v>0.09</v>
      </c>
      <c r="O1542" s="31">
        <v>0.32</v>
      </c>
      <c r="P1542" s="28">
        <v>333</v>
      </c>
      <c r="Q1542" s="31">
        <v>0.17</v>
      </c>
      <c r="R1542" s="31">
        <v>0.47</v>
      </c>
      <c r="S1542" s="28">
        <v>2563</v>
      </c>
      <c r="T1542" s="31">
        <v>0.5</v>
      </c>
      <c r="U1542" s="31">
        <v>0.84</v>
      </c>
      <c r="V1542" s="28">
        <v>5125</v>
      </c>
      <c r="W1542" s="31">
        <v>0.84</v>
      </c>
      <c r="X1542" s="26" t="s">
        <v>25</v>
      </c>
    </row>
    <row r="1543" spans="1:24">
      <c r="A1543" s="26" t="s">
        <v>3509</v>
      </c>
      <c r="B1543" s="26" t="s">
        <v>3509</v>
      </c>
      <c r="C1543" s="26" t="s">
        <v>3510</v>
      </c>
      <c r="D1543" s="27">
        <v>53.2</v>
      </c>
      <c r="E1543" s="28">
        <v>300</v>
      </c>
      <c r="F1543" s="29">
        <v>1.32</v>
      </c>
      <c r="G1543" s="29">
        <v>1.08</v>
      </c>
      <c r="H1543" s="30">
        <v>4.4999999999999997E-3</v>
      </c>
      <c r="I1543" s="31">
        <v>5.5</v>
      </c>
      <c r="J1543" s="31">
        <v>5.5</v>
      </c>
      <c r="K1543" s="31">
        <v>3.82</v>
      </c>
      <c r="L1543" s="31">
        <v>4.0599999999999996</v>
      </c>
      <c r="M1543" s="28">
        <v>139</v>
      </c>
      <c r="N1543" s="31">
        <v>0.12</v>
      </c>
      <c r="O1543" s="31">
        <v>0.35</v>
      </c>
      <c r="P1543" s="28">
        <v>504</v>
      </c>
      <c r="Q1543" s="31">
        <v>0.22</v>
      </c>
      <c r="R1543" s="31">
        <v>0.51</v>
      </c>
      <c r="S1543" s="28">
        <v>2432</v>
      </c>
      <c r="T1543" s="31">
        <v>0.5</v>
      </c>
      <c r="U1543" s="31">
        <v>0.8</v>
      </c>
      <c r="V1543" s="28">
        <v>4863</v>
      </c>
      <c r="W1543" s="31">
        <v>0.8</v>
      </c>
      <c r="X1543" s="26" t="s">
        <v>25</v>
      </c>
    </row>
    <row r="1544" spans="1:24">
      <c r="A1544" s="26" t="s">
        <v>3510</v>
      </c>
      <c r="B1544" s="26" t="s">
        <v>3510</v>
      </c>
      <c r="C1544" s="26" t="s">
        <v>3538</v>
      </c>
      <c r="D1544" s="27">
        <v>11.1</v>
      </c>
      <c r="E1544" s="28">
        <v>300</v>
      </c>
      <c r="F1544" s="29">
        <v>1.08</v>
      </c>
      <c r="G1544" s="29">
        <v>1.06</v>
      </c>
      <c r="H1544" s="30">
        <v>1.8E-3</v>
      </c>
      <c r="I1544" s="31">
        <v>5.5</v>
      </c>
      <c r="J1544" s="31">
        <v>5.39</v>
      </c>
      <c r="K1544" s="31">
        <v>4.0599999999999996</v>
      </c>
      <c r="L1544" s="31">
        <v>3.97</v>
      </c>
      <c r="M1544" s="28">
        <v>147</v>
      </c>
      <c r="N1544" s="31">
        <v>0.15</v>
      </c>
      <c r="O1544" s="31">
        <v>0.26</v>
      </c>
      <c r="P1544" s="28">
        <v>531</v>
      </c>
      <c r="Q1544" s="31">
        <v>0.28000000000000003</v>
      </c>
      <c r="R1544" s="31">
        <v>0.38</v>
      </c>
      <c r="S1544" s="28">
        <v>1537</v>
      </c>
      <c r="T1544" s="31">
        <v>0.5</v>
      </c>
      <c r="U1544" s="31">
        <v>0.5</v>
      </c>
      <c r="V1544" s="28">
        <v>3074</v>
      </c>
      <c r="W1544" s="31">
        <v>0.5</v>
      </c>
      <c r="X1544" s="26" t="s">
        <v>25</v>
      </c>
    </row>
    <row r="1545" spans="1:24">
      <c r="A1545" s="26" t="s">
        <v>3511</v>
      </c>
      <c r="B1545" s="26" t="s">
        <v>3511</v>
      </c>
      <c r="C1545" s="26" t="s">
        <v>3512</v>
      </c>
      <c r="D1545" s="27">
        <v>3</v>
      </c>
      <c r="E1545" s="28">
        <v>300</v>
      </c>
      <c r="F1545" s="29">
        <v>-2.86</v>
      </c>
      <c r="G1545" s="29">
        <v>-2.88</v>
      </c>
      <c r="H1545" s="30">
        <v>6.7000000000000002E-3</v>
      </c>
      <c r="I1545" s="31">
        <v>5.5</v>
      </c>
      <c r="J1545" s="31">
        <v>5.48</v>
      </c>
      <c r="K1545" s="31">
        <v>8</v>
      </c>
      <c r="L1545" s="31">
        <v>8</v>
      </c>
      <c r="M1545" s="28">
        <v>381</v>
      </c>
      <c r="N1545" s="31">
        <v>0.17</v>
      </c>
      <c r="O1545" s="31">
        <v>0.54</v>
      </c>
      <c r="P1545" s="28">
        <v>1288</v>
      </c>
      <c r="Q1545" s="31">
        <v>0.32</v>
      </c>
      <c r="R1545" s="31">
        <v>0.77</v>
      </c>
      <c r="S1545" s="28">
        <v>2956</v>
      </c>
      <c r="T1545" s="31">
        <v>0.5</v>
      </c>
      <c r="U1545" s="31">
        <v>0.97</v>
      </c>
      <c r="V1545" s="28">
        <v>5912</v>
      </c>
      <c r="W1545" s="31">
        <v>0.97</v>
      </c>
      <c r="X1545" s="26" t="s">
        <v>25</v>
      </c>
    </row>
    <row r="1546" spans="1:24">
      <c r="A1546" s="26" t="s">
        <v>3491</v>
      </c>
      <c r="B1546" s="26" t="s">
        <v>3491</v>
      </c>
      <c r="C1546" s="26" t="s">
        <v>3513</v>
      </c>
      <c r="D1546" s="27">
        <v>62.6</v>
      </c>
      <c r="E1546" s="28">
        <v>300</v>
      </c>
      <c r="F1546" s="29">
        <v>-2.0299999999999998</v>
      </c>
      <c r="G1546" s="29">
        <v>-2.21</v>
      </c>
      <c r="H1546" s="30">
        <v>2.8999999999999998E-3</v>
      </c>
      <c r="I1546" s="31">
        <v>6.54</v>
      </c>
      <c r="J1546" s="31">
        <v>6.36</v>
      </c>
      <c r="K1546" s="31">
        <v>8.2100000000000009</v>
      </c>
      <c r="L1546" s="31">
        <v>8.2100000000000009</v>
      </c>
      <c r="M1546" s="28">
        <v>275</v>
      </c>
      <c r="N1546" s="31">
        <v>0.18</v>
      </c>
      <c r="O1546" s="31">
        <v>0.37</v>
      </c>
      <c r="P1546" s="28">
        <v>950</v>
      </c>
      <c r="Q1546" s="31">
        <v>0.34</v>
      </c>
      <c r="R1546" s="31">
        <v>0.52</v>
      </c>
      <c r="S1546" s="28">
        <v>1941</v>
      </c>
      <c r="T1546" s="31">
        <v>0.5</v>
      </c>
      <c r="U1546" s="31">
        <v>0.64</v>
      </c>
      <c r="V1546" s="28">
        <v>3883</v>
      </c>
      <c r="W1546" s="31">
        <v>0.64</v>
      </c>
      <c r="X1546" s="26" t="s">
        <v>25</v>
      </c>
    </row>
    <row r="1547" spans="1:24">
      <c r="A1547" s="26" t="s">
        <v>3513</v>
      </c>
      <c r="B1547" s="26" t="s">
        <v>3513</v>
      </c>
      <c r="C1547" s="26" t="s">
        <v>3514</v>
      </c>
      <c r="D1547" s="27">
        <v>53.8</v>
      </c>
      <c r="E1547" s="28">
        <v>300</v>
      </c>
      <c r="F1547" s="29">
        <v>-2.21</v>
      </c>
      <c r="G1547" s="29">
        <v>-2.38</v>
      </c>
      <c r="H1547" s="30">
        <v>3.2000000000000002E-3</v>
      </c>
      <c r="I1547" s="31">
        <v>6.36</v>
      </c>
      <c r="J1547" s="31">
        <v>6.31</v>
      </c>
      <c r="K1547" s="31">
        <v>8.2100000000000009</v>
      </c>
      <c r="L1547" s="31">
        <v>8.33</v>
      </c>
      <c r="M1547" s="28">
        <v>329</v>
      </c>
      <c r="N1547" s="31">
        <v>0.19</v>
      </c>
      <c r="O1547" s="31">
        <v>0.4</v>
      </c>
      <c r="P1547" s="28">
        <v>1123</v>
      </c>
      <c r="Q1547" s="31">
        <v>0.36</v>
      </c>
      <c r="R1547" s="31">
        <v>0.56999999999999995</v>
      </c>
      <c r="S1547" s="28">
        <v>2035</v>
      </c>
      <c r="T1547" s="31">
        <v>0.5</v>
      </c>
      <c r="U1547" s="31">
        <v>0.67</v>
      </c>
      <c r="V1547" s="28">
        <v>4070</v>
      </c>
      <c r="W1547" s="31">
        <v>0.67</v>
      </c>
      <c r="X1547" s="26" t="s">
        <v>25</v>
      </c>
    </row>
    <row r="1548" spans="1:24">
      <c r="A1548" s="26" t="s">
        <v>3515</v>
      </c>
      <c r="B1548" s="26" t="s">
        <v>3515</v>
      </c>
      <c r="C1548" s="26" t="s">
        <v>3516</v>
      </c>
      <c r="D1548" s="27">
        <v>59.9</v>
      </c>
      <c r="E1548" s="28">
        <v>300</v>
      </c>
      <c r="F1548" s="29">
        <v>4.3499999999999996</v>
      </c>
      <c r="G1548" s="29">
        <v>4.0999999999999996</v>
      </c>
      <c r="H1548" s="30">
        <v>4.1999999999999997E-3</v>
      </c>
      <c r="I1548" s="31">
        <v>6.65</v>
      </c>
      <c r="J1548" s="31">
        <v>6.61</v>
      </c>
      <c r="K1548" s="31">
        <v>1.94</v>
      </c>
      <c r="L1548" s="31">
        <v>2.15</v>
      </c>
      <c r="M1548" s="28">
        <v>75</v>
      </c>
      <c r="N1548" s="31">
        <v>0.09</v>
      </c>
      <c r="O1548" s="31">
        <v>0.28000000000000003</v>
      </c>
      <c r="P1548" s="28">
        <v>277</v>
      </c>
      <c r="Q1548" s="31">
        <v>0.17</v>
      </c>
      <c r="R1548" s="31">
        <v>0.42</v>
      </c>
      <c r="S1548" s="28">
        <v>2339</v>
      </c>
      <c r="T1548" s="31">
        <v>0.5</v>
      </c>
      <c r="U1548" s="31">
        <v>0.77</v>
      </c>
      <c r="V1548" s="28">
        <v>4678</v>
      </c>
      <c r="W1548" s="31">
        <v>0.77</v>
      </c>
      <c r="X1548" s="26" t="s">
        <v>25</v>
      </c>
    </row>
    <row r="1549" spans="1:24">
      <c r="A1549" s="26" t="s">
        <v>3516</v>
      </c>
      <c r="B1549" s="26" t="s">
        <v>3516</v>
      </c>
      <c r="C1549" s="26" t="s">
        <v>3517</v>
      </c>
      <c r="D1549" s="27">
        <v>31.4</v>
      </c>
      <c r="E1549" s="28">
        <v>300</v>
      </c>
      <c r="F1549" s="29">
        <v>4.0999999999999996</v>
      </c>
      <c r="G1549" s="29">
        <v>3.95</v>
      </c>
      <c r="H1549" s="30">
        <v>4.7999999999999996E-3</v>
      </c>
      <c r="I1549" s="31">
        <v>6.61</v>
      </c>
      <c r="J1549" s="31">
        <v>6.76</v>
      </c>
      <c r="K1549" s="31">
        <v>2.15</v>
      </c>
      <c r="L1549" s="31">
        <v>2.4500000000000002</v>
      </c>
      <c r="M1549" s="28">
        <v>75</v>
      </c>
      <c r="N1549" s="31">
        <v>0.09</v>
      </c>
      <c r="O1549" s="31">
        <v>0.3</v>
      </c>
      <c r="P1549" s="28">
        <v>277</v>
      </c>
      <c r="Q1549" s="31">
        <v>0.16</v>
      </c>
      <c r="R1549" s="31">
        <v>0.44</v>
      </c>
      <c r="S1549" s="28">
        <v>2502</v>
      </c>
      <c r="T1549" s="31">
        <v>0.5</v>
      </c>
      <c r="U1549" s="31">
        <v>0.82</v>
      </c>
      <c r="V1549" s="28">
        <v>5005</v>
      </c>
      <c r="W1549" s="31">
        <v>0.82</v>
      </c>
      <c r="X1549" s="26" t="s">
        <v>25</v>
      </c>
    </row>
    <row r="1550" spans="1:24">
      <c r="A1550" s="26" t="s">
        <v>3517</v>
      </c>
      <c r="B1550" s="26" t="s">
        <v>3517</v>
      </c>
      <c r="C1550" s="26" t="s">
        <v>3518</v>
      </c>
      <c r="D1550" s="27">
        <v>41.2</v>
      </c>
      <c r="E1550" s="28">
        <v>300</v>
      </c>
      <c r="F1550" s="29">
        <v>3.95</v>
      </c>
      <c r="G1550" s="29">
        <v>3.65</v>
      </c>
      <c r="H1550" s="30">
        <v>7.3000000000000001E-3</v>
      </c>
      <c r="I1550" s="31">
        <v>6.76</v>
      </c>
      <c r="J1550" s="31">
        <v>6.6</v>
      </c>
      <c r="K1550" s="31">
        <v>2.4500000000000002</v>
      </c>
      <c r="L1550" s="31">
        <v>2.59</v>
      </c>
      <c r="M1550" s="28">
        <v>184</v>
      </c>
      <c r="N1550" s="31">
        <v>0.12</v>
      </c>
      <c r="O1550" s="31">
        <v>0.45</v>
      </c>
      <c r="P1550" s="28">
        <v>652</v>
      </c>
      <c r="Q1550" s="31">
        <v>0.22</v>
      </c>
      <c r="R1550" s="31">
        <v>0.66</v>
      </c>
      <c r="S1550" s="28">
        <v>3089</v>
      </c>
      <c r="T1550" s="31">
        <v>0.5</v>
      </c>
      <c r="U1550" s="31">
        <v>1.01</v>
      </c>
      <c r="V1550" s="28">
        <v>6179</v>
      </c>
      <c r="W1550" s="31">
        <v>1.01</v>
      </c>
      <c r="X1550" s="26" t="s">
        <v>25</v>
      </c>
    </row>
    <row r="1551" spans="1:24">
      <c r="A1551" s="26" t="s">
        <v>3519</v>
      </c>
      <c r="B1551" s="26" t="s">
        <v>3519</v>
      </c>
      <c r="C1551" s="26" t="s">
        <v>3520</v>
      </c>
      <c r="D1551" s="27">
        <v>31.6</v>
      </c>
      <c r="E1551" s="28">
        <v>300</v>
      </c>
      <c r="F1551" s="29">
        <v>4.12</v>
      </c>
      <c r="G1551" s="29">
        <v>3.9</v>
      </c>
      <c r="H1551" s="30">
        <v>7.0000000000000001E-3</v>
      </c>
      <c r="I1551" s="31">
        <v>6.71</v>
      </c>
      <c r="J1551" s="31">
        <v>6.61</v>
      </c>
      <c r="K1551" s="31">
        <v>2.23</v>
      </c>
      <c r="L1551" s="31">
        <v>2.35</v>
      </c>
      <c r="M1551" s="28">
        <v>112</v>
      </c>
      <c r="N1551" s="31">
        <v>0.09</v>
      </c>
      <c r="O1551" s="31">
        <v>0.38</v>
      </c>
      <c r="P1551" s="28">
        <v>407</v>
      </c>
      <c r="Q1551" s="31">
        <v>0.18</v>
      </c>
      <c r="R1551" s="31">
        <v>0.56000000000000005</v>
      </c>
      <c r="S1551" s="28">
        <v>3021</v>
      </c>
      <c r="T1551" s="31">
        <v>0.5</v>
      </c>
      <c r="U1551" s="31">
        <v>0.99</v>
      </c>
      <c r="V1551" s="28">
        <v>6042</v>
      </c>
      <c r="W1551" s="31">
        <v>0.99</v>
      </c>
      <c r="X1551" s="26" t="s">
        <v>25</v>
      </c>
    </row>
    <row r="1552" spans="1:24">
      <c r="A1552" s="26" t="s">
        <v>3520</v>
      </c>
      <c r="B1552" s="26" t="s">
        <v>3520</v>
      </c>
      <c r="C1552" s="26" t="s">
        <v>3518</v>
      </c>
      <c r="D1552" s="27">
        <v>30.8</v>
      </c>
      <c r="E1552" s="28">
        <v>300</v>
      </c>
      <c r="F1552" s="29">
        <v>3.9</v>
      </c>
      <c r="G1552" s="29">
        <v>3.65</v>
      </c>
      <c r="H1552" s="30">
        <v>8.0999999999999996E-3</v>
      </c>
      <c r="I1552" s="31">
        <v>6.61</v>
      </c>
      <c r="J1552" s="31">
        <v>6.6</v>
      </c>
      <c r="K1552" s="31">
        <v>2.35</v>
      </c>
      <c r="L1552" s="31">
        <v>2.59</v>
      </c>
      <c r="M1552" s="28">
        <v>112</v>
      </c>
      <c r="N1552" s="31">
        <v>0.09</v>
      </c>
      <c r="O1552" s="31">
        <v>0.4</v>
      </c>
      <c r="P1552" s="28">
        <v>407</v>
      </c>
      <c r="Q1552" s="31">
        <v>0.17</v>
      </c>
      <c r="R1552" s="31">
        <v>0.59</v>
      </c>
      <c r="S1552" s="28">
        <v>3262</v>
      </c>
      <c r="T1552" s="31">
        <v>0.5</v>
      </c>
      <c r="U1552" s="31">
        <v>1.07</v>
      </c>
      <c r="V1552" s="28">
        <v>6524</v>
      </c>
      <c r="W1552" s="31">
        <v>1.07</v>
      </c>
      <c r="X1552" s="26" t="s">
        <v>25</v>
      </c>
    </row>
    <row r="1553" spans="1:24">
      <c r="A1553" s="26" t="s">
        <v>3518</v>
      </c>
      <c r="B1553" s="26" t="s">
        <v>3518</v>
      </c>
      <c r="C1553" s="26" t="s">
        <v>3521</v>
      </c>
      <c r="D1553" s="27">
        <v>2.1</v>
      </c>
      <c r="E1553" s="28">
        <v>300</v>
      </c>
      <c r="F1553" s="29">
        <v>3.65</v>
      </c>
      <c r="G1553" s="29">
        <v>3.62</v>
      </c>
      <c r="H1553" s="30">
        <v>1.43E-2</v>
      </c>
      <c r="I1553" s="31">
        <v>6.6</v>
      </c>
      <c r="J1553" s="31">
        <v>6.59</v>
      </c>
      <c r="K1553" s="31">
        <v>2.59</v>
      </c>
      <c r="L1553" s="31">
        <v>2.61</v>
      </c>
      <c r="M1553" s="28">
        <v>296</v>
      </c>
      <c r="N1553" s="31">
        <v>0.13</v>
      </c>
      <c r="O1553" s="31">
        <v>0.66</v>
      </c>
      <c r="P1553" s="28">
        <v>1017</v>
      </c>
      <c r="Q1553" s="31">
        <v>0.23</v>
      </c>
      <c r="R1553" s="31">
        <v>0.95</v>
      </c>
      <c r="S1553" s="28">
        <v>4327</v>
      </c>
      <c r="T1553" s="31">
        <v>0.5</v>
      </c>
      <c r="U1553" s="31">
        <v>1.42</v>
      </c>
      <c r="V1553" s="28">
        <v>8655</v>
      </c>
      <c r="W1553" s="31">
        <v>1.42</v>
      </c>
      <c r="X1553" s="26" t="s">
        <v>25</v>
      </c>
    </row>
    <row r="1554" spans="1:24">
      <c r="A1554" s="26" t="s">
        <v>3521</v>
      </c>
      <c r="B1554" s="26" t="s">
        <v>3521</v>
      </c>
      <c r="C1554" s="26" t="s">
        <v>3522</v>
      </c>
      <c r="D1554" s="27">
        <v>30.9</v>
      </c>
      <c r="E1554" s="28">
        <v>300</v>
      </c>
      <c r="F1554" s="29">
        <v>2.62</v>
      </c>
      <c r="G1554" s="29">
        <v>2.4</v>
      </c>
      <c r="H1554" s="30">
        <v>7.1000000000000004E-3</v>
      </c>
      <c r="I1554" s="31">
        <v>6.59</v>
      </c>
      <c r="J1554" s="31">
        <v>6.4</v>
      </c>
      <c r="K1554" s="31">
        <v>3.61</v>
      </c>
      <c r="L1554" s="31">
        <v>3.64</v>
      </c>
      <c r="M1554" s="28">
        <v>311</v>
      </c>
      <c r="N1554" s="31">
        <v>0.15</v>
      </c>
      <c r="O1554" s="31">
        <v>0.52</v>
      </c>
      <c r="P1554" s="28">
        <v>1065</v>
      </c>
      <c r="Q1554" s="31">
        <v>0.28000000000000003</v>
      </c>
      <c r="R1554" s="31">
        <v>0.75</v>
      </c>
      <c r="S1554" s="28">
        <v>3055</v>
      </c>
      <c r="T1554" s="31">
        <v>0.5</v>
      </c>
      <c r="U1554" s="31">
        <v>1</v>
      </c>
      <c r="V1554" s="28">
        <v>6110</v>
      </c>
      <c r="W1554" s="31">
        <v>1</v>
      </c>
      <c r="X1554" s="26" t="s">
        <v>25</v>
      </c>
    </row>
    <row r="1555" spans="1:24">
      <c r="A1555" s="26" t="s">
        <v>3522</v>
      </c>
      <c r="B1555" s="26" t="s">
        <v>3522</v>
      </c>
      <c r="C1555" s="26" t="s">
        <v>3514</v>
      </c>
      <c r="D1555" s="27">
        <v>34.299999999999997</v>
      </c>
      <c r="E1555" s="28">
        <v>300</v>
      </c>
      <c r="F1555" s="29">
        <v>1.4</v>
      </c>
      <c r="G1555" s="29">
        <v>1.1399999999999999</v>
      </c>
      <c r="H1555" s="30">
        <v>7.6E-3</v>
      </c>
      <c r="I1555" s="31">
        <v>6.4</v>
      </c>
      <c r="J1555" s="31">
        <v>6.31</v>
      </c>
      <c r="K1555" s="31">
        <v>4.6399999999999997</v>
      </c>
      <c r="L1555" s="31">
        <v>4.8099999999999996</v>
      </c>
      <c r="M1555" s="28">
        <v>311</v>
      </c>
      <c r="N1555" s="31">
        <v>0.15</v>
      </c>
      <c r="O1555" s="31">
        <v>0.54</v>
      </c>
      <c r="P1555" s="28">
        <v>1065</v>
      </c>
      <c r="Q1555" s="31">
        <v>0.28000000000000003</v>
      </c>
      <c r="R1555" s="31">
        <v>0.77</v>
      </c>
      <c r="S1555" s="28">
        <v>3152</v>
      </c>
      <c r="T1555" s="31">
        <v>0.5</v>
      </c>
      <c r="U1555" s="31">
        <v>1.03</v>
      </c>
      <c r="V1555" s="28">
        <v>6304</v>
      </c>
      <c r="W1555" s="31">
        <v>1.03</v>
      </c>
      <c r="X1555" s="26" t="s">
        <v>25</v>
      </c>
    </row>
    <row r="1556" spans="1:24">
      <c r="A1556" s="26" t="s">
        <v>3514</v>
      </c>
      <c r="B1556" s="26" t="s">
        <v>3514</v>
      </c>
      <c r="C1556" s="26" t="s">
        <v>3523</v>
      </c>
      <c r="D1556" s="27">
        <v>47.7</v>
      </c>
      <c r="E1556" s="28">
        <v>300</v>
      </c>
      <c r="F1556" s="29">
        <v>-2.38</v>
      </c>
      <c r="G1556" s="29">
        <v>-2.5299999999999998</v>
      </c>
      <c r="H1556" s="30">
        <v>3.0999999999999999E-3</v>
      </c>
      <c r="I1556" s="31">
        <v>6.31</v>
      </c>
      <c r="J1556" s="31">
        <v>6.16</v>
      </c>
      <c r="K1556" s="31">
        <v>8.33</v>
      </c>
      <c r="L1556" s="31">
        <v>8.33</v>
      </c>
      <c r="M1556" s="28">
        <v>732</v>
      </c>
      <c r="N1556" s="31">
        <v>0.28999999999999998</v>
      </c>
      <c r="O1556" s="31">
        <v>0.5</v>
      </c>
      <c r="P1556" s="28">
        <v>2334</v>
      </c>
      <c r="Q1556" s="31">
        <v>0.54</v>
      </c>
      <c r="R1556" s="31">
        <v>0.69</v>
      </c>
      <c r="S1556" s="28">
        <v>2030</v>
      </c>
      <c r="T1556" s="31">
        <v>0.5</v>
      </c>
      <c r="U1556" s="31">
        <v>0.66</v>
      </c>
      <c r="V1556" s="28">
        <v>4061</v>
      </c>
      <c r="W1556" s="31">
        <v>0.66</v>
      </c>
      <c r="X1556" s="26" t="s">
        <v>25</v>
      </c>
    </row>
    <row r="1557" spans="1:24">
      <c r="A1557" s="26" t="s">
        <v>3523</v>
      </c>
      <c r="B1557" s="26" t="s">
        <v>3523</v>
      </c>
      <c r="C1557" s="26" t="s">
        <v>3524</v>
      </c>
      <c r="D1557" s="27">
        <v>41.1</v>
      </c>
      <c r="E1557" s="28">
        <v>300</v>
      </c>
      <c r="F1557" s="29">
        <v>-2.5299999999999998</v>
      </c>
      <c r="G1557" s="29">
        <v>-2.65</v>
      </c>
      <c r="H1557" s="30">
        <v>2.8999999999999998E-3</v>
      </c>
      <c r="I1557" s="31">
        <v>6.16</v>
      </c>
      <c r="J1557" s="31">
        <v>6.09</v>
      </c>
      <c r="K1557" s="31">
        <v>8.33</v>
      </c>
      <c r="L1557" s="31">
        <v>8.3800000000000008</v>
      </c>
      <c r="M1557" s="28">
        <v>732</v>
      </c>
      <c r="N1557" s="31">
        <v>0.28999999999999998</v>
      </c>
      <c r="O1557" s="31">
        <v>0.49</v>
      </c>
      <c r="P1557" s="28">
        <v>2334</v>
      </c>
      <c r="Q1557" s="31">
        <v>0.56000000000000005</v>
      </c>
      <c r="R1557" s="31">
        <v>0.67</v>
      </c>
      <c r="S1557" s="28">
        <v>1956</v>
      </c>
      <c r="T1557" s="31">
        <v>0.5</v>
      </c>
      <c r="U1557" s="31">
        <v>0.64</v>
      </c>
      <c r="V1557" s="28">
        <v>3913</v>
      </c>
      <c r="W1557" s="31">
        <v>0.64</v>
      </c>
      <c r="X1557" s="26" t="s">
        <v>25</v>
      </c>
    </row>
    <row r="1558" spans="1:24">
      <c r="A1558" s="26" t="s">
        <v>3524</v>
      </c>
      <c r="B1558" s="26" t="s">
        <v>3524</v>
      </c>
      <c r="C1558" s="26" t="s">
        <v>3525</v>
      </c>
      <c r="D1558" s="27">
        <v>52.5</v>
      </c>
      <c r="E1558" s="28">
        <v>300</v>
      </c>
      <c r="F1558" s="29">
        <v>-2.65</v>
      </c>
      <c r="G1558" s="29">
        <v>-2.8</v>
      </c>
      <c r="H1558" s="30">
        <v>2.8999999999999998E-3</v>
      </c>
      <c r="I1558" s="31">
        <v>6.09</v>
      </c>
      <c r="J1558" s="31">
        <v>5.73</v>
      </c>
      <c r="K1558" s="31">
        <v>8.3800000000000008</v>
      </c>
      <c r="L1558" s="31">
        <v>8.17</v>
      </c>
      <c r="M1558" s="28">
        <v>732</v>
      </c>
      <c r="N1558" s="31">
        <v>0.28999999999999998</v>
      </c>
      <c r="O1558" s="31">
        <v>0.49</v>
      </c>
      <c r="P1558" s="28">
        <v>2334</v>
      </c>
      <c r="Q1558" s="31">
        <v>0.56000000000000005</v>
      </c>
      <c r="R1558" s="31">
        <v>0.66</v>
      </c>
      <c r="S1558" s="28">
        <v>1935</v>
      </c>
      <c r="T1558" s="31">
        <v>0.5</v>
      </c>
      <c r="U1558" s="31">
        <v>0.63</v>
      </c>
      <c r="V1558" s="28">
        <v>3870</v>
      </c>
      <c r="W1558" s="31">
        <v>0.63</v>
      </c>
      <c r="X1558" s="26" t="s">
        <v>25</v>
      </c>
    </row>
    <row r="1559" spans="1:24">
      <c r="A1559" s="26" t="s">
        <v>3525</v>
      </c>
      <c r="B1559" s="26" t="s">
        <v>3525</v>
      </c>
      <c r="C1559" s="26" t="s">
        <v>3526</v>
      </c>
      <c r="D1559" s="27">
        <v>55</v>
      </c>
      <c r="E1559" s="28">
        <v>300</v>
      </c>
      <c r="F1559" s="29">
        <v>-2.8</v>
      </c>
      <c r="G1559" s="29">
        <v>-2.97</v>
      </c>
      <c r="H1559" s="30">
        <v>3.0999999999999999E-3</v>
      </c>
      <c r="I1559" s="31">
        <v>5.73</v>
      </c>
      <c r="J1559" s="31">
        <v>5.6</v>
      </c>
      <c r="K1559" s="31">
        <v>8.17</v>
      </c>
      <c r="L1559" s="31">
        <v>8.2100000000000009</v>
      </c>
      <c r="M1559" s="28">
        <v>732</v>
      </c>
      <c r="N1559" s="31">
        <v>0.28999999999999998</v>
      </c>
      <c r="O1559" s="31">
        <v>0.5</v>
      </c>
      <c r="P1559" s="28">
        <v>2334</v>
      </c>
      <c r="Q1559" s="31">
        <v>0.55000000000000004</v>
      </c>
      <c r="R1559" s="31">
        <v>0.68</v>
      </c>
      <c r="S1559" s="28">
        <v>2013</v>
      </c>
      <c r="T1559" s="31">
        <v>0.5</v>
      </c>
      <c r="U1559" s="31">
        <v>0.66</v>
      </c>
      <c r="V1559" s="28">
        <v>4026</v>
      </c>
      <c r="W1559" s="31">
        <v>0.66</v>
      </c>
      <c r="X1559" s="26" t="s">
        <v>25</v>
      </c>
    </row>
    <row r="1560" spans="1:24">
      <c r="A1560" s="26" t="s">
        <v>3526</v>
      </c>
      <c r="B1560" s="26" t="s">
        <v>3526</v>
      </c>
      <c r="C1560" s="26" t="s">
        <v>3527</v>
      </c>
      <c r="D1560" s="27">
        <v>23.1</v>
      </c>
      <c r="E1560" s="28">
        <v>300</v>
      </c>
      <c r="F1560" s="29">
        <v>-2.97</v>
      </c>
      <c r="G1560" s="29">
        <v>-3.01</v>
      </c>
      <c r="H1560" s="30">
        <v>1.6999999999999999E-3</v>
      </c>
      <c r="I1560" s="31">
        <v>5.6</v>
      </c>
      <c r="J1560" s="31">
        <v>5.6</v>
      </c>
      <c r="K1560" s="31">
        <v>8.2100000000000009</v>
      </c>
      <c r="L1560" s="31">
        <v>8.25</v>
      </c>
      <c r="M1560" s="28">
        <v>732</v>
      </c>
      <c r="N1560" s="31">
        <v>0.34</v>
      </c>
      <c r="O1560" s="31">
        <v>0.41</v>
      </c>
      <c r="P1560" s="28">
        <v>2334</v>
      </c>
      <c r="Q1560" s="31">
        <v>0.66</v>
      </c>
      <c r="R1560" s="31">
        <v>0.54</v>
      </c>
      <c r="S1560" s="28">
        <v>1507</v>
      </c>
      <c r="T1560" s="31">
        <v>0.5</v>
      </c>
      <c r="U1560" s="31">
        <v>0.49</v>
      </c>
      <c r="V1560" s="28">
        <v>3013</v>
      </c>
      <c r="W1560" s="31">
        <v>0.49</v>
      </c>
      <c r="X1560" s="26" t="s">
        <v>25</v>
      </c>
    </row>
    <row r="1561" spans="1:24">
      <c r="A1561" s="26" t="s">
        <v>3527</v>
      </c>
      <c r="B1561" s="26" t="s">
        <v>3527</v>
      </c>
      <c r="C1561" s="26" t="s">
        <v>3528</v>
      </c>
      <c r="D1561" s="27">
        <v>1.4</v>
      </c>
      <c r="E1561" s="28">
        <v>300</v>
      </c>
      <c r="F1561" s="29">
        <v>-3.01</v>
      </c>
      <c r="G1561" s="29">
        <v>-3.02</v>
      </c>
      <c r="H1561" s="30">
        <v>7.1000000000000004E-3</v>
      </c>
      <c r="I1561" s="31">
        <v>5.6</v>
      </c>
      <c r="J1561" s="31">
        <v>5.6</v>
      </c>
      <c r="K1561" s="31">
        <v>8.25</v>
      </c>
      <c r="L1561" s="31">
        <v>8.26</v>
      </c>
      <c r="M1561" s="28">
        <v>732</v>
      </c>
      <c r="N1561" s="31">
        <v>0.23</v>
      </c>
      <c r="O1561" s="31">
        <v>0.67</v>
      </c>
      <c r="P1561" s="28">
        <v>2334</v>
      </c>
      <c r="Q1561" s="31">
        <v>0.43</v>
      </c>
      <c r="R1561" s="31">
        <v>0.93</v>
      </c>
      <c r="S1561" s="28">
        <v>3060</v>
      </c>
      <c r="T1561" s="31">
        <v>0.5</v>
      </c>
      <c r="U1561" s="31">
        <v>1</v>
      </c>
      <c r="V1561" s="28">
        <v>6120</v>
      </c>
      <c r="W1561" s="31">
        <v>1</v>
      </c>
      <c r="X1561" s="26" t="s">
        <v>25</v>
      </c>
    </row>
    <row r="1562" spans="1:24">
      <c r="A1562" s="26" t="s">
        <v>3528</v>
      </c>
      <c r="B1562" s="26" t="s">
        <v>3528</v>
      </c>
      <c r="C1562" s="26" t="s">
        <v>3529</v>
      </c>
      <c r="D1562" s="27">
        <v>27.7</v>
      </c>
      <c r="E1562" s="28">
        <v>300</v>
      </c>
      <c r="F1562" s="29">
        <v>-3.02</v>
      </c>
      <c r="G1562" s="29">
        <v>-3.15</v>
      </c>
      <c r="H1562" s="30">
        <v>4.7000000000000002E-3</v>
      </c>
      <c r="I1562" s="31">
        <v>5.6</v>
      </c>
      <c r="J1562" s="31">
        <v>5.5</v>
      </c>
      <c r="K1562" s="31">
        <v>8.26</v>
      </c>
      <c r="L1562" s="31">
        <v>8.2899999999999991</v>
      </c>
      <c r="M1562" s="28">
        <v>732</v>
      </c>
      <c r="N1562" s="31">
        <v>0.26</v>
      </c>
      <c r="O1562" s="31">
        <v>0.57999999999999996</v>
      </c>
      <c r="P1562" s="28">
        <v>2334</v>
      </c>
      <c r="Q1562" s="31">
        <v>0.48</v>
      </c>
      <c r="R1562" s="31">
        <v>0.8</v>
      </c>
      <c r="S1562" s="28">
        <v>2480</v>
      </c>
      <c r="T1562" s="31">
        <v>0.5</v>
      </c>
      <c r="U1562" s="31">
        <v>0.81</v>
      </c>
      <c r="V1562" s="28">
        <v>4961</v>
      </c>
      <c r="W1562" s="31">
        <v>0.81</v>
      </c>
      <c r="X1562" s="26" t="s">
        <v>25</v>
      </c>
    </row>
    <row r="1563" spans="1:24">
      <c r="A1563" s="26" t="s">
        <v>3529</v>
      </c>
      <c r="B1563" s="26" t="s">
        <v>3529</v>
      </c>
      <c r="C1563" s="26" t="s">
        <v>3530</v>
      </c>
      <c r="D1563" s="27">
        <v>21.1</v>
      </c>
      <c r="E1563" s="28">
        <v>300</v>
      </c>
      <c r="F1563" s="29">
        <v>-3.15</v>
      </c>
      <c r="G1563" s="29">
        <v>-3.19</v>
      </c>
      <c r="H1563" s="30">
        <v>1.9E-3</v>
      </c>
      <c r="I1563" s="31">
        <v>5.5</v>
      </c>
      <c r="J1563" s="31">
        <v>5.22</v>
      </c>
      <c r="K1563" s="31">
        <v>8.2899999999999991</v>
      </c>
      <c r="L1563" s="31">
        <v>8.0500000000000007</v>
      </c>
      <c r="M1563" s="28">
        <v>732</v>
      </c>
      <c r="N1563" s="31">
        <v>0.33</v>
      </c>
      <c r="O1563" s="31">
        <v>0.42</v>
      </c>
      <c r="P1563" s="28">
        <v>2334</v>
      </c>
      <c r="Q1563" s="31">
        <v>0.64</v>
      </c>
      <c r="R1563" s="31">
        <v>0.56000000000000005</v>
      </c>
      <c r="S1563" s="28">
        <v>1576</v>
      </c>
      <c r="T1563" s="31">
        <v>0.5</v>
      </c>
      <c r="U1563" s="31">
        <v>0.52</v>
      </c>
      <c r="V1563" s="28">
        <v>3153</v>
      </c>
      <c r="W1563" s="31">
        <v>0.52</v>
      </c>
      <c r="X1563" s="26" t="s">
        <v>25</v>
      </c>
    </row>
    <row r="1564" spans="1:24">
      <c r="A1564" s="26" t="s">
        <v>3530</v>
      </c>
      <c r="B1564" s="26" t="s">
        <v>3530</v>
      </c>
      <c r="C1564" s="26" t="s">
        <v>3422</v>
      </c>
      <c r="D1564" s="27">
        <v>2</v>
      </c>
      <c r="E1564" s="28">
        <v>300</v>
      </c>
      <c r="F1564" s="29">
        <v>-3.19</v>
      </c>
      <c r="G1564" s="29">
        <v>-3.2</v>
      </c>
      <c r="H1564" s="30">
        <v>5.0000000000000001E-3</v>
      </c>
      <c r="I1564" s="31">
        <v>5.22</v>
      </c>
      <c r="J1564" s="31">
        <v>5.2</v>
      </c>
      <c r="K1564" s="31">
        <v>8.0500000000000007</v>
      </c>
      <c r="L1564" s="31">
        <v>8.0399999999999991</v>
      </c>
      <c r="M1564" s="28">
        <v>732</v>
      </c>
      <c r="N1564" s="31">
        <v>0.26</v>
      </c>
      <c r="O1564" s="31">
        <v>0.59</v>
      </c>
      <c r="P1564" s="28">
        <v>2334</v>
      </c>
      <c r="Q1564" s="31">
        <v>0.47</v>
      </c>
      <c r="R1564" s="31">
        <v>0.82</v>
      </c>
      <c r="S1564" s="28">
        <v>2560</v>
      </c>
      <c r="T1564" s="31">
        <v>0.5</v>
      </c>
      <c r="U1564" s="31">
        <v>0.84</v>
      </c>
      <c r="V1564" s="28">
        <v>5120</v>
      </c>
      <c r="W1564" s="31">
        <v>0.84</v>
      </c>
      <c r="X1564" s="26" t="s">
        <v>25</v>
      </c>
    </row>
    <row r="1565" spans="1:24">
      <c r="A1565" s="26" t="s">
        <v>3531</v>
      </c>
      <c r="B1565" s="26" t="s">
        <v>3531</v>
      </c>
      <c r="C1565" s="26" t="s">
        <v>3532</v>
      </c>
      <c r="D1565" s="27">
        <v>52.6</v>
      </c>
      <c r="E1565" s="28">
        <v>500</v>
      </c>
      <c r="F1565" s="29">
        <v>-1.75</v>
      </c>
      <c r="G1565" s="29">
        <v>-1.87</v>
      </c>
      <c r="H1565" s="30">
        <v>2.3E-3</v>
      </c>
      <c r="I1565" s="31">
        <v>5.98</v>
      </c>
      <c r="J1565" s="31">
        <v>5.95</v>
      </c>
      <c r="K1565" s="31">
        <v>7.16</v>
      </c>
      <c r="L1565" s="31">
        <v>7.25</v>
      </c>
      <c r="M1565" s="28">
        <v>2081</v>
      </c>
      <c r="N1565" s="31">
        <v>0.27</v>
      </c>
      <c r="O1565" s="31">
        <v>0.57999999999999996</v>
      </c>
      <c r="P1565" s="28">
        <v>5902</v>
      </c>
      <c r="Q1565" s="31">
        <v>0.46</v>
      </c>
      <c r="R1565" s="31">
        <v>0.77</v>
      </c>
      <c r="S1565" s="28">
        <v>6752</v>
      </c>
      <c r="T1565" s="31">
        <v>0.5</v>
      </c>
      <c r="U1565" s="31">
        <v>0.8</v>
      </c>
      <c r="V1565" s="28">
        <v>13505</v>
      </c>
      <c r="W1565" s="31">
        <v>0.8</v>
      </c>
      <c r="X1565" s="26" t="s">
        <v>25</v>
      </c>
    </row>
    <row r="1566" spans="1:24">
      <c r="A1566" s="26" t="s">
        <v>3532</v>
      </c>
      <c r="B1566" s="26" t="s">
        <v>3532</v>
      </c>
      <c r="C1566" s="26" t="s">
        <v>3533</v>
      </c>
      <c r="D1566" s="27">
        <v>35.4</v>
      </c>
      <c r="E1566" s="28">
        <v>500</v>
      </c>
      <c r="F1566" s="29">
        <v>-1.87</v>
      </c>
      <c r="G1566" s="29">
        <v>-1.95</v>
      </c>
      <c r="H1566" s="30">
        <v>2.3E-3</v>
      </c>
      <c r="I1566" s="31">
        <v>5.95</v>
      </c>
      <c r="J1566" s="31">
        <v>5.62</v>
      </c>
      <c r="K1566" s="31">
        <v>7.25</v>
      </c>
      <c r="L1566" s="31">
        <v>7</v>
      </c>
      <c r="M1566" s="28">
        <v>2081</v>
      </c>
      <c r="N1566" s="31">
        <v>0.27</v>
      </c>
      <c r="O1566" s="31">
        <v>0.56999999999999995</v>
      </c>
      <c r="P1566" s="28">
        <v>5902</v>
      </c>
      <c r="Q1566" s="31">
        <v>0.46</v>
      </c>
      <c r="R1566" s="31">
        <v>0.77</v>
      </c>
      <c r="S1566" s="28">
        <v>6721</v>
      </c>
      <c r="T1566" s="31">
        <v>0.5</v>
      </c>
      <c r="U1566" s="31">
        <v>0.79</v>
      </c>
      <c r="V1566" s="28">
        <v>13441</v>
      </c>
      <c r="W1566" s="31">
        <v>0.79</v>
      </c>
      <c r="X1566" s="26" t="s">
        <v>25</v>
      </c>
    </row>
    <row r="1567" spans="1:24">
      <c r="A1567" s="26" t="s">
        <v>3533</v>
      </c>
      <c r="B1567" s="26" t="s">
        <v>3533</v>
      </c>
      <c r="C1567" s="26" t="s">
        <v>3534</v>
      </c>
      <c r="D1567" s="27">
        <v>34.6</v>
      </c>
      <c r="E1567" s="28">
        <v>500</v>
      </c>
      <c r="F1567" s="29">
        <v>-1.95</v>
      </c>
      <c r="G1567" s="29">
        <v>-2.0299999999999998</v>
      </c>
      <c r="H1567" s="30">
        <v>2.3E-3</v>
      </c>
      <c r="I1567" s="31">
        <v>5.62</v>
      </c>
      <c r="J1567" s="31">
        <v>5.33</v>
      </c>
      <c r="K1567" s="31">
        <v>7</v>
      </c>
      <c r="L1567" s="31">
        <v>6.79</v>
      </c>
      <c r="M1567" s="28">
        <v>2081</v>
      </c>
      <c r="N1567" s="31">
        <v>0.26</v>
      </c>
      <c r="O1567" s="31">
        <v>0.57999999999999996</v>
      </c>
      <c r="P1567" s="28">
        <v>5902</v>
      </c>
      <c r="Q1567" s="31">
        <v>0.46</v>
      </c>
      <c r="R1567" s="31">
        <v>0.77</v>
      </c>
      <c r="S1567" s="28">
        <v>6798</v>
      </c>
      <c r="T1567" s="31">
        <v>0.5</v>
      </c>
      <c r="U1567" s="31">
        <v>0.8</v>
      </c>
      <c r="V1567" s="28">
        <v>13596</v>
      </c>
      <c r="W1567" s="31">
        <v>0.8</v>
      </c>
      <c r="X1567" s="26" t="s">
        <v>25</v>
      </c>
    </row>
    <row r="1568" spans="1:24">
      <c r="A1568" s="26" t="s">
        <v>3534</v>
      </c>
      <c r="B1568" s="26" t="s">
        <v>3534</v>
      </c>
      <c r="C1568" s="26" t="s">
        <v>3535</v>
      </c>
      <c r="D1568" s="27">
        <v>4.9000000000000004</v>
      </c>
      <c r="E1568" s="28">
        <v>500</v>
      </c>
      <c r="F1568" s="29">
        <v>-2.4300000000000002</v>
      </c>
      <c r="G1568" s="29">
        <v>-2.4500000000000002</v>
      </c>
      <c r="H1568" s="30">
        <v>4.1000000000000003E-3</v>
      </c>
      <c r="I1568" s="31">
        <v>5.33</v>
      </c>
      <c r="J1568" s="31">
        <v>5.81</v>
      </c>
      <c r="K1568" s="31">
        <v>7.19</v>
      </c>
      <c r="L1568" s="31">
        <v>7.69</v>
      </c>
      <c r="M1568" s="28">
        <v>2081</v>
      </c>
      <c r="N1568" s="31">
        <v>0.23</v>
      </c>
      <c r="O1568" s="31">
        <v>0.71</v>
      </c>
      <c r="P1568" s="28">
        <v>5902</v>
      </c>
      <c r="Q1568" s="31">
        <v>0.39</v>
      </c>
      <c r="R1568" s="31">
        <v>0.95</v>
      </c>
      <c r="S1568" s="28">
        <v>9032</v>
      </c>
      <c r="T1568" s="31">
        <v>0.5</v>
      </c>
      <c r="U1568" s="31">
        <v>1.06</v>
      </c>
      <c r="V1568" s="28">
        <v>18064</v>
      </c>
      <c r="W1568" s="31">
        <v>1.06</v>
      </c>
      <c r="X1568" s="26" t="s">
        <v>25</v>
      </c>
    </row>
    <row r="1569" spans="1:24">
      <c r="A1569" s="26" t="s">
        <v>3535</v>
      </c>
      <c r="B1569" s="26" t="s">
        <v>3535</v>
      </c>
      <c r="C1569" s="26" t="s">
        <v>3536</v>
      </c>
      <c r="D1569" s="27">
        <v>32.700000000000003</v>
      </c>
      <c r="E1569" s="28">
        <v>800</v>
      </c>
      <c r="F1569" s="29">
        <v>-2.93</v>
      </c>
      <c r="G1569" s="29">
        <v>-2.96</v>
      </c>
      <c r="H1569" s="30">
        <v>8.9999999999999998E-4</v>
      </c>
      <c r="I1569" s="31">
        <v>5.81</v>
      </c>
      <c r="J1569" s="31">
        <v>5.23</v>
      </c>
      <c r="K1569" s="31">
        <v>7.84</v>
      </c>
      <c r="L1569" s="31">
        <v>7.29</v>
      </c>
      <c r="M1569" s="28">
        <v>2081</v>
      </c>
      <c r="N1569" s="31">
        <v>0.18</v>
      </c>
      <c r="O1569" s="31">
        <v>0.4</v>
      </c>
      <c r="P1569" s="28">
        <v>5902</v>
      </c>
      <c r="Q1569" s="31">
        <v>0.3</v>
      </c>
      <c r="R1569" s="31">
        <v>0.54</v>
      </c>
      <c r="S1569" s="28">
        <v>29316</v>
      </c>
      <c r="T1569" s="31">
        <v>0.8</v>
      </c>
      <c r="U1569" s="31">
        <v>0.79</v>
      </c>
      <c r="V1569" s="28">
        <v>29992</v>
      </c>
      <c r="W1569" s="31">
        <v>0.69</v>
      </c>
      <c r="X1569" s="26" t="s">
        <v>25</v>
      </c>
    </row>
    <row r="1570" spans="1:24">
      <c r="A1570" s="26" t="s">
        <v>3536</v>
      </c>
      <c r="B1570" s="26" t="s">
        <v>3536</v>
      </c>
      <c r="C1570" s="26" t="s">
        <v>3537</v>
      </c>
      <c r="D1570" s="27">
        <v>40.700000000000003</v>
      </c>
      <c r="E1570" s="28">
        <v>800</v>
      </c>
      <c r="F1570" s="29">
        <v>-2.96</v>
      </c>
      <c r="G1570" s="29">
        <v>-3</v>
      </c>
      <c r="H1570" s="30">
        <v>1E-3</v>
      </c>
      <c r="I1570" s="31">
        <v>5.23</v>
      </c>
      <c r="J1570" s="31">
        <v>5.4</v>
      </c>
      <c r="K1570" s="31">
        <v>7.29</v>
      </c>
      <c r="L1570" s="31">
        <v>7.5</v>
      </c>
      <c r="M1570" s="28">
        <v>2081</v>
      </c>
      <c r="N1570" s="31">
        <v>0.18</v>
      </c>
      <c r="O1570" s="31">
        <v>0.41</v>
      </c>
      <c r="P1570" s="28">
        <v>5902</v>
      </c>
      <c r="Q1570" s="31">
        <v>0.3</v>
      </c>
      <c r="R1570" s="31">
        <v>0.55000000000000004</v>
      </c>
      <c r="S1570" s="28">
        <v>30342</v>
      </c>
      <c r="T1570" s="31">
        <v>0.8</v>
      </c>
      <c r="U1570" s="31">
        <v>0.81</v>
      </c>
      <c r="V1570" s="28">
        <v>31042</v>
      </c>
      <c r="W1570" s="31">
        <v>0.71</v>
      </c>
      <c r="X1570" s="26" t="s">
        <v>25</v>
      </c>
    </row>
    <row r="1571" spans="1:24">
      <c r="A1571" s="26" t="s">
        <v>3537</v>
      </c>
      <c r="B1571" s="26" t="s">
        <v>3537</v>
      </c>
      <c r="C1571" s="26" t="s">
        <v>3538</v>
      </c>
      <c r="D1571" s="27">
        <v>46.6</v>
      </c>
      <c r="E1571" s="28">
        <v>800</v>
      </c>
      <c r="F1571" s="29">
        <v>-3</v>
      </c>
      <c r="G1571" s="29">
        <v>-3.05</v>
      </c>
      <c r="H1571" s="30">
        <v>1.1000000000000001E-3</v>
      </c>
      <c r="I1571" s="31">
        <v>5.4</v>
      </c>
      <c r="J1571" s="31">
        <v>5.39</v>
      </c>
      <c r="K1571" s="31">
        <v>7.5</v>
      </c>
      <c r="L1571" s="31">
        <v>7.54</v>
      </c>
      <c r="M1571" s="28">
        <v>2081</v>
      </c>
      <c r="N1571" s="31">
        <v>0.17</v>
      </c>
      <c r="O1571" s="31">
        <v>0.42</v>
      </c>
      <c r="P1571" s="28">
        <v>5902</v>
      </c>
      <c r="Q1571" s="31">
        <v>0.28999999999999998</v>
      </c>
      <c r="R1571" s="31">
        <v>0.56999999999999995</v>
      </c>
      <c r="S1571" s="28">
        <v>31703</v>
      </c>
      <c r="T1571" s="31">
        <v>0.8</v>
      </c>
      <c r="U1571" s="31">
        <v>0.85</v>
      </c>
      <c r="V1571" s="28">
        <v>32434</v>
      </c>
      <c r="W1571" s="31">
        <v>0.75</v>
      </c>
      <c r="X1571" s="26" t="s">
        <v>25</v>
      </c>
    </row>
    <row r="1572" spans="1:24">
      <c r="A1572" s="26" t="s">
        <v>3538</v>
      </c>
      <c r="B1572" s="26" t="s">
        <v>3538</v>
      </c>
      <c r="C1572" s="26" t="s">
        <v>3512</v>
      </c>
      <c r="D1572" s="27">
        <v>40.5</v>
      </c>
      <c r="E1572" s="28">
        <v>800</v>
      </c>
      <c r="F1572" s="29">
        <v>-3.05</v>
      </c>
      <c r="G1572" s="29">
        <v>-3.09</v>
      </c>
      <c r="H1572" s="30">
        <v>1E-3</v>
      </c>
      <c r="I1572" s="31">
        <v>5.39</v>
      </c>
      <c r="J1572" s="31">
        <v>5.48</v>
      </c>
      <c r="K1572" s="31">
        <v>7.54</v>
      </c>
      <c r="L1572" s="31">
        <v>7.67</v>
      </c>
      <c r="M1572" s="28">
        <v>2228</v>
      </c>
      <c r="N1572" s="31">
        <v>0.18</v>
      </c>
      <c r="O1572" s="31">
        <v>0.42</v>
      </c>
      <c r="P1572" s="28">
        <v>6266</v>
      </c>
      <c r="Q1572" s="31">
        <v>0.3</v>
      </c>
      <c r="R1572" s="31">
        <v>0.56000000000000005</v>
      </c>
      <c r="S1572" s="28">
        <v>30417</v>
      </c>
      <c r="T1572" s="31">
        <v>0.8</v>
      </c>
      <c r="U1572" s="31">
        <v>0.82</v>
      </c>
      <c r="V1572" s="28">
        <v>31118</v>
      </c>
      <c r="W1572" s="31">
        <v>0.72</v>
      </c>
      <c r="X1572" s="26" t="s">
        <v>25</v>
      </c>
    </row>
    <row r="1573" spans="1:24">
      <c r="A1573" s="26" t="s">
        <v>3512</v>
      </c>
      <c r="B1573" s="26" t="s">
        <v>3512</v>
      </c>
      <c r="C1573" s="26" t="s">
        <v>3539</v>
      </c>
      <c r="D1573" s="27">
        <v>22</v>
      </c>
      <c r="E1573" s="28">
        <v>800</v>
      </c>
      <c r="F1573" s="29">
        <v>-3.09</v>
      </c>
      <c r="G1573" s="29">
        <v>-3.11</v>
      </c>
      <c r="H1573" s="30">
        <v>8.9999999999999998E-4</v>
      </c>
      <c r="I1573" s="31">
        <v>5.48</v>
      </c>
      <c r="J1573" s="31">
        <v>5.74</v>
      </c>
      <c r="K1573" s="31">
        <v>7.67</v>
      </c>
      <c r="L1573" s="31">
        <v>7.95</v>
      </c>
      <c r="M1573" s="28">
        <v>2609</v>
      </c>
      <c r="N1573" s="31">
        <v>0.2</v>
      </c>
      <c r="O1573" s="31">
        <v>0.42</v>
      </c>
      <c r="P1573" s="28">
        <v>7186</v>
      </c>
      <c r="Q1573" s="31">
        <v>0.33</v>
      </c>
      <c r="R1573" s="31">
        <v>0.56999999999999995</v>
      </c>
      <c r="S1573" s="28">
        <v>29182</v>
      </c>
      <c r="T1573" s="31">
        <v>0.8</v>
      </c>
      <c r="U1573" s="31">
        <v>0.78</v>
      </c>
      <c r="V1573" s="28">
        <v>29855</v>
      </c>
      <c r="W1573" s="31">
        <v>0.69</v>
      </c>
      <c r="X1573" s="26" t="s">
        <v>25</v>
      </c>
    </row>
    <row r="1574" spans="1:24">
      <c r="A1574" s="26" t="s">
        <v>3539</v>
      </c>
      <c r="B1574" s="26" t="s">
        <v>3539</v>
      </c>
      <c r="C1574" s="26" t="s">
        <v>3540</v>
      </c>
      <c r="D1574" s="27">
        <v>56.8</v>
      </c>
      <c r="E1574" s="28">
        <v>800</v>
      </c>
      <c r="F1574" s="29">
        <v>-3.11</v>
      </c>
      <c r="G1574" s="29">
        <v>-3.17</v>
      </c>
      <c r="H1574" s="30">
        <v>1.1000000000000001E-3</v>
      </c>
      <c r="I1574" s="31">
        <v>5.74</v>
      </c>
      <c r="J1574" s="31">
        <v>5.72</v>
      </c>
      <c r="K1574" s="31">
        <v>7.95</v>
      </c>
      <c r="L1574" s="31">
        <v>7.99</v>
      </c>
      <c r="M1574" s="28">
        <v>2609</v>
      </c>
      <c r="N1574" s="31">
        <v>0.19</v>
      </c>
      <c r="O1574" s="31">
        <v>0.45</v>
      </c>
      <c r="P1574" s="28">
        <v>7186</v>
      </c>
      <c r="Q1574" s="31">
        <v>0.32</v>
      </c>
      <c r="R1574" s="31">
        <v>0.6</v>
      </c>
      <c r="S1574" s="28">
        <v>31457</v>
      </c>
      <c r="T1574" s="31">
        <v>0.8</v>
      </c>
      <c r="U1574" s="31">
        <v>0.84</v>
      </c>
      <c r="V1574" s="28">
        <v>32182</v>
      </c>
      <c r="W1574" s="31">
        <v>0.74</v>
      </c>
      <c r="X1574" s="26" t="s">
        <v>25</v>
      </c>
    </row>
    <row r="1575" spans="1:24">
      <c r="A1575" s="26" t="s">
        <v>3540</v>
      </c>
      <c r="B1575" s="26" t="s">
        <v>3540</v>
      </c>
      <c r="C1575" s="26" t="s">
        <v>3541</v>
      </c>
      <c r="D1575" s="27">
        <v>54.4</v>
      </c>
      <c r="E1575" s="28">
        <v>800</v>
      </c>
      <c r="F1575" s="29">
        <v>-3.17</v>
      </c>
      <c r="G1575" s="29">
        <v>-3.22</v>
      </c>
      <c r="H1575" s="30">
        <v>8.9999999999999998E-4</v>
      </c>
      <c r="I1575" s="31">
        <v>5.72</v>
      </c>
      <c r="J1575" s="31">
        <v>5.81</v>
      </c>
      <c r="K1575" s="31">
        <v>7.99</v>
      </c>
      <c r="L1575" s="31">
        <v>8.1300000000000008</v>
      </c>
      <c r="M1575" s="28">
        <v>2609</v>
      </c>
      <c r="N1575" s="31">
        <v>0.2</v>
      </c>
      <c r="O1575" s="31">
        <v>0.42</v>
      </c>
      <c r="P1575" s="28">
        <v>7186</v>
      </c>
      <c r="Q1575" s="31">
        <v>0.33</v>
      </c>
      <c r="R1575" s="31">
        <v>0.56999999999999995</v>
      </c>
      <c r="S1575" s="28">
        <v>29343</v>
      </c>
      <c r="T1575" s="31">
        <v>0.8</v>
      </c>
      <c r="U1575" s="31">
        <v>0.79</v>
      </c>
      <c r="V1575" s="28">
        <v>30019</v>
      </c>
      <c r="W1575" s="31">
        <v>0.69</v>
      </c>
      <c r="X1575" s="26" t="s">
        <v>25</v>
      </c>
    </row>
    <row r="1576" spans="1:24">
      <c r="A1576" s="26" t="s">
        <v>3541</v>
      </c>
      <c r="B1576" s="26" t="s">
        <v>3541</v>
      </c>
      <c r="C1576" s="26" t="s">
        <v>3542</v>
      </c>
      <c r="D1576" s="27">
        <v>44.1</v>
      </c>
      <c r="E1576" s="28">
        <v>800</v>
      </c>
      <c r="F1576" s="29">
        <v>-3.22</v>
      </c>
      <c r="G1576" s="29">
        <v>-3.26</v>
      </c>
      <c r="H1576" s="30">
        <v>8.9999999999999998E-4</v>
      </c>
      <c r="I1576" s="31">
        <v>5.81</v>
      </c>
      <c r="J1576" s="31">
        <v>5.84</v>
      </c>
      <c r="K1576" s="31">
        <v>8.1300000000000008</v>
      </c>
      <c r="L1576" s="31">
        <v>8.1999999999999993</v>
      </c>
      <c r="M1576" s="28">
        <v>2609</v>
      </c>
      <c r="N1576" s="31">
        <v>0.2</v>
      </c>
      <c r="O1576" s="31">
        <v>0.42</v>
      </c>
      <c r="P1576" s="28">
        <v>7186</v>
      </c>
      <c r="Q1576" s="31">
        <v>0.33</v>
      </c>
      <c r="R1576" s="31">
        <v>0.56000000000000005</v>
      </c>
      <c r="S1576" s="28">
        <v>29149</v>
      </c>
      <c r="T1576" s="31">
        <v>0.8</v>
      </c>
      <c r="U1576" s="31">
        <v>0.78</v>
      </c>
      <c r="V1576" s="28">
        <v>29821</v>
      </c>
      <c r="W1576" s="31">
        <v>0.69</v>
      </c>
      <c r="X1576" s="26" t="s">
        <v>25</v>
      </c>
    </row>
    <row r="1577" spans="1:24">
      <c r="A1577" s="26" t="s">
        <v>3542</v>
      </c>
      <c r="B1577" s="26" t="s">
        <v>3542</v>
      </c>
      <c r="C1577" s="26" t="s">
        <v>3543</v>
      </c>
      <c r="D1577" s="27">
        <v>43.7</v>
      </c>
      <c r="E1577" s="28">
        <v>800</v>
      </c>
      <c r="F1577" s="29">
        <v>-3.26</v>
      </c>
      <c r="G1577" s="29">
        <v>-3.3</v>
      </c>
      <c r="H1577" s="30">
        <v>8.9999999999999998E-4</v>
      </c>
      <c r="I1577" s="31">
        <v>5.84</v>
      </c>
      <c r="J1577" s="31">
        <v>5.26</v>
      </c>
      <c r="K1577" s="31">
        <v>8.1999999999999993</v>
      </c>
      <c r="L1577" s="31">
        <v>7.66</v>
      </c>
      <c r="M1577" s="28">
        <v>2609</v>
      </c>
      <c r="N1577" s="31">
        <v>0.2</v>
      </c>
      <c r="O1577" s="31">
        <v>0.42</v>
      </c>
      <c r="P1577" s="28">
        <v>7186</v>
      </c>
      <c r="Q1577" s="31">
        <v>0.33</v>
      </c>
      <c r="R1577" s="31">
        <v>0.56999999999999995</v>
      </c>
      <c r="S1577" s="28">
        <v>29282</v>
      </c>
      <c r="T1577" s="31">
        <v>0.8</v>
      </c>
      <c r="U1577" s="31">
        <v>0.79</v>
      </c>
      <c r="V1577" s="28">
        <v>29957</v>
      </c>
      <c r="W1577" s="31">
        <v>0.69</v>
      </c>
      <c r="X1577" s="26" t="s">
        <v>25</v>
      </c>
    </row>
    <row r="1578" spans="1:24">
      <c r="A1578" s="26" t="s">
        <v>3543</v>
      </c>
      <c r="B1578" s="26" t="s">
        <v>3543</v>
      </c>
      <c r="C1578" s="26" t="s">
        <v>3422</v>
      </c>
      <c r="D1578" s="27">
        <v>2.2000000000000002</v>
      </c>
      <c r="E1578" s="28">
        <v>800</v>
      </c>
      <c r="F1578" s="29">
        <v>-3.3</v>
      </c>
      <c r="G1578" s="29">
        <v>-3.33</v>
      </c>
      <c r="H1578" s="30">
        <v>1.3599999999999999E-2</v>
      </c>
      <c r="I1578" s="31">
        <v>5.26</v>
      </c>
      <c r="J1578" s="31">
        <v>5.2</v>
      </c>
      <c r="K1578" s="31">
        <v>7.66</v>
      </c>
      <c r="L1578" s="31">
        <v>7.63</v>
      </c>
      <c r="M1578" s="28">
        <v>2609</v>
      </c>
      <c r="N1578" s="31">
        <v>0.1</v>
      </c>
      <c r="O1578" s="31">
        <v>1.0900000000000001</v>
      </c>
      <c r="P1578" s="28">
        <v>7186</v>
      </c>
      <c r="Q1578" s="31">
        <v>0.17</v>
      </c>
      <c r="R1578" s="31">
        <v>1.48</v>
      </c>
      <c r="S1578" s="28">
        <v>113022</v>
      </c>
      <c r="T1578" s="31">
        <v>0.8</v>
      </c>
      <c r="U1578" s="31">
        <v>3.03</v>
      </c>
      <c r="V1578" s="28">
        <v>115628</v>
      </c>
      <c r="W1578" s="31">
        <v>2.66</v>
      </c>
      <c r="X1578" s="26" t="s">
        <v>25</v>
      </c>
    </row>
    <row r="1579" spans="1:24">
      <c r="A1579" s="26" t="s">
        <v>2024</v>
      </c>
      <c r="B1579" s="26" t="s">
        <v>2024</v>
      </c>
      <c r="C1579" s="26" t="s">
        <v>3544</v>
      </c>
      <c r="D1579" s="27">
        <v>70.8</v>
      </c>
      <c r="E1579" s="28">
        <v>600</v>
      </c>
      <c r="F1579" s="29">
        <v>3.41</v>
      </c>
      <c r="G1579" s="29">
        <v>3.19</v>
      </c>
      <c r="H1579" s="30">
        <v>3.0999999999999999E-3</v>
      </c>
      <c r="I1579" s="31">
        <v>10.58</v>
      </c>
      <c r="J1579" s="31">
        <v>10.45</v>
      </c>
      <c r="K1579" s="31">
        <v>6.48</v>
      </c>
      <c r="L1579" s="31">
        <v>6.57</v>
      </c>
      <c r="M1579" s="28">
        <v>4238</v>
      </c>
      <c r="N1579" s="31">
        <v>0.28000000000000003</v>
      </c>
      <c r="O1579" s="31">
        <v>0.78</v>
      </c>
      <c r="P1579" s="28">
        <v>10896</v>
      </c>
      <c r="Q1579" s="31">
        <v>0.46</v>
      </c>
      <c r="R1579" s="31">
        <v>1.01</v>
      </c>
      <c r="S1579" s="28">
        <v>25052</v>
      </c>
      <c r="T1579" s="31">
        <v>0.8</v>
      </c>
      <c r="U1579" s="31">
        <v>1.2</v>
      </c>
      <c r="V1579" s="28">
        <v>25629</v>
      </c>
      <c r="W1579" s="31">
        <v>1.05</v>
      </c>
      <c r="X1579" s="26" t="s">
        <v>25</v>
      </c>
    </row>
    <row r="1580" spans="1:24">
      <c r="A1580" s="26" t="s">
        <v>3544</v>
      </c>
      <c r="B1580" s="26" t="s">
        <v>3544</v>
      </c>
      <c r="C1580" s="26" t="s">
        <v>3545</v>
      </c>
      <c r="D1580" s="27">
        <v>72.900000000000006</v>
      </c>
      <c r="E1580" s="28">
        <v>600</v>
      </c>
      <c r="F1580" s="29">
        <v>3.19</v>
      </c>
      <c r="G1580" s="29">
        <v>2.98</v>
      </c>
      <c r="H1580" s="30">
        <v>2.8999999999999998E-3</v>
      </c>
      <c r="I1580" s="31">
        <v>10.45</v>
      </c>
      <c r="J1580" s="31">
        <v>10.46</v>
      </c>
      <c r="K1580" s="31">
        <v>6.57</v>
      </c>
      <c r="L1580" s="31">
        <v>6.79</v>
      </c>
      <c r="M1580" s="28">
        <v>4238</v>
      </c>
      <c r="N1580" s="31">
        <v>0.28000000000000003</v>
      </c>
      <c r="O1580" s="31">
        <v>0.76</v>
      </c>
      <c r="P1580" s="28">
        <v>10896</v>
      </c>
      <c r="Q1580" s="31">
        <v>0.47</v>
      </c>
      <c r="R1580" s="31">
        <v>0.98</v>
      </c>
      <c r="S1580" s="28">
        <v>24121</v>
      </c>
      <c r="T1580" s="31">
        <v>0.8</v>
      </c>
      <c r="U1580" s="31">
        <v>1.1499999999999999</v>
      </c>
      <c r="V1580" s="28">
        <v>24677</v>
      </c>
      <c r="W1580" s="31">
        <v>1.01</v>
      </c>
      <c r="X1580" s="26" t="s">
        <v>25</v>
      </c>
    </row>
    <row r="1581" spans="1:24">
      <c r="A1581" s="26" t="s">
        <v>3545</v>
      </c>
      <c r="B1581" s="26" t="s">
        <v>3545</v>
      </c>
      <c r="C1581" s="26" t="s">
        <v>3546</v>
      </c>
      <c r="D1581" s="27">
        <v>66.7</v>
      </c>
      <c r="E1581" s="28">
        <v>600</v>
      </c>
      <c r="F1581" s="29">
        <v>2.98</v>
      </c>
      <c r="G1581" s="29">
        <v>2.79</v>
      </c>
      <c r="H1581" s="30">
        <v>2.8E-3</v>
      </c>
      <c r="I1581" s="31">
        <v>10.46</v>
      </c>
      <c r="J1581" s="31">
        <v>10.29</v>
      </c>
      <c r="K1581" s="31">
        <v>6.79</v>
      </c>
      <c r="L1581" s="31">
        <v>6.81</v>
      </c>
      <c r="M1581" s="28">
        <v>4302</v>
      </c>
      <c r="N1581" s="31">
        <v>0.28000000000000003</v>
      </c>
      <c r="O1581" s="31">
        <v>0.75</v>
      </c>
      <c r="P1581" s="28">
        <v>11036</v>
      </c>
      <c r="Q1581" s="31">
        <v>0.47</v>
      </c>
      <c r="R1581" s="31">
        <v>0.98</v>
      </c>
      <c r="S1581" s="28">
        <v>23986</v>
      </c>
      <c r="T1581" s="31">
        <v>0.8</v>
      </c>
      <c r="U1581" s="31">
        <v>1.1399999999999999</v>
      </c>
      <c r="V1581" s="28">
        <v>24539</v>
      </c>
      <c r="W1581" s="31">
        <v>1</v>
      </c>
      <c r="X1581" s="26" t="s">
        <v>25</v>
      </c>
    </row>
    <row r="1582" spans="1:24">
      <c r="A1582" s="26" t="s">
        <v>3546</v>
      </c>
      <c r="B1582" s="26" t="s">
        <v>3546</v>
      </c>
      <c r="C1582" s="26" t="s">
        <v>2124</v>
      </c>
      <c r="D1582" s="27">
        <v>74.8</v>
      </c>
      <c r="E1582" s="28">
        <v>600</v>
      </c>
      <c r="F1582" s="29">
        <v>2.79</v>
      </c>
      <c r="G1582" s="29">
        <v>2.58</v>
      </c>
      <c r="H1582" s="30">
        <v>2.8E-3</v>
      </c>
      <c r="I1582" s="31">
        <v>10.29</v>
      </c>
      <c r="J1582" s="31">
        <v>10.4</v>
      </c>
      <c r="K1582" s="31">
        <v>6.81</v>
      </c>
      <c r="L1582" s="31">
        <v>7.13</v>
      </c>
      <c r="M1582" s="28">
        <v>4302</v>
      </c>
      <c r="N1582" s="31">
        <v>0.28000000000000003</v>
      </c>
      <c r="O1582" s="31">
        <v>0.75</v>
      </c>
      <c r="P1582" s="28">
        <v>11036</v>
      </c>
      <c r="Q1582" s="31">
        <v>0.47</v>
      </c>
      <c r="R1582" s="31">
        <v>0.97</v>
      </c>
      <c r="S1582" s="28">
        <v>23812</v>
      </c>
      <c r="T1582" s="31">
        <v>0.8</v>
      </c>
      <c r="U1582" s="31">
        <v>1.1399999999999999</v>
      </c>
      <c r="V1582" s="28">
        <v>24361</v>
      </c>
      <c r="W1582" s="31">
        <v>1</v>
      </c>
      <c r="X1582" s="26" t="s">
        <v>25</v>
      </c>
    </row>
    <row r="1583" spans="1:24">
      <c r="A1583" s="26" t="s">
        <v>2124</v>
      </c>
      <c r="B1583" s="26" t="s">
        <v>2124</v>
      </c>
      <c r="C1583" s="26" t="s">
        <v>3547</v>
      </c>
      <c r="D1583" s="27">
        <v>91.8</v>
      </c>
      <c r="E1583" s="28">
        <v>800</v>
      </c>
      <c r="F1583" s="29">
        <v>2.38</v>
      </c>
      <c r="G1583" s="29">
        <v>2.13</v>
      </c>
      <c r="H1583" s="30">
        <v>2.7000000000000001E-3</v>
      </c>
      <c r="I1583" s="31">
        <v>10.4</v>
      </c>
      <c r="J1583" s="31">
        <v>10.33</v>
      </c>
      <c r="K1583" s="31">
        <v>7.12</v>
      </c>
      <c r="L1583" s="31">
        <v>7.3</v>
      </c>
      <c r="M1583" s="28">
        <v>7522</v>
      </c>
      <c r="N1583" s="31">
        <v>0.26</v>
      </c>
      <c r="O1583" s="31">
        <v>0.85</v>
      </c>
      <c r="P1583" s="28">
        <v>17699</v>
      </c>
      <c r="Q1583" s="31">
        <v>0.4</v>
      </c>
      <c r="R1583" s="31">
        <v>1.08</v>
      </c>
      <c r="S1583" s="28">
        <v>50508</v>
      </c>
      <c r="T1583" s="31">
        <v>0.8</v>
      </c>
      <c r="U1583" s="31">
        <v>1.36</v>
      </c>
      <c r="V1583" s="28">
        <v>51673</v>
      </c>
      <c r="W1583" s="31">
        <v>1.19</v>
      </c>
      <c r="X1583" s="26" t="s">
        <v>25</v>
      </c>
    </row>
    <row r="1584" spans="1:24">
      <c r="A1584" s="26" t="s">
        <v>3547</v>
      </c>
      <c r="B1584" s="26" t="s">
        <v>3547</v>
      </c>
      <c r="C1584" s="26" t="s">
        <v>2140</v>
      </c>
      <c r="D1584" s="27">
        <v>89.6</v>
      </c>
      <c r="E1584" s="28">
        <v>800</v>
      </c>
      <c r="F1584" s="29">
        <v>2.13</v>
      </c>
      <c r="G1584" s="29">
        <v>1.89</v>
      </c>
      <c r="H1584" s="30">
        <v>2.7000000000000001E-3</v>
      </c>
      <c r="I1584" s="31">
        <v>10.33</v>
      </c>
      <c r="J1584" s="31">
        <v>10.11</v>
      </c>
      <c r="K1584" s="31">
        <v>7.3</v>
      </c>
      <c r="L1584" s="31">
        <v>7.32</v>
      </c>
      <c r="M1584" s="28">
        <v>7736</v>
      </c>
      <c r="N1584" s="31">
        <v>0.26</v>
      </c>
      <c r="O1584" s="31">
        <v>0.85</v>
      </c>
      <c r="P1584" s="28">
        <v>18121</v>
      </c>
      <c r="Q1584" s="31">
        <v>0.41</v>
      </c>
      <c r="R1584" s="31">
        <v>1.08</v>
      </c>
      <c r="S1584" s="28">
        <v>50092</v>
      </c>
      <c r="T1584" s="31">
        <v>0.8</v>
      </c>
      <c r="U1584" s="31">
        <v>1.34</v>
      </c>
      <c r="V1584" s="28">
        <v>51246</v>
      </c>
      <c r="W1584" s="31">
        <v>1.18</v>
      </c>
      <c r="X1584" s="26" t="s">
        <v>25</v>
      </c>
    </row>
    <row r="1585" spans="1:24">
      <c r="A1585" s="26" t="s">
        <v>2140</v>
      </c>
      <c r="B1585" s="26" t="s">
        <v>2140</v>
      </c>
      <c r="C1585" s="26" t="s">
        <v>3548</v>
      </c>
      <c r="D1585" s="27">
        <v>139.30000000000001</v>
      </c>
      <c r="E1585" s="28">
        <v>1000</v>
      </c>
      <c r="F1585" s="29">
        <v>1.75</v>
      </c>
      <c r="G1585" s="29">
        <v>1.45</v>
      </c>
      <c r="H1585" s="30">
        <v>2.2000000000000001E-3</v>
      </c>
      <c r="I1585" s="31">
        <v>10.11</v>
      </c>
      <c r="J1585" s="31">
        <v>9.92</v>
      </c>
      <c r="K1585" s="31">
        <v>7.25</v>
      </c>
      <c r="L1585" s="31">
        <v>7.36</v>
      </c>
      <c r="M1585" s="28">
        <v>9267</v>
      </c>
      <c r="N1585" s="31">
        <v>0.23</v>
      </c>
      <c r="O1585" s="31">
        <v>0.81</v>
      </c>
      <c r="P1585" s="28">
        <v>21083</v>
      </c>
      <c r="Q1585" s="31">
        <v>0.34</v>
      </c>
      <c r="R1585" s="31">
        <v>1.02</v>
      </c>
      <c r="S1585" s="28">
        <v>81438</v>
      </c>
      <c r="T1585" s="31">
        <v>0.8</v>
      </c>
      <c r="U1585" s="31">
        <v>1.4</v>
      </c>
      <c r="V1585" s="28">
        <v>83315</v>
      </c>
      <c r="W1585" s="31">
        <v>1.23</v>
      </c>
      <c r="X1585" s="26" t="s">
        <v>25</v>
      </c>
    </row>
    <row r="1586" spans="1:24">
      <c r="A1586" s="26" t="s">
        <v>3548</v>
      </c>
      <c r="B1586" s="26" t="s">
        <v>3548</v>
      </c>
      <c r="C1586" s="26" t="s">
        <v>2249</v>
      </c>
      <c r="D1586" s="27">
        <v>90.5</v>
      </c>
      <c r="E1586" s="28">
        <v>1000</v>
      </c>
      <c r="F1586" s="29">
        <v>1.45</v>
      </c>
      <c r="G1586" s="29">
        <v>1.26</v>
      </c>
      <c r="H1586" s="30">
        <v>2.0999999999999999E-3</v>
      </c>
      <c r="I1586" s="31">
        <v>9.92</v>
      </c>
      <c r="J1586" s="31">
        <v>9.75</v>
      </c>
      <c r="K1586" s="31">
        <v>7.36</v>
      </c>
      <c r="L1586" s="31">
        <v>7.38</v>
      </c>
      <c r="M1586" s="28">
        <v>10181</v>
      </c>
      <c r="N1586" s="31">
        <v>0.24</v>
      </c>
      <c r="O1586" s="31">
        <v>0.82</v>
      </c>
      <c r="P1586" s="28">
        <v>22807</v>
      </c>
      <c r="Q1586" s="31">
        <v>0.36</v>
      </c>
      <c r="R1586" s="31">
        <v>1.04</v>
      </c>
      <c r="S1586" s="28">
        <v>80407</v>
      </c>
      <c r="T1586" s="31">
        <v>0.8</v>
      </c>
      <c r="U1586" s="31">
        <v>1.38</v>
      </c>
      <c r="V1586" s="28">
        <v>82261</v>
      </c>
      <c r="W1586" s="31">
        <v>1.21</v>
      </c>
      <c r="X1586" s="26" t="s">
        <v>25</v>
      </c>
    </row>
    <row r="1587" spans="1:24">
      <c r="A1587" s="26" t="s">
        <v>2249</v>
      </c>
      <c r="B1587" s="26" t="s">
        <v>2249</v>
      </c>
      <c r="C1587" s="26" t="s">
        <v>3549</v>
      </c>
      <c r="D1587" s="27">
        <v>122.3</v>
      </c>
      <c r="E1587" s="28">
        <v>1000</v>
      </c>
      <c r="F1587" s="29">
        <v>1.26</v>
      </c>
      <c r="G1587" s="29">
        <v>1.08</v>
      </c>
      <c r="H1587" s="30">
        <v>1.5E-3</v>
      </c>
      <c r="I1587" s="31">
        <v>9.75</v>
      </c>
      <c r="J1587" s="31">
        <v>9.82</v>
      </c>
      <c r="K1587" s="31">
        <v>7.38</v>
      </c>
      <c r="L1587" s="31">
        <v>7.63</v>
      </c>
      <c r="M1587" s="28">
        <v>10640</v>
      </c>
      <c r="N1587" s="31">
        <v>0.27</v>
      </c>
      <c r="O1587" s="31">
        <v>0.74</v>
      </c>
      <c r="P1587" s="28">
        <v>23663</v>
      </c>
      <c r="Q1587" s="31">
        <v>0.4</v>
      </c>
      <c r="R1587" s="31">
        <v>0.92</v>
      </c>
      <c r="S1587" s="28">
        <v>67323</v>
      </c>
      <c r="T1587" s="31">
        <v>0.8</v>
      </c>
      <c r="U1587" s="31">
        <v>1.1599999999999999</v>
      </c>
      <c r="V1587" s="28">
        <v>68875</v>
      </c>
      <c r="W1587" s="31">
        <v>1.01</v>
      </c>
      <c r="X1587" s="26" t="s">
        <v>25</v>
      </c>
    </row>
    <row r="1588" spans="1:24">
      <c r="A1588" s="26" t="s">
        <v>3549</v>
      </c>
      <c r="B1588" s="26" t="s">
        <v>3549</v>
      </c>
      <c r="C1588" s="26" t="s">
        <v>3550</v>
      </c>
      <c r="D1588" s="27">
        <v>71.099999999999994</v>
      </c>
      <c r="E1588" s="28">
        <v>1200</v>
      </c>
      <c r="F1588" s="29">
        <v>0.92</v>
      </c>
      <c r="G1588" s="29">
        <v>0.82</v>
      </c>
      <c r="H1588" s="30">
        <v>1.4E-3</v>
      </c>
      <c r="I1588" s="31">
        <v>9.82</v>
      </c>
      <c r="J1588" s="31">
        <v>9.9</v>
      </c>
      <c r="K1588" s="31">
        <v>7.57</v>
      </c>
      <c r="L1588" s="31">
        <v>7.75</v>
      </c>
      <c r="M1588" s="28">
        <v>10640</v>
      </c>
      <c r="N1588" s="31">
        <v>0.21</v>
      </c>
      <c r="O1588" s="31">
        <v>0.71</v>
      </c>
      <c r="P1588" s="28">
        <v>23663</v>
      </c>
      <c r="Q1588" s="31">
        <v>0.32</v>
      </c>
      <c r="R1588" s="31">
        <v>0.89</v>
      </c>
      <c r="S1588" s="28">
        <v>107018</v>
      </c>
      <c r="T1588" s="31">
        <v>0.8</v>
      </c>
      <c r="U1588" s="31">
        <v>1.28</v>
      </c>
      <c r="V1588" s="28">
        <v>109485</v>
      </c>
      <c r="W1588" s="31">
        <v>1.1200000000000001</v>
      </c>
      <c r="X1588" s="26" t="s">
        <v>25</v>
      </c>
    </row>
    <row r="1589" spans="1:24">
      <c r="A1589" s="26" t="s">
        <v>3550</v>
      </c>
      <c r="B1589" s="26" t="s">
        <v>3550</v>
      </c>
      <c r="C1589" s="26" t="s">
        <v>3551</v>
      </c>
      <c r="D1589" s="27">
        <v>84.4</v>
      </c>
      <c r="E1589" s="28">
        <v>1200</v>
      </c>
      <c r="F1589" s="29">
        <v>0.82</v>
      </c>
      <c r="G1589" s="29">
        <v>0.69</v>
      </c>
      <c r="H1589" s="30">
        <v>1.5E-3</v>
      </c>
      <c r="I1589" s="31">
        <v>9.9</v>
      </c>
      <c r="J1589" s="31">
        <v>9.84</v>
      </c>
      <c r="K1589" s="31">
        <v>7.75</v>
      </c>
      <c r="L1589" s="31">
        <v>7.82</v>
      </c>
      <c r="M1589" s="28">
        <v>10640</v>
      </c>
      <c r="N1589" s="31">
        <v>0.21</v>
      </c>
      <c r="O1589" s="31">
        <v>0.73</v>
      </c>
      <c r="P1589" s="28">
        <v>23663</v>
      </c>
      <c r="Q1589" s="31">
        <v>0.31</v>
      </c>
      <c r="R1589" s="31">
        <v>0.92</v>
      </c>
      <c r="S1589" s="28">
        <v>111993</v>
      </c>
      <c r="T1589" s="31">
        <v>0.8</v>
      </c>
      <c r="U1589" s="31">
        <v>1.34</v>
      </c>
      <c r="V1589" s="28">
        <v>114575</v>
      </c>
      <c r="W1589" s="31">
        <v>1.17</v>
      </c>
      <c r="X1589" s="26" t="s">
        <v>25</v>
      </c>
    </row>
    <row r="1590" spans="1:24">
      <c r="A1590" s="26" t="s">
        <v>3551</v>
      </c>
      <c r="B1590" s="26" t="s">
        <v>3551</v>
      </c>
      <c r="C1590" s="26" t="s">
        <v>2397</v>
      </c>
      <c r="D1590" s="27">
        <v>98.3</v>
      </c>
      <c r="E1590" s="28">
        <v>1200</v>
      </c>
      <c r="F1590" s="29">
        <v>0.69</v>
      </c>
      <c r="G1590" s="29">
        <v>0.47</v>
      </c>
      <c r="H1590" s="30">
        <v>2.2000000000000001E-3</v>
      </c>
      <c r="I1590" s="31">
        <v>9.84</v>
      </c>
      <c r="J1590" s="31">
        <v>9.8000000000000007</v>
      </c>
      <c r="K1590" s="31">
        <v>7.82</v>
      </c>
      <c r="L1590" s="31">
        <v>8.01</v>
      </c>
      <c r="M1590" s="28">
        <v>10640</v>
      </c>
      <c r="N1590" s="31">
        <v>0.19</v>
      </c>
      <c r="O1590" s="31">
        <v>0.84</v>
      </c>
      <c r="P1590" s="28">
        <v>23663</v>
      </c>
      <c r="Q1590" s="31">
        <v>0.28000000000000003</v>
      </c>
      <c r="R1590" s="31">
        <v>1.06</v>
      </c>
      <c r="S1590" s="28">
        <v>134997</v>
      </c>
      <c r="T1590" s="31">
        <v>0.8</v>
      </c>
      <c r="U1590" s="31">
        <v>1.61</v>
      </c>
      <c r="V1590" s="28">
        <v>138110</v>
      </c>
      <c r="W1590" s="31">
        <v>1.41</v>
      </c>
      <c r="X1590" s="26" t="s">
        <v>25</v>
      </c>
    </row>
    <row r="1591" spans="1:24">
      <c r="A1591" s="26" t="s">
        <v>2397</v>
      </c>
      <c r="B1591" s="26" t="s">
        <v>2397</v>
      </c>
      <c r="C1591" s="26" t="s">
        <v>3552</v>
      </c>
      <c r="D1591" s="27">
        <v>75.7</v>
      </c>
      <c r="E1591" s="28">
        <v>1200</v>
      </c>
      <c r="F1591" s="29">
        <v>0.52</v>
      </c>
      <c r="G1591" s="29">
        <v>0.32</v>
      </c>
      <c r="H1591" s="30">
        <v>2.5999999999999999E-3</v>
      </c>
      <c r="I1591" s="31">
        <v>9.8000000000000007</v>
      </c>
      <c r="J1591" s="31">
        <v>9.6199999999999992</v>
      </c>
      <c r="K1591" s="31">
        <v>7.95</v>
      </c>
      <c r="L1591" s="31">
        <v>7.97</v>
      </c>
      <c r="M1591" s="28">
        <v>15645</v>
      </c>
      <c r="N1591" s="31">
        <v>0.22</v>
      </c>
      <c r="O1591" s="31">
        <v>0.99</v>
      </c>
      <c r="P1591" s="28">
        <v>32636</v>
      </c>
      <c r="Q1591" s="31">
        <v>0.32</v>
      </c>
      <c r="R1591" s="31">
        <v>1.23</v>
      </c>
      <c r="S1591" s="28">
        <v>146676</v>
      </c>
      <c r="T1591" s="31">
        <v>0.8</v>
      </c>
      <c r="U1591" s="31">
        <v>1.75</v>
      </c>
      <c r="V1591" s="28">
        <v>150057</v>
      </c>
      <c r="W1591" s="31">
        <v>1.54</v>
      </c>
      <c r="X1591" s="26" t="s">
        <v>25</v>
      </c>
    </row>
    <row r="1592" spans="1:24">
      <c r="A1592" s="26" t="s">
        <v>3552</v>
      </c>
      <c r="B1592" s="26" t="s">
        <v>3552</v>
      </c>
      <c r="C1592" s="26" t="s">
        <v>3553</v>
      </c>
      <c r="D1592" s="27">
        <v>78.2</v>
      </c>
      <c r="E1592" s="28">
        <v>1200</v>
      </c>
      <c r="F1592" s="29">
        <v>0.32</v>
      </c>
      <c r="G1592" s="29">
        <v>0.13</v>
      </c>
      <c r="H1592" s="30">
        <v>2.3999999999999998E-3</v>
      </c>
      <c r="I1592" s="31">
        <v>9.6199999999999992</v>
      </c>
      <c r="J1592" s="31">
        <v>9.44</v>
      </c>
      <c r="K1592" s="31">
        <v>7.97</v>
      </c>
      <c r="L1592" s="31">
        <v>7.98</v>
      </c>
      <c r="M1592" s="28">
        <v>16144</v>
      </c>
      <c r="N1592" s="31">
        <v>0.23</v>
      </c>
      <c r="O1592" s="31">
        <v>0.97</v>
      </c>
      <c r="P1592" s="28">
        <v>33501</v>
      </c>
      <c r="Q1592" s="31">
        <v>0.33</v>
      </c>
      <c r="R1592" s="31">
        <v>1.2</v>
      </c>
      <c r="S1592" s="28">
        <v>140658</v>
      </c>
      <c r="T1592" s="31">
        <v>0.8</v>
      </c>
      <c r="U1592" s="31">
        <v>1.68</v>
      </c>
      <c r="V1592" s="28">
        <v>143901</v>
      </c>
      <c r="W1592" s="31">
        <v>1.47</v>
      </c>
      <c r="X1592" s="26" t="s">
        <v>25</v>
      </c>
    </row>
    <row r="1593" spans="1:24">
      <c r="A1593" s="26" t="s">
        <v>3553</v>
      </c>
      <c r="B1593" s="26" t="s">
        <v>3553</v>
      </c>
      <c r="C1593" s="26" t="s">
        <v>3554</v>
      </c>
      <c r="D1593" s="27">
        <v>96.6</v>
      </c>
      <c r="E1593" s="28">
        <v>1200</v>
      </c>
      <c r="F1593" s="29">
        <v>0.13</v>
      </c>
      <c r="G1593" s="29">
        <v>-0.15</v>
      </c>
      <c r="H1593" s="30">
        <v>2.8999999999999998E-3</v>
      </c>
      <c r="I1593" s="31">
        <v>9.44</v>
      </c>
      <c r="J1593" s="31">
        <v>9.34</v>
      </c>
      <c r="K1593" s="31">
        <v>7.98</v>
      </c>
      <c r="L1593" s="31">
        <v>8.16</v>
      </c>
      <c r="M1593" s="28">
        <v>16144</v>
      </c>
      <c r="N1593" s="31">
        <v>0.22</v>
      </c>
      <c r="O1593" s="31">
        <v>1.04</v>
      </c>
      <c r="P1593" s="28">
        <v>33501</v>
      </c>
      <c r="Q1593" s="31">
        <v>0.31</v>
      </c>
      <c r="R1593" s="31">
        <v>1.28</v>
      </c>
      <c r="S1593" s="28">
        <v>153632</v>
      </c>
      <c r="T1593" s="31">
        <v>0.8</v>
      </c>
      <c r="U1593" s="31">
        <v>1.83</v>
      </c>
      <c r="V1593" s="28">
        <v>157174</v>
      </c>
      <c r="W1593" s="31">
        <v>1.61</v>
      </c>
      <c r="X1593" s="26" t="s">
        <v>25</v>
      </c>
    </row>
    <row r="1594" spans="1:24">
      <c r="A1594" s="26" t="s">
        <v>3554</v>
      </c>
      <c r="B1594" s="26" t="s">
        <v>3554</v>
      </c>
      <c r="C1594" s="26" t="s">
        <v>3555</v>
      </c>
      <c r="D1594" s="27">
        <v>51.9</v>
      </c>
      <c r="E1594" s="28">
        <v>1200</v>
      </c>
      <c r="F1594" s="29">
        <v>-0.15</v>
      </c>
      <c r="G1594" s="29">
        <v>-0.27</v>
      </c>
      <c r="H1594" s="30">
        <v>2.3E-3</v>
      </c>
      <c r="I1594" s="31">
        <v>9.34</v>
      </c>
      <c r="J1594" s="31">
        <v>9.19</v>
      </c>
      <c r="K1594" s="31">
        <v>8.16</v>
      </c>
      <c r="L1594" s="31">
        <v>8.1300000000000008</v>
      </c>
      <c r="M1594" s="28">
        <v>16900</v>
      </c>
      <c r="N1594" s="31">
        <v>0.23</v>
      </c>
      <c r="O1594" s="31">
        <v>0.97</v>
      </c>
      <c r="P1594" s="28">
        <v>34802</v>
      </c>
      <c r="Q1594" s="31">
        <v>0.34</v>
      </c>
      <c r="R1594" s="31">
        <v>1.19</v>
      </c>
      <c r="S1594" s="28">
        <v>137214</v>
      </c>
      <c r="T1594" s="31">
        <v>0.8</v>
      </c>
      <c r="U1594" s="31">
        <v>1.64</v>
      </c>
      <c r="V1594" s="28">
        <v>140377</v>
      </c>
      <c r="W1594" s="31">
        <v>1.44</v>
      </c>
      <c r="X1594" s="26" t="s">
        <v>25</v>
      </c>
    </row>
    <row r="1595" spans="1:24">
      <c r="A1595" s="26" t="s">
        <v>3555</v>
      </c>
      <c r="B1595" s="26" t="s">
        <v>3555</v>
      </c>
      <c r="C1595" s="26" t="s">
        <v>3556</v>
      </c>
      <c r="D1595" s="27">
        <v>152.30000000000001</v>
      </c>
      <c r="E1595" s="28">
        <v>1200</v>
      </c>
      <c r="F1595" s="29">
        <v>-0.27</v>
      </c>
      <c r="G1595" s="29">
        <v>-0.72</v>
      </c>
      <c r="H1595" s="30">
        <v>3.0000000000000001E-3</v>
      </c>
      <c r="I1595" s="31">
        <v>9.19</v>
      </c>
      <c r="J1595" s="31">
        <v>8.75</v>
      </c>
      <c r="K1595" s="31">
        <v>8.1300000000000008</v>
      </c>
      <c r="L1595" s="31">
        <v>8.15</v>
      </c>
      <c r="M1595" s="28">
        <v>17309</v>
      </c>
      <c r="N1595" s="31">
        <v>0.22</v>
      </c>
      <c r="O1595" s="31">
        <v>1.06</v>
      </c>
      <c r="P1595" s="28">
        <v>35502</v>
      </c>
      <c r="Q1595" s="31">
        <v>0.32</v>
      </c>
      <c r="R1595" s="31">
        <v>1.31</v>
      </c>
      <c r="S1595" s="28">
        <v>155113</v>
      </c>
      <c r="T1595" s="31">
        <v>0.8</v>
      </c>
      <c r="U1595" s="31">
        <v>1.85</v>
      </c>
      <c r="V1595" s="28">
        <v>158688</v>
      </c>
      <c r="W1595" s="31">
        <v>1.62</v>
      </c>
      <c r="X1595" s="26" t="s">
        <v>25</v>
      </c>
    </row>
    <row r="1596" spans="1:24">
      <c r="A1596" s="26" t="s">
        <v>3556</v>
      </c>
      <c r="B1596" s="26" t="s">
        <v>3556</v>
      </c>
      <c r="C1596" s="26" t="s">
        <v>2473</v>
      </c>
      <c r="D1596" s="27">
        <v>168.3</v>
      </c>
      <c r="E1596" s="28">
        <v>1350</v>
      </c>
      <c r="F1596" s="29">
        <v>-0.77</v>
      </c>
      <c r="G1596" s="29">
        <v>-1.18</v>
      </c>
      <c r="H1596" s="30">
        <v>2.3999999999999998E-3</v>
      </c>
      <c r="I1596" s="31">
        <v>8.75</v>
      </c>
      <c r="J1596" s="31">
        <v>8.23</v>
      </c>
      <c r="K1596" s="31">
        <v>8.0299999999999994</v>
      </c>
      <c r="L1596" s="31">
        <v>7.92</v>
      </c>
      <c r="M1596" s="28">
        <v>18466</v>
      </c>
      <c r="N1596" s="31">
        <v>0.21</v>
      </c>
      <c r="O1596" s="31">
        <v>1</v>
      </c>
      <c r="P1596" s="28">
        <v>37467</v>
      </c>
      <c r="Q1596" s="31">
        <v>0.3</v>
      </c>
      <c r="R1596" s="31">
        <v>1.23</v>
      </c>
      <c r="S1596" s="28">
        <v>192818</v>
      </c>
      <c r="T1596" s="31">
        <v>0.8</v>
      </c>
      <c r="U1596" s="31">
        <v>1.82</v>
      </c>
      <c r="V1596" s="28">
        <v>197263</v>
      </c>
      <c r="W1596" s="31">
        <v>1.6</v>
      </c>
      <c r="X1596" s="26" t="s">
        <v>25</v>
      </c>
    </row>
    <row r="1597" spans="1:24">
      <c r="A1597" s="26" t="s">
        <v>2473</v>
      </c>
      <c r="B1597" s="26" t="s">
        <v>2473</v>
      </c>
      <c r="C1597" s="26" t="s">
        <v>3557</v>
      </c>
      <c r="D1597" s="27">
        <v>73</v>
      </c>
      <c r="E1597" s="28">
        <v>1500</v>
      </c>
      <c r="F1597" s="29">
        <v>-1.27</v>
      </c>
      <c r="G1597" s="29">
        <v>-1.45</v>
      </c>
      <c r="H1597" s="30">
        <v>2.5000000000000001E-3</v>
      </c>
      <c r="I1597" s="31">
        <v>8.23</v>
      </c>
      <c r="J1597" s="31">
        <v>8</v>
      </c>
      <c r="K1597" s="31">
        <v>7.85</v>
      </c>
      <c r="L1597" s="31">
        <v>7.8</v>
      </c>
      <c r="M1597" s="28">
        <v>28661</v>
      </c>
      <c r="N1597" s="31">
        <v>0.22</v>
      </c>
      <c r="O1597" s="31">
        <v>1.1299999999999999</v>
      </c>
      <c r="P1597" s="28">
        <v>54025</v>
      </c>
      <c r="Q1597" s="31">
        <v>0.31</v>
      </c>
      <c r="R1597" s="31">
        <v>1.35</v>
      </c>
      <c r="S1597" s="28">
        <v>256917</v>
      </c>
      <c r="T1597" s="31">
        <v>0.8</v>
      </c>
      <c r="U1597" s="31">
        <v>1.96</v>
      </c>
      <c r="V1597" s="28">
        <v>262840</v>
      </c>
      <c r="W1597" s="31">
        <v>1.72</v>
      </c>
      <c r="X1597" s="26" t="s">
        <v>25</v>
      </c>
    </row>
    <row r="1598" spans="1:24">
      <c r="A1598" s="26" t="s">
        <v>3557</v>
      </c>
      <c r="B1598" s="26" t="s">
        <v>3557</v>
      </c>
      <c r="C1598" s="26" t="s">
        <v>3558</v>
      </c>
      <c r="D1598" s="27">
        <v>68.099999999999994</v>
      </c>
      <c r="E1598" s="28">
        <v>1500</v>
      </c>
      <c r="F1598" s="29">
        <v>-1.45</v>
      </c>
      <c r="G1598" s="29">
        <v>-1.62</v>
      </c>
      <c r="H1598" s="30">
        <v>2.5000000000000001E-3</v>
      </c>
      <c r="I1598" s="31">
        <v>8</v>
      </c>
      <c r="J1598" s="31">
        <v>7.76</v>
      </c>
      <c r="K1598" s="31">
        <v>7.8</v>
      </c>
      <c r="L1598" s="31">
        <v>7.73</v>
      </c>
      <c r="M1598" s="28">
        <v>28693</v>
      </c>
      <c r="N1598" s="31">
        <v>0.22</v>
      </c>
      <c r="O1598" s="31">
        <v>1.1299999999999999</v>
      </c>
      <c r="P1598" s="28">
        <v>54075</v>
      </c>
      <c r="Q1598" s="31">
        <v>0.31</v>
      </c>
      <c r="R1598" s="31">
        <v>1.36</v>
      </c>
      <c r="S1598" s="28">
        <v>258505</v>
      </c>
      <c r="T1598" s="31">
        <v>0.8</v>
      </c>
      <c r="U1598" s="31">
        <v>1.97</v>
      </c>
      <c r="V1598" s="28">
        <v>264464</v>
      </c>
      <c r="W1598" s="31">
        <v>1.73</v>
      </c>
      <c r="X1598" s="26" t="s">
        <v>25</v>
      </c>
    </row>
    <row r="1599" spans="1:24">
      <c r="A1599" s="26" t="s">
        <v>3558</v>
      </c>
      <c r="B1599" s="26" t="s">
        <v>3558</v>
      </c>
      <c r="C1599" s="26" t="s">
        <v>3559</v>
      </c>
      <c r="D1599" s="27">
        <v>71.599999999999994</v>
      </c>
      <c r="E1599" s="28">
        <v>1500</v>
      </c>
      <c r="F1599" s="29">
        <v>-1.62</v>
      </c>
      <c r="G1599" s="29">
        <v>-1.76</v>
      </c>
      <c r="H1599" s="30">
        <v>2E-3</v>
      </c>
      <c r="I1599" s="31">
        <v>7.76</v>
      </c>
      <c r="J1599" s="31">
        <v>7.8</v>
      </c>
      <c r="K1599" s="31">
        <v>7.73</v>
      </c>
      <c r="L1599" s="31">
        <v>7.91</v>
      </c>
      <c r="M1599" s="28">
        <v>28819</v>
      </c>
      <c r="N1599" s="31">
        <v>0.24</v>
      </c>
      <c r="O1599" s="31">
        <v>1.04</v>
      </c>
      <c r="P1599" s="28">
        <v>54273</v>
      </c>
      <c r="Q1599" s="31">
        <v>0.33</v>
      </c>
      <c r="R1599" s="31">
        <v>1.25</v>
      </c>
      <c r="S1599" s="28">
        <v>228784</v>
      </c>
      <c r="T1599" s="31">
        <v>0.8</v>
      </c>
      <c r="U1599" s="31">
        <v>1.75</v>
      </c>
      <c r="V1599" s="28">
        <v>234058</v>
      </c>
      <c r="W1599" s="31">
        <v>1.53</v>
      </c>
      <c r="X1599" s="26" t="s">
        <v>25</v>
      </c>
    </row>
    <row r="1600" spans="1:24">
      <c r="A1600" s="26" t="s">
        <v>3559</v>
      </c>
      <c r="B1600" s="26" t="s">
        <v>3559</v>
      </c>
      <c r="C1600" s="26" t="s">
        <v>3560</v>
      </c>
      <c r="D1600" s="27">
        <v>55.4</v>
      </c>
      <c r="E1600" s="28">
        <v>1500</v>
      </c>
      <c r="F1600" s="29">
        <v>-1.76</v>
      </c>
      <c r="G1600" s="29">
        <v>-1.87</v>
      </c>
      <c r="H1600" s="30">
        <v>2E-3</v>
      </c>
      <c r="I1600" s="31">
        <v>7.8</v>
      </c>
      <c r="J1600" s="31">
        <v>7.59</v>
      </c>
      <c r="K1600" s="31">
        <v>7.91</v>
      </c>
      <c r="L1600" s="31">
        <v>7.81</v>
      </c>
      <c r="M1600" s="28">
        <v>29419</v>
      </c>
      <c r="N1600" s="31">
        <v>0.24</v>
      </c>
      <c r="O1600" s="31">
        <v>1.05</v>
      </c>
      <c r="P1600" s="28">
        <v>55213</v>
      </c>
      <c r="Q1600" s="31">
        <v>0.33</v>
      </c>
      <c r="R1600" s="31">
        <v>1.26</v>
      </c>
      <c r="S1600" s="28">
        <v>230547</v>
      </c>
      <c r="T1600" s="31">
        <v>0.8</v>
      </c>
      <c r="U1600" s="31">
        <v>1.76</v>
      </c>
      <c r="V1600" s="28">
        <v>235862</v>
      </c>
      <c r="W1600" s="31">
        <v>1.54</v>
      </c>
      <c r="X1600" s="26" t="s">
        <v>25</v>
      </c>
    </row>
    <row r="1601" spans="1:24">
      <c r="A1601" s="26" t="s">
        <v>3560</v>
      </c>
      <c r="B1601" s="26" t="s">
        <v>3560</v>
      </c>
      <c r="C1601" s="26" t="s">
        <v>2662</v>
      </c>
      <c r="D1601" s="27">
        <v>128</v>
      </c>
      <c r="E1601" s="28">
        <v>1500</v>
      </c>
      <c r="F1601" s="29">
        <v>-1.87</v>
      </c>
      <c r="G1601" s="29">
        <v>-2.14</v>
      </c>
      <c r="H1601" s="30">
        <v>2.0999999999999999E-3</v>
      </c>
      <c r="I1601" s="31">
        <v>7.59</v>
      </c>
      <c r="J1601" s="31">
        <v>7.29</v>
      </c>
      <c r="K1601" s="31">
        <v>7.81</v>
      </c>
      <c r="L1601" s="31">
        <v>7.78</v>
      </c>
      <c r="M1601" s="28">
        <v>29419</v>
      </c>
      <c r="N1601" s="31">
        <v>0.24</v>
      </c>
      <c r="O1601" s="31">
        <v>1.08</v>
      </c>
      <c r="P1601" s="28">
        <v>55213</v>
      </c>
      <c r="Q1601" s="31">
        <v>0.32</v>
      </c>
      <c r="R1601" s="31">
        <v>1.29</v>
      </c>
      <c r="S1601" s="28">
        <v>237626</v>
      </c>
      <c r="T1601" s="31">
        <v>0.8</v>
      </c>
      <c r="U1601" s="31">
        <v>1.81</v>
      </c>
      <c r="V1601" s="28">
        <v>243104</v>
      </c>
      <c r="W1601" s="31">
        <v>1.59</v>
      </c>
      <c r="X1601" s="26" t="s">
        <v>25</v>
      </c>
    </row>
    <row r="1602" spans="1:24">
      <c r="A1602" s="26" t="s">
        <v>2662</v>
      </c>
      <c r="B1602" s="26" t="s">
        <v>2662</v>
      </c>
      <c r="C1602" s="26" t="s">
        <v>3561</v>
      </c>
      <c r="D1602" s="27">
        <v>100.3</v>
      </c>
      <c r="E1602" s="28">
        <v>1500</v>
      </c>
      <c r="F1602" s="29">
        <v>-2.14</v>
      </c>
      <c r="G1602" s="29">
        <v>-2.3199999999999998</v>
      </c>
      <c r="H1602" s="30">
        <v>1.8E-3</v>
      </c>
      <c r="I1602" s="31">
        <v>7.29</v>
      </c>
      <c r="J1602" s="31">
        <v>6.97</v>
      </c>
      <c r="K1602" s="31">
        <v>7.78</v>
      </c>
      <c r="L1602" s="31">
        <v>7.64</v>
      </c>
      <c r="M1602" s="28">
        <v>30614</v>
      </c>
      <c r="N1602" s="31">
        <v>0.25</v>
      </c>
      <c r="O1602" s="31">
        <v>1.03</v>
      </c>
      <c r="P1602" s="28">
        <v>57077</v>
      </c>
      <c r="Q1602" s="31">
        <v>0.34</v>
      </c>
      <c r="R1602" s="31">
        <v>1.23</v>
      </c>
      <c r="S1602" s="28">
        <v>219181</v>
      </c>
      <c r="T1602" s="31">
        <v>0.8</v>
      </c>
      <c r="U1602" s="31">
        <v>1.67</v>
      </c>
      <c r="V1602" s="28">
        <v>224234</v>
      </c>
      <c r="W1602" s="31">
        <v>1.47</v>
      </c>
      <c r="X1602" s="26" t="s">
        <v>25</v>
      </c>
    </row>
    <row r="1603" spans="1:24">
      <c r="A1603" s="26" t="s">
        <v>3561</v>
      </c>
      <c r="B1603" s="26" t="s">
        <v>3561</v>
      </c>
      <c r="C1603" s="26" t="s">
        <v>2814</v>
      </c>
      <c r="D1603" s="27">
        <v>65.099999999999994</v>
      </c>
      <c r="E1603" s="28">
        <v>1500</v>
      </c>
      <c r="F1603" s="29">
        <v>-2.3199999999999998</v>
      </c>
      <c r="G1603" s="29">
        <v>-2.4700000000000002</v>
      </c>
      <c r="H1603" s="30">
        <v>2.3E-3</v>
      </c>
      <c r="I1603" s="31">
        <v>6.97</v>
      </c>
      <c r="J1603" s="31">
        <v>7.04</v>
      </c>
      <c r="K1603" s="31">
        <v>7.64</v>
      </c>
      <c r="L1603" s="31">
        <v>7.86</v>
      </c>
      <c r="M1603" s="28">
        <v>30627</v>
      </c>
      <c r="N1603" s="31">
        <v>0.23</v>
      </c>
      <c r="O1603" s="31">
        <v>1.1200000000000001</v>
      </c>
      <c r="P1603" s="28">
        <v>57097</v>
      </c>
      <c r="Q1603" s="31">
        <v>0.32</v>
      </c>
      <c r="R1603" s="31">
        <v>1.34</v>
      </c>
      <c r="S1603" s="28">
        <v>248355</v>
      </c>
      <c r="T1603" s="31">
        <v>0.8</v>
      </c>
      <c r="U1603" s="31">
        <v>1.9</v>
      </c>
      <c r="V1603" s="28">
        <v>254080</v>
      </c>
      <c r="W1603" s="31">
        <v>1.66</v>
      </c>
      <c r="X1603" s="26" t="s">
        <v>25</v>
      </c>
    </row>
    <row r="1604" spans="1:24">
      <c r="A1604" s="26" t="s">
        <v>2814</v>
      </c>
      <c r="B1604" s="26" t="s">
        <v>2814</v>
      </c>
      <c r="C1604" s="26" t="s">
        <v>3562</v>
      </c>
      <c r="D1604" s="27">
        <v>120</v>
      </c>
      <c r="E1604" s="28">
        <v>1500</v>
      </c>
      <c r="F1604" s="29">
        <v>-2.2200000000000002</v>
      </c>
      <c r="G1604" s="29">
        <v>-2.39</v>
      </c>
      <c r="H1604" s="30">
        <v>1.4E-3</v>
      </c>
      <c r="I1604" s="31">
        <v>7.04</v>
      </c>
      <c r="J1604" s="31">
        <v>7.06</v>
      </c>
      <c r="K1604" s="31">
        <v>7.61</v>
      </c>
      <c r="L1604" s="31">
        <v>7.8</v>
      </c>
      <c r="M1604" s="28">
        <v>43556</v>
      </c>
      <c r="N1604" s="31">
        <v>0.32</v>
      </c>
      <c r="O1604" s="31">
        <v>1.04</v>
      </c>
      <c r="P1604" s="28">
        <v>76645</v>
      </c>
      <c r="Q1604" s="31">
        <v>0.43</v>
      </c>
      <c r="R1604" s="31">
        <v>1.22</v>
      </c>
      <c r="S1604" s="28">
        <v>194738</v>
      </c>
      <c r="T1604" s="31">
        <v>0.8</v>
      </c>
      <c r="U1604" s="31">
        <v>1.49</v>
      </c>
      <c r="V1604" s="28">
        <v>199228</v>
      </c>
      <c r="W1604" s="31">
        <v>1.3</v>
      </c>
      <c r="X1604" s="26" t="s">
        <v>25</v>
      </c>
    </row>
    <row r="1605" spans="1:24">
      <c r="A1605" s="26" t="s">
        <v>3562</v>
      </c>
      <c r="B1605" s="26" t="s">
        <v>3562</v>
      </c>
      <c r="C1605" s="26" t="s">
        <v>3563</v>
      </c>
      <c r="D1605" s="27">
        <v>120</v>
      </c>
      <c r="E1605" s="28">
        <v>1500</v>
      </c>
      <c r="F1605" s="29">
        <v>-2.4</v>
      </c>
      <c r="G1605" s="29">
        <v>-2.57</v>
      </c>
      <c r="H1605" s="30">
        <v>1.4E-3</v>
      </c>
      <c r="I1605" s="31">
        <v>7.06</v>
      </c>
      <c r="J1605" s="31">
        <v>7.04</v>
      </c>
      <c r="K1605" s="31">
        <v>7.81</v>
      </c>
      <c r="L1605" s="31">
        <v>7.96</v>
      </c>
      <c r="M1605" s="28">
        <v>43570</v>
      </c>
      <c r="N1605" s="31">
        <v>0.32</v>
      </c>
      <c r="O1605" s="31">
        <v>1.04</v>
      </c>
      <c r="P1605" s="28">
        <v>76666</v>
      </c>
      <c r="Q1605" s="31">
        <v>0.43</v>
      </c>
      <c r="R1605" s="31">
        <v>1.22</v>
      </c>
      <c r="S1605" s="28">
        <v>194738</v>
      </c>
      <c r="T1605" s="31">
        <v>0.8</v>
      </c>
      <c r="U1605" s="31">
        <v>1.49</v>
      </c>
      <c r="V1605" s="28">
        <v>199228</v>
      </c>
      <c r="W1605" s="31">
        <v>1.3</v>
      </c>
      <c r="X1605" s="26" t="s">
        <v>25</v>
      </c>
    </row>
    <row r="1606" spans="1:24">
      <c r="A1606" s="26" t="s">
        <v>3563</v>
      </c>
      <c r="B1606" s="26" t="s">
        <v>3563</v>
      </c>
      <c r="C1606" s="26" t="s">
        <v>3564</v>
      </c>
      <c r="D1606" s="27">
        <v>90</v>
      </c>
      <c r="E1606" s="28">
        <v>1500</v>
      </c>
      <c r="F1606" s="29">
        <v>-2.57</v>
      </c>
      <c r="G1606" s="29">
        <v>-2.7</v>
      </c>
      <c r="H1606" s="30">
        <v>1.4E-3</v>
      </c>
      <c r="I1606" s="31">
        <v>7.04</v>
      </c>
      <c r="J1606" s="31">
        <v>7.02</v>
      </c>
      <c r="K1606" s="31">
        <v>7.96</v>
      </c>
      <c r="L1606" s="31">
        <v>8.07</v>
      </c>
      <c r="M1606" s="28">
        <v>43942</v>
      </c>
      <c r="N1606" s="31">
        <v>0.32</v>
      </c>
      <c r="O1606" s="31">
        <v>1.05</v>
      </c>
      <c r="P1606" s="28">
        <v>77214</v>
      </c>
      <c r="Q1606" s="31">
        <v>0.43</v>
      </c>
      <c r="R1606" s="31">
        <v>1.23</v>
      </c>
      <c r="S1606" s="28">
        <v>196638</v>
      </c>
      <c r="T1606" s="31">
        <v>0.8</v>
      </c>
      <c r="U1606" s="31">
        <v>1.5</v>
      </c>
      <c r="V1606" s="28">
        <v>201171</v>
      </c>
      <c r="W1606" s="31">
        <v>1.32</v>
      </c>
      <c r="X1606" s="26" t="s">
        <v>25</v>
      </c>
    </row>
    <row r="1607" spans="1:24">
      <c r="A1607" s="26" t="s">
        <v>3564</v>
      </c>
      <c r="B1607" s="26" t="s">
        <v>3564</v>
      </c>
      <c r="C1607" s="26" t="s">
        <v>3565</v>
      </c>
      <c r="D1607" s="27">
        <v>70</v>
      </c>
      <c r="E1607" s="28">
        <v>1500</v>
      </c>
      <c r="F1607" s="29">
        <v>-2.7</v>
      </c>
      <c r="G1607" s="29">
        <v>-2.86</v>
      </c>
      <c r="H1607" s="30">
        <v>2.3E-3</v>
      </c>
      <c r="I1607" s="31">
        <v>7.02</v>
      </c>
      <c r="J1607" s="31">
        <v>7.15</v>
      </c>
      <c r="K1607" s="31">
        <v>8.07</v>
      </c>
      <c r="L1607" s="31">
        <v>8.36</v>
      </c>
      <c r="M1607" s="28">
        <v>44778</v>
      </c>
      <c r="N1607" s="31">
        <v>0.28000000000000003</v>
      </c>
      <c r="O1607" s="31">
        <v>1.25</v>
      </c>
      <c r="P1607" s="28">
        <v>78442</v>
      </c>
      <c r="Q1607" s="31">
        <v>0.38</v>
      </c>
      <c r="R1607" s="31">
        <v>1.46</v>
      </c>
      <c r="S1607" s="28">
        <v>247360</v>
      </c>
      <c r="T1607" s="31">
        <v>0.8</v>
      </c>
      <c r="U1607" s="31">
        <v>1.89</v>
      </c>
      <c r="V1607" s="28">
        <v>253062</v>
      </c>
      <c r="W1607" s="31">
        <v>1.66</v>
      </c>
      <c r="X1607" s="26" t="s">
        <v>25</v>
      </c>
    </row>
    <row r="1608" spans="1:24">
      <c r="A1608" s="26" t="s">
        <v>3565</v>
      </c>
      <c r="B1608" s="26" t="s">
        <v>3565</v>
      </c>
      <c r="C1608" s="26" t="s">
        <v>3566</v>
      </c>
      <c r="D1608" s="27">
        <v>80</v>
      </c>
      <c r="E1608" s="28">
        <v>1500</v>
      </c>
      <c r="F1608" s="29">
        <v>-2.86</v>
      </c>
      <c r="G1608" s="29">
        <v>-2.98</v>
      </c>
      <c r="H1608" s="30">
        <v>1.5E-3</v>
      </c>
      <c r="I1608" s="31">
        <v>7.15</v>
      </c>
      <c r="J1608" s="31">
        <v>7.12</v>
      </c>
      <c r="K1608" s="31">
        <v>8.36</v>
      </c>
      <c r="L1608" s="31">
        <v>8.4499999999999993</v>
      </c>
      <c r="M1608" s="28">
        <v>44778</v>
      </c>
      <c r="N1608" s="31">
        <v>0.32</v>
      </c>
      <c r="O1608" s="31">
        <v>1.07</v>
      </c>
      <c r="P1608" s="28">
        <v>78442</v>
      </c>
      <c r="Q1608" s="31">
        <v>0.43</v>
      </c>
      <c r="R1608" s="31">
        <v>1.25</v>
      </c>
      <c r="S1608" s="28">
        <v>200384</v>
      </c>
      <c r="T1608" s="31">
        <v>0.8</v>
      </c>
      <c r="U1608" s="31">
        <v>1.53</v>
      </c>
      <c r="V1608" s="28">
        <v>205004</v>
      </c>
      <c r="W1608" s="31">
        <v>1.34</v>
      </c>
      <c r="X1608" s="26" t="s">
        <v>25</v>
      </c>
    </row>
    <row r="1609" spans="1:24">
      <c r="A1609" s="26" t="s">
        <v>3566</v>
      </c>
      <c r="B1609" s="26" t="s">
        <v>3566</v>
      </c>
      <c r="C1609" s="26" t="s">
        <v>3567</v>
      </c>
      <c r="D1609" s="27">
        <v>80</v>
      </c>
      <c r="E1609" s="28">
        <v>1500</v>
      </c>
      <c r="F1609" s="29">
        <v>-2.98</v>
      </c>
      <c r="G1609" s="29">
        <v>-3.1</v>
      </c>
      <c r="H1609" s="30">
        <v>1.5E-3</v>
      </c>
      <c r="I1609" s="31">
        <v>7.12</v>
      </c>
      <c r="J1609" s="31">
        <v>7.16</v>
      </c>
      <c r="K1609" s="31">
        <v>8.4499999999999993</v>
      </c>
      <c r="L1609" s="31">
        <v>8.61</v>
      </c>
      <c r="M1609" s="28">
        <v>44815</v>
      </c>
      <c r="N1609" s="31">
        <v>0.32</v>
      </c>
      <c r="O1609" s="31">
        <v>1.07</v>
      </c>
      <c r="P1609" s="28">
        <v>78496</v>
      </c>
      <c r="Q1609" s="31">
        <v>0.43</v>
      </c>
      <c r="R1609" s="31">
        <v>1.25</v>
      </c>
      <c r="S1609" s="28">
        <v>200384</v>
      </c>
      <c r="T1609" s="31">
        <v>0.8</v>
      </c>
      <c r="U1609" s="31">
        <v>1.53</v>
      </c>
      <c r="V1609" s="28">
        <v>205003</v>
      </c>
      <c r="W1609" s="31">
        <v>1.34</v>
      </c>
      <c r="X1609" s="26" t="s">
        <v>25</v>
      </c>
    </row>
    <row r="1610" spans="1:24">
      <c r="A1610" s="26" t="s">
        <v>3567</v>
      </c>
      <c r="B1610" s="26" t="s">
        <v>3567</v>
      </c>
      <c r="C1610" s="26" t="s">
        <v>2925</v>
      </c>
      <c r="D1610" s="27">
        <v>55.6</v>
      </c>
      <c r="E1610" s="28">
        <v>1500</v>
      </c>
      <c r="F1610" s="29">
        <v>-3.1</v>
      </c>
      <c r="G1610" s="29">
        <v>-3.17</v>
      </c>
      <c r="H1610" s="30">
        <v>1.2999999999999999E-3</v>
      </c>
      <c r="I1610" s="31">
        <v>7.16</v>
      </c>
      <c r="J1610" s="31">
        <v>7.45</v>
      </c>
      <c r="K1610" s="31">
        <v>8.61</v>
      </c>
      <c r="L1610" s="31">
        <v>8.9700000000000006</v>
      </c>
      <c r="M1610" s="28">
        <v>45300</v>
      </c>
      <c r="N1610" s="31">
        <v>0.33</v>
      </c>
      <c r="O1610" s="31">
        <v>1.01</v>
      </c>
      <c r="P1610" s="28">
        <v>79208</v>
      </c>
      <c r="Q1610" s="31">
        <v>0.45</v>
      </c>
      <c r="R1610" s="31">
        <v>1.18</v>
      </c>
      <c r="S1610" s="28">
        <v>183582</v>
      </c>
      <c r="T1610" s="31">
        <v>0.8</v>
      </c>
      <c r="U1610" s="31">
        <v>1.4</v>
      </c>
      <c r="V1610" s="28">
        <v>187814</v>
      </c>
      <c r="W1610" s="31">
        <v>1.23</v>
      </c>
      <c r="X1610" s="26" t="s">
        <v>25</v>
      </c>
    </row>
    <row r="1611" spans="1:24">
      <c r="A1611" s="26" t="s">
        <v>2925</v>
      </c>
      <c r="B1611" s="26" t="s">
        <v>2925</v>
      </c>
      <c r="C1611" s="26" t="s">
        <v>3568</v>
      </c>
      <c r="D1611" s="27">
        <v>63.3</v>
      </c>
      <c r="E1611" s="28">
        <v>1500</v>
      </c>
      <c r="F1611" s="29">
        <v>-3.35</v>
      </c>
      <c r="G1611" s="29">
        <v>-3.42</v>
      </c>
      <c r="H1611" s="30">
        <v>1.1000000000000001E-3</v>
      </c>
      <c r="I1611" s="31">
        <v>7.45</v>
      </c>
      <c r="J1611" s="31">
        <v>7.2</v>
      </c>
      <c r="K1611" s="31">
        <v>9.15</v>
      </c>
      <c r="L1611" s="31">
        <v>8.9700000000000006</v>
      </c>
      <c r="M1611" s="28">
        <v>45483</v>
      </c>
      <c r="N1611" s="31">
        <v>0.35</v>
      </c>
      <c r="O1611" s="31">
        <v>0.97</v>
      </c>
      <c r="P1611" s="28">
        <v>79477</v>
      </c>
      <c r="Q1611" s="31">
        <v>0.47</v>
      </c>
      <c r="R1611" s="31">
        <v>1.1200000000000001</v>
      </c>
      <c r="S1611" s="28">
        <v>172054</v>
      </c>
      <c r="T1611" s="31">
        <v>0.8</v>
      </c>
      <c r="U1611" s="31">
        <v>1.31</v>
      </c>
      <c r="V1611" s="28">
        <v>176021</v>
      </c>
      <c r="W1611" s="31">
        <v>1.1499999999999999</v>
      </c>
      <c r="X1611" s="26" t="s">
        <v>25</v>
      </c>
    </row>
    <row r="1612" spans="1:24">
      <c r="A1612" s="26" t="s">
        <v>3568</v>
      </c>
      <c r="B1612" s="26" t="s">
        <v>3568</v>
      </c>
      <c r="C1612" s="26" t="s">
        <v>3569</v>
      </c>
      <c r="D1612" s="27">
        <v>39</v>
      </c>
      <c r="E1612" s="28">
        <v>1500</v>
      </c>
      <c r="F1612" s="29">
        <v>-3.42</v>
      </c>
      <c r="G1612" s="29">
        <v>-3.48</v>
      </c>
      <c r="H1612" s="30">
        <v>1.5E-3</v>
      </c>
      <c r="I1612" s="31">
        <v>7.2</v>
      </c>
      <c r="J1612" s="31">
        <v>7.14</v>
      </c>
      <c r="K1612" s="31">
        <v>8.9700000000000006</v>
      </c>
      <c r="L1612" s="31">
        <v>8.9700000000000006</v>
      </c>
      <c r="M1612" s="28">
        <v>45496</v>
      </c>
      <c r="N1612" s="31">
        <v>0.32</v>
      </c>
      <c r="O1612" s="31">
        <v>1.0900000000000001</v>
      </c>
      <c r="P1612" s="28">
        <v>79495</v>
      </c>
      <c r="Q1612" s="31">
        <v>0.43</v>
      </c>
      <c r="R1612" s="31">
        <v>1.27</v>
      </c>
      <c r="S1612" s="28">
        <v>202937</v>
      </c>
      <c r="T1612" s="31">
        <v>0.8</v>
      </c>
      <c r="U1612" s="31">
        <v>1.55</v>
      </c>
      <c r="V1612" s="28">
        <v>207615</v>
      </c>
      <c r="W1612" s="31">
        <v>1.36</v>
      </c>
      <c r="X1612" s="26" t="s">
        <v>25</v>
      </c>
    </row>
    <row r="1613" spans="1:24">
      <c r="A1613" s="26" t="s">
        <v>3569</v>
      </c>
      <c r="B1613" s="26" t="s">
        <v>3569</v>
      </c>
      <c r="C1613" s="26" t="s">
        <v>3570</v>
      </c>
      <c r="D1613" s="27">
        <v>55.2</v>
      </c>
      <c r="E1613" s="28">
        <v>1500</v>
      </c>
      <c r="F1613" s="29">
        <v>-3.48</v>
      </c>
      <c r="G1613" s="29">
        <v>-3.54</v>
      </c>
      <c r="H1613" s="30">
        <v>1.1000000000000001E-3</v>
      </c>
      <c r="I1613" s="31">
        <v>7.14</v>
      </c>
      <c r="J1613" s="31">
        <v>6.99</v>
      </c>
      <c r="K1613" s="31">
        <v>8.9700000000000006</v>
      </c>
      <c r="L1613" s="31">
        <v>8.8800000000000008</v>
      </c>
      <c r="M1613" s="28">
        <v>47582</v>
      </c>
      <c r="N1613" s="31">
        <v>0.36</v>
      </c>
      <c r="O1613" s="31">
        <v>0.97</v>
      </c>
      <c r="P1613" s="28">
        <v>82543</v>
      </c>
      <c r="Q1613" s="31">
        <v>0.48</v>
      </c>
      <c r="R1613" s="31">
        <v>1.1299999999999999</v>
      </c>
      <c r="S1613" s="28">
        <v>170578</v>
      </c>
      <c r="T1613" s="31">
        <v>0.8</v>
      </c>
      <c r="U1613" s="31">
        <v>1.3</v>
      </c>
      <c r="V1613" s="28">
        <v>174511</v>
      </c>
      <c r="W1613" s="31">
        <v>1.1399999999999999</v>
      </c>
      <c r="X1613" s="26" t="s">
        <v>25</v>
      </c>
    </row>
    <row r="1614" spans="1:24">
      <c r="A1614" s="26" t="s">
        <v>3570</v>
      </c>
      <c r="B1614" s="26" t="s">
        <v>3570</v>
      </c>
      <c r="C1614" s="26" t="s">
        <v>3571</v>
      </c>
      <c r="D1614" s="27">
        <v>162.1</v>
      </c>
      <c r="E1614" s="28">
        <v>1500</v>
      </c>
      <c r="F1614" s="29">
        <v>-3.54</v>
      </c>
      <c r="G1614" s="29">
        <v>-3.75</v>
      </c>
      <c r="H1614" s="30">
        <v>1.2999999999999999E-3</v>
      </c>
      <c r="I1614" s="31">
        <v>6.99</v>
      </c>
      <c r="J1614" s="31">
        <v>7.29</v>
      </c>
      <c r="K1614" s="31">
        <v>8.8800000000000008</v>
      </c>
      <c r="L1614" s="31">
        <v>9.39</v>
      </c>
      <c r="M1614" s="28">
        <v>49531</v>
      </c>
      <c r="N1614" s="31">
        <v>0.35</v>
      </c>
      <c r="O1614" s="31">
        <v>1.05</v>
      </c>
      <c r="P1614" s="28">
        <v>85373</v>
      </c>
      <c r="Q1614" s="31">
        <v>0.47</v>
      </c>
      <c r="R1614" s="31">
        <v>1.21</v>
      </c>
      <c r="S1614" s="28">
        <v>186224</v>
      </c>
      <c r="T1614" s="31">
        <v>0.8</v>
      </c>
      <c r="U1614" s="31">
        <v>1.42</v>
      </c>
      <c r="V1614" s="28">
        <v>190517</v>
      </c>
      <c r="W1614" s="31">
        <v>1.25</v>
      </c>
      <c r="X1614" s="26" t="s">
        <v>25</v>
      </c>
    </row>
    <row r="1615" spans="1:24">
      <c r="A1615" s="26" t="s">
        <v>3571</v>
      </c>
      <c r="B1615" s="26" t="s">
        <v>3571</v>
      </c>
      <c r="C1615" s="26" t="s">
        <v>3162</v>
      </c>
      <c r="D1615" s="27">
        <v>100.4</v>
      </c>
      <c r="E1615" s="28">
        <v>1500</v>
      </c>
      <c r="F1615" s="29">
        <v>-3.75</v>
      </c>
      <c r="G1615" s="29">
        <v>-3.84</v>
      </c>
      <c r="H1615" s="30">
        <v>8.9999999999999998E-4</v>
      </c>
      <c r="I1615" s="31">
        <v>7.29</v>
      </c>
      <c r="J1615" s="31">
        <v>7.18</v>
      </c>
      <c r="K1615" s="31">
        <v>9.39</v>
      </c>
      <c r="L1615" s="31">
        <v>9.3699999999999992</v>
      </c>
      <c r="M1615" s="28">
        <v>50270</v>
      </c>
      <c r="N1615" s="31">
        <v>0.39</v>
      </c>
      <c r="O1615" s="31">
        <v>0.92</v>
      </c>
      <c r="P1615" s="28">
        <v>86442</v>
      </c>
      <c r="Q1615" s="31">
        <v>0.53</v>
      </c>
      <c r="R1615" s="31">
        <v>1.06</v>
      </c>
      <c r="S1615" s="28">
        <v>154907</v>
      </c>
      <c r="T1615" s="31">
        <v>0.8</v>
      </c>
      <c r="U1615" s="31">
        <v>1.18</v>
      </c>
      <c r="V1615" s="28">
        <v>158478</v>
      </c>
      <c r="W1615" s="31">
        <v>1.04</v>
      </c>
      <c r="X1615" s="26" t="s">
        <v>25</v>
      </c>
    </row>
    <row r="1616" spans="1:24">
      <c r="A1616" s="26" t="s">
        <v>3162</v>
      </c>
      <c r="B1616" s="26" t="s">
        <v>3162</v>
      </c>
      <c r="C1616" s="26" t="s">
        <v>3572</v>
      </c>
      <c r="D1616" s="27">
        <v>114</v>
      </c>
      <c r="E1616" s="28">
        <v>1800</v>
      </c>
      <c r="F1616" s="29">
        <v>-4.1100000000000003</v>
      </c>
      <c r="G1616" s="29">
        <v>-4.2300000000000004</v>
      </c>
      <c r="H1616" s="30">
        <v>1.1000000000000001E-3</v>
      </c>
      <c r="I1616" s="31">
        <v>7.18</v>
      </c>
      <c r="J1616" s="31">
        <v>7.02</v>
      </c>
      <c r="K1616" s="31">
        <v>9.31</v>
      </c>
      <c r="L1616" s="31">
        <v>9.27</v>
      </c>
      <c r="M1616" s="28">
        <v>55274</v>
      </c>
      <c r="N1616" s="31">
        <v>0.3</v>
      </c>
      <c r="O1616" s="31">
        <v>0.99</v>
      </c>
      <c r="P1616" s="28">
        <v>93624</v>
      </c>
      <c r="Q1616" s="31">
        <v>0.4</v>
      </c>
      <c r="R1616" s="31">
        <v>1.1399999999999999</v>
      </c>
      <c r="S1616" s="28">
        <v>272964</v>
      </c>
      <c r="T1616" s="31">
        <v>0.8</v>
      </c>
      <c r="U1616" s="31">
        <v>1.45</v>
      </c>
      <c r="V1616" s="28">
        <v>279257</v>
      </c>
      <c r="W1616" s="31">
        <v>1.27</v>
      </c>
      <c r="X1616" s="26" t="s">
        <v>25</v>
      </c>
    </row>
    <row r="1617" spans="1:24">
      <c r="A1617" s="26" t="s">
        <v>3572</v>
      </c>
      <c r="B1617" s="26" t="s">
        <v>3572</v>
      </c>
      <c r="C1617" s="26" t="s">
        <v>3573</v>
      </c>
      <c r="D1617" s="27">
        <v>118</v>
      </c>
      <c r="E1617" s="28">
        <v>1800</v>
      </c>
      <c r="F1617" s="29">
        <v>-4.2300000000000004</v>
      </c>
      <c r="G1617" s="29">
        <v>-4.3499999999999996</v>
      </c>
      <c r="H1617" s="30">
        <v>1E-3</v>
      </c>
      <c r="I1617" s="31">
        <v>7.02</v>
      </c>
      <c r="J1617" s="31">
        <v>6.99</v>
      </c>
      <c r="K1617" s="31">
        <v>9.27</v>
      </c>
      <c r="L1617" s="31">
        <v>9.36</v>
      </c>
      <c r="M1617" s="28">
        <v>55274</v>
      </c>
      <c r="N1617" s="31">
        <v>0.3</v>
      </c>
      <c r="O1617" s="31">
        <v>0.98</v>
      </c>
      <c r="P1617" s="28">
        <v>93624</v>
      </c>
      <c r="Q1617" s="31">
        <v>0.4</v>
      </c>
      <c r="R1617" s="31">
        <v>1.1299999999999999</v>
      </c>
      <c r="S1617" s="28">
        <v>268298</v>
      </c>
      <c r="T1617" s="31">
        <v>0.8</v>
      </c>
      <c r="U1617" s="31">
        <v>1.42</v>
      </c>
      <c r="V1617" s="28">
        <v>274483</v>
      </c>
      <c r="W1617" s="31">
        <v>1.25</v>
      </c>
      <c r="X1617" s="26" t="s">
        <v>25</v>
      </c>
    </row>
    <row r="1618" spans="1:24">
      <c r="A1618" s="26" t="s">
        <v>3573</v>
      </c>
      <c r="B1618" s="26" t="s">
        <v>3573</v>
      </c>
      <c r="C1618" s="26" t="s">
        <v>3574</v>
      </c>
      <c r="D1618" s="27">
        <v>205</v>
      </c>
      <c r="E1618" s="28">
        <v>1800</v>
      </c>
      <c r="F1618" s="29">
        <v>-4.3499999999999996</v>
      </c>
      <c r="G1618" s="29">
        <v>-4.5599999999999996</v>
      </c>
      <c r="H1618" s="30">
        <v>1E-3</v>
      </c>
      <c r="I1618" s="31">
        <v>6.99</v>
      </c>
      <c r="J1618" s="31">
        <v>6.72</v>
      </c>
      <c r="K1618" s="31">
        <v>9.36</v>
      </c>
      <c r="L1618" s="31">
        <v>9.3000000000000007</v>
      </c>
      <c r="M1618" s="28">
        <v>55848</v>
      </c>
      <c r="N1618" s="31">
        <v>0.31</v>
      </c>
      <c r="O1618" s="31">
        <v>0.98</v>
      </c>
      <c r="P1618" s="28">
        <v>94441</v>
      </c>
      <c r="Q1618" s="31">
        <v>0.4</v>
      </c>
      <c r="R1618" s="31">
        <v>1.1399999999999999</v>
      </c>
      <c r="S1618" s="28">
        <v>269278</v>
      </c>
      <c r="T1618" s="31">
        <v>0.8</v>
      </c>
      <c r="U1618" s="31">
        <v>1.43</v>
      </c>
      <c r="V1618" s="28">
        <v>275485</v>
      </c>
      <c r="W1618" s="31">
        <v>1.25</v>
      </c>
      <c r="X1618" s="26" t="s">
        <v>25</v>
      </c>
    </row>
    <row r="1619" spans="1:24">
      <c r="A1619" s="26" t="s">
        <v>1948</v>
      </c>
      <c r="B1619" s="26" t="s">
        <v>1948</v>
      </c>
      <c r="C1619" s="26" t="s">
        <v>3575</v>
      </c>
      <c r="D1619" s="27">
        <v>228.3</v>
      </c>
      <c r="E1619" s="28">
        <v>2000</v>
      </c>
      <c r="F1619" s="29">
        <v>-4.2960000000000003</v>
      </c>
      <c r="G1619" s="29">
        <v>-4.524</v>
      </c>
      <c r="H1619" s="30">
        <v>1E-3</v>
      </c>
      <c r="I1619" s="31">
        <v>6.97</v>
      </c>
      <c r="J1619" s="31">
        <v>6.85</v>
      </c>
      <c r="K1619" s="31">
        <v>9.06</v>
      </c>
      <c r="L1619" s="31">
        <v>9.16</v>
      </c>
      <c r="M1619" s="28">
        <v>81530</v>
      </c>
      <c r="N1619" s="31">
        <v>0.32</v>
      </c>
      <c r="O1619" s="31">
        <v>1.07</v>
      </c>
      <c r="P1619" s="28">
        <v>130069</v>
      </c>
      <c r="Q1619" s="31">
        <v>0.42</v>
      </c>
      <c r="R1619" s="31">
        <v>1.22</v>
      </c>
      <c r="S1619" s="28">
        <v>352129</v>
      </c>
      <c r="T1619" s="31">
        <v>0.8</v>
      </c>
      <c r="U1619" s="31">
        <v>1.51</v>
      </c>
      <c r="V1619" s="28">
        <v>360247</v>
      </c>
      <c r="W1619" s="31">
        <v>1.33</v>
      </c>
      <c r="X1619" s="26" t="s">
        <v>25</v>
      </c>
    </row>
    <row r="1620" spans="1:24">
      <c r="A1620" s="26" t="s">
        <v>3575</v>
      </c>
      <c r="B1620" s="26" t="s">
        <v>3575</v>
      </c>
      <c r="C1620" s="26" t="s">
        <v>3574</v>
      </c>
      <c r="D1620" s="27">
        <v>154</v>
      </c>
      <c r="E1620" s="28">
        <v>2000</v>
      </c>
      <c r="F1620" s="29">
        <v>-4.72</v>
      </c>
      <c r="G1620" s="29">
        <v>-4.88</v>
      </c>
      <c r="H1620" s="30">
        <v>1E-3</v>
      </c>
      <c r="I1620" s="31">
        <v>6.85</v>
      </c>
      <c r="J1620" s="31">
        <v>6.72</v>
      </c>
      <c r="K1620" s="31">
        <v>9.36</v>
      </c>
      <c r="L1620" s="31">
        <v>9.39</v>
      </c>
      <c r="M1620" s="28">
        <v>82609</v>
      </c>
      <c r="N1620" s="31">
        <v>0.32</v>
      </c>
      <c r="O1620" s="31">
        <v>1.0900000000000001</v>
      </c>
      <c r="P1620" s="28">
        <v>131530</v>
      </c>
      <c r="Q1620" s="31">
        <v>0.41</v>
      </c>
      <c r="R1620" s="31">
        <v>1.24</v>
      </c>
      <c r="S1620" s="28">
        <v>359160</v>
      </c>
      <c r="T1620" s="31">
        <v>0.8</v>
      </c>
      <c r="U1620" s="31">
        <v>1.54</v>
      </c>
      <c r="V1620" s="28">
        <v>367439</v>
      </c>
      <c r="W1620" s="31">
        <v>1.35</v>
      </c>
      <c r="X1620" s="26" t="s">
        <v>25</v>
      </c>
    </row>
    <row r="1621" spans="1:24">
      <c r="A1621" s="26" t="s">
        <v>3574</v>
      </c>
      <c r="B1621" s="26" t="s">
        <v>3574</v>
      </c>
      <c r="C1621" s="26" t="s">
        <v>3576</v>
      </c>
      <c r="D1621" s="27">
        <v>58.8</v>
      </c>
      <c r="E1621" s="28">
        <v>2000</v>
      </c>
      <c r="F1621" s="29">
        <v>-4.88</v>
      </c>
      <c r="G1621" s="29">
        <v>-4.95</v>
      </c>
      <c r="H1621" s="30">
        <v>1.1999999999999999E-3</v>
      </c>
      <c r="I1621" s="31">
        <v>6.72</v>
      </c>
      <c r="J1621" s="31">
        <v>6.35</v>
      </c>
      <c r="K1621" s="31">
        <v>9.39</v>
      </c>
      <c r="L1621" s="31">
        <v>9.09</v>
      </c>
      <c r="M1621" s="28">
        <v>138866</v>
      </c>
      <c r="N1621" s="31">
        <v>0.41</v>
      </c>
      <c r="O1621" s="31">
        <v>1.32</v>
      </c>
      <c r="P1621" s="28">
        <v>205243</v>
      </c>
      <c r="Q1621" s="31">
        <v>0.51</v>
      </c>
      <c r="R1621" s="31">
        <v>1.47</v>
      </c>
      <c r="S1621" s="28">
        <v>384456</v>
      </c>
      <c r="T1621" s="31">
        <v>0.8</v>
      </c>
      <c r="U1621" s="31">
        <v>1.65</v>
      </c>
      <c r="V1621" s="28">
        <v>393319</v>
      </c>
      <c r="W1621" s="31">
        <v>1.45</v>
      </c>
      <c r="X1621" s="26" t="s">
        <v>25</v>
      </c>
    </row>
    <row r="1622" spans="1:24">
      <c r="A1622" s="26" t="s">
        <v>3576</v>
      </c>
      <c r="B1622" s="26" t="s">
        <v>3576</v>
      </c>
      <c r="C1622" s="26" t="s">
        <v>3577</v>
      </c>
      <c r="D1622" s="27">
        <v>86</v>
      </c>
      <c r="E1622" s="28">
        <v>2000</v>
      </c>
      <c r="F1622" s="29">
        <v>-4.96</v>
      </c>
      <c r="G1622" s="29">
        <v>-5.03</v>
      </c>
      <c r="H1622" s="30">
        <v>8.0000000000000004E-4</v>
      </c>
      <c r="I1622" s="31">
        <v>6.35</v>
      </c>
      <c r="J1622" s="31">
        <v>6.36</v>
      </c>
      <c r="K1622" s="31">
        <v>9.1</v>
      </c>
      <c r="L1622" s="31">
        <v>9.18</v>
      </c>
      <c r="M1622" s="28">
        <v>139582</v>
      </c>
      <c r="N1622" s="31">
        <v>0.46</v>
      </c>
      <c r="O1622" s="31">
        <v>1.1499999999999999</v>
      </c>
      <c r="P1622" s="28">
        <v>206157</v>
      </c>
      <c r="Q1622" s="31">
        <v>0.57999999999999996</v>
      </c>
      <c r="R1622" s="31">
        <v>1.27</v>
      </c>
      <c r="S1622" s="28">
        <v>317898</v>
      </c>
      <c r="T1622" s="31">
        <v>0.8</v>
      </c>
      <c r="U1622" s="31">
        <v>1.37</v>
      </c>
      <c r="V1622" s="28">
        <v>325227</v>
      </c>
      <c r="W1622" s="31">
        <v>1.2</v>
      </c>
      <c r="X1622" s="26" t="s">
        <v>25</v>
      </c>
    </row>
    <row r="1623" spans="1:24">
      <c r="A1623" s="26" t="s">
        <v>3577</v>
      </c>
      <c r="B1623" s="26" t="s">
        <v>3577</v>
      </c>
      <c r="C1623" s="26" t="s">
        <v>3578</v>
      </c>
      <c r="D1623" s="27">
        <v>84.2</v>
      </c>
      <c r="E1623" s="28">
        <v>2000</v>
      </c>
      <c r="F1623" s="29">
        <v>-5.03</v>
      </c>
      <c r="G1623" s="29">
        <v>-5.1100000000000003</v>
      </c>
      <c r="H1623" s="30">
        <v>1E-3</v>
      </c>
      <c r="I1623" s="31">
        <v>6.36</v>
      </c>
      <c r="J1623" s="31">
        <v>6.38</v>
      </c>
      <c r="K1623" s="31">
        <v>9.18</v>
      </c>
      <c r="L1623" s="31">
        <v>9.2799999999999994</v>
      </c>
      <c r="M1623" s="28">
        <v>142315</v>
      </c>
      <c r="N1623" s="31">
        <v>0.44</v>
      </c>
      <c r="O1623" s="31">
        <v>1.23</v>
      </c>
      <c r="P1623" s="28">
        <v>209640</v>
      </c>
      <c r="Q1623" s="31">
        <v>0.56000000000000005</v>
      </c>
      <c r="R1623" s="31">
        <v>1.35</v>
      </c>
      <c r="S1623" s="28">
        <v>343460</v>
      </c>
      <c r="T1623" s="31">
        <v>0.8</v>
      </c>
      <c r="U1623" s="31">
        <v>1.48</v>
      </c>
      <c r="V1623" s="28">
        <v>351378</v>
      </c>
      <c r="W1623" s="31">
        <v>1.29</v>
      </c>
      <c r="X1623" s="26" t="s">
        <v>25</v>
      </c>
    </row>
    <row r="1624" spans="1:24">
      <c r="A1624" s="26" t="s">
        <v>3578</v>
      </c>
      <c r="B1624" s="26" t="s">
        <v>3578</v>
      </c>
      <c r="C1624" s="26" t="s">
        <v>3434</v>
      </c>
      <c r="D1624" s="27">
        <v>103</v>
      </c>
      <c r="E1624" s="28">
        <v>2000</v>
      </c>
      <c r="F1624" s="29">
        <v>-5.1100000000000003</v>
      </c>
      <c r="G1624" s="29">
        <v>-5.22</v>
      </c>
      <c r="H1624" s="30">
        <v>1.1000000000000001E-3</v>
      </c>
      <c r="I1624" s="31">
        <v>6.38</v>
      </c>
      <c r="J1624" s="31">
        <v>6.22</v>
      </c>
      <c r="K1624" s="31">
        <v>9.2799999999999994</v>
      </c>
      <c r="L1624" s="31">
        <v>9.23</v>
      </c>
      <c r="M1624" s="28">
        <v>143817</v>
      </c>
      <c r="N1624" s="31">
        <v>0.43</v>
      </c>
      <c r="O1624" s="31">
        <v>1.28</v>
      </c>
      <c r="P1624" s="28">
        <v>211552</v>
      </c>
      <c r="Q1624" s="31">
        <v>0.54</v>
      </c>
      <c r="R1624" s="31">
        <v>1.42</v>
      </c>
      <c r="S1624" s="28">
        <v>364137</v>
      </c>
      <c r="T1624" s="31">
        <v>0.8</v>
      </c>
      <c r="U1624" s="31">
        <v>1.56</v>
      </c>
      <c r="V1624" s="28">
        <v>372531</v>
      </c>
      <c r="W1624" s="31">
        <v>1.37</v>
      </c>
      <c r="X1624" s="26" t="s">
        <v>25</v>
      </c>
    </row>
    <row r="1625" spans="1:24">
      <c r="A1625" s="26" t="s">
        <v>3579</v>
      </c>
      <c r="B1625" s="26" t="s">
        <v>3579</v>
      </c>
      <c r="C1625" s="26" t="s">
        <v>3580</v>
      </c>
      <c r="D1625" s="27">
        <v>39.4</v>
      </c>
      <c r="E1625" s="28">
        <v>300</v>
      </c>
      <c r="F1625" s="29">
        <v>0.92</v>
      </c>
      <c r="G1625" s="29">
        <v>0.73</v>
      </c>
      <c r="H1625" s="30">
        <v>4.7999999999999996E-3</v>
      </c>
      <c r="I1625" s="31">
        <v>6.34</v>
      </c>
      <c r="J1625" s="31">
        <v>5.83</v>
      </c>
      <c r="K1625" s="31">
        <v>5.0599999999999996</v>
      </c>
      <c r="L1625" s="31">
        <v>4.74</v>
      </c>
      <c r="M1625" s="28">
        <v>0</v>
      </c>
      <c r="N1625" s="31">
        <v>0</v>
      </c>
      <c r="O1625" s="31">
        <v>0</v>
      </c>
      <c r="P1625" s="28">
        <v>0</v>
      </c>
      <c r="Q1625" s="31">
        <v>0</v>
      </c>
      <c r="R1625" s="31">
        <v>0</v>
      </c>
      <c r="S1625" s="28">
        <v>2514</v>
      </c>
      <c r="T1625" s="31">
        <v>0.5</v>
      </c>
      <c r="U1625" s="31">
        <v>0.82</v>
      </c>
      <c r="V1625" s="28">
        <v>5028</v>
      </c>
      <c r="W1625" s="31">
        <v>0.82</v>
      </c>
      <c r="X1625" s="26" t="s">
        <v>3591</v>
      </c>
    </row>
    <row r="1626" spans="1:24">
      <c r="A1626" s="26" t="s">
        <v>3580</v>
      </c>
      <c r="B1626" s="26" t="s">
        <v>3580</v>
      </c>
      <c r="C1626" s="26" t="s">
        <v>3581</v>
      </c>
      <c r="D1626" s="27">
        <v>34.5</v>
      </c>
      <c r="E1626" s="28">
        <v>300</v>
      </c>
      <c r="F1626" s="29">
        <v>0.73</v>
      </c>
      <c r="G1626" s="29">
        <v>0.55000000000000004</v>
      </c>
      <c r="H1626" s="30">
        <v>5.1999999999999998E-3</v>
      </c>
      <c r="I1626" s="31">
        <v>5.83</v>
      </c>
      <c r="J1626" s="31">
        <v>5.8</v>
      </c>
      <c r="K1626" s="31">
        <v>4.74</v>
      </c>
      <c r="L1626" s="31">
        <v>4.8899999999999997</v>
      </c>
      <c r="M1626" s="28">
        <v>0</v>
      </c>
      <c r="N1626" s="31">
        <v>0</v>
      </c>
      <c r="O1626" s="31">
        <v>0</v>
      </c>
      <c r="P1626" s="28">
        <v>0</v>
      </c>
      <c r="Q1626" s="31">
        <v>0</v>
      </c>
      <c r="R1626" s="31">
        <v>0</v>
      </c>
      <c r="S1626" s="28">
        <v>2615</v>
      </c>
      <c r="T1626" s="31">
        <v>0.5</v>
      </c>
      <c r="U1626" s="31">
        <v>0.86</v>
      </c>
      <c r="V1626" s="28">
        <v>5230</v>
      </c>
      <c r="W1626" s="31">
        <v>0.86</v>
      </c>
      <c r="X1626" s="26" t="s">
        <v>3591</v>
      </c>
    </row>
    <row r="1627" spans="1:24">
      <c r="A1627" s="26" t="s">
        <v>3581</v>
      </c>
      <c r="B1627" s="26" t="s">
        <v>3581</v>
      </c>
      <c r="C1627" s="26" t="s">
        <v>3582</v>
      </c>
      <c r="D1627" s="27">
        <v>33.4</v>
      </c>
      <c r="E1627" s="28">
        <v>300</v>
      </c>
      <c r="F1627" s="29">
        <v>0.55000000000000004</v>
      </c>
      <c r="G1627" s="29">
        <v>0.38</v>
      </c>
      <c r="H1627" s="30">
        <v>5.1000000000000004E-3</v>
      </c>
      <c r="I1627" s="31">
        <v>5.8</v>
      </c>
      <c r="J1627" s="31">
        <v>6.69</v>
      </c>
      <c r="K1627" s="31">
        <v>4.8899999999999997</v>
      </c>
      <c r="L1627" s="31">
        <v>5.95</v>
      </c>
      <c r="M1627" s="28">
        <v>0</v>
      </c>
      <c r="N1627" s="31">
        <v>0</v>
      </c>
      <c r="O1627" s="31">
        <v>0</v>
      </c>
      <c r="P1627" s="28">
        <v>0</v>
      </c>
      <c r="Q1627" s="31">
        <v>0</v>
      </c>
      <c r="R1627" s="31">
        <v>0</v>
      </c>
      <c r="S1627" s="28">
        <v>2583</v>
      </c>
      <c r="T1627" s="31">
        <v>0.5</v>
      </c>
      <c r="U1627" s="31">
        <v>0.85</v>
      </c>
      <c r="V1627" s="28">
        <v>5166</v>
      </c>
      <c r="W1627" s="31">
        <v>0.85</v>
      </c>
      <c r="X1627" s="26" t="s">
        <v>3591</v>
      </c>
    </row>
    <row r="1628" spans="1:24">
      <c r="A1628" s="26" t="s">
        <v>3582</v>
      </c>
      <c r="B1628" s="26" t="s">
        <v>3582</v>
      </c>
      <c r="C1628" s="26" t="s">
        <v>3583</v>
      </c>
      <c r="D1628" s="27">
        <v>70.099999999999994</v>
      </c>
      <c r="E1628" s="28">
        <v>300</v>
      </c>
      <c r="F1628" s="29">
        <v>0.38</v>
      </c>
      <c r="G1628" s="29">
        <v>0.03</v>
      </c>
      <c r="H1628" s="30">
        <v>5.0000000000000001E-3</v>
      </c>
      <c r="I1628" s="31">
        <v>6.69</v>
      </c>
      <c r="J1628" s="31">
        <v>6.7</v>
      </c>
      <c r="K1628" s="31">
        <v>5.95</v>
      </c>
      <c r="L1628" s="31">
        <v>6.31</v>
      </c>
      <c r="M1628" s="28">
        <v>0</v>
      </c>
      <c r="N1628" s="31">
        <v>0</v>
      </c>
      <c r="O1628" s="31">
        <v>0</v>
      </c>
      <c r="P1628" s="28">
        <v>0</v>
      </c>
      <c r="Q1628" s="31">
        <v>0</v>
      </c>
      <c r="R1628" s="31">
        <v>0</v>
      </c>
      <c r="S1628" s="28">
        <v>2558</v>
      </c>
      <c r="T1628" s="31">
        <v>0.5</v>
      </c>
      <c r="U1628" s="31">
        <v>0.84</v>
      </c>
      <c r="V1628" s="28">
        <v>5116</v>
      </c>
      <c r="W1628" s="31">
        <v>0.84</v>
      </c>
      <c r="X1628" s="26" t="s">
        <v>3591</v>
      </c>
    </row>
    <row r="1629" spans="1:24">
      <c r="A1629" s="26" t="s">
        <v>3583</v>
      </c>
      <c r="B1629" s="26" t="s">
        <v>3583</v>
      </c>
      <c r="C1629" s="26" t="s">
        <v>3584</v>
      </c>
      <c r="D1629" s="27">
        <v>57.7</v>
      </c>
      <c r="E1629" s="28">
        <v>300</v>
      </c>
      <c r="F1629" s="29">
        <v>0.03</v>
      </c>
      <c r="G1629" s="29">
        <v>-0.26</v>
      </c>
      <c r="H1629" s="30">
        <v>5.0000000000000001E-3</v>
      </c>
      <c r="I1629" s="31">
        <v>6.7</v>
      </c>
      <c r="J1629" s="31">
        <v>6.63</v>
      </c>
      <c r="K1629" s="31">
        <v>6.31</v>
      </c>
      <c r="L1629" s="31">
        <v>6.53</v>
      </c>
      <c r="M1629" s="28">
        <v>0</v>
      </c>
      <c r="N1629" s="31">
        <v>0</v>
      </c>
      <c r="O1629" s="31">
        <v>0</v>
      </c>
      <c r="P1629" s="28">
        <v>0</v>
      </c>
      <c r="Q1629" s="31">
        <v>0</v>
      </c>
      <c r="R1629" s="31">
        <v>0</v>
      </c>
      <c r="S1629" s="28">
        <v>2567</v>
      </c>
      <c r="T1629" s="31">
        <v>0.5</v>
      </c>
      <c r="U1629" s="31">
        <v>0.84</v>
      </c>
      <c r="V1629" s="28">
        <v>5133</v>
      </c>
      <c r="W1629" s="31">
        <v>0.84</v>
      </c>
      <c r="X1629" s="26" t="s">
        <v>3591</v>
      </c>
    </row>
    <row r="1630" spans="1:24">
      <c r="A1630" s="26" t="s">
        <v>3584</v>
      </c>
      <c r="B1630" s="26" t="s">
        <v>3584</v>
      </c>
      <c r="C1630" s="26" t="s">
        <v>3585</v>
      </c>
      <c r="D1630" s="27">
        <v>59</v>
      </c>
      <c r="E1630" s="28">
        <v>300</v>
      </c>
      <c r="F1630" s="29">
        <v>-0.26</v>
      </c>
      <c r="G1630" s="29">
        <v>-0.55000000000000004</v>
      </c>
      <c r="H1630" s="30">
        <v>4.8999999999999998E-3</v>
      </c>
      <c r="I1630" s="31">
        <v>6.63</v>
      </c>
      <c r="J1630" s="31">
        <v>6.79</v>
      </c>
      <c r="K1630" s="31">
        <v>6.53</v>
      </c>
      <c r="L1630" s="31">
        <v>6.98</v>
      </c>
      <c r="M1630" s="28">
        <v>0</v>
      </c>
      <c r="N1630" s="31">
        <v>0</v>
      </c>
      <c r="O1630" s="31">
        <v>0</v>
      </c>
      <c r="P1630" s="28">
        <v>0</v>
      </c>
      <c r="Q1630" s="31">
        <v>0</v>
      </c>
      <c r="R1630" s="31">
        <v>0</v>
      </c>
      <c r="S1630" s="28">
        <v>2538</v>
      </c>
      <c r="T1630" s="31">
        <v>0.5</v>
      </c>
      <c r="U1630" s="31">
        <v>0.83</v>
      </c>
      <c r="V1630" s="28">
        <v>5077</v>
      </c>
      <c r="W1630" s="31">
        <v>0.83</v>
      </c>
      <c r="X1630" s="26" t="s">
        <v>3591</v>
      </c>
    </row>
    <row r="1631" spans="1:24">
      <c r="A1631" s="26" t="s">
        <v>3585</v>
      </c>
      <c r="B1631" s="26" t="s">
        <v>3585</v>
      </c>
      <c r="C1631" s="26" t="s">
        <v>3586</v>
      </c>
      <c r="D1631" s="27">
        <v>58.8</v>
      </c>
      <c r="E1631" s="28">
        <v>300</v>
      </c>
      <c r="F1631" s="29">
        <v>-0.55000000000000004</v>
      </c>
      <c r="G1631" s="29">
        <v>-0.84</v>
      </c>
      <c r="H1631" s="30">
        <v>4.8999999999999998E-3</v>
      </c>
      <c r="I1631" s="31">
        <v>6.79</v>
      </c>
      <c r="J1631" s="31">
        <v>6.78</v>
      </c>
      <c r="K1631" s="31">
        <v>6.98</v>
      </c>
      <c r="L1631" s="31">
        <v>7.26</v>
      </c>
      <c r="M1631" s="28">
        <v>0</v>
      </c>
      <c r="N1631" s="31">
        <v>0</v>
      </c>
      <c r="O1631" s="31">
        <v>0</v>
      </c>
      <c r="P1631" s="28">
        <v>0</v>
      </c>
      <c r="Q1631" s="31">
        <v>0</v>
      </c>
      <c r="R1631" s="31">
        <v>0</v>
      </c>
      <c r="S1631" s="28">
        <v>2543</v>
      </c>
      <c r="T1631" s="31">
        <v>0.5</v>
      </c>
      <c r="U1631" s="31">
        <v>0.83</v>
      </c>
      <c r="V1631" s="28">
        <v>5085</v>
      </c>
      <c r="W1631" s="31">
        <v>0.83</v>
      </c>
      <c r="X1631" s="26" t="s">
        <v>3591</v>
      </c>
    </row>
    <row r="1632" spans="1:24">
      <c r="A1632" s="26" t="s">
        <v>3586</v>
      </c>
      <c r="B1632" s="26" t="s">
        <v>3586</v>
      </c>
      <c r="C1632" s="26" t="s">
        <v>3575</v>
      </c>
      <c r="D1632" s="27">
        <v>15.4</v>
      </c>
      <c r="E1632" s="28">
        <v>300</v>
      </c>
      <c r="F1632" s="29">
        <v>-0.84</v>
      </c>
      <c r="G1632" s="29">
        <v>-0.9</v>
      </c>
      <c r="H1632" s="30">
        <v>3.8999999999999998E-3</v>
      </c>
      <c r="I1632" s="31">
        <v>6.78</v>
      </c>
      <c r="J1632" s="31">
        <v>6.85</v>
      </c>
      <c r="K1632" s="31">
        <v>7.26</v>
      </c>
      <c r="L1632" s="31">
        <v>7.39</v>
      </c>
      <c r="M1632" s="28">
        <v>0</v>
      </c>
      <c r="N1632" s="31">
        <v>0</v>
      </c>
      <c r="O1632" s="31">
        <v>0</v>
      </c>
      <c r="P1632" s="28">
        <v>0</v>
      </c>
      <c r="Q1632" s="31">
        <v>0</v>
      </c>
      <c r="R1632" s="31">
        <v>0</v>
      </c>
      <c r="S1632" s="28">
        <v>2260</v>
      </c>
      <c r="T1632" s="31">
        <v>0.5</v>
      </c>
      <c r="U1632" s="31">
        <v>0.74</v>
      </c>
      <c r="V1632" s="28">
        <v>4520</v>
      </c>
      <c r="W1632" s="31">
        <v>0.74</v>
      </c>
      <c r="X1632" s="26" t="s">
        <v>3592</v>
      </c>
    </row>
  </sheetData>
  <mergeCells count="13"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  <mergeCell ref="S2:U2"/>
    <mergeCell ref="V2:W2"/>
  </mergeCells>
  <phoneticPr fontId="6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605"/>
  <sheetViews>
    <sheetView view="pageBreakPreview" topLeftCell="Q13" zoomScaleNormal="70" zoomScaleSheetLayoutView="100" workbookViewId="0">
      <selection activeCell="Y38" sqref="Y38"/>
    </sheetView>
  </sheetViews>
  <sheetFormatPr defaultRowHeight="16.5"/>
  <cols>
    <col min="1" max="5" width="8.625" style="34" customWidth="1"/>
    <col min="6" max="7" width="8.625" style="35" customWidth="1"/>
    <col min="8" max="23" width="8.625" style="34" customWidth="1"/>
    <col min="24" max="24" width="14.875" style="34" customWidth="1"/>
    <col min="25" max="16384" width="9" style="34"/>
  </cols>
  <sheetData>
    <row r="1" spans="1:33" ht="27" customHeight="1">
      <c r="A1" s="95" t="s">
        <v>4204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33" s="36" customFormat="1" ht="15.75">
      <c r="A2" s="93" t="s">
        <v>4</v>
      </c>
      <c r="B2" s="90" t="s">
        <v>5</v>
      </c>
      <c r="C2" s="90"/>
      <c r="D2" s="90" t="s">
        <v>8</v>
      </c>
      <c r="E2" s="90"/>
      <c r="F2" s="94" t="s">
        <v>9</v>
      </c>
      <c r="G2" s="94"/>
      <c r="H2" s="90" t="s">
        <v>10</v>
      </c>
      <c r="I2" s="90" t="s">
        <v>11</v>
      </c>
      <c r="J2" s="90"/>
      <c r="K2" s="90" t="s">
        <v>12</v>
      </c>
      <c r="L2" s="90"/>
      <c r="M2" s="90" t="s">
        <v>1</v>
      </c>
      <c r="N2" s="90"/>
      <c r="O2" s="90"/>
      <c r="P2" s="90" t="s">
        <v>2</v>
      </c>
      <c r="Q2" s="90"/>
      <c r="R2" s="90"/>
      <c r="S2" s="90" t="s">
        <v>13</v>
      </c>
      <c r="T2" s="90"/>
      <c r="U2" s="90"/>
      <c r="V2" s="90" t="s">
        <v>14</v>
      </c>
      <c r="W2" s="90"/>
      <c r="X2" s="90" t="s">
        <v>15</v>
      </c>
    </row>
    <row r="3" spans="1:33" s="36" customFormat="1" ht="15.75">
      <c r="A3" s="90"/>
      <c r="B3" s="24" t="s">
        <v>6</v>
      </c>
      <c r="C3" s="24" t="s">
        <v>7</v>
      </c>
      <c r="D3" s="24" t="s">
        <v>16</v>
      </c>
      <c r="E3" s="24" t="s">
        <v>17</v>
      </c>
      <c r="F3" s="25" t="s">
        <v>6</v>
      </c>
      <c r="G3" s="25" t="s">
        <v>7</v>
      </c>
      <c r="H3" s="90"/>
      <c r="I3" s="24" t="s">
        <v>6</v>
      </c>
      <c r="J3" s="24" t="s">
        <v>7</v>
      </c>
      <c r="K3" s="24" t="s">
        <v>6</v>
      </c>
      <c r="L3" s="24" t="s">
        <v>7</v>
      </c>
      <c r="M3" s="24" t="s">
        <v>18</v>
      </c>
      <c r="N3" s="24" t="s">
        <v>19</v>
      </c>
      <c r="O3" s="24" t="s">
        <v>20</v>
      </c>
      <c r="P3" s="24" t="s">
        <v>18</v>
      </c>
      <c r="Q3" s="24" t="s">
        <v>19</v>
      </c>
      <c r="R3" s="24" t="s">
        <v>20</v>
      </c>
      <c r="S3" s="24" t="s">
        <v>18</v>
      </c>
      <c r="T3" s="24" t="s">
        <v>19</v>
      </c>
      <c r="U3" s="24" t="s">
        <v>20</v>
      </c>
      <c r="V3" s="24" t="s">
        <v>18</v>
      </c>
      <c r="W3" s="24" t="s">
        <v>20</v>
      </c>
      <c r="X3" s="90"/>
    </row>
    <row r="4" spans="1:33" s="36" customFormat="1" ht="15.75">
      <c r="A4" s="90"/>
      <c r="B4" s="24" t="s">
        <v>0</v>
      </c>
      <c r="C4" s="24" t="s">
        <v>0</v>
      </c>
      <c r="D4" s="24" t="s">
        <v>3</v>
      </c>
      <c r="E4" s="24" t="s">
        <v>21</v>
      </c>
      <c r="F4" s="25" t="s">
        <v>3</v>
      </c>
      <c r="G4" s="25" t="s">
        <v>3</v>
      </c>
      <c r="H4" s="90"/>
      <c r="I4" s="24" t="s">
        <v>3</v>
      </c>
      <c r="J4" s="24" t="s">
        <v>3</v>
      </c>
      <c r="K4" s="24" t="s">
        <v>3</v>
      </c>
      <c r="L4" s="24" t="s">
        <v>3</v>
      </c>
      <c r="M4" s="24" t="s">
        <v>22</v>
      </c>
      <c r="N4" s="24" t="s">
        <v>0</v>
      </c>
      <c r="O4" s="24" t="s">
        <v>23</v>
      </c>
      <c r="P4" s="24" t="s">
        <v>22</v>
      </c>
      <c r="Q4" s="24" t="s">
        <v>0</v>
      </c>
      <c r="R4" s="24" t="s">
        <v>23</v>
      </c>
      <c r="S4" s="24" t="s">
        <v>22</v>
      </c>
      <c r="T4" s="24" t="s">
        <v>0</v>
      </c>
      <c r="U4" s="24" t="s">
        <v>23</v>
      </c>
      <c r="V4" s="24" t="s">
        <v>22</v>
      </c>
      <c r="W4" s="24" t="s">
        <v>23</v>
      </c>
      <c r="X4" s="90"/>
    </row>
    <row r="5" spans="1:33">
      <c r="A5" s="26" t="s">
        <v>3593</v>
      </c>
      <c r="B5" s="26" t="s">
        <v>3593</v>
      </c>
      <c r="C5" s="26" t="s">
        <v>3594</v>
      </c>
      <c r="D5" s="27">
        <v>40.5</v>
      </c>
      <c r="E5" s="28">
        <v>300</v>
      </c>
      <c r="F5" s="29">
        <v>4</v>
      </c>
      <c r="G5" s="29">
        <v>3.32</v>
      </c>
      <c r="H5" s="30">
        <v>1.6799999999999999E-2</v>
      </c>
      <c r="I5" s="31">
        <v>6.01</v>
      </c>
      <c r="J5" s="31">
        <v>5.88</v>
      </c>
      <c r="K5" s="31">
        <v>1.65</v>
      </c>
      <c r="L5" s="31">
        <v>2.2000000000000002</v>
      </c>
      <c r="M5" s="28">
        <v>215</v>
      </c>
      <c r="N5" s="31">
        <v>0.1</v>
      </c>
      <c r="O5" s="31">
        <v>0.63</v>
      </c>
      <c r="P5" s="28">
        <v>755</v>
      </c>
      <c r="Q5" s="31">
        <v>0.19</v>
      </c>
      <c r="R5" s="31">
        <v>0.92</v>
      </c>
      <c r="S5" s="28">
        <v>4691</v>
      </c>
      <c r="T5" s="31">
        <v>0.5</v>
      </c>
      <c r="U5" s="31">
        <v>1.54</v>
      </c>
      <c r="V5" s="28">
        <v>9383</v>
      </c>
      <c r="W5" s="31">
        <v>1.54</v>
      </c>
      <c r="X5" s="33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  <c r="AG5"/>
    </row>
    <row r="6" spans="1:33">
      <c r="A6" s="26" t="s">
        <v>3594</v>
      </c>
      <c r="B6" s="26" t="s">
        <v>3594</v>
      </c>
      <c r="C6" s="26" t="s">
        <v>3595</v>
      </c>
      <c r="D6" s="27">
        <v>41.2</v>
      </c>
      <c r="E6" s="28">
        <v>300</v>
      </c>
      <c r="F6" s="29">
        <v>3.31</v>
      </c>
      <c r="G6" s="29">
        <v>3.22</v>
      </c>
      <c r="H6" s="30">
        <v>2.2000000000000001E-3</v>
      </c>
      <c r="I6" s="31">
        <v>5.88</v>
      </c>
      <c r="J6" s="31">
        <v>5.93</v>
      </c>
      <c r="K6" s="31">
        <v>2.21</v>
      </c>
      <c r="L6" s="31">
        <v>2.35</v>
      </c>
      <c r="M6" s="28">
        <v>547</v>
      </c>
      <c r="N6" s="31">
        <v>0.27</v>
      </c>
      <c r="O6" s="31">
        <v>0.41</v>
      </c>
      <c r="P6" s="28">
        <v>1791</v>
      </c>
      <c r="Q6" s="31">
        <v>0.52</v>
      </c>
      <c r="R6" s="31">
        <v>0.56000000000000005</v>
      </c>
      <c r="S6" s="28">
        <v>1692</v>
      </c>
      <c r="T6" s="31">
        <v>0.5</v>
      </c>
      <c r="U6" s="31">
        <v>0.55000000000000004</v>
      </c>
      <c r="V6" s="28">
        <v>3384</v>
      </c>
      <c r="W6" s="31">
        <v>0.55000000000000004</v>
      </c>
      <c r="X6" s="33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3595</v>
      </c>
      <c r="B7" s="26" t="s">
        <v>3595</v>
      </c>
      <c r="C7" s="26" t="s">
        <v>3596</v>
      </c>
      <c r="D7" s="27">
        <v>44</v>
      </c>
      <c r="E7" s="28">
        <v>250</v>
      </c>
      <c r="F7" s="29">
        <v>3.22</v>
      </c>
      <c r="G7" s="29">
        <v>2.9</v>
      </c>
      <c r="H7" s="30">
        <v>7.3000000000000001E-3</v>
      </c>
      <c r="I7" s="31">
        <v>5.93</v>
      </c>
      <c r="J7" s="31">
        <v>5.7</v>
      </c>
      <c r="K7" s="31">
        <v>2.4</v>
      </c>
      <c r="L7" s="31">
        <v>2.4900000000000002</v>
      </c>
      <c r="M7" s="28">
        <v>547</v>
      </c>
      <c r="N7" s="31">
        <v>0.26</v>
      </c>
      <c r="O7" s="31">
        <v>0.64</v>
      </c>
      <c r="P7" s="28">
        <v>1791</v>
      </c>
      <c r="Q7" s="31">
        <v>0.48</v>
      </c>
      <c r="R7" s="31">
        <v>0.88</v>
      </c>
      <c r="S7" s="28">
        <v>1899</v>
      </c>
      <c r="T7" s="31">
        <v>0.5</v>
      </c>
      <c r="U7" s="31">
        <v>0.9</v>
      </c>
      <c r="V7" s="28">
        <v>3797</v>
      </c>
      <c r="W7" s="31">
        <v>0.9</v>
      </c>
      <c r="X7" s="33" t="s">
        <v>25</v>
      </c>
      <c r="Z7" s="47">
        <v>200</v>
      </c>
      <c r="AA7" s="47">
        <f t="shared" ref="AA7:AE27" si="1">SUMIFS($D$5:$D$5000,$E$5:$E$5000,$Z7,$X$5:$X$5000,AA$5)</f>
        <v>3394.6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40</v>
      </c>
      <c r="AF7" s="47">
        <f>SUM(AA7:AE7)</f>
        <v>3434.6</v>
      </c>
      <c r="AG7" s="2">
        <f t="shared" ref="AG7:AG32" si="2">SUMIF(E$5:E$5000,Z7,D$5:D$5000)-AF7</f>
        <v>0</v>
      </c>
    </row>
    <row r="8" spans="1:33">
      <c r="A8" s="26" t="s">
        <v>3597</v>
      </c>
      <c r="B8" s="26" t="s">
        <v>3597</v>
      </c>
      <c r="C8" s="26" t="s">
        <v>3598</v>
      </c>
      <c r="D8" s="27">
        <v>44</v>
      </c>
      <c r="E8" s="28">
        <v>200</v>
      </c>
      <c r="F8" s="29">
        <v>3.42</v>
      </c>
      <c r="G8" s="29">
        <v>3.07</v>
      </c>
      <c r="H8" s="30">
        <v>8.0000000000000002E-3</v>
      </c>
      <c r="I8" s="31">
        <v>5.57</v>
      </c>
      <c r="J8" s="31">
        <v>5.64</v>
      </c>
      <c r="K8" s="31">
        <v>1.9</v>
      </c>
      <c r="L8" s="31">
        <v>2.3199999999999998</v>
      </c>
      <c r="M8" s="28">
        <v>304</v>
      </c>
      <c r="N8" s="31">
        <v>0.25</v>
      </c>
      <c r="O8" s="31">
        <v>0.56999999999999995</v>
      </c>
      <c r="P8" s="28">
        <v>1043</v>
      </c>
      <c r="Q8" s="31">
        <v>0.49</v>
      </c>
      <c r="R8" s="31">
        <v>0.8</v>
      </c>
      <c r="S8" s="28">
        <v>1095</v>
      </c>
      <c r="T8" s="31">
        <v>0.5</v>
      </c>
      <c r="U8" s="31">
        <v>0.81</v>
      </c>
      <c r="V8" s="28">
        <v>2190</v>
      </c>
      <c r="W8" s="31">
        <v>0.81</v>
      </c>
      <c r="X8" s="33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3598</v>
      </c>
      <c r="B9" s="26" t="s">
        <v>3598</v>
      </c>
      <c r="C9" s="26" t="s">
        <v>3596</v>
      </c>
      <c r="D9" s="27">
        <v>39</v>
      </c>
      <c r="E9" s="28">
        <v>200</v>
      </c>
      <c r="F9" s="29">
        <v>3.07</v>
      </c>
      <c r="G9" s="29">
        <v>2.76</v>
      </c>
      <c r="H9" s="30">
        <v>7.9000000000000008E-3</v>
      </c>
      <c r="I9" s="31">
        <v>5.64</v>
      </c>
      <c r="J9" s="31">
        <v>5.7</v>
      </c>
      <c r="K9" s="31">
        <v>2.3199999999999998</v>
      </c>
      <c r="L9" s="31">
        <v>2.69</v>
      </c>
      <c r="M9" s="28">
        <v>304</v>
      </c>
      <c r="N9" s="31">
        <v>0.25</v>
      </c>
      <c r="O9" s="31">
        <v>0.56999999999999995</v>
      </c>
      <c r="P9" s="28">
        <v>1043</v>
      </c>
      <c r="Q9" s="31">
        <v>0.49</v>
      </c>
      <c r="R9" s="31">
        <v>0.8</v>
      </c>
      <c r="S9" s="28">
        <v>1095</v>
      </c>
      <c r="T9" s="31">
        <v>0.5</v>
      </c>
      <c r="U9" s="31">
        <v>0.81</v>
      </c>
      <c r="V9" s="28">
        <v>2190</v>
      </c>
      <c r="W9" s="31">
        <v>0.81</v>
      </c>
      <c r="X9" s="33" t="s">
        <v>25</v>
      </c>
      <c r="Z9" s="47">
        <v>250</v>
      </c>
      <c r="AA9" s="47">
        <f t="shared" si="1"/>
        <v>1214.8</v>
      </c>
      <c r="AB9" s="47">
        <f t="shared" si="1"/>
        <v>220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1434.8</v>
      </c>
      <c r="AG9" s="2">
        <f t="shared" si="2"/>
        <v>0</v>
      </c>
    </row>
    <row r="10" spans="1:33">
      <c r="A10" s="26" t="s">
        <v>3596</v>
      </c>
      <c r="B10" s="26" t="s">
        <v>3596</v>
      </c>
      <c r="C10" s="26" t="s">
        <v>3599</v>
      </c>
      <c r="D10" s="27">
        <v>49</v>
      </c>
      <c r="E10" s="28">
        <v>300</v>
      </c>
      <c r="F10" s="29">
        <v>2.76</v>
      </c>
      <c r="G10" s="29">
        <v>2.56</v>
      </c>
      <c r="H10" s="30">
        <v>4.1000000000000003E-3</v>
      </c>
      <c r="I10" s="31">
        <v>5.7</v>
      </c>
      <c r="J10" s="31">
        <v>5.66</v>
      </c>
      <c r="K10" s="31">
        <v>2.58</v>
      </c>
      <c r="L10" s="31">
        <v>2.74</v>
      </c>
      <c r="M10" s="28">
        <v>935</v>
      </c>
      <c r="N10" s="31">
        <v>0.31</v>
      </c>
      <c r="O10" s="31">
        <v>0.59</v>
      </c>
      <c r="P10" s="28">
        <v>2908</v>
      </c>
      <c r="Q10" s="31">
        <v>0.57999999999999996</v>
      </c>
      <c r="R10" s="31">
        <v>0.8</v>
      </c>
      <c r="S10" s="28">
        <v>2313</v>
      </c>
      <c r="T10" s="31">
        <v>0.5</v>
      </c>
      <c r="U10" s="31">
        <v>0.76</v>
      </c>
      <c r="V10" s="28">
        <v>4626</v>
      </c>
      <c r="W10" s="31">
        <v>0.76</v>
      </c>
      <c r="X10" s="33" t="s">
        <v>25</v>
      </c>
      <c r="Z10" s="47">
        <v>300</v>
      </c>
      <c r="AA10" s="47">
        <f t="shared" si="1"/>
        <v>8945.6000000000022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912.1</v>
      </c>
      <c r="AF10" s="47">
        <f t="shared" ref="AF10:AF30" si="4">SUM(AA10:AE10)</f>
        <v>9857.7000000000025</v>
      </c>
      <c r="AG10" s="2">
        <f t="shared" si="2"/>
        <v>0</v>
      </c>
    </row>
    <row r="11" spans="1:33">
      <c r="A11" s="26" t="s">
        <v>3599</v>
      </c>
      <c r="B11" s="26" t="s">
        <v>3599</v>
      </c>
      <c r="C11" s="26" t="s">
        <v>3600</v>
      </c>
      <c r="D11" s="27">
        <v>48</v>
      </c>
      <c r="E11" s="28">
        <v>300</v>
      </c>
      <c r="F11" s="29">
        <v>2.6</v>
      </c>
      <c r="G11" s="29">
        <v>2.37</v>
      </c>
      <c r="H11" s="30">
        <v>4.7999999999999996E-3</v>
      </c>
      <c r="I11" s="31">
        <v>5.66</v>
      </c>
      <c r="J11" s="31">
        <v>5.61</v>
      </c>
      <c r="K11" s="31">
        <v>2.7</v>
      </c>
      <c r="L11" s="31">
        <v>2.88</v>
      </c>
      <c r="M11" s="28">
        <v>935</v>
      </c>
      <c r="N11" s="31">
        <v>0.28999999999999998</v>
      </c>
      <c r="O11" s="31">
        <v>0.63</v>
      </c>
      <c r="P11" s="28">
        <v>2908</v>
      </c>
      <c r="Q11" s="31">
        <v>0.55000000000000004</v>
      </c>
      <c r="R11" s="31">
        <v>0.85</v>
      </c>
      <c r="S11" s="28">
        <v>2506</v>
      </c>
      <c r="T11" s="31">
        <v>0.5</v>
      </c>
      <c r="U11" s="31">
        <v>0.82</v>
      </c>
      <c r="V11" s="28">
        <v>5012</v>
      </c>
      <c r="W11" s="31">
        <v>0.82</v>
      </c>
      <c r="X11" s="33" t="s">
        <v>25</v>
      </c>
      <c r="Z11" s="47">
        <v>350</v>
      </c>
      <c r="AA11" s="47">
        <f t="shared" si="1"/>
        <v>1619.1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1619.1</v>
      </c>
      <c r="AG11" s="2">
        <f t="shared" si="2"/>
        <v>0</v>
      </c>
    </row>
    <row r="12" spans="1:33">
      <c r="A12" s="26" t="s">
        <v>3600</v>
      </c>
      <c r="B12" s="26" t="s">
        <v>3600</v>
      </c>
      <c r="C12" s="26" t="s">
        <v>3601</v>
      </c>
      <c r="D12" s="27">
        <v>44.1</v>
      </c>
      <c r="E12" s="28">
        <v>300</v>
      </c>
      <c r="F12" s="29">
        <v>2.37</v>
      </c>
      <c r="G12" s="29">
        <v>2.16</v>
      </c>
      <c r="H12" s="30">
        <v>4.7999999999999996E-3</v>
      </c>
      <c r="I12" s="31">
        <v>5.61</v>
      </c>
      <c r="J12" s="31">
        <v>5.57</v>
      </c>
      <c r="K12" s="31">
        <v>2.88</v>
      </c>
      <c r="L12" s="31">
        <v>3.05</v>
      </c>
      <c r="M12" s="28">
        <v>935</v>
      </c>
      <c r="N12" s="31">
        <v>0.28999999999999998</v>
      </c>
      <c r="O12" s="31">
        <v>0.63</v>
      </c>
      <c r="P12" s="28">
        <v>2908</v>
      </c>
      <c r="Q12" s="31">
        <v>0.55000000000000004</v>
      </c>
      <c r="R12" s="31">
        <v>0.85</v>
      </c>
      <c r="S12" s="28">
        <v>2498</v>
      </c>
      <c r="T12" s="31">
        <v>0.5</v>
      </c>
      <c r="U12" s="31">
        <v>0.82</v>
      </c>
      <c r="V12" s="28">
        <v>4997</v>
      </c>
      <c r="W12" s="31">
        <v>0.82</v>
      </c>
      <c r="X12" s="33" t="s">
        <v>25</v>
      </c>
      <c r="Z12" s="47">
        <v>400</v>
      </c>
      <c r="AA12" s="47">
        <f t="shared" si="1"/>
        <v>1538.5000000000002</v>
      </c>
      <c r="AB12" s="47">
        <f t="shared" si="1"/>
        <v>0</v>
      </c>
      <c r="AC12" s="47">
        <f t="shared" si="0"/>
        <v>0</v>
      </c>
      <c r="AD12" s="47">
        <f t="shared" si="0"/>
        <v>44</v>
      </c>
      <c r="AE12" s="47">
        <f t="shared" si="0"/>
        <v>90</v>
      </c>
      <c r="AF12" s="47">
        <f t="shared" si="4"/>
        <v>1672.5000000000002</v>
      </c>
      <c r="AG12" s="2">
        <f t="shared" si="2"/>
        <v>0</v>
      </c>
    </row>
    <row r="13" spans="1:33">
      <c r="A13" s="26" t="s">
        <v>3602</v>
      </c>
      <c r="B13" s="26" t="s">
        <v>3602</v>
      </c>
      <c r="C13" s="26" t="s">
        <v>3603</v>
      </c>
      <c r="D13" s="27">
        <v>41.9</v>
      </c>
      <c r="E13" s="28">
        <v>300</v>
      </c>
      <c r="F13" s="29">
        <v>3.26</v>
      </c>
      <c r="G13" s="29">
        <v>3.06</v>
      </c>
      <c r="H13" s="30">
        <v>4.7999999999999996E-3</v>
      </c>
      <c r="I13" s="31">
        <v>5.45</v>
      </c>
      <c r="J13" s="31">
        <v>5.45</v>
      </c>
      <c r="K13" s="31">
        <v>1.83</v>
      </c>
      <c r="L13" s="31">
        <v>2.0299999999999998</v>
      </c>
      <c r="M13" s="28">
        <v>368</v>
      </c>
      <c r="N13" s="31">
        <v>0.18</v>
      </c>
      <c r="O13" s="31">
        <v>0.48</v>
      </c>
      <c r="P13" s="28">
        <v>1246</v>
      </c>
      <c r="Q13" s="31">
        <v>0.34</v>
      </c>
      <c r="R13" s="31">
        <v>0.68</v>
      </c>
      <c r="S13" s="28">
        <v>2501</v>
      </c>
      <c r="T13" s="31">
        <v>0.5</v>
      </c>
      <c r="U13" s="31">
        <v>0.82</v>
      </c>
      <c r="V13" s="28">
        <v>5003</v>
      </c>
      <c r="W13" s="31">
        <v>0.82</v>
      </c>
      <c r="X13" s="33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3603</v>
      </c>
      <c r="B14" s="26" t="s">
        <v>3603</v>
      </c>
      <c r="C14" s="26" t="s">
        <v>3604</v>
      </c>
      <c r="D14" s="27">
        <v>40.6</v>
      </c>
      <c r="E14" s="28">
        <v>300</v>
      </c>
      <c r="F14" s="29">
        <v>3.04</v>
      </c>
      <c r="G14" s="29">
        <v>2.81</v>
      </c>
      <c r="H14" s="30">
        <v>5.7000000000000002E-3</v>
      </c>
      <c r="I14" s="31">
        <v>5.45</v>
      </c>
      <c r="J14" s="31">
        <v>5.66</v>
      </c>
      <c r="K14" s="31">
        <v>2.0499999999999998</v>
      </c>
      <c r="L14" s="31">
        <v>2.4900000000000002</v>
      </c>
      <c r="M14" s="28">
        <v>368</v>
      </c>
      <c r="N14" s="31">
        <v>0.18</v>
      </c>
      <c r="O14" s="31">
        <v>0.51</v>
      </c>
      <c r="P14" s="28">
        <v>1246</v>
      </c>
      <c r="Q14" s="31">
        <v>0.33</v>
      </c>
      <c r="R14" s="31">
        <v>0.72</v>
      </c>
      <c r="S14" s="28">
        <v>2725</v>
      </c>
      <c r="T14" s="31">
        <v>0.5</v>
      </c>
      <c r="U14" s="31">
        <v>0.89</v>
      </c>
      <c r="V14" s="28">
        <v>5450</v>
      </c>
      <c r="W14" s="31">
        <v>0.89</v>
      </c>
      <c r="X14" s="33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3604</v>
      </c>
      <c r="B15" s="26" t="s">
        <v>3604</v>
      </c>
      <c r="C15" s="26" t="s">
        <v>3601</v>
      </c>
      <c r="D15" s="27">
        <v>49</v>
      </c>
      <c r="E15" s="28">
        <v>250</v>
      </c>
      <c r="F15" s="29">
        <v>2.81</v>
      </c>
      <c r="G15" s="29">
        <v>2.5499999999999998</v>
      </c>
      <c r="H15" s="30">
        <v>5.3E-3</v>
      </c>
      <c r="I15" s="31">
        <v>5.66</v>
      </c>
      <c r="J15" s="31">
        <v>5.57</v>
      </c>
      <c r="K15" s="31">
        <v>2.54</v>
      </c>
      <c r="L15" s="31">
        <v>2.72</v>
      </c>
      <c r="M15" s="28">
        <v>368</v>
      </c>
      <c r="N15" s="31">
        <v>0.23</v>
      </c>
      <c r="O15" s="31">
        <v>0.51</v>
      </c>
      <c r="P15" s="28">
        <v>1246</v>
      </c>
      <c r="Q15" s="31">
        <v>0.43</v>
      </c>
      <c r="R15" s="31">
        <v>0.71</v>
      </c>
      <c r="S15" s="28">
        <v>1622</v>
      </c>
      <c r="T15" s="31">
        <v>0.5</v>
      </c>
      <c r="U15" s="31">
        <v>0.76</v>
      </c>
      <c r="V15" s="28">
        <v>3244</v>
      </c>
      <c r="W15" s="31">
        <v>0.76</v>
      </c>
      <c r="X15" s="33" t="s">
        <v>25</v>
      </c>
      <c r="Z15" s="47">
        <v>450</v>
      </c>
      <c r="AA15" s="47">
        <f t="shared" si="1"/>
        <v>721.3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721.3</v>
      </c>
      <c r="AG15" s="2">
        <f t="shared" si="2"/>
        <v>0</v>
      </c>
    </row>
    <row r="16" spans="1:33">
      <c r="A16" s="26" t="s">
        <v>3601</v>
      </c>
      <c r="B16" s="26" t="s">
        <v>3601</v>
      </c>
      <c r="C16" s="26" t="s">
        <v>3605</v>
      </c>
      <c r="D16" s="27">
        <v>39</v>
      </c>
      <c r="E16" s="28">
        <v>400</v>
      </c>
      <c r="F16" s="29">
        <v>2.08</v>
      </c>
      <c r="G16" s="29">
        <v>1.97</v>
      </c>
      <c r="H16" s="30">
        <v>2.8E-3</v>
      </c>
      <c r="I16" s="31">
        <v>5.57</v>
      </c>
      <c r="J16" s="31">
        <v>5.39</v>
      </c>
      <c r="K16" s="31">
        <v>3.03</v>
      </c>
      <c r="L16" s="31">
        <v>2.96</v>
      </c>
      <c r="M16" s="28">
        <v>1361</v>
      </c>
      <c r="N16" s="31">
        <v>0.27</v>
      </c>
      <c r="O16" s="31">
        <v>0.56000000000000005</v>
      </c>
      <c r="P16" s="28">
        <v>4063</v>
      </c>
      <c r="Q16" s="31">
        <v>0.49</v>
      </c>
      <c r="R16" s="31">
        <v>0.76</v>
      </c>
      <c r="S16" s="28">
        <v>4141</v>
      </c>
      <c r="T16" s="31">
        <v>0.5</v>
      </c>
      <c r="U16" s="31">
        <v>0.76</v>
      </c>
      <c r="V16" s="28">
        <v>8282</v>
      </c>
      <c r="W16" s="31">
        <v>0.76</v>
      </c>
      <c r="X16" s="33" t="s">
        <v>25</v>
      </c>
      <c r="Z16" s="47">
        <v>500</v>
      </c>
      <c r="AA16" s="47">
        <f t="shared" si="1"/>
        <v>852.39999999999975</v>
      </c>
      <c r="AB16" s="47">
        <f t="shared" si="1"/>
        <v>0</v>
      </c>
      <c r="AC16" s="47">
        <f t="shared" si="0"/>
        <v>0</v>
      </c>
      <c r="AD16" s="47">
        <f t="shared" si="0"/>
        <v>1.8</v>
      </c>
      <c r="AE16" s="47">
        <f t="shared" si="0"/>
        <v>280</v>
      </c>
      <c r="AF16" s="47">
        <f t="shared" si="4"/>
        <v>1134.1999999999998</v>
      </c>
      <c r="AG16" s="2">
        <f t="shared" si="2"/>
        <v>0</v>
      </c>
    </row>
    <row r="17" spans="1:33">
      <c r="A17" s="26" t="s">
        <v>3605</v>
      </c>
      <c r="B17" s="26" t="s">
        <v>3605</v>
      </c>
      <c r="C17" s="26" t="s">
        <v>3606</v>
      </c>
      <c r="D17" s="27">
        <v>39</v>
      </c>
      <c r="E17" s="28">
        <v>400</v>
      </c>
      <c r="F17" s="29">
        <v>1.96</v>
      </c>
      <c r="G17" s="29">
        <v>1.86</v>
      </c>
      <c r="H17" s="30">
        <v>2.5999999999999999E-3</v>
      </c>
      <c r="I17" s="31">
        <v>5.39</v>
      </c>
      <c r="J17" s="31">
        <v>5.22</v>
      </c>
      <c r="K17" s="31">
        <v>2.97</v>
      </c>
      <c r="L17" s="31">
        <v>2.9</v>
      </c>
      <c r="M17" s="28">
        <v>1361</v>
      </c>
      <c r="N17" s="31">
        <v>0.28000000000000003</v>
      </c>
      <c r="O17" s="31">
        <v>0.54</v>
      </c>
      <c r="P17" s="28">
        <v>4063</v>
      </c>
      <c r="Q17" s="31">
        <v>0.51</v>
      </c>
      <c r="R17" s="31">
        <v>0.73</v>
      </c>
      <c r="S17" s="28">
        <v>3948</v>
      </c>
      <c r="T17" s="31">
        <v>0.5</v>
      </c>
      <c r="U17" s="31">
        <v>0.73</v>
      </c>
      <c r="V17" s="28">
        <v>7896</v>
      </c>
      <c r="W17" s="31">
        <v>0.73</v>
      </c>
      <c r="X17" s="33" t="s">
        <v>25</v>
      </c>
      <c r="Z17" s="47">
        <v>600</v>
      </c>
      <c r="AA17" s="47">
        <f t="shared" si="1"/>
        <v>2459.7999999999997</v>
      </c>
      <c r="AB17" s="47">
        <f t="shared" si="1"/>
        <v>0</v>
      </c>
      <c r="AC17" s="47">
        <f t="shared" si="0"/>
        <v>544.00000000000011</v>
      </c>
      <c r="AD17" s="47">
        <f t="shared" si="0"/>
        <v>2</v>
      </c>
      <c r="AE17" s="47">
        <f t="shared" si="0"/>
        <v>302</v>
      </c>
      <c r="AF17" s="47">
        <f t="shared" si="4"/>
        <v>3307.7999999999997</v>
      </c>
      <c r="AG17" s="2">
        <f t="shared" si="2"/>
        <v>0</v>
      </c>
    </row>
    <row r="18" spans="1:33">
      <c r="A18" s="26" t="s">
        <v>3606</v>
      </c>
      <c r="B18" s="26" t="s">
        <v>3606</v>
      </c>
      <c r="C18" s="26" t="s">
        <v>3607</v>
      </c>
      <c r="D18" s="27">
        <v>39</v>
      </c>
      <c r="E18" s="28">
        <v>400</v>
      </c>
      <c r="F18" s="29">
        <v>1.86</v>
      </c>
      <c r="G18" s="29">
        <v>1.75</v>
      </c>
      <c r="H18" s="30">
        <v>2.8E-3</v>
      </c>
      <c r="I18" s="31">
        <v>5.22</v>
      </c>
      <c r="J18" s="31">
        <v>5.05</v>
      </c>
      <c r="K18" s="31">
        <v>2.9</v>
      </c>
      <c r="L18" s="31">
        <v>2.84</v>
      </c>
      <c r="M18" s="28">
        <v>1361</v>
      </c>
      <c r="N18" s="31">
        <v>0.27</v>
      </c>
      <c r="O18" s="31">
        <v>0.56000000000000005</v>
      </c>
      <c r="P18" s="28">
        <v>4063</v>
      </c>
      <c r="Q18" s="31">
        <v>0.49</v>
      </c>
      <c r="R18" s="31">
        <v>0.76</v>
      </c>
      <c r="S18" s="28">
        <v>4141</v>
      </c>
      <c r="T18" s="31">
        <v>0.5</v>
      </c>
      <c r="U18" s="31">
        <v>0.76</v>
      </c>
      <c r="V18" s="28">
        <v>8282</v>
      </c>
      <c r="W18" s="31">
        <v>0.76</v>
      </c>
      <c r="X18" s="33" t="s">
        <v>25</v>
      </c>
      <c r="Z18" s="47">
        <v>700</v>
      </c>
      <c r="AA18" s="47">
        <f t="shared" si="1"/>
        <v>900</v>
      </c>
      <c r="AB18" s="47">
        <f t="shared" si="1"/>
        <v>0</v>
      </c>
      <c r="AC18" s="47">
        <f t="shared" si="0"/>
        <v>239.9</v>
      </c>
      <c r="AD18" s="47">
        <f t="shared" si="0"/>
        <v>0</v>
      </c>
      <c r="AE18" s="47">
        <f t="shared" si="0"/>
        <v>0</v>
      </c>
      <c r="AF18" s="47">
        <f t="shared" si="4"/>
        <v>1139.9000000000001</v>
      </c>
      <c r="AG18" s="2">
        <f t="shared" si="2"/>
        <v>0</v>
      </c>
    </row>
    <row r="19" spans="1:33">
      <c r="A19" s="26" t="s">
        <v>3608</v>
      </c>
      <c r="B19" s="26" t="s">
        <v>3608</v>
      </c>
      <c r="C19" s="26" t="s">
        <v>3609</v>
      </c>
      <c r="D19" s="27">
        <v>39</v>
      </c>
      <c r="E19" s="28">
        <v>300</v>
      </c>
      <c r="F19" s="29">
        <v>3.27</v>
      </c>
      <c r="G19" s="29">
        <v>3.05</v>
      </c>
      <c r="H19" s="30">
        <v>5.5999999999999999E-3</v>
      </c>
      <c r="I19" s="31">
        <v>5.16</v>
      </c>
      <c r="J19" s="31">
        <v>5.13</v>
      </c>
      <c r="K19" s="31">
        <v>1.53</v>
      </c>
      <c r="L19" s="31">
        <v>1.72</v>
      </c>
      <c r="M19" s="28">
        <v>361</v>
      </c>
      <c r="N19" s="31">
        <v>0.17</v>
      </c>
      <c r="O19" s="31">
        <v>0.5</v>
      </c>
      <c r="P19" s="28">
        <v>1224</v>
      </c>
      <c r="Q19" s="31">
        <v>0.32</v>
      </c>
      <c r="R19" s="31">
        <v>0.72</v>
      </c>
      <c r="S19" s="28">
        <v>2719</v>
      </c>
      <c r="T19" s="31">
        <v>0.5</v>
      </c>
      <c r="U19" s="31">
        <v>0.89</v>
      </c>
      <c r="V19" s="28">
        <v>5438</v>
      </c>
      <c r="W19" s="31">
        <v>0.89</v>
      </c>
      <c r="X19" s="33" t="s">
        <v>25</v>
      </c>
      <c r="Z19" s="47">
        <v>800</v>
      </c>
      <c r="AA19" s="47">
        <f t="shared" si="1"/>
        <v>187.4</v>
      </c>
      <c r="AB19" s="47">
        <f t="shared" si="1"/>
        <v>0</v>
      </c>
      <c r="AC19" s="47">
        <f t="shared" si="0"/>
        <v>329</v>
      </c>
      <c r="AD19" s="47">
        <f t="shared" si="0"/>
        <v>0</v>
      </c>
      <c r="AE19" s="47">
        <f t="shared" si="0"/>
        <v>0</v>
      </c>
      <c r="AF19" s="47">
        <f t="shared" si="4"/>
        <v>516.4</v>
      </c>
      <c r="AG19" s="2">
        <f t="shared" si="2"/>
        <v>0</v>
      </c>
    </row>
    <row r="20" spans="1:33">
      <c r="A20" s="26" t="s">
        <v>3609</v>
      </c>
      <c r="B20" s="26" t="s">
        <v>3609</v>
      </c>
      <c r="C20" s="26" t="s">
        <v>3610</v>
      </c>
      <c r="D20" s="27">
        <v>39</v>
      </c>
      <c r="E20" s="28">
        <v>300</v>
      </c>
      <c r="F20" s="29">
        <v>3.05</v>
      </c>
      <c r="G20" s="29">
        <v>2.83</v>
      </c>
      <c r="H20" s="30">
        <v>5.5999999999999999E-3</v>
      </c>
      <c r="I20" s="31">
        <v>5.13</v>
      </c>
      <c r="J20" s="31">
        <v>5.1100000000000003</v>
      </c>
      <c r="K20" s="31">
        <v>1.72</v>
      </c>
      <c r="L20" s="31">
        <v>1.92</v>
      </c>
      <c r="M20" s="28">
        <v>361</v>
      </c>
      <c r="N20" s="31">
        <v>0.17</v>
      </c>
      <c r="O20" s="31">
        <v>0.5</v>
      </c>
      <c r="P20" s="28">
        <v>1224</v>
      </c>
      <c r="Q20" s="31">
        <v>0.32</v>
      </c>
      <c r="R20" s="31">
        <v>0.72</v>
      </c>
      <c r="S20" s="28">
        <v>2719</v>
      </c>
      <c r="T20" s="31">
        <v>0.5</v>
      </c>
      <c r="U20" s="31">
        <v>0.89</v>
      </c>
      <c r="V20" s="28">
        <v>5438</v>
      </c>
      <c r="W20" s="31">
        <v>0.89</v>
      </c>
      <c r="X20" s="33" t="s">
        <v>25</v>
      </c>
      <c r="Z20" s="47">
        <v>900</v>
      </c>
      <c r="AA20" s="47">
        <f t="shared" si="1"/>
        <v>340.3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340.3</v>
      </c>
      <c r="AG20" s="2">
        <f t="shared" si="2"/>
        <v>0</v>
      </c>
    </row>
    <row r="21" spans="1:33">
      <c r="A21" s="26" t="s">
        <v>3610</v>
      </c>
      <c r="B21" s="26" t="s">
        <v>3610</v>
      </c>
      <c r="C21" s="26" t="s">
        <v>3611</v>
      </c>
      <c r="D21" s="27">
        <v>49</v>
      </c>
      <c r="E21" s="28">
        <v>300</v>
      </c>
      <c r="F21" s="29">
        <v>2.83</v>
      </c>
      <c r="G21" s="29">
        <v>2.56</v>
      </c>
      <c r="H21" s="30">
        <v>5.4999999999999997E-3</v>
      </c>
      <c r="I21" s="31">
        <v>5.1100000000000003</v>
      </c>
      <c r="J21" s="31">
        <v>5.09</v>
      </c>
      <c r="K21" s="31">
        <v>1.92</v>
      </c>
      <c r="L21" s="31">
        <v>2.17</v>
      </c>
      <c r="M21" s="28">
        <v>361</v>
      </c>
      <c r="N21" s="31">
        <v>0.18</v>
      </c>
      <c r="O21" s="31">
        <v>0.5</v>
      </c>
      <c r="P21" s="28">
        <v>1224</v>
      </c>
      <c r="Q21" s="31">
        <v>0.32</v>
      </c>
      <c r="R21" s="31">
        <v>0.71</v>
      </c>
      <c r="S21" s="28">
        <v>2688</v>
      </c>
      <c r="T21" s="31">
        <v>0.5</v>
      </c>
      <c r="U21" s="31">
        <v>0.88</v>
      </c>
      <c r="V21" s="28">
        <v>5375</v>
      </c>
      <c r="W21" s="31">
        <v>0.88</v>
      </c>
      <c r="X21" s="33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3611</v>
      </c>
      <c r="B22" s="26" t="s">
        <v>3611</v>
      </c>
      <c r="C22" s="26" t="s">
        <v>3607</v>
      </c>
      <c r="D22" s="27">
        <v>49</v>
      </c>
      <c r="E22" s="28">
        <v>300</v>
      </c>
      <c r="F22" s="29">
        <v>2.56</v>
      </c>
      <c r="G22" s="29">
        <v>2.29</v>
      </c>
      <c r="H22" s="30">
        <v>5.4999999999999997E-3</v>
      </c>
      <c r="I22" s="31">
        <v>5.09</v>
      </c>
      <c r="J22" s="31">
        <v>5.05</v>
      </c>
      <c r="K22" s="31">
        <v>2.17</v>
      </c>
      <c r="L22" s="31">
        <v>2.4</v>
      </c>
      <c r="M22" s="28">
        <v>361</v>
      </c>
      <c r="N22" s="31">
        <v>0.18</v>
      </c>
      <c r="O22" s="31">
        <v>0.5</v>
      </c>
      <c r="P22" s="28">
        <v>1224</v>
      </c>
      <c r="Q22" s="31">
        <v>0.32</v>
      </c>
      <c r="R22" s="31">
        <v>0.71</v>
      </c>
      <c r="S22" s="28">
        <v>2688</v>
      </c>
      <c r="T22" s="31">
        <v>0.5</v>
      </c>
      <c r="U22" s="31">
        <v>0.88</v>
      </c>
      <c r="V22" s="28">
        <v>5375</v>
      </c>
      <c r="W22" s="31">
        <v>0.88</v>
      </c>
      <c r="X22" s="33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3607</v>
      </c>
      <c r="B23" s="26" t="s">
        <v>3607</v>
      </c>
      <c r="C23" s="26" t="s">
        <v>3612</v>
      </c>
      <c r="D23" s="27">
        <v>39</v>
      </c>
      <c r="E23" s="28">
        <v>450</v>
      </c>
      <c r="F23" s="29">
        <v>1.71</v>
      </c>
      <c r="G23" s="29">
        <v>1.6</v>
      </c>
      <c r="H23" s="30">
        <v>2.8E-3</v>
      </c>
      <c r="I23" s="31">
        <v>5.05</v>
      </c>
      <c r="J23" s="31">
        <v>5.0199999999999996</v>
      </c>
      <c r="K23" s="31">
        <v>2.82</v>
      </c>
      <c r="L23" s="31">
        <v>2.9</v>
      </c>
      <c r="M23" s="28">
        <v>1722</v>
      </c>
      <c r="N23" s="31">
        <v>0.26</v>
      </c>
      <c r="O23" s="31">
        <v>0.6</v>
      </c>
      <c r="P23" s="28">
        <v>5000</v>
      </c>
      <c r="Q23" s="31">
        <v>0.46</v>
      </c>
      <c r="R23" s="31">
        <v>0.8</v>
      </c>
      <c r="S23" s="28">
        <v>5669</v>
      </c>
      <c r="T23" s="31">
        <v>0.5</v>
      </c>
      <c r="U23" s="31">
        <v>0.83</v>
      </c>
      <c r="V23" s="28">
        <v>11338</v>
      </c>
      <c r="W23" s="31">
        <v>0.83</v>
      </c>
      <c r="X23" s="33" t="s">
        <v>25</v>
      </c>
      <c r="Z23" s="47">
        <v>1200</v>
      </c>
      <c r="AA23" s="47">
        <f t="shared" si="1"/>
        <v>196.1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196.1</v>
      </c>
      <c r="AG23" s="2">
        <f t="shared" si="2"/>
        <v>0</v>
      </c>
    </row>
    <row r="24" spans="1:33">
      <c r="A24" s="26" t="s">
        <v>3612</v>
      </c>
      <c r="B24" s="26" t="s">
        <v>3612</v>
      </c>
      <c r="C24" s="26" t="s">
        <v>3613</v>
      </c>
      <c r="D24" s="27">
        <v>49</v>
      </c>
      <c r="E24" s="28">
        <v>450</v>
      </c>
      <c r="F24" s="29">
        <v>1.6</v>
      </c>
      <c r="G24" s="29">
        <v>1.48</v>
      </c>
      <c r="H24" s="30">
        <v>2.3999999999999998E-3</v>
      </c>
      <c r="I24" s="31">
        <v>5.0199999999999996</v>
      </c>
      <c r="J24" s="31">
        <v>4.9800000000000004</v>
      </c>
      <c r="K24" s="31">
        <v>2.9</v>
      </c>
      <c r="L24" s="31">
        <v>2.98</v>
      </c>
      <c r="M24" s="28">
        <v>1722</v>
      </c>
      <c r="N24" s="31">
        <v>0.27</v>
      </c>
      <c r="O24" s="31">
        <v>0.56999999999999995</v>
      </c>
      <c r="P24" s="28">
        <v>5000</v>
      </c>
      <c r="Q24" s="31">
        <v>0.48</v>
      </c>
      <c r="R24" s="31">
        <v>0.76</v>
      </c>
      <c r="S24" s="28">
        <v>5282</v>
      </c>
      <c r="T24" s="31">
        <v>0.5</v>
      </c>
      <c r="U24" s="31">
        <v>0.77</v>
      </c>
      <c r="V24" s="28">
        <v>10565</v>
      </c>
      <c r="W24" s="31">
        <v>0.77</v>
      </c>
      <c r="X24" s="33" t="s">
        <v>25</v>
      </c>
      <c r="Z24" s="47">
        <v>1350</v>
      </c>
      <c r="AA24" s="47">
        <f t="shared" si="1"/>
        <v>399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399</v>
      </c>
      <c r="AG24" s="2">
        <f t="shared" si="2"/>
        <v>0</v>
      </c>
    </row>
    <row r="25" spans="1:33">
      <c r="A25" s="26" t="s">
        <v>3613</v>
      </c>
      <c r="B25" s="26" t="s">
        <v>3613</v>
      </c>
      <c r="C25" s="26" t="s">
        <v>3614</v>
      </c>
      <c r="D25" s="27">
        <v>49</v>
      </c>
      <c r="E25" s="28">
        <v>450</v>
      </c>
      <c r="F25" s="29">
        <v>1.48</v>
      </c>
      <c r="G25" s="29">
        <v>1.37</v>
      </c>
      <c r="H25" s="30">
        <v>2.2000000000000001E-3</v>
      </c>
      <c r="I25" s="31">
        <v>4.9800000000000004</v>
      </c>
      <c r="J25" s="31">
        <v>4.96</v>
      </c>
      <c r="K25" s="31">
        <v>2.98</v>
      </c>
      <c r="L25" s="31">
        <v>3.07</v>
      </c>
      <c r="M25" s="28">
        <v>1722</v>
      </c>
      <c r="N25" s="31">
        <v>0.28000000000000003</v>
      </c>
      <c r="O25" s="31">
        <v>0.55000000000000004</v>
      </c>
      <c r="P25" s="28">
        <v>5000</v>
      </c>
      <c r="Q25" s="31">
        <v>0.5</v>
      </c>
      <c r="R25" s="31">
        <v>0.73</v>
      </c>
      <c r="S25" s="28">
        <v>5058</v>
      </c>
      <c r="T25" s="31">
        <v>0.5</v>
      </c>
      <c r="U25" s="31">
        <v>0.74</v>
      </c>
      <c r="V25" s="28">
        <v>10115</v>
      </c>
      <c r="W25" s="31">
        <v>0.74</v>
      </c>
      <c r="X25" s="33" t="s">
        <v>25</v>
      </c>
      <c r="Z25" s="47">
        <v>1500</v>
      </c>
      <c r="AA25" s="47">
        <f t="shared" si="1"/>
        <v>848.6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848.6</v>
      </c>
      <c r="AG25" s="2">
        <f t="shared" si="2"/>
        <v>0</v>
      </c>
    </row>
    <row r="26" spans="1:33">
      <c r="A26" s="26" t="s">
        <v>3614</v>
      </c>
      <c r="B26" s="26" t="s">
        <v>3614</v>
      </c>
      <c r="C26" s="26" t="s">
        <v>3615</v>
      </c>
      <c r="D26" s="27">
        <v>37.799999999999997</v>
      </c>
      <c r="E26" s="28">
        <v>450</v>
      </c>
      <c r="F26" s="29">
        <v>1.37</v>
      </c>
      <c r="G26" s="29">
        <v>1.27</v>
      </c>
      <c r="H26" s="30">
        <v>2.5999999999999999E-3</v>
      </c>
      <c r="I26" s="31">
        <v>4.96</v>
      </c>
      <c r="J26" s="31">
        <v>4.93</v>
      </c>
      <c r="K26" s="31">
        <v>3.07</v>
      </c>
      <c r="L26" s="31">
        <v>3.14</v>
      </c>
      <c r="M26" s="28">
        <v>1722</v>
      </c>
      <c r="N26" s="31">
        <v>0.27</v>
      </c>
      <c r="O26" s="31">
        <v>0.57999999999999996</v>
      </c>
      <c r="P26" s="28">
        <v>5000</v>
      </c>
      <c r="Q26" s="31">
        <v>0.47</v>
      </c>
      <c r="R26" s="31">
        <v>0.78</v>
      </c>
      <c r="S26" s="28">
        <v>5490</v>
      </c>
      <c r="T26" s="31">
        <v>0.5</v>
      </c>
      <c r="U26" s="31">
        <v>0.8</v>
      </c>
      <c r="V26" s="28">
        <v>10981</v>
      </c>
      <c r="W26" s="31">
        <v>0.8</v>
      </c>
      <c r="X26" s="33" t="s">
        <v>25</v>
      </c>
      <c r="Z26" s="47">
        <v>1650</v>
      </c>
      <c r="AA26" s="47">
        <f t="shared" si="1"/>
        <v>918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918</v>
      </c>
      <c r="AG26" s="2">
        <f t="shared" si="2"/>
        <v>0</v>
      </c>
    </row>
    <row r="27" spans="1:33">
      <c r="A27" s="26" t="s">
        <v>3615</v>
      </c>
      <c r="B27" s="26" t="s">
        <v>3615</v>
      </c>
      <c r="C27" s="26" t="s">
        <v>3616</v>
      </c>
      <c r="D27" s="27">
        <v>39</v>
      </c>
      <c r="E27" s="28">
        <v>600</v>
      </c>
      <c r="F27" s="29">
        <v>1.1499999999999999</v>
      </c>
      <c r="G27" s="29">
        <v>1.0900000000000001</v>
      </c>
      <c r="H27" s="30">
        <v>1.5E-3</v>
      </c>
      <c r="I27" s="31">
        <v>4.93</v>
      </c>
      <c r="J27" s="31">
        <v>4.9000000000000004</v>
      </c>
      <c r="K27" s="31">
        <v>3.09</v>
      </c>
      <c r="L27" s="31">
        <v>3.12</v>
      </c>
      <c r="M27" s="28">
        <v>2154</v>
      </c>
      <c r="N27" s="31">
        <v>0.23</v>
      </c>
      <c r="O27" s="31">
        <v>0.5</v>
      </c>
      <c r="P27" s="28">
        <v>6081</v>
      </c>
      <c r="Q27" s="31">
        <v>0.4</v>
      </c>
      <c r="R27" s="31">
        <v>0.67</v>
      </c>
      <c r="S27" s="28">
        <v>17627</v>
      </c>
      <c r="T27" s="31">
        <v>0.8</v>
      </c>
      <c r="U27" s="31">
        <v>0.84</v>
      </c>
      <c r="V27" s="28">
        <v>18034</v>
      </c>
      <c r="W27" s="31">
        <v>0.74</v>
      </c>
      <c r="X27" s="33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288.8</v>
      </c>
      <c r="AD27" s="47">
        <f t="shared" si="1"/>
        <v>0</v>
      </c>
      <c r="AE27" s="47">
        <f t="shared" si="1"/>
        <v>0</v>
      </c>
      <c r="AF27" s="47">
        <f t="shared" si="4"/>
        <v>288.8</v>
      </c>
      <c r="AG27" s="2">
        <f t="shared" si="2"/>
        <v>0</v>
      </c>
    </row>
    <row r="28" spans="1:33">
      <c r="A28" s="26" t="s">
        <v>3616</v>
      </c>
      <c r="B28" s="26" t="s">
        <v>3616</v>
      </c>
      <c r="C28" s="26" t="s">
        <v>3617</v>
      </c>
      <c r="D28" s="27">
        <v>39</v>
      </c>
      <c r="E28" s="28">
        <v>600</v>
      </c>
      <c r="F28" s="29">
        <v>1.0900000000000001</v>
      </c>
      <c r="G28" s="29">
        <v>1.03</v>
      </c>
      <c r="H28" s="30">
        <v>1.5E-3</v>
      </c>
      <c r="I28" s="31">
        <v>4.9000000000000004</v>
      </c>
      <c r="J28" s="31">
        <v>4.97</v>
      </c>
      <c r="K28" s="31">
        <v>3.12</v>
      </c>
      <c r="L28" s="31">
        <v>3.25</v>
      </c>
      <c r="M28" s="28">
        <v>2154</v>
      </c>
      <c r="N28" s="31">
        <v>0.23</v>
      </c>
      <c r="O28" s="31">
        <v>0.5</v>
      </c>
      <c r="P28" s="28">
        <v>6081</v>
      </c>
      <c r="Q28" s="31">
        <v>0.4</v>
      </c>
      <c r="R28" s="31">
        <v>0.67</v>
      </c>
      <c r="S28" s="28">
        <v>17627</v>
      </c>
      <c r="T28" s="31">
        <v>0.8</v>
      </c>
      <c r="U28" s="31">
        <v>0.84</v>
      </c>
      <c r="V28" s="28">
        <v>18034</v>
      </c>
      <c r="W28" s="31">
        <v>0.74</v>
      </c>
      <c r="X28" s="33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3617</v>
      </c>
      <c r="B29" s="26" t="s">
        <v>3617</v>
      </c>
      <c r="C29" s="26" t="s">
        <v>3618</v>
      </c>
      <c r="D29" s="27">
        <v>39</v>
      </c>
      <c r="E29" s="28">
        <v>600</v>
      </c>
      <c r="F29" s="29">
        <v>1.03</v>
      </c>
      <c r="G29" s="29">
        <v>0.97</v>
      </c>
      <c r="H29" s="30">
        <v>1.5E-3</v>
      </c>
      <c r="I29" s="31">
        <v>4.97</v>
      </c>
      <c r="J29" s="31">
        <v>4.9800000000000004</v>
      </c>
      <c r="K29" s="31">
        <v>3.25</v>
      </c>
      <c r="L29" s="31">
        <v>3.32</v>
      </c>
      <c r="M29" s="28">
        <v>2154</v>
      </c>
      <c r="N29" s="31">
        <v>0.23</v>
      </c>
      <c r="O29" s="31">
        <v>0.5</v>
      </c>
      <c r="P29" s="28">
        <v>6081</v>
      </c>
      <c r="Q29" s="31">
        <v>0.4</v>
      </c>
      <c r="R29" s="31">
        <v>0.67</v>
      </c>
      <c r="S29" s="28">
        <v>17627</v>
      </c>
      <c r="T29" s="31">
        <v>0.8</v>
      </c>
      <c r="U29" s="31">
        <v>0.84</v>
      </c>
      <c r="V29" s="28">
        <v>18034</v>
      </c>
      <c r="W29" s="31">
        <v>0.74</v>
      </c>
      <c r="X29" s="33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3618</v>
      </c>
      <c r="B30" s="26" t="s">
        <v>3618</v>
      </c>
      <c r="C30" s="26" t="s">
        <v>3619</v>
      </c>
      <c r="D30" s="27">
        <v>49</v>
      </c>
      <c r="E30" s="28">
        <v>600</v>
      </c>
      <c r="F30" s="29">
        <v>0.96</v>
      </c>
      <c r="G30" s="29">
        <v>0.88</v>
      </c>
      <c r="H30" s="30">
        <v>1.6000000000000001E-3</v>
      </c>
      <c r="I30" s="31">
        <v>4.9800000000000004</v>
      </c>
      <c r="J30" s="31">
        <v>5</v>
      </c>
      <c r="K30" s="31">
        <v>3.33</v>
      </c>
      <c r="L30" s="31">
        <v>3.43</v>
      </c>
      <c r="M30" s="28">
        <v>2154</v>
      </c>
      <c r="N30" s="31">
        <v>0.23</v>
      </c>
      <c r="O30" s="31">
        <v>0.51</v>
      </c>
      <c r="P30" s="28">
        <v>6081</v>
      </c>
      <c r="Q30" s="31">
        <v>0.39</v>
      </c>
      <c r="R30" s="31">
        <v>0.68</v>
      </c>
      <c r="S30" s="28">
        <v>18159</v>
      </c>
      <c r="T30" s="31">
        <v>0.8</v>
      </c>
      <c r="U30" s="31">
        <v>0.87</v>
      </c>
      <c r="V30" s="28">
        <v>18578</v>
      </c>
      <c r="W30" s="31">
        <v>0.76</v>
      </c>
      <c r="X30" s="33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3619</v>
      </c>
      <c r="B31" s="26" t="s">
        <v>3619</v>
      </c>
      <c r="C31" s="26" t="s">
        <v>3620</v>
      </c>
      <c r="D31" s="27">
        <v>49</v>
      </c>
      <c r="E31" s="28">
        <v>600</v>
      </c>
      <c r="F31" s="29">
        <v>0.88</v>
      </c>
      <c r="G31" s="29">
        <v>0.8</v>
      </c>
      <c r="H31" s="30">
        <v>1.6000000000000001E-3</v>
      </c>
      <c r="I31" s="31">
        <v>5</v>
      </c>
      <c r="J31" s="31">
        <v>5.03</v>
      </c>
      <c r="K31" s="31">
        <v>3.43</v>
      </c>
      <c r="L31" s="31">
        <v>3.54</v>
      </c>
      <c r="M31" s="28">
        <v>2154</v>
      </c>
      <c r="N31" s="31">
        <v>0.23</v>
      </c>
      <c r="O31" s="31">
        <v>0.51</v>
      </c>
      <c r="P31" s="28">
        <v>6081</v>
      </c>
      <c r="Q31" s="31">
        <v>0.39</v>
      </c>
      <c r="R31" s="31">
        <v>0.68</v>
      </c>
      <c r="S31" s="28">
        <v>18159</v>
      </c>
      <c r="T31" s="31">
        <v>0.8</v>
      </c>
      <c r="U31" s="31">
        <v>0.87</v>
      </c>
      <c r="V31" s="28">
        <v>18578</v>
      </c>
      <c r="W31" s="31">
        <v>0.76</v>
      </c>
      <c r="X31" s="33" t="s">
        <v>25</v>
      </c>
      <c r="Z31" s="47">
        <v>2800</v>
      </c>
      <c r="AA31" s="47">
        <f t="shared" si="5"/>
        <v>1163.5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1163.5</v>
      </c>
      <c r="AG31" s="2">
        <f t="shared" si="2"/>
        <v>0</v>
      </c>
    </row>
    <row r="32" spans="1:33">
      <c r="A32" s="26" t="s">
        <v>3620</v>
      </c>
      <c r="B32" s="26" t="s">
        <v>3620</v>
      </c>
      <c r="C32" s="26" t="s">
        <v>3621</v>
      </c>
      <c r="D32" s="27">
        <v>49</v>
      </c>
      <c r="E32" s="28">
        <v>600</v>
      </c>
      <c r="F32" s="29">
        <v>0.8</v>
      </c>
      <c r="G32" s="29">
        <v>0.73</v>
      </c>
      <c r="H32" s="30">
        <v>1.4E-3</v>
      </c>
      <c r="I32" s="31">
        <v>5.03</v>
      </c>
      <c r="J32" s="31">
        <v>4.29</v>
      </c>
      <c r="K32" s="31">
        <v>3.54</v>
      </c>
      <c r="L32" s="31">
        <v>2.87</v>
      </c>
      <c r="M32" s="28">
        <v>2154</v>
      </c>
      <c r="N32" s="31">
        <v>0.24</v>
      </c>
      <c r="O32" s="31">
        <v>0.48</v>
      </c>
      <c r="P32" s="28">
        <v>6081</v>
      </c>
      <c r="Q32" s="31">
        <v>0.41</v>
      </c>
      <c r="R32" s="31">
        <v>0.65</v>
      </c>
      <c r="S32" s="28">
        <v>16986</v>
      </c>
      <c r="T32" s="31">
        <v>0.8</v>
      </c>
      <c r="U32" s="31">
        <v>0.81</v>
      </c>
      <c r="V32" s="28">
        <v>17378</v>
      </c>
      <c r="W32" s="31">
        <v>0.71</v>
      </c>
      <c r="X32" s="33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3621</v>
      </c>
      <c r="B33" s="26" t="s">
        <v>3621</v>
      </c>
      <c r="C33" s="26" t="s">
        <v>3622</v>
      </c>
      <c r="D33" s="27">
        <v>49</v>
      </c>
      <c r="E33" s="28">
        <v>600</v>
      </c>
      <c r="F33" s="29">
        <v>0.73</v>
      </c>
      <c r="G33" s="29">
        <v>0.64</v>
      </c>
      <c r="H33" s="30">
        <v>1.8E-3</v>
      </c>
      <c r="I33" s="31">
        <v>4.29</v>
      </c>
      <c r="J33" s="31">
        <v>5.07</v>
      </c>
      <c r="K33" s="31">
        <v>2.87</v>
      </c>
      <c r="L33" s="31">
        <v>3.74</v>
      </c>
      <c r="M33" s="28">
        <v>2154</v>
      </c>
      <c r="N33" s="31">
        <v>0.22</v>
      </c>
      <c r="O33" s="31">
        <v>0.53</v>
      </c>
      <c r="P33" s="28">
        <v>6081</v>
      </c>
      <c r="Q33" s="31">
        <v>0.38</v>
      </c>
      <c r="R33" s="31">
        <v>0.71</v>
      </c>
      <c r="S33" s="28">
        <v>19261</v>
      </c>
      <c r="T33" s="31">
        <v>0.8</v>
      </c>
      <c r="U33" s="31">
        <v>0.92</v>
      </c>
      <c r="V33" s="28">
        <v>19705</v>
      </c>
      <c r="W33" s="31">
        <v>0.81</v>
      </c>
      <c r="X33" s="33" t="s">
        <v>25</v>
      </c>
      <c r="Z33" s="47" t="s">
        <v>16226</v>
      </c>
      <c r="AA33" s="47">
        <f>SUM(AA6:AA32)</f>
        <v>25699</v>
      </c>
      <c r="AB33" s="47">
        <f>SUM(AB6:AB32)</f>
        <v>220</v>
      </c>
      <c r="AC33" s="47">
        <f>SUM(AC6:AC32)</f>
        <v>1401.7</v>
      </c>
      <c r="AD33" s="47">
        <f>SUM(AD6:AD32)</f>
        <v>47.8</v>
      </c>
      <c r="AE33" s="47">
        <f>SUM(AE6:AE32)</f>
        <v>1624.1</v>
      </c>
      <c r="AF33" s="47">
        <f>SUM(AA33:AE33)</f>
        <v>28992.6</v>
      </c>
      <c r="AG33" s="2">
        <f>SUM($D$5:$D$5000)-AF33</f>
        <v>-4.0017766878008842E-11</v>
      </c>
    </row>
    <row r="34" spans="1:33">
      <c r="A34" s="26" t="s">
        <v>3622</v>
      </c>
      <c r="B34" s="26" t="s">
        <v>3622</v>
      </c>
      <c r="C34" s="26" t="s">
        <v>3623</v>
      </c>
      <c r="D34" s="27">
        <v>44.9</v>
      </c>
      <c r="E34" s="28">
        <v>600</v>
      </c>
      <c r="F34" s="29">
        <v>0.64</v>
      </c>
      <c r="G34" s="29">
        <v>0.56999999999999995</v>
      </c>
      <c r="H34" s="30">
        <v>1.6000000000000001E-3</v>
      </c>
      <c r="I34" s="31">
        <v>5.07</v>
      </c>
      <c r="J34" s="31">
        <v>5.0999999999999996</v>
      </c>
      <c r="K34" s="31">
        <v>3.74</v>
      </c>
      <c r="L34" s="31">
        <v>3.84</v>
      </c>
      <c r="M34" s="28">
        <v>2154</v>
      </c>
      <c r="N34" s="31">
        <v>0.23</v>
      </c>
      <c r="O34" s="31">
        <v>0.5</v>
      </c>
      <c r="P34" s="28">
        <v>6081</v>
      </c>
      <c r="Q34" s="31">
        <v>0.4</v>
      </c>
      <c r="R34" s="31">
        <v>0.67</v>
      </c>
      <c r="S34" s="28">
        <v>17745</v>
      </c>
      <c r="T34" s="31">
        <v>0.8</v>
      </c>
      <c r="U34" s="31">
        <v>0.85</v>
      </c>
      <c r="V34" s="28">
        <v>18154</v>
      </c>
      <c r="W34" s="31">
        <v>0.74</v>
      </c>
      <c r="X34" s="33" t="s">
        <v>25</v>
      </c>
    </row>
    <row r="35" spans="1:33">
      <c r="A35" s="26" t="s">
        <v>3624</v>
      </c>
      <c r="B35" s="26" t="s">
        <v>3624</v>
      </c>
      <c r="C35" s="26" t="s">
        <v>3625</v>
      </c>
      <c r="D35" s="27">
        <v>47.4</v>
      </c>
      <c r="E35" s="28">
        <v>300</v>
      </c>
      <c r="F35" s="29">
        <v>3.91</v>
      </c>
      <c r="G35" s="29">
        <v>3.79</v>
      </c>
      <c r="H35" s="30">
        <v>2.5000000000000001E-3</v>
      </c>
      <c r="I35" s="31">
        <v>5.88</v>
      </c>
      <c r="J35" s="31">
        <v>5.98</v>
      </c>
      <c r="K35" s="31">
        <v>1.61</v>
      </c>
      <c r="L35" s="31">
        <v>1.83</v>
      </c>
      <c r="M35" s="28">
        <v>20</v>
      </c>
      <c r="N35" s="31">
        <v>0.05</v>
      </c>
      <c r="O35" s="31">
        <v>0.16</v>
      </c>
      <c r="P35" s="28">
        <v>76</v>
      </c>
      <c r="Q35" s="31">
        <v>0.1</v>
      </c>
      <c r="R35" s="31">
        <v>0.24</v>
      </c>
      <c r="S35" s="28">
        <v>1822</v>
      </c>
      <c r="T35" s="31">
        <v>0.5</v>
      </c>
      <c r="U35" s="31">
        <v>0.6</v>
      </c>
      <c r="V35" s="28">
        <v>3643</v>
      </c>
      <c r="W35" s="31">
        <v>0.6</v>
      </c>
      <c r="X35" s="33" t="s">
        <v>25</v>
      </c>
    </row>
    <row r="36" spans="1:33">
      <c r="A36" s="26" t="s">
        <v>3625</v>
      </c>
      <c r="B36" s="26" t="s">
        <v>3625</v>
      </c>
      <c r="C36" s="26" t="s">
        <v>3626</v>
      </c>
      <c r="D36" s="27">
        <v>43.6</v>
      </c>
      <c r="E36" s="28">
        <v>300</v>
      </c>
      <c r="F36" s="29">
        <v>3.79</v>
      </c>
      <c r="G36" s="29">
        <v>3.68</v>
      </c>
      <c r="H36" s="30">
        <v>2.5000000000000001E-3</v>
      </c>
      <c r="I36" s="31">
        <v>5.98</v>
      </c>
      <c r="J36" s="31">
        <v>5.98</v>
      </c>
      <c r="K36" s="31">
        <v>1.83</v>
      </c>
      <c r="L36" s="31">
        <v>1.94</v>
      </c>
      <c r="M36" s="28">
        <v>332</v>
      </c>
      <c r="N36" s="31">
        <v>0.2</v>
      </c>
      <c r="O36" s="31">
        <v>0.37</v>
      </c>
      <c r="P36" s="28">
        <v>1131</v>
      </c>
      <c r="Q36" s="31">
        <v>0.38</v>
      </c>
      <c r="R36" s="31">
        <v>0.53</v>
      </c>
      <c r="S36" s="28">
        <v>1819</v>
      </c>
      <c r="T36" s="31">
        <v>0.5</v>
      </c>
      <c r="U36" s="31">
        <v>0.6</v>
      </c>
      <c r="V36" s="28">
        <v>3637</v>
      </c>
      <c r="W36" s="31">
        <v>0.6</v>
      </c>
      <c r="X36" s="33" t="s">
        <v>25</v>
      </c>
    </row>
    <row r="37" spans="1:33">
      <c r="A37" s="26" t="s">
        <v>3626</v>
      </c>
      <c r="B37" s="26" t="s">
        <v>3626</v>
      </c>
      <c r="C37" s="26" t="s">
        <v>3627</v>
      </c>
      <c r="D37" s="27">
        <v>63.3</v>
      </c>
      <c r="E37" s="28">
        <v>300</v>
      </c>
      <c r="F37" s="29">
        <v>3.68</v>
      </c>
      <c r="G37" s="29">
        <v>3.51</v>
      </c>
      <c r="H37" s="30">
        <v>2.7000000000000001E-3</v>
      </c>
      <c r="I37" s="31">
        <v>5.98</v>
      </c>
      <c r="J37" s="31">
        <v>5.88</v>
      </c>
      <c r="K37" s="31">
        <v>1.94</v>
      </c>
      <c r="L37" s="31">
        <v>2.0099999999999998</v>
      </c>
      <c r="M37" s="28">
        <v>332</v>
      </c>
      <c r="N37" s="31">
        <v>0.2</v>
      </c>
      <c r="O37" s="31">
        <v>0.38</v>
      </c>
      <c r="P37" s="28">
        <v>1131</v>
      </c>
      <c r="Q37" s="31">
        <v>0.38</v>
      </c>
      <c r="R37" s="31">
        <v>0.54</v>
      </c>
      <c r="S37" s="28">
        <v>1876</v>
      </c>
      <c r="T37" s="31">
        <v>0.5</v>
      </c>
      <c r="U37" s="31">
        <v>0.61</v>
      </c>
      <c r="V37" s="28">
        <v>3752</v>
      </c>
      <c r="W37" s="31">
        <v>0.61</v>
      </c>
      <c r="X37" s="33" t="s">
        <v>25</v>
      </c>
    </row>
    <row r="38" spans="1:33">
      <c r="A38" s="26" t="s">
        <v>3627</v>
      </c>
      <c r="B38" s="26" t="s">
        <v>3627</v>
      </c>
      <c r="C38" s="26" t="s">
        <v>3594</v>
      </c>
      <c r="D38" s="27">
        <v>26.4</v>
      </c>
      <c r="E38" s="28">
        <v>300</v>
      </c>
      <c r="F38" s="29">
        <v>3.51</v>
      </c>
      <c r="G38" s="29">
        <v>3.44</v>
      </c>
      <c r="H38" s="30">
        <v>2.7000000000000001E-3</v>
      </c>
      <c r="I38" s="31">
        <v>5.88</v>
      </c>
      <c r="J38" s="31">
        <v>5.88</v>
      </c>
      <c r="K38" s="31">
        <v>2.0099999999999998</v>
      </c>
      <c r="L38" s="31">
        <v>2.08</v>
      </c>
      <c r="M38" s="28">
        <v>332</v>
      </c>
      <c r="N38" s="31">
        <v>0.2</v>
      </c>
      <c r="O38" s="31">
        <v>0.38</v>
      </c>
      <c r="P38" s="28">
        <v>1131</v>
      </c>
      <c r="Q38" s="31">
        <v>0.38</v>
      </c>
      <c r="R38" s="31">
        <v>0.54</v>
      </c>
      <c r="S38" s="28">
        <v>1864</v>
      </c>
      <c r="T38" s="31">
        <v>0.5</v>
      </c>
      <c r="U38" s="31">
        <v>0.61</v>
      </c>
      <c r="V38" s="28">
        <v>3729</v>
      </c>
      <c r="W38" s="31">
        <v>0.61</v>
      </c>
      <c r="X38" s="33" t="s">
        <v>25</v>
      </c>
    </row>
    <row r="39" spans="1:33">
      <c r="A39" s="26" t="s">
        <v>3628</v>
      </c>
      <c r="B39" s="26" t="s">
        <v>3628</v>
      </c>
      <c r="C39" s="26" t="s">
        <v>3629</v>
      </c>
      <c r="D39" s="27">
        <v>47.9</v>
      </c>
      <c r="E39" s="28">
        <v>300</v>
      </c>
      <c r="F39" s="29">
        <v>3.89</v>
      </c>
      <c r="G39" s="29">
        <v>3.61</v>
      </c>
      <c r="H39" s="30">
        <v>5.7999999999999996E-3</v>
      </c>
      <c r="I39" s="31">
        <v>5.19</v>
      </c>
      <c r="J39" s="31">
        <v>5.01</v>
      </c>
      <c r="K39" s="31">
        <v>0.94</v>
      </c>
      <c r="L39" s="31">
        <v>1.04</v>
      </c>
      <c r="M39" s="28">
        <v>415</v>
      </c>
      <c r="N39" s="31">
        <v>0.19</v>
      </c>
      <c r="O39" s="31">
        <v>0.53</v>
      </c>
      <c r="P39" s="28">
        <v>1392</v>
      </c>
      <c r="Q39" s="31">
        <v>0.34</v>
      </c>
      <c r="R39" s="31">
        <v>0.75</v>
      </c>
      <c r="S39" s="28">
        <v>2768</v>
      </c>
      <c r="T39" s="31">
        <v>0.5</v>
      </c>
      <c r="U39" s="31">
        <v>0.91</v>
      </c>
      <c r="V39" s="28">
        <v>5536</v>
      </c>
      <c r="W39" s="31">
        <v>0.91</v>
      </c>
      <c r="X39" s="33" t="s">
        <v>25</v>
      </c>
    </row>
    <row r="40" spans="1:33">
      <c r="A40" s="26" t="s">
        <v>3629</v>
      </c>
      <c r="B40" s="26" t="s">
        <v>3629</v>
      </c>
      <c r="C40" s="26" t="s">
        <v>3630</v>
      </c>
      <c r="D40" s="27">
        <v>35.799999999999997</v>
      </c>
      <c r="E40" s="28">
        <v>300</v>
      </c>
      <c r="F40" s="29">
        <v>3.54</v>
      </c>
      <c r="G40" s="29">
        <v>3.31</v>
      </c>
      <c r="H40" s="30">
        <v>6.4000000000000003E-3</v>
      </c>
      <c r="I40" s="31">
        <v>5.01</v>
      </c>
      <c r="J40" s="31">
        <v>5.54</v>
      </c>
      <c r="K40" s="31">
        <v>1.1100000000000001</v>
      </c>
      <c r="L40" s="31">
        <v>1.87</v>
      </c>
      <c r="M40" s="28">
        <v>415</v>
      </c>
      <c r="N40" s="31">
        <v>0.18</v>
      </c>
      <c r="O40" s="31">
        <v>0.55000000000000004</v>
      </c>
      <c r="P40" s="28">
        <v>1392</v>
      </c>
      <c r="Q40" s="31">
        <v>0.33</v>
      </c>
      <c r="R40" s="31">
        <v>0.78</v>
      </c>
      <c r="S40" s="28">
        <v>2902</v>
      </c>
      <c r="T40" s="31">
        <v>0.5</v>
      </c>
      <c r="U40" s="31">
        <v>0.95</v>
      </c>
      <c r="V40" s="28">
        <v>5804</v>
      </c>
      <c r="W40" s="31">
        <v>0.95</v>
      </c>
      <c r="X40" s="33" t="s">
        <v>25</v>
      </c>
    </row>
    <row r="41" spans="1:33">
      <c r="A41" s="26" t="s">
        <v>3630</v>
      </c>
      <c r="B41" s="26" t="s">
        <v>3630</v>
      </c>
      <c r="C41" s="26" t="s">
        <v>3631</v>
      </c>
      <c r="D41" s="27">
        <v>49</v>
      </c>
      <c r="E41" s="28">
        <v>300</v>
      </c>
      <c r="F41" s="29">
        <v>3.3</v>
      </c>
      <c r="G41" s="29">
        <v>2.92</v>
      </c>
      <c r="H41" s="30">
        <v>7.7999999999999996E-3</v>
      </c>
      <c r="I41" s="31">
        <v>5.54</v>
      </c>
      <c r="J41" s="31">
        <v>5.46</v>
      </c>
      <c r="K41" s="31">
        <v>1.88</v>
      </c>
      <c r="L41" s="31">
        <v>2.1800000000000002</v>
      </c>
      <c r="M41" s="28">
        <v>415</v>
      </c>
      <c r="N41" s="31">
        <v>0.17</v>
      </c>
      <c r="O41" s="31">
        <v>0.59</v>
      </c>
      <c r="P41" s="28">
        <v>1392</v>
      </c>
      <c r="Q41" s="31">
        <v>0.32</v>
      </c>
      <c r="R41" s="31">
        <v>0.84</v>
      </c>
      <c r="S41" s="28">
        <v>3188</v>
      </c>
      <c r="T41" s="31">
        <v>0.5</v>
      </c>
      <c r="U41" s="31">
        <v>1.04</v>
      </c>
      <c r="V41" s="28">
        <v>6377</v>
      </c>
      <c r="W41" s="31">
        <v>1.04</v>
      </c>
      <c r="X41" s="33" t="s">
        <v>25</v>
      </c>
    </row>
    <row r="42" spans="1:33">
      <c r="A42" s="26" t="s">
        <v>3631</v>
      </c>
      <c r="B42" s="26" t="s">
        <v>3631</v>
      </c>
      <c r="C42" s="26" t="s">
        <v>3632</v>
      </c>
      <c r="D42" s="27">
        <v>3.9</v>
      </c>
      <c r="E42" s="28">
        <v>300</v>
      </c>
      <c r="F42" s="29">
        <v>2.92</v>
      </c>
      <c r="G42" s="29">
        <v>2.89</v>
      </c>
      <c r="H42" s="30">
        <v>7.7000000000000002E-3</v>
      </c>
      <c r="I42" s="31">
        <v>5.46</v>
      </c>
      <c r="J42" s="31">
        <v>5.5</v>
      </c>
      <c r="K42" s="31">
        <v>2.1800000000000002</v>
      </c>
      <c r="L42" s="31">
        <v>2.25</v>
      </c>
      <c r="M42" s="28">
        <v>415</v>
      </c>
      <c r="N42" s="31">
        <v>0.17</v>
      </c>
      <c r="O42" s="31">
        <v>0.59</v>
      </c>
      <c r="P42" s="28">
        <v>1392</v>
      </c>
      <c r="Q42" s="31">
        <v>0.32</v>
      </c>
      <c r="R42" s="31">
        <v>0.83</v>
      </c>
      <c r="S42" s="28">
        <v>3175</v>
      </c>
      <c r="T42" s="31">
        <v>0.5</v>
      </c>
      <c r="U42" s="31">
        <v>1.04</v>
      </c>
      <c r="V42" s="28">
        <v>6351</v>
      </c>
      <c r="W42" s="31">
        <v>1.04</v>
      </c>
      <c r="X42" s="33" t="s">
        <v>25</v>
      </c>
    </row>
    <row r="43" spans="1:33">
      <c r="A43" s="26" t="s">
        <v>3632</v>
      </c>
      <c r="B43" s="26" t="s">
        <v>3632</v>
      </c>
      <c r="C43" s="26" t="s">
        <v>3633</v>
      </c>
      <c r="D43" s="27">
        <v>39</v>
      </c>
      <c r="E43" s="28">
        <v>300</v>
      </c>
      <c r="F43" s="29">
        <v>2.89</v>
      </c>
      <c r="G43" s="29">
        <v>2.73</v>
      </c>
      <c r="H43" s="30">
        <v>4.1000000000000003E-3</v>
      </c>
      <c r="I43" s="31">
        <v>5.5</v>
      </c>
      <c r="J43" s="31">
        <v>5.47</v>
      </c>
      <c r="K43" s="31">
        <v>2.25</v>
      </c>
      <c r="L43" s="31">
        <v>2.38</v>
      </c>
      <c r="M43" s="28">
        <v>539</v>
      </c>
      <c r="N43" s="31">
        <v>0.23</v>
      </c>
      <c r="O43" s="31">
        <v>0.51</v>
      </c>
      <c r="P43" s="28">
        <v>1769</v>
      </c>
      <c r="Q43" s="31">
        <v>0.43</v>
      </c>
      <c r="R43" s="31">
        <v>0.71</v>
      </c>
      <c r="S43" s="28">
        <v>2319</v>
      </c>
      <c r="T43" s="31">
        <v>0.5</v>
      </c>
      <c r="U43" s="31">
        <v>0.76</v>
      </c>
      <c r="V43" s="28">
        <v>4638</v>
      </c>
      <c r="W43" s="31">
        <v>0.76</v>
      </c>
      <c r="X43" s="33" t="s">
        <v>25</v>
      </c>
    </row>
    <row r="44" spans="1:33">
      <c r="A44" s="26" t="s">
        <v>3633</v>
      </c>
      <c r="B44" s="26" t="s">
        <v>3633</v>
      </c>
      <c r="C44" s="26" t="s">
        <v>3634</v>
      </c>
      <c r="D44" s="27">
        <v>39</v>
      </c>
      <c r="E44" s="28">
        <v>300</v>
      </c>
      <c r="F44" s="29">
        <v>2.73</v>
      </c>
      <c r="G44" s="29">
        <v>2.57</v>
      </c>
      <c r="H44" s="30">
        <v>4.1000000000000003E-3</v>
      </c>
      <c r="I44" s="31">
        <v>5.47</v>
      </c>
      <c r="J44" s="31">
        <v>5.44</v>
      </c>
      <c r="K44" s="31">
        <v>2.38</v>
      </c>
      <c r="L44" s="31">
        <v>2.5099999999999998</v>
      </c>
      <c r="M44" s="28">
        <v>539</v>
      </c>
      <c r="N44" s="31">
        <v>0.23</v>
      </c>
      <c r="O44" s="31">
        <v>0.51</v>
      </c>
      <c r="P44" s="28">
        <v>1769</v>
      </c>
      <c r="Q44" s="31">
        <v>0.43</v>
      </c>
      <c r="R44" s="31">
        <v>0.71</v>
      </c>
      <c r="S44" s="28">
        <v>2319</v>
      </c>
      <c r="T44" s="31">
        <v>0.5</v>
      </c>
      <c r="U44" s="31">
        <v>0.76</v>
      </c>
      <c r="V44" s="28">
        <v>4638</v>
      </c>
      <c r="W44" s="31">
        <v>0.76</v>
      </c>
      <c r="X44" s="33" t="s">
        <v>25</v>
      </c>
    </row>
    <row r="45" spans="1:33">
      <c r="A45" s="26" t="s">
        <v>3634</v>
      </c>
      <c r="B45" s="26" t="s">
        <v>3634</v>
      </c>
      <c r="C45" s="26" t="s">
        <v>3635</v>
      </c>
      <c r="D45" s="27">
        <v>39</v>
      </c>
      <c r="E45" s="28">
        <v>300</v>
      </c>
      <c r="F45" s="29">
        <v>2.57</v>
      </c>
      <c r="G45" s="29">
        <v>2.42</v>
      </c>
      <c r="H45" s="30">
        <v>3.8E-3</v>
      </c>
      <c r="I45" s="31">
        <v>5.44</v>
      </c>
      <c r="J45" s="31">
        <v>5.4</v>
      </c>
      <c r="K45" s="31">
        <v>2.5099999999999998</v>
      </c>
      <c r="L45" s="31">
        <v>2.62</v>
      </c>
      <c r="M45" s="28">
        <v>539</v>
      </c>
      <c r="N45" s="31">
        <v>0.23</v>
      </c>
      <c r="O45" s="31">
        <v>0.5</v>
      </c>
      <c r="P45" s="28">
        <v>1769</v>
      </c>
      <c r="Q45" s="31">
        <v>0.44</v>
      </c>
      <c r="R45" s="31">
        <v>0.69</v>
      </c>
      <c r="S45" s="28">
        <v>2245</v>
      </c>
      <c r="T45" s="31">
        <v>0.5</v>
      </c>
      <c r="U45" s="31">
        <v>0.74</v>
      </c>
      <c r="V45" s="28">
        <v>4491</v>
      </c>
      <c r="W45" s="31">
        <v>0.74</v>
      </c>
      <c r="X45" s="33" t="s">
        <v>25</v>
      </c>
    </row>
    <row r="46" spans="1:33">
      <c r="A46" s="26" t="s">
        <v>3635</v>
      </c>
      <c r="B46" s="26" t="s">
        <v>3635</v>
      </c>
      <c r="C46" s="26" t="s">
        <v>3636</v>
      </c>
      <c r="D46" s="27">
        <v>47</v>
      </c>
      <c r="E46" s="28">
        <v>300</v>
      </c>
      <c r="F46" s="29">
        <v>2.42</v>
      </c>
      <c r="G46" s="29">
        <v>2.23</v>
      </c>
      <c r="H46" s="30">
        <v>4.0000000000000001E-3</v>
      </c>
      <c r="I46" s="31">
        <v>5.4</v>
      </c>
      <c r="J46" s="31">
        <v>5.36</v>
      </c>
      <c r="K46" s="31">
        <v>2.62</v>
      </c>
      <c r="L46" s="31">
        <v>2.77</v>
      </c>
      <c r="M46" s="28">
        <v>539</v>
      </c>
      <c r="N46" s="31">
        <v>0.23</v>
      </c>
      <c r="O46" s="31">
        <v>0.51</v>
      </c>
      <c r="P46" s="28">
        <v>1769</v>
      </c>
      <c r="Q46" s="31">
        <v>0.43</v>
      </c>
      <c r="R46" s="31">
        <v>0.7</v>
      </c>
      <c r="S46" s="28">
        <v>2302</v>
      </c>
      <c r="T46" s="31">
        <v>0.5</v>
      </c>
      <c r="U46" s="31">
        <v>0.75</v>
      </c>
      <c r="V46" s="28">
        <v>4604</v>
      </c>
      <c r="W46" s="31">
        <v>0.75</v>
      </c>
      <c r="X46" s="33" t="s">
        <v>25</v>
      </c>
    </row>
    <row r="47" spans="1:33">
      <c r="A47" s="26" t="s">
        <v>3637</v>
      </c>
      <c r="B47" s="26" t="s">
        <v>3637</v>
      </c>
      <c r="C47" s="26" t="s">
        <v>3638</v>
      </c>
      <c r="D47" s="27">
        <v>39</v>
      </c>
      <c r="E47" s="28">
        <v>200</v>
      </c>
      <c r="F47" s="29">
        <v>3.88</v>
      </c>
      <c r="G47" s="29">
        <v>3.61</v>
      </c>
      <c r="H47" s="30">
        <v>6.8999999999999999E-3</v>
      </c>
      <c r="I47" s="31">
        <v>5.76</v>
      </c>
      <c r="J47" s="31">
        <v>5.67</v>
      </c>
      <c r="K47" s="31">
        <v>1.63</v>
      </c>
      <c r="L47" s="31">
        <v>1.81</v>
      </c>
      <c r="M47" s="28">
        <v>402</v>
      </c>
      <c r="N47" s="31">
        <v>0.3</v>
      </c>
      <c r="O47" s="31">
        <v>0.59</v>
      </c>
      <c r="P47" s="28">
        <v>1352</v>
      </c>
      <c r="Q47" s="31">
        <v>0.59</v>
      </c>
      <c r="R47" s="31">
        <v>0.81</v>
      </c>
      <c r="S47" s="28">
        <v>1022</v>
      </c>
      <c r="T47" s="31">
        <v>0.5</v>
      </c>
      <c r="U47" s="31">
        <v>0.75</v>
      </c>
      <c r="V47" s="28">
        <v>2043</v>
      </c>
      <c r="W47" s="31">
        <v>0.75</v>
      </c>
      <c r="X47" s="33" t="s">
        <v>25</v>
      </c>
    </row>
    <row r="48" spans="1:33">
      <c r="A48" s="26" t="s">
        <v>3638</v>
      </c>
      <c r="B48" s="26" t="s">
        <v>3638</v>
      </c>
      <c r="C48" s="26" t="s">
        <v>3639</v>
      </c>
      <c r="D48" s="27">
        <v>39</v>
      </c>
      <c r="E48" s="28">
        <v>200</v>
      </c>
      <c r="F48" s="29">
        <v>3.61</v>
      </c>
      <c r="G48" s="29">
        <v>3.33</v>
      </c>
      <c r="H48" s="30">
        <v>7.1999999999999998E-3</v>
      </c>
      <c r="I48" s="31">
        <v>5.67</v>
      </c>
      <c r="J48" s="31">
        <v>5.58</v>
      </c>
      <c r="K48" s="31">
        <v>1.81</v>
      </c>
      <c r="L48" s="31">
        <v>2</v>
      </c>
      <c r="M48" s="28">
        <v>402</v>
      </c>
      <c r="N48" s="31">
        <v>0.3</v>
      </c>
      <c r="O48" s="31">
        <v>0.59</v>
      </c>
      <c r="P48" s="28">
        <v>1352</v>
      </c>
      <c r="Q48" s="31">
        <v>0.59</v>
      </c>
      <c r="R48" s="31">
        <v>0.82</v>
      </c>
      <c r="S48" s="28">
        <v>1040</v>
      </c>
      <c r="T48" s="31">
        <v>0.5</v>
      </c>
      <c r="U48" s="31">
        <v>0.77</v>
      </c>
      <c r="V48" s="28">
        <v>2081</v>
      </c>
      <c r="W48" s="31">
        <v>0.77</v>
      </c>
      <c r="X48" s="33" t="s">
        <v>25</v>
      </c>
    </row>
    <row r="49" spans="1:24">
      <c r="A49" s="26" t="s">
        <v>3639</v>
      </c>
      <c r="B49" s="26" t="s">
        <v>3639</v>
      </c>
      <c r="C49" s="26" t="s">
        <v>3636</v>
      </c>
      <c r="D49" s="27">
        <v>49</v>
      </c>
      <c r="E49" s="28">
        <v>200</v>
      </c>
      <c r="F49" s="29">
        <v>3.33</v>
      </c>
      <c r="G49" s="29">
        <v>2.99</v>
      </c>
      <c r="H49" s="30">
        <v>6.8999999999999999E-3</v>
      </c>
      <c r="I49" s="31">
        <v>5.58</v>
      </c>
      <c r="J49" s="31">
        <v>5.36</v>
      </c>
      <c r="K49" s="31">
        <v>2</v>
      </c>
      <c r="L49" s="31">
        <v>2.12</v>
      </c>
      <c r="M49" s="28">
        <v>402</v>
      </c>
      <c r="N49" s="31">
        <v>0.3</v>
      </c>
      <c r="O49" s="31">
        <v>0.59</v>
      </c>
      <c r="P49" s="28">
        <v>1352</v>
      </c>
      <c r="Q49" s="31">
        <v>0.59</v>
      </c>
      <c r="R49" s="31">
        <v>0.81</v>
      </c>
      <c r="S49" s="28">
        <v>1023</v>
      </c>
      <c r="T49" s="31">
        <v>0.5</v>
      </c>
      <c r="U49" s="31">
        <v>0.75</v>
      </c>
      <c r="V49" s="28">
        <v>2046</v>
      </c>
      <c r="W49" s="31">
        <v>0.75</v>
      </c>
      <c r="X49" s="33" t="s">
        <v>25</v>
      </c>
    </row>
    <row r="50" spans="1:24">
      <c r="A50" s="26" t="s">
        <v>3636</v>
      </c>
      <c r="B50" s="26" t="s">
        <v>3636</v>
      </c>
      <c r="C50" s="26" t="s">
        <v>3640</v>
      </c>
      <c r="D50" s="27">
        <v>49</v>
      </c>
      <c r="E50" s="28">
        <v>350</v>
      </c>
      <c r="F50" s="29">
        <v>2.19</v>
      </c>
      <c r="G50" s="29">
        <v>2.0299999999999998</v>
      </c>
      <c r="H50" s="30">
        <v>3.3E-3</v>
      </c>
      <c r="I50" s="31">
        <v>5.36</v>
      </c>
      <c r="J50" s="31">
        <v>5.31</v>
      </c>
      <c r="K50" s="31">
        <v>2.76</v>
      </c>
      <c r="L50" s="31">
        <v>2.87</v>
      </c>
      <c r="M50" s="28">
        <v>1042</v>
      </c>
      <c r="N50" s="31">
        <v>0.28000000000000003</v>
      </c>
      <c r="O50" s="31">
        <v>0.56000000000000005</v>
      </c>
      <c r="P50" s="28">
        <v>3209</v>
      </c>
      <c r="Q50" s="31">
        <v>0.51</v>
      </c>
      <c r="R50" s="31">
        <v>0.76</v>
      </c>
      <c r="S50" s="28">
        <v>3121</v>
      </c>
      <c r="T50" s="31">
        <v>0.5</v>
      </c>
      <c r="U50" s="31">
        <v>0.75</v>
      </c>
      <c r="V50" s="28">
        <v>6241</v>
      </c>
      <c r="W50" s="31">
        <v>0.75</v>
      </c>
      <c r="X50" s="33" t="s">
        <v>25</v>
      </c>
    </row>
    <row r="51" spans="1:24">
      <c r="A51" s="26" t="s">
        <v>3640</v>
      </c>
      <c r="B51" s="26" t="s">
        <v>3640</v>
      </c>
      <c r="C51" s="26" t="s">
        <v>3641</v>
      </c>
      <c r="D51" s="27">
        <v>49</v>
      </c>
      <c r="E51" s="28">
        <v>350</v>
      </c>
      <c r="F51" s="29">
        <v>2.0299999999999998</v>
      </c>
      <c r="G51" s="29">
        <v>1.87</v>
      </c>
      <c r="H51" s="30">
        <v>3.3E-3</v>
      </c>
      <c r="I51" s="31">
        <v>5.31</v>
      </c>
      <c r="J51" s="31">
        <v>5.27</v>
      </c>
      <c r="K51" s="31">
        <v>2.87</v>
      </c>
      <c r="L51" s="31">
        <v>2.99</v>
      </c>
      <c r="M51" s="28">
        <v>1042</v>
      </c>
      <c r="N51" s="31">
        <v>0.28000000000000003</v>
      </c>
      <c r="O51" s="31">
        <v>0.56000000000000005</v>
      </c>
      <c r="P51" s="28">
        <v>3209</v>
      </c>
      <c r="Q51" s="31">
        <v>0.51</v>
      </c>
      <c r="R51" s="31">
        <v>0.76</v>
      </c>
      <c r="S51" s="28">
        <v>3121</v>
      </c>
      <c r="T51" s="31">
        <v>0.5</v>
      </c>
      <c r="U51" s="31">
        <v>0.75</v>
      </c>
      <c r="V51" s="28">
        <v>6241</v>
      </c>
      <c r="W51" s="31">
        <v>0.75</v>
      </c>
      <c r="X51" s="33" t="s">
        <v>25</v>
      </c>
    </row>
    <row r="52" spans="1:24">
      <c r="A52" s="26" t="s">
        <v>3641</v>
      </c>
      <c r="B52" s="26" t="s">
        <v>3641</v>
      </c>
      <c r="C52" s="26" t="s">
        <v>3642</v>
      </c>
      <c r="D52" s="27">
        <v>51</v>
      </c>
      <c r="E52" s="28">
        <v>350</v>
      </c>
      <c r="F52" s="29">
        <v>1.87</v>
      </c>
      <c r="G52" s="29">
        <v>1.7</v>
      </c>
      <c r="H52" s="30">
        <v>3.3E-3</v>
      </c>
      <c r="I52" s="31">
        <v>5.27</v>
      </c>
      <c r="J52" s="31">
        <v>5.23</v>
      </c>
      <c r="K52" s="31">
        <v>2.99</v>
      </c>
      <c r="L52" s="31">
        <v>3.12</v>
      </c>
      <c r="M52" s="28">
        <v>1042</v>
      </c>
      <c r="N52" s="31">
        <v>0.27</v>
      </c>
      <c r="O52" s="31">
        <v>0.56000000000000005</v>
      </c>
      <c r="P52" s="28">
        <v>3209</v>
      </c>
      <c r="Q52" s="31">
        <v>0.5</v>
      </c>
      <c r="R52" s="31">
        <v>0.76</v>
      </c>
      <c r="S52" s="28">
        <v>3153</v>
      </c>
      <c r="T52" s="31">
        <v>0.5</v>
      </c>
      <c r="U52" s="31">
        <v>0.76</v>
      </c>
      <c r="V52" s="28">
        <v>6306</v>
      </c>
      <c r="W52" s="31">
        <v>0.76</v>
      </c>
      <c r="X52" s="33" t="s">
        <v>25</v>
      </c>
    </row>
    <row r="53" spans="1:24">
      <c r="A53" s="26" t="s">
        <v>3643</v>
      </c>
      <c r="B53" s="26" t="s">
        <v>3643</v>
      </c>
      <c r="C53" s="26" t="s">
        <v>3644</v>
      </c>
      <c r="D53" s="27">
        <v>44.5</v>
      </c>
      <c r="E53" s="28">
        <v>300</v>
      </c>
      <c r="F53" s="29">
        <v>3.75</v>
      </c>
      <c r="G53" s="29">
        <v>3.43</v>
      </c>
      <c r="H53" s="30">
        <v>7.1999999999999998E-3</v>
      </c>
      <c r="I53" s="31">
        <v>5.41</v>
      </c>
      <c r="J53" s="31">
        <v>5.31</v>
      </c>
      <c r="K53" s="31">
        <v>1.3</v>
      </c>
      <c r="L53" s="31">
        <v>1.52</v>
      </c>
      <c r="M53" s="28">
        <v>230</v>
      </c>
      <c r="N53" s="31">
        <v>0.13</v>
      </c>
      <c r="O53" s="31">
        <v>0.48</v>
      </c>
      <c r="P53" s="28">
        <v>805</v>
      </c>
      <c r="Q53" s="31">
        <v>0.24</v>
      </c>
      <c r="R53" s="31">
        <v>0.69</v>
      </c>
      <c r="S53" s="28">
        <v>3070</v>
      </c>
      <c r="T53" s="31">
        <v>0.5</v>
      </c>
      <c r="U53" s="31">
        <v>1.01</v>
      </c>
      <c r="V53" s="28">
        <v>6140</v>
      </c>
      <c r="W53" s="31">
        <v>1.01</v>
      </c>
      <c r="X53" s="33" t="s">
        <v>25</v>
      </c>
    </row>
    <row r="54" spans="1:24">
      <c r="A54" s="26" t="s">
        <v>3644</v>
      </c>
      <c r="B54" s="26" t="s">
        <v>3644</v>
      </c>
      <c r="C54" s="26" t="s">
        <v>3645</v>
      </c>
      <c r="D54" s="27">
        <v>42.3</v>
      </c>
      <c r="E54" s="28">
        <v>300</v>
      </c>
      <c r="F54" s="29">
        <v>3.38</v>
      </c>
      <c r="G54" s="29">
        <v>3.09</v>
      </c>
      <c r="H54" s="30">
        <v>6.8999999999999999E-3</v>
      </c>
      <c r="I54" s="31">
        <v>5.31</v>
      </c>
      <c r="J54" s="31">
        <v>5.22</v>
      </c>
      <c r="K54" s="31">
        <v>1.57</v>
      </c>
      <c r="L54" s="31">
        <v>1.77</v>
      </c>
      <c r="M54" s="28">
        <v>230</v>
      </c>
      <c r="N54" s="31">
        <v>0.13</v>
      </c>
      <c r="O54" s="31">
        <v>0.47</v>
      </c>
      <c r="P54" s="28">
        <v>805</v>
      </c>
      <c r="Q54" s="31">
        <v>0.25</v>
      </c>
      <c r="R54" s="31">
        <v>0.68</v>
      </c>
      <c r="S54" s="28">
        <v>2998</v>
      </c>
      <c r="T54" s="31">
        <v>0.5</v>
      </c>
      <c r="U54" s="31">
        <v>0.98</v>
      </c>
      <c r="V54" s="28">
        <v>5995</v>
      </c>
      <c r="W54" s="31">
        <v>0.98</v>
      </c>
      <c r="X54" s="33" t="s">
        <v>25</v>
      </c>
    </row>
    <row r="55" spans="1:24">
      <c r="A55" s="26" t="s">
        <v>3645</v>
      </c>
      <c r="B55" s="26" t="s">
        <v>3645</v>
      </c>
      <c r="C55" s="26" t="s">
        <v>3642</v>
      </c>
      <c r="D55" s="27">
        <v>52.4</v>
      </c>
      <c r="E55" s="28">
        <v>300</v>
      </c>
      <c r="F55" s="29">
        <v>3.09</v>
      </c>
      <c r="G55" s="29">
        <v>2.7</v>
      </c>
      <c r="H55" s="30">
        <v>7.4000000000000003E-3</v>
      </c>
      <c r="I55" s="31">
        <v>5.22</v>
      </c>
      <c r="J55" s="31">
        <v>5.23</v>
      </c>
      <c r="K55" s="31">
        <v>1.77</v>
      </c>
      <c r="L55" s="31">
        <v>2.17</v>
      </c>
      <c r="M55" s="28">
        <v>230</v>
      </c>
      <c r="N55" s="31">
        <v>0.13</v>
      </c>
      <c r="O55" s="31">
        <v>0.49</v>
      </c>
      <c r="P55" s="28">
        <v>805</v>
      </c>
      <c r="Q55" s="31">
        <v>0.24</v>
      </c>
      <c r="R55" s="31">
        <v>0.7</v>
      </c>
      <c r="S55" s="28">
        <v>3123</v>
      </c>
      <c r="T55" s="31">
        <v>0.5</v>
      </c>
      <c r="U55" s="31">
        <v>1.02</v>
      </c>
      <c r="V55" s="28">
        <v>6247</v>
      </c>
      <c r="W55" s="31">
        <v>1.02</v>
      </c>
      <c r="X55" s="33" t="s">
        <v>25</v>
      </c>
    </row>
    <row r="56" spans="1:24">
      <c r="A56" s="26" t="s">
        <v>3642</v>
      </c>
      <c r="B56" s="26" t="s">
        <v>3642</v>
      </c>
      <c r="C56" s="26" t="s">
        <v>3646</v>
      </c>
      <c r="D56" s="27">
        <v>39</v>
      </c>
      <c r="E56" s="28">
        <v>400</v>
      </c>
      <c r="F56" s="29">
        <v>1.66</v>
      </c>
      <c r="G56" s="29">
        <v>1.54</v>
      </c>
      <c r="H56" s="30">
        <v>3.0999999999999999E-3</v>
      </c>
      <c r="I56" s="31">
        <v>5.23</v>
      </c>
      <c r="J56" s="31">
        <v>5.2</v>
      </c>
      <c r="K56" s="31">
        <v>3.11</v>
      </c>
      <c r="L56" s="31">
        <v>3.2</v>
      </c>
      <c r="M56" s="28">
        <v>1287</v>
      </c>
      <c r="N56" s="31">
        <v>0.26</v>
      </c>
      <c r="O56" s="31">
        <v>0.56999999999999995</v>
      </c>
      <c r="P56" s="28">
        <v>3871</v>
      </c>
      <c r="Q56" s="31">
        <v>0.47</v>
      </c>
      <c r="R56" s="31">
        <v>0.77</v>
      </c>
      <c r="S56" s="28">
        <v>4325</v>
      </c>
      <c r="T56" s="31">
        <v>0.5</v>
      </c>
      <c r="U56" s="31">
        <v>0.8</v>
      </c>
      <c r="V56" s="28">
        <v>8650</v>
      </c>
      <c r="W56" s="31">
        <v>0.8</v>
      </c>
      <c r="X56" s="33" t="s">
        <v>25</v>
      </c>
    </row>
    <row r="57" spans="1:24">
      <c r="A57" s="26" t="s">
        <v>3646</v>
      </c>
      <c r="B57" s="26" t="s">
        <v>3646</v>
      </c>
      <c r="C57" s="26" t="s">
        <v>3647</v>
      </c>
      <c r="D57" s="27">
        <v>43</v>
      </c>
      <c r="E57" s="28">
        <v>400</v>
      </c>
      <c r="F57" s="29">
        <v>1.54</v>
      </c>
      <c r="G57" s="29">
        <v>1.42</v>
      </c>
      <c r="H57" s="30">
        <v>2.8E-3</v>
      </c>
      <c r="I57" s="31">
        <v>5.2</v>
      </c>
      <c r="J57" s="31">
        <v>5.16</v>
      </c>
      <c r="K57" s="31">
        <v>3.2</v>
      </c>
      <c r="L57" s="31">
        <v>3.28</v>
      </c>
      <c r="M57" s="28">
        <v>1287</v>
      </c>
      <c r="N57" s="31">
        <v>0.27</v>
      </c>
      <c r="O57" s="31">
        <v>0.55000000000000004</v>
      </c>
      <c r="P57" s="28">
        <v>3871</v>
      </c>
      <c r="Q57" s="31">
        <v>0.48</v>
      </c>
      <c r="R57" s="31">
        <v>0.75</v>
      </c>
      <c r="S57" s="28">
        <v>4119</v>
      </c>
      <c r="T57" s="31">
        <v>0.5</v>
      </c>
      <c r="U57" s="31">
        <v>0.76</v>
      </c>
      <c r="V57" s="28">
        <v>8238</v>
      </c>
      <c r="W57" s="31">
        <v>0.76</v>
      </c>
      <c r="X57" s="33" t="s">
        <v>25</v>
      </c>
    </row>
    <row r="58" spans="1:24">
      <c r="A58" s="26" t="s">
        <v>3648</v>
      </c>
      <c r="B58" s="26" t="s">
        <v>3648</v>
      </c>
      <c r="C58" s="26" t="s">
        <v>3649</v>
      </c>
      <c r="D58" s="27">
        <v>49</v>
      </c>
      <c r="E58" s="28">
        <v>300</v>
      </c>
      <c r="F58" s="29">
        <v>2.52</v>
      </c>
      <c r="G58" s="29">
        <v>2.25</v>
      </c>
      <c r="H58" s="30">
        <v>5.4999999999999997E-3</v>
      </c>
      <c r="I58" s="31">
        <v>5.16</v>
      </c>
      <c r="J58" s="31">
        <v>5.2</v>
      </c>
      <c r="K58" s="31">
        <v>2.2799999999999998</v>
      </c>
      <c r="L58" s="31">
        <v>2.59</v>
      </c>
      <c r="M58" s="28">
        <v>406</v>
      </c>
      <c r="N58" s="31">
        <v>0.19</v>
      </c>
      <c r="O58" s="31">
        <v>0.52</v>
      </c>
      <c r="P58" s="28">
        <v>1364</v>
      </c>
      <c r="Q58" s="31">
        <v>0.34</v>
      </c>
      <c r="R58" s="31">
        <v>0.73</v>
      </c>
      <c r="S58" s="28">
        <v>2688</v>
      </c>
      <c r="T58" s="31">
        <v>0.5</v>
      </c>
      <c r="U58" s="31">
        <v>0.88</v>
      </c>
      <c r="V58" s="28">
        <v>5375</v>
      </c>
      <c r="W58" s="31">
        <v>0.88</v>
      </c>
      <c r="X58" s="33" t="s">
        <v>25</v>
      </c>
    </row>
    <row r="59" spans="1:24">
      <c r="A59" s="26" t="s">
        <v>3649</v>
      </c>
      <c r="B59" s="26" t="s">
        <v>3649</v>
      </c>
      <c r="C59" s="26" t="s">
        <v>3650</v>
      </c>
      <c r="D59" s="27">
        <v>49</v>
      </c>
      <c r="E59" s="28">
        <v>300</v>
      </c>
      <c r="F59" s="29">
        <v>2.25</v>
      </c>
      <c r="G59" s="29">
        <v>1.98</v>
      </c>
      <c r="H59" s="30">
        <v>5.4999999999999997E-3</v>
      </c>
      <c r="I59" s="31">
        <v>5.2</v>
      </c>
      <c r="J59" s="31">
        <v>5.23</v>
      </c>
      <c r="K59" s="31">
        <v>2.59</v>
      </c>
      <c r="L59" s="31">
        <v>2.89</v>
      </c>
      <c r="M59" s="28">
        <v>406</v>
      </c>
      <c r="N59" s="31">
        <v>0.19</v>
      </c>
      <c r="O59" s="31">
        <v>0.52</v>
      </c>
      <c r="P59" s="28">
        <v>1364</v>
      </c>
      <c r="Q59" s="31">
        <v>0.34</v>
      </c>
      <c r="R59" s="31">
        <v>0.73</v>
      </c>
      <c r="S59" s="28">
        <v>2688</v>
      </c>
      <c r="T59" s="31">
        <v>0.5</v>
      </c>
      <c r="U59" s="31">
        <v>0.88</v>
      </c>
      <c r="V59" s="28">
        <v>5375</v>
      </c>
      <c r="W59" s="31">
        <v>0.88</v>
      </c>
      <c r="X59" s="33" t="s">
        <v>25</v>
      </c>
    </row>
    <row r="60" spans="1:24">
      <c r="A60" s="26" t="s">
        <v>3650</v>
      </c>
      <c r="B60" s="26" t="s">
        <v>3650</v>
      </c>
      <c r="C60" s="26" t="s">
        <v>3651</v>
      </c>
      <c r="D60" s="27">
        <v>49</v>
      </c>
      <c r="E60" s="28">
        <v>300</v>
      </c>
      <c r="F60" s="29">
        <v>1.98</v>
      </c>
      <c r="G60" s="29">
        <v>1.71</v>
      </c>
      <c r="H60" s="30">
        <v>5.4999999999999997E-3</v>
      </c>
      <c r="I60" s="31">
        <v>5.23</v>
      </c>
      <c r="J60" s="31">
        <v>5.27</v>
      </c>
      <c r="K60" s="31">
        <v>2.89</v>
      </c>
      <c r="L60" s="31">
        <v>3.2</v>
      </c>
      <c r="M60" s="28">
        <v>406</v>
      </c>
      <c r="N60" s="31">
        <v>0.19</v>
      </c>
      <c r="O60" s="31">
        <v>0.52</v>
      </c>
      <c r="P60" s="28">
        <v>1364</v>
      </c>
      <c r="Q60" s="31">
        <v>0.34</v>
      </c>
      <c r="R60" s="31">
        <v>0.73</v>
      </c>
      <c r="S60" s="28">
        <v>2688</v>
      </c>
      <c r="T60" s="31">
        <v>0.5</v>
      </c>
      <c r="U60" s="31">
        <v>0.88</v>
      </c>
      <c r="V60" s="28">
        <v>5375</v>
      </c>
      <c r="W60" s="31">
        <v>0.88</v>
      </c>
      <c r="X60" s="33" t="s">
        <v>25</v>
      </c>
    </row>
    <row r="61" spans="1:24">
      <c r="A61" s="26" t="s">
        <v>3651</v>
      </c>
      <c r="B61" s="26" t="s">
        <v>3651</v>
      </c>
      <c r="C61" s="26" t="s">
        <v>3647</v>
      </c>
      <c r="D61" s="27">
        <v>49</v>
      </c>
      <c r="E61" s="28">
        <v>300</v>
      </c>
      <c r="F61" s="29">
        <v>1.71</v>
      </c>
      <c r="G61" s="29">
        <v>1.42</v>
      </c>
      <c r="H61" s="30">
        <v>5.8999999999999999E-3</v>
      </c>
      <c r="I61" s="31">
        <v>5.27</v>
      </c>
      <c r="J61" s="31">
        <v>5.16</v>
      </c>
      <c r="K61" s="31">
        <v>3.2</v>
      </c>
      <c r="L61" s="31">
        <v>3.38</v>
      </c>
      <c r="M61" s="28">
        <v>421</v>
      </c>
      <c r="N61" s="31">
        <v>0.19</v>
      </c>
      <c r="O61" s="31">
        <v>0.54</v>
      </c>
      <c r="P61" s="28">
        <v>1410</v>
      </c>
      <c r="Q61" s="31">
        <v>0.34</v>
      </c>
      <c r="R61" s="31">
        <v>0.76</v>
      </c>
      <c r="S61" s="28">
        <v>2785</v>
      </c>
      <c r="T61" s="31">
        <v>0.5</v>
      </c>
      <c r="U61" s="31">
        <v>0.91</v>
      </c>
      <c r="V61" s="28">
        <v>5571</v>
      </c>
      <c r="W61" s="31">
        <v>0.91</v>
      </c>
      <c r="X61" s="33" t="s">
        <v>25</v>
      </c>
    </row>
    <row r="62" spans="1:24">
      <c r="A62" s="26" t="s">
        <v>3647</v>
      </c>
      <c r="B62" s="26" t="s">
        <v>3647</v>
      </c>
      <c r="C62" s="26" t="s">
        <v>3652</v>
      </c>
      <c r="D62" s="27">
        <v>35</v>
      </c>
      <c r="E62" s="28">
        <v>400</v>
      </c>
      <c r="F62" s="29">
        <v>1.42</v>
      </c>
      <c r="G62" s="29">
        <v>1.31</v>
      </c>
      <c r="H62" s="30">
        <v>3.0999999999999999E-3</v>
      </c>
      <c r="I62" s="31">
        <v>5.16</v>
      </c>
      <c r="J62" s="31">
        <v>5.13</v>
      </c>
      <c r="K62" s="31">
        <v>3.28</v>
      </c>
      <c r="L62" s="31">
        <v>3.36</v>
      </c>
      <c r="M62" s="28">
        <v>1708</v>
      </c>
      <c r="N62" s="31">
        <v>0.3</v>
      </c>
      <c r="O62" s="31">
        <v>0.62</v>
      </c>
      <c r="P62" s="28">
        <v>4968</v>
      </c>
      <c r="Q62" s="31">
        <v>0.54</v>
      </c>
      <c r="R62" s="31">
        <v>0.83</v>
      </c>
      <c r="S62" s="28">
        <v>4371</v>
      </c>
      <c r="T62" s="31">
        <v>0.5</v>
      </c>
      <c r="U62" s="31">
        <v>0.81</v>
      </c>
      <c r="V62" s="28">
        <v>8742</v>
      </c>
      <c r="W62" s="31">
        <v>0.81</v>
      </c>
      <c r="X62" s="33" t="s">
        <v>25</v>
      </c>
    </row>
    <row r="63" spans="1:24">
      <c r="A63" s="26" t="s">
        <v>3652</v>
      </c>
      <c r="B63" s="26" t="s">
        <v>3652</v>
      </c>
      <c r="C63" s="26" t="s">
        <v>3623</v>
      </c>
      <c r="D63" s="27">
        <v>29</v>
      </c>
      <c r="E63" s="28">
        <v>400</v>
      </c>
      <c r="F63" s="29">
        <v>1.31</v>
      </c>
      <c r="G63" s="29">
        <v>1.28</v>
      </c>
      <c r="H63" s="30">
        <v>1E-3</v>
      </c>
      <c r="I63" s="31">
        <v>5.13</v>
      </c>
      <c r="J63" s="31">
        <v>5.0999999999999996</v>
      </c>
      <c r="K63" s="31">
        <v>3.36</v>
      </c>
      <c r="L63" s="31">
        <v>3.36</v>
      </c>
      <c r="M63" s="28">
        <v>1708</v>
      </c>
      <c r="N63" s="31">
        <v>0.4</v>
      </c>
      <c r="O63" s="31">
        <v>0.42</v>
      </c>
      <c r="P63" s="28">
        <v>4968</v>
      </c>
      <c r="Q63" s="31">
        <v>0.81</v>
      </c>
      <c r="R63" s="31">
        <v>0.53</v>
      </c>
      <c r="S63" s="28">
        <v>2508</v>
      </c>
      <c r="T63" s="31">
        <v>0.5</v>
      </c>
      <c r="U63" s="31">
        <v>0.46</v>
      </c>
      <c r="V63" s="28">
        <v>5016</v>
      </c>
      <c r="W63" s="31">
        <v>0.46</v>
      </c>
      <c r="X63" s="33" t="s">
        <v>25</v>
      </c>
    </row>
    <row r="64" spans="1:24">
      <c r="A64" s="26" t="s">
        <v>3653</v>
      </c>
      <c r="B64" s="26" t="s">
        <v>3653</v>
      </c>
      <c r="C64" s="26" t="s">
        <v>3654</v>
      </c>
      <c r="D64" s="27">
        <v>39</v>
      </c>
      <c r="E64" s="28">
        <v>250</v>
      </c>
      <c r="F64" s="29">
        <v>3.23</v>
      </c>
      <c r="G64" s="29">
        <v>3.02</v>
      </c>
      <c r="H64" s="30">
        <v>5.4000000000000003E-3</v>
      </c>
      <c r="I64" s="31">
        <v>5.25</v>
      </c>
      <c r="J64" s="31">
        <v>5.2</v>
      </c>
      <c r="K64" s="31">
        <v>1.72</v>
      </c>
      <c r="L64" s="31">
        <v>1.87</v>
      </c>
      <c r="M64" s="28">
        <v>492</v>
      </c>
      <c r="N64" s="31">
        <v>0.26</v>
      </c>
      <c r="O64" s="31">
        <v>0.56000000000000005</v>
      </c>
      <c r="P64" s="28">
        <v>1627</v>
      </c>
      <c r="Q64" s="31">
        <v>0.5</v>
      </c>
      <c r="R64" s="31">
        <v>0.77</v>
      </c>
      <c r="S64" s="28">
        <v>1634</v>
      </c>
      <c r="T64" s="31">
        <v>0.5</v>
      </c>
      <c r="U64" s="31">
        <v>0.77</v>
      </c>
      <c r="V64" s="28">
        <v>3268</v>
      </c>
      <c r="W64" s="31">
        <v>0.77</v>
      </c>
      <c r="X64" s="33" t="s">
        <v>25</v>
      </c>
    </row>
    <row r="65" spans="1:24">
      <c r="A65" s="26" t="s">
        <v>3654</v>
      </c>
      <c r="B65" s="26" t="s">
        <v>3654</v>
      </c>
      <c r="C65" s="26" t="s">
        <v>3655</v>
      </c>
      <c r="D65" s="27">
        <v>39</v>
      </c>
      <c r="E65" s="28">
        <v>250</v>
      </c>
      <c r="F65" s="29">
        <v>3.02</v>
      </c>
      <c r="G65" s="29">
        <v>2.82</v>
      </c>
      <c r="H65" s="30">
        <v>5.1000000000000004E-3</v>
      </c>
      <c r="I65" s="31">
        <v>5.2</v>
      </c>
      <c r="J65" s="31">
        <v>5.16</v>
      </c>
      <c r="K65" s="31">
        <v>1.87</v>
      </c>
      <c r="L65" s="31">
        <v>2.0299999999999998</v>
      </c>
      <c r="M65" s="28">
        <v>492</v>
      </c>
      <c r="N65" s="31">
        <v>0.27</v>
      </c>
      <c r="O65" s="31">
        <v>0.54</v>
      </c>
      <c r="P65" s="28">
        <v>1627</v>
      </c>
      <c r="Q65" s="31">
        <v>0.51</v>
      </c>
      <c r="R65" s="31">
        <v>0.76</v>
      </c>
      <c r="S65" s="28">
        <v>1594</v>
      </c>
      <c r="T65" s="31">
        <v>0.5</v>
      </c>
      <c r="U65" s="31">
        <v>0.75</v>
      </c>
      <c r="V65" s="28">
        <v>3189</v>
      </c>
      <c r="W65" s="31">
        <v>0.75</v>
      </c>
      <c r="X65" s="33" t="s">
        <v>25</v>
      </c>
    </row>
    <row r="66" spans="1:24">
      <c r="A66" s="26" t="s">
        <v>3655</v>
      </c>
      <c r="B66" s="26" t="s">
        <v>3655</v>
      </c>
      <c r="C66" s="26" t="s">
        <v>3623</v>
      </c>
      <c r="D66" s="27">
        <v>49</v>
      </c>
      <c r="E66" s="28">
        <v>250</v>
      </c>
      <c r="F66" s="29">
        <v>2.82</v>
      </c>
      <c r="G66" s="29">
        <v>2.56</v>
      </c>
      <c r="H66" s="30">
        <v>5.3E-3</v>
      </c>
      <c r="I66" s="31">
        <v>5.16</v>
      </c>
      <c r="J66" s="31">
        <v>5.0999999999999996</v>
      </c>
      <c r="K66" s="31">
        <v>2.0299999999999998</v>
      </c>
      <c r="L66" s="31">
        <v>2.23</v>
      </c>
      <c r="M66" s="28">
        <v>492</v>
      </c>
      <c r="N66" s="31">
        <v>0.26</v>
      </c>
      <c r="O66" s="31">
        <v>0.55000000000000004</v>
      </c>
      <c r="P66" s="28">
        <v>1627</v>
      </c>
      <c r="Q66" s="31">
        <v>0.5</v>
      </c>
      <c r="R66" s="31">
        <v>0.77</v>
      </c>
      <c r="S66" s="28">
        <v>1622</v>
      </c>
      <c r="T66" s="31">
        <v>0.5</v>
      </c>
      <c r="U66" s="31">
        <v>0.76</v>
      </c>
      <c r="V66" s="28">
        <v>3244</v>
      </c>
      <c r="W66" s="31">
        <v>0.76</v>
      </c>
      <c r="X66" s="33" t="s">
        <v>25</v>
      </c>
    </row>
    <row r="67" spans="1:24">
      <c r="A67" s="26" t="s">
        <v>3656</v>
      </c>
      <c r="B67" s="26" t="s">
        <v>3656</v>
      </c>
      <c r="C67" s="26" t="s">
        <v>3657</v>
      </c>
      <c r="D67" s="27">
        <v>43</v>
      </c>
      <c r="E67" s="28">
        <v>200</v>
      </c>
      <c r="F67" s="29">
        <v>2.95</v>
      </c>
      <c r="G67" s="29">
        <v>2.64</v>
      </c>
      <c r="H67" s="30">
        <v>7.1999999999999998E-3</v>
      </c>
      <c r="I67" s="31">
        <v>4.95</v>
      </c>
      <c r="J67" s="31">
        <v>4.9000000000000004</v>
      </c>
      <c r="K67" s="31">
        <v>1.75</v>
      </c>
      <c r="L67" s="31">
        <v>2.0099999999999998</v>
      </c>
      <c r="M67" s="28">
        <v>307</v>
      </c>
      <c r="N67" s="31">
        <v>0.26</v>
      </c>
      <c r="O67" s="31">
        <v>0.55000000000000004</v>
      </c>
      <c r="P67" s="28">
        <v>1053</v>
      </c>
      <c r="Q67" s="31">
        <v>0.5</v>
      </c>
      <c r="R67" s="31">
        <v>0.77</v>
      </c>
      <c r="S67" s="28">
        <v>1043</v>
      </c>
      <c r="T67" s="31">
        <v>0.5</v>
      </c>
      <c r="U67" s="31">
        <v>0.77</v>
      </c>
      <c r="V67" s="28">
        <v>2085</v>
      </c>
      <c r="W67" s="31">
        <v>0.77</v>
      </c>
      <c r="X67" s="33" t="s">
        <v>25</v>
      </c>
    </row>
    <row r="68" spans="1:24">
      <c r="A68" s="26" t="s">
        <v>3657</v>
      </c>
      <c r="B68" s="26" t="s">
        <v>3657</v>
      </c>
      <c r="C68" s="26" t="s">
        <v>3658</v>
      </c>
      <c r="D68" s="27">
        <v>43</v>
      </c>
      <c r="E68" s="28">
        <v>200</v>
      </c>
      <c r="F68" s="29">
        <v>2.64</v>
      </c>
      <c r="G68" s="29">
        <v>2.33</v>
      </c>
      <c r="H68" s="30">
        <v>7.1999999999999998E-3</v>
      </c>
      <c r="I68" s="31">
        <v>4.9000000000000004</v>
      </c>
      <c r="J68" s="31">
        <v>4.8499999999999996</v>
      </c>
      <c r="K68" s="31">
        <v>2.0099999999999998</v>
      </c>
      <c r="L68" s="31">
        <v>2.27</v>
      </c>
      <c r="M68" s="28">
        <v>307</v>
      </c>
      <c r="N68" s="31">
        <v>0.26</v>
      </c>
      <c r="O68" s="31">
        <v>0.55000000000000004</v>
      </c>
      <c r="P68" s="28">
        <v>1053</v>
      </c>
      <c r="Q68" s="31">
        <v>0.5</v>
      </c>
      <c r="R68" s="31">
        <v>0.77</v>
      </c>
      <c r="S68" s="28">
        <v>1043</v>
      </c>
      <c r="T68" s="31">
        <v>0.5</v>
      </c>
      <c r="U68" s="31">
        <v>0.77</v>
      </c>
      <c r="V68" s="28">
        <v>2085</v>
      </c>
      <c r="W68" s="31">
        <v>0.77</v>
      </c>
      <c r="X68" s="33" t="s">
        <v>25</v>
      </c>
    </row>
    <row r="69" spans="1:24">
      <c r="A69" s="26" t="s">
        <v>3658</v>
      </c>
      <c r="B69" s="26" t="s">
        <v>3658</v>
      </c>
      <c r="C69" s="26" t="s">
        <v>4129</v>
      </c>
      <c r="D69" s="27">
        <v>44</v>
      </c>
      <c r="E69" s="28">
        <v>200</v>
      </c>
      <c r="F69" s="29">
        <v>2.33</v>
      </c>
      <c r="G69" s="29">
        <v>2.0699999999999998</v>
      </c>
      <c r="H69" s="30">
        <v>5.8999999999999999E-3</v>
      </c>
      <c r="I69" s="31">
        <v>4.8499999999999996</v>
      </c>
      <c r="J69" s="31">
        <v>4.87</v>
      </c>
      <c r="K69" s="31">
        <v>2.27</v>
      </c>
      <c r="L69" s="31">
        <v>2.5499999999999998</v>
      </c>
      <c r="M69" s="28">
        <v>307</v>
      </c>
      <c r="N69" s="31">
        <v>0.27</v>
      </c>
      <c r="O69" s="31">
        <v>0.51</v>
      </c>
      <c r="P69" s="28">
        <v>1053</v>
      </c>
      <c r="Q69" s="31">
        <v>0.53</v>
      </c>
      <c r="R69" s="31">
        <v>0.71</v>
      </c>
      <c r="S69" s="28">
        <v>944</v>
      </c>
      <c r="T69" s="31">
        <v>0.5</v>
      </c>
      <c r="U69" s="31">
        <v>0.7</v>
      </c>
      <c r="V69" s="28">
        <v>1888</v>
      </c>
      <c r="W69" s="31">
        <v>0.7</v>
      </c>
      <c r="X69" s="33" t="s">
        <v>25</v>
      </c>
    </row>
    <row r="70" spans="1:24">
      <c r="A70" s="26" t="s">
        <v>3659</v>
      </c>
      <c r="B70" s="26" t="s">
        <v>3659</v>
      </c>
      <c r="C70" s="26" t="s">
        <v>3660</v>
      </c>
      <c r="D70" s="27">
        <v>38.6</v>
      </c>
      <c r="E70" s="28">
        <v>300</v>
      </c>
      <c r="F70" s="29">
        <v>3.37</v>
      </c>
      <c r="G70" s="29">
        <v>3.1</v>
      </c>
      <c r="H70" s="30">
        <v>7.0000000000000001E-3</v>
      </c>
      <c r="I70" s="31">
        <v>5.0599999999999996</v>
      </c>
      <c r="J70" s="31">
        <v>5.0199999999999996</v>
      </c>
      <c r="K70" s="31">
        <v>1.33</v>
      </c>
      <c r="L70" s="31">
        <v>1.56</v>
      </c>
      <c r="M70" s="28">
        <v>123</v>
      </c>
      <c r="N70" s="31">
        <v>0.1</v>
      </c>
      <c r="O70" s="31">
        <v>0.39</v>
      </c>
      <c r="P70" s="28">
        <v>446</v>
      </c>
      <c r="Q70" s="31">
        <v>0.18</v>
      </c>
      <c r="R70" s="31">
        <v>0.57999999999999996</v>
      </c>
      <c r="S70" s="28">
        <v>3028</v>
      </c>
      <c r="T70" s="31">
        <v>0.5</v>
      </c>
      <c r="U70" s="31">
        <v>0.99</v>
      </c>
      <c r="V70" s="28">
        <v>6056</v>
      </c>
      <c r="W70" s="31">
        <v>0.99</v>
      </c>
      <c r="X70" s="33" t="s">
        <v>25</v>
      </c>
    </row>
    <row r="71" spans="1:24">
      <c r="A71" s="26" t="s">
        <v>3660</v>
      </c>
      <c r="B71" s="26" t="s">
        <v>3660</v>
      </c>
      <c r="C71" s="26" t="s">
        <v>3661</v>
      </c>
      <c r="D71" s="27">
        <v>39</v>
      </c>
      <c r="E71" s="28">
        <v>200</v>
      </c>
      <c r="F71" s="29">
        <v>3.1</v>
      </c>
      <c r="G71" s="29">
        <v>2.82</v>
      </c>
      <c r="H71" s="30">
        <v>7.1999999999999998E-3</v>
      </c>
      <c r="I71" s="31">
        <v>5.0199999999999996</v>
      </c>
      <c r="J71" s="31">
        <v>4.95</v>
      </c>
      <c r="K71" s="31">
        <v>1.67</v>
      </c>
      <c r="L71" s="31">
        <v>1.88</v>
      </c>
      <c r="M71" s="28">
        <v>123</v>
      </c>
      <c r="N71" s="31">
        <v>0.16</v>
      </c>
      <c r="O71" s="31">
        <v>0.42</v>
      </c>
      <c r="P71" s="28">
        <v>446</v>
      </c>
      <c r="Q71" s="31">
        <v>0.31</v>
      </c>
      <c r="R71" s="31">
        <v>0.61</v>
      </c>
      <c r="S71" s="28">
        <v>1040</v>
      </c>
      <c r="T71" s="31">
        <v>0.5</v>
      </c>
      <c r="U71" s="31">
        <v>0.77</v>
      </c>
      <c r="V71" s="28">
        <v>2081</v>
      </c>
      <c r="W71" s="31">
        <v>0.77</v>
      </c>
      <c r="X71" s="33" t="s">
        <v>25</v>
      </c>
    </row>
    <row r="72" spans="1:24">
      <c r="A72" s="26" t="s">
        <v>3661</v>
      </c>
      <c r="B72" s="26" t="s">
        <v>3661</v>
      </c>
      <c r="C72" s="26" t="s">
        <v>4133</v>
      </c>
      <c r="D72" s="27">
        <v>48</v>
      </c>
      <c r="E72" s="28">
        <v>300</v>
      </c>
      <c r="F72" s="29">
        <v>2.82</v>
      </c>
      <c r="G72" s="29">
        <v>2.54</v>
      </c>
      <c r="H72" s="30">
        <v>5.7999999999999996E-3</v>
      </c>
      <c r="I72" s="31">
        <v>4.95</v>
      </c>
      <c r="J72" s="31">
        <v>5.01</v>
      </c>
      <c r="K72" s="31">
        <v>1.77</v>
      </c>
      <c r="L72" s="31">
        <v>2.11</v>
      </c>
      <c r="M72" s="28">
        <v>123</v>
      </c>
      <c r="N72" s="31">
        <v>0.1</v>
      </c>
      <c r="O72" s="31">
        <v>0.37</v>
      </c>
      <c r="P72" s="28">
        <v>446</v>
      </c>
      <c r="Q72" s="31">
        <v>0.19</v>
      </c>
      <c r="R72" s="31">
        <v>0.54</v>
      </c>
      <c r="S72" s="28">
        <v>2765</v>
      </c>
      <c r="T72" s="31">
        <v>0.5</v>
      </c>
      <c r="U72" s="31">
        <v>0.91</v>
      </c>
      <c r="V72" s="28">
        <v>5530</v>
      </c>
      <c r="W72" s="31">
        <v>0.91</v>
      </c>
      <c r="X72" s="33" t="s">
        <v>25</v>
      </c>
    </row>
    <row r="73" spans="1:24">
      <c r="A73" s="26" t="s">
        <v>3662</v>
      </c>
      <c r="B73" s="26" t="s">
        <v>3662</v>
      </c>
      <c r="C73" s="26" t="s">
        <v>3663</v>
      </c>
      <c r="D73" s="27">
        <v>38.5</v>
      </c>
      <c r="E73" s="28">
        <v>300</v>
      </c>
      <c r="F73" s="29">
        <v>3.42</v>
      </c>
      <c r="G73" s="29">
        <v>3.17</v>
      </c>
      <c r="H73" s="30">
        <v>6.4999999999999997E-3</v>
      </c>
      <c r="I73" s="31">
        <v>5.29</v>
      </c>
      <c r="J73" s="31">
        <v>5.36</v>
      </c>
      <c r="K73" s="31">
        <v>1.51</v>
      </c>
      <c r="L73" s="31">
        <v>1.83</v>
      </c>
      <c r="M73" s="28">
        <v>98</v>
      </c>
      <c r="N73" s="31">
        <v>0.09</v>
      </c>
      <c r="O73" s="31">
        <v>0.36</v>
      </c>
      <c r="P73" s="28">
        <v>358</v>
      </c>
      <c r="Q73" s="31">
        <v>0.17</v>
      </c>
      <c r="R73" s="31">
        <v>0.53</v>
      </c>
      <c r="S73" s="28">
        <v>2917</v>
      </c>
      <c r="T73" s="31">
        <v>0.5</v>
      </c>
      <c r="U73" s="31">
        <v>0.96</v>
      </c>
      <c r="V73" s="28">
        <v>5835</v>
      </c>
      <c r="W73" s="31">
        <v>0.96</v>
      </c>
      <c r="X73" s="33" t="s">
        <v>25</v>
      </c>
    </row>
    <row r="74" spans="1:24">
      <c r="A74" s="26" t="s">
        <v>3663</v>
      </c>
      <c r="B74" s="26" t="s">
        <v>3663</v>
      </c>
      <c r="C74" s="26" t="s">
        <v>3664</v>
      </c>
      <c r="D74" s="27">
        <v>39</v>
      </c>
      <c r="E74" s="28">
        <v>200</v>
      </c>
      <c r="F74" s="29">
        <v>3.17</v>
      </c>
      <c r="G74" s="29">
        <v>2.89</v>
      </c>
      <c r="H74" s="30">
        <v>7.1999999999999998E-3</v>
      </c>
      <c r="I74" s="31">
        <v>5.36</v>
      </c>
      <c r="J74" s="31">
        <v>5.31</v>
      </c>
      <c r="K74" s="31">
        <v>1.94</v>
      </c>
      <c r="L74" s="31">
        <v>2.17</v>
      </c>
      <c r="M74" s="28">
        <v>98</v>
      </c>
      <c r="N74" s="31">
        <v>0.15</v>
      </c>
      <c r="O74" s="31">
        <v>0.39</v>
      </c>
      <c r="P74" s="28">
        <v>358</v>
      </c>
      <c r="Q74" s="31">
        <v>0.28000000000000003</v>
      </c>
      <c r="R74" s="31">
        <v>0.56999999999999995</v>
      </c>
      <c r="S74" s="28">
        <v>1040</v>
      </c>
      <c r="T74" s="31">
        <v>0.5</v>
      </c>
      <c r="U74" s="31">
        <v>0.77</v>
      </c>
      <c r="V74" s="28">
        <v>2081</v>
      </c>
      <c r="W74" s="31">
        <v>0.77</v>
      </c>
      <c r="X74" s="33" t="s">
        <v>25</v>
      </c>
    </row>
    <row r="75" spans="1:24">
      <c r="A75" s="26" t="s">
        <v>3664</v>
      </c>
      <c r="B75" s="26" t="s">
        <v>3664</v>
      </c>
      <c r="C75" s="26" t="s">
        <v>4136</v>
      </c>
      <c r="D75" s="27">
        <v>49</v>
      </c>
      <c r="E75" s="28">
        <v>200</v>
      </c>
      <c r="F75" s="29">
        <v>2.89</v>
      </c>
      <c r="G75" s="29">
        <v>2.5499999999999998</v>
      </c>
      <c r="H75" s="30">
        <v>6.8999999999999999E-3</v>
      </c>
      <c r="I75" s="31">
        <v>5.31</v>
      </c>
      <c r="J75" s="31">
        <v>5.13</v>
      </c>
      <c r="K75" s="31">
        <v>2.17</v>
      </c>
      <c r="L75" s="31">
        <v>2.33</v>
      </c>
      <c r="M75" s="28">
        <v>98</v>
      </c>
      <c r="N75" s="31">
        <v>0.15</v>
      </c>
      <c r="O75" s="31">
        <v>0.39</v>
      </c>
      <c r="P75" s="28">
        <v>358</v>
      </c>
      <c r="Q75" s="31">
        <v>0.28000000000000003</v>
      </c>
      <c r="R75" s="31">
        <v>0.56999999999999995</v>
      </c>
      <c r="S75" s="28">
        <v>1023</v>
      </c>
      <c r="T75" s="31">
        <v>0.5</v>
      </c>
      <c r="U75" s="31">
        <v>0.75</v>
      </c>
      <c r="V75" s="28">
        <v>2046</v>
      </c>
      <c r="W75" s="31">
        <v>0.75</v>
      </c>
      <c r="X75" s="33" t="s">
        <v>25</v>
      </c>
    </row>
    <row r="76" spans="1:24">
      <c r="A76" s="26" t="s">
        <v>3665</v>
      </c>
      <c r="B76" s="26" t="s">
        <v>3665</v>
      </c>
      <c r="C76" s="26" t="s">
        <v>3666</v>
      </c>
      <c r="D76" s="27">
        <v>58.3</v>
      </c>
      <c r="E76" s="28">
        <v>200</v>
      </c>
      <c r="F76" s="29">
        <v>3.45</v>
      </c>
      <c r="G76" s="29">
        <v>3.33</v>
      </c>
      <c r="H76" s="30">
        <v>2.0999999999999999E-3</v>
      </c>
      <c r="I76" s="31">
        <v>5.1100000000000003</v>
      </c>
      <c r="J76" s="31">
        <v>5.01</v>
      </c>
      <c r="K76" s="31">
        <v>1.41</v>
      </c>
      <c r="L76" s="31">
        <v>1.43</v>
      </c>
      <c r="M76" s="28">
        <v>49</v>
      </c>
      <c r="N76" s="31">
        <v>0.14000000000000001</v>
      </c>
      <c r="O76" s="31">
        <v>0.21</v>
      </c>
      <c r="P76" s="28">
        <v>186</v>
      </c>
      <c r="Q76" s="31">
        <v>0.28000000000000003</v>
      </c>
      <c r="R76" s="31">
        <v>0.3</v>
      </c>
      <c r="S76" s="28">
        <v>557</v>
      </c>
      <c r="T76" s="31">
        <v>0.5</v>
      </c>
      <c r="U76" s="31">
        <v>0.41</v>
      </c>
      <c r="V76" s="28">
        <v>1114</v>
      </c>
      <c r="W76" s="31">
        <v>0.41</v>
      </c>
      <c r="X76" s="33" t="s">
        <v>25</v>
      </c>
    </row>
    <row r="77" spans="1:24">
      <c r="A77" s="26" t="s">
        <v>3666</v>
      </c>
      <c r="B77" s="26" t="s">
        <v>3666</v>
      </c>
      <c r="C77" s="26" t="s">
        <v>3667</v>
      </c>
      <c r="D77" s="27">
        <v>65.400000000000006</v>
      </c>
      <c r="E77" s="28">
        <v>300</v>
      </c>
      <c r="F77" s="29">
        <v>2.96</v>
      </c>
      <c r="G77" s="29">
        <v>2.37</v>
      </c>
      <c r="H77" s="30">
        <v>8.9999999999999993E-3</v>
      </c>
      <c r="I77" s="31">
        <v>5.01</v>
      </c>
      <c r="J77" s="31">
        <v>5.21</v>
      </c>
      <c r="K77" s="31">
        <v>1.69</v>
      </c>
      <c r="L77" s="31">
        <v>2.48</v>
      </c>
      <c r="M77" s="28">
        <v>49</v>
      </c>
      <c r="N77" s="31">
        <v>0.06</v>
      </c>
      <c r="O77" s="31">
        <v>0.33</v>
      </c>
      <c r="P77" s="28">
        <v>186</v>
      </c>
      <c r="Q77" s="31">
        <v>0.11</v>
      </c>
      <c r="R77" s="31">
        <v>0.49</v>
      </c>
      <c r="S77" s="28">
        <v>3439</v>
      </c>
      <c r="T77" s="31">
        <v>0.5</v>
      </c>
      <c r="U77" s="31">
        <v>1.1299999999999999</v>
      </c>
      <c r="V77" s="28">
        <v>6878</v>
      </c>
      <c r="W77" s="31">
        <v>1.1299999999999999</v>
      </c>
      <c r="X77" s="33" t="s">
        <v>25</v>
      </c>
    </row>
    <row r="78" spans="1:24">
      <c r="A78" s="26" t="s">
        <v>3667</v>
      </c>
      <c r="B78" s="26" t="s">
        <v>3667</v>
      </c>
      <c r="C78" s="26" t="s">
        <v>4138</v>
      </c>
      <c r="D78" s="27">
        <v>37</v>
      </c>
      <c r="E78" s="28">
        <v>200</v>
      </c>
      <c r="F78" s="29">
        <v>2.37</v>
      </c>
      <c r="G78" s="29">
        <v>2.2599999999999998</v>
      </c>
      <c r="H78" s="30">
        <v>3.0000000000000001E-3</v>
      </c>
      <c r="I78" s="31">
        <v>5.21</v>
      </c>
      <c r="J78" s="31">
        <v>5.21</v>
      </c>
      <c r="K78" s="31">
        <v>2.59</v>
      </c>
      <c r="L78" s="31">
        <v>2.7</v>
      </c>
      <c r="M78" s="28">
        <v>49</v>
      </c>
      <c r="N78" s="31">
        <v>0.13</v>
      </c>
      <c r="O78" s="31">
        <v>0.23</v>
      </c>
      <c r="P78" s="28">
        <v>186</v>
      </c>
      <c r="Q78" s="31">
        <v>0.25</v>
      </c>
      <c r="R78" s="31">
        <v>0.35</v>
      </c>
      <c r="S78" s="28">
        <v>670</v>
      </c>
      <c r="T78" s="31">
        <v>0.5</v>
      </c>
      <c r="U78" s="31">
        <v>0.49</v>
      </c>
      <c r="V78" s="28">
        <v>1339</v>
      </c>
      <c r="W78" s="31">
        <v>0.49</v>
      </c>
      <c r="X78" s="33" t="s">
        <v>25</v>
      </c>
    </row>
    <row r="79" spans="1:24">
      <c r="A79" s="26" t="s">
        <v>3668</v>
      </c>
      <c r="B79" s="26" t="s">
        <v>3668</v>
      </c>
      <c r="C79" s="26" t="s">
        <v>3669</v>
      </c>
      <c r="D79" s="27">
        <v>39</v>
      </c>
      <c r="E79" s="28">
        <v>200</v>
      </c>
      <c r="F79" s="29">
        <v>3.25</v>
      </c>
      <c r="G79" s="29">
        <v>2.97</v>
      </c>
      <c r="H79" s="30">
        <v>7.1999999999999998E-3</v>
      </c>
      <c r="I79" s="31">
        <v>4.93</v>
      </c>
      <c r="J79" s="31">
        <v>4.8099999999999996</v>
      </c>
      <c r="K79" s="31">
        <v>1.43</v>
      </c>
      <c r="L79" s="31">
        <v>1.59</v>
      </c>
      <c r="M79" s="28">
        <v>200</v>
      </c>
      <c r="N79" s="31">
        <v>0.21</v>
      </c>
      <c r="O79" s="31">
        <v>0.48</v>
      </c>
      <c r="P79" s="28">
        <v>706</v>
      </c>
      <c r="Q79" s="31">
        <v>0.4</v>
      </c>
      <c r="R79" s="31">
        <v>0.69</v>
      </c>
      <c r="S79" s="28">
        <v>1040</v>
      </c>
      <c r="T79" s="31">
        <v>0.5</v>
      </c>
      <c r="U79" s="31">
        <v>0.77</v>
      </c>
      <c r="V79" s="28">
        <v>2081</v>
      </c>
      <c r="W79" s="31">
        <v>0.77</v>
      </c>
      <c r="X79" s="33" t="s">
        <v>25</v>
      </c>
    </row>
    <row r="80" spans="1:24">
      <c r="A80" s="26" t="s">
        <v>3669</v>
      </c>
      <c r="B80" s="26" t="s">
        <v>3669</v>
      </c>
      <c r="C80" s="26" t="s">
        <v>3670</v>
      </c>
      <c r="D80" s="27">
        <v>39</v>
      </c>
      <c r="E80" s="28">
        <v>200</v>
      </c>
      <c r="F80" s="29">
        <v>2.97</v>
      </c>
      <c r="G80" s="29">
        <v>2.7</v>
      </c>
      <c r="H80" s="30">
        <v>6.8999999999999999E-3</v>
      </c>
      <c r="I80" s="31">
        <v>4.8099999999999996</v>
      </c>
      <c r="J80" s="31">
        <v>4.6900000000000004</v>
      </c>
      <c r="K80" s="31">
        <v>1.59</v>
      </c>
      <c r="L80" s="31">
        <v>1.74</v>
      </c>
      <c r="M80" s="28">
        <v>200</v>
      </c>
      <c r="N80" s="31">
        <v>0.21</v>
      </c>
      <c r="O80" s="31">
        <v>0.48</v>
      </c>
      <c r="P80" s="28">
        <v>706</v>
      </c>
      <c r="Q80" s="31">
        <v>0.41</v>
      </c>
      <c r="R80" s="31">
        <v>0.68</v>
      </c>
      <c r="S80" s="28">
        <v>1022</v>
      </c>
      <c r="T80" s="31">
        <v>0.5</v>
      </c>
      <c r="U80" s="31">
        <v>0.75</v>
      </c>
      <c r="V80" s="28">
        <v>2043</v>
      </c>
      <c r="W80" s="31">
        <v>0.75</v>
      </c>
      <c r="X80" s="33" t="s">
        <v>25</v>
      </c>
    </row>
    <row r="81" spans="1:24">
      <c r="A81" s="26" t="s">
        <v>3670</v>
      </c>
      <c r="B81" s="26" t="s">
        <v>3670</v>
      </c>
      <c r="C81" s="26" t="s">
        <v>3671</v>
      </c>
      <c r="D81" s="27">
        <v>34</v>
      </c>
      <c r="E81" s="28">
        <v>200</v>
      </c>
      <c r="F81" s="29">
        <v>2.7</v>
      </c>
      <c r="G81" s="29">
        <v>2.46</v>
      </c>
      <c r="H81" s="30">
        <v>7.1000000000000004E-3</v>
      </c>
      <c r="I81" s="31">
        <v>4.6900000000000004</v>
      </c>
      <c r="J81" s="31">
        <v>4.58</v>
      </c>
      <c r="K81" s="31">
        <v>1.74</v>
      </c>
      <c r="L81" s="31">
        <v>1.87</v>
      </c>
      <c r="M81" s="28">
        <v>200</v>
      </c>
      <c r="N81" s="31">
        <v>0.21</v>
      </c>
      <c r="O81" s="31">
        <v>0.48</v>
      </c>
      <c r="P81" s="28">
        <v>706</v>
      </c>
      <c r="Q81" s="31">
        <v>0.4</v>
      </c>
      <c r="R81" s="31">
        <v>0.69</v>
      </c>
      <c r="S81" s="28">
        <v>1032</v>
      </c>
      <c r="T81" s="31">
        <v>0.5</v>
      </c>
      <c r="U81" s="31">
        <v>0.76</v>
      </c>
      <c r="V81" s="28">
        <v>2063</v>
      </c>
      <c r="W81" s="31">
        <v>0.76</v>
      </c>
      <c r="X81" s="33" t="s">
        <v>25</v>
      </c>
    </row>
    <row r="82" spans="1:24">
      <c r="A82" s="26" t="s">
        <v>3671</v>
      </c>
      <c r="B82" s="26" t="s">
        <v>3671</v>
      </c>
      <c r="C82" s="26" t="s">
        <v>4140</v>
      </c>
      <c r="D82" s="27">
        <v>15</v>
      </c>
      <c r="E82" s="28">
        <v>200</v>
      </c>
      <c r="F82" s="29">
        <v>2.46</v>
      </c>
      <c r="G82" s="29">
        <v>2.35</v>
      </c>
      <c r="H82" s="30">
        <v>7.3000000000000001E-3</v>
      </c>
      <c r="I82" s="31">
        <v>4.58</v>
      </c>
      <c r="J82" s="31">
        <v>4.33</v>
      </c>
      <c r="K82" s="31">
        <v>1.87</v>
      </c>
      <c r="L82" s="31">
        <v>1.73</v>
      </c>
      <c r="M82" s="28">
        <v>200</v>
      </c>
      <c r="N82" s="31">
        <v>0.21</v>
      </c>
      <c r="O82" s="31">
        <v>0.49</v>
      </c>
      <c r="P82" s="28">
        <v>706</v>
      </c>
      <c r="Q82" s="31">
        <v>0.4</v>
      </c>
      <c r="R82" s="31">
        <v>0.7</v>
      </c>
      <c r="S82" s="28">
        <v>1052</v>
      </c>
      <c r="T82" s="31">
        <v>0.5</v>
      </c>
      <c r="U82" s="31">
        <v>0.77</v>
      </c>
      <c r="V82" s="28">
        <v>2103</v>
      </c>
      <c r="W82" s="31">
        <v>0.77</v>
      </c>
      <c r="X82" s="33" t="s">
        <v>25</v>
      </c>
    </row>
    <row r="83" spans="1:24">
      <c r="A83" s="26" t="s">
        <v>3672</v>
      </c>
      <c r="B83" s="26" t="s">
        <v>3672</v>
      </c>
      <c r="C83" s="26" t="s">
        <v>3673</v>
      </c>
      <c r="D83" s="27">
        <v>39</v>
      </c>
      <c r="E83" s="28">
        <v>200</v>
      </c>
      <c r="F83" s="29">
        <v>2.5499999999999998</v>
      </c>
      <c r="G83" s="29">
        <v>2.2599999999999998</v>
      </c>
      <c r="H83" s="30">
        <v>7.4000000000000003E-3</v>
      </c>
      <c r="I83" s="31">
        <v>4.2699999999999996</v>
      </c>
      <c r="J83" s="31">
        <v>4.24</v>
      </c>
      <c r="K83" s="31">
        <v>1.47</v>
      </c>
      <c r="L83" s="31">
        <v>1.73</v>
      </c>
      <c r="M83" s="28">
        <v>443</v>
      </c>
      <c r="N83" s="31">
        <v>0.31</v>
      </c>
      <c r="O83" s="31">
        <v>0.62</v>
      </c>
      <c r="P83" s="28">
        <v>1477</v>
      </c>
      <c r="Q83" s="31">
        <v>0.61</v>
      </c>
      <c r="R83" s="31">
        <v>0.84</v>
      </c>
      <c r="S83" s="28">
        <v>1059</v>
      </c>
      <c r="T83" s="31">
        <v>0.5</v>
      </c>
      <c r="U83" s="31">
        <v>0.78</v>
      </c>
      <c r="V83" s="28">
        <v>2118</v>
      </c>
      <c r="W83" s="31">
        <v>0.78</v>
      </c>
      <c r="X83" s="33" t="s">
        <v>25</v>
      </c>
    </row>
    <row r="84" spans="1:24">
      <c r="A84" s="26" t="s">
        <v>3673</v>
      </c>
      <c r="B84" s="26" t="s">
        <v>3673</v>
      </c>
      <c r="C84" s="26" t="s">
        <v>3674</v>
      </c>
      <c r="D84" s="27">
        <v>39</v>
      </c>
      <c r="E84" s="28">
        <v>200</v>
      </c>
      <c r="F84" s="29">
        <v>2.2599999999999998</v>
      </c>
      <c r="G84" s="29">
        <v>1.98</v>
      </c>
      <c r="H84" s="30">
        <v>7.1999999999999998E-3</v>
      </c>
      <c r="I84" s="31">
        <v>4.24</v>
      </c>
      <c r="J84" s="31">
        <v>4.22</v>
      </c>
      <c r="K84" s="31">
        <v>1.73</v>
      </c>
      <c r="L84" s="31">
        <v>1.99</v>
      </c>
      <c r="M84" s="28">
        <v>443</v>
      </c>
      <c r="N84" s="31">
        <v>0.31</v>
      </c>
      <c r="O84" s="31">
        <v>0.61</v>
      </c>
      <c r="P84" s="28">
        <v>1477</v>
      </c>
      <c r="Q84" s="31">
        <v>0.62</v>
      </c>
      <c r="R84" s="31">
        <v>0.83</v>
      </c>
      <c r="S84" s="28">
        <v>1040</v>
      </c>
      <c r="T84" s="31">
        <v>0.5</v>
      </c>
      <c r="U84" s="31">
        <v>0.77</v>
      </c>
      <c r="V84" s="28">
        <v>2081</v>
      </c>
      <c r="W84" s="31">
        <v>0.77</v>
      </c>
      <c r="X84" s="33" t="s">
        <v>25</v>
      </c>
    </row>
    <row r="85" spans="1:24">
      <c r="A85" s="26" t="s">
        <v>3674</v>
      </c>
      <c r="B85" s="26" t="s">
        <v>3674</v>
      </c>
      <c r="C85" s="26" t="s">
        <v>4143</v>
      </c>
      <c r="D85" s="27">
        <v>49</v>
      </c>
      <c r="E85" s="28">
        <v>200</v>
      </c>
      <c r="F85" s="29">
        <v>1.98</v>
      </c>
      <c r="G85" s="29">
        <v>1.66</v>
      </c>
      <c r="H85" s="30">
        <v>6.4999999999999997E-3</v>
      </c>
      <c r="I85" s="31">
        <v>4.22</v>
      </c>
      <c r="J85" s="31">
        <v>4.1900000000000004</v>
      </c>
      <c r="K85" s="31">
        <v>1.99</v>
      </c>
      <c r="L85" s="31">
        <v>2.2799999999999998</v>
      </c>
      <c r="M85" s="28">
        <v>443</v>
      </c>
      <c r="N85" s="31">
        <v>0.32</v>
      </c>
      <c r="O85" s="31">
        <v>0.59</v>
      </c>
      <c r="P85" s="28">
        <v>1477</v>
      </c>
      <c r="Q85" s="31">
        <v>0.64</v>
      </c>
      <c r="R85" s="31">
        <v>0.8</v>
      </c>
      <c r="S85" s="28">
        <v>992</v>
      </c>
      <c r="T85" s="31">
        <v>0.5</v>
      </c>
      <c r="U85" s="31">
        <v>0.73</v>
      </c>
      <c r="V85" s="28">
        <v>1985</v>
      </c>
      <c r="W85" s="31">
        <v>0.73</v>
      </c>
      <c r="X85" s="33" t="s">
        <v>25</v>
      </c>
    </row>
    <row r="86" spans="1:24">
      <c r="A86" s="26" t="s">
        <v>3675</v>
      </c>
      <c r="B86" s="26" t="s">
        <v>3675</v>
      </c>
      <c r="C86" s="26" t="s">
        <v>3676</v>
      </c>
      <c r="D86" s="27">
        <v>44</v>
      </c>
      <c r="E86" s="28">
        <v>250</v>
      </c>
      <c r="F86" s="29">
        <v>1.71</v>
      </c>
      <c r="G86" s="29">
        <v>1.57</v>
      </c>
      <c r="H86" s="30">
        <v>3.2000000000000002E-3</v>
      </c>
      <c r="I86" s="31">
        <v>3.95</v>
      </c>
      <c r="J86" s="31">
        <v>3.85</v>
      </c>
      <c r="K86" s="31">
        <v>1.94</v>
      </c>
      <c r="L86" s="31">
        <v>1.97</v>
      </c>
      <c r="M86" s="28">
        <v>1121</v>
      </c>
      <c r="N86" s="31">
        <v>0.47</v>
      </c>
      <c r="O86" s="31">
        <v>0.57999999999999996</v>
      </c>
      <c r="P86" s="28">
        <v>3423</v>
      </c>
      <c r="Q86" s="31">
        <v>1</v>
      </c>
      <c r="R86" s="31">
        <v>0.81</v>
      </c>
      <c r="S86" s="28">
        <v>1256</v>
      </c>
      <c r="T86" s="31">
        <v>0.5</v>
      </c>
      <c r="U86" s="31">
        <v>0.59</v>
      </c>
      <c r="V86" s="28">
        <v>2512</v>
      </c>
      <c r="W86" s="31">
        <v>0.59</v>
      </c>
      <c r="X86" s="26" t="s">
        <v>3677</v>
      </c>
    </row>
    <row r="87" spans="1:24">
      <c r="A87" s="26" t="s">
        <v>3676</v>
      </c>
      <c r="B87" s="26" t="s">
        <v>3676</v>
      </c>
      <c r="C87" s="26" t="s">
        <v>3678</v>
      </c>
      <c r="D87" s="27">
        <v>44</v>
      </c>
      <c r="E87" s="28">
        <v>250</v>
      </c>
      <c r="F87" s="29">
        <v>1.57</v>
      </c>
      <c r="G87" s="29">
        <v>1.43</v>
      </c>
      <c r="H87" s="30">
        <v>3.2000000000000002E-3</v>
      </c>
      <c r="I87" s="31">
        <v>3.85</v>
      </c>
      <c r="J87" s="31">
        <v>3.76</v>
      </c>
      <c r="K87" s="31">
        <v>1.97</v>
      </c>
      <c r="L87" s="31">
        <v>2.0299999999999998</v>
      </c>
      <c r="M87" s="28">
        <v>1121</v>
      </c>
      <c r="N87" s="31">
        <v>0.47</v>
      </c>
      <c r="O87" s="31">
        <v>0.57999999999999996</v>
      </c>
      <c r="P87" s="28">
        <v>3423</v>
      </c>
      <c r="Q87" s="31">
        <v>1</v>
      </c>
      <c r="R87" s="31">
        <v>0.81</v>
      </c>
      <c r="S87" s="28">
        <v>1256</v>
      </c>
      <c r="T87" s="31">
        <v>0.5</v>
      </c>
      <c r="U87" s="31">
        <v>0.59</v>
      </c>
      <c r="V87" s="28">
        <v>2512</v>
      </c>
      <c r="W87" s="31">
        <v>0.59</v>
      </c>
      <c r="X87" s="26" t="s">
        <v>4205</v>
      </c>
    </row>
    <row r="88" spans="1:24">
      <c r="A88" s="26" t="s">
        <v>3678</v>
      </c>
      <c r="B88" s="26" t="s">
        <v>3678</v>
      </c>
      <c r="C88" s="26" t="s">
        <v>3679</v>
      </c>
      <c r="D88" s="27">
        <v>44</v>
      </c>
      <c r="E88" s="28">
        <v>250</v>
      </c>
      <c r="F88" s="29">
        <v>1.43</v>
      </c>
      <c r="G88" s="29">
        <v>1.29</v>
      </c>
      <c r="H88" s="30">
        <v>3.2000000000000002E-3</v>
      </c>
      <c r="I88" s="31">
        <v>3.76</v>
      </c>
      <c r="J88" s="31">
        <v>3.66</v>
      </c>
      <c r="K88" s="31">
        <v>2.0299999999999998</v>
      </c>
      <c r="L88" s="31">
        <v>2.0699999999999998</v>
      </c>
      <c r="M88" s="28">
        <v>1121</v>
      </c>
      <c r="N88" s="31">
        <v>0.47</v>
      </c>
      <c r="O88" s="31">
        <v>0.57999999999999996</v>
      </c>
      <c r="P88" s="28">
        <v>3423</v>
      </c>
      <c r="Q88" s="31">
        <v>1</v>
      </c>
      <c r="R88" s="31">
        <v>0.81</v>
      </c>
      <c r="S88" s="28">
        <v>1256</v>
      </c>
      <c r="T88" s="31">
        <v>0.5</v>
      </c>
      <c r="U88" s="31">
        <v>0.59</v>
      </c>
      <c r="V88" s="28">
        <v>2512</v>
      </c>
      <c r="W88" s="31">
        <v>0.59</v>
      </c>
      <c r="X88" s="26" t="s">
        <v>4205</v>
      </c>
    </row>
    <row r="89" spans="1:24">
      <c r="A89" s="26" t="s">
        <v>3679</v>
      </c>
      <c r="B89" s="26" t="s">
        <v>3679</v>
      </c>
      <c r="C89" s="26" t="s">
        <v>3680</v>
      </c>
      <c r="D89" s="27">
        <v>44</v>
      </c>
      <c r="E89" s="28">
        <v>250</v>
      </c>
      <c r="F89" s="29">
        <v>1.29</v>
      </c>
      <c r="G89" s="29">
        <v>1.1599999999999999</v>
      </c>
      <c r="H89" s="30">
        <v>3.0000000000000001E-3</v>
      </c>
      <c r="I89" s="31">
        <v>3.66</v>
      </c>
      <c r="J89" s="31">
        <v>3.57</v>
      </c>
      <c r="K89" s="31">
        <v>2.0699999999999998</v>
      </c>
      <c r="L89" s="31">
        <v>2.11</v>
      </c>
      <c r="M89" s="28">
        <v>1121</v>
      </c>
      <c r="N89" s="31">
        <v>0.48</v>
      </c>
      <c r="O89" s="31">
        <v>0.56000000000000005</v>
      </c>
      <c r="P89" s="28">
        <v>3423</v>
      </c>
      <c r="Q89" s="31">
        <v>1</v>
      </c>
      <c r="R89" s="31">
        <v>0.81</v>
      </c>
      <c r="S89" s="28">
        <v>1210</v>
      </c>
      <c r="T89" s="31">
        <v>0.5</v>
      </c>
      <c r="U89" s="31">
        <v>0.56999999999999995</v>
      </c>
      <c r="V89" s="28">
        <v>2420</v>
      </c>
      <c r="W89" s="31">
        <v>0.56999999999999995</v>
      </c>
      <c r="X89" s="26" t="s">
        <v>4205</v>
      </c>
    </row>
    <row r="90" spans="1:24">
      <c r="A90" s="26" t="s">
        <v>3680</v>
      </c>
      <c r="B90" s="26" t="s">
        <v>3680</v>
      </c>
      <c r="C90" s="26" t="s">
        <v>3681</v>
      </c>
      <c r="D90" s="27">
        <v>44</v>
      </c>
      <c r="E90" s="28">
        <v>250</v>
      </c>
      <c r="F90" s="29">
        <v>1.1599999999999999</v>
      </c>
      <c r="G90" s="29">
        <v>1.02</v>
      </c>
      <c r="H90" s="30">
        <v>3.2000000000000002E-3</v>
      </c>
      <c r="I90" s="31">
        <v>3.57</v>
      </c>
      <c r="J90" s="31">
        <v>3.48</v>
      </c>
      <c r="K90" s="31">
        <v>2.11</v>
      </c>
      <c r="L90" s="31">
        <v>2.15</v>
      </c>
      <c r="M90" s="28">
        <v>1121</v>
      </c>
      <c r="N90" s="31">
        <v>0.47</v>
      </c>
      <c r="O90" s="31">
        <v>0.57999999999999996</v>
      </c>
      <c r="P90" s="28">
        <v>3423</v>
      </c>
      <c r="Q90" s="31">
        <v>1</v>
      </c>
      <c r="R90" s="31">
        <v>0.81</v>
      </c>
      <c r="S90" s="28">
        <v>1256</v>
      </c>
      <c r="T90" s="31">
        <v>0.5</v>
      </c>
      <c r="U90" s="31">
        <v>0.59</v>
      </c>
      <c r="V90" s="28">
        <v>2512</v>
      </c>
      <c r="W90" s="31">
        <v>0.59</v>
      </c>
      <c r="X90" s="26" t="s">
        <v>4205</v>
      </c>
    </row>
    <row r="91" spans="1:24">
      <c r="A91" s="26" t="s">
        <v>3681</v>
      </c>
      <c r="B91" s="26" t="s">
        <v>3681</v>
      </c>
      <c r="C91" s="26" t="s">
        <v>3682</v>
      </c>
      <c r="D91" s="27">
        <v>49</v>
      </c>
      <c r="E91" s="28">
        <v>350</v>
      </c>
      <c r="F91" s="29">
        <v>0.94</v>
      </c>
      <c r="G91" s="29">
        <v>0.83</v>
      </c>
      <c r="H91" s="30">
        <v>2.2000000000000001E-3</v>
      </c>
      <c r="I91" s="31">
        <v>3.48</v>
      </c>
      <c r="J91" s="31">
        <v>3.37</v>
      </c>
      <c r="K91" s="31">
        <v>2.13</v>
      </c>
      <c r="L91" s="31">
        <v>2.13</v>
      </c>
      <c r="M91" s="28">
        <v>1121</v>
      </c>
      <c r="N91" s="31">
        <v>0.32</v>
      </c>
      <c r="O91" s="31">
        <v>0.5</v>
      </c>
      <c r="P91" s="28">
        <v>3423</v>
      </c>
      <c r="Q91" s="31">
        <v>0.59</v>
      </c>
      <c r="R91" s="31">
        <v>0.67</v>
      </c>
      <c r="S91" s="28">
        <v>2588</v>
      </c>
      <c r="T91" s="31">
        <v>0.5</v>
      </c>
      <c r="U91" s="31">
        <v>0.62</v>
      </c>
      <c r="V91" s="28">
        <v>5175</v>
      </c>
      <c r="W91" s="31">
        <v>0.62</v>
      </c>
      <c r="X91" s="33" t="s">
        <v>25</v>
      </c>
    </row>
    <row r="92" spans="1:24">
      <c r="A92" s="26" t="s">
        <v>3682</v>
      </c>
      <c r="B92" s="26" t="s">
        <v>3682</v>
      </c>
      <c r="C92" s="26" t="s">
        <v>3683</v>
      </c>
      <c r="D92" s="27">
        <v>49</v>
      </c>
      <c r="E92" s="28">
        <v>350</v>
      </c>
      <c r="F92" s="29">
        <v>0.83</v>
      </c>
      <c r="G92" s="29">
        <v>0.73</v>
      </c>
      <c r="H92" s="30">
        <v>2E-3</v>
      </c>
      <c r="I92" s="31">
        <v>3.37</v>
      </c>
      <c r="J92" s="31">
        <v>3.27</v>
      </c>
      <c r="K92" s="31">
        <v>2.13</v>
      </c>
      <c r="L92" s="31">
        <v>2.13</v>
      </c>
      <c r="M92" s="28">
        <v>1121</v>
      </c>
      <c r="N92" s="31">
        <v>0.32</v>
      </c>
      <c r="O92" s="31">
        <v>0.48</v>
      </c>
      <c r="P92" s="28">
        <v>3423</v>
      </c>
      <c r="Q92" s="31">
        <v>0.61</v>
      </c>
      <c r="R92" s="31">
        <v>0.64</v>
      </c>
      <c r="S92" s="28">
        <v>2467</v>
      </c>
      <c r="T92" s="31">
        <v>0.5</v>
      </c>
      <c r="U92" s="31">
        <v>0.59</v>
      </c>
      <c r="V92" s="28">
        <v>4934</v>
      </c>
      <c r="W92" s="31">
        <v>0.59</v>
      </c>
      <c r="X92" s="33" t="s">
        <v>25</v>
      </c>
    </row>
    <row r="93" spans="1:24">
      <c r="A93" s="26" t="s">
        <v>3683</v>
      </c>
      <c r="B93" s="26" t="s">
        <v>3683</v>
      </c>
      <c r="C93" s="26" t="s">
        <v>3684</v>
      </c>
      <c r="D93" s="27">
        <v>49</v>
      </c>
      <c r="E93" s="28">
        <v>350</v>
      </c>
      <c r="F93" s="29">
        <v>0.73</v>
      </c>
      <c r="G93" s="29">
        <v>0.62</v>
      </c>
      <c r="H93" s="30">
        <v>2.2000000000000001E-3</v>
      </c>
      <c r="I93" s="31">
        <v>3.27</v>
      </c>
      <c r="J93" s="31">
        <v>3.17</v>
      </c>
      <c r="K93" s="31">
        <v>2.13</v>
      </c>
      <c r="L93" s="31">
        <v>2.14</v>
      </c>
      <c r="M93" s="28">
        <v>1121</v>
      </c>
      <c r="N93" s="31">
        <v>0.32</v>
      </c>
      <c r="O93" s="31">
        <v>0.5</v>
      </c>
      <c r="P93" s="28">
        <v>3423</v>
      </c>
      <c r="Q93" s="31">
        <v>0.59</v>
      </c>
      <c r="R93" s="31">
        <v>0.67</v>
      </c>
      <c r="S93" s="28">
        <v>2588</v>
      </c>
      <c r="T93" s="31">
        <v>0.5</v>
      </c>
      <c r="U93" s="31">
        <v>0.62</v>
      </c>
      <c r="V93" s="28">
        <v>5175</v>
      </c>
      <c r="W93" s="31">
        <v>0.62</v>
      </c>
      <c r="X93" s="33" t="s">
        <v>25</v>
      </c>
    </row>
    <row r="94" spans="1:24">
      <c r="A94" s="26" t="s">
        <v>3684</v>
      </c>
      <c r="B94" s="26" t="s">
        <v>3684</v>
      </c>
      <c r="C94" s="26" t="s">
        <v>3685</v>
      </c>
      <c r="D94" s="27">
        <v>49</v>
      </c>
      <c r="E94" s="28">
        <v>350</v>
      </c>
      <c r="F94" s="29">
        <v>0.62</v>
      </c>
      <c r="G94" s="29">
        <v>0.52</v>
      </c>
      <c r="H94" s="30">
        <v>2E-3</v>
      </c>
      <c r="I94" s="31">
        <v>3.17</v>
      </c>
      <c r="J94" s="31">
        <v>3.06</v>
      </c>
      <c r="K94" s="31">
        <v>2.14</v>
      </c>
      <c r="L94" s="31">
        <v>2.13</v>
      </c>
      <c r="M94" s="28">
        <v>1121</v>
      </c>
      <c r="N94" s="31">
        <v>0.32</v>
      </c>
      <c r="O94" s="31">
        <v>0.48</v>
      </c>
      <c r="P94" s="28">
        <v>3423</v>
      </c>
      <c r="Q94" s="31">
        <v>0.61</v>
      </c>
      <c r="R94" s="31">
        <v>0.64</v>
      </c>
      <c r="S94" s="28">
        <v>2467</v>
      </c>
      <c r="T94" s="31">
        <v>0.5</v>
      </c>
      <c r="U94" s="31">
        <v>0.59</v>
      </c>
      <c r="V94" s="28">
        <v>4934</v>
      </c>
      <c r="W94" s="31">
        <v>0.59</v>
      </c>
      <c r="X94" s="33" t="s">
        <v>25</v>
      </c>
    </row>
    <row r="95" spans="1:24">
      <c r="A95" s="26" t="s">
        <v>3685</v>
      </c>
      <c r="B95" s="26" t="s">
        <v>3685</v>
      </c>
      <c r="C95" s="26" t="s">
        <v>3686</v>
      </c>
      <c r="D95" s="27">
        <v>49</v>
      </c>
      <c r="E95" s="28">
        <v>350</v>
      </c>
      <c r="F95" s="29">
        <v>0.52</v>
      </c>
      <c r="G95" s="29">
        <v>0.41</v>
      </c>
      <c r="H95" s="30">
        <v>2.2000000000000001E-3</v>
      </c>
      <c r="I95" s="31">
        <v>3.06</v>
      </c>
      <c r="J95" s="31">
        <v>2.96</v>
      </c>
      <c r="K95" s="31">
        <v>2.13</v>
      </c>
      <c r="L95" s="31">
        <v>2.14</v>
      </c>
      <c r="M95" s="28">
        <v>1121</v>
      </c>
      <c r="N95" s="31">
        <v>0.32</v>
      </c>
      <c r="O95" s="31">
        <v>0.5</v>
      </c>
      <c r="P95" s="28">
        <v>3423</v>
      </c>
      <c r="Q95" s="31">
        <v>0.59</v>
      </c>
      <c r="R95" s="31">
        <v>0.67</v>
      </c>
      <c r="S95" s="28">
        <v>2588</v>
      </c>
      <c r="T95" s="31">
        <v>0.5</v>
      </c>
      <c r="U95" s="31">
        <v>0.62</v>
      </c>
      <c r="V95" s="28">
        <v>5175</v>
      </c>
      <c r="W95" s="31">
        <v>0.62</v>
      </c>
      <c r="X95" s="33" t="s">
        <v>25</v>
      </c>
    </row>
    <row r="96" spans="1:24">
      <c r="A96" s="26" t="s">
        <v>3687</v>
      </c>
      <c r="B96" s="26" t="s">
        <v>3687</v>
      </c>
      <c r="C96" s="26" t="s">
        <v>3688</v>
      </c>
      <c r="D96" s="27">
        <v>49</v>
      </c>
      <c r="E96" s="28">
        <v>200</v>
      </c>
      <c r="F96" s="29">
        <v>2.87</v>
      </c>
      <c r="G96" s="29">
        <v>2.44</v>
      </c>
      <c r="H96" s="30">
        <v>8.8000000000000005E-3</v>
      </c>
      <c r="I96" s="31">
        <v>4.5</v>
      </c>
      <c r="J96" s="31">
        <v>4.09</v>
      </c>
      <c r="K96" s="31">
        <v>1.38</v>
      </c>
      <c r="L96" s="31">
        <v>1.4</v>
      </c>
      <c r="M96" s="28">
        <v>121</v>
      </c>
      <c r="N96" s="31">
        <v>0.16</v>
      </c>
      <c r="O96" s="31">
        <v>0.45</v>
      </c>
      <c r="P96" s="28">
        <v>438</v>
      </c>
      <c r="Q96" s="31">
        <v>0.3</v>
      </c>
      <c r="R96" s="31">
        <v>0.65</v>
      </c>
      <c r="S96" s="28">
        <v>1150</v>
      </c>
      <c r="T96" s="31">
        <v>0.5</v>
      </c>
      <c r="U96" s="31">
        <v>0.85</v>
      </c>
      <c r="V96" s="28">
        <v>2301</v>
      </c>
      <c r="W96" s="31">
        <v>0.85</v>
      </c>
      <c r="X96" s="33" t="s">
        <v>25</v>
      </c>
    </row>
    <row r="97" spans="1:24">
      <c r="A97" s="26" t="s">
        <v>3688</v>
      </c>
      <c r="B97" s="26" t="s">
        <v>3688</v>
      </c>
      <c r="C97" s="26" t="s">
        <v>3689</v>
      </c>
      <c r="D97" s="27">
        <v>53</v>
      </c>
      <c r="E97" s="28">
        <v>200</v>
      </c>
      <c r="F97" s="29">
        <v>2.44</v>
      </c>
      <c r="G97" s="29">
        <v>1.96</v>
      </c>
      <c r="H97" s="30">
        <v>9.1000000000000004E-3</v>
      </c>
      <c r="I97" s="31">
        <v>4.09</v>
      </c>
      <c r="J97" s="31">
        <v>3.64</v>
      </c>
      <c r="K97" s="31">
        <v>1.4</v>
      </c>
      <c r="L97" s="31">
        <v>1.43</v>
      </c>
      <c r="M97" s="28">
        <v>121</v>
      </c>
      <c r="N97" s="31">
        <v>0.15</v>
      </c>
      <c r="O97" s="31">
        <v>0.45</v>
      </c>
      <c r="P97" s="28">
        <v>438</v>
      </c>
      <c r="Q97" s="31">
        <v>0.28999999999999998</v>
      </c>
      <c r="R97" s="31">
        <v>0.66</v>
      </c>
      <c r="S97" s="28">
        <v>1169</v>
      </c>
      <c r="T97" s="31">
        <v>0.5</v>
      </c>
      <c r="U97" s="31">
        <v>0.86</v>
      </c>
      <c r="V97" s="28">
        <v>2337</v>
      </c>
      <c r="W97" s="31">
        <v>0.86</v>
      </c>
      <c r="X97" s="33" t="s">
        <v>25</v>
      </c>
    </row>
    <row r="98" spans="1:24">
      <c r="A98" s="26" t="s">
        <v>3689</v>
      </c>
      <c r="B98" s="26" t="s">
        <v>3689</v>
      </c>
      <c r="C98" s="26" t="s">
        <v>3690</v>
      </c>
      <c r="D98" s="27">
        <v>45</v>
      </c>
      <c r="E98" s="28">
        <v>200</v>
      </c>
      <c r="F98" s="29">
        <v>1.96</v>
      </c>
      <c r="G98" s="29">
        <v>1.58</v>
      </c>
      <c r="H98" s="30">
        <v>8.3999999999999995E-3</v>
      </c>
      <c r="I98" s="31">
        <v>3.64</v>
      </c>
      <c r="J98" s="31">
        <v>3.12</v>
      </c>
      <c r="K98" s="31">
        <v>1.43</v>
      </c>
      <c r="L98" s="31">
        <v>1.29</v>
      </c>
      <c r="M98" s="28">
        <v>143</v>
      </c>
      <c r="N98" s="31">
        <v>0.17</v>
      </c>
      <c r="O98" s="31">
        <v>0.46</v>
      </c>
      <c r="P98" s="28">
        <v>513</v>
      </c>
      <c r="Q98" s="31">
        <v>0.32</v>
      </c>
      <c r="R98" s="31">
        <v>0.67</v>
      </c>
      <c r="S98" s="28">
        <v>1128</v>
      </c>
      <c r="T98" s="31">
        <v>0.5</v>
      </c>
      <c r="U98" s="31">
        <v>0.83</v>
      </c>
      <c r="V98" s="28">
        <v>2257</v>
      </c>
      <c r="W98" s="31">
        <v>0.83</v>
      </c>
      <c r="X98" s="33" t="s">
        <v>25</v>
      </c>
    </row>
    <row r="99" spans="1:24">
      <c r="A99" s="26" t="s">
        <v>3690</v>
      </c>
      <c r="B99" s="26" t="s">
        <v>3690</v>
      </c>
      <c r="C99" s="26" t="s">
        <v>3686</v>
      </c>
      <c r="D99" s="27">
        <v>38.5</v>
      </c>
      <c r="E99" s="28">
        <v>300</v>
      </c>
      <c r="F99" s="29">
        <v>1.43</v>
      </c>
      <c r="G99" s="29">
        <v>1.1399999999999999</v>
      </c>
      <c r="H99" s="30">
        <v>7.4999999999999997E-3</v>
      </c>
      <c r="I99" s="31">
        <v>3.12</v>
      </c>
      <c r="J99" s="31">
        <v>2.96</v>
      </c>
      <c r="K99" s="31">
        <v>1.33</v>
      </c>
      <c r="L99" s="31">
        <v>1.46</v>
      </c>
      <c r="M99" s="28">
        <v>143</v>
      </c>
      <c r="N99" s="31">
        <v>0.1</v>
      </c>
      <c r="O99" s="31">
        <v>0.42</v>
      </c>
      <c r="P99" s="28">
        <v>513</v>
      </c>
      <c r="Q99" s="31">
        <v>0.19</v>
      </c>
      <c r="R99" s="31">
        <v>0.62</v>
      </c>
      <c r="S99" s="28">
        <v>3142</v>
      </c>
      <c r="T99" s="31">
        <v>0.5</v>
      </c>
      <c r="U99" s="31">
        <v>1.03</v>
      </c>
      <c r="V99" s="28">
        <v>6284</v>
      </c>
      <c r="W99" s="31">
        <v>1.03</v>
      </c>
      <c r="X99" s="33" t="s">
        <v>25</v>
      </c>
    </row>
    <row r="100" spans="1:24">
      <c r="A100" s="26" t="s">
        <v>3686</v>
      </c>
      <c r="B100" s="26" t="s">
        <v>3686</v>
      </c>
      <c r="C100" s="26" t="s">
        <v>3691</v>
      </c>
      <c r="D100" s="27">
        <v>39</v>
      </c>
      <c r="E100" s="28">
        <v>450</v>
      </c>
      <c r="F100" s="29">
        <v>0.34</v>
      </c>
      <c r="G100" s="29">
        <v>0.28999999999999998</v>
      </c>
      <c r="H100" s="30">
        <v>1.2999999999999999E-3</v>
      </c>
      <c r="I100" s="31">
        <v>2.96</v>
      </c>
      <c r="J100" s="31">
        <v>2.91</v>
      </c>
      <c r="K100" s="31">
        <v>2.1</v>
      </c>
      <c r="L100" s="31">
        <v>2.1</v>
      </c>
      <c r="M100" s="28">
        <v>1265</v>
      </c>
      <c r="N100" s="31">
        <v>0.27</v>
      </c>
      <c r="O100" s="31">
        <v>0.41</v>
      </c>
      <c r="P100" s="28">
        <v>3811</v>
      </c>
      <c r="Q100" s="31">
        <v>0.5</v>
      </c>
      <c r="R100" s="31">
        <v>0.56000000000000005</v>
      </c>
      <c r="S100" s="28">
        <v>3822</v>
      </c>
      <c r="T100" s="31">
        <v>0.5</v>
      </c>
      <c r="U100" s="31">
        <v>0.56000000000000005</v>
      </c>
      <c r="V100" s="28">
        <v>7644</v>
      </c>
      <c r="W100" s="31">
        <v>0.56000000000000005</v>
      </c>
      <c r="X100" s="33" t="s">
        <v>25</v>
      </c>
    </row>
    <row r="101" spans="1:24">
      <c r="A101" s="26" t="s">
        <v>3691</v>
      </c>
      <c r="B101" s="26" t="s">
        <v>3691</v>
      </c>
      <c r="C101" s="26" t="s">
        <v>3692</v>
      </c>
      <c r="D101" s="27">
        <v>45.8</v>
      </c>
      <c r="E101" s="28">
        <v>450</v>
      </c>
      <c r="F101" s="29">
        <v>0.28999999999999998</v>
      </c>
      <c r="G101" s="29">
        <v>0.23</v>
      </c>
      <c r="H101" s="30">
        <v>1.2999999999999999E-3</v>
      </c>
      <c r="I101" s="31">
        <v>2.91</v>
      </c>
      <c r="J101" s="31">
        <v>2.86</v>
      </c>
      <c r="K101" s="31">
        <v>2.1</v>
      </c>
      <c r="L101" s="31">
        <v>2.11</v>
      </c>
      <c r="M101" s="28">
        <v>1265</v>
      </c>
      <c r="N101" s="31">
        <v>0.27</v>
      </c>
      <c r="O101" s="31">
        <v>0.41</v>
      </c>
      <c r="P101" s="28">
        <v>3811</v>
      </c>
      <c r="Q101" s="31">
        <v>0.5</v>
      </c>
      <c r="R101" s="31">
        <v>0.56000000000000005</v>
      </c>
      <c r="S101" s="28">
        <v>3864</v>
      </c>
      <c r="T101" s="31">
        <v>0.5</v>
      </c>
      <c r="U101" s="31">
        <v>0.56000000000000005</v>
      </c>
      <c r="V101" s="28">
        <v>7727</v>
      </c>
      <c r="W101" s="31">
        <v>0.56000000000000005</v>
      </c>
      <c r="X101" s="33" t="s">
        <v>25</v>
      </c>
    </row>
    <row r="102" spans="1:24">
      <c r="A102" s="26" t="s">
        <v>3692</v>
      </c>
      <c r="B102" s="26" t="s">
        <v>3692</v>
      </c>
      <c r="C102" s="26" t="s">
        <v>3693</v>
      </c>
      <c r="D102" s="27">
        <v>31.2</v>
      </c>
      <c r="E102" s="28">
        <v>450</v>
      </c>
      <c r="F102" s="29">
        <v>0.23</v>
      </c>
      <c r="G102" s="29">
        <v>0.16</v>
      </c>
      <c r="H102" s="30">
        <v>2.2000000000000001E-3</v>
      </c>
      <c r="I102" s="31">
        <v>2.86</v>
      </c>
      <c r="J102" s="31">
        <v>2.82</v>
      </c>
      <c r="K102" s="31">
        <v>2.11</v>
      </c>
      <c r="L102" s="31">
        <v>2.14</v>
      </c>
      <c r="M102" s="28">
        <v>1265</v>
      </c>
      <c r="N102" s="31">
        <v>0.24</v>
      </c>
      <c r="O102" s="31">
        <v>0.5</v>
      </c>
      <c r="P102" s="28">
        <v>3811</v>
      </c>
      <c r="Q102" s="31">
        <v>0.43</v>
      </c>
      <c r="R102" s="31">
        <v>0.68</v>
      </c>
      <c r="S102" s="28">
        <v>5056</v>
      </c>
      <c r="T102" s="31">
        <v>0.5</v>
      </c>
      <c r="U102" s="31">
        <v>0.74</v>
      </c>
      <c r="V102" s="28">
        <v>10112</v>
      </c>
      <c r="W102" s="31">
        <v>0.74</v>
      </c>
      <c r="X102" s="33" t="s">
        <v>25</v>
      </c>
    </row>
    <row r="103" spans="1:24">
      <c r="A103" s="26" t="s">
        <v>3694</v>
      </c>
      <c r="B103" s="26" t="s">
        <v>3694</v>
      </c>
      <c r="C103" s="26" t="s">
        <v>3695</v>
      </c>
      <c r="D103" s="27">
        <v>49</v>
      </c>
      <c r="E103" s="28">
        <v>300</v>
      </c>
      <c r="F103" s="29">
        <v>2.06</v>
      </c>
      <c r="G103" s="29">
        <v>1.78</v>
      </c>
      <c r="H103" s="30">
        <v>5.7000000000000002E-3</v>
      </c>
      <c r="I103" s="31">
        <v>3.82</v>
      </c>
      <c r="J103" s="31">
        <v>3.56</v>
      </c>
      <c r="K103" s="31">
        <v>1.4</v>
      </c>
      <c r="L103" s="31">
        <v>1.42</v>
      </c>
      <c r="M103" s="28">
        <v>368</v>
      </c>
      <c r="N103" s="31">
        <v>0.18</v>
      </c>
      <c r="O103" s="31">
        <v>0.51</v>
      </c>
      <c r="P103" s="28">
        <v>1246</v>
      </c>
      <c r="Q103" s="31">
        <v>0.32</v>
      </c>
      <c r="R103" s="31">
        <v>0.73</v>
      </c>
      <c r="S103" s="28">
        <v>2737</v>
      </c>
      <c r="T103" s="31">
        <v>0.5</v>
      </c>
      <c r="U103" s="31">
        <v>0.9</v>
      </c>
      <c r="V103" s="28">
        <v>5474</v>
      </c>
      <c r="W103" s="31">
        <v>0.9</v>
      </c>
      <c r="X103" s="33" t="s">
        <v>25</v>
      </c>
    </row>
    <row r="104" spans="1:24">
      <c r="A104" s="26" t="s">
        <v>3695</v>
      </c>
      <c r="B104" s="26" t="s">
        <v>3695</v>
      </c>
      <c r="C104" s="26" t="s">
        <v>3696</v>
      </c>
      <c r="D104" s="27">
        <v>56</v>
      </c>
      <c r="E104" s="28">
        <v>300</v>
      </c>
      <c r="F104" s="29">
        <v>1.78</v>
      </c>
      <c r="G104" s="29">
        <v>1.44</v>
      </c>
      <c r="H104" s="30">
        <v>6.1000000000000004E-3</v>
      </c>
      <c r="I104" s="31">
        <v>3.56</v>
      </c>
      <c r="J104" s="31">
        <v>3.24</v>
      </c>
      <c r="K104" s="31">
        <v>1.42</v>
      </c>
      <c r="L104" s="31">
        <v>1.44</v>
      </c>
      <c r="M104" s="28">
        <v>368</v>
      </c>
      <c r="N104" s="31">
        <v>0.17</v>
      </c>
      <c r="O104" s="31">
        <v>0.52</v>
      </c>
      <c r="P104" s="28">
        <v>1246</v>
      </c>
      <c r="Q104" s="31">
        <v>0.32</v>
      </c>
      <c r="R104" s="31">
        <v>0.74</v>
      </c>
      <c r="S104" s="28">
        <v>2821</v>
      </c>
      <c r="T104" s="31">
        <v>0.5</v>
      </c>
      <c r="U104" s="31">
        <v>0.92</v>
      </c>
      <c r="V104" s="28">
        <v>5642</v>
      </c>
      <c r="W104" s="31">
        <v>0.92</v>
      </c>
      <c r="X104" s="33" t="s">
        <v>25</v>
      </c>
    </row>
    <row r="105" spans="1:24">
      <c r="A105" s="26" t="s">
        <v>3697</v>
      </c>
      <c r="B105" s="26" t="s">
        <v>3697</v>
      </c>
      <c r="C105" s="26" t="s">
        <v>3698</v>
      </c>
      <c r="D105" s="27">
        <v>46.9</v>
      </c>
      <c r="E105" s="28">
        <v>300</v>
      </c>
      <c r="F105" s="29">
        <v>1.96</v>
      </c>
      <c r="G105" s="29">
        <v>1.83</v>
      </c>
      <c r="H105" s="30">
        <v>2.8E-3</v>
      </c>
      <c r="I105" s="31">
        <v>4.58</v>
      </c>
      <c r="J105" s="31">
        <v>4.28</v>
      </c>
      <c r="K105" s="31">
        <v>2.2599999999999998</v>
      </c>
      <c r="L105" s="31">
        <v>2.09</v>
      </c>
      <c r="M105" s="28">
        <v>213</v>
      </c>
      <c r="N105" s="31">
        <v>0.16</v>
      </c>
      <c r="O105" s="31">
        <v>0.34</v>
      </c>
      <c r="P105" s="28">
        <v>748</v>
      </c>
      <c r="Q105" s="31">
        <v>0.3</v>
      </c>
      <c r="R105" s="31">
        <v>0.48</v>
      </c>
      <c r="S105" s="28">
        <v>1906</v>
      </c>
      <c r="T105" s="31">
        <v>0.5</v>
      </c>
      <c r="U105" s="31">
        <v>0.62</v>
      </c>
      <c r="V105" s="28">
        <v>3812</v>
      </c>
      <c r="W105" s="31">
        <v>0.62</v>
      </c>
      <c r="X105" s="33" t="s">
        <v>25</v>
      </c>
    </row>
    <row r="106" spans="1:24">
      <c r="A106" s="26" t="s">
        <v>3698</v>
      </c>
      <c r="B106" s="26" t="s">
        <v>3698</v>
      </c>
      <c r="C106" s="26" t="s">
        <v>3699</v>
      </c>
      <c r="D106" s="27">
        <v>50.5</v>
      </c>
      <c r="E106" s="28">
        <v>300</v>
      </c>
      <c r="F106" s="29">
        <v>1.83</v>
      </c>
      <c r="G106" s="29">
        <v>1.7</v>
      </c>
      <c r="H106" s="30">
        <v>2.5999999999999999E-3</v>
      </c>
      <c r="I106" s="31">
        <v>4.28</v>
      </c>
      <c r="J106" s="31">
        <v>3.86</v>
      </c>
      <c r="K106" s="31">
        <v>2.09</v>
      </c>
      <c r="L106" s="31">
        <v>1.8</v>
      </c>
      <c r="M106" s="28">
        <v>213</v>
      </c>
      <c r="N106" s="31">
        <v>0.16</v>
      </c>
      <c r="O106" s="31">
        <v>0.33</v>
      </c>
      <c r="P106" s="28">
        <v>748</v>
      </c>
      <c r="Q106" s="31">
        <v>0.31</v>
      </c>
      <c r="R106" s="31">
        <v>0.47</v>
      </c>
      <c r="S106" s="28">
        <v>1837</v>
      </c>
      <c r="T106" s="31">
        <v>0.5</v>
      </c>
      <c r="U106" s="31">
        <v>0.6</v>
      </c>
      <c r="V106" s="28">
        <v>3674</v>
      </c>
      <c r="W106" s="31">
        <v>0.6</v>
      </c>
      <c r="X106" s="33" t="s">
        <v>25</v>
      </c>
    </row>
    <row r="107" spans="1:24">
      <c r="A107" s="26" t="s">
        <v>3699</v>
      </c>
      <c r="B107" s="26" t="s">
        <v>3699</v>
      </c>
      <c r="C107" s="26" t="s">
        <v>3700</v>
      </c>
      <c r="D107" s="27">
        <v>52.1</v>
      </c>
      <c r="E107" s="28">
        <v>300</v>
      </c>
      <c r="F107" s="29">
        <v>1.7</v>
      </c>
      <c r="G107" s="29">
        <v>1.56</v>
      </c>
      <c r="H107" s="30">
        <v>2.7000000000000001E-3</v>
      </c>
      <c r="I107" s="31">
        <v>3.86</v>
      </c>
      <c r="J107" s="31">
        <v>4.54</v>
      </c>
      <c r="K107" s="31">
        <v>1.8</v>
      </c>
      <c r="L107" s="31">
        <v>2.62</v>
      </c>
      <c r="M107" s="28">
        <v>213</v>
      </c>
      <c r="N107" s="31">
        <v>0.16</v>
      </c>
      <c r="O107" s="31">
        <v>0.33</v>
      </c>
      <c r="P107" s="28">
        <v>748</v>
      </c>
      <c r="Q107" s="31">
        <v>0.3</v>
      </c>
      <c r="R107" s="31">
        <v>0.48</v>
      </c>
      <c r="S107" s="28">
        <v>1877</v>
      </c>
      <c r="T107" s="31">
        <v>0.5</v>
      </c>
      <c r="U107" s="31">
        <v>0.61</v>
      </c>
      <c r="V107" s="28">
        <v>3754</v>
      </c>
      <c r="W107" s="31">
        <v>0.61</v>
      </c>
      <c r="X107" s="33" t="s">
        <v>25</v>
      </c>
    </row>
    <row r="108" spans="1:24">
      <c r="A108" s="26" t="s">
        <v>3700</v>
      </c>
      <c r="B108" s="26" t="s">
        <v>3700</v>
      </c>
      <c r="C108" s="26" t="s">
        <v>3701</v>
      </c>
      <c r="D108" s="27">
        <v>48.2</v>
      </c>
      <c r="E108" s="28">
        <v>300</v>
      </c>
      <c r="F108" s="29">
        <v>1.56</v>
      </c>
      <c r="G108" s="29">
        <v>1.45</v>
      </c>
      <c r="H108" s="30">
        <v>2.3E-3</v>
      </c>
      <c r="I108" s="31">
        <v>4.54</v>
      </c>
      <c r="J108" s="31">
        <v>4.3899999999999997</v>
      </c>
      <c r="K108" s="31">
        <v>2.62</v>
      </c>
      <c r="L108" s="31">
        <v>2.58</v>
      </c>
      <c r="M108" s="28">
        <v>290</v>
      </c>
      <c r="N108" s="31">
        <v>0.2</v>
      </c>
      <c r="O108" s="31">
        <v>0.34</v>
      </c>
      <c r="P108" s="28">
        <v>998</v>
      </c>
      <c r="Q108" s="31">
        <v>0.37</v>
      </c>
      <c r="R108" s="31">
        <v>0.49</v>
      </c>
      <c r="S108" s="28">
        <v>1730</v>
      </c>
      <c r="T108" s="31">
        <v>0.5</v>
      </c>
      <c r="U108" s="31">
        <v>0.56999999999999995</v>
      </c>
      <c r="V108" s="28">
        <v>3459</v>
      </c>
      <c r="W108" s="31">
        <v>0.56999999999999995</v>
      </c>
      <c r="X108" s="33" t="s">
        <v>25</v>
      </c>
    </row>
    <row r="109" spans="1:24">
      <c r="A109" s="26" t="s">
        <v>3701</v>
      </c>
      <c r="B109" s="26" t="s">
        <v>3701</v>
      </c>
      <c r="C109" s="26" t="s">
        <v>3696</v>
      </c>
      <c r="D109" s="27">
        <v>17.8</v>
      </c>
      <c r="E109" s="28">
        <v>300</v>
      </c>
      <c r="F109" s="29">
        <v>1.45</v>
      </c>
      <c r="G109" s="29">
        <v>1.38</v>
      </c>
      <c r="H109" s="30">
        <v>3.8999999999999998E-3</v>
      </c>
      <c r="I109" s="31">
        <v>4.3899999999999997</v>
      </c>
      <c r="J109" s="31">
        <v>3.24</v>
      </c>
      <c r="K109" s="31">
        <v>2.58</v>
      </c>
      <c r="L109" s="31">
        <v>1.5</v>
      </c>
      <c r="M109" s="28">
        <v>290</v>
      </c>
      <c r="N109" s="31">
        <v>0.17</v>
      </c>
      <c r="O109" s="31">
        <v>0.42</v>
      </c>
      <c r="P109" s="28">
        <v>998</v>
      </c>
      <c r="Q109" s="31">
        <v>0.32</v>
      </c>
      <c r="R109" s="31">
        <v>0.6</v>
      </c>
      <c r="S109" s="28">
        <v>2270</v>
      </c>
      <c r="T109" s="31">
        <v>0.5</v>
      </c>
      <c r="U109" s="31">
        <v>0.74</v>
      </c>
      <c r="V109" s="28">
        <v>4541</v>
      </c>
      <c r="W109" s="31">
        <v>0.74</v>
      </c>
      <c r="X109" s="33" t="s">
        <v>25</v>
      </c>
    </row>
    <row r="110" spans="1:24">
      <c r="A110" s="26" t="s">
        <v>3696</v>
      </c>
      <c r="B110" s="26" t="s">
        <v>3696</v>
      </c>
      <c r="C110" s="26" t="s">
        <v>3702</v>
      </c>
      <c r="D110" s="27">
        <v>42</v>
      </c>
      <c r="E110" s="28">
        <v>300</v>
      </c>
      <c r="F110" s="29">
        <v>1.38</v>
      </c>
      <c r="G110" s="29">
        <v>1.1599999999999999</v>
      </c>
      <c r="H110" s="30">
        <v>5.1999999999999998E-3</v>
      </c>
      <c r="I110" s="31">
        <v>3.24</v>
      </c>
      <c r="J110" s="31">
        <v>3.03</v>
      </c>
      <c r="K110" s="31">
        <v>1.5</v>
      </c>
      <c r="L110" s="31">
        <v>1.51</v>
      </c>
      <c r="M110" s="28">
        <v>678</v>
      </c>
      <c r="N110" s="31">
        <v>0.24</v>
      </c>
      <c r="O110" s="31">
        <v>0.59</v>
      </c>
      <c r="P110" s="28">
        <v>2177</v>
      </c>
      <c r="Q110" s="31">
        <v>0.45</v>
      </c>
      <c r="R110" s="31">
        <v>0.82</v>
      </c>
      <c r="S110" s="28">
        <v>2620</v>
      </c>
      <c r="T110" s="31">
        <v>0.5</v>
      </c>
      <c r="U110" s="31">
        <v>0.86</v>
      </c>
      <c r="V110" s="28">
        <v>5241</v>
      </c>
      <c r="W110" s="31">
        <v>0.86</v>
      </c>
      <c r="X110" s="33" t="s">
        <v>25</v>
      </c>
    </row>
    <row r="111" spans="1:24">
      <c r="A111" s="26" t="s">
        <v>3702</v>
      </c>
      <c r="B111" s="26" t="s">
        <v>3702</v>
      </c>
      <c r="C111" s="26" t="s">
        <v>3693</v>
      </c>
      <c r="D111" s="27">
        <v>39</v>
      </c>
      <c r="E111" s="28">
        <v>300</v>
      </c>
      <c r="F111" s="29">
        <v>1.1599999999999999</v>
      </c>
      <c r="G111" s="29">
        <v>0.93</v>
      </c>
      <c r="H111" s="30">
        <v>5.8999999999999999E-3</v>
      </c>
      <c r="I111" s="31">
        <v>3.03</v>
      </c>
      <c r="J111" s="31">
        <v>2.82</v>
      </c>
      <c r="K111" s="31">
        <v>1.51</v>
      </c>
      <c r="L111" s="31">
        <v>1.53</v>
      </c>
      <c r="M111" s="28">
        <v>678</v>
      </c>
      <c r="N111" s="31">
        <v>0.24</v>
      </c>
      <c r="O111" s="31">
        <v>0.62</v>
      </c>
      <c r="P111" s="28">
        <v>2177</v>
      </c>
      <c r="Q111" s="31">
        <v>0.43</v>
      </c>
      <c r="R111" s="31">
        <v>0.85</v>
      </c>
      <c r="S111" s="28">
        <v>2780</v>
      </c>
      <c r="T111" s="31">
        <v>0.5</v>
      </c>
      <c r="U111" s="31">
        <v>0.91</v>
      </c>
      <c r="V111" s="28">
        <v>5561</v>
      </c>
      <c r="W111" s="31">
        <v>0.91</v>
      </c>
      <c r="X111" s="33" t="s">
        <v>25</v>
      </c>
    </row>
    <row r="112" spans="1:24">
      <c r="A112" s="26" t="s">
        <v>3693</v>
      </c>
      <c r="B112" s="26" t="s">
        <v>3693</v>
      </c>
      <c r="C112" s="26" t="s">
        <v>3703</v>
      </c>
      <c r="D112" s="27">
        <v>44</v>
      </c>
      <c r="E112" s="28">
        <v>600</v>
      </c>
      <c r="F112" s="29">
        <v>0.04</v>
      </c>
      <c r="G112" s="29">
        <v>0</v>
      </c>
      <c r="H112" s="30">
        <v>8.9999999999999998E-4</v>
      </c>
      <c r="I112" s="31">
        <v>2.82</v>
      </c>
      <c r="J112" s="31">
        <v>2.77</v>
      </c>
      <c r="K112" s="31">
        <v>2.09</v>
      </c>
      <c r="L112" s="31">
        <v>2.08</v>
      </c>
      <c r="M112" s="28">
        <v>2067</v>
      </c>
      <c r="N112" s="31">
        <v>0.26</v>
      </c>
      <c r="O112" s="31">
        <v>0.41</v>
      </c>
      <c r="P112" s="28">
        <v>5868</v>
      </c>
      <c r="Q112" s="31">
        <v>0.45</v>
      </c>
      <c r="R112" s="31">
        <v>0.54</v>
      </c>
      <c r="S112" s="28">
        <v>13550</v>
      </c>
      <c r="T112" s="31">
        <v>0.8</v>
      </c>
      <c r="U112" s="31">
        <v>0.65</v>
      </c>
      <c r="V112" s="28">
        <v>13863</v>
      </c>
      <c r="W112" s="31">
        <v>0.56999999999999995</v>
      </c>
      <c r="X112" s="33" t="s">
        <v>25</v>
      </c>
    </row>
    <row r="113" spans="1:24">
      <c r="A113" s="26" t="s">
        <v>3703</v>
      </c>
      <c r="B113" s="26" t="s">
        <v>3703</v>
      </c>
      <c r="C113" s="26" t="s">
        <v>3704</v>
      </c>
      <c r="D113" s="27">
        <v>44</v>
      </c>
      <c r="E113" s="28">
        <v>600</v>
      </c>
      <c r="F113" s="29">
        <v>0</v>
      </c>
      <c r="G113" s="29">
        <v>-0.05</v>
      </c>
      <c r="H113" s="30">
        <v>1.1000000000000001E-3</v>
      </c>
      <c r="I113" s="31">
        <v>2.77</v>
      </c>
      <c r="J113" s="31">
        <v>2.72</v>
      </c>
      <c r="K113" s="31">
        <v>2.08</v>
      </c>
      <c r="L113" s="31">
        <v>2.08</v>
      </c>
      <c r="M113" s="28">
        <v>2067</v>
      </c>
      <c r="N113" s="31">
        <v>0.25</v>
      </c>
      <c r="O113" s="31">
        <v>0.44</v>
      </c>
      <c r="P113" s="28">
        <v>5868</v>
      </c>
      <c r="Q113" s="31">
        <v>0.43</v>
      </c>
      <c r="R113" s="31">
        <v>0.59</v>
      </c>
      <c r="S113" s="28">
        <v>15150</v>
      </c>
      <c r="T113" s="31">
        <v>0.8</v>
      </c>
      <c r="U113" s="31">
        <v>0.72</v>
      </c>
      <c r="V113" s="28">
        <v>15499</v>
      </c>
      <c r="W113" s="31">
        <v>0.63</v>
      </c>
      <c r="X113" s="33" t="s">
        <v>25</v>
      </c>
    </row>
    <row r="114" spans="1:24">
      <c r="A114" s="26" t="s">
        <v>3704</v>
      </c>
      <c r="B114" s="26" t="s">
        <v>3704</v>
      </c>
      <c r="C114" s="26" t="s">
        <v>3705</v>
      </c>
      <c r="D114" s="27">
        <v>44</v>
      </c>
      <c r="E114" s="28">
        <v>600</v>
      </c>
      <c r="F114" s="29">
        <v>-0.05</v>
      </c>
      <c r="G114" s="29">
        <v>-0.1</v>
      </c>
      <c r="H114" s="30">
        <v>1.1000000000000001E-3</v>
      </c>
      <c r="I114" s="31">
        <v>2.72</v>
      </c>
      <c r="J114" s="31">
        <v>2.67</v>
      </c>
      <c r="K114" s="31">
        <v>2.08</v>
      </c>
      <c r="L114" s="31">
        <v>2.08</v>
      </c>
      <c r="M114" s="28">
        <v>2067</v>
      </c>
      <c r="N114" s="31">
        <v>0.25</v>
      </c>
      <c r="O114" s="31">
        <v>0.44</v>
      </c>
      <c r="P114" s="28">
        <v>5868</v>
      </c>
      <c r="Q114" s="31">
        <v>0.43</v>
      </c>
      <c r="R114" s="31">
        <v>0.59</v>
      </c>
      <c r="S114" s="28">
        <v>15150</v>
      </c>
      <c r="T114" s="31">
        <v>0.8</v>
      </c>
      <c r="U114" s="31">
        <v>0.72</v>
      </c>
      <c r="V114" s="28">
        <v>15499</v>
      </c>
      <c r="W114" s="31">
        <v>0.63</v>
      </c>
      <c r="X114" s="33" t="s">
        <v>25</v>
      </c>
    </row>
    <row r="115" spans="1:24">
      <c r="A115" s="26" t="s">
        <v>3706</v>
      </c>
      <c r="B115" s="26" t="s">
        <v>3706</v>
      </c>
      <c r="C115" s="26" t="s">
        <v>3707</v>
      </c>
      <c r="D115" s="27">
        <v>50.2</v>
      </c>
      <c r="E115" s="28">
        <v>300</v>
      </c>
      <c r="F115" s="29">
        <v>0.69</v>
      </c>
      <c r="G115" s="29">
        <v>0.55000000000000004</v>
      </c>
      <c r="H115" s="30">
        <v>2.8E-3</v>
      </c>
      <c r="I115" s="31">
        <v>3.35</v>
      </c>
      <c r="J115" s="31">
        <v>3.15</v>
      </c>
      <c r="K115" s="31">
        <v>2.2999999999999998</v>
      </c>
      <c r="L115" s="31">
        <v>2.2400000000000002</v>
      </c>
      <c r="M115" s="28">
        <v>447</v>
      </c>
      <c r="N115" s="31">
        <v>0.23</v>
      </c>
      <c r="O115" s="31">
        <v>0.42</v>
      </c>
      <c r="P115" s="28">
        <v>1491</v>
      </c>
      <c r="Q115" s="31">
        <v>0.43</v>
      </c>
      <c r="R115" s="31">
        <v>0.59</v>
      </c>
      <c r="S115" s="28">
        <v>1912</v>
      </c>
      <c r="T115" s="31">
        <v>0.5</v>
      </c>
      <c r="U115" s="31">
        <v>0.63</v>
      </c>
      <c r="V115" s="28">
        <v>3824</v>
      </c>
      <c r="W115" s="31">
        <v>0.63</v>
      </c>
      <c r="X115" s="33" t="s">
        <v>25</v>
      </c>
    </row>
    <row r="116" spans="1:24">
      <c r="A116" s="26" t="s">
        <v>3707</v>
      </c>
      <c r="B116" s="26" t="s">
        <v>3707</v>
      </c>
      <c r="C116" s="26" t="s">
        <v>3708</v>
      </c>
      <c r="D116" s="27">
        <v>45.4</v>
      </c>
      <c r="E116" s="28">
        <v>300</v>
      </c>
      <c r="F116" s="29">
        <v>0.55000000000000004</v>
      </c>
      <c r="G116" s="29">
        <v>0.43</v>
      </c>
      <c r="H116" s="30">
        <v>2.5999999999999999E-3</v>
      </c>
      <c r="I116" s="31">
        <v>3.15</v>
      </c>
      <c r="J116" s="31">
        <v>3.07</v>
      </c>
      <c r="K116" s="31">
        <v>2.2400000000000002</v>
      </c>
      <c r="L116" s="31">
        <v>2.2799999999999998</v>
      </c>
      <c r="M116" s="28">
        <v>447</v>
      </c>
      <c r="N116" s="31">
        <v>0.23</v>
      </c>
      <c r="O116" s="31">
        <v>0.41</v>
      </c>
      <c r="P116" s="28">
        <v>1491</v>
      </c>
      <c r="Q116" s="31">
        <v>0.44</v>
      </c>
      <c r="R116" s="31">
        <v>0.57999999999999996</v>
      </c>
      <c r="S116" s="28">
        <v>1861</v>
      </c>
      <c r="T116" s="31">
        <v>0.5</v>
      </c>
      <c r="U116" s="31">
        <v>0.61</v>
      </c>
      <c r="V116" s="28">
        <v>3723</v>
      </c>
      <c r="W116" s="31">
        <v>0.61</v>
      </c>
      <c r="X116" s="33" t="s">
        <v>25</v>
      </c>
    </row>
    <row r="117" spans="1:24">
      <c r="A117" s="26" t="s">
        <v>3708</v>
      </c>
      <c r="B117" s="26" t="s">
        <v>3708</v>
      </c>
      <c r="C117" s="26" t="s">
        <v>3709</v>
      </c>
      <c r="D117" s="27">
        <v>50.2</v>
      </c>
      <c r="E117" s="28">
        <v>300</v>
      </c>
      <c r="F117" s="29">
        <v>0.43</v>
      </c>
      <c r="G117" s="29">
        <v>0.3</v>
      </c>
      <c r="H117" s="30">
        <v>2.5999999999999999E-3</v>
      </c>
      <c r="I117" s="31">
        <v>3.07</v>
      </c>
      <c r="J117" s="31">
        <v>2.94</v>
      </c>
      <c r="K117" s="31">
        <v>2.2799999999999998</v>
      </c>
      <c r="L117" s="31">
        <v>2.2799999999999998</v>
      </c>
      <c r="M117" s="28">
        <v>447</v>
      </c>
      <c r="N117" s="31">
        <v>0.24</v>
      </c>
      <c r="O117" s="31">
        <v>0.41</v>
      </c>
      <c r="P117" s="28">
        <v>1491</v>
      </c>
      <c r="Q117" s="31">
        <v>0.44</v>
      </c>
      <c r="R117" s="31">
        <v>0.56999999999999995</v>
      </c>
      <c r="S117" s="28">
        <v>1842</v>
      </c>
      <c r="T117" s="31">
        <v>0.5</v>
      </c>
      <c r="U117" s="31">
        <v>0.6</v>
      </c>
      <c r="V117" s="28">
        <v>3685</v>
      </c>
      <c r="W117" s="31">
        <v>0.6</v>
      </c>
      <c r="X117" s="33" t="s">
        <v>25</v>
      </c>
    </row>
    <row r="118" spans="1:24">
      <c r="A118" s="26" t="s">
        <v>3709</v>
      </c>
      <c r="B118" s="26" t="s">
        <v>3709</v>
      </c>
      <c r="C118" s="26" t="s">
        <v>3705</v>
      </c>
      <c r="D118" s="27">
        <v>48.3</v>
      </c>
      <c r="E118" s="28">
        <v>300</v>
      </c>
      <c r="F118" s="29">
        <v>0.28999999999999998</v>
      </c>
      <c r="G118" s="29">
        <v>0.05</v>
      </c>
      <c r="H118" s="30">
        <v>5.0000000000000001E-3</v>
      </c>
      <c r="I118" s="31">
        <v>2.94</v>
      </c>
      <c r="J118" s="31">
        <v>2.67</v>
      </c>
      <c r="K118" s="31">
        <v>2.29</v>
      </c>
      <c r="L118" s="31">
        <v>2.2599999999999998</v>
      </c>
      <c r="M118" s="28">
        <v>447</v>
      </c>
      <c r="N118" s="31">
        <v>0.2</v>
      </c>
      <c r="O118" s="31">
        <v>0.51</v>
      </c>
      <c r="P118" s="28">
        <v>1491</v>
      </c>
      <c r="Q118" s="31">
        <v>0.37</v>
      </c>
      <c r="R118" s="31">
        <v>0.73</v>
      </c>
      <c r="S118" s="28">
        <v>2552</v>
      </c>
      <c r="T118" s="31">
        <v>0.5</v>
      </c>
      <c r="U118" s="31">
        <v>0.84</v>
      </c>
      <c r="V118" s="28">
        <v>5104</v>
      </c>
      <c r="W118" s="31">
        <v>0.84</v>
      </c>
      <c r="X118" s="33" t="s">
        <v>25</v>
      </c>
    </row>
    <row r="119" spans="1:24">
      <c r="A119" s="26" t="s">
        <v>3705</v>
      </c>
      <c r="B119" s="26" t="s">
        <v>3705</v>
      </c>
      <c r="C119" s="26" t="s">
        <v>3710</v>
      </c>
      <c r="D119" s="27">
        <v>44</v>
      </c>
      <c r="E119" s="28">
        <v>600</v>
      </c>
      <c r="F119" s="29">
        <v>-0.1</v>
      </c>
      <c r="G119" s="29">
        <v>-0.14000000000000001</v>
      </c>
      <c r="H119" s="30">
        <v>8.9999999999999998E-4</v>
      </c>
      <c r="I119" s="31">
        <v>2.67</v>
      </c>
      <c r="J119" s="31">
        <v>2.62</v>
      </c>
      <c r="K119" s="31">
        <v>2.08</v>
      </c>
      <c r="L119" s="31">
        <v>2.0699999999999998</v>
      </c>
      <c r="M119" s="28">
        <v>2542</v>
      </c>
      <c r="N119" s="31">
        <v>0.28999999999999998</v>
      </c>
      <c r="O119" s="31">
        <v>0.43</v>
      </c>
      <c r="P119" s="28">
        <v>7023</v>
      </c>
      <c r="Q119" s="31">
        <v>0.5</v>
      </c>
      <c r="R119" s="31">
        <v>0.56999999999999995</v>
      </c>
      <c r="S119" s="28">
        <v>13550</v>
      </c>
      <c r="T119" s="31">
        <v>0.8</v>
      </c>
      <c r="U119" s="31">
        <v>0.65</v>
      </c>
      <c r="V119" s="28">
        <v>13863</v>
      </c>
      <c r="W119" s="31">
        <v>0.56999999999999995</v>
      </c>
      <c r="X119" s="33" t="s">
        <v>25</v>
      </c>
    </row>
    <row r="120" spans="1:24">
      <c r="A120" s="26" t="s">
        <v>3710</v>
      </c>
      <c r="B120" s="26" t="s">
        <v>3710</v>
      </c>
      <c r="C120" s="26" t="s">
        <v>3711</v>
      </c>
      <c r="D120" s="27">
        <v>41.6</v>
      </c>
      <c r="E120" s="28">
        <v>600</v>
      </c>
      <c r="F120" s="29">
        <v>-0.14000000000000001</v>
      </c>
      <c r="G120" s="29">
        <v>-0.18</v>
      </c>
      <c r="H120" s="30">
        <v>1E-3</v>
      </c>
      <c r="I120" s="31">
        <v>2.62</v>
      </c>
      <c r="J120" s="31">
        <v>2.5499999999999998</v>
      </c>
      <c r="K120" s="31">
        <v>2.0699999999999998</v>
      </c>
      <c r="L120" s="31">
        <v>2.04</v>
      </c>
      <c r="M120" s="28">
        <v>2542</v>
      </c>
      <c r="N120" s="31">
        <v>0.28999999999999998</v>
      </c>
      <c r="O120" s="31">
        <v>0.44</v>
      </c>
      <c r="P120" s="28">
        <v>7023</v>
      </c>
      <c r="Q120" s="31">
        <v>0.5</v>
      </c>
      <c r="R120" s="31">
        <v>0.57999999999999996</v>
      </c>
      <c r="S120" s="28">
        <v>13936</v>
      </c>
      <c r="T120" s="31">
        <v>0.8</v>
      </c>
      <c r="U120" s="31">
        <v>0.67</v>
      </c>
      <c r="V120" s="28">
        <v>14257</v>
      </c>
      <c r="W120" s="31">
        <v>0.57999999999999996</v>
      </c>
      <c r="X120" s="33" t="s">
        <v>25</v>
      </c>
    </row>
    <row r="121" spans="1:24">
      <c r="A121" s="26" t="s">
        <v>3711</v>
      </c>
      <c r="B121" s="26" t="s">
        <v>3711</v>
      </c>
      <c r="C121" s="26" t="s">
        <v>3712</v>
      </c>
      <c r="D121" s="27">
        <v>49</v>
      </c>
      <c r="E121" s="28">
        <v>600</v>
      </c>
      <c r="F121" s="29">
        <v>-0.19</v>
      </c>
      <c r="G121" s="29">
        <v>-0.24</v>
      </c>
      <c r="H121" s="30">
        <v>1E-3</v>
      </c>
      <c r="I121" s="31">
        <v>2.5499999999999998</v>
      </c>
      <c r="J121" s="31">
        <v>2.5299999999999998</v>
      </c>
      <c r="K121" s="31">
        <v>2.0499999999999998</v>
      </c>
      <c r="L121" s="31">
        <v>2.08</v>
      </c>
      <c r="M121" s="28">
        <v>2925</v>
      </c>
      <c r="N121" s="31">
        <v>0.3</v>
      </c>
      <c r="O121" s="31">
        <v>0.47</v>
      </c>
      <c r="P121" s="28">
        <v>7928</v>
      </c>
      <c r="Q121" s="31">
        <v>0.52</v>
      </c>
      <c r="R121" s="31">
        <v>0.61</v>
      </c>
      <c r="S121" s="28">
        <v>14356</v>
      </c>
      <c r="T121" s="31">
        <v>0.8</v>
      </c>
      <c r="U121" s="31">
        <v>0.69</v>
      </c>
      <c r="V121" s="28">
        <v>14687</v>
      </c>
      <c r="W121" s="31">
        <v>0.6</v>
      </c>
      <c r="X121" s="33" t="s">
        <v>25</v>
      </c>
    </row>
    <row r="122" spans="1:24">
      <c r="A122" s="26" t="s">
        <v>3712</v>
      </c>
      <c r="B122" s="26" t="s">
        <v>3712</v>
      </c>
      <c r="C122" s="26" t="s">
        <v>3713</v>
      </c>
      <c r="D122" s="27">
        <v>49</v>
      </c>
      <c r="E122" s="28">
        <v>600</v>
      </c>
      <c r="F122" s="29">
        <v>-0.24</v>
      </c>
      <c r="G122" s="29">
        <v>-0.28999999999999998</v>
      </c>
      <c r="H122" s="30">
        <v>1E-3</v>
      </c>
      <c r="I122" s="31">
        <v>2.5299999999999998</v>
      </c>
      <c r="J122" s="31">
        <v>2.57</v>
      </c>
      <c r="K122" s="31">
        <v>2.08</v>
      </c>
      <c r="L122" s="31">
        <v>2.17</v>
      </c>
      <c r="M122" s="28">
        <v>2925</v>
      </c>
      <c r="N122" s="31">
        <v>0.3</v>
      </c>
      <c r="O122" s="31">
        <v>0.47</v>
      </c>
      <c r="P122" s="28">
        <v>7928</v>
      </c>
      <c r="Q122" s="31">
        <v>0.52</v>
      </c>
      <c r="R122" s="31">
        <v>0.61</v>
      </c>
      <c r="S122" s="28">
        <v>14356</v>
      </c>
      <c r="T122" s="31">
        <v>0.8</v>
      </c>
      <c r="U122" s="31">
        <v>0.69</v>
      </c>
      <c r="V122" s="28">
        <v>14687</v>
      </c>
      <c r="W122" s="31">
        <v>0.6</v>
      </c>
      <c r="X122" s="33" t="s">
        <v>25</v>
      </c>
    </row>
    <row r="123" spans="1:24">
      <c r="A123" s="26" t="s">
        <v>3713</v>
      </c>
      <c r="B123" s="26" t="s">
        <v>3713</v>
      </c>
      <c r="C123" s="26" t="s">
        <v>3714</v>
      </c>
      <c r="D123" s="27">
        <v>49</v>
      </c>
      <c r="E123" s="28">
        <v>600</v>
      </c>
      <c r="F123" s="29">
        <v>-0.28999999999999998</v>
      </c>
      <c r="G123" s="29">
        <v>-0.34</v>
      </c>
      <c r="H123" s="30">
        <v>1E-3</v>
      </c>
      <c r="I123" s="31">
        <v>2.57</v>
      </c>
      <c r="J123" s="31">
        <v>2.94</v>
      </c>
      <c r="K123" s="31">
        <v>2.17</v>
      </c>
      <c r="L123" s="31">
        <v>2.59</v>
      </c>
      <c r="M123" s="28">
        <v>2925</v>
      </c>
      <c r="N123" s="31">
        <v>0.3</v>
      </c>
      <c r="O123" s="31">
        <v>0.47</v>
      </c>
      <c r="P123" s="28">
        <v>7928</v>
      </c>
      <c r="Q123" s="31">
        <v>0.52</v>
      </c>
      <c r="R123" s="31">
        <v>0.61</v>
      </c>
      <c r="S123" s="28">
        <v>14356</v>
      </c>
      <c r="T123" s="31">
        <v>0.8</v>
      </c>
      <c r="U123" s="31">
        <v>0.69</v>
      </c>
      <c r="V123" s="28">
        <v>14687</v>
      </c>
      <c r="W123" s="31">
        <v>0.6</v>
      </c>
      <c r="X123" s="33" t="s">
        <v>25</v>
      </c>
    </row>
    <row r="124" spans="1:24">
      <c r="A124" s="26" t="s">
        <v>3714</v>
      </c>
      <c r="B124" s="26" t="s">
        <v>3714</v>
      </c>
      <c r="C124" s="26" t="s">
        <v>3715</v>
      </c>
      <c r="D124" s="27">
        <v>49</v>
      </c>
      <c r="E124" s="28">
        <v>600</v>
      </c>
      <c r="F124" s="29">
        <v>-0.34</v>
      </c>
      <c r="G124" s="29">
        <v>-0.39</v>
      </c>
      <c r="H124" s="30">
        <v>1E-3</v>
      </c>
      <c r="I124" s="31">
        <v>2.94</v>
      </c>
      <c r="J124" s="31">
        <v>3.04</v>
      </c>
      <c r="K124" s="31">
        <v>2.59</v>
      </c>
      <c r="L124" s="31">
        <v>2.74</v>
      </c>
      <c r="M124" s="28">
        <v>2925</v>
      </c>
      <c r="N124" s="31">
        <v>0.3</v>
      </c>
      <c r="O124" s="31">
        <v>0.47</v>
      </c>
      <c r="P124" s="28">
        <v>7928</v>
      </c>
      <c r="Q124" s="31">
        <v>0.52</v>
      </c>
      <c r="R124" s="31">
        <v>0.61</v>
      </c>
      <c r="S124" s="28">
        <v>14356</v>
      </c>
      <c r="T124" s="31">
        <v>0.8</v>
      </c>
      <c r="U124" s="31">
        <v>0.69</v>
      </c>
      <c r="V124" s="28">
        <v>14687</v>
      </c>
      <c r="W124" s="31">
        <v>0.6</v>
      </c>
      <c r="X124" s="33" t="s">
        <v>25</v>
      </c>
    </row>
    <row r="125" spans="1:24">
      <c r="A125" s="26" t="s">
        <v>3715</v>
      </c>
      <c r="B125" s="26" t="s">
        <v>3715</v>
      </c>
      <c r="C125" s="26" t="s">
        <v>3716</v>
      </c>
      <c r="D125" s="27">
        <v>49</v>
      </c>
      <c r="E125" s="28">
        <v>600</v>
      </c>
      <c r="F125" s="29">
        <v>-0.39</v>
      </c>
      <c r="G125" s="29">
        <v>-0.44</v>
      </c>
      <c r="H125" s="30">
        <v>1E-3</v>
      </c>
      <c r="I125" s="31">
        <v>3.04</v>
      </c>
      <c r="J125" s="31">
        <v>3.01</v>
      </c>
      <c r="K125" s="31">
        <v>2.74</v>
      </c>
      <c r="L125" s="31">
        <v>2.76</v>
      </c>
      <c r="M125" s="28">
        <v>2925</v>
      </c>
      <c r="N125" s="31">
        <v>0.3</v>
      </c>
      <c r="O125" s="31">
        <v>0.47</v>
      </c>
      <c r="P125" s="28">
        <v>7928</v>
      </c>
      <c r="Q125" s="31">
        <v>0.52</v>
      </c>
      <c r="R125" s="31">
        <v>0.61</v>
      </c>
      <c r="S125" s="28">
        <v>14356</v>
      </c>
      <c r="T125" s="31">
        <v>0.8</v>
      </c>
      <c r="U125" s="31">
        <v>0.69</v>
      </c>
      <c r="V125" s="28">
        <v>14687</v>
      </c>
      <c r="W125" s="31">
        <v>0.6</v>
      </c>
      <c r="X125" s="33" t="s">
        <v>25</v>
      </c>
    </row>
    <row r="126" spans="1:24">
      <c r="A126" s="26" t="s">
        <v>3716</v>
      </c>
      <c r="B126" s="26" t="s">
        <v>3716</v>
      </c>
      <c r="C126" s="26" t="s">
        <v>3777</v>
      </c>
      <c r="D126" s="27">
        <v>43.5</v>
      </c>
      <c r="E126" s="28">
        <v>600</v>
      </c>
      <c r="F126" s="29">
        <v>-0.44</v>
      </c>
      <c r="G126" s="29">
        <v>-0.48</v>
      </c>
      <c r="H126" s="30">
        <v>8.9999999999999998E-4</v>
      </c>
      <c r="I126" s="31">
        <v>3.01</v>
      </c>
      <c r="J126" s="31">
        <v>3.03</v>
      </c>
      <c r="K126" s="31">
        <v>2.76</v>
      </c>
      <c r="L126" s="31">
        <v>2.82</v>
      </c>
      <c r="M126" s="28">
        <v>2925</v>
      </c>
      <c r="N126" s="31">
        <v>0.31</v>
      </c>
      <c r="O126" s="31">
        <v>0.45</v>
      </c>
      <c r="P126" s="28">
        <v>7928</v>
      </c>
      <c r="Q126" s="31">
        <v>0.54</v>
      </c>
      <c r="R126" s="31">
        <v>0.59</v>
      </c>
      <c r="S126" s="28">
        <v>13628</v>
      </c>
      <c r="T126" s="31">
        <v>0.8</v>
      </c>
      <c r="U126" s="31">
        <v>0.65</v>
      </c>
      <c r="V126" s="28">
        <v>13942</v>
      </c>
      <c r="W126" s="31">
        <v>0.56999999999999995</v>
      </c>
      <c r="X126" s="33" t="s">
        <v>25</v>
      </c>
    </row>
    <row r="127" spans="1:24">
      <c r="A127" s="26" t="s">
        <v>3717</v>
      </c>
      <c r="B127" s="26" t="s">
        <v>3717</v>
      </c>
      <c r="C127" s="26" t="s">
        <v>3718</v>
      </c>
      <c r="D127" s="27">
        <v>44</v>
      </c>
      <c r="E127" s="28">
        <v>200</v>
      </c>
      <c r="F127" s="29">
        <v>3.52</v>
      </c>
      <c r="G127" s="29">
        <v>3.3</v>
      </c>
      <c r="H127" s="30">
        <v>5.0000000000000001E-3</v>
      </c>
      <c r="I127" s="31">
        <v>5.27</v>
      </c>
      <c r="J127" s="31">
        <v>5.29</v>
      </c>
      <c r="K127" s="31">
        <v>1.5</v>
      </c>
      <c r="L127" s="31">
        <v>1.74</v>
      </c>
      <c r="M127" s="28">
        <v>247</v>
      </c>
      <c r="N127" s="31">
        <v>0.25</v>
      </c>
      <c r="O127" s="31">
        <v>0.45</v>
      </c>
      <c r="P127" s="28">
        <v>861</v>
      </c>
      <c r="Q127" s="31">
        <v>0.5</v>
      </c>
      <c r="R127" s="31">
        <v>0.64</v>
      </c>
      <c r="S127" s="28">
        <v>868</v>
      </c>
      <c r="T127" s="31">
        <v>0.5</v>
      </c>
      <c r="U127" s="31">
        <v>0.64</v>
      </c>
      <c r="V127" s="28">
        <v>1737</v>
      </c>
      <c r="W127" s="31">
        <v>0.64</v>
      </c>
      <c r="X127" s="33" t="s">
        <v>25</v>
      </c>
    </row>
    <row r="128" spans="1:24">
      <c r="A128" s="26" t="s">
        <v>3718</v>
      </c>
      <c r="B128" s="26" t="s">
        <v>3718</v>
      </c>
      <c r="C128" s="26" t="s">
        <v>3719</v>
      </c>
      <c r="D128" s="27">
        <v>44</v>
      </c>
      <c r="E128" s="28">
        <v>200</v>
      </c>
      <c r="F128" s="29">
        <v>3.3</v>
      </c>
      <c r="G128" s="29">
        <v>3.07</v>
      </c>
      <c r="H128" s="30">
        <v>5.1999999999999998E-3</v>
      </c>
      <c r="I128" s="31">
        <v>5.29</v>
      </c>
      <c r="J128" s="31">
        <v>5.3</v>
      </c>
      <c r="K128" s="31">
        <v>1.74</v>
      </c>
      <c r="L128" s="31">
        <v>1.98</v>
      </c>
      <c r="M128" s="28">
        <v>247</v>
      </c>
      <c r="N128" s="31">
        <v>0.25</v>
      </c>
      <c r="O128" s="31">
        <v>0.46</v>
      </c>
      <c r="P128" s="28">
        <v>861</v>
      </c>
      <c r="Q128" s="31">
        <v>0.49</v>
      </c>
      <c r="R128" s="31">
        <v>0.65</v>
      </c>
      <c r="S128" s="28">
        <v>888</v>
      </c>
      <c r="T128" s="31">
        <v>0.5</v>
      </c>
      <c r="U128" s="31">
        <v>0.65</v>
      </c>
      <c r="V128" s="28">
        <v>1776</v>
      </c>
      <c r="W128" s="31">
        <v>0.65</v>
      </c>
      <c r="X128" s="33" t="s">
        <v>25</v>
      </c>
    </row>
    <row r="129" spans="1:24">
      <c r="A129" s="26" t="s">
        <v>3719</v>
      </c>
      <c r="B129" s="26" t="s">
        <v>3719</v>
      </c>
      <c r="C129" s="26" t="s">
        <v>3720</v>
      </c>
      <c r="D129" s="27">
        <v>44</v>
      </c>
      <c r="E129" s="28">
        <v>200</v>
      </c>
      <c r="F129" s="29">
        <v>3.07</v>
      </c>
      <c r="G129" s="29">
        <v>2.85</v>
      </c>
      <c r="H129" s="30">
        <v>5.0000000000000001E-3</v>
      </c>
      <c r="I129" s="31">
        <v>5.3</v>
      </c>
      <c r="J129" s="31">
        <v>5.32</v>
      </c>
      <c r="K129" s="31">
        <v>1.98</v>
      </c>
      <c r="L129" s="31">
        <v>2.2200000000000002</v>
      </c>
      <c r="M129" s="28">
        <v>247</v>
      </c>
      <c r="N129" s="31">
        <v>0.25</v>
      </c>
      <c r="O129" s="31">
        <v>0.45</v>
      </c>
      <c r="P129" s="28">
        <v>861</v>
      </c>
      <c r="Q129" s="31">
        <v>0.5</v>
      </c>
      <c r="R129" s="31">
        <v>0.64</v>
      </c>
      <c r="S129" s="28">
        <v>868</v>
      </c>
      <c r="T129" s="31">
        <v>0.5</v>
      </c>
      <c r="U129" s="31">
        <v>0.64</v>
      </c>
      <c r="V129" s="28">
        <v>1737</v>
      </c>
      <c r="W129" s="31">
        <v>0.64</v>
      </c>
      <c r="X129" s="33" t="s">
        <v>25</v>
      </c>
    </row>
    <row r="130" spans="1:24">
      <c r="A130" s="26" t="s">
        <v>3720</v>
      </c>
      <c r="B130" s="26" t="s">
        <v>3720</v>
      </c>
      <c r="C130" s="26" t="s">
        <v>3721</v>
      </c>
      <c r="D130" s="27">
        <v>44</v>
      </c>
      <c r="E130" s="28">
        <v>200</v>
      </c>
      <c r="F130" s="29">
        <v>2.85</v>
      </c>
      <c r="G130" s="29">
        <v>2.62</v>
      </c>
      <c r="H130" s="30">
        <v>5.1999999999999998E-3</v>
      </c>
      <c r="I130" s="31">
        <v>5.32</v>
      </c>
      <c r="J130" s="31">
        <v>5.34</v>
      </c>
      <c r="K130" s="31">
        <v>2.2200000000000002</v>
      </c>
      <c r="L130" s="31">
        <v>2.4700000000000002</v>
      </c>
      <c r="M130" s="28">
        <v>247</v>
      </c>
      <c r="N130" s="31">
        <v>0.25</v>
      </c>
      <c r="O130" s="31">
        <v>0.46</v>
      </c>
      <c r="P130" s="28">
        <v>861</v>
      </c>
      <c r="Q130" s="31">
        <v>0.49</v>
      </c>
      <c r="R130" s="31">
        <v>0.65</v>
      </c>
      <c r="S130" s="28">
        <v>888</v>
      </c>
      <c r="T130" s="31">
        <v>0.5</v>
      </c>
      <c r="U130" s="31">
        <v>0.65</v>
      </c>
      <c r="V130" s="28">
        <v>1776</v>
      </c>
      <c r="W130" s="31">
        <v>0.65</v>
      </c>
      <c r="X130" s="33" t="s">
        <v>25</v>
      </c>
    </row>
    <row r="131" spans="1:24">
      <c r="A131" s="26" t="s">
        <v>3721</v>
      </c>
      <c r="B131" s="26" t="s">
        <v>3721</v>
      </c>
      <c r="C131" s="26" t="s">
        <v>3722</v>
      </c>
      <c r="D131" s="27">
        <v>44</v>
      </c>
      <c r="E131" s="28">
        <v>200</v>
      </c>
      <c r="F131" s="29">
        <v>2.62</v>
      </c>
      <c r="G131" s="29">
        <v>2.4</v>
      </c>
      <c r="H131" s="30">
        <v>5.0000000000000001E-3</v>
      </c>
      <c r="I131" s="31">
        <v>5.34</v>
      </c>
      <c r="J131" s="31">
        <v>5.35</v>
      </c>
      <c r="K131" s="31">
        <v>2.4700000000000002</v>
      </c>
      <c r="L131" s="31">
        <v>2.7</v>
      </c>
      <c r="M131" s="28">
        <v>247</v>
      </c>
      <c r="N131" s="31">
        <v>0.25</v>
      </c>
      <c r="O131" s="31">
        <v>0.45</v>
      </c>
      <c r="P131" s="28">
        <v>861</v>
      </c>
      <c r="Q131" s="31">
        <v>0.5</v>
      </c>
      <c r="R131" s="31">
        <v>0.64</v>
      </c>
      <c r="S131" s="28">
        <v>868</v>
      </c>
      <c r="T131" s="31">
        <v>0.5</v>
      </c>
      <c r="U131" s="31">
        <v>0.64</v>
      </c>
      <c r="V131" s="28">
        <v>1737</v>
      </c>
      <c r="W131" s="31">
        <v>0.64</v>
      </c>
      <c r="X131" s="33" t="s">
        <v>25</v>
      </c>
    </row>
    <row r="132" spans="1:24">
      <c r="A132" s="26" t="s">
        <v>3722</v>
      </c>
      <c r="B132" s="26" t="s">
        <v>3722</v>
      </c>
      <c r="C132" s="26" t="s">
        <v>3723</v>
      </c>
      <c r="D132" s="27">
        <v>39</v>
      </c>
      <c r="E132" s="28">
        <v>400</v>
      </c>
      <c r="F132" s="29">
        <v>2.36</v>
      </c>
      <c r="G132" s="29">
        <v>2.2000000000000002</v>
      </c>
      <c r="H132" s="30">
        <v>4.1000000000000003E-3</v>
      </c>
      <c r="I132" s="31">
        <v>5.35</v>
      </c>
      <c r="J132" s="31">
        <v>5.0999999999999996</v>
      </c>
      <c r="K132" s="31">
        <v>2.5299999999999998</v>
      </c>
      <c r="L132" s="31">
        <v>2.44</v>
      </c>
      <c r="M132" s="28">
        <v>269</v>
      </c>
      <c r="N132" s="31">
        <v>0.11</v>
      </c>
      <c r="O132" s="31">
        <v>0.4</v>
      </c>
      <c r="P132" s="28">
        <v>931</v>
      </c>
      <c r="Q132" s="31">
        <v>0.21</v>
      </c>
      <c r="R132" s="31">
        <v>0.57999999999999996</v>
      </c>
      <c r="S132" s="28">
        <v>4994</v>
      </c>
      <c r="T132" s="31">
        <v>0.5</v>
      </c>
      <c r="U132" s="31">
        <v>0.92</v>
      </c>
      <c r="V132" s="28">
        <v>9988</v>
      </c>
      <c r="W132" s="31">
        <v>0.92</v>
      </c>
      <c r="X132" s="33" t="s">
        <v>25</v>
      </c>
    </row>
    <row r="133" spans="1:24">
      <c r="A133" s="26" t="s">
        <v>3723</v>
      </c>
      <c r="B133" s="26" t="s">
        <v>3723</v>
      </c>
      <c r="C133" s="26" t="s">
        <v>3724</v>
      </c>
      <c r="D133" s="27">
        <v>39</v>
      </c>
      <c r="E133" s="28">
        <v>400</v>
      </c>
      <c r="F133" s="29">
        <v>2.2000000000000002</v>
      </c>
      <c r="G133" s="29">
        <v>2.0299999999999998</v>
      </c>
      <c r="H133" s="30">
        <v>4.4000000000000003E-3</v>
      </c>
      <c r="I133" s="31">
        <v>5.0999999999999996</v>
      </c>
      <c r="J133" s="31">
        <v>4.8600000000000003</v>
      </c>
      <c r="K133" s="31">
        <v>2.44</v>
      </c>
      <c r="L133" s="31">
        <v>2.37</v>
      </c>
      <c r="M133" s="28">
        <v>269</v>
      </c>
      <c r="N133" s="31">
        <v>0.11</v>
      </c>
      <c r="O133" s="31">
        <v>0.41</v>
      </c>
      <c r="P133" s="28">
        <v>931</v>
      </c>
      <c r="Q133" s="31">
        <v>0.2</v>
      </c>
      <c r="R133" s="31">
        <v>0.59</v>
      </c>
      <c r="S133" s="28">
        <v>5148</v>
      </c>
      <c r="T133" s="31">
        <v>0.5</v>
      </c>
      <c r="U133" s="31">
        <v>0.95</v>
      </c>
      <c r="V133" s="28">
        <v>10296</v>
      </c>
      <c r="W133" s="31">
        <v>0.95</v>
      </c>
      <c r="X133" s="33" t="s">
        <v>25</v>
      </c>
    </row>
    <row r="134" spans="1:24">
      <c r="A134" s="26" t="s">
        <v>3725</v>
      </c>
      <c r="B134" s="26" t="s">
        <v>3725</v>
      </c>
      <c r="C134" s="26" t="s">
        <v>3726</v>
      </c>
      <c r="D134" s="27">
        <v>49</v>
      </c>
      <c r="E134" s="28">
        <v>300</v>
      </c>
      <c r="F134" s="29">
        <v>2.71</v>
      </c>
      <c r="G134" s="29">
        <v>2.56</v>
      </c>
      <c r="H134" s="30">
        <v>3.0999999999999999E-3</v>
      </c>
      <c r="I134" s="31">
        <v>4.75</v>
      </c>
      <c r="J134" s="31">
        <v>4.8</v>
      </c>
      <c r="K134" s="31">
        <v>1.68</v>
      </c>
      <c r="L134" s="31">
        <v>1.88</v>
      </c>
      <c r="M134" s="28">
        <v>369</v>
      </c>
      <c r="N134" s="31">
        <v>0.21</v>
      </c>
      <c r="O134" s="31">
        <v>0.41</v>
      </c>
      <c r="P134" s="28">
        <v>1249</v>
      </c>
      <c r="Q134" s="31">
        <v>0.38</v>
      </c>
      <c r="R134" s="31">
        <v>0.57999999999999996</v>
      </c>
      <c r="S134" s="28">
        <v>2003</v>
      </c>
      <c r="T134" s="31">
        <v>0.5</v>
      </c>
      <c r="U134" s="31">
        <v>0.66</v>
      </c>
      <c r="V134" s="28">
        <v>4006</v>
      </c>
      <c r="W134" s="31">
        <v>0.66</v>
      </c>
      <c r="X134" s="33" t="s">
        <v>25</v>
      </c>
    </row>
    <row r="135" spans="1:24">
      <c r="A135" s="26" t="s">
        <v>3726</v>
      </c>
      <c r="B135" s="26" t="s">
        <v>3726</v>
      </c>
      <c r="C135" s="26" t="s">
        <v>3727</v>
      </c>
      <c r="D135" s="27">
        <v>49</v>
      </c>
      <c r="E135" s="28">
        <v>300</v>
      </c>
      <c r="F135" s="29">
        <v>2.56</v>
      </c>
      <c r="G135" s="29">
        <v>2.41</v>
      </c>
      <c r="H135" s="30">
        <v>3.0999999999999999E-3</v>
      </c>
      <c r="I135" s="31">
        <v>4.8</v>
      </c>
      <c r="J135" s="31">
        <v>4.8499999999999996</v>
      </c>
      <c r="K135" s="31">
        <v>1.88</v>
      </c>
      <c r="L135" s="31">
        <v>2.08</v>
      </c>
      <c r="M135" s="28">
        <v>369</v>
      </c>
      <c r="N135" s="31">
        <v>0.21</v>
      </c>
      <c r="O135" s="31">
        <v>0.41</v>
      </c>
      <c r="P135" s="28">
        <v>1249</v>
      </c>
      <c r="Q135" s="31">
        <v>0.38</v>
      </c>
      <c r="R135" s="31">
        <v>0.57999999999999996</v>
      </c>
      <c r="S135" s="28">
        <v>2003</v>
      </c>
      <c r="T135" s="31">
        <v>0.5</v>
      </c>
      <c r="U135" s="31">
        <v>0.66</v>
      </c>
      <c r="V135" s="28">
        <v>4006</v>
      </c>
      <c r="W135" s="31">
        <v>0.66</v>
      </c>
      <c r="X135" s="33" t="s">
        <v>25</v>
      </c>
    </row>
    <row r="136" spans="1:24">
      <c r="A136" s="26" t="s">
        <v>3727</v>
      </c>
      <c r="B136" s="26" t="s">
        <v>3727</v>
      </c>
      <c r="C136" s="26" t="s">
        <v>3728</v>
      </c>
      <c r="D136" s="27">
        <v>39</v>
      </c>
      <c r="E136" s="28">
        <v>300</v>
      </c>
      <c r="F136" s="29">
        <v>2.41</v>
      </c>
      <c r="G136" s="29">
        <v>2.29</v>
      </c>
      <c r="H136" s="30">
        <v>3.0999999999999999E-3</v>
      </c>
      <c r="I136" s="31">
        <v>4.8499999999999996</v>
      </c>
      <c r="J136" s="31">
        <v>4.8899999999999997</v>
      </c>
      <c r="K136" s="31">
        <v>2.08</v>
      </c>
      <c r="L136" s="31">
        <v>2.2400000000000002</v>
      </c>
      <c r="M136" s="28">
        <v>369</v>
      </c>
      <c r="N136" s="31">
        <v>0.2</v>
      </c>
      <c r="O136" s="31">
        <v>0.41</v>
      </c>
      <c r="P136" s="28">
        <v>1249</v>
      </c>
      <c r="Q136" s="31">
        <v>0.38</v>
      </c>
      <c r="R136" s="31">
        <v>0.57999999999999996</v>
      </c>
      <c r="S136" s="28">
        <v>2008</v>
      </c>
      <c r="T136" s="31">
        <v>0.5</v>
      </c>
      <c r="U136" s="31">
        <v>0.66</v>
      </c>
      <c r="V136" s="28">
        <v>4017</v>
      </c>
      <c r="W136" s="31">
        <v>0.66</v>
      </c>
      <c r="X136" s="33" t="s">
        <v>25</v>
      </c>
    </row>
    <row r="137" spans="1:24">
      <c r="A137" s="26" t="s">
        <v>3728</v>
      </c>
      <c r="B137" s="26" t="s">
        <v>3728</v>
      </c>
      <c r="C137" s="26" t="s">
        <v>3729</v>
      </c>
      <c r="D137" s="27">
        <v>39</v>
      </c>
      <c r="E137" s="28">
        <v>300</v>
      </c>
      <c r="F137" s="29">
        <v>2.29</v>
      </c>
      <c r="G137" s="29">
        <v>2.17</v>
      </c>
      <c r="H137" s="30">
        <v>3.0999999999999999E-3</v>
      </c>
      <c r="I137" s="31">
        <v>4.8899999999999997</v>
      </c>
      <c r="J137" s="31">
        <v>4.93</v>
      </c>
      <c r="K137" s="31">
        <v>2.2400000000000002</v>
      </c>
      <c r="L137" s="31">
        <v>2.4</v>
      </c>
      <c r="M137" s="28">
        <v>369</v>
      </c>
      <c r="N137" s="31">
        <v>0.2</v>
      </c>
      <c r="O137" s="31">
        <v>0.41</v>
      </c>
      <c r="P137" s="28">
        <v>1249</v>
      </c>
      <c r="Q137" s="31">
        <v>0.38</v>
      </c>
      <c r="R137" s="31">
        <v>0.57999999999999996</v>
      </c>
      <c r="S137" s="28">
        <v>2008</v>
      </c>
      <c r="T137" s="31">
        <v>0.5</v>
      </c>
      <c r="U137" s="31">
        <v>0.66</v>
      </c>
      <c r="V137" s="28">
        <v>4017</v>
      </c>
      <c r="W137" s="31">
        <v>0.66</v>
      </c>
      <c r="X137" s="33" t="s">
        <v>25</v>
      </c>
    </row>
    <row r="138" spans="1:24">
      <c r="A138" s="26" t="s">
        <v>3729</v>
      </c>
      <c r="B138" s="26" t="s">
        <v>3729</v>
      </c>
      <c r="C138" s="26" t="s">
        <v>3724</v>
      </c>
      <c r="D138" s="27">
        <v>45</v>
      </c>
      <c r="E138" s="28">
        <v>300</v>
      </c>
      <c r="F138" s="29">
        <v>2.17</v>
      </c>
      <c r="G138" s="29">
        <v>2.0299999999999998</v>
      </c>
      <c r="H138" s="30">
        <v>3.0999999999999999E-3</v>
      </c>
      <c r="I138" s="31">
        <v>4.93</v>
      </c>
      <c r="J138" s="31">
        <v>4.8600000000000003</v>
      </c>
      <c r="K138" s="31">
        <v>2.4</v>
      </c>
      <c r="L138" s="31">
        <v>2.4700000000000002</v>
      </c>
      <c r="M138" s="28">
        <v>369</v>
      </c>
      <c r="N138" s="31">
        <v>0.2</v>
      </c>
      <c r="O138" s="31">
        <v>0.41</v>
      </c>
      <c r="P138" s="28">
        <v>1249</v>
      </c>
      <c r="Q138" s="31">
        <v>0.38</v>
      </c>
      <c r="R138" s="31">
        <v>0.57999999999999996</v>
      </c>
      <c r="S138" s="28">
        <v>2019</v>
      </c>
      <c r="T138" s="31">
        <v>0.5</v>
      </c>
      <c r="U138" s="31">
        <v>0.66</v>
      </c>
      <c r="V138" s="28">
        <v>4039</v>
      </c>
      <c r="W138" s="31">
        <v>0.66</v>
      </c>
      <c r="X138" s="33" t="s">
        <v>25</v>
      </c>
    </row>
    <row r="139" spans="1:24">
      <c r="A139" s="26" t="s">
        <v>3724</v>
      </c>
      <c r="B139" s="26" t="s">
        <v>3724</v>
      </c>
      <c r="C139" s="26" t="s">
        <v>3730</v>
      </c>
      <c r="D139" s="27">
        <v>39</v>
      </c>
      <c r="E139" s="28">
        <v>400</v>
      </c>
      <c r="F139" s="29">
        <v>2.0299999999999998</v>
      </c>
      <c r="G139" s="29">
        <v>1.87</v>
      </c>
      <c r="H139" s="30">
        <v>4.1000000000000003E-3</v>
      </c>
      <c r="I139" s="31">
        <v>4.8600000000000003</v>
      </c>
      <c r="J139" s="31">
        <v>4.6100000000000003</v>
      </c>
      <c r="K139" s="31">
        <v>2.37</v>
      </c>
      <c r="L139" s="31">
        <v>2.2799999999999998</v>
      </c>
      <c r="M139" s="28">
        <v>685</v>
      </c>
      <c r="N139" s="31">
        <v>0.18</v>
      </c>
      <c r="O139" s="31">
        <v>0.53</v>
      </c>
      <c r="P139" s="28">
        <v>2200</v>
      </c>
      <c r="Q139" s="31">
        <v>0.32</v>
      </c>
      <c r="R139" s="31">
        <v>0.74</v>
      </c>
      <c r="S139" s="28">
        <v>4994</v>
      </c>
      <c r="T139" s="31">
        <v>0.5</v>
      </c>
      <c r="U139" s="31">
        <v>0.92</v>
      </c>
      <c r="V139" s="28">
        <v>9988</v>
      </c>
      <c r="W139" s="31">
        <v>0.92</v>
      </c>
      <c r="X139" s="33" t="s">
        <v>25</v>
      </c>
    </row>
    <row r="140" spans="1:24">
      <c r="A140" s="26" t="s">
        <v>3730</v>
      </c>
      <c r="B140" s="26" t="s">
        <v>3730</v>
      </c>
      <c r="C140" s="26" t="s">
        <v>3731</v>
      </c>
      <c r="D140" s="27">
        <v>36.4</v>
      </c>
      <c r="E140" s="28">
        <v>400</v>
      </c>
      <c r="F140" s="29">
        <v>1.87</v>
      </c>
      <c r="G140" s="29">
        <v>1.72</v>
      </c>
      <c r="H140" s="30">
        <v>4.1000000000000003E-3</v>
      </c>
      <c r="I140" s="31">
        <v>4.6100000000000003</v>
      </c>
      <c r="J140" s="31">
        <v>4.38</v>
      </c>
      <c r="K140" s="31">
        <v>2.2799999999999998</v>
      </c>
      <c r="L140" s="31">
        <v>2.2000000000000002</v>
      </c>
      <c r="M140" s="28">
        <v>685</v>
      </c>
      <c r="N140" s="31">
        <v>0.18</v>
      </c>
      <c r="O140" s="31">
        <v>0.53</v>
      </c>
      <c r="P140" s="28">
        <v>2200</v>
      </c>
      <c r="Q140" s="31">
        <v>0.32</v>
      </c>
      <c r="R140" s="31">
        <v>0.74</v>
      </c>
      <c r="S140" s="28">
        <v>5005</v>
      </c>
      <c r="T140" s="31">
        <v>0.5</v>
      </c>
      <c r="U140" s="31">
        <v>0.92</v>
      </c>
      <c r="V140" s="28">
        <v>10011</v>
      </c>
      <c r="W140" s="31">
        <v>0.92</v>
      </c>
      <c r="X140" s="33" t="s">
        <v>25</v>
      </c>
    </row>
    <row r="141" spans="1:24">
      <c r="A141" s="26" t="s">
        <v>3732</v>
      </c>
      <c r="B141" s="26" t="s">
        <v>3732</v>
      </c>
      <c r="C141" s="26" t="s">
        <v>3733</v>
      </c>
      <c r="D141" s="27">
        <v>54</v>
      </c>
      <c r="E141" s="28">
        <v>350</v>
      </c>
      <c r="F141" s="29">
        <v>2.36</v>
      </c>
      <c r="G141" s="29">
        <v>2.1800000000000002</v>
      </c>
      <c r="H141" s="30">
        <v>3.3E-3</v>
      </c>
      <c r="I141" s="31">
        <v>4.26</v>
      </c>
      <c r="J141" s="31">
        <v>4.29</v>
      </c>
      <c r="K141" s="31">
        <v>1.49</v>
      </c>
      <c r="L141" s="31">
        <v>1.7</v>
      </c>
      <c r="M141" s="28">
        <v>396</v>
      </c>
      <c r="N141" s="31">
        <v>0.17</v>
      </c>
      <c r="O141" s="31">
        <v>0.42</v>
      </c>
      <c r="P141" s="28">
        <v>1332</v>
      </c>
      <c r="Q141" s="31">
        <v>0.31</v>
      </c>
      <c r="R141" s="31">
        <v>0.6</v>
      </c>
      <c r="S141" s="28">
        <v>3153</v>
      </c>
      <c r="T141" s="31">
        <v>0.5</v>
      </c>
      <c r="U141" s="31">
        <v>0.76</v>
      </c>
      <c r="V141" s="28">
        <v>6306</v>
      </c>
      <c r="W141" s="31">
        <v>0.76</v>
      </c>
      <c r="X141" s="33" t="s">
        <v>25</v>
      </c>
    </row>
    <row r="142" spans="1:24">
      <c r="A142" s="26" t="s">
        <v>3733</v>
      </c>
      <c r="B142" s="26" t="s">
        <v>3733</v>
      </c>
      <c r="C142" s="26" t="s">
        <v>3734</v>
      </c>
      <c r="D142" s="27">
        <v>54</v>
      </c>
      <c r="E142" s="28">
        <v>350</v>
      </c>
      <c r="F142" s="29">
        <v>2.1800000000000002</v>
      </c>
      <c r="G142" s="29">
        <v>2</v>
      </c>
      <c r="H142" s="30">
        <v>3.3E-3</v>
      </c>
      <c r="I142" s="31">
        <v>4.29</v>
      </c>
      <c r="J142" s="31">
        <v>4.32</v>
      </c>
      <c r="K142" s="31">
        <v>1.7</v>
      </c>
      <c r="L142" s="31">
        <v>1.91</v>
      </c>
      <c r="M142" s="28">
        <v>396</v>
      </c>
      <c r="N142" s="31">
        <v>0.17</v>
      </c>
      <c r="O142" s="31">
        <v>0.42</v>
      </c>
      <c r="P142" s="28">
        <v>1332</v>
      </c>
      <c r="Q142" s="31">
        <v>0.31</v>
      </c>
      <c r="R142" s="31">
        <v>0.6</v>
      </c>
      <c r="S142" s="28">
        <v>3153</v>
      </c>
      <c r="T142" s="31">
        <v>0.5</v>
      </c>
      <c r="U142" s="31">
        <v>0.76</v>
      </c>
      <c r="V142" s="28">
        <v>6306</v>
      </c>
      <c r="W142" s="31">
        <v>0.76</v>
      </c>
      <c r="X142" s="33" t="s">
        <v>25</v>
      </c>
    </row>
    <row r="143" spans="1:24">
      <c r="A143" s="26" t="s">
        <v>3734</v>
      </c>
      <c r="B143" s="26" t="s">
        <v>3734</v>
      </c>
      <c r="C143" s="26" t="s">
        <v>3735</v>
      </c>
      <c r="D143" s="27">
        <v>54</v>
      </c>
      <c r="E143" s="28">
        <v>350</v>
      </c>
      <c r="F143" s="29">
        <v>2</v>
      </c>
      <c r="G143" s="29">
        <v>1.82</v>
      </c>
      <c r="H143" s="30">
        <v>3.3E-3</v>
      </c>
      <c r="I143" s="31">
        <v>4.32</v>
      </c>
      <c r="J143" s="31">
        <v>4.3499999999999996</v>
      </c>
      <c r="K143" s="31">
        <v>1.91</v>
      </c>
      <c r="L143" s="31">
        <v>2.12</v>
      </c>
      <c r="M143" s="28">
        <v>396</v>
      </c>
      <c r="N143" s="31">
        <v>0.17</v>
      </c>
      <c r="O143" s="31">
        <v>0.42</v>
      </c>
      <c r="P143" s="28">
        <v>1332</v>
      </c>
      <c r="Q143" s="31">
        <v>0.31</v>
      </c>
      <c r="R143" s="31">
        <v>0.6</v>
      </c>
      <c r="S143" s="28">
        <v>3153</v>
      </c>
      <c r="T143" s="31">
        <v>0.5</v>
      </c>
      <c r="U143" s="31">
        <v>0.76</v>
      </c>
      <c r="V143" s="28">
        <v>6306</v>
      </c>
      <c r="W143" s="31">
        <v>0.76</v>
      </c>
      <c r="X143" s="33" t="s">
        <v>25</v>
      </c>
    </row>
    <row r="144" spans="1:24">
      <c r="A144" s="26" t="s">
        <v>3735</v>
      </c>
      <c r="B144" s="26" t="s">
        <v>3735</v>
      </c>
      <c r="C144" s="26" t="s">
        <v>3731</v>
      </c>
      <c r="D144" s="27">
        <v>54</v>
      </c>
      <c r="E144" s="28">
        <v>350</v>
      </c>
      <c r="F144" s="29">
        <v>1.82</v>
      </c>
      <c r="G144" s="29">
        <v>1.64</v>
      </c>
      <c r="H144" s="30">
        <v>3.3E-3</v>
      </c>
      <c r="I144" s="31">
        <v>4.3499999999999996</v>
      </c>
      <c r="J144" s="31">
        <v>4.38</v>
      </c>
      <c r="K144" s="31">
        <v>2.12</v>
      </c>
      <c r="L144" s="31">
        <v>2.33</v>
      </c>
      <c r="M144" s="28">
        <v>396</v>
      </c>
      <c r="N144" s="31">
        <v>0.17</v>
      </c>
      <c r="O144" s="31">
        <v>0.42</v>
      </c>
      <c r="P144" s="28">
        <v>1332</v>
      </c>
      <c r="Q144" s="31">
        <v>0.31</v>
      </c>
      <c r="R144" s="31">
        <v>0.6</v>
      </c>
      <c r="S144" s="28">
        <v>3153</v>
      </c>
      <c r="T144" s="31">
        <v>0.5</v>
      </c>
      <c r="U144" s="31">
        <v>0.76</v>
      </c>
      <c r="V144" s="28">
        <v>6306</v>
      </c>
      <c r="W144" s="31">
        <v>0.76</v>
      </c>
      <c r="X144" s="33" t="s">
        <v>25</v>
      </c>
    </row>
    <row r="145" spans="1:24">
      <c r="A145" s="26" t="s">
        <v>3731</v>
      </c>
      <c r="B145" s="26" t="s">
        <v>3731</v>
      </c>
      <c r="C145" s="26" t="s">
        <v>3736</v>
      </c>
      <c r="D145" s="27">
        <v>41.6</v>
      </c>
      <c r="E145" s="28">
        <v>450</v>
      </c>
      <c r="F145" s="29">
        <v>1.56</v>
      </c>
      <c r="G145" s="29">
        <v>1.45</v>
      </c>
      <c r="H145" s="30">
        <v>2.5999999999999999E-3</v>
      </c>
      <c r="I145" s="31">
        <v>4.38</v>
      </c>
      <c r="J145" s="31">
        <v>4.1100000000000003</v>
      </c>
      <c r="K145" s="31">
        <v>2.2999999999999998</v>
      </c>
      <c r="L145" s="31">
        <v>2.14</v>
      </c>
      <c r="M145" s="28">
        <v>1190</v>
      </c>
      <c r="N145" s="31">
        <v>0.22</v>
      </c>
      <c r="O145" s="31">
        <v>0.52</v>
      </c>
      <c r="P145" s="28">
        <v>3610</v>
      </c>
      <c r="Q145" s="31">
        <v>0.39</v>
      </c>
      <c r="R145" s="31">
        <v>0.72</v>
      </c>
      <c r="S145" s="28">
        <v>5489</v>
      </c>
      <c r="T145" s="31">
        <v>0.5</v>
      </c>
      <c r="U145" s="31">
        <v>0.8</v>
      </c>
      <c r="V145" s="28">
        <v>10978</v>
      </c>
      <c r="W145" s="31">
        <v>0.8</v>
      </c>
      <c r="X145" s="33" t="s">
        <v>25</v>
      </c>
    </row>
    <row r="146" spans="1:24">
      <c r="A146" s="26" t="s">
        <v>3736</v>
      </c>
      <c r="B146" s="26" t="s">
        <v>3736</v>
      </c>
      <c r="C146" s="26" t="s">
        <v>3737</v>
      </c>
      <c r="D146" s="27">
        <v>39</v>
      </c>
      <c r="E146" s="28">
        <v>450</v>
      </c>
      <c r="F146" s="29">
        <v>1.45</v>
      </c>
      <c r="G146" s="29">
        <v>1.34</v>
      </c>
      <c r="H146" s="30">
        <v>2.8E-3</v>
      </c>
      <c r="I146" s="31">
        <v>4.1100000000000003</v>
      </c>
      <c r="J146" s="31">
        <v>3.85</v>
      </c>
      <c r="K146" s="31">
        <v>2.14</v>
      </c>
      <c r="L146" s="31">
        <v>1.99</v>
      </c>
      <c r="M146" s="28">
        <v>1190</v>
      </c>
      <c r="N146" s="31">
        <v>0.22</v>
      </c>
      <c r="O146" s="31">
        <v>0.53</v>
      </c>
      <c r="P146" s="28">
        <v>3610</v>
      </c>
      <c r="Q146" s="31">
        <v>0.39</v>
      </c>
      <c r="R146" s="31">
        <v>0.73</v>
      </c>
      <c r="S146" s="28">
        <v>5669</v>
      </c>
      <c r="T146" s="31">
        <v>0.5</v>
      </c>
      <c r="U146" s="31">
        <v>0.83</v>
      </c>
      <c r="V146" s="28">
        <v>11338</v>
      </c>
      <c r="W146" s="31">
        <v>0.83</v>
      </c>
      <c r="X146" s="33" t="s">
        <v>25</v>
      </c>
    </row>
    <row r="147" spans="1:24">
      <c r="A147" s="26" t="s">
        <v>3737</v>
      </c>
      <c r="B147" s="26" t="s">
        <v>3737</v>
      </c>
      <c r="C147" s="26" t="s">
        <v>3738</v>
      </c>
      <c r="D147" s="27">
        <v>33.5</v>
      </c>
      <c r="E147" s="28">
        <v>450</v>
      </c>
      <c r="F147" s="29">
        <v>1.34</v>
      </c>
      <c r="G147" s="29">
        <v>1.24</v>
      </c>
      <c r="H147" s="30">
        <v>3.0000000000000001E-3</v>
      </c>
      <c r="I147" s="31">
        <v>3.85</v>
      </c>
      <c r="J147" s="31">
        <v>3.62</v>
      </c>
      <c r="K147" s="31">
        <v>1.99</v>
      </c>
      <c r="L147" s="31">
        <v>1.86</v>
      </c>
      <c r="M147" s="28">
        <v>1190</v>
      </c>
      <c r="N147" s="31">
        <v>0.22</v>
      </c>
      <c r="O147" s="31">
        <v>0.55000000000000004</v>
      </c>
      <c r="P147" s="28">
        <v>3610</v>
      </c>
      <c r="Q147" s="31">
        <v>0.38</v>
      </c>
      <c r="R147" s="31">
        <v>0.75</v>
      </c>
      <c r="S147" s="28">
        <v>5832</v>
      </c>
      <c r="T147" s="31">
        <v>0.5</v>
      </c>
      <c r="U147" s="31">
        <v>0.85</v>
      </c>
      <c r="V147" s="28">
        <v>11664</v>
      </c>
      <c r="W147" s="31">
        <v>0.85</v>
      </c>
      <c r="X147" s="33" t="s">
        <v>25</v>
      </c>
    </row>
    <row r="148" spans="1:24">
      <c r="A148" s="26" t="s">
        <v>3739</v>
      </c>
      <c r="B148" s="26" t="s">
        <v>3739</v>
      </c>
      <c r="C148" s="26" t="s">
        <v>3740</v>
      </c>
      <c r="D148" s="27">
        <v>49</v>
      </c>
      <c r="E148" s="28">
        <v>300</v>
      </c>
      <c r="F148" s="29">
        <v>1.98</v>
      </c>
      <c r="G148" s="29">
        <v>1.83</v>
      </c>
      <c r="H148" s="30">
        <v>3.0999999999999999E-3</v>
      </c>
      <c r="I148" s="31">
        <v>3.68</v>
      </c>
      <c r="J148" s="31">
        <v>3.69</v>
      </c>
      <c r="K148" s="31">
        <v>1.34</v>
      </c>
      <c r="L148" s="31">
        <v>1.5</v>
      </c>
      <c r="M148" s="28">
        <v>421</v>
      </c>
      <c r="N148" s="31">
        <v>0.22</v>
      </c>
      <c r="O148" s="31">
        <v>0.43</v>
      </c>
      <c r="P148" s="28">
        <v>1410</v>
      </c>
      <c r="Q148" s="31">
        <v>0.41</v>
      </c>
      <c r="R148" s="31">
        <v>0.6</v>
      </c>
      <c r="S148" s="28">
        <v>2003</v>
      </c>
      <c r="T148" s="31">
        <v>0.5</v>
      </c>
      <c r="U148" s="31">
        <v>0.66</v>
      </c>
      <c r="V148" s="28">
        <v>4006</v>
      </c>
      <c r="W148" s="31">
        <v>0.66</v>
      </c>
      <c r="X148" s="33" t="s">
        <v>25</v>
      </c>
    </row>
    <row r="149" spans="1:24">
      <c r="A149" s="26" t="s">
        <v>3740</v>
      </c>
      <c r="B149" s="26" t="s">
        <v>3740</v>
      </c>
      <c r="C149" s="26" t="s">
        <v>3741</v>
      </c>
      <c r="D149" s="27">
        <v>49</v>
      </c>
      <c r="E149" s="28">
        <v>300</v>
      </c>
      <c r="F149" s="29">
        <v>1.83</v>
      </c>
      <c r="G149" s="29">
        <v>1.68</v>
      </c>
      <c r="H149" s="30">
        <v>3.0999999999999999E-3</v>
      </c>
      <c r="I149" s="31">
        <v>3.69</v>
      </c>
      <c r="J149" s="31">
        <v>3.69</v>
      </c>
      <c r="K149" s="31">
        <v>1.5</v>
      </c>
      <c r="L149" s="31">
        <v>1.65</v>
      </c>
      <c r="M149" s="28">
        <v>421</v>
      </c>
      <c r="N149" s="31">
        <v>0.22</v>
      </c>
      <c r="O149" s="31">
        <v>0.43</v>
      </c>
      <c r="P149" s="28">
        <v>1410</v>
      </c>
      <c r="Q149" s="31">
        <v>0.41</v>
      </c>
      <c r="R149" s="31">
        <v>0.6</v>
      </c>
      <c r="S149" s="28">
        <v>2003</v>
      </c>
      <c r="T149" s="31">
        <v>0.5</v>
      </c>
      <c r="U149" s="31">
        <v>0.66</v>
      </c>
      <c r="V149" s="28">
        <v>4006</v>
      </c>
      <c r="W149" s="31">
        <v>0.66</v>
      </c>
      <c r="X149" s="33" t="s">
        <v>25</v>
      </c>
    </row>
    <row r="150" spans="1:24">
      <c r="A150" s="26" t="s">
        <v>3741</v>
      </c>
      <c r="B150" s="26" t="s">
        <v>3741</v>
      </c>
      <c r="C150" s="26" t="s">
        <v>3742</v>
      </c>
      <c r="D150" s="27">
        <v>49</v>
      </c>
      <c r="E150" s="28">
        <v>300</v>
      </c>
      <c r="F150" s="29">
        <v>1.68</v>
      </c>
      <c r="G150" s="29">
        <v>1.53</v>
      </c>
      <c r="H150" s="30">
        <v>3.0999999999999999E-3</v>
      </c>
      <c r="I150" s="31">
        <v>3.69</v>
      </c>
      <c r="J150" s="31">
        <v>3.7</v>
      </c>
      <c r="K150" s="31">
        <v>1.65</v>
      </c>
      <c r="L150" s="31">
        <v>1.81</v>
      </c>
      <c r="M150" s="28">
        <v>421</v>
      </c>
      <c r="N150" s="31">
        <v>0.22</v>
      </c>
      <c r="O150" s="31">
        <v>0.43</v>
      </c>
      <c r="P150" s="28">
        <v>1410</v>
      </c>
      <c r="Q150" s="31">
        <v>0.41</v>
      </c>
      <c r="R150" s="31">
        <v>0.6</v>
      </c>
      <c r="S150" s="28">
        <v>2003</v>
      </c>
      <c r="T150" s="31">
        <v>0.5</v>
      </c>
      <c r="U150" s="31">
        <v>0.66</v>
      </c>
      <c r="V150" s="28">
        <v>4006</v>
      </c>
      <c r="W150" s="31">
        <v>0.66</v>
      </c>
      <c r="X150" s="33" t="s">
        <v>25</v>
      </c>
    </row>
    <row r="151" spans="1:24">
      <c r="A151" s="26" t="s">
        <v>3742</v>
      </c>
      <c r="B151" s="26" t="s">
        <v>3742</v>
      </c>
      <c r="C151" s="26" t="s">
        <v>3743</v>
      </c>
      <c r="D151" s="27">
        <v>49</v>
      </c>
      <c r="E151" s="28">
        <v>300</v>
      </c>
      <c r="F151" s="29">
        <v>1.53</v>
      </c>
      <c r="G151" s="29">
        <v>1.38</v>
      </c>
      <c r="H151" s="30">
        <v>3.0999999999999999E-3</v>
      </c>
      <c r="I151" s="31">
        <v>3.7</v>
      </c>
      <c r="J151" s="31">
        <v>3.7</v>
      </c>
      <c r="K151" s="31">
        <v>1.81</v>
      </c>
      <c r="L151" s="31">
        <v>1.96</v>
      </c>
      <c r="M151" s="28">
        <v>421</v>
      </c>
      <c r="N151" s="31">
        <v>0.22</v>
      </c>
      <c r="O151" s="31">
        <v>0.43</v>
      </c>
      <c r="P151" s="28">
        <v>1410</v>
      </c>
      <c r="Q151" s="31">
        <v>0.41</v>
      </c>
      <c r="R151" s="31">
        <v>0.6</v>
      </c>
      <c r="S151" s="28">
        <v>2003</v>
      </c>
      <c r="T151" s="31">
        <v>0.5</v>
      </c>
      <c r="U151" s="31">
        <v>0.66</v>
      </c>
      <c r="V151" s="28">
        <v>4006</v>
      </c>
      <c r="W151" s="31">
        <v>0.66</v>
      </c>
      <c r="X151" s="33" t="s">
        <v>25</v>
      </c>
    </row>
    <row r="152" spans="1:24">
      <c r="A152" s="26" t="s">
        <v>3743</v>
      </c>
      <c r="B152" s="26" t="s">
        <v>3743</v>
      </c>
      <c r="C152" s="26" t="s">
        <v>3738</v>
      </c>
      <c r="D152" s="27">
        <v>44</v>
      </c>
      <c r="E152" s="28">
        <v>300</v>
      </c>
      <c r="F152" s="29">
        <v>1.38</v>
      </c>
      <c r="G152" s="29">
        <v>1.24</v>
      </c>
      <c r="H152" s="30">
        <v>3.2000000000000002E-3</v>
      </c>
      <c r="I152" s="31">
        <v>3.7</v>
      </c>
      <c r="J152" s="31">
        <v>3.62</v>
      </c>
      <c r="K152" s="31">
        <v>1.96</v>
      </c>
      <c r="L152" s="31">
        <v>2.02</v>
      </c>
      <c r="M152" s="28">
        <v>421</v>
      </c>
      <c r="N152" s="31">
        <v>0.22</v>
      </c>
      <c r="O152" s="31">
        <v>0.43</v>
      </c>
      <c r="P152" s="28">
        <v>1410</v>
      </c>
      <c r="Q152" s="31">
        <v>0.4</v>
      </c>
      <c r="R152" s="31">
        <v>0.61</v>
      </c>
      <c r="S152" s="28">
        <v>2042</v>
      </c>
      <c r="T152" s="31">
        <v>0.5</v>
      </c>
      <c r="U152" s="31">
        <v>0.67</v>
      </c>
      <c r="V152" s="28">
        <v>4084</v>
      </c>
      <c r="W152" s="31">
        <v>0.67</v>
      </c>
      <c r="X152" s="33" t="s">
        <v>25</v>
      </c>
    </row>
    <row r="153" spans="1:24">
      <c r="A153" s="26" t="s">
        <v>3738</v>
      </c>
      <c r="B153" s="26" t="s">
        <v>3738</v>
      </c>
      <c r="C153" s="26" t="s">
        <v>3744</v>
      </c>
      <c r="D153" s="27">
        <v>44.5</v>
      </c>
      <c r="E153" s="28">
        <v>450</v>
      </c>
      <c r="F153" s="29">
        <v>1.24</v>
      </c>
      <c r="G153" s="29">
        <v>1.1299999999999999</v>
      </c>
      <c r="H153" s="30">
        <v>2.5000000000000001E-3</v>
      </c>
      <c r="I153" s="31">
        <v>3.62</v>
      </c>
      <c r="J153" s="31">
        <v>3.23</v>
      </c>
      <c r="K153" s="31">
        <v>1.86</v>
      </c>
      <c r="L153" s="31">
        <v>1.58</v>
      </c>
      <c r="M153" s="28">
        <v>1675</v>
      </c>
      <c r="N153" s="31">
        <v>0.27</v>
      </c>
      <c r="O153" s="31">
        <v>0.56000000000000005</v>
      </c>
      <c r="P153" s="28">
        <v>4883</v>
      </c>
      <c r="Q153" s="31">
        <v>0.48</v>
      </c>
      <c r="R153" s="31">
        <v>0.76</v>
      </c>
      <c r="S153" s="28">
        <v>5307</v>
      </c>
      <c r="T153" s="31">
        <v>0.5</v>
      </c>
      <c r="U153" s="31">
        <v>0.77</v>
      </c>
      <c r="V153" s="28">
        <v>10614</v>
      </c>
      <c r="W153" s="31">
        <v>0.77</v>
      </c>
      <c r="X153" s="33" t="s">
        <v>25</v>
      </c>
    </row>
    <row r="154" spans="1:24">
      <c r="A154" s="26" t="s">
        <v>3744</v>
      </c>
      <c r="B154" s="26" t="s">
        <v>3744</v>
      </c>
      <c r="C154" s="26" t="s">
        <v>3777</v>
      </c>
      <c r="D154" s="27">
        <v>51.9</v>
      </c>
      <c r="E154" s="28">
        <v>450</v>
      </c>
      <c r="F154" s="29">
        <v>1.1299999999999999</v>
      </c>
      <c r="G154" s="29">
        <v>0.99</v>
      </c>
      <c r="H154" s="30">
        <v>2.7000000000000001E-3</v>
      </c>
      <c r="I154" s="31">
        <v>3.23</v>
      </c>
      <c r="J154" s="31">
        <v>3.03</v>
      </c>
      <c r="K154" s="31">
        <v>1.58</v>
      </c>
      <c r="L154" s="31">
        <v>1.52</v>
      </c>
      <c r="M154" s="28">
        <v>1675</v>
      </c>
      <c r="N154" s="31">
        <v>0.26</v>
      </c>
      <c r="O154" s="31">
        <v>0.57999999999999996</v>
      </c>
      <c r="P154" s="28">
        <v>4883</v>
      </c>
      <c r="Q154" s="31">
        <v>0.46</v>
      </c>
      <c r="R154" s="31">
        <v>0.78</v>
      </c>
      <c r="S154" s="28">
        <v>5544</v>
      </c>
      <c r="T154" s="31">
        <v>0.5</v>
      </c>
      <c r="U154" s="31">
        <v>0.81</v>
      </c>
      <c r="V154" s="28">
        <v>11088</v>
      </c>
      <c r="W154" s="31">
        <v>0.81</v>
      </c>
      <c r="X154" s="33" t="s">
        <v>25</v>
      </c>
    </row>
    <row r="155" spans="1:24">
      <c r="A155" s="26" t="s">
        <v>3745</v>
      </c>
      <c r="B155" s="26" t="s">
        <v>3745</v>
      </c>
      <c r="C155" s="26" t="s">
        <v>3746</v>
      </c>
      <c r="D155" s="27">
        <v>49</v>
      </c>
      <c r="E155" s="28">
        <v>200</v>
      </c>
      <c r="F155" s="29">
        <v>0.32</v>
      </c>
      <c r="G155" s="29">
        <v>0.1</v>
      </c>
      <c r="H155" s="30">
        <v>4.4999999999999997E-3</v>
      </c>
      <c r="I155" s="31">
        <v>2.0699999999999998</v>
      </c>
      <c r="J155" s="31">
        <v>2.09</v>
      </c>
      <c r="K155" s="31">
        <v>1.5</v>
      </c>
      <c r="L155" s="31">
        <v>1.74</v>
      </c>
      <c r="M155" s="28">
        <v>67</v>
      </c>
      <c r="N155" s="31">
        <v>0.14000000000000001</v>
      </c>
      <c r="O155" s="31">
        <v>0.3</v>
      </c>
      <c r="P155" s="28">
        <v>249</v>
      </c>
      <c r="Q155" s="31">
        <v>0.26</v>
      </c>
      <c r="R155" s="31">
        <v>0.44</v>
      </c>
      <c r="S155" s="28">
        <v>823</v>
      </c>
      <c r="T155" s="31">
        <v>0.5</v>
      </c>
      <c r="U155" s="31">
        <v>0.61</v>
      </c>
      <c r="V155" s="28">
        <v>1646</v>
      </c>
      <c r="W155" s="31">
        <v>0.61</v>
      </c>
      <c r="X155" s="33" t="s">
        <v>25</v>
      </c>
    </row>
    <row r="156" spans="1:24">
      <c r="A156" s="26" t="s">
        <v>3747</v>
      </c>
      <c r="B156" s="26" t="s">
        <v>3747</v>
      </c>
      <c r="C156" s="26" t="s">
        <v>3746</v>
      </c>
      <c r="D156" s="27">
        <v>50.1</v>
      </c>
      <c r="E156" s="28">
        <v>300</v>
      </c>
      <c r="F156" s="29">
        <v>0.76</v>
      </c>
      <c r="G156" s="29">
        <v>0.51</v>
      </c>
      <c r="H156" s="30">
        <v>5.0000000000000001E-3</v>
      </c>
      <c r="I156" s="31">
        <v>2.2999999999999998</v>
      </c>
      <c r="J156" s="31">
        <v>2.09</v>
      </c>
      <c r="K156" s="31">
        <v>1.18</v>
      </c>
      <c r="L156" s="31">
        <v>1.22</v>
      </c>
      <c r="M156" s="28">
        <v>250</v>
      </c>
      <c r="N156" s="31">
        <v>0.15</v>
      </c>
      <c r="O156" s="31">
        <v>0.43</v>
      </c>
      <c r="P156" s="28">
        <v>869</v>
      </c>
      <c r="Q156" s="31">
        <v>0.28000000000000003</v>
      </c>
      <c r="R156" s="31">
        <v>0.62</v>
      </c>
      <c r="S156" s="28">
        <v>2558</v>
      </c>
      <c r="T156" s="31">
        <v>0.5</v>
      </c>
      <c r="U156" s="31">
        <v>0.84</v>
      </c>
      <c r="V156" s="28">
        <v>5115</v>
      </c>
      <c r="W156" s="31">
        <v>0.84</v>
      </c>
      <c r="X156" s="33" t="s">
        <v>25</v>
      </c>
    </row>
    <row r="157" spans="1:24">
      <c r="A157" s="26" t="s">
        <v>3746</v>
      </c>
      <c r="B157" s="26" t="s">
        <v>3746</v>
      </c>
      <c r="C157" s="26" t="s">
        <v>3748</v>
      </c>
      <c r="D157" s="27">
        <v>50.4</v>
      </c>
      <c r="E157" s="28">
        <v>300</v>
      </c>
      <c r="F157" s="29">
        <v>0.02</v>
      </c>
      <c r="G157" s="29">
        <v>-0.11</v>
      </c>
      <c r="H157" s="30">
        <v>2.5999999999999999E-3</v>
      </c>
      <c r="I157" s="31">
        <v>2.09</v>
      </c>
      <c r="J157" s="31">
        <v>2.1800000000000002</v>
      </c>
      <c r="K157" s="31">
        <v>1.71</v>
      </c>
      <c r="L157" s="31">
        <v>1.93</v>
      </c>
      <c r="M157" s="28">
        <v>420</v>
      </c>
      <c r="N157" s="31">
        <v>0.23</v>
      </c>
      <c r="O157" s="31">
        <v>0.4</v>
      </c>
      <c r="P157" s="28">
        <v>1406</v>
      </c>
      <c r="Q157" s="31">
        <v>0.43</v>
      </c>
      <c r="R157" s="31">
        <v>0.56000000000000005</v>
      </c>
      <c r="S157" s="28">
        <v>1839</v>
      </c>
      <c r="T157" s="31">
        <v>0.5</v>
      </c>
      <c r="U157" s="31">
        <v>0.6</v>
      </c>
      <c r="V157" s="28">
        <v>3677</v>
      </c>
      <c r="W157" s="31">
        <v>0.6</v>
      </c>
      <c r="X157" s="33" t="s">
        <v>25</v>
      </c>
    </row>
    <row r="158" spans="1:24">
      <c r="A158" s="26" t="s">
        <v>3748</v>
      </c>
      <c r="B158" s="26" t="s">
        <v>3748</v>
      </c>
      <c r="C158" s="26" t="s">
        <v>3749</v>
      </c>
      <c r="D158" s="27">
        <v>49</v>
      </c>
      <c r="E158" s="28">
        <v>300</v>
      </c>
      <c r="F158" s="29">
        <v>-0.11</v>
      </c>
      <c r="G158" s="29">
        <v>-0.24</v>
      </c>
      <c r="H158" s="30">
        <v>2.7000000000000001E-3</v>
      </c>
      <c r="I158" s="31">
        <v>2.1800000000000002</v>
      </c>
      <c r="J158" s="31">
        <v>2.2999999999999998</v>
      </c>
      <c r="K158" s="31">
        <v>1.93</v>
      </c>
      <c r="L158" s="31">
        <v>2.1800000000000002</v>
      </c>
      <c r="M158" s="28">
        <v>420</v>
      </c>
      <c r="N158" s="31">
        <v>0.23</v>
      </c>
      <c r="O158" s="31">
        <v>0.4</v>
      </c>
      <c r="P158" s="28">
        <v>1406</v>
      </c>
      <c r="Q158" s="31">
        <v>0.43</v>
      </c>
      <c r="R158" s="31">
        <v>0.56999999999999995</v>
      </c>
      <c r="S158" s="28">
        <v>1865</v>
      </c>
      <c r="T158" s="31">
        <v>0.5</v>
      </c>
      <c r="U158" s="31">
        <v>0.61</v>
      </c>
      <c r="V158" s="28">
        <v>3730</v>
      </c>
      <c r="W158" s="31">
        <v>0.61</v>
      </c>
      <c r="X158" s="33" t="s">
        <v>25</v>
      </c>
    </row>
    <row r="159" spans="1:24">
      <c r="A159" s="26" t="s">
        <v>3749</v>
      </c>
      <c r="B159" s="26" t="s">
        <v>3749</v>
      </c>
      <c r="C159" s="26" t="s">
        <v>3750</v>
      </c>
      <c r="D159" s="27">
        <v>49</v>
      </c>
      <c r="E159" s="28">
        <v>300</v>
      </c>
      <c r="F159" s="29">
        <v>-0.24</v>
      </c>
      <c r="G159" s="29">
        <v>-0.36</v>
      </c>
      <c r="H159" s="30">
        <v>2.3999999999999998E-3</v>
      </c>
      <c r="I159" s="31">
        <v>2.2999999999999998</v>
      </c>
      <c r="J159" s="31">
        <v>2.4</v>
      </c>
      <c r="K159" s="31">
        <v>2.1800000000000002</v>
      </c>
      <c r="L159" s="31">
        <v>2.4</v>
      </c>
      <c r="M159" s="28">
        <v>420</v>
      </c>
      <c r="N159" s="31">
        <v>0.23</v>
      </c>
      <c r="O159" s="31">
        <v>0.39</v>
      </c>
      <c r="P159" s="28">
        <v>1406</v>
      </c>
      <c r="Q159" s="31">
        <v>0.44</v>
      </c>
      <c r="R159" s="31">
        <v>0.55000000000000004</v>
      </c>
      <c r="S159" s="28">
        <v>1792</v>
      </c>
      <c r="T159" s="31">
        <v>0.5</v>
      </c>
      <c r="U159" s="31">
        <v>0.59</v>
      </c>
      <c r="V159" s="28">
        <v>3583</v>
      </c>
      <c r="W159" s="31">
        <v>0.59</v>
      </c>
      <c r="X159" s="33" t="s">
        <v>25</v>
      </c>
    </row>
    <row r="160" spans="1:24">
      <c r="A160" s="26" t="s">
        <v>3751</v>
      </c>
      <c r="B160" s="26" t="s">
        <v>3751</v>
      </c>
      <c r="C160" s="26" t="s">
        <v>3752</v>
      </c>
      <c r="D160" s="27">
        <v>45.4</v>
      </c>
      <c r="E160" s="28">
        <v>200</v>
      </c>
      <c r="F160" s="29">
        <v>0.4</v>
      </c>
      <c r="G160" s="29">
        <v>0.16</v>
      </c>
      <c r="H160" s="30">
        <v>5.3E-3</v>
      </c>
      <c r="I160" s="31">
        <v>2.67</v>
      </c>
      <c r="J160" s="31">
        <v>2.38</v>
      </c>
      <c r="K160" s="31">
        <v>2.02</v>
      </c>
      <c r="L160" s="31">
        <v>1.97</v>
      </c>
      <c r="M160" s="28">
        <v>250</v>
      </c>
      <c r="N160" s="31">
        <v>0.25</v>
      </c>
      <c r="O160" s="31">
        <v>0.46</v>
      </c>
      <c r="P160" s="28">
        <v>869</v>
      </c>
      <c r="Q160" s="31">
        <v>0.49</v>
      </c>
      <c r="R160" s="31">
        <v>0.65</v>
      </c>
      <c r="S160" s="28">
        <v>893</v>
      </c>
      <c r="T160" s="31">
        <v>0.5</v>
      </c>
      <c r="U160" s="31">
        <v>0.66</v>
      </c>
      <c r="V160" s="28">
        <v>1786</v>
      </c>
      <c r="W160" s="31">
        <v>0.66</v>
      </c>
      <c r="X160" s="33" t="s">
        <v>25</v>
      </c>
    </row>
    <row r="161" spans="1:24">
      <c r="A161" s="26" t="s">
        <v>3752</v>
      </c>
      <c r="B161" s="26" t="s">
        <v>3752</v>
      </c>
      <c r="C161" s="26" t="s">
        <v>3753</v>
      </c>
      <c r="D161" s="27">
        <v>49</v>
      </c>
      <c r="E161" s="28">
        <v>250</v>
      </c>
      <c r="F161" s="29">
        <v>0.14000000000000001</v>
      </c>
      <c r="G161" s="29">
        <v>-0.01</v>
      </c>
      <c r="H161" s="30">
        <v>3.0999999999999999E-3</v>
      </c>
      <c r="I161" s="31">
        <v>2.38</v>
      </c>
      <c r="J161" s="31">
        <v>2.33</v>
      </c>
      <c r="K161" s="31">
        <v>1.94</v>
      </c>
      <c r="L161" s="31">
        <v>2.0299999999999998</v>
      </c>
      <c r="M161" s="28">
        <v>671</v>
      </c>
      <c r="N161" s="31">
        <v>0.36</v>
      </c>
      <c r="O161" s="31">
        <v>0.49</v>
      </c>
      <c r="P161" s="28">
        <v>2157</v>
      </c>
      <c r="Q161" s="31">
        <v>0.73</v>
      </c>
      <c r="R161" s="31">
        <v>0.65</v>
      </c>
      <c r="S161" s="28">
        <v>1232</v>
      </c>
      <c r="T161" s="31">
        <v>0.5</v>
      </c>
      <c r="U161" s="31">
        <v>0.57999999999999996</v>
      </c>
      <c r="V161" s="28">
        <v>2464</v>
      </c>
      <c r="W161" s="31">
        <v>0.57999999999999996</v>
      </c>
      <c r="X161" s="33" t="s">
        <v>25</v>
      </c>
    </row>
    <row r="162" spans="1:24">
      <c r="A162" s="26" t="s">
        <v>3753</v>
      </c>
      <c r="B162" s="26" t="s">
        <v>3753</v>
      </c>
      <c r="C162" s="26" t="s">
        <v>3754</v>
      </c>
      <c r="D162" s="27">
        <v>49</v>
      </c>
      <c r="E162" s="28">
        <v>250</v>
      </c>
      <c r="F162" s="29">
        <v>-0.01</v>
      </c>
      <c r="G162" s="29">
        <v>-0.17</v>
      </c>
      <c r="H162" s="30">
        <v>3.3E-3</v>
      </c>
      <c r="I162" s="31">
        <v>2.33</v>
      </c>
      <c r="J162" s="31">
        <v>2.3199999999999998</v>
      </c>
      <c r="K162" s="31">
        <v>2.0299999999999998</v>
      </c>
      <c r="L162" s="31">
        <v>2.1800000000000002</v>
      </c>
      <c r="M162" s="28">
        <v>671</v>
      </c>
      <c r="N162" s="31">
        <v>0.35</v>
      </c>
      <c r="O162" s="31">
        <v>0.51</v>
      </c>
      <c r="P162" s="28">
        <v>2157</v>
      </c>
      <c r="Q162" s="31">
        <v>0.71</v>
      </c>
      <c r="R162" s="31">
        <v>0.67</v>
      </c>
      <c r="S162" s="28">
        <v>1272</v>
      </c>
      <c r="T162" s="31">
        <v>0.5</v>
      </c>
      <c r="U162" s="31">
        <v>0.6</v>
      </c>
      <c r="V162" s="28">
        <v>2545</v>
      </c>
      <c r="W162" s="31">
        <v>0.6</v>
      </c>
      <c r="X162" s="33" t="s">
        <v>25</v>
      </c>
    </row>
    <row r="163" spans="1:24">
      <c r="A163" s="26" t="s">
        <v>3754</v>
      </c>
      <c r="B163" s="26" t="s">
        <v>3754</v>
      </c>
      <c r="C163" s="26" t="s">
        <v>3755</v>
      </c>
      <c r="D163" s="27">
        <v>51.7</v>
      </c>
      <c r="E163" s="28">
        <v>300</v>
      </c>
      <c r="F163" s="29">
        <v>-0.2</v>
      </c>
      <c r="G163" s="29">
        <v>-0.32</v>
      </c>
      <c r="H163" s="30">
        <v>2.3E-3</v>
      </c>
      <c r="I163" s="31">
        <v>2.3199999999999998</v>
      </c>
      <c r="J163" s="31">
        <v>2.4</v>
      </c>
      <c r="K163" s="31">
        <v>2.16</v>
      </c>
      <c r="L163" s="31">
        <v>2.36</v>
      </c>
      <c r="M163" s="28">
        <v>671</v>
      </c>
      <c r="N163" s="31">
        <v>0.3</v>
      </c>
      <c r="O163" s="31">
        <v>0.44</v>
      </c>
      <c r="P163" s="28">
        <v>2157</v>
      </c>
      <c r="Q163" s="31">
        <v>0.56999999999999995</v>
      </c>
      <c r="R163" s="31">
        <v>0.6</v>
      </c>
      <c r="S163" s="28">
        <v>1744</v>
      </c>
      <c r="T163" s="31">
        <v>0.5</v>
      </c>
      <c r="U163" s="31">
        <v>0.56999999999999995</v>
      </c>
      <c r="V163" s="28">
        <v>3489</v>
      </c>
      <c r="W163" s="31">
        <v>0.56999999999999995</v>
      </c>
      <c r="X163" s="33" t="s">
        <v>25</v>
      </c>
    </row>
    <row r="164" spans="1:24">
      <c r="A164" s="26" t="s">
        <v>3755</v>
      </c>
      <c r="B164" s="26" t="s">
        <v>3755</v>
      </c>
      <c r="C164" s="26" t="s">
        <v>3750</v>
      </c>
      <c r="D164" s="27">
        <v>49.5</v>
      </c>
      <c r="E164" s="28">
        <v>300</v>
      </c>
      <c r="F164" s="29">
        <v>-0.35</v>
      </c>
      <c r="G164" s="29">
        <v>-0.48</v>
      </c>
      <c r="H164" s="30">
        <v>2.5999999999999999E-3</v>
      </c>
      <c r="I164" s="31">
        <v>2.4</v>
      </c>
      <c r="J164" s="31">
        <v>2.4</v>
      </c>
      <c r="K164" s="31">
        <v>2.39</v>
      </c>
      <c r="L164" s="31">
        <v>2.52</v>
      </c>
      <c r="M164" s="28">
        <v>671</v>
      </c>
      <c r="N164" s="31">
        <v>0.28999999999999998</v>
      </c>
      <c r="O164" s="31">
        <v>0.46</v>
      </c>
      <c r="P164" s="28">
        <v>2157</v>
      </c>
      <c r="Q164" s="31">
        <v>0.55000000000000004</v>
      </c>
      <c r="R164" s="31">
        <v>0.63</v>
      </c>
      <c r="S164" s="28">
        <v>1855</v>
      </c>
      <c r="T164" s="31">
        <v>0.5</v>
      </c>
      <c r="U164" s="31">
        <v>0.61</v>
      </c>
      <c r="V164" s="28">
        <v>3711</v>
      </c>
      <c r="W164" s="31">
        <v>0.61</v>
      </c>
      <c r="X164" s="33" t="s">
        <v>25</v>
      </c>
    </row>
    <row r="165" spans="1:24">
      <c r="A165" s="26" t="s">
        <v>3750</v>
      </c>
      <c r="B165" s="26" t="s">
        <v>3750</v>
      </c>
      <c r="C165" s="26" t="s">
        <v>3756</v>
      </c>
      <c r="D165" s="27">
        <v>35.799999999999997</v>
      </c>
      <c r="E165" s="28">
        <v>400</v>
      </c>
      <c r="F165" s="29">
        <v>-0.6</v>
      </c>
      <c r="G165" s="29">
        <v>-0.66</v>
      </c>
      <c r="H165" s="30">
        <v>1.6999999999999999E-3</v>
      </c>
      <c r="I165" s="31">
        <v>2.4</v>
      </c>
      <c r="J165" s="31">
        <v>2.42</v>
      </c>
      <c r="K165" s="31">
        <v>2.54</v>
      </c>
      <c r="L165" s="31">
        <v>2.62</v>
      </c>
      <c r="M165" s="28">
        <v>1149</v>
      </c>
      <c r="N165" s="31">
        <v>0.28999999999999998</v>
      </c>
      <c r="O165" s="31">
        <v>0.45</v>
      </c>
      <c r="P165" s="28">
        <v>3497</v>
      </c>
      <c r="Q165" s="31">
        <v>0.53</v>
      </c>
      <c r="R165" s="31">
        <v>0.6</v>
      </c>
      <c r="S165" s="28">
        <v>3192</v>
      </c>
      <c r="T165" s="31">
        <v>0.5</v>
      </c>
      <c r="U165" s="31">
        <v>0.59</v>
      </c>
      <c r="V165" s="28">
        <v>6384</v>
      </c>
      <c r="W165" s="31">
        <v>0.59</v>
      </c>
      <c r="X165" s="33" t="s">
        <v>25</v>
      </c>
    </row>
    <row r="166" spans="1:24">
      <c r="A166" s="26" t="s">
        <v>3756</v>
      </c>
      <c r="B166" s="26" t="s">
        <v>3756</v>
      </c>
      <c r="C166" s="26" t="s">
        <v>3757</v>
      </c>
      <c r="D166" s="27">
        <v>39</v>
      </c>
      <c r="E166" s="28">
        <v>400</v>
      </c>
      <c r="F166" s="29">
        <v>-0.66</v>
      </c>
      <c r="G166" s="29">
        <v>-0.73</v>
      </c>
      <c r="H166" s="30">
        <v>1.8E-3</v>
      </c>
      <c r="I166" s="31">
        <v>2.42</v>
      </c>
      <c r="J166" s="31">
        <v>2.4300000000000002</v>
      </c>
      <c r="K166" s="31">
        <v>2.62</v>
      </c>
      <c r="L166" s="31">
        <v>2.7</v>
      </c>
      <c r="M166" s="28">
        <v>1149</v>
      </c>
      <c r="N166" s="31">
        <v>0.28000000000000003</v>
      </c>
      <c r="O166" s="31">
        <v>0.46</v>
      </c>
      <c r="P166" s="28">
        <v>3497</v>
      </c>
      <c r="Q166" s="31">
        <v>0.52</v>
      </c>
      <c r="R166" s="31">
        <v>0.62</v>
      </c>
      <c r="S166" s="28">
        <v>3303</v>
      </c>
      <c r="T166" s="31">
        <v>0.5</v>
      </c>
      <c r="U166" s="31">
        <v>0.61</v>
      </c>
      <c r="V166" s="28">
        <v>6607</v>
      </c>
      <c r="W166" s="31">
        <v>0.61</v>
      </c>
      <c r="X166" s="33" t="s">
        <v>25</v>
      </c>
    </row>
    <row r="167" spans="1:24">
      <c r="A167" s="26" t="s">
        <v>3757</v>
      </c>
      <c r="B167" s="26" t="s">
        <v>3757</v>
      </c>
      <c r="C167" s="26" t="s">
        <v>3758</v>
      </c>
      <c r="D167" s="27">
        <v>39</v>
      </c>
      <c r="E167" s="28">
        <v>400</v>
      </c>
      <c r="F167" s="29">
        <v>-0.73</v>
      </c>
      <c r="G167" s="29">
        <v>-0.8</v>
      </c>
      <c r="H167" s="30">
        <v>1.8E-3</v>
      </c>
      <c r="I167" s="31">
        <v>2.4300000000000002</v>
      </c>
      <c r="J167" s="31">
        <v>2.4500000000000002</v>
      </c>
      <c r="K167" s="31">
        <v>2.7</v>
      </c>
      <c r="L167" s="31">
        <v>2.79</v>
      </c>
      <c r="M167" s="28">
        <v>1149</v>
      </c>
      <c r="N167" s="31">
        <v>0.28000000000000003</v>
      </c>
      <c r="O167" s="31">
        <v>0.46</v>
      </c>
      <c r="P167" s="28">
        <v>3497</v>
      </c>
      <c r="Q167" s="31">
        <v>0.52</v>
      </c>
      <c r="R167" s="31">
        <v>0.62</v>
      </c>
      <c r="S167" s="28">
        <v>3303</v>
      </c>
      <c r="T167" s="31">
        <v>0.5</v>
      </c>
      <c r="U167" s="31">
        <v>0.61</v>
      </c>
      <c r="V167" s="28">
        <v>6607</v>
      </c>
      <c r="W167" s="31">
        <v>0.61</v>
      </c>
      <c r="X167" s="33" t="s">
        <v>25</v>
      </c>
    </row>
    <row r="168" spans="1:24">
      <c r="A168" s="26" t="s">
        <v>3759</v>
      </c>
      <c r="B168" s="26" t="s">
        <v>3759</v>
      </c>
      <c r="C168" s="26" t="s">
        <v>3760</v>
      </c>
      <c r="D168" s="27">
        <v>39.299999999999997</v>
      </c>
      <c r="E168" s="28">
        <v>300</v>
      </c>
      <c r="F168" s="29">
        <v>0.5</v>
      </c>
      <c r="G168" s="29">
        <v>0.4</v>
      </c>
      <c r="H168" s="30">
        <v>2.5000000000000001E-3</v>
      </c>
      <c r="I168" s="31">
        <v>2.58</v>
      </c>
      <c r="J168" s="31">
        <v>2.4900000000000002</v>
      </c>
      <c r="K168" s="31">
        <v>1.72</v>
      </c>
      <c r="L168" s="31">
        <v>1.73</v>
      </c>
      <c r="M168" s="28">
        <v>146</v>
      </c>
      <c r="N168" s="31">
        <v>0.14000000000000001</v>
      </c>
      <c r="O168" s="31">
        <v>0.28999999999999998</v>
      </c>
      <c r="P168" s="28">
        <v>525</v>
      </c>
      <c r="Q168" s="31">
        <v>0.26</v>
      </c>
      <c r="R168" s="31">
        <v>0.42</v>
      </c>
      <c r="S168" s="28">
        <v>1826</v>
      </c>
      <c r="T168" s="31">
        <v>0.5</v>
      </c>
      <c r="U168" s="31">
        <v>0.6</v>
      </c>
      <c r="V168" s="28">
        <v>3653</v>
      </c>
      <c r="W168" s="31">
        <v>0.6</v>
      </c>
      <c r="X168" s="33" t="s">
        <v>25</v>
      </c>
    </row>
    <row r="169" spans="1:24">
      <c r="A169" s="26" t="s">
        <v>3760</v>
      </c>
      <c r="B169" s="26" t="s">
        <v>3760</v>
      </c>
      <c r="C169" s="26" t="s">
        <v>3761</v>
      </c>
      <c r="D169" s="27">
        <v>39</v>
      </c>
      <c r="E169" s="28">
        <v>200</v>
      </c>
      <c r="F169" s="29">
        <v>0.4</v>
      </c>
      <c r="G169" s="29">
        <v>0.24</v>
      </c>
      <c r="H169" s="30">
        <v>4.1000000000000003E-3</v>
      </c>
      <c r="I169" s="31">
        <v>2.4900000000000002</v>
      </c>
      <c r="J169" s="31">
        <v>2.4700000000000002</v>
      </c>
      <c r="K169" s="31">
        <v>1.84</v>
      </c>
      <c r="L169" s="31">
        <v>1.98</v>
      </c>
      <c r="M169" s="28">
        <v>146</v>
      </c>
      <c r="N169" s="31">
        <v>0.21</v>
      </c>
      <c r="O169" s="31">
        <v>0.36</v>
      </c>
      <c r="P169" s="28">
        <v>525</v>
      </c>
      <c r="Q169" s="31">
        <v>0.4</v>
      </c>
      <c r="R169" s="31">
        <v>0.52</v>
      </c>
      <c r="S169" s="28">
        <v>787</v>
      </c>
      <c r="T169" s="31">
        <v>0.5</v>
      </c>
      <c r="U169" s="31">
        <v>0.57999999999999996</v>
      </c>
      <c r="V169" s="28">
        <v>1573</v>
      </c>
      <c r="W169" s="31">
        <v>0.57999999999999996</v>
      </c>
      <c r="X169" s="33" t="s">
        <v>25</v>
      </c>
    </row>
    <row r="170" spans="1:24">
      <c r="A170" s="26" t="s">
        <v>3761</v>
      </c>
      <c r="B170" s="26" t="s">
        <v>3761</v>
      </c>
      <c r="C170" s="26" t="s">
        <v>3758</v>
      </c>
      <c r="D170" s="27">
        <v>39</v>
      </c>
      <c r="E170" s="28">
        <v>200</v>
      </c>
      <c r="F170" s="29">
        <v>0.24</v>
      </c>
      <c r="G170" s="29">
        <v>7.0000000000000007E-2</v>
      </c>
      <c r="H170" s="30">
        <v>4.4000000000000003E-3</v>
      </c>
      <c r="I170" s="31">
        <v>2.4700000000000002</v>
      </c>
      <c r="J170" s="31">
        <v>2.4500000000000002</v>
      </c>
      <c r="K170" s="31">
        <v>1.98</v>
      </c>
      <c r="L170" s="31">
        <v>2.13</v>
      </c>
      <c r="M170" s="28">
        <v>146</v>
      </c>
      <c r="N170" s="31">
        <v>0.2</v>
      </c>
      <c r="O170" s="31">
        <v>0.37</v>
      </c>
      <c r="P170" s="28">
        <v>525</v>
      </c>
      <c r="Q170" s="31">
        <v>0.39</v>
      </c>
      <c r="R170" s="31">
        <v>0.53</v>
      </c>
      <c r="S170" s="28">
        <v>811</v>
      </c>
      <c r="T170" s="31">
        <v>0.5</v>
      </c>
      <c r="U170" s="31">
        <v>0.6</v>
      </c>
      <c r="V170" s="28">
        <v>1621</v>
      </c>
      <c r="W170" s="31">
        <v>0.6</v>
      </c>
      <c r="X170" s="33" t="s">
        <v>25</v>
      </c>
    </row>
    <row r="171" spans="1:24">
      <c r="A171" s="26" t="s">
        <v>3758</v>
      </c>
      <c r="B171" s="26" t="s">
        <v>3758</v>
      </c>
      <c r="C171" s="26" t="s">
        <v>3762</v>
      </c>
      <c r="D171" s="27">
        <v>49</v>
      </c>
      <c r="E171" s="28">
        <v>500</v>
      </c>
      <c r="F171" s="29">
        <v>-0.88</v>
      </c>
      <c r="G171" s="29">
        <v>-0.94</v>
      </c>
      <c r="H171" s="30">
        <v>1.1999999999999999E-3</v>
      </c>
      <c r="I171" s="31">
        <v>2.4500000000000002</v>
      </c>
      <c r="J171" s="31">
        <v>2.66</v>
      </c>
      <c r="K171" s="31">
        <v>2.76</v>
      </c>
      <c r="L171" s="31">
        <v>3.03</v>
      </c>
      <c r="M171" s="28">
        <v>1721</v>
      </c>
      <c r="N171" s="31">
        <v>0.28000000000000003</v>
      </c>
      <c r="O171" s="31">
        <v>0.44</v>
      </c>
      <c r="P171" s="28">
        <v>4997</v>
      </c>
      <c r="Q171" s="31">
        <v>0.5</v>
      </c>
      <c r="R171" s="31">
        <v>0.57999999999999996</v>
      </c>
      <c r="S171" s="28">
        <v>4947</v>
      </c>
      <c r="T171" s="31">
        <v>0.5</v>
      </c>
      <c r="U171" s="31">
        <v>0.57999999999999996</v>
      </c>
      <c r="V171" s="28">
        <v>9894</v>
      </c>
      <c r="W171" s="31">
        <v>0.57999999999999996</v>
      </c>
      <c r="X171" s="33" t="s">
        <v>25</v>
      </c>
    </row>
    <row r="172" spans="1:24">
      <c r="A172" s="26" t="s">
        <v>3762</v>
      </c>
      <c r="B172" s="26" t="s">
        <v>3762</v>
      </c>
      <c r="C172" s="26" t="s">
        <v>3763</v>
      </c>
      <c r="D172" s="27">
        <v>49</v>
      </c>
      <c r="E172" s="28">
        <v>500</v>
      </c>
      <c r="F172" s="29">
        <v>-0.94</v>
      </c>
      <c r="G172" s="29">
        <v>-1.01</v>
      </c>
      <c r="H172" s="30">
        <v>1.4E-3</v>
      </c>
      <c r="I172" s="31">
        <v>2.66</v>
      </c>
      <c r="J172" s="31">
        <v>2.68</v>
      </c>
      <c r="K172" s="31">
        <v>3.03</v>
      </c>
      <c r="L172" s="31">
        <v>3.12</v>
      </c>
      <c r="M172" s="28">
        <v>1721</v>
      </c>
      <c r="N172" s="31">
        <v>0.27</v>
      </c>
      <c r="O172" s="31">
        <v>0.46</v>
      </c>
      <c r="P172" s="28">
        <v>4997</v>
      </c>
      <c r="Q172" s="31">
        <v>0.48</v>
      </c>
      <c r="R172" s="31">
        <v>0.62</v>
      </c>
      <c r="S172" s="28">
        <v>5343</v>
      </c>
      <c r="T172" s="31">
        <v>0.5</v>
      </c>
      <c r="U172" s="31">
        <v>0.63</v>
      </c>
      <c r="V172" s="28">
        <v>10687</v>
      </c>
      <c r="W172" s="31">
        <v>0.63</v>
      </c>
      <c r="X172" s="33" t="s">
        <v>25</v>
      </c>
    </row>
    <row r="173" spans="1:24">
      <c r="A173" s="26" t="s">
        <v>3763</v>
      </c>
      <c r="B173" s="26" t="s">
        <v>3763</v>
      </c>
      <c r="C173" s="26" t="s">
        <v>3764</v>
      </c>
      <c r="D173" s="27">
        <v>49</v>
      </c>
      <c r="E173" s="28">
        <v>500</v>
      </c>
      <c r="F173" s="29">
        <v>-1.01</v>
      </c>
      <c r="G173" s="29">
        <v>-1.07</v>
      </c>
      <c r="H173" s="30">
        <v>1.1999999999999999E-3</v>
      </c>
      <c r="I173" s="31">
        <v>2.68</v>
      </c>
      <c r="J173" s="31">
        <v>2.73</v>
      </c>
      <c r="K173" s="31">
        <v>3.12</v>
      </c>
      <c r="L173" s="31">
        <v>3.23</v>
      </c>
      <c r="M173" s="28">
        <v>1721</v>
      </c>
      <c r="N173" s="31">
        <v>0.28000000000000003</v>
      </c>
      <c r="O173" s="31">
        <v>0.44</v>
      </c>
      <c r="P173" s="28">
        <v>4997</v>
      </c>
      <c r="Q173" s="31">
        <v>0.5</v>
      </c>
      <c r="R173" s="31">
        <v>0.57999999999999996</v>
      </c>
      <c r="S173" s="28">
        <v>4947</v>
      </c>
      <c r="T173" s="31">
        <v>0.5</v>
      </c>
      <c r="U173" s="31">
        <v>0.57999999999999996</v>
      </c>
      <c r="V173" s="28">
        <v>9894</v>
      </c>
      <c r="W173" s="31">
        <v>0.57999999999999996</v>
      </c>
      <c r="X173" s="33" t="s">
        <v>25</v>
      </c>
    </row>
    <row r="174" spans="1:24">
      <c r="A174" s="26" t="s">
        <v>3764</v>
      </c>
      <c r="B174" s="26" t="s">
        <v>3764</v>
      </c>
      <c r="C174" s="26" t="s">
        <v>3765</v>
      </c>
      <c r="D174" s="27">
        <v>49</v>
      </c>
      <c r="E174" s="28">
        <v>500</v>
      </c>
      <c r="F174" s="29">
        <v>-1.07</v>
      </c>
      <c r="G174" s="29">
        <v>-1.1299999999999999</v>
      </c>
      <c r="H174" s="30">
        <v>1.1999999999999999E-3</v>
      </c>
      <c r="I174" s="31">
        <v>2.73</v>
      </c>
      <c r="J174" s="31">
        <v>2.78</v>
      </c>
      <c r="K174" s="31">
        <v>3.23</v>
      </c>
      <c r="L174" s="31">
        <v>3.34</v>
      </c>
      <c r="M174" s="28">
        <v>1721</v>
      </c>
      <c r="N174" s="31">
        <v>0.28000000000000003</v>
      </c>
      <c r="O174" s="31">
        <v>0.44</v>
      </c>
      <c r="P174" s="28">
        <v>4997</v>
      </c>
      <c r="Q174" s="31">
        <v>0.5</v>
      </c>
      <c r="R174" s="31">
        <v>0.57999999999999996</v>
      </c>
      <c r="S174" s="28">
        <v>4947</v>
      </c>
      <c r="T174" s="31">
        <v>0.5</v>
      </c>
      <c r="U174" s="31">
        <v>0.57999999999999996</v>
      </c>
      <c r="V174" s="28">
        <v>9894</v>
      </c>
      <c r="W174" s="31">
        <v>0.57999999999999996</v>
      </c>
      <c r="X174" s="33" t="s">
        <v>25</v>
      </c>
    </row>
    <row r="175" spans="1:24">
      <c r="A175" s="26" t="s">
        <v>3765</v>
      </c>
      <c r="B175" s="26" t="s">
        <v>3765</v>
      </c>
      <c r="C175" s="26" t="s">
        <v>3766</v>
      </c>
      <c r="D175" s="27">
        <v>49</v>
      </c>
      <c r="E175" s="28">
        <v>500</v>
      </c>
      <c r="F175" s="29">
        <v>-1.1299999999999999</v>
      </c>
      <c r="G175" s="29">
        <v>-1.19</v>
      </c>
      <c r="H175" s="30">
        <v>1.1999999999999999E-3</v>
      </c>
      <c r="I175" s="31">
        <v>2.78</v>
      </c>
      <c r="J175" s="31">
        <v>2.83</v>
      </c>
      <c r="K175" s="31">
        <v>3.34</v>
      </c>
      <c r="L175" s="31">
        <v>3.45</v>
      </c>
      <c r="M175" s="28">
        <v>1971</v>
      </c>
      <c r="N175" s="31">
        <v>0.3</v>
      </c>
      <c r="O175" s="31">
        <v>0.46</v>
      </c>
      <c r="P175" s="28">
        <v>5627</v>
      </c>
      <c r="Q175" s="31">
        <v>0.54</v>
      </c>
      <c r="R175" s="31">
        <v>0.6</v>
      </c>
      <c r="S175" s="28">
        <v>4947</v>
      </c>
      <c r="T175" s="31">
        <v>0.5</v>
      </c>
      <c r="U175" s="31">
        <v>0.57999999999999996</v>
      </c>
      <c r="V175" s="28">
        <v>9894</v>
      </c>
      <c r="W175" s="31">
        <v>0.57999999999999996</v>
      </c>
      <c r="X175" s="33" t="s">
        <v>25</v>
      </c>
    </row>
    <row r="176" spans="1:24">
      <c r="A176" s="26" t="s">
        <v>3766</v>
      </c>
      <c r="B176" s="26" t="s">
        <v>3766</v>
      </c>
      <c r="C176" s="26" t="s">
        <v>3767</v>
      </c>
      <c r="D176" s="27">
        <v>43.4</v>
      </c>
      <c r="E176" s="28">
        <v>500</v>
      </c>
      <c r="F176" s="29">
        <v>-1.19</v>
      </c>
      <c r="G176" s="29">
        <v>-1.24</v>
      </c>
      <c r="H176" s="30">
        <v>1.1999999999999999E-3</v>
      </c>
      <c r="I176" s="31">
        <v>2.83</v>
      </c>
      <c r="J176" s="31">
        <v>2.66</v>
      </c>
      <c r="K176" s="31">
        <v>3.45</v>
      </c>
      <c r="L176" s="31">
        <v>3.33</v>
      </c>
      <c r="M176" s="28">
        <v>1971</v>
      </c>
      <c r="N176" s="31">
        <v>0.31</v>
      </c>
      <c r="O176" s="31">
        <v>0.45</v>
      </c>
      <c r="P176" s="28">
        <v>5627</v>
      </c>
      <c r="Q176" s="31">
        <v>0.55000000000000004</v>
      </c>
      <c r="R176" s="31">
        <v>0.59</v>
      </c>
      <c r="S176" s="28">
        <v>4798</v>
      </c>
      <c r="T176" s="31">
        <v>0.5</v>
      </c>
      <c r="U176" s="31">
        <v>0.56999999999999995</v>
      </c>
      <c r="V176" s="28">
        <v>9597</v>
      </c>
      <c r="W176" s="31">
        <v>0.56999999999999995</v>
      </c>
      <c r="X176" s="33" t="s">
        <v>25</v>
      </c>
    </row>
    <row r="177" spans="1:24">
      <c r="A177" s="26" t="s">
        <v>3768</v>
      </c>
      <c r="B177" s="26" t="s">
        <v>3768</v>
      </c>
      <c r="C177" s="26" t="s">
        <v>3767</v>
      </c>
      <c r="D177" s="27">
        <v>48.2</v>
      </c>
      <c r="E177" s="28">
        <v>200</v>
      </c>
      <c r="F177" s="29">
        <v>0.7</v>
      </c>
      <c r="G177" s="29">
        <v>0.5</v>
      </c>
      <c r="H177" s="30">
        <v>4.1000000000000003E-3</v>
      </c>
      <c r="I177" s="31">
        <v>2.7</v>
      </c>
      <c r="J177" s="31">
        <v>2.66</v>
      </c>
      <c r="K177" s="31">
        <v>1.75</v>
      </c>
      <c r="L177" s="31">
        <v>1.91</v>
      </c>
      <c r="M177" s="28">
        <v>950</v>
      </c>
      <c r="N177" s="31">
        <v>0.56000000000000005</v>
      </c>
      <c r="O177" s="31">
        <v>0.61</v>
      </c>
      <c r="P177" s="28">
        <v>2952</v>
      </c>
      <c r="Q177" s="31">
        <v>1</v>
      </c>
      <c r="R177" s="31">
        <v>1.0900000000000001</v>
      </c>
      <c r="S177" s="28">
        <v>791</v>
      </c>
      <c r="T177" s="31">
        <v>0.5</v>
      </c>
      <c r="U177" s="31">
        <v>0.57999999999999996</v>
      </c>
      <c r="V177" s="28">
        <v>1582</v>
      </c>
      <c r="W177" s="31">
        <v>0.57999999999999996</v>
      </c>
      <c r="X177" s="33" t="s">
        <v>25</v>
      </c>
    </row>
    <row r="178" spans="1:24">
      <c r="A178" s="26" t="s">
        <v>3767</v>
      </c>
      <c r="B178" s="26" t="s">
        <v>3767</v>
      </c>
      <c r="C178" s="26" t="s">
        <v>3769</v>
      </c>
      <c r="D178" s="27">
        <v>59</v>
      </c>
      <c r="E178" s="28">
        <v>600</v>
      </c>
      <c r="F178" s="29">
        <v>-1.244</v>
      </c>
      <c r="G178" s="29">
        <v>-1.294</v>
      </c>
      <c r="H178" s="30">
        <v>8.0000000000000004E-4</v>
      </c>
      <c r="I178" s="31">
        <v>2.66</v>
      </c>
      <c r="J178" s="31">
        <v>2.75</v>
      </c>
      <c r="K178" s="31">
        <v>3.22</v>
      </c>
      <c r="L178" s="31">
        <v>3.36</v>
      </c>
      <c r="M178" s="28">
        <v>3048</v>
      </c>
      <c r="N178" s="31">
        <v>0.32</v>
      </c>
      <c r="O178" s="31">
        <v>0.44</v>
      </c>
      <c r="P178" s="28">
        <v>8212</v>
      </c>
      <c r="Q178" s="31">
        <v>0.56999999999999995</v>
      </c>
      <c r="R178" s="31">
        <v>0.57999999999999996</v>
      </c>
      <c r="S178" s="28">
        <v>13083</v>
      </c>
      <c r="T178" s="31">
        <v>0.8</v>
      </c>
      <c r="U178" s="31">
        <v>0.62</v>
      </c>
      <c r="V178" s="28">
        <v>13384</v>
      </c>
      <c r="W178" s="31">
        <v>0.55000000000000004</v>
      </c>
      <c r="X178" s="33" t="s">
        <v>25</v>
      </c>
    </row>
    <row r="179" spans="1:24">
      <c r="A179" s="26" t="s">
        <v>3769</v>
      </c>
      <c r="B179" s="26" t="s">
        <v>3769</v>
      </c>
      <c r="C179" s="26" t="s">
        <v>3770</v>
      </c>
      <c r="D179" s="27">
        <v>55.3</v>
      </c>
      <c r="E179" s="28">
        <v>600</v>
      </c>
      <c r="F179" s="29">
        <v>-1.294</v>
      </c>
      <c r="G179" s="29">
        <v>-1.3540000000000001</v>
      </c>
      <c r="H179" s="30">
        <v>1.1000000000000001E-3</v>
      </c>
      <c r="I179" s="31">
        <v>2.75</v>
      </c>
      <c r="J179" s="31">
        <v>2.82</v>
      </c>
      <c r="K179" s="31">
        <v>3.36</v>
      </c>
      <c r="L179" s="31">
        <v>3.49</v>
      </c>
      <c r="M179" s="28">
        <v>3048</v>
      </c>
      <c r="N179" s="31">
        <v>0.3</v>
      </c>
      <c r="O179" s="31">
        <v>0.49</v>
      </c>
      <c r="P179" s="28">
        <v>8212</v>
      </c>
      <c r="Q179" s="31">
        <v>0.52</v>
      </c>
      <c r="R179" s="31">
        <v>0.63</v>
      </c>
      <c r="S179" s="28">
        <v>14803</v>
      </c>
      <c r="T179" s="31">
        <v>0.8</v>
      </c>
      <c r="U179" s="31">
        <v>0.71</v>
      </c>
      <c r="V179" s="28">
        <v>15145</v>
      </c>
      <c r="W179" s="31">
        <v>0.62</v>
      </c>
      <c r="X179" s="33" t="s">
        <v>25</v>
      </c>
    </row>
    <row r="180" spans="1:24">
      <c r="A180" s="26" t="s">
        <v>3771</v>
      </c>
      <c r="B180" s="26" t="s">
        <v>3771</v>
      </c>
      <c r="C180" s="26" t="s">
        <v>3772</v>
      </c>
      <c r="D180" s="27">
        <v>27.7</v>
      </c>
      <c r="E180" s="28">
        <v>250</v>
      </c>
      <c r="F180" s="29">
        <v>0.57999999999999996</v>
      </c>
      <c r="G180" s="29">
        <v>0.49</v>
      </c>
      <c r="H180" s="30">
        <v>3.2000000000000002E-3</v>
      </c>
      <c r="I180" s="31">
        <v>2.66</v>
      </c>
      <c r="J180" s="31">
        <v>2.71</v>
      </c>
      <c r="K180" s="31">
        <v>1.78</v>
      </c>
      <c r="L180" s="31">
        <v>1.92</v>
      </c>
      <c r="M180" s="28">
        <v>351</v>
      </c>
      <c r="N180" s="31">
        <v>0.25</v>
      </c>
      <c r="O180" s="31">
        <v>0.42</v>
      </c>
      <c r="P180" s="28">
        <v>1192</v>
      </c>
      <c r="Q180" s="31">
        <v>0.48</v>
      </c>
      <c r="R180" s="31">
        <v>0.59</v>
      </c>
      <c r="S180" s="28">
        <v>1269</v>
      </c>
      <c r="T180" s="31">
        <v>0.5</v>
      </c>
      <c r="U180" s="31">
        <v>0.6</v>
      </c>
      <c r="V180" s="28">
        <v>2538</v>
      </c>
      <c r="W180" s="31">
        <v>0.6</v>
      </c>
      <c r="X180" s="33" t="s">
        <v>25</v>
      </c>
    </row>
    <row r="181" spans="1:24">
      <c r="A181" s="26" t="s">
        <v>3772</v>
      </c>
      <c r="B181" s="26" t="s">
        <v>3772</v>
      </c>
      <c r="C181" s="26" t="s">
        <v>3773</v>
      </c>
      <c r="D181" s="27">
        <v>36.5</v>
      </c>
      <c r="E181" s="28">
        <v>250</v>
      </c>
      <c r="F181" s="29">
        <v>0.49</v>
      </c>
      <c r="G181" s="29">
        <v>0.38</v>
      </c>
      <c r="H181" s="30">
        <v>3.0000000000000001E-3</v>
      </c>
      <c r="I181" s="31">
        <v>2.71</v>
      </c>
      <c r="J181" s="31">
        <v>2.75</v>
      </c>
      <c r="K181" s="31">
        <v>1.92</v>
      </c>
      <c r="L181" s="31">
        <v>2.0699999999999998</v>
      </c>
      <c r="M181" s="28">
        <v>351</v>
      </c>
      <c r="N181" s="31">
        <v>0.26</v>
      </c>
      <c r="O181" s="31">
        <v>0.41</v>
      </c>
      <c r="P181" s="28">
        <v>1192</v>
      </c>
      <c r="Q181" s="31">
        <v>0.49</v>
      </c>
      <c r="R181" s="31">
        <v>0.56999999999999995</v>
      </c>
      <c r="S181" s="28">
        <v>1222</v>
      </c>
      <c r="T181" s="31">
        <v>0.5</v>
      </c>
      <c r="U181" s="31">
        <v>0.57999999999999996</v>
      </c>
      <c r="V181" s="28">
        <v>2445</v>
      </c>
      <c r="W181" s="31">
        <v>0.57999999999999996</v>
      </c>
      <c r="X181" s="33" t="s">
        <v>25</v>
      </c>
    </row>
    <row r="182" spans="1:24">
      <c r="A182" s="26" t="s">
        <v>3773</v>
      </c>
      <c r="B182" s="26" t="s">
        <v>3773</v>
      </c>
      <c r="C182" s="26" t="s">
        <v>3774</v>
      </c>
      <c r="D182" s="27">
        <v>42.5</v>
      </c>
      <c r="E182" s="28">
        <v>250</v>
      </c>
      <c r="F182" s="29">
        <v>0.38</v>
      </c>
      <c r="G182" s="29">
        <v>0.25</v>
      </c>
      <c r="H182" s="30">
        <v>3.0999999999999999E-3</v>
      </c>
      <c r="I182" s="31">
        <v>2.75</v>
      </c>
      <c r="J182" s="31">
        <v>2.82</v>
      </c>
      <c r="K182" s="31">
        <v>2.0699999999999998</v>
      </c>
      <c r="L182" s="31">
        <v>2.2599999999999998</v>
      </c>
      <c r="M182" s="28">
        <v>351</v>
      </c>
      <c r="N182" s="31">
        <v>0.26</v>
      </c>
      <c r="O182" s="31">
        <v>0.41</v>
      </c>
      <c r="P182" s="28">
        <v>1192</v>
      </c>
      <c r="Q182" s="31">
        <v>0.49</v>
      </c>
      <c r="R182" s="31">
        <v>0.57999999999999996</v>
      </c>
      <c r="S182" s="28">
        <v>1231</v>
      </c>
      <c r="T182" s="31">
        <v>0.5</v>
      </c>
      <c r="U182" s="31">
        <v>0.57999999999999996</v>
      </c>
      <c r="V182" s="28">
        <v>2463</v>
      </c>
      <c r="W182" s="31">
        <v>0.57999999999999996</v>
      </c>
      <c r="X182" s="33" t="s">
        <v>25</v>
      </c>
    </row>
    <row r="183" spans="1:24">
      <c r="A183" s="26" t="s">
        <v>3774</v>
      </c>
      <c r="B183" s="26" t="s">
        <v>3774</v>
      </c>
      <c r="C183" s="26" t="s">
        <v>3770</v>
      </c>
      <c r="D183" s="27">
        <v>49</v>
      </c>
      <c r="E183" s="28">
        <v>250</v>
      </c>
      <c r="F183" s="29">
        <v>0.25</v>
      </c>
      <c r="G183" s="29">
        <v>-0.1</v>
      </c>
      <c r="H183" s="30">
        <v>7.1000000000000004E-3</v>
      </c>
      <c r="I183" s="31">
        <v>2.82</v>
      </c>
      <c r="J183" s="31">
        <v>2.82</v>
      </c>
      <c r="K183" s="31">
        <v>2.2599999999999998</v>
      </c>
      <c r="L183" s="31">
        <v>2.62</v>
      </c>
      <c r="M183" s="28">
        <v>351</v>
      </c>
      <c r="N183" s="31">
        <v>0.21</v>
      </c>
      <c r="O183" s="31">
        <v>0.56000000000000005</v>
      </c>
      <c r="P183" s="28">
        <v>1192</v>
      </c>
      <c r="Q183" s="31">
        <v>0.39</v>
      </c>
      <c r="R183" s="31">
        <v>0.79</v>
      </c>
      <c r="S183" s="28">
        <v>1882</v>
      </c>
      <c r="T183" s="31">
        <v>0.5</v>
      </c>
      <c r="U183" s="31">
        <v>0.89</v>
      </c>
      <c r="V183" s="28">
        <v>3763</v>
      </c>
      <c r="W183" s="31">
        <v>0.89</v>
      </c>
      <c r="X183" s="33" t="s">
        <v>25</v>
      </c>
    </row>
    <row r="184" spans="1:24">
      <c r="A184" s="26" t="s">
        <v>3770</v>
      </c>
      <c r="B184" s="26" t="s">
        <v>3770</v>
      </c>
      <c r="C184" s="26" t="s">
        <v>3775</v>
      </c>
      <c r="D184" s="27">
        <v>33.5</v>
      </c>
      <c r="E184" s="28">
        <v>600</v>
      </c>
      <c r="F184" s="29">
        <v>-1.3540000000000001</v>
      </c>
      <c r="G184" s="29">
        <v>-1.3939999999999999</v>
      </c>
      <c r="H184" s="30">
        <v>1.1999999999999999E-3</v>
      </c>
      <c r="I184" s="31">
        <v>2.82</v>
      </c>
      <c r="J184" s="31">
        <v>2.87</v>
      </c>
      <c r="K184" s="31">
        <v>3.49</v>
      </c>
      <c r="L184" s="31">
        <v>3.58</v>
      </c>
      <c r="M184" s="28">
        <v>3444</v>
      </c>
      <c r="N184" s="31">
        <v>0.32</v>
      </c>
      <c r="O184" s="31">
        <v>0.52</v>
      </c>
      <c r="P184" s="28">
        <v>9120</v>
      </c>
      <c r="Q184" s="31">
        <v>0.54</v>
      </c>
      <c r="R184" s="31">
        <v>0.67</v>
      </c>
      <c r="S184" s="28">
        <v>15529</v>
      </c>
      <c r="T184" s="31">
        <v>0.8</v>
      </c>
      <c r="U184" s="31">
        <v>0.74</v>
      </c>
      <c r="V184" s="28">
        <v>15887</v>
      </c>
      <c r="W184" s="31">
        <v>0.65</v>
      </c>
      <c r="X184" s="33" t="s">
        <v>25</v>
      </c>
    </row>
    <row r="185" spans="1:24">
      <c r="A185" s="26" t="s">
        <v>3775</v>
      </c>
      <c r="B185" s="26" t="s">
        <v>3775</v>
      </c>
      <c r="C185" s="26" t="s">
        <v>3776</v>
      </c>
      <c r="D185" s="27">
        <v>43</v>
      </c>
      <c r="E185" s="28">
        <v>600</v>
      </c>
      <c r="F185" s="29">
        <v>-1.3939999999999999</v>
      </c>
      <c r="G185" s="29">
        <v>-1.48</v>
      </c>
      <c r="H185" s="30">
        <v>2E-3</v>
      </c>
      <c r="I185" s="31">
        <v>2.87</v>
      </c>
      <c r="J185" s="31">
        <v>2.99</v>
      </c>
      <c r="K185" s="31">
        <v>3.58</v>
      </c>
      <c r="L185" s="31">
        <v>3.78</v>
      </c>
      <c r="M185" s="28">
        <v>3444</v>
      </c>
      <c r="N185" s="31">
        <v>0.28000000000000003</v>
      </c>
      <c r="O185" s="31">
        <v>0.63</v>
      </c>
      <c r="P185" s="28">
        <v>9120</v>
      </c>
      <c r="Q185" s="31">
        <v>0.47</v>
      </c>
      <c r="R185" s="31">
        <v>0.82</v>
      </c>
      <c r="S185" s="28">
        <v>20098</v>
      </c>
      <c r="T185" s="31">
        <v>0.8</v>
      </c>
      <c r="U185" s="31">
        <v>0.96</v>
      </c>
      <c r="V185" s="28">
        <v>20562</v>
      </c>
      <c r="W185" s="31">
        <v>0.84</v>
      </c>
      <c r="X185" s="33" t="s">
        <v>25</v>
      </c>
    </row>
    <row r="186" spans="1:24">
      <c r="A186" s="26" t="s">
        <v>3776</v>
      </c>
      <c r="B186" s="26" t="s">
        <v>3776</v>
      </c>
      <c r="C186" s="26" t="s">
        <v>3777</v>
      </c>
      <c r="D186" s="27">
        <v>2</v>
      </c>
      <c r="E186" s="28">
        <v>600</v>
      </c>
      <c r="F186" s="29">
        <v>-1.72</v>
      </c>
      <c r="G186" s="29">
        <v>-1.72</v>
      </c>
      <c r="H186" s="30">
        <v>0</v>
      </c>
      <c r="I186" s="31">
        <v>2.99</v>
      </c>
      <c r="J186" s="31">
        <v>3.03</v>
      </c>
      <c r="K186" s="31">
        <v>4.0199999999999996</v>
      </c>
      <c r="L186" s="31">
        <v>4.0599999999999996</v>
      </c>
      <c r="M186" s="28">
        <v>3444</v>
      </c>
      <c r="N186" s="31">
        <v>1</v>
      </c>
      <c r="O186" s="31">
        <v>0.14000000000000001</v>
      </c>
      <c r="P186" s="28">
        <v>9120</v>
      </c>
      <c r="Q186" s="31">
        <v>1</v>
      </c>
      <c r="R186" s="31">
        <v>0.37</v>
      </c>
      <c r="S186" s="28">
        <v>0</v>
      </c>
      <c r="T186" s="31">
        <v>0.8</v>
      </c>
      <c r="U186" s="31">
        <v>0</v>
      </c>
      <c r="V186" s="28">
        <v>0</v>
      </c>
      <c r="W186" s="31">
        <v>0</v>
      </c>
      <c r="X186" s="26" t="s">
        <v>4206</v>
      </c>
    </row>
    <row r="187" spans="1:24">
      <c r="A187" s="26" t="s">
        <v>3777</v>
      </c>
      <c r="B187" s="26" t="s">
        <v>3777</v>
      </c>
      <c r="C187" s="26" t="s">
        <v>3778</v>
      </c>
      <c r="D187" s="27">
        <v>85.9</v>
      </c>
      <c r="E187" s="28">
        <v>900</v>
      </c>
      <c r="F187" s="29">
        <v>-1.76</v>
      </c>
      <c r="G187" s="29">
        <v>-1.81</v>
      </c>
      <c r="H187" s="30">
        <v>5.9999999999999995E-4</v>
      </c>
      <c r="I187" s="31">
        <v>3.03</v>
      </c>
      <c r="J187" s="31">
        <v>3.03</v>
      </c>
      <c r="K187" s="31">
        <v>3.79</v>
      </c>
      <c r="L187" s="31">
        <v>3.84</v>
      </c>
      <c r="M187" s="28">
        <v>8463</v>
      </c>
      <c r="N187" s="31">
        <v>0.35</v>
      </c>
      <c r="O187" s="31">
        <v>0.5</v>
      </c>
      <c r="P187" s="28">
        <v>19538</v>
      </c>
      <c r="Q187" s="31">
        <v>0.56000000000000005</v>
      </c>
      <c r="R187" s="31">
        <v>0.62</v>
      </c>
      <c r="S187" s="28">
        <v>31968</v>
      </c>
      <c r="T187" s="31">
        <v>0.8</v>
      </c>
      <c r="U187" s="31">
        <v>0.68</v>
      </c>
      <c r="V187" s="28">
        <v>32704</v>
      </c>
      <c r="W187" s="31">
        <v>0.6</v>
      </c>
      <c r="X187" s="33" t="s">
        <v>25</v>
      </c>
    </row>
    <row r="188" spans="1:24">
      <c r="A188" s="26" t="s">
        <v>3778</v>
      </c>
      <c r="B188" s="26" t="s">
        <v>3778</v>
      </c>
      <c r="C188" s="26" t="s">
        <v>3779</v>
      </c>
      <c r="D188" s="27">
        <v>86.9</v>
      </c>
      <c r="E188" s="28">
        <v>900</v>
      </c>
      <c r="F188" s="29">
        <v>-1.81</v>
      </c>
      <c r="G188" s="29">
        <v>-1.85</v>
      </c>
      <c r="H188" s="30">
        <v>5.0000000000000001E-4</v>
      </c>
      <c r="I188" s="31">
        <v>3.03</v>
      </c>
      <c r="J188" s="31">
        <v>3.09</v>
      </c>
      <c r="K188" s="31">
        <v>3.84</v>
      </c>
      <c r="L188" s="31">
        <v>3.93</v>
      </c>
      <c r="M188" s="28">
        <v>8463</v>
      </c>
      <c r="N188" s="31">
        <v>0.37</v>
      </c>
      <c r="O188" s="31">
        <v>0.46</v>
      </c>
      <c r="P188" s="28">
        <v>19538</v>
      </c>
      <c r="Q188" s="31">
        <v>0.6</v>
      </c>
      <c r="R188" s="31">
        <v>0.56999999999999995</v>
      </c>
      <c r="S188" s="28">
        <v>28428</v>
      </c>
      <c r="T188" s="31">
        <v>0.8</v>
      </c>
      <c r="U188" s="31">
        <v>0.6</v>
      </c>
      <c r="V188" s="28">
        <v>29083</v>
      </c>
      <c r="W188" s="31">
        <v>0.53</v>
      </c>
      <c r="X188" s="33" t="s">
        <v>25</v>
      </c>
    </row>
    <row r="189" spans="1:24">
      <c r="A189" s="26" t="s">
        <v>3779</v>
      </c>
      <c r="B189" s="26" t="s">
        <v>3779</v>
      </c>
      <c r="C189" s="26" t="s">
        <v>3780</v>
      </c>
      <c r="D189" s="27">
        <v>87</v>
      </c>
      <c r="E189" s="28">
        <v>900</v>
      </c>
      <c r="F189" s="29">
        <v>-1.85</v>
      </c>
      <c r="G189" s="29">
        <v>-1.9</v>
      </c>
      <c r="H189" s="30">
        <v>5.9999999999999995E-4</v>
      </c>
      <c r="I189" s="31">
        <v>3.09</v>
      </c>
      <c r="J189" s="31">
        <v>3.11</v>
      </c>
      <c r="K189" s="31">
        <v>3.93</v>
      </c>
      <c r="L189" s="31">
        <v>4.01</v>
      </c>
      <c r="M189" s="28">
        <v>8463</v>
      </c>
      <c r="N189" s="31">
        <v>0.35</v>
      </c>
      <c r="O189" s="31">
        <v>0.5</v>
      </c>
      <c r="P189" s="28">
        <v>19538</v>
      </c>
      <c r="Q189" s="31">
        <v>0.56000000000000005</v>
      </c>
      <c r="R189" s="31">
        <v>0.62</v>
      </c>
      <c r="S189" s="28">
        <v>31765</v>
      </c>
      <c r="T189" s="31">
        <v>0.8</v>
      </c>
      <c r="U189" s="31">
        <v>0.67</v>
      </c>
      <c r="V189" s="28">
        <v>32497</v>
      </c>
      <c r="W189" s="31">
        <v>0.59</v>
      </c>
      <c r="X189" s="33" t="s">
        <v>25</v>
      </c>
    </row>
    <row r="190" spans="1:24">
      <c r="A190" s="26" t="s">
        <v>3780</v>
      </c>
      <c r="B190" s="26" t="s">
        <v>3780</v>
      </c>
      <c r="C190" s="26" t="s">
        <v>3781</v>
      </c>
      <c r="D190" s="27">
        <v>80.5</v>
      </c>
      <c r="E190" s="28">
        <v>900</v>
      </c>
      <c r="F190" s="29">
        <v>-1.9</v>
      </c>
      <c r="G190" s="29">
        <v>-1.95</v>
      </c>
      <c r="H190" s="30">
        <v>5.9999999999999995E-4</v>
      </c>
      <c r="I190" s="31">
        <v>3.11</v>
      </c>
      <c r="J190" s="31">
        <v>3.17</v>
      </c>
      <c r="K190" s="31">
        <v>4.01</v>
      </c>
      <c r="L190" s="31">
        <v>4.12</v>
      </c>
      <c r="M190" s="28">
        <v>8463</v>
      </c>
      <c r="N190" s="31">
        <v>0.34</v>
      </c>
      <c r="O190" s="31">
        <v>0.51</v>
      </c>
      <c r="P190" s="28">
        <v>19538</v>
      </c>
      <c r="Q190" s="31">
        <v>0.55000000000000004</v>
      </c>
      <c r="R190" s="31">
        <v>0.64</v>
      </c>
      <c r="S190" s="28">
        <v>33022</v>
      </c>
      <c r="T190" s="31">
        <v>0.8</v>
      </c>
      <c r="U190" s="31">
        <v>0.7</v>
      </c>
      <c r="V190" s="28">
        <v>33784</v>
      </c>
      <c r="W190" s="31">
        <v>0.61</v>
      </c>
      <c r="X190" s="33" t="s">
        <v>25</v>
      </c>
    </row>
    <row r="191" spans="1:24">
      <c r="A191" s="26" t="s">
        <v>3782</v>
      </c>
      <c r="B191" s="26" t="s">
        <v>3782</v>
      </c>
      <c r="C191" s="26" t="s">
        <v>3781</v>
      </c>
      <c r="D191" s="27">
        <v>49</v>
      </c>
      <c r="E191" s="28">
        <v>200</v>
      </c>
      <c r="F191" s="29">
        <v>0.74</v>
      </c>
      <c r="G191" s="29">
        <v>0.54</v>
      </c>
      <c r="H191" s="30">
        <v>4.1000000000000003E-3</v>
      </c>
      <c r="I191" s="31">
        <v>2.84</v>
      </c>
      <c r="J191" s="31">
        <v>3.17</v>
      </c>
      <c r="K191" s="31">
        <v>1.85</v>
      </c>
      <c r="L191" s="31">
        <v>2.38</v>
      </c>
      <c r="M191" s="28">
        <v>7</v>
      </c>
      <c r="N191" s="31">
        <v>0.05</v>
      </c>
      <c r="O191" s="31">
        <v>0.15</v>
      </c>
      <c r="P191" s="28">
        <v>27</v>
      </c>
      <c r="Q191" s="31">
        <v>0.09</v>
      </c>
      <c r="R191" s="31">
        <v>0.22</v>
      </c>
      <c r="S191" s="28">
        <v>785</v>
      </c>
      <c r="T191" s="31">
        <v>0.5</v>
      </c>
      <c r="U191" s="31">
        <v>0.57999999999999996</v>
      </c>
      <c r="V191" s="28">
        <v>1569</v>
      </c>
      <c r="W191" s="31">
        <v>0.57999999999999996</v>
      </c>
      <c r="X191" s="33" t="s">
        <v>25</v>
      </c>
    </row>
    <row r="192" spans="1:24">
      <c r="A192" s="26" t="s">
        <v>3783</v>
      </c>
      <c r="B192" s="26" t="s">
        <v>3783</v>
      </c>
      <c r="C192" s="26" t="s">
        <v>3784</v>
      </c>
      <c r="D192" s="27">
        <v>41</v>
      </c>
      <c r="E192" s="28">
        <v>200</v>
      </c>
      <c r="F192" s="29">
        <v>1.65</v>
      </c>
      <c r="G192" s="29">
        <v>1.38</v>
      </c>
      <c r="H192" s="30">
        <v>6.6E-3</v>
      </c>
      <c r="I192" s="31">
        <v>3.18</v>
      </c>
      <c r="J192" s="31">
        <v>3.07</v>
      </c>
      <c r="K192" s="31">
        <v>1.28</v>
      </c>
      <c r="L192" s="31">
        <v>1.44</v>
      </c>
      <c r="M192" s="28">
        <v>109</v>
      </c>
      <c r="N192" s="31">
        <v>0.16</v>
      </c>
      <c r="O192" s="31">
        <v>0.39</v>
      </c>
      <c r="P192" s="28">
        <v>398</v>
      </c>
      <c r="Q192" s="31">
        <v>0.3</v>
      </c>
      <c r="R192" s="31">
        <v>0.56999999999999995</v>
      </c>
      <c r="S192" s="28">
        <v>997</v>
      </c>
      <c r="T192" s="31">
        <v>0.5</v>
      </c>
      <c r="U192" s="31">
        <v>0.73</v>
      </c>
      <c r="V192" s="28">
        <v>1993</v>
      </c>
      <c r="W192" s="31">
        <v>0.73</v>
      </c>
      <c r="X192" s="33" t="s">
        <v>25</v>
      </c>
    </row>
    <row r="193" spans="1:24">
      <c r="A193" s="26" t="s">
        <v>3784</v>
      </c>
      <c r="B193" s="26" t="s">
        <v>3784</v>
      </c>
      <c r="C193" s="26" t="s">
        <v>3785</v>
      </c>
      <c r="D193" s="27">
        <v>39</v>
      </c>
      <c r="E193" s="28">
        <v>200</v>
      </c>
      <c r="F193" s="29">
        <v>1.38</v>
      </c>
      <c r="G193" s="29">
        <v>1.1000000000000001</v>
      </c>
      <c r="H193" s="30">
        <v>7.1999999999999998E-3</v>
      </c>
      <c r="I193" s="31">
        <v>3.07</v>
      </c>
      <c r="J193" s="31">
        <v>3.11</v>
      </c>
      <c r="K193" s="31">
        <v>1.44</v>
      </c>
      <c r="L193" s="31">
        <v>1.76</v>
      </c>
      <c r="M193" s="28">
        <v>109</v>
      </c>
      <c r="N193" s="31">
        <v>0.16</v>
      </c>
      <c r="O193" s="31">
        <v>0.41</v>
      </c>
      <c r="P193" s="28">
        <v>398</v>
      </c>
      <c r="Q193" s="31">
        <v>0.3</v>
      </c>
      <c r="R193" s="31">
        <v>0.59</v>
      </c>
      <c r="S193" s="28">
        <v>1040</v>
      </c>
      <c r="T193" s="31">
        <v>0.5</v>
      </c>
      <c r="U193" s="31">
        <v>0.77</v>
      </c>
      <c r="V193" s="28">
        <v>2081</v>
      </c>
      <c r="W193" s="31">
        <v>0.77</v>
      </c>
      <c r="X193" s="33" t="s">
        <v>25</v>
      </c>
    </row>
    <row r="194" spans="1:24">
      <c r="A194" s="26" t="s">
        <v>3785</v>
      </c>
      <c r="B194" s="26" t="s">
        <v>3785</v>
      </c>
      <c r="C194" s="26" t="s">
        <v>3786</v>
      </c>
      <c r="D194" s="27">
        <v>39</v>
      </c>
      <c r="E194" s="28">
        <v>200</v>
      </c>
      <c r="F194" s="29">
        <v>1.1000000000000001</v>
      </c>
      <c r="G194" s="29">
        <v>0.82</v>
      </c>
      <c r="H194" s="30">
        <v>7.1999999999999998E-3</v>
      </c>
      <c r="I194" s="31">
        <v>3.11</v>
      </c>
      <c r="J194" s="31">
        <v>2.9</v>
      </c>
      <c r="K194" s="31">
        <v>1.76</v>
      </c>
      <c r="L194" s="31">
        <v>1.83</v>
      </c>
      <c r="M194" s="28">
        <v>109</v>
      </c>
      <c r="N194" s="31">
        <v>0.16</v>
      </c>
      <c r="O194" s="31">
        <v>0.41</v>
      </c>
      <c r="P194" s="28">
        <v>398</v>
      </c>
      <c r="Q194" s="31">
        <v>0.3</v>
      </c>
      <c r="R194" s="31">
        <v>0.59</v>
      </c>
      <c r="S194" s="28">
        <v>1040</v>
      </c>
      <c r="T194" s="31">
        <v>0.5</v>
      </c>
      <c r="U194" s="31">
        <v>0.77</v>
      </c>
      <c r="V194" s="28">
        <v>2081</v>
      </c>
      <c r="W194" s="31">
        <v>0.77</v>
      </c>
      <c r="X194" s="33" t="s">
        <v>25</v>
      </c>
    </row>
    <row r="195" spans="1:24">
      <c r="A195" s="26" t="s">
        <v>3786</v>
      </c>
      <c r="B195" s="26" t="s">
        <v>3786</v>
      </c>
      <c r="C195" s="26" t="s">
        <v>3787</v>
      </c>
      <c r="D195" s="27">
        <v>49</v>
      </c>
      <c r="E195" s="28">
        <v>200</v>
      </c>
      <c r="F195" s="29">
        <v>0.82</v>
      </c>
      <c r="G195" s="29">
        <v>0.47</v>
      </c>
      <c r="H195" s="30">
        <v>7.1000000000000004E-3</v>
      </c>
      <c r="I195" s="31">
        <v>2.9</v>
      </c>
      <c r="J195" s="31">
        <v>2.72</v>
      </c>
      <c r="K195" s="31">
        <v>1.83</v>
      </c>
      <c r="L195" s="31">
        <v>2</v>
      </c>
      <c r="M195" s="28">
        <v>109</v>
      </c>
      <c r="N195" s="31">
        <v>0.16</v>
      </c>
      <c r="O195" s="31">
        <v>0.4</v>
      </c>
      <c r="P195" s="28">
        <v>398</v>
      </c>
      <c r="Q195" s="31">
        <v>0.3</v>
      </c>
      <c r="R195" s="31">
        <v>0.59</v>
      </c>
      <c r="S195" s="28">
        <v>1038</v>
      </c>
      <c r="T195" s="31">
        <v>0.5</v>
      </c>
      <c r="U195" s="31">
        <v>0.76</v>
      </c>
      <c r="V195" s="28">
        <v>2076</v>
      </c>
      <c r="W195" s="31">
        <v>0.76</v>
      </c>
      <c r="X195" s="33" t="s">
        <v>25</v>
      </c>
    </row>
    <row r="196" spans="1:24">
      <c r="A196" s="26" t="s">
        <v>3787</v>
      </c>
      <c r="B196" s="26" t="s">
        <v>3787</v>
      </c>
      <c r="C196" s="26" t="s">
        <v>3792</v>
      </c>
      <c r="D196" s="27">
        <v>43</v>
      </c>
      <c r="E196" s="28">
        <v>200</v>
      </c>
      <c r="F196" s="29">
        <v>0.47</v>
      </c>
      <c r="G196" s="29">
        <v>-0.63</v>
      </c>
      <c r="H196" s="30">
        <v>2.5600000000000001E-2</v>
      </c>
      <c r="I196" s="31">
        <v>2.72</v>
      </c>
      <c r="J196" s="31">
        <v>2.85</v>
      </c>
      <c r="K196" s="31">
        <v>2</v>
      </c>
      <c r="L196" s="31">
        <v>3.23</v>
      </c>
      <c r="M196" s="28">
        <v>114</v>
      </c>
      <c r="N196" s="31">
        <v>0.12</v>
      </c>
      <c r="O196" s="31">
        <v>0.64</v>
      </c>
      <c r="P196" s="28">
        <v>414</v>
      </c>
      <c r="Q196" s="31">
        <v>0.22</v>
      </c>
      <c r="R196" s="31">
        <v>0.94</v>
      </c>
      <c r="S196" s="28">
        <v>1964</v>
      </c>
      <c r="T196" s="31">
        <v>0.5</v>
      </c>
      <c r="U196" s="31">
        <v>1.45</v>
      </c>
      <c r="V196" s="28">
        <v>3928</v>
      </c>
      <c r="W196" s="31">
        <v>1.45</v>
      </c>
      <c r="X196" s="33" t="s">
        <v>25</v>
      </c>
    </row>
    <row r="197" spans="1:24">
      <c r="A197" s="26" t="s">
        <v>3788</v>
      </c>
      <c r="B197" s="26" t="s">
        <v>3788</v>
      </c>
      <c r="C197" s="26" t="s">
        <v>3789</v>
      </c>
      <c r="D197" s="27">
        <v>38</v>
      </c>
      <c r="E197" s="28">
        <v>300</v>
      </c>
      <c r="F197" s="29">
        <v>-0.42</v>
      </c>
      <c r="G197" s="29">
        <v>-0.6</v>
      </c>
      <c r="H197" s="30">
        <v>4.7000000000000002E-3</v>
      </c>
      <c r="I197" s="31">
        <v>2.76</v>
      </c>
      <c r="J197" s="31">
        <v>2.7</v>
      </c>
      <c r="K197" s="31">
        <v>2.82</v>
      </c>
      <c r="L197" s="31">
        <v>2.94</v>
      </c>
      <c r="M197" s="28">
        <v>71</v>
      </c>
      <c r="N197" s="31">
        <v>0.08</v>
      </c>
      <c r="O197" s="31">
        <v>0.28999999999999998</v>
      </c>
      <c r="P197" s="28">
        <v>264</v>
      </c>
      <c r="Q197" s="31">
        <v>0.16</v>
      </c>
      <c r="R197" s="31">
        <v>0.43</v>
      </c>
      <c r="S197" s="28">
        <v>2492</v>
      </c>
      <c r="T197" s="31">
        <v>0.5</v>
      </c>
      <c r="U197" s="31">
        <v>0.82</v>
      </c>
      <c r="V197" s="28">
        <v>4984</v>
      </c>
      <c r="W197" s="31">
        <v>0.82</v>
      </c>
      <c r="X197" s="33" t="s">
        <v>25</v>
      </c>
    </row>
    <row r="198" spans="1:24">
      <c r="A198" s="26" t="s">
        <v>3789</v>
      </c>
      <c r="B198" s="26" t="s">
        <v>3789</v>
      </c>
      <c r="C198" s="26" t="s">
        <v>3790</v>
      </c>
      <c r="D198" s="27">
        <v>50</v>
      </c>
      <c r="E198" s="28">
        <v>300</v>
      </c>
      <c r="F198" s="29">
        <v>-0.61</v>
      </c>
      <c r="G198" s="29">
        <v>-0.85</v>
      </c>
      <c r="H198" s="30">
        <v>4.7999999999999996E-3</v>
      </c>
      <c r="I198" s="31">
        <v>2.7</v>
      </c>
      <c r="J198" s="31">
        <v>2.85</v>
      </c>
      <c r="K198" s="31">
        <v>2.95</v>
      </c>
      <c r="L198" s="31">
        <v>3.34</v>
      </c>
      <c r="M198" s="28">
        <v>71</v>
      </c>
      <c r="N198" s="31">
        <v>0.08</v>
      </c>
      <c r="O198" s="31">
        <v>0.28999999999999998</v>
      </c>
      <c r="P198" s="28">
        <v>264</v>
      </c>
      <c r="Q198" s="31">
        <v>0.16</v>
      </c>
      <c r="R198" s="31">
        <v>0.44</v>
      </c>
      <c r="S198" s="28">
        <v>2508</v>
      </c>
      <c r="T198" s="31">
        <v>0.5</v>
      </c>
      <c r="U198" s="31">
        <v>0.82</v>
      </c>
      <c r="V198" s="28">
        <v>5017</v>
      </c>
      <c r="W198" s="31">
        <v>0.82</v>
      </c>
      <c r="X198" s="33" t="s">
        <v>25</v>
      </c>
    </row>
    <row r="199" spans="1:24">
      <c r="A199" s="26" t="s">
        <v>3790</v>
      </c>
      <c r="B199" s="26" t="s">
        <v>3790</v>
      </c>
      <c r="C199" s="26" t="s">
        <v>3791</v>
      </c>
      <c r="D199" s="27">
        <v>43.7</v>
      </c>
      <c r="E199" s="28">
        <v>300</v>
      </c>
      <c r="F199" s="29">
        <v>-0.85</v>
      </c>
      <c r="G199" s="29">
        <v>-1.07</v>
      </c>
      <c r="H199" s="30">
        <v>5.0000000000000001E-3</v>
      </c>
      <c r="I199" s="31">
        <v>2.85</v>
      </c>
      <c r="J199" s="31">
        <v>2.8</v>
      </c>
      <c r="K199" s="31">
        <v>3.34</v>
      </c>
      <c r="L199" s="31">
        <v>3.51</v>
      </c>
      <c r="M199" s="28">
        <v>71</v>
      </c>
      <c r="N199" s="31">
        <v>0.08</v>
      </c>
      <c r="O199" s="31">
        <v>0.3</v>
      </c>
      <c r="P199" s="28">
        <v>264</v>
      </c>
      <c r="Q199" s="31">
        <v>0.15</v>
      </c>
      <c r="R199" s="31">
        <v>0.44</v>
      </c>
      <c r="S199" s="28">
        <v>2569</v>
      </c>
      <c r="T199" s="31">
        <v>0.5</v>
      </c>
      <c r="U199" s="31">
        <v>0.84</v>
      </c>
      <c r="V199" s="28">
        <v>5138</v>
      </c>
      <c r="W199" s="31">
        <v>0.84</v>
      </c>
      <c r="X199" s="33" t="s">
        <v>25</v>
      </c>
    </row>
    <row r="200" spans="1:24">
      <c r="A200" s="26" t="s">
        <v>3791</v>
      </c>
      <c r="B200" s="26" t="s">
        <v>3791</v>
      </c>
      <c r="C200" s="26" t="s">
        <v>3792</v>
      </c>
      <c r="D200" s="27">
        <v>46.9</v>
      </c>
      <c r="E200" s="28">
        <v>300</v>
      </c>
      <c r="F200" s="29">
        <v>-1.08</v>
      </c>
      <c r="G200" s="29">
        <v>-1.31</v>
      </c>
      <c r="H200" s="30">
        <v>4.8999999999999998E-3</v>
      </c>
      <c r="I200" s="31">
        <v>2.8</v>
      </c>
      <c r="J200" s="31">
        <v>2.85</v>
      </c>
      <c r="K200" s="31">
        <v>3.52</v>
      </c>
      <c r="L200" s="31">
        <v>3.8</v>
      </c>
      <c r="M200" s="28">
        <v>71</v>
      </c>
      <c r="N200" s="31">
        <v>0.08</v>
      </c>
      <c r="O200" s="31">
        <v>0.3</v>
      </c>
      <c r="P200" s="28">
        <v>264</v>
      </c>
      <c r="Q200" s="31">
        <v>0.16</v>
      </c>
      <c r="R200" s="31">
        <v>0.44</v>
      </c>
      <c r="S200" s="28">
        <v>2535</v>
      </c>
      <c r="T200" s="31">
        <v>0.5</v>
      </c>
      <c r="U200" s="31">
        <v>0.83</v>
      </c>
      <c r="V200" s="28">
        <v>5071</v>
      </c>
      <c r="W200" s="31">
        <v>0.83</v>
      </c>
      <c r="X200" s="33" t="s">
        <v>25</v>
      </c>
    </row>
    <row r="201" spans="1:24">
      <c r="A201" s="26" t="s">
        <v>3793</v>
      </c>
      <c r="B201" s="26" t="s">
        <v>3793</v>
      </c>
      <c r="C201" s="26" t="s">
        <v>3794</v>
      </c>
      <c r="D201" s="27">
        <v>26.6</v>
      </c>
      <c r="E201" s="28">
        <v>300</v>
      </c>
      <c r="F201" s="29">
        <v>-0.67</v>
      </c>
      <c r="G201" s="29">
        <v>-0.88</v>
      </c>
      <c r="H201" s="30">
        <v>7.9000000000000008E-3</v>
      </c>
      <c r="I201" s="31">
        <v>2.94</v>
      </c>
      <c r="J201" s="31">
        <v>2.9</v>
      </c>
      <c r="K201" s="31">
        <v>3.25</v>
      </c>
      <c r="L201" s="31">
        <v>3.42</v>
      </c>
      <c r="M201" s="28">
        <v>60</v>
      </c>
      <c r="N201" s="31">
        <v>7.0000000000000007E-2</v>
      </c>
      <c r="O201" s="31">
        <v>0.33</v>
      </c>
      <c r="P201" s="28">
        <v>224</v>
      </c>
      <c r="Q201" s="31">
        <v>0.13</v>
      </c>
      <c r="R201" s="31">
        <v>0.49</v>
      </c>
      <c r="S201" s="28">
        <v>3217</v>
      </c>
      <c r="T201" s="31">
        <v>0.5</v>
      </c>
      <c r="U201" s="31">
        <v>1.05</v>
      </c>
      <c r="V201" s="28">
        <v>6434</v>
      </c>
      <c r="W201" s="31">
        <v>1.05</v>
      </c>
      <c r="X201" s="33" t="s">
        <v>25</v>
      </c>
    </row>
    <row r="202" spans="1:24">
      <c r="A202" s="26" t="s">
        <v>3794</v>
      </c>
      <c r="B202" s="26" t="s">
        <v>3794</v>
      </c>
      <c r="C202" s="26" t="s">
        <v>3792</v>
      </c>
      <c r="D202" s="27">
        <v>47.2</v>
      </c>
      <c r="E202" s="28">
        <v>300</v>
      </c>
      <c r="F202" s="29">
        <v>-0.92</v>
      </c>
      <c r="G202" s="29">
        <v>-1.29</v>
      </c>
      <c r="H202" s="30">
        <v>7.7999999999999996E-3</v>
      </c>
      <c r="I202" s="31">
        <v>2.9</v>
      </c>
      <c r="J202" s="31">
        <v>2.85</v>
      </c>
      <c r="K202" s="31">
        <v>3.46</v>
      </c>
      <c r="L202" s="31">
        <v>3.78</v>
      </c>
      <c r="M202" s="28">
        <v>60</v>
      </c>
      <c r="N202" s="31">
        <v>7.0000000000000007E-2</v>
      </c>
      <c r="O202" s="31">
        <v>0.33</v>
      </c>
      <c r="P202" s="28">
        <v>224</v>
      </c>
      <c r="Q202" s="31">
        <v>0.13</v>
      </c>
      <c r="R202" s="31">
        <v>0.49</v>
      </c>
      <c r="S202" s="28">
        <v>3205</v>
      </c>
      <c r="T202" s="31">
        <v>0.5</v>
      </c>
      <c r="U202" s="31">
        <v>1.05</v>
      </c>
      <c r="V202" s="28">
        <v>6411</v>
      </c>
      <c r="W202" s="31">
        <v>1.05</v>
      </c>
      <c r="X202" s="33" t="s">
        <v>25</v>
      </c>
    </row>
    <row r="203" spans="1:24">
      <c r="A203" s="26" t="s">
        <v>3792</v>
      </c>
      <c r="B203" s="26" t="s">
        <v>3792</v>
      </c>
      <c r="C203" s="26" t="s">
        <v>3795</v>
      </c>
      <c r="D203" s="27">
        <v>51.5</v>
      </c>
      <c r="E203" s="28">
        <v>300</v>
      </c>
      <c r="F203" s="29">
        <v>-1.32</v>
      </c>
      <c r="G203" s="29">
        <v>-1.57</v>
      </c>
      <c r="H203" s="30">
        <v>4.8999999999999998E-3</v>
      </c>
      <c r="I203" s="31">
        <v>2.85</v>
      </c>
      <c r="J203" s="31">
        <v>2.95</v>
      </c>
      <c r="K203" s="31">
        <v>3.81</v>
      </c>
      <c r="L203" s="31">
        <v>4.16</v>
      </c>
      <c r="M203" s="28">
        <v>258</v>
      </c>
      <c r="N203" s="31">
        <v>0.15</v>
      </c>
      <c r="O203" s="31">
        <v>0.43</v>
      </c>
      <c r="P203" s="28">
        <v>895</v>
      </c>
      <c r="Q203" s="31">
        <v>0.28000000000000003</v>
      </c>
      <c r="R203" s="31">
        <v>0.62</v>
      </c>
      <c r="S203" s="28">
        <v>2523</v>
      </c>
      <c r="T203" s="31">
        <v>0.5</v>
      </c>
      <c r="U203" s="31">
        <v>0.83</v>
      </c>
      <c r="V203" s="28">
        <v>5045</v>
      </c>
      <c r="W203" s="31">
        <v>0.83</v>
      </c>
      <c r="X203" s="33" t="s">
        <v>25</v>
      </c>
    </row>
    <row r="204" spans="1:24">
      <c r="A204" s="26" t="s">
        <v>3796</v>
      </c>
      <c r="B204" s="26" t="s">
        <v>3796</v>
      </c>
      <c r="C204" s="26" t="s">
        <v>3797</v>
      </c>
      <c r="D204" s="27">
        <v>34</v>
      </c>
      <c r="E204" s="28">
        <v>300</v>
      </c>
      <c r="F204" s="29">
        <v>4.47</v>
      </c>
      <c r="G204" s="29">
        <v>4.3099999999999996</v>
      </c>
      <c r="H204" s="30">
        <v>4.7000000000000002E-3</v>
      </c>
      <c r="I204" s="31">
        <v>6.07</v>
      </c>
      <c r="J204" s="31">
        <v>6.02</v>
      </c>
      <c r="K204" s="31">
        <v>1.24</v>
      </c>
      <c r="L204" s="31">
        <v>1.35</v>
      </c>
      <c r="M204" s="28">
        <v>509</v>
      </c>
      <c r="N204" s="31">
        <v>0.22</v>
      </c>
      <c r="O204" s="31">
        <v>0.52</v>
      </c>
      <c r="P204" s="28">
        <v>1679</v>
      </c>
      <c r="Q204" s="31">
        <v>0.4</v>
      </c>
      <c r="R204" s="31">
        <v>0.73</v>
      </c>
      <c r="S204" s="28">
        <v>2484</v>
      </c>
      <c r="T204" s="31">
        <v>0.5</v>
      </c>
      <c r="U204" s="31">
        <v>0.81</v>
      </c>
      <c r="V204" s="28">
        <v>4967</v>
      </c>
      <c r="W204" s="31">
        <v>0.81</v>
      </c>
      <c r="X204" s="33" t="s">
        <v>25</v>
      </c>
    </row>
    <row r="205" spans="1:24">
      <c r="A205" s="26" t="s">
        <v>3797</v>
      </c>
      <c r="B205" s="26" t="s">
        <v>3797</v>
      </c>
      <c r="C205" s="26" t="s">
        <v>3798</v>
      </c>
      <c r="D205" s="27">
        <v>32</v>
      </c>
      <c r="E205" s="28">
        <v>300</v>
      </c>
      <c r="F205" s="29">
        <v>4.28</v>
      </c>
      <c r="G205" s="29">
        <v>4.12</v>
      </c>
      <c r="H205" s="30">
        <v>5.0000000000000001E-3</v>
      </c>
      <c r="I205" s="31">
        <v>6.02</v>
      </c>
      <c r="J205" s="31">
        <v>6.01</v>
      </c>
      <c r="K205" s="31">
        <v>1.38</v>
      </c>
      <c r="L205" s="31">
        <v>1.53</v>
      </c>
      <c r="M205" s="28">
        <v>509</v>
      </c>
      <c r="N205" s="31">
        <v>0.21</v>
      </c>
      <c r="O205" s="31">
        <v>0.53</v>
      </c>
      <c r="P205" s="28">
        <v>1679</v>
      </c>
      <c r="Q205" s="31">
        <v>0.39</v>
      </c>
      <c r="R205" s="31">
        <v>0.75</v>
      </c>
      <c r="S205" s="28">
        <v>2560</v>
      </c>
      <c r="T205" s="31">
        <v>0.5</v>
      </c>
      <c r="U205" s="31">
        <v>0.84</v>
      </c>
      <c r="V205" s="28">
        <v>5120</v>
      </c>
      <c r="W205" s="31">
        <v>0.84</v>
      </c>
      <c r="X205" s="33" t="s">
        <v>25</v>
      </c>
    </row>
    <row r="206" spans="1:24">
      <c r="A206" s="26" t="s">
        <v>3798</v>
      </c>
      <c r="B206" s="26" t="s">
        <v>3798</v>
      </c>
      <c r="C206" s="26" t="s">
        <v>3799</v>
      </c>
      <c r="D206" s="27">
        <v>38.299999999999997</v>
      </c>
      <c r="E206" s="28">
        <v>300</v>
      </c>
      <c r="F206" s="29">
        <v>4.12</v>
      </c>
      <c r="G206" s="29">
        <v>3.96</v>
      </c>
      <c r="H206" s="30">
        <v>4.1999999999999997E-3</v>
      </c>
      <c r="I206" s="31">
        <v>6.01</v>
      </c>
      <c r="J206" s="31">
        <v>5.92</v>
      </c>
      <c r="K206" s="31">
        <v>1.53</v>
      </c>
      <c r="L206" s="31">
        <v>1.6</v>
      </c>
      <c r="M206" s="28">
        <v>509</v>
      </c>
      <c r="N206" s="31">
        <v>0.22</v>
      </c>
      <c r="O206" s="31">
        <v>0.5</v>
      </c>
      <c r="P206" s="28">
        <v>1679</v>
      </c>
      <c r="Q206" s="31">
        <v>0.41</v>
      </c>
      <c r="R206" s="31">
        <v>0.7</v>
      </c>
      <c r="S206" s="28">
        <v>2340</v>
      </c>
      <c r="T206" s="31">
        <v>0.5</v>
      </c>
      <c r="U206" s="31">
        <v>0.77</v>
      </c>
      <c r="V206" s="28">
        <v>4680</v>
      </c>
      <c r="W206" s="31">
        <v>0.77</v>
      </c>
      <c r="X206" s="33" t="s">
        <v>25</v>
      </c>
    </row>
    <row r="207" spans="1:24">
      <c r="A207" s="26" t="s">
        <v>3799</v>
      </c>
      <c r="B207" s="26" t="s">
        <v>3799</v>
      </c>
      <c r="C207" s="26" t="s">
        <v>3800</v>
      </c>
      <c r="D207" s="27">
        <v>39</v>
      </c>
      <c r="E207" s="28">
        <v>350</v>
      </c>
      <c r="F207" s="29">
        <v>3.84</v>
      </c>
      <c r="G207" s="29">
        <v>3.71</v>
      </c>
      <c r="H207" s="30">
        <v>3.3E-3</v>
      </c>
      <c r="I207" s="31">
        <v>5.92</v>
      </c>
      <c r="J207" s="31">
        <v>5.87</v>
      </c>
      <c r="K207" s="31">
        <v>1.67</v>
      </c>
      <c r="L207" s="31">
        <v>1.75</v>
      </c>
      <c r="M207" s="28">
        <v>509</v>
      </c>
      <c r="N207" s="31">
        <v>0.19</v>
      </c>
      <c r="O207" s="31">
        <v>0.46</v>
      </c>
      <c r="P207" s="28">
        <v>1679</v>
      </c>
      <c r="Q207" s="31">
        <v>0.35</v>
      </c>
      <c r="R207" s="31">
        <v>0.64</v>
      </c>
      <c r="S207" s="28">
        <v>3153</v>
      </c>
      <c r="T207" s="31">
        <v>0.5</v>
      </c>
      <c r="U207" s="31">
        <v>0.76</v>
      </c>
      <c r="V207" s="28">
        <v>6306</v>
      </c>
      <c r="W207" s="31">
        <v>0.76</v>
      </c>
      <c r="X207" s="33" t="s">
        <v>25</v>
      </c>
    </row>
    <row r="208" spans="1:24">
      <c r="A208" s="26" t="s">
        <v>3800</v>
      </c>
      <c r="B208" s="26" t="s">
        <v>3800</v>
      </c>
      <c r="C208" s="26" t="s">
        <v>3801</v>
      </c>
      <c r="D208" s="27">
        <v>39</v>
      </c>
      <c r="E208" s="28">
        <v>350</v>
      </c>
      <c r="F208" s="29">
        <v>3.71</v>
      </c>
      <c r="G208" s="29">
        <v>3.58</v>
      </c>
      <c r="H208" s="30">
        <v>3.3E-3</v>
      </c>
      <c r="I208" s="31">
        <v>5.87</v>
      </c>
      <c r="J208" s="31">
        <v>5.82</v>
      </c>
      <c r="K208" s="31">
        <v>1.75</v>
      </c>
      <c r="L208" s="31">
        <v>1.83</v>
      </c>
      <c r="M208" s="28">
        <v>509</v>
      </c>
      <c r="N208" s="31">
        <v>0.19</v>
      </c>
      <c r="O208" s="31">
        <v>0.46</v>
      </c>
      <c r="P208" s="28">
        <v>1679</v>
      </c>
      <c r="Q208" s="31">
        <v>0.35</v>
      </c>
      <c r="R208" s="31">
        <v>0.64</v>
      </c>
      <c r="S208" s="28">
        <v>3153</v>
      </c>
      <c r="T208" s="31">
        <v>0.5</v>
      </c>
      <c r="U208" s="31">
        <v>0.76</v>
      </c>
      <c r="V208" s="28">
        <v>6306</v>
      </c>
      <c r="W208" s="31">
        <v>0.76</v>
      </c>
      <c r="X208" s="33" t="s">
        <v>25</v>
      </c>
    </row>
    <row r="209" spans="1:24">
      <c r="A209" s="26" t="s">
        <v>3801</v>
      </c>
      <c r="B209" s="26" t="s">
        <v>3801</v>
      </c>
      <c r="C209" s="26" t="s">
        <v>3802</v>
      </c>
      <c r="D209" s="27">
        <v>39</v>
      </c>
      <c r="E209" s="28">
        <v>350</v>
      </c>
      <c r="F209" s="29">
        <v>3.58</v>
      </c>
      <c r="G209" s="29">
        <v>3.45</v>
      </c>
      <c r="H209" s="30">
        <v>3.3E-3</v>
      </c>
      <c r="I209" s="31">
        <v>5.82</v>
      </c>
      <c r="J209" s="31">
        <v>5.77</v>
      </c>
      <c r="K209" s="31">
        <v>1.83</v>
      </c>
      <c r="L209" s="31">
        <v>1.91</v>
      </c>
      <c r="M209" s="28">
        <v>509</v>
      </c>
      <c r="N209" s="31">
        <v>0.19</v>
      </c>
      <c r="O209" s="31">
        <v>0.46</v>
      </c>
      <c r="P209" s="28">
        <v>1679</v>
      </c>
      <c r="Q209" s="31">
        <v>0.35</v>
      </c>
      <c r="R209" s="31">
        <v>0.64</v>
      </c>
      <c r="S209" s="28">
        <v>3153</v>
      </c>
      <c r="T209" s="31">
        <v>0.5</v>
      </c>
      <c r="U209" s="31">
        <v>0.76</v>
      </c>
      <c r="V209" s="28">
        <v>6306</v>
      </c>
      <c r="W209" s="31">
        <v>0.76</v>
      </c>
      <c r="X209" s="33" t="s">
        <v>25</v>
      </c>
    </row>
    <row r="210" spans="1:24">
      <c r="A210" s="26" t="s">
        <v>3802</v>
      </c>
      <c r="B210" s="26" t="s">
        <v>3802</v>
      </c>
      <c r="C210" s="26" t="s">
        <v>3803</v>
      </c>
      <c r="D210" s="27">
        <v>47</v>
      </c>
      <c r="E210" s="28">
        <v>350</v>
      </c>
      <c r="F210" s="29">
        <v>3.45</v>
      </c>
      <c r="G210" s="29">
        <v>3.3</v>
      </c>
      <c r="H210" s="30">
        <v>3.2000000000000002E-3</v>
      </c>
      <c r="I210" s="31">
        <v>5.77</v>
      </c>
      <c r="J210" s="31">
        <v>5.71</v>
      </c>
      <c r="K210" s="31">
        <v>1.91</v>
      </c>
      <c r="L210" s="31">
        <v>2</v>
      </c>
      <c r="M210" s="28">
        <v>509</v>
      </c>
      <c r="N210" s="31">
        <v>0.19</v>
      </c>
      <c r="O210" s="31">
        <v>0.45</v>
      </c>
      <c r="P210" s="28">
        <v>1679</v>
      </c>
      <c r="Q210" s="31">
        <v>0.36</v>
      </c>
      <c r="R210" s="31">
        <v>0.63</v>
      </c>
      <c r="S210" s="28">
        <v>3085</v>
      </c>
      <c r="T210" s="31">
        <v>0.5</v>
      </c>
      <c r="U210" s="31">
        <v>0.74</v>
      </c>
      <c r="V210" s="28">
        <v>6170</v>
      </c>
      <c r="W210" s="31">
        <v>0.74</v>
      </c>
      <c r="X210" s="33" t="s">
        <v>25</v>
      </c>
    </row>
    <row r="211" spans="1:24">
      <c r="A211" s="26" t="s">
        <v>3803</v>
      </c>
      <c r="B211" s="26" t="s">
        <v>3803</v>
      </c>
      <c r="C211" s="26" t="s">
        <v>3804</v>
      </c>
      <c r="D211" s="27">
        <v>49</v>
      </c>
      <c r="E211" s="28">
        <v>350</v>
      </c>
      <c r="F211" s="29">
        <v>3.3</v>
      </c>
      <c r="G211" s="29">
        <v>3.14</v>
      </c>
      <c r="H211" s="30">
        <v>3.3E-3</v>
      </c>
      <c r="I211" s="31">
        <v>5.71</v>
      </c>
      <c r="J211" s="31">
        <v>5.65</v>
      </c>
      <c r="K211" s="31">
        <v>2</v>
      </c>
      <c r="L211" s="31">
        <v>2.1</v>
      </c>
      <c r="M211" s="28">
        <v>509</v>
      </c>
      <c r="N211" s="31">
        <v>0.19</v>
      </c>
      <c r="O211" s="31">
        <v>0.45</v>
      </c>
      <c r="P211" s="28">
        <v>1679</v>
      </c>
      <c r="Q211" s="31">
        <v>0.35</v>
      </c>
      <c r="R211" s="31">
        <v>0.64</v>
      </c>
      <c r="S211" s="28">
        <v>3121</v>
      </c>
      <c r="T211" s="31">
        <v>0.5</v>
      </c>
      <c r="U211" s="31">
        <v>0.75</v>
      </c>
      <c r="V211" s="28">
        <v>6241</v>
      </c>
      <c r="W211" s="31">
        <v>0.75</v>
      </c>
      <c r="X211" s="33" t="s">
        <v>25</v>
      </c>
    </row>
    <row r="212" spans="1:24">
      <c r="A212" s="26" t="s">
        <v>3804</v>
      </c>
      <c r="B212" s="26" t="s">
        <v>3804</v>
      </c>
      <c r="C212" s="26" t="s">
        <v>3805</v>
      </c>
      <c r="D212" s="27">
        <v>49</v>
      </c>
      <c r="E212" s="28">
        <v>350</v>
      </c>
      <c r="F212" s="29">
        <v>3.14</v>
      </c>
      <c r="G212" s="29">
        <v>2.98</v>
      </c>
      <c r="H212" s="30">
        <v>3.3E-3</v>
      </c>
      <c r="I212" s="31">
        <v>5.65</v>
      </c>
      <c r="J212" s="31">
        <v>5.58</v>
      </c>
      <c r="K212" s="31">
        <v>2.1</v>
      </c>
      <c r="L212" s="31">
        <v>2.19</v>
      </c>
      <c r="M212" s="28">
        <v>509</v>
      </c>
      <c r="N212" s="31">
        <v>0.19</v>
      </c>
      <c r="O212" s="31">
        <v>0.45</v>
      </c>
      <c r="P212" s="28">
        <v>1679</v>
      </c>
      <c r="Q212" s="31">
        <v>0.35</v>
      </c>
      <c r="R212" s="31">
        <v>0.64</v>
      </c>
      <c r="S212" s="28">
        <v>3121</v>
      </c>
      <c r="T212" s="31">
        <v>0.5</v>
      </c>
      <c r="U212" s="31">
        <v>0.75</v>
      </c>
      <c r="V212" s="28">
        <v>6241</v>
      </c>
      <c r="W212" s="31">
        <v>0.75</v>
      </c>
      <c r="X212" s="33" t="s">
        <v>25</v>
      </c>
    </row>
    <row r="213" spans="1:24">
      <c r="A213" s="26" t="s">
        <v>3805</v>
      </c>
      <c r="B213" s="26" t="s">
        <v>3805</v>
      </c>
      <c r="C213" s="26" t="s">
        <v>3806</v>
      </c>
      <c r="D213" s="27">
        <v>51</v>
      </c>
      <c r="E213" s="28">
        <v>350</v>
      </c>
      <c r="F213" s="29">
        <v>2.98</v>
      </c>
      <c r="G213" s="29">
        <v>2.81</v>
      </c>
      <c r="H213" s="30">
        <v>3.3E-3</v>
      </c>
      <c r="I213" s="31">
        <v>5.58</v>
      </c>
      <c r="J213" s="31">
        <v>5.51</v>
      </c>
      <c r="K213" s="31">
        <v>2.19</v>
      </c>
      <c r="L213" s="31">
        <v>2.29</v>
      </c>
      <c r="M213" s="28">
        <v>509</v>
      </c>
      <c r="N213" s="31">
        <v>0.19</v>
      </c>
      <c r="O213" s="31">
        <v>0.46</v>
      </c>
      <c r="P213" s="28">
        <v>1679</v>
      </c>
      <c r="Q213" s="31">
        <v>0.35</v>
      </c>
      <c r="R213" s="31">
        <v>0.64</v>
      </c>
      <c r="S213" s="28">
        <v>3153</v>
      </c>
      <c r="T213" s="31">
        <v>0.5</v>
      </c>
      <c r="U213" s="31">
        <v>0.76</v>
      </c>
      <c r="V213" s="28">
        <v>6306</v>
      </c>
      <c r="W213" s="31">
        <v>0.76</v>
      </c>
      <c r="X213" s="33" t="s">
        <v>25</v>
      </c>
    </row>
    <row r="214" spans="1:24">
      <c r="A214" s="26" t="s">
        <v>3806</v>
      </c>
      <c r="B214" s="26" t="s">
        <v>3806</v>
      </c>
      <c r="C214" s="26" t="s">
        <v>3807</v>
      </c>
      <c r="D214" s="27">
        <v>49</v>
      </c>
      <c r="E214" s="28">
        <v>350</v>
      </c>
      <c r="F214" s="29">
        <v>2.81</v>
      </c>
      <c r="G214" s="29">
        <v>2.65</v>
      </c>
      <c r="H214" s="30">
        <v>3.3E-3</v>
      </c>
      <c r="I214" s="31">
        <v>5.51</v>
      </c>
      <c r="J214" s="31">
        <v>5.44</v>
      </c>
      <c r="K214" s="31">
        <v>2.29</v>
      </c>
      <c r="L214" s="31">
        <v>2.38</v>
      </c>
      <c r="M214" s="28">
        <v>539</v>
      </c>
      <c r="N214" s="31">
        <v>0.2</v>
      </c>
      <c r="O214" s="31">
        <v>0.46</v>
      </c>
      <c r="P214" s="28">
        <v>1769</v>
      </c>
      <c r="Q214" s="31">
        <v>0.36</v>
      </c>
      <c r="R214" s="31">
        <v>0.65</v>
      </c>
      <c r="S214" s="28">
        <v>3121</v>
      </c>
      <c r="T214" s="31">
        <v>0.5</v>
      </c>
      <c r="U214" s="31">
        <v>0.75</v>
      </c>
      <c r="V214" s="28">
        <v>6241</v>
      </c>
      <c r="W214" s="31">
        <v>0.75</v>
      </c>
      <c r="X214" s="33" t="s">
        <v>25</v>
      </c>
    </row>
    <row r="215" spans="1:24">
      <c r="A215" s="26" t="s">
        <v>3807</v>
      </c>
      <c r="B215" s="26" t="s">
        <v>3807</v>
      </c>
      <c r="C215" s="26" t="s">
        <v>3808</v>
      </c>
      <c r="D215" s="27">
        <v>49</v>
      </c>
      <c r="E215" s="28">
        <v>350</v>
      </c>
      <c r="F215" s="29">
        <v>2.65</v>
      </c>
      <c r="G215" s="29">
        <v>2.4900000000000002</v>
      </c>
      <c r="H215" s="30">
        <v>3.3E-3</v>
      </c>
      <c r="I215" s="31">
        <v>5.44</v>
      </c>
      <c r="J215" s="31">
        <v>5.64</v>
      </c>
      <c r="K215" s="31">
        <v>2.38</v>
      </c>
      <c r="L215" s="31">
        <v>2.74</v>
      </c>
      <c r="M215" s="28">
        <v>539</v>
      </c>
      <c r="N215" s="31">
        <v>0.2</v>
      </c>
      <c r="O215" s="31">
        <v>0.46</v>
      </c>
      <c r="P215" s="28">
        <v>1769</v>
      </c>
      <c r="Q215" s="31">
        <v>0.36</v>
      </c>
      <c r="R215" s="31">
        <v>0.65</v>
      </c>
      <c r="S215" s="28">
        <v>3121</v>
      </c>
      <c r="T215" s="31">
        <v>0.5</v>
      </c>
      <c r="U215" s="31">
        <v>0.75</v>
      </c>
      <c r="V215" s="28">
        <v>6241</v>
      </c>
      <c r="W215" s="31">
        <v>0.75</v>
      </c>
      <c r="X215" s="33" t="s">
        <v>25</v>
      </c>
    </row>
    <row r="216" spans="1:24">
      <c r="A216" s="26" t="s">
        <v>3808</v>
      </c>
      <c r="B216" s="26" t="s">
        <v>3808</v>
      </c>
      <c r="C216" s="26" t="s">
        <v>3809</v>
      </c>
      <c r="D216" s="27">
        <v>29.5</v>
      </c>
      <c r="E216" s="28">
        <v>350</v>
      </c>
      <c r="F216" s="29">
        <v>2.73</v>
      </c>
      <c r="G216" s="29">
        <v>2.7</v>
      </c>
      <c r="H216" s="30">
        <v>1E-3</v>
      </c>
      <c r="I216" s="31">
        <v>5.64</v>
      </c>
      <c r="J216" s="31">
        <v>5.64</v>
      </c>
      <c r="K216" s="31">
        <v>2.5</v>
      </c>
      <c r="L216" s="31">
        <v>2.5299999999999998</v>
      </c>
      <c r="M216" s="28">
        <v>881</v>
      </c>
      <c r="N216" s="31">
        <v>0.34</v>
      </c>
      <c r="O216" s="31">
        <v>0.35</v>
      </c>
      <c r="P216" s="28">
        <v>2759</v>
      </c>
      <c r="Q216" s="31">
        <v>0.67</v>
      </c>
      <c r="R216" s="31">
        <v>0.46</v>
      </c>
      <c r="S216" s="28">
        <v>1742</v>
      </c>
      <c r="T216" s="31">
        <v>0.5</v>
      </c>
      <c r="U216" s="31">
        <v>0.42</v>
      </c>
      <c r="V216" s="28">
        <v>3483</v>
      </c>
      <c r="W216" s="31">
        <v>0.42</v>
      </c>
      <c r="X216" s="33" t="s">
        <v>25</v>
      </c>
    </row>
    <row r="217" spans="1:24">
      <c r="A217" s="26" t="s">
        <v>3809</v>
      </c>
      <c r="B217" s="26" t="s">
        <v>3809</v>
      </c>
      <c r="C217" s="26" t="s">
        <v>3810</v>
      </c>
      <c r="D217" s="27">
        <v>51.6</v>
      </c>
      <c r="E217" s="28">
        <v>350</v>
      </c>
      <c r="F217" s="29">
        <v>2.71</v>
      </c>
      <c r="G217" s="29">
        <v>2.57</v>
      </c>
      <c r="H217" s="30">
        <v>2.7000000000000001E-3</v>
      </c>
      <c r="I217" s="31">
        <v>5.64</v>
      </c>
      <c r="J217" s="31">
        <v>5.32</v>
      </c>
      <c r="K217" s="31">
        <v>2.52</v>
      </c>
      <c r="L217" s="31">
        <v>2.34</v>
      </c>
      <c r="M217" s="28">
        <v>881</v>
      </c>
      <c r="N217" s="31">
        <v>0.27</v>
      </c>
      <c r="O217" s="31">
        <v>0.5</v>
      </c>
      <c r="P217" s="28">
        <v>2759</v>
      </c>
      <c r="Q217" s="31">
        <v>0.49</v>
      </c>
      <c r="R217" s="31">
        <v>0.68</v>
      </c>
      <c r="S217" s="28">
        <v>2845</v>
      </c>
      <c r="T217" s="31">
        <v>0.5</v>
      </c>
      <c r="U217" s="31">
        <v>0.68</v>
      </c>
      <c r="V217" s="28">
        <v>5689</v>
      </c>
      <c r="W217" s="31">
        <v>0.68</v>
      </c>
      <c r="X217" s="33" t="s">
        <v>25</v>
      </c>
    </row>
    <row r="218" spans="1:24">
      <c r="A218" s="26" t="s">
        <v>3811</v>
      </c>
      <c r="B218" s="26" t="s">
        <v>3811</v>
      </c>
      <c r="C218" s="26" t="s">
        <v>3812</v>
      </c>
      <c r="D218" s="27">
        <v>39</v>
      </c>
      <c r="E218" s="28">
        <v>200</v>
      </c>
      <c r="F218" s="29">
        <v>3.31</v>
      </c>
      <c r="G218" s="29">
        <v>3.18</v>
      </c>
      <c r="H218" s="30">
        <v>3.3E-3</v>
      </c>
      <c r="I218" s="31">
        <v>5.33</v>
      </c>
      <c r="J218" s="31">
        <v>5.41</v>
      </c>
      <c r="K218" s="31">
        <v>1.77</v>
      </c>
      <c r="L218" s="31">
        <v>1.98</v>
      </c>
      <c r="M218" s="28">
        <v>196</v>
      </c>
      <c r="N218" s="31">
        <v>0.25</v>
      </c>
      <c r="O218" s="31">
        <v>0.37</v>
      </c>
      <c r="P218" s="28">
        <v>691</v>
      </c>
      <c r="Q218" s="31">
        <v>0.49</v>
      </c>
      <c r="R218" s="31">
        <v>0.52</v>
      </c>
      <c r="S218" s="28">
        <v>709</v>
      </c>
      <c r="T218" s="31">
        <v>0.5</v>
      </c>
      <c r="U218" s="31">
        <v>0.52</v>
      </c>
      <c r="V218" s="28">
        <v>1418</v>
      </c>
      <c r="W218" s="31">
        <v>0.52</v>
      </c>
      <c r="X218" s="33" t="s">
        <v>25</v>
      </c>
    </row>
    <row r="219" spans="1:24">
      <c r="A219" s="26" t="s">
        <v>3812</v>
      </c>
      <c r="B219" s="26" t="s">
        <v>3812</v>
      </c>
      <c r="C219" s="26" t="s">
        <v>3813</v>
      </c>
      <c r="D219" s="27">
        <v>38</v>
      </c>
      <c r="E219" s="28">
        <v>200</v>
      </c>
      <c r="F219" s="29">
        <v>3.23</v>
      </c>
      <c r="G219" s="29">
        <v>3.06</v>
      </c>
      <c r="H219" s="30">
        <v>4.4999999999999997E-3</v>
      </c>
      <c r="I219" s="31">
        <v>5.41</v>
      </c>
      <c r="J219" s="31">
        <v>5.49</v>
      </c>
      <c r="K219" s="31">
        <v>1.93</v>
      </c>
      <c r="L219" s="31">
        <v>2.1800000000000002</v>
      </c>
      <c r="M219" s="28">
        <v>196</v>
      </c>
      <c r="N219" s="31">
        <v>0.23</v>
      </c>
      <c r="O219" s="31">
        <v>0.41</v>
      </c>
      <c r="P219" s="28">
        <v>691</v>
      </c>
      <c r="Q219" s="31">
        <v>0.45</v>
      </c>
      <c r="R219" s="31">
        <v>0.57999999999999996</v>
      </c>
      <c r="S219" s="28">
        <v>821</v>
      </c>
      <c r="T219" s="31">
        <v>0.5</v>
      </c>
      <c r="U219" s="31">
        <v>0.61</v>
      </c>
      <c r="V219" s="28">
        <v>1643</v>
      </c>
      <c r="W219" s="31">
        <v>0.61</v>
      </c>
      <c r="X219" s="33" t="s">
        <v>25</v>
      </c>
    </row>
    <row r="220" spans="1:24">
      <c r="A220" s="26" t="s">
        <v>3813</v>
      </c>
      <c r="B220" s="26" t="s">
        <v>3813</v>
      </c>
      <c r="C220" s="26" t="s">
        <v>3814</v>
      </c>
      <c r="D220" s="27">
        <v>37.6</v>
      </c>
      <c r="E220" s="28">
        <v>200</v>
      </c>
      <c r="F220" s="29">
        <v>3.09</v>
      </c>
      <c r="G220" s="29">
        <v>2.88</v>
      </c>
      <c r="H220" s="30">
        <v>5.5999999999999999E-3</v>
      </c>
      <c r="I220" s="31">
        <v>5.49</v>
      </c>
      <c r="J220" s="31">
        <v>5.53</v>
      </c>
      <c r="K220" s="31">
        <v>2.15</v>
      </c>
      <c r="L220" s="31">
        <v>2.4</v>
      </c>
      <c r="M220" s="28">
        <v>196</v>
      </c>
      <c r="N220" s="31">
        <v>0.22</v>
      </c>
      <c r="O220" s="31">
        <v>0.44</v>
      </c>
      <c r="P220" s="28">
        <v>691</v>
      </c>
      <c r="Q220" s="31">
        <v>0.43</v>
      </c>
      <c r="R220" s="31">
        <v>0.63</v>
      </c>
      <c r="S220" s="28">
        <v>918</v>
      </c>
      <c r="T220" s="31">
        <v>0.5</v>
      </c>
      <c r="U220" s="31">
        <v>0.68</v>
      </c>
      <c r="V220" s="28">
        <v>1835</v>
      </c>
      <c r="W220" s="31">
        <v>0.68</v>
      </c>
      <c r="X220" s="33" t="s">
        <v>25</v>
      </c>
    </row>
    <row r="221" spans="1:24">
      <c r="A221" s="26" t="s">
        <v>3814</v>
      </c>
      <c r="B221" s="26" t="s">
        <v>3814</v>
      </c>
      <c r="C221" s="26" t="s">
        <v>3808</v>
      </c>
      <c r="D221" s="27">
        <v>39.1</v>
      </c>
      <c r="E221" s="28">
        <v>200</v>
      </c>
      <c r="F221" s="29">
        <v>2.92</v>
      </c>
      <c r="G221" s="29">
        <v>2.67</v>
      </c>
      <c r="H221" s="30">
        <v>6.4000000000000003E-3</v>
      </c>
      <c r="I221" s="31">
        <v>5.53</v>
      </c>
      <c r="J221" s="31">
        <v>5.64</v>
      </c>
      <c r="K221" s="31">
        <v>2.36</v>
      </c>
      <c r="L221" s="31">
        <v>2.72</v>
      </c>
      <c r="M221" s="28">
        <v>196</v>
      </c>
      <c r="N221" s="31">
        <v>0.21</v>
      </c>
      <c r="O221" s="31">
        <v>0.46</v>
      </c>
      <c r="P221" s="28">
        <v>691</v>
      </c>
      <c r="Q221" s="31">
        <v>0.41</v>
      </c>
      <c r="R221" s="31">
        <v>0.66</v>
      </c>
      <c r="S221" s="28">
        <v>982</v>
      </c>
      <c r="T221" s="31">
        <v>0.5</v>
      </c>
      <c r="U221" s="31">
        <v>0.72</v>
      </c>
      <c r="V221" s="28">
        <v>1964</v>
      </c>
      <c r="W221" s="31">
        <v>0.72</v>
      </c>
      <c r="X221" s="33" t="s">
        <v>25</v>
      </c>
    </row>
    <row r="222" spans="1:24">
      <c r="A222" s="26" t="s">
        <v>3815</v>
      </c>
      <c r="B222" s="26" t="s">
        <v>3815</v>
      </c>
      <c r="C222" s="26" t="s">
        <v>3816</v>
      </c>
      <c r="D222" s="27">
        <v>39.5</v>
      </c>
      <c r="E222" s="28">
        <v>200</v>
      </c>
      <c r="F222" s="29">
        <v>3.27</v>
      </c>
      <c r="G222" s="29">
        <v>3</v>
      </c>
      <c r="H222" s="30">
        <v>6.7999999999999996E-3</v>
      </c>
      <c r="I222" s="31">
        <v>5.58</v>
      </c>
      <c r="J222" s="31">
        <v>5.62</v>
      </c>
      <c r="K222" s="31">
        <v>2.06</v>
      </c>
      <c r="L222" s="31">
        <v>2.37</v>
      </c>
      <c r="M222" s="28">
        <v>103</v>
      </c>
      <c r="N222" s="31">
        <v>0.15</v>
      </c>
      <c r="O222" s="31">
        <v>0.39</v>
      </c>
      <c r="P222" s="28">
        <v>378</v>
      </c>
      <c r="Q222" s="31">
        <v>0.28999999999999998</v>
      </c>
      <c r="R222" s="31">
        <v>0.56999999999999995</v>
      </c>
      <c r="S222" s="28">
        <v>1015</v>
      </c>
      <c r="T222" s="31">
        <v>0.5</v>
      </c>
      <c r="U222" s="31">
        <v>0.75</v>
      </c>
      <c r="V222" s="28">
        <v>2030</v>
      </c>
      <c r="W222" s="31">
        <v>0.75</v>
      </c>
      <c r="X222" s="33" t="s">
        <v>25</v>
      </c>
    </row>
    <row r="223" spans="1:24">
      <c r="A223" s="26" t="s">
        <v>3816</v>
      </c>
      <c r="B223" s="26" t="s">
        <v>3816</v>
      </c>
      <c r="C223" s="26" t="s">
        <v>3808</v>
      </c>
      <c r="D223" s="27">
        <v>37.700000000000003</v>
      </c>
      <c r="E223" s="28">
        <v>200</v>
      </c>
      <c r="F223" s="29">
        <v>3.01</v>
      </c>
      <c r="G223" s="29">
        <v>2.7</v>
      </c>
      <c r="H223" s="30">
        <v>8.2000000000000007E-3</v>
      </c>
      <c r="I223" s="31">
        <v>5.62</v>
      </c>
      <c r="J223" s="31">
        <v>5.64</v>
      </c>
      <c r="K223" s="31">
        <v>2.36</v>
      </c>
      <c r="L223" s="31">
        <v>2.69</v>
      </c>
      <c r="M223" s="28">
        <v>103</v>
      </c>
      <c r="N223" s="31">
        <v>0.15</v>
      </c>
      <c r="O223" s="31">
        <v>0.42</v>
      </c>
      <c r="P223" s="28">
        <v>378</v>
      </c>
      <c r="Q223" s="31">
        <v>0.28000000000000003</v>
      </c>
      <c r="R223" s="31">
        <v>0.61</v>
      </c>
      <c r="S223" s="28">
        <v>1114</v>
      </c>
      <c r="T223" s="31">
        <v>0.5</v>
      </c>
      <c r="U223" s="31">
        <v>0.82</v>
      </c>
      <c r="V223" s="28">
        <v>2227</v>
      </c>
      <c r="W223" s="31">
        <v>0.82</v>
      </c>
      <c r="X223" s="33" t="s">
        <v>25</v>
      </c>
    </row>
    <row r="224" spans="1:24">
      <c r="A224" s="26" t="s">
        <v>3810</v>
      </c>
      <c r="B224" s="26" t="s">
        <v>3810</v>
      </c>
      <c r="C224" s="26" t="s">
        <v>3817</v>
      </c>
      <c r="D224" s="27">
        <v>49</v>
      </c>
      <c r="E224" s="28">
        <v>350</v>
      </c>
      <c r="F224" s="29">
        <v>2.3199999999999998</v>
      </c>
      <c r="G224" s="29">
        <v>2.16</v>
      </c>
      <c r="H224" s="30">
        <v>3.3E-3</v>
      </c>
      <c r="I224" s="31">
        <v>5.32</v>
      </c>
      <c r="J224" s="31">
        <v>5.25</v>
      </c>
      <c r="K224" s="31">
        <v>2.59</v>
      </c>
      <c r="L224" s="31">
        <v>2.68</v>
      </c>
      <c r="M224" s="28">
        <v>1077</v>
      </c>
      <c r="N224" s="31">
        <v>0.28000000000000003</v>
      </c>
      <c r="O224" s="31">
        <v>0.56000000000000005</v>
      </c>
      <c r="P224" s="28">
        <v>3302</v>
      </c>
      <c r="Q224" s="31">
        <v>0.52</v>
      </c>
      <c r="R224" s="31">
        <v>0.76</v>
      </c>
      <c r="S224" s="28">
        <v>3121</v>
      </c>
      <c r="T224" s="31">
        <v>0.5</v>
      </c>
      <c r="U224" s="31">
        <v>0.75</v>
      </c>
      <c r="V224" s="28">
        <v>6241</v>
      </c>
      <c r="W224" s="31">
        <v>0.75</v>
      </c>
      <c r="X224" s="33" t="s">
        <v>25</v>
      </c>
    </row>
    <row r="225" spans="1:24">
      <c r="A225" s="26" t="s">
        <v>3817</v>
      </c>
      <c r="B225" s="26" t="s">
        <v>3817</v>
      </c>
      <c r="C225" s="26" t="s">
        <v>3818</v>
      </c>
      <c r="D225" s="27">
        <v>49</v>
      </c>
      <c r="E225" s="28">
        <v>350</v>
      </c>
      <c r="F225" s="29">
        <v>2.16</v>
      </c>
      <c r="G225" s="29">
        <v>2</v>
      </c>
      <c r="H225" s="30">
        <v>3.3E-3</v>
      </c>
      <c r="I225" s="31">
        <v>5.25</v>
      </c>
      <c r="J225" s="31">
        <v>5.23</v>
      </c>
      <c r="K225" s="31">
        <v>2.68</v>
      </c>
      <c r="L225" s="31">
        <v>2.82</v>
      </c>
      <c r="M225" s="28">
        <v>1077</v>
      </c>
      <c r="N225" s="31">
        <v>0.28000000000000003</v>
      </c>
      <c r="O225" s="31">
        <v>0.56000000000000005</v>
      </c>
      <c r="P225" s="28">
        <v>3302</v>
      </c>
      <c r="Q225" s="31">
        <v>0.52</v>
      </c>
      <c r="R225" s="31">
        <v>0.76</v>
      </c>
      <c r="S225" s="28">
        <v>3121</v>
      </c>
      <c r="T225" s="31">
        <v>0.5</v>
      </c>
      <c r="U225" s="31">
        <v>0.75</v>
      </c>
      <c r="V225" s="28">
        <v>6241</v>
      </c>
      <c r="W225" s="31">
        <v>0.75</v>
      </c>
      <c r="X225" s="33" t="s">
        <v>25</v>
      </c>
    </row>
    <row r="226" spans="1:24">
      <c r="A226" s="26" t="s">
        <v>3818</v>
      </c>
      <c r="B226" s="26" t="s">
        <v>3818</v>
      </c>
      <c r="C226" s="26" t="s">
        <v>3819</v>
      </c>
      <c r="D226" s="27">
        <v>49</v>
      </c>
      <c r="E226" s="28">
        <v>350</v>
      </c>
      <c r="F226" s="29">
        <v>2</v>
      </c>
      <c r="G226" s="29">
        <v>1.84</v>
      </c>
      <c r="H226" s="30">
        <v>3.3E-3</v>
      </c>
      <c r="I226" s="31">
        <v>5.23</v>
      </c>
      <c r="J226" s="31">
        <v>5.12</v>
      </c>
      <c r="K226" s="31">
        <v>2.82</v>
      </c>
      <c r="L226" s="31">
        <v>2.87</v>
      </c>
      <c r="M226" s="28">
        <v>1077</v>
      </c>
      <c r="N226" s="31">
        <v>0.28000000000000003</v>
      </c>
      <c r="O226" s="31">
        <v>0.56000000000000005</v>
      </c>
      <c r="P226" s="28">
        <v>3302</v>
      </c>
      <c r="Q226" s="31">
        <v>0.52</v>
      </c>
      <c r="R226" s="31">
        <v>0.76</v>
      </c>
      <c r="S226" s="28">
        <v>3121</v>
      </c>
      <c r="T226" s="31">
        <v>0.5</v>
      </c>
      <c r="U226" s="31">
        <v>0.75</v>
      </c>
      <c r="V226" s="28">
        <v>6241</v>
      </c>
      <c r="W226" s="31">
        <v>0.75</v>
      </c>
      <c r="X226" s="33" t="s">
        <v>25</v>
      </c>
    </row>
    <row r="227" spans="1:24">
      <c r="A227" s="26" t="s">
        <v>3819</v>
      </c>
      <c r="B227" s="26" t="s">
        <v>3819</v>
      </c>
      <c r="C227" s="26" t="s">
        <v>3820</v>
      </c>
      <c r="D227" s="27">
        <v>49</v>
      </c>
      <c r="E227" s="28">
        <v>350</v>
      </c>
      <c r="F227" s="29">
        <v>1.84</v>
      </c>
      <c r="G227" s="29">
        <v>1.68</v>
      </c>
      <c r="H227" s="30">
        <v>3.3E-3</v>
      </c>
      <c r="I227" s="31">
        <v>5.12</v>
      </c>
      <c r="J227" s="31">
        <v>5.04</v>
      </c>
      <c r="K227" s="31">
        <v>2.87</v>
      </c>
      <c r="L227" s="31">
        <v>2.95</v>
      </c>
      <c r="M227" s="28">
        <v>1077</v>
      </c>
      <c r="N227" s="31">
        <v>0.28000000000000003</v>
      </c>
      <c r="O227" s="31">
        <v>0.56000000000000005</v>
      </c>
      <c r="P227" s="28">
        <v>3302</v>
      </c>
      <c r="Q227" s="31">
        <v>0.52</v>
      </c>
      <c r="R227" s="31">
        <v>0.76</v>
      </c>
      <c r="S227" s="28">
        <v>3121</v>
      </c>
      <c r="T227" s="31">
        <v>0.5</v>
      </c>
      <c r="U227" s="31">
        <v>0.75</v>
      </c>
      <c r="V227" s="28">
        <v>6241</v>
      </c>
      <c r="W227" s="31">
        <v>0.75</v>
      </c>
      <c r="X227" s="33" t="s">
        <v>25</v>
      </c>
    </row>
    <row r="228" spans="1:24">
      <c r="A228" s="26" t="s">
        <v>3820</v>
      </c>
      <c r="B228" s="26" t="s">
        <v>3820</v>
      </c>
      <c r="C228" s="26" t="s">
        <v>3821</v>
      </c>
      <c r="D228" s="27">
        <v>44</v>
      </c>
      <c r="E228" s="28">
        <v>350</v>
      </c>
      <c r="F228" s="29">
        <v>1.68</v>
      </c>
      <c r="G228" s="29">
        <v>1.54</v>
      </c>
      <c r="H228" s="30">
        <v>3.2000000000000002E-3</v>
      </c>
      <c r="I228" s="31">
        <v>5.04</v>
      </c>
      <c r="J228" s="31">
        <v>4.99</v>
      </c>
      <c r="K228" s="31">
        <v>2.95</v>
      </c>
      <c r="L228" s="31">
        <v>3.04</v>
      </c>
      <c r="M228" s="28">
        <v>1077</v>
      </c>
      <c r="N228" s="31">
        <v>0.28000000000000003</v>
      </c>
      <c r="O228" s="31">
        <v>0.56000000000000005</v>
      </c>
      <c r="P228" s="28">
        <v>3302</v>
      </c>
      <c r="Q228" s="31">
        <v>0.52</v>
      </c>
      <c r="R228" s="31">
        <v>0.75</v>
      </c>
      <c r="S228" s="28">
        <v>3081</v>
      </c>
      <c r="T228" s="31">
        <v>0.5</v>
      </c>
      <c r="U228" s="31">
        <v>0.74</v>
      </c>
      <c r="V228" s="28">
        <v>6161</v>
      </c>
      <c r="W228" s="31">
        <v>0.74</v>
      </c>
      <c r="X228" s="33" t="s">
        <v>25</v>
      </c>
    </row>
    <row r="229" spans="1:24">
      <c r="A229" s="26" t="s">
        <v>3821</v>
      </c>
      <c r="B229" s="26" t="s">
        <v>3821</v>
      </c>
      <c r="C229" s="26" t="s">
        <v>3822</v>
      </c>
      <c r="D229" s="27">
        <v>49</v>
      </c>
      <c r="E229" s="28">
        <v>400</v>
      </c>
      <c r="F229" s="29">
        <v>1.5</v>
      </c>
      <c r="G229" s="29">
        <v>1.37</v>
      </c>
      <c r="H229" s="30">
        <v>2.7000000000000001E-3</v>
      </c>
      <c r="I229" s="31">
        <v>4.99</v>
      </c>
      <c r="J229" s="31">
        <v>5.03</v>
      </c>
      <c r="K229" s="31">
        <v>3.03</v>
      </c>
      <c r="L229" s="31">
        <v>3.2</v>
      </c>
      <c r="M229" s="28">
        <v>1198</v>
      </c>
      <c r="N229" s="31">
        <v>0.26</v>
      </c>
      <c r="O229" s="31">
        <v>0.53</v>
      </c>
      <c r="P229" s="28">
        <v>3630</v>
      </c>
      <c r="Q229" s="31">
        <v>0.47</v>
      </c>
      <c r="R229" s="31">
        <v>0.72</v>
      </c>
      <c r="S229" s="28">
        <v>4016</v>
      </c>
      <c r="T229" s="31">
        <v>0.5</v>
      </c>
      <c r="U229" s="31">
        <v>0.74</v>
      </c>
      <c r="V229" s="28">
        <v>8032</v>
      </c>
      <c r="W229" s="31">
        <v>0.74</v>
      </c>
      <c r="X229" s="33" t="s">
        <v>25</v>
      </c>
    </row>
    <row r="230" spans="1:24">
      <c r="A230" s="26" t="s">
        <v>3822</v>
      </c>
      <c r="B230" s="26" t="s">
        <v>3822</v>
      </c>
      <c r="C230" s="26" t="s">
        <v>3823</v>
      </c>
      <c r="D230" s="27">
        <v>44</v>
      </c>
      <c r="E230" s="28">
        <v>400</v>
      </c>
      <c r="F230" s="29">
        <v>1.37</v>
      </c>
      <c r="G230" s="29">
        <v>1.29</v>
      </c>
      <c r="H230" s="30">
        <v>1.8E-3</v>
      </c>
      <c r="I230" s="31">
        <v>5.03</v>
      </c>
      <c r="J230" s="31">
        <v>5.0599999999999996</v>
      </c>
      <c r="K230" s="31">
        <v>3.2</v>
      </c>
      <c r="L230" s="31">
        <v>3.31</v>
      </c>
      <c r="M230" s="28">
        <v>1198</v>
      </c>
      <c r="N230" s="31">
        <v>0.28999999999999998</v>
      </c>
      <c r="O230" s="31">
        <v>0.46</v>
      </c>
      <c r="P230" s="28">
        <v>3630</v>
      </c>
      <c r="Q230" s="31">
        <v>0.53</v>
      </c>
      <c r="R230" s="31">
        <v>0.63</v>
      </c>
      <c r="S230" s="28">
        <v>3325</v>
      </c>
      <c r="T230" s="31">
        <v>0.5</v>
      </c>
      <c r="U230" s="31">
        <v>0.61</v>
      </c>
      <c r="V230" s="28">
        <v>6649</v>
      </c>
      <c r="W230" s="31">
        <v>0.61</v>
      </c>
      <c r="X230" s="33" t="s">
        <v>25</v>
      </c>
    </row>
    <row r="231" spans="1:24">
      <c r="A231" s="26" t="s">
        <v>3823</v>
      </c>
      <c r="B231" s="26" t="s">
        <v>3823</v>
      </c>
      <c r="C231" s="26" t="s">
        <v>3824</v>
      </c>
      <c r="D231" s="27">
        <v>39</v>
      </c>
      <c r="E231" s="28">
        <v>400</v>
      </c>
      <c r="F231" s="29">
        <v>1.29</v>
      </c>
      <c r="G231" s="29">
        <v>1.1399999999999999</v>
      </c>
      <c r="H231" s="30">
        <v>3.8E-3</v>
      </c>
      <c r="I231" s="31">
        <v>5.0599999999999996</v>
      </c>
      <c r="J231" s="31">
        <v>5.0999999999999996</v>
      </c>
      <c r="K231" s="31">
        <v>3.31</v>
      </c>
      <c r="L231" s="31">
        <v>3.5</v>
      </c>
      <c r="M231" s="28">
        <v>1198</v>
      </c>
      <c r="N231" s="31">
        <v>0.24</v>
      </c>
      <c r="O231" s="31">
        <v>0.61</v>
      </c>
      <c r="P231" s="28">
        <v>3630</v>
      </c>
      <c r="Q231" s="31">
        <v>0.42</v>
      </c>
      <c r="R231" s="31">
        <v>0.83</v>
      </c>
      <c r="S231" s="28">
        <v>4836</v>
      </c>
      <c r="T231" s="31">
        <v>0.5</v>
      </c>
      <c r="U231" s="31">
        <v>0.89</v>
      </c>
      <c r="V231" s="28">
        <v>9671</v>
      </c>
      <c r="W231" s="31">
        <v>0.89</v>
      </c>
      <c r="X231" s="33" t="s">
        <v>25</v>
      </c>
    </row>
    <row r="232" spans="1:24">
      <c r="A232" s="26" t="s">
        <v>3824</v>
      </c>
      <c r="B232" s="26" t="s">
        <v>3824</v>
      </c>
      <c r="C232" s="26" t="s">
        <v>3825</v>
      </c>
      <c r="D232" s="27">
        <v>39</v>
      </c>
      <c r="E232" s="28">
        <v>400</v>
      </c>
      <c r="F232" s="29">
        <v>1.1399999999999999</v>
      </c>
      <c r="G232" s="29">
        <v>1.02</v>
      </c>
      <c r="H232" s="30">
        <v>3.0999999999999999E-3</v>
      </c>
      <c r="I232" s="31">
        <v>5.0999999999999996</v>
      </c>
      <c r="J232" s="31">
        <v>5.13</v>
      </c>
      <c r="K232" s="31">
        <v>3.5</v>
      </c>
      <c r="L232" s="31">
        <v>3.65</v>
      </c>
      <c r="M232" s="28">
        <v>1198</v>
      </c>
      <c r="N232" s="31">
        <v>0.25</v>
      </c>
      <c r="O232" s="31">
        <v>0.56000000000000005</v>
      </c>
      <c r="P232" s="28">
        <v>3630</v>
      </c>
      <c r="Q232" s="31">
        <v>0.45</v>
      </c>
      <c r="R232" s="31">
        <v>0.76</v>
      </c>
      <c r="S232" s="28">
        <v>4325</v>
      </c>
      <c r="T232" s="31">
        <v>0.5</v>
      </c>
      <c r="U232" s="31">
        <v>0.8</v>
      </c>
      <c r="V232" s="28">
        <v>8650</v>
      </c>
      <c r="W232" s="31">
        <v>0.8</v>
      </c>
      <c r="X232" s="33" t="s">
        <v>25</v>
      </c>
    </row>
    <row r="233" spans="1:24">
      <c r="A233" s="26" t="s">
        <v>3825</v>
      </c>
      <c r="B233" s="26" t="s">
        <v>3825</v>
      </c>
      <c r="C233" s="26" t="s">
        <v>3826</v>
      </c>
      <c r="D233" s="27">
        <v>49</v>
      </c>
      <c r="E233" s="28">
        <v>400</v>
      </c>
      <c r="F233" s="29">
        <v>1.02</v>
      </c>
      <c r="G233" s="29">
        <v>0.88</v>
      </c>
      <c r="H233" s="30">
        <v>2.8999999999999998E-3</v>
      </c>
      <c r="I233" s="31">
        <v>5.13</v>
      </c>
      <c r="J233" s="31">
        <v>5.17</v>
      </c>
      <c r="K233" s="31">
        <v>3.65</v>
      </c>
      <c r="L233" s="31">
        <v>3.83</v>
      </c>
      <c r="M233" s="28">
        <v>1284</v>
      </c>
      <c r="N233" s="31">
        <v>0.27</v>
      </c>
      <c r="O233" s="31">
        <v>0.56000000000000005</v>
      </c>
      <c r="P233" s="28">
        <v>3861</v>
      </c>
      <c r="Q233" s="31">
        <v>0.48</v>
      </c>
      <c r="R233" s="31">
        <v>0.75</v>
      </c>
      <c r="S233" s="28">
        <v>4168</v>
      </c>
      <c r="T233" s="31">
        <v>0.5</v>
      </c>
      <c r="U233" s="31">
        <v>0.77</v>
      </c>
      <c r="V233" s="28">
        <v>8336</v>
      </c>
      <c r="W233" s="31">
        <v>0.77</v>
      </c>
      <c r="X233" s="33" t="s">
        <v>25</v>
      </c>
    </row>
    <row r="234" spans="1:24">
      <c r="A234" s="26" t="s">
        <v>3826</v>
      </c>
      <c r="B234" s="26" t="s">
        <v>3826</v>
      </c>
      <c r="C234" s="26" t="s">
        <v>3827</v>
      </c>
      <c r="D234" s="27">
        <v>49</v>
      </c>
      <c r="E234" s="28">
        <v>400</v>
      </c>
      <c r="F234" s="29">
        <v>0.88</v>
      </c>
      <c r="G234" s="29">
        <v>0.76</v>
      </c>
      <c r="H234" s="30">
        <v>2.3999999999999998E-3</v>
      </c>
      <c r="I234" s="31">
        <v>5.17</v>
      </c>
      <c r="J234" s="31">
        <v>5.21</v>
      </c>
      <c r="K234" s="31">
        <v>3.83</v>
      </c>
      <c r="L234" s="31">
        <v>3.99</v>
      </c>
      <c r="M234" s="28">
        <v>1284</v>
      </c>
      <c r="N234" s="31">
        <v>0.28000000000000003</v>
      </c>
      <c r="O234" s="31">
        <v>0.53</v>
      </c>
      <c r="P234" s="28">
        <v>3861</v>
      </c>
      <c r="Q234" s="31">
        <v>0.5</v>
      </c>
      <c r="R234" s="31">
        <v>0.71</v>
      </c>
      <c r="S234" s="28">
        <v>3859</v>
      </c>
      <c r="T234" s="31">
        <v>0.5</v>
      </c>
      <c r="U234" s="31">
        <v>0.71</v>
      </c>
      <c r="V234" s="28">
        <v>7717</v>
      </c>
      <c r="W234" s="31">
        <v>0.71</v>
      </c>
      <c r="X234" s="33" t="s">
        <v>25</v>
      </c>
    </row>
    <row r="235" spans="1:24">
      <c r="A235" s="26" t="s">
        <v>3827</v>
      </c>
      <c r="B235" s="26" t="s">
        <v>3827</v>
      </c>
      <c r="C235" s="26" t="s">
        <v>3863</v>
      </c>
      <c r="D235" s="27">
        <v>43</v>
      </c>
      <c r="E235" s="28">
        <v>400</v>
      </c>
      <c r="F235" s="29">
        <v>0.76</v>
      </c>
      <c r="G235" s="29">
        <v>0.64</v>
      </c>
      <c r="H235" s="30">
        <v>2.8E-3</v>
      </c>
      <c r="I235" s="31">
        <v>5.21</v>
      </c>
      <c r="J235" s="31">
        <v>5.36</v>
      </c>
      <c r="K235" s="31">
        <v>3.99</v>
      </c>
      <c r="L235" s="31">
        <v>4.26</v>
      </c>
      <c r="M235" s="28">
        <v>1284</v>
      </c>
      <c r="N235" s="31">
        <v>0.27</v>
      </c>
      <c r="O235" s="31">
        <v>0.55000000000000004</v>
      </c>
      <c r="P235" s="28">
        <v>3861</v>
      </c>
      <c r="Q235" s="31">
        <v>0.48</v>
      </c>
      <c r="R235" s="31">
        <v>0.75</v>
      </c>
      <c r="S235" s="28">
        <v>4119</v>
      </c>
      <c r="T235" s="31">
        <v>0.5</v>
      </c>
      <c r="U235" s="31">
        <v>0.76</v>
      </c>
      <c r="V235" s="28">
        <v>8238</v>
      </c>
      <c r="W235" s="31">
        <v>0.76</v>
      </c>
      <c r="X235" s="33" t="s">
        <v>25</v>
      </c>
    </row>
    <row r="236" spans="1:24">
      <c r="A236" s="26" t="s">
        <v>3828</v>
      </c>
      <c r="B236" s="26" t="s">
        <v>3828</v>
      </c>
      <c r="C236" s="26" t="s">
        <v>3829</v>
      </c>
      <c r="D236" s="27">
        <v>39</v>
      </c>
      <c r="E236" s="28">
        <v>200</v>
      </c>
      <c r="F236" s="29">
        <v>3.38</v>
      </c>
      <c r="G236" s="29">
        <v>2.6</v>
      </c>
      <c r="H236" s="30">
        <v>0.02</v>
      </c>
      <c r="I236" s="31">
        <v>5.57</v>
      </c>
      <c r="J236" s="31">
        <v>5.62</v>
      </c>
      <c r="K236" s="31">
        <v>1.94</v>
      </c>
      <c r="L236" s="31">
        <v>2.77</v>
      </c>
      <c r="M236" s="28">
        <v>616</v>
      </c>
      <c r="N236" s="31">
        <v>0.28000000000000003</v>
      </c>
      <c r="O236" s="31">
        <v>0.97</v>
      </c>
      <c r="P236" s="28">
        <v>1998</v>
      </c>
      <c r="Q236" s="31">
        <v>0.54</v>
      </c>
      <c r="R236" s="31">
        <v>1.32</v>
      </c>
      <c r="S236" s="28">
        <v>1737</v>
      </c>
      <c r="T236" s="31">
        <v>0.5</v>
      </c>
      <c r="U236" s="31">
        <v>1.28</v>
      </c>
      <c r="V236" s="28">
        <v>3473</v>
      </c>
      <c r="W236" s="31">
        <v>1.28</v>
      </c>
      <c r="X236" s="33" t="s">
        <v>25</v>
      </c>
    </row>
    <row r="237" spans="1:24">
      <c r="A237" s="26" t="s">
        <v>3829</v>
      </c>
      <c r="B237" s="26" t="s">
        <v>3829</v>
      </c>
      <c r="C237" s="26" t="s">
        <v>3830</v>
      </c>
      <c r="D237" s="27">
        <v>39</v>
      </c>
      <c r="E237" s="28">
        <v>200</v>
      </c>
      <c r="F237" s="29">
        <v>2.6</v>
      </c>
      <c r="G237" s="29">
        <v>1.85</v>
      </c>
      <c r="H237" s="30">
        <v>1.9199999999999998E-2</v>
      </c>
      <c r="I237" s="31">
        <v>5.62</v>
      </c>
      <c r="J237" s="31">
        <v>5.65</v>
      </c>
      <c r="K237" s="31">
        <v>2.77</v>
      </c>
      <c r="L237" s="31">
        <v>3.55</v>
      </c>
      <c r="M237" s="28">
        <v>616</v>
      </c>
      <c r="N237" s="31">
        <v>0.28999999999999998</v>
      </c>
      <c r="O237" s="31">
        <v>0.95</v>
      </c>
      <c r="P237" s="28">
        <v>1998</v>
      </c>
      <c r="Q237" s="31">
        <v>0.55000000000000004</v>
      </c>
      <c r="R237" s="31">
        <v>1.3</v>
      </c>
      <c r="S237" s="28">
        <v>1703</v>
      </c>
      <c r="T237" s="31">
        <v>0.5</v>
      </c>
      <c r="U237" s="31">
        <v>1.25</v>
      </c>
      <c r="V237" s="28">
        <v>3406</v>
      </c>
      <c r="W237" s="31">
        <v>1.25</v>
      </c>
      <c r="X237" s="33" t="s">
        <v>25</v>
      </c>
    </row>
    <row r="238" spans="1:24">
      <c r="A238" s="26" t="s">
        <v>3831</v>
      </c>
      <c r="B238" s="26" t="s">
        <v>3831</v>
      </c>
      <c r="C238" s="26" t="s">
        <v>3830</v>
      </c>
      <c r="D238" s="27">
        <v>59</v>
      </c>
      <c r="E238" s="28">
        <v>200</v>
      </c>
      <c r="F238" s="29">
        <v>2.2999999999999998</v>
      </c>
      <c r="G238" s="29">
        <v>1.89</v>
      </c>
      <c r="H238" s="30">
        <v>6.8999999999999999E-3</v>
      </c>
      <c r="I238" s="31">
        <v>5.7</v>
      </c>
      <c r="J238" s="31">
        <v>5.65</v>
      </c>
      <c r="K238" s="31">
        <v>3.15</v>
      </c>
      <c r="L238" s="31">
        <v>3.51</v>
      </c>
      <c r="M238" s="28">
        <v>77</v>
      </c>
      <c r="N238" s="31">
        <v>0.13</v>
      </c>
      <c r="O238" s="31">
        <v>0.36</v>
      </c>
      <c r="P238" s="28">
        <v>285</v>
      </c>
      <c r="Q238" s="31">
        <v>0.25</v>
      </c>
      <c r="R238" s="31">
        <v>0.53</v>
      </c>
      <c r="S238" s="28">
        <v>1024</v>
      </c>
      <c r="T238" s="31">
        <v>0.5</v>
      </c>
      <c r="U238" s="31">
        <v>0.75</v>
      </c>
      <c r="V238" s="28">
        <v>2047</v>
      </c>
      <c r="W238" s="31">
        <v>0.75</v>
      </c>
      <c r="X238" s="33" t="s">
        <v>25</v>
      </c>
    </row>
    <row r="239" spans="1:24">
      <c r="A239" s="26" t="s">
        <v>3830</v>
      </c>
      <c r="B239" s="26" t="s">
        <v>3830</v>
      </c>
      <c r="C239" s="26" t="s">
        <v>3832</v>
      </c>
      <c r="D239" s="27">
        <v>49</v>
      </c>
      <c r="E239" s="28">
        <v>250</v>
      </c>
      <c r="F239" s="29">
        <v>1.85</v>
      </c>
      <c r="G239" s="29">
        <v>1.59</v>
      </c>
      <c r="H239" s="30">
        <v>5.3E-3</v>
      </c>
      <c r="I239" s="31">
        <v>5.65</v>
      </c>
      <c r="J239" s="31">
        <v>5.79</v>
      </c>
      <c r="K239" s="31">
        <v>3.5</v>
      </c>
      <c r="L239" s="31">
        <v>3.89</v>
      </c>
      <c r="M239" s="28">
        <v>768</v>
      </c>
      <c r="N239" s="31">
        <v>0.33</v>
      </c>
      <c r="O239" s="31">
        <v>0.63</v>
      </c>
      <c r="P239" s="28">
        <v>2439</v>
      </c>
      <c r="Q239" s="31">
        <v>0.65</v>
      </c>
      <c r="R239" s="31">
        <v>0.84</v>
      </c>
      <c r="S239" s="28">
        <v>1622</v>
      </c>
      <c r="T239" s="31">
        <v>0.5</v>
      </c>
      <c r="U239" s="31">
        <v>0.76</v>
      </c>
      <c r="V239" s="28">
        <v>3244</v>
      </c>
      <c r="W239" s="31">
        <v>0.76</v>
      </c>
      <c r="X239" s="33" t="s">
        <v>25</v>
      </c>
    </row>
    <row r="240" spans="1:24">
      <c r="A240" s="26" t="s">
        <v>3832</v>
      </c>
      <c r="B240" s="26" t="s">
        <v>3832</v>
      </c>
      <c r="C240" s="26" t="s">
        <v>3833</v>
      </c>
      <c r="D240" s="27">
        <v>49</v>
      </c>
      <c r="E240" s="28">
        <v>250</v>
      </c>
      <c r="F240" s="29">
        <v>1.59</v>
      </c>
      <c r="G240" s="29">
        <v>1.34</v>
      </c>
      <c r="H240" s="30">
        <v>5.1000000000000004E-3</v>
      </c>
      <c r="I240" s="31">
        <v>5.79</v>
      </c>
      <c r="J240" s="31">
        <v>5.74</v>
      </c>
      <c r="K240" s="31">
        <v>3.89</v>
      </c>
      <c r="L240" s="31">
        <v>4.09</v>
      </c>
      <c r="M240" s="28">
        <v>768</v>
      </c>
      <c r="N240" s="31">
        <v>0.33</v>
      </c>
      <c r="O240" s="31">
        <v>0.62</v>
      </c>
      <c r="P240" s="28">
        <v>2439</v>
      </c>
      <c r="Q240" s="31">
        <v>0.66</v>
      </c>
      <c r="R240" s="31">
        <v>0.83</v>
      </c>
      <c r="S240" s="28">
        <v>1590</v>
      </c>
      <c r="T240" s="31">
        <v>0.5</v>
      </c>
      <c r="U240" s="31">
        <v>0.75</v>
      </c>
      <c r="V240" s="28">
        <v>3181</v>
      </c>
      <c r="W240" s="31">
        <v>0.75</v>
      </c>
      <c r="X240" s="33" t="s">
        <v>25</v>
      </c>
    </row>
    <row r="241" spans="1:24">
      <c r="A241" s="26" t="s">
        <v>3833</v>
      </c>
      <c r="B241" s="26" t="s">
        <v>3833</v>
      </c>
      <c r="C241" s="26" t="s">
        <v>3834</v>
      </c>
      <c r="D241" s="27">
        <v>49</v>
      </c>
      <c r="E241" s="28">
        <v>250</v>
      </c>
      <c r="F241" s="29">
        <v>1.34</v>
      </c>
      <c r="G241" s="29">
        <v>1.08</v>
      </c>
      <c r="H241" s="30">
        <v>5.3E-3</v>
      </c>
      <c r="I241" s="31">
        <v>5.74</v>
      </c>
      <c r="J241" s="31">
        <v>5.65</v>
      </c>
      <c r="K241" s="31">
        <v>4.09</v>
      </c>
      <c r="L241" s="31">
        <v>4.26</v>
      </c>
      <c r="M241" s="28">
        <v>790</v>
      </c>
      <c r="N241" s="31">
        <v>0.34</v>
      </c>
      <c r="O241" s="31">
        <v>0.63</v>
      </c>
      <c r="P241" s="28">
        <v>2502</v>
      </c>
      <c r="Q241" s="31">
        <v>0.66</v>
      </c>
      <c r="R241" s="31">
        <v>0.84</v>
      </c>
      <c r="S241" s="28">
        <v>1622</v>
      </c>
      <c r="T241" s="31">
        <v>0.5</v>
      </c>
      <c r="U241" s="31">
        <v>0.76</v>
      </c>
      <c r="V241" s="28">
        <v>3244</v>
      </c>
      <c r="W241" s="31">
        <v>0.76</v>
      </c>
      <c r="X241" s="33" t="s">
        <v>25</v>
      </c>
    </row>
    <row r="242" spans="1:24">
      <c r="A242" s="26" t="s">
        <v>3835</v>
      </c>
      <c r="B242" s="26" t="s">
        <v>3835</v>
      </c>
      <c r="C242" s="26" t="s">
        <v>3834</v>
      </c>
      <c r="D242" s="27">
        <v>59</v>
      </c>
      <c r="E242" s="28">
        <v>200</v>
      </c>
      <c r="F242" s="29">
        <v>3.53</v>
      </c>
      <c r="G242" s="29">
        <v>3.12</v>
      </c>
      <c r="H242" s="30">
        <v>6.8999999999999999E-3</v>
      </c>
      <c r="I242" s="31">
        <v>5.76</v>
      </c>
      <c r="J242" s="31">
        <v>5.65</v>
      </c>
      <c r="K242" s="31">
        <v>1.98</v>
      </c>
      <c r="L242" s="31">
        <v>2.2799999999999998</v>
      </c>
      <c r="M242" s="28">
        <v>156</v>
      </c>
      <c r="N242" s="31">
        <v>0.19</v>
      </c>
      <c r="O242" s="31">
        <v>0.44</v>
      </c>
      <c r="P242" s="28">
        <v>559</v>
      </c>
      <c r="Q242" s="31">
        <v>0.36</v>
      </c>
      <c r="R242" s="31">
        <v>0.64</v>
      </c>
      <c r="S242" s="28">
        <v>1024</v>
      </c>
      <c r="T242" s="31">
        <v>0.5</v>
      </c>
      <c r="U242" s="31">
        <v>0.75</v>
      </c>
      <c r="V242" s="28">
        <v>2047</v>
      </c>
      <c r="W242" s="31">
        <v>0.75</v>
      </c>
      <c r="X242" s="33" t="s">
        <v>25</v>
      </c>
    </row>
    <row r="243" spans="1:24">
      <c r="A243" s="26" t="s">
        <v>3836</v>
      </c>
      <c r="B243" s="26" t="s">
        <v>3836</v>
      </c>
      <c r="C243" s="26" t="s">
        <v>3837</v>
      </c>
      <c r="D243" s="27">
        <v>39</v>
      </c>
      <c r="E243" s="28">
        <v>200</v>
      </c>
      <c r="F243" s="29">
        <v>3.75</v>
      </c>
      <c r="G243" s="29">
        <v>3.48</v>
      </c>
      <c r="H243" s="30">
        <v>6.8999999999999999E-3</v>
      </c>
      <c r="I243" s="31">
        <v>5.67</v>
      </c>
      <c r="J243" s="31">
        <v>5.58</v>
      </c>
      <c r="K243" s="31">
        <v>1.67</v>
      </c>
      <c r="L243" s="31">
        <v>1.85</v>
      </c>
      <c r="M243" s="28">
        <v>118</v>
      </c>
      <c r="N243" s="31">
        <v>0.16</v>
      </c>
      <c r="O243" s="31">
        <v>0.41</v>
      </c>
      <c r="P243" s="28">
        <v>430</v>
      </c>
      <c r="Q243" s="31">
        <v>0.31</v>
      </c>
      <c r="R243" s="31">
        <v>0.6</v>
      </c>
      <c r="S243" s="28">
        <v>1022</v>
      </c>
      <c r="T243" s="31">
        <v>0.5</v>
      </c>
      <c r="U243" s="31">
        <v>0.75</v>
      </c>
      <c r="V243" s="28">
        <v>2043</v>
      </c>
      <c r="W243" s="31">
        <v>0.75</v>
      </c>
      <c r="X243" s="33" t="s">
        <v>25</v>
      </c>
    </row>
    <row r="244" spans="1:24">
      <c r="A244" s="26" t="s">
        <v>3837</v>
      </c>
      <c r="B244" s="26" t="s">
        <v>3837</v>
      </c>
      <c r="C244" s="26" t="s">
        <v>3834</v>
      </c>
      <c r="D244" s="27">
        <v>39</v>
      </c>
      <c r="E244" s="28">
        <v>200</v>
      </c>
      <c r="F244" s="29">
        <v>3.48</v>
      </c>
      <c r="G244" s="29">
        <v>3.2</v>
      </c>
      <c r="H244" s="30">
        <v>7.1999999999999998E-3</v>
      </c>
      <c r="I244" s="31">
        <v>5.58</v>
      </c>
      <c r="J244" s="31">
        <v>5.65</v>
      </c>
      <c r="K244" s="31">
        <v>1.85</v>
      </c>
      <c r="L244" s="31">
        <v>2.2000000000000002</v>
      </c>
      <c r="M244" s="28">
        <v>438</v>
      </c>
      <c r="N244" s="31">
        <v>0.31</v>
      </c>
      <c r="O244" s="31">
        <v>0.61</v>
      </c>
      <c r="P244" s="28">
        <v>1463</v>
      </c>
      <c r="Q244" s="31">
        <v>0.62</v>
      </c>
      <c r="R244" s="31">
        <v>0.83</v>
      </c>
      <c r="S244" s="28">
        <v>1040</v>
      </c>
      <c r="T244" s="31">
        <v>0.5</v>
      </c>
      <c r="U244" s="31">
        <v>0.77</v>
      </c>
      <c r="V244" s="28">
        <v>2081</v>
      </c>
      <c r="W244" s="31">
        <v>0.77</v>
      </c>
      <c r="X244" s="33" t="s">
        <v>25</v>
      </c>
    </row>
    <row r="245" spans="1:24">
      <c r="A245" s="26" t="s">
        <v>3834</v>
      </c>
      <c r="B245" s="26" t="s">
        <v>3834</v>
      </c>
      <c r="C245" s="26" t="s">
        <v>3838</v>
      </c>
      <c r="D245" s="27">
        <v>2.1</v>
      </c>
      <c r="E245" s="28">
        <v>400</v>
      </c>
      <c r="F245" s="29">
        <v>0.92</v>
      </c>
      <c r="G245" s="29">
        <v>0.91</v>
      </c>
      <c r="H245" s="30">
        <v>4.7999999999999996E-3</v>
      </c>
      <c r="I245" s="31">
        <v>5.65</v>
      </c>
      <c r="J245" s="31">
        <v>5.66</v>
      </c>
      <c r="K245" s="31">
        <v>4.2699999999999996</v>
      </c>
      <c r="L245" s="31">
        <v>4.29</v>
      </c>
      <c r="M245" s="28">
        <v>1384</v>
      </c>
      <c r="N245" s="31">
        <v>0.24</v>
      </c>
      <c r="O245" s="31">
        <v>0.68</v>
      </c>
      <c r="P245" s="28">
        <v>4128</v>
      </c>
      <c r="Q245" s="31">
        <v>0.43</v>
      </c>
      <c r="R245" s="31">
        <v>0.93</v>
      </c>
      <c r="S245" s="28">
        <v>5381</v>
      </c>
      <c r="T245" s="31">
        <v>0.5</v>
      </c>
      <c r="U245" s="31">
        <v>0.99</v>
      </c>
      <c r="V245" s="28">
        <v>10761</v>
      </c>
      <c r="W245" s="31">
        <v>0.99</v>
      </c>
      <c r="X245" s="33" t="s">
        <v>25</v>
      </c>
    </row>
    <row r="246" spans="1:24">
      <c r="A246" s="26" t="s">
        <v>3838</v>
      </c>
      <c r="B246" s="26" t="s">
        <v>3838</v>
      </c>
      <c r="C246" s="26" t="s">
        <v>3839</v>
      </c>
      <c r="D246" s="27">
        <v>17.2</v>
      </c>
      <c r="E246" s="28">
        <v>400</v>
      </c>
      <c r="F246" s="29">
        <v>0.90900000000000003</v>
      </c>
      <c r="G246" s="29">
        <v>0.84</v>
      </c>
      <c r="H246" s="30">
        <v>4.0000000000000001E-3</v>
      </c>
      <c r="I246" s="31">
        <v>5.66</v>
      </c>
      <c r="J246" s="31">
        <v>5.6</v>
      </c>
      <c r="K246" s="31">
        <v>4.29</v>
      </c>
      <c r="L246" s="31">
        <v>4.3</v>
      </c>
      <c r="M246" s="28">
        <v>1384</v>
      </c>
      <c r="N246" s="31">
        <v>0.25</v>
      </c>
      <c r="O246" s="31">
        <v>0.64</v>
      </c>
      <c r="P246" s="28">
        <v>4128</v>
      </c>
      <c r="Q246" s="31">
        <v>0.45</v>
      </c>
      <c r="R246" s="31">
        <v>0.87</v>
      </c>
      <c r="S246" s="28">
        <v>4939</v>
      </c>
      <c r="T246" s="31">
        <v>0.5</v>
      </c>
      <c r="U246" s="31">
        <v>0.91</v>
      </c>
      <c r="V246" s="28">
        <v>9877</v>
      </c>
      <c r="W246" s="31">
        <v>0.91</v>
      </c>
      <c r="X246" s="33" t="s">
        <v>25</v>
      </c>
    </row>
    <row r="247" spans="1:24">
      <c r="A247" s="26" t="s">
        <v>3839</v>
      </c>
      <c r="B247" s="26" t="s">
        <v>3839</v>
      </c>
      <c r="C247" s="26" t="s">
        <v>3840</v>
      </c>
      <c r="D247" s="27">
        <v>26.6</v>
      </c>
      <c r="E247" s="28">
        <v>400</v>
      </c>
      <c r="F247" s="29">
        <v>0.84</v>
      </c>
      <c r="G247" s="29">
        <v>0.73</v>
      </c>
      <c r="H247" s="30">
        <v>4.1000000000000003E-3</v>
      </c>
      <c r="I247" s="31">
        <v>5.6</v>
      </c>
      <c r="J247" s="31">
        <v>5.49</v>
      </c>
      <c r="K247" s="31">
        <v>4.3</v>
      </c>
      <c r="L247" s="31">
        <v>4.3</v>
      </c>
      <c r="M247" s="28">
        <v>1384</v>
      </c>
      <c r="N247" s="31">
        <v>0.25</v>
      </c>
      <c r="O247" s="31">
        <v>0.65</v>
      </c>
      <c r="P247" s="28">
        <v>4128</v>
      </c>
      <c r="Q247" s="31">
        <v>0.45</v>
      </c>
      <c r="R247" s="31">
        <v>0.88</v>
      </c>
      <c r="S247" s="28">
        <v>5014</v>
      </c>
      <c r="T247" s="31">
        <v>0.5</v>
      </c>
      <c r="U247" s="31">
        <v>0.92</v>
      </c>
      <c r="V247" s="28">
        <v>10028</v>
      </c>
      <c r="W247" s="31">
        <v>0.92</v>
      </c>
      <c r="X247" s="33" t="s">
        <v>25</v>
      </c>
    </row>
    <row r="248" spans="1:24">
      <c r="A248" s="26" t="s">
        <v>3840</v>
      </c>
      <c r="B248" s="26" t="s">
        <v>3840</v>
      </c>
      <c r="C248" s="26" t="s">
        <v>3841</v>
      </c>
      <c r="D248" s="27">
        <v>50</v>
      </c>
      <c r="E248" s="28">
        <v>400</v>
      </c>
      <c r="F248" s="29">
        <v>0.73</v>
      </c>
      <c r="G248" s="29">
        <v>0.54</v>
      </c>
      <c r="H248" s="30">
        <v>3.8E-3</v>
      </c>
      <c r="I248" s="31">
        <v>5.49</v>
      </c>
      <c r="J248" s="31">
        <v>5.45</v>
      </c>
      <c r="K248" s="31">
        <v>4.3</v>
      </c>
      <c r="L248" s="31">
        <v>4.45</v>
      </c>
      <c r="M248" s="28">
        <v>1384</v>
      </c>
      <c r="N248" s="31">
        <v>0.26</v>
      </c>
      <c r="O248" s="31">
        <v>0.63</v>
      </c>
      <c r="P248" s="28">
        <v>4128</v>
      </c>
      <c r="Q248" s="31">
        <v>0.46</v>
      </c>
      <c r="R248" s="31">
        <v>0.85</v>
      </c>
      <c r="S248" s="28">
        <v>4806</v>
      </c>
      <c r="T248" s="31">
        <v>0.5</v>
      </c>
      <c r="U248" s="31">
        <v>0.89</v>
      </c>
      <c r="V248" s="28">
        <v>9613</v>
      </c>
      <c r="W248" s="31">
        <v>0.89</v>
      </c>
      <c r="X248" s="33" t="s">
        <v>25</v>
      </c>
    </row>
    <row r="249" spans="1:24">
      <c r="A249" s="26" t="s">
        <v>3841</v>
      </c>
      <c r="B249" s="26" t="s">
        <v>3841</v>
      </c>
      <c r="C249" s="26" t="s">
        <v>3842</v>
      </c>
      <c r="D249" s="27">
        <v>2</v>
      </c>
      <c r="E249" s="28">
        <v>400</v>
      </c>
      <c r="F249" s="29">
        <v>0.52</v>
      </c>
      <c r="G249" s="29">
        <v>0.51</v>
      </c>
      <c r="H249" s="30">
        <v>5.0000000000000001E-3</v>
      </c>
      <c r="I249" s="31">
        <v>5.45</v>
      </c>
      <c r="J249" s="31">
        <v>5.33</v>
      </c>
      <c r="K249" s="31">
        <v>4.47</v>
      </c>
      <c r="L249" s="31">
        <v>4.3600000000000003</v>
      </c>
      <c r="M249" s="28">
        <v>1384</v>
      </c>
      <c r="N249" s="31">
        <v>0.24</v>
      </c>
      <c r="O249" s="31">
        <v>0.69</v>
      </c>
      <c r="P249" s="28">
        <v>4128</v>
      </c>
      <c r="Q249" s="31">
        <v>0.42</v>
      </c>
      <c r="R249" s="31">
        <v>0.94</v>
      </c>
      <c r="S249" s="28">
        <v>5513</v>
      </c>
      <c r="T249" s="31">
        <v>0.5</v>
      </c>
      <c r="U249" s="31">
        <v>1.02</v>
      </c>
      <c r="V249" s="28">
        <v>11027</v>
      </c>
      <c r="W249" s="31">
        <v>1.02</v>
      </c>
      <c r="X249" s="33" t="s">
        <v>25</v>
      </c>
    </row>
    <row r="250" spans="1:24">
      <c r="A250" s="26" t="s">
        <v>3842</v>
      </c>
      <c r="B250" s="26" t="s">
        <v>3842</v>
      </c>
      <c r="C250" s="26" t="s">
        <v>3843</v>
      </c>
      <c r="D250" s="27">
        <v>49</v>
      </c>
      <c r="E250" s="28">
        <v>350</v>
      </c>
      <c r="F250" s="29">
        <v>0.51</v>
      </c>
      <c r="G250" s="29">
        <v>0.35</v>
      </c>
      <c r="H250" s="30">
        <v>3.3E-3</v>
      </c>
      <c r="I250" s="31">
        <v>5.33</v>
      </c>
      <c r="J250" s="31">
        <v>5.18</v>
      </c>
      <c r="K250" s="31">
        <v>4.41</v>
      </c>
      <c r="L250" s="31">
        <v>4.42</v>
      </c>
      <c r="M250" s="28">
        <v>1384</v>
      </c>
      <c r="N250" s="31">
        <v>0.32</v>
      </c>
      <c r="O250" s="31">
        <v>0.6</v>
      </c>
      <c r="P250" s="28">
        <v>4128</v>
      </c>
      <c r="Q250" s="31">
        <v>0.59</v>
      </c>
      <c r="R250" s="31">
        <v>0.8</v>
      </c>
      <c r="S250" s="28">
        <v>3121</v>
      </c>
      <c r="T250" s="31">
        <v>0.5</v>
      </c>
      <c r="U250" s="31">
        <v>0.75</v>
      </c>
      <c r="V250" s="28">
        <v>6241</v>
      </c>
      <c r="W250" s="31">
        <v>0.75</v>
      </c>
      <c r="X250" s="33" t="s">
        <v>25</v>
      </c>
    </row>
    <row r="251" spans="1:24">
      <c r="A251" s="26" t="s">
        <v>3843</v>
      </c>
      <c r="B251" s="26" t="s">
        <v>3843</v>
      </c>
      <c r="C251" s="26" t="s">
        <v>3844</v>
      </c>
      <c r="D251" s="27">
        <v>44</v>
      </c>
      <c r="E251" s="28">
        <v>350</v>
      </c>
      <c r="F251" s="29">
        <v>0.35</v>
      </c>
      <c r="G251" s="29">
        <v>0.2</v>
      </c>
      <c r="H251" s="30">
        <v>3.3999999999999998E-3</v>
      </c>
      <c r="I251" s="31">
        <v>5.18</v>
      </c>
      <c r="J251" s="31">
        <v>5.0999999999999996</v>
      </c>
      <c r="K251" s="31">
        <v>4.42</v>
      </c>
      <c r="L251" s="31">
        <v>4.49</v>
      </c>
      <c r="M251" s="28">
        <v>1384</v>
      </c>
      <c r="N251" s="31">
        <v>0.32</v>
      </c>
      <c r="O251" s="31">
        <v>0.61</v>
      </c>
      <c r="P251" s="28">
        <v>4128</v>
      </c>
      <c r="Q251" s="31">
        <v>0.59</v>
      </c>
      <c r="R251" s="31">
        <v>0.82</v>
      </c>
      <c r="S251" s="28">
        <v>3189</v>
      </c>
      <c r="T251" s="31">
        <v>0.5</v>
      </c>
      <c r="U251" s="31">
        <v>0.77</v>
      </c>
      <c r="V251" s="28">
        <v>6377</v>
      </c>
      <c r="W251" s="31">
        <v>0.77</v>
      </c>
      <c r="X251" s="33" t="s">
        <v>25</v>
      </c>
    </row>
    <row r="252" spans="1:24">
      <c r="A252" s="26" t="s">
        <v>3845</v>
      </c>
      <c r="B252" s="26" t="s">
        <v>3845</v>
      </c>
      <c r="C252" s="26" t="s">
        <v>3844</v>
      </c>
      <c r="D252" s="27">
        <v>36.9</v>
      </c>
      <c r="E252" s="28">
        <v>300</v>
      </c>
      <c r="F252" s="29">
        <v>2.79</v>
      </c>
      <c r="G252" s="29">
        <v>2.67</v>
      </c>
      <c r="H252" s="30">
        <v>3.3E-3</v>
      </c>
      <c r="I252" s="31">
        <v>5.21</v>
      </c>
      <c r="J252" s="31">
        <v>5.0999999999999996</v>
      </c>
      <c r="K252" s="31">
        <v>2.06</v>
      </c>
      <c r="L252" s="31">
        <v>2.0699999999999998</v>
      </c>
      <c r="M252" s="28">
        <v>77</v>
      </c>
      <c r="N252" s="31">
        <v>0.09</v>
      </c>
      <c r="O252" s="31">
        <v>0.26</v>
      </c>
      <c r="P252" s="28">
        <v>285</v>
      </c>
      <c r="Q252" s="31">
        <v>0.18</v>
      </c>
      <c r="R252" s="31">
        <v>0.39</v>
      </c>
      <c r="S252" s="28">
        <v>2065</v>
      </c>
      <c r="T252" s="31">
        <v>0.5</v>
      </c>
      <c r="U252" s="31">
        <v>0.68</v>
      </c>
      <c r="V252" s="28">
        <v>4129</v>
      </c>
      <c r="W252" s="31">
        <v>0.68</v>
      </c>
      <c r="X252" s="33" t="s">
        <v>25</v>
      </c>
    </row>
    <row r="253" spans="1:24">
      <c r="A253" s="26" t="s">
        <v>3846</v>
      </c>
      <c r="B253" s="26" t="s">
        <v>3846</v>
      </c>
      <c r="C253" s="26" t="s">
        <v>3847</v>
      </c>
      <c r="D253" s="27">
        <v>40</v>
      </c>
      <c r="E253" s="28">
        <v>200</v>
      </c>
      <c r="F253" s="29">
        <v>3.03</v>
      </c>
      <c r="G253" s="29">
        <v>2.89</v>
      </c>
      <c r="H253" s="30">
        <v>3.5000000000000001E-3</v>
      </c>
      <c r="I253" s="31">
        <v>5.03</v>
      </c>
      <c r="J253" s="31">
        <v>5.0599999999999996</v>
      </c>
      <c r="K253" s="31">
        <v>1.75</v>
      </c>
      <c r="L253" s="31">
        <v>1.92</v>
      </c>
      <c r="M253" s="28">
        <v>131</v>
      </c>
      <c r="N253" s="31">
        <v>0.2</v>
      </c>
      <c r="O253" s="31">
        <v>0.33</v>
      </c>
      <c r="P253" s="28">
        <v>474</v>
      </c>
      <c r="Q253" s="31">
        <v>0.39</v>
      </c>
      <c r="R253" s="31">
        <v>0.48</v>
      </c>
      <c r="S253" s="28">
        <v>726</v>
      </c>
      <c r="T253" s="31">
        <v>0.5</v>
      </c>
      <c r="U253" s="31">
        <v>0.54</v>
      </c>
      <c r="V253" s="28">
        <v>1453</v>
      </c>
      <c r="W253" s="31">
        <v>0.54</v>
      </c>
      <c r="X253" s="33" t="s">
        <v>25</v>
      </c>
    </row>
    <row r="254" spans="1:24">
      <c r="A254" s="26" t="s">
        <v>3847</v>
      </c>
      <c r="B254" s="26" t="s">
        <v>3847</v>
      </c>
      <c r="C254" s="26" t="s">
        <v>3844</v>
      </c>
      <c r="D254" s="27">
        <v>36.9</v>
      </c>
      <c r="E254" s="28">
        <v>300</v>
      </c>
      <c r="F254" s="29">
        <v>2.4900000000000002</v>
      </c>
      <c r="G254" s="29">
        <v>2.41</v>
      </c>
      <c r="H254" s="30">
        <v>2.2000000000000001E-3</v>
      </c>
      <c r="I254" s="31">
        <v>5.0599999999999996</v>
      </c>
      <c r="J254" s="31">
        <v>5.0999999999999996</v>
      </c>
      <c r="K254" s="31">
        <v>2.21</v>
      </c>
      <c r="L254" s="31">
        <v>2.33</v>
      </c>
      <c r="M254" s="28">
        <v>131</v>
      </c>
      <c r="N254" s="31">
        <v>0.13</v>
      </c>
      <c r="O254" s="31">
        <v>0.27</v>
      </c>
      <c r="P254" s="28">
        <v>474</v>
      </c>
      <c r="Q254" s="31">
        <v>0.25</v>
      </c>
      <c r="R254" s="31">
        <v>0.39</v>
      </c>
      <c r="S254" s="28">
        <v>1686</v>
      </c>
      <c r="T254" s="31">
        <v>0.5</v>
      </c>
      <c r="U254" s="31">
        <v>0.55000000000000004</v>
      </c>
      <c r="V254" s="28">
        <v>3372</v>
      </c>
      <c r="W254" s="31">
        <v>0.55000000000000004</v>
      </c>
      <c r="X254" s="33" t="s">
        <v>25</v>
      </c>
    </row>
    <row r="255" spans="1:24">
      <c r="A255" s="26" t="s">
        <v>3844</v>
      </c>
      <c r="B255" s="26" t="s">
        <v>3844</v>
      </c>
      <c r="C255" s="26" t="s">
        <v>3848</v>
      </c>
      <c r="D255" s="27">
        <v>49</v>
      </c>
      <c r="E255" s="28">
        <v>400</v>
      </c>
      <c r="F255" s="29">
        <v>0.16</v>
      </c>
      <c r="G255" s="29">
        <v>8.6999999999999994E-2</v>
      </c>
      <c r="H255" s="30">
        <v>1.5E-3</v>
      </c>
      <c r="I255" s="31">
        <v>5.0999999999999996</v>
      </c>
      <c r="J255" s="31">
        <v>5.19</v>
      </c>
      <c r="K255" s="31">
        <v>4.4800000000000004</v>
      </c>
      <c r="L255" s="31">
        <v>4.6399999999999997</v>
      </c>
      <c r="M255" s="28">
        <v>1770</v>
      </c>
      <c r="N255" s="31">
        <v>0.37</v>
      </c>
      <c r="O255" s="31">
        <v>0.48</v>
      </c>
      <c r="P255" s="28">
        <v>5126</v>
      </c>
      <c r="Q255" s="31">
        <v>0.71</v>
      </c>
      <c r="R255" s="31">
        <v>0.62</v>
      </c>
      <c r="S255" s="28">
        <v>3010</v>
      </c>
      <c r="T255" s="31">
        <v>0.5</v>
      </c>
      <c r="U255" s="31">
        <v>0.55000000000000004</v>
      </c>
      <c r="V255" s="28">
        <v>6019</v>
      </c>
      <c r="W255" s="31">
        <v>0.55000000000000004</v>
      </c>
      <c r="X255" s="33" t="s">
        <v>25</v>
      </c>
    </row>
    <row r="256" spans="1:24">
      <c r="A256" s="26" t="s">
        <v>3848</v>
      </c>
      <c r="B256" s="26" t="s">
        <v>3848</v>
      </c>
      <c r="C256" s="26" t="s">
        <v>3849</v>
      </c>
      <c r="D256" s="27">
        <v>44</v>
      </c>
      <c r="E256" s="28">
        <v>400</v>
      </c>
      <c r="F256" s="29">
        <v>8.6999999999999994E-2</v>
      </c>
      <c r="G256" s="29">
        <v>0.22</v>
      </c>
      <c r="H256" s="30">
        <v>-3.0000000000000001E-3</v>
      </c>
      <c r="I256" s="31">
        <v>5.19</v>
      </c>
      <c r="J256" s="31">
        <v>5.28</v>
      </c>
      <c r="K256" s="31">
        <v>4.6399999999999997</v>
      </c>
      <c r="L256" s="31">
        <v>4.5999999999999996</v>
      </c>
      <c r="M256" s="28">
        <v>1770</v>
      </c>
      <c r="N256" s="31">
        <v>1</v>
      </c>
      <c r="O256" s="31">
        <v>0.16</v>
      </c>
      <c r="P256" s="28">
        <v>5126</v>
      </c>
      <c r="Q256" s="31">
        <v>1</v>
      </c>
      <c r="R256" s="31">
        <v>0.47</v>
      </c>
      <c r="S256" s="28">
        <v>0</v>
      </c>
      <c r="T256" s="31">
        <v>0.5</v>
      </c>
      <c r="U256" s="31">
        <v>0</v>
      </c>
      <c r="V256" s="28">
        <v>0</v>
      </c>
      <c r="W256" s="31">
        <v>0</v>
      </c>
      <c r="X256" s="26" t="s">
        <v>4206</v>
      </c>
    </row>
    <row r="257" spans="1:24">
      <c r="A257" s="26" t="s">
        <v>3849</v>
      </c>
      <c r="B257" s="26" t="s">
        <v>3849</v>
      </c>
      <c r="C257" s="26" t="s">
        <v>3850</v>
      </c>
      <c r="D257" s="27">
        <v>39</v>
      </c>
      <c r="E257" s="28">
        <v>400</v>
      </c>
      <c r="F257" s="29">
        <v>0.22</v>
      </c>
      <c r="G257" s="29">
        <v>-3.5999999999999997E-2</v>
      </c>
      <c r="H257" s="30">
        <v>6.6E-3</v>
      </c>
      <c r="I257" s="31">
        <v>5.28</v>
      </c>
      <c r="J257" s="31">
        <v>5.36</v>
      </c>
      <c r="K257" s="31">
        <v>4.5999999999999996</v>
      </c>
      <c r="L257" s="31">
        <v>4.93</v>
      </c>
      <c r="M257" s="28">
        <v>1809</v>
      </c>
      <c r="N257" s="31">
        <v>0.26</v>
      </c>
      <c r="O257" s="31">
        <v>0.83</v>
      </c>
      <c r="P257" s="28">
        <v>5225</v>
      </c>
      <c r="Q257" s="31">
        <v>0.45</v>
      </c>
      <c r="R257" s="31">
        <v>1.1100000000000001</v>
      </c>
      <c r="S257" s="28">
        <v>6317</v>
      </c>
      <c r="T257" s="31">
        <v>0.5</v>
      </c>
      <c r="U257" s="31">
        <v>1.1599999999999999</v>
      </c>
      <c r="V257" s="28">
        <v>12634</v>
      </c>
      <c r="W257" s="31">
        <v>1.1599999999999999</v>
      </c>
      <c r="X257" s="33" t="s">
        <v>25</v>
      </c>
    </row>
    <row r="258" spans="1:24">
      <c r="A258" s="26" t="s">
        <v>3850</v>
      </c>
      <c r="B258" s="26" t="s">
        <v>3850</v>
      </c>
      <c r="C258" s="26" t="s">
        <v>3851</v>
      </c>
      <c r="D258" s="27">
        <v>39</v>
      </c>
      <c r="E258" s="28">
        <v>400</v>
      </c>
      <c r="F258" s="29">
        <v>-3.5999999999999997E-2</v>
      </c>
      <c r="G258" s="29">
        <v>-9.4E-2</v>
      </c>
      <c r="H258" s="30">
        <v>1.5E-3</v>
      </c>
      <c r="I258" s="31">
        <v>5.36</v>
      </c>
      <c r="J258" s="31">
        <v>5.24</v>
      </c>
      <c r="K258" s="31">
        <v>4.93</v>
      </c>
      <c r="L258" s="31">
        <v>4.87</v>
      </c>
      <c r="M258" s="28">
        <v>1809</v>
      </c>
      <c r="N258" s="31">
        <v>0.38</v>
      </c>
      <c r="O258" s="31">
        <v>0.48</v>
      </c>
      <c r="P258" s="28">
        <v>5225</v>
      </c>
      <c r="Q258" s="31">
        <v>0.72</v>
      </c>
      <c r="R258" s="31">
        <v>0.62</v>
      </c>
      <c r="S258" s="28">
        <v>3007</v>
      </c>
      <c r="T258" s="31">
        <v>0.5</v>
      </c>
      <c r="U258" s="31">
        <v>0.55000000000000004</v>
      </c>
      <c r="V258" s="28">
        <v>6014</v>
      </c>
      <c r="W258" s="31">
        <v>0.55000000000000004</v>
      </c>
      <c r="X258" s="33" t="s">
        <v>25</v>
      </c>
    </row>
    <row r="259" spans="1:24">
      <c r="A259" s="26" t="s">
        <v>3852</v>
      </c>
      <c r="B259" s="26" t="s">
        <v>3852</v>
      </c>
      <c r="C259" s="26" t="s">
        <v>3851</v>
      </c>
      <c r="D259" s="27">
        <v>58.5</v>
      </c>
      <c r="E259" s="28">
        <v>300</v>
      </c>
      <c r="F259" s="29">
        <v>2.89</v>
      </c>
      <c r="G259" s="29">
        <v>2.38</v>
      </c>
      <c r="H259" s="30">
        <v>8.6999999999999994E-3</v>
      </c>
      <c r="I259" s="31">
        <v>4.78</v>
      </c>
      <c r="J259" s="31">
        <v>5.24</v>
      </c>
      <c r="K259" s="31">
        <v>1.53</v>
      </c>
      <c r="L259" s="31">
        <v>2.5</v>
      </c>
      <c r="M259" s="28">
        <v>116</v>
      </c>
      <c r="N259" s="31">
        <v>0.09</v>
      </c>
      <c r="O259" s="31">
        <v>0.42</v>
      </c>
      <c r="P259" s="28">
        <v>422</v>
      </c>
      <c r="Q259" s="31">
        <v>0.17</v>
      </c>
      <c r="R259" s="31">
        <v>0.62</v>
      </c>
      <c r="S259" s="28">
        <v>3380</v>
      </c>
      <c r="T259" s="31">
        <v>0.5</v>
      </c>
      <c r="U259" s="31">
        <v>1.1100000000000001</v>
      </c>
      <c r="V259" s="28">
        <v>6761</v>
      </c>
      <c r="W259" s="31">
        <v>1.1100000000000001</v>
      </c>
      <c r="X259" s="33" t="s">
        <v>25</v>
      </c>
    </row>
    <row r="260" spans="1:24">
      <c r="A260" s="26" t="s">
        <v>3853</v>
      </c>
      <c r="B260" s="26" t="s">
        <v>3853</v>
      </c>
      <c r="C260" s="26" t="s">
        <v>3854</v>
      </c>
      <c r="D260" s="27">
        <v>38.9</v>
      </c>
      <c r="E260" s="28">
        <v>300</v>
      </c>
      <c r="F260" s="29">
        <v>3.32</v>
      </c>
      <c r="G260" s="29">
        <v>3.14</v>
      </c>
      <c r="H260" s="30">
        <v>4.5999999999999999E-3</v>
      </c>
      <c r="I260" s="31">
        <v>5.0599999999999996</v>
      </c>
      <c r="J260" s="31">
        <v>5.21</v>
      </c>
      <c r="K260" s="31">
        <v>1.38</v>
      </c>
      <c r="L260" s="31">
        <v>1.71</v>
      </c>
      <c r="M260" s="28">
        <v>129</v>
      </c>
      <c r="N260" s="31">
        <v>0.11</v>
      </c>
      <c r="O260" s="31">
        <v>0.35</v>
      </c>
      <c r="P260" s="28">
        <v>466</v>
      </c>
      <c r="Q260" s="31">
        <v>0.21</v>
      </c>
      <c r="R260" s="31">
        <v>0.51</v>
      </c>
      <c r="S260" s="28">
        <v>2463</v>
      </c>
      <c r="T260" s="31">
        <v>0.5</v>
      </c>
      <c r="U260" s="31">
        <v>0.81</v>
      </c>
      <c r="V260" s="28">
        <v>4926</v>
      </c>
      <c r="W260" s="31">
        <v>0.81</v>
      </c>
      <c r="X260" s="33" t="s">
        <v>25</v>
      </c>
    </row>
    <row r="261" spans="1:24">
      <c r="A261" s="26" t="s">
        <v>3854</v>
      </c>
      <c r="B261" s="26" t="s">
        <v>3854</v>
      </c>
      <c r="C261" s="26" t="s">
        <v>3851</v>
      </c>
      <c r="D261" s="27">
        <v>39</v>
      </c>
      <c r="E261" s="28">
        <v>200</v>
      </c>
      <c r="F261" s="29">
        <v>3.14</v>
      </c>
      <c r="G261" s="29">
        <v>2.86</v>
      </c>
      <c r="H261" s="30">
        <v>7.1999999999999998E-3</v>
      </c>
      <c r="I261" s="31">
        <v>5.21</v>
      </c>
      <c r="J261" s="31">
        <v>5.24</v>
      </c>
      <c r="K261" s="31">
        <v>1.82</v>
      </c>
      <c r="L261" s="31">
        <v>2.13</v>
      </c>
      <c r="M261" s="28">
        <v>129</v>
      </c>
      <c r="N261" s="31">
        <v>0.17</v>
      </c>
      <c r="O261" s="31">
        <v>0.43</v>
      </c>
      <c r="P261" s="28">
        <v>466</v>
      </c>
      <c r="Q261" s="31">
        <v>0.32</v>
      </c>
      <c r="R261" s="31">
        <v>0.62</v>
      </c>
      <c r="S261" s="28">
        <v>1040</v>
      </c>
      <c r="T261" s="31">
        <v>0.5</v>
      </c>
      <c r="U261" s="31">
        <v>0.77</v>
      </c>
      <c r="V261" s="28">
        <v>2081</v>
      </c>
      <c r="W261" s="31">
        <v>0.77</v>
      </c>
      <c r="X261" s="33" t="s">
        <v>25</v>
      </c>
    </row>
    <row r="262" spans="1:24">
      <c r="A262" s="26" t="s">
        <v>3851</v>
      </c>
      <c r="B262" s="26" t="s">
        <v>3851</v>
      </c>
      <c r="C262" s="26" t="s">
        <v>3855</v>
      </c>
      <c r="D262" s="27">
        <v>49</v>
      </c>
      <c r="E262" s="28">
        <v>450</v>
      </c>
      <c r="F262" s="29">
        <v>-9.4E-2</v>
      </c>
      <c r="G262" s="29">
        <v>-0.16700000000000001</v>
      </c>
      <c r="H262" s="30">
        <v>1.5E-3</v>
      </c>
      <c r="I262" s="31">
        <v>5.24</v>
      </c>
      <c r="J262" s="31">
        <v>5.38</v>
      </c>
      <c r="K262" s="31">
        <v>4.82</v>
      </c>
      <c r="L262" s="31">
        <v>5.03</v>
      </c>
      <c r="M262" s="28">
        <v>2205</v>
      </c>
      <c r="N262" s="31">
        <v>0.35</v>
      </c>
      <c r="O262" s="31">
        <v>0.51</v>
      </c>
      <c r="P262" s="28">
        <v>6209</v>
      </c>
      <c r="Q262" s="31">
        <v>0.65</v>
      </c>
      <c r="R262" s="31">
        <v>0.66</v>
      </c>
      <c r="S262" s="28">
        <v>4120</v>
      </c>
      <c r="T262" s="31">
        <v>0.5</v>
      </c>
      <c r="U262" s="31">
        <v>0.6</v>
      </c>
      <c r="V262" s="28">
        <v>8240</v>
      </c>
      <c r="W262" s="31">
        <v>0.6</v>
      </c>
      <c r="X262" s="33" t="s">
        <v>25</v>
      </c>
    </row>
    <row r="263" spans="1:24">
      <c r="A263" s="26" t="s">
        <v>3855</v>
      </c>
      <c r="B263" s="26" t="s">
        <v>3855</v>
      </c>
      <c r="C263" s="26" t="s">
        <v>3856</v>
      </c>
      <c r="D263" s="27">
        <v>49</v>
      </c>
      <c r="E263" s="28">
        <v>450</v>
      </c>
      <c r="F263" s="29">
        <v>-0.16700000000000001</v>
      </c>
      <c r="G263" s="29">
        <v>-0.24</v>
      </c>
      <c r="H263" s="30">
        <v>1.5E-3</v>
      </c>
      <c r="I263" s="31">
        <v>5.38</v>
      </c>
      <c r="J263" s="31">
        <v>4.71</v>
      </c>
      <c r="K263" s="31">
        <v>5.03</v>
      </c>
      <c r="L263" s="31">
        <v>4.43</v>
      </c>
      <c r="M263" s="28">
        <v>2205</v>
      </c>
      <c r="N263" s="31">
        <v>0.35</v>
      </c>
      <c r="O263" s="31">
        <v>0.51</v>
      </c>
      <c r="P263" s="28">
        <v>6209</v>
      </c>
      <c r="Q263" s="31">
        <v>0.65</v>
      </c>
      <c r="R263" s="31">
        <v>0.66</v>
      </c>
      <c r="S263" s="28">
        <v>4120</v>
      </c>
      <c r="T263" s="31">
        <v>0.5</v>
      </c>
      <c r="U263" s="31">
        <v>0.6</v>
      </c>
      <c r="V263" s="28">
        <v>8240</v>
      </c>
      <c r="W263" s="31">
        <v>0.6</v>
      </c>
      <c r="X263" s="33" t="s">
        <v>25</v>
      </c>
    </row>
    <row r="264" spans="1:24">
      <c r="A264" s="26" t="s">
        <v>3856</v>
      </c>
      <c r="B264" s="26" t="s">
        <v>3856</v>
      </c>
      <c r="C264" s="26" t="s">
        <v>3857</v>
      </c>
      <c r="D264" s="27">
        <v>2</v>
      </c>
      <c r="E264" s="28">
        <v>500</v>
      </c>
      <c r="F264" s="29">
        <v>-0.24</v>
      </c>
      <c r="G264" s="29">
        <v>-0.24</v>
      </c>
      <c r="H264" s="30">
        <v>0</v>
      </c>
      <c r="I264" s="31">
        <v>4.71</v>
      </c>
      <c r="J264" s="31">
        <v>4.71</v>
      </c>
      <c r="K264" s="31">
        <v>4.38</v>
      </c>
      <c r="L264" s="31">
        <v>4.38</v>
      </c>
      <c r="M264" s="28">
        <v>2205</v>
      </c>
      <c r="N264" s="31">
        <v>1</v>
      </c>
      <c r="O264" s="31">
        <v>0.13</v>
      </c>
      <c r="P264" s="28">
        <v>6209</v>
      </c>
      <c r="Q264" s="31">
        <v>1</v>
      </c>
      <c r="R264" s="31">
        <v>0.37</v>
      </c>
      <c r="S264" s="28">
        <v>0</v>
      </c>
      <c r="T264" s="31">
        <v>0.5</v>
      </c>
      <c r="U264" s="31">
        <v>0</v>
      </c>
      <c r="V264" s="28">
        <v>0</v>
      </c>
      <c r="W264" s="31">
        <v>0</v>
      </c>
      <c r="X264" s="33" t="s">
        <v>25</v>
      </c>
    </row>
    <row r="265" spans="1:24">
      <c r="A265" s="26" t="s">
        <v>3857</v>
      </c>
      <c r="B265" s="26" t="s">
        <v>3857</v>
      </c>
      <c r="C265" s="26" t="s">
        <v>3858</v>
      </c>
      <c r="D265" s="27">
        <v>40.700000000000003</v>
      </c>
      <c r="E265" s="28">
        <v>500</v>
      </c>
      <c r="F265" s="29">
        <v>-0.24</v>
      </c>
      <c r="G265" s="29">
        <v>-0.48</v>
      </c>
      <c r="H265" s="30">
        <v>5.8999999999999999E-3</v>
      </c>
      <c r="I265" s="31">
        <v>4.71</v>
      </c>
      <c r="J265" s="31">
        <v>4.75</v>
      </c>
      <c r="K265" s="31">
        <v>4.38</v>
      </c>
      <c r="L265" s="31">
        <v>4.66</v>
      </c>
      <c r="M265" s="28">
        <v>2205</v>
      </c>
      <c r="N265" s="31">
        <v>0.22</v>
      </c>
      <c r="O265" s="31">
        <v>0.82</v>
      </c>
      <c r="P265" s="28">
        <v>6209</v>
      </c>
      <c r="Q265" s="31">
        <v>0.37</v>
      </c>
      <c r="R265" s="31">
        <v>1.1000000000000001</v>
      </c>
      <c r="S265" s="28">
        <v>10856</v>
      </c>
      <c r="T265" s="31">
        <v>0.5</v>
      </c>
      <c r="U265" s="31">
        <v>1.28</v>
      </c>
      <c r="V265" s="28">
        <v>21712</v>
      </c>
      <c r="W265" s="31">
        <v>1.28</v>
      </c>
      <c r="X265" s="33" t="s">
        <v>25</v>
      </c>
    </row>
    <row r="266" spans="1:24">
      <c r="A266" s="26" t="s">
        <v>3858</v>
      </c>
      <c r="B266" s="26" t="s">
        <v>3858</v>
      </c>
      <c r="C266" s="26" t="s">
        <v>3859</v>
      </c>
      <c r="D266" s="27">
        <v>1.8</v>
      </c>
      <c r="E266" s="28">
        <v>500</v>
      </c>
      <c r="F266" s="29">
        <v>-0.49</v>
      </c>
      <c r="G266" s="29">
        <v>-0.49</v>
      </c>
      <c r="H266" s="30">
        <v>0</v>
      </c>
      <c r="I266" s="31">
        <v>4.75</v>
      </c>
      <c r="J266" s="31">
        <v>5.36</v>
      </c>
      <c r="K266" s="31">
        <v>4.67</v>
      </c>
      <c r="L266" s="31">
        <v>5.28</v>
      </c>
      <c r="M266" s="28">
        <v>2205</v>
      </c>
      <c r="N266" s="31">
        <v>1</v>
      </c>
      <c r="O266" s="31">
        <v>0.13</v>
      </c>
      <c r="P266" s="28">
        <v>6209</v>
      </c>
      <c r="Q266" s="31">
        <v>1</v>
      </c>
      <c r="R266" s="31">
        <v>0.37</v>
      </c>
      <c r="S266" s="28">
        <v>0</v>
      </c>
      <c r="T266" s="31">
        <v>0.5</v>
      </c>
      <c r="U266" s="31">
        <v>0</v>
      </c>
      <c r="V266" s="28">
        <v>0</v>
      </c>
      <c r="W266" s="31">
        <v>0</v>
      </c>
      <c r="X266" s="26" t="s">
        <v>4206</v>
      </c>
    </row>
    <row r="267" spans="1:24">
      <c r="A267" s="26" t="s">
        <v>3860</v>
      </c>
      <c r="B267" s="26" t="s">
        <v>3860</v>
      </c>
      <c r="C267" s="26" t="s">
        <v>3861</v>
      </c>
      <c r="D267" s="27">
        <v>57.8</v>
      </c>
      <c r="E267" s="28">
        <v>300</v>
      </c>
      <c r="F267" s="29">
        <v>2.69</v>
      </c>
      <c r="G267" s="29">
        <v>2.02</v>
      </c>
      <c r="H267" s="30">
        <v>1.1599999999999999E-2</v>
      </c>
      <c r="I267" s="31">
        <v>4.6100000000000003</v>
      </c>
      <c r="J267" s="31">
        <v>4.7699999999999996</v>
      </c>
      <c r="K267" s="31">
        <v>1.56</v>
      </c>
      <c r="L267" s="31">
        <v>2.39</v>
      </c>
      <c r="M267" s="28">
        <v>71</v>
      </c>
      <c r="N267" s="31">
        <v>7.0000000000000007E-2</v>
      </c>
      <c r="O267" s="31">
        <v>0.4</v>
      </c>
      <c r="P267" s="28">
        <v>264</v>
      </c>
      <c r="Q267" s="31">
        <v>0.13</v>
      </c>
      <c r="R267" s="31">
        <v>0.59</v>
      </c>
      <c r="S267" s="28">
        <v>3898</v>
      </c>
      <c r="T267" s="31">
        <v>0.5</v>
      </c>
      <c r="U267" s="31">
        <v>1.28</v>
      </c>
      <c r="V267" s="28">
        <v>7796</v>
      </c>
      <c r="W267" s="31">
        <v>1.28</v>
      </c>
      <c r="X267" s="33" t="s">
        <v>25</v>
      </c>
    </row>
    <row r="268" spans="1:24">
      <c r="A268" s="26" t="s">
        <v>3861</v>
      </c>
      <c r="B268" s="26" t="s">
        <v>3861</v>
      </c>
      <c r="C268" s="26" t="s">
        <v>3859</v>
      </c>
      <c r="D268" s="27">
        <v>2.7</v>
      </c>
      <c r="E268" s="28">
        <v>300</v>
      </c>
      <c r="F268" s="29">
        <v>2.0099999999999998</v>
      </c>
      <c r="G268" s="29">
        <v>1.97</v>
      </c>
      <c r="H268" s="30">
        <v>1.4800000000000001E-2</v>
      </c>
      <c r="I268" s="31">
        <v>4.7699999999999996</v>
      </c>
      <c r="J268" s="31">
        <v>5.36</v>
      </c>
      <c r="K268" s="31">
        <v>2.4</v>
      </c>
      <c r="L268" s="31">
        <v>3.03</v>
      </c>
      <c r="M268" s="28">
        <v>71</v>
      </c>
      <c r="N268" s="31">
        <v>0.06</v>
      </c>
      <c r="O268" s="31">
        <v>0.43</v>
      </c>
      <c r="P268" s="28">
        <v>264</v>
      </c>
      <c r="Q268" s="31">
        <v>0.12</v>
      </c>
      <c r="R268" s="31">
        <v>0.65</v>
      </c>
      <c r="S268" s="28">
        <v>4407</v>
      </c>
      <c r="T268" s="31">
        <v>0.5</v>
      </c>
      <c r="U268" s="31">
        <v>1.44</v>
      </c>
      <c r="V268" s="28">
        <v>8813</v>
      </c>
      <c r="W268" s="31">
        <v>1.44</v>
      </c>
      <c r="X268" s="33" t="s">
        <v>25</v>
      </c>
    </row>
    <row r="269" spans="1:24">
      <c r="A269" s="26" t="s">
        <v>3859</v>
      </c>
      <c r="B269" s="26" t="s">
        <v>3859</v>
      </c>
      <c r="C269" s="26" t="s">
        <v>3862</v>
      </c>
      <c r="D269" s="27">
        <v>62</v>
      </c>
      <c r="E269" s="28">
        <v>450</v>
      </c>
      <c r="F269" s="29">
        <v>-0.68</v>
      </c>
      <c r="G269" s="29">
        <v>-0.82</v>
      </c>
      <c r="H269" s="30">
        <v>2.3E-3</v>
      </c>
      <c r="I269" s="31">
        <v>5.36</v>
      </c>
      <c r="J269" s="31">
        <v>5.43</v>
      </c>
      <c r="K269" s="31">
        <v>5.52</v>
      </c>
      <c r="L269" s="31">
        <v>5.73</v>
      </c>
      <c r="M269" s="28">
        <v>2345</v>
      </c>
      <c r="N269" s="31">
        <v>0.33</v>
      </c>
      <c r="O269" s="31">
        <v>0.6</v>
      </c>
      <c r="P269" s="28">
        <v>6551</v>
      </c>
      <c r="Q269" s="31">
        <v>0.57999999999999996</v>
      </c>
      <c r="R269" s="31">
        <v>0.79</v>
      </c>
      <c r="S269" s="28">
        <v>5072</v>
      </c>
      <c r="T269" s="31">
        <v>0.5</v>
      </c>
      <c r="U269" s="31">
        <v>0.74</v>
      </c>
      <c r="V269" s="28">
        <v>10145</v>
      </c>
      <c r="W269" s="31">
        <v>0.74</v>
      </c>
      <c r="X269" s="33" t="s">
        <v>25</v>
      </c>
    </row>
    <row r="270" spans="1:24">
      <c r="A270" s="26" t="s">
        <v>3862</v>
      </c>
      <c r="B270" s="26" t="s">
        <v>3862</v>
      </c>
      <c r="C270" s="26" t="s">
        <v>3863</v>
      </c>
      <c r="D270" s="27">
        <v>60</v>
      </c>
      <c r="E270" s="28">
        <v>450</v>
      </c>
      <c r="F270" s="29">
        <v>-0.82</v>
      </c>
      <c r="G270" s="29">
        <v>-0.97</v>
      </c>
      <c r="H270" s="30">
        <v>2.5000000000000001E-3</v>
      </c>
      <c r="I270" s="31">
        <v>5.43</v>
      </c>
      <c r="J270" s="31">
        <v>5.36</v>
      </c>
      <c r="K270" s="31">
        <v>5.73</v>
      </c>
      <c r="L270" s="31">
        <v>5.81</v>
      </c>
      <c r="M270" s="28">
        <v>2345</v>
      </c>
      <c r="N270" s="31">
        <v>0.32</v>
      </c>
      <c r="O270" s="31">
        <v>0.62</v>
      </c>
      <c r="P270" s="28">
        <v>6551</v>
      </c>
      <c r="Q270" s="31">
        <v>0.56999999999999995</v>
      </c>
      <c r="R270" s="31">
        <v>0.82</v>
      </c>
      <c r="S270" s="28">
        <v>5337</v>
      </c>
      <c r="T270" s="31">
        <v>0.5</v>
      </c>
      <c r="U270" s="31">
        <v>0.78</v>
      </c>
      <c r="V270" s="28">
        <v>10674</v>
      </c>
      <c r="W270" s="31">
        <v>0.78</v>
      </c>
      <c r="X270" s="33" t="s">
        <v>25</v>
      </c>
    </row>
    <row r="271" spans="1:24">
      <c r="A271" s="26" t="s">
        <v>3863</v>
      </c>
      <c r="B271" s="26" t="s">
        <v>3863</v>
      </c>
      <c r="C271" s="26" t="s">
        <v>3864</v>
      </c>
      <c r="D271" s="27">
        <v>52.9</v>
      </c>
      <c r="E271" s="28">
        <v>600</v>
      </c>
      <c r="F271" s="29">
        <v>-0.97</v>
      </c>
      <c r="G271" s="29">
        <v>-1.03</v>
      </c>
      <c r="H271" s="30">
        <v>1.1000000000000001E-3</v>
      </c>
      <c r="I271" s="31">
        <v>5.36</v>
      </c>
      <c r="J271" s="31">
        <v>5.36</v>
      </c>
      <c r="K271" s="31">
        <v>5.64</v>
      </c>
      <c r="L271" s="31">
        <v>5.7</v>
      </c>
      <c r="M271" s="28">
        <v>3629</v>
      </c>
      <c r="N271" s="31">
        <v>0.33</v>
      </c>
      <c r="O271" s="31">
        <v>0.52</v>
      </c>
      <c r="P271" s="28">
        <v>9543</v>
      </c>
      <c r="Q271" s="31">
        <v>0.56999999999999995</v>
      </c>
      <c r="R271" s="31">
        <v>0.67</v>
      </c>
      <c r="S271" s="28">
        <v>15135</v>
      </c>
      <c r="T271" s="31">
        <v>0.8</v>
      </c>
      <c r="U271" s="31">
        <v>0.72</v>
      </c>
      <c r="V271" s="28">
        <v>15484</v>
      </c>
      <c r="W271" s="31">
        <v>0.63</v>
      </c>
      <c r="X271" s="33" t="s">
        <v>25</v>
      </c>
    </row>
    <row r="272" spans="1:24">
      <c r="A272" s="26" t="s">
        <v>3864</v>
      </c>
      <c r="B272" s="26" t="s">
        <v>3864</v>
      </c>
      <c r="C272" s="26" t="s">
        <v>3865</v>
      </c>
      <c r="D272" s="27">
        <v>31.7</v>
      </c>
      <c r="E272" s="28">
        <v>600</v>
      </c>
      <c r="F272" s="29">
        <v>-1.03</v>
      </c>
      <c r="G272" s="29">
        <v>-1.06</v>
      </c>
      <c r="H272" s="30">
        <v>8.9999999999999998E-4</v>
      </c>
      <c r="I272" s="31">
        <v>5.36</v>
      </c>
      <c r="J272" s="31">
        <v>5.29</v>
      </c>
      <c r="K272" s="31">
        <v>5.7</v>
      </c>
      <c r="L272" s="31">
        <v>5.66</v>
      </c>
      <c r="M272" s="28">
        <v>3629</v>
      </c>
      <c r="N272" s="31">
        <v>0.35</v>
      </c>
      <c r="O272" s="31">
        <v>0.48</v>
      </c>
      <c r="P272" s="28">
        <v>9543</v>
      </c>
      <c r="Q272" s="31">
        <v>0.6</v>
      </c>
      <c r="R272" s="31">
        <v>0.62</v>
      </c>
      <c r="S272" s="28">
        <v>13825</v>
      </c>
      <c r="T272" s="31">
        <v>0.8</v>
      </c>
      <c r="U272" s="31">
        <v>0.66</v>
      </c>
      <c r="V272" s="28">
        <v>14144</v>
      </c>
      <c r="W272" s="31">
        <v>0.57999999999999996</v>
      </c>
      <c r="X272" s="33" t="s">
        <v>25</v>
      </c>
    </row>
    <row r="273" spans="1:24">
      <c r="A273" s="26" t="s">
        <v>3865</v>
      </c>
      <c r="B273" s="26" t="s">
        <v>3865</v>
      </c>
      <c r="C273" s="26" t="s">
        <v>3866</v>
      </c>
      <c r="D273" s="27">
        <v>51</v>
      </c>
      <c r="E273" s="28">
        <v>600</v>
      </c>
      <c r="F273" s="29">
        <v>-1.06</v>
      </c>
      <c r="G273" s="29">
        <v>-1.1100000000000001</v>
      </c>
      <c r="H273" s="30">
        <v>1E-3</v>
      </c>
      <c r="I273" s="31">
        <v>5.29</v>
      </c>
      <c r="J273" s="31">
        <v>4.91</v>
      </c>
      <c r="K273" s="31">
        <v>5.66</v>
      </c>
      <c r="L273" s="31">
        <v>5.33</v>
      </c>
      <c r="M273" s="28">
        <v>3629</v>
      </c>
      <c r="N273" s="31">
        <v>0.34</v>
      </c>
      <c r="O273" s="31">
        <v>0.49</v>
      </c>
      <c r="P273" s="28">
        <v>9543</v>
      </c>
      <c r="Q273" s="31">
        <v>0.59</v>
      </c>
      <c r="R273" s="31">
        <v>0.63</v>
      </c>
      <c r="S273" s="28">
        <v>14072</v>
      </c>
      <c r="T273" s="31">
        <v>0.8</v>
      </c>
      <c r="U273" s="31">
        <v>0.67</v>
      </c>
      <c r="V273" s="28">
        <v>14396</v>
      </c>
      <c r="W273" s="31">
        <v>0.59</v>
      </c>
      <c r="X273" s="33" t="s">
        <v>25</v>
      </c>
    </row>
    <row r="274" spans="1:24">
      <c r="A274" s="26" t="s">
        <v>3867</v>
      </c>
      <c r="B274" s="26" t="s">
        <v>3867</v>
      </c>
      <c r="C274" s="26" t="s">
        <v>3868</v>
      </c>
      <c r="D274" s="27">
        <v>12.2</v>
      </c>
      <c r="E274" s="28">
        <v>300</v>
      </c>
      <c r="F274" s="29">
        <v>0.91</v>
      </c>
      <c r="G274" s="29">
        <v>0.88</v>
      </c>
      <c r="H274" s="30">
        <v>2.5000000000000001E-3</v>
      </c>
      <c r="I274" s="31">
        <v>4.95</v>
      </c>
      <c r="J274" s="31">
        <v>4.9400000000000004</v>
      </c>
      <c r="K274" s="31">
        <v>3.68</v>
      </c>
      <c r="L274" s="31">
        <v>3.7</v>
      </c>
      <c r="M274" s="28">
        <v>141</v>
      </c>
      <c r="N274" s="31">
        <v>0.14000000000000001</v>
      </c>
      <c r="O274" s="31">
        <v>0.28999999999999998</v>
      </c>
      <c r="P274" s="28">
        <v>509</v>
      </c>
      <c r="Q274" s="31">
        <v>0.25</v>
      </c>
      <c r="R274" s="31">
        <v>0.42</v>
      </c>
      <c r="S274" s="28">
        <v>1795</v>
      </c>
      <c r="T274" s="31">
        <v>0.5</v>
      </c>
      <c r="U274" s="31">
        <v>0.59</v>
      </c>
      <c r="V274" s="28">
        <v>3591</v>
      </c>
      <c r="W274" s="31">
        <v>0.59</v>
      </c>
      <c r="X274" s="33" t="s">
        <v>25</v>
      </c>
    </row>
    <row r="275" spans="1:24">
      <c r="A275" s="26" t="s">
        <v>3868</v>
      </c>
      <c r="B275" s="26" t="s">
        <v>3868</v>
      </c>
      <c r="C275" s="26" t="s">
        <v>3866</v>
      </c>
      <c r="D275" s="27">
        <v>54.9</v>
      </c>
      <c r="E275" s="28">
        <v>300</v>
      </c>
      <c r="F275" s="29">
        <v>0.78</v>
      </c>
      <c r="G275" s="29">
        <v>-0.32</v>
      </c>
      <c r="H275" s="30">
        <v>0.02</v>
      </c>
      <c r="I275" s="31">
        <v>4.9400000000000004</v>
      </c>
      <c r="J275" s="31">
        <v>4.91</v>
      </c>
      <c r="K275" s="31">
        <v>3.8</v>
      </c>
      <c r="L275" s="31">
        <v>4.87</v>
      </c>
      <c r="M275" s="28">
        <v>141</v>
      </c>
      <c r="N275" s="31">
        <v>0.08</v>
      </c>
      <c r="O275" s="31">
        <v>0.59</v>
      </c>
      <c r="P275" s="28">
        <v>509</v>
      </c>
      <c r="Q275" s="31">
        <v>0.15</v>
      </c>
      <c r="R275" s="31">
        <v>0.87</v>
      </c>
      <c r="S275" s="28">
        <v>5125</v>
      </c>
      <c r="T275" s="31">
        <v>0.5</v>
      </c>
      <c r="U275" s="31">
        <v>1.68</v>
      </c>
      <c r="V275" s="28">
        <v>10250</v>
      </c>
      <c r="W275" s="31">
        <v>1.68</v>
      </c>
      <c r="X275" s="33" t="s">
        <v>25</v>
      </c>
    </row>
    <row r="276" spans="1:24">
      <c r="A276" s="26" t="s">
        <v>3866</v>
      </c>
      <c r="B276" s="26" t="s">
        <v>3866</v>
      </c>
      <c r="C276" s="26" t="s">
        <v>3869</v>
      </c>
      <c r="D276" s="27">
        <v>55.2</v>
      </c>
      <c r="E276" s="28">
        <v>600</v>
      </c>
      <c r="F276" s="29">
        <v>-1.1100000000000001</v>
      </c>
      <c r="G276" s="29">
        <v>-1.17</v>
      </c>
      <c r="H276" s="30">
        <v>1.1000000000000001E-3</v>
      </c>
      <c r="I276" s="31">
        <v>4.91</v>
      </c>
      <c r="J276" s="31">
        <v>5.0999999999999996</v>
      </c>
      <c r="K276" s="31">
        <v>5.33</v>
      </c>
      <c r="L276" s="31">
        <v>5.58</v>
      </c>
      <c r="M276" s="28">
        <v>3909</v>
      </c>
      <c r="N276" s="31">
        <v>0.35</v>
      </c>
      <c r="O276" s="31">
        <v>0.52</v>
      </c>
      <c r="P276" s="28">
        <v>10170</v>
      </c>
      <c r="Q276" s="31">
        <v>0.6</v>
      </c>
      <c r="R276" s="31">
        <v>0.67</v>
      </c>
      <c r="S276" s="28">
        <v>14817</v>
      </c>
      <c r="T276" s="31">
        <v>0.8</v>
      </c>
      <c r="U276" s="31">
        <v>0.71</v>
      </c>
      <c r="V276" s="28">
        <v>15158</v>
      </c>
      <c r="W276" s="31">
        <v>0.62</v>
      </c>
      <c r="X276" s="33" t="s">
        <v>25</v>
      </c>
    </row>
    <row r="277" spans="1:24">
      <c r="A277" s="26" t="s">
        <v>3869</v>
      </c>
      <c r="B277" s="26" t="s">
        <v>3869</v>
      </c>
      <c r="C277" s="26" t="s">
        <v>3870</v>
      </c>
      <c r="D277" s="27">
        <v>49</v>
      </c>
      <c r="E277" s="28">
        <v>600</v>
      </c>
      <c r="F277" s="29">
        <v>-1.42</v>
      </c>
      <c r="G277" s="29">
        <v>-1.5</v>
      </c>
      <c r="H277" s="30">
        <v>1.6000000000000001E-3</v>
      </c>
      <c r="I277" s="31">
        <v>5.0999999999999996</v>
      </c>
      <c r="J277" s="31">
        <v>4.82</v>
      </c>
      <c r="K277" s="31">
        <v>5.83</v>
      </c>
      <c r="L277" s="31">
        <v>5.63</v>
      </c>
      <c r="M277" s="28">
        <v>3909</v>
      </c>
      <c r="N277" s="31">
        <v>0.31</v>
      </c>
      <c r="O277" s="31">
        <v>0.6</v>
      </c>
      <c r="P277" s="28">
        <v>10170</v>
      </c>
      <c r="Q277" s="31">
        <v>0.53</v>
      </c>
      <c r="R277" s="31">
        <v>0.78</v>
      </c>
      <c r="S277" s="28">
        <v>18159</v>
      </c>
      <c r="T277" s="31">
        <v>0.8</v>
      </c>
      <c r="U277" s="31">
        <v>0.87</v>
      </c>
      <c r="V277" s="28">
        <v>18578</v>
      </c>
      <c r="W277" s="31">
        <v>0.76</v>
      </c>
      <c r="X277" s="33" t="s">
        <v>25</v>
      </c>
    </row>
    <row r="278" spans="1:24">
      <c r="A278" s="26" t="s">
        <v>3870</v>
      </c>
      <c r="B278" s="26" t="s">
        <v>3870</v>
      </c>
      <c r="C278" s="26" t="s">
        <v>3871</v>
      </c>
      <c r="D278" s="27">
        <v>49</v>
      </c>
      <c r="E278" s="28">
        <v>600</v>
      </c>
      <c r="F278" s="29">
        <v>-1.5</v>
      </c>
      <c r="G278" s="29">
        <v>-1.58</v>
      </c>
      <c r="H278" s="30">
        <v>1.6000000000000001E-3</v>
      </c>
      <c r="I278" s="31">
        <v>4.82</v>
      </c>
      <c r="J278" s="31">
        <v>4.55</v>
      </c>
      <c r="K278" s="31">
        <v>5.63</v>
      </c>
      <c r="L278" s="31">
        <v>5.44</v>
      </c>
      <c r="M278" s="28">
        <v>3909</v>
      </c>
      <c r="N278" s="31">
        <v>0.31</v>
      </c>
      <c r="O278" s="31">
        <v>0.6</v>
      </c>
      <c r="P278" s="28">
        <v>10170</v>
      </c>
      <c r="Q278" s="31">
        <v>0.53</v>
      </c>
      <c r="R278" s="31">
        <v>0.78</v>
      </c>
      <c r="S278" s="28">
        <v>18159</v>
      </c>
      <c r="T278" s="31">
        <v>0.8</v>
      </c>
      <c r="U278" s="31">
        <v>0.87</v>
      </c>
      <c r="V278" s="28">
        <v>18578</v>
      </c>
      <c r="W278" s="31">
        <v>0.76</v>
      </c>
      <c r="X278" s="33" t="s">
        <v>25</v>
      </c>
    </row>
    <row r="279" spans="1:24">
      <c r="A279" s="26" t="s">
        <v>3871</v>
      </c>
      <c r="B279" s="26" t="s">
        <v>3871</v>
      </c>
      <c r="C279" s="26" t="s">
        <v>3872</v>
      </c>
      <c r="D279" s="27">
        <v>41</v>
      </c>
      <c r="E279" s="28">
        <v>600</v>
      </c>
      <c r="F279" s="29">
        <v>-1.58</v>
      </c>
      <c r="G279" s="29">
        <v>-1.64</v>
      </c>
      <c r="H279" s="30">
        <v>1.5E-3</v>
      </c>
      <c r="I279" s="31">
        <v>4.55</v>
      </c>
      <c r="J279" s="31">
        <v>4.3099999999999996</v>
      </c>
      <c r="K279" s="31">
        <v>5.44</v>
      </c>
      <c r="L279" s="31">
        <v>5.26</v>
      </c>
      <c r="M279" s="28">
        <v>3909</v>
      </c>
      <c r="N279" s="31">
        <v>0.32</v>
      </c>
      <c r="O279" s="31">
        <v>0.57999999999999996</v>
      </c>
      <c r="P279" s="28">
        <v>10170</v>
      </c>
      <c r="Q279" s="31">
        <v>0.55000000000000004</v>
      </c>
      <c r="R279" s="31">
        <v>0.75</v>
      </c>
      <c r="S279" s="28">
        <v>17192</v>
      </c>
      <c r="T279" s="31">
        <v>0.8</v>
      </c>
      <c r="U279" s="31">
        <v>0.82</v>
      </c>
      <c r="V279" s="28">
        <v>17588</v>
      </c>
      <c r="W279" s="31">
        <v>0.72</v>
      </c>
      <c r="X279" s="33" t="s">
        <v>25</v>
      </c>
    </row>
    <row r="280" spans="1:24">
      <c r="A280" s="26" t="s">
        <v>3872</v>
      </c>
      <c r="B280" s="26" t="s">
        <v>3872</v>
      </c>
      <c r="C280" s="26" t="s">
        <v>3873</v>
      </c>
      <c r="D280" s="27">
        <v>47</v>
      </c>
      <c r="E280" s="28">
        <v>600</v>
      </c>
      <c r="F280" s="29">
        <v>-1.64</v>
      </c>
      <c r="G280" s="29">
        <v>-1.72</v>
      </c>
      <c r="H280" s="30">
        <v>1.6999999999999999E-3</v>
      </c>
      <c r="I280" s="31">
        <v>4.3099999999999996</v>
      </c>
      <c r="J280" s="31">
        <v>3.9</v>
      </c>
      <c r="K280" s="31">
        <v>5.26</v>
      </c>
      <c r="L280" s="31">
        <v>4.93</v>
      </c>
      <c r="M280" s="28">
        <v>4048</v>
      </c>
      <c r="N280" s="31">
        <v>0.31</v>
      </c>
      <c r="O280" s="31">
        <v>0.62</v>
      </c>
      <c r="P280" s="28">
        <v>10478</v>
      </c>
      <c r="Q280" s="31">
        <v>0.53</v>
      </c>
      <c r="R280" s="31">
        <v>0.8</v>
      </c>
      <c r="S280" s="28">
        <v>18541</v>
      </c>
      <c r="T280" s="31">
        <v>0.8</v>
      </c>
      <c r="U280" s="31">
        <v>0.88</v>
      </c>
      <c r="V280" s="28">
        <v>18969</v>
      </c>
      <c r="W280" s="31">
        <v>0.78</v>
      </c>
      <c r="X280" s="33" t="s">
        <v>25</v>
      </c>
    </row>
    <row r="281" spans="1:24">
      <c r="A281" s="26" t="s">
        <v>3873</v>
      </c>
      <c r="B281" s="26" t="s">
        <v>3873</v>
      </c>
      <c r="C281" s="26" t="s">
        <v>3874</v>
      </c>
      <c r="D281" s="27">
        <v>49</v>
      </c>
      <c r="E281" s="28">
        <v>600</v>
      </c>
      <c r="F281" s="29">
        <v>-1.72</v>
      </c>
      <c r="G281" s="29">
        <v>-1.8</v>
      </c>
      <c r="H281" s="30">
        <v>1.6000000000000001E-3</v>
      </c>
      <c r="I281" s="31">
        <v>3.9</v>
      </c>
      <c r="J281" s="31">
        <v>3.45</v>
      </c>
      <c r="K281" s="31">
        <v>4.93</v>
      </c>
      <c r="L281" s="31">
        <v>4.5599999999999996</v>
      </c>
      <c r="M281" s="28">
        <v>4048</v>
      </c>
      <c r="N281" s="31">
        <v>0.32</v>
      </c>
      <c r="O281" s="31">
        <v>0.61</v>
      </c>
      <c r="P281" s="28">
        <v>10478</v>
      </c>
      <c r="Q281" s="31">
        <v>0.54</v>
      </c>
      <c r="R281" s="31">
        <v>0.78</v>
      </c>
      <c r="S281" s="28">
        <v>18159</v>
      </c>
      <c r="T281" s="31">
        <v>0.8</v>
      </c>
      <c r="U281" s="31">
        <v>0.87</v>
      </c>
      <c r="V281" s="28">
        <v>18578</v>
      </c>
      <c r="W281" s="31">
        <v>0.76</v>
      </c>
      <c r="X281" s="33" t="s">
        <v>25</v>
      </c>
    </row>
    <row r="282" spans="1:24">
      <c r="A282" s="26" t="s">
        <v>3874</v>
      </c>
      <c r="B282" s="26" t="s">
        <v>3874</v>
      </c>
      <c r="C282" s="26" t="s">
        <v>3875</v>
      </c>
      <c r="D282" s="27">
        <v>49</v>
      </c>
      <c r="E282" s="28">
        <v>600</v>
      </c>
      <c r="F282" s="29">
        <v>-1.8</v>
      </c>
      <c r="G282" s="29">
        <v>-1.87</v>
      </c>
      <c r="H282" s="30">
        <v>1.4E-3</v>
      </c>
      <c r="I282" s="31">
        <v>3.45</v>
      </c>
      <c r="J282" s="31">
        <v>3</v>
      </c>
      <c r="K282" s="31">
        <v>4.5599999999999996</v>
      </c>
      <c r="L282" s="31">
        <v>4.18</v>
      </c>
      <c r="M282" s="28">
        <v>4048</v>
      </c>
      <c r="N282" s="31">
        <v>0.33</v>
      </c>
      <c r="O282" s="31">
        <v>0.57999999999999996</v>
      </c>
      <c r="P282" s="28">
        <v>10478</v>
      </c>
      <c r="Q282" s="31">
        <v>0.56000000000000005</v>
      </c>
      <c r="R282" s="31">
        <v>0.74</v>
      </c>
      <c r="S282" s="28">
        <v>16986</v>
      </c>
      <c r="T282" s="31">
        <v>0.8</v>
      </c>
      <c r="U282" s="31">
        <v>0.81</v>
      </c>
      <c r="V282" s="28">
        <v>17378</v>
      </c>
      <c r="W282" s="31">
        <v>0.71</v>
      </c>
      <c r="X282" s="33" t="s">
        <v>25</v>
      </c>
    </row>
    <row r="283" spans="1:24">
      <c r="A283" s="26" t="s">
        <v>3875</v>
      </c>
      <c r="B283" s="26" t="s">
        <v>3875</v>
      </c>
      <c r="C283" s="26" t="s">
        <v>3795</v>
      </c>
      <c r="D283" s="27">
        <v>43</v>
      </c>
      <c r="E283" s="28">
        <v>600</v>
      </c>
      <c r="F283" s="29">
        <v>-1.87</v>
      </c>
      <c r="G283" s="29">
        <v>-1.94</v>
      </c>
      <c r="H283" s="30">
        <v>1.6000000000000001E-3</v>
      </c>
      <c r="I283" s="31">
        <v>3</v>
      </c>
      <c r="J283" s="31">
        <v>2.95</v>
      </c>
      <c r="K283" s="31">
        <v>4.18</v>
      </c>
      <c r="L283" s="31">
        <v>4.2</v>
      </c>
      <c r="M283" s="28">
        <v>4048</v>
      </c>
      <c r="N283" s="31">
        <v>0.32</v>
      </c>
      <c r="O283" s="31">
        <v>0.61</v>
      </c>
      <c r="P283" s="28">
        <v>10478</v>
      </c>
      <c r="Q283" s="31">
        <v>0.54</v>
      </c>
      <c r="R283" s="31">
        <v>0.78</v>
      </c>
      <c r="S283" s="28">
        <v>18133</v>
      </c>
      <c r="T283" s="31">
        <v>0.8</v>
      </c>
      <c r="U283" s="31">
        <v>0.87</v>
      </c>
      <c r="V283" s="28">
        <v>18551</v>
      </c>
      <c r="W283" s="31">
        <v>0.76</v>
      </c>
      <c r="X283" s="33" t="s">
        <v>25</v>
      </c>
    </row>
    <row r="284" spans="1:24">
      <c r="A284" s="26" t="s">
        <v>3876</v>
      </c>
      <c r="B284" s="26" t="s">
        <v>3876</v>
      </c>
      <c r="C284" s="26" t="s">
        <v>3877</v>
      </c>
      <c r="D284" s="27">
        <v>36</v>
      </c>
      <c r="E284" s="28">
        <v>300</v>
      </c>
      <c r="F284" s="29">
        <v>1.78</v>
      </c>
      <c r="G284" s="29">
        <v>1.62</v>
      </c>
      <c r="H284" s="30">
        <v>4.4000000000000003E-3</v>
      </c>
      <c r="I284" s="31">
        <v>4.8499999999999996</v>
      </c>
      <c r="J284" s="31">
        <v>4.5999999999999996</v>
      </c>
      <c r="K284" s="31">
        <v>2.71</v>
      </c>
      <c r="L284" s="31">
        <v>2.62</v>
      </c>
      <c r="M284" s="28">
        <v>372</v>
      </c>
      <c r="N284" s="31">
        <v>0.19</v>
      </c>
      <c r="O284" s="31">
        <v>0.47</v>
      </c>
      <c r="P284" s="28">
        <v>1257</v>
      </c>
      <c r="Q284" s="31">
        <v>0.35</v>
      </c>
      <c r="R284" s="31">
        <v>0.66</v>
      </c>
      <c r="S284" s="28">
        <v>2414</v>
      </c>
      <c r="T284" s="31">
        <v>0.5</v>
      </c>
      <c r="U284" s="31">
        <v>0.79</v>
      </c>
      <c r="V284" s="28">
        <v>4827</v>
      </c>
      <c r="W284" s="31">
        <v>0.79</v>
      </c>
      <c r="X284" s="33" t="s">
        <v>25</v>
      </c>
    </row>
    <row r="285" spans="1:24">
      <c r="A285" s="26" t="s">
        <v>3877</v>
      </c>
      <c r="B285" s="26" t="s">
        <v>3877</v>
      </c>
      <c r="C285" s="26" t="s">
        <v>3878</v>
      </c>
      <c r="D285" s="27">
        <v>49</v>
      </c>
      <c r="E285" s="28">
        <v>300</v>
      </c>
      <c r="F285" s="29">
        <v>1.62</v>
      </c>
      <c r="G285" s="29">
        <v>1.43</v>
      </c>
      <c r="H285" s="30">
        <v>3.8999999999999998E-3</v>
      </c>
      <c r="I285" s="31">
        <v>4.5999999999999996</v>
      </c>
      <c r="J285" s="31">
        <v>4.2699999999999996</v>
      </c>
      <c r="K285" s="31">
        <v>2.62</v>
      </c>
      <c r="L285" s="31">
        <v>2.48</v>
      </c>
      <c r="M285" s="28">
        <v>372</v>
      </c>
      <c r="N285" s="31">
        <v>0.19</v>
      </c>
      <c r="O285" s="31">
        <v>0.45</v>
      </c>
      <c r="P285" s="28">
        <v>1257</v>
      </c>
      <c r="Q285" s="31">
        <v>0.36</v>
      </c>
      <c r="R285" s="31">
        <v>0.63</v>
      </c>
      <c r="S285" s="28">
        <v>2254</v>
      </c>
      <c r="T285" s="31">
        <v>0.5</v>
      </c>
      <c r="U285" s="31">
        <v>0.74</v>
      </c>
      <c r="V285" s="28">
        <v>4509</v>
      </c>
      <c r="W285" s="31">
        <v>0.74</v>
      </c>
      <c r="X285" s="33" t="s">
        <v>25</v>
      </c>
    </row>
    <row r="286" spans="1:24">
      <c r="A286" s="26" t="s">
        <v>3878</v>
      </c>
      <c r="B286" s="26" t="s">
        <v>3878</v>
      </c>
      <c r="C286" s="26" t="s">
        <v>3879</v>
      </c>
      <c r="D286" s="27">
        <v>49</v>
      </c>
      <c r="E286" s="28">
        <v>300</v>
      </c>
      <c r="F286" s="29">
        <v>1.43</v>
      </c>
      <c r="G286" s="29">
        <v>1.23</v>
      </c>
      <c r="H286" s="30">
        <v>4.1000000000000003E-3</v>
      </c>
      <c r="I286" s="31">
        <v>4.2699999999999996</v>
      </c>
      <c r="J286" s="31">
        <v>3.95</v>
      </c>
      <c r="K286" s="31">
        <v>2.48</v>
      </c>
      <c r="L286" s="31">
        <v>2.36</v>
      </c>
      <c r="M286" s="28">
        <v>372</v>
      </c>
      <c r="N286" s="31">
        <v>0.19</v>
      </c>
      <c r="O286" s="31">
        <v>0.45</v>
      </c>
      <c r="P286" s="28">
        <v>1257</v>
      </c>
      <c r="Q286" s="31">
        <v>0.36</v>
      </c>
      <c r="R286" s="31">
        <v>0.64</v>
      </c>
      <c r="S286" s="28">
        <v>2313</v>
      </c>
      <c r="T286" s="31">
        <v>0.5</v>
      </c>
      <c r="U286" s="31">
        <v>0.76</v>
      </c>
      <c r="V286" s="28">
        <v>4626</v>
      </c>
      <c r="W286" s="31">
        <v>0.76</v>
      </c>
      <c r="X286" s="33" t="s">
        <v>25</v>
      </c>
    </row>
    <row r="287" spans="1:24">
      <c r="A287" s="26" t="s">
        <v>3879</v>
      </c>
      <c r="B287" s="26" t="s">
        <v>3879</v>
      </c>
      <c r="C287" s="26" t="s">
        <v>3880</v>
      </c>
      <c r="D287" s="27">
        <v>42</v>
      </c>
      <c r="E287" s="28">
        <v>300</v>
      </c>
      <c r="F287" s="29">
        <v>1.23</v>
      </c>
      <c r="G287" s="29">
        <v>1.06</v>
      </c>
      <c r="H287" s="30">
        <v>4.0000000000000001E-3</v>
      </c>
      <c r="I287" s="31">
        <v>3.95</v>
      </c>
      <c r="J287" s="31">
        <v>3.5</v>
      </c>
      <c r="K287" s="31">
        <v>2.36</v>
      </c>
      <c r="L287" s="31">
        <v>2.08</v>
      </c>
      <c r="M287" s="28">
        <v>372</v>
      </c>
      <c r="N287" s="31">
        <v>0.19</v>
      </c>
      <c r="O287" s="31">
        <v>0.45</v>
      </c>
      <c r="P287" s="28">
        <v>1257</v>
      </c>
      <c r="Q287" s="31">
        <v>0.36</v>
      </c>
      <c r="R287" s="31">
        <v>0.64</v>
      </c>
      <c r="S287" s="28">
        <v>2303</v>
      </c>
      <c r="T287" s="31">
        <v>0.5</v>
      </c>
      <c r="U287" s="31">
        <v>0.75</v>
      </c>
      <c r="V287" s="28">
        <v>4607</v>
      </c>
      <c r="W287" s="31">
        <v>0.75</v>
      </c>
      <c r="X287" s="33" t="s">
        <v>25</v>
      </c>
    </row>
    <row r="288" spans="1:24">
      <c r="A288" s="26" t="s">
        <v>3881</v>
      </c>
      <c r="B288" s="26" t="s">
        <v>3881</v>
      </c>
      <c r="C288" s="26" t="s">
        <v>3882</v>
      </c>
      <c r="D288" s="27">
        <v>39</v>
      </c>
      <c r="E288" s="28">
        <v>200</v>
      </c>
      <c r="F288" s="29">
        <v>2.33</v>
      </c>
      <c r="G288" s="29">
        <v>2.06</v>
      </c>
      <c r="H288" s="30">
        <v>6.8999999999999999E-3</v>
      </c>
      <c r="I288" s="31">
        <v>4.0199999999999996</v>
      </c>
      <c r="J288" s="31">
        <v>3.76</v>
      </c>
      <c r="K288" s="31">
        <v>1.44</v>
      </c>
      <c r="L288" s="31">
        <v>1.45</v>
      </c>
      <c r="M288" s="28">
        <v>131</v>
      </c>
      <c r="N288" s="31">
        <v>0.17</v>
      </c>
      <c r="O288" s="31">
        <v>0.42</v>
      </c>
      <c r="P288" s="28">
        <v>474</v>
      </c>
      <c r="Q288" s="31">
        <v>0.33</v>
      </c>
      <c r="R288" s="31">
        <v>0.61</v>
      </c>
      <c r="S288" s="28">
        <v>1022</v>
      </c>
      <c r="T288" s="31">
        <v>0.5</v>
      </c>
      <c r="U288" s="31">
        <v>0.75</v>
      </c>
      <c r="V288" s="28">
        <v>2043</v>
      </c>
      <c r="W288" s="31">
        <v>0.75</v>
      </c>
      <c r="X288" s="33" t="s">
        <v>25</v>
      </c>
    </row>
    <row r="289" spans="1:24">
      <c r="A289" s="26" t="s">
        <v>3882</v>
      </c>
      <c r="B289" s="26" t="s">
        <v>3882</v>
      </c>
      <c r="C289" s="26" t="s">
        <v>3880</v>
      </c>
      <c r="D289" s="27">
        <v>39</v>
      </c>
      <c r="E289" s="28">
        <v>200</v>
      </c>
      <c r="F289" s="29">
        <v>2.06</v>
      </c>
      <c r="G289" s="29">
        <v>1.78</v>
      </c>
      <c r="H289" s="30">
        <v>7.1999999999999998E-3</v>
      </c>
      <c r="I289" s="31">
        <v>3.76</v>
      </c>
      <c r="J289" s="31">
        <v>3.5</v>
      </c>
      <c r="K289" s="31">
        <v>1.45</v>
      </c>
      <c r="L289" s="31">
        <v>1.47</v>
      </c>
      <c r="M289" s="28">
        <v>131</v>
      </c>
      <c r="N289" s="31">
        <v>0.17</v>
      </c>
      <c r="O289" s="31">
        <v>0.43</v>
      </c>
      <c r="P289" s="28">
        <v>474</v>
      </c>
      <c r="Q289" s="31">
        <v>0.32</v>
      </c>
      <c r="R289" s="31">
        <v>0.62</v>
      </c>
      <c r="S289" s="28">
        <v>1040</v>
      </c>
      <c r="T289" s="31">
        <v>0.5</v>
      </c>
      <c r="U289" s="31">
        <v>0.77</v>
      </c>
      <c r="V289" s="28">
        <v>2081</v>
      </c>
      <c r="W289" s="31">
        <v>0.77</v>
      </c>
      <c r="X289" s="33" t="s">
        <v>25</v>
      </c>
    </row>
    <row r="290" spans="1:24">
      <c r="A290" s="26" t="s">
        <v>3880</v>
      </c>
      <c r="B290" s="26" t="s">
        <v>3880</v>
      </c>
      <c r="C290" s="26" t="s">
        <v>3883</v>
      </c>
      <c r="D290" s="27">
        <v>46</v>
      </c>
      <c r="E290" s="28">
        <v>350</v>
      </c>
      <c r="F290" s="29">
        <v>1.02</v>
      </c>
      <c r="G290" s="29">
        <v>0.83</v>
      </c>
      <c r="H290" s="30">
        <v>4.1000000000000003E-3</v>
      </c>
      <c r="I290" s="31">
        <v>3.5</v>
      </c>
      <c r="J290" s="31">
        <v>3.54</v>
      </c>
      <c r="K290" s="31">
        <v>2.0699999999999998</v>
      </c>
      <c r="L290" s="31">
        <v>2.2999999999999998</v>
      </c>
      <c r="M290" s="28">
        <v>642</v>
      </c>
      <c r="N290" s="31">
        <v>0.2</v>
      </c>
      <c r="O290" s="31">
        <v>0.53</v>
      </c>
      <c r="P290" s="28">
        <v>2073</v>
      </c>
      <c r="Q290" s="31">
        <v>0.37</v>
      </c>
      <c r="R290" s="31">
        <v>0.73</v>
      </c>
      <c r="S290" s="28">
        <v>3510</v>
      </c>
      <c r="T290" s="31">
        <v>0.5</v>
      </c>
      <c r="U290" s="31">
        <v>0.84</v>
      </c>
      <c r="V290" s="28">
        <v>7020</v>
      </c>
      <c r="W290" s="31">
        <v>0.84</v>
      </c>
      <c r="X290" s="33" t="s">
        <v>25</v>
      </c>
    </row>
    <row r="291" spans="1:24">
      <c r="A291" s="26" t="s">
        <v>3883</v>
      </c>
      <c r="B291" s="26" t="s">
        <v>3883</v>
      </c>
      <c r="C291" s="26" t="s">
        <v>3884</v>
      </c>
      <c r="D291" s="27">
        <v>49</v>
      </c>
      <c r="E291" s="28">
        <v>350</v>
      </c>
      <c r="F291" s="29">
        <v>0.83</v>
      </c>
      <c r="G291" s="29">
        <v>0.7</v>
      </c>
      <c r="H291" s="30">
        <v>2.7000000000000001E-3</v>
      </c>
      <c r="I291" s="31">
        <v>3.54</v>
      </c>
      <c r="J291" s="31">
        <v>3.28</v>
      </c>
      <c r="K291" s="31">
        <v>2.2999999999999998</v>
      </c>
      <c r="L291" s="31">
        <v>2.17</v>
      </c>
      <c r="M291" s="28">
        <v>642</v>
      </c>
      <c r="N291" s="31">
        <v>0.23</v>
      </c>
      <c r="O291" s="31">
        <v>0.45</v>
      </c>
      <c r="P291" s="28">
        <v>2073</v>
      </c>
      <c r="Q291" s="31">
        <v>0.42</v>
      </c>
      <c r="R291" s="31">
        <v>0.63</v>
      </c>
      <c r="S291" s="28">
        <v>2813</v>
      </c>
      <c r="T291" s="31">
        <v>0.5</v>
      </c>
      <c r="U291" s="31">
        <v>0.68</v>
      </c>
      <c r="V291" s="28">
        <v>5626</v>
      </c>
      <c r="W291" s="31">
        <v>0.68</v>
      </c>
      <c r="X291" s="33" t="s">
        <v>25</v>
      </c>
    </row>
    <row r="292" spans="1:24">
      <c r="A292" s="26" t="s">
        <v>3884</v>
      </c>
      <c r="B292" s="26" t="s">
        <v>3884</v>
      </c>
      <c r="C292" s="26" t="s">
        <v>3885</v>
      </c>
      <c r="D292" s="27">
        <v>49</v>
      </c>
      <c r="E292" s="28">
        <v>350</v>
      </c>
      <c r="F292" s="29">
        <v>0.7</v>
      </c>
      <c r="G292" s="29">
        <v>0.54</v>
      </c>
      <c r="H292" s="30">
        <v>3.3E-3</v>
      </c>
      <c r="I292" s="31">
        <v>3.28</v>
      </c>
      <c r="J292" s="31">
        <v>2.91</v>
      </c>
      <c r="K292" s="31">
        <v>2.17</v>
      </c>
      <c r="L292" s="31">
        <v>1.96</v>
      </c>
      <c r="M292" s="28">
        <v>642</v>
      </c>
      <c r="N292" s="31">
        <v>0.22</v>
      </c>
      <c r="O292" s="31">
        <v>0.48</v>
      </c>
      <c r="P292" s="28">
        <v>2073</v>
      </c>
      <c r="Q292" s="31">
        <v>0.4</v>
      </c>
      <c r="R292" s="31">
        <v>0.68</v>
      </c>
      <c r="S292" s="28">
        <v>3121</v>
      </c>
      <c r="T292" s="31">
        <v>0.5</v>
      </c>
      <c r="U292" s="31">
        <v>0.75</v>
      </c>
      <c r="V292" s="28">
        <v>6241</v>
      </c>
      <c r="W292" s="31">
        <v>0.75</v>
      </c>
      <c r="X292" s="33" t="s">
        <v>25</v>
      </c>
    </row>
    <row r="293" spans="1:24">
      <c r="A293" s="26" t="s">
        <v>3885</v>
      </c>
      <c r="B293" s="26" t="s">
        <v>3885</v>
      </c>
      <c r="C293" s="26" t="s">
        <v>4148</v>
      </c>
      <c r="D293" s="27">
        <v>40</v>
      </c>
      <c r="E293" s="28">
        <v>350</v>
      </c>
      <c r="F293" s="29">
        <v>0.54</v>
      </c>
      <c r="G293" s="29">
        <v>0.4</v>
      </c>
      <c r="H293" s="30">
        <v>3.5000000000000001E-3</v>
      </c>
      <c r="I293" s="31">
        <v>2.91</v>
      </c>
      <c r="J293" s="31">
        <v>2.76</v>
      </c>
      <c r="K293" s="31">
        <v>1.96</v>
      </c>
      <c r="L293" s="31">
        <v>1.95</v>
      </c>
      <c r="M293" s="28">
        <v>642</v>
      </c>
      <c r="N293" s="31">
        <v>0.21</v>
      </c>
      <c r="O293" s="31">
        <v>0.5</v>
      </c>
      <c r="P293" s="28">
        <v>2073</v>
      </c>
      <c r="Q293" s="31">
        <v>0.39</v>
      </c>
      <c r="R293" s="31">
        <v>0.69</v>
      </c>
      <c r="S293" s="28">
        <v>3231</v>
      </c>
      <c r="T293" s="31">
        <v>0.5</v>
      </c>
      <c r="U293" s="31">
        <v>0.78</v>
      </c>
      <c r="V293" s="28">
        <v>6462</v>
      </c>
      <c r="W293" s="31">
        <v>0.78</v>
      </c>
      <c r="X293" s="33" t="s">
        <v>25</v>
      </c>
    </row>
    <row r="294" spans="1:24">
      <c r="A294" s="26" t="s">
        <v>3886</v>
      </c>
      <c r="B294" s="26" t="s">
        <v>3886</v>
      </c>
      <c r="C294" s="26" t="s">
        <v>3887</v>
      </c>
      <c r="D294" s="27">
        <v>144.69999999999999</v>
      </c>
      <c r="E294" s="28">
        <v>300</v>
      </c>
      <c r="F294" s="29">
        <v>1.806</v>
      </c>
      <c r="G294" s="29">
        <v>1.3720000000000001</v>
      </c>
      <c r="H294" s="30">
        <v>3.0000000000000001E-3</v>
      </c>
      <c r="I294" s="31">
        <v>4.5</v>
      </c>
      <c r="J294" s="31">
        <v>4.53</v>
      </c>
      <c r="K294" s="31">
        <v>2.34</v>
      </c>
      <c r="L294" s="31">
        <v>2.8</v>
      </c>
      <c r="M294" s="28">
        <v>156</v>
      </c>
      <c r="N294" s="31">
        <v>0.14000000000000001</v>
      </c>
      <c r="O294" s="31">
        <v>0.31</v>
      </c>
      <c r="P294" s="28">
        <v>559</v>
      </c>
      <c r="Q294" s="31">
        <v>0.25</v>
      </c>
      <c r="R294" s="31">
        <v>0.46</v>
      </c>
      <c r="S294" s="28">
        <v>1983</v>
      </c>
      <c r="T294" s="31">
        <v>0.5</v>
      </c>
      <c r="U294" s="31">
        <v>0.65</v>
      </c>
      <c r="V294" s="28">
        <v>3966</v>
      </c>
      <c r="W294" s="31">
        <v>0.65</v>
      </c>
      <c r="X294" s="33" t="s">
        <v>24</v>
      </c>
    </row>
    <row r="295" spans="1:24">
      <c r="A295" s="26" t="s">
        <v>3887</v>
      </c>
      <c r="B295" s="26" t="s">
        <v>3887</v>
      </c>
      <c r="C295" s="26" t="s">
        <v>3888</v>
      </c>
      <c r="D295" s="27">
        <v>314.39999999999998</v>
      </c>
      <c r="E295" s="28">
        <v>300</v>
      </c>
      <c r="F295" s="29">
        <v>1.3720000000000001</v>
      </c>
      <c r="G295" s="29">
        <v>0.42899999999999999</v>
      </c>
      <c r="H295" s="30">
        <v>3.0000000000000001E-3</v>
      </c>
      <c r="I295" s="31">
        <v>4.53</v>
      </c>
      <c r="J295" s="31">
        <v>4.87</v>
      </c>
      <c r="K295" s="31">
        <v>2.8</v>
      </c>
      <c r="L295" s="31">
        <v>4.08</v>
      </c>
      <c r="M295" s="28">
        <v>283</v>
      </c>
      <c r="N295" s="31">
        <v>0.18</v>
      </c>
      <c r="O295" s="31">
        <v>0.38</v>
      </c>
      <c r="P295" s="28">
        <v>976</v>
      </c>
      <c r="Q295" s="31">
        <v>0.34</v>
      </c>
      <c r="R295" s="31">
        <v>0.54</v>
      </c>
      <c r="S295" s="28">
        <v>1983</v>
      </c>
      <c r="T295" s="31">
        <v>0.5</v>
      </c>
      <c r="U295" s="31">
        <v>0.65</v>
      </c>
      <c r="V295" s="28">
        <v>3966</v>
      </c>
      <c r="W295" s="31">
        <v>0.65</v>
      </c>
      <c r="X295" s="33" t="s">
        <v>24</v>
      </c>
    </row>
    <row r="296" spans="1:24">
      <c r="A296" s="26" t="s">
        <v>3888</v>
      </c>
      <c r="B296" s="26" t="s">
        <v>3888</v>
      </c>
      <c r="C296" s="26" t="s">
        <v>3889</v>
      </c>
      <c r="D296" s="27">
        <v>23.3</v>
      </c>
      <c r="E296" s="28">
        <v>300</v>
      </c>
      <c r="F296" s="29">
        <v>0.42899999999999999</v>
      </c>
      <c r="G296" s="29">
        <v>0.35899999999999999</v>
      </c>
      <c r="H296" s="30">
        <v>3.0000000000000001E-3</v>
      </c>
      <c r="I296" s="31">
        <v>4.87</v>
      </c>
      <c r="J296" s="31">
        <v>4.93</v>
      </c>
      <c r="K296" s="31">
        <v>4.08</v>
      </c>
      <c r="L296" s="31">
        <v>4.21</v>
      </c>
      <c r="M296" s="28">
        <v>283</v>
      </c>
      <c r="N296" s="31">
        <v>0.18</v>
      </c>
      <c r="O296" s="31">
        <v>0.38</v>
      </c>
      <c r="P296" s="28">
        <v>976</v>
      </c>
      <c r="Q296" s="31">
        <v>0.34</v>
      </c>
      <c r="R296" s="31">
        <v>0.54</v>
      </c>
      <c r="S296" s="28">
        <v>1984</v>
      </c>
      <c r="T296" s="31">
        <v>0.5</v>
      </c>
      <c r="U296" s="31">
        <v>0.65</v>
      </c>
      <c r="V296" s="28">
        <v>3969</v>
      </c>
      <c r="W296" s="31">
        <v>0.65</v>
      </c>
      <c r="X296" s="33" t="s">
        <v>24</v>
      </c>
    </row>
    <row r="297" spans="1:24">
      <c r="A297" s="26" t="s">
        <v>3890</v>
      </c>
      <c r="B297" s="26" t="s">
        <v>3890</v>
      </c>
      <c r="C297" s="26" t="s">
        <v>3889</v>
      </c>
      <c r="D297" s="27">
        <v>60</v>
      </c>
      <c r="E297" s="28">
        <v>300</v>
      </c>
      <c r="F297" s="29">
        <v>0.53900000000000003</v>
      </c>
      <c r="G297" s="29">
        <v>0.35899999999999999</v>
      </c>
      <c r="H297" s="30">
        <v>3.0000000000000001E-3</v>
      </c>
      <c r="I297" s="31">
        <v>4.9000000000000004</v>
      </c>
      <c r="J297" s="31">
        <v>4.93</v>
      </c>
      <c r="K297" s="31">
        <v>4</v>
      </c>
      <c r="L297" s="31">
        <v>4.21</v>
      </c>
      <c r="M297" s="28">
        <v>34</v>
      </c>
      <c r="N297" s="31">
        <v>7.0000000000000007E-2</v>
      </c>
      <c r="O297" s="31">
        <v>0.2</v>
      </c>
      <c r="P297" s="28">
        <v>131</v>
      </c>
      <c r="Q297" s="31">
        <v>0.12</v>
      </c>
      <c r="R297" s="31">
        <v>0.3</v>
      </c>
      <c r="S297" s="28">
        <v>1983</v>
      </c>
      <c r="T297" s="31">
        <v>0.5</v>
      </c>
      <c r="U297" s="31">
        <v>0.65</v>
      </c>
      <c r="V297" s="28">
        <v>3966</v>
      </c>
      <c r="W297" s="31">
        <v>0.65</v>
      </c>
      <c r="X297" s="33" t="s">
        <v>24</v>
      </c>
    </row>
    <row r="298" spans="1:24">
      <c r="A298" s="26" t="s">
        <v>3889</v>
      </c>
      <c r="B298" s="26" t="s">
        <v>3889</v>
      </c>
      <c r="C298" s="26" t="s">
        <v>3891</v>
      </c>
      <c r="D298" s="27">
        <v>26.2</v>
      </c>
      <c r="E298" s="28">
        <v>300</v>
      </c>
      <c r="F298" s="29">
        <v>0.35899999999999999</v>
      </c>
      <c r="G298" s="29">
        <v>0.28000000000000003</v>
      </c>
      <c r="H298" s="30">
        <v>3.0000000000000001E-3</v>
      </c>
      <c r="I298" s="31">
        <v>4.93</v>
      </c>
      <c r="J298" s="31">
        <v>3.65</v>
      </c>
      <c r="K298" s="31">
        <v>4.21</v>
      </c>
      <c r="L298" s="31">
        <v>3.01</v>
      </c>
      <c r="M298" s="28">
        <v>319</v>
      </c>
      <c r="N298" s="31">
        <v>0.19</v>
      </c>
      <c r="O298" s="31">
        <v>0.39</v>
      </c>
      <c r="P298" s="28">
        <v>1093</v>
      </c>
      <c r="Q298" s="31">
        <v>0.36</v>
      </c>
      <c r="R298" s="31">
        <v>0.56000000000000005</v>
      </c>
      <c r="S298" s="28">
        <v>1988</v>
      </c>
      <c r="T298" s="31">
        <v>0.5</v>
      </c>
      <c r="U298" s="31">
        <v>0.65</v>
      </c>
      <c r="V298" s="28">
        <v>3976</v>
      </c>
      <c r="W298" s="31">
        <v>0.65</v>
      </c>
      <c r="X298" s="33" t="s">
        <v>24</v>
      </c>
    </row>
    <row r="299" spans="1:24">
      <c r="A299" s="26" t="s">
        <v>3892</v>
      </c>
      <c r="B299" s="26" t="s">
        <v>3892</v>
      </c>
      <c r="C299" s="26" t="s">
        <v>3893</v>
      </c>
      <c r="D299" s="27">
        <v>29.9</v>
      </c>
      <c r="E299" s="28">
        <v>200</v>
      </c>
      <c r="F299" s="29">
        <v>3.2</v>
      </c>
      <c r="G299" s="29">
        <v>3.02</v>
      </c>
      <c r="H299" s="30">
        <v>6.0000000000000001E-3</v>
      </c>
      <c r="I299" s="31">
        <v>4.93</v>
      </c>
      <c r="J299" s="31">
        <v>4.7699999999999996</v>
      </c>
      <c r="K299" s="31">
        <v>1.48</v>
      </c>
      <c r="L299" s="31">
        <v>1.5</v>
      </c>
      <c r="M299" s="28">
        <v>34</v>
      </c>
      <c r="N299" s="31">
        <v>0.09</v>
      </c>
      <c r="O299" s="31">
        <v>0.27</v>
      </c>
      <c r="P299" s="28">
        <v>131</v>
      </c>
      <c r="Q299" s="31">
        <v>0.18</v>
      </c>
      <c r="R299" s="31">
        <v>0.4</v>
      </c>
      <c r="S299" s="28">
        <v>953</v>
      </c>
      <c r="T299" s="31">
        <v>0.5</v>
      </c>
      <c r="U299" s="31">
        <v>0.7</v>
      </c>
      <c r="V299" s="28">
        <v>1906</v>
      </c>
      <c r="W299" s="31">
        <v>0.7</v>
      </c>
      <c r="X299" s="33" t="s">
        <v>25</v>
      </c>
    </row>
    <row r="300" spans="1:24">
      <c r="A300" s="26" t="s">
        <v>3893</v>
      </c>
      <c r="B300" s="26" t="s">
        <v>3893</v>
      </c>
      <c r="C300" s="26" t="s">
        <v>3894</v>
      </c>
      <c r="D300" s="27">
        <v>16.600000000000001</v>
      </c>
      <c r="E300" s="28">
        <v>200</v>
      </c>
      <c r="F300" s="29">
        <v>3.02</v>
      </c>
      <c r="G300" s="29">
        <v>2.87</v>
      </c>
      <c r="H300" s="30">
        <v>8.9999999999999993E-3</v>
      </c>
      <c r="I300" s="31">
        <v>4.7699999999999996</v>
      </c>
      <c r="J300" s="31">
        <v>4.71</v>
      </c>
      <c r="K300" s="31">
        <v>1.5</v>
      </c>
      <c r="L300" s="31">
        <v>1.59</v>
      </c>
      <c r="M300" s="28">
        <v>34</v>
      </c>
      <c r="N300" s="31">
        <v>0.08</v>
      </c>
      <c r="O300" s="31">
        <v>0.31</v>
      </c>
      <c r="P300" s="28">
        <v>131</v>
      </c>
      <c r="Q300" s="31">
        <v>0.16</v>
      </c>
      <c r="R300" s="31">
        <v>0.46</v>
      </c>
      <c r="S300" s="28">
        <v>1167</v>
      </c>
      <c r="T300" s="31">
        <v>0.5</v>
      </c>
      <c r="U300" s="31">
        <v>0.86</v>
      </c>
      <c r="V300" s="28">
        <v>2335</v>
      </c>
      <c r="W300" s="31">
        <v>0.86</v>
      </c>
      <c r="X300" s="33" t="s">
        <v>25</v>
      </c>
    </row>
    <row r="301" spans="1:24">
      <c r="A301" s="26" t="s">
        <v>3894</v>
      </c>
      <c r="B301" s="26" t="s">
        <v>3894</v>
      </c>
      <c r="C301" s="26" t="s">
        <v>3896</v>
      </c>
      <c r="D301" s="27">
        <v>18.100000000000001</v>
      </c>
      <c r="E301" s="28">
        <v>200</v>
      </c>
      <c r="F301" s="29">
        <v>2.86</v>
      </c>
      <c r="G301" s="29">
        <v>2.67</v>
      </c>
      <c r="H301" s="30">
        <v>1.0500000000000001E-2</v>
      </c>
      <c r="I301" s="31">
        <v>4.71</v>
      </c>
      <c r="J301" s="31">
        <v>4.68</v>
      </c>
      <c r="K301" s="31">
        <v>1.6</v>
      </c>
      <c r="L301" s="31">
        <v>1.76</v>
      </c>
      <c r="M301" s="28">
        <v>71</v>
      </c>
      <c r="N301" s="31">
        <v>0.12</v>
      </c>
      <c r="O301" s="31">
        <v>0.41</v>
      </c>
      <c r="P301" s="28">
        <v>264</v>
      </c>
      <c r="Q301" s="31">
        <v>0.22</v>
      </c>
      <c r="R301" s="31">
        <v>0.6</v>
      </c>
      <c r="S301" s="28">
        <v>1258</v>
      </c>
      <c r="T301" s="31">
        <v>0.5</v>
      </c>
      <c r="U301" s="31">
        <v>0.93</v>
      </c>
      <c r="V301" s="28">
        <v>2516</v>
      </c>
      <c r="W301" s="31">
        <v>0.93</v>
      </c>
      <c r="X301" s="33" t="s">
        <v>25</v>
      </c>
    </row>
    <row r="302" spans="1:24">
      <c r="A302" s="26" t="s">
        <v>3895</v>
      </c>
      <c r="B302" s="26" t="s">
        <v>3895</v>
      </c>
      <c r="C302" s="26" t="s">
        <v>3896</v>
      </c>
      <c r="D302" s="27">
        <v>40</v>
      </c>
      <c r="E302" s="28">
        <v>200</v>
      </c>
      <c r="F302" s="29">
        <v>2.4780000000000002</v>
      </c>
      <c r="G302" s="29">
        <v>2.27</v>
      </c>
      <c r="H302" s="30">
        <v>5.1999999999999998E-3</v>
      </c>
      <c r="I302" s="31">
        <v>4.6900000000000004</v>
      </c>
      <c r="J302" s="31">
        <v>4.68</v>
      </c>
      <c r="K302" s="31">
        <v>1.96</v>
      </c>
      <c r="L302" s="31">
        <v>2.16</v>
      </c>
      <c r="M302" s="28">
        <v>56</v>
      </c>
      <c r="N302" s="31">
        <v>0.12</v>
      </c>
      <c r="O302" s="31">
        <v>0.3</v>
      </c>
      <c r="P302" s="28">
        <v>211</v>
      </c>
      <c r="Q302" s="31">
        <v>0.23</v>
      </c>
      <c r="R302" s="31">
        <v>0.44</v>
      </c>
      <c r="S302" s="28">
        <v>886</v>
      </c>
      <c r="T302" s="31">
        <v>0.5</v>
      </c>
      <c r="U302" s="31">
        <v>0.65</v>
      </c>
      <c r="V302" s="28">
        <v>1771</v>
      </c>
      <c r="W302" s="31">
        <v>0.65</v>
      </c>
      <c r="X302" s="33" t="s">
        <v>24</v>
      </c>
    </row>
    <row r="303" spans="1:24">
      <c r="A303" s="26" t="s">
        <v>3896</v>
      </c>
      <c r="B303" s="26" t="s">
        <v>3896</v>
      </c>
      <c r="C303" s="26" t="s">
        <v>3897</v>
      </c>
      <c r="D303" s="27">
        <v>24</v>
      </c>
      <c r="E303" s="28">
        <v>200</v>
      </c>
      <c r="F303" s="29">
        <v>2.27</v>
      </c>
      <c r="G303" s="29">
        <v>2.12</v>
      </c>
      <c r="H303" s="30">
        <v>6.3E-3</v>
      </c>
      <c r="I303" s="31">
        <v>4.68</v>
      </c>
      <c r="J303" s="31">
        <v>4.72</v>
      </c>
      <c r="K303" s="31">
        <v>2.16</v>
      </c>
      <c r="L303" s="31">
        <v>2.35</v>
      </c>
      <c r="M303" s="28">
        <v>127</v>
      </c>
      <c r="N303" s="31">
        <v>0.17</v>
      </c>
      <c r="O303" s="31">
        <v>0.4</v>
      </c>
      <c r="P303" s="28">
        <v>461</v>
      </c>
      <c r="Q303" s="31">
        <v>0.33</v>
      </c>
      <c r="R303" s="31">
        <v>0.59</v>
      </c>
      <c r="S303" s="28">
        <v>971</v>
      </c>
      <c r="T303" s="31">
        <v>0.5</v>
      </c>
      <c r="U303" s="31">
        <v>0.72</v>
      </c>
      <c r="V303" s="28">
        <v>1942</v>
      </c>
      <c r="W303" s="31">
        <v>0.72</v>
      </c>
      <c r="X303" s="33" t="s">
        <v>25</v>
      </c>
    </row>
    <row r="304" spans="1:24">
      <c r="A304" s="26" t="s">
        <v>3897</v>
      </c>
      <c r="B304" s="26" t="s">
        <v>3897</v>
      </c>
      <c r="C304" s="26" t="s">
        <v>3898</v>
      </c>
      <c r="D304" s="27">
        <v>17.5</v>
      </c>
      <c r="E304" s="28">
        <v>200</v>
      </c>
      <c r="F304" s="29">
        <v>2.12</v>
      </c>
      <c r="G304" s="29">
        <v>1.9</v>
      </c>
      <c r="H304" s="30">
        <v>1.26E-2</v>
      </c>
      <c r="I304" s="31">
        <v>4.72</v>
      </c>
      <c r="J304" s="31">
        <v>4.67</v>
      </c>
      <c r="K304" s="31">
        <v>2.35</v>
      </c>
      <c r="L304" s="31">
        <v>2.52</v>
      </c>
      <c r="M304" s="28">
        <v>127</v>
      </c>
      <c r="N304" s="31">
        <v>0.15</v>
      </c>
      <c r="O304" s="31">
        <v>0.52</v>
      </c>
      <c r="P304" s="28">
        <v>461</v>
      </c>
      <c r="Q304" s="31">
        <v>0.28000000000000003</v>
      </c>
      <c r="R304" s="31">
        <v>0.75</v>
      </c>
      <c r="S304" s="28">
        <v>1377</v>
      </c>
      <c r="T304" s="31">
        <v>0.5</v>
      </c>
      <c r="U304" s="31">
        <v>1.01</v>
      </c>
      <c r="V304" s="28">
        <v>2754</v>
      </c>
      <c r="W304" s="31">
        <v>1.01</v>
      </c>
      <c r="X304" s="33" t="s">
        <v>25</v>
      </c>
    </row>
    <row r="305" spans="1:24">
      <c r="A305" s="26" t="s">
        <v>3898</v>
      </c>
      <c r="B305" s="26" t="s">
        <v>3898</v>
      </c>
      <c r="C305" s="26" t="s">
        <v>3899</v>
      </c>
      <c r="D305" s="27">
        <v>28</v>
      </c>
      <c r="E305" s="28">
        <v>200</v>
      </c>
      <c r="F305" s="29">
        <v>1.9</v>
      </c>
      <c r="G305" s="29">
        <v>1.76</v>
      </c>
      <c r="H305" s="30">
        <v>5.0000000000000001E-3</v>
      </c>
      <c r="I305" s="31">
        <v>4.67</v>
      </c>
      <c r="J305" s="31">
        <v>4.75</v>
      </c>
      <c r="K305" s="31">
        <v>2.52</v>
      </c>
      <c r="L305" s="31">
        <v>2.74</v>
      </c>
      <c r="M305" s="28">
        <v>129</v>
      </c>
      <c r="N305" s="31">
        <v>0.18</v>
      </c>
      <c r="O305" s="31">
        <v>0.37</v>
      </c>
      <c r="P305" s="28">
        <v>469</v>
      </c>
      <c r="Q305" s="31">
        <v>0.35</v>
      </c>
      <c r="R305" s="31">
        <v>0.54</v>
      </c>
      <c r="S305" s="28">
        <v>868</v>
      </c>
      <c r="T305" s="31">
        <v>0.5</v>
      </c>
      <c r="U305" s="31">
        <v>0.64</v>
      </c>
      <c r="V305" s="28">
        <v>1737</v>
      </c>
      <c r="W305" s="31">
        <v>0.64</v>
      </c>
      <c r="X305" s="33" t="s">
        <v>25</v>
      </c>
    </row>
    <row r="306" spans="1:24">
      <c r="A306" s="26" t="s">
        <v>3900</v>
      </c>
      <c r="B306" s="26" t="s">
        <v>3900</v>
      </c>
      <c r="C306" s="26" t="s">
        <v>3899</v>
      </c>
      <c r="D306" s="27">
        <v>36</v>
      </c>
      <c r="E306" s="28">
        <v>200</v>
      </c>
      <c r="F306" s="29">
        <v>3.18</v>
      </c>
      <c r="G306" s="29">
        <v>2.9</v>
      </c>
      <c r="H306" s="30">
        <v>7.7999999999999996E-3</v>
      </c>
      <c r="I306" s="31">
        <v>4.95</v>
      </c>
      <c r="J306" s="31">
        <v>4.75</v>
      </c>
      <c r="K306" s="31">
        <v>1.52</v>
      </c>
      <c r="L306" s="31">
        <v>1.6</v>
      </c>
      <c r="M306" s="28">
        <v>77</v>
      </c>
      <c r="N306" s="31">
        <v>0.13</v>
      </c>
      <c r="O306" s="31">
        <v>0.38</v>
      </c>
      <c r="P306" s="28">
        <v>285</v>
      </c>
      <c r="Q306" s="31">
        <v>0.25</v>
      </c>
      <c r="R306" s="31">
        <v>0.55000000000000004</v>
      </c>
      <c r="S306" s="28">
        <v>1083</v>
      </c>
      <c r="T306" s="31">
        <v>0.5</v>
      </c>
      <c r="U306" s="31">
        <v>0.8</v>
      </c>
      <c r="V306" s="28">
        <v>2166</v>
      </c>
      <c r="W306" s="31">
        <v>0.8</v>
      </c>
      <c r="X306" s="33" t="s">
        <v>25</v>
      </c>
    </row>
    <row r="307" spans="1:24">
      <c r="A307" s="26" t="s">
        <v>3899</v>
      </c>
      <c r="B307" s="26" t="s">
        <v>3899</v>
      </c>
      <c r="C307" s="26" t="s">
        <v>3901</v>
      </c>
      <c r="D307" s="27">
        <v>18</v>
      </c>
      <c r="E307" s="28">
        <v>200</v>
      </c>
      <c r="F307" s="29">
        <v>1.76</v>
      </c>
      <c r="G307" s="29">
        <v>1.64</v>
      </c>
      <c r="H307" s="30">
        <v>6.7000000000000002E-3</v>
      </c>
      <c r="I307" s="31">
        <v>4.75</v>
      </c>
      <c r="J307" s="31">
        <v>4.59</v>
      </c>
      <c r="K307" s="31">
        <v>2.74</v>
      </c>
      <c r="L307" s="31">
        <v>2.7</v>
      </c>
      <c r="M307" s="28">
        <v>223</v>
      </c>
      <c r="N307" s="31">
        <v>0.23</v>
      </c>
      <c r="O307" s="31">
        <v>0.49</v>
      </c>
      <c r="P307" s="28">
        <v>784</v>
      </c>
      <c r="Q307" s="31">
        <v>0.43</v>
      </c>
      <c r="R307" s="31">
        <v>0.69</v>
      </c>
      <c r="S307" s="28">
        <v>1003</v>
      </c>
      <c r="T307" s="31">
        <v>0.5</v>
      </c>
      <c r="U307" s="31">
        <v>0.74</v>
      </c>
      <c r="V307" s="28">
        <v>2005</v>
      </c>
      <c r="W307" s="31">
        <v>0.74</v>
      </c>
      <c r="X307" s="33" t="s">
        <v>25</v>
      </c>
    </row>
    <row r="308" spans="1:24">
      <c r="A308" s="26" t="s">
        <v>3901</v>
      </c>
      <c r="B308" s="26" t="s">
        <v>3901</v>
      </c>
      <c r="C308" s="26" t="s">
        <v>3902</v>
      </c>
      <c r="D308" s="27">
        <v>60</v>
      </c>
      <c r="E308" s="28">
        <v>200</v>
      </c>
      <c r="F308" s="29">
        <v>1.64</v>
      </c>
      <c r="G308" s="29">
        <v>1.34</v>
      </c>
      <c r="H308" s="30">
        <v>5.0000000000000001E-3</v>
      </c>
      <c r="I308" s="31">
        <v>4.59</v>
      </c>
      <c r="J308" s="31">
        <v>3.69</v>
      </c>
      <c r="K308" s="31">
        <v>2.7</v>
      </c>
      <c r="L308" s="31">
        <v>2.1</v>
      </c>
      <c r="M308" s="28">
        <v>262</v>
      </c>
      <c r="N308" s="31">
        <v>0.26</v>
      </c>
      <c r="O308" s="31">
        <v>0.46</v>
      </c>
      <c r="P308" s="28">
        <v>912</v>
      </c>
      <c r="Q308" s="31">
        <v>0.51</v>
      </c>
      <c r="R308" s="31">
        <v>0.65</v>
      </c>
      <c r="S308" s="28">
        <v>868</v>
      </c>
      <c r="T308" s="31">
        <v>0.5</v>
      </c>
      <c r="U308" s="31">
        <v>0.64</v>
      </c>
      <c r="V308" s="28">
        <v>1737</v>
      </c>
      <c r="W308" s="31">
        <v>0.64</v>
      </c>
      <c r="X308" s="33" t="s">
        <v>25</v>
      </c>
    </row>
    <row r="309" spans="1:24">
      <c r="A309" s="26" t="s">
        <v>3902</v>
      </c>
      <c r="B309" s="26" t="s">
        <v>3902</v>
      </c>
      <c r="C309" s="26" t="s">
        <v>3891</v>
      </c>
      <c r="D309" s="27">
        <v>15</v>
      </c>
      <c r="E309" s="28">
        <v>200</v>
      </c>
      <c r="F309" s="29">
        <v>1.34</v>
      </c>
      <c r="G309" s="29">
        <v>1.22</v>
      </c>
      <c r="H309" s="30">
        <v>8.0000000000000002E-3</v>
      </c>
      <c r="I309" s="31">
        <v>3.69</v>
      </c>
      <c r="J309" s="31">
        <v>3.65</v>
      </c>
      <c r="K309" s="31">
        <v>2.1</v>
      </c>
      <c r="L309" s="31">
        <v>2.1800000000000002</v>
      </c>
      <c r="M309" s="28">
        <v>262</v>
      </c>
      <c r="N309" s="31">
        <v>0.23</v>
      </c>
      <c r="O309" s="31">
        <v>0.54</v>
      </c>
      <c r="P309" s="28">
        <v>912</v>
      </c>
      <c r="Q309" s="31">
        <v>0.45</v>
      </c>
      <c r="R309" s="31">
        <v>0.77</v>
      </c>
      <c r="S309" s="28">
        <v>1098</v>
      </c>
      <c r="T309" s="31">
        <v>0.5</v>
      </c>
      <c r="U309" s="31">
        <v>0.81</v>
      </c>
      <c r="V309" s="28">
        <v>2197</v>
      </c>
      <c r="W309" s="31">
        <v>0.81</v>
      </c>
      <c r="X309" s="33" t="s">
        <v>25</v>
      </c>
    </row>
    <row r="310" spans="1:24">
      <c r="A310" s="26" t="s">
        <v>3903</v>
      </c>
      <c r="B310" s="26" t="s">
        <v>3903</v>
      </c>
      <c r="C310" s="26" t="s">
        <v>3904</v>
      </c>
      <c r="D310" s="27">
        <v>42.1</v>
      </c>
      <c r="E310" s="28">
        <v>200</v>
      </c>
      <c r="F310" s="29">
        <v>1.1599999999999999</v>
      </c>
      <c r="G310" s="29">
        <v>0.82</v>
      </c>
      <c r="H310" s="30">
        <v>8.0999999999999996E-3</v>
      </c>
      <c r="I310" s="31">
        <v>2.95</v>
      </c>
      <c r="J310" s="31">
        <v>3.18</v>
      </c>
      <c r="K310" s="31">
        <v>1.54</v>
      </c>
      <c r="L310" s="31">
        <v>2.11</v>
      </c>
      <c r="M310" s="28">
        <v>86</v>
      </c>
      <c r="N310" s="31">
        <v>0.13</v>
      </c>
      <c r="O310" s="31">
        <v>0.39</v>
      </c>
      <c r="P310" s="28">
        <v>318</v>
      </c>
      <c r="Q310" s="31">
        <v>0.26</v>
      </c>
      <c r="R310" s="31">
        <v>0.57999999999999996</v>
      </c>
      <c r="S310" s="28">
        <v>1104</v>
      </c>
      <c r="T310" s="31">
        <v>0.5</v>
      </c>
      <c r="U310" s="31">
        <v>0.81</v>
      </c>
      <c r="V310" s="28">
        <v>2207</v>
      </c>
      <c r="W310" s="31">
        <v>0.81</v>
      </c>
      <c r="X310" s="33" t="s">
        <v>25</v>
      </c>
    </row>
    <row r="311" spans="1:24">
      <c r="A311" s="26" t="s">
        <v>3904</v>
      </c>
      <c r="B311" s="26" t="s">
        <v>3904</v>
      </c>
      <c r="C311" s="26" t="s">
        <v>3905</v>
      </c>
      <c r="D311" s="27">
        <v>33.799999999999997</v>
      </c>
      <c r="E311" s="28">
        <v>200</v>
      </c>
      <c r="F311" s="29">
        <v>0.82</v>
      </c>
      <c r="G311" s="29">
        <v>0.48</v>
      </c>
      <c r="H311" s="30">
        <v>1.01E-2</v>
      </c>
      <c r="I311" s="31">
        <v>3.18</v>
      </c>
      <c r="J311" s="31">
        <v>3.49</v>
      </c>
      <c r="K311" s="31">
        <v>2.11</v>
      </c>
      <c r="L311" s="31">
        <v>2.76</v>
      </c>
      <c r="M311" s="28">
        <v>86</v>
      </c>
      <c r="N311" s="31">
        <v>0.13</v>
      </c>
      <c r="O311" s="31">
        <v>0.43</v>
      </c>
      <c r="P311" s="28">
        <v>318</v>
      </c>
      <c r="Q311" s="31">
        <v>0.24</v>
      </c>
      <c r="R311" s="31">
        <v>0.63</v>
      </c>
      <c r="S311" s="28">
        <v>1232</v>
      </c>
      <c r="T311" s="31">
        <v>0.5</v>
      </c>
      <c r="U311" s="31">
        <v>0.91</v>
      </c>
      <c r="V311" s="28">
        <v>2463</v>
      </c>
      <c r="W311" s="31">
        <v>0.91</v>
      </c>
      <c r="X311" s="33" t="s">
        <v>25</v>
      </c>
    </row>
    <row r="312" spans="1:24">
      <c r="A312" s="26" t="s">
        <v>3905</v>
      </c>
      <c r="B312" s="26" t="s">
        <v>3905</v>
      </c>
      <c r="C312" s="26" t="s">
        <v>3891</v>
      </c>
      <c r="D312" s="27">
        <v>14.6</v>
      </c>
      <c r="E312" s="28">
        <v>200</v>
      </c>
      <c r="F312" s="29">
        <v>0.48</v>
      </c>
      <c r="G312" s="29">
        <v>0.28999999999999998</v>
      </c>
      <c r="H312" s="30">
        <v>1.2999999999999999E-2</v>
      </c>
      <c r="I312" s="31">
        <v>3.49</v>
      </c>
      <c r="J312" s="31">
        <v>3.65</v>
      </c>
      <c r="K312" s="31">
        <v>2.76</v>
      </c>
      <c r="L312" s="31">
        <v>3.11</v>
      </c>
      <c r="M312" s="28">
        <v>86</v>
      </c>
      <c r="N312" s="31">
        <v>0.12</v>
      </c>
      <c r="O312" s="31">
        <v>0.46</v>
      </c>
      <c r="P312" s="28">
        <v>318</v>
      </c>
      <c r="Q312" s="31">
        <v>0.23</v>
      </c>
      <c r="R312" s="31">
        <v>0.69</v>
      </c>
      <c r="S312" s="28">
        <v>1401</v>
      </c>
      <c r="T312" s="31">
        <v>0.5</v>
      </c>
      <c r="U312" s="31">
        <v>1.03</v>
      </c>
      <c r="V312" s="28">
        <v>2802</v>
      </c>
      <c r="W312" s="31">
        <v>1.03</v>
      </c>
      <c r="X312" s="33" t="s">
        <v>25</v>
      </c>
    </row>
    <row r="313" spans="1:24">
      <c r="A313" s="26" t="s">
        <v>3891</v>
      </c>
      <c r="B313" s="26" t="s">
        <v>3891</v>
      </c>
      <c r="C313" s="26" t="s">
        <v>3906</v>
      </c>
      <c r="D313" s="27">
        <v>70.5</v>
      </c>
      <c r="E313" s="28">
        <v>500</v>
      </c>
      <c r="F313" s="29">
        <v>0.12</v>
      </c>
      <c r="G313" s="29">
        <v>-0.13</v>
      </c>
      <c r="H313" s="30">
        <v>3.5000000000000001E-3</v>
      </c>
      <c r="I313" s="31">
        <v>3.65</v>
      </c>
      <c r="J313" s="31">
        <v>5.01</v>
      </c>
      <c r="K313" s="31">
        <v>2.96</v>
      </c>
      <c r="L313" s="31">
        <v>4.57</v>
      </c>
      <c r="M313" s="28">
        <v>692</v>
      </c>
      <c r="N313" s="31">
        <v>0.14000000000000001</v>
      </c>
      <c r="O313" s="31">
        <v>0.49</v>
      </c>
      <c r="P313" s="28">
        <v>2224</v>
      </c>
      <c r="Q313" s="31">
        <v>0.25</v>
      </c>
      <c r="R313" s="31">
        <v>0.69</v>
      </c>
      <c r="S313" s="28">
        <v>8419</v>
      </c>
      <c r="T313" s="31">
        <v>0.5</v>
      </c>
      <c r="U313" s="31">
        <v>0.99</v>
      </c>
      <c r="V313" s="28">
        <v>16837</v>
      </c>
      <c r="W313" s="31">
        <v>0.99</v>
      </c>
      <c r="X313" s="33" t="s">
        <v>25</v>
      </c>
    </row>
    <row r="314" spans="1:24">
      <c r="A314" s="26" t="s">
        <v>3907</v>
      </c>
      <c r="B314" s="26" t="s">
        <v>3907</v>
      </c>
      <c r="C314" s="26" t="s">
        <v>3908</v>
      </c>
      <c r="D314" s="27">
        <v>33.1</v>
      </c>
      <c r="E314" s="28">
        <v>200</v>
      </c>
      <c r="F314" s="29">
        <v>2.73</v>
      </c>
      <c r="G314" s="29">
        <v>2.35</v>
      </c>
      <c r="H314" s="30">
        <v>1.15E-2</v>
      </c>
      <c r="I314" s="31">
        <v>4.3899999999999997</v>
      </c>
      <c r="J314" s="31">
        <v>4.76</v>
      </c>
      <c r="K314" s="31">
        <v>1.41</v>
      </c>
      <c r="L314" s="31">
        <v>2.16</v>
      </c>
      <c r="M314" s="28">
        <v>75</v>
      </c>
      <c r="N314" s="31">
        <v>0.12</v>
      </c>
      <c r="O314" s="31">
        <v>0.43</v>
      </c>
      <c r="P314" s="28">
        <v>277</v>
      </c>
      <c r="Q314" s="31">
        <v>0.22</v>
      </c>
      <c r="R314" s="31">
        <v>0.63</v>
      </c>
      <c r="S314" s="28">
        <v>1316</v>
      </c>
      <c r="T314" s="31">
        <v>0.5</v>
      </c>
      <c r="U314" s="31">
        <v>0.97</v>
      </c>
      <c r="V314" s="28">
        <v>2631</v>
      </c>
      <c r="W314" s="31">
        <v>0.97</v>
      </c>
      <c r="X314" s="33" t="s">
        <v>25</v>
      </c>
    </row>
    <row r="315" spans="1:24">
      <c r="A315" s="26" t="s">
        <v>3908</v>
      </c>
      <c r="B315" s="26" t="s">
        <v>3908</v>
      </c>
      <c r="C315" s="26" t="s">
        <v>3909</v>
      </c>
      <c r="D315" s="27">
        <v>18</v>
      </c>
      <c r="E315" s="28">
        <v>200</v>
      </c>
      <c r="F315" s="29">
        <v>2.36</v>
      </c>
      <c r="G315" s="29">
        <v>2.25</v>
      </c>
      <c r="H315" s="30">
        <v>6.1000000000000004E-3</v>
      </c>
      <c r="I315" s="31">
        <v>4.76</v>
      </c>
      <c r="J315" s="31">
        <v>4.79</v>
      </c>
      <c r="K315" s="31">
        <v>2.15</v>
      </c>
      <c r="L315" s="31">
        <v>2.29</v>
      </c>
      <c r="M315" s="28">
        <v>75</v>
      </c>
      <c r="N315" s="31">
        <v>0.14000000000000001</v>
      </c>
      <c r="O315" s="31">
        <v>0.34</v>
      </c>
      <c r="P315" s="28">
        <v>277</v>
      </c>
      <c r="Q315" s="31">
        <v>0.26</v>
      </c>
      <c r="R315" s="31">
        <v>0.5</v>
      </c>
      <c r="S315" s="28">
        <v>960</v>
      </c>
      <c r="T315" s="31">
        <v>0.5</v>
      </c>
      <c r="U315" s="31">
        <v>0.71</v>
      </c>
      <c r="V315" s="28">
        <v>1920</v>
      </c>
      <c r="W315" s="31">
        <v>0.71</v>
      </c>
      <c r="X315" s="33" t="s">
        <v>25</v>
      </c>
    </row>
    <row r="316" spans="1:24">
      <c r="A316" s="26" t="s">
        <v>3909</v>
      </c>
      <c r="B316" s="26" t="s">
        <v>3909</v>
      </c>
      <c r="C316" s="26" t="s">
        <v>3910</v>
      </c>
      <c r="D316" s="27">
        <v>34.799999999999997</v>
      </c>
      <c r="E316" s="28">
        <v>200</v>
      </c>
      <c r="F316" s="29">
        <v>2.25</v>
      </c>
      <c r="G316" s="29">
        <v>2.06</v>
      </c>
      <c r="H316" s="30">
        <v>5.4999999999999997E-3</v>
      </c>
      <c r="I316" s="31">
        <v>4.79</v>
      </c>
      <c r="J316" s="31">
        <v>4.6100000000000003</v>
      </c>
      <c r="K316" s="31">
        <v>2.29</v>
      </c>
      <c r="L316" s="31">
        <v>2.2999999999999998</v>
      </c>
      <c r="M316" s="28">
        <v>150</v>
      </c>
      <c r="N316" s="31">
        <v>0.19</v>
      </c>
      <c r="O316" s="31">
        <v>0.4</v>
      </c>
      <c r="P316" s="28">
        <v>537</v>
      </c>
      <c r="Q316" s="31">
        <v>0.37</v>
      </c>
      <c r="R316" s="31">
        <v>0.57999999999999996</v>
      </c>
      <c r="S316" s="28">
        <v>907</v>
      </c>
      <c r="T316" s="31">
        <v>0.5</v>
      </c>
      <c r="U316" s="31">
        <v>0.67</v>
      </c>
      <c r="V316" s="28">
        <v>1815</v>
      </c>
      <c r="W316" s="31">
        <v>0.67</v>
      </c>
      <c r="X316" s="33" t="s">
        <v>25</v>
      </c>
    </row>
    <row r="317" spans="1:24">
      <c r="A317" s="26" t="s">
        <v>3910</v>
      </c>
      <c r="B317" s="26" t="s">
        <v>3910</v>
      </c>
      <c r="C317" s="26" t="s">
        <v>3911</v>
      </c>
      <c r="D317" s="27">
        <v>46.6</v>
      </c>
      <c r="E317" s="28">
        <v>200</v>
      </c>
      <c r="F317" s="29">
        <v>2.06</v>
      </c>
      <c r="G317" s="29">
        <v>1.61</v>
      </c>
      <c r="H317" s="30">
        <v>9.7000000000000003E-3</v>
      </c>
      <c r="I317" s="31">
        <v>4.6100000000000003</v>
      </c>
      <c r="J317" s="31">
        <v>4.41</v>
      </c>
      <c r="K317" s="31">
        <v>2.2999999999999998</v>
      </c>
      <c r="L317" s="31">
        <v>2.5499999999999998</v>
      </c>
      <c r="M317" s="28">
        <v>150</v>
      </c>
      <c r="N317" s="31">
        <v>0.17</v>
      </c>
      <c r="O317" s="31">
        <v>0.49</v>
      </c>
      <c r="P317" s="28">
        <v>537</v>
      </c>
      <c r="Q317" s="31">
        <v>0.32</v>
      </c>
      <c r="R317" s="31">
        <v>0.71</v>
      </c>
      <c r="S317" s="28">
        <v>1207</v>
      </c>
      <c r="T317" s="31">
        <v>0.5</v>
      </c>
      <c r="U317" s="31">
        <v>0.89</v>
      </c>
      <c r="V317" s="28">
        <v>2413</v>
      </c>
      <c r="W317" s="31">
        <v>0.89</v>
      </c>
      <c r="X317" s="33" t="s">
        <v>25</v>
      </c>
    </row>
    <row r="318" spans="1:24">
      <c r="A318" s="26" t="s">
        <v>3911</v>
      </c>
      <c r="B318" s="26" t="s">
        <v>3911</v>
      </c>
      <c r="C318" s="26" t="s">
        <v>3912</v>
      </c>
      <c r="D318" s="27">
        <v>53.8</v>
      </c>
      <c r="E318" s="28">
        <v>300</v>
      </c>
      <c r="F318" s="29">
        <v>1.56</v>
      </c>
      <c r="G318" s="29">
        <v>1.2</v>
      </c>
      <c r="H318" s="30">
        <v>6.7000000000000002E-3</v>
      </c>
      <c r="I318" s="31">
        <v>4.41</v>
      </c>
      <c r="J318" s="31">
        <v>4.53</v>
      </c>
      <c r="K318" s="31">
        <v>2.4900000000000002</v>
      </c>
      <c r="L318" s="31">
        <v>2.97</v>
      </c>
      <c r="M318" s="28">
        <v>158</v>
      </c>
      <c r="N318" s="31">
        <v>0.11</v>
      </c>
      <c r="O318" s="31">
        <v>0.42</v>
      </c>
      <c r="P318" s="28">
        <v>564</v>
      </c>
      <c r="Q318" s="31">
        <v>0.21</v>
      </c>
      <c r="R318" s="31">
        <v>0.61</v>
      </c>
      <c r="S318" s="28">
        <v>2962</v>
      </c>
      <c r="T318" s="31">
        <v>0.5</v>
      </c>
      <c r="U318" s="31">
        <v>0.97</v>
      </c>
      <c r="V318" s="28">
        <v>5923</v>
      </c>
      <c r="W318" s="31">
        <v>0.97</v>
      </c>
      <c r="X318" s="33" t="s">
        <v>25</v>
      </c>
    </row>
    <row r="319" spans="1:24">
      <c r="A319" s="26" t="s">
        <v>3913</v>
      </c>
      <c r="B319" s="26" t="s">
        <v>3913</v>
      </c>
      <c r="C319" s="26" t="s">
        <v>3914</v>
      </c>
      <c r="D319" s="27">
        <v>31</v>
      </c>
      <c r="E319" s="28">
        <v>200</v>
      </c>
      <c r="F319" s="29">
        <v>2.79</v>
      </c>
      <c r="G319" s="29">
        <v>2.58</v>
      </c>
      <c r="H319" s="30">
        <v>6.7999999999999996E-3</v>
      </c>
      <c r="I319" s="31">
        <v>4.4800000000000004</v>
      </c>
      <c r="J319" s="31">
        <v>4.51</v>
      </c>
      <c r="K319" s="31">
        <v>1.44</v>
      </c>
      <c r="L319" s="31">
        <v>1.68</v>
      </c>
      <c r="M319" s="28">
        <v>88</v>
      </c>
      <c r="N319" s="31">
        <v>0.14000000000000001</v>
      </c>
      <c r="O319" s="31">
        <v>0.37</v>
      </c>
      <c r="P319" s="28">
        <v>325</v>
      </c>
      <c r="Q319" s="31">
        <v>0.27</v>
      </c>
      <c r="R319" s="31">
        <v>0.55000000000000004</v>
      </c>
      <c r="S319" s="28">
        <v>1011</v>
      </c>
      <c r="T319" s="31">
        <v>0.5</v>
      </c>
      <c r="U319" s="31">
        <v>0.74</v>
      </c>
      <c r="V319" s="28">
        <v>2021</v>
      </c>
      <c r="W319" s="31">
        <v>0.74</v>
      </c>
      <c r="X319" s="33" t="s">
        <v>25</v>
      </c>
    </row>
    <row r="320" spans="1:24">
      <c r="A320" s="26" t="s">
        <v>3914</v>
      </c>
      <c r="B320" s="26" t="s">
        <v>3914</v>
      </c>
      <c r="C320" s="26" t="s">
        <v>3912</v>
      </c>
      <c r="D320" s="27">
        <v>8.1</v>
      </c>
      <c r="E320" s="28">
        <v>200</v>
      </c>
      <c r="F320" s="29">
        <v>2.08</v>
      </c>
      <c r="G320" s="29">
        <v>2.0299999999999998</v>
      </c>
      <c r="H320" s="30">
        <v>6.1999999999999998E-3</v>
      </c>
      <c r="I320" s="31">
        <v>4.51</v>
      </c>
      <c r="J320" s="31">
        <v>4.53</v>
      </c>
      <c r="K320" s="31">
        <v>2.1800000000000002</v>
      </c>
      <c r="L320" s="31">
        <v>2.25</v>
      </c>
      <c r="M320" s="28">
        <v>88</v>
      </c>
      <c r="N320" s="31">
        <v>0.15</v>
      </c>
      <c r="O320" s="31">
        <v>0.36</v>
      </c>
      <c r="P320" s="28">
        <v>325</v>
      </c>
      <c r="Q320" s="31">
        <v>0.28000000000000003</v>
      </c>
      <c r="R320" s="31">
        <v>0.53</v>
      </c>
      <c r="S320" s="28">
        <v>965</v>
      </c>
      <c r="T320" s="31">
        <v>0.5</v>
      </c>
      <c r="U320" s="31">
        <v>0.71</v>
      </c>
      <c r="V320" s="28">
        <v>1930</v>
      </c>
      <c r="W320" s="31">
        <v>0.71</v>
      </c>
      <c r="X320" s="33" t="s">
        <v>25</v>
      </c>
    </row>
    <row r="321" spans="1:24">
      <c r="A321" s="26" t="s">
        <v>3912</v>
      </c>
      <c r="B321" s="26" t="s">
        <v>3912</v>
      </c>
      <c r="C321" s="26" t="s">
        <v>3915</v>
      </c>
      <c r="D321" s="27">
        <v>23.9</v>
      </c>
      <c r="E321" s="28">
        <v>300</v>
      </c>
      <c r="F321" s="29">
        <v>1.2</v>
      </c>
      <c r="G321" s="29">
        <v>1.03</v>
      </c>
      <c r="H321" s="30">
        <v>7.1000000000000004E-3</v>
      </c>
      <c r="I321" s="31">
        <v>4.53</v>
      </c>
      <c r="J321" s="31">
        <v>4.6100000000000003</v>
      </c>
      <c r="K321" s="31">
        <v>2.97</v>
      </c>
      <c r="L321" s="31">
        <v>3.22</v>
      </c>
      <c r="M321" s="28">
        <v>276</v>
      </c>
      <c r="N321" s="31">
        <v>0.14000000000000001</v>
      </c>
      <c r="O321" s="31">
        <v>0.51</v>
      </c>
      <c r="P321" s="28">
        <v>954</v>
      </c>
      <c r="Q321" s="31">
        <v>0.27</v>
      </c>
      <c r="R321" s="31">
        <v>0.73</v>
      </c>
      <c r="S321" s="28">
        <v>3053</v>
      </c>
      <c r="T321" s="31">
        <v>0.5</v>
      </c>
      <c r="U321" s="31">
        <v>1</v>
      </c>
      <c r="V321" s="28">
        <v>6107</v>
      </c>
      <c r="W321" s="31">
        <v>1</v>
      </c>
      <c r="X321" s="33" t="s">
        <v>25</v>
      </c>
    </row>
    <row r="322" spans="1:24">
      <c r="A322" s="26" t="s">
        <v>3915</v>
      </c>
      <c r="B322" s="26" t="s">
        <v>3915</v>
      </c>
      <c r="C322" s="26" t="s">
        <v>3916</v>
      </c>
      <c r="D322" s="27">
        <v>30</v>
      </c>
      <c r="E322" s="28">
        <v>300</v>
      </c>
      <c r="F322" s="29">
        <v>1.03</v>
      </c>
      <c r="G322" s="29">
        <v>0.83</v>
      </c>
      <c r="H322" s="30">
        <v>6.7000000000000002E-3</v>
      </c>
      <c r="I322" s="31">
        <v>4.6100000000000003</v>
      </c>
      <c r="J322" s="31">
        <v>4.6399999999999997</v>
      </c>
      <c r="K322" s="31">
        <v>3.22</v>
      </c>
      <c r="L322" s="31">
        <v>3.45</v>
      </c>
      <c r="M322" s="28">
        <v>276</v>
      </c>
      <c r="N322" s="31">
        <v>0.15</v>
      </c>
      <c r="O322" s="31">
        <v>0.49</v>
      </c>
      <c r="P322" s="28">
        <v>954</v>
      </c>
      <c r="Q322" s="31">
        <v>0.27</v>
      </c>
      <c r="R322" s="31">
        <v>0.71</v>
      </c>
      <c r="S322" s="28">
        <v>2956</v>
      </c>
      <c r="T322" s="31">
        <v>0.5</v>
      </c>
      <c r="U322" s="31">
        <v>0.97</v>
      </c>
      <c r="V322" s="28">
        <v>5912</v>
      </c>
      <c r="W322" s="31">
        <v>0.97</v>
      </c>
      <c r="X322" s="33" t="s">
        <v>25</v>
      </c>
    </row>
    <row r="323" spans="1:24">
      <c r="A323" s="26" t="s">
        <v>3917</v>
      </c>
      <c r="B323" s="26" t="s">
        <v>3917</v>
      </c>
      <c r="C323" s="26" t="s">
        <v>3918</v>
      </c>
      <c r="D323" s="27">
        <v>19.8</v>
      </c>
      <c r="E323" s="28">
        <v>200</v>
      </c>
      <c r="F323" s="29">
        <v>2.99</v>
      </c>
      <c r="G323" s="29">
        <v>2.83</v>
      </c>
      <c r="H323" s="30">
        <v>8.0999999999999996E-3</v>
      </c>
      <c r="I323" s="31">
        <v>4.7300000000000004</v>
      </c>
      <c r="J323" s="31">
        <v>4.72</v>
      </c>
      <c r="K323" s="31">
        <v>1.49</v>
      </c>
      <c r="L323" s="31">
        <v>1.64</v>
      </c>
      <c r="M323" s="28">
        <v>94</v>
      </c>
      <c r="N323" s="31">
        <v>0.14000000000000001</v>
      </c>
      <c r="O323" s="31">
        <v>0.4</v>
      </c>
      <c r="P323" s="28">
        <v>346</v>
      </c>
      <c r="Q323" s="31">
        <v>0.27</v>
      </c>
      <c r="R323" s="31">
        <v>0.59</v>
      </c>
      <c r="S323" s="28">
        <v>1104</v>
      </c>
      <c r="T323" s="31">
        <v>0.5</v>
      </c>
      <c r="U323" s="31">
        <v>0.81</v>
      </c>
      <c r="V323" s="28">
        <v>2208</v>
      </c>
      <c r="W323" s="31">
        <v>0.81</v>
      </c>
      <c r="X323" s="33" t="s">
        <v>25</v>
      </c>
    </row>
    <row r="324" spans="1:24">
      <c r="A324" s="26" t="s">
        <v>3918</v>
      </c>
      <c r="B324" s="26" t="s">
        <v>3918</v>
      </c>
      <c r="C324" s="26" t="s">
        <v>3919</v>
      </c>
      <c r="D324" s="27">
        <v>36.1</v>
      </c>
      <c r="E324" s="28">
        <v>200</v>
      </c>
      <c r="F324" s="29">
        <v>2.84</v>
      </c>
      <c r="G324" s="29">
        <v>2.6</v>
      </c>
      <c r="H324" s="30">
        <v>6.6E-3</v>
      </c>
      <c r="I324" s="31">
        <v>4.72</v>
      </c>
      <c r="J324" s="31">
        <v>4.59</v>
      </c>
      <c r="K324" s="31">
        <v>1.63</v>
      </c>
      <c r="L324" s="31">
        <v>1.74</v>
      </c>
      <c r="M324" s="28">
        <v>94</v>
      </c>
      <c r="N324" s="31">
        <v>0.15</v>
      </c>
      <c r="O324" s="31">
        <v>0.38</v>
      </c>
      <c r="P324" s="28">
        <v>346</v>
      </c>
      <c r="Q324" s="31">
        <v>0.28000000000000003</v>
      </c>
      <c r="R324" s="31">
        <v>0.55000000000000004</v>
      </c>
      <c r="S324" s="28">
        <v>1001</v>
      </c>
      <c r="T324" s="31">
        <v>0.5</v>
      </c>
      <c r="U324" s="31">
        <v>0.74</v>
      </c>
      <c r="V324" s="28">
        <v>2002</v>
      </c>
      <c r="W324" s="31">
        <v>0.74</v>
      </c>
      <c r="X324" s="33" t="s">
        <v>25</v>
      </c>
    </row>
    <row r="325" spans="1:24">
      <c r="A325" s="26" t="s">
        <v>3919</v>
      </c>
      <c r="B325" s="26" t="s">
        <v>3919</v>
      </c>
      <c r="C325" s="26" t="s">
        <v>3916</v>
      </c>
      <c r="D325" s="27">
        <v>8.8000000000000007</v>
      </c>
      <c r="E325" s="28">
        <v>200</v>
      </c>
      <c r="F325" s="29">
        <v>2.1</v>
      </c>
      <c r="G325" s="29">
        <v>2.02</v>
      </c>
      <c r="H325" s="30">
        <v>9.1000000000000004E-3</v>
      </c>
      <c r="I325" s="31">
        <v>4.59</v>
      </c>
      <c r="J325" s="31">
        <v>4.6399999999999997</v>
      </c>
      <c r="K325" s="31">
        <v>2.2400000000000002</v>
      </c>
      <c r="L325" s="31">
        <v>2.37</v>
      </c>
      <c r="M325" s="28">
        <v>94</v>
      </c>
      <c r="N325" s="31">
        <v>0.14000000000000001</v>
      </c>
      <c r="O325" s="31">
        <v>0.42</v>
      </c>
      <c r="P325" s="28">
        <v>346</v>
      </c>
      <c r="Q325" s="31">
        <v>0.26</v>
      </c>
      <c r="R325" s="31">
        <v>0.62</v>
      </c>
      <c r="S325" s="28">
        <v>1171</v>
      </c>
      <c r="T325" s="31">
        <v>0.5</v>
      </c>
      <c r="U325" s="31">
        <v>0.86</v>
      </c>
      <c r="V325" s="28">
        <v>2342</v>
      </c>
      <c r="W325" s="31">
        <v>0.86</v>
      </c>
      <c r="X325" s="33" t="s">
        <v>25</v>
      </c>
    </row>
    <row r="326" spans="1:24">
      <c r="A326" s="26" t="s">
        <v>3916</v>
      </c>
      <c r="B326" s="26" t="s">
        <v>3916</v>
      </c>
      <c r="C326" s="26" t="s">
        <v>3920</v>
      </c>
      <c r="D326" s="27">
        <v>41.8</v>
      </c>
      <c r="E326" s="28">
        <v>300</v>
      </c>
      <c r="F326" s="29">
        <v>0.83</v>
      </c>
      <c r="G326" s="29">
        <v>0.64</v>
      </c>
      <c r="H326" s="30">
        <v>4.4999999999999997E-3</v>
      </c>
      <c r="I326" s="31">
        <v>4.6399999999999997</v>
      </c>
      <c r="J326" s="31">
        <v>4.78</v>
      </c>
      <c r="K326" s="31">
        <v>3.45</v>
      </c>
      <c r="L326" s="31">
        <v>3.78</v>
      </c>
      <c r="M326" s="28">
        <v>464</v>
      </c>
      <c r="N326" s="31">
        <v>0.21</v>
      </c>
      <c r="O326" s="31">
        <v>0.5</v>
      </c>
      <c r="P326" s="28">
        <v>1543</v>
      </c>
      <c r="Q326" s="31">
        <v>0.39</v>
      </c>
      <c r="R326" s="31">
        <v>0.71</v>
      </c>
      <c r="S326" s="28">
        <v>2441</v>
      </c>
      <c r="T326" s="31">
        <v>0.5</v>
      </c>
      <c r="U326" s="31">
        <v>0.8</v>
      </c>
      <c r="V326" s="28">
        <v>4882</v>
      </c>
      <c r="W326" s="31">
        <v>0.8</v>
      </c>
      <c r="X326" s="33" t="s">
        <v>25</v>
      </c>
    </row>
    <row r="327" spans="1:24">
      <c r="A327" s="26" t="s">
        <v>3920</v>
      </c>
      <c r="B327" s="26" t="s">
        <v>3920</v>
      </c>
      <c r="C327" s="26" t="s">
        <v>3921</v>
      </c>
      <c r="D327" s="27">
        <v>45.8</v>
      </c>
      <c r="E327" s="28">
        <v>300</v>
      </c>
      <c r="F327" s="29">
        <v>0.64</v>
      </c>
      <c r="G327" s="29">
        <v>0.47</v>
      </c>
      <c r="H327" s="30">
        <v>3.7000000000000002E-3</v>
      </c>
      <c r="I327" s="31">
        <v>4.78</v>
      </c>
      <c r="J327" s="31">
        <v>4.7</v>
      </c>
      <c r="K327" s="31">
        <v>3.78</v>
      </c>
      <c r="L327" s="31">
        <v>3.87</v>
      </c>
      <c r="M327" s="28">
        <v>501</v>
      </c>
      <c r="N327" s="31">
        <v>0.23</v>
      </c>
      <c r="O327" s="31">
        <v>0.48</v>
      </c>
      <c r="P327" s="28">
        <v>1655</v>
      </c>
      <c r="Q327" s="31">
        <v>0.42</v>
      </c>
      <c r="R327" s="31">
        <v>0.67</v>
      </c>
      <c r="S327" s="28">
        <v>2206</v>
      </c>
      <c r="T327" s="31">
        <v>0.5</v>
      </c>
      <c r="U327" s="31">
        <v>0.72</v>
      </c>
      <c r="V327" s="28">
        <v>4412</v>
      </c>
      <c r="W327" s="31">
        <v>0.72</v>
      </c>
      <c r="X327" s="33" t="s">
        <v>25</v>
      </c>
    </row>
    <row r="328" spans="1:24">
      <c r="A328" s="26" t="s">
        <v>3921</v>
      </c>
      <c r="B328" s="26" t="s">
        <v>3921</v>
      </c>
      <c r="C328" s="26" t="s">
        <v>3922</v>
      </c>
      <c r="D328" s="27">
        <v>29.5</v>
      </c>
      <c r="E328" s="28">
        <v>300</v>
      </c>
      <c r="F328" s="29">
        <v>0.44</v>
      </c>
      <c r="G328" s="29">
        <v>0.37</v>
      </c>
      <c r="H328" s="30">
        <v>2.3999999999999998E-3</v>
      </c>
      <c r="I328" s="31">
        <v>4.7</v>
      </c>
      <c r="J328" s="31">
        <v>4.71</v>
      </c>
      <c r="K328" s="31">
        <v>3.9</v>
      </c>
      <c r="L328" s="31">
        <v>3.98</v>
      </c>
      <c r="M328" s="28">
        <v>501</v>
      </c>
      <c r="N328" s="31">
        <v>0.25</v>
      </c>
      <c r="O328" s="31">
        <v>0.41</v>
      </c>
      <c r="P328" s="28">
        <v>1655</v>
      </c>
      <c r="Q328" s="31">
        <v>0.48</v>
      </c>
      <c r="R328" s="31">
        <v>0.56999999999999995</v>
      </c>
      <c r="S328" s="28">
        <v>1764</v>
      </c>
      <c r="T328" s="31">
        <v>0.5</v>
      </c>
      <c r="U328" s="31">
        <v>0.57999999999999996</v>
      </c>
      <c r="V328" s="28">
        <v>3527</v>
      </c>
      <c r="W328" s="31">
        <v>0.57999999999999996</v>
      </c>
      <c r="X328" s="33" t="s">
        <v>25</v>
      </c>
    </row>
    <row r="329" spans="1:24">
      <c r="A329" s="26" t="s">
        <v>3923</v>
      </c>
      <c r="B329" s="26" t="s">
        <v>3923</v>
      </c>
      <c r="C329" s="26" t="s">
        <v>3924</v>
      </c>
      <c r="D329" s="27">
        <v>16.899999999999999</v>
      </c>
      <c r="E329" s="28">
        <v>200</v>
      </c>
      <c r="F329" s="29">
        <v>2.81</v>
      </c>
      <c r="G329" s="29">
        <v>2.68</v>
      </c>
      <c r="H329" s="30">
        <v>7.7000000000000002E-3</v>
      </c>
      <c r="I329" s="31">
        <v>4.8499999999999996</v>
      </c>
      <c r="J329" s="31">
        <v>4.8099999999999996</v>
      </c>
      <c r="K329" s="31">
        <v>1.79</v>
      </c>
      <c r="L329" s="31">
        <v>1.88</v>
      </c>
      <c r="M329" s="28">
        <v>39</v>
      </c>
      <c r="N329" s="31">
        <v>0.09</v>
      </c>
      <c r="O329" s="31">
        <v>0.3</v>
      </c>
      <c r="P329" s="28">
        <v>148</v>
      </c>
      <c r="Q329" s="31">
        <v>0.18</v>
      </c>
      <c r="R329" s="31">
        <v>0.45</v>
      </c>
      <c r="S329" s="28">
        <v>1077</v>
      </c>
      <c r="T329" s="31">
        <v>0.5</v>
      </c>
      <c r="U329" s="31">
        <v>0.79</v>
      </c>
      <c r="V329" s="28">
        <v>2154</v>
      </c>
      <c r="W329" s="31">
        <v>0.79</v>
      </c>
      <c r="X329" s="33" t="s">
        <v>25</v>
      </c>
    </row>
    <row r="330" spans="1:24">
      <c r="A330" s="26" t="s">
        <v>3924</v>
      </c>
      <c r="B330" s="26" t="s">
        <v>3924</v>
      </c>
      <c r="C330" s="26" t="s">
        <v>3925</v>
      </c>
      <c r="D330" s="27">
        <v>16.2</v>
      </c>
      <c r="E330" s="28">
        <v>200</v>
      </c>
      <c r="F330" s="29">
        <v>2.68</v>
      </c>
      <c r="G330" s="29">
        <v>2.56</v>
      </c>
      <c r="H330" s="30">
        <v>7.4000000000000003E-3</v>
      </c>
      <c r="I330" s="31">
        <v>4.8099999999999996</v>
      </c>
      <c r="J330" s="31">
        <v>4.9400000000000004</v>
      </c>
      <c r="K330" s="31">
        <v>1.88</v>
      </c>
      <c r="L330" s="31">
        <v>2.13</v>
      </c>
      <c r="M330" s="28">
        <v>39</v>
      </c>
      <c r="N330" s="31">
        <v>0.09</v>
      </c>
      <c r="O330" s="31">
        <v>0.3</v>
      </c>
      <c r="P330" s="28">
        <v>148</v>
      </c>
      <c r="Q330" s="31">
        <v>0.18</v>
      </c>
      <c r="R330" s="31">
        <v>0.45</v>
      </c>
      <c r="S330" s="28">
        <v>1057</v>
      </c>
      <c r="T330" s="31">
        <v>0.5</v>
      </c>
      <c r="U330" s="31">
        <v>0.78</v>
      </c>
      <c r="V330" s="28">
        <v>2114</v>
      </c>
      <c r="W330" s="31">
        <v>0.78</v>
      </c>
      <c r="X330" s="33" t="s">
        <v>25</v>
      </c>
    </row>
    <row r="331" spans="1:24">
      <c r="A331" s="26" t="s">
        <v>3925</v>
      </c>
      <c r="B331" s="26" t="s">
        <v>3925</v>
      </c>
      <c r="C331" s="26" t="s">
        <v>3926</v>
      </c>
      <c r="D331" s="27">
        <v>48.7</v>
      </c>
      <c r="E331" s="28">
        <v>200</v>
      </c>
      <c r="F331" s="29">
        <v>2.56</v>
      </c>
      <c r="G331" s="29">
        <v>2.23</v>
      </c>
      <c r="H331" s="30">
        <v>6.7999999999999996E-3</v>
      </c>
      <c r="I331" s="31">
        <v>4.9400000000000004</v>
      </c>
      <c r="J331" s="31">
        <v>4.75</v>
      </c>
      <c r="K331" s="31">
        <v>2.13</v>
      </c>
      <c r="L331" s="31">
        <v>2.27</v>
      </c>
      <c r="M331" s="28">
        <v>93</v>
      </c>
      <c r="N331" s="31">
        <v>0.15</v>
      </c>
      <c r="O331" s="31">
        <v>0.38</v>
      </c>
      <c r="P331" s="28">
        <v>342</v>
      </c>
      <c r="Q331" s="31">
        <v>0.28000000000000003</v>
      </c>
      <c r="R331" s="31">
        <v>0.55000000000000004</v>
      </c>
      <c r="S331" s="28">
        <v>1011</v>
      </c>
      <c r="T331" s="31">
        <v>0.5</v>
      </c>
      <c r="U331" s="31">
        <v>0.74</v>
      </c>
      <c r="V331" s="28">
        <v>2022</v>
      </c>
      <c r="W331" s="31">
        <v>0.74</v>
      </c>
      <c r="X331" s="33" t="s">
        <v>25</v>
      </c>
    </row>
    <row r="332" spans="1:24">
      <c r="A332" s="26" t="s">
        <v>3926</v>
      </c>
      <c r="B332" s="26" t="s">
        <v>3926</v>
      </c>
      <c r="C332" s="26" t="s">
        <v>3922</v>
      </c>
      <c r="D332" s="27">
        <v>23.3</v>
      </c>
      <c r="E332" s="28">
        <v>200</v>
      </c>
      <c r="F332" s="29">
        <v>2.23</v>
      </c>
      <c r="G332" s="29">
        <v>2.06</v>
      </c>
      <c r="H332" s="30">
        <v>7.3000000000000001E-3</v>
      </c>
      <c r="I332" s="31">
        <v>4.75</v>
      </c>
      <c r="J332" s="31">
        <v>4.71</v>
      </c>
      <c r="K332" s="31">
        <v>2.27</v>
      </c>
      <c r="L332" s="31">
        <v>2.4</v>
      </c>
      <c r="M332" s="28">
        <v>93</v>
      </c>
      <c r="N332" s="31">
        <v>0.14000000000000001</v>
      </c>
      <c r="O332" s="31">
        <v>0.39</v>
      </c>
      <c r="P332" s="28">
        <v>342</v>
      </c>
      <c r="Q332" s="31">
        <v>0.27</v>
      </c>
      <c r="R332" s="31">
        <v>0.56999999999999995</v>
      </c>
      <c r="S332" s="28">
        <v>1049</v>
      </c>
      <c r="T332" s="31">
        <v>0.5</v>
      </c>
      <c r="U332" s="31">
        <v>0.77</v>
      </c>
      <c r="V332" s="28">
        <v>2098</v>
      </c>
      <c r="W332" s="31">
        <v>0.77</v>
      </c>
      <c r="X332" s="33" t="s">
        <v>25</v>
      </c>
    </row>
    <row r="333" spans="1:24">
      <c r="A333" s="26" t="s">
        <v>3922</v>
      </c>
      <c r="B333" s="26" t="s">
        <v>3922</v>
      </c>
      <c r="C333" s="26" t="s">
        <v>3927</v>
      </c>
      <c r="D333" s="27">
        <v>20.9</v>
      </c>
      <c r="E333" s="28">
        <v>300</v>
      </c>
      <c r="F333" s="29">
        <v>0.36</v>
      </c>
      <c r="G333" s="29">
        <v>0.2</v>
      </c>
      <c r="H333" s="30">
        <v>7.7000000000000002E-3</v>
      </c>
      <c r="I333" s="31">
        <v>4.71</v>
      </c>
      <c r="J333" s="31">
        <v>4.59</v>
      </c>
      <c r="K333" s="31">
        <v>3.99</v>
      </c>
      <c r="L333" s="31">
        <v>4.03</v>
      </c>
      <c r="M333" s="28">
        <v>611</v>
      </c>
      <c r="N333" s="31">
        <v>0.21</v>
      </c>
      <c r="O333" s="31">
        <v>0.66</v>
      </c>
      <c r="P333" s="28">
        <v>1984</v>
      </c>
      <c r="Q333" s="31">
        <v>0.38</v>
      </c>
      <c r="R333" s="31">
        <v>0.92</v>
      </c>
      <c r="S333" s="28">
        <v>3168</v>
      </c>
      <c r="T333" s="31">
        <v>0.5</v>
      </c>
      <c r="U333" s="31">
        <v>1.04</v>
      </c>
      <c r="V333" s="28">
        <v>6336</v>
      </c>
      <c r="W333" s="31">
        <v>1.04</v>
      </c>
      <c r="X333" s="33" t="s">
        <v>25</v>
      </c>
    </row>
    <row r="334" spans="1:24">
      <c r="A334" s="26" t="s">
        <v>3927</v>
      </c>
      <c r="B334" s="26" t="s">
        <v>3927</v>
      </c>
      <c r="C334" s="26" t="s">
        <v>3928</v>
      </c>
      <c r="D334" s="27">
        <v>46.5</v>
      </c>
      <c r="E334" s="28">
        <v>300</v>
      </c>
      <c r="F334" s="29">
        <v>0.2</v>
      </c>
      <c r="G334" s="29">
        <v>-0.02</v>
      </c>
      <c r="H334" s="30">
        <v>4.7000000000000002E-3</v>
      </c>
      <c r="I334" s="31">
        <v>4.59</v>
      </c>
      <c r="J334" s="31">
        <v>4.51</v>
      </c>
      <c r="K334" s="31">
        <v>4.03</v>
      </c>
      <c r="L334" s="31">
        <v>4.17</v>
      </c>
      <c r="M334" s="28">
        <v>611</v>
      </c>
      <c r="N334" s="31">
        <v>0.24</v>
      </c>
      <c r="O334" s="31">
        <v>0.55000000000000004</v>
      </c>
      <c r="P334" s="28">
        <v>1984</v>
      </c>
      <c r="Q334" s="31">
        <v>0.44</v>
      </c>
      <c r="R334" s="31">
        <v>0.77</v>
      </c>
      <c r="S334" s="28">
        <v>2490</v>
      </c>
      <c r="T334" s="31">
        <v>0.5</v>
      </c>
      <c r="U334" s="31">
        <v>0.82</v>
      </c>
      <c r="V334" s="28">
        <v>4981</v>
      </c>
      <c r="W334" s="31">
        <v>0.82</v>
      </c>
      <c r="X334" s="33" t="s">
        <v>25</v>
      </c>
    </row>
    <row r="335" spans="1:24">
      <c r="A335" s="26" t="s">
        <v>3929</v>
      </c>
      <c r="B335" s="26" t="s">
        <v>3929</v>
      </c>
      <c r="C335" s="26" t="s">
        <v>3930</v>
      </c>
      <c r="D335" s="27">
        <v>26</v>
      </c>
      <c r="E335" s="28">
        <v>200</v>
      </c>
      <c r="F335" s="29">
        <v>2.6</v>
      </c>
      <c r="G335" s="29">
        <v>2.41</v>
      </c>
      <c r="H335" s="30">
        <v>7.3000000000000001E-3</v>
      </c>
      <c r="I335" s="31">
        <v>4.3</v>
      </c>
      <c r="J335" s="31">
        <v>4.33</v>
      </c>
      <c r="K335" s="31">
        <v>1.45</v>
      </c>
      <c r="L335" s="31">
        <v>1.67</v>
      </c>
      <c r="M335" s="28">
        <v>106</v>
      </c>
      <c r="N335" s="31">
        <v>0.15</v>
      </c>
      <c r="O335" s="31">
        <v>0.4</v>
      </c>
      <c r="P335" s="28">
        <v>386</v>
      </c>
      <c r="Q335" s="31">
        <v>0.28999999999999998</v>
      </c>
      <c r="R335" s="31">
        <v>0.59</v>
      </c>
      <c r="S335" s="28">
        <v>1050</v>
      </c>
      <c r="T335" s="31">
        <v>0.5</v>
      </c>
      <c r="U335" s="31">
        <v>0.77</v>
      </c>
      <c r="V335" s="28">
        <v>2099</v>
      </c>
      <c r="W335" s="31">
        <v>0.77</v>
      </c>
      <c r="X335" s="33" t="s">
        <v>25</v>
      </c>
    </row>
    <row r="336" spans="1:24">
      <c r="A336" s="26" t="s">
        <v>3930</v>
      </c>
      <c r="B336" s="26" t="s">
        <v>3930</v>
      </c>
      <c r="C336" s="26" t="s">
        <v>3928</v>
      </c>
      <c r="D336" s="27">
        <v>32.200000000000003</v>
      </c>
      <c r="E336" s="28">
        <v>200</v>
      </c>
      <c r="F336" s="29">
        <v>2.41</v>
      </c>
      <c r="G336" s="29">
        <v>1.78</v>
      </c>
      <c r="H336" s="30">
        <v>1.9599999999999999E-2</v>
      </c>
      <c r="I336" s="31">
        <v>4.33</v>
      </c>
      <c r="J336" s="31">
        <v>4.51</v>
      </c>
      <c r="K336" s="31">
        <v>1.67</v>
      </c>
      <c r="L336" s="31">
        <v>2.48</v>
      </c>
      <c r="M336" s="28">
        <v>106</v>
      </c>
      <c r="N336" s="31">
        <v>0.12</v>
      </c>
      <c r="O336" s="31">
        <v>0.56999999999999995</v>
      </c>
      <c r="P336" s="28">
        <v>386</v>
      </c>
      <c r="Q336" s="31">
        <v>0.23</v>
      </c>
      <c r="R336" s="31">
        <v>0.84</v>
      </c>
      <c r="S336" s="28">
        <v>1718</v>
      </c>
      <c r="T336" s="31">
        <v>0.5</v>
      </c>
      <c r="U336" s="31">
        <v>1.27</v>
      </c>
      <c r="V336" s="28">
        <v>3435</v>
      </c>
      <c r="W336" s="31">
        <v>1.27</v>
      </c>
      <c r="X336" s="33" t="s">
        <v>25</v>
      </c>
    </row>
    <row r="337" spans="1:24">
      <c r="A337" s="26" t="s">
        <v>3928</v>
      </c>
      <c r="B337" s="26" t="s">
        <v>3928</v>
      </c>
      <c r="C337" s="26" t="s">
        <v>3931</v>
      </c>
      <c r="D337" s="27">
        <v>29.8</v>
      </c>
      <c r="E337" s="28">
        <v>300</v>
      </c>
      <c r="F337" s="29">
        <v>-0.02</v>
      </c>
      <c r="G337" s="29">
        <v>-0.12</v>
      </c>
      <c r="H337" s="30">
        <v>3.3999999999999998E-3</v>
      </c>
      <c r="I337" s="31">
        <v>4.51</v>
      </c>
      <c r="J337" s="31">
        <v>4.58</v>
      </c>
      <c r="K337" s="31">
        <v>4.17</v>
      </c>
      <c r="L337" s="31">
        <v>4.34</v>
      </c>
      <c r="M337" s="28">
        <v>727</v>
      </c>
      <c r="N337" s="31">
        <v>0.28000000000000003</v>
      </c>
      <c r="O337" s="31">
        <v>0.51</v>
      </c>
      <c r="P337" s="28">
        <v>2323</v>
      </c>
      <c r="Q337" s="31">
        <v>0.53</v>
      </c>
      <c r="R337" s="31">
        <v>0.7</v>
      </c>
      <c r="S337" s="28">
        <v>2097</v>
      </c>
      <c r="T337" s="31">
        <v>0.5</v>
      </c>
      <c r="U337" s="31">
        <v>0.69</v>
      </c>
      <c r="V337" s="28">
        <v>4195</v>
      </c>
      <c r="W337" s="31">
        <v>0.69</v>
      </c>
      <c r="X337" s="33" t="s">
        <v>25</v>
      </c>
    </row>
    <row r="338" spans="1:24">
      <c r="A338" s="26" t="s">
        <v>3931</v>
      </c>
      <c r="B338" s="26" t="s">
        <v>3931</v>
      </c>
      <c r="C338" s="26" t="s">
        <v>3906</v>
      </c>
      <c r="D338" s="27">
        <v>36.200000000000003</v>
      </c>
      <c r="E338" s="28">
        <v>300</v>
      </c>
      <c r="F338" s="29">
        <v>-0.12</v>
      </c>
      <c r="G338" s="29">
        <v>-0.27</v>
      </c>
      <c r="H338" s="30">
        <v>4.1000000000000003E-3</v>
      </c>
      <c r="I338" s="31">
        <v>4.58</v>
      </c>
      <c r="J338" s="31">
        <v>5.01</v>
      </c>
      <c r="K338" s="31">
        <v>4.34</v>
      </c>
      <c r="L338" s="31">
        <v>4.92</v>
      </c>
      <c r="M338" s="28">
        <v>727</v>
      </c>
      <c r="N338" s="31">
        <v>0.27</v>
      </c>
      <c r="O338" s="31">
        <v>0.55000000000000004</v>
      </c>
      <c r="P338" s="28">
        <v>2323</v>
      </c>
      <c r="Q338" s="31">
        <v>0.5</v>
      </c>
      <c r="R338" s="31">
        <v>0.76</v>
      </c>
      <c r="S338" s="28">
        <v>2331</v>
      </c>
      <c r="T338" s="31">
        <v>0.5</v>
      </c>
      <c r="U338" s="31">
        <v>0.76</v>
      </c>
      <c r="V338" s="28">
        <v>4661</v>
      </c>
      <c r="W338" s="31">
        <v>0.76</v>
      </c>
      <c r="X338" s="33" t="s">
        <v>25</v>
      </c>
    </row>
    <row r="339" spans="1:24">
      <c r="A339" s="26" t="s">
        <v>3932</v>
      </c>
      <c r="B339" s="26" t="s">
        <v>3932</v>
      </c>
      <c r="C339" s="26" t="s">
        <v>3933</v>
      </c>
      <c r="D339" s="27">
        <v>43</v>
      </c>
      <c r="E339" s="28">
        <v>250</v>
      </c>
      <c r="F339" s="29">
        <v>4.0999999999999996</v>
      </c>
      <c r="G339" s="29">
        <v>3.93</v>
      </c>
      <c r="H339" s="30">
        <v>4.0000000000000001E-3</v>
      </c>
      <c r="I339" s="31">
        <v>5.24</v>
      </c>
      <c r="J339" s="31">
        <v>5.35</v>
      </c>
      <c r="K339" s="31">
        <v>0.83</v>
      </c>
      <c r="L339" s="31">
        <v>1.1100000000000001</v>
      </c>
      <c r="M339" s="28">
        <v>69</v>
      </c>
      <c r="N339" s="31">
        <v>0.11</v>
      </c>
      <c r="O339" s="31">
        <v>0.28000000000000003</v>
      </c>
      <c r="P339" s="28">
        <v>257</v>
      </c>
      <c r="Q339" s="31">
        <v>0.2</v>
      </c>
      <c r="R339" s="31">
        <v>0.41</v>
      </c>
      <c r="S339" s="28">
        <v>1400</v>
      </c>
      <c r="T339" s="31">
        <v>0.5</v>
      </c>
      <c r="U339" s="31">
        <v>0.66</v>
      </c>
      <c r="V339" s="28">
        <v>2800</v>
      </c>
      <c r="W339" s="31">
        <v>0.66</v>
      </c>
      <c r="X339" s="33" t="s">
        <v>25</v>
      </c>
    </row>
    <row r="340" spans="1:24">
      <c r="A340" s="26" t="s">
        <v>3934</v>
      </c>
      <c r="B340" s="26" t="s">
        <v>3934</v>
      </c>
      <c r="C340" s="26" t="s">
        <v>3933</v>
      </c>
      <c r="D340" s="27">
        <v>76</v>
      </c>
      <c r="E340" s="28">
        <v>250</v>
      </c>
      <c r="F340" s="29">
        <v>4.2</v>
      </c>
      <c r="G340" s="29">
        <v>3.93</v>
      </c>
      <c r="H340" s="30">
        <v>3.5999999999999999E-3</v>
      </c>
      <c r="I340" s="31">
        <v>5.31</v>
      </c>
      <c r="J340" s="31">
        <v>5.35</v>
      </c>
      <c r="K340" s="31">
        <v>0.81</v>
      </c>
      <c r="L340" s="31">
        <v>1.1100000000000001</v>
      </c>
      <c r="M340" s="28">
        <v>64</v>
      </c>
      <c r="N340" s="31">
        <v>0.11</v>
      </c>
      <c r="O340" s="31">
        <v>0.26</v>
      </c>
      <c r="P340" s="28">
        <v>240</v>
      </c>
      <c r="Q340" s="31">
        <v>0.2</v>
      </c>
      <c r="R340" s="31">
        <v>0.39</v>
      </c>
      <c r="S340" s="28">
        <v>1327</v>
      </c>
      <c r="T340" s="31">
        <v>0.5</v>
      </c>
      <c r="U340" s="31">
        <v>0.63</v>
      </c>
      <c r="V340" s="28">
        <v>2654</v>
      </c>
      <c r="W340" s="31">
        <v>0.63</v>
      </c>
      <c r="X340" s="33" t="s">
        <v>25</v>
      </c>
    </row>
    <row r="341" spans="1:24">
      <c r="A341" s="26" t="s">
        <v>3933</v>
      </c>
      <c r="B341" s="26" t="s">
        <v>3933</v>
      </c>
      <c r="C341" s="26" t="s">
        <v>3935</v>
      </c>
      <c r="D341" s="27">
        <v>35</v>
      </c>
      <c r="E341" s="28">
        <v>250</v>
      </c>
      <c r="F341" s="29">
        <v>3.93</v>
      </c>
      <c r="G341" s="29">
        <v>3.79</v>
      </c>
      <c r="H341" s="30">
        <v>4.0000000000000001E-3</v>
      </c>
      <c r="I341" s="31">
        <v>5.35</v>
      </c>
      <c r="J341" s="31">
        <v>5.3</v>
      </c>
      <c r="K341" s="31">
        <v>1.1100000000000001</v>
      </c>
      <c r="L341" s="31">
        <v>1.21</v>
      </c>
      <c r="M341" s="28">
        <v>143</v>
      </c>
      <c r="N341" s="31">
        <v>0.15</v>
      </c>
      <c r="O341" s="31">
        <v>0.35</v>
      </c>
      <c r="P341" s="28">
        <v>516</v>
      </c>
      <c r="Q341" s="31">
        <v>0.28999999999999998</v>
      </c>
      <c r="R341" s="31">
        <v>0.51</v>
      </c>
      <c r="S341" s="28">
        <v>1408</v>
      </c>
      <c r="T341" s="31">
        <v>0.5</v>
      </c>
      <c r="U341" s="31">
        <v>0.66</v>
      </c>
      <c r="V341" s="28">
        <v>2816</v>
      </c>
      <c r="W341" s="31">
        <v>0.66</v>
      </c>
      <c r="X341" s="33" t="s">
        <v>25</v>
      </c>
    </row>
    <row r="342" spans="1:24">
      <c r="A342" s="26" t="s">
        <v>3935</v>
      </c>
      <c r="B342" s="26" t="s">
        <v>3935</v>
      </c>
      <c r="C342" s="26" t="s">
        <v>3936</v>
      </c>
      <c r="D342" s="27">
        <v>77</v>
      </c>
      <c r="E342" s="28">
        <v>250</v>
      </c>
      <c r="F342" s="29">
        <v>3.79</v>
      </c>
      <c r="G342" s="29">
        <v>3.48</v>
      </c>
      <c r="H342" s="30">
        <v>4.0000000000000001E-3</v>
      </c>
      <c r="I342" s="31">
        <v>5.3</v>
      </c>
      <c r="J342" s="31">
        <v>5.25</v>
      </c>
      <c r="K342" s="31">
        <v>1.21</v>
      </c>
      <c r="L342" s="31">
        <v>1.47</v>
      </c>
      <c r="M342" s="28">
        <v>165</v>
      </c>
      <c r="N342" s="31">
        <v>0.16</v>
      </c>
      <c r="O342" s="31">
        <v>0.36</v>
      </c>
      <c r="P342" s="28">
        <v>590</v>
      </c>
      <c r="Q342" s="31">
        <v>0.31</v>
      </c>
      <c r="R342" s="31">
        <v>0.53</v>
      </c>
      <c r="S342" s="28">
        <v>1413</v>
      </c>
      <c r="T342" s="31">
        <v>0.5</v>
      </c>
      <c r="U342" s="31">
        <v>0.67</v>
      </c>
      <c r="V342" s="28">
        <v>2825</v>
      </c>
      <c r="W342" s="31">
        <v>0.67</v>
      </c>
      <c r="X342" s="33" t="s">
        <v>25</v>
      </c>
    </row>
    <row r="343" spans="1:24">
      <c r="A343" s="26" t="s">
        <v>3936</v>
      </c>
      <c r="B343" s="26" t="s">
        <v>3936</v>
      </c>
      <c r="C343" s="26" t="s">
        <v>3937</v>
      </c>
      <c r="D343" s="27">
        <v>8</v>
      </c>
      <c r="E343" s="28">
        <v>300</v>
      </c>
      <c r="F343" s="29">
        <v>3.44</v>
      </c>
      <c r="G343" s="29">
        <v>3.33</v>
      </c>
      <c r="H343" s="30">
        <v>1.38E-2</v>
      </c>
      <c r="I343" s="31">
        <v>5.25</v>
      </c>
      <c r="J343" s="31">
        <v>5.26</v>
      </c>
      <c r="K343" s="31">
        <v>1.45</v>
      </c>
      <c r="L343" s="31">
        <v>1.57</v>
      </c>
      <c r="M343" s="28">
        <v>165</v>
      </c>
      <c r="N343" s="31">
        <v>0.1</v>
      </c>
      <c r="O343" s="31">
        <v>0.55000000000000004</v>
      </c>
      <c r="P343" s="28">
        <v>590</v>
      </c>
      <c r="Q343" s="31">
        <v>0.18</v>
      </c>
      <c r="R343" s="31">
        <v>0.8</v>
      </c>
      <c r="S343" s="28">
        <v>4245</v>
      </c>
      <c r="T343" s="31">
        <v>0.5</v>
      </c>
      <c r="U343" s="31">
        <v>1.39</v>
      </c>
      <c r="V343" s="28">
        <v>8491</v>
      </c>
      <c r="W343" s="31">
        <v>1.39</v>
      </c>
      <c r="X343" s="33" t="s">
        <v>25</v>
      </c>
    </row>
    <row r="344" spans="1:24">
      <c r="A344" s="26" t="s">
        <v>3937</v>
      </c>
      <c r="B344" s="26" t="s">
        <v>3937</v>
      </c>
      <c r="C344" s="26" t="s">
        <v>3938</v>
      </c>
      <c r="D344" s="27">
        <v>47.5</v>
      </c>
      <c r="E344" s="28">
        <v>300</v>
      </c>
      <c r="F344" s="29">
        <v>2.92</v>
      </c>
      <c r="G344" s="29">
        <v>2.59</v>
      </c>
      <c r="H344" s="30">
        <v>6.8999999999999999E-3</v>
      </c>
      <c r="I344" s="31">
        <v>5.26</v>
      </c>
      <c r="J344" s="31">
        <v>5.28</v>
      </c>
      <c r="K344" s="31">
        <v>1.98</v>
      </c>
      <c r="L344" s="31">
        <v>2.33</v>
      </c>
      <c r="M344" s="28">
        <v>165</v>
      </c>
      <c r="N344" s="31">
        <v>0.11</v>
      </c>
      <c r="O344" s="31">
        <v>0.43</v>
      </c>
      <c r="P344" s="28">
        <v>590</v>
      </c>
      <c r="Q344" s="31">
        <v>0.21</v>
      </c>
      <c r="R344" s="31">
        <v>0.63</v>
      </c>
      <c r="S344" s="28">
        <v>3018</v>
      </c>
      <c r="T344" s="31">
        <v>0.5</v>
      </c>
      <c r="U344" s="31">
        <v>0.99</v>
      </c>
      <c r="V344" s="28">
        <v>6035</v>
      </c>
      <c r="W344" s="31">
        <v>0.99</v>
      </c>
      <c r="X344" s="33" t="s">
        <v>25</v>
      </c>
    </row>
    <row r="345" spans="1:24">
      <c r="A345" s="26" t="s">
        <v>3938</v>
      </c>
      <c r="B345" s="26" t="s">
        <v>3938</v>
      </c>
      <c r="C345" s="26" t="s">
        <v>3939</v>
      </c>
      <c r="D345" s="27">
        <v>43.8</v>
      </c>
      <c r="E345" s="28">
        <v>300</v>
      </c>
      <c r="F345" s="29">
        <v>1.81</v>
      </c>
      <c r="G345" s="29">
        <v>1.47</v>
      </c>
      <c r="H345" s="30">
        <v>7.7999999999999996E-3</v>
      </c>
      <c r="I345" s="31">
        <v>5.28</v>
      </c>
      <c r="J345" s="31">
        <v>5.44</v>
      </c>
      <c r="K345" s="31">
        <v>3.11</v>
      </c>
      <c r="L345" s="31">
        <v>3.61</v>
      </c>
      <c r="M345" s="28">
        <v>165</v>
      </c>
      <c r="N345" s="31">
        <v>0.11</v>
      </c>
      <c r="O345" s="31">
        <v>0.45</v>
      </c>
      <c r="P345" s="28">
        <v>590</v>
      </c>
      <c r="Q345" s="31">
        <v>0.21</v>
      </c>
      <c r="R345" s="31">
        <v>0.65</v>
      </c>
      <c r="S345" s="28">
        <v>3190</v>
      </c>
      <c r="T345" s="31">
        <v>0.5</v>
      </c>
      <c r="U345" s="31">
        <v>1.04</v>
      </c>
      <c r="V345" s="28">
        <v>6380</v>
      </c>
      <c r="W345" s="31">
        <v>1.04</v>
      </c>
      <c r="X345" s="33" t="s">
        <v>25</v>
      </c>
    </row>
    <row r="346" spans="1:24">
      <c r="A346" s="26" t="s">
        <v>3939</v>
      </c>
      <c r="B346" s="26" t="s">
        <v>3939</v>
      </c>
      <c r="C346" s="26" t="s">
        <v>3940</v>
      </c>
      <c r="D346" s="27">
        <v>35.5</v>
      </c>
      <c r="E346" s="28">
        <v>300</v>
      </c>
      <c r="F346" s="29">
        <v>1.49</v>
      </c>
      <c r="G346" s="29">
        <v>1.34</v>
      </c>
      <c r="H346" s="30">
        <v>4.1999999999999997E-3</v>
      </c>
      <c r="I346" s="31">
        <v>5.44</v>
      </c>
      <c r="J346" s="31">
        <v>5.41</v>
      </c>
      <c r="K346" s="31">
        <v>3.59</v>
      </c>
      <c r="L346" s="31">
        <v>3.71</v>
      </c>
      <c r="M346" s="28">
        <v>193</v>
      </c>
      <c r="N346" s="31">
        <v>0.14000000000000001</v>
      </c>
      <c r="O346" s="31">
        <v>0.38</v>
      </c>
      <c r="P346" s="28">
        <v>683</v>
      </c>
      <c r="Q346" s="31">
        <v>0.26</v>
      </c>
      <c r="R346" s="31">
        <v>0.55000000000000004</v>
      </c>
      <c r="S346" s="28">
        <v>2353</v>
      </c>
      <c r="T346" s="31">
        <v>0.5</v>
      </c>
      <c r="U346" s="31">
        <v>0.77</v>
      </c>
      <c r="V346" s="28">
        <v>4707</v>
      </c>
      <c r="W346" s="31">
        <v>0.77</v>
      </c>
      <c r="X346" s="33" t="s">
        <v>25</v>
      </c>
    </row>
    <row r="347" spans="1:24">
      <c r="A347" s="26" t="s">
        <v>3940</v>
      </c>
      <c r="B347" s="26" t="s">
        <v>3940</v>
      </c>
      <c r="C347" s="26" t="s">
        <v>3941</v>
      </c>
      <c r="D347" s="27">
        <v>42</v>
      </c>
      <c r="E347" s="28">
        <v>300</v>
      </c>
      <c r="F347" s="29">
        <v>1.35</v>
      </c>
      <c r="G347" s="29">
        <v>1.18</v>
      </c>
      <c r="H347" s="30">
        <v>4.0000000000000001E-3</v>
      </c>
      <c r="I347" s="31">
        <v>5.41</v>
      </c>
      <c r="J347" s="31">
        <v>5.42</v>
      </c>
      <c r="K347" s="31">
        <v>3.7</v>
      </c>
      <c r="L347" s="31">
        <v>3.88</v>
      </c>
      <c r="M347" s="28">
        <v>193</v>
      </c>
      <c r="N347" s="31">
        <v>0.14000000000000001</v>
      </c>
      <c r="O347" s="31">
        <v>0.37</v>
      </c>
      <c r="P347" s="28">
        <v>683</v>
      </c>
      <c r="Q347" s="31">
        <v>0.26</v>
      </c>
      <c r="R347" s="31">
        <v>0.54</v>
      </c>
      <c r="S347" s="28">
        <v>2303</v>
      </c>
      <c r="T347" s="31">
        <v>0.5</v>
      </c>
      <c r="U347" s="31">
        <v>0.75</v>
      </c>
      <c r="V347" s="28">
        <v>4607</v>
      </c>
      <c r="W347" s="31">
        <v>0.75</v>
      </c>
      <c r="X347" s="33" t="s">
        <v>25</v>
      </c>
    </row>
    <row r="348" spans="1:24">
      <c r="A348" s="26" t="s">
        <v>3942</v>
      </c>
      <c r="B348" s="26" t="s">
        <v>3942</v>
      </c>
      <c r="C348" s="26" t="s">
        <v>3943</v>
      </c>
      <c r="D348" s="27">
        <v>45</v>
      </c>
      <c r="E348" s="28">
        <v>250</v>
      </c>
      <c r="F348" s="29">
        <v>4.1399999999999997</v>
      </c>
      <c r="G348" s="29">
        <v>3.95</v>
      </c>
      <c r="H348" s="30">
        <v>4.1999999999999997E-3</v>
      </c>
      <c r="I348" s="31">
        <v>5.37</v>
      </c>
      <c r="J348" s="31">
        <v>5.34</v>
      </c>
      <c r="K348" s="31">
        <v>0.93</v>
      </c>
      <c r="L348" s="31">
        <v>1.0900000000000001</v>
      </c>
      <c r="M348" s="28">
        <v>92</v>
      </c>
      <c r="N348" s="31">
        <v>0.12</v>
      </c>
      <c r="O348" s="31">
        <v>0.31</v>
      </c>
      <c r="P348" s="28">
        <v>338</v>
      </c>
      <c r="Q348" s="31">
        <v>0.23</v>
      </c>
      <c r="R348" s="31">
        <v>0.46</v>
      </c>
      <c r="S348" s="28">
        <v>1447</v>
      </c>
      <c r="T348" s="31">
        <v>0.5</v>
      </c>
      <c r="U348" s="31">
        <v>0.68</v>
      </c>
      <c r="V348" s="28">
        <v>2893</v>
      </c>
      <c r="W348" s="31">
        <v>0.68</v>
      </c>
      <c r="X348" s="33" t="s">
        <v>25</v>
      </c>
    </row>
    <row r="349" spans="1:24">
      <c r="A349" s="26" t="s">
        <v>3943</v>
      </c>
      <c r="B349" s="26" t="s">
        <v>3943</v>
      </c>
      <c r="C349" s="26" t="s">
        <v>3944</v>
      </c>
      <c r="D349" s="27">
        <v>63</v>
      </c>
      <c r="E349" s="28">
        <v>250</v>
      </c>
      <c r="F349" s="29">
        <v>3.95</v>
      </c>
      <c r="G349" s="29">
        <v>3.75</v>
      </c>
      <c r="H349" s="30">
        <v>3.2000000000000002E-3</v>
      </c>
      <c r="I349" s="31">
        <v>5.34</v>
      </c>
      <c r="J349" s="31">
        <v>5.34</v>
      </c>
      <c r="K349" s="31">
        <v>1.0900000000000001</v>
      </c>
      <c r="L349" s="31">
        <v>1.29</v>
      </c>
      <c r="M349" s="28">
        <v>92</v>
      </c>
      <c r="N349" s="31">
        <v>0.13</v>
      </c>
      <c r="O349" s="31">
        <v>0.28000000000000003</v>
      </c>
      <c r="P349" s="28">
        <v>338</v>
      </c>
      <c r="Q349" s="31">
        <v>0.25</v>
      </c>
      <c r="R349" s="31">
        <v>0.41</v>
      </c>
      <c r="S349" s="28">
        <v>1254</v>
      </c>
      <c r="T349" s="31">
        <v>0.5</v>
      </c>
      <c r="U349" s="31">
        <v>0.59</v>
      </c>
      <c r="V349" s="28">
        <v>2509</v>
      </c>
      <c r="W349" s="31">
        <v>0.59</v>
      </c>
      <c r="X349" s="33" t="s">
        <v>25</v>
      </c>
    </row>
    <row r="350" spans="1:24">
      <c r="A350" s="26" t="s">
        <v>3944</v>
      </c>
      <c r="B350" s="26" t="s">
        <v>3944</v>
      </c>
      <c r="C350" s="26" t="s">
        <v>3945</v>
      </c>
      <c r="D350" s="27">
        <v>25</v>
      </c>
      <c r="E350" s="28">
        <v>250</v>
      </c>
      <c r="F350" s="29">
        <v>3.75</v>
      </c>
      <c r="G350" s="29">
        <v>3.66</v>
      </c>
      <c r="H350" s="30">
        <v>3.5999999999999999E-3</v>
      </c>
      <c r="I350" s="31">
        <v>5.34</v>
      </c>
      <c r="J350" s="31">
        <v>5.24</v>
      </c>
      <c r="K350" s="31">
        <v>1.29</v>
      </c>
      <c r="L350" s="31">
        <v>1.27</v>
      </c>
      <c r="M350" s="28">
        <v>178</v>
      </c>
      <c r="N350" s="31">
        <v>0.17</v>
      </c>
      <c r="O350" s="31">
        <v>0.36</v>
      </c>
      <c r="P350" s="28">
        <v>633</v>
      </c>
      <c r="Q350" s="31">
        <v>0.33</v>
      </c>
      <c r="R350" s="31">
        <v>0.52</v>
      </c>
      <c r="S350" s="28">
        <v>1336</v>
      </c>
      <c r="T350" s="31">
        <v>0.5</v>
      </c>
      <c r="U350" s="31">
        <v>0.63</v>
      </c>
      <c r="V350" s="28">
        <v>2672</v>
      </c>
      <c r="W350" s="31">
        <v>0.63</v>
      </c>
      <c r="X350" s="33" t="s">
        <v>25</v>
      </c>
    </row>
    <row r="351" spans="1:24">
      <c r="A351" s="26" t="s">
        <v>3945</v>
      </c>
      <c r="B351" s="26" t="s">
        <v>3945</v>
      </c>
      <c r="C351" s="26" t="s">
        <v>3946</v>
      </c>
      <c r="D351" s="27">
        <v>31.6</v>
      </c>
      <c r="E351" s="28">
        <v>250</v>
      </c>
      <c r="F351" s="29">
        <v>3.66</v>
      </c>
      <c r="G351" s="29">
        <v>3.51</v>
      </c>
      <c r="H351" s="30">
        <v>4.7000000000000002E-3</v>
      </c>
      <c r="I351" s="31">
        <v>5.24</v>
      </c>
      <c r="J351" s="31">
        <v>5.19</v>
      </c>
      <c r="K351" s="31">
        <v>1.27</v>
      </c>
      <c r="L351" s="31">
        <v>1.38</v>
      </c>
      <c r="M351" s="28">
        <v>178</v>
      </c>
      <c r="N351" s="31">
        <v>0.16</v>
      </c>
      <c r="O351" s="31">
        <v>0.39</v>
      </c>
      <c r="P351" s="28">
        <v>633</v>
      </c>
      <c r="Q351" s="31">
        <v>0.31</v>
      </c>
      <c r="R351" s="31">
        <v>0.56999999999999995</v>
      </c>
      <c r="S351" s="28">
        <v>1534</v>
      </c>
      <c r="T351" s="31">
        <v>0.5</v>
      </c>
      <c r="U351" s="31">
        <v>0.72</v>
      </c>
      <c r="V351" s="28">
        <v>3068</v>
      </c>
      <c r="W351" s="31">
        <v>0.72</v>
      </c>
      <c r="X351" s="33" t="s">
        <v>25</v>
      </c>
    </row>
    <row r="352" spans="1:24">
      <c r="A352" s="26" t="s">
        <v>3946</v>
      </c>
      <c r="B352" s="26" t="s">
        <v>3946</v>
      </c>
      <c r="C352" s="26" t="s">
        <v>3947</v>
      </c>
      <c r="D352" s="27">
        <v>19.7</v>
      </c>
      <c r="E352" s="28">
        <v>250</v>
      </c>
      <c r="F352" s="29">
        <v>3.5</v>
      </c>
      <c r="G352" s="29">
        <v>3.41</v>
      </c>
      <c r="H352" s="30">
        <v>4.5999999999999999E-3</v>
      </c>
      <c r="I352" s="31">
        <v>5.19</v>
      </c>
      <c r="J352" s="31">
        <v>5.31</v>
      </c>
      <c r="K352" s="31">
        <v>1.39</v>
      </c>
      <c r="L352" s="31">
        <v>1.59</v>
      </c>
      <c r="M352" s="28">
        <v>178</v>
      </c>
      <c r="N352" s="31">
        <v>0.16</v>
      </c>
      <c r="O352" s="31">
        <v>0.39</v>
      </c>
      <c r="P352" s="28">
        <v>633</v>
      </c>
      <c r="Q352" s="31">
        <v>0.31</v>
      </c>
      <c r="R352" s="31">
        <v>0.56000000000000005</v>
      </c>
      <c r="S352" s="28">
        <v>1505</v>
      </c>
      <c r="T352" s="31">
        <v>0.5</v>
      </c>
      <c r="U352" s="31">
        <v>0.71</v>
      </c>
      <c r="V352" s="28">
        <v>3010</v>
      </c>
      <c r="W352" s="31">
        <v>0.71</v>
      </c>
      <c r="X352" s="33" t="s">
        <v>25</v>
      </c>
    </row>
    <row r="353" spans="1:24">
      <c r="A353" s="26" t="s">
        <v>3947</v>
      </c>
      <c r="B353" s="26" t="s">
        <v>3947</v>
      </c>
      <c r="C353" s="26" t="s">
        <v>3948</v>
      </c>
      <c r="D353" s="27">
        <v>37.799999999999997</v>
      </c>
      <c r="E353" s="28">
        <v>250</v>
      </c>
      <c r="F353" s="29">
        <v>3.4</v>
      </c>
      <c r="G353" s="29">
        <v>3.28</v>
      </c>
      <c r="H353" s="30">
        <v>3.2000000000000002E-3</v>
      </c>
      <c r="I353" s="31">
        <v>5.31</v>
      </c>
      <c r="J353" s="31">
        <v>5.21</v>
      </c>
      <c r="K353" s="31">
        <v>1.6</v>
      </c>
      <c r="L353" s="31">
        <v>1.63</v>
      </c>
      <c r="M353" s="28">
        <v>195</v>
      </c>
      <c r="N353" s="31">
        <v>0.19</v>
      </c>
      <c r="O353" s="31">
        <v>0.35</v>
      </c>
      <c r="P353" s="28">
        <v>690</v>
      </c>
      <c r="Q353" s="31">
        <v>0.36</v>
      </c>
      <c r="R353" s="31">
        <v>0.51</v>
      </c>
      <c r="S353" s="28">
        <v>1254</v>
      </c>
      <c r="T353" s="31">
        <v>0.5</v>
      </c>
      <c r="U353" s="31">
        <v>0.59</v>
      </c>
      <c r="V353" s="28">
        <v>2509</v>
      </c>
      <c r="W353" s="31">
        <v>0.59</v>
      </c>
      <c r="X353" s="33" t="s">
        <v>25</v>
      </c>
    </row>
    <row r="354" spans="1:24">
      <c r="A354" s="26" t="s">
        <v>3949</v>
      </c>
      <c r="B354" s="26" t="s">
        <v>3949</v>
      </c>
      <c r="C354" s="26" t="s">
        <v>3948</v>
      </c>
      <c r="D354" s="27">
        <v>72</v>
      </c>
      <c r="E354" s="28">
        <v>250</v>
      </c>
      <c r="F354" s="29">
        <v>3.57</v>
      </c>
      <c r="G354" s="29">
        <v>3.31</v>
      </c>
      <c r="H354" s="30">
        <v>3.5999999999999999E-3</v>
      </c>
      <c r="I354" s="31">
        <v>5.43</v>
      </c>
      <c r="J354" s="31">
        <v>5.21</v>
      </c>
      <c r="K354" s="31">
        <v>1.55</v>
      </c>
      <c r="L354" s="31">
        <v>1.6</v>
      </c>
      <c r="M354" s="28">
        <v>121</v>
      </c>
      <c r="N354" s="31">
        <v>0.14000000000000001</v>
      </c>
      <c r="O354" s="31">
        <v>0.32</v>
      </c>
      <c r="P354" s="28">
        <v>438</v>
      </c>
      <c r="Q354" s="31">
        <v>0.27</v>
      </c>
      <c r="R354" s="31">
        <v>0.46</v>
      </c>
      <c r="S354" s="28">
        <v>1338</v>
      </c>
      <c r="T354" s="31">
        <v>0.5</v>
      </c>
      <c r="U354" s="31">
        <v>0.63</v>
      </c>
      <c r="V354" s="28">
        <v>2676</v>
      </c>
      <c r="W354" s="31">
        <v>0.63</v>
      </c>
      <c r="X354" s="33" t="s">
        <v>25</v>
      </c>
    </row>
    <row r="355" spans="1:24">
      <c r="A355" s="26" t="s">
        <v>3948</v>
      </c>
      <c r="B355" s="26" t="s">
        <v>3948</v>
      </c>
      <c r="C355" s="26" t="s">
        <v>3941</v>
      </c>
      <c r="D355" s="27">
        <v>69</v>
      </c>
      <c r="E355" s="28">
        <v>250</v>
      </c>
      <c r="F355" s="29">
        <v>3.31</v>
      </c>
      <c r="G355" s="29">
        <v>2.96</v>
      </c>
      <c r="H355" s="30">
        <v>5.1000000000000004E-3</v>
      </c>
      <c r="I355" s="31">
        <v>5.21</v>
      </c>
      <c r="J355" s="31">
        <v>5.42</v>
      </c>
      <c r="K355" s="31">
        <v>1.6</v>
      </c>
      <c r="L355" s="31">
        <v>2.15</v>
      </c>
      <c r="M355" s="28">
        <v>355</v>
      </c>
      <c r="N355" s="31">
        <v>0.23</v>
      </c>
      <c r="O355" s="31">
        <v>0.49</v>
      </c>
      <c r="P355" s="28">
        <v>1206</v>
      </c>
      <c r="Q355" s="31">
        <v>0.43</v>
      </c>
      <c r="R355" s="31">
        <v>0.7</v>
      </c>
      <c r="S355" s="28">
        <v>1586</v>
      </c>
      <c r="T355" s="31">
        <v>0.5</v>
      </c>
      <c r="U355" s="31">
        <v>0.75</v>
      </c>
      <c r="V355" s="28">
        <v>3171</v>
      </c>
      <c r="W355" s="31">
        <v>0.75</v>
      </c>
      <c r="X355" s="33" t="s">
        <v>25</v>
      </c>
    </row>
    <row r="356" spans="1:24">
      <c r="A356" s="26" t="s">
        <v>3941</v>
      </c>
      <c r="B356" s="26" t="s">
        <v>3941</v>
      </c>
      <c r="C356" s="26" t="s">
        <v>3950</v>
      </c>
      <c r="D356" s="27">
        <v>29.9</v>
      </c>
      <c r="E356" s="28">
        <v>300</v>
      </c>
      <c r="F356" s="29">
        <v>1.1399999999999999</v>
      </c>
      <c r="G356" s="29">
        <v>1.05</v>
      </c>
      <c r="H356" s="30">
        <v>3.0000000000000001E-3</v>
      </c>
      <c r="I356" s="31">
        <v>5.42</v>
      </c>
      <c r="J356" s="31">
        <v>5.36</v>
      </c>
      <c r="K356" s="31">
        <v>3.92</v>
      </c>
      <c r="L356" s="31">
        <v>3.95</v>
      </c>
      <c r="M356" s="28">
        <v>587</v>
      </c>
      <c r="N356" s="31">
        <v>0.26</v>
      </c>
      <c r="O356" s="31">
        <v>0.47</v>
      </c>
      <c r="P356" s="28">
        <v>1913</v>
      </c>
      <c r="Q356" s="31">
        <v>0.49</v>
      </c>
      <c r="R356" s="31">
        <v>0.64</v>
      </c>
      <c r="S356" s="28">
        <v>1986</v>
      </c>
      <c r="T356" s="31">
        <v>0.5</v>
      </c>
      <c r="U356" s="31">
        <v>0.65</v>
      </c>
      <c r="V356" s="28">
        <v>3973</v>
      </c>
      <c r="W356" s="31">
        <v>0.65</v>
      </c>
      <c r="X356" s="33" t="s">
        <v>25</v>
      </c>
    </row>
    <row r="357" spans="1:24">
      <c r="A357" s="26" t="s">
        <v>3950</v>
      </c>
      <c r="B357" s="26" t="s">
        <v>3950</v>
      </c>
      <c r="C357" s="26" t="s">
        <v>3951</v>
      </c>
      <c r="D357" s="27">
        <v>39.5</v>
      </c>
      <c r="E357" s="28">
        <v>300</v>
      </c>
      <c r="F357" s="29">
        <v>1.03</v>
      </c>
      <c r="G357" s="29">
        <v>0.85</v>
      </c>
      <c r="H357" s="30">
        <v>4.5999999999999999E-3</v>
      </c>
      <c r="I357" s="31">
        <v>5.36</v>
      </c>
      <c r="J357" s="31">
        <v>5.14</v>
      </c>
      <c r="K357" s="31">
        <v>3.97</v>
      </c>
      <c r="L357" s="31">
        <v>3.93</v>
      </c>
      <c r="M357" s="28">
        <v>587</v>
      </c>
      <c r="N357" s="31">
        <v>0.23</v>
      </c>
      <c r="O357" s="31">
        <v>0.54</v>
      </c>
      <c r="P357" s="28">
        <v>1913</v>
      </c>
      <c r="Q357" s="31">
        <v>0.43</v>
      </c>
      <c r="R357" s="31">
        <v>0.75</v>
      </c>
      <c r="S357" s="28">
        <v>2444</v>
      </c>
      <c r="T357" s="31">
        <v>0.5</v>
      </c>
      <c r="U357" s="31">
        <v>0.8</v>
      </c>
      <c r="V357" s="28">
        <v>4888</v>
      </c>
      <c r="W357" s="31">
        <v>0.8</v>
      </c>
      <c r="X357" s="33" t="s">
        <v>25</v>
      </c>
    </row>
    <row r="358" spans="1:24">
      <c r="A358" s="26" t="s">
        <v>3952</v>
      </c>
      <c r="B358" s="26" t="s">
        <v>3952</v>
      </c>
      <c r="C358" s="26" t="s">
        <v>3953</v>
      </c>
      <c r="D358" s="27">
        <v>20</v>
      </c>
      <c r="E358" s="28">
        <v>300</v>
      </c>
      <c r="F358" s="29">
        <v>1.883</v>
      </c>
      <c r="G358" s="29">
        <v>1.7410000000000001</v>
      </c>
      <c r="H358" s="30">
        <v>7.1000000000000004E-3</v>
      </c>
      <c r="I358" s="31">
        <v>5.24</v>
      </c>
      <c r="J358" s="31">
        <v>5.25</v>
      </c>
      <c r="K358" s="31">
        <v>3</v>
      </c>
      <c r="L358" s="31">
        <v>3.15</v>
      </c>
      <c r="M358" s="28">
        <v>32</v>
      </c>
      <c r="N358" s="31">
        <v>0.05</v>
      </c>
      <c r="O358" s="31">
        <v>0.26</v>
      </c>
      <c r="P358" s="28">
        <v>123</v>
      </c>
      <c r="Q358" s="31">
        <v>0.1</v>
      </c>
      <c r="R358" s="31">
        <v>0.4</v>
      </c>
      <c r="S358" s="28">
        <v>3054</v>
      </c>
      <c r="T358" s="31">
        <v>0.5</v>
      </c>
      <c r="U358" s="31">
        <v>1</v>
      </c>
      <c r="V358" s="28">
        <v>6107</v>
      </c>
      <c r="W358" s="31">
        <v>1</v>
      </c>
      <c r="X358" s="33" t="s">
        <v>24</v>
      </c>
    </row>
    <row r="359" spans="1:24">
      <c r="A359" s="26" t="s">
        <v>3953</v>
      </c>
      <c r="B359" s="26" t="s">
        <v>3953</v>
      </c>
      <c r="C359" s="26" t="s">
        <v>3954</v>
      </c>
      <c r="D359" s="27">
        <v>30</v>
      </c>
      <c r="E359" s="28">
        <v>300</v>
      </c>
      <c r="F359" s="29">
        <v>1.7410000000000001</v>
      </c>
      <c r="G359" s="29">
        <v>1.5269999999999999</v>
      </c>
      <c r="H359" s="30">
        <v>7.1000000000000004E-3</v>
      </c>
      <c r="I359" s="31">
        <v>5.25</v>
      </c>
      <c r="J359" s="31">
        <v>5.21</v>
      </c>
      <c r="K359" s="31">
        <v>3.15</v>
      </c>
      <c r="L359" s="31">
        <v>3.33</v>
      </c>
      <c r="M359" s="28">
        <v>42</v>
      </c>
      <c r="N359" s="31">
        <v>0.06</v>
      </c>
      <c r="O359" s="31">
        <v>0.28999999999999998</v>
      </c>
      <c r="P359" s="28">
        <v>160</v>
      </c>
      <c r="Q359" s="31">
        <v>0.11</v>
      </c>
      <c r="R359" s="31">
        <v>0.43</v>
      </c>
      <c r="S359" s="28">
        <v>3054</v>
      </c>
      <c r="T359" s="31">
        <v>0.5</v>
      </c>
      <c r="U359" s="31">
        <v>1</v>
      </c>
      <c r="V359" s="28">
        <v>6107</v>
      </c>
      <c r="W359" s="31">
        <v>1</v>
      </c>
      <c r="X359" s="33" t="s">
        <v>24</v>
      </c>
    </row>
    <row r="360" spans="1:24">
      <c r="A360" s="26" t="s">
        <v>3954</v>
      </c>
      <c r="B360" s="26" t="s">
        <v>3954</v>
      </c>
      <c r="C360" s="26" t="s">
        <v>3951</v>
      </c>
      <c r="D360" s="27">
        <v>29.5</v>
      </c>
      <c r="E360" s="28">
        <v>300</v>
      </c>
      <c r="F360" s="29">
        <v>1.5269999999999999</v>
      </c>
      <c r="G360" s="29">
        <v>1.3169999999999999</v>
      </c>
      <c r="H360" s="30">
        <v>7.1000000000000004E-3</v>
      </c>
      <c r="I360" s="31">
        <v>5.21</v>
      </c>
      <c r="J360" s="31">
        <v>5.14</v>
      </c>
      <c r="K360" s="31">
        <v>3.33</v>
      </c>
      <c r="L360" s="31">
        <v>3.47</v>
      </c>
      <c r="M360" s="28">
        <v>42</v>
      </c>
      <c r="N360" s="31">
        <v>0.06</v>
      </c>
      <c r="O360" s="31">
        <v>0.28999999999999998</v>
      </c>
      <c r="P360" s="28">
        <v>160</v>
      </c>
      <c r="Q360" s="31">
        <v>0.11</v>
      </c>
      <c r="R360" s="31">
        <v>0.43</v>
      </c>
      <c r="S360" s="28">
        <v>3054</v>
      </c>
      <c r="T360" s="31">
        <v>0.5</v>
      </c>
      <c r="U360" s="31">
        <v>1</v>
      </c>
      <c r="V360" s="28">
        <v>6107</v>
      </c>
      <c r="W360" s="31">
        <v>1</v>
      </c>
      <c r="X360" s="33" t="s">
        <v>24</v>
      </c>
    </row>
    <row r="361" spans="1:24">
      <c r="A361" s="26" t="s">
        <v>3955</v>
      </c>
      <c r="B361" s="26" t="s">
        <v>3955</v>
      </c>
      <c r="C361" s="26" t="s">
        <v>3956</v>
      </c>
      <c r="D361" s="27">
        <v>21.9</v>
      </c>
      <c r="E361" s="28">
        <v>200</v>
      </c>
      <c r="F361" s="29">
        <v>3.43</v>
      </c>
      <c r="G361" s="29">
        <v>3.3</v>
      </c>
      <c r="H361" s="30">
        <v>5.8999999999999999E-3</v>
      </c>
      <c r="I361" s="31">
        <v>5.27</v>
      </c>
      <c r="J361" s="31">
        <v>5.32</v>
      </c>
      <c r="K361" s="31">
        <v>1.59</v>
      </c>
      <c r="L361" s="31">
        <v>1.77</v>
      </c>
      <c r="M361" s="28">
        <v>56</v>
      </c>
      <c r="N361" s="31">
        <v>0.12</v>
      </c>
      <c r="O361" s="31">
        <v>0.31</v>
      </c>
      <c r="P361" s="28">
        <v>211</v>
      </c>
      <c r="Q361" s="31">
        <v>0.23</v>
      </c>
      <c r="R361" s="31">
        <v>0.46</v>
      </c>
      <c r="S361" s="28">
        <v>946</v>
      </c>
      <c r="T361" s="31">
        <v>0.5</v>
      </c>
      <c r="U361" s="31">
        <v>0.7</v>
      </c>
      <c r="V361" s="28">
        <v>1892</v>
      </c>
      <c r="W361" s="31">
        <v>0.7</v>
      </c>
      <c r="X361" s="33" t="s">
        <v>25</v>
      </c>
    </row>
    <row r="362" spans="1:24">
      <c r="A362" s="26" t="s">
        <v>3956</v>
      </c>
      <c r="B362" s="26" t="s">
        <v>3956</v>
      </c>
      <c r="C362" s="26" t="s">
        <v>3957</v>
      </c>
      <c r="D362" s="27">
        <v>36</v>
      </c>
      <c r="E362" s="28">
        <v>200</v>
      </c>
      <c r="F362" s="29">
        <v>3.3</v>
      </c>
      <c r="G362" s="29">
        <v>3.08</v>
      </c>
      <c r="H362" s="30">
        <v>6.1000000000000004E-3</v>
      </c>
      <c r="I362" s="31">
        <v>5.32</v>
      </c>
      <c r="J362" s="31">
        <v>5.27</v>
      </c>
      <c r="K362" s="31">
        <v>1.77</v>
      </c>
      <c r="L362" s="31">
        <v>1.94</v>
      </c>
      <c r="M362" s="28">
        <v>56</v>
      </c>
      <c r="N362" s="31">
        <v>0.12</v>
      </c>
      <c r="O362" s="31">
        <v>0.31</v>
      </c>
      <c r="P362" s="28">
        <v>211</v>
      </c>
      <c r="Q362" s="31">
        <v>0.22</v>
      </c>
      <c r="R362" s="31">
        <v>0.47</v>
      </c>
      <c r="S362" s="28">
        <v>960</v>
      </c>
      <c r="T362" s="31">
        <v>0.5</v>
      </c>
      <c r="U362" s="31">
        <v>0.71</v>
      </c>
      <c r="V362" s="28">
        <v>1920</v>
      </c>
      <c r="W362" s="31">
        <v>0.71</v>
      </c>
      <c r="X362" s="33" t="s">
        <v>25</v>
      </c>
    </row>
    <row r="363" spans="1:24">
      <c r="A363" s="26" t="s">
        <v>3958</v>
      </c>
      <c r="B363" s="26" t="s">
        <v>3958</v>
      </c>
      <c r="C363" s="26" t="s">
        <v>3959</v>
      </c>
      <c r="D363" s="27">
        <v>19.7</v>
      </c>
      <c r="E363" s="28">
        <v>200</v>
      </c>
      <c r="F363" s="29">
        <v>3.78</v>
      </c>
      <c r="G363" s="29">
        <v>3.7</v>
      </c>
      <c r="H363" s="30">
        <v>4.1000000000000003E-3</v>
      </c>
      <c r="I363" s="31">
        <v>5.22</v>
      </c>
      <c r="J363" s="31">
        <v>5.25</v>
      </c>
      <c r="K363" s="31">
        <v>1.19</v>
      </c>
      <c r="L363" s="31">
        <v>1.3</v>
      </c>
      <c r="M363" s="28">
        <v>32</v>
      </c>
      <c r="N363" s="31">
        <v>0.1</v>
      </c>
      <c r="O363" s="31">
        <v>0.23</v>
      </c>
      <c r="P363" s="28">
        <v>123</v>
      </c>
      <c r="Q363" s="31">
        <v>0.19</v>
      </c>
      <c r="R363" s="31">
        <v>0.34</v>
      </c>
      <c r="S363" s="28">
        <v>783</v>
      </c>
      <c r="T363" s="31">
        <v>0.5</v>
      </c>
      <c r="U363" s="31">
        <v>0.57999999999999996</v>
      </c>
      <c r="V363" s="28">
        <v>1565</v>
      </c>
      <c r="W363" s="31">
        <v>0.57999999999999996</v>
      </c>
      <c r="X363" s="33" t="s">
        <v>25</v>
      </c>
    </row>
    <row r="364" spans="1:24">
      <c r="A364" s="26" t="s">
        <v>3959</v>
      </c>
      <c r="B364" s="26" t="s">
        <v>3959</v>
      </c>
      <c r="C364" s="26" t="s">
        <v>3957</v>
      </c>
      <c r="D364" s="27">
        <v>20.5</v>
      </c>
      <c r="E364" s="28">
        <v>200</v>
      </c>
      <c r="F364" s="29">
        <v>3.7</v>
      </c>
      <c r="G364" s="29">
        <v>3.44</v>
      </c>
      <c r="H364" s="30">
        <v>1.2699999999999999E-2</v>
      </c>
      <c r="I364" s="31">
        <v>5.25</v>
      </c>
      <c r="J364" s="31">
        <v>5.27</v>
      </c>
      <c r="K364" s="31">
        <v>1.3</v>
      </c>
      <c r="L364" s="31">
        <v>1.58</v>
      </c>
      <c r="M364" s="28">
        <v>32</v>
      </c>
      <c r="N364" s="31">
        <v>0.08</v>
      </c>
      <c r="O364" s="31">
        <v>0.34</v>
      </c>
      <c r="P364" s="28">
        <v>123</v>
      </c>
      <c r="Q364" s="31">
        <v>0.14000000000000001</v>
      </c>
      <c r="R364" s="31">
        <v>0.51</v>
      </c>
      <c r="S364" s="28">
        <v>1383</v>
      </c>
      <c r="T364" s="31">
        <v>0.5</v>
      </c>
      <c r="U364" s="31">
        <v>1.02</v>
      </c>
      <c r="V364" s="28">
        <v>2766</v>
      </c>
      <c r="W364" s="31">
        <v>1.02</v>
      </c>
      <c r="X364" s="33" t="s">
        <v>25</v>
      </c>
    </row>
    <row r="365" spans="1:24">
      <c r="A365" s="26" t="s">
        <v>3957</v>
      </c>
      <c r="B365" s="26" t="s">
        <v>3957</v>
      </c>
      <c r="C365" s="26" t="s">
        <v>3951</v>
      </c>
      <c r="D365" s="27">
        <v>47.1</v>
      </c>
      <c r="E365" s="28">
        <v>200</v>
      </c>
      <c r="F365" s="29">
        <v>3.08</v>
      </c>
      <c r="G365" s="29">
        <v>2.74</v>
      </c>
      <c r="H365" s="30">
        <v>7.1999999999999998E-3</v>
      </c>
      <c r="I365" s="31">
        <v>5.27</v>
      </c>
      <c r="J365" s="31">
        <v>5.14</v>
      </c>
      <c r="K365" s="31">
        <v>1.94</v>
      </c>
      <c r="L365" s="31">
        <v>2.15</v>
      </c>
      <c r="M365" s="28">
        <v>89</v>
      </c>
      <c r="N365" s="31">
        <v>0.14000000000000001</v>
      </c>
      <c r="O365" s="31">
        <v>0.38</v>
      </c>
      <c r="P365" s="28">
        <v>329</v>
      </c>
      <c r="Q365" s="31">
        <v>0.27</v>
      </c>
      <c r="R365" s="31">
        <v>0.56000000000000005</v>
      </c>
      <c r="S365" s="28">
        <v>1043</v>
      </c>
      <c r="T365" s="31">
        <v>0.5</v>
      </c>
      <c r="U365" s="31">
        <v>0.77</v>
      </c>
      <c r="V365" s="28">
        <v>2087</v>
      </c>
      <c r="W365" s="31">
        <v>0.77</v>
      </c>
      <c r="X365" s="33" t="s">
        <v>25</v>
      </c>
    </row>
    <row r="366" spans="1:24">
      <c r="A366" s="26" t="s">
        <v>3951</v>
      </c>
      <c r="B366" s="26" t="s">
        <v>3951</v>
      </c>
      <c r="C366" s="26" t="s">
        <v>3960</v>
      </c>
      <c r="D366" s="27">
        <v>39.9</v>
      </c>
      <c r="E366" s="28">
        <v>300</v>
      </c>
      <c r="F366" s="29">
        <v>0.86</v>
      </c>
      <c r="G366" s="29">
        <v>0.7</v>
      </c>
      <c r="H366" s="30">
        <v>4.0000000000000001E-3</v>
      </c>
      <c r="I366" s="31">
        <v>5.14</v>
      </c>
      <c r="J366" s="31">
        <v>5.03</v>
      </c>
      <c r="K366" s="31">
        <v>3.92</v>
      </c>
      <c r="L366" s="31">
        <v>3.97</v>
      </c>
      <c r="M366" s="28">
        <v>738</v>
      </c>
      <c r="N366" s="31">
        <v>0.27</v>
      </c>
      <c r="O366" s="31">
        <v>0.55000000000000004</v>
      </c>
      <c r="P366" s="28">
        <v>2355</v>
      </c>
      <c r="Q366" s="31">
        <v>0.51</v>
      </c>
      <c r="R366" s="31">
        <v>0.76</v>
      </c>
      <c r="S366" s="28">
        <v>2293</v>
      </c>
      <c r="T366" s="31">
        <v>0.5</v>
      </c>
      <c r="U366" s="31">
        <v>0.75</v>
      </c>
      <c r="V366" s="28">
        <v>4585</v>
      </c>
      <c r="W366" s="31">
        <v>0.75</v>
      </c>
      <c r="X366" s="33" t="s">
        <v>25</v>
      </c>
    </row>
    <row r="367" spans="1:24">
      <c r="A367" s="26" t="s">
        <v>3960</v>
      </c>
      <c r="B367" s="26" t="s">
        <v>3960</v>
      </c>
      <c r="C367" s="26" t="s">
        <v>3961</v>
      </c>
      <c r="D367" s="27">
        <v>51.7</v>
      </c>
      <c r="E367" s="28">
        <v>300</v>
      </c>
      <c r="F367" s="29">
        <v>0.7</v>
      </c>
      <c r="G367" s="29">
        <v>0.46</v>
      </c>
      <c r="H367" s="30">
        <v>4.5999999999999999E-3</v>
      </c>
      <c r="I367" s="31">
        <v>5.03</v>
      </c>
      <c r="J367" s="31">
        <v>5</v>
      </c>
      <c r="K367" s="31">
        <v>3.97</v>
      </c>
      <c r="L367" s="31">
        <v>4.18</v>
      </c>
      <c r="M367" s="28">
        <v>738</v>
      </c>
      <c r="N367" s="31">
        <v>0.26</v>
      </c>
      <c r="O367" s="31">
        <v>0.57999999999999996</v>
      </c>
      <c r="P367" s="28">
        <v>2355</v>
      </c>
      <c r="Q367" s="31">
        <v>0.49</v>
      </c>
      <c r="R367" s="31">
        <v>0.8</v>
      </c>
      <c r="S367" s="28">
        <v>2467</v>
      </c>
      <c r="T367" s="31">
        <v>0.5</v>
      </c>
      <c r="U367" s="31">
        <v>0.81</v>
      </c>
      <c r="V367" s="28">
        <v>4934</v>
      </c>
      <c r="W367" s="31">
        <v>0.81</v>
      </c>
      <c r="X367" s="33" t="s">
        <v>25</v>
      </c>
    </row>
    <row r="368" spans="1:24">
      <c r="A368" s="26" t="s">
        <v>3962</v>
      </c>
      <c r="B368" s="26" t="s">
        <v>3962</v>
      </c>
      <c r="C368" s="26" t="s">
        <v>3963</v>
      </c>
      <c r="D368" s="27">
        <v>16.399999999999999</v>
      </c>
      <c r="E368" s="28">
        <v>200</v>
      </c>
      <c r="F368" s="29">
        <v>2.36</v>
      </c>
      <c r="G368" s="29">
        <v>2.2799999999999998</v>
      </c>
      <c r="H368" s="30">
        <v>4.8999999999999998E-3</v>
      </c>
      <c r="I368" s="31">
        <v>4.9800000000000004</v>
      </c>
      <c r="J368" s="31">
        <v>5</v>
      </c>
      <c r="K368" s="31">
        <v>2.37</v>
      </c>
      <c r="L368" s="31">
        <v>2.4700000000000002</v>
      </c>
      <c r="M368" s="28">
        <v>79</v>
      </c>
      <c r="N368" s="31">
        <v>0.15</v>
      </c>
      <c r="O368" s="31">
        <v>0.32</v>
      </c>
      <c r="P368" s="28">
        <v>293</v>
      </c>
      <c r="Q368" s="31">
        <v>0.28000000000000003</v>
      </c>
      <c r="R368" s="31">
        <v>0.47</v>
      </c>
      <c r="S368" s="28">
        <v>858</v>
      </c>
      <c r="T368" s="31">
        <v>0.5</v>
      </c>
      <c r="U368" s="31">
        <v>0.63</v>
      </c>
      <c r="V368" s="28">
        <v>1715</v>
      </c>
      <c r="W368" s="31">
        <v>0.63</v>
      </c>
      <c r="X368" s="33" t="s">
        <v>25</v>
      </c>
    </row>
    <row r="369" spans="1:24">
      <c r="A369" s="26" t="s">
        <v>3963</v>
      </c>
      <c r="B369" s="26" t="s">
        <v>3963</v>
      </c>
      <c r="C369" s="26" t="s">
        <v>3961</v>
      </c>
      <c r="D369" s="27">
        <v>42.9</v>
      </c>
      <c r="E369" s="28">
        <v>200</v>
      </c>
      <c r="F369" s="29">
        <v>2.2599999999999998</v>
      </c>
      <c r="G369" s="29">
        <v>1.96</v>
      </c>
      <c r="H369" s="30">
        <v>7.0000000000000001E-3</v>
      </c>
      <c r="I369" s="31">
        <v>5</v>
      </c>
      <c r="J369" s="31">
        <v>5</v>
      </c>
      <c r="K369" s="31">
        <v>2.4900000000000002</v>
      </c>
      <c r="L369" s="31">
        <v>2.79</v>
      </c>
      <c r="M369" s="28">
        <v>79</v>
      </c>
      <c r="N369" s="31">
        <v>0.13</v>
      </c>
      <c r="O369" s="31">
        <v>0.36</v>
      </c>
      <c r="P369" s="28">
        <v>293</v>
      </c>
      <c r="Q369" s="31">
        <v>0.26</v>
      </c>
      <c r="R369" s="31">
        <v>0.54</v>
      </c>
      <c r="S369" s="28">
        <v>1027</v>
      </c>
      <c r="T369" s="31">
        <v>0.5</v>
      </c>
      <c r="U369" s="31">
        <v>0.76</v>
      </c>
      <c r="V369" s="28">
        <v>2054</v>
      </c>
      <c r="W369" s="31">
        <v>0.76</v>
      </c>
      <c r="X369" s="33" t="s">
        <v>25</v>
      </c>
    </row>
    <row r="370" spans="1:24">
      <c r="A370" s="26" t="s">
        <v>3961</v>
      </c>
      <c r="B370" s="26" t="s">
        <v>3961</v>
      </c>
      <c r="C370" s="26" t="s">
        <v>3964</v>
      </c>
      <c r="D370" s="27">
        <v>32.700000000000003</v>
      </c>
      <c r="E370" s="28">
        <v>300</v>
      </c>
      <c r="F370" s="29">
        <v>0.44</v>
      </c>
      <c r="G370" s="29">
        <v>0.32</v>
      </c>
      <c r="H370" s="30">
        <v>3.7000000000000002E-3</v>
      </c>
      <c r="I370" s="31">
        <v>5</v>
      </c>
      <c r="J370" s="31">
        <v>5.0199999999999996</v>
      </c>
      <c r="K370" s="31">
        <v>4.2</v>
      </c>
      <c r="L370" s="31">
        <v>4.34</v>
      </c>
      <c r="M370" s="28">
        <v>845</v>
      </c>
      <c r="N370" s="31">
        <v>0.3</v>
      </c>
      <c r="O370" s="31">
        <v>0.56000000000000005</v>
      </c>
      <c r="P370" s="28">
        <v>2660</v>
      </c>
      <c r="Q370" s="31">
        <v>0.56000000000000005</v>
      </c>
      <c r="R370" s="31">
        <v>0.75</v>
      </c>
      <c r="S370" s="28">
        <v>2193</v>
      </c>
      <c r="T370" s="31">
        <v>0.5</v>
      </c>
      <c r="U370" s="31">
        <v>0.72</v>
      </c>
      <c r="V370" s="28">
        <v>4386</v>
      </c>
      <c r="W370" s="31">
        <v>0.72</v>
      </c>
      <c r="X370" s="33" t="s">
        <v>25</v>
      </c>
    </row>
    <row r="371" spans="1:24">
      <c r="A371" s="26" t="s">
        <v>3964</v>
      </c>
      <c r="B371" s="26" t="s">
        <v>3964</v>
      </c>
      <c r="C371" s="26" t="s">
        <v>3906</v>
      </c>
      <c r="D371" s="27">
        <v>40.799999999999997</v>
      </c>
      <c r="E371" s="28">
        <v>300</v>
      </c>
      <c r="F371" s="29">
        <v>0.3</v>
      </c>
      <c r="G371" s="29">
        <v>0.18</v>
      </c>
      <c r="H371" s="30">
        <v>2.8999999999999998E-3</v>
      </c>
      <c r="I371" s="31">
        <v>5.0199999999999996</v>
      </c>
      <c r="J371" s="31">
        <v>5.01</v>
      </c>
      <c r="K371" s="31">
        <v>4.3600000000000003</v>
      </c>
      <c r="L371" s="31">
        <v>4.47</v>
      </c>
      <c r="M371" s="28">
        <v>845</v>
      </c>
      <c r="N371" s="31">
        <v>0.32</v>
      </c>
      <c r="O371" s="31">
        <v>0.51</v>
      </c>
      <c r="P371" s="28">
        <v>2660</v>
      </c>
      <c r="Q371" s="31">
        <v>0.6</v>
      </c>
      <c r="R371" s="31">
        <v>0.69</v>
      </c>
      <c r="S371" s="28">
        <v>1963</v>
      </c>
      <c r="T371" s="31">
        <v>0.5</v>
      </c>
      <c r="U371" s="31">
        <v>0.64</v>
      </c>
      <c r="V371" s="28">
        <v>3927</v>
      </c>
      <c r="W371" s="31">
        <v>0.64</v>
      </c>
      <c r="X371" s="33" t="s">
        <v>25</v>
      </c>
    </row>
    <row r="372" spans="1:24">
      <c r="A372" s="26" t="s">
        <v>3906</v>
      </c>
      <c r="B372" s="26" t="s">
        <v>3906</v>
      </c>
      <c r="C372" s="26" t="s">
        <v>3965</v>
      </c>
      <c r="D372" s="27">
        <v>49.3</v>
      </c>
      <c r="E372" s="28">
        <v>600</v>
      </c>
      <c r="F372" s="29">
        <v>-0.44</v>
      </c>
      <c r="G372" s="29">
        <v>-0.56999999999999995</v>
      </c>
      <c r="H372" s="30">
        <v>2.5999999999999999E-3</v>
      </c>
      <c r="I372" s="31">
        <v>5.01</v>
      </c>
      <c r="J372" s="31">
        <v>4.9400000000000004</v>
      </c>
      <c r="K372" s="31">
        <v>4.76</v>
      </c>
      <c r="L372" s="31">
        <v>4.82</v>
      </c>
      <c r="M372" s="28">
        <v>2393</v>
      </c>
      <c r="N372" s="31">
        <v>0.21</v>
      </c>
      <c r="O372" s="31">
        <v>0.62</v>
      </c>
      <c r="P372" s="28">
        <v>6672</v>
      </c>
      <c r="Q372" s="31">
        <v>0.36</v>
      </c>
      <c r="R372" s="31">
        <v>0.83</v>
      </c>
      <c r="S372" s="28">
        <v>23078</v>
      </c>
      <c r="T372" s="31">
        <v>0.8</v>
      </c>
      <c r="U372" s="31">
        <v>1.1000000000000001</v>
      </c>
      <c r="V372" s="28">
        <v>23610</v>
      </c>
      <c r="W372" s="31">
        <v>0.97</v>
      </c>
      <c r="X372" s="33" t="s">
        <v>25</v>
      </c>
    </row>
    <row r="373" spans="1:24">
      <c r="A373" s="26" t="s">
        <v>3966</v>
      </c>
      <c r="B373" s="26" t="s">
        <v>3966</v>
      </c>
      <c r="C373" s="26" t="s">
        <v>3967</v>
      </c>
      <c r="D373" s="27">
        <v>15.8</v>
      </c>
      <c r="E373" s="28">
        <v>200</v>
      </c>
      <c r="F373" s="29">
        <v>2.6</v>
      </c>
      <c r="G373" s="29">
        <v>2.5</v>
      </c>
      <c r="H373" s="30">
        <v>6.3E-3</v>
      </c>
      <c r="I373" s="31">
        <v>4.34</v>
      </c>
      <c r="J373" s="31">
        <v>4.25</v>
      </c>
      <c r="K373" s="31">
        <v>1.49</v>
      </c>
      <c r="L373" s="31">
        <v>1.5</v>
      </c>
      <c r="M373" s="28">
        <v>99</v>
      </c>
      <c r="N373" s="31">
        <v>0.15</v>
      </c>
      <c r="O373" s="31">
        <v>0.38</v>
      </c>
      <c r="P373" s="28">
        <v>362</v>
      </c>
      <c r="Q373" s="31">
        <v>0.28999999999999998</v>
      </c>
      <c r="R373" s="31">
        <v>0.55000000000000004</v>
      </c>
      <c r="S373" s="28">
        <v>977</v>
      </c>
      <c r="T373" s="31">
        <v>0.5</v>
      </c>
      <c r="U373" s="31">
        <v>0.72</v>
      </c>
      <c r="V373" s="28">
        <v>1954</v>
      </c>
      <c r="W373" s="31">
        <v>0.72</v>
      </c>
      <c r="X373" s="33" t="s">
        <v>25</v>
      </c>
    </row>
    <row r="374" spans="1:24">
      <c r="A374" s="26" t="s">
        <v>3967</v>
      </c>
      <c r="B374" s="26" t="s">
        <v>3967</v>
      </c>
      <c r="C374" s="26" t="s">
        <v>3968</v>
      </c>
      <c r="D374" s="27">
        <v>37.200000000000003</v>
      </c>
      <c r="E374" s="28">
        <v>200</v>
      </c>
      <c r="F374" s="29">
        <v>2.5</v>
      </c>
      <c r="G374" s="29">
        <v>2.3199999999999998</v>
      </c>
      <c r="H374" s="30">
        <v>4.7999999999999996E-3</v>
      </c>
      <c r="I374" s="31">
        <v>4.25</v>
      </c>
      <c r="J374" s="31">
        <v>4.1900000000000004</v>
      </c>
      <c r="K374" s="31">
        <v>1.5</v>
      </c>
      <c r="L374" s="31">
        <v>1.62</v>
      </c>
      <c r="M374" s="28">
        <v>99</v>
      </c>
      <c r="N374" s="31">
        <v>0.16</v>
      </c>
      <c r="O374" s="31">
        <v>0.34</v>
      </c>
      <c r="P374" s="28">
        <v>362</v>
      </c>
      <c r="Q374" s="31">
        <v>0.31</v>
      </c>
      <c r="R374" s="31">
        <v>0.5</v>
      </c>
      <c r="S374" s="28">
        <v>854</v>
      </c>
      <c r="T374" s="31">
        <v>0.5</v>
      </c>
      <c r="U374" s="31">
        <v>0.63</v>
      </c>
      <c r="V374" s="28">
        <v>1708</v>
      </c>
      <c r="W374" s="31">
        <v>0.63</v>
      </c>
      <c r="X374" s="33" t="s">
        <v>25</v>
      </c>
    </row>
    <row r="375" spans="1:24">
      <c r="A375" s="26" t="s">
        <v>3969</v>
      </c>
      <c r="B375" s="26" t="s">
        <v>3969</v>
      </c>
      <c r="C375" s="26" t="s">
        <v>3968</v>
      </c>
      <c r="D375" s="27">
        <v>16.600000000000001</v>
      </c>
      <c r="E375" s="28">
        <v>200</v>
      </c>
      <c r="F375" s="29">
        <v>2.6</v>
      </c>
      <c r="G375" s="29">
        <v>2.35</v>
      </c>
      <c r="H375" s="30">
        <v>1.5100000000000001E-2</v>
      </c>
      <c r="I375" s="31">
        <v>4.2699999999999996</v>
      </c>
      <c r="J375" s="31">
        <v>4.1900000000000004</v>
      </c>
      <c r="K375" s="31">
        <v>1.42</v>
      </c>
      <c r="L375" s="31">
        <v>1.59</v>
      </c>
      <c r="M375" s="28">
        <v>47</v>
      </c>
      <c r="N375" s="31">
        <v>0.09</v>
      </c>
      <c r="O375" s="31">
        <v>0.41</v>
      </c>
      <c r="P375" s="28">
        <v>178</v>
      </c>
      <c r="Q375" s="31">
        <v>0.16</v>
      </c>
      <c r="R375" s="31">
        <v>0.61</v>
      </c>
      <c r="S375" s="28">
        <v>1507</v>
      </c>
      <c r="T375" s="31">
        <v>0.5</v>
      </c>
      <c r="U375" s="31">
        <v>1.1100000000000001</v>
      </c>
      <c r="V375" s="28">
        <v>3014</v>
      </c>
      <c r="W375" s="31">
        <v>1.1100000000000001</v>
      </c>
      <c r="X375" s="33" t="s">
        <v>25</v>
      </c>
    </row>
    <row r="376" spans="1:24">
      <c r="A376" s="26" t="s">
        <v>3968</v>
      </c>
      <c r="B376" s="26" t="s">
        <v>3968</v>
      </c>
      <c r="C376" s="26" t="s">
        <v>3970</v>
      </c>
      <c r="D376" s="27">
        <v>18.5</v>
      </c>
      <c r="E376" s="28">
        <v>200</v>
      </c>
      <c r="F376" s="29">
        <v>2.3199999999999998</v>
      </c>
      <c r="G376" s="29">
        <v>2.09</v>
      </c>
      <c r="H376" s="30">
        <v>1.24E-2</v>
      </c>
      <c r="I376" s="31">
        <v>4.1900000000000004</v>
      </c>
      <c r="J376" s="31">
        <v>4.16</v>
      </c>
      <c r="K376" s="31">
        <v>1.62</v>
      </c>
      <c r="L376" s="31">
        <v>1.82</v>
      </c>
      <c r="M376" s="28">
        <v>170</v>
      </c>
      <c r="N376" s="31">
        <v>0.17</v>
      </c>
      <c r="O376" s="31">
        <v>0.56000000000000005</v>
      </c>
      <c r="P376" s="28">
        <v>606</v>
      </c>
      <c r="Q376" s="31">
        <v>0.32</v>
      </c>
      <c r="R376" s="31">
        <v>0.81</v>
      </c>
      <c r="S376" s="28">
        <v>1369</v>
      </c>
      <c r="T376" s="31">
        <v>0.5</v>
      </c>
      <c r="U376" s="31">
        <v>1.01</v>
      </c>
      <c r="V376" s="28">
        <v>2738</v>
      </c>
      <c r="W376" s="31">
        <v>1.01</v>
      </c>
      <c r="X376" s="33" t="s">
        <v>25</v>
      </c>
    </row>
    <row r="377" spans="1:24">
      <c r="A377" s="26" t="s">
        <v>3970</v>
      </c>
      <c r="B377" s="26" t="s">
        <v>3970</v>
      </c>
      <c r="C377" s="26" t="s">
        <v>3971</v>
      </c>
      <c r="D377" s="27">
        <v>20</v>
      </c>
      <c r="E377" s="28">
        <v>200</v>
      </c>
      <c r="F377" s="29">
        <v>2.1</v>
      </c>
      <c r="G377" s="29">
        <v>2.0099999999999998</v>
      </c>
      <c r="H377" s="30">
        <v>4.4999999999999997E-3</v>
      </c>
      <c r="I377" s="31">
        <v>4.16</v>
      </c>
      <c r="J377" s="31">
        <v>4.95</v>
      </c>
      <c r="K377" s="31">
        <v>1.81</v>
      </c>
      <c r="L377" s="31">
        <v>2.69</v>
      </c>
      <c r="M377" s="28">
        <v>170</v>
      </c>
      <c r="N377" s="31">
        <v>0.22</v>
      </c>
      <c r="O377" s="31">
        <v>0.39</v>
      </c>
      <c r="P377" s="28">
        <v>606</v>
      </c>
      <c r="Q377" s="31">
        <v>0.42</v>
      </c>
      <c r="R377" s="31">
        <v>0.56000000000000005</v>
      </c>
      <c r="S377" s="28">
        <v>824</v>
      </c>
      <c r="T377" s="31">
        <v>0.5</v>
      </c>
      <c r="U377" s="31">
        <v>0.61</v>
      </c>
      <c r="V377" s="28">
        <v>1647</v>
      </c>
      <c r="W377" s="31">
        <v>0.61</v>
      </c>
      <c r="X377" s="33" t="s">
        <v>25</v>
      </c>
    </row>
    <row r="378" spans="1:24">
      <c r="A378" s="26" t="s">
        <v>3971</v>
      </c>
      <c r="B378" s="26" t="s">
        <v>3971</v>
      </c>
      <c r="C378" s="26" t="s">
        <v>3965</v>
      </c>
      <c r="D378" s="27">
        <v>3</v>
      </c>
      <c r="E378" s="28">
        <v>200</v>
      </c>
      <c r="F378" s="29">
        <v>2.0099999999999998</v>
      </c>
      <c r="G378" s="29">
        <v>1.88</v>
      </c>
      <c r="H378" s="30">
        <v>4.3299999999999998E-2</v>
      </c>
      <c r="I378" s="31">
        <v>4.95</v>
      </c>
      <c r="J378" s="31">
        <v>4.9400000000000004</v>
      </c>
      <c r="K378" s="31">
        <v>2.69</v>
      </c>
      <c r="L378" s="31">
        <v>2.81</v>
      </c>
      <c r="M378" s="28">
        <v>170</v>
      </c>
      <c r="N378" s="31">
        <v>0.12</v>
      </c>
      <c r="O378" s="31">
        <v>0.87</v>
      </c>
      <c r="P378" s="28">
        <v>606</v>
      </c>
      <c r="Q378" s="31">
        <v>0.23</v>
      </c>
      <c r="R378" s="31">
        <v>1.27</v>
      </c>
      <c r="S378" s="28">
        <v>2556</v>
      </c>
      <c r="T378" s="31">
        <v>0.5</v>
      </c>
      <c r="U378" s="31">
        <v>1.88</v>
      </c>
      <c r="V378" s="28">
        <v>5112</v>
      </c>
      <c r="W378" s="31">
        <v>1.88</v>
      </c>
      <c r="X378" s="33" t="s">
        <v>25</v>
      </c>
    </row>
    <row r="379" spans="1:24">
      <c r="A379" s="26" t="s">
        <v>3965</v>
      </c>
      <c r="B379" s="26" t="s">
        <v>3965</v>
      </c>
      <c r="C379" s="26" t="s">
        <v>4105</v>
      </c>
      <c r="D379" s="27">
        <v>76</v>
      </c>
      <c r="E379" s="28">
        <v>600</v>
      </c>
      <c r="F379" s="29">
        <v>-0.59</v>
      </c>
      <c r="G379" s="29">
        <v>-0.67</v>
      </c>
      <c r="H379" s="30">
        <v>1.1000000000000001E-3</v>
      </c>
      <c r="I379" s="31">
        <v>4.9400000000000004</v>
      </c>
      <c r="J379" s="31">
        <v>4.45</v>
      </c>
      <c r="K379" s="31">
        <v>4.84</v>
      </c>
      <c r="L379" s="31">
        <v>4.43</v>
      </c>
      <c r="M379" s="28">
        <v>2563</v>
      </c>
      <c r="N379" s="31">
        <v>0.28000000000000003</v>
      </c>
      <c r="O379" s="31">
        <v>0.46</v>
      </c>
      <c r="P379" s="28">
        <v>7081</v>
      </c>
      <c r="Q379" s="31">
        <v>0.48</v>
      </c>
      <c r="R379" s="31">
        <v>0.6</v>
      </c>
      <c r="S379" s="28">
        <v>14581</v>
      </c>
      <c r="T379" s="31">
        <v>0.8</v>
      </c>
      <c r="U379" s="31">
        <v>0.7</v>
      </c>
      <c r="V379" s="28">
        <v>14917</v>
      </c>
      <c r="W379" s="31">
        <v>0.61</v>
      </c>
      <c r="X379" s="33" t="s">
        <v>25</v>
      </c>
    </row>
    <row r="380" spans="1:24">
      <c r="A380" s="26" t="s">
        <v>3972</v>
      </c>
      <c r="B380" s="26" t="s">
        <v>3972</v>
      </c>
      <c r="C380" s="26" t="s">
        <v>3973</v>
      </c>
      <c r="D380" s="27">
        <v>54.3</v>
      </c>
      <c r="E380" s="28">
        <v>300</v>
      </c>
      <c r="F380" s="29">
        <v>1.861</v>
      </c>
      <c r="G380" s="29">
        <v>1.617</v>
      </c>
      <c r="H380" s="30">
        <v>4.4999999999999997E-3</v>
      </c>
      <c r="I380" s="31">
        <v>5.25</v>
      </c>
      <c r="J380" s="31">
        <v>5.36</v>
      </c>
      <c r="K380" s="31">
        <v>3.03</v>
      </c>
      <c r="L380" s="31">
        <v>3.38</v>
      </c>
      <c r="M380" s="28">
        <v>144</v>
      </c>
      <c r="N380" s="31">
        <v>0.12</v>
      </c>
      <c r="O380" s="31">
        <v>0.35</v>
      </c>
      <c r="P380" s="28">
        <v>517</v>
      </c>
      <c r="Q380" s="31">
        <v>0.22</v>
      </c>
      <c r="R380" s="31">
        <v>0.52</v>
      </c>
      <c r="S380" s="28">
        <v>2427</v>
      </c>
      <c r="T380" s="31">
        <v>0.5</v>
      </c>
      <c r="U380" s="31">
        <v>0.79</v>
      </c>
      <c r="V380" s="28">
        <v>4854</v>
      </c>
      <c r="W380" s="31">
        <v>0.79</v>
      </c>
      <c r="X380" s="33" t="s">
        <v>25</v>
      </c>
    </row>
    <row r="381" spans="1:24">
      <c r="A381" s="26" t="s">
        <v>3974</v>
      </c>
      <c r="B381" s="26" t="s">
        <v>3974</v>
      </c>
      <c r="C381" s="26" t="s">
        <v>3975</v>
      </c>
      <c r="D381" s="27">
        <v>49.8</v>
      </c>
      <c r="E381" s="28">
        <v>300</v>
      </c>
      <c r="F381" s="29">
        <v>2.1960000000000002</v>
      </c>
      <c r="G381" s="29">
        <v>1.962</v>
      </c>
      <c r="H381" s="30">
        <v>4.7000000000000002E-3</v>
      </c>
      <c r="I381" s="31">
        <v>5.59</v>
      </c>
      <c r="J381" s="31">
        <v>5.26</v>
      </c>
      <c r="K381" s="31">
        <v>3.04</v>
      </c>
      <c r="L381" s="31">
        <v>2.94</v>
      </c>
      <c r="M381" s="28">
        <v>69</v>
      </c>
      <c r="N381" s="31">
        <v>0.08</v>
      </c>
      <c r="O381" s="31">
        <v>0.28999999999999998</v>
      </c>
      <c r="P381" s="28">
        <v>257</v>
      </c>
      <c r="Q381" s="31">
        <v>0.15</v>
      </c>
      <c r="R381" s="31">
        <v>0.43</v>
      </c>
      <c r="S381" s="28">
        <v>2482</v>
      </c>
      <c r="T381" s="31">
        <v>0.5</v>
      </c>
      <c r="U381" s="31">
        <v>0.81</v>
      </c>
      <c r="V381" s="28">
        <v>4964</v>
      </c>
      <c r="W381" s="31">
        <v>0.81</v>
      </c>
      <c r="X381" s="33" t="s">
        <v>25</v>
      </c>
    </row>
    <row r="382" spans="1:24">
      <c r="A382" s="26" t="s">
        <v>3975</v>
      </c>
      <c r="B382" s="26" t="s">
        <v>3975</v>
      </c>
      <c r="C382" s="26" t="s">
        <v>3973</v>
      </c>
      <c r="D382" s="27">
        <v>41.6</v>
      </c>
      <c r="E382" s="28">
        <v>300</v>
      </c>
      <c r="F382" s="29">
        <v>1.952</v>
      </c>
      <c r="G382" s="29">
        <v>1.627</v>
      </c>
      <c r="H382" s="30">
        <v>7.7999999999999996E-3</v>
      </c>
      <c r="I382" s="31">
        <v>5.26</v>
      </c>
      <c r="J382" s="31">
        <v>5.36</v>
      </c>
      <c r="K382" s="31">
        <v>2.95</v>
      </c>
      <c r="L382" s="31">
        <v>3.37</v>
      </c>
      <c r="M382" s="28">
        <v>69</v>
      </c>
      <c r="N382" s="31">
        <v>7.0000000000000007E-2</v>
      </c>
      <c r="O382" s="31">
        <v>0.34</v>
      </c>
      <c r="P382" s="28">
        <v>257</v>
      </c>
      <c r="Q382" s="31">
        <v>0.14000000000000001</v>
      </c>
      <c r="R382" s="31">
        <v>0.51</v>
      </c>
      <c r="S382" s="28">
        <v>3200</v>
      </c>
      <c r="T382" s="31">
        <v>0.5</v>
      </c>
      <c r="U382" s="31">
        <v>1.05</v>
      </c>
      <c r="V382" s="28">
        <v>6400</v>
      </c>
      <c r="W382" s="31">
        <v>1.05</v>
      </c>
      <c r="X382" s="33" t="s">
        <v>25</v>
      </c>
    </row>
    <row r="383" spans="1:24">
      <c r="A383" s="26" t="s">
        <v>3973</v>
      </c>
      <c r="B383" s="26" t="s">
        <v>3973</v>
      </c>
      <c r="C383" s="26" t="s">
        <v>3976</v>
      </c>
      <c r="D383" s="27">
        <v>31.5</v>
      </c>
      <c r="E383" s="28">
        <v>300</v>
      </c>
      <c r="F383" s="29">
        <v>1.617</v>
      </c>
      <c r="G383" s="29">
        <v>1.4730000000000001</v>
      </c>
      <c r="H383" s="30">
        <v>4.5999999999999999E-3</v>
      </c>
      <c r="I383" s="31">
        <v>5.36</v>
      </c>
      <c r="J383" s="31">
        <v>5.35</v>
      </c>
      <c r="K383" s="31">
        <v>3.38</v>
      </c>
      <c r="L383" s="31">
        <v>3.52</v>
      </c>
      <c r="M383" s="28">
        <v>288</v>
      </c>
      <c r="N383" s="31">
        <v>0.16</v>
      </c>
      <c r="O383" s="31">
        <v>0.44</v>
      </c>
      <c r="P383" s="28">
        <v>991</v>
      </c>
      <c r="Q383" s="31">
        <v>0.31</v>
      </c>
      <c r="R383" s="31">
        <v>0.63</v>
      </c>
      <c r="S383" s="28">
        <v>2448</v>
      </c>
      <c r="T383" s="31">
        <v>0.5</v>
      </c>
      <c r="U383" s="31">
        <v>0.8</v>
      </c>
      <c r="V383" s="28">
        <v>4896</v>
      </c>
      <c r="W383" s="31">
        <v>0.8</v>
      </c>
      <c r="X383" s="33" t="s">
        <v>25</v>
      </c>
    </row>
    <row r="384" spans="1:24">
      <c r="A384" s="26" t="s">
        <v>3976</v>
      </c>
      <c r="B384" s="26" t="s">
        <v>3976</v>
      </c>
      <c r="C384" s="26" t="s">
        <v>3977</v>
      </c>
      <c r="D384" s="27">
        <v>41.8</v>
      </c>
      <c r="E384" s="28">
        <v>300</v>
      </c>
      <c r="F384" s="29">
        <v>1.4730000000000001</v>
      </c>
      <c r="G384" s="29">
        <v>1.284</v>
      </c>
      <c r="H384" s="30">
        <v>4.4999999999999997E-3</v>
      </c>
      <c r="I384" s="31">
        <v>5.35</v>
      </c>
      <c r="J384" s="31">
        <v>5.58</v>
      </c>
      <c r="K384" s="31">
        <v>3.52</v>
      </c>
      <c r="L384" s="31">
        <v>3.94</v>
      </c>
      <c r="M384" s="28">
        <v>288</v>
      </c>
      <c r="N384" s="31">
        <v>0.16</v>
      </c>
      <c r="O384" s="31">
        <v>0.44</v>
      </c>
      <c r="P384" s="28">
        <v>991</v>
      </c>
      <c r="Q384" s="31">
        <v>0.31</v>
      </c>
      <c r="R384" s="31">
        <v>0.63</v>
      </c>
      <c r="S384" s="28">
        <v>2434</v>
      </c>
      <c r="T384" s="31">
        <v>0.5</v>
      </c>
      <c r="U384" s="31">
        <v>0.8</v>
      </c>
      <c r="V384" s="28">
        <v>4869</v>
      </c>
      <c r="W384" s="31">
        <v>0.8</v>
      </c>
      <c r="X384" s="33" t="s">
        <v>25</v>
      </c>
    </row>
    <row r="385" spans="1:24">
      <c r="A385" s="26" t="s">
        <v>3978</v>
      </c>
      <c r="B385" s="26" t="s">
        <v>3978</v>
      </c>
      <c r="C385" s="26" t="s">
        <v>3979</v>
      </c>
      <c r="D385" s="27">
        <v>48.5</v>
      </c>
      <c r="E385" s="28">
        <v>300</v>
      </c>
      <c r="F385" s="29">
        <v>2.556</v>
      </c>
      <c r="G385" s="29">
        <v>2.3330000000000002</v>
      </c>
      <c r="H385" s="30">
        <v>4.5999999999999999E-3</v>
      </c>
      <c r="I385" s="31">
        <v>5.8</v>
      </c>
      <c r="J385" s="31">
        <v>5.67</v>
      </c>
      <c r="K385" s="31">
        <v>2.89</v>
      </c>
      <c r="L385" s="31">
        <v>2.98</v>
      </c>
      <c r="M385" s="28">
        <v>475</v>
      </c>
      <c r="N385" s="31">
        <v>0.21</v>
      </c>
      <c r="O385" s="31">
        <v>0.51</v>
      </c>
      <c r="P385" s="28">
        <v>1575</v>
      </c>
      <c r="Q385" s="31">
        <v>0.39</v>
      </c>
      <c r="R385" s="31">
        <v>0.72</v>
      </c>
      <c r="S385" s="28">
        <v>2455</v>
      </c>
      <c r="T385" s="31">
        <v>0.5</v>
      </c>
      <c r="U385" s="31">
        <v>0.8</v>
      </c>
      <c r="V385" s="28">
        <v>4910</v>
      </c>
      <c r="W385" s="31">
        <v>0.8</v>
      </c>
      <c r="X385" s="33" t="s">
        <v>25</v>
      </c>
    </row>
    <row r="386" spans="1:24">
      <c r="A386" s="26" t="s">
        <v>3979</v>
      </c>
      <c r="B386" s="26" t="s">
        <v>3979</v>
      </c>
      <c r="C386" s="26" t="s">
        <v>3977</v>
      </c>
      <c r="D386" s="27">
        <v>48.7</v>
      </c>
      <c r="E386" s="28">
        <v>300</v>
      </c>
      <c r="F386" s="29">
        <v>2.323</v>
      </c>
      <c r="G386" s="29">
        <v>1.294</v>
      </c>
      <c r="H386" s="30">
        <v>2.1100000000000001E-2</v>
      </c>
      <c r="I386" s="31">
        <v>5.67</v>
      </c>
      <c r="J386" s="31">
        <v>5.58</v>
      </c>
      <c r="K386" s="31">
        <v>2.99</v>
      </c>
      <c r="L386" s="31">
        <v>3.93</v>
      </c>
      <c r="M386" s="28">
        <v>475</v>
      </c>
      <c r="N386" s="31">
        <v>0.14000000000000001</v>
      </c>
      <c r="O386" s="31">
        <v>0.87</v>
      </c>
      <c r="P386" s="28">
        <v>1575</v>
      </c>
      <c r="Q386" s="31">
        <v>0.26</v>
      </c>
      <c r="R386" s="31">
        <v>1.24</v>
      </c>
      <c r="S386" s="28">
        <v>5263</v>
      </c>
      <c r="T386" s="31">
        <v>0.5</v>
      </c>
      <c r="U386" s="31">
        <v>1.72</v>
      </c>
      <c r="V386" s="28">
        <v>10525</v>
      </c>
      <c r="W386" s="31">
        <v>1.72</v>
      </c>
      <c r="X386" s="33" t="s">
        <v>25</v>
      </c>
    </row>
    <row r="387" spans="1:24">
      <c r="A387" s="26" t="s">
        <v>3977</v>
      </c>
      <c r="B387" s="26" t="s">
        <v>3977</v>
      </c>
      <c r="C387" s="26" t="s">
        <v>3980</v>
      </c>
      <c r="D387" s="27">
        <v>41.9</v>
      </c>
      <c r="E387" s="28">
        <v>400</v>
      </c>
      <c r="F387" s="29">
        <v>1.194</v>
      </c>
      <c r="G387" s="29">
        <v>1.0640000000000001</v>
      </c>
      <c r="H387" s="30">
        <v>3.0999999999999999E-3</v>
      </c>
      <c r="I387" s="31">
        <v>5.58</v>
      </c>
      <c r="J387" s="31">
        <v>5.32</v>
      </c>
      <c r="K387" s="31">
        <v>3.92</v>
      </c>
      <c r="L387" s="31">
        <v>3.8</v>
      </c>
      <c r="M387" s="28">
        <v>851</v>
      </c>
      <c r="N387" s="31">
        <v>0.21</v>
      </c>
      <c r="O387" s="31">
        <v>0.51</v>
      </c>
      <c r="P387" s="28">
        <v>2675</v>
      </c>
      <c r="Q387" s="31">
        <v>0.38</v>
      </c>
      <c r="R387" s="31">
        <v>0.7</v>
      </c>
      <c r="S387" s="28">
        <v>4343</v>
      </c>
      <c r="T387" s="31">
        <v>0.5</v>
      </c>
      <c r="U387" s="31">
        <v>0.8</v>
      </c>
      <c r="V387" s="28">
        <v>8686</v>
      </c>
      <c r="W387" s="31">
        <v>0.8</v>
      </c>
      <c r="X387" s="33" t="s">
        <v>25</v>
      </c>
    </row>
    <row r="388" spans="1:24">
      <c r="A388" s="26" t="s">
        <v>3980</v>
      </c>
      <c r="B388" s="26" t="s">
        <v>3980</v>
      </c>
      <c r="C388" s="26" t="s">
        <v>3981</v>
      </c>
      <c r="D388" s="27">
        <v>46.7</v>
      </c>
      <c r="E388" s="28">
        <v>400</v>
      </c>
      <c r="F388" s="29">
        <v>1.054</v>
      </c>
      <c r="G388" s="29">
        <v>0.91</v>
      </c>
      <c r="H388" s="30">
        <v>3.0999999999999999E-3</v>
      </c>
      <c r="I388" s="31">
        <v>5.32</v>
      </c>
      <c r="J388" s="31">
        <v>5.24</v>
      </c>
      <c r="K388" s="31">
        <v>3.81</v>
      </c>
      <c r="L388" s="31">
        <v>3.87</v>
      </c>
      <c r="M388" s="28">
        <v>851</v>
      </c>
      <c r="N388" s="31">
        <v>0.21</v>
      </c>
      <c r="O388" s="31">
        <v>0.51</v>
      </c>
      <c r="P388" s="28">
        <v>2675</v>
      </c>
      <c r="Q388" s="31">
        <v>0.38</v>
      </c>
      <c r="R388" s="31">
        <v>0.7</v>
      </c>
      <c r="S388" s="28">
        <v>4330</v>
      </c>
      <c r="T388" s="31">
        <v>0.5</v>
      </c>
      <c r="U388" s="31">
        <v>0.8</v>
      </c>
      <c r="V388" s="28">
        <v>8659</v>
      </c>
      <c r="W388" s="31">
        <v>0.8</v>
      </c>
      <c r="X388" s="33" t="s">
        <v>25</v>
      </c>
    </row>
    <row r="389" spans="1:24">
      <c r="A389" s="26" t="s">
        <v>3981</v>
      </c>
      <c r="B389" s="26" t="s">
        <v>3981</v>
      </c>
      <c r="C389" s="26" t="s">
        <v>3982</v>
      </c>
      <c r="D389" s="27">
        <v>38.799999999999997</v>
      </c>
      <c r="E389" s="28">
        <v>400</v>
      </c>
      <c r="F389" s="29">
        <v>0.9</v>
      </c>
      <c r="G389" s="29">
        <v>0.77900000000000003</v>
      </c>
      <c r="H389" s="30">
        <v>3.0999999999999999E-3</v>
      </c>
      <c r="I389" s="31">
        <v>5.24</v>
      </c>
      <c r="J389" s="31">
        <v>5.31</v>
      </c>
      <c r="K389" s="31">
        <v>3.88</v>
      </c>
      <c r="L389" s="31">
        <v>4.0599999999999996</v>
      </c>
      <c r="M389" s="28">
        <v>851</v>
      </c>
      <c r="N389" s="31">
        <v>0.21</v>
      </c>
      <c r="O389" s="31">
        <v>0.51</v>
      </c>
      <c r="P389" s="28">
        <v>2675</v>
      </c>
      <c r="Q389" s="31">
        <v>0.38</v>
      </c>
      <c r="R389" s="31">
        <v>0.71</v>
      </c>
      <c r="S389" s="28">
        <v>4354</v>
      </c>
      <c r="T389" s="31">
        <v>0.5</v>
      </c>
      <c r="U389" s="31">
        <v>0.8</v>
      </c>
      <c r="V389" s="28">
        <v>8708</v>
      </c>
      <c r="W389" s="31">
        <v>0.8</v>
      </c>
      <c r="X389" s="33" t="s">
        <v>25</v>
      </c>
    </row>
    <row r="390" spans="1:24">
      <c r="A390" s="26" t="s">
        <v>3983</v>
      </c>
      <c r="B390" s="26" t="s">
        <v>3983</v>
      </c>
      <c r="C390" s="26" t="s">
        <v>3984</v>
      </c>
      <c r="D390" s="27">
        <v>52.3</v>
      </c>
      <c r="E390" s="28">
        <v>300</v>
      </c>
      <c r="F390" s="29">
        <v>1.5620000000000001</v>
      </c>
      <c r="G390" s="29">
        <v>1.3220000000000001</v>
      </c>
      <c r="H390" s="30">
        <v>4.5999999999999999E-3</v>
      </c>
      <c r="I390" s="31">
        <v>5.12</v>
      </c>
      <c r="J390" s="31">
        <v>5.21</v>
      </c>
      <c r="K390" s="31">
        <v>3.2</v>
      </c>
      <c r="L390" s="31">
        <v>3.53</v>
      </c>
      <c r="M390" s="28">
        <v>187</v>
      </c>
      <c r="N390" s="31">
        <v>0.13</v>
      </c>
      <c r="O390" s="31">
        <v>0.39</v>
      </c>
      <c r="P390" s="28">
        <v>664</v>
      </c>
      <c r="Q390" s="31">
        <v>0.25</v>
      </c>
      <c r="R390" s="31">
        <v>0.56000000000000005</v>
      </c>
      <c r="S390" s="28">
        <v>2453</v>
      </c>
      <c r="T390" s="31">
        <v>0.5</v>
      </c>
      <c r="U390" s="31">
        <v>0.8</v>
      </c>
      <c r="V390" s="28">
        <v>4905</v>
      </c>
      <c r="W390" s="31">
        <v>0.8</v>
      </c>
      <c r="X390" s="33" t="s">
        <v>25</v>
      </c>
    </row>
    <row r="391" spans="1:24">
      <c r="A391" s="26" t="s">
        <v>3985</v>
      </c>
      <c r="B391" s="26" t="s">
        <v>3985</v>
      </c>
      <c r="C391" s="26" t="s">
        <v>3986</v>
      </c>
      <c r="D391" s="27">
        <v>45.7</v>
      </c>
      <c r="E391" s="28">
        <v>300</v>
      </c>
      <c r="F391" s="29">
        <v>1.9219999999999999</v>
      </c>
      <c r="G391" s="29">
        <v>1.716</v>
      </c>
      <c r="H391" s="30">
        <v>4.4999999999999997E-3</v>
      </c>
      <c r="I391" s="31">
        <v>5.23</v>
      </c>
      <c r="J391" s="31">
        <v>5.18</v>
      </c>
      <c r="K391" s="31">
        <v>2.95</v>
      </c>
      <c r="L391" s="31">
        <v>3.1</v>
      </c>
      <c r="M391" s="28">
        <v>86</v>
      </c>
      <c r="N391" s="31">
        <v>0.09</v>
      </c>
      <c r="O391" s="31">
        <v>0.3</v>
      </c>
      <c r="P391" s="28">
        <v>318</v>
      </c>
      <c r="Q391" s="31">
        <v>0.17</v>
      </c>
      <c r="R391" s="31">
        <v>0.45</v>
      </c>
      <c r="S391" s="28">
        <v>2431</v>
      </c>
      <c r="T391" s="31">
        <v>0.5</v>
      </c>
      <c r="U391" s="31">
        <v>0.8</v>
      </c>
      <c r="V391" s="28">
        <v>4862</v>
      </c>
      <c r="W391" s="31">
        <v>0.8</v>
      </c>
      <c r="X391" s="33" t="s">
        <v>25</v>
      </c>
    </row>
    <row r="392" spans="1:24">
      <c r="A392" s="26" t="s">
        <v>3986</v>
      </c>
      <c r="B392" s="26" t="s">
        <v>3986</v>
      </c>
      <c r="C392" s="26" t="s">
        <v>3984</v>
      </c>
      <c r="D392" s="27">
        <v>45.7</v>
      </c>
      <c r="E392" s="28">
        <v>300</v>
      </c>
      <c r="F392" s="29">
        <v>1.706</v>
      </c>
      <c r="G392" s="29">
        <v>1.3320000000000001</v>
      </c>
      <c r="H392" s="30">
        <v>8.2000000000000007E-3</v>
      </c>
      <c r="I392" s="31">
        <v>5.18</v>
      </c>
      <c r="J392" s="31">
        <v>5.21</v>
      </c>
      <c r="K392" s="31">
        <v>3.11</v>
      </c>
      <c r="L392" s="31">
        <v>3.52</v>
      </c>
      <c r="M392" s="28">
        <v>86</v>
      </c>
      <c r="N392" s="31">
        <v>0.08</v>
      </c>
      <c r="O392" s="31">
        <v>0.37</v>
      </c>
      <c r="P392" s="28">
        <v>318</v>
      </c>
      <c r="Q392" s="31">
        <v>0.15</v>
      </c>
      <c r="R392" s="31">
        <v>0.55000000000000004</v>
      </c>
      <c r="S392" s="28">
        <v>3275</v>
      </c>
      <c r="T392" s="31">
        <v>0.5</v>
      </c>
      <c r="U392" s="31">
        <v>1.07</v>
      </c>
      <c r="V392" s="28">
        <v>6550</v>
      </c>
      <c r="W392" s="31">
        <v>1.07</v>
      </c>
      <c r="X392" s="33" t="s">
        <v>25</v>
      </c>
    </row>
    <row r="393" spans="1:24">
      <c r="A393" s="26" t="s">
        <v>3984</v>
      </c>
      <c r="B393" s="26" t="s">
        <v>3984</v>
      </c>
      <c r="C393" s="26" t="s">
        <v>3987</v>
      </c>
      <c r="D393" s="27">
        <v>35.1</v>
      </c>
      <c r="E393" s="28">
        <v>300</v>
      </c>
      <c r="F393" s="29">
        <v>1.3220000000000001</v>
      </c>
      <c r="G393" s="29">
        <v>1.1599999999999999</v>
      </c>
      <c r="H393" s="30">
        <v>4.5999999999999999E-3</v>
      </c>
      <c r="I393" s="31">
        <v>5.21</v>
      </c>
      <c r="J393" s="31">
        <v>5.17</v>
      </c>
      <c r="K393" s="31">
        <v>3.53</v>
      </c>
      <c r="L393" s="31">
        <v>3.65</v>
      </c>
      <c r="M393" s="28">
        <v>394</v>
      </c>
      <c r="N393" s="31">
        <v>0.19</v>
      </c>
      <c r="O393" s="31">
        <v>0.48</v>
      </c>
      <c r="P393" s="28">
        <v>1327</v>
      </c>
      <c r="Q393" s="31">
        <v>0.36</v>
      </c>
      <c r="R393" s="31">
        <v>0.68</v>
      </c>
      <c r="S393" s="28">
        <v>2460</v>
      </c>
      <c r="T393" s="31">
        <v>0.5</v>
      </c>
      <c r="U393" s="31">
        <v>0.81</v>
      </c>
      <c r="V393" s="28">
        <v>4919</v>
      </c>
      <c r="W393" s="31">
        <v>0.81</v>
      </c>
      <c r="X393" s="33" t="s">
        <v>25</v>
      </c>
    </row>
    <row r="394" spans="1:24">
      <c r="A394" s="26" t="s">
        <v>3987</v>
      </c>
      <c r="B394" s="26" t="s">
        <v>3987</v>
      </c>
      <c r="C394" s="26" t="s">
        <v>3982</v>
      </c>
      <c r="D394" s="27">
        <v>36.299999999999997</v>
      </c>
      <c r="E394" s="28">
        <v>300</v>
      </c>
      <c r="F394" s="29">
        <v>1.1599999999999999</v>
      </c>
      <c r="G394" s="29">
        <v>0.86899999999999999</v>
      </c>
      <c r="H394" s="30">
        <v>8.0000000000000002E-3</v>
      </c>
      <c r="I394" s="31">
        <v>5.17</v>
      </c>
      <c r="J394" s="31">
        <v>5.31</v>
      </c>
      <c r="K394" s="31">
        <v>3.65</v>
      </c>
      <c r="L394" s="31">
        <v>4.08</v>
      </c>
      <c r="M394" s="28">
        <v>394</v>
      </c>
      <c r="N394" s="31">
        <v>0.17</v>
      </c>
      <c r="O394" s="31">
        <v>0.59</v>
      </c>
      <c r="P394" s="28">
        <v>1327</v>
      </c>
      <c r="Q394" s="31">
        <v>0.31</v>
      </c>
      <c r="R394" s="31">
        <v>0.83</v>
      </c>
      <c r="S394" s="28">
        <v>3242</v>
      </c>
      <c r="T394" s="31">
        <v>0.5</v>
      </c>
      <c r="U394" s="31">
        <v>1.06</v>
      </c>
      <c r="V394" s="28">
        <v>6483</v>
      </c>
      <c r="W394" s="31">
        <v>1.06</v>
      </c>
      <c r="X394" s="33" t="s">
        <v>25</v>
      </c>
    </row>
    <row r="395" spans="1:24">
      <c r="A395" s="26" t="s">
        <v>3982</v>
      </c>
      <c r="B395" s="26" t="s">
        <v>3982</v>
      </c>
      <c r="C395" s="26" t="s">
        <v>3988</v>
      </c>
      <c r="D395" s="27">
        <v>49.4</v>
      </c>
      <c r="E395" s="28">
        <v>500</v>
      </c>
      <c r="F395" s="29">
        <v>0.69899999999999995</v>
      </c>
      <c r="G395" s="29">
        <v>0.58599999999999997</v>
      </c>
      <c r="H395" s="30">
        <v>2.3E-3</v>
      </c>
      <c r="I395" s="31">
        <v>5.31</v>
      </c>
      <c r="J395" s="31">
        <v>5.19</v>
      </c>
      <c r="K395" s="31">
        <v>4.04</v>
      </c>
      <c r="L395" s="31">
        <v>4.04</v>
      </c>
      <c r="M395" s="28">
        <v>1641</v>
      </c>
      <c r="N395" s="31">
        <v>0.24</v>
      </c>
      <c r="O395" s="31">
        <v>0.54</v>
      </c>
      <c r="P395" s="28">
        <v>4795</v>
      </c>
      <c r="Q395" s="31">
        <v>0.41</v>
      </c>
      <c r="R395" s="31">
        <v>0.73</v>
      </c>
      <c r="S395" s="28">
        <v>6761</v>
      </c>
      <c r="T395" s="31">
        <v>0.5</v>
      </c>
      <c r="U395" s="31">
        <v>0.8</v>
      </c>
      <c r="V395" s="28">
        <v>13523</v>
      </c>
      <c r="W395" s="31">
        <v>0.8</v>
      </c>
      <c r="X395" s="33" t="s">
        <v>25</v>
      </c>
    </row>
    <row r="396" spans="1:24">
      <c r="A396" s="26" t="s">
        <v>3988</v>
      </c>
      <c r="B396" s="26" t="s">
        <v>3988</v>
      </c>
      <c r="C396" s="26" t="s">
        <v>3989</v>
      </c>
      <c r="D396" s="27">
        <v>35.1</v>
      </c>
      <c r="E396" s="28">
        <v>500</v>
      </c>
      <c r="F396" s="29">
        <v>0.58599999999999997</v>
      </c>
      <c r="G396" s="29">
        <v>0.505</v>
      </c>
      <c r="H396" s="30">
        <v>2.3E-3</v>
      </c>
      <c r="I396" s="31">
        <v>5.19</v>
      </c>
      <c r="J396" s="31">
        <v>5.27</v>
      </c>
      <c r="K396" s="31">
        <v>4.04</v>
      </c>
      <c r="L396" s="31">
        <v>4.1900000000000004</v>
      </c>
      <c r="M396" s="28">
        <v>1641</v>
      </c>
      <c r="N396" s="31">
        <v>0.23</v>
      </c>
      <c r="O396" s="31">
        <v>0.54</v>
      </c>
      <c r="P396" s="28">
        <v>4795</v>
      </c>
      <c r="Q396" s="31">
        <v>0.41</v>
      </c>
      <c r="R396" s="31">
        <v>0.73</v>
      </c>
      <c r="S396" s="28">
        <v>6791</v>
      </c>
      <c r="T396" s="31">
        <v>0.5</v>
      </c>
      <c r="U396" s="31">
        <v>0.8</v>
      </c>
      <c r="V396" s="28">
        <v>13583</v>
      </c>
      <c r="W396" s="31">
        <v>0.8</v>
      </c>
      <c r="X396" s="33" t="s">
        <v>25</v>
      </c>
    </row>
    <row r="397" spans="1:24">
      <c r="A397" s="26" t="s">
        <v>3989</v>
      </c>
      <c r="B397" s="26" t="s">
        <v>3989</v>
      </c>
      <c r="C397" s="26" t="s">
        <v>3990</v>
      </c>
      <c r="D397" s="27">
        <v>42.6</v>
      </c>
      <c r="E397" s="28">
        <v>500</v>
      </c>
      <c r="F397" s="29">
        <v>0.495</v>
      </c>
      <c r="G397" s="29">
        <v>0.38</v>
      </c>
      <c r="H397" s="30">
        <v>2.7000000000000001E-3</v>
      </c>
      <c r="I397" s="31">
        <v>5.27</v>
      </c>
      <c r="J397" s="31">
        <v>5.22</v>
      </c>
      <c r="K397" s="31">
        <v>4.2</v>
      </c>
      <c r="L397" s="31">
        <v>4.2699999999999996</v>
      </c>
      <c r="M397" s="28">
        <v>1641</v>
      </c>
      <c r="N397" s="31">
        <v>0.23</v>
      </c>
      <c r="O397" s="31">
        <v>0.56999999999999995</v>
      </c>
      <c r="P397" s="28">
        <v>4795</v>
      </c>
      <c r="Q397" s="31">
        <v>0.39</v>
      </c>
      <c r="R397" s="31">
        <v>0.77</v>
      </c>
      <c r="S397" s="28">
        <v>7345</v>
      </c>
      <c r="T397" s="31">
        <v>0.5</v>
      </c>
      <c r="U397" s="31">
        <v>0.87</v>
      </c>
      <c r="V397" s="28">
        <v>14690</v>
      </c>
      <c r="W397" s="31">
        <v>0.87</v>
      </c>
      <c r="X397" s="33" t="s">
        <v>25</v>
      </c>
    </row>
    <row r="398" spans="1:24">
      <c r="A398" s="26" t="s">
        <v>3990</v>
      </c>
      <c r="B398" s="26" t="s">
        <v>3990</v>
      </c>
      <c r="C398" s="26" t="s">
        <v>3991</v>
      </c>
      <c r="D398" s="27">
        <v>49.2</v>
      </c>
      <c r="E398" s="28">
        <v>500</v>
      </c>
      <c r="F398" s="29">
        <v>0.37</v>
      </c>
      <c r="G398" s="29">
        <v>-0.20499999999999999</v>
      </c>
      <c r="H398" s="30">
        <v>1.17E-2</v>
      </c>
      <c r="I398" s="31">
        <v>5.22</v>
      </c>
      <c r="J398" s="31">
        <v>5.35</v>
      </c>
      <c r="K398" s="31">
        <v>4.28</v>
      </c>
      <c r="L398" s="31">
        <v>4.9800000000000004</v>
      </c>
      <c r="M398" s="28">
        <v>1641</v>
      </c>
      <c r="N398" s="31">
        <v>0.16</v>
      </c>
      <c r="O398" s="31">
        <v>0.96</v>
      </c>
      <c r="P398" s="28">
        <v>4795</v>
      </c>
      <c r="Q398" s="31">
        <v>0.27</v>
      </c>
      <c r="R398" s="31">
        <v>1.31</v>
      </c>
      <c r="S398" s="28">
        <v>15283</v>
      </c>
      <c r="T398" s="31">
        <v>0.5</v>
      </c>
      <c r="U398" s="31">
        <v>1.8</v>
      </c>
      <c r="V398" s="28">
        <v>30566</v>
      </c>
      <c r="W398" s="31">
        <v>1.8</v>
      </c>
      <c r="X398" s="33" t="s">
        <v>25</v>
      </c>
    </row>
    <row r="399" spans="1:24">
      <c r="A399" s="26" t="s">
        <v>3992</v>
      </c>
      <c r="B399" s="26" t="s">
        <v>3992</v>
      </c>
      <c r="C399" s="26" t="s">
        <v>3993</v>
      </c>
      <c r="D399" s="27">
        <v>57.5</v>
      </c>
      <c r="E399" s="28">
        <v>300</v>
      </c>
      <c r="F399" s="29">
        <v>2.3719999999999999</v>
      </c>
      <c r="G399" s="29">
        <v>2.1139999999999999</v>
      </c>
      <c r="H399" s="30">
        <v>4.4999999999999997E-3</v>
      </c>
      <c r="I399" s="31">
        <v>5.76</v>
      </c>
      <c r="J399" s="31">
        <v>5.66</v>
      </c>
      <c r="K399" s="31">
        <v>3.03</v>
      </c>
      <c r="L399" s="31">
        <v>3.19</v>
      </c>
      <c r="M399" s="28">
        <v>398</v>
      </c>
      <c r="N399" s="31">
        <v>0.19</v>
      </c>
      <c r="O399" s="31">
        <v>0.48</v>
      </c>
      <c r="P399" s="28">
        <v>1339</v>
      </c>
      <c r="Q399" s="31">
        <v>0.36</v>
      </c>
      <c r="R399" s="31">
        <v>0.68</v>
      </c>
      <c r="S399" s="28">
        <v>2425</v>
      </c>
      <c r="T399" s="31">
        <v>0.5</v>
      </c>
      <c r="U399" s="31">
        <v>0.79</v>
      </c>
      <c r="V399" s="28">
        <v>4850</v>
      </c>
      <c r="W399" s="31">
        <v>0.79</v>
      </c>
      <c r="X399" s="33" t="s">
        <v>25</v>
      </c>
    </row>
    <row r="400" spans="1:24">
      <c r="A400" s="26" t="s">
        <v>3993</v>
      </c>
      <c r="B400" s="26" t="s">
        <v>3993</v>
      </c>
      <c r="C400" s="26" t="s">
        <v>3994</v>
      </c>
      <c r="D400" s="27">
        <v>42.8</v>
      </c>
      <c r="E400" s="28">
        <v>300</v>
      </c>
      <c r="F400" s="29">
        <v>2.1040000000000001</v>
      </c>
      <c r="G400" s="29">
        <v>1.9059999999999999</v>
      </c>
      <c r="H400" s="30">
        <v>4.5999999999999999E-3</v>
      </c>
      <c r="I400" s="31">
        <v>5.66</v>
      </c>
      <c r="J400" s="31">
        <v>5.62</v>
      </c>
      <c r="K400" s="31">
        <v>3.2</v>
      </c>
      <c r="L400" s="31">
        <v>3.36</v>
      </c>
      <c r="M400" s="28">
        <v>398</v>
      </c>
      <c r="N400" s="31">
        <v>0.19</v>
      </c>
      <c r="O400" s="31">
        <v>0.48</v>
      </c>
      <c r="P400" s="28">
        <v>1339</v>
      </c>
      <c r="Q400" s="31">
        <v>0.36</v>
      </c>
      <c r="R400" s="31">
        <v>0.69</v>
      </c>
      <c r="S400" s="28">
        <v>2463</v>
      </c>
      <c r="T400" s="31">
        <v>0.5</v>
      </c>
      <c r="U400" s="31">
        <v>0.81</v>
      </c>
      <c r="V400" s="28">
        <v>4925</v>
      </c>
      <c r="W400" s="31">
        <v>0.81</v>
      </c>
      <c r="X400" s="33" t="s">
        <v>25</v>
      </c>
    </row>
    <row r="401" spans="1:24">
      <c r="A401" s="26" t="s">
        <v>3994</v>
      </c>
      <c r="B401" s="26" t="s">
        <v>3994</v>
      </c>
      <c r="C401" s="26" t="s">
        <v>3995</v>
      </c>
      <c r="D401" s="27">
        <v>56.4</v>
      </c>
      <c r="E401" s="28">
        <v>300</v>
      </c>
      <c r="F401" s="29">
        <v>1.8959999999999999</v>
      </c>
      <c r="G401" s="29">
        <v>1.0780000000000001</v>
      </c>
      <c r="H401" s="30">
        <v>1.4500000000000001E-2</v>
      </c>
      <c r="I401" s="31">
        <v>5.62</v>
      </c>
      <c r="J401" s="31">
        <v>5.45</v>
      </c>
      <c r="K401" s="31">
        <v>3.37</v>
      </c>
      <c r="L401" s="31">
        <v>4.01</v>
      </c>
      <c r="M401" s="28">
        <v>398</v>
      </c>
      <c r="N401" s="31">
        <v>0.15</v>
      </c>
      <c r="O401" s="31">
        <v>0.72</v>
      </c>
      <c r="P401" s="28">
        <v>1339</v>
      </c>
      <c r="Q401" s="31">
        <v>0.26</v>
      </c>
      <c r="R401" s="31">
        <v>1.03</v>
      </c>
      <c r="S401" s="28">
        <v>4360</v>
      </c>
      <c r="T401" s="31">
        <v>0.5</v>
      </c>
      <c r="U401" s="31">
        <v>1.43</v>
      </c>
      <c r="V401" s="28">
        <v>8720</v>
      </c>
      <c r="W401" s="31">
        <v>1.43</v>
      </c>
      <c r="X401" s="33" t="s">
        <v>25</v>
      </c>
    </row>
    <row r="402" spans="1:24">
      <c r="A402" s="26" t="s">
        <v>3995</v>
      </c>
      <c r="B402" s="26" t="s">
        <v>3995</v>
      </c>
      <c r="C402" s="26" t="s">
        <v>3991</v>
      </c>
      <c r="D402" s="27">
        <v>47.5</v>
      </c>
      <c r="E402" s="28">
        <v>300</v>
      </c>
      <c r="F402" s="29">
        <v>1.0580000000000001</v>
      </c>
      <c r="G402" s="29">
        <v>-3.5000000000000003E-2</v>
      </c>
      <c r="H402" s="30">
        <v>2.3E-2</v>
      </c>
      <c r="I402" s="31">
        <v>5.45</v>
      </c>
      <c r="J402" s="31">
        <v>5.35</v>
      </c>
      <c r="K402" s="31">
        <v>4.03</v>
      </c>
      <c r="L402" s="31">
        <v>5.03</v>
      </c>
      <c r="M402" s="28">
        <v>398</v>
      </c>
      <c r="N402" s="31">
        <v>0.13</v>
      </c>
      <c r="O402" s="31">
        <v>0.85</v>
      </c>
      <c r="P402" s="28">
        <v>1339</v>
      </c>
      <c r="Q402" s="31">
        <v>0.24</v>
      </c>
      <c r="R402" s="31">
        <v>1.22</v>
      </c>
      <c r="S402" s="28">
        <v>5492</v>
      </c>
      <c r="T402" s="31">
        <v>0.5</v>
      </c>
      <c r="U402" s="31">
        <v>1.8</v>
      </c>
      <c r="V402" s="28">
        <v>10984</v>
      </c>
      <c r="W402" s="31">
        <v>1.8</v>
      </c>
      <c r="X402" s="33" t="s">
        <v>25</v>
      </c>
    </row>
    <row r="403" spans="1:24">
      <c r="A403" s="26" t="s">
        <v>3991</v>
      </c>
      <c r="B403" s="26" t="s">
        <v>3991</v>
      </c>
      <c r="C403" s="26" t="s">
        <v>3996</v>
      </c>
      <c r="D403" s="27">
        <v>48.5</v>
      </c>
      <c r="E403" s="28">
        <v>600</v>
      </c>
      <c r="F403" s="29">
        <v>-0.29499999999999998</v>
      </c>
      <c r="G403" s="29">
        <v>-0.63500000000000001</v>
      </c>
      <c r="H403" s="30">
        <v>7.0000000000000001E-3</v>
      </c>
      <c r="I403" s="31">
        <v>5.35</v>
      </c>
      <c r="J403" s="31">
        <v>5.21</v>
      </c>
      <c r="K403" s="31">
        <v>4.96</v>
      </c>
      <c r="L403" s="31">
        <v>5.15</v>
      </c>
      <c r="M403" s="28">
        <v>2039</v>
      </c>
      <c r="N403" s="31">
        <v>0.16</v>
      </c>
      <c r="O403" s="31">
        <v>0.83</v>
      </c>
      <c r="P403" s="28">
        <v>5799</v>
      </c>
      <c r="Q403" s="31">
        <v>0.26</v>
      </c>
      <c r="R403" s="31">
        <v>1.1399999999999999</v>
      </c>
      <c r="S403" s="28">
        <v>37628</v>
      </c>
      <c r="T403" s="31">
        <v>0.8</v>
      </c>
      <c r="U403" s="31">
        <v>1.8</v>
      </c>
      <c r="V403" s="28">
        <v>38496</v>
      </c>
      <c r="W403" s="31">
        <v>1.58</v>
      </c>
      <c r="X403" s="33" t="s">
        <v>25</v>
      </c>
    </row>
    <row r="404" spans="1:24">
      <c r="A404" s="26" t="s">
        <v>3996</v>
      </c>
      <c r="B404" s="26" t="s">
        <v>3996</v>
      </c>
      <c r="C404" s="26" t="s">
        <v>3997</v>
      </c>
      <c r="D404" s="27">
        <v>50.9</v>
      </c>
      <c r="E404" s="28">
        <v>600</v>
      </c>
      <c r="F404" s="29">
        <v>-0.64500000000000002</v>
      </c>
      <c r="G404" s="29">
        <v>-1.0009999999999999</v>
      </c>
      <c r="H404" s="30">
        <v>7.0000000000000001E-3</v>
      </c>
      <c r="I404" s="31">
        <v>5.21</v>
      </c>
      <c r="J404" s="31">
        <v>5.04</v>
      </c>
      <c r="K404" s="31">
        <v>5.16</v>
      </c>
      <c r="L404" s="31">
        <v>5.35</v>
      </c>
      <c r="M404" s="28">
        <v>2039</v>
      </c>
      <c r="N404" s="31">
        <v>0.16</v>
      </c>
      <c r="O404" s="31">
        <v>0.83</v>
      </c>
      <c r="P404" s="28">
        <v>5799</v>
      </c>
      <c r="Q404" s="31">
        <v>0.26</v>
      </c>
      <c r="R404" s="31">
        <v>1.1299999999999999</v>
      </c>
      <c r="S404" s="28">
        <v>37585</v>
      </c>
      <c r="T404" s="31">
        <v>0.8</v>
      </c>
      <c r="U404" s="31">
        <v>1.79</v>
      </c>
      <c r="V404" s="28">
        <v>38451</v>
      </c>
      <c r="W404" s="31">
        <v>1.57</v>
      </c>
      <c r="X404" s="33" t="s">
        <v>25</v>
      </c>
    </row>
    <row r="405" spans="1:24">
      <c r="A405" s="26" t="s">
        <v>3997</v>
      </c>
      <c r="B405" s="26" t="s">
        <v>3997</v>
      </c>
      <c r="C405" s="26" t="s">
        <v>3998</v>
      </c>
      <c r="D405" s="27">
        <v>52.2</v>
      </c>
      <c r="E405" s="28">
        <v>600</v>
      </c>
      <c r="F405" s="29">
        <v>-1.0009999999999999</v>
      </c>
      <c r="G405" s="29">
        <v>-1.3720000000000001</v>
      </c>
      <c r="H405" s="30">
        <v>7.1000000000000004E-3</v>
      </c>
      <c r="I405" s="31">
        <v>5.04</v>
      </c>
      <c r="J405" s="31">
        <v>4.9000000000000004</v>
      </c>
      <c r="K405" s="31">
        <v>5.35</v>
      </c>
      <c r="L405" s="31">
        <v>5.58</v>
      </c>
      <c r="M405" s="28">
        <v>2039</v>
      </c>
      <c r="N405" s="31">
        <v>0.16</v>
      </c>
      <c r="O405" s="31">
        <v>0.84</v>
      </c>
      <c r="P405" s="28">
        <v>5799</v>
      </c>
      <c r="Q405" s="31">
        <v>0.26</v>
      </c>
      <c r="R405" s="31">
        <v>1.1399999999999999</v>
      </c>
      <c r="S405" s="28">
        <v>37888</v>
      </c>
      <c r="T405" s="31">
        <v>0.8</v>
      </c>
      <c r="U405" s="31">
        <v>1.81</v>
      </c>
      <c r="V405" s="28">
        <v>38761</v>
      </c>
      <c r="W405" s="31">
        <v>1.59</v>
      </c>
      <c r="X405" s="33" t="s">
        <v>25</v>
      </c>
    </row>
    <row r="406" spans="1:24">
      <c r="A406" s="26" t="s">
        <v>3998</v>
      </c>
      <c r="B406" s="26" t="s">
        <v>3998</v>
      </c>
      <c r="C406" s="26" t="s">
        <v>3999</v>
      </c>
      <c r="D406" s="27">
        <v>44.1</v>
      </c>
      <c r="E406" s="28">
        <v>600</v>
      </c>
      <c r="F406" s="29">
        <v>-1.3819999999999999</v>
      </c>
      <c r="G406" s="29">
        <v>-1.69</v>
      </c>
      <c r="H406" s="30">
        <v>7.0000000000000001E-3</v>
      </c>
      <c r="I406" s="31">
        <v>4.9000000000000004</v>
      </c>
      <c r="J406" s="31">
        <v>4.75</v>
      </c>
      <c r="K406" s="31">
        <v>5.59</v>
      </c>
      <c r="L406" s="31">
        <v>5.75</v>
      </c>
      <c r="M406" s="28">
        <v>2039</v>
      </c>
      <c r="N406" s="31">
        <v>0.16</v>
      </c>
      <c r="O406" s="31">
        <v>0.83</v>
      </c>
      <c r="P406" s="28">
        <v>5799</v>
      </c>
      <c r="Q406" s="31">
        <v>0.26</v>
      </c>
      <c r="R406" s="31">
        <v>1.1299999999999999</v>
      </c>
      <c r="S406" s="28">
        <v>37558</v>
      </c>
      <c r="T406" s="31">
        <v>0.8</v>
      </c>
      <c r="U406" s="31">
        <v>1.79</v>
      </c>
      <c r="V406" s="28">
        <v>38424</v>
      </c>
      <c r="W406" s="31">
        <v>1.57</v>
      </c>
      <c r="X406" s="33" t="s">
        <v>25</v>
      </c>
    </row>
    <row r="407" spans="1:24">
      <c r="A407" s="26" t="s">
        <v>3999</v>
      </c>
      <c r="B407" s="26" t="s">
        <v>3999</v>
      </c>
      <c r="C407" s="26" t="s">
        <v>4000</v>
      </c>
      <c r="D407" s="27">
        <v>34</v>
      </c>
      <c r="E407" s="28">
        <v>600</v>
      </c>
      <c r="F407" s="29">
        <v>-1.7</v>
      </c>
      <c r="G407" s="29">
        <v>-1.921</v>
      </c>
      <c r="H407" s="30">
        <v>6.4999999999999997E-3</v>
      </c>
      <c r="I407" s="31">
        <v>4.75</v>
      </c>
      <c r="J407" s="31">
        <v>4.6399999999999997</v>
      </c>
      <c r="K407" s="31">
        <v>5.76</v>
      </c>
      <c r="L407" s="31">
        <v>5.87</v>
      </c>
      <c r="M407" s="28">
        <v>2039</v>
      </c>
      <c r="N407" s="31">
        <v>0.16</v>
      </c>
      <c r="O407" s="31">
        <v>0.81</v>
      </c>
      <c r="P407" s="28">
        <v>5799</v>
      </c>
      <c r="Q407" s="31">
        <v>0.27</v>
      </c>
      <c r="R407" s="31">
        <v>1.1100000000000001</v>
      </c>
      <c r="S407" s="28">
        <v>36233</v>
      </c>
      <c r="T407" s="31">
        <v>0.8</v>
      </c>
      <c r="U407" s="31">
        <v>1.73</v>
      </c>
      <c r="V407" s="28">
        <v>37068</v>
      </c>
      <c r="W407" s="31">
        <v>1.52</v>
      </c>
      <c r="X407" s="33" t="s">
        <v>25</v>
      </c>
    </row>
    <row r="408" spans="1:24">
      <c r="A408" s="26" t="s">
        <v>4000</v>
      </c>
      <c r="B408" s="26" t="s">
        <v>4000</v>
      </c>
      <c r="C408" s="26" t="s">
        <v>4001</v>
      </c>
      <c r="D408" s="27">
        <v>16.8</v>
      </c>
      <c r="E408" s="28">
        <v>600</v>
      </c>
      <c r="F408" s="29">
        <v>-1.921</v>
      </c>
      <c r="G408" s="29">
        <v>-2.0299999999999998</v>
      </c>
      <c r="H408" s="30">
        <v>6.4999999999999997E-3</v>
      </c>
      <c r="I408" s="31">
        <v>4.6399999999999997</v>
      </c>
      <c r="J408" s="31">
        <v>4.5199999999999996</v>
      </c>
      <c r="K408" s="31">
        <v>5.87</v>
      </c>
      <c r="L408" s="31">
        <v>5.87</v>
      </c>
      <c r="M408" s="28">
        <v>2039</v>
      </c>
      <c r="N408" s="31">
        <v>0.16</v>
      </c>
      <c r="O408" s="31">
        <v>0.81</v>
      </c>
      <c r="P408" s="28">
        <v>5799</v>
      </c>
      <c r="Q408" s="31">
        <v>0.27</v>
      </c>
      <c r="R408" s="31">
        <v>1.1000000000000001</v>
      </c>
      <c r="S408" s="28">
        <v>36200</v>
      </c>
      <c r="T408" s="31">
        <v>0.8</v>
      </c>
      <c r="U408" s="31">
        <v>1.73</v>
      </c>
      <c r="V408" s="28">
        <v>37034</v>
      </c>
      <c r="W408" s="31">
        <v>1.52</v>
      </c>
      <c r="X408" s="33" t="s">
        <v>25</v>
      </c>
    </row>
    <row r="409" spans="1:24">
      <c r="A409" s="26" t="s">
        <v>4001</v>
      </c>
      <c r="B409" s="26" t="s">
        <v>4001</v>
      </c>
      <c r="C409" s="26" t="s">
        <v>4002</v>
      </c>
      <c r="D409" s="27">
        <v>10.4</v>
      </c>
      <c r="E409" s="28">
        <v>600</v>
      </c>
      <c r="F409" s="29">
        <v>-2.0299999999999998</v>
      </c>
      <c r="G409" s="29">
        <v>-2.0979999999999999</v>
      </c>
      <c r="H409" s="30">
        <v>6.4999999999999997E-3</v>
      </c>
      <c r="I409" s="31">
        <v>4.5199999999999996</v>
      </c>
      <c r="J409" s="31">
        <v>4.5599999999999996</v>
      </c>
      <c r="K409" s="31">
        <v>5.87</v>
      </c>
      <c r="L409" s="31">
        <v>5.97</v>
      </c>
      <c r="M409" s="28">
        <v>2039</v>
      </c>
      <c r="N409" s="31">
        <v>0.16</v>
      </c>
      <c r="O409" s="31">
        <v>0.82</v>
      </c>
      <c r="P409" s="28">
        <v>5799</v>
      </c>
      <c r="Q409" s="31">
        <v>0.27</v>
      </c>
      <c r="R409" s="31">
        <v>1.1100000000000001</v>
      </c>
      <c r="S409" s="28">
        <v>36340</v>
      </c>
      <c r="T409" s="31">
        <v>0.8</v>
      </c>
      <c r="U409" s="31">
        <v>1.73</v>
      </c>
      <c r="V409" s="28">
        <v>37178</v>
      </c>
      <c r="W409" s="31">
        <v>1.52</v>
      </c>
      <c r="X409" s="33" t="s">
        <v>25</v>
      </c>
    </row>
    <row r="410" spans="1:24">
      <c r="A410" s="26" t="s">
        <v>4003</v>
      </c>
      <c r="B410" s="26" t="s">
        <v>4003</v>
      </c>
      <c r="C410" s="26" t="s">
        <v>4004</v>
      </c>
      <c r="D410" s="27">
        <v>42.9</v>
      </c>
      <c r="E410" s="28">
        <v>300</v>
      </c>
      <c r="F410" s="29">
        <v>0.38800000000000001</v>
      </c>
      <c r="G410" s="29">
        <v>8.3000000000000004E-2</v>
      </c>
      <c r="H410" s="30">
        <v>7.1000000000000004E-3</v>
      </c>
      <c r="I410" s="31">
        <v>4.26</v>
      </c>
      <c r="J410" s="31">
        <v>4.21</v>
      </c>
      <c r="K410" s="31">
        <v>3.52</v>
      </c>
      <c r="L410" s="31">
        <v>3.77</v>
      </c>
      <c r="M410" s="28">
        <v>250</v>
      </c>
      <c r="N410" s="31">
        <v>0.14000000000000001</v>
      </c>
      <c r="O410" s="31">
        <v>0.49</v>
      </c>
      <c r="P410" s="28">
        <v>869</v>
      </c>
      <c r="Q410" s="31">
        <v>0.25</v>
      </c>
      <c r="R410" s="31">
        <v>0.71</v>
      </c>
      <c r="S410" s="28">
        <v>3053</v>
      </c>
      <c r="T410" s="31">
        <v>0.5</v>
      </c>
      <c r="U410" s="31">
        <v>1</v>
      </c>
      <c r="V410" s="28">
        <v>6105</v>
      </c>
      <c r="W410" s="31">
        <v>1</v>
      </c>
      <c r="X410" s="33" t="s">
        <v>25</v>
      </c>
    </row>
    <row r="411" spans="1:24">
      <c r="A411" s="26" t="s">
        <v>4004</v>
      </c>
      <c r="B411" s="26" t="s">
        <v>4004</v>
      </c>
      <c r="C411" s="26" t="s">
        <v>4005</v>
      </c>
      <c r="D411" s="27">
        <v>46.8</v>
      </c>
      <c r="E411" s="28">
        <v>300</v>
      </c>
      <c r="F411" s="29">
        <v>-0.11700000000000001</v>
      </c>
      <c r="G411" s="29">
        <v>-0.44900000000000001</v>
      </c>
      <c r="H411" s="30">
        <v>7.1000000000000004E-3</v>
      </c>
      <c r="I411" s="31">
        <v>4.21</v>
      </c>
      <c r="J411" s="31">
        <v>3.9</v>
      </c>
      <c r="K411" s="31">
        <v>3.97</v>
      </c>
      <c r="L411" s="31">
        <v>4</v>
      </c>
      <c r="M411" s="28">
        <v>349</v>
      </c>
      <c r="N411" s="31">
        <v>0.16</v>
      </c>
      <c r="O411" s="31">
        <v>0.54</v>
      </c>
      <c r="P411" s="28">
        <v>1185</v>
      </c>
      <c r="Q411" s="31">
        <v>0.3</v>
      </c>
      <c r="R411" s="31">
        <v>0.77</v>
      </c>
      <c r="S411" s="28">
        <v>3049</v>
      </c>
      <c r="T411" s="31">
        <v>0.5</v>
      </c>
      <c r="U411" s="31">
        <v>1</v>
      </c>
      <c r="V411" s="28">
        <v>6099</v>
      </c>
      <c r="W411" s="31">
        <v>1</v>
      </c>
      <c r="X411" s="33" t="s">
        <v>25</v>
      </c>
    </row>
    <row r="412" spans="1:24">
      <c r="A412" s="26" t="s">
        <v>4005</v>
      </c>
      <c r="B412" s="26" t="s">
        <v>4005</v>
      </c>
      <c r="C412" s="26" t="s">
        <v>4006</v>
      </c>
      <c r="D412" s="27">
        <v>56.3</v>
      </c>
      <c r="E412" s="28">
        <v>300</v>
      </c>
      <c r="F412" s="29">
        <v>-0.64900000000000002</v>
      </c>
      <c r="G412" s="29">
        <v>-1.048</v>
      </c>
      <c r="H412" s="30">
        <v>7.1000000000000004E-3</v>
      </c>
      <c r="I412" s="31">
        <v>3.9</v>
      </c>
      <c r="J412" s="31">
        <v>3.55</v>
      </c>
      <c r="K412" s="31">
        <v>4.2</v>
      </c>
      <c r="L412" s="31">
        <v>4.24</v>
      </c>
      <c r="M412" s="28">
        <v>349</v>
      </c>
      <c r="N412" s="31">
        <v>0.16</v>
      </c>
      <c r="O412" s="31">
        <v>0.54</v>
      </c>
      <c r="P412" s="28">
        <v>1185</v>
      </c>
      <c r="Q412" s="31">
        <v>0.3</v>
      </c>
      <c r="R412" s="31">
        <v>0.77</v>
      </c>
      <c r="S412" s="28">
        <v>3048</v>
      </c>
      <c r="T412" s="31">
        <v>0.5</v>
      </c>
      <c r="U412" s="31">
        <v>1</v>
      </c>
      <c r="V412" s="28">
        <v>6096</v>
      </c>
      <c r="W412" s="31">
        <v>1</v>
      </c>
      <c r="X412" s="33" t="s">
        <v>25</v>
      </c>
    </row>
    <row r="413" spans="1:24">
      <c r="A413" s="26" t="s">
        <v>4006</v>
      </c>
      <c r="B413" s="26" t="s">
        <v>4006</v>
      </c>
      <c r="C413" s="26" t="s">
        <v>4007</v>
      </c>
      <c r="D413" s="27">
        <v>35.6</v>
      </c>
      <c r="E413" s="28">
        <v>300</v>
      </c>
      <c r="F413" s="29">
        <v>-1.6080000000000001</v>
      </c>
      <c r="G413" s="29">
        <v>-2.181</v>
      </c>
      <c r="H413" s="30">
        <v>1.61E-2</v>
      </c>
      <c r="I413" s="31">
        <v>3.55</v>
      </c>
      <c r="J413" s="31">
        <v>3.45</v>
      </c>
      <c r="K413" s="31">
        <v>4.8</v>
      </c>
      <c r="L413" s="31">
        <v>5.27</v>
      </c>
      <c r="M413" s="28">
        <v>413</v>
      </c>
      <c r="N413" s="31">
        <v>0.14000000000000001</v>
      </c>
      <c r="O413" s="31">
        <v>0.76</v>
      </c>
      <c r="P413" s="28">
        <v>1385</v>
      </c>
      <c r="Q413" s="31">
        <v>0.26</v>
      </c>
      <c r="R413" s="31">
        <v>1.08</v>
      </c>
      <c r="S413" s="28">
        <v>4593</v>
      </c>
      <c r="T413" s="31">
        <v>0.5</v>
      </c>
      <c r="U413" s="31">
        <v>1.5</v>
      </c>
      <c r="V413" s="28">
        <v>9186</v>
      </c>
      <c r="W413" s="31">
        <v>1.5</v>
      </c>
      <c r="X413" s="33" t="s">
        <v>25</v>
      </c>
    </row>
    <row r="414" spans="1:24">
      <c r="A414" s="26" t="s">
        <v>4007</v>
      </c>
      <c r="B414" s="26" t="s">
        <v>4007</v>
      </c>
      <c r="C414" s="26" t="s">
        <v>4008</v>
      </c>
      <c r="D414" s="27">
        <v>26.4</v>
      </c>
      <c r="E414" s="28">
        <v>300</v>
      </c>
      <c r="F414" s="29">
        <v>-2.581</v>
      </c>
      <c r="G414" s="29">
        <v>-2.65</v>
      </c>
      <c r="H414" s="30">
        <v>2.5999999999999999E-3</v>
      </c>
      <c r="I414" s="31">
        <v>3.45</v>
      </c>
      <c r="J414" s="31">
        <v>3.4</v>
      </c>
      <c r="K414" s="31">
        <v>5.67</v>
      </c>
      <c r="L414" s="31">
        <v>5.69</v>
      </c>
      <c r="M414" s="28">
        <v>413</v>
      </c>
      <c r="N414" s="31">
        <v>0.23</v>
      </c>
      <c r="O414" s="31">
        <v>0.4</v>
      </c>
      <c r="P414" s="28">
        <v>1385</v>
      </c>
      <c r="Q414" s="31">
        <v>0.42</v>
      </c>
      <c r="R414" s="31">
        <v>0.56000000000000005</v>
      </c>
      <c r="S414" s="28">
        <v>1851</v>
      </c>
      <c r="T414" s="31">
        <v>0.5</v>
      </c>
      <c r="U414" s="31">
        <v>0.61</v>
      </c>
      <c r="V414" s="28">
        <v>3702</v>
      </c>
      <c r="W414" s="31">
        <v>0.61</v>
      </c>
      <c r="X414" s="33" t="s">
        <v>25</v>
      </c>
    </row>
    <row r="415" spans="1:24">
      <c r="A415" s="26" t="s">
        <v>4009</v>
      </c>
      <c r="B415" s="26" t="s">
        <v>4009</v>
      </c>
      <c r="C415" s="26" t="s">
        <v>4010</v>
      </c>
      <c r="D415" s="27">
        <v>36.700000000000003</v>
      </c>
      <c r="E415" s="28">
        <v>300</v>
      </c>
      <c r="F415" s="29">
        <v>5.2999999999999999E-2</v>
      </c>
      <c r="G415" s="29">
        <v>-0.112</v>
      </c>
      <c r="H415" s="30">
        <v>4.4999999999999997E-3</v>
      </c>
      <c r="I415" s="31">
        <v>3.56</v>
      </c>
      <c r="J415" s="31">
        <v>3.76</v>
      </c>
      <c r="K415" s="31">
        <v>3.15</v>
      </c>
      <c r="L415" s="31">
        <v>3.52</v>
      </c>
      <c r="M415" s="28">
        <v>320</v>
      </c>
      <c r="N415" s="31">
        <v>0.17</v>
      </c>
      <c r="O415" s="31">
        <v>0.45</v>
      </c>
      <c r="P415" s="28">
        <v>1094</v>
      </c>
      <c r="Q415" s="31">
        <v>0.32</v>
      </c>
      <c r="R415" s="31">
        <v>0.64</v>
      </c>
      <c r="S415" s="28">
        <v>2428</v>
      </c>
      <c r="T415" s="31">
        <v>0.5</v>
      </c>
      <c r="U415" s="31">
        <v>0.79</v>
      </c>
      <c r="V415" s="28">
        <v>4855</v>
      </c>
      <c r="W415" s="31">
        <v>0.79</v>
      </c>
      <c r="X415" s="33" t="s">
        <v>25</v>
      </c>
    </row>
    <row r="416" spans="1:24">
      <c r="A416" s="26" t="s">
        <v>4010</v>
      </c>
      <c r="B416" s="26" t="s">
        <v>4010</v>
      </c>
      <c r="C416" s="26" t="s">
        <v>4011</v>
      </c>
      <c r="D416" s="27">
        <v>30.5</v>
      </c>
      <c r="E416" s="28">
        <v>300</v>
      </c>
      <c r="F416" s="29">
        <v>-0.122</v>
      </c>
      <c r="G416" s="29">
        <v>-0.63700000000000001</v>
      </c>
      <c r="H416" s="30">
        <v>1.6899999999999998E-2</v>
      </c>
      <c r="I416" s="31">
        <v>3.76</v>
      </c>
      <c r="J416" s="31">
        <v>3.96</v>
      </c>
      <c r="K416" s="31">
        <v>3.53</v>
      </c>
      <c r="L416" s="31">
        <v>4.24</v>
      </c>
      <c r="M416" s="28">
        <v>320</v>
      </c>
      <c r="N416" s="31">
        <v>0.13</v>
      </c>
      <c r="O416" s="31">
        <v>0.72</v>
      </c>
      <c r="P416" s="28">
        <v>1094</v>
      </c>
      <c r="Q416" s="31">
        <v>0.23</v>
      </c>
      <c r="R416" s="31">
        <v>1.03</v>
      </c>
      <c r="S416" s="28">
        <v>4705</v>
      </c>
      <c r="T416" s="31">
        <v>0.5</v>
      </c>
      <c r="U416" s="31">
        <v>1.54</v>
      </c>
      <c r="V416" s="28">
        <v>9409</v>
      </c>
      <c r="W416" s="31">
        <v>1.54</v>
      </c>
      <c r="X416" s="33" t="s">
        <v>25</v>
      </c>
    </row>
    <row r="417" spans="1:24">
      <c r="A417" s="26" t="s">
        <v>4011</v>
      </c>
      <c r="B417" s="26" t="s">
        <v>4011</v>
      </c>
      <c r="C417" s="26" t="s">
        <v>4012</v>
      </c>
      <c r="D417" s="27">
        <v>51</v>
      </c>
      <c r="E417" s="28">
        <v>300</v>
      </c>
      <c r="F417" s="29">
        <v>-0.64700000000000002</v>
      </c>
      <c r="G417" s="29">
        <v>-0.88700000000000001</v>
      </c>
      <c r="H417" s="30">
        <v>4.7000000000000002E-3</v>
      </c>
      <c r="I417" s="31">
        <v>3.96</v>
      </c>
      <c r="J417" s="31">
        <v>4.1900000000000004</v>
      </c>
      <c r="K417" s="31">
        <v>4.25</v>
      </c>
      <c r="L417" s="31">
        <v>4.72</v>
      </c>
      <c r="M417" s="28">
        <v>320</v>
      </c>
      <c r="N417" s="31">
        <v>0.17</v>
      </c>
      <c r="O417" s="31">
        <v>0.46</v>
      </c>
      <c r="P417" s="28">
        <v>1094</v>
      </c>
      <c r="Q417" s="31">
        <v>0.32</v>
      </c>
      <c r="R417" s="31">
        <v>0.65</v>
      </c>
      <c r="S417" s="28">
        <v>2484</v>
      </c>
      <c r="T417" s="31">
        <v>0.5</v>
      </c>
      <c r="U417" s="31">
        <v>0.81</v>
      </c>
      <c r="V417" s="28">
        <v>4967</v>
      </c>
      <c r="W417" s="31">
        <v>0.81</v>
      </c>
      <c r="X417" s="33" t="s">
        <v>25</v>
      </c>
    </row>
    <row r="418" spans="1:24">
      <c r="A418" s="26" t="s">
        <v>4012</v>
      </c>
      <c r="B418" s="26" t="s">
        <v>4012</v>
      </c>
      <c r="C418" s="26" t="s">
        <v>4013</v>
      </c>
      <c r="D418" s="27">
        <v>47.3</v>
      </c>
      <c r="E418" s="28">
        <v>300</v>
      </c>
      <c r="F418" s="29">
        <v>-0.88700000000000001</v>
      </c>
      <c r="G418" s="29">
        <v>-1.1000000000000001</v>
      </c>
      <c r="H418" s="30">
        <v>4.4999999999999997E-3</v>
      </c>
      <c r="I418" s="31">
        <v>4.1900000000000004</v>
      </c>
      <c r="J418" s="31">
        <v>4.32</v>
      </c>
      <c r="K418" s="31">
        <v>4.72</v>
      </c>
      <c r="L418" s="31">
        <v>5.0599999999999996</v>
      </c>
      <c r="M418" s="28">
        <v>320</v>
      </c>
      <c r="N418" s="31">
        <v>0.17</v>
      </c>
      <c r="O418" s="31">
        <v>0.45</v>
      </c>
      <c r="P418" s="28">
        <v>1094</v>
      </c>
      <c r="Q418" s="31">
        <v>0.32</v>
      </c>
      <c r="R418" s="31">
        <v>0.64</v>
      </c>
      <c r="S418" s="28">
        <v>2430</v>
      </c>
      <c r="T418" s="31">
        <v>0.5</v>
      </c>
      <c r="U418" s="31">
        <v>0.8</v>
      </c>
      <c r="V418" s="28">
        <v>4859</v>
      </c>
      <c r="W418" s="31">
        <v>0.8</v>
      </c>
      <c r="X418" s="33" t="s">
        <v>25</v>
      </c>
    </row>
    <row r="419" spans="1:24">
      <c r="A419" s="26" t="s">
        <v>4013</v>
      </c>
      <c r="B419" s="26" t="s">
        <v>4013</v>
      </c>
      <c r="C419" s="26" t="s">
        <v>4014</v>
      </c>
      <c r="D419" s="27">
        <v>48.6</v>
      </c>
      <c r="E419" s="28">
        <v>300</v>
      </c>
      <c r="F419" s="29">
        <v>-1.1100000000000001</v>
      </c>
      <c r="G419" s="29">
        <v>-1.333</v>
      </c>
      <c r="H419" s="30">
        <v>4.5999999999999999E-3</v>
      </c>
      <c r="I419" s="31">
        <v>4.32</v>
      </c>
      <c r="J419" s="31">
        <v>4.3899999999999997</v>
      </c>
      <c r="K419" s="31">
        <v>5.07</v>
      </c>
      <c r="L419" s="31">
        <v>5.36</v>
      </c>
      <c r="M419" s="28">
        <v>320</v>
      </c>
      <c r="N419" s="31">
        <v>0.17</v>
      </c>
      <c r="O419" s="31">
        <v>0.45</v>
      </c>
      <c r="P419" s="28">
        <v>1094</v>
      </c>
      <c r="Q419" s="31">
        <v>0.32</v>
      </c>
      <c r="R419" s="31">
        <v>0.65</v>
      </c>
      <c r="S419" s="28">
        <v>2452</v>
      </c>
      <c r="T419" s="31">
        <v>0.5</v>
      </c>
      <c r="U419" s="31">
        <v>0.8</v>
      </c>
      <c r="V419" s="28">
        <v>4905</v>
      </c>
      <c r="W419" s="31">
        <v>0.8</v>
      </c>
      <c r="X419" s="33" t="s">
        <v>25</v>
      </c>
    </row>
    <row r="420" spans="1:24">
      <c r="A420" s="26" t="s">
        <v>4015</v>
      </c>
      <c r="B420" s="26" t="s">
        <v>4015</v>
      </c>
      <c r="C420" s="26" t="s">
        <v>4016</v>
      </c>
      <c r="D420" s="27">
        <v>50.2</v>
      </c>
      <c r="E420" s="28">
        <v>300</v>
      </c>
      <c r="F420" s="29">
        <v>1.2310000000000001</v>
      </c>
      <c r="G420" s="29">
        <v>7.1999999999999995E-2</v>
      </c>
      <c r="H420" s="30">
        <v>2.3099999999999999E-2</v>
      </c>
      <c r="I420" s="31">
        <v>4.71</v>
      </c>
      <c r="J420" s="31">
        <v>4.6500000000000004</v>
      </c>
      <c r="K420" s="31">
        <v>3.12</v>
      </c>
      <c r="L420" s="31">
        <v>4.22</v>
      </c>
      <c r="M420" s="28">
        <v>88</v>
      </c>
      <c r="N420" s="31">
        <v>0.06</v>
      </c>
      <c r="O420" s="31">
        <v>0.54</v>
      </c>
      <c r="P420" s="28">
        <v>325</v>
      </c>
      <c r="Q420" s="31">
        <v>0.12</v>
      </c>
      <c r="R420" s="31">
        <v>0.8</v>
      </c>
      <c r="S420" s="28">
        <v>5501</v>
      </c>
      <c r="T420" s="31">
        <v>0.5</v>
      </c>
      <c r="U420" s="31">
        <v>1.8</v>
      </c>
      <c r="V420" s="28">
        <v>11002</v>
      </c>
      <c r="W420" s="31">
        <v>1.8</v>
      </c>
      <c r="X420" s="33" t="s">
        <v>25</v>
      </c>
    </row>
    <row r="421" spans="1:24">
      <c r="A421" s="26" t="s">
        <v>4017</v>
      </c>
      <c r="B421" s="26" t="s">
        <v>4017</v>
      </c>
      <c r="C421" s="26" t="s">
        <v>4018</v>
      </c>
      <c r="D421" s="27">
        <v>51.2</v>
      </c>
      <c r="E421" s="28">
        <v>300</v>
      </c>
      <c r="F421" s="29">
        <v>0.66</v>
      </c>
      <c r="G421" s="29">
        <v>0.42699999999999999</v>
      </c>
      <c r="H421" s="30">
        <v>4.5999999999999999E-3</v>
      </c>
      <c r="I421" s="31">
        <v>4.5199999999999996</v>
      </c>
      <c r="J421" s="31">
        <v>4.58</v>
      </c>
      <c r="K421" s="31">
        <v>3.5</v>
      </c>
      <c r="L421" s="31">
        <v>3.8</v>
      </c>
      <c r="M421" s="28">
        <v>88</v>
      </c>
      <c r="N421" s="31">
        <v>0.09</v>
      </c>
      <c r="O421" s="31">
        <v>0.31</v>
      </c>
      <c r="P421" s="28">
        <v>325</v>
      </c>
      <c r="Q421" s="31">
        <v>0.17</v>
      </c>
      <c r="R421" s="31">
        <v>0.45</v>
      </c>
      <c r="S421" s="28">
        <v>2442</v>
      </c>
      <c r="T421" s="31">
        <v>0.5</v>
      </c>
      <c r="U421" s="31">
        <v>0.8</v>
      </c>
      <c r="V421" s="28">
        <v>4885</v>
      </c>
      <c r="W421" s="31">
        <v>0.8</v>
      </c>
      <c r="X421" s="33" t="s">
        <v>25</v>
      </c>
    </row>
    <row r="422" spans="1:24">
      <c r="A422" s="26" t="s">
        <v>4018</v>
      </c>
      <c r="B422" s="26" t="s">
        <v>4018</v>
      </c>
      <c r="C422" s="26" t="s">
        <v>4016</v>
      </c>
      <c r="D422" s="27">
        <v>48</v>
      </c>
      <c r="E422" s="28">
        <v>300</v>
      </c>
      <c r="F422" s="29">
        <v>0.42699999999999999</v>
      </c>
      <c r="G422" s="29">
        <v>0.20799999999999999</v>
      </c>
      <c r="H422" s="30">
        <v>4.5999999999999999E-3</v>
      </c>
      <c r="I422" s="31">
        <v>4.58</v>
      </c>
      <c r="J422" s="31">
        <v>4.6500000000000004</v>
      </c>
      <c r="K422" s="31">
        <v>3.8</v>
      </c>
      <c r="L422" s="31">
        <v>4.09</v>
      </c>
      <c r="M422" s="28">
        <v>88</v>
      </c>
      <c r="N422" s="31">
        <v>0.09</v>
      </c>
      <c r="O422" s="31">
        <v>0.31</v>
      </c>
      <c r="P422" s="28">
        <v>325</v>
      </c>
      <c r="Q422" s="31">
        <v>0.17</v>
      </c>
      <c r="R422" s="31">
        <v>0.45</v>
      </c>
      <c r="S422" s="28">
        <v>2445</v>
      </c>
      <c r="T422" s="31">
        <v>0.5</v>
      </c>
      <c r="U422" s="31">
        <v>0.8</v>
      </c>
      <c r="V422" s="28">
        <v>4891</v>
      </c>
      <c r="W422" s="31">
        <v>0.8</v>
      </c>
      <c r="X422" s="33" t="s">
        <v>25</v>
      </c>
    </row>
    <row r="423" spans="1:24">
      <c r="A423" s="26" t="s">
        <v>4016</v>
      </c>
      <c r="B423" s="26" t="s">
        <v>4016</v>
      </c>
      <c r="C423" s="26" t="s">
        <v>4019</v>
      </c>
      <c r="D423" s="27">
        <v>35.5</v>
      </c>
      <c r="E423" s="28">
        <v>300</v>
      </c>
      <c r="F423" s="29">
        <v>5.1999999999999998E-2</v>
      </c>
      <c r="G423" s="29">
        <v>-0.317</v>
      </c>
      <c r="H423" s="30">
        <v>1.04E-2</v>
      </c>
      <c r="I423" s="31">
        <v>4.6500000000000004</v>
      </c>
      <c r="J423" s="31">
        <v>4.49</v>
      </c>
      <c r="K423" s="31">
        <v>4.24</v>
      </c>
      <c r="L423" s="31">
        <v>4.45</v>
      </c>
      <c r="M423" s="28">
        <v>374</v>
      </c>
      <c r="N423" s="31">
        <v>0.15</v>
      </c>
      <c r="O423" s="31">
        <v>0.63</v>
      </c>
      <c r="P423" s="28">
        <v>1266</v>
      </c>
      <c r="Q423" s="31">
        <v>0.28000000000000003</v>
      </c>
      <c r="R423" s="31">
        <v>0.9</v>
      </c>
      <c r="S423" s="28">
        <v>3691</v>
      </c>
      <c r="T423" s="31">
        <v>0.5</v>
      </c>
      <c r="U423" s="31">
        <v>1.21</v>
      </c>
      <c r="V423" s="28">
        <v>7382</v>
      </c>
      <c r="W423" s="31">
        <v>1.21</v>
      </c>
      <c r="X423" s="33" t="s">
        <v>25</v>
      </c>
    </row>
    <row r="424" spans="1:24">
      <c r="A424" s="26" t="s">
        <v>4019</v>
      </c>
      <c r="B424" s="26" t="s">
        <v>4019</v>
      </c>
      <c r="C424" s="26" t="s">
        <v>4014</v>
      </c>
      <c r="D424" s="27">
        <v>42.9</v>
      </c>
      <c r="E424" s="28">
        <v>300</v>
      </c>
      <c r="F424" s="29">
        <v>-0.33700000000000002</v>
      </c>
      <c r="G424" s="29">
        <v>-1.323</v>
      </c>
      <c r="H424" s="30">
        <v>2.3E-2</v>
      </c>
      <c r="I424" s="31">
        <v>4.49</v>
      </c>
      <c r="J424" s="31">
        <v>4.3899999999999997</v>
      </c>
      <c r="K424" s="31">
        <v>4.47</v>
      </c>
      <c r="L424" s="31">
        <v>5.35</v>
      </c>
      <c r="M424" s="28">
        <v>374</v>
      </c>
      <c r="N424" s="31">
        <v>0.13</v>
      </c>
      <c r="O424" s="31">
        <v>0.83</v>
      </c>
      <c r="P424" s="28">
        <v>1266</v>
      </c>
      <c r="Q424" s="31">
        <v>0.23</v>
      </c>
      <c r="R424" s="31">
        <v>1.2</v>
      </c>
      <c r="S424" s="28">
        <v>5489</v>
      </c>
      <c r="T424" s="31">
        <v>0.5</v>
      </c>
      <c r="U424" s="31">
        <v>1.8</v>
      </c>
      <c r="V424" s="28">
        <v>10978</v>
      </c>
      <c r="W424" s="31">
        <v>1.8</v>
      </c>
      <c r="X424" s="33" t="s">
        <v>25</v>
      </c>
    </row>
    <row r="425" spans="1:24">
      <c r="A425" s="26" t="s">
        <v>4014</v>
      </c>
      <c r="B425" s="26" t="s">
        <v>4014</v>
      </c>
      <c r="C425" s="26" t="s">
        <v>4020</v>
      </c>
      <c r="D425" s="27">
        <v>39.299999999999997</v>
      </c>
      <c r="E425" s="28">
        <v>400</v>
      </c>
      <c r="F425" s="29">
        <v>-1.423</v>
      </c>
      <c r="G425" s="29">
        <v>-1.5469999999999999</v>
      </c>
      <c r="H425" s="30">
        <v>3.2000000000000002E-3</v>
      </c>
      <c r="I425" s="31">
        <v>4.3899999999999997</v>
      </c>
      <c r="J425" s="31">
        <v>4.41</v>
      </c>
      <c r="K425" s="31">
        <v>5.35</v>
      </c>
      <c r="L425" s="31">
        <v>5.49</v>
      </c>
      <c r="M425" s="28">
        <v>694</v>
      </c>
      <c r="N425" s="31">
        <v>0.19</v>
      </c>
      <c r="O425" s="31">
        <v>0.48</v>
      </c>
      <c r="P425" s="28">
        <v>2226</v>
      </c>
      <c r="Q425" s="31">
        <v>0.34</v>
      </c>
      <c r="R425" s="31">
        <v>0.67</v>
      </c>
      <c r="S425" s="28">
        <v>4380</v>
      </c>
      <c r="T425" s="31">
        <v>0.5</v>
      </c>
      <c r="U425" s="31">
        <v>0.81</v>
      </c>
      <c r="V425" s="28">
        <v>8760</v>
      </c>
      <c r="W425" s="31">
        <v>0.81</v>
      </c>
      <c r="X425" s="33" t="s">
        <v>25</v>
      </c>
    </row>
    <row r="426" spans="1:24">
      <c r="A426" s="26" t="s">
        <v>4020</v>
      </c>
      <c r="B426" s="26" t="s">
        <v>4020</v>
      </c>
      <c r="C426" s="26" t="s">
        <v>4021</v>
      </c>
      <c r="D426" s="27">
        <v>31.9</v>
      </c>
      <c r="E426" s="28">
        <v>400</v>
      </c>
      <c r="F426" s="29">
        <v>-1.5469999999999999</v>
      </c>
      <c r="G426" s="29">
        <v>-1.6459999999999999</v>
      </c>
      <c r="H426" s="30">
        <v>3.0999999999999999E-3</v>
      </c>
      <c r="I426" s="31">
        <v>4.41</v>
      </c>
      <c r="J426" s="31">
        <v>4.55</v>
      </c>
      <c r="K426" s="31">
        <v>5.49</v>
      </c>
      <c r="L426" s="31">
        <v>5.73</v>
      </c>
      <c r="M426" s="28">
        <v>694</v>
      </c>
      <c r="N426" s="31">
        <v>0.19</v>
      </c>
      <c r="O426" s="31">
        <v>0.48</v>
      </c>
      <c r="P426" s="28">
        <v>2226</v>
      </c>
      <c r="Q426" s="31">
        <v>0.35</v>
      </c>
      <c r="R426" s="31">
        <v>0.67</v>
      </c>
      <c r="S426" s="28">
        <v>4344</v>
      </c>
      <c r="T426" s="31">
        <v>0.5</v>
      </c>
      <c r="U426" s="31">
        <v>0.8</v>
      </c>
      <c r="V426" s="28">
        <v>8687</v>
      </c>
      <c r="W426" s="31">
        <v>0.8</v>
      </c>
      <c r="X426" s="33" t="s">
        <v>25</v>
      </c>
    </row>
    <row r="427" spans="1:24">
      <c r="A427" s="26" t="s">
        <v>4021</v>
      </c>
      <c r="B427" s="26" t="s">
        <v>4021</v>
      </c>
      <c r="C427" s="26" t="s">
        <v>4022</v>
      </c>
      <c r="D427" s="27">
        <v>37.799999999999997</v>
      </c>
      <c r="E427" s="28">
        <v>400</v>
      </c>
      <c r="F427" s="29">
        <v>-1.6459999999999999</v>
      </c>
      <c r="G427" s="29">
        <v>-1.7589999999999999</v>
      </c>
      <c r="H427" s="30">
        <v>3.0000000000000001E-3</v>
      </c>
      <c r="I427" s="31">
        <v>4.55</v>
      </c>
      <c r="J427" s="31">
        <v>4.51</v>
      </c>
      <c r="K427" s="31">
        <v>5.73</v>
      </c>
      <c r="L427" s="31">
        <v>5.8</v>
      </c>
      <c r="M427" s="28">
        <v>694</v>
      </c>
      <c r="N427" s="31">
        <v>0.19</v>
      </c>
      <c r="O427" s="31">
        <v>0.47</v>
      </c>
      <c r="P427" s="28">
        <v>2226</v>
      </c>
      <c r="Q427" s="31">
        <v>0.35</v>
      </c>
      <c r="R427" s="31">
        <v>0.66</v>
      </c>
      <c r="S427" s="28">
        <v>4263</v>
      </c>
      <c r="T427" s="31">
        <v>0.5</v>
      </c>
      <c r="U427" s="31">
        <v>0.79</v>
      </c>
      <c r="V427" s="28">
        <v>8526</v>
      </c>
      <c r="W427" s="31">
        <v>0.79</v>
      </c>
      <c r="X427" s="33" t="s">
        <v>25</v>
      </c>
    </row>
    <row r="428" spans="1:24">
      <c r="A428" s="26" t="s">
        <v>4023</v>
      </c>
      <c r="B428" s="26" t="s">
        <v>4023</v>
      </c>
      <c r="C428" s="26" t="s">
        <v>4024</v>
      </c>
      <c r="D428" s="27">
        <v>42.3</v>
      </c>
      <c r="E428" s="28">
        <v>300</v>
      </c>
      <c r="F428" s="29">
        <v>0.96</v>
      </c>
      <c r="G428" s="29">
        <v>0.70199999999999996</v>
      </c>
      <c r="H428" s="30">
        <v>6.1000000000000004E-3</v>
      </c>
      <c r="I428" s="31">
        <v>4.66</v>
      </c>
      <c r="J428" s="31">
        <v>4.76</v>
      </c>
      <c r="K428" s="31">
        <v>3.34</v>
      </c>
      <c r="L428" s="31">
        <v>3.7</v>
      </c>
      <c r="M428" s="28">
        <v>107</v>
      </c>
      <c r="N428" s="31">
        <v>0.1</v>
      </c>
      <c r="O428" s="31">
        <v>0.36</v>
      </c>
      <c r="P428" s="28">
        <v>390</v>
      </c>
      <c r="Q428" s="31">
        <v>0.18</v>
      </c>
      <c r="R428" s="31">
        <v>0.53</v>
      </c>
      <c r="S428" s="28">
        <v>2828</v>
      </c>
      <c r="T428" s="31">
        <v>0.5</v>
      </c>
      <c r="U428" s="31">
        <v>0.93</v>
      </c>
      <c r="V428" s="28">
        <v>5655</v>
      </c>
      <c r="W428" s="31">
        <v>0.93</v>
      </c>
      <c r="X428" s="33" t="s">
        <v>25</v>
      </c>
    </row>
    <row r="429" spans="1:24">
      <c r="A429" s="26" t="s">
        <v>4025</v>
      </c>
      <c r="B429" s="26" t="s">
        <v>4025</v>
      </c>
      <c r="C429" s="26" t="s">
        <v>4026</v>
      </c>
      <c r="D429" s="27">
        <v>48.6</v>
      </c>
      <c r="E429" s="28">
        <v>300</v>
      </c>
      <c r="F429" s="29">
        <v>1.2789999999999999</v>
      </c>
      <c r="G429" s="29">
        <v>0.98299999999999998</v>
      </c>
      <c r="H429" s="30">
        <v>6.1000000000000004E-3</v>
      </c>
      <c r="I429" s="31">
        <v>4.9400000000000004</v>
      </c>
      <c r="J429" s="31">
        <v>4.78</v>
      </c>
      <c r="K429" s="31">
        <v>3.3</v>
      </c>
      <c r="L429" s="31">
        <v>3.44</v>
      </c>
      <c r="M429" s="28">
        <v>118</v>
      </c>
      <c r="N429" s="31">
        <v>0.1</v>
      </c>
      <c r="O429" s="31">
        <v>0.37</v>
      </c>
      <c r="P429" s="28">
        <v>430</v>
      </c>
      <c r="Q429" s="31">
        <v>0.19</v>
      </c>
      <c r="R429" s="31">
        <v>0.55000000000000004</v>
      </c>
      <c r="S429" s="28">
        <v>2825</v>
      </c>
      <c r="T429" s="31">
        <v>0.5</v>
      </c>
      <c r="U429" s="31">
        <v>0.93</v>
      </c>
      <c r="V429" s="28">
        <v>5651</v>
      </c>
      <c r="W429" s="31">
        <v>0.93</v>
      </c>
      <c r="X429" s="33" t="s">
        <v>25</v>
      </c>
    </row>
    <row r="430" spans="1:24">
      <c r="A430" s="26" t="s">
        <v>4026</v>
      </c>
      <c r="B430" s="26" t="s">
        <v>4026</v>
      </c>
      <c r="C430" s="26" t="s">
        <v>4024</v>
      </c>
      <c r="D430" s="27">
        <v>39.5</v>
      </c>
      <c r="E430" s="28">
        <v>300</v>
      </c>
      <c r="F430" s="29">
        <v>0.97299999999999998</v>
      </c>
      <c r="G430" s="29">
        <v>0.73199999999999998</v>
      </c>
      <c r="H430" s="30">
        <v>6.1000000000000004E-3</v>
      </c>
      <c r="I430" s="31">
        <v>4.78</v>
      </c>
      <c r="J430" s="31">
        <v>4.76</v>
      </c>
      <c r="K430" s="31">
        <v>3.45</v>
      </c>
      <c r="L430" s="31">
        <v>3.67</v>
      </c>
      <c r="M430" s="28">
        <v>118</v>
      </c>
      <c r="N430" s="31">
        <v>0.1</v>
      </c>
      <c r="O430" s="31">
        <v>0.37</v>
      </c>
      <c r="P430" s="28">
        <v>430</v>
      </c>
      <c r="Q430" s="31">
        <v>0.19</v>
      </c>
      <c r="R430" s="31">
        <v>0.55000000000000004</v>
      </c>
      <c r="S430" s="28">
        <v>2828</v>
      </c>
      <c r="T430" s="31">
        <v>0.5</v>
      </c>
      <c r="U430" s="31">
        <v>0.93</v>
      </c>
      <c r="V430" s="28">
        <v>5656</v>
      </c>
      <c r="W430" s="31">
        <v>0.93</v>
      </c>
      <c r="X430" s="33" t="s">
        <v>25</v>
      </c>
    </row>
    <row r="431" spans="1:24">
      <c r="A431" s="26" t="s">
        <v>4027</v>
      </c>
      <c r="B431" s="26" t="s">
        <v>4027</v>
      </c>
      <c r="C431" s="26" t="s">
        <v>4028</v>
      </c>
      <c r="D431" s="27">
        <v>39.5</v>
      </c>
      <c r="E431" s="28">
        <v>300</v>
      </c>
      <c r="F431" s="29">
        <v>0.86799999999999999</v>
      </c>
      <c r="G431" s="29">
        <v>0.68700000000000006</v>
      </c>
      <c r="H431" s="30">
        <v>4.5999999999999999E-3</v>
      </c>
      <c r="I431" s="31">
        <v>4.5999999999999996</v>
      </c>
      <c r="J431" s="31">
        <v>4.5999999999999996</v>
      </c>
      <c r="K431" s="31">
        <v>3.37</v>
      </c>
      <c r="L431" s="31">
        <v>3.55</v>
      </c>
      <c r="M431" s="28">
        <v>90</v>
      </c>
      <c r="N431" s="31">
        <v>0.09</v>
      </c>
      <c r="O431" s="31">
        <v>0.31</v>
      </c>
      <c r="P431" s="28">
        <v>330</v>
      </c>
      <c r="Q431" s="31">
        <v>0.18</v>
      </c>
      <c r="R431" s="31">
        <v>0.46</v>
      </c>
      <c r="S431" s="28">
        <v>2451</v>
      </c>
      <c r="T431" s="31">
        <v>0.5</v>
      </c>
      <c r="U431" s="31">
        <v>0.8</v>
      </c>
      <c r="V431" s="28">
        <v>4902</v>
      </c>
      <c r="W431" s="31">
        <v>0.8</v>
      </c>
      <c r="X431" s="33" t="s">
        <v>25</v>
      </c>
    </row>
    <row r="432" spans="1:24">
      <c r="A432" s="26" t="s">
        <v>4028</v>
      </c>
      <c r="B432" s="26" t="s">
        <v>4028</v>
      </c>
      <c r="C432" s="26" t="s">
        <v>4024</v>
      </c>
      <c r="D432" s="27">
        <v>57.6</v>
      </c>
      <c r="E432" s="28">
        <v>300</v>
      </c>
      <c r="F432" s="29">
        <v>0.67700000000000005</v>
      </c>
      <c r="G432" s="29">
        <v>0.41199999999999998</v>
      </c>
      <c r="H432" s="30">
        <v>4.5999999999999999E-3</v>
      </c>
      <c r="I432" s="31">
        <v>4.5999999999999996</v>
      </c>
      <c r="J432" s="31">
        <v>4.76</v>
      </c>
      <c r="K432" s="31">
        <v>3.56</v>
      </c>
      <c r="L432" s="31">
        <v>3.99</v>
      </c>
      <c r="M432" s="28">
        <v>90</v>
      </c>
      <c r="N432" s="31">
        <v>0.09</v>
      </c>
      <c r="O432" s="31">
        <v>0.31</v>
      </c>
      <c r="P432" s="28">
        <v>330</v>
      </c>
      <c r="Q432" s="31">
        <v>0.18</v>
      </c>
      <c r="R432" s="31">
        <v>0.46</v>
      </c>
      <c r="S432" s="28">
        <v>2456</v>
      </c>
      <c r="T432" s="31">
        <v>0.5</v>
      </c>
      <c r="U432" s="31">
        <v>0.8</v>
      </c>
      <c r="V432" s="28">
        <v>4911</v>
      </c>
      <c r="W432" s="31">
        <v>0.8</v>
      </c>
      <c r="X432" s="33" t="s">
        <v>25</v>
      </c>
    </row>
    <row r="433" spans="1:24">
      <c r="A433" s="26" t="s">
        <v>4024</v>
      </c>
      <c r="B433" s="26" t="s">
        <v>4024</v>
      </c>
      <c r="C433" s="26" t="s">
        <v>4029</v>
      </c>
      <c r="D433" s="27">
        <v>41.6</v>
      </c>
      <c r="E433" s="28">
        <v>300</v>
      </c>
      <c r="F433" s="29">
        <v>0.41199999999999998</v>
      </c>
      <c r="G433" s="29">
        <v>0.154</v>
      </c>
      <c r="H433" s="30">
        <v>6.1999999999999998E-3</v>
      </c>
      <c r="I433" s="31">
        <v>4.76</v>
      </c>
      <c r="J433" s="31">
        <v>4.7300000000000004</v>
      </c>
      <c r="K433" s="31">
        <v>3.99</v>
      </c>
      <c r="L433" s="31">
        <v>4.22</v>
      </c>
      <c r="M433" s="28">
        <v>416</v>
      </c>
      <c r="N433" s="31">
        <v>0.18</v>
      </c>
      <c r="O433" s="31">
        <v>0.54</v>
      </c>
      <c r="P433" s="28">
        <v>1395</v>
      </c>
      <c r="Q433" s="31">
        <v>0.34</v>
      </c>
      <c r="R433" s="31">
        <v>0.77</v>
      </c>
      <c r="S433" s="28">
        <v>2851</v>
      </c>
      <c r="T433" s="31">
        <v>0.5</v>
      </c>
      <c r="U433" s="31">
        <v>0.93</v>
      </c>
      <c r="V433" s="28">
        <v>5702</v>
      </c>
      <c r="W433" s="31">
        <v>0.93</v>
      </c>
      <c r="X433" s="33" t="s">
        <v>25</v>
      </c>
    </row>
    <row r="434" spans="1:24">
      <c r="A434" s="26" t="s">
        <v>4029</v>
      </c>
      <c r="B434" s="26" t="s">
        <v>4029</v>
      </c>
      <c r="C434" s="26" t="s">
        <v>4030</v>
      </c>
      <c r="D434" s="27">
        <v>37.5</v>
      </c>
      <c r="E434" s="28">
        <v>300</v>
      </c>
      <c r="F434" s="29">
        <v>0.14399999999999999</v>
      </c>
      <c r="G434" s="29">
        <v>-0.72299999999999998</v>
      </c>
      <c r="H434" s="30">
        <v>2.3099999999999999E-2</v>
      </c>
      <c r="I434" s="31">
        <v>4.7300000000000004</v>
      </c>
      <c r="J434" s="31">
        <v>4.68</v>
      </c>
      <c r="K434" s="31">
        <v>4.2300000000000004</v>
      </c>
      <c r="L434" s="31">
        <v>5.05</v>
      </c>
      <c r="M434" s="28">
        <v>416</v>
      </c>
      <c r="N434" s="31">
        <v>0.13</v>
      </c>
      <c r="O434" s="31">
        <v>0.86</v>
      </c>
      <c r="P434" s="28">
        <v>1395</v>
      </c>
      <c r="Q434" s="31">
        <v>0.24</v>
      </c>
      <c r="R434" s="31">
        <v>1.24</v>
      </c>
      <c r="S434" s="28">
        <v>5505</v>
      </c>
      <c r="T434" s="31">
        <v>0.5</v>
      </c>
      <c r="U434" s="31">
        <v>1.8</v>
      </c>
      <c r="V434" s="28">
        <v>11010</v>
      </c>
      <c r="W434" s="31">
        <v>1.8</v>
      </c>
      <c r="X434" s="33" t="s">
        <v>25</v>
      </c>
    </row>
    <row r="435" spans="1:24">
      <c r="A435" s="26" t="s">
        <v>4031</v>
      </c>
      <c r="B435" s="26" t="s">
        <v>4031</v>
      </c>
      <c r="C435" s="26" t="s">
        <v>4032</v>
      </c>
      <c r="D435" s="27">
        <v>48.3</v>
      </c>
      <c r="E435" s="28">
        <v>300</v>
      </c>
      <c r="F435" s="29">
        <v>1.329</v>
      </c>
      <c r="G435" s="29">
        <v>0.49299999999999999</v>
      </c>
      <c r="H435" s="30">
        <v>1.7299999999999999E-2</v>
      </c>
      <c r="I435" s="31">
        <v>4.97</v>
      </c>
      <c r="J435" s="31">
        <v>4.82</v>
      </c>
      <c r="K435" s="31">
        <v>3.28</v>
      </c>
      <c r="L435" s="31">
        <v>3.97</v>
      </c>
      <c r="M435" s="28">
        <v>396</v>
      </c>
      <c r="N435" s="31">
        <v>0.14000000000000001</v>
      </c>
      <c r="O435" s="31">
        <v>0.77</v>
      </c>
      <c r="P435" s="28">
        <v>1332</v>
      </c>
      <c r="Q435" s="31">
        <v>0.25</v>
      </c>
      <c r="R435" s="31">
        <v>1.1000000000000001</v>
      </c>
      <c r="S435" s="28">
        <v>4763</v>
      </c>
      <c r="T435" s="31">
        <v>0.5</v>
      </c>
      <c r="U435" s="31">
        <v>1.56</v>
      </c>
      <c r="V435" s="28">
        <v>9526</v>
      </c>
      <c r="W435" s="31">
        <v>1.56</v>
      </c>
      <c r="X435" s="33" t="s">
        <v>25</v>
      </c>
    </row>
    <row r="436" spans="1:24">
      <c r="A436" s="26" t="s">
        <v>4032</v>
      </c>
      <c r="B436" s="26" t="s">
        <v>4032</v>
      </c>
      <c r="C436" s="26" t="s">
        <v>4030</v>
      </c>
      <c r="D436" s="27">
        <v>51.6</v>
      </c>
      <c r="E436" s="28">
        <v>300</v>
      </c>
      <c r="F436" s="29">
        <v>0.46300000000000002</v>
      </c>
      <c r="G436" s="29">
        <v>-0.72299999999999998</v>
      </c>
      <c r="H436" s="30">
        <v>2.3E-2</v>
      </c>
      <c r="I436" s="31">
        <v>4.82</v>
      </c>
      <c r="J436" s="31">
        <v>4.68</v>
      </c>
      <c r="K436" s="31">
        <v>4</v>
      </c>
      <c r="L436" s="31">
        <v>5.05</v>
      </c>
      <c r="M436" s="28">
        <v>396</v>
      </c>
      <c r="N436" s="31">
        <v>0.13</v>
      </c>
      <c r="O436" s="31">
        <v>0.85</v>
      </c>
      <c r="P436" s="28">
        <v>1332</v>
      </c>
      <c r="Q436" s="31">
        <v>0.24</v>
      </c>
      <c r="R436" s="31">
        <v>1.22</v>
      </c>
      <c r="S436" s="28">
        <v>5489</v>
      </c>
      <c r="T436" s="31">
        <v>0.5</v>
      </c>
      <c r="U436" s="31">
        <v>1.8</v>
      </c>
      <c r="V436" s="28">
        <v>10978</v>
      </c>
      <c r="W436" s="31">
        <v>1.8</v>
      </c>
      <c r="X436" s="33" t="s">
        <v>25</v>
      </c>
    </row>
    <row r="437" spans="1:24">
      <c r="A437" s="26" t="s">
        <v>4030</v>
      </c>
      <c r="B437" s="26" t="s">
        <v>4030</v>
      </c>
      <c r="C437" s="26" t="s">
        <v>4033</v>
      </c>
      <c r="D437" s="27">
        <v>30.3</v>
      </c>
      <c r="E437" s="28">
        <v>400</v>
      </c>
      <c r="F437" s="29">
        <v>-0.82299999999999995</v>
      </c>
      <c r="G437" s="29">
        <v>-1.2989999999999999</v>
      </c>
      <c r="H437" s="30">
        <v>1.5699999999999999E-2</v>
      </c>
      <c r="I437" s="31">
        <v>4.68</v>
      </c>
      <c r="J437" s="31">
        <v>4.59</v>
      </c>
      <c r="K437" s="31">
        <v>5.04</v>
      </c>
      <c r="L437" s="31">
        <v>5.43</v>
      </c>
      <c r="M437" s="28">
        <v>812</v>
      </c>
      <c r="N437" s="31">
        <v>0.14000000000000001</v>
      </c>
      <c r="O437" s="31">
        <v>0.89</v>
      </c>
      <c r="P437" s="28">
        <v>2564</v>
      </c>
      <c r="Q437" s="31">
        <v>0.24</v>
      </c>
      <c r="R437" s="31">
        <v>1.25</v>
      </c>
      <c r="S437" s="28">
        <v>9773</v>
      </c>
      <c r="T437" s="31">
        <v>0.5</v>
      </c>
      <c r="U437" s="31">
        <v>1.8</v>
      </c>
      <c r="V437" s="28">
        <v>19546</v>
      </c>
      <c r="W437" s="31">
        <v>1.8</v>
      </c>
      <c r="X437" s="33" t="s">
        <v>25</v>
      </c>
    </row>
    <row r="438" spans="1:24">
      <c r="A438" s="26" t="s">
        <v>4033</v>
      </c>
      <c r="B438" s="26" t="s">
        <v>4033</v>
      </c>
      <c r="C438" s="26" t="s">
        <v>4034</v>
      </c>
      <c r="D438" s="27">
        <v>20</v>
      </c>
      <c r="E438" s="28">
        <v>400</v>
      </c>
      <c r="F438" s="29">
        <v>-1.319</v>
      </c>
      <c r="G438" s="29">
        <v>-1.633</v>
      </c>
      <c r="H438" s="30">
        <v>1.5699999999999999E-2</v>
      </c>
      <c r="I438" s="31">
        <v>4.59</v>
      </c>
      <c r="J438" s="31">
        <v>4.51</v>
      </c>
      <c r="K438" s="31">
        <v>5.45</v>
      </c>
      <c r="L438" s="31">
        <v>5.68</v>
      </c>
      <c r="M438" s="28">
        <v>812</v>
      </c>
      <c r="N438" s="31">
        <v>0.14000000000000001</v>
      </c>
      <c r="O438" s="31">
        <v>0.89</v>
      </c>
      <c r="P438" s="28">
        <v>2564</v>
      </c>
      <c r="Q438" s="31">
        <v>0.24</v>
      </c>
      <c r="R438" s="31">
        <v>1.25</v>
      </c>
      <c r="S438" s="28">
        <v>9770</v>
      </c>
      <c r="T438" s="31">
        <v>0.5</v>
      </c>
      <c r="U438" s="31">
        <v>1.8</v>
      </c>
      <c r="V438" s="28">
        <v>19540</v>
      </c>
      <c r="W438" s="31">
        <v>1.8</v>
      </c>
      <c r="X438" s="33" t="s">
        <v>25</v>
      </c>
    </row>
    <row r="439" spans="1:24">
      <c r="A439" s="26" t="s">
        <v>4034</v>
      </c>
      <c r="B439" s="26" t="s">
        <v>4034</v>
      </c>
      <c r="C439" s="26" t="s">
        <v>4022</v>
      </c>
      <c r="D439" s="27">
        <v>40.799999999999997</v>
      </c>
      <c r="E439" s="28">
        <v>600</v>
      </c>
      <c r="F439" s="29">
        <v>-1.8029999999999999</v>
      </c>
      <c r="G439" s="29">
        <v>-1.859</v>
      </c>
      <c r="H439" s="30">
        <v>1.4E-3</v>
      </c>
      <c r="I439" s="31">
        <v>4.51</v>
      </c>
      <c r="J439" s="31">
        <v>4.51</v>
      </c>
      <c r="K439" s="31">
        <v>5.62</v>
      </c>
      <c r="L439" s="31">
        <v>5.68</v>
      </c>
      <c r="M439" s="28">
        <v>812</v>
      </c>
      <c r="N439" s="31">
        <v>0.15</v>
      </c>
      <c r="O439" s="31">
        <v>0.36</v>
      </c>
      <c r="P439" s="28">
        <v>2564</v>
      </c>
      <c r="Q439" s="31">
        <v>0.26</v>
      </c>
      <c r="R439" s="31">
        <v>0.5</v>
      </c>
      <c r="S439" s="28">
        <v>16650</v>
      </c>
      <c r="T439" s="31">
        <v>0.8</v>
      </c>
      <c r="U439" s="31">
        <v>0.79</v>
      </c>
      <c r="V439" s="28">
        <v>17034</v>
      </c>
      <c r="W439" s="31">
        <v>0.7</v>
      </c>
      <c r="X439" s="33" t="s">
        <v>25</v>
      </c>
    </row>
    <row r="440" spans="1:24">
      <c r="A440" s="26" t="s">
        <v>4022</v>
      </c>
      <c r="B440" s="26" t="s">
        <v>4022</v>
      </c>
      <c r="C440" s="26" t="s">
        <v>4035</v>
      </c>
      <c r="D440" s="27">
        <v>41.8</v>
      </c>
      <c r="E440" s="28">
        <v>600</v>
      </c>
      <c r="F440" s="29">
        <v>-1.859</v>
      </c>
      <c r="G440" s="29">
        <v>-1.9179999999999999</v>
      </c>
      <c r="H440" s="30">
        <v>1.4E-3</v>
      </c>
      <c r="I440" s="31">
        <v>4.51</v>
      </c>
      <c r="J440" s="31">
        <v>4.5199999999999996</v>
      </c>
      <c r="K440" s="31">
        <v>5.68</v>
      </c>
      <c r="L440" s="31">
        <v>5.75</v>
      </c>
      <c r="M440" s="28">
        <v>1506</v>
      </c>
      <c r="N440" s="31">
        <v>0.2</v>
      </c>
      <c r="O440" s="31">
        <v>0.43</v>
      </c>
      <c r="P440" s="28">
        <v>4447</v>
      </c>
      <c r="Q440" s="31">
        <v>0.35</v>
      </c>
      <c r="R440" s="31">
        <v>0.59</v>
      </c>
      <c r="S440" s="28">
        <v>16884</v>
      </c>
      <c r="T440" s="31">
        <v>0.8</v>
      </c>
      <c r="U440" s="31">
        <v>0.81</v>
      </c>
      <c r="V440" s="28">
        <v>17274</v>
      </c>
      <c r="W440" s="31">
        <v>0.71</v>
      </c>
      <c r="X440" s="33" t="s">
        <v>25</v>
      </c>
    </row>
    <row r="441" spans="1:24">
      <c r="A441" s="26" t="s">
        <v>4035</v>
      </c>
      <c r="B441" s="26" t="s">
        <v>4035</v>
      </c>
      <c r="C441" s="26" t="s">
        <v>4036</v>
      </c>
      <c r="D441" s="27">
        <v>47.7</v>
      </c>
      <c r="E441" s="28">
        <v>600</v>
      </c>
      <c r="F441" s="29">
        <v>-1.9179999999999999</v>
      </c>
      <c r="G441" s="29">
        <v>-1.9850000000000001</v>
      </c>
      <c r="H441" s="30">
        <v>1.4E-3</v>
      </c>
      <c r="I441" s="31">
        <v>4.5199999999999996</v>
      </c>
      <c r="J441" s="31">
        <v>4.55</v>
      </c>
      <c r="K441" s="31">
        <v>5.75</v>
      </c>
      <c r="L441" s="31">
        <v>5.84</v>
      </c>
      <c r="M441" s="28">
        <v>1506</v>
      </c>
      <c r="N441" s="31">
        <v>0.2</v>
      </c>
      <c r="O441" s="31">
        <v>0.43</v>
      </c>
      <c r="P441" s="28">
        <v>4447</v>
      </c>
      <c r="Q441" s="31">
        <v>0.35</v>
      </c>
      <c r="R441" s="31">
        <v>0.59</v>
      </c>
      <c r="S441" s="28">
        <v>16843</v>
      </c>
      <c r="T441" s="31">
        <v>0.8</v>
      </c>
      <c r="U441" s="31">
        <v>0.8</v>
      </c>
      <c r="V441" s="28">
        <v>17231</v>
      </c>
      <c r="W441" s="31">
        <v>0.71</v>
      </c>
      <c r="X441" s="33" t="s">
        <v>25</v>
      </c>
    </row>
    <row r="442" spans="1:24">
      <c r="A442" s="26" t="s">
        <v>4036</v>
      </c>
      <c r="B442" s="26" t="s">
        <v>4036</v>
      </c>
      <c r="C442" s="26" t="s">
        <v>4037</v>
      </c>
      <c r="D442" s="27">
        <v>51.5</v>
      </c>
      <c r="E442" s="28">
        <v>600</v>
      </c>
      <c r="F442" s="29">
        <v>-1.9850000000000001</v>
      </c>
      <c r="G442" s="29">
        <v>-2.0569999999999999</v>
      </c>
      <c r="H442" s="30">
        <v>1.4E-3</v>
      </c>
      <c r="I442" s="31">
        <v>4.55</v>
      </c>
      <c r="J442" s="31">
        <v>4.67</v>
      </c>
      <c r="K442" s="31">
        <v>5.84</v>
      </c>
      <c r="L442" s="31">
        <v>6.04</v>
      </c>
      <c r="M442" s="28">
        <v>1506</v>
      </c>
      <c r="N442" s="31">
        <v>0.2</v>
      </c>
      <c r="O442" s="31">
        <v>0.43</v>
      </c>
      <c r="P442" s="28">
        <v>4447</v>
      </c>
      <c r="Q442" s="31">
        <v>0.35</v>
      </c>
      <c r="R442" s="31">
        <v>0.59</v>
      </c>
      <c r="S442" s="28">
        <v>16804</v>
      </c>
      <c r="T442" s="31">
        <v>0.8</v>
      </c>
      <c r="U442" s="31">
        <v>0.8</v>
      </c>
      <c r="V442" s="28">
        <v>17191</v>
      </c>
      <c r="W442" s="31">
        <v>0.7</v>
      </c>
      <c r="X442" s="33" t="s">
        <v>25</v>
      </c>
    </row>
    <row r="443" spans="1:24">
      <c r="A443" s="26" t="s">
        <v>4038</v>
      </c>
      <c r="B443" s="26" t="s">
        <v>4038</v>
      </c>
      <c r="C443" s="26" t="s">
        <v>4039</v>
      </c>
      <c r="D443" s="27">
        <v>48.8</v>
      </c>
      <c r="E443" s="28">
        <v>300</v>
      </c>
      <c r="F443" s="29">
        <v>0.16700000000000001</v>
      </c>
      <c r="G443" s="29">
        <v>-5.8000000000000003E-2</v>
      </c>
      <c r="H443" s="30">
        <v>4.5999999999999999E-3</v>
      </c>
      <c r="I443" s="31">
        <v>3.81</v>
      </c>
      <c r="J443" s="31">
        <v>3.84</v>
      </c>
      <c r="K443" s="31">
        <v>3.28</v>
      </c>
      <c r="L443" s="31">
        <v>3.54</v>
      </c>
      <c r="M443" s="28">
        <v>228</v>
      </c>
      <c r="N443" s="31">
        <v>0.15</v>
      </c>
      <c r="O443" s="31">
        <v>0.41</v>
      </c>
      <c r="P443" s="28">
        <v>797</v>
      </c>
      <c r="Q443" s="31">
        <v>0.27</v>
      </c>
      <c r="R443" s="31">
        <v>0.59</v>
      </c>
      <c r="S443" s="28">
        <v>2458</v>
      </c>
      <c r="T443" s="31">
        <v>0.5</v>
      </c>
      <c r="U443" s="31">
        <v>0.81</v>
      </c>
      <c r="V443" s="28">
        <v>4917</v>
      </c>
      <c r="W443" s="31">
        <v>0.81</v>
      </c>
      <c r="X443" s="33" t="s">
        <v>25</v>
      </c>
    </row>
    <row r="444" spans="1:24">
      <c r="A444" s="26" t="s">
        <v>4039</v>
      </c>
      <c r="B444" s="26" t="s">
        <v>4039</v>
      </c>
      <c r="C444" s="26" t="s">
        <v>4040</v>
      </c>
      <c r="D444" s="27">
        <v>47.8</v>
      </c>
      <c r="E444" s="28">
        <v>300</v>
      </c>
      <c r="F444" s="29">
        <v>-5.8000000000000003E-2</v>
      </c>
      <c r="G444" s="29">
        <v>-0.27700000000000002</v>
      </c>
      <c r="H444" s="30">
        <v>4.5999999999999999E-3</v>
      </c>
      <c r="I444" s="31">
        <v>3.84</v>
      </c>
      <c r="J444" s="31">
        <v>4.12</v>
      </c>
      <c r="K444" s="31">
        <v>3.54</v>
      </c>
      <c r="L444" s="31">
        <v>4.04</v>
      </c>
      <c r="M444" s="28">
        <v>228</v>
      </c>
      <c r="N444" s="31">
        <v>0.15</v>
      </c>
      <c r="O444" s="31">
        <v>0.41</v>
      </c>
      <c r="P444" s="28">
        <v>797</v>
      </c>
      <c r="Q444" s="31">
        <v>0.27</v>
      </c>
      <c r="R444" s="31">
        <v>0.59</v>
      </c>
      <c r="S444" s="28">
        <v>2451</v>
      </c>
      <c r="T444" s="31">
        <v>0.5</v>
      </c>
      <c r="U444" s="31">
        <v>0.8</v>
      </c>
      <c r="V444" s="28">
        <v>4901</v>
      </c>
      <c r="W444" s="31">
        <v>0.8</v>
      </c>
      <c r="X444" s="33" t="s">
        <v>25</v>
      </c>
    </row>
    <row r="445" spans="1:24">
      <c r="A445" s="26" t="s">
        <v>4040</v>
      </c>
      <c r="B445" s="26" t="s">
        <v>4040</v>
      </c>
      <c r="C445" s="26" t="s">
        <v>4041</v>
      </c>
      <c r="D445" s="27">
        <v>49.3</v>
      </c>
      <c r="E445" s="28">
        <v>300</v>
      </c>
      <c r="F445" s="29">
        <v>-0.28699999999999998</v>
      </c>
      <c r="G445" s="29">
        <v>-0.80100000000000005</v>
      </c>
      <c r="H445" s="30">
        <v>1.04E-2</v>
      </c>
      <c r="I445" s="31">
        <v>4.12</v>
      </c>
      <c r="J445" s="31">
        <v>4.37</v>
      </c>
      <c r="K445" s="31">
        <v>4.05</v>
      </c>
      <c r="L445" s="31">
        <v>4.8099999999999996</v>
      </c>
      <c r="M445" s="28">
        <v>228</v>
      </c>
      <c r="N445" s="31">
        <v>0.12</v>
      </c>
      <c r="O445" s="31">
        <v>0.55000000000000004</v>
      </c>
      <c r="P445" s="28">
        <v>797</v>
      </c>
      <c r="Q445" s="31">
        <v>0.22</v>
      </c>
      <c r="R445" s="31">
        <v>0.79</v>
      </c>
      <c r="S445" s="28">
        <v>3697</v>
      </c>
      <c r="T445" s="31">
        <v>0.5</v>
      </c>
      <c r="U445" s="31">
        <v>1.21</v>
      </c>
      <c r="V445" s="28">
        <v>7394</v>
      </c>
      <c r="W445" s="31">
        <v>1.21</v>
      </c>
      <c r="X445" s="33" t="s">
        <v>25</v>
      </c>
    </row>
    <row r="446" spans="1:24">
      <c r="A446" s="26" t="s">
        <v>4041</v>
      </c>
      <c r="B446" s="26" t="s">
        <v>4041</v>
      </c>
      <c r="C446" s="26" t="s">
        <v>4037</v>
      </c>
      <c r="D446" s="27">
        <v>42.5</v>
      </c>
      <c r="E446" s="28">
        <v>300</v>
      </c>
      <c r="F446" s="29">
        <v>-0.82099999999999995</v>
      </c>
      <c r="G446" s="29">
        <v>-1.7969999999999999</v>
      </c>
      <c r="H446" s="30">
        <v>2.3E-2</v>
      </c>
      <c r="I446" s="31">
        <v>4.37</v>
      </c>
      <c r="J446" s="31">
        <v>4.67</v>
      </c>
      <c r="K446" s="31">
        <v>4.83</v>
      </c>
      <c r="L446" s="31">
        <v>6.11</v>
      </c>
      <c r="M446" s="28">
        <v>228</v>
      </c>
      <c r="N446" s="31">
        <v>0.1</v>
      </c>
      <c r="O446" s="31">
        <v>0.72</v>
      </c>
      <c r="P446" s="28">
        <v>797</v>
      </c>
      <c r="Q446" s="31">
        <v>0.18</v>
      </c>
      <c r="R446" s="31">
        <v>1.05</v>
      </c>
      <c r="S446" s="28">
        <v>5487</v>
      </c>
      <c r="T446" s="31">
        <v>0.5</v>
      </c>
      <c r="U446" s="31">
        <v>1.8</v>
      </c>
      <c r="V446" s="28">
        <v>10973</v>
      </c>
      <c r="W446" s="31">
        <v>1.8</v>
      </c>
      <c r="X446" s="33" t="s">
        <v>25</v>
      </c>
    </row>
    <row r="447" spans="1:24">
      <c r="A447" s="26" t="s">
        <v>4037</v>
      </c>
      <c r="B447" s="26" t="s">
        <v>4037</v>
      </c>
      <c r="C447" s="26" t="s">
        <v>4002</v>
      </c>
      <c r="D447" s="27">
        <v>29</v>
      </c>
      <c r="E447" s="28">
        <v>600</v>
      </c>
      <c r="F447" s="29">
        <v>-2.0569999999999999</v>
      </c>
      <c r="G447" s="29">
        <v>-2.0979999999999999</v>
      </c>
      <c r="H447" s="30">
        <v>1.4E-3</v>
      </c>
      <c r="I447" s="31">
        <v>4.67</v>
      </c>
      <c r="J447" s="31">
        <v>4.5599999999999996</v>
      </c>
      <c r="K447" s="31">
        <v>6.04</v>
      </c>
      <c r="L447" s="31">
        <v>5.97</v>
      </c>
      <c r="M447" s="28">
        <v>1865</v>
      </c>
      <c r="N447" s="31">
        <v>0.22</v>
      </c>
      <c r="O447" s="31">
        <v>0.46</v>
      </c>
      <c r="P447" s="28">
        <v>5365</v>
      </c>
      <c r="Q447" s="31">
        <v>0.38</v>
      </c>
      <c r="R447" s="31">
        <v>0.62</v>
      </c>
      <c r="S447" s="28">
        <v>16898</v>
      </c>
      <c r="T447" s="31">
        <v>0.8</v>
      </c>
      <c r="U447" s="31">
        <v>0.81</v>
      </c>
      <c r="V447" s="28">
        <v>17288</v>
      </c>
      <c r="W447" s="31">
        <v>0.71</v>
      </c>
      <c r="X447" s="33" t="s">
        <v>25</v>
      </c>
    </row>
    <row r="448" spans="1:24">
      <c r="A448" s="26" t="s">
        <v>4002</v>
      </c>
      <c r="B448" s="26" t="s">
        <v>4002</v>
      </c>
      <c r="C448" s="26" t="s">
        <v>4042</v>
      </c>
      <c r="D448" s="27">
        <v>47.7</v>
      </c>
      <c r="E448" s="28">
        <v>600</v>
      </c>
      <c r="F448" s="29">
        <v>-2.0979999999999999</v>
      </c>
      <c r="G448" s="29">
        <v>-2.165</v>
      </c>
      <c r="H448" s="30">
        <v>1.4E-3</v>
      </c>
      <c r="I448" s="31">
        <v>4.5599999999999996</v>
      </c>
      <c r="J448" s="31">
        <v>4.5599999999999996</v>
      </c>
      <c r="K448" s="31">
        <v>5.97</v>
      </c>
      <c r="L448" s="31">
        <v>6.04</v>
      </c>
      <c r="M448" s="28">
        <v>3904</v>
      </c>
      <c r="N448" s="31">
        <v>0.32</v>
      </c>
      <c r="O448" s="31">
        <v>0.56999999999999995</v>
      </c>
      <c r="P448" s="28">
        <v>10158</v>
      </c>
      <c r="Q448" s="31">
        <v>0.55000000000000004</v>
      </c>
      <c r="R448" s="31">
        <v>0.73</v>
      </c>
      <c r="S448" s="28">
        <v>16843</v>
      </c>
      <c r="T448" s="31">
        <v>0.8</v>
      </c>
      <c r="U448" s="31">
        <v>0.8</v>
      </c>
      <c r="V448" s="28">
        <v>17231</v>
      </c>
      <c r="W448" s="31">
        <v>0.71</v>
      </c>
      <c r="X448" s="33" t="s">
        <v>25</v>
      </c>
    </row>
    <row r="449" spans="1:24">
      <c r="A449" s="26" t="s">
        <v>4042</v>
      </c>
      <c r="B449" s="26" t="s">
        <v>4042</v>
      </c>
      <c r="C449" s="26" t="s">
        <v>4043</v>
      </c>
      <c r="D449" s="27">
        <v>42.5</v>
      </c>
      <c r="E449" s="28">
        <v>600</v>
      </c>
      <c r="F449" s="29">
        <v>-2.165</v>
      </c>
      <c r="G449" s="29">
        <v>-2.2240000000000002</v>
      </c>
      <c r="H449" s="30">
        <v>1.4E-3</v>
      </c>
      <c r="I449" s="31">
        <v>4.5599999999999996</v>
      </c>
      <c r="J449" s="31">
        <v>4.78</v>
      </c>
      <c r="K449" s="31">
        <v>6.04</v>
      </c>
      <c r="L449" s="31">
        <v>6.32</v>
      </c>
      <c r="M449" s="28">
        <v>3904</v>
      </c>
      <c r="N449" s="31">
        <v>0.32</v>
      </c>
      <c r="O449" s="31">
        <v>0.56999999999999995</v>
      </c>
      <c r="P449" s="28">
        <v>10158</v>
      </c>
      <c r="Q449" s="31">
        <v>0.55000000000000004</v>
      </c>
      <c r="R449" s="31">
        <v>0.73</v>
      </c>
      <c r="S449" s="28">
        <v>16745</v>
      </c>
      <c r="T449" s="31">
        <v>0.8</v>
      </c>
      <c r="U449" s="31">
        <v>0.8</v>
      </c>
      <c r="V449" s="28">
        <v>17131</v>
      </c>
      <c r="W449" s="31">
        <v>0.7</v>
      </c>
      <c r="X449" s="33" t="s">
        <v>25</v>
      </c>
    </row>
    <row r="450" spans="1:24">
      <c r="A450" s="26" t="s">
        <v>4044</v>
      </c>
      <c r="B450" s="26" t="s">
        <v>4044</v>
      </c>
      <c r="C450" s="26" t="s">
        <v>4045</v>
      </c>
      <c r="D450" s="27">
        <v>41.4</v>
      </c>
      <c r="E450" s="28">
        <v>300</v>
      </c>
      <c r="F450" s="29">
        <v>2.702</v>
      </c>
      <c r="G450" s="29">
        <v>2.512</v>
      </c>
      <c r="H450" s="30">
        <v>4.5999999999999999E-3</v>
      </c>
      <c r="I450" s="31">
        <v>6.02</v>
      </c>
      <c r="J450" s="31">
        <v>5.91</v>
      </c>
      <c r="K450" s="31">
        <v>2.97</v>
      </c>
      <c r="L450" s="31">
        <v>3.04</v>
      </c>
      <c r="M450" s="28">
        <v>148</v>
      </c>
      <c r="N450" s="31">
        <v>0.12</v>
      </c>
      <c r="O450" s="31">
        <v>0.36</v>
      </c>
      <c r="P450" s="28">
        <v>532</v>
      </c>
      <c r="Q450" s="31">
        <v>0.22</v>
      </c>
      <c r="R450" s="31">
        <v>0.53</v>
      </c>
      <c r="S450" s="28">
        <v>2453</v>
      </c>
      <c r="T450" s="31">
        <v>0.5</v>
      </c>
      <c r="U450" s="31">
        <v>0.8</v>
      </c>
      <c r="V450" s="28">
        <v>4905</v>
      </c>
      <c r="W450" s="31">
        <v>0.8</v>
      </c>
      <c r="X450" s="33" t="s">
        <v>25</v>
      </c>
    </row>
    <row r="451" spans="1:24">
      <c r="A451" s="26" t="s">
        <v>4045</v>
      </c>
      <c r="B451" s="26" t="s">
        <v>4045</v>
      </c>
      <c r="C451" s="26" t="s">
        <v>4046</v>
      </c>
      <c r="D451" s="27">
        <v>45.7</v>
      </c>
      <c r="E451" s="28">
        <v>300</v>
      </c>
      <c r="F451" s="29">
        <v>2.5019999999999998</v>
      </c>
      <c r="G451" s="29">
        <v>2.2959999999999998</v>
      </c>
      <c r="H451" s="30">
        <v>4.4999999999999997E-3</v>
      </c>
      <c r="I451" s="31">
        <v>5.91</v>
      </c>
      <c r="J451" s="31">
        <v>5.71</v>
      </c>
      <c r="K451" s="31">
        <v>3.05</v>
      </c>
      <c r="L451" s="31">
        <v>3.06</v>
      </c>
      <c r="M451" s="28">
        <v>148</v>
      </c>
      <c r="N451" s="31">
        <v>0.12</v>
      </c>
      <c r="O451" s="31">
        <v>0.36</v>
      </c>
      <c r="P451" s="28">
        <v>532</v>
      </c>
      <c r="Q451" s="31">
        <v>0.22</v>
      </c>
      <c r="R451" s="31">
        <v>0.52</v>
      </c>
      <c r="S451" s="28">
        <v>2431</v>
      </c>
      <c r="T451" s="31">
        <v>0.5</v>
      </c>
      <c r="U451" s="31">
        <v>0.8</v>
      </c>
      <c r="V451" s="28">
        <v>4862</v>
      </c>
      <c r="W451" s="31">
        <v>0.8</v>
      </c>
      <c r="X451" s="33" t="s">
        <v>25</v>
      </c>
    </row>
    <row r="452" spans="1:24">
      <c r="A452" s="26" t="s">
        <v>4046</v>
      </c>
      <c r="B452" s="26" t="s">
        <v>4046</v>
      </c>
      <c r="C452" s="26" t="s">
        <v>4047</v>
      </c>
      <c r="D452" s="27">
        <v>43.8</v>
      </c>
      <c r="E452" s="28">
        <v>300</v>
      </c>
      <c r="F452" s="29">
        <v>2.2759999999999998</v>
      </c>
      <c r="G452" s="29">
        <v>1.4390000000000001</v>
      </c>
      <c r="H452" s="30">
        <v>1.9099999999999999E-2</v>
      </c>
      <c r="I452" s="31">
        <v>5.71</v>
      </c>
      <c r="J452" s="31">
        <v>5.74</v>
      </c>
      <c r="K452" s="31">
        <v>3.08</v>
      </c>
      <c r="L452" s="31">
        <v>3.94</v>
      </c>
      <c r="M452" s="28">
        <v>148</v>
      </c>
      <c r="N452" s="31">
        <v>0.08</v>
      </c>
      <c r="O452" s="31">
        <v>0.59</v>
      </c>
      <c r="P452" s="28">
        <v>532</v>
      </c>
      <c r="Q452" s="31">
        <v>0.16</v>
      </c>
      <c r="R452" s="31">
        <v>0.87</v>
      </c>
      <c r="S452" s="28">
        <v>5005</v>
      </c>
      <c r="T452" s="31">
        <v>0.5</v>
      </c>
      <c r="U452" s="31">
        <v>1.64</v>
      </c>
      <c r="V452" s="28">
        <v>10010</v>
      </c>
      <c r="W452" s="31">
        <v>1.64</v>
      </c>
      <c r="X452" s="33" t="s">
        <v>25</v>
      </c>
    </row>
    <row r="453" spans="1:24">
      <c r="A453" s="26" t="s">
        <v>4048</v>
      </c>
      <c r="B453" s="26" t="s">
        <v>4048</v>
      </c>
      <c r="C453" s="26" t="s">
        <v>4049</v>
      </c>
      <c r="D453" s="27">
        <v>41.6</v>
      </c>
      <c r="E453" s="28">
        <v>300</v>
      </c>
      <c r="F453" s="29">
        <v>2.3279999999999998</v>
      </c>
      <c r="G453" s="29">
        <v>2.137</v>
      </c>
      <c r="H453" s="30">
        <v>4.5999999999999999E-3</v>
      </c>
      <c r="I453" s="31">
        <v>5.59</v>
      </c>
      <c r="J453" s="31">
        <v>5.59</v>
      </c>
      <c r="K453" s="31">
        <v>2.9</v>
      </c>
      <c r="L453" s="31">
        <v>3.1</v>
      </c>
      <c r="M453" s="28">
        <v>353</v>
      </c>
      <c r="N453" s="31">
        <v>0.18</v>
      </c>
      <c r="O453" s="31">
        <v>0.47</v>
      </c>
      <c r="P453" s="28">
        <v>1199</v>
      </c>
      <c r="Q453" s="31">
        <v>0.34</v>
      </c>
      <c r="R453" s="31">
        <v>0.66</v>
      </c>
      <c r="S453" s="28">
        <v>2453</v>
      </c>
      <c r="T453" s="31">
        <v>0.5</v>
      </c>
      <c r="U453" s="31">
        <v>0.8</v>
      </c>
      <c r="V453" s="28">
        <v>4906</v>
      </c>
      <c r="W453" s="31">
        <v>0.8</v>
      </c>
      <c r="X453" s="33" t="s">
        <v>25</v>
      </c>
    </row>
    <row r="454" spans="1:24">
      <c r="A454" s="26" t="s">
        <v>4049</v>
      </c>
      <c r="B454" s="26" t="s">
        <v>4049</v>
      </c>
      <c r="C454" s="26" t="s">
        <v>4047</v>
      </c>
      <c r="D454" s="27">
        <v>42.5</v>
      </c>
      <c r="E454" s="28">
        <v>300</v>
      </c>
      <c r="F454" s="29">
        <v>2.1269999999999998</v>
      </c>
      <c r="G454" s="29">
        <v>1.4390000000000001</v>
      </c>
      <c r="H454" s="30">
        <v>1.6199999999999999E-2</v>
      </c>
      <c r="I454" s="31">
        <v>5.59</v>
      </c>
      <c r="J454" s="31">
        <v>5.74</v>
      </c>
      <c r="K454" s="31">
        <v>3.11</v>
      </c>
      <c r="L454" s="31">
        <v>3.94</v>
      </c>
      <c r="M454" s="28">
        <v>353</v>
      </c>
      <c r="N454" s="31">
        <v>0.13</v>
      </c>
      <c r="O454" s="31">
        <v>0.73</v>
      </c>
      <c r="P454" s="28">
        <v>1199</v>
      </c>
      <c r="Q454" s="31">
        <v>0.24</v>
      </c>
      <c r="R454" s="31">
        <v>1.04</v>
      </c>
      <c r="S454" s="28">
        <v>4606</v>
      </c>
      <c r="T454" s="31">
        <v>0.5</v>
      </c>
      <c r="U454" s="31">
        <v>1.51</v>
      </c>
      <c r="V454" s="28">
        <v>9213</v>
      </c>
      <c r="W454" s="31">
        <v>1.51</v>
      </c>
      <c r="X454" s="33" t="s">
        <v>25</v>
      </c>
    </row>
    <row r="455" spans="1:24">
      <c r="A455" s="26" t="s">
        <v>4047</v>
      </c>
      <c r="B455" s="26" t="s">
        <v>4047</v>
      </c>
      <c r="C455" s="26" t="s">
        <v>4050</v>
      </c>
      <c r="D455" s="27">
        <v>53.7</v>
      </c>
      <c r="E455" s="28">
        <v>300</v>
      </c>
      <c r="F455" s="29">
        <v>1.429</v>
      </c>
      <c r="G455" s="29">
        <v>1.181</v>
      </c>
      <c r="H455" s="30">
        <v>4.5999999999999999E-3</v>
      </c>
      <c r="I455" s="31">
        <v>5.74</v>
      </c>
      <c r="J455" s="31">
        <v>5.49</v>
      </c>
      <c r="K455" s="31">
        <v>3.95</v>
      </c>
      <c r="L455" s="31">
        <v>3.95</v>
      </c>
      <c r="M455" s="28">
        <v>501</v>
      </c>
      <c r="N455" s="31">
        <v>0.22</v>
      </c>
      <c r="O455" s="31">
        <v>0.52</v>
      </c>
      <c r="P455" s="28">
        <v>1655</v>
      </c>
      <c r="Q455" s="31">
        <v>0.4</v>
      </c>
      <c r="R455" s="31">
        <v>0.73</v>
      </c>
      <c r="S455" s="28">
        <v>2460</v>
      </c>
      <c r="T455" s="31">
        <v>0.5</v>
      </c>
      <c r="U455" s="31">
        <v>0.81</v>
      </c>
      <c r="V455" s="28">
        <v>4921</v>
      </c>
      <c r="W455" s="31">
        <v>0.81</v>
      </c>
      <c r="X455" s="33" t="s">
        <v>25</v>
      </c>
    </row>
    <row r="456" spans="1:24">
      <c r="A456" s="26" t="s">
        <v>4050</v>
      </c>
      <c r="B456" s="26" t="s">
        <v>4050</v>
      </c>
      <c r="C456" s="26" t="s">
        <v>4051</v>
      </c>
      <c r="D456" s="27">
        <v>48</v>
      </c>
      <c r="E456" s="28">
        <v>300</v>
      </c>
      <c r="F456" s="29">
        <v>1.171</v>
      </c>
      <c r="G456" s="29">
        <v>0.95099999999999996</v>
      </c>
      <c r="H456" s="30">
        <v>4.5999999999999999E-3</v>
      </c>
      <c r="I456" s="31">
        <v>5.49</v>
      </c>
      <c r="J456" s="31">
        <v>5.32</v>
      </c>
      <c r="K456" s="31">
        <v>3.96</v>
      </c>
      <c r="L456" s="31">
        <v>4.0199999999999996</v>
      </c>
      <c r="M456" s="28">
        <v>501</v>
      </c>
      <c r="N456" s="31">
        <v>0.22</v>
      </c>
      <c r="O456" s="31">
        <v>0.52</v>
      </c>
      <c r="P456" s="28">
        <v>1655</v>
      </c>
      <c r="Q456" s="31">
        <v>0.4</v>
      </c>
      <c r="R456" s="31">
        <v>0.72</v>
      </c>
      <c r="S456" s="28">
        <v>2451</v>
      </c>
      <c r="T456" s="31">
        <v>0.5</v>
      </c>
      <c r="U456" s="31">
        <v>0.8</v>
      </c>
      <c r="V456" s="28">
        <v>4902</v>
      </c>
      <c r="W456" s="31">
        <v>0.8</v>
      </c>
      <c r="X456" s="33" t="s">
        <v>25</v>
      </c>
    </row>
    <row r="457" spans="1:24">
      <c r="A457" s="26" t="s">
        <v>4051</v>
      </c>
      <c r="B457" s="26" t="s">
        <v>4051</v>
      </c>
      <c r="C457" s="26" t="s">
        <v>4052</v>
      </c>
      <c r="D457" s="27">
        <v>47.8</v>
      </c>
      <c r="E457" s="28">
        <v>300</v>
      </c>
      <c r="F457" s="29">
        <v>0.94099999999999995</v>
      </c>
      <c r="G457" s="29">
        <v>0.72099999999999997</v>
      </c>
      <c r="H457" s="30">
        <v>4.5999999999999999E-3</v>
      </c>
      <c r="I457" s="31">
        <v>5.32</v>
      </c>
      <c r="J457" s="31">
        <v>5.24</v>
      </c>
      <c r="K457" s="31">
        <v>4.03</v>
      </c>
      <c r="L457" s="31">
        <v>4.16</v>
      </c>
      <c r="M457" s="28">
        <v>501</v>
      </c>
      <c r="N457" s="31">
        <v>0.22</v>
      </c>
      <c r="O457" s="31">
        <v>0.52</v>
      </c>
      <c r="P457" s="28">
        <v>1655</v>
      </c>
      <c r="Q457" s="31">
        <v>0.4</v>
      </c>
      <c r="R457" s="31">
        <v>0.73</v>
      </c>
      <c r="S457" s="28">
        <v>2456</v>
      </c>
      <c r="T457" s="31">
        <v>0.5</v>
      </c>
      <c r="U457" s="31">
        <v>0.8</v>
      </c>
      <c r="V457" s="28">
        <v>4912</v>
      </c>
      <c r="W457" s="31">
        <v>0.8</v>
      </c>
      <c r="X457" s="33" t="s">
        <v>25</v>
      </c>
    </row>
    <row r="458" spans="1:24">
      <c r="A458" s="26" t="s">
        <v>4052</v>
      </c>
      <c r="B458" s="26" t="s">
        <v>4052</v>
      </c>
      <c r="C458" s="26" t="s">
        <v>4053</v>
      </c>
      <c r="D458" s="27">
        <v>53.5</v>
      </c>
      <c r="E458" s="28">
        <v>300</v>
      </c>
      <c r="F458" s="29">
        <v>0.72099999999999997</v>
      </c>
      <c r="G458" s="29">
        <v>0.47499999999999998</v>
      </c>
      <c r="H458" s="30">
        <v>4.5999999999999999E-3</v>
      </c>
      <c r="I458" s="31">
        <v>5.24</v>
      </c>
      <c r="J458" s="31">
        <v>5.14</v>
      </c>
      <c r="K458" s="31">
        <v>4.16</v>
      </c>
      <c r="L458" s="31">
        <v>4.3099999999999996</v>
      </c>
      <c r="M458" s="28">
        <v>501</v>
      </c>
      <c r="N458" s="31">
        <v>0.22</v>
      </c>
      <c r="O458" s="31">
        <v>0.52</v>
      </c>
      <c r="P458" s="28">
        <v>1655</v>
      </c>
      <c r="Q458" s="31">
        <v>0.4</v>
      </c>
      <c r="R458" s="31">
        <v>0.73</v>
      </c>
      <c r="S458" s="28">
        <v>2455</v>
      </c>
      <c r="T458" s="31">
        <v>0.5</v>
      </c>
      <c r="U458" s="31">
        <v>0.8</v>
      </c>
      <c r="V458" s="28">
        <v>4910</v>
      </c>
      <c r="W458" s="31">
        <v>0.8</v>
      </c>
      <c r="X458" s="33" t="s">
        <v>25</v>
      </c>
    </row>
    <row r="459" spans="1:24">
      <c r="A459" s="26" t="s">
        <v>4054</v>
      </c>
      <c r="B459" s="26" t="s">
        <v>4054</v>
      </c>
      <c r="C459" s="26" t="s">
        <v>4055</v>
      </c>
      <c r="D459" s="27">
        <v>49.5</v>
      </c>
      <c r="E459" s="28">
        <v>300</v>
      </c>
      <c r="F459" s="29">
        <v>1.617</v>
      </c>
      <c r="G459" s="29">
        <v>1.389</v>
      </c>
      <c r="H459" s="30">
        <v>4.5999999999999999E-3</v>
      </c>
      <c r="I459" s="31">
        <v>5</v>
      </c>
      <c r="J459" s="31">
        <v>5.07</v>
      </c>
      <c r="K459" s="31">
        <v>3.03</v>
      </c>
      <c r="L459" s="31">
        <v>3.33</v>
      </c>
      <c r="M459" s="28">
        <v>337</v>
      </c>
      <c r="N459" s="31">
        <v>0.18</v>
      </c>
      <c r="O459" s="31">
        <v>0.46</v>
      </c>
      <c r="P459" s="28">
        <v>1148</v>
      </c>
      <c r="Q459" s="31">
        <v>0.33</v>
      </c>
      <c r="R459" s="31">
        <v>0.66</v>
      </c>
      <c r="S459" s="28">
        <v>2457</v>
      </c>
      <c r="T459" s="31">
        <v>0.5</v>
      </c>
      <c r="U459" s="31">
        <v>0.8</v>
      </c>
      <c r="V459" s="28">
        <v>4914</v>
      </c>
      <c r="W459" s="31">
        <v>0.8</v>
      </c>
      <c r="X459" s="33" t="s">
        <v>25</v>
      </c>
    </row>
    <row r="460" spans="1:24">
      <c r="A460" s="26" t="s">
        <v>4055</v>
      </c>
      <c r="B460" s="26" t="s">
        <v>4055</v>
      </c>
      <c r="C460" s="26" t="s">
        <v>4053</v>
      </c>
      <c r="D460" s="27">
        <v>48.1</v>
      </c>
      <c r="E460" s="28">
        <v>300</v>
      </c>
      <c r="F460" s="29">
        <v>1.379</v>
      </c>
      <c r="G460" s="29">
        <v>0.48499999999999999</v>
      </c>
      <c r="H460" s="30">
        <v>1.8599999999999998E-2</v>
      </c>
      <c r="I460" s="31">
        <v>5.07</v>
      </c>
      <c r="J460" s="31">
        <v>5.14</v>
      </c>
      <c r="K460" s="31">
        <v>3.34</v>
      </c>
      <c r="L460" s="31">
        <v>4.3</v>
      </c>
      <c r="M460" s="28">
        <v>337</v>
      </c>
      <c r="N460" s="31">
        <v>0.13</v>
      </c>
      <c r="O460" s="31">
        <v>0.75</v>
      </c>
      <c r="P460" s="28">
        <v>1148</v>
      </c>
      <c r="Q460" s="31">
        <v>0.23</v>
      </c>
      <c r="R460" s="31">
        <v>1.08</v>
      </c>
      <c r="S460" s="28">
        <v>4936</v>
      </c>
      <c r="T460" s="31">
        <v>0.5</v>
      </c>
      <c r="U460" s="31">
        <v>1.62</v>
      </c>
      <c r="V460" s="28">
        <v>9872</v>
      </c>
      <c r="W460" s="31">
        <v>1.62</v>
      </c>
      <c r="X460" s="33" t="s">
        <v>25</v>
      </c>
    </row>
    <row r="461" spans="1:24">
      <c r="A461" s="26" t="s">
        <v>4053</v>
      </c>
      <c r="B461" s="26" t="s">
        <v>4053</v>
      </c>
      <c r="C461" s="26" t="s">
        <v>4056</v>
      </c>
      <c r="D461" s="27">
        <v>45.8</v>
      </c>
      <c r="E461" s="28">
        <v>300</v>
      </c>
      <c r="F461" s="29">
        <v>0.46500000000000002</v>
      </c>
      <c r="G461" s="29">
        <v>0.25900000000000001</v>
      </c>
      <c r="H461" s="30">
        <v>4.4999999999999997E-3</v>
      </c>
      <c r="I461" s="31">
        <v>5.14</v>
      </c>
      <c r="J461" s="31">
        <v>5.0199999999999996</v>
      </c>
      <c r="K461" s="31">
        <v>4.32</v>
      </c>
      <c r="L461" s="31">
        <v>4.4000000000000004</v>
      </c>
      <c r="M461" s="28">
        <v>838</v>
      </c>
      <c r="N461" s="31">
        <v>0.28000000000000003</v>
      </c>
      <c r="O461" s="31">
        <v>0.59</v>
      </c>
      <c r="P461" s="28">
        <v>2639</v>
      </c>
      <c r="Q461" s="31">
        <v>0.53</v>
      </c>
      <c r="R461" s="31">
        <v>0.81</v>
      </c>
      <c r="S461" s="28">
        <v>2428</v>
      </c>
      <c r="T461" s="31">
        <v>0.5</v>
      </c>
      <c r="U461" s="31">
        <v>0.8</v>
      </c>
      <c r="V461" s="28">
        <v>4856</v>
      </c>
      <c r="W461" s="31">
        <v>0.8</v>
      </c>
      <c r="X461" s="33" t="s">
        <v>25</v>
      </c>
    </row>
    <row r="462" spans="1:24">
      <c r="A462" s="26" t="s">
        <v>4056</v>
      </c>
      <c r="B462" s="26" t="s">
        <v>4056</v>
      </c>
      <c r="C462" s="26" t="s">
        <v>4057</v>
      </c>
      <c r="D462" s="27">
        <v>36.6</v>
      </c>
      <c r="E462" s="28">
        <v>300</v>
      </c>
      <c r="F462" s="29">
        <v>0.23899999999999999</v>
      </c>
      <c r="G462" s="29">
        <v>-0.56799999999999995</v>
      </c>
      <c r="H462" s="30">
        <v>2.1999999999999999E-2</v>
      </c>
      <c r="I462" s="31">
        <v>5.0199999999999996</v>
      </c>
      <c r="J462" s="31">
        <v>4.92</v>
      </c>
      <c r="K462" s="31">
        <v>4.42</v>
      </c>
      <c r="L462" s="31">
        <v>5.13</v>
      </c>
      <c r="M462" s="28">
        <v>838</v>
      </c>
      <c r="N462" s="31">
        <v>0.19</v>
      </c>
      <c r="O462" s="31">
        <v>1.05</v>
      </c>
      <c r="P462" s="28">
        <v>2639</v>
      </c>
      <c r="Q462" s="31">
        <v>0.34</v>
      </c>
      <c r="R462" s="31">
        <v>1.46</v>
      </c>
      <c r="S462" s="28">
        <v>5376</v>
      </c>
      <c r="T462" s="31">
        <v>0.5</v>
      </c>
      <c r="U462" s="31">
        <v>1.76</v>
      </c>
      <c r="V462" s="28">
        <v>10752</v>
      </c>
      <c r="W462" s="31">
        <v>1.76</v>
      </c>
      <c r="X462" s="33" t="s">
        <v>25</v>
      </c>
    </row>
    <row r="463" spans="1:24">
      <c r="A463" s="26" t="s">
        <v>4057</v>
      </c>
      <c r="B463" s="26" t="s">
        <v>4057</v>
      </c>
      <c r="C463" s="26" t="s">
        <v>4043</v>
      </c>
      <c r="D463" s="27">
        <v>60.3</v>
      </c>
      <c r="E463" s="28">
        <v>300</v>
      </c>
      <c r="F463" s="29">
        <v>-0.58799999999999997</v>
      </c>
      <c r="G463" s="29">
        <v>-1.974</v>
      </c>
      <c r="H463" s="30">
        <v>2.3E-2</v>
      </c>
      <c r="I463" s="31">
        <v>4.92</v>
      </c>
      <c r="J463" s="31">
        <v>4.78</v>
      </c>
      <c r="K463" s="31">
        <v>5.15</v>
      </c>
      <c r="L463" s="31">
        <v>6.4</v>
      </c>
      <c r="M463" s="28">
        <v>838</v>
      </c>
      <c r="N463" s="31">
        <v>0.19</v>
      </c>
      <c r="O463" s="31">
        <v>1.06</v>
      </c>
      <c r="P463" s="28">
        <v>2639</v>
      </c>
      <c r="Q463" s="31">
        <v>0.33</v>
      </c>
      <c r="R463" s="31">
        <v>1.48</v>
      </c>
      <c r="S463" s="28">
        <v>5489</v>
      </c>
      <c r="T463" s="31">
        <v>0.5</v>
      </c>
      <c r="U463" s="31">
        <v>1.8</v>
      </c>
      <c r="V463" s="28">
        <v>10978</v>
      </c>
      <c r="W463" s="31">
        <v>1.8</v>
      </c>
      <c r="X463" s="33" t="s">
        <v>25</v>
      </c>
    </row>
    <row r="464" spans="1:24">
      <c r="A464" s="26" t="s">
        <v>4043</v>
      </c>
      <c r="B464" s="26" t="s">
        <v>4043</v>
      </c>
      <c r="C464" s="26" t="s">
        <v>4058</v>
      </c>
      <c r="D464" s="27">
        <v>45.4</v>
      </c>
      <c r="E464" s="28">
        <v>600</v>
      </c>
      <c r="F464" s="29">
        <v>-2.2240000000000002</v>
      </c>
      <c r="G464" s="29">
        <v>-2.2879999999999998</v>
      </c>
      <c r="H464" s="30">
        <v>1.4E-3</v>
      </c>
      <c r="I464" s="31">
        <v>4.78</v>
      </c>
      <c r="J464" s="31">
        <v>4.66</v>
      </c>
      <c r="K464" s="31">
        <v>6.32</v>
      </c>
      <c r="L464" s="31">
        <v>6.26</v>
      </c>
      <c r="M464" s="28">
        <v>4742</v>
      </c>
      <c r="N464" s="31">
        <v>0.36</v>
      </c>
      <c r="O464" s="31">
        <v>0.6</v>
      </c>
      <c r="P464" s="28">
        <v>11989</v>
      </c>
      <c r="Q464" s="31">
        <v>0.61</v>
      </c>
      <c r="R464" s="31">
        <v>0.76</v>
      </c>
      <c r="S464" s="28">
        <v>16874</v>
      </c>
      <c r="T464" s="31">
        <v>0.8</v>
      </c>
      <c r="U464" s="31">
        <v>0.81</v>
      </c>
      <c r="V464" s="28">
        <v>17263</v>
      </c>
      <c r="W464" s="31">
        <v>0.71</v>
      </c>
      <c r="X464" s="33" t="s">
        <v>25</v>
      </c>
    </row>
    <row r="465" spans="1:24">
      <c r="A465" s="26" t="s">
        <v>4058</v>
      </c>
      <c r="B465" s="26" t="s">
        <v>4058</v>
      </c>
      <c r="C465" s="26" t="s">
        <v>4059</v>
      </c>
      <c r="D465" s="27">
        <v>48.2</v>
      </c>
      <c r="E465" s="28">
        <v>600</v>
      </c>
      <c r="F465" s="29">
        <v>-2.2879999999999998</v>
      </c>
      <c r="G465" s="29">
        <v>-2.355</v>
      </c>
      <c r="H465" s="30">
        <v>1.4E-3</v>
      </c>
      <c r="I465" s="31">
        <v>4.66</v>
      </c>
      <c r="J465" s="31">
        <v>4.54</v>
      </c>
      <c r="K465" s="31">
        <v>6.26</v>
      </c>
      <c r="L465" s="31">
        <v>6.21</v>
      </c>
      <c r="M465" s="28">
        <v>4742</v>
      </c>
      <c r="N465" s="31">
        <v>0.36</v>
      </c>
      <c r="O465" s="31">
        <v>0.6</v>
      </c>
      <c r="P465" s="28">
        <v>11989</v>
      </c>
      <c r="Q465" s="31">
        <v>0.62</v>
      </c>
      <c r="R465" s="31">
        <v>0.76</v>
      </c>
      <c r="S465" s="28">
        <v>16756</v>
      </c>
      <c r="T465" s="31">
        <v>0.8</v>
      </c>
      <c r="U465" s="31">
        <v>0.8</v>
      </c>
      <c r="V465" s="28">
        <v>17142</v>
      </c>
      <c r="W465" s="31">
        <v>0.7</v>
      </c>
      <c r="X465" s="33" t="s">
        <v>25</v>
      </c>
    </row>
    <row r="466" spans="1:24">
      <c r="A466" s="26" t="s">
        <v>4059</v>
      </c>
      <c r="B466" s="26" t="s">
        <v>4059</v>
      </c>
      <c r="C466" s="26" t="s">
        <v>4060</v>
      </c>
      <c r="D466" s="27">
        <v>50.8</v>
      </c>
      <c r="E466" s="28">
        <v>600</v>
      </c>
      <c r="F466" s="29">
        <v>-2.3650000000000002</v>
      </c>
      <c r="G466" s="29">
        <v>-2.4369999999999998</v>
      </c>
      <c r="H466" s="30">
        <v>1.4E-3</v>
      </c>
      <c r="I466" s="31">
        <v>4.54</v>
      </c>
      <c r="J466" s="31">
        <v>4.41</v>
      </c>
      <c r="K466" s="31">
        <v>6.22</v>
      </c>
      <c r="L466" s="31">
        <v>6.16</v>
      </c>
      <c r="M466" s="28">
        <v>4970</v>
      </c>
      <c r="N466" s="31">
        <v>0.37</v>
      </c>
      <c r="O466" s="31">
        <v>0.61</v>
      </c>
      <c r="P466" s="28">
        <v>12476</v>
      </c>
      <c r="Q466" s="31">
        <v>0.63</v>
      </c>
      <c r="R466" s="31">
        <v>0.77</v>
      </c>
      <c r="S466" s="28">
        <v>16919</v>
      </c>
      <c r="T466" s="31">
        <v>0.8</v>
      </c>
      <c r="U466" s="31">
        <v>0.81</v>
      </c>
      <c r="V466" s="28">
        <v>17309</v>
      </c>
      <c r="W466" s="31">
        <v>0.71</v>
      </c>
      <c r="X466" s="33" t="s">
        <v>25</v>
      </c>
    </row>
    <row r="467" spans="1:24">
      <c r="A467" s="26" t="s">
        <v>4060</v>
      </c>
      <c r="B467" s="26" t="s">
        <v>4060</v>
      </c>
      <c r="C467" s="26" t="s">
        <v>4061</v>
      </c>
      <c r="D467" s="27">
        <v>59.6</v>
      </c>
      <c r="E467" s="28">
        <v>600</v>
      </c>
      <c r="F467" s="29">
        <v>-2.4470000000000001</v>
      </c>
      <c r="G467" s="29">
        <v>-2.5299999999999998</v>
      </c>
      <c r="H467" s="30">
        <v>1.4E-3</v>
      </c>
      <c r="I467" s="31">
        <v>4.41</v>
      </c>
      <c r="J467" s="31">
        <v>4.03</v>
      </c>
      <c r="K467" s="31">
        <v>6.17</v>
      </c>
      <c r="L467" s="31">
        <v>5.87</v>
      </c>
      <c r="M467" s="28">
        <v>4970</v>
      </c>
      <c r="N467" s="31">
        <v>0.37</v>
      </c>
      <c r="O467" s="31">
        <v>0.61</v>
      </c>
      <c r="P467" s="28">
        <v>12476</v>
      </c>
      <c r="Q467" s="31">
        <v>0.63</v>
      </c>
      <c r="R467" s="31">
        <v>0.77</v>
      </c>
      <c r="S467" s="28">
        <v>16771</v>
      </c>
      <c r="T467" s="31">
        <v>0.8</v>
      </c>
      <c r="U467" s="31">
        <v>0.8</v>
      </c>
      <c r="V467" s="28">
        <v>17158</v>
      </c>
      <c r="W467" s="31">
        <v>0.7</v>
      </c>
      <c r="X467" s="33" t="s">
        <v>25</v>
      </c>
    </row>
    <row r="468" spans="1:24">
      <c r="A468" s="26" t="s">
        <v>4062</v>
      </c>
      <c r="B468" s="26" t="s">
        <v>4062</v>
      </c>
      <c r="C468" s="26" t="s">
        <v>4063</v>
      </c>
      <c r="D468" s="27">
        <v>42.5</v>
      </c>
      <c r="E468" s="28">
        <v>300</v>
      </c>
      <c r="F468" s="29">
        <v>2.2280000000000002</v>
      </c>
      <c r="G468" s="29">
        <v>1.927</v>
      </c>
      <c r="H468" s="30">
        <v>7.1000000000000004E-3</v>
      </c>
      <c r="I468" s="31">
        <v>5.72</v>
      </c>
      <c r="J468" s="31">
        <v>5.75</v>
      </c>
      <c r="K468" s="31">
        <v>3.14</v>
      </c>
      <c r="L468" s="31">
        <v>3.46</v>
      </c>
      <c r="M468" s="28">
        <v>508</v>
      </c>
      <c r="N468" s="31">
        <v>0.2</v>
      </c>
      <c r="O468" s="31">
        <v>0.61</v>
      </c>
      <c r="P468" s="28">
        <v>1676</v>
      </c>
      <c r="Q468" s="31">
        <v>0.36</v>
      </c>
      <c r="R468" s="31">
        <v>0.85</v>
      </c>
      <c r="S468" s="28">
        <v>3047</v>
      </c>
      <c r="T468" s="31">
        <v>0.5</v>
      </c>
      <c r="U468" s="31">
        <v>1</v>
      </c>
      <c r="V468" s="28">
        <v>6094</v>
      </c>
      <c r="W468" s="31">
        <v>1</v>
      </c>
      <c r="X468" s="33" t="s">
        <v>25</v>
      </c>
    </row>
    <row r="469" spans="1:24">
      <c r="A469" s="26" t="s">
        <v>4063</v>
      </c>
      <c r="B469" s="26" t="s">
        <v>4063</v>
      </c>
      <c r="C469" s="26" t="s">
        <v>4064</v>
      </c>
      <c r="D469" s="27">
        <v>48.7</v>
      </c>
      <c r="E469" s="28">
        <v>300</v>
      </c>
      <c r="F469" s="29">
        <v>1.917</v>
      </c>
      <c r="G469" s="29">
        <v>1.571</v>
      </c>
      <c r="H469" s="30">
        <v>7.1000000000000004E-3</v>
      </c>
      <c r="I469" s="31">
        <v>5.75</v>
      </c>
      <c r="J469" s="31">
        <v>5.71</v>
      </c>
      <c r="K469" s="31">
        <v>3.47</v>
      </c>
      <c r="L469" s="31">
        <v>3.78</v>
      </c>
      <c r="M469" s="28">
        <v>508</v>
      </c>
      <c r="N469" s="31">
        <v>0.2</v>
      </c>
      <c r="O469" s="31">
        <v>0.61</v>
      </c>
      <c r="P469" s="28">
        <v>1676</v>
      </c>
      <c r="Q469" s="31">
        <v>0.36</v>
      </c>
      <c r="R469" s="31">
        <v>0.85</v>
      </c>
      <c r="S469" s="28">
        <v>3052</v>
      </c>
      <c r="T469" s="31">
        <v>0.5</v>
      </c>
      <c r="U469" s="31">
        <v>1</v>
      </c>
      <c r="V469" s="28">
        <v>6103</v>
      </c>
      <c r="W469" s="31">
        <v>1</v>
      </c>
      <c r="X469" s="33" t="s">
        <v>25</v>
      </c>
    </row>
    <row r="470" spans="1:24">
      <c r="A470" s="26" t="s">
        <v>4064</v>
      </c>
      <c r="B470" s="26" t="s">
        <v>4064</v>
      </c>
      <c r="C470" s="26" t="s">
        <v>4065</v>
      </c>
      <c r="D470" s="27">
        <v>47.1</v>
      </c>
      <c r="E470" s="28">
        <v>300</v>
      </c>
      <c r="F470" s="29">
        <v>1.571</v>
      </c>
      <c r="G470" s="29">
        <v>1.236</v>
      </c>
      <c r="H470" s="30">
        <v>7.1000000000000004E-3</v>
      </c>
      <c r="I470" s="31">
        <v>5.71</v>
      </c>
      <c r="J470" s="31">
        <v>5.7</v>
      </c>
      <c r="K470" s="31">
        <v>3.78</v>
      </c>
      <c r="L470" s="31">
        <v>4.0999999999999996</v>
      </c>
      <c r="M470" s="28">
        <v>510</v>
      </c>
      <c r="N470" s="31">
        <v>0.2</v>
      </c>
      <c r="O470" s="31">
        <v>0.61</v>
      </c>
      <c r="P470" s="28">
        <v>1682</v>
      </c>
      <c r="Q470" s="31">
        <v>0.36</v>
      </c>
      <c r="R470" s="31">
        <v>0.85</v>
      </c>
      <c r="S470" s="28">
        <v>3053</v>
      </c>
      <c r="T470" s="31">
        <v>0.5</v>
      </c>
      <c r="U470" s="31">
        <v>1</v>
      </c>
      <c r="V470" s="28">
        <v>6107</v>
      </c>
      <c r="W470" s="31">
        <v>1</v>
      </c>
      <c r="X470" s="33" t="s">
        <v>25</v>
      </c>
    </row>
    <row r="471" spans="1:24">
      <c r="A471" s="26" t="s">
        <v>4065</v>
      </c>
      <c r="B471" s="26" t="s">
        <v>4065</v>
      </c>
      <c r="C471" s="26" t="s">
        <v>4066</v>
      </c>
      <c r="D471" s="27">
        <v>51.8</v>
      </c>
      <c r="E471" s="28">
        <v>300</v>
      </c>
      <c r="F471" s="29">
        <v>1.226</v>
      </c>
      <c r="G471" s="29">
        <v>0.85799999999999998</v>
      </c>
      <c r="H471" s="30">
        <v>7.1000000000000004E-3</v>
      </c>
      <c r="I471" s="31">
        <v>5.7</v>
      </c>
      <c r="J471" s="31">
        <v>5.74</v>
      </c>
      <c r="K471" s="31">
        <v>4.1100000000000003</v>
      </c>
      <c r="L471" s="31">
        <v>4.53</v>
      </c>
      <c r="M471" s="28">
        <v>510</v>
      </c>
      <c r="N471" s="31">
        <v>0.2</v>
      </c>
      <c r="O471" s="31">
        <v>0.61</v>
      </c>
      <c r="P471" s="28">
        <v>1682</v>
      </c>
      <c r="Q471" s="31">
        <v>0.36</v>
      </c>
      <c r="R471" s="31">
        <v>0.85</v>
      </c>
      <c r="S471" s="28">
        <v>3052</v>
      </c>
      <c r="T471" s="31">
        <v>0.5</v>
      </c>
      <c r="U471" s="31">
        <v>1</v>
      </c>
      <c r="V471" s="28">
        <v>6103</v>
      </c>
      <c r="W471" s="31">
        <v>1</v>
      </c>
      <c r="X471" s="33" t="s">
        <v>25</v>
      </c>
    </row>
    <row r="472" spans="1:24">
      <c r="A472" s="26" t="s">
        <v>4066</v>
      </c>
      <c r="B472" s="26" t="s">
        <v>4066</v>
      </c>
      <c r="C472" s="26" t="s">
        <v>4067</v>
      </c>
      <c r="D472" s="27">
        <v>50.2</v>
      </c>
      <c r="E472" s="28">
        <v>300</v>
      </c>
      <c r="F472" s="29">
        <v>0.67800000000000005</v>
      </c>
      <c r="G472" s="29">
        <v>-0.47699999999999998</v>
      </c>
      <c r="H472" s="30">
        <v>2.3E-2</v>
      </c>
      <c r="I472" s="31">
        <v>5.74</v>
      </c>
      <c r="J472" s="31">
        <v>5.72</v>
      </c>
      <c r="K472" s="31">
        <v>4.71</v>
      </c>
      <c r="L472" s="31">
        <v>5.84</v>
      </c>
      <c r="M472" s="28">
        <v>510</v>
      </c>
      <c r="N472" s="31">
        <v>0.15</v>
      </c>
      <c r="O472" s="31">
        <v>0.92</v>
      </c>
      <c r="P472" s="28">
        <v>1682</v>
      </c>
      <c r="Q472" s="31">
        <v>0.26</v>
      </c>
      <c r="R472" s="31">
        <v>1.3</v>
      </c>
      <c r="S472" s="28">
        <v>5492</v>
      </c>
      <c r="T472" s="31">
        <v>0.5</v>
      </c>
      <c r="U472" s="31">
        <v>1.8</v>
      </c>
      <c r="V472" s="28">
        <v>10983</v>
      </c>
      <c r="W472" s="31">
        <v>1.8</v>
      </c>
      <c r="X472" s="33" t="s">
        <v>25</v>
      </c>
    </row>
    <row r="473" spans="1:24">
      <c r="A473" s="26" t="s">
        <v>4068</v>
      </c>
      <c r="B473" s="26" t="s">
        <v>4068</v>
      </c>
      <c r="C473" s="26" t="s">
        <v>4069</v>
      </c>
      <c r="D473" s="27">
        <v>51.5</v>
      </c>
      <c r="E473" s="28">
        <v>300</v>
      </c>
      <c r="F473" s="29">
        <v>2.1240000000000001</v>
      </c>
      <c r="G473" s="29">
        <v>1.758</v>
      </c>
      <c r="H473" s="30">
        <v>7.1000000000000004E-3</v>
      </c>
      <c r="I473" s="31">
        <v>5.93</v>
      </c>
      <c r="J473" s="31">
        <v>5.8</v>
      </c>
      <c r="K473" s="31">
        <v>3.45</v>
      </c>
      <c r="L473" s="31">
        <v>3.68</v>
      </c>
      <c r="M473" s="28">
        <v>722</v>
      </c>
      <c r="N473" s="31">
        <v>0.23</v>
      </c>
      <c r="O473" s="31">
        <v>0.67</v>
      </c>
      <c r="P473" s="28">
        <v>2307</v>
      </c>
      <c r="Q473" s="31">
        <v>0.43</v>
      </c>
      <c r="R473" s="31">
        <v>0.93</v>
      </c>
      <c r="S473" s="28">
        <v>3052</v>
      </c>
      <c r="T473" s="31">
        <v>0.5</v>
      </c>
      <c r="U473" s="31">
        <v>1</v>
      </c>
      <c r="V473" s="28">
        <v>6104</v>
      </c>
      <c r="W473" s="31">
        <v>1</v>
      </c>
      <c r="X473" s="33" t="s">
        <v>25</v>
      </c>
    </row>
    <row r="474" spans="1:24">
      <c r="A474" s="26" t="s">
        <v>4069</v>
      </c>
      <c r="B474" s="26" t="s">
        <v>4069</v>
      </c>
      <c r="C474" s="26" t="s">
        <v>4070</v>
      </c>
      <c r="D474" s="27">
        <v>48.7</v>
      </c>
      <c r="E474" s="28">
        <v>300</v>
      </c>
      <c r="F474" s="29">
        <v>1.748</v>
      </c>
      <c r="G474" s="29">
        <v>1.4019999999999999</v>
      </c>
      <c r="H474" s="30">
        <v>7.1000000000000004E-3</v>
      </c>
      <c r="I474" s="31">
        <v>5.8</v>
      </c>
      <c r="J474" s="31">
        <v>5.82</v>
      </c>
      <c r="K474" s="31">
        <v>3.69</v>
      </c>
      <c r="L474" s="31">
        <v>4.0599999999999996</v>
      </c>
      <c r="M474" s="28">
        <v>722</v>
      </c>
      <c r="N474" s="31">
        <v>0.23</v>
      </c>
      <c r="O474" s="31">
        <v>0.67</v>
      </c>
      <c r="P474" s="28">
        <v>2307</v>
      </c>
      <c r="Q474" s="31">
        <v>0.43</v>
      </c>
      <c r="R474" s="31">
        <v>0.93</v>
      </c>
      <c r="S474" s="28">
        <v>3052</v>
      </c>
      <c r="T474" s="31">
        <v>0.5</v>
      </c>
      <c r="U474" s="31">
        <v>1</v>
      </c>
      <c r="V474" s="28">
        <v>6103</v>
      </c>
      <c r="W474" s="31">
        <v>1</v>
      </c>
      <c r="X474" s="33" t="s">
        <v>25</v>
      </c>
    </row>
    <row r="475" spans="1:24">
      <c r="A475" s="26" t="s">
        <v>4070</v>
      </c>
      <c r="B475" s="26" t="s">
        <v>4070</v>
      </c>
      <c r="C475" s="26" t="s">
        <v>4067</v>
      </c>
      <c r="D475" s="27">
        <v>59.5</v>
      </c>
      <c r="E475" s="28">
        <v>300</v>
      </c>
      <c r="F475" s="29">
        <v>1.3919999999999999</v>
      </c>
      <c r="G475" s="29">
        <v>0.97</v>
      </c>
      <c r="H475" s="30">
        <v>7.1000000000000004E-3</v>
      </c>
      <c r="I475" s="31">
        <v>5.82</v>
      </c>
      <c r="J475" s="31">
        <v>5.72</v>
      </c>
      <c r="K475" s="31">
        <v>4.07</v>
      </c>
      <c r="L475" s="31">
        <v>4.4000000000000004</v>
      </c>
      <c r="M475" s="28">
        <v>722</v>
      </c>
      <c r="N475" s="31">
        <v>0.23</v>
      </c>
      <c r="O475" s="31">
        <v>0.67</v>
      </c>
      <c r="P475" s="28">
        <v>2307</v>
      </c>
      <c r="Q475" s="31">
        <v>0.43</v>
      </c>
      <c r="R475" s="31">
        <v>0.93</v>
      </c>
      <c r="S475" s="28">
        <v>3049</v>
      </c>
      <c r="T475" s="31">
        <v>0.5</v>
      </c>
      <c r="U475" s="31">
        <v>1</v>
      </c>
      <c r="V475" s="28">
        <v>6098</v>
      </c>
      <c r="W475" s="31">
        <v>1</v>
      </c>
      <c r="X475" s="33" t="s">
        <v>25</v>
      </c>
    </row>
    <row r="476" spans="1:24">
      <c r="A476" s="26" t="s">
        <v>4071</v>
      </c>
      <c r="B476" s="26" t="s">
        <v>4071</v>
      </c>
      <c r="C476" s="26" t="s">
        <v>4072</v>
      </c>
      <c r="D476" s="27">
        <v>50.3</v>
      </c>
      <c r="E476" s="28">
        <v>300</v>
      </c>
      <c r="F476" s="29">
        <v>2.3969999999999998</v>
      </c>
      <c r="G476" s="29">
        <v>1.929</v>
      </c>
      <c r="H476" s="30">
        <v>9.2999999999999992E-3</v>
      </c>
      <c r="I476" s="31">
        <v>5.75</v>
      </c>
      <c r="J476" s="31">
        <v>5.69</v>
      </c>
      <c r="K476" s="31">
        <v>3</v>
      </c>
      <c r="L476" s="31">
        <v>3.4</v>
      </c>
      <c r="M476" s="28">
        <v>845</v>
      </c>
      <c r="N476" s="31">
        <v>0.24</v>
      </c>
      <c r="O476" s="31">
        <v>0.77</v>
      </c>
      <c r="P476" s="28">
        <v>2658</v>
      </c>
      <c r="Q476" s="31">
        <v>0.43</v>
      </c>
      <c r="R476" s="31">
        <v>1.07</v>
      </c>
      <c r="S476" s="28">
        <v>3492</v>
      </c>
      <c r="T476" s="31">
        <v>0.5</v>
      </c>
      <c r="U476" s="31">
        <v>1.1399999999999999</v>
      </c>
      <c r="V476" s="28">
        <v>6984</v>
      </c>
      <c r="W476" s="31">
        <v>1.1399999999999999</v>
      </c>
      <c r="X476" s="33" t="s">
        <v>25</v>
      </c>
    </row>
    <row r="477" spans="1:24">
      <c r="A477" s="26" t="s">
        <v>4072</v>
      </c>
      <c r="B477" s="26" t="s">
        <v>4072</v>
      </c>
      <c r="C477" s="26" t="s">
        <v>4073</v>
      </c>
      <c r="D477" s="27">
        <v>48.3</v>
      </c>
      <c r="E477" s="28">
        <v>300</v>
      </c>
      <c r="F477" s="29">
        <v>1.919</v>
      </c>
      <c r="G477" s="29">
        <v>1.4690000000000001</v>
      </c>
      <c r="H477" s="30">
        <v>9.2999999999999992E-3</v>
      </c>
      <c r="I477" s="31">
        <v>5.69</v>
      </c>
      <c r="J477" s="31">
        <v>5.74</v>
      </c>
      <c r="K477" s="31">
        <v>3.41</v>
      </c>
      <c r="L477" s="31">
        <v>3.91</v>
      </c>
      <c r="M477" s="28">
        <v>845</v>
      </c>
      <c r="N477" s="31">
        <v>0.23</v>
      </c>
      <c r="O477" s="31">
        <v>0.77</v>
      </c>
      <c r="P477" s="28">
        <v>2658</v>
      </c>
      <c r="Q477" s="31">
        <v>0.43</v>
      </c>
      <c r="R477" s="31">
        <v>1.07</v>
      </c>
      <c r="S477" s="28">
        <v>3495</v>
      </c>
      <c r="T477" s="31">
        <v>0.5</v>
      </c>
      <c r="U477" s="31">
        <v>1.1399999999999999</v>
      </c>
      <c r="V477" s="28">
        <v>6989</v>
      </c>
      <c r="W477" s="31">
        <v>1.1399999999999999</v>
      </c>
      <c r="X477" s="33" t="s">
        <v>25</v>
      </c>
    </row>
    <row r="478" spans="1:24">
      <c r="A478" s="26" t="s">
        <v>4073</v>
      </c>
      <c r="B478" s="26" t="s">
        <v>4073</v>
      </c>
      <c r="C478" s="26" t="s">
        <v>4074</v>
      </c>
      <c r="D478" s="27">
        <v>47.8</v>
      </c>
      <c r="E478" s="28">
        <v>300</v>
      </c>
      <c r="F478" s="29">
        <v>1.4490000000000001</v>
      </c>
      <c r="G478" s="29">
        <v>1.004</v>
      </c>
      <c r="H478" s="30">
        <v>9.2999999999999992E-3</v>
      </c>
      <c r="I478" s="31">
        <v>5.74</v>
      </c>
      <c r="J478" s="31">
        <v>5.74</v>
      </c>
      <c r="K478" s="31">
        <v>3.93</v>
      </c>
      <c r="L478" s="31">
        <v>4.38</v>
      </c>
      <c r="M478" s="28">
        <v>845</v>
      </c>
      <c r="N478" s="31">
        <v>0.23</v>
      </c>
      <c r="O478" s="31">
        <v>0.77</v>
      </c>
      <c r="P478" s="28">
        <v>2658</v>
      </c>
      <c r="Q478" s="31">
        <v>0.43</v>
      </c>
      <c r="R478" s="31">
        <v>1.07</v>
      </c>
      <c r="S478" s="28">
        <v>3493</v>
      </c>
      <c r="T478" s="31">
        <v>0.5</v>
      </c>
      <c r="U478" s="31">
        <v>1.1399999999999999</v>
      </c>
      <c r="V478" s="28">
        <v>6987</v>
      </c>
      <c r="W478" s="31">
        <v>1.1399999999999999</v>
      </c>
      <c r="X478" s="33" t="s">
        <v>25</v>
      </c>
    </row>
    <row r="479" spans="1:24">
      <c r="A479" s="26" t="s">
        <v>4074</v>
      </c>
      <c r="B479" s="26" t="s">
        <v>4074</v>
      </c>
      <c r="C479" s="26" t="s">
        <v>4075</v>
      </c>
      <c r="D479" s="27">
        <v>48.5</v>
      </c>
      <c r="E479" s="28">
        <v>300</v>
      </c>
      <c r="F479" s="29">
        <v>0.99399999999999999</v>
      </c>
      <c r="G479" s="29">
        <v>0.54300000000000004</v>
      </c>
      <c r="H479" s="30">
        <v>9.2999999999999992E-3</v>
      </c>
      <c r="I479" s="31">
        <v>5.74</v>
      </c>
      <c r="J479" s="31">
        <v>5.7</v>
      </c>
      <c r="K479" s="31">
        <v>4.3899999999999997</v>
      </c>
      <c r="L479" s="31">
        <v>4.8</v>
      </c>
      <c r="M479" s="28">
        <v>845</v>
      </c>
      <c r="N479" s="31">
        <v>0.24</v>
      </c>
      <c r="O479" s="31">
        <v>0.77</v>
      </c>
      <c r="P479" s="28">
        <v>2658</v>
      </c>
      <c r="Q479" s="31">
        <v>0.43</v>
      </c>
      <c r="R479" s="31">
        <v>1.07</v>
      </c>
      <c r="S479" s="28">
        <v>3491</v>
      </c>
      <c r="T479" s="31">
        <v>0.5</v>
      </c>
      <c r="U479" s="31">
        <v>1.1399999999999999</v>
      </c>
      <c r="V479" s="28">
        <v>6983</v>
      </c>
      <c r="W479" s="31">
        <v>1.1399999999999999</v>
      </c>
      <c r="X479" s="33" t="s">
        <v>25</v>
      </c>
    </row>
    <row r="480" spans="1:24">
      <c r="A480" s="26" t="s">
        <v>4075</v>
      </c>
      <c r="B480" s="26" t="s">
        <v>4075</v>
      </c>
      <c r="C480" s="26" t="s">
        <v>4067</v>
      </c>
      <c r="D480" s="27">
        <v>50.6</v>
      </c>
      <c r="E480" s="28">
        <v>300</v>
      </c>
      <c r="F480" s="29">
        <v>0.52300000000000002</v>
      </c>
      <c r="G480" s="29">
        <v>5.2999999999999999E-2</v>
      </c>
      <c r="H480" s="30">
        <v>9.2999999999999992E-3</v>
      </c>
      <c r="I480" s="31">
        <v>5.7</v>
      </c>
      <c r="J480" s="31">
        <v>5.72</v>
      </c>
      <c r="K480" s="31">
        <v>4.82</v>
      </c>
      <c r="L480" s="31">
        <v>5.32</v>
      </c>
      <c r="M480" s="28">
        <v>845</v>
      </c>
      <c r="N480" s="31">
        <v>0.24</v>
      </c>
      <c r="O480" s="31">
        <v>0.77</v>
      </c>
      <c r="P480" s="28">
        <v>2658</v>
      </c>
      <c r="Q480" s="31">
        <v>0.43</v>
      </c>
      <c r="R480" s="31">
        <v>1.07</v>
      </c>
      <c r="S480" s="28">
        <v>3489</v>
      </c>
      <c r="T480" s="31">
        <v>0.5</v>
      </c>
      <c r="U480" s="31">
        <v>1.1399999999999999</v>
      </c>
      <c r="V480" s="28">
        <v>6979</v>
      </c>
      <c r="W480" s="31">
        <v>1.1399999999999999</v>
      </c>
      <c r="X480" s="33" t="s">
        <v>25</v>
      </c>
    </row>
    <row r="481" spans="1:24">
      <c r="A481" s="26" t="s">
        <v>4067</v>
      </c>
      <c r="B481" s="26" t="s">
        <v>4067</v>
      </c>
      <c r="C481" s="26" t="s">
        <v>4076</v>
      </c>
      <c r="D481" s="27">
        <v>43.6</v>
      </c>
      <c r="E481" s="28">
        <v>400</v>
      </c>
      <c r="F481" s="29">
        <v>-0.64</v>
      </c>
      <c r="G481" s="29">
        <v>-0.85</v>
      </c>
      <c r="H481" s="30">
        <v>4.7999999999999996E-3</v>
      </c>
      <c r="I481" s="31">
        <v>5.72</v>
      </c>
      <c r="J481" s="31">
        <v>5.58</v>
      </c>
      <c r="K481" s="31">
        <v>5.9</v>
      </c>
      <c r="L481" s="31">
        <v>5.97</v>
      </c>
      <c r="M481" s="28">
        <v>2077</v>
      </c>
      <c r="N481" s="31">
        <v>0.3</v>
      </c>
      <c r="O481" s="31">
        <v>0.77</v>
      </c>
      <c r="P481" s="28">
        <v>5895</v>
      </c>
      <c r="Q481" s="31">
        <v>0.53</v>
      </c>
      <c r="R481" s="31">
        <v>1.02</v>
      </c>
      <c r="S481" s="28">
        <v>5411</v>
      </c>
      <c r="T481" s="31">
        <v>0.5</v>
      </c>
      <c r="U481" s="31">
        <v>1</v>
      </c>
      <c r="V481" s="28">
        <v>10823</v>
      </c>
      <c r="W481" s="31">
        <v>1</v>
      </c>
      <c r="X481" s="33" t="s">
        <v>25</v>
      </c>
    </row>
    <row r="482" spans="1:24">
      <c r="A482" s="26" t="s">
        <v>4076</v>
      </c>
      <c r="B482" s="26" t="s">
        <v>4076</v>
      </c>
      <c r="C482" s="26" t="s">
        <v>4077</v>
      </c>
      <c r="D482" s="27">
        <v>49.9</v>
      </c>
      <c r="E482" s="28">
        <v>400</v>
      </c>
      <c r="F482" s="29">
        <v>-0.86</v>
      </c>
      <c r="G482" s="29">
        <v>-1.099</v>
      </c>
      <c r="H482" s="30">
        <v>4.7999999999999996E-3</v>
      </c>
      <c r="I482" s="31">
        <v>5.58</v>
      </c>
      <c r="J482" s="31">
        <v>5.47</v>
      </c>
      <c r="K482" s="31">
        <v>5.98</v>
      </c>
      <c r="L482" s="31">
        <v>6.11</v>
      </c>
      <c r="M482" s="28">
        <v>2077</v>
      </c>
      <c r="N482" s="31">
        <v>0.3</v>
      </c>
      <c r="O482" s="31">
        <v>0.77</v>
      </c>
      <c r="P482" s="28">
        <v>5895</v>
      </c>
      <c r="Q482" s="31">
        <v>0.53</v>
      </c>
      <c r="R482" s="31">
        <v>1.02</v>
      </c>
      <c r="S482" s="28">
        <v>5396</v>
      </c>
      <c r="T482" s="31">
        <v>0.5</v>
      </c>
      <c r="U482" s="31">
        <v>0.99</v>
      </c>
      <c r="V482" s="28">
        <v>10792</v>
      </c>
      <c r="W482" s="31">
        <v>0.99</v>
      </c>
      <c r="X482" s="33" t="s">
        <v>25</v>
      </c>
    </row>
    <row r="483" spans="1:24">
      <c r="A483" s="26" t="s">
        <v>4077</v>
      </c>
      <c r="B483" s="26" t="s">
        <v>4077</v>
      </c>
      <c r="C483" s="26" t="s">
        <v>4078</v>
      </c>
      <c r="D483" s="27">
        <v>43.3</v>
      </c>
      <c r="E483" s="28">
        <v>400</v>
      </c>
      <c r="F483" s="29">
        <v>-1.099</v>
      </c>
      <c r="G483" s="29">
        <v>-1.3069999999999999</v>
      </c>
      <c r="H483" s="30">
        <v>4.7999999999999996E-3</v>
      </c>
      <c r="I483" s="31">
        <v>5.47</v>
      </c>
      <c r="J483" s="31">
        <v>5.35</v>
      </c>
      <c r="K483" s="31">
        <v>6.11</v>
      </c>
      <c r="L483" s="31">
        <v>6.19</v>
      </c>
      <c r="M483" s="28">
        <v>2077</v>
      </c>
      <c r="N483" s="31">
        <v>0.3</v>
      </c>
      <c r="O483" s="31">
        <v>0.77</v>
      </c>
      <c r="P483" s="28">
        <v>5895</v>
      </c>
      <c r="Q483" s="31">
        <v>0.53</v>
      </c>
      <c r="R483" s="31">
        <v>1.02</v>
      </c>
      <c r="S483" s="28">
        <v>5404</v>
      </c>
      <c r="T483" s="31">
        <v>0.5</v>
      </c>
      <c r="U483" s="31">
        <v>1</v>
      </c>
      <c r="V483" s="28">
        <v>10808</v>
      </c>
      <c r="W483" s="31">
        <v>1</v>
      </c>
      <c r="X483" s="33" t="s">
        <v>25</v>
      </c>
    </row>
    <row r="484" spans="1:24">
      <c r="A484" s="26" t="s">
        <v>4078</v>
      </c>
      <c r="B484" s="26" t="s">
        <v>4078</v>
      </c>
      <c r="C484" s="26" t="s">
        <v>4079</v>
      </c>
      <c r="D484" s="27">
        <v>47.9</v>
      </c>
      <c r="E484" s="28">
        <v>400</v>
      </c>
      <c r="F484" s="29">
        <v>-1.3069999999999999</v>
      </c>
      <c r="G484" s="29">
        <v>-1.5369999999999999</v>
      </c>
      <c r="H484" s="30">
        <v>4.7999999999999996E-3</v>
      </c>
      <c r="I484" s="31">
        <v>5.35</v>
      </c>
      <c r="J484" s="31">
        <v>5.33</v>
      </c>
      <c r="K484" s="31">
        <v>6.19</v>
      </c>
      <c r="L484" s="31">
        <v>6.4</v>
      </c>
      <c r="M484" s="28">
        <v>2077</v>
      </c>
      <c r="N484" s="31">
        <v>0.3</v>
      </c>
      <c r="O484" s="31">
        <v>0.77</v>
      </c>
      <c r="P484" s="28">
        <v>5895</v>
      </c>
      <c r="Q484" s="31">
        <v>0.53</v>
      </c>
      <c r="R484" s="31">
        <v>1.02</v>
      </c>
      <c r="S484" s="28">
        <v>5403</v>
      </c>
      <c r="T484" s="31">
        <v>0.5</v>
      </c>
      <c r="U484" s="31">
        <v>1</v>
      </c>
      <c r="V484" s="28">
        <v>10806</v>
      </c>
      <c r="W484" s="31">
        <v>1</v>
      </c>
      <c r="X484" s="33" t="s">
        <v>25</v>
      </c>
    </row>
    <row r="485" spans="1:24">
      <c r="A485" s="26" t="s">
        <v>4080</v>
      </c>
      <c r="B485" s="26" t="s">
        <v>4080</v>
      </c>
      <c r="C485" s="26" t="s">
        <v>4081</v>
      </c>
      <c r="D485" s="27">
        <v>46.1</v>
      </c>
      <c r="E485" s="28">
        <v>300</v>
      </c>
      <c r="F485" s="29">
        <v>1.4450000000000001</v>
      </c>
      <c r="G485" s="29">
        <v>1.1180000000000001</v>
      </c>
      <c r="H485" s="30">
        <v>7.1000000000000004E-3</v>
      </c>
      <c r="I485" s="31">
        <v>5.22</v>
      </c>
      <c r="J485" s="31">
        <v>5.14</v>
      </c>
      <c r="K485" s="31">
        <v>3.41</v>
      </c>
      <c r="L485" s="31">
        <v>3.67</v>
      </c>
      <c r="M485" s="28">
        <v>217</v>
      </c>
      <c r="N485" s="31">
        <v>0.13</v>
      </c>
      <c r="O485" s="31">
        <v>0.47</v>
      </c>
      <c r="P485" s="28">
        <v>763</v>
      </c>
      <c r="Q485" s="31">
        <v>0.24</v>
      </c>
      <c r="R485" s="31">
        <v>0.68</v>
      </c>
      <c r="S485" s="28">
        <v>3049</v>
      </c>
      <c r="T485" s="31">
        <v>0.5</v>
      </c>
      <c r="U485" s="31">
        <v>1</v>
      </c>
      <c r="V485" s="28">
        <v>6098</v>
      </c>
      <c r="W485" s="31">
        <v>1</v>
      </c>
      <c r="X485" s="33" t="s">
        <v>25</v>
      </c>
    </row>
    <row r="486" spans="1:24">
      <c r="A486" s="26" t="s">
        <v>4081</v>
      </c>
      <c r="B486" s="26" t="s">
        <v>4081</v>
      </c>
      <c r="C486" s="26" t="s">
        <v>4082</v>
      </c>
      <c r="D486" s="27">
        <v>50.6</v>
      </c>
      <c r="E486" s="28">
        <v>300</v>
      </c>
      <c r="F486" s="29">
        <v>1.1180000000000001</v>
      </c>
      <c r="G486" s="29">
        <v>0.75900000000000001</v>
      </c>
      <c r="H486" s="30">
        <v>7.1000000000000004E-3</v>
      </c>
      <c r="I486" s="31">
        <v>5.14</v>
      </c>
      <c r="J486" s="31">
        <v>5.2</v>
      </c>
      <c r="K486" s="31">
        <v>3.67</v>
      </c>
      <c r="L486" s="31">
        <v>4.08</v>
      </c>
      <c r="M486" s="28">
        <v>217</v>
      </c>
      <c r="N486" s="31">
        <v>0.13</v>
      </c>
      <c r="O486" s="31">
        <v>0.47</v>
      </c>
      <c r="P486" s="28">
        <v>763</v>
      </c>
      <c r="Q486" s="31">
        <v>0.24</v>
      </c>
      <c r="R486" s="31">
        <v>0.68</v>
      </c>
      <c r="S486" s="28">
        <v>3050</v>
      </c>
      <c r="T486" s="31">
        <v>0.5</v>
      </c>
      <c r="U486" s="31">
        <v>1</v>
      </c>
      <c r="V486" s="28">
        <v>6099</v>
      </c>
      <c r="W486" s="31">
        <v>1</v>
      </c>
      <c r="X486" s="33" t="s">
        <v>25</v>
      </c>
    </row>
    <row r="487" spans="1:24">
      <c r="A487" s="26" t="s">
        <v>4082</v>
      </c>
      <c r="B487" s="26" t="s">
        <v>4082</v>
      </c>
      <c r="C487" s="26" t="s">
        <v>4083</v>
      </c>
      <c r="D487" s="27">
        <v>49.3</v>
      </c>
      <c r="E487" s="28">
        <v>300</v>
      </c>
      <c r="F487" s="29">
        <v>0.749</v>
      </c>
      <c r="G487" s="29">
        <v>0.39900000000000002</v>
      </c>
      <c r="H487" s="30">
        <v>7.1000000000000004E-3</v>
      </c>
      <c r="I487" s="31">
        <v>5.2</v>
      </c>
      <c r="J487" s="31">
        <v>5.27</v>
      </c>
      <c r="K487" s="31">
        <v>4.09</v>
      </c>
      <c r="L487" s="31">
        <v>4.51</v>
      </c>
      <c r="M487" s="28">
        <v>224</v>
      </c>
      <c r="N487" s="31">
        <v>0.13</v>
      </c>
      <c r="O487" s="31">
        <v>0.47</v>
      </c>
      <c r="P487" s="28">
        <v>785</v>
      </c>
      <c r="Q487" s="31">
        <v>0.24</v>
      </c>
      <c r="R487" s="31">
        <v>0.69</v>
      </c>
      <c r="S487" s="28">
        <v>3051</v>
      </c>
      <c r="T487" s="31">
        <v>0.5</v>
      </c>
      <c r="U487" s="31">
        <v>1</v>
      </c>
      <c r="V487" s="28">
        <v>6101</v>
      </c>
      <c r="W487" s="31">
        <v>1</v>
      </c>
      <c r="X487" s="33" t="s">
        <v>25</v>
      </c>
    </row>
    <row r="488" spans="1:24">
      <c r="A488" s="26" t="s">
        <v>4083</v>
      </c>
      <c r="B488" s="26" t="s">
        <v>4083</v>
      </c>
      <c r="C488" s="26" t="s">
        <v>4084</v>
      </c>
      <c r="D488" s="27">
        <v>49.6</v>
      </c>
      <c r="E488" s="28">
        <v>300</v>
      </c>
      <c r="F488" s="29">
        <v>0.39900000000000002</v>
      </c>
      <c r="G488" s="29">
        <v>4.7E-2</v>
      </c>
      <c r="H488" s="30">
        <v>7.1000000000000004E-3</v>
      </c>
      <c r="I488" s="31">
        <v>5.27</v>
      </c>
      <c r="J488" s="31">
        <v>5.28</v>
      </c>
      <c r="K488" s="31">
        <v>4.51</v>
      </c>
      <c r="L488" s="31">
        <v>4.88</v>
      </c>
      <c r="M488" s="28">
        <v>224</v>
      </c>
      <c r="N488" s="31">
        <v>0.13</v>
      </c>
      <c r="O488" s="31">
        <v>0.47</v>
      </c>
      <c r="P488" s="28">
        <v>785</v>
      </c>
      <c r="Q488" s="31">
        <v>0.24</v>
      </c>
      <c r="R488" s="31">
        <v>0.69</v>
      </c>
      <c r="S488" s="28">
        <v>3050</v>
      </c>
      <c r="T488" s="31">
        <v>0.5</v>
      </c>
      <c r="U488" s="31">
        <v>1</v>
      </c>
      <c r="V488" s="28">
        <v>6100</v>
      </c>
      <c r="W488" s="31">
        <v>1</v>
      </c>
      <c r="X488" s="33" t="s">
        <v>25</v>
      </c>
    </row>
    <row r="489" spans="1:24">
      <c r="A489" s="26" t="s">
        <v>4084</v>
      </c>
      <c r="B489" s="26" t="s">
        <v>4084</v>
      </c>
      <c r="C489" s="26" t="s">
        <v>4079</v>
      </c>
      <c r="D489" s="27">
        <v>47.1</v>
      </c>
      <c r="E489" s="28">
        <v>300</v>
      </c>
      <c r="F489" s="29">
        <v>3.6999999999999998E-2</v>
      </c>
      <c r="G489" s="29">
        <v>-0.29699999999999999</v>
      </c>
      <c r="H489" s="30">
        <v>7.1000000000000004E-3</v>
      </c>
      <c r="I489" s="31">
        <v>5.28</v>
      </c>
      <c r="J489" s="31">
        <v>5.33</v>
      </c>
      <c r="K489" s="31">
        <v>4.8899999999999997</v>
      </c>
      <c r="L489" s="31">
        <v>5.27</v>
      </c>
      <c r="M489" s="28">
        <v>224</v>
      </c>
      <c r="N489" s="31">
        <v>0.13</v>
      </c>
      <c r="O489" s="31">
        <v>0.47</v>
      </c>
      <c r="P489" s="28">
        <v>785</v>
      </c>
      <c r="Q489" s="31">
        <v>0.24</v>
      </c>
      <c r="R489" s="31">
        <v>0.69</v>
      </c>
      <c r="S489" s="28">
        <v>3049</v>
      </c>
      <c r="T489" s="31">
        <v>0.5</v>
      </c>
      <c r="U489" s="31">
        <v>1</v>
      </c>
      <c r="V489" s="28">
        <v>6098</v>
      </c>
      <c r="W489" s="31">
        <v>1</v>
      </c>
      <c r="X489" s="33" t="s">
        <v>25</v>
      </c>
    </row>
    <row r="490" spans="1:24">
      <c r="A490" s="26" t="s">
        <v>4085</v>
      </c>
      <c r="B490" s="26" t="s">
        <v>4085</v>
      </c>
      <c r="C490" s="26" t="s">
        <v>4086</v>
      </c>
      <c r="D490" s="27">
        <v>39.9</v>
      </c>
      <c r="E490" s="28">
        <v>300</v>
      </c>
      <c r="F490" s="29">
        <v>2.0499999999999998</v>
      </c>
      <c r="G490" s="29">
        <v>1.766</v>
      </c>
      <c r="H490" s="30">
        <v>7.1000000000000004E-3</v>
      </c>
      <c r="I490" s="31">
        <v>5.51</v>
      </c>
      <c r="J490" s="31">
        <v>5.54</v>
      </c>
      <c r="K490" s="31">
        <v>3.1</v>
      </c>
      <c r="L490" s="31">
        <v>3.42</v>
      </c>
      <c r="M490" s="28">
        <v>490</v>
      </c>
      <c r="N490" s="31">
        <v>0.19</v>
      </c>
      <c r="O490" s="31">
        <v>0.6</v>
      </c>
      <c r="P490" s="28">
        <v>1621</v>
      </c>
      <c r="Q490" s="31">
        <v>0.35</v>
      </c>
      <c r="R490" s="31">
        <v>0.84</v>
      </c>
      <c r="S490" s="28">
        <v>3054</v>
      </c>
      <c r="T490" s="31">
        <v>0.5</v>
      </c>
      <c r="U490" s="31">
        <v>1</v>
      </c>
      <c r="V490" s="28">
        <v>6109</v>
      </c>
      <c r="W490" s="31">
        <v>1</v>
      </c>
      <c r="X490" s="33" t="s">
        <v>25</v>
      </c>
    </row>
    <row r="491" spans="1:24">
      <c r="A491" s="26" t="s">
        <v>4086</v>
      </c>
      <c r="B491" s="26" t="s">
        <v>4086</v>
      </c>
      <c r="C491" s="26" t="s">
        <v>4087</v>
      </c>
      <c r="D491" s="27">
        <v>42.1</v>
      </c>
      <c r="E491" s="28">
        <v>300</v>
      </c>
      <c r="F491" s="29">
        <v>1.766</v>
      </c>
      <c r="G491" s="29">
        <v>1.468</v>
      </c>
      <c r="H491" s="30">
        <v>7.1000000000000004E-3</v>
      </c>
      <c r="I491" s="31">
        <v>5.54</v>
      </c>
      <c r="J491" s="31">
        <v>5.52</v>
      </c>
      <c r="K491" s="31">
        <v>3.42</v>
      </c>
      <c r="L491" s="31">
        <v>3.7</v>
      </c>
      <c r="M491" s="28">
        <v>490</v>
      </c>
      <c r="N491" s="31">
        <v>0.19</v>
      </c>
      <c r="O491" s="31">
        <v>0.6</v>
      </c>
      <c r="P491" s="28">
        <v>1621</v>
      </c>
      <c r="Q491" s="31">
        <v>0.35</v>
      </c>
      <c r="R491" s="31">
        <v>0.84</v>
      </c>
      <c r="S491" s="28">
        <v>3046</v>
      </c>
      <c r="T491" s="31">
        <v>0.5</v>
      </c>
      <c r="U491" s="31">
        <v>1</v>
      </c>
      <c r="V491" s="28">
        <v>6092</v>
      </c>
      <c r="W491" s="31">
        <v>1</v>
      </c>
      <c r="X491" s="33" t="s">
        <v>25</v>
      </c>
    </row>
    <row r="492" spans="1:24">
      <c r="A492" s="26" t="s">
        <v>4087</v>
      </c>
      <c r="B492" s="26" t="s">
        <v>4087</v>
      </c>
      <c r="C492" s="26" t="s">
        <v>4088</v>
      </c>
      <c r="D492" s="27">
        <v>43.5</v>
      </c>
      <c r="E492" s="28">
        <v>300</v>
      </c>
      <c r="F492" s="29">
        <v>1.458</v>
      </c>
      <c r="G492" s="29">
        <v>1.149</v>
      </c>
      <c r="H492" s="30">
        <v>7.1000000000000004E-3</v>
      </c>
      <c r="I492" s="31">
        <v>5.52</v>
      </c>
      <c r="J492" s="31">
        <v>5.41</v>
      </c>
      <c r="K492" s="31">
        <v>3.71</v>
      </c>
      <c r="L492" s="31">
        <v>3.9</v>
      </c>
      <c r="M492" s="28">
        <v>490</v>
      </c>
      <c r="N492" s="31">
        <v>0.19</v>
      </c>
      <c r="O492" s="31">
        <v>0.6</v>
      </c>
      <c r="P492" s="28">
        <v>1621</v>
      </c>
      <c r="Q492" s="31">
        <v>0.35</v>
      </c>
      <c r="R492" s="31">
        <v>0.84</v>
      </c>
      <c r="S492" s="28">
        <v>3051</v>
      </c>
      <c r="T492" s="31">
        <v>0.5</v>
      </c>
      <c r="U492" s="31">
        <v>1</v>
      </c>
      <c r="V492" s="28">
        <v>6103</v>
      </c>
      <c r="W492" s="31">
        <v>1</v>
      </c>
      <c r="X492" s="33" t="s">
        <v>25</v>
      </c>
    </row>
    <row r="493" spans="1:24">
      <c r="A493" s="26" t="s">
        <v>4088</v>
      </c>
      <c r="B493" s="26" t="s">
        <v>4088</v>
      </c>
      <c r="C493" s="26" t="s">
        <v>4094</v>
      </c>
      <c r="D493" s="27">
        <v>44.4</v>
      </c>
      <c r="E493" s="28">
        <v>300</v>
      </c>
      <c r="F493" s="29">
        <v>1.139</v>
      </c>
      <c r="G493" s="29">
        <v>0.82399999999999995</v>
      </c>
      <c r="H493" s="30">
        <v>7.1000000000000004E-3</v>
      </c>
      <c r="I493" s="31">
        <v>5.41</v>
      </c>
      <c r="J493" s="31">
        <v>5.5</v>
      </c>
      <c r="K493" s="31">
        <v>3.91</v>
      </c>
      <c r="L493" s="31">
        <v>4.32</v>
      </c>
      <c r="M493" s="28">
        <v>490</v>
      </c>
      <c r="N493" s="31">
        <v>0.19</v>
      </c>
      <c r="O493" s="31">
        <v>0.6</v>
      </c>
      <c r="P493" s="28">
        <v>1621</v>
      </c>
      <c r="Q493" s="31">
        <v>0.35</v>
      </c>
      <c r="R493" s="31">
        <v>0.84</v>
      </c>
      <c r="S493" s="28">
        <v>3050</v>
      </c>
      <c r="T493" s="31">
        <v>0.5</v>
      </c>
      <c r="U493" s="31">
        <v>1</v>
      </c>
      <c r="V493" s="28">
        <v>6099</v>
      </c>
      <c r="W493" s="31">
        <v>1</v>
      </c>
      <c r="X493" s="33" t="s">
        <v>25</v>
      </c>
    </row>
    <row r="494" spans="1:24">
      <c r="A494" s="26" t="s">
        <v>4089</v>
      </c>
      <c r="B494" s="26" t="s">
        <v>4089</v>
      </c>
      <c r="C494" s="26" t="s">
        <v>4090</v>
      </c>
      <c r="D494" s="27">
        <v>59.3</v>
      </c>
      <c r="E494" s="28">
        <v>300</v>
      </c>
      <c r="F494" s="29">
        <v>1.6839999999999999</v>
      </c>
      <c r="G494" s="29">
        <v>1.2629999999999999</v>
      </c>
      <c r="H494" s="30">
        <v>7.1000000000000004E-3</v>
      </c>
      <c r="I494" s="31">
        <v>5.07</v>
      </c>
      <c r="J494" s="31">
        <v>5.07</v>
      </c>
      <c r="K494" s="31">
        <v>3.03</v>
      </c>
      <c r="L494" s="31">
        <v>3.45</v>
      </c>
      <c r="M494" s="28">
        <v>223</v>
      </c>
      <c r="N494" s="31">
        <v>0.13</v>
      </c>
      <c r="O494" s="31">
        <v>0.47</v>
      </c>
      <c r="P494" s="28">
        <v>782</v>
      </c>
      <c r="Q494" s="31">
        <v>0.24</v>
      </c>
      <c r="R494" s="31">
        <v>0.69</v>
      </c>
      <c r="S494" s="28">
        <v>3051</v>
      </c>
      <c r="T494" s="31">
        <v>0.5</v>
      </c>
      <c r="U494" s="31">
        <v>1</v>
      </c>
      <c r="V494" s="28">
        <v>6101</v>
      </c>
      <c r="W494" s="31">
        <v>1</v>
      </c>
      <c r="X494" s="33" t="s">
        <v>25</v>
      </c>
    </row>
    <row r="495" spans="1:24">
      <c r="A495" s="26" t="s">
        <v>4090</v>
      </c>
      <c r="B495" s="26" t="s">
        <v>4090</v>
      </c>
      <c r="C495" s="26" t="s">
        <v>4091</v>
      </c>
      <c r="D495" s="27">
        <v>36.4</v>
      </c>
      <c r="E495" s="28">
        <v>300</v>
      </c>
      <c r="F495" s="29">
        <v>1.2529999999999999</v>
      </c>
      <c r="G495" s="29">
        <v>0.995</v>
      </c>
      <c r="H495" s="30">
        <v>7.1000000000000004E-3</v>
      </c>
      <c r="I495" s="31">
        <v>5.07</v>
      </c>
      <c r="J495" s="31">
        <v>5.18</v>
      </c>
      <c r="K495" s="31">
        <v>3.46</v>
      </c>
      <c r="L495" s="31">
        <v>3.83</v>
      </c>
      <c r="M495" s="28">
        <v>223</v>
      </c>
      <c r="N495" s="31">
        <v>0.13</v>
      </c>
      <c r="O495" s="31">
        <v>0.47</v>
      </c>
      <c r="P495" s="28">
        <v>782</v>
      </c>
      <c r="Q495" s="31">
        <v>0.24</v>
      </c>
      <c r="R495" s="31">
        <v>0.69</v>
      </c>
      <c r="S495" s="28">
        <v>3048</v>
      </c>
      <c r="T495" s="31">
        <v>0.5</v>
      </c>
      <c r="U495" s="31">
        <v>1</v>
      </c>
      <c r="V495" s="28">
        <v>6096</v>
      </c>
      <c r="W495" s="31">
        <v>1</v>
      </c>
      <c r="X495" s="33" t="s">
        <v>25</v>
      </c>
    </row>
    <row r="496" spans="1:24">
      <c r="A496" s="26" t="s">
        <v>4091</v>
      </c>
      <c r="B496" s="26" t="s">
        <v>4091</v>
      </c>
      <c r="C496" s="26" t="s">
        <v>4092</v>
      </c>
      <c r="D496" s="27">
        <v>53.9</v>
      </c>
      <c r="E496" s="28">
        <v>300</v>
      </c>
      <c r="F496" s="29">
        <v>0.98499999999999999</v>
      </c>
      <c r="G496" s="29">
        <v>0.60199999999999998</v>
      </c>
      <c r="H496" s="30">
        <v>7.1000000000000004E-3</v>
      </c>
      <c r="I496" s="31">
        <v>5.18</v>
      </c>
      <c r="J496" s="31">
        <v>5.21</v>
      </c>
      <c r="K496" s="31">
        <v>3.84</v>
      </c>
      <c r="L496" s="31">
        <v>4.25</v>
      </c>
      <c r="M496" s="28">
        <v>223</v>
      </c>
      <c r="N496" s="31">
        <v>0.13</v>
      </c>
      <c r="O496" s="31">
        <v>0.47</v>
      </c>
      <c r="P496" s="28">
        <v>782</v>
      </c>
      <c r="Q496" s="31">
        <v>0.24</v>
      </c>
      <c r="R496" s="31">
        <v>0.69</v>
      </c>
      <c r="S496" s="28">
        <v>3052</v>
      </c>
      <c r="T496" s="31">
        <v>0.5</v>
      </c>
      <c r="U496" s="31">
        <v>1</v>
      </c>
      <c r="V496" s="28">
        <v>6104</v>
      </c>
      <c r="W496" s="31">
        <v>1</v>
      </c>
      <c r="X496" s="33" t="s">
        <v>25</v>
      </c>
    </row>
    <row r="497" spans="1:24">
      <c r="A497" s="26" t="s">
        <v>4092</v>
      </c>
      <c r="B497" s="26" t="s">
        <v>4092</v>
      </c>
      <c r="C497" s="26" t="s">
        <v>4093</v>
      </c>
      <c r="D497" s="27">
        <v>32.5</v>
      </c>
      <c r="E497" s="28">
        <v>300</v>
      </c>
      <c r="F497" s="29">
        <v>0.59199999999999997</v>
      </c>
      <c r="G497" s="29">
        <v>0.36099999999999999</v>
      </c>
      <c r="H497" s="30">
        <v>7.1000000000000004E-3</v>
      </c>
      <c r="I497" s="31">
        <v>5.21</v>
      </c>
      <c r="J497" s="31">
        <v>5.31</v>
      </c>
      <c r="K497" s="31">
        <v>4.26</v>
      </c>
      <c r="L497" s="31">
        <v>4.59</v>
      </c>
      <c r="M497" s="28">
        <v>223</v>
      </c>
      <c r="N497" s="31">
        <v>0.13</v>
      </c>
      <c r="O497" s="31">
        <v>0.47</v>
      </c>
      <c r="P497" s="28">
        <v>782</v>
      </c>
      <c r="Q497" s="31">
        <v>0.24</v>
      </c>
      <c r="R497" s="31">
        <v>0.69</v>
      </c>
      <c r="S497" s="28">
        <v>3052</v>
      </c>
      <c r="T497" s="31">
        <v>0.5</v>
      </c>
      <c r="U497" s="31">
        <v>1</v>
      </c>
      <c r="V497" s="28">
        <v>6105</v>
      </c>
      <c r="W497" s="31">
        <v>1</v>
      </c>
      <c r="X497" s="33" t="s">
        <v>25</v>
      </c>
    </row>
    <row r="498" spans="1:24">
      <c r="A498" s="26" t="s">
        <v>4093</v>
      </c>
      <c r="B498" s="26" t="s">
        <v>4093</v>
      </c>
      <c r="C498" s="26" t="s">
        <v>4094</v>
      </c>
      <c r="D498" s="27">
        <v>46.1</v>
      </c>
      <c r="E498" s="28">
        <v>300</v>
      </c>
      <c r="F498" s="29">
        <v>0.35099999999999998</v>
      </c>
      <c r="G498" s="29">
        <v>2.4E-2</v>
      </c>
      <c r="H498" s="30">
        <v>7.1000000000000004E-3</v>
      </c>
      <c r="I498" s="31">
        <v>5.31</v>
      </c>
      <c r="J498" s="31">
        <v>5.5</v>
      </c>
      <c r="K498" s="31">
        <v>4.5999999999999996</v>
      </c>
      <c r="L498" s="31">
        <v>5.12</v>
      </c>
      <c r="M498" s="28">
        <v>223</v>
      </c>
      <c r="N498" s="31">
        <v>0.13</v>
      </c>
      <c r="O498" s="31">
        <v>0.47</v>
      </c>
      <c r="P498" s="28">
        <v>782</v>
      </c>
      <c r="Q498" s="31">
        <v>0.24</v>
      </c>
      <c r="R498" s="31">
        <v>0.69</v>
      </c>
      <c r="S498" s="28">
        <v>3049</v>
      </c>
      <c r="T498" s="31">
        <v>0.5</v>
      </c>
      <c r="U498" s="31">
        <v>1</v>
      </c>
      <c r="V498" s="28">
        <v>6098</v>
      </c>
      <c r="W498" s="31">
        <v>1</v>
      </c>
      <c r="X498" s="33" t="s">
        <v>25</v>
      </c>
    </row>
    <row r="499" spans="1:24">
      <c r="A499" s="26" t="s">
        <v>4094</v>
      </c>
      <c r="B499" s="26" t="s">
        <v>4094</v>
      </c>
      <c r="C499" s="26" t="s">
        <v>4095</v>
      </c>
      <c r="D499" s="27">
        <v>45.6</v>
      </c>
      <c r="E499" s="28">
        <v>300</v>
      </c>
      <c r="F499" s="29">
        <v>2.4E-2</v>
      </c>
      <c r="G499" s="29">
        <v>-0.3</v>
      </c>
      <c r="H499" s="30">
        <v>7.1000000000000004E-3</v>
      </c>
      <c r="I499" s="31">
        <v>5.5</v>
      </c>
      <c r="J499" s="31">
        <v>5.42</v>
      </c>
      <c r="K499" s="31">
        <v>5.12</v>
      </c>
      <c r="L499" s="31">
        <v>5.36</v>
      </c>
      <c r="M499" s="28">
        <v>938</v>
      </c>
      <c r="N499" s="31">
        <v>0.27</v>
      </c>
      <c r="O499" s="31">
        <v>0.72</v>
      </c>
      <c r="P499" s="28">
        <v>2920</v>
      </c>
      <c r="Q499" s="31">
        <v>0.49</v>
      </c>
      <c r="R499" s="31">
        <v>0.99</v>
      </c>
      <c r="S499" s="28">
        <v>3052</v>
      </c>
      <c r="T499" s="31">
        <v>0.5</v>
      </c>
      <c r="U499" s="31">
        <v>1</v>
      </c>
      <c r="V499" s="28">
        <v>6104</v>
      </c>
      <c r="W499" s="31">
        <v>1</v>
      </c>
      <c r="X499" s="33" t="s">
        <v>25</v>
      </c>
    </row>
    <row r="500" spans="1:24">
      <c r="A500" s="26" t="s">
        <v>4095</v>
      </c>
      <c r="B500" s="26" t="s">
        <v>4095</v>
      </c>
      <c r="C500" s="26" t="s">
        <v>4079</v>
      </c>
      <c r="D500" s="27">
        <v>49</v>
      </c>
      <c r="E500" s="28">
        <v>300</v>
      </c>
      <c r="F500" s="29">
        <v>-0.31</v>
      </c>
      <c r="G500" s="29">
        <v>-0.65700000000000003</v>
      </c>
      <c r="H500" s="30">
        <v>7.1000000000000004E-3</v>
      </c>
      <c r="I500" s="31">
        <v>5.42</v>
      </c>
      <c r="J500" s="31">
        <v>5.33</v>
      </c>
      <c r="K500" s="31">
        <v>5.37</v>
      </c>
      <c r="L500" s="31">
        <v>5.63</v>
      </c>
      <c r="M500" s="28">
        <v>938</v>
      </c>
      <c r="N500" s="31">
        <v>0.27</v>
      </c>
      <c r="O500" s="31">
        <v>0.72</v>
      </c>
      <c r="P500" s="28">
        <v>2920</v>
      </c>
      <c r="Q500" s="31">
        <v>0.49</v>
      </c>
      <c r="R500" s="31">
        <v>0.99</v>
      </c>
      <c r="S500" s="28">
        <v>3047</v>
      </c>
      <c r="T500" s="31">
        <v>0.5</v>
      </c>
      <c r="U500" s="31">
        <v>1</v>
      </c>
      <c r="V500" s="28">
        <v>6093</v>
      </c>
      <c r="W500" s="31">
        <v>1</v>
      </c>
      <c r="X500" s="33" t="s">
        <v>25</v>
      </c>
    </row>
    <row r="501" spans="1:24">
      <c r="A501" s="26" t="s">
        <v>4079</v>
      </c>
      <c r="B501" s="26" t="s">
        <v>4079</v>
      </c>
      <c r="C501" s="26" t="s">
        <v>4096</v>
      </c>
      <c r="D501" s="27">
        <v>47.8</v>
      </c>
      <c r="E501" s="28">
        <v>500</v>
      </c>
      <c r="F501" s="29">
        <v>-1.627</v>
      </c>
      <c r="G501" s="29">
        <v>-1.7989999999999999</v>
      </c>
      <c r="H501" s="30">
        <v>3.5999999999999999E-3</v>
      </c>
      <c r="I501" s="31">
        <v>5.33</v>
      </c>
      <c r="J501" s="31">
        <v>5.14</v>
      </c>
      <c r="K501" s="31">
        <v>6.38</v>
      </c>
      <c r="L501" s="31">
        <v>6.36</v>
      </c>
      <c r="M501" s="28">
        <v>3239</v>
      </c>
      <c r="N501" s="31">
        <v>0.3</v>
      </c>
      <c r="O501" s="31">
        <v>0.77</v>
      </c>
      <c r="P501" s="28">
        <v>8659</v>
      </c>
      <c r="Q501" s="31">
        <v>0.51</v>
      </c>
      <c r="R501" s="31">
        <v>1</v>
      </c>
      <c r="S501" s="28">
        <v>8480</v>
      </c>
      <c r="T501" s="31">
        <v>0.5</v>
      </c>
      <c r="U501" s="31">
        <v>1</v>
      </c>
      <c r="V501" s="28">
        <v>16961</v>
      </c>
      <c r="W501" s="31">
        <v>1</v>
      </c>
      <c r="X501" s="33" t="s">
        <v>25</v>
      </c>
    </row>
    <row r="502" spans="1:24">
      <c r="A502" s="26" t="s">
        <v>4096</v>
      </c>
      <c r="B502" s="26" t="s">
        <v>4096</v>
      </c>
      <c r="C502" s="26" t="s">
        <v>4097</v>
      </c>
      <c r="D502" s="27">
        <v>51.8</v>
      </c>
      <c r="E502" s="28">
        <v>500</v>
      </c>
      <c r="F502" s="29">
        <v>-1.7989999999999999</v>
      </c>
      <c r="G502" s="29">
        <v>-1.986</v>
      </c>
      <c r="H502" s="30">
        <v>3.5999999999999999E-3</v>
      </c>
      <c r="I502" s="31">
        <v>5.14</v>
      </c>
      <c r="J502" s="31">
        <v>4.97</v>
      </c>
      <c r="K502" s="31">
        <v>6.36</v>
      </c>
      <c r="L502" s="31">
        <v>6.38</v>
      </c>
      <c r="M502" s="28">
        <v>3239</v>
      </c>
      <c r="N502" s="31">
        <v>0.3</v>
      </c>
      <c r="O502" s="31">
        <v>0.77</v>
      </c>
      <c r="P502" s="28">
        <v>8659</v>
      </c>
      <c r="Q502" s="31">
        <v>0.51</v>
      </c>
      <c r="R502" s="31">
        <v>1.01</v>
      </c>
      <c r="S502" s="28">
        <v>8494</v>
      </c>
      <c r="T502" s="31">
        <v>0.5</v>
      </c>
      <c r="U502" s="31">
        <v>1</v>
      </c>
      <c r="V502" s="28">
        <v>16988</v>
      </c>
      <c r="W502" s="31">
        <v>1</v>
      </c>
      <c r="X502" s="33" t="s">
        <v>25</v>
      </c>
    </row>
    <row r="503" spans="1:24">
      <c r="A503" s="26" t="s">
        <v>4097</v>
      </c>
      <c r="B503" s="26" t="s">
        <v>4097</v>
      </c>
      <c r="C503" s="26" t="s">
        <v>4098</v>
      </c>
      <c r="D503" s="27">
        <v>58.8</v>
      </c>
      <c r="E503" s="28">
        <v>500</v>
      </c>
      <c r="F503" s="29">
        <v>-1.996</v>
      </c>
      <c r="G503" s="29">
        <v>-2.2069999999999999</v>
      </c>
      <c r="H503" s="30">
        <v>3.5999999999999999E-3</v>
      </c>
      <c r="I503" s="31">
        <v>4.97</v>
      </c>
      <c r="J503" s="31">
        <v>4.82</v>
      </c>
      <c r="K503" s="31">
        <v>6.39</v>
      </c>
      <c r="L503" s="31">
        <v>6.46</v>
      </c>
      <c r="M503" s="28">
        <v>3239</v>
      </c>
      <c r="N503" s="31">
        <v>0.3</v>
      </c>
      <c r="O503" s="31">
        <v>0.77</v>
      </c>
      <c r="P503" s="28">
        <v>8659</v>
      </c>
      <c r="Q503" s="31">
        <v>0.51</v>
      </c>
      <c r="R503" s="31">
        <v>1</v>
      </c>
      <c r="S503" s="28">
        <v>8469</v>
      </c>
      <c r="T503" s="31">
        <v>0.5</v>
      </c>
      <c r="U503" s="31">
        <v>1</v>
      </c>
      <c r="V503" s="28">
        <v>16937</v>
      </c>
      <c r="W503" s="31">
        <v>1</v>
      </c>
      <c r="X503" s="33" t="s">
        <v>25</v>
      </c>
    </row>
    <row r="504" spans="1:24">
      <c r="A504" s="26" t="s">
        <v>4099</v>
      </c>
      <c r="B504" s="26" t="s">
        <v>4099</v>
      </c>
      <c r="C504" s="26" t="s">
        <v>4100</v>
      </c>
      <c r="D504" s="27">
        <v>39.1</v>
      </c>
      <c r="E504" s="28">
        <v>300</v>
      </c>
      <c r="F504" s="29">
        <v>1.272</v>
      </c>
      <c r="G504" s="29">
        <v>0.99399999999999999</v>
      </c>
      <c r="H504" s="30">
        <v>7.1000000000000004E-3</v>
      </c>
      <c r="I504" s="31">
        <v>4.75</v>
      </c>
      <c r="J504" s="31">
        <v>4.7300000000000004</v>
      </c>
      <c r="K504" s="31">
        <v>3.12</v>
      </c>
      <c r="L504" s="31">
        <v>3.38</v>
      </c>
      <c r="M504" s="28">
        <v>442</v>
      </c>
      <c r="N504" s="31">
        <v>0.18</v>
      </c>
      <c r="O504" s="31">
        <v>0.57999999999999996</v>
      </c>
      <c r="P504" s="28">
        <v>1474</v>
      </c>
      <c r="Q504" s="31">
        <v>0.33</v>
      </c>
      <c r="R504" s="31">
        <v>0.82</v>
      </c>
      <c r="S504" s="28">
        <v>3053</v>
      </c>
      <c r="T504" s="31">
        <v>0.5</v>
      </c>
      <c r="U504" s="31">
        <v>1</v>
      </c>
      <c r="V504" s="28">
        <v>6106</v>
      </c>
      <c r="W504" s="31">
        <v>1</v>
      </c>
      <c r="X504" s="33" t="s">
        <v>25</v>
      </c>
    </row>
    <row r="505" spans="1:24">
      <c r="A505" s="26" t="s">
        <v>4100</v>
      </c>
      <c r="B505" s="26" t="s">
        <v>4100</v>
      </c>
      <c r="C505" s="26" t="s">
        <v>4101</v>
      </c>
      <c r="D505" s="27">
        <v>48.5</v>
      </c>
      <c r="E505" s="28">
        <v>300</v>
      </c>
      <c r="F505" s="29">
        <v>0.98399999999999999</v>
      </c>
      <c r="G505" s="29">
        <v>0.64</v>
      </c>
      <c r="H505" s="30">
        <v>7.1000000000000004E-3</v>
      </c>
      <c r="I505" s="31">
        <v>4.7300000000000004</v>
      </c>
      <c r="J505" s="31">
        <v>4.7699999999999996</v>
      </c>
      <c r="K505" s="31">
        <v>3.39</v>
      </c>
      <c r="L505" s="31">
        <v>3.77</v>
      </c>
      <c r="M505" s="28">
        <v>442</v>
      </c>
      <c r="N505" s="31">
        <v>0.18</v>
      </c>
      <c r="O505" s="31">
        <v>0.57999999999999996</v>
      </c>
      <c r="P505" s="28">
        <v>1474</v>
      </c>
      <c r="Q505" s="31">
        <v>0.33</v>
      </c>
      <c r="R505" s="31">
        <v>0.82</v>
      </c>
      <c r="S505" s="28">
        <v>3049</v>
      </c>
      <c r="T505" s="31">
        <v>0.5</v>
      </c>
      <c r="U505" s="31">
        <v>1</v>
      </c>
      <c r="V505" s="28">
        <v>6098</v>
      </c>
      <c r="W505" s="31">
        <v>1</v>
      </c>
      <c r="X505" s="33" t="s">
        <v>25</v>
      </c>
    </row>
    <row r="506" spans="1:24">
      <c r="A506" s="26" t="s">
        <v>4101</v>
      </c>
      <c r="B506" s="26" t="s">
        <v>4101</v>
      </c>
      <c r="C506" s="26" t="s">
        <v>4102</v>
      </c>
      <c r="D506" s="27">
        <v>49.6</v>
      </c>
      <c r="E506" s="28">
        <v>300</v>
      </c>
      <c r="F506" s="29">
        <v>0.63</v>
      </c>
      <c r="G506" s="29">
        <v>0.27700000000000002</v>
      </c>
      <c r="H506" s="30">
        <v>7.1000000000000004E-3</v>
      </c>
      <c r="I506" s="31">
        <v>4.7699999999999996</v>
      </c>
      <c r="J506" s="31">
        <v>4.82</v>
      </c>
      <c r="K506" s="31">
        <v>3.78</v>
      </c>
      <c r="L506" s="31">
        <v>4.18</v>
      </c>
      <c r="M506" s="28">
        <v>442</v>
      </c>
      <c r="N506" s="31">
        <v>0.18</v>
      </c>
      <c r="O506" s="31">
        <v>0.57999999999999996</v>
      </c>
      <c r="P506" s="28">
        <v>1474</v>
      </c>
      <c r="Q506" s="31">
        <v>0.33</v>
      </c>
      <c r="R506" s="31">
        <v>0.82</v>
      </c>
      <c r="S506" s="28">
        <v>3054</v>
      </c>
      <c r="T506" s="31">
        <v>0.5</v>
      </c>
      <c r="U506" s="31">
        <v>1</v>
      </c>
      <c r="V506" s="28">
        <v>6109</v>
      </c>
      <c r="W506" s="31">
        <v>1</v>
      </c>
      <c r="X506" s="33" t="s">
        <v>25</v>
      </c>
    </row>
    <row r="507" spans="1:24">
      <c r="A507" s="26" t="s">
        <v>4102</v>
      </c>
      <c r="B507" s="26" t="s">
        <v>4102</v>
      </c>
      <c r="C507" s="26" t="s">
        <v>4103</v>
      </c>
      <c r="D507" s="27">
        <v>53.8</v>
      </c>
      <c r="E507" s="28">
        <v>300</v>
      </c>
      <c r="F507" s="29">
        <v>0.27700000000000002</v>
      </c>
      <c r="G507" s="29">
        <v>-0.105</v>
      </c>
      <c r="H507" s="30">
        <v>7.1000000000000004E-3</v>
      </c>
      <c r="I507" s="31">
        <v>4.82</v>
      </c>
      <c r="J507" s="31">
        <v>4.7699999999999996</v>
      </c>
      <c r="K507" s="31">
        <v>4.18</v>
      </c>
      <c r="L507" s="31">
        <v>4.5199999999999996</v>
      </c>
      <c r="M507" s="28">
        <v>444</v>
      </c>
      <c r="N507" s="31">
        <v>0.18</v>
      </c>
      <c r="O507" s="31">
        <v>0.57999999999999996</v>
      </c>
      <c r="P507" s="28">
        <v>1480</v>
      </c>
      <c r="Q507" s="31">
        <v>0.34</v>
      </c>
      <c r="R507" s="31">
        <v>0.82</v>
      </c>
      <c r="S507" s="28">
        <v>3051</v>
      </c>
      <c r="T507" s="31">
        <v>0.5</v>
      </c>
      <c r="U507" s="31">
        <v>1</v>
      </c>
      <c r="V507" s="28">
        <v>6101</v>
      </c>
      <c r="W507" s="31">
        <v>1</v>
      </c>
      <c r="X507" s="33" t="s">
        <v>25</v>
      </c>
    </row>
    <row r="508" spans="1:24">
      <c r="A508" s="26" t="s">
        <v>4103</v>
      </c>
      <c r="B508" s="26" t="s">
        <v>4103</v>
      </c>
      <c r="C508" s="26" t="s">
        <v>4098</v>
      </c>
      <c r="D508" s="27">
        <v>38.799999999999997</v>
      </c>
      <c r="E508" s="28">
        <v>300</v>
      </c>
      <c r="F508" s="29">
        <v>-0.115</v>
      </c>
      <c r="G508" s="29">
        <v>-0.39</v>
      </c>
      <c r="H508" s="30">
        <v>7.1000000000000004E-3</v>
      </c>
      <c r="I508" s="31">
        <v>4.7699999999999996</v>
      </c>
      <c r="J508" s="31">
        <v>4.82</v>
      </c>
      <c r="K508" s="31">
        <v>4.53</v>
      </c>
      <c r="L508" s="31">
        <v>4.8499999999999996</v>
      </c>
      <c r="M508" s="28">
        <v>444</v>
      </c>
      <c r="N508" s="31">
        <v>0.18</v>
      </c>
      <c r="O508" s="31">
        <v>0.57999999999999996</v>
      </c>
      <c r="P508" s="28">
        <v>1480</v>
      </c>
      <c r="Q508" s="31">
        <v>0.34</v>
      </c>
      <c r="R508" s="31">
        <v>0.82</v>
      </c>
      <c r="S508" s="28">
        <v>3048</v>
      </c>
      <c r="T508" s="31">
        <v>0.5</v>
      </c>
      <c r="U508" s="31">
        <v>1</v>
      </c>
      <c r="V508" s="28">
        <v>6096</v>
      </c>
      <c r="W508" s="31">
        <v>1</v>
      </c>
      <c r="X508" s="33" t="s">
        <v>25</v>
      </c>
    </row>
    <row r="509" spans="1:24">
      <c r="A509" s="26" t="s">
        <v>4098</v>
      </c>
      <c r="B509" s="26" t="s">
        <v>4098</v>
      </c>
      <c r="C509" s="26" t="s">
        <v>4104</v>
      </c>
      <c r="D509" s="27">
        <v>57.8</v>
      </c>
      <c r="E509" s="28">
        <v>500</v>
      </c>
      <c r="F509" s="29">
        <v>-2.2170000000000001</v>
      </c>
      <c r="G509" s="29">
        <v>-2.4430000000000001</v>
      </c>
      <c r="H509" s="30">
        <v>3.8999999999999998E-3</v>
      </c>
      <c r="I509" s="31">
        <v>4.82</v>
      </c>
      <c r="J509" s="31">
        <v>4.62</v>
      </c>
      <c r="K509" s="31">
        <v>6.47</v>
      </c>
      <c r="L509" s="31">
        <v>6.49</v>
      </c>
      <c r="M509" s="28">
        <v>3683</v>
      </c>
      <c r="N509" s="31">
        <v>0.31</v>
      </c>
      <c r="O509" s="31">
        <v>0.82</v>
      </c>
      <c r="P509" s="28">
        <v>9666</v>
      </c>
      <c r="Q509" s="31">
        <v>0.53</v>
      </c>
      <c r="R509" s="31">
        <v>1.07</v>
      </c>
      <c r="S509" s="28">
        <v>8840</v>
      </c>
      <c r="T509" s="31">
        <v>0.5</v>
      </c>
      <c r="U509" s="31">
        <v>1.04</v>
      </c>
      <c r="V509" s="28">
        <v>17680</v>
      </c>
      <c r="W509" s="31">
        <v>1.04</v>
      </c>
      <c r="X509" s="33" t="s">
        <v>25</v>
      </c>
    </row>
    <row r="510" spans="1:24">
      <c r="A510" s="26" t="s">
        <v>4104</v>
      </c>
      <c r="B510" s="26" t="s">
        <v>4104</v>
      </c>
      <c r="C510" s="26" t="s">
        <v>4105</v>
      </c>
      <c r="D510" s="27">
        <v>58.3</v>
      </c>
      <c r="E510" s="28">
        <v>500</v>
      </c>
      <c r="F510" s="29">
        <v>-2.4430000000000001</v>
      </c>
      <c r="G510" s="29">
        <v>-2.67</v>
      </c>
      <c r="H510" s="30">
        <v>3.8999999999999998E-3</v>
      </c>
      <c r="I510" s="31">
        <v>4.62</v>
      </c>
      <c r="J510" s="31">
        <v>4.45</v>
      </c>
      <c r="K510" s="31">
        <v>6.49</v>
      </c>
      <c r="L510" s="31">
        <v>6.55</v>
      </c>
      <c r="M510" s="28">
        <v>3683</v>
      </c>
      <c r="N510" s="31">
        <v>0.31</v>
      </c>
      <c r="O510" s="31">
        <v>0.82</v>
      </c>
      <c r="P510" s="28">
        <v>9666</v>
      </c>
      <c r="Q510" s="31">
        <v>0.53</v>
      </c>
      <c r="R510" s="31">
        <v>1.06</v>
      </c>
      <c r="S510" s="28">
        <v>8821</v>
      </c>
      <c r="T510" s="31">
        <v>0.5</v>
      </c>
      <c r="U510" s="31">
        <v>1.04</v>
      </c>
      <c r="V510" s="28">
        <v>17643</v>
      </c>
      <c r="W510" s="31">
        <v>1.04</v>
      </c>
      <c r="X510" s="33" t="s">
        <v>25</v>
      </c>
    </row>
    <row r="511" spans="1:24">
      <c r="A511" s="26" t="s">
        <v>4106</v>
      </c>
      <c r="B511" s="26" t="s">
        <v>4106</v>
      </c>
      <c r="C511" s="26" t="s">
        <v>4107</v>
      </c>
      <c r="D511" s="27">
        <v>60</v>
      </c>
      <c r="E511" s="28">
        <v>300</v>
      </c>
      <c r="F511" s="29">
        <v>1.0429999999999999</v>
      </c>
      <c r="G511" s="29">
        <v>0.61599999999999999</v>
      </c>
      <c r="H511" s="30">
        <v>7.1000000000000004E-3</v>
      </c>
      <c r="I511" s="31">
        <v>4.4000000000000004</v>
      </c>
      <c r="J511" s="31">
        <v>4.21</v>
      </c>
      <c r="K511" s="31">
        <v>3</v>
      </c>
      <c r="L511" s="31">
        <v>3.24</v>
      </c>
      <c r="M511" s="28">
        <v>159</v>
      </c>
      <c r="N511" s="31">
        <v>0.11</v>
      </c>
      <c r="O511" s="31">
        <v>0.43</v>
      </c>
      <c r="P511" s="28">
        <v>568</v>
      </c>
      <c r="Q511" s="31">
        <v>0.21</v>
      </c>
      <c r="R511" s="31">
        <v>0.63</v>
      </c>
      <c r="S511" s="28">
        <v>3054</v>
      </c>
      <c r="T511" s="31">
        <v>0.5</v>
      </c>
      <c r="U511" s="31">
        <v>1</v>
      </c>
      <c r="V511" s="28">
        <v>6108</v>
      </c>
      <c r="W511" s="31">
        <v>1</v>
      </c>
      <c r="X511" s="33" t="s">
        <v>24</v>
      </c>
    </row>
    <row r="512" spans="1:24">
      <c r="A512" s="26" t="s">
        <v>4107</v>
      </c>
      <c r="B512" s="26" t="s">
        <v>4107</v>
      </c>
      <c r="C512" s="26" t="s">
        <v>4108</v>
      </c>
      <c r="D512" s="27">
        <v>60</v>
      </c>
      <c r="E512" s="28">
        <v>300</v>
      </c>
      <c r="F512" s="29">
        <v>0.61599999999999999</v>
      </c>
      <c r="G512" s="29">
        <v>0.189</v>
      </c>
      <c r="H512" s="30">
        <v>7.1000000000000004E-3</v>
      </c>
      <c r="I512" s="31">
        <v>4.21</v>
      </c>
      <c r="J512" s="31">
        <v>4.21</v>
      </c>
      <c r="K512" s="31">
        <v>3.24</v>
      </c>
      <c r="L512" s="31">
        <v>3.66</v>
      </c>
      <c r="M512" s="28">
        <v>159</v>
      </c>
      <c r="N512" s="31">
        <v>0.11</v>
      </c>
      <c r="O512" s="31">
        <v>0.43</v>
      </c>
      <c r="P512" s="28">
        <v>568</v>
      </c>
      <c r="Q512" s="31">
        <v>0.21</v>
      </c>
      <c r="R512" s="31">
        <v>0.63</v>
      </c>
      <c r="S512" s="28">
        <v>3054</v>
      </c>
      <c r="T512" s="31">
        <v>0.5</v>
      </c>
      <c r="U512" s="31">
        <v>1</v>
      </c>
      <c r="V512" s="28">
        <v>6108</v>
      </c>
      <c r="W512" s="31">
        <v>1</v>
      </c>
      <c r="X512" s="33" t="s">
        <v>24</v>
      </c>
    </row>
    <row r="513" spans="1:24">
      <c r="A513" s="26" t="s">
        <v>4108</v>
      </c>
      <c r="B513" s="26" t="s">
        <v>4108</v>
      </c>
      <c r="C513" s="26" t="s">
        <v>4109</v>
      </c>
      <c r="D513" s="27">
        <v>45</v>
      </c>
      <c r="E513" s="28">
        <v>400</v>
      </c>
      <c r="F513" s="29">
        <v>0.109</v>
      </c>
      <c r="G513" s="29">
        <v>-0.13200000000000001</v>
      </c>
      <c r="H513" s="30">
        <v>5.4000000000000003E-3</v>
      </c>
      <c r="I513" s="31">
        <v>4.21</v>
      </c>
      <c r="J513" s="31">
        <v>4.3499999999999996</v>
      </c>
      <c r="K513" s="31">
        <v>3.64</v>
      </c>
      <c r="L513" s="31">
        <v>4.0199999999999996</v>
      </c>
      <c r="M513" s="28">
        <v>390</v>
      </c>
      <c r="N513" s="31">
        <v>0.13</v>
      </c>
      <c r="O513" s="31">
        <v>0.49</v>
      </c>
      <c r="P513" s="28">
        <v>1314</v>
      </c>
      <c r="Q513" s="31">
        <v>0.23</v>
      </c>
      <c r="R513" s="31">
        <v>0.7</v>
      </c>
      <c r="S513" s="28">
        <v>5706</v>
      </c>
      <c r="T513" s="31">
        <v>0.5</v>
      </c>
      <c r="U513" s="31">
        <v>1.05</v>
      </c>
      <c r="V513" s="28">
        <v>11412</v>
      </c>
      <c r="W513" s="31">
        <v>1.05</v>
      </c>
      <c r="X513" s="33" t="s">
        <v>24</v>
      </c>
    </row>
    <row r="514" spans="1:24">
      <c r="A514" s="26" t="s">
        <v>4109</v>
      </c>
      <c r="B514" s="26" t="s">
        <v>4109</v>
      </c>
      <c r="C514" s="26" t="s">
        <v>4110</v>
      </c>
      <c r="D514" s="27">
        <v>45</v>
      </c>
      <c r="E514" s="28">
        <v>400</v>
      </c>
      <c r="F514" s="29">
        <v>-0.13200000000000001</v>
      </c>
      <c r="G514" s="29">
        <v>-0.83899999999999997</v>
      </c>
      <c r="H514" s="30">
        <v>1.5699999999999999E-2</v>
      </c>
      <c r="I514" s="31">
        <v>4.3499999999999996</v>
      </c>
      <c r="J514" s="31">
        <v>4.5599999999999996</v>
      </c>
      <c r="K514" s="31">
        <v>4.0199999999999996</v>
      </c>
      <c r="L514" s="31">
        <v>4.9400000000000004</v>
      </c>
      <c r="M514" s="28">
        <v>390</v>
      </c>
      <c r="N514" s="31">
        <v>0.1</v>
      </c>
      <c r="O514" s="31">
        <v>0.71</v>
      </c>
      <c r="P514" s="28">
        <v>1314</v>
      </c>
      <c r="Q514" s="31">
        <v>0.18</v>
      </c>
      <c r="R514" s="31">
        <v>1.02</v>
      </c>
      <c r="S514" s="28">
        <v>9773</v>
      </c>
      <c r="T514" s="31">
        <v>0.5</v>
      </c>
      <c r="U514" s="31">
        <v>1.8</v>
      </c>
      <c r="V514" s="28">
        <v>19547</v>
      </c>
      <c r="W514" s="31">
        <v>1.8</v>
      </c>
      <c r="X514" s="33" t="s">
        <v>24</v>
      </c>
    </row>
    <row r="515" spans="1:24">
      <c r="A515" s="26" t="s">
        <v>4111</v>
      </c>
      <c r="B515" s="26" t="s">
        <v>4111</v>
      </c>
      <c r="C515" s="26" t="s">
        <v>4112</v>
      </c>
      <c r="D515" s="27">
        <v>50</v>
      </c>
      <c r="E515" s="28">
        <v>500</v>
      </c>
      <c r="F515" s="29">
        <v>8.8999999999999996E-2</v>
      </c>
      <c r="G515" s="29">
        <v>-9.0999999999999998E-2</v>
      </c>
      <c r="H515" s="30">
        <v>3.5999999999999999E-3</v>
      </c>
      <c r="I515" s="31">
        <v>3.66</v>
      </c>
      <c r="J515" s="31">
        <v>4.4000000000000004</v>
      </c>
      <c r="K515" s="31">
        <v>3</v>
      </c>
      <c r="L515" s="31">
        <v>3.92</v>
      </c>
      <c r="M515" s="28">
        <v>1106</v>
      </c>
      <c r="N515" s="31">
        <v>0.17</v>
      </c>
      <c r="O515" s="31">
        <v>0.56000000000000005</v>
      </c>
      <c r="P515" s="28">
        <v>3382</v>
      </c>
      <c r="Q515" s="31">
        <v>0.3</v>
      </c>
      <c r="R515" s="31">
        <v>0.78</v>
      </c>
      <c r="S515" s="28">
        <v>8482</v>
      </c>
      <c r="T515" s="31">
        <v>0.5</v>
      </c>
      <c r="U515" s="31">
        <v>1</v>
      </c>
      <c r="V515" s="28">
        <v>16965</v>
      </c>
      <c r="W515" s="31">
        <v>1</v>
      </c>
      <c r="X515" s="33" t="s">
        <v>24</v>
      </c>
    </row>
    <row r="516" spans="1:24">
      <c r="A516" s="26" t="s">
        <v>4112</v>
      </c>
      <c r="B516" s="26" t="s">
        <v>4112</v>
      </c>
      <c r="C516" s="26" t="s">
        <v>4113</v>
      </c>
      <c r="D516" s="27">
        <v>50</v>
      </c>
      <c r="E516" s="28">
        <v>500</v>
      </c>
      <c r="F516" s="29">
        <v>-9.0999999999999998E-2</v>
      </c>
      <c r="G516" s="29">
        <v>-0.27100000000000002</v>
      </c>
      <c r="H516" s="30">
        <v>3.5999999999999999E-3</v>
      </c>
      <c r="I516" s="31">
        <v>4.4000000000000004</v>
      </c>
      <c r="J516" s="31">
        <v>4.4000000000000004</v>
      </c>
      <c r="K516" s="31">
        <v>3.92</v>
      </c>
      <c r="L516" s="31">
        <v>4.0999999999999996</v>
      </c>
      <c r="M516" s="28">
        <v>1106</v>
      </c>
      <c r="N516" s="31">
        <v>0.17</v>
      </c>
      <c r="O516" s="31">
        <v>0.56000000000000005</v>
      </c>
      <c r="P516" s="28">
        <v>3382</v>
      </c>
      <c r="Q516" s="31">
        <v>0.3</v>
      </c>
      <c r="R516" s="31">
        <v>0.78</v>
      </c>
      <c r="S516" s="28">
        <v>8482</v>
      </c>
      <c r="T516" s="31">
        <v>0.5</v>
      </c>
      <c r="U516" s="31">
        <v>1</v>
      </c>
      <c r="V516" s="28">
        <v>16965</v>
      </c>
      <c r="W516" s="31">
        <v>1</v>
      </c>
      <c r="X516" s="33" t="s">
        <v>24</v>
      </c>
    </row>
    <row r="517" spans="1:24">
      <c r="A517" s="26" t="s">
        <v>4113</v>
      </c>
      <c r="B517" s="26" t="s">
        <v>4113</v>
      </c>
      <c r="C517" s="26" t="s">
        <v>4114</v>
      </c>
      <c r="D517" s="27">
        <v>60</v>
      </c>
      <c r="E517" s="28">
        <v>500</v>
      </c>
      <c r="F517" s="29">
        <v>-0.27100000000000002</v>
      </c>
      <c r="G517" s="29">
        <v>-0.48699999999999999</v>
      </c>
      <c r="H517" s="30">
        <v>3.5999999999999999E-3</v>
      </c>
      <c r="I517" s="31">
        <v>4.4000000000000004</v>
      </c>
      <c r="J517" s="31">
        <v>4.4000000000000004</v>
      </c>
      <c r="K517" s="31">
        <v>4.0999999999999996</v>
      </c>
      <c r="L517" s="31">
        <v>4.32</v>
      </c>
      <c r="M517" s="28">
        <v>1106</v>
      </c>
      <c r="N517" s="31">
        <v>0.17</v>
      </c>
      <c r="O517" s="31">
        <v>0.56000000000000005</v>
      </c>
      <c r="P517" s="28">
        <v>3382</v>
      </c>
      <c r="Q517" s="31">
        <v>0.3</v>
      </c>
      <c r="R517" s="31">
        <v>0.78</v>
      </c>
      <c r="S517" s="28">
        <v>8482</v>
      </c>
      <c r="T517" s="31">
        <v>0.5</v>
      </c>
      <c r="U517" s="31">
        <v>1</v>
      </c>
      <c r="V517" s="28">
        <v>16965</v>
      </c>
      <c r="W517" s="31">
        <v>1</v>
      </c>
      <c r="X517" s="33" t="s">
        <v>24</v>
      </c>
    </row>
    <row r="518" spans="1:24">
      <c r="A518" s="26" t="s">
        <v>4114</v>
      </c>
      <c r="B518" s="26" t="s">
        <v>4114</v>
      </c>
      <c r="C518" s="26" t="s">
        <v>4115</v>
      </c>
      <c r="D518" s="27">
        <v>60</v>
      </c>
      <c r="E518" s="28">
        <v>500</v>
      </c>
      <c r="F518" s="29">
        <v>-0.48699999999999999</v>
      </c>
      <c r="G518" s="29">
        <v>-0.70299999999999996</v>
      </c>
      <c r="H518" s="30">
        <v>3.5999999999999999E-3</v>
      </c>
      <c r="I518" s="31">
        <v>4.4000000000000004</v>
      </c>
      <c r="J518" s="31">
        <v>4.5</v>
      </c>
      <c r="K518" s="31">
        <v>4.32</v>
      </c>
      <c r="L518" s="31">
        <v>4.63</v>
      </c>
      <c r="M518" s="28">
        <v>1106</v>
      </c>
      <c r="N518" s="31">
        <v>0.17</v>
      </c>
      <c r="O518" s="31">
        <v>0.56000000000000005</v>
      </c>
      <c r="P518" s="28">
        <v>3382</v>
      </c>
      <c r="Q518" s="31">
        <v>0.3</v>
      </c>
      <c r="R518" s="31">
        <v>0.78</v>
      </c>
      <c r="S518" s="28">
        <v>8482</v>
      </c>
      <c r="T518" s="31">
        <v>0.5</v>
      </c>
      <c r="U518" s="31">
        <v>1</v>
      </c>
      <c r="V518" s="28">
        <v>16965</v>
      </c>
      <c r="W518" s="31">
        <v>1</v>
      </c>
      <c r="X518" s="33" t="s">
        <v>24</v>
      </c>
    </row>
    <row r="519" spans="1:24">
      <c r="A519" s="26" t="s">
        <v>4115</v>
      </c>
      <c r="B519" s="26" t="s">
        <v>4115</v>
      </c>
      <c r="C519" s="26" t="s">
        <v>4110</v>
      </c>
      <c r="D519" s="27">
        <v>60</v>
      </c>
      <c r="E519" s="28">
        <v>500</v>
      </c>
      <c r="F519" s="29">
        <v>-0.70299999999999996</v>
      </c>
      <c r="G519" s="29">
        <v>-0.91900000000000004</v>
      </c>
      <c r="H519" s="30">
        <v>3.5999999999999999E-3</v>
      </c>
      <c r="I519" s="31">
        <v>4.5</v>
      </c>
      <c r="J519" s="31">
        <v>4.5599999999999996</v>
      </c>
      <c r="K519" s="31">
        <v>4.63</v>
      </c>
      <c r="L519" s="31">
        <v>4.91</v>
      </c>
      <c r="M519" s="28">
        <v>1106</v>
      </c>
      <c r="N519" s="31">
        <v>0.17</v>
      </c>
      <c r="O519" s="31">
        <v>0.56000000000000005</v>
      </c>
      <c r="P519" s="28">
        <v>3382</v>
      </c>
      <c r="Q519" s="31">
        <v>0.3</v>
      </c>
      <c r="R519" s="31">
        <v>0.78</v>
      </c>
      <c r="S519" s="28">
        <v>8482</v>
      </c>
      <c r="T519" s="31">
        <v>0.5</v>
      </c>
      <c r="U519" s="31">
        <v>1</v>
      </c>
      <c r="V519" s="28">
        <v>16965</v>
      </c>
      <c r="W519" s="31">
        <v>1</v>
      </c>
      <c r="X519" s="33" t="s">
        <v>24</v>
      </c>
    </row>
    <row r="520" spans="1:24">
      <c r="A520" s="26" t="s">
        <v>4110</v>
      </c>
      <c r="B520" s="26" t="s">
        <v>4110</v>
      </c>
      <c r="C520" s="26" t="s">
        <v>4116</v>
      </c>
      <c r="D520" s="27">
        <v>46</v>
      </c>
      <c r="E520" s="28">
        <v>600</v>
      </c>
      <c r="F520" s="29">
        <v>-0.999</v>
      </c>
      <c r="G520" s="29">
        <v>-1.099</v>
      </c>
      <c r="H520" s="30">
        <v>2.2000000000000001E-3</v>
      </c>
      <c r="I520" s="31">
        <v>4.5599999999999996</v>
      </c>
      <c r="J520" s="31">
        <v>4.5</v>
      </c>
      <c r="K520" s="31">
        <v>4.87</v>
      </c>
      <c r="L520" s="31">
        <v>4.91</v>
      </c>
      <c r="M520" s="28">
        <v>1496</v>
      </c>
      <c r="N520" s="31">
        <v>0.18</v>
      </c>
      <c r="O520" s="31">
        <v>0.5</v>
      </c>
      <c r="P520" s="28">
        <v>4420</v>
      </c>
      <c r="Q520" s="31">
        <v>0.31</v>
      </c>
      <c r="R520" s="31">
        <v>0.69</v>
      </c>
      <c r="S520" s="28">
        <v>20954</v>
      </c>
      <c r="T520" s="31">
        <v>0.8</v>
      </c>
      <c r="U520" s="31">
        <v>1</v>
      </c>
      <c r="V520" s="28">
        <v>21437</v>
      </c>
      <c r="W520" s="31">
        <v>0.88</v>
      </c>
      <c r="X520" s="33" t="s">
        <v>24</v>
      </c>
    </row>
    <row r="521" spans="1:24">
      <c r="A521" s="26" t="s">
        <v>4116</v>
      </c>
      <c r="B521" s="26" t="s">
        <v>4116</v>
      </c>
      <c r="C521" s="26" t="s">
        <v>4117</v>
      </c>
      <c r="D521" s="27">
        <v>46</v>
      </c>
      <c r="E521" s="28">
        <v>600</v>
      </c>
      <c r="F521" s="29">
        <v>-1.099</v>
      </c>
      <c r="G521" s="29">
        <v>-1.1990000000000001</v>
      </c>
      <c r="H521" s="30">
        <v>2.2000000000000001E-3</v>
      </c>
      <c r="I521" s="31">
        <v>4.5</v>
      </c>
      <c r="J521" s="31">
        <v>4.5</v>
      </c>
      <c r="K521" s="31">
        <v>4.91</v>
      </c>
      <c r="L521" s="31">
        <v>5.01</v>
      </c>
      <c r="M521" s="28">
        <v>1496</v>
      </c>
      <c r="N521" s="31">
        <v>0.18</v>
      </c>
      <c r="O521" s="31">
        <v>0.5</v>
      </c>
      <c r="P521" s="28">
        <v>4420</v>
      </c>
      <c r="Q521" s="31">
        <v>0.31</v>
      </c>
      <c r="R521" s="31">
        <v>0.69</v>
      </c>
      <c r="S521" s="28">
        <v>20954</v>
      </c>
      <c r="T521" s="31">
        <v>0.8</v>
      </c>
      <c r="U521" s="31">
        <v>1</v>
      </c>
      <c r="V521" s="28">
        <v>21437</v>
      </c>
      <c r="W521" s="31">
        <v>0.88</v>
      </c>
      <c r="X521" s="33" t="s">
        <v>24</v>
      </c>
    </row>
    <row r="522" spans="1:24">
      <c r="A522" s="26" t="s">
        <v>4117</v>
      </c>
      <c r="B522" s="26" t="s">
        <v>4117</v>
      </c>
      <c r="C522" s="26" t="s">
        <v>4118</v>
      </c>
      <c r="D522" s="27">
        <v>46</v>
      </c>
      <c r="E522" s="28">
        <v>600</v>
      </c>
      <c r="F522" s="29">
        <v>-1.1990000000000001</v>
      </c>
      <c r="G522" s="29">
        <v>-1.2989999999999999</v>
      </c>
      <c r="H522" s="30">
        <v>2.2000000000000001E-3</v>
      </c>
      <c r="I522" s="31">
        <v>4.5</v>
      </c>
      <c r="J522" s="31">
        <v>4.5</v>
      </c>
      <c r="K522" s="31">
        <v>5.01</v>
      </c>
      <c r="L522" s="31">
        <v>5.1100000000000003</v>
      </c>
      <c r="M522" s="28">
        <v>1496</v>
      </c>
      <c r="N522" s="31">
        <v>0.18</v>
      </c>
      <c r="O522" s="31">
        <v>0.5</v>
      </c>
      <c r="P522" s="28">
        <v>4420</v>
      </c>
      <c r="Q522" s="31">
        <v>0.31</v>
      </c>
      <c r="R522" s="31">
        <v>0.69</v>
      </c>
      <c r="S522" s="28">
        <v>20954</v>
      </c>
      <c r="T522" s="31">
        <v>0.8</v>
      </c>
      <c r="U522" s="31">
        <v>1</v>
      </c>
      <c r="V522" s="28">
        <v>21437</v>
      </c>
      <c r="W522" s="31">
        <v>0.88</v>
      </c>
      <c r="X522" s="33" t="s">
        <v>24</v>
      </c>
    </row>
    <row r="523" spans="1:24">
      <c r="A523" s="26" t="s">
        <v>4118</v>
      </c>
      <c r="B523" s="26" t="s">
        <v>4118</v>
      </c>
      <c r="C523" s="26" t="s">
        <v>4119</v>
      </c>
      <c r="D523" s="27">
        <v>46</v>
      </c>
      <c r="E523" s="28">
        <v>600</v>
      </c>
      <c r="F523" s="29">
        <v>-1.2989999999999999</v>
      </c>
      <c r="G523" s="29">
        <v>-1.399</v>
      </c>
      <c r="H523" s="30">
        <v>2.2000000000000001E-3</v>
      </c>
      <c r="I523" s="31">
        <v>4.5</v>
      </c>
      <c r="J523" s="31">
        <v>5</v>
      </c>
      <c r="K523" s="31">
        <v>5.1100000000000003</v>
      </c>
      <c r="L523" s="31">
        <v>5.71</v>
      </c>
      <c r="M523" s="28">
        <v>1496</v>
      </c>
      <c r="N523" s="31">
        <v>0.18</v>
      </c>
      <c r="O523" s="31">
        <v>0.5</v>
      </c>
      <c r="P523" s="28">
        <v>4420</v>
      </c>
      <c r="Q523" s="31">
        <v>0.31</v>
      </c>
      <c r="R523" s="31">
        <v>0.69</v>
      </c>
      <c r="S523" s="28">
        <v>20954</v>
      </c>
      <c r="T523" s="31">
        <v>0.8</v>
      </c>
      <c r="U523" s="31">
        <v>1</v>
      </c>
      <c r="V523" s="28">
        <v>21437</v>
      </c>
      <c r="W523" s="31">
        <v>0.88</v>
      </c>
      <c r="X523" s="33" t="s">
        <v>24</v>
      </c>
    </row>
    <row r="524" spans="1:24">
      <c r="A524" s="26" t="s">
        <v>4120</v>
      </c>
      <c r="B524" s="26" t="s">
        <v>4120</v>
      </c>
      <c r="C524" s="26" t="s">
        <v>4121</v>
      </c>
      <c r="D524" s="27">
        <v>50</v>
      </c>
      <c r="E524" s="28">
        <v>300</v>
      </c>
      <c r="F524" s="29">
        <v>1.2430000000000001</v>
      </c>
      <c r="G524" s="29">
        <v>0.88700000000000001</v>
      </c>
      <c r="H524" s="30">
        <v>7.1000000000000004E-3</v>
      </c>
      <c r="I524" s="31">
        <v>4.5999999999999996</v>
      </c>
      <c r="J524" s="31">
        <v>5</v>
      </c>
      <c r="K524" s="31">
        <v>3</v>
      </c>
      <c r="L524" s="31">
        <v>3.76</v>
      </c>
      <c r="M524" s="28">
        <v>692</v>
      </c>
      <c r="N524" s="31">
        <v>0.23</v>
      </c>
      <c r="O524" s="31">
        <v>0.66</v>
      </c>
      <c r="P524" s="28">
        <v>2220</v>
      </c>
      <c r="Q524" s="31">
        <v>0.42</v>
      </c>
      <c r="R524" s="31">
        <v>0.92</v>
      </c>
      <c r="S524" s="28">
        <v>3055</v>
      </c>
      <c r="T524" s="31">
        <v>0.5</v>
      </c>
      <c r="U524" s="31">
        <v>1</v>
      </c>
      <c r="V524" s="28">
        <v>6110</v>
      </c>
      <c r="W524" s="31">
        <v>1</v>
      </c>
      <c r="X524" s="33" t="s">
        <v>24</v>
      </c>
    </row>
    <row r="525" spans="1:24">
      <c r="A525" s="26" t="s">
        <v>4121</v>
      </c>
      <c r="B525" s="26" t="s">
        <v>4121</v>
      </c>
      <c r="C525" s="26" t="s">
        <v>4122</v>
      </c>
      <c r="D525" s="27">
        <v>47</v>
      </c>
      <c r="E525" s="28">
        <v>300</v>
      </c>
      <c r="F525" s="29">
        <v>0.88700000000000001</v>
      </c>
      <c r="G525" s="29">
        <v>-7.5999999999999998E-2</v>
      </c>
      <c r="H525" s="30">
        <v>2.0500000000000001E-2</v>
      </c>
      <c r="I525" s="31">
        <v>5</v>
      </c>
      <c r="J525" s="31">
        <v>5</v>
      </c>
      <c r="K525" s="31">
        <v>3.76</v>
      </c>
      <c r="L525" s="31">
        <v>4.72</v>
      </c>
      <c r="M525" s="28">
        <v>692</v>
      </c>
      <c r="N525" s="31">
        <v>0.17</v>
      </c>
      <c r="O525" s="31">
        <v>0.96</v>
      </c>
      <c r="P525" s="28">
        <v>2220</v>
      </c>
      <c r="Q525" s="31">
        <v>0.31</v>
      </c>
      <c r="R525" s="31">
        <v>1.35</v>
      </c>
      <c r="S525" s="28">
        <v>5182</v>
      </c>
      <c r="T525" s="31">
        <v>0.5</v>
      </c>
      <c r="U525" s="31">
        <v>1.7</v>
      </c>
      <c r="V525" s="28">
        <v>10365</v>
      </c>
      <c r="W525" s="31">
        <v>1.7</v>
      </c>
      <c r="X525" s="33" t="s">
        <v>24</v>
      </c>
    </row>
    <row r="526" spans="1:24">
      <c r="A526" s="26" t="s">
        <v>4122</v>
      </c>
      <c r="B526" s="26" t="s">
        <v>4122</v>
      </c>
      <c r="C526" s="26" t="s">
        <v>4119</v>
      </c>
      <c r="D526" s="27">
        <v>47</v>
      </c>
      <c r="E526" s="28">
        <v>300</v>
      </c>
      <c r="F526" s="29">
        <v>-7.5999999999999998E-2</v>
      </c>
      <c r="G526" s="29">
        <v>-1.159</v>
      </c>
      <c r="H526" s="30">
        <v>2.3E-2</v>
      </c>
      <c r="I526" s="31">
        <v>5</v>
      </c>
      <c r="J526" s="31">
        <v>5</v>
      </c>
      <c r="K526" s="31">
        <v>4.72</v>
      </c>
      <c r="L526" s="31">
        <v>5.8</v>
      </c>
      <c r="M526" s="28">
        <v>692</v>
      </c>
      <c r="N526" s="31">
        <v>0.17</v>
      </c>
      <c r="O526" s="31">
        <v>1</v>
      </c>
      <c r="P526" s="28">
        <v>2220</v>
      </c>
      <c r="Q526" s="31">
        <v>0.3</v>
      </c>
      <c r="R526" s="31">
        <v>1.41</v>
      </c>
      <c r="S526" s="28">
        <v>5496</v>
      </c>
      <c r="T526" s="31">
        <v>0.5</v>
      </c>
      <c r="U526" s="31">
        <v>1.8</v>
      </c>
      <c r="V526" s="28">
        <v>10992</v>
      </c>
      <c r="W526" s="31">
        <v>1.8</v>
      </c>
      <c r="X526" s="33" t="s">
        <v>24</v>
      </c>
    </row>
    <row r="527" spans="1:24">
      <c r="A527" s="26" t="s">
        <v>4119</v>
      </c>
      <c r="B527" s="26" t="s">
        <v>4119</v>
      </c>
      <c r="C527" s="26" t="s">
        <v>4123</v>
      </c>
      <c r="D527" s="27">
        <v>33.5</v>
      </c>
      <c r="E527" s="28">
        <v>600</v>
      </c>
      <c r="F527" s="29">
        <v>-1.399</v>
      </c>
      <c r="G527" s="29">
        <v>-1.472</v>
      </c>
      <c r="H527" s="30">
        <v>2.2000000000000001E-3</v>
      </c>
      <c r="I527" s="31">
        <v>5</v>
      </c>
      <c r="J527" s="31">
        <v>5.0599999999999996</v>
      </c>
      <c r="K527" s="31">
        <v>5.71</v>
      </c>
      <c r="L527" s="31">
        <v>5.84</v>
      </c>
      <c r="M527" s="28">
        <v>2188</v>
      </c>
      <c r="N527" s="31">
        <v>0.22</v>
      </c>
      <c r="O527" s="31">
        <v>0.56000000000000005</v>
      </c>
      <c r="P527" s="28">
        <v>6167</v>
      </c>
      <c r="Q527" s="31">
        <v>0.37</v>
      </c>
      <c r="R527" s="31">
        <v>0.76</v>
      </c>
      <c r="S527" s="28">
        <v>20979</v>
      </c>
      <c r="T527" s="31">
        <v>0.8</v>
      </c>
      <c r="U527" s="31">
        <v>1</v>
      </c>
      <c r="V527" s="28">
        <v>21463</v>
      </c>
      <c r="W527" s="31">
        <v>0.88</v>
      </c>
      <c r="X527" s="33" t="s">
        <v>24</v>
      </c>
    </row>
    <row r="528" spans="1:24">
      <c r="A528" s="26" t="s">
        <v>4123</v>
      </c>
      <c r="B528" s="26" t="s">
        <v>4123</v>
      </c>
      <c r="C528" s="26" t="s">
        <v>4124</v>
      </c>
      <c r="D528" s="27">
        <v>33.5</v>
      </c>
      <c r="E528" s="28">
        <v>600</v>
      </c>
      <c r="F528" s="29">
        <v>-1.472</v>
      </c>
      <c r="G528" s="29">
        <v>-1.544</v>
      </c>
      <c r="H528" s="30">
        <v>2.0999999999999999E-3</v>
      </c>
      <c r="I528" s="31">
        <v>5.0599999999999996</v>
      </c>
      <c r="J528" s="31">
        <v>5.0599999999999996</v>
      </c>
      <c r="K528" s="31">
        <v>5.84</v>
      </c>
      <c r="L528" s="31">
        <v>5.92</v>
      </c>
      <c r="M528" s="28">
        <v>2188</v>
      </c>
      <c r="N528" s="31">
        <v>0.22</v>
      </c>
      <c r="O528" s="31">
        <v>0.56000000000000005</v>
      </c>
      <c r="P528" s="28">
        <v>6167</v>
      </c>
      <c r="Q528" s="31">
        <v>0.37</v>
      </c>
      <c r="R528" s="31">
        <v>0.76</v>
      </c>
      <c r="S528" s="28">
        <v>20835</v>
      </c>
      <c r="T528" s="31">
        <v>0.8</v>
      </c>
      <c r="U528" s="31">
        <v>0.99</v>
      </c>
      <c r="V528" s="28">
        <v>21315</v>
      </c>
      <c r="W528" s="31">
        <v>0.87</v>
      </c>
      <c r="X528" s="33" t="s">
        <v>24</v>
      </c>
    </row>
    <row r="529" spans="1:24">
      <c r="A529" s="26" t="s">
        <v>4124</v>
      </c>
      <c r="B529" s="26" t="s">
        <v>4124</v>
      </c>
      <c r="C529" s="26" t="s">
        <v>4157</v>
      </c>
      <c r="D529" s="27">
        <v>51</v>
      </c>
      <c r="E529" s="28">
        <v>600</v>
      </c>
      <c r="F529" s="29">
        <v>-1.544</v>
      </c>
      <c r="G529" s="29">
        <v>-1.655</v>
      </c>
      <c r="H529" s="30">
        <v>2.2000000000000001E-3</v>
      </c>
      <c r="I529" s="31">
        <v>5.0599999999999996</v>
      </c>
      <c r="J529" s="31">
        <v>5.74</v>
      </c>
      <c r="K529" s="31">
        <v>5.92</v>
      </c>
      <c r="L529" s="31">
        <v>6.71</v>
      </c>
      <c r="M529" s="28">
        <v>2188</v>
      </c>
      <c r="N529" s="31">
        <v>0.22</v>
      </c>
      <c r="O529" s="31">
        <v>0.56000000000000005</v>
      </c>
      <c r="P529" s="28">
        <v>6167</v>
      </c>
      <c r="Q529" s="31">
        <v>0.37</v>
      </c>
      <c r="R529" s="31">
        <v>0.76</v>
      </c>
      <c r="S529" s="28">
        <v>20966</v>
      </c>
      <c r="T529" s="31">
        <v>0.8</v>
      </c>
      <c r="U529" s="31">
        <v>1</v>
      </c>
      <c r="V529" s="28">
        <v>21450</v>
      </c>
      <c r="W529" s="31">
        <v>0.88</v>
      </c>
      <c r="X529" s="33" t="s">
        <v>24</v>
      </c>
    </row>
    <row r="530" spans="1:24">
      <c r="A530" s="26" t="s">
        <v>3623</v>
      </c>
      <c r="B530" s="26" t="s">
        <v>3623</v>
      </c>
      <c r="C530" s="26" t="s">
        <v>4125</v>
      </c>
      <c r="D530" s="27">
        <v>49</v>
      </c>
      <c r="E530" s="28">
        <v>700</v>
      </c>
      <c r="F530" s="29">
        <v>0.49</v>
      </c>
      <c r="G530" s="29">
        <v>0.43</v>
      </c>
      <c r="H530" s="30">
        <v>1.1999999999999999E-3</v>
      </c>
      <c r="I530" s="31">
        <v>5.0999999999999996</v>
      </c>
      <c r="J530" s="31">
        <v>5.05</v>
      </c>
      <c r="K530" s="31">
        <v>3.82</v>
      </c>
      <c r="L530" s="31">
        <v>3.83</v>
      </c>
      <c r="M530" s="28">
        <v>4594</v>
      </c>
      <c r="N530" s="31">
        <v>0.3</v>
      </c>
      <c r="O530" s="31">
        <v>0.56000000000000005</v>
      </c>
      <c r="P530" s="28">
        <v>11669</v>
      </c>
      <c r="Q530" s="31">
        <v>0.49</v>
      </c>
      <c r="R530" s="31">
        <v>0.72</v>
      </c>
      <c r="S530" s="28">
        <v>23722</v>
      </c>
      <c r="T530" s="31">
        <v>0.8</v>
      </c>
      <c r="U530" s="31">
        <v>0.83</v>
      </c>
      <c r="V530" s="28">
        <v>24269</v>
      </c>
      <c r="W530" s="31">
        <v>0.73</v>
      </c>
      <c r="X530" s="33" t="s">
        <v>25</v>
      </c>
    </row>
    <row r="531" spans="1:24">
      <c r="A531" s="26" t="s">
        <v>4125</v>
      </c>
      <c r="B531" s="26" t="s">
        <v>4125</v>
      </c>
      <c r="C531" s="26" t="s">
        <v>4126</v>
      </c>
      <c r="D531" s="27">
        <v>49</v>
      </c>
      <c r="E531" s="28">
        <v>700</v>
      </c>
      <c r="F531" s="29">
        <v>0.43</v>
      </c>
      <c r="G531" s="29">
        <v>0.36</v>
      </c>
      <c r="H531" s="30">
        <v>1.4E-3</v>
      </c>
      <c r="I531" s="31">
        <v>5.05</v>
      </c>
      <c r="J531" s="31">
        <v>5.01</v>
      </c>
      <c r="K531" s="31">
        <v>3.83</v>
      </c>
      <c r="L531" s="31">
        <v>3.86</v>
      </c>
      <c r="M531" s="28">
        <v>4594</v>
      </c>
      <c r="N531" s="31">
        <v>0.28000000000000003</v>
      </c>
      <c r="O531" s="31">
        <v>0.59</v>
      </c>
      <c r="P531" s="28">
        <v>11669</v>
      </c>
      <c r="Q531" s="31">
        <v>0.47</v>
      </c>
      <c r="R531" s="31">
        <v>0.77</v>
      </c>
      <c r="S531" s="28">
        <v>25622</v>
      </c>
      <c r="T531" s="31">
        <v>0.8</v>
      </c>
      <c r="U531" s="31">
        <v>0.9</v>
      </c>
      <c r="V531" s="28">
        <v>26213</v>
      </c>
      <c r="W531" s="31">
        <v>0.79</v>
      </c>
      <c r="X531" s="33" t="s">
        <v>25</v>
      </c>
    </row>
    <row r="532" spans="1:24">
      <c r="A532" s="26" t="s">
        <v>4126</v>
      </c>
      <c r="B532" s="26" t="s">
        <v>4126</v>
      </c>
      <c r="C532" s="26" t="s">
        <v>4127</v>
      </c>
      <c r="D532" s="27">
        <v>49</v>
      </c>
      <c r="E532" s="28">
        <v>700</v>
      </c>
      <c r="F532" s="29">
        <v>0.36</v>
      </c>
      <c r="G532" s="29">
        <v>0.3</v>
      </c>
      <c r="H532" s="30">
        <v>1.1999999999999999E-3</v>
      </c>
      <c r="I532" s="31">
        <v>5.01</v>
      </c>
      <c r="J532" s="31">
        <v>4.96</v>
      </c>
      <c r="K532" s="31">
        <v>3.86</v>
      </c>
      <c r="L532" s="31">
        <v>3.87</v>
      </c>
      <c r="M532" s="28">
        <v>4594</v>
      </c>
      <c r="N532" s="31">
        <v>0.3</v>
      </c>
      <c r="O532" s="31">
        <v>0.56000000000000005</v>
      </c>
      <c r="P532" s="28">
        <v>11669</v>
      </c>
      <c r="Q532" s="31">
        <v>0.49</v>
      </c>
      <c r="R532" s="31">
        <v>0.72</v>
      </c>
      <c r="S532" s="28">
        <v>23722</v>
      </c>
      <c r="T532" s="31">
        <v>0.8</v>
      </c>
      <c r="U532" s="31">
        <v>0.83</v>
      </c>
      <c r="V532" s="28">
        <v>24269</v>
      </c>
      <c r="W532" s="31">
        <v>0.73</v>
      </c>
      <c r="X532" s="33" t="s">
        <v>25</v>
      </c>
    </row>
    <row r="533" spans="1:24">
      <c r="A533" s="26" t="s">
        <v>4127</v>
      </c>
      <c r="B533" s="26" t="s">
        <v>4127</v>
      </c>
      <c r="C533" s="26" t="s">
        <v>4128</v>
      </c>
      <c r="D533" s="27">
        <v>49</v>
      </c>
      <c r="E533" s="28">
        <v>700</v>
      </c>
      <c r="F533" s="29">
        <v>0.3</v>
      </c>
      <c r="G533" s="29">
        <v>0.24</v>
      </c>
      <c r="H533" s="30">
        <v>1.1999999999999999E-3</v>
      </c>
      <c r="I533" s="31">
        <v>4.96</v>
      </c>
      <c r="J533" s="31">
        <v>4.91</v>
      </c>
      <c r="K533" s="31">
        <v>3.87</v>
      </c>
      <c r="L533" s="31">
        <v>3.88</v>
      </c>
      <c r="M533" s="28">
        <v>4594</v>
      </c>
      <c r="N533" s="31">
        <v>0.3</v>
      </c>
      <c r="O533" s="31">
        <v>0.56000000000000005</v>
      </c>
      <c r="P533" s="28">
        <v>11669</v>
      </c>
      <c r="Q533" s="31">
        <v>0.49</v>
      </c>
      <c r="R533" s="31">
        <v>0.72</v>
      </c>
      <c r="S533" s="28">
        <v>23722</v>
      </c>
      <c r="T533" s="31">
        <v>0.8</v>
      </c>
      <c r="U533" s="31">
        <v>0.83</v>
      </c>
      <c r="V533" s="28">
        <v>24269</v>
      </c>
      <c r="W533" s="31">
        <v>0.73</v>
      </c>
      <c r="X533" s="33" t="s">
        <v>25</v>
      </c>
    </row>
    <row r="534" spans="1:24">
      <c r="A534" s="26" t="s">
        <v>4128</v>
      </c>
      <c r="B534" s="26" t="s">
        <v>4128</v>
      </c>
      <c r="C534" s="26" t="s">
        <v>4129</v>
      </c>
      <c r="D534" s="27">
        <v>44</v>
      </c>
      <c r="E534" s="28">
        <v>700</v>
      </c>
      <c r="F534" s="29">
        <v>0.24</v>
      </c>
      <c r="G534" s="29">
        <v>0.18</v>
      </c>
      <c r="H534" s="30">
        <v>1.4E-3</v>
      </c>
      <c r="I534" s="31">
        <v>4.91</v>
      </c>
      <c r="J534" s="31">
        <v>4.87</v>
      </c>
      <c r="K534" s="31">
        <v>3.88</v>
      </c>
      <c r="L534" s="31">
        <v>3.9</v>
      </c>
      <c r="M534" s="28">
        <v>4594</v>
      </c>
      <c r="N534" s="31">
        <v>0.28999999999999998</v>
      </c>
      <c r="O534" s="31">
        <v>0.57999999999999996</v>
      </c>
      <c r="P534" s="28">
        <v>11669</v>
      </c>
      <c r="Q534" s="31">
        <v>0.47</v>
      </c>
      <c r="R534" s="31">
        <v>0.75</v>
      </c>
      <c r="S534" s="28">
        <v>25033</v>
      </c>
      <c r="T534" s="31">
        <v>0.8</v>
      </c>
      <c r="U534" s="31">
        <v>0.88</v>
      </c>
      <c r="V534" s="28">
        <v>25610</v>
      </c>
      <c r="W534" s="31">
        <v>0.77</v>
      </c>
      <c r="X534" s="33" t="s">
        <v>25</v>
      </c>
    </row>
    <row r="535" spans="1:24">
      <c r="A535" s="26" t="s">
        <v>4129</v>
      </c>
      <c r="B535" s="26" t="s">
        <v>4129</v>
      </c>
      <c r="C535" s="26" t="s">
        <v>4130</v>
      </c>
      <c r="D535" s="27">
        <v>44</v>
      </c>
      <c r="E535" s="28">
        <v>700</v>
      </c>
      <c r="F535" s="29">
        <v>0.18</v>
      </c>
      <c r="G535" s="29">
        <v>0.12</v>
      </c>
      <c r="H535" s="30">
        <v>1.4E-3</v>
      </c>
      <c r="I535" s="31">
        <v>4.87</v>
      </c>
      <c r="J535" s="31">
        <v>4.91</v>
      </c>
      <c r="K535" s="31">
        <v>3.9</v>
      </c>
      <c r="L535" s="31">
        <v>4</v>
      </c>
      <c r="M535" s="28">
        <v>4901</v>
      </c>
      <c r="N535" s="31">
        <v>0.3</v>
      </c>
      <c r="O535" s="31">
        <v>0.59</v>
      </c>
      <c r="P535" s="28">
        <v>12329</v>
      </c>
      <c r="Q535" s="31">
        <v>0.49</v>
      </c>
      <c r="R535" s="31">
        <v>0.76</v>
      </c>
      <c r="S535" s="28">
        <v>25033</v>
      </c>
      <c r="T535" s="31">
        <v>0.8</v>
      </c>
      <c r="U535" s="31">
        <v>0.88</v>
      </c>
      <c r="V535" s="28">
        <v>25610</v>
      </c>
      <c r="W535" s="31">
        <v>0.77</v>
      </c>
      <c r="X535" s="33" t="s">
        <v>25</v>
      </c>
    </row>
    <row r="536" spans="1:24">
      <c r="A536" s="26" t="s">
        <v>4130</v>
      </c>
      <c r="B536" s="26" t="s">
        <v>4130</v>
      </c>
      <c r="C536" s="26" t="s">
        <v>4131</v>
      </c>
      <c r="D536" s="27">
        <v>44</v>
      </c>
      <c r="E536" s="28">
        <v>700</v>
      </c>
      <c r="F536" s="29">
        <v>0.12</v>
      </c>
      <c r="G536" s="29">
        <v>0.06</v>
      </c>
      <c r="H536" s="30">
        <v>1.4E-3</v>
      </c>
      <c r="I536" s="31">
        <v>4.91</v>
      </c>
      <c r="J536" s="31">
        <v>4.95</v>
      </c>
      <c r="K536" s="31">
        <v>4</v>
      </c>
      <c r="L536" s="31">
        <v>4.0999999999999996</v>
      </c>
      <c r="M536" s="28">
        <v>4901</v>
      </c>
      <c r="N536" s="31">
        <v>0.3</v>
      </c>
      <c r="O536" s="31">
        <v>0.59</v>
      </c>
      <c r="P536" s="28">
        <v>12329</v>
      </c>
      <c r="Q536" s="31">
        <v>0.49</v>
      </c>
      <c r="R536" s="31">
        <v>0.76</v>
      </c>
      <c r="S536" s="28">
        <v>25033</v>
      </c>
      <c r="T536" s="31">
        <v>0.8</v>
      </c>
      <c r="U536" s="31">
        <v>0.88</v>
      </c>
      <c r="V536" s="28">
        <v>25610</v>
      </c>
      <c r="W536" s="31">
        <v>0.77</v>
      </c>
      <c r="X536" s="33" t="s">
        <v>25</v>
      </c>
    </row>
    <row r="537" spans="1:24">
      <c r="A537" s="26" t="s">
        <v>4131</v>
      </c>
      <c r="B537" s="26" t="s">
        <v>4131</v>
      </c>
      <c r="C537" s="26" t="s">
        <v>4132</v>
      </c>
      <c r="D537" s="27">
        <v>44</v>
      </c>
      <c r="E537" s="28">
        <v>700</v>
      </c>
      <c r="F537" s="29">
        <v>0.06</v>
      </c>
      <c r="G537" s="29">
        <v>0</v>
      </c>
      <c r="H537" s="30">
        <v>1.4E-3</v>
      </c>
      <c r="I537" s="31">
        <v>4.95</v>
      </c>
      <c r="J537" s="31">
        <v>4.99</v>
      </c>
      <c r="K537" s="31">
        <v>4.0999999999999996</v>
      </c>
      <c r="L537" s="31">
        <v>4.2</v>
      </c>
      <c r="M537" s="28">
        <v>4901</v>
      </c>
      <c r="N537" s="31">
        <v>0.3</v>
      </c>
      <c r="O537" s="31">
        <v>0.59</v>
      </c>
      <c r="P537" s="28">
        <v>12329</v>
      </c>
      <c r="Q537" s="31">
        <v>0.49</v>
      </c>
      <c r="R537" s="31">
        <v>0.76</v>
      </c>
      <c r="S537" s="28">
        <v>25033</v>
      </c>
      <c r="T537" s="31">
        <v>0.8</v>
      </c>
      <c r="U537" s="31">
        <v>0.88</v>
      </c>
      <c r="V537" s="28">
        <v>25610</v>
      </c>
      <c r="W537" s="31">
        <v>0.77</v>
      </c>
      <c r="X537" s="33" t="s">
        <v>25</v>
      </c>
    </row>
    <row r="538" spans="1:24">
      <c r="A538" s="26" t="s">
        <v>4132</v>
      </c>
      <c r="B538" s="26" t="s">
        <v>4132</v>
      </c>
      <c r="C538" s="26" t="s">
        <v>4133</v>
      </c>
      <c r="D538" s="27">
        <v>43</v>
      </c>
      <c r="E538" s="28">
        <v>700</v>
      </c>
      <c r="F538" s="29">
        <v>0</v>
      </c>
      <c r="G538" s="29">
        <v>-0.04</v>
      </c>
      <c r="H538" s="30">
        <v>8.9999999999999998E-4</v>
      </c>
      <c r="I538" s="31">
        <v>4.99</v>
      </c>
      <c r="J538" s="31">
        <v>5.01</v>
      </c>
      <c r="K538" s="31">
        <v>4.2</v>
      </c>
      <c r="L538" s="31">
        <v>4.26</v>
      </c>
      <c r="M538" s="28">
        <v>4901</v>
      </c>
      <c r="N538" s="31">
        <v>0.33</v>
      </c>
      <c r="O538" s="31">
        <v>0.52</v>
      </c>
      <c r="P538" s="28">
        <v>12329</v>
      </c>
      <c r="Q538" s="31">
        <v>0.55000000000000004</v>
      </c>
      <c r="R538" s="31">
        <v>0.66</v>
      </c>
      <c r="S538" s="28">
        <v>20676</v>
      </c>
      <c r="T538" s="31">
        <v>0.8</v>
      </c>
      <c r="U538" s="31">
        <v>0.73</v>
      </c>
      <c r="V538" s="28">
        <v>21153</v>
      </c>
      <c r="W538" s="31">
        <v>0.64</v>
      </c>
      <c r="X538" s="33" t="s">
        <v>25</v>
      </c>
    </row>
    <row r="539" spans="1:24">
      <c r="A539" s="26" t="s">
        <v>4133</v>
      </c>
      <c r="B539" s="26" t="s">
        <v>4133</v>
      </c>
      <c r="C539" s="26" t="s">
        <v>4134</v>
      </c>
      <c r="D539" s="27">
        <v>47</v>
      </c>
      <c r="E539" s="28">
        <v>700</v>
      </c>
      <c r="F539" s="29">
        <v>-0.04</v>
      </c>
      <c r="G539" s="29">
        <v>-0.1</v>
      </c>
      <c r="H539" s="30">
        <v>1.2999999999999999E-3</v>
      </c>
      <c r="I539" s="31">
        <v>5.01</v>
      </c>
      <c r="J539" s="31">
        <v>5.05</v>
      </c>
      <c r="K539" s="31">
        <v>4.26</v>
      </c>
      <c r="L539" s="31">
        <v>4.3600000000000003</v>
      </c>
      <c r="M539" s="28">
        <v>5024</v>
      </c>
      <c r="N539" s="31">
        <v>0.31</v>
      </c>
      <c r="O539" s="31">
        <v>0.57999999999999996</v>
      </c>
      <c r="P539" s="28">
        <v>12591</v>
      </c>
      <c r="Q539" s="31">
        <v>0.5</v>
      </c>
      <c r="R539" s="31">
        <v>0.75</v>
      </c>
      <c r="S539" s="28">
        <v>24221</v>
      </c>
      <c r="T539" s="31">
        <v>0.8</v>
      </c>
      <c r="U539" s="31">
        <v>0.85</v>
      </c>
      <c r="V539" s="28">
        <v>24780</v>
      </c>
      <c r="W539" s="31">
        <v>0.75</v>
      </c>
      <c r="X539" s="33" t="s">
        <v>25</v>
      </c>
    </row>
    <row r="540" spans="1:24">
      <c r="A540" s="26" t="s">
        <v>4134</v>
      </c>
      <c r="B540" s="26" t="s">
        <v>4134</v>
      </c>
      <c r="C540" s="26" t="s">
        <v>4135</v>
      </c>
      <c r="D540" s="27">
        <v>47</v>
      </c>
      <c r="E540" s="28">
        <v>700</v>
      </c>
      <c r="F540" s="29">
        <v>-0.1</v>
      </c>
      <c r="G540" s="29">
        <v>-0.16</v>
      </c>
      <c r="H540" s="30">
        <v>1.2999999999999999E-3</v>
      </c>
      <c r="I540" s="31">
        <v>5.05</v>
      </c>
      <c r="J540" s="31">
        <v>5.09</v>
      </c>
      <c r="K540" s="31">
        <v>4.3600000000000003</v>
      </c>
      <c r="L540" s="31">
        <v>4.46</v>
      </c>
      <c r="M540" s="28">
        <v>5024</v>
      </c>
      <c r="N540" s="31">
        <v>0.31</v>
      </c>
      <c r="O540" s="31">
        <v>0.57999999999999996</v>
      </c>
      <c r="P540" s="28">
        <v>12591</v>
      </c>
      <c r="Q540" s="31">
        <v>0.5</v>
      </c>
      <c r="R540" s="31">
        <v>0.75</v>
      </c>
      <c r="S540" s="28">
        <v>24221</v>
      </c>
      <c r="T540" s="31">
        <v>0.8</v>
      </c>
      <c r="U540" s="31">
        <v>0.85</v>
      </c>
      <c r="V540" s="28">
        <v>24780</v>
      </c>
      <c r="W540" s="31">
        <v>0.75</v>
      </c>
      <c r="X540" s="33" t="s">
        <v>25</v>
      </c>
    </row>
    <row r="541" spans="1:24">
      <c r="A541" s="26" t="s">
        <v>4135</v>
      </c>
      <c r="B541" s="26" t="s">
        <v>4135</v>
      </c>
      <c r="C541" s="26" t="s">
        <v>4136</v>
      </c>
      <c r="D541" s="27">
        <v>46</v>
      </c>
      <c r="E541" s="28">
        <v>700</v>
      </c>
      <c r="F541" s="29">
        <v>-0.16</v>
      </c>
      <c r="G541" s="29">
        <v>-0.22</v>
      </c>
      <c r="H541" s="30">
        <v>1.2999999999999999E-3</v>
      </c>
      <c r="I541" s="31">
        <v>5.09</v>
      </c>
      <c r="J541" s="31">
        <v>5.13</v>
      </c>
      <c r="K541" s="31">
        <v>4.46</v>
      </c>
      <c r="L541" s="31">
        <v>4.5599999999999996</v>
      </c>
      <c r="M541" s="28">
        <v>5024</v>
      </c>
      <c r="N541" s="31">
        <v>0.3</v>
      </c>
      <c r="O541" s="31">
        <v>0.59</v>
      </c>
      <c r="P541" s="28">
        <v>12591</v>
      </c>
      <c r="Q541" s="31">
        <v>0.5</v>
      </c>
      <c r="R541" s="31">
        <v>0.75</v>
      </c>
      <c r="S541" s="28">
        <v>24483</v>
      </c>
      <c r="T541" s="31">
        <v>0.8</v>
      </c>
      <c r="U541" s="31">
        <v>0.86</v>
      </c>
      <c r="V541" s="28">
        <v>25047</v>
      </c>
      <c r="W541" s="31">
        <v>0.75</v>
      </c>
      <c r="X541" s="33" t="s">
        <v>25</v>
      </c>
    </row>
    <row r="542" spans="1:24">
      <c r="A542" s="26" t="s">
        <v>4136</v>
      </c>
      <c r="B542" s="26" t="s">
        <v>4136</v>
      </c>
      <c r="C542" s="26" t="s">
        <v>4137</v>
      </c>
      <c r="D542" s="27">
        <v>50</v>
      </c>
      <c r="E542" s="28">
        <v>700</v>
      </c>
      <c r="F542" s="29">
        <v>-0.22</v>
      </c>
      <c r="G542" s="29">
        <v>-0.28999999999999998</v>
      </c>
      <c r="H542" s="30">
        <v>1.4E-3</v>
      </c>
      <c r="I542" s="31">
        <v>5.13</v>
      </c>
      <c r="J542" s="31">
        <v>5.17</v>
      </c>
      <c r="K542" s="31">
        <v>4.5599999999999996</v>
      </c>
      <c r="L542" s="31">
        <v>4.67</v>
      </c>
      <c r="M542" s="28">
        <v>5122</v>
      </c>
      <c r="N542" s="31">
        <v>0.3</v>
      </c>
      <c r="O542" s="31">
        <v>0.61</v>
      </c>
      <c r="P542" s="28">
        <v>12798</v>
      </c>
      <c r="Q542" s="31">
        <v>0.5</v>
      </c>
      <c r="R542" s="31">
        <v>0.78</v>
      </c>
      <c r="S542" s="28">
        <v>25365</v>
      </c>
      <c r="T542" s="31">
        <v>0.8</v>
      </c>
      <c r="U542" s="31">
        <v>0.89</v>
      </c>
      <c r="V542" s="28">
        <v>25950</v>
      </c>
      <c r="W542" s="31">
        <v>0.78</v>
      </c>
      <c r="X542" s="33" t="s">
        <v>25</v>
      </c>
    </row>
    <row r="543" spans="1:24">
      <c r="A543" s="26" t="s">
        <v>4137</v>
      </c>
      <c r="B543" s="26" t="s">
        <v>4137</v>
      </c>
      <c r="C543" s="26" t="s">
        <v>4138</v>
      </c>
      <c r="D543" s="27">
        <v>50</v>
      </c>
      <c r="E543" s="28">
        <v>700</v>
      </c>
      <c r="F543" s="29">
        <v>-0.28999999999999998</v>
      </c>
      <c r="G543" s="29">
        <v>-0.35</v>
      </c>
      <c r="H543" s="30">
        <v>1.1999999999999999E-3</v>
      </c>
      <c r="I543" s="31">
        <v>5.17</v>
      </c>
      <c r="J543" s="31">
        <v>5.21</v>
      </c>
      <c r="K543" s="31">
        <v>4.67</v>
      </c>
      <c r="L543" s="31">
        <v>4.7699999999999996</v>
      </c>
      <c r="M543" s="28">
        <v>5122</v>
      </c>
      <c r="N543" s="31">
        <v>0.31</v>
      </c>
      <c r="O543" s="31">
        <v>0.56999999999999995</v>
      </c>
      <c r="P543" s="28">
        <v>12798</v>
      </c>
      <c r="Q543" s="31">
        <v>0.52</v>
      </c>
      <c r="R543" s="31">
        <v>0.73</v>
      </c>
      <c r="S543" s="28">
        <v>23483</v>
      </c>
      <c r="T543" s="31">
        <v>0.8</v>
      </c>
      <c r="U543" s="31">
        <v>0.82</v>
      </c>
      <c r="V543" s="28">
        <v>24025</v>
      </c>
      <c r="W543" s="31">
        <v>0.72</v>
      </c>
      <c r="X543" s="33" t="s">
        <v>25</v>
      </c>
    </row>
    <row r="544" spans="1:24">
      <c r="A544" s="26" t="s">
        <v>4138</v>
      </c>
      <c r="B544" s="26" t="s">
        <v>4138</v>
      </c>
      <c r="C544" s="26" t="s">
        <v>4139</v>
      </c>
      <c r="D544" s="27">
        <v>50</v>
      </c>
      <c r="E544" s="28">
        <v>700</v>
      </c>
      <c r="F544" s="29">
        <v>-0.35</v>
      </c>
      <c r="G544" s="29">
        <v>-0.42</v>
      </c>
      <c r="H544" s="30">
        <v>1.4E-3</v>
      </c>
      <c r="I544" s="31">
        <v>5.21</v>
      </c>
      <c r="J544" s="31">
        <v>5.25</v>
      </c>
      <c r="K544" s="31">
        <v>4.7699999999999996</v>
      </c>
      <c r="L544" s="31">
        <v>4.88</v>
      </c>
      <c r="M544" s="28">
        <v>5171</v>
      </c>
      <c r="N544" s="31">
        <v>0.3</v>
      </c>
      <c r="O544" s="31">
        <v>0.61</v>
      </c>
      <c r="P544" s="28">
        <v>12903</v>
      </c>
      <c r="Q544" s="31">
        <v>0.5</v>
      </c>
      <c r="R544" s="31">
        <v>0.78</v>
      </c>
      <c r="S544" s="28">
        <v>25365</v>
      </c>
      <c r="T544" s="31">
        <v>0.8</v>
      </c>
      <c r="U544" s="31">
        <v>0.89</v>
      </c>
      <c r="V544" s="28">
        <v>25950</v>
      </c>
      <c r="W544" s="31">
        <v>0.78</v>
      </c>
      <c r="X544" s="33" t="s">
        <v>25</v>
      </c>
    </row>
    <row r="545" spans="1:24">
      <c r="A545" s="26" t="s">
        <v>4139</v>
      </c>
      <c r="B545" s="26" t="s">
        <v>4139</v>
      </c>
      <c r="C545" s="26" t="s">
        <v>4140</v>
      </c>
      <c r="D545" s="27">
        <v>65</v>
      </c>
      <c r="E545" s="28">
        <v>700</v>
      </c>
      <c r="F545" s="29">
        <v>-0.42</v>
      </c>
      <c r="G545" s="29">
        <v>-0.5</v>
      </c>
      <c r="H545" s="30">
        <v>1.1999999999999999E-3</v>
      </c>
      <c r="I545" s="31">
        <v>5.25</v>
      </c>
      <c r="J545" s="31">
        <v>4.33</v>
      </c>
      <c r="K545" s="31">
        <v>4.88</v>
      </c>
      <c r="L545" s="31">
        <v>4.04</v>
      </c>
      <c r="M545" s="28">
        <v>5171</v>
      </c>
      <c r="N545" s="31">
        <v>0.31</v>
      </c>
      <c r="O545" s="31">
        <v>0.57999999999999996</v>
      </c>
      <c r="P545" s="28">
        <v>12903</v>
      </c>
      <c r="Q545" s="31">
        <v>0.52</v>
      </c>
      <c r="R545" s="31">
        <v>0.74</v>
      </c>
      <c r="S545" s="28">
        <v>23783</v>
      </c>
      <c r="T545" s="31">
        <v>0.8</v>
      </c>
      <c r="U545" s="31">
        <v>0.83</v>
      </c>
      <c r="V545" s="28">
        <v>24331</v>
      </c>
      <c r="W545" s="31">
        <v>0.73</v>
      </c>
      <c r="X545" s="33" t="s">
        <v>25</v>
      </c>
    </row>
    <row r="546" spans="1:24">
      <c r="A546" s="26" t="s">
        <v>4140</v>
      </c>
      <c r="B546" s="26" t="s">
        <v>4140</v>
      </c>
      <c r="C546" s="26" t="s">
        <v>4141</v>
      </c>
      <c r="D546" s="27">
        <v>43</v>
      </c>
      <c r="E546" s="28">
        <v>700</v>
      </c>
      <c r="F546" s="29">
        <v>-0.74</v>
      </c>
      <c r="G546" s="29">
        <v>-0.8</v>
      </c>
      <c r="H546" s="30">
        <v>1.4E-3</v>
      </c>
      <c r="I546" s="31">
        <v>4.33</v>
      </c>
      <c r="J546" s="31">
        <v>4.28</v>
      </c>
      <c r="K546" s="31">
        <v>4.28</v>
      </c>
      <c r="L546" s="31">
        <v>4.29</v>
      </c>
      <c r="M546" s="28">
        <v>5542</v>
      </c>
      <c r="N546" s="31">
        <v>0.31</v>
      </c>
      <c r="O546" s="31">
        <v>0.62</v>
      </c>
      <c r="P546" s="28">
        <v>13683</v>
      </c>
      <c r="Q546" s="31">
        <v>0.52</v>
      </c>
      <c r="R546" s="31">
        <v>0.79</v>
      </c>
      <c r="S546" s="28">
        <v>25323</v>
      </c>
      <c r="T546" s="31">
        <v>0.8</v>
      </c>
      <c r="U546" s="31">
        <v>0.89</v>
      </c>
      <c r="V546" s="28">
        <v>25906</v>
      </c>
      <c r="W546" s="31">
        <v>0.78</v>
      </c>
      <c r="X546" s="33" t="s">
        <v>25</v>
      </c>
    </row>
    <row r="547" spans="1:24">
      <c r="A547" s="26" t="s">
        <v>4141</v>
      </c>
      <c r="B547" s="26" t="s">
        <v>4141</v>
      </c>
      <c r="C547" s="26" t="s">
        <v>4142</v>
      </c>
      <c r="D547" s="27">
        <v>43</v>
      </c>
      <c r="E547" s="28">
        <v>700</v>
      </c>
      <c r="F547" s="29">
        <v>-0.8</v>
      </c>
      <c r="G547" s="29">
        <v>-0.86</v>
      </c>
      <c r="H547" s="30">
        <v>1.4E-3</v>
      </c>
      <c r="I547" s="31">
        <v>4.28</v>
      </c>
      <c r="J547" s="31">
        <v>4.24</v>
      </c>
      <c r="K547" s="31">
        <v>4.29</v>
      </c>
      <c r="L547" s="31">
        <v>4.3099999999999996</v>
      </c>
      <c r="M547" s="28">
        <v>5542</v>
      </c>
      <c r="N547" s="31">
        <v>0.31</v>
      </c>
      <c r="O547" s="31">
        <v>0.62</v>
      </c>
      <c r="P547" s="28">
        <v>13683</v>
      </c>
      <c r="Q547" s="31">
        <v>0.52</v>
      </c>
      <c r="R547" s="31">
        <v>0.79</v>
      </c>
      <c r="S547" s="28">
        <v>25323</v>
      </c>
      <c r="T547" s="31">
        <v>0.8</v>
      </c>
      <c r="U547" s="31">
        <v>0.89</v>
      </c>
      <c r="V547" s="28">
        <v>25906</v>
      </c>
      <c r="W547" s="31">
        <v>0.78</v>
      </c>
      <c r="X547" s="33" t="s">
        <v>25</v>
      </c>
    </row>
    <row r="548" spans="1:24">
      <c r="A548" s="26" t="s">
        <v>4142</v>
      </c>
      <c r="B548" s="26" t="s">
        <v>4142</v>
      </c>
      <c r="C548" s="26" t="s">
        <v>4143</v>
      </c>
      <c r="D548" s="27">
        <v>44</v>
      </c>
      <c r="E548" s="28">
        <v>700</v>
      </c>
      <c r="F548" s="29">
        <v>-0.86</v>
      </c>
      <c r="G548" s="29">
        <v>-0.91</v>
      </c>
      <c r="H548" s="30">
        <v>1.1000000000000001E-3</v>
      </c>
      <c r="I548" s="31">
        <v>4.24</v>
      </c>
      <c r="J548" s="31">
        <v>4.1900000000000004</v>
      </c>
      <c r="K548" s="31">
        <v>4.3099999999999996</v>
      </c>
      <c r="L548" s="31">
        <v>4.3099999999999996</v>
      </c>
      <c r="M548" s="28">
        <v>5671</v>
      </c>
      <c r="N548" s="31">
        <v>0.34</v>
      </c>
      <c r="O548" s="31">
        <v>0.57999999999999996</v>
      </c>
      <c r="P548" s="28">
        <v>13951</v>
      </c>
      <c r="Q548" s="31">
        <v>0.56000000000000005</v>
      </c>
      <c r="R548" s="31">
        <v>0.73</v>
      </c>
      <c r="S548" s="28">
        <v>22852</v>
      </c>
      <c r="T548" s="31">
        <v>0.8</v>
      </c>
      <c r="U548" s="31">
        <v>0.8</v>
      </c>
      <c r="V548" s="28">
        <v>23379</v>
      </c>
      <c r="W548" s="31">
        <v>0.7</v>
      </c>
      <c r="X548" s="33" t="s">
        <v>25</v>
      </c>
    </row>
    <row r="549" spans="1:24">
      <c r="A549" s="26" t="s">
        <v>4143</v>
      </c>
      <c r="B549" s="26" t="s">
        <v>4143</v>
      </c>
      <c r="C549" s="26" t="s">
        <v>4144</v>
      </c>
      <c r="D549" s="27">
        <v>45</v>
      </c>
      <c r="E549" s="28">
        <v>800</v>
      </c>
      <c r="F549" s="29">
        <v>-0.99</v>
      </c>
      <c r="G549" s="29">
        <v>-1.04</v>
      </c>
      <c r="H549" s="30">
        <v>1.1000000000000001E-3</v>
      </c>
      <c r="I549" s="31">
        <v>4.1900000000000004</v>
      </c>
      <c r="J549" s="31">
        <v>3.93</v>
      </c>
      <c r="K549" s="31">
        <v>4.28</v>
      </c>
      <c r="L549" s="31">
        <v>4.07</v>
      </c>
      <c r="M549" s="28">
        <v>6202</v>
      </c>
      <c r="N549" s="31">
        <v>0.28999999999999998</v>
      </c>
      <c r="O549" s="31">
        <v>0.57999999999999996</v>
      </c>
      <c r="P549" s="28">
        <v>15047</v>
      </c>
      <c r="Q549" s="31">
        <v>0.47</v>
      </c>
      <c r="R549" s="31">
        <v>0.74</v>
      </c>
      <c r="S549" s="28">
        <v>32262</v>
      </c>
      <c r="T549" s="31">
        <v>0.8</v>
      </c>
      <c r="U549" s="31">
        <v>0.87</v>
      </c>
      <c r="V549" s="28">
        <v>33006</v>
      </c>
      <c r="W549" s="31">
        <v>0.76</v>
      </c>
      <c r="X549" s="33" t="s">
        <v>25</v>
      </c>
    </row>
    <row r="550" spans="1:24">
      <c r="A550" s="26" t="s">
        <v>4144</v>
      </c>
      <c r="B550" s="26" t="s">
        <v>4144</v>
      </c>
      <c r="C550" s="26" t="s">
        <v>4145</v>
      </c>
      <c r="D550" s="27">
        <v>45</v>
      </c>
      <c r="E550" s="28">
        <v>800</v>
      </c>
      <c r="F550" s="29">
        <v>-1.18</v>
      </c>
      <c r="G550" s="29">
        <v>-1.23</v>
      </c>
      <c r="H550" s="30">
        <v>1.1000000000000001E-3</v>
      </c>
      <c r="I550" s="31">
        <v>3.93</v>
      </c>
      <c r="J550" s="31">
        <v>3.67</v>
      </c>
      <c r="K550" s="31">
        <v>4.21</v>
      </c>
      <c r="L550" s="31">
        <v>4</v>
      </c>
      <c r="M550" s="28">
        <v>6330</v>
      </c>
      <c r="N550" s="31">
        <v>0.3</v>
      </c>
      <c r="O550" s="31">
        <v>0.59</v>
      </c>
      <c r="P550" s="28">
        <v>15310</v>
      </c>
      <c r="Q550" s="31">
        <v>0.48</v>
      </c>
      <c r="R550" s="31">
        <v>0.75</v>
      </c>
      <c r="S550" s="28">
        <v>32262</v>
      </c>
      <c r="T550" s="31">
        <v>0.8</v>
      </c>
      <c r="U550" s="31">
        <v>0.87</v>
      </c>
      <c r="V550" s="28">
        <v>33006</v>
      </c>
      <c r="W550" s="31">
        <v>0.76</v>
      </c>
      <c r="X550" s="33" t="s">
        <v>25</v>
      </c>
    </row>
    <row r="551" spans="1:24">
      <c r="A551" s="26" t="s">
        <v>4145</v>
      </c>
      <c r="B551" s="26" t="s">
        <v>4145</v>
      </c>
      <c r="C551" s="26" t="s">
        <v>4146</v>
      </c>
      <c r="D551" s="27">
        <v>45</v>
      </c>
      <c r="E551" s="28">
        <v>800</v>
      </c>
      <c r="F551" s="29">
        <v>-1.23</v>
      </c>
      <c r="G551" s="29">
        <v>-1.28</v>
      </c>
      <c r="H551" s="30">
        <v>1.1000000000000001E-3</v>
      </c>
      <c r="I551" s="31">
        <v>3.67</v>
      </c>
      <c r="J551" s="31">
        <v>3.41</v>
      </c>
      <c r="K551" s="31">
        <v>4</v>
      </c>
      <c r="L551" s="31">
        <v>3.79</v>
      </c>
      <c r="M551" s="28">
        <v>6331</v>
      </c>
      <c r="N551" s="31">
        <v>0.3</v>
      </c>
      <c r="O551" s="31">
        <v>0.59</v>
      </c>
      <c r="P551" s="28">
        <v>15312</v>
      </c>
      <c r="Q551" s="31">
        <v>0.48</v>
      </c>
      <c r="R551" s="31">
        <v>0.75</v>
      </c>
      <c r="S551" s="28">
        <v>32262</v>
      </c>
      <c r="T551" s="31">
        <v>0.8</v>
      </c>
      <c r="U551" s="31">
        <v>0.87</v>
      </c>
      <c r="V551" s="28">
        <v>33006</v>
      </c>
      <c r="W551" s="31">
        <v>0.76</v>
      </c>
      <c r="X551" s="33" t="s">
        <v>25</v>
      </c>
    </row>
    <row r="552" spans="1:24">
      <c r="A552" s="26" t="s">
        <v>4146</v>
      </c>
      <c r="B552" s="26" t="s">
        <v>4146</v>
      </c>
      <c r="C552" s="26" t="s">
        <v>4147</v>
      </c>
      <c r="D552" s="27">
        <v>45</v>
      </c>
      <c r="E552" s="28">
        <v>800</v>
      </c>
      <c r="F552" s="29">
        <v>-1.28</v>
      </c>
      <c r="G552" s="29">
        <v>-1.32</v>
      </c>
      <c r="H552" s="30">
        <v>8.9999999999999998E-4</v>
      </c>
      <c r="I552" s="31">
        <v>3.41</v>
      </c>
      <c r="J552" s="31">
        <v>3.16</v>
      </c>
      <c r="K552" s="31">
        <v>3.79</v>
      </c>
      <c r="L552" s="31">
        <v>3.58</v>
      </c>
      <c r="M552" s="28">
        <v>6393</v>
      </c>
      <c r="N552" s="31">
        <v>0.32</v>
      </c>
      <c r="O552" s="31">
        <v>0.54</v>
      </c>
      <c r="P552" s="28">
        <v>15438</v>
      </c>
      <c r="Q552" s="31">
        <v>0.51</v>
      </c>
      <c r="R552" s="31">
        <v>0.69</v>
      </c>
      <c r="S552" s="28">
        <v>28856</v>
      </c>
      <c r="T552" s="31">
        <v>0.8</v>
      </c>
      <c r="U552" s="31">
        <v>0.77</v>
      </c>
      <c r="V552" s="28">
        <v>29521</v>
      </c>
      <c r="W552" s="31">
        <v>0.68</v>
      </c>
      <c r="X552" s="33" t="s">
        <v>25</v>
      </c>
    </row>
    <row r="553" spans="1:24">
      <c r="A553" s="26" t="s">
        <v>4147</v>
      </c>
      <c r="B553" s="26" t="s">
        <v>4147</v>
      </c>
      <c r="C553" s="26" t="s">
        <v>3781</v>
      </c>
      <c r="D553" s="27">
        <v>7.4</v>
      </c>
      <c r="E553" s="28">
        <v>800</v>
      </c>
      <c r="F553" s="29">
        <v>-1.32</v>
      </c>
      <c r="G553" s="29">
        <v>-2.58</v>
      </c>
      <c r="H553" s="30">
        <v>0.17030000000000001</v>
      </c>
      <c r="I553" s="31">
        <v>3.16</v>
      </c>
      <c r="J553" s="31">
        <v>3.17</v>
      </c>
      <c r="K553" s="31">
        <v>3.58</v>
      </c>
      <c r="L553" s="31">
        <v>4.8499999999999996</v>
      </c>
      <c r="M553" s="28">
        <v>6393</v>
      </c>
      <c r="N553" s="31">
        <v>0.09</v>
      </c>
      <c r="O553" s="31">
        <v>3.46</v>
      </c>
      <c r="P553" s="28">
        <v>15438</v>
      </c>
      <c r="Q553" s="31">
        <v>0.13</v>
      </c>
      <c r="R553" s="31">
        <v>4.51</v>
      </c>
      <c r="S553" s="28">
        <v>399378</v>
      </c>
      <c r="T553" s="31">
        <v>0.8</v>
      </c>
      <c r="U553" s="31">
        <v>10.72</v>
      </c>
      <c r="V553" s="28">
        <v>408584</v>
      </c>
      <c r="W553" s="31">
        <v>9.41</v>
      </c>
      <c r="X553" s="33" t="s">
        <v>25</v>
      </c>
    </row>
    <row r="554" spans="1:24">
      <c r="A554" s="26" t="s">
        <v>3781</v>
      </c>
      <c r="B554" s="26" t="s">
        <v>3781</v>
      </c>
      <c r="C554" s="26" t="s">
        <v>3795</v>
      </c>
      <c r="D554" s="27">
        <v>196.1</v>
      </c>
      <c r="E554" s="28">
        <v>1200</v>
      </c>
      <c r="F554" s="29">
        <v>-2.58</v>
      </c>
      <c r="G554" s="29">
        <v>-2.66</v>
      </c>
      <c r="H554" s="30">
        <v>4.0000000000000002E-4</v>
      </c>
      <c r="I554" s="31">
        <v>3.17</v>
      </c>
      <c r="J554" s="31">
        <v>2.95</v>
      </c>
      <c r="K554" s="31">
        <v>4.43</v>
      </c>
      <c r="L554" s="31">
        <v>4.28</v>
      </c>
      <c r="M554" s="28">
        <v>15033</v>
      </c>
      <c r="N554" s="31">
        <v>0.34</v>
      </c>
      <c r="O554" s="31">
        <v>0.5</v>
      </c>
      <c r="P554" s="28">
        <v>31574</v>
      </c>
      <c r="Q554" s="31">
        <v>0.52</v>
      </c>
      <c r="R554" s="31">
        <v>0.61</v>
      </c>
      <c r="S554" s="28">
        <v>57637</v>
      </c>
      <c r="T554" s="31">
        <v>0.8</v>
      </c>
      <c r="U554" s="31">
        <v>0.69</v>
      </c>
      <c r="V554" s="28">
        <v>58965</v>
      </c>
      <c r="W554" s="31">
        <v>0.6</v>
      </c>
      <c r="X554" s="33" t="s">
        <v>25</v>
      </c>
    </row>
    <row r="555" spans="1:24">
      <c r="A555" s="26" t="s">
        <v>3795</v>
      </c>
      <c r="B555" s="26" t="s">
        <v>3795</v>
      </c>
      <c r="C555" s="26" t="s">
        <v>4148</v>
      </c>
      <c r="D555" s="27">
        <v>121.3</v>
      </c>
      <c r="E555" s="28">
        <v>1350</v>
      </c>
      <c r="F555" s="29">
        <v>-2.66</v>
      </c>
      <c r="G555" s="29">
        <v>-2.71</v>
      </c>
      <c r="H555" s="30">
        <v>4.0000000000000002E-4</v>
      </c>
      <c r="I555" s="31">
        <v>2.95</v>
      </c>
      <c r="J555" s="31">
        <v>2.76</v>
      </c>
      <c r="K555" s="31">
        <v>4.12</v>
      </c>
      <c r="L555" s="31">
        <v>3.98</v>
      </c>
      <c r="M555" s="28">
        <v>19468</v>
      </c>
      <c r="N555" s="31">
        <v>0.33</v>
      </c>
      <c r="O555" s="31">
        <v>0.54</v>
      </c>
      <c r="P555" s="28">
        <v>39155</v>
      </c>
      <c r="Q555" s="31">
        <v>0.49</v>
      </c>
      <c r="R555" s="31">
        <v>0.65</v>
      </c>
      <c r="S555" s="28">
        <v>79314</v>
      </c>
      <c r="T555" s="31">
        <v>0.8</v>
      </c>
      <c r="U555" s="31">
        <v>0.75</v>
      </c>
      <c r="V555" s="28">
        <v>81143</v>
      </c>
      <c r="W555" s="31">
        <v>0.66</v>
      </c>
      <c r="X555" s="33" t="s">
        <v>25</v>
      </c>
    </row>
    <row r="556" spans="1:24">
      <c r="A556" s="26" t="s">
        <v>4148</v>
      </c>
      <c r="B556" s="26" t="s">
        <v>4148</v>
      </c>
      <c r="C556" s="26" t="s">
        <v>4149</v>
      </c>
      <c r="D556" s="27">
        <v>95.2</v>
      </c>
      <c r="E556" s="28">
        <v>1350</v>
      </c>
      <c r="F556" s="29">
        <v>-2.71</v>
      </c>
      <c r="G556" s="29">
        <v>-2.74</v>
      </c>
      <c r="H556" s="30">
        <v>2.9999999999999997E-4</v>
      </c>
      <c r="I556" s="31">
        <v>2.76</v>
      </c>
      <c r="J556" s="31">
        <v>2.94</v>
      </c>
      <c r="K556" s="31">
        <v>3.98</v>
      </c>
      <c r="L556" s="31">
        <v>4.1900000000000004</v>
      </c>
      <c r="M556" s="28">
        <v>20127</v>
      </c>
      <c r="N556" s="31">
        <v>0.36</v>
      </c>
      <c r="O556" s="31">
        <v>0.49</v>
      </c>
      <c r="P556" s="28">
        <v>40255</v>
      </c>
      <c r="Q556" s="31">
        <v>0.54</v>
      </c>
      <c r="R556" s="31">
        <v>0.59</v>
      </c>
      <c r="S556" s="28">
        <v>69349</v>
      </c>
      <c r="T556" s="31">
        <v>0.8</v>
      </c>
      <c r="U556" s="31">
        <v>0.65</v>
      </c>
      <c r="V556" s="28">
        <v>70948</v>
      </c>
      <c r="W556" s="31">
        <v>0.56999999999999995</v>
      </c>
      <c r="X556" s="33" t="s">
        <v>25</v>
      </c>
    </row>
    <row r="557" spans="1:24">
      <c r="A557" s="26" t="s">
        <v>4149</v>
      </c>
      <c r="B557" s="26" t="s">
        <v>4149</v>
      </c>
      <c r="C557" s="26" t="s">
        <v>4150</v>
      </c>
      <c r="D557" s="27">
        <v>182.5</v>
      </c>
      <c r="E557" s="28">
        <v>1350</v>
      </c>
      <c r="F557" s="29">
        <v>-2.74</v>
      </c>
      <c r="G557" s="29">
        <v>-2.81</v>
      </c>
      <c r="H557" s="30">
        <v>4.0000000000000002E-4</v>
      </c>
      <c r="I557" s="31">
        <v>2.94</v>
      </c>
      <c r="J557" s="31">
        <v>3.31</v>
      </c>
      <c r="K557" s="31">
        <v>4.1900000000000004</v>
      </c>
      <c r="L557" s="31">
        <v>4.63</v>
      </c>
      <c r="M557" s="28">
        <v>20355</v>
      </c>
      <c r="N557" s="31">
        <v>0.35</v>
      </c>
      <c r="O557" s="31">
        <v>0.53</v>
      </c>
      <c r="P557" s="28">
        <v>40634</v>
      </c>
      <c r="Q557" s="31">
        <v>0.51</v>
      </c>
      <c r="R557" s="31">
        <v>0.64</v>
      </c>
      <c r="S557" s="28">
        <v>76509</v>
      </c>
      <c r="T557" s="31">
        <v>0.8</v>
      </c>
      <c r="U557" s="31">
        <v>0.72</v>
      </c>
      <c r="V557" s="28">
        <v>78273</v>
      </c>
      <c r="W557" s="31">
        <v>0.63</v>
      </c>
      <c r="X557" s="33" t="s">
        <v>25</v>
      </c>
    </row>
    <row r="558" spans="1:24">
      <c r="A558" s="26" t="s">
        <v>4150</v>
      </c>
      <c r="B558" s="26" t="s">
        <v>4150</v>
      </c>
      <c r="C558" s="26" t="s">
        <v>4151</v>
      </c>
      <c r="D558" s="27">
        <v>51.8</v>
      </c>
      <c r="E558" s="28">
        <v>1500</v>
      </c>
      <c r="F558" s="29">
        <v>-2.81</v>
      </c>
      <c r="G558" s="29">
        <v>-2.94</v>
      </c>
      <c r="H558" s="30">
        <v>2.5000000000000001E-3</v>
      </c>
      <c r="I558" s="31">
        <v>3.31</v>
      </c>
      <c r="J558" s="31">
        <v>3.35</v>
      </c>
      <c r="K558" s="31">
        <v>4.47</v>
      </c>
      <c r="L558" s="31">
        <v>4.6399999999999997</v>
      </c>
      <c r="M558" s="28">
        <v>20462</v>
      </c>
      <c r="N558" s="31">
        <v>0.19</v>
      </c>
      <c r="O558" s="31">
        <v>1.03</v>
      </c>
      <c r="P558" s="28">
        <v>40811</v>
      </c>
      <c r="Q558" s="31">
        <v>0.27</v>
      </c>
      <c r="R558" s="31">
        <v>1.26</v>
      </c>
      <c r="S558" s="28">
        <v>259194</v>
      </c>
      <c r="T558" s="31">
        <v>0.8</v>
      </c>
      <c r="U558" s="31">
        <v>1.98</v>
      </c>
      <c r="V558" s="28">
        <v>265169</v>
      </c>
      <c r="W558" s="31">
        <v>1.74</v>
      </c>
      <c r="X558" s="33" t="s">
        <v>25</v>
      </c>
    </row>
    <row r="559" spans="1:24">
      <c r="A559" s="26" t="s">
        <v>4151</v>
      </c>
      <c r="B559" s="26" t="s">
        <v>4151</v>
      </c>
      <c r="C559" s="26" t="s">
        <v>4008</v>
      </c>
      <c r="D559" s="27">
        <v>136.80000000000001</v>
      </c>
      <c r="E559" s="28">
        <v>1500</v>
      </c>
      <c r="F559" s="29">
        <v>-2.94</v>
      </c>
      <c r="G559" s="29">
        <v>-2.98</v>
      </c>
      <c r="H559" s="30">
        <v>2.9999999999999997E-4</v>
      </c>
      <c r="I559" s="31">
        <v>3.35</v>
      </c>
      <c r="J559" s="31">
        <v>3.4</v>
      </c>
      <c r="K559" s="31">
        <v>4.6399999999999997</v>
      </c>
      <c r="L559" s="31">
        <v>4.7300000000000004</v>
      </c>
      <c r="M559" s="28">
        <v>20462</v>
      </c>
      <c r="N559" s="31">
        <v>0.32</v>
      </c>
      <c r="O559" s="31">
        <v>0.48</v>
      </c>
      <c r="P559" s="28">
        <v>40811</v>
      </c>
      <c r="Q559" s="31">
        <v>0.47</v>
      </c>
      <c r="R559" s="31">
        <v>0.57999999999999996</v>
      </c>
      <c r="S559" s="28">
        <v>88472</v>
      </c>
      <c r="T559" s="31">
        <v>0.8</v>
      </c>
      <c r="U559" s="31">
        <v>0.68</v>
      </c>
      <c r="V559" s="28">
        <v>90511</v>
      </c>
      <c r="W559" s="31">
        <v>0.59</v>
      </c>
      <c r="X559" s="26" t="s">
        <v>25</v>
      </c>
    </row>
    <row r="560" spans="1:24">
      <c r="A560" s="26" t="s">
        <v>4008</v>
      </c>
      <c r="B560" s="26" t="s">
        <v>4008</v>
      </c>
      <c r="C560" s="26" t="s">
        <v>4152</v>
      </c>
      <c r="D560" s="27">
        <v>168.8</v>
      </c>
      <c r="E560" s="28">
        <v>1500</v>
      </c>
      <c r="F560" s="29">
        <v>-2.98</v>
      </c>
      <c r="G560" s="29">
        <v>-3.08</v>
      </c>
      <c r="H560" s="30">
        <v>5.9999999999999995E-4</v>
      </c>
      <c r="I560" s="31">
        <v>3.4</v>
      </c>
      <c r="J560" s="31">
        <v>3.65</v>
      </c>
      <c r="K560" s="31">
        <v>4.7300000000000004</v>
      </c>
      <c r="L560" s="31">
        <v>5.08</v>
      </c>
      <c r="M560" s="28">
        <v>20875</v>
      </c>
      <c r="N560" s="31">
        <v>0.27</v>
      </c>
      <c r="O560" s="31">
        <v>0.62</v>
      </c>
      <c r="P560" s="28">
        <v>41495</v>
      </c>
      <c r="Q560" s="31">
        <v>0.39</v>
      </c>
      <c r="R560" s="31">
        <v>0.75</v>
      </c>
      <c r="S560" s="28">
        <v>125931</v>
      </c>
      <c r="T560" s="31">
        <v>0.8</v>
      </c>
      <c r="U560" s="31">
        <v>0.96</v>
      </c>
      <c r="V560" s="28">
        <v>128834</v>
      </c>
      <c r="W560" s="31">
        <v>0.84</v>
      </c>
      <c r="X560" s="26" t="s">
        <v>25</v>
      </c>
    </row>
    <row r="561" spans="1:24">
      <c r="A561" s="26" t="s">
        <v>4152</v>
      </c>
      <c r="B561" s="26" t="s">
        <v>4152</v>
      </c>
      <c r="C561" s="26" t="s">
        <v>4061</v>
      </c>
      <c r="D561" s="27">
        <v>182</v>
      </c>
      <c r="E561" s="28">
        <v>1500</v>
      </c>
      <c r="F561" s="29">
        <v>-3.08</v>
      </c>
      <c r="G561" s="29">
        <v>-3.16</v>
      </c>
      <c r="H561" s="30">
        <v>4.0000000000000002E-4</v>
      </c>
      <c r="I561" s="31">
        <v>3.65</v>
      </c>
      <c r="J561" s="31">
        <v>4.03</v>
      </c>
      <c r="K561" s="31">
        <v>5.08</v>
      </c>
      <c r="L561" s="31">
        <v>5.54</v>
      </c>
      <c r="M561" s="28">
        <v>20875</v>
      </c>
      <c r="N561" s="31">
        <v>0.28999999999999998</v>
      </c>
      <c r="O561" s="31">
        <v>0.56000000000000005</v>
      </c>
      <c r="P561" s="28">
        <v>41495</v>
      </c>
      <c r="Q561" s="31">
        <v>0.42</v>
      </c>
      <c r="R561" s="31">
        <v>0.67</v>
      </c>
      <c r="S561" s="28">
        <v>108474</v>
      </c>
      <c r="T561" s="31">
        <v>0.8</v>
      </c>
      <c r="U561" s="31">
        <v>0.83</v>
      </c>
      <c r="V561" s="28">
        <v>110975</v>
      </c>
      <c r="W561" s="31">
        <v>0.73</v>
      </c>
      <c r="X561" s="26" t="s">
        <v>25</v>
      </c>
    </row>
    <row r="562" spans="1:24">
      <c r="A562" s="26" t="s">
        <v>4061</v>
      </c>
      <c r="B562" s="26" t="s">
        <v>4061</v>
      </c>
      <c r="C562" s="26" t="s">
        <v>4153</v>
      </c>
      <c r="D562" s="27">
        <v>169.8</v>
      </c>
      <c r="E562" s="28">
        <v>1500</v>
      </c>
      <c r="F562" s="29">
        <v>-3.16</v>
      </c>
      <c r="G562" s="29">
        <v>-3.23</v>
      </c>
      <c r="H562" s="30">
        <v>4.0000000000000002E-4</v>
      </c>
      <c r="I562" s="31">
        <v>4.03</v>
      </c>
      <c r="J562" s="31">
        <v>4.26</v>
      </c>
      <c r="K562" s="31">
        <v>5.54</v>
      </c>
      <c r="L562" s="31">
        <v>5.84</v>
      </c>
      <c r="M562" s="28">
        <v>25845</v>
      </c>
      <c r="N562" s="31">
        <v>0.33</v>
      </c>
      <c r="O562" s="31">
        <v>0.57999999999999996</v>
      </c>
      <c r="P562" s="28">
        <v>49570</v>
      </c>
      <c r="Q562" s="31">
        <v>0.48</v>
      </c>
      <c r="R562" s="31">
        <v>0.69</v>
      </c>
      <c r="S562" s="28">
        <v>105050</v>
      </c>
      <c r="T562" s="31">
        <v>0.8</v>
      </c>
      <c r="U562" s="31">
        <v>0.8</v>
      </c>
      <c r="V562" s="28">
        <v>107472</v>
      </c>
      <c r="W562" s="31">
        <v>0.7</v>
      </c>
      <c r="X562" s="26" t="s">
        <v>25</v>
      </c>
    </row>
    <row r="563" spans="1:24">
      <c r="A563" s="26" t="s">
        <v>4153</v>
      </c>
      <c r="B563" s="26" t="s">
        <v>4153</v>
      </c>
      <c r="C563" s="26" t="s">
        <v>4105</v>
      </c>
      <c r="D563" s="27">
        <v>139.4</v>
      </c>
      <c r="E563" s="28">
        <v>1500</v>
      </c>
      <c r="F563" s="29">
        <v>-3.23</v>
      </c>
      <c r="G563" s="29">
        <v>-3.29</v>
      </c>
      <c r="H563" s="30">
        <v>4.0000000000000002E-4</v>
      </c>
      <c r="I563" s="31">
        <v>4.26</v>
      </c>
      <c r="J563" s="31">
        <v>4.45</v>
      </c>
      <c r="K563" s="31">
        <v>5.84</v>
      </c>
      <c r="L563" s="31">
        <v>6.09</v>
      </c>
      <c r="M563" s="28">
        <v>25845</v>
      </c>
      <c r="N563" s="31">
        <v>0.33</v>
      </c>
      <c r="O563" s="31">
        <v>0.59</v>
      </c>
      <c r="P563" s="28">
        <v>49570</v>
      </c>
      <c r="Q563" s="31">
        <v>0.47</v>
      </c>
      <c r="R563" s="31">
        <v>0.7</v>
      </c>
      <c r="S563" s="28">
        <v>107340</v>
      </c>
      <c r="T563" s="31">
        <v>0.8</v>
      </c>
      <c r="U563" s="31">
        <v>0.82</v>
      </c>
      <c r="V563" s="28">
        <v>109815</v>
      </c>
      <c r="W563" s="31">
        <v>0.72</v>
      </c>
      <c r="X563" s="26" t="s">
        <v>25</v>
      </c>
    </row>
    <row r="564" spans="1:24">
      <c r="A564" s="26" t="s">
        <v>4105</v>
      </c>
      <c r="B564" s="26" t="s">
        <v>4105</v>
      </c>
      <c r="C564" s="26" t="s">
        <v>4154</v>
      </c>
      <c r="D564" s="27">
        <v>170.5</v>
      </c>
      <c r="E564" s="28">
        <v>1650</v>
      </c>
      <c r="F564" s="29">
        <v>-3.87</v>
      </c>
      <c r="G564" s="29">
        <v>-4.04</v>
      </c>
      <c r="H564" s="30">
        <v>1E-3</v>
      </c>
      <c r="I564" s="31">
        <v>4.45</v>
      </c>
      <c r="J564" s="31">
        <v>5.18</v>
      </c>
      <c r="K564" s="31">
        <v>6.51</v>
      </c>
      <c r="L564" s="31">
        <v>7.41</v>
      </c>
      <c r="M564" s="28">
        <v>32091</v>
      </c>
      <c r="N564" s="31">
        <v>0.26</v>
      </c>
      <c r="O564" s="31">
        <v>0.84</v>
      </c>
      <c r="P564" s="28">
        <v>59375</v>
      </c>
      <c r="Q564" s="31">
        <v>0.36</v>
      </c>
      <c r="R564" s="31">
        <v>1</v>
      </c>
      <c r="S564" s="28">
        <v>210650</v>
      </c>
      <c r="T564" s="31">
        <v>0.8</v>
      </c>
      <c r="U564" s="31">
        <v>1.33</v>
      </c>
      <c r="V564" s="28">
        <v>215506</v>
      </c>
      <c r="W564" s="31">
        <v>1.17</v>
      </c>
      <c r="X564" s="26" t="s">
        <v>25</v>
      </c>
    </row>
    <row r="565" spans="1:24">
      <c r="A565" s="26" t="s">
        <v>4154</v>
      </c>
      <c r="B565" s="26" t="s">
        <v>4154</v>
      </c>
      <c r="C565" s="26" t="s">
        <v>4155</v>
      </c>
      <c r="D565" s="27">
        <v>165</v>
      </c>
      <c r="E565" s="28">
        <v>1650</v>
      </c>
      <c r="F565" s="29">
        <v>-4.04</v>
      </c>
      <c r="G565" s="29">
        <v>-4.21</v>
      </c>
      <c r="H565" s="30">
        <v>1E-3</v>
      </c>
      <c r="I565" s="31">
        <v>5.18</v>
      </c>
      <c r="J565" s="31">
        <v>5.2</v>
      </c>
      <c r="K565" s="31">
        <v>7.41</v>
      </c>
      <c r="L565" s="31">
        <v>7.6</v>
      </c>
      <c r="M565" s="28">
        <v>32091</v>
      </c>
      <c r="N565" s="31">
        <v>0.26</v>
      </c>
      <c r="O565" s="31">
        <v>0.85</v>
      </c>
      <c r="P565" s="28">
        <v>59375</v>
      </c>
      <c r="Q565" s="31">
        <v>0.36</v>
      </c>
      <c r="R565" s="31">
        <v>1.01</v>
      </c>
      <c r="S565" s="28">
        <v>214132</v>
      </c>
      <c r="T565" s="31">
        <v>0.8</v>
      </c>
      <c r="U565" s="31">
        <v>1.35</v>
      </c>
      <c r="V565" s="28">
        <v>219068</v>
      </c>
      <c r="W565" s="31">
        <v>1.19</v>
      </c>
      <c r="X565" s="26" t="s">
        <v>25</v>
      </c>
    </row>
    <row r="566" spans="1:24">
      <c r="A566" s="26" t="s">
        <v>4155</v>
      </c>
      <c r="B566" s="26" t="s">
        <v>4155</v>
      </c>
      <c r="C566" s="26" t="s">
        <v>4156</v>
      </c>
      <c r="D566" s="27">
        <v>207.5</v>
      </c>
      <c r="E566" s="28">
        <v>1650</v>
      </c>
      <c r="F566" s="29">
        <v>-4.21</v>
      </c>
      <c r="G566" s="29">
        <v>-4.41</v>
      </c>
      <c r="H566" s="30">
        <v>1E-3</v>
      </c>
      <c r="I566" s="31">
        <v>5.2</v>
      </c>
      <c r="J566" s="31">
        <v>5.64</v>
      </c>
      <c r="K566" s="31">
        <v>7.6</v>
      </c>
      <c r="L566" s="31">
        <v>8.24</v>
      </c>
      <c r="M566" s="28">
        <v>32091</v>
      </c>
      <c r="N566" s="31">
        <v>0.26</v>
      </c>
      <c r="O566" s="31">
        <v>0.83</v>
      </c>
      <c r="P566" s="28">
        <v>59375</v>
      </c>
      <c r="Q566" s="31">
        <v>0.36</v>
      </c>
      <c r="R566" s="31">
        <v>0.98</v>
      </c>
      <c r="S566" s="28">
        <v>207111</v>
      </c>
      <c r="T566" s="31">
        <v>0.8</v>
      </c>
      <c r="U566" s="31">
        <v>1.31</v>
      </c>
      <c r="V566" s="28">
        <v>211886</v>
      </c>
      <c r="W566" s="31">
        <v>1.1499999999999999</v>
      </c>
      <c r="X566" s="26" t="s">
        <v>25</v>
      </c>
    </row>
    <row r="567" spans="1:24">
      <c r="A567" s="26" t="s">
        <v>4156</v>
      </c>
      <c r="B567" s="26" t="s">
        <v>4156</v>
      </c>
      <c r="C567" s="26" t="s">
        <v>4157</v>
      </c>
      <c r="D567" s="27">
        <v>147.5</v>
      </c>
      <c r="E567" s="28">
        <v>1650</v>
      </c>
      <c r="F567" s="29">
        <v>-4.43</v>
      </c>
      <c r="G567" s="29">
        <v>-4.5999999999999996</v>
      </c>
      <c r="H567" s="30">
        <v>1.1999999999999999E-3</v>
      </c>
      <c r="I567" s="31">
        <v>5.64</v>
      </c>
      <c r="J567" s="31">
        <v>5.74</v>
      </c>
      <c r="K567" s="31">
        <v>8.26</v>
      </c>
      <c r="L567" s="31">
        <v>8.5299999999999994</v>
      </c>
      <c r="M567" s="28">
        <v>32091</v>
      </c>
      <c r="N567" s="31">
        <v>0.25</v>
      </c>
      <c r="O567" s="31">
        <v>0.88</v>
      </c>
      <c r="P567" s="28">
        <v>59375</v>
      </c>
      <c r="Q567" s="31">
        <v>0.35</v>
      </c>
      <c r="R567" s="31">
        <v>1.05</v>
      </c>
      <c r="S567" s="28">
        <v>226478</v>
      </c>
      <c r="T567" s="31">
        <v>0.8</v>
      </c>
      <c r="U567" s="31">
        <v>1.43</v>
      </c>
      <c r="V567" s="28">
        <v>231699</v>
      </c>
      <c r="W567" s="31">
        <v>1.25</v>
      </c>
      <c r="X567" s="26" t="s">
        <v>25</v>
      </c>
    </row>
    <row r="568" spans="1:24">
      <c r="A568" s="26" t="s">
        <v>4157</v>
      </c>
      <c r="B568" s="26" t="s">
        <v>4157</v>
      </c>
      <c r="C568" s="26" t="s">
        <v>3434</v>
      </c>
      <c r="D568" s="27">
        <v>227.5</v>
      </c>
      <c r="E568" s="28">
        <v>1650</v>
      </c>
      <c r="F568" s="29">
        <v>-4.5999999999999996</v>
      </c>
      <c r="G568" s="29">
        <v>-4.8899999999999997</v>
      </c>
      <c r="H568" s="30">
        <v>1.2999999999999999E-3</v>
      </c>
      <c r="I568" s="31">
        <v>5.74</v>
      </c>
      <c r="J568" s="31">
        <v>6.22</v>
      </c>
      <c r="K568" s="31">
        <v>8.5299999999999994</v>
      </c>
      <c r="L568" s="31">
        <v>9.3000000000000007</v>
      </c>
      <c r="M568" s="28">
        <v>34279</v>
      </c>
      <c r="N568" s="31">
        <v>0.25</v>
      </c>
      <c r="O568" s="31">
        <v>0.93</v>
      </c>
      <c r="P568" s="28">
        <v>62736</v>
      </c>
      <c r="Q568" s="31">
        <v>0.35</v>
      </c>
      <c r="R568" s="31">
        <v>1.1100000000000001</v>
      </c>
      <c r="S568" s="28">
        <v>238181</v>
      </c>
      <c r="T568" s="31">
        <v>0.8</v>
      </c>
      <c r="U568" s="31">
        <v>1.5</v>
      </c>
      <c r="V568" s="28">
        <v>243671</v>
      </c>
      <c r="W568" s="31">
        <v>1.32</v>
      </c>
      <c r="X568" s="26" t="s">
        <v>25</v>
      </c>
    </row>
    <row r="569" spans="1:24">
      <c r="A569" s="26" t="s">
        <v>4158</v>
      </c>
      <c r="B569" s="26" t="s">
        <v>4158</v>
      </c>
      <c r="C569" s="26" t="s">
        <v>4140</v>
      </c>
      <c r="D569" s="27">
        <v>11.9</v>
      </c>
      <c r="E569" s="28">
        <v>300</v>
      </c>
      <c r="F569" s="29">
        <v>-0.66</v>
      </c>
      <c r="G569" s="29">
        <v>-0.74</v>
      </c>
      <c r="H569" s="30">
        <v>6.7000000000000002E-3</v>
      </c>
      <c r="I569" s="31">
        <v>3.62</v>
      </c>
      <c r="J569" s="31">
        <v>4.33</v>
      </c>
      <c r="K569" s="31">
        <v>3.92</v>
      </c>
      <c r="L569" s="31">
        <v>4.71</v>
      </c>
      <c r="M569" s="28">
        <v>107</v>
      </c>
      <c r="N569" s="31">
        <v>0.09</v>
      </c>
      <c r="O569" s="31">
        <v>0.37</v>
      </c>
      <c r="P569" s="28">
        <v>390</v>
      </c>
      <c r="Q569" s="31">
        <v>0.17</v>
      </c>
      <c r="R569" s="31">
        <v>0.55000000000000004</v>
      </c>
      <c r="S569" s="28">
        <v>2969</v>
      </c>
      <c r="T569" s="31">
        <v>0.5</v>
      </c>
      <c r="U569" s="31">
        <v>0.97</v>
      </c>
      <c r="V569" s="28">
        <v>5937</v>
      </c>
      <c r="W569" s="31">
        <v>0.97</v>
      </c>
      <c r="X569" s="26" t="s">
        <v>25</v>
      </c>
    </row>
    <row r="570" spans="1:24">
      <c r="A570" s="26" t="s">
        <v>4159</v>
      </c>
      <c r="B570" s="26" t="s">
        <v>4159</v>
      </c>
      <c r="C570" s="26" t="s">
        <v>4142</v>
      </c>
      <c r="D570" s="27">
        <v>10.8</v>
      </c>
      <c r="E570" s="28">
        <v>300</v>
      </c>
      <c r="F570" s="29">
        <v>-0.7</v>
      </c>
      <c r="G570" s="29">
        <v>-0.78</v>
      </c>
      <c r="H570" s="30">
        <v>7.4000000000000003E-3</v>
      </c>
      <c r="I570" s="31">
        <v>3.49</v>
      </c>
      <c r="J570" s="31">
        <v>4.24</v>
      </c>
      <c r="K570" s="31">
        <v>3.83</v>
      </c>
      <c r="L570" s="31">
        <v>4.66</v>
      </c>
      <c r="M570" s="28">
        <v>129</v>
      </c>
      <c r="N570" s="31">
        <v>0.1</v>
      </c>
      <c r="O570" s="31">
        <v>0.41</v>
      </c>
      <c r="P570" s="28">
        <v>466</v>
      </c>
      <c r="Q570" s="31">
        <v>0.19</v>
      </c>
      <c r="R570" s="31">
        <v>0.6</v>
      </c>
      <c r="S570" s="28">
        <v>3116</v>
      </c>
      <c r="T570" s="31">
        <v>0.5</v>
      </c>
      <c r="U570" s="31">
        <v>1.02</v>
      </c>
      <c r="V570" s="28">
        <v>6232</v>
      </c>
      <c r="W570" s="31">
        <v>1.02</v>
      </c>
      <c r="X570" s="26" t="s">
        <v>25</v>
      </c>
    </row>
    <row r="571" spans="1:24">
      <c r="A571" s="26" t="s">
        <v>4160</v>
      </c>
      <c r="B571" s="26" t="s">
        <v>4160</v>
      </c>
      <c r="C571" s="26" t="s">
        <v>4144</v>
      </c>
      <c r="D571" s="27">
        <v>10.9</v>
      </c>
      <c r="E571" s="28">
        <v>300</v>
      </c>
      <c r="F571" s="29">
        <v>-1.1100000000000001</v>
      </c>
      <c r="G571" s="29">
        <v>-1.18</v>
      </c>
      <c r="H571" s="30">
        <v>6.4000000000000003E-3</v>
      </c>
      <c r="I571" s="31">
        <v>3.21</v>
      </c>
      <c r="J571" s="31">
        <v>3.93</v>
      </c>
      <c r="K571" s="31">
        <v>3.96</v>
      </c>
      <c r="L571" s="31">
        <v>4.75</v>
      </c>
      <c r="M571" s="28">
        <v>128</v>
      </c>
      <c r="N571" s="31">
        <v>0.1</v>
      </c>
      <c r="O571" s="31">
        <v>0.39</v>
      </c>
      <c r="P571" s="28">
        <v>465</v>
      </c>
      <c r="Q571" s="31">
        <v>0.19</v>
      </c>
      <c r="R571" s="31">
        <v>0.56999999999999995</v>
      </c>
      <c r="S571" s="28">
        <v>2901</v>
      </c>
      <c r="T571" s="31">
        <v>0.5</v>
      </c>
      <c r="U571" s="31">
        <v>0.95</v>
      </c>
      <c r="V571" s="28">
        <v>5803</v>
      </c>
      <c r="W571" s="31">
        <v>0.95</v>
      </c>
      <c r="X571" s="26" t="s">
        <v>25</v>
      </c>
    </row>
    <row r="572" spans="1:24">
      <c r="A572" s="26" t="s">
        <v>4161</v>
      </c>
      <c r="B572" s="26" t="s">
        <v>4161</v>
      </c>
      <c r="C572" s="26" t="s">
        <v>4160</v>
      </c>
      <c r="D572" s="27">
        <v>49</v>
      </c>
      <c r="E572" s="28">
        <v>300</v>
      </c>
      <c r="F572" s="29">
        <v>-0.81</v>
      </c>
      <c r="G572" s="29">
        <v>-0.93</v>
      </c>
      <c r="H572" s="30">
        <v>2.3999999999999998E-3</v>
      </c>
      <c r="I572" s="31">
        <v>2.95</v>
      </c>
      <c r="J572" s="31">
        <v>3.21</v>
      </c>
      <c r="K572" s="31">
        <v>3.4</v>
      </c>
      <c r="L572" s="31">
        <v>3.78</v>
      </c>
      <c r="M572" s="28">
        <v>128</v>
      </c>
      <c r="N572" s="31">
        <v>0.13</v>
      </c>
      <c r="O572" s="31">
        <v>0.28000000000000003</v>
      </c>
      <c r="P572" s="28">
        <v>465</v>
      </c>
      <c r="Q572" s="31">
        <v>0.24</v>
      </c>
      <c r="R572" s="31">
        <v>0.4</v>
      </c>
      <c r="S572" s="28">
        <v>1792</v>
      </c>
      <c r="T572" s="31">
        <v>0.5</v>
      </c>
      <c r="U572" s="31">
        <v>0.59</v>
      </c>
      <c r="V572" s="28">
        <v>3583</v>
      </c>
      <c r="W572" s="31">
        <v>0.59</v>
      </c>
      <c r="X572" s="26" t="s">
        <v>25</v>
      </c>
    </row>
    <row r="573" spans="1:24">
      <c r="A573" s="26" t="s">
        <v>4162</v>
      </c>
      <c r="B573" s="26" t="s">
        <v>4162</v>
      </c>
      <c r="C573" s="26" t="s">
        <v>4161</v>
      </c>
      <c r="D573" s="27">
        <v>38.799999999999997</v>
      </c>
      <c r="E573" s="28">
        <v>300</v>
      </c>
      <c r="F573" s="29">
        <v>-0.70699999999999996</v>
      </c>
      <c r="G573" s="29">
        <v>-0.81</v>
      </c>
      <c r="H573" s="30">
        <v>2.7000000000000001E-3</v>
      </c>
      <c r="I573" s="31">
        <v>2.71</v>
      </c>
      <c r="J573" s="31">
        <v>2.95</v>
      </c>
      <c r="K573" s="31">
        <v>3.06</v>
      </c>
      <c r="L573" s="31">
        <v>3.4</v>
      </c>
      <c r="M573" s="28">
        <v>64</v>
      </c>
      <c r="N573" s="31">
        <v>0.09</v>
      </c>
      <c r="O573" s="31">
        <v>0.23</v>
      </c>
      <c r="P573" s="28">
        <v>240</v>
      </c>
      <c r="Q573" s="31">
        <v>0.17</v>
      </c>
      <c r="R573" s="31">
        <v>0.34</v>
      </c>
      <c r="S573" s="28">
        <v>1865</v>
      </c>
      <c r="T573" s="31">
        <v>0.5</v>
      </c>
      <c r="U573" s="31">
        <v>0.61</v>
      </c>
      <c r="V573" s="28">
        <v>3731</v>
      </c>
      <c r="W573" s="31">
        <v>0.61</v>
      </c>
      <c r="X573" s="26" t="s">
        <v>25</v>
      </c>
    </row>
    <row r="574" spans="1:24">
      <c r="A574" s="26" t="s">
        <v>3434</v>
      </c>
      <c r="B574" s="26" t="s">
        <v>3434</v>
      </c>
      <c r="C574" s="26" t="s">
        <v>4163</v>
      </c>
      <c r="D574" s="27">
        <v>274.5</v>
      </c>
      <c r="E574" s="28">
        <v>2800</v>
      </c>
      <c r="F574" s="29">
        <v>-5.61</v>
      </c>
      <c r="G574" s="29">
        <v>-6.12</v>
      </c>
      <c r="H574" s="30">
        <v>1.9E-3</v>
      </c>
      <c r="I574" s="31">
        <v>6.22</v>
      </c>
      <c r="J574" s="31">
        <v>5.65</v>
      </c>
      <c r="K574" s="31">
        <v>8.77</v>
      </c>
      <c r="L574" s="31">
        <v>8.7100000000000009</v>
      </c>
      <c r="M574" s="28">
        <v>178096</v>
      </c>
      <c r="N574" s="31">
        <v>0.26</v>
      </c>
      <c r="O574" s="31">
        <v>1.62</v>
      </c>
      <c r="P574" s="28">
        <v>254675</v>
      </c>
      <c r="Q574" s="31">
        <v>0.31</v>
      </c>
      <c r="R574" s="31">
        <v>1.8</v>
      </c>
      <c r="S574" s="28">
        <v>1178084</v>
      </c>
      <c r="T574" s="31">
        <v>0.8</v>
      </c>
      <c r="U574" s="31">
        <v>2.58</v>
      </c>
      <c r="V574" s="28">
        <v>1205242</v>
      </c>
      <c r="W574" s="31">
        <v>2.27</v>
      </c>
      <c r="X574" s="26" t="s">
        <v>25</v>
      </c>
    </row>
    <row r="575" spans="1:24">
      <c r="A575" s="26" t="s">
        <v>4163</v>
      </c>
      <c r="B575" s="26" t="s">
        <v>4163</v>
      </c>
      <c r="C575" s="26" t="s">
        <v>4164</v>
      </c>
      <c r="D575" s="27">
        <v>889</v>
      </c>
      <c r="E575" s="28">
        <v>2800</v>
      </c>
      <c r="F575" s="29">
        <v>-6.12</v>
      </c>
      <c r="G575" s="29">
        <v>-6.49</v>
      </c>
      <c r="H575" s="30">
        <v>4.0000000000000002E-4</v>
      </c>
      <c r="I575" s="31">
        <v>5.65</v>
      </c>
      <c r="J575" s="31">
        <v>6.22</v>
      </c>
      <c r="K575" s="31">
        <v>8.7100000000000009</v>
      </c>
      <c r="L575" s="31">
        <v>9.65</v>
      </c>
      <c r="M575" s="28">
        <v>180159</v>
      </c>
      <c r="N575" s="31">
        <v>0.39</v>
      </c>
      <c r="O575" s="31">
        <v>0.95</v>
      </c>
      <c r="P575" s="28">
        <v>257243</v>
      </c>
      <c r="Q575" s="31">
        <v>0.47</v>
      </c>
      <c r="R575" s="31">
        <v>1.04</v>
      </c>
      <c r="S575" s="28">
        <v>557587</v>
      </c>
      <c r="T575" s="31">
        <v>0.8</v>
      </c>
      <c r="U575" s="31">
        <v>1.22</v>
      </c>
      <c r="V575" s="28">
        <v>570440</v>
      </c>
      <c r="W575" s="31">
        <v>1.07</v>
      </c>
      <c r="X575" s="26" t="s">
        <v>25</v>
      </c>
    </row>
    <row r="576" spans="1:24">
      <c r="A576" s="26" t="s">
        <v>4165</v>
      </c>
      <c r="B576" s="26" t="s">
        <v>4165</v>
      </c>
      <c r="C576" s="26" t="s">
        <v>4166</v>
      </c>
      <c r="D576" s="27">
        <v>92</v>
      </c>
      <c r="E576" s="28">
        <v>600</v>
      </c>
      <c r="F576" s="29">
        <v>-1.33</v>
      </c>
      <c r="G576" s="29">
        <v>-1.56</v>
      </c>
      <c r="H576" s="30">
        <v>2.5000000000000001E-3</v>
      </c>
      <c r="I576" s="31">
        <v>5.03</v>
      </c>
      <c r="J576" s="31">
        <v>3.54</v>
      </c>
      <c r="K576" s="31">
        <v>5.67</v>
      </c>
      <c r="L576" s="31">
        <v>4.41</v>
      </c>
      <c r="M576" s="28">
        <v>0</v>
      </c>
      <c r="N576" s="31">
        <v>0</v>
      </c>
      <c r="O576" s="31">
        <v>0</v>
      </c>
      <c r="P576" s="28">
        <v>0</v>
      </c>
      <c r="Q576" s="31">
        <v>0</v>
      </c>
      <c r="R576" s="31">
        <v>0</v>
      </c>
      <c r="S576" s="28">
        <v>22471</v>
      </c>
      <c r="T576" s="31">
        <v>0.8</v>
      </c>
      <c r="U576" s="31">
        <v>1.07</v>
      </c>
      <c r="V576" s="28">
        <v>22989</v>
      </c>
      <c r="W576" s="31">
        <v>0.94</v>
      </c>
      <c r="X576" s="26" t="s">
        <v>4197</v>
      </c>
    </row>
    <row r="577" spans="1:24">
      <c r="A577" s="26" t="s">
        <v>4166</v>
      </c>
      <c r="B577" s="26" t="s">
        <v>4166</v>
      </c>
      <c r="C577" s="26" t="s">
        <v>4167</v>
      </c>
      <c r="D577" s="27">
        <v>56.6</v>
      </c>
      <c r="E577" s="28">
        <v>600</v>
      </c>
      <c r="F577" s="29">
        <v>-1.56</v>
      </c>
      <c r="G577" s="29">
        <v>-1.7</v>
      </c>
      <c r="H577" s="30">
        <v>2.5000000000000001E-3</v>
      </c>
      <c r="I577" s="31">
        <v>3.54</v>
      </c>
      <c r="J577" s="31">
        <v>4.22</v>
      </c>
      <c r="K577" s="31">
        <v>4.41</v>
      </c>
      <c r="L577" s="31">
        <v>5.23</v>
      </c>
      <c r="M577" s="28">
        <v>0</v>
      </c>
      <c r="N577" s="31">
        <v>0</v>
      </c>
      <c r="O577" s="31">
        <v>0</v>
      </c>
      <c r="P577" s="28">
        <v>0</v>
      </c>
      <c r="Q577" s="31">
        <v>0</v>
      </c>
      <c r="R577" s="31">
        <v>0</v>
      </c>
      <c r="S577" s="28">
        <v>22351</v>
      </c>
      <c r="T577" s="31">
        <v>0.8</v>
      </c>
      <c r="U577" s="31">
        <v>1.07</v>
      </c>
      <c r="V577" s="28">
        <v>22866</v>
      </c>
      <c r="W577" s="31">
        <v>0.94</v>
      </c>
      <c r="X577" s="26" t="s">
        <v>4198</v>
      </c>
    </row>
    <row r="578" spans="1:24">
      <c r="A578" s="26" t="s">
        <v>4167</v>
      </c>
      <c r="B578" s="26" t="s">
        <v>4167</v>
      </c>
      <c r="C578" s="26" t="s">
        <v>4168</v>
      </c>
      <c r="D578" s="27">
        <v>57.3</v>
      </c>
      <c r="E578" s="28">
        <v>600</v>
      </c>
      <c r="F578" s="29">
        <v>-1.7</v>
      </c>
      <c r="G578" s="29">
        <v>-1.85</v>
      </c>
      <c r="H578" s="30">
        <v>2.5999999999999999E-3</v>
      </c>
      <c r="I578" s="31">
        <v>4.22</v>
      </c>
      <c r="J578" s="31">
        <v>3.91</v>
      </c>
      <c r="K578" s="31">
        <v>5.23</v>
      </c>
      <c r="L578" s="31">
        <v>5.07</v>
      </c>
      <c r="M578" s="28">
        <v>0</v>
      </c>
      <c r="N578" s="31">
        <v>0</v>
      </c>
      <c r="O578" s="31">
        <v>0</v>
      </c>
      <c r="P578" s="28">
        <v>0</v>
      </c>
      <c r="Q578" s="31">
        <v>0</v>
      </c>
      <c r="R578" s="31">
        <v>0</v>
      </c>
      <c r="S578" s="28">
        <v>22994</v>
      </c>
      <c r="T578" s="31">
        <v>0.8</v>
      </c>
      <c r="U578" s="31">
        <v>1.1000000000000001</v>
      </c>
      <c r="V578" s="28">
        <v>23524</v>
      </c>
      <c r="W578" s="31">
        <v>0.96</v>
      </c>
      <c r="X578" s="26" t="s">
        <v>3591</v>
      </c>
    </row>
    <row r="579" spans="1:24">
      <c r="A579" s="26" t="s">
        <v>4168</v>
      </c>
      <c r="B579" s="26" t="s">
        <v>4168</v>
      </c>
      <c r="C579" s="26" t="s">
        <v>4169</v>
      </c>
      <c r="D579" s="27">
        <v>56.6</v>
      </c>
      <c r="E579" s="28">
        <v>600</v>
      </c>
      <c r="F579" s="29">
        <v>-1.85</v>
      </c>
      <c r="G579" s="29">
        <v>-1.99</v>
      </c>
      <c r="H579" s="30">
        <v>2.5000000000000001E-3</v>
      </c>
      <c r="I579" s="31">
        <v>3.91</v>
      </c>
      <c r="J579" s="31">
        <v>3.43</v>
      </c>
      <c r="K579" s="31">
        <v>5.07</v>
      </c>
      <c r="L579" s="31">
        <v>4.7300000000000004</v>
      </c>
      <c r="M579" s="28">
        <v>0</v>
      </c>
      <c r="N579" s="31">
        <v>0</v>
      </c>
      <c r="O579" s="31">
        <v>0</v>
      </c>
      <c r="P579" s="28">
        <v>0</v>
      </c>
      <c r="Q579" s="31">
        <v>0</v>
      </c>
      <c r="R579" s="31">
        <v>0</v>
      </c>
      <c r="S579" s="28">
        <v>22351</v>
      </c>
      <c r="T579" s="31">
        <v>0.8</v>
      </c>
      <c r="U579" s="31">
        <v>1.07</v>
      </c>
      <c r="V579" s="28">
        <v>22866</v>
      </c>
      <c r="W579" s="31">
        <v>0.94</v>
      </c>
      <c r="X579" s="26" t="s">
        <v>4199</v>
      </c>
    </row>
    <row r="580" spans="1:24">
      <c r="A580" s="26" t="s">
        <v>4169</v>
      </c>
      <c r="B580" s="26" t="s">
        <v>4169</v>
      </c>
      <c r="C580" s="26" t="s">
        <v>4170</v>
      </c>
      <c r="D580" s="27">
        <v>56.6</v>
      </c>
      <c r="E580" s="28">
        <v>600</v>
      </c>
      <c r="F580" s="29">
        <v>-1.99</v>
      </c>
      <c r="G580" s="29">
        <v>-2.13</v>
      </c>
      <c r="H580" s="30">
        <v>2.5000000000000001E-3</v>
      </c>
      <c r="I580" s="31">
        <v>3.43</v>
      </c>
      <c r="J580" s="31">
        <v>3.55</v>
      </c>
      <c r="K580" s="31">
        <v>4.7300000000000004</v>
      </c>
      <c r="L580" s="31">
        <v>4.99</v>
      </c>
      <c r="M580" s="28">
        <v>0</v>
      </c>
      <c r="N580" s="31">
        <v>0</v>
      </c>
      <c r="O580" s="31">
        <v>0</v>
      </c>
      <c r="P580" s="28">
        <v>0</v>
      </c>
      <c r="Q580" s="31">
        <v>0</v>
      </c>
      <c r="R580" s="31">
        <v>0</v>
      </c>
      <c r="S580" s="28">
        <v>22351</v>
      </c>
      <c r="T580" s="31">
        <v>0.8</v>
      </c>
      <c r="U580" s="31">
        <v>1.07</v>
      </c>
      <c r="V580" s="28">
        <v>22866</v>
      </c>
      <c r="W580" s="31">
        <v>0.94</v>
      </c>
      <c r="X580" s="26" t="s">
        <v>4200</v>
      </c>
    </row>
    <row r="581" spans="1:24">
      <c r="A581" s="26" t="s">
        <v>4170</v>
      </c>
      <c r="B581" s="26" t="s">
        <v>4170</v>
      </c>
      <c r="C581" s="26" t="s">
        <v>4171</v>
      </c>
      <c r="D581" s="27">
        <v>64.599999999999994</v>
      </c>
      <c r="E581" s="28">
        <v>600</v>
      </c>
      <c r="F581" s="29">
        <v>-2.13</v>
      </c>
      <c r="G581" s="29">
        <v>-2.25</v>
      </c>
      <c r="H581" s="30">
        <v>1.9E-3</v>
      </c>
      <c r="I581" s="31">
        <v>3.55</v>
      </c>
      <c r="J581" s="31">
        <v>4.55</v>
      </c>
      <c r="K581" s="31">
        <v>4.99</v>
      </c>
      <c r="L581" s="31">
        <v>6.11</v>
      </c>
      <c r="M581" s="28">
        <v>0</v>
      </c>
      <c r="N581" s="31">
        <v>0</v>
      </c>
      <c r="O581" s="31">
        <v>0</v>
      </c>
      <c r="P581" s="28">
        <v>0</v>
      </c>
      <c r="Q581" s="31">
        <v>0</v>
      </c>
      <c r="R581" s="31">
        <v>0</v>
      </c>
      <c r="S581" s="28">
        <v>19370</v>
      </c>
      <c r="T581" s="31">
        <v>0.8</v>
      </c>
      <c r="U581" s="31">
        <v>0.92</v>
      </c>
      <c r="V581" s="28">
        <v>19816</v>
      </c>
      <c r="W581" s="31">
        <v>0.81</v>
      </c>
      <c r="X581" s="26" t="s">
        <v>4201</v>
      </c>
    </row>
    <row r="582" spans="1:24">
      <c r="A582" s="26" t="s">
        <v>4171</v>
      </c>
      <c r="B582" s="26" t="s">
        <v>4171</v>
      </c>
      <c r="C582" s="26" t="s">
        <v>4172</v>
      </c>
      <c r="D582" s="27">
        <v>64.599999999999994</v>
      </c>
      <c r="E582" s="28">
        <v>600</v>
      </c>
      <c r="F582" s="29">
        <v>-2.25</v>
      </c>
      <c r="G582" s="29">
        <v>-2.41</v>
      </c>
      <c r="H582" s="30">
        <v>2.5000000000000001E-3</v>
      </c>
      <c r="I582" s="31">
        <v>4.55</v>
      </c>
      <c r="J582" s="31">
        <v>5.13</v>
      </c>
      <c r="K582" s="31">
        <v>6.11</v>
      </c>
      <c r="L582" s="31">
        <v>6.85</v>
      </c>
      <c r="M582" s="28">
        <v>0</v>
      </c>
      <c r="N582" s="31">
        <v>0</v>
      </c>
      <c r="O582" s="31">
        <v>0</v>
      </c>
      <c r="P582" s="28">
        <v>0</v>
      </c>
      <c r="Q582" s="31">
        <v>0</v>
      </c>
      <c r="R582" s="31">
        <v>0</v>
      </c>
      <c r="S582" s="28">
        <v>22366</v>
      </c>
      <c r="T582" s="31">
        <v>0.8</v>
      </c>
      <c r="U582" s="31">
        <v>1.07</v>
      </c>
      <c r="V582" s="28">
        <v>22882</v>
      </c>
      <c r="W582" s="31">
        <v>0.94</v>
      </c>
      <c r="X582" s="26" t="s">
        <v>4202</v>
      </c>
    </row>
    <row r="583" spans="1:24">
      <c r="A583" s="26" t="s">
        <v>4172</v>
      </c>
      <c r="B583" s="26" t="s">
        <v>4172</v>
      </c>
      <c r="C583" s="26" t="s">
        <v>4173</v>
      </c>
      <c r="D583" s="27">
        <v>59.8</v>
      </c>
      <c r="E583" s="28">
        <v>700</v>
      </c>
      <c r="F583" s="29">
        <v>-2.41</v>
      </c>
      <c r="G583" s="29">
        <v>-2.56</v>
      </c>
      <c r="H583" s="30">
        <v>2.5000000000000001E-3</v>
      </c>
      <c r="I583" s="31">
        <v>5.13</v>
      </c>
      <c r="J583" s="31">
        <v>4.88</v>
      </c>
      <c r="K583" s="31">
        <v>6.75</v>
      </c>
      <c r="L583" s="31">
        <v>6.65</v>
      </c>
      <c r="M583" s="28">
        <v>0</v>
      </c>
      <c r="N583" s="31">
        <v>0</v>
      </c>
      <c r="O583" s="31">
        <v>0</v>
      </c>
      <c r="P583" s="28">
        <v>0</v>
      </c>
      <c r="Q583" s="31">
        <v>0</v>
      </c>
      <c r="R583" s="31">
        <v>0</v>
      </c>
      <c r="S583" s="28">
        <v>33952</v>
      </c>
      <c r="T583" s="31">
        <v>0.8</v>
      </c>
      <c r="U583" s="31">
        <v>1.19</v>
      </c>
      <c r="V583" s="28">
        <v>34735</v>
      </c>
      <c r="W583" s="31">
        <v>1.04</v>
      </c>
      <c r="X583" s="26" t="s">
        <v>3592</v>
      </c>
    </row>
    <row r="584" spans="1:24">
      <c r="A584" s="26" t="s">
        <v>4174</v>
      </c>
      <c r="B584" s="26" t="s">
        <v>4174</v>
      </c>
      <c r="C584" s="26" t="s">
        <v>4172</v>
      </c>
      <c r="D584" s="27">
        <v>26</v>
      </c>
      <c r="E584" s="28">
        <v>600</v>
      </c>
      <c r="F584" s="29">
        <v>-1.33</v>
      </c>
      <c r="G584" s="29">
        <v>-2.41</v>
      </c>
      <c r="H584" s="30">
        <v>4.1500000000000002E-2</v>
      </c>
      <c r="I584" s="31">
        <v>5.24</v>
      </c>
      <c r="J584" s="31">
        <v>5.13</v>
      </c>
      <c r="K584" s="31">
        <v>5.88</v>
      </c>
      <c r="L584" s="31">
        <v>6.85</v>
      </c>
      <c r="M584" s="28">
        <v>0</v>
      </c>
      <c r="N584" s="31">
        <v>0</v>
      </c>
      <c r="O584" s="31">
        <v>0</v>
      </c>
      <c r="P584" s="28">
        <v>0</v>
      </c>
      <c r="Q584" s="31">
        <v>0</v>
      </c>
      <c r="R584" s="31">
        <v>0</v>
      </c>
      <c r="S584" s="28">
        <v>91595</v>
      </c>
      <c r="T584" s="31">
        <v>0.8</v>
      </c>
      <c r="U584" s="31">
        <v>4.37</v>
      </c>
      <c r="V584" s="28">
        <v>93706</v>
      </c>
      <c r="W584" s="31">
        <v>3.84</v>
      </c>
      <c r="X584" s="26" t="s">
        <v>4202</v>
      </c>
    </row>
    <row r="585" spans="1:24">
      <c r="A585" s="26" t="s">
        <v>4173</v>
      </c>
      <c r="B585" s="26" t="s">
        <v>4173</v>
      </c>
      <c r="C585" s="26" t="s">
        <v>4175</v>
      </c>
      <c r="D585" s="27">
        <v>57.9</v>
      </c>
      <c r="E585" s="28">
        <v>700</v>
      </c>
      <c r="F585" s="29">
        <v>-2.56</v>
      </c>
      <c r="G585" s="29">
        <v>-2.71</v>
      </c>
      <c r="H585" s="30">
        <v>2.5999999999999999E-3</v>
      </c>
      <c r="I585" s="31">
        <v>4.88</v>
      </c>
      <c r="J585" s="31">
        <v>4.3600000000000003</v>
      </c>
      <c r="K585" s="31">
        <v>6.65</v>
      </c>
      <c r="L585" s="31">
        <v>6.28</v>
      </c>
      <c r="M585" s="28">
        <v>0</v>
      </c>
      <c r="N585" s="31">
        <v>0</v>
      </c>
      <c r="O585" s="31">
        <v>0</v>
      </c>
      <c r="P585" s="28">
        <v>0</v>
      </c>
      <c r="Q585" s="31">
        <v>0</v>
      </c>
      <c r="R585" s="31">
        <v>0</v>
      </c>
      <c r="S585" s="28">
        <v>34504</v>
      </c>
      <c r="T585" s="31">
        <v>0.8</v>
      </c>
      <c r="U585" s="31">
        <v>1.21</v>
      </c>
      <c r="V585" s="28">
        <v>35300</v>
      </c>
      <c r="W585" s="31">
        <v>1.06</v>
      </c>
      <c r="X585" s="26" t="s">
        <v>4203</v>
      </c>
    </row>
    <row r="586" spans="1:24">
      <c r="A586" s="26" t="s">
        <v>4175</v>
      </c>
      <c r="B586" s="26" t="s">
        <v>4175</v>
      </c>
      <c r="C586" s="26" t="s">
        <v>4176</v>
      </c>
      <c r="D586" s="27">
        <v>62.5</v>
      </c>
      <c r="E586" s="28">
        <v>700</v>
      </c>
      <c r="F586" s="29">
        <v>-2.71</v>
      </c>
      <c r="G586" s="29">
        <v>-2.86</v>
      </c>
      <c r="H586" s="30">
        <v>2.3999999999999998E-3</v>
      </c>
      <c r="I586" s="31">
        <v>4.3600000000000003</v>
      </c>
      <c r="J586" s="31">
        <v>3.9</v>
      </c>
      <c r="K586" s="31">
        <v>6.28</v>
      </c>
      <c r="L586" s="31">
        <v>5.97</v>
      </c>
      <c r="M586" s="28">
        <v>0</v>
      </c>
      <c r="N586" s="31">
        <v>0</v>
      </c>
      <c r="O586" s="31">
        <v>0</v>
      </c>
      <c r="P586" s="28">
        <v>0</v>
      </c>
      <c r="Q586" s="31">
        <v>0</v>
      </c>
      <c r="R586" s="31">
        <v>0</v>
      </c>
      <c r="S586" s="28">
        <v>33210</v>
      </c>
      <c r="T586" s="31">
        <v>0.8</v>
      </c>
      <c r="U586" s="31">
        <v>1.1599999999999999</v>
      </c>
      <c r="V586" s="28">
        <v>33976</v>
      </c>
      <c r="W586" s="31">
        <v>1.02</v>
      </c>
      <c r="X586" s="26" t="s">
        <v>4203</v>
      </c>
    </row>
    <row r="587" spans="1:24">
      <c r="A587" s="26" t="s">
        <v>4176</v>
      </c>
      <c r="B587" s="26" t="s">
        <v>4176</v>
      </c>
      <c r="C587" s="26" t="s">
        <v>4177</v>
      </c>
      <c r="D587" s="27">
        <v>39.299999999999997</v>
      </c>
      <c r="E587" s="28">
        <v>700</v>
      </c>
      <c r="F587" s="29">
        <v>-2.86</v>
      </c>
      <c r="G587" s="29">
        <v>-2.96</v>
      </c>
      <c r="H587" s="30">
        <v>2.5000000000000001E-3</v>
      </c>
      <c r="I587" s="31">
        <v>3.9</v>
      </c>
      <c r="J587" s="31">
        <v>3.55</v>
      </c>
      <c r="K587" s="31">
        <v>5.97</v>
      </c>
      <c r="L587" s="31">
        <v>5.72</v>
      </c>
      <c r="M587" s="28">
        <v>0</v>
      </c>
      <c r="N587" s="31">
        <v>0</v>
      </c>
      <c r="O587" s="31">
        <v>0</v>
      </c>
      <c r="P587" s="28">
        <v>0</v>
      </c>
      <c r="Q587" s="31">
        <v>0</v>
      </c>
      <c r="R587" s="31">
        <v>0</v>
      </c>
      <c r="S587" s="28">
        <v>34196</v>
      </c>
      <c r="T587" s="31">
        <v>0.8</v>
      </c>
      <c r="U587" s="31">
        <v>1.2</v>
      </c>
      <c r="V587" s="28">
        <v>34984</v>
      </c>
      <c r="W587" s="31">
        <v>1.05</v>
      </c>
      <c r="X587" s="26" t="s">
        <v>4203</v>
      </c>
    </row>
    <row r="588" spans="1:24">
      <c r="A588" s="26" t="s">
        <v>4178</v>
      </c>
      <c r="B588" s="26" t="s">
        <v>4178</v>
      </c>
      <c r="C588" s="26" t="s">
        <v>4179</v>
      </c>
      <c r="D588" s="27">
        <v>61</v>
      </c>
      <c r="E588" s="28">
        <v>600</v>
      </c>
      <c r="F588" s="29">
        <v>-0.89</v>
      </c>
      <c r="G588" s="29">
        <v>-0.95699999999999996</v>
      </c>
      <c r="H588" s="30">
        <v>1.1000000000000001E-3</v>
      </c>
      <c r="I588" s="31">
        <v>5.4</v>
      </c>
      <c r="J588" s="31">
        <v>5.4</v>
      </c>
      <c r="K588" s="31">
        <v>5.6</v>
      </c>
      <c r="L588" s="31">
        <v>5.67</v>
      </c>
      <c r="M588" s="28">
        <v>0</v>
      </c>
      <c r="N588" s="31">
        <v>0</v>
      </c>
      <c r="O588" s="31">
        <v>0</v>
      </c>
      <c r="P588" s="28">
        <v>0</v>
      </c>
      <c r="Q588" s="31">
        <v>0</v>
      </c>
      <c r="R588" s="31">
        <v>0</v>
      </c>
      <c r="S588" s="28">
        <v>14905</v>
      </c>
      <c r="T588" s="31">
        <v>0.8</v>
      </c>
      <c r="U588" s="31">
        <v>0.71</v>
      </c>
      <c r="V588" s="28">
        <v>15249</v>
      </c>
      <c r="W588" s="31">
        <v>0.62</v>
      </c>
      <c r="X588" s="26" t="s">
        <v>4201</v>
      </c>
    </row>
    <row r="589" spans="1:24">
      <c r="A589" s="26" t="s">
        <v>4180</v>
      </c>
      <c r="B589" s="26" t="s">
        <v>4180</v>
      </c>
      <c r="C589" s="26" t="s">
        <v>4176</v>
      </c>
      <c r="D589" s="27">
        <v>8.6999999999999993</v>
      </c>
      <c r="E589" s="28">
        <v>600</v>
      </c>
      <c r="F589" s="29">
        <v>-1.82</v>
      </c>
      <c r="G589" s="29">
        <v>-2.86</v>
      </c>
      <c r="H589" s="30">
        <v>0.1195</v>
      </c>
      <c r="I589" s="31">
        <v>4.66</v>
      </c>
      <c r="J589" s="31">
        <v>3.9</v>
      </c>
      <c r="K589" s="31">
        <v>5.79</v>
      </c>
      <c r="L589" s="31">
        <v>6.07</v>
      </c>
      <c r="M589" s="28">
        <v>0</v>
      </c>
      <c r="N589" s="31">
        <v>0</v>
      </c>
      <c r="O589" s="31">
        <v>0</v>
      </c>
      <c r="P589" s="28">
        <v>0</v>
      </c>
      <c r="Q589" s="31">
        <v>0</v>
      </c>
      <c r="R589" s="31">
        <v>0</v>
      </c>
      <c r="S589" s="28">
        <v>155382</v>
      </c>
      <c r="T589" s="31">
        <v>0.8</v>
      </c>
      <c r="U589" s="31">
        <v>7.42</v>
      </c>
      <c r="V589" s="28">
        <v>158964</v>
      </c>
      <c r="W589" s="31">
        <v>6.51</v>
      </c>
      <c r="X589" s="26" t="s">
        <v>4202</v>
      </c>
    </row>
    <row r="590" spans="1:24">
      <c r="A590" s="26" t="s">
        <v>4177</v>
      </c>
      <c r="B590" s="26" t="s">
        <v>4177</v>
      </c>
      <c r="C590" s="26" t="s">
        <v>4181</v>
      </c>
      <c r="D590" s="27">
        <v>17.3</v>
      </c>
      <c r="E590" s="28">
        <v>700</v>
      </c>
      <c r="F590" s="29">
        <v>-2.96</v>
      </c>
      <c r="G590" s="29">
        <v>-3</v>
      </c>
      <c r="H590" s="30">
        <v>2.3E-3</v>
      </c>
      <c r="I590" s="31">
        <v>3.55</v>
      </c>
      <c r="J590" s="31">
        <v>3.8</v>
      </c>
      <c r="K590" s="31">
        <v>5.72</v>
      </c>
      <c r="L590" s="31">
        <v>6.01</v>
      </c>
      <c r="M590" s="28">
        <v>0</v>
      </c>
      <c r="N590" s="31">
        <v>0</v>
      </c>
      <c r="O590" s="31">
        <v>0</v>
      </c>
      <c r="P590" s="28">
        <v>0</v>
      </c>
      <c r="Q590" s="31">
        <v>0</v>
      </c>
      <c r="R590" s="31">
        <v>0</v>
      </c>
      <c r="S590" s="28">
        <v>32597</v>
      </c>
      <c r="T590" s="31">
        <v>0.8</v>
      </c>
      <c r="U590" s="31">
        <v>1.1399999999999999</v>
      </c>
      <c r="V590" s="28">
        <v>33348</v>
      </c>
      <c r="W590" s="31">
        <v>1</v>
      </c>
      <c r="X590" s="26" t="s">
        <v>4202</v>
      </c>
    </row>
    <row r="591" spans="1:24">
      <c r="A591" s="26" t="s">
        <v>4181</v>
      </c>
      <c r="B591" s="26" t="s">
        <v>4181</v>
      </c>
      <c r="C591" s="26" t="s">
        <v>4182</v>
      </c>
      <c r="D591" s="27">
        <v>3.1</v>
      </c>
      <c r="E591" s="28">
        <v>700</v>
      </c>
      <c r="F591" s="29">
        <v>-3</v>
      </c>
      <c r="G591" s="29">
        <v>-2.69</v>
      </c>
      <c r="H591" s="30">
        <v>-0.1</v>
      </c>
      <c r="I591" s="31">
        <v>3.8</v>
      </c>
      <c r="J591" s="31">
        <v>3.8</v>
      </c>
      <c r="K591" s="31">
        <v>6.01</v>
      </c>
      <c r="L591" s="31">
        <v>5.7</v>
      </c>
      <c r="M591" s="28">
        <v>0</v>
      </c>
      <c r="N591" s="31">
        <v>0</v>
      </c>
      <c r="O591" s="31">
        <v>0</v>
      </c>
      <c r="P591" s="28">
        <v>0</v>
      </c>
      <c r="Q591" s="31">
        <v>0</v>
      </c>
      <c r="R591" s="31">
        <v>0</v>
      </c>
      <c r="S591" s="28">
        <v>0</v>
      </c>
      <c r="T591" s="31">
        <v>0.8</v>
      </c>
      <c r="U591" s="31">
        <v>0</v>
      </c>
      <c r="V591" s="28">
        <v>0</v>
      </c>
      <c r="W591" s="31">
        <v>0</v>
      </c>
      <c r="X591" s="26" t="s">
        <v>4198</v>
      </c>
    </row>
    <row r="592" spans="1:24">
      <c r="A592" s="26" t="s">
        <v>4183</v>
      </c>
      <c r="B592" s="26" t="s">
        <v>4183</v>
      </c>
      <c r="C592" s="26" t="s">
        <v>4184</v>
      </c>
      <c r="D592" s="27">
        <v>17.5</v>
      </c>
      <c r="E592" s="28">
        <v>800</v>
      </c>
      <c r="F592" s="29">
        <v>-1.79</v>
      </c>
      <c r="G592" s="29">
        <v>-1.996</v>
      </c>
      <c r="H592" s="30">
        <v>1.18E-2</v>
      </c>
      <c r="I592" s="31">
        <v>3.73</v>
      </c>
      <c r="J592" s="31">
        <v>3.8</v>
      </c>
      <c r="K592" s="31">
        <v>4.62</v>
      </c>
      <c r="L592" s="31">
        <v>4.9000000000000004</v>
      </c>
      <c r="M592" s="28">
        <v>0</v>
      </c>
      <c r="N592" s="31">
        <v>0</v>
      </c>
      <c r="O592" s="31">
        <v>0</v>
      </c>
      <c r="P592" s="28">
        <v>0</v>
      </c>
      <c r="Q592" s="31">
        <v>0</v>
      </c>
      <c r="R592" s="31">
        <v>0</v>
      </c>
      <c r="S592" s="28">
        <v>105010</v>
      </c>
      <c r="T592" s="31">
        <v>0.8</v>
      </c>
      <c r="U592" s="31">
        <v>2.82</v>
      </c>
      <c r="V592" s="28">
        <v>107430</v>
      </c>
      <c r="W592" s="31">
        <v>2.4700000000000002</v>
      </c>
      <c r="X592" s="26" t="s">
        <v>4197</v>
      </c>
    </row>
    <row r="593" spans="1:24">
      <c r="A593" s="26" t="s">
        <v>4184</v>
      </c>
      <c r="B593" s="26" t="s">
        <v>4184</v>
      </c>
      <c r="C593" s="26" t="s">
        <v>4185</v>
      </c>
      <c r="D593" s="27">
        <v>51.6</v>
      </c>
      <c r="E593" s="28">
        <v>800</v>
      </c>
      <c r="F593" s="29">
        <v>-1.996</v>
      </c>
      <c r="G593" s="29">
        <v>-2.64</v>
      </c>
      <c r="H593" s="30">
        <v>1.2500000000000001E-2</v>
      </c>
      <c r="I593" s="31">
        <v>3.8</v>
      </c>
      <c r="J593" s="31">
        <v>3.8</v>
      </c>
      <c r="K593" s="31">
        <v>4.9000000000000004</v>
      </c>
      <c r="L593" s="31">
        <v>5.54</v>
      </c>
      <c r="M593" s="28">
        <v>0</v>
      </c>
      <c r="N593" s="31">
        <v>0</v>
      </c>
      <c r="O593" s="31">
        <v>0</v>
      </c>
      <c r="P593" s="28">
        <v>0</v>
      </c>
      <c r="Q593" s="31">
        <v>0</v>
      </c>
      <c r="R593" s="31">
        <v>0</v>
      </c>
      <c r="S593" s="28">
        <v>108127</v>
      </c>
      <c r="T593" s="31">
        <v>0.8</v>
      </c>
      <c r="U593" s="31">
        <v>2.9</v>
      </c>
      <c r="V593" s="28">
        <v>110619</v>
      </c>
      <c r="W593" s="31">
        <v>2.5499999999999998</v>
      </c>
      <c r="X593" s="26" t="s">
        <v>4197</v>
      </c>
    </row>
    <row r="594" spans="1:24">
      <c r="A594" s="26" t="s">
        <v>4185</v>
      </c>
      <c r="B594" s="26" t="s">
        <v>4185</v>
      </c>
      <c r="C594" s="26" t="s">
        <v>4182</v>
      </c>
      <c r="D594" s="27">
        <v>17.5</v>
      </c>
      <c r="E594" s="28">
        <v>800</v>
      </c>
      <c r="F594" s="29">
        <v>-2.64</v>
      </c>
      <c r="G594" s="29">
        <v>-2.69</v>
      </c>
      <c r="H594" s="30">
        <v>2.8999999999999998E-3</v>
      </c>
      <c r="I594" s="31">
        <v>3.8</v>
      </c>
      <c r="J594" s="31">
        <v>3.8</v>
      </c>
      <c r="K594" s="31">
        <v>5.54</v>
      </c>
      <c r="L594" s="31">
        <v>5.59</v>
      </c>
      <c r="M594" s="28">
        <v>0</v>
      </c>
      <c r="N594" s="31">
        <v>0</v>
      </c>
      <c r="O594" s="31">
        <v>0</v>
      </c>
      <c r="P594" s="28">
        <v>0</v>
      </c>
      <c r="Q594" s="31">
        <v>0</v>
      </c>
      <c r="R594" s="31">
        <v>0</v>
      </c>
      <c r="S594" s="28">
        <v>51734</v>
      </c>
      <c r="T594" s="31">
        <v>0.8</v>
      </c>
      <c r="U594" s="31">
        <v>1.39</v>
      </c>
      <c r="V594" s="28">
        <v>52927</v>
      </c>
      <c r="W594" s="31">
        <v>1.22</v>
      </c>
      <c r="X594" s="26" t="s">
        <v>4198</v>
      </c>
    </row>
    <row r="595" spans="1:24">
      <c r="A595" s="26" t="s">
        <v>4186</v>
      </c>
      <c r="B595" s="26" t="s">
        <v>4186</v>
      </c>
      <c r="C595" s="26" t="s">
        <v>4187</v>
      </c>
      <c r="D595" s="27">
        <v>27.6</v>
      </c>
      <c r="E595" s="28">
        <v>800</v>
      </c>
      <c r="F595" s="29">
        <v>-1.26</v>
      </c>
      <c r="G595" s="29">
        <v>-4.6500000000000004</v>
      </c>
      <c r="H595" s="30">
        <v>0.12280000000000001</v>
      </c>
      <c r="I595" s="31">
        <v>3.54</v>
      </c>
      <c r="J595" s="31">
        <v>3.8</v>
      </c>
      <c r="K595" s="31">
        <v>3.9</v>
      </c>
      <c r="L595" s="31">
        <v>7.55</v>
      </c>
      <c r="M595" s="28">
        <v>0</v>
      </c>
      <c r="N595" s="31">
        <v>0</v>
      </c>
      <c r="O595" s="31">
        <v>0</v>
      </c>
      <c r="P595" s="28">
        <v>0</v>
      </c>
      <c r="Q595" s="31">
        <v>0</v>
      </c>
      <c r="R595" s="31">
        <v>0</v>
      </c>
      <c r="S595" s="28">
        <v>339203</v>
      </c>
      <c r="T595" s="31">
        <v>0.8</v>
      </c>
      <c r="U595" s="31">
        <v>9.11</v>
      </c>
      <c r="V595" s="28">
        <v>347023</v>
      </c>
      <c r="W595" s="31">
        <v>7.99</v>
      </c>
      <c r="X595" s="26" t="s">
        <v>4203</v>
      </c>
    </row>
    <row r="596" spans="1:24">
      <c r="A596" s="26" t="s">
        <v>4187</v>
      </c>
      <c r="B596" s="26" t="s">
        <v>4187</v>
      </c>
      <c r="C596" s="26" t="s">
        <v>4188</v>
      </c>
      <c r="D596" s="27">
        <v>31.4</v>
      </c>
      <c r="E596" s="28">
        <v>1800</v>
      </c>
      <c r="F596" s="29">
        <v>-4.6500000000000004</v>
      </c>
      <c r="G596" s="29">
        <v>-4.68</v>
      </c>
      <c r="H596" s="30">
        <v>1E-3</v>
      </c>
      <c r="I596" s="31">
        <v>3.8</v>
      </c>
      <c r="J596" s="31">
        <v>3.53</v>
      </c>
      <c r="K596" s="31">
        <v>6.47</v>
      </c>
      <c r="L596" s="31">
        <v>6.23</v>
      </c>
      <c r="M596" s="28">
        <v>0</v>
      </c>
      <c r="N596" s="31">
        <v>0</v>
      </c>
      <c r="O596" s="31">
        <v>0</v>
      </c>
      <c r="P596" s="28">
        <v>0</v>
      </c>
      <c r="Q596" s="31">
        <v>0</v>
      </c>
      <c r="R596" s="31">
        <v>0</v>
      </c>
      <c r="S596" s="28">
        <v>260053</v>
      </c>
      <c r="T596" s="31">
        <v>0.8</v>
      </c>
      <c r="U596" s="31">
        <v>1.38</v>
      </c>
      <c r="V596" s="28">
        <v>266048</v>
      </c>
      <c r="W596" s="31">
        <v>1.21</v>
      </c>
      <c r="X596" s="26" t="s">
        <v>4203</v>
      </c>
    </row>
    <row r="597" spans="1:24">
      <c r="A597" s="26" t="s">
        <v>4188</v>
      </c>
      <c r="B597" s="26" t="s">
        <v>4188</v>
      </c>
      <c r="C597" s="26" t="s">
        <v>4189</v>
      </c>
      <c r="D597" s="27">
        <v>16.7</v>
      </c>
      <c r="E597" s="28">
        <v>1800</v>
      </c>
      <c r="F597" s="29">
        <v>-4.78</v>
      </c>
      <c r="G597" s="29">
        <v>-4.79</v>
      </c>
      <c r="H597" s="30">
        <v>5.9999999999999995E-4</v>
      </c>
      <c r="I597" s="31">
        <v>3.53</v>
      </c>
      <c r="J597" s="31">
        <v>3.73</v>
      </c>
      <c r="K597" s="31">
        <v>6.34</v>
      </c>
      <c r="L597" s="31">
        <v>6.55</v>
      </c>
      <c r="M597" s="28">
        <v>0</v>
      </c>
      <c r="N597" s="31">
        <v>0</v>
      </c>
      <c r="O597" s="31">
        <v>0</v>
      </c>
      <c r="P597" s="28">
        <v>0</v>
      </c>
      <c r="Q597" s="31">
        <v>0</v>
      </c>
      <c r="R597" s="31">
        <v>0</v>
      </c>
      <c r="S597" s="28">
        <v>205875</v>
      </c>
      <c r="T597" s="31">
        <v>0.8</v>
      </c>
      <c r="U597" s="31">
        <v>1.0900000000000001</v>
      </c>
      <c r="V597" s="28">
        <v>210621</v>
      </c>
      <c r="W597" s="31">
        <v>0.96</v>
      </c>
      <c r="X597" s="26" t="s">
        <v>4203</v>
      </c>
    </row>
    <row r="598" spans="1:24">
      <c r="A598" s="26" t="s">
        <v>4189</v>
      </c>
      <c r="B598" s="26" t="s">
        <v>4189</v>
      </c>
      <c r="C598" s="26" t="s">
        <v>4190</v>
      </c>
      <c r="D598" s="27">
        <v>115.9</v>
      </c>
      <c r="E598" s="28">
        <v>1800</v>
      </c>
      <c r="F598" s="29">
        <v>-4.8099999999999996</v>
      </c>
      <c r="G598" s="29">
        <v>-4.91</v>
      </c>
      <c r="H598" s="30">
        <v>8.9999999999999998E-4</v>
      </c>
      <c r="I598" s="31">
        <v>3.73</v>
      </c>
      <c r="J598" s="31">
        <v>5</v>
      </c>
      <c r="K598" s="31">
        <v>6.57</v>
      </c>
      <c r="L598" s="31">
        <v>7.93</v>
      </c>
      <c r="M598" s="28">
        <v>0</v>
      </c>
      <c r="N598" s="31">
        <v>0</v>
      </c>
      <c r="O598" s="31">
        <v>0</v>
      </c>
      <c r="P598" s="28">
        <v>0</v>
      </c>
      <c r="Q598" s="31">
        <v>0</v>
      </c>
      <c r="R598" s="31">
        <v>0</v>
      </c>
      <c r="S598" s="28">
        <v>247130</v>
      </c>
      <c r="T598" s="31">
        <v>0.8</v>
      </c>
      <c r="U598" s="31">
        <v>1.31</v>
      </c>
      <c r="V598" s="28">
        <v>252827</v>
      </c>
      <c r="W598" s="31">
        <v>1.1499999999999999</v>
      </c>
      <c r="X598" s="26" t="s">
        <v>4203</v>
      </c>
    </row>
    <row r="599" spans="1:24">
      <c r="A599" s="26" t="s">
        <v>4190</v>
      </c>
      <c r="B599" s="26" t="s">
        <v>4190</v>
      </c>
      <c r="C599" s="26" t="s">
        <v>4191</v>
      </c>
      <c r="D599" s="27">
        <v>98.8</v>
      </c>
      <c r="E599" s="28">
        <v>1800</v>
      </c>
      <c r="F599" s="29">
        <v>-4.91</v>
      </c>
      <c r="G599" s="29">
        <v>-5.01</v>
      </c>
      <c r="H599" s="30">
        <v>1E-3</v>
      </c>
      <c r="I599" s="31">
        <v>5</v>
      </c>
      <c r="J599" s="31">
        <v>5.87</v>
      </c>
      <c r="K599" s="31">
        <v>7.93</v>
      </c>
      <c r="L599" s="31">
        <v>8.9</v>
      </c>
      <c r="M599" s="28">
        <v>0</v>
      </c>
      <c r="N599" s="31">
        <v>0</v>
      </c>
      <c r="O599" s="31">
        <v>0</v>
      </c>
      <c r="P599" s="28">
        <v>0</v>
      </c>
      <c r="Q599" s="31">
        <v>0</v>
      </c>
      <c r="R599" s="31">
        <v>0</v>
      </c>
      <c r="S599" s="28">
        <v>267664</v>
      </c>
      <c r="T599" s="31">
        <v>0.8</v>
      </c>
      <c r="U599" s="31">
        <v>1.42</v>
      </c>
      <c r="V599" s="28">
        <v>273834</v>
      </c>
      <c r="W599" s="31">
        <v>1.25</v>
      </c>
      <c r="X599" s="26" t="s">
        <v>4203</v>
      </c>
    </row>
    <row r="600" spans="1:24">
      <c r="A600" s="26" t="s">
        <v>4191</v>
      </c>
      <c r="B600" s="26" t="s">
        <v>4191</v>
      </c>
      <c r="C600" s="26" t="s">
        <v>4163</v>
      </c>
      <c r="D600" s="27">
        <v>26</v>
      </c>
      <c r="E600" s="28">
        <v>1800</v>
      </c>
      <c r="F600" s="29">
        <v>-4.99</v>
      </c>
      <c r="G600" s="29">
        <v>-5.04</v>
      </c>
      <c r="H600" s="30">
        <v>1.9E-3</v>
      </c>
      <c r="I600" s="31">
        <v>5.87</v>
      </c>
      <c r="J600" s="31">
        <v>5.65</v>
      </c>
      <c r="K600" s="31">
        <v>8.8800000000000008</v>
      </c>
      <c r="L600" s="31">
        <v>8.7200000000000006</v>
      </c>
      <c r="M600" s="28">
        <v>0</v>
      </c>
      <c r="N600" s="31">
        <v>0</v>
      </c>
      <c r="O600" s="31">
        <v>0</v>
      </c>
      <c r="P600" s="28">
        <v>0</v>
      </c>
      <c r="Q600" s="31">
        <v>0</v>
      </c>
      <c r="R600" s="31">
        <v>0</v>
      </c>
      <c r="S600" s="28">
        <v>368949</v>
      </c>
      <c r="T600" s="31">
        <v>0.8</v>
      </c>
      <c r="U600" s="31">
        <v>1.96</v>
      </c>
      <c r="V600" s="28">
        <v>377455</v>
      </c>
      <c r="W600" s="31">
        <v>1.72</v>
      </c>
      <c r="X600" s="26" t="s">
        <v>4199</v>
      </c>
    </row>
    <row r="601" spans="1:24">
      <c r="A601" s="26" t="s">
        <v>4192</v>
      </c>
      <c r="B601" s="26" t="s">
        <v>4192</v>
      </c>
      <c r="C601" s="26" t="s">
        <v>4193</v>
      </c>
      <c r="D601" s="27">
        <v>46.4</v>
      </c>
      <c r="E601" s="28">
        <v>800</v>
      </c>
      <c r="F601" s="29">
        <v>-1.42</v>
      </c>
      <c r="G601" s="29">
        <v>-1.65</v>
      </c>
      <c r="H601" s="30">
        <v>5.0000000000000001E-3</v>
      </c>
      <c r="I601" s="31">
        <v>5.45</v>
      </c>
      <c r="J601" s="31">
        <v>5.34</v>
      </c>
      <c r="K601" s="31">
        <v>5.97</v>
      </c>
      <c r="L601" s="31">
        <v>6.09</v>
      </c>
      <c r="M601" s="28">
        <v>0</v>
      </c>
      <c r="N601" s="31">
        <v>0</v>
      </c>
      <c r="O601" s="31">
        <v>0</v>
      </c>
      <c r="P601" s="28">
        <v>0</v>
      </c>
      <c r="Q601" s="31">
        <v>0</v>
      </c>
      <c r="R601" s="31">
        <v>0</v>
      </c>
      <c r="S601" s="28">
        <v>68143</v>
      </c>
      <c r="T601" s="31">
        <v>0.8</v>
      </c>
      <c r="U601" s="31">
        <v>1.83</v>
      </c>
      <c r="V601" s="28">
        <v>69714</v>
      </c>
      <c r="W601" s="31">
        <v>1.61</v>
      </c>
      <c r="X601" s="26" t="s">
        <v>4199</v>
      </c>
    </row>
    <row r="602" spans="1:24">
      <c r="A602" s="26" t="s">
        <v>4193</v>
      </c>
      <c r="B602" s="26" t="s">
        <v>4193</v>
      </c>
      <c r="C602" s="26" t="s">
        <v>4194</v>
      </c>
      <c r="D602" s="27">
        <v>46.6</v>
      </c>
      <c r="E602" s="28">
        <v>800</v>
      </c>
      <c r="F602" s="29">
        <v>-1.65</v>
      </c>
      <c r="G602" s="29">
        <v>-1.88</v>
      </c>
      <c r="H602" s="30">
        <v>4.8999999999999998E-3</v>
      </c>
      <c r="I602" s="31">
        <v>5.34</v>
      </c>
      <c r="J602" s="31">
        <v>5.05</v>
      </c>
      <c r="K602" s="31">
        <v>6.09</v>
      </c>
      <c r="L602" s="31">
        <v>6.03</v>
      </c>
      <c r="M602" s="28">
        <v>0</v>
      </c>
      <c r="N602" s="31">
        <v>0</v>
      </c>
      <c r="O602" s="31">
        <v>0</v>
      </c>
      <c r="P602" s="28">
        <v>0</v>
      </c>
      <c r="Q602" s="31">
        <v>0</v>
      </c>
      <c r="R602" s="31">
        <v>0</v>
      </c>
      <c r="S602" s="28">
        <v>67996</v>
      </c>
      <c r="T602" s="31">
        <v>0.8</v>
      </c>
      <c r="U602" s="31">
        <v>1.83</v>
      </c>
      <c r="V602" s="28">
        <v>69564</v>
      </c>
      <c r="W602" s="31">
        <v>1.6</v>
      </c>
      <c r="X602" s="26" t="s">
        <v>4199</v>
      </c>
    </row>
    <row r="603" spans="1:24">
      <c r="A603" s="26" t="s">
        <v>4194</v>
      </c>
      <c r="B603" s="26" t="s">
        <v>4194</v>
      </c>
      <c r="C603" s="26" t="s">
        <v>4195</v>
      </c>
      <c r="D603" s="27">
        <v>37.799999999999997</v>
      </c>
      <c r="E603" s="28">
        <v>800</v>
      </c>
      <c r="F603" s="29">
        <v>-1.88</v>
      </c>
      <c r="G603" s="29">
        <v>-2.0499999999999998</v>
      </c>
      <c r="H603" s="30">
        <v>4.4999999999999997E-3</v>
      </c>
      <c r="I603" s="31">
        <v>5.05</v>
      </c>
      <c r="J603" s="31">
        <v>5.4</v>
      </c>
      <c r="K603" s="31">
        <v>6.03</v>
      </c>
      <c r="L603" s="31">
        <v>6.55</v>
      </c>
      <c r="M603" s="28">
        <v>0</v>
      </c>
      <c r="N603" s="31">
        <v>0</v>
      </c>
      <c r="O603" s="31">
        <v>0</v>
      </c>
      <c r="P603" s="28">
        <v>0</v>
      </c>
      <c r="Q603" s="31">
        <v>0</v>
      </c>
      <c r="R603" s="31">
        <v>0</v>
      </c>
      <c r="S603" s="28">
        <v>64907</v>
      </c>
      <c r="T603" s="31">
        <v>0.8</v>
      </c>
      <c r="U603" s="31">
        <v>1.74</v>
      </c>
      <c r="V603" s="28">
        <v>66403</v>
      </c>
      <c r="W603" s="31">
        <v>1.53</v>
      </c>
      <c r="X603" s="26" t="s">
        <v>4199</v>
      </c>
    </row>
    <row r="604" spans="1:24">
      <c r="A604" s="26" t="s">
        <v>4195</v>
      </c>
      <c r="B604" s="26" t="s">
        <v>4195</v>
      </c>
      <c r="C604" s="26" t="s">
        <v>4196</v>
      </c>
      <c r="D604" s="27">
        <v>52.5</v>
      </c>
      <c r="E604" s="28">
        <v>800</v>
      </c>
      <c r="F604" s="29">
        <v>-2.0499999999999998</v>
      </c>
      <c r="G604" s="29">
        <v>-2.29</v>
      </c>
      <c r="H604" s="30">
        <v>4.5999999999999999E-3</v>
      </c>
      <c r="I604" s="31">
        <v>5.4</v>
      </c>
      <c r="J604" s="31">
        <v>5.56</v>
      </c>
      <c r="K604" s="31">
        <v>6.55</v>
      </c>
      <c r="L604" s="31">
        <v>6.95</v>
      </c>
      <c r="M604" s="28">
        <v>0</v>
      </c>
      <c r="N604" s="31">
        <v>0</v>
      </c>
      <c r="O604" s="31">
        <v>0</v>
      </c>
      <c r="P604" s="28">
        <v>0</v>
      </c>
      <c r="Q604" s="31">
        <v>0</v>
      </c>
      <c r="R604" s="31">
        <v>0</v>
      </c>
      <c r="S604" s="28">
        <v>65440</v>
      </c>
      <c r="T604" s="31">
        <v>0.8</v>
      </c>
      <c r="U604" s="31">
        <v>1.76</v>
      </c>
      <c r="V604" s="28">
        <v>66948</v>
      </c>
      <c r="W604" s="31">
        <v>1.54</v>
      </c>
      <c r="X604" s="26" t="s">
        <v>4199</v>
      </c>
    </row>
    <row r="605" spans="1:24">
      <c r="A605" s="26" t="s">
        <v>4196</v>
      </c>
      <c r="B605" s="26" t="s">
        <v>4196</v>
      </c>
      <c r="C605" s="26" t="s">
        <v>4163</v>
      </c>
      <c r="D605" s="27">
        <v>31.5</v>
      </c>
      <c r="E605" s="28">
        <v>800</v>
      </c>
      <c r="F605" s="29">
        <v>-2.29</v>
      </c>
      <c r="G605" s="29">
        <v>-2.41</v>
      </c>
      <c r="H605" s="30">
        <v>3.8E-3</v>
      </c>
      <c r="I605" s="31">
        <v>5.56</v>
      </c>
      <c r="J605" s="31">
        <v>5.65</v>
      </c>
      <c r="K605" s="31">
        <v>6.95</v>
      </c>
      <c r="L605" s="31">
        <v>7.16</v>
      </c>
      <c r="M605" s="28">
        <v>0</v>
      </c>
      <c r="N605" s="31">
        <v>0</v>
      </c>
      <c r="O605" s="31">
        <v>0</v>
      </c>
      <c r="P605" s="28">
        <v>0</v>
      </c>
      <c r="Q605" s="31">
        <v>0</v>
      </c>
      <c r="R605" s="31">
        <v>0</v>
      </c>
      <c r="S605" s="28">
        <v>59738</v>
      </c>
      <c r="T605" s="31">
        <v>0.8</v>
      </c>
      <c r="U605" s="31">
        <v>1.6</v>
      </c>
      <c r="V605" s="28">
        <v>61115</v>
      </c>
      <c r="W605" s="31">
        <v>1.41</v>
      </c>
      <c r="X605" s="26" t="s">
        <v>4199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6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G1377"/>
  <sheetViews>
    <sheetView view="pageBreakPreview" zoomScaleNormal="70" zoomScaleSheetLayoutView="100" workbookViewId="0">
      <selection activeCell="A611" sqref="A611:X1377"/>
    </sheetView>
  </sheetViews>
  <sheetFormatPr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  <col min="33" max="33" width="10.25" customWidth="1"/>
  </cols>
  <sheetData>
    <row r="1" spans="1:33" ht="27" customHeight="1">
      <c r="A1" s="91" t="s">
        <v>4207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  <c r="Z4" s="4" t="s">
        <v>16267</v>
      </c>
    </row>
    <row r="5" spans="1:33">
      <c r="A5" s="26" t="s">
        <v>4208</v>
      </c>
      <c r="B5" s="26" t="s">
        <v>4208</v>
      </c>
      <c r="C5" s="26" t="s">
        <v>4209</v>
      </c>
      <c r="D5" s="27">
        <v>57.7</v>
      </c>
      <c r="E5" s="28">
        <v>200</v>
      </c>
      <c r="F5" s="29">
        <v>6.99</v>
      </c>
      <c r="G5" s="29">
        <v>6.8</v>
      </c>
      <c r="H5" s="30">
        <v>3.3E-3</v>
      </c>
      <c r="I5" s="31">
        <v>8.19</v>
      </c>
      <c r="J5" s="31">
        <v>8.67</v>
      </c>
      <c r="K5" s="31">
        <v>0.95</v>
      </c>
      <c r="L5" s="31">
        <v>1.62</v>
      </c>
      <c r="M5" s="28">
        <v>37</v>
      </c>
      <c r="N5" s="31">
        <v>0.11</v>
      </c>
      <c r="O5" s="31">
        <v>0.22</v>
      </c>
      <c r="P5" s="28">
        <v>140</v>
      </c>
      <c r="Q5" s="31">
        <v>0.21</v>
      </c>
      <c r="R5" s="31">
        <v>0.33</v>
      </c>
      <c r="S5" s="28">
        <v>705</v>
      </c>
      <c r="T5" s="31">
        <v>0.5</v>
      </c>
      <c r="U5" s="31">
        <v>0.52</v>
      </c>
      <c r="V5" s="28">
        <v>1409</v>
      </c>
      <c r="W5" s="31">
        <v>0.52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4209</v>
      </c>
      <c r="B6" s="26" t="s">
        <v>4209</v>
      </c>
      <c r="C6" s="26" t="s">
        <v>4210</v>
      </c>
      <c r="D6" s="27">
        <v>30.9</v>
      </c>
      <c r="E6" s="28">
        <v>200</v>
      </c>
      <c r="F6" s="29">
        <v>6.8</v>
      </c>
      <c r="G6" s="29">
        <v>6.7</v>
      </c>
      <c r="H6" s="30">
        <v>3.2000000000000002E-3</v>
      </c>
      <c r="I6" s="31">
        <v>8.67</v>
      </c>
      <c r="J6" s="31">
        <v>9.09</v>
      </c>
      <c r="K6" s="31">
        <v>1.62</v>
      </c>
      <c r="L6" s="31">
        <v>2.14</v>
      </c>
      <c r="M6" s="28">
        <v>44</v>
      </c>
      <c r="N6" s="31">
        <v>0.12</v>
      </c>
      <c r="O6" s="31">
        <v>0.23</v>
      </c>
      <c r="P6" s="28">
        <v>165</v>
      </c>
      <c r="Q6" s="31">
        <v>0.23</v>
      </c>
      <c r="R6" s="31">
        <v>0.35</v>
      </c>
      <c r="S6" s="28">
        <v>699</v>
      </c>
      <c r="T6" s="31">
        <v>0.5</v>
      </c>
      <c r="U6" s="31">
        <v>0.51</v>
      </c>
      <c r="V6" s="28">
        <v>1397</v>
      </c>
      <c r="W6" s="31">
        <v>0.51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4210</v>
      </c>
      <c r="B7" s="26" t="s">
        <v>4210</v>
      </c>
      <c r="C7" s="26" t="s">
        <v>4211</v>
      </c>
      <c r="D7" s="27">
        <v>54</v>
      </c>
      <c r="E7" s="28">
        <v>200</v>
      </c>
      <c r="F7" s="29">
        <v>6.7</v>
      </c>
      <c r="G7" s="29">
        <v>6.52</v>
      </c>
      <c r="H7" s="30">
        <v>3.3E-3</v>
      </c>
      <c r="I7" s="31">
        <v>9.09</v>
      </c>
      <c r="J7" s="31">
        <v>9.0399999999999991</v>
      </c>
      <c r="K7" s="31">
        <v>2.14</v>
      </c>
      <c r="L7" s="31">
        <v>2.27</v>
      </c>
      <c r="M7" s="28">
        <v>81</v>
      </c>
      <c r="N7" s="31">
        <v>0.16</v>
      </c>
      <c r="O7" s="31">
        <v>0.28000000000000003</v>
      </c>
      <c r="P7" s="28">
        <v>298</v>
      </c>
      <c r="Q7" s="31">
        <v>0.31</v>
      </c>
      <c r="R7" s="31">
        <v>0.41</v>
      </c>
      <c r="S7" s="28">
        <v>709</v>
      </c>
      <c r="T7" s="31">
        <v>0.5</v>
      </c>
      <c r="U7" s="31">
        <v>0.52</v>
      </c>
      <c r="V7" s="28">
        <v>1418</v>
      </c>
      <c r="W7" s="31">
        <v>0.52</v>
      </c>
      <c r="X7" s="26" t="s">
        <v>25</v>
      </c>
      <c r="Z7" s="47">
        <v>200</v>
      </c>
      <c r="AA7" s="47">
        <f t="shared" ref="AA7:AE27" si="1">SUMIFS($D$5:$D$5000,$E$5:$E$5000,$Z7,$X$5:$X$5000,AA$5)</f>
        <v>7714.1000000000013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7714.1000000000013</v>
      </c>
      <c r="AG7" s="2">
        <f t="shared" ref="AG7:AG32" si="2">SUMIF(E$5:E$5000,Z7,D$5:D$5000)-AF7</f>
        <v>0</v>
      </c>
    </row>
    <row r="8" spans="1:33">
      <c r="A8" s="26" t="s">
        <v>4211</v>
      </c>
      <c r="B8" s="26" t="s">
        <v>4211</v>
      </c>
      <c r="C8" s="26" t="s">
        <v>4212</v>
      </c>
      <c r="D8" s="27">
        <v>14.1</v>
      </c>
      <c r="E8" s="28">
        <v>200</v>
      </c>
      <c r="F8" s="29">
        <v>6.52</v>
      </c>
      <c r="G8" s="29">
        <v>6.47</v>
      </c>
      <c r="H8" s="30">
        <v>3.5000000000000001E-3</v>
      </c>
      <c r="I8" s="31">
        <v>9.0399999999999991</v>
      </c>
      <c r="J8" s="31">
        <v>9.07</v>
      </c>
      <c r="K8" s="31">
        <v>2.27</v>
      </c>
      <c r="L8" s="31">
        <v>2.35</v>
      </c>
      <c r="M8" s="28">
        <v>104</v>
      </c>
      <c r="N8" s="31">
        <v>0.18</v>
      </c>
      <c r="O8" s="31">
        <v>0.31</v>
      </c>
      <c r="P8" s="28">
        <v>379</v>
      </c>
      <c r="Q8" s="31">
        <v>0.35</v>
      </c>
      <c r="R8" s="31">
        <v>0.45</v>
      </c>
      <c r="S8" s="28">
        <v>731</v>
      </c>
      <c r="T8" s="31">
        <v>0.5</v>
      </c>
      <c r="U8" s="31">
        <v>0.54</v>
      </c>
      <c r="V8" s="28">
        <v>1462</v>
      </c>
      <c r="W8" s="31">
        <v>0.54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4213</v>
      </c>
      <c r="B9" s="26" t="s">
        <v>4213</v>
      </c>
      <c r="C9" s="26" t="s">
        <v>4214</v>
      </c>
      <c r="D9" s="27">
        <v>72.900000000000006</v>
      </c>
      <c r="E9" s="28">
        <v>200</v>
      </c>
      <c r="F9" s="29">
        <v>7.38</v>
      </c>
      <c r="G9" s="29">
        <v>7.14</v>
      </c>
      <c r="H9" s="30">
        <v>3.3E-3</v>
      </c>
      <c r="I9" s="31">
        <v>9.14</v>
      </c>
      <c r="J9" s="31">
        <v>9.1</v>
      </c>
      <c r="K9" s="31">
        <v>1.51</v>
      </c>
      <c r="L9" s="31">
        <v>1.71</v>
      </c>
      <c r="M9" s="28">
        <v>71</v>
      </c>
      <c r="N9" s="31">
        <v>0.15</v>
      </c>
      <c r="O9" s="31">
        <v>0.27</v>
      </c>
      <c r="P9" s="28">
        <v>264</v>
      </c>
      <c r="Q9" s="31">
        <v>0.28999999999999998</v>
      </c>
      <c r="R9" s="31">
        <v>0.4</v>
      </c>
      <c r="S9" s="28">
        <v>705</v>
      </c>
      <c r="T9" s="31">
        <v>0.5</v>
      </c>
      <c r="U9" s="31">
        <v>0.52</v>
      </c>
      <c r="V9" s="28">
        <v>1409</v>
      </c>
      <c r="W9" s="31">
        <v>0.52</v>
      </c>
      <c r="X9" s="26" t="s">
        <v>25</v>
      </c>
      <c r="Z9" s="47">
        <v>250</v>
      </c>
      <c r="AA9" s="47">
        <f t="shared" si="1"/>
        <v>89.8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89.8</v>
      </c>
      <c r="AG9" s="2">
        <f t="shared" si="2"/>
        <v>0</v>
      </c>
    </row>
    <row r="10" spans="1:33">
      <c r="A10" s="26" t="s">
        <v>4214</v>
      </c>
      <c r="B10" s="26" t="s">
        <v>4214</v>
      </c>
      <c r="C10" s="26" t="s">
        <v>4212</v>
      </c>
      <c r="D10" s="27">
        <v>73</v>
      </c>
      <c r="E10" s="28">
        <v>200</v>
      </c>
      <c r="F10" s="29">
        <v>6.88</v>
      </c>
      <c r="G10" s="29">
        <v>6.47</v>
      </c>
      <c r="H10" s="30">
        <v>5.5999999999999999E-3</v>
      </c>
      <c r="I10" s="31">
        <v>9.1</v>
      </c>
      <c r="J10" s="31">
        <v>9.07</v>
      </c>
      <c r="K10" s="31">
        <v>1.97</v>
      </c>
      <c r="L10" s="31">
        <v>2.35</v>
      </c>
      <c r="M10" s="28">
        <v>71</v>
      </c>
      <c r="N10" s="31">
        <v>0.13</v>
      </c>
      <c r="O10" s="31">
        <v>0.33</v>
      </c>
      <c r="P10" s="28">
        <v>264</v>
      </c>
      <c r="Q10" s="31">
        <v>0.26</v>
      </c>
      <c r="R10" s="31">
        <v>0.48</v>
      </c>
      <c r="S10" s="28">
        <v>920</v>
      </c>
      <c r="T10" s="31">
        <v>0.5</v>
      </c>
      <c r="U10" s="31">
        <v>0.68</v>
      </c>
      <c r="V10" s="28">
        <v>1841</v>
      </c>
      <c r="W10" s="31">
        <v>0.68</v>
      </c>
      <c r="X10" s="26" t="s">
        <v>25</v>
      </c>
      <c r="Z10" s="47">
        <v>300</v>
      </c>
      <c r="AA10" s="47">
        <f t="shared" si="1"/>
        <v>11951.4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38776.199999999997</v>
      </c>
      <c r="AF10" s="47">
        <f t="shared" ref="AF10:AF30" si="4">SUM(AA10:AE10)</f>
        <v>50727.6</v>
      </c>
      <c r="AG10" s="2">
        <f t="shared" si="2"/>
        <v>0</v>
      </c>
    </row>
    <row r="11" spans="1:33">
      <c r="A11" s="26" t="s">
        <v>4212</v>
      </c>
      <c r="B11" s="26" t="s">
        <v>4212</v>
      </c>
      <c r="C11" s="26" t="s">
        <v>4215</v>
      </c>
      <c r="D11" s="27">
        <v>81.7</v>
      </c>
      <c r="E11" s="28">
        <v>200</v>
      </c>
      <c r="F11" s="29">
        <v>6.47</v>
      </c>
      <c r="G11" s="29">
        <v>6</v>
      </c>
      <c r="H11" s="30">
        <v>5.7999999999999996E-3</v>
      </c>
      <c r="I11" s="31">
        <v>9.07</v>
      </c>
      <c r="J11" s="31">
        <v>8.81</v>
      </c>
      <c r="K11" s="31">
        <v>2.35</v>
      </c>
      <c r="L11" s="31">
        <v>2.56</v>
      </c>
      <c r="M11" s="28">
        <v>203</v>
      </c>
      <c r="N11" s="31">
        <v>0.22</v>
      </c>
      <c r="O11" s="31">
        <v>0.45</v>
      </c>
      <c r="P11" s="28">
        <v>714</v>
      </c>
      <c r="Q11" s="31">
        <v>0.43</v>
      </c>
      <c r="R11" s="31">
        <v>0.64</v>
      </c>
      <c r="S11" s="28">
        <v>931</v>
      </c>
      <c r="T11" s="31">
        <v>0.5</v>
      </c>
      <c r="U11" s="31">
        <v>0.69</v>
      </c>
      <c r="V11" s="28">
        <v>1863</v>
      </c>
      <c r="W11" s="31">
        <v>0.69</v>
      </c>
      <c r="X11" s="26" t="s">
        <v>25</v>
      </c>
      <c r="Z11" s="47">
        <v>350</v>
      </c>
      <c r="AA11" s="47">
        <f t="shared" si="1"/>
        <v>281.7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281.7</v>
      </c>
      <c r="AG11" s="2">
        <f t="shared" si="2"/>
        <v>0</v>
      </c>
    </row>
    <row r="12" spans="1:33">
      <c r="A12" s="26" t="s">
        <v>4216</v>
      </c>
      <c r="B12" s="26" t="s">
        <v>4216</v>
      </c>
      <c r="C12" s="26" t="s">
        <v>4217</v>
      </c>
      <c r="D12" s="27">
        <v>69.099999999999994</v>
      </c>
      <c r="E12" s="28">
        <v>200</v>
      </c>
      <c r="F12" s="29">
        <v>7.68</v>
      </c>
      <c r="G12" s="29">
        <v>7.45</v>
      </c>
      <c r="H12" s="30">
        <v>3.3E-3</v>
      </c>
      <c r="I12" s="31">
        <v>8.9600000000000009</v>
      </c>
      <c r="J12" s="31">
        <v>8.9600000000000009</v>
      </c>
      <c r="K12" s="31">
        <v>1.03</v>
      </c>
      <c r="L12" s="31">
        <v>1.26</v>
      </c>
      <c r="M12" s="28">
        <v>82</v>
      </c>
      <c r="N12" s="31">
        <v>0.16</v>
      </c>
      <c r="O12" s="31">
        <v>0.28000000000000003</v>
      </c>
      <c r="P12" s="28">
        <v>302</v>
      </c>
      <c r="Q12" s="31">
        <v>0.31</v>
      </c>
      <c r="R12" s="31">
        <v>0.42</v>
      </c>
      <c r="S12" s="28">
        <v>708</v>
      </c>
      <c r="T12" s="31">
        <v>0.5</v>
      </c>
      <c r="U12" s="31">
        <v>0.52</v>
      </c>
      <c r="V12" s="28">
        <v>1417</v>
      </c>
      <c r="W12" s="31">
        <v>0.52</v>
      </c>
      <c r="X12" s="26" t="s">
        <v>25</v>
      </c>
      <c r="Z12" s="47">
        <v>400</v>
      </c>
      <c r="AA12" s="47">
        <f t="shared" si="1"/>
        <v>628.40000000000009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4914.6000000000004</v>
      </c>
      <c r="AF12" s="47">
        <f t="shared" si="4"/>
        <v>5543</v>
      </c>
      <c r="AG12" s="2">
        <f t="shared" si="2"/>
        <v>0</v>
      </c>
    </row>
    <row r="13" spans="1:33">
      <c r="A13" s="26" t="s">
        <v>4217</v>
      </c>
      <c r="B13" s="26" t="s">
        <v>4217</v>
      </c>
      <c r="C13" s="26" t="s">
        <v>4218</v>
      </c>
      <c r="D13" s="27">
        <v>68.900000000000006</v>
      </c>
      <c r="E13" s="28">
        <v>200</v>
      </c>
      <c r="F13" s="29">
        <v>7.08</v>
      </c>
      <c r="G13" s="29">
        <v>6.85</v>
      </c>
      <c r="H13" s="30">
        <v>3.3E-3</v>
      </c>
      <c r="I13" s="31">
        <v>8.9600000000000009</v>
      </c>
      <c r="J13" s="31">
        <v>9.0299999999999994</v>
      </c>
      <c r="K13" s="31">
        <v>1.63</v>
      </c>
      <c r="L13" s="31">
        <v>1.93</v>
      </c>
      <c r="M13" s="28">
        <v>82</v>
      </c>
      <c r="N13" s="31">
        <v>0.16</v>
      </c>
      <c r="O13" s="31">
        <v>0.28000000000000003</v>
      </c>
      <c r="P13" s="28">
        <v>302</v>
      </c>
      <c r="Q13" s="31">
        <v>0.31</v>
      </c>
      <c r="R13" s="31">
        <v>0.42</v>
      </c>
      <c r="S13" s="28">
        <v>709</v>
      </c>
      <c r="T13" s="31">
        <v>0.5</v>
      </c>
      <c r="U13" s="31">
        <v>0.52</v>
      </c>
      <c r="V13" s="28">
        <v>1419</v>
      </c>
      <c r="W13" s="31">
        <v>0.52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4218</v>
      </c>
      <c r="B14" s="26" t="s">
        <v>4218</v>
      </c>
      <c r="C14" s="26" t="s">
        <v>4219</v>
      </c>
      <c r="D14" s="27">
        <v>68.599999999999994</v>
      </c>
      <c r="E14" s="28">
        <v>200</v>
      </c>
      <c r="F14" s="29">
        <v>6.85</v>
      </c>
      <c r="G14" s="29">
        <v>6.62</v>
      </c>
      <c r="H14" s="30">
        <v>3.3999999999999998E-3</v>
      </c>
      <c r="I14" s="31">
        <v>9.0299999999999994</v>
      </c>
      <c r="J14" s="31">
        <v>9.11</v>
      </c>
      <c r="K14" s="31">
        <v>1.93</v>
      </c>
      <c r="L14" s="31">
        <v>2.2400000000000002</v>
      </c>
      <c r="M14" s="28">
        <v>104</v>
      </c>
      <c r="N14" s="31">
        <v>0.18</v>
      </c>
      <c r="O14" s="31">
        <v>0.31</v>
      </c>
      <c r="P14" s="28">
        <v>379</v>
      </c>
      <c r="Q14" s="31">
        <v>0.35</v>
      </c>
      <c r="R14" s="31">
        <v>0.44</v>
      </c>
      <c r="S14" s="28">
        <v>711</v>
      </c>
      <c r="T14" s="31">
        <v>0.5</v>
      </c>
      <c r="U14" s="31">
        <v>0.52</v>
      </c>
      <c r="V14" s="28">
        <v>1422</v>
      </c>
      <c r="W14" s="31">
        <v>0.52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4220</v>
      </c>
      <c r="B15" s="26" t="s">
        <v>4220</v>
      </c>
      <c r="C15" s="26" t="s">
        <v>4219</v>
      </c>
      <c r="D15" s="27">
        <v>46.7</v>
      </c>
      <c r="E15" s="28">
        <v>200</v>
      </c>
      <c r="F15" s="29">
        <v>7.38</v>
      </c>
      <c r="G15" s="29">
        <v>7.22</v>
      </c>
      <c r="H15" s="30">
        <v>3.3999999999999998E-3</v>
      </c>
      <c r="I15" s="31">
        <v>9.14</v>
      </c>
      <c r="J15" s="31">
        <v>9.11</v>
      </c>
      <c r="K15" s="31">
        <v>1.51</v>
      </c>
      <c r="L15" s="31">
        <v>1.64</v>
      </c>
      <c r="M15" s="28">
        <v>10</v>
      </c>
      <c r="N15" s="31">
        <v>0.06</v>
      </c>
      <c r="O15" s="31">
        <v>0.15</v>
      </c>
      <c r="P15" s="28">
        <v>40</v>
      </c>
      <c r="Q15" s="31">
        <v>0.11</v>
      </c>
      <c r="R15" s="31">
        <v>0.23</v>
      </c>
      <c r="S15" s="28">
        <v>719</v>
      </c>
      <c r="T15" s="31">
        <v>0.5</v>
      </c>
      <c r="U15" s="31">
        <v>0.53</v>
      </c>
      <c r="V15" s="28">
        <v>1438</v>
      </c>
      <c r="W15" s="31">
        <v>0.53</v>
      </c>
      <c r="X15" s="26" t="s">
        <v>25</v>
      </c>
      <c r="Z15" s="47">
        <v>450</v>
      </c>
      <c r="AA15" s="47">
        <f t="shared" si="1"/>
        <v>1236.4000000000001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1236.4000000000001</v>
      </c>
      <c r="AG15" s="2">
        <f t="shared" si="2"/>
        <v>0</v>
      </c>
    </row>
    <row r="16" spans="1:33">
      <c r="A16" s="26" t="s">
        <v>4219</v>
      </c>
      <c r="B16" s="26" t="s">
        <v>4219</v>
      </c>
      <c r="C16" s="26" t="s">
        <v>4221</v>
      </c>
      <c r="D16" s="27">
        <v>68.099999999999994</v>
      </c>
      <c r="E16" s="28">
        <v>200</v>
      </c>
      <c r="F16" s="29">
        <v>6.61</v>
      </c>
      <c r="G16" s="29">
        <v>6.4</v>
      </c>
      <c r="H16" s="30">
        <v>3.0999999999999999E-3</v>
      </c>
      <c r="I16" s="31">
        <v>9.11</v>
      </c>
      <c r="J16" s="31">
        <v>8.98</v>
      </c>
      <c r="K16" s="31">
        <v>2.25</v>
      </c>
      <c r="L16" s="31">
        <v>2.33</v>
      </c>
      <c r="M16" s="28">
        <v>232</v>
      </c>
      <c r="N16" s="31">
        <v>0.28000000000000003</v>
      </c>
      <c r="O16" s="31">
        <v>0.37</v>
      </c>
      <c r="P16" s="28">
        <v>812</v>
      </c>
      <c r="Q16" s="31">
        <v>0.56000000000000005</v>
      </c>
      <c r="R16" s="31">
        <v>0.52</v>
      </c>
      <c r="S16" s="28">
        <v>682</v>
      </c>
      <c r="T16" s="31">
        <v>0.5</v>
      </c>
      <c r="U16" s="31">
        <v>0.5</v>
      </c>
      <c r="V16" s="28">
        <v>1364</v>
      </c>
      <c r="W16" s="31">
        <v>0.5</v>
      </c>
      <c r="X16" s="26" t="s">
        <v>25</v>
      </c>
      <c r="Z16" s="47">
        <v>500</v>
      </c>
      <c r="AA16" s="47">
        <f t="shared" si="1"/>
        <v>2300.3000000000002</v>
      </c>
      <c r="AB16" s="47">
        <f t="shared" si="1"/>
        <v>0</v>
      </c>
      <c r="AC16" s="47">
        <f t="shared" si="0"/>
        <v>0</v>
      </c>
      <c r="AD16" s="47">
        <f t="shared" si="0"/>
        <v>49.9</v>
      </c>
      <c r="AE16" s="47">
        <f t="shared" si="0"/>
        <v>3993</v>
      </c>
      <c r="AF16" s="47">
        <f t="shared" si="4"/>
        <v>6343.2000000000007</v>
      </c>
      <c r="AG16" s="2">
        <f t="shared" si="2"/>
        <v>0</v>
      </c>
    </row>
    <row r="17" spans="1:33">
      <c r="A17" s="26" t="s">
        <v>4221</v>
      </c>
      <c r="B17" s="26" t="s">
        <v>4221</v>
      </c>
      <c r="C17" s="26" t="s">
        <v>4215</v>
      </c>
      <c r="D17" s="27">
        <v>89.8</v>
      </c>
      <c r="E17" s="28">
        <v>250</v>
      </c>
      <c r="F17" s="29">
        <v>6.36</v>
      </c>
      <c r="G17" s="29">
        <v>5.96</v>
      </c>
      <c r="H17" s="30">
        <v>4.4999999999999997E-3</v>
      </c>
      <c r="I17" s="31">
        <v>8.98</v>
      </c>
      <c r="J17" s="31">
        <v>8.81</v>
      </c>
      <c r="K17" s="31">
        <v>2.31</v>
      </c>
      <c r="L17" s="31">
        <v>2.5499999999999998</v>
      </c>
      <c r="M17" s="28">
        <v>232</v>
      </c>
      <c r="N17" s="31">
        <v>0.19</v>
      </c>
      <c r="O17" s="31">
        <v>0.42</v>
      </c>
      <c r="P17" s="28">
        <v>812</v>
      </c>
      <c r="Q17" s="31">
        <v>0.36</v>
      </c>
      <c r="R17" s="31">
        <v>0.6</v>
      </c>
      <c r="S17" s="28">
        <v>1486</v>
      </c>
      <c r="T17" s="31">
        <v>0.5</v>
      </c>
      <c r="U17" s="31">
        <v>0.7</v>
      </c>
      <c r="V17" s="28">
        <v>2972</v>
      </c>
      <c r="W17" s="31">
        <v>0.7</v>
      </c>
      <c r="X17" s="26" t="s">
        <v>25</v>
      </c>
      <c r="Z17" s="47">
        <v>600</v>
      </c>
      <c r="AA17" s="47">
        <f t="shared" si="1"/>
        <v>827.19999999999993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4063.9</v>
      </c>
      <c r="AF17" s="47">
        <f t="shared" si="4"/>
        <v>4891.1000000000004</v>
      </c>
      <c r="AG17" s="2">
        <f t="shared" si="2"/>
        <v>0</v>
      </c>
    </row>
    <row r="18" spans="1:33">
      <c r="A18" s="26" t="s">
        <v>4222</v>
      </c>
      <c r="B18" s="26" t="s">
        <v>4222</v>
      </c>
      <c r="C18" s="26" t="s">
        <v>4223</v>
      </c>
      <c r="D18" s="27">
        <v>87</v>
      </c>
      <c r="E18" s="28">
        <v>200</v>
      </c>
      <c r="F18" s="29">
        <v>7.28</v>
      </c>
      <c r="G18" s="29">
        <v>6.62</v>
      </c>
      <c r="H18" s="30">
        <v>7.6E-3</v>
      </c>
      <c r="I18" s="31">
        <v>8.65</v>
      </c>
      <c r="J18" s="31">
        <v>8.58</v>
      </c>
      <c r="K18" s="31">
        <v>1.1200000000000001</v>
      </c>
      <c r="L18" s="31">
        <v>1.71</v>
      </c>
      <c r="M18" s="28">
        <v>82</v>
      </c>
      <c r="N18" s="31">
        <v>0.13</v>
      </c>
      <c r="O18" s="31">
        <v>0.38</v>
      </c>
      <c r="P18" s="28">
        <v>302</v>
      </c>
      <c r="Q18" s="31">
        <v>0.25</v>
      </c>
      <c r="R18" s="31">
        <v>0.56000000000000005</v>
      </c>
      <c r="S18" s="28">
        <v>1070</v>
      </c>
      <c r="T18" s="31">
        <v>0.5</v>
      </c>
      <c r="U18" s="31">
        <v>0.79</v>
      </c>
      <c r="V18" s="28">
        <v>2139</v>
      </c>
      <c r="W18" s="31">
        <v>0.79</v>
      </c>
      <c r="X18" s="26" t="s">
        <v>25</v>
      </c>
      <c r="Z18" s="47">
        <v>700</v>
      </c>
      <c r="AA18" s="47">
        <f t="shared" si="1"/>
        <v>147.19999999999999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1200</v>
      </c>
      <c r="AF18" s="47">
        <f t="shared" si="4"/>
        <v>1347.2</v>
      </c>
      <c r="AG18" s="2">
        <f t="shared" si="2"/>
        <v>0</v>
      </c>
    </row>
    <row r="19" spans="1:33">
      <c r="A19" s="26" t="s">
        <v>4224</v>
      </c>
      <c r="B19" s="26" t="s">
        <v>4224</v>
      </c>
      <c r="C19" s="26" t="s">
        <v>4223</v>
      </c>
      <c r="D19" s="27">
        <v>64</v>
      </c>
      <c r="E19" s="28">
        <v>200</v>
      </c>
      <c r="F19" s="29">
        <v>6.9</v>
      </c>
      <c r="G19" s="29">
        <v>6.62</v>
      </c>
      <c r="H19" s="30">
        <v>4.4000000000000003E-3</v>
      </c>
      <c r="I19" s="31">
        <v>8.41</v>
      </c>
      <c r="J19" s="31">
        <v>8.58</v>
      </c>
      <c r="K19" s="31">
        <v>1.26</v>
      </c>
      <c r="L19" s="31">
        <v>1.71</v>
      </c>
      <c r="M19" s="28">
        <v>49</v>
      </c>
      <c r="N19" s="31">
        <v>0.12</v>
      </c>
      <c r="O19" s="31">
        <v>0.27</v>
      </c>
      <c r="P19" s="28">
        <v>186</v>
      </c>
      <c r="Q19" s="31">
        <v>0.23</v>
      </c>
      <c r="R19" s="31">
        <v>0.4</v>
      </c>
      <c r="S19" s="28">
        <v>812</v>
      </c>
      <c r="T19" s="31">
        <v>0.5</v>
      </c>
      <c r="U19" s="31">
        <v>0.6</v>
      </c>
      <c r="V19" s="28">
        <v>1624</v>
      </c>
      <c r="W19" s="31">
        <v>0.6</v>
      </c>
      <c r="X19" s="26" t="s">
        <v>25</v>
      </c>
      <c r="Z19" s="47">
        <v>800</v>
      </c>
      <c r="AA19" s="47">
        <f t="shared" si="1"/>
        <v>1118.0999999999999</v>
      </c>
      <c r="AB19" s="47">
        <f t="shared" si="1"/>
        <v>113.5</v>
      </c>
      <c r="AC19" s="47">
        <f t="shared" si="0"/>
        <v>0</v>
      </c>
      <c r="AD19" s="47">
        <f t="shared" si="0"/>
        <v>32.6</v>
      </c>
      <c r="AE19" s="47">
        <f t="shared" si="0"/>
        <v>715</v>
      </c>
      <c r="AF19" s="47">
        <f t="shared" si="4"/>
        <v>1979.1999999999998</v>
      </c>
      <c r="AG19" s="2">
        <f t="shared" si="2"/>
        <v>0</v>
      </c>
    </row>
    <row r="20" spans="1:33">
      <c r="A20" s="26" t="s">
        <v>4223</v>
      </c>
      <c r="B20" s="26" t="s">
        <v>4223</v>
      </c>
      <c r="C20" s="26" t="s">
        <v>4215</v>
      </c>
      <c r="D20" s="27">
        <v>88.6</v>
      </c>
      <c r="E20" s="28">
        <v>200</v>
      </c>
      <c r="F20" s="29">
        <v>6.61</v>
      </c>
      <c r="G20" s="29">
        <v>6</v>
      </c>
      <c r="H20" s="30">
        <v>6.8999999999999999E-3</v>
      </c>
      <c r="I20" s="31">
        <v>8.58</v>
      </c>
      <c r="J20" s="31">
        <v>8.81</v>
      </c>
      <c r="K20" s="31">
        <v>1.72</v>
      </c>
      <c r="L20" s="31">
        <v>2.56</v>
      </c>
      <c r="M20" s="28">
        <v>161</v>
      </c>
      <c r="N20" s="31">
        <v>0.19</v>
      </c>
      <c r="O20" s="31">
        <v>0.45</v>
      </c>
      <c r="P20" s="28">
        <v>575</v>
      </c>
      <c r="Q20" s="31">
        <v>0.36</v>
      </c>
      <c r="R20" s="31">
        <v>0.64</v>
      </c>
      <c r="S20" s="28">
        <v>1019</v>
      </c>
      <c r="T20" s="31">
        <v>0.5</v>
      </c>
      <c r="U20" s="31">
        <v>0.75</v>
      </c>
      <c r="V20" s="28">
        <v>2038</v>
      </c>
      <c r="W20" s="31">
        <v>0.75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4215</v>
      </c>
      <c r="B21" s="26" t="s">
        <v>4215</v>
      </c>
      <c r="C21" s="26" t="s">
        <v>4225</v>
      </c>
      <c r="D21" s="27">
        <v>65.2</v>
      </c>
      <c r="E21" s="28">
        <v>300</v>
      </c>
      <c r="F21" s="29">
        <v>5.92</v>
      </c>
      <c r="G21" s="29">
        <v>5.6</v>
      </c>
      <c r="H21" s="30">
        <v>4.8999999999999998E-3</v>
      </c>
      <c r="I21" s="31">
        <v>8.81</v>
      </c>
      <c r="J21" s="31">
        <v>8.9700000000000006</v>
      </c>
      <c r="K21" s="31">
        <v>2.5299999999999998</v>
      </c>
      <c r="L21" s="31">
        <v>3.01</v>
      </c>
      <c r="M21" s="28">
        <v>624</v>
      </c>
      <c r="N21" s="31">
        <v>0.24</v>
      </c>
      <c r="O21" s="31">
        <v>0.56000000000000005</v>
      </c>
      <c r="P21" s="28">
        <v>2019</v>
      </c>
      <c r="Q21" s="31">
        <v>0.44</v>
      </c>
      <c r="R21" s="31">
        <v>0.78</v>
      </c>
      <c r="S21" s="28">
        <v>2536</v>
      </c>
      <c r="T21" s="31">
        <v>0.5</v>
      </c>
      <c r="U21" s="31">
        <v>0.83</v>
      </c>
      <c r="V21" s="28">
        <v>5073</v>
      </c>
      <c r="W21" s="31">
        <v>0.83</v>
      </c>
      <c r="X21" s="26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5509</v>
      </c>
      <c r="AF21" s="47">
        <f t="shared" si="4"/>
        <v>5509</v>
      </c>
      <c r="AG21" s="2">
        <f t="shared" si="2"/>
        <v>0</v>
      </c>
    </row>
    <row r="22" spans="1:33">
      <c r="A22" s="26" t="s">
        <v>4226</v>
      </c>
      <c r="B22" s="26" t="s">
        <v>4226</v>
      </c>
      <c r="C22" s="26" t="s">
        <v>4227</v>
      </c>
      <c r="D22" s="27">
        <v>52</v>
      </c>
      <c r="E22" s="28">
        <v>200</v>
      </c>
      <c r="F22" s="29">
        <v>7.49</v>
      </c>
      <c r="G22" s="29">
        <v>7.19</v>
      </c>
      <c r="H22" s="30">
        <v>5.7999999999999996E-3</v>
      </c>
      <c r="I22" s="31">
        <v>8.98</v>
      </c>
      <c r="J22" s="31">
        <v>8.86</v>
      </c>
      <c r="K22" s="31">
        <v>1.24</v>
      </c>
      <c r="L22" s="31">
        <v>1.42</v>
      </c>
      <c r="M22" s="28">
        <v>64</v>
      </c>
      <c r="N22" s="31">
        <v>0.13</v>
      </c>
      <c r="O22" s="31">
        <v>0.32</v>
      </c>
      <c r="P22" s="28">
        <v>240</v>
      </c>
      <c r="Q22" s="31">
        <v>0.24</v>
      </c>
      <c r="R22" s="31">
        <v>0.47</v>
      </c>
      <c r="S22" s="28">
        <v>933</v>
      </c>
      <c r="T22" s="31">
        <v>0.5</v>
      </c>
      <c r="U22" s="31">
        <v>0.69</v>
      </c>
      <c r="V22" s="28">
        <v>1865</v>
      </c>
      <c r="W22" s="31">
        <v>0.69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4228</v>
      </c>
      <c r="B23" s="26" t="s">
        <v>4228</v>
      </c>
      <c r="C23" s="26" t="s">
        <v>4227</v>
      </c>
      <c r="D23" s="27">
        <v>27.3</v>
      </c>
      <c r="E23" s="28">
        <v>200</v>
      </c>
      <c r="F23" s="29">
        <v>7.68</v>
      </c>
      <c r="G23" s="29">
        <v>7.59</v>
      </c>
      <c r="H23" s="30">
        <v>3.3E-3</v>
      </c>
      <c r="I23" s="31">
        <v>8.9</v>
      </c>
      <c r="J23" s="31">
        <v>8.86</v>
      </c>
      <c r="K23" s="31">
        <v>0.97</v>
      </c>
      <c r="L23" s="31">
        <v>1.02</v>
      </c>
      <c r="M23" s="28">
        <v>71</v>
      </c>
      <c r="N23" s="31">
        <v>0.15</v>
      </c>
      <c r="O23" s="31">
        <v>0.27</v>
      </c>
      <c r="P23" s="28">
        <v>264</v>
      </c>
      <c r="Q23" s="31">
        <v>0.28999999999999998</v>
      </c>
      <c r="R23" s="31">
        <v>0.4</v>
      </c>
      <c r="S23" s="28">
        <v>705</v>
      </c>
      <c r="T23" s="31">
        <v>0.5</v>
      </c>
      <c r="U23" s="31">
        <v>0.52</v>
      </c>
      <c r="V23" s="28">
        <v>1410</v>
      </c>
      <c r="W23" s="31">
        <v>0.52</v>
      </c>
      <c r="X23" s="26" t="s">
        <v>25</v>
      </c>
      <c r="Z23" s="47">
        <v>1200</v>
      </c>
      <c r="AA23" s="47">
        <f t="shared" si="1"/>
        <v>1957.3999999999999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1957.3999999999999</v>
      </c>
      <c r="AG23" s="2">
        <f t="shared" si="2"/>
        <v>0</v>
      </c>
    </row>
    <row r="24" spans="1:33">
      <c r="A24" s="26" t="s">
        <v>4227</v>
      </c>
      <c r="B24" s="26" t="s">
        <v>4227</v>
      </c>
      <c r="C24" s="26" t="s">
        <v>4229</v>
      </c>
      <c r="D24" s="27">
        <v>10</v>
      </c>
      <c r="E24" s="28">
        <v>200</v>
      </c>
      <c r="F24" s="29">
        <v>7.19</v>
      </c>
      <c r="G24" s="29">
        <v>7.13</v>
      </c>
      <c r="H24" s="30">
        <v>6.0000000000000001E-3</v>
      </c>
      <c r="I24" s="31">
        <v>8.86</v>
      </c>
      <c r="J24" s="31">
        <v>8.91</v>
      </c>
      <c r="K24" s="31">
        <v>1.42</v>
      </c>
      <c r="L24" s="31">
        <v>1.53</v>
      </c>
      <c r="M24" s="28">
        <v>135</v>
      </c>
      <c r="N24" s="31">
        <v>0.18</v>
      </c>
      <c r="O24" s="31">
        <v>0.4</v>
      </c>
      <c r="P24" s="28">
        <v>489</v>
      </c>
      <c r="Q24" s="31">
        <v>0.35</v>
      </c>
      <c r="R24" s="31">
        <v>0.59</v>
      </c>
      <c r="S24" s="28">
        <v>951</v>
      </c>
      <c r="T24" s="31">
        <v>0.5</v>
      </c>
      <c r="U24" s="31">
        <v>0.7</v>
      </c>
      <c r="V24" s="28">
        <v>1902</v>
      </c>
      <c r="W24" s="31">
        <v>0.7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4229</v>
      </c>
      <c r="B25" s="26" t="s">
        <v>4229</v>
      </c>
      <c r="C25" s="26" t="s">
        <v>4230</v>
      </c>
      <c r="D25" s="27">
        <v>41</v>
      </c>
      <c r="E25" s="28">
        <v>200</v>
      </c>
      <c r="F25" s="29">
        <v>7.13</v>
      </c>
      <c r="G25" s="29">
        <v>6.99</v>
      </c>
      <c r="H25" s="30">
        <v>3.3999999999999998E-3</v>
      </c>
      <c r="I25" s="31">
        <v>8.91</v>
      </c>
      <c r="J25" s="31">
        <v>9.08</v>
      </c>
      <c r="K25" s="31">
        <v>1.53</v>
      </c>
      <c r="L25" s="31">
        <v>1.84</v>
      </c>
      <c r="M25" s="28">
        <v>159</v>
      </c>
      <c r="N25" s="31">
        <v>0.22</v>
      </c>
      <c r="O25" s="31">
        <v>0.35</v>
      </c>
      <c r="P25" s="28">
        <v>571</v>
      </c>
      <c r="Q25" s="31">
        <v>0.44</v>
      </c>
      <c r="R25" s="31">
        <v>0.5</v>
      </c>
      <c r="S25" s="28">
        <v>718</v>
      </c>
      <c r="T25" s="31">
        <v>0.5</v>
      </c>
      <c r="U25" s="31">
        <v>0.53</v>
      </c>
      <c r="V25" s="28">
        <v>1435</v>
      </c>
      <c r="W25" s="31">
        <v>0.53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4231</v>
      </c>
      <c r="B26" s="26" t="s">
        <v>4231</v>
      </c>
      <c r="C26" s="26" t="s">
        <v>4232</v>
      </c>
      <c r="D26" s="27">
        <v>80.7</v>
      </c>
      <c r="E26" s="28">
        <v>200</v>
      </c>
      <c r="F26" s="29">
        <v>7.26</v>
      </c>
      <c r="G26" s="29">
        <v>6.99</v>
      </c>
      <c r="H26" s="30">
        <v>3.3E-3</v>
      </c>
      <c r="I26" s="31">
        <v>9</v>
      </c>
      <c r="J26" s="31">
        <v>9.02</v>
      </c>
      <c r="K26" s="31">
        <v>1.49</v>
      </c>
      <c r="L26" s="31">
        <v>1.78</v>
      </c>
      <c r="M26" s="28">
        <v>161</v>
      </c>
      <c r="N26" s="31">
        <v>0.23</v>
      </c>
      <c r="O26" s="31">
        <v>0.35</v>
      </c>
      <c r="P26" s="28">
        <v>575</v>
      </c>
      <c r="Q26" s="31">
        <v>0.44</v>
      </c>
      <c r="R26" s="31">
        <v>0.5</v>
      </c>
      <c r="S26" s="28">
        <v>710</v>
      </c>
      <c r="T26" s="31">
        <v>0.5</v>
      </c>
      <c r="U26" s="31">
        <v>0.52</v>
      </c>
      <c r="V26" s="28">
        <v>1421</v>
      </c>
      <c r="W26" s="31">
        <v>0.52</v>
      </c>
      <c r="X26" s="26" t="s">
        <v>25</v>
      </c>
      <c r="Z26" s="47">
        <v>1650</v>
      </c>
      <c r="AA26" s="47">
        <f t="shared" si="1"/>
        <v>475.59999999999997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475.59999999999997</v>
      </c>
      <c r="AG26" s="2">
        <f t="shared" si="2"/>
        <v>0</v>
      </c>
    </row>
    <row r="27" spans="1:33">
      <c r="A27" s="26" t="s">
        <v>4232</v>
      </c>
      <c r="B27" s="26" t="s">
        <v>4232</v>
      </c>
      <c r="C27" s="26" t="s">
        <v>4230</v>
      </c>
      <c r="D27" s="27">
        <v>81.7</v>
      </c>
      <c r="E27" s="28">
        <v>200</v>
      </c>
      <c r="F27" s="29">
        <v>6.99</v>
      </c>
      <c r="G27" s="29">
        <v>6.72</v>
      </c>
      <c r="H27" s="30">
        <v>3.3E-3</v>
      </c>
      <c r="I27" s="31">
        <v>9.02</v>
      </c>
      <c r="J27" s="31">
        <v>9.08</v>
      </c>
      <c r="K27" s="31">
        <v>1.78</v>
      </c>
      <c r="L27" s="31">
        <v>2.11</v>
      </c>
      <c r="M27" s="28">
        <v>161</v>
      </c>
      <c r="N27" s="31">
        <v>0.23</v>
      </c>
      <c r="O27" s="31">
        <v>0.35</v>
      </c>
      <c r="P27" s="28">
        <v>575</v>
      </c>
      <c r="Q27" s="31">
        <v>0.44</v>
      </c>
      <c r="R27" s="31">
        <v>0.49</v>
      </c>
      <c r="S27" s="28">
        <v>706</v>
      </c>
      <c r="T27" s="31">
        <v>0.5</v>
      </c>
      <c r="U27" s="31">
        <v>0.52</v>
      </c>
      <c r="V27" s="28">
        <v>1412</v>
      </c>
      <c r="W27" s="31">
        <v>0.52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4233</v>
      </c>
      <c r="B28" s="26" t="s">
        <v>4233</v>
      </c>
      <c r="C28" s="26" t="s">
        <v>4230</v>
      </c>
      <c r="D28" s="27">
        <v>46.9</v>
      </c>
      <c r="E28" s="28">
        <v>200</v>
      </c>
      <c r="F28" s="29">
        <v>7.51</v>
      </c>
      <c r="G28" s="29">
        <v>7.36</v>
      </c>
      <c r="H28" s="30">
        <v>3.2000000000000002E-3</v>
      </c>
      <c r="I28" s="31">
        <v>9.0399999999999991</v>
      </c>
      <c r="J28" s="31">
        <v>9.08</v>
      </c>
      <c r="K28" s="31">
        <v>1.28</v>
      </c>
      <c r="L28" s="31">
        <v>1.47</v>
      </c>
      <c r="M28" s="28">
        <v>39</v>
      </c>
      <c r="N28" s="31">
        <v>0.11</v>
      </c>
      <c r="O28" s="31">
        <v>0.23</v>
      </c>
      <c r="P28" s="28">
        <v>148</v>
      </c>
      <c r="Q28" s="31">
        <v>0.22</v>
      </c>
      <c r="R28" s="31">
        <v>0.33</v>
      </c>
      <c r="S28" s="28">
        <v>694</v>
      </c>
      <c r="T28" s="31">
        <v>0.5</v>
      </c>
      <c r="U28" s="31">
        <v>0.51</v>
      </c>
      <c r="V28" s="28">
        <v>1389</v>
      </c>
      <c r="W28" s="31">
        <v>0.51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4230</v>
      </c>
      <c r="B29" s="26" t="s">
        <v>4230</v>
      </c>
      <c r="C29" s="26" t="s">
        <v>4225</v>
      </c>
      <c r="D29" s="27">
        <v>71.599999999999994</v>
      </c>
      <c r="E29" s="28">
        <v>300</v>
      </c>
      <c r="F29" s="29">
        <v>6.72</v>
      </c>
      <c r="G29" s="29">
        <v>5.8</v>
      </c>
      <c r="H29" s="30">
        <v>1.2800000000000001E-2</v>
      </c>
      <c r="I29" s="31">
        <v>9.08</v>
      </c>
      <c r="J29" s="31">
        <v>8.9700000000000006</v>
      </c>
      <c r="K29" s="31">
        <v>2</v>
      </c>
      <c r="L29" s="31">
        <v>2.81</v>
      </c>
      <c r="M29" s="28">
        <v>400</v>
      </c>
      <c r="N29" s="31">
        <v>0.15</v>
      </c>
      <c r="O29" s="31">
        <v>0.69</v>
      </c>
      <c r="P29" s="28">
        <v>1348</v>
      </c>
      <c r="Q29" s="31">
        <v>0.27</v>
      </c>
      <c r="R29" s="31">
        <v>0.99</v>
      </c>
      <c r="S29" s="28">
        <v>4104</v>
      </c>
      <c r="T29" s="31">
        <v>0.5</v>
      </c>
      <c r="U29" s="31">
        <v>1.34</v>
      </c>
      <c r="V29" s="28">
        <v>8208</v>
      </c>
      <c r="W29" s="31">
        <v>1.34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4225</v>
      </c>
      <c r="B30" s="26" t="s">
        <v>4225</v>
      </c>
      <c r="C30" s="26" t="s">
        <v>4234</v>
      </c>
      <c r="D30" s="27">
        <v>50.7</v>
      </c>
      <c r="E30" s="28">
        <v>300</v>
      </c>
      <c r="F30" s="29">
        <v>5.6</v>
      </c>
      <c r="G30" s="29">
        <v>5.24</v>
      </c>
      <c r="H30" s="30">
        <v>7.1000000000000004E-3</v>
      </c>
      <c r="I30" s="31">
        <v>8.9700000000000006</v>
      </c>
      <c r="J30" s="31">
        <v>9.08</v>
      </c>
      <c r="K30" s="31">
        <v>3.01</v>
      </c>
      <c r="L30" s="31">
        <v>3.48</v>
      </c>
      <c r="M30" s="28">
        <v>1098</v>
      </c>
      <c r="N30" s="31">
        <v>0.28999999999999998</v>
      </c>
      <c r="O30" s="31">
        <v>0.76</v>
      </c>
      <c r="P30" s="28">
        <v>3361</v>
      </c>
      <c r="Q30" s="31">
        <v>0.53</v>
      </c>
      <c r="R30" s="31">
        <v>1.02</v>
      </c>
      <c r="S30" s="28">
        <v>3051</v>
      </c>
      <c r="T30" s="31">
        <v>0.5</v>
      </c>
      <c r="U30" s="31">
        <v>1</v>
      </c>
      <c r="V30" s="28">
        <v>6102</v>
      </c>
      <c r="W30" s="31">
        <v>1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4235</v>
      </c>
      <c r="B31" s="26" t="s">
        <v>4235</v>
      </c>
      <c r="C31" s="26" t="s">
        <v>4236</v>
      </c>
      <c r="D31" s="27">
        <v>70.099999999999994</v>
      </c>
      <c r="E31" s="28">
        <v>200</v>
      </c>
      <c r="F31" s="29">
        <v>7.22</v>
      </c>
      <c r="G31" s="29">
        <v>6.99</v>
      </c>
      <c r="H31" s="30">
        <v>3.3E-3</v>
      </c>
      <c r="I31" s="31">
        <v>9.0399999999999991</v>
      </c>
      <c r="J31" s="31">
        <v>9.1</v>
      </c>
      <c r="K31" s="31">
        <v>1.57</v>
      </c>
      <c r="L31" s="31">
        <v>1.86</v>
      </c>
      <c r="M31" s="28">
        <v>189</v>
      </c>
      <c r="N31" s="31">
        <v>0.25</v>
      </c>
      <c r="O31" s="31">
        <v>0.36</v>
      </c>
      <c r="P31" s="28">
        <v>668</v>
      </c>
      <c r="Q31" s="31">
        <v>0.49</v>
      </c>
      <c r="R31" s="31">
        <v>0.51</v>
      </c>
      <c r="S31" s="28">
        <v>703</v>
      </c>
      <c r="T31" s="31">
        <v>0.5</v>
      </c>
      <c r="U31" s="31">
        <v>0.52</v>
      </c>
      <c r="V31" s="28">
        <v>1407</v>
      </c>
      <c r="W31" s="31">
        <v>0.52</v>
      </c>
      <c r="X31" s="26" t="s">
        <v>25</v>
      </c>
      <c r="Z31" s="47">
        <v>2800</v>
      </c>
      <c r="AA31" s="47">
        <f t="shared" si="5"/>
        <v>1455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1455</v>
      </c>
      <c r="AG31" s="2">
        <f t="shared" si="2"/>
        <v>0</v>
      </c>
    </row>
    <row r="32" spans="1:33">
      <c r="A32" s="26" t="s">
        <v>4236</v>
      </c>
      <c r="B32" s="26" t="s">
        <v>4236</v>
      </c>
      <c r="C32" s="26" t="s">
        <v>4237</v>
      </c>
      <c r="D32" s="27">
        <v>69.099999999999994</v>
      </c>
      <c r="E32" s="28">
        <v>200</v>
      </c>
      <c r="F32" s="29">
        <v>6.99</v>
      </c>
      <c r="G32" s="29">
        <v>6.76</v>
      </c>
      <c r="H32" s="30">
        <v>3.3E-3</v>
      </c>
      <c r="I32" s="31">
        <v>9.1</v>
      </c>
      <c r="J32" s="31">
        <v>9.19</v>
      </c>
      <c r="K32" s="31">
        <v>1.86</v>
      </c>
      <c r="L32" s="31">
        <v>2.1800000000000002</v>
      </c>
      <c r="M32" s="28">
        <v>189</v>
      </c>
      <c r="N32" s="31">
        <v>0.25</v>
      </c>
      <c r="O32" s="31">
        <v>0.36</v>
      </c>
      <c r="P32" s="28">
        <v>668</v>
      </c>
      <c r="Q32" s="31">
        <v>0.48</v>
      </c>
      <c r="R32" s="31">
        <v>0.51</v>
      </c>
      <c r="S32" s="28">
        <v>708</v>
      </c>
      <c r="T32" s="31">
        <v>0.5</v>
      </c>
      <c r="U32" s="31">
        <v>0.52</v>
      </c>
      <c r="V32" s="28">
        <v>1417</v>
      </c>
      <c r="W32" s="31">
        <v>0.52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4237</v>
      </c>
      <c r="B33" s="26" t="s">
        <v>4237</v>
      </c>
      <c r="C33" s="26" t="s">
        <v>4234</v>
      </c>
      <c r="D33" s="27">
        <v>79</v>
      </c>
      <c r="E33" s="28">
        <v>200</v>
      </c>
      <c r="F33" s="29">
        <v>6.76</v>
      </c>
      <c r="G33" s="29">
        <v>5.8</v>
      </c>
      <c r="H33" s="30">
        <v>1.2200000000000001E-2</v>
      </c>
      <c r="I33" s="31">
        <v>9.19</v>
      </c>
      <c r="J33" s="31">
        <v>9.08</v>
      </c>
      <c r="K33" s="31">
        <v>2.1800000000000002</v>
      </c>
      <c r="L33" s="31">
        <v>3.03</v>
      </c>
      <c r="M33" s="28">
        <v>219</v>
      </c>
      <c r="N33" s="31">
        <v>0.19</v>
      </c>
      <c r="O33" s="31">
        <v>0.6</v>
      </c>
      <c r="P33" s="28">
        <v>767</v>
      </c>
      <c r="Q33" s="31">
        <v>0.36</v>
      </c>
      <c r="R33" s="31">
        <v>0.86</v>
      </c>
      <c r="S33" s="28">
        <v>1354</v>
      </c>
      <c r="T33" s="31">
        <v>0.5</v>
      </c>
      <c r="U33" s="31">
        <v>1</v>
      </c>
      <c r="V33" s="28">
        <v>2707</v>
      </c>
      <c r="W33" s="31">
        <v>1</v>
      </c>
      <c r="X33" s="26" t="s">
        <v>25</v>
      </c>
      <c r="Z33" s="47" t="s">
        <v>16226</v>
      </c>
      <c r="AA33" s="47">
        <f>SUM(AA6:AA32)</f>
        <v>30182.600000000006</v>
      </c>
      <c r="AB33" s="47">
        <f>SUM(AB6:AB32)</f>
        <v>113.5</v>
      </c>
      <c r="AC33" s="47">
        <f>SUM(AC6:AC32)</f>
        <v>0</v>
      </c>
      <c r="AD33" s="47">
        <f>SUM(AD6:AD32)</f>
        <v>82.5</v>
      </c>
      <c r="AE33" s="47">
        <f>SUM(AE6:AE32)</f>
        <v>59171.7</v>
      </c>
      <c r="AF33" s="47">
        <f>SUM(AA33:AE33)</f>
        <v>89550.3</v>
      </c>
      <c r="AG33" s="2">
        <f>SUM($D$5:$D$5000)-AF33</f>
        <v>0</v>
      </c>
    </row>
    <row r="34" spans="1:33">
      <c r="A34" s="26" t="s">
        <v>4238</v>
      </c>
      <c r="B34" s="26" t="s">
        <v>4238</v>
      </c>
      <c r="C34" s="26" t="s">
        <v>4239</v>
      </c>
      <c r="D34" s="27">
        <v>69</v>
      </c>
      <c r="E34" s="28">
        <v>200</v>
      </c>
      <c r="F34" s="29">
        <v>7</v>
      </c>
      <c r="G34" s="29">
        <v>6.77</v>
      </c>
      <c r="H34" s="30">
        <v>3.3E-3</v>
      </c>
      <c r="I34" s="31">
        <v>8.52</v>
      </c>
      <c r="J34" s="31">
        <v>8.66</v>
      </c>
      <c r="K34" s="31">
        <v>1.27</v>
      </c>
      <c r="L34" s="31">
        <v>1.64</v>
      </c>
      <c r="M34" s="28">
        <v>90</v>
      </c>
      <c r="N34" s="31">
        <v>0.17</v>
      </c>
      <c r="O34" s="31">
        <v>0.28999999999999998</v>
      </c>
      <c r="P34" s="28">
        <v>330</v>
      </c>
      <c r="Q34" s="31">
        <v>0.33</v>
      </c>
      <c r="R34" s="31">
        <v>0.43</v>
      </c>
      <c r="S34" s="28">
        <v>709</v>
      </c>
      <c r="T34" s="31">
        <v>0.5</v>
      </c>
      <c r="U34" s="31">
        <v>0.52</v>
      </c>
      <c r="V34" s="28">
        <v>1418</v>
      </c>
      <c r="W34" s="31">
        <v>0.52</v>
      </c>
      <c r="X34" s="26" t="s">
        <v>25</v>
      </c>
    </row>
    <row r="35" spans="1:33">
      <c r="A35" s="26" t="s">
        <v>4240</v>
      </c>
      <c r="B35" s="26" t="s">
        <v>4240</v>
      </c>
      <c r="C35" s="26" t="s">
        <v>4239</v>
      </c>
      <c r="D35" s="27">
        <v>89.1</v>
      </c>
      <c r="E35" s="28">
        <v>200</v>
      </c>
      <c r="F35" s="29">
        <v>7.32</v>
      </c>
      <c r="G35" s="29">
        <v>6.86</v>
      </c>
      <c r="H35" s="30">
        <v>5.1999999999999998E-3</v>
      </c>
      <c r="I35" s="31">
        <v>8.6</v>
      </c>
      <c r="J35" s="31">
        <v>8.66</v>
      </c>
      <c r="K35" s="31">
        <v>1.03</v>
      </c>
      <c r="L35" s="31">
        <v>1.55</v>
      </c>
      <c r="M35" s="28">
        <v>103</v>
      </c>
      <c r="N35" s="31">
        <v>0.16</v>
      </c>
      <c r="O35" s="31">
        <v>0.35</v>
      </c>
      <c r="P35" s="28">
        <v>378</v>
      </c>
      <c r="Q35" s="31">
        <v>0.31</v>
      </c>
      <c r="R35" s="31">
        <v>0.52</v>
      </c>
      <c r="S35" s="28">
        <v>882</v>
      </c>
      <c r="T35" s="31">
        <v>0.5</v>
      </c>
      <c r="U35" s="31">
        <v>0.65</v>
      </c>
      <c r="V35" s="28">
        <v>1765</v>
      </c>
      <c r="W35" s="31">
        <v>0.65</v>
      </c>
      <c r="X35" s="26" t="s">
        <v>25</v>
      </c>
      <c r="Z35" s="4" t="s">
        <v>16268</v>
      </c>
    </row>
    <row r="36" spans="1:33">
      <c r="A36" s="26" t="s">
        <v>4241</v>
      </c>
      <c r="B36" s="26" t="s">
        <v>4241</v>
      </c>
      <c r="C36" s="26" t="s">
        <v>4239</v>
      </c>
      <c r="D36" s="27">
        <v>51.3</v>
      </c>
      <c r="E36" s="28">
        <v>200</v>
      </c>
      <c r="F36" s="29">
        <v>7.37</v>
      </c>
      <c r="G36" s="29">
        <v>7.2</v>
      </c>
      <c r="H36" s="30">
        <v>3.3E-3</v>
      </c>
      <c r="I36" s="31">
        <v>8.6</v>
      </c>
      <c r="J36" s="31">
        <v>8.66</v>
      </c>
      <c r="K36" s="31">
        <v>0.98</v>
      </c>
      <c r="L36" s="31">
        <v>1.21</v>
      </c>
      <c r="M36" s="28">
        <v>41</v>
      </c>
      <c r="N36" s="31">
        <v>0.12</v>
      </c>
      <c r="O36" s="31">
        <v>0.23</v>
      </c>
      <c r="P36" s="28">
        <v>156</v>
      </c>
      <c r="Q36" s="31">
        <v>0.22</v>
      </c>
      <c r="R36" s="31">
        <v>0.34</v>
      </c>
      <c r="S36" s="28">
        <v>707</v>
      </c>
      <c r="T36" s="31">
        <v>0.5</v>
      </c>
      <c r="U36" s="31">
        <v>0.52</v>
      </c>
      <c r="V36" s="28">
        <v>1414</v>
      </c>
      <c r="W36" s="31">
        <v>0.52</v>
      </c>
      <c r="X36" s="26" t="s">
        <v>25</v>
      </c>
      <c r="Z36" s="47"/>
      <c r="AA36" s="47" t="s">
        <v>16224</v>
      </c>
      <c r="AB36" s="47" t="s">
        <v>16227</v>
      </c>
      <c r="AC36" s="47" t="s">
        <v>8835</v>
      </c>
      <c r="AD36" s="47" t="s">
        <v>26</v>
      </c>
      <c r="AE36" s="47" t="s">
        <v>16228</v>
      </c>
      <c r="AF36" s="47" t="s">
        <v>16225</v>
      </c>
    </row>
    <row r="37" spans="1:33">
      <c r="A37" s="26" t="s">
        <v>4239</v>
      </c>
      <c r="B37" s="26" t="s">
        <v>4239</v>
      </c>
      <c r="C37" s="26" t="s">
        <v>4242</v>
      </c>
      <c r="D37" s="27">
        <v>51</v>
      </c>
      <c r="E37" s="28">
        <v>200</v>
      </c>
      <c r="F37" s="29">
        <v>6.77</v>
      </c>
      <c r="G37" s="29">
        <v>6.16</v>
      </c>
      <c r="H37" s="30">
        <v>1.2E-2</v>
      </c>
      <c r="I37" s="31">
        <v>8.66</v>
      </c>
      <c r="J37" s="31">
        <v>8.8000000000000007</v>
      </c>
      <c r="K37" s="31">
        <v>1.64</v>
      </c>
      <c r="L37" s="31">
        <v>2.39</v>
      </c>
      <c r="M37" s="28">
        <v>316</v>
      </c>
      <c r="N37" s="31">
        <v>0.23</v>
      </c>
      <c r="O37" s="31">
        <v>0.66</v>
      </c>
      <c r="P37" s="28">
        <v>1082</v>
      </c>
      <c r="Q37" s="31">
        <v>0.44</v>
      </c>
      <c r="R37" s="31">
        <v>0.94</v>
      </c>
      <c r="S37" s="28">
        <v>1343</v>
      </c>
      <c r="T37" s="31">
        <v>0.5</v>
      </c>
      <c r="U37" s="31">
        <v>0.99</v>
      </c>
      <c r="V37" s="28">
        <v>2686</v>
      </c>
      <c r="W37" s="31">
        <v>0.99</v>
      </c>
      <c r="X37" s="26" t="s">
        <v>25</v>
      </c>
      <c r="Z37" s="47">
        <v>160</v>
      </c>
      <c r="AA37" s="47">
        <f>SUMIFS($D$5:$D$610,$E$5:$E$610,$Z37,$X$5:$X$610,AA$5)</f>
        <v>0</v>
      </c>
      <c r="AB37" s="47">
        <f t="shared" ref="AB37:AE52" si="8">SUMIFS($D$5:$D$610,$E$5:$E$610,$Z37,$X$5:$X$610,AB$5)</f>
        <v>0</v>
      </c>
      <c r="AC37" s="47">
        <f t="shared" si="8"/>
        <v>0</v>
      </c>
      <c r="AD37" s="47">
        <f t="shared" si="8"/>
        <v>0</v>
      </c>
      <c r="AE37" s="47">
        <f t="shared" si="8"/>
        <v>0</v>
      </c>
      <c r="AF37" s="47">
        <f>SUM(AA37:AE37)</f>
        <v>0</v>
      </c>
      <c r="AG37" s="2">
        <f>SUMIF(E$5:E$5000,Z37,D$5:D$5000)-AF37</f>
        <v>0</v>
      </c>
    </row>
    <row r="38" spans="1:33">
      <c r="A38" s="26" t="s">
        <v>4242</v>
      </c>
      <c r="B38" s="26" t="s">
        <v>4242</v>
      </c>
      <c r="C38" s="26" t="s">
        <v>4234</v>
      </c>
      <c r="D38" s="27">
        <v>52</v>
      </c>
      <c r="E38" s="28">
        <v>200</v>
      </c>
      <c r="F38" s="29">
        <v>6.16</v>
      </c>
      <c r="G38" s="29">
        <v>5.54</v>
      </c>
      <c r="H38" s="30">
        <v>1.1900000000000001E-2</v>
      </c>
      <c r="I38" s="31">
        <v>8.8000000000000007</v>
      </c>
      <c r="J38" s="31">
        <v>9.08</v>
      </c>
      <c r="K38" s="31">
        <v>2.39</v>
      </c>
      <c r="L38" s="31">
        <v>3.29</v>
      </c>
      <c r="M38" s="28">
        <v>316</v>
      </c>
      <c r="N38" s="31">
        <v>0.23</v>
      </c>
      <c r="O38" s="31">
        <v>0.66</v>
      </c>
      <c r="P38" s="28">
        <v>1082</v>
      </c>
      <c r="Q38" s="31">
        <v>0.44</v>
      </c>
      <c r="R38" s="31">
        <v>0.94</v>
      </c>
      <c r="S38" s="28">
        <v>1341</v>
      </c>
      <c r="T38" s="31">
        <v>0.5</v>
      </c>
      <c r="U38" s="31">
        <v>0.99</v>
      </c>
      <c r="V38" s="28">
        <v>2682</v>
      </c>
      <c r="W38" s="31">
        <v>0.99</v>
      </c>
      <c r="X38" s="26" t="s">
        <v>25</v>
      </c>
      <c r="Z38" s="47">
        <v>200</v>
      </c>
      <c r="AA38" s="47">
        <f t="shared" ref="AA38:AE63" si="9">SUMIFS($D$5:$D$610,$E$5:$E$610,$Z38,$X$5:$X$610,AA$5)</f>
        <v>7714.1000000000013</v>
      </c>
      <c r="AB38" s="47">
        <f t="shared" si="8"/>
        <v>0</v>
      </c>
      <c r="AC38" s="47">
        <f t="shared" si="8"/>
        <v>0</v>
      </c>
      <c r="AD38" s="47">
        <f t="shared" si="8"/>
        <v>0</v>
      </c>
      <c r="AE38" s="47">
        <f t="shared" si="8"/>
        <v>0</v>
      </c>
      <c r="AF38" s="47">
        <f>SUM(AA38:AE38)</f>
        <v>7714.1000000000013</v>
      </c>
      <c r="AG38" s="2">
        <f t="shared" ref="AG38:AG63" si="10">SUMIF(E$5:E$5000,Z38,D$5:D$5000)-AF38</f>
        <v>0</v>
      </c>
    </row>
    <row r="39" spans="1:33">
      <c r="A39" s="26" t="s">
        <v>4234</v>
      </c>
      <c r="B39" s="26" t="s">
        <v>4234</v>
      </c>
      <c r="C39" s="26" t="s">
        <v>4243</v>
      </c>
      <c r="D39" s="27">
        <v>47</v>
      </c>
      <c r="E39" s="28">
        <v>400</v>
      </c>
      <c r="F39" s="29">
        <v>5.16</v>
      </c>
      <c r="G39" s="29">
        <v>4.96</v>
      </c>
      <c r="H39" s="30">
        <v>4.3E-3</v>
      </c>
      <c r="I39" s="31">
        <v>9.08</v>
      </c>
      <c r="J39" s="31">
        <v>8.9499999999999993</v>
      </c>
      <c r="K39" s="31">
        <v>3.46</v>
      </c>
      <c r="L39" s="31">
        <v>3.53</v>
      </c>
      <c r="M39" s="28">
        <v>1717</v>
      </c>
      <c r="N39" s="31">
        <v>0.28000000000000003</v>
      </c>
      <c r="O39" s="31">
        <v>0.7</v>
      </c>
      <c r="P39" s="28">
        <v>4990</v>
      </c>
      <c r="Q39" s="31">
        <v>0.49</v>
      </c>
      <c r="R39" s="31">
        <v>0.93</v>
      </c>
      <c r="S39" s="28">
        <v>5086</v>
      </c>
      <c r="T39" s="31">
        <v>0.5</v>
      </c>
      <c r="U39" s="31">
        <v>0.94</v>
      </c>
      <c r="V39" s="28">
        <v>10173</v>
      </c>
      <c r="W39" s="31">
        <v>0.94</v>
      </c>
      <c r="X39" s="26" t="s">
        <v>25</v>
      </c>
      <c r="Z39" s="47">
        <v>210</v>
      </c>
      <c r="AA39" s="47">
        <f t="shared" si="9"/>
        <v>0</v>
      </c>
      <c r="AB39" s="47">
        <f t="shared" si="8"/>
        <v>0</v>
      </c>
      <c r="AC39" s="47">
        <f t="shared" si="8"/>
        <v>0</v>
      </c>
      <c r="AD39" s="47">
        <f t="shared" si="8"/>
        <v>0</v>
      </c>
      <c r="AE39" s="47">
        <f t="shared" si="8"/>
        <v>0</v>
      </c>
      <c r="AF39" s="47">
        <f t="shared" ref="AF39:AF63" si="11">SUM(AA39:AE39)</f>
        <v>0</v>
      </c>
      <c r="AG39" s="2">
        <f t="shared" si="10"/>
        <v>0</v>
      </c>
    </row>
    <row r="40" spans="1:33">
      <c r="A40" s="26" t="s">
        <v>4243</v>
      </c>
      <c r="B40" s="26" t="s">
        <v>4243</v>
      </c>
      <c r="C40" s="26" t="s">
        <v>4244</v>
      </c>
      <c r="D40" s="27">
        <v>59.8</v>
      </c>
      <c r="E40" s="28">
        <v>400</v>
      </c>
      <c r="F40" s="29">
        <v>4.93</v>
      </c>
      <c r="G40" s="29">
        <v>4.7</v>
      </c>
      <c r="H40" s="30">
        <v>3.8E-3</v>
      </c>
      <c r="I40" s="31">
        <v>8.9499999999999993</v>
      </c>
      <c r="J40" s="31">
        <v>8.89</v>
      </c>
      <c r="K40" s="31">
        <v>3.56</v>
      </c>
      <c r="L40" s="31">
        <v>3.73</v>
      </c>
      <c r="M40" s="28">
        <v>1717</v>
      </c>
      <c r="N40" s="31">
        <v>0.28999999999999998</v>
      </c>
      <c r="O40" s="31">
        <v>0.67</v>
      </c>
      <c r="P40" s="28">
        <v>4990</v>
      </c>
      <c r="Q40" s="31">
        <v>0.51</v>
      </c>
      <c r="R40" s="31">
        <v>0.9</v>
      </c>
      <c r="S40" s="28">
        <v>4836</v>
      </c>
      <c r="T40" s="31">
        <v>0.5</v>
      </c>
      <c r="U40" s="31">
        <v>0.89</v>
      </c>
      <c r="V40" s="28">
        <v>9671</v>
      </c>
      <c r="W40" s="31">
        <v>0.89</v>
      </c>
      <c r="X40" s="26" t="s">
        <v>25</v>
      </c>
      <c r="Z40" s="47">
        <v>250</v>
      </c>
      <c r="AA40" s="47">
        <f t="shared" si="9"/>
        <v>89.8</v>
      </c>
      <c r="AB40" s="47">
        <f t="shared" si="8"/>
        <v>0</v>
      </c>
      <c r="AC40" s="47">
        <f t="shared" si="8"/>
        <v>0</v>
      </c>
      <c r="AD40" s="47">
        <f t="shared" si="8"/>
        <v>0</v>
      </c>
      <c r="AE40" s="47">
        <f t="shared" si="8"/>
        <v>0</v>
      </c>
      <c r="AF40" s="47">
        <f t="shared" si="11"/>
        <v>89.8</v>
      </c>
      <c r="AG40" s="2">
        <f t="shared" si="10"/>
        <v>0</v>
      </c>
    </row>
    <row r="41" spans="1:33">
      <c r="A41" s="26" t="s">
        <v>4245</v>
      </c>
      <c r="B41" s="26" t="s">
        <v>4245</v>
      </c>
      <c r="C41" s="26" t="s">
        <v>4246</v>
      </c>
      <c r="D41" s="27">
        <v>74.599999999999994</v>
      </c>
      <c r="E41" s="28">
        <v>200</v>
      </c>
      <c r="F41" s="29">
        <v>7.1</v>
      </c>
      <c r="G41" s="29">
        <v>6.85</v>
      </c>
      <c r="H41" s="30">
        <v>3.3999999999999998E-3</v>
      </c>
      <c r="I41" s="31">
        <v>8.64</v>
      </c>
      <c r="J41" s="31">
        <v>8.92</v>
      </c>
      <c r="K41" s="31">
        <v>1.29</v>
      </c>
      <c r="L41" s="31">
        <v>1.82</v>
      </c>
      <c r="M41" s="28">
        <v>94</v>
      </c>
      <c r="N41" s="31">
        <v>0.17</v>
      </c>
      <c r="O41" s="31">
        <v>0.3</v>
      </c>
      <c r="P41" s="28">
        <v>346</v>
      </c>
      <c r="Q41" s="31">
        <v>0.34</v>
      </c>
      <c r="R41" s="31">
        <v>0.43</v>
      </c>
      <c r="S41" s="28">
        <v>711</v>
      </c>
      <c r="T41" s="31">
        <v>0.5</v>
      </c>
      <c r="U41" s="31">
        <v>0.52</v>
      </c>
      <c r="V41" s="28">
        <v>1422</v>
      </c>
      <c r="W41" s="31">
        <v>0.52</v>
      </c>
      <c r="X41" s="26" t="s">
        <v>25</v>
      </c>
      <c r="Z41" s="47">
        <v>300</v>
      </c>
      <c r="AA41" s="47">
        <f>SUMIFS($D$5:$D$610,$E$5:$E$610,$Z41,$X$5:$X$610,AA$5)</f>
        <v>11951.4</v>
      </c>
      <c r="AB41" s="47">
        <f t="shared" si="8"/>
        <v>0</v>
      </c>
      <c r="AC41" s="47">
        <f t="shared" si="8"/>
        <v>0</v>
      </c>
      <c r="AD41" s="47">
        <f t="shared" si="8"/>
        <v>0</v>
      </c>
      <c r="AE41" s="47">
        <f t="shared" si="8"/>
        <v>1777.2</v>
      </c>
      <c r="AF41" s="47">
        <f t="shared" si="11"/>
        <v>13728.6</v>
      </c>
      <c r="AG41" s="2">
        <f t="shared" si="10"/>
        <v>36999</v>
      </c>
    </row>
    <row r="42" spans="1:33">
      <c r="A42" s="26" t="s">
        <v>4247</v>
      </c>
      <c r="B42" s="26" t="s">
        <v>4247</v>
      </c>
      <c r="C42" s="26" t="s">
        <v>4246</v>
      </c>
      <c r="D42" s="27">
        <v>50.3</v>
      </c>
      <c r="E42" s="28">
        <v>200</v>
      </c>
      <c r="F42" s="29">
        <v>7.37</v>
      </c>
      <c r="G42" s="29">
        <v>7.2</v>
      </c>
      <c r="H42" s="30">
        <v>3.3999999999999998E-3</v>
      </c>
      <c r="I42" s="31">
        <v>8.8000000000000007</v>
      </c>
      <c r="J42" s="31">
        <v>8.92</v>
      </c>
      <c r="K42" s="31">
        <v>1.18</v>
      </c>
      <c r="L42" s="31">
        <v>1.47</v>
      </c>
      <c r="M42" s="28">
        <v>34</v>
      </c>
      <c r="N42" s="31">
        <v>0.11</v>
      </c>
      <c r="O42" s="31">
        <v>0.22</v>
      </c>
      <c r="P42" s="28">
        <v>131</v>
      </c>
      <c r="Q42" s="31">
        <v>0.2</v>
      </c>
      <c r="R42" s="31">
        <v>0.33</v>
      </c>
      <c r="S42" s="28">
        <v>714</v>
      </c>
      <c r="T42" s="31">
        <v>0.5</v>
      </c>
      <c r="U42" s="31">
        <v>0.53</v>
      </c>
      <c r="V42" s="28">
        <v>1428</v>
      </c>
      <c r="W42" s="31">
        <v>0.53</v>
      </c>
      <c r="X42" s="26" t="s">
        <v>25</v>
      </c>
      <c r="Z42" s="47">
        <v>350</v>
      </c>
      <c r="AA42" s="47">
        <f t="shared" si="9"/>
        <v>281.7</v>
      </c>
      <c r="AB42" s="47">
        <f t="shared" si="8"/>
        <v>0</v>
      </c>
      <c r="AC42" s="47">
        <f t="shared" si="8"/>
        <v>0</v>
      </c>
      <c r="AD42" s="47">
        <f t="shared" si="8"/>
        <v>0</v>
      </c>
      <c r="AE42" s="47">
        <f t="shared" si="8"/>
        <v>0</v>
      </c>
      <c r="AF42" s="47">
        <f t="shared" si="11"/>
        <v>281.7</v>
      </c>
      <c r="AG42" s="2">
        <f t="shared" si="10"/>
        <v>0</v>
      </c>
    </row>
    <row r="43" spans="1:33">
      <c r="A43" s="26" t="s">
        <v>4248</v>
      </c>
      <c r="B43" s="26" t="s">
        <v>4248</v>
      </c>
      <c r="C43" s="26" t="s">
        <v>4246</v>
      </c>
      <c r="D43" s="27">
        <v>50</v>
      </c>
      <c r="E43" s="28">
        <v>200</v>
      </c>
      <c r="F43" s="29">
        <v>7.31</v>
      </c>
      <c r="G43" s="29">
        <v>7.16</v>
      </c>
      <c r="H43" s="30">
        <v>3.0000000000000001E-3</v>
      </c>
      <c r="I43" s="31">
        <v>8.59</v>
      </c>
      <c r="J43" s="31">
        <v>8.92</v>
      </c>
      <c r="K43" s="31">
        <v>1.03</v>
      </c>
      <c r="L43" s="31">
        <v>1.51</v>
      </c>
      <c r="M43" s="28">
        <v>45</v>
      </c>
      <c r="N43" s="31">
        <v>0.13</v>
      </c>
      <c r="O43" s="31">
        <v>0.23</v>
      </c>
      <c r="P43" s="28">
        <v>169</v>
      </c>
      <c r="Q43" s="31">
        <v>0.24</v>
      </c>
      <c r="R43" s="31">
        <v>0.34</v>
      </c>
      <c r="S43" s="28">
        <v>673</v>
      </c>
      <c r="T43" s="31">
        <v>0.5</v>
      </c>
      <c r="U43" s="31">
        <v>0.5</v>
      </c>
      <c r="V43" s="28">
        <v>1345</v>
      </c>
      <c r="W43" s="31">
        <v>0.5</v>
      </c>
      <c r="X43" s="26" t="s">
        <v>25</v>
      </c>
      <c r="Z43" s="47">
        <v>400</v>
      </c>
      <c r="AA43" s="47">
        <f t="shared" si="9"/>
        <v>628.40000000000009</v>
      </c>
      <c r="AB43" s="47">
        <f t="shared" si="8"/>
        <v>0</v>
      </c>
      <c r="AC43" s="47">
        <f t="shared" si="8"/>
        <v>0</v>
      </c>
      <c r="AD43" s="47">
        <f t="shared" si="8"/>
        <v>0</v>
      </c>
      <c r="AE43" s="47">
        <f t="shared" si="8"/>
        <v>54.6</v>
      </c>
      <c r="AF43" s="47">
        <f t="shared" si="11"/>
        <v>683.00000000000011</v>
      </c>
      <c r="AG43" s="2">
        <f t="shared" si="10"/>
        <v>4860</v>
      </c>
    </row>
    <row r="44" spans="1:33">
      <c r="A44" s="26" t="s">
        <v>4246</v>
      </c>
      <c r="B44" s="26" t="s">
        <v>4246</v>
      </c>
      <c r="C44" s="26" t="s">
        <v>4249</v>
      </c>
      <c r="D44" s="27">
        <v>46.4</v>
      </c>
      <c r="E44" s="28">
        <v>200</v>
      </c>
      <c r="F44" s="29">
        <v>6.85</v>
      </c>
      <c r="G44" s="29">
        <v>6.05</v>
      </c>
      <c r="H44" s="30">
        <v>1.72E-2</v>
      </c>
      <c r="I44" s="31">
        <v>8.92</v>
      </c>
      <c r="J44" s="31">
        <v>8.9</v>
      </c>
      <c r="K44" s="31">
        <v>1.82</v>
      </c>
      <c r="L44" s="31">
        <v>2.6</v>
      </c>
      <c r="M44" s="28">
        <v>240</v>
      </c>
      <c r="N44" s="31">
        <v>0.18</v>
      </c>
      <c r="O44" s="31">
        <v>0.7</v>
      </c>
      <c r="P44" s="28">
        <v>838</v>
      </c>
      <c r="Q44" s="31">
        <v>0.35</v>
      </c>
      <c r="R44" s="31">
        <v>1</v>
      </c>
      <c r="S44" s="28">
        <v>1612</v>
      </c>
      <c r="T44" s="31">
        <v>0.5</v>
      </c>
      <c r="U44" s="31">
        <v>1.19</v>
      </c>
      <c r="V44" s="28">
        <v>3225</v>
      </c>
      <c r="W44" s="31">
        <v>1.19</v>
      </c>
      <c r="X44" s="26" t="s">
        <v>25</v>
      </c>
      <c r="Z44" s="47">
        <v>420</v>
      </c>
      <c r="AA44" s="47">
        <f>SUMIFS($D$5:$D$610,$E$5:$E$610,$Z44,$X$5:$X$610,AA$5)</f>
        <v>0</v>
      </c>
      <c r="AB44" s="47">
        <f t="shared" si="8"/>
        <v>0</v>
      </c>
      <c r="AC44" s="47">
        <f t="shared" si="8"/>
        <v>0</v>
      </c>
      <c r="AD44" s="47">
        <f t="shared" si="8"/>
        <v>0</v>
      </c>
      <c r="AE44" s="47">
        <f t="shared" si="8"/>
        <v>0</v>
      </c>
      <c r="AF44" s="47">
        <f t="shared" si="11"/>
        <v>0</v>
      </c>
      <c r="AG44" s="2">
        <f t="shared" si="10"/>
        <v>0</v>
      </c>
    </row>
    <row r="45" spans="1:33">
      <c r="A45" s="26" t="s">
        <v>4249</v>
      </c>
      <c r="B45" s="26" t="s">
        <v>4249</v>
      </c>
      <c r="C45" s="26" t="s">
        <v>4244</v>
      </c>
      <c r="D45" s="27">
        <v>47.6</v>
      </c>
      <c r="E45" s="28">
        <v>200</v>
      </c>
      <c r="F45" s="29">
        <v>6.05</v>
      </c>
      <c r="G45" s="29">
        <v>5.25</v>
      </c>
      <c r="H45" s="30">
        <v>1.6799999999999999E-2</v>
      </c>
      <c r="I45" s="31">
        <v>8.9</v>
      </c>
      <c r="J45" s="31">
        <v>8.89</v>
      </c>
      <c r="K45" s="31">
        <v>2.6</v>
      </c>
      <c r="L45" s="31">
        <v>3.39</v>
      </c>
      <c r="M45" s="28">
        <v>240</v>
      </c>
      <c r="N45" s="31">
        <v>0.19</v>
      </c>
      <c r="O45" s="31">
        <v>0.69</v>
      </c>
      <c r="P45" s="28">
        <v>838</v>
      </c>
      <c r="Q45" s="31">
        <v>0.35</v>
      </c>
      <c r="R45" s="31">
        <v>0.99</v>
      </c>
      <c r="S45" s="28">
        <v>1592</v>
      </c>
      <c r="T45" s="31">
        <v>0.5</v>
      </c>
      <c r="U45" s="31">
        <v>1.17</v>
      </c>
      <c r="V45" s="28">
        <v>3184</v>
      </c>
      <c r="W45" s="31">
        <v>1.17</v>
      </c>
      <c r="X45" s="26" t="s">
        <v>25</v>
      </c>
      <c r="Z45" s="47">
        <v>430</v>
      </c>
      <c r="AA45" s="47">
        <f t="shared" si="9"/>
        <v>0</v>
      </c>
      <c r="AB45" s="47">
        <f t="shared" si="8"/>
        <v>0</v>
      </c>
      <c r="AC45" s="47">
        <f t="shared" si="8"/>
        <v>0</v>
      </c>
      <c r="AD45" s="47">
        <f t="shared" si="8"/>
        <v>0</v>
      </c>
      <c r="AE45" s="47">
        <f t="shared" si="8"/>
        <v>0</v>
      </c>
      <c r="AF45" s="47">
        <f t="shared" si="11"/>
        <v>0</v>
      </c>
      <c r="AG45" s="2">
        <f t="shared" si="10"/>
        <v>0</v>
      </c>
    </row>
    <row r="46" spans="1:33">
      <c r="A46" s="26" t="s">
        <v>4250</v>
      </c>
      <c r="B46" s="26" t="s">
        <v>4250</v>
      </c>
      <c r="C46" s="26" t="s">
        <v>4251</v>
      </c>
      <c r="D46" s="27">
        <v>64.599999999999994</v>
      </c>
      <c r="E46" s="28">
        <v>200</v>
      </c>
      <c r="F46" s="29">
        <v>7.02</v>
      </c>
      <c r="G46" s="29">
        <v>6.81</v>
      </c>
      <c r="H46" s="30">
        <v>3.3E-3</v>
      </c>
      <c r="I46" s="31">
        <v>8.81</v>
      </c>
      <c r="J46" s="31">
        <v>8.85</v>
      </c>
      <c r="K46" s="31">
        <v>1.54</v>
      </c>
      <c r="L46" s="31">
        <v>1.79</v>
      </c>
      <c r="M46" s="28">
        <v>185</v>
      </c>
      <c r="N46" s="31">
        <v>0.25</v>
      </c>
      <c r="O46" s="31">
        <v>0.36</v>
      </c>
      <c r="P46" s="28">
        <v>656</v>
      </c>
      <c r="Q46" s="31">
        <v>0.48</v>
      </c>
      <c r="R46" s="31">
        <v>0.51</v>
      </c>
      <c r="S46" s="28">
        <v>700</v>
      </c>
      <c r="T46" s="31">
        <v>0.5</v>
      </c>
      <c r="U46" s="31">
        <v>0.52</v>
      </c>
      <c r="V46" s="28">
        <v>1400</v>
      </c>
      <c r="W46" s="31">
        <v>0.52</v>
      </c>
      <c r="X46" s="26" t="s">
        <v>25</v>
      </c>
      <c r="Z46" s="47">
        <v>450</v>
      </c>
      <c r="AA46" s="47">
        <f t="shared" si="9"/>
        <v>1236.4000000000001</v>
      </c>
      <c r="AB46" s="47">
        <f t="shared" si="8"/>
        <v>0</v>
      </c>
      <c r="AC46" s="47">
        <f t="shared" si="8"/>
        <v>0</v>
      </c>
      <c r="AD46" s="47">
        <f t="shared" si="8"/>
        <v>0</v>
      </c>
      <c r="AE46" s="47">
        <f t="shared" si="8"/>
        <v>0</v>
      </c>
      <c r="AF46" s="47">
        <f t="shared" si="11"/>
        <v>1236.4000000000001</v>
      </c>
      <c r="AG46" s="2">
        <f t="shared" si="10"/>
        <v>0</v>
      </c>
    </row>
    <row r="47" spans="1:33">
      <c r="A47" s="26" t="s">
        <v>4251</v>
      </c>
      <c r="B47" s="26" t="s">
        <v>4251</v>
      </c>
      <c r="C47" s="26" t="s">
        <v>4252</v>
      </c>
      <c r="D47" s="27">
        <v>65.7</v>
      </c>
      <c r="E47" s="28">
        <v>200</v>
      </c>
      <c r="F47" s="29">
        <v>6.81</v>
      </c>
      <c r="G47" s="29">
        <v>6.6</v>
      </c>
      <c r="H47" s="30">
        <v>3.2000000000000002E-3</v>
      </c>
      <c r="I47" s="31">
        <v>8.85</v>
      </c>
      <c r="J47" s="31">
        <v>8.9</v>
      </c>
      <c r="K47" s="31">
        <v>1.79</v>
      </c>
      <c r="L47" s="31">
        <v>2.0499999999999998</v>
      </c>
      <c r="M47" s="28">
        <v>185</v>
      </c>
      <c r="N47" s="31">
        <v>0.25</v>
      </c>
      <c r="O47" s="31">
        <v>0.36</v>
      </c>
      <c r="P47" s="28">
        <v>656</v>
      </c>
      <c r="Q47" s="31">
        <v>0.48</v>
      </c>
      <c r="R47" s="31">
        <v>0.5</v>
      </c>
      <c r="S47" s="28">
        <v>694</v>
      </c>
      <c r="T47" s="31">
        <v>0.5</v>
      </c>
      <c r="U47" s="31">
        <v>0.51</v>
      </c>
      <c r="V47" s="28">
        <v>1389</v>
      </c>
      <c r="W47" s="31">
        <v>0.51</v>
      </c>
      <c r="X47" s="26" t="s">
        <v>25</v>
      </c>
      <c r="Z47" s="47">
        <v>500</v>
      </c>
      <c r="AA47" s="47">
        <f>SUMIFS($D$5:$D$610,$E$5:$E$610,$Z47,$X$5:$X$610,AA$5)</f>
        <v>2300.3000000000002</v>
      </c>
      <c r="AB47" s="47">
        <f t="shared" si="8"/>
        <v>0</v>
      </c>
      <c r="AC47" s="47">
        <f t="shared" si="8"/>
        <v>0</v>
      </c>
      <c r="AD47" s="47">
        <f t="shared" si="8"/>
        <v>49.9</v>
      </c>
      <c r="AE47" s="47">
        <f t="shared" si="8"/>
        <v>0</v>
      </c>
      <c r="AF47" s="47">
        <f t="shared" si="11"/>
        <v>2350.2000000000003</v>
      </c>
      <c r="AG47" s="2">
        <f t="shared" si="10"/>
        <v>3993.0000000000005</v>
      </c>
    </row>
    <row r="48" spans="1:33">
      <c r="A48" s="26" t="s">
        <v>4253</v>
      </c>
      <c r="B48" s="26" t="s">
        <v>4253</v>
      </c>
      <c r="C48" s="26" t="s">
        <v>4252</v>
      </c>
      <c r="D48" s="27">
        <v>84.9</v>
      </c>
      <c r="E48" s="28">
        <v>200</v>
      </c>
      <c r="F48" s="29">
        <v>7.78</v>
      </c>
      <c r="G48" s="29">
        <v>6.6</v>
      </c>
      <c r="H48" s="30">
        <v>1.3899999999999999E-2</v>
      </c>
      <c r="I48" s="31">
        <v>9</v>
      </c>
      <c r="J48" s="31">
        <v>8.9</v>
      </c>
      <c r="K48" s="31">
        <v>0.97</v>
      </c>
      <c r="L48" s="31">
        <v>2.0499999999999998</v>
      </c>
      <c r="M48" s="28">
        <v>97</v>
      </c>
      <c r="N48" s="31">
        <v>0.13</v>
      </c>
      <c r="O48" s="31">
        <v>0.49</v>
      </c>
      <c r="P48" s="28">
        <v>355</v>
      </c>
      <c r="Q48" s="31">
        <v>0.24</v>
      </c>
      <c r="R48" s="31">
        <v>0.72</v>
      </c>
      <c r="S48" s="28">
        <v>1448</v>
      </c>
      <c r="T48" s="31">
        <v>0.5</v>
      </c>
      <c r="U48" s="31">
        <v>1.07</v>
      </c>
      <c r="V48" s="28">
        <v>2895</v>
      </c>
      <c r="W48" s="31">
        <v>1.07</v>
      </c>
      <c r="X48" s="26" t="s">
        <v>25</v>
      </c>
      <c r="Z48" s="47">
        <v>600</v>
      </c>
      <c r="AA48" s="47">
        <f t="shared" si="9"/>
        <v>827.19999999999993</v>
      </c>
      <c r="AB48" s="47">
        <f t="shared" si="8"/>
        <v>0</v>
      </c>
      <c r="AC48" s="47">
        <f t="shared" si="8"/>
        <v>0</v>
      </c>
      <c r="AD48" s="47">
        <f t="shared" si="8"/>
        <v>0</v>
      </c>
      <c r="AE48" s="47">
        <f t="shared" si="8"/>
        <v>120.9</v>
      </c>
      <c r="AF48" s="47">
        <f t="shared" si="11"/>
        <v>948.09999999999991</v>
      </c>
      <c r="AG48" s="2">
        <f t="shared" si="10"/>
        <v>3943.0000000000005</v>
      </c>
    </row>
    <row r="49" spans="1:33">
      <c r="A49" s="26" t="s">
        <v>4252</v>
      </c>
      <c r="B49" s="26" t="s">
        <v>4252</v>
      </c>
      <c r="C49" s="26" t="s">
        <v>4244</v>
      </c>
      <c r="D49" s="27">
        <v>85.5</v>
      </c>
      <c r="E49" s="28">
        <v>200</v>
      </c>
      <c r="F49" s="29">
        <v>6.6</v>
      </c>
      <c r="G49" s="29">
        <v>5.23</v>
      </c>
      <c r="H49" s="30">
        <v>1.6E-2</v>
      </c>
      <c r="I49" s="31">
        <v>8.9</v>
      </c>
      <c r="J49" s="31">
        <v>8.89</v>
      </c>
      <c r="K49" s="31">
        <v>2.0499999999999998</v>
      </c>
      <c r="L49" s="31">
        <v>3.41</v>
      </c>
      <c r="M49" s="28">
        <v>349</v>
      </c>
      <c r="N49" s="31">
        <v>0.23</v>
      </c>
      <c r="O49" s="31">
        <v>0.76</v>
      </c>
      <c r="P49" s="28">
        <v>1185</v>
      </c>
      <c r="Q49" s="31">
        <v>0.43</v>
      </c>
      <c r="R49" s="31">
        <v>1.07</v>
      </c>
      <c r="S49" s="28">
        <v>1554</v>
      </c>
      <c r="T49" s="31">
        <v>0.5</v>
      </c>
      <c r="U49" s="31">
        <v>1.1499999999999999</v>
      </c>
      <c r="V49" s="28">
        <v>3109</v>
      </c>
      <c r="W49" s="31">
        <v>1.1499999999999999</v>
      </c>
      <c r="X49" s="26" t="s">
        <v>25</v>
      </c>
      <c r="Z49" s="47">
        <v>700</v>
      </c>
      <c r="AA49" s="47">
        <f t="shared" si="9"/>
        <v>147.19999999999999</v>
      </c>
      <c r="AB49" s="47">
        <f t="shared" si="8"/>
        <v>0</v>
      </c>
      <c r="AC49" s="47">
        <f t="shared" si="8"/>
        <v>0</v>
      </c>
      <c r="AD49" s="47">
        <f t="shared" si="8"/>
        <v>0</v>
      </c>
      <c r="AE49" s="47">
        <f t="shared" si="8"/>
        <v>0</v>
      </c>
      <c r="AF49" s="47">
        <f t="shared" si="11"/>
        <v>147.19999999999999</v>
      </c>
      <c r="AG49" s="2">
        <f t="shared" si="10"/>
        <v>1200</v>
      </c>
    </row>
    <row r="50" spans="1:33">
      <c r="A50" s="26" t="s">
        <v>4244</v>
      </c>
      <c r="B50" s="26" t="s">
        <v>4244</v>
      </c>
      <c r="C50" s="26" t="s">
        <v>4254</v>
      </c>
      <c r="D50" s="27">
        <v>63</v>
      </c>
      <c r="E50" s="28">
        <v>500</v>
      </c>
      <c r="F50" s="29">
        <v>4.62</v>
      </c>
      <c r="G50" s="29">
        <v>4.41</v>
      </c>
      <c r="H50" s="30">
        <v>3.3E-3</v>
      </c>
      <c r="I50" s="31">
        <v>8.89</v>
      </c>
      <c r="J50" s="31">
        <v>8.68</v>
      </c>
      <c r="K50" s="31">
        <v>3.7</v>
      </c>
      <c r="L50" s="31">
        <v>3.7</v>
      </c>
      <c r="M50" s="28">
        <v>2444</v>
      </c>
      <c r="N50" s="31">
        <v>0.26</v>
      </c>
      <c r="O50" s="31">
        <v>0.69</v>
      </c>
      <c r="P50" s="28">
        <v>6788</v>
      </c>
      <c r="Q50" s="31">
        <v>0.45</v>
      </c>
      <c r="R50" s="31">
        <v>0.92</v>
      </c>
      <c r="S50" s="28">
        <v>8162</v>
      </c>
      <c r="T50" s="31">
        <v>0.5</v>
      </c>
      <c r="U50" s="31">
        <v>0.96</v>
      </c>
      <c r="V50" s="28">
        <v>16324</v>
      </c>
      <c r="W50" s="31">
        <v>0.96</v>
      </c>
      <c r="X50" s="26" t="s">
        <v>25</v>
      </c>
      <c r="Z50" s="47">
        <v>800</v>
      </c>
      <c r="AA50" s="47">
        <f>SUMIFS($D$5:$D$610,$E$5:$E$610,$Z50,$X$5:$X$610,AA$5)</f>
        <v>1118.0999999999999</v>
      </c>
      <c r="AB50" s="47">
        <f t="shared" si="8"/>
        <v>113.5</v>
      </c>
      <c r="AC50" s="47">
        <f t="shared" si="8"/>
        <v>0</v>
      </c>
      <c r="AD50" s="47">
        <f t="shared" si="8"/>
        <v>32.6</v>
      </c>
      <c r="AE50" s="47">
        <f t="shared" si="8"/>
        <v>0</v>
      </c>
      <c r="AF50" s="47">
        <f t="shared" si="11"/>
        <v>1264.1999999999998</v>
      </c>
      <c r="AG50" s="2">
        <f t="shared" si="10"/>
        <v>715</v>
      </c>
    </row>
    <row r="51" spans="1:33">
      <c r="A51" s="26" t="s">
        <v>4254</v>
      </c>
      <c r="B51" s="26" t="s">
        <v>4254</v>
      </c>
      <c r="C51" s="26" t="s">
        <v>4255</v>
      </c>
      <c r="D51" s="27">
        <v>52.2</v>
      </c>
      <c r="E51" s="28">
        <v>500</v>
      </c>
      <c r="F51" s="29">
        <v>4.41</v>
      </c>
      <c r="G51" s="29">
        <v>4.2300000000000004</v>
      </c>
      <c r="H51" s="30">
        <v>3.3999999999999998E-3</v>
      </c>
      <c r="I51" s="31">
        <v>8.68</v>
      </c>
      <c r="J51" s="31">
        <v>8.5299999999999994</v>
      </c>
      <c r="K51" s="31">
        <v>3.7</v>
      </c>
      <c r="L51" s="31">
        <v>3.73</v>
      </c>
      <c r="M51" s="28">
        <v>2444</v>
      </c>
      <c r="N51" s="31">
        <v>0.26</v>
      </c>
      <c r="O51" s="31">
        <v>0.7</v>
      </c>
      <c r="P51" s="28">
        <v>6788</v>
      </c>
      <c r="Q51" s="31">
        <v>0.45</v>
      </c>
      <c r="R51" s="31">
        <v>0.93</v>
      </c>
      <c r="S51" s="28">
        <v>8302</v>
      </c>
      <c r="T51" s="31">
        <v>0.5</v>
      </c>
      <c r="U51" s="31">
        <v>0.98</v>
      </c>
      <c r="V51" s="28">
        <v>16603</v>
      </c>
      <c r="W51" s="31">
        <v>0.98</v>
      </c>
      <c r="X51" s="26" t="s">
        <v>25</v>
      </c>
      <c r="Z51" s="47">
        <v>900</v>
      </c>
      <c r="AA51" s="47">
        <f t="shared" si="9"/>
        <v>0</v>
      </c>
      <c r="AB51" s="47">
        <f t="shared" si="8"/>
        <v>0</v>
      </c>
      <c r="AC51" s="47">
        <f t="shared" si="8"/>
        <v>0</v>
      </c>
      <c r="AD51" s="47">
        <f t="shared" si="8"/>
        <v>0</v>
      </c>
      <c r="AE51" s="47">
        <f t="shared" si="8"/>
        <v>0</v>
      </c>
      <c r="AF51" s="47">
        <f t="shared" si="11"/>
        <v>0</v>
      </c>
      <c r="AG51" s="2">
        <f t="shared" si="10"/>
        <v>0</v>
      </c>
    </row>
    <row r="52" spans="1:33">
      <c r="A52" s="26" t="s">
        <v>4256</v>
      </c>
      <c r="B52" s="26" t="s">
        <v>4256</v>
      </c>
      <c r="C52" s="26" t="s">
        <v>4255</v>
      </c>
      <c r="D52" s="27">
        <v>63.8</v>
      </c>
      <c r="E52" s="28">
        <v>200</v>
      </c>
      <c r="F52" s="29">
        <v>7.26</v>
      </c>
      <c r="G52" s="29">
        <v>5.43</v>
      </c>
      <c r="H52" s="30">
        <v>2.87E-2</v>
      </c>
      <c r="I52" s="31">
        <v>8.5500000000000007</v>
      </c>
      <c r="J52" s="31">
        <v>8.5299999999999994</v>
      </c>
      <c r="K52" s="31">
        <v>1.04</v>
      </c>
      <c r="L52" s="31">
        <v>2.85</v>
      </c>
      <c r="M52" s="28">
        <v>62</v>
      </c>
      <c r="N52" s="31">
        <v>0.09</v>
      </c>
      <c r="O52" s="31">
        <v>0.56000000000000005</v>
      </c>
      <c r="P52" s="28">
        <v>232</v>
      </c>
      <c r="Q52" s="31">
        <v>0.16</v>
      </c>
      <c r="R52" s="31">
        <v>0.82</v>
      </c>
      <c r="S52" s="28">
        <v>2080</v>
      </c>
      <c r="T52" s="31">
        <v>0.5</v>
      </c>
      <c r="U52" s="31">
        <v>1.53</v>
      </c>
      <c r="V52" s="28">
        <v>4159</v>
      </c>
      <c r="W52" s="31">
        <v>1.53</v>
      </c>
      <c r="X52" s="26" t="s">
        <v>25</v>
      </c>
      <c r="Z52" s="47">
        <v>1000</v>
      </c>
      <c r="AA52" s="47">
        <f t="shared" si="9"/>
        <v>0</v>
      </c>
      <c r="AB52" s="47">
        <f t="shared" si="8"/>
        <v>0</v>
      </c>
      <c r="AC52" s="47">
        <f t="shared" si="8"/>
        <v>0</v>
      </c>
      <c r="AD52" s="47">
        <f t="shared" si="8"/>
        <v>0</v>
      </c>
      <c r="AE52" s="47">
        <f t="shared" si="8"/>
        <v>0</v>
      </c>
      <c r="AF52" s="47">
        <f t="shared" si="11"/>
        <v>0</v>
      </c>
      <c r="AG52" s="2">
        <f t="shared" si="10"/>
        <v>5509</v>
      </c>
    </row>
    <row r="53" spans="1:33">
      <c r="A53" s="26" t="s">
        <v>4255</v>
      </c>
      <c r="B53" s="26" t="s">
        <v>4255</v>
      </c>
      <c r="C53" s="26" t="s">
        <v>4257</v>
      </c>
      <c r="D53" s="27">
        <v>58</v>
      </c>
      <c r="E53" s="28">
        <v>500</v>
      </c>
      <c r="F53" s="29">
        <v>4.2300000000000004</v>
      </c>
      <c r="G53" s="29">
        <v>4.04</v>
      </c>
      <c r="H53" s="30">
        <v>3.3E-3</v>
      </c>
      <c r="I53" s="31">
        <v>8.5299999999999994</v>
      </c>
      <c r="J53" s="31">
        <v>8.3699999999999992</v>
      </c>
      <c r="K53" s="31">
        <v>3.73</v>
      </c>
      <c r="L53" s="31">
        <v>3.76</v>
      </c>
      <c r="M53" s="28">
        <v>2519</v>
      </c>
      <c r="N53" s="31">
        <v>0.27</v>
      </c>
      <c r="O53" s="31">
        <v>0.69</v>
      </c>
      <c r="P53" s="28">
        <v>6968</v>
      </c>
      <c r="Q53" s="31">
        <v>0.46</v>
      </c>
      <c r="R53" s="31">
        <v>0.92</v>
      </c>
      <c r="S53" s="28">
        <v>8091</v>
      </c>
      <c r="T53" s="31">
        <v>0.5</v>
      </c>
      <c r="U53" s="31">
        <v>0.95</v>
      </c>
      <c r="V53" s="28">
        <v>16183</v>
      </c>
      <c r="W53" s="31">
        <v>0.95</v>
      </c>
      <c r="X53" s="26" t="s">
        <v>25</v>
      </c>
      <c r="Z53" s="47">
        <v>1100</v>
      </c>
      <c r="AA53" s="47">
        <f t="shared" si="9"/>
        <v>0</v>
      </c>
      <c r="AB53" s="47">
        <f t="shared" si="9"/>
        <v>0</v>
      </c>
      <c r="AC53" s="47">
        <f t="shared" si="9"/>
        <v>0</v>
      </c>
      <c r="AD53" s="47">
        <f t="shared" si="9"/>
        <v>0</v>
      </c>
      <c r="AE53" s="47">
        <f t="shared" si="9"/>
        <v>0</v>
      </c>
      <c r="AF53" s="47">
        <f t="shared" si="11"/>
        <v>0</v>
      </c>
      <c r="AG53" s="2">
        <f t="shared" si="10"/>
        <v>0</v>
      </c>
    </row>
    <row r="54" spans="1:33">
      <c r="A54" s="26" t="s">
        <v>4258</v>
      </c>
      <c r="B54" s="26" t="s">
        <v>4258</v>
      </c>
      <c r="C54" s="26" t="s">
        <v>4259</v>
      </c>
      <c r="D54" s="27">
        <v>67.099999999999994</v>
      </c>
      <c r="E54" s="28">
        <v>200</v>
      </c>
      <c r="F54" s="29">
        <v>6.79</v>
      </c>
      <c r="G54" s="29">
        <v>6.57</v>
      </c>
      <c r="H54" s="30">
        <v>3.3E-3</v>
      </c>
      <c r="I54" s="31">
        <v>8.61</v>
      </c>
      <c r="J54" s="31">
        <v>8.6999999999999993</v>
      </c>
      <c r="K54" s="31">
        <v>1.57</v>
      </c>
      <c r="L54" s="31">
        <v>1.88</v>
      </c>
      <c r="M54" s="28">
        <v>156</v>
      </c>
      <c r="N54" s="31">
        <v>0.22</v>
      </c>
      <c r="O54" s="31">
        <v>0.34</v>
      </c>
      <c r="P54" s="28">
        <v>559</v>
      </c>
      <c r="Q54" s="31">
        <v>0.44</v>
      </c>
      <c r="R54" s="31">
        <v>0.49</v>
      </c>
      <c r="S54" s="28">
        <v>703</v>
      </c>
      <c r="T54" s="31">
        <v>0.5</v>
      </c>
      <c r="U54" s="31">
        <v>0.52</v>
      </c>
      <c r="V54" s="28">
        <v>1406</v>
      </c>
      <c r="W54" s="31">
        <v>0.52</v>
      </c>
      <c r="X54" s="26" t="s">
        <v>25</v>
      </c>
      <c r="Z54" s="47">
        <v>1200</v>
      </c>
      <c r="AA54" s="47">
        <f>SUMIFS($D$5:$D$610,$E$5:$E$610,$Z54,$X$5:$X$610,AA$5)</f>
        <v>1957.3999999999999</v>
      </c>
      <c r="AB54" s="47">
        <f t="shared" si="9"/>
        <v>0</v>
      </c>
      <c r="AC54" s="47">
        <f t="shared" si="9"/>
        <v>0</v>
      </c>
      <c r="AD54" s="47">
        <f t="shared" si="9"/>
        <v>0</v>
      </c>
      <c r="AE54" s="47">
        <f t="shared" si="9"/>
        <v>0</v>
      </c>
      <c r="AF54" s="47">
        <f t="shared" si="11"/>
        <v>1957.3999999999999</v>
      </c>
      <c r="AG54" s="2">
        <f t="shared" si="10"/>
        <v>0</v>
      </c>
    </row>
    <row r="55" spans="1:33">
      <c r="A55" s="26" t="s">
        <v>4259</v>
      </c>
      <c r="B55" s="26" t="s">
        <v>4259</v>
      </c>
      <c r="C55" s="26" t="s">
        <v>4260</v>
      </c>
      <c r="D55" s="27">
        <v>67</v>
      </c>
      <c r="E55" s="28">
        <v>200</v>
      </c>
      <c r="F55" s="29">
        <v>6.57</v>
      </c>
      <c r="G55" s="29">
        <v>6.35</v>
      </c>
      <c r="H55" s="30">
        <v>3.3E-3</v>
      </c>
      <c r="I55" s="31">
        <v>8.6999999999999993</v>
      </c>
      <c r="J55" s="31">
        <v>8.75</v>
      </c>
      <c r="K55" s="31">
        <v>1.88</v>
      </c>
      <c r="L55" s="31">
        <v>2.15</v>
      </c>
      <c r="M55" s="28">
        <v>156</v>
      </c>
      <c r="N55" s="31">
        <v>0.22</v>
      </c>
      <c r="O55" s="31">
        <v>0.34</v>
      </c>
      <c r="P55" s="28">
        <v>559</v>
      </c>
      <c r="Q55" s="31">
        <v>0.44</v>
      </c>
      <c r="R55" s="31">
        <v>0.49</v>
      </c>
      <c r="S55" s="28">
        <v>704</v>
      </c>
      <c r="T55" s="31">
        <v>0.5</v>
      </c>
      <c r="U55" s="31">
        <v>0.52</v>
      </c>
      <c r="V55" s="28">
        <v>1407</v>
      </c>
      <c r="W55" s="31">
        <v>0.52</v>
      </c>
      <c r="X55" s="26" t="s">
        <v>25</v>
      </c>
      <c r="Z55" s="47">
        <v>1350</v>
      </c>
      <c r="AA55" s="47">
        <f t="shared" si="9"/>
        <v>0</v>
      </c>
      <c r="AB55" s="47">
        <f t="shared" si="9"/>
        <v>0</v>
      </c>
      <c r="AC55" s="47">
        <f t="shared" si="9"/>
        <v>0</v>
      </c>
      <c r="AD55" s="47">
        <f t="shared" si="9"/>
        <v>0</v>
      </c>
      <c r="AE55" s="47">
        <f t="shared" si="9"/>
        <v>0</v>
      </c>
      <c r="AF55" s="47">
        <f t="shared" si="11"/>
        <v>0</v>
      </c>
      <c r="AG55" s="2">
        <f t="shared" si="10"/>
        <v>0</v>
      </c>
    </row>
    <row r="56" spans="1:33">
      <c r="A56" s="26" t="s">
        <v>4261</v>
      </c>
      <c r="B56" s="26" t="s">
        <v>4261</v>
      </c>
      <c r="C56" s="26" t="s">
        <v>4260</v>
      </c>
      <c r="D56" s="27">
        <v>50.7</v>
      </c>
      <c r="E56" s="28">
        <v>200</v>
      </c>
      <c r="F56" s="29">
        <v>7.59</v>
      </c>
      <c r="G56" s="29">
        <v>6.35</v>
      </c>
      <c r="H56" s="30">
        <v>2.4500000000000001E-2</v>
      </c>
      <c r="I56" s="31">
        <v>8.85</v>
      </c>
      <c r="J56" s="31">
        <v>8.75</v>
      </c>
      <c r="K56" s="31">
        <v>1.01</v>
      </c>
      <c r="L56" s="31">
        <v>2.15</v>
      </c>
      <c r="M56" s="28">
        <v>123</v>
      </c>
      <c r="N56" s="31">
        <v>0.12</v>
      </c>
      <c r="O56" s="31">
        <v>0.65</v>
      </c>
      <c r="P56" s="28">
        <v>446</v>
      </c>
      <c r="Q56" s="31">
        <v>0.23</v>
      </c>
      <c r="R56" s="31">
        <v>0.95</v>
      </c>
      <c r="S56" s="28">
        <v>1920</v>
      </c>
      <c r="T56" s="31">
        <v>0.5</v>
      </c>
      <c r="U56" s="31">
        <v>1.42</v>
      </c>
      <c r="V56" s="28">
        <v>3841</v>
      </c>
      <c r="W56" s="31">
        <v>1.42</v>
      </c>
      <c r="X56" s="26" t="s">
        <v>25</v>
      </c>
      <c r="Z56" s="47">
        <v>1500</v>
      </c>
      <c r="AA56" s="47">
        <f t="shared" si="9"/>
        <v>0</v>
      </c>
      <c r="AB56" s="47">
        <f t="shared" si="9"/>
        <v>0</v>
      </c>
      <c r="AC56" s="47">
        <f t="shared" si="9"/>
        <v>0</v>
      </c>
      <c r="AD56" s="47">
        <f t="shared" si="9"/>
        <v>0</v>
      </c>
      <c r="AE56" s="47">
        <f t="shared" si="9"/>
        <v>0</v>
      </c>
      <c r="AF56" s="47">
        <f t="shared" si="11"/>
        <v>0</v>
      </c>
      <c r="AG56" s="2">
        <f t="shared" si="10"/>
        <v>0</v>
      </c>
    </row>
    <row r="57" spans="1:33">
      <c r="A57" s="26" t="s">
        <v>4260</v>
      </c>
      <c r="B57" s="26" t="s">
        <v>4260</v>
      </c>
      <c r="C57" s="26" t="s">
        <v>4262</v>
      </c>
      <c r="D57" s="27">
        <v>46.3</v>
      </c>
      <c r="E57" s="28">
        <v>200</v>
      </c>
      <c r="F57" s="29">
        <v>6.35</v>
      </c>
      <c r="G57" s="29">
        <v>5.66</v>
      </c>
      <c r="H57" s="30">
        <v>1.49E-2</v>
      </c>
      <c r="I57" s="31">
        <v>8.75</v>
      </c>
      <c r="J57" s="31">
        <v>8.5</v>
      </c>
      <c r="K57" s="31">
        <v>2.15</v>
      </c>
      <c r="L57" s="31">
        <v>2.59</v>
      </c>
      <c r="M57" s="28">
        <v>307</v>
      </c>
      <c r="N57" s="31">
        <v>0.22</v>
      </c>
      <c r="O57" s="31">
        <v>0.71</v>
      </c>
      <c r="P57" s="28">
        <v>1053</v>
      </c>
      <c r="Q57" s="31">
        <v>0.41</v>
      </c>
      <c r="R57" s="31">
        <v>1.01</v>
      </c>
      <c r="S57" s="28">
        <v>1499</v>
      </c>
      <c r="T57" s="31">
        <v>0.5</v>
      </c>
      <c r="U57" s="31">
        <v>1.1000000000000001</v>
      </c>
      <c r="V57" s="28">
        <v>2998</v>
      </c>
      <c r="W57" s="31">
        <v>1.1000000000000001</v>
      </c>
      <c r="X57" s="26" t="s">
        <v>25</v>
      </c>
      <c r="Z57" s="47">
        <v>1650</v>
      </c>
      <c r="AA57" s="47">
        <f>SUMIFS($D$5:$D$610,$E$5:$E$610,$Z57,$X$5:$X$610,AA$5)</f>
        <v>475.59999999999997</v>
      </c>
      <c r="AB57" s="47">
        <f t="shared" si="9"/>
        <v>0</v>
      </c>
      <c r="AC57" s="47">
        <f t="shared" si="9"/>
        <v>0</v>
      </c>
      <c r="AD57" s="47">
        <f t="shared" si="9"/>
        <v>0</v>
      </c>
      <c r="AE57" s="47">
        <f t="shared" si="9"/>
        <v>0</v>
      </c>
      <c r="AF57" s="47">
        <f t="shared" si="11"/>
        <v>475.59999999999997</v>
      </c>
      <c r="AG57" s="2">
        <f t="shared" si="10"/>
        <v>0</v>
      </c>
    </row>
    <row r="58" spans="1:33">
      <c r="A58" s="26" t="s">
        <v>4262</v>
      </c>
      <c r="B58" s="26" t="s">
        <v>4262</v>
      </c>
      <c r="C58" s="26" t="s">
        <v>4263</v>
      </c>
      <c r="D58" s="27">
        <v>46</v>
      </c>
      <c r="E58" s="28">
        <v>200</v>
      </c>
      <c r="F58" s="29">
        <v>5.66</v>
      </c>
      <c r="G58" s="29">
        <v>4.97</v>
      </c>
      <c r="H58" s="30">
        <v>1.4999999999999999E-2</v>
      </c>
      <c r="I58" s="31">
        <v>8.5</v>
      </c>
      <c r="J58" s="31">
        <v>8.25</v>
      </c>
      <c r="K58" s="31">
        <v>2.59</v>
      </c>
      <c r="L58" s="31">
        <v>3.03</v>
      </c>
      <c r="M58" s="28">
        <v>307</v>
      </c>
      <c r="N58" s="31">
        <v>0.22</v>
      </c>
      <c r="O58" s="31">
        <v>0.71</v>
      </c>
      <c r="P58" s="28">
        <v>1053</v>
      </c>
      <c r="Q58" s="31">
        <v>0.41</v>
      </c>
      <c r="R58" s="31">
        <v>1.01</v>
      </c>
      <c r="S58" s="28">
        <v>1504</v>
      </c>
      <c r="T58" s="31">
        <v>0.5</v>
      </c>
      <c r="U58" s="31">
        <v>1.1100000000000001</v>
      </c>
      <c r="V58" s="28">
        <v>3008</v>
      </c>
      <c r="W58" s="31">
        <v>1.1100000000000001</v>
      </c>
      <c r="X58" s="26" t="s">
        <v>25</v>
      </c>
      <c r="Z58" s="47">
        <v>1800</v>
      </c>
      <c r="AA58" s="47">
        <f t="shared" si="9"/>
        <v>0</v>
      </c>
      <c r="AB58" s="47">
        <f t="shared" si="9"/>
        <v>0</v>
      </c>
      <c r="AC58" s="47">
        <f t="shared" si="9"/>
        <v>0</v>
      </c>
      <c r="AD58" s="47">
        <f t="shared" si="9"/>
        <v>0</v>
      </c>
      <c r="AE58" s="47">
        <f t="shared" si="9"/>
        <v>0</v>
      </c>
      <c r="AF58" s="47">
        <f t="shared" si="11"/>
        <v>0</v>
      </c>
      <c r="AG58" s="2">
        <f t="shared" si="10"/>
        <v>0</v>
      </c>
    </row>
    <row r="59" spans="1:33">
      <c r="A59" s="26" t="s">
        <v>4264</v>
      </c>
      <c r="B59" s="26" t="s">
        <v>4264</v>
      </c>
      <c r="C59" s="26" t="s">
        <v>4265</v>
      </c>
      <c r="D59" s="27">
        <v>70</v>
      </c>
      <c r="E59" s="28">
        <v>200</v>
      </c>
      <c r="F59" s="29">
        <v>6.86</v>
      </c>
      <c r="G59" s="29">
        <v>6.55</v>
      </c>
      <c r="H59" s="30">
        <v>4.4000000000000003E-3</v>
      </c>
      <c r="I59" s="31">
        <v>8.19</v>
      </c>
      <c r="J59" s="31">
        <v>8.2200000000000006</v>
      </c>
      <c r="K59" s="31">
        <v>1.08</v>
      </c>
      <c r="L59" s="31">
        <v>1.42</v>
      </c>
      <c r="M59" s="28">
        <v>124</v>
      </c>
      <c r="N59" s="31">
        <v>0.19</v>
      </c>
      <c r="O59" s="31">
        <v>0.35</v>
      </c>
      <c r="P59" s="28">
        <v>450</v>
      </c>
      <c r="Q59" s="31">
        <v>0.36</v>
      </c>
      <c r="R59" s="31">
        <v>0.51</v>
      </c>
      <c r="S59" s="28">
        <v>817</v>
      </c>
      <c r="T59" s="31">
        <v>0.5</v>
      </c>
      <c r="U59" s="31">
        <v>0.6</v>
      </c>
      <c r="V59" s="28">
        <v>1634</v>
      </c>
      <c r="W59" s="31">
        <v>0.6</v>
      </c>
      <c r="X59" s="26" t="s">
        <v>25</v>
      </c>
      <c r="Z59" s="47">
        <v>2000</v>
      </c>
      <c r="AA59" s="47">
        <f t="shared" si="9"/>
        <v>0</v>
      </c>
      <c r="AB59" s="47">
        <f t="shared" si="9"/>
        <v>0</v>
      </c>
      <c r="AC59" s="47">
        <f t="shared" si="9"/>
        <v>0</v>
      </c>
      <c r="AD59" s="47">
        <f t="shared" si="9"/>
        <v>0</v>
      </c>
      <c r="AE59" s="47">
        <f t="shared" si="9"/>
        <v>0</v>
      </c>
      <c r="AF59" s="47">
        <f t="shared" si="11"/>
        <v>0</v>
      </c>
      <c r="AG59" s="2">
        <f t="shared" si="10"/>
        <v>0</v>
      </c>
    </row>
    <row r="60" spans="1:33">
      <c r="A60" s="26" t="s">
        <v>4265</v>
      </c>
      <c r="B60" s="26" t="s">
        <v>4265</v>
      </c>
      <c r="C60" s="26" t="s">
        <v>4263</v>
      </c>
      <c r="D60" s="27">
        <v>68.7</v>
      </c>
      <c r="E60" s="28">
        <v>200</v>
      </c>
      <c r="F60" s="29">
        <v>6.55</v>
      </c>
      <c r="G60" s="29">
        <v>6.17</v>
      </c>
      <c r="H60" s="30">
        <v>5.4999999999999997E-3</v>
      </c>
      <c r="I60" s="31">
        <v>8.2200000000000006</v>
      </c>
      <c r="J60" s="31">
        <v>8.25</v>
      </c>
      <c r="K60" s="31">
        <v>1.42</v>
      </c>
      <c r="L60" s="31">
        <v>1.83</v>
      </c>
      <c r="M60" s="28">
        <v>124</v>
      </c>
      <c r="N60" s="31">
        <v>0.18</v>
      </c>
      <c r="O60" s="31">
        <v>0.38</v>
      </c>
      <c r="P60" s="28">
        <v>450</v>
      </c>
      <c r="Q60" s="31">
        <v>0.34</v>
      </c>
      <c r="R60" s="31">
        <v>0.56000000000000005</v>
      </c>
      <c r="S60" s="28">
        <v>913</v>
      </c>
      <c r="T60" s="31">
        <v>0.5</v>
      </c>
      <c r="U60" s="31">
        <v>0.67</v>
      </c>
      <c r="V60" s="28">
        <v>1827</v>
      </c>
      <c r="W60" s="31">
        <v>0.67</v>
      </c>
      <c r="X60" s="26" t="s">
        <v>25</v>
      </c>
      <c r="Z60" s="47">
        <v>2200</v>
      </c>
      <c r="AA60" s="47">
        <f t="shared" si="9"/>
        <v>0</v>
      </c>
      <c r="AB60" s="47">
        <f t="shared" si="9"/>
        <v>0</v>
      </c>
      <c r="AC60" s="47">
        <f t="shared" si="9"/>
        <v>0</v>
      </c>
      <c r="AD60" s="47">
        <f t="shared" si="9"/>
        <v>0</v>
      </c>
      <c r="AE60" s="47">
        <f t="shared" si="9"/>
        <v>0</v>
      </c>
      <c r="AF60" s="47">
        <f t="shared" si="11"/>
        <v>0</v>
      </c>
      <c r="AG60" s="2">
        <f t="shared" si="10"/>
        <v>0</v>
      </c>
    </row>
    <row r="61" spans="1:33">
      <c r="A61" s="26" t="s">
        <v>4263</v>
      </c>
      <c r="B61" s="26" t="s">
        <v>4263</v>
      </c>
      <c r="C61" s="26" t="s">
        <v>4266</v>
      </c>
      <c r="D61" s="27">
        <v>52.3</v>
      </c>
      <c r="E61" s="28">
        <v>300</v>
      </c>
      <c r="F61" s="29">
        <v>4.8899999999999997</v>
      </c>
      <c r="G61" s="29">
        <v>4.54</v>
      </c>
      <c r="H61" s="30">
        <v>6.7000000000000002E-3</v>
      </c>
      <c r="I61" s="31">
        <v>8.25</v>
      </c>
      <c r="J61" s="31">
        <v>8.3000000000000007</v>
      </c>
      <c r="K61" s="31">
        <v>3</v>
      </c>
      <c r="L61" s="31">
        <v>3.4</v>
      </c>
      <c r="M61" s="28">
        <v>474</v>
      </c>
      <c r="N61" s="31">
        <v>0.19</v>
      </c>
      <c r="O61" s="31">
        <v>0.57999999999999996</v>
      </c>
      <c r="P61" s="28">
        <v>1572</v>
      </c>
      <c r="Q61" s="31">
        <v>0.35</v>
      </c>
      <c r="R61" s="31">
        <v>0.82</v>
      </c>
      <c r="S61" s="28">
        <v>2962</v>
      </c>
      <c r="T61" s="31">
        <v>0.5</v>
      </c>
      <c r="U61" s="31">
        <v>0.97</v>
      </c>
      <c r="V61" s="28">
        <v>5924</v>
      </c>
      <c r="W61" s="31">
        <v>0.97</v>
      </c>
      <c r="X61" s="26" t="s">
        <v>25</v>
      </c>
      <c r="Z61" s="47">
        <v>2400</v>
      </c>
      <c r="AA61" s="47">
        <f>SUMIFS($D$5:$D$610,$E$5:$E$610,$Z61,$X$5:$X$610,AA$5)</f>
        <v>0</v>
      </c>
      <c r="AB61" s="47">
        <f t="shared" si="9"/>
        <v>0</v>
      </c>
      <c r="AC61" s="47">
        <f t="shared" si="9"/>
        <v>0</v>
      </c>
      <c r="AD61" s="47">
        <f t="shared" si="9"/>
        <v>0</v>
      </c>
      <c r="AE61" s="47">
        <f t="shared" si="9"/>
        <v>0</v>
      </c>
      <c r="AF61" s="47">
        <f t="shared" si="11"/>
        <v>0</v>
      </c>
      <c r="AG61" s="2">
        <f t="shared" si="10"/>
        <v>0</v>
      </c>
    </row>
    <row r="62" spans="1:33">
      <c r="A62" s="26" t="s">
        <v>4266</v>
      </c>
      <c r="B62" s="26" t="s">
        <v>4266</v>
      </c>
      <c r="C62" s="26" t="s">
        <v>4257</v>
      </c>
      <c r="D62" s="27">
        <v>58</v>
      </c>
      <c r="E62" s="28">
        <v>500</v>
      </c>
      <c r="F62" s="29">
        <v>4.2300000000000004</v>
      </c>
      <c r="G62" s="29">
        <v>4.04</v>
      </c>
      <c r="H62" s="30">
        <v>3.3E-3</v>
      </c>
      <c r="I62" s="31">
        <v>8.3000000000000007</v>
      </c>
      <c r="J62" s="31">
        <v>8.3699999999999992</v>
      </c>
      <c r="K62" s="31">
        <v>3.5</v>
      </c>
      <c r="L62" s="31">
        <v>3.76</v>
      </c>
      <c r="M62" s="28">
        <v>502</v>
      </c>
      <c r="N62" s="31">
        <v>0.12</v>
      </c>
      <c r="O62" s="31">
        <v>0.43</v>
      </c>
      <c r="P62" s="28">
        <v>1656</v>
      </c>
      <c r="Q62" s="31">
        <v>0.22</v>
      </c>
      <c r="R62" s="31">
        <v>0.61</v>
      </c>
      <c r="S62" s="28">
        <v>8091</v>
      </c>
      <c r="T62" s="31">
        <v>0.5</v>
      </c>
      <c r="U62" s="31">
        <v>0.95</v>
      </c>
      <c r="V62" s="28">
        <v>16183</v>
      </c>
      <c r="W62" s="31">
        <v>0.95</v>
      </c>
      <c r="X62" s="26" t="s">
        <v>25</v>
      </c>
      <c r="Z62" s="47">
        <v>2800</v>
      </c>
      <c r="AA62" s="47">
        <f t="shared" si="9"/>
        <v>1455</v>
      </c>
      <c r="AB62" s="47">
        <f t="shared" si="9"/>
        <v>0</v>
      </c>
      <c r="AC62" s="47">
        <f t="shared" si="9"/>
        <v>0</v>
      </c>
      <c r="AD62" s="47">
        <f t="shared" si="9"/>
        <v>0</v>
      </c>
      <c r="AE62" s="47">
        <f t="shared" si="9"/>
        <v>0</v>
      </c>
      <c r="AF62" s="47">
        <f t="shared" si="11"/>
        <v>1455</v>
      </c>
      <c r="AG62" s="2">
        <f t="shared" si="10"/>
        <v>0</v>
      </c>
    </row>
    <row r="63" spans="1:33">
      <c r="A63" s="26" t="s">
        <v>4257</v>
      </c>
      <c r="B63" s="26" t="s">
        <v>4257</v>
      </c>
      <c r="C63" s="26" t="s">
        <v>4267</v>
      </c>
      <c r="D63" s="27">
        <v>72.7</v>
      </c>
      <c r="E63" s="28">
        <v>500</v>
      </c>
      <c r="F63" s="29">
        <v>4.04</v>
      </c>
      <c r="G63" s="29">
        <v>3.74</v>
      </c>
      <c r="H63" s="30">
        <v>4.1000000000000003E-3</v>
      </c>
      <c r="I63" s="31">
        <v>8.3699999999999992</v>
      </c>
      <c r="J63" s="31">
        <v>8.35</v>
      </c>
      <c r="K63" s="31">
        <v>3.76</v>
      </c>
      <c r="L63" s="31">
        <v>4.04</v>
      </c>
      <c r="M63" s="28">
        <v>3122</v>
      </c>
      <c r="N63" s="31">
        <v>0.28000000000000003</v>
      </c>
      <c r="O63" s="31">
        <v>0.8</v>
      </c>
      <c r="P63" s="28">
        <v>8386</v>
      </c>
      <c r="Q63" s="31">
        <v>0.48</v>
      </c>
      <c r="R63" s="31">
        <v>1.05</v>
      </c>
      <c r="S63" s="28">
        <v>9081</v>
      </c>
      <c r="T63" s="31">
        <v>0.5</v>
      </c>
      <c r="U63" s="31">
        <v>1.07</v>
      </c>
      <c r="V63" s="28">
        <v>18163</v>
      </c>
      <c r="W63" s="31">
        <v>1.07</v>
      </c>
      <c r="X63" s="26" t="s">
        <v>25</v>
      </c>
      <c r="Z63" s="47">
        <v>3000</v>
      </c>
      <c r="AA63" s="47">
        <f t="shared" si="9"/>
        <v>0</v>
      </c>
      <c r="AB63" s="47">
        <f t="shared" si="9"/>
        <v>0</v>
      </c>
      <c r="AC63" s="47">
        <f t="shared" si="9"/>
        <v>0</v>
      </c>
      <c r="AD63" s="47">
        <f t="shared" si="9"/>
        <v>0</v>
      </c>
      <c r="AE63" s="47">
        <f t="shared" si="9"/>
        <v>0</v>
      </c>
      <c r="AF63" s="47">
        <f t="shared" si="11"/>
        <v>0</v>
      </c>
      <c r="AG63" s="2">
        <f t="shared" si="10"/>
        <v>0</v>
      </c>
    </row>
    <row r="64" spans="1:33">
      <c r="A64" s="26" t="s">
        <v>4268</v>
      </c>
      <c r="B64" s="26" t="s">
        <v>4268</v>
      </c>
      <c r="C64" s="26" t="s">
        <v>4267</v>
      </c>
      <c r="D64" s="27">
        <v>58.5</v>
      </c>
      <c r="E64" s="28">
        <v>200</v>
      </c>
      <c r="F64" s="29">
        <v>6.78</v>
      </c>
      <c r="G64" s="29">
        <v>4.93</v>
      </c>
      <c r="H64" s="30">
        <v>3.1600000000000003E-2</v>
      </c>
      <c r="I64" s="31">
        <v>8.35</v>
      </c>
      <c r="J64" s="31">
        <v>8.35</v>
      </c>
      <c r="K64" s="31">
        <v>1.32</v>
      </c>
      <c r="L64" s="31">
        <v>3.17</v>
      </c>
      <c r="M64" s="28">
        <v>7</v>
      </c>
      <c r="N64" s="31">
        <v>0.03</v>
      </c>
      <c r="O64" s="31">
        <v>0.3</v>
      </c>
      <c r="P64" s="28">
        <v>27</v>
      </c>
      <c r="Q64" s="31">
        <v>0.06</v>
      </c>
      <c r="R64" s="31">
        <v>0.45</v>
      </c>
      <c r="S64" s="28">
        <v>2184</v>
      </c>
      <c r="T64" s="31">
        <v>0.5</v>
      </c>
      <c r="U64" s="31">
        <v>1.61</v>
      </c>
      <c r="V64" s="28">
        <v>4367</v>
      </c>
      <c r="W64" s="31">
        <v>1.61</v>
      </c>
      <c r="X64" s="26" t="s">
        <v>25</v>
      </c>
      <c r="Z64" s="47" t="s">
        <v>16226</v>
      </c>
      <c r="AA64" s="47">
        <f>SUM(AA37:AA63)</f>
        <v>30182.600000000006</v>
      </c>
      <c r="AB64" s="47">
        <f>SUM(AB37:AB63)</f>
        <v>113.5</v>
      </c>
      <c r="AC64" s="47">
        <f>SUM(AC37:AC63)</f>
        <v>0</v>
      </c>
      <c r="AD64" s="47">
        <f>SUM(AD37:AD63)</f>
        <v>82.5</v>
      </c>
      <c r="AE64" s="47">
        <f>SUM(AE37:AE63)</f>
        <v>1952.7</v>
      </c>
      <c r="AF64" s="47">
        <f>SUM(AA64:AE64)</f>
        <v>32331.300000000007</v>
      </c>
      <c r="AG64" s="2">
        <f>SUM($D$5:$D$5000)-AF64</f>
        <v>57218.999999999956</v>
      </c>
    </row>
    <row r="65" spans="1:24">
      <c r="A65" s="26" t="s">
        <v>4267</v>
      </c>
      <c r="B65" s="26" t="s">
        <v>4267</v>
      </c>
      <c r="C65" s="26" t="s">
        <v>4269</v>
      </c>
      <c r="D65" s="27">
        <v>45</v>
      </c>
      <c r="E65" s="28">
        <v>500</v>
      </c>
      <c r="F65" s="29">
        <v>3.74</v>
      </c>
      <c r="G65" s="29">
        <v>3.6</v>
      </c>
      <c r="H65" s="30">
        <v>3.0999999999999999E-3</v>
      </c>
      <c r="I65" s="31">
        <v>8.35</v>
      </c>
      <c r="J65" s="31">
        <v>8.3800000000000008</v>
      </c>
      <c r="K65" s="31">
        <v>4.04</v>
      </c>
      <c r="L65" s="31">
        <v>4.21</v>
      </c>
      <c r="M65" s="28">
        <v>3153</v>
      </c>
      <c r="N65" s="31">
        <v>0.3</v>
      </c>
      <c r="O65" s="31">
        <v>0.73</v>
      </c>
      <c r="P65" s="28">
        <v>8457</v>
      </c>
      <c r="Q65" s="31">
        <v>0.52</v>
      </c>
      <c r="R65" s="31">
        <v>0.95</v>
      </c>
      <c r="S65" s="28">
        <v>7885</v>
      </c>
      <c r="T65" s="31">
        <v>0.5</v>
      </c>
      <c r="U65" s="31">
        <v>0.93</v>
      </c>
      <c r="V65" s="28">
        <v>15771</v>
      </c>
      <c r="W65" s="31">
        <v>0.93</v>
      </c>
      <c r="X65" s="26" t="s">
        <v>25</v>
      </c>
    </row>
    <row r="66" spans="1:24">
      <c r="A66" s="26" t="s">
        <v>4270</v>
      </c>
      <c r="B66" s="26" t="s">
        <v>4270</v>
      </c>
      <c r="C66" s="26" t="s">
        <v>4271</v>
      </c>
      <c r="D66" s="27">
        <v>49.2</v>
      </c>
      <c r="E66" s="28">
        <v>200</v>
      </c>
      <c r="F66" s="29">
        <v>7.28</v>
      </c>
      <c r="G66" s="29">
        <v>6.68</v>
      </c>
      <c r="H66" s="30">
        <v>1.2200000000000001E-2</v>
      </c>
      <c r="I66" s="31">
        <v>8.57</v>
      </c>
      <c r="J66" s="31">
        <v>8.41</v>
      </c>
      <c r="K66" s="31">
        <v>1.04</v>
      </c>
      <c r="L66" s="31">
        <v>1.48</v>
      </c>
      <c r="M66" s="28">
        <v>34</v>
      </c>
      <c r="N66" s="31">
        <v>0.08</v>
      </c>
      <c r="O66" s="31">
        <v>0.34</v>
      </c>
      <c r="P66" s="28">
        <v>131</v>
      </c>
      <c r="Q66" s="31">
        <v>0.15</v>
      </c>
      <c r="R66" s="31">
        <v>0.52</v>
      </c>
      <c r="S66" s="28">
        <v>1356</v>
      </c>
      <c r="T66" s="31">
        <v>0.5</v>
      </c>
      <c r="U66" s="31">
        <v>1</v>
      </c>
      <c r="V66" s="28">
        <v>2712</v>
      </c>
      <c r="W66" s="31">
        <v>1</v>
      </c>
      <c r="X66" s="26" t="s">
        <v>25</v>
      </c>
    </row>
    <row r="67" spans="1:24">
      <c r="A67" s="26" t="s">
        <v>4271</v>
      </c>
      <c r="B67" s="26" t="s">
        <v>4271</v>
      </c>
      <c r="C67" s="26" t="s">
        <v>4269</v>
      </c>
      <c r="D67" s="27">
        <v>45</v>
      </c>
      <c r="E67" s="28">
        <v>200</v>
      </c>
      <c r="F67" s="29">
        <v>6.68</v>
      </c>
      <c r="G67" s="29">
        <v>4.59</v>
      </c>
      <c r="H67" s="30">
        <v>4.6399999999999997E-2</v>
      </c>
      <c r="I67" s="31">
        <v>8.41</v>
      </c>
      <c r="J67" s="31">
        <v>8.3800000000000008</v>
      </c>
      <c r="K67" s="31">
        <v>1.48</v>
      </c>
      <c r="L67" s="31">
        <v>3.54</v>
      </c>
      <c r="M67" s="28">
        <v>41</v>
      </c>
      <c r="N67" s="31">
        <v>0.06</v>
      </c>
      <c r="O67" s="31">
        <v>0.57999999999999996</v>
      </c>
      <c r="P67" s="28">
        <v>156</v>
      </c>
      <c r="Q67" s="31">
        <v>0.12</v>
      </c>
      <c r="R67" s="31">
        <v>0.87</v>
      </c>
      <c r="S67" s="28">
        <v>2646</v>
      </c>
      <c r="T67" s="31">
        <v>0.5</v>
      </c>
      <c r="U67" s="31">
        <v>1.95</v>
      </c>
      <c r="V67" s="28">
        <v>5293</v>
      </c>
      <c r="W67" s="31">
        <v>1.95</v>
      </c>
      <c r="X67" s="26" t="s">
        <v>25</v>
      </c>
    </row>
    <row r="68" spans="1:24">
      <c r="A68" s="26" t="s">
        <v>4269</v>
      </c>
      <c r="B68" s="26" t="s">
        <v>4269</v>
      </c>
      <c r="C68" s="26" t="s">
        <v>4272</v>
      </c>
      <c r="D68" s="27">
        <v>44.5</v>
      </c>
      <c r="E68" s="28">
        <v>500</v>
      </c>
      <c r="F68" s="29">
        <v>3.6</v>
      </c>
      <c r="G68" s="29">
        <v>3.42</v>
      </c>
      <c r="H68" s="30">
        <v>4.0000000000000001E-3</v>
      </c>
      <c r="I68" s="31">
        <v>8.3800000000000008</v>
      </c>
      <c r="J68" s="31">
        <v>8.2899999999999991</v>
      </c>
      <c r="K68" s="31">
        <v>4.21</v>
      </c>
      <c r="L68" s="31">
        <v>4.3</v>
      </c>
      <c r="M68" s="28">
        <v>3204</v>
      </c>
      <c r="N68" s="31">
        <v>0.28999999999999998</v>
      </c>
      <c r="O68" s="31">
        <v>0.8</v>
      </c>
      <c r="P68" s="28">
        <v>8576</v>
      </c>
      <c r="Q68" s="31">
        <v>0.49</v>
      </c>
      <c r="R68" s="31">
        <v>1.05</v>
      </c>
      <c r="S68" s="28">
        <v>8991</v>
      </c>
      <c r="T68" s="31">
        <v>0.5</v>
      </c>
      <c r="U68" s="31">
        <v>1.06</v>
      </c>
      <c r="V68" s="28">
        <v>17982</v>
      </c>
      <c r="W68" s="31">
        <v>1.06</v>
      </c>
      <c r="X68" s="26" t="s">
        <v>25</v>
      </c>
    </row>
    <row r="69" spans="1:24">
      <c r="A69" s="26" t="s">
        <v>4273</v>
      </c>
      <c r="B69" s="26" t="s">
        <v>4273</v>
      </c>
      <c r="C69" s="26" t="s">
        <v>4274</v>
      </c>
      <c r="D69" s="27">
        <v>27.4</v>
      </c>
      <c r="E69" s="28">
        <v>200</v>
      </c>
      <c r="F69" s="29">
        <v>7.14</v>
      </c>
      <c r="G69" s="29">
        <v>6.59</v>
      </c>
      <c r="H69" s="30">
        <v>2.01E-2</v>
      </c>
      <c r="I69" s="31">
        <v>8.3800000000000008</v>
      </c>
      <c r="J69" s="31">
        <v>8.39</v>
      </c>
      <c r="K69" s="31">
        <v>0.99</v>
      </c>
      <c r="L69" s="31">
        <v>1.55</v>
      </c>
      <c r="M69" s="28">
        <v>10</v>
      </c>
      <c r="N69" s="31">
        <v>0.04</v>
      </c>
      <c r="O69" s="31">
        <v>0.28000000000000003</v>
      </c>
      <c r="P69" s="28">
        <v>40</v>
      </c>
      <c r="Q69" s="31">
        <v>0.08</v>
      </c>
      <c r="R69" s="31">
        <v>0.43</v>
      </c>
      <c r="S69" s="28">
        <v>1740</v>
      </c>
      <c r="T69" s="31">
        <v>0.5</v>
      </c>
      <c r="U69" s="31">
        <v>1.28</v>
      </c>
      <c r="V69" s="28">
        <v>3480</v>
      </c>
      <c r="W69" s="31">
        <v>1.28</v>
      </c>
      <c r="X69" s="26" t="s">
        <v>25</v>
      </c>
    </row>
    <row r="70" spans="1:24">
      <c r="A70" s="26" t="s">
        <v>4275</v>
      </c>
      <c r="B70" s="26" t="s">
        <v>4275</v>
      </c>
      <c r="C70" s="26" t="s">
        <v>4274</v>
      </c>
      <c r="D70" s="27">
        <v>27</v>
      </c>
      <c r="E70" s="28">
        <v>200</v>
      </c>
      <c r="F70" s="29">
        <v>6.89</v>
      </c>
      <c r="G70" s="29">
        <v>6.59</v>
      </c>
      <c r="H70" s="30">
        <v>1.11E-2</v>
      </c>
      <c r="I70" s="31">
        <v>8.4700000000000006</v>
      </c>
      <c r="J70" s="31">
        <v>8.39</v>
      </c>
      <c r="K70" s="31">
        <v>1.33</v>
      </c>
      <c r="L70" s="31">
        <v>1.55</v>
      </c>
      <c r="M70" s="28">
        <v>17</v>
      </c>
      <c r="N70" s="31">
        <v>0.06</v>
      </c>
      <c r="O70" s="31">
        <v>0.27</v>
      </c>
      <c r="P70" s="28">
        <v>67</v>
      </c>
      <c r="Q70" s="31">
        <v>0.11</v>
      </c>
      <c r="R70" s="31">
        <v>0.41</v>
      </c>
      <c r="S70" s="28">
        <v>1294</v>
      </c>
      <c r="T70" s="31">
        <v>0.5</v>
      </c>
      <c r="U70" s="31">
        <v>0.95</v>
      </c>
      <c r="V70" s="28">
        <v>2589</v>
      </c>
      <c r="W70" s="31">
        <v>0.95</v>
      </c>
      <c r="X70" s="26" t="s">
        <v>25</v>
      </c>
    </row>
    <row r="71" spans="1:24">
      <c r="A71" s="26" t="s">
        <v>4274</v>
      </c>
      <c r="B71" s="26" t="s">
        <v>4274</v>
      </c>
      <c r="C71" s="26" t="s">
        <v>4272</v>
      </c>
      <c r="D71" s="27">
        <v>59.9</v>
      </c>
      <c r="E71" s="28">
        <v>200</v>
      </c>
      <c r="F71" s="29">
        <v>6.59</v>
      </c>
      <c r="G71" s="29">
        <v>4.41</v>
      </c>
      <c r="H71" s="30">
        <v>3.6400000000000002E-2</v>
      </c>
      <c r="I71" s="31">
        <v>8.39</v>
      </c>
      <c r="J71" s="31">
        <v>8.2899999999999991</v>
      </c>
      <c r="K71" s="31">
        <v>1.55</v>
      </c>
      <c r="L71" s="31">
        <v>3.63</v>
      </c>
      <c r="M71" s="28">
        <v>37</v>
      </c>
      <c r="N71" s="31">
        <v>0.06</v>
      </c>
      <c r="O71" s="31">
        <v>0.52</v>
      </c>
      <c r="P71" s="28">
        <v>143</v>
      </c>
      <c r="Q71" s="31">
        <v>0.12</v>
      </c>
      <c r="R71" s="31">
        <v>0.78</v>
      </c>
      <c r="S71" s="28">
        <v>2343</v>
      </c>
      <c r="T71" s="31">
        <v>0.5</v>
      </c>
      <c r="U71" s="31">
        <v>1.73</v>
      </c>
      <c r="V71" s="28">
        <v>4685</v>
      </c>
      <c r="W71" s="31">
        <v>1.73</v>
      </c>
      <c r="X71" s="26" t="s">
        <v>25</v>
      </c>
    </row>
    <row r="72" spans="1:24">
      <c r="A72" s="26" t="s">
        <v>4272</v>
      </c>
      <c r="B72" s="26" t="s">
        <v>4272</v>
      </c>
      <c r="C72" s="26" t="s">
        <v>4276</v>
      </c>
      <c r="D72" s="27">
        <v>51.9</v>
      </c>
      <c r="E72" s="28">
        <v>500</v>
      </c>
      <c r="F72" s="29">
        <v>3.42</v>
      </c>
      <c r="G72" s="29">
        <v>3.21</v>
      </c>
      <c r="H72" s="30">
        <v>4.0000000000000001E-3</v>
      </c>
      <c r="I72" s="31">
        <v>8.2899999999999991</v>
      </c>
      <c r="J72" s="31">
        <v>8.19</v>
      </c>
      <c r="K72" s="31">
        <v>4.3</v>
      </c>
      <c r="L72" s="31">
        <v>4.41</v>
      </c>
      <c r="M72" s="28">
        <v>3256</v>
      </c>
      <c r="N72" s="31">
        <v>0.28999999999999998</v>
      </c>
      <c r="O72" s="31">
        <v>0.8</v>
      </c>
      <c r="P72" s="28">
        <v>8696</v>
      </c>
      <c r="Q72" s="31">
        <v>0.49</v>
      </c>
      <c r="R72" s="31">
        <v>1.05</v>
      </c>
      <c r="S72" s="28">
        <v>8993</v>
      </c>
      <c r="T72" s="31">
        <v>0.5</v>
      </c>
      <c r="U72" s="31">
        <v>1.06</v>
      </c>
      <c r="V72" s="28">
        <v>17985</v>
      </c>
      <c r="W72" s="31">
        <v>1.06</v>
      </c>
      <c r="X72" s="26" t="s">
        <v>25</v>
      </c>
    </row>
    <row r="73" spans="1:24">
      <c r="A73" s="26" t="s">
        <v>4276</v>
      </c>
      <c r="B73" s="26" t="s">
        <v>4276</v>
      </c>
      <c r="C73" s="26" t="s">
        <v>4277</v>
      </c>
      <c r="D73" s="27">
        <v>57.1</v>
      </c>
      <c r="E73" s="28">
        <v>600</v>
      </c>
      <c r="F73" s="29">
        <v>3.13</v>
      </c>
      <c r="G73" s="29">
        <v>3.05</v>
      </c>
      <c r="H73" s="30">
        <v>1.4E-3</v>
      </c>
      <c r="I73" s="31">
        <v>8.19</v>
      </c>
      <c r="J73" s="31">
        <v>7.47</v>
      </c>
      <c r="K73" s="31">
        <v>4.37</v>
      </c>
      <c r="L73" s="31">
        <v>3.73</v>
      </c>
      <c r="M73" s="28">
        <v>3269</v>
      </c>
      <c r="N73" s="31">
        <v>0.3</v>
      </c>
      <c r="O73" s="31">
        <v>0.54</v>
      </c>
      <c r="P73" s="28">
        <v>8726</v>
      </c>
      <c r="Q73" s="31">
        <v>0.5</v>
      </c>
      <c r="R73" s="31">
        <v>0.71</v>
      </c>
      <c r="S73" s="28">
        <v>16822</v>
      </c>
      <c r="T73" s="31">
        <v>0.8</v>
      </c>
      <c r="U73" s="31">
        <v>0.8</v>
      </c>
      <c r="V73" s="28">
        <v>17210</v>
      </c>
      <c r="W73" s="31">
        <v>0.7</v>
      </c>
      <c r="X73" s="26" t="s">
        <v>25</v>
      </c>
    </row>
    <row r="74" spans="1:24">
      <c r="A74" s="26" t="s">
        <v>4278</v>
      </c>
      <c r="B74" s="26" t="s">
        <v>4278</v>
      </c>
      <c r="C74" s="26" t="s">
        <v>4279</v>
      </c>
      <c r="D74" s="27">
        <v>76.599999999999994</v>
      </c>
      <c r="E74" s="28">
        <v>200</v>
      </c>
      <c r="F74" s="29">
        <v>6.78</v>
      </c>
      <c r="G74" s="29">
        <v>6.28</v>
      </c>
      <c r="H74" s="30">
        <v>6.4999999999999997E-3</v>
      </c>
      <c r="I74" s="31">
        <v>7.15</v>
      </c>
      <c r="J74" s="31">
        <v>8.09</v>
      </c>
      <c r="K74" s="31">
        <v>0.12</v>
      </c>
      <c r="L74" s="31">
        <v>1.56</v>
      </c>
      <c r="M74" s="28">
        <v>82</v>
      </c>
      <c r="N74" s="31">
        <v>0.14000000000000001</v>
      </c>
      <c r="O74" s="31">
        <v>0.36</v>
      </c>
      <c r="P74" s="28">
        <v>302</v>
      </c>
      <c r="Q74" s="31">
        <v>0.26</v>
      </c>
      <c r="R74" s="31">
        <v>0.53</v>
      </c>
      <c r="S74" s="28">
        <v>992</v>
      </c>
      <c r="T74" s="31">
        <v>0.5</v>
      </c>
      <c r="U74" s="31">
        <v>0.73</v>
      </c>
      <c r="V74" s="28">
        <v>1984</v>
      </c>
      <c r="W74" s="31">
        <v>0.73</v>
      </c>
      <c r="X74" s="26" t="s">
        <v>25</v>
      </c>
    </row>
    <row r="75" spans="1:24">
      <c r="A75" s="26" t="s">
        <v>4280</v>
      </c>
      <c r="B75" s="26" t="s">
        <v>4280</v>
      </c>
      <c r="C75" s="26" t="s">
        <v>4279</v>
      </c>
      <c r="D75" s="27">
        <v>50.6</v>
      </c>
      <c r="E75" s="28">
        <v>200</v>
      </c>
      <c r="F75" s="29">
        <v>6.89</v>
      </c>
      <c r="G75" s="29">
        <v>6.72</v>
      </c>
      <c r="H75" s="30">
        <v>3.3999999999999998E-3</v>
      </c>
      <c r="I75" s="31">
        <v>8.1999999999999993</v>
      </c>
      <c r="J75" s="31">
        <v>8.09</v>
      </c>
      <c r="K75" s="31">
        <v>1.06</v>
      </c>
      <c r="L75" s="31">
        <v>1.1200000000000001</v>
      </c>
      <c r="M75" s="28">
        <v>25</v>
      </c>
      <c r="N75" s="31">
        <v>0.09</v>
      </c>
      <c r="O75" s="31">
        <v>0.2</v>
      </c>
      <c r="P75" s="28">
        <v>97</v>
      </c>
      <c r="Q75" s="31">
        <v>0.18</v>
      </c>
      <c r="R75" s="31">
        <v>0.3</v>
      </c>
      <c r="S75" s="28">
        <v>712</v>
      </c>
      <c r="T75" s="31">
        <v>0.5</v>
      </c>
      <c r="U75" s="31">
        <v>0.52</v>
      </c>
      <c r="V75" s="28">
        <v>1424</v>
      </c>
      <c r="W75" s="31">
        <v>0.52</v>
      </c>
      <c r="X75" s="26" t="s">
        <v>25</v>
      </c>
    </row>
    <row r="76" spans="1:24">
      <c r="A76" s="26" t="s">
        <v>4281</v>
      </c>
      <c r="B76" s="26" t="s">
        <v>4281</v>
      </c>
      <c r="C76" s="26" t="s">
        <v>4279</v>
      </c>
      <c r="D76" s="27">
        <v>61.4</v>
      </c>
      <c r="E76" s="28">
        <v>200</v>
      </c>
      <c r="F76" s="29">
        <v>6.49</v>
      </c>
      <c r="G76" s="29">
        <v>6.28</v>
      </c>
      <c r="H76" s="30">
        <v>3.3999999999999998E-3</v>
      </c>
      <c r="I76" s="31">
        <v>7.35</v>
      </c>
      <c r="J76" s="31">
        <v>8.09</v>
      </c>
      <c r="K76" s="31">
        <v>0.61</v>
      </c>
      <c r="L76" s="31">
        <v>1.56</v>
      </c>
      <c r="M76" s="28">
        <v>56</v>
      </c>
      <c r="N76" s="31">
        <v>0.13</v>
      </c>
      <c r="O76" s="31">
        <v>0.26</v>
      </c>
      <c r="P76" s="28">
        <v>211</v>
      </c>
      <c r="Q76" s="31">
        <v>0.26</v>
      </c>
      <c r="R76" s="31">
        <v>0.38</v>
      </c>
      <c r="S76" s="28">
        <v>718</v>
      </c>
      <c r="T76" s="31">
        <v>0.5</v>
      </c>
      <c r="U76" s="31">
        <v>0.53</v>
      </c>
      <c r="V76" s="28">
        <v>1436</v>
      </c>
      <c r="W76" s="31">
        <v>0.53</v>
      </c>
      <c r="X76" s="26" t="s">
        <v>25</v>
      </c>
    </row>
    <row r="77" spans="1:24">
      <c r="A77" s="26" t="s">
        <v>4279</v>
      </c>
      <c r="B77" s="26" t="s">
        <v>4279</v>
      </c>
      <c r="C77" s="26" t="s">
        <v>4277</v>
      </c>
      <c r="D77" s="27">
        <v>58.6</v>
      </c>
      <c r="E77" s="28">
        <v>200</v>
      </c>
      <c r="F77" s="29">
        <v>6.28</v>
      </c>
      <c r="G77" s="29">
        <v>4.25</v>
      </c>
      <c r="H77" s="30">
        <v>3.4599999999999999E-2</v>
      </c>
      <c r="I77" s="31">
        <v>8.09</v>
      </c>
      <c r="J77" s="31">
        <v>7.47</v>
      </c>
      <c r="K77" s="31">
        <v>1.56</v>
      </c>
      <c r="L77" s="31">
        <v>2.97</v>
      </c>
      <c r="M77" s="28">
        <v>195</v>
      </c>
      <c r="N77" s="31">
        <v>0.14000000000000001</v>
      </c>
      <c r="O77" s="31">
        <v>0.84</v>
      </c>
      <c r="P77" s="28">
        <v>690</v>
      </c>
      <c r="Q77" s="31">
        <v>0.26</v>
      </c>
      <c r="R77" s="31">
        <v>1.21</v>
      </c>
      <c r="S77" s="28">
        <v>2286</v>
      </c>
      <c r="T77" s="31">
        <v>0.5</v>
      </c>
      <c r="U77" s="31">
        <v>1.68</v>
      </c>
      <c r="V77" s="28">
        <v>4571</v>
      </c>
      <c r="W77" s="31">
        <v>1.68</v>
      </c>
      <c r="X77" s="26" t="s">
        <v>25</v>
      </c>
    </row>
    <row r="78" spans="1:24">
      <c r="A78" s="26" t="s">
        <v>4277</v>
      </c>
      <c r="B78" s="26" t="s">
        <v>4277</v>
      </c>
      <c r="C78" s="26" t="s">
        <v>4282</v>
      </c>
      <c r="D78" s="27">
        <v>71.7</v>
      </c>
      <c r="E78" s="28">
        <v>600</v>
      </c>
      <c r="F78" s="29">
        <v>3.05</v>
      </c>
      <c r="G78" s="29">
        <v>2.94</v>
      </c>
      <c r="H78" s="30">
        <v>1.5E-3</v>
      </c>
      <c r="I78" s="31">
        <v>7.47</v>
      </c>
      <c r="J78" s="31">
        <v>7.59</v>
      </c>
      <c r="K78" s="31">
        <v>3.73</v>
      </c>
      <c r="L78" s="31">
        <v>3.96</v>
      </c>
      <c r="M78" s="28">
        <v>3511</v>
      </c>
      <c r="N78" s="31">
        <v>0.3</v>
      </c>
      <c r="O78" s="31">
        <v>0.56999999999999995</v>
      </c>
      <c r="P78" s="28">
        <v>9278</v>
      </c>
      <c r="Q78" s="31">
        <v>0.51</v>
      </c>
      <c r="R78" s="31">
        <v>0.74</v>
      </c>
      <c r="S78" s="28">
        <v>17603</v>
      </c>
      <c r="T78" s="31">
        <v>0.8</v>
      </c>
      <c r="U78" s="31">
        <v>0.84</v>
      </c>
      <c r="V78" s="28">
        <v>18009</v>
      </c>
      <c r="W78" s="31">
        <v>0.74</v>
      </c>
      <c r="X78" s="26" t="s">
        <v>25</v>
      </c>
    </row>
    <row r="79" spans="1:24">
      <c r="A79" s="26" t="s">
        <v>4283</v>
      </c>
      <c r="B79" s="26" t="s">
        <v>4283</v>
      </c>
      <c r="C79" s="26" t="s">
        <v>4284</v>
      </c>
      <c r="D79" s="27">
        <v>43.9</v>
      </c>
      <c r="E79" s="28">
        <v>200</v>
      </c>
      <c r="F79" s="29">
        <v>6.75</v>
      </c>
      <c r="G79" s="29">
        <v>5.8</v>
      </c>
      <c r="H79" s="30">
        <v>2.1600000000000001E-2</v>
      </c>
      <c r="I79" s="31">
        <v>7.88</v>
      </c>
      <c r="J79" s="31">
        <v>7.91</v>
      </c>
      <c r="K79" s="31">
        <v>0.88</v>
      </c>
      <c r="L79" s="31">
        <v>1.86</v>
      </c>
      <c r="M79" s="28">
        <v>44</v>
      </c>
      <c r="N79" s="31">
        <v>0.08</v>
      </c>
      <c r="O79" s="31">
        <v>0.45</v>
      </c>
      <c r="P79" s="28">
        <v>165</v>
      </c>
      <c r="Q79" s="31">
        <v>0.15</v>
      </c>
      <c r="R79" s="31">
        <v>0.68</v>
      </c>
      <c r="S79" s="28">
        <v>1806</v>
      </c>
      <c r="T79" s="31">
        <v>0.5</v>
      </c>
      <c r="U79" s="31">
        <v>1.33</v>
      </c>
      <c r="V79" s="28">
        <v>3613</v>
      </c>
      <c r="W79" s="31">
        <v>1.33</v>
      </c>
      <c r="X79" s="26" t="s">
        <v>25</v>
      </c>
    </row>
    <row r="80" spans="1:24">
      <c r="A80" s="26" t="s">
        <v>4284</v>
      </c>
      <c r="B80" s="26" t="s">
        <v>4284</v>
      </c>
      <c r="C80" s="26" t="s">
        <v>4285</v>
      </c>
      <c r="D80" s="27">
        <v>53</v>
      </c>
      <c r="E80" s="28">
        <v>200</v>
      </c>
      <c r="F80" s="29">
        <v>5.8</v>
      </c>
      <c r="G80" s="29">
        <v>5.63</v>
      </c>
      <c r="H80" s="30">
        <v>3.2000000000000002E-3</v>
      </c>
      <c r="I80" s="31">
        <v>7.91</v>
      </c>
      <c r="J80" s="31">
        <v>7.97</v>
      </c>
      <c r="K80" s="31">
        <v>1.86</v>
      </c>
      <c r="L80" s="31">
        <v>2.09</v>
      </c>
      <c r="M80" s="28">
        <v>44</v>
      </c>
      <c r="N80" s="31">
        <v>0.12</v>
      </c>
      <c r="O80" s="31">
        <v>0.23</v>
      </c>
      <c r="P80" s="28">
        <v>165</v>
      </c>
      <c r="Q80" s="31">
        <v>0.23</v>
      </c>
      <c r="R80" s="31">
        <v>0.34</v>
      </c>
      <c r="S80" s="28">
        <v>695</v>
      </c>
      <c r="T80" s="31">
        <v>0.5</v>
      </c>
      <c r="U80" s="31">
        <v>0.51</v>
      </c>
      <c r="V80" s="28">
        <v>1391</v>
      </c>
      <c r="W80" s="31">
        <v>0.51</v>
      </c>
      <c r="X80" s="26" t="s">
        <v>25</v>
      </c>
    </row>
    <row r="81" spans="1:24">
      <c r="A81" s="26" t="s">
        <v>4285</v>
      </c>
      <c r="B81" s="26" t="s">
        <v>4285</v>
      </c>
      <c r="C81" s="26" t="s">
        <v>4286</v>
      </c>
      <c r="D81" s="27">
        <v>44.8</v>
      </c>
      <c r="E81" s="28">
        <v>200</v>
      </c>
      <c r="F81" s="29">
        <v>5.63</v>
      </c>
      <c r="G81" s="29">
        <v>5.48</v>
      </c>
      <c r="H81" s="30">
        <v>3.3E-3</v>
      </c>
      <c r="I81" s="31">
        <v>7.97</v>
      </c>
      <c r="J81" s="31">
        <v>8.07</v>
      </c>
      <c r="K81" s="31">
        <v>2.09</v>
      </c>
      <c r="L81" s="31">
        <v>2.34</v>
      </c>
      <c r="M81" s="28">
        <v>44</v>
      </c>
      <c r="N81" s="31">
        <v>0.12</v>
      </c>
      <c r="O81" s="31">
        <v>0.24</v>
      </c>
      <c r="P81" s="28">
        <v>165</v>
      </c>
      <c r="Q81" s="31">
        <v>0.23</v>
      </c>
      <c r="R81" s="31">
        <v>0.35</v>
      </c>
      <c r="S81" s="28">
        <v>711</v>
      </c>
      <c r="T81" s="31">
        <v>0.5</v>
      </c>
      <c r="U81" s="31">
        <v>0.52</v>
      </c>
      <c r="V81" s="28">
        <v>1421</v>
      </c>
      <c r="W81" s="31">
        <v>0.52</v>
      </c>
      <c r="X81" s="26" t="s">
        <v>25</v>
      </c>
    </row>
    <row r="82" spans="1:24">
      <c r="A82" s="26" t="s">
        <v>4286</v>
      </c>
      <c r="B82" s="26" t="s">
        <v>4286</v>
      </c>
      <c r="C82" s="26" t="s">
        <v>4287</v>
      </c>
      <c r="D82" s="27">
        <v>61.4</v>
      </c>
      <c r="E82" s="28">
        <v>200</v>
      </c>
      <c r="F82" s="29">
        <v>5.48</v>
      </c>
      <c r="G82" s="29">
        <v>5.28</v>
      </c>
      <c r="H82" s="30">
        <v>3.3E-3</v>
      </c>
      <c r="I82" s="31">
        <v>8.07</v>
      </c>
      <c r="J82" s="31">
        <v>7.75</v>
      </c>
      <c r="K82" s="31">
        <v>2.34</v>
      </c>
      <c r="L82" s="31">
        <v>2.2200000000000002</v>
      </c>
      <c r="M82" s="28">
        <v>93</v>
      </c>
      <c r="N82" s="31">
        <v>0.17</v>
      </c>
      <c r="O82" s="31">
        <v>0.28999999999999998</v>
      </c>
      <c r="P82" s="28">
        <v>342</v>
      </c>
      <c r="Q82" s="31">
        <v>0.34</v>
      </c>
      <c r="R82" s="31">
        <v>0.43</v>
      </c>
      <c r="S82" s="28">
        <v>701</v>
      </c>
      <c r="T82" s="31">
        <v>0.5</v>
      </c>
      <c r="U82" s="31">
        <v>0.52</v>
      </c>
      <c r="V82" s="28">
        <v>1402</v>
      </c>
      <c r="W82" s="31">
        <v>0.52</v>
      </c>
      <c r="X82" s="26" t="s">
        <v>25</v>
      </c>
    </row>
    <row r="83" spans="1:24">
      <c r="A83" s="26" t="s">
        <v>4287</v>
      </c>
      <c r="B83" s="26" t="s">
        <v>4287</v>
      </c>
      <c r="C83" s="26" t="s">
        <v>4288</v>
      </c>
      <c r="D83" s="27">
        <v>60</v>
      </c>
      <c r="E83" s="28">
        <v>200</v>
      </c>
      <c r="F83" s="29">
        <v>5.28</v>
      </c>
      <c r="G83" s="29">
        <v>4.9800000000000004</v>
      </c>
      <c r="H83" s="30">
        <v>5.0000000000000001E-3</v>
      </c>
      <c r="I83" s="31">
        <v>7.75</v>
      </c>
      <c r="J83" s="31">
        <v>7.5</v>
      </c>
      <c r="K83" s="31">
        <v>2.2200000000000002</v>
      </c>
      <c r="L83" s="31">
        <v>2.27</v>
      </c>
      <c r="M83" s="28">
        <v>93</v>
      </c>
      <c r="N83" s="31">
        <v>0.16</v>
      </c>
      <c r="O83" s="31">
        <v>0.34</v>
      </c>
      <c r="P83" s="28">
        <v>342</v>
      </c>
      <c r="Q83" s="31">
        <v>0.3</v>
      </c>
      <c r="R83" s="31">
        <v>0.5</v>
      </c>
      <c r="S83" s="28">
        <v>868</v>
      </c>
      <c r="T83" s="31">
        <v>0.5</v>
      </c>
      <c r="U83" s="31">
        <v>0.64</v>
      </c>
      <c r="V83" s="28">
        <v>1737</v>
      </c>
      <c r="W83" s="31">
        <v>0.64</v>
      </c>
      <c r="X83" s="26" t="s">
        <v>25</v>
      </c>
    </row>
    <row r="84" spans="1:24">
      <c r="A84" s="26" t="s">
        <v>4288</v>
      </c>
      <c r="B84" s="26" t="s">
        <v>4288</v>
      </c>
      <c r="C84" s="26" t="s">
        <v>4289</v>
      </c>
      <c r="D84" s="27">
        <v>60.1</v>
      </c>
      <c r="E84" s="28">
        <v>200</v>
      </c>
      <c r="F84" s="29">
        <v>4.9800000000000004</v>
      </c>
      <c r="G84" s="29">
        <v>4.68</v>
      </c>
      <c r="H84" s="30">
        <v>5.0000000000000001E-3</v>
      </c>
      <c r="I84" s="31">
        <v>7.5</v>
      </c>
      <c r="J84" s="31">
        <v>7.09</v>
      </c>
      <c r="K84" s="31">
        <v>2.27</v>
      </c>
      <c r="L84" s="31">
        <v>2.16</v>
      </c>
      <c r="M84" s="28">
        <v>121</v>
      </c>
      <c r="N84" s="31">
        <v>0.18</v>
      </c>
      <c r="O84" s="31">
        <v>0.37</v>
      </c>
      <c r="P84" s="28">
        <v>438</v>
      </c>
      <c r="Q84" s="31">
        <v>0.34</v>
      </c>
      <c r="R84" s="31">
        <v>0.53</v>
      </c>
      <c r="S84" s="28">
        <v>868</v>
      </c>
      <c r="T84" s="31">
        <v>0.5</v>
      </c>
      <c r="U84" s="31">
        <v>0.64</v>
      </c>
      <c r="V84" s="28">
        <v>1735</v>
      </c>
      <c r="W84" s="31">
        <v>0.64</v>
      </c>
      <c r="X84" s="26" t="s">
        <v>25</v>
      </c>
    </row>
    <row r="85" spans="1:24">
      <c r="A85" s="26" t="s">
        <v>4290</v>
      </c>
      <c r="B85" s="26" t="s">
        <v>4290</v>
      </c>
      <c r="C85" s="26" t="s">
        <v>4289</v>
      </c>
      <c r="D85" s="27">
        <v>49.9</v>
      </c>
      <c r="E85" s="28">
        <v>200</v>
      </c>
      <c r="F85" s="29">
        <v>6.78</v>
      </c>
      <c r="G85" s="29">
        <v>5.24</v>
      </c>
      <c r="H85" s="30">
        <v>3.09E-2</v>
      </c>
      <c r="I85" s="31">
        <v>7.15</v>
      </c>
      <c r="J85" s="31">
        <v>7.09</v>
      </c>
      <c r="K85" s="31">
        <v>0.12</v>
      </c>
      <c r="L85" s="31">
        <v>1.6</v>
      </c>
      <c r="M85" s="28">
        <v>39</v>
      </c>
      <c r="N85" s="31">
        <v>7.0000000000000007E-2</v>
      </c>
      <c r="O85" s="31">
        <v>0.49</v>
      </c>
      <c r="P85" s="28">
        <v>148</v>
      </c>
      <c r="Q85" s="31">
        <v>0.13</v>
      </c>
      <c r="R85" s="31">
        <v>0.74</v>
      </c>
      <c r="S85" s="28">
        <v>2157</v>
      </c>
      <c r="T85" s="31">
        <v>0.5</v>
      </c>
      <c r="U85" s="31">
        <v>1.59</v>
      </c>
      <c r="V85" s="28">
        <v>4314</v>
      </c>
      <c r="W85" s="31">
        <v>1.59</v>
      </c>
      <c r="X85" s="26" t="s">
        <v>25</v>
      </c>
    </row>
    <row r="86" spans="1:24">
      <c r="A86" s="26" t="s">
        <v>4289</v>
      </c>
      <c r="B86" s="26" t="s">
        <v>4289</v>
      </c>
      <c r="C86" s="26" t="s">
        <v>4291</v>
      </c>
      <c r="D86" s="27">
        <v>46</v>
      </c>
      <c r="E86" s="28">
        <v>200</v>
      </c>
      <c r="F86" s="29">
        <v>4.68</v>
      </c>
      <c r="G86" s="29">
        <v>4.24</v>
      </c>
      <c r="H86" s="30">
        <v>9.5999999999999992E-3</v>
      </c>
      <c r="I86" s="31">
        <v>7.09</v>
      </c>
      <c r="J86" s="31">
        <v>7.29</v>
      </c>
      <c r="K86" s="31">
        <v>2.16</v>
      </c>
      <c r="L86" s="31">
        <v>2.8</v>
      </c>
      <c r="M86" s="28">
        <v>192</v>
      </c>
      <c r="N86" s="31">
        <v>0.19</v>
      </c>
      <c r="O86" s="31">
        <v>0.53</v>
      </c>
      <c r="P86" s="28">
        <v>679</v>
      </c>
      <c r="Q86" s="31">
        <v>0.36</v>
      </c>
      <c r="R86" s="31">
        <v>0.76</v>
      </c>
      <c r="S86" s="28">
        <v>1201</v>
      </c>
      <c r="T86" s="31">
        <v>0.5</v>
      </c>
      <c r="U86" s="31">
        <v>0.88</v>
      </c>
      <c r="V86" s="28">
        <v>2402</v>
      </c>
      <c r="W86" s="31">
        <v>0.88</v>
      </c>
      <c r="X86" s="26" t="s">
        <v>25</v>
      </c>
    </row>
    <row r="87" spans="1:24">
      <c r="A87" s="26" t="s">
        <v>4291</v>
      </c>
      <c r="B87" s="26" t="s">
        <v>4291</v>
      </c>
      <c r="C87" s="26" t="s">
        <v>4292</v>
      </c>
      <c r="D87" s="27">
        <v>74.2</v>
      </c>
      <c r="E87" s="28">
        <v>200</v>
      </c>
      <c r="F87" s="29">
        <v>4.24</v>
      </c>
      <c r="G87" s="29">
        <v>3.53</v>
      </c>
      <c r="H87" s="30">
        <v>9.5999999999999992E-3</v>
      </c>
      <c r="I87" s="31">
        <v>7.29</v>
      </c>
      <c r="J87" s="31">
        <v>7.22</v>
      </c>
      <c r="K87" s="31">
        <v>2.8</v>
      </c>
      <c r="L87" s="31">
        <v>3.44</v>
      </c>
      <c r="M87" s="28">
        <v>192</v>
      </c>
      <c r="N87" s="31">
        <v>0.19</v>
      </c>
      <c r="O87" s="31">
        <v>0.53</v>
      </c>
      <c r="P87" s="28">
        <v>679</v>
      </c>
      <c r="Q87" s="31">
        <v>0.36</v>
      </c>
      <c r="R87" s="31">
        <v>0.76</v>
      </c>
      <c r="S87" s="28">
        <v>1201</v>
      </c>
      <c r="T87" s="31">
        <v>0.5</v>
      </c>
      <c r="U87" s="31">
        <v>0.89</v>
      </c>
      <c r="V87" s="28">
        <v>2402</v>
      </c>
      <c r="W87" s="31">
        <v>0.89</v>
      </c>
      <c r="X87" s="26" t="s">
        <v>25</v>
      </c>
    </row>
    <row r="88" spans="1:24">
      <c r="A88" s="26" t="s">
        <v>4292</v>
      </c>
      <c r="B88" s="26" t="s">
        <v>4292</v>
      </c>
      <c r="C88" s="26" t="s">
        <v>4282</v>
      </c>
      <c r="D88" s="27">
        <v>27.8</v>
      </c>
      <c r="E88" s="28">
        <v>200</v>
      </c>
      <c r="F88" s="29">
        <v>3.53</v>
      </c>
      <c r="G88" s="29">
        <v>3.26</v>
      </c>
      <c r="H88" s="30">
        <v>9.7000000000000003E-3</v>
      </c>
      <c r="I88" s="31">
        <v>7.22</v>
      </c>
      <c r="J88" s="31">
        <v>7.59</v>
      </c>
      <c r="K88" s="31">
        <v>3.44</v>
      </c>
      <c r="L88" s="31">
        <v>4.08</v>
      </c>
      <c r="M88" s="28">
        <v>209</v>
      </c>
      <c r="N88" s="31">
        <v>0.2</v>
      </c>
      <c r="O88" s="31">
        <v>0.55000000000000004</v>
      </c>
      <c r="P88" s="28">
        <v>736</v>
      </c>
      <c r="Q88" s="31">
        <v>0.38</v>
      </c>
      <c r="R88" s="31">
        <v>0.78</v>
      </c>
      <c r="S88" s="28">
        <v>1210</v>
      </c>
      <c r="T88" s="31">
        <v>0.5</v>
      </c>
      <c r="U88" s="31">
        <v>0.89</v>
      </c>
      <c r="V88" s="28">
        <v>2420</v>
      </c>
      <c r="W88" s="31">
        <v>0.89</v>
      </c>
      <c r="X88" s="26" t="s">
        <v>25</v>
      </c>
    </row>
    <row r="89" spans="1:24">
      <c r="A89" s="26" t="s">
        <v>4282</v>
      </c>
      <c r="B89" s="26" t="s">
        <v>4282</v>
      </c>
      <c r="C89" s="26" t="s">
        <v>4293</v>
      </c>
      <c r="D89" s="27">
        <v>52.1</v>
      </c>
      <c r="E89" s="28">
        <v>800</v>
      </c>
      <c r="F89" s="29">
        <v>1.7729999999999999</v>
      </c>
      <c r="G89" s="29">
        <v>1.643</v>
      </c>
      <c r="H89" s="30">
        <v>2.5000000000000001E-3</v>
      </c>
      <c r="I89" s="31">
        <v>7.59</v>
      </c>
      <c r="J89" s="31">
        <v>8.07</v>
      </c>
      <c r="K89" s="31">
        <v>4.92</v>
      </c>
      <c r="L89" s="31">
        <v>5.53</v>
      </c>
      <c r="M89" s="28">
        <v>3765</v>
      </c>
      <c r="N89" s="31">
        <v>0.19</v>
      </c>
      <c r="O89" s="31">
        <v>0.67</v>
      </c>
      <c r="P89" s="28">
        <v>9850</v>
      </c>
      <c r="Q89" s="31">
        <v>0.3</v>
      </c>
      <c r="R89" s="31">
        <v>0.89</v>
      </c>
      <c r="S89" s="28">
        <v>48347</v>
      </c>
      <c r="T89" s="31">
        <v>0.8</v>
      </c>
      <c r="U89" s="31">
        <v>1.3</v>
      </c>
      <c r="V89" s="28">
        <v>49461</v>
      </c>
      <c r="W89" s="31">
        <v>1.1399999999999999</v>
      </c>
      <c r="X89" s="26" t="s">
        <v>25</v>
      </c>
    </row>
    <row r="90" spans="1:24">
      <c r="A90" s="26" t="s">
        <v>4293</v>
      </c>
      <c r="B90" s="26" t="s">
        <v>4293</v>
      </c>
      <c r="C90" s="26" t="s">
        <v>4294</v>
      </c>
      <c r="D90" s="27">
        <v>48.1</v>
      </c>
      <c r="E90" s="28">
        <v>800</v>
      </c>
      <c r="F90" s="29">
        <v>1.62</v>
      </c>
      <c r="G90" s="29">
        <v>1.496</v>
      </c>
      <c r="H90" s="30">
        <v>2.5999999999999999E-3</v>
      </c>
      <c r="I90" s="31">
        <v>8.07</v>
      </c>
      <c r="J90" s="31">
        <v>8</v>
      </c>
      <c r="K90" s="31">
        <v>5.55</v>
      </c>
      <c r="L90" s="31">
        <v>5.61</v>
      </c>
      <c r="M90" s="28">
        <v>3765</v>
      </c>
      <c r="N90" s="31">
        <v>0.19</v>
      </c>
      <c r="O90" s="31">
        <v>0.68</v>
      </c>
      <c r="P90" s="28">
        <v>9850</v>
      </c>
      <c r="Q90" s="31">
        <v>0.3</v>
      </c>
      <c r="R90" s="31">
        <v>0.9</v>
      </c>
      <c r="S90" s="28">
        <v>49142</v>
      </c>
      <c r="T90" s="31">
        <v>0.8</v>
      </c>
      <c r="U90" s="31">
        <v>1.32</v>
      </c>
      <c r="V90" s="28">
        <v>50275</v>
      </c>
      <c r="W90" s="31">
        <v>1.1599999999999999</v>
      </c>
      <c r="X90" s="26" t="s">
        <v>25</v>
      </c>
    </row>
    <row r="91" spans="1:24">
      <c r="A91" s="26" t="s">
        <v>4294</v>
      </c>
      <c r="B91" s="26" t="s">
        <v>4294</v>
      </c>
      <c r="C91" s="26" t="s">
        <v>4295</v>
      </c>
      <c r="D91" s="27">
        <v>69.2</v>
      </c>
      <c r="E91" s="28">
        <v>800</v>
      </c>
      <c r="F91" s="29">
        <v>1.476</v>
      </c>
      <c r="G91" s="29">
        <v>1.34</v>
      </c>
      <c r="H91" s="30">
        <v>2E-3</v>
      </c>
      <c r="I91" s="31">
        <v>8</v>
      </c>
      <c r="J91" s="31">
        <v>7.8</v>
      </c>
      <c r="K91" s="31">
        <v>5.63</v>
      </c>
      <c r="L91" s="31">
        <v>5.56</v>
      </c>
      <c r="M91" s="28">
        <v>3771</v>
      </c>
      <c r="N91" s="31">
        <v>0.2</v>
      </c>
      <c r="O91" s="31">
        <v>0.62</v>
      </c>
      <c r="P91" s="28">
        <v>9863</v>
      </c>
      <c r="Q91" s="31">
        <v>0.32</v>
      </c>
      <c r="R91" s="31">
        <v>0.82</v>
      </c>
      <c r="S91" s="28">
        <v>42907</v>
      </c>
      <c r="T91" s="31">
        <v>0.8</v>
      </c>
      <c r="U91" s="31">
        <v>1.1499999999999999</v>
      </c>
      <c r="V91" s="28">
        <v>43896</v>
      </c>
      <c r="W91" s="31">
        <v>1.01</v>
      </c>
      <c r="X91" s="26" t="s">
        <v>25</v>
      </c>
    </row>
    <row r="92" spans="1:24">
      <c r="A92" s="26" t="s">
        <v>4295</v>
      </c>
      <c r="B92" s="26" t="s">
        <v>4295</v>
      </c>
      <c r="C92" s="26" t="s">
        <v>4296</v>
      </c>
      <c r="D92" s="27">
        <v>75.5</v>
      </c>
      <c r="E92" s="28">
        <v>800</v>
      </c>
      <c r="F92" s="29">
        <v>1.349</v>
      </c>
      <c r="G92" s="29">
        <v>1.1240000000000001</v>
      </c>
      <c r="H92" s="30">
        <v>3.0000000000000001E-3</v>
      </c>
      <c r="I92" s="31">
        <v>7.8</v>
      </c>
      <c r="J92" s="31">
        <v>7.54</v>
      </c>
      <c r="K92" s="31">
        <v>5.56</v>
      </c>
      <c r="L92" s="31">
        <v>5.52</v>
      </c>
      <c r="M92" s="28">
        <v>3771</v>
      </c>
      <c r="N92" s="31">
        <v>0.18</v>
      </c>
      <c r="O92" s="31">
        <v>0.72</v>
      </c>
      <c r="P92" s="28">
        <v>9863</v>
      </c>
      <c r="Q92" s="31">
        <v>0.28999999999999998</v>
      </c>
      <c r="R92" s="31">
        <v>0.95</v>
      </c>
      <c r="S92" s="28">
        <v>52836</v>
      </c>
      <c r="T92" s="31">
        <v>0.8</v>
      </c>
      <c r="U92" s="31">
        <v>1.42</v>
      </c>
      <c r="V92" s="28">
        <v>54054</v>
      </c>
      <c r="W92" s="31">
        <v>1.24</v>
      </c>
      <c r="X92" s="26" t="s">
        <v>25</v>
      </c>
    </row>
    <row r="93" spans="1:24">
      <c r="A93" s="26" t="s">
        <v>4296</v>
      </c>
      <c r="B93" s="26" t="s">
        <v>4296</v>
      </c>
      <c r="C93" s="26" t="s">
        <v>4297</v>
      </c>
      <c r="D93" s="27">
        <v>69.5</v>
      </c>
      <c r="E93" s="28">
        <v>800</v>
      </c>
      <c r="F93" s="29">
        <v>0.121</v>
      </c>
      <c r="G93" s="29">
        <v>-6.2E-2</v>
      </c>
      <c r="H93" s="30">
        <v>2.5999999999999999E-3</v>
      </c>
      <c r="I93" s="31">
        <v>7.54</v>
      </c>
      <c r="J93" s="31">
        <v>7.88</v>
      </c>
      <c r="K93" s="31">
        <v>6.52</v>
      </c>
      <c r="L93" s="31">
        <v>7.04</v>
      </c>
      <c r="M93" s="28">
        <v>3788</v>
      </c>
      <c r="N93" s="31">
        <v>0.18</v>
      </c>
      <c r="O93" s="31">
        <v>0.69</v>
      </c>
      <c r="P93" s="28">
        <v>9901</v>
      </c>
      <c r="Q93" s="31">
        <v>0.3</v>
      </c>
      <c r="R93" s="31">
        <v>0.91</v>
      </c>
      <c r="S93" s="28">
        <v>49665</v>
      </c>
      <c r="T93" s="31">
        <v>0.8</v>
      </c>
      <c r="U93" s="31">
        <v>1.33</v>
      </c>
      <c r="V93" s="28">
        <v>50810</v>
      </c>
      <c r="W93" s="31">
        <v>1.17</v>
      </c>
      <c r="X93" s="26" t="s">
        <v>25</v>
      </c>
    </row>
    <row r="94" spans="1:24">
      <c r="A94" s="26" t="s">
        <v>4298</v>
      </c>
      <c r="B94" s="26" t="s">
        <v>4298</v>
      </c>
      <c r="C94" s="26" t="s">
        <v>4299</v>
      </c>
      <c r="D94" s="27">
        <v>27.2</v>
      </c>
      <c r="E94" s="28">
        <v>300</v>
      </c>
      <c r="F94" s="29">
        <v>4.8070000000000004</v>
      </c>
      <c r="G94" s="29">
        <v>4.6100000000000003</v>
      </c>
      <c r="H94" s="30">
        <v>7.1999999999999998E-3</v>
      </c>
      <c r="I94" s="31">
        <v>8.24</v>
      </c>
      <c r="J94" s="31">
        <v>8.02</v>
      </c>
      <c r="K94" s="31">
        <v>3.07</v>
      </c>
      <c r="L94" s="31">
        <v>3.05</v>
      </c>
      <c r="M94" s="28">
        <v>305</v>
      </c>
      <c r="N94" s="31">
        <v>0.15</v>
      </c>
      <c r="O94" s="31">
        <v>0.52</v>
      </c>
      <c r="P94" s="28">
        <v>1046</v>
      </c>
      <c r="Q94" s="31">
        <v>0.28000000000000003</v>
      </c>
      <c r="R94" s="31">
        <v>0.75</v>
      </c>
      <c r="S94" s="28">
        <v>3081</v>
      </c>
      <c r="T94" s="31">
        <v>0.5</v>
      </c>
      <c r="U94" s="31">
        <v>1.01</v>
      </c>
      <c r="V94" s="28">
        <v>6162</v>
      </c>
      <c r="W94" s="31">
        <v>1.01</v>
      </c>
      <c r="X94" s="26" t="s">
        <v>25</v>
      </c>
    </row>
    <row r="95" spans="1:24">
      <c r="A95" s="26" t="s">
        <v>4299</v>
      </c>
      <c r="B95" s="26" t="s">
        <v>4299</v>
      </c>
      <c r="C95" s="26" t="s">
        <v>4300</v>
      </c>
      <c r="D95" s="27">
        <v>32.799999999999997</v>
      </c>
      <c r="E95" s="28">
        <v>300</v>
      </c>
      <c r="F95" s="29">
        <v>4.5999999999999996</v>
      </c>
      <c r="G95" s="29">
        <v>4.3819999999999997</v>
      </c>
      <c r="H95" s="30">
        <v>6.6E-3</v>
      </c>
      <c r="I95" s="31">
        <v>8.02</v>
      </c>
      <c r="J95" s="31">
        <v>7.97</v>
      </c>
      <c r="K95" s="31">
        <v>3.06</v>
      </c>
      <c r="L95" s="31">
        <v>3.24</v>
      </c>
      <c r="M95" s="28">
        <v>305</v>
      </c>
      <c r="N95" s="31">
        <v>0.15</v>
      </c>
      <c r="O95" s="31">
        <v>0.51</v>
      </c>
      <c r="P95" s="28">
        <v>1046</v>
      </c>
      <c r="Q95" s="31">
        <v>0.28000000000000003</v>
      </c>
      <c r="R95" s="31">
        <v>0.73</v>
      </c>
      <c r="S95" s="28">
        <v>2952</v>
      </c>
      <c r="T95" s="31">
        <v>0.5</v>
      </c>
      <c r="U95" s="31">
        <v>0.97</v>
      </c>
      <c r="V95" s="28">
        <v>5903</v>
      </c>
      <c r="W95" s="31">
        <v>0.97</v>
      </c>
      <c r="X95" s="26" t="s">
        <v>25</v>
      </c>
    </row>
    <row r="96" spans="1:24">
      <c r="A96" s="26" t="s">
        <v>4300</v>
      </c>
      <c r="B96" s="26" t="s">
        <v>4300</v>
      </c>
      <c r="C96" s="26" t="s">
        <v>4301</v>
      </c>
      <c r="D96" s="27">
        <v>34.9</v>
      </c>
      <c r="E96" s="28">
        <v>300</v>
      </c>
      <c r="F96" s="29">
        <v>4.3600000000000003</v>
      </c>
      <c r="G96" s="29">
        <v>4.1260000000000003</v>
      </c>
      <c r="H96" s="30">
        <v>6.7000000000000002E-3</v>
      </c>
      <c r="I96" s="31">
        <v>7.97</v>
      </c>
      <c r="J96" s="31">
        <v>7.88</v>
      </c>
      <c r="K96" s="31">
        <v>3.26</v>
      </c>
      <c r="L96" s="31">
        <v>3.4</v>
      </c>
      <c r="M96" s="28">
        <v>305</v>
      </c>
      <c r="N96" s="31">
        <v>0.15</v>
      </c>
      <c r="O96" s="31">
        <v>0.51</v>
      </c>
      <c r="P96" s="28">
        <v>1046</v>
      </c>
      <c r="Q96" s="31">
        <v>0.28000000000000003</v>
      </c>
      <c r="R96" s="31">
        <v>0.73</v>
      </c>
      <c r="S96" s="28">
        <v>2965</v>
      </c>
      <c r="T96" s="31">
        <v>0.5</v>
      </c>
      <c r="U96" s="31">
        <v>0.97</v>
      </c>
      <c r="V96" s="28">
        <v>5929</v>
      </c>
      <c r="W96" s="31">
        <v>0.97</v>
      </c>
      <c r="X96" s="26" t="s">
        <v>25</v>
      </c>
    </row>
    <row r="97" spans="1:24">
      <c r="A97" s="26" t="s">
        <v>4302</v>
      </c>
      <c r="B97" s="26" t="s">
        <v>4302</v>
      </c>
      <c r="C97" s="26" t="s">
        <v>4301</v>
      </c>
      <c r="D97" s="27">
        <v>56.4</v>
      </c>
      <c r="E97" s="28">
        <v>300</v>
      </c>
      <c r="F97" s="29">
        <v>4.5519999999999996</v>
      </c>
      <c r="G97" s="29">
        <v>4.1390000000000002</v>
      </c>
      <c r="H97" s="30">
        <v>7.3000000000000001E-3</v>
      </c>
      <c r="I97" s="31">
        <v>7.95</v>
      </c>
      <c r="J97" s="31">
        <v>7.88</v>
      </c>
      <c r="K97" s="31">
        <v>3.04</v>
      </c>
      <c r="L97" s="31">
        <v>3.38</v>
      </c>
      <c r="M97" s="28">
        <v>191</v>
      </c>
      <c r="N97" s="31">
        <v>0.12</v>
      </c>
      <c r="O97" s="31">
        <v>0.46</v>
      </c>
      <c r="P97" s="28">
        <v>676</v>
      </c>
      <c r="Q97" s="31">
        <v>0.22</v>
      </c>
      <c r="R97" s="31">
        <v>0.66</v>
      </c>
      <c r="S97" s="28">
        <v>3098</v>
      </c>
      <c r="T97" s="31">
        <v>0.5</v>
      </c>
      <c r="U97" s="31">
        <v>1.01</v>
      </c>
      <c r="V97" s="28">
        <v>6196</v>
      </c>
      <c r="W97" s="31">
        <v>1.01</v>
      </c>
      <c r="X97" s="26" t="s">
        <v>25</v>
      </c>
    </row>
    <row r="98" spans="1:24">
      <c r="A98" s="26" t="s">
        <v>4301</v>
      </c>
      <c r="B98" s="26" t="s">
        <v>4301</v>
      </c>
      <c r="C98" s="26" t="s">
        <v>4303</v>
      </c>
      <c r="D98" s="27">
        <v>34.4</v>
      </c>
      <c r="E98" s="28">
        <v>300</v>
      </c>
      <c r="F98" s="29">
        <v>4.1310000000000002</v>
      </c>
      <c r="G98" s="29">
        <v>3.8980000000000001</v>
      </c>
      <c r="H98" s="30">
        <v>6.7999999999999996E-3</v>
      </c>
      <c r="I98" s="31">
        <v>7.88</v>
      </c>
      <c r="J98" s="31">
        <v>7.82</v>
      </c>
      <c r="K98" s="31">
        <v>3.39</v>
      </c>
      <c r="L98" s="31">
        <v>3.56</v>
      </c>
      <c r="M98" s="28">
        <v>518</v>
      </c>
      <c r="N98" s="31">
        <v>0.2</v>
      </c>
      <c r="O98" s="31">
        <v>0.6</v>
      </c>
      <c r="P98" s="28">
        <v>1704</v>
      </c>
      <c r="Q98" s="31">
        <v>0.37</v>
      </c>
      <c r="R98" s="31">
        <v>0.84</v>
      </c>
      <c r="S98" s="28">
        <v>2980</v>
      </c>
      <c r="T98" s="31">
        <v>0.5</v>
      </c>
      <c r="U98" s="31">
        <v>0.98</v>
      </c>
      <c r="V98" s="28">
        <v>5959</v>
      </c>
      <c r="W98" s="31">
        <v>0.98</v>
      </c>
      <c r="X98" s="26" t="s">
        <v>25</v>
      </c>
    </row>
    <row r="99" spans="1:24">
      <c r="A99" s="26" t="s">
        <v>4303</v>
      </c>
      <c r="B99" s="26" t="s">
        <v>4303</v>
      </c>
      <c r="C99" s="26" t="s">
        <v>4304</v>
      </c>
      <c r="D99" s="27">
        <v>38.6</v>
      </c>
      <c r="E99" s="28">
        <v>300</v>
      </c>
      <c r="F99" s="29">
        <v>2.8439999999999999</v>
      </c>
      <c r="G99" s="29">
        <v>2.5659999999999998</v>
      </c>
      <c r="H99" s="30">
        <v>7.1999999999999998E-3</v>
      </c>
      <c r="I99" s="31">
        <v>7.82</v>
      </c>
      <c r="J99" s="31">
        <v>7.79</v>
      </c>
      <c r="K99" s="31">
        <v>4.62</v>
      </c>
      <c r="L99" s="31">
        <v>4.87</v>
      </c>
      <c r="M99" s="28">
        <v>518</v>
      </c>
      <c r="N99" s="31">
        <v>0.2</v>
      </c>
      <c r="O99" s="31">
        <v>0.61</v>
      </c>
      <c r="P99" s="28">
        <v>1704</v>
      </c>
      <c r="Q99" s="31">
        <v>0.36</v>
      </c>
      <c r="R99" s="31">
        <v>0.86</v>
      </c>
      <c r="S99" s="28">
        <v>3073</v>
      </c>
      <c r="T99" s="31">
        <v>0.5</v>
      </c>
      <c r="U99" s="31">
        <v>1.01</v>
      </c>
      <c r="V99" s="28">
        <v>6145</v>
      </c>
      <c r="W99" s="31">
        <v>1.01</v>
      </c>
      <c r="X99" s="26" t="s">
        <v>25</v>
      </c>
    </row>
    <row r="100" spans="1:24">
      <c r="A100" s="26" t="s">
        <v>4305</v>
      </c>
      <c r="B100" s="26" t="s">
        <v>4305</v>
      </c>
      <c r="C100" s="26" t="s">
        <v>4304</v>
      </c>
      <c r="D100" s="27">
        <v>61.2</v>
      </c>
      <c r="E100" s="28">
        <v>300</v>
      </c>
      <c r="F100" s="29">
        <v>3.25</v>
      </c>
      <c r="G100" s="29">
        <v>2.5950000000000002</v>
      </c>
      <c r="H100" s="30">
        <v>1.0699999999999999E-2</v>
      </c>
      <c r="I100" s="31">
        <v>7.88</v>
      </c>
      <c r="J100" s="31">
        <v>7.79</v>
      </c>
      <c r="K100" s="31">
        <v>4.2699999999999996</v>
      </c>
      <c r="L100" s="31">
        <v>4.84</v>
      </c>
      <c r="M100" s="28">
        <v>62</v>
      </c>
      <c r="N100" s="31">
        <v>0.06</v>
      </c>
      <c r="O100" s="31">
        <v>0.37</v>
      </c>
      <c r="P100" s="28">
        <v>232</v>
      </c>
      <c r="Q100" s="31">
        <v>0.12</v>
      </c>
      <c r="R100" s="31">
        <v>0.55000000000000004</v>
      </c>
      <c r="S100" s="28">
        <v>3746</v>
      </c>
      <c r="T100" s="31">
        <v>0.5</v>
      </c>
      <c r="U100" s="31">
        <v>1.23</v>
      </c>
      <c r="V100" s="28">
        <v>7491</v>
      </c>
      <c r="W100" s="31">
        <v>1.23</v>
      </c>
      <c r="X100" s="26" t="s">
        <v>25</v>
      </c>
    </row>
    <row r="101" spans="1:24">
      <c r="A101" s="26" t="s">
        <v>4304</v>
      </c>
      <c r="B101" s="26" t="s">
        <v>4304</v>
      </c>
      <c r="C101" s="26" t="s">
        <v>4306</v>
      </c>
      <c r="D101" s="27">
        <v>38.200000000000003</v>
      </c>
      <c r="E101" s="28">
        <v>300</v>
      </c>
      <c r="F101" s="29">
        <v>1.593</v>
      </c>
      <c r="G101" s="29">
        <v>1.274</v>
      </c>
      <c r="H101" s="30">
        <v>8.3999999999999995E-3</v>
      </c>
      <c r="I101" s="31">
        <v>7.79</v>
      </c>
      <c r="J101" s="31">
        <v>7.75</v>
      </c>
      <c r="K101" s="31">
        <v>5.84</v>
      </c>
      <c r="L101" s="31">
        <v>6.12</v>
      </c>
      <c r="M101" s="28">
        <v>605</v>
      </c>
      <c r="N101" s="31">
        <v>0.2</v>
      </c>
      <c r="O101" s="31">
        <v>0.67</v>
      </c>
      <c r="P101" s="28">
        <v>1964</v>
      </c>
      <c r="Q101" s="31">
        <v>0.37</v>
      </c>
      <c r="R101" s="31">
        <v>0.94</v>
      </c>
      <c r="S101" s="28">
        <v>3308</v>
      </c>
      <c r="T101" s="31">
        <v>0.5</v>
      </c>
      <c r="U101" s="31">
        <v>1.08</v>
      </c>
      <c r="V101" s="28">
        <v>6617</v>
      </c>
      <c r="W101" s="31">
        <v>1.08</v>
      </c>
      <c r="X101" s="26" t="s">
        <v>25</v>
      </c>
    </row>
    <row r="102" spans="1:24">
      <c r="A102" s="26" t="s">
        <v>4306</v>
      </c>
      <c r="B102" s="26" t="s">
        <v>4306</v>
      </c>
      <c r="C102" s="26" t="s">
        <v>4297</v>
      </c>
      <c r="D102" s="27">
        <v>46</v>
      </c>
      <c r="E102" s="28">
        <v>300</v>
      </c>
      <c r="F102" s="29">
        <v>0.30399999999999999</v>
      </c>
      <c r="G102" s="29">
        <v>-6.2E-2</v>
      </c>
      <c r="H102" s="30">
        <v>8.0000000000000002E-3</v>
      </c>
      <c r="I102" s="31">
        <v>7.75</v>
      </c>
      <c r="J102" s="31">
        <v>7.88</v>
      </c>
      <c r="K102" s="31">
        <v>7.09</v>
      </c>
      <c r="L102" s="31">
        <v>7.59</v>
      </c>
      <c r="M102" s="28">
        <v>605</v>
      </c>
      <c r="N102" s="31">
        <v>0.21</v>
      </c>
      <c r="O102" s="31">
        <v>0.66</v>
      </c>
      <c r="P102" s="28">
        <v>1964</v>
      </c>
      <c r="Q102" s="31">
        <v>0.38</v>
      </c>
      <c r="R102" s="31">
        <v>0.93</v>
      </c>
      <c r="S102" s="28">
        <v>3229</v>
      </c>
      <c r="T102" s="31">
        <v>0.5</v>
      </c>
      <c r="U102" s="31">
        <v>1.06</v>
      </c>
      <c r="V102" s="28">
        <v>6459</v>
      </c>
      <c r="W102" s="31">
        <v>1.06</v>
      </c>
      <c r="X102" s="26" t="s">
        <v>25</v>
      </c>
    </row>
    <row r="103" spans="1:24">
      <c r="A103" s="26" t="s">
        <v>4297</v>
      </c>
      <c r="B103" s="26" t="s">
        <v>4297</v>
      </c>
      <c r="C103" s="26" t="s">
        <v>4307</v>
      </c>
      <c r="D103" s="27">
        <v>21</v>
      </c>
      <c r="E103" s="28">
        <v>800</v>
      </c>
      <c r="F103" s="29">
        <v>-1.03</v>
      </c>
      <c r="G103" s="29">
        <v>-1.1000000000000001</v>
      </c>
      <c r="H103" s="30">
        <v>3.3E-3</v>
      </c>
      <c r="I103" s="31">
        <v>7.88</v>
      </c>
      <c r="J103" s="31">
        <v>7.65</v>
      </c>
      <c r="K103" s="31">
        <v>8.01</v>
      </c>
      <c r="L103" s="31">
        <v>7.85</v>
      </c>
      <c r="M103" s="28">
        <v>4406</v>
      </c>
      <c r="N103" s="31">
        <v>0.19</v>
      </c>
      <c r="O103" s="31">
        <v>0.78</v>
      </c>
      <c r="P103" s="28">
        <v>11263</v>
      </c>
      <c r="Q103" s="31">
        <v>0.3</v>
      </c>
      <c r="R103" s="31">
        <v>1.02</v>
      </c>
      <c r="S103" s="28">
        <v>55880</v>
      </c>
      <c r="T103" s="31">
        <v>0.8</v>
      </c>
      <c r="U103" s="31">
        <v>1.5</v>
      </c>
      <c r="V103" s="28">
        <v>57168</v>
      </c>
      <c r="W103" s="31">
        <v>1.32</v>
      </c>
      <c r="X103" s="26" t="s">
        <v>25</v>
      </c>
    </row>
    <row r="104" spans="1:24">
      <c r="A104" s="26" t="s">
        <v>4307</v>
      </c>
      <c r="B104" s="26" t="s">
        <v>4307</v>
      </c>
      <c r="C104" s="26" t="s">
        <v>4308</v>
      </c>
      <c r="D104" s="27">
        <v>38.1</v>
      </c>
      <c r="E104" s="28">
        <v>800</v>
      </c>
      <c r="F104" s="29">
        <v>-1.0860000000000001</v>
      </c>
      <c r="G104" s="29">
        <v>-1.101</v>
      </c>
      <c r="H104" s="30">
        <v>4.0000000000000002E-4</v>
      </c>
      <c r="I104" s="31">
        <v>7.65</v>
      </c>
      <c r="J104" s="31">
        <v>7.65</v>
      </c>
      <c r="K104" s="31">
        <v>7.83</v>
      </c>
      <c r="L104" s="31">
        <v>7.85</v>
      </c>
      <c r="M104" s="28">
        <v>4406</v>
      </c>
      <c r="N104" s="31">
        <v>0.32</v>
      </c>
      <c r="O104" s="31">
        <v>0.37</v>
      </c>
      <c r="P104" s="28">
        <v>11263</v>
      </c>
      <c r="Q104" s="31">
        <v>0.54</v>
      </c>
      <c r="R104" s="31">
        <v>0.47</v>
      </c>
      <c r="S104" s="28">
        <v>19204</v>
      </c>
      <c r="T104" s="31">
        <v>0.8</v>
      </c>
      <c r="U104" s="31">
        <v>0.52</v>
      </c>
      <c r="V104" s="28">
        <v>19647</v>
      </c>
      <c r="W104" s="31">
        <v>0.45</v>
      </c>
      <c r="X104" s="26" t="s">
        <v>25</v>
      </c>
    </row>
    <row r="105" spans="1:24">
      <c r="A105" s="26" t="s">
        <v>4308</v>
      </c>
      <c r="B105" s="26" t="s">
        <v>4308</v>
      </c>
      <c r="C105" s="26" t="s">
        <v>4309</v>
      </c>
      <c r="D105" s="27">
        <v>41.3</v>
      </c>
      <c r="E105" s="28">
        <v>800</v>
      </c>
      <c r="F105" s="29">
        <v>-1.1000000000000001</v>
      </c>
      <c r="G105" s="29">
        <v>-1.1759999999999999</v>
      </c>
      <c r="H105" s="30">
        <v>1.8E-3</v>
      </c>
      <c r="I105" s="31">
        <v>7.65</v>
      </c>
      <c r="J105" s="31">
        <v>7.73</v>
      </c>
      <c r="K105" s="31">
        <v>7.85</v>
      </c>
      <c r="L105" s="31">
        <v>8.01</v>
      </c>
      <c r="M105" s="28">
        <v>4559</v>
      </c>
      <c r="N105" s="31">
        <v>0.22</v>
      </c>
      <c r="O105" s="31">
        <v>0.64</v>
      </c>
      <c r="P105" s="28">
        <v>11594</v>
      </c>
      <c r="Q105" s="31">
        <v>0.36</v>
      </c>
      <c r="R105" s="31">
        <v>0.83</v>
      </c>
      <c r="S105" s="28">
        <v>41519</v>
      </c>
      <c r="T105" s="31">
        <v>0.8</v>
      </c>
      <c r="U105" s="31">
        <v>1.1100000000000001</v>
      </c>
      <c r="V105" s="28">
        <v>42476</v>
      </c>
      <c r="W105" s="31">
        <v>0.98</v>
      </c>
      <c r="X105" s="26" t="s">
        <v>25</v>
      </c>
    </row>
    <row r="106" spans="1:24">
      <c r="A106" s="26" t="s">
        <v>4309</v>
      </c>
      <c r="B106" s="26" t="s">
        <v>4309</v>
      </c>
      <c r="C106" s="26" t="s">
        <v>4310</v>
      </c>
      <c r="D106" s="27">
        <v>38.9</v>
      </c>
      <c r="E106" s="28">
        <v>800</v>
      </c>
      <c r="F106" s="29">
        <v>-1.161</v>
      </c>
      <c r="G106" s="29">
        <v>-1.2030000000000001</v>
      </c>
      <c r="H106" s="30">
        <v>1.1000000000000001E-3</v>
      </c>
      <c r="I106" s="31">
        <v>7.73</v>
      </c>
      <c r="J106" s="31">
        <v>7.69</v>
      </c>
      <c r="K106" s="31">
        <v>7.99</v>
      </c>
      <c r="L106" s="31">
        <v>7.99</v>
      </c>
      <c r="M106" s="28">
        <v>4559</v>
      </c>
      <c r="N106" s="31">
        <v>0.25</v>
      </c>
      <c r="O106" s="31">
        <v>0.53</v>
      </c>
      <c r="P106" s="28">
        <v>11594</v>
      </c>
      <c r="Q106" s="31">
        <v>0.41</v>
      </c>
      <c r="R106" s="31">
        <v>0.69</v>
      </c>
      <c r="S106" s="28">
        <v>31803</v>
      </c>
      <c r="T106" s="31">
        <v>0.8</v>
      </c>
      <c r="U106" s="31">
        <v>0.85</v>
      </c>
      <c r="V106" s="28">
        <v>32536</v>
      </c>
      <c r="W106" s="31">
        <v>0.75</v>
      </c>
      <c r="X106" s="26" t="s">
        <v>25</v>
      </c>
    </row>
    <row r="107" spans="1:24">
      <c r="A107" s="26" t="s">
        <v>4310</v>
      </c>
      <c r="B107" s="26" t="s">
        <v>4310</v>
      </c>
      <c r="C107" s="26" t="s">
        <v>4311</v>
      </c>
      <c r="D107" s="27">
        <v>51.3</v>
      </c>
      <c r="E107" s="28">
        <v>800</v>
      </c>
      <c r="F107" s="29">
        <v>-1.204</v>
      </c>
      <c r="G107" s="29">
        <v>-1.2769999999999999</v>
      </c>
      <c r="H107" s="30">
        <v>1.4E-3</v>
      </c>
      <c r="I107" s="31">
        <v>7.69</v>
      </c>
      <c r="J107" s="31">
        <v>7.72</v>
      </c>
      <c r="K107" s="31">
        <v>7.99</v>
      </c>
      <c r="L107" s="31">
        <v>8.1</v>
      </c>
      <c r="M107" s="28">
        <v>4621</v>
      </c>
      <c r="N107" s="31">
        <v>0.24</v>
      </c>
      <c r="O107" s="31">
        <v>0.59</v>
      </c>
      <c r="P107" s="28">
        <v>11728</v>
      </c>
      <c r="Q107" s="31">
        <v>0.38</v>
      </c>
      <c r="R107" s="31">
        <v>0.76</v>
      </c>
      <c r="S107" s="28">
        <v>36510</v>
      </c>
      <c r="T107" s="31">
        <v>0.8</v>
      </c>
      <c r="U107" s="31">
        <v>0.98</v>
      </c>
      <c r="V107" s="28">
        <v>37352</v>
      </c>
      <c r="W107" s="31">
        <v>0.86</v>
      </c>
      <c r="X107" s="26" t="s">
        <v>25</v>
      </c>
    </row>
    <row r="108" spans="1:24">
      <c r="A108" s="26" t="s">
        <v>4311</v>
      </c>
      <c r="B108" s="26" t="s">
        <v>4311</v>
      </c>
      <c r="C108" s="26" t="s">
        <v>4312</v>
      </c>
      <c r="D108" s="27">
        <v>30.5</v>
      </c>
      <c r="E108" s="28">
        <v>800</v>
      </c>
      <c r="F108" s="29">
        <v>-1.268</v>
      </c>
      <c r="G108" s="29">
        <v>-1.2869999999999999</v>
      </c>
      <c r="H108" s="30">
        <v>5.9999999999999995E-4</v>
      </c>
      <c r="I108" s="31">
        <v>7.72</v>
      </c>
      <c r="J108" s="31">
        <v>7.78</v>
      </c>
      <c r="K108" s="31">
        <v>8.09</v>
      </c>
      <c r="L108" s="31">
        <v>8.17</v>
      </c>
      <c r="M108" s="28">
        <v>4621</v>
      </c>
      <c r="N108" s="31">
        <v>0.28999999999999998</v>
      </c>
      <c r="O108" s="31">
        <v>0.44</v>
      </c>
      <c r="P108" s="28">
        <v>11728</v>
      </c>
      <c r="Q108" s="31">
        <v>0.48</v>
      </c>
      <c r="R108" s="31">
        <v>0.56000000000000005</v>
      </c>
      <c r="S108" s="28">
        <v>24157</v>
      </c>
      <c r="T108" s="31">
        <v>0.8</v>
      </c>
      <c r="U108" s="31">
        <v>0.65</v>
      </c>
      <c r="V108" s="28">
        <v>24714</v>
      </c>
      <c r="W108" s="31">
        <v>0.56999999999999995</v>
      </c>
      <c r="X108" s="26" t="s">
        <v>25</v>
      </c>
    </row>
    <row r="109" spans="1:24">
      <c r="A109" s="26" t="s">
        <v>4312</v>
      </c>
      <c r="B109" s="26" t="s">
        <v>4312</v>
      </c>
      <c r="C109" s="26" t="s">
        <v>4313</v>
      </c>
      <c r="D109" s="27">
        <v>49.5</v>
      </c>
      <c r="E109" s="28">
        <v>800</v>
      </c>
      <c r="F109" s="29">
        <v>-1.319</v>
      </c>
      <c r="G109" s="29">
        <v>-1.3720000000000001</v>
      </c>
      <c r="H109" s="30">
        <v>1.1000000000000001E-3</v>
      </c>
      <c r="I109" s="31">
        <v>7.78</v>
      </c>
      <c r="J109" s="31">
        <v>7.92</v>
      </c>
      <c r="K109" s="31">
        <v>8.1999999999999993</v>
      </c>
      <c r="L109" s="31">
        <v>8.39</v>
      </c>
      <c r="M109" s="28">
        <v>4668</v>
      </c>
      <c r="N109" s="31">
        <v>0.26</v>
      </c>
      <c r="O109" s="31">
        <v>0.53</v>
      </c>
      <c r="P109" s="28">
        <v>11830</v>
      </c>
      <c r="Q109" s="31">
        <v>0.42</v>
      </c>
      <c r="R109" s="31">
        <v>0.69</v>
      </c>
      <c r="S109" s="28">
        <v>31670</v>
      </c>
      <c r="T109" s="31">
        <v>0.8</v>
      </c>
      <c r="U109" s="31">
        <v>0.85</v>
      </c>
      <c r="V109" s="28">
        <v>32400</v>
      </c>
      <c r="W109" s="31">
        <v>0.75</v>
      </c>
      <c r="X109" s="26" t="s">
        <v>25</v>
      </c>
    </row>
    <row r="110" spans="1:24">
      <c r="A110" s="26" t="s">
        <v>4313</v>
      </c>
      <c r="B110" s="26" t="s">
        <v>4313</v>
      </c>
      <c r="C110" s="26" t="s">
        <v>4314</v>
      </c>
      <c r="D110" s="27">
        <v>32.6</v>
      </c>
      <c r="E110" s="28">
        <v>800</v>
      </c>
      <c r="F110" s="29">
        <v>-1.3859999999999999</v>
      </c>
      <c r="G110" s="29">
        <v>-1.3779999999999999</v>
      </c>
      <c r="H110" s="30">
        <v>-2.0000000000000001E-4</v>
      </c>
      <c r="I110" s="31">
        <v>7.92</v>
      </c>
      <c r="J110" s="31">
        <v>7.97</v>
      </c>
      <c r="K110" s="31">
        <v>8.41</v>
      </c>
      <c r="L110" s="31">
        <v>8.4499999999999993</v>
      </c>
      <c r="M110" s="28">
        <v>4717</v>
      </c>
      <c r="N110" s="31">
        <v>1</v>
      </c>
      <c r="O110" s="31">
        <v>0.11</v>
      </c>
      <c r="P110" s="28">
        <v>11936</v>
      </c>
      <c r="Q110" s="31">
        <v>1</v>
      </c>
      <c r="R110" s="31">
        <v>0.27</v>
      </c>
      <c r="S110" s="28">
        <v>0</v>
      </c>
      <c r="T110" s="31">
        <v>0.8</v>
      </c>
      <c r="U110" s="31">
        <v>0</v>
      </c>
      <c r="V110" s="28">
        <v>0</v>
      </c>
      <c r="W110" s="31">
        <v>0</v>
      </c>
      <c r="X110" s="26" t="s">
        <v>617</v>
      </c>
    </row>
    <row r="111" spans="1:24">
      <c r="A111" s="26" t="s">
        <v>4314</v>
      </c>
      <c r="B111" s="26" t="s">
        <v>4314</v>
      </c>
      <c r="C111" s="26" t="s">
        <v>4315</v>
      </c>
      <c r="D111" s="27">
        <v>43.8</v>
      </c>
      <c r="E111" s="28">
        <v>800</v>
      </c>
      <c r="F111" s="29">
        <v>-1.383</v>
      </c>
      <c r="G111" s="29">
        <v>-1.4550000000000001</v>
      </c>
      <c r="H111" s="30">
        <v>1.6000000000000001E-3</v>
      </c>
      <c r="I111" s="31">
        <v>7.97</v>
      </c>
      <c r="J111" s="31">
        <v>8.27</v>
      </c>
      <c r="K111" s="31">
        <v>8.4600000000000009</v>
      </c>
      <c r="L111" s="31">
        <v>8.83</v>
      </c>
      <c r="M111" s="28">
        <v>4717</v>
      </c>
      <c r="N111" s="31">
        <v>0.23</v>
      </c>
      <c r="O111" s="31">
        <v>0.62</v>
      </c>
      <c r="P111" s="28">
        <v>11936</v>
      </c>
      <c r="Q111" s="31">
        <v>0.37</v>
      </c>
      <c r="R111" s="31">
        <v>0.81</v>
      </c>
      <c r="S111" s="28">
        <v>39241</v>
      </c>
      <c r="T111" s="31">
        <v>0.8</v>
      </c>
      <c r="U111" s="31">
        <v>1.05</v>
      </c>
      <c r="V111" s="28">
        <v>40146</v>
      </c>
      <c r="W111" s="31">
        <v>0.92</v>
      </c>
      <c r="X111" s="26" t="s">
        <v>25</v>
      </c>
    </row>
    <row r="112" spans="1:24">
      <c r="A112" s="26" t="s">
        <v>4316</v>
      </c>
      <c r="B112" s="26" t="s">
        <v>4316</v>
      </c>
      <c r="C112" s="26" t="s">
        <v>4317</v>
      </c>
      <c r="D112" s="27">
        <v>35.6</v>
      </c>
      <c r="E112" s="28">
        <v>300</v>
      </c>
      <c r="F112" s="29">
        <v>4.5229999999999997</v>
      </c>
      <c r="G112" s="29">
        <v>4.2809999999999997</v>
      </c>
      <c r="H112" s="30">
        <v>6.7999999999999996E-3</v>
      </c>
      <c r="I112" s="31">
        <v>7.82</v>
      </c>
      <c r="J112" s="31">
        <v>7.9</v>
      </c>
      <c r="K112" s="31">
        <v>2.94</v>
      </c>
      <c r="L112" s="31">
        <v>3.26</v>
      </c>
      <c r="M112" s="28">
        <v>15</v>
      </c>
      <c r="N112" s="31">
        <v>0.04</v>
      </c>
      <c r="O112" s="31">
        <v>0.21</v>
      </c>
      <c r="P112" s="28">
        <v>58</v>
      </c>
      <c r="Q112" s="31">
        <v>7.0000000000000007E-2</v>
      </c>
      <c r="R112" s="31">
        <v>0.31</v>
      </c>
      <c r="S112" s="28">
        <v>2985</v>
      </c>
      <c r="T112" s="31">
        <v>0.5</v>
      </c>
      <c r="U112" s="31">
        <v>0.98</v>
      </c>
      <c r="V112" s="28">
        <v>5970</v>
      </c>
      <c r="W112" s="31">
        <v>0.98</v>
      </c>
      <c r="X112" s="26" t="s">
        <v>25</v>
      </c>
    </row>
    <row r="113" spans="1:24">
      <c r="A113" s="26" t="s">
        <v>4317</v>
      </c>
      <c r="B113" s="26" t="s">
        <v>4317</v>
      </c>
      <c r="C113" s="26" t="s">
        <v>4318</v>
      </c>
      <c r="D113" s="27">
        <v>36.200000000000003</v>
      </c>
      <c r="E113" s="28">
        <v>300</v>
      </c>
      <c r="F113" s="29">
        <v>4.2859999999999996</v>
      </c>
      <c r="G113" s="29">
        <v>4.0279999999999996</v>
      </c>
      <c r="H113" s="30">
        <v>7.1000000000000004E-3</v>
      </c>
      <c r="I113" s="31">
        <v>7.9</v>
      </c>
      <c r="J113" s="31">
        <v>7.94</v>
      </c>
      <c r="K113" s="31">
        <v>3.26</v>
      </c>
      <c r="L113" s="31">
        <v>3.55</v>
      </c>
      <c r="M113" s="28">
        <v>539</v>
      </c>
      <c r="N113" s="31">
        <v>0.2</v>
      </c>
      <c r="O113" s="31">
        <v>0.62</v>
      </c>
      <c r="P113" s="28">
        <v>1769</v>
      </c>
      <c r="Q113" s="31">
        <v>0.37</v>
      </c>
      <c r="R113" s="31">
        <v>0.87</v>
      </c>
      <c r="S113" s="28">
        <v>3056</v>
      </c>
      <c r="T113" s="31">
        <v>0.5</v>
      </c>
      <c r="U113" s="31">
        <v>1</v>
      </c>
      <c r="V113" s="28">
        <v>6113</v>
      </c>
      <c r="W113" s="31">
        <v>1</v>
      </c>
      <c r="X113" s="26" t="s">
        <v>25</v>
      </c>
    </row>
    <row r="114" spans="1:24">
      <c r="A114" s="26" t="s">
        <v>4318</v>
      </c>
      <c r="B114" s="26" t="s">
        <v>4318</v>
      </c>
      <c r="C114" s="26" t="s">
        <v>4319</v>
      </c>
      <c r="D114" s="27">
        <v>46.2</v>
      </c>
      <c r="E114" s="28">
        <v>300</v>
      </c>
      <c r="F114" s="29">
        <v>4.032</v>
      </c>
      <c r="G114" s="29">
        <v>3.71</v>
      </c>
      <c r="H114" s="30">
        <v>7.0000000000000001E-3</v>
      </c>
      <c r="I114" s="31">
        <v>7.94</v>
      </c>
      <c r="J114" s="31">
        <v>7.74</v>
      </c>
      <c r="K114" s="31">
        <v>3.55</v>
      </c>
      <c r="L114" s="31">
        <v>3.68</v>
      </c>
      <c r="M114" s="28">
        <v>539</v>
      </c>
      <c r="N114" s="31">
        <v>0.2</v>
      </c>
      <c r="O114" s="31">
        <v>0.61</v>
      </c>
      <c r="P114" s="28">
        <v>1769</v>
      </c>
      <c r="Q114" s="31">
        <v>0.37</v>
      </c>
      <c r="R114" s="31">
        <v>0.86</v>
      </c>
      <c r="S114" s="28">
        <v>3023</v>
      </c>
      <c r="T114" s="31">
        <v>0.5</v>
      </c>
      <c r="U114" s="31">
        <v>0.99</v>
      </c>
      <c r="V114" s="28">
        <v>6045</v>
      </c>
      <c r="W114" s="31">
        <v>0.99</v>
      </c>
      <c r="X114" s="26" t="s">
        <v>25</v>
      </c>
    </row>
    <row r="115" spans="1:24">
      <c r="A115" s="26" t="s">
        <v>4319</v>
      </c>
      <c r="B115" s="26" t="s">
        <v>4319</v>
      </c>
      <c r="C115" s="26" t="s">
        <v>4320</v>
      </c>
      <c r="D115" s="27">
        <v>44</v>
      </c>
      <c r="E115" s="28">
        <v>300</v>
      </c>
      <c r="F115" s="29">
        <v>3.7229999999999999</v>
      </c>
      <c r="G115" s="29">
        <v>3.4079999999999999</v>
      </c>
      <c r="H115" s="30">
        <v>7.1999999999999998E-3</v>
      </c>
      <c r="I115" s="31">
        <v>7.74</v>
      </c>
      <c r="J115" s="31">
        <v>7.96</v>
      </c>
      <c r="K115" s="31">
        <v>3.66</v>
      </c>
      <c r="L115" s="31">
        <v>4.1900000000000004</v>
      </c>
      <c r="M115" s="28">
        <v>539</v>
      </c>
      <c r="N115" s="31">
        <v>0.2</v>
      </c>
      <c r="O115" s="31">
        <v>0.62</v>
      </c>
      <c r="P115" s="28">
        <v>1769</v>
      </c>
      <c r="Q115" s="31">
        <v>0.37</v>
      </c>
      <c r="R115" s="31">
        <v>0.87</v>
      </c>
      <c r="S115" s="28">
        <v>3063</v>
      </c>
      <c r="T115" s="31">
        <v>0.5</v>
      </c>
      <c r="U115" s="31">
        <v>1</v>
      </c>
      <c r="V115" s="28">
        <v>6127</v>
      </c>
      <c r="W115" s="31">
        <v>1</v>
      </c>
      <c r="X115" s="26" t="s">
        <v>25</v>
      </c>
    </row>
    <row r="116" spans="1:24">
      <c r="A116" s="26" t="s">
        <v>4320</v>
      </c>
      <c r="B116" s="26" t="s">
        <v>4320</v>
      </c>
      <c r="C116" s="26" t="s">
        <v>4321</v>
      </c>
      <c r="D116" s="27">
        <v>44</v>
      </c>
      <c r="E116" s="28">
        <v>300</v>
      </c>
      <c r="F116" s="29">
        <v>3.4089999999999998</v>
      </c>
      <c r="G116" s="29">
        <v>3.05</v>
      </c>
      <c r="H116" s="30">
        <v>8.2000000000000007E-3</v>
      </c>
      <c r="I116" s="31">
        <v>7.96</v>
      </c>
      <c r="J116" s="31">
        <v>7.9</v>
      </c>
      <c r="K116" s="31">
        <v>4.1900000000000004</v>
      </c>
      <c r="L116" s="31">
        <v>4.49</v>
      </c>
      <c r="M116" s="28">
        <v>618</v>
      </c>
      <c r="N116" s="31">
        <v>0.21</v>
      </c>
      <c r="O116" s="31">
        <v>0.67</v>
      </c>
      <c r="P116" s="28">
        <v>2004</v>
      </c>
      <c r="Q116" s="31">
        <v>0.38</v>
      </c>
      <c r="R116" s="31">
        <v>0.94</v>
      </c>
      <c r="S116" s="28">
        <v>3270</v>
      </c>
      <c r="T116" s="31">
        <v>0.5</v>
      </c>
      <c r="U116" s="31">
        <v>1.07</v>
      </c>
      <c r="V116" s="28">
        <v>6541</v>
      </c>
      <c r="W116" s="31">
        <v>1.07</v>
      </c>
      <c r="X116" s="26" t="s">
        <v>25</v>
      </c>
    </row>
    <row r="117" spans="1:24">
      <c r="A117" s="26" t="s">
        <v>4321</v>
      </c>
      <c r="B117" s="26" t="s">
        <v>4321</v>
      </c>
      <c r="C117" s="26" t="s">
        <v>4322</v>
      </c>
      <c r="D117" s="27">
        <v>31.3</v>
      </c>
      <c r="E117" s="28">
        <v>300</v>
      </c>
      <c r="F117" s="29">
        <v>2.0760000000000001</v>
      </c>
      <c r="G117" s="29">
        <v>1.82</v>
      </c>
      <c r="H117" s="30">
        <v>8.2000000000000007E-3</v>
      </c>
      <c r="I117" s="31">
        <v>7.9</v>
      </c>
      <c r="J117" s="31">
        <v>8.27</v>
      </c>
      <c r="K117" s="31">
        <v>5.47</v>
      </c>
      <c r="L117" s="31">
        <v>6.09</v>
      </c>
      <c r="M117" s="28">
        <v>618</v>
      </c>
      <c r="N117" s="31">
        <v>0.21</v>
      </c>
      <c r="O117" s="31">
        <v>0.67</v>
      </c>
      <c r="P117" s="28">
        <v>2004</v>
      </c>
      <c r="Q117" s="31">
        <v>0.38</v>
      </c>
      <c r="R117" s="31">
        <v>0.94</v>
      </c>
      <c r="S117" s="28">
        <v>3274</v>
      </c>
      <c r="T117" s="31">
        <v>0.5</v>
      </c>
      <c r="U117" s="31">
        <v>1.07</v>
      </c>
      <c r="V117" s="28">
        <v>6549</v>
      </c>
      <c r="W117" s="31">
        <v>1.07</v>
      </c>
      <c r="X117" s="26" t="s">
        <v>25</v>
      </c>
    </row>
    <row r="118" spans="1:24">
      <c r="A118" s="26" t="s">
        <v>4322</v>
      </c>
      <c r="B118" s="26" t="s">
        <v>4322</v>
      </c>
      <c r="C118" s="26" t="s">
        <v>4323</v>
      </c>
      <c r="D118" s="27">
        <v>24.7</v>
      </c>
      <c r="E118" s="28">
        <v>300</v>
      </c>
      <c r="F118" s="29">
        <v>0.82899999999999996</v>
      </c>
      <c r="G118" s="29">
        <v>0.68200000000000005</v>
      </c>
      <c r="H118" s="30">
        <v>6.0000000000000001E-3</v>
      </c>
      <c r="I118" s="31">
        <v>8.27</v>
      </c>
      <c r="J118" s="31">
        <v>8.27</v>
      </c>
      <c r="K118" s="31">
        <v>7.08</v>
      </c>
      <c r="L118" s="31">
        <v>7.23</v>
      </c>
      <c r="M118" s="28">
        <v>745</v>
      </c>
      <c r="N118" s="31">
        <v>0.25</v>
      </c>
      <c r="O118" s="31">
        <v>0.64</v>
      </c>
      <c r="P118" s="28">
        <v>2373</v>
      </c>
      <c r="Q118" s="31">
        <v>0.45</v>
      </c>
      <c r="R118" s="31">
        <v>0.88</v>
      </c>
      <c r="S118" s="28">
        <v>2793</v>
      </c>
      <c r="T118" s="31">
        <v>0.5</v>
      </c>
      <c r="U118" s="31">
        <v>0.91</v>
      </c>
      <c r="V118" s="28">
        <v>5586</v>
      </c>
      <c r="W118" s="31">
        <v>0.91</v>
      </c>
      <c r="X118" s="26" t="s">
        <v>25</v>
      </c>
    </row>
    <row r="119" spans="1:24">
      <c r="A119" s="26" t="s">
        <v>4323</v>
      </c>
      <c r="B119" s="26" t="s">
        <v>4323</v>
      </c>
      <c r="C119" s="26" t="s">
        <v>4315</v>
      </c>
      <c r="D119" s="27">
        <v>18.3</v>
      </c>
      <c r="E119" s="28">
        <v>300</v>
      </c>
      <c r="F119" s="29">
        <v>-0.30299999999999999</v>
      </c>
      <c r="G119" s="29">
        <v>-0.441</v>
      </c>
      <c r="H119" s="30">
        <v>7.4999999999999997E-3</v>
      </c>
      <c r="I119" s="31">
        <v>8.27</v>
      </c>
      <c r="J119" s="31">
        <v>8.27</v>
      </c>
      <c r="K119" s="31">
        <v>8.2100000000000009</v>
      </c>
      <c r="L119" s="31">
        <v>8.35</v>
      </c>
      <c r="M119" s="28">
        <v>745</v>
      </c>
      <c r="N119" s="31">
        <v>0.23</v>
      </c>
      <c r="O119" s="31">
        <v>0.69</v>
      </c>
      <c r="P119" s="28">
        <v>2373</v>
      </c>
      <c r="Q119" s="31">
        <v>0.43</v>
      </c>
      <c r="R119" s="31">
        <v>0.96</v>
      </c>
      <c r="S119" s="28">
        <v>3144</v>
      </c>
      <c r="T119" s="31">
        <v>0.5</v>
      </c>
      <c r="U119" s="31">
        <v>1.03</v>
      </c>
      <c r="V119" s="28">
        <v>6288</v>
      </c>
      <c r="W119" s="31">
        <v>1.03</v>
      </c>
      <c r="X119" s="26" t="s">
        <v>25</v>
      </c>
    </row>
    <row r="120" spans="1:24">
      <c r="A120" s="26" t="s">
        <v>4324</v>
      </c>
      <c r="B120" s="26" t="s">
        <v>4324</v>
      </c>
      <c r="C120" s="26" t="s">
        <v>4325</v>
      </c>
      <c r="D120" s="27">
        <v>28.7</v>
      </c>
      <c r="E120" s="28">
        <v>300</v>
      </c>
      <c r="F120" s="29">
        <v>7.17</v>
      </c>
      <c r="G120" s="29">
        <v>7.01</v>
      </c>
      <c r="H120" s="30">
        <v>5.5999999999999999E-3</v>
      </c>
      <c r="I120" s="31">
        <v>9.0299999999999994</v>
      </c>
      <c r="J120" s="31">
        <v>9.57</v>
      </c>
      <c r="K120" s="31">
        <v>1.5</v>
      </c>
      <c r="L120" s="31">
        <v>2.2000000000000002</v>
      </c>
      <c r="M120" s="28">
        <v>17</v>
      </c>
      <c r="N120" s="31">
        <v>0.04</v>
      </c>
      <c r="O120" s="31">
        <v>0.2</v>
      </c>
      <c r="P120" s="28">
        <v>67</v>
      </c>
      <c r="Q120" s="31">
        <v>0.08</v>
      </c>
      <c r="R120" s="31">
        <v>0.3</v>
      </c>
      <c r="S120" s="28">
        <v>2703</v>
      </c>
      <c r="T120" s="31">
        <v>0.5</v>
      </c>
      <c r="U120" s="31">
        <v>0.89</v>
      </c>
      <c r="V120" s="28">
        <v>5406</v>
      </c>
      <c r="W120" s="31">
        <v>0.89</v>
      </c>
      <c r="X120" s="26" t="s">
        <v>25</v>
      </c>
    </row>
    <row r="121" spans="1:24">
      <c r="A121" s="26" t="s">
        <v>4326</v>
      </c>
      <c r="B121" s="26" t="s">
        <v>4326</v>
      </c>
      <c r="C121" s="26" t="s">
        <v>4325</v>
      </c>
      <c r="D121" s="27">
        <v>48</v>
      </c>
      <c r="E121" s="28">
        <v>300</v>
      </c>
      <c r="F121" s="29">
        <v>7.75</v>
      </c>
      <c r="G121" s="29">
        <v>7.48</v>
      </c>
      <c r="H121" s="30">
        <v>5.5999999999999999E-3</v>
      </c>
      <c r="I121" s="31">
        <v>9.61</v>
      </c>
      <c r="J121" s="31">
        <v>9.57</v>
      </c>
      <c r="K121" s="31">
        <v>1.5</v>
      </c>
      <c r="L121" s="31">
        <v>1.73</v>
      </c>
      <c r="M121" s="28">
        <v>25</v>
      </c>
      <c r="N121" s="31">
        <v>0.05</v>
      </c>
      <c r="O121" s="31">
        <v>0.23</v>
      </c>
      <c r="P121" s="28">
        <v>97</v>
      </c>
      <c r="Q121" s="31">
        <v>0.09</v>
      </c>
      <c r="R121" s="31">
        <v>0.34</v>
      </c>
      <c r="S121" s="28">
        <v>2715</v>
      </c>
      <c r="T121" s="31">
        <v>0.5</v>
      </c>
      <c r="U121" s="31">
        <v>0.89</v>
      </c>
      <c r="V121" s="28">
        <v>5431</v>
      </c>
      <c r="W121" s="31">
        <v>0.89</v>
      </c>
      <c r="X121" s="26" t="s">
        <v>25</v>
      </c>
    </row>
    <row r="122" spans="1:24">
      <c r="A122" s="26" t="s">
        <v>4325</v>
      </c>
      <c r="B122" s="26" t="s">
        <v>4325</v>
      </c>
      <c r="C122" s="26" t="s">
        <v>4327</v>
      </c>
      <c r="D122" s="27">
        <v>43</v>
      </c>
      <c r="E122" s="28">
        <v>300</v>
      </c>
      <c r="F122" s="29">
        <v>7.01</v>
      </c>
      <c r="G122" s="29">
        <v>6.76</v>
      </c>
      <c r="H122" s="30">
        <v>5.7999999999999996E-3</v>
      </c>
      <c r="I122" s="31">
        <v>9.57</v>
      </c>
      <c r="J122" s="31">
        <v>9.5</v>
      </c>
      <c r="K122" s="31">
        <v>2.2000000000000002</v>
      </c>
      <c r="L122" s="31">
        <v>2.38</v>
      </c>
      <c r="M122" s="28">
        <v>116</v>
      </c>
      <c r="N122" s="31">
        <v>0.1</v>
      </c>
      <c r="O122" s="31">
        <v>0.36</v>
      </c>
      <c r="P122" s="28">
        <v>422</v>
      </c>
      <c r="Q122" s="31">
        <v>0.19</v>
      </c>
      <c r="R122" s="31">
        <v>0.53</v>
      </c>
      <c r="S122" s="28">
        <v>2761</v>
      </c>
      <c r="T122" s="31">
        <v>0.5</v>
      </c>
      <c r="U122" s="31">
        <v>0.9</v>
      </c>
      <c r="V122" s="28">
        <v>5521</v>
      </c>
      <c r="W122" s="31">
        <v>0.9</v>
      </c>
      <c r="X122" s="26" t="s">
        <v>25</v>
      </c>
    </row>
    <row r="123" spans="1:24">
      <c r="A123" s="26" t="s">
        <v>4327</v>
      </c>
      <c r="B123" s="26" t="s">
        <v>4327</v>
      </c>
      <c r="C123" s="26" t="s">
        <v>4328</v>
      </c>
      <c r="D123" s="27">
        <v>62</v>
      </c>
      <c r="E123" s="28">
        <v>300</v>
      </c>
      <c r="F123" s="29">
        <v>6.76</v>
      </c>
      <c r="G123" s="29">
        <v>5.61</v>
      </c>
      <c r="H123" s="30">
        <v>1.8499999999999999E-2</v>
      </c>
      <c r="I123" s="31">
        <v>9.5</v>
      </c>
      <c r="J123" s="31">
        <v>7.47</v>
      </c>
      <c r="K123" s="31">
        <v>2.38</v>
      </c>
      <c r="L123" s="31">
        <v>1.5</v>
      </c>
      <c r="M123" s="28">
        <v>116</v>
      </c>
      <c r="N123" s="31">
        <v>0.08</v>
      </c>
      <c r="O123" s="31">
        <v>0.54</v>
      </c>
      <c r="P123" s="28">
        <v>422</v>
      </c>
      <c r="Q123" s="31">
        <v>0.14000000000000001</v>
      </c>
      <c r="R123" s="31">
        <v>0.8</v>
      </c>
      <c r="S123" s="28">
        <v>4931</v>
      </c>
      <c r="T123" s="31">
        <v>0.5</v>
      </c>
      <c r="U123" s="31">
        <v>1.61</v>
      </c>
      <c r="V123" s="28">
        <v>9862</v>
      </c>
      <c r="W123" s="31">
        <v>1.61</v>
      </c>
      <c r="X123" s="26" t="s">
        <v>25</v>
      </c>
    </row>
    <row r="124" spans="1:24">
      <c r="A124" s="26" t="s">
        <v>4329</v>
      </c>
      <c r="B124" s="26" t="s">
        <v>4329</v>
      </c>
      <c r="C124" s="26" t="s">
        <v>4330</v>
      </c>
      <c r="D124" s="27">
        <v>93</v>
      </c>
      <c r="E124" s="28">
        <v>300</v>
      </c>
      <c r="F124" s="29">
        <v>7.17</v>
      </c>
      <c r="G124" s="29">
        <v>6.64</v>
      </c>
      <c r="H124" s="30">
        <v>5.7000000000000002E-3</v>
      </c>
      <c r="I124" s="31">
        <v>9.0299999999999994</v>
      </c>
      <c r="J124" s="31">
        <v>9.4700000000000006</v>
      </c>
      <c r="K124" s="31">
        <v>1.5</v>
      </c>
      <c r="L124" s="31">
        <v>2.4700000000000002</v>
      </c>
      <c r="M124" s="28">
        <v>22</v>
      </c>
      <c r="N124" s="31">
        <v>0.05</v>
      </c>
      <c r="O124" s="31">
        <v>0.22</v>
      </c>
      <c r="P124" s="28">
        <v>84</v>
      </c>
      <c r="Q124" s="31">
        <v>0.09</v>
      </c>
      <c r="R124" s="31">
        <v>0.33</v>
      </c>
      <c r="S124" s="28">
        <v>2733</v>
      </c>
      <c r="T124" s="31">
        <v>0.5</v>
      </c>
      <c r="U124" s="31">
        <v>0.9</v>
      </c>
      <c r="V124" s="28">
        <v>5466</v>
      </c>
      <c r="W124" s="31">
        <v>0.9</v>
      </c>
      <c r="X124" s="26" t="s">
        <v>25</v>
      </c>
    </row>
    <row r="125" spans="1:24">
      <c r="A125" s="26" t="s">
        <v>4331</v>
      </c>
      <c r="B125" s="26" t="s">
        <v>4331</v>
      </c>
      <c r="C125" s="26" t="s">
        <v>4330</v>
      </c>
      <c r="D125" s="27">
        <v>59.5</v>
      </c>
      <c r="E125" s="28">
        <v>300</v>
      </c>
      <c r="F125" s="29">
        <v>7.48</v>
      </c>
      <c r="G125" s="29">
        <v>7.14</v>
      </c>
      <c r="H125" s="30">
        <v>5.7000000000000002E-3</v>
      </c>
      <c r="I125" s="31">
        <v>9.34</v>
      </c>
      <c r="J125" s="31">
        <v>9.4700000000000006</v>
      </c>
      <c r="K125" s="31">
        <v>1.5</v>
      </c>
      <c r="L125" s="31">
        <v>1.97</v>
      </c>
      <c r="M125" s="28">
        <v>17</v>
      </c>
      <c r="N125" s="31">
        <v>0.04</v>
      </c>
      <c r="O125" s="31">
        <v>0.2</v>
      </c>
      <c r="P125" s="28">
        <v>67</v>
      </c>
      <c r="Q125" s="31">
        <v>0.08</v>
      </c>
      <c r="R125" s="31">
        <v>0.31</v>
      </c>
      <c r="S125" s="28">
        <v>2737</v>
      </c>
      <c r="T125" s="31">
        <v>0.5</v>
      </c>
      <c r="U125" s="31">
        <v>0.9</v>
      </c>
      <c r="V125" s="28">
        <v>5474</v>
      </c>
      <c r="W125" s="31">
        <v>0.9</v>
      </c>
      <c r="X125" s="26" t="s">
        <v>25</v>
      </c>
    </row>
    <row r="126" spans="1:24">
      <c r="A126" s="26" t="s">
        <v>4330</v>
      </c>
      <c r="B126" s="26" t="s">
        <v>4330</v>
      </c>
      <c r="C126" s="26" t="s">
        <v>4328</v>
      </c>
      <c r="D126" s="27">
        <v>44</v>
      </c>
      <c r="E126" s="28">
        <v>300</v>
      </c>
      <c r="F126" s="29">
        <v>6.64</v>
      </c>
      <c r="G126" s="29">
        <v>5.61</v>
      </c>
      <c r="H126" s="30">
        <v>2.3400000000000001E-2</v>
      </c>
      <c r="I126" s="31">
        <v>9.4700000000000006</v>
      </c>
      <c r="J126" s="31">
        <v>7.47</v>
      </c>
      <c r="K126" s="31">
        <v>2.4700000000000002</v>
      </c>
      <c r="L126" s="31">
        <v>1.5</v>
      </c>
      <c r="M126" s="28">
        <v>54</v>
      </c>
      <c r="N126" s="31">
        <v>0.05</v>
      </c>
      <c r="O126" s="31">
        <v>0.47</v>
      </c>
      <c r="P126" s="28">
        <v>203</v>
      </c>
      <c r="Q126" s="31">
        <v>0.09</v>
      </c>
      <c r="R126" s="31">
        <v>0.7</v>
      </c>
      <c r="S126" s="28">
        <v>5539</v>
      </c>
      <c r="T126" s="31">
        <v>0.5</v>
      </c>
      <c r="U126" s="31">
        <v>1.81</v>
      </c>
      <c r="V126" s="28">
        <v>11079</v>
      </c>
      <c r="W126" s="31">
        <v>1.81</v>
      </c>
      <c r="X126" s="26" t="s">
        <v>25</v>
      </c>
    </row>
    <row r="127" spans="1:24">
      <c r="A127" s="26" t="s">
        <v>4328</v>
      </c>
      <c r="B127" s="26" t="s">
        <v>4328</v>
      </c>
      <c r="C127" s="26" t="s">
        <v>4332</v>
      </c>
      <c r="D127" s="27">
        <v>48.5</v>
      </c>
      <c r="E127" s="28">
        <v>300</v>
      </c>
      <c r="F127" s="29">
        <v>5.61</v>
      </c>
      <c r="G127" s="29">
        <v>5.33</v>
      </c>
      <c r="H127" s="30">
        <v>5.7999999999999996E-3</v>
      </c>
      <c r="I127" s="31">
        <v>7.47</v>
      </c>
      <c r="J127" s="31">
        <v>9.4700000000000006</v>
      </c>
      <c r="K127" s="31">
        <v>1.5</v>
      </c>
      <c r="L127" s="31">
        <v>3.78</v>
      </c>
      <c r="M127" s="28">
        <v>177</v>
      </c>
      <c r="N127" s="31">
        <v>0.12</v>
      </c>
      <c r="O127" s="31">
        <v>0.41</v>
      </c>
      <c r="P127" s="28">
        <v>629</v>
      </c>
      <c r="Q127" s="31">
        <v>0.23</v>
      </c>
      <c r="R127" s="31">
        <v>0.6</v>
      </c>
      <c r="S127" s="28">
        <v>2751</v>
      </c>
      <c r="T127" s="31">
        <v>0.5</v>
      </c>
      <c r="U127" s="31">
        <v>0.9</v>
      </c>
      <c r="V127" s="28">
        <v>5502</v>
      </c>
      <c r="W127" s="31">
        <v>0.9</v>
      </c>
      <c r="X127" s="26" t="s">
        <v>25</v>
      </c>
    </row>
    <row r="128" spans="1:24">
      <c r="A128" s="26" t="s">
        <v>4333</v>
      </c>
      <c r="B128" s="26" t="s">
        <v>4333</v>
      </c>
      <c r="C128" s="26" t="s">
        <v>4334</v>
      </c>
      <c r="D128" s="27">
        <v>53</v>
      </c>
      <c r="E128" s="28">
        <v>300</v>
      </c>
      <c r="F128" s="29">
        <v>7.75</v>
      </c>
      <c r="G128" s="29">
        <v>7.45</v>
      </c>
      <c r="H128" s="30">
        <v>5.7000000000000002E-3</v>
      </c>
      <c r="I128" s="31">
        <v>9.61</v>
      </c>
      <c r="J128" s="31">
        <v>9.5500000000000007</v>
      </c>
      <c r="K128" s="31">
        <v>1.5</v>
      </c>
      <c r="L128" s="31">
        <v>1.74</v>
      </c>
      <c r="M128" s="28">
        <v>74</v>
      </c>
      <c r="N128" s="31">
        <v>0.08</v>
      </c>
      <c r="O128" s="31">
        <v>0.31</v>
      </c>
      <c r="P128" s="28">
        <v>273</v>
      </c>
      <c r="Q128" s="31">
        <v>0.15</v>
      </c>
      <c r="R128" s="31">
        <v>0.47</v>
      </c>
      <c r="S128" s="28">
        <v>2724</v>
      </c>
      <c r="T128" s="31">
        <v>0.5</v>
      </c>
      <c r="U128" s="31">
        <v>0.89</v>
      </c>
      <c r="V128" s="28">
        <v>5448</v>
      </c>
      <c r="W128" s="31">
        <v>0.89</v>
      </c>
      <c r="X128" s="26" t="s">
        <v>25</v>
      </c>
    </row>
    <row r="129" spans="1:24">
      <c r="A129" s="26" t="s">
        <v>4334</v>
      </c>
      <c r="B129" s="26" t="s">
        <v>4334</v>
      </c>
      <c r="C129" s="26" t="s">
        <v>4332</v>
      </c>
      <c r="D129" s="27">
        <v>51.7</v>
      </c>
      <c r="E129" s="28">
        <v>300</v>
      </c>
      <c r="F129" s="29">
        <v>7.45</v>
      </c>
      <c r="G129" s="29">
        <v>7.15</v>
      </c>
      <c r="H129" s="30">
        <v>5.7999999999999996E-3</v>
      </c>
      <c r="I129" s="31">
        <v>9.5500000000000007</v>
      </c>
      <c r="J129" s="31">
        <v>9.4700000000000006</v>
      </c>
      <c r="K129" s="31">
        <v>1.74</v>
      </c>
      <c r="L129" s="31">
        <v>1.96</v>
      </c>
      <c r="M129" s="28">
        <v>74</v>
      </c>
      <c r="N129" s="31">
        <v>0.08</v>
      </c>
      <c r="O129" s="31">
        <v>0.32</v>
      </c>
      <c r="P129" s="28">
        <v>273</v>
      </c>
      <c r="Q129" s="31">
        <v>0.15</v>
      </c>
      <c r="R129" s="31">
        <v>0.47</v>
      </c>
      <c r="S129" s="28">
        <v>2758</v>
      </c>
      <c r="T129" s="31">
        <v>0.5</v>
      </c>
      <c r="U129" s="31">
        <v>0.9</v>
      </c>
      <c r="V129" s="28">
        <v>5516</v>
      </c>
      <c r="W129" s="31">
        <v>0.9</v>
      </c>
      <c r="X129" s="26" t="s">
        <v>25</v>
      </c>
    </row>
    <row r="130" spans="1:24">
      <c r="A130" s="26" t="s">
        <v>4335</v>
      </c>
      <c r="B130" s="26" t="s">
        <v>4335</v>
      </c>
      <c r="C130" s="26" t="s">
        <v>4336</v>
      </c>
      <c r="D130" s="27">
        <v>54</v>
      </c>
      <c r="E130" s="28">
        <v>300</v>
      </c>
      <c r="F130" s="29">
        <v>7.52</v>
      </c>
      <c r="G130" s="29">
        <v>7.21</v>
      </c>
      <c r="H130" s="30">
        <v>5.7000000000000002E-3</v>
      </c>
      <c r="I130" s="31">
        <v>9.3800000000000008</v>
      </c>
      <c r="J130" s="31">
        <v>9.4499999999999993</v>
      </c>
      <c r="K130" s="31">
        <v>1.5</v>
      </c>
      <c r="L130" s="31">
        <v>1.88</v>
      </c>
      <c r="M130" s="28">
        <v>84</v>
      </c>
      <c r="N130" s="31">
        <v>0.09</v>
      </c>
      <c r="O130" s="31">
        <v>0.33</v>
      </c>
      <c r="P130" s="28">
        <v>310</v>
      </c>
      <c r="Q130" s="31">
        <v>0.16</v>
      </c>
      <c r="R130" s="31">
        <v>0.49</v>
      </c>
      <c r="S130" s="28">
        <v>2743</v>
      </c>
      <c r="T130" s="31">
        <v>0.5</v>
      </c>
      <c r="U130" s="31">
        <v>0.9</v>
      </c>
      <c r="V130" s="28">
        <v>5486</v>
      </c>
      <c r="W130" s="31">
        <v>0.9</v>
      </c>
      <c r="X130" s="26" t="s">
        <v>25</v>
      </c>
    </row>
    <row r="131" spans="1:24">
      <c r="A131" s="26" t="s">
        <v>4336</v>
      </c>
      <c r="B131" s="26" t="s">
        <v>4336</v>
      </c>
      <c r="C131" s="26" t="s">
        <v>4337</v>
      </c>
      <c r="D131" s="27">
        <v>53.9</v>
      </c>
      <c r="E131" s="28">
        <v>300</v>
      </c>
      <c r="F131" s="29">
        <v>7.21</v>
      </c>
      <c r="G131" s="29">
        <v>6.9</v>
      </c>
      <c r="H131" s="30">
        <v>5.7999999999999996E-3</v>
      </c>
      <c r="I131" s="31">
        <v>9.4499999999999993</v>
      </c>
      <c r="J131" s="31">
        <v>9.61</v>
      </c>
      <c r="K131" s="31">
        <v>1.88</v>
      </c>
      <c r="L131" s="31">
        <v>2.35</v>
      </c>
      <c r="M131" s="28">
        <v>84</v>
      </c>
      <c r="N131" s="31">
        <v>0.09</v>
      </c>
      <c r="O131" s="31">
        <v>0.33</v>
      </c>
      <c r="P131" s="28">
        <v>310</v>
      </c>
      <c r="Q131" s="31">
        <v>0.16</v>
      </c>
      <c r="R131" s="31">
        <v>0.49</v>
      </c>
      <c r="S131" s="28">
        <v>2746</v>
      </c>
      <c r="T131" s="31">
        <v>0.5</v>
      </c>
      <c r="U131" s="31">
        <v>0.9</v>
      </c>
      <c r="V131" s="28">
        <v>5491</v>
      </c>
      <c r="W131" s="31">
        <v>0.9</v>
      </c>
      <c r="X131" s="26" t="s">
        <v>25</v>
      </c>
    </row>
    <row r="132" spans="1:24">
      <c r="A132" s="26" t="s">
        <v>4338</v>
      </c>
      <c r="B132" s="26" t="s">
        <v>4338</v>
      </c>
      <c r="C132" s="26" t="s">
        <v>4337</v>
      </c>
      <c r="D132" s="27">
        <v>51</v>
      </c>
      <c r="E132" s="28">
        <v>300</v>
      </c>
      <c r="F132" s="29">
        <v>7.64</v>
      </c>
      <c r="G132" s="29">
        <v>7.35</v>
      </c>
      <c r="H132" s="30">
        <v>5.7000000000000002E-3</v>
      </c>
      <c r="I132" s="31">
        <v>9.5</v>
      </c>
      <c r="J132" s="31">
        <v>9.61</v>
      </c>
      <c r="K132" s="31">
        <v>1.5</v>
      </c>
      <c r="L132" s="31">
        <v>1.9</v>
      </c>
      <c r="M132" s="28">
        <v>20</v>
      </c>
      <c r="N132" s="31">
        <v>0.04</v>
      </c>
      <c r="O132" s="31">
        <v>0.21</v>
      </c>
      <c r="P132" s="28">
        <v>76</v>
      </c>
      <c r="Q132" s="31">
        <v>0.08</v>
      </c>
      <c r="R132" s="31">
        <v>0.32</v>
      </c>
      <c r="S132" s="28">
        <v>2730</v>
      </c>
      <c r="T132" s="31">
        <v>0.5</v>
      </c>
      <c r="U132" s="31">
        <v>0.89</v>
      </c>
      <c r="V132" s="28">
        <v>5460</v>
      </c>
      <c r="W132" s="31">
        <v>0.89</v>
      </c>
      <c r="X132" s="26" t="s">
        <v>25</v>
      </c>
    </row>
    <row r="133" spans="1:24">
      <c r="A133" s="26" t="s">
        <v>4337</v>
      </c>
      <c r="B133" s="26" t="s">
        <v>4337</v>
      </c>
      <c r="C133" s="26" t="s">
        <v>4332</v>
      </c>
      <c r="D133" s="27">
        <v>55.1</v>
      </c>
      <c r="E133" s="28">
        <v>300</v>
      </c>
      <c r="F133" s="29">
        <v>6.9</v>
      </c>
      <c r="G133" s="29">
        <v>6.58</v>
      </c>
      <c r="H133" s="30">
        <v>5.7999999999999996E-3</v>
      </c>
      <c r="I133" s="31">
        <v>9.61</v>
      </c>
      <c r="J133" s="31">
        <v>9.4700000000000006</v>
      </c>
      <c r="K133" s="31">
        <v>2.35</v>
      </c>
      <c r="L133" s="31">
        <v>2.5299999999999998</v>
      </c>
      <c r="M133" s="28">
        <v>119</v>
      </c>
      <c r="N133" s="31">
        <v>0.1</v>
      </c>
      <c r="O133" s="31">
        <v>0.37</v>
      </c>
      <c r="P133" s="28">
        <v>431</v>
      </c>
      <c r="Q133" s="31">
        <v>0.19</v>
      </c>
      <c r="R133" s="31">
        <v>0.54</v>
      </c>
      <c r="S133" s="28">
        <v>2759</v>
      </c>
      <c r="T133" s="31">
        <v>0.5</v>
      </c>
      <c r="U133" s="31">
        <v>0.9</v>
      </c>
      <c r="V133" s="28">
        <v>5518</v>
      </c>
      <c r="W133" s="31">
        <v>0.9</v>
      </c>
      <c r="X133" s="26" t="s">
        <v>25</v>
      </c>
    </row>
    <row r="134" spans="1:24">
      <c r="A134" s="26" t="s">
        <v>4332</v>
      </c>
      <c r="B134" s="26" t="s">
        <v>4332</v>
      </c>
      <c r="C134" s="26" t="s">
        <v>4339</v>
      </c>
      <c r="D134" s="27">
        <v>50</v>
      </c>
      <c r="E134" s="28">
        <v>300</v>
      </c>
      <c r="F134" s="29">
        <v>5.33</v>
      </c>
      <c r="G134" s="29">
        <v>5.05</v>
      </c>
      <c r="H134" s="30">
        <v>5.5999999999999999E-3</v>
      </c>
      <c r="I134" s="31">
        <v>9.4700000000000006</v>
      </c>
      <c r="J134" s="31">
        <v>9.33</v>
      </c>
      <c r="K134" s="31">
        <v>3.78</v>
      </c>
      <c r="L134" s="31">
        <v>3.92</v>
      </c>
      <c r="M134" s="28">
        <v>441</v>
      </c>
      <c r="N134" s="31">
        <v>0.19</v>
      </c>
      <c r="O134" s="31">
        <v>0.53</v>
      </c>
      <c r="P134" s="28">
        <v>1470</v>
      </c>
      <c r="Q134" s="31">
        <v>0.36</v>
      </c>
      <c r="R134" s="31">
        <v>0.75</v>
      </c>
      <c r="S134" s="28">
        <v>2709</v>
      </c>
      <c r="T134" s="31">
        <v>0.5</v>
      </c>
      <c r="U134" s="31">
        <v>0.89</v>
      </c>
      <c r="V134" s="28">
        <v>5419</v>
      </c>
      <c r="W134" s="31">
        <v>0.89</v>
      </c>
      <c r="X134" s="26" t="s">
        <v>25</v>
      </c>
    </row>
    <row r="135" spans="1:24">
      <c r="A135" s="26" t="s">
        <v>4339</v>
      </c>
      <c r="B135" s="26" t="s">
        <v>4339</v>
      </c>
      <c r="C135" s="26" t="s">
        <v>4340</v>
      </c>
      <c r="D135" s="27">
        <v>55</v>
      </c>
      <c r="E135" s="28">
        <v>300</v>
      </c>
      <c r="F135" s="29">
        <v>5.05</v>
      </c>
      <c r="G135" s="29">
        <v>4.7300000000000004</v>
      </c>
      <c r="H135" s="30">
        <v>5.7999999999999996E-3</v>
      </c>
      <c r="I135" s="31">
        <v>9.33</v>
      </c>
      <c r="J135" s="31">
        <v>9.1999999999999993</v>
      </c>
      <c r="K135" s="31">
        <v>3.92</v>
      </c>
      <c r="L135" s="31">
        <v>4.1100000000000003</v>
      </c>
      <c r="M135" s="28">
        <v>441</v>
      </c>
      <c r="N135" s="31">
        <v>0.19</v>
      </c>
      <c r="O135" s="31">
        <v>0.54</v>
      </c>
      <c r="P135" s="28">
        <v>1470</v>
      </c>
      <c r="Q135" s="31">
        <v>0.35</v>
      </c>
      <c r="R135" s="31">
        <v>0.77</v>
      </c>
      <c r="S135" s="28">
        <v>2762</v>
      </c>
      <c r="T135" s="31">
        <v>0.5</v>
      </c>
      <c r="U135" s="31">
        <v>0.9</v>
      </c>
      <c r="V135" s="28">
        <v>5523</v>
      </c>
      <c r="W135" s="31">
        <v>0.9</v>
      </c>
      <c r="X135" s="26" t="s">
        <v>25</v>
      </c>
    </row>
    <row r="136" spans="1:24">
      <c r="A136" s="26" t="s">
        <v>4341</v>
      </c>
      <c r="B136" s="26" t="s">
        <v>4341</v>
      </c>
      <c r="C136" s="26" t="s">
        <v>4342</v>
      </c>
      <c r="D136" s="27">
        <v>50.2</v>
      </c>
      <c r="E136" s="28">
        <v>300</v>
      </c>
      <c r="F136" s="29">
        <v>7.48</v>
      </c>
      <c r="G136" s="29">
        <v>6.12</v>
      </c>
      <c r="H136" s="30">
        <v>2.7099999999999999E-2</v>
      </c>
      <c r="I136" s="31">
        <v>9.34</v>
      </c>
      <c r="J136" s="31">
        <v>7.98</v>
      </c>
      <c r="K136" s="31">
        <v>1.5</v>
      </c>
      <c r="L136" s="31">
        <v>1.5</v>
      </c>
      <c r="M136" s="28">
        <v>15</v>
      </c>
      <c r="N136" s="31">
        <v>0.03</v>
      </c>
      <c r="O136" s="31">
        <v>0.33</v>
      </c>
      <c r="P136" s="28">
        <v>58</v>
      </c>
      <c r="Q136" s="31">
        <v>0.05</v>
      </c>
      <c r="R136" s="31">
        <v>0.5</v>
      </c>
      <c r="S136" s="28">
        <v>5959</v>
      </c>
      <c r="T136" s="31">
        <v>0.5</v>
      </c>
      <c r="U136" s="31">
        <v>1.95</v>
      </c>
      <c r="V136" s="28">
        <v>11918</v>
      </c>
      <c r="W136" s="31">
        <v>1.95</v>
      </c>
      <c r="X136" s="26" t="s">
        <v>25</v>
      </c>
    </row>
    <row r="137" spans="1:24">
      <c r="A137" s="26" t="s">
        <v>4343</v>
      </c>
      <c r="B137" s="26" t="s">
        <v>4343</v>
      </c>
      <c r="C137" s="26" t="s">
        <v>4342</v>
      </c>
      <c r="D137" s="27">
        <v>31.5</v>
      </c>
      <c r="E137" s="28">
        <v>300</v>
      </c>
      <c r="F137" s="29">
        <v>5.54</v>
      </c>
      <c r="G137" s="29">
        <v>5.36</v>
      </c>
      <c r="H137" s="30">
        <v>5.7000000000000002E-3</v>
      </c>
      <c r="I137" s="31">
        <v>7.4</v>
      </c>
      <c r="J137" s="31">
        <v>7.98</v>
      </c>
      <c r="K137" s="31">
        <v>1.5</v>
      </c>
      <c r="L137" s="31">
        <v>2.2599999999999998</v>
      </c>
      <c r="M137" s="28">
        <v>10</v>
      </c>
      <c r="N137" s="31">
        <v>0.03</v>
      </c>
      <c r="O137" s="31">
        <v>0.17</v>
      </c>
      <c r="P137" s="28">
        <v>40</v>
      </c>
      <c r="Q137" s="31">
        <v>0.06</v>
      </c>
      <c r="R137" s="31">
        <v>0.26</v>
      </c>
      <c r="S137" s="28">
        <v>2737</v>
      </c>
      <c r="T137" s="31">
        <v>0.5</v>
      </c>
      <c r="U137" s="31">
        <v>0.9</v>
      </c>
      <c r="V137" s="28">
        <v>5474</v>
      </c>
      <c r="W137" s="31">
        <v>0.9</v>
      </c>
      <c r="X137" s="26" t="s">
        <v>25</v>
      </c>
    </row>
    <row r="138" spans="1:24">
      <c r="A138" s="26" t="s">
        <v>4342</v>
      </c>
      <c r="B138" s="26" t="s">
        <v>4342</v>
      </c>
      <c r="C138" s="26" t="s">
        <v>4344</v>
      </c>
      <c r="D138" s="27">
        <v>22.7</v>
      </c>
      <c r="E138" s="28">
        <v>300</v>
      </c>
      <c r="F138" s="29">
        <v>5.36</v>
      </c>
      <c r="G138" s="29">
        <v>5.23</v>
      </c>
      <c r="H138" s="30">
        <v>5.7000000000000002E-3</v>
      </c>
      <c r="I138" s="31">
        <v>7.98</v>
      </c>
      <c r="J138" s="31">
        <v>9.2100000000000009</v>
      </c>
      <c r="K138" s="31">
        <v>2.2599999999999998</v>
      </c>
      <c r="L138" s="31">
        <v>3.62</v>
      </c>
      <c r="M138" s="28">
        <v>40</v>
      </c>
      <c r="N138" s="31">
        <v>0.06</v>
      </c>
      <c r="O138" s="31">
        <v>0.26</v>
      </c>
      <c r="P138" s="28">
        <v>152</v>
      </c>
      <c r="Q138" s="31">
        <v>0.11</v>
      </c>
      <c r="R138" s="31">
        <v>0.39</v>
      </c>
      <c r="S138" s="28">
        <v>2740</v>
      </c>
      <c r="T138" s="31">
        <v>0.5</v>
      </c>
      <c r="U138" s="31">
        <v>0.9</v>
      </c>
      <c r="V138" s="28">
        <v>5480</v>
      </c>
      <c r="W138" s="31">
        <v>0.9</v>
      </c>
      <c r="X138" s="26" t="s">
        <v>25</v>
      </c>
    </row>
    <row r="139" spans="1:24">
      <c r="A139" s="26" t="s">
        <v>4345</v>
      </c>
      <c r="B139" s="26" t="s">
        <v>4345</v>
      </c>
      <c r="C139" s="26" t="s">
        <v>4346</v>
      </c>
      <c r="D139" s="27">
        <v>48</v>
      </c>
      <c r="E139" s="28">
        <v>300</v>
      </c>
      <c r="F139" s="29">
        <v>7.58</v>
      </c>
      <c r="G139" s="29">
        <v>7.31</v>
      </c>
      <c r="H139" s="30">
        <v>5.5999999999999999E-3</v>
      </c>
      <c r="I139" s="31">
        <v>9.44</v>
      </c>
      <c r="J139" s="31">
        <v>9.3000000000000007</v>
      </c>
      <c r="K139" s="31">
        <v>1.5</v>
      </c>
      <c r="L139" s="31">
        <v>1.63</v>
      </c>
      <c r="M139" s="28">
        <v>64</v>
      </c>
      <c r="N139" s="31">
        <v>0.08</v>
      </c>
      <c r="O139" s="31">
        <v>0.3</v>
      </c>
      <c r="P139" s="28">
        <v>240</v>
      </c>
      <c r="Q139" s="31">
        <v>0.14000000000000001</v>
      </c>
      <c r="R139" s="31">
        <v>0.45</v>
      </c>
      <c r="S139" s="28">
        <v>2715</v>
      </c>
      <c r="T139" s="31">
        <v>0.5</v>
      </c>
      <c r="U139" s="31">
        <v>0.89</v>
      </c>
      <c r="V139" s="28">
        <v>5431</v>
      </c>
      <c r="W139" s="31">
        <v>0.89</v>
      </c>
      <c r="X139" s="26" t="s">
        <v>25</v>
      </c>
    </row>
    <row r="140" spans="1:24">
      <c r="A140" s="26" t="s">
        <v>4346</v>
      </c>
      <c r="B140" s="26" t="s">
        <v>4346</v>
      </c>
      <c r="C140" s="26" t="s">
        <v>4344</v>
      </c>
      <c r="D140" s="27">
        <v>50</v>
      </c>
      <c r="E140" s="28">
        <v>300</v>
      </c>
      <c r="F140" s="29">
        <v>7.31</v>
      </c>
      <c r="G140" s="29">
        <v>7.02</v>
      </c>
      <c r="H140" s="30">
        <v>5.7999999999999996E-3</v>
      </c>
      <c r="I140" s="31">
        <v>9.3000000000000007</v>
      </c>
      <c r="J140" s="31">
        <v>9.2100000000000009</v>
      </c>
      <c r="K140" s="31">
        <v>1.63</v>
      </c>
      <c r="L140" s="31">
        <v>1.83</v>
      </c>
      <c r="M140" s="28">
        <v>64</v>
      </c>
      <c r="N140" s="31">
        <v>0.08</v>
      </c>
      <c r="O140" s="31">
        <v>0.3</v>
      </c>
      <c r="P140" s="28">
        <v>240</v>
      </c>
      <c r="Q140" s="31">
        <v>0.14000000000000001</v>
      </c>
      <c r="R140" s="31">
        <v>0.45</v>
      </c>
      <c r="S140" s="28">
        <v>2757</v>
      </c>
      <c r="T140" s="31">
        <v>0.5</v>
      </c>
      <c r="U140" s="31">
        <v>0.9</v>
      </c>
      <c r="V140" s="28">
        <v>5515</v>
      </c>
      <c r="W140" s="31">
        <v>0.9</v>
      </c>
      <c r="X140" s="26" t="s">
        <v>25</v>
      </c>
    </row>
    <row r="141" spans="1:24">
      <c r="A141" s="26" t="s">
        <v>4344</v>
      </c>
      <c r="B141" s="26" t="s">
        <v>4344</v>
      </c>
      <c r="C141" s="26" t="s">
        <v>4340</v>
      </c>
      <c r="D141" s="27">
        <v>46</v>
      </c>
      <c r="E141" s="28">
        <v>300</v>
      </c>
      <c r="F141" s="29">
        <v>5.23</v>
      </c>
      <c r="G141" s="29">
        <v>4.97</v>
      </c>
      <c r="H141" s="30">
        <v>5.7000000000000002E-3</v>
      </c>
      <c r="I141" s="31">
        <v>9.2100000000000009</v>
      </c>
      <c r="J141" s="31">
        <v>9.1999999999999993</v>
      </c>
      <c r="K141" s="31">
        <v>3.62</v>
      </c>
      <c r="L141" s="31">
        <v>3.87</v>
      </c>
      <c r="M141" s="28">
        <v>112</v>
      </c>
      <c r="N141" s="31">
        <v>0.1</v>
      </c>
      <c r="O141" s="31">
        <v>0.36</v>
      </c>
      <c r="P141" s="28">
        <v>410</v>
      </c>
      <c r="Q141" s="31">
        <v>0.19</v>
      </c>
      <c r="R141" s="31">
        <v>0.52</v>
      </c>
      <c r="S141" s="28">
        <v>2722</v>
      </c>
      <c r="T141" s="31">
        <v>0.5</v>
      </c>
      <c r="U141" s="31">
        <v>0.89</v>
      </c>
      <c r="V141" s="28">
        <v>5444</v>
      </c>
      <c r="W141" s="31">
        <v>0.89</v>
      </c>
      <c r="X141" s="26" t="s">
        <v>25</v>
      </c>
    </row>
    <row r="142" spans="1:24">
      <c r="A142" s="26" t="s">
        <v>4347</v>
      </c>
      <c r="B142" s="26" t="s">
        <v>4347</v>
      </c>
      <c r="C142" s="26" t="s">
        <v>4348</v>
      </c>
      <c r="D142" s="27">
        <v>52.1</v>
      </c>
      <c r="E142" s="28">
        <v>300</v>
      </c>
      <c r="F142" s="29">
        <v>7.64</v>
      </c>
      <c r="G142" s="29">
        <v>7.34</v>
      </c>
      <c r="H142" s="30">
        <v>5.7999999999999996E-3</v>
      </c>
      <c r="I142" s="31">
        <v>9.5</v>
      </c>
      <c r="J142" s="31">
        <v>9.44</v>
      </c>
      <c r="K142" s="31">
        <v>1.5</v>
      </c>
      <c r="L142" s="31">
        <v>1.74</v>
      </c>
      <c r="M142" s="28">
        <v>20</v>
      </c>
      <c r="N142" s="31">
        <v>0.04</v>
      </c>
      <c r="O142" s="31">
        <v>0.21</v>
      </c>
      <c r="P142" s="28">
        <v>76</v>
      </c>
      <c r="Q142" s="31">
        <v>0.08</v>
      </c>
      <c r="R142" s="31">
        <v>0.32</v>
      </c>
      <c r="S142" s="28">
        <v>2747</v>
      </c>
      <c r="T142" s="31">
        <v>0.5</v>
      </c>
      <c r="U142" s="31">
        <v>0.9</v>
      </c>
      <c r="V142" s="28">
        <v>5495</v>
      </c>
      <c r="W142" s="31">
        <v>0.9</v>
      </c>
      <c r="X142" s="26" t="s">
        <v>25</v>
      </c>
    </row>
    <row r="143" spans="1:24">
      <c r="A143" s="26" t="s">
        <v>4348</v>
      </c>
      <c r="B143" s="26" t="s">
        <v>4348</v>
      </c>
      <c r="C143" s="26" t="s">
        <v>4340</v>
      </c>
      <c r="D143" s="27">
        <v>73</v>
      </c>
      <c r="E143" s="28">
        <v>300</v>
      </c>
      <c r="F143" s="29">
        <v>7.34</v>
      </c>
      <c r="G143" s="29">
        <v>6.92</v>
      </c>
      <c r="H143" s="30">
        <v>5.7999999999999996E-3</v>
      </c>
      <c r="I143" s="31">
        <v>9.44</v>
      </c>
      <c r="J143" s="31">
        <v>9.1999999999999993</v>
      </c>
      <c r="K143" s="31">
        <v>1.74</v>
      </c>
      <c r="L143" s="31">
        <v>1.92</v>
      </c>
      <c r="M143" s="28">
        <v>65</v>
      </c>
      <c r="N143" s="31">
        <v>0.08</v>
      </c>
      <c r="O143" s="31">
        <v>0.3</v>
      </c>
      <c r="P143" s="28">
        <v>241</v>
      </c>
      <c r="Q143" s="31">
        <v>0.14000000000000001</v>
      </c>
      <c r="R143" s="31">
        <v>0.45</v>
      </c>
      <c r="S143" s="28">
        <v>2746</v>
      </c>
      <c r="T143" s="31">
        <v>0.5</v>
      </c>
      <c r="U143" s="31">
        <v>0.9</v>
      </c>
      <c r="V143" s="28">
        <v>5492</v>
      </c>
      <c r="W143" s="31">
        <v>0.9</v>
      </c>
      <c r="X143" s="26" t="s">
        <v>25</v>
      </c>
    </row>
    <row r="144" spans="1:24">
      <c r="A144" s="26" t="s">
        <v>4340</v>
      </c>
      <c r="B144" s="26" t="s">
        <v>4340</v>
      </c>
      <c r="C144" s="26" t="s">
        <v>4349</v>
      </c>
      <c r="D144" s="27">
        <v>48</v>
      </c>
      <c r="E144" s="28">
        <v>350</v>
      </c>
      <c r="F144" s="29">
        <v>4.6900000000000004</v>
      </c>
      <c r="G144" s="29">
        <v>4.46</v>
      </c>
      <c r="H144" s="30">
        <v>4.7999999999999996E-3</v>
      </c>
      <c r="I144" s="31">
        <v>9.1999999999999993</v>
      </c>
      <c r="J144" s="31">
        <v>9</v>
      </c>
      <c r="K144" s="31">
        <v>4.0999999999999996</v>
      </c>
      <c r="L144" s="31">
        <v>4.13</v>
      </c>
      <c r="M144" s="28">
        <v>680</v>
      </c>
      <c r="N144" s="31">
        <v>0.2</v>
      </c>
      <c r="O144" s="31">
        <v>0.56000000000000005</v>
      </c>
      <c r="P144" s="28">
        <v>2184</v>
      </c>
      <c r="Q144" s="31">
        <v>0.37</v>
      </c>
      <c r="R144" s="31">
        <v>0.79</v>
      </c>
      <c r="S144" s="28">
        <v>3780</v>
      </c>
      <c r="T144" s="31">
        <v>0.5</v>
      </c>
      <c r="U144" s="31">
        <v>0.91</v>
      </c>
      <c r="V144" s="28">
        <v>7561</v>
      </c>
      <c r="W144" s="31">
        <v>0.91</v>
      </c>
      <c r="X144" s="26" t="s">
        <v>25</v>
      </c>
    </row>
    <row r="145" spans="1:24">
      <c r="A145" s="26" t="s">
        <v>4349</v>
      </c>
      <c r="B145" s="26" t="s">
        <v>4349</v>
      </c>
      <c r="C145" s="26" t="s">
        <v>4350</v>
      </c>
      <c r="D145" s="27">
        <v>48</v>
      </c>
      <c r="E145" s="28">
        <v>350</v>
      </c>
      <c r="F145" s="29">
        <v>4.46</v>
      </c>
      <c r="G145" s="29">
        <v>4.24</v>
      </c>
      <c r="H145" s="30">
        <v>4.5999999999999999E-3</v>
      </c>
      <c r="I145" s="31">
        <v>9</v>
      </c>
      <c r="J145" s="31">
        <v>8.8699999999999992</v>
      </c>
      <c r="K145" s="31">
        <v>4.13</v>
      </c>
      <c r="L145" s="31">
        <v>4.22</v>
      </c>
      <c r="M145" s="28">
        <v>680</v>
      </c>
      <c r="N145" s="31">
        <v>0.2</v>
      </c>
      <c r="O145" s="31">
        <v>0.56000000000000005</v>
      </c>
      <c r="P145" s="28">
        <v>2184</v>
      </c>
      <c r="Q145" s="31">
        <v>0.37</v>
      </c>
      <c r="R145" s="31">
        <v>0.77</v>
      </c>
      <c r="S145" s="28">
        <v>3697</v>
      </c>
      <c r="T145" s="31">
        <v>0.5</v>
      </c>
      <c r="U145" s="31">
        <v>0.89</v>
      </c>
      <c r="V145" s="28">
        <v>7395</v>
      </c>
      <c r="W145" s="31">
        <v>0.89</v>
      </c>
      <c r="X145" s="26" t="s">
        <v>25</v>
      </c>
    </row>
    <row r="146" spans="1:24">
      <c r="A146" s="26" t="s">
        <v>4351</v>
      </c>
      <c r="B146" s="26" t="s">
        <v>4351</v>
      </c>
      <c r="C146" s="26" t="s">
        <v>4352</v>
      </c>
      <c r="D146" s="27">
        <v>51.5</v>
      </c>
      <c r="E146" s="28">
        <v>300</v>
      </c>
      <c r="F146" s="29">
        <v>5.19</v>
      </c>
      <c r="G146" s="29">
        <v>4.9000000000000004</v>
      </c>
      <c r="H146" s="30">
        <v>5.5999999999999999E-3</v>
      </c>
      <c r="I146" s="31">
        <v>7.05</v>
      </c>
      <c r="J146" s="31">
        <v>8.82</v>
      </c>
      <c r="K146" s="31">
        <v>1.5</v>
      </c>
      <c r="L146" s="31">
        <v>3.56</v>
      </c>
      <c r="M146" s="28">
        <v>10</v>
      </c>
      <c r="N146" s="31">
        <v>0.03</v>
      </c>
      <c r="O146" s="31">
        <v>0.17</v>
      </c>
      <c r="P146" s="28">
        <v>40</v>
      </c>
      <c r="Q146" s="31">
        <v>0.06</v>
      </c>
      <c r="R146" s="31">
        <v>0.26</v>
      </c>
      <c r="S146" s="28">
        <v>2717</v>
      </c>
      <c r="T146" s="31">
        <v>0.5</v>
      </c>
      <c r="U146" s="31">
        <v>0.89</v>
      </c>
      <c r="V146" s="28">
        <v>5434</v>
      </c>
      <c r="W146" s="31">
        <v>0.89</v>
      </c>
      <c r="X146" s="26" t="s">
        <v>25</v>
      </c>
    </row>
    <row r="147" spans="1:24">
      <c r="A147" s="26" t="s">
        <v>4352</v>
      </c>
      <c r="B147" s="26" t="s">
        <v>4352</v>
      </c>
      <c r="C147" s="26" t="s">
        <v>4353</v>
      </c>
      <c r="D147" s="27">
        <v>22</v>
      </c>
      <c r="E147" s="28">
        <v>300</v>
      </c>
      <c r="F147" s="29">
        <v>4.9000000000000004</v>
      </c>
      <c r="G147" s="29">
        <v>4.7699999999999996</v>
      </c>
      <c r="H147" s="30">
        <v>5.8999999999999999E-3</v>
      </c>
      <c r="I147" s="31">
        <v>8.82</v>
      </c>
      <c r="J147" s="31">
        <v>8.6</v>
      </c>
      <c r="K147" s="31">
        <v>3.56</v>
      </c>
      <c r="L147" s="31">
        <v>3.47</v>
      </c>
      <c r="M147" s="28">
        <v>10</v>
      </c>
      <c r="N147" s="31">
        <v>0.03</v>
      </c>
      <c r="O147" s="31">
        <v>0.17</v>
      </c>
      <c r="P147" s="28">
        <v>40</v>
      </c>
      <c r="Q147" s="31">
        <v>0.06</v>
      </c>
      <c r="R147" s="31">
        <v>0.26</v>
      </c>
      <c r="S147" s="28">
        <v>2783</v>
      </c>
      <c r="T147" s="31">
        <v>0.5</v>
      </c>
      <c r="U147" s="31">
        <v>0.91</v>
      </c>
      <c r="V147" s="28">
        <v>5566</v>
      </c>
      <c r="W147" s="31">
        <v>0.91</v>
      </c>
      <c r="X147" s="26" t="s">
        <v>25</v>
      </c>
    </row>
    <row r="148" spans="1:24">
      <c r="A148" s="26" t="s">
        <v>4354</v>
      </c>
      <c r="B148" s="26" t="s">
        <v>4354</v>
      </c>
      <c r="C148" s="26" t="s">
        <v>4353</v>
      </c>
      <c r="D148" s="27">
        <v>65</v>
      </c>
      <c r="E148" s="28">
        <v>300</v>
      </c>
      <c r="F148" s="29">
        <v>4.93</v>
      </c>
      <c r="G148" s="29">
        <v>4.5599999999999996</v>
      </c>
      <c r="H148" s="30">
        <v>5.7000000000000002E-3</v>
      </c>
      <c r="I148" s="31">
        <v>8.69</v>
      </c>
      <c r="J148" s="31">
        <v>8.6</v>
      </c>
      <c r="K148" s="31">
        <v>3.4</v>
      </c>
      <c r="L148" s="31">
        <v>3.68</v>
      </c>
      <c r="M148" s="28">
        <v>25</v>
      </c>
      <c r="N148" s="31">
        <v>0.05</v>
      </c>
      <c r="O148" s="31">
        <v>0.23</v>
      </c>
      <c r="P148" s="28">
        <v>97</v>
      </c>
      <c r="Q148" s="31">
        <v>0.09</v>
      </c>
      <c r="R148" s="31">
        <v>0.34</v>
      </c>
      <c r="S148" s="28">
        <v>2732</v>
      </c>
      <c r="T148" s="31">
        <v>0.5</v>
      </c>
      <c r="U148" s="31">
        <v>0.89</v>
      </c>
      <c r="V148" s="28">
        <v>5463</v>
      </c>
      <c r="W148" s="31">
        <v>0.89</v>
      </c>
      <c r="X148" s="26" t="s">
        <v>25</v>
      </c>
    </row>
    <row r="149" spans="1:24">
      <c r="A149" s="26" t="s">
        <v>4353</v>
      </c>
      <c r="B149" s="26" t="s">
        <v>4353</v>
      </c>
      <c r="C149" s="26" t="s">
        <v>4350</v>
      </c>
      <c r="D149" s="27">
        <v>40.9</v>
      </c>
      <c r="E149" s="28">
        <v>300</v>
      </c>
      <c r="F149" s="29">
        <v>4.5599999999999996</v>
      </c>
      <c r="G149" s="29">
        <v>4.32</v>
      </c>
      <c r="H149" s="30">
        <v>5.8999999999999999E-3</v>
      </c>
      <c r="I149" s="31">
        <v>8.6</v>
      </c>
      <c r="J149" s="31">
        <v>8.8699999999999992</v>
      </c>
      <c r="K149" s="31">
        <v>3.68</v>
      </c>
      <c r="L149" s="31">
        <v>4.1900000000000004</v>
      </c>
      <c r="M149" s="28">
        <v>42</v>
      </c>
      <c r="N149" s="31">
        <v>0.06</v>
      </c>
      <c r="O149" s="31">
        <v>0.27</v>
      </c>
      <c r="P149" s="28">
        <v>160</v>
      </c>
      <c r="Q149" s="31">
        <v>0.12</v>
      </c>
      <c r="R149" s="31">
        <v>0.4</v>
      </c>
      <c r="S149" s="28">
        <v>2773</v>
      </c>
      <c r="T149" s="31">
        <v>0.5</v>
      </c>
      <c r="U149" s="31">
        <v>0.91</v>
      </c>
      <c r="V149" s="28">
        <v>5547</v>
      </c>
      <c r="W149" s="31">
        <v>0.91</v>
      </c>
      <c r="X149" s="26" t="s">
        <v>25</v>
      </c>
    </row>
    <row r="150" spans="1:24">
      <c r="A150" s="26" t="s">
        <v>4355</v>
      </c>
      <c r="B150" s="26" t="s">
        <v>4355</v>
      </c>
      <c r="C150" s="26" t="s">
        <v>4356</v>
      </c>
      <c r="D150" s="27">
        <v>46.8</v>
      </c>
      <c r="E150" s="28">
        <v>300</v>
      </c>
      <c r="F150" s="29">
        <v>7.54</v>
      </c>
      <c r="G150" s="29">
        <v>7.27</v>
      </c>
      <c r="H150" s="30">
        <v>5.7999999999999996E-3</v>
      </c>
      <c r="I150" s="31">
        <v>9.4</v>
      </c>
      <c r="J150" s="31">
        <v>9.1999999999999993</v>
      </c>
      <c r="K150" s="31">
        <v>1.5</v>
      </c>
      <c r="L150" s="31">
        <v>1.57</v>
      </c>
      <c r="M150" s="28">
        <v>25</v>
      </c>
      <c r="N150" s="31">
        <v>0.05</v>
      </c>
      <c r="O150" s="31">
        <v>0.23</v>
      </c>
      <c r="P150" s="28">
        <v>97</v>
      </c>
      <c r="Q150" s="31">
        <v>0.09</v>
      </c>
      <c r="R150" s="31">
        <v>0.34</v>
      </c>
      <c r="S150" s="28">
        <v>2750</v>
      </c>
      <c r="T150" s="31">
        <v>0.5</v>
      </c>
      <c r="U150" s="31">
        <v>0.9</v>
      </c>
      <c r="V150" s="28">
        <v>5500</v>
      </c>
      <c r="W150" s="31">
        <v>0.9</v>
      </c>
      <c r="X150" s="26" t="s">
        <v>25</v>
      </c>
    </row>
    <row r="151" spans="1:24">
      <c r="A151" s="26" t="s">
        <v>4356</v>
      </c>
      <c r="B151" s="26" t="s">
        <v>4356</v>
      </c>
      <c r="C151" s="26" t="s">
        <v>4357</v>
      </c>
      <c r="D151" s="27">
        <v>50</v>
      </c>
      <c r="E151" s="28">
        <v>300</v>
      </c>
      <c r="F151" s="29">
        <v>7.27</v>
      </c>
      <c r="G151" s="29">
        <v>6.99</v>
      </c>
      <c r="H151" s="30">
        <v>5.5999999999999999E-3</v>
      </c>
      <c r="I151" s="31">
        <v>9.1999999999999993</v>
      </c>
      <c r="J151" s="31">
        <v>8.93</v>
      </c>
      <c r="K151" s="31">
        <v>1.57</v>
      </c>
      <c r="L151" s="31">
        <v>1.58</v>
      </c>
      <c r="M151" s="28">
        <v>25</v>
      </c>
      <c r="N151" s="31">
        <v>0.05</v>
      </c>
      <c r="O151" s="31">
        <v>0.23</v>
      </c>
      <c r="P151" s="28">
        <v>97</v>
      </c>
      <c r="Q151" s="31">
        <v>0.09</v>
      </c>
      <c r="R151" s="31">
        <v>0.34</v>
      </c>
      <c r="S151" s="28">
        <v>2709</v>
      </c>
      <c r="T151" s="31">
        <v>0.5</v>
      </c>
      <c r="U151" s="31">
        <v>0.89</v>
      </c>
      <c r="V151" s="28">
        <v>5419</v>
      </c>
      <c r="W151" s="31">
        <v>0.89</v>
      </c>
      <c r="X151" s="26" t="s">
        <v>25</v>
      </c>
    </row>
    <row r="152" spans="1:24">
      <c r="A152" s="26" t="s">
        <v>4357</v>
      </c>
      <c r="B152" s="26" t="s">
        <v>4357</v>
      </c>
      <c r="C152" s="26" t="s">
        <v>4350</v>
      </c>
      <c r="D152" s="27">
        <v>79.400000000000006</v>
      </c>
      <c r="E152" s="28">
        <v>300</v>
      </c>
      <c r="F152" s="29">
        <v>6.99</v>
      </c>
      <c r="G152" s="29">
        <v>6.53</v>
      </c>
      <c r="H152" s="30">
        <v>5.7999999999999996E-3</v>
      </c>
      <c r="I152" s="31">
        <v>8.93</v>
      </c>
      <c r="J152" s="31">
        <v>8.8699999999999992</v>
      </c>
      <c r="K152" s="31">
        <v>1.58</v>
      </c>
      <c r="L152" s="31">
        <v>1.98</v>
      </c>
      <c r="M152" s="28">
        <v>49</v>
      </c>
      <c r="N152" s="31">
        <v>7.0000000000000007E-2</v>
      </c>
      <c r="O152" s="31">
        <v>0.28000000000000003</v>
      </c>
      <c r="P152" s="28">
        <v>186</v>
      </c>
      <c r="Q152" s="31">
        <v>0.13</v>
      </c>
      <c r="R152" s="31">
        <v>0.42</v>
      </c>
      <c r="S152" s="28">
        <v>2756</v>
      </c>
      <c r="T152" s="31">
        <v>0.5</v>
      </c>
      <c r="U152" s="31">
        <v>0.9</v>
      </c>
      <c r="V152" s="28">
        <v>5511</v>
      </c>
      <c r="W152" s="31">
        <v>0.9</v>
      </c>
      <c r="X152" s="26" t="s">
        <v>25</v>
      </c>
    </row>
    <row r="153" spans="1:24">
      <c r="A153" s="26" t="s">
        <v>4350</v>
      </c>
      <c r="B153" s="26" t="s">
        <v>4350</v>
      </c>
      <c r="C153" s="26" t="s">
        <v>4358</v>
      </c>
      <c r="D153" s="27">
        <v>57.7</v>
      </c>
      <c r="E153" s="28">
        <v>350</v>
      </c>
      <c r="F153" s="29">
        <v>4.24</v>
      </c>
      <c r="G153" s="29">
        <v>3.97</v>
      </c>
      <c r="H153" s="30">
        <v>4.7000000000000002E-3</v>
      </c>
      <c r="I153" s="31">
        <v>8.8699999999999992</v>
      </c>
      <c r="J153" s="31">
        <v>8.9499999999999993</v>
      </c>
      <c r="K153" s="31">
        <v>4.22</v>
      </c>
      <c r="L153" s="31">
        <v>4.57</v>
      </c>
      <c r="M153" s="28">
        <v>801</v>
      </c>
      <c r="N153" s="31">
        <v>0.22</v>
      </c>
      <c r="O153" s="31">
        <v>0.59</v>
      </c>
      <c r="P153" s="28">
        <v>2534</v>
      </c>
      <c r="Q153" s="31">
        <v>0.4</v>
      </c>
      <c r="R153" s="31">
        <v>0.81</v>
      </c>
      <c r="S153" s="28">
        <v>3736</v>
      </c>
      <c r="T153" s="31">
        <v>0.5</v>
      </c>
      <c r="U153" s="31">
        <v>0.9</v>
      </c>
      <c r="V153" s="28">
        <v>7472</v>
      </c>
      <c r="W153" s="31">
        <v>0.9</v>
      </c>
      <c r="X153" s="26" t="s">
        <v>25</v>
      </c>
    </row>
    <row r="154" spans="1:24">
      <c r="A154" s="26" t="s">
        <v>4359</v>
      </c>
      <c r="B154" s="26" t="s">
        <v>4359</v>
      </c>
      <c r="C154" s="26" t="s">
        <v>4360</v>
      </c>
      <c r="D154" s="27">
        <v>37</v>
      </c>
      <c r="E154" s="28">
        <v>300</v>
      </c>
      <c r="F154" s="29">
        <v>7.12</v>
      </c>
      <c r="G154" s="29">
        <v>6.91</v>
      </c>
      <c r="H154" s="30">
        <v>5.7000000000000002E-3</v>
      </c>
      <c r="I154" s="31">
        <v>8.98</v>
      </c>
      <c r="J154" s="31">
        <v>8.8800000000000008</v>
      </c>
      <c r="K154" s="31">
        <v>1.5</v>
      </c>
      <c r="L154" s="31">
        <v>1.61</v>
      </c>
      <c r="M154" s="28">
        <v>82</v>
      </c>
      <c r="N154" s="31">
        <v>0.09</v>
      </c>
      <c r="O154" s="31">
        <v>0.32</v>
      </c>
      <c r="P154" s="28">
        <v>302</v>
      </c>
      <c r="Q154" s="31">
        <v>0.16</v>
      </c>
      <c r="R154" s="31">
        <v>0.48</v>
      </c>
      <c r="S154" s="28">
        <v>2728</v>
      </c>
      <c r="T154" s="31">
        <v>0.5</v>
      </c>
      <c r="U154" s="31">
        <v>0.89</v>
      </c>
      <c r="V154" s="28">
        <v>5455</v>
      </c>
      <c r="W154" s="31">
        <v>0.89</v>
      </c>
      <c r="X154" s="26" t="s">
        <v>25</v>
      </c>
    </row>
    <row r="155" spans="1:24">
      <c r="A155" s="26" t="s">
        <v>4361</v>
      </c>
      <c r="B155" s="26" t="s">
        <v>4361</v>
      </c>
      <c r="C155" s="26" t="s">
        <v>4360</v>
      </c>
      <c r="D155" s="27">
        <v>65</v>
      </c>
      <c r="E155" s="28">
        <v>300</v>
      </c>
      <c r="F155" s="29">
        <v>7.08</v>
      </c>
      <c r="G155" s="29">
        <v>6.71</v>
      </c>
      <c r="H155" s="30">
        <v>5.7000000000000002E-3</v>
      </c>
      <c r="I155" s="31">
        <v>8.94</v>
      </c>
      <c r="J155" s="31">
        <v>8.8800000000000008</v>
      </c>
      <c r="K155" s="31">
        <v>1.5</v>
      </c>
      <c r="L155" s="31">
        <v>1.81</v>
      </c>
      <c r="M155" s="28">
        <v>49</v>
      </c>
      <c r="N155" s="31">
        <v>7.0000000000000007E-2</v>
      </c>
      <c r="O155" s="31">
        <v>0.28000000000000003</v>
      </c>
      <c r="P155" s="28">
        <v>186</v>
      </c>
      <c r="Q155" s="31">
        <v>0.13</v>
      </c>
      <c r="R155" s="31">
        <v>0.42</v>
      </c>
      <c r="S155" s="28">
        <v>2732</v>
      </c>
      <c r="T155" s="31">
        <v>0.5</v>
      </c>
      <c r="U155" s="31">
        <v>0.89</v>
      </c>
      <c r="V155" s="28">
        <v>5463</v>
      </c>
      <c r="W155" s="31">
        <v>0.89</v>
      </c>
      <c r="X155" s="26" t="s">
        <v>25</v>
      </c>
    </row>
    <row r="156" spans="1:24">
      <c r="A156" s="26" t="s">
        <v>4360</v>
      </c>
      <c r="B156" s="26" t="s">
        <v>4360</v>
      </c>
      <c r="C156" s="26" t="s">
        <v>4358</v>
      </c>
      <c r="D156" s="27">
        <v>41</v>
      </c>
      <c r="E156" s="28">
        <v>300</v>
      </c>
      <c r="F156" s="29">
        <v>6.71</v>
      </c>
      <c r="G156" s="29">
        <v>6.47</v>
      </c>
      <c r="H156" s="30">
        <v>5.8999999999999999E-3</v>
      </c>
      <c r="I156" s="31">
        <v>8.8800000000000008</v>
      </c>
      <c r="J156" s="31">
        <v>8.9499999999999993</v>
      </c>
      <c r="K156" s="31">
        <v>1.81</v>
      </c>
      <c r="L156" s="31">
        <v>2.12</v>
      </c>
      <c r="M156" s="28">
        <v>136</v>
      </c>
      <c r="N156" s="31">
        <v>0.11</v>
      </c>
      <c r="O156" s="31">
        <v>0.38</v>
      </c>
      <c r="P156" s="28">
        <v>490</v>
      </c>
      <c r="Q156" s="31">
        <v>0.2</v>
      </c>
      <c r="R156" s="31">
        <v>0.56000000000000005</v>
      </c>
      <c r="S156" s="28">
        <v>2770</v>
      </c>
      <c r="T156" s="31">
        <v>0.5</v>
      </c>
      <c r="U156" s="31">
        <v>0.91</v>
      </c>
      <c r="V156" s="28">
        <v>5540</v>
      </c>
      <c r="W156" s="31">
        <v>0.91</v>
      </c>
      <c r="X156" s="26" t="s">
        <v>25</v>
      </c>
    </row>
    <row r="157" spans="1:24">
      <c r="A157" s="26" t="s">
        <v>4358</v>
      </c>
      <c r="B157" s="26" t="s">
        <v>4358</v>
      </c>
      <c r="C157" s="26" t="s">
        <v>4362</v>
      </c>
      <c r="D157" s="27">
        <v>79</v>
      </c>
      <c r="E157" s="28">
        <v>400</v>
      </c>
      <c r="F157" s="29">
        <v>3.93</v>
      </c>
      <c r="G157" s="29">
        <v>3.62</v>
      </c>
      <c r="H157" s="30">
        <v>3.8999999999999998E-3</v>
      </c>
      <c r="I157" s="31">
        <v>8.9499999999999993</v>
      </c>
      <c r="J157" s="31">
        <v>8.9600000000000009</v>
      </c>
      <c r="K157" s="31">
        <v>4.5599999999999996</v>
      </c>
      <c r="L157" s="31">
        <v>4.88</v>
      </c>
      <c r="M157" s="28">
        <v>1046</v>
      </c>
      <c r="N157" s="31">
        <v>0.22</v>
      </c>
      <c r="O157" s="31">
        <v>0.59</v>
      </c>
      <c r="P157" s="28">
        <v>3219</v>
      </c>
      <c r="Q157" s="31">
        <v>0.39</v>
      </c>
      <c r="R157" s="31">
        <v>0.81</v>
      </c>
      <c r="S157" s="28">
        <v>4884</v>
      </c>
      <c r="T157" s="31">
        <v>0.5</v>
      </c>
      <c r="U157" s="31">
        <v>0.9</v>
      </c>
      <c r="V157" s="28">
        <v>9769</v>
      </c>
      <c r="W157" s="31">
        <v>0.9</v>
      </c>
      <c r="X157" s="26" t="s">
        <v>25</v>
      </c>
    </row>
    <row r="158" spans="1:24">
      <c r="A158" s="26" t="s">
        <v>4363</v>
      </c>
      <c r="B158" s="26" t="s">
        <v>4363</v>
      </c>
      <c r="C158" s="26" t="s">
        <v>4364</v>
      </c>
      <c r="D158" s="27">
        <v>42</v>
      </c>
      <c r="E158" s="28">
        <v>300</v>
      </c>
      <c r="F158" s="29">
        <v>6.83</v>
      </c>
      <c r="G158" s="29">
        <v>6.59</v>
      </c>
      <c r="H158" s="30">
        <v>5.7000000000000002E-3</v>
      </c>
      <c r="I158" s="31">
        <v>8.69</v>
      </c>
      <c r="J158" s="31">
        <v>8.67</v>
      </c>
      <c r="K158" s="31">
        <v>1.5</v>
      </c>
      <c r="L158" s="31">
        <v>1.72</v>
      </c>
      <c r="M158" s="28">
        <v>80</v>
      </c>
      <c r="N158" s="31">
        <v>0.08</v>
      </c>
      <c r="O158" s="31">
        <v>0.32</v>
      </c>
      <c r="P158" s="28">
        <v>297</v>
      </c>
      <c r="Q158" s="31">
        <v>0.16</v>
      </c>
      <c r="R158" s="31">
        <v>0.48</v>
      </c>
      <c r="S158" s="28">
        <v>2737</v>
      </c>
      <c r="T158" s="31">
        <v>0.5</v>
      </c>
      <c r="U158" s="31">
        <v>0.9</v>
      </c>
      <c r="V158" s="28">
        <v>5474</v>
      </c>
      <c r="W158" s="31">
        <v>0.9</v>
      </c>
      <c r="X158" s="26" t="s">
        <v>25</v>
      </c>
    </row>
    <row r="159" spans="1:24">
      <c r="A159" s="26" t="s">
        <v>4364</v>
      </c>
      <c r="B159" s="26" t="s">
        <v>4364</v>
      </c>
      <c r="C159" s="26" t="s">
        <v>4365</v>
      </c>
      <c r="D159" s="27">
        <v>50</v>
      </c>
      <c r="E159" s="28">
        <v>300</v>
      </c>
      <c r="F159" s="29">
        <v>6.59</v>
      </c>
      <c r="G159" s="29">
        <v>6.3</v>
      </c>
      <c r="H159" s="30">
        <v>5.7999999999999996E-3</v>
      </c>
      <c r="I159" s="31">
        <v>8.67</v>
      </c>
      <c r="J159" s="31">
        <v>8.66</v>
      </c>
      <c r="K159" s="31">
        <v>1.72</v>
      </c>
      <c r="L159" s="31">
        <v>2</v>
      </c>
      <c r="M159" s="28">
        <v>80</v>
      </c>
      <c r="N159" s="31">
        <v>0.08</v>
      </c>
      <c r="O159" s="31">
        <v>0.32</v>
      </c>
      <c r="P159" s="28">
        <v>297</v>
      </c>
      <c r="Q159" s="31">
        <v>0.16</v>
      </c>
      <c r="R159" s="31">
        <v>0.48</v>
      </c>
      <c r="S159" s="28">
        <v>2757</v>
      </c>
      <c r="T159" s="31">
        <v>0.5</v>
      </c>
      <c r="U159" s="31">
        <v>0.9</v>
      </c>
      <c r="V159" s="28">
        <v>5515</v>
      </c>
      <c r="W159" s="31">
        <v>0.9</v>
      </c>
      <c r="X159" s="26" t="s">
        <v>25</v>
      </c>
    </row>
    <row r="160" spans="1:24">
      <c r="A160" s="26" t="s">
        <v>4365</v>
      </c>
      <c r="B160" s="26" t="s">
        <v>4365</v>
      </c>
      <c r="C160" s="26" t="s">
        <v>4362</v>
      </c>
      <c r="D160" s="27">
        <v>60</v>
      </c>
      <c r="E160" s="28">
        <v>300</v>
      </c>
      <c r="F160" s="29">
        <v>6.3</v>
      </c>
      <c r="G160" s="29">
        <v>5.96</v>
      </c>
      <c r="H160" s="30">
        <v>5.7000000000000002E-3</v>
      </c>
      <c r="I160" s="31">
        <v>8.66</v>
      </c>
      <c r="J160" s="31">
        <v>8.9600000000000009</v>
      </c>
      <c r="K160" s="31">
        <v>2</v>
      </c>
      <c r="L160" s="31">
        <v>2.64</v>
      </c>
      <c r="M160" s="28">
        <v>273</v>
      </c>
      <c r="N160" s="31">
        <v>0.15</v>
      </c>
      <c r="O160" s="31">
        <v>0.47</v>
      </c>
      <c r="P160" s="28">
        <v>946</v>
      </c>
      <c r="Q160" s="31">
        <v>0.28000000000000003</v>
      </c>
      <c r="R160" s="31">
        <v>0.67</v>
      </c>
      <c r="S160" s="28">
        <v>2725</v>
      </c>
      <c r="T160" s="31">
        <v>0.5</v>
      </c>
      <c r="U160" s="31">
        <v>0.89</v>
      </c>
      <c r="V160" s="28">
        <v>5451</v>
      </c>
      <c r="W160" s="31">
        <v>0.89</v>
      </c>
      <c r="X160" s="26" t="s">
        <v>25</v>
      </c>
    </row>
    <row r="161" spans="1:24">
      <c r="A161" s="26" t="s">
        <v>4362</v>
      </c>
      <c r="B161" s="26" t="s">
        <v>4362</v>
      </c>
      <c r="C161" s="26" t="s">
        <v>4366</v>
      </c>
      <c r="D161" s="27">
        <v>57</v>
      </c>
      <c r="E161" s="28">
        <v>450</v>
      </c>
      <c r="F161" s="29">
        <v>3.58</v>
      </c>
      <c r="G161" s="29">
        <v>3.39</v>
      </c>
      <c r="H161" s="30">
        <v>3.3E-3</v>
      </c>
      <c r="I161" s="31">
        <v>8.9600000000000009</v>
      </c>
      <c r="J161" s="31">
        <v>8.74</v>
      </c>
      <c r="K161" s="31">
        <v>4.8600000000000003</v>
      </c>
      <c r="L161" s="31">
        <v>4.83</v>
      </c>
      <c r="M161" s="28">
        <v>1329</v>
      </c>
      <c r="N161" s="31">
        <v>0.22</v>
      </c>
      <c r="O161" s="31">
        <v>0.59</v>
      </c>
      <c r="P161" s="28">
        <v>3984</v>
      </c>
      <c r="Q161" s="31">
        <v>0.39</v>
      </c>
      <c r="R161" s="31">
        <v>0.8</v>
      </c>
      <c r="S161" s="28">
        <v>6163</v>
      </c>
      <c r="T161" s="31">
        <v>0.5</v>
      </c>
      <c r="U161" s="31">
        <v>0.9</v>
      </c>
      <c r="V161" s="28">
        <v>12326</v>
      </c>
      <c r="W161" s="31">
        <v>0.9</v>
      </c>
      <c r="X161" s="26" t="s">
        <v>25</v>
      </c>
    </row>
    <row r="162" spans="1:24">
      <c r="A162" s="26" t="s">
        <v>4367</v>
      </c>
      <c r="B162" s="26" t="s">
        <v>4367</v>
      </c>
      <c r="C162" s="26" t="s">
        <v>4366</v>
      </c>
      <c r="D162" s="27">
        <v>67.3</v>
      </c>
      <c r="E162" s="28">
        <v>300</v>
      </c>
      <c r="F162" s="29">
        <v>6.91</v>
      </c>
      <c r="G162" s="29">
        <v>6.53</v>
      </c>
      <c r="H162" s="30">
        <v>5.5999999999999999E-3</v>
      </c>
      <c r="I162" s="31">
        <v>8.77</v>
      </c>
      <c r="J162" s="31">
        <v>8.74</v>
      </c>
      <c r="K162" s="31">
        <v>1.5</v>
      </c>
      <c r="L162" s="31">
        <v>1.85</v>
      </c>
      <c r="M162" s="28">
        <v>90</v>
      </c>
      <c r="N162" s="31">
        <v>0.09</v>
      </c>
      <c r="O162" s="31">
        <v>0.33</v>
      </c>
      <c r="P162" s="28">
        <v>330</v>
      </c>
      <c r="Q162" s="31">
        <v>0.17</v>
      </c>
      <c r="R162" s="31">
        <v>0.49</v>
      </c>
      <c r="S162" s="28">
        <v>2721</v>
      </c>
      <c r="T162" s="31">
        <v>0.5</v>
      </c>
      <c r="U162" s="31">
        <v>0.89</v>
      </c>
      <c r="V162" s="28">
        <v>5441</v>
      </c>
      <c r="W162" s="31">
        <v>0.89</v>
      </c>
      <c r="X162" s="26" t="s">
        <v>25</v>
      </c>
    </row>
    <row r="163" spans="1:24">
      <c r="A163" s="26" t="s">
        <v>4366</v>
      </c>
      <c r="B163" s="26" t="s">
        <v>4366</v>
      </c>
      <c r="C163" s="26" t="s">
        <v>4368</v>
      </c>
      <c r="D163" s="27">
        <v>57.8</v>
      </c>
      <c r="E163" s="28">
        <v>450</v>
      </c>
      <c r="F163" s="29">
        <v>3.39</v>
      </c>
      <c r="G163" s="29">
        <v>3.19</v>
      </c>
      <c r="H163" s="30">
        <v>3.5000000000000001E-3</v>
      </c>
      <c r="I163" s="31">
        <v>8.74</v>
      </c>
      <c r="J163" s="31">
        <v>8.64</v>
      </c>
      <c r="K163" s="31">
        <v>4.83</v>
      </c>
      <c r="L163" s="31">
        <v>4.93</v>
      </c>
      <c r="M163" s="28">
        <v>1429</v>
      </c>
      <c r="N163" s="31">
        <v>0.23</v>
      </c>
      <c r="O163" s="31">
        <v>0.61</v>
      </c>
      <c r="P163" s="28">
        <v>4248</v>
      </c>
      <c r="Q163" s="31">
        <v>0.4</v>
      </c>
      <c r="R163" s="31">
        <v>0.83</v>
      </c>
      <c r="S163" s="28">
        <v>6279</v>
      </c>
      <c r="T163" s="31">
        <v>0.5</v>
      </c>
      <c r="U163" s="31">
        <v>0.91</v>
      </c>
      <c r="V163" s="28">
        <v>12558</v>
      </c>
      <c r="W163" s="31">
        <v>0.91</v>
      </c>
      <c r="X163" s="26" t="s">
        <v>25</v>
      </c>
    </row>
    <row r="164" spans="1:24">
      <c r="A164" s="26" t="s">
        <v>4369</v>
      </c>
      <c r="B164" s="26" t="s">
        <v>4369</v>
      </c>
      <c r="C164" s="26" t="s">
        <v>4370</v>
      </c>
      <c r="D164" s="27">
        <v>70</v>
      </c>
      <c r="E164" s="28">
        <v>300</v>
      </c>
      <c r="F164" s="29">
        <v>7.08</v>
      </c>
      <c r="G164" s="29">
        <v>6.68</v>
      </c>
      <c r="H164" s="30">
        <v>5.7000000000000002E-3</v>
      </c>
      <c r="I164" s="31">
        <v>8.94</v>
      </c>
      <c r="J164" s="31">
        <v>8.89</v>
      </c>
      <c r="K164" s="31">
        <v>1.5</v>
      </c>
      <c r="L164" s="31">
        <v>1.85</v>
      </c>
      <c r="M164" s="28">
        <v>58</v>
      </c>
      <c r="N164" s="31">
        <v>7.0000000000000007E-2</v>
      </c>
      <c r="O164" s="31">
        <v>0.28999999999999998</v>
      </c>
      <c r="P164" s="28">
        <v>216</v>
      </c>
      <c r="Q164" s="31">
        <v>0.14000000000000001</v>
      </c>
      <c r="R164" s="31">
        <v>0.43</v>
      </c>
      <c r="S164" s="28">
        <v>2737</v>
      </c>
      <c r="T164" s="31">
        <v>0.5</v>
      </c>
      <c r="U164" s="31">
        <v>0.9</v>
      </c>
      <c r="V164" s="28">
        <v>5474</v>
      </c>
      <c r="W164" s="31">
        <v>0.9</v>
      </c>
      <c r="X164" s="26" t="s">
        <v>25</v>
      </c>
    </row>
    <row r="165" spans="1:24">
      <c r="A165" s="26" t="s">
        <v>4370</v>
      </c>
      <c r="B165" s="26" t="s">
        <v>4370</v>
      </c>
      <c r="C165" s="26" t="s">
        <v>4371</v>
      </c>
      <c r="D165" s="27">
        <v>62.5</v>
      </c>
      <c r="E165" s="28">
        <v>300</v>
      </c>
      <c r="F165" s="29">
        <v>6.68</v>
      </c>
      <c r="G165" s="29">
        <v>6.32</v>
      </c>
      <c r="H165" s="30">
        <v>5.7999999999999996E-3</v>
      </c>
      <c r="I165" s="31">
        <v>8.89</v>
      </c>
      <c r="J165" s="31">
        <v>8.61</v>
      </c>
      <c r="K165" s="31">
        <v>1.85</v>
      </c>
      <c r="L165" s="31">
        <v>1.93</v>
      </c>
      <c r="M165" s="28">
        <v>58</v>
      </c>
      <c r="N165" s="31">
        <v>7.0000000000000007E-2</v>
      </c>
      <c r="O165" s="31">
        <v>0.28999999999999998</v>
      </c>
      <c r="P165" s="28">
        <v>216</v>
      </c>
      <c r="Q165" s="31">
        <v>0.14000000000000001</v>
      </c>
      <c r="R165" s="31">
        <v>0.44</v>
      </c>
      <c r="S165" s="28">
        <v>2748</v>
      </c>
      <c r="T165" s="31">
        <v>0.5</v>
      </c>
      <c r="U165" s="31">
        <v>0.9</v>
      </c>
      <c r="V165" s="28">
        <v>5495</v>
      </c>
      <c r="W165" s="31">
        <v>0.9</v>
      </c>
      <c r="X165" s="26" t="s">
        <v>25</v>
      </c>
    </row>
    <row r="166" spans="1:24">
      <c r="A166" s="26" t="s">
        <v>4372</v>
      </c>
      <c r="B166" s="26" t="s">
        <v>4372</v>
      </c>
      <c r="C166" s="26" t="s">
        <v>4371</v>
      </c>
      <c r="D166" s="27">
        <v>30</v>
      </c>
      <c r="E166" s="28">
        <v>300</v>
      </c>
      <c r="F166" s="29">
        <v>6.78</v>
      </c>
      <c r="G166" s="29">
        <v>6.61</v>
      </c>
      <c r="H166" s="30">
        <v>5.7000000000000002E-3</v>
      </c>
      <c r="I166" s="31">
        <v>8.64</v>
      </c>
      <c r="J166" s="31">
        <v>8.61</v>
      </c>
      <c r="K166" s="31">
        <v>1.5</v>
      </c>
      <c r="L166" s="31">
        <v>1.64</v>
      </c>
      <c r="M166" s="28">
        <v>32</v>
      </c>
      <c r="N166" s="31">
        <v>0.05</v>
      </c>
      <c r="O166" s="31">
        <v>0.24</v>
      </c>
      <c r="P166" s="28">
        <v>123</v>
      </c>
      <c r="Q166" s="31">
        <v>0.1</v>
      </c>
      <c r="R166" s="31">
        <v>0.37</v>
      </c>
      <c r="S166" s="28">
        <v>2725</v>
      </c>
      <c r="T166" s="31">
        <v>0.5</v>
      </c>
      <c r="U166" s="31">
        <v>0.89</v>
      </c>
      <c r="V166" s="28">
        <v>5451</v>
      </c>
      <c r="W166" s="31">
        <v>0.89</v>
      </c>
      <c r="X166" s="26" t="s">
        <v>25</v>
      </c>
    </row>
    <row r="167" spans="1:24">
      <c r="A167" s="26" t="s">
        <v>4373</v>
      </c>
      <c r="B167" s="26" t="s">
        <v>4373</v>
      </c>
      <c r="C167" s="26" t="s">
        <v>4371</v>
      </c>
      <c r="D167" s="27">
        <v>63.5</v>
      </c>
      <c r="E167" s="28">
        <v>300</v>
      </c>
      <c r="F167" s="29">
        <v>6.65</v>
      </c>
      <c r="G167" s="29">
        <v>6.29</v>
      </c>
      <c r="H167" s="30">
        <v>5.7000000000000002E-3</v>
      </c>
      <c r="I167" s="31">
        <v>8.51</v>
      </c>
      <c r="J167" s="31">
        <v>8.61</v>
      </c>
      <c r="K167" s="31">
        <v>1.5</v>
      </c>
      <c r="L167" s="31">
        <v>1.96</v>
      </c>
      <c r="M167" s="28">
        <v>30</v>
      </c>
      <c r="N167" s="31">
        <v>0.05</v>
      </c>
      <c r="O167" s="31">
        <v>0.24</v>
      </c>
      <c r="P167" s="28">
        <v>114</v>
      </c>
      <c r="Q167" s="31">
        <v>0.1</v>
      </c>
      <c r="R167" s="31">
        <v>0.36</v>
      </c>
      <c r="S167" s="28">
        <v>2726</v>
      </c>
      <c r="T167" s="31">
        <v>0.5</v>
      </c>
      <c r="U167" s="31">
        <v>0.89</v>
      </c>
      <c r="V167" s="28">
        <v>5452</v>
      </c>
      <c r="W167" s="31">
        <v>0.89</v>
      </c>
      <c r="X167" s="26" t="s">
        <v>25</v>
      </c>
    </row>
    <row r="168" spans="1:24">
      <c r="A168" s="26" t="s">
        <v>4371</v>
      </c>
      <c r="B168" s="26" t="s">
        <v>4371</v>
      </c>
      <c r="C168" s="26" t="s">
        <v>4368</v>
      </c>
      <c r="D168" s="27">
        <v>45</v>
      </c>
      <c r="E168" s="28">
        <v>300</v>
      </c>
      <c r="F168" s="29">
        <v>6.29</v>
      </c>
      <c r="G168" s="29">
        <v>6.03</v>
      </c>
      <c r="H168" s="30">
        <v>5.7999999999999996E-3</v>
      </c>
      <c r="I168" s="31">
        <v>8.61</v>
      </c>
      <c r="J168" s="31">
        <v>8.64</v>
      </c>
      <c r="K168" s="31">
        <v>1.96</v>
      </c>
      <c r="L168" s="31">
        <v>2.25</v>
      </c>
      <c r="M168" s="28">
        <v>128</v>
      </c>
      <c r="N168" s="31">
        <v>0.11</v>
      </c>
      <c r="O168" s="31">
        <v>0.37</v>
      </c>
      <c r="P168" s="28">
        <v>462</v>
      </c>
      <c r="Q168" s="31">
        <v>0.2</v>
      </c>
      <c r="R168" s="31">
        <v>0.55000000000000004</v>
      </c>
      <c r="S168" s="28">
        <v>2752</v>
      </c>
      <c r="T168" s="31">
        <v>0.5</v>
      </c>
      <c r="U168" s="31">
        <v>0.9</v>
      </c>
      <c r="V168" s="28">
        <v>5504</v>
      </c>
      <c r="W168" s="31">
        <v>0.9</v>
      </c>
      <c r="X168" s="26" t="s">
        <v>25</v>
      </c>
    </row>
    <row r="169" spans="1:24">
      <c r="A169" s="26" t="s">
        <v>4374</v>
      </c>
      <c r="B169" s="26" t="s">
        <v>4374</v>
      </c>
      <c r="C169" s="26" t="s">
        <v>4368</v>
      </c>
      <c r="D169" s="27">
        <v>93.1</v>
      </c>
      <c r="E169" s="28">
        <v>300</v>
      </c>
      <c r="F169" s="29">
        <v>6.46</v>
      </c>
      <c r="G169" s="29">
        <v>5.93</v>
      </c>
      <c r="H169" s="30">
        <v>5.7000000000000002E-3</v>
      </c>
      <c r="I169" s="31">
        <v>8.32</v>
      </c>
      <c r="J169" s="31">
        <v>8.64</v>
      </c>
      <c r="K169" s="31">
        <v>1.5</v>
      </c>
      <c r="L169" s="31">
        <v>2.35</v>
      </c>
      <c r="M169" s="28">
        <v>90</v>
      </c>
      <c r="N169" s="31">
        <v>0.09</v>
      </c>
      <c r="O169" s="31">
        <v>0.33</v>
      </c>
      <c r="P169" s="28">
        <v>330</v>
      </c>
      <c r="Q169" s="31">
        <v>0.17</v>
      </c>
      <c r="R169" s="31">
        <v>0.49</v>
      </c>
      <c r="S169" s="28">
        <v>2732</v>
      </c>
      <c r="T169" s="31">
        <v>0.5</v>
      </c>
      <c r="U169" s="31">
        <v>0.89</v>
      </c>
      <c r="V169" s="28">
        <v>5463</v>
      </c>
      <c r="W169" s="31">
        <v>0.89</v>
      </c>
      <c r="X169" s="26" t="s">
        <v>25</v>
      </c>
    </row>
    <row r="170" spans="1:24">
      <c r="A170" s="26" t="s">
        <v>4368</v>
      </c>
      <c r="B170" s="26" t="s">
        <v>4368</v>
      </c>
      <c r="C170" s="26" t="s">
        <v>4375</v>
      </c>
      <c r="D170" s="27">
        <v>57.2</v>
      </c>
      <c r="E170" s="28">
        <v>450</v>
      </c>
      <c r="F170" s="29">
        <v>3.19</v>
      </c>
      <c r="G170" s="29">
        <v>3</v>
      </c>
      <c r="H170" s="30">
        <v>3.3E-3</v>
      </c>
      <c r="I170" s="31">
        <v>8.64</v>
      </c>
      <c r="J170" s="31">
        <v>8.35</v>
      </c>
      <c r="K170" s="31">
        <v>4.93</v>
      </c>
      <c r="L170" s="31">
        <v>4.83</v>
      </c>
      <c r="M170" s="28">
        <v>1694</v>
      </c>
      <c r="N170" s="31">
        <v>0.25</v>
      </c>
      <c r="O170" s="31">
        <v>0.63</v>
      </c>
      <c r="P170" s="28">
        <v>4933</v>
      </c>
      <c r="Q170" s="31">
        <v>0.44</v>
      </c>
      <c r="R170" s="31">
        <v>0.85</v>
      </c>
      <c r="S170" s="28">
        <v>6152</v>
      </c>
      <c r="T170" s="31">
        <v>0.5</v>
      </c>
      <c r="U170" s="31">
        <v>0.9</v>
      </c>
      <c r="V170" s="28">
        <v>12304</v>
      </c>
      <c r="W170" s="31">
        <v>0.9</v>
      </c>
      <c r="X170" s="26" t="s">
        <v>25</v>
      </c>
    </row>
    <row r="171" spans="1:24">
      <c r="A171" s="26" t="s">
        <v>4376</v>
      </c>
      <c r="B171" s="26" t="s">
        <v>4376</v>
      </c>
      <c r="C171" s="26" t="s">
        <v>4377</v>
      </c>
      <c r="D171" s="27">
        <v>50.4</v>
      </c>
      <c r="E171" s="28">
        <v>300</v>
      </c>
      <c r="F171" s="29">
        <v>6.54</v>
      </c>
      <c r="G171" s="29">
        <v>6.25</v>
      </c>
      <c r="H171" s="30">
        <v>5.7999999999999996E-3</v>
      </c>
      <c r="I171" s="31">
        <v>8.4</v>
      </c>
      <c r="J171" s="31">
        <v>8.24</v>
      </c>
      <c r="K171" s="31">
        <v>1.5</v>
      </c>
      <c r="L171" s="31">
        <v>1.63</v>
      </c>
      <c r="M171" s="28">
        <v>71</v>
      </c>
      <c r="N171" s="31">
        <v>0.08</v>
      </c>
      <c r="O171" s="31">
        <v>0.31</v>
      </c>
      <c r="P171" s="28">
        <v>264</v>
      </c>
      <c r="Q171" s="31">
        <v>0.15</v>
      </c>
      <c r="R171" s="31">
        <v>0.46</v>
      </c>
      <c r="S171" s="28">
        <v>2746</v>
      </c>
      <c r="T171" s="31">
        <v>0.5</v>
      </c>
      <c r="U171" s="31">
        <v>0.9</v>
      </c>
      <c r="V171" s="28">
        <v>5493</v>
      </c>
      <c r="W171" s="31">
        <v>0.9</v>
      </c>
      <c r="X171" s="26" t="s">
        <v>25</v>
      </c>
    </row>
    <row r="172" spans="1:24">
      <c r="A172" s="26" t="s">
        <v>4378</v>
      </c>
      <c r="B172" s="26" t="s">
        <v>4378</v>
      </c>
      <c r="C172" s="26" t="s">
        <v>4377</v>
      </c>
      <c r="D172" s="27">
        <v>36</v>
      </c>
      <c r="E172" s="28">
        <v>300</v>
      </c>
      <c r="F172" s="29">
        <v>6.34</v>
      </c>
      <c r="G172" s="29">
        <v>6.14</v>
      </c>
      <c r="H172" s="30">
        <v>5.5999999999999999E-3</v>
      </c>
      <c r="I172" s="31">
        <v>8.1999999999999993</v>
      </c>
      <c r="J172" s="31">
        <v>8.24</v>
      </c>
      <c r="K172" s="31">
        <v>1.5</v>
      </c>
      <c r="L172" s="31">
        <v>1.74</v>
      </c>
      <c r="M172" s="28">
        <v>47</v>
      </c>
      <c r="N172" s="31">
        <v>7.0000000000000007E-2</v>
      </c>
      <c r="O172" s="31">
        <v>0.27</v>
      </c>
      <c r="P172" s="28">
        <v>178</v>
      </c>
      <c r="Q172" s="31">
        <v>0.12</v>
      </c>
      <c r="R172" s="31">
        <v>0.41</v>
      </c>
      <c r="S172" s="28">
        <v>2699</v>
      </c>
      <c r="T172" s="31">
        <v>0.5</v>
      </c>
      <c r="U172" s="31">
        <v>0.88</v>
      </c>
      <c r="V172" s="28">
        <v>5397</v>
      </c>
      <c r="W172" s="31">
        <v>0.88</v>
      </c>
      <c r="X172" s="26" t="s">
        <v>25</v>
      </c>
    </row>
    <row r="173" spans="1:24">
      <c r="A173" s="26" t="s">
        <v>4377</v>
      </c>
      <c r="B173" s="26" t="s">
        <v>4377</v>
      </c>
      <c r="C173" s="26" t="s">
        <v>4379</v>
      </c>
      <c r="D173" s="27">
        <v>60</v>
      </c>
      <c r="E173" s="28">
        <v>300</v>
      </c>
      <c r="F173" s="29">
        <v>6.14</v>
      </c>
      <c r="G173" s="29">
        <v>5.79</v>
      </c>
      <c r="H173" s="30">
        <v>5.7999999999999996E-3</v>
      </c>
      <c r="I173" s="31">
        <v>8.24</v>
      </c>
      <c r="J173" s="31">
        <v>8.3000000000000007</v>
      </c>
      <c r="K173" s="31">
        <v>1.74</v>
      </c>
      <c r="L173" s="31">
        <v>2.15</v>
      </c>
      <c r="M173" s="28">
        <v>202</v>
      </c>
      <c r="N173" s="31">
        <v>0.13</v>
      </c>
      <c r="O173" s="31">
        <v>0.43</v>
      </c>
      <c r="P173" s="28">
        <v>713</v>
      </c>
      <c r="Q173" s="31">
        <v>0.24</v>
      </c>
      <c r="R173" s="31">
        <v>0.62</v>
      </c>
      <c r="S173" s="28">
        <v>2765</v>
      </c>
      <c r="T173" s="31">
        <v>0.5</v>
      </c>
      <c r="U173" s="31">
        <v>0.91</v>
      </c>
      <c r="V173" s="28">
        <v>5530</v>
      </c>
      <c r="W173" s="31">
        <v>0.91</v>
      </c>
      <c r="X173" s="26" t="s">
        <v>25</v>
      </c>
    </row>
    <row r="174" spans="1:24">
      <c r="A174" s="26" t="s">
        <v>4379</v>
      </c>
      <c r="B174" s="26" t="s">
        <v>4379</v>
      </c>
      <c r="C174" s="26" t="s">
        <v>4375</v>
      </c>
      <c r="D174" s="27">
        <v>55</v>
      </c>
      <c r="E174" s="28">
        <v>300</v>
      </c>
      <c r="F174" s="29">
        <v>5.79</v>
      </c>
      <c r="G174" s="29">
        <v>5.47</v>
      </c>
      <c r="H174" s="30">
        <v>5.7999999999999996E-3</v>
      </c>
      <c r="I174" s="31">
        <v>8.3000000000000007</v>
      </c>
      <c r="J174" s="31">
        <v>8.35</v>
      </c>
      <c r="K174" s="31">
        <v>2.15</v>
      </c>
      <c r="L174" s="31">
        <v>2.52</v>
      </c>
      <c r="M174" s="28">
        <v>202</v>
      </c>
      <c r="N174" s="31">
        <v>0.13</v>
      </c>
      <c r="O174" s="31">
        <v>0.43</v>
      </c>
      <c r="P174" s="28">
        <v>713</v>
      </c>
      <c r="Q174" s="31">
        <v>0.24</v>
      </c>
      <c r="R174" s="31">
        <v>0.62</v>
      </c>
      <c r="S174" s="28">
        <v>2762</v>
      </c>
      <c r="T174" s="31">
        <v>0.5</v>
      </c>
      <c r="U174" s="31">
        <v>0.9</v>
      </c>
      <c r="V174" s="28">
        <v>5523</v>
      </c>
      <c r="W174" s="31">
        <v>0.9</v>
      </c>
      <c r="X174" s="26" t="s">
        <v>25</v>
      </c>
    </row>
    <row r="175" spans="1:24">
      <c r="A175" s="26" t="s">
        <v>4375</v>
      </c>
      <c r="B175" s="26" t="s">
        <v>4375</v>
      </c>
      <c r="C175" s="26" t="s">
        <v>4380</v>
      </c>
      <c r="D175" s="27">
        <v>56</v>
      </c>
      <c r="E175" s="28">
        <v>450</v>
      </c>
      <c r="F175" s="29">
        <v>3</v>
      </c>
      <c r="G175" s="29">
        <v>2.81</v>
      </c>
      <c r="H175" s="30">
        <v>3.3999999999999998E-3</v>
      </c>
      <c r="I175" s="31">
        <v>8.35</v>
      </c>
      <c r="J175" s="31">
        <v>8.1999999999999993</v>
      </c>
      <c r="K175" s="31">
        <v>4.83</v>
      </c>
      <c r="L175" s="31">
        <v>4.87</v>
      </c>
      <c r="M175" s="28">
        <v>1906</v>
      </c>
      <c r="N175" s="31">
        <v>0.26</v>
      </c>
      <c r="O175" s="31">
        <v>0.65</v>
      </c>
      <c r="P175" s="28">
        <v>5470</v>
      </c>
      <c r="Q175" s="31">
        <v>0.46</v>
      </c>
      <c r="R175" s="31">
        <v>0.88</v>
      </c>
      <c r="S175" s="28">
        <v>6218</v>
      </c>
      <c r="T175" s="31">
        <v>0.5</v>
      </c>
      <c r="U175" s="31">
        <v>0.9</v>
      </c>
      <c r="V175" s="28">
        <v>12435</v>
      </c>
      <c r="W175" s="31">
        <v>0.9</v>
      </c>
      <c r="X175" s="26" t="s">
        <v>25</v>
      </c>
    </row>
    <row r="176" spans="1:24">
      <c r="A176" s="26" t="s">
        <v>4381</v>
      </c>
      <c r="B176" s="26" t="s">
        <v>4381</v>
      </c>
      <c r="C176" s="26" t="s">
        <v>4382</v>
      </c>
      <c r="D176" s="27">
        <v>42.4</v>
      </c>
      <c r="E176" s="28">
        <v>300</v>
      </c>
      <c r="F176" s="29">
        <v>5.8</v>
      </c>
      <c r="G176" s="29">
        <v>5.56</v>
      </c>
      <c r="H176" s="30">
        <v>5.7000000000000002E-3</v>
      </c>
      <c r="I176" s="31">
        <v>7.66</v>
      </c>
      <c r="J176" s="31">
        <v>7.67</v>
      </c>
      <c r="K176" s="31">
        <v>1.5</v>
      </c>
      <c r="L176" s="31">
        <v>1.75</v>
      </c>
      <c r="M176" s="28">
        <v>41</v>
      </c>
      <c r="N176" s="31">
        <v>0.06</v>
      </c>
      <c r="O176" s="31">
        <v>0.26</v>
      </c>
      <c r="P176" s="28">
        <v>156</v>
      </c>
      <c r="Q176" s="31">
        <v>0.12</v>
      </c>
      <c r="R176" s="31">
        <v>0.39</v>
      </c>
      <c r="S176" s="28">
        <v>2724</v>
      </c>
      <c r="T176" s="31">
        <v>0.5</v>
      </c>
      <c r="U176" s="31">
        <v>0.89</v>
      </c>
      <c r="V176" s="28">
        <v>5448</v>
      </c>
      <c r="W176" s="31">
        <v>0.89</v>
      </c>
      <c r="X176" s="26" t="s">
        <v>25</v>
      </c>
    </row>
    <row r="177" spans="1:24">
      <c r="A177" s="26" t="s">
        <v>4383</v>
      </c>
      <c r="B177" s="26" t="s">
        <v>4383</v>
      </c>
      <c r="C177" s="26" t="s">
        <v>4382</v>
      </c>
      <c r="D177" s="27">
        <v>70</v>
      </c>
      <c r="E177" s="28">
        <v>300</v>
      </c>
      <c r="F177" s="29">
        <v>5.83</v>
      </c>
      <c r="G177" s="29">
        <v>5.43</v>
      </c>
      <c r="H177" s="30">
        <v>5.7000000000000002E-3</v>
      </c>
      <c r="I177" s="31">
        <v>7.69</v>
      </c>
      <c r="J177" s="31">
        <v>7.67</v>
      </c>
      <c r="K177" s="31">
        <v>1.5</v>
      </c>
      <c r="L177" s="31">
        <v>1.88</v>
      </c>
      <c r="M177" s="28">
        <v>32</v>
      </c>
      <c r="N177" s="31">
        <v>0.05</v>
      </c>
      <c r="O177" s="31">
        <v>0.25</v>
      </c>
      <c r="P177" s="28">
        <v>123</v>
      </c>
      <c r="Q177" s="31">
        <v>0.1</v>
      </c>
      <c r="R177" s="31">
        <v>0.37</v>
      </c>
      <c r="S177" s="28">
        <v>2737</v>
      </c>
      <c r="T177" s="31">
        <v>0.5</v>
      </c>
      <c r="U177" s="31">
        <v>0.9</v>
      </c>
      <c r="V177" s="28">
        <v>5474</v>
      </c>
      <c r="W177" s="31">
        <v>0.9</v>
      </c>
      <c r="X177" s="26" t="s">
        <v>25</v>
      </c>
    </row>
    <row r="178" spans="1:24">
      <c r="A178" s="26" t="s">
        <v>4382</v>
      </c>
      <c r="B178" s="26" t="s">
        <v>4382</v>
      </c>
      <c r="C178" s="26" t="s">
        <v>4384</v>
      </c>
      <c r="D178" s="27">
        <v>50</v>
      </c>
      <c r="E178" s="28">
        <v>300</v>
      </c>
      <c r="F178" s="29">
        <v>5.43</v>
      </c>
      <c r="G178" s="29">
        <v>5.14</v>
      </c>
      <c r="H178" s="30">
        <v>5.7999999999999996E-3</v>
      </c>
      <c r="I178" s="31">
        <v>7.67</v>
      </c>
      <c r="J178" s="31">
        <v>7.8</v>
      </c>
      <c r="K178" s="31">
        <v>1.88</v>
      </c>
      <c r="L178" s="31">
        <v>2.2999999999999998</v>
      </c>
      <c r="M178" s="28">
        <v>147</v>
      </c>
      <c r="N178" s="31">
        <v>0.11</v>
      </c>
      <c r="O178" s="31">
        <v>0.39</v>
      </c>
      <c r="P178" s="28">
        <v>528</v>
      </c>
      <c r="Q178" s="31">
        <v>0.21</v>
      </c>
      <c r="R178" s="31">
        <v>0.56999999999999995</v>
      </c>
      <c r="S178" s="28">
        <v>2757</v>
      </c>
      <c r="T178" s="31">
        <v>0.5</v>
      </c>
      <c r="U178" s="31">
        <v>0.9</v>
      </c>
      <c r="V178" s="28">
        <v>5515</v>
      </c>
      <c r="W178" s="31">
        <v>0.9</v>
      </c>
      <c r="X178" s="26" t="s">
        <v>25</v>
      </c>
    </row>
    <row r="179" spans="1:24">
      <c r="A179" s="26" t="s">
        <v>4384</v>
      </c>
      <c r="B179" s="26" t="s">
        <v>4384</v>
      </c>
      <c r="C179" s="26" t="s">
        <v>4385</v>
      </c>
      <c r="D179" s="27">
        <v>45</v>
      </c>
      <c r="E179" s="28">
        <v>300</v>
      </c>
      <c r="F179" s="29">
        <v>5.14</v>
      </c>
      <c r="G179" s="29">
        <v>4.88</v>
      </c>
      <c r="H179" s="30">
        <v>5.7999999999999996E-3</v>
      </c>
      <c r="I179" s="31">
        <v>7.8</v>
      </c>
      <c r="J179" s="31">
        <v>8.11</v>
      </c>
      <c r="K179" s="31">
        <v>2.2999999999999998</v>
      </c>
      <c r="L179" s="31">
        <v>2.87</v>
      </c>
      <c r="M179" s="28">
        <v>147</v>
      </c>
      <c r="N179" s="31">
        <v>0.11</v>
      </c>
      <c r="O179" s="31">
        <v>0.39</v>
      </c>
      <c r="P179" s="28">
        <v>528</v>
      </c>
      <c r="Q179" s="31">
        <v>0.21</v>
      </c>
      <c r="R179" s="31">
        <v>0.56999999999999995</v>
      </c>
      <c r="S179" s="28">
        <v>2752</v>
      </c>
      <c r="T179" s="31">
        <v>0.5</v>
      </c>
      <c r="U179" s="31">
        <v>0.9</v>
      </c>
      <c r="V179" s="28">
        <v>5504</v>
      </c>
      <c r="W179" s="31">
        <v>0.9</v>
      </c>
      <c r="X179" s="26" t="s">
        <v>25</v>
      </c>
    </row>
    <row r="180" spans="1:24">
      <c r="A180" s="26" t="s">
        <v>4386</v>
      </c>
      <c r="B180" s="26" t="s">
        <v>4386</v>
      </c>
      <c r="C180" s="26" t="s">
        <v>4385</v>
      </c>
      <c r="D180" s="27">
        <v>38</v>
      </c>
      <c r="E180" s="28">
        <v>300</v>
      </c>
      <c r="F180" s="29">
        <v>6.34</v>
      </c>
      <c r="G180" s="29">
        <v>6.12</v>
      </c>
      <c r="H180" s="30">
        <v>5.7999999999999996E-3</v>
      </c>
      <c r="I180" s="31">
        <v>8.1999999999999993</v>
      </c>
      <c r="J180" s="31">
        <v>8.11</v>
      </c>
      <c r="K180" s="31">
        <v>1.5</v>
      </c>
      <c r="L180" s="31">
        <v>1.63</v>
      </c>
      <c r="M180" s="28">
        <v>17</v>
      </c>
      <c r="N180" s="31">
        <v>0.04</v>
      </c>
      <c r="O180" s="31">
        <v>0.2</v>
      </c>
      <c r="P180" s="28">
        <v>67</v>
      </c>
      <c r="Q180" s="31">
        <v>0.08</v>
      </c>
      <c r="R180" s="31">
        <v>0.31</v>
      </c>
      <c r="S180" s="28">
        <v>2755</v>
      </c>
      <c r="T180" s="31">
        <v>0.5</v>
      </c>
      <c r="U180" s="31">
        <v>0.9</v>
      </c>
      <c r="V180" s="28">
        <v>5510</v>
      </c>
      <c r="W180" s="31">
        <v>0.9</v>
      </c>
      <c r="X180" s="26" t="s">
        <v>25</v>
      </c>
    </row>
    <row r="181" spans="1:24">
      <c r="A181" s="26" t="s">
        <v>4385</v>
      </c>
      <c r="B181" s="26" t="s">
        <v>4385</v>
      </c>
      <c r="C181" s="26" t="s">
        <v>4387</v>
      </c>
      <c r="D181" s="27">
        <v>65</v>
      </c>
      <c r="E181" s="28">
        <v>300</v>
      </c>
      <c r="F181" s="29">
        <v>4.88</v>
      </c>
      <c r="G181" s="29">
        <v>4.51</v>
      </c>
      <c r="H181" s="30">
        <v>5.7000000000000002E-3</v>
      </c>
      <c r="I181" s="31">
        <v>8.11</v>
      </c>
      <c r="J181" s="31">
        <v>8.15</v>
      </c>
      <c r="K181" s="31">
        <v>2.87</v>
      </c>
      <c r="L181" s="31">
        <v>3.28</v>
      </c>
      <c r="M181" s="28">
        <v>211</v>
      </c>
      <c r="N181" s="31">
        <v>0.13</v>
      </c>
      <c r="O181" s="31">
        <v>0.43</v>
      </c>
      <c r="P181" s="28">
        <v>743</v>
      </c>
      <c r="Q181" s="31">
        <v>0.25</v>
      </c>
      <c r="R181" s="31">
        <v>0.63</v>
      </c>
      <c r="S181" s="28">
        <v>2732</v>
      </c>
      <c r="T181" s="31">
        <v>0.5</v>
      </c>
      <c r="U181" s="31">
        <v>0.89</v>
      </c>
      <c r="V181" s="28">
        <v>5463</v>
      </c>
      <c r="W181" s="31">
        <v>0.89</v>
      </c>
      <c r="X181" s="26" t="s">
        <v>25</v>
      </c>
    </row>
    <row r="182" spans="1:24">
      <c r="A182" s="26" t="s">
        <v>4387</v>
      </c>
      <c r="B182" s="26" t="s">
        <v>4387</v>
      </c>
      <c r="C182" s="26" t="s">
        <v>4380</v>
      </c>
      <c r="D182" s="27">
        <v>60</v>
      </c>
      <c r="E182" s="28">
        <v>300</v>
      </c>
      <c r="F182" s="29">
        <v>4.51</v>
      </c>
      <c r="G182" s="29">
        <v>4.16</v>
      </c>
      <c r="H182" s="30">
        <v>5.7999999999999996E-3</v>
      </c>
      <c r="I182" s="31">
        <v>8.15</v>
      </c>
      <c r="J182" s="31">
        <v>8.1999999999999993</v>
      </c>
      <c r="K182" s="31">
        <v>3.28</v>
      </c>
      <c r="L182" s="31">
        <v>3.68</v>
      </c>
      <c r="M182" s="28">
        <v>211</v>
      </c>
      <c r="N182" s="31">
        <v>0.13</v>
      </c>
      <c r="O182" s="31">
        <v>0.44</v>
      </c>
      <c r="P182" s="28">
        <v>743</v>
      </c>
      <c r="Q182" s="31">
        <v>0.25</v>
      </c>
      <c r="R182" s="31">
        <v>0.63</v>
      </c>
      <c r="S182" s="28">
        <v>2765</v>
      </c>
      <c r="T182" s="31">
        <v>0.5</v>
      </c>
      <c r="U182" s="31">
        <v>0.91</v>
      </c>
      <c r="V182" s="28">
        <v>5530</v>
      </c>
      <c r="W182" s="31">
        <v>0.91</v>
      </c>
      <c r="X182" s="26" t="s">
        <v>25</v>
      </c>
    </row>
    <row r="183" spans="1:24">
      <c r="A183" s="26" t="s">
        <v>4380</v>
      </c>
      <c r="B183" s="26" t="s">
        <v>4380</v>
      </c>
      <c r="C183" s="26" t="s">
        <v>4388</v>
      </c>
      <c r="D183" s="27">
        <v>46</v>
      </c>
      <c r="E183" s="28">
        <v>450</v>
      </c>
      <c r="F183" s="29">
        <v>2.81</v>
      </c>
      <c r="G183" s="29">
        <v>2.66</v>
      </c>
      <c r="H183" s="30">
        <v>3.3E-3</v>
      </c>
      <c r="I183" s="31">
        <v>8.1999999999999993</v>
      </c>
      <c r="J183" s="31">
        <v>8.2100000000000009</v>
      </c>
      <c r="K183" s="31">
        <v>4.87</v>
      </c>
      <c r="L183" s="31">
        <v>5.03</v>
      </c>
      <c r="M183" s="28">
        <v>2173</v>
      </c>
      <c r="N183" s="31">
        <v>0.28999999999999998</v>
      </c>
      <c r="O183" s="31">
        <v>0.67</v>
      </c>
      <c r="P183" s="28">
        <v>6134</v>
      </c>
      <c r="Q183" s="31">
        <v>0.5</v>
      </c>
      <c r="R183" s="31">
        <v>0.89</v>
      </c>
      <c r="S183" s="28">
        <v>6095</v>
      </c>
      <c r="T183" s="31">
        <v>0.5</v>
      </c>
      <c r="U183" s="31">
        <v>0.89</v>
      </c>
      <c r="V183" s="28">
        <v>12191</v>
      </c>
      <c r="W183" s="31">
        <v>0.89</v>
      </c>
      <c r="X183" s="26" t="s">
        <v>25</v>
      </c>
    </row>
    <row r="184" spans="1:24">
      <c r="A184" s="26" t="s">
        <v>4389</v>
      </c>
      <c r="B184" s="26" t="s">
        <v>4389</v>
      </c>
      <c r="C184" s="26" t="s">
        <v>4390</v>
      </c>
      <c r="D184" s="27">
        <v>38</v>
      </c>
      <c r="E184" s="28">
        <v>300</v>
      </c>
      <c r="F184" s="29">
        <v>6.19</v>
      </c>
      <c r="G184" s="29">
        <v>5.97</v>
      </c>
      <c r="H184" s="30">
        <v>5.7999999999999996E-3</v>
      </c>
      <c r="I184" s="31">
        <v>8.0500000000000007</v>
      </c>
      <c r="J184" s="31">
        <v>8.0399999999999991</v>
      </c>
      <c r="K184" s="31">
        <v>1.5</v>
      </c>
      <c r="L184" s="31">
        <v>1.71</v>
      </c>
      <c r="M184" s="28">
        <v>43</v>
      </c>
      <c r="N184" s="31">
        <v>0.06</v>
      </c>
      <c r="O184" s="31">
        <v>0.27</v>
      </c>
      <c r="P184" s="28">
        <v>161</v>
      </c>
      <c r="Q184" s="31">
        <v>0.12</v>
      </c>
      <c r="R184" s="31">
        <v>0.4</v>
      </c>
      <c r="S184" s="28">
        <v>2755</v>
      </c>
      <c r="T184" s="31">
        <v>0.5</v>
      </c>
      <c r="U184" s="31">
        <v>0.9</v>
      </c>
      <c r="V184" s="28">
        <v>5510</v>
      </c>
      <c r="W184" s="31">
        <v>0.9</v>
      </c>
      <c r="X184" s="26" t="s">
        <v>25</v>
      </c>
    </row>
    <row r="185" spans="1:24">
      <c r="A185" s="26" t="s">
        <v>4391</v>
      </c>
      <c r="B185" s="26" t="s">
        <v>4391</v>
      </c>
      <c r="C185" s="26" t="s">
        <v>4390</v>
      </c>
      <c r="D185" s="27">
        <v>28</v>
      </c>
      <c r="E185" s="28">
        <v>300</v>
      </c>
      <c r="F185" s="29">
        <v>6.16</v>
      </c>
      <c r="G185" s="29">
        <v>6</v>
      </c>
      <c r="H185" s="30">
        <v>5.7000000000000002E-3</v>
      </c>
      <c r="I185" s="31">
        <v>8.02</v>
      </c>
      <c r="J185" s="31">
        <v>8.0399999999999991</v>
      </c>
      <c r="K185" s="31">
        <v>1.5</v>
      </c>
      <c r="L185" s="31">
        <v>1.68</v>
      </c>
      <c r="M185" s="28">
        <v>64</v>
      </c>
      <c r="N185" s="31">
        <v>0.08</v>
      </c>
      <c r="O185" s="31">
        <v>0.3</v>
      </c>
      <c r="P185" s="28">
        <v>240</v>
      </c>
      <c r="Q185" s="31">
        <v>0.14000000000000001</v>
      </c>
      <c r="R185" s="31">
        <v>0.45</v>
      </c>
      <c r="S185" s="28">
        <v>2737</v>
      </c>
      <c r="T185" s="31">
        <v>0.5</v>
      </c>
      <c r="U185" s="31">
        <v>0.9</v>
      </c>
      <c r="V185" s="28">
        <v>5474</v>
      </c>
      <c r="W185" s="31">
        <v>0.9</v>
      </c>
      <c r="X185" s="26" t="s">
        <v>25</v>
      </c>
    </row>
    <row r="186" spans="1:24">
      <c r="A186" s="26" t="s">
        <v>4390</v>
      </c>
      <c r="B186" s="26" t="s">
        <v>4390</v>
      </c>
      <c r="C186" s="26" t="s">
        <v>4392</v>
      </c>
      <c r="D186" s="27">
        <v>49</v>
      </c>
      <c r="E186" s="28">
        <v>300</v>
      </c>
      <c r="F186" s="29">
        <v>5.97</v>
      </c>
      <c r="G186" s="29">
        <v>5.69</v>
      </c>
      <c r="H186" s="30">
        <v>5.7000000000000002E-3</v>
      </c>
      <c r="I186" s="31">
        <v>8.0399999999999991</v>
      </c>
      <c r="J186" s="31">
        <v>8.1</v>
      </c>
      <c r="K186" s="31">
        <v>1.71</v>
      </c>
      <c r="L186" s="31">
        <v>2.0499999999999998</v>
      </c>
      <c r="M186" s="28">
        <v>165</v>
      </c>
      <c r="N186" s="31">
        <v>0.12</v>
      </c>
      <c r="O186" s="31">
        <v>0.4</v>
      </c>
      <c r="P186" s="28">
        <v>587</v>
      </c>
      <c r="Q186" s="31">
        <v>0.22</v>
      </c>
      <c r="R186" s="31">
        <v>0.57999999999999996</v>
      </c>
      <c r="S186" s="28">
        <v>2737</v>
      </c>
      <c r="T186" s="31">
        <v>0.5</v>
      </c>
      <c r="U186" s="31">
        <v>0.9</v>
      </c>
      <c r="V186" s="28">
        <v>5474</v>
      </c>
      <c r="W186" s="31">
        <v>0.9</v>
      </c>
      <c r="X186" s="26" t="s">
        <v>25</v>
      </c>
    </row>
    <row r="187" spans="1:24">
      <c r="A187" s="26" t="s">
        <v>4392</v>
      </c>
      <c r="B187" s="26" t="s">
        <v>4392</v>
      </c>
      <c r="C187" s="26" t="s">
        <v>4388</v>
      </c>
      <c r="D187" s="27">
        <v>52</v>
      </c>
      <c r="E187" s="28">
        <v>300</v>
      </c>
      <c r="F187" s="29">
        <v>5.69</v>
      </c>
      <c r="G187" s="29">
        <v>5.39</v>
      </c>
      <c r="H187" s="30">
        <v>5.7999999999999996E-3</v>
      </c>
      <c r="I187" s="31">
        <v>8.1</v>
      </c>
      <c r="J187" s="31">
        <v>8.2100000000000009</v>
      </c>
      <c r="K187" s="31">
        <v>2.0499999999999998</v>
      </c>
      <c r="L187" s="31">
        <v>2.46</v>
      </c>
      <c r="M187" s="28">
        <v>165</v>
      </c>
      <c r="N187" s="31">
        <v>0.12</v>
      </c>
      <c r="O187" s="31">
        <v>0.4</v>
      </c>
      <c r="P187" s="28">
        <v>587</v>
      </c>
      <c r="Q187" s="31">
        <v>0.22</v>
      </c>
      <c r="R187" s="31">
        <v>0.59</v>
      </c>
      <c r="S187" s="28">
        <v>2750</v>
      </c>
      <c r="T187" s="31">
        <v>0.5</v>
      </c>
      <c r="U187" s="31">
        <v>0.9</v>
      </c>
      <c r="V187" s="28">
        <v>5500</v>
      </c>
      <c r="W187" s="31">
        <v>0.9</v>
      </c>
      <c r="X187" s="26" t="s">
        <v>25</v>
      </c>
    </row>
    <row r="188" spans="1:24">
      <c r="A188" s="26" t="s">
        <v>4388</v>
      </c>
      <c r="B188" s="26" t="s">
        <v>4388</v>
      </c>
      <c r="C188" s="26" t="s">
        <v>4393</v>
      </c>
      <c r="D188" s="27">
        <v>52</v>
      </c>
      <c r="E188" s="28">
        <v>450</v>
      </c>
      <c r="F188" s="29">
        <v>2.66</v>
      </c>
      <c r="G188" s="29">
        <v>2.48</v>
      </c>
      <c r="H188" s="30">
        <v>3.5000000000000001E-3</v>
      </c>
      <c r="I188" s="31">
        <v>8.2100000000000009</v>
      </c>
      <c r="J188" s="31">
        <v>8.23</v>
      </c>
      <c r="K188" s="31">
        <v>5.03</v>
      </c>
      <c r="L188" s="31">
        <v>5.23</v>
      </c>
      <c r="M188" s="28">
        <v>2346</v>
      </c>
      <c r="N188" s="31">
        <v>0.28999999999999998</v>
      </c>
      <c r="O188" s="31">
        <v>0.7</v>
      </c>
      <c r="P188" s="28">
        <v>6555</v>
      </c>
      <c r="Q188" s="31">
        <v>0.51</v>
      </c>
      <c r="R188" s="31">
        <v>0.92</v>
      </c>
      <c r="S188" s="28">
        <v>6280</v>
      </c>
      <c r="T188" s="31">
        <v>0.5</v>
      </c>
      <c r="U188" s="31">
        <v>0.91</v>
      </c>
      <c r="V188" s="28">
        <v>12561</v>
      </c>
      <c r="W188" s="31">
        <v>0.91</v>
      </c>
      <c r="X188" s="26" t="s">
        <v>25</v>
      </c>
    </row>
    <row r="189" spans="1:24">
      <c r="A189" s="26" t="s">
        <v>4394</v>
      </c>
      <c r="B189" s="26" t="s">
        <v>4394</v>
      </c>
      <c r="C189" s="26" t="s">
        <v>4395</v>
      </c>
      <c r="D189" s="27">
        <v>70</v>
      </c>
      <c r="E189" s="28">
        <v>300</v>
      </c>
      <c r="F189" s="29">
        <v>5.83</v>
      </c>
      <c r="G189" s="29">
        <v>5.43</v>
      </c>
      <c r="H189" s="30">
        <v>5.7000000000000002E-3</v>
      </c>
      <c r="I189" s="31">
        <v>7.69</v>
      </c>
      <c r="J189" s="31">
        <v>7.75</v>
      </c>
      <c r="K189" s="31">
        <v>1.5</v>
      </c>
      <c r="L189" s="31">
        <v>1.96</v>
      </c>
      <c r="M189" s="28">
        <v>32</v>
      </c>
      <c r="N189" s="31">
        <v>0.05</v>
      </c>
      <c r="O189" s="31">
        <v>0.25</v>
      </c>
      <c r="P189" s="28">
        <v>123</v>
      </c>
      <c r="Q189" s="31">
        <v>0.1</v>
      </c>
      <c r="R189" s="31">
        <v>0.37</v>
      </c>
      <c r="S189" s="28">
        <v>2737</v>
      </c>
      <c r="T189" s="31">
        <v>0.5</v>
      </c>
      <c r="U189" s="31">
        <v>0.9</v>
      </c>
      <c r="V189" s="28">
        <v>5474</v>
      </c>
      <c r="W189" s="31">
        <v>0.9</v>
      </c>
      <c r="X189" s="26" t="s">
        <v>25</v>
      </c>
    </row>
    <row r="190" spans="1:24">
      <c r="A190" s="26" t="s">
        <v>4396</v>
      </c>
      <c r="B190" s="26" t="s">
        <v>4396</v>
      </c>
      <c r="C190" s="26" t="s">
        <v>4395</v>
      </c>
      <c r="D190" s="27">
        <v>55</v>
      </c>
      <c r="E190" s="28">
        <v>300</v>
      </c>
      <c r="F190" s="29">
        <v>6.09</v>
      </c>
      <c r="G190" s="29">
        <v>5.78</v>
      </c>
      <c r="H190" s="30">
        <v>5.5999999999999999E-3</v>
      </c>
      <c r="I190" s="31">
        <v>7.95</v>
      </c>
      <c r="J190" s="31">
        <v>7.75</v>
      </c>
      <c r="K190" s="31">
        <v>1.5</v>
      </c>
      <c r="L190" s="31">
        <v>1.61</v>
      </c>
      <c r="M190" s="28">
        <v>25</v>
      </c>
      <c r="N190" s="31">
        <v>0.05</v>
      </c>
      <c r="O190" s="31">
        <v>0.23</v>
      </c>
      <c r="P190" s="28">
        <v>97</v>
      </c>
      <c r="Q190" s="31">
        <v>0.09</v>
      </c>
      <c r="R190" s="31">
        <v>0.34</v>
      </c>
      <c r="S190" s="28">
        <v>2718</v>
      </c>
      <c r="T190" s="31">
        <v>0.5</v>
      </c>
      <c r="U190" s="31">
        <v>0.89</v>
      </c>
      <c r="V190" s="28">
        <v>5436</v>
      </c>
      <c r="W190" s="31">
        <v>0.89</v>
      </c>
      <c r="X190" s="26" t="s">
        <v>25</v>
      </c>
    </row>
    <row r="191" spans="1:24">
      <c r="A191" s="26" t="s">
        <v>4395</v>
      </c>
      <c r="B191" s="26" t="s">
        <v>4395</v>
      </c>
      <c r="C191" s="26" t="s">
        <v>4397</v>
      </c>
      <c r="D191" s="27">
        <v>75</v>
      </c>
      <c r="E191" s="28">
        <v>300</v>
      </c>
      <c r="F191" s="29">
        <v>5.43</v>
      </c>
      <c r="G191" s="29">
        <v>5</v>
      </c>
      <c r="H191" s="30">
        <v>5.7000000000000002E-3</v>
      </c>
      <c r="I191" s="31">
        <v>7.75</v>
      </c>
      <c r="J191" s="31">
        <v>8</v>
      </c>
      <c r="K191" s="31">
        <v>1.96</v>
      </c>
      <c r="L191" s="31">
        <v>2.64</v>
      </c>
      <c r="M191" s="28">
        <v>104</v>
      </c>
      <c r="N191" s="31">
        <v>0.1</v>
      </c>
      <c r="O191" s="31">
        <v>0.35</v>
      </c>
      <c r="P191" s="28">
        <v>382</v>
      </c>
      <c r="Q191" s="31">
        <v>0.18</v>
      </c>
      <c r="R191" s="31">
        <v>0.52</v>
      </c>
      <c r="S191" s="28">
        <v>2741</v>
      </c>
      <c r="T191" s="31">
        <v>0.5</v>
      </c>
      <c r="U191" s="31">
        <v>0.9</v>
      </c>
      <c r="V191" s="28">
        <v>5483</v>
      </c>
      <c r="W191" s="31">
        <v>0.9</v>
      </c>
      <c r="X191" s="26" t="s">
        <v>25</v>
      </c>
    </row>
    <row r="192" spans="1:24">
      <c r="A192" s="26" t="s">
        <v>4398</v>
      </c>
      <c r="B192" s="26" t="s">
        <v>4398</v>
      </c>
      <c r="C192" s="26" t="s">
        <v>4397</v>
      </c>
      <c r="D192" s="27">
        <v>28</v>
      </c>
      <c r="E192" s="28">
        <v>300</v>
      </c>
      <c r="F192" s="29">
        <v>6.16</v>
      </c>
      <c r="G192" s="29">
        <v>6</v>
      </c>
      <c r="H192" s="30">
        <v>5.7000000000000002E-3</v>
      </c>
      <c r="I192" s="31">
        <v>8.02</v>
      </c>
      <c r="J192" s="31">
        <v>8</v>
      </c>
      <c r="K192" s="31">
        <v>1.5</v>
      </c>
      <c r="L192" s="31">
        <v>1.64</v>
      </c>
      <c r="M192" s="28">
        <v>10</v>
      </c>
      <c r="N192" s="31">
        <v>0.03</v>
      </c>
      <c r="O192" s="31">
        <v>0.17</v>
      </c>
      <c r="P192" s="28">
        <v>40</v>
      </c>
      <c r="Q192" s="31">
        <v>0.06</v>
      </c>
      <c r="R192" s="31">
        <v>0.26</v>
      </c>
      <c r="S192" s="28">
        <v>2737</v>
      </c>
      <c r="T192" s="31">
        <v>0.5</v>
      </c>
      <c r="U192" s="31">
        <v>0.9</v>
      </c>
      <c r="V192" s="28">
        <v>5474</v>
      </c>
      <c r="W192" s="31">
        <v>0.9</v>
      </c>
      <c r="X192" s="26" t="s">
        <v>25</v>
      </c>
    </row>
    <row r="193" spans="1:24">
      <c r="A193" s="26" t="s">
        <v>4397</v>
      </c>
      <c r="B193" s="26" t="s">
        <v>4397</v>
      </c>
      <c r="C193" s="26" t="s">
        <v>4399</v>
      </c>
      <c r="D193" s="27">
        <v>45</v>
      </c>
      <c r="E193" s="28">
        <v>300</v>
      </c>
      <c r="F193" s="29">
        <v>5</v>
      </c>
      <c r="G193" s="29">
        <v>4.74</v>
      </c>
      <c r="H193" s="30">
        <v>5.7999999999999996E-3</v>
      </c>
      <c r="I193" s="31">
        <v>8</v>
      </c>
      <c r="J193" s="31">
        <v>8.1</v>
      </c>
      <c r="K193" s="31">
        <v>2.64</v>
      </c>
      <c r="L193" s="31">
        <v>3</v>
      </c>
      <c r="M193" s="28">
        <v>174</v>
      </c>
      <c r="N193" s="31">
        <v>0.12</v>
      </c>
      <c r="O193" s="31">
        <v>0.41</v>
      </c>
      <c r="P193" s="28">
        <v>621</v>
      </c>
      <c r="Q193" s="31">
        <v>0.23</v>
      </c>
      <c r="R193" s="31">
        <v>0.6</v>
      </c>
      <c r="S193" s="28">
        <v>2752</v>
      </c>
      <c r="T193" s="31">
        <v>0.5</v>
      </c>
      <c r="U193" s="31">
        <v>0.9</v>
      </c>
      <c r="V193" s="28">
        <v>5504</v>
      </c>
      <c r="W193" s="31">
        <v>0.9</v>
      </c>
      <c r="X193" s="26" t="s">
        <v>25</v>
      </c>
    </row>
    <row r="194" spans="1:24">
      <c r="A194" s="26" t="s">
        <v>4399</v>
      </c>
      <c r="B194" s="26" t="s">
        <v>4399</v>
      </c>
      <c r="C194" s="26" t="s">
        <v>4393</v>
      </c>
      <c r="D194" s="27">
        <v>40</v>
      </c>
      <c r="E194" s="28">
        <v>300</v>
      </c>
      <c r="F194" s="29">
        <v>4.74</v>
      </c>
      <c r="G194" s="29">
        <v>4.51</v>
      </c>
      <c r="H194" s="30">
        <v>5.7000000000000002E-3</v>
      </c>
      <c r="I194" s="31">
        <v>8.1</v>
      </c>
      <c r="J194" s="31">
        <v>8.23</v>
      </c>
      <c r="K194" s="31">
        <v>3</v>
      </c>
      <c r="L194" s="31">
        <v>3.36</v>
      </c>
      <c r="M194" s="28">
        <v>174</v>
      </c>
      <c r="N194" s="31">
        <v>0.12</v>
      </c>
      <c r="O194" s="31">
        <v>0.41</v>
      </c>
      <c r="P194" s="28">
        <v>621</v>
      </c>
      <c r="Q194" s="31">
        <v>0.23</v>
      </c>
      <c r="R194" s="31">
        <v>0.6</v>
      </c>
      <c r="S194" s="28">
        <v>2745</v>
      </c>
      <c r="T194" s="31">
        <v>0.5</v>
      </c>
      <c r="U194" s="31">
        <v>0.9</v>
      </c>
      <c r="V194" s="28">
        <v>5491</v>
      </c>
      <c r="W194" s="31">
        <v>0.9</v>
      </c>
      <c r="X194" s="26" t="s">
        <v>25</v>
      </c>
    </row>
    <row r="195" spans="1:24">
      <c r="A195" s="26" t="s">
        <v>4393</v>
      </c>
      <c r="B195" s="26" t="s">
        <v>4393</v>
      </c>
      <c r="C195" s="26" t="s">
        <v>4400</v>
      </c>
      <c r="D195" s="27">
        <v>20</v>
      </c>
      <c r="E195" s="28">
        <v>450</v>
      </c>
      <c r="F195" s="29">
        <v>2.48</v>
      </c>
      <c r="G195" s="29">
        <v>2.42</v>
      </c>
      <c r="H195" s="30">
        <v>3.0000000000000001E-3</v>
      </c>
      <c r="I195" s="31">
        <v>8.23</v>
      </c>
      <c r="J195" s="31">
        <v>8.14</v>
      </c>
      <c r="K195" s="31">
        <v>5.23</v>
      </c>
      <c r="L195" s="31">
        <v>5.2</v>
      </c>
      <c r="M195" s="28">
        <v>2520</v>
      </c>
      <c r="N195" s="31">
        <v>0.32</v>
      </c>
      <c r="O195" s="31">
        <v>0.68</v>
      </c>
      <c r="P195" s="28">
        <v>6976</v>
      </c>
      <c r="Q195" s="31">
        <v>0.56000000000000005</v>
      </c>
      <c r="R195" s="31">
        <v>0.89</v>
      </c>
      <c r="S195" s="28">
        <v>5847</v>
      </c>
      <c r="T195" s="31">
        <v>0.5</v>
      </c>
      <c r="U195" s="31">
        <v>0.85</v>
      </c>
      <c r="V195" s="28">
        <v>11693</v>
      </c>
      <c r="W195" s="31">
        <v>0.85</v>
      </c>
      <c r="X195" s="26" t="s">
        <v>25</v>
      </c>
    </row>
    <row r="196" spans="1:24">
      <c r="A196" s="26" t="s">
        <v>4401</v>
      </c>
      <c r="B196" s="26" t="s">
        <v>4401</v>
      </c>
      <c r="C196" s="26" t="s">
        <v>4402</v>
      </c>
      <c r="D196" s="27">
        <v>66.8</v>
      </c>
      <c r="E196" s="28">
        <v>300</v>
      </c>
      <c r="F196" s="29">
        <v>6.65</v>
      </c>
      <c r="G196" s="29">
        <v>6.27</v>
      </c>
      <c r="H196" s="30">
        <v>5.7000000000000002E-3</v>
      </c>
      <c r="I196" s="31">
        <v>8.51</v>
      </c>
      <c r="J196" s="31">
        <v>8.35</v>
      </c>
      <c r="K196" s="31">
        <v>1.5</v>
      </c>
      <c r="L196" s="31">
        <v>1.72</v>
      </c>
      <c r="M196" s="28">
        <v>28</v>
      </c>
      <c r="N196" s="31">
        <v>0.05</v>
      </c>
      <c r="O196" s="31">
        <v>0.23</v>
      </c>
      <c r="P196" s="28">
        <v>106</v>
      </c>
      <c r="Q196" s="31">
        <v>0.1</v>
      </c>
      <c r="R196" s="31">
        <v>0.35</v>
      </c>
      <c r="S196" s="28">
        <v>2731</v>
      </c>
      <c r="T196" s="31">
        <v>0.5</v>
      </c>
      <c r="U196" s="31">
        <v>0.89</v>
      </c>
      <c r="V196" s="28">
        <v>5461</v>
      </c>
      <c r="W196" s="31">
        <v>0.89</v>
      </c>
      <c r="X196" s="26" t="s">
        <v>25</v>
      </c>
    </row>
    <row r="197" spans="1:24">
      <c r="A197" s="26" t="s">
        <v>4402</v>
      </c>
      <c r="B197" s="26" t="s">
        <v>4402</v>
      </c>
      <c r="C197" s="26" t="s">
        <v>4403</v>
      </c>
      <c r="D197" s="27">
        <v>66.8</v>
      </c>
      <c r="E197" s="28">
        <v>300</v>
      </c>
      <c r="F197" s="29">
        <v>6.27</v>
      </c>
      <c r="G197" s="29">
        <v>5.88</v>
      </c>
      <c r="H197" s="30">
        <v>5.7999999999999996E-3</v>
      </c>
      <c r="I197" s="31">
        <v>8.35</v>
      </c>
      <c r="J197" s="31">
        <v>8.14</v>
      </c>
      <c r="K197" s="31">
        <v>1.72</v>
      </c>
      <c r="L197" s="31">
        <v>1.9</v>
      </c>
      <c r="M197" s="28">
        <v>95</v>
      </c>
      <c r="N197" s="31">
        <v>0.09</v>
      </c>
      <c r="O197" s="31">
        <v>0.34</v>
      </c>
      <c r="P197" s="28">
        <v>347</v>
      </c>
      <c r="Q197" s="31">
        <v>0.17</v>
      </c>
      <c r="R197" s="31">
        <v>0.5</v>
      </c>
      <c r="S197" s="28">
        <v>2766</v>
      </c>
      <c r="T197" s="31">
        <v>0.5</v>
      </c>
      <c r="U197" s="31">
        <v>0.91</v>
      </c>
      <c r="V197" s="28">
        <v>5533</v>
      </c>
      <c r="W197" s="31">
        <v>0.91</v>
      </c>
      <c r="X197" s="26" t="s">
        <v>25</v>
      </c>
    </row>
    <row r="198" spans="1:24">
      <c r="A198" s="26" t="s">
        <v>4404</v>
      </c>
      <c r="B198" s="26" t="s">
        <v>4404</v>
      </c>
      <c r="C198" s="26" t="s">
        <v>4403</v>
      </c>
      <c r="D198" s="27">
        <v>34.5</v>
      </c>
      <c r="E198" s="28">
        <v>300</v>
      </c>
      <c r="F198" s="29">
        <v>6.29</v>
      </c>
      <c r="G198" s="29">
        <v>6.09</v>
      </c>
      <c r="H198" s="30">
        <v>5.7999999999999996E-3</v>
      </c>
      <c r="I198" s="31">
        <v>8.15</v>
      </c>
      <c r="J198" s="31">
        <v>8.14</v>
      </c>
      <c r="K198" s="31">
        <v>1.5</v>
      </c>
      <c r="L198" s="31">
        <v>1.69</v>
      </c>
      <c r="M198" s="28">
        <v>54</v>
      </c>
      <c r="N198" s="31">
        <v>7.0000000000000007E-2</v>
      </c>
      <c r="O198" s="31">
        <v>0.28999999999999998</v>
      </c>
      <c r="P198" s="28">
        <v>203</v>
      </c>
      <c r="Q198" s="31">
        <v>0.13</v>
      </c>
      <c r="R198" s="31">
        <v>0.43</v>
      </c>
      <c r="S198" s="28">
        <v>2757</v>
      </c>
      <c r="T198" s="31">
        <v>0.5</v>
      </c>
      <c r="U198" s="31">
        <v>0.9</v>
      </c>
      <c r="V198" s="28">
        <v>5513</v>
      </c>
      <c r="W198" s="31">
        <v>0.9</v>
      </c>
      <c r="X198" s="26" t="s">
        <v>25</v>
      </c>
    </row>
    <row r="199" spans="1:24">
      <c r="A199" s="26" t="s">
        <v>4403</v>
      </c>
      <c r="B199" s="26" t="s">
        <v>4403</v>
      </c>
      <c r="C199" s="26" t="s">
        <v>4400</v>
      </c>
      <c r="D199" s="27">
        <v>62.1</v>
      </c>
      <c r="E199" s="28">
        <v>300</v>
      </c>
      <c r="F199" s="29">
        <v>5.88</v>
      </c>
      <c r="G199" s="29">
        <v>5.53</v>
      </c>
      <c r="H199" s="30">
        <v>5.5999999999999999E-3</v>
      </c>
      <c r="I199" s="31">
        <v>8.14</v>
      </c>
      <c r="J199" s="31">
        <v>8.14</v>
      </c>
      <c r="K199" s="31">
        <v>1.9</v>
      </c>
      <c r="L199" s="31">
        <v>2.25</v>
      </c>
      <c r="M199" s="28">
        <v>159</v>
      </c>
      <c r="N199" s="31">
        <v>0.12</v>
      </c>
      <c r="O199" s="31">
        <v>0.39</v>
      </c>
      <c r="P199" s="28">
        <v>568</v>
      </c>
      <c r="Q199" s="31">
        <v>0.22</v>
      </c>
      <c r="R199" s="31">
        <v>0.57999999999999996</v>
      </c>
      <c r="S199" s="28">
        <v>2718</v>
      </c>
      <c r="T199" s="31">
        <v>0.5</v>
      </c>
      <c r="U199" s="31">
        <v>0.89</v>
      </c>
      <c r="V199" s="28">
        <v>5436</v>
      </c>
      <c r="W199" s="31">
        <v>0.89</v>
      </c>
      <c r="X199" s="26" t="s">
        <v>25</v>
      </c>
    </row>
    <row r="200" spans="1:24">
      <c r="A200" s="26" t="s">
        <v>4400</v>
      </c>
      <c r="B200" s="26" t="s">
        <v>4400</v>
      </c>
      <c r="C200" s="26" t="s">
        <v>4405</v>
      </c>
      <c r="D200" s="27">
        <v>50</v>
      </c>
      <c r="E200" s="28">
        <v>450</v>
      </c>
      <c r="F200" s="29">
        <v>2.42</v>
      </c>
      <c r="G200" s="29">
        <v>2.25</v>
      </c>
      <c r="H200" s="30">
        <v>3.3999999999999998E-3</v>
      </c>
      <c r="I200" s="31">
        <v>8.14</v>
      </c>
      <c r="J200" s="31">
        <v>8.33</v>
      </c>
      <c r="K200" s="31">
        <v>5.2</v>
      </c>
      <c r="L200" s="31">
        <v>5.56</v>
      </c>
      <c r="M200" s="28">
        <v>2709</v>
      </c>
      <c r="N200" s="31">
        <v>0.32</v>
      </c>
      <c r="O200" s="31">
        <v>0.72</v>
      </c>
      <c r="P200" s="28">
        <v>7425</v>
      </c>
      <c r="Q200" s="31">
        <v>0.56000000000000005</v>
      </c>
      <c r="R200" s="31">
        <v>0.95</v>
      </c>
      <c r="S200" s="28">
        <v>6224</v>
      </c>
      <c r="T200" s="31">
        <v>0.5</v>
      </c>
      <c r="U200" s="31">
        <v>0.91</v>
      </c>
      <c r="V200" s="28">
        <v>12448</v>
      </c>
      <c r="W200" s="31">
        <v>0.91</v>
      </c>
      <c r="X200" s="26" t="s">
        <v>25</v>
      </c>
    </row>
    <row r="201" spans="1:24">
      <c r="A201" s="26" t="s">
        <v>4406</v>
      </c>
      <c r="B201" s="26" t="s">
        <v>4406</v>
      </c>
      <c r="C201" s="26" t="s">
        <v>4407</v>
      </c>
      <c r="D201" s="27">
        <v>70</v>
      </c>
      <c r="E201" s="28">
        <v>300</v>
      </c>
      <c r="F201" s="29">
        <v>6.09</v>
      </c>
      <c r="G201" s="29">
        <v>5.69</v>
      </c>
      <c r="H201" s="30">
        <v>5.7000000000000002E-3</v>
      </c>
      <c r="I201" s="31">
        <v>7.95</v>
      </c>
      <c r="J201" s="31">
        <v>8.18</v>
      </c>
      <c r="K201" s="31">
        <v>1.5</v>
      </c>
      <c r="L201" s="31">
        <v>2.13</v>
      </c>
      <c r="M201" s="28">
        <v>24</v>
      </c>
      <c r="N201" s="31">
        <v>0.05</v>
      </c>
      <c r="O201" s="31">
        <v>0.22</v>
      </c>
      <c r="P201" s="28">
        <v>93</v>
      </c>
      <c r="Q201" s="31">
        <v>0.09</v>
      </c>
      <c r="R201" s="31">
        <v>0.34</v>
      </c>
      <c r="S201" s="28">
        <v>2737</v>
      </c>
      <c r="T201" s="31">
        <v>0.5</v>
      </c>
      <c r="U201" s="31">
        <v>0.9</v>
      </c>
      <c r="V201" s="28">
        <v>5474</v>
      </c>
      <c r="W201" s="31">
        <v>0.9</v>
      </c>
      <c r="X201" s="26" t="s">
        <v>25</v>
      </c>
    </row>
    <row r="202" spans="1:24">
      <c r="A202" s="26" t="s">
        <v>4407</v>
      </c>
      <c r="B202" s="26" t="s">
        <v>4407</v>
      </c>
      <c r="C202" s="26" t="s">
        <v>4408</v>
      </c>
      <c r="D202" s="27">
        <v>65</v>
      </c>
      <c r="E202" s="28">
        <v>300</v>
      </c>
      <c r="F202" s="29">
        <v>5.69</v>
      </c>
      <c r="G202" s="29">
        <v>5.32</v>
      </c>
      <c r="H202" s="30">
        <v>5.7000000000000002E-3</v>
      </c>
      <c r="I202" s="31">
        <v>8.18</v>
      </c>
      <c r="J202" s="31">
        <v>8.1199999999999992</v>
      </c>
      <c r="K202" s="31">
        <v>2.13</v>
      </c>
      <c r="L202" s="31">
        <v>2.44</v>
      </c>
      <c r="M202" s="28">
        <v>41</v>
      </c>
      <c r="N202" s="31">
        <v>0.06</v>
      </c>
      <c r="O202" s="31">
        <v>0.26</v>
      </c>
      <c r="P202" s="28">
        <v>156</v>
      </c>
      <c r="Q202" s="31">
        <v>0.12</v>
      </c>
      <c r="R202" s="31">
        <v>0.39</v>
      </c>
      <c r="S202" s="28">
        <v>2732</v>
      </c>
      <c r="T202" s="31">
        <v>0.5</v>
      </c>
      <c r="U202" s="31">
        <v>0.89</v>
      </c>
      <c r="V202" s="28">
        <v>5463</v>
      </c>
      <c r="W202" s="31">
        <v>0.89</v>
      </c>
      <c r="X202" s="26" t="s">
        <v>25</v>
      </c>
    </row>
    <row r="203" spans="1:24">
      <c r="A203" s="26" t="s">
        <v>4409</v>
      </c>
      <c r="B203" s="26" t="s">
        <v>4409</v>
      </c>
      <c r="C203" s="26" t="s">
        <v>4408</v>
      </c>
      <c r="D203" s="27">
        <v>89.4</v>
      </c>
      <c r="E203" s="28">
        <v>300</v>
      </c>
      <c r="F203" s="29">
        <v>5.9</v>
      </c>
      <c r="G203" s="29">
        <v>5.39</v>
      </c>
      <c r="H203" s="30">
        <v>5.7000000000000002E-3</v>
      </c>
      <c r="I203" s="31">
        <v>7.76</v>
      </c>
      <c r="J203" s="31">
        <v>8.1199999999999992</v>
      </c>
      <c r="K203" s="31">
        <v>1.5</v>
      </c>
      <c r="L203" s="31">
        <v>2.37</v>
      </c>
      <c r="M203" s="28">
        <v>75</v>
      </c>
      <c r="N203" s="31">
        <v>0.08</v>
      </c>
      <c r="O203" s="31">
        <v>0.32</v>
      </c>
      <c r="P203" s="28">
        <v>277</v>
      </c>
      <c r="Q203" s="31">
        <v>0.15</v>
      </c>
      <c r="R203" s="31">
        <v>0.47</v>
      </c>
      <c r="S203" s="28">
        <v>2735</v>
      </c>
      <c r="T203" s="31">
        <v>0.5</v>
      </c>
      <c r="U203" s="31">
        <v>0.9</v>
      </c>
      <c r="V203" s="28">
        <v>5469</v>
      </c>
      <c r="W203" s="31">
        <v>0.9</v>
      </c>
      <c r="X203" s="26" t="s">
        <v>25</v>
      </c>
    </row>
    <row r="204" spans="1:24">
      <c r="A204" s="26" t="s">
        <v>4408</v>
      </c>
      <c r="B204" s="26" t="s">
        <v>4408</v>
      </c>
      <c r="C204" s="26" t="s">
        <v>4405</v>
      </c>
      <c r="D204" s="27">
        <v>85</v>
      </c>
      <c r="E204" s="28">
        <v>300</v>
      </c>
      <c r="F204" s="29">
        <v>5.32</v>
      </c>
      <c r="G204" s="29">
        <v>4.83</v>
      </c>
      <c r="H204" s="30">
        <v>5.7999999999999996E-3</v>
      </c>
      <c r="I204" s="31">
        <v>8.1199999999999992</v>
      </c>
      <c r="J204" s="31">
        <v>8.33</v>
      </c>
      <c r="K204" s="31">
        <v>2.44</v>
      </c>
      <c r="L204" s="31">
        <v>3.14</v>
      </c>
      <c r="M204" s="28">
        <v>144</v>
      </c>
      <c r="N204" s="31">
        <v>0.11</v>
      </c>
      <c r="O204" s="31">
        <v>0.39</v>
      </c>
      <c r="P204" s="28">
        <v>517</v>
      </c>
      <c r="Q204" s="31">
        <v>0.21</v>
      </c>
      <c r="R204" s="31">
        <v>0.56999999999999995</v>
      </c>
      <c r="S204" s="28">
        <v>2749</v>
      </c>
      <c r="T204" s="31">
        <v>0.5</v>
      </c>
      <c r="U204" s="31">
        <v>0.9</v>
      </c>
      <c r="V204" s="28">
        <v>5498</v>
      </c>
      <c r="W204" s="31">
        <v>0.9</v>
      </c>
      <c r="X204" s="26" t="s">
        <v>25</v>
      </c>
    </row>
    <row r="205" spans="1:24">
      <c r="A205" s="26" t="s">
        <v>4410</v>
      </c>
      <c r="B205" s="26" t="s">
        <v>4410</v>
      </c>
      <c r="C205" s="26" t="s">
        <v>4411</v>
      </c>
      <c r="D205" s="27">
        <v>38.299999999999997</v>
      </c>
      <c r="E205" s="28">
        <v>300</v>
      </c>
      <c r="F205" s="29">
        <v>5.9909999999999997</v>
      </c>
      <c r="G205" s="29">
        <v>5.5650000000000004</v>
      </c>
      <c r="H205" s="30">
        <v>1.11E-2</v>
      </c>
      <c r="I205" s="31">
        <v>9.02</v>
      </c>
      <c r="J205" s="31">
        <v>8.94</v>
      </c>
      <c r="K205" s="31">
        <v>2.67</v>
      </c>
      <c r="L205" s="31">
        <v>3.02</v>
      </c>
      <c r="M205" s="28">
        <v>49</v>
      </c>
      <c r="N205" s="31">
        <v>0.06</v>
      </c>
      <c r="O205" s="31">
        <v>0.35</v>
      </c>
      <c r="P205" s="28">
        <v>186</v>
      </c>
      <c r="Q205" s="31">
        <v>0.11</v>
      </c>
      <c r="R205" s="31">
        <v>0.53</v>
      </c>
      <c r="S205" s="28">
        <v>3818</v>
      </c>
      <c r="T205" s="31">
        <v>0.5</v>
      </c>
      <c r="U205" s="31">
        <v>1.25</v>
      </c>
      <c r="V205" s="28">
        <v>7637</v>
      </c>
      <c r="W205" s="31">
        <v>1.25</v>
      </c>
      <c r="X205" s="26" t="s">
        <v>25</v>
      </c>
    </row>
    <row r="206" spans="1:24">
      <c r="A206" s="26" t="s">
        <v>4411</v>
      </c>
      <c r="B206" s="26" t="s">
        <v>4411</v>
      </c>
      <c r="C206" s="26" t="s">
        <v>4412</v>
      </c>
      <c r="D206" s="27">
        <v>39.5</v>
      </c>
      <c r="E206" s="28">
        <v>300</v>
      </c>
      <c r="F206" s="29">
        <v>5.5780000000000003</v>
      </c>
      <c r="G206" s="29">
        <v>5.1760000000000002</v>
      </c>
      <c r="H206" s="30">
        <v>1.0200000000000001E-2</v>
      </c>
      <c r="I206" s="31">
        <v>8.94</v>
      </c>
      <c r="J206" s="31">
        <v>8.77</v>
      </c>
      <c r="K206" s="31">
        <v>3.01</v>
      </c>
      <c r="L206" s="31">
        <v>3.23</v>
      </c>
      <c r="M206" s="28">
        <v>49</v>
      </c>
      <c r="N206" s="31">
        <v>0.06</v>
      </c>
      <c r="O206" s="31">
        <v>0.34</v>
      </c>
      <c r="P206" s="28">
        <v>186</v>
      </c>
      <c r="Q206" s="31">
        <v>0.11</v>
      </c>
      <c r="R206" s="31">
        <v>0.51</v>
      </c>
      <c r="S206" s="28">
        <v>3652</v>
      </c>
      <c r="T206" s="31">
        <v>0.5</v>
      </c>
      <c r="U206" s="31">
        <v>1.2</v>
      </c>
      <c r="V206" s="28">
        <v>7305</v>
      </c>
      <c r="W206" s="31">
        <v>1.2</v>
      </c>
      <c r="X206" s="26" t="s">
        <v>25</v>
      </c>
    </row>
    <row r="207" spans="1:24">
      <c r="A207" s="26" t="s">
        <v>4413</v>
      </c>
      <c r="B207" s="26" t="s">
        <v>4413</v>
      </c>
      <c r="C207" s="26" t="s">
        <v>4414</v>
      </c>
      <c r="D207" s="27">
        <v>32.6</v>
      </c>
      <c r="E207" s="28">
        <v>300</v>
      </c>
      <c r="F207" s="29">
        <v>6.6669999999999998</v>
      </c>
      <c r="G207" s="29">
        <v>6.2370000000000001</v>
      </c>
      <c r="H207" s="30">
        <v>1.32E-2</v>
      </c>
      <c r="I207" s="31">
        <v>8.82</v>
      </c>
      <c r="J207" s="31">
        <v>8.7799999999999994</v>
      </c>
      <c r="K207" s="31">
        <v>1.8</v>
      </c>
      <c r="L207" s="31">
        <v>2.19</v>
      </c>
      <c r="M207" s="28">
        <v>54</v>
      </c>
      <c r="N207" s="31">
        <v>0.06</v>
      </c>
      <c r="O207" s="31">
        <v>0.38</v>
      </c>
      <c r="P207" s="28">
        <v>203</v>
      </c>
      <c r="Q207" s="31">
        <v>0.11</v>
      </c>
      <c r="R207" s="31">
        <v>0.56999999999999995</v>
      </c>
      <c r="S207" s="28">
        <v>4158</v>
      </c>
      <c r="T207" s="31">
        <v>0.5</v>
      </c>
      <c r="U207" s="31">
        <v>1.36</v>
      </c>
      <c r="V207" s="28">
        <v>8316</v>
      </c>
      <c r="W207" s="31">
        <v>1.36</v>
      </c>
      <c r="X207" s="26" t="s">
        <v>25</v>
      </c>
    </row>
    <row r="208" spans="1:24">
      <c r="A208" s="26" t="s">
        <v>4414</v>
      </c>
      <c r="B208" s="26" t="s">
        <v>4414</v>
      </c>
      <c r="C208" s="26" t="s">
        <v>4415</v>
      </c>
      <c r="D208" s="27">
        <v>43.8</v>
      </c>
      <c r="E208" s="28">
        <v>300</v>
      </c>
      <c r="F208" s="29">
        <v>6.2290000000000001</v>
      </c>
      <c r="G208" s="29">
        <v>5.6559999999999997</v>
      </c>
      <c r="H208" s="30">
        <v>1.3100000000000001E-2</v>
      </c>
      <c r="I208" s="31">
        <v>8.7799999999999994</v>
      </c>
      <c r="J208" s="31">
        <v>8.7100000000000009</v>
      </c>
      <c r="K208" s="31">
        <v>2.19</v>
      </c>
      <c r="L208" s="31">
        <v>2.7</v>
      </c>
      <c r="M208" s="28">
        <v>76</v>
      </c>
      <c r="N208" s="31">
        <v>7.0000000000000007E-2</v>
      </c>
      <c r="O208" s="31">
        <v>0.42</v>
      </c>
      <c r="P208" s="28">
        <v>281</v>
      </c>
      <c r="Q208" s="31">
        <v>0.13</v>
      </c>
      <c r="R208" s="31">
        <v>0.63</v>
      </c>
      <c r="S208" s="28">
        <v>4141</v>
      </c>
      <c r="T208" s="31">
        <v>0.5</v>
      </c>
      <c r="U208" s="31">
        <v>1.36</v>
      </c>
      <c r="V208" s="28">
        <v>8282</v>
      </c>
      <c r="W208" s="31">
        <v>1.36</v>
      </c>
      <c r="X208" s="26" t="s">
        <v>25</v>
      </c>
    </row>
    <row r="209" spans="1:24">
      <c r="A209" s="26" t="s">
        <v>4412</v>
      </c>
      <c r="B209" s="26" t="s">
        <v>4412</v>
      </c>
      <c r="C209" s="26" t="s">
        <v>4416</v>
      </c>
      <c r="D209" s="27">
        <v>47.4</v>
      </c>
      <c r="E209" s="28">
        <v>300</v>
      </c>
      <c r="F209" s="29">
        <v>5.1749999999999998</v>
      </c>
      <c r="G209" s="29">
        <v>4.8970000000000002</v>
      </c>
      <c r="H209" s="30">
        <v>5.8999999999999999E-3</v>
      </c>
      <c r="I209" s="31">
        <v>8.77</v>
      </c>
      <c r="J209" s="31">
        <v>8.61</v>
      </c>
      <c r="K209" s="31">
        <v>3.23</v>
      </c>
      <c r="L209" s="31">
        <v>3.36</v>
      </c>
      <c r="M209" s="28">
        <v>151</v>
      </c>
      <c r="N209" s="31">
        <v>0.11</v>
      </c>
      <c r="O209" s="31">
        <v>0.39</v>
      </c>
      <c r="P209" s="28">
        <v>543</v>
      </c>
      <c r="Q209" s="31">
        <v>0.21</v>
      </c>
      <c r="R209" s="31">
        <v>0.57999999999999996</v>
      </c>
      <c r="S209" s="28">
        <v>2773</v>
      </c>
      <c r="T209" s="31">
        <v>0.5</v>
      </c>
      <c r="U209" s="31">
        <v>0.91</v>
      </c>
      <c r="V209" s="28">
        <v>5545</v>
      </c>
      <c r="W209" s="31">
        <v>0.91</v>
      </c>
      <c r="X209" s="26" t="s">
        <v>25</v>
      </c>
    </row>
    <row r="210" spans="1:24">
      <c r="A210" s="26" t="s">
        <v>4416</v>
      </c>
      <c r="B210" s="26" t="s">
        <v>4416</v>
      </c>
      <c r="C210" s="26" t="s">
        <v>4417</v>
      </c>
      <c r="D210" s="27">
        <v>32</v>
      </c>
      <c r="E210" s="28">
        <v>300</v>
      </c>
      <c r="F210" s="29">
        <v>4.915</v>
      </c>
      <c r="G210" s="29">
        <v>4.7190000000000003</v>
      </c>
      <c r="H210" s="30">
        <v>6.1000000000000004E-3</v>
      </c>
      <c r="I210" s="31">
        <v>8.61</v>
      </c>
      <c r="J210" s="31">
        <v>8.59</v>
      </c>
      <c r="K210" s="31">
        <v>3.34</v>
      </c>
      <c r="L210" s="31">
        <v>3.51</v>
      </c>
      <c r="M210" s="28">
        <v>151</v>
      </c>
      <c r="N210" s="31">
        <v>0.11</v>
      </c>
      <c r="O210" s="31">
        <v>0.4</v>
      </c>
      <c r="P210" s="28">
        <v>543</v>
      </c>
      <c r="Q210" s="31">
        <v>0.21</v>
      </c>
      <c r="R210" s="31">
        <v>0.59</v>
      </c>
      <c r="S210" s="28">
        <v>2833</v>
      </c>
      <c r="T210" s="31">
        <v>0.5</v>
      </c>
      <c r="U210" s="31">
        <v>0.93</v>
      </c>
      <c r="V210" s="28">
        <v>5667</v>
      </c>
      <c r="W210" s="31">
        <v>0.93</v>
      </c>
      <c r="X210" s="26" t="s">
        <v>25</v>
      </c>
    </row>
    <row r="211" spans="1:24">
      <c r="A211" s="26" t="s">
        <v>4415</v>
      </c>
      <c r="B211" s="26" t="s">
        <v>4415</v>
      </c>
      <c r="C211" s="26" t="s">
        <v>4418</v>
      </c>
      <c r="D211" s="27">
        <v>28.3</v>
      </c>
      <c r="E211" s="28">
        <v>300</v>
      </c>
      <c r="F211" s="29">
        <v>5.6520000000000001</v>
      </c>
      <c r="G211" s="29">
        <v>5.3780000000000001</v>
      </c>
      <c r="H211" s="30">
        <v>9.7000000000000003E-3</v>
      </c>
      <c r="I211" s="31">
        <v>8.7100000000000009</v>
      </c>
      <c r="J211" s="31">
        <v>8.6999999999999993</v>
      </c>
      <c r="K211" s="31">
        <v>2.7</v>
      </c>
      <c r="L211" s="31">
        <v>2.96</v>
      </c>
      <c r="M211" s="28">
        <v>125</v>
      </c>
      <c r="N211" s="31">
        <v>0.09</v>
      </c>
      <c r="O211" s="31">
        <v>0.44</v>
      </c>
      <c r="P211" s="28">
        <v>454</v>
      </c>
      <c r="Q211" s="31">
        <v>0.17</v>
      </c>
      <c r="R211" s="31">
        <v>0.65</v>
      </c>
      <c r="S211" s="28">
        <v>3562</v>
      </c>
      <c r="T211" s="31">
        <v>0.5</v>
      </c>
      <c r="U211" s="31">
        <v>1.17</v>
      </c>
      <c r="V211" s="28">
        <v>7125</v>
      </c>
      <c r="W211" s="31">
        <v>1.17</v>
      </c>
      <c r="X211" s="26" t="s">
        <v>25</v>
      </c>
    </row>
    <row r="212" spans="1:24">
      <c r="A212" s="26" t="s">
        <v>4419</v>
      </c>
      <c r="B212" s="26" t="s">
        <v>4419</v>
      </c>
      <c r="C212" s="26" t="s">
        <v>4418</v>
      </c>
      <c r="D212" s="27">
        <v>30.3</v>
      </c>
      <c r="E212" s="28">
        <v>300</v>
      </c>
      <c r="F212" s="29">
        <v>5.97</v>
      </c>
      <c r="G212" s="29">
        <v>5.3680000000000003</v>
      </c>
      <c r="H212" s="30">
        <v>1.9900000000000001E-2</v>
      </c>
      <c r="I212" s="31">
        <v>8.6</v>
      </c>
      <c r="J212" s="31">
        <v>8.6999999999999993</v>
      </c>
      <c r="K212" s="31">
        <v>2.27</v>
      </c>
      <c r="L212" s="31">
        <v>2.97</v>
      </c>
      <c r="M212" s="28">
        <v>30</v>
      </c>
      <c r="N212" s="31">
        <v>0.04</v>
      </c>
      <c r="O212" s="31">
        <v>0.37</v>
      </c>
      <c r="P212" s="28">
        <v>114</v>
      </c>
      <c r="Q212" s="31">
        <v>7.0000000000000007E-2</v>
      </c>
      <c r="R212" s="31">
        <v>0.56000000000000005</v>
      </c>
      <c r="S212" s="28">
        <v>5103</v>
      </c>
      <c r="T212" s="31">
        <v>0.5</v>
      </c>
      <c r="U212" s="31">
        <v>1.67</v>
      </c>
      <c r="V212" s="28">
        <v>10206</v>
      </c>
      <c r="W212" s="31">
        <v>1.67</v>
      </c>
      <c r="X212" s="26" t="s">
        <v>25</v>
      </c>
    </row>
    <row r="213" spans="1:24">
      <c r="A213" s="26" t="s">
        <v>4418</v>
      </c>
      <c r="B213" s="26" t="s">
        <v>4418</v>
      </c>
      <c r="C213" s="26" t="s">
        <v>4420</v>
      </c>
      <c r="D213" s="27">
        <v>38</v>
      </c>
      <c r="E213" s="28">
        <v>300</v>
      </c>
      <c r="F213" s="29">
        <v>5.36</v>
      </c>
      <c r="G213" s="29">
        <v>5.0090000000000003</v>
      </c>
      <c r="H213" s="30">
        <v>9.1999999999999998E-3</v>
      </c>
      <c r="I213" s="31">
        <v>8.6999999999999993</v>
      </c>
      <c r="J213" s="31">
        <v>8.44</v>
      </c>
      <c r="K213" s="31">
        <v>2.98</v>
      </c>
      <c r="L213" s="31">
        <v>3.07</v>
      </c>
      <c r="M213" s="28">
        <v>256</v>
      </c>
      <c r="N213" s="31">
        <v>0.13</v>
      </c>
      <c r="O213" s="31">
        <v>0.54</v>
      </c>
      <c r="P213" s="28">
        <v>890</v>
      </c>
      <c r="Q213" s="31">
        <v>0.24</v>
      </c>
      <c r="R213" s="31">
        <v>0.78</v>
      </c>
      <c r="S213" s="28">
        <v>3480</v>
      </c>
      <c r="T213" s="31">
        <v>0.5</v>
      </c>
      <c r="U213" s="31">
        <v>1.1399999999999999</v>
      </c>
      <c r="V213" s="28">
        <v>6959</v>
      </c>
      <c r="W213" s="31">
        <v>1.1399999999999999</v>
      </c>
      <c r="X213" s="26" t="s">
        <v>25</v>
      </c>
    </row>
    <row r="214" spans="1:24">
      <c r="A214" s="26" t="s">
        <v>4420</v>
      </c>
      <c r="B214" s="26" t="s">
        <v>4420</v>
      </c>
      <c r="C214" s="26" t="s">
        <v>4417</v>
      </c>
      <c r="D214" s="27">
        <v>33.299999999999997</v>
      </c>
      <c r="E214" s="28">
        <v>300</v>
      </c>
      <c r="F214" s="29">
        <v>5.0149999999999997</v>
      </c>
      <c r="G214" s="29">
        <v>4.6950000000000003</v>
      </c>
      <c r="H214" s="30">
        <v>9.5999999999999992E-3</v>
      </c>
      <c r="I214" s="31">
        <v>8.44</v>
      </c>
      <c r="J214" s="31">
        <v>8.59</v>
      </c>
      <c r="K214" s="31">
        <v>3.06</v>
      </c>
      <c r="L214" s="31">
        <v>3.54</v>
      </c>
      <c r="M214" s="28">
        <v>256</v>
      </c>
      <c r="N214" s="31">
        <v>0.13</v>
      </c>
      <c r="O214" s="31">
        <v>0.55000000000000004</v>
      </c>
      <c r="P214" s="28">
        <v>890</v>
      </c>
      <c r="Q214" s="31">
        <v>0.24</v>
      </c>
      <c r="R214" s="31">
        <v>0.79</v>
      </c>
      <c r="S214" s="28">
        <v>3549</v>
      </c>
      <c r="T214" s="31">
        <v>0.5</v>
      </c>
      <c r="U214" s="31">
        <v>1.1599999999999999</v>
      </c>
      <c r="V214" s="28">
        <v>7098</v>
      </c>
      <c r="W214" s="31">
        <v>1.1599999999999999</v>
      </c>
      <c r="X214" s="26" t="s">
        <v>25</v>
      </c>
    </row>
    <row r="215" spans="1:24">
      <c r="A215" s="26" t="s">
        <v>4417</v>
      </c>
      <c r="B215" s="26" t="s">
        <v>4417</v>
      </c>
      <c r="C215" s="26" t="s">
        <v>4421</v>
      </c>
      <c r="D215" s="27">
        <v>25.3</v>
      </c>
      <c r="E215" s="28">
        <v>300</v>
      </c>
      <c r="F215" s="29">
        <v>4.6890000000000001</v>
      </c>
      <c r="G215" s="29">
        <v>4.5759999999999996</v>
      </c>
      <c r="H215" s="30">
        <v>4.4999999999999997E-3</v>
      </c>
      <c r="I215" s="31">
        <v>8.59</v>
      </c>
      <c r="J215" s="31">
        <v>8.58</v>
      </c>
      <c r="K215" s="31">
        <v>3.54</v>
      </c>
      <c r="L215" s="31">
        <v>3.64</v>
      </c>
      <c r="M215" s="28">
        <v>407</v>
      </c>
      <c r="N215" s="31">
        <v>0.2</v>
      </c>
      <c r="O215" s="31">
        <v>0.48</v>
      </c>
      <c r="P215" s="28">
        <v>1369</v>
      </c>
      <c r="Q215" s="31">
        <v>0.36</v>
      </c>
      <c r="R215" s="31">
        <v>0.68</v>
      </c>
      <c r="S215" s="28">
        <v>2420</v>
      </c>
      <c r="T215" s="31">
        <v>0.5</v>
      </c>
      <c r="U215" s="31">
        <v>0.79</v>
      </c>
      <c r="V215" s="28">
        <v>4839</v>
      </c>
      <c r="W215" s="31">
        <v>0.79</v>
      </c>
      <c r="X215" s="26" t="s">
        <v>25</v>
      </c>
    </row>
    <row r="216" spans="1:24">
      <c r="A216" s="26" t="s">
        <v>4421</v>
      </c>
      <c r="B216" s="26" t="s">
        <v>4421</v>
      </c>
      <c r="C216" s="26" t="s">
        <v>4422</v>
      </c>
      <c r="D216" s="27">
        <v>33.5</v>
      </c>
      <c r="E216" s="28">
        <v>300</v>
      </c>
      <c r="F216" s="29">
        <v>4.5759999999999996</v>
      </c>
      <c r="G216" s="29">
        <v>4.3600000000000003</v>
      </c>
      <c r="H216" s="30">
        <v>6.4000000000000003E-3</v>
      </c>
      <c r="I216" s="31">
        <v>8.58</v>
      </c>
      <c r="J216" s="31">
        <v>8.42</v>
      </c>
      <c r="K216" s="31">
        <v>3.64</v>
      </c>
      <c r="L216" s="31">
        <v>3.7</v>
      </c>
      <c r="M216" s="28">
        <v>454</v>
      </c>
      <c r="N216" s="31">
        <v>0.19</v>
      </c>
      <c r="O216" s="31">
        <v>0.56999999999999995</v>
      </c>
      <c r="P216" s="28">
        <v>1514</v>
      </c>
      <c r="Q216" s="31">
        <v>0.35</v>
      </c>
      <c r="R216" s="31">
        <v>0.8</v>
      </c>
      <c r="S216" s="28">
        <v>2907</v>
      </c>
      <c r="T216" s="31">
        <v>0.5</v>
      </c>
      <c r="U216" s="31">
        <v>0.95</v>
      </c>
      <c r="V216" s="28">
        <v>5814</v>
      </c>
      <c r="W216" s="31">
        <v>0.95</v>
      </c>
      <c r="X216" s="26" t="s">
        <v>25</v>
      </c>
    </row>
    <row r="217" spans="1:24">
      <c r="A217" s="26" t="s">
        <v>4422</v>
      </c>
      <c r="B217" s="26" t="s">
        <v>4422</v>
      </c>
      <c r="C217" s="26" t="s">
        <v>4423</v>
      </c>
      <c r="D217" s="27">
        <v>27.9</v>
      </c>
      <c r="E217" s="28">
        <v>300</v>
      </c>
      <c r="F217" s="29">
        <v>4.3529999999999998</v>
      </c>
      <c r="G217" s="29">
        <v>4.1790000000000003</v>
      </c>
      <c r="H217" s="30">
        <v>6.1999999999999998E-3</v>
      </c>
      <c r="I217" s="31">
        <v>8.42</v>
      </c>
      <c r="J217" s="31">
        <v>8.33</v>
      </c>
      <c r="K217" s="31">
        <v>3.71</v>
      </c>
      <c r="L217" s="31">
        <v>3.79</v>
      </c>
      <c r="M217" s="28">
        <v>454</v>
      </c>
      <c r="N217" s="31">
        <v>0.19</v>
      </c>
      <c r="O217" s="31">
        <v>0.56000000000000005</v>
      </c>
      <c r="P217" s="28">
        <v>1514</v>
      </c>
      <c r="Q217" s="31">
        <v>0.35</v>
      </c>
      <c r="R217" s="31">
        <v>0.79</v>
      </c>
      <c r="S217" s="28">
        <v>2859</v>
      </c>
      <c r="T217" s="31">
        <v>0.5</v>
      </c>
      <c r="U217" s="31">
        <v>0.94</v>
      </c>
      <c r="V217" s="28">
        <v>5718</v>
      </c>
      <c r="W217" s="31">
        <v>0.94</v>
      </c>
      <c r="X217" s="26" t="s">
        <v>25</v>
      </c>
    </row>
    <row r="218" spans="1:24">
      <c r="A218" s="26" t="s">
        <v>4424</v>
      </c>
      <c r="B218" s="26" t="s">
        <v>4424</v>
      </c>
      <c r="C218" s="26" t="s">
        <v>4425</v>
      </c>
      <c r="D218" s="27">
        <v>18.899999999999999</v>
      </c>
      <c r="E218" s="28">
        <v>300</v>
      </c>
      <c r="F218" s="29">
        <v>3.8220000000000001</v>
      </c>
      <c r="G218" s="29">
        <v>3.786</v>
      </c>
      <c r="H218" s="30">
        <v>1.9E-3</v>
      </c>
      <c r="I218" s="31">
        <v>8.33</v>
      </c>
      <c r="J218" s="31">
        <v>8.31</v>
      </c>
      <c r="K218" s="31">
        <v>4.1500000000000004</v>
      </c>
      <c r="L218" s="31">
        <v>4.16</v>
      </c>
      <c r="M218" s="28">
        <v>502</v>
      </c>
      <c r="N218" s="31">
        <v>0.27</v>
      </c>
      <c r="O218" s="31">
        <v>0.38</v>
      </c>
      <c r="P218" s="28">
        <v>1658</v>
      </c>
      <c r="Q218" s="31">
        <v>0.51</v>
      </c>
      <c r="R218" s="31">
        <v>0.52</v>
      </c>
      <c r="S218" s="28">
        <v>1580</v>
      </c>
      <c r="T218" s="31">
        <v>0.5</v>
      </c>
      <c r="U218" s="31">
        <v>0.52</v>
      </c>
      <c r="V218" s="28">
        <v>3160</v>
      </c>
      <c r="W218" s="31">
        <v>0.52</v>
      </c>
      <c r="X218" s="26" t="s">
        <v>25</v>
      </c>
    </row>
    <row r="219" spans="1:24">
      <c r="A219" s="26" t="s">
        <v>4426</v>
      </c>
      <c r="B219" s="26" t="s">
        <v>4426</v>
      </c>
      <c r="C219" s="26" t="s">
        <v>4424</v>
      </c>
      <c r="D219" s="27">
        <v>31.7</v>
      </c>
      <c r="E219" s="28">
        <v>300</v>
      </c>
      <c r="F219" s="29">
        <v>4.0030000000000001</v>
      </c>
      <c r="G219" s="29">
        <v>3.81</v>
      </c>
      <c r="H219" s="30">
        <v>6.1000000000000004E-3</v>
      </c>
      <c r="I219" s="31">
        <v>8.3800000000000008</v>
      </c>
      <c r="J219" s="31">
        <v>8.33</v>
      </c>
      <c r="K219" s="31">
        <v>4.0199999999999996</v>
      </c>
      <c r="L219" s="31">
        <v>4.17</v>
      </c>
      <c r="M219" s="28">
        <v>502</v>
      </c>
      <c r="N219" s="31">
        <v>0.2</v>
      </c>
      <c r="O219" s="31">
        <v>0.56999999999999995</v>
      </c>
      <c r="P219" s="28">
        <v>1658</v>
      </c>
      <c r="Q219" s="31">
        <v>0.37</v>
      </c>
      <c r="R219" s="31">
        <v>0.8</v>
      </c>
      <c r="S219" s="28">
        <v>2825</v>
      </c>
      <c r="T219" s="31">
        <v>0.5</v>
      </c>
      <c r="U219" s="31">
        <v>0.93</v>
      </c>
      <c r="V219" s="28">
        <v>5650</v>
      </c>
      <c r="W219" s="31">
        <v>0.93</v>
      </c>
      <c r="X219" s="26" t="s">
        <v>25</v>
      </c>
    </row>
    <row r="220" spans="1:24">
      <c r="A220" s="26" t="s">
        <v>4423</v>
      </c>
      <c r="B220" s="26" t="s">
        <v>4423</v>
      </c>
      <c r="C220" s="26" t="s">
        <v>4426</v>
      </c>
      <c r="D220" s="27">
        <v>26.5</v>
      </c>
      <c r="E220" s="28">
        <v>300</v>
      </c>
      <c r="F220" s="29">
        <v>4.1630000000000003</v>
      </c>
      <c r="G220" s="29">
        <v>4.0010000000000003</v>
      </c>
      <c r="H220" s="30">
        <v>6.1000000000000004E-3</v>
      </c>
      <c r="I220" s="31">
        <v>8.33</v>
      </c>
      <c r="J220" s="31">
        <v>8.3800000000000008</v>
      </c>
      <c r="K220" s="31">
        <v>3.81</v>
      </c>
      <c r="L220" s="31">
        <v>4.03</v>
      </c>
      <c r="M220" s="28">
        <v>502</v>
      </c>
      <c r="N220" s="31">
        <v>0.2</v>
      </c>
      <c r="O220" s="31">
        <v>0.56999999999999995</v>
      </c>
      <c r="P220" s="28">
        <v>1658</v>
      </c>
      <c r="Q220" s="31">
        <v>0.37</v>
      </c>
      <c r="R220" s="31">
        <v>0.81</v>
      </c>
      <c r="S220" s="28">
        <v>2831</v>
      </c>
      <c r="T220" s="31">
        <v>0.5</v>
      </c>
      <c r="U220" s="31">
        <v>0.93</v>
      </c>
      <c r="V220" s="28">
        <v>5661</v>
      </c>
      <c r="W220" s="31">
        <v>0.93</v>
      </c>
      <c r="X220" s="26" t="s">
        <v>25</v>
      </c>
    </row>
    <row r="221" spans="1:24">
      <c r="A221" s="26" t="s">
        <v>4427</v>
      </c>
      <c r="B221" s="26" t="s">
        <v>4427</v>
      </c>
      <c r="C221" s="26" t="s">
        <v>4423</v>
      </c>
      <c r="D221" s="27">
        <v>52.8</v>
      </c>
      <c r="E221" s="28">
        <v>300</v>
      </c>
      <c r="F221" s="29">
        <v>5.032</v>
      </c>
      <c r="G221" s="29">
        <v>4.1779999999999999</v>
      </c>
      <c r="H221" s="30">
        <v>1.6199999999999999E-2</v>
      </c>
      <c r="I221" s="31">
        <v>8.2200000000000006</v>
      </c>
      <c r="J221" s="31">
        <v>8.33</v>
      </c>
      <c r="K221" s="31">
        <v>2.83</v>
      </c>
      <c r="L221" s="31">
        <v>3.79</v>
      </c>
      <c r="M221" s="28">
        <v>28</v>
      </c>
      <c r="N221" s="31">
        <v>0.04</v>
      </c>
      <c r="O221" s="31">
        <v>0.34</v>
      </c>
      <c r="P221" s="28">
        <v>106</v>
      </c>
      <c r="Q221" s="31">
        <v>0.08</v>
      </c>
      <c r="R221" s="31">
        <v>0.51</v>
      </c>
      <c r="S221" s="28">
        <v>4604</v>
      </c>
      <c r="T221" s="31">
        <v>0.5</v>
      </c>
      <c r="U221" s="31">
        <v>1.51</v>
      </c>
      <c r="V221" s="28">
        <v>9209</v>
      </c>
      <c r="W221" s="31">
        <v>1.51</v>
      </c>
      <c r="X221" s="26" t="s">
        <v>25</v>
      </c>
    </row>
    <row r="222" spans="1:24">
      <c r="A222" s="26" t="s">
        <v>4428</v>
      </c>
      <c r="B222" s="26" t="s">
        <v>4428</v>
      </c>
      <c r="C222" s="26" t="s">
        <v>4429</v>
      </c>
      <c r="D222" s="27">
        <v>43.2</v>
      </c>
      <c r="E222" s="28">
        <v>300</v>
      </c>
      <c r="F222" s="29">
        <v>2.93</v>
      </c>
      <c r="G222" s="29">
        <v>2.72</v>
      </c>
      <c r="H222" s="30">
        <v>4.8999999999999998E-3</v>
      </c>
      <c r="I222" s="31">
        <v>8.1999999999999993</v>
      </c>
      <c r="J222" s="31">
        <v>8.24</v>
      </c>
      <c r="K222" s="31">
        <v>4.92</v>
      </c>
      <c r="L222" s="31">
        <v>5.16</v>
      </c>
      <c r="M222" s="28">
        <v>25</v>
      </c>
      <c r="N222" s="31">
        <v>0.05</v>
      </c>
      <c r="O222" s="31">
        <v>0.22</v>
      </c>
      <c r="P222" s="28">
        <v>97</v>
      </c>
      <c r="Q222" s="31">
        <v>0.1</v>
      </c>
      <c r="R222" s="31">
        <v>0.32</v>
      </c>
      <c r="S222" s="28">
        <v>2524</v>
      </c>
      <c r="T222" s="31">
        <v>0.5</v>
      </c>
      <c r="U222" s="31">
        <v>0.83</v>
      </c>
      <c r="V222" s="28">
        <v>5049</v>
      </c>
      <c r="W222" s="31">
        <v>0.83</v>
      </c>
      <c r="X222" s="26" t="s">
        <v>25</v>
      </c>
    </row>
    <row r="223" spans="1:24">
      <c r="A223" s="26" t="s">
        <v>4429</v>
      </c>
      <c r="B223" s="26" t="s">
        <v>4429</v>
      </c>
      <c r="C223" s="26" t="s">
        <v>4405</v>
      </c>
      <c r="D223" s="27">
        <v>39.4</v>
      </c>
      <c r="E223" s="28">
        <v>300</v>
      </c>
      <c r="F223" s="29">
        <v>2.7189999999999999</v>
      </c>
      <c r="G223" s="29">
        <v>2.44</v>
      </c>
      <c r="H223" s="30">
        <v>7.1000000000000004E-3</v>
      </c>
      <c r="I223" s="31">
        <v>8.24</v>
      </c>
      <c r="J223" s="31">
        <v>8.33</v>
      </c>
      <c r="K223" s="31">
        <v>5.16</v>
      </c>
      <c r="L223" s="31">
        <v>5.53</v>
      </c>
      <c r="M223" s="28">
        <v>25</v>
      </c>
      <c r="N223" s="31">
        <v>0.05</v>
      </c>
      <c r="O223" s="31">
        <v>0.24</v>
      </c>
      <c r="P223" s="28">
        <v>97</v>
      </c>
      <c r="Q223" s="31">
        <v>0.09</v>
      </c>
      <c r="R223" s="31">
        <v>0.37</v>
      </c>
      <c r="S223" s="28">
        <v>3047</v>
      </c>
      <c r="T223" s="31">
        <v>0.5</v>
      </c>
      <c r="U223" s="31">
        <v>1</v>
      </c>
      <c r="V223" s="28">
        <v>6093</v>
      </c>
      <c r="W223" s="31">
        <v>1</v>
      </c>
      <c r="X223" s="26" t="s">
        <v>25</v>
      </c>
    </row>
    <row r="224" spans="1:24">
      <c r="A224" s="26" t="s">
        <v>4405</v>
      </c>
      <c r="B224" s="26" t="s">
        <v>4405</v>
      </c>
      <c r="C224" s="26" t="s">
        <v>4430</v>
      </c>
      <c r="D224" s="27">
        <v>36.5</v>
      </c>
      <c r="E224" s="28">
        <v>500</v>
      </c>
      <c r="F224" s="29">
        <v>1.3919999999999999</v>
      </c>
      <c r="G224" s="29">
        <v>1.1819999999999999</v>
      </c>
      <c r="H224" s="30">
        <v>5.7999999999999996E-3</v>
      </c>
      <c r="I224" s="31">
        <v>8.33</v>
      </c>
      <c r="J224" s="31">
        <v>8.24</v>
      </c>
      <c r="K224" s="31">
        <v>6.37</v>
      </c>
      <c r="L224" s="31">
        <v>6.49</v>
      </c>
      <c r="M224" s="28">
        <v>2878</v>
      </c>
      <c r="N224" s="31">
        <v>0.25</v>
      </c>
      <c r="O224" s="31">
        <v>0.88</v>
      </c>
      <c r="P224" s="28">
        <v>7823</v>
      </c>
      <c r="Q224" s="31">
        <v>0.42</v>
      </c>
      <c r="R224" s="31">
        <v>1.17</v>
      </c>
      <c r="S224" s="28">
        <v>10723</v>
      </c>
      <c r="T224" s="31">
        <v>0.5</v>
      </c>
      <c r="U224" s="31">
        <v>1.26</v>
      </c>
      <c r="V224" s="28">
        <v>21446</v>
      </c>
      <c r="W224" s="31">
        <v>1.26</v>
      </c>
      <c r="X224" s="26" t="s">
        <v>25</v>
      </c>
    </row>
    <row r="225" spans="1:24">
      <c r="A225" s="26" t="s">
        <v>4430</v>
      </c>
      <c r="B225" s="26" t="s">
        <v>4430</v>
      </c>
      <c r="C225" s="26" t="s">
        <v>4431</v>
      </c>
      <c r="D225" s="27">
        <v>43.1</v>
      </c>
      <c r="E225" s="28">
        <v>500</v>
      </c>
      <c r="F225" s="29">
        <v>1.1910000000000001</v>
      </c>
      <c r="G225" s="29">
        <v>0.91200000000000003</v>
      </c>
      <c r="H225" s="30">
        <v>6.4999999999999997E-3</v>
      </c>
      <c r="I225" s="31">
        <v>8.24</v>
      </c>
      <c r="J225" s="31">
        <v>8.2200000000000006</v>
      </c>
      <c r="K225" s="31">
        <v>6.48</v>
      </c>
      <c r="L225" s="31">
        <v>6.73</v>
      </c>
      <c r="M225" s="28">
        <v>2878</v>
      </c>
      <c r="N225" s="31">
        <v>0.24</v>
      </c>
      <c r="O225" s="31">
        <v>0.92</v>
      </c>
      <c r="P225" s="28">
        <v>7823</v>
      </c>
      <c r="Q225" s="31">
        <v>0.4</v>
      </c>
      <c r="R225" s="31">
        <v>1.22</v>
      </c>
      <c r="S225" s="28">
        <v>11374</v>
      </c>
      <c r="T225" s="31">
        <v>0.5</v>
      </c>
      <c r="U225" s="31">
        <v>1.34</v>
      </c>
      <c r="V225" s="28">
        <v>22749</v>
      </c>
      <c r="W225" s="31">
        <v>1.34</v>
      </c>
      <c r="X225" s="26" t="s">
        <v>25</v>
      </c>
    </row>
    <row r="226" spans="1:24">
      <c r="A226" s="26" t="s">
        <v>4431</v>
      </c>
      <c r="B226" s="26" t="s">
        <v>4431</v>
      </c>
      <c r="C226" s="26" t="s">
        <v>4432</v>
      </c>
      <c r="D226" s="27">
        <v>26</v>
      </c>
      <c r="E226" s="28">
        <v>500</v>
      </c>
      <c r="F226" s="29">
        <v>0.91300000000000003</v>
      </c>
      <c r="G226" s="29">
        <v>0.76600000000000001</v>
      </c>
      <c r="H226" s="30">
        <v>5.7000000000000002E-3</v>
      </c>
      <c r="I226" s="31">
        <v>8.2200000000000006</v>
      </c>
      <c r="J226" s="31">
        <v>8.19</v>
      </c>
      <c r="K226" s="31">
        <v>6.73</v>
      </c>
      <c r="L226" s="31">
        <v>6.85</v>
      </c>
      <c r="M226" s="28">
        <v>2906</v>
      </c>
      <c r="N226" s="31">
        <v>0.25</v>
      </c>
      <c r="O226" s="31">
        <v>0.88</v>
      </c>
      <c r="P226" s="28">
        <v>7888</v>
      </c>
      <c r="Q226" s="31">
        <v>0.42</v>
      </c>
      <c r="R226" s="31">
        <v>1.1599999999999999</v>
      </c>
      <c r="S226" s="28">
        <v>10630</v>
      </c>
      <c r="T226" s="31">
        <v>0.5</v>
      </c>
      <c r="U226" s="31">
        <v>1.25</v>
      </c>
      <c r="V226" s="28">
        <v>21260</v>
      </c>
      <c r="W226" s="31">
        <v>1.25</v>
      </c>
      <c r="X226" s="26" t="s">
        <v>25</v>
      </c>
    </row>
    <row r="227" spans="1:24">
      <c r="A227" s="26" t="s">
        <v>4432</v>
      </c>
      <c r="B227" s="26" t="s">
        <v>4432</v>
      </c>
      <c r="C227" s="26" t="s">
        <v>4315</v>
      </c>
      <c r="D227" s="27">
        <v>42.3</v>
      </c>
      <c r="E227" s="28">
        <v>500</v>
      </c>
      <c r="F227" s="29">
        <v>-0.24399999999999999</v>
      </c>
      <c r="G227" s="29">
        <v>-0.5</v>
      </c>
      <c r="H227" s="30">
        <v>6.1000000000000004E-3</v>
      </c>
      <c r="I227" s="31">
        <v>8.19</v>
      </c>
      <c r="J227" s="31">
        <v>8.27</v>
      </c>
      <c r="K227" s="31">
        <v>7.86</v>
      </c>
      <c r="L227" s="31">
        <v>8.1999999999999993</v>
      </c>
      <c r="M227" s="28">
        <v>2906</v>
      </c>
      <c r="N227" s="31">
        <v>0.25</v>
      </c>
      <c r="O227" s="31">
        <v>0.9</v>
      </c>
      <c r="P227" s="28">
        <v>7888</v>
      </c>
      <c r="Q227" s="31">
        <v>0.41</v>
      </c>
      <c r="R227" s="31">
        <v>1.19</v>
      </c>
      <c r="S227" s="28">
        <v>10998</v>
      </c>
      <c r="T227" s="31">
        <v>0.5</v>
      </c>
      <c r="U227" s="31">
        <v>1.3</v>
      </c>
      <c r="V227" s="28">
        <v>21996</v>
      </c>
      <c r="W227" s="31">
        <v>1.3</v>
      </c>
      <c r="X227" s="26" t="s">
        <v>25</v>
      </c>
    </row>
    <row r="228" spans="1:24">
      <c r="A228" s="26" t="s">
        <v>4433</v>
      </c>
      <c r="B228" s="26" t="s">
        <v>4433</v>
      </c>
      <c r="C228" s="26" t="s">
        <v>4434</v>
      </c>
      <c r="D228" s="27">
        <v>60.6</v>
      </c>
      <c r="E228" s="28">
        <v>200</v>
      </c>
      <c r="F228" s="29">
        <v>6.74</v>
      </c>
      <c r="G228" s="29">
        <v>6.42</v>
      </c>
      <c r="H228" s="30">
        <v>5.3E-3</v>
      </c>
      <c r="I228" s="31">
        <v>8.1199999999999992</v>
      </c>
      <c r="J228" s="31">
        <v>8.25</v>
      </c>
      <c r="K228" s="31">
        <v>1.1299999999999999</v>
      </c>
      <c r="L228" s="31">
        <v>1.58</v>
      </c>
      <c r="M228" s="28">
        <v>153</v>
      </c>
      <c r="N228" s="31">
        <v>0.2</v>
      </c>
      <c r="O228" s="31">
        <v>0.4</v>
      </c>
      <c r="P228" s="28">
        <v>548</v>
      </c>
      <c r="Q228" s="31">
        <v>0.38</v>
      </c>
      <c r="R228" s="31">
        <v>0.57999999999999996</v>
      </c>
      <c r="S228" s="28">
        <v>892</v>
      </c>
      <c r="T228" s="31">
        <v>0.5</v>
      </c>
      <c r="U228" s="31">
        <v>0.66</v>
      </c>
      <c r="V228" s="28">
        <v>1785</v>
      </c>
      <c r="W228" s="31">
        <v>0.66</v>
      </c>
      <c r="X228" s="26" t="s">
        <v>25</v>
      </c>
    </row>
    <row r="229" spans="1:24">
      <c r="A229" s="26" t="s">
        <v>4435</v>
      </c>
      <c r="B229" s="26" t="s">
        <v>4435</v>
      </c>
      <c r="C229" s="26" t="s">
        <v>4434</v>
      </c>
      <c r="D229" s="27">
        <v>70.8</v>
      </c>
      <c r="E229" s="28">
        <v>200</v>
      </c>
      <c r="F229" s="29">
        <v>6.86</v>
      </c>
      <c r="G229" s="29">
        <v>6.42</v>
      </c>
      <c r="H229" s="30">
        <v>6.1999999999999998E-3</v>
      </c>
      <c r="I229" s="31">
        <v>7.97</v>
      </c>
      <c r="J229" s="31">
        <v>8.25</v>
      </c>
      <c r="K229" s="31">
        <v>0.86</v>
      </c>
      <c r="L229" s="31">
        <v>1.58</v>
      </c>
      <c r="M229" s="28">
        <v>43</v>
      </c>
      <c r="N229" s="31">
        <v>0.1</v>
      </c>
      <c r="O229" s="31">
        <v>0.28999999999999998</v>
      </c>
      <c r="P229" s="28">
        <v>161</v>
      </c>
      <c r="Q229" s="31">
        <v>0.2</v>
      </c>
      <c r="R229" s="31">
        <v>0.43</v>
      </c>
      <c r="S229" s="28">
        <v>968</v>
      </c>
      <c r="T229" s="31">
        <v>0.5</v>
      </c>
      <c r="U229" s="31">
        <v>0.71</v>
      </c>
      <c r="V229" s="28">
        <v>1936</v>
      </c>
      <c r="W229" s="31">
        <v>0.71</v>
      </c>
      <c r="X229" s="26" t="s">
        <v>25</v>
      </c>
    </row>
    <row r="230" spans="1:24">
      <c r="A230" s="26" t="s">
        <v>4434</v>
      </c>
      <c r="B230" s="26" t="s">
        <v>4434</v>
      </c>
      <c r="C230" s="26" t="s">
        <v>4436</v>
      </c>
      <c r="D230" s="27">
        <v>75.900000000000006</v>
      </c>
      <c r="E230" s="28">
        <v>200</v>
      </c>
      <c r="F230" s="29">
        <v>6.42</v>
      </c>
      <c r="G230" s="29">
        <v>5.66</v>
      </c>
      <c r="H230" s="30">
        <v>0.01</v>
      </c>
      <c r="I230" s="31">
        <v>8.25</v>
      </c>
      <c r="J230" s="31">
        <v>8.32</v>
      </c>
      <c r="K230" s="31">
        <v>1.58</v>
      </c>
      <c r="L230" s="31">
        <v>2.41</v>
      </c>
      <c r="M230" s="28">
        <v>243</v>
      </c>
      <c r="N230" s="31">
        <v>0.21</v>
      </c>
      <c r="O230" s="31">
        <v>0.57999999999999996</v>
      </c>
      <c r="P230" s="28">
        <v>846</v>
      </c>
      <c r="Q230" s="31">
        <v>0.4</v>
      </c>
      <c r="R230" s="31">
        <v>0.82</v>
      </c>
      <c r="S230" s="28">
        <v>1229</v>
      </c>
      <c r="T230" s="31">
        <v>0.5</v>
      </c>
      <c r="U230" s="31">
        <v>0.91</v>
      </c>
      <c r="V230" s="28">
        <v>2458</v>
      </c>
      <c r="W230" s="31">
        <v>0.91</v>
      </c>
      <c r="X230" s="26" t="s">
        <v>25</v>
      </c>
    </row>
    <row r="231" spans="1:24">
      <c r="A231" s="26" t="s">
        <v>4437</v>
      </c>
      <c r="B231" s="26" t="s">
        <v>4437</v>
      </c>
      <c r="C231" s="26" t="s">
        <v>4436</v>
      </c>
      <c r="D231" s="27">
        <v>66.5</v>
      </c>
      <c r="E231" s="28">
        <v>600</v>
      </c>
      <c r="F231" s="29">
        <v>3.32</v>
      </c>
      <c r="G231" s="29">
        <v>3.22</v>
      </c>
      <c r="H231" s="30">
        <v>1.5E-3</v>
      </c>
      <c r="I231" s="31">
        <v>8.2799999999999994</v>
      </c>
      <c r="J231" s="31">
        <v>8.32</v>
      </c>
      <c r="K231" s="31">
        <v>4.2699999999999996</v>
      </c>
      <c r="L231" s="31">
        <v>4.41</v>
      </c>
      <c r="M231" s="28">
        <v>113</v>
      </c>
      <c r="N231" s="31">
        <v>0.06</v>
      </c>
      <c r="O231" s="31">
        <v>0.2</v>
      </c>
      <c r="P231" s="28">
        <v>411</v>
      </c>
      <c r="Q231" s="31">
        <v>0.1</v>
      </c>
      <c r="R231" s="31">
        <v>0.3</v>
      </c>
      <c r="S231" s="28">
        <v>17427</v>
      </c>
      <c r="T231" s="31">
        <v>0.8</v>
      </c>
      <c r="U231" s="31">
        <v>0.83</v>
      </c>
      <c r="V231" s="28">
        <v>17829</v>
      </c>
      <c r="W231" s="31">
        <v>0.73</v>
      </c>
      <c r="X231" s="26" t="s">
        <v>25</v>
      </c>
    </row>
    <row r="232" spans="1:24">
      <c r="A232" s="26" t="s">
        <v>4436</v>
      </c>
      <c r="B232" s="26" t="s">
        <v>4436</v>
      </c>
      <c r="C232" s="26" t="s">
        <v>4438</v>
      </c>
      <c r="D232" s="27">
        <v>63.5</v>
      </c>
      <c r="E232" s="28">
        <v>600</v>
      </c>
      <c r="F232" s="29">
        <v>3.22</v>
      </c>
      <c r="G232" s="29">
        <v>3.12</v>
      </c>
      <c r="H232" s="30">
        <v>1.6000000000000001E-3</v>
      </c>
      <c r="I232" s="31">
        <v>8.32</v>
      </c>
      <c r="J232" s="31">
        <v>8.15</v>
      </c>
      <c r="K232" s="31">
        <v>4.41</v>
      </c>
      <c r="L232" s="31">
        <v>4.34</v>
      </c>
      <c r="M232" s="28">
        <v>373</v>
      </c>
      <c r="N232" s="31">
        <v>0.1</v>
      </c>
      <c r="O232" s="31">
        <v>0.3</v>
      </c>
      <c r="P232" s="28">
        <v>1260</v>
      </c>
      <c r="Q232" s="31">
        <v>0.18</v>
      </c>
      <c r="R232" s="31">
        <v>0.43</v>
      </c>
      <c r="S232" s="28">
        <v>17834</v>
      </c>
      <c r="T232" s="31">
        <v>0.8</v>
      </c>
      <c r="U232" s="31">
        <v>0.85</v>
      </c>
      <c r="V232" s="28">
        <v>18246</v>
      </c>
      <c r="W232" s="31">
        <v>0.75</v>
      </c>
      <c r="X232" s="26" t="s">
        <v>25</v>
      </c>
    </row>
    <row r="233" spans="1:24">
      <c r="A233" s="26" t="s">
        <v>4438</v>
      </c>
      <c r="B233" s="26" t="s">
        <v>4438</v>
      </c>
      <c r="C233" s="26" t="s">
        <v>4439</v>
      </c>
      <c r="D233" s="27">
        <v>59.9</v>
      </c>
      <c r="E233" s="28">
        <v>600</v>
      </c>
      <c r="F233" s="29">
        <v>3.12</v>
      </c>
      <c r="G233" s="29">
        <v>3.03</v>
      </c>
      <c r="H233" s="30">
        <v>1.5E-3</v>
      </c>
      <c r="I233" s="31">
        <v>8.15</v>
      </c>
      <c r="J233" s="31">
        <v>8.06</v>
      </c>
      <c r="K233" s="31">
        <v>4.34</v>
      </c>
      <c r="L233" s="31">
        <v>4.34</v>
      </c>
      <c r="M233" s="28">
        <v>422</v>
      </c>
      <c r="N233" s="31">
        <v>0.11</v>
      </c>
      <c r="O233" s="31">
        <v>0.3</v>
      </c>
      <c r="P233" s="28">
        <v>1413</v>
      </c>
      <c r="Q233" s="31">
        <v>0.19</v>
      </c>
      <c r="R233" s="31">
        <v>0.44</v>
      </c>
      <c r="S233" s="28">
        <v>17420</v>
      </c>
      <c r="T233" s="31">
        <v>0.8</v>
      </c>
      <c r="U233" s="31">
        <v>0.83</v>
      </c>
      <c r="V233" s="28">
        <v>17822</v>
      </c>
      <c r="W233" s="31">
        <v>0.73</v>
      </c>
      <c r="X233" s="26" t="s">
        <v>25</v>
      </c>
    </row>
    <row r="234" spans="1:24">
      <c r="A234" s="26" t="s">
        <v>4439</v>
      </c>
      <c r="B234" s="26" t="s">
        <v>4439</v>
      </c>
      <c r="C234" s="26" t="s">
        <v>4440</v>
      </c>
      <c r="D234" s="27">
        <v>59.5</v>
      </c>
      <c r="E234" s="28">
        <v>600</v>
      </c>
      <c r="F234" s="29">
        <v>3.03</v>
      </c>
      <c r="G234" s="29">
        <v>2.94</v>
      </c>
      <c r="H234" s="30">
        <v>1.5E-3</v>
      </c>
      <c r="I234" s="31">
        <v>8.06</v>
      </c>
      <c r="J234" s="31">
        <v>7.96</v>
      </c>
      <c r="K234" s="31">
        <v>4.34</v>
      </c>
      <c r="L234" s="31">
        <v>4.33</v>
      </c>
      <c r="M234" s="28">
        <v>422</v>
      </c>
      <c r="N234" s="31">
        <v>0.11</v>
      </c>
      <c r="O234" s="31">
        <v>0.3</v>
      </c>
      <c r="P234" s="28">
        <v>1413</v>
      </c>
      <c r="Q234" s="31">
        <v>0.19</v>
      </c>
      <c r="R234" s="31">
        <v>0.44</v>
      </c>
      <c r="S234" s="28">
        <v>17479</v>
      </c>
      <c r="T234" s="31">
        <v>0.8</v>
      </c>
      <c r="U234" s="31">
        <v>0.83</v>
      </c>
      <c r="V234" s="28">
        <v>17882</v>
      </c>
      <c r="W234" s="31">
        <v>0.73</v>
      </c>
      <c r="X234" s="26" t="s">
        <v>25</v>
      </c>
    </row>
    <row r="235" spans="1:24">
      <c r="A235" s="26" t="s">
        <v>4441</v>
      </c>
      <c r="B235" s="26" t="s">
        <v>4441</v>
      </c>
      <c r="C235" s="26" t="s">
        <v>4442</v>
      </c>
      <c r="D235" s="27">
        <v>54.6</v>
      </c>
      <c r="E235" s="28">
        <v>200</v>
      </c>
      <c r="F235" s="29">
        <v>6.86</v>
      </c>
      <c r="G235" s="29">
        <v>6.26</v>
      </c>
      <c r="H235" s="30">
        <v>1.0999999999999999E-2</v>
      </c>
      <c r="I235" s="31">
        <v>7.97</v>
      </c>
      <c r="J235" s="31">
        <v>7.82</v>
      </c>
      <c r="K235" s="31">
        <v>0.86</v>
      </c>
      <c r="L235" s="31">
        <v>1.31</v>
      </c>
      <c r="M235" s="28">
        <v>69</v>
      </c>
      <c r="N235" s="31">
        <v>0.11</v>
      </c>
      <c r="O235" s="31">
        <v>0.41</v>
      </c>
      <c r="P235" s="28">
        <v>257</v>
      </c>
      <c r="Q235" s="31">
        <v>0.21</v>
      </c>
      <c r="R235" s="31">
        <v>0.61</v>
      </c>
      <c r="S235" s="28">
        <v>1287</v>
      </c>
      <c r="T235" s="31">
        <v>0.5</v>
      </c>
      <c r="U235" s="31">
        <v>0.95</v>
      </c>
      <c r="V235" s="28">
        <v>2575</v>
      </c>
      <c r="W235" s="31">
        <v>0.95</v>
      </c>
      <c r="X235" s="26" t="s">
        <v>25</v>
      </c>
    </row>
    <row r="236" spans="1:24">
      <c r="A236" s="26" t="s">
        <v>4443</v>
      </c>
      <c r="B236" s="26" t="s">
        <v>4443</v>
      </c>
      <c r="C236" s="26" t="s">
        <v>4442</v>
      </c>
      <c r="D236" s="27">
        <v>66.3</v>
      </c>
      <c r="E236" s="28">
        <v>200</v>
      </c>
      <c r="F236" s="29">
        <v>6.48</v>
      </c>
      <c r="G236" s="29">
        <v>6.26</v>
      </c>
      <c r="H236" s="30">
        <v>3.3E-3</v>
      </c>
      <c r="I236" s="31">
        <v>7.76</v>
      </c>
      <c r="J236" s="31">
        <v>7.82</v>
      </c>
      <c r="K236" s="31">
        <v>1.03</v>
      </c>
      <c r="L236" s="31">
        <v>1.31</v>
      </c>
      <c r="M236" s="28">
        <v>139</v>
      </c>
      <c r="N236" s="31">
        <v>0.21</v>
      </c>
      <c r="O236" s="31">
        <v>0.33</v>
      </c>
      <c r="P236" s="28">
        <v>501</v>
      </c>
      <c r="Q236" s="31">
        <v>0.41</v>
      </c>
      <c r="R236" s="31">
        <v>0.48</v>
      </c>
      <c r="S236" s="28">
        <v>707</v>
      </c>
      <c r="T236" s="31">
        <v>0.5</v>
      </c>
      <c r="U236" s="31">
        <v>0.52</v>
      </c>
      <c r="V236" s="28">
        <v>1415</v>
      </c>
      <c r="W236" s="31">
        <v>0.52</v>
      </c>
      <c r="X236" s="26" t="s">
        <v>25</v>
      </c>
    </row>
    <row r="237" spans="1:24">
      <c r="A237" s="26" t="s">
        <v>4442</v>
      </c>
      <c r="B237" s="26" t="s">
        <v>4442</v>
      </c>
      <c r="C237" s="26" t="s">
        <v>4444</v>
      </c>
      <c r="D237" s="27">
        <v>66.5</v>
      </c>
      <c r="E237" s="28">
        <v>200</v>
      </c>
      <c r="F237" s="29">
        <v>6.26</v>
      </c>
      <c r="G237" s="29">
        <v>5.53</v>
      </c>
      <c r="H237" s="30">
        <v>1.0999999999999999E-2</v>
      </c>
      <c r="I237" s="31">
        <v>7.82</v>
      </c>
      <c r="J237" s="31">
        <v>7.86</v>
      </c>
      <c r="K237" s="31">
        <v>1.31</v>
      </c>
      <c r="L237" s="31">
        <v>2.08</v>
      </c>
      <c r="M237" s="28">
        <v>225</v>
      </c>
      <c r="N237" s="31">
        <v>0.2</v>
      </c>
      <c r="O237" s="31">
        <v>0.57999999999999996</v>
      </c>
      <c r="P237" s="28">
        <v>789</v>
      </c>
      <c r="Q237" s="31">
        <v>0.38</v>
      </c>
      <c r="R237" s="31">
        <v>0.83</v>
      </c>
      <c r="S237" s="28">
        <v>1287</v>
      </c>
      <c r="T237" s="31">
        <v>0.5</v>
      </c>
      <c r="U237" s="31">
        <v>0.95</v>
      </c>
      <c r="V237" s="28">
        <v>2573</v>
      </c>
      <c r="W237" s="31">
        <v>0.95</v>
      </c>
      <c r="X237" s="26" t="s">
        <v>25</v>
      </c>
    </row>
    <row r="238" spans="1:24">
      <c r="A238" s="26" t="s">
        <v>4445</v>
      </c>
      <c r="B238" s="26" t="s">
        <v>4445</v>
      </c>
      <c r="C238" s="26" t="s">
        <v>4444</v>
      </c>
      <c r="D238" s="27">
        <v>67.099999999999994</v>
      </c>
      <c r="E238" s="28">
        <v>200</v>
      </c>
      <c r="F238" s="29">
        <v>6</v>
      </c>
      <c r="G238" s="29">
        <v>5.53</v>
      </c>
      <c r="H238" s="30">
        <v>7.0000000000000001E-3</v>
      </c>
      <c r="I238" s="31">
        <v>7.82</v>
      </c>
      <c r="J238" s="31">
        <v>7.86</v>
      </c>
      <c r="K238" s="31">
        <v>1.57</v>
      </c>
      <c r="L238" s="31">
        <v>2.08</v>
      </c>
      <c r="M238" s="28">
        <v>34</v>
      </c>
      <c r="N238" s="31">
        <v>0.09</v>
      </c>
      <c r="O238" s="31">
        <v>0.28000000000000003</v>
      </c>
      <c r="P238" s="28">
        <v>131</v>
      </c>
      <c r="Q238" s="31">
        <v>0.17</v>
      </c>
      <c r="R238" s="31">
        <v>0.42</v>
      </c>
      <c r="S238" s="28">
        <v>1028</v>
      </c>
      <c r="T238" s="31">
        <v>0.5</v>
      </c>
      <c r="U238" s="31">
        <v>0.76</v>
      </c>
      <c r="V238" s="28">
        <v>2055</v>
      </c>
      <c r="W238" s="31">
        <v>0.76</v>
      </c>
      <c r="X238" s="26" t="s">
        <v>25</v>
      </c>
    </row>
    <row r="239" spans="1:24">
      <c r="A239" s="26" t="s">
        <v>4444</v>
      </c>
      <c r="B239" s="26" t="s">
        <v>4444</v>
      </c>
      <c r="C239" s="26" t="s">
        <v>4440</v>
      </c>
      <c r="D239" s="27">
        <v>74.8</v>
      </c>
      <c r="E239" s="28">
        <v>200</v>
      </c>
      <c r="F239" s="29">
        <v>5.53</v>
      </c>
      <c r="G239" s="29">
        <v>4.1399999999999997</v>
      </c>
      <c r="H239" s="30">
        <v>1.8599999999999998E-2</v>
      </c>
      <c r="I239" s="31">
        <v>7.86</v>
      </c>
      <c r="J239" s="31">
        <v>7.96</v>
      </c>
      <c r="K239" s="31">
        <v>2.08</v>
      </c>
      <c r="L239" s="31">
        <v>3.57</v>
      </c>
      <c r="M239" s="28">
        <v>283</v>
      </c>
      <c r="N239" s="31">
        <v>0.2</v>
      </c>
      <c r="O239" s="31">
        <v>0.75</v>
      </c>
      <c r="P239" s="28">
        <v>979</v>
      </c>
      <c r="Q239" s="31">
        <v>0.37</v>
      </c>
      <c r="R239" s="31">
        <v>1.07</v>
      </c>
      <c r="S239" s="28">
        <v>1674</v>
      </c>
      <c r="T239" s="31">
        <v>0.5</v>
      </c>
      <c r="U239" s="31">
        <v>1.23</v>
      </c>
      <c r="V239" s="28">
        <v>3348</v>
      </c>
      <c r="W239" s="31">
        <v>1.23</v>
      </c>
      <c r="X239" s="26" t="s">
        <v>25</v>
      </c>
    </row>
    <row r="240" spans="1:24">
      <c r="A240" s="26" t="s">
        <v>4446</v>
      </c>
      <c r="B240" s="26" t="s">
        <v>4446</v>
      </c>
      <c r="C240" s="26" t="s">
        <v>4440</v>
      </c>
      <c r="D240" s="27">
        <v>91.5</v>
      </c>
      <c r="E240" s="28">
        <v>200</v>
      </c>
      <c r="F240" s="29">
        <v>5.9</v>
      </c>
      <c r="G240" s="29">
        <v>4.1399999999999997</v>
      </c>
      <c r="H240" s="30">
        <v>1.9199999999999998E-2</v>
      </c>
      <c r="I240" s="31">
        <v>7.85</v>
      </c>
      <c r="J240" s="31">
        <v>7.96</v>
      </c>
      <c r="K240" s="31">
        <v>1.7</v>
      </c>
      <c r="L240" s="31">
        <v>3.57</v>
      </c>
      <c r="M240" s="28">
        <v>24</v>
      </c>
      <c r="N240" s="31">
        <v>0.06</v>
      </c>
      <c r="O240" s="31">
        <v>0.36</v>
      </c>
      <c r="P240" s="28">
        <v>93</v>
      </c>
      <c r="Q240" s="31">
        <v>0.11</v>
      </c>
      <c r="R240" s="31">
        <v>0.55000000000000004</v>
      </c>
      <c r="S240" s="28">
        <v>1703</v>
      </c>
      <c r="T240" s="31">
        <v>0.5</v>
      </c>
      <c r="U240" s="31">
        <v>1.25</v>
      </c>
      <c r="V240" s="28">
        <v>3406</v>
      </c>
      <c r="W240" s="31">
        <v>1.25</v>
      </c>
      <c r="X240" s="26" t="s">
        <v>25</v>
      </c>
    </row>
    <row r="241" spans="1:24">
      <c r="A241" s="26" t="s">
        <v>4440</v>
      </c>
      <c r="B241" s="26" t="s">
        <v>4440</v>
      </c>
      <c r="C241" s="26" t="s">
        <v>4447</v>
      </c>
      <c r="D241" s="27">
        <v>21.9</v>
      </c>
      <c r="E241" s="28">
        <v>600</v>
      </c>
      <c r="F241" s="29">
        <v>2.94</v>
      </c>
      <c r="G241" s="29">
        <v>2.85</v>
      </c>
      <c r="H241" s="30">
        <v>4.1000000000000003E-3</v>
      </c>
      <c r="I241" s="31">
        <v>7.96</v>
      </c>
      <c r="J241" s="31">
        <v>7.81</v>
      </c>
      <c r="K241" s="31">
        <v>4.33</v>
      </c>
      <c r="L241" s="31">
        <v>4.2699999999999996</v>
      </c>
      <c r="M241" s="28">
        <v>746</v>
      </c>
      <c r="N241" s="31">
        <v>0.11</v>
      </c>
      <c r="O241" s="31">
        <v>0.51</v>
      </c>
      <c r="P241" s="28">
        <v>2378</v>
      </c>
      <c r="Q241" s="31">
        <v>0.19</v>
      </c>
      <c r="R241" s="31">
        <v>0.72</v>
      </c>
      <c r="S241" s="28">
        <v>28810</v>
      </c>
      <c r="T241" s="31">
        <v>0.8</v>
      </c>
      <c r="U241" s="31">
        <v>1.38</v>
      </c>
      <c r="V241" s="28">
        <v>29474</v>
      </c>
      <c r="W241" s="31">
        <v>1.21</v>
      </c>
      <c r="X241" s="26" t="s">
        <v>25</v>
      </c>
    </row>
    <row r="242" spans="1:24">
      <c r="A242" s="26" t="s">
        <v>4448</v>
      </c>
      <c r="B242" s="26" t="s">
        <v>4448</v>
      </c>
      <c r="C242" s="26" t="s">
        <v>4449</v>
      </c>
      <c r="D242" s="27">
        <v>42</v>
      </c>
      <c r="E242" s="28">
        <v>200</v>
      </c>
      <c r="F242" s="29">
        <v>6.56</v>
      </c>
      <c r="G242" s="29">
        <v>6.14</v>
      </c>
      <c r="H242" s="30">
        <v>0.01</v>
      </c>
      <c r="I242" s="31">
        <v>7.8</v>
      </c>
      <c r="J242" s="31">
        <v>7.63</v>
      </c>
      <c r="K242" s="31">
        <v>0.99</v>
      </c>
      <c r="L242" s="31">
        <v>1.24</v>
      </c>
      <c r="M242" s="28">
        <v>123</v>
      </c>
      <c r="N242" s="31">
        <v>0.15</v>
      </c>
      <c r="O242" s="31">
        <v>0.47</v>
      </c>
      <c r="P242" s="28">
        <v>446</v>
      </c>
      <c r="Q242" s="31">
        <v>0.28999999999999998</v>
      </c>
      <c r="R242" s="31">
        <v>0.69</v>
      </c>
      <c r="S242" s="28">
        <v>1228</v>
      </c>
      <c r="T242" s="31">
        <v>0.5</v>
      </c>
      <c r="U242" s="31">
        <v>0.9</v>
      </c>
      <c r="V242" s="28">
        <v>2456</v>
      </c>
      <c r="W242" s="31">
        <v>0.9</v>
      </c>
      <c r="X242" s="26" t="s">
        <v>25</v>
      </c>
    </row>
    <row r="243" spans="1:24">
      <c r="A243" s="26" t="s">
        <v>4450</v>
      </c>
      <c r="B243" s="26" t="s">
        <v>4450</v>
      </c>
      <c r="C243" s="26" t="s">
        <v>4449</v>
      </c>
      <c r="D243" s="27">
        <v>55.3</v>
      </c>
      <c r="E243" s="28">
        <v>200</v>
      </c>
      <c r="F243" s="29">
        <v>6.3</v>
      </c>
      <c r="G243" s="29">
        <v>5.95</v>
      </c>
      <c r="H243" s="30">
        <v>6.3E-3</v>
      </c>
      <c r="I243" s="31">
        <v>7.48</v>
      </c>
      <c r="J243" s="31">
        <v>7.63</v>
      </c>
      <c r="K243" s="31">
        <v>0.93</v>
      </c>
      <c r="L243" s="31">
        <v>1.43</v>
      </c>
      <c r="M243" s="28">
        <v>39</v>
      </c>
      <c r="N243" s="31">
        <v>0.1</v>
      </c>
      <c r="O243" s="31">
        <v>0.28000000000000003</v>
      </c>
      <c r="P243" s="28">
        <v>148</v>
      </c>
      <c r="Q243" s="31">
        <v>0.19</v>
      </c>
      <c r="R243" s="31">
        <v>0.42</v>
      </c>
      <c r="S243" s="28">
        <v>977</v>
      </c>
      <c r="T243" s="31">
        <v>0.5</v>
      </c>
      <c r="U243" s="31">
        <v>0.72</v>
      </c>
      <c r="V243" s="28">
        <v>1954</v>
      </c>
      <c r="W243" s="31">
        <v>0.72</v>
      </c>
      <c r="X243" s="26" t="s">
        <v>25</v>
      </c>
    </row>
    <row r="244" spans="1:24">
      <c r="A244" s="26" t="s">
        <v>4449</v>
      </c>
      <c r="B244" s="26" t="s">
        <v>4449</v>
      </c>
      <c r="C244" s="26" t="s">
        <v>4447</v>
      </c>
      <c r="D244" s="27">
        <v>88</v>
      </c>
      <c r="E244" s="28">
        <v>200</v>
      </c>
      <c r="F244" s="29">
        <v>5.95</v>
      </c>
      <c r="G244" s="29">
        <v>4.8899999999999997</v>
      </c>
      <c r="H244" s="30">
        <v>1.2E-2</v>
      </c>
      <c r="I244" s="31">
        <v>7.63</v>
      </c>
      <c r="J244" s="31">
        <v>7.81</v>
      </c>
      <c r="K244" s="31">
        <v>1.43</v>
      </c>
      <c r="L244" s="31">
        <v>2.67</v>
      </c>
      <c r="M244" s="28">
        <v>218</v>
      </c>
      <c r="N244" s="31">
        <v>0.19</v>
      </c>
      <c r="O244" s="31">
        <v>0.6</v>
      </c>
      <c r="P244" s="28">
        <v>766</v>
      </c>
      <c r="Q244" s="31">
        <v>0.36</v>
      </c>
      <c r="R244" s="31">
        <v>0.86</v>
      </c>
      <c r="S244" s="28">
        <v>1348</v>
      </c>
      <c r="T244" s="31">
        <v>0.5</v>
      </c>
      <c r="U244" s="31">
        <v>0.99</v>
      </c>
      <c r="V244" s="28">
        <v>2695</v>
      </c>
      <c r="W244" s="31">
        <v>0.99</v>
      </c>
      <c r="X244" s="26" t="s">
        <v>25</v>
      </c>
    </row>
    <row r="245" spans="1:24">
      <c r="A245" s="26" t="s">
        <v>4447</v>
      </c>
      <c r="B245" s="26" t="s">
        <v>4447</v>
      </c>
      <c r="C245" s="26" t="s">
        <v>4451</v>
      </c>
      <c r="D245" s="27">
        <v>21.9</v>
      </c>
      <c r="E245" s="28">
        <v>600</v>
      </c>
      <c r="F245" s="29">
        <v>2.85</v>
      </c>
      <c r="G245" s="29">
        <v>2.82</v>
      </c>
      <c r="H245" s="30">
        <v>1.4E-3</v>
      </c>
      <c r="I245" s="31">
        <v>7.81</v>
      </c>
      <c r="J245" s="31">
        <v>7.68</v>
      </c>
      <c r="K245" s="31">
        <v>4.2699999999999996</v>
      </c>
      <c r="L245" s="31">
        <v>4.17</v>
      </c>
      <c r="M245" s="28">
        <v>974</v>
      </c>
      <c r="N245" s="31">
        <v>0.16</v>
      </c>
      <c r="O245" s="31">
        <v>0.38</v>
      </c>
      <c r="P245" s="28">
        <v>3023</v>
      </c>
      <c r="Q245" s="31">
        <v>0.28999999999999998</v>
      </c>
      <c r="R245" s="31">
        <v>0.53</v>
      </c>
      <c r="S245" s="28">
        <v>16633</v>
      </c>
      <c r="T245" s="31">
        <v>0.8</v>
      </c>
      <c r="U245" s="31">
        <v>0.79</v>
      </c>
      <c r="V245" s="28">
        <v>17017</v>
      </c>
      <c r="W245" s="31">
        <v>0.7</v>
      </c>
      <c r="X245" s="26" t="s">
        <v>25</v>
      </c>
    </row>
    <row r="246" spans="1:24">
      <c r="A246" s="26" t="s">
        <v>4452</v>
      </c>
      <c r="B246" s="26" t="s">
        <v>4452</v>
      </c>
      <c r="C246" s="26" t="s">
        <v>4451</v>
      </c>
      <c r="D246" s="27">
        <v>80</v>
      </c>
      <c r="E246" s="28">
        <v>200</v>
      </c>
      <c r="F246" s="29">
        <v>6.28</v>
      </c>
      <c r="G246" s="29">
        <v>5.4</v>
      </c>
      <c r="H246" s="30">
        <v>1.0999999999999999E-2</v>
      </c>
      <c r="I246" s="31">
        <v>7.55</v>
      </c>
      <c r="J246" s="31">
        <v>7.68</v>
      </c>
      <c r="K246" s="31">
        <v>1.02</v>
      </c>
      <c r="L246" s="31">
        <v>2.0299999999999998</v>
      </c>
      <c r="M246" s="28">
        <v>77</v>
      </c>
      <c r="N246" s="31">
        <v>0.12</v>
      </c>
      <c r="O246" s="31">
        <v>0.42</v>
      </c>
      <c r="P246" s="28">
        <v>285</v>
      </c>
      <c r="Q246" s="31">
        <v>0.22</v>
      </c>
      <c r="R246" s="31">
        <v>0.63</v>
      </c>
      <c r="S246" s="28">
        <v>1288</v>
      </c>
      <c r="T246" s="31">
        <v>0.5</v>
      </c>
      <c r="U246" s="31">
        <v>0.95</v>
      </c>
      <c r="V246" s="28">
        <v>2576</v>
      </c>
      <c r="W246" s="31">
        <v>0.95</v>
      </c>
      <c r="X246" s="26" t="s">
        <v>25</v>
      </c>
    </row>
    <row r="247" spans="1:24">
      <c r="A247" s="26" t="s">
        <v>4451</v>
      </c>
      <c r="B247" s="26" t="s">
        <v>4451</v>
      </c>
      <c r="C247" s="26" t="s">
        <v>4453</v>
      </c>
      <c r="D247" s="27">
        <v>85.6</v>
      </c>
      <c r="E247" s="28">
        <v>600</v>
      </c>
      <c r="F247" s="29">
        <v>2.82</v>
      </c>
      <c r="G247" s="29">
        <v>2.69</v>
      </c>
      <c r="H247" s="30">
        <v>1.5E-3</v>
      </c>
      <c r="I247" s="31">
        <v>7.68</v>
      </c>
      <c r="J247" s="31">
        <v>7.38</v>
      </c>
      <c r="K247" s="31">
        <v>4.17</v>
      </c>
      <c r="L247" s="31">
        <v>4</v>
      </c>
      <c r="M247" s="28">
        <v>1111</v>
      </c>
      <c r="N247" s="31">
        <v>0.17</v>
      </c>
      <c r="O247" s="31">
        <v>0.41</v>
      </c>
      <c r="P247" s="28">
        <v>3399</v>
      </c>
      <c r="Q247" s="31">
        <v>0.3</v>
      </c>
      <c r="R247" s="31">
        <v>0.56000000000000005</v>
      </c>
      <c r="S247" s="28">
        <v>17514</v>
      </c>
      <c r="T247" s="31">
        <v>0.8</v>
      </c>
      <c r="U247" s="31">
        <v>0.84</v>
      </c>
      <c r="V247" s="28">
        <v>17917</v>
      </c>
      <c r="W247" s="31">
        <v>0.73</v>
      </c>
      <c r="X247" s="26" t="s">
        <v>25</v>
      </c>
    </row>
    <row r="248" spans="1:24">
      <c r="A248" s="26" t="s">
        <v>4454</v>
      </c>
      <c r="B248" s="26" t="s">
        <v>4454</v>
      </c>
      <c r="C248" s="26" t="s">
        <v>4455</v>
      </c>
      <c r="D248" s="27">
        <v>56</v>
      </c>
      <c r="E248" s="28">
        <v>200</v>
      </c>
      <c r="F248" s="29">
        <v>6.3</v>
      </c>
      <c r="G248" s="29">
        <v>5.74</v>
      </c>
      <c r="H248" s="30">
        <v>0.01</v>
      </c>
      <c r="I248" s="31">
        <v>7.48</v>
      </c>
      <c r="J248" s="31">
        <v>7.47</v>
      </c>
      <c r="K248" s="31">
        <v>0.93</v>
      </c>
      <c r="L248" s="31">
        <v>1.48</v>
      </c>
      <c r="M248" s="28">
        <v>37</v>
      </c>
      <c r="N248" s="31">
        <v>0.09</v>
      </c>
      <c r="O248" s="31">
        <v>0.33</v>
      </c>
      <c r="P248" s="28">
        <v>140</v>
      </c>
      <c r="Q248" s="31">
        <v>0.16</v>
      </c>
      <c r="R248" s="31">
        <v>0.49</v>
      </c>
      <c r="S248" s="28">
        <v>1228</v>
      </c>
      <c r="T248" s="31">
        <v>0.5</v>
      </c>
      <c r="U248" s="31">
        <v>0.9</v>
      </c>
      <c r="V248" s="28">
        <v>2456</v>
      </c>
      <c r="W248" s="31">
        <v>0.9</v>
      </c>
      <c r="X248" s="26" t="s">
        <v>25</v>
      </c>
    </row>
    <row r="249" spans="1:24">
      <c r="A249" s="26" t="s">
        <v>4456</v>
      </c>
      <c r="B249" s="26" t="s">
        <v>4456</v>
      </c>
      <c r="C249" s="26" t="s">
        <v>4455</v>
      </c>
      <c r="D249" s="27">
        <v>54.9</v>
      </c>
      <c r="E249" s="28">
        <v>200</v>
      </c>
      <c r="F249" s="29">
        <v>5.9</v>
      </c>
      <c r="G249" s="29">
        <v>5.68</v>
      </c>
      <c r="H249" s="30">
        <v>4.0000000000000001E-3</v>
      </c>
      <c r="I249" s="31">
        <v>7.31</v>
      </c>
      <c r="J249" s="31">
        <v>7.47</v>
      </c>
      <c r="K249" s="31">
        <v>1.1599999999999999</v>
      </c>
      <c r="L249" s="31">
        <v>1.54</v>
      </c>
      <c r="M249" s="28">
        <v>174</v>
      </c>
      <c r="N249" s="31">
        <v>0.23</v>
      </c>
      <c r="O249" s="31">
        <v>0.38</v>
      </c>
      <c r="P249" s="28">
        <v>618</v>
      </c>
      <c r="Q249" s="31">
        <v>0.44</v>
      </c>
      <c r="R249" s="31">
        <v>0.54</v>
      </c>
      <c r="S249" s="28">
        <v>777</v>
      </c>
      <c r="T249" s="31">
        <v>0.5</v>
      </c>
      <c r="U249" s="31">
        <v>0.56999999999999995</v>
      </c>
      <c r="V249" s="28">
        <v>1555</v>
      </c>
      <c r="W249" s="31">
        <v>0.56999999999999995</v>
      </c>
      <c r="X249" s="26" t="s">
        <v>25</v>
      </c>
    </row>
    <row r="250" spans="1:24">
      <c r="A250" s="26" t="s">
        <v>4457</v>
      </c>
      <c r="B250" s="26" t="s">
        <v>4457</v>
      </c>
      <c r="C250" s="26" t="s">
        <v>4455</v>
      </c>
      <c r="D250" s="27">
        <v>55.7</v>
      </c>
      <c r="E250" s="28">
        <v>200</v>
      </c>
      <c r="F250" s="29">
        <v>6.1</v>
      </c>
      <c r="G250" s="29">
        <v>5.68</v>
      </c>
      <c r="H250" s="30">
        <v>7.4999999999999997E-3</v>
      </c>
      <c r="I250" s="31">
        <v>7.27</v>
      </c>
      <c r="J250" s="31">
        <v>7.47</v>
      </c>
      <c r="K250" s="31">
        <v>0.92</v>
      </c>
      <c r="L250" s="31">
        <v>1.54</v>
      </c>
      <c r="M250" s="28">
        <v>39</v>
      </c>
      <c r="N250" s="31">
        <v>0.09</v>
      </c>
      <c r="O250" s="31">
        <v>0.3</v>
      </c>
      <c r="P250" s="28">
        <v>148</v>
      </c>
      <c r="Q250" s="31">
        <v>0.18</v>
      </c>
      <c r="R250" s="31">
        <v>0.45</v>
      </c>
      <c r="S250" s="28">
        <v>1066</v>
      </c>
      <c r="T250" s="31">
        <v>0.5</v>
      </c>
      <c r="U250" s="31">
        <v>0.79</v>
      </c>
      <c r="V250" s="28">
        <v>2133</v>
      </c>
      <c r="W250" s="31">
        <v>0.79</v>
      </c>
      <c r="X250" s="26" t="s">
        <v>25</v>
      </c>
    </row>
    <row r="251" spans="1:24">
      <c r="A251" s="26" t="s">
        <v>4455</v>
      </c>
      <c r="B251" s="26" t="s">
        <v>4455</v>
      </c>
      <c r="C251" s="26" t="s">
        <v>4453</v>
      </c>
      <c r="D251" s="27">
        <v>88.1</v>
      </c>
      <c r="E251" s="28">
        <v>200</v>
      </c>
      <c r="F251" s="29">
        <v>5.68</v>
      </c>
      <c r="G251" s="29">
        <v>4.62</v>
      </c>
      <c r="H251" s="30">
        <v>1.2E-2</v>
      </c>
      <c r="I251" s="31">
        <v>7.47</v>
      </c>
      <c r="J251" s="31">
        <v>7.38</v>
      </c>
      <c r="K251" s="31">
        <v>1.54</v>
      </c>
      <c r="L251" s="31">
        <v>2.5099999999999998</v>
      </c>
      <c r="M251" s="28">
        <v>304</v>
      </c>
      <c r="N251" s="31">
        <v>0.23</v>
      </c>
      <c r="O251" s="31">
        <v>0.66</v>
      </c>
      <c r="P251" s="28">
        <v>1043</v>
      </c>
      <c r="Q251" s="31">
        <v>0.43</v>
      </c>
      <c r="R251" s="31">
        <v>0.93</v>
      </c>
      <c r="S251" s="28">
        <v>1347</v>
      </c>
      <c r="T251" s="31">
        <v>0.5</v>
      </c>
      <c r="U251" s="31">
        <v>0.99</v>
      </c>
      <c r="V251" s="28">
        <v>2694</v>
      </c>
      <c r="W251" s="31">
        <v>0.99</v>
      </c>
      <c r="X251" s="26" t="s">
        <v>25</v>
      </c>
    </row>
    <row r="252" spans="1:24">
      <c r="A252" s="26" t="s">
        <v>4458</v>
      </c>
      <c r="B252" s="26" t="s">
        <v>4458</v>
      </c>
      <c r="C252" s="26" t="s">
        <v>4459</v>
      </c>
      <c r="D252" s="27">
        <v>51</v>
      </c>
      <c r="E252" s="28">
        <v>200</v>
      </c>
      <c r="F252" s="29">
        <v>5.83</v>
      </c>
      <c r="G252" s="29">
        <v>5.52</v>
      </c>
      <c r="H252" s="30">
        <v>6.1000000000000004E-3</v>
      </c>
      <c r="I252" s="31">
        <v>7.3</v>
      </c>
      <c r="J252" s="31">
        <v>7.33</v>
      </c>
      <c r="K252" s="31">
        <v>1.22</v>
      </c>
      <c r="L252" s="31">
        <v>1.56</v>
      </c>
      <c r="M252" s="28">
        <v>124</v>
      </c>
      <c r="N252" s="31">
        <v>0.17</v>
      </c>
      <c r="O252" s="31">
        <v>0.4</v>
      </c>
      <c r="P252" s="28">
        <v>450</v>
      </c>
      <c r="Q252" s="31">
        <v>0.33</v>
      </c>
      <c r="R252" s="31">
        <v>0.57999999999999996</v>
      </c>
      <c r="S252" s="28">
        <v>957</v>
      </c>
      <c r="T252" s="31">
        <v>0.5</v>
      </c>
      <c r="U252" s="31">
        <v>0.71</v>
      </c>
      <c r="V252" s="28">
        <v>1915</v>
      </c>
      <c r="W252" s="31">
        <v>0.71</v>
      </c>
      <c r="X252" s="26" t="s">
        <v>25</v>
      </c>
    </row>
    <row r="253" spans="1:24">
      <c r="A253" s="26" t="s">
        <v>4459</v>
      </c>
      <c r="B253" s="26" t="s">
        <v>4459</v>
      </c>
      <c r="C253" s="26" t="s">
        <v>4453</v>
      </c>
      <c r="D253" s="27">
        <v>49.6</v>
      </c>
      <c r="E253" s="28">
        <v>200</v>
      </c>
      <c r="F253" s="29">
        <v>5.52</v>
      </c>
      <c r="G253" s="29">
        <v>5.22</v>
      </c>
      <c r="H253" s="30">
        <v>6.0000000000000001E-3</v>
      </c>
      <c r="I253" s="31">
        <v>7.33</v>
      </c>
      <c r="J253" s="31">
        <v>7.38</v>
      </c>
      <c r="K253" s="31">
        <v>1.56</v>
      </c>
      <c r="L253" s="31">
        <v>1.91</v>
      </c>
      <c r="M253" s="28">
        <v>124</v>
      </c>
      <c r="N253" s="31">
        <v>0.17</v>
      </c>
      <c r="O253" s="31">
        <v>0.4</v>
      </c>
      <c r="P253" s="28">
        <v>450</v>
      </c>
      <c r="Q253" s="31">
        <v>0.33</v>
      </c>
      <c r="R253" s="31">
        <v>0.57999999999999996</v>
      </c>
      <c r="S253" s="28">
        <v>955</v>
      </c>
      <c r="T253" s="31">
        <v>0.5</v>
      </c>
      <c r="U253" s="31">
        <v>0.7</v>
      </c>
      <c r="V253" s="28">
        <v>1910</v>
      </c>
      <c r="W253" s="31">
        <v>0.7</v>
      </c>
      <c r="X253" s="26" t="s">
        <v>25</v>
      </c>
    </row>
    <row r="254" spans="1:24">
      <c r="A254" s="26" t="s">
        <v>4453</v>
      </c>
      <c r="B254" s="26" t="s">
        <v>4453</v>
      </c>
      <c r="C254" s="26" t="s">
        <v>4460</v>
      </c>
      <c r="D254" s="27">
        <v>66.7</v>
      </c>
      <c r="E254" s="28">
        <v>600</v>
      </c>
      <c r="F254" s="29">
        <v>2.69</v>
      </c>
      <c r="G254" s="29">
        <v>2.42</v>
      </c>
      <c r="H254" s="30">
        <v>4.0000000000000001E-3</v>
      </c>
      <c r="I254" s="31">
        <v>7.38</v>
      </c>
      <c r="J254" s="31">
        <v>7.31</v>
      </c>
      <c r="K254" s="31">
        <v>4</v>
      </c>
      <c r="L254" s="31">
        <v>4.2</v>
      </c>
      <c r="M254" s="28">
        <v>1580</v>
      </c>
      <c r="N254" s="31">
        <v>0.16</v>
      </c>
      <c r="O254" s="31">
        <v>0.64</v>
      </c>
      <c r="P254" s="28">
        <v>4642</v>
      </c>
      <c r="Q254" s="31">
        <v>0.27</v>
      </c>
      <c r="R254" s="31">
        <v>0.88</v>
      </c>
      <c r="S254" s="28">
        <v>28593</v>
      </c>
      <c r="T254" s="31">
        <v>0.8</v>
      </c>
      <c r="U254" s="31">
        <v>1.36</v>
      </c>
      <c r="V254" s="28">
        <v>29252</v>
      </c>
      <c r="W254" s="31">
        <v>1.2</v>
      </c>
      <c r="X254" s="26" t="s">
        <v>25</v>
      </c>
    </row>
    <row r="255" spans="1:24">
      <c r="A255" s="26" t="s">
        <v>4461</v>
      </c>
      <c r="B255" s="26" t="s">
        <v>4461</v>
      </c>
      <c r="C255" s="26" t="s">
        <v>4462</v>
      </c>
      <c r="D255" s="27">
        <v>53.5</v>
      </c>
      <c r="E255" s="28">
        <v>200</v>
      </c>
      <c r="F255" s="29">
        <v>5.79</v>
      </c>
      <c r="G255" s="29">
        <v>5.47</v>
      </c>
      <c r="H255" s="30">
        <v>6.0000000000000001E-3</v>
      </c>
      <c r="I255" s="31">
        <v>7.2</v>
      </c>
      <c r="J255" s="31">
        <v>7.25</v>
      </c>
      <c r="K255" s="31">
        <v>1.1599999999999999</v>
      </c>
      <c r="L255" s="31">
        <v>1.53</v>
      </c>
      <c r="M255" s="28">
        <v>82</v>
      </c>
      <c r="N255" s="31">
        <v>0.14000000000000001</v>
      </c>
      <c r="O255" s="31">
        <v>0.35</v>
      </c>
      <c r="P255" s="28">
        <v>302</v>
      </c>
      <c r="Q255" s="31">
        <v>0.27</v>
      </c>
      <c r="R255" s="31">
        <v>0.51</v>
      </c>
      <c r="S255" s="28">
        <v>950</v>
      </c>
      <c r="T255" s="31">
        <v>0.5</v>
      </c>
      <c r="U255" s="31">
        <v>0.7</v>
      </c>
      <c r="V255" s="28">
        <v>1899</v>
      </c>
      <c r="W255" s="31">
        <v>0.7</v>
      </c>
      <c r="X255" s="26" t="s">
        <v>25</v>
      </c>
    </row>
    <row r="256" spans="1:24">
      <c r="A256" s="26" t="s">
        <v>4462</v>
      </c>
      <c r="B256" s="26" t="s">
        <v>4462</v>
      </c>
      <c r="C256" s="26" t="s">
        <v>4460</v>
      </c>
      <c r="D256" s="27">
        <v>53</v>
      </c>
      <c r="E256" s="28">
        <v>200</v>
      </c>
      <c r="F256" s="29">
        <v>5.47</v>
      </c>
      <c r="G256" s="29">
        <v>5.15</v>
      </c>
      <c r="H256" s="30">
        <v>6.0000000000000001E-3</v>
      </c>
      <c r="I256" s="31">
        <v>7.25</v>
      </c>
      <c r="J256" s="31">
        <v>7.31</v>
      </c>
      <c r="K256" s="31">
        <v>1.53</v>
      </c>
      <c r="L256" s="31">
        <v>1.91</v>
      </c>
      <c r="M256" s="28">
        <v>82</v>
      </c>
      <c r="N256" s="31">
        <v>0.14000000000000001</v>
      </c>
      <c r="O256" s="31">
        <v>0.35</v>
      </c>
      <c r="P256" s="28">
        <v>302</v>
      </c>
      <c r="Q256" s="31">
        <v>0.27</v>
      </c>
      <c r="R256" s="31">
        <v>0.51</v>
      </c>
      <c r="S256" s="28">
        <v>954</v>
      </c>
      <c r="T256" s="31">
        <v>0.5</v>
      </c>
      <c r="U256" s="31">
        <v>0.7</v>
      </c>
      <c r="V256" s="28">
        <v>1908</v>
      </c>
      <c r="W256" s="31">
        <v>0.7</v>
      </c>
      <c r="X256" s="26" t="s">
        <v>25</v>
      </c>
    </row>
    <row r="257" spans="1:24">
      <c r="A257" s="26" t="s">
        <v>4460</v>
      </c>
      <c r="B257" s="26" t="s">
        <v>4460</v>
      </c>
      <c r="C257" s="26" t="s">
        <v>4463</v>
      </c>
      <c r="D257" s="27">
        <v>61.2</v>
      </c>
      <c r="E257" s="28">
        <v>600</v>
      </c>
      <c r="F257" s="29">
        <v>2.42</v>
      </c>
      <c r="G257" s="29">
        <v>2.2200000000000002</v>
      </c>
      <c r="H257" s="30">
        <v>3.3E-3</v>
      </c>
      <c r="I257" s="31">
        <v>7.31</v>
      </c>
      <c r="J257" s="31">
        <v>7.3</v>
      </c>
      <c r="K257" s="31">
        <v>4.2</v>
      </c>
      <c r="L257" s="31">
        <v>4.3899999999999997</v>
      </c>
      <c r="M257" s="28">
        <v>1720</v>
      </c>
      <c r="N257" s="31">
        <v>0.17</v>
      </c>
      <c r="O257" s="31">
        <v>0.61</v>
      </c>
      <c r="P257" s="28">
        <v>5000</v>
      </c>
      <c r="Q257" s="31">
        <v>0.3</v>
      </c>
      <c r="R257" s="31">
        <v>0.83</v>
      </c>
      <c r="S257" s="28">
        <v>25691</v>
      </c>
      <c r="T257" s="31">
        <v>0.8</v>
      </c>
      <c r="U257" s="31">
        <v>1.23</v>
      </c>
      <c r="V257" s="28">
        <v>26283</v>
      </c>
      <c r="W257" s="31">
        <v>1.08</v>
      </c>
      <c r="X257" s="26" t="s">
        <v>25</v>
      </c>
    </row>
    <row r="258" spans="1:24">
      <c r="A258" s="26" t="s">
        <v>4464</v>
      </c>
      <c r="B258" s="26" t="s">
        <v>4464</v>
      </c>
      <c r="C258" s="26" t="s">
        <v>4465</v>
      </c>
      <c r="D258" s="27">
        <v>59.3</v>
      </c>
      <c r="E258" s="28">
        <v>200</v>
      </c>
      <c r="F258" s="29">
        <v>6.1</v>
      </c>
      <c r="G258" s="29">
        <v>5.55</v>
      </c>
      <c r="H258" s="30">
        <v>9.2999999999999992E-3</v>
      </c>
      <c r="I258" s="31">
        <v>7.27</v>
      </c>
      <c r="J258" s="31">
        <v>7.3</v>
      </c>
      <c r="K258" s="31">
        <v>0.92</v>
      </c>
      <c r="L258" s="31">
        <v>1.5</v>
      </c>
      <c r="M258" s="28">
        <v>112</v>
      </c>
      <c r="N258" s="31">
        <v>0.15</v>
      </c>
      <c r="O258" s="31">
        <v>0.45</v>
      </c>
      <c r="P258" s="28">
        <v>407</v>
      </c>
      <c r="Q258" s="31">
        <v>0.28000000000000003</v>
      </c>
      <c r="R258" s="31">
        <v>0.65</v>
      </c>
      <c r="S258" s="28">
        <v>1183</v>
      </c>
      <c r="T258" s="31">
        <v>0.5</v>
      </c>
      <c r="U258" s="31">
        <v>0.87</v>
      </c>
      <c r="V258" s="28">
        <v>2365</v>
      </c>
      <c r="W258" s="31">
        <v>0.87</v>
      </c>
      <c r="X258" s="26" t="s">
        <v>25</v>
      </c>
    </row>
    <row r="259" spans="1:24">
      <c r="A259" s="26" t="s">
        <v>4466</v>
      </c>
      <c r="B259" s="26" t="s">
        <v>4466</v>
      </c>
      <c r="C259" s="26" t="s">
        <v>4465</v>
      </c>
      <c r="D259" s="27">
        <v>45.7</v>
      </c>
      <c r="E259" s="28">
        <v>200</v>
      </c>
      <c r="F259" s="29">
        <v>5.98</v>
      </c>
      <c r="G259" s="29">
        <v>5.57</v>
      </c>
      <c r="H259" s="30">
        <v>8.9999999999999993E-3</v>
      </c>
      <c r="I259" s="31">
        <v>7.25</v>
      </c>
      <c r="J259" s="31">
        <v>7.3</v>
      </c>
      <c r="K259" s="31">
        <v>1.02</v>
      </c>
      <c r="L259" s="31">
        <v>1.48</v>
      </c>
      <c r="M259" s="28">
        <v>10</v>
      </c>
      <c r="N259" s="31">
        <v>0.05</v>
      </c>
      <c r="O259" s="31">
        <v>0.21</v>
      </c>
      <c r="P259" s="28">
        <v>40</v>
      </c>
      <c r="Q259" s="31">
        <v>0.09</v>
      </c>
      <c r="R259" s="31">
        <v>0.32</v>
      </c>
      <c r="S259" s="28">
        <v>1163</v>
      </c>
      <c r="T259" s="31">
        <v>0.5</v>
      </c>
      <c r="U259" s="31">
        <v>0.86</v>
      </c>
      <c r="V259" s="28">
        <v>2326</v>
      </c>
      <c r="W259" s="31">
        <v>0.86</v>
      </c>
      <c r="X259" s="26" t="s">
        <v>25</v>
      </c>
    </row>
    <row r="260" spans="1:24">
      <c r="A260" s="26" t="s">
        <v>4465</v>
      </c>
      <c r="B260" s="26" t="s">
        <v>4465</v>
      </c>
      <c r="C260" s="26" t="s">
        <v>4463</v>
      </c>
      <c r="D260" s="27">
        <v>38</v>
      </c>
      <c r="E260" s="28">
        <v>200</v>
      </c>
      <c r="F260" s="29">
        <v>5.55</v>
      </c>
      <c r="G260" s="29">
        <v>4.1399999999999997</v>
      </c>
      <c r="H260" s="30">
        <v>3.7100000000000001E-2</v>
      </c>
      <c r="I260" s="31">
        <v>7.3</v>
      </c>
      <c r="J260" s="31">
        <v>7.3</v>
      </c>
      <c r="K260" s="31">
        <v>1.5</v>
      </c>
      <c r="L260" s="31">
        <v>2.91</v>
      </c>
      <c r="M260" s="28">
        <v>178</v>
      </c>
      <c r="N260" s="31">
        <v>0.13</v>
      </c>
      <c r="O260" s="31">
        <v>0.83</v>
      </c>
      <c r="P260" s="28">
        <v>633</v>
      </c>
      <c r="Q260" s="31">
        <v>0.25</v>
      </c>
      <c r="R260" s="31">
        <v>1.21</v>
      </c>
      <c r="S260" s="28">
        <v>2365</v>
      </c>
      <c r="T260" s="31">
        <v>0.5</v>
      </c>
      <c r="U260" s="31">
        <v>1.74</v>
      </c>
      <c r="V260" s="28">
        <v>4731</v>
      </c>
      <c r="W260" s="31">
        <v>1.74</v>
      </c>
      <c r="X260" s="26" t="s">
        <v>25</v>
      </c>
    </row>
    <row r="261" spans="1:24">
      <c r="A261" s="26" t="s">
        <v>4463</v>
      </c>
      <c r="B261" s="26" t="s">
        <v>4463</v>
      </c>
      <c r="C261" s="26" t="s">
        <v>4467</v>
      </c>
      <c r="D261" s="27">
        <v>54.8</v>
      </c>
      <c r="E261" s="28">
        <v>600</v>
      </c>
      <c r="F261" s="29">
        <v>2.2200000000000002</v>
      </c>
      <c r="G261" s="29">
        <v>2</v>
      </c>
      <c r="H261" s="30">
        <v>4.0000000000000001E-3</v>
      </c>
      <c r="I261" s="31">
        <v>7.3</v>
      </c>
      <c r="J261" s="31">
        <v>7.35</v>
      </c>
      <c r="K261" s="31">
        <v>4.3899999999999997</v>
      </c>
      <c r="L261" s="31">
        <v>4.66</v>
      </c>
      <c r="M261" s="28">
        <v>1908</v>
      </c>
      <c r="N261" s="31">
        <v>0.17</v>
      </c>
      <c r="O261" s="31">
        <v>0.67</v>
      </c>
      <c r="P261" s="28">
        <v>5476</v>
      </c>
      <c r="Q261" s="31">
        <v>0.28999999999999998</v>
      </c>
      <c r="R261" s="31">
        <v>0.92</v>
      </c>
      <c r="S261" s="28">
        <v>28475</v>
      </c>
      <c r="T261" s="31">
        <v>0.8</v>
      </c>
      <c r="U261" s="31">
        <v>1.36</v>
      </c>
      <c r="V261" s="28">
        <v>29132</v>
      </c>
      <c r="W261" s="31">
        <v>1.19</v>
      </c>
      <c r="X261" s="26" t="s">
        <v>25</v>
      </c>
    </row>
    <row r="262" spans="1:24">
      <c r="A262" s="26" t="s">
        <v>4468</v>
      </c>
      <c r="B262" s="26" t="s">
        <v>4468</v>
      </c>
      <c r="C262" s="26" t="s">
        <v>4469</v>
      </c>
      <c r="D262" s="27">
        <v>62.9</v>
      </c>
      <c r="E262" s="28">
        <v>600</v>
      </c>
      <c r="F262" s="29">
        <v>2.17</v>
      </c>
      <c r="G262" s="29">
        <v>2.06</v>
      </c>
      <c r="H262" s="30">
        <v>1.6999999999999999E-3</v>
      </c>
      <c r="I262" s="31">
        <v>7.15</v>
      </c>
      <c r="J262" s="31">
        <v>7.23</v>
      </c>
      <c r="K262" s="31">
        <v>4.29</v>
      </c>
      <c r="L262" s="31">
        <v>4.4800000000000004</v>
      </c>
      <c r="M262" s="28">
        <v>106</v>
      </c>
      <c r="N262" s="31">
        <v>0.05</v>
      </c>
      <c r="O262" s="31">
        <v>0.21</v>
      </c>
      <c r="P262" s="28">
        <v>386</v>
      </c>
      <c r="Q262" s="31">
        <v>0.1</v>
      </c>
      <c r="R262" s="31">
        <v>0.31</v>
      </c>
      <c r="S262" s="28">
        <v>18794</v>
      </c>
      <c r="T262" s="31">
        <v>0.8</v>
      </c>
      <c r="U262" s="31">
        <v>0.9</v>
      </c>
      <c r="V262" s="28">
        <v>19227</v>
      </c>
      <c r="W262" s="31">
        <v>0.79</v>
      </c>
      <c r="X262" s="26" t="s">
        <v>25</v>
      </c>
    </row>
    <row r="263" spans="1:24">
      <c r="A263" s="26" t="s">
        <v>4469</v>
      </c>
      <c r="B263" s="26" t="s">
        <v>4469</v>
      </c>
      <c r="C263" s="26" t="s">
        <v>4467</v>
      </c>
      <c r="D263" s="27">
        <v>74</v>
      </c>
      <c r="E263" s="28">
        <v>600</v>
      </c>
      <c r="F263" s="29">
        <v>2.06</v>
      </c>
      <c r="G263" s="29">
        <v>1.93</v>
      </c>
      <c r="H263" s="30">
        <v>1.8E-3</v>
      </c>
      <c r="I263" s="31">
        <v>7.23</v>
      </c>
      <c r="J263" s="31">
        <v>7.35</v>
      </c>
      <c r="K263" s="31">
        <v>4.4800000000000004</v>
      </c>
      <c r="L263" s="31">
        <v>4.7300000000000004</v>
      </c>
      <c r="M263" s="28">
        <v>106</v>
      </c>
      <c r="N263" s="31">
        <v>0.05</v>
      </c>
      <c r="O263" s="31">
        <v>0.21</v>
      </c>
      <c r="P263" s="28">
        <v>386</v>
      </c>
      <c r="Q263" s="31">
        <v>0.1</v>
      </c>
      <c r="R263" s="31">
        <v>0.31</v>
      </c>
      <c r="S263" s="28">
        <v>18837</v>
      </c>
      <c r="T263" s="31">
        <v>0.8</v>
      </c>
      <c r="U263" s="31">
        <v>0.9</v>
      </c>
      <c r="V263" s="28">
        <v>19271</v>
      </c>
      <c r="W263" s="31">
        <v>0.79</v>
      </c>
      <c r="X263" s="26" t="s">
        <v>25</v>
      </c>
    </row>
    <row r="264" spans="1:24">
      <c r="A264" s="26" t="s">
        <v>4467</v>
      </c>
      <c r="B264" s="26" t="s">
        <v>4467</v>
      </c>
      <c r="C264" s="26" t="s">
        <v>4470</v>
      </c>
      <c r="D264" s="27">
        <v>18</v>
      </c>
      <c r="E264" s="28">
        <v>700</v>
      </c>
      <c r="F264" s="29">
        <v>1.85</v>
      </c>
      <c r="G264" s="29">
        <v>1.8</v>
      </c>
      <c r="H264" s="30">
        <v>2.8E-3</v>
      </c>
      <c r="I264" s="31">
        <v>7.35</v>
      </c>
      <c r="J264" s="31">
        <v>7.31</v>
      </c>
      <c r="K264" s="31">
        <v>4.71</v>
      </c>
      <c r="L264" s="31">
        <v>4.72</v>
      </c>
      <c r="M264" s="28">
        <v>2014</v>
      </c>
      <c r="N264" s="31">
        <v>0.16</v>
      </c>
      <c r="O264" s="31">
        <v>0.59</v>
      </c>
      <c r="P264" s="28">
        <v>5740</v>
      </c>
      <c r="Q264" s="31">
        <v>0.27</v>
      </c>
      <c r="R264" s="31">
        <v>0.8</v>
      </c>
      <c r="S264" s="28">
        <v>35729</v>
      </c>
      <c r="T264" s="31">
        <v>0.8</v>
      </c>
      <c r="U264" s="31">
        <v>1.25</v>
      </c>
      <c r="V264" s="28">
        <v>36552</v>
      </c>
      <c r="W264" s="31">
        <v>1.1000000000000001</v>
      </c>
      <c r="X264" s="26" t="s">
        <v>25</v>
      </c>
    </row>
    <row r="265" spans="1:24">
      <c r="A265" s="26" t="s">
        <v>4471</v>
      </c>
      <c r="B265" s="26" t="s">
        <v>4471</v>
      </c>
      <c r="C265" s="26" t="s">
        <v>4472</v>
      </c>
      <c r="D265" s="27">
        <v>60.6</v>
      </c>
      <c r="E265" s="28">
        <v>200</v>
      </c>
      <c r="F265" s="29">
        <v>5.98</v>
      </c>
      <c r="G265" s="29">
        <v>5.43</v>
      </c>
      <c r="H265" s="30">
        <v>9.1000000000000004E-3</v>
      </c>
      <c r="I265" s="31">
        <v>7.19</v>
      </c>
      <c r="J265" s="31">
        <v>7.19</v>
      </c>
      <c r="K265" s="31">
        <v>0.96</v>
      </c>
      <c r="L265" s="31">
        <v>1.51</v>
      </c>
      <c r="M265" s="28">
        <v>28</v>
      </c>
      <c r="N265" s="31">
        <v>0.08</v>
      </c>
      <c r="O265" s="31">
        <v>0.28999999999999998</v>
      </c>
      <c r="P265" s="28">
        <v>106</v>
      </c>
      <c r="Q265" s="31">
        <v>0.14000000000000001</v>
      </c>
      <c r="R265" s="31">
        <v>0.44</v>
      </c>
      <c r="S265" s="28">
        <v>1170</v>
      </c>
      <c r="T265" s="31">
        <v>0.5</v>
      </c>
      <c r="U265" s="31">
        <v>0.86</v>
      </c>
      <c r="V265" s="28">
        <v>2340</v>
      </c>
      <c r="W265" s="31">
        <v>0.86</v>
      </c>
      <c r="X265" s="26" t="s">
        <v>25</v>
      </c>
    </row>
    <row r="266" spans="1:24">
      <c r="A266" s="26" t="s">
        <v>4472</v>
      </c>
      <c r="B266" s="26" t="s">
        <v>4472</v>
      </c>
      <c r="C266" s="26" t="s">
        <v>4473</v>
      </c>
      <c r="D266" s="27">
        <v>32.9</v>
      </c>
      <c r="E266" s="28">
        <v>200</v>
      </c>
      <c r="F266" s="29">
        <v>5.43</v>
      </c>
      <c r="G266" s="29">
        <v>5.0999999999999996</v>
      </c>
      <c r="H266" s="30">
        <v>0.01</v>
      </c>
      <c r="I266" s="31">
        <v>7.19</v>
      </c>
      <c r="J266" s="31">
        <v>7.19</v>
      </c>
      <c r="K266" s="31">
        <v>1.51</v>
      </c>
      <c r="L266" s="31">
        <v>1.84</v>
      </c>
      <c r="M266" s="28">
        <v>41</v>
      </c>
      <c r="N266" s="31">
        <v>0.09</v>
      </c>
      <c r="O266" s="31">
        <v>0.34</v>
      </c>
      <c r="P266" s="28">
        <v>153</v>
      </c>
      <c r="Q266" s="31">
        <v>0.17</v>
      </c>
      <c r="R266" s="31">
        <v>0.5</v>
      </c>
      <c r="S266" s="28">
        <v>1230</v>
      </c>
      <c r="T266" s="31">
        <v>0.5</v>
      </c>
      <c r="U266" s="31">
        <v>0.91</v>
      </c>
      <c r="V266" s="28">
        <v>2460</v>
      </c>
      <c r="W266" s="31">
        <v>0.91</v>
      </c>
      <c r="X266" s="26" t="s">
        <v>25</v>
      </c>
    </row>
    <row r="267" spans="1:24">
      <c r="A267" s="26" t="s">
        <v>4473</v>
      </c>
      <c r="B267" s="26" t="s">
        <v>4473</v>
      </c>
      <c r="C267" s="26" t="s">
        <v>4470</v>
      </c>
      <c r="D267" s="27">
        <v>78.900000000000006</v>
      </c>
      <c r="E267" s="28">
        <v>200</v>
      </c>
      <c r="F267" s="29">
        <v>5.0999999999999996</v>
      </c>
      <c r="G267" s="29">
        <v>4.41</v>
      </c>
      <c r="H267" s="30">
        <v>8.6999999999999994E-3</v>
      </c>
      <c r="I267" s="31">
        <v>7.19</v>
      </c>
      <c r="J267" s="31">
        <v>7.31</v>
      </c>
      <c r="K267" s="31">
        <v>1.84</v>
      </c>
      <c r="L267" s="31">
        <v>2.65</v>
      </c>
      <c r="M267" s="28">
        <v>63</v>
      </c>
      <c r="N267" s="31">
        <v>0.11</v>
      </c>
      <c r="O267" s="31">
        <v>0.37</v>
      </c>
      <c r="P267" s="28">
        <v>233</v>
      </c>
      <c r="Q267" s="31">
        <v>0.21</v>
      </c>
      <c r="R267" s="31">
        <v>0.54</v>
      </c>
      <c r="S267" s="28">
        <v>1148</v>
      </c>
      <c r="T267" s="31">
        <v>0.5</v>
      </c>
      <c r="U267" s="31">
        <v>0.85</v>
      </c>
      <c r="V267" s="28">
        <v>2297</v>
      </c>
      <c r="W267" s="31">
        <v>0.85</v>
      </c>
      <c r="X267" s="26" t="s">
        <v>25</v>
      </c>
    </row>
    <row r="268" spans="1:24">
      <c r="A268" s="26" t="s">
        <v>4470</v>
      </c>
      <c r="B268" s="26" t="s">
        <v>4470</v>
      </c>
      <c r="C268" s="26" t="s">
        <v>4474</v>
      </c>
      <c r="D268" s="27">
        <v>69.7</v>
      </c>
      <c r="E268" s="28">
        <v>700</v>
      </c>
      <c r="F268" s="29">
        <v>1.8</v>
      </c>
      <c r="G268" s="29">
        <v>1.63</v>
      </c>
      <c r="H268" s="30">
        <v>2.3999999999999998E-3</v>
      </c>
      <c r="I268" s="31">
        <v>7.31</v>
      </c>
      <c r="J268" s="31">
        <v>7.22</v>
      </c>
      <c r="K268" s="31">
        <v>4.72</v>
      </c>
      <c r="L268" s="31">
        <v>4.8</v>
      </c>
      <c r="M268" s="28">
        <v>2105</v>
      </c>
      <c r="N268" s="31">
        <v>0.17</v>
      </c>
      <c r="O268" s="31">
        <v>0.56999999999999995</v>
      </c>
      <c r="P268" s="28">
        <v>5963</v>
      </c>
      <c r="Q268" s="31">
        <v>0.28000000000000003</v>
      </c>
      <c r="R268" s="31">
        <v>0.77</v>
      </c>
      <c r="S268" s="28">
        <v>33479</v>
      </c>
      <c r="T268" s="31">
        <v>0.8</v>
      </c>
      <c r="U268" s="31">
        <v>1.17</v>
      </c>
      <c r="V268" s="28">
        <v>34251</v>
      </c>
      <c r="W268" s="31">
        <v>1.03</v>
      </c>
      <c r="X268" s="26" t="s">
        <v>25</v>
      </c>
    </row>
    <row r="269" spans="1:24">
      <c r="A269" s="26" t="s">
        <v>4474</v>
      </c>
      <c r="B269" s="26" t="s">
        <v>4474</v>
      </c>
      <c r="C269" s="26" t="s">
        <v>4475</v>
      </c>
      <c r="D269" s="27">
        <v>59.5</v>
      </c>
      <c r="E269" s="28">
        <v>700</v>
      </c>
      <c r="F269" s="29">
        <v>1.63</v>
      </c>
      <c r="G269" s="29">
        <v>1.48</v>
      </c>
      <c r="H269" s="30">
        <v>2.5000000000000001E-3</v>
      </c>
      <c r="I269" s="31">
        <v>7.22</v>
      </c>
      <c r="J269" s="31">
        <v>7.18</v>
      </c>
      <c r="K269" s="31">
        <v>4.8</v>
      </c>
      <c r="L269" s="31">
        <v>4.91</v>
      </c>
      <c r="M269" s="28">
        <v>2118</v>
      </c>
      <c r="N269" s="31">
        <v>0.17</v>
      </c>
      <c r="O269" s="31">
        <v>0.57999999999999996</v>
      </c>
      <c r="P269" s="28">
        <v>5995</v>
      </c>
      <c r="Q269" s="31">
        <v>0.28000000000000003</v>
      </c>
      <c r="R269" s="31">
        <v>0.78</v>
      </c>
      <c r="S269" s="28">
        <v>34037</v>
      </c>
      <c r="T269" s="31">
        <v>0.8</v>
      </c>
      <c r="U269" s="31">
        <v>1.19</v>
      </c>
      <c r="V269" s="28">
        <v>34822</v>
      </c>
      <c r="W269" s="31">
        <v>1.05</v>
      </c>
      <c r="X269" s="26" t="s">
        <v>25</v>
      </c>
    </row>
    <row r="270" spans="1:24">
      <c r="A270" s="26" t="s">
        <v>4476</v>
      </c>
      <c r="B270" s="26" t="s">
        <v>4476</v>
      </c>
      <c r="C270" s="26" t="s">
        <v>4477</v>
      </c>
      <c r="D270" s="27">
        <v>54.8</v>
      </c>
      <c r="E270" s="28">
        <v>200</v>
      </c>
      <c r="F270" s="29">
        <v>6.06</v>
      </c>
      <c r="G270" s="29">
        <v>5.78</v>
      </c>
      <c r="H270" s="30">
        <v>5.1000000000000004E-3</v>
      </c>
      <c r="I270" s="31">
        <v>7.2</v>
      </c>
      <c r="J270" s="31">
        <v>7.18</v>
      </c>
      <c r="K270" s="31">
        <v>0.89</v>
      </c>
      <c r="L270" s="31">
        <v>1.1499999999999999</v>
      </c>
      <c r="M270" s="28">
        <v>77</v>
      </c>
      <c r="N270" s="31">
        <v>0.14000000000000001</v>
      </c>
      <c r="O270" s="31">
        <v>0.32</v>
      </c>
      <c r="P270" s="28">
        <v>285</v>
      </c>
      <c r="Q270" s="31">
        <v>0.27</v>
      </c>
      <c r="R270" s="31">
        <v>0.48</v>
      </c>
      <c r="S270" s="28">
        <v>878</v>
      </c>
      <c r="T270" s="31">
        <v>0.5</v>
      </c>
      <c r="U270" s="31">
        <v>0.65</v>
      </c>
      <c r="V270" s="28">
        <v>1756</v>
      </c>
      <c r="W270" s="31">
        <v>0.65</v>
      </c>
      <c r="X270" s="26" t="s">
        <v>25</v>
      </c>
    </row>
    <row r="271" spans="1:24">
      <c r="A271" s="26" t="s">
        <v>4478</v>
      </c>
      <c r="B271" s="26" t="s">
        <v>4478</v>
      </c>
      <c r="C271" s="26" t="s">
        <v>4477</v>
      </c>
      <c r="D271" s="27">
        <v>25</v>
      </c>
      <c r="E271" s="28">
        <v>200</v>
      </c>
      <c r="F271" s="29">
        <v>5.98</v>
      </c>
      <c r="G271" s="29">
        <v>5.78</v>
      </c>
      <c r="H271" s="30">
        <v>8.0000000000000002E-3</v>
      </c>
      <c r="I271" s="31">
        <v>7.15</v>
      </c>
      <c r="J271" s="31">
        <v>7.18</v>
      </c>
      <c r="K271" s="31">
        <v>0.92</v>
      </c>
      <c r="L271" s="31">
        <v>1.1499999999999999</v>
      </c>
      <c r="M271" s="28">
        <v>107</v>
      </c>
      <c r="N271" s="31">
        <v>0.15</v>
      </c>
      <c r="O271" s="31">
        <v>0.42</v>
      </c>
      <c r="P271" s="28">
        <v>390</v>
      </c>
      <c r="Q271" s="31">
        <v>0.28999999999999998</v>
      </c>
      <c r="R271" s="31">
        <v>0.61</v>
      </c>
      <c r="S271" s="28">
        <v>1098</v>
      </c>
      <c r="T271" s="31">
        <v>0.5</v>
      </c>
      <c r="U271" s="31">
        <v>0.81</v>
      </c>
      <c r="V271" s="28">
        <v>2197</v>
      </c>
      <c r="W271" s="31">
        <v>0.81</v>
      </c>
      <c r="X271" s="26" t="s">
        <v>25</v>
      </c>
    </row>
    <row r="272" spans="1:24">
      <c r="A272" s="26" t="s">
        <v>4477</v>
      </c>
      <c r="B272" s="26" t="s">
        <v>4477</v>
      </c>
      <c r="C272" s="26" t="s">
        <v>4479</v>
      </c>
      <c r="D272" s="27">
        <v>47.3</v>
      </c>
      <c r="E272" s="28">
        <v>200</v>
      </c>
      <c r="F272" s="29">
        <v>5.78</v>
      </c>
      <c r="G272" s="29">
        <v>5.31</v>
      </c>
      <c r="H272" s="30">
        <v>9.9000000000000008E-3</v>
      </c>
      <c r="I272" s="31">
        <v>7.18</v>
      </c>
      <c r="J272" s="31">
        <v>7.16</v>
      </c>
      <c r="K272" s="31">
        <v>1.1499999999999999</v>
      </c>
      <c r="L272" s="31">
        <v>1.6</v>
      </c>
      <c r="M272" s="28">
        <v>261</v>
      </c>
      <c r="N272" s="31">
        <v>0.22</v>
      </c>
      <c r="O272" s="31">
        <v>0.59</v>
      </c>
      <c r="P272" s="28">
        <v>906</v>
      </c>
      <c r="Q272" s="31">
        <v>0.42</v>
      </c>
      <c r="R272" s="31">
        <v>0.83</v>
      </c>
      <c r="S272" s="28">
        <v>1224</v>
      </c>
      <c r="T272" s="31">
        <v>0.5</v>
      </c>
      <c r="U272" s="31">
        <v>0.9</v>
      </c>
      <c r="V272" s="28">
        <v>2448</v>
      </c>
      <c r="W272" s="31">
        <v>0.9</v>
      </c>
      <c r="X272" s="26" t="s">
        <v>25</v>
      </c>
    </row>
    <row r="273" spans="1:24">
      <c r="A273" s="26" t="s">
        <v>4479</v>
      </c>
      <c r="B273" s="26" t="s">
        <v>4479</v>
      </c>
      <c r="C273" s="26" t="s">
        <v>4480</v>
      </c>
      <c r="D273" s="27">
        <v>51</v>
      </c>
      <c r="E273" s="28">
        <v>200</v>
      </c>
      <c r="F273" s="29">
        <v>5.31</v>
      </c>
      <c r="G273" s="29">
        <v>4.8</v>
      </c>
      <c r="H273" s="30">
        <v>0.01</v>
      </c>
      <c r="I273" s="31">
        <v>7.16</v>
      </c>
      <c r="J273" s="31">
        <v>7.15</v>
      </c>
      <c r="K273" s="31">
        <v>1.6</v>
      </c>
      <c r="L273" s="31">
        <v>2.1</v>
      </c>
      <c r="M273" s="28">
        <v>261</v>
      </c>
      <c r="N273" s="31">
        <v>0.22</v>
      </c>
      <c r="O273" s="31">
        <v>0.59</v>
      </c>
      <c r="P273" s="28">
        <v>906</v>
      </c>
      <c r="Q273" s="31">
        <v>0.42</v>
      </c>
      <c r="R273" s="31">
        <v>0.84</v>
      </c>
      <c r="S273" s="28">
        <v>1228</v>
      </c>
      <c r="T273" s="31">
        <v>0.5</v>
      </c>
      <c r="U273" s="31">
        <v>0.9</v>
      </c>
      <c r="V273" s="28">
        <v>2456</v>
      </c>
      <c r="W273" s="31">
        <v>0.9</v>
      </c>
      <c r="X273" s="26" t="s">
        <v>25</v>
      </c>
    </row>
    <row r="274" spans="1:24">
      <c r="A274" s="26" t="s">
        <v>4481</v>
      </c>
      <c r="B274" s="26" t="s">
        <v>4481</v>
      </c>
      <c r="C274" s="26" t="s">
        <v>4480</v>
      </c>
      <c r="D274" s="27">
        <v>69.2</v>
      </c>
      <c r="E274" s="28">
        <v>200</v>
      </c>
      <c r="F274" s="29">
        <v>5.89</v>
      </c>
      <c r="G274" s="29">
        <v>5.2</v>
      </c>
      <c r="H274" s="30">
        <v>0.01</v>
      </c>
      <c r="I274" s="31">
        <v>7.14</v>
      </c>
      <c r="J274" s="31">
        <v>7.15</v>
      </c>
      <c r="K274" s="31">
        <v>1</v>
      </c>
      <c r="L274" s="31">
        <v>1.7</v>
      </c>
      <c r="M274" s="28">
        <v>88</v>
      </c>
      <c r="N274" s="31">
        <v>0.13</v>
      </c>
      <c r="O274" s="31">
        <v>0.43</v>
      </c>
      <c r="P274" s="28">
        <v>325</v>
      </c>
      <c r="Q274" s="31">
        <v>0.25</v>
      </c>
      <c r="R274" s="31">
        <v>0.63</v>
      </c>
      <c r="S274" s="28">
        <v>1226</v>
      </c>
      <c r="T274" s="31">
        <v>0.5</v>
      </c>
      <c r="U274" s="31">
        <v>0.9</v>
      </c>
      <c r="V274" s="28">
        <v>2452</v>
      </c>
      <c r="W274" s="31">
        <v>0.9</v>
      </c>
      <c r="X274" s="26" t="s">
        <v>25</v>
      </c>
    </row>
    <row r="275" spans="1:24">
      <c r="A275" s="26" t="s">
        <v>4480</v>
      </c>
      <c r="B275" s="26" t="s">
        <v>4480</v>
      </c>
      <c r="C275" s="26" t="s">
        <v>4482</v>
      </c>
      <c r="D275" s="27">
        <v>47.8</v>
      </c>
      <c r="E275" s="28">
        <v>200</v>
      </c>
      <c r="F275" s="29">
        <v>4.8</v>
      </c>
      <c r="G275" s="29">
        <v>4.18</v>
      </c>
      <c r="H275" s="30">
        <v>1.2999999999999999E-2</v>
      </c>
      <c r="I275" s="31">
        <v>7.15</v>
      </c>
      <c r="J275" s="31">
        <v>6.99</v>
      </c>
      <c r="K275" s="31">
        <v>2.1</v>
      </c>
      <c r="L275" s="31">
        <v>2.56</v>
      </c>
      <c r="M275" s="28">
        <v>357</v>
      </c>
      <c r="N275" s="31">
        <v>0.24</v>
      </c>
      <c r="O275" s="31">
        <v>0.71</v>
      </c>
      <c r="P275" s="28">
        <v>1212</v>
      </c>
      <c r="Q275" s="31">
        <v>0.46</v>
      </c>
      <c r="R275" s="31">
        <v>0.99</v>
      </c>
      <c r="S275" s="28">
        <v>1399</v>
      </c>
      <c r="T275" s="31">
        <v>0.5</v>
      </c>
      <c r="U275" s="31">
        <v>1.03</v>
      </c>
      <c r="V275" s="28">
        <v>2797</v>
      </c>
      <c r="W275" s="31">
        <v>1.03</v>
      </c>
      <c r="X275" s="26" t="s">
        <v>25</v>
      </c>
    </row>
    <row r="276" spans="1:24">
      <c r="A276" s="26" t="s">
        <v>4482</v>
      </c>
      <c r="B276" s="26" t="s">
        <v>4482</v>
      </c>
      <c r="C276" s="26" t="s">
        <v>4475</v>
      </c>
      <c r="D276" s="27">
        <v>56.7</v>
      </c>
      <c r="E276" s="28">
        <v>200</v>
      </c>
      <c r="F276" s="29">
        <v>4.18</v>
      </c>
      <c r="G276" s="29">
        <v>3.16</v>
      </c>
      <c r="H276" s="30">
        <v>1.7999999999999999E-2</v>
      </c>
      <c r="I276" s="31">
        <v>6.99</v>
      </c>
      <c r="J276" s="31">
        <v>7.18</v>
      </c>
      <c r="K276" s="31">
        <v>2.56</v>
      </c>
      <c r="L276" s="31">
        <v>3.76</v>
      </c>
      <c r="M276" s="28">
        <v>421</v>
      </c>
      <c r="N276" s="31">
        <v>0.24</v>
      </c>
      <c r="O276" s="31">
        <v>0.83</v>
      </c>
      <c r="P276" s="28">
        <v>1412</v>
      </c>
      <c r="Q276" s="31">
        <v>0.46</v>
      </c>
      <c r="R276" s="31">
        <v>1.17</v>
      </c>
      <c r="S276" s="28">
        <v>1647</v>
      </c>
      <c r="T276" s="31">
        <v>0.5</v>
      </c>
      <c r="U276" s="31">
        <v>1.21</v>
      </c>
      <c r="V276" s="28">
        <v>3294</v>
      </c>
      <c r="W276" s="31">
        <v>1.21</v>
      </c>
      <c r="X276" s="26" t="s">
        <v>25</v>
      </c>
    </row>
    <row r="277" spans="1:24">
      <c r="A277" s="26" t="s">
        <v>4483</v>
      </c>
      <c r="B277" s="26" t="s">
        <v>4483</v>
      </c>
      <c r="C277" s="26" t="s">
        <v>4484</v>
      </c>
      <c r="D277" s="27">
        <v>70</v>
      </c>
      <c r="E277" s="28">
        <v>300</v>
      </c>
      <c r="F277" s="29">
        <v>3.8330000000000002</v>
      </c>
      <c r="G277" s="29">
        <v>3.335</v>
      </c>
      <c r="H277" s="30">
        <v>7.1000000000000004E-3</v>
      </c>
      <c r="I277" s="31">
        <v>7.19</v>
      </c>
      <c r="J277" s="31">
        <v>7.19</v>
      </c>
      <c r="K277" s="31">
        <v>3</v>
      </c>
      <c r="L277" s="31">
        <v>3.5</v>
      </c>
      <c r="M277" s="28">
        <v>146</v>
      </c>
      <c r="N277" s="31">
        <v>0.11</v>
      </c>
      <c r="O277" s="31">
        <v>0.42</v>
      </c>
      <c r="P277" s="28">
        <v>525</v>
      </c>
      <c r="Q277" s="31">
        <v>0.2</v>
      </c>
      <c r="R277" s="31">
        <v>0.61</v>
      </c>
      <c r="S277" s="28">
        <v>3054</v>
      </c>
      <c r="T277" s="31">
        <v>0.5</v>
      </c>
      <c r="U277" s="31">
        <v>1</v>
      </c>
      <c r="V277" s="28">
        <v>6107</v>
      </c>
      <c r="W277" s="31">
        <v>1</v>
      </c>
      <c r="X277" s="26" t="s">
        <v>24</v>
      </c>
    </row>
    <row r="278" spans="1:24">
      <c r="A278" s="26" t="s">
        <v>4484</v>
      </c>
      <c r="B278" s="26" t="s">
        <v>4484</v>
      </c>
      <c r="C278" s="26" t="s">
        <v>4485</v>
      </c>
      <c r="D278" s="27">
        <v>50</v>
      </c>
      <c r="E278" s="28">
        <v>300</v>
      </c>
      <c r="F278" s="29">
        <v>3.335</v>
      </c>
      <c r="G278" s="29">
        <v>2.9790000000000001</v>
      </c>
      <c r="H278" s="30">
        <v>7.1000000000000004E-3</v>
      </c>
      <c r="I278" s="31">
        <v>7.19</v>
      </c>
      <c r="J278" s="31">
        <v>7.19</v>
      </c>
      <c r="K278" s="31">
        <v>3.5</v>
      </c>
      <c r="L278" s="31">
        <v>3.85</v>
      </c>
      <c r="M278" s="28">
        <v>352</v>
      </c>
      <c r="N278" s="31">
        <v>0.16</v>
      </c>
      <c r="O278" s="31">
        <v>0.54</v>
      </c>
      <c r="P278" s="28">
        <v>1195</v>
      </c>
      <c r="Q278" s="31">
        <v>0.3</v>
      </c>
      <c r="R278" s="31">
        <v>0.78</v>
      </c>
      <c r="S278" s="28">
        <v>3054</v>
      </c>
      <c r="T278" s="31">
        <v>0.5</v>
      </c>
      <c r="U278" s="31">
        <v>1</v>
      </c>
      <c r="V278" s="28">
        <v>6107</v>
      </c>
      <c r="W278" s="31">
        <v>1</v>
      </c>
      <c r="X278" s="26" t="s">
        <v>24</v>
      </c>
    </row>
    <row r="279" spans="1:24">
      <c r="A279" s="26" t="s">
        <v>4485</v>
      </c>
      <c r="B279" s="26" t="s">
        <v>4485</v>
      </c>
      <c r="C279" s="26" t="s">
        <v>4486</v>
      </c>
      <c r="D279" s="27">
        <v>40</v>
      </c>
      <c r="E279" s="28">
        <v>300</v>
      </c>
      <c r="F279" s="29">
        <v>2.9790000000000001</v>
      </c>
      <c r="G279" s="29">
        <v>2.6949999999999998</v>
      </c>
      <c r="H279" s="30">
        <v>7.1000000000000004E-3</v>
      </c>
      <c r="I279" s="31">
        <v>7.19</v>
      </c>
      <c r="J279" s="31">
        <v>6.47</v>
      </c>
      <c r="K279" s="31">
        <v>3.85</v>
      </c>
      <c r="L279" s="31">
        <v>3.42</v>
      </c>
      <c r="M279" s="28">
        <v>352</v>
      </c>
      <c r="N279" s="31">
        <v>0.16</v>
      </c>
      <c r="O279" s="31">
        <v>0.54</v>
      </c>
      <c r="P279" s="28">
        <v>1195</v>
      </c>
      <c r="Q279" s="31">
        <v>0.3</v>
      </c>
      <c r="R279" s="31">
        <v>0.78</v>
      </c>
      <c r="S279" s="28">
        <v>3054</v>
      </c>
      <c r="T279" s="31">
        <v>0.5</v>
      </c>
      <c r="U279" s="31">
        <v>1</v>
      </c>
      <c r="V279" s="28">
        <v>6107</v>
      </c>
      <c r="W279" s="31">
        <v>1</v>
      </c>
      <c r="X279" s="26" t="s">
        <v>24</v>
      </c>
    </row>
    <row r="280" spans="1:24">
      <c r="A280" s="26" t="s">
        <v>4487</v>
      </c>
      <c r="B280" s="26" t="s">
        <v>4487</v>
      </c>
      <c r="C280" s="26" t="s">
        <v>4488</v>
      </c>
      <c r="D280" s="27">
        <v>68.7</v>
      </c>
      <c r="E280" s="28">
        <v>300</v>
      </c>
      <c r="F280" s="29">
        <v>5.93</v>
      </c>
      <c r="G280" s="29">
        <v>5.52</v>
      </c>
      <c r="H280" s="30">
        <v>6.0000000000000001E-3</v>
      </c>
      <c r="I280" s="31">
        <v>8.1300000000000008</v>
      </c>
      <c r="J280" s="31">
        <v>7.78</v>
      </c>
      <c r="K280" s="31">
        <v>1.84</v>
      </c>
      <c r="L280" s="31">
        <v>1.9</v>
      </c>
      <c r="M280" s="28">
        <v>67</v>
      </c>
      <c r="N280" s="31">
        <v>0.08</v>
      </c>
      <c r="O280" s="31">
        <v>0.31</v>
      </c>
      <c r="P280" s="28">
        <v>249</v>
      </c>
      <c r="Q280" s="31">
        <v>0.14000000000000001</v>
      </c>
      <c r="R280" s="31">
        <v>0.46</v>
      </c>
      <c r="S280" s="28">
        <v>2797</v>
      </c>
      <c r="T280" s="31">
        <v>0.5</v>
      </c>
      <c r="U280" s="31">
        <v>0.92</v>
      </c>
      <c r="V280" s="28">
        <v>5594</v>
      </c>
      <c r="W280" s="31">
        <v>0.92</v>
      </c>
      <c r="X280" s="26" t="s">
        <v>25</v>
      </c>
    </row>
    <row r="281" spans="1:24">
      <c r="A281" s="26" t="s">
        <v>4489</v>
      </c>
      <c r="B281" s="26" t="s">
        <v>4489</v>
      </c>
      <c r="C281" s="26" t="s">
        <v>4488</v>
      </c>
      <c r="D281" s="27">
        <v>72.5</v>
      </c>
      <c r="E281" s="28">
        <v>200</v>
      </c>
      <c r="F281" s="29">
        <v>7.64</v>
      </c>
      <c r="G281" s="29">
        <v>6.72</v>
      </c>
      <c r="H281" s="30">
        <v>1.2699999999999999E-2</v>
      </c>
      <c r="I281" s="31">
        <v>8</v>
      </c>
      <c r="J281" s="31">
        <v>7.78</v>
      </c>
      <c r="K281" s="31">
        <v>0.11</v>
      </c>
      <c r="L281" s="31">
        <v>0.81</v>
      </c>
      <c r="M281" s="28">
        <v>185</v>
      </c>
      <c r="N281" s="31">
        <v>0.18</v>
      </c>
      <c r="O281" s="31">
        <v>0.57999999999999996</v>
      </c>
      <c r="P281" s="28">
        <v>656</v>
      </c>
      <c r="Q281" s="31">
        <v>0.33</v>
      </c>
      <c r="R281" s="31">
        <v>0.83</v>
      </c>
      <c r="S281" s="28">
        <v>1383</v>
      </c>
      <c r="T281" s="31">
        <v>0.5</v>
      </c>
      <c r="U281" s="31">
        <v>1.02</v>
      </c>
      <c r="V281" s="28">
        <v>2767</v>
      </c>
      <c r="W281" s="31">
        <v>1.02</v>
      </c>
      <c r="X281" s="26" t="s">
        <v>25</v>
      </c>
    </row>
    <row r="282" spans="1:24">
      <c r="A282" s="26" t="s">
        <v>4490</v>
      </c>
      <c r="B282" s="26" t="s">
        <v>4490</v>
      </c>
      <c r="C282" s="26" t="s">
        <v>4488</v>
      </c>
      <c r="D282" s="27">
        <v>62.5</v>
      </c>
      <c r="E282" s="28">
        <v>200</v>
      </c>
      <c r="F282" s="29">
        <v>6.95</v>
      </c>
      <c r="G282" s="29">
        <v>6.12</v>
      </c>
      <c r="H282" s="30">
        <v>1.3299999999999999E-2</v>
      </c>
      <c r="I282" s="31">
        <v>7.85</v>
      </c>
      <c r="J282" s="31">
        <v>7.78</v>
      </c>
      <c r="K282" s="31">
        <v>0.65</v>
      </c>
      <c r="L282" s="31">
        <v>1.41</v>
      </c>
      <c r="M282" s="28">
        <v>43</v>
      </c>
      <c r="N282" s="31">
        <v>0.09</v>
      </c>
      <c r="O282" s="31">
        <v>0.38</v>
      </c>
      <c r="P282" s="28">
        <v>161</v>
      </c>
      <c r="Q282" s="31">
        <v>0.16</v>
      </c>
      <c r="R282" s="31">
        <v>0.56000000000000005</v>
      </c>
      <c r="S282" s="28">
        <v>1415</v>
      </c>
      <c r="T282" s="31">
        <v>0.5</v>
      </c>
      <c r="U282" s="31">
        <v>1.04</v>
      </c>
      <c r="V282" s="28">
        <v>2830</v>
      </c>
      <c r="W282" s="31">
        <v>1.04</v>
      </c>
      <c r="X282" s="26" t="s">
        <v>25</v>
      </c>
    </row>
    <row r="283" spans="1:24">
      <c r="A283" s="26" t="s">
        <v>4488</v>
      </c>
      <c r="B283" s="26" t="s">
        <v>4488</v>
      </c>
      <c r="C283" s="26" t="s">
        <v>4491</v>
      </c>
      <c r="D283" s="27">
        <v>57.6</v>
      </c>
      <c r="E283" s="28">
        <v>300</v>
      </c>
      <c r="F283" s="29">
        <v>5.52</v>
      </c>
      <c r="G283" s="29">
        <v>5.17</v>
      </c>
      <c r="H283" s="30">
        <v>6.1000000000000004E-3</v>
      </c>
      <c r="I283" s="31">
        <v>7.78</v>
      </c>
      <c r="J283" s="31">
        <v>7.86</v>
      </c>
      <c r="K283" s="31">
        <v>1.9</v>
      </c>
      <c r="L283" s="31">
        <v>2.33</v>
      </c>
      <c r="M283" s="28">
        <v>303</v>
      </c>
      <c r="N283" s="31">
        <v>0.16</v>
      </c>
      <c r="O283" s="31">
        <v>0.49</v>
      </c>
      <c r="P283" s="28">
        <v>1039</v>
      </c>
      <c r="Q283" s="31">
        <v>0.28999999999999998</v>
      </c>
      <c r="R283" s="31">
        <v>0.71</v>
      </c>
      <c r="S283" s="28">
        <v>2822</v>
      </c>
      <c r="T283" s="31">
        <v>0.5</v>
      </c>
      <c r="U283" s="31">
        <v>0.92</v>
      </c>
      <c r="V283" s="28">
        <v>5644</v>
      </c>
      <c r="W283" s="31">
        <v>0.92</v>
      </c>
      <c r="X283" s="26" t="s">
        <v>25</v>
      </c>
    </row>
    <row r="284" spans="1:24">
      <c r="A284" s="26" t="s">
        <v>4491</v>
      </c>
      <c r="B284" s="26" t="s">
        <v>4491</v>
      </c>
      <c r="C284" s="26" t="s">
        <v>4492</v>
      </c>
      <c r="D284" s="27">
        <v>65.5</v>
      </c>
      <c r="E284" s="28">
        <v>350</v>
      </c>
      <c r="F284" s="29">
        <v>5.13</v>
      </c>
      <c r="G284" s="29">
        <v>4.87</v>
      </c>
      <c r="H284" s="30">
        <v>4.0000000000000001E-3</v>
      </c>
      <c r="I284" s="31">
        <v>7.86</v>
      </c>
      <c r="J284" s="31">
        <v>7.8</v>
      </c>
      <c r="K284" s="31">
        <v>2.3199999999999998</v>
      </c>
      <c r="L284" s="31">
        <v>2.52</v>
      </c>
      <c r="M284" s="28">
        <v>454</v>
      </c>
      <c r="N284" s="31">
        <v>0.17</v>
      </c>
      <c r="O284" s="31">
        <v>0.47</v>
      </c>
      <c r="P284" s="28">
        <v>1509</v>
      </c>
      <c r="Q284" s="31">
        <v>0.32</v>
      </c>
      <c r="R284" s="31">
        <v>0.66</v>
      </c>
      <c r="S284" s="28">
        <v>3441</v>
      </c>
      <c r="T284" s="31">
        <v>0.5</v>
      </c>
      <c r="U284" s="31">
        <v>0.83</v>
      </c>
      <c r="V284" s="28">
        <v>6882</v>
      </c>
      <c r="W284" s="31">
        <v>0.83</v>
      </c>
      <c r="X284" s="26" t="s">
        <v>25</v>
      </c>
    </row>
    <row r="285" spans="1:24">
      <c r="A285" s="26" t="s">
        <v>4493</v>
      </c>
      <c r="B285" s="26" t="s">
        <v>4493</v>
      </c>
      <c r="C285" s="26" t="s">
        <v>4494</v>
      </c>
      <c r="D285" s="27">
        <v>62.4</v>
      </c>
      <c r="E285" s="28">
        <v>300</v>
      </c>
      <c r="F285" s="29">
        <v>5.85</v>
      </c>
      <c r="G285" s="29">
        <v>5.48</v>
      </c>
      <c r="H285" s="30">
        <v>5.8999999999999999E-3</v>
      </c>
      <c r="I285" s="31">
        <v>8.18</v>
      </c>
      <c r="J285" s="31">
        <v>7.93</v>
      </c>
      <c r="K285" s="31">
        <v>1.97</v>
      </c>
      <c r="L285" s="31">
        <v>2.09</v>
      </c>
      <c r="M285" s="28">
        <v>103</v>
      </c>
      <c r="N285" s="31">
        <v>0.09</v>
      </c>
      <c r="O285" s="31">
        <v>0.35</v>
      </c>
      <c r="P285" s="28">
        <v>378</v>
      </c>
      <c r="Q285" s="31">
        <v>0.18</v>
      </c>
      <c r="R285" s="31">
        <v>0.52</v>
      </c>
      <c r="S285" s="28">
        <v>2788</v>
      </c>
      <c r="T285" s="31">
        <v>0.5</v>
      </c>
      <c r="U285" s="31">
        <v>0.91</v>
      </c>
      <c r="V285" s="28">
        <v>5576</v>
      </c>
      <c r="W285" s="31">
        <v>0.91</v>
      </c>
      <c r="X285" s="26" t="s">
        <v>25</v>
      </c>
    </row>
    <row r="286" spans="1:24">
      <c r="A286" s="26" t="s">
        <v>4495</v>
      </c>
      <c r="B286" s="26" t="s">
        <v>4495</v>
      </c>
      <c r="C286" s="26" t="s">
        <v>4494</v>
      </c>
      <c r="D286" s="27">
        <v>64.7</v>
      </c>
      <c r="E286" s="28">
        <v>200</v>
      </c>
      <c r="F286" s="29">
        <v>6.95</v>
      </c>
      <c r="G286" s="29">
        <v>6.08</v>
      </c>
      <c r="H286" s="30">
        <v>1.34E-2</v>
      </c>
      <c r="I286" s="31">
        <v>7.85</v>
      </c>
      <c r="J286" s="31">
        <v>7.93</v>
      </c>
      <c r="K286" s="31">
        <v>0.65</v>
      </c>
      <c r="L286" s="31">
        <v>1.6</v>
      </c>
      <c r="M286" s="28">
        <v>54</v>
      </c>
      <c r="N286" s="31">
        <v>0.1</v>
      </c>
      <c r="O286" s="31">
        <v>0.41</v>
      </c>
      <c r="P286" s="28">
        <v>203</v>
      </c>
      <c r="Q286" s="31">
        <v>0.18</v>
      </c>
      <c r="R286" s="31">
        <v>0.61</v>
      </c>
      <c r="S286" s="28">
        <v>1424</v>
      </c>
      <c r="T286" s="31">
        <v>0.5</v>
      </c>
      <c r="U286" s="31">
        <v>1.05</v>
      </c>
      <c r="V286" s="28">
        <v>2848</v>
      </c>
      <c r="W286" s="31">
        <v>1.05</v>
      </c>
      <c r="X286" s="26" t="s">
        <v>25</v>
      </c>
    </row>
    <row r="287" spans="1:24">
      <c r="A287" s="26" t="s">
        <v>4494</v>
      </c>
      <c r="B287" s="26" t="s">
        <v>4494</v>
      </c>
      <c r="C287" s="26" t="s">
        <v>4496</v>
      </c>
      <c r="D287" s="27">
        <v>53.4</v>
      </c>
      <c r="E287" s="28">
        <v>300</v>
      </c>
      <c r="F287" s="29">
        <v>5.48</v>
      </c>
      <c r="G287" s="29">
        <v>5.16</v>
      </c>
      <c r="H287" s="30">
        <v>6.0000000000000001E-3</v>
      </c>
      <c r="I287" s="31">
        <v>7.93</v>
      </c>
      <c r="J287" s="31">
        <v>7.97</v>
      </c>
      <c r="K287" s="31">
        <v>2.09</v>
      </c>
      <c r="L287" s="31">
        <v>2.4500000000000002</v>
      </c>
      <c r="M287" s="28">
        <v>165</v>
      </c>
      <c r="N287" s="31">
        <v>0.12</v>
      </c>
      <c r="O287" s="31">
        <v>0.41</v>
      </c>
      <c r="P287" s="28">
        <v>590</v>
      </c>
      <c r="Q287" s="31">
        <v>0.22</v>
      </c>
      <c r="R287" s="31">
        <v>0.6</v>
      </c>
      <c r="S287" s="28">
        <v>2803</v>
      </c>
      <c r="T287" s="31">
        <v>0.5</v>
      </c>
      <c r="U287" s="31">
        <v>0.92</v>
      </c>
      <c r="V287" s="28">
        <v>5605</v>
      </c>
      <c r="W287" s="31">
        <v>0.92</v>
      </c>
      <c r="X287" s="26" t="s">
        <v>25</v>
      </c>
    </row>
    <row r="288" spans="1:24">
      <c r="A288" s="26" t="s">
        <v>4496</v>
      </c>
      <c r="B288" s="26" t="s">
        <v>4496</v>
      </c>
      <c r="C288" s="26" t="s">
        <v>4492</v>
      </c>
      <c r="D288" s="27">
        <v>62.5</v>
      </c>
      <c r="E288" s="28">
        <v>350</v>
      </c>
      <c r="F288" s="29">
        <v>5.12</v>
      </c>
      <c r="G288" s="29">
        <v>4.87</v>
      </c>
      <c r="H288" s="30">
        <v>4.0000000000000001E-3</v>
      </c>
      <c r="I288" s="31">
        <v>7.97</v>
      </c>
      <c r="J288" s="31">
        <v>7.8</v>
      </c>
      <c r="K288" s="31">
        <v>2.44</v>
      </c>
      <c r="L288" s="31">
        <v>2.52</v>
      </c>
      <c r="M288" s="28">
        <v>281</v>
      </c>
      <c r="N288" s="31">
        <v>0.14000000000000001</v>
      </c>
      <c r="O288" s="31">
        <v>0.41</v>
      </c>
      <c r="P288" s="28">
        <v>972</v>
      </c>
      <c r="Q288" s="31">
        <v>0.25</v>
      </c>
      <c r="R288" s="31">
        <v>0.59</v>
      </c>
      <c r="S288" s="28">
        <v>3454</v>
      </c>
      <c r="T288" s="31">
        <v>0.5</v>
      </c>
      <c r="U288" s="31">
        <v>0.83</v>
      </c>
      <c r="V288" s="28">
        <v>6908</v>
      </c>
      <c r="W288" s="31">
        <v>0.83</v>
      </c>
      <c r="X288" s="26" t="s">
        <v>25</v>
      </c>
    </row>
    <row r="289" spans="1:24">
      <c r="A289" s="26" t="s">
        <v>4492</v>
      </c>
      <c r="B289" s="26" t="s">
        <v>4492</v>
      </c>
      <c r="C289" s="26" t="s">
        <v>4497</v>
      </c>
      <c r="D289" s="27">
        <v>81.3</v>
      </c>
      <c r="E289" s="28">
        <v>450</v>
      </c>
      <c r="F289" s="29">
        <v>4.79</v>
      </c>
      <c r="G289" s="29">
        <v>4.33</v>
      </c>
      <c r="H289" s="30">
        <v>5.7000000000000002E-3</v>
      </c>
      <c r="I289" s="31">
        <v>7.8</v>
      </c>
      <c r="J289" s="31">
        <v>7.82</v>
      </c>
      <c r="K289" s="31">
        <v>2.4900000000000002</v>
      </c>
      <c r="L289" s="31">
        <v>2.97</v>
      </c>
      <c r="M289" s="28">
        <v>791</v>
      </c>
      <c r="N289" s="31">
        <v>0.15</v>
      </c>
      <c r="O289" s="31">
        <v>0.61</v>
      </c>
      <c r="P289" s="28">
        <v>2505</v>
      </c>
      <c r="Q289" s="31">
        <v>0.27</v>
      </c>
      <c r="R289" s="31">
        <v>0.85</v>
      </c>
      <c r="S289" s="28">
        <v>8029</v>
      </c>
      <c r="T289" s="31">
        <v>0.5</v>
      </c>
      <c r="U289" s="31">
        <v>1.17</v>
      </c>
      <c r="V289" s="28">
        <v>16059</v>
      </c>
      <c r="W289" s="31">
        <v>1.17</v>
      </c>
      <c r="X289" s="26" t="s">
        <v>25</v>
      </c>
    </row>
    <row r="290" spans="1:24">
      <c r="A290" s="26" t="s">
        <v>4498</v>
      </c>
      <c r="B290" s="26" t="s">
        <v>4498</v>
      </c>
      <c r="C290" s="26" t="s">
        <v>4499</v>
      </c>
      <c r="D290" s="27">
        <v>54.3</v>
      </c>
      <c r="E290" s="28">
        <v>200</v>
      </c>
      <c r="F290" s="29">
        <v>6.61</v>
      </c>
      <c r="G290" s="29">
        <v>6.04</v>
      </c>
      <c r="H290" s="30">
        <v>1.0500000000000001E-2</v>
      </c>
      <c r="I290" s="31">
        <v>7.95</v>
      </c>
      <c r="J290" s="31">
        <v>7.85</v>
      </c>
      <c r="K290" s="31">
        <v>1.0900000000000001</v>
      </c>
      <c r="L290" s="31">
        <v>1.56</v>
      </c>
      <c r="M290" s="28">
        <v>82</v>
      </c>
      <c r="N290" s="31">
        <v>0.12</v>
      </c>
      <c r="O290" s="31">
        <v>0.43</v>
      </c>
      <c r="P290" s="28">
        <v>302</v>
      </c>
      <c r="Q290" s="31">
        <v>0.23</v>
      </c>
      <c r="R290" s="31">
        <v>0.63</v>
      </c>
      <c r="S290" s="28">
        <v>1258</v>
      </c>
      <c r="T290" s="31">
        <v>0.5</v>
      </c>
      <c r="U290" s="31">
        <v>0.93</v>
      </c>
      <c r="V290" s="28">
        <v>2516</v>
      </c>
      <c r="W290" s="31">
        <v>0.93</v>
      </c>
      <c r="X290" s="26" t="s">
        <v>25</v>
      </c>
    </row>
    <row r="291" spans="1:24">
      <c r="A291" s="26" t="s">
        <v>4500</v>
      </c>
      <c r="B291" s="26" t="s">
        <v>4500</v>
      </c>
      <c r="C291" s="26" t="s">
        <v>4499</v>
      </c>
      <c r="D291" s="27">
        <v>83.6</v>
      </c>
      <c r="E291" s="28">
        <v>200</v>
      </c>
      <c r="F291" s="29">
        <v>6.32</v>
      </c>
      <c r="G291" s="29">
        <v>6.04</v>
      </c>
      <c r="H291" s="30">
        <v>3.3E-3</v>
      </c>
      <c r="I291" s="31">
        <v>7.72</v>
      </c>
      <c r="J291" s="31">
        <v>7.85</v>
      </c>
      <c r="K291" s="31">
        <v>1.1499999999999999</v>
      </c>
      <c r="L291" s="31">
        <v>1.56</v>
      </c>
      <c r="M291" s="28">
        <v>47</v>
      </c>
      <c r="N291" s="31">
        <v>0.12</v>
      </c>
      <c r="O291" s="31">
        <v>0.24</v>
      </c>
      <c r="P291" s="28">
        <v>178</v>
      </c>
      <c r="Q291" s="31">
        <v>0.24</v>
      </c>
      <c r="R291" s="31">
        <v>0.36</v>
      </c>
      <c r="S291" s="28">
        <v>711</v>
      </c>
      <c r="T291" s="31">
        <v>0.5</v>
      </c>
      <c r="U291" s="31">
        <v>0.52</v>
      </c>
      <c r="V291" s="28">
        <v>1421</v>
      </c>
      <c r="W291" s="31">
        <v>0.52</v>
      </c>
      <c r="X291" s="26" t="s">
        <v>25</v>
      </c>
    </row>
    <row r="292" spans="1:24">
      <c r="A292" s="26" t="s">
        <v>4499</v>
      </c>
      <c r="B292" s="26" t="s">
        <v>4499</v>
      </c>
      <c r="C292" s="26" t="s">
        <v>4497</v>
      </c>
      <c r="D292" s="27">
        <v>58</v>
      </c>
      <c r="E292" s="28">
        <v>200</v>
      </c>
      <c r="F292" s="29">
        <v>5.44</v>
      </c>
      <c r="G292" s="29">
        <v>4.53</v>
      </c>
      <c r="H292" s="30">
        <v>1.5699999999999999E-2</v>
      </c>
      <c r="I292" s="31">
        <v>7.85</v>
      </c>
      <c r="J292" s="31">
        <v>7.82</v>
      </c>
      <c r="K292" s="31">
        <v>2.16</v>
      </c>
      <c r="L292" s="31">
        <v>3.04</v>
      </c>
      <c r="M292" s="28">
        <v>151</v>
      </c>
      <c r="N292" s="31">
        <v>0.15</v>
      </c>
      <c r="O292" s="31">
        <v>0.59</v>
      </c>
      <c r="P292" s="28">
        <v>541</v>
      </c>
      <c r="Q292" s="31">
        <v>0.28000000000000003</v>
      </c>
      <c r="R292" s="31">
        <v>0.85</v>
      </c>
      <c r="S292" s="28">
        <v>1538</v>
      </c>
      <c r="T292" s="31">
        <v>0.5</v>
      </c>
      <c r="U292" s="31">
        <v>1.1299999999999999</v>
      </c>
      <c r="V292" s="28">
        <v>3076</v>
      </c>
      <c r="W292" s="31">
        <v>1.1299999999999999</v>
      </c>
      <c r="X292" s="26" t="s">
        <v>25</v>
      </c>
    </row>
    <row r="293" spans="1:24">
      <c r="A293" s="26" t="s">
        <v>4501</v>
      </c>
      <c r="B293" s="26" t="s">
        <v>4501</v>
      </c>
      <c r="C293" s="26" t="s">
        <v>4502</v>
      </c>
      <c r="D293" s="27">
        <v>72.8</v>
      </c>
      <c r="E293" s="28">
        <v>200</v>
      </c>
      <c r="F293" s="29">
        <v>6.75</v>
      </c>
      <c r="G293" s="29">
        <v>6.11</v>
      </c>
      <c r="H293" s="30">
        <v>8.8000000000000005E-3</v>
      </c>
      <c r="I293" s="31">
        <v>8.1</v>
      </c>
      <c r="J293" s="31">
        <v>7.84</v>
      </c>
      <c r="K293" s="31">
        <v>1.1000000000000001</v>
      </c>
      <c r="L293" s="31">
        <v>1.48</v>
      </c>
      <c r="M293" s="28">
        <v>133</v>
      </c>
      <c r="N293" s="31">
        <v>0.16</v>
      </c>
      <c r="O293" s="31">
        <v>0.46</v>
      </c>
      <c r="P293" s="28">
        <v>481</v>
      </c>
      <c r="Q293" s="31">
        <v>0.31</v>
      </c>
      <c r="R293" s="31">
        <v>0.67</v>
      </c>
      <c r="S293" s="28">
        <v>1151</v>
      </c>
      <c r="T293" s="31">
        <v>0.5</v>
      </c>
      <c r="U293" s="31">
        <v>0.85</v>
      </c>
      <c r="V293" s="28">
        <v>2303</v>
      </c>
      <c r="W293" s="31">
        <v>0.85</v>
      </c>
      <c r="X293" s="26" t="s">
        <v>25</v>
      </c>
    </row>
    <row r="294" spans="1:24">
      <c r="A294" s="26" t="s">
        <v>4502</v>
      </c>
      <c r="B294" s="26" t="s">
        <v>4502</v>
      </c>
      <c r="C294" s="26" t="s">
        <v>4497</v>
      </c>
      <c r="D294" s="27">
        <v>68.5</v>
      </c>
      <c r="E294" s="28">
        <v>200</v>
      </c>
      <c r="F294" s="29">
        <v>6.11</v>
      </c>
      <c r="G294" s="29">
        <v>5.29</v>
      </c>
      <c r="H294" s="30">
        <v>1.2E-2</v>
      </c>
      <c r="I294" s="31">
        <v>7.84</v>
      </c>
      <c r="J294" s="31">
        <v>7.82</v>
      </c>
      <c r="K294" s="31">
        <v>1.48</v>
      </c>
      <c r="L294" s="31">
        <v>2.2799999999999998</v>
      </c>
      <c r="M294" s="28">
        <v>292</v>
      </c>
      <c r="N294" s="31">
        <v>0.22</v>
      </c>
      <c r="O294" s="31">
        <v>0.65</v>
      </c>
      <c r="P294" s="28">
        <v>1005</v>
      </c>
      <c r="Q294" s="31">
        <v>0.42</v>
      </c>
      <c r="R294" s="31">
        <v>0.92</v>
      </c>
      <c r="S294" s="28">
        <v>1344</v>
      </c>
      <c r="T294" s="31">
        <v>0.5</v>
      </c>
      <c r="U294" s="31">
        <v>0.99</v>
      </c>
      <c r="V294" s="28">
        <v>2687</v>
      </c>
      <c r="W294" s="31">
        <v>0.99</v>
      </c>
      <c r="X294" s="26" t="s">
        <v>25</v>
      </c>
    </row>
    <row r="295" spans="1:24">
      <c r="A295" s="26" t="s">
        <v>4497</v>
      </c>
      <c r="B295" s="26" t="s">
        <v>4497</v>
      </c>
      <c r="C295" s="26" t="s">
        <v>4503</v>
      </c>
      <c r="D295" s="27">
        <v>87.6</v>
      </c>
      <c r="E295" s="28">
        <v>450</v>
      </c>
      <c r="F295" s="29">
        <v>4.33</v>
      </c>
      <c r="G295" s="29">
        <v>3.84</v>
      </c>
      <c r="H295" s="30">
        <v>5.5999999999999999E-3</v>
      </c>
      <c r="I295" s="31">
        <v>7.82</v>
      </c>
      <c r="J295" s="31">
        <v>7.84</v>
      </c>
      <c r="K295" s="31">
        <v>2.97</v>
      </c>
      <c r="L295" s="31">
        <v>3.48</v>
      </c>
      <c r="M295" s="28">
        <v>1292</v>
      </c>
      <c r="N295" s="31">
        <v>0.19</v>
      </c>
      <c r="O295" s="31">
        <v>0.7</v>
      </c>
      <c r="P295" s="28">
        <v>3882</v>
      </c>
      <c r="Q295" s="31">
        <v>0.34</v>
      </c>
      <c r="R295" s="31">
        <v>0.96</v>
      </c>
      <c r="S295" s="28">
        <v>7983</v>
      </c>
      <c r="T295" s="31">
        <v>0.5</v>
      </c>
      <c r="U295" s="31">
        <v>1.1599999999999999</v>
      </c>
      <c r="V295" s="28">
        <v>15967</v>
      </c>
      <c r="W295" s="31">
        <v>1.1599999999999999</v>
      </c>
      <c r="X295" s="26" t="s">
        <v>25</v>
      </c>
    </row>
    <row r="296" spans="1:24">
      <c r="A296" s="26" t="s">
        <v>4504</v>
      </c>
      <c r="B296" s="26" t="s">
        <v>4504</v>
      </c>
      <c r="C296" s="26" t="s">
        <v>4503</v>
      </c>
      <c r="D296" s="27">
        <v>78.8</v>
      </c>
      <c r="E296" s="28">
        <v>300</v>
      </c>
      <c r="F296" s="29">
        <v>4.4829999999999997</v>
      </c>
      <c r="G296" s="29">
        <v>3.9220000000000002</v>
      </c>
      <c r="H296" s="30">
        <v>7.1000000000000004E-3</v>
      </c>
      <c r="I296" s="31">
        <v>7.84</v>
      </c>
      <c r="J296" s="31">
        <v>7.84</v>
      </c>
      <c r="K296" s="31">
        <v>3</v>
      </c>
      <c r="L296" s="31">
        <v>3.56</v>
      </c>
      <c r="M296" s="28">
        <v>275</v>
      </c>
      <c r="N296" s="31">
        <v>0.14000000000000001</v>
      </c>
      <c r="O296" s="31">
        <v>0.51</v>
      </c>
      <c r="P296" s="28">
        <v>950</v>
      </c>
      <c r="Q296" s="31">
        <v>0.27</v>
      </c>
      <c r="R296" s="31">
        <v>0.73</v>
      </c>
      <c r="S296" s="28">
        <v>3054</v>
      </c>
      <c r="T296" s="31">
        <v>0.5</v>
      </c>
      <c r="U296" s="31">
        <v>1</v>
      </c>
      <c r="V296" s="28">
        <v>6107</v>
      </c>
      <c r="W296" s="31">
        <v>1</v>
      </c>
      <c r="X296" s="26" t="s">
        <v>24</v>
      </c>
    </row>
    <row r="297" spans="1:24">
      <c r="A297" s="26" t="s">
        <v>4503</v>
      </c>
      <c r="B297" s="26" t="s">
        <v>4503</v>
      </c>
      <c r="C297" s="26" t="s">
        <v>4505</v>
      </c>
      <c r="D297" s="27">
        <v>64</v>
      </c>
      <c r="E297" s="28">
        <v>450</v>
      </c>
      <c r="F297" s="29">
        <v>3.84</v>
      </c>
      <c r="G297" s="29">
        <v>3.49</v>
      </c>
      <c r="H297" s="30">
        <v>5.4999999999999997E-3</v>
      </c>
      <c r="I297" s="31">
        <v>7.84</v>
      </c>
      <c r="J297" s="31">
        <v>7.82</v>
      </c>
      <c r="K297" s="31">
        <v>3.48</v>
      </c>
      <c r="L297" s="31">
        <v>3.81</v>
      </c>
      <c r="M297" s="28">
        <v>1610</v>
      </c>
      <c r="N297" s="31">
        <v>0.22</v>
      </c>
      <c r="O297" s="31">
        <v>0.74</v>
      </c>
      <c r="P297" s="28">
        <v>4714</v>
      </c>
      <c r="Q297" s="31">
        <v>0.37</v>
      </c>
      <c r="R297" s="31">
        <v>1</v>
      </c>
      <c r="S297" s="28">
        <v>7894</v>
      </c>
      <c r="T297" s="31">
        <v>0.5</v>
      </c>
      <c r="U297" s="31">
        <v>1.1499999999999999</v>
      </c>
      <c r="V297" s="28">
        <v>15788</v>
      </c>
      <c r="W297" s="31">
        <v>1.1499999999999999</v>
      </c>
      <c r="X297" s="26" t="s">
        <v>25</v>
      </c>
    </row>
    <row r="298" spans="1:24">
      <c r="A298" s="26" t="s">
        <v>4505</v>
      </c>
      <c r="B298" s="26" t="s">
        <v>4505</v>
      </c>
      <c r="C298" s="26" t="s">
        <v>4506</v>
      </c>
      <c r="D298" s="27">
        <v>36.4</v>
      </c>
      <c r="E298" s="28">
        <v>450</v>
      </c>
      <c r="F298" s="29">
        <v>3.49</v>
      </c>
      <c r="G298" s="29">
        <v>3.24</v>
      </c>
      <c r="H298" s="30">
        <v>6.8999999999999999E-3</v>
      </c>
      <c r="I298" s="31">
        <v>7.82</v>
      </c>
      <c r="J298" s="31">
        <v>7.76</v>
      </c>
      <c r="K298" s="31">
        <v>3.81</v>
      </c>
      <c r="L298" s="31">
        <v>4</v>
      </c>
      <c r="M298" s="28">
        <v>1713</v>
      </c>
      <c r="N298" s="31">
        <v>0.21</v>
      </c>
      <c r="O298" s="31">
        <v>0.82</v>
      </c>
      <c r="P298" s="28">
        <v>4978</v>
      </c>
      <c r="Q298" s="31">
        <v>0.36</v>
      </c>
      <c r="R298" s="31">
        <v>1.1100000000000001</v>
      </c>
      <c r="S298" s="28">
        <v>8846</v>
      </c>
      <c r="T298" s="31">
        <v>0.5</v>
      </c>
      <c r="U298" s="31">
        <v>1.29</v>
      </c>
      <c r="V298" s="28">
        <v>17693</v>
      </c>
      <c r="W298" s="31">
        <v>1.29</v>
      </c>
      <c r="X298" s="26" t="s">
        <v>25</v>
      </c>
    </row>
    <row r="299" spans="1:24">
      <c r="A299" s="26" t="s">
        <v>4507</v>
      </c>
      <c r="B299" s="26" t="s">
        <v>4507</v>
      </c>
      <c r="C299" s="26" t="s">
        <v>4508</v>
      </c>
      <c r="D299" s="27">
        <v>68.900000000000006</v>
      </c>
      <c r="E299" s="28">
        <v>200</v>
      </c>
      <c r="F299" s="29">
        <v>6.48</v>
      </c>
      <c r="G299" s="29">
        <v>5.93</v>
      </c>
      <c r="H299" s="30">
        <v>8.0000000000000002E-3</v>
      </c>
      <c r="I299" s="31">
        <v>7.65</v>
      </c>
      <c r="J299" s="31">
        <v>7.55</v>
      </c>
      <c r="K299" s="31">
        <v>0.92</v>
      </c>
      <c r="L299" s="31">
        <v>1.37</v>
      </c>
      <c r="M299" s="28">
        <v>206</v>
      </c>
      <c r="N299" s="31">
        <v>0.21</v>
      </c>
      <c r="O299" s="31">
        <v>0.51</v>
      </c>
      <c r="P299" s="28">
        <v>725</v>
      </c>
      <c r="Q299" s="31">
        <v>0.4</v>
      </c>
      <c r="R299" s="31">
        <v>0.73</v>
      </c>
      <c r="S299" s="28">
        <v>1097</v>
      </c>
      <c r="T299" s="31">
        <v>0.5</v>
      </c>
      <c r="U299" s="31">
        <v>0.81</v>
      </c>
      <c r="V299" s="28">
        <v>2194</v>
      </c>
      <c r="W299" s="31">
        <v>0.81</v>
      </c>
      <c r="X299" s="26" t="s">
        <v>25</v>
      </c>
    </row>
    <row r="300" spans="1:24">
      <c r="A300" s="26" t="s">
        <v>4509</v>
      </c>
      <c r="B300" s="26" t="s">
        <v>4509</v>
      </c>
      <c r="C300" s="26" t="s">
        <v>4508</v>
      </c>
      <c r="D300" s="27">
        <v>87.4</v>
      </c>
      <c r="E300" s="28">
        <v>200</v>
      </c>
      <c r="F300" s="29">
        <v>6.18</v>
      </c>
      <c r="G300" s="29">
        <v>5.85</v>
      </c>
      <c r="H300" s="30">
        <v>3.8E-3</v>
      </c>
      <c r="I300" s="31">
        <v>7.57</v>
      </c>
      <c r="J300" s="31">
        <v>7.55</v>
      </c>
      <c r="K300" s="31">
        <v>1.1399999999999999</v>
      </c>
      <c r="L300" s="31">
        <v>1.45</v>
      </c>
      <c r="M300" s="28">
        <v>96</v>
      </c>
      <c r="N300" s="31">
        <v>0.17</v>
      </c>
      <c r="O300" s="31">
        <v>0.31</v>
      </c>
      <c r="P300" s="28">
        <v>351</v>
      </c>
      <c r="Q300" s="31">
        <v>0.33</v>
      </c>
      <c r="R300" s="31">
        <v>0.45</v>
      </c>
      <c r="S300" s="28">
        <v>755</v>
      </c>
      <c r="T300" s="31">
        <v>0.5</v>
      </c>
      <c r="U300" s="31">
        <v>0.56000000000000005</v>
      </c>
      <c r="V300" s="28">
        <v>1509</v>
      </c>
      <c r="W300" s="31">
        <v>0.56000000000000005</v>
      </c>
      <c r="X300" s="26" t="s">
        <v>25</v>
      </c>
    </row>
    <row r="301" spans="1:24">
      <c r="A301" s="26" t="s">
        <v>4508</v>
      </c>
      <c r="B301" s="26" t="s">
        <v>4508</v>
      </c>
      <c r="C301" s="26" t="s">
        <v>4506</v>
      </c>
      <c r="D301" s="27">
        <v>59.3</v>
      </c>
      <c r="E301" s="28">
        <v>200</v>
      </c>
      <c r="F301" s="29">
        <v>5.85</v>
      </c>
      <c r="G301" s="29">
        <v>4.5</v>
      </c>
      <c r="H301" s="30">
        <v>2.2800000000000001E-2</v>
      </c>
      <c r="I301" s="31">
        <v>7.55</v>
      </c>
      <c r="J301" s="31">
        <v>7.76</v>
      </c>
      <c r="K301" s="31">
        <v>1.45</v>
      </c>
      <c r="L301" s="31">
        <v>3.01</v>
      </c>
      <c r="M301" s="28">
        <v>324</v>
      </c>
      <c r="N301" s="31">
        <v>0.2</v>
      </c>
      <c r="O301" s="31">
        <v>0.84</v>
      </c>
      <c r="P301" s="28">
        <v>1105</v>
      </c>
      <c r="Q301" s="31">
        <v>0.37</v>
      </c>
      <c r="R301" s="31">
        <v>1.19</v>
      </c>
      <c r="S301" s="28">
        <v>1853</v>
      </c>
      <c r="T301" s="31">
        <v>0.5</v>
      </c>
      <c r="U301" s="31">
        <v>1.37</v>
      </c>
      <c r="V301" s="28">
        <v>3706</v>
      </c>
      <c r="W301" s="31">
        <v>1.37</v>
      </c>
      <c r="X301" s="26" t="s">
        <v>25</v>
      </c>
    </row>
    <row r="302" spans="1:24">
      <c r="A302" s="26" t="s">
        <v>4506</v>
      </c>
      <c r="B302" s="26" t="s">
        <v>4506</v>
      </c>
      <c r="C302" s="26" t="s">
        <v>4510</v>
      </c>
      <c r="D302" s="27">
        <v>91.3</v>
      </c>
      <c r="E302" s="28">
        <v>450</v>
      </c>
      <c r="F302" s="29">
        <v>3.24</v>
      </c>
      <c r="G302" s="29">
        <v>2.6</v>
      </c>
      <c r="H302" s="30">
        <v>7.0000000000000001E-3</v>
      </c>
      <c r="I302" s="31">
        <v>7.76</v>
      </c>
      <c r="J302" s="31">
        <v>7.56</v>
      </c>
      <c r="K302" s="31">
        <v>4</v>
      </c>
      <c r="L302" s="31">
        <v>4.4400000000000004</v>
      </c>
      <c r="M302" s="28">
        <v>2181</v>
      </c>
      <c r="N302" s="31">
        <v>0.24</v>
      </c>
      <c r="O302" s="31">
        <v>0.88</v>
      </c>
      <c r="P302" s="28">
        <v>6147</v>
      </c>
      <c r="Q302" s="31">
        <v>0.4</v>
      </c>
      <c r="R302" s="31">
        <v>1.18</v>
      </c>
      <c r="S302" s="28">
        <v>8937</v>
      </c>
      <c r="T302" s="31">
        <v>0.5</v>
      </c>
      <c r="U302" s="31">
        <v>1.3</v>
      </c>
      <c r="V302" s="28">
        <v>17874</v>
      </c>
      <c r="W302" s="31">
        <v>1.3</v>
      </c>
      <c r="X302" s="26" t="s">
        <v>25</v>
      </c>
    </row>
    <row r="303" spans="1:24">
      <c r="A303" s="26" t="s">
        <v>4511</v>
      </c>
      <c r="B303" s="26" t="s">
        <v>4511</v>
      </c>
      <c r="C303" s="26" t="s">
        <v>4510</v>
      </c>
      <c r="D303" s="27">
        <v>89.8</v>
      </c>
      <c r="E303" s="28">
        <v>300</v>
      </c>
      <c r="F303" s="29">
        <v>4.3029999999999999</v>
      </c>
      <c r="G303" s="29">
        <v>3.6640000000000001</v>
      </c>
      <c r="H303" s="30">
        <v>7.1000000000000004E-3</v>
      </c>
      <c r="I303" s="31">
        <v>7.66</v>
      </c>
      <c r="J303" s="31">
        <v>7.56</v>
      </c>
      <c r="K303" s="31">
        <v>3</v>
      </c>
      <c r="L303" s="31">
        <v>3.54</v>
      </c>
      <c r="M303" s="28">
        <v>159</v>
      </c>
      <c r="N303" s="31">
        <v>0.11</v>
      </c>
      <c r="O303" s="31">
        <v>0.43</v>
      </c>
      <c r="P303" s="28">
        <v>568</v>
      </c>
      <c r="Q303" s="31">
        <v>0.21</v>
      </c>
      <c r="R303" s="31">
        <v>0.63</v>
      </c>
      <c r="S303" s="28">
        <v>3054</v>
      </c>
      <c r="T303" s="31">
        <v>0.5</v>
      </c>
      <c r="U303" s="31">
        <v>1</v>
      </c>
      <c r="V303" s="28">
        <v>6107</v>
      </c>
      <c r="W303" s="31">
        <v>1</v>
      </c>
      <c r="X303" s="26" t="s">
        <v>24</v>
      </c>
    </row>
    <row r="304" spans="1:24">
      <c r="A304" s="26" t="s">
        <v>4510</v>
      </c>
      <c r="B304" s="26" t="s">
        <v>4510</v>
      </c>
      <c r="C304" s="26" t="s">
        <v>4512</v>
      </c>
      <c r="D304" s="27">
        <v>56.1</v>
      </c>
      <c r="E304" s="28">
        <v>450</v>
      </c>
      <c r="F304" s="29">
        <v>2.6</v>
      </c>
      <c r="G304" s="29">
        <v>2.21</v>
      </c>
      <c r="H304" s="30">
        <v>7.0000000000000001E-3</v>
      </c>
      <c r="I304" s="31">
        <v>7.56</v>
      </c>
      <c r="J304" s="31">
        <v>7.49</v>
      </c>
      <c r="K304" s="31">
        <v>4.4400000000000004</v>
      </c>
      <c r="L304" s="31">
        <v>4.76</v>
      </c>
      <c r="M304" s="28">
        <v>2364</v>
      </c>
      <c r="N304" s="31">
        <v>0.25</v>
      </c>
      <c r="O304" s="31">
        <v>0.9</v>
      </c>
      <c r="P304" s="28">
        <v>6593</v>
      </c>
      <c r="Q304" s="31">
        <v>0.42</v>
      </c>
      <c r="R304" s="31">
        <v>1.2</v>
      </c>
      <c r="S304" s="28">
        <v>8900</v>
      </c>
      <c r="T304" s="31">
        <v>0.5</v>
      </c>
      <c r="U304" s="31">
        <v>1.3</v>
      </c>
      <c r="V304" s="28">
        <v>17800</v>
      </c>
      <c r="W304" s="31">
        <v>1.3</v>
      </c>
      <c r="X304" s="26" t="s">
        <v>25</v>
      </c>
    </row>
    <row r="305" spans="1:24">
      <c r="A305" s="26" t="s">
        <v>4512</v>
      </c>
      <c r="B305" s="26" t="s">
        <v>4512</v>
      </c>
      <c r="C305" s="26" t="s">
        <v>4513</v>
      </c>
      <c r="D305" s="27">
        <v>39.9</v>
      </c>
      <c r="E305" s="28">
        <v>450</v>
      </c>
      <c r="F305" s="29">
        <v>2.21</v>
      </c>
      <c r="G305" s="29">
        <v>1.93</v>
      </c>
      <c r="H305" s="30">
        <v>7.0000000000000001E-3</v>
      </c>
      <c r="I305" s="31">
        <v>7.49</v>
      </c>
      <c r="J305" s="31">
        <v>7.42</v>
      </c>
      <c r="K305" s="31">
        <v>4.76</v>
      </c>
      <c r="L305" s="31">
        <v>4.97</v>
      </c>
      <c r="M305" s="28">
        <v>2364</v>
      </c>
      <c r="N305" s="31">
        <v>0.25</v>
      </c>
      <c r="O305" s="31">
        <v>0.9</v>
      </c>
      <c r="P305" s="28">
        <v>6593</v>
      </c>
      <c r="Q305" s="31">
        <v>0.42</v>
      </c>
      <c r="R305" s="31">
        <v>1.2</v>
      </c>
      <c r="S305" s="28">
        <v>8942</v>
      </c>
      <c r="T305" s="31">
        <v>0.5</v>
      </c>
      <c r="U305" s="31">
        <v>1.3</v>
      </c>
      <c r="V305" s="28">
        <v>17884</v>
      </c>
      <c r="W305" s="31">
        <v>1.3</v>
      </c>
      <c r="X305" s="26" t="s">
        <v>25</v>
      </c>
    </row>
    <row r="306" spans="1:24">
      <c r="A306" s="26" t="s">
        <v>4514</v>
      </c>
      <c r="B306" s="26" t="s">
        <v>4514</v>
      </c>
      <c r="C306" s="26" t="s">
        <v>4515</v>
      </c>
      <c r="D306" s="27">
        <v>47</v>
      </c>
      <c r="E306" s="28">
        <v>200</v>
      </c>
      <c r="F306" s="29">
        <v>6.1</v>
      </c>
      <c r="G306" s="29">
        <v>5.52</v>
      </c>
      <c r="H306" s="30">
        <v>1.23E-2</v>
      </c>
      <c r="I306" s="31">
        <v>7.28</v>
      </c>
      <c r="J306" s="31">
        <v>7.24</v>
      </c>
      <c r="K306" s="31">
        <v>0.93</v>
      </c>
      <c r="L306" s="31">
        <v>1.47</v>
      </c>
      <c r="M306" s="28">
        <v>41</v>
      </c>
      <c r="N306" s="31">
        <v>0.09</v>
      </c>
      <c r="O306" s="31">
        <v>0.37</v>
      </c>
      <c r="P306" s="28">
        <v>156</v>
      </c>
      <c r="Q306" s="31">
        <v>0.16</v>
      </c>
      <c r="R306" s="31">
        <v>0.55000000000000004</v>
      </c>
      <c r="S306" s="28">
        <v>1364</v>
      </c>
      <c r="T306" s="31">
        <v>0.5</v>
      </c>
      <c r="U306" s="31">
        <v>1.01</v>
      </c>
      <c r="V306" s="28">
        <v>2728</v>
      </c>
      <c r="W306" s="31">
        <v>1.01</v>
      </c>
      <c r="X306" s="26" t="s">
        <v>25</v>
      </c>
    </row>
    <row r="307" spans="1:24">
      <c r="A307" s="26" t="s">
        <v>4516</v>
      </c>
      <c r="B307" s="26" t="s">
        <v>4516</v>
      </c>
      <c r="C307" s="26" t="s">
        <v>4515</v>
      </c>
      <c r="D307" s="27">
        <v>36.6</v>
      </c>
      <c r="E307" s="28">
        <v>200</v>
      </c>
      <c r="F307" s="29">
        <v>5.96</v>
      </c>
      <c r="G307" s="29">
        <v>5.52</v>
      </c>
      <c r="H307" s="30">
        <v>1.2E-2</v>
      </c>
      <c r="I307" s="31">
        <v>7.08</v>
      </c>
      <c r="J307" s="31">
        <v>7.24</v>
      </c>
      <c r="K307" s="31">
        <v>0.87</v>
      </c>
      <c r="L307" s="31">
        <v>1.47</v>
      </c>
      <c r="M307" s="28">
        <v>66</v>
      </c>
      <c r="N307" s="31">
        <v>0.11</v>
      </c>
      <c r="O307" s="31">
        <v>0.42</v>
      </c>
      <c r="P307" s="28">
        <v>245</v>
      </c>
      <c r="Q307" s="31">
        <v>0.2</v>
      </c>
      <c r="R307" s="31">
        <v>0.62</v>
      </c>
      <c r="S307" s="28">
        <v>1346</v>
      </c>
      <c r="T307" s="31">
        <v>0.5</v>
      </c>
      <c r="U307" s="31">
        <v>0.99</v>
      </c>
      <c r="V307" s="28">
        <v>2693</v>
      </c>
      <c r="W307" s="31">
        <v>0.99</v>
      </c>
      <c r="X307" s="26" t="s">
        <v>25</v>
      </c>
    </row>
    <row r="308" spans="1:24">
      <c r="A308" s="26" t="s">
        <v>4515</v>
      </c>
      <c r="B308" s="26" t="s">
        <v>4515</v>
      </c>
      <c r="C308" s="26" t="s">
        <v>4513</v>
      </c>
      <c r="D308" s="27">
        <v>62</v>
      </c>
      <c r="E308" s="28">
        <v>200</v>
      </c>
      <c r="F308" s="29">
        <v>5.52</v>
      </c>
      <c r="G308" s="29">
        <v>5.0999999999999996</v>
      </c>
      <c r="H308" s="30">
        <v>6.7999999999999996E-3</v>
      </c>
      <c r="I308" s="31">
        <v>7.24</v>
      </c>
      <c r="J308" s="31">
        <v>7.42</v>
      </c>
      <c r="K308" s="31">
        <v>1.47</v>
      </c>
      <c r="L308" s="31">
        <v>2.0699999999999998</v>
      </c>
      <c r="M308" s="28">
        <v>132</v>
      </c>
      <c r="N308" s="31">
        <v>0.17</v>
      </c>
      <c r="O308" s="31">
        <v>0.42</v>
      </c>
      <c r="P308" s="28">
        <v>477</v>
      </c>
      <c r="Q308" s="31">
        <v>0.33</v>
      </c>
      <c r="R308" s="31">
        <v>0.61</v>
      </c>
      <c r="S308" s="28">
        <v>1011</v>
      </c>
      <c r="T308" s="31">
        <v>0.5</v>
      </c>
      <c r="U308" s="31">
        <v>0.74</v>
      </c>
      <c r="V308" s="28">
        <v>2021</v>
      </c>
      <c r="W308" s="31">
        <v>0.74</v>
      </c>
      <c r="X308" s="26" t="s">
        <v>25</v>
      </c>
    </row>
    <row r="309" spans="1:24">
      <c r="A309" s="26" t="s">
        <v>4513</v>
      </c>
      <c r="B309" s="26" t="s">
        <v>4513</v>
      </c>
      <c r="C309" s="26" t="s">
        <v>4517</v>
      </c>
      <c r="D309" s="27">
        <v>24.6</v>
      </c>
      <c r="E309" s="28">
        <v>450</v>
      </c>
      <c r="F309" s="29">
        <v>1.93</v>
      </c>
      <c r="G309" s="29">
        <v>1.76</v>
      </c>
      <c r="H309" s="30">
        <v>6.8999999999999999E-3</v>
      </c>
      <c r="I309" s="31">
        <v>7.42</v>
      </c>
      <c r="J309" s="31">
        <v>7.34</v>
      </c>
      <c r="K309" s="31">
        <v>4.97</v>
      </c>
      <c r="L309" s="31">
        <v>5.0599999999999996</v>
      </c>
      <c r="M309" s="28">
        <v>2509</v>
      </c>
      <c r="N309" s="31">
        <v>0.25</v>
      </c>
      <c r="O309" s="31">
        <v>0.91</v>
      </c>
      <c r="P309" s="28">
        <v>6942</v>
      </c>
      <c r="Q309" s="31">
        <v>0.43</v>
      </c>
      <c r="R309" s="31">
        <v>1.21</v>
      </c>
      <c r="S309" s="28">
        <v>8874</v>
      </c>
      <c r="T309" s="31">
        <v>0.5</v>
      </c>
      <c r="U309" s="31">
        <v>1.29</v>
      </c>
      <c r="V309" s="28">
        <v>17747</v>
      </c>
      <c r="W309" s="31">
        <v>1.29</v>
      </c>
      <c r="X309" s="26" t="s">
        <v>25</v>
      </c>
    </row>
    <row r="310" spans="1:24">
      <c r="A310" s="26" t="s">
        <v>4518</v>
      </c>
      <c r="B310" s="26" t="s">
        <v>4518</v>
      </c>
      <c r="C310" s="26" t="s">
        <v>4519</v>
      </c>
      <c r="D310" s="27">
        <v>84.2</v>
      </c>
      <c r="E310" s="28">
        <v>200</v>
      </c>
      <c r="F310" s="29">
        <v>6.07</v>
      </c>
      <c r="G310" s="29">
        <v>5.53</v>
      </c>
      <c r="H310" s="30">
        <v>6.4000000000000003E-3</v>
      </c>
      <c r="I310" s="31">
        <v>7.5</v>
      </c>
      <c r="J310" s="31">
        <v>7.19</v>
      </c>
      <c r="K310" s="31">
        <v>1.18</v>
      </c>
      <c r="L310" s="31">
        <v>1.41</v>
      </c>
      <c r="M310" s="28">
        <v>213</v>
      </c>
      <c r="N310" s="31">
        <v>0.22</v>
      </c>
      <c r="O310" s="31">
        <v>0.47</v>
      </c>
      <c r="P310" s="28">
        <v>748</v>
      </c>
      <c r="Q310" s="31">
        <v>0.43</v>
      </c>
      <c r="R310" s="31">
        <v>0.67</v>
      </c>
      <c r="S310" s="28">
        <v>983</v>
      </c>
      <c r="T310" s="31">
        <v>0.5</v>
      </c>
      <c r="U310" s="31">
        <v>0.72</v>
      </c>
      <c r="V310" s="28">
        <v>1967</v>
      </c>
      <c r="W310" s="31">
        <v>0.72</v>
      </c>
      <c r="X310" s="26" t="s">
        <v>25</v>
      </c>
    </row>
    <row r="311" spans="1:24">
      <c r="A311" s="26" t="s">
        <v>4520</v>
      </c>
      <c r="B311" s="26" t="s">
        <v>4520</v>
      </c>
      <c r="C311" s="26" t="s">
        <v>4519</v>
      </c>
      <c r="D311" s="27">
        <v>60.6</v>
      </c>
      <c r="E311" s="28">
        <v>200</v>
      </c>
      <c r="F311" s="29">
        <v>6.3</v>
      </c>
      <c r="G311" s="29">
        <v>5.53</v>
      </c>
      <c r="H311" s="30">
        <v>1.2699999999999999E-2</v>
      </c>
      <c r="I311" s="31">
        <v>7.43</v>
      </c>
      <c r="J311" s="31">
        <v>7.19</v>
      </c>
      <c r="K311" s="31">
        <v>0.88</v>
      </c>
      <c r="L311" s="31">
        <v>1.41</v>
      </c>
      <c r="M311" s="28">
        <v>176</v>
      </c>
      <c r="N311" s="31">
        <v>0.17</v>
      </c>
      <c r="O311" s="31">
        <v>0.56999999999999995</v>
      </c>
      <c r="P311" s="28">
        <v>626</v>
      </c>
      <c r="Q311" s="31">
        <v>0.32</v>
      </c>
      <c r="R311" s="31">
        <v>0.82</v>
      </c>
      <c r="S311" s="28">
        <v>1384</v>
      </c>
      <c r="T311" s="31">
        <v>0.5</v>
      </c>
      <c r="U311" s="31">
        <v>1.02</v>
      </c>
      <c r="V311" s="28">
        <v>2768</v>
      </c>
      <c r="W311" s="31">
        <v>1.02</v>
      </c>
      <c r="X311" s="26" t="s">
        <v>25</v>
      </c>
    </row>
    <row r="312" spans="1:24">
      <c r="A312" s="26" t="s">
        <v>4521</v>
      </c>
      <c r="B312" s="26" t="s">
        <v>4521</v>
      </c>
      <c r="C312" s="26" t="s">
        <v>4519</v>
      </c>
      <c r="D312" s="27">
        <v>56.7</v>
      </c>
      <c r="E312" s="28">
        <v>200</v>
      </c>
      <c r="F312" s="29">
        <v>5.74</v>
      </c>
      <c r="G312" s="29">
        <v>5.53</v>
      </c>
      <c r="H312" s="30">
        <v>3.7000000000000002E-3</v>
      </c>
      <c r="I312" s="31">
        <v>7.11</v>
      </c>
      <c r="J312" s="31">
        <v>7.19</v>
      </c>
      <c r="K312" s="31">
        <v>1.1200000000000001</v>
      </c>
      <c r="L312" s="31">
        <v>1.41</v>
      </c>
      <c r="M312" s="28">
        <v>153</v>
      </c>
      <c r="N312" s="31">
        <v>0.22</v>
      </c>
      <c r="O312" s="31">
        <v>0.35</v>
      </c>
      <c r="P312" s="28">
        <v>548</v>
      </c>
      <c r="Q312" s="31">
        <v>0.42</v>
      </c>
      <c r="R312" s="31">
        <v>0.51</v>
      </c>
      <c r="S312" s="28">
        <v>747</v>
      </c>
      <c r="T312" s="31">
        <v>0.5</v>
      </c>
      <c r="U312" s="31">
        <v>0.55000000000000004</v>
      </c>
      <c r="V312" s="28">
        <v>1495</v>
      </c>
      <c r="W312" s="31">
        <v>0.55000000000000004</v>
      </c>
      <c r="X312" s="26" t="s">
        <v>25</v>
      </c>
    </row>
    <row r="313" spans="1:24">
      <c r="A313" s="26" t="s">
        <v>4519</v>
      </c>
      <c r="B313" s="26" t="s">
        <v>4519</v>
      </c>
      <c r="C313" s="26" t="s">
        <v>4517</v>
      </c>
      <c r="D313" s="27">
        <v>88.4</v>
      </c>
      <c r="E313" s="28">
        <v>200</v>
      </c>
      <c r="F313" s="29">
        <v>5.53</v>
      </c>
      <c r="G313" s="29">
        <v>4.47</v>
      </c>
      <c r="H313" s="30">
        <v>1.2E-2</v>
      </c>
      <c r="I313" s="31">
        <v>7.19</v>
      </c>
      <c r="J313" s="31">
        <v>7.34</v>
      </c>
      <c r="K313" s="31">
        <v>1.41</v>
      </c>
      <c r="L313" s="31">
        <v>2.62</v>
      </c>
      <c r="M313" s="28">
        <v>613</v>
      </c>
      <c r="N313" s="31">
        <v>0.32</v>
      </c>
      <c r="O313" s="31">
        <v>0.8</v>
      </c>
      <c r="P313" s="28">
        <v>1988</v>
      </c>
      <c r="Q313" s="31">
        <v>0.64</v>
      </c>
      <c r="R313" s="31">
        <v>1.08</v>
      </c>
      <c r="S313" s="28">
        <v>1345</v>
      </c>
      <c r="T313" s="31">
        <v>0.5</v>
      </c>
      <c r="U313" s="31">
        <v>0.99</v>
      </c>
      <c r="V313" s="28">
        <v>2689</v>
      </c>
      <c r="W313" s="31">
        <v>0.99</v>
      </c>
      <c r="X313" s="26" t="s">
        <v>25</v>
      </c>
    </row>
    <row r="314" spans="1:24">
      <c r="A314" s="26" t="s">
        <v>4517</v>
      </c>
      <c r="B314" s="26" t="s">
        <v>4517</v>
      </c>
      <c r="C314" s="26" t="s">
        <v>4522</v>
      </c>
      <c r="D314" s="27">
        <v>54.2</v>
      </c>
      <c r="E314" s="28">
        <v>450</v>
      </c>
      <c r="F314" s="29">
        <v>1.76</v>
      </c>
      <c r="G314" s="29">
        <v>1.38</v>
      </c>
      <c r="H314" s="30">
        <v>7.0000000000000001E-3</v>
      </c>
      <c r="I314" s="31">
        <v>7.34</v>
      </c>
      <c r="J314" s="31">
        <v>7.15</v>
      </c>
      <c r="K314" s="31">
        <v>5.0599999999999996</v>
      </c>
      <c r="L314" s="31">
        <v>5.25</v>
      </c>
      <c r="M314" s="28">
        <v>3156</v>
      </c>
      <c r="N314" s="31">
        <v>0.28000000000000003</v>
      </c>
      <c r="O314" s="31">
        <v>0.98</v>
      </c>
      <c r="P314" s="28">
        <v>8463</v>
      </c>
      <c r="Q314" s="31">
        <v>0.48</v>
      </c>
      <c r="R314" s="31">
        <v>1.28</v>
      </c>
      <c r="S314" s="28">
        <v>8938</v>
      </c>
      <c r="T314" s="31">
        <v>0.5</v>
      </c>
      <c r="U314" s="31">
        <v>1.3</v>
      </c>
      <c r="V314" s="28">
        <v>17876</v>
      </c>
      <c r="W314" s="31">
        <v>1.3</v>
      </c>
      <c r="X314" s="26" t="s">
        <v>25</v>
      </c>
    </row>
    <row r="315" spans="1:24">
      <c r="A315" s="26" t="s">
        <v>4523</v>
      </c>
      <c r="B315" s="26" t="s">
        <v>4523</v>
      </c>
      <c r="C315" s="26" t="s">
        <v>4524</v>
      </c>
      <c r="D315" s="27">
        <v>75.8</v>
      </c>
      <c r="E315" s="28">
        <v>200</v>
      </c>
      <c r="F315" s="29">
        <v>5.86</v>
      </c>
      <c r="G315" s="29">
        <v>5.48</v>
      </c>
      <c r="H315" s="30">
        <v>5.0000000000000001E-3</v>
      </c>
      <c r="I315" s="31">
        <v>7.04</v>
      </c>
      <c r="J315" s="31">
        <v>7.06</v>
      </c>
      <c r="K315" s="31">
        <v>0.93</v>
      </c>
      <c r="L315" s="31">
        <v>1.33</v>
      </c>
      <c r="M315" s="28">
        <v>99</v>
      </c>
      <c r="N315" s="31">
        <v>0.16</v>
      </c>
      <c r="O315" s="31">
        <v>0.35</v>
      </c>
      <c r="P315" s="28">
        <v>362</v>
      </c>
      <c r="Q315" s="31">
        <v>0.31</v>
      </c>
      <c r="R315" s="31">
        <v>0.51</v>
      </c>
      <c r="S315" s="28">
        <v>869</v>
      </c>
      <c r="T315" s="31">
        <v>0.5</v>
      </c>
      <c r="U315" s="31">
        <v>0.64</v>
      </c>
      <c r="V315" s="28">
        <v>1739</v>
      </c>
      <c r="W315" s="31">
        <v>0.64</v>
      </c>
      <c r="X315" s="26" t="s">
        <v>25</v>
      </c>
    </row>
    <row r="316" spans="1:24">
      <c r="A316" s="26" t="s">
        <v>4525</v>
      </c>
      <c r="B316" s="26" t="s">
        <v>4525</v>
      </c>
      <c r="C316" s="26" t="s">
        <v>4524</v>
      </c>
      <c r="D316" s="27">
        <v>35</v>
      </c>
      <c r="E316" s="28">
        <v>200</v>
      </c>
      <c r="F316" s="29">
        <v>6.01</v>
      </c>
      <c r="G316" s="29">
        <v>5.83</v>
      </c>
      <c r="H316" s="30">
        <v>5.1000000000000004E-3</v>
      </c>
      <c r="I316" s="31">
        <v>7.15</v>
      </c>
      <c r="J316" s="31">
        <v>7.06</v>
      </c>
      <c r="K316" s="31">
        <v>0.89</v>
      </c>
      <c r="L316" s="31">
        <v>0.98</v>
      </c>
      <c r="M316" s="28">
        <v>64</v>
      </c>
      <c r="N316" s="31">
        <v>0.13</v>
      </c>
      <c r="O316" s="31">
        <v>0.31</v>
      </c>
      <c r="P316" s="28">
        <v>240</v>
      </c>
      <c r="Q316" s="31">
        <v>0.25</v>
      </c>
      <c r="R316" s="31">
        <v>0.45</v>
      </c>
      <c r="S316" s="28">
        <v>881</v>
      </c>
      <c r="T316" s="31">
        <v>0.5</v>
      </c>
      <c r="U316" s="31">
        <v>0.65</v>
      </c>
      <c r="V316" s="28">
        <v>1761</v>
      </c>
      <c r="W316" s="31">
        <v>0.65</v>
      </c>
      <c r="X316" s="26" t="s">
        <v>25</v>
      </c>
    </row>
    <row r="317" spans="1:24">
      <c r="A317" s="26" t="s">
        <v>4524</v>
      </c>
      <c r="B317" s="26" t="s">
        <v>4524</v>
      </c>
      <c r="C317" s="26" t="s">
        <v>4526</v>
      </c>
      <c r="D317" s="27">
        <v>19</v>
      </c>
      <c r="E317" s="28">
        <v>200</v>
      </c>
      <c r="F317" s="29">
        <v>5.48</v>
      </c>
      <c r="G317" s="29">
        <v>5.38</v>
      </c>
      <c r="H317" s="30">
        <v>5.3E-3</v>
      </c>
      <c r="I317" s="31">
        <v>7.06</v>
      </c>
      <c r="J317" s="31">
        <v>7.1</v>
      </c>
      <c r="K317" s="31">
        <v>1.33</v>
      </c>
      <c r="L317" s="31">
        <v>1.47</v>
      </c>
      <c r="M317" s="28">
        <v>163</v>
      </c>
      <c r="N317" s="31">
        <v>0.2</v>
      </c>
      <c r="O317" s="31">
        <v>0.41</v>
      </c>
      <c r="P317" s="28">
        <v>583</v>
      </c>
      <c r="Q317" s="31">
        <v>0.39</v>
      </c>
      <c r="R317" s="31">
        <v>0.59</v>
      </c>
      <c r="S317" s="28">
        <v>891</v>
      </c>
      <c r="T317" s="31">
        <v>0.5</v>
      </c>
      <c r="U317" s="31">
        <v>0.66</v>
      </c>
      <c r="V317" s="28">
        <v>1782</v>
      </c>
      <c r="W317" s="31">
        <v>0.66</v>
      </c>
      <c r="X317" s="26" t="s">
        <v>25</v>
      </c>
    </row>
    <row r="318" spans="1:24">
      <c r="A318" s="26" t="s">
        <v>4526</v>
      </c>
      <c r="B318" s="26" t="s">
        <v>4526</v>
      </c>
      <c r="C318" s="26" t="s">
        <v>4527</v>
      </c>
      <c r="D318" s="27">
        <v>45.4</v>
      </c>
      <c r="E318" s="28">
        <v>200</v>
      </c>
      <c r="F318" s="29">
        <v>5.38</v>
      </c>
      <c r="G318" s="29">
        <v>5.15</v>
      </c>
      <c r="H318" s="30">
        <v>5.1000000000000004E-3</v>
      </c>
      <c r="I318" s="31">
        <v>7.1</v>
      </c>
      <c r="J318" s="31">
        <v>7.1</v>
      </c>
      <c r="K318" s="31">
        <v>1.47</v>
      </c>
      <c r="L318" s="31">
        <v>1.7</v>
      </c>
      <c r="M318" s="28">
        <v>171</v>
      </c>
      <c r="N318" s="31">
        <v>0.21</v>
      </c>
      <c r="O318" s="31">
        <v>0.41</v>
      </c>
      <c r="P318" s="28">
        <v>610</v>
      </c>
      <c r="Q318" s="31">
        <v>0.41</v>
      </c>
      <c r="R318" s="31">
        <v>0.59</v>
      </c>
      <c r="S318" s="28">
        <v>874</v>
      </c>
      <c r="T318" s="31">
        <v>0.5</v>
      </c>
      <c r="U318" s="31">
        <v>0.64</v>
      </c>
      <c r="V318" s="28">
        <v>1748</v>
      </c>
      <c r="W318" s="31">
        <v>0.64</v>
      </c>
      <c r="X318" s="26" t="s">
        <v>25</v>
      </c>
    </row>
    <row r="319" spans="1:24">
      <c r="A319" s="26" t="s">
        <v>4527</v>
      </c>
      <c r="B319" s="26" t="s">
        <v>4527</v>
      </c>
      <c r="C319" s="26" t="s">
        <v>4528</v>
      </c>
      <c r="D319" s="27">
        <v>51.2</v>
      </c>
      <c r="E319" s="28">
        <v>200</v>
      </c>
      <c r="F319" s="29">
        <v>5.15</v>
      </c>
      <c r="G319" s="29">
        <v>4.8499999999999996</v>
      </c>
      <c r="H319" s="30">
        <v>5.8999999999999999E-3</v>
      </c>
      <c r="I319" s="31">
        <v>7.1</v>
      </c>
      <c r="J319" s="31">
        <v>6.9</v>
      </c>
      <c r="K319" s="31">
        <v>1.7</v>
      </c>
      <c r="L319" s="31">
        <v>1.8</v>
      </c>
      <c r="M319" s="28">
        <v>196</v>
      </c>
      <c r="N319" s="31">
        <v>0.22</v>
      </c>
      <c r="O319" s="31">
        <v>0.45</v>
      </c>
      <c r="P319" s="28">
        <v>694</v>
      </c>
      <c r="Q319" s="31">
        <v>0.42</v>
      </c>
      <c r="R319" s="31">
        <v>0.64</v>
      </c>
      <c r="S319" s="28">
        <v>940</v>
      </c>
      <c r="T319" s="31">
        <v>0.5</v>
      </c>
      <c r="U319" s="31">
        <v>0.69</v>
      </c>
      <c r="V319" s="28">
        <v>1880</v>
      </c>
      <c r="W319" s="31">
        <v>0.69</v>
      </c>
      <c r="X319" s="26" t="s">
        <v>25</v>
      </c>
    </row>
    <row r="320" spans="1:24">
      <c r="A320" s="26" t="s">
        <v>4528</v>
      </c>
      <c r="B320" s="26" t="s">
        <v>4528</v>
      </c>
      <c r="C320" s="26" t="s">
        <v>4529</v>
      </c>
      <c r="D320" s="27">
        <v>49.2</v>
      </c>
      <c r="E320" s="28">
        <v>200</v>
      </c>
      <c r="F320" s="29">
        <v>4.8499999999999996</v>
      </c>
      <c r="G320" s="29">
        <v>4.55</v>
      </c>
      <c r="H320" s="30">
        <v>6.1000000000000004E-3</v>
      </c>
      <c r="I320" s="31">
        <v>6.9</v>
      </c>
      <c r="J320" s="31">
        <v>6.4</v>
      </c>
      <c r="K320" s="31">
        <v>1.8</v>
      </c>
      <c r="L320" s="31">
        <v>1.6</v>
      </c>
      <c r="M320" s="28">
        <v>196</v>
      </c>
      <c r="N320" s="31">
        <v>0.22</v>
      </c>
      <c r="O320" s="31">
        <v>0.46</v>
      </c>
      <c r="P320" s="28">
        <v>694</v>
      </c>
      <c r="Q320" s="31">
        <v>0.42</v>
      </c>
      <c r="R320" s="31">
        <v>0.65</v>
      </c>
      <c r="S320" s="28">
        <v>959</v>
      </c>
      <c r="T320" s="31">
        <v>0.5</v>
      </c>
      <c r="U320" s="31">
        <v>0.71</v>
      </c>
      <c r="V320" s="28">
        <v>1918</v>
      </c>
      <c r="W320" s="31">
        <v>0.71</v>
      </c>
      <c r="X320" s="26" t="s">
        <v>25</v>
      </c>
    </row>
    <row r="321" spans="1:24">
      <c r="A321" s="26" t="s">
        <v>4529</v>
      </c>
      <c r="B321" s="26" t="s">
        <v>4529</v>
      </c>
      <c r="C321" s="26" t="s">
        <v>4530</v>
      </c>
      <c r="D321" s="27">
        <v>30</v>
      </c>
      <c r="E321" s="28">
        <v>300</v>
      </c>
      <c r="F321" s="29">
        <v>4.55</v>
      </c>
      <c r="G321" s="29">
        <v>4.3099999999999996</v>
      </c>
      <c r="H321" s="30">
        <v>8.0000000000000002E-3</v>
      </c>
      <c r="I321" s="31">
        <v>6.4</v>
      </c>
      <c r="J321" s="31">
        <v>7.29</v>
      </c>
      <c r="K321" s="31">
        <v>1.49</v>
      </c>
      <c r="L321" s="31">
        <v>2.62</v>
      </c>
      <c r="M321" s="28">
        <v>245</v>
      </c>
      <c r="N321" s="31">
        <v>0.13</v>
      </c>
      <c r="O321" s="31">
        <v>0.51</v>
      </c>
      <c r="P321" s="28">
        <v>856</v>
      </c>
      <c r="Q321" s="31">
        <v>0.25</v>
      </c>
      <c r="R321" s="31">
        <v>0.74</v>
      </c>
      <c r="S321" s="28">
        <v>3238</v>
      </c>
      <c r="T321" s="31">
        <v>0.5</v>
      </c>
      <c r="U321" s="31">
        <v>1.06</v>
      </c>
      <c r="V321" s="28">
        <v>6477</v>
      </c>
      <c r="W321" s="31">
        <v>1.06</v>
      </c>
      <c r="X321" s="26" t="s">
        <v>25</v>
      </c>
    </row>
    <row r="322" spans="1:24">
      <c r="A322" s="26" t="s">
        <v>4531</v>
      </c>
      <c r="B322" s="26" t="s">
        <v>4531</v>
      </c>
      <c r="C322" s="26" t="s">
        <v>4532</v>
      </c>
      <c r="D322" s="27">
        <v>65</v>
      </c>
      <c r="E322" s="28">
        <v>300</v>
      </c>
      <c r="F322" s="29">
        <v>3.6429999999999998</v>
      </c>
      <c r="G322" s="29">
        <v>3.181</v>
      </c>
      <c r="H322" s="30">
        <v>7.1000000000000004E-3</v>
      </c>
      <c r="I322" s="31">
        <v>7</v>
      </c>
      <c r="J322" s="31">
        <v>6.6</v>
      </c>
      <c r="K322" s="31">
        <v>3</v>
      </c>
      <c r="L322" s="31">
        <v>3.06</v>
      </c>
      <c r="M322" s="28">
        <v>114</v>
      </c>
      <c r="N322" s="31">
        <v>0.09</v>
      </c>
      <c r="O322" s="31">
        <v>0.39</v>
      </c>
      <c r="P322" s="28">
        <v>414</v>
      </c>
      <c r="Q322" s="31">
        <v>0.18</v>
      </c>
      <c r="R322" s="31">
        <v>0.56999999999999995</v>
      </c>
      <c r="S322" s="28">
        <v>3054</v>
      </c>
      <c r="T322" s="31">
        <v>0.5</v>
      </c>
      <c r="U322" s="31">
        <v>1</v>
      </c>
      <c r="V322" s="28">
        <v>6107</v>
      </c>
      <c r="W322" s="31">
        <v>1</v>
      </c>
      <c r="X322" s="26" t="s">
        <v>24</v>
      </c>
    </row>
    <row r="323" spans="1:24">
      <c r="A323" s="26" t="s">
        <v>4532</v>
      </c>
      <c r="B323" s="26" t="s">
        <v>4532</v>
      </c>
      <c r="C323" s="26" t="s">
        <v>4530</v>
      </c>
      <c r="D323" s="27">
        <v>60.4</v>
      </c>
      <c r="E323" s="28">
        <v>300</v>
      </c>
      <c r="F323" s="29">
        <v>3.181</v>
      </c>
      <c r="G323" s="29">
        <v>2.7509999999999999</v>
      </c>
      <c r="H323" s="30">
        <v>7.1000000000000004E-3</v>
      </c>
      <c r="I323" s="31">
        <v>6.6</v>
      </c>
      <c r="J323" s="31">
        <v>7.29</v>
      </c>
      <c r="K323" s="31">
        <v>3.06</v>
      </c>
      <c r="L323" s="31">
        <v>4.18</v>
      </c>
      <c r="M323" s="28">
        <v>114</v>
      </c>
      <c r="N323" s="31">
        <v>0.09</v>
      </c>
      <c r="O323" s="31">
        <v>0.39</v>
      </c>
      <c r="P323" s="28">
        <v>414</v>
      </c>
      <c r="Q323" s="31">
        <v>0.18</v>
      </c>
      <c r="R323" s="31">
        <v>0.56999999999999995</v>
      </c>
      <c r="S323" s="28">
        <v>3054</v>
      </c>
      <c r="T323" s="31">
        <v>0.5</v>
      </c>
      <c r="U323" s="31">
        <v>1</v>
      </c>
      <c r="V323" s="28">
        <v>6107</v>
      </c>
      <c r="W323" s="31">
        <v>1</v>
      </c>
      <c r="X323" s="26" t="s">
        <v>24</v>
      </c>
    </row>
    <row r="324" spans="1:24">
      <c r="A324" s="26" t="s">
        <v>4530</v>
      </c>
      <c r="B324" s="26" t="s">
        <v>4530</v>
      </c>
      <c r="C324" s="26" t="s">
        <v>4533</v>
      </c>
      <c r="D324" s="27">
        <v>62.1</v>
      </c>
      <c r="E324" s="28">
        <v>300</v>
      </c>
      <c r="F324" s="29">
        <v>2.7509999999999999</v>
      </c>
      <c r="G324" s="29">
        <v>2.3090000000000002</v>
      </c>
      <c r="H324" s="30">
        <v>7.1000000000000004E-3</v>
      </c>
      <c r="I324" s="31">
        <v>7.29</v>
      </c>
      <c r="J324" s="31">
        <v>6.68</v>
      </c>
      <c r="K324" s="31">
        <v>4.18</v>
      </c>
      <c r="L324" s="31">
        <v>4.01</v>
      </c>
      <c r="M324" s="28">
        <v>453</v>
      </c>
      <c r="N324" s="31">
        <v>0.18</v>
      </c>
      <c r="O324" s="31">
        <v>0.59</v>
      </c>
      <c r="P324" s="28">
        <v>1511</v>
      </c>
      <c r="Q324" s="31">
        <v>0.34</v>
      </c>
      <c r="R324" s="31">
        <v>0.83</v>
      </c>
      <c r="S324" s="28">
        <v>3054</v>
      </c>
      <c r="T324" s="31">
        <v>0.5</v>
      </c>
      <c r="U324" s="31">
        <v>1</v>
      </c>
      <c r="V324" s="28">
        <v>6107</v>
      </c>
      <c r="W324" s="31">
        <v>1</v>
      </c>
      <c r="X324" s="26" t="s">
        <v>24</v>
      </c>
    </row>
    <row r="325" spans="1:24">
      <c r="A325" s="26" t="s">
        <v>4534</v>
      </c>
      <c r="B325" s="26" t="s">
        <v>4534</v>
      </c>
      <c r="C325" s="26" t="s">
        <v>4535</v>
      </c>
      <c r="D325" s="27">
        <v>65</v>
      </c>
      <c r="E325" s="28">
        <v>200</v>
      </c>
      <c r="F325" s="29">
        <v>6.16</v>
      </c>
      <c r="G325" s="29">
        <v>5.41</v>
      </c>
      <c r="H325" s="30">
        <v>1.15E-2</v>
      </c>
      <c r="I325" s="31">
        <v>6.85</v>
      </c>
      <c r="J325" s="31">
        <v>6.75</v>
      </c>
      <c r="K325" s="31">
        <v>0.44</v>
      </c>
      <c r="L325" s="31">
        <v>1.0900000000000001</v>
      </c>
      <c r="M325" s="28">
        <v>161</v>
      </c>
      <c r="N325" s="31">
        <v>0.17</v>
      </c>
      <c r="O325" s="31">
        <v>0.54</v>
      </c>
      <c r="P325" s="28">
        <v>575</v>
      </c>
      <c r="Q325" s="31">
        <v>0.32</v>
      </c>
      <c r="R325" s="31">
        <v>0.78</v>
      </c>
      <c r="S325" s="28">
        <v>1319</v>
      </c>
      <c r="T325" s="31">
        <v>0.5</v>
      </c>
      <c r="U325" s="31">
        <v>0.97</v>
      </c>
      <c r="V325" s="28">
        <v>2638</v>
      </c>
      <c r="W325" s="31">
        <v>0.97</v>
      </c>
      <c r="X325" s="26" t="s">
        <v>25</v>
      </c>
    </row>
    <row r="326" spans="1:24">
      <c r="A326" s="26" t="s">
        <v>4535</v>
      </c>
      <c r="B326" s="26" t="s">
        <v>4535</v>
      </c>
      <c r="C326" s="26" t="s">
        <v>4533</v>
      </c>
      <c r="D326" s="27">
        <v>56.6</v>
      </c>
      <c r="E326" s="28">
        <v>200</v>
      </c>
      <c r="F326" s="29">
        <v>5.41</v>
      </c>
      <c r="G326" s="29">
        <v>4.76</v>
      </c>
      <c r="H326" s="30">
        <v>1.15E-2</v>
      </c>
      <c r="I326" s="31">
        <v>6.75</v>
      </c>
      <c r="J326" s="31">
        <v>6.68</v>
      </c>
      <c r="K326" s="31">
        <v>1.0900000000000001</v>
      </c>
      <c r="L326" s="31">
        <v>1.67</v>
      </c>
      <c r="M326" s="28">
        <v>161</v>
      </c>
      <c r="N326" s="31">
        <v>0.17</v>
      </c>
      <c r="O326" s="31">
        <v>0.54</v>
      </c>
      <c r="P326" s="28">
        <v>575</v>
      </c>
      <c r="Q326" s="31">
        <v>0.32</v>
      </c>
      <c r="R326" s="31">
        <v>0.78</v>
      </c>
      <c r="S326" s="28">
        <v>1316</v>
      </c>
      <c r="T326" s="31">
        <v>0.5</v>
      </c>
      <c r="U326" s="31">
        <v>0.97</v>
      </c>
      <c r="V326" s="28">
        <v>2632</v>
      </c>
      <c r="W326" s="31">
        <v>0.97</v>
      </c>
      <c r="X326" s="26" t="s">
        <v>25</v>
      </c>
    </row>
    <row r="327" spans="1:24">
      <c r="A327" s="26" t="s">
        <v>4533</v>
      </c>
      <c r="B327" s="26" t="s">
        <v>4533</v>
      </c>
      <c r="C327" s="26" t="s">
        <v>4536</v>
      </c>
      <c r="D327" s="27">
        <v>79.900000000000006</v>
      </c>
      <c r="E327" s="28">
        <v>300</v>
      </c>
      <c r="F327" s="29">
        <v>2.3090000000000002</v>
      </c>
      <c r="G327" s="29">
        <v>1.7410000000000001</v>
      </c>
      <c r="H327" s="30">
        <v>7.1000000000000004E-3</v>
      </c>
      <c r="I327" s="31">
        <v>6.68</v>
      </c>
      <c r="J327" s="31">
        <v>7.05</v>
      </c>
      <c r="K327" s="31">
        <v>4.01</v>
      </c>
      <c r="L327" s="31">
        <v>4.95</v>
      </c>
      <c r="M327" s="28">
        <v>642</v>
      </c>
      <c r="N327" s="31">
        <v>0.22</v>
      </c>
      <c r="O327" s="31">
        <v>0.65</v>
      </c>
      <c r="P327" s="28">
        <v>2075</v>
      </c>
      <c r="Q327" s="31">
        <v>0.4</v>
      </c>
      <c r="R327" s="31">
        <v>0.9</v>
      </c>
      <c r="S327" s="28">
        <v>3054</v>
      </c>
      <c r="T327" s="31">
        <v>0.5</v>
      </c>
      <c r="U327" s="31">
        <v>1</v>
      </c>
      <c r="V327" s="28">
        <v>6107</v>
      </c>
      <c r="W327" s="31">
        <v>1</v>
      </c>
      <c r="X327" s="26" t="s">
        <v>24</v>
      </c>
    </row>
    <row r="328" spans="1:24">
      <c r="A328" s="26" t="s">
        <v>4537</v>
      </c>
      <c r="B328" s="26" t="s">
        <v>4537</v>
      </c>
      <c r="C328" s="26" t="s">
        <v>4538</v>
      </c>
      <c r="D328" s="27">
        <v>65</v>
      </c>
      <c r="E328" s="28">
        <v>200</v>
      </c>
      <c r="F328" s="29">
        <v>6.22</v>
      </c>
      <c r="G328" s="29">
        <v>5.45</v>
      </c>
      <c r="H328" s="30">
        <v>1.18E-2</v>
      </c>
      <c r="I328" s="31">
        <v>7.3</v>
      </c>
      <c r="J328" s="31">
        <v>7.15</v>
      </c>
      <c r="K328" s="31">
        <v>0.83</v>
      </c>
      <c r="L328" s="31">
        <v>1.45</v>
      </c>
      <c r="M328" s="28">
        <v>136</v>
      </c>
      <c r="N328" s="31">
        <v>0.15</v>
      </c>
      <c r="O328" s="31">
        <v>0.52</v>
      </c>
      <c r="P328" s="28">
        <v>490</v>
      </c>
      <c r="Q328" s="31">
        <v>0.28999999999999998</v>
      </c>
      <c r="R328" s="31">
        <v>0.75</v>
      </c>
      <c r="S328" s="28">
        <v>1337</v>
      </c>
      <c r="T328" s="31">
        <v>0.5</v>
      </c>
      <c r="U328" s="31">
        <v>0.98</v>
      </c>
      <c r="V328" s="28">
        <v>2673</v>
      </c>
      <c r="W328" s="31">
        <v>0.98</v>
      </c>
      <c r="X328" s="26" t="s">
        <v>25</v>
      </c>
    </row>
    <row r="329" spans="1:24">
      <c r="A329" s="26" t="s">
        <v>4538</v>
      </c>
      <c r="B329" s="26" t="s">
        <v>4538</v>
      </c>
      <c r="C329" s="26" t="s">
        <v>4536</v>
      </c>
      <c r="D329" s="27">
        <v>51.5</v>
      </c>
      <c r="E329" s="28">
        <v>200</v>
      </c>
      <c r="F329" s="29">
        <v>5.45</v>
      </c>
      <c r="G329" s="29">
        <v>4.84</v>
      </c>
      <c r="H329" s="30">
        <v>1.18E-2</v>
      </c>
      <c r="I329" s="31">
        <v>7.15</v>
      </c>
      <c r="J329" s="31">
        <v>7.05</v>
      </c>
      <c r="K329" s="31">
        <v>1.45</v>
      </c>
      <c r="L329" s="31">
        <v>1.96</v>
      </c>
      <c r="M329" s="28">
        <v>166</v>
      </c>
      <c r="N329" s="31">
        <v>0.17</v>
      </c>
      <c r="O329" s="31">
        <v>0.55000000000000004</v>
      </c>
      <c r="P329" s="28">
        <v>591</v>
      </c>
      <c r="Q329" s="31">
        <v>0.32</v>
      </c>
      <c r="R329" s="31">
        <v>0.79</v>
      </c>
      <c r="S329" s="28">
        <v>1336</v>
      </c>
      <c r="T329" s="31">
        <v>0.5</v>
      </c>
      <c r="U329" s="31">
        <v>0.98</v>
      </c>
      <c r="V329" s="28">
        <v>2673</v>
      </c>
      <c r="W329" s="31">
        <v>0.98</v>
      </c>
      <c r="X329" s="26" t="s">
        <v>25</v>
      </c>
    </row>
    <row r="330" spans="1:24">
      <c r="A330" s="26" t="s">
        <v>4536</v>
      </c>
      <c r="B330" s="26" t="s">
        <v>4536</v>
      </c>
      <c r="C330" s="26" t="s">
        <v>4539</v>
      </c>
      <c r="D330" s="27">
        <v>67</v>
      </c>
      <c r="E330" s="28">
        <v>300</v>
      </c>
      <c r="F330" s="29">
        <v>1.7410000000000001</v>
      </c>
      <c r="G330" s="29">
        <v>1.264</v>
      </c>
      <c r="H330" s="30">
        <v>7.1000000000000004E-3</v>
      </c>
      <c r="I330" s="31">
        <v>7.05</v>
      </c>
      <c r="J330" s="31">
        <v>7</v>
      </c>
      <c r="K330" s="31">
        <v>4.95</v>
      </c>
      <c r="L330" s="31">
        <v>5.38</v>
      </c>
      <c r="M330" s="28">
        <v>860</v>
      </c>
      <c r="N330" s="31">
        <v>0.25</v>
      </c>
      <c r="O330" s="31">
        <v>0.71</v>
      </c>
      <c r="P330" s="28">
        <v>2701</v>
      </c>
      <c r="Q330" s="31">
        <v>0.47</v>
      </c>
      <c r="R330" s="31">
        <v>0.97</v>
      </c>
      <c r="S330" s="28">
        <v>3054</v>
      </c>
      <c r="T330" s="31">
        <v>0.5</v>
      </c>
      <c r="U330" s="31">
        <v>1</v>
      </c>
      <c r="V330" s="28">
        <v>6107</v>
      </c>
      <c r="W330" s="31">
        <v>1</v>
      </c>
      <c r="X330" s="26" t="s">
        <v>24</v>
      </c>
    </row>
    <row r="331" spans="1:24">
      <c r="A331" s="26" t="s">
        <v>4540</v>
      </c>
      <c r="B331" s="26" t="s">
        <v>4540</v>
      </c>
      <c r="C331" s="26" t="s">
        <v>4539</v>
      </c>
      <c r="D331" s="27">
        <v>90</v>
      </c>
      <c r="E331" s="28">
        <v>200</v>
      </c>
      <c r="F331" s="29">
        <v>5.83</v>
      </c>
      <c r="G331" s="29">
        <v>5.47</v>
      </c>
      <c r="H331" s="30">
        <v>4.0000000000000001E-3</v>
      </c>
      <c r="I331" s="31">
        <v>7.05</v>
      </c>
      <c r="J331" s="31">
        <v>7</v>
      </c>
      <c r="K331" s="31">
        <v>0.97</v>
      </c>
      <c r="L331" s="31">
        <v>1.28</v>
      </c>
      <c r="M331" s="28">
        <v>60</v>
      </c>
      <c r="N331" s="31">
        <v>0.13</v>
      </c>
      <c r="O331" s="31">
        <v>0.28000000000000003</v>
      </c>
      <c r="P331" s="28">
        <v>224</v>
      </c>
      <c r="Q331" s="31">
        <v>0.26</v>
      </c>
      <c r="R331" s="31">
        <v>0.41</v>
      </c>
      <c r="S331" s="28">
        <v>777</v>
      </c>
      <c r="T331" s="31">
        <v>0.5</v>
      </c>
      <c r="U331" s="31">
        <v>0.56999999999999995</v>
      </c>
      <c r="V331" s="28">
        <v>1553</v>
      </c>
      <c r="W331" s="31">
        <v>0.56999999999999995</v>
      </c>
      <c r="X331" s="26" t="s">
        <v>25</v>
      </c>
    </row>
    <row r="332" spans="1:24">
      <c r="A332" s="26" t="s">
        <v>4539</v>
      </c>
      <c r="B332" s="26" t="s">
        <v>4539</v>
      </c>
      <c r="C332" s="26" t="s">
        <v>4522</v>
      </c>
      <c r="D332" s="27">
        <v>54.6</v>
      </c>
      <c r="E332" s="28">
        <v>400</v>
      </c>
      <c r="F332" s="29">
        <v>1.1839999999999999</v>
      </c>
      <c r="G332" s="29">
        <v>0.91900000000000004</v>
      </c>
      <c r="H332" s="30">
        <v>4.7999999999999996E-3</v>
      </c>
      <c r="I332" s="31">
        <v>7</v>
      </c>
      <c r="J332" s="31">
        <v>7.15</v>
      </c>
      <c r="K332" s="31">
        <v>5.35</v>
      </c>
      <c r="L332" s="31">
        <v>5.77</v>
      </c>
      <c r="M332" s="28">
        <v>1066</v>
      </c>
      <c r="N332" s="31">
        <v>0.21</v>
      </c>
      <c r="O332" s="31">
        <v>0.64</v>
      </c>
      <c r="P332" s="28">
        <v>3273</v>
      </c>
      <c r="Q332" s="31">
        <v>0.38</v>
      </c>
      <c r="R332" s="31">
        <v>0.88</v>
      </c>
      <c r="S332" s="28">
        <v>5429</v>
      </c>
      <c r="T332" s="31">
        <v>0.5</v>
      </c>
      <c r="U332" s="31">
        <v>1</v>
      </c>
      <c r="V332" s="28">
        <v>10857</v>
      </c>
      <c r="W332" s="31">
        <v>1</v>
      </c>
      <c r="X332" s="26" t="s">
        <v>24</v>
      </c>
    </row>
    <row r="333" spans="1:24">
      <c r="A333" s="26" t="s">
        <v>4522</v>
      </c>
      <c r="B333" s="26" t="s">
        <v>4522</v>
      </c>
      <c r="C333" s="26" t="s">
        <v>4541</v>
      </c>
      <c r="D333" s="27">
        <v>57.9</v>
      </c>
      <c r="E333" s="28">
        <v>600</v>
      </c>
      <c r="F333" s="29">
        <v>0.75900000000000001</v>
      </c>
      <c r="G333" s="29">
        <v>0.63400000000000001</v>
      </c>
      <c r="H333" s="30">
        <v>2.2000000000000001E-3</v>
      </c>
      <c r="I333" s="31">
        <v>7.15</v>
      </c>
      <c r="J333" s="31">
        <v>7.11</v>
      </c>
      <c r="K333" s="31">
        <v>5.7</v>
      </c>
      <c r="L333" s="31">
        <v>5.79</v>
      </c>
      <c r="M333" s="28">
        <v>4271</v>
      </c>
      <c r="N333" s="31">
        <v>0.3</v>
      </c>
      <c r="O333" s="31">
        <v>0.68</v>
      </c>
      <c r="P333" s="28">
        <v>10966</v>
      </c>
      <c r="Q333" s="31">
        <v>0.51</v>
      </c>
      <c r="R333" s="31">
        <v>0.88</v>
      </c>
      <c r="S333" s="28">
        <v>20951</v>
      </c>
      <c r="T333" s="31">
        <v>0.8</v>
      </c>
      <c r="U333" s="31">
        <v>1</v>
      </c>
      <c r="V333" s="28">
        <v>21434</v>
      </c>
      <c r="W333" s="31">
        <v>0.88</v>
      </c>
      <c r="X333" s="26" t="s">
        <v>24</v>
      </c>
    </row>
    <row r="334" spans="1:24">
      <c r="A334" s="26" t="s">
        <v>4541</v>
      </c>
      <c r="B334" s="26" t="s">
        <v>4541</v>
      </c>
      <c r="C334" s="26" t="s">
        <v>4475</v>
      </c>
      <c r="D334" s="27">
        <v>63</v>
      </c>
      <c r="E334" s="28">
        <v>600</v>
      </c>
      <c r="F334" s="29">
        <v>0.63400000000000001</v>
      </c>
      <c r="G334" s="29">
        <v>0.497</v>
      </c>
      <c r="H334" s="30">
        <v>2.2000000000000001E-3</v>
      </c>
      <c r="I334" s="31">
        <v>7.11</v>
      </c>
      <c r="J334" s="31">
        <v>7.18</v>
      </c>
      <c r="K334" s="31">
        <v>5.79</v>
      </c>
      <c r="L334" s="31">
        <v>5.99</v>
      </c>
      <c r="M334" s="28">
        <v>4271</v>
      </c>
      <c r="N334" s="31">
        <v>0.3</v>
      </c>
      <c r="O334" s="31">
        <v>0.68</v>
      </c>
      <c r="P334" s="28">
        <v>10966</v>
      </c>
      <c r="Q334" s="31">
        <v>0.51</v>
      </c>
      <c r="R334" s="31">
        <v>0.88</v>
      </c>
      <c r="S334" s="28">
        <v>20951</v>
      </c>
      <c r="T334" s="31">
        <v>0.8</v>
      </c>
      <c r="U334" s="31">
        <v>1</v>
      </c>
      <c r="V334" s="28">
        <v>21434</v>
      </c>
      <c r="W334" s="31">
        <v>0.88</v>
      </c>
      <c r="X334" s="26" t="s">
        <v>24</v>
      </c>
    </row>
    <row r="335" spans="1:24">
      <c r="A335" s="26" t="s">
        <v>4542</v>
      </c>
      <c r="B335" s="26" t="s">
        <v>4542</v>
      </c>
      <c r="C335" s="26" t="s">
        <v>4543</v>
      </c>
      <c r="D335" s="27">
        <v>42.1</v>
      </c>
      <c r="E335" s="28">
        <v>300</v>
      </c>
      <c r="F335" s="29">
        <v>6.5350000000000001</v>
      </c>
      <c r="G335" s="29">
        <v>6.4619999999999997</v>
      </c>
      <c r="H335" s="30">
        <v>1.6999999999999999E-3</v>
      </c>
      <c r="I335" s="31">
        <v>9.51</v>
      </c>
      <c r="J335" s="31">
        <v>9.24</v>
      </c>
      <c r="K335" s="31">
        <v>2.62</v>
      </c>
      <c r="L335" s="31">
        <v>2.4300000000000002</v>
      </c>
      <c r="M335" s="28">
        <v>79</v>
      </c>
      <c r="N335" s="31">
        <v>0.11</v>
      </c>
      <c r="O335" s="31">
        <v>0.21</v>
      </c>
      <c r="P335" s="28">
        <v>293</v>
      </c>
      <c r="Q335" s="31">
        <v>0.21</v>
      </c>
      <c r="R335" s="31">
        <v>0.31</v>
      </c>
      <c r="S335" s="28">
        <v>1508</v>
      </c>
      <c r="T335" s="31">
        <v>0.5</v>
      </c>
      <c r="U335" s="31">
        <v>0.49</v>
      </c>
      <c r="V335" s="28">
        <v>3015</v>
      </c>
      <c r="W335" s="31">
        <v>0.49</v>
      </c>
      <c r="X335" s="26" t="s">
        <v>25</v>
      </c>
    </row>
    <row r="336" spans="1:24">
      <c r="A336" s="26" t="s">
        <v>4543</v>
      </c>
      <c r="B336" s="26" t="s">
        <v>4543</v>
      </c>
      <c r="C336" s="26" t="s">
        <v>4544</v>
      </c>
      <c r="D336" s="27">
        <v>25.5</v>
      </c>
      <c r="E336" s="28">
        <v>300</v>
      </c>
      <c r="F336" s="29">
        <v>6.4660000000000002</v>
      </c>
      <c r="G336" s="29">
        <v>6.4029999999999996</v>
      </c>
      <c r="H336" s="30">
        <v>2.5000000000000001E-3</v>
      </c>
      <c r="I336" s="31">
        <v>9.24</v>
      </c>
      <c r="J336" s="31">
        <v>9.6199999999999992</v>
      </c>
      <c r="K336" s="31">
        <v>2.42</v>
      </c>
      <c r="L336" s="31">
        <v>2.87</v>
      </c>
      <c r="M336" s="28">
        <v>79</v>
      </c>
      <c r="N336" s="31">
        <v>0.1</v>
      </c>
      <c r="O336" s="31">
        <v>0.24</v>
      </c>
      <c r="P336" s="28">
        <v>293</v>
      </c>
      <c r="Q336" s="31">
        <v>0.19</v>
      </c>
      <c r="R336" s="31">
        <v>0.36</v>
      </c>
      <c r="S336" s="28">
        <v>1800</v>
      </c>
      <c r="T336" s="31">
        <v>0.5</v>
      </c>
      <c r="U336" s="31">
        <v>0.59</v>
      </c>
      <c r="V336" s="28">
        <v>3599</v>
      </c>
      <c r="W336" s="31">
        <v>0.59</v>
      </c>
      <c r="X336" s="26" t="s">
        <v>25</v>
      </c>
    </row>
    <row r="337" spans="1:24">
      <c r="A337" s="26" t="s">
        <v>4544</v>
      </c>
      <c r="B337" s="26" t="s">
        <v>4544</v>
      </c>
      <c r="C337" s="26" t="s">
        <v>4545</v>
      </c>
      <c r="D337" s="27">
        <v>24</v>
      </c>
      <c r="E337" s="28">
        <v>300</v>
      </c>
      <c r="F337" s="29">
        <v>6.4290000000000003</v>
      </c>
      <c r="G337" s="29">
        <v>6.3650000000000002</v>
      </c>
      <c r="H337" s="30">
        <v>2.7000000000000001E-3</v>
      </c>
      <c r="I337" s="31">
        <v>9.6199999999999992</v>
      </c>
      <c r="J337" s="31">
        <v>9.33</v>
      </c>
      <c r="K337" s="31">
        <v>2.84</v>
      </c>
      <c r="L337" s="31">
        <v>2.61</v>
      </c>
      <c r="M337" s="28">
        <v>79</v>
      </c>
      <c r="N337" s="31">
        <v>0.1</v>
      </c>
      <c r="O337" s="31">
        <v>0.25</v>
      </c>
      <c r="P337" s="28">
        <v>293</v>
      </c>
      <c r="Q337" s="31">
        <v>0.19</v>
      </c>
      <c r="R337" s="31">
        <v>0.36</v>
      </c>
      <c r="S337" s="28">
        <v>1870</v>
      </c>
      <c r="T337" s="31">
        <v>0.5</v>
      </c>
      <c r="U337" s="31">
        <v>0.61</v>
      </c>
      <c r="V337" s="28">
        <v>3739</v>
      </c>
      <c r="W337" s="31">
        <v>0.61</v>
      </c>
      <c r="X337" s="26" t="s">
        <v>25</v>
      </c>
    </row>
    <row r="338" spans="1:24">
      <c r="A338" s="26" t="s">
        <v>4545</v>
      </c>
      <c r="B338" s="26" t="s">
        <v>4545</v>
      </c>
      <c r="C338" s="26" t="s">
        <v>4546</v>
      </c>
      <c r="D338" s="27">
        <v>37</v>
      </c>
      <c r="E338" s="28">
        <v>300</v>
      </c>
      <c r="F338" s="29">
        <v>6.35</v>
      </c>
      <c r="G338" s="29">
        <v>5.9619999999999997</v>
      </c>
      <c r="H338" s="30">
        <v>1.0500000000000001E-2</v>
      </c>
      <c r="I338" s="31">
        <v>9.33</v>
      </c>
      <c r="J338" s="31">
        <v>9.33</v>
      </c>
      <c r="K338" s="31">
        <v>2.62</v>
      </c>
      <c r="L338" s="31">
        <v>3.01</v>
      </c>
      <c r="M338" s="28">
        <v>79</v>
      </c>
      <c r="N338" s="31">
        <v>7.0000000000000007E-2</v>
      </c>
      <c r="O338" s="31">
        <v>0.4</v>
      </c>
      <c r="P338" s="28">
        <v>293</v>
      </c>
      <c r="Q338" s="31">
        <v>0.14000000000000001</v>
      </c>
      <c r="R338" s="31">
        <v>0.59</v>
      </c>
      <c r="S338" s="28">
        <v>3707</v>
      </c>
      <c r="T338" s="31">
        <v>0.5</v>
      </c>
      <c r="U338" s="31">
        <v>1.21</v>
      </c>
      <c r="V338" s="28">
        <v>7415</v>
      </c>
      <c r="W338" s="31">
        <v>1.21</v>
      </c>
      <c r="X338" s="26" t="s">
        <v>25</v>
      </c>
    </row>
    <row r="339" spans="1:24">
      <c r="A339" s="26" t="s">
        <v>4546</v>
      </c>
      <c r="B339" s="26" t="s">
        <v>4546</v>
      </c>
      <c r="C339" s="26" t="s">
        <v>4547</v>
      </c>
      <c r="D339" s="27">
        <v>34</v>
      </c>
      <c r="E339" s="28">
        <v>300</v>
      </c>
      <c r="F339" s="29">
        <v>5.9560000000000004</v>
      </c>
      <c r="G339" s="29">
        <v>5.6040000000000001</v>
      </c>
      <c r="H339" s="30">
        <v>1.04E-2</v>
      </c>
      <c r="I339" s="31">
        <v>9.33</v>
      </c>
      <c r="J339" s="31">
        <v>9.23</v>
      </c>
      <c r="K339" s="31">
        <v>3.02</v>
      </c>
      <c r="L339" s="31">
        <v>3.27</v>
      </c>
      <c r="M339" s="28">
        <v>79</v>
      </c>
      <c r="N339" s="31">
        <v>7.0000000000000007E-2</v>
      </c>
      <c r="O339" s="31">
        <v>0.4</v>
      </c>
      <c r="P339" s="28">
        <v>293</v>
      </c>
      <c r="Q339" s="31">
        <v>0.14000000000000001</v>
      </c>
      <c r="R339" s="31">
        <v>0.59</v>
      </c>
      <c r="S339" s="28">
        <v>3684</v>
      </c>
      <c r="T339" s="31">
        <v>0.5</v>
      </c>
      <c r="U339" s="31">
        <v>1.21</v>
      </c>
      <c r="V339" s="28">
        <v>7368</v>
      </c>
      <c r="W339" s="31">
        <v>1.21</v>
      </c>
      <c r="X339" s="26" t="s">
        <v>25</v>
      </c>
    </row>
    <row r="340" spans="1:24">
      <c r="A340" s="26" t="s">
        <v>4547</v>
      </c>
      <c r="B340" s="26" t="s">
        <v>4547</v>
      </c>
      <c r="C340" s="26" t="s">
        <v>4548</v>
      </c>
      <c r="D340" s="27">
        <v>38.4</v>
      </c>
      <c r="E340" s="28">
        <v>300</v>
      </c>
      <c r="F340" s="29">
        <v>5.625</v>
      </c>
      <c r="G340" s="29">
        <v>5.2279999999999998</v>
      </c>
      <c r="H340" s="30">
        <v>1.03E-2</v>
      </c>
      <c r="I340" s="31">
        <v>9.23</v>
      </c>
      <c r="J340" s="31">
        <v>9.1199999999999992</v>
      </c>
      <c r="K340" s="31">
        <v>3.25</v>
      </c>
      <c r="L340" s="31">
        <v>3.54</v>
      </c>
      <c r="M340" s="28">
        <v>79</v>
      </c>
      <c r="N340" s="31">
        <v>7.0000000000000007E-2</v>
      </c>
      <c r="O340" s="31">
        <v>0.4</v>
      </c>
      <c r="P340" s="28">
        <v>293</v>
      </c>
      <c r="Q340" s="31">
        <v>0.14000000000000001</v>
      </c>
      <c r="R340" s="31">
        <v>0.59</v>
      </c>
      <c r="S340" s="28">
        <v>3681</v>
      </c>
      <c r="T340" s="31">
        <v>0.5</v>
      </c>
      <c r="U340" s="31">
        <v>1.21</v>
      </c>
      <c r="V340" s="28">
        <v>7362</v>
      </c>
      <c r="W340" s="31">
        <v>1.21</v>
      </c>
      <c r="X340" s="26" t="s">
        <v>25</v>
      </c>
    </row>
    <row r="341" spans="1:24">
      <c r="A341" s="26" t="s">
        <v>4548</v>
      </c>
      <c r="B341" s="26" t="s">
        <v>4548</v>
      </c>
      <c r="C341" s="26" t="s">
        <v>4549</v>
      </c>
      <c r="D341" s="27">
        <v>45</v>
      </c>
      <c r="E341" s="28">
        <v>300</v>
      </c>
      <c r="F341" s="29">
        <v>5.2350000000000003</v>
      </c>
      <c r="G341" s="29">
        <v>4.7649999999999997</v>
      </c>
      <c r="H341" s="30">
        <v>1.04E-2</v>
      </c>
      <c r="I341" s="31">
        <v>9.1199999999999992</v>
      </c>
      <c r="J341" s="31">
        <v>9.0500000000000007</v>
      </c>
      <c r="K341" s="31">
        <v>3.53</v>
      </c>
      <c r="L341" s="31">
        <v>3.93</v>
      </c>
      <c r="M341" s="28">
        <v>79</v>
      </c>
      <c r="N341" s="31">
        <v>7.0000000000000007E-2</v>
      </c>
      <c r="O341" s="31">
        <v>0.4</v>
      </c>
      <c r="P341" s="28">
        <v>293</v>
      </c>
      <c r="Q341" s="31">
        <v>0.14000000000000001</v>
      </c>
      <c r="R341" s="31">
        <v>0.59</v>
      </c>
      <c r="S341" s="28">
        <v>3700</v>
      </c>
      <c r="T341" s="31">
        <v>0.5</v>
      </c>
      <c r="U341" s="31">
        <v>1.21</v>
      </c>
      <c r="V341" s="28">
        <v>7400</v>
      </c>
      <c r="W341" s="31">
        <v>1.21</v>
      </c>
      <c r="X341" s="26" t="s">
        <v>25</v>
      </c>
    </row>
    <row r="342" spans="1:24">
      <c r="A342" s="26" t="s">
        <v>4549</v>
      </c>
      <c r="B342" s="26" t="s">
        <v>4549</v>
      </c>
      <c r="C342" s="26" t="s">
        <v>4550</v>
      </c>
      <c r="D342" s="27">
        <v>61.6</v>
      </c>
      <c r="E342" s="28">
        <v>300</v>
      </c>
      <c r="F342" s="29">
        <v>4.7699999999999996</v>
      </c>
      <c r="G342" s="29">
        <v>4.3929999999999998</v>
      </c>
      <c r="H342" s="30">
        <v>6.1000000000000004E-3</v>
      </c>
      <c r="I342" s="31">
        <v>9.0500000000000007</v>
      </c>
      <c r="J342" s="31">
        <v>9.2200000000000006</v>
      </c>
      <c r="K342" s="31">
        <v>3.92</v>
      </c>
      <c r="L342" s="31">
        <v>4.47</v>
      </c>
      <c r="M342" s="28">
        <v>186</v>
      </c>
      <c r="N342" s="31">
        <v>0.12</v>
      </c>
      <c r="O342" s="31">
        <v>0.43</v>
      </c>
      <c r="P342" s="28">
        <v>660</v>
      </c>
      <c r="Q342" s="31">
        <v>0.23</v>
      </c>
      <c r="R342" s="31">
        <v>0.62</v>
      </c>
      <c r="S342" s="28">
        <v>2832</v>
      </c>
      <c r="T342" s="31">
        <v>0.5</v>
      </c>
      <c r="U342" s="31">
        <v>0.93</v>
      </c>
      <c r="V342" s="28">
        <v>5665</v>
      </c>
      <c r="W342" s="31">
        <v>0.93</v>
      </c>
      <c r="X342" s="26" t="s">
        <v>25</v>
      </c>
    </row>
    <row r="343" spans="1:24">
      <c r="A343" s="26" t="s">
        <v>4550</v>
      </c>
      <c r="B343" s="26" t="s">
        <v>4550</v>
      </c>
      <c r="C343" s="26" t="s">
        <v>4551</v>
      </c>
      <c r="D343" s="27">
        <v>41.8</v>
      </c>
      <c r="E343" s="28">
        <v>300</v>
      </c>
      <c r="F343" s="29">
        <v>4.3849999999999998</v>
      </c>
      <c r="G343" s="29">
        <v>4.17</v>
      </c>
      <c r="H343" s="30">
        <v>5.1000000000000004E-3</v>
      </c>
      <c r="I343" s="31">
        <v>9.2200000000000006</v>
      </c>
      <c r="J343" s="31">
        <v>9.14</v>
      </c>
      <c r="K343" s="31">
        <v>4.4800000000000004</v>
      </c>
      <c r="L343" s="31">
        <v>4.62</v>
      </c>
      <c r="M343" s="28">
        <v>186</v>
      </c>
      <c r="N343" s="31">
        <v>0.13</v>
      </c>
      <c r="O343" s="31">
        <v>0.4</v>
      </c>
      <c r="P343" s="28">
        <v>660</v>
      </c>
      <c r="Q343" s="31">
        <v>0.24</v>
      </c>
      <c r="R343" s="31">
        <v>0.57999999999999996</v>
      </c>
      <c r="S343" s="28">
        <v>2597</v>
      </c>
      <c r="T343" s="31">
        <v>0.5</v>
      </c>
      <c r="U343" s="31">
        <v>0.85</v>
      </c>
      <c r="V343" s="28">
        <v>5193</v>
      </c>
      <c r="W343" s="31">
        <v>0.85</v>
      </c>
      <c r="X343" s="26" t="s">
        <v>25</v>
      </c>
    </row>
    <row r="344" spans="1:24">
      <c r="A344" s="26" t="s">
        <v>4552</v>
      </c>
      <c r="B344" s="26" t="s">
        <v>4552</v>
      </c>
      <c r="C344" s="26" t="s">
        <v>4553</v>
      </c>
      <c r="D344" s="27">
        <v>32.700000000000003</v>
      </c>
      <c r="E344" s="28">
        <v>300</v>
      </c>
      <c r="F344" s="29">
        <v>5.202</v>
      </c>
      <c r="G344" s="29">
        <v>4.8449999999999998</v>
      </c>
      <c r="H344" s="30">
        <v>1.09E-2</v>
      </c>
      <c r="I344" s="31">
        <v>9.25</v>
      </c>
      <c r="J344" s="31">
        <v>9.2799999999999994</v>
      </c>
      <c r="K344" s="31">
        <v>3.69</v>
      </c>
      <c r="L344" s="31">
        <v>4.08</v>
      </c>
      <c r="M344" s="28">
        <v>74</v>
      </c>
      <c r="N344" s="31">
        <v>7.0000000000000007E-2</v>
      </c>
      <c r="O344" s="31">
        <v>0.39</v>
      </c>
      <c r="P344" s="28">
        <v>273</v>
      </c>
      <c r="Q344" s="31">
        <v>0.13</v>
      </c>
      <c r="R344" s="31">
        <v>0.59</v>
      </c>
      <c r="S344" s="28">
        <v>3783</v>
      </c>
      <c r="T344" s="31">
        <v>0.5</v>
      </c>
      <c r="U344" s="31">
        <v>1.24</v>
      </c>
      <c r="V344" s="28">
        <v>7566</v>
      </c>
      <c r="W344" s="31">
        <v>1.24</v>
      </c>
      <c r="X344" s="26" t="s">
        <v>25</v>
      </c>
    </row>
    <row r="345" spans="1:24">
      <c r="A345" s="26" t="s">
        <v>4554</v>
      </c>
      <c r="B345" s="26" t="s">
        <v>4554</v>
      </c>
      <c r="C345" s="26" t="s">
        <v>4555</v>
      </c>
      <c r="D345" s="27">
        <v>34.9</v>
      </c>
      <c r="E345" s="28">
        <v>300</v>
      </c>
      <c r="F345" s="29">
        <v>5.524</v>
      </c>
      <c r="G345" s="29">
        <v>5.2370000000000001</v>
      </c>
      <c r="H345" s="30">
        <v>8.2000000000000007E-3</v>
      </c>
      <c r="I345" s="31">
        <v>8.92</v>
      </c>
      <c r="J345" s="31">
        <v>9.09</v>
      </c>
      <c r="K345" s="31">
        <v>3.04</v>
      </c>
      <c r="L345" s="31">
        <v>3.49</v>
      </c>
      <c r="M345" s="28">
        <v>136</v>
      </c>
      <c r="N345" s="31">
        <v>0.1</v>
      </c>
      <c r="O345" s="31">
        <v>0.43</v>
      </c>
      <c r="P345" s="28">
        <v>490</v>
      </c>
      <c r="Q345" s="31">
        <v>0.18</v>
      </c>
      <c r="R345" s="31">
        <v>0.63</v>
      </c>
      <c r="S345" s="28">
        <v>3283</v>
      </c>
      <c r="T345" s="31">
        <v>0.5</v>
      </c>
      <c r="U345" s="31">
        <v>1.08</v>
      </c>
      <c r="V345" s="28">
        <v>6566</v>
      </c>
      <c r="W345" s="31">
        <v>1.08</v>
      </c>
      <c r="X345" s="26" t="s">
        <v>25</v>
      </c>
    </row>
    <row r="346" spans="1:24">
      <c r="A346" s="26" t="s">
        <v>4555</v>
      </c>
      <c r="B346" s="26" t="s">
        <v>4555</v>
      </c>
      <c r="C346" s="26" t="s">
        <v>4553</v>
      </c>
      <c r="D346" s="27">
        <v>52.7</v>
      </c>
      <c r="E346" s="28">
        <v>300</v>
      </c>
      <c r="F346" s="29">
        <v>5.2309999999999999</v>
      </c>
      <c r="G346" s="29">
        <v>4.8109999999999999</v>
      </c>
      <c r="H346" s="30">
        <v>8.0000000000000002E-3</v>
      </c>
      <c r="I346" s="31">
        <v>9.09</v>
      </c>
      <c r="J346" s="31">
        <v>9.2799999999999994</v>
      </c>
      <c r="K346" s="31">
        <v>3.5</v>
      </c>
      <c r="L346" s="31">
        <v>4.12</v>
      </c>
      <c r="M346" s="28">
        <v>136</v>
      </c>
      <c r="N346" s="31">
        <v>0.1</v>
      </c>
      <c r="O346" s="31">
        <v>0.43</v>
      </c>
      <c r="P346" s="28">
        <v>490</v>
      </c>
      <c r="Q346" s="31">
        <v>0.19</v>
      </c>
      <c r="R346" s="31">
        <v>0.62</v>
      </c>
      <c r="S346" s="28">
        <v>3232</v>
      </c>
      <c r="T346" s="31">
        <v>0.5</v>
      </c>
      <c r="U346" s="31">
        <v>1.06</v>
      </c>
      <c r="V346" s="28">
        <v>6464</v>
      </c>
      <c r="W346" s="31">
        <v>1.06</v>
      </c>
      <c r="X346" s="26" t="s">
        <v>25</v>
      </c>
    </row>
    <row r="347" spans="1:24">
      <c r="A347" s="26" t="s">
        <v>4553</v>
      </c>
      <c r="B347" s="26" t="s">
        <v>4553</v>
      </c>
      <c r="C347" s="26" t="s">
        <v>4556</v>
      </c>
      <c r="D347" s="27">
        <v>49.9</v>
      </c>
      <c r="E347" s="28">
        <v>300</v>
      </c>
      <c r="F347" s="29">
        <v>4.7939999999999996</v>
      </c>
      <c r="G347" s="29">
        <v>4.5419999999999998</v>
      </c>
      <c r="H347" s="30">
        <v>5.1000000000000004E-3</v>
      </c>
      <c r="I347" s="31">
        <v>9.2799999999999994</v>
      </c>
      <c r="J347" s="31">
        <v>9.2100000000000009</v>
      </c>
      <c r="K347" s="31">
        <v>4.13</v>
      </c>
      <c r="L347" s="31">
        <v>4.3099999999999996</v>
      </c>
      <c r="M347" s="28">
        <v>319</v>
      </c>
      <c r="N347" s="31">
        <v>0.17</v>
      </c>
      <c r="O347" s="31">
        <v>0.47</v>
      </c>
      <c r="P347" s="28">
        <v>1090</v>
      </c>
      <c r="Q347" s="31">
        <v>0.31</v>
      </c>
      <c r="R347" s="31">
        <v>0.67</v>
      </c>
      <c r="S347" s="28">
        <v>2573</v>
      </c>
      <c r="T347" s="31">
        <v>0.5</v>
      </c>
      <c r="U347" s="31">
        <v>0.84</v>
      </c>
      <c r="V347" s="28">
        <v>5146</v>
      </c>
      <c r="W347" s="31">
        <v>0.84</v>
      </c>
      <c r="X347" s="26" t="s">
        <v>25</v>
      </c>
    </row>
    <row r="348" spans="1:24">
      <c r="A348" s="26" t="s">
        <v>4556</v>
      </c>
      <c r="B348" s="26" t="s">
        <v>4556</v>
      </c>
      <c r="C348" s="26" t="s">
        <v>4551</v>
      </c>
      <c r="D348" s="27">
        <v>37.1</v>
      </c>
      <c r="E348" s="28">
        <v>300</v>
      </c>
      <c r="F348" s="29">
        <v>4.54</v>
      </c>
      <c r="G348" s="29">
        <v>4.3760000000000003</v>
      </c>
      <c r="H348" s="30">
        <v>4.4000000000000003E-3</v>
      </c>
      <c r="I348" s="31">
        <v>9.2100000000000009</v>
      </c>
      <c r="J348" s="31">
        <v>9.14</v>
      </c>
      <c r="K348" s="31">
        <v>4.3099999999999996</v>
      </c>
      <c r="L348" s="31">
        <v>4.41</v>
      </c>
      <c r="M348" s="28">
        <v>319</v>
      </c>
      <c r="N348" s="31">
        <v>0.17</v>
      </c>
      <c r="O348" s="31">
        <v>0.45</v>
      </c>
      <c r="P348" s="28">
        <v>1090</v>
      </c>
      <c r="Q348" s="31">
        <v>0.32</v>
      </c>
      <c r="R348" s="31">
        <v>0.64</v>
      </c>
      <c r="S348" s="28">
        <v>2407</v>
      </c>
      <c r="T348" s="31">
        <v>0.5</v>
      </c>
      <c r="U348" s="31">
        <v>0.79</v>
      </c>
      <c r="V348" s="28">
        <v>4814</v>
      </c>
      <c r="W348" s="31">
        <v>0.79</v>
      </c>
      <c r="X348" s="26" t="s">
        <v>25</v>
      </c>
    </row>
    <row r="349" spans="1:24">
      <c r="A349" s="26" t="s">
        <v>4551</v>
      </c>
      <c r="B349" s="26" t="s">
        <v>4551</v>
      </c>
      <c r="C349" s="26" t="s">
        <v>4557</v>
      </c>
      <c r="D349" s="27">
        <v>52</v>
      </c>
      <c r="E349" s="28">
        <v>300</v>
      </c>
      <c r="F349" s="29">
        <v>4.1360000000000001</v>
      </c>
      <c r="G349" s="29">
        <v>3.879</v>
      </c>
      <c r="H349" s="30">
        <v>4.8999999999999998E-3</v>
      </c>
      <c r="I349" s="31">
        <v>9.14</v>
      </c>
      <c r="J349" s="31">
        <v>9.01</v>
      </c>
      <c r="K349" s="31">
        <v>4.6500000000000004</v>
      </c>
      <c r="L349" s="31">
        <v>4.7699999999999996</v>
      </c>
      <c r="M349" s="28">
        <v>505</v>
      </c>
      <c r="N349" s="31">
        <v>0.21</v>
      </c>
      <c r="O349" s="31">
        <v>0.53</v>
      </c>
      <c r="P349" s="28">
        <v>1666</v>
      </c>
      <c r="Q349" s="31">
        <v>0.39</v>
      </c>
      <c r="R349" s="31">
        <v>0.75</v>
      </c>
      <c r="S349" s="28">
        <v>2545</v>
      </c>
      <c r="T349" s="31">
        <v>0.5</v>
      </c>
      <c r="U349" s="31">
        <v>0.83</v>
      </c>
      <c r="V349" s="28">
        <v>5091</v>
      </c>
      <c r="W349" s="31">
        <v>0.83</v>
      </c>
      <c r="X349" s="26" t="s">
        <v>25</v>
      </c>
    </row>
    <row r="350" spans="1:24">
      <c r="A350" s="26" t="s">
        <v>4558</v>
      </c>
      <c r="B350" s="26" t="s">
        <v>4558</v>
      </c>
      <c r="C350" s="26" t="s">
        <v>4559</v>
      </c>
      <c r="D350" s="27">
        <v>32</v>
      </c>
      <c r="E350" s="28">
        <v>300</v>
      </c>
      <c r="F350" s="29">
        <v>5.2519999999999998</v>
      </c>
      <c r="G350" s="29">
        <v>4.9939999999999998</v>
      </c>
      <c r="H350" s="30">
        <v>8.0999999999999996E-3</v>
      </c>
      <c r="I350" s="31">
        <v>8.84</v>
      </c>
      <c r="J350" s="31">
        <v>8.77</v>
      </c>
      <c r="K350" s="31">
        <v>3.23</v>
      </c>
      <c r="L350" s="31">
        <v>3.41</v>
      </c>
      <c r="M350" s="28">
        <v>118</v>
      </c>
      <c r="N350" s="31">
        <v>0.09</v>
      </c>
      <c r="O350" s="31">
        <v>0.41</v>
      </c>
      <c r="P350" s="28">
        <v>430</v>
      </c>
      <c r="Q350" s="31">
        <v>0.17</v>
      </c>
      <c r="R350" s="31">
        <v>0.6</v>
      </c>
      <c r="S350" s="28">
        <v>3251</v>
      </c>
      <c r="T350" s="31">
        <v>0.5</v>
      </c>
      <c r="U350" s="31">
        <v>1.06</v>
      </c>
      <c r="V350" s="28">
        <v>6502</v>
      </c>
      <c r="W350" s="31">
        <v>1.06</v>
      </c>
      <c r="X350" s="26" t="s">
        <v>25</v>
      </c>
    </row>
    <row r="351" spans="1:24">
      <c r="A351" s="26" t="s">
        <v>4559</v>
      </c>
      <c r="B351" s="26" t="s">
        <v>4559</v>
      </c>
      <c r="C351" s="26" t="s">
        <v>4560</v>
      </c>
      <c r="D351" s="27">
        <v>38</v>
      </c>
      <c r="E351" s="28">
        <v>300</v>
      </c>
      <c r="F351" s="29">
        <v>5.0060000000000002</v>
      </c>
      <c r="G351" s="29">
        <v>4.7</v>
      </c>
      <c r="H351" s="30">
        <v>8.0999999999999996E-3</v>
      </c>
      <c r="I351" s="31">
        <v>8.77</v>
      </c>
      <c r="J351" s="31">
        <v>8.84</v>
      </c>
      <c r="K351" s="31">
        <v>3.4</v>
      </c>
      <c r="L351" s="31">
        <v>3.79</v>
      </c>
      <c r="M351" s="28">
        <v>118</v>
      </c>
      <c r="N351" s="31">
        <v>0.09</v>
      </c>
      <c r="O351" s="31">
        <v>0.41</v>
      </c>
      <c r="P351" s="28">
        <v>430</v>
      </c>
      <c r="Q351" s="31">
        <v>0.17</v>
      </c>
      <c r="R351" s="31">
        <v>0.6</v>
      </c>
      <c r="S351" s="28">
        <v>3249</v>
      </c>
      <c r="T351" s="31">
        <v>0.5</v>
      </c>
      <c r="U351" s="31">
        <v>1.06</v>
      </c>
      <c r="V351" s="28">
        <v>6498</v>
      </c>
      <c r="W351" s="31">
        <v>1.06</v>
      </c>
      <c r="X351" s="26" t="s">
        <v>25</v>
      </c>
    </row>
    <row r="352" spans="1:24">
      <c r="A352" s="26" t="s">
        <v>4560</v>
      </c>
      <c r="B352" s="26" t="s">
        <v>4560</v>
      </c>
      <c r="C352" s="26" t="s">
        <v>4557</v>
      </c>
      <c r="D352" s="27">
        <v>38.799999999999997</v>
      </c>
      <c r="E352" s="28">
        <v>300</v>
      </c>
      <c r="F352" s="29">
        <v>4.1719999999999997</v>
      </c>
      <c r="G352" s="29">
        <v>3.8490000000000002</v>
      </c>
      <c r="H352" s="30">
        <v>8.3000000000000001E-3</v>
      </c>
      <c r="I352" s="31">
        <v>8.84</v>
      </c>
      <c r="J352" s="31">
        <v>9.01</v>
      </c>
      <c r="K352" s="31">
        <v>4.3099999999999996</v>
      </c>
      <c r="L352" s="31">
        <v>4.8</v>
      </c>
      <c r="M352" s="28">
        <v>118</v>
      </c>
      <c r="N352" s="31">
        <v>0.09</v>
      </c>
      <c r="O352" s="31">
        <v>0.41</v>
      </c>
      <c r="P352" s="28">
        <v>430</v>
      </c>
      <c r="Q352" s="31">
        <v>0.17</v>
      </c>
      <c r="R352" s="31">
        <v>0.61</v>
      </c>
      <c r="S352" s="28">
        <v>3303</v>
      </c>
      <c r="T352" s="31">
        <v>0.5</v>
      </c>
      <c r="U352" s="31">
        <v>1.08</v>
      </c>
      <c r="V352" s="28">
        <v>6607</v>
      </c>
      <c r="W352" s="31">
        <v>1.08</v>
      </c>
      <c r="X352" s="26" t="s">
        <v>25</v>
      </c>
    </row>
    <row r="353" spans="1:24">
      <c r="A353" s="26" t="s">
        <v>4557</v>
      </c>
      <c r="B353" s="26" t="s">
        <v>4557</v>
      </c>
      <c r="C353" s="26" t="s">
        <v>4561</v>
      </c>
      <c r="D353" s="27">
        <v>53.3</v>
      </c>
      <c r="E353" s="28">
        <v>300</v>
      </c>
      <c r="F353" s="29">
        <v>3.88</v>
      </c>
      <c r="G353" s="29">
        <v>3.5419999999999998</v>
      </c>
      <c r="H353" s="30">
        <v>6.3E-3</v>
      </c>
      <c r="I353" s="31">
        <v>9.01</v>
      </c>
      <c r="J353" s="31">
        <v>8.8699999999999992</v>
      </c>
      <c r="K353" s="31">
        <v>4.7699999999999996</v>
      </c>
      <c r="L353" s="31">
        <v>4.97</v>
      </c>
      <c r="M353" s="28">
        <v>623</v>
      </c>
      <c r="N353" s="31">
        <v>0.22</v>
      </c>
      <c r="O353" s="31">
        <v>0.62</v>
      </c>
      <c r="P353" s="28">
        <v>2018</v>
      </c>
      <c r="Q353" s="31">
        <v>0.41</v>
      </c>
      <c r="R353" s="31">
        <v>0.86</v>
      </c>
      <c r="S353" s="28">
        <v>2883</v>
      </c>
      <c r="T353" s="31">
        <v>0.5</v>
      </c>
      <c r="U353" s="31">
        <v>0.94</v>
      </c>
      <c r="V353" s="28">
        <v>5766</v>
      </c>
      <c r="W353" s="31">
        <v>0.94</v>
      </c>
      <c r="X353" s="26" t="s">
        <v>25</v>
      </c>
    </row>
    <row r="354" spans="1:24">
      <c r="A354" s="26" t="s">
        <v>4562</v>
      </c>
      <c r="B354" s="26" t="s">
        <v>4562</v>
      </c>
      <c r="C354" s="26" t="s">
        <v>4561</v>
      </c>
      <c r="D354" s="27">
        <v>121.1</v>
      </c>
      <c r="E354" s="28">
        <v>300</v>
      </c>
      <c r="F354" s="29">
        <v>5.3230000000000004</v>
      </c>
      <c r="G354" s="29">
        <v>4.4619999999999997</v>
      </c>
      <c r="H354" s="30">
        <v>7.1000000000000004E-3</v>
      </c>
      <c r="I354" s="31">
        <v>8.68</v>
      </c>
      <c r="J354" s="31">
        <v>8.8699999999999992</v>
      </c>
      <c r="K354" s="31">
        <v>3</v>
      </c>
      <c r="L354" s="31">
        <v>4.05</v>
      </c>
      <c r="M354" s="28">
        <v>99</v>
      </c>
      <c r="N354" s="31">
        <v>0.09</v>
      </c>
      <c r="O354" s="31">
        <v>0.37</v>
      </c>
      <c r="P354" s="28">
        <v>362</v>
      </c>
      <c r="Q354" s="31">
        <v>0.17</v>
      </c>
      <c r="R354" s="31">
        <v>0.55000000000000004</v>
      </c>
      <c r="S354" s="28">
        <v>3054</v>
      </c>
      <c r="T354" s="31">
        <v>0.5</v>
      </c>
      <c r="U354" s="31">
        <v>1</v>
      </c>
      <c r="V354" s="28">
        <v>6107</v>
      </c>
      <c r="W354" s="31">
        <v>1</v>
      </c>
      <c r="X354" s="26" t="s">
        <v>24</v>
      </c>
    </row>
    <row r="355" spans="1:24">
      <c r="A355" s="26" t="s">
        <v>4561</v>
      </c>
      <c r="B355" s="26" t="s">
        <v>4561</v>
      </c>
      <c r="C355" s="26" t="s">
        <v>4563</v>
      </c>
      <c r="D355" s="27">
        <v>71.5</v>
      </c>
      <c r="E355" s="28">
        <v>300</v>
      </c>
      <c r="F355" s="29">
        <v>3.492</v>
      </c>
      <c r="G355" s="29">
        <v>3.1</v>
      </c>
      <c r="H355" s="30">
        <v>5.4999999999999997E-3</v>
      </c>
      <c r="I355" s="31">
        <v>8.8699999999999992</v>
      </c>
      <c r="J355" s="31">
        <v>8.9600000000000009</v>
      </c>
      <c r="K355" s="31">
        <v>5.0199999999999996</v>
      </c>
      <c r="L355" s="31">
        <v>5.5</v>
      </c>
      <c r="M355" s="28">
        <v>759</v>
      </c>
      <c r="N355" s="31">
        <v>0.25</v>
      </c>
      <c r="O355" s="31">
        <v>0.62</v>
      </c>
      <c r="P355" s="28">
        <v>2413</v>
      </c>
      <c r="Q355" s="31">
        <v>0.47</v>
      </c>
      <c r="R355" s="31">
        <v>0.86</v>
      </c>
      <c r="S355" s="28">
        <v>2681</v>
      </c>
      <c r="T355" s="31">
        <v>0.5</v>
      </c>
      <c r="U355" s="31">
        <v>0.88</v>
      </c>
      <c r="V355" s="28">
        <v>5361</v>
      </c>
      <c r="W355" s="31">
        <v>0.88</v>
      </c>
      <c r="X355" s="26" t="s">
        <v>25</v>
      </c>
    </row>
    <row r="356" spans="1:24">
      <c r="A356" s="26" t="s">
        <v>4563</v>
      </c>
      <c r="B356" s="26" t="s">
        <v>4563</v>
      </c>
      <c r="C356" s="26" t="s">
        <v>4564</v>
      </c>
      <c r="D356" s="27">
        <v>42.5</v>
      </c>
      <c r="E356" s="28">
        <v>300</v>
      </c>
      <c r="F356" s="29">
        <v>3.097</v>
      </c>
      <c r="G356" s="29">
        <v>2.8420000000000001</v>
      </c>
      <c r="H356" s="30">
        <v>6.0000000000000001E-3</v>
      </c>
      <c r="I356" s="31">
        <v>8.9600000000000009</v>
      </c>
      <c r="J356" s="31">
        <v>8.85</v>
      </c>
      <c r="K356" s="31">
        <v>5.5</v>
      </c>
      <c r="L356" s="31">
        <v>5.65</v>
      </c>
      <c r="M356" s="28">
        <v>849</v>
      </c>
      <c r="N356" s="31">
        <v>0.26</v>
      </c>
      <c r="O356" s="31">
        <v>0.66</v>
      </c>
      <c r="P356" s="28">
        <v>2669</v>
      </c>
      <c r="Q356" s="31">
        <v>0.49</v>
      </c>
      <c r="R356" s="31">
        <v>0.91</v>
      </c>
      <c r="S356" s="28">
        <v>2804</v>
      </c>
      <c r="T356" s="31">
        <v>0.5</v>
      </c>
      <c r="U356" s="31">
        <v>0.92</v>
      </c>
      <c r="V356" s="28">
        <v>5609</v>
      </c>
      <c r="W356" s="31">
        <v>0.92</v>
      </c>
      <c r="X356" s="26" t="s">
        <v>25</v>
      </c>
    </row>
    <row r="357" spans="1:24">
      <c r="A357" s="26" t="s">
        <v>4565</v>
      </c>
      <c r="B357" s="26" t="s">
        <v>4565</v>
      </c>
      <c r="C357" s="26" t="s">
        <v>4566</v>
      </c>
      <c r="D357" s="27">
        <v>51.1</v>
      </c>
      <c r="E357" s="28">
        <v>300</v>
      </c>
      <c r="F357" s="29">
        <v>4.8310000000000004</v>
      </c>
      <c r="G357" s="29">
        <v>4.4409999999999998</v>
      </c>
      <c r="H357" s="30">
        <v>7.6E-3</v>
      </c>
      <c r="I357" s="31">
        <v>8.31</v>
      </c>
      <c r="J357" s="31">
        <v>8.49</v>
      </c>
      <c r="K357" s="31">
        <v>3.13</v>
      </c>
      <c r="L357" s="31">
        <v>3.69</v>
      </c>
      <c r="M357" s="28">
        <v>159</v>
      </c>
      <c r="N357" s="31">
        <v>0.11</v>
      </c>
      <c r="O357" s="31">
        <v>0.44</v>
      </c>
      <c r="P357" s="28">
        <v>568</v>
      </c>
      <c r="Q357" s="31">
        <v>0.2</v>
      </c>
      <c r="R357" s="31">
        <v>0.64</v>
      </c>
      <c r="S357" s="28">
        <v>3163</v>
      </c>
      <c r="T357" s="31">
        <v>0.5</v>
      </c>
      <c r="U357" s="31">
        <v>1.04</v>
      </c>
      <c r="V357" s="28">
        <v>6326</v>
      </c>
      <c r="W357" s="31">
        <v>1.04</v>
      </c>
      <c r="X357" s="26" t="s">
        <v>25</v>
      </c>
    </row>
    <row r="358" spans="1:24">
      <c r="A358" s="26" t="s">
        <v>4567</v>
      </c>
      <c r="B358" s="26" t="s">
        <v>4567</v>
      </c>
      <c r="C358" s="26" t="s">
        <v>4566</v>
      </c>
      <c r="D358" s="27">
        <v>49.1</v>
      </c>
      <c r="E358" s="28">
        <v>300</v>
      </c>
      <c r="F358" s="29">
        <v>5.3019999999999996</v>
      </c>
      <c r="G358" s="29">
        <v>4.93</v>
      </c>
      <c r="H358" s="30">
        <v>7.6E-3</v>
      </c>
      <c r="I358" s="31">
        <v>8.5</v>
      </c>
      <c r="J358" s="31">
        <v>8.49</v>
      </c>
      <c r="K358" s="31">
        <v>2.84</v>
      </c>
      <c r="L358" s="31">
        <v>3.2</v>
      </c>
      <c r="M358" s="28">
        <v>116</v>
      </c>
      <c r="N358" s="31">
        <v>0.09</v>
      </c>
      <c r="O358" s="31">
        <v>0.4</v>
      </c>
      <c r="P358" s="28">
        <v>422</v>
      </c>
      <c r="Q358" s="31">
        <v>0.18</v>
      </c>
      <c r="R358" s="31">
        <v>0.59</v>
      </c>
      <c r="S358" s="28">
        <v>3151</v>
      </c>
      <c r="T358" s="31">
        <v>0.5</v>
      </c>
      <c r="U358" s="31">
        <v>1.03</v>
      </c>
      <c r="V358" s="28">
        <v>6303</v>
      </c>
      <c r="W358" s="31">
        <v>1.03</v>
      </c>
      <c r="X358" s="26" t="s">
        <v>25</v>
      </c>
    </row>
    <row r="359" spans="1:24">
      <c r="A359" s="26" t="s">
        <v>4566</v>
      </c>
      <c r="B359" s="26" t="s">
        <v>4566</v>
      </c>
      <c r="C359" s="26" t="s">
        <v>4568</v>
      </c>
      <c r="D359" s="27">
        <v>41.5</v>
      </c>
      <c r="E359" s="28">
        <v>300</v>
      </c>
      <c r="F359" s="29">
        <v>4.4450000000000003</v>
      </c>
      <c r="G359" s="29">
        <v>4.0869999999999997</v>
      </c>
      <c r="H359" s="30">
        <v>8.6E-3</v>
      </c>
      <c r="I359" s="31">
        <v>8.49</v>
      </c>
      <c r="J359" s="31">
        <v>8.74</v>
      </c>
      <c r="K359" s="31">
        <v>3.69</v>
      </c>
      <c r="L359" s="31">
        <v>4.29</v>
      </c>
      <c r="M359" s="28">
        <v>292</v>
      </c>
      <c r="N359" s="31">
        <v>0.14000000000000001</v>
      </c>
      <c r="O359" s="31">
        <v>0.55000000000000004</v>
      </c>
      <c r="P359" s="28">
        <v>1005</v>
      </c>
      <c r="Q359" s="31">
        <v>0.26</v>
      </c>
      <c r="R359" s="31">
        <v>0.79</v>
      </c>
      <c r="S359" s="28">
        <v>3363</v>
      </c>
      <c r="T359" s="31">
        <v>0.5</v>
      </c>
      <c r="U359" s="31">
        <v>1.1000000000000001</v>
      </c>
      <c r="V359" s="28">
        <v>6725</v>
      </c>
      <c r="W359" s="31">
        <v>1.1000000000000001</v>
      </c>
      <c r="X359" s="26" t="s">
        <v>25</v>
      </c>
    </row>
    <row r="360" spans="1:24">
      <c r="A360" s="26" t="s">
        <v>4568</v>
      </c>
      <c r="B360" s="26" t="s">
        <v>4568</v>
      </c>
      <c r="C360" s="26" t="s">
        <v>4564</v>
      </c>
      <c r="D360" s="27">
        <v>29.3</v>
      </c>
      <c r="E360" s="28">
        <v>300</v>
      </c>
      <c r="F360" s="29">
        <v>3.09</v>
      </c>
      <c r="G360" s="29">
        <v>2.8519999999999999</v>
      </c>
      <c r="H360" s="30">
        <v>8.0999999999999996E-3</v>
      </c>
      <c r="I360" s="31">
        <v>8.74</v>
      </c>
      <c r="J360" s="31">
        <v>8.85</v>
      </c>
      <c r="K360" s="31">
        <v>5.29</v>
      </c>
      <c r="L360" s="31">
        <v>5.64</v>
      </c>
      <c r="M360" s="28">
        <v>292</v>
      </c>
      <c r="N360" s="31">
        <v>0.14000000000000001</v>
      </c>
      <c r="O360" s="31">
        <v>0.54</v>
      </c>
      <c r="P360" s="28">
        <v>1005</v>
      </c>
      <c r="Q360" s="31">
        <v>0.27</v>
      </c>
      <c r="R360" s="31">
        <v>0.77</v>
      </c>
      <c r="S360" s="28">
        <v>3263</v>
      </c>
      <c r="T360" s="31">
        <v>0.5</v>
      </c>
      <c r="U360" s="31">
        <v>1.07</v>
      </c>
      <c r="V360" s="28">
        <v>6526</v>
      </c>
      <c r="W360" s="31">
        <v>1.07</v>
      </c>
      <c r="X360" s="26" t="s">
        <v>25</v>
      </c>
    </row>
    <row r="361" spans="1:24">
      <c r="A361" s="26" t="s">
        <v>4564</v>
      </c>
      <c r="B361" s="26" t="s">
        <v>4564</v>
      </c>
      <c r="C361" s="26" t="s">
        <v>4569</v>
      </c>
      <c r="D361" s="27">
        <v>24</v>
      </c>
      <c r="E361" s="28">
        <v>500</v>
      </c>
      <c r="F361" s="29">
        <v>2.702</v>
      </c>
      <c r="G361" s="29">
        <v>2.5270000000000001</v>
      </c>
      <c r="H361" s="30">
        <v>7.3000000000000001E-3</v>
      </c>
      <c r="I361" s="31">
        <v>8.85</v>
      </c>
      <c r="J361" s="31">
        <v>8.86</v>
      </c>
      <c r="K361" s="31">
        <v>5.58</v>
      </c>
      <c r="L361" s="31">
        <v>5.76</v>
      </c>
      <c r="M361" s="28">
        <v>1141</v>
      </c>
      <c r="N361" s="31">
        <v>0.15</v>
      </c>
      <c r="O361" s="31">
        <v>0.73</v>
      </c>
      <c r="P361" s="28">
        <v>3477</v>
      </c>
      <c r="Q361" s="31">
        <v>0.26</v>
      </c>
      <c r="R361" s="31">
        <v>1.01</v>
      </c>
      <c r="S361" s="28">
        <v>12072</v>
      </c>
      <c r="T361" s="31">
        <v>0.5</v>
      </c>
      <c r="U361" s="31">
        <v>1.42</v>
      </c>
      <c r="V361" s="28">
        <v>24144</v>
      </c>
      <c r="W361" s="31">
        <v>1.42</v>
      </c>
      <c r="X361" s="26" t="s">
        <v>25</v>
      </c>
    </row>
    <row r="362" spans="1:24">
      <c r="A362" s="26" t="s">
        <v>4569</v>
      </c>
      <c r="B362" s="26" t="s">
        <v>4569</v>
      </c>
      <c r="C362" s="26" t="s">
        <v>4570</v>
      </c>
      <c r="D362" s="27">
        <v>43.4</v>
      </c>
      <c r="E362" s="28">
        <v>500</v>
      </c>
      <c r="F362" s="29">
        <v>2.5299999999999998</v>
      </c>
      <c r="G362" s="29">
        <v>2.2799999999999998</v>
      </c>
      <c r="H362" s="30">
        <v>5.7999999999999996E-3</v>
      </c>
      <c r="I362" s="31">
        <v>8.86</v>
      </c>
      <c r="J362" s="31">
        <v>8.8000000000000007</v>
      </c>
      <c r="K362" s="31">
        <v>5.76</v>
      </c>
      <c r="L362" s="31">
        <v>5.95</v>
      </c>
      <c r="M362" s="28">
        <v>1141</v>
      </c>
      <c r="N362" s="31">
        <v>0.16</v>
      </c>
      <c r="O362" s="31">
        <v>0.67</v>
      </c>
      <c r="P362" s="28">
        <v>3477</v>
      </c>
      <c r="Q362" s="31">
        <v>0.27</v>
      </c>
      <c r="R362" s="31">
        <v>0.93</v>
      </c>
      <c r="S362" s="28">
        <v>10730</v>
      </c>
      <c r="T362" s="31">
        <v>0.5</v>
      </c>
      <c r="U362" s="31">
        <v>1.26</v>
      </c>
      <c r="V362" s="28">
        <v>21459</v>
      </c>
      <c r="W362" s="31">
        <v>1.26</v>
      </c>
      <c r="X362" s="26" t="s">
        <v>25</v>
      </c>
    </row>
    <row r="363" spans="1:24">
      <c r="A363" s="26" t="s">
        <v>4571</v>
      </c>
      <c r="B363" s="26" t="s">
        <v>4571</v>
      </c>
      <c r="C363" s="26" t="s">
        <v>4572</v>
      </c>
      <c r="D363" s="27">
        <v>31</v>
      </c>
      <c r="E363" s="28">
        <v>300</v>
      </c>
      <c r="F363" s="29">
        <v>4.03</v>
      </c>
      <c r="G363" s="29">
        <v>3.49</v>
      </c>
      <c r="H363" s="30">
        <v>1.7399999999999999E-2</v>
      </c>
      <c r="I363" s="31">
        <v>8.89</v>
      </c>
      <c r="J363" s="31">
        <v>8.7899999999999991</v>
      </c>
      <c r="K363" s="31">
        <v>4.5</v>
      </c>
      <c r="L363" s="31">
        <v>4.9400000000000004</v>
      </c>
      <c r="M363" s="28">
        <v>43</v>
      </c>
      <c r="N363" s="31">
        <v>0.05</v>
      </c>
      <c r="O363" s="31">
        <v>0.39</v>
      </c>
      <c r="P363" s="28">
        <v>161</v>
      </c>
      <c r="Q363" s="31">
        <v>0.09</v>
      </c>
      <c r="R363" s="31">
        <v>0.59</v>
      </c>
      <c r="S363" s="28">
        <v>4778</v>
      </c>
      <c r="T363" s="31">
        <v>0.5</v>
      </c>
      <c r="U363" s="31">
        <v>1.56</v>
      </c>
      <c r="V363" s="28">
        <v>9557</v>
      </c>
      <c r="W363" s="31">
        <v>1.56</v>
      </c>
      <c r="X363" s="26" t="s">
        <v>25</v>
      </c>
    </row>
    <row r="364" spans="1:24">
      <c r="A364" s="26" t="s">
        <v>4572</v>
      </c>
      <c r="B364" s="26" t="s">
        <v>4572</v>
      </c>
      <c r="C364" s="26" t="s">
        <v>4570</v>
      </c>
      <c r="D364" s="27">
        <v>11.3</v>
      </c>
      <c r="E364" s="28">
        <v>300</v>
      </c>
      <c r="F364" s="29">
        <v>3.49</v>
      </c>
      <c r="G364" s="29">
        <v>3.28</v>
      </c>
      <c r="H364" s="30">
        <v>1.8599999999999998E-2</v>
      </c>
      <c r="I364" s="31">
        <v>8.7899999999999991</v>
      </c>
      <c r="J364" s="31">
        <v>8.8000000000000007</v>
      </c>
      <c r="K364" s="31">
        <v>4.9400000000000004</v>
      </c>
      <c r="L364" s="31">
        <v>5.16</v>
      </c>
      <c r="M364" s="28">
        <v>43</v>
      </c>
      <c r="N364" s="31">
        <v>0.05</v>
      </c>
      <c r="O364" s="31">
        <v>0.4</v>
      </c>
      <c r="P364" s="28">
        <v>161</v>
      </c>
      <c r="Q364" s="31">
        <v>0.09</v>
      </c>
      <c r="R364" s="31">
        <v>0.6</v>
      </c>
      <c r="S364" s="28">
        <v>4936</v>
      </c>
      <c r="T364" s="31">
        <v>0.5</v>
      </c>
      <c r="U364" s="31">
        <v>1.62</v>
      </c>
      <c r="V364" s="28">
        <v>9871</v>
      </c>
      <c r="W364" s="31">
        <v>1.62</v>
      </c>
      <c r="X364" s="26" t="s">
        <v>25</v>
      </c>
    </row>
    <row r="365" spans="1:24">
      <c r="A365" s="26" t="s">
        <v>4570</v>
      </c>
      <c r="B365" s="26" t="s">
        <v>4570</v>
      </c>
      <c r="C365" s="26" t="s">
        <v>4573</v>
      </c>
      <c r="D365" s="27">
        <v>41.1</v>
      </c>
      <c r="E365" s="28">
        <v>500</v>
      </c>
      <c r="F365" s="29">
        <v>2.2799999999999998</v>
      </c>
      <c r="G365" s="29">
        <v>2.04</v>
      </c>
      <c r="H365" s="30">
        <v>5.7999999999999996E-3</v>
      </c>
      <c r="I365" s="31">
        <v>8.8000000000000007</v>
      </c>
      <c r="J365" s="31">
        <v>8.77</v>
      </c>
      <c r="K365" s="31">
        <v>5.95</v>
      </c>
      <c r="L365" s="31">
        <v>6.16</v>
      </c>
      <c r="M365" s="28">
        <v>1192</v>
      </c>
      <c r="N365" s="31">
        <v>0.16</v>
      </c>
      <c r="O365" s="31">
        <v>0.68</v>
      </c>
      <c r="P365" s="28">
        <v>3614</v>
      </c>
      <c r="Q365" s="31">
        <v>0.28000000000000003</v>
      </c>
      <c r="R365" s="31">
        <v>0.94</v>
      </c>
      <c r="S365" s="28">
        <v>10803</v>
      </c>
      <c r="T365" s="31">
        <v>0.5</v>
      </c>
      <c r="U365" s="31">
        <v>1.27</v>
      </c>
      <c r="V365" s="28">
        <v>21606</v>
      </c>
      <c r="W365" s="31">
        <v>1.27</v>
      </c>
      <c r="X365" s="26" t="s">
        <v>25</v>
      </c>
    </row>
    <row r="366" spans="1:24">
      <c r="A366" s="26" t="s">
        <v>4573</v>
      </c>
      <c r="B366" s="26" t="s">
        <v>4573</v>
      </c>
      <c r="C366" s="26" t="s">
        <v>4574</v>
      </c>
      <c r="D366" s="27">
        <v>29.1</v>
      </c>
      <c r="E366" s="28">
        <v>500</v>
      </c>
      <c r="F366" s="29">
        <v>2.0449999999999999</v>
      </c>
      <c r="G366" s="29">
        <v>1.8680000000000001</v>
      </c>
      <c r="H366" s="30">
        <v>6.1000000000000004E-3</v>
      </c>
      <c r="I366" s="31">
        <v>8.77</v>
      </c>
      <c r="J366" s="31">
        <v>8.75</v>
      </c>
      <c r="K366" s="31">
        <v>6.15</v>
      </c>
      <c r="L366" s="31">
        <v>6.31</v>
      </c>
      <c r="M366" s="28">
        <v>1466</v>
      </c>
      <c r="N366" s="31">
        <v>0.17</v>
      </c>
      <c r="O366" s="31">
        <v>0.74</v>
      </c>
      <c r="P366" s="28">
        <v>4340</v>
      </c>
      <c r="Q366" s="31">
        <v>0.3</v>
      </c>
      <c r="R366" s="31">
        <v>1.01</v>
      </c>
      <c r="S366" s="28">
        <v>11026</v>
      </c>
      <c r="T366" s="31">
        <v>0.5</v>
      </c>
      <c r="U366" s="31">
        <v>1.3</v>
      </c>
      <c r="V366" s="28">
        <v>22051</v>
      </c>
      <c r="W366" s="31">
        <v>1.3</v>
      </c>
      <c r="X366" s="26" t="s">
        <v>25</v>
      </c>
    </row>
    <row r="367" spans="1:24">
      <c r="A367" s="26" t="s">
        <v>4574</v>
      </c>
      <c r="B367" s="26" t="s">
        <v>4574</v>
      </c>
      <c r="C367" s="26" t="s">
        <v>4575</v>
      </c>
      <c r="D367" s="27">
        <v>30</v>
      </c>
      <c r="E367" s="28">
        <v>500</v>
      </c>
      <c r="F367" s="29">
        <v>1.8540000000000001</v>
      </c>
      <c r="G367" s="29">
        <v>1.655</v>
      </c>
      <c r="H367" s="30">
        <v>6.6E-3</v>
      </c>
      <c r="I367" s="31">
        <v>8.75</v>
      </c>
      <c r="J367" s="31">
        <v>8.6999999999999993</v>
      </c>
      <c r="K367" s="31">
        <v>6.33</v>
      </c>
      <c r="L367" s="31">
        <v>6.47</v>
      </c>
      <c r="M367" s="28">
        <v>1466</v>
      </c>
      <c r="N367" s="31">
        <v>0.17</v>
      </c>
      <c r="O367" s="31">
        <v>0.76</v>
      </c>
      <c r="P367" s="28">
        <v>4340</v>
      </c>
      <c r="Q367" s="31">
        <v>0.28999999999999998</v>
      </c>
      <c r="R367" s="31">
        <v>1.04</v>
      </c>
      <c r="S367" s="28">
        <v>11514</v>
      </c>
      <c r="T367" s="31">
        <v>0.5</v>
      </c>
      <c r="U367" s="31">
        <v>1.36</v>
      </c>
      <c r="V367" s="28">
        <v>23028</v>
      </c>
      <c r="W367" s="31">
        <v>1.36</v>
      </c>
      <c r="X367" s="26" t="s">
        <v>25</v>
      </c>
    </row>
    <row r="368" spans="1:24">
      <c r="A368" s="26" t="s">
        <v>4576</v>
      </c>
      <c r="B368" s="26" t="s">
        <v>4576</v>
      </c>
      <c r="C368" s="26" t="s">
        <v>4573</v>
      </c>
      <c r="D368" s="27">
        <v>124.9</v>
      </c>
      <c r="E368" s="28">
        <v>300</v>
      </c>
      <c r="F368" s="29">
        <v>5.3970000000000002</v>
      </c>
      <c r="G368" s="29">
        <v>4.508</v>
      </c>
      <c r="H368" s="30">
        <v>7.1000000000000004E-3</v>
      </c>
      <c r="I368" s="31">
        <v>8.75</v>
      </c>
      <c r="J368" s="31">
        <v>8.77</v>
      </c>
      <c r="K368" s="31">
        <v>3</v>
      </c>
      <c r="L368" s="31">
        <v>3.9</v>
      </c>
      <c r="M368" s="28">
        <v>222</v>
      </c>
      <c r="N368" s="31">
        <v>0.13</v>
      </c>
      <c r="O368" s="31">
        <v>0.47</v>
      </c>
      <c r="P368" s="28">
        <v>778</v>
      </c>
      <c r="Q368" s="31">
        <v>0.24</v>
      </c>
      <c r="R368" s="31">
        <v>0.69</v>
      </c>
      <c r="S368" s="28">
        <v>3054</v>
      </c>
      <c r="T368" s="31">
        <v>0.5</v>
      </c>
      <c r="U368" s="31">
        <v>1</v>
      </c>
      <c r="V368" s="28">
        <v>6107</v>
      </c>
      <c r="W368" s="31">
        <v>1</v>
      </c>
      <c r="X368" s="26" t="s">
        <v>24</v>
      </c>
    </row>
    <row r="369" spans="1:24">
      <c r="A369" s="26" t="s">
        <v>4575</v>
      </c>
      <c r="B369" s="26" t="s">
        <v>4575</v>
      </c>
      <c r="C369" s="26" t="s">
        <v>4577</v>
      </c>
      <c r="D369" s="27">
        <v>21.4</v>
      </c>
      <c r="E369" s="28">
        <v>500</v>
      </c>
      <c r="F369" s="29">
        <v>1.6719999999999999</v>
      </c>
      <c r="G369" s="29">
        <v>1.5109999999999999</v>
      </c>
      <c r="H369" s="30">
        <v>7.4999999999999997E-3</v>
      </c>
      <c r="I369" s="31">
        <v>8.6999999999999993</v>
      </c>
      <c r="J369" s="31">
        <v>8.56</v>
      </c>
      <c r="K369" s="31">
        <v>6.45</v>
      </c>
      <c r="L369" s="31">
        <v>6.47</v>
      </c>
      <c r="M369" s="28">
        <v>1676</v>
      </c>
      <c r="N369" s="31">
        <v>0.18</v>
      </c>
      <c r="O369" s="31">
        <v>0.83</v>
      </c>
      <c r="P369" s="28">
        <v>4884</v>
      </c>
      <c r="Q369" s="31">
        <v>0.3</v>
      </c>
      <c r="R369" s="31">
        <v>1.1299999999999999</v>
      </c>
      <c r="S369" s="28">
        <v>12262</v>
      </c>
      <c r="T369" s="31">
        <v>0.5</v>
      </c>
      <c r="U369" s="31">
        <v>1.45</v>
      </c>
      <c r="V369" s="28">
        <v>24524</v>
      </c>
      <c r="W369" s="31">
        <v>1.45</v>
      </c>
      <c r="X369" s="26" t="s">
        <v>25</v>
      </c>
    </row>
    <row r="370" spans="1:24">
      <c r="A370" s="26" t="s">
        <v>4577</v>
      </c>
      <c r="B370" s="26" t="s">
        <v>4577</v>
      </c>
      <c r="C370" s="26" t="s">
        <v>4578</v>
      </c>
      <c r="D370" s="27">
        <v>46.9</v>
      </c>
      <c r="E370" s="28">
        <v>500</v>
      </c>
      <c r="F370" s="29">
        <v>1.51</v>
      </c>
      <c r="G370" s="29">
        <v>1.28</v>
      </c>
      <c r="H370" s="30">
        <v>4.8999999999999998E-3</v>
      </c>
      <c r="I370" s="31">
        <v>8.56</v>
      </c>
      <c r="J370" s="31">
        <v>8.23</v>
      </c>
      <c r="K370" s="31">
        <v>6.47</v>
      </c>
      <c r="L370" s="31">
        <v>6.38</v>
      </c>
      <c r="M370" s="28">
        <v>1676</v>
      </c>
      <c r="N370" s="31">
        <v>0.2</v>
      </c>
      <c r="O370" s="31">
        <v>0.71</v>
      </c>
      <c r="P370" s="28">
        <v>4884</v>
      </c>
      <c r="Q370" s="31">
        <v>0.34</v>
      </c>
      <c r="R370" s="31">
        <v>0.97</v>
      </c>
      <c r="S370" s="28">
        <v>9900</v>
      </c>
      <c r="T370" s="31">
        <v>0.5</v>
      </c>
      <c r="U370" s="31">
        <v>1.17</v>
      </c>
      <c r="V370" s="28">
        <v>19800</v>
      </c>
      <c r="W370" s="31">
        <v>1.17</v>
      </c>
      <c r="X370" s="26" t="s">
        <v>25</v>
      </c>
    </row>
    <row r="371" spans="1:24">
      <c r="A371" s="26" t="s">
        <v>4579</v>
      </c>
      <c r="B371" s="26" t="s">
        <v>4579</v>
      </c>
      <c r="C371" s="26" t="s">
        <v>4575</v>
      </c>
      <c r="D371" s="27">
        <v>130.6</v>
      </c>
      <c r="E371" s="28">
        <v>300</v>
      </c>
      <c r="F371" s="29">
        <v>5.1989999999999998</v>
      </c>
      <c r="G371" s="29">
        <v>4.2699999999999996</v>
      </c>
      <c r="H371" s="30">
        <v>7.1000000000000004E-3</v>
      </c>
      <c r="I371" s="31">
        <v>8.56</v>
      </c>
      <c r="J371" s="31">
        <v>8.6999999999999993</v>
      </c>
      <c r="K371" s="31">
        <v>3</v>
      </c>
      <c r="L371" s="31">
        <v>4.07</v>
      </c>
      <c r="M371" s="28">
        <v>118</v>
      </c>
      <c r="N371" s="31">
        <v>0.1</v>
      </c>
      <c r="O371" s="31">
        <v>0.39</v>
      </c>
      <c r="P371" s="28">
        <v>430</v>
      </c>
      <c r="Q371" s="31">
        <v>0.18</v>
      </c>
      <c r="R371" s="31">
        <v>0.57999999999999996</v>
      </c>
      <c r="S371" s="28">
        <v>3054</v>
      </c>
      <c r="T371" s="31">
        <v>0.5</v>
      </c>
      <c r="U371" s="31">
        <v>1</v>
      </c>
      <c r="V371" s="28">
        <v>6107</v>
      </c>
      <c r="W371" s="31">
        <v>1</v>
      </c>
      <c r="X371" s="26" t="s">
        <v>24</v>
      </c>
    </row>
    <row r="372" spans="1:24">
      <c r="A372" s="26" t="s">
        <v>4578</v>
      </c>
      <c r="B372" s="26" t="s">
        <v>4578</v>
      </c>
      <c r="C372" s="26" t="s">
        <v>4580</v>
      </c>
      <c r="D372" s="27">
        <v>40.6</v>
      </c>
      <c r="E372" s="28">
        <v>500</v>
      </c>
      <c r="F372" s="29">
        <v>1.3</v>
      </c>
      <c r="G372" s="29">
        <v>1.0029999999999999</v>
      </c>
      <c r="H372" s="30">
        <v>7.3000000000000001E-3</v>
      </c>
      <c r="I372" s="31">
        <v>8.23</v>
      </c>
      <c r="J372" s="31">
        <v>8.0500000000000007</v>
      </c>
      <c r="K372" s="31">
        <v>6.36</v>
      </c>
      <c r="L372" s="31">
        <v>6.48</v>
      </c>
      <c r="M372" s="28">
        <v>1713</v>
      </c>
      <c r="N372" s="31">
        <v>0.18</v>
      </c>
      <c r="O372" s="31">
        <v>0.82</v>
      </c>
      <c r="P372" s="28">
        <v>4978</v>
      </c>
      <c r="Q372" s="31">
        <v>0.31</v>
      </c>
      <c r="R372" s="31">
        <v>1.1200000000000001</v>
      </c>
      <c r="S372" s="28">
        <v>12091</v>
      </c>
      <c r="T372" s="31">
        <v>0.5</v>
      </c>
      <c r="U372" s="31">
        <v>1.43</v>
      </c>
      <c r="V372" s="28">
        <v>24183</v>
      </c>
      <c r="W372" s="31">
        <v>1.43</v>
      </c>
      <c r="X372" s="26" t="s">
        <v>25</v>
      </c>
    </row>
    <row r="373" spans="1:24">
      <c r="A373" s="26" t="s">
        <v>4580</v>
      </c>
      <c r="B373" s="26" t="s">
        <v>4580</v>
      </c>
      <c r="C373" s="26" t="s">
        <v>4581</v>
      </c>
      <c r="D373" s="27">
        <v>29.4</v>
      </c>
      <c r="E373" s="28">
        <v>500</v>
      </c>
      <c r="F373" s="29">
        <v>1</v>
      </c>
      <c r="G373" s="29">
        <v>0.81399999999999995</v>
      </c>
      <c r="H373" s="30">
        <v>6.3E-3</v>
      </c>
      <c r="I373" s="31">
        <v>8.0500000000000007</v>
      </c>
      <c r="J373" s="31">
        <v>7.98</v>
      </c>
      <c r="K373" s="31">
        <v>6.48</v>
      </c>
      <c r="L373" s="31">
        <v>6.6</v>
      </c>
      <c r="M373" s="28">
        <v>1713</v>
      </c>
      <c r="N373" s="31">
        <v>0.19</v>
      </c>
      <c r="O373" s="31">
        <v>0.78</v>
      </c>
      <c r="P373" s="28">
        <v>4978</v>
      </c>
      <c r="Q373" s="31">
        <v>0.32</v>
      </c>
      <c r="R373" s="31">
        <v>1.06</v>
      </c>
      <c r="S373" s="28">
        <v>11245</v>
      </c>
      <c r="T373" s="31">
        <v>0.5</v>
      </c>
      <c r="U373" s="31">
        <v>1.33</v>
      </c>
      <c r="V373" s="28">
        <v>22489</v>
      </c>
      <c r="W373" s="31">
        <v>1.33</v>
      </c>
      <c r="X373" s="26" t="s">
        <v>25</v>
      </c>
    </row>
    <row r="374" spans="1:24">
      <c r="A374" s="26" t="s">
        <v>4581</v>
      </c>
      <c r="B374" s="26" t="s">
        <v>4581</v>
      </c>
      <c r="C374" s="26" t="s">
        <v>4582</v>
      </c>
      <c r="D374" s="27">
        <v>65.3</v>
      </c>
      <c r="E374" s="28">
        <v>500</v>
      </c>
      <c r="F374" s="29">
        <v>0.82199999999999995</v>
      </c>
      <c r="G374" s="29">
        <v>0.434</v>
      </c>
      <c r="H374" s="30">
        <v>5.8999999999999999E-3</v>
      </c>
      <c r="I374" s="31">
        <v>7.98</v>
      </c>
      <c r="J374" s="31">
        <v>8.1</v>
      </c>
      <c r="K374" s="31">
        <v>6.59</v>
      </c>
      <c r="L374" s="31">
        <v>7.1</v>
      </c>
      <c r="M374" s="28">
        <v>1713</v>
      </c>
      <c r="N374" s="31">
        <v>0.19</v>
      </c>
      <c r="O374" s="31">
        <v>0.77</v>
      </c>
      <c r="P374" s="28">
        <v>4978</v>
      </c>
      <c r="Q374" s="31">
        <v>0.33</v>
      </c>
      <c r="R374" s="31">
        <v>1.04</v>
      </c>
      <c r="S374" s="28">
        <v>10897</v>
      </c>
      <c r="T374" s="31">
        <v>0.5</v>
      </c>
      <c r="U374" s="31">
        <v>1.28</v>
      </c>
      <c r="V374" s="28">
        <v>21795</v>
      </c>
      <c r="W374" s="31">
        <v>1.28</v>
      </c>
      <c r="X374" s="26" t="s">
        <v>25</v>
      </c>
    </row>
    <row r="375" spans="1:24">
      <c r="A375" s="26" t="s">
        <v>4583</v>
      </c>
      <c r="B375" s="26" t="s">
        <v>4583</v>
      </c>
      <c r="C375" s="26" t="s">
        <v>4584</v>
      </c>
      <c r="D375" s="27">
        <v>47</v>
      </c>
      <c r="E375" s="28">
        <v>300</v>
      </c>
      <c r="F375" s="29">
        <v>4.8280000000000003</v>
      </c>
      <c r="G375" s="29">
        <v>4.4400000000000004</v>
      </c>
      <c r="H375" s="30">
        <v>8.3000000000000001E-3</v>
      </c>
      <c r="I375" s="31">
        <v>8.17</v>
      </c>
      <c r="J375" s="31">
        <v>8.1199999999999992</v>
      </c>
      <c r="K375" s="31">
        <v>2.98</v>
      </c>
      <c r="L375" s="31">
        <v>3.33</v>
      </c>
      <c r="M375" s="28">
        <v>138</v>
      </c>
      <c r="N375" s="31">
        <v>0.1</v>
      </c>
      <c r="O375" s="31">
        <v>0.43</v>
      </c>
      <c r="P375" s="28">
        <v>497</v>
      </c>
      <c r="Q375" s="31">
        <v>0.19</v>
      </c>
      <c r="R375" s="31">
        <v>0.63</v>
      </c>
      <c r="S375" s="28">
        <v>3290</v>
      </c>
      <c r="T375" s="31">
        <v>0.5</v>
      </c>
      <c r="U375" s="31">
        <v>1.08</v>
      </c>
      <c r="V375" s="28">
        <v>6579</v>
      </c>
      <c r="W375" s="31">
        <v>1.08</v>
      </c>
      <c r="X375" s="26" t="s">
        <v>25</v>
      </c>
    </row>
    <row r="376" spans="1:24">
      <c r="A376" s="26" t="s">
        <v>4425</v>
      </c>
      <c r="B376" s="26" t="s">
        <v>4425</v>
      </c>
      <c r="C376" s="26" t="s">
        <v>4585</v>
      </c>
      <c r="D376" s="27">
        <v>29.9</v>
      </c>
      <c r="E376" s="28">
        <v>300</v>
      </c>
      <c r="F376" s="29">
        <v>3.8</v>
      </c>
      <c r="G376" s="29">
        <v>3.577</v>
      </c>
      <c r="H376" s="30">
        <v>7.4999999999999997E-3</v>
      </c>
      <c r="I376" s="31">
        <v>8.31</v>
      </c>
      <c r="J376" s="31">
        <v>8.1</v>
      </c>
      <c r="K376" s="31">
        <v>4.1500000000000004</v>
      </c>
      <c r="L376" s="31">
        <v>4.17</v>
      </c>
      <c r="M376" s="28">
        <v>512</v>
      </c>
      <c r="N376" s="31">
        <v>0.19</v>
      </c>
      <c r="O376" s="31">
        <v>0.62</v>
      </c>
      <c r="P376" s="28">
        <v>1689</v>
      </c>
      <c r="Q376" s="31">
        <v>0.36</v>
      </c>
      <c r="R376" s="31">
        <v>0.87</v>
      </c>
      <c r="S376" s="28">
        <v>3127</v>
      </c>
      <c r="T376" s="31">
        <v>0.5</v>
      </c>
      <c r="U376" s="31">
        <v>1.02</v>
      </c>
      <c r="V376" s="28">
        <v>6253</v>
      </c>
      <c r="W376" s="31">
        <v>1.02</v>
      </c>
      <c r="X376" s="26" t="s">
        <v>25</v>
      </c>
    </row>
    <row r="377" spans="1:24">
      <c r="A377" s="26" t="s">
        <v>4585</v>
      </c>
      <c r="B377" s="26" t="s">
        <v>4585</v>
      </c>
      <c r="C377" s="26" t="s">
        <v>4584</v>
      </c>
      <c r="D377" s="27">
        <v>24.7</v>
      </c>
      <c r="E377" s="28">
        <v>300</v>
      </c>
      <c r="F377" s="29">
        <v>3.5960000000000001</v>
      </c>
      <c r="G377" s="29">
        <v>3.4649999999999999</v>
      </c>
      <c r="H377" s="30">
        <v>5.3E-3</v>
      </c>
      <c r="I377" s="31">
        <v>8.1</v>
      </c>
      <c r="J377" s="31">
        <v>8.1199999999999992</v>
      </c>
      <c r="K377" s="31">
        <v>4.1500000000000004</v>
      </c>
      <c r="L377" s="31">
        <v>4.3</v>
      </c>
      <c r="M377" s="28">
        <v>512</v>
      </c>
      <c r="N377" s="31">
        <v>0.21</v>
      </c>
      <c r="O377" s="31">
        <v>0.55000000000000004</v>
      </c>
      <c r="P377" s="28">
        <v>1689</v>
      </c>
      <c r="Q377" s="31">
        <v>0.39</v>
      </c>
      <c r="R377" s="31">
        <v>0.77</v>
      </c>
      <c r="S377" s="28">
        <v>2637</v>
      </c>
      <c r="T377" s="31">
        <v>0.5</v>
      </c>
      <c r="U377" s="31">
        <v>0.86</v>
      </c>
      <c r="V377" s="28">
        <v>5273</v>
      </c>
      <c r="W377" s="31">
        <v>0.86</v>
      </c>
      <c r="X377" s="26" t="s">
        <v>25</v>
      </c>
    </row>
    <row r="378" spans="1:24">
      <c r="A378" s="26" t="s">
        <v>4586</v>
      </c>
      <c r="B378" s="26" t="s">
        <v>4586</v>
      </c>
      <c r="C378" s="26" t="s">
        <v>4587</v>
      </c>
      <c r="D378" s="27">
        <v>31.9</v>
      </c>
      <c r="E378" s="28">
        <v>300</v>
      </c>
      <c r="F378" s="29">
        <v>4.976</v>
      </c>
      <c r="G378" s="29">
        <v>4.6989999999999998</v>
      </c>
      <c r="H378" s="30">
        <v>8.6999999999999994E-3</v>
      </c>
      <c r="I378" s="31">
        <v>8.08</v>
      </c>
      <c r="J378" s="31">
        <v>8.07</v>
      </c>
      <c r="K378" s="31">
        <v>2.74</v>
      </c>
      <c r="L378" s="31">
        <v>3.01</v>
      </c>
      <c r="M378" s="28">
        <v>115</v>
      </c>
      <c r="N378" s="31">
        <v>0.09</v>
      </c>
      <c r="O378" s="31">
        <v>0.42</v>
      </c>
      <c r="P378" s="28">
        <v>418</v>
      </c>
      <c r="Q378" s="31">
        <v>0.17</v>
      </c>
      <c r="R378" s="31">
        <v>0.61</v>
      </c>
      <c r="S378" s="28">
        <v>3374</v>
      </c>
      <c r="T378" s="31">
        <v>0.5</v>
      </c>
      <c r="U378" s="31">
        <v>1.1000000000000001</v>
      </c>
      <c r="V378" s="28">
        <v>6747</v>
      </c>
      <c r="W378" s="31">
        <v>1.1000000000000001</v>
      </c>
      <c r="X378" s="26" t="s">
        <v>25</v>
      </c>
    </row>
    <row r="379" spans="1:24">
      <c r="A379" s="26" t="s">
        <v>4587</v>
      </c>
      <c r="B379" s="26" t="s">
        <v>4587</v>
      </c>
      <c r="C379" s="26" t="s">
        <v>4584</v>
      </c>
      <c r="D379" s="27">
        <v>35.799999999999997</v>
      </c>
      <c r="E379" s="28">
        <v>300</v>
      </c>
      <c r="F379" s="29">
        <v>4.71</v>
      </c>
      <c r="G379" s="29">
        <v>4.4790000000000001</v>
      </c>
      <c r="H379" s="30">
        <v>6.4999999999999997E-3</v>
      </c>
      <c r="I379" s="31">
        <v>8.07</v>
      </c>
      <c r="J379" s="31">
        <v>8.1199999999999992</v>
      </c>
      <c r="K379" s="31">
        <v>3</v>
      </c>
      <c r="L379" s="31">
        <v>3.29</v>
      </c>
      <c r="M379" s="28">
        <v>115</v>
      </c>
      <c r="N379" s="31">
        <v>0.1</v>
      </c>
      <c r="O379" s="31">
        <v>0.38</v>
      </c>
      <c r="P379" s="28">
        <v>418</v>
      </c>
      <c r="Q379" s="31">
        <v>0.18</v>
      </c>
      <c r="R379" s="31">
        <v>0.55000000000000004</v>
      </c>
      <c r="S379" s="28">
        <v>2908</v>
      </c>
      <c r="T379" s="31">
        <v>0.5</v>
      </c>
      <c r="U379" s="31">
        <v>0.95</v>
      </c>
      <c r="V379" s="28">
        <v>5816</v>
      </c>
      <c r="W379" s="31">
        <v>0.95</v>
      </c>
      <c r="X379" s="26" t="s">
        <v>25</v>
      </c>
    </row>
    <row r="380" spans="1:24">
      <c r="A380" s="26" t="s">
        <v>4584</v>
      </c>
      <c r="B380" s="26" t="s">
        <v>4584</v>
      </c>
      <c r="C380" s="26" t="s">
        <v>4588</v>
      </c>
      <c r="D380" s="27">
        <v>52.9</v>
      </c>
      <c r="E380" s="28">
        <v>300</v>
      </c>
      <c r="F380" s="29">
        <v>3.488</v>
      </c>
      <c r="G380" s="29">
        <v>2.99</v>
      </c>
      <c r="H380" s="30">
        <v>9.4000000000000004E-3</v>
      </c>
      <c r="I380" s="31">
        <v>8.1199999999999992</v>
      </c>
      <c r="J380" s="31">
        <v>8.08</v>
      </c>
      <c r="K380" s="31">
        <v>4.28</v>
      </c>
      <c r="L380" s="31">
        <v>4.7300000000000004</v>
      </c>
      <c r="M380" s="28">
        <v>806</v>
      </c>
      <c r="N380" s="31">
        <v>0.23</v>
      </c>
      <c r="O380" s="31">
        <v>0.77</v>
      </c>
      <c r="P380" s="28">
        <v>2550</v>
      </c>
      <c r="Q380" s="31">
        <v>0.42</v>
      </c>
      <c r="R380" s="31">
        <v>1.06</v>
      </c>
      <c r="S380" s="28">
        <v>3513</v>
      </c>
      <c r="T380" s="31">
        <v>0.5</v>
      </c>
      <c r="U380" s="31">
        <v>1.1499999999999999</v>
      </c>
      <c r="V380" s="28">
        <v>7026</v>
      </c>
      <c r="W380" s="31">
        <v>1.1499999999999999</v>
      </c>
      <c r="X380" s="26" t="s">
        <v>25</v>
      </c>
    </row>
    <row r="381" spans="1:24">
      <c r="A381" s="26" t="s">
        <v>4588</v>
      </c>
      <c r="B381" s="26" t="s">
        <v>4588</v>
      </c>
      <c r="C381" s="26" t="s">
        <v>4589</v>
      </c>
      <c r="D381" s="27">
        <v>44.5</v>
      </c>
      <c r="E381" s="28">
        <v>300</v>
      </c>
      <c r="F381" s="29">
        <v>2.95</v>
      </c>
      <c r="G381" s="29">
        <v>2.61</v>
      </c>
      <c r="H381" s="30">
        <v>7.6E-3</v>
      </c>
      <c r="I381" s="31">
        <v>8.08</v>
      </c>
      <c r="J381" s="31">
        <v>8.0500000000000007</v>
      </c>
      <c r="K381" s="31">
        <v>4.7699999999999996</v>
      </c>
      <c r="L381" s="31">
        <v>5.08</v>
      </c>
      <c r="M381" s="28">
        <v>806</v>
      </c>
      <c r="N381" s="31">
        <v>0.24</v>
      </c>
      <c r="O381" s="31">
        <v>0.71</v>
      </c>
      <c r="P381" s="28">
        <v>2550</v>
      </c>
      <c r="Q381" s="31">
        <v>0.44</v>
      </c>
      <c r="R381" s="31">
        <v>0.98</v>
      </c>
      <c r="S381" s="28">
        <v>3165</v>
      </c>
      <c r="T381" s="31">
        <v>0.5</v>
      </c>
      <c r="U381" s="31">
        <v>1.04</v>
      </c>
      <c r="V381" s="28">
        <v>6329</v>
      </c>
      <c r="W381" s="31">
        <v>1.04</v>
      </c>
      <c r="X381" s="26" t="s">
        <v>25</v>
      </c>
    </row>
    <row r="382" spans="1:24">
      <c r="A382" s="26" t="s">
        <v>4589</v>
      </c>
      <c r="B382" s="26" t="s">
        <v>4589</v>
      </c>
      <c r="C382" s="26" t="s">
        <v>4582</v>
      </c>
      <c r="D382" s="27">
        <v>15.8</v>
      </c>
      <c r="E382" s="28">
        <v>300</v>
      </c>
      <c r="F382" s="29">
        <v>1.62</v>
      </c>
      <c r="G382" s="29">
        <v>1.446</v>
      </c>
      <c r="H382" s="30">
        <v>1.0999999999999999E-2</v>
      </c>
      <c r="I382" s="31">
        <v>8.0500000000000007</v>
      </c>
      <c r="J382" s="31">
        <v>8.1</v>
      </c>
      <c r="K382" s="31">
        <v>6.07</v>
      </c>
      <c r="L382" s="31">
        <v>6.3</v>
      </c>
      <c r="M382" s="28">
        <v>806</v>
      </c>
      <c r="N382" s="31">
        <v>0.22</v>
      </c>
      <c r="O382" s="31">
        <v>0.81</v>
      </c>
      <c r="P382" s="28">
        <v>2550</v>
      </c>
      <c r="Q382" s="31">
        <v>0.4</v>
      </c>
      <c r="R382" s="31">
        <v>1.1200000000000001</v>
      </c>
      <c r="S382" s="28">
        <v>3799</v>
      </c>
      <c r="T382" s="31">
        <v>0.5</v>
      </c>
      <c r="U382" s="31">
        <v>1.24</v>
      </c>
      <c r="V382" s="28">
        <v>7599</v>
      </c>
      <c r="W382" s="31">
        <v>1.24</v>
      </c>
      <c r="X382" s="26" t="s">
        <v>25</v>
      </c>
    </row>
    <row r="383" spans="1:24">
      <c r="A383" s="26" t="s">
        <v>4582</v>
      </c>
      <c r="B383" s="26" t="s">
        <v>4582</v>
      </c>
      <c r="C383" s="26" t="s">
        <v>4590</v>
      </c>
      <c r="D383" s="27">
        <v>46.6</v>
      </c>
      <c r="E383" s="28">
        <v>500</v>
      </c>
      <c r="F383" s="29">
        <v>0.46100000000000002</v>
      </c>
      <c r="G383" s="29">
        <v>0.21299999999999999</v>
      </c>
      <c r="H383" s="30">
        <v>5.3E-3</v>
      </c>
      <c r="I383" s="31">
        <v>8.1</v>
      </c>
      <c r="J383" s="31">
        <v>7.87</v>
      </c>
      <c r="K383" s="31">
        <v>7.07</v>
      </c>
      <c r="L383" s="31">
        <v>7.09</v>
      </c>
      <c r="M383" s="28">
        <v>2571</v>
      </c>
      <c r="N383" s="31">
        <v>0.24</v>
      </c>
      <c r="O383" s="31">
        <v>0.83</v>
      </c>
      <c r="P383" s="28">
        <v>7094</v>
      </c>
      <c r="Q383" s="31">
        <v>0.4</v>
      </c>
      <c r="R383" s="31">
        <v>1.1000000000000001</v>
      </c>
      <c r="S383" s="28">
        <v>10313</v>
      </c>
      <c r="T383" s="31">
        <v>0.5</v>
      </c>
      <c r="U383" s="31">
        <v>1.22</v>
      </c>
      <c r="V383" s="28">
        <v>20626</v>
      </c>
      <c r="W383" s="31">
        <v>1.22</v>
      </c>
      <c r="X383" s="26" t="s">
        <v>25</v>
      </c>
    </row>
    <row r="384" spans="1:24">
      <c r="A384" s="26" t="s">
        <v>4590</v>
      </c>
      <c r="B384" s="26" t="s">
        <v>4590</v>
      </c>
      <c r="C384" s="26" t="s">
        <v>4591</v>
      </c>
      <c r="D384" s="27">
        <v>31.5</v>
      </c>
      <c r="E384" s="28">
        <v>500</v>
      </c>
      <c r="F384" s="29">
        <v>0.20100000000000001</v>
      </c>
      <c r="G384" s="29">
        <v>2.5000000000000001E-2</v>
      </c>
      <c r="H384" s="30">
        <v>5.5999999999999999E-3</v>
      </c>
      <c r="I384" s="31">
        <v>7.87</v>
      </c>
      <c r="J384" s="31">
        <v>7.96</v>
      </c>
      <c r="K384" s="31">
        <v>7.1</v>
      </c>
      <c r="L384" s="31">
        <v>7.36</v>
      </c>
      <c r="M384" s="28">
        <v>2571</v>
      </c>
      <c r="N384" s="31">
        <v>0.24</v>
      </c>
      <c r="O384" s="31">
        <v>0.84</v>
      </c>
      <c r="P384" s="28">
        <v>7094</v>
      </c>
      <c r="Q384" s="31">
        <v>0.4</v>
      </c>
      <c r="R384" s="31">
        <v>1.1200000000000001</v>
      </c>
      <c r="S384" s="28">
        <v>10567</v>
      </c>
      <c r="T384" s="31">
        <v>0.5</v>
      </c>
      <c r="U384" s="31">
        <v>1.25</v>
      </c>
      <c r="V384" s="28">
        <v>21135</v>
      </c>
      <c r="W384" s="31">
        <v>1.25</v>
      </c>
      <c r="X384" s="26" t="s">
        <v>25</v>
      </c>
    </row>
    <row r="385" spans="1:24">
      <c r="A385" s="26" t="s">
        <v>4592</v>
      </c>
      <c r="B385" s="26" t="s">
        <v>4592</v>
      </c>
      <c r="C385" s="26" t="s">
        <v>4593</v>
      </c>
      <c r="D385" s="27">
        <v>50.2</v>
      </c>
      <c r="E385" s="28">
        <v>300</v>
      </c>
      <c r="F385" s="29">
        <v>2.7730000000000001</v>
      </c>
      <c r="G385" s="29">
        <v>2.2829999999999999</v>
      </c>
      <c r="H385" s="30">
        <v>9.7999999999999997E-3</v>
      </c>
      <c r="I385" s="31">
        <v>8.2899999999999991</v>
      </c>
      <c r="J385" s="31">
        <v>8.11</v>
      </c>
      <c r="K385" s="31">
        <v>5.16</v>
      </c>
      <c r="L385" s="31">
        <v>5.47</v>
      </c>
      <c r="M385" s="28">
        <v>107</v>
      </c>
      <c r="N385" s="31">
        <v>0.09</v>
      </c>
      <c r="O385" s="31">
        <v>0.42</v>
      </c>
      <c r="P385" s="28">
        <v>390</v>
      </c>
      <c r="Q385" s="31">
        <v>0.16</v>
      </c>
      <c r="R385" s="31">
        <v>0.63</v>
      </c>
      <c r="S385" s="28">
        <v>3577</v>
      </c>
      <c r="T385" s="31">
        <v>0.5</v>
      </c>
      <c r="U385" s="31">
        <v>1.17</v>
      </c>
      <c r="V385" s="28">
        <v>7154</v>
      </c>
      <c r="W385" s="31">
        <v>1.17</v>
      </c>
      <c r="X385" s="26" t="s">
        <v>25</v>
      </c>
    </row>
    <row r="386" spans="1:24">
      <c r="A386" s="26" t="s">
        <v>4593</v>
      </c>
      <c r="B386" s="26" t="s">
        <v>4593</v>
      </c>
      <c r="C386" s="26" t="s">
        <v>4591</v>
      </c>
      <c r="D386" s="27">
        <v>25.9</v>
      </c>
      <c r="E386" s="28">
        <v>300</v>
      </c>
      <c r="F386" s="29">
        <v>1.2769999999999999</v>
      </c>
      <c r="G386" s="29">
        <v>1.014</v>
      </c>
      <c r="H386" s="30">
        <v>1.0200000000000001E-2</v>
      </c>
      <c r="I386" s="31">
        <v>8.11</v>
      </c>
      <c r="J386" s="31">
        <v>7.96</v>
      </c>
      <c r="K386" s="31">
        <v>6.48</v>
      </c>
      <c r="L386" s="31">
        <v>6.59</v>
      </c>
      <c r="M386" s="28">
        <v>107</v>
      </c>
      <c r="N386" s="31">
        <v>0.08</v>
      </c>
      <c r="O386" s="31">
        <v>0.43</v>
      </c>
      <c r="P386" s="28">
        <v>390</v>
      </c>
      <c r="Q386" s="31">
        <v>0.16</v>
      </c>
      <c r="R386" s="31">
        <v>0.64</v>
      </c>
      <c r="S386" s="28">
        <v>3648</v>
      </c>
      <c r="T386" s="31">
        <v>0.5</v>
      </c>
      <c r="U386" s="31">
        <v>1.19</v>
      </c>
      <c r="V386" s="28">
        <v>7297</v>
      </c>
      <c r="W386" s="31">
        <v>1.19</v>
      </c>
      <c r="X386" s="26" t="s">
        <v>25</v>
      </c>
    </row>
    <row r="387" spans="1:24">
      <c r="A387" s="26" t="s">
        <v>4591</v>
      </c>
      <c r="B387" s="26" t="s">
        <v>4591</v>
      </c>
      <c r="C387" s="26" t="s">
        <v>4594</v>
      </c>
      <c r="D387" s="27">
        <v>49.8</v>
      </c>
      <c r="E387" s="28">
        <v>500</v>
      </c>
      <c r="F387" s="29">
        <v>-1.0369999999999999</v>
      </c>
      <c r="G387" s="29">
        <v>-1.22</v>
      </c>
      <c r="H387" s="30">
        <v>3.7000000000000002E-3</v>
      </c>
      <c r="I387" s="31">
        <v>7.96</v>
      </c>
      <c r="J387" s="31">
        <v>7.73</v>
      </c>
      <c r="K387" s="31">
        <v>8.42</v>
      </c>
      <c r="L387" s="31">
        <v>8.3800000000000008</v>
      </c>
      <c r="M387" s="28">
        <v>2685</v>
      </c>
      <c r="N387" s="31">
        <v>0.27</v>
      </c>
      <c r="O387" s="31">
        <v>0.74</v>
      </c>
      <c r="P387" s="28">
        <v>7365</v>
      </c>
      <c r="Q387" s="31">
        <v>0.46</v>
      </c>
      <c r="R387" s="31">
        <v>0.97</v>
      </c>
      <c r="S387" s="28">
        <v>8570</v>
      </c>
      <c r="T387" s="31">
        <v>0.5</v>
      </c>
      <c r="U387" s="31">
        <v>1.01</v>
      </c>
      <c r="V387" s="28">
        <v>17140</v>
      </c>
      <c r="W387" s="31">
        <v>1.01</v>
      </c>
      <c r="X387" s="26" t="s">
        <v>25</v>
      </c>
    </row>
    <row r="388" spans="1:24">
      <c r="A388" s="26" t="s">
        <v>4595</v>
      </c>
      <c r="B388" s="26" t="s">
        <v>4595</v>
      </c>
      <c r="C388" s="26" t="s">
        <v>4596</v>
      </c>
      <c r="D388" s="27">
        <v>34.299999999999997</v>
      </c>
      <c r="E388" s="28">
        <v>300</v>
      </c>
      <c r="F388" s="29">
        <v>4.87</v>
      </c>
      <c r="G388" s="29">
        <v>4.5199999999999996</v>
      </c>
      <c r="H388" s="30">
        <v>1.0200000000000001E-2</v>
      </c>
      <c r="I388" s="31">
        <v>7.97</v>
      </c>
      <c r="J388" s="31">
        <v>7.93</v>
      </c>
      <c r="K388" s="31">
        <v>2.75</v>
      </c>
      <c r="L388" s="31">
        <v>3.05</v>
      </c>
      <c r="M388" s="28">
        <v>54</v>
      </c>
      <c r="N388" s="31">
        <v>0.06</v>
      </c>
      <c r="O388" s="31">
        <v>0.35</v>
      </c>
      <c r="P388" s="28">
        <v>203</v>
      </c>
      <c r="Q388" s="31">
        <v>0.11</v>
      </c>
      <c r="R388" s="31">
        <v>0.52</v>
      </c>
      <c r="S388" s="28">
        <v>3657</v>
      </c>
      <c r="T388" s="31">
        <v>0.5</v>
      </c>
      <c r="U388" s="31">
        <v>1.2</v>
      </c>
      <c r="V388" s="28">
        <v>7314</v>
      </c>
      <c r="W388" s="31">
        <v>1.2</v>
      </c>
      <c r="X388" s="26" t="s">
        <v>25</v>
      </c>
    </row>
    <row r="389" spans="1:24">
      <c r="A389" s="26" t="s">
        <v>4596</v>
      </c>
      <c r="B389" s="26" t="s">
        <v>4596</v>
      </c>
      <c r="C389" s="26" t="s">
        <v>4597</v>
      </c>
      <c r="D389" s="27">
        <v>43.6</v>
      </c>
      <c r="E389" s="28">
        <v>300</v>
      </c>
      <c r="F389" s="29">
        <v>4.47</v>
      </c>
      <c r="G389" s="29">
        <v>4.04</v>
      </c>
      <c r="H389" s="30">
        <v>9.9000000000000008E-3</v>
      </c>
      <c r="I389" s="31">
        <v>7.93</v>
      </c>
      <c r="J389" s="31">
        <v>7.87</v>
      </c>
      <c r="K389" s="31">
        <v>3.1</v>
      </c>
      <c r="L389" s="31">
        <v>3.47</v>
      </c>
      <c r="M389" s="28">
        <v>54</v>
      </c>
      <c r="N389" s="31">
        <v>0.06</v>
      </c>
      <c r="O389" s="31">
        <v>0.35</v>
      </c>
      <c r="P389" s="28">
        <v>203</v>
      </c>
      <c r="Q389" s="31">
        <v>0.12</v>
      </c>
      <c r="R389" s="31">
        <v>0.52</v>
      </c>
      <c r="S389" s="28">
        <v>3595</v>
      </c>
      <c r="T389" s="31">
        <v>0.5</v>
      </c>
      <c r="U389" s="31">
        <v>1.18</v>
      </c>
      <c r="V389" s="28">
        <v>7191</v>
      </c>
      <c r="W389" s="31">
        <v>1.18</v>
      </c>
      <c r="X389" s="26" t="s">
        <v>25</v>
      </c>
    </row>
    <row r="390" spans="1:24">
      <c r="A390" s="26" t="s">
        <v>4597</v>
      </c>
      <c r="B390" s="26" t="s">
        <v>4597</v>
      </c>
      <c r="C390" s="26" t="s">
        <v>4598</v>
      </c>
      <c r="D390" s="27">
        <v>38.4</v>
      </c>
      <c r="E390" s="28">
        <v>300</v>
      </c>
      <c r="F390" s="29">
        <v>4.07</v>
      </c>
      <c r="G390" s="29">
        <v>3.66</v>
      </c>
      <c r="H390" s="30">
        <v>1.0699999999999999E-2</v>
      </c>
      <c r="I390" s="31">
        <v>7.87</v>
      </c>
      <c r="J390" s="31">
        <v>7.84</v>
      </c>
      <c r="K390" s="31">
        <v>3.44</v>
      </c>
      <c r="L390" s="31">
        <v>3.83</v>
      </c>
      <c r="M390" s="28">
        <v>54</v>
      </c>
      <c r="N390" s="31">
        <v>0.06</v>
      </c>
      <c r="O390" s="31">
        <v>0.36</v>
      </c>
      <c r="P390" s="28">
        <v>203</v>
      </c>
      <c r="Q390" s="31">
        <v>0.11</v>
      </c>
      <c r="R390" s="31">
        <v>0.53</v>
      </c>
      <c r="S390" s="28">
        <v>3741</v>
      </c>
      <c r="T390" s="31">
        <v>0.5</v>
      </c>
      <c r="U390" s="31">
        <v>1.23</v>
      </c>
      <c r="V390" s="28">
        <v>7482</v>
      </c>
      <c r="W390" s="31">
        <v>1.23</v>
      </c>
      <c r="X390" s="26" t="s">
        <v>25</v>
      </c>
    </row>
    <row r="391" spans="1:24">
      <c r="A391" s="26" t="s">
        <v>4598</v>
      </c>
      <c r="B391" s="26" t="s">
        <v>4598</v>
      </c>
      <c r="C391" s="26" t="s">
        <v>4599</v>
      </c>
      <c r="D391" s="27">
        <v>41</v>
      </c>
      <c r="E391" s="28">
        <v>300</v>
      </c>
      <c r="F391" s="29">
        <v>3.12</v>
      </c>
      <c r="G391" s="29">
        <v>2.726</v>
      </c>
      <c r="H391" s="30">
        <v>9.5999999999999992E-3</v>
      </c>
      <c r="I391" s="31">
        <v>7.84</v>
      </c>
      <c r="J391" s="31">
        <v>7.82</v>
      </c>
      <c r="K391" s="31">
        <v>4.37</v>
      </c>
      <c r="L391" s="31">
        <v>4.74</v>
      </c>
      <c r="M391" s="28">
        <v>54</v>
      </c>
      <c r="N391" s="31">
        <v>0.06</v>
      </c>
      <c r="O391" s="31">
        <v>0.34</v>
      </c>
      <c r="P391" s="28">
        <v>203</v>
      </c>
      <c r="Q391" s="31">
        <v>0.12</v>
      </c>
      <c r="R391" s="31">
        <v>0.51</v>
      </c>
      <c r="S391" s="28">
        <v>3549</v>
      </c>
      <c r="T391" s="31">
        <v>0.5</v>
      </c>
      <c r="U391" s="31">
        <v>1.1599999999999999</v>
      </c>
      <c r="V391" s="28">
        <v>7098</v>
      </c>
      <c r="W391" s="31">
        <v>1.1599999999999999</v>
      </c>
      <c r="X391" s="26" t="s">
        <v>25</v>
      </c>
    </row>
    <row r="392" spans="1:24">
      <c r="A392" s="26" t="s">
        <v>4599</v>
      </c>
      <c r="B392" s="26" t="s">
        <v>4599</v>
      </c>
      <c r="C392" s="26" t="s">
        <v>4600</v>
      </c>
      <c r="D392" s="27">
        <v>12.6</v>
      </c>
      <c r="E392" s="28">
        <v>300</v>
      </c>
      <c r="F392" s="29">
        <v>2.7330000000000001</v>
      </c>
      <c r="G392" s="29">
        <v>2.5640000000000001</v>
      </c>
      <c r="H392" s="30">
        <v>1.34E-2</v>
      </c>
      <c r="I392" s="31">
        <v>7.82</v>
      </c>
      <c r="J392" s="31">
        <v>7.73</v>
      </c>
      <c r="K392" s="31">
        <v>4.7300000000000004</v>
      </c>
      <c r="L392" s="31">
        <v>4.8099999999999996</v>
      </c>
      <c r="M392" s="28">
        <v>54</v>
      </c>
      <c r="N392" s="31">
        <v>0.06</v>
      </c>
      <c r="O392" s="31">
        <v>0.39</v>
      </c>
      <c r="P392" s="28">
        <v>203</v>
      </c>
      <c r="Q392" s="31">
        <v>0.11</v>
      </c>
      <c r="R392" s="31">
        <v>0.57999999999999996</v>
      </c>
      <c r="S392" s="28">
        <v>4193</v>
      </c>
      <c r="T392" s="31">
        <v>0.5</v>
      </c>
      <c r="U392" s="31">
        <v>1.37</v>
      </c>
      <c r="V392" s="28">
        <v>8386</v>
      </c>
      <c r="W392" s="31">
        <v>1.37</v>
      </c>
      <c r="X392" s="26" t="s">
        <v>25</v>
      </c>
    </row>
    <row r="393" spans="1:24">
      <c r="A393" s="26" t="s">
        <v>4600</v>
      </c>
      <c r="B393" s="26" t="s">
        <v>4600</v>
      </c>
      <c r="C393" s="26" t="s">
        <v>4594</v>
      </c>
      <c r="D393" s="27">
        <v>28.3</v>
      </c>
      <c r="E393" s="28">
        <v>300</v>
      </c>
      <c r="F393" s="29">
        <v>-0.73599999999999999</v>
      </c>
      <c r="G393" s="29">
        <v>-1.071</v>
      </c>
      <c r="H393" s="30">
        <v>1.18E-2</v>
      </c>
      <c r="I393" s="31">
        <v>7.73</v>
      </c>
      <c r="J393" s="31">
        <v>7.73</v>
      </c>
      <c r="K393" s="31">
        <v>8.11</v>
      </c>
      <c r="L393" s="31">
        <v>8.44</v>
      </c>
      <c r="M393" s="28">
        <v>54</v>
      </c>
      <c r="N393" s="31">
        <v>0.06</v>
      </c>
      <c r="O393" s="31">
        <v>0.37</v>
      </c>
      <c r="P393" s="28">
        <v>203</v>
      </c>
      <c r="Q393" s="31">
        <v>0.11</v>
      </c>
      <c r="R393" s="31">
        <v>0.55000000000000004</v>
      </c>
      <c r="S393" s="28">
        <v>3939</v>
      </c>
      <c r="T393" s="31">
        <v>0.5</v>
      </c>
      <c r="U393" s="31">
        <v>1.29</v>
      </c>
      <c r="V393" s="28">
        <v>7878</v>
      </c>
      <c r="W393" s="31">
        <v>1.29</v>
      </c>
      <c r="X393" s="26" t="s">
        <v>25</v>
      </c>
    </row>
    <row r="394" spans="1:24">
      <c r="A394" s="26" t="s">
        <v>4594</v>
      </c>
      <c r="B394" s="26" t="s">
        <v>4594</v>
      </c>
      <c r="C394" s="26" t="s">
        <v>4601</v>
      </c>
      <c r="D394" s="27">
        <v>30</v>
      </c>
      <c r="E394" s="28">
        <v>500</v>
      </c>
      <c r="F394" s="29">
        <v>-1.2250000000000001</v>
      </c>
      <c r="G394" s="29">
        <v>-1.306</v>
      </c>
      <c r="H394" s="30">
        <v>2.7000000000000001E-3</v>
      </c>
      <c r="I394" s="31">
        <v>7.73</v>
      </c>
      <c r="J394" s="31">
        <v>7.75</v>
      </c>
      <c r="K394" s="31">
        <v>8.3800000000000008</v>
      </c>
      <c r="L394" s="31">
        <v>8.49</v>
      </c>
      <c r="M394" s="28">
        <v>2767</v>
      </c>
      <c r="N394" s="31">
        <v>0.28999999999999998</v>
      </c>
      <c r="O394" s="31">
        <v>0.66</v>
      </c>
      <c r="P394" s="28">
        <v>7558</v>
      </c>
      <c r="Q394" s="31">
        <v>0.51</v>
      </c>
      <c r="R394" s="31">
        <v>0.87</v>
      </c>
      <c r="S394" s="28">
        <v>7346</v>
      </c>
      <c r="T394" s="31">
        <v>0.5</v>
      </c>
      <c r="U394" s="31">
        <v>0.87</v>
      </c>
      <c r="V394" s="28">
        <v>14692</v>
      </c>
      <c r="W394" s="31">
        <v>0.87</v>
      </c>
      <c r="X394" s="26" t="s">
        <v>25</v>
      </c>
    </row>
    <row r="395" spans="1:24">
      <c r="A395" s="26" t="s">
        <v>4601</v>
      </c>
      <c r="B395" s="26" t="s">
        <v>4601</v>
      </c>
      <c r="C395" s="26" t="s">
        <v>4602</v>
      </c>
      <c r="D395" s="27">
        <v>31.1</v>
      </c>
      <c r="E395" s="28">
        <v>500</v>
      </c>
      <c r="F395" s="29">
        <v>-1.329</v>
      </c>
      <c r="G395" s="29">
        <v>-1.3859999999999999</v>
      </c>
      <c r="H395" s="30">
        <v>1.8E-3</v>
      </c>
      <c r="I395" s="31">
        <v>7.75</v>
      </c>
      <c r="J395" s="31">
        <v>7.53</v>
      </c>
      <c r="K395" s="31">
        <v>8.51</v>
      </c>
      <c r="L395" s="31">
        <v>8.35</v>
      </c>
      <c r="M395" s="28">
        <v>2767</v>
      </c>
      <c r="N395" s="31">
        <v>0.33</v>
      </c>
      <c r="O395" s="31">
        <v>0.57999999999999996</v>
      </c>
      <c r="P395" s="28">
        <v>7558</v>
      </c>
      <c r="Q395" s="31">
        <v>0.56999999999999995</v>
      </c>
      <c r="R395" s="31">
        <v>0.75</v>
      </c>
      <c r="S395" s="28">
        <v>6052</v>
      </c>
      <c r="T395" s="31">
        <v>0.5</v>
      </c>
      <c r="U395" s="31">
        <v>0.71</v>
      </c>
      <c r="V395" s="28">
        <v>12105</v>
      </c>
      <c r="W395" s="31">
        <v>0.71</v>
      </c>
      <c r="X395" s="26" t="s">
        <v>25</v>
      </c>
    </row>
    <row r="396" spans="1:24">
      <c r="A396" s="26" t="s">
        <v>4602</v>
      </c>
      <c r="B396" s="26" t="s">
        <v>4602</v>
      </c>
      <c r="C396" s="26" t="s">
        <v>4603</v>
      </c>
      <c r="D396" s="27">
        <v>38</v>
      </c>
      <c r="E396" s="28">
        <v>500</v>
      </c>
      <c r="F396" s="29">
        <v>-1.3979999999999999</v>
      </c>
      <c r="G396" s="29">
        <v>-1.5409999999999999</v>
      </c>
      <c r="H396" s="30">
        <v>3.8E-3</v>
      </c>
      <c r="I396" s="31">
        <v>7.53</v>
      </c>
      <c r="J396" s="31">
        <v>7.41</v>
      </c>
      <c r="K396" s="31">
        <v>8.36</v>
      </c>
      <c r="L396" s="31">
        <v>8.3800000000000008</v>
      </c>
      <c r="M396" s="28">
        <v>2767</v>
      </c>
      <c r="N396" s="31">
        <v>0.27</v>
      </c>
      <c r="O396" s="31">
        <v>0.75</v>
      </c>
      <c r="P396" s="28">
        <v>7558</v>
      </c>
      <c r="Q396" s="31">
        <v>0.46</v>
      </c>
      <c r="R396" s="31">
        <v>0.99</v>
      </c>
      <c r="S396" s="28">
        <v>8672</v>
      </c>
      <c r="T396" s="31">
        <v>0.5</v>
      </c>
      <c r="U396" s="31">
        <v>1.02</v>
      </c>
      <c r="V396" s="28">
        <v>17345</v>
      </c>
      <c r="W396" s="31">
        <v>1.02</v>
      </c>
      <c r="X396" s="26" t="s">
        <v>25</v>
      </c>
    </row>
    <row r="397" spans="1:24">
      <c r="A397" s="26" t="s">
        <v>4603</v>
      </c>
      <c r="B397" s="26" t="s">
        <v>4603</v>
      </c>
      <c r="C397" s="26" t="s">
        <v>4604</v>
      </c>
      <c r="D397" s="27">
        <v>45.2</v>
      </c>
      <c r="E397" s="28">
        <v>500</v>
      </c>
      <c r="F397" s="29">
        <v>-1.55</v>
      </c>
      <c r="G397" s="29">
        <v>-1.6859999999999999</v>
      </c>
      <c r="H397" s="30">
        <v>3.0000000000000001E-3</v>
      </c>
      <c r="I397" s="31">
        <v>7.41</v>
      </c>
      <c r="J397" s="31">
        <v>7.23</v>
      </c>
      <c r="K397" s="31">
        <v>8.39</v>
      </c>
      <c r="L397" s="31">
        <v>8.35</v>
      </c>
      <c r="M397" s="28">
        <v>2767</v>
      </c>
      <c r="N397" s="31">
        <v>0.28999999999999998</v>
      </c>
      <c r="O397" s="31">
        <v>0.69</v>
      </c>
      <c r="P397" s="28">
        <v>7558</v>
      </c>
      <c r="Q397" s="31">
        <v>0.49</v>
      </c>
      <c r="R397" s="31">
        <v>0.91</v>
      </c>
      <c r="S397" s="28">
        <v>7755</v>
      </c>
      <c r="T397" s="31">
        <v>0.5</v>
      </c>
      <c r="U397" s="31">
        <v>0.91</v>
      </c>
      <c r="V397" s="28">
        <v>15509</v>
      </c>
      <c r="W397" s="31">
        <v>0.91</v>
      </c>
      <c r="X397" s="26" t="s">
        <v>25</v>
      </c>
    </row>
    <row r="398" spans="1:24">
      <c r="A398" s="26" t="s">
        <v>4604</v>
      </c>
      <c r="B398" s="26" t="s">
        <v>4604</v>
      </c>
      <c r="C398" s="26" t="s">
        <v>4605</v>
      </c>
      <c r="D398" s="27">
        <v>42</v>
      </c>
      <c r="E398" s="28">
        <v>500</v>
      </c>
      <c r="F398" s="29">
        <v>-1.6839999999999999</v>
      </c>
      <c r="G398" s="29">
        <v>-1.8169999999999999</v>
      </c>
      <c r="H398" s="30">
        <v>3.2000000000000002E-3</v>
      </c>
      <c r="I398" s="31">
        <v>7.23</v>
      </c>
      <c r="J398" s="31">
        <v>7.31</v>
      </c>
      <c r="K398" s="31">
        <v>8.34</v>
      </c>
      <c r="L398" s="31">
        <v>8.56</v>
      </c>
      <c r="M398" s="28">
        <v>2827</v>
      </c>
      <c r="N398" s="31">
        <v>0.28999999999999998</v>
      </c>
      <c r="O398" s="31">
        <v>0.71</v>
      </c>
      <c r="P398" s="28">
        <v>7699</v>
      </c>
      <c r="Q398" s="31">
        <v>0.49</v>
      </c>
      <c r="R398" s="31">
        <v>0.93</v>
      </c>
      <c r="S398" s="28">
        <v>7955</v>
      </c>
      <c r="T398" s="31">
        <v>0.5</v>
      </c>
      <c r="U398" s="31">
        <v>0.94</v>
      </c>
      <c r="V398" s="28">
        <v>15911</v>
      </c>
      <c r="W398" s="31">
        <v>0.94</v>
      </c>
      <c r="X398" s="26" t="s">
        <v>25</v>
      </c>
    </row>
    <row r="399" spans="1:24">
      <c r="A399" s="26" t="s">
        <v>4605</v>
      </c>
      <c r="B399" s="26" t="s">
        <v>4605</v>
      </c>
      <c r="C399" s="26" t="s">
        <v>4606</v>
      </c>
      <c r="D399" s="27">
        <v>20.2</v>
      </c>
      <c r="E399" s="28">
        <v>500</v>
      </c>
      <c r="F399" s="29">
        <v>-1.79</v>
      </c>
      <c r="G399" s="29">
        <v>-1.86</v>
      </c>
      <c r="H399" s="30">
        <v>3.5000000000000001E-3</v>
      </c>
      <c r="I399" s="31">
        <v>7.31</v>
      </c>
      <c r="J399" s="31">
        <v>7.24</v>
      </c>
      <c r="K399" s="31">
        <v>8.5299999999999994</v>
      </c>
      <c r="L399" s="31">
        <v>8.5299999999999994</v>
      </c>
      <c r="M399" s="28">
        <v>2827</v>
      </c>
      <c r="N399" s="31">
        <v>0.28000000000000003</v>
      </c>
      <c r="O399" s="31">
        <v>0.73</v>
      </c>
      <c r="P399" s="28">
        <v>7699</v>
      </c>
      <c r="Q399" s="31">
        <v>0.48</v>
      </c>
      <c r="R399" s="31">
        <v>0.96</v>
      </c>
      <c r="S399" s="28">
        <v>8322</v>
      </c>
      <c r="T399" s="31">
        <v>0.5</v>
      </c>
      <c r="U399" s="31">
        <v>0.98</v>
      </c>
      <c r="V399" s="28">
        <v>16644</v>
      </c>
      <c r="W399" s="31">
        <v>0.98</v>
      </c>
      <c r="X399" s="26" t="s">
        <v>25</v>
      </c>
    </row>
    <row r="400" spans="1:24">
      <c r="A400" s="26" t="s">
        <v>4606</v>
      </c>
      <c r="B400" s="26" t="s">
        <v>4606</v>
      </c>
      <c r="C400" s="26" t="s">
        <v>4607</v>
      </c>
      <c r="D400" s="27">
        <v>32</v>
      </c>
      <c r="E400" s="28">
        <v>500</v>
      </c>
      <c r="F400" s="29">
        <v>-1.83</v>
      </c>
      <c r="G400" s="29">
        <v>-1.95</v>
      </c>
      <c r="H400" s="30">
        <v>3.8E-3</v>
      </c>
      <c r="I400" s="31">
        <v>7.24</v>
      </c>
      <c r="J400" s="31">
        <v>7.17</v>
      </c>
      <c r="K400" s="31">
        <v>8.5</v>
      </c>
      <c r="L400" s="31">
        <v>8.5500000000000007</v>
      </c>
      <c r="M400" s="28">
        <v>2827</v>
      </c>
      <c r="N400" s="31">
        <v>0.27</v>
      </c>
      <c r="O400" s="31">
        <v>0.75</v>
      </c>
      <c r="P400" s="28">
        <v>7699</v>
      </c>
      <c r="Q400" s="31">
        <v>0.47</v>
      </c>
      <c r="R400" s="31">
        <v>0.99</v>
      </c>
      <c r="S400" s="28">
        <v>8657</v>
      </c>
      <c r="T400" s="31">
        <v>0.5</v>
      </c>
      <c r="U400" s="31">
        <v>1.02</v>
      </c>
      <c r="V400" s="28">
        <v>17314</v>
      </c>
      <c r="W400" s="31">
        <v>1.02</v>
      </c>
      <c r="X400" s="26" t="s">
        <v>25</v>
      </c>
    </row>
    <row r="401" spans="1:24">
      <c r="A401" s="26" t="s">
        <v>4607</v>
      </c>
      <c r="B401" s="26" t="s">
        <v>4607</v>
      </c>
      <c r="C401" s="26" t="s">
        <v>4608</v>
      </c>
      <c r="D401" s="27">
        <v>34.4</v>
      </c>
      <c r="E401" s="28">
        <v>500</v>
      </c>
      <c r="F401" s="29">
        <v>-1.98</v>
      </c>
      <c r="G401" s="29">
        <v>-2.06</v>
      </c>
      <c r="H401" s="30">
        <v>2.3E-3</v>
      </c>
      <c r="I401" s="31">
        <v>7.17</v>
      </c>
      <c r="J401" s="31">
        <v>7.16</v>
      </c>
      <c r="K401" s="31">
        <v>8.58</v>
      </c>
      <c r="L401" s="31">
        <v>8.65</v>
      </c>
      <c r="M401" s="28">
        <v>2827</v>
      </c>
      <c r="N401" s="31">
        <v>0.31</v>
      </c>
      <c r="O401" s="31">
        <v>0.63</v>
      </c>
      <c r="P401" s="28">
        <v>7699</v>
      </c>
      <c r="Q401" s="31">
        <v>0.54</v>
      </c>
      <c r="R401" s="31">
        <v>0.83</v>
      </c>
      <c r="S401" s="28">
        <v>6818</v>
      </c>
      <c r="T401" s="31">
        <v>0.5</v>
      </c>
      <c r="U401" s="31">
        <v>0.8</v>
      </c>
      <c r="V401" s="28">
        <v>13635</v>
      </c>
      <c r="W401" s="31">
        <v>0.8</v>
      </c>
      <c r="X401" s="26" t="s">
        <v>25</v>
      </c>
    </row>
    <row r="402" spans="1:24">
      <c r="A402" s="26" t="s">
        <v>4608</v>
      </c>
      <c r="B402" s="26" t="s">
        <v>4608</v>
      </c>
      <c r="C402" s="26" t="s">
        <v>4609</v>
      </c>
      <c r="D402" s="27">
        <v>38.200000000000003</v>
      </c>
      <c r="E402" s="28">
        <v>500</v>
      </c>
      <c r="F402" s="29">
        <v>-2.09</v>
      </c>
      <c r="G402" s="29">
        <v>-2.17</v>
      </c>
      <c r="H402" s="30">
        <v>2.0999999999999999E-3</v>
      </c>
      <c r="I402" s="31">
        <v>7.16</v>
      </c>
      <c r="J402" s="31">
        <v>7.1</v>
      </c>
      <c r="K402" s="31">
        <v>8.68</v>
      </c>
      <c r="L402" s="31">
        <v>8.6999999999999993</v>
      </c>
      <c r="M402" s="28">
        <v>2827</v>
      </c>
      <c r="N402" s="31">
        <v>0.32</v>
      </c>
      <c r="O402" s="31">
        <v>0.61</v>
      </c>
      <c r="P402" s="28">
        <v>7699</v>
      </c>
      <c r="Q402" s="31">
        <v>0.56000000000000005</v>
      </c>
      <c r="R402" s="31">
        <v>0.8</v>
      </c>
      <c r="S402" s="28">
        <v>6470</v>
      </c>
      <c r="T402" s="31">
        <v>0.5</v>
      </c>
      <c r="U402" s="31">
        <v>0.76</v>
      </c>
      <c r="V402" s="28">
        <v>12939</v>
      </c>
      <c r="W402" s="31">
        <v>0.76</v>
      </c>
      <c r="X402" s="26" t="s">
        <v>25</v>
      </c>
    </row>
    <row r="403" spans="1:24">
      <c r="A403" s="26" t="s">
        <v>4609</v>
      </c>
      <c r="B403" s="26" t="s">
        <v>4609</v>
      </c>
      <c r="C403" s="26" t="s">
        <v>4610</v>
      </c>
      <c r="D403" s="27">
        <v>8.9</v>
      </c>
      <c r="E403" s="28">
        <v>500</v>
      </c>
      <c r="F403" s="29">
        <v>-2.1640000000000001</v>
      </c>
      <c r="G403" s="29">
        <v>-2.1880000000000002</v>
      </c>
      <c r="H403" s="30">
        <v>2.7000000000000001E-3</v>
      </c>
      <c r="I403" s="31">
        <v>7.1</v>
      </c>
      <c r="J403" s="31">
        <v>7.08</v>
      </c>
      <c r="K403" s="31">
        <v>8.69</v>
      </c>
      <c r="L403" s="31">
        <v>8.6999999999999993</v>
      </c>
      <c r="M403" s="28">
        <v>2827</v>
      </c>
      <c r="N403" s="31">
        <v>0.3</v>
      </c>
      <c r="O403" s="31">
        <v>0.67</v>
      </c>
      <c r="P403" s="28">
        <v>7699</v>
      </c>
      <c r="Q403" s="31">
        <v>0.51</v>
      </c>
      <c r="R403" s="31">
        <v>0.88</v>
      </c>
      <c r="S403" s="28">
        <v>7341</v>
      </c>
      <c r="T403" s="31">
        <v>0.5</v>
      </c>
      <c r="U403" s="31">
        <v>0.87</v>
      </c>
      <c r="V403" s="28">
        <v>14683</v>
      </c>
      <c r="W403" s="31">
        <v>0.87</v>
      </c>
      <c r="X403" s="26" t="s">
        <v>25</v>
      </c>
    </row>
    <row r="404" spans="1:24">
      <c r="A404" s="26" t="s">
        <v>4611</v>
      </c>
      <c r="B404" s="26" t="s">
        <v>4611</v>
      </c>
      <c r="C404" s="26" t="s">
        <v>4612</v>
      </c>
      <c r="D404" s="27">
        <v>32.6</v>
      </c>
      <c r="E404" s="28">
        <v>300</v>
      </c>
      <c r="F404" s="29">
        <v>8.81</v>
      </c>
      <c r="G404" s="29">
        <v>8.7100000000000009</v>
      </c>
      <c r="H404" s="30">
        <v>3.0999999999999999E-3</v>
      </c>
      <c r="I404" s="31">
        <v>11.17</v>
      </c>
      <c r="J404" s="31">
        <v>11.17</v>
      </c>
      <c r="K404" s="31">
        <v>2</v>
      </c>
      <c r="L404" s="31">
        <v>2.1</v>
      </c>
      <c r="M404" s="28">
        <v>5</v>
      </c>
      <c r="N404" s="31">
        <v>0.03</v>
      </c>
      <c r="O404" s="31">
        <v>0.11</v>
      </c>
      <c r="P404" s="28">
        <v>19</v>
      </c>
      <c r="Q404" s="31">
        <v>0.05</v>
      </c>
      <c r="R404" s="31">
        <v>0.17</v>
      </c>
      <c r="S404" s="28">
        <v>2005</v>
      </c>
      <c r="T404" s="31">
        <v>0.5</v>
      </c>
      <c r="U404" s="31">
        <v>0.66</v>
      </c>
      <c r="V404" s="28">
        <v>4010</v>
      </c>
      <c r="W404" s="31">
        <v>0.66</v>
      </c>
      <c r="X404" s="26" t="s">
        <v>25</v>
      </c>
    </row>
    <row r="405" spans="1:24">
      <c r="A405" s="26" t="s">
        <v>4612</v>
      </c>
      <c r="B405" s="26" t="s">
        <v>4612</v>
      </c>
      <c r="C405" s="26" t="s">
        <v>4613</v>
      </c>
      <c r="D405" s="27">
        <v>31.6</v>
      </c>
      <c r="E405" s="28">
        <v>300</v>
      </c>
      <c r="F405" s="29">
        <v>8.7100000000000009</v>
      </c>
      <c r="G405" s="29">
        <v>8.61</v>
      </c>
      <c r="H405" s="30">
        <v>3.2000000000000002E-3</v>
      </c>
      <c r="I405" s="31">
        <v>11.17</v>
      </c>
      <c r="J405" s="31">
        <v>10.43</v>
      </c>
      <c r="K405" s="31">
        <v>2.1</v>
      </c>
      <c r="L405" s="31">
        <v>1.46</v>
      </c>
      <c r="M405" s="28">
        <v>5</v>
      </c>
      <c r="N405" s="31">
        <v>0.03</v>
      </c>
      <c r="O405" s="31">
        <v>0.11</v>
      </c>
      <c r="P405" s="28">
        <v>19</v>
      </c>
      <c r="Q405" s="31">
        <v>0.05</v>
      </c>
      <c r="R405" s="31">
        <v>0.17</v>
      </c>
      <c r="S405" s="28">
        <v>2037</v>
      </c>
      <c r="T405" s="31">
        <v>0.5</v>
      </c>
      <c r="U405" s="31">
        <v>0.67</v>
      </c>
      <c r="V405" s="28">
        <v>4073</v>
      </c>
      <c r="W405" s="31">
        <v>0.67</v>
      </c>
      <c r="X405" s="26" t="s">
        <v>25</v>
      </c>
    </row>
    <row r="406" spans="1:24">
      <c r="A406" s="26" t="s">
        <v>4613</v>
      </c>
      <c r="B406" s="26" t="s">
        <v>4613</v>
      </c>
      <c r="C406" s="26" t="s">
        <v>4614</v>
      </c>
      <c r="D406" s="27">
        <v>19</v>
      </c>
      <c r="E406" s="28">
        <v>300</v>
      </c>
      <c r="F406" s="29">
        <v>8.61</v>
      </c>
      <c r="G406" s="29">
        <v>8.56</v>
      </c>
      <c r="H406" s="30">
        <v>2.5999999999999999E-3</v>
      </c>
      <c r="I406" s="31">
        <v>10.43</v>
      </c>
      <c r="J406" s="31">
        <v>10.74</v>
      </c>
      <c r="K406" s="31">
        <v>1.46</v>
      </c>
      <c r="L406" s="31">
        <v>1.82</v>
      </c>
      <c r="M406" s="28">
        <v>5</v>
      </c>
      <c r="N406" s="31">
        <v>0.03</v>
      </c>
      <c r="O406" s="31">
        <v>0.11</v>
      </c>
      <c r="P406" s="28">
        <v>19</v>
      </c>
      <c r="Q406" s="31">
        <v>0.05</v>
      </c>
      <c r="R406" s="31">
        <v>0.16</v>
      </c>
      <c r="S406" s="28">
        <v>1857</v>
      </c>
      <c r="T406" s="31">
        <v>0.5</v>
      </c>
      <c r="U406" s="31">
        <v>0.61</v>
      </c>
      <c r="V406" s="28">
        <v>3715</v>
      </c>
      <c r="W406" s="31">
        <v>0.61</v>
      </c>
      <c r="X406" s="26" t="s">
        <v>25</v>
      </c>
    </row>
    <row r="407" spans="1:24">
      <c r="A407" s="26" t="s">
        <v>4614</v>
      </c>
      <c r="B407" s="26" t="s">
        <v>4614</v>
      </c>
      <c r="C407" s="26" t="s">
        <v>4615</v>
      </c>
      <c r="D407" s="27">
        <v>41.9</v>
      </c>
      <c r="E407" s="28">
        <v>300</v>
      </c>
      <c r="F407" s="29">
        <v>8.56</v>
      </c>
      <c r="G407" s="29">
        <v>8.4499999999999993</v>
      </c>
      <c r="H407" s="30">
        <v>2.5999999999999999E-3</v>
      </c>
      <c r="I407" s="31">
        <v>10.74</v>
      </c>
      <c r="J407" s="31">
        <v>9.86</v>
      </c>
      <c r="K407" s="31">
        <v>1.82</v>
      </c>
      <c r="L407" s="31">
        <v>1.05</v>
      </c>
      <c r="M407" s="28">
        <v>5</v>
      </c>
      <c r="N407" s="31">
        <v>0.03</v>
      </c>
      <c r="O407" s="31">
        <v>0.11</v>
      </c>
      <c r="P407" s="28">
        <v>19</v>
      </c>
      <c r="Q407" s="31">
        <v>0.05</v>
      </c>
      <c r="R407" s="31">
        <v>0.16</v>
      </c>
      <c r="S407" s="28">
        <v>1855</v>
      </c>
      <c r="T407" s="31">
        <v>0.5</v>
      </c>
      <c r="U407" s="31">
        <v>0.61</v>
      </c>
      <c r="V407" s="28">
        <v>3710</v>
      </c>
      <c r="W407" s="31">
        <v>0.61</v>
      </c>
      <c r="X407" s="26" t="s">
        <v>25</v>
      </c>
    </row>
    <row r="408" spans="1:24">
      <c r="A408" s="26" t="s">
        <v>4615</v>
      </c>
      <c r="B408" s="26" t="s">
        <v>4615</v>
      </c>
      <c r="C408" s="26" t="s">
        <v>4616</v>
      </c>
      <c r="D408" s="27">
        <v>37.5</v>
      </c>
      <c r="E408" s="28">
        <v>300</v>
      </c>
      <c r="F408" s="29">
        <v>8.4600000000000009</v>
      </c>
      <c r="G408" s="29">
        <v>8.36</v>
      </c>
      <c r="H408" s="30">
        <v>2.7000000000000001E-3</v>
      </c>
      <c r="I408" s="31">
        <v>9.86</v>
      </c>
      <c r="J408" s="31">
        <v>9.85</v>
      </c>
      <c r="K408" s="31">
        <v>1.04</v>
      </c>
      <c r="L408" s="31">
        <v>1.1299999999999999</v>
      </c>
      <c r="M408" s="28">
        <v>5</v>
      </c>
      <c r="N408" s="31">
        <v>0.03</v>
      </c>
      <c r="O408" s="31">
        <v>0.11</v>
      </c>
      <c r="P408" s="28">
        <v>19</v>
      </c>
      <c r="Q408" s="31">
        <v>0.05</v>
      </c>
      <c r="R408" s="31">
        <v>0.16</v>
      </c>
      <c r="S408" s="28">
        <v>1870</v>
      </c>
      <c r="T408" s="31">
        <v>0.5</v>
      </c>
      <c r="U408" s="31">
        <v>0.61</v>
      </c>
      <c r="V408" s="28">
        <v>3739</v>
      </c>
      <c r="W408" s="31">
        <v>0.61</v>
      </c>
      <c r="X408" s="26" t="s">
        <v>25</v>
      </c>
    </row>
    <row r="409" spans="1:24">
      <c r="A409" s="26" t="s">
        <v>4616</v>
      </c>
      <c r="B409" s="26" t="s">
        <v>4616</v>
      </c>
      <c r="C409" s="26" t="s">
        <v>4617</v>
      </c>
      <c r="D409" s="27">
        <v>48.4</v>
      </c>
      <c r="E409" s="28">
        <v>300</v>
      </c>
      <c r="F409" s="29">
        <v>8.36</v>
      </c>
      <c r="G409" s="29">
        <v>8.23</v>
      </c>
      <c r="H409" s="30">
        <v>2.7000000000000001E-3</v>
      </c>
      <c r="I409" s="31">
        <v>9.85</v>
      </c>
      <c r="J409" s="31">
        <v>9.6300000000000008</v>
      </c>
      <c r="K409" s="31">
        <v>1.1299999999999999</v>
      </c>
      <c r="L409" s="31">
        <v>1.04</v>
      </c>
      <c r="M409" s="28">
        <v>5</v>
      </c>
      <c r="N409" s="31">
        <v>0.03</v>
      </c>
      <c r="O409" s="31">
        <v>0.11</v>
      </c>
      <c r="P409" s="28">
        <v>19</v>
      </c>
      <c r="Q409" s="31">
        <v>0.05</v>
      </c>
      <c r="R409" s="31">
        <v>0.16</v>
      </c>
      <c r="S409" s="28">
        <v>1876</v>
      </c>
      <c r="T409" s="31">
        <v>0.5</v>
      </c>
      <c r="U409" s="31">
        <v>0.61</v>
      </c>
      <c r="V409" s="28">
        <v>3753</v>
      </c>
      <c r="W409" s="31">
        <v>0.61</v>
      </c>
      <c r="X409" s="26" t="s">
        <v>25</v>
      </c>
    </row>
    <row r="410" spans="1:24">
      <c r="A410" s="26" t="s">
        <v>4617</v>
      </c>
      <c r="B410" s="26" t="s">
        <v>4617</v>
      </c>
      <c r="C410" s="26" t="s">
        <v>4618</v>
      </c>
      <c r="D410" s="27">
        <v>36</v>
      </c>
      <c r="E410" s="28">
        <v>300</v>
      </c>
      <c r="F410" s="29">
        <v>8.23</v>
      </c>
      <c r="G410" s="29">
        <v>8.1</v>
      </c>
      <c r="H410" s="30">
        <v>3.5999999999999999E-3</v>
      </c>
      <c r="I410" s="31">
        <v>9.6300000000000008</v>
      </c>
      <c r="J410" s="31">
        <v>9.4499999999999993</v>
      </c>
      <c r="K410" s="31">
        <v>1.04</v>
      </c>
      <c r="L410" s="31">
        <v>0.99</v>
      </c>
      <c r="M410" s="28">
        <v>5</v>
      </c>
      <c r="N410" s="31">
        <v>0.03</v>
      </c>
      <c r="O410" s="31">
        <v>0.12</v>
      </c>
      <c r="P410" s="28">
        <v>19</v>
      </c>
      <c r="Q410" s="31">
        <v>0.05</v>
      </c>
      <c r="R410" s="31">
        <v>0.18</v>
      </c>
      <c r="S410" s="28">
        <v>2176</v>
      </c>
      <c r="T410" s="31">
        <v>0.5</v>
      </c>
      <c r="U410" s="31">
        <v>0.71</v>
      </c>
      <c r="V410" s="28">
        <v>4351</v>
      </c>
      <c r="W410" s="31">
        <v>0.71</v>
      </c>
      <c r="X410" s="26" t="s">
        <v>25</v>
      </c>
    </row>
    <row r="411" spans="1:24">
      <c r="A411" s="26" t="s">
        <v>4618</v>
      </c>
      <c r="B411" s="26" t="s">
        <v>4618</v>
      </c>
      <c r="C411" s="26" t="s">
        <v>4619</v>
      </c>
      <c r="D411" s="27">
        <v>60.4</v>
      </c>
      <c r="E411" s="28">
        <v>300</v>
      </c>
      <c r="F411" s="29">
        <v>8.1</v>
      </c>
      <c r="G411" s="29">
        <v>7.94</v>
      </c>
      <c r="H411" s="30">
        <v>2.5999999999999999E-3</v>
      </c>
      <c r="I411" s="31">
        <v>9.4499999999999993</v>
      </c>
      <c r="J411" s="31">
        <v>9.0500000000000007</v>
      </c>
      <c r="K411" s="31">
        <v>0.99</v>
      </c>
      <c r="L411" s="31">
        <v>0.75</v>
      </c>
      <c r="M411" s="28">
        <v>5</v>
      </c>
      <c r="N411" s="31">
        <v>0.03</v>
      </c>
      <c r="O411" s="31">
        <v>0.11</v>
      </c>
      <c r="P411" s="28">
        <v>19</v>
      </c>
      <c r="Q411" s="31">
        <v>0.05</v>
      </c>
      <c r="R411" s="31">
        <v>0.16</v>
      </c>
      <c r="S411" s="28">
        <v>1863</v>
      </c>
      <c r="T411" s="31">
        <v>0.5</v>
      </c>
      <c r="U411" s="31">
        <v>0.61</v>
      </c>
      <c r="V411" s="28">
        <v>3727</v>
      </c>
      <c r="W411" s="31">
        <v>0.61</v>
      </c>
      <c r="X411" s="26" t="s">
        <v>25</v>
      </c>
    </row>
    <row r="412" spans="1:24">
      <c r="A412" s="26" t="s">
        <v>4619</v>
      </c>
      <c r="B412" s="26" t="s">
        <v>4619</v>
      </c>
      <c r="C412" s="26" t="s">
        <v>4620</v>
      </c>
      <c r="D412" s="27">
        <v>28.2</v>
      </c>
      <c r="E412" s="28">
        <v>300</v>
      </c>
      <c r="F412" s="29">
        <v>7.94</v>
      </c>
      <c r="G412" s="29">
        <v>7.87</v>
      </c>
      <c r="H412" s="30">
        <v>2.5000000000000001E-3</v>
      </c>
      <c r="I412" s="31">
        <v>9.0500000000000007</v>
      </c>
      <c r="J412" s="31">
        <v>8.9700000000000006</v>
      </c>
      <c r="K412" s="31">
        <v>0.75</v>
      </c>
      <c r="L412" s="31">
        <v>0.74</v>
      </c>
      <c r="M412" s="28">
        <v>6</v>
      </c>
      <c r="N412" s="31">
        <v>0.03</v>
      </c>
      <c r="O412" s="31">
        <v>0.11</v>
      </c>
      <c r="P412" s="28">
        <v>23</v>
      </c>
      <c r="Q412" s="31">
        <v>0.06</v>
      </c>
      <c r="R412" s="31">
        <v>0.17</v>
      </c>
      <c r="S412" s="28">
        <v>1804</v>
      </c>
      <c r="T412" s="31">
        <v>0.5</v>
      </c>
      <c r="U412" s="31">
        <v>0.59</v>
      </c>
      <c r="V412" s="28">
        <v>3608</v>
      </c>
      <c r="W412" s="31">
        <v>0.59</v>
      </c>
      <c r="X412" s="26" t="s">
        <v>25</v>
      </c>
    </row>
    <row r="413" spans="1:24">
      <c r="A413" s="26" t="s">
        <v>4620</v>
      </c>
      <c r="B413" s="26" t="s">
        <v>4620</v>
      </c>
      <c r="C413" s="26" t="s">
        <v>4621</v>
      </c>
      <c r="D413" s="27">
        <v>42.6</v>
      </c>
      <c r="E413" s="28">
        <v>300</v>
      </c>
      <c r="F413" s="29">
        <v>7.88</v>
      </c>
      <c r="G413" s="29">
        <v>7.76</v>
      </c>
      <c r="H413" s="30">
        <v>2.8E-3</v>
      </c>
      <c r="I413" s="31">
        <v>8.9700000000000006</v>
      </c>
      <c r="J413" s="31">
        <v>9.01</v>
      </c>
      <c r="K413" s="31">
        <v>0.73</v>
      </c>
      <c r="L413" s="31">
        <v>0.89</v>
      </c>
      <c r="M413" s="28">
        <v>6</v>
      </c>
      <c r="N413" s="31">
        <v>0.03</v>
      </c>
      <c r="O413" s="31">
        <v>0.11</v>
      </c>
      <c r="P413" s="28">
        <v>23</v>
      </c>
      <c r="Q413" s="31">
        <v>0.06</v>
      </c>
      <c r="R413" s="31">
        <v>0.17</v>
      </c>
      <c r="S413" s="28">
        <v>1922</v>
      </c>
      <c r="T413" s="31">
        <v>0.5</v>
      </c>
      <c r="U413" s="31">
        <v>0.63</v>
      </c>
      <c r="V413" s="28">
        <v>3843</v>
      </c>
      <c r="W413" s="31">
        <v>0.63</v>
      </c>
      <c r="X413" s="26" t="s">
        <v>25</v>
      </c>
    </row>
    <row r="414" spans="1:24">
      <c r="A414" s="26" t="s">
        <v>4621</v>
      </c>
      <c r="B414" s="26" t="s">
        <v>4621</v>
      </c>
      <c r="C414" s="26" t="s">
        <v>4622</v>
      </c>
      <c r="D414" s="27">
        <v>30.7</v>
      </c>
      <c r="E414" s="28">
        <v>300</v>
      </c>
      <c r="F414" s="29">
        <v>7.75</v>
      </c>
      <c r="G414" s="29">
        <v>7.66</v>
      </c>
      <c r="H414" s="30">
        <v>2.8999999999999998E-3</v>
      </c>
      <c r="I414" s="31">
        <v>9.01</v>
      </c>
      <c r="J414" s="31">
        <v>9.24</v>
      </c>
      <c r="K414" s="31">
        <v>0.9</v>
      </c>
      <c r="L414" s="31">
        <v>1.22</v>
      </c>
      <c r="M414" s="28">
        <v>6</v>
      </c>
      <c r="N414" s="31">
        <v>0.03</v>
      </c>
      <c r="O414" s="31">
        <v>0.12</v>
      </c>
      <c r="P414" s="28">
        <v>23</v>
      </c>
      <c r="Q414" s="31">
        <v>0.05</v>
      </c>
      <c r="R414" s="31">
        <v>0.17</v>
      </c>
      <c r="S414" s="28">
        <v>1960</v>
      </c>
      <c r="T414" s="31">
        <v>0.5</v>
      </c>
      <c r="U414" s="31">
        <v>0.64</v>
      </c>
      <c r="V414" s="28">
        <v>3921</v>
      </c>
      <c r="W414" s="31">
        <v>0.64</v>
      </c>
      <c r="X414" s="26" t="s">
        <v>25</v>
      </c>
    </row>
    <row r="415" spans="1:24">
      <c r="A415" s="26" t="s">
        <v>4622</v>
      </c>
      <c r="B415" s="26" t="s">
        <v>4622</v>
      </c>
      <c r="C415" s="26" t="s">
        <v>4623</v>
      </c>
      <c r="D415" s="27">
        <v>19.2</v>
      </c>
      <c r="E415" s="28">
        <v>300</v>
      </c>
      <c r="F415" s="29">
        <v>7.66</v>
      </c>
      <c r="G415" s="29">
        <v>7.59</v>
      </c>
      <c r="H415" s="30">
        <v>3.5999999999999999E-3</v>
      </c>
      <c r="I415" s="31">
        <v>9.24</v>
      </c>
      <c r="J415" s="31">
        <v>10.029999999999999</v>
      </c>
      <c r="K415" s="31">
        <v>1.22</v>
      </c>
      <c r="L415" s="31">
        <v>2.08</v>
      </c>
      <c r="M415" s="28">
        <v>6</v>
      </c>
      <c r="N415" s="31">
        <v>0.03</v>
      </c>
      <c r="O415" s="31">
        <v>0.12</v>
      </c>
      <c r="P415" s="28">
        <v>23</v>
      </c>
      <c r="Q415" s="31">
        <v>0.05</v>
      </c>
      <c r="R415" s="31">
        <v>0.19</v>
      </c>
      <c r="S415" s="28">
        <v>2186</v>
      </c>
      <c r="T415" s="31">
        <v>0.5</v>
      </c>
      <c r="U415" s="31">
        <v>0.72</v>
      </c>
      <c r="V415" s="28">
        <v>4372</v>
      </c>
      <c r="W415" s="31">
        <v>0.72</v>
      </c>
      <c r="X415" s="26" t="s">
        <v>25</v>
      </c>
    </row>
    <row r="416" spans="1:24">
      <c r="A416" s="26" t="s">
        <v>4623</v>
      </c>
      <c r="B416" s="26" t="s">
        <v>4623</v>
      </c>
      <c r="C416" s="26" t="s">
        <v>4624</v>
      </c>
      <c r="D416" s="27">
        <v>53.8</v>
      </c>
      <c r="E416" s="28">
        <v>300</v>
      </c>
      <c r="F416" s="29">
        <v>7.59</v>
      </c>
      <c r="G416" s="29">
        <v>7.47</v>
      </c>
      <c r="H416" s="30">
        <v>2.2000000000000001E-3</v>
      </c>
      <c r="I416" s="31">
        <v>10.029999999999999</v>
      </c>
      <c r="J416" s="31">
        <v>10.119999999999999</v>
      </c>
      <c r="K416" s="31">
        <v>2.08</v>
      </c>
      <c r="L416" s="31">
        <v>2.29</v>
      </c>
      <c r="M416" s="28">
        <v>6</v>
      </c>
      <c r="N416" s="31">
        <v>0.03</v>
      </c>
      <c r="O416" s="31">
        <v>0.11</v>
      </c>
      <c r="P416" s="28">
        <v>23</v>
      </c>
      <c r="Q416" s="31">
        <v>0.06</v>
      </c>
      <c r="R416" s="31">
        <v>0.16</v>
      </c>
      <c r="S416" s="28">
        <v>1710</v>
      </c>
      <c r="T416" s="31">
        <v>0.5</v>
      </c>
      <c r="U416" s="31">
        <v>0.56000000000000005</v>
      </c>
      <c r="V416" s="28">
        <v>3420</v>
      </c>
      <c r="W416" s="31">
        <v>0.56000000000000005</v>
      </c>
      <c r="X416" s="26" t="s">
        <v>25</v>
      </c>
    </row>
    <row r="417" spans="1:24">
      <c r="A417" s="26" t="s">
        <v>4624</v>
      </c>
      <c r="B417" s="26" t="s">
        <v>4624</v>
      </c>
      <c r="C417" s="26" t="s">
        <v>4625</v>
      </c>
      <c r="D417" s="27">
        <v>28.1</v>
      </c>
      <c r="E417" s="28">
        <v>300</v>
      </c>
      <c r="F417" s="29">
        <v>7.46</v>
      </c>
      <c r="G417" s="29">
        <v>7.38</v>
      </c>
      <c r="H417" s="30">
        <v>2.8E-3</v>
      </c>
      <c r="I417" s="31">
        <v>10.119999999999999</v>
      </c>
      <c r="J417" s="31">
        <v>10.34</v>
      </c>
      <c r="K417" s="31">
        <v>2.2999999999999998</v>
      </c>
      <c r="L417" s="31">
        <v>2.6</v>
      </c>
      <c r="M417" s="28">
        <v>6</v>
      </c>
      <c r="N417" s="31">
        <v>0.03</v>
      </c>
      <c r="O417" s="31">
        <v>0.11</v>
      </c>
      <c r="P417" s="28">
        <v>23</v>
      </c>
      <c r="Q417" s="31">
        <v>0.06</v>
      </c>
      <c r="R417" s="31">
        <v>0.17</v>
      </c>
      <c r="S417" s="28">
        <v>1932</v>
      </c>
      <c r="T417" s="31">
        <v>0.5</v>
      </c>
      <c r="U417" s="31">
        <v>0.63</v>
      </c>
      <c r="V417" s="28">
        <v>3864</v>
      </c>
      <c r="W417" s="31">
        <v>0.63</v>
      </c>
      <c r="X417" s="26" t="s">
        <v>25</v>
      </c>
    </row>
    <row r="418" spans="1:24">
      <c r="A418" s="26" t="s">
        <v>4625</v>
      </c>
      <c r="B418" s="26" t="s">
        <v>4625</v>
      </c>
      <c r="C418" s="26" t="s">
        <v>4626</v>
      </c>
      <c r="D418" s="27">
        <v>51.5</v>
      </c>
      <c r="E418" s="28">
        <v>300</v>
      </c>
      <c r="F418" s="29">
        <v>7.41</v>
      </c>
      <c r="G418" s="29">
        <v>7.24</v>
      </c>
      <c r="H418" s="30">
        <v>3.3E-3</v>
      </c>
      <c r="I418" s="31">
        <v>10.34</v>
      </c>
      <c r="J418" s="31">
        <v>9.99</v>
      </c>
      <c r="K418" s="31">
        <v>2.57</v>
      </c>
      <c r="L418" s="31">
        <v>2.39</v>
      </c>
      <c r="M418" s="28">
        <v>6</v>
      </c>
      <c r="N418" s="31">
        <v>0.03</v>
      </c>
      <c r="O418" s="31">
        <v>0.12</v>
      </c>
      <c r="P418" s="28">
        <v>23</v>
      </c>
      <c r="Q418" s="31">
        <v>0.05</v>
      </c>
      <c r="R418" s="31">
        <v>0.18</v>
      </c>
      <c r="S418" s="28">
        <v>2080</v>
      </c>
      <c r="T418" s="31">
        <v>0.5</v>
      </c>
      <c r="U418" s="31">
        <v>0.68</v>
      </c>
      <c r="V418" s="28">
        <v>4160</v>
      </c>
      <c r="W418" s="31">
        <v>0.68</v>
      </c>
      <c r="X418" s="26" t="s">
        <v>25</v>
      </c>
    </row>
    <row r="419" spans="1:24">
      <c r="A419" s="26" t="s">
        <v>4626</v>
      </c>
      <c r="B419" s="26" t="s">
        <v>4626</v>
      </c>
      <c r="C419" s="26" t="s">
        <v>4627</v>
      </c>
      <c r="D419" s="27">
        <v>54.1</v>
      </c>
      <c r="E419" s="28">
        <v>300</v>
      </c>
      <c r="F419" s="29">
        <v>7.24</v>
      </c>
      <c r="G419" s="29">
        <v>7.11</v>
      </c>
      <c r="H419" s="30">
        <v>2.3999999999999998E-3</v>
      </c>
      <c r="I419" s="31">
        <v>9.99</v>
      </c>
      <c r="J419" s="31">
        <v>9.59</v>
      </c>
      <c r="K419" s="31">
        <v>2.39</v>
      </c>
      <c r="L419" s="31">
        <v>2.12</v>
      </c>
      <c r="M419" s="28">
        <v>6</v>
      </c>
      <c r="N419" s="31">
        <v>0.03</v>
      </c>
      <c r="O419" s="31">
        <v>0.11</v>
      </c>
      <c r="P419" s="28">
        <v>23</v>
      </c>
      <c r="Q419" s="31">
        <v>0.06</v>
      </c>
      <c r="R419" s="31">
        <v>0.16</v>
      </c>
      <c r="S419" s="28">
        <v>1775</v>
      </c>
      <c r="T419" s="31">
        <v>0.5</v>
      </c>
      <c r="U419" s="31">
        <v>0.57999999999999996</v>
      </c>
      <c r="V419" s="28">
        <v>3550</v>
      </c>
      <c r="W419" s="31">
        <v>0.57999999999999996</v>
      </c>
      <c r="X419" s="26" t="s">
        <v>25</v>
      </c>
    </row>
    <row r="420" spans="1:24">
      <c r="A420" s="26" t="s">
        <v>4627</v>
      </c>
      <c r="B420" s="26" t="s">
        <v>4627</v>
      </c>
      <c r="C420" s="26" t="s">
        <v>4628</v>
      </c>
      <c r="D420" s="27">
        <v>51.1</v>
      </c>
      <c r="E420" s="28">
        <v>300</v>
      </c>
      <c r="F420" s="29">
        <v>7.11</v>
      </c>
      <c r="G420" s="29">
        <v>6.96</v>
      </c>
      <c r="H420" s="30">
        <v>2.8999999999999998E-3</v>
      </c>
      <c r="I420" s="31">
        <v>9.59</v>
      </c>
      <c r="J420" s="31">
        <v>9.24</v>
      </c>
      <c r="K420" s="31">
        <v>2.12</v>
      </c>
      <c r="L420" s="31">
        <v>1.92</v>
      </c>
      <c r="M420" s="28">
        <v>6</v>
      </c>
      <c r="N420" s="31">
        <v>0.03</v>
      </c>
      <c r="O420" s="31">
        <v>0.12</v>
      </c>
      <c r="P420" s="28">
        <v>23</v>
      </c>
      <c r="Q420" s="31">
        <v>0.05</v>
      </c>
      <c r="R420" s="31">
        <v>0.18</v>
      </c>
      <c r="S420" s="28">
        <v>1962</v>
      </c>
      <c r="T420" s="31">
        <v>0.5</v>
      </c>
      <c r="U420" s="31">
        <v>0.64</v>
      </c>
      <c r="V420" s="28">
        <v>3923</v>
      </c>
      <c r="W420" s="31">
        <v>0.64</v>
      </c>
      <c r="X420" s="26" t="s">
        <v>25</v>
      </c>
    </row>
    <row r="421" spans="1:24">
      <c r="A421" s="26" t="s">
        <v>4628</v>
      </c>
      <c r="B421" s="26" t="s">
        <v>4628</v>
      </c>
      <c r="C421" s="26" t="s">
        <v>4629</v>
      </c>
      <c r="D421" s="27">
        <v>40.5</v>
      </c>
      <c r="E421" s="28">
        <v>300</v>
      </c>
      <c r="F421" s="29">
        <v>6.96</v>
      </c>
      <c r="G421" s="29">
        <v>6.9</v>
      </c>
      <c r="H421" s="30">
        <v>1.5E-3</v>
      </c>
      <c r="I421" s="31">
        <v>9.24</v>
      </c>
      <c r="J421" s="31">
        <v>8.7100000000000009</v>
      </c>
      <c r="K421" s="31">
        <v>1.92</v>
      </c>
      <c r="L421" s="31">
        <v>1.45</v>
      </c>
      <c r="M421" s="28">
        <v>6</v>
      </c>
      <c r="N421" s="31">
        <v>0.03</v>
      </c>
      <c r="O421" s="31">
        <v>0.09</v>
      </c>
      <c r="P421" s="28">
        <v>23</v>
      </c>
      <c r="Q421" s="31">
        <v>0.06</v>
      </c>
      <c r="R421" s="31">
        <v>0.14000000000000001</v>
      </c>
      <c r="S421" s="28">
        <v>1394</v>
      </c>
      <c r="T421" s="31">
        <v>0.5</v>
      </c>
      <c r="U421" s="31">
        <v>0.46</v>
      </c>
      <c r="V421" s="28">
        <v>2787</v>
      </c>
      <c r="W421" s="31">
        <v>0.46</v>
      </c>
      <c r="X421" s="26" t="s">
        <v>25</v>
      </c>
    </row>
    <row r="422" spans="1:24">
      <c r="A422" s="26" t="s">
        <v>4629</v>
      </c>
      <c r="B422" s="26" t="s">
        <v>4629</v>
      </c>
      <c r="C422" s="26" t="s">
        <v>4630</v>
      </c>
      <c r="D422" s="27">
        <v>40.5</v>
      </c>
      <c r="E422" s="28">
        <v>300</v>
      </c>
      <c r="F422" s="29">
        <v>6.91</v>
      </c>
      <c r="G422" s="29">
        <v>6.76</v>
      </c>
      <c r="H422" s="30">
        <v>3.7000000000000002E-3</v>
      </c>
      <c r="I422" s="31">
        <v>8.7100000000000009</v>
      </c>
      <c r="J422" s="31">
        <v>8.5399999999999991</v>
      </c>
      <c r="K422" s="31">
        <v>1.44</v>
      </c>
      <c r="L422" s="31">
        <v>1.42</v>
      </c>
      <c r="M422" s="28">
        <v>6</v>
      </c>
      <c r="N422" s="31">
        <v>0.03</v>
      </c>
      <c r="O422" s="31">
        <v>0.13</v>
      </c>
      <c r="P422" s="28">
        <v>23</v>
      </c>
      <c r="Q422" s="31">
        <v>0.05</v>
      </c>
      <c r="R422" s="31">
        <v>0.19</v>
      </c>
      <c r="S422" s="28">
        <v>2203</v>
      </c>
      <c r="T422" s="31">
        <v>0.5</v>
      </c>
      <c r="U422" s="31">
        <v>0.72</v>
      </c>
      <c r="V422" s="28">
        <v>4407</v>
      </c>
      <c r="W422" s="31">
        <v>0.72</v>
      </c>
      <c r="X422" s="26" t="s">
        <v>25</v>
      </c>
    </row>
    <row r="423" spans="1:24">
      <c r="A423" s="26" t="s">
        <v>4630</v>
      </c>
      <c r="B423" s="26" t="s">
        <v>4630</v>
      </c>
      <c r="C423" s="26" t="s">
        <v>4631</v>
      </c>
      <c r="D423" s="27">
        <v>9.8000000000000007</v>
      </c>
      <c r="E423" s="28">
        <v>300</v>
      </c>
      <c r="F423" s="29">
        <v>6.76</v>
      </c>
      <c r="G423" s="29">
        <v>6.69</v>
      </c>
      <c r="H423" s="30">
        <v>7.1000000000000004E-3</v>
      </c>
      <c r="I423" s="31">
        <v>8.5399999999999991</v>
      </c>
      <c r="J423" s="31">
        <v>8.33</v>
      </c>
      <c r="K423" s="31">
        <v>1.42</v>
      </c>
      <c r="L423" s="31">
        <v>1.28</v>
      </c>
      <c r="M423" s="28">
        <v>6</v>
      </c>
      <c r="N423" s="31">
        <v>0.02</v>
      </c>
      <c r="O423" s="31">
        <v>0.16</v>
      </c>
      <c r="P423" s="28">
        <v>23</v>
      </c>
      <c r="Q423" s="31">
        <v>0.04</v>
      </c>
      <c r="R423" s="31">
        <v>0.24</v>
      </c>
      <c r="S423" s="28">
        <v>3060</v>
      </c>
      <c r="T423" s="31">
        <v>0.5</v>
      </c>
      <c r="U423" s="31">
        <v>1</v>
      </c>
      <c r="V423" s="28">
        <v>6120</v>
      </c>
      <c r="W423" s="31">
        <v>1</v>
      </c>
      <c r="X423" s="26" t="s">
        <v>25</v>
      </c>
    </row>
    <row r="424" spans="1:24">
      <c r="A424" s="26" t="s">
        <v>4631</v>
      </c>
      <c r="B424" s="26" t="s">
        <v>4631</v>
      </c>
      <c r="C424" s="26" t="s">
        <v>4632</v>
      </c>
      <c r="D424" s="27">
        <v>46.8</v>
      </c>
      <c r="E424" s="28">
        <v>300</v>
      </c>
      <c r="F424" s="29">
        <v>6.69</v>
      </c>
      <c r="G424" s="29">
        <v>6.24</v>
      </c>
      <c r="H424" s="30">
        <v>9.5999999999999992E-3</v>
      </c>
      <c r="I424" s="31">
        <v>8.33</v>
      </c>
      <c r="J424" s="31">
        <v>8.68</v>
      </c>
      <c r="K424" s="31">
        <v>1.28</v>
      </c>
      <c r="L424" s="31">
        <v>2.08</v>
      </c>
      <c r="M424" s="28">
        <v>38</v>
      </c>
      <c r="N424" s="31">
        <v>0.05</v>
      </c>
      <c r="O424" s="31">
        <v>0.31</v>
      </c>
      <c r="P424" s="28">
        <v>144</v>
      </c>
      <c r="Q424" s="31">
        <v>0.1</v>
      </c>
      <c r="R424" s="31">
        <v>0.46</v>
      </c>
      <c r="S424" s="28">
        <v>3550</v>
      </c>
      <c r="T424" s="31">
        <v>0.5</v>
      </c>
      <c r="U424" s="31">
        <v>1.1599999999999999</v>
      </c>
      <c r="V424" s="28">
        <v>7100</v>
      </c>
      <c r="W424" s="31">
        <v>1.1599999999999999</v>
      </c>
      <c r="X424" s="26" t="s">
        <v>25</v>
      </c>
    </row>
    <row r="425" spans="1:24">
      <c r="A425" s="26" t="s">
        <v>4632</v>
      </c>
      <c r="B425" s="26" t="s">
        <v>4632</v>
      </c>
      <c r="C425" s="26" t="s">
        <v>4633</v>
      </c>
      <c r="D425" s="27">
        <v>48</v>
      </c>
      <c r="E425" s="28">
        <v>300</v>
      </c>
      <c r="F425" s="29">
        <v>5.476</v>
      </c>
      <c r="G425" s="29">
        <v>5.3140000000000001</v>
      </c>
      <c r="H425" s="30">
        <v>3.3999999999999998E-3</v>
      </c>
      <c r="I425" s="31">
        <v>8.68</v>
      </c>
      <c r="J425" s="31">
        <v>8.56</v>
      </c>
      <c r="K425" s="31">
        <v>2.84</v>
      </c>
      <c r="L425" s="31">
        <v>2.89</v>
      </c>
      <c r="M425" s="28">
        <v>98</v>
      </c>
      <c r="N425" s="31">
        <v>0.11</v>
      </c>
      <c r="O425" s="31">
        <v>0.28999999999999998</v>
      </c>
      <c r="P425" s="28">
        <v>358</v>
      </c>
      <c r="Q425" s="31">
        <v>0.2</v>
      </c>
      <c r="R425" s="31">
        <v>0.42</v>
      </c>
      <c r="S425" s="28">
        <v>2103</v>
      </c>
      <c r="T425" s="31">
        <v>0.5</v>
      </c>
      <c r="U425" s="31">
        <v>0.69</v>
      </c>
      <c r="V425" s="28">
        <v>4207</v>
      </c>
      <c r="W425" s="31">
        <v>0.69</v>
      </c>
      <c r="X425" s="26" t="s">
        <v>25</v>
      </c>
    </row>
    <row r="426" spans="1:24">
      <c r="A426" s="26" t="s">
        <v>4633</v>
      </c>
      <c r="B426" s="26" t="s">
        <v>4633</v>
      </c>
      <c r="C426" s="26" t="s">
        <v>4634</v>
      </c>
      <c r="D426" s="27">
        <v>31.3</v>
      </c>
      <c r="E426" s="28">
        <v>300</v>
      </c>
      <c r="F426" s="29">
        <v>5.3209999999999997</v>
      </c>
      <c r="G426" s="29">
        <v>5.1989999999999998</v>
      </c>
      <c r="H426" s="30">
        <v>3.8999999999999998E-3</v>
      </c>
      <c r="I426" s="31">
        <v>8.56</v>
      </c>
      <c r="J426" s="31">
        <v>8.61</v>
      </c>
      <c r="K426" s="31">
        <v>2.88</v>
      </c>
      <c r="L426" s="31">
        <v>3.06</v>
      </c>
      <c r="M426" s="28">
        <v>98</v>
      </c>
      <c r="N426" s="31">
        <v>0.1</v>
      </c>
      <c r="O426" s="31">
        <v>0.3</v>
      </c>
      <c r="P426" s="28">
        <v>358</v>
      </c>
      <c r="Q426" s="31">
        <v>0.19</v>
      </c>
      <c r="R426" s="31">
        <v>0.44</v>
      </c>
      <c r="S426" s="28">
        <v>2260</v>
      </c>
      <c r="T426" s="31">
        <v>0.5</v>
      </c>
      <c r="U426" s="31">
        <v>0.74</v>
      </c>
      <c r="V426" s="28">
        <v>4521</v>
      </c>
      <c r="W426" s="31">
        <v>0.74</v>
      </c>
      <c r="X426" s="26" t="s">
        <v>25</v>
      </c>
    </row>
    <row r="427" spans="1:24">
      <c r="A427" s="26" t="s">
        <v>4634</v>
      </c>
      <c r="B427" s="26" t="s">
        <v>4634</v>
      </c>
      <c r="C427" s="26" t="s">
        <v>4635</v>
      </c>
      <c r="D427" s="27">
        <v>31.7</v>
      </c>
      <c r="E427" s="28">
        <v>300</v>
      </c>
      <c r="F427" s="29">
        <v>5.2050000000000001</v>
      </c>
      <c r="G427" s="29">
        <v>5.1050000000000004</v>
      </c>
      <c r="H427" s="30">
        <v>3.2000000000000002E-3</v>
      </c>
      <c r="I427" s="31">
        <v>8.61</v>
      </c>
      <c r="J427" s="31">
        <v>8.57</v>
      </c>
      <c r="K427" s="31">
        <v>3.05</v>
      </c>
      <c r="L427" s="31">
        <v>3.11</v>
      </c>
      <c r="M427" s="28">
        <v>132</v>
      </c>
      <c r="N427" s="31">
        <v>0.12</v>
      </c>
      <c r="O427" s="31">
        <v>0.31</v>
      </c>
      <c r="P427" s="28">
        <v>477</v>
      </c>
      <c r="Q427" s="31">
        <v>0.23</v>
      </c>
      <c r="R427" s="31">
        <v>0.45</v>
      </c>
      <c r="S427" s="28">
        <v>2033</v>
      </c>
      <c r="T427" s="31">
        <v>0.5</v>
      </c>
      <c r="U427" s="31">
        <v>0.67</v>
      </c>
      <c r="V427" s="28">
        <v>4067</v>
      </c>
      <c r="W427" s="31">
        <v>0.67</v>
      </c>
      <c r="X427" s="26" t="s">
        <v>25</v>
      </c>
    </row>
    <row r="428" spans="1:24">
      <c r="A428" s="26" t="s">
        <v>4635</v>
      </c>
      <c r="B428" s="26" t="s">
        <v>4635</v>
      </c>
      <c r="C428" s="26" t="s">
        <v>4636</v>
      </c>
      <c r="D428" s="27">
        <v>31</v>
      </c>
      <c r="E428" s="28">
        <v>300</v>
      </c>
      <c r="F428" s="29">
        <v>5.1050000000000004</v>
      </c>
      <c r="G428" s="29">
        <v>5.0039999999999996</v>
      </c>
      <c r="H428" s="30">
        <v>3.3E-3</v>
      </c>
      <c r="I428" s="31">
        <v>8.57</v>
      </c>
      <c r="J428" s="31">
        <v>8.6300000000000008</v>
      </c>
      <c r="K428" s="31">
        <v>3.11</v>
      </c>
      <c r="L428" s="31">
        <v>3.27</v>
      </c>
      <c r="M428" s="28">
        <v>132</v>
      </c>
      <c r="N428" s="31">
        <v>0.12</v>
      </c>
      <c r="O428" s="31">
        <v>0.31</v>
      </c>
      <c r="P428" s="28">
        <v>477</v>
      </c>
      <c r="Q428" s="31">
        <v>0.23</v>
      </c>
      <c r="R428" s="31">
        <v>0.45</v>
      </c>
      <c r="S428" s="28">
        <v>2067</v>
      </c>
      <c r="T428" s="31">
        <v>0.5</v>
      </c>
      <c r="U428" s="31">
        <v>0.68</v>
      </c>
      <c r="V428" s="28">
        <v>4133</v>
      </c>
      <c r="W428" s="31">
        <v>0.68</v>
      </c>
      <c r="X428" s="26" t="s">
        <v>25</v>
      </c>
    </row>
    <row r="429" spans="1:24">
      <c r="A429" s="26" t="s">
        <v>4637</v>
      </c>
      <c r="B429" s="26" t="s">
        <v>4637</v>
      </c>
      <c r="C429" s="26" t="s">
        <v>4638</v>
      </c>
      <c r="D429" s="27">
        <v>55.4</v>
      </c>
      <c r="E429" s="28">
        <v>300</v>
      </c>
      <c r="F429" s="29">
        <v>5.8250000000000002</v>
      </c>
      <c r="G429" s="29">
        <v>5.6139999999999999</v>
      </c>
      <c r="H429" s="30">
        <v>3.8E-3</v>
      </c>
      <c r="I429" s="31">
        <v>8.36</v>
      </c>
      <c r="J429" s="31">
        <v>8.5299999999999994</v>
      </c>
      <c r="K429" s="31">
        <v>2.1800000000000002</v>
      </c>
      <c r="L429" s="31">
        <v>2.56</v>
      </c>
      <c r="M429" s="28">
        <v>118</v>
      </c>
      <c r="N429" s="31">
        <v>0.11</v>
      </c>
      <c r="O429" s="31">
        <v>0.32</v>
      </c>
      <c r="P429" s="28">
        <v>430</v>
      </c>
      <c r="Q429" s="31">
        <v>0.21</v>
      </c>
      <c r="R429" s="31">
        <v>0.46</v>
      </c>
      <c r="S429" s="28">
        <v>2234</v>
      </c>
      <c r="T429" s="31">
        <v>0.5</v>
      </c>
      <c r="U429" s="31">
        <v>0.73</v>
      </c>
      <c r="V429" s="28">
        <v>4469</v>
      </c>
      <c r="W429" s="31">
        <v>0.73</v>
      </c>
      <c r="X429" s="26" t="s">
        <v>25</v>
      </c>
    </row>
    <row r="430" spans="1:24">
      <c r="A430" s="26" t="s">
        <v>4638</v>
      </c>
      <c r="B430" s="26" t="s">
        <v>4638</v>
      </c>
      <c r="C430" s="26" t="s">
        <v>4639</v>
      </c>
      <c r="D430" s="27">
        <v>35.700000000000003</v>
      </c>
      <c r="E430" s="28">
        <v>300</v>
      </c>
      <c r="F430" s="29">
        <v>5.6040000000000001</v>
      </c>
      <c r="G430" s="29">
        <v>5.4640000000000004</v>
      </c>
      <c r="H430" s="30">
        <v>3.8999999999999998E-3</v>
      </c>
      <c r="I430" s="31">
        <v>8.5299999999999994</v>
      </c>
      <c r="J430" s="31">
        <v>8.57</v>
      </c>
      <c r="K430" s="31">
        <v>2.57</v>
      </c>
      <c r="L430" s="31">
        <v>2.74</v>
      </c>
      <c r="M430" s="28">
        <v>128</v>
      </c>
      <c r="N430" s="31">
        <v>0.12</v>
      </c>
      <c r="O430" s="31">
        <v>0.33</v>
      </c>
      <c r="P430" s="28">
        <v>465</v>
      </c>
      <c r="Q430" s="31">
        <v>0.22</v>
      </c>
      <c r="R430" s="31">
        <v>0.48</v>
      </c>
      <c r="S430" s="28">
        <v>2267</v>
      </c>
      <c r="T430" s="31">
        <v>0.5</v>
      </c>
      <c r="U430" s="31">
        <v>0.74</v>
      </c>
      <c r="V430" s="28">
        <v>4534</v>
      </c>
      <c r="W430" s="31">
        <v>0.74</v>
      </c>
      <c r="X430" s="26" t="s">
        <v>25</v>
      </c>
    </row>
    <row r="431" spans="1:24">
      <c r="A431" s="26" t="s">
        <v>4639</v>
      </c>
      <c r="B431" s="26" t="s">
        <v>4639</v>
      </c>
      <c r="C431" s="26" t="s">
        <v>4636</v>
      </c>
      <c r="D431" s="27">
        <v>43</v>
      </c>
      <c r="E431" s="28">
        <v>300</v>
      </c>
      <c r="F431" s="29">
        <v>5.4660000000000002</v>
      </c>
      <c r="G431" s="29">
        <v>5.0190000000000001</v>
      </c>
      <c r="H431" s="30">
        <v>1.04E-2</v>
      </c>
      <c r="I431" s="31">
        <v>8.57</v>
      </c>
      <c r="J431" s="31">
        <v>8.6300000000000008</v>
      </c>
      <c r="K431" s="31">
        <v>2.74</v>
      </c>
      <c r="L431" s="31">
        <v>3.25</v>
      </c>
      <c r="M431" s="28">
        <v>128</v>
      </c>
      <c r="N431" s="31">
        <v>0.09</v>
      </c>
      <c r="O431" s="31">
        <v>0.46</v>
      </c>
      <c r="P431" s="28">
        <v>465</v>
      </c>
      <c r="Q431" s="31">
        <v>0.17</v>
      </c>
      <c r="R431" s="31">
        <v>0.67</v>
      </c>
      <c r="S431" s="28">
        <v>3691</v>
      </c>
      <c r="T431" s="31">
        <v>0.5</v>
      </c>
      <c r="U431" s="31">
        <v>1.21</v>
      </c>
      <c r="V431" s="28">
        <v>7383</v>
      </c>
      <c r="W431" s="31">
        <v>1.21</v>
      </c>
      <c r="X431" s="26" t="s">
        <v>25</v>
      </c>
    </row>
    <row r="432" spans="1:24">
      <c r="A432" s="26" t="s">
        <v>4636</v>
      </c>
      <c r="B432" s="26" t="s">
        <v>4636</v>
      </c>
      <c r="C432" s="26" t="s">
        <v>4640</v>
      </c>
      <c r="D432" s="27">
        <v>47</v>
      </c>
      <c r="E432" s="28">
        <v>400</v>
      </c>
      <c r="F432" s="29">
        <v>5.0140000000000002</v>
      </c>
      <c r="G432" s="29">
        <v>4.9039999999999999</v>
      </c>
      <c r="H432" s="30">
        <v>2.3E-3</v>
      </c>
      <c r="I432" s="31">
        <v>8.6300000000000008</v>
      </c>
      <c r="J432" s="31">
        <v>8.4700000000000006</v>
      </c>
      <c r="K432" s="31">
        <v>3.15</v>
      </c>
      <c r="L432" s="31">
        <v>3.1</v>
      </c>
      <c r="M432" s="28">
        <v>305</v>
      </c>
      <c r="N432" s="31">
        <v>0.14000000000000001</v>
      </c>
      <c r="O432" s="31">
        <v>0.34</v>
      </c>
      <c r="P432" s="28">
        <v>1049</v>
      </c>
      <c r="Q432" s="31">
        <v>0.25</v>
      </c>
      <c r="R432" s="31">
        <v>0.49</v>
      </c>
      <c r="S432" s="28">
        <v>3772</v>
      </c>
      <c r="T432" s="31">
        <v>0.5</v>
      </c>
      <c r="U432" s="31">
        <v>0.69</v>
      </c>
      <c r="V432" s="28">
        <v>7544</v>
      </c>
      <c r="W432" s="31">
        <v>0.69</v>
      </c>
      <c r="X432" s="26" t="s">
        <v>25</v>
      </c>
    </row>
    <row r="433" spans="1:24">
      <c r="A433" s="26" t="s">
        <v>4640</v>
      </c>
      <c r="B433" s="26" t="s">
        <v>4640</v>
      </c>
      <c r="C433" s="26" t="s">
        <v>4641</v>
      </c>
      <c r="D433" s="27">
        <v>25.4</v>
      </c>
      <c r="E433" s="28">
        <v>400</v>
      </c>
      <c r="F433" s="29">
        <v>4.9089999999999998</v>
      </c>
      <c r="G433" s="29">
        <v>4.8</v>
      </c>
      <c r="H433" s="30">
        <v>4.3E-3</v>
      </c>
      <c r="I433" s="31">
        <v>8.4700000000000006</v>
      </c>
      <c r="J433" s="31">
        <v>8.43</v>
      </c>
      <c r="K433" s="31">
        <v>3.1</v>
      </c>
      <c r="L433" s="31">
        <v>3.16</v>
      </c>
      <c r="M433" s="28">
        <v>348</v>
      </c>
      <c r="N433" s="31">
        <v>0.13</v>
      </c>
      <c r="O433" s="31">
        <v>0.44</v>
      </c>
      <c r="P433" s="28">
        <v>1184</v>
      </c>
      <c r="Q433" s="31">
        <v>0.23</v>
      </c>
      <c r="R433" s="31">
        <v>0.63</v>
      </c>
      <c r="S433" s="28">
        <v>5108</v>
      </c>
      <c r="T433" s="31">
        <v>0.5</v>
      </c>
      <c r="U433" s="31">
        <v>0.94</v>
      </c>
      <c r="V433" s="28">
        <v>10216</v>
      </c>
      <c r="W433" s="31">
        <v>0.94</v>
      </c>
      <c r="X433" s="26" t="s">
        <v>25</v>
      </c>
    </row>
    <row r="434" spans="1:24">
      <c r="A434" s="26" t="s">
        <v>4642</v>
      </c>
      <c r="B434" s="26" t="s">
        <v>4642</v>
      </c>
      <c r="C434" s="26" t="s">
        <v>4643</v>
      </c>
      <c r="D434" s="27">
        <v>29.3</v>
      </c>
      <c r="E434" s="28">
        <v>300</v>
      </c>
      <c r="F434" s="29">
        <v>5.69</v>
      </c>
      <c r="G434" s="29">
        <v>5.57</v>
      </c>
      <c r="H434" s="30">
        <v>4.1000000000000003E-3</v>
      </c>
      <c r="I434" s="31">
        <v>7.83</v>
      </c>
      <c r="J434" s="31">
        <v>8.01</v>
      </c>
      <c r="K434" s="31">
        <v>1.79</v>
      </c>
      <c r="L434" s="31">
        <v>2.08</v>
      </c>
      <c r="M434" s="28">
        <v>420</v>
      </c>
      <c r="N434" s="31">
        <v>0.2</v>
      </c>
      <c r="O434" s="31">
        <v>0.47</v>
      </c>
      <c r="P434" s="28">
        <v>1406</v>
      </c>
      <c r="Q434" s="31">
        <v>0.38</v>
      </c>
      <c r="R434" s="31">
        <v>0.67</v>
      </c>
      <c r="S434" s="28">
        <v>2317</v>
      </c>
      <c r="T434" s="31">
        <v>0.5</v>
      </c>
      <c r="U434" s="31">
        <v>0.76</v>
      </c>
      <c r="V434" s="28">
        <v>4634</v>
      </c>
      <c r="W434" s="31">
        <v>0.76</v>
      </c>
      <c r="X434" s="26" t="s">
        <v>25</v>
      </c>
    </row>
    <row r="435" spans="1:24">
      <c r="A435" s="26" t="s">
        <v>4643</v>
      </c>
      <c r="B435" s="26" t="s">
        <v>4643</v>
      </c>
      <c r="C435" s="26" t="s">
        <v>4644</v>
      </c>
      <c r="D435" s="27">
        <v>41.9</v>
      </c>
      <c r="E435" s="28">
        <v>300</v>
      </c>
      <c r="F435" s="29">
        <v>5.5730000000000004</v>
      </c>
      <c r="G435" s="29">
        <v>5.4690000000000003</v>
      </c>
      <c r="H435" s="30">
        <v>2.5000000000000001E-3</v>
      </c>
      <c r="I435" s="31">
        <v>8.01</v>
      </c>
      <c r="J435" s="31">
        <v>8.3699999999999992</v>
      </c>
      <c r="K435" s="31">
        <v>2.08</v>
      </c>
      <c r="L435" s="31">
        <v>2.5499999999999998</v>
      </c>
      <c r="M435" s="28">
        <v>420</v>
      </c>
      <c r="N435" s="31">
        <v>0.23</v>
      </c>
      <c r="O435" s="31">
        <v>0.39</v>
      </c>
      <c r="P435" s="28">
        <v>1406</v>
      </c>
      <c r="Q435" s="31">
        <v>0.43</v>
      </c>
      <c r="R435" s="31">
        <v>0.55000000000000004</v>
      </c>
      <c r="S435" s="28">
        <v>1804</v>
      </c>
      <c r="T435" s="31">
        <v>0.5</v>
      </c>
      <c r="U435" s="31">
        <v>0.59</v>
      </c>
      <c r="V435" s="28">
        <v>3607</v>
      </c>
      <c r="W435" s="31">
        <v>0.59</v>
      </c>
      <c r="X435" s="26" t="s">
        <v>25</v>
      </c>
    </row>
    <row r="436" spans="1:24">
      <c r="A436" s="26" t="s">
        <v>4644</v>
      </c>
      <c r="B436" s="26" t="s">
        <v>4644</v>
      </c>
      <c r="C436" s="26" t="s">
        <v>4645</v>
      </c>
      <c r="D436" s="27">
        <v>27.5</v>
      </c>
      <c r="E436" s="28">
        <v>400</v>
      </c>
      <c r="F436" s="29">
        <v>5.4050000000000002</v>
      </c>
      <c r="G436" s="29">
        <v>5.2919999999999998</v>
      </c>
      <c r="H436" s="30">
        <v>4.1000000000000003E-3</v>
      </c>
      <c r="I436" s="31">
        <v>8.3699999999999992</v>
      </c>
      <c r="J436" s="31">
        <v>8.44</v>
      </c>
      <c r="K436" s="31">
        <v>2.5</v>
      </c>
      <c r="L436" s="31">
        <v>2.68</v>
      </c>
      <c r="M436" s="28">
        <v>1202</v>
      </c>
      <c r="N436" s="31">
        <v>0.23</v>
      </c>
      <c r="O436" s="31">
        <v>0.62</v>
      </c>
      <c r="P436" s="28">
        <v>3641</v>
      </c>
      <c r="Q436" s="31">
        <v>0.42</v>
      </c>
      <c r="R436" s="31">
        <v>0.85</v>
      </c>
      <c r="S436" s="28">
        <v>4998</v>
      </c>
      <c r="T436" s="31">
        <v>0.5</v>
      </c>
      <c r="U436" s="31">
        <v>0.92</v>
      </c>
      <c r="V436" s="28">
        <v>9996</v>
      </c>
      <c r="W436" s="31">
        <v>0.92</v>
      </c>
      <c r="X436" s="26" t="s">
        <v>25</v>
      </c>
    </row>
    <row r="437" spans="1:24">
      <c r="A437" s="26" t="s">
        <v>4645</v>
      </c>
      <c r="B437" s="26" t="s">
        <v>4645</v>
      </c>
      <c r="C437" s="26" t="s">
        <v>4646</v>
      </c>
      <c r="D437" s="27">
        <v>45.7</v>
      </c>
      <c r="E437" s="28">
        <v>400</v>
      </c>
      <c r="F437" s="29">
        <v>5.2839999999999998</v>
      </c>
      <c r="G437" s="29">
        <v>5.1779999999999999</v>
      </c>
      <c r="H437" s="30">
        <v>2.3E-3</v>
      </c>
      <c r="I437" s="31">
        <v>8.44</v>
      </c>
      <c r="J437" s="31">
        <v>8.48</v>
      </c>
      <c r="K437" s="31">
        <v>2.69</v>
      </c>
      <c r="L437" s="31">
        <v>2.84</v>
      </c>
      <c r="M437" s="28">
        <v>1202</v>
      </c>
      <c r="N437" s="31">
        <v>0.27</v>
      </c>
      <c r="O437" s="31">
        <v>0.51</v>
      </c>
      <c r="P437" s="28">
        <v>3641</v>
      </c>
      <c r="Q437" s="31">
        <v>0.49</v>
      </c>
      <c r="R437" s="31">
        <v>0.69</v>
      </c>
      <c r="S437" s="28">
        <v>3755</v>
      </c>
      <c r="T437" s="31">
        <v>0.5</v>
      </c>
      <c r="U437" s="31">
        <v>0.69</v>
      </c>
      <c r="V437" s="28">
        <v>7510</v>
      </c>
      <c r="W437" s="31">
        <v>0.69</v>
      </c>
      <c r="X437" s="26" t="s">
        <v>25</v>
      </c>
    </row>
    <row r="438" spans="1:24">
      <c r="A438" s="26" t="s">
        <v>4646</v>
      </c>
      <c r="B438" s="26" t="s">
        <v>4646</v>
      </c>
      <c r="C438" s="26" t="s">
        <v>4647</v>
      </c>
      <c r="D438" s="27">
        <v>55.1</v>
      </c>
      <c r="E438" s="28">
        <v>400</v>
      </c>
      <c r="F438" s="29">
        <v>5.1710000000000003</v>
      </c>
      <c r="G438" s="29">
        <v>5.0410000000000004</v>
      </c>
      <c r="H438" s="30">
        <v>2.3999999999999998E-3</v>
      </c>
      <c r="I438" s="31">
        <v>8.48</v>
      </c>
      <c r="J438" s="31">
        <v>8.42</v>
      </c>
      <c r="K438" s="31">
        <v>2.85</v>
      </c>
      <c r="L438" s="31">
        <v>2.91</v>
      </c>
      <c r="M438" s="28">
        <v>1215</v>
      </c>
      <c r="N438" s="31">
        <v>0.27</v>
      </c>
      <c r="O438" s="31">
        <v>0.51</v>
      </c>
      <c r="P438" s="28">
        <v>3676</v>
      </c>
      <c r="Q438" s="31">
        <v>0.49</v>
      </c>
      <c r="R438" s="31">
        <v>0.69</v>
      </c>
      <c r="S438" s="28">
        <v>3787</v>
      </c>
      <c r="T438" s="31">
        <v>0.5</v>
      </c>
      <c r="U438" s="31">
        <v>0.7</v>
      </c>
      <c r="V438" s="28">
        <v>7575</v>
      </c>
      <c r="W438" s="31">
        <v>0.7</v>
      </c>
      <c r="X438" s="26" t="s">
        <v>25</v>
      </c>
    </row>
    <row r="439" spans="1:24">
      <c r="A439" s="26" t="s">
        <v>4647</v>
      </c>
      <c r="B439" s="26" t="s">
        <v>4647</v>
      </c>
      <c r="C439" s="26" t="s">
        <v>4648</v>
      </c>
      <c r="D439" s="27">
        <v>53.6</v>
      </c>
      <c r="E439" s="28">
        <v>400</v>
      </c>
      <c r="F439" s="29">
        <v>5.0460000000000003</v>
      </c>
      <c r="G439" s="29">
        <v>4.9169999999999998</v>
      </c>
      <c r="H439" s="30">
        <v>2.3999999999999998E-3</v>
      </c>
      <c r="I439" s="31">
        <v>8.42</v>
      </c>
      <c r="J439" s="31">
        <v>8.43</v>
      </c>
      <c r="K439" s="31">
        <v>2.91</v>
      </c>
      <c r="L439" s="31">
        <v>3.05</v>
      </c>
      <c r="M439" s="28">
        <v>1286</v>
      </c>
      <c r="N439" s="31">
        <v>0.28000000000000003</v>
      </c>
      <c r="O439" s="31">
        <v>0.52</v>
      </c>
      <c r="P439" s="28">
        <v>3866</v>
      </c>
      <c r="Q439" s="31">
        <v>0.5</v>
      </c>
      <c r="R439" s="31">
        <v>0.71</v>
      </c>
      <c r="S439" s="28">
        <v>3825</v>
      </c>
      <c r="T439" s="31">
        <v>0.5</v>
      </c>
      <c r="U439" s="31">
        <v>0.7</v>
      </c>
      <c r="V439" s="28">
        <v>7650</v>
      </c>
      <c r="W439" s="31">
        <v>0.7</v>
      </c>
      <c r="X439" s="26" t="s">
        <v>25</v>
      </c>
    </row>
    <row r="440" spans="1:24">
      <c r="A440" s="26" t="s">
        <v>4648</v>
      </c>
      <c r="B440" s="26" t="s">
        <v>4648</v>
      </c>
      <c r="C440" s="26" t="s">
        <v>4641</v>
      </c>
      <c r="D440" s="27">
        <v>35.200000000000003</v>
      </c>
      <c r="E440" s="28">
        <v>400</v>
      </c>
      <c r="F440" s="29">
        <v>4.9119999999999999</v>
      </c>
      <c r="G440" s="29">
        <v>4.8099999999999996</v>
      </c>
      <c r="H440" s="30">
        <v>2.8999999999999998E-3</v>
      </c>
      <c r="I440" s="31">
        <v>8.43</v>
      </c>
      <c r="J440" s="31">
        <v>8.43</v>
      </c>
      <c r="K440" s="31">
        <v>3.06</v>
      </c>
      <c r="L440" s="31">
        <v>3.15</v>
      </c>
      <c r="M440" s="28">
        <v>1286</v>
      </c>
      <c r="N440" s="31">
        <v>0.26</v>
      </c>
      <c r="O440" s="31">
        <v>0.56000000000000005</v>
      </c>
      <c r="P440" s="28">
        <v>3866</v>
      </c>
      <c r="Q440" s="31">
        <v>0.48</v>
      </c>
      <c r="R440" s="31">
        <v>0.76</v>
      </c>
      <c r="S440" s="28">
        <v>4197</v>
      </c>
      <c r="T440" s="31">
        <v>0.5</v>
      </c>
      <c r="U440" s="31">
        <v>0.77</v>
      </c>
      <c r="V440" s="28">
        <v>8395</v>
      </c>
      <c r="W440" s="31">
        <v>0.77</v>
      </c>
      <c r="X440" s="26" t="s">
        <v>25</v>
      </c>
    </row>
    <row r="441" spans="1:24">
      <c r="A441" s="26" t="s">
        <v>4641</v>
      </c>
      <c r="B441" s="26" t="s">
        <v>4641</v>
      </c>
      <c r="C441" s="26" t="s">
        <v>4649</v>
      </c>
      <c r="D441" s="27">
        <v>18.100000000000001</v>
      </c>
      <c r="E441" s="28">
        <v>400</v>
      </c>
      <c r="F441" s="29">
        <v>4.8049999999999997</v>
      </c>
      <c r="G441" s="29">
        <v>4.7569999999999997</v>
      </c>
      <c r="H441" s="30">
        <v>2.7000000000000001E-3</v>
      </c>
      <c r="I441" s="31">
        <v>8.43</v>
      </c>
      <c r="J441" s="31">
        <v>8.4</v>
      </c>
      <c r="K441" s="31">
        <v>3.16</v>
      </c>
      <c r="L441" s="31">
        <v>3.18</v>
      </c>
      <c r="M441" s="28">
        <v>1634</v>
      </c>
      <c r="N441" s="31">
        <v>0.31</v>
      </c>
      <c r="O441" s="31">
        <v>0.57999999999999996</v>
      </c>
      <c r="P441" s="28">
        <v>4777</v>
      </c>
      <c r="Q441" s="31">
        <v>0.56000000000000005</v>
      </c>
      <c r="R441" s="31">
        <v>0.77</v>
      </c>
      <c r="S441" s="28">
        <v>4015</v>
      </c>
      <c r="T441" s="31">
        <v>0.5</v>
      </c>
      <c r="U441" s="31">
        <v>0.74</v>
      </c>
      <c r="V441" s="28">
        <v>8031</v>
      </c>
      <c r="W441" s="31">
        <v>0.74</v>
      </c>
      <c r="X441" s="26" t="s">
        <v>25</v>
      </c>
    </row>
    <row r="442" spans="1:24">
      <c r="A442" s="26" t="s">
        <v>4649</v>
      </c>
      <c r="B442" s="26" t="s">
        <v>4649</v>
      </c>
      <c r="C442" s="26" t="s">
        <v>4650</v>
      </c>
      <c r="D442" s="27">
        <v>60</v>
      </c>
      <c r="E442" s="28">
        <v>400</v>
      </c>
      <c r="F442" s="29">
        <v>4.7699999999999996</v>
      </c>
      <c r="G442" s="29">
        <v>4.54</v>
      </c>
      <c r="H442" s="30">
        <v>3.8E-3</v>
      </c>
      <c r="I442" s="31">
        <v>8.4</v>
      </c>
      <c r="J442" s="31">
        <v>8.32</v>
      </c>
      <c r="K442" s="31">
        <v>3.17</v>
      </c>
      <c r="L442" s="31">
        <v>3.32</v>
      </c>
      <c r="M442" s="28">
        <v>1673</v>
      </c>
      <c r="N442" s="31">
        <v>0.28000000000000003</v>
      </c>
      <c r="O442" s="31">
        <v>0.67</v>
      </c>
      <c r="P442" s="28">
        <v>4878</v>
      </c>
      <c r="Q442" s="31">
        <v>0.5</v>
      </c>
      <c r="R442" s="31">
        <v>0.89</v>
      </c>
      <c r="S442" s="28">
        <v>4828</v>
      </c>
      <c r="T442" s="31">
        <v>0.5</v>
      </c>
      <c r="U442" s="31">
        <v>0.89</v>
      </c>
      <c r="V442" s="28">
        <v>9655</v>
      </c>
      <c r="W442" s="31">
        <v>0.89</v>
      </c>
      <c r="X442" s="26" t="s">
        <v>25</v>
      </c>
    </row>
    <row r="443" spans="1:24">
      <c r="A443" s="26" t="s">
        <v>4650</v>
      </c>
      <c r="B443" s="26" t="s">
        <v>4650</v>
      </c>
      <c r="C443" s="26" t="s">
        <v>4651</v>
      </c>
      <c r="D443" s="27">
        <v>37</v>
      </c>
      <c r="E443" s="28">
        <v>400</v>
      </c>
      <c r="F443" s="29">
        <v>4.54</v>
      </c>
      <c r="G443" s="29">
        <v>4.3899999999999997</v>
      </c>
      <c r="H443" s="30">
        <v>4.1000000000000003E-3</v>
      </c>
      <c r="I443" s="31">
        <v>8.32</v>
      </c>
      <c r="J443" s="31">
        <v>8.26</v>
      </c>
      <c r="K443" s="31">
        <v>3.32</v>
      </c>
      <c r="L443" s="31">
        <v>3.41</v>
      </c>
      <c r="M443" s="28">
        <v>1752</v>
      </c>
      <c r="N443" s="31">
        <v>0.28000000000000003</v>
      </c>
      <c r="O443" s="31">
        <v>0.69</v>
      </c>
      <c r="P443" s="28">
        <v>5080</v>
      </c>
      <c r="Q443" s="31">
        <v>0.51</v>
      </c>
      <c r="R443" s="31">
        <v>0.92</v>
      </c>
      <c r="S443" s="28">
        <v>4965</v>
      </c>
      <c r="T443" s="31">
        <v>0.5</v>
      </c>
      <c r="U443" s="31">
        <v>0.91</v>
      </c>
      <c r="V443" s="28">
        <v>9929</v>
      </c>
      <c r="W443" s="31">
        <v>0.91</v>
      </c>
      <c r="X443" s="26" t="s">
        <v>25</v>
      </c>
    </row>
    <row r="444" spans="1:24">
      <c r="A444" s="26" t="s">
        <v>4651</v>
      </c>
      <c r="B444" s="26" t="s">
        <v>4651</v>
      </c>
      <c r="C444" s="26" t="s">
        <v>4652</v>
      </c>
      <c r="D444" s="27">
        <v>38</v>
      </c>
      <c r="E444" s="28">
        <v>400</v>
      </c>
      <c r="F444" s="29">
        <v>4.3899999999999997</v>
      </c>
      <c r="G444" s="29">
        <v>3.58</v>
      </c>
      <c r="H444" s="30">
        <v>2.1299999999999999E-2</v>
      </c>
      <c r="I444" s="31">
        <v>8.26</v>
      </c>
      <c r="J444" s="31">
        <v>8.1999999999999993</v>
      </c>
      <c r="K444" s="31">
        <v>3.41</v>
      </c>
      <c r="L444" s="31">
        <v>4.16</v>
      </c>
      <c r="M444" s="28">
        <v>1752</v>
      </c>
      <c r="N444" s="31">
        <v>0.19</v>
      </c>
      <c r="O444" s="31">
        <v>1.24</v>
      </c>
      <c r="P444" s="28">
        <v>5080</v>
      </c>
      <c r="Q444" s="31">
        <v>0.32</v>
      </c>
      <c r="R444" s="31">
        <v>1.69</v>
      </c>
      <c r="S444" s="28">
        <v>11384</v>
      </c>
      <c r="T444" s="31">
        <v>0.5</v>
      </c>
      <c r="U444" s="31">
        <v>2.1</v>
      </c>
      <c r="V444" s="28">
        <v>22768</v>
      </c>
      <c r="W444" s="31">
        <v>2.1</v>
      </c>
      <c r="X444" s="26" t="s">
        <v>25</v>
      </c>
    </row>
    <row r="445" spans="1:24">
      <c r="A445" s="26" t="s">
        <v>4653</v>
      </c>
      <c r="B445" s="26" t="s">
        <v>4653</v>
      </c>
      <c r="C445" s="26" t="s">
        <v>4654</v>
      </c>
      <c r="D445" s="27">
        <v>45.7</v>
      </c>
      <c r="E445" s="28">
        <v>300</v>
      </c>
      <c r="F445" s="29">
        <v>5.46</v>
      </c>
      <c r="G445" s="29">
        <v>4.9790000000000001</v>
      </c>
      <c r="H445" s="30">
        <v>1.0500000000000001E-2</v>
      </c>
      <c r="I445" s="31">
        <v>8.15</v>
      </c>
      <c r="J445" s="31">
        <v>8.2100000000000009</v>
      </c>
      <c r="K445" s="31">
        <v>2.34</v>
      </c>
      <c r="L445" s="31">
        <v>2.88</v>
      </c>
      <c r="M445" s="28">
        <v>84</v>
      </c>
      <c r="N445" s="31">
        <v>7.0000000000000007E-2</v>
      </c>
      <c r="O445" s="31">
        <v>0.41</v>
      </c>
      <c r="P445" s="28">
        <v>310</v>
      </c>
      <c r="Q445" s="31">
        <v>0.14000000000000001</v>
      </c>
      <c r="R445" s="31">
        <v>0.6</v>
      </c>
      <c r="S445" s="28">
        <v>3714</v>
      </c>
      <c r="T445" s="31">
        <v>0.5</v>
      </c>
      <c r="U445" s="31">
        <v>1.22</v>
      </c>
      <c r="V445" s="28">
        <v>7429</v>
      </c>
      <c r="W445" s="31">
        <v>1.22</v>
      </c>
      <c r="X445" s="26" t="s">
        <v>25</v>
      </c>
    </row>
    <row r="446" spans="1:24">
      <c r="A446" s="26" t="s">
        <v>4654</v>
      </c>
      <c r="B446" s="26" t="s">
        <v>4654</v>
      </c>
      <c r="C446" s="26" t="s">
        <v>4655</v>
      </c>
      <c r="D446" s="27">
        <v>28.3</v>
      </c>
      <c r="E446" s="28">
        <v>300</v>
      </c>
      <c r="F446" s="29">
        <v>4.9619999999999997</v>
      </c>
      <c r="G446" s="29">
        <v>4.7750000000000004</v>
      </c>
      <c r="H446" s="30">
        <v>6.6E-3</v>
      </c>
      <c r="I446" s="31">
        <v>8.2100000000000009</v>
      </c>
      <c r="J446" s="31">
        <v>8.16</v>
      </c>
      <c r="K446" s="31">
        <v>2.89</v>
      </c>
      <c r="L446" s="31">
        <v>3.03</v>
      </c>
      <c r="M446" s="28">
        <v>210</v>
      </c>
      <c r="N446" s="31">
        <v>0.13</v>
      </c>
      <c r="O446" s="31">
        <v>0.45</v>
      </c>
      <c r="P446" s="28">
        <v>737</v>
      </c>
      <c r="Q446" s="31">
        <v>0.24</v>
      </c>
      <c r="R446" s="31">
        <v>0.66</v>
      </c>
      <c r="S446" s="28">
        <v>2943</v>
      </c>
      <c r="T446" s="31">
        <v>0.5</v>
      </c>
      <c r="U446" s="31">
        <v>0.96</v>
      </c>
      <c r="V446" s="28">
        <v>5886</v>
      </c>
      <c r="W446" s="31">
        <v>0.96</v>
      </c>
      <c r="X446" s="26" t="s">
        <v>25</v>
      </c>
    </row>
    <row r="447" spans="1:24">
      <c r="A447" s="26" t="s">
        <v>4655</v>
      </c>
      <c r="B447" s="26" t="s">
        <v>4655</v>
      </c>
      <c r="C447" s="26" t="s">
        <v>4656</v>
      </c>
      <c r="D447" s="27">
        <v>33.5</v>
      </c>
      <c r="E447" s="28">
        <v>300</v>
      </c>
      <c r="F447" s="29">
        <v>4.79</v>
      </c>
      <c r="G447" s="29">
        <v>4.5599999999999996</v>
      </c>
      <c r="H447" s="30">
        <v>6.8999999999999999E-3</v>
      </c>
      <c r="I447" s="31">
        <v>8.16</v>
      </c>
      <c r="J447" s="31">
        <v>8.16</v>
      </c>
      <c r="K447" s="31">
        <v>3.01</v>
      </c>
      <c r="L447" s="31">
        <v>3.25</v>
      </c>
      <c r="M447" s="28">
        <v>210</v>
      </c>
      <c r="N447" s="31">
        <v>0.13</v>
      </c>
      <c r="O447" s="31">
        <v>0.46</v>
      </c>
      <c r="P447" s="28">
        <v>737</v>
      </c>
      <c r="Q447" s="31">
        <v>0.24</v>
      </c>
      <c r="R447" s="31">
        <v>0.67</v>
      </c>
      <c r="S447" s="28">
        <v>3000</v>
      </c>
      <c r="T447" s="31">
        <v>0.5</v>
      </c>
      <c r="U447" s="31">
        <v>0.98</v>
      </c>
      <c r="V447" s="28">
        <v>6000</v>
      </c>
      <c r="W447" s="31">
        <v>0.98</v>
      </c>
      <c r="X447" s="26" t="s">
        <v>25</v>
      </c>
    </row>
    <row r="448" spans="1:24">
      <c r="A448" s="26" t="s">
        <v>4656</v>
      </c>
      <c r="B448" s="26" t="s">
        <v>4656</v>
      </c>
      <c r="C448" s="26" t="s">
        <v>4657</v>
      </c>
      <c r="D448" s="27">
        <v>27.7</v>
      </c>
      <c r="E448" s="28">
        <v>300</v>
      </c>
      <c r="F448" s="29">
        <v>4.5149999999999997</v>
      </c>
      <c r="G448" s="29">
        <v>4.3099999999999996</v>
      </c>
      <c r="H448" s="30">
        <v>7.4000000000000003E-3</v>
      </c>
      <c r="I448" s="31">
        <v>8.16</v>
      </c>
      <c r="J448" s="31">
        <v>8.18</v>
      </c>
      <c r="K448" s="31">
        <v>3.29</v>
      </c>
      <c r="L448" s="31">
        <v>3.51</v>
      </c>
      <c r="M448" s="28">
        <v>210</v>
      </c>
      <c r="N448" s="31">
        <v>0.13</v>
      </c>
      <c r="O448" s="31">
        <v>0.47</v>
      </c>
      <c r="P448" s="28">
        <v>737</v>
      </c>
      <c r="Q448" s="31">
        <v>0.23</v>
      </c>
      <c r="R448" s="31">
        <v>0.69</v>
      </c>
      <c r="S448" s="28">
        <v>3115</v>
      </c>
      <c r="T448" s="31">
        <v>0.5</v>
      </c>
      <c r="U448" s="31">
        <v>1.02</v>
      </c>
      <c r="V448" s="28">
        <v>6229</v>
      </c>
      <c r="W448" s="31">
        <v>1.02</v>
      </c>
      <c r="X448" s="26" t="s">
        <v>25</v>
      </c>
    </row>
    <row r="449" spans="1:24">
      <c r="A449" s="26" t="s">
        <v>4658</v>
      </c>
      <c r="B449" s="26" t="s">
        <v>4658</v>
      </c>
      <c r="C449" s="26" t="s">
        <v>4659</v>
      </c>
      <c r="D449" s="27">
        <v>54.2</v>
      </c>
      <c r="E449" s="28">
        <v>300</v>
      </c>
      <c r="F449" s="29">
        <v>5.6180000000000003</v>
      </c>
      <c r="G449" s="29">
        <v>4.8250000000000002</v>
      </c>
      <c r="H449" s="30">
        <v>1.46E-2</v>
      </c>
      <c r="I449" s="31">
        <v>8.08</v>
      </c>
      <c r="J449" s="31">
        <v>8.1</v>
      </c>
      <c r="K449" s="31">
        <v>2.1</v>
      </c>
      <c r="L449" s="31">
        <v>2.92</v>
      </c>
      <c r="M449" s="28">
        <v>64</v>
      </c>
      <c r="N449" s="31">
        <v>0.06</v>
      </c>
      <c r="O449" s="31">
        <v>0.42</v>
      </c>
      <c r="P449" s="28">
        <v>240</v>
      </c>
      <c r="Q449" s="31">
        <v>0.11</v>
      </c>
      <c r="R449" s="31">
        <v>0.62</v>
      </c>
      <c r="S449" s="28">
        <v>4379</v>
      </c>
      <c r="T449" s="31">
        <v>0.5</v>
      </c>
      <c r="U449" s="31">
        <v>1.43</v>
      </c>
      <c r="V449" s="28">
        <v>8759</v>
      </c>
      <c r="W449" s="31">
        <v>1.43</v>
      </c>
      <c r="X449" s="26" t="s">
        <v>25</v>
      </c>
    </row>
    <row r="450" spans="1:24">
      <c r="A450" s="26" t="s">
        <v>4659</v>
      </c>
      <c r="B450" s="26" t="s">
        <v>4659</v>
      </c>
      <c r="C450" s="26" t="s">
        <v>4660</v>
      </c>
      <c r="D450" s="27">
        <v>25.9</v>
      </c>
      <c r="E450" s="28">
        <v>300</v>
      </c>
      <c r="F450" s="29">
        <v>4.8090000000000002</v>
      </c>
      <c r="G450" s="29">
        <v>4.6189999999999998</v>
      </c>
      <c r="H450" s="30">
        <v>7.3000000000000001E-3</v>
      </c>
      <c r="I450" s="31">
        <v>8.1</v>
      </c>
      <c r="J450" s="31">
        <v>7.97</v>
      </c>
      <c r="K450" s="31">
        <v>2.94</v>
      </c>
      <c r="L450" s="31">
        <v>2.99</v>
      </c>
      <c r="M450" s="28">
        <v>124</v>
      </c>
      <c r="N450" s="31">
        <v>0.1</v>
      </c>
      <c r="O450" s="31">
        <v>0.4</v>
      </c>
      <c r="P450" s="28">
        <v>450</v>
      </c>
      <c r="Q450" s="31">
        <v>0.18</v>
      </c>
      <c r="R450" s="31">
        <v>0.59</v>
      </c>
      <c r="S450" s="28">
        <v>3101</v>
      </c>
      <c r="T450" s="31">
        <v>0.5</v>
      </c>
      <c r="U450" s="31">
        <v>1.02</v>
      </c>
      <c r="V450" s="28">
        <v>6202</v>
      </c>
      <c r="W450" s="31">
        <v>1.02</v>
      </c>
      <c r="X450" s="26" t="s">
        <v>25</v>
      </c>
    </row>
    <row r="451" spans="1:24">
      <c r="A451" s="26" t="s">
        <v>4660</v>
      </c>
      <c r="B451" s="26" t="s">
        <v>4660</v>
      </c>
      <c r="C451" s="26" t="s">
        <v>4657</v>
      </c>
      <c r="D451" s="27">
        <v>34.5</v>
      </c>
      <c r="E451" s="28">
        <v>300</v>
      </c>
      <c r="F451" s="29">
        <v>4.6040000000000001</v>
      </c>
      <c r="G451" s="29">
        <v>4.3010000000000002</v>
      </c>
      <c r="H451" s="30">
        <v>8.8000000000000005E-3</v>
      </c>
      <c r="I451" s="31">
        <v>7.97</v>
      </c>
      <c r="J451" s="31">
        <v>8.18</v>
      </c>
      <c r="K451" s="31">
        <v>3.01</v>
      </c>
      <c r="L451" s="31">
        <v>3.52</v>
      </c>
      <c r="M451" s="28">
        <v>124</v>
      </c>
      <c r="N451" s="31">
        <v>0.09</v>
      </c>
      <c r="O451" s="31">
        <v>0.43</v>
      </c>
      <c r="P451" s="28">
        <v>450</v>
      </c>
      <c r="Q451" s="31">
        <v>0.17</v>
      </c>
      <c r="R451" s="31">
        <v>0.63</v>
      </c>
      <c r="S451" s="28">
        <v>3393</v>
      </c>
      <c r="T451" s="31">
        <v>0.5</v>
      </c>
      <c r="U451" s="31">
        <v>1.1100000000000001</v>
      </c>
      <c r="V451" s="28">
        <v>6786</v>
      </c>
      <c r="W451" s="31">
        <v>1.1100000000000001</v>
      </c>
      <c r="X451" s="26" t="s">
        <v>25</v>
      </c>
    </row>
    <row r="452" spans="1:24">
      <c r="A452" s="26" t="s">
        <v>4657</v>
      </c>
      <c r="B452" s="26" t="s">
        <v>4657</v>
      </c>
      <c r="C452" s="26" t="s">
        <v>4661</v>
      </c>
      <c r="D452" s="27">
        <v>26.8</v>
      </c>
      <c r="E452" s="28">
        <v>300</v>
      </c>
      <c r="F452" s="29">
        <v>4.3049999999999997</v>
      </c>
      <c r="G452" s="29">
        <v>4.1900000000000004</v>
      </c>
      <c r="H452" s="30">
        <v>4.3E-3</v>
      </c>
      <c r="I452" s="31">
        <v>8.18</v>
      </c>
      <c r="J452" s="31">
        <v>8.2200000000000006</v>
      </c>
      <c r="K452" s="31">
        <v>3.51</v>
      </c>
      <c r="L452" s="31">
        <v>3.68</v>
      </c>
      <c r="M452" s="28">
        <v>373</v>
      </c>
      <c r="N452" s="31">
        <v>0.19</v>
      </c>
      <c r="O452" s="31">
        <v>0.46</v>
      </c>
      <c r="P452" s="28">
        <v>1260</v>
      </c>
      <c r="Q452" s="31">
        <v>0.35</v>
      </c>
      <c r="R452" s="31">
        <v>0.66</v>
      </c>
      <c r="S452" s="28">
        <v>2372</v>
      </c>
      <c r="T452" s="31">
        <v>0.5</v>
      </c>
      <c r="U452" s="31">
        <v>0.78</v>
      </c>
      <c r="V452" s="28">
        <v>4743</v>
      </c>
      <c r="W452" s="31">
        <v>0.78</v>
      </c>
      <c r="X452" s="26" t="s">
        <v>25</v>
      </c>
    </row>
    <row r="453" spans="1:24">
      <c r="A453" s="26" t="s">
        <v>4661</v>
      </c>
      <c r="B453" s="26" t="s">
        <v>4661</v>
      </c>
      <c r="C453" s="26" t="s">
        <v>4662</v>
      </c>
      <c r="D453" s="27">
        <v>46.8</v>
      </c>
      <c r="E453" s="28">
        <v>300</v>
      </c>
      <c r="F453" s="29">
        <v>4.1909999999999998</v>
      </c>
      <c r="G453" s="29">
        <v>4.016</v>
      </c>
      <c r="H453" s="30">
        <v>3.7000000000000002E-3</v>
      </c>
      <c r="I453" s="31">
        <v>8.2200000000000006</v>
      </c>
      <c r="J453" s="31">
        <v>8.31</v>
      </c>
      <c r="K453" s="31">
        <v>3.67</v>
      </c>
      <c r="L453" s="31">
        <v>3.94</v>
      </c>
      <c r="M453" s="28">
        <v>393</v>
      </c>
      <c r="N453" s="31">
        <v>0.2</v>
      </c>
      <c r="O453" s="31">
        <v>0.45</v>
      </c>
      <c r="P453" s="28">
        <v>1322</v>
      </c>
      <c r="Q453" s="31">
        <v>0.37</v>
      </c>
      <c r="R453" s="31">
        <v>0.63</v>
      </c>
      <c r="S453" s="28">
        <v>2214</v>
      </c>
      <c r="T453" s="31">
        <v>0.5</v>
      </c>
      <c r="U453" s="31">
        <v>0.73</v>
      </c>
      <c r="V453" s="28">
        <v>4428</v>
      </c>
      <c r="W453" s="31">
        <v>0.73</v>
      </c>
      <c r="X453" s="26" t="s">
        <v>25</v>
      </c>
    </row>
    <row r="454" spans="1:24">
      <c r="A454" s="26" t="s">
        <v>4663</v>
      </c>
      <c r="B454" s="26" t="s">
        <v>4663</v>
      </c>
      <c r="C454" s="26" t="s">
        <v>4654</v>
      </c>
      <c r="D454" s="27">
        <v>29.4</v>
      </c>
      <c r="E454" s="28">
        <v>300</v>
      </c>
      <c r="F454" s="29">
        <v>5.2140000000000004</v>
      </c>
      <c r="G454" s="29">
        <v>4.968</v>
      </c>
      <c r="H454" s="30">
        <v>8.3999999999999995E-3</v>
      </c>
      <c r="I454" s="31">
        <v>8.19</v>
      </c>
      <c r="J454" s="31">
        <v>8.2100000000000009</v>
      </c>
      <c r="K454" s="31">
        <v>2.62</v>
      </c>
      <c r="L454" s="31">
        <v>2.89</v>
      </c>
      <c r="M454" s="28">
        <v>74</v>
      </c>
      <c r="N454" s="31">
        <v>7.0000000000000007E-2</v>
      </c>
      <c r="O454" s="31">
        <v>0.36</v>
      </c>
      <c r="P454" s="28">
        <v>273</v>
      </c>
      <c r="Q454" s="31">
        <v>0.14000000000000001</v>
      </c>
      <c r="R454" s="31">
        <v>0.53</v>
      </c>
      <c r="S454" s="28">
        <v>3312</v>
      </c>
      <c r="T454" s="31">
        <v>0.5</v>
      </c>
      <c r="U454" s="31">
        <v>1.08</v>
      </c>
      <c r="V454" s="28">
        <v>6624</v>
      </c>
      <c r="W454" s="31">
        <v>1.08</v>
      </c>
      <c r="X454" s="26" t="s">
        <v>25</v>
      </c>
    </row>
    <row r="455" spans="1:24">
      <c r="A455" s="26" t="s">
        <v>4664</v>
      </c>
      <c r="B455" s="26" t="s">
        <v>4664</v>
      </c>
      <c r="C455" s="26" t="s">
        <v>4665</v>
      </c>
      <c r="D455" s="27">
        <v>38.9</v>
      </c>
      <c r="E455" s="28">
        <v>300</v>
      </c>
      <c r="F455" s="29">
        <v>4.9669999999999996</v>
      </c>
      <c r="G455" s="29">
        <v>4.6500000000000004</v>
      </c>
      <c r="H455" s="30">
        <v>8.0999999999999996E-3</v>
      </c>
      <c r="I455" s="31">
        <v>8.41</v>
      </c>
      <c r="J455" s="31">
        <v>8.24</v>
      </c>
      <c r="K455" s="31">
        <v>3.09</v>
      </c>
      <c r="L455" s="31">
        <v>3.24</v>
      </c>
      <c r="M455" s="28">
        <v>82</v>
      </c>
      <c r="N455" s="31">
        <v>0.08</v>
      </c>
      <c r="O455" s="31">
        <v>0.37</v>
      </c>
      <c r="P455" s="28">
        <v>302</v>
      </c>
      <c r="Q455" s="31">
        <v>0.15</v>
      </c>
      <c r="R455" s="31">
        <v>0.54</v>
      </c>
      <c r="S455" s="28">
        <v>3268</v>
      </c>
      <c r="T455" s="31">
        <v>0.5</v>
      </c>
      <c r="U455" s="31">
        <v>1.07</v>
      </c>
      <c r="V455" s="28">
        <v>6537</v>
      </c>
      <c r="W455" s="31">
        <v>1.07</v>
      </c>
      <c r="X455" s="26" t="s">
        <v>25</v>
      </c>
    </row>
    <row r="456" spans="1:24">
      <c r="A456" s="26" t="s">
        <v>4665</v>
      </c>
      <c r="B456" s="26" t="s">
        <v>4665</v>
      </c>
      <c r="C456" s="26" t="s">
        <v>4666</v>
      </c>
      <c r="D456" s="27">
        <v>44.3</v>
      </c>
      <c r="E456" s="28">
        <v>300</v>
      </c>
      <c r="F456" s="29">
        <v>4.6360000000000001</v>
      </c>
      <c r="G456" s="29">
        <v>4.2709999999999999</v>
      </c>
      <c r="H456" s="30">
        <v>8.2000000000000007E-3</v>
      </c>
      <c r="I456" s="31">
        <v>8.24</v>
      </c>
      <c r="J456" s="31">
        <v>8.24</v>
      </c>
      <c r="K456" s="31">
        <v>3.25</v>
      </c>
      <c r="L456" s="31">
        <v>3.61</v>
      </c>
      <c r="M456" s="28">
        <v>136</v>
      </c>
      <c r="N456" s="31">
        <v>0.1</v>
      </c>
      <c r="O456" s="31">
        <v>0.43</v>
      </c>
      <c r="P456" s="28">
        <v>490</v>
      </c>
      <c r="Q456" s="31">
        <v>0.18</v>
      </c>
      <c r="R456" s="31">
        <v>0.63</v>
      </c>
      <c r="S456" s="28">
        <v>3286</v>
      </c>
      <c r="T456" s="31">
        <v>0.5</v>
      </c>
      <c r="U456" s="31">
        <v>1.08</v>
      </c>
      <c r="V456" s="28">
        <v>6573</v>
      </c>
      <c r="W456" s="31">
        <v>1.08</v>
      </c>
      <c r="X456" s="26" t="s">
        <v>25</v>
      </c>
    </row>
    <row r="457" spans="1:24">
      <c r="A457" s="26" t="s">
        <v>4666</v>
      </c>
      <c r="B457" s="26" t="s">
        <v>4666</v>
      </c>
      <c r="C457" s="26" t="s">
        <v>4662</v>
      </c>
      <c r="D457" s="27">
        <v>30.6</v>
      </c>
      <c r="E457" s="28">
        <v>300</v>
      </c>
      <c r="F457" s="29">
        <v>4.29</v>
      </c>
      <c r="G457" s="29">
        <v>4.0369999999999999</v>
      </c>
      <c r="H457" s="30">
        <v>8.3000000000000001E-3</v>
      </c>
      <c r="I457" s="31">
        <v>8.24</v>
      </c>
      <c r="J457" s="31">
        <v>8.31</v>
      </c>
      <c r="K457" s="31">
        <v>3.59</v>
      </c>
      <c r="L457" s="31">
        <v>3.92</v>
      </c>
      <c r="M457" s="28">
        <v>136</v>
      </c>
      <c r="N457" s="31">
        <v>0.1</v>
      </c>
      <c r="O457" s="31">
        <v>0.43</v>
      </c>
      <c r="P457" s="28">
        <v>490</v>
      </c>
      <c r="Q457" s="31">
        <v>0.18</v>
      </c>
      <c r="R457" s="31">
        <v>0.63</v>
      </c>
      <c r="S457" s="28">
        <v>3292</v>
      </c>
      <c r="T457" s="31">
        <v>0.5</v>
      </c>
      <c r="U457" s="31">
        <v>1.08</v>
      </c>
      <c r="V457" s="28">
        <v>6584</v>
      </c>
      <c r="W457" s="31">
        <v>1.08</v>
      </c>
      <c r="X457" s="26" t="s">
        <v>25</v>
      </c>
    </row>
    <row r="458" spans="1:24">
      <c r="A458" s="26" t="s">
        <v>4662</v>
      </c>
      <c r="B458" s="26" t="s">
        <v>4662</v>
      </c>
      <c r="C458" s="26" t="s">
        <v>4667</v>
      </c>
      <c r="D458" s="27">
        <v>26.9</v>
      </c>
      <c r="E458" s="28">
        <v>300</v>
      </c>
      <c r="F458" s="29">
        <v>4.0250000000000004</v>
      </c>
      <c r="G458" s="29">
        <v>3.9089999999999998</v>
      </c>
      <c r="H458" s="30">
        <v>4.3E-3</v>
      </c>
      <c r="I458" s="31">
        <v>8.31</v>
      </c>
      <c r="J458" s="31">
        <v>8.23</v>
      </c>
      <c r="K458" s="31">
        <v>3.93</v>
      </c>
      <c r="L458" s="31">
        <v>3.96</v>
      </c>
      <c r="M458" s="28">
        <v>585</v>
      </c>
      <c r="N458" s="31">
        <v>0.24</v>
      </c>
      <c r="O458" s="31">
        <v>0.53</v>
      </c>
      <c r="P458" s="28">
        <v>1904</v>
      </c>
      <c r="Q458" s="31">
        <v>0.44</v>
      </c>
      <c r="R458" s="31">
        <v>0.74</v>
      </c>
      <c r="S458" s="28">
        <v>2377</v>
      </c>
      <c r="T458" s="31">
        <v>0.5</v>
      </c>
      <c r="U458" s="31">
        <v>0.78</v>
      </c>
      <c r="V458" s="28">
        <v>4755</v>
      </c>
      <c r="W458" s="31">
        <v>0.78</v>
      </c>
      <c r="X458" s="26" t="s">
        <v>25</v>
      </c>
    </row>
    <row r="459" spans="1:24">
      <c r="A459" s="26" t="s">
        <v>4667</v>
      </c>
      <c r="B459" s="26" t="s">
        <v>4667</v>
      </c>
      <c r="C459" s="26" t="s">
        <v>4668</v>
      </c>
      <c r="D459" s="27">
        <v>28.5</v>
      </c>
      <c r="E459" s="28">
        <v>300</v>
      </c>
      <c r="F459" s="29">
        <v>3.92</v>
      </c>
      <c r="G459" s="29">
        <v>3.78</v>
      </c>
      <c r="H459" s="30">
        <v>4.8999999999999998E-3</v>
      </c>
      <c r="I459" s="31">
        <v>8.23</v>
      </c>
      <c r="J459" s="31">
        <v>8.27</v>
      </c>
      <c r="K459" s="31">
        <v>3.95</v>
      </c>
      <c r="L459" s="31">
        <v>4.1399999999999997</v>
      </c>
      <c r="M459" s="28">
        <v>585</v>
      </c>
      <c r="N459" s="31">
        <v>0.23</v>
      </c>
      <c r="O459" s="31">
        <v>0.55000000000000004</v>
      </c>
      <c r="P459" s="28">
        <v>1904</v>
      </c>
      <c r="Q459" s="31">
        <v>0.42</v>
      </c>
      <c r="R459" s="31">
        <v>0.77</v>
      </c>
      <c r="S459" s="28">
        <v>2538</v>
      </c>
      <c r="T459" s="31">
        <v>0.5</v>
      </c>
      <c r="U459" s="31">
        <v>0.83</v>
      </c>
      <c r="V459" s="28">
        <v>5075</v>
      </c>
      <c r="W459" s="31">
        <v>0.83</v>
      </c>
      <c r="X459" s="26" t="s">
        <v>25</v>
      </c>
    </row>
    <row r="460" spans="1:24">
      <c r="A460" s="26" t="s">
        <v>4668</v>
      </c>
      <c r="B460" s="26" t="s">
        <v>4668</v>
      </c>
      <c r="C460" s="26" t="s">
        <v>4652</v>
      </c>
      <c r="D460" s="27">
        <v>23.9</v>
      </c>
      <c r="E460" s="28">
        <v>300</v>
      </c>
      <c r="F460" s="29">
        <v>3.8069999999999999</v>
      </c>
      <c r="G460" s="29">
        <v>3.71</v>
      </c>
      <c r="H460" s="30">
        <v>4.1000000000000003E-3</v>
      </c>
      <c r="I460" s="31">
        <v>8.27</v>
      </c>
      <c r="J460" s="31">
        <v>8.1999999999999993</v>
      </c>
      <c r="K460" s="31">
        <v>4.1100000000000003</v>
      </c>
      <c r="L460" s="31">
        <v>4.13</v>
      </c>
      <c r="M460" s="28">
        <v>585</v>
      </c>
      <c r="N460" s="31">
        <v>0.24</v>
      </c>
      <c r="O460" s="31">
        <v>0.52</v>
      </c>
      <c r="P460" s="28">
        <v>1904</v>
      </c>
      <c r="Q460" s="31">
        <v>0.45</v>
      </c>
      <c r="R460" s="31">
        <v>0.72</v>
      </c>
      <c r="S460" s="28">
        <v>2306</v>
      </c>
      <c r="T460" s="31">
        <v>0.5</v>
      </c>
      <c r="U460" s="31">
        <v>0.76</v>
      </c>
      <c r="V460" s="28">
        <v>4613</v>
      </c>
      <c r="W460" s="31">
        <v>0.76</v>
      </c>
      <c r="X460" s="26" t="s">
        <v>25</v>
      </c>
    </row>
    <row r="461" spans="1:24">
      <c r="A461" s="26" t="s">
        <v>4652</v>
      </c>
      <c r="B461" s="26" t="s">
        <v>4652</v>
      </c>
      <c r="C461" s="26" t="s">
        <v>4669</v>
      </c>
      <c r="D461" s="27">
        <v>55</v>
      </c>
      <c r="E461" s="28">
        <v>450</v>
      </c>
      <c r="F461" s="29">
        <v>3.58</v>
      </c>
      <c r="G461" s="29">
        <v>3.45</v>
      </c>
      <c r="H461" s="30">
        <v>2.3999999999999998E-3</v>
      </c>
      <c r="I461" s="31">
        <v>8.1999999999999993</v>
      </c>
      <c r="J461" s="31">
        <v>8</v>
      </c>
      <c r="K461" s="31">
        <v>4.0999999999999996</v>
      </c>
      <c r="L461" s="31">
        <v>4.03</v>
      </c>
      <c r="M461" s="28">
        <v>2347</v>
      </c>
      <c r="N461" s="31">
        <v>0.32</v>
      </c>
      <c r="O461" s="31">
        <v>0.61</v>
      </c>
      <c r="P461" s="28">
        <v>6555</v>
      </c>
      <c r="Q461" s="31">
        <v>0.57999999999999996</v>
      </c>
      <c r="R461" s="31">
        <v>0.8</v>
      </c>
      <c r="S461" s="28">
        <v>5190</v>
      </c>
      <c r="T461" s="31">
        <v>0.5</v>
      </c>
      <c r="U461" s="31">
        <v>0.76</v>
      </c>
      <c r="V461" s="28">
        <v>10379</v>
      </c>
      <c r="W461" s="31">
        <v>0.76</v>
      </c>
      <c r="X461" s="26" t="s">
        <v>25</v>
      </c>
    </row>
    <row r="462" spans="1:24">
      <c r="A462" s="26" t="s">
        <v>4669</v>
      </c>
      <c r="B462" s="26" t="s">
        <v>4669</v>
      </c>
      <c r="C462" s="26" t="s">
        <v>4670</v>
      </c>
      <c r="D462" s="27">
        <v>45</v>
      </c>
      <c r="E462" s="28">
        <v>450</v>
      </c>
      <c r="F462" s="29">
        <v>3.45</v>
      </c>
      <c r="G462" s="29">
        <v>3.24</v>
      </c>
      <c r="H462" s="30">
        <v>4.7000000000000002E-3</v>
      </c>
      <c r="I462" s="31">
        <v>8</v>
      </c>
      <c r="J462" s="31">
        <v>7.85</v>
      </c>
      <c r="K462" s="31">
        <v>4.03</v>
      </c>
      <c r="L462" s="31">
        <v>4.09</v>
      </c>
      <c r="M462" s="28">
        <v>2347</v>
      </c>
      <c r="N462" s="31">
        <v>0.27</v>
      </c>
      <c r="O462" s="31">
        <v>0.78</v>
      </c>
      <c r="P462" s="28">
        <v>6555</v>
      </c>
      <c r="Q462" s="31">
        <v>0.47</v>
      </c>
      <c r="R462" s="31">
        <v>1.03</v>
      </c>
      <c r="S462" s="28">
        <v>7292</v>
      </c>
      <c r="T462" s="31">
        <v>0.5</v>
      </c>
      <c r="U462" s="31">
        <v>1.06</v>
      </c>
      <c r="V462" s="28">
        <v>14584</v>
      </c>
      <c r="W462" s="31">
        <v>1.06</v>
      </c>
      <c r="X462" s="26" t="s">
        <v>25</v>
      </c>
    </row>
    <row r="463" spans="1:24">
      <c r="A463" s="26" t="s">
        <v>4670</v>
      </c>
      <c r="B463" s="26" t="s">
        <v>4670</v>
      </c>
      <c r="C463" s="26" t="s">
        <v>4671</v>
      </c>
      <c r="D463" s="27">
        <v>40</v>
      </c>
      <c r="E463" s="28">
        <v>450</v>
      </c>
      <c r="F463" s="29">
        <v>3.24</v>
      </c>
      <c r="G463" s="29">
        <v>3.09</v>
      </c>
      <c r="H463" s="30">
        <v>3.8E-3</v>
      </c>
      <c r="I463" s="31">
        <v>7.85</v>
      </c>
      <c r="J463" s="31">
        <v>7.7</v>
      </c>
      <c r="K463" s="31">
        <v>4.09</v>
      </c>
      <c r="L463" s="31">
        <v>4.09</v>
      </c>
      <c r="M463" s="28">
        <v>2381</v>
      </c>
      <c r="N463" s="31">
        <v>0.28999999999999998</v>
      </c>
      <c r="O463" s="31">
        <v>0.72</v>
      </c>
      <c r="P463" s="28">
        <v>6638</v>
      </c>
      <c r="Q463" s="31">
        <v>0.5</v>
      </c>
      <c r="R463" s="31">
        <v>0.95</v>
      </c>
      <c r="S463" s="28">
        <v>6537</v>
      </c>
      <c r="T463" s="31">
        <v>0.5</v>
      </c>
      <c r="U463" s="31">
        <v>0.95</v>
      </c>
      <c r="V463" s="28">
        <v>13073</v>
      </c>
      <c r="W463" s="31">
        <v>0.95</v>
      </c>
      <c r="X463" s="26" t="s">
        <v>25</v>
      </c>
    </row>
    <row r="464" spans="1:24">
      <c r="A464" s="26" t="s">
        <v>4671</v>
      </c>
      <c r="B464" s="26" t="s">
        <v>4671</v>
      </c>
      <c r="C464" s="26" t="s">
        <v>4672</v>
      </c>
      <c r="D464" s="27">
        <v>50</v>
      </c>
      <c r="E464" s="28">
        <v>450</v>
      </c>
      <c r="F464" s="29">
        <v>3.09</v>
      </c>
      <c r="G464" s="29">
        <v>2.93</v>
      </c>
      <c r="H464" s="30">
        <v>3.2000000000000002E-3</v>
      </c>
      <c r="I464" s="31">
        <v>7.7</v>
      </c>
      <c r="J464" s="31">
        <v>7.55</v>
      </c>
      <c r="K464" s="31">
        <v>4.09</v>
      </c>
      <c r="L464" s="31">
        <v>4.0999999999999996</v>
      </c>
      <c r="M464" s="28">
        <v>2381</v>
      </c>
      <c r="N464" s="31">
        <v>0.3</v>
      </c>
      <c r="O464" s="31">
        <v>0.68</v>
      </c>
      <c r="P464" s="28">
        <v>6638</v>
      </c>
      <c r="Q464" s="31">
        <v>0.53</v>
      </c>
      <c r="R464" s="31">
        <v>0.9</v>
      </c>
      <c r="S464" s="28">
        <v>6038</v>
      </c>
      <c r="T464" s="31">
        <v>0.5</v>
      </c>
      <c r="U464" s="31">
        <v>0.88</v>
      </c>
      <c r="V464" s="28">
        <v>12077</v>
      </c>
      <c r="W464" s="31">
        <v>0.88</v>
      </c>
      <c r="X464" s="26" t="s">
        <v>25</v>
      </c>
    </row>
    <row r="465" spans="1:24">
      <c r="A465" s="26" t="s">
        <v>4673</v>
      </c>
      <c r="B465" s="26" t="s">
        <v>4673</v>
      </c>
      <c r="C465" s="26" t="s">
        <v>4674</v>
      </c>
      <c r="D465" s="27">
        <v>25.6</v>
      </c>
      <c r="E465" s="28">
        <v>300</v>
      </c>
      <c r="F465" s="29">
        <v>4.8739999999999997</v>
      </c>
      <c r="G465" s="29">
        <v>4.6399999999999997</v>
      </c>
      <c r="H465" s="30">
        <v>9.1000000000000004E-3</v>
      </c>
      <c r="I465" s="31">
        <v>8.31</v>
      </c>
      <c r="J465" s="31">
        <v>8</v>
      </c>
      <c r="K465" s="31">
        <v>3.08</v>
      </c>
      <c r="L465" s="31">
        <v>3</v>
      </c>
      <c r="M465" s="28">
        <v>144</v>
      </c>
      <c r="N465" s="31">
        <v>0.1</v>
      </c>
      <c r="O465" s="31">
        <v>0.45</v>
      </c>
      <c r="P465" s="28">
        <v>517</v>
      </c>
      <c r="Q465" s="31">
        <v>0.19</v>
      </c>
      <c r="R465" s="31">
        <v>0.66</v>
      </c>
      <c r="S465" s="28">
        <v>3461</v>
      </c>
      <c r="T465" s="31">
        <v>0.5</v>
      </c>
      <c r="U465" s="31">
        <v>1.1299999999999999</v>
      </c>
      <c r="V465" s="28">
        <v>6923</v>
      </c>
      <c r="W465" s="31">
        <v>1.1299999999999999</v>
      </c>
      <c r="X465" s="26" t="s">
        <v>25</v>
      </c>
    </row>
    <row r="466" spans="1:24">
      <c r="A466" s="26" t="s">
        <v>4674</v>
      </c>
      <c r="B466" s="26" t="s">
        <v>4674</v>
      </c>
      <c r="C466" s="26" t="s">
        <v>4672</v>
      </c>
      <c r="D466" s="27">
        <v>30.9</v>
      </c>
      <c r="E466" s="28">
        <v>300</v>
      </c>
      <c r="F466" s="29">
        <v>4.1760000000000002</v>
      </c>
      <c r="G466" s="29">
        <v>3.9020000000000001</v>
      </c>
      <c r="H466" s="30">
        <v>8.8999999999999999E-3</v>
      </c>
      <c r="I466" s="31">
        <v>8</v>
      </c>
      <c r="J466" s="31">
        <v>7.55</v>
      </c>
      <c r="K466" s="31">
        <v>3.47</v>
      </c>
      <c r="L466" s="31">
        <v>3.29</v>
      </c>
      <c r="M466" s="28">
        <v>144</v>
      </c>
      <c r="N466" s="31">
        <v>0.1</v>
      </c>
      <c r="O466" s="31">
        <v>0.45</v>
      </c>
      <c r="P466" s="28">
        <v>517</v>
      </c>
      <c r="Q466" s="31">
        <v>0.19</v>
      </c>
      <c r="R466" s="31">
        <v>0.66</v>
      </c>
      <c r="S466" s="28">
        <v>3409</v>
      </c>
      <c r="T466" s="31">
        <v>0.5</v>
      </c>
      <c r="U466" s="31">
        <v>1.1200000000000001</v>
      </c>
      <c r="V466" s="28">
        <v>6819</v>
      </c>
      <c r="W466" s="31">
        <v>1.1200000000000001</v>
      </c>
      <c r="X466" s="26" t="s">
        <v>25</v>
      </c>
    </row>
    <row r="467" spans="1:24">
      <c r="A467" s="26" t="s">
        <v>4672</v>
      </c>
      <c r="B467" s="26" t="s">
        <v>4672</v>
      </c>
      <c r="C467" s="26" t="s">
        <v>4675</v>
      </c>
      <c r="D467" s="27">
        <v>65</v>
      </c>
      <c r="E467" s="28">
        <v>450</v>
      </c>
      <c r="F467" s="29">
        <v>2.93</v>
      </c>
      <c r="G467" s="29">
        <v>2.71</v>
      </c>
      <c r="H467" s="30">
        <v>3.3999999999999998E-3</v>
      </c>
      <c r="I467" s="31">
        <v>7.55</v>
      </c>
      <c r="J467" s="31">
        <v>7.32</v>
      </c>
      <c r="K467" s="31">
        <v>4.0999999999999996</v>
      </c>
      <c r="L467" s="31">
        <v>4.09</v>
      </c>
      <c r="M467" s="28">
        <v>2549</v>
      </c>
      <c r="N467" s="31">
        <v>0.31</v>
      </c>
      <c r="O467" s="31">
        <v>0.71</v>
      </c>
      <c r="P467" s="28">
        <v>7041</v>
      </c>
      <c r="Q467" s="31">
        <v>0.54</v>
      </c>
      <c r="R467" s="31">
        <v>0.93</v>
      </c>
      <c r="S467" s="28">
        <v>6210</v>
      </c>
      <c r="T467" s="31">
        <v>0.5</v>
      </c>
      <c r="U467" s="31">
        <v>0.9</v>
      </c>
      <c r="V467" s="28">
        <v>12420</v>
      </c>
      <c r="W467" s="31">
        <v>0.9</v>
      </c>
      <c r="X467" s="26" t="s">
        <v>25</v>
      </c>
    </row>
    <row r="468" spans="1:24">
      <c r="A468" s="26" t="s">
        <v>4676</v>
      </c>
      <c r="B468" s="26" t="s">
        <v>4676</v>
      </c>
      <c r="C468" s="26" t="s">
        <v>4677</v>
      </c>
      <c r="D468" s="27">
        <v>40.700000000000003</v>
      </c>
      <c r="E468" s="28">
        <v>300</v>
      </c>
      <c r="F468" s="29">
        <v>4.3220000000000001</v>
      </c>
      <c r="G468" s="29">
        <v>3.956</v>
      </c>
      <c r="H468" s="30">
        <v>8.9999999999999993E-3</v>
      </c>
      <c r="I468" s="31">
        <v>7.59</v>
      </c>
      <c r="J468" s="31">
        <v>7.38</v>
      </c>
      <c r="K468" s="31">
        <v>2.91</v>
      </c>
      <c r="L468" s="31">
        <v>3.07</v>
      </c>
      <c r="M468" s="28">
        <v>103</v>
      </c>
      <c r="N468" s="31">
        <v>0.09</v>
      </c>
      <c r="O468" s="31">
        <v>0.41</v>
      </c>
      <c r="P468" s="28">
        <v>378</v>
      </c>
      <c r="Q468" s="31">
        <v>0.16</v>
      </c>
      <c r="R468" s="31">
        <v>0.6</v>
      </c>
      <c r="S468" s="28">
        <v>3433</v>
      </c>
      <c r="T468" s="31">
        <v>0.5</v>
      </c>
      <c r="U468" s="31">
        <v>1.1200000000000001</v>
      </c>
      <c r="V468" s="28">
        <v>6867</v>
      </c>
      <c r="W468" s="31">
        <v>1.1200000000000001</v>
      </c>
      <c r="X468" s="26" t="s">
        <v>25</v>
      </c>
    </row>
    <row r="469" spans="1:24">
      <c r="A469" s="26" t="s">
        <v>4677</v>
      </c>
      <c r="B469" s="26" t="s">
        <v>4677</v>
      </c>
      <c r="C469" s="26" t="s">
        <v>4675</v>
      </c>
      <c r="D469" s="27">
        <v>32.4</v>
      </c>
      <c r="E469" s="28">
        <v>300</v>
      </c>
      <c r="F469" s="29">
        <v>3.9569999999999999</v>
      </c>
      <c r="G469" s="29">
        <v>3.68</v>
      </c>
      <c r="H469" s="30">
        <v>8.5000000000000006E-3</v>
      </c>
      <c r="I469" s="31">
        <v>7.38</v>
      </c>
      <c r="J469" s="31">
        <v>7.32</v>
      </c>
      <c r="K469" s="31">
        <v>3.07</v>
      </c>
      <c r="L469" s="31">
        <v>3.28</v>
      </c>
      <c r="M469" s="28">
        <v>103</v>
      </c>
      <c r="N469" s="31">
        <v>0.09</v>
      </c>
      <c r="O469" s="31">
        <v>0.4</v>
      </c>
      <c r="P469" s="28">
        <v>378</v>
      </c>
      <c r="Q469" s="31">
        <v>0.16</v>
      </c>
      <c r="R469" s="31">
        <v>0.59</v>
      </c>
      <c r="S469" s="28">
        <v>3348</v>
      </c>
      <c r="T469" s="31">
        <v>0.5</v>
      </c>
      <c r="U469" s="31">
        <v>1.1000000000000001</v>
      </c>
      <c r="V469" s="28">
        <v>6695</v>
      </c>
      <c r="W469" s="31">
        <v>1.1000000000000001</v>
      </c>
      <c r="X469" s="26" t="s">
        <v>25</v>
      </c>
    </row>
    <row r="470" spans="1:24">
      <c r="A470" s="26" t="s">
        <v>4675</v>
      </c>
      <c r="B470" s="26" t="s">
        <v>4675</v>
      </c>
      <c r="C470" s="26" t="s">
        <v>4678</v>
      </c>
      <c r="D470" s="27">
        <v>50</v>
      </c>
      <c r="E470" s="28">
        <v>450</v>
      </c>
      <c r="F470" s="29">
        <v>2.71</v>
      </c>
      <c r="G470" s="29">
        <v>2.5499999999999998</v>
      </c>
      <c r="H470" s="30">
        <v>3.2000000000000002E-3</v>
      </c>
      <c r="I470" s="31">
        <v>7.32</v>
      </c>
      <c r="J470" s="31">
        <v>7.19</v>
      </c>
      <c r="K470" s="31">
        <v>4.09</v>
      </c>
      <c r="L470" s="31">
        <v>4.12</v>
      </c>
      <c r="M470" s="28">
        <v>2662</v>
      </c>
      <c r="N470" s="31">
        <v>0.32</v>
      </c>
      <c r="O470" s="31">
        <v>0.71</v>
      </c>
      <c r="P470" s="28">
        <v>7312</v>
      </c>
      <c r="Q470" s="31">
        <v>0.56000000000000005</v>
      </c>
      <c r="R470" s="31">
        <v>0.92</v>
      </c>
      <c r="S470" s="28">
        <v>6038</v>
      </c>
      <c r="T470" s="31">
        <v>0.5</v>
      </c>
      <c r="U470" s="31">
        <v>0.88</v>
      </c>
      <c r="V470" s="28">
        <v>12077</v>
      </c>
      <c r="W470" s="31">
        <v>0.88</v>
      </c>
      <c r="X470" s="26" t="s">
        <v>25</v>
      </c>
    </row>
    <row r="471" spans="1:24">
      <c r="A471" s="26" t="s">
        <v>4679</v>
      </c>
      <c r="B471" s="26" t="s">
        <v>4679</v>
      </c>
      <c r="C471" s="26" t="s">
        <v>4680</v>
      </c>
      <c r="D471" s="27">
        <v>33.1</v>
      </c>
      <c r="E471" s="28">
        <v>300</v>
      </c>
      <c r="F471" s="29">
        <v>3.56</v>
      </c>
      <c r="G471" s="29">
        <v>3.31</v>
      </c>
      <c r="H471" s="30">
        <v>7.6E-3</v>
      </c>
      <c r="I471" s="31">
        <v>7.02</v>
      </c>
      <c r="J471" s="31">
        <v>7.01</v>
      </c>
      <c r="K471" s="31">
        <v>3.1</v>
      </c>
      <c r="L471" s="31">
        <v>3.34</v>
      </c>
      <c r="M471" s="28">
        <v>166</v>
      </c>
      <c r="N471" s="31">
        <v>0.11</v>
      </c>
      <c r="O471" s="31">
        <v>0.44</v>
      </c>
      <c r="P471" s="28">
        <v>591</v>
      </c>
      <c r="Q471" s="31">
        <v>0.21</v>
      </c>
      <c r="R471" s="31">
        <v>0.65</v>
      </c>
      <c r="S471" s="28">
        <v>3146</v>
      </c>
      <c r="T471" s="31">
        <v>0.5</v>
      </c>
      <c r="U471" s="31">
        <v>1.03</v>
      </c>
      <c r="V471" s="28">
        <v>6293</v>
      </c>
      <c r="W471" s="31">
        <v>1.03</v>
      </c>
      <c r="X471" s="26" t="s">
        <v>25</v>
      </c>
    </row>
    <row r="472" spans="1:24">
      <c r="A472" s="26" t="s">
        <v>4680</v>
      </c>
      <c r="B472" s="26" t="s">
        <v>4680</v>
      </c>
      <c r="C472" s="26" t="s">
        <v>4678</v>
      </c>
      <c r="D472" s="27">
        <v>33.6</v>
      </c>
      <c r="E472" s="28">
        <v>300</v>
      </c>
      <c r="F472" s="29">
        <v>3.3180000000000001</v>
      </c>
      <c r="G472" s="29">
        <v>2.9809999999999999</v>
      </c>
      <c r="H472" s="30">
        <v>0.01</v>
      </c>
      <c r="I472" s="31">
        <v>7.01</v>
      </c>
      <c r="J472" s="31">
        <v>7.19</v>
      </c>
      <c r="K472" s="31">
        <v>3.33</v>
      </c>
      <c r="L472" s="31">
        <v>3.85</v>
      </c>
      <c r="M472" s="28">
        <v>166</v>
      </c>
      <c r="N472" s="31">
        <v>0.1</v>
      </c>
      <c r="O472" s="31">
        <v>0.49</v>
      </c>
      <c r="P472" s="28">
        <v>591</v>
      </c>
      <c r="Q472" s="31">
        <v>0.19</v>
      </c>
      <c r="R472" s="31">
        <v>0.72</v>
      </c>
      <c r="S472" s="28">
        <v>3626</v>
      </c>
      <c r="T472" s="31">
        <v>0.5</v>
      </c>
      <c r="U472" s="31">
        <v>1.19</v>
      </c>
      <c r="V472" s="28">
        <v>7252</v>
      </c>
      <c r="W472" s="31">
        <v>1.19</v>
      </c>
      <c r="X472" s="26" t="s">
        <v>25</v>
      </c>
    </row>
    <row r="473" spans="1:24">
      <c r="A473" s="26" t="s">
        <v>4681</v>
      </c>
      <c r="B473" s="26" t="s">
        <v>4681</v>
      </c>
      <c r="C473" s="26" t="s">
        <v>4682</v>
      </c>
      <c r="D473" s="27">
        <v>95</v>
      </c>
      <c r="E473" s="28">
        <v>300</v>
      </c>
      <c r="F473" s="29">
        <v>4.593</v>
      </c>
      <c r="G473" s="29">
        <v>4.16</v>
      </c>
      <c r="H473" s="30">
        <v>4.5999999999999999E-3</v>
      </c>
      <c r="I473" s="31">
        <v>7.95</v>
      </c>
      <c r="J473" s="31">
        <v>7.9</v>
      </c>
      <c r="K473" s="31">
        <v>3</v>
      </c>
      <c r="L473" s="31">
        <v>3.38</v>
      </c>
      <c r="M473" s="28">
        <v>183</v>
      </c>
      <c r="N473" s="31">
        <v>0.13</v>
      </c>
      <c r="O473" s="31">
        <v>0.38</v>
      </c>
      <c r="P473" s="28">
        <v>649</v>
      </c>
      <c r="Q473" s="31">
        <v>0.25</v>
      </c>
      <c r="R473" s="31">
        <v>0.56000000000000005</v>
      </c>
      <c r="S473" s="28">
        <v>2444</v>
      </c>
      <c r="T473" s="31">
        <v>0.5</v>
      </c>
      <c r="U473" s="31">
        <v>0.8</v>
      </c>
      <c r="V473" s="28">
        <v>4889</v>
      </c>
      <c r="W473" s="31">
        <v>0.8</v>
      </c>
      <c r="X473" s="26" t="s">
        <v>24</v>
      </c>
    </row>
    <row r="474" spans="1:24">
      <c r="A474" s="26" t="s">
        <v>4682</v>
      </c>
      <c r="B474" s="26" t="s">
        <v>4682</v>
      </c>
      <c r="C474" s="26" t="s">
        <v>4683</v>
      </c>
      <c r="D474" s="27">
        <v>83.1</v>
      </c>
      <c r="E474" s="28">
        <v>300</v>
      </c>
      <c r="F474" s="29">
        <v>4.16</v>
      </c>
      <c r="G474" s="29">
        <v>3.782</v>
      </c>
      <c r="H474" s="30">
        <v>4.4999999999999997E-3</v>
      </c>
      <c r="I474" s="31">
        <v>7.9</v>
      </c>
      <c r="J474" s="31">
        <v>8.02</v>
      </c>
      <c r="K474" s="31">
        <v>3.38</v>
      </c>
      <c r="L474" s="31">
        <v>3.88</v>
      </c>
      <c r="M474" s="28">
        <v>243</v>
      </c>
      <c r="N474" s="31">
        <v>0.15</v>
      </c>
      <c r="O474" s="31">
        <v>0.42</v>
      </c>
      <c r="P474" s="28">
        <v>846</v>
      </c>
      <c r="Q474" s="31">
        <v>0.28000000000000003</v>
      </c>
      <c r="R474" s="31">
        <v>0.6</v>
      </c>
      <c r="S474" s="28">
        <v>2442</v>
      </c>
      <c r="T474" s="31">
        <v>0.5</v>
      </c>
      <c r="U474" s="31">
        <v>0.8</v>
      </c>
      <c r="V474" s="28">
        <v>4884</v>
      </c>
      <c r="W474" s="31">
        <v>0.8</v>
      </c>
      <c r="X474" s="26" t="s">
        <v>24</v>
      </c>
    </row>
    <row r="475" spans="1:24">
      <c r="A475" s="26" t="s">
        <v>4684</v>
      </c>
      <c r="B475" s="26" t="s">
        <v>4684</v>
      </c>
      <c r="C475" s="26" t="s">
        <v>4683</v>
      </c>
      <c r="D475" s="27">
        <v>80</v>
      </c>
      <c r="E475" s="28">
        <v>300</v>
      </c>
      <c r="F475" s="29">
        <v>4.6929999999999996</v>
      </c>
      <c r="G475" s="29">
        <v>4.3289999999999997</v>
      </c>
      <c r="H475" s="30">
        <v>4.4999999999999997E-3</v>
      </c>
      <c r="I475" s="31">
        <v>8.0500000000000007</v>
      </c>
      <c r="J475" s="31">
        <v>8.02</v>
      </c>
      <c r="K475" s="31">
        <v>3</v>
      </c>
      <c r="L475" s="31">
        <v>3.33</v>
      </c>
      <c r="M475" s="28">
        <v>107</v>
      </c>
      <c r="N475" s="31">
        <v>0.1</v>
      </c>
      <c r="O475" s="31">
        <v>0.33</v>
      </c>
      <c r="P475" s="28">
        <v>390</v>
      </c>
      <c r="Q475" s="31">
        <v>0.19</v>
      </c>
      <c r="R475" s="31">
        <v>0.48</v>
      </c>
      <c r="S475" s="28">
        <v>2442</v>
      </c>
      <c r="T475" s="31">
        <v>0.5</v>
      </c>
      <c r="U475" s="31">
        <v>0.8</v>
      </c>
      <c r="V475" s="28">
        <v>4884</v>
      </c>
      <c r="W475" s="31">
        <v>0.8</v>
      </c>
      <c r="X475" s="26" t="s">
        <v>24</v>
      </c>
    </row>
    <row r="476" spans="1:24">
      <c r="A476" s="26" t="s">
        <v>4683</v>
      </c>
      <c r="B476" s="26" t="s">
        <v>4683</v>
      </c>
      <c r="C476" s="26" t="s">
        <v>4685</v>
      </c>
      <c r="D476" s="27">
        <v>37</v>
      </c>
      <c r="E476" s="28">
        <v>300</v>
      </c>
      <c r="F476" s="29">
        <v>3.782</v>
      </c>
      <c r="G476" s="29">
        <v>3.6139999999999999</v>
      </c>
      <c r="H476" s="30">
        <v>4.4999999999999997E-3</v>
      </c>
      <c r="I476" s="31">
        <v>8.02</v>
      </c>
      <c r="J476" s="31">
        <v>7.92</v>
      </c>
      <c r="K476" s="31">
        <v>3.88</v>
      </c>
      <c r="L476" s="31">
        <v>3.95</v>
      </c>
      <c r="M476" s="28">
        <v>384</v>
      </c>
      <c r="N476" s="31">
        <v>0.19</v>
      </c>
      <c r="O476" s="31">
        <v>0.48</v>
      </c>
      <c r="P476" s="28">
        <v>1296</v>
      </c>
      <c r="Q476" s="31">
        <v>0.35</v>
      </c>
      <c r="R476" s="31">
        <v>0.68</v>
      </c>
      <c r="S476" s="28">
        <v>2440</v>
      </c>
      <c r="T476" s="31">
        <v>0.5</v>
      </c>
      <c r="U476" s="31">
        <v>0.8</v>
      </c>
      <c r="V476" s="28">
        <v>4879</v>
      </c>
      <c r="W476" s="31">
        <v>0.8</v>
      </c>
      <c r="X476" s="26" t="s">
        <v>24</v>
      </c>
    </row>
    <row r="477" spans="1:24">
      <c r="A477" s="26" t="s">
        <v>4685</v>
      </c>
      <c r="B477" s="26" t="s">
        <v>4685</v>
      </c>
      <c r="C477" s="26" t="s">
        <v>4686</v>
      </c>
      <c r="D477" s="27">
        <v>49.6</v>
      </c>
      <c r="E477" s="28">
        <v>300</v>
      </c>
      <c r="F477" s="29">
        <v>3.55</v>
      </c>
      <c r="G477" s="29">
        <v>3.29</v>
      </c>
      <c r="H477" s="30">
        <v>5.1999999999999998E-3</v>
      </c>
      <c r="I477" s="31">
        <v>7.92</v>
      </c>
      <c r="J477" s="31">
        <v>7.71</v>
      </c>
      <c r="K477" s="31">
        <v>4.0199999999999996</v>
      </c>
      <c r="L477" s="31">
        <v>4.0599999999999996</v>
      </c>
      <c r="M477" s="28">
        <v>384</v>
      </c>
      <c r="N477" s="31">
        <v>0.18</v>
      </c>
      <c r="O477" s="31">
        <v>0.5</v>
      </c>
      <c r="P477" s="28">
        <v>1296</v>
      </c>
      <c r="Q477" s="31">
        <v>0.34</v>
      </c>
      <c r="R477" s="31">
        <v>0.71</v>
      </c>
      <c r="S477" s="28">
        <v>2621</v>
      </c>
      <c r="T477" s="31">
        <v>0.5</v>
      </c>
      <c r="U477" s="31">
        <v>0.86</v>
      </c>
      <c r="V477" s="28">
        <v>5243</v>
      </c>
      <c r="W477" s="31">
        <v>0.86</v>
      </c>
      <c r="X477" s="26" t="s">
        <v>25</v>
      </c>
    </row>
    <row r="478" spans="1:24">
      <c r="A478" s="26" t="s">
        <v>4687</v>
      </c>
      <c r="B478" s="26" t="s">
        <v>4687</v>
      </c>
      <c r="C478" s="26" t="s">
        <v>4688</v>
      </c>
      <c r="D478" s="27">
        <v>47.6</v>
      </c>
      <c r="E478" s="28">
        <v>300</v>
      </c>
      <c r="F478" s="29">
        <v>4.7450000000000001</v>
      </c>
      <c r="G478" s="29">
        <v>4.1689999999999996</v>
      </c>
      <c r="H478" s="30">
        <v>1.21E-2</v>
      </c>
      <c r="I478" s="31">
        <v>8.01</v>
      </c>
      <c r="J478" s="31">
        <v>8.0299999999999994</v>
      </c>
      <c r="K478" s="31">
        <v>2.9</v>
      </c>
      <c r="L478" s="31">
        <v>3.5</v>
      </c>
      <c r="M478" s="28">
        <v>66</v>
      </c>
      <c r="N478" s="31">
        <v>0.06</v>
      </c>
      <c r="O478" s="31">
        <v>0.4</v>
      </c>
      <c r="P478" s="28">
        <v>245</v>
      </c>
      <c r="Q478" s="31">
        <v>0.12</v>
      </c>
      <c r="R478" s="31">
        <v>0.59</v>
      </c>
      <c r="S478" s="28">
        <v>3983</v>
      </c>
      <c r="T478" s="31">
        <v>0.5</v>
      </c>
      <c r="U478" s="31">
        <v>1.3</v>
      </c>
      <c r="V478" s="28">
        <v>7965</v>
      </c>
      <c r="W478" s="31">
        <v>1.3</v>
      </c>
      <c r="X478" s="26" t="s">
        <v>25</v>
      </c>
    </row>
    <row r="479" spans="1:24">
      <c r="A479" s="26" t="s">
        <v>4688</v>
      </c>
      <c r="B479" s="26" t="s">
        <v>4688</v>
      </c>
      <c r="C479" s="26" t="s">
        <v>4689</v>
      </c>
      <c r="D479" s="27">
        <v>39.1</v>
      </c>
      <c r="E479" s="28">
        <v>300</v>
      </c>
      <c r="F479" s="29">
        <v>4.1689999999999996</v>
      </c>
      <c r="G479" s="29">
        <v>3.92</v>
      </c>
      <c r="H479" s="30">
        <v>6.4000000000000003E-3</v>
      </c>
      <c r="I479" s="31">
        <v>8.0299999999999994</v>
      </c>
      <c r="J479" s="31">
        <v>7.92</v>
      </c>
      <c r="K479" s="31">
        <v>3.5</v>
      </c>
      <c r="L479" s="31">
        <v>3.64</v>
      </c>
      <c r="M479" s="28">
        <v>193</v>
      </c>
      <c r="N479" s="31">
        <v>0.13</v>
      </c>
      <c r="O479" s="31">
        <v>0.44</v>
      </c>
      <c r="P479" s="28">
        <v>680</v>
      </c>
      <c r="Q479" s="31">
        <v>0.23</v>
      </c>
      <c r="R479" s="31">
        <v>0.63</v>
      </c>
      <c r="S479" s="28">
        <v>2889</v>
      </c>
      <c r="T479" s="31">
        <v>0.5</v>
      </c>
      <c r="U479" s="31">
        <v>0.95</v>
      </c>
      <c r="V479" s="28">
        <v>5778</v>
      </c>
      <c r="W479" s="31">
        <v>0.95</v>
      </c>
      <c r="X479" s="26" t="s">
        <v>25</v>
      </c>
    </row>
    <row r="480" spans="1:24">
      <c r="A480" s="26" t="s">
        <v>4689</v>
      </c>
      <c r="B480" s="26" t="s">
        <v>4689</v>
      </c>
      <c r="C480" s="26" t="s">
        <v>4686</v>
      </c>
      <c r="D480" s="27">
        <v>27.8</v>
      </c>
      <c r="E480" s="28">
        <v>300</v>
      </c>
      <c r="F480" s="29">
        <v>3.9359999999999999</v>
      </c>
      <c r="G480" s="29">
        <v>3.79</v>
      </c>
      <c r="H480" s="30">
        <v>5.3E-3</v>
      </c>
      <c r="I480" s="31">
        <v>7.92</v>
      </c>
      <c r="J480" s="31">
        <v>7.71</v>
      </c>
      <c r="K480" s="31">
        <v>3.62</v>
      </c>
      <c r="L480" s="31">
        <v>3.56</v>
      </c>
      <c r="M480" s="28">
        <v>193</v>
      </c>
      <c r="N480" s="31">
        <v>0.13</v>
      </c>
      <c r="O480" s="31">
        <v>0.41</v>
      </c>
      <c r="P480" s="28">
        <v>680</v>
      </c>
      <c r="Q480" s="31">
        <v>0.24</v>
      </c>
      <c r="R480" s="31">
        <v>0.59</v>
      </c>
      <c r="S480" s="28">
        <v>2624</v>
      </c>
      <c r="T480" s="31">
        <v>0.5</v>
      </c>
      <c r="U480" s="31">
        <v>0.86</v>
      </c>
      <c r="V480" s="28">
        <v>5247</v>
      </c>
      <c r="W480" s="31">
        <v>0.86</v>
      </c>
      <c r="X480" s="26" t="s">
        <v>25</v>
      </c>
    </row>
    <row r="481" spans="1:24">
      <c r="A481" s="26" t="s">
        <v>4686</v>
      </c>
      <c r="B481" s="26" t="s">
        <v>4686</v>
      </c>
      <c r="C481" s="26" t="s">
        <v>4690</v>
      </c>
      <c r="D481" s="27">
        <v>36.1</v>
      </c>
      <c r="E481" s="28">
        <v>300</v>
      </c>
      <c r="F481" s="29">
        <v>3.3</v>
      </c>
      <c r="G481" s="29">
        <v>3.09</v>
      </c>
      <c r="H481" s="30">
        <v>5.7999999999999996E-3</v>
      </c>
      <c r="I481" s="31">
        <v>7.71</v>
      </c>
      <c r="J481" s="31">
        <v>7.58</v>
      </c>
      <c r="K481" s="31">
        <v>4.05</v>
      </c>
      <c r="L481" s="31">
        <v>4.13</v>
      </c>
      <c r="M481" s="28">
        <v>663</v>
      </c>
      <c r="N481" s="31">
        <v>0.23</v>
      </c>
      <c r="O481" s="31">
        <v>0.61</v>
      </c>
      <c r="P481" s="28">
        <v>2134</v>
      </c>
      <c r="Q481" s="31">
        <v>0.43</v>
      </c>
      <c r="R481" s="31">
        <v>0.85</v>
      </c>
      <c r="S481" s="28">
        <v>2761</v>
      </c>
      <c r="T481" s="31">
        <v>0.5</v>
      </c>
      <c r="U481" s="31">
        <v>0.9</v>
      </c>
      <c r="V481" s="28">
        <v>5523</v>
      </c>
      <c r="W481" s="31">
        <v>0.9</v>
      </c>
      <c r="X481" s="26" t="s">
        <v>25</v>
      </c>
    </row>
    <row r="482" spans="1:24">
      <c r="A482" s="26" t="s">
        <v>4690</v>
      </c>
      <c r="B482" s="26" t="s">
        <v>4690</v>
      </c>
      <c r="C482" s="26" t="s">
        <v>4691</v>
      </c>
      <c r="D482" s="27">
        <v>47.2</v>
      </c>
      <c r="E482" s="28">
        <v>300</v>
      </c>
      <c r="F482" s="29">
        <v>3.1</v>
      </c>
      <c r="G482" s="29">
        <v>2.87</v>
      </c>
      <c r="H482" s="30">
        <v>4.8999999999999998E-3</v>
      </c>
      <c r="I482" s="31">
        <v>7.58</v>
      </c>
      <c r="J482" s="31">
        <v>7.31</v>
      </c>
      <c r="K482" s="31">
        <v>4.12</v>
      </c>
      <c r="L482" s="31">
        <v>4.09</v>
      </c>
      <c r="M482" s="28">
        <v>663</v>
      </c>
      <c r="N482" s="31">
        <v>0.24</v>
      </c>
      <c r="O482" s="31">
        <v>0.56999999999999995</v>
      </c>
      <c r="P482" s="28">
        <v>2134</v>
      </c>
      <c r="Q482" s="31">
        <v>0.45</v>
      </c>
      <c r="R482" s="31">
        <v>0.79</v>
      </c>
      <c r="S482" s="28">
        <v>2527</v>
      </c>
      <c r="T482" s="31">
        <v>0.5</v>
      </c>
      <c r="U482" s="31">
        <v>0.83</v>
      </c>
      <c r="V482" s="28">
        <v>5055</v>
      </c>
      <c r="W482" s="31">
        <v>0.83</v>
      </c>
      <c r="X482" s="26" t="s">
        <v>25</v>
      </c>
    </row>
    <row r="483" spans="1:24">
      <c r="A483" s="26" t="s">
        <v>4691</v>
      </c>
      <c r="B483" s="26" t="s">
        <v>4691</v>
      </c>
      <c r="C483" s="26" t="s">
        <v>4678</v>
      </c>
      <c r="D483" s="27">
        <v>32.9</v>
      </c>
      <c r="E483" s="28">
        <v>300</v>
      </c>
      <c r="F483" s="29">
        <v>2.8490000000000002</v>
      </c>
      <c r="G483" s="29">
        <v>2.6539999999999999</v>
      </c>
      <c r="H483" s="30">
        <v>5.8999999999999999E-3</v>
      </c>
      <c r="I483" s="31">
        <v>7.31</v>
      </c>
      <c r="J483" s="31">
        <v>7.19</v>
      </c>
      <c r="K483" s="31">
        <v>4.1100000000000003</v>
      </c>
      <c r="L483" s="31">
        <v>4.18</v>
      </c>
      <c r="M483" s="28">
        <v>663</v>
      </c>
      <c r="N483" s="31">
        <v>0.23</v>
      </c>
      <c r="O483" s="31">
        <v>0.61</v>
      </c>
      <c r="P483" s="28">
        <v>2134</v>
      </c>
      <c r="Q483" s="31">
        <v>0.43</v>
      </c>
      <c r="R483" s="31">
        <v>0.85</v>
      </c>
      <c r="S483" s="28">
        <v>2787</v>
      </c>
      <c r="T483" s="31">
        <v>0.5</v>
      </c>
      <c r="U483" s="31">
        <v>0.91</v>
      </c>
      <c r="V483" s="28">
        <v>5575</v>
      </c>
      <c r="W483" s="31">
        <v>0.91</v>
      </c>
      <c r="X483" s="26" t="s">
        <v>25</v>
      </c>
    </row>
    <row r="484" spans="1:24">
      <c r="A484" s="26" t="s">
        <v>4678</v>
      </c>
      <c r="B484" s="26" t="s">
        <v>4678</v>
      </c>
      <c r="C484" s="26" t="s">
        <v>4692</v>
      </c>
      <c r="D484" s="27">
        <v>49.9</v>
      </c>
      <c r="E484" s="28">
        <v>500</v>
      </c>
      <c r="F484" s="29">
        <v>2.5710000000000002</v>
      </c>
      <c r="G484" s="29">
        <v>2.5840000000000001</v>
      </c>
      <c r="H484" s="30">
        <v>-2.9999999999999997E-4</v>
      </c>
      <c r="I484" s="31">
        <v>7.19</v>
      </c>
      <c r="J484" s="31">
        <v>7.15</v>
      </c>
      <c r="K484" s="31">
        <v>4.05</v>
      </c>
      <c r="L484" s="31">
        <v>3.99</v>
      </c>
      <c r="M484" s="28">
        <v>3499</v>
      </c>
      <c r="N484" s="31">
        <v>1</v>
      </c>
      <c r="O484" s="31">
        <v>0.21</v>
      </c>
      <c r="P484" s="28">
        <v>9250</v>
      </c>
      <c r="Q484" s="31">
        <v>1</v>
      </c>
      <c r="R484" s="31">
        <v>0.55000000000000004</v>
      </c>
      <c r="S484" s="28">
        <v>0</v>
      </c>
      <c r="T484" s="31">
        <v>0.5</v>
      </c>
      <c r="U484" s="31">
        <v>0</v>
      </c>
      <c r="V484" s="28">
        <v>0</v>
      </c>
      <c r="W484" s="31">
        <v>0</v>
      </c>
      <c r="X484" s="26" t="s">
        <v>3587</v>
      </c>
    </row>
    <row r="485" spans="1:24">
      <c r="A485" s="26" t="s">
        <v>4692</v>
      </c>
      <c r="B485" s="26" t="s">
        <v>4692</v>
      </c>
      <c r="C485" s="26" t="s">
        <v>4693</v>
      </c>
      <c r="D485" s="27">
        <v>41</v>
      </c>
      <c r="E485" s="28">
        <v>500</v>
      </c>
      <c r="F485" s="29">
        <v>2.3199999999999998</v>
      </c>
      <c r="G485" s="29">
        <v>2.2000000000000002</v>
      </c>
      <c r="H485" s="30">
        <v>2.8999999999999998E-3</v>
      </c>
      <c r="I485" s="31">
        <v>7.15</v>
      </c>
      <c r="J485" s="31">
        <v>7.15</v>
      </c>
      <c r="K485" s="31">
        <v>4.26</v>
      </c>
      <c r="L485" s="31">
        <v>4.38</v>
      </c>
      <c r="M485" s="28">
        <v>3527</v>
      </c>
      <c r="N485" s="31">
        <v>0.33</v>
      </c>
      <c r="O485" s="31">
        <v>0.73</v>
      </c>
      <c r="P485" s="28">
        <v>9313</v>
      </c>
      <c r="Q485" s="31">
        <v>0.56000000000000005</v>
      </c>
      <c r="R485" s="31">
        <v>0.95</v>
      </c>
      <c r="S485" s="28">
        <v>7648</v>
      </c>
      <c r="T485" s="31">
        <v>0.5</v>
      </c>
      <c r="U485" s="31">
        <v>0.9</v>
      </c>
      <c r="V485" s="28">
        <v>15296</v>
      </c>
      <c r="W485" s="31">
        <v>0.9</v>
      </c>
      <c r="X485" s="26" t="s">
        <v>25</v>
      </c>
    </row>
    <row r="486" spans="1:24">
      <c r="A486" s="26" t="s">
        <v>4693</v>
      </c>
      <c r="B486" s="26" t="s">
        <v>4693</v>
      </c>
      <c r="C486" s="26" t="s">
        <v>4610</v>
      </c>
      <c r="D486" s="27">
        <v>41</v>
      </c>
      <c r="E486" s="28">
        <v>500</v>
      </c>
      <c r="F486" s="29">
        <v>2.2000000000000002</v>
      </c>
      <c r="G486" s="29">
        <v>2.08</v>
      </c>
      <c r="H486" s="30">
        <v>2.8999999999999998E-3</v>
      </c>
      <c r="I486" s="31">
        <v>7.15</v>
      </c>
      <c r="J486" s="31">
        <v>7.08</v>
      </c>
      <c r="K486" s="31">
        <v>4.38</v>
      </c>
      <c r="L486" s="31">
        <v>4.43</v>
      </c>
      <c r="M486" s="28">
        <v>3527</v>
      </c>
      <c r="N486" s="31">
        <v>0.33</v>
      </c>
      <c r="O486" s="31">
        <v>0.73</v>
      </c>
      <c r="P486" s="28">
        <v>9313</v>
      </c>
      <c r="Q486" s="31">
        <v>0.56000000000000005</v>
      </c>
      <c r="R486" s="31">
        <v>0.95</v>
      </c>
      <c r="S486" s="28">
        <v>7648</v>
      </c>
      <c r="T486" s="31">
        <v>0.5</v>
      </c>
      <c r="U486" s="31">
        <v>0.9</v>
      </c>
      <c r="V486" s="28">
        <v>15296</v>
      </c>
      <c r="W486" s="31">
        <v>0.9</v>
      </c>
      <c r="X486" s="26" t="s">
        <v>25</v>
      </c>
    </row>
    <row r="487" spans="1:24">
      <c r="A487" s="26" t="s">
        <v>4694</v>
      </c>
      <c r="B487" s="26" t="s">
        <v>4694</v>
      </c>
      <c r="C487" s="26" t="s">
        <v>4695</v>
      </c>
      <c r="D487" s="27">
        <v>37.700000000000003</v>
      </c>
      <c r="E487" s="28">
        <v>300</v>
      </c>
      <c r="F487" s="29">
        <v>4.0090000000000003</v>
      </c>
      <c r="G487" s="29">
        <v>3.726</v>
      </c>
      <c r="H487" s="30">
        <v>7.4999999999999997E-3</v>
      </c>
      <c r="I487" s="31">
        <v>7.17</v>
      </c>
      <c r="J487" s="31">
        <v>7.14</v>
      </c>
      <c r="K487" s="31">
        <v>2.8</v>
      </c>
      <c r="L487" s="31">
        <v>3.05</v>
      </c>
      <c r="M487" s="28">
        <v>153</v>
      </c>
      <c r="N487" s="31">
        <v>0.11</v>
      </c>
      <c r="O487" s="31">
        <v>0.43</v>
      </c>
      <c r="P487" s="28">
        <v>548</v>
      </c>
      <c r="Q487" s="31">
        <v>0.2</v>
      </c>
      <c r="R487" s="31">
        <v>0.63</v>
      </c>
      <c r="S487" s="28">
        <v>3137</v>
      </c>
      <c r="T487" s="31">
        <v>0.5</v>
      </c>
      <c r="U487" s="31">
        <v>1.03</v>
      </c>
      <c r="V487" s="28">
        <v>6274</v>
      </c>
      <c r="W487" s="31">
        <v>1.03</v>
      </c>
      <c r="X487" s="26" t="s">
        <v>25</v>
      </c>
    </row>
    <row r="488" spans="1:24">
      <c r="A488" s="26" t="s">
        <v>4695</v>
      </c>
      <c r="B488" s="26" t="s">
        <v>4695</v>
      </c>
      <c r="C488" s="26" t="s">
        <v>4696</v>
      </c>
      <c r="D488" s="27">
        <v>38</v>
      </c>
      <c r="E488" s="28">
        <v>300</v>
      </c>
      <c r="F488" s="29">
        <v>3.7280000000000002</v>
      </c>
      <c r="G488" s="29">
        <v>3.4870000000000001</v>
      </c>
      <c r="H488" s="30">
        <v>6.3E-3</v>
      </c>
      <c r="I488" s="31">
        <v>7.14</v>
      </c>
      <c r="J488" s="31">
        <v>7.1</v>
      </c>
      <c r="K488" s="31">
        <v>3.05</v>
      </c>
      <c r="L488" s="31">
        <v>3.26</v>
      </c>
      <c r="M488" s="28">
        <v>153</v>
      </c>
      <c r="N488" s="31">
        <v>0.11</v>
      </c>
      <c r="O488" s="31">
        <v>0.41</v>
      </c>
      <c r="P488" s="28">
        <v>548</v>
      </c>
      <c r="Q488" s="31">
        <v>0.21</v>
      </c>
      <c r="R488" s="31">
        <v>0.59</v>
      </c>
      <c r="S488" s="28">
        <v>2883</v>
      </c>
      <c r="T488" s="31">
        <v>0.5</v>
      </c>
      <c r="U488" s="31">
        <v>0.94</v>
      </c>
      <c r="V488" s="28">
        <v>5767</v>
      </c>
      <c r="W488" s="31">
        <v>0.94</v>
      </c>
      <c r="X488" s="26" t="s">
        <v>25</v>
      </c>
    </row>
    <row r="489" spans="1:24">
      <c r="A489" s="26" t="s">
        <v>4696</v>
      </c>
      <c r="B489" s="26" t="s">
        <v>4696</v>
      </c>
      <c r="C489" s="26" t="s">
        <v>4697</v>
      </c>
      <c r="D489" s="27">
        <v>37.4</v>
      </c>
      <c r="E489" s="28">
        <v>300</v>
      </c>
      <c r="F489" s="29">
        <v>3.4870000000000001</v>
      </c>
      <c r="G489" s="29">
        <v>3.2469999999999999</v>
      </c>
      <c r="H489" s="30">
        <v>6.4000000000000003E-3</v>
      </c>
      <c r="I489" s="31">
        <v>7.1</v>
      </c>
      <c r="J489" s="31">
        <v>7.1</v>
      </c>
      <c r="K489" s="31">
        <v>3.26</v>
      </c>
      <c r="L489" s="31">
        <v>3.5</v>
      </c>
      <c r="M489" s="28">
        <v>153</v>
      </c>
      <c r="N489" s="31">
        <v>0.11</v>
      </c>
      <c r="O489" s="31">
        <v>0.41</v>
      </c>
      <c r="P489" s="28">
        <v>548</v>
      </c>
      <c r="Q489" s="31">
        <v>0.21</v>
      </c>
      <c r="R489" s="31">
        <v>0.6</v>
      </c>
      <c r="S489" s="28">
        <v>2900</v>
      </c>
      <c r="T489" s="31">
        <v>0.5</v>
      </c>
      <c r="U489" s="31">
        <v>0.95</v>
      </c>
      <c r="V489" s="28">
        <v>5801</v>
      </c>
      <c r="W489" s="31">
        <v>0.95</v>
      </c>
      <c r="X489" s="26" t="s">
        <v>24</v>
      </c>
    </row>
    <row r="490" spans="1:24">
      <c r="A490" s="26" t="s">
        <v>4697</v>
      </c>
      <c r="B490" s="26" t="s">
        <v>4697</v>
      </c>
      <c r="C490" s="26" t="s">
        <v>4698</v>
      </c>
      <c r="D490" s="27">
        <v>44.3</v>
      </c>
      <c r="E490" s="28">
        <v>300</v>
      </c>
      <c r="F490" s="29">
        <v>3.2469999999999999</v>
      </c>
      <c r="G490" s="29">
        <v>2.9620000000000002</v>
      </c>
      <c r="H490" s="30">
        <v>6.4000000000000003E-3</v>
      </c>
      <c r="I490" s="31">
        <v>7.1</v>
      </c>
      <c r="J490" s="31">
        <v>6.68</v>
      </c>
      <c r="K490" s="31">
        <v>3.5</v>
      </c>
      <c r="L490" s="31">
        <v>3.36</v>
      </c>
      <c r="M490" s="28">
        <v>227</v>
      </c>
      <c r="N490" s="31">
        <v>0.14000000000000001</v>
      </c>
      <c r="O490" s="31">
        <v>0.46</v>
      </c>
      <c r="P490" s="28">
        <v>794</v>
      </c>
      <c r="Q490" s="31">
        <v>0.25</v>
      </c>
      <c r="R490" s="31">
        <v>0.67</v>
      </c>
      <c r="S490" s="28">
        <v>2904</v>
      </c>
      <c r="T490" s="31">
        <v>0.5</v>
      </c>
      <c r="U490" s="31">
        <v>0.95</v>
      </c>
      <c r="V490" s="28">
        <v>5808</v>
      </c>
      <c r="W490" s="31">
        <v>0.95</v>
      </c>
      <c r="X490" s="26" t="s">
        <v>24</v>
      </c>
    </row>
    <row r="491" spans="1:24">
      <c r="A491" s="26" t="s">
        <v>4699</v>
      </c>
      <c r="B491" s="26" t="s">
        <v>4699</v>
      </c>
      <c r="C491" s="26" t="s">
        <v>4700</v>
      </c>
      <c r="D491" s="27">
        <v>35.299999999999997</v>
      </c>
      <c r="E491" s="28">
        <v>300</v>
      </c>
      <c r="F491" s="29">
        <v>3.6739999999999999</v>
      </c>
      <c r="G491" s="29">
        <v>3.43</v>
      </c>
      <c r="H491" s="30">
        <v>6.8999999999999999E-3</v>
      </c>
      <c r="I491" s="31">
        <v>7.14</v>
      </c>
      <c r="J491" s="31">
        <v>6.94</v>
      </c>
      <c r="K491" s="31">
        <v>3.11</v>
      </c>
      <c r="L491" s="31">
        <v>3.15</v>
      </c>
      <c r="M491" s="28">
        <v>187</v>
      </c>
      <c r="N491" s="31">
        <v>0.12</v>
      </c>
      <c r="O491" s="31">
        <v>0.45</v>
      </c>
      <c r="P491" s="28">
        <v>664</v>
      </c>
      <c r="Q491" s="31">
        <v>0.22</v>
      </c>
      <c r="R491" s="31">
        <v>0.65</v>
      </c>
      <c r="S491" s="28">
        <v>3010</v>
      </c>
      <c r="T491" s="31">
        <v>0.5</v>
      </c>
      <c r="U491" s="31">
        <v>0.99</v>
      </c>
      <c r="V491" s="28">
        <v>6020</v>
      </c>
      <c r="W491" s="31">
        <v>0.99</v>
      </c>
      <c r="X491" s="26" t="s">
        <v>25</v>
      </c>
    </row>
    <row r="492" spans="1:24">
      <c r="A492" s="26" t="s">
        <v>4700</v>
      </c>
      <c r="B492" s="26" t="s">
        <v>4700</v>
      </c>
      <c r="C492" s="26" t="s">
        <v>4701</v>
      </c>
      <c r="D492" s="27">
        <v>36.5</v>
      </c>
      <c r="E492" s="28">
        <v>300</v>
      </c>
      <c r="F492" s="29">
        <v>3.43</v>
      </c>
      <c r="G492" s="29">
        <v>3.1960000000000002</v>
      </c>
      <c r="H492" s="30">
        <v>6.4000000000000003E-3</v>
      </c>
      <c r="I492" s="31">
        <v>6.94</v>
      </c>
      <c r="J492" s="31">
        <v>6.81</v>
      </c>
      <c r="K492" s="31">
        <v>3.15</v>
      </c>
      <c r="L492" s="31">
        <v>3.26</v>
      </c>
      <c r="M492" s="28">
        <v>187</v>
      </c>
      <c r="N492" s="31">
        <v>0.12</v>
      </c>
      <c r="O492" s="31">
        <v>0.43</v>
      </c>
      <c r="P492" s="28">
        <v>664</v>
      </c>
      <c r="Q492" s="31">
        <v>0.23</v>
      </c>
      <c r="R492" s="31">
        <v>0.63</v>
      </c>
      <c r="S492" s="28">
        <v>2899</v>
      </c>
      <c r="T492" s="31">
        <v>0.5</v>
      </c>
      <c r="U492" s="31">
        <v>0.95</v>
      </c>
      <c r="V492" s="28">
        <v>5798</v>
      </c>
      <c r="W492" s="31">
        <v>0.95</v>
      </c>
      <c r="X492" s="26" t="s">
        <v>24</v>
      </c>
    </row>
    <row r="493" spans="1:24">
      <c r="A493" s="26" t="s">
        <v>4701</v>
      </c>
      <c r="B493" s="26" t="s">
        <v>4701</v>
      </c>
      <c r="C493" s="26" t="s">
        <v>4698</v>
      </c>
      <c r="D493" s="27">
        <v>37.700000000000003</v>
      </c>
      <c r="E493" s="28">
        <v>300</v>
      </c>
      <c r="F493" s="29">
        <v>3.1960000000000002</v>
      </c>
      <c r="G493" s="29">
        <v>2.9540000000000002</v>
      </c>
      <c r="H493" s="30">
        <v>6.4000000000000003E-3</v>
      </c>
      <c r="I493" s="31">
        <v>6.81</v>
      </c>
      <c r="J493" s="31">
        <v>6.68</v>
      </c>
      <c r="K493" s="31">
        <v>3.26</v>
      </c>
      <c r="L493" s="31">
        <v>3.37</v>
      </c>
      <c r="M493" s="28">
        <v>187</v>
      </c>
      <c r="N493" s="31">
        <v>0.12</v>
      </c>
      <c r="O493" s="31">
        <v>0.43</v>
      </c>
      <c r="P493" s="28">
        <v>664</v>
      </c>
      <c r="Q493" s="31">
        <v>0.23</v>
      </c>
      <c r="R493" s="31">
        <v>0.63</v>
      </c>
      <c r="S493" s="28">
        <v>2901</v>
      </c>
      <c r="T493" s="31">
        <v>0.5</v>
      </c>
      <c r="U493" s="31">
        <v>0.95</v>
      </c>
      <c r="V493" s="28">
        <v>5801</v>
      </c>
      <c r="W493" s="31">
        <v>0.95</v>
      </c>
      <c r="X493" s="26" t="s">
        <v>24</v>
      </c>
    </row>
    <row r="494" spans="1:24">
      <c r="A494" s="26" t="s">
        <v>4698</v>
      </c>
      <c r="B494" s="26" t="s">
        <v>4698</v>
      </c>
      <c r="C494" s="26" t="s">
        <v>4702</v>
      </c>
      <c r="D494" s="27">
        <v>36</v>
      </c>
      <c r="E494" s="28">
        <v>300</v>
      </c>
      <c r="F494" s="29">
        <v>2.9540000000000002</v>
      </c>
      <c r="G494" s="29">
        <v>2.722</v>
      </c>
      <c r="H494" s="30">
        <v>6.4000000000000003E-3</v>
      </c>
      <c r="I494" s="31">
        <v>6.68</v>
      </c>
      <c r="J494" s="31">
        <v>6.55</v>
      </c>
      <c r="K494" s="31">
        <v>3.37</v>
      </c>
      <c r="L494" s="31">
        <v>3.47</v>
      </c>
      <c r="M494" s="28">
        <v>463</v>
      </c>
      <c r="N494" s="31">
        <v>0.19</v>
      </c>
      <c r="O494" s="31">
        <v>0.56999999999999995</v>
      </c>
      <c r="P494" s="28">
        <v>1540</v>
      </c>
      <c r="Q494" s="31">
        <v>0.35</v>
      </c>
      <c r="R494" s="31">
        <v>0.8</v>
      </c>
      <c r="S494" s="28">
        <v>2906</v>
      </c>
      <c r="T494" s="31">
        <v>0.5</v>
      </c>
      <c r="U494" s="31">
        <v>0.95</v>
      </c>
      <c r="V494" s="28">
        <v>5813</v>
      </c>
      <c r="W494" s="31">
        <v>0.95</v>
      </c>
      <c r="X494" s="26" t="s">
        <v>24</v>
      </c>
    </row>
    <row r="495" spans="1:24">
      <c r="A495" s="26" t="s">
        <v>4702</v>
      </c>
      <c r="B495" s="26" t="s">
        <v>4702</v>
      </c>
      <c r="C495" s="26" t="s">
        <v>4703</v>
      </c>
      <c r="D495" s="27">
        <v>28.3</v>
      </c>
      <c r="E495" s="28">
        <v>300</v>
      </c>
      <c r="F495" s="29">
        <v>2.722</v>
      </c>
      <c r="G495" s="29">
        <v>2.5409999999999999</v>
      </c>
      <c r="H495" s="30">
        <v>6.4000000000000003E-3</v>
      </c>
      <c r="I495" s="31">
        <v>6.55</v>
      </c>
      <c r="J495" s="31">
        <v>6.55</v>
      </c>
      <c r="K495" s="31">
        <v>3.47</v>
      </c>
      <c r="L495" s="31">
        <v>3.65</v>
      </c>
      <c r="M495" s="28">
        <v>463</v>
      </c>
      <c r="N495" s="31">
        <v>0.19</v>
      </c>
      <c r="O495" s="31">
        <v>0.56999999999999995</v>
      </c>
      <c r="P495" s="28">
        <v>1540</v>
      </c>
      <c r="Q495" s="31">
        <v>0.35</v>
      </c>
      <c r="R495" s="31">
        <v>0.8</v>
      </c>
      <c r="S495" s="28">
        <v>2895</v>
      </c>
      <c r="T495" s="31">
        <v>0.5</v>
      </c>
      <c r="U495" s="31">
        <v>0.95</v>
      </c>
      <c r="V495" s="28">
        <v>5791</v>
      </c>
      <c r="W495" s="31">
        <v>0.95</v>
      </c>
      <c r="X495" s="26" t="s">
        <v>24</v>
      </c>
    </row>
    <row r="496" spans="1:24">
      <c r="A496" s="26" t="s">
        <v>4703</v>
      </c>
      <c r="B496" s="26" t="s">
        <v>4703</v>
      </c>
      <c r="C496" s="26" t="s">
        <v>4704</v>
      </c>
      <c r="D496" s="27">
        <v>24.3</v>
      </c>
      <c r="E496" s="28">
        <v>300</v>
      </c>
      <c r="F496" s="29">
        <v>2.46</v>
      </c>
      <c r="G496" s="29">
        <v>2.2799999999999998</v>
      </c>
      <c r="H496" s="30">
        <v>7.4000000000000003E-3</v>
      </c>
      <c r="I496" s="31">
        <v>6.55</v>
      </c>
      <c r="J496" s="31">
        <v>6.74</v>
      </c>
      <c r="K496" s="31">
        <v>3.73</v>
      </c>
      <c r="L496" s="31">
        <v>4.0999999999999996</v>
      </c>
      <c r="M496" s="28">
        <v>463</v>
      </c>
      <c r="N496" s="31">
        <v>0.18</v>
      </c>
      <c r="O496" s="31">
        <v>0.6</v>
      </c>
      <c r="P496" s="28">
        <v>1540</v>
      </c>
      <c r="Q496" s="31">
        <v>0.34</v>
      </c>
      <c r="R496" s="31">
        <v>0.85</v>
      </c>
      <c r="S496" s="28">
        <v>3116</v>
      </c>
      <c r="T496" s="31">
        <v>0.5</v>
      </c>
      <c r="U496" s="31">
        <v>1.02</v>
      </c>
      <c r="V496" s="28">
        <v>6232</v>
      </c>
      <c r="W496" s="31">
        <v>1.02</v>
      </c>
      <c r="X496" s="26" t="s">
        <v>25</v>
      </c>
    </row>
    <row r="497" spans="1:24">
      <c r="A497" s="26" t="s">
        <v>4704</v>
      </c>
      <c r="B497" s="26" t="s">
        <v>4704</v>
      </c>
      <c r="C497" s="26" t="s">
        <v>4705</v>
      </c>
      <c r="D497" s="27">
        <v>30.3</v>
      </c>
      <c r="E497" s="28">
        <v>300</v>
      </c>
      <c r="F497" s="29">
        <v>2.2450000000000001</v>
      </c>
      <c r="G497" s="29">
        <v>2.0369999999999999</v>
      </c>
      <c r="H497" s="30">
        <v>6.8999999999999999E-3</v>
      </c>
      <c r="I497" s="31">
        <v>6.74</v>
      </c>
      <c r="J497" s="31">
        <v>6.49</v>
      </c>
      <c r="K497" s="31">
        <v>4.13</v>
      </c>
      <c r="L497" s="31">
        <v>4.09</v>
      </c>
      <c r="M497" s="28">
        <v>703</v>
      </c>
      <c r="N497" s="31">
        <v>0.23</v>
      </c>
      <c r="O497" s="31">
        <v>0.66</v>
      </c>
      <c r="P497" s="28">
        <v>2253</v>
      </c>
      <c r="Q497" s="31">
        <v>0.42</v>
      </c>
      <c r="R497" s="31">
        <v>0.91</v>
      </c>
      <c r="S497" s="28">
        <v>3000</v>
      </c>
      <c r="T497" s="31">
        <v>0.5</v>
      </c>
      <c r="U497" s="31">
        <v>0.98</v>
      </c>
      <c r="V497" s="28">
        <v>5999</v>
      </c>
      <c r="W497" s="31">
        <v>0.98</v>
      </c>
      <c r="X497" s="26" t="s">
        <v>25</v>
      </c>
    </row>
    <row r="498" spans="1:24">
      <c r="A498" s="26" t="s">
        <v>4705</v>
      </c>
      <c r="B498" s="26" t="s">
        <v>4705</v>
      </c>
      <c r="C498" s="26" t="s">
        <v>4706</v>
      </c>
      <c r="D498" s="27">
        <v>43.5</v>
      </c>
      <c r="E498" s="28">
        <v>300</v>
      </c>
      <c r="F498" s="29">
        <v>2.0369999999999999</v>
      </c>
      <c r="G498" s="29">
        <v>1.728</v>
      </c>
      <c r="H498" s="30">
        <v>7.1000000000000004E-3</v>
      </c>
      <c r="I498" s="31">
        <v>6.49</v>
      </c>
      <c r="J498" s="31">
        <v>6.51</v>
      </c>
      <c r="K498" s="31">
        <v>4.09</v>
      </c>
      <c r="L498" s="31">
        <v>4.42</v>
      </c>
      <c r="M498" s="28">
        <v>703</v>
      </c>
      <c r="N498" s="31">
        <v>0.23</v>
      </c>
      <c r="O498" s="31">
        <v>0.67</v>
      </c>
      <c r="P498" s="28">
        <v>2253</v>
      </c>
      <c r="Q498" s="31">
        <v>0.42</v>
      </c>
      <c r="R498" s="31">
        <v>0.92</v>
      </c>
      <c r="S498" s="28">
        <v>3054</v>
      </c>
      <c r="T498" s="31">
        <v>0.5</v>
      </c>
      <c r="U498" s="31">
        <v>1</v>
      </c>
      <c r="V498" s="28">
        <v>6107</v>
      </c>
      <c r="W498" s="31">
        <v>1</v>
      </c>
      <c r="X498" s="26" t="s">
        <v>24</v>
      </c>
    </row>
    <row r="499" spans="1:24">
      <c r="A499" s="26" t="s">
        <v>4706</v>
      </c>
      <c r="B499" s="26" t="s">
        <v>4706</v>
      </c>
      <c r="C499" s="26" t="s">
        <v>4707</v>
      </c>
      <c r="D499" s="27">
        <v>34.9</v>
      </c>
      <c r="E499" s="28">
        <v>300</v>
      </c>
      <c r="F499" s="29">
        <v>1.728</v>
      </c>
      <c r="G499" s="29">
        <v>1.4790000000000001</v>
      </c>
      <c r="H499" s="30">
        <v>7.1000000000000004E-3</v>
      </c>
      <c r="I499" s="31">
        <v>6.51</v>
      </c>
      <c r="J499" s="31">
        <v>6.51</v>
      </c>
      <c r="K499" s="31">
        <v>4.42</v>
      </c>
      <c r="L499" s="31">
        <v>4.67</v>
      </c>
      <c r="M499" s="28">
        <v>703</v>
      </c>
      <c r="N499" s="31">
        <v>0.23</v>
      </c>
      <c r="O499" s="31">
        <v>0.67</v>
      </c>
      <c r="P499" s="28">
        <v>2253</v>
      </c>
      <c r="Q499" s="31">
        <v>0.42</v>
      </c>
      <c r="R499" s="31">
        <v>0.92</v>
      </c>
      <c r="S499" s="28">
        <v>3054</v>
      </c>
      <c r="T499" s="31">
        <v>0.5</v>
      </c>
      <c r="U499" s="31">
        <v>1</v>
      </c>
      <c r="V499" s="28">
        <v>6107</v>
      </c>
      <c r="W499" s="31">
        <v>1</v>
      </c>
      <c r="X499" s="26" t="s">
        <v>24</v>
      </c>
    </row>
    <row r="500" spans="1:24">
      <c r="A500" s="26" t="s">
        <v>4708</v>
      </c>
      <c r="B500" s="26" t="s">
        <v>4708</v>
      </c>
      <c r="C500" s="26" t="s">
        <v>4709</v>
      </c>
      <c r="D500" s="27">
        <v>24.5</v>
      </c>
      <c r="E500" s="28">
        <v>300</v>
      </c>
      <c r="F500" s="29">
        <v>3.9350000000000001</v>
      </c>
      <c r="G500" s="29">
        <v>3.7330000000000001</v>
      </c>
      <c r="H500" s="30">
        <v>8.2000000000000007E-3</v>
      </c>
      <c r="I500" s="31">
        <v>6.79</v>
      </c>
      <c r="J500" s="31">
        <v>6.72</v>
      </c>
      <c r="K500" s="31">
        <v>2.5</v>
      </c>
      <c r="L500" s="31">
        <v>2.63</v>
      </c>
      <c r="M500" s="28">
        <v>136</v>
      </c>
      <c r="N500" s="31">
        <v>0.1</v>
      </c>
      <c r="O500" s="31">
        <v>0.43</v>
      </c>
      <c r="P500" s="28">
        <v>490</v>
      </c>
      <c r="Q500" s="31">
        <v>0.18</v>
      </c>
      <c r="R500" s="31">
        <v>0.63</v>
      </c>
      <c r="S500" s="28">
        <v>3287</v>
      </c>
      <c r="T500" s="31">
        <v>0.5</v>
      </c>
      <c r="U500" s="31">
        <v>1.08</v>
      </c>
      <c r="V500" s="28">
        <v>6575</v>
      </c>
      <c r="W500" s="31">
        <v>1.08</v>
      </c>
      <c r="X500" s="26" t="s">
        <v>25</v>
      </c>
    </row>
    <row r="501" spans="1:24">
      <c r="A501" s="26" t="s">
        <v>4709</v>
      </c>
      <c r="B501" s="26" t="s">
        <v>4709</v>
      </c>
      <c r="C501" s="26" t="s">
        <v>4707</v>
      </c>
      <c r="D501" s="27">
        <v>42.7</v>
      </c>
      <c r="E501" s="28">
        <v>300</v>
      </c>
      <c r="F501" s="29">
        <v>2.73</v>
      </c>
      <c r="G501" s="29">
        <v>2.431</v>
      </c>
      <c r="H501" s="30">
        <v>7.0000000000000001E-3</v>
      </c>
      <c r="I501" s="31">
        <v>6.72</v>
      </c>
      <c r="J501" s="31">
        <v>6.51</v>
      </c>
      <c r="K501" s="31">
        <v>3.64</v>
      </c>
      <c r="L501" s="31">
        <v>3.72</v>
      </c>
      <c r="M501" s="28">
        <v>136</v>
      </c>
      <c r="N501" s="31">
        <v>0.1</v>
      </c>
      <c r="O501" s="31">
        <v>0.41</v>
      </c>
      <c r="P501" s="28">
        <v>490</v>
      </c>
      <c r="Q501" s="31">
        <v>0.19</v>
      </c>
      <c r="R501" s="31">
        <v>0.6</v>
      </c>
      <c r="S501" s="28">
        <v>3030</v>
      </c>
      <c r="T501" s="31">
        <v>0.5</v>
      </c>
      <c r="U501" s="31">
        <v>0.99</v>
      </c>
      <c r="V501" s="28">
        <v>6059</v>
      </c>
      <c r="W501" s="31">
        <v>0.99</v>
      </c>
      <c r="X501" s="26" t="s">
        <v>25</v>
      </c>
    </row>
    <row r="502" spans="1:24">
      <c r="A502" s="26" t="s">
        <v>4707</v>
      </c>
      <c r="B502" s="26" t="s">
        <v>4707</v>
      </c>
      <c r="C502" s="26" t="s">
        <v>4710</v>
      </c>
      <c r="D502" s="27">
        <v>50.3</v>
      </c>
      <c r="E502" s="28">
        <v>300</v>
      </c>
      <c r="F502" s="29">
        <v>1.478</v>
      </c>
      <c r="G502" s="29">
        <v>1.125</v>
      </c>
      <c r="H502" s="30">
        <v>7.0000000000000001E-3</v>
      </c>
      <c r="I502" s="31">
        <v>6.51</v>
      </c>
      <c r="J502" s="31">
        <v>6.74</v>
      </c>
      <c r="K502" s="31">
        <v>4.67</v>
      </c>
      <c r="L502" s="31">
        <v>5.26</v>
      </c>
      <c r="M502" s="28">
        <v>886</v>
      </c>
      <c r="N502" s="31">
        <v>0.26</v>
      </c>
      <c r="O502" s="31">
        <v>0.71</v>
      </c>
      <c r="P502" s="28">
        <v>2775</v>
      </c>
      <c r="Q502" s="31">
        <v>0.47</v>
      </c>
      <c r="R502" s="31">
        <v>0.97</v>
      </c>
      <c r="S502" s="28">
        <v>3033</v>
      </c>
      <c r="T502" s="31">
        <v>0.5</v>
      </c>
      <c r="U502" s="31">
        <v>0.99</v>
      </c>
      <c r="V502" s="28">
        <v>6066</v>
      </c>
      <c r="W502" s="31">
        <v>0.99</v>
      </c>
      <c r="X502" s="26" t="s">
        <v>25</v>
      </c>
    </row>
    <row r="503" spans="1:24">
      <c r="A503" s="26" t="s">
        <v>4710</v>
      </c>
      <c r="B503" s="26" t="s">
        <v>4710</v>
      </c>
      <c r="C503" s="26" t="s">
        <v>4486</v>
      </c>
      <c r="D503" s="27">
        <v>17.2</v>
      </c>
      <c r="E503" s="28">
        <v>300</v>
      </c>
      <c r="F503" s="29">
        <v>1.1080000000000001</v>
      </c>
      <c r="G503" s="29">
        <v>0.97299999999999998</v>
      </c>
      <c r="H503" s="30">
        <v>7.7999999999999996E-3</v>
      </c>
      <c r="I503" s="31">
        <v>6.74</v>
      </c>
      <c r="J503" s="31">
        <v>6.47</v>
      </c>
      <c r="K503" s="31">
        <v>5.28</v>
      </c>
      <c r="L503" s="31">
        <v>5.14</v>
      </c>
      <c r="M503" s="28">
        <v>886</v>
      </c>
      <c r="N503" s="31">
        <v>0.25</v>
      </c>
      <c r="O503" s="31">
        <v>0.74</v>
      </c>
      <c r="P503" s="28">
        <v>2775</v>
      </c>
      <c r="Q503" s="31">
        <v>0.46</v>
      </c>
      <c r="R503" s="31">
        <v>1.01</v>
      </c>
      <c r="S503" s="28">
        <v>3208</v>
      </c>
      <c r="T503" s="31">
        <v>0.5</v>
      </c>
      <c r="U503" s="31">
        <v>1.05</v>
      </c>
      <c r="V503" s="28">
        <v>6415</v>
      </c>
      <c r="W503" s="31">
        <v>1.05</v>
      </c>
      <c r="X503" s="26" t="s">
        <v>25</v>
      </c>
    </row>
    <row r="504" spans="1:24">
      <c r="A504" s="26" t="s">
        <v>4711</v>
      </c>
      <c r="B504" s="26" t="s">
        <v>4711</v>
      </c>
      <c r="C504" s="26" t="s">
        <v>4712</v>
      </c>
      <c r="D504" s="27">
        <v>48</v>
      </c>
      <c r="E504" s="28">
        <v>300</v>
      </c>
      <c r="F504" s="29">
        <v>4.4569999999999999</v>
      </c>
      <c r="G504" s="29">
        <v>4.1760000000000002</v>
      </c>
      <c r="H504" s="30">
        <v>5.8999999999999999E-3</v>
      </c>
      <c r="I504" s="31">
        <v>6.86</v>
      </c>
      <c r="J504" s="31">
        <v>6.68</v>
      </c>
      <c r="K504" s="31">
        <v>2.0499999999999998</v>
      </c>
      <c r="L504" s="31">
        <v>2.15</v>
      </c>
      <c r="M504" s="28">
        <v>159</v>
      </c>
      <c r="N504" s="31">
        <v>0.12</v>
      </c>
      <c r="O504" s="31">
        <v>0.4</v>
      </c>
      <c r="P504" s="28">
        <v>568</v>
      </c>
      <c r="Q504" s="31">
        <v>0.22</v>
      </c>
      <c r="R504" s="31">
        <v>0.57999999999999996</v>
      </c>
      <c r="S504" s="28">
        <v>2770</v>
      </c>
      <c r="T504" s="31">
        <v>0.5</v>
      </c>
      <c r="U504" s="31">
        <v>0.91</v>
      </c>
      <c r="V504" s="28">
        <v>5540</v>
      </c>
      <c r="W504" s="31">
        <v>0.91</v>
      </c>
      <c r="X504" s="26" t="s">
        <v>25</v>
      </c>
    </row>
    <row r="505" spans="1:24">
      <c r="A505" s="26" t="s">
        <v>4713</v>
      </c>
      <c r="B505" s="26" t="s">
        <v>4713</v>
      </c>
      <c r="C505" s="26" t="s">
        <v>4714</v>
      </c>
      <c r="D505" s="27">
        <v>30.7</v>
      </c>
      <c r="E505" s="28">
        <v>300</v>
      </c>
      <c r="F505" s="29">
        <v>4.5229999999999997</v>
      </c>
      <c r="G505" s="29">
        <v>4.3499999999999996</v>
      </c>
      <c r="H505" s="30">
        <v>5.5999999999999999E-3</v>
      </c>
      <c r="I505" s="31">
        <v>7</v>
      </c>
      <c r="J505" s="31">
        <v>6.89</v>
      </c>
      <c r="K505" s="31">
        <v>2.12</v>
      </c>
      <c r="L505" s="31">
        <v>2.1800000000000002</v>
      </c>
      <c r="M505" s="28">
        <v>220</v>
      </c>
      <c r="N505" s="31">
        <v>0.14000000000000001</v>
      </c>
      <c r="O505" s="31">
        <v>0.43</v>
      </c>
      <c r="P505" s="28">
        <v>771</v>
      </c>
      <c r="Q505" s="31">
        <v>0.25</v>
      </c>
      <c r="R505" s="31">
        <v>0.63</v>
      </c>
      <c r="S505" s="28">
        <v>2718</v>
      </c>
      <c r="T505" s="31">
        <v>0.5</v>
      </c>
      <c r="U505" s="31">
        <v>0.89</v>
      </c>
      <c r="V505" s="28">
        <v>5436</v>
      </c>
      <c r="W505" s="31">
        <v>0.89</v>
      </c>
      <c r="X505" s="26" t="s">
        <v>25</v>
      </c>
    </row>
    <row r="506" spans="1:24">
      <c r="A506" s="26" t="s">
        <v>4714</v>
      </c>
      <c r="B506" s="26" t="s">
        <v>4714</v>
      </c>
      <c r="C506" s="26" t="s">
        <v>4712</v>
      </c>
      <c r="D506" s="27">
        <v>46</v>
      </c>
      <c r="E506" s="28">
        <v>300</v>
      </c>
      <c r="F506" s="29">
        <v>4.4020000000000001</v>
      </c>
      <c r="G506" s="29">
        <v>4.1379999999999999</v>
      </c>
      <c r="H506" s="30">
        <v>5.7000000000000002E-3</v>
      </c>
      <c r="I506" s="31">
        <v>6.89</v>
      </c>
      <c r="J506" s="31">
        <v>6.68</v>
      </c>
      <c r="K506" s="31">
        <v>2.13</v>
      </c>
      <c r="L506" s="31">
        <v>2.1800000000000002</v>
      </c>
      <c r="M506" s="28">
        <v>220</v>
      </c>
      <c r="N506" s="31">
        <v>0.14000000000000001</v>
      </c>
      <c r="O506" s="31">
        <v>0.44</v>
      </c>
      <c r="P506" s="28">
        <v>771</v>
      </c>
      <c r="Q506" s="31">
        <v>0.25</v>
      </c>
      <c r="R506" s="31">
        <v>0.63</v>
      </c>
      <c r="S506" s="28">
        <v>2743</v>
      </c>
      <c r="T506" s="31">
        <v>0.5</v>
      </c>
      <c r="U506" s="31">
        <v>0.9</v>
      </c>
      <c r="V506" s="28">
        <v>5486</v>
      </c>
      <c r="W506" s="31">
        <v>0.9</v>
      </c>
      <c r="X506" s="26" t="s">
        <v>25</v>
      </c>
    </row>
    <row r="507" spans="1:24">
      <c r="A507" s="26" t="s">
        <v>4712</v>
      </c>
      <c r="B507" s="26" t="s">
        <v>4712</v>
      </c>
      <c r="C507" s="26" t="s">
        <v>4715</v>
      </c>
      <c r="D507" s="27">
        <v>41.2</v>
      </c>
      <c r="E507" s="28">
        <v>300</v>
      </c>
      <c r="F507" s="29">
        <v>4.1500000000000004</v>
      </c>
      <c r="G507" s="29">
        <v>3.91</v>
      </c>
      <c r="H507" s="30">
        <v>5.7999999999999996E-3</v>
      </c>
      <c r="I507" s="31">
        <v>6.68</v>
      </c>
      <c r="J507" s="31">
        <v>6.67</v>
      </c>
      <c r="K507" s="31">
        <v>2.17</v>
      </c>
      <c r="L507" s="31">
        <v>2.4</v>
      </c>
      <c r="M507" s="28">
        <v>413</v>
      </c>
      <c r="N507" s="31">
        <v>0.19</v>
      </c>
      <c r="O507" s="31">
        <v>0.53</v>
      </c>
      <c r="P507" s="28">
        <v>1385</v>
      </c>
      <c r="Q507" s="31">
        <v>0.34</v>
      </c>
      <c r="R507" s="31">
        <v>0.75</v>
      </c>
      <c r="S507" s="28">
        <v>2763</v>
      </c>
      <c r="T507" s="31">
        <v>0.5</v>
      </c>
      <c r="U507" s="31">
        <v>0.9</v>
      </c>
      <c r="V507" s="28">
        <v>5527</v>
      </c>
      <c r="W507" s="31">
        <v>0.9</v>
      </c>
      <c r="X507" s="26" t="s">
        <v>25</v>
      </c>
    </row>
    <row r="508" spans="1:24">
      <c r="A508" s="26" t="s">
        <v>4715</v>
      </c>
      <c r="B508" s="26" t="s">
        <v>4715</v>
      </c>
      <c r="C508" s="26" t="s">
        <v>4716</v>
      </c>
      <c r="D508" s="27">
        <v>41.8</v>
      </c>
      <c r="E508" s="28">
        <v>300</v>
      </c>
      <c r="F508" s="29">
        <v>3.91</v>
      </c>
      <c r="G508" s="29">
        <v>3.67</v>
      </c>
      <c r="H508" s="30">
        <v>5.7000000000000002E-3</v>
      </c>
      <c r="I508" s="31">
        <v>6.67</v>
      </c>
      <c r="J508" s="31">
        <v>6.65</v>
      </c>
      <c r="K508" s="31">
        <v>2.4</v>
      </c>
      <c r="L508" s="31">
        <v>2.62</v>
      </c>
      <c r="M508" s="28">
        <v>413</v>
      </c>
      <c r="N508" s="31">
        <v>0.19</v>
      </c>
      <c r="O508" s="31">
        <v>0.53</v>
      </c>
      <c r="P508" s="28">
        <v>1385</v>
      </c>
      <c r="Q508" s="31">
        <v>0.34</v>
      </c>
      <c r="R508" s="31">
        <v>0.75</v>
      </c>
      <c r="S508" s="28">
        <v>2743</v>
      </c>
      <c r="T508" s="31">
        <v>0.5</v>
      </c>
      <c r="U508" s="31">
        <v>0.9</v>
      </c>
      <c r="V508" s="28">
        <v>5487</v>
      </c>
      <c r="W508" s="31">
        <v>0.9</v>
      </c>
      <c r="X508" s="26" t="s">
        <v>25</v>
      </c>
    </row>
    <row r="509" spans="1:24">
      <c r="A509" s="26" t="s">
        <v>4717</v>
      </c>
      <c r="B509" s="26" t="s">
        <v>4717</v>
      </c>
      <c r="C509" s="26" t="s">
        <v>4718</v>
      </c>
      <c r="D509" s="27">
        <v>50</v>
      </c>
      <c r="E509" s="28">
        <v>300</v>
      </c>
      <c r="F509" s="29">
        <v>4.5510000000000002</v>
      </c>
      <c r="G509" s="29">
        <v>4.3280000000000003</v>
      </c>
      <c r="H509" s="30">
        <v>4.4999999999999997E-3</v>
      </c>
      <c r="I509" s="31">
        <v>6.72</v>
      </c>
      <c r="J509" s="31">
        <v>6.35</v>
      </c>
      <c r="K509" s="31">
        <v>1.81</v>
      </c>
      <c r="L509" s="31">
        <v>1.66</v>
      </c>
      <c r="M509" s="28">
        <v>101</v>
      </c>
      <c r="N509" s="31">
        <v>0.1</v>
      </c>
      <c r="O509" s="31">
        <v>0.32</v>
      </c>
      <c r="P509" s="28">
        <v>370</v>
      </c>
      <c r="Q509" s="31">
        <v>0.19</v>
      </c>
      <c r="R509" s="31">
        <v>0.47</v>
      </c>
      <c r="S509" s="28">
        <v>2418</v>
      </c>
      <c r="T509" s="31">
        <v>0.5</v>
      </c>
      <c r="U509" s="31">
        <v>0.79</v>
      </c>
      <c r="V509" s="28">
        <v>4836</v>
      </c>
      <c r="W509" s="31">
        <v>0.79</v>
      </c>
      <c r="X509" s="26" t="s">
        <v>25</v>
      </c>
    </row>
    <row r="510" spans="1:24">
      <c r="A510" s="26" t="s">
        <v>4718</v>
      </c>
      <c r="B510" s="26" t="s">
        <v>4718</v>
      </c>
      <c r="C510" s="26" t="s">
        <v>4716</v>
      </c>
      <c r="D510" s="27">
        <v>59.2</v>
      </c>
      <c r="E510" s="28">
        <v>300</v>
      </c>
      <c r="F510" s="29">
        <v>4.01</v>
      </c>
      <c r="G510" s="29">
        <v>3.67</v>
      </c>
      <c r="H510" s="30">
        <v>5.7000000000000002E-3</v>
      </c>
      <c r="I510" s="31">
        <v>6.35</v>
      </c>
      <c r="J510" s="31">
        <v>6.65</v>
      </c>
      <c r="K510" s="31">
        <v>1.98</v>
      </c>
      <c r="L510" s="31">
        <v>2.62</v>
      </c>
      <c r="M510" s="28">
        <v>187</v>
      </c>
      <c r="N510" s="31">
        <v>0.13</v>
      </c>
      <c r="O510" s="31">
        <v>0.42</v>
      </c>
      <c r="P510" s="28">
        <v>664</v>
      </c>
      <c r="Q510" s="31">
        <v>0.23</v>
      </c>
      <c r="R510" s="31">
        <v>0.61</v>
      </c>
      <c r="S510" s="28">
        <v>2744</v>
      </c>
      <c r="T510" s="31">
        <v>0.5</v>
      </c>
      <c r="U510" s="31">
        <v>0.9</v>
      </c>
      <c r="V510" s="28">
        <v>5487</v>
      </c>
      <c r="W510" s="31">
        <v>0.9</v>
      </c>
      <c r="X510" s="26" t="s">
        <v>25</v>
      </c>
    </row>
    <row r="511" spans="1:24">
      <c r="A511" s="26" t="s">
        <v>4716</v>
      </c>
      <c r="B511" s="26" t="s">
        <v>4716</v>
      </c>
      <c r="C511" s="26" t="s">
        <v>4719</v>
      </c>
      <c r="D511" s="27">
        <v>61.2</v>
      </c>
      <c r="E511" s="28">
        <v>300</v>
      </c>
      <c r="F511" s="29">
        <v>3.67</v>
      </c>
      <c r="G511" s="29">
        <v>3.32</v>
      </c>
      <c r="H511" s="30">
        <v>5.7000000000000002E-3</v>
      </c>
      <c r="I511" s="31">
        <v>6.65</v>
      </c>
      <c r="J511" s="31">
        <v>6.35</v>
      </c>
      <c r="K511" s="31">
        <v>2.62</v>
      </c>
      <c r="L511" s="31">
        <v>2.67</v>
      </c>
      <c r="M511" s="28">
        <v>600</v>
      </c>
      <c r="N511" s="31">
        <v>0.22</v>
      </c>
      <c r="O511" s="31">
        <v>0.59</v>
      </c>
      <c r="P511" s="28">
        <v>1950</v>
      </c>
      <c r="Q511" s="31">
        <v>0.41</v>
      </c>
      <c r="R511" s="31">
        <v>0.82</v>
      </c>
      <c r="S511" s="28">
        <v>2738</v>
      </c>
      <c r="T511" s="31">
        <v>0.5</v>
      </c>
      <c r="U511" s="31">
        <v>0.9</v>
      </c>
      <c r="V511" s="28">
        <v>5476</v>
      </c>
      <c r="W511" s="31">
        <v>0.9</v>
      </c>
      <c r="X511" s="26" t="s">
        <v>25</v>
      </c>
    </row>
    <row r="512" spans="1:24">
      <c r="A512" s="26" t="s">
        <v>4720</v>
      </c>
      <c r="B512" s="26" t="s">
        <v>4720</v>
      </c>
      <c r="C512" s="26" t="s">
        <v>4721</v>
      </c>
      <c r="D512" s="27">
        <v>67.2</v>
      </c>
      <c r="E512" s="28">
        <v>300</v>
      </c>
      <c r="F512" s="29">
        <v>3.92</v>
      </c>
      <c r="G512" s="29">
        <v>3.53</v>
      </c>
      <c r="H512" s="30">
        <v>5.7999999999999996E-3</v>
      </c>
      <c r="I512" s="31">
        <v>6.35</v>
      </c>
      <c r="J512" s="31">
        <v>6.38</v>
      </c>
      <c r="K512" s="31">
        <v>2.0699999999999998</v>
      </c>
      <c r="L512" s="31">
        <v>2.4900000000000002</v>
      </c>
      <c r="M512" s="28">
        <v>123</v>
      </c>
      <c r="N512" s="31">
        <v>0.1</v>
      </c>
      <c r="O512" s="31">
        <v>0.37</v>
      </c>
      <c r="P512" s="28">
        <v>446</v>
      </c>
      <c r="Q512" s="31">
        <v>0.19</v>
      </c>
      <c r="R512" s="31">
        <v>0.54</v>
      </c>
      <c r="S512" s="28">
        <v>2758</v>
      </c>
      <c r="T512" s="31">
        <v>0.5</v>
      </c>
      <c r="U512" s="31">
        <v>0.9</v>
      </c>
      <c r="V512" s="28">
        <v>5516</v>
      </c>
      <c r="W512" s="31">
        <v>0.9</v>
      </c>
      <c r="X512" s="26" t="s">
        <v>25</v>
      </c>
    </row>
    <row r="513" spans="1:24">
      <c r="A513" s="26" t="s">
        <v>4721</v>
      </c>
      <c r="B513" s="26" t="s">
        <v>4721</v>
      </c>
      <c r="C513" s="26" t="s">
        <v>4719</v>
      </c>
      <c r="D513" s="27">
        <v>36.6</v>
      </c>
      <c r="E513" s="28">
        <v>300</v>
      </c>
      <c r="F513" s="29">
        <v>3.53</v>
      </c>
      <c r="G513" s="29">
        <v>3.32</v>
      </c>
      <c r="H513" s="30">
        <v>5.7000000000000002E-3</v>
      </c>
      <c r="I513" s="31">
        <v>6.38</v>
      </c>
      <c r="J513" s="31">
        <v>6.35</v>
      </c>
      <c r="K513" s="31">
        <v>2.4900000000000002</v>
      </c>
      <c r="L513" s="31">
        <v>2.67</v>
      </c>
      <c r="M513" s="28">
        <v>217</v>
      </c>
      <c r="N513" s="31">
        <v>0.14000000000000001</v>
      </c>
      <c r="O513" s="31">
        <v>0.44</v>
      </c>
      <c r="P513" s="28">
        <v>763</v>
      </c>
      <c r="Q513" s="31">
        <v>0.25</v>
      </c>
      <c r="R513" s="31">
        <v>0.63</v>
      </c>
      <c r="S513" s="28">
        <v>2742</v>
      </c>
      <c r="T513" s="31">
        <v>0.5</v>
      </c>
      <c r="U513" s="31">
        <v>0.9</v>
      </c>
      <c r="V513" s="28">
        <v>5485</v>
      </c>
      <c r="W513" s="31">
        <v>0.9</v>
      </c>
      <c r="X513" s="26" t="s">
        <v>25</v>
      </c>
    </row>
    <row r="514" spans="1:24">
      <c r="A514" s="26" t="s">
        <v>4719</v>
      </c>
      <c r="B514" s="26" t="s">
        <v>4719</v>
      </c>
      <c r="C514" s="26" t="s">
        <v>4722</v>
      </c>
      <c r="D514" s="27">
        <v>40.299999999999997</v>
      </c>
      <c r="E514" s="28">
        <v>300</v>
      </c>
      <c r="F514" s="29">
        <v>3.32</v>
      </c>
      <c r="G514" s="29">
        <v>3.08</v>
      </c>
      <c r="H514" s="30">
        <v>6.0000000000000001E-3</v>
      </c>
      <c r="I514" s="31">
        <v>6.35</v>
      </c>
      <c r="J514" s="31">
        <v>6.27</v>
      </c>
      <c r="K514" s="31">
        <v>2.67</v>
      </c>
      <c r="L514" s="31">
        <v>2.83</v>
      </c>
      <c r="M514" s="28">
        <v>817</v>
      </c>
      <c r="N514" s="31">
        <v>0.26</v>
      </c>
      <c r="O514" s="31">
        <v>0.65</v>
      </c>
      <c r="P514" s="28">
        <v>2580</v>
      </c>
      <c r="Q514" s="31">
        <v>0.48</v>
      </c>
      <c r="R514" s="31">
        <v>0.9</v>
      </c>
      <c r="S514" s="28">
        <v>2794</v>
      </c>
      <c r="T514" s="31">
        <v>0.5</v>
      </c>
      <c r="U514" s="31">
        <v>0.91</v>
      </c>
      <c r="V514" s="28">
        <v>5588</v>
      </c>
      <c r="W514" s="31">
        <v>0.91</v>
      </c>
      <c r="X514" s="26" t="s">
        <v>25</v>
      </c>
    </row>
    <row r="515" spans="1:24">
      <c r="A515" s="26" t="s">
        <v>4722</v>
      </c>
      <c r="B515" s="26" t="s">
        <v>4722</v>
      </c>
      <c r="C515" s="26" t="s">
        <v>4723</v>
      </c>
      <c r="D515" s="27">
        <v>41.2</v>
      </c>
      <c r="E515" s="28">
        <v>300</v>
      </c>
      <c r="F515" s="29">
        <v>3.08</v>
      </c>
      <c r="G515" s="29">
        <v>2.85</v>
      </c>
      <c r="H515" s="30">
        <v>5.5999999999999999E-3</v>
      </c>
      <c r="I515" s="31">
        <v>6.27</v>
      </c>
      <c r="J515" s="31">
        <v>6.9</v>
      </c>
      <c r="K515" s="31">
        <v>2.83</v>
      </c>
      <c r="L515" s="31">
        <v>3.69</v>
      </c>
      <c r="M515" s="28">
        <v>817</v>
      </c>
      <c r="N515" s="31">
        <v>0.26</v>
      </c>
      <c r="O515" s="31">
        <v>0.64</v>
      </c>
      <c r="P515" s="28">
        <v>2580</v>
      </c>
      <c r="Q515" s="31">
        <v>0.49</v>
      </c>
      <c r="R515" s="31">
        <v>0.87</v>
      </c>
      <c r="S515" s="28">
        <v>2705</v>
      </c>
      <c r="T515" s="31">
        <v>0.5</v>
      </c>
      <c r="U515" s="31">
        <v>0.89</v>
      </c>
      <c r="V515" s="28">
        <v>5410</v>
      </c>
      <c r="W515" s="31">
        <v>0.89</v>
      </c>
      <c r="X515" s="26" t="s">
        <v>25</v>
      </c>
    </row>
    <row r="516" spans="1:24">
      <c r="A516" s="26" t="s">
        <v>4723</v>
      </c>
      <c r="B516" s="26" t="s">
        <v>4723</v>
      </c>
      <c r="C516" s="26" t="s">
        <v>4724</v>
      </c>
      <c r="D516" s="27">
        <v>71.599999999999994</v>
      </c>
      <c r="E516" s="28">
        <v>300</v>
      </c>
      <c r="F516" s="29">
        <v>2.85</v>
      </c>
      <c r="G516" s="29">
        <v>1.79</v>
      </c>
      <c r="H516" s="30">
        <v>1.4800000000000001E-2</v>
      </c>
      <c r="I516" s="31">
        <v>6.9</v>
      </c>
      <c r="J516" s="31">
        <v>6.32</v>
      </c>
      <c r="K516" s="31">
        <v>3.69</v>
      </c>
      <c r="L516" s="31">
        <v>4.18</v>
      </c>
      <c r="M516" s="28">
        <v>961</v>
      </c>
      <c r="N516" s="31">
        <v>0.22</v>
      </c>
      <c r="O516" s="31">
        <v>0.95</v>
      </c>
      <c r="P516" s="28">
        <v>2984</v>
      </c>
      <c r="Q516" s="31">
        <v>0.4</v>
      </c>
      <c r="R516" s="31">
        <v>1.3</v>
      </c>
      <c r="S516" s="28">
        <v>4405</v>
      </c>
      <c r="T516" s="31">
        <v>0.5</v>
      </c>
      <c r="U516" s="31">
        <v>1.44</v>
      </c>
      <c r="V516" s="28">
        <v>8810</v>
      </c>
      <c r="W516" s="31">
        <v>1.44</v>
      </c>
      <c r="X516" s="26" t="s">
        <v>25</v>
      </c>
    </row>
    <row r="517" spans="1:24">
      <c r="A517" s="26" t="s">
        <v>4725</v>
      </c>
      <c r="B517" s="26" t="s">
        <v>4725</v>
      </c>
      <c r="C517" s="26" t="s">
        <v>4726</v>
      </c>
      <c r="D517" s="27">
        <v>38.299999999999997</v>
      </c>
      <c r="E517" s="28">
        <v>500</v>
      </c>
      <c r="F517" s="29">
        <v>2.94</v>
      </c>
      <c r="G517" s="29">
        <v>2.7839999999999998</v>
      </c>
      <c r="H517" s="30">
        <v>4.1000000000000003E-3</v>
      </c>
      <c r="I517" s="31">
        <v>6.55</v>
      </c>
      <c r="J517" s="31">
        <v>6.61</v>
      </c>
      <c r="K517" s="31">
        <v>3.04</v>
      </c>
      <c r="L517" s="31">
        <v>3.26</v>
      </c>
      <c r="M517" s="28">
        <v>1224</v>
      </c>
      <c r="N517" s="31">
        <v>0.18</v>
      </c>
      <c r="O517" s="31">
        <v>0.61</v>
      </c>
      <c r="P517" s="28">
        <v>3700</v>
      </c>
      <c r="Q517" s="31">
        <v>0.31</v>
      </c>
      <c r="R517" s="31">
        <v>0.84</v>
      </c>
      <c r="S517" s="28">
        <v>9022</v>
      </c>
      <c r="T517" s="31">
        <v>0.5</v>
      </c>
      <c r="U517" s="31">
        <v>1.06</v>
      </c>
      <c r="V517" s="28">
        <v>18045</v>
      </c>
      <c r="W517" s="31">
        <v>1.06</v>
      </c>
      <c r="X517" s="26" t="s">
        <v>25</v>
      </c>
    </row>
    <row r="518" spans="1:24">
      <c r="A518" s="26" t="s">
        <v>4726</v>
      </c>
      <c r="B518" s="26" t="s">
        <v>4726</v>
      </c>
      <c r="C518" s="26" t="s">
        <v>4727</v>
      </c>
      <c r="D518" s="27">
        <v>40.799999999999997</v>
      </c>
      <c r="E518" s="28">
        <v>500</v>
      </c>
      <c r="F518" s="29">
        <v>2.7839999999999998</v>
      </c>
      <c r="G518" s="29">
        <v>2.6190000000000002</v>
      </c>
      <c r="H518" s="30">
        <v>4.0000000000000001E-3</v>
      </c>
      <c r="I518" s="31">
        <v>6.61</v>
      </c>
      <c r="J518" s="31">
        <v>6.62</v>
      </c>
      <c r="K518" s="31">
        <v>3.26</v>
      </c>
      <c r="L518" s="31">
        <v>3.43</v>
      </c>
      <c r="M518" s="28">
        <v>1224</v>
      </c>
      <c r="N518" s="31">
        <v>0.18</v>
      </c>
      <c r="O518" s="31">
        <v>0.6</v>
      </c>
      <c r="P518" s="28">
        <v>3700</v>
      </c>
      <c r="Q518" s="31">
        <v>0.31</v>
      </c>
      <c r="R518" s="31">
        <v>0.83</v>
      </c>
      <c r="S518" s="28">
        <v>8990</v>
      </c>
      <c r="T518" s="31">
        <v>0.5</v>
      </c>
      <c r="U518" s="31">
        <v>1.06</v>
      </c>
      <c r="V518" s="28">
        <v>17981</v>
      </c>
      <c r="W518" s="31">
        <v>1.06</v>
      </c>
      <c r="X518" s="26" t="s">
        <v>25</v>
      </c>
    </row>
    <row r="519" spans="1:24">
      <c r="A519" s="26" t="s">
        <v>4727</v>
      </c>
      <c r="B519" s="26" t="s">
        <v>4727</v>
      </c>
      <c r="C519" s="26" t="s">
        <v>4728</v>
      </c>
      <c r="D519" s="27">
        <v>32.9</v>
      </c>
      <c r="E519" s="28">
        <v>500</v>
      </c>
      <c r="F519" s="29">
        <v>2.6080000000000001</v>
      </c>
      <c r="G519" s="29">
        <v>2.4550000000000001</v>
      </c>
      <c r="H519" s="30">
        <v>4.7000000000000002E-3</v>
      </c>
      <c r="I519" s="31">
        <v>6.62</v>
      </c>
      <c r="J519" s="31">
        <v>6.64</v>
      </c>
      <c r="K519" s="31">
        <v>3.44</v>
      </c>
      <c r="L519" s="31">
        <v>3.61</v>
      </c>
      <c r="M519" s="28">
        <v>1224</v>
      </c>
      <c r="N519" s="31">
        <v>0.17</v>
      </c>
      <c r="O519" s="31">
        <v>0.64</v>
      </c>
      <c r="P519" s="28">
        <v>3700</v>
      </c>
      <c r="Q519" s="31">
        <v>0.3</v>
      </c>
      <c r="R519" s="31">
        <v>0.88</v>
      </c>
      <c r="S519" s="28">
        <v>9641</v>
      </c>
      <c r="T519" s="31">
        <v>0.5</v>
      </c>
      <c r="U519" s="31">
        <v>1.1399999999999999</v>
      </c>
      <c r="V519" s="28">
        <v>19281</v>
      </c>
      <c r="W519" s="31">
        <v>1.1399999999999999</v>
      </c>
      <c r="X519" s="26" t="s">
        <v>25</v>
      </c>
    </row>
    <row r="520" spans="1:24">
      <c r="A520" s="26" t="s">
        <v>4728</v>
      </c>
      <c r="B520" s="26" t="s">
        <v>4728</v>
      </c>
      <c r="C520" s="26" t="s">
        <v>4729</v>
      </c>
      <c r="D520" s="27">
        <v>38.799999999999997</v>
      </c>
      <c r="E520" s="28">
        <v>500</v>
      </c>
      <c r="F520" s="29">
        <v>2.456</v>
      </c>
      <c r="G520" s="29">
        <v>2.2949999999999999</v>
      </c>
      <c r="H520" s="30">
        <v>4.1000000000000003E-3</v>
      </c>
      <c r="I520" s="31">
        <v>6.64</v>
      </c>
      <c r="J520" s="31">
        <v>6.54</v>
      </c>
      <c r="K520" s="31">
        <v>3.61</v>
      </c>
      <c r="L520" s="31">
        <v>3.67</v>
      </c>
      <c r="M520" s="28">
        <v>1224</v>
      </c>
      <c r="N520" s="31">
        <v>0.18</v>
      </c>
      <c r="O520" s="31">
        <v>0.61</v>
      </c>
      <c r="P520" s="28">
        <v>3700</v>
      </c>
      <c r="Q520" s="31">
        <v>0.31</v>
      </c>
      <c r="R520" s="31">
        <v>0.84</v>
      </c>
      <c r="S520" s="28">
        <v>9107</v>
      </c>
      <c r="T520" s="31">
        <v>0.5</v>
      </c>
      <c r="U520" s="31">
        <v>1.07</v>
      </c>
      <c r="V520" s="28">
        <v>18213</v>
      </c>
      <c r="W520" s="31">
        <v>1.07</v>
      </c>
      <c r="X520" s="26" t="s">
        <v>25</v>
      </c>
    </row>
    <row r="521" spans="1:24">
      <c r="A521" s="26" t="s">
        <v>4730</v>
      </c>
      <c r="B521" s="26" t="s">
        <v>4730</v>
      </c>
      <c r="C521" s="26" t="s">
        <v>4729</v>
      </c>
      <c r="D521" s="27">
        <v>53.5</v>
      </c>
      <c r="E521" s="28">
        <v>300</v>
      </c>
      <c r="F521" s="29">
        <v>3.2429999999999999</v>
      </c>
      <c r="G521" s="29">
        <v>2.8620000000000001</v>
      </c>
      <c r="H521" s="30">
        <v>7.1000000000000004E-3</v>
      </c>
      <c r="I521" s="31">
        <v>6.6</v>
      </c>
      <c r="J521" s="31">
        <v>6.54</v>
      </c>
      <c r="K521" s="31">
        <v>3</v>
      </c>
      <c r="L521" s="31">
        <v>3.32</v>
      </c>
      <c r="M521" s="28">
        <v>43</v>
      </c>
      <c r="N521" s="31">
        <v>0.06</v>
      </c>
      <c r="O521" s="31">
        <v>0.28999999999999998</v>
      </c>
      <c r="P521" s="28">
        <v>161</v>
      </c>
      <c r="Q521" s="31">
        <v>0.11</v>
      </c>
      <c r="R521" s="31">
        <v>0.43</v>
      </c>
      <c r="S521" s="28">
        <v>3054</v>
      </c>
      <c r="T521" s="31">
        <v>0.5</v>
      </c>
      <c r="U521" s="31">
        <v>1</v>
      </c>
      <c r="V521" s="28">
        <v>6107</v>
      </c>
      <c r="W521" s="31">
        <v>1</v>
      </c>
      <c r="X521" s="26" t="s">
        <v>24</v>
      </c>
    </row>
    <row r="522" spans="1:24">
      <c r="A522" s="26" t="s">
        <v>4729</v>
      </c>
      <c r="B522" s="26" t="s">
        <v>4729</v>
      </c>
      <c r="C522" s="26" t="s">
        <v>4731</v>
      </c>
      <c r="D522" s="27">
        <v>47</v>
      </c>
      <c r="E522" s="28">
        <v>500</v>
      </c>
      <c r="F522" s="29">
        <v>2.3090000000000002</v>
      </c>
      <c r="G522" s="29">
        <v>2.1110000000000002</v>
      </c>
      <c r="H522" s="30">
        <v>4.1999999999999997E-3</v>
      </c>
      <c r="I522" s="31">
        <v>6.54</v>
      </c>
      <c r="J522" s="31">
        <v>6.51</v>
      </c>
      <c r="K522" s="31">
        <v>3.66</v>
      </c>
      <c r="L522" s="31">
        <v>3.83</v>
      </c>
      <c r="M522" s="28">
        <v>1319</v>
      </c>
      <c r="N522" s="31">
        <v>0.18</v>
      </c>
      <c r="O522" s="31">
        <v>0.63</v>
      </c>
      <c r="P522" s="28">
        <v>3953</v>
      </c>
      <c r="Q522" s="31">
        <v>0.32</v>
      </c>
      <c r="R522" s="31">
        <v>0.86</v>
      </c>
      <c r="S522" s="28">
        <v>9176</v>
      </c>
      <c r="T522" s="31">
        <v>0.5</v>
      </c>
      <c r="U522" s="31">
        <v>1.08</v>
      </c>
      <c r="V522" s="28">
        <v>18352</v>
      </c>
      <c r="W522" s="31">
        <v>1.08</v>
      </c>
      <c r="X522" s="26" t="s">
        <v>25</v>
      </c>
    </row>
    <row r="523" spans="1:24">
      <c r="A523" s="26" t="s">
        <v>4731</v>
      </c>
      <c r="B523" s="26" t="s">
        <v>4731</v>
      </c>
      <c r="C523" s="26" t="s">
        <v>4732</v>
      </c>
      <c r="D523" s="27">
        <v>58.8</v>
      </c>
      <c r="E523" s="28">
        <v>500</v>
      </c>
      <c r="F523" s="29">
        <v>2.133</v>
      </c>
      <c r="G523" s="29">
        <v>1.8919999999999999</v>
      </c>
      <c r="H523" s="30">
        <v>4.1000000000000003E-3</v>
      </c>
      <c r="I523" s="31">
        <v>6.51</v>
      </c>
      <c r="J523" s="31">
        <v>6.83</v>
      </c>
      <c r="K523" s="31">
        <v>3.81</v>
      </c>
      <c r="L523" s="31">
        <v>4.37</v>
      </c>
      <c r="M523" s="28">
        <v>1319</v>
      </c>
      <c r="N523" s="31">
        <v>0.18</v>
      </c>
      <c r="O523" s="31">
        <v>0.62</v>
      </c>
      <c r="P523" s="28">
        <v>3953</v>
      </c>
      <c r="Q523" s="31">
        <v>0.32</v>
      </c>
      <c r="R523" s="31">
        <v>0.85</v>
      </c>
      <c r="S523" s="28">
        <v>9051</v>
      </c>
      <c r="T523" s="31">
        <v>0.5</v>
      </c>
      <c r="U523" s="31">
        <v>1.07</v>
      </c>
      <c r="V523" s="28">
        <v>18101</v>
      </c>
      <c r="W523" s="31">
        <v>1.07</v>
      </c>
      <c r="X523" s="26" t="s">
        <v>25</v>
      </c>
    </row>
    <row r="524" spans="1:24">
      <c r="A524" s="26" t="s">
        <v>4733</v>
      </c>
      <c r="B524" s="26" t="s">
        <v>4733</v>
      </c>
      <c r="C524" s="26" t="s">
        <v>4734</v>
      </c>
      <c r="D524" s="27">
        <v>48.1</v>
      </c>
      <c r="E524" s="28">
        <v>300</v>
      </c>
      <c r="F524" s="29">
        <v>3.8460000000000001</v>
      </c>
      <c r="G524" s="29">
        <v>3.452</v>
      </c>
      <c r="H524" s="30">
        <v>8.2000000000000007E-3</v>
      </c>
      <c r="I524" s="31">
        <v>6.53</v>
      </c>
      <c r="J524" s="31">
        <v>6.68</v>
      </c>
      <c r="K524" s="31">
        <v>2.3199999999999998</v>
      </c>
      <c r="L524" s="31">
        <v>2.87</v>
      </c>
      <c r="M524" s="28">
        <v>114</v>
      </c>
      <c r="N524" s="31">
        <v>0.09</v>
      </c>
      <c r="O524" s="31">
        <v>0.41</v>
      </c>
      <c r="P524" s="28">
        <v>414</v>
      </c>
      <c r="Q524" s="31">
        <v>0.17</v>
      </c>
      <c r="R524" s="31">
        <v>0.6</v>
      </c>
      <c r="S524" s="28">
        <v>3277</v>
      </c>
      <c r="T524" s="31">
        <v>0.5</v>
      </c>
      <c r="U524" s="31">
        <v>1.07</v>
      </c>
      <c r="V524" s="28">
        <v>6553</v>
      </c>
      <c r="W524" s="31">
        <v>1.07</v>
      </c>
      <c r="X524" s="26" t="s">
        <v>25</v>
      </c>
    </row>
    <row r="525" spans="1:24">
      <c r="A525" s="26" t="s">
        <v>4734</v>
      </c>
      <c r="B525" s="26" t="s">
        <v>4734</v>
      </c>
      <c r="C525" s="26" t="s">
        <v>4735</v>
      </c>
      <c r="D525" s="27">
        <v>35.5</v>
      </c>
      <c r="E525" s="28">
        <v>300</v>
      </c>
      <c r="F525" s="29">
        <v>3.4420000000000002</v>
      </c>
      <c r="G525" s="29">
        <v>3.1560000000000001</v>
      </c>
      <c r="H525" s="30">
        <v>8.0999999999999996E-3</v>
      </c>
      <c r="I525" s="31">
        <v>6.68</v>
      </c>
      <c r="J525" s="31">
        <v>6.84</v>
      </c>
      <c r="K525" s="31">
        <v>2.88</v>
      </c>
      <c r="L525" s="31">
        <v>3.32</v>
      </c>
      <c r="M525" s="28">
        <v>114</v>
      </c>
      <c r="N525" s="31">
        <v>0.09</v>
      </c>
      <c r="O525" s="31">
        <v>0.4</v>
      </c>
      <c r="P525" s="28">
        <v>414</v>
      </c>
      <c r="Q525" s="31">
        <v>0.17</v>
      </c>
      <c r="R525" s="31">
        <v>0.6</v>
      </c>
      <c r="S525" s="28">
        <v>3250</v>
      </c>
      <c r="T525" s="31">
        <v>0.5</v>
      </c>
      <c r="U525" s="31">
        <v>1.06</v>
      </c>
      <c r="V525" s="28">
        <v>6499</v>
      </c>
      <c r="W525" s="31">
        <v>1.06</v>
      </c>
      <c r="X525" s="26" t="s">
        <v>25</v>
      </c>
    </row>
    <row r="526" spans="1:24">
      <c r="A526" s="26" t="s">
        <v>4735</v>
      </c>
      <c r="B526" s="26" t="s">
        <v>4735</v>
      </c>
      <c r="C526" s="26" t="s">
        <v>4736</v>
      </c>
      <c r="D526" s="27">
        <v>13.6</v>
      </c>
      <c r="E526" s="28">
        <v>300</v>
      </c>
      <c r="F526" s="29">
        <v>3.1509999999999998</v>
      </c>
      <c r="G526" s="29">
        <v>3.0590000000000002</v>
      </c>
      <c r="H526" s="30">
        <v>6.7999999999999996E-3</v>
      </c>
      <c r="I526" s="31">
        <v>6.84</v>
      </c>
      <c r="J526" s="31">
        <v>6.79</v>
      </c>
      <c r="K526" s="31">
        <v>3.33</v>
      </c>
      <c r="L526" s="31">
        <v>3.37</v>
      </c>
      <c r="M526" s="28">
        <v>114</v>
      </c>
      <c r="N526" s="31">
        <v>0.1</v>
      </c>
      <c r="O526" s="31">
        <v>0.38</v>
      </c>
      <c r="P526" s="28">
        <v>414</v>
      </c>
      <c r="Q526" s="31">
        <v>0.18</v>
      </c>
      <c r="R526" s="31">
        <v>0.56000000000000005</v>
      </c>
      <c r="S526" s="28">
        <v>2978</v>
      </c>
      <c r="T526" s="31">
        <v>0.5</v>
      </c>
      <c r="U526" s="31">
        <v>0.98</v>
      </c>
      <c r="V526" s="28">
        <v>5956</v>
      </c>
      <c r="W526" s="31">
        <v>0.98</v>
      </c>
      <c r="X526" s="26" t="s">
        <v>25</v>
      </c>
    </row>
    <row r="527" spans="1:24">
      <c r="A527" s="26" t="s">
        <v>4736</v>
      </c>
      <c r="B527" s="26" t="s">
        <v>4736</v>
      </c>
      <c r="C527" s="26" t="s">
        <v>4737</v>
      </c>
      <c r="D527" s="27">
        <v>29</v>
      </c>
      <c r="E527" s="28">
        <v>300</v>
      </c>
      <c r="F527" s="29">
        <v>3.0590000000000002</v>
      </c>
      <c r="G527" s="29">
        <v>2.8719999999999999</v>
      </c>
      <c r="H527" s="30">
        <v>6.4000000000000003E-3</v>
      </c>
      <c r="I527" s="31">
        <v>6.79</v>
      </c>
      <c r="J527" s="31">
        <v>6.79</v>
      </c>
      <c r="K527" s="31">
        <v>3.37</v>
      </c>
      <c r="L527" s="31">
        <v>3.56</v>
      </c>
      <c r="M527" s="28">
        <v>235</v>
      </c>
      <c r="N527" s="31">
        <v>0.14000000000000001</v>
      </c>
      <c r="O527" s="31">
        <v>0.47</v>
      </c>
      <c r="P527" s="28">
        <v>820</v>
      </c>
      <c r="Q527" s="31">
        <v>0.25</v>
      </c>
      <c r="R527" s="31">
        <v>0.67</v>
      </c>
      <c r="S527" s="28">
        <v>2907</v>
      </c>
      <c r="T527" s="31">
        <v>0.5</v>
      </c>
      <c r="U527" s="31">
        <v>0.95</v>
      </c>
      <c r="V527" s="28">
        <v>5815</v>
      </c>
      <c r="W527" s="31">
        <v>0.95</v>
      </c>
      <c r="X527" s="26" t="s">
        <v>25</v>
      </c>
    </row>
    <row r="528" spans="1:24">
      <c r="A528" s="26" t="s">
        <v>4737</v>
      </c>
      <c r="B528" s="26" t="s">
        <v>4737</v>
      </c>
      <c r="C528" s="26" t="s">
        <v>4738</v>
      </c>
      <c r="D528" s="27">
        <v>35.299999999999997</v>
      </c>
      <c r="E528" s="28">
        <v>300</v>
      </c>
      <c r="F528" s="29">
        <v>2.8980000000000001</v>
      </c>
      <c r="G528" s="29">
        <v>2.6429999999999998</v>
      </c>
      <c r="H528" s="30">
        <v>7.1999999999999998E-3</v>
      </c>
      <c r="I528" s="31">
        <v>6.79</v>
      </c>
      <c r="J528" s="31">
        <v>6.77</v>
      </c>
      <c r="K528" s="31">
        <v>3.53</v>
      </c>
      <c r="L528" s="31">
        <v>3.77</v>
      </c>
      <c r="M528" s="28">
        <v>235</v>
      </c>
      <c r="N528" s="31">
        <v>0.13</v>
      </c>
      <c r="O528" s="31">
        <v>0.48</v>
      </c>
      <c r="P528" s="28">
        <v>820</v>
      </c>
      <c r="Q528" s="31">
        <v>0.25</v>
      </c>
      <c r="R528" s="31">
        <v>0.7</v>
      </c>
      <c r="S528" s="28">
        <v>3077</v>
      </c>
      <c r="T528" s="31">
        <v>0.5</v>
      </c>
      <c r="U528" s="31">
        <v>1.01</v>
      </c>
      <c r="V528" s="28">
        <v>6154</v>
      </c>
      <c r="W528" s="31">
        <v>1.01</v>
      </c>
      <c r="X528" s="26" t="s">
        <v>25</v>
      </c>
    </row>
    <row r="529" spans="1:24">
      <c r="A529" s="26" t="s">
        <v>4738</v>
      </c>
      <c r="B529" s="26" t="s">
        <v>4738</v>
      </c>
      <c r="C529" s="26" t="s">
        <v>4739</v>
      </c>
      <c r="D529" s="27">
        <v>26.6</v>
      </c>
      <c r="E529" s="28">
        <v>300</v>
      </c>
      <c r="F529" s="29">
        <v>2.6440000000000001</v>
      </c>
      <c r="G529" s="29">
        <v>2.4889999999999999</v>
      </c>
      <c r="H529" s="30">
        <v>5.7999999999999996E-3</v>
      </c>
      <c r="I529" s="31">
        <v>6.77</v>
      </c>
      <c r="J529" s="31">
        <v>6.75</v>
      </c>
      <c r="K529" s="31">
        <v>3.77</v>
      </c>
      <c r="L529" s="31">
        <v>3.9</v>
      </c>
      <c r="M529" s="28">
        <v>235</v>
      </c>
      <c r="N529" s="31">
        <v>0.14000000000000001</v>
      </c>
      <c r="O529" s="31">
        <v>0.45</v>
      </c>
      <c r="P529" s="28">
        <v>820</v>
      </c>
      <c r="Q529" s="31">
        <v>0.26</v>
      </c>
      <c r="R529" s="31">
        <v>0.65</v>
      </c>
      <c r="S529" s="28">
        <v>2764</v>
      </c>
      <c r="T529" s="31">
        <v>0.5</v>
      </c>
      <c r="U529" s="31">
        <v>0.91</v>
      </c>
      <c r="V529" s="28">
        <v>5527</v>
      </c>
      <c r="W529" s="31">
        <v>0.91</v>
      </c>
      <c r="X529" s="26" t="s">
        <v>25</v>
      </c>
    </row>
    <row r="530" spans="1:24">
      <c r="A530" s="26" t="s">
        <v>4739</v>
      </c>
      <c r="B530" s="26" t="s">
        <v>4739</v>
      </c>
      <c r="C530" s="26" t="s">
        <v>4740</v>
      </c>
      <c r="D530" s="27">
        <v>39.1</v>
      </c>
      <c r="E530" s="28">
        <v>300</v>
      </c>
      <c r="F530" s="29">
        <v>2.4820000000000002</v>
      </c>
      <c r="G530" s="29">
        <v>2.226</v>
      </c>
      <c r="H530" s="30">
        <v>6.4999999999999997E-3</v>
      </c>
      <c r="I530" s="31">
        <v>6.75</v>
      </c>
      <c r="J530" s="31">
        <v>6.77</v>
      </c>
      <c r="K530" s="31">
        <v>3.91</v>
      </c>
      <c r="L530" s="31">
        <v>4.1900000000000004</v>
      </c>
      <c r="M530" s="28">
        <v>235</v>
      </c>
      <c r="N530" s="31">
        <v>0.14000000000000001</v>
      </c>
      <c r="O530" s="31">
        <v>0.47</v>
      </c>
      <c r="P530" s="28">
        <v>820</v>
      </c>
      <c r="Q530" s="31">
        <v>0.25</v>
      </c>
      <c r="R530" s="31">
        <v>0.68</v>
      </c>
      <c r="S530" s="28">
        <v>2930</v>
      </c>
      <c r="T530" s="31">
        <v>0.5</v>
      </c>
      <c r="U530" s="31">
        <v>0.96</v>
      </c>
      <c r="V530" s="28">
        <v>5859</v>
      </c>
      <c r="W530" s="31">
        <v>0.96</v>
      </c>
      <c r="X530" s="26" t="s">
        <v>25</v>
      </c>
    </row>
    <row r="531" spans="1:24">
      <c r="A531" s="26" t="s">
        <v>4740</v>
      </c>
      <c r="B531" s="26" t="s">
        <v>4740</v>
      </c>
      <c r="C531" s="26" t="s">
        <v>4732</v>
      </c>
      <c r="D531" s="27">
        <v>24.5</v>
      </c>
      <c r="E531" s="28">
        <v>300</v>
      </c>
      <c r="F531" s="29">
        <v>2.2120000000000002</v>
      </c>
      <c r="G531" s="29">
        <v>2.0539999999999998</v>
      </c>
      <c r="H531" s="30">
        <v>6.4000000000000003E-3</v>
      </c>
      <c r="I531" s="31">
        <v>6.77</v>
      </c>
      <c r="J531" s="31">
        <v>6.83</v>
      </c>
      <c r="K531" s="31">
        <v>4.2</v>
      </c>
      <c r="L531" s="31">
        <v>4.42</v>
      </c>
      <c r="M531" s="28">
        <v>235</v>
      </c>
      <c r="N531" s="31">
        <v>0.14000000000000001</v>
      </c>
      <c r="O531" s="31">
        <v>0.47</v>
      </c>
      <c r="P531" s="28">
        <v>820</v>
      </c>
      <c r="Q531" s="31">
        <v>0.25</v>
      </c>
      <c r="R531" s="31">
        <v>0.67</v>
      </c>
      <c r="S531" s="28">
        <v>2907</v>
      </c>
      <c r="T531" s="31">
        <v>0.5</v>
      </c>
      <c r="U531" s="31">
        <v>0.95</v>
      </c>
      <c r="V531" s="28">
        <v>5815</v>
      </c>
      <c r="W531" s="31">
        <v>0.95</v>
      </c>
      <c r="X531" s="26" t="s">
        <v>25</v>
      </c>
    </row>
    <row r="532" spans="1:24">
      <c r="A532" s="26" t="s">
        <v>4732</v>
      </c>
      <c r="B532" s="26" t="s">
        <v>4732</v>
      </c>
      <c r="C532" s="26" t="s">
        <v>4741</v>
      </c>
      <c r="D532" s="27">
        <v>37.5</v>
      </c>
      <c r="E532" s="28">
        <v>500</v>
      </c>
      <c r="F532" s="29">
        <v>1.8939999999999999</v>
      </c>
      <c r="G532" s="29">
        <v>1.734</v>
      </c>
      <c r="H532" s="30">
        <v>4.3E-3</v>
      </c>
      <c r="I532" s="31">
        <v>6.83</v>
      </c>
      <c r="J532" s="31">
        <v>7.01</v>
      </c>
      <c r="K532" s="31">
        <v>4.37</v>
      </c>
      <c r="L532" s="31">
        <v>4.7</v>
      </c>
      <c r="M532" s="28">
        <v>1618</v>
      </c>
      <c r="N532" s="31">
        <v>0.2</v>
      </c>
      <c r="O532" s="31">
        <v>0.67</v>
      </c>
      <c r="P532" s="28">
        <v>4734</v>
      </c>
      <c r="Q532" s="31">
        <v>0.35</v>
      </c>
      <c r="R532" s="31">
        <v>0.91</v>
      </c>
      <c r="S532" s="28">
        <v>9234</v>
      </c>
      <c r="T532" s="31">
        <v>0.5</v>
      </c>
      <c r="U532" s="31">
        <v>1.0900000000000001</v>
      </c>
      <c r="V532" s="28">
        <v>18469</v>
      </c>
      <c r="W532" s="31">
        <v>1.0900000000000001</v>
      </c>
      <c r="X532" s="26" t="s">
        <v>25</v>
      </c>
    </row>
    <row r="533" spans="1:24">
      <c r="A533" s="26" t="s">
        <v>4741</v>
      </c>
      <c r="B533" s="26" t="s">
        <v>4741</v>
      </c>
      <c r="C533" s="26" t="s">
        <v>4742</v>
      </c>
      <c r="D533" s="27">
        <v>35.5</v>
      </c>
      <c r="E533" s="28">
        <v>500</v>
      </c>
      <c r="F533" s="29">
        <v>1.766</v>
      </c>
      <c r="G533" s="29">
        <v>1.587</v>
      </c>
      <c r="H533" s="30">
        <v>5.0000000000000001E-3</v>
      </c>
      <c r="I533" s="31">
        <v>7.01</v>
      </c>
      <c r="J533" s="31">
        <v>7.08</v>
      </c>
      <c r="K533" s="31">
        <v>4.67</v>
      </c>
      <c r="L533" s="31">
        <v>4.92</v>
      </c>
      <c r="M533" s="28">
        <v>1618</v>
      </c>
      <c r="N533" s="31">
        <v>0.19</v>
      </c>
      <c r="O533" s="31">
        <v>0.71</v>
      </c>
      <c r="P533" s="28">
        <v>4734</v>
      </c>
      <c r="Q533" s="31">
        <v>0.33</v>
      </c>
      <c r="R533" s="31">
        <v>0.97</v>
      </c>
      <c r="S533" s="28">
        <v>10039</v>
      </c>
      <c r="T533" s="31">
        <v>0.5</v>
      </c>
      <c r="U533" s="31">
        <v>1.18</v>
      </c>
      <c r="V533" s="28">
        <v>20077</v>
      </c>
      <c r="W533" s="31">
        <v>1.18</v>
      </c>
      <c r="X533" s="26" t="s">
        <v>25</v>
      </c>
    </row>
    <row r="534" spans="1:24">
      <c r="A534" s="26" t="s">
        <v>4742</v>
      </c>
      <c r="B534" s="26" t="s">
        <v>4742</v>
      </c>
      <c r="C534" s="26" t="s">
        <v>4743</v>
      </c>
      <c r="D534" s="27">
        <v>29.4</v>
      </c>
      <c r="E534" s="28">
        <v>500</v>
      </c>
      <c r="F534" s="29">
        <v>1.589</v>
      </c>
      <c r="G534" s="29">
        <v>1.462</v>
      </c>
      <c r="H534" s="30">
        <v>4.3E-3</v>
      </c>
      <c r="I534" s="31">
        <v>7.08</v>
      </c>
      <c r="J534" s="31">
        <v>7.02</v>
      </c>
      <c r="K534" s="31">
        <v>4.92</v>
      </c>
      <c r="L534" s="31">
        <v>4.99</v>
      </c>
      <c r="M534" s="28">
        <v>1618</v>
      </c>
      <c r="N534" s="31">
        <v>0.2</v>
      </c>
      <c r="O534" s="31">
        <v>0.67</v>
      </c>
      <c r="P534" s="28">
        <v>4734</v>
      </c>
      <c r="Q534" s="31">
        <v>0.34</v>
      </c>
      <c r="R534" s="31">
        <v>0.92</v>
      </c>
      <c r="S534" s="28">
        <v>9292</v>
      </c>
      <c r="T534" s="31">
        <v>0.5</v>
      </c>
      <c r="U534" s="31">
        <v>1.1000000000000001</v>
      </c>
      <c r="V534" s="28">
        <v>18583</v>
      </c>
      <c r="W534" s="31">
        <v>1.1000000000000001</v>
      </c>
      <c r="X534" s="26" t="s">
        <v>25</v>
      </c>
    </row>
    <row r="535" spans="1:24">
      <c r="A535" s="26" t="s">
        <v>4743</v>
      </c>
      <c r="B535" s="26" t="s">
        <v>4743</v>
      </c>
      <c r="C535" s="26" t="s">
        <v>4744</v>
      </c>
      <c r="D535" s="27">
        <v>46.3</v>
      </c>
      <c r="E535" s="28">
        <v>500</v>
      </c>
      <c r="F535" s="29">
        <v>1.472</v>
      </c>
      <c r="G535" s="29">
        <v>1.2949999999999999</v>
      </c>
      <c r="H535" s="30">
        <v>3.8E-3</v>
      </c>
      <c r="I535" s="31">
        <v>7.02</v>
      </c>
      <c r="J535" s="31">
        <v>6.98</v>
      </c>
      <c r="K535" s="31">
        <v>4.9800000000000004</v>
      </c>
      <c r="L535" s="31">
        <v>5.1100000000000003</v>
      </c>
      <c r="M535" s="28">
        <v>1618</v>
      </c>
      <c r="N535" s="31">
        <v>0.21</v>
      </c>
      <c r="O535" s="31">
        <v>0.64</v>
      </c>
      <c r="P535" s="28">
        <v>4734</v>
      </c>
      <c r="Q535" s="31">
        <v>0.36</v>
      </c>
      <c r="R535" s="31">
        <v>0.88</v>
      </c>
      <c r="S535" s="28">
        <v>8741</v>
      </c>
      <c r="T535" s="31">
        <v>0.5</v>
      </c>
      <c r="U535" s="31">
        <v>1.03</v>
      </c>
      <c r="V535" s="28">
        <v>17482</v>
      </c>
      <c r="W535" s="31">
        <v>1.03</v>
      </c>
      <c r="X535" s="26" t="s">
        <v>25</v>
      </c>
    </row>
    <row r="536" spans="1:24">
      <c r="A536" s="26" t="s">
        <v>4745</v>
      </c>
      <c r="B536" s="26" t="s">
        <v>4745</v>
      </c>
      <c r="C536" s="26" t="s">
        <v>4746</v>
      </c>
      <c r="D536" s="27">
        <v>49.3</v>
      </c>
      <c r="E536" s="28">
        <v>300</v>
      </c>
      <c r="F536" s="29">
        <v>3.3959999999999999</v>
      </c>
      <c r="G536" s="29">
        <v>2.8919999999999999</v>
      </c>
      <c r="H536" s="30">
        <v>1.0200000000000001E-2</v>
      </c>
      <c r="I536" s="31">
        <v>6.71</v>
      </c>
      <c r="J536" s="31">
        <v>6.72</v>
      </c>
      <c r="K536" s="31">
        <v>2.95</v>
      </c>
      <c r="L536" s="31">
        <v>3.47</v>
      </c>
      <c r="M536" s="28">
        <v>148</v>
      </c>
      <c r="N536" s="31">
        <v>0.1</v>
      </c>
      <c r="O536" s="31">
        <v>0.48</v>
      </c>
      <c r="P536" s="28">
        <v>532</v>
      </c>
      <c r="Q536" s="31">
        <v>0.18</v>
      </c>
      <c r="R536" s="31">
        <v>0.7</v>
      </c>
      <c r="S536" s="28">
        <v>3661</v>
      </c>
      <c r="T536" s="31">
        <v>0.5</v>
      </c>
      <c r="U536" s="31">
        <v>1.2</v>
      </c>
      <c r="V536" s="28">
        <v>7321</v>
      </c>
      <c r="W536" s="31">
        <v>1.2</v>
      </c>
      <c r="X536" s="26" t="s">
        <v>25</v>
      </c>
    </row>
    <row r="537" spans="1:24">
      <c r="A537" s="26" t="s">
        <v>4746</v>
      </c>
      <c r="B537" s="26" t="s">
        <v>4746</v>
      </c>
      <c r="C537" s="26" t="s">
        <v>4747</v>
      </c>
      <c r="D537" s="27">
        <v>26.9</v>
      </c>
      <c r="E537" s="28">
        <v>300</v>
      </c>
      <c r="F537" s="29">
        <v>2.8889999999999998</v>
      </c>
      <c r="G537" s="29">
        <v>2.6030000000000002</v>
      </c>
      <c r="H537" s="30">
        <v>1.06E-2</v>
      </c>
      <c r="I537" s="31">
        <v>6.72</v>
      </c>
      <c r="J537" s="31">
        <v>6.66</v>
      </c>
      <c r="K537" s="31">
        <v>3.47</v>
      </c>
      <c r="L537" s="31">
        <v>3.7</v>
      </c>
      <c r="M537" s="28">
        <v>148</v>
      </c>
      <c r="N537" s="31">
        <v>0.1</v>
      </c>
      <c r="O537" s="31">
        <v>0.48</v>
      </c>
      <c r="P537" s="28">
        <v>532</v>
      </c>
      <c r="Q537" s="31">
        <v>0.18</v>
      </c>
      <c r="R537" s="31">
        <v>0.71</v>
      </c>
      <c r="S537" s="28">
        <v>3733</v>
      </c>
      <c r="T537" s="31">
        <v>0.5</v>
      </c>
      <c r="U537" s="31">
        <v>1.22</v>
      </c>
      <c r="V537" s="28">
        <v>7466</v>
      </c>
      <c r="W537" s="31">
        <v>1.22</v>
      </c>
      <c r="X537" s="26" t="s">
        <v>25</v>
      </c>
    </row>
    <row r="538" spans="1:24">
      <c r="A538" s="26" t="s">
        <v>4747</v>
      </c>
      <c r="B538" s="26" t="s">
        <v>4747</v>
      </c>
      <c r="C538" s="26" t="s">
        <v>4744</v>
      </c>
      <c r="D538" s="27">
        <v>32.799999999999997</v>
      </c>
      <c r="E538" s="28">
        <v>300</v>
      </c>
      <c r="F538" s="29">
        <v>2.6120000000000001</v>
      </c>
      <c r="G538" s="29">
        <v>2.286</v>
      </c>
      <c r="H538" s="30">
        <v>9.9000000000000008E-3</v>
      </c>
      <c r="I538" s="31">
        <v>6.66</v>
      </c>
      <c r="J538" s="31">
        <v>6.98</v>
      </c>
      <c r="K538" s="31">
        <v>3.69</v>
      </c>
      <c r="L538" s="31">
        <v>4.34</v>
      </c>
      <c r="M538" s="28">
        <v>148</v>
      </c>
      <c r="N538" s="31">
        <v>0.1</v>
      </c>
      <c r="O538" s="31">
        <v>0.47</v>
      </c>
      <c r="P538" s="28">
        <v>532</v>
      </c>
      <c r="Q538" s="31">
        <v>0.18</v>
      </c>
      <c r="R538" s="31">
        <v>0.69</v>
      </c>
      <c r="S538" s="28">
        <v>3609</v>
      </c>
      <c r="T538" s="31">
        <v>0.5</v>
      </c>
      <c r="U538" s="31">
        <v>1.18</v>
      </c>
      <c r="V538" s="28">
        <v>7219</v>
      </c>
      <c r="W538" s="31">
        <v>1.18</v>
      </c>
      <c r="X538" s="26" t="s">
        <v>25</v>
      </c>
    </row>
    <row r="539" spans="1:24">
      <c r="A539" s="26" t="s">
        <v>4744</v>
      </c>
      <c r="B539" s="26" t="s">
        <v>4744</v>
      </c>
      <c r="C539" s="26" t="s">
        <v>4748</v>
      </c>
      <c r="D539" s="27">
        <v>50</v>
      </c>
      <c r="E539" s="28">
        <v>500</v>
      </c>
      <c r="F539" s="29">
        <v>1.28</v>
      </c>
      <c r="G539" s="29">
        <v>1.0840000000000001</v>
      </c>
      <c r="H539" s="30">
        <v>3.8999999999999998E-3</v>
      </c>
      <c r="I539" s="31">
        <v>6.98</v>
      </c>
      <c r="J539" s="31">
        <v>6.74</v>
      </c>
      <c r="K539" s="31">
        <v>5.13</v>
      </c>
      <c r="L539" s="31">
        <v>5.09</v>
      </c>
      <c r="M539" s="28">
        <v>1824</v>
      </c>
      <c r="N539" s="31">
        <v>0.22</v>
      </c>
      <c r="O539" s="31">
        <v>0.67</v>
      </c>
      <c r="P539" s="28">
        <v>5259</v>
      </c>
      <c r="Q539" s="31">
        <v>0.37</v>
      </c>
      <c r="R539" s="31">
        <v>0.91</v>
      </c>
      <c r="S539" s="28">
        <v>8851</v>
      </c>
      <c r="T539" s="31">
        <v>0.5</v>
      </c>
      <c r="U539" s="31">
        <v>1.04</v>
      </c>
      <c r="V539" s="28">
        <v>17703</v>
      </c>
      <c r="W539" s="31">
        <v>1.04</v>
      </c>
      <c r="X539" s="26" t="s">
        <v>25</v>
      </c>
    </row>
    <row r="540" spans="1:24">
      <c r="A540" s="26" t="s">
        <v>4748</v>
      </c>
      <c r="B540" s="26" t="s">
        <v>4748</v>
      </c>
      <c r="C540" s="26" t="s">
        <v>4749</v>
      </c>
      <c r="D540" s="27">
        <v>46.8</v>
      </c>
      <c r="E540" s="28">
        <v>500</v>
      </c>
      <c r="F540" s="29">
        <v>7.3999999999999996E-2</v>
      </c>
      <c r="G540" s="29">
        <v>-0.123</v>
      </c>
      <c r="H540" s="30">
        <v>4.1999999999999997E-3</v>
      </c>
      <c r="I540" s="31">
        <v>6.74</v>
      </c>
      <c r="J540" s="31">
        <v>6.82</v>
      </c>
      <c r="K540" s="31">
        <v>6.1</v>
      </c>
      <c r="L540" s="31">
        <v>6.37</v>
      </c>
      <c r="M540" s="28">
        <v>1824</v>
      </c>
      <c r="N540" s="31">
        <v>0.21</v>
      </c>
      <c r="O540" s="31">
        <v>0.69</v>
      </c>
      <c r="P540" s="28">
        <v>5259</v>
      </c>
      <c r="Q540" s="31">
        <v>0.37</v>
      </c>
      <c r="R540" s="31">
        <v>0.93</v>
      </c>
      <c r="S540" s="28">
        <v>9172</v>
      </c>
      <c r="T540" s="31">
        <v>0.5</v>
      </c>
      <c r="U540" s="31">
        <v>1.08</v>
      </c>
      <c r="V540" s="28">
        <v>18344</v>
      </c>
      <c r="W540" s="31">
        <v>1.08</v>
      </c>
      <c r="X540" s="26" t="s">
        <v>25</v>
      </c>
    </row>
    <row r="541" spans="1:24">
      <c r="A541" s="26" t="s">
        <v>4749</v>
      </c>
      <c r="B541" s="26" t="s">
        <v>4749</v>
      </c>
      <c r="C541" s="26" t="s">
        <v>4750</v>
      </c>
      <c r="D541" s="27">
        <v>16.8</v>
      </c>
      <c r="E541" s="28">
        <v>500</v>
      </c>
      <c r="F541" s="29">
        <v>-1.117</v>
      </c>
      <c r="G541" s="29">
        <v>-1.1679999999999999</v>
      </c>
      <c r="H541" s="30">
        <v>3.0000000000000001E-3</v>
      </c>
      <c r="I541" s="31">
        <v>6.82</v>
      </c>
      <c r="J541" s="31">
        <v>6.89</v>
      </c>
      <c r="K541" s="31">
        <v>7.36</v>
      </c>
      <c r="L541" s="31">
        <v>7.49</v>
      </c>
      <c r="M541" s="28">
        <v>1858</v>
      </c>
      <c r="N541" s="31">
        <v>0.23</v>
      </c>
      <c r="O541" s="31">
        <v>0.62</v>
      </c>
      <c r="P541" s="28">
        <v>5346</v>
      </c>
      <c r="Q541" s="31">
        <v>0.4</v>
      </c>
      <c r="R541" s="31">
        <v>0.83</v>
      </c>
      <c r="S541" s="28">
        <v>7789</v>
      </c>
      <c r="T541" s="31">
        <v>0.5</v>
      </c>
      <c r="U541" s="31">
        <v>0.92</v>
      </c>
      <c r="V541" s="28">
        <v>15578</v>
      </c>
      <c r="W541" s="31">
        <v>0.92</v>
      </c>
      <c r="X541" s="26" t="s">
        <v>25</v>
      </c>
    </row>
    <row r="542" spans="1:24">
      <c r="A542" s="26" t="s">
        <v>4750</v>
      </c>
      <c r="B542" s="26" t="s">
        <v>4750</v>
      </c>
      <c r="C542" s="26" t="s">
        <v>4751</v>
      </c>
      <c r="D542" s="27">
        <v>45.4</v>
      </c>
      <c r="E542" s="28">
        <v>500</v>
      </c>
      <c r="F542" s="29">
        <v>-2.1819999999999999</v>
      </c>
      <c r="G542" s="29">
        <v>-2.3639999999999999</v>
      </c>
      <c r="H542" s="30">
        <v>4.0000000000000001E-3</v>
      </c>
      <c r="I542" s="31">
        <v>6.89</v>
      </c>
      <c r="J542" s="31">
        <v>6.87</v>
      </c>
      <c r="K542" s="31">
        <v>8.5</v>
      </c>
      <c r="L542" s="31">
        <v>8.66</v>
      </c>
      <c r="M542" s="28">
        <v>1858</v>
      </c>
      <c r="N542" s="31">
        <v>0.22</v>
      </c>
      <c r="O542" s="31">
        <v>0.68</v>
      </c>
      <c r="P542" s="28">
        <v>5346</v>
      </c>
      <c r="Q542" s="31">
        <v>0.37</v>
      </c>
      <c r="R542" s="31">
        <v>0.92</v>
      </c>
      <c r="S542" s="28">
        <v>8951</v>
      </c>
      <c r="T542" s="31">
        <v>0.5</v>
      </c>
      <c r="U542" s="31">
        <v>1.06</v>
      </c>
      <c r="V542" s="28">
        <v>17902</v>
      </c>
      <c r="W542" s="31">
        <v>1.06</v>
      </c>
      <c r="X542" s="26" t="s">
        <v>25</v>
      </c>
    </row>
    <row r="543" spans="1:24">
      <c r="A543" s="26" t="s">
        <v>4752</v>
      </c>
      <c r="B543" s="26" t="s">
        <v>4752</v>
      </c>
      <c r="C543" s="26" t="s">
        <v>4753</v>
      </c>
      <c r="D543" s="27">
        <v>50.1</v>
      </c>
      <c r="E543" s="28">
        <v>300</v>
      </c>
      <c r="F543" s="29">
        <v>3.0110000000000001</v>
      </c>
      <c r="G543" s="29">
        <v>2.488</v>
      </c>
      <c r="H543" s="30">
        <v>1.04E-2</v>
      </c>
      <c r="I543" s="31">
        <v>6.72</v>
      </c>
      <c r="J543" s="31">
        <v>6.81</v>
      </c>
      <c r="K543" s="31">
        <v>3.35</v>
      </c>
      <c r="L543" s="31">
        <v>3.97</v>
      </c>
      <c r="M543" s="28">
        <v>124</v>
      </c>
      <c r="N543" s="31">
        <v>0.09</v>
      </c>
      <c r="O543" s="31">
        <v>0.46</v>
      </c>
      <c r="P543" s="28">
        <v>450</v>
      </c>
      <c r="Q543" s="31">
        <v>0.17</v>
      </c>
      <c r="R543" s="31">
        <v>0.67</v>
      </c>
      <c r="S543" s="28">
        <v>3699</v>
      </c>
      <c r="T543" s="31">
        <v>0.5</v>
      </c>
      <c r="U543" s="31">
        <v>1.21</v>
      </c>
      <c r="V543" s="28">
        <v>7398</v>
      </c>
      <c r="W543" s="31">
        <v>1.21</v>
      </c>
      <c r="X543" s="26" t="s">
        <v>25</v>
      </c>
    </row>
    <row r="544" spans="1:24">
      <c r="A544" s="26" t="s">
        <v>4753</v>
      </c>
      <c r="B544" s="26" t="s">
        <v>4753</v>
      </c>
      <c r="C544" s="26" t="s">
        <v>4754</v>
      </c>
      <c r="D544" s="27">
        <v>66.400000000000006</v>
      </c>
      <c r="E544" s="28">
        <v>300</v>
      </c>
      <c r="F544" s="29">
        <v>2.496</v>
      </c>
      <c r="G544" s="29">
        <v>1.84</v>
      </c>
      <c r="H544" s="30">
        <v>9.9000000000000008E-3</v>
      </c>
      <c r="I544" s="31">
        <v>6.81</v>
      </c>
      <c r="J544" s="31">
        <v>6.7</v>
      </c>
      <c r="K544" s="31">
        <v>3.96</v>
      </c>
      <c r="L544" s="31">
        <v>4.5</v>
      </c>
      <c r="M544" s="28">
        <v>124</v>
      </c>
      <c r="N544" s="31">
        <v>0.09</v>
      </c>
      <c r="O544" s="31">
        <v>0.45</v>
      </c>
      <c r="P544" s="28">
        <v>450</v>
      </c>
      <c r="Q544" s="31">
        <v>0.17</v>
      </c>
      <c r="R544" s="31">
        <v>0.66</v>
      </c>
      <c r="S544" s="28">
        <v>3599</v>
      </c>
      <c r="T544" s="31">
        <v>0.5</v>
      </c>
      <c r="U544" s="31">
        <v>1.18</v>
      </c>
      <c r="V544" s="28">
        <v>7197</v>
      </c>
      <c r="W544" s="31">
        <v>1.18</v>
      </c>
      <c r="X544" s="26" t="s">
        <v>25</v>
      </c>
    </row>
    <row r="545" spans="1:24">
      <c r="A545" s="26" t="s">
        <v>4754</v>
      </c>
      <c r="B545" s="26" t="s">
        <v>4754</v>
      </c>
      <c r="C545" s="26" t="s">
        <v>4755</v>
      </c>
      <c r="D545" s="27">
        <v>33.299999999999997</v>
      </c>
      <c r="E545" s="28">
        <v>300</v>
      </c>
      <c r="F545" s="29">
        <v>1.8069999999999999</v>
      </c>
      <c r="G545" s="29">
        <v>1.476</v>
      </c>
      <c r="H545" s="30">
        <v>9.9000000000000008E-3</v>
      </c>
      <c r="I545" s="31">
        <v>6.7</v>
      </c>
      <c r="J545" s="31">
        <v>6.65</v>
      </c>
      <c r="K545" s="31">
        <v>4.53</v>
      </c>
      <c r="L545" s="31">
        <v>4.82</v>
      </c>
      <c r="M545" s="28">
        <v>193</v>
      </c>
      <c r="N545" s="31">
        <v>0.11</v>
      </c>
      <c r="O545" s="31">
        <v>0.51</v>
      </c>
      <c r="P545" s="28">
        <v>683</v>
      </c>
      <c r="Q545" s="31">
        <v>0.21</v>
      </c>
      <c r="R545" s="31">
        <v>0.74</v>
      </c>
      <c r="S545" s="28">
        <v>3610</v>
      </c>
      <c r="T545" s="31">
        <v>0.5</v>
      </c>
      <c r="U545" s="31">
        <v>1.18</v>
      </c>
      <c r="V545" s="28">
        <v>7219</v>
      </c>
      <c r="W545" s="31">
        <v>1.18</v>
      </c>
      <c r="X545" s="26" t="s">
        <v>25</v>
      </c>
    </row>
    <row r="546" spans="1:24">
      <c r="A546" s="26" t="s">
        <v>4756</v>
      </c>
      <c r="B546" s="26" t="s">
        <v>4756</v>
      </c>
      <c r="C546" s="26" t="s">
        <v>4757</v>
      </c>
      <c r="D546" s="27">
        <v>45</v>
      </c>
      <c r="E546" s="28">
        <v>300</v>
      </c>
      <c r="F546" s="29">
        <v>3.7559999999999998</v>
      </c>
      <c r="G546" s="29">
        <v>3.2970000000000002</v>
      </c>
      <c r="H546" s="30">
        <v>1.0200000000000001E-2</v>
      </c>
      <c r="I546" s="31">
        <v>6.73</v>
      </c>
      <c r="J546" s="31">
        <v>6.66</v>
      </c>
      <c r="K546" s="31">
        <v>2.61</v>
      </c>
      <c r="L546" s="31">
        <v>3</v>
      </c>
      <c r="M546" s="28">
        <v>86</v>
      </c>
      <c r="N546" s="31">
        <v>0.08</v>
      </c>
      <c r="O546" s="31">
        <v>0.4</v>
      </c>
      <c r="P546" s="28">
        <v>318</v>
      </c>
      <c r="Q546" s="31">
        <v>0.14000000000000001</v>
      </c>
      <c r="R546" s="31">
        <v>0.6</v>
      </c>
      <c r="S546" s="28">
        <v>3657</v>
      </c>
      <c r="T546" s="31">
        <v>0.5</v>
      </c>
      <c r="U546" s="31">
        <v>1.2</v>
      </c>
      <c r="V546" s="28">
        <v>7313</v>
      </c>
      <c r="W546" s="31">
        <v>1.2</v>
      </c>
      <c r="X546" s="26" t="s">
        <v>25</v>
      </c>
    </row>
    <row r="547" spans="1:24">
      <c r="A547" s="26" t="s">
        <v>4757</v>
      </c>
      <c r="B547" s="26" t="s">
        <v>4757</v>
      </c>
      <c r="C547" s="26" t="s">
        <v>4755</v>
      </c>
      <c r="D547" s="27">
        <v>32.799999999999997</v>
      </c>
      <c r="E547" s="28">
        <v>300</v>
      </c>
      <c r="F547" s="29">
        <v>2.7890000000000001</v>
      </c>
      <c r="G547" s="29">
        <v>2.4350000000000001</v>
      </c>
      <c r="H547" s="30">
        <v>1.0800000000000001E-2</v>
      </c>
      <c r="I547" s="31">
        <v>6.66</v>
      </c>
      <c r="J547" s="31">
        <v>6.65</v>
      </c>
      <c r="K547" s="31">
        <v>3.51</v>
      </c>
      <c r="L547" s="31">
        <v>3.86</v>
      </c>
      <c r="M547" s="28">
        <v>86</v>
      </c>
      <c r="N547" s="31">
        <v>0.08</v>
      </c>
      <c r="O547" s="31">
        <v>0.41</v>
      </c>
      <c r="P547" s="28">
        <v>318</v>
      </c>
      <c r="Q547" s="31">
        <v>0.14000000000000001</v>
      </c>
      <c r="R547" s="31">
        <v>0.61</v>
      </c>
      <c r="S547" s="28">
        <v>3761</v>
      </c>
      <c r="T547" s="31">
        <v>0.5</v>
      </c>
      <c r="U547" s="31">
        <v>1.23</v>
      </c>
      <c r="V547" s="28">
        <v>7522</v>
      </c>
      <c r="W547" s="31">
        <v>1.23</v>
      </c>
      <c r="X547" s="26" t="s">
        <v>25</v>
      </c>
    </row>
    <row r="548" spans="1:24">
      <c r="A548" s="26" t="s">
        <v>4755</v>
      </c>
      <c r="B548" s="26" t="s">
        <v>4755</v>
      </c>
      <c r="C548" s="26" t="s">
        <v>4758</v>
      </c>
      <c r="D548" s="27">
        <v>48.5</v>
      </c>
      <c r="E548" s="28">
        <v>300</v>
      </c>
      <c r="F548" s="29">
        <v>1.4159999999999999</v>
      </c>
      <c r="G548" s="29">
        <v>0.91600000000000004</v>
      </c>
      <c r="H548" s="30">
        <v>1.03E-2</v>
      </c>
      <c r="I548" s="31">
        <v>6.65</v>
      </c>
      <c r="J548" s="31">
        <v>6.62</v>
      </c>
      <c r="K548" s="31">
        <v>4.88</v>
      </c>
      <c r="L548" s="31">
        <v>5.35</v>
      </c>
      <c r="M548" s="28">
        <v>335</v>
      </c>
      <c r="N548" s="31">
        <v>0.15</v>
      </c>
      <c r="O548" s="31">
        <v>0.61</v>
      </c>
      <c r="P548" s="28">
        <v>1144</v>
      </c>
      <c r="Q548" s="31">
        <v>0.27</v>
      </c>
      <c r="R548" s="31">
        <v>0.87</v>
      </c>
      <c r="S548" s="28">
        <v>3676</v>
      </c>
      <c r="T548" s="31">
        <v>0.5</v>
      </c>
      <c r="U548" s="31">
        <v>1.2</v>
      </c>
      <c r="V548" s="28">
        <v>7352</v>
      </c>
      <c r="W548" s="31">
        <v>1.2</v>
      </c>
      <c r="X548" s="26" t="s">
        <v>25</v>
      </c>
    </row>
    <row r="549" spans="1:24">
      <c r="A549" s="26" t="s">
        <v>4758</v>
      </c>
      <c r="B549" s="26" t="s">
        <v>4758</v>
      </c>
      <c r="C549" s="26" t="s">
        <v>4759</v>
      </c>
      <c r="D549" s="27">
        <v>47</v>
      </c>
      <c r="E549" s="28">
        <v>300</v>
      </c>
      <c r="F549" s="29">
        <v>0.82399999999999995</v>
      </c>
      <c r="G549" s="29">
        <v>0.34200000000000003</v>
      </c>
      <c r="H549" s="30">
        <v>1.03E-2</v>
      </c>
      <c r="I549" s="31">
        <v>6.62</v>
      </c>
      <c r="J549" s="31">
        <v>6.76</v>
      </c>
      <c r="K549" s="31">
        <v>5.44</v>
      </c>
      <c r="L549" s="31">
        <v>6.06</v>
      </c>
      <c r="M549" s="28">
        <v>537</v>
      </c>
      <c r="N549" s="31">
        <v>0.18</v>
      </c>
      <c r="O549" s="31">
        <v>0.7</v>
      </c>
      <c r="P549" s="28">
        <v>1765</v>
      </c>
      <c r="Q549" s="31">
        <v>0.33</v>
      </c>
      <c r="R549" s="31">
        <v>0.99</v>
      </c>
      <c r="S549" s="28">
        <v>3666</v>
      </c>
      <c r="T549" s="31">
        <v>0.5</v>
      </c>
      <c r="U549" s="31">
        <v>1.2</v>
      </c>
      <c r="V549" s="28">
        <v>7333</v>
      </c>
      <c r="W549" s="31">
        <v>1.2</v>
      </c>
      <c r="X549" s="26" t="s">
        <v>25</v>
      </c>
    </row>
    <row r="550" spans="1:24">
      <c r="A550" s="26" t="s">
        <v>4760</v>
      </c>
      <c r="B550" s="26" t="s">
        <v>4760</v>
      </c>
      <c r="C550" s="26" t="s">
        <v>4761</v>
      </c>
      <c r="D550" s="27">
        <v>34</v>
      </c>
      <c r="E550" s="28">
        <v>300</v>
      </c>
      <c r="F550" s="29">
        <v>3.9540000000000002</v>
      </c>
      <c r="G550" s="29">
        <v>3.601</v>
      </c>
      <c r="H550" s="30">
        <v>1.04E-2</v>
      </c>
      <c r="I550" s="31">
        <v>6.84</v>
      </c>
      <c r="J550" s="31">
        <v>6.87</v>
      </c>
      <c r="K550" s="31">
        <v>2.5299999999999998</v>
      </c>
      <c r="L550" s="31">
        <v>2.91</v>
      </c>
      <c r="M550" s="28">
        <v>254</v>
      </c>
      <c r="N550" s="31">
        <v>0.13</v>
      </c>
      <c r="O550" s="31">
        <v>0.56000000000000005</v>
      </c>
      <c r="P550" s="28">
        <v>883</v>
      </c>
      <c r="Q550" s="31">
        <v>0.23</v>
      </c>
      <c r="R550" s="31">
        <v>0.81</v>
      </c>
      <c r="S550" s="28">
        <v>3689</v>
      </c>
      <c r="T550" s="31">
        <v>0.5</v>
      </c>
      <c r="U550" s="31">
        <v>1.21</v>
      </c>
      <c r="V550" s="28">
        <v>7378</v>
      </c>
      <c r="W550" s="31">
        <v>1.21</v>
      </c>
      <c r="X550" s="26" t="s">
        <v>25</v>
      </c>
    </row>
    <row r="551" spans="1:24">
      <c r="A551" s="26" t="s">
        <v>4761</v>
      </c>
      <c r="B551" s="26" t="s">
        <v>4761</v>
      </c>
      <c r="C551" s="26" t="s">
        <v>4762</v>
      </c>
      <c r="D551" s="27">
        <v>39.299999999999997</v>
      </c>
      <c r="E551" s="28">
        <v>300</v>
      </c>
      <c r="F551" s="29">
        <v>3.601</v>
      </c>
      <c r="G551" s="29">
        <v>3.1989999999999998</v>
      </c>
      <c r="H551" s="30">
        <v>1.0200000000000001E-2</v>
      </c>
      <c r="I551" s="31">
        <v>6.87</v>
      </c>
      <c r="J551" s="31">
        <v>6.86</v>
      </c>
      <c r="K551" s="31">
        <v>2.91</v>
      </c>
      <c r="L551" s="31">
        <v>3.3</v>
      </c>
      <c r="M551" s="28">
        <v>254</v>
      </c>
      <c r="N551" s="31">
        <v>0.13</v>
      </c>
      <c r="O551" s="31">
        <v>0.56000000000000005</v>
      </c>
      <c r="P551" s="28">
        <v>883</v>
      </c>
      <c r="Q551" s="31">
        <v>0.23</v>
      </c>
      <c r="R551" s="31">
        <v>0.81</v>
      </c>
      <c r="S551" s="28">
        <v>3662</v>
      </c>
      <c r="T551" s="31">
        <v>0.5</v>
      </c>
      <c r="U551" s="31">
        <v>1.2</v>
      </c>
      <c r="V551" s="28">
        <v>7323</v>
      </c>
      <c r="W551" s="31">
        <v>1.2</v>
      </c>
      <c r="X551" s="26" t="s">
        <v>25</v>
      </c>
    </row>
    <row r="552" spans="1:24">
      <c r="A552" s="26" t="s">
        <v>4763</v>
      </c>
      <c r="B552" s="26" t="s">
        <v>4763</v>
      </c>
      <c r="C552" s="26" t="s">
        <v>4764</v>
      </c>
      <c r="D552" s="27">
        <v>22.8</v>
      </c>
      <c r="E552" s="28">
        <v>300</v>
      </c>
      <c r="F552" s="29">
        <v>4.3920000000000003</v>
      </c>
      <c r="G552" s="29">
        <v>4.1500000000000004</v>
      </c>
      <c r="H552" s="30">
        <v>1.06E-2</v>
      </c>
      <c r="I552" s="31">
        <v>6.82</v>
      </c>
      <c r="J552" s="31">
        <v>6.81</v>
      </c>
      <c r="K552" s="31">
        <v>2.0699999999999998</v>
      </c>
      <c r="L552" s="31">
        <v>2.2999999999999998</v>
      </c>
      <c r="M552" s="28">
        <v>109</v>
      </c>
      <c r="N552" s="31">
        <v>0.08</v>
      </c>
      <c r="O552" s="31">
        <v>0.44</v>
      </c>
      <c r="P552" s="28">
        <v>398</v>
      </c>
      <c r="Q552" s="31">
        <v>0.16</v>
      </c>
      <c r="R552" s="31">
        <v>0.65</v>
      </c>
      <c r="S552" s="28">
        <v>3730</v>
      </c>
      <c r="T552" s="31">
        <v>0.5</v>
      </c>
      <c r="U552" s="31">
        <v>1.22</v>
      </c>
      <c r="V552" s="28">
        <v>7460</v>
      </c>
      <c r="W552" s="31">
        <v>1.22</v>
      </c>
      <c r="X552" s="26" t="s">
        <v>25</v>
      </c>
    </row>
    <row r="553" spans="1:24">
      <c r="A553" s="26" t="s">
        <v>4764</v>
      </c>
      <c r="B553" s="26" t="s">
        <v>4764</v>
      </c>
      <c r="C553" s="26" t="s">
        <v>4765</v>
      </c>
      <c r="D553" s="27">
        <v>41.1</v>
      </c>
      <c r="E553" s="28">
        <v>300</v>
      </c>
      <c r="F553" s="29">
        <v>4.0999999999999996</v>
      </c>
      <c r="G553" s="29">
        <v>3.677</v>
      </c>
      <c r="H553" s="30">
        <v>1.03E-2</v>
      </c>
      <c r="I553" s="31">
        <v>6.81</v>
      </c>
      <c r="J553" s="31">
        <v>6.76</v>
      </c>
      <c r="K553" s="31">
        <v>2.35</v>
      </c>
      <c r="L553" s="31">
        <v>2.73</v>
      </c>
      <c r="M553" s="28">
        <v>109</v>
      </c>
      <c r="N553" s="31">
        <v>0.08</v>
      </c>
      <c r="O553" s="31">
        <v>0.44</v>
      </c>
      <c r="P553" s="28">
        <v>398</v>
      </c>
      <c r="Q553" s="31">
        <v>0.16</v>
      </c>
      <c r="R553" s="31">
        <v>0.64</v>
      </c>
      <c r="S553" s="28">
        <v>3673</v>
      </c>
      <c r="T553" s="31">
        <v>0.5</v>
      </c>
      <c r="U553" s="31">
        <v>1.2</v>
      </c>
      <c r="V553" s="28">
        <v>7346</v>
      </c>
      <c r="W553" s="31">
        <v>1.2</v>
      </c>
      <c r="X553" s="26" t="s">
        <v>25</v>
      </c>
    </row>
    <row r="554" spans="1:24">
      <c r="A554" s="26" t="s">
        <v>4765</v>
      </c>
      <c r="B554" s="26" t="s">
        <v>4765</v>
      </c>
      <c r="C554" s="26" t="s">
        <v>4762</v>
      </c>
      <c r="D554" s="27">
        <v>44.2</v>
      </c>
      <c r="E554" s="28">
        <v>300</v>
      </c>
      <c r="F554" s="29">
        <v>3.6829999999999998</v>
      </c>
      <c r="G554" s="29">
        <v>3.2269999999999999</v>
      </c>
      <c r="H554" s="30">
        <v>1.03E-2</v>
      </c>
      <c r="I554" s="31">
        <v>6.76</v>
      </c>
      <c r="J554" s="31">
        <v>6.86</v>
      </c>
      <c r="K554" s="31">
        <v>2.72</v>
      </c>
      <c r="L554" s="31">
        <v>3.27</v>
      </c>
      <c r="M554" s="28">
        <v>109</v>
      </c>
      <c r="N554" s="31">
        <v>0.08</v>
      </c>
      <c r="O554" s="31">
        <v>0.44</v>
      </c>
      <c r="P554" s="28">
        <v>398</v>
      </c>
      <c r="Q554" s="31">
        <v>0.16</v>
      </c>
      <c r="R554" s="31">
        <v>0.64</v>
      </c>
      <c r="S554" s="28">
        <v>3677</v>
      </c>
      <c r="T554" s="31">
        <v>0.5</v>
      </c>
      <c r="U554" s="31">
        <v>1.2</v>
      </c>
      <c r="V554" s="28">
        <v>7355</v>
      </c>
      <c r="W554" s="31">
        <v>1.2</v>
      </c>
      <c r="X554" s="26" t="s">
        <v>25</v>
      </c>
    </row>
    <row r="555" spans="1:24">
      <c r="A555" s="26" t="s">
        <v>4766</v>
      </c>
      <c r="B555" s="26" t="s">
        <v>4766</v>
      </c>
      <c r="C555" s="26" t="s">
        <v>4767</v>
      </c>
      <c r="D555" s="27">
        <v>50.3</v>
      </c>
      <c r="E555" s="28">
        <v>300</v>
      </c>
      <c r="F555" s="29">
        <v>3.9809999999999999</v>
      </c>
      <c r="G555" s="29">
        <v>3.4990000000000001</v>
      </c>
      <c r="H555" s="30">
        <v>9.5999999999999992E-3</v>
      </c>
      <c r="I555" s="31">
        <v>6.84</v>
      </c>
      <c r="J555" s="31">
        <v>6.85</v>
      </c>
      <c r="K555" s="31">
        <v>2.5</v>
      </c>
      <c r="L555" s="31">
        <v>3</v>
      </c>
      <c r="M555" s="28">
        <v>106</v>
      </c>
      <c r="N555" s="31">
        <v>0.09</v>
      </c>
      <c r="O555" s="31">
        <v>0.42</v>
      </c>
      <c r="P555" s="28">
        <v>386</v>
      </c>
      <c r="Q555" s="31">
        <v>0.16</v>
      </c>
      <c r="R555" s="31">
        <v>0.62</v>
      </c>
      <c r="S555" s="28">
        <v>3544</v>
      </c>
      <c r="T555" s="31">
        <v>0.5</v>
      </c>
      <c r="U555" s="31">
        <v>1.1599999999999999</v>
      </c>
      <c r="V555" s="28">
        <v>7088</v>
      </c>
      <c r="W555" s="31">
        <v>1.1599999999999999</v>
      </c>
      <c r="X555" s="26" t="s">
        <v>25</v>
      </c>
    </row>
    <row r="556" spans="1:24">
      <c r="A556" s="26" t="s">
        <v>4767</v>
      </c>
      <c r="B556" s="26" t="s">
        <v>4767</v>
      </c>
      <c r="C556" s="26" t="s">
        <v>4762</v>
      </c>
      <c r="D556" s="27">
        <v>27.1</v>
      </c>
      <c r="E556" s="28">
        <v>300</v>
      </c>
      <c r="F556" s="29">
        <v>3.484</v>
      </c>
      <c r="G556" s="29">
        <v>3.206</v>
      </c>
      <c r="H556" s="30">
        <v>1.03E-2</v>
      </c>
      <c r="I556" s="31">
        <v>6.85</v>
      </c>
      <c r="J556" s="31">
        <v>6.86</v>
      </c>
      <c r="K556" s="31">
        <v>3.01</v>
      </c>
      <c r="L556" s="31">
        <v>3.29</v>
      </c>
      <c r="M556" s="28">
        <v>106</v>
      </c>
      <c r="N556" s="31">
        <v>0.08</v>
      </c>
      <c r="O556" s="31">
        <v>0.43</v>
      </c>
      <c r="P556" s="28">
        <v>386</v>
      </c>
      <c r="Q556" s="31">
        <v>0.16</v>
      </c>
      <c r="R556" s="31">
        <v>0.64</v>
      </c>
      <c r="S556" s="28">
        <v>3667</v>
      </c>
      <c r="T556" s="31">
        <v>0.5</v>
      </c>
      <c r="U556" s="31">
        <v>1.2</v>
      </c>
      <c r="V556" s="28">
        <v>7334</v>
      </c>
      <c r="W556" s="31">
        <v>1.2</v>
      </c>
      <c r="X556" s="26" t="s">
        <v>25</v>
      </c>
    </row>
    <row r="557" spans="1:24">
      <c r="A557" s="26" t="s">
        <v>4762</v>
      </c>
      <c r="B557" s="26" t="s">
        <v>4762</v>
      </c>
      <c r="C557" s="26" t="s">
        <v>4768</v>
      </c>
      <c r="D557" s="27">
        <v>37.1</v>
      </c>
      <c r="E557" s="28">
        <v>300</v>
      </c>
      <c r="F557" s="29">
        <v>3.1949999999999998</v>
      </c>
      <c r="G557" s="29">
        <v>2.8140000000000001</v>
      </c>
      <c r="H557" s="30">
        <v>1.03E-2</v>
      </c>
      <c r="I557" s="31">
        <v>6.86</v>
      </c>
      <c r="J557" s="31">
        <v>6.76</v>
      </c>
      <c r="K557" s="31">
        <v>3.3</v>
      </c>
      <c r="L557" s="31">
        <v>3.59</v>
      </c>
      <c r="M557" s="28">
        <v>540</v>
      </c>
      <c r="N557" s="31">
        <v>0.18</v>
      </c>
      <c r="O557" s="31">
        <v>0.7</v>
      </c>
      <c r="P557" s="28">
        <v>1772</v>
      </c>
      <c r="Q557" s="31">
        <v>0.33</v>
      </c>
      <c r="R557" s="31">
        <v>0.99</v>
      </c>
      <c r="S557" s="28">
        <v>3669</v>
      </c>
      <c r="T557" s="31">
        <v>0.5</v>
      </c>
      <c r="U557" s="31">
        <v>1.2</v>
      </c>
      <c r="V557" s="28">
        <v>7338</v>
      </c>
      <c r="W557" s="31">
        <v>1.2</v>
      </c>
      <c r="X557" s="26" t="s">
        <v>25</v>
      </c>
    </row>
    <row r="558" spans="1:24">
      <c r="A558" s="26" t="s">
        <v>4768</v>
      </c>
      <c r="B558" s="26" t="s">
        <v>4768</v>
      </c>
      <c r="C558" s="26" t="s">
        <v>4769</v>
      </c>
      <c r="D558" s="27">
        <v>42</v>
      </c>
      <c r="E558" s="28">
        <v>300</v>
      </c>
      <c r="F558" s="29">
        <v>2.8050000000000002</v>
      </c>
      <c r="G558" s="29">
        <v>2.3719999999999999</v>
      </c>
      <c r="H558" s="30">
        <v>1.03E-2</v>
      </c>
      <c r="I558" s="31">
        <v>6.76</v>
      </c>
      <c r="J558" s="31">
        <v>6.66</v>
      </c>
      <c r="K558" s="31">
        <v>3.6</v>
      </c>
      <c r="L558" s="31">
        <v>3.93</v>
      </c>
      <c r="M558" s="28">
        <v>540</v>
      </c>
      <c r="N558" s="31">
        <v>0.18</v>
      </c>
      <c r="O558" s="31">
        <v>0.7</v>
      </c>
      <c r="P558" s="28">
        <v>1772</v>
      </c>
      <c r="Q558" s="31">
        <v>0.33</v>
      </c>
      <c r="R558" s="31">
        <v>0.99</v>
      </c>
      <c r="S558" s="28">
        <v>3676</v>
      </c>
      <c r="T558" s="31">
        <v>0.5</v>
      </c>
      <c r="U558" s="31">
        <v>1.2</v>
      </c>
      <c r="V558" s="28">
        <v>7352</v>
      </c>
      <c r="W558" s="31">
        <v>1.2</v>
      </c>
      <c r="X558" s="26" t="s">
        <v>25</v>
      </c>
    </row>
    <row r="559" spans="1:24">
      <c r="A559" s="26" t="s">
        <v>4769</v>
      </c>
      <c r="B559" s="26" t="s">
        <v>4769</v>
      </c>
      <c r="C559" s="26" t="s">
        <v>4770</v>
      </c>
      <c r="D559" s="27">
        <v>55.8</v>
      </c>
      <c r="E559" s="28">
        <v>300</v>
      </c>
      <c r="F559" s="29">
        <v>2.2599999999999998</v>
      </c>
      <c r="G559" s="29">
        <v>1.6779999999999999</v>
      </c>
      <c r="H559" s="30">
        <v>1.04E-2</v>
      </c>
      <c r="I559" s="31">
        <v>6.66</v>
      </c>
      <c r="J559" s="31">
        <v>6.46</v>
      </c>
      <c r="K559" s="31">
        <v>4.05</v>
      </c>
      <c r="L559" s="31">
        <v>4.42</v>
      </c>
      <c r="M559" s="28">
        <v>639</v>
      </c>
      <c r="N559" s="31">
        <v>0.2</v>
      </c>
      <c r="O559" s="31">
        <v>0.74</v>
      </c>
      <c r="P559" s="28">
        <v>2065</v>
      </c>
      <c r="Q559" s="31">
        <v>0.36</v>
      </c>
      <c r="R559" s="31">
        <v>1.04</v>
      </c>
      <c r="S559" s="28">
        <v>3698</v>
      </c>
      <c r="T559" s="31">
        <v>0.5</v>
      </c>
      <c r="U559" s="31">
        <v>1.21</v>
      </c>
      <c r="V559" s="28">
        <v>7395</v>
      </c>
      <c r="W559" s="31">
        <v>1.21</v>
      </c>
      <c r="X559" s="26" t="s">
        <v>25</v>
      </c>
    </row>
    <row r="560" spans="1:24">
      <c r="A560" s="26" t="s">
        <v>4770</v>
      </c>
      <c r="B560" s="26" t="s">
        <v>4770</v>
      </c>
      <c r="C560" s="26" t="s">
        <v>4759</v>
      </c>
      <c r="D560" s="27">
        <v>45.3</v>
      </c>
      <c r="E560" s="28">
        <v>300</v>
      </c>
      <c r="F560" s="29">
        <v>1.6679999999999999</v>
      </c>
      <c r="G560" s="29">
        <v>1.21</v>
      </c>
      <c r="H560" s="30">
        <v>1.01E-2</v>
      </c>
      <c r="I560" s="31">
        <v>6.46</v>
      </c>
      <c r="J560" s="31">
        <v>6.76</v>
      </c>
      <c r="K560" s="31">
        <v>4.43</v>
      </c>
      <c r="L560" s="31">
        <v>5.19</v>
      </c>
      <c r="M560" s="28">
        <v>639</v>
      </c>
      <c r="N560" s="31">
        <v>0.2</v>
      </c>
      <c r="O560" s="31">
        <v>0.73</v>
      </c>
      <c r="P560" s="28">
        <v>2065</v>
      </c>
      <c r="Q560" s="31">
        <v>0.36</v>
      </c>
      <c r="R560" s="31">
        <v>1.03</v>
      </c>
      <c r="S560" s="28">
        <v>3640</v>
      </c>
      <c r="T560" s="31">
        <v>0.5</v>
      </c>
      <c r="U560" s="31">
        <v>1.19</v>
      </c>
      <c r="V560" s="28">
        <v>7281</v>
      </c>
      <c r="W560" s="31">
        <v>1.19</v>
      </c>
      <c r="X560" s="26" t="s">
        <v>25</v>
      </c>
    </row>
    <row r="561" spans="1:24">
      <c r="A561" s="26" t="s">
        <v>4759</v>
      </c>
      <c r="B561" s="26" t="s">
        <v>4759</v>
      </c>
      <c r="C561" s="26" t="s">
        <v>4771</v>
      </c>
      <c r="D561" s="27">
        <v>46.1</v>
      </c>
      <c r="E561" s="28">
        <v>500</v>
      </c>
      <c r="F561" s="29">
        <v>0.19</v>
      </c>
      <c r="G561" s="29">
        <v>-0.16700000000000001</v>
      </c>
      <c r="H561" s="30">
        <v>7.7000000000000002E-3</v>
      </c>
      <c r="I561" s="31">
        <v>6.76</v>
      </c>
      <c r="J561" s="31">
        <v>6.74</v>
      </c>
      <c r="K561" s="31">
        <v>6</v>
      </c>
      <c r="L561" s="31">
        <v>6.33</v>
      </c>
      <c r="M561" s="28">
        <v>1230</v>
      </c>
      <c r="N561" s="31">
        <v>0.15</v>
      </c>
      <c r="O561" s="31">
        <v>0.76</v>
      </c>
      <c r="P561" s="28">
        <v>3720</v>
      </c>
      <c r="Q561" s="31">
        <v>0.26</v>
      </c>
      <c r="R561" s="31">
        <v>1.05</v>
      </c>
      <c r="S561" s="28">
        <v>12441</v>
      </c>
      <c r="T561" s="31">
        <v>0.5</v>
      </c>
      <c r="U561" s="31">
        <v>1.47</v>
      </c>
      <c r="V561" s="28">
        <v>24881</v>
      </c>
      <c r="W561" s="31">
        <v>1.47</v>
      </c>
      <c r="X561" s="26" t="s">
        <v>25</v>
      </c>
    </row>
    <row r="562" spans="1:24">
      <c r="A562" s="26" t="s">
        <v>4771</v>
      </c>
      <c r="B562" s="26" t="s">
        <v>4771</v>
      </c>
      <c r="C562" s="26" t="s">
        <v>4772</v>
      </c>
      <c r="D562" s="27">
        <v>38.4</v>
      </c>
      <c r="E562" s="28">
        <v>500</v>
      </c>
      <c r="F562" s="29">
        <v>-0.13300000000000001</v>
      </c>
      <c r="G562" s="29">
        <v>-0.39</v>
      </c>
      <c r="H562" s="30">
        <v>6.7000000000000002E-3</v>
      </c>
      <c r="I562" s="31">
        <v>6.74</v>
      </c>
      <c r="J562" s="31">
        <v>6.58</v>
      </c>
      <c r="K562" s="31">
        <v>6.3</v>
      </c>
      <c r="L562" s="31">
        <v>6.4</v>
      </c>
      <c r="M562" s="28">
        <v>1230</v>
      </c>
      <c r="N562" s="31">
        <v>0.16</v>
      </c>
      <c r="O562" s="31">
        <v>0.72</v>
      </c>
      <c r="P562" s="28">
        <v>3720</v>
      </c>
      <c r="Q562" s="31">
        <v>0.27</v>
      </c>
      <c r="R562" s="31">
        <v>1</v>
      </c>
      <c r="S562" s="28">
        <v>11565</v>
      </c>
      <c r="T562" s="31">
        <v>0.5</v>
      </c>
      <c r="U562" s="31">
        <v>1.36</v>
      </c>
      <c r="V562" s="28">
        <v>23131</v>
      </c>
      <c r="W562" s="31">
        <v>1.36</v>
      </c>
      <c r="X562" s="26" t="s">
        <v>25</v>
      </c>
    </row>
    <row r="563" spans="1:24">
      <c r="A563" s="26" t="s">
        <v>4772</v>
      </c>
      <c r="B563" s="26" t="s">
        <v>4772</v>
      </c>
      <c r="C563" s="26" t="s">
        <v>4773</v>
      </c>
      <c r="D563" s="27">
        <v>41</v>
      </c>
      <c r="E563" s="28">
        <v>500</v>
      </c>
      <c r="F563" s="29">
        <v>-0.40100000000000002</v>
      </c>
      <c r="G563" s="29">
        <v>-0.71399999999999997</v>
      </c>
      <c r="H563" s="30">
        <v>7.6E-3</v>
      </c>
      <c r="I563" s="31">
        <v>6.58</v>
      </c>
      <c r="J563" s="31">
        <v>6.16</v>
      </c>
      <c r="K563" s="31">
        <v>6.41</v>
      </c>
      <c r="L563" s="31">
        <v>6.3</v>
      </c>
      <c r="M563" s="28">
        <v>1230</v>
      </c>
      <c r="N563" s="31">
        <v>0.15</v>
      </c>
      <c r="O563" s="31">
        <v>0.76</v>
      </c>
      <c r="P563" s="28">
        <v>3720</v>
      </c>
      <c r="Q563" s="31">
        <v>0.26</v>
      </c>
      <c r="R563" s="31">
        <v>1.05</v>
      </c>
      <c r="S563" s="28">
        <v>12352</v>
      </c>
      <c r="T563" s="31">
        <v>0.5</v>
      </c>
      <c r="U563" s="31">
        <v>1.46</v>
      </c>
      <c r="V563" s="28">
        <v>24704</v>
      </c>
      <c r="W563" s="31">
        <v>1.46</v>
      </c>
      <c r="X563" s="26" t="s">
        <v>25</v>
      </c>
    </row>
    <row r="564" spans="1:24">
      <c r="A564" s="26" t="s">
        <v>4774</v>
      </c>
      <c r="B564" s="26" t="s">
        <v>4774</v>
      </c>
      <c r="C564" s="26" t="s">
        <v>4773</v>
      </c>
      <c r="D564" s="27">
        <v>90.4</v>
      </c>
      <c r="E564" s="28">
        <v>300</v>
      </c>
      <c r="F564" s="29">
        <v>2.6230000000000002</v>
      </c>
      <c r="G564" s="29">
        <v>1.98</v>
      </c>
      <c r="H564" s="30">
        <v>7.1000000000000004E-3</v>
      </c>
      <c r="I564" s="31">
        <v>5.98</v>
      </c>
      <c r="J564" s="31">
        <v>6.16</v>
      </c>
      <c r="K564" s="31">
        <v>3</v>
      </c>
      <c r="L564" s="31">
        <v>3.82</v>
      </c>
      <c r="M564" s="28">
        <v>544</v>
      </c>
      <c r="N564" s="31">
        <v>0.2</v>
      </c>
      <c r="O564" s="31">
        <v>0.62</v>
      </c>
      <c r="P564" s="28">
        <v>1783</v>
      </c>
      <c r="Q564" s="31">
        <v>0.37</v>
      </c>
      <c r="R564" s="31">
        <v>0.87</v>
      </c>
      <c r="S564" s="28">
        <v>3054</v>
      </c>
      <c r="T564" s="31">
        <v>0.5</v>
      </c>
      <c r="U564" s="31">
        <v>1</v>
      </c>
      <c r="V564" s="28">
        <v>6107</v>
      </c>
      <c r="W564" s="31">
        <v>1</v>
      </c>
      <c r="X564" s="26" t="s">
        <v>24</v>
      </c>
    </row>
    <row r="565" spans="1:24">
      <c r="A565" s="26" t="s">
        <v>4773</v>
      </c>
      <c r="B565" s="26" t="s">
        <v>4773</v>
      </c>
      <c r="C565" s="26" t="s">
        <v>4775</v>
      </c>
      <c r="D565" s="27">
        <v>31</v>
      </c>
      <c r="E565" s="28">
        <v>500</v>
      </c>
      <c r="F565" s="29">
        <v>-0.70499999999999996</v>
      </c>
      <c r="G565" s="29">
        <v>-0.91700000000000004</v>
      </c>
      <c r="H565" s="30">
        <v>6.7999999999999996E-3</v>
      </c>
      <c r="I565" s="31">
        <v>6.16</v>
      </c>
      <c r="J565" s="31">
        <v>6.17</v>
      </c>
      <c r="K565" s="31">
        <v>6.29</v>
      </c>
      <c r="L565" s="31">
        <v>6.52</v>
      </c>
      <c r="M565" s="28">
        <v>1811</v>
      </c>
      <c r="N565" s="31">
        <v>0.19</v>
      </c>
      <c r="O565" s="31">
        <v>0.82</v>
      </c>
      <c r="P565" s="28">
        <v>5230</v>
      </c>
      <c r="Q565" s="31">
        <v>0.32</v>
      </c>
      <c r="R565" s="31">
        <v>1.1100000000000001</v>
      </c>
      <c r="S565" s="28">
        <v>11691</v>
      </c>
      <c r="T565" s="31">
        <v>0.5</v>
      </c>
      <c r="U565" s="31">
        <v>1.38</v>
      </c>
      <c r="V565" s="28">
        <v>23382</v>
      </c>
      <c r="W565" s="31">
        <v>1.38</v>
      </c>
      <c r="X565" s="26" t="s">
        <v>25</v>
      </c>
    </row>
    <row r="566" spans="1:24">
      <c r="A566" s="26" t="s">
        <v>4775</v>
      </c>
      <c r="B566" s="26" t="s">
        <v>4775</v>
      </c>
      <c r="C566" s="26" t="s">
        <v>4776</v>
      </c>
      <c r="D566" s="27">
        <v>32.299999999999997</v>
      </c>
      <c r="E566" s="28">
        <v>500</v>
      </c>
      <c r="F566" s="29">
        <v>-0.91200000000000003</v>
      </c>
      <c r="G566" s="29">
        <v>-1.141</v>
      </c>
      <c r="H566" s="30">
        <v>7.1000000000000004E-3</v>
      </c>
      <c r="I566" s="31">
        <v>6.17</v>
      </c>
      <c r="J566" s="31">
        <v>6.14</v>
      </c>
      <c r="K566" s="31">
        <v>6.51</v>
      </c>
      <c r="L566" s="31">
        <v>6.71</v>
      </c>
      <c r="M566" s="28">
        <v>1811</v>
      </c>
      <c r="N566" s="31">
        <v>0.19</v>
      </c>
      <c r="O566" s="31">
        <v>0.83</v>
      </c>
      <c r="P566" s="28">
        <v>5230</v>
      </c>
      <c r="Q566" s="31">
        <v>0.32</v>
      </c>
      <c r="R566" s="31">
        <v>1.1299999999999999</v>
      </c>
      <c r="S566" s="28">
        <v>11904</v>
      </c>
      <c r="T566" s="31">
        <v>0.5</v>
      </c>
      <c r="U566" s="31">
        <v>1.4</v>
      </c>
      <c r="V566" s="28">
        <v>23807</v>
      </c>
      <c r="W566" s="31">
        <v>1.4</v>
      </c>
      <c r="X566" s="26" t="s">
        <v>25</v>
      </c>
    </row>
    <row r="567" spans="1:24">
      <c r="A567" s="26" t="s">
        <v>4777</v>
      </c>
      <c r="B567" s="26" t="s">
        <v>4777</v>
      </c>
      <c r="C567" s="26" t="s">
        <v>4778</v>
      </c>
      <c r="D567" s="27">
        <v>35.299999999999997</v>
      </c>
      <c r="E567" s="28">
        <v>300</v>
      </c>
      <c r="F567" s="29">
        <v>2.488</v>
      </c>
      <c r="G567" s="29">
        <v>2.1</v>
      </c>
      <c r="H567" s="30">
        <v>1.0999999999999999E-2</v>
      </c>
      <c r="I567" s="31">
        <v>6.45</v>
      </c>
      <c r="J567" s="31">
        <v>6.11</v>
      </c>
      <c r="K567" s="31">
        <v>3.6</v>
      </c>
      <c r="L567" s="31">
        <v>3.65</v>
      </c>
      <c r="M567" s="28">
        <v>230</v>
      </c>
      <c r="N567" s="31">
        <v>0.12</v>
      </c>
      <c r="O567" s="31">
        <v>0.56000000000000005</v>
      </c>
      <c r="P567" s="28">
        <v>805</v>
      </c>
      <c r="Q567" s="31">
        <v>0.22</v>
      </c>
      <c r="R567" s="31">
        <v>0.81</v>
      </c>
      <c r="S567" s="28">
        <v>3796</v>
      </c>
      <c r="T567" s="31">
        <v>0.5</v>
      </c>
      <c r="U567" s="31">
        <v>1.24</v>
      </c>
      <c r="V567" s="28">
        <v>7591</v>
      </c>
      <c r="W567" s="31">
        <v>1.24</v>
      </c>
      <c r="X567" s="26" t="s">
        <v>25</v>
      </c>
    </row>
    <row r="568" spans="1:24">
      <c r="A568" s="26" t="s">
        <v>4778</v>
      </c>
      <c r="B568" s="26" t="s">
        <v>4778</v>
      </c>
      <c r="C568" s="26" t="s">
        <v>4779</v>
      </c>
      <c r="D568" s="27">
        <v>33.6</v>
      </c>
      <c r="E568" s="28">
        <v>300</v>
      </c>
      <c r="F568" s="29">
        <v>1.079</v>
      </c>
      <c r="G568" s="29">
        <v>0.753</v>
      </c>
      <c r="H568" s="30">
        <v>9.7000000000000003E-3</v>
      </c>
      <c r="I568" s="31">
        <v>6.11</v>
      </c>
      <c r="J568" s="31">
        <v>6.01</v>
      </c>
      <c r="K568" s="31">
        <v>4.67</v>
      </c>
      <c r="L568" s="31">
        <v>4.9000000000000004</v>
      </c>
      <c r="M568" s="28">
        <v>230</v>
      </c>
      <c r="N568" s="31">
        <v>0.12</v>
      </c>
      <c r="O568" s="31">
        <v>0.53</v>
      </c>
      <c r="P568" s="28">
        <v>805</v>
      </c>
      <c r="Q568" s="31">
        <v>0.23</v>
      </c>
      <c r="R568" s="31">
        <v>0.77</v>
      </c>
      <c r="S568" s="28">
        <v>3566</v>
      </c>
      <c r="T568" s="31">
        <v>0.5</v>
      </c>
      <c r="U568" s="31">
        <v>1.17</v>
      </c>
      <c r="V568" s="28">
        <v>7132</v>
      </c>
      <c r="W568" s="31">
        <v>1.17</v>
      </c>
      <c r="X568" s="26" t="s">
        <v>25</v>
      </c>
    </row>
    <row r="569" spans="1:24">
      <c r="A569" s="26" t="s">
        <v>4779</v>
      </c>
      <c r="B569" s="26" t="s">
        <v>4779</v>
      </c>
      <c r="C569" s="26" t="s">
        <v>4776</v>
      </c>
      <c r="D569" s="27">
        <v>36.200000000000003</v>
      </c>
      <c r="E569" s="28">
        <v>300</v>
      </c>
      <c r="F569" s="29">
        <v>-0.27900000000000003</v>
      </c>
      <c r="G569" s="29">
        <v>-0.64300000000000002</v>
      </c>
      <c r="H569" s="30">
        <v>1.01E-2</v>
      </c>
      <c r="I569" s="31">
        <v>6.01</v>
      </c>
      <c r="J569" s="31">
        <v>6.14</v>
      </c>
      <c r="K569" s="31">
        <v>5.93</v>
      </c>
      <c r="L569" s="31">
        <v>6.43</v>
      </c>
      <c r="M569" s="28">
        <v>230</v>
      </c>
      <c r="N569" s="31">
        <v>0.12</v>
      </c>
      <c r="O569" s="31">
        <v>0.54</v>
      </c>
      <c r="P569" s="28">
        <v>805</v>
      </c>
      <c r="Q569" s="31">
        <v>0.22</v>
      </c>
      <c r="R569" s="31">
        <v>0.78</v>
      </c>
      <c r="S569" s="28">
        <v>3630</v>
      </c>
      <c r="T569" s="31">
        <v>0.5</v>
      </c>
      <c r="U569" s="31">
        <v>1.19</v>
      </c>
      <c r="V569" s="28">
        <v>7261</v>
      </c>
      <c r="W569" s="31">
        <v>1.19</v>
      </c>
      <c r="X569" s="26" t="s">
        <v>25</v>
      </c>
    </row>
    <row r="570" spans="1:24">
      <c r="A570" s="26" t="s">
        <v>4776</v>
      </c>
      <c r="B570" s="26" t="s">
        <v>4776</v>
      </c>
      <c r="C570" s="26" t="s">
        <v>4780</v>
      </c>
      <c r="D570" s="27">
        <v>32.299999999999997</v>
      </c>
      <c r="E570" s="28">
        <v>500</v>
      </c>
      <c r="F570" s="29">
        <v>-1.6990000000000001</v>
      </c>
      <c r="G570" s="29">
        <v>-1.925</v>
      </c>
      <c r="H570" s="30">
        <v>7.0000000000000001E-3</v>
      </c>
      <c r="I570" s="31">
        <v>6.14</v>
      </c>
      <c r="J570" s="31">
        <v>6.12</v>
      </c>
      <c r="K570" s="31">
        <v>7.27</v>
      </c>
      <c r="L570" s="31">
        <v>7.48</v>
      </c>
      <c r="M570" s="28">
        <v>2183</v>
      </c>
      <c r="N570" s="31">
        <v>0.21</v>
      </c>
      <c r="O570" s="31">
        <v>0.87</v>
      </c>
      <c r="P570" s="28">
        <v>6156</v>
      </c>
      <c r="Q570" s="31">
        <v>0.35</v>
      </c>
      <c r="R570" s="31">
        <v>1.17</v>
      </c>
      <c r="S570" s="28">
        <v>11825</v>
      </c>
      <c r="T570" s="31">
        <v>0.5</v>
      </c>
      <c r="U570" s="31">
        <v>1.39</v>
      </c>
      <c r="V570" s="28">
        <v>23651</v>
      </c>
      <c r="W570" s="31">
        <v>1.39</v>
      </c>
      <c r="X570" s="26" t="s">
        <v>25</v>
      </c>
    </row>
    <row r="571" spans="1:24">
      <c r="A571" s="26" t="s">
        <v>4780</v>
      </c>
      <c r="B571" s="26" t="s">
        <v>4780</v>
      </c>
      <c r="C571" s="26" t="s">
        <v>4781</v>
      </c>
      <c r="D571" s="27">
        <v>20.6</v>
      </c>
      <c r="E571" s="28">
        <v>500</v>
      </c>
      <c r="F571" s="29">
        <v>-2.8849999999999998</v>
      </c>
      <c r="G571" s="29">
        <v>-3.1019999999999999</v>
      </c>
      <c r="H571" s="30">
        <v>1.0500000000000001E-2</v>
      </c>
      <c r="I571" s="31">
        <v>6.12</v>
      </c>
      <c r="J571" s="31">
        <v>6.04</v>
      </c>
      <c r="K571" s="31">
        <v>8.44</v>
      </c>
      <c r="L571" s="31">
        <v>8.57</v>
      </c>
      <c r="M571" s="28">
        <v>2183</v>
      </c>
      <c r="N571" s="31">
        <v>0.19</v>
      </c>
      <c r="O571" s="31">
        <v>1.01</v>
      </c>
      <c r="P571" s="28">
        <v>6156</v>
      </c>
      <c r="Q571" s="31">
        <v>0.31</v>
      </c>
      <c r="R571" s="31">
        <v>1.36</v>
      </c>
      <c r="S571" s="28">
        <v>14510</v>
      </c>
      <c r="T571" s="31">
        <v>0.5</v>
      </c>
      <c r="U571" s="31">
        <v>1.71</v>
      </c>
      <c r="V571" s="28">
        <v>29019</v>
      </c>
      <c r="W571" s="31">
        <v>1.71</v>
      </c>
      <c r="X571" s="26" t="s">
        <v>25</v>
      </c>
    </row>
    <row r="572" spans="1:24">
      <c r="A572" s="26" t="s">
        <v>4782</v>
      </c>
      <c r="B572" s="26" t="s">
        <v>4782</v>
      </c>
      <c r="C572" s="26" t="s">
        <v>4783</v>
      </c>
      <c r="D572" s="27">
        <v>61.9</v>
      </c>
      <c r="E572" s="28">
        <v>300</v>
      </c>
      <c r="F572" s="29">
        <v>3.2509999999999999</v>
      </c>
      <c r="G572" s="29">
        <v>2.6269999999999998</v>
      </c>
      <c r="H572" s="30">
        <v>1.01E-2</v>
      </c>
      <c r="I572" s="31">
        <v>5.99</v>
      </c>
      <c r="J572" s="31">
        <v>5.74</v>
      </c>
      <c r="K572" s="31">
        <v>2.39</v>
      </c>
      <c r="L572" s="31">
        <v>2.76</v>
      </c>
      <c r="M572" s="28">
        <v>344</v>
      </c>
      <c r="N572" s="31">
        <v>0.15</v>
      </c>
      <c r="O572" s="31">
        <v>0.61</v>
      </c>
      <c r="P572" s="28">
        <v>1170</v>
      </c>
      <c r="Q572" s="31">
        <v>0.27</v>
      </c>
      <c r="R572" s="31">
        <v>0.87</v>
      </c>
      <c r="S572" s="28">
        <v>3635</v>
      </c>
      <c r="T572" s="31">
        <v>0.5</v>
      </c>
      <c r="U572" s="31">
        <v>1.19</v>
      </c>
      <c r="V572" s="28">
        <v>7270</v>
      </c>
      <c r="W572" s="31">
        <v>1.19</v>
      </c>
      <c r="X572" s="26" t="s">
        <v>25</v>
      </c>
    </row>
    <row r="573" spans="1:24">
      <c r="A573" s="26" t="s">
        <v>4783</v>
      </c>
      <c r="B573" s="26" t="s">
        <v>4783</v>
      </c>
      <c r="C573" s="26" t="s">
        <v>4784</v>
      </c>
      <c r="D573" s="27">
        <v>64.8</v>
      </c>
      <c r="E573" s="28">
        <v>300</v>
      </c>
      <c r="F573" s="29">
        <v>2.6219999999999999</v>
      </c>
      <c r="G573" s="29">
        <v>1.9670000000000001</v>
      </c>
      <c r="H573" s="30">
        <v>1.01E-2</v>
      </c>
      <c r="I573" s="31">
        <v>5.74</v>
      </c>
      <c r="J573" s="31">
        <v>5.89</v>
      </c>
      <c r="K573" s="31">
        <v>2.76</v>
      </c>
      <c r="L573" s="31">
        <v>3.56</v>
      </c>
      <c r="M573" s="28">
        <v>344</v>
      </c>
      <c r="N573" s="31">
        <v>0.15</v>
      </c>
      <c r="O573" s="31">
        <v>0.61</v>
      </c>
      <c r="P573" s="28">
        <v>1170</v>
      </c>
      <c r="Q573" s="31">
        <v>0.27</v>
      </c>
      <c r="R573" s="31">
        <v>0.87</v>
      </c>
      <c r="S573" s="28">
        <v>3640</v>
      </c>
      <c r="T573" s="31">
        <v>0.5</v>
      </c>
      <c r="U573" s="31">
        <v>1.19</v>
      </c>
      <c r="V573" s="28">
        <v>7280</v>
      </c>
      <c r="W573" s="31">
        <v>1.19</v>
      </c>
      <c r="X573" s="26" t="s">
        <v>25</v>
      </c>
    </row>
    <row r="574" spans="1:24">
      <c r="A574" s="26" t="s">
        <v>4784</v>
      </c>
      <c r="B574" s="26" t="s">
        <v>4784</v>
      </c>
      <c r="C574" s="26" t="s">
        <v>4785</v>
      </c>
      <c r="D574" s="27">
        <v>27.5</v>
      </c>
      <c r="E574" s="28">
        <v>300</v>
      </c>
      <c r="F574" s="29">
        <v>1.9610000000000001</v>
      </c>
      <c r="G574" s="29">
        <v>1.673</v>
      </c>
      <c r="H574" s="30">
        <v>1.0500000000000001E-2</v>
      </c>
      <c r="I574" s="31">
        <v>5.89</v>
      </c>
      <c r="J574" s="31">
        <v>5.95</v>
      </c>
      <c r="K574" s="31">
        <v>3.57</v>
      </c>
      <c r="L574" s="31">
        <v>3.92</v>
      </c>
      <c r="M574" s="28">
        <v>398</v>
      </c>
      <c r="N574" s="31">
        <v>0.16</v>
      </c>
      <c r="O574" s="31">
        <v>0.65</v>
      </c>
      <c r="P574" s="28">
        <v>1339</v>
      </c>
      <c r="Q574" s="31">
        <v>0.28999999999999998</v>
      </c>
      <c r="R574" s="31">
        <v>0.92</v>
      </c>
      <c r="S574" s="28">
        <v>3705</v>
      </c>
      <c r="T574" s="31">
        <v>0.5</v>
      </c>
      <c r="U574" s="31">
        <v>1.21</v>
      </c>
      <c r="V574" s="28">
        <v>7410</v>
      </c>
      <c r="W574" s="31">
        <v>1.21</v>
      </c>
      <c r="X574" s="26" t="s">
        <v>25</v>
      </c>
    </row>
    <row r="575" spans="1:24">
      <c r="A575" s="26" t="s">
        <v>4785</v>
      </c>
      <c r="B575" s="26" t="s">
        <v>4785</v>
      </c>
      <c r="C575" s="26" t="s">
        <v>4786</v>
      </c>
      <c r="D575" s="27">
        <v>51</v>
      </c>
      <c r="E575" s="28">
        <v>300</v>
      </c>
      <c r="F575" s="29">
        <v>1.651</v>
      </c>
      <c r="G575" s="29">
        <v>1.1459999999999999</v>
      </c>
      <c r="H575" s="30">
        <v>9.9000000000000008E-3</v>
      </c>
      <c r="I575" s="31">
        <v>5.95</v>
      </c>
      <c r="J575" s="31">
        <v>6.05</v>
      </c>
      <c r="K575" s="31">
        <v>3.94</v>
      </c>
      <c r="L575" s="31">
        <v>4.55</v>
      </c>
      <c r="M575" s="28">
        <v>668</v>
      </c>
      <c r="N575" s="31">
        <v>0.21</v>
      </c>
      <c r="O575" s="31">
        <v>0.74</v>
      </c>
      <c r="P575" s="28">
        <v>2150</v>
      </c>
      <c r="Q575" s="31">
        <v>0.37</v>
      </c>
      <c r="R575" s="31">
        <v>1.03</v>
      </c>
      <c r="S575" s="28">
        <v>3603</v>
      </c>
      <c r="T575" s="31">
        <v>0.5</v>
      </c>
      <c r="U575" s="31">
        <v>1.18</v>
      </c>
      <c r="V575" s="28">
        <v>7205</v>
      </c>
      <c r="W575" s="31">
        <v>1.18</v>
      </c>
      <c r="X575" s="26" t="s">
        <v>25</v>
      </c>
    </row>
    <row r="576" spans="1:24">
      <c r="A576" s="26" t="s">
        <v>4786</v>
      </c>
      <c r="B576" s="26" t="s">
        <v>4786</v>
      </c>
      <c r="C576" s="26" t="s">
        <v>4787</v>
      </c>
      <c r="D576" s="27">
        <v>32.1</v>
      </c>
      <c r="E576" s="28">
        <v>300</v>
      </c>
      <c r="F576" s="29">
        <v>1.1299999999999999</v>
      </c>
      <c r="G576" s="29">
        <v>0.81200000000000006</v>
      </c>
      <c r="H576" s="30">
        <v>9.9000000000000008E-3</v>
      </c>
      <c r="I576" s="31">
        <v>6.05</v>
      </c>
      <c r="J576" s="31">
        <v>6.28</v>
      </c>
      <c r="K576" s="31">
        <v>4.57</v>
      </c>
      <c r="L576" s="31">
        <v>5.1100000000000003</v>
      </c>
      <c r="M576" s="28">
        <v>668</v>
      </c>
      <c r="N576" s="31">
        <v>0.21</v>
      </c>
      <c r="O576" s="31">
        <v>0.74</v>
      </c>
      <c r="P576" s="28">
        <v>2150</v>
      </c>
      <c r="Q576" s="31">
        <v>0.37</v>
      </c>
      <c r="R576" s="31">
        <v>1.03</v>
      </c>
      <c r="S576" s="28">
        <v>3604</v>
      </c>
      <c r="T576" s="31">
        <v>0.5</v>
      </c>
      <c r="U576" s="31">
        <v>1.18</v>
      </c>
      <c r="V576" s="28">
        <v>7207</v>
      </c>
      <c r="W576" s="31">
        <v>1.18</v>
      </c>
      <c r="X576" s="26" t="s">
        <v>25</v>
      </c>
    </row>
    <row r="577" spans="1:24">
      <c r="A577" s="26" t="s">
        <v>4315</v>
      </c>
      <c r="B577" s="26" t="s">
        <v>4315</v>
      </c>
      <c r="C577" s="26" t="s">
        <v>4788</v>
      </c>
      <c r="D577" s="27">
        <v>39.200000000000003</v>
      </c>
      <c r="E577" s="28">
        <v>800</v>
      </c>
      <c r="F577" s="29">
        <v>-1.458</v>
      </c>
      <c r="G577" s="29">
        <v>-1.4710000000000001</v>
      </c>
      <c r="H577" s="30">
        <v>2.9999999999999997E-4</v>
      </c>
      <c r="I577" s="31">
        <v>8.27</v>
      </c>
      <c r="J577" s="31">
        <v>8.08</v>
      </c>
      <c r="K577" s="31">
        <v>8.83</v>
      </c>
      <c r="L577" s="31">
        <v>8.65</v>
      </c>
      <c r="M577" s="28">
        <v>8368</v>
      </c>
      <c r="N577" s="31">
        <v>0.48</v>
      </c>
      <c r="O577" s="31">
        <v>0.41</v>
      </c>
      <c r="P577" s="28">
        <v>19361</v>
      </c>
      <c r="Q577" s="31">
        <v>0.92</v>
      </c>
      <c r="R577" s="31">
        <v>0.46</v>
      </c>
      <c r="S577" s="28">
        <v>17626</v>
      </c>
      <c r="T577" s="31">
        <v>0.8</v>
      </c>
      <c r="U577" s="31">
        <v>0.47</v>
      </c>
      <c r="V577" s="28">
        <v>18032</v>
      </c>
      <c r="W577" s="31">
        <v>0.42</v>
      </c>
      <c r="X577" s="26" t="s">
        <v>5581</v>
      </c>
    </row>
    <row r="578" spans="1:24">
      <c r="A578" s="26" t="s">
        <v>4788</v>
      </c>
      <c r="B578" s="26" t="s">
        <v>4788</v>
      </c>
      <c r="C578" s="26" t="s">
        <v>4789</v>
      </c>
      <c r="D578" s="27">
        <v>33.9</v>
      </c>
      <c r="E578" s="28">
        <v>800</v>
      </c>
      <c r="F578" s="29">
        <v>-1.4690000000000001</v>
      </c>
      <c r="G578" s="29">
        <v>-1.536</v>
      </c>
      <c r="H578" s="30">
        <v>2E-3</v>
      </c>
      <c r="I578" s="31">
        <v>8.08</v>
      </c>
      <c r="J578" s="31">
        <v>8</v>
      </c>
      <c r="K578" s="31">
        <v>8.65</v>
      </c>
      <c r="L578" s="31">
        <v>8.6300000000000008</v>
      </c>
      <c r="M578" s="28">
        <v>8368</v>
      </c>
      <c r="N578" s="31">
        <v>0.3</v>
      </c>
      <c r="O578" s="31">
        <v>0.78</v>
      </c>
      <c r="P578" s="28">
        <v>19361</v>
      </c>
      <c r="Q578" s="31">
        <v>0.46</v>
      </c>
      <c r="R578" s="31">
        <v>0.98</v>
      </c>
      <c r="S578" s="28">
        <v>43028</v>
      </c>
      <c r="T578" s="31">
        <v>0.8</v>
      </c>
      <c r="U578" s="31">
        <v>1.1599999999999999</v>
      </c>
      <c r="V578" s="28">
        <v>44020</v>
      </c>
      <c r="W578" s="31">
        <v>1.01</v>
      </c>
      <c r="X578" s="26" t="s">
        <v>25</v>
      </c>
    </row>
    <row r="579" spans="1:24">
      <c r="A579" s="26" t="s">
        <v>4789</v>
      </c>
      <c r="B579" s="26" t="s">
        <v>4789</v>
      </c>
      <c r="C579" s="26" t="s">
        <v>4790</v>
      </c>
      <c r="D579" s="27">
        <v>37.299999999999997</v>
      </c>
      <c r="E579" s="28">
        <v>800</v>
      </c>
      <c r="F579" s="29">
        <v>-1.5249999999999999</v>
      </c>
      <c r="G579" s="29">
        <v>-1.589</v>
      </c>
      <c r="H579" s="30">
        <v>1.6999999999999999E-3</v>
      </c>
      <c r="I579" s="31">
        <v>8</v>
      </c>
      <c r="J579" s="31">
        <v>8.01</v>
      </c>
      <c r="K579" s="31">
        <v>8.6199999999999992</v>
      </c>
      <c r="L579" s="31">
        <v>8.6999999999999993</v>
      </c>
      <c r="M579" s="28">
        <v>8368</v>
      </c>
      <c r="N579" s="31">
        <v>0.31</v>
      </c>
      <c r="O579" s="31">
        <v>0.74</v>
      </c>
      <c r="P579" s="28">
        <v>19361</v>
      </c>
      <c r="Q579" s="31">
        <v>0.48</v>
      </c>
      <c r="R579" s="31">
        <v>0.93</v>
      </c>
      <c r="S579" s="28">
        <v>40091</v>
      </c>
      <c r="T579" s="31">
        <v>0.8</v>
      </c>
      <c r="U579" s="31">
        <v>1.08</v>
      </c>
      <c r="V579" s="28">
        <v>41015</v>
      </c>
      <c r="W579" s="31">
        <v>0.94</v>
      </c>
      <c r="X579" s="26" t="s">
        <v>25</v>
      </c>
    </row>
    <row r="580" spans="1:24">
      <c r="A580" s="26" t="s">
        <v>4790</v>
      </c>
      <c r="B580" s="26" t="s">
        <v>4790</v>
      </c>
      <c r="C580" s="26" t="s">
        <v>4791</v>
      </c>
      <c r="D580" s="27">
        <v>34.5</v>
      </c>
      <c r="E580" s="28">
        <v>800</v>
      </c>
      <c r="F580" s="29">
        <v>-1.6</v>
      </c>
      <c r="G580" s="29">
        <v>-1.61</v>
      </c>
      <c r="H580" s="30">
        <v>2.9999999999999997E-4</v>
      </c>
      <c r="I580" s="31">
        <v>8.01</v>
      </c>
      <c r="J580" s="31">
        <v>7.9</v>
      </c>
      <c r="K580" s="31">
        <v>8.7100000000000009</v>
      </c>
      <c r="L580" s="31">
        <v>8.61</v>
      </c>
      <c r="M580" s="28">
        <v>8368</v>
      </c>
      <c r="N580" s="31">
        <v>0.5</v>
      </c>
      <c r="O580" s="31">
        <v>0.39</v>
      </c>
      <c r="P580" s="28">
        <v>19361</v>
      </c>
      <c r="Q580" s="31">
        <v>1</v>
      </c>
      <c r="R580" s="31">
        <v>0.45</v>
      </c>
      <c r="S580" s="28">
        <v>16478</v>
      </c>
      <c r="T580" s="31">
        <v>0.8</v>
      </c>
      <c r="U580" s="31">
        <v>0.44</v>
      </c>
      <c r="V580" s="28">
        <v>16858</v>
      </c>
      <c r="W580" s="31">
        <v>0.39</v>
      </c>
      <c r="X580" s="26" t="s">
        <v>5581</v>
      </c>
    </row>
    <row r="581" spans="1:24">
      <c r="A581" s="26" t="s">
        <v>4791</v>
      </c>
      <c r="B581" s="26" t="s">
        <v>4791</v>
      </c>
      <c r="C581" s="26" t="s">
        <v>4792</v>
      </c>
      <c r="D581" s="27">
        <v>36.9</v>
      </c>
      <c r="E581" s="28">
        <v>800</v>
      </c>
      <c r="F581" s="29">
        <v>-1.59</v>
      </c>
      <c r="G581" s="29">
        <v>-1.63</v>
      </c>
      <c r="H581" s="30">
        <v>1.1000000000000001E-3</v>
      </c>
      <c r="I581" s="31">
        <v>7.9</v>
      </c>
      <c r="J581" s="31">
        <v>7.86</v>
      </c>
      <c r="K581" s="31">
        <v>8.59</v>
      </c>
      <c r="L581" s="31">
        <v>8.59</v>
      </c>
      <c r="M581" s="28">
        <v>8368</v>
      </c>
      <c r="N581" s="31">
        <v>0.35</v>
      </c>
      <c r="O581" s="31">
        <v>0.63</v>
      </c>
      <c r="P581" s="28">
        <v>19361</v>
      </c>
      <c r="Q581" s="31">
        <v>0.55000000000000004</v>
      </c>
      <c r="R581" s="31">
        <v>0.78</v>
      </c>
      <c r="S581" s="28">
        <v>31866</v>
      </c>
      <c r="T581" s="31">
        <v>0.8</v>
      </c>
      <c r="U581" s="31">
        <v>0.86</v>
      </c>
      <c r="V581" s="28">
        <v>32601</v>
      </c>
      <c r="W581" s="31">
        <v>0.75</v>
      </c>
      <c r="X581" s="26" t="s">
        <v>25</v>
      </c>
    </row>
    <row r="582" spans="1:24">
      <c r="A582" s="26" t="s">
        <v>4792</v>
      </c>
      <c r="B582" s="26" t="s">
        <v>4792</v>
      </c>
      <c r="C582" s="26" t="s">
        <v>4793</v>
      </c>
      <c r="D582" s="27">
        <v>35</v>
      </c>
      <c r="E582" s="28">
        <v>800</v>
      </c>
      <c r="F582" s="29">
        <v>-1.65</v>
      </c>
      <c r="G582" s="29">
        <v>-1.67</v>
      </c>
      <c r="H582" s="30">
        <v>5.9999999999999995E-4</v>
      </c>
      <c r="I582" s="31">
        <v>7.86</v>
      </c>
      <c r="J582" s="31">
        <v>7.84</v>
      </c>
      <c r="K582" s="31">
        <v>8.61</v>
      </c>
      <c r="L582" s="31">
        <v>8.6</v>
      </c>
      <c r="M582" s="28">
        <v>8368</v>
      </c>
      <c r="N582" s="31">
        <v>0.41</v>
      </c>
      <c r="O582" s="31">
        <v>0.5</v>
      </c>
      <c r="P582" s="28">
        <v>19361</v>
      </c>
      <c r="Q582" s="31">
        <v>0.69</v>
      </c>
      <c r="R582" s="31">
        <v>0.61</v>
      </c>
      <c r="S582" s="28">
        <v>23136</v>
      </c>
      <c r="T582" s="31">
        <v>0.8</v>
      </c>
      <c r="U582" s="31">
        <v>0.62</v>
      </c>
      <c r="V582" s="28">
        <v>23670</v>
      </c>
      <c r="W582" s="31">
        <v>0.55000000000000004</v>
      </c>
      <c r="X582" s="26" t="s">
        <v>25</v>
      </c>
    </row>
    <row r="583" spans="1:24">
      <c r="A583" s="26" t="s">
        <v>4793</v>
      </c>
      <c r="B583" s="26" t="s">
        <v>4793</v>
      </c>
      <c r="C583" s="26" t="s">
        <v>4794</v>
      </c>
      <c r="D583" s="27">
        <v>44.6</v>
      </c>
      <c r="E583" s="28">
        <v>800</v>
      </c>
      <c r="F583" s="29">
        <v>-1.696</v>
      </c>
      <c r="G583" s="29">
        <v>-1.744</v>
      </c>
      <c r="H583" s="30">
        <v>1.1000000000000001E-3</v>
      </c>
      <c r="I583" s="31">
        <v>7.84</v>
      </c>
      <c r="J583" s="31">
        <v>7.89</v>
      </c>
      <c r="K583" s="31">
        <v>8.6300000000000008</v>
      </c>
      <c r="L583" s="31">
        <v>8.73</v>
      </c>
      <c r="M583" s="28">
        <v>8368</v>
      </c>
      <c r="N583" s="31">
        <v>0.35</v>
      </c>
      <c r="O583" s="31">
        <v>0.63</v>
      </c>
      <c r="P583" s="28">
        <v>19361</v>
      </c>
      <c r="Q583" s="31">
        <v>0.56000000000000005</v>
      </c>
      <c r="R583" s="31">
        <v>0.78</v>
      </c>
      <c r="S583" s="28">
        <v>31752</v>
      </c>
      <c r="T583" s="31">
        <v>0.8</v>
      </c>
      <c r="U583" s="31">
        <v>0.85</v>
      </c>
      <c r="V583" s="28">
        <v>32484</v>
      </c>
      <c r="W583" s="31">
        <v>0.75</v>
      </c>
      <c r="X583" s="26" t="s">
        <v>25</v>
      </c>
    </row>
    <row r="584" spans="1:24">
      <c r="A584" s="26" t="s">
        <v>4794</v>
      </c>
      <c r="B584" s="26" t="s">
        <v>4794</v>
      </c>
      <c r="C584" s="26" t="s">
        <v>4795</v>
      </c>
      <c r="D584" s="27">
        <v>41</v>
      </c>
      <c r="E584" s="28">
        <v>800</v>
      </c>
      <c r="F584" s="29">
        <v>-1.72</v>
      </c>
      <c r="G584" s="29">
        <v>-1.8069999999999999</v>
      </c>
      <c r="H584" s="30">
        <v>2.0999999999999999E-3</v>
      </c>
      <c r="I584" s="31">
        <v>7.89</v>
      </c>
      <c r="J584" s="31">
        <v>7.7</v>
      </c>
      <c r="K584" s="31">
        <v>8.7100000000000009</v>
      </c>
      <c r="L584" s="31">
        <v>8.6</v>
      </c>
      <c r="M584" s="28">
        <v>8368</v>
      </c>
      <c r="N584" s="31">
        <v>0.28999999999999998</v>
      </c>
      <c r="O584" s="31">
        <v>0.8</v>
      </c>
      <c r="P584" s="28">
        <v>19361</v>
      </c>
      <c r="Q584" s="31">
        <v>0.45</v>
      </c>
      <c r="R584" s="31">
        <v>1.01</v>
      </c>
      <c r="S584" s="28">
        <v>44584</v>
      </c>
      <c r="T584" s="31">
        <v>0.8</v>
      </c>
      <c r="U584" s="31">
        <v>1.2</v>
      </c>
      <c r="V584" s="28">
        <v>45612</v>
      </c>
      <c r="W584" s="31">
        <v>1.05</v>
      </c>
      <c r="X584" s="26" t="s">
        <v>25</v>
      </c>
    </row>
    <row r="585" spans="1:24">
      <c r="A585" s="26" t="s">
        <v>4795</v>
      </c>
      <c r="B585" s="26" t="s">
        <v>4795</v>
      </c>
      <c r="C585" s="26" t="s">
        <v>4796</v>
      </c>
      <c r="D585" s="27">
        <v>42.5</v>
      </c>
      <c r="E585" s="28">
        <v>800</v>
      </c>
      <c r="F585" s="29">
        <v>-1.8140000000000001</v>
      </c>
      <c r="G585" s="29">
        <v>-1.87</v>
      </c>
      <c r="H585" s="30">
        <v>1.2999999999999999E-3</v>
      </c>
      <c r="I585" s="31">
        <v>7.7</v>
      </c>
      <c r="J585" s="31">
        <v>7.68</v>
      </c>
      <c r="K585" s="31">
        <v>8.61</v>
      </c>
      <c r="L585" s="31">
        <v>8.65</v>
      </c>
      <c r="M585" s="28">
        <v>8368</v>
      </c>
      <c r="N585" s="31">
        <v>0.33</v>
      </c>
      <c r="O585" s="31">
        <v>0.68</v>
      </c>
      <c r="P585" s="28">
        <v>19361</v>
      </c>
      <c r="Q585" s="31">
        <v>0.52</v>
      </c>
      <c r="R585" s="31">
        <v>0.84</v>
      </c>
      <c r="S585" s="28">
        <v>35133</v>
      </c>
      <c r="T585" s="31">
        <v>0.8</v>
      </c>
      <c r="U585" s="31">
        <v>0.94</v>
      </c>
      <c r="V585" s="28">
        <v>35943</v>
      </c>
      <c r="W585" s="31">
        <v>0.83</v>
      </c>
      <c r="X585" s="26" t="s">
        <v>25</v>
      </c>
    </row>
    <row r="586" spans="1:24">
      <c r="A586" s="26" t="s">
        <v>4796</v>
      </c>
      <c r="B586" s="26" t="s">
        <v>4796</v>
      </c>
      <c r="C586" s="26" t="s">
        <v>4797</v>
      </c>
      <c r="D586" s="27">
        <v>48.5</v>
      </c>
      <c r="E586" s="28">
        <v>800</v>
      </c>
      <c r="F586" s="29">
        <v>-1.8220000000000001</v>
      </c>
      <c r="G586" s="29">
        <v>-1.929</v>
      </c>
      <c r="H586" s="30">
        <v>2.2000000000000001E-3</v>
      </c>
      <c r="I586" s="31">
        <v>7.68</v>
      </c>
      <c r="J586" s="31">
        <v>7.51</v>
      </c>
      <c r="K586" s="31">
        <v>8.6</v>
      </c>
      <c r="L586" s="31">
        <v>8.5399999999999991</v>
      </c>
      <c r="M586" s="28">
        <v>8368</v>
      </c>
      <c r="N586" s="31">
        <v>0.28999999999999998</v>
      </c>
      <c r="O586" s="31">
        <v>0.81</v>
      </c>
      <c r="P586" s="28">
        <v>19361</v>
      </c>
      <c r="Q586" s="31">
        <v>0.45</v>
      </c>
      <c r="R586" s="31">
        <v>1.02</v>
      </c>
      <c r="S586" s="28">
        <v>45461</v>
      </c>
      <c r="T586" s="31">
        <v>0.8</v>
      </c>
      <c r="U586" s="31">
        <v>1.22</v>
      </c>
      <c r="V586" s="28">
        <v>46509</v>
      </c>
      <c r="W586" s="31">
        <v>1.07</v>
      </c>
      <c r="X586" s="26" t="s">
        <v>25</v>
      </c>
    </row>
    <row r="587" spans="1:24">
      <c r="A587" s="26" t="s">
        <v>4797</v>
      </c>
      <c r="B587" s="26" t="s">
        <v>4797</v>
      </c>
      <c r="C587" s="26" t="s">
        <v>4798</v>
      </c>
      <c r="D587" s="27">
        <v>43.6</v>
      </c>
      <c r="E587" s="28">
        <v>800</v>
      </c>
      <c r="F587" s="29">
        <v>-1.885</v>
      </c>
      <c r="G587" s="29">
        <v>-1.9650000000000001</v>
      </c>
      <c r="H587" s="30">
        <v>1.8E-3</v>
      </c>
      <c r="I587" s="31">
        <v>7.51</v>
      </c>
      <c r="J587" s="31">
        <v>7.46</v>
      </c>
      <c r="K587" s="31">
        <v>8.49</v>
      </c>
      <c r="L587" s="31">
        <v>8.52</v>
      </c>
      <c r="M587" s="28">
        <v>8368</v>
      </c>
      <c r="N587" s="31">
        <v>0.3</v>
      </c>
      <c r="O587" s="31">
        <v>0.76</v>
      </c>
      <c r="P587" s="28">
        <v>19361</v>
      </c>
      <c r="Q587" s="31">
        <v>0.47</v>
      </c>
      <c r="R587" s="31">
        <v>0.95</v>
      </c>
      <c r="S587" s="28">
        <v>41459</v>
      </c>
      <c r="T587" s="31">
        <v>0.8</v>
      </c>
      <c r="U587" s="31">
        <v>1.1100000000000001</v>
      </c>
      <c r="V587" s="28">
        <v>42414</v>
      </c>
      <c r="W587" s="31">
        <v>0.98</v>
      </c>
      <c r="X587" s="26" t="s">
        <v>25</v>
      </c>
    </row>
    <row r="588" spans="1:24">
      <c r="A588" s="26" t="s">
        <v>4798</v>
      </c>
      <c r="B588" s="26" t="s">
        <v>4798</v>
      </c>
      <c r="C588" s="26" t="s">
        <v>4799</v>
      </c>
      <c r="D588" s="27">
        <v>39.799999999999997</v>
      </c>
      <c r="E588" s="28">
        <v>800</v>
      </c>
      <c r="F588" s="29">
        <v>-1.9710000000000001</v>
      </c>
      <c r="G588" s="29">
        <v>-1.9790000000000001</v>
      </c>
      <c r="H588" s="30">
        <v>2.0000000000000001E-4</v>
      </c>
      <c r="I588" s="31">
        <v>7.46</v>
      </c>
      <c r="J588" s="31">
        <v>7.32</v>
      </c>
      <c r="K588" s="31">
        <v>8.5299999999999994</v>
      </c>
      <c r="L588" s="31">
        <v>8.4</v>
      </c>
      <c r="M588" s="28">
        <v>8368</v>
      </c>
      <c r="N588" s="31">
        <v>0.56000000000000005</v>
      </c>
      <c r="O588" s="31">
        <v>0.34</v>
      </c>
      <c r="P588" s="28">
        <v>19361</v>
      </c>
      <c r="Q588" s="31">
        <v>1</v>
      </c>
      <c r="R588" s="31">
        <v>0.45</v>
      </c>
      <c r="S588" s="28">
        <v>13722</v>
      </c>
      <c r="T588" s="31">
        <v>0.8</v>
      </c>
      <c r="U588" s="31">
        <v>0.37</v>
      </c>
      <c r="V588" s="28">
        <v>14038</v>
      </c>
      <c r="W588" s="31">
        <v>0.32</v>
      </c>
      <c r="X588" s="26" t="s">
        <v>5581</v>
      </c>
    </row>
    <row r="589" spans="1:24">
      <c r="A589" s="26" t="s">
        <v>4799</v>
      </c>
      <c r="B589" s="26" t="s">
        <v>4799</v>
      </c>
      <c r="C589" s="26" t="s">
        <v>4800</v>
      </c>
      <c r="D589" s="27">
        <v>36.200000000000003</v>
      </c>
      <c r="E589" s="28">
        <v>800</v>
      </c>
      <c r="F589" s="29">
        <v>-1.9730000000000001</v>
      </c>
      <c r="G589" s="29">
        <v>-2.052</v>
      </c>
      <c r="H589" s="30">
        <v>2.2000000000000001E-3</v>
      </c>
      <c r="I589" s="31">
        <v>7.32</v>
      </c>
      <c r="J589" s="31">
        <v>7.18</v>
      </c>
      <c r="K589" s="31">
        <v>8.39</v>
      </c>
      <c r="L589" s="31">
        <v>8.34</v>
      </c>
      <c r="M589" s="28">
        <v>8368</v>
      </c>
      <c r="N589" s="31">
        <v>0.28999999999999998</v>
      </c>
      <c r="O589" s="31">
        <v>0.81</v>
      </c>
      <c r="P589" s="28">
        <v>19361</v>
      </c>
      <c r="Q589" s="31">
        <v>0.45</v>
      </c>
      <c r="R589" s="31">
        <v>1.02</v>
      </c>
      <c r="S589" s="28">
        <v>45214</v>
      </c>
      <c r="T589" s="31">
        <v>0.8</v>
      </c>
      <c r="U589" s="31">
        <v>1.21</v>
      </c>
      <c r="V589" s="28">
        <v>46256</v>
      </c>
      <c r="W589" s="31">
        <v>1.07</v>
      </c>
      <c r="X589" s="26" t="s">
        <v>25</v>
      </c>
    </row>
    <row r="590" spans="1:24">
      <c r="A590" s="26" t="s">
        <v>4800</v>
      </c>
      <c r="B590" s="26" t="s">
        <v>4800</v>
      </c>
      <c r="C590" s="26" t="s">
        <v>4801</v>
      </c>
      <c r="D590" s="27">
        <v>45</v>
      </c>
      <c r="E590" s="28">
        <v>800</v>
      </c>
      <c r="F590" s="29">
        <v>-2.0219999999999998</v>
      </c>
      <c r="G590" s="29">
        <v>-2.06</v>
      </c>
      <c r="H590" s="30">
        <v>8.0000000000000004E-4</v>
      </c>
      <c r="I590" s="31">
        <v>7.18</v>
      </c>
      <c r="J590" s="31">
        <v>7.22</v>
      </c>
      <c r="K590" s="31">
        <v>8.31</v>
      </c>
      <c r="L590" s="31">
        <v>8.3800000000000008</v>
      </c>
      <c r="M590" s="28">
        <v>8368</v>
      </c>
      <c r="N590" s="31">
        <v>0.37</v>
      </c>
      <c r="O590" s="31">
        <v>0.56999999999999995</v>
      </c>
      <c r="P590" s="28">
        <v>19361</v>
      </c>
      <c r="Q590" s="31">
        <v>0.6</v>
      </c>
      <c r="R590" s="31">
        <v>0.71</v>
      </c>
      <c r="S590" s="28">
        <v>28125</v>
      </c>
      <c r="T590" s="31">
        <v>0.8</v>
      </c>
      <c r="U590" s="31">
        <v>0.76</v>
      </c>
      <c r="V590" s="28">
        <v>28774</v>
      </c>
      <c r="W590" s="31">
        <v>0.66</v>
      </c>
      <c r="X590" s="26" t="s">
        <v>25</v>
      </c>
    </row>
    <row r="591" spans="1:24">
      <c r="A591" s="26" t="s">
        <v>4801</v>
      </c>
      <c r="B591" s="26" t="s">
        <v>4801</v>
      </c>
      <c r="C591" s="26" t="s">
        <v>4475</v>
      </c>
      <c r="D591" s="27">
        <v>44.8</v>
      </c>
      <c r="E591" s="28">
        <v>800</v>
      </c>
      <c r="F591" s="29">
        <v>-2.06</v>
      </c>
      <c r="G591" s="29">
        <v>-2.1560000000000001</v>
      </c>
      <c r="H591" s="30">
        <v>2.0999999999999999E-3</v>
      </c>
      <c r="I591" s="31">
        <v>7.22</v>
      </c>
      <c r="J591" s="31">
        <v>7.18</v>
      </c>
      <c r="K591" s="31">
        <v>8.3800000000000008</v>
      </c>
      <c r="L591" s="31">
        <v>8.43</v>
      </c>
      <c r="M591" s="28">
        <v>8368</v>
      </c>
      <c r="N591" s="31">
        <v>0.28999999999999998</v>
      </c>
      <c r="O591" s="31">
        <v>0.8</v>
      </c>
      <c r="P591" s="28">
        <v>19361</v>
      </c>
      <c r="Q591" s="31">
        <v>0.45</v>
      </c>
      <c r="R591" s="31">
        <v>1.01</v>
      </c>
      <c r="S591" s="28">
        <v>44803</v>
      </c>
      <c r="T591" s="31">
        <v>0.8</v>
      </c>
      <c r="U591" s="31">
        <v>1.2</v>
      </c>
      <c r="V591" s="28">
        <v>45836</v>
      </c>
      <c r="W591" s="31">
        <v>1.06</v>
      </c>
      <c r="X591" s="26" t="s">
        <v>25</v>
      </c>
    </row>
    <row r="592" spans="1:24">
      <c r="A592" s="26" t="s">
        <v>4475</v>
      </c>
      <c r="B592" s="26" t="s">
        <v>4475</v>
      </c>
      <c r="C592" s="26" t="s">
        <v>4802</v>
      </c>
      <c r="D592" s="27">
        <v>150.30000000000001</v>
      </c>
      <c r="E592" s="28">
        <v>1200</v>
      </c>
      <c r="F592" s="29">
        <v>-2.4500000000000002</v>
      </c>
      <c r="G592" s="29">
        <v>-2.6139999999999999</v>
      </c>
      <c r="H592" s="30">
        <v>1.1000000000000001E-3</v>
      </c>
      <c r="I592" s="31">
        <v>7.18</v>
      </c>
      <c r="J592" s="31">
        <v>7.3</v>
      </c>
      <c r="K592" s="31">
        <v>8.3000000000000007</v>
      </c>
      <c r="L592" s="31">
        <v>8.59</v>
      </c>
      <c r="M592" s="28">
        <v>15178</v>
      </c>
      <c r="N592" s="31">
        <v>0.27</v>
      </c>
      <c r="O592" s="31">
        <v>0.72</v>
      </c>
      <c r="P592" s="28">
        <v>31831</v>
      </c>
      <c r="Q592" s="31">
        <v>0.4</v>
      </c>
      <c r="R592" s="31">
        <v>0.89</v>
      </c>
      <c r="S592" s="28">
        <v>94261</v>
      </c>
      <c r="T592" s="31">
        <v>0.8</v>
      </c>
      <c r="U592" s="31">
        <v>1.1200000000000001</v>
      </c>
      <c r="V592" s="28">
        <v>96434</v>
      </c>
      <c r="W592" s="31">
        <v>0.99</v>
      </c>
      <c r="X592" s="26" t="s">
        <v>25</v>
      </c>
    </row>
    <row r="593" spans="1:24">
      <c r="A593" s="26" t="s">
        <v>4802</v>
      </c>
      <c r="B593" s="26" t="s">
        <v>4802</v>
      </c>
      <c r="C593" s="26" t="s">
        <v>4610</v>
      </c>
      <c r="D593" s="27">
        <v>127.8</v>
      </c>
      <c r="E593" s="28">
        <v>1200</v>
      </c>
      <c r="F593" s="29">
        <v>-2.61</v>
      </c>
      <c r="G593" s="29">
        <v>-2.6930000000000001</v>
      </c>
      <c r="H593" s="30">
        <v>5.9999999999999995E-4</v>
      </c>
      <c r="I593" s="31">
        <v>7.3</v>
      </c>
      <c r="J593" s="31">
        <v>7.08</v>
      </c>
      <c r="K593" s="31">
        <v>8.59</v>
      </c>
      <c r="L593" s="31">
        <v>8.4499999999999993</v>
      </c>
      <c r="M593" s="28">
        <v>15178</v>
      </c>
      <c r="N593" s="31">
        <v>0.31</v>
      </c>
      <c r="O593" s="31">
        <v>0.6</v>
      </c>
      <c r="P593" s="28">
        <v>31831</v>
      </c>
      <c r="Q593" s="31">
        <v>0.46</v>
      </c>
      <c r="R593" s="31">
        <v>0.73</v>
      </c>
      <c r="S593" s="28">
        <v>72722</v>
      </c>
      <c r="T593" s="31">
        <v>0.8</v>
      </c>
      <c r="U593" s="31">
        <v>0.87</v>
      </c>
      <c r="V593" s="28">
        <v>74398</v>
      </c>
      <c r="W593" s="31">
        <v>0.76</v>
      </c>
      <c r="X593" s="26" t="s">
        <v>25</v>
      </c>
    </row>
    <row r="594" spans="1:24">
      <c r="A594" s="26" t="s">
        <v>4610</v>
      </c>
      <c r="B594" s="26" t="s">
        <v>4610</v>
      </c>
      <c r="C594" s="26" t="s">
        <v>4486</v>
      </c>
      <c r="D594" s="27">
        <v>157.4</v>
      </c>
      <c r="E594" s="28">
        <v>1200</v>
      </c>
      <c r="F594" s="29">
        <v>-2.6930000000000001</v>
      </c>
      <c r="G594" s="29">
        <v>-2.8450000000000002</v>
      </c>
      <c r="H594" s="30">
        <v>1E-3</v>
      </c>
      <c r="I594" s="31">
        <v>7.08</v>
      </c>
      <c r="J594" s="31">
        <v>6.47</v>
      </c>
      <c r="K594" s="31">
        <v>8.4499999999999993</v>
      </c>
      <c r="L594" s="31">
        <v>7.99</v>
      </c>
      <c r="M594" s="28">
        <v>21532</v>
      </c>
      <c r="N594" s="31">
        <v>0.33</v>
      </c>
      <c r="O594" s="31">
        <v>0.76</v>
      </c>
      <c r="P594" s="28">
        <v>42583</v>
      </c>
      <c r="Q594" s="31">
        <v>0.48</v>
      </c>
      <c r="R594" s="31">
        <v>0.91</v>
      </c>
      <c r="S594" s="28">
        <v>88677</v>
      </c>
      <c r="T594" s="31">
        <v>0.8</v>
      </c>
      <c r="U594" s="31">
        <v>1.06</v>
      </c>
      <c r="V594" s="28">
        <v>90721</v>
      </c>
      <c r="W594" s="31">
        <v>0.93</v>
      </c>
      <c r="X594" s="26" t="s">
        <v>25</v>
      </c>
    </row>
    <row r="595" spans="1:24">
      <c r="A595" s="26" t="s">
        <v>4486</v>
      </c>
      <c r="B595" s="26" t="s">
        <v>4486</v>
      </c>
      <c r="C595" s="26" t="s">
        <v>4803</v>
      </c>
      <c r="D595" s="27">
        <v>90</v>
      </c>
      <c r="E595" s="28">
        <v>1200</v>
      </c>
      <c r="F595" s="29">
        <v>-3.02</v>
      </c>
      <c r="G595" s="29">
        <v>-3.1</v>
      </c>
      <c r="H595" s="30">
        <v>8.9999999999999998E-4</v>
      </c>
      <c r="I595" s="31">
        <v>6.47</v>
      </c>
      <c r="J595" s="31">
        <v>6.37</v>
      </c>
      <c r="K595" s="31">
        <v>8.16</v>
      </c>
      <c r="L595" s="31">
        <v>8.14</v>
      </c>
      <c r="M595" s="28">
        <v>22770</v>
      </c>
      <c r="N595" s="31">
        <v>0.35</v>
      </c>
      <c r="O595" s="31">
        <v>0.75</v>
      </c>
      <c r="P595" s="28">
        <v>44611</v>
      </c>
      <c r="Q595" s="31">
        <v>0.51</v>
      </c>
      <c r="R595" s="31">
        <v>0.9</v>
      </c>
      <c r="S595" s="28">
        <v>85077</v>
      </c>
      <c r="T595" s="31">
        <v>0.8</v>
      </c>
      <c r="U595" s="31">
        <v>1.02</v>
      </c>
      <c r="V595" s="28">
        <v>87039</v>
      </c>
      <c r="W595" s="31">
        <v>0.89</v>
      </c>
      <c r="X595" s="26" t="s">
        <v>25</v>
      </c>
    </row>
    <row r="596" spans="1:24">
      <c r="A596" s="26" t="s">
        <v>4803</v>
      </c>
      <c r="B596" s="26" t="s">
        <v>4803</v>
      </c>
      <c r="C596" s="26" t="s">
        <v>4804</v>
      </c>
      <c r="D596" s="27">
        <v>90</v>
      </c>
      <c r="E596" s="28">
        <v>1200</v>
      </c>
      <c r="F596" s="29">
        <v>-3.1</v>
      </c>
      <c r="G596" s="29">
        <v>-3.18</v>
      </c>
      <c r="H596" s="30">
        <v>8.9999999999999998E-4</v>
      </c>
      <c r="I596" s="31">
        <v>6.37</v>
      </c>
      <c r="J596" s="31">
        <v>6.27</v>
      </c>
      <c r="K596" s="31">
        <v>8.14</v>
      </c>
      <c r="L596" s="31">
        <v>8.1199999999999992</v>
      </c>
      <c r="M596" s="28">
        <v>22770</v>
      </c>
      <c r="N596" s="31">
        <v>0.35</v>
      </c>
      <c r="O596" s="31">
        <v>0.75</v>
      </c>
      <c r="P596" s="28">
        <v>44611</v>
      </c>
      <c r="Q596" s="31">
        <v>0.51</v>
      </c>
      <c r="R596" s="31">
        <v>0.9</v>
      </c>
      <c r="S596" s="28">
        <v>85078</v>
      </c>
      <c r="T596" s="31">
        <v>0.8</v>
      </c>
      <c r="U596" s="31">
        <v>1.02</v>
      </c>
      <c r="V596" s="28">
        <v>87039</v>
      </c>
      <c r="W596" s="31">
        <v>0.89</v>
      </c>
      <c r="X596" s="26" t="s">
        <v>25</v>
      </c>
    </row>
    <row r="597" spans="1:24">
      <c r="A597" s="26" t="s">
        <v>4804</v>
      </c>
      <c r="B597" s="26" t="s">
        <v>4804</v>
      </c>
      <c r="C597" s="26" t="s">
        <v>4724</v>
      </c>
      <c r="D597" s="27">
        <v>86.1</v>
      </c>
      <c r="E597" s="28">
        <v>1200</v>
      </c>
      <c r="F597" s="29">
        <v>-3.18</v>
      </c>
      <c r="G597" s="29">
        <v>-3.26</v>
      </c>
      <c r="H597" s="30">
        <v>8.9999999999999998E-4</v>
      </c>
      <c r="I597" s="31">
        <v>6.27</v>
      </c>
      <c r="J597" s="31">
        <v>6.32</v>
      </c>
      <c r="K597" s="31">
        <v>8.1199999999999992</v>
      </c>
      <c r="L597" s="31">
        <v>8.26</v>
      </c>
      <c r="M597" s="28">
        <v>22770</v>
      </c>
      <c r="N597" s="31">
        <v>0.34</v>
      </c>
      <c r="O597" s="31">
        <v>0.76</v>
      </c>
      <c r="P597" s="28">
        <v>44611</v>
      </c>
      <c r="Q597" s="31">
        <v>0.5</v>
      </c>
      <c r="R597" s="31">
        <v>0.91</v>
      </c>
      <c r="S597" s="28">
        <v>86983</v>
      </c>
      <c r="T597" s="31">
        <v>0.8</v>
      </c>
      <c r="U597" s="31">
        <v>1.04</v>
      </c>
      <c r="V597" s="28">
        <v>88988</v>
      </c>
      <c r="W597" s="31">
        <v>0.91</v>
      </c>
      <c r="X597" s="26" t="s">
        <v>25</v>
      </c>
    </row>
    <row r="598" spans="1:24">
      <c r="A598" s="26" t="s">
        <v>4724</v>
      </c>
      <c r="B598" s="26" t="s">
        <v>4724</v>
      </c>
      <c r="C598" s="26" t="s">
        <v>4751</v>
      </c>
      <c r="D598" s="27">
        <v>96.6</v>
      </c>
      <c r="E598" s="28">
        <v>1200</v>
      </c>
      <c r="F598" s="29">
        <v>-3.28</v>
      </c>
      <c r="G598" s="29">
        <v>-3.3660000000000001</v>
      </c>
      <c r="H598" s="30">
        <v>8.9999999999999998E-4</v>
      </c>
      <c r="I598" s="31">
        <v>6.32</v>
      </c>
      <c r="J598" s="31">
        <v>6.87</v>
      </c>
      <c r="K598" s="31">
        <v>8.2799999999999994</v>
      </c>
      <c r="L598" s="31">
        <v>8.91</v>
      </c>
      <c r="M598" s="28">
        <v>23731</v>
      </c>
      <c r="N598" s="31">
        <v>0.36</v>
      </c>
      <c r="O598" s="31">
        <v>0.76</v>
      </c>
      <c r="P598" s="28">
        <v>46173</v>
      </c>
      <c r="Q598" s="31">
        <v>0.52</v>
      </c>
      <c r="R598" s="31">
        <v>0.9</v>
      </c>
      <c r="S598" s="28">
        <v>85144</v>
      </c>
      <c r="T598" s="31">
        <v>0.8</v>
      </c>
      <c r="U598" s="31">
        <v>1.02</v>
      </c>
      <c r="V598" s="28">
        <v>87106</v>
      </c>
      <c r="W598" s="31">
        <v>0.89</v>
      </c>
      <c r="X598" s="26" t="s">
        <v>25</v>
      </c>
    </row>
    <row r="599" spans="1:24">
      <c r="A599" s="26" t="s">
        <v>4751</v>
      </c>
      <c r="B599" s="26" t="s">
        <v>4751</v>
      </c>
      <c r="C599" s="26" t="s">
        <v>4805</v>
      </c>
      <c r="D599" s="27">
        <v>193.6</v>
      </c>
      <c r="E599" s="28">
        <v>1200</v>
      </c>
      <c r="F599" s="29">
        <v>-3.3610000000000002</v>
      </c>
      <c r="G599" s="29">
        <v>-3.5339999999999998</v>
      </c>
      <c r="H599" s="30">
        <v>8.9999999999999998E-4</v>
      </c>
      <c r="I599" s="31">
        <v>6.87</v>
      </c>
      <c r="J599" s="31">
        <v>6.97</v>
      </c>
      <c r="K599" s="31">
        <v>8.91</v>
      </c>
      <c r="L599" s="31">
        <v>9.18</v>
      </c>
      <c r="M599" s="28">
        <v>25589</v>
      </c>
      <c r="N599" s="31">
        <v>0.37</v>
      </c>
      <c r="O599" s="31">
        <v>0.78</v>
      </c>
      <c r="P599" s="28">
        <v>49163</v>
      </c>
      <c r="Q599" s="31">
        <v>0.54</v>
      </c>
      <c r="R599" s="31">
        <v>0.92</v>
      </c>
      <c r="S599" s="28">
        <v>85302</v>
      </c>
      <c r="T599" s="31">
        <v>0.8</v>
      </c>
      <c r="U599" s="31">
        <v>1.02</v>
      </c>
      <c r="V599" s="28">
        <v>87269</v>
      </c>
      <c r="W599" s="31">
        <v>0.89</v>
      </c>
      <c r="X599" s="26" t="s">
        <v>25</v>
      </c>
    </row>
    <row r="600" spans="1:24">
      <c r="A600" s="26" t="s">
        <v>4805</v>
      </c>
      <c r="B600" s="26" t="s">
        <v>4805</v>
      </c>
      <c r="C600" s="26" t="s">
        <v>4806</v>
      </c>
      <c r="D600" s="27">
        <v>226</v>
      </c>
      <c r="E600" s="28">
        <v>1200</v>
      </c>
      <c r="F600" s="29">
        <v>-3.5289999999999999</v>
      </c>
      <c r="G600" s="29">
        <v>-3.7280000000000002</v>
      </c>
      <c r="H600" s="30">
        <v>8.9999999999999998E-4</v>
      </c>
      <c r="I600" s="31">
        <v>6.97</v>
      </c>
      <c r="J600" s="31">
        <v>6.93</v>
      </c>
      <c r="K600" s="31">
        <v>9.17</v>
      </c>
      <c r="L600" s="31">
        <v>9.34</v>
      </c>
      <c r="M600" s="28">
        <v>25589</v>
      </c>
      <c r="N600" s="31">
        <v>0.37</v>
      </c>
      <c r="O600" s="31">
        <v>0.77</v>
      </c>
      <c r="P600" s="28">
        <v>49163</v>
      </c>
      <c r="Q600" s="31">
        <v>0.54</v>
      </c>
      <c r="R600" s="31">
        <v>0.91</v>
      </c>
      <c r="S600" s="28">
        <v>84677</v>
      </c>
      <c r="T600" s="31">
        <v>0.8</v>
      </c>
      <c r="U600" s="31">
        <v>1.01</v>
      </c>
      <c r="V600" s="28">
        <v>86629</v>
      </c>
      <c r="W600" s="31">
        <v>0.89</v>
      </c>
      <c r="X600" s="26" t="s">
        <v>25</v>
      </c>
    </row>
    <row r="601" spans="1:24">
      <c r="A601" s="26" t="s">
        <v>4806</v>
      </c>
      <c r="B601" s="26" t="s">
        <v>4806</v>
      </c>
      <c r="C601" s="26" t="s">
        <v>4807</v>
      </c>
      <c r="D601" s="27">
        <v>229.3</v>
      </c>
      <c r="E601" s="28">
        <v>1200</v>
      </c>
      <c r="F601" s="29">
        <v>-3.7330000000000001</v>
      </c>
      <c r="G601" s="29">
        <v>-3.92</v>
      </c>
      <c r="H601" s="30">
        <v>8.0000000000000004E-4</v>
      </c>
      <c r="I601" s="31">
        <v>6.93</v>
      </c>
      <c r="J601" s="31">
        <v>6.49</v>
      </c>
      <c r="K601" s="31">
        <v>9.34</v>
      </c>
      <c r="L601" s="31">
        <v>9.09</v>
      </c>
      <c r="M601" s="28">
        <v>25589</v>
      </c>
      <c r="N601" s="31">
        <v>0.38</v>
      </c>
      <c r="O601" s="31">
        <v>0.75</v>
      </c>
      <c r="P601" s="28">
        <v>49163</v>
      </c>
      <c r="Q601" s="31">
        <v>0.55000000000000004</v>
      </c>
      <c r="R601" s="31">
        <v>0.89</v>
      </c>
      <c r="S601" s="28">
        <v>81491</v>
      </c>
      <c r="T601" s="31">
        <v>0.8</v>
      </c>
      <c r="U601" s="31">
        <v>0.97</v>
      </c>
      <c r="V601" s="28">
        <v>83370</v>
      </c>
      <c r="W601" s="31">
        <v>0.85</v>
      </c>
      <c r="X601" s="26" t="s">
        <v>25</v>
      </c>
    </row>
    <row r="602" spans="1:24">
      <c r="A602" s="26" t="s">
        <v>4807</v>
      </c>
      <c r="B602" s="26" t="s">
        <v>4807</v>
      </c>
      <c r="C602" s="26" t="s">
        <v>4781</v>
      </c>
      <c r="D602" s="27">
        <v>188.1</v>
      </c>
      <c r="E602" s="28">
        <v>1200</v>
      </c>
      <c r="F602" s="29">
        <v>-3.93</v>
      </c>
      <c r="G602" s="29">
        <v>-4.1100000000000003</v>
      </c>
      <c r="H602" s="30">
        <v>1E-3</v>
      </c>
      <c r="I602" s="31">
        <v>6.49</v>
      </c>
      <c r="J602" s="31">
        <v>6.04</v>
      </c>
      <c r="K602" s="31">
        <v>9.1</v>
      </c>
      <c r="L602" s="31">
        <v>8.82</v>
      </c>
      <c r="M602" s="28">
        <v>25589</v>
      </c>
      <c r="N602" s="31">
        <v>0.36</v>
      </c>
      <c r="O602" s="31">
        <v>0.8</v>
      </c>
      <c r="P602" s="28">
        <v>49163</v>
      </c>
      <c r="Q602" s="31">
        <v>0.53</v>
      </c>
      <c r="R602" s="31">
        <v>0.94</v>
      </c>
      <c r="S602" s="28">
        <v>88274</v>
      </c>
      <c r="T602" s="31">
        <v>0.8</v>
      </c>
      <c r="U602" s="31">
        <v>1.05</v>
      </c>
      <c r="V602" s="28">
        <v>90309</v>
      </c>
      <c r="W602" s="31">
        <v>0.92</v>
      </c>
      <c r="X602" s="26" t="s">
        <v>25</v>
      </c>
    </row>
    <row r="603" spans="1:24">
      <c r="A603" s="26" t="s">
        <v>4781</v>
      </c>
      <c r="B603" s="26" t="s">
        <v>4781</v>
      </c>
      <c r="C603" s="26" t="s">
        <v>4787</v>
      </c>
      <c r="D603" s="27">
        <v>91.6</v>
      </c>
      <c r="E603" s="28">
        <v>1200</v>
      </c>
      <c r="F603" s="29">
        <v>-4.125</v>
      </c>
      <c r="G603" s="29">
        <v>-4.2110000000000003</v>
      </c>
      <c r="H603" s="30">
        <v>8.9999999999999998E-4</v>
      </c>
      <c r="I603" s="31">
        <v>6.04</v>
      </c>
      <c r="J603" s="31">
        <v>6.28</v>
      </c>
      <c r="K603" s="31">
        <v>8.84</v>
      </c>
      <c r="L603" s="31">
        <v>9.17</v>
      </c>
      <c r="M603" s="28">
        <v>27772</v>
      </c>
      <c r="N603" s="31">
        <v>0.38</v>
      </c>
      <c r="O603" s="31">
        <v>0.81</v>
      </c>
      <c r="P603" s="28">
        <v>52633</v>
      </c>
      <c r="Q603" s="31">
        <v>0.55000000000000004</v>
      </c>
      <c r="R603" s="31">
        <v>0.95</v>
      </c>
      <c r="S603" s="28">
        <v>87436</v>
      </c>
      <c r="T603" s="31">
        <v>0.8</v>
      </c>
      <c r="U603" s="31">
        <v>1.04</v>
      </c>
      <c r="V603" s="28">
        <v>89452</v>
      </c>
      <c r="W603" s="31">
        <v>0.92</v>
      </c>
      <c r="X603" s="26" t="s">
        <v>25</v>
      </c>
    </row>
    <row r="604" spans="1:24">
      <c r="A604" s="26" t="s">
        <v>4787</v>
      </c>
      <c r="B604" s="26" t="s">
        <v>4787</v>
      </c>
      <c r="C604" s="26" t="s">
        <v>4808</v>
      </c>
      <c r="D604" s="27">
        <v>120.3</v>
      </c>
      <c r="E604" s="28">
        <v>1200</v>
      </c>
      <c r="F604" s="29">
        <v>-4.2130000000000001</v>
      </c>
      <c r="G604" s="29">
        <v>-4.2949999999999999</v>
      </c>
      <c r="H604" s="30">
        <v>6.9999999999999999E-4</v>
      </c>
      <c r="I604" s="31">
        <v>6.28</v>
      </c>
      <c r="J604" s="31">
        <v>6.09</v>
      </c>
      <c r="K604" s="31">
        <v>9.17</v>
      </c>
      <c r="L604" s="31">
        <v>9.06</v>
      </c>
      <c r="M604" s="28">
        <v>28440</v>
      </c>
      <c r="N604" s="31">
        <v>0.42</v>
      </c>
      <c r="O604" s="31">
        <v>0.72</v>
      </c>
      <c r="P604" s="28">
        <v>53686</v>
      </c>
      <c r="Q604" s="31">
        <v>0.62</v>
      </c>
      <c r="R604" s="31">
        <v>0.84</v>
      </c>
      <c r="S604" s="28">
        <v>74502</v>
      </c>
      <c r="T604" s="31">
        <v>0.8</v>
      </c>
      <c r="U604" s="31">
        <v>0.89</v>
      </c>
      <c r="V604" s="28">
        <v>76219</v>
      </c>
      <c r="W604" s="31">
        <v>0.78</v>
      </c>
      <c r="X604" s="26" t="s">
        <v>25</v>
      </c>
    </row>
    <row r="605" spans="1:24">
      <c r="A605" s="26" t="s">
        <v>4808</v>
      </c>
      <c r="B605" s="26" t="s">
        <v>4808</v>
      </c>
      <c r="C605" s="26" t="s">
        <v>4809</v>
      </c>
      <c r="D605" s="27">
        <v>110.3</v>
      </c>
      <c r="E605" s="28">
        <v>1200</v>
      </c>
      <c r="F605" s="29">
        <v>-4.33</v>
      </c>
      <c r="G605" s="29">
        <v>-4.42</v>
      </c>
      <c r="H605" s="30">
        <v>8.0000000000000004E-4</v>
      </c>
      <c r="I605" s="31">
        <v>6.09</v>
      </c>
      <c r="J605" s="31">
        <v>5.5</v>
      </c>
      <c r="K605" s="31">
        <v>9.1</v>
      </c>
      <c r="L605" s="31">
        <v>8.6</v>
      </c>
      <c r="M605" s="28">
        <v>28608</v>
      </c>
      <c r="N605" s="31">
        <v>0.4</v>
      </c>
      <c r="O605" s="31">
        <v>0.77</v>
      </c>
      <c r="P605" s="28">
        <v>53951</v>
      </c>
      <c r="Q605" s="31">
        <v>0.59</v>
      </c>
      <c r="R605" s="31">
        <v>0.91</v>
      </c>
      <c r="S605" s="28">
        <v>81513</v>
      </c>
      <c r="T605" s="31">
        <v>0.8</v>
      </c>
      <c r="U605" s="31">
        <v>0.97</v>
      </c>
      <c r="V605" s="28">
        <v>83392</v>
      </c>
      <c r="W605" s="31">
        <v>0.85</v>
      </c>
      <c r="X605" s="26" t="s">
        <v>25</v>
      </c>
    </row>
    <row r="606" spans="1:24">
      <c r="A606" s="26" t="s">
        <v>4809</v>
      </c>
      <c r="B606" s="26" t="s">
        <v>4809</v>
      </c>
      <c r="C606" s="26" t="s">
        <v>4810</v>
      </c>
      <c r="D606" s="27">
        <v>165</v>
      </c>
      <c r="E606" s="28">
        <v>1650</v>
      </c>
      <c r="F606" s="29">
        <v>-4.8099999999999996</v>
      </c>
      <c r="G606" s="29">
        <v>-4.91</v>
      </c>
      <c r="H606" s="30">
        <v>5.9999999999999995E-4</v>
      </c>
      <c r="I606" s="31">
        <v>5.5</v>
      </c>
      <c r="J606" s="31">
        <v>4.45</v>
      </c>
      <c r="K606" s="31">
        <v>8.5</v>
      </c>
      <c r="L606" s="31">
        <v>7.55</v>
      </c>
      <c r="M606" s="28">
        <v>56487</v>
      </c>
      <c r="N606" s="31">
        <v>0.4</v>
      </c>
      <c r="O606" s="31">
        <v>0.82</v>
      </c>
      <c r="P606" s="28">
        <v>95360</v>
      </c>
      <c r="Q606" s="31">
        <v>0.54</v>
      </c>
      <c r="R606" s="31">
        <v>0.94</v>
      </c>
      <c r="S606" s="28">
        <v>164231</v>
      </c>
      <c r="T606" s="31">
        <v>0.8</v>
      </c>
      <c r="U606" s="31">
        <v>1.04</v>
      </c>
      <c r="V606" s="28">
        <v>168017</v>
      </c>
      <c r="W606" s="31">
        <v>0.91</v>
      </c>
      <c r="X606" s="26" t="s">
        <v>25</v>
      </c>
    </row>
    <row r="607" spans="1:24">
      <c r="A607" s="26" t="s">
        <v>4810</v>
      </c>
      <c r="B607" s="26" t="s">
        <v>4810</v>
      </c>
      <c r="C607" s="26" t="s">
        <v>4811</v>
      </c>
      <c r="D607" s="27">
        <v>99.9</v>
      </c>
      <c r="E607" s="28">
        <v>1650</v>
      </c>
      <c r="F607" s="29">
        <v>-5.31</v>
      </c>
      <c r="G607" s="29">
        <v>-5.41</v>
      </c>
      <c r="H607" s="30">
        <v>1E-3</v>
      </c>
      <c r="I607" s="31">
        <v>4.45</v>
      </c>
      <c r="J607" s="31">
        <v>5.85</v>
      </c>
      <c r="K607" s="31">
        <v>7.95</v>
      </c>
      <c r="L607" s="31">
        <v>9.4499999999999993</v>
      </c>
      <c r="M607" s="28">
        <v>91527</v>
      </c>
      <c r="N607" s="31">
        <v>0.45</v>
      </c>
      <c r="O607" s="31">
        <v>1.1200000000000001</v>
      </c>
      <c r="P607" s="28">
        <v>143529</v>
      </c>
      <c r="Q607" s="31">
        <v>0.6</v>
      </c>
      <c r="R607" s="31">
        <v>1.25</v>
      </c>
      <c r="S607" s="28">
        <v>211065</v>
      </c>
      <c r="T607" s="31">
        <v>0.8</v>
      </c>
      <c r="U607" s="31">
        <v>1.33</v>
      </c>
      <c r="V607" s="28">
        <v>215930</v>
      </c>
      <c r="W607" s="31">
        <v>1.17</v>
      </c>
      <c r="X607" s="26" t="s">
        <v>25</v>
      </c>
    </row>
    <row r="608" spans="1:24">
      <c r="A608" s="26" t="s">
        <v>4811</v>
      </c>
      <c r="B608" s="26" t="s">
        <v>4811</v>
      </c>
      <c r="C608" s="26" t="s">
        <v>4812</v>
      </c>
      <c r="D608" s="27">
        <v>176.9</v>
      </c>
      <c r="E608" s="28">
        <v>1650</v>
      </c>
      <c r="F608" s="29">
        <v>-5.41</v>
      </c>
      <c r="G608" s="29">
        <v>-5.53</v>
      </c>
      <c r="H608" s="30">
        <v>6.9999999999999999E-4</v>
      </c>
      <c r="I608" s="31">
        <v>5.85</v>
      </c>
      <c r="J608" s="31">
        <v>4.32</v>
      </c>
      <c r="K608" s="31">
        <v>9.4499999999999993</v>
      </c>
      <c r="L608" s="31">
        <v>8.0399999999999991</v>
      </c>
      <c r="M608" s="28">
        <v>91527</v>
      </c>
      <c r="N608" s="31">
        <v>0.51</v>
      </c>
      <c r="O608" s="31">
        <v>0.97</v>
      </c>
      <c r="P608" s="28">
        <v>143529</v>
      </c>
      <c r="Q608" s="31">
        <v>0.68</v>
      </c>
      <c r="R608" s="31">
        <v>1.07</v>
      </c>
      <c r="S608" s="28">
        <v>173750</v>
      </c>
      <c r="T608" s="31">
        <v>0.8</v>
      </c>
      <c r="U608" s="31">
        <v>1.1000000000000001</v>
      </c>
      <c r="V608" s="28">
        <v>177756</v>
      </c>
      <c r="W608" s="31">
        <v>0.96</v>
      </c>
      <c r="X608" s="26" t="s">
        <v>25</v>
      </c>
    </row>
    <row r="609" spans="1:24">
      <c r="A609" s="26" t="s">
        <v>4812</v>
      </c>
      <c r="B609" s="26" t="s">
        <v>4812</v>
      </c>
      <c r="C609" s="26" t="s">
        <v>4164</v>
      </c>
      <c r="D609" s="27">
        <v>33.799999999999997</v>
      </c>
      <c r="E609" s="28">
        <v>1650</v>
      </c>
      <c r="F609" s="29">
        <v>-5.53</v>
      </c>
      <c r="G609" s="29">
        <v>-5.57</v>
      </c>
      <c r="H609" s="30">
        <v>1.1999999999999999E-3</v>
      </c>
      <c r="I609" s="31">
        <v>4.32</v>
      </c>
      <c r="J609" s="31">
        <v>6.22</v>
      </c>
      <c r="K609" s="31">
        <v>8.0399999999999991</v>
      </c>
      <c r="L609" s="31">
        <v>9.98</v>
      </c>
      <c r="M609" s="28">
        <v>91532</v>
      </c>
      <c r="N609" s="31">
        <v>0.43</v>
      </c>
      <c r="O609" s="31">
        <v>1.19</v>
      </c>
      <c r="P609" s="28">
        <v>143536</v>
      </c>
      <c r="Q609" s="31">
        <v>0.56000000000000005</v>
      </c>
      <c r="R609" s="31">
        <v>1.33</v>
      </c>
      <c r="S609" s="28">
        <v>229493</v>
      </c>
      <c r="T609" s="31">
        <v>0.8</v>
      </c>
      <c r="U609" s="31">
        <v>1.45</v>
      </c>
      <c r="V609" s="28">
        <v>234784</v>
      </c>
      <c r="W609" s="31">
        <v>1.27</v>
      </c>
      <c r="X609" s="26" t="s">
        <v>25</v>
      </c>
    </row>
    <row r="610" spans="1:24">
      <c r="A610" s="26" t="s">
        <v>4164</v>
      </c>
      <c r="B610" s="26" t="s">
        <v>4164</v>
      </c>
      <c r="C610" s="26" t="s">
        <v>4813</v>
      </c>
      <c r="D610" s="27">
        <v>1455</v>
      </c>
      <c r="E610" s="28">
        <v>2800</v>
      </c>
      <c r="F610" s="29">
        <v>-6.49</v>
      </c>
      <c r="G610" s="29">
        <v>-7.31</v>
      </c>
      <c r="H610" s="30">
        <v>5.9999999999999995E-4</v>
      </c>
      <c r="I610" s="31">
        <v>6.22</v>
      </c>
      <c r="J610" s="31">
        <v>6.3</v>
      </c>
      <c r="K610" s="31">
        <v>9.65</v>
      </c>
      <c r="L610" s="31">
        <v>10.55</v>
      </c>
      <c r="M610" s="28">
        <v>271691</v>
      </c>
      <c r="N610" s="31">
        <v>0.45</v>
      </c>
      <c r="O610" s="31">
        <v>1.18</v>
      </c>
      <c r="P610" s="28">
        <v>368893</v>
      </c>
      <c r="Q610" s="31">
        <v>0.53</v>
      </c>
      <c r="R610" s="31">
        <v>1.28</v>
      </c>
      <c r="S610" s="28">
        <v>648841</v>
      </c>
      <c r="T610" s="31">
        <v>0.8</v>
      </c>
      <c r="U610" s="31">
        <v>1.42</v>
      </c>
      <c r="V610" s="28">
        <v>663798</v>
      </c>
      <c r="W610" s="31">
        <v>1.25</v>
      </c>
      <c r="X610" s="26" t="s">
        <v>25</v>
      </c>
    </row>
    <row r="611" spans="1:24">
      <c r="A611" s="26" t="s">
        <v>4814</v>
      </c>
      <c r="B611" s="26" t="s">
        <v>4814</v>
      </c>
      <c r="C611" s="26" t="s">
        <v>4810</v>
      </c>
      <c r="D611" s="27">
        <v>7</v>
      </c>
      <c r="E611" s="28">
        <v>1000</v>
      </c>
      <c r="F611" s="29">
        <v>-4.16</v>
      </c>
      <c r="G611" s="29">
        <v>-4.17</v>
      </c>
      <c r="H611" s="30">
        <v>1.2999999999999999E-3</v>
      </c>
      <c r="I611" s="31">
        <v>4.45</v>
      </c>
      <c r="J611" s="31">
        <v>4.45</v>
      </c>
      <c r="K611" s="31">
        <v>7.5</v>
      </c>
      <c r="L611" s="31">
        <v>7.51</v>
      </c>
      <c r="M611" s="28">
        <v>35040</v>
      </c>
      <c r="N611" s="31">
        <v>0.52</v>
      </c>
      <c r="O611" s="31">
        <v>0.97</v>
      </c>
      <c r="P611" s="28">
        <v>63154</v>
      </c>
      <c r="Q611" s="31">
        <v>0.8</v>
      </c>
      <c r="R611" s="31">
        <v>1.08</v>
      </c>
      <c r="S611" s="28">
        <v>63154</v>
      </c>
      <c r="T611" s="31">
        <v>0.8</v>
      </c>
      <c r="U611" s="31">
        <v>1.0900000000000001</v>
      </c>
      <c r="V611" s="28">
        <v>64610</v>
      </c>
      <c r="W611" s="31">
        <v>0.95</v>
      </c>
      <c r="X611" s="26" t="s">
        <v>24</v>
      </c>
    </row>
    <row r="612" spans="1:24">
      <c r="A612" s="26" t="s">
        <v>4815</v>
      </c>
      <c r="B612" s="26" t="s">
        <v>4815</v>
      </c>
      <c r="C612" s="26" t="s">
        <v>4814</v>
      </c>
      <c r="D612" s="27">
        <v>80</v>
      </c>
      <c r="E612" s="28">
        <v>1000</v>
      </c>
      <c r="F612" s="29">
        <v>-4.0570000000000004</v>
      </c>
      <c r="G612" s="29">
        <v>-4.16</v>
      </c>
      <c r="H612" s="30">
        <v>1.2999999999999999E-3</v>
      </c>
      <c r="I612" s="31">
        <v>4.97</v>
      </c>
      <c r="J612" s="31">
        <v>4.45</v>
      </c>
      <c r="K612" s="31">
        <v>7.92</v>
      </c>
      <c r="L612" s="31">
        <v>7.5</v>
      </c>
      <c r="M612" s="28">
        <v>35040</v>
      </c>
      <c r="N612" s="31">
        <v>0.52</v>
      </c>
      <c r="O612" s="31">
        <v>0.97</v>
      </c>
      <c r="P612" s="28">
        <v>63154</v>
      </c>
      <c r="Q612" s="31">
        <v>0.8</v>
      </c>
      <c r="R612" s="31">
        <v>1.08</v>
      </c>
      <c r="S612" s="28">
        <v>63154</v>
      </c>
      <c r="T612" s="31">
        <v>0.8</v>
      </c>
      <c r="U612" s="31">
        <v>1.0900000000000001</v>
      </c>
      <c r="V612" s="28">
        <v>64610</v>
      </c>
      <c r="W612" s="31">
        <v>0.95</v>
      </c>
      <c r="X612" s="26" t="s">
        <v>24</v>
      </c>
    </row>
    <row r="613" spans="1:24">
      <c r="A613" s="26" t="s">
        <v>4816</v>
      </c>
      <c r="B613" s="26" t="s">
        <v>4816</v>
      </c>
      <c r="C613" s="26" t="s">
        <v>4815</v>
      </c>
      <c r="D613" s="27">
        <v>75</v>
      </c>
      <c r="E613" s="28">
        <v>1000</v>
      </c>
      <c r="F613" s="29">
        <v>-3.96</v>
      </c>
      <c r="G613" s="29">
        <v>-4.0570000000000004</v>
      </c>
      <c r="H613" s="30">
        <v>1.2999999999999999E-3</v>
      </c>
      <c r="I613" s="31">
        <v>5.5</v>
      </c>
      <c r="J613" s="31">
        <v>4.97</v>
      </c>
      <c r="K613" s="31">
        <v>8.35</v>
      </c>
      <c r="L613" s="31">
        <v>7.92</v>
      </c>
      <c r="M613" s="28">
        <v>35040</v>
      </c>
      <c r="N613" s="31">
        <v>0.52</v>
      </c>
      <c r="O613" s="31">
        <v>0.97</v>
      </c>
      <c r="P613" s="28">
        <v>63154</v>
      </c>
      <c r="Q613" s="31">
        <v>0.8</v>
      </c>
      <c r="R613" s="31">
        <v>1.08</v>
      </c>
      <c r="S613" s="28">
        <v>63154</v>
      </c>
      <c r="T613" s="31">
        <v>0.8</v>
      </c>
      <c r="U613" s="31">
        <v>1.0900000000000001</v>
      </c>
      <c r="V613" s="28">
        <v>64610</v>
      </c>
      <c r="W613" s="31">
        <v>0.95</v>
      </c>
      <c r="X613" s="26" t="s">
        <v>24</v>
      </c>
    </row>
    <row r="614" spans="1:24">
      <c r="A614" s="26" t="s">
        <v>4817</v>
      </c>
      <c r="B614" s="26" t="s">
        <v>4817</v>
      </c>
      <c r="C614" s="26" t="s">
        <v>4816</v>
      </c>
      <c r="D614" s="27">
        <v>20</v>
      </c>
      <c r="E614" s="28">
        <v>1000</v>
      </c>
      <c r="F614" s="29">
        <v>-3.9340000000000002</v>
      </c>
      <c r="G614" s="29">
        <v>-3.96</v>
      </c>
      <c r="H614" s="30">
        <v>1.2999999999999999E-3</v>
      </c>
      <c r="I614" s="31">
        <v>5.5</v>
      </c>
      <c r="J614" s="31">
        <v>5.5</v>
      </c>
      <c r="K614" s="31">
        <v>8.32</v>
      </c>
      <c r="L614" s="31">
        <v>8.35</v>
      </c>
      <c r="M614" s="28">
        <v>35040</v>
      </c>
      <c r="N614" s="31">
        <v>0.52</v>
      </c>
      <c r="O614" s="31">
        <v>0.97</v>
      </c>
      <c r="P614" s="28">
        <v>63154</v>
      </c>
      <c r="Q614" s="31">
        <v>0.8</v>
      </c>
      <c r="R614" s="31">
        <v>1.08</v>
      </c>
      <c r="S614" s="28">
        <v>63154</v>
      </c>
      <c r="T614" s="31">
        <v>0.8</v>
      </c>
      <c r="U614" s="31">
        <v>1.0900000000000001</v>
      </c>
      <c r="V614" s="28">
        <v>64610</v>
      </c>
      <c r="W614" s="31">
        <v>0.95</v>
      </c>
      <c r="X614" s="26" t="s">
        <v>24</v>
      </c>
    </row>
    <row r="615" spans="1:24">
      <c r="A615" s="26" t="s">
        <v>4818</v>
      </c>
      <c r="B615" s="26" t="s">
        <v>4818</v>
      </c>
      <c r="C615" s="26" t="s">
        <v>4817</v>
      </c>
      <c r="D615" s="27">
        <v>100</v>
      </c>
      <c r="E615" s="28">
        <v>1000</v>
      </c>
      <c r="F615" s="29">
        <v>-3.8039999999999998</v>
      </c>
      <c r="G615" s="29">
        <v>-3.9340000000000002</v>
      </c>
      <c r="H615" s="30">
        <v>1.2999999999999999E-3</v>
      </c>
      <c r="I615" s="31">
        <v>6.09</v>
      </c>
      <c r="J615" s="31">
        <v>5.5</v>
      </c>
      <c r="K615" s="31">
        <v>8.7799999999999994</v>
      </c>
      <c r="L615" s="31">
        <v>8.32</v>
      </c>
      <c r="M615" s="28">
        <v>35040</v>
      </c>
      <c r="N615" s="31">
        <v>0.52</v>
      </c>
      <c r="O615" s="31">
        <v>0.97</v>
      </c>
      <c r="P615" s="28">
        <v>63154</v>
      </c>
      <c r="Q615" s="31">
        <v>0.8</v>
      </c>
      <c r="R615" s="31">
        <v>1.08</v>
      </c>
      <c r="S615" s="28">
        <v>63154</v>
      </c>
      <c r="T615" s="31">
        <v>0.8</v>
      </c>
      <c r="U615" s="31">
        <v>1.0900000000000001</v>
      </c>
      <c r="V615" s="28">
        <v>64610</v>
      </c>
      <c r="W615" s="31">
        <v>0.95</v>
      </c>
      <c r="X615" s="26" t="s">
        <v>24</v>
      </c>
    </row>
    <row r="616" spans="1:24">
      <c r="A616" s="26" t="s">
        <v>4819</v>
      </c>
      <c r="B616" s="26" t="s">
        <v>4819</v>
      </c>
      <c r="C616" s="26" t="s">
        <v>4818</v>
      </c>
      <c r="D616" s="27">
        <v>100</v>
      </c>
      <c r="E616" s="28">
        <v>1000</v>
      </c>
      <c r="F616" s="29">
        <v>-3.6749999999999998</v>
      </c>
      <c r="G616" s="29">
        <v>-3.8039999999999998</v>
      </c>
      <c r="H616" s="30">
        <v>1.2999999999999999E-3</v>
      </c>
      <c r="I616" s="31">
        <v>6.25</v>
      </c>
      <c r="J616" s="31">
        <v>6.09</v>
      </c>
      <c r="K616" s="31">
        <v>8.81</v>
      </c>
      <c r="L616" s="31">
        <v>8.7799999999999994</v>
      </c>
      <c r="M616" s="28">
        <v>35040</v>
      </c>
      <c r="N616" s="31">
        <v>0.52</v>
      </c>
      <c r="O616" s="31">
        <v>0.97</v>
      </c>
      <c r="P616" s="28">
        <v>63154</v>
      </c>
      <c r="Q616" s="31">
        <v>0.8</v>
      </c>
      <c r="R616" s="31">
        <v>1.08</v>
      </c>
      <c r="S616" s="28">
        <v>63154</v>
      </c>
      <c r="T616" s="31">
        <v>0.8</v>
      </c>
      <c r="U616" s="31">
        <v>1.0900000000000001</v>
      </c>
      <c r="V616" s="28">
        <v>64610</v>
      </c>
      <c r="W616" s="31">
        <v>0.95</v>
      </c>
      <c r="X616" s="26" t="s">
        <v>24</v>
      </c>
    </row>
    <row r="617" spans="1:24">
      <c r="A617" s="26" t="s">
        <v>4820</v>
      </c>
      <c r="B617" s="26" t="s">
        <v>4820</v>
      </c>
      <c r="C617" s="26" t="s">
        <v>4819</v>
      </c>
      <c r="D617" s="27">
        <v>100</v>
      </c>
      <c r="E617" s="28">
        <v>1000</v>
      </c>
      <c r="F617" s="29">
        <v>-3.5449999999999999</v>
      </c>
      <c r="G617" s="29">
        <v>-3.6749999999999998</v>
      </c>
      <c r="H617" s="30">
        <v>1.2999999999999999E-3</v>
      </c>
      <c r="I617" s="31">
        <v>6.04</v>
      </c>
      <c r="J617" s="31">
        <v>6.25</v>
      </c>
      <c r="K617" s="31">
        <v>8.48</v>
      </c>
      <c r="L617" s="31">
        <v>8.81</v>
      </c>
      <c r="M617" s="28">
        <v>35040</v>
      </c>
      <c r="N617" s="31">
        <v>0.52</v>
      </c>
      <c r="O617" s="31">
        <v>0.97</v>
      </c>
      <c r="P617" s="28">
        <v>63154</v>
      </c>
      <c r="Q617" s="31">
        <v>0.8</v>
      </c>
      <c r="R617" s="31">
        <v>1.08</v>
      </c>
      <c r="S617" s="28">
        <v>63154</v>
      </c>
      <c r="T617" s="31">
        <v>0.8</v>
      </c>
      <c r="U617" s="31">
        <v>1.0900000000000001</v>
      </c>
      <c r="V617" s="28">
        <v>64610</v>
      </c>
      <c r="W617" s="31">
        <v>0.95</v>
      </c>
      <c r="X617" s="26" t="s">
        <v>24</v>
      </c>
    </row>
    <row r="618" spans="1:24">
      <c r="A618" s="26" t="s">
        <v>4821</v>
      </c>
      <c r="B618" s="26" t="s">
        <v>4821</v>
      </c>
      <c r="C618" s="26" t="s">
        <v>4820</v>
      </c>
      <c r="D618" s="27">
        <v>70</v>
      </c>
      <c r="E618" s="28">
        <v>1000</v>
      </c>
      <c r="F618" s="29">
        <v>-3.4550000000000001</v>
      </c>
      <c r="G618" s="29">
        <v>-3.5449999999999999</v>
      </c>
      <c r="H618" s="30">
        <v>1.2999999999999999E-3</v>
      </c>
      <c r="I618" s="31">
        <v>6.15</v>
      </c>
      <c r="J618" s="31">
        <v>6.04</v>
      </c>
      <c r="K618" s="31">
        <v>8.49</v>
      </c>
      <c r="L618" s="31">
        <v>8.48</v>
      </c>
      <c r="M618" s="28">
        <v>35040</v>
      </c>
      <c r="N618" s="31">
        <v>0.52</v>
      </c>
      <c r="O618" s="31">
        <v>0.97</v>
      </c>
      <c r="P618" s="28">
        <v>63154</v>
      </c>
      <c r="Q618" s="31">
        <v>0.8</v>
      </c>
      <c r="R618" s="31">
        <v>1.08</v>
      </c>
      <c r="S618" s="28">
        <v>63154</v>
      </c>
      <c r="T618" s="31">
        <v>0.8</v>
      </c>
      <c r="U618" s="31">
        <v>1.0900000000000001</v>
      </c>
      <c r="V618" s="28">
        <v>64610</v>
      </c>
      <c r="W618" s="31">
        <v>0.95</v>
      </c>
      <c r="X618" s="26" t="s">
        <v>24</v>
      </c>
    </row>
    <row r="619" spans="1:24">
      <c r="A619" s="26" t="s">
        <v>4822</v>
      </c>
      <c r="B619" s="26" t="s">
        <v>4822</v>
      </c>
      <c r="C619" s="26" t="s">
        <v>4821</v>
      </c>
      <c r="D619" s="27">
        <v>100</v>
      </c>
      <c r="E619" s="28">
        <v>1000</v>
      </c>
      <c r="F619" s="29">
        <v>-3.3250000000000002</v>
      </c>
      <c r="G619" s="29">
        <v>-3.4550000000000001</v>
      </c>
      <c r="H619" s="30">
        <v>1.2999999999999999E-3</v>
      </c>
      <c r="I619" s="31">
        <v>6.38</v>
      </c>
      <c r="J619" s="31">
        <v>6.15</v>
      </c>
      <c r="K619" s="31">
        <v>8.6</v>
      </c>
      <c r="L619" s="31">
        <v>8.49</v>
      </c>
      <c r="M619" s="28">
        <v>35040</v>
      </c>
      <c r="N619" s="31">
        <v>0.52</v>
      </c>
      <c r="O619" s="31">
        <v>0.97</v>
      </c>
      <c r="P619" s="28">
        <v>63154</v>
      </c>
      <c r="Q619" s="31">
        <v>0.8</v>
      </c>
      <c r="R619" s="31">
        <v>1.08</v>
      </c>
      <c r="S619" s="28">
        <v>63154</v>
      </c>
      <c r="T619" s="31">
        <v>0.8</v>
      </c>
      <c r="U619" s="31">
        <v>1.0900000000000001</v>
      </c>
      <c r="V619" s="28">
        <v>64610</v>
      </c>
      <c r="W619" s="31">
        <v>0.95</v>
      </c>
      <c r="X619" s="26" t="s">
        <v>24</v>
      </c>
    </row>
    <row r="620" spans="1:24">
      <c r="A620" s="26" t="s">
        <v>4823</v>
      </c>
      <c r="B620" s="26" t="s">
        <v>4823</v>
      </c>
      <c r="C620" s="26" t="s">
        <v>4822</v>
      </c>
      <c r="D620" s="27">
        <v>100</v>
      </c>
      <c r="E620" s="28">
        <v>1000</v>
      </c>
      <c r="F620" s="29">
        <v>-3.1960000000000002</v>
      </c>
      <c r="G620" s="29">
        <v>-3.3250000000000002</v>
      </c>
      <c r="H620" s="30">
        <v>1.2999999999999999E-3</v>
      </c>
      <c r="I620" s="31">
        <v>6.84</v>
      </c>
      <c r="J620" s="31">
        <v>6.38</v>
      </c>
      <c r="K620" s="31">
        <v>8.93</v>
      </c>
      <c r="L620" s="31">
        <v>8.6</v>
      </c>
      <c r="M620" s="28">
        <v>35040</v>
      </c>
      <c r="N620" s="31">
        <v>0.52</v>
      </c>
      <c r="O620" s="31">
        <v>0.97</v>
      </c>
      <c r="P620" s="28">
        <v>63154</v>
      </c>
      <c r="Q620" s="31">
        <v>0.8</v>
      </c>
      <c r="R620" s="31">
        <v>1.08</v>
      </c>
      <c r="S620" s="28">
        <v>63154</v>
      </c>
      <c r="T620" s="31">
        <v>0.8</v>
      </c>
      <c r="U620" s="31">
        <v>1.0900000000000001</v>
      </c>
      <c r="V620" s="28">
        <v>64610</v>
      </c>
      <c r="W620" s="31">
        <v>0.95</v>
      </c>
      <c r="X620" s="26" t="s">
        <v>24</v>
      </c>
    </row>
    <row r="621" spans="1:24">
      <c r="A621" s="26" t="s">
        <v>4824</v>
      </c>
      <c r="B621" s="26" t="s">
        <v>4824</v>
      </c>
      <c r="C621" s="26" t="s">
        <v>4823</v>
      </c>
      <c r="D621" s="27">
        <v>100</v>
      </c>
      <c r="E621" s="28">
        <v>1000</v>
      </c>
      <c r="F621" s="29">
        <v>-3.0659999999999998</v>
      </c>
      <c r="G621" s="29">
        <v>-3.1960000000000002</v>
      </c>
      <c r="H621" s="30">
        <v>1.2999999999999999E-3</v>
      </c>
      <c r="I621" s="31">
        <v>6.78</v>
      </c>
      <c r="J621" s="31">
        <v>6.84</v>
      </c>
      <c r="K621" s="31">
        <v>8.74</v>
      </c>
      <c r="L621" s="31">
        <v>8.93</v>
      </c>
      <c r="M621" s="28">
        <v>35040</v>
      </c>
      <c r="N621" s="31">
        <v>0.52</v>
      </c>
      <c r="O621" s="31">
        <v>0.97</v>
      </c>
      <c r="P621" s="28">
        <v>63154</v>
      </c>
      <c r="Q621" s="31">
        <v>0.8</v>
      </c>
      <c r="R621" s="31">
        <v>1.08</v>
      </c>
      <c r="S621" s="28">
        <v>63154</v>
      </c>
      <c r="T621" s="31">
        <v>0.8</v>
      </c>
      <c r="U621" s="31">
        <v>1.0900000000000001</v>
      </c>
      <c r="V621" s="28">
        <v>64610</v>
      </c>
      <c r="W621" s="31">
        <v>0.95</v>
      </c>
      <c r="X621" s="26" t="s">
        <v>24</v>
      </c>
    </row>
    <row r="622" spans="1:24">
      <c r="A622" s="26" t="s">
        <v>4825</v>
      </c>
      <c r="B622" s="26" t="s">
        <v>4825</v>
      </c>
      <c r="C622" s="26" t="s">
        <v>4824</v>
      </c>
      <c r="D622" s="27">
        <v>100</v>
      </c>
      <c r="E622" s="28">
        <v>1000</v>
      </c>
      <c r="F622" s="29">
        <v>-2.9369999999999998</v>
      </c>
      <c r="G622" s="29">
        <v>-3.0659999999999998</v>
      </c>
      <c r="H622" s="30">
        <v>1.2999999999999999E-3</v>
      </c>
      <c r="I622" s="31">
        <v>6.93</v>
      </c>
      <c r="J622" s="31">
        <v>6.78</v>
      </c>
      <c r="K622" s="31">
        <v>8.76</v>
      </c>
      <c r="L622" s="31">
        <v>8.74</v>
      </c>
      <c r="M622" s="28">
        <v>35040</v>
      </c>
      <c r="N622" s="31">
        <v>0.52</v>
      </c>
      <c r="O622" s="31">
        <v>0.97</v>
      </c>
      <c r="P622" s="28">
        <v>63154</v>
      </c>
      <c r="Q622" s="31">
        <v>0.8</v>
      </c>
      <c r="R622" s="31">
        <v>1.08</v>
      </c>
      <c r="S622" s="28">
        <v>63154</v>
      </c>
      <c r="T622" s="31">
        <v>0.8</v>
      </c>
      <c r="U622" s="31">
        <v>1.0900000000000001</v>
      </c>
      <c r="V622" s="28">
        <v>64610</v>
      </c>
      <c r="W622" s="31">
        <v>0.95</v>
      </c>
      <c r="X622" s="26" t="s">
        <v>24</v>
      </c>
    </row>
    <row r="623" spans="1:24">
      <c r="A623" s="26" t="s">
        <v>4826</v>
      </c>
      <c r="B623" s="26" t="s">
        <v>4826</v>
      </c>
      <c r="C623" s="26" t="s">
        <v>4825</v>
      </c>
      <c r="D623" s="27">
        <v>100</v>
      </c>
      <c r="E623" s="28">
        <v>1000</v>
      </c>
      <c r="F623" s="29">
        <v>-2.8069999999999999</v>
      </c>
      <c r="G623" s="29">
        <v>-2.9369999999999998</v>
      </c>
      <c r="H623" s="30">
        <v>1.2999999999999999E-3</v>
      </c>
      <c r="I623" s="31">
        <v>6.95</v>
      </c>
      <c r="J623" s="31">
        <v>6.93</v>
      </c>
      <c r="K623" s="31">
        <v>8.65</v>
      </c>
      <c r="L623" s="31">
        <v>8.76</v>
      </c>
      <c r="M623" s="28">
        <v>35040</v>
      </c>
      <c r="N623" s="31">
        <v>0.52</v>
      </c>
      <c r="O623" s="31">
        <v>0.97</v>
      </c>
      <c r="P623" s="28">
        <v>63154</v>
      </c>
      <c r="Q623" s="31">
        <v>0.8</v>
      </c>
      <c r="R623" s="31">
        <v>1.08</v>
      </c>
      <c r="S623" s="28">
        <v>63154</v>
      </c>
      <c r="T623" s="31">
        <v>0.8</v>
      </c>
      <c r="U623" s="31">
        <v>1.0900000000000001</v>
      </c>
      <c r="V623" s="28">
        <v>64610</v>
      </c>
      <c r="W623" s="31">
        <v>0.95</v>
      </c>
      <c r="X623" s="26" t="s">
        <v>24</v>
      </c>
    </row>
    <row r="624" spans="1:24">
      <c r="A624" s="26" t="s">
        <v>4827</v>
      </c>
      <c r="B624" s="26" t="s">
        <v>4827</v>
      </c>
      <c r="C624" s="26" t="s">
        <v>4826</v>
      </c>
      <c r="D624" s="27">
        <v>100</v>
      </c>
      <c r="E624" s="28">
        <v>1000</v>
      </c>
      <c r="F624" s="29">
        <v>-2.6779999999999999</v>
      </c>
      <c r="G624" s="29">
        <v>-2.8069999999999999</v>
      </c>
      <c r="H624" s="30">
        <v>1.2999999999999999E-3</v>
      </c>
      <c r="I624" s="31">
        <v>6.97</v>
      </c>
      <c r="J624" s="31">
        <v>6.95</v>
      </c>
      <c r="K624" s="31">
        <v>8.5399999999999991</v>
      </c>
      <c r="L624" s="31">
        <v>8.65</v>
      </c>
      <c r="M624" s="28">
        <v>35040</v>
      </c>
      <c r="N624" s="31">
        <v>0.52</v>
      </c>
      <c r="O624" s="31">
        <v>0.97</v>
      </c>
      <c r="P624" s="28">
        <v>63154</v>
      </c>
      <c r="Q624" s="31">
        <v>0.8</v>
      </c>
      <c r="R624" s="31">
        <v>1.08</v>
      </c>
      <c r="S624" s="28">
        <v>63154</v>
      </c>
      <c r="T624" s="31">
        <v>0.8</v>
      </c>
      <c r="U624" s="31">
        <v>1.0900000000000001</v>
      </c>
      <c r="V624" s="28">
        <v>64610</v>
      </c>
      <c r="W624" s="31">
        <v>0.95</v>
      </c>
      <c r="X624" s="26" t="s">
        <v>24</v>
      </c>
    </row>
    <row r="625" spans="1:24">
      <c r="A625" s="26" t="s">
        <v>4828</v>
      </c>
      <c r="B625" s="26" t="s">
        <v>4828</v>
      </c>
      <c r="C625" s="26" t="s">
        <v>4827</v>
      </c>
      <c r="D625" s="27">
        <v>100</v>
      </c>
      <c r="E625" s="28">
        <v>1000</v>
      </c>
      <c r="F625" s="29">
        <v>-2.548</v>
      </c>
      <c r="G625" s="29">
        <v>-2.6779999999999999</v>
      </c>
      <c r="H625" s="30">
        <v>1.2999999999999999E-3</v>
      </c>
      <c r="I625" s="31">
        <v>6.92</v>
      </c>
      <c r="J625" s="31">
        <v>6.97</v>
      </c>
      <c r="K625" s="31">
        <v>8.36</v>
      </c>
      <c r="L625" s="31">
        <v>8.5399999999999991</v>
      </c>
      <c r="M625" s="28">
        <v>35040</v>
      </c>
      <c r="N625" s="31">
        <v>0.52</v>
      </c>
      <c r="O625" s="31">
        <v>0.97</v>
      </c>
      <c r="P625" s="28">
        <v>63154</v>
      </c>
      <c r="Q625" s="31">
        <v>0.8</v>
      </c>
      <c r="R625" s="31">
        <v>1.08</v>
      </c>
      <c r="S625" s="28">
        <v>63154</v>
      </c>
      <c r="T625" s="31">
        <v>0.8</v>
      </c>
      <c r="U625" s="31">
        <v>1.0900000000000001</v>
      </c>
      <c r="V625" s="28">
        <v>64610</v>
      </c>
      <c r="W625" s="31">
        <v>0.95</v>
      </c>
      <c r="X625" s="26" t="s">
        <v>24</v>
      </c>
    </row>
    <row r="626" spans="1:24">
      <c r="A626" s="26" t="s">
        <v>4829</v>
      </c>
      <c r="B626" s="26" t="s">
        <v>4829</v>
      </c>
      <c r="C626" s="26" t="s">
        <v>4828</v>
      </c>
      <c r="D626" s="27">
        <v>100</v>
      </c>
      <c r="E626" s="28">
        <v>1000</v>
      </c>
      <c r="F626" s="29">
        <v>-2.4180000000000001</v>
      </c>
      <c r="G626" s="29">
        <v>-2.548</v>
      </c>
      <c r="H626" s="30">
        <v>1.2999999999999999E-3</v>
      </c>
      <c r="I626" s="31">
        <v>6.87</v>
      </c>
      <c r="J626" s="31">
        <v>6.92</v>
      </c>
      <c r="K626" s="31">
        <v>8.18</v>
      </c>
      <c r="L626" s="31">
        <v>8.36</v>
      </c>
      <c r="M626" s="28">
        <v>35040</v>
      </c>
      <c r="N626" s="31">
        <v>0.52</v>
      </c>
      <c r="O626" s="31">
        <v>0.97</v>
      </c>
      <c r="P626" s="28">
        <v>63154</v>
      </c>
      <c r="Q626" s="31">
        <v>0.8</v>
      </c>
      <c r="R626" s="31">
        <v>1.08</v>
      </c>
      <c r="S626" s="28">
        <v>63154</v>
      </c>
      <c r="T626" s="31">
        <v>0.8</v>
      </c>
      <c r="U626" s="31">
        <v>1.0900000000000001</v>
      </c>
      <c r="V626" s="28">
        <v>64610</v>
      </c>
      <c r="W626" s="31">
        <v>0.95</v>
      </c>
      <c r="X626" s="26" t="s">
        <v>24</v>
      </c>
    </row>
    <row r="627" spans="1:24">
      <c r="A627" s="26" t="s">
        <v>4830</v>
      </c>
      <c r="B627" s="26" t="s">
        <v>4830</v>
      </c>
      <c r="C627" s="26" t="s">
        <v>4829</v>
      </c>
      <c r="D627" s="27">
        <v>70</v>
      </c>
      <c r="E627" s="28">
        <v>1000</v>
      </c>
      <c r="F627" s="29">
        <v>-2.3279999999999998</v>
      </c>
      <c r="G627" s="29">
        <v>-2.4180000000000001</v>
      </c>
      <c r="H627" s="30">
        <v>1.2999999999999999E-3</v>
      </c>
      <c r="I627" s="31">
        <v>6.32</v>
      </c>
      <c r="J627" s="31">
        <v>6.87</v>
      </c>
      <c r="K627" s="31">
        <v>7.54</v>
      </c>
      <c r="L627" s="31">
        <v>8.18</v>
      </c>
      <c r="M627" s="28">
        <v>35040</v>
      </c>
      <c r="N627" s="31">
        <v>0.52</v>
      </c>
      <c r="O627" s="31">
        <v>0.97</v>
      </c>
      <c r="P627" s="28">
        <v>63154</v>
      </c>
      <c r="Q627" s="31">
        <v>0.8</v>
      </c>
      <c r="R627" s="31">
        <v>1.08</v>
      </c>
      <c r="S627" s="28">
        <v>63154</v>
      </c>
      <c r="T627" s="31">
        <v>0.8</v>
      </c>
      <c r="U627" s="31">
        <v>1.0900000000000001</v>
      </c>
      <c r="V627" s="28">
        <v>64610</v>
      </c>
      <c r="W627" s="31">
        <v>0.95</v>
      </c>
      <c r="X627" s="26" t="s">
        <v>24</v>
      </c>
    </row>
    <row r="628" spans="1:24">
      <c r="A628" s="26" t="s">
        <v>4831</v>
      </c>
      <c r="B628" s="26" t="s">
        <v>4831</v>
      </c>
      <c r="C628" s="26" t="s">
        <v>4830</v>
      </c>
      <c r="D628" s="27">
        <v>70</v>
      </c>
      <c r="E628" s="28">
        <v>1000</v>
      </c>
      <c r="F628" s="29">
        <v>-2.2370000000000001</v>
      </c>
      <c r="G628" s="29">
        <v>-2.3279999999999998</v>
      </c>
      <c r="H628" s="30">
        <v>1.2999999999999999E-3</v>
      </c>
      <c r="I628" s="31">
        <v>6.27</v>
      </c>
      <c r="J628" s="31">
        <v>6.32</v>
      </c>
      <c r="K628" s="31">
        <v>7.4</v>
      </c>
      <c r="L628" s="31">
        <v>7.54</v>
      </c>
      <c r="M628" s="28">
        <v>35040</v>
      </c>
      <c r="N628" s="31">
        <v>0.52</v>
      </c>
      <c r="O628" s="31">
        <v>0.97</v>
      </c>
      <c r="P628" s="28">
        <v>63154</v>
      </c>
      <c r="Q628" s="31">
        <v>0.8</v>
      </c>
      <c r="R628" s="31">
        <v>1.08</v>
      </c>
      <c r="S628" s="28">
        <v>63154</v>
      </c>
      <c r="T628" s="31">
        <v>0.8</v>
      </c>
      <c r="U628" s="31">
        <v>1.0900000000000001</v>
      </c>
      <c r="V628" s="28">
        <v>64610</v>
      </c>
      <c r="W628" s="31">
        <v>0.95</v>
      </c>
      <c r="X628" s="26" t="s">
        <v>24</v>
      </c>
    </row>
    <row r="629" spans="1:24">
      <c r="A629" s="26" t="s">
        <v>4832</v>
      </c>
      <c r="B629" s="26" t="s">
        <v>4832</v>
      </c>
      <c r="C629" s="26" t="s">
        <v>4831</v>
      </c>
      <c r="D629" s="27">
        <v>100</v>
      </c>
      <c r="E629" s="28">
        <v>1000</v>
      </c>
      <c r="F629" s="29">
        <v>-2.1080000000000001</v>
      </c>
      <c r="G629" s="29">
        <v>-2.2370000000000001</v>
      </c>
      <c r="H629" s="30">
        <v>1.2999999999999999E-3</v>
      </c>
      <c r="I629" s="31">
        <v>6.37</v>
      </c>
      <c r="J629" s="31">
        <v>6.27</v>
      </c>
      <c r="K629" s="31">
        <v>7.37</v>
      </c>
      <c r="L629" s="31">
        <v>7.4</v>
      </c>
      <c r="M629" s="28">
        <v>35040</v>
      </c>
      <c r="N629" s="31">
        <v>0.52</v>
      </c>
      <c r="O629" s="31">
        <v>0.97</v>
      </c>
      <c r="P629" s="28">
        <v>63154</v>
      </c>
      <c r="Q629" s="31">
        <v>0.8</v>
      </c>
      <c r="R629" s="31">
        <v>1.08</v>
      </c>
      <c r="S629" s="28">
        <v>63154</v>
      </c>
      <c r="T629" s="31">
        <v>0.8</v>
      </c>
      <c r="U629" s="31">
        <v>1.0900000000000001</v>
      </c>
      <c r="V629" s="28">
        <v>64610</v>
      </c>
      <c r="W629" s="31">
        <v>0.95</v>
      </c>
      <c r="X629" s="26" t="s">
        <v>24</v>
      </c>
    </row>
    <row r="630" spans="1:24">
      <c r="A630" s="26" t="s">
        <v>4833</v>
      </c>
      <c r="B630" s="26" t="s">
        <v>4833</v>
      </c>
      <c r="C630" s="26" t="s">
        <v>4832</v>
      </c>
      <c r="D630" s="27">
        <v>100</v>
      </c>
      <c r="E630" s="28">
        <v>1000</v>
      </c>
      <c r="F630" s="29">
        <v>-1.978</v>
      </c>
      <c r="G630" s="29">
        <v>-2.1080000000000001</v>
      </c>
      <c r="H630" s="30">
        <v>1.2999999999999999E-3</v>
      </c>
      <c r="I630" s="31">
        <v>6.47</v>
      </c>
      <c r="J630" s="31">
        <v>6.37</v>
      </c>
      <c r="K630" s="31">
        <v>7.34</v>
      </c>
      <c r="L630" s="31">
        <v>7.37</v>
      </c>
      <c r="M630" s="28">
        <v>35040</v>
      </c>
      <c r="N630" s="31">
        <v>0.52</v>
      </c>
      <c r="O630" s="31">
        <v>0.97</v>
      </c>
      <c r="P630" s="28">
        <v>63154</v>
      </c>
      <c r="Q630" s="31">
        <v>0.8</v>
      </c>
      <c r="R630" s="31">
        <v>1.08</v>
      </c>
      <c r="S630" s="28">
        <v>63154</v>
      </c>
      <c r="T630" s="31">
        <v>0.8</v>
      </c>
      <c r="U630" s="31">
        <v>1.0900000000000001</v>
      </c>
      <c r="V630" s="28">
        <v>64610</v>
      </c>
      <c r="W630" s="31">
        <v>0.95</v>
      </c>
      <c r="X630" s="26" t="s">
        <v>24</v>
      </c>
    </row>
    <row r="631" spans="1:24">
      <c r="A631" s="26" t="s">
        <v>4834</v>
      </c>
      <c r="B631" s="26" t="s">
        <v>4834</v>
      </c>
      <c r="C631" s="26" t="s">
        <v>4833</v>
      </c>
      <c r="D631" s="27">
        <v>100</v>
      </c>
      <c r="E631" s="28">
        <v>1000</v>
      </c>
      <c r="F631" s="29">
        <v>-1.849</v>
      </c>
      <c r="G631" s="29">
        <v>-1.978</v>
      </c>
      <c r="H631" s="30">
        <v>1.2999999999999999E-3</v>
      </c>
      <c r="I631" s="31">
        <v>6.77</v>
      </c>
      <c r="J631" s="31">
        <v>6.47</v>
      </c>
      <c r="K631" s="31">
        <v>7.51</v>
      </c>
      <c r="L631" s="31">
        <v>7.34</v>
      </c>
      <c r="M631" s="28">
        <v>35040</v>
      </c>
      <c r="N631" s="31">
        <v>0.52</v>
      </c>
      <c r="O631" s="31">
        <v>0.97</v>
      </c>
      <c r="P631" s="28">
        <v>63154</v>
      </c>
      <c r="Q631" s="31">
        <v>0.8</v>
      </c>
      <c r="R631" s="31">
        <v>1.08</v>
      </c>
      <c r="S631" s="28">
        <v>63154</v>
      </c>
      <c r="T631" s="31">
        <v>0.8</v>
      </c>
      <c r="U631" s="31">
        <v>1.0900000000000001</v>
      </c>
      <c r="V631" s="28">
        <v>64610</v>
      </c>
      <c r="W631" s="31">
        <v>0.95</v>
      </c>
      <c r="X631" s="26" t="s">
        <v>24</v>
      </c>
    </row>
    <row r="632" spans="1:24">
      <c r="A632" s="26" t="s">
        <v>4835</v>
      </c>
      <c r="B632" s="26" t="s">
        <v>4835</v>
      </c>
      <c r="C632" s="26" t="s">
        <v>4834</v>
      </c>
      <c r="D632" s="27">
        <v>100</v>
      </c>
      <c r="E632" s="28">
        <v>1000</v>
      </c>
      <c r="F632" s="29">
        <v>-1.7190000000000001</v>
      </c>
      <c r="G632" s="29">
        <v>-1.849</v>
      </c>
      <c r="H632" s="30">
        <v>1.2999999999999999E-3</v>
      </c>
      <c r="I632" s="31">
        <v>7.16</v>
      </c>
      <c r="J632" s="31">
        <v>6.77</v>
      </c>
      <c r="K632" s="31">
        <v>7.77</v>
      </c>
      <c r="L632" s="31">
        <v>7.51</v>
      </c>
      <c r="M632" s="28">
        <v>35040</v>
      </c>
      <c r="N632" s="31">
        <v>0.52</v>
      </c>
      <c r="O632" s="31">
        <v>0.97</v>
      </c>
      <c r="P632" s="28">
        <v>63154</v>
      </c>
      <c r="Q632" s="31">
        <v>0.8</v>
      </c>
      <c r="R632" s="31">
        <v>1.08</v>
      </c>
      <c r="S632" s="28">
        <v>63154</v>
      </c>
      <c r="T632" s="31">
        <v>0.8</v>
      </c>
      <c r="U632" s="31">
        <v>1.0900000000000001</v>
      </c>
      <c r="V632" s="28">
        <v>64610</v>
      </c>
      <c r="W632" s="31">
        <v>0.95</v>
      </c>
      <c r="X632" s="26" t="s">
        <v>24</v>
      </c>
    </row>
    <row r="633" spans="1:24">
      <c r="A633" s="26" t="s">
        <v>4836</v>
      </c>
      <c r="B633" s="26" t="s">
        <v>4836</v>
      </c>
      <c r="C633" s="26" t="s">
        <v>4835</v>
      </c>
      <c r="D633" s="27">
        <v>100</v>
      </c>
      <c r="E633" s="28">
        <v>1000</v>
      </c>
      <c r="F633" s="29">
        <v>-1.59</v>
      </c>
      <c r="G633" s="29">
        <v>-1.7190000000000001</v>
      </c>
      <c r="H633" s="30">
        <v>1.2999999999999999E-3</v>
      </c>
      <c r="I633" s="31">
        <v>7.3</v>
      </c>
      <c r="J633" s="31">
        <v>7.16</v>
      </c>
      <c r="K633" s="31">
        <v>7.78</v>
      </c>
      <c r="L633" s="31">
        <v>7.77</v>
      </c>
      <c r="M633" s="28">
        <v>35040</v>
      </c>
      <c r="N633" s="31">
        <v>0.52</v>
      </c>
      <c r="O633" s="31">
        <v>0.97</v>
      </c>
      <c r="P633" s="28">
        <v>63154</v>
      </c>
      <c r="Q633" s="31">
        <v>0.8</v>
      </c>
      <c r="R633" s="31">
        <v>1.08</v>
      </c>
      <c r="S633" s="28">
        <v>63154</v>
      </c>
      <c r="T633" s="31">
        <v>0.8</v>
      </c>
      <c r="U633" s="31">
        <v>1.0900000000000001</v>
      </c>
      <c r="V633" s="28">
        <v>64610</v>
      </c>
      <c r="W633" s="31">
        <v>0.95</v>
      </c>
      <c r="X633" s="26" t="s">
        <v>24</v>
      </c>
    </row>
    <row r="634" spans="1:24">
      <c r="A634" s="26" t="s">
        <v>4837</v>
      </c>
      <c r="B634" s="26" t="s">
        <v>4837</v>
      </c>
      <c r="C634" s="26" t="s">
        <v>4836</v>
      </c>
      <c r="D634" s="27">
        <v>100</v>
      </c>
      <c r="E634" s="28">
        <v>1000</v>
      </c>
      <c r="F634" s="29">
        <v>-1.46</v>
      </c>
      <c r="G634" s="29">
        <v>-1.59</v>
      </c>
      <c r="H634" s="30">
        <v>1.2999999999999999E-3</v>
      </c>
      <c r="I634" s="31">
        <v>7.75</v>
      </c>
      <c r="J634" s="31">
        <v>7.3</v>
      </c>
      <c r="K634" s="31">
        <v>8.1</v>
      </c>
      <c r="L634" s="31">
        <v>7.78</v>
      </c>
      <c r="M634" s="28">
        <v>35040</v>
      </c>
      <c r="N634" s="31">
        <v>0.52</v>
      </c>
      <c r="O634" s="31">
        <v>0.97</v>
      </c>
      <c r="P634" s="28">
        <v>63154</v>
      </c>
      <c r="Q634" s="31">
        <v>0.8</v>
      </c>
      <c r="R634" s="31">
        <v>1.08</v>
      </c>
      <c r="S634" s="28">
        <v>63154</v>
      </c>
      <c r="T634" s="31">
        <v>0.8</v>
      </c>
      <c r="U634" s="31">
        <v>1.0900000000000001</v>
      </c>
      <c r="V634" s="28">
        <v>64610</v>
      </c>
      <c r="W634" s="31">
        <v>0.95</v>
      </c>
      <c r="X634" s="26" t="s">
        <v>24</v>
      </c>
    </row>
    <row r="635" spans="1:24">
      <c r="A635" s="26" t="s">
        <v>4838</v>
      </c>
      <c r="B635" s="26" t="s">
        <v>4838</v>
      </c>
      <c r="C635" s="26" t="s">
        <v>4837</v>
      </c>
      <c r="D635" s="27">
        <v>100</v>
      </c>
      <c r="E635" s="28">
        <v>1000</v>
      </c>
      <c r="F635" s="29">
        <v>-1.331</v>
      </c>
      <c r="G635" s="29">
        <v>-1.46</v>
      </c>
      <c r="H635" s="30">
        <v>1.2999999999999999E-3</v>
      </c>
      <c r="I635" s="31">
        <v>7.82</v>
      </c>
      <c r="J635" s="31">
        <v>7.75</v>
      </c>
      <c r="K635" s="31">
        <v>8.0399999999999991</v>
      </c>
      <c r="L635" s="31">
        <v>8.1</v>
      </c>
      <c r="M635" s="28">
        <v>35040</v>
      </c>
      <c r="N635" s="31">
        <v>0.52</v>
      </c>
      <c r="O635" s="31">
        <v>0.97</v>
      </c>
      <c r="P635" s="28">
        <v>63154</v>
      </c>
      <c r="Q635" s="31">
        <v>0.8</v>
      </c>
      <c r="R635" s="31">
        <v>1.08</v>
      </c>
      <c r="S635" s="28">
        <v>63154</v>
      </c>
      <c r="T635" s="31">
        <v>0.8</v>
      </c>
      <c r="U635" s="31">
        <v>1.0900000000000001</v>
      </c>
      <c r="V635" s="28">
        <v>64610</v>
      </c>
      <c r="W635" s="31">
        <v>0.95</v>
      </c>
      <c r="X635" s="26" t="s">
        <v>24</v>
      </c>
    </row>
    <row r="636" spans="1:24">
      <c r="A636" s="26" t="s">
        <v>4839</v>
      </c>
      <c r="B636" s="26" t="s">
        <v>4839</v>
      </c>
      <c r="C636" s="26" t="s">
        <v>4838</v>
      </c>
      <c r="D636" s="27">
        <v>85</v>
      </c>
      <c r="E636" s="28">
        <v>1000</v>
      </c>
      <c r="F636" s="29">
        <v>-1.22</v>
      </c>
      <c r="G636" s="29">
        <v>-1.331</v>
      </c>
      <c r="H636" s="30">
        <v>1.2999999999999999E-3</v>
      </c>
      <c r="I636" s="31">
        <v>7.9</v>
      </c>
      <c r="J636" s="31">
        <v>7.82</v>
      </c>
      <c r="K636" s="31">
        <v>8.01</v>
      </c>
      <c r="L636" s="31">
        <v>8.0399999999999991</v>
      </c>
      <c r="M636" s="28">
        <v>35040</v>
      </c>
      <c r="N636" s="31">
        <v>0.52</v>
      </c>
      <c r="O636" s="31">
        <v>0.97</v>
      </c>
      <c r="P636" s="28">
        <v>63154</v>
      </c>
      <c r="Q636" s="31">
        <v>0.8</v>
      </c>
      <c r="R636" s="31">
        <v>1.08</v>
      </c>
      <c r="S636" s="28">
        <v>63154</v>
      </c>
      <c r="T636" s="31">
        <v>0.8</v>
      </c>
      <c r="U636" s="31">
        <v>1.0900000000000001</v>
      </c>
      <c r="V636" s="28">
        <v>64610</v>
      </c>
      <c r="W636" s="31">
        <v>0.95</v>
      </c>
      <c r="X636" s="26" t="s">
        <v>24</v>
      </c>
    </row>
    <row r="637" spans="1:24">
      <c r="A637" s="26" t="s">
        <v>4840</v>
      </c>
      <c r="B637" s="26" t="s">
        <v>4840</v>
      </c>
      <c r="C637" s="26" t="s">
        <v>4839</v>
      </c>
      <c r="D637" s="27">
        <v>100</v>
      </c>
      <c r="E637" s="28">
        <v>1000</v>
      </c>
      <c r="F637" s="29">
        <v>-1.091</v>
      </c>
      <c r="G637" s="29">
        <v>-1.22</v>
      </c>
      <c r="H637" s="30">
        <v>1.2999999999999999E-3</v>
      </c>
      <c r="I637" s="31">
        <v>7.97</v>
      </c>
      <c r="J637" s="31">
        <v>7.9</v>
      </c>
      <c r="K637" s="31">
        <v>7.95</v>
      </c>
      <c r="L637" s="31">
        <v>8.01</v>
      </c>
      <c r="M637" s="28">
        <v>35040</v>
      </c>
      <c r="N637" s="31">
        <v>0.52</v>
      </c>
      <c r="O637" s="31">
        <v>0.97</v>
      </c>
      <c r="P637" s="28">
        <v>63154</v>
      </c>
      <c r="Q637" s="31">
        <v>0.8</v>
      </c>
      <c r="R637" s="31">
        <v>1.08</v>
      </c>
      <c r="S637" s="28">
        <v>63154</v>
      </c>
      <c r="T637" s="31">
        <v>0.8</v>
      </c>
      <c r="U637" s="31">
        <v>1.0900000000000001</v>
      </c>
      <c r="V637" s="28">
        <v>64610</v>
      </c>
      <c r="W637" s="31">
        <v>0.95</v>
      </c>
      <c r="X637" s="26" t="s">
        <v>24</v>
      </c>
    </row>
    <row r="638" spans="1:24">
      <c r="A638" s="26" t="s">
        <v>4841</v>
      </c>
      <c r="B638" s="26" t="s">
        <v>4841</v>
      </c>
      <c r="C638" s="26" t="s">
        <v>4840</v>
      </c>
      <c r="D638" s="27">
        <v>100</v>
      </c>
      <c r="E638" s="28">
        <v>1000</v>
      </c>
      <c r="F638" s="29">
        <v>-0.96099999999999997</v>
      </c>
      <c r="G638" s="29">
        <v>-1.091</v>
      </c>
      <c r="H638" s="30">
        <v>1.2999999999999999E-3</v>
      </c>
      <c r="I638" s="31">
        <v>8.1999999999999993</v>
      </c>
      <c r="J638" s="31">
        <v>7.97</v>
      </c>
      <c r="K638" s="31">
        <v>8.0500000000000007</v>
      </c>
      <c r="L638" s="31">
        <v>7.95</v>
      </c>
      <c r="M638" s="28">
        <v>35040</v>
      </c>
      <c r="N638" s="31">
        <v>0.52</v>
      </c>
      <c r="O638" s="31">
        <v>0.97</v>
      </c>
      <c r="P638" s="28">
        <v>63154</v>
      </c>
      <c r="Q638" s="31">
        <v>0.8</v>
      </c>
      <c r="R638" s="31">
        <v>1.08</v>
      </c>
      <c r="S638" s="28">
        <v>63154</v>
      </c>
      <c r="T638" s="31">
        <v>0.8</v>
      </c>
      <c r="U638" s="31">
        <v>1.0900000000000001</v>
      </c>
      <c r="V638" s="28">
        <v>64610</v>
      </c>
      <c r="W638" s="31">
        <v>0.95</v>
      </c>
      <c r="X638" s="26" t="s">
        <v>24</v>
      </c>
    </row>
    <row r="639" spans="1:24">
      <c r="A639" s="26" t="s">
        <v>4842</v>
      </c>
      <c r="B639" s="26" t="s">
        <v>4842</v>
      </c>
      <c r="C639" s="26" t="s">
        <v>4841</v>
      </c>
      <c r="D639" s="27">
        <v>100</v>
      </c>
      <c r="E639" s="28">
        <v>1000</v>
      </c>
      <c r="F639" s="29">
        <v>-0.83199999999999996</v>
      </c>
      <c r="G639" s="29">
        <v>-0.96099999999999997</v>
      </c>
      <c r="H639" s="30">
        <v>1.2999999999999999E-3</v>
      </c>
      <c r="I639" s="31">
        <v>8.48</v>
      </c>
      <c r="J639" s="31">
        <v>8.1999999999999993</v>
      </c>
      <c r="K639" s="31">
        <v>8.1999999999999993</v>
      </c>
      <c r="L639" s="31">
        <v>8.0500000000000007</v>
      </c>
      <c r="M639" s="28">
        <v>35040</v>
      </c>
      <c r="N639" s="31">
        <v>0.52</v>
      </c>
      <c r="O639" s="31">
        <v>0.97</v>
      </c>
      <c r="P639" s="28">
        <v>63154</v>
      </c>
      <c r="Q639" s="31">
        <v>0.8</v>
      </c>
      <c r="R639" s="31">
        <v>1.08</v>
      </c>
      <c r="S639" s="28">
        <v>63154</v>
      </c>
      <c r="T639" s="31">
        <v>0.8</v>
      </c>
      <c r="U639" s="31">
        <v>1.0900000000000001</v>
      </c>
      <c r="V639" s="28">
        <v>64610</v>
      </c>
      <c r="W639" s="31">
        <v>0.95</v>
      </c>
      <c r="X639" s="26" t="s">
        <v>24</v>
      </c>
    </row>
    <row r="640" spans="1:24">
      <c r="A640" s="26" t="s">
        <v>4843</v>
      </c>
      <c r="B640" s="26" t="s">
        <v>4843</v>
      </c>
      <c r="C640" s="26" t="s">
        <v>4842</v>
      </c>
      <c r="D640" s="27">
        <v>100</v>
      </c>
      <c r="E640" s="28">
        <v>1000</v>
      </c>
      <c r="F640" s="29">
        <v>-0.70199999999999996</v>
      </c>
      <c r="G640" s="29">
        <v>-0.83199999999999996</v>
      </c>
      <c r="H640" s="30">
        <v>1.2999999999999999E-3</v>
      </c>
      <c r="I640" s="31">
        <v>8.76</v>
      </c>
      <c r="J640" s="31">
        <v>8.48</v>
      </c>
      <c r="K640" s="31">
        <v>8.35</v>
      </c>
      <c r="L640" s="31">
        <v>8.1999999999999993</v>
      </c>
      <c r="M640" s="28">
        <v>35040</v>
      </c>
      <c r="N640" s="31">
        <v>0.52</v>
      </c>
      <c r="O640" s="31">
        <v>0.97</v>
      </c>
      <c r="P640" s="28">
        <v>63154</v>
      </c>
      <c r="Q640" s="31">
        <v>0.8</v>
      </c>
      <c r="R640" s="31">
        <v>1.08</v>
      </c>
      <c r="S640" s="28">
        <v>63154</v>
      </c>
      <c r="T640" s="31">
        <v>0.8</v>
      </c>
      <c r="U640" s="31">
        <v>1.0900000000000001</v>
      </c>
      <c r="V640" s="28">
        <v>64610</v>
      </c>
      <c r="W640" s="31">
        <v>0.95</v>
      </c>
      <c r="X640" s="26" t="s">
        <v>24</v>
      </c>
    </row>
    <row r="641" spans="1:24">
      <c r="A641" s="26" t="s">
        <v>4844</v>
      </c>
      <c r="B641" s="26" t="s">
        <v>4844</v>
      </c>
      <c r="C641" s="26" t="s">
        <v>4843</v>
      </c>
      <c r="D641" s="27">
        <v>100</v>
      </c>
      <c r="E641" s="28">
        <v>1000</v>
      </c>
      <c r="F641" s="29">
        <v>-0.57299999999999995</v>
      </c>
      <c r="G641" s="29">
        <v>-0.70199999999999996</v>
      </c>
      <c r="H641" s="30">
        <v>1.2999999999999999E-3</v>
      </c>
      <c r="I641" s="31">
        <v>8.8699999999999992</v>
      </c>
      <c r="J641" s="31">
        <v>8.76</v>
      </c>
      <c r="K641" s="31">
        <v>8.33</v>
      </c>
      <c r="L641" s="31">
        <v>8.35</v>
      </c>
      <c r="M641" s="28">
        <v>35040</v>
      </c>
      <c r="N641" s="31">
        <v>0.52</v>
      </c>
      <c r="O641" s="31">
        <v>0.97</v>
      </c>
      <c r="P641" s="28">
        <v>63154</v>
      </c>
      <c r="Q641" s="31">
        <v>0.8</v>
      </c>
      <c r="R641" s="31">
        <v>1.08</v>
      </c>
      <c r="S641" s="28">
        <v>63154</v>
      </c>
      <c r="T641" s="31">
        <v>0.8</v>
      </c>
      <c r="U641" s="31">
        <v>1.0900000000000001</v>
      </c>
      <c r="V641" s="28">
        <v>64610</v>
      </c>
      <c r="W641" s="31">
        <v>0.95</v>
      </c>
      <c r="X641" s="26" t="s">
        <v>24</v>
      </c>
    </row>
    <row r="642" spans="1:24">
      <c r="A642" s="26" t="s">
        <v>4845</v>
      </c>
      <c r="B642" s="26" t="s">
        <v>4845</v>
      </c>
      <c r="C642" s="26" t="s">
        <v>4844</v>
      </c>
      <c r="D642" s="27">
        <v>100</v>
      </c>
      <c r="E642" s="28">
        <v>1000</v>
      </c>
      <c r="F642" s="29">
        <v>-0.443</v>
      </c>
      <c r="G642" s="29">
        <v>-0.57299999999999995</v>
      </c>
      <c r="H642" s="30">
        <v>1.2999999999999999E-3</v>
      </c>
      <c r="I642" s="31">
        <v>8.93</v>
      </c>
      <c r="J642" s="31">
        <v>8.8699999999999992</v>
      </c>
      <c r="K642" s="31">
        <v>8.26</v>
      </c>
      <c r="L642" s="31">
        <v>8.33</v>
      </c>
      <c r="M642" s="28">
        <v>35040</v>
      </c>
      <c r="N642" s="31">
        <v>0.52</v>
      </c>
      <c r="O642" s="31">
        <v>0.97</v>
      </c>
      <c r="P642" s="28">
        <v>63154</v>
      </c>
      <c r="Q642" s="31">
        <v>0.8</v>
      </c>
      <c r="R642" s="31">
        <v>1.08</v>
      </c>
      <c r="S642" s="28">
        <v>63154</v>
      </c>
      <c r="T642" s="31">
        <v>0.8</v>
      </c>
      <c r="U642" s="31">
        <v>1.0900000000000001</v>
      </c>
      <c r="V642" s="28">
        <v>64610</v>
      </c>
      <c r="W642" s="31">
        <v>0.95</v>
      </c>
      <c r="X642" s="26" t="s">
        <v>24</v>
      </c>
    </row>
    <row r="643" spans="1:24">
      <c r="A643" s="26" t="s">
        <v>4846</v>
      </c>
      <c r="B643" s="26" t="s">
        <v>4846</v>
      </c>
      <c r="C643" s="26" t="s">
        <v>4845</v>
      </c>
      <c r="D643" s="27">
        <v>100</v>
      </c>
      <c r="E643" s="28">
        <v>1000</v>
      </c>
      <c r="F643" s="29">
        <v>-0.314</v>
      </c>
      <c r="G643" s="29">
        <v>-0.443</v>
      </c>
      <c r="H643" s="30">
        <v>1.2999999999999999E-3</v>
      </c>
      <c r="I643" s="31">
        <v>9.44</v>
      </c>
      <c r="J643" s="31">
        <v>8.93</v>
      </c>
      <c r="K643" s="31">
        <v>8.64</v>
      </c>
      <c r="L643" s="31">
        <v>8.26</v>
      </c>
      <c r="M643" s="28">
        <v>35040</v>
      </c>
      <c r="N643" s="31">
        <v>0.52</v>
      </c>
      <c r="O643" s="31">
        <v>0.97</v>
      </c>
      <c r="P643" s="28">
        <v>63154</v>
      </c>
      <c r="Q643" s="31">
        <v>0.8</v>
      </c>
      <c r="R643" s="31">
        <v>1.08</v>
      </c>
      <c r="S643" s="28">
        <v>63154</v>
      </c>
      <c r="T643" s="31">
        <v>0.8</v>
      </c>
      <c r="U643" s="31">
        <v>1.0900000000000001</v>
      </c>
      <c r="V643" s="28">
        <v>64610</v>
      </c>
      <c r="W643" s="31">
        <v>0.95</v>
      </c>
      <c r="X643" s="26" t="s">
        <v>24</v>
      </c>
    </row>
    <row r="644" spans="1:24">
      <c r="A644" s="26" t="s">
        <v>4847</v>
      </c>
      <c r="B644" s="26" t="s">
        <v>4847</v>
      </c>
      <c r="C644" s="26" t="s">
        <v>4846</v>
      </c>
      <c r="D644" s="27">
        <v>70</v>
      </c>
      <c r="E644" s="28">
        <v>1000</v>
      </c>
      <c r="F644" s="29">
        <v>-0.223</v>
      </c>
      <c r="G644" s="29">
        <v>-0.314</v>
      </c>
      <c r="H644" s="30">
        <v>1.2999999999999999E-3</v>
      </c>
      <c r="I644" s="31">
        <v>9.5500000000000007</v>
      </c>
      <c r="J644" s="31">
        <v>9.44</v>
      </c>
      <c r="K644" s="31">
        <v>8.66</v>
      </c>
      <c r="L644" s="31">
        <v>8.64</v>
      </c>
      <c r="M644" s="28">
        <v>35040</v>
      </c>
      <c r="N644" s="31">
        <v>0.52</v>
      </c>
      <c r="O644" s="31">
        <v>0.97</v>
      </c>
      <c r="P644" s="28">
        <v>63154</v>
      </c>
      <c r="Q644" s="31">
        <v>0.8</v>
      </c>
      <c r="R644" s="31">
        <v>1.08</v>
      </c>
      <c r="S644" s="28">
        <v>63154</v>
      </c>
      <c r="T644" s="31">
        <v>0.8</v>
      </c>
      <c r="U644" s="31">
        <v>1.0900000000000001</v>
      </c>
      <c r="V644" s="28">
        <v>64610</v>
      </c>
      <c r="W644" s="31">
        <v>0.95</v>
      </c>
      <c r="X644" s="26" t="s">
        <v>24</v>
      </c>
    </row>
    <row r="645" spans="1:24">
      <c r="A645" s="26" t="s">
        <v>4848</v>
      </c>
      <c r="B645" s="26" t="s">
        <v>4848</v>
      </c>
      <c r="C645" s="26" t="s">
        <v>4847</v>
      </c>
      <c r="D645" s="27">
        <v>70</v>
      </c>
      <c r="E645" s="28">
        <v>1000</v>
      </c>
      <c r="F645" s="29">
        <v>-0.13300000000000001</v>
      </c>
      <c r="G645" s="29">
        <v>-0.223</v>
      </c>
      <c r="H645" s="30">
        <v>1.2999999999999999E-3</v>
      </c>
      <c r="I645" s="31">
        <v>9.5299999999999994</v>
      </c>
      <c r="J645" s="31">
        <v>9.5500000000000007</v>
      </c>
      <c r="K645" s="31">
        <v>8.5500000000000007</v>
      </c>
      <c r="L645" s="31">
        <v>8.66</v>
      </c>
      <c r="M645" s="28">
        <v>35040</v>
      </c>
      <c r="N645" s="31">
        <v>0.52</v>
      </c>
      <c r="O645" s="31">
        <v>0.97</v>
      </c>
      <c r="P645" s="28">
        <v>63154</v>
      </c>
      <c r="Q645" s="31">
        <v>0.8</v>
      </c>
      <c r="R645" s="31">
        <v>1.08</v>
      </c>
      <c r="S645" s="28">
        <v>63154</v>
      </c>
      <c r="T645" s="31">
        <v>0.8</v>
      </c>
      <c r="U645" s="31">
        <v>1.0900000000000001</v>
      </c>
      <c r="V645" s="28">
        <v>64610</v>
      </c>
      <c r="W645" s="31">
        <v>0.95</v>
      </c>
      <c r="X645" s="26" t="s">
        <v>24</v>
      </c>
    </row>
    <row r="646" spans="1:24">
      <c r="A646" s="26" t="s">
        <v>4849</v>
      </c>
      <c r="B646" s="26" t="s">
        <v>4849</v>
      </c>
      <c r="C646" s="26" t="s">
        <v>4848</v>
      </c>
      <c r="D646" s="27">
        <v>70</v>
      </c>
      <c r="E646" s="28">
        <v>1000</v>
      </c>
      <c r="F646" s="29">
        <v>-4.2000000000000003E-2</v>
      </c>
      <c r="G646" s="29">
        <v>-0.13300000000000001</v>
      </c>
      <c r="H646" s="30">
        <v>1.2999999999999999E-3</v>
      </c>
      <c r="I646" s="31">
        <v>9.49</v>
      </c>
      <c r="J646" s="31">
        <v>9.5299999999999994</v>
      </c>
      <c r="K646" s="31">
        <v>8.42</v>
      </c>
      <c r="L646" s="31">
        <v>8.5500000000000007</v>
      </c>
      <c r="M646" s="28">
        <v>35040</v>
      </c>
      <c r="N646" s="31">
        <v>0.52</v>
      </c>
      <c r="O646" s="31">
        <v>0.97</v>
      </c>
      <c r="P646" s="28">
        <v>63154</v>
      </c>
      <c r="Q646" s="31">
        <v>0.8</v>
      </c>
      <c r="R646" s="31">
        <v>1.08</v>
      </c>
      <c r="S646" s="28">
        <v>63154</v>
      </c>
      <c r="T646" s="31">
        <v>0.8</v>
      </c>
      <c r="U646" s="31">
        <v>1.0900000000000001</v>
      </c>
      <c r="V646" s="28">
        <v>64610</v>
      </c>
      <c r="W646" s="31">
        <v>0.95</v>
      </c>
      <c r="X646" s="26" t="s">
        <v>24</v>
      </c>
    </row>
    <row r="647" spans="1:24">
      <c r="A647" s="26" t="s">
        <v>4850</v>
      </c>
      <c r="B647" s="26" t="s">
        <v>4850</v>
      </c>
      <c r="C647" s="26" t="s">
        <v>4849</v>
      </c>
      <c r="D647" s="27">
        <v>100</v>
      </c>
      <c r="E647" s="28">
        <v>1000</v>
      </c>
      <c r="F647" s="29">
        <v>8.7999999999999995E-2</v>
      </c>
      <c r="G647" s="29">
        <v>-4.2000000000000003E-2</v>
      </c>
      <c r="H647" s="30">
        <v>1.2999999999999999E-3</v>
      </c>
      <c r="I647" s="31">
        <v>9.81</v>
      </c>
      <c r="J647" s="31">
        <v>9.49</v>
      </c>
      <c r="K647" s="31">
        <v>8.61</v>
      </c>
      <c r="L647" s="31">
        <v>8.42</v>
      </c>
      <c r="M647" s="28">
        <v>35040</v>
      </c>
      <c r="N647" s="31">
        <v>0.52</v>
      </c>
      <c r="O647" s="31">
        <v>0.97</v>
      </c>
      <c r="P647" s="28">
        <v>63154</v>
      </c>
      <c r="Q647" s="31">
        <v>0.8</v>
      </c>
      <c r="R647" s="31">
        <v>1.08</v>
      </c>
      <c r="S647" s="28">
        <v>63154</v>
      </c>
      <c r="T647" s="31">
        <v>0.8</v>
      </c>
      <c r="U647" s="31">
        <v>1.0900000000000001</v>
      </c>
      <c r="V647" s="28">
        <v>64610</v>
      </c>
      <c r="W647" s="31">
        <v>0.95</v>
      </c>
      <c r="X647" s="26" t="s">
        <v>24</v>
      </c>
    </row>
    <row r="648" spans="1:24">
      <c r="A648" s="26" t="s">
        <v>4851</v>
      </c>
      <c r="B648" s="26" t="s">
        <v>4851</v>
      </c>
      <c r="C648" s="26" t="s">
        <v>4850</v>
      </c>
      <c r="D648" s="27">
        <v>220</v>
      </c>
      <c r="E648" s="28">
        <v>1000</v>
      </c>
      <c r="F648" s="29">
        <v>0.373</v>
      </c>
      <c r="G648" s="29">
        <v>8.7999999999999995E-2</v>
      </c>
      <c r="H648" s="30">
        <v>1.2999999999999999E-3</v>
      </c>
      <c r="I648" s="31">
        <v>11.24</v>
      </c>
      <c r="J648" s="31">
        <v>9.81</v>
      </c>
      <c r="K648" s="31">
        <v>9.76</v>
      </c>
      <c r="L648" s="31">
        <v>8.61</v>
      </c>
      <c r="M648" s="28">
        <v>35040</v>
      </c>
      <c r="N648" s="31">
        <v>0.52</v>
      </c>
      <c r="O648" s="31">
        <v>0.97</v>
      </c>
      <c r="P648" s="28">
        <v>63154</v>
      </c>
      <c r="Q648" s="31">
        <v>0.8</v>
      </c>
      <c r="R648" s="31">
        <v>1.08</v>
      </c>
      <c r="S648" s="28">
        <v>63154</v>
      </c>
      <c r="T648" s="31">
        <v>0.8</v>
      </c>
      <c r="U648" s="31">
        <v>1.0900000000000001</v>
      </c>
      <c r="V648" s="28">
        <v>64610</v>
      </c>
      <c r="W648" s="31">
        <v>0.95</v>
      </c>
      <c r="X648" s="26" t="s">
        <v>24</v>
      </c>
    </row>
    <row r="649" spans="1:24">
      <c r="A649" s="26" t="s">
        <v>4852</v>
      </c>
      <c r="B649" s="26" t="s">
        <v>4852</v>
      </c>
      <c r="C649" s="26" t="s">
        <v>4851</v>
      </c>
      <c r="D649" s="27">
        <v>100</v>
      </c>
      <c r="E649" s="28">
        <v>1000</v>
      </c>
      <c r="F649" s="29">
        <v>0.502</v>
      </c>
      <c r="G649" s="29">
        <v>0.373</v>
      </c>
      <c r="H649" s="30">
        <v>1.2999999999999999E-3</v>
      </c>
      <c r="I649" s="31">
        <v>10.119999999999999</v>
      </c>
      <c r="J649" s="31">
        <v>11.24</v>
      </c>
      <c r="K649" s="31">
        <v>8.51</v>
      </c>
      <c r="L649" s="31">
        <v>9.76</v>
      </c>
      <c r="M649" s="28">
        <v>35040</v>
      </c>
      <c r="N649" s="31">
        <v>0.52</v>
      </c>
      <c r="O649" s="31">
        <v>0.97</v>
      </c>
      <c r="P649" s="28">
        <v>63154</v>
      </c>
      <c r="Q649" s="31">
        <v>0.8</v>
      </c>
      <c r="R649" s="31">
        <v>1.08</v>
      </c>
      <c r="S649" s="28">
        <v>63154</v>
      </c>
      <c r="T649" s="31">
        <v>0.8</v>
      </c>
      <c r="U649" s="31">
        <v>1.0900000000000001</v>
      </c>
      <c r="V649" s="28">
        <v>64610</v>
      </c>
      <c r="W649" s="31">
        <v>0.95</v>
      </c>
      <c r="X649" s="26" t="s">
        <v>24</v>
      </c>
    </row>
    <row r="650" spans="1:24">
      <c r="A650" s="26" t="s">
        <v>4853</v>
      </c>
      <c r="B650" s="26" t="s">
        <v>4853</v>
      </c>
      <c r="C650" s="26" t="s">
        <v>4852</v>
      </c>
      <c r="D650" s="27">
        <v>90</v>
      </c>
      <c r="E650" s="28">
        <v>1000</v>
      </c>
      <c r="F650" s="29">
        <v>0.61899999999999999</v>
      </c>
      <c r="G650" s="29">
        <v>0.502</v>
      </c>
      <c r="H650" s="30">
        <v>1.2999999999999999E-3</v>
      </c>
      <c r="I650" s="31">
        <v>10.32</v>
      </c>
      <c r="J650" s="31">
        <v>10.119999999999999</v>
      </c>
      <c r="K650" s="31">
        <v>8.59</v>
      </c>
      <c r="L650" s="31">
        <v>8.51</v>
      </c>
      <c r="M650" s="28">
        <v>35040</v>
      </c>
      <c r="N650" s="31">
        <v>0.52</v>
      </c>
      <c r="O650" s="31">
        <v>0.97</v>
      </c>
      <c r="P650" s="28">
        <v>63154</v>
      </c>
      <c r="Q650" s="31">
        <v>0.8</v>
      </c>
      <c r="R650" s="31">
        <v>1.08</v>
      </c>
      <c r="S650" s="28">
        <v>63154</v>
      </c>
      <c r="T650" s="31">
        <v>0.8</v>
      </c>
      <c r="U650" s="31">
        <v>1.0900000000000001</v>
      </c>
      <c r="V650" s="28">
        <v>64610</v>
      </c>
      <c r="W650" s="31">
        <v>0.95</v>
      </c>
      <c r="X650" s="26" t="s">
        <v>24</v>
      </c>
    </row>
    <row r="651" spans="1:24">
      <c r="A651" s="26" t="s">
        <v>4854</v>
      </c>
      <c r="B651" s="26" t="s">
        <v>4854</v>
      </c>
      <c r="C651" s="26" t="s">
        <v>4853</v>
      </c>
      <c r="D651" s="27">
        <v>100</v>
      </c>
      <c r="E651" s="28">
        <v>1000</v>
      </c>
      <c r="F651" s="29">
        <v>0.748</v>
      </c>
      <c r="G651" s="29">
        <v>0.61899999999999999</v>
      </c>
      <c r="H651" s="30">
        <v>1.2999999999999999E-3</v>
      </c>
      <c r="I651" s="31">
        <v>10.54</v>
      </c>
      <c r="J651" s="31">
        <v>10.32</v>
      </c>
      <c r="K651" s="31">
        <v>8.68</v>
      </c>
      <c r="L651" s="31">
        <v>8.59</v>
      </c>
      <c r="M651" s="28">
        <v>35040</v>
      </c>
      <c r="N651" s="31">
        <v>0.52</v>
      </c>
      <c r="O651" s="31">
        <v>0.97</v>
      </c>
      <c r="P651" s="28">
        <v>63154</v>
      </c>
      <c r="Q651" s="31">
        <v>0.8</v>
      </c>
      <c r="R651" s="31">
        <v>1.08</v>
      </c>
      <c r="S651" s="28">
        <v>63154</v>
      </c>
      <c r="T651" s="31">
        <v>0.8</v>
      </c>
      <c r="U651" s="31">
        <v>1.0900000000000001</v>
      </c>
      <c r="V651" s="28">
        <v>64610</v>
      </c>
      <c r="W651" s="31">
        <v>0.95</v>
      </c>
      <c r="X651" s="26" t="s">
        <v>24</v>
      </c>
    </row>
    <row r="652" spans="1:24">
      <c r="A652" s="26" t="s">
        <v>4855</v>
      </c>
      <c r="B652" s="26" t="s">
        <v>4855</v>
      </c>
      <c r="C652" s="26" t="s">
        <v>4854</v>
      </c>
      <c r="D652" s="27">
        <v>100</v>
      </c>
      <c r="E652" s="28">
        <v>1000</v>
      </c>
      <c r="F652" s="29">
        <v>0.878</v>
      </c>
      <c r="G652" s="29">
        <v>0.748</v>
      </c>
      <c r="H652" s="30">
        <v>1.2999999999999999E-3</v>
      </c>
      <c r="I652" s="31">
        <v>10.57</v>
      </c>
      <c r="J652" s="31">
        <v>10.54</v>
      </c>
      <c r="K652" s="31">
        <v>8.58</v>
      </c>
      <c r="L652" s="31">
        <v>8.68</v>
      </c>
      <c r="M652" s="28">
        <v>35040</v>
      </c>
      <c r="N652" s="31">
        <v>0.52</v>
      </c>
      <c r="O652" s="31">
        <v>0.97</v>
      </c>
      <c r="P652" s="28">
        <v>63154</v>
      </c>
      <c r="Q652" s="31">
        <v>0.8</v>
      </c>
      <c r="R652" s="31">
        <v>1.08</v>
      </c>
      <c r="S652" s="28">
        <v>63154</v>
      </c>
      <c r="T652" s="31">
        <v>0.8</v>
      </c>
      <c r="U652" s="31">
        <v>1.0900000000000001</v>
      </c>
      <c r="V652" s="28">
        <v>64610</v>
      </c>
      <c r="W652" s="31">
        <v>0.95</v>
      </c>
      <c r="X652" s="26" t="s">
        <v>24</v>
      </c>
    </row>
    <row r="653" spans="1:24">
      <c r="A653" s="26" t="s">
        <v>4856</v>
      </c>
      <c r="B653" s="26" t="s">
        <v>4856</v>
      </c>
      <c r="C653" s="26" t="s">
        <v>16279</v>
      </c>
      <c r="D653" s="27">
        <v>70</v>
      </c>
      <c r="E653" s="28">
        <v>400</v>
      </c>
      <c r="F653" s="29">
        <v>5.931</v>
      </c>
      <c r="G653" s="29">
        <v>5.774</v>
      </c>
      <c r="H653" s="30">
        <v>2.2000000000000001E-3</v>
      </c>
      <c r="I653" s="31">
        <v>10.45</v>
      </c>
      <c r="J653" s="31">
        <v>10.57</v>
      </c>
      <c r="K653" s="31">
        <v>4.0599999999999996</v>
      </c>
      <c r="L653" s="31">
        <v>4.33</v>
      </c>
      <c r="M653" s="28">
        <v>955</v>
      </c>
      <c r="N653" s="31">
        <v>0.24</v>
      </c>
      <c r="O653" s="31">
        <v>0.47</v>
      </c>
      <c r="P653" s="28">
        <v>2943</v>
      </c>
      <c r="Q653" s="31">
        <v>0.44</v>
      </c>
      <c r="R653" s="31">
        <v>0.64</v>
      </c>
      <c r="S653" s="28">
        <v>3691</v>
      </c>
      <c r="T653" s="31">
        <v>0.5</v>
      </c>
      <c r="U653" s="31">
        <v>0.68</v>
      </c>
      <c r="V653" s="28">
        <v>7383</v>
      </c>
      <c r="W653" s="31">
        <v>0.68</v>
      </c>
      <c r="X653" s="26" t="s">
        <v>24</v>
      </c>
    </row>
    <row r="654" spans="1:24">
      <c r="A654" s="26" t="s">
        <v>4857</v>
      </c>
      <c r="B654" s="26" t="s">
        <v>4857</v>
      </c>
      <c r="C654" s="26" t="s">
        <v>4856</v>
      </c>
      <c r="D654" s="27">
        <v>65</v>
      </c>
      <c r="E654" s="28">
        <v>400</v>
      </c>
      <c r="F654" s="29">
        <v>6.0759999999999996</v>
      </c>
      <c r="G654" s="29">
        <v>5.931</v>
      </c>
      <c r="H654" s="30">
        <v>2.2000000000000001E-3</v>
      </c>
      <c r="I654" s="31">
        <v>10.97</v>
      </c>
      <c r="J654" s="31">
        <v>10.45</v>
      </c>
      <c r="K654" s="31">
        <v>4.43</v>
      </c>
      <c r="L654" s="31">
        <v>4.0599999999999996</v>
      </c>
      <c r="M654" s="28">
        <v>955</v>
      </c>
      <c r="N654" s="31">
        <v>0.24</v>
      </c>
      <c r="O654" s="31">
        <v>0.47</v>
      </c>
      <c r="P654" s="28">
        <v>2943</v>
      </c>
      <c r="Q654" s="31">
        <v>0.44</v>
      </c>
      <c r="R654" s="31">
        <v>0.64</v>
      </c>
      <c r="S654" s="28">
        <v>3691</v>
      </c>
      <c r="T654" s="31">
        <v>0.5</v>
      </c>
      <c r="U654" s="31">
        <v>0.68</v>
      </c>
      <c r="V654" s="28">
        <v>7383</v>
      </c>
      <c r="W654" s="31">
        <v>0.68</v>
      </c>
      <c r="X654" s="26" t="s">
        <v>24</v>
      </c>
    </row>
    <row r="655" spans="1:24">
      <c r="A655" s="26" t="s">
        <v>4858</v>
      </c>
      <c r="B655" s="26" t="s">
        <v>4858</v>
      </c>
      <c r="C655" s="26" t="s">
        <v>4857</v>
      </c>
      <c r="D655" s="27">
        <v>58</v>
      </c>
      <c r="E655" s="28">
        <v>400</v>
      </c>
      <c r="F655" s="29">
        <v>6.2060000000000004</v>
      </c>
      <c r="G655" s="29">
        <v>6.0759999999999996</v>
      </c>
      <c r="H655" s="30">
        <v>2.2000000000000001E-3</v>
      </c>
      <c r="I655" s="31">
        <v>11.41</v>
      </c>
      <c r="J655" s="31">
        <v>10.97</v>
      </c>
      <c r="K655" s="31">
        <v>4.74</v>
      </c>
      <c r="L655" s="31">
        <v>4.43</v>
      </c>
      <c r="M655" s="28">
        <v>955</v>
      </c>
      <c r="N655" s="31">
        <v>0.24</v>
      </c>
      <c r="O655" s="31">
        <v>0.47</v>
      </c>
      <c r="P655" s="28">
        <v>2943</v>
      </c>
      <c r="Q655" s="31">
        <v>0.44</v>
      </c>
      <c r="R655" s="31">
        <v>0.64</v>
      </c>
      <c r="S655" s="28">
        <v>3691</v>
      </c>
      <c r="T655" s="31">
        <v>0.5</v>
      </c>
      <c r="U655" s="31">
        <v>0.68</v>
      </c>
      <c r="V655" s="28">
        <v>7383</v>
      </c>
      <c r="W655" s="31">
        <v>0.68</v>
      </c>
      <c r="X655" s="26" t="s">
        <v>24</v>
      </c>
    </row>
    <row r="656" spans="1:24">
      <c r="A656" s="26" t="s">
        <v>4859</v>
      </c>
      <c r="B656" s="26" t="s">
        <v>4859</v>
      </c>
      <c r="C656" s="26" t="s">
        <v>16280</v>
      </c>
      <c r="D656" s="27">
        <v>67</v>
      </c>
      <c r="E656" s="28">
        <v>300</v>
      </c>
      <c r="F656" s="29">
        <v>7.726</v>
      </c>
      <c r="G656" s="29">
        <v>7.5049999999999999</v>
      </c>
      <c r="H656" s="30">
        <v>3.3E-3</v>
      </c>
      <c r="I656" s="31">
        <v>11.43</v>
      </c>
      <c r="J656" s="31">
        <v>11.41</v>
      </c>
      <c r="K656" s="31">
        <v>3.35</v>
      </c>
      <c r="L656" s="31">
        <v>3.55</v>
      </c>
      <c r="M656" s="28">
        <v>230</v>
      </c>
      <c r="N656" s="31">
        <v>0.16</v>
      </c>
      <c r="O656" s="31">
        <v>0.37</v>
      </c>
      <c r="P656" s="28">
        <v>801</v>
      </c>
      <c r="Q656" s="31">
        <v>0.3</v>
      </c>
      <c r="R656" s="31">
        <v>0.53</v>
      </c>
      <c r="S656" s="28">
        <v>2076</v>
      </c>
      <c r="T656" s="31">
        <v>0.5</v>
      </c>
      <c r="U656" s="31">
        <v>0.68</v>
      </c>
      <c r="V656" s="28">
        <v>4153</v>
      </c>
      <c r="W656" s="31">
        <v>0.68</v>
      </c>
      <c r="X656" s="26" t="s">
        <v>24</v>
      </c>
    </row>
    <row r="657" spans="1:24">
      <c r="A657" s="26" t="s">
        <v>4860</v>
      </c>
      <c r="B657" s="26" t="s">
        <v>4860</v>
      </c>
      <c r="C657" s="26" t="s">
        <v>4859</v>
      </c>
      <c r="D657" s="27">
        <v>72</v>
      </c>
      <c r="E657" s="28">
        <v>300</v>
      </c>
      <c r="F657" s="29">
        <v>7.9630000000000001</v>
      </c>
      <c r="G657" s="29">
        <v>7.726</v>
      </c>
      <c r="H657" s="30">
        <v>3.3E-3</v>
      </c>
      <c r="I657" s="31">
        <v>11.52</v>
      </c>
      <c r="J657" s="31">
        <v>11.43</v>
      </c>
      <c r="K657" s="31">
        <v>3.2</v>
      </c>
      <c r="L657" s="31">
        <v>3.35</v>
      </c>
      <c r="M657" s="28">
        <v>230</v>
      </c>
      <c r="N657" s="31">
        <v>0.16</v>
      </c>
      <c r="O657" s="31">
        <v>0.37</v>
      </c>
      <c r="P657" s="28">
        <v>801</v>
      </c>
      <c r="Q657" s="31">
        <v>0.3</v>
      </c>
      <c r="R657" s="31">
        <v>0.53</v>
      </c>
      <c r="S657" s="28">
        <v>2076</v>
      </c>
      <c r="T657" s="31">
        <v>0.5</v>
      </c>
      <c r="U657" s="31">
        <v>0.68</v>
      </c>
      <c r="V657" s="28">
        <v>4153</v>
      </c>
      <c r="W657" s="31">
        <v>0.68</v>
      </c>
      <c r="X657" s="26" t="s">
        <v>24</v>
      </c>
    </row>
    <row r="658" spans="1:24">
      <c r="A658" s="26" t="s">
        <v>4861</v>
      </c>
      <c r="B658" s="26" t="s">
        <v>4861</v>
      </c>
      <c r="C658" s="26" t="s">
        <v>4860</v>
      </c>
      <c r="D658" s="27">
        <v>77</v>
      </c>
      <c r="E658" s="28">
        <v>300</v>
      </c>
      <c r="F658" s="29">
        <v>8.2159999999999993</v>
      </c>
      <c r="G658" s="29">
        <v>7.9630000000000001</v>
      </c>
      <c r="H658" s="30">
        <v>3.3E-3</v>
      </c>
      <c r="I658" s="31">
        <v>11.57</v>
      </c>
      <c r="J658" s="31">
        <v>11.52</v>
      </c>
      <c r="K658" s="31">
        <v>3</v>
      </c>
      <c r="L658" s="31">
        <v>3.2</v>
      </c>
      <c r="M658" s="28">
        <v>91</v>
      </c>
      <c r="N658" s="31">
        <v>0.1</v>
      </c>
      <c r="O658" s="31">
        <v>0.28000000000000003</v>
      </c>
      <c r="P658" s="28">
        <v>333</v>
      </c>
      <c r="Q658" s="31">
        <v>0.19</v>
      </c>
      <c r="R658" s="31">
        <v>0.41</v>
      </c>
      <c r="S658" s="28">
        <v>2076</v>
      </c>
      <c r="T658" s="31">
        <v>0.5</v>
      </c>
      <c r="U658" s="31">
        <v>0.68</v>
      </c>
      <c r="V658" s="28">
        <v>4153</v>
      </c>
      <c r="W658" s="31">
        <v>0.68</v>
      </c>
      <c r="X658" s="26" t="s">
        <v>24</v>
      </c>
    </row>
    <row r="659" spans="1:24">
      <c r="A659" s="26" t="s">
        <v>4862</v>
      </c>
      <c r="B659" s="26" t="s">
        <v>4862</v>
      </c>
      <c r="C659" s="26" t="s">
        <v>4858</v>
      </c>
      <c r="D659" s="27">
        <v>95</v>
      </c>
      <c r="E659" s="28">
        <v>400</v>
      </c>
      <c r="F659" s="29">
        <v>6.4189999999999996</v>
      </c>
      <c r="G659" s="29">
        <v>6.2060000000000004</v>
      </c>
      <c r="H659" s="30">
        <v>2.2000000000000001E-3</v>
      </c>
      <c r="I659" s="31">
        <v>11.64</v>
      </c>
      <c r="J659" s="31">
        <v>11.41</v>
      </c>
      <c r="K659" s="31">
        <v>4.76</v>
      </c>
      <c r="L659" s="31">
        <v>4.74</v>
      </c>
      <c r="M659" s="28">
        <v>725</v>
      </c>
      <c r="N659" s="31">
        <v>0.21</v>
      </c>
      <c r="O659" s="31">
        <v>0.43</v>
      </c>
      <c r="P659" s="28">
        <v>2298</v>
      </c>
      <c r="Q659" s="31">
        <v>0.38</v>
      </c>
      <c r="R659" s="31">
        <v>0.6</v>
      </c>
      <c r="S659" s="28">
        <v>3691</v>
      </c>
      <c r="T659" s="31">
        <v>0.5</v>
      </c>
      <c r="U659" s="31">
        <v>0.68</v>
      </c>
      <c r="V659" s="28">
        <v>7383</v>
      </c>
      <c r="W659" s="31">
        <v>0.68</v>
      </c>
      <c r="X659" s="26" t="s">
        <v>24</v>
      </c>
    </row>
    <row r="660" spans="1:24">
      <c r="A660" s="26" t="s">
        <v>4863</v>
      </c>
      <c r="B660" s="26" t="s">
        <v>4863</v>
      </c>
      <c r="C660" s="26" t="s">
        <v>4862</v>
      </c>
      <c r="D660" s="27">
        <v>90</v>
      </c>
      <c r="E660" s="28">
        <v>300</v>
      </c>
      <c r="F660" s="29">
        <v>6.7949999999999999</v>
      </c>
      <c r="G660" s="29">
        <v>6.4989999999999997</v>
      </c>
      <c r="H660" s="30">
        <v>3.3E-3</v>
      </c>
      <c r="I660" s="31">
        <v>11.77</v>
      </c>
      <c r="J660" s="31">
        <v>11.64</v>
      </c>
      <c r="K660" s="31">
        <v>4.62</v>
      </c>
      <c r="L660" s="31">
        <v>4.78</v>
      </c>
      <c r="M660" s="28">
        <v>542</v>
      </c>
      <c r="N660" s="31">
        <v>0.24</v>
      </c>
      <c r="O660" s="31">
        <v>0.47</v>
      </c>
      <c r="P660" s="28">
        <v>1766</v>
      </c>
      <c r="Q660" s="31">
        <v>0.46</v>
      </c>
      <c r="R660" s="31">
        <v>0.65</v>
      </c>
      <c r="S660" s="28">
        <v>2076</v>
      </c>
      <c r="T660" s="31">
        <v>0.5</v>
      </c>
      <c r="U660" s="31">
        <v>0.68</v>
      </c>
      <c r="V660" s="28">
        <v>4153</v>
      </c>
      <c r="W660" s="31">
        <v>0.68</v>
      </c>
      <c r="X660" s="26" t="s">
        <v>24</v>
      </c>
    </row>
    <row r="661" spans="1:24">
      <c r="A661" s="26" t="s">
        <v>4864</v>
      </c>
      <c r="B661" s="26" t="s">
        <v>4864</v>
      </c>
      <c r="C661" s="26" t="s">
        <v>4863</v>
      </c>
      <c r="D661" s="27">
        <v>61</v>
      </c>
      <c r="E661" s="28">
        <v>300</v>
      </c>
      <c r="F661" s="29">
        <v>6.9960000000000004</v>
      </c>
      <c r="G661" s="29">
        <v>6.7949999999999999</v>
      </c>
      <c r="H661" s="30">
        <v>3.3E-3</v>
      </c>
      <c r="I661" s="31">
        <v>11.89</v>
      </c>
      <c r="J661" s="31">
        <v>11.77</v>
      </c>
      <c r="K661" s="31">
        <v>4.54</v>
      </c>
      <c r="L661" s="31">
        <v>4.62</v>
      </c>
      <c r="M661" s="28">
        <v>542</v>
      </c>
      <c r="N661" s="31">
        <v>0.24</v>
      </c>
      <c r="O661" s="31">
        <v>0.47</v>
      </c>
      <c r="P661" s="28">
        <v>1766</v>
      </c>
      <c r="Q661" s="31">
        <v>0.46</v>
      </c>
      <c r="R661" s="31">
        <v>0.65</v>
      </c>
      <c r="S661" s="28">
        <v>2076</v>
      </c>
      <c r="T661" s="31">
        <v>0.5</v>
      </c>
      <c r="U661" s="31">
        <v>0.68</v>
      </c>
      <c r="V661" s="28">
        <v>4153</v>
      </c>
      <c r="W661" s="31">
        <v>0.68</v>
      </c>
      <c r="X661" s="26" t="s">
        <v>24</v>
      </c>
    </row>
    <row r="662" spans="1:24">
      <c r="A662" s="26" t="s">
        <v>4865</v>
      </c>
      <c r="B662" s="26" t="s">
        <v>4865</v>
      </c>
      <c r="C662" s="26" t="s">
        <v>4864</v>
      </c>
      <c r="D662" s="27">
        <v>88</v>
      </c>
      <c r="E662" s="28">
        <v>300</v>
      </c>
      <c r="F662" s="29">
        <v>7.2850000000000001</v>
      </c>
      <c r="G662" s="29">
        <v>6.9960000000000004</v>
      </c>
      <c r="H662" s="30">
        <v>3.3E-3</v>
      </c>
      <c r="I662" s="31">
        <v>11.67</v>
      </c>
      <c r="J662" s="31">
        <v>11.89</v>
      </c>
      <c r="K662" s="31">
        <v>4.03</v>
      </c>
      <c r="L662" s="31">
        <v>4.54</v>
      </c>
      <c r="M662" s="28">
        <v>477</v>
      </c>
      <c r="N662" s="31">
        <v>0.23</v>
      </c>
      <c r="O662" s="31">
        <v>0.45</v>
      </c>
      <c r="P662" s="28">
        <v>1570</v>
      </c>
      <c r="Q662" s="31">
        <v>0.43</v>
      </c>
      <c r="R662" s="31">
        <v>0.63</v>
      </c>
      <c r="S662" s="28">
        <v>2076</v>
      </c>
      <c r="T662" s="31">
        <v>0.5</v>
      </c>
      <c r="U662" s="31">
        <v>0.68</v>
      </c>
      <c r="V662" s="28">
        <v>4153</v>
      </c>
      <c r="W662" s="31">
        <v>0.68</v>
      </c>
      <c r="X662" s="26" t="s">
        <v>24</v>
      </c>
    </row>
    <row r="663" spans="1:24">
      <c r="A663" s="26" t="s">
        <v>4866</v>
      </c>
      <c r="B663" s="26" t="s">
        <v>4866</v>
      </c>
      <c r="C663" s="26" t="s">
        <v>16281</v>
      </c>
      <c r="D663" s="27">
        <v>60</v>
      </c>
      <c r="E663" s="28">
        <v>300</v>
      </c>
      <c r="F663" s="29">
        <v>8.2070000000000007</v>
      </c>
      <c r="G663" s="29">
        <v>8.01</v>
      </c>
      <c r="H663" s="30">
        <v>3.3E-3</v>
      </c>
      <c r="I663" s="31">
        <v>11.56</v>
      </c>
      <c r="J663" s="31">
        <v>11.67</v>
      </c>
      <c r="K663" s="31">
        <v>3</v>
      </c>
      <c r="L663" s="31">
        <v>3.3</v>
      </c>
      <c r="M663" s="28">
        <v>105</v>
      </c>
      <c r="N663" s="31">
        <v>0.11</v>
      </c>
      <c r="O663" s="31">
        <v>0.28999999999999998</v>
      </c>
      <c r="P663" s="28">
        <v>381</v>
      </c>
      <c r="Q663" s="31">
        <v>0.2</v>
      </c>
      <c r="R663" s="31">
        <v>0.42</v>
      </c>
      <c r="S663" s="28">
        <v>2076</v>
      </c>
      <c r="T663" s="31">
        <v>0.5</v>
      </c>
      <c r="U663" s="31">
        <v>0.68</v>
      </c>
      <c r="V663" s="28">
        <v>4153</v>
      </c>
      <c r="W663" s="31">
        <v>0.68</v>
      </c>
      <c r="X663" s="26" t="s">
        <v>24</v>
      </c>
    </row>
    <row r="664" spans="1:24">
      <c r="A664" s="26" t="s">
        <v>4867</v>
      </c>
      <c r="B664" s="26" t="s">
        <v>4867</v>
      </c>
      <c r="C664" s="26" t="s">
        <v>4865</v>
      </c>
      <c r="D664" s="27">
        <v>86</v>
      </c>
      <c r="E664" s="28">
        <v>300</v>
      </c>
      <c r="F664" s="29">
        <v>7.5679999999999996</v>
      </c>
      <c r="G664" s="29">
        <v>7.2850000000000001</v>
      </c>
      <c r="H664" s="30">
        <v>3.3E-3</v>
      </c>
      <c r="I664" s="31">
        <v>11.79</v>
      </c>
      <c r="J664" s="31">
        <v>11.67</v>
      </c>
      <c r="K664" s="31">
        <v>3.86</v>
      </c>
      <c r="L664" s="31">
        <v>4.03</v>
      </c>
      <c r="M664" s="28">
        <v>241</v>
      </c>
      <c r="N664" s="31">
        <v>0.16</v>
      </c>
      <c r="O664" s="31">
        <v>0.37</v>
      </c>
      <c r="P664" s="28">
        <v>835</v>
      </c>
      <c r="Q664" s="31">
        <v>0.3</v>
      </c>
      <c r="R664" s="31">
        <v>0.53</v>
      </c>
      <c r="S664" s="28">
        <v>2076</v>
      </c>
      <c r="T664" s="31">
        <v>0.5</v>
      </c>
      <c r="U664" s="31">
        <v>0.68</v>
      </c>
      <c r="V664" s="28">
        <v>4153</v>
      </c>
      <c r="W664" s="31">
        <v>0.68</v>
      </c>
      <c r="X664" s="26" t="s">
        <v>24</v>
      </c>
    </row>
    <row r="665" spans="1:24">
      <c r="A665" s="26" t="s">
        <v>4868</v>
      </c>
      <c r="B665" s="26" t="s">
        <v>4868</v>
      </c>
      <c r="C665" s="26" t="s">
        <v>4867</v>
      </c>
      <c r="D665" s="27">
        <v>60</v>
      </c>
      <c r="E665" s="28">
        <v>300</v>
      </c>
      <c r="F665" s="29">
        <v>7.84</v>
      </c>
      <c r="G665" s="29">
        <v>7.6429999999999998</v>
      </c>
      <c r="H665" s="30">
        <v>3.3E-3</v>
      </c>
      <c r="I665" s="31">
        <v>11.61</v>
      </c>
      <c r="J665" s="31">
        <v>11.79</v>
      </c>
      <c r="K665" s="31">
        <v>3.41</v>
      </c>
      <c r="L665" s="31">
        <v>3.79</v>
      </c>
      <c r="M665" s="28">
        <v>136</v>
      </c>
      <c r="N665" s="31">
        <v>0.12</v>
      </c>
      <c r="O665" s="31">
        <v>0.31</v>
      </c>
      <c r="P665" s="28">
        <v>488</v>
      </c>
      <c r="Q665" s="31">
        <v>0.23</v>
      </c>
      <c r="R665" s="31">
        <v>0.46</v>
      </c>
      <c r="S665" s="28">
        <v>2076</v>
      </c>
      <c r="T665" s="31">
        <v>0.5</v>
      </c>
      <c r="U665" s="31">
        <v>0.68</v>
      </c>
      <c r="V665" s="28">
        <v>4153</v>
      </c>
      <c r="W665" s="31">
        <v>0.68</v>
      </c>
      <c r="X665" s="26" t="s">
        <v>24</v>
      </c>
    </row>
    <row r="666" spans="1:24">
      <c r="A666" s="26" t="s">
        <v>4869</v>
      </c>
      <c r="B666" s="26" t="s">
        <v>4869</v>
      </c>
      <c r="C666" s="26" t="s">
        <v>4868</v>
      </c>
      <c r="D666" s="27">
        <v>57</v>
      </c>
      <c r="E666" s="28">
        <v>300</v>
      </c>
      <c r="F666" s="29">
        <v>8.0269999999999992</v>
      </c>
      <c r="G666" s="29">
        <v>7.84</v>
      </c>
      <c r="H666" s="30">
        <v>3.3E-3</v>
      </c>
      <c r="I666" s="31">
        <v>11.39</v>
      </c>
      <c r="J666" s="31">
        <v>11.61</v>
      </c>
      <c r="K666" s="31">
        <v>3.01</v>
      </c>
      <c r="L666" s="31">
        <v>3.41</v>
      </c>
      <c r="M666" s="28">
        <v>136</v>
      </c>
      <c r="N666" s="31">
        <v>0.12</v>
      </c>
      <c r="O666" s="31">
        <v>0.31</v>
      </c>
      <c r="P666" s="28">
        <v>488</v>
      </c>
      <c r="Q666" s="31">
        <v>0.23</v>
      </c>
      <c r="R666" s="31">
        <v>0.46</v>
      </c>
      <c r="S666" s="28">
        <v>2076</v>
      </c>
      <c r="T666" s="31">
        <v>0.5</v>
      </c>
      <c r="U666" s="31">
        <v>0.68</v>
      </c>
      <c r="V666" s="28">
        <v>4153</v>
      </c>
      <c r="W666" s="31">
        <v>0.68</v>
      </c>
      <c r="X666" s="26" t="s">
        <v>24</v>
      </c>
    </row>
    <row r="667" spans="1:24">
      <c r="A667" s="26" t="s">
        <v>4870</v>
      </c>
      <c r="B667" s="26" t="s">
        <v>4870</v>
      </c>
      <c r="C667" s="26" t="s">
        <v>4869</v>
      </c>
      <c r="D667" s="27">
        <v>40</v>
      </c>
      <c r="E667" s="28">
        <v>300</v>
      </c>
      <c r="F667" s="29">
        <v>8.1590000000000007</v>
      </c>
      <c r="G667" s="29">
        <v>8.0269999999999992</v>
      </c>
      <c r="H667" s="30">
        <v>3.3E-3</v>
      </c>
      <c r="I667" s="31">
        <v>11.52</v>
      </c>
      <c r="J667" s="31">
        <v>11.39</v>
      </c>
      <c r="K667" s="31">
        <v>3</v>
      </c>
      <c r="L667" s="31">
        <v>3.01</v>
      </c>
      <c r="M667" s="28">
        <v>113</v>
      </c>
      <c r="N667" s="31">
        <v>0.11</v>
      </c>
      <c r="O667" s="31">
        <v>0.28999999999999998</v>
      </c>
      <c r="P667" s="28">
        <v>409</v>
      </c>
      <c r="Q667" s="31">
        <v>0.21</v>
      </c>
      <c r="R667" s="31">
        <v>0.43</v>
      </c>
      <c r="S667" s="28">
        <v>2076</v>
      </c>
      <c r="T667" s="31">
        <v>0.5</v>
      </c>
      <c r="U667" s="31">
        <v>0.68</v>
      </c>
      <c r="V667" s="28">
        <v>4153</v>
      </c>
      <c r="W667" s="31">
        <v>0.68</v>
      </c>
      <c r="X667" s="26" t="s">
        <v>24</v>
      </c>
    </row>
    <row r="668" spans="1:24">
      <c r="A668" s="26" t="s">
        <v>4871</v>
      </c>
      <c r="B668" s="26" t="s">
        <v>4871</v>
      </c>
      <c r="C668" s="26" t="s">
        <v>4867</v>
      </c>
      <c r="D668" s="27">
        <v>92</v>
      </c>
      <c r="E668" s="28">
        <v>300</v>
      </c>
      <c r="F668" s="29">
        <v>7.8710000000000004</v>
      </c>
      <c r="G668" s="29">
        <v>7.5679999999999996</v>
      </c>
      <c r="H668" s="30">
        <v>3.3E-3</v>
      </c>
      <c r="I668" s="31">
        <v>11.59</v>
      </c>
      <c r="J668" s="31">
        <v>11.79</v>
      </c>
      <c r="K668" s="31">
        <v>3.36</v>
      </c>
      <c r="L668" s="31">
        <v>3.86</v>
      </c>
      <c r="M668" s="28">
        <v>105</v>
      </c>
      <c r="N668" s="31">
        <v>0.11</v>
      </c>
      <c r="O668" s="31">
        <v>0.28999999999999998</v>
      </c>
      <c r="P668" s="28">
        <v>381</v>
      </c>
      <c r="Q668" s="31">
        <v>0.2</v>
      </c>
      <c r="R668" s="31">
        <v>0.42</v>
      </c>
      <c r="S668" s="28">
        <v>2076</v>
      </c>
      <c r="T668" s="31">
        <v>0.5</v>
      </c>
      <c r="U668" s="31">
        <v>0.68</v>
      </c>
      <c r="V668" s="28">
        <v>4153</v>
      </c>
      <c r="W668" s="31">
        <v>0.68</v>
      </c>
      <c r="X668" s="26" t="s">
        <v>24</v>
      </c>
    </row>
    <row r="669" spans="1:24">
      <c r="A669" s="26" t="s">
        <v>4872</v>
      </c>
      <c r="B669" s="26" t="s">
        <v>4872</v>
      </c>
      <c r="C669" s="26" t="s">
        <v>4871</v>
      </c>
      <c r="D669" s="27">
        <v>83</v>
      </c>
      <c r="E669" s="28">
        <v>300</v>
      </c>
      <c r="F669" s="29">
        <v>8.1440000000000001</v>
      </c>
      <c r="G669" s="29">
        <v>7.8710000000000004</v>
      </c>
      <c r="H669" s="30">
        <v>3.3E-3</v>
      </c>
      <c r="I669" s="31">
        <v>11.5</v>
      </c>
      <c r="J669" s="31">
        <v>11.59</v>
      </c>
      <c r="K669" s="31">
        <v>3</v>
      </c>
      <c r="L669" s="31">
        <v>3.36</v>
      </c>
      <c r="M669" s="28">
        <v>105</v>
      </c>
      <c r="N669" s="31">
        <v>0.11</v>
      </c>
      <c r="O669" s="31">
        <v>0.28999999999999998</v>
      </c>
      <c r="P669" s="28">
        <v>381</v>
      </c>
      <c r="Q669" s="31">
        <v>0.2</v>
      </c>
      <c r="R669" s="31">
        <v>0.42</v>
      </c>
      <c r="S669" s="28">
        <v>2076</v>
      </c>
      <c r="T669" s="31">
        <v>0.5</v>
      </c>
      <c r="U669" s="31">
        <v>0.68</v>
      </c>
      <c r="V669" s="28">
        <v>4153</v>
      </c>
      <c r="W669" s="31">
        <v>0.68</v>
      </c>
      <c r="X669" s="26" t="s">
        <v>24</v>
      </c>
    </row>
    <row r="670" spans="1:24">
      <c r="A670" s="26" t="s">
        <v>4873</v>
      </c>
      <c r="B670" s="26" t="s">
        <v>4873</v>
      </c>
      <c r="C670" s="26" t="s">
        <v>16279</v>
      </c>
      <c r="D670" s="27">
        <v>55</v>
      </c>
      <c r="E670" s="28">
        <v>400</v>
      </c>
      <c r="F670" s="29">
        <v>5.2919999999999998</v>
      </c>
      <c r="G670" s="29">
        <v>5.1689999999999996</v>
      </c>
      <c r="H670" s="30">
        <v>2.2000000000000001E-3</v>
      </c>
      <c r="I670" s="31">
        <v>10.53</v>
      </c>
      <c r="J670" s="31">
        <v>10.57</v>
      </c>
      <c r="K670" s="31">
        <v>4.7699999999999996</v>
      </c>
      <c r="L670" s="31">
        <v>4.9400000000000004</v>
      </c>
      <c r="M670" s="28">
        <v>1041</v>
      </c>
      <c r="N670" s="31">
        <v>0.25</v>
      </c>
      <c r="O670" s="31">
        <v>0.48</v>
      </c>
      <c r="P670" s="28">
        <v>3179</v>
      </c>
      <c r="Q670" s="31">
        <v>0.46</v>
      </c>
      <c r="R670" s="31">
        <v>0.65</v>
      </c>
      <c r="S670" s="28">
        <v>3691</v>
      </c>
      <c r="T670" s="31">
        <v>0.5</v>
      </c>
      <c r="U670" s="31">
        <v>0.68</v>
      </c>
      <c r="V670" s="28">
        <v>7383</v>
      </c>
      <c r="W670" s="31">
        <v>0.68</v>
      </c>
      <c r="X670" s="26" t="s">
        <v>24</v>
      </c>
    </row>
    <row r="671" spans="1:24">
      <c r="A671" s="26" t="s">
        <v>4874</v>
      </c>
      <c r="B671" s="26" t="s">
        <v>4874</v>
      </c>
      <c r="C671" s="26" t="s">
        <v>4873</v>
      </c>
      <c r="D671" s="27">
        <v>56</v>
      </c>
      <c r="E671" s="28">
        <v>400</v>
      </c>
      <c r="F671" s="29">
        <v>5.4180000000000001</v>
      </c>
      <c r="G671" s="29">
        <v>5.2919999999999998</v>
      </c>
      <c r="H671" s="30">
        <v>2.2000000000000001E-3</v>
      </c>
      <c r="I671" s="31">
        <v>10.66</v>
      </c>
      <c r="J671" s="31">
        <v>10.53</v>
      </c>
      <c r="K671" s="31">
        <v>4.78</v>
      </c>
      <c r="L671" s="31">
        <v>4.7699999999999996</v>
      </c>
      <c r="M671" s="28">
        <v>1041</v>
      </c>
      <c r="N671" s="31">
        <v>0.25</v>
      </c>
      <c r="O671" s="31">
        <v>0.48</v>
      </c>
      <c r="P671" s="28">
        <v>3179</v>
      </c>
      <c r="Q671" s="31">
        <v>0.46</v>
      </c>
      <c r="R671" s="31">
        <v>0.65</v>
      </c>
      <c r="S671" s="28">
        <v>3691</v>
      </c>
      <c r="T671" s="31">
        <v>0.5</v>
      </c>
      <c r="U671" s="31">
        <v>0.68</v>
      </c>
      <c r="V671" s="28">
        <v>7383</v>
      </c>
      <c r="W671" s="31">
        <v>0.68</v>
      </c>
      <c r="X671" s="26" t="s">
        <v>24</v>
      </c>
    </row>
    <row r="672" spans="1:24">
      <c r="A672" s="26" t="s">
        <v>4875</v>
      </c>
      <c r="B672" s="26" t="s">
        <v>4875</v>
      </c>
      <c r="C672" s="26" t="s">
        <v>4874</v>
      </c>
      <c r="D672" s="27">
        <v>61</v>
      </c>
      <c r="E672" s="28">
        <v>300</v>
      </c>
      <c r="F672" s="29">
        <v>5.6980000000000004</v>
      </c>
      <c r="G672" s="29">
        <v>5.4980000000000002</v>
      </c>
      <c r="H672" s="30">
        <v>3.3E-3</v>
      </c>
      <c r="I672" s="31">
        <v>10.36</v>
      </c>
      <c r="J672" s="31">
        <v>10.66</v>
      </c>
      <c r="K672" s="31">
        <v>4.3</v>
      </c>
      <c r="L672" s="31">
        <v>4.8099999999999996</v>
      </c>
      <c r="M672" s="28">
        <v>400</v>
      </c>
      <c r="N672" s="31">
        <v>0.21</v>
      </c>
      <c r="O672" s="31">
        <v>0.43</v>
      </c>
      <c r="P672" s="28">
        <v>1338</v>
      </c>
      <c r="Q672" s="31">
        <v>0.39</v>
      </c>
      <c r="R672" s="31">
        <v>0.61</v>
      </c>
      <c r="S672" s="28">
        <v>2076</v>
      </c>
      <c r="T672" s="31">
        <v>0.5</v>
      </c>
      <c r="U672" s="31">
        <v>0.68</v>
      </c>
      <c r="V672" s="28">
        <v>4153</v>
      </c>
      <c r="W672" s="31">
        <v>0.68</v>
      </c>
      <c r="X672" s="26" t="s">
        <v>24</v>
      </c>
    </row>
    <row r="673" spans="1:24">
      <c r="A673" s="26" t="s">
        <v>4876</v>
      </c>
      <c r="B673" s="26" t="s">
        <v>4876</v>
      </c>
      <c r="C673" s="26" t="s">
        <v>4875</v>
      </c>
      <c r="D673" s="27">
        <v>75</v>
      </c>
      <c r="E673" s="28">
        <v>300</v>
      </c>
      <c r="F673" s="29">
        <v>5.9450000000000003</v>
      </c>
      <c r="G673" s="29">
        <v>5.6980000000000004</v>
      </c>
      <c r="H673" s="30">
        <v>3.3E-3</v>
      </c>
      <c r="I673" s="31">
        <v>10.41</v>
      </c>
      <c r="J673" s="31">
        <v>10.36</v>
      </c>
      <c r="K673" s="31">
        <v>4.1100000000000003</v>
      </c>
      <c r="L673" s="31">
        <v>4.3</v>
      </c>
      <c r="M673" s="28">
        <v>376</v>
      </c>
      <c r="N673" s="31">
        <v>0.2</v>
      </c>
      <c r="O673" s="31">
        <v>0.42</v>
      </c>
      <c r="P673" s="28">
        <v>1264</v>
      </c>
      <c r="Q673" s="31">
        <v>0.38</v>
      </c>
      <c r="R673" s="31">
        <v>0.6</v>
      </c>
      <c r="S673" s="28">
        <v>2076</v>
      </c>
      <c r="T673" s="31">
        <v>0.5</v>
      </c>
      <c r="U673" s="31">
        <v>0.68</v>
      </c>
      <c r="V673" s="28">
        <v>4153</v>
      </c>
      <c r="W673" s="31">
        <v>0.68</v>
      </c>
      <c r="X673" s="26" t="s">
        <v>24</v>
      </c>
    </row>
    <row r="674" spans="1:24">
      <c r="A674" s="26" t="s">
        <v>4877</v>
      </c>
      <c r="B674" s="26" t="s">
        <v>4877</v>
      </c>
      <c r="C674" s="26" t="s">
        <v>4876</v>
      </c>
      <c r="D674" s="27">
        <v>55</v>
      </c>
      <c r="E674" s="28">
        <v>300</v>
      </c>
      <c r="F674" s="29">
        <v>6.1260000000000003</v>
      </c>
      <c r="G674" s="29">
        <v>5.9450000000000003</v>
      </c>
      <c r="H674" s="30">
        <v>3.3E-3</v>
      </c>
      <c r="I674" s="31">
        <v>10.31</v>
      </c>
      <c r="J674" s="31">
        <v>10.41</v>
      </c>
      <c r="K674" s="31">
        <v>3.83</v>
      </c>
      <c r="L674" s="31">
        <v>4.1100000000000003</v>
      </c>
      <c r="M674" s="28">
        <v>153</v>
      </c>
      <c r="N674" s="31">
        <v>0.13</v>
      </c>
      <c r="O674" s="31">
        <v>0.32</v>
      </c>
      <c r="P674" s="28">
        <v>546</v>
      </c>
      <c r="Q674" s="31">
        <v>0.24</v>
      </c>
      <c r="R674" s="31">
        <v>0.47</v>
      </c>
      <c r="S674" s="28">
        <v>2076</v>
      </c>
      <c r="T674" s="31">
        <v>0.5</v>
      </c>
      <c r="U674" s="31">
        <v>0.68</v>
      </c>
      <c r="V674" s="28">
        <v>4153</v>
      </c>
      <c r="W674" s="31">
        <v>0.68</v>
      </c>
      <c r="X674" s="26" t="s">
        <v>24</v>
      </c>
    </row>
    <row r="675" spans="1:24">
      <c r="A675" s="26" t="s">
        <v>4878</v>
      </c>
      <c r="B675" s="26" t="s">
        <v>4878</v>
      </c>
      <c r="C675" s="26" t="s">
        <v>4877</v>
      </c>
      <c r="D675" s="27">
        <v>97</v>
      </c>
      <c r="E675" s="28">
        <v>300</v>
      </c>
      <c r="F675" s="29">
        <v>6.4450000000000003</v>
      </c>
      <c r="G675" s="29">
        <v>6.1260000000000003</v>
      </c>
      <c r="H675" s="30">
        <v>3.3E-3</v>
      </c>
      <c r="I675" s="31">
        <v>9.8000000000000007</v>
      </c>
      <c r="J675" s="31">
        <v>10.31</v>
      </c>
      <c r="K675" s="31">
        <v>3</v>
      </c>
      <c r="L675" s="31">
        <v>3.83</v>
      </c>
      <c r="M675" s="28">
        <v>61</v>
      </c>
      <c r="N675" s="31">
        <v>0.08</v>
      </c>
      <c r="O675" s="31">
        <v>0.24</v>
      </c>
      <c r="P675" s="28">
        <v>227</v>
      </c>
      <c r="Q675" s="31">
        <v>0.16</v>
      </c>
      <c r="R675" s="31">
        <v>0.36</v>
      </c>
      <c r="S675" s="28">
        <v>2076</v>
      </c>
      <c r="T675" s="31">
        <v>0.5</v>
      </c>
      <c r="U675" s="31">
        <v>0.68</v>
      </c>
      <c r="V675" s="28">
        <v>4153</v>
      </c>
      <c r="W675" s="31">
        <v>0.68</v>
      </c>
      <c r="X675" s="26" t="s">
        <v>24</v>
      </c>
    </row>
    <row r="676" spans="1:24">
      <c r="A676" s="26" t="s">
        <v>4879</v>
      </c>
      <c r="B676" s="26" t="s">
        <v>4879</v>
      </c>
      <c r="C676" s="26" t="s">
        <v>16282</v>
      </c>
      <c r="D676" s="27">
        <v>73</v>
      </c>
      <c r="E676" s="28">
        <v>300</v>
      </c>
      <c r="F676" s="29">
        <v>6.8860000000000001</v>
      </c>
      <c r="G676" s="29">
        <v>6.6459999999999999</v>
      </c>
      <c r="H676" s="30">
        <v>3.3E-3</v>
      </c>
      <c r="I676" s="31">
        <v>10.57</v>
      </c>
      <c r="J676" s="31">
        <v>10.41</v>
      </c>
      <c r="K676" s="31">
        <v>3.33</v>
      </c>
      <c r="L676" s="31">
        <v>3.41</v>
      </c>
      <c r="M676" s="28">
        <v>179</v>
      </c>
      <c r="N676" s="31">
        <v>0.14000000000000001</v>
      </c>
      <c r="O676" s="31">
        <v>0.34</v>
      </c>
      <c r="P676" s="28">
        <v>634</v>
      </c>
      <c r="Q676" s="31">
        <v>0.26</v>
      </c>
      <c r="R676" s="31">
        <v>0.49</v>
      </c>
      <c r="S676" s="28">
        <v>2076</v>
      </c>
      <c r="T676" s="31">
        <v>0.5</v>
      </c>
      <c r="U676" s="31">
        <v>0.68</v>
      </c>
      <c r="V676" s="28">
        <v>4153</v>
      </c>
      <c r="W676" s="31">
        <v>0.68</v>
      </c>
      <c r="X676" s="26" t="s">
        <v>24</v>
      </c>
    </row>
    <row r="677" spans="1:24">
      <c r="A677" s="26" t="s">
        <v>4880</v>
      </c>
      <c r="B677" s="26" t="s">
        <v>4880</v>
      </c>
      <c r="C677" s="26" t="s">
        <v>16283</v>
      </c>
      <c r="D677" s="27">
        <v>72</v>
      </c>
      <c r="E677" s="28">
        <v>300</v>
      </c>
      <c r="F677" s="29">
        <v>7.5039999999999996</v>
      </c>
      <c r="G677" s="29">
        <v>7.2130000000000001</v>
      </c>
      <c r="H677" s="30">
        <v>4.0000000000000001E-3</v>
      </c>
      <c r="I677" s="31">
        <v>10.86</v>
      </c>
      <c r="J677" s="31">
        <v>10.57</v>
      </c>
      <c r="K677" s="31">
        <v>3</v>
      </c>
      <c r="L677" s="31">
        <v>3</v>
      </c>
      <c r="M677" s="28">
        <v>87</v>
      </c>
      <c r="N677" s="31">
        <v>0.1</v>
      </c>
      <c r="O677" s="31">
        <v>0.28999999999999998</v>
      </c>
      <c r="P677" s="28">
        <v>320</v>
      </c>
      <c r="Q677" s="31">
        <v>0.18</v>
      </c>
      <c r="R677" s="31">
        <v>0.43</v>
      </c>
      <c r="S677" s="28">
        <v>2302</v>
      </c>
      <c r="T677" s="31">
        <v>0.5</v>
      </c>
      <c r="U677" s="31">
        <v>0.75</v>
      </c>
      <c r="V677" s="28">
        <v>4603</v>
      </c>
      <c r="W677" s="31">
        <v>0.75</v>
      </c>
      <c r="X677" s="26" t="s">
        <v>24</v>
      </c>
    </row>
    <row r="678" spans="1:24">
      <c r="A678" s="26" t="s">
        <v>4881</v>
      </c>
      <c r="B678" s="26" t="s">
        <v>4881</v>
      </c>
      <c r="C678" s="26" t="s">
        <v>4879</v>
      </c>
      <c r="D678" s="27">
        <v>65</v>
      </c>
      <c r="E678" s="28">
        <v>300</v>
      </c>
      <c r="F678" s="29">
        <v>7.1</v>
      </c>
      <c r="G678" s="29">
        <v>6.8860000000000001</v>
      </c>
      <c r="H678" s="30">
        <v>3.3E-3</v>
      </c>
      <c r="I678" s="31">
        <v>10.91</v>
      </c>
      <c r="J678" s="31">
        <v>10.57</v>
      </c>
      <c r="K678" s="31">
        <v>3.45</v>
      </c>
      <c r="L678" s="31">
        <v>3.33</v>
      </c>
      <c r="M678" s="28">
        <v>92</v>
      </c>
      <c r="N678" s="31">
        <v>0.1</v>
      </c>
      <c r="O678" s="31">
        <v>0.28000000000000003</v>
      </c>
      <c r="P678" s="28">
        <v>337</v>
      </c>
      <c r="Q678" s="31">
        <v>0.19</v>
      </c>
      <c r="R678" s="31">
        <v>0.41</v>
      </c>
      <c r="S678" s="28">
        <v>2076</v>
      </c>
      <c r="T678" s="31">
        <v>0.5</v>
      </c>
      <c r="U678" s="31">
        <v>0.68</v>
      </c>
      <c r="V678" s="28">
        <v>4153</v>
      </c>
      <c r="W678" s="31">
        <v>0.68</v>
      </c>
      <c r="X678" s="26" t="s">
        <v>24</v>
      </c>
    </row>
    <row r="679" spans="1:24">
      <c r="A679" s="26" t="s">
        <v>4882</v>
      </c>
      <c r="B679" s="26" t="s">
        <v>4882</v>
      </c>
      <c r="C679" s="26" t="s">
        <v>4881</v>
      </c>
      <c r="D679" s="27">
        <v>70</v>
      </c>
      <c r="E679" s="28">
        <v>300</v>
      </c>
      <c r="F679" s="29">
        <v>7.33</v>
      </c>
      <c r="G679" s="29">
        <v>7.1</v>
      </c>
      <c r="H679" s="30">
        <v>3.3E-3</v>
      </c>
      <c r="I679" s="31">
        <v>10.69</v>
      </c>
      <c r="J679" s="31">
        <v>10.91</v>
      </c>
      <c r="K679" s="31">
        <v>3</v>
      </c>
      <c r="L679" s="31">
        <v>3.45</v>
      </c>
      <c r="M679" s="28">
        <v>92</v>
      </c>
      <c r="N679" s="31">
        <v>0.1</v>
      </c>
      <c r="O679" s="31">
        <v>0.28000000000000003</v>
      </c>
      <c r="P679" s="28">
        <v>337</v>
      </c>
      <c r="Q679" s="31">
        <v>0.19</v>
      </c>
      <c r="R679" s="31">
        <v>0.41</v>
      </c>
      <c r="S679" s="28">
        <v>2076</v>
      </c>
      <c r="T679" s="31">
        <v>0.5</v>
      </c>
      <c r="U679" s="31">
        <v>0.68</v>
      </c>
      <c r="V679" s="28">
        <v>4153</v>
      </c>
      <c r="W679" s="31">
        <v>0.68</v>
      </c>
      <c r="X679" s="26" t="s">
        <v>24</v>
      </c>
    </row>
    <row r="680" spans="1:24">
      <c r="A680" s="26" t="s">
        <v>4883</v>
      </c>
      <c r="B680" s="26" t="s">
        <v>4883</v>
      </c>
      <c r="C680" s="26" t="s">
        <v>4882</v>
      </c>
      <c r="D680" s="27">
        <v>68</v>
      </c>
      <c r="E680" s="28">
        <v>300</v>
      </c>
      <c r="F680" s="29">
        <v>7.6139999999999999</v>
      </c>
      <c r="G680" s="29">
        <v>7.33</v>
      </c>
      <c r="H680" s="30">
        <v>4.1999999999999997E-3</v>
      </c>
      <c r="I680" s="31">
        <v>10.97</v>
      </c>
      <c r="J680" s="31">
        <v>10.69</v>
      </c>
      <c r="K680" s="31">
        <v>3</v>
      </c>
      <c r="L680" s="31">
        <v>3</v>
      </c>
      <c r="M680" s="28">
        <v>92</v>
      </c>
      <c r="N680" s="31">
        <v>0.1</v>
      </c>
      <c r="O680" s="31">
        <v>0.3</v>
      </c>
      <c r="P680" s="28">
        <v>337</v>
      </c>
      <c r="Q680" s="31">
        <v>0.18</v>
      </c>
      <c r="R680" s="31">
        <v>0.44</v>
      </c>
      <c r="S680" s="28">
        <v>2340</v>
      </c>
      <c r="T680" s="31">
        <v>0.5</v>
      </c>
      <c r="U680" s="31">
        <v>0.77</v>
      </c>
      <c r="V680" s="28">
        <v>4680</v>
      </c>
      <c r="W680" s="31">
        <v>0.77</v>
      </c>
      <c r="X680" s="26" t="s">
        <v>24</v>
      </c>
    </row>
    <row r="681" spans="1:24">
      <c r="A681" s="26" t="s">
        <v>4884</v>
      </c>
      <c r="B681" s="26" t="s">
        <v>4884</v>
      </c>
      <c r="C681" s="26" t="s">
        <v>16284</v>
      </c>
      <c r="D681" s="27">
        <v>100</v>
      </c>
      <c r="E681" s="28">
        <v>300</v>
      </c>
      <c r="F681" s="29">
        <v>6.6390000000000002</v>
      </c>
      <c r="G681" s="29">
        <v>6.31</v>
      </c>
      <c r="H681" s="30">
        <v>3.3E-3</v>
      </c>
      <c r="I681" s="31">
        <v>10.79</v>
      </c>
      <c r="J681" s="31">
        <v>10.66</v>
      </c>
      <c r="K681" s="31">
        <v>3.8</v>
      </c>
      <c r="L681" s="31">
        <v>3.99</v>
      </c>
      <c r="M681" s="28">
        <v>641</v>
      </c>
      <c r="N681" s="31">
        <v>0.27</v>
      </c>
      <c r="O681" s="31">
        <v>0.49</v>
      </c>
      <c r="P681" s="28">
        <v>2056</v>
      </c>
      <c r="Q681" s="31">
        <v>0.5</v>
      </c>
      <c r="R681" s="31">
        <v>0.68</v>
      </c>
      <c r="S681" s="28">
        <v>2076</v>
      </c>
      <c r="T681" s="31">
        <v>0.5</v>
      </c>
      <c r="U681" s="31">
        <v>0.68</v>
      </c>
      <c r="V681" s="28">
        <v>4153</v>
      </c>
      <c r="W681" s="31">
        <v>0.68</v>
      </c>
      <c r="X681" s="26" t="s">
        <v>24</v>
      </c>
    </row>
    <row r="682" spans="1:24">
      <c r="A682" s="26" t="s">
        <v>4885</v>
      </c>
      <c r="B682" s="26" t="s">
        <v>4885</v>
      </c>
      <c r="C682" s="26" t="s">
        <v>16285</v>
      </c>
      <c r="D682" s="27">
        <v>80</v>
      </c>
      <c r="E682" s="28">
        <v>300</v>
      </c>
      <c r="F682" s="29">
        <v>7.2519999999999998</v>
      </c>
      <c r="G682" s="29">
        <v>6.9889999999999999</v>
      </c>
      <c r="H682" s="30">
        <v>3.3E-3</v>
      </c>
      <c r="I682" s="31">
        <v>10.73</v>
      </c>
      <c r="J682" s="31">
        <v>10.79</v>
      </c>
      <c r="K682" s="31">
        <v>3.12</v>
      </c>
      <c r="L682" s="31">
        <v>3.45</v>
      </c>
      <c r="M682" s="28">
        <v>155</v>
      </c>
      <c r="N682" s="31">
        <v>0.13</v>
      </c>
      <c r="O682" s="31">
        <v>0.33</v>
      </c>
      <c r="P682" s="28">
        <v>553</v>
      </c>
      <c r="Q682" s="31">
        <v>0.25</v>
      </c>
      <c r="R682" s="31">
        <v>0.47</v>
      </c>
      <c r="S682" s="28">
        <v>2076</v>
      </c>
      <c r="T682" s="31">
        <v>0.5</v>
      </c>
      <c r="U682" s="31">
        <v>0.68</v>
      </c>
      <c r="V682" s="28">
        <v>4153</v>
      </c>
      <c r="W682" s="31">
        <v>0.68</v>
      </c>
      <c r="X682" s="26" t="s">
        <v>24</v>
      </c>
    </row>
    <row r="683" spans="1:24">
      <c r="A683" s="26" t="s">
        <v>4886</v>
      </c>
      <c r="B683" s="26" t="s">
        <v>4886</v>
      </c>
      <c r="C683" s="26" t="s">
        <v>4885</v>
      </c>
      <c r="D683" s="27">
        <v>76</v>
      </c>
      <c r="E683" s="28">
        <v>300</v>
      </c>
      <c r="F683" s="29">
        <v>7.5019999999999998</v>
      </c>
      <c r="G683" s="29">
        <v>7.2519999999999998</v>
      </c>
      <c r="H683" s="30">
        <v>3.3E-3</v>
      </c>
      <c r="I683" s="31">
        <v>10.86</v>
      </c>
      <c r="J683" s="31">
        <v>10.73</v>
      </c>
      <c r="K683" s="31">
        <v>3</v>
      </c>
      <c r="L683" s="31">
        <v>3.12</v>
      </c>
      <c r="M683" s="28">
        <v>92</v>
      </c>
      <c r="N683" s="31">
        <v>0.1</v>
      </c>
      <c r="O683" s="31">
        <v>0.28000000000000003</v>
      </c>
      <c r="P683" s="28">
        <v>337</v>
      </c>
      <c r="Q683" s="31">
        <v>0.19</v>
      </c>
      <c r="R683" s="31">
        <v>0.41</v>
      </c>
      <c r="S683" s="28">
        <v>2076</v>
      </c>
      <c r="T683" s="31">
        <v>0.5</v>
      </c>
      <c r="U683" s="31">
        <v>0.68</v>
      </c>
      <c r="V683" s="28">
        <v>4153</v>
      </c>
      <c r="W683" s="31">
        <v>0.68</v>
      </c>
      <c r="X683" s="26" t="s">
        <v>24</v>
      </c>
    </row>
    <row r="684" spans="1:24">
      <c r="A684" s="26" t="s">
        <v>4887</v>
      </c>
      <c r="B684" s="26" t="s">
        <v>4887</v>
      </c>
      <c r="C684" s="26" t="s">
        <v>16285</v>
      </c>
      <c r="D684" s="27">
        <v>76</v>
      </c>
      <c r="E684" s="28">
        <v>300</v>
      </c>
      <c r="F684" s="29">
        <v>7.3390000000000004</v>
      </c>
      <c r="G684" s="29">
        <v>7.0890000000000004</v>
      </c>
      <c r="H684" s="30">
        <v>3.3E-3</v>
      </c>
      <c r="I684" s="31">
        <v>11.06</v>
      </c>
      <c r="J684" s="31">
        <v>10.79</v>
      </c>
      <c r="K684" s="31">
        <v>3.37</v>
      </c>
      <c r="L684" s="31">
        <v>3.35</v>
      </c>
      <c r="M684" s="28">
        <v>166</v>
      </c>
      <c r="N684" s="31">
        <v>0.14000000000000001</v>
      </c>
      <c r="O684" s="31">
        <v>0.33</v>
      </c>
      <c r="P684" s="28">
        <v>589</v>
      </c>
      <c r="Q684" s="31">
        <v>0.25</v>
      </c>
      <c r="R684" s="31">
        <v>0.48</v>
      </c>
      <c r="S684" s="28">
        <v>2076</v>
      </c>
      <c r="T684" s="31">
        <v>0.5</v>
      </c>
      <c r="U684" s="31">
        <v>0.68</v>
      </c>
      <c r="V684" s="28">
        <v>4153</v>
      </c>
      <c r="W684" s="31">
        <v>0.68</v>
      </c>
      <c r="X684" s="26" t="s">
        <v>24</v>
      </c>
    </row>
    <row r="685" spans="1:24">
      <c r="A685" s="26" t="s">
        <v>4888</v>
      </c>
      <c r="B685" s="26" t="s">
        <v>4888</v>
      </c>
      <c r="C685" s="26" t="s">
        <v>4887</v>
      </c>
      <c r="D685" s="27">
        <v>62</v>
      </c>
      <c r="E685" s="28">
        <v>300</v>
      </c>
      <c r="F685" s="29">
        <v>7.5430000000000001</v>
      </c>
      <c r="G685" s="29">
        <v>7.3390000000000004</v>
      </c>
      <c r="H685" s="30">
        <v>3.3E-3</v>
      </c>
      <c r="I685" s="31">
        <v>10.9</v>
      </c>
      <c r="J685" s="31">
        <v>11.06</v>
      </c>
      <c r="K685" s="31">
        <v>3</v>
      </c>
      <c r="L685" s="31">
        <v>3.37</v>
      </c>
      <c r="M685" s="28">
        <v>166</v>
      </c>
      <c r="N685" s="31">
        <v>0.14000000000000001</v>
      </c>
      <c r="O685" s="31">
        <v>0.33</v>
      </c>
      <c r="P685" s="28">
        <v>589</v>
      </c>
      <c r="Q685" s="31">
        <v>0.25</v>
      </c>
      <c r="R685" s="31">
        <v>0.48</v>
      </c>
      <c r="S685" s="28">
        <v>2076</v>
      </c>
      <c r="T685" s="31">
        <v>0.5</v>
      </c>
      <c r="U685" s="31">
        <v>0.68</v>
      </c>
      <c r="V685" s="28">
        <v>4153</v>
      </c>
      <c r="W685" s="31">
        <v>0.68</v>
      </c>
      <c r="X685" s="26" t="s">
        <v>24</v>
      </c>
    </row>
    <row r="686" spans="1:24">
      <c r="A686" s="26" t="s">
        <v>4889</v>
      </c>
      <c r="B686" s="26" t="s">
        <v>4889</v>
      </c>
      <c r="C686" s="26" t="s">
        <v>4884</v>
      </c>
      <c r="D686" s="27">
        <v>80</v>
      </c>
      <c r="E686" s="28">
        <v>300</v>
      </c>
      <c r="F686" s="29">
        <v>6.9020000000000001</v>
      </c>
      <c r="G686" s="29">
        <v>6.6390000000000002</v>
      </c>
      <c r="H686" s="30">
        <v>3.3E-3</v>
      </c>
      <c r="I686" s="31">
        <v>11.27</v>
      </c>
      <c r="J686" s="31">
        <v>10.79</v>
      </c>
      <c r="K686" s="31">
        <v>4.01</v>
      </c>
      <c r="L686" s="31">
        <v>3.8</v>
      </c>
      <c r="M686" s="28">
        <v>320</v>
      </c>
      <c r="N686" s="31">
        <v>0.19</v>
      </c>
      <c r="O686" s="31">
        <v>0.4</v>
      </c>
      <c r="P686" s="28">
        <v>1088</v>
      </c>
      <c r="Q686" s="31">
        <v>0.35</v>
      </c>
      <c r="R686" s="31">
        <v>0.56999999999999995</v>
      </c>
      <c r="S686" s="28">
        <v>2076</v>
      </c>
      <c r="T686" s="31">
        <v>0.5</v>
      </c>
      <c r="U686" s="31">
        <v>0.68</v>
      </c>
      <c r="V686" s="28">
        <v>4153</v>
      </c>
      <c r="W686" s="31">
        <v>0.68</v>
      </c>
      <c r="X686" s="26" t="s">
        <v>24</v>
      </c>
    </row>
    <row r="687" spans="1:24">
      <c r="A687" s="26" t="s">
        <v>4890</v>
      </c>
      <c r="B687" s="26" t="s">
        <v>4890</v>
      </c>
      <c r="C687" s="26" t="s">
        <v>4889</v>
      </c>
      <c r="D687" s="27">
        <v>60</v>
      </c>
      <c r="E687" s="28">
        <v>300</v>
      </c>
      <c r="F687" s="29">
        <v>7.0990000000000002</v>
      </c>
      <c r="G687" s="29">
        <v>6.9020000000000001</v>
      </c>
      <c r="H687" s="30">
        <v>3.3E-3</v>
      </c>
      <c r="I687" s="31">
        <v>11.38</v>
      </c>
      <c r="J687" s="31">
        <v>11.27</v>
      </c>
      <c r="K687" s="31">
        <v>3.93</v>
      </c>
      <c r="L687" s="31">
        <v>4.01</v>
      </c>
      <c r="M687" s="28">
        <v>320</v>
      </c>
      <c r="N687" s="31">
        <v>0.19</v>
      </c>
      <c r="O687" s="31">
        <v>0.4</v>
      </c>
      <c r="P687" s="28">
        <v>1088</v>
      </c>
      <c r="Q687" s="31">
        <v>0.35</v>
      </c>
      <c r="R687" s="31">
        <v>0.56999999999999995</v>
      </c>
      <c r="S687" s="28">
        <v>2076</v>
      </c>
      <c r="T687" s="31">
        <v>0.5</v>
      </c>
      <c r="U687" s="31">
        <v>0.68</v>
      </c>
      <c r="V687" s="28">
        <v>4153</v>
      </c>
      <c r="W687" s="31">
        <v>0.68</v>
      </c>
      <c r="X687" s="26" t="s">
        <v>24</v>
      </c>
    </row>
    <row r="688" spans="1:24">
      <c r="A688" s="26" t="s">
        <v>4891</v>
      </c>
      <c r="B688" s="26" t="s">
        <v>4891</v>
      </c>
      <c r="C688" s="26" t="s">
        <v>4890</v>
      </c>
      <c r="D688" s="27">
        <v>70</v>
      </c>
      <c r="E688" s="28">
        <v>300</v>
      </c>
      <c r="F688" s="29">
        <v>7.33</v>
      </c>
      <c r="G688" s="29">
        <v>7.0990000000000002</v>
      </c>
      <c r="H688" s="30">
        <v>3.3E-3</v>
      </c>
      <c r="I688" s="31">
        <v>11.14</v>
      </c>
      <c r="J688" s="31">
        <v>11.38</v>
      </c>
      <c r="K688" s="31">
        <v>3.46</v>
      </c>
      <c r="L688" s="31">
        <v>3.93</v>
      </c>
      <c r="M688" s="28">
        <v>129</v>
      </c>
      <c r="N688" s="31">
        <v>0.12</v>
      </c>
      <c r="O688" s="31">
        <v>0.31</v>
      </c>
      <c r="P688" s="28">
        <v>464</v>
      </c>
      <c r="Q688" s="31">
        <v>0.23</v>
      </c>
      <c r="R688" s="31">
        <v>0.45</v>
      </c>
      <c r="S688" s="28">
        <v>2076</v>
      </c>
      <c r="T688" s="31">
        <v>0.5</v>
      </c>
      <c r="U688" s="31">
        <v>0.68</v>
      </c>
      <c r="V688" s="28">
        <v>4153</v>
      </c>
      <c r="W688" s="31">
        <v>0.68</v>
      </c>
      <c r="X688" s="26" t="s">
        <v>24</v>
      </c>
    </row>
    <row r="689" spans="1:24">
      <c r="A689" s="26" t="s">
        <v>4892</v>
      </c>
      <c r="B689" s="26" t="s">
        <v>4892</v>
      </c>
      <c r="C689" s="26" t="s">
        <v>4891</v>
      </c>
      <c r="D689" s="27">
        <v>80</v>
      </c>
      <c r="E689" s="28">
        <v>300</v>
      </c>
      <c r="F689" s="29">
        <v>7.593</v>
      </c>
      <c r="G689" s="29">
        <v>7.33</v>
      </c>
      <c r="H689" s="30">
        <v>3.3E-3</v>
      </c>
      <c r="I689" s="31">
        <v>11.1</v>
      </c>
      <c r="J689" s="31">
        <v>11.14</v>
      </c>
      <c r="K689" s="31">
        <v>3.15</v>
      </c>
      <c r="L689" s="31">
        <v>3.46</v>
      </c>
      <c r="M689" s="28">
        <v>129</v>
      </c>
      <c r="N689" s="31">
        <v>0.12</v>
      </c>
      <c r="O689" s="31">
        <v>0.31</v>
      </c>
      <c r="P689" s="28">
        <v>464</v>
      </c>
      <c r="Q689" s="31">
        <v>0.23</v>
      </c>
      <c r="R689" s="31">
        <v>0.45</v>
      </c>
      <c r="S689" s="28">
        <v>2076</v>
      </c>
      <c r="T689" s="31">
        <v>0.5</v>
      </c>
      <c r="U689" s="31">
        <v>0.68</v>
      </c>
      <c r="V689" s="28">
        <v>4153</v>
      </c>
      <c r="W689" s="31">
        <v>0.68</v>
      </c>
      <c r="X689" s="26" t="s">
        <v>24</v>
      </c>
    </row>
    <row r="690" spans="1:24">
      <c r="A690" s="26" t="s">
        <v>4893</v>
      </c>
      <c r="B690" s="26" t="s">
        <v>4893</v>
      </c>
      <c r="C690" s="26" t="s">
        <v>4892</v>
      </c>
      <c r="D690" s="27">
        <v>70</v>
      </c>
      <c r="E690" s="28">
        <v>300</v>
      </c>
      <c r="F690" s="29">
        <v>7.8230000000000004</v>
      </c>
      <c r="G690" s="29">
        <v>7.593</v>
      </c>
      <c r="H690" s="30">
        <v>3.3E-3</v>
      </c>
      <c r="I690" s="31">
        <v>11.18</v>
      </c>
      <c r="J690" s="31">
        <v>11.1</v>
      </c>
      <c r="K690" s="31">
        <v>3</v>
      </c>
      <c r="L690" s="31">
        <v>3.15</v>
      </c>
      <c r="M690" s="28">
        <v>86</v>
      </c>
      <c r="N690" s="31">
        <v>0.1</v>
      </c>
      <c r="O690" s="31">
        <v>0.27</v>
      </c>
      <c r="P690" s="28">
        <v>317</v>
      </c>
      <c r="Q690" s="31">
        <v>0.19</v>
      </c>
      <c r="R690" s="31">
        <v>0.4</v>
      </c>
      <c r="S690" s="28">
        <v>2076</v>
      </c>
      <c r="T690" s="31">
        <v>0.5</v>
      </c>
      <c r="U690" s="31">
        <v>0.68</v>
      </c>
      <c r="V690" s="28">
        <v>4153</v>
      </c>
      <c r="W690" s="31">
        <v>0.68</v>
      </c>
      <c r="X690" s="26" t="s">
        <v>24</v>
      </c>
    </row>
    <row r="691" spans="1:24">
      <c r="A691" s="26" t="s">
        <v>4894</v>
      </c>
      <c r="B691" s="26" t="s">
        <v>4894</v>
      </c>
      <c r="C691" s="26" t="s">
        <v>4890</v>
      </c>
      <c r="D691" s="27">
        <v>73</v>
      </c>
      <c r="E691" s="28">
        <v>300</v>
      </c>
      <c r="F691" s="29">
        <v>7.476</v>
      </c>
      <c r="G691" s="29">
        <v>7.2359999999999998</v>
      </c>
      <c r="H691" s="30">
        <v>3.3E-3</v>
      </c>
      <c r="I691" s="31">
        <v>11.5</v>
      </c>
      <c r="J691" s="31">
        <v>11.38</v>
      </c>
      <c r="K691" s="31">
        <v>3.67</v>
      </c>
      <c r="L691" s="31">
        <v>3.79</v>
      </c>
      <c r="M691" s="28">
        <v>191</v>
      </c>
      <c r="N691" s="31">
        <v>0.15</v>
      </c>
      <c r="O691" s="31">
        <v>0.35</v>
      </c>
      <c r="P691" s="28">
        <v>673</v>
      </c>
      <c r="Q691" s="31">
        <v>0.27</v>
      </c>
      <c r="R691" s="31">
        <v>0.5</v>
      </c>
      <c r="S691" s="28">
        <v>2076</v>
      </c>
      <c r="T691" s="31">
        <v>0.5</v>
      </c>
      <c r="U691" s="31">
        <v>0.68</v>
      </c>
      <c r="V691" s="28">
        <v>4153</v>
      </c>
      <c r="W691" s="31">
        <v>0.68</v>
      </c>
      <c r="X691" s="26" t="s">
        <v>24</v>
      </c>
    </row>
    <row r="692" spans="1:24">
      <c r="A692" s="26" t="s">
        <v>4895</v>
      </c>
      <c r="B692" s="26" t="s">
        <v>4895</v>
      </c>
      <c r="C692" s="26" t="s">
        <v>4894</v>
      </c>
      <c r="D692" s="27">
        <v>55</v>
      </c>
      <c r="E692" s="28">
        <v>300</v>
      </c>
      <c r="F692" s="29">
        <v>7.657</v>
      </c>
      <c r="G692" s="29">
        <v>7.476</v>
      </c>
      <c r="H692" s="30">
        <v>3.3E-3</v>
      </c>
      <c r="I692" s="31">
        <v>11.98</v>
      </c>
      <c r="J692" s="31">
        <v>11.5</v>
      </c>
      <c r="K692" s="31">
        <v>3.97</v>
      </c>
      <c r="L692" s="31">
        <v>3.67</v>
      </c>
      <c r="M692" s="28">
        <v>191</v>
      </c>
      <c r="N692" s="31">
        <v>0.15</v>
      </c>
      <c r="O692" s="31">
        <v>0.35</v>
      </c>
      <c r="P692" s="28">
        <v>673</v>
      </c>
      <c r="Q692" s="31">
        <v>0.27</v>
      </c>
      <c r="R692" s="31">
        <v>0.5</v>
      </c>
      <c r="S692" s="28">
        <v>2076</v>
      </c>
      <c r="T692" s="31">
        <v>0.5</v>
      </c>
      <c r="U692" s="31">
        <v>0.68</v>
      </c>
      <c r="V692" s="28">
        <v>4153</v>
      </c>
      <c r="W692" s="31">
        <v>0.68</v>
      </c>
      <c r="X692" s="26" t="s">
        <v>24</v>
      </c>
    </row>
    <row r="693" spans="1:24">
      <c r="A693" s="26" t="s">
        <v>4896</v>
      </c>
      <c r="B693" s="26" t="s">
        <v>4896</v>
      </c>
      <c r="C693" s="26" t="s">
        <v>4895</v>
      </c>
      <c r="D693" s="27">
        <v>75</v>
      </c>
      <c r="E693" s="28">
        <v>300</v>
      </c>
      <c r="F693" s="29">
        <v>7.9029999999999996</v>
      </c>
      <c r="G693" s="29">
        <v>7.657</v>
      </c>
      <c r="H693" s="30">
        <v>3.3E-3</v>
      </c>
      <c r="I693" s="31">
        <v>11.45</v>
      </c>
      <c r="J693" s="31">
        <v>11.98</v>
      </c>
      <c r="K693" s="31">
        <v>3.19</v>
      </c>
      <c r="L693" s="31">
        <v>3.97</v>
      </c>
      <c r="M693" s="28">
        <v>37</v>
      </c>
      <c r="N693" s="31">
        <v>7.0000000000000007E-2</v>
      </c>
      <c r="O693" s="31">
        <v>0.21</v>
      </c>
      <c r="P693" s="28">
        <v>140</v>
      </c>
      <c r="Q693" s="31">
        <v>0.13</v>
      </c>
      <c r="R693" s="31">
        <v>0.32</v>
      </c>
      <c r="S693" s="28">
        <v>2076</v>
      </c>
      <c r="T693" s="31">
        <v>0.5</v>
      </c>
      <c r="U693" s="31">
        <v>0.68</v>
      </c>
      <c r="V693" s="28">
        <v>4153</v>
      </c>
      <c r="W693" s="31">
        <v>0.68</v>
      </c>
      <c r="X693" s="26" t="s">
        <v>24</v>
      </c>
    </row>
    <row r="694" spans="1:24">
      <c r="A694" s="26" t="s">
        <v>4897</v>
      </c>
      <c r="B694" s="26" t="s">
        <v>4897</v>
      </c>
      <c r="C694" s="26" t="s">
        <v>4896</v>
      </c>
      <c r="D694" s="27">
        <v>75</v>
      </c>
      <c r="E694" s="28">
        <v>300</v>
      </c>
      <c r="F694" s="29">
        <v>8.15</v>
      </c>
      <c r="G694" s="29">
        <v>7.9029999999999996</v>
      </c>
      <c r="H694" s="30">
        <v>3.3E-3</v>
      </c>
      <c r="I694" s="31">
        <v>11.51</v>
      </c>
      <c r="J694" s="31">
        <v>11.45</v>
      </c>
      <c r="K694" s="31">
        <v>3</v>
      </c>
      <c r="L694" s="31">
        <v>3.19</v>
      </c>
      <c r="M694" s="28">
        <v>24</v>
      </c>
      <c r="N694" s="31">
        <v>0.05</v>
      </c>
      <c r="O694" s="31">
        <v>0.18</v>
      </c>
      <c r="P694" s="28">
        <v>92</v>
      </c>
      <c r="Q694" s="31">
        <v>0.1</v>
      </c>
      <c r="R694" s="31">
        <v>0.28000000000000003</v>
      </c>
      <c r="S694" s="28">
        <v>2076</v>
      </c>
      <c r="T694" s="31">
        <v>0.5</v>
      </c>
      <c r="U694" s="31">
        <v>0.68</v>
      </c>
      <c r="V694" s="28">
        <v>4153</v>
      </c>
      <c r="W694" s="31">
        <v>0.68</v>
      </c>
      <c r="X694" s="26" t="s">
        <v>24</v>
      </c>
    </row>
    <row r="695" spans="1:24">
      <c r="A695" s="26" t="s">
        <v>4898</v>
      </c>
      <c r="B695" s="26" t="s">
        <v>4898</v>
      </c>
      <c r="C695" s="26" t="s">
        <v>16286</v>
      </c>
      <c r="D695" s="27">
        <v>72</v>
      </c>
      <c r="E695" s="28">
        <v>300</v>
      </c>
      <c r="F695" s="29">
        <v>8.2080000000000002</v>
      </c>
      <c r="G695" s="29">
        <v>7.9710000000000001</v>
      </c>
      <c r="H695" s="30">
        <v>3.3E-3</v>
      </c>
      <c r="I695" s="31">
        <v>12.16</v>
      </c>
      <c r="J695" s="31">
        <v>11.98</v>
      </c>
      <c r="K695" s="31">
        <v>3.6</v>
      </c>
      <c r="L695" s="31">
        <v>3.65</v>
      </c>
      <c r="M695" s="28">
        <v>91</v>
      </c>
      <c r="N695" s="31">
        <v>0.1</v>
      </c>
      <c r="O695" s="31">
        <v>0.28000000000000003</v>
      </c>
      <c r="P695" s="28">
        <v>333</v>
      </c>
      <c r="Q695" s="31">
        <v>0.19</v>
      </c>
      <c r="R695" s="31">
        <v>0.41</v>
      </c>
      <c r="S695" s="28">
        <v>2076</v>
      </c>
      <c r="T695" s="31">
        <v>0.5</v>
      </c>
      <c r="U695" s="31">
        <v>0.68</v>
      </c>
      <c r="V695" s="28">
        <v>4153</v>
      </c>
      <c r="W695" s="31">
        <v>0.68</v>
      </c>
      <c r="X695" s="26" t="s">
        <v>24</v>
      </c>
    </row>
    <row r="696" spans="1:24">
      <c r="A696" s="26" t="s">
        <v>4899</v>
      </c>
      <c r="B696" s="26" t="s">
        <v>4899</v>
      </c>
      <c r="C696" s="26" t="s">
        <v>4898</v>
      </c>
      <c r="D696" s="27">
        <v>75</v>
      </c>
      <c r="E696" s="28">
        <v>300</v>
      </c>
      <c r="F696" s="29">
        <v>8.4550000000000001</v>
      </c>
      <c r="G696" s="29">
        <v>8.2080000000000002</v>
      </c>
      <c r="H696" s="30">
        <v>3.3E-3</v>
      </c>
      <c r="I696" s="31">
        <v>11.81</v>
      </c>
      <c r="J696" s="31">
        <v>12.16</v>
      </c>
      <c r="K696" s="31">
        <v>3</v>
      </c>
      <c r="L696" s="31">
        <v>3.6</v>
      </c>
      <c r="M696" s="28">
        <v>67</v>
      </c>
      <c r="N696" s="31">
        <v>0.09</v>
      </c>
      <c r="O696" s="31">
        <v>0.25</v>
      </c>
      <c r="P696" s="28">
        <v>248</v>
      </c>
      <c r="Q696" s="31">
        <v>0.17</v>
      </c>
      <c r="R696" s="31">
        <v>0.37</v>
      </c>
      <c r="S696" s="28">
        <v>2076</v>
      </c>
      <c r="T696" s="31">
        <v>0.5</v>
      </c>
      <c r="U696" s="31">
        <v>0.68</v>
      </c>
      <c r="V696" s="28">
        <v>4153</v>
      </c>
      <c r="W696" s="31">
        <v>0.68</v>
      </c>
      <c r="X696" s="26" t="s">
        <v>24</v>
      </c>
    </row>
    <row r="697" spans="1:24">
      <c r="A697" s="26" t="s">
        <v>4900</v>
      </c>
      <c r="B697" s="26" t="s">
        <v>4900</v>
      </c>
      <c r="C697" s="26" t="s">
        <v>4855</v>
      </c>
      <c r="D697" s="27">
        <v>75</v>
      </c>
      <c r="E697" s="28">
        <v>1000</v>
      </c>
      <c r="F697" s="29">
        <v>0.96599999999999997</v>
      </c>
      <c r="G697" s="29">
        <v>0.878</v>
      </c>
      <c r="H697" s="30">
        <v>1.1999999999999999E-3</v>
      </c>
      <c r="I697" s="31">
        <v>10.65</v>
      </c>
      <c r="J697" s="31">
        <v>10.57</v>
      </c>
      <c r="K697" s="31">
        <v>8.57</v>
      </c>
      <c r="L697" s="31">
        <v>8.58</v>
      </c>
      <c r="M697" s="28">
        <v>33044</v>
      </c>
      <c r="N697" s="31">
        <v>0.52</v>
      </c>
      <c r="O697" s="31">
        <v>0.92</v>
      </c>
      <c r="P697" s="28">
        <v>60134</v>
      </c>
      <c r="Q697" s="31">
        <v>0.8</v>
      </c>
      <c r="R697" s="31">
        <v>1.03</v>
      </c>
      <c r="S697" s="28">
        <v>60134</v>
      </c>
      <c r="T697" s="31">
        <v>0.8</v>
      </c>
      <c r="U697" s="31">
        <v>1.03</v>
      </c>
      <c r="V697" s="28">
        <v>61520</v>
      </c>
      <c r="W697" s="31">
        <v>0.91</v>
      </c>
      <c r="X697" s="26" t="s">
        <v>24</v>
      </c>
    </row>
    <row r="698" spans="1:24">
      <c r="A698" s="26" t="s">
        <v>4901</v>
      </c>
      <c r="B698" s="26" t="s">
        <v>4901</v>
      </c>
      <c r="C698" s="26" t="s">
        <v>4900</v>
      </c>
      <c r="D698" s="27">
        <v>70</v>
      </c>
      <c r="E698" s="28">
        <v>1000</v>
      </c>
      <c r="F698" s="29">
        <v>1.048</v>
      </c>
      <c r="G698" s="29">
        <v>0.96599999999999997</v>
      </c>
      <c r="H698" s="30">
        <v>1.1999999999999999E-3</v>
      </c>
      <c r="I698" s="31">
        <v>10.83</v>
      </c>
      <c r="J698" s="31">
        <v>10.65</v>
      </c>
      <c r="K698" s="31">
        <v>8.67</v>
      </c>
      <c r="L698" s="31">
        <v>8.57</v>
      </c>
      <c r="M698" s="28">
        <v>33044</v>
      </c>
      <c r="N698" s="31">
        <v>0.52</v>
      </c>
      <c r="O698" s="31">
        <v>0.92</v>
      </c>
      <c r="P698" s="28">
        <v>60134</v>
      </c>
      <c r="Q698" s="31">
        <v>0.8</v>
      </c>
      <c r="R698" s="31">
        <v>1.03</v>
      </c>
      <c r="S698" s="28">
        <v>60134</v>
      </c>
      <c r="T698" s="31">
        <v>0.8</v>
      </c>
      <c r="U698" s="31">
        <v>1.03</v>
      </c>
      <c r="V698" s="28">
        <v>61520</v>
      </c>
      <c r="W698" s="31">
        <v>0.91</v>
      </c>
      <c r="X698" s="26" t="s">
        <v>24</v>
      </c>
    </row>
    <row r="699" spans="1:24">
      <c r="A699" s="26" t="s">
        <v>4902</v>
      </c>
      <c r="B699" s="26" t="s">
        <v>4902</v>
      </c>
      <c r="C699" s="26" t="s">
        <v>4901</v>
      </c>
      <c r="D699" s="27">
        <v>75</v>
      </c>
      <c r="E699" s="28">
        <v>1000</v>
      </c>
      <c r="F699" s="29">
        <v>1.1359999999999999</v>
      </c>
      <c r="G699" s="29">
        <v>1.048</v>
      </c>
      <c r="H699" s="30">
        <v>1.1999999999999999E-3</v>
      </c>
      <c r="I699" s="31">
        <v>11.05</v>
      </c>
      <c r="J699" s="31">
        <v>10.83</v>
      </c>
      <c r="K699" s="31">
        <v>8.8000000000000007</v>
      </c>
      <c r="L699" s="31">
        <v>8.67</v>
      </c>
      <c r="M699" s="28">
        <v>33044</v>
      </c>
      <c r="N699" s="31">
        <v>0.52</v>
      </c>
      <c r="O699" s="31">
        <v>0.92</v>
      </c>
      <c r="P699" s="28">
        <v>60134</v>
      </c>
      <c r="Q699" s="31">
        <v>0.8</v>
      </c>
      <c r="R699" s="31">
        <v>1.03</v>
      </c>
      <c r="S699" s="28">
        <v>60134</v>
      </c>
      <c r="T699" s="31">
        <v>0.8</v>
      </c>
      <c r="U699" s="31">
        <v>1.03</v>
      </c>
      <c r="V699" s="28">
        <v>61520</v>
      </c>
      <c r="W699" s="31">
        <v>0.91</v>
      </c>
      <c r="X699" s="26" t="s">
        <v>24</v>
      </c>
    </row>
    <row r="700" spans="1:24">
      <c r="A700" s="26" t="s">
        <v>4903</v>
      </c>
      <c r="B700" s="26" t="s">
        <v>4903</v>
      </c>
      <c r="C700" s="26" t="s">
        <v>4902</v>
      </c>
      <c r="D700" s="27">
        <v>65</v>
      </c>
      <c r="E700" s="28">
        <v>1000</v>
      </c>
      <c r="F700" s="29">
        <v>1.212</v>
      </c>
      <c r="G700" s="29">
        <v>1.1359999999999999</v>
      </c>
      <c r="H700" s="30">
        <v>1.1999999999999999E-3</v>
      </c>
      <c r="I700" s="31">
        <v>11.22</v>
      </c>
      <c r="J700" s="31">
        <v>11.05</v>
      </c>
      <c r="K700" s="31">
        <v>8.89</v>
      </c>
      <c r="L700" s="31">
        <v>8.8000000000000007</v>
      </c>
      <c r="M700" s="28">
        <v>33029</v>
      </c>
      <c r="N700" s="31">
        <v>0.52</v>
      </c>
      <c r="O700" s="31">
        <v>0.92</v>
      </c>
      <c r="P700" s="28">
        <v>60111</v>
      </c>
      <c r="Q700" s="31">
        <v>0.8</v>
      </c>
      <c r="R700" s="31">
        <v>1.03</v>
      </c>
      <c r="S700" s="28">
        <v>60111</v>
      </c>
      <c r="T700" s="31">
        <v>0.8</v>
      </c>
      <c r="U700" s="31">
        <v>1.03</v>
      </c>
      <c r="V700" s="28">
        <v>61496</v>
      </c>
      <c r="W700" s="31">
        <v>0.91</v>
      </c>
      <c r="X700" s="26" t="s">
        <v>24</v>
      </c>
    </row>
    <row r="701" spans="1:24">
      <c r="A701" s="26" t="s">
        <v>4904</v>
      </c>
      <c r="B701" s="26" t="s">
        <v>4904</v>
      </c>
      <c r="C701" s="26" t="s">
        <v>4903</v>
      </c>
      <c r="D701" s="27">
        <v>65</v>
      </c>
      <c r="E701" s="28">
        <v>1000</v>
      </c>
      <c r="F701" s="29">
        <v>1.2889999999999999</v>
      </c>
      <c r="G701" s="29">
        <v>1.212</v>
      </c>
      <c r="H701" s="30">
        <v>1.1999999999999999E-3</v>
      </c>
      <c r="I701" s="31">
        <v>11.23</v>
      </c>
      <c r="J701" s="31">
        <v>11.22</v>
      </c>
      <c r="K701" s="31">
        <v>8.83</v>
      </c>
      <c r="L701" s="31">
        <v>8.89</v>
      </c>
      <c r="M701" s="28">
        <v>33029</v>
      </c>
      <c r="N701" s="31">
        <v>0.52</v>
      </c>
      <c r="O701" s="31">
        <v>0.92</v>
      </c>
      <c r="P701" s="28">
        <v>60111</v>
      </c>
      <c r="Q701" s="31">
        <v>0.8</v>
      </c>
      <c r="R701" s="31">
        <v>1.03</v>
      </c>
      <c r="S701" s="28">
        <v>60111</v>
      </c>
      <c r="T701" s="31">
        <v>0.8</v>
      </c>
      <c r="U701" s="31">
        <v>1.03</v>
      </c>
      <c r="V701" s="28">
        <v>61496</v>
      </c>
      <c r="W701" s="31">
        <v>0.91</v>
      </c>
      <c r="X701" s="26" t="s">
        <v>24</v>
      </c>
    </row>
    <row r="702" spans="1:24">
      <c r="A702" s="26" t="s">
        <v>4905</v>
      </c>
      <c r="B702" s="26" t="s">
        <v>4905</v>
      </c>
      <c r="C702" s="26" t="s">
        <v>4904</v>
      </c>
      <c r="D702" s="27">
        <v>72</v>
      </c>
      <c r="E702" s="28">
        <v>1000</v>
      </c>
      <c r="F702" s="29">
        <v>1.373</v>
      </c>
      <c r="G702" s="29">
        <v>1.2889999999999999</v>
      </c>
      <c r="H702" s="30">
        <v>1.1999999999999999E-3</v>
      </c>
      <c r="I702" s="31">
        <v>11.41</v>
      </c>
      <c r="J702" s="31">
        <v>11.23</v>
      </c>
      <c r="K702" s="31">
        <v>8.93</v>
      </c>
      <c r="L702" s="31">
        <v>8.83</v>
      </c>
      <c r="M702" s="28">
        <v>32965</v>
      </c>
      <c r="N702" s="31">
        <v>0.52</v>
      </c>
      <c r="O702" s="31">
        <v>0.92</v>
      </c>
      <c r="P702" s="28">
        <v>60013</v>
      </c>
      <c r="Q702" s="31">
        <v>0.8</v>
      </c>
      <c r="R702" s="31">
        <v>1.03</v>
      </c>
      <c r="S702" s="28">
        <v>60013</v>
      </c>
      <c r="T702" s="31">
        <v>0.8</v>
      </c>
      <c r="U702" s="31">
        <v>1.03</v>
      </c>
      <c r="V702" s="28">
        <v>61397</v>
      </c>
      <c r="W702" s="31">
        <v>0.9</v>
      </c>
      <c r="X702" s="26" t="s">
        <v>24</v>
      </c>
    </row>
    <row r="703" spans="1:24">
      <c r="A703" s="26" t="s">
        <v>4906</v>
      </c>
      <c r="B703" s="26" t="s">
        <v>4906</v>
      </c>
      <c r="C703" s="26" t="s">
        <v>4905</v>
      </c>
      <c r="D703" s="27">
        <v>75</v>
      </c>
      <c r="E703" s="28">
        <v>1000</v>
      </c>
      <c r="F703" s="29">
        <v>1.46</v>
      </c>
      <c r="G703" s="29">
        <v>1.373</v>
      </c>
      <c r="H703" s="30">
        <v>1.1999999999999999E-3</v>
      </c>
      <c r="I703" s="31">
        <v>11.5</v>
      </c>
      <c r="J703" s="31">
        <v>11.41</v>
      </c>
      <c r="K703" s="31">
        <v>8.93</v>
      </c>
      <c r="L703" s="31">
        <v>8.93</v>
      </c>
      <c r="M703" s="28">
        <v>32965</v>
      </c>
      <c r="N703" s="31">
        <v>0.52</v>
      </c>
      <c r="O703" s="31">
        <v>0.92</v>
      </c>
      <c r="P703" s="28">
        <v>60013</v>
      </c>
      <c r="Q703" s="31">
        <v>0.8</v>
      </c>
      <c r="R703" s="31">
        <v>1.03</v>
      </c>
      <c r="S703" s="28">
        <v>60013</v>
      </c>
      <c r="T703" s="31">
        <v>0.8</v>
      </c>
      <c r="U703" s="31">
        <v>1.03</v>
      </c>
      <c r="V703" s="28">
        <v>61397</v>
      </c>
      <c r="W703" s="31">
        <v>0.9</v>
      </c>
      <c r="X703" s="26" t="s">
        <v>24</v>
      </c>
    </row>
    <row r="704" spans="1:24">
      <c r="A704" s="26" t="s">
        <v>4907</v>
      </c>
      <c r="B704" s="26" t="s">
        <v>4907</v>
      </c>
      <c r="C704" s="26" t="s">
        <v>4906</v>
      </c>
      <c r="D704" s="27">
        <v>80</v>
      </c>
      <c r="E704" s="28">
        <v>1000</v>
      </c>
      <c r="F704" s="29">
        <v>1.554</v>
      </c>
      <c r="G704" s="29">
        <v>1.46</v>
      </c>
      <c r="H704" s="30">
        <v>1.1999999999999999E-3</v>
      </c>
      <c r="I704" s="31">
        <v>11.49</v>
      </c>
      <c r="J704" s="31">
        <v>11.5</v>
      </c>
      <c r="K704" s="31">
        <v>8.83</v>
      </c>
      <c r="L704" s="31">
        <v>8.93</v>
      </c>
      <c r="M704" s="28">
        <v>32894</v>
      </c>
      <c r="N704" s="31">
        <v>0.52</v>
      </c>
      <c r="O704" s="31">
        <v>0.92</v>
      </c>
      <c r="P704" s="28">
        <v>59905</v>
      </c>
      <c r="Q704" s="31">
        <v>0.8</v>
      </c>
      <c r="R704" s="31">
        <v>1.03</v>
      </c>
      <c r="S704" s="28">
        <v>59905</v>
      </c>
      <c r="T704" s="31">
        <v>0.8</v>
      </c>
      <c r="U704" s="31">
        <v>1.03</v>
      </c>
      <c r="V704" s="28">
        <v>61286</v>
      </c>
      <c r="W704" s="31">
        <v>0.9</v>
      </c>
      <c r="X704" s="26" t="s">
        <v>24</v>
      </c>
    </row>
    <row r="705" spans="1:24">
      <c r="A705" s="26" t="s">
        <v>4908</v>
      </c>
      <c r="B705" s="26" t="s">
        <v>4908</v>
      </c>
      <c r="C705" s="26" t="s">
        <v>4907</v>
      </c>
      <c r="D705" s="27">
        <v>75</v>
      </c>
      <c r="E705" s="28">
        <v>1000</v>
      </c>
      <c r="F705" s="29">
        <v>1.641</v>
      </c>
      <c r="G705" s="29">
        <v>1.554</v>
      </c>
      <c r="H705" s="30">
        <v>1.1999999999999999E-3</v>
      </c>
      <c r="I705" s="31">
        <v>11.79</v>
      </c>
      <c r="J705" s="31">
        <v>11.49</v>
      </c>
      <c r="K705" s="31">
        <v>9.0399999999999991</v>
      </c>
      <c r="L705" s="31">
        <v>8.83</v>
      </c>
      <c r="M705" s="28">
        <v>32894</v>
      </c>
      <c r="N705" s="31">
        <v>0.52</v>
      </c>
      <c r="O705" s="31">
        <v>0.92</v>
      </c>
      <c r="P705" s="28">
        <v>59905</v>
      </c>
      <c r="Q705" s="31">
        <v>0.8</v>
      </c>
      <c r="R705" s="31">
        <v>1.03</v>
      </c>
      <c r="S705" s="28">
        <v>59905</v>
      </c>
      <c r="T705" s="31">
        <v>0.8</v>
      </c>
      <c r="U705" s="31">
        <v>1.03</v>
      </c>
      <c r="V705" s="28">
        <v>61286</v>
      </c>
      <c r="W705" s="31">
        <v>0.9</v>
      </c>
      <c r="X705" s="26" t="s">
        <v>24</v>
      </c>
    </row>
    <row r="706" spans="1:24">
      <c r="A706" s="26" t="s">
        <v>4909</v>
      </c>
      <c r="B706" s="26" t="s">
        <v>4909</v>
      </c>
      <c r="C706" s="26" t="s">
        <v>16287</v>
      </c>
      <c r="D706" s="27">
        <v>75</v>
      </c>
      <c r="E706" s="28">
        <v>300</v>
      </c>
      <c r="F706" s="29">
        <v>7.2619999999999996</v>
      </c>
      <c r="G706" s="29">
        <v>7.0149999999999997</v>
      </c>
      <c r="H706" s="30">
        <v>3.3E-3</v>
      </c>
      <c r="I706" s="31">
        <v>11.62</v>
      </c>
      <c r="J706" s="31">
        <v>11.79</v>
      </c>
      <c r="K706" s="31">
        <v>4</v>
      </c>
      <c r="L706" s="31">
        <v>4.42</v>
      </c>
      <c r="M706" s="28">
        <v>550</v>
      </c>
      <c r="N706" s="31">
        <v>0.25</v>
      </c>
      <c r="O706" s="31">
        <v>0.47</v>
      </c>
      <c r="P706" s="28">
        <v>1789</v>
      </c>
      <c r="Q706" s="31">
        <v>0.46</v>
      </c>
      <c r="R706" s="31">
        <v>0.65</v>
      </c>
      <c r="S706" s="28">
        <v>2076</v>
      </c>
      <c r="T706" s="31">
        <v>0.5</v>
      </c>
      <c r="U706" s="31">
        <v>0.68</v>
      </c>
      <c r="V706" s="28">
        <v>4153</v>
      </c>
      <c r="W706" s="31">
        <v>0.68</v>
      </c>
      <c r="X706" s="26" t="s">
        <v>24</v>
      </c>
    </row>
    <row r="707" spans="1:24">
      <c r="A707" s="26" t="s">
        <v>4910</v>
      </c>
      <c r="B707" s="26" t="s">
        <v>4910</v>
      </c>
      <c r="C707" s="26" t="s">
        <v>16288</v>
      </c>
      <c r="D707" s="27">
        <v>83</v>
      </c>
      <c r="E707" s="28">
        <v>300</v>
      </c>
      <c r="F707" s="29">
        <v>8.093</v>
      </c>
      <c r="G707" s="29">
        <v>7.82</v>
      </c>
      <c r="H707" s="30">
        <v>3.3E-3</v>
      </c>
      <c r="I707" s="31">
        <v>11.69</v>
      </c>
      <c r="J707" s="31">
        <v>11.62</v>
      </c>
      <c r="K707" s="31">
        <v>3.24</v>
      </c>
      <c r="L707" s="31">
        <v>3.44</v>
      </c>
      <c r="M707" s="28">
        <v>102</v>
      </c>
      <c r="N707" s="31">
        <v>0.11</v>
      </c>
      <c r="O707" s="31">
        <v>0.28999999999999998</v>
      </c>
      <c r="P707" s="28">
        <v>373</v>
      </c>
      <c r="Q707" s="31">
        <v>0.2</v>
      </c>
      <c r="R707" s="31">
        <v>0.42</v>
      </c>
      <c r="S707" s="28">
        <v>2076</v>
      </c>
      <c r="T707" s="31">
        <v>0.5</v>
      </c>
      <c r="U707" s="31">
        <v>0.68</v>
      </c>
      <c r="V707" s="28">
        <v>4153</v>
      </c>
      <c r="W707" s="31">
        <v>0.68</v>
      </c>
      <c r="X707" s="26" t="s">
        <v>24</v>
      </c>
    </row>
    <row r="708" spans="1:24">
      <c r="A708" s="26" t="s">
        <v>4911</v>
      </c>
      <c r="B708" s="26" t="s">
        <v>4911</v>
      </c>
      <c r="C708" s="26" t="s">
        <v>4910</v>
      </c>
      <c r="D708" s="27">
        <v>80</v>
      </c>
      <c r="E708" s="28">
        <v>300</v>
      </c>
      <c r="F708" s="29">
        <v>8.3559999999999999</v>
      </c>
      <c r="G708" s="29">
        <v>8.093</v>
      </c>
      <c r="H708" s="30">
        <v>3.3E-3</v>
      </c>
      <c r="I708" s="31">
        <v>11.71</v>
      </c>
      <c r="J708" s="31">
        <v>11.69</v>
      </c>
      <c r="K708" s="31">
        <v>3</v>
      </c>
      <c r="L708" s="31">
        <v>3.24</v>
      </c>
      <c r="M708" s="28">
        <v>84</v>
      </c>
      <c r="N708" s="31">
        <v>0.1</v>
      </c>
      <c r="O708" s="31">
        <v>0.27</v>
      </c>
      <c r="P708" s="28">
        <v>309</v>
      </c>
      <c r="Q708" s="31">
        <v>0.18</v>
      </c>
      <c r="R708" s="31">
        <v>0.4</v>
      </c>
      <c r="S708" s="28">
        <v>2076</v>
      </c>
      <c r="T708" s="31">
        <v>0.5</v>
      </c>
      <c r="U708" s="31">
        <v>0.68</v>
      </c>
      <c r="V708" s="28">
        <v>4153</v>
      </c>
      <c r="W708" s="31">
        <v>0.68</v>
      </c>
      <c r="X708" s="26" t="s">
        <v>24</v>
      </c>
    </row>
    <row r="709" spans="1:24">
      <c r="A709" s="26" t="s">
        <v>4912</v>
      </c>
      <c r="B709" s="26" t="s">
        <v>4912</v>
      </c>
      <c r="C709" s="26" t="s">
        <v>4909</v>
      </c>
      <c r="D709" s="27">
        <v>77</v>
      </c>
      <c r="E709" s="28">
        <v>300</v>
      </c>
      <c r="F709" s="29">
        <v>7.5149999999999997</v>
      </c>
      <c r="G709" s="29">
        <v>7.2619999999999996</v>
      </c>
      <c r="H709" s="30">
        <v>3.3E-3</v>
      </c>
      <c r="I709" s="31">
        <v>11.75</v>
      </c>
      <c r="J709" s="31">
        <v>11.62</v>
      </c>
      <c r="K709" s="31">
        <v>3.88</v>
      </c>
      <c r="L709" s="31">
        <v>4</v>
      </c>
      <c r="M709" s="28">
        <v>448</v>
      </c>
      <c r="N709" s="31">
        <v>0.22</v>
      </c>
      <c r="O709" s="31">
        <v>0.44</v>
      </c>
      <c r="P709" s="28">
        <v>1483</v>
      </c>
      <c r="Q709" s="31">
        <v>0.41</v>
      </c>
      <c r="R709" s="31">
        <v>0.62</v>
      </c>
      <c r="S709" s="28">
        <v>2076</v>
      </c>
      <c r="T709" s="31">
        <v>0.5</v>
      </c>
      <c r="U709" s="31">
        <v>0.68</v>
      </c>
      <c r="V709" s="28">
        <v>4153</v>
      </c>
      <c r="W709" s="31">
        <v>0.68</v>
      </c>
      <c r="X709" s="26" t="s">
        <v>24</v>
      </c>
    </row>
    <row r="710" spans="1:24">
      <c r="A710" s="26" t="s">
        <v>4913</v>
      </c>
      <c r="B710" s="26" t="s">
        <v>4913</v>
      </c>
      <c r="C710" s="26" t="s">
        <v>16289</v>
      </c>
      <c r="D710" s="27">
        <v>76</v>
      </c>
      <c r="E710" s="28">
        <v>300</v>
      </c>
      <c r="F710" s="29">
        <v>8.5500000000000007</v>
      </c>
      <c r="G710" s="29">
        <v>8.3000000000000007</v>
      </c>
      <c r="H710" s="30">
        <v>3.3E-3</v>
      </c>
      <c r="I710" s="31">
        <v>11.91</v>
      </c>
      <c r="J710" s="31">
        <v>11.75</v>
      </c>
      <c r="K710" s="31">
        <v>3</v>
      </c>
      <c r="L710" s="31">
        <v>3.1</v>
      </c>
      <c r="M710" s="28">
        <v>152</v>
      </c>
      <c r="N710" s="31">
        <v>0.13</v>
      </c>
      <c r="O710" s="31">
        <v>0.32</v>
      </c>
      <c r="P710" s="28">
        <v>542</v>
      </c>
      <c r="Q710" s="31">
        <v>0.24</v>
      </c>
      <c r="R710" s="31">
        <v>0.47</v>
      </c>
      <c r="S710" s="28">
        <v>2076</v>
      </c>
      <c r="T710" s="31">
        <v>0.5</v>
      </c>
      <c r="U710" s="31">
        <v>0.68</v>
      </c>
      <c r="V710" s="28">
        <v>4153</v>
      </c>
      <c r="W710" s="31">
        <v>0.68</v>
      </c>
      <c r="X710" s="26" t="s">
        <v>24</v>
      </c>
    </row>
    <row r="711" spans="1:24">
      <c r="A711" s="26" t="s">
        <v>4914</v>
      </c>
      <c r="B711" s="26" t="s">
        <v>4914</v>
      </c>
      <c r="C711" s="26" t="s">
        <v>4912</v>
      </c>
      <c r="D711" s="27">
        <v>65</v>
      </c>
      <c r="E711" s="28">
        <v>300</v>
      </c>
      <c r="F711" s="29">
        <v>7.7290000000000001</v>
      </c>
      <c r="G711" s="29">
        <v>7.5149999999999997</v>
      </c>
      <c r="H711" s="30">
        <v>3.3E-3</v>
      </c>
      <c r="I711" s="31">
        <v>11.69</v>
      </c>
      <c r="J711" s="31">
        <v>11.75</v>
      </c>
      <c r="K711" s="31">
        <v>3.6</v>
      </c>
      <c r="L711" s="31">
        <v>3.88</v>
      </c>
      <c r="M711" s="28">
        <v>170</v>
      </c>
      <c r="N711" s="31">
        <v>0.14000000000000001</v>
      </c>
      <c r="O711" s="31">
        <v>0.33</v>
      </c>
      <c r="P711" s="28">
        <v>604</v>
      </c>
      <c r="Q711" s="31">
        <v>0.26</v>
      </c>
      <c r="R711" s="31">
        <v>0.49</v>
      </c>
      <c r="S711" s="28">
        <v>2076</v>
      </c>
      <c r="T711" s="31">
        <v>0.5</v>
      </c>
      <c r="U711" s="31">
        <v>0.68</v>
      </c>
      <c r="V711" s="28">
        <v>4153</v>
      </c>
      <c r="W711" s="31">
        <v>0.68</v>
      </c>
      <c r="X711" s="26" t="s">
        <v>24</v>
      </c>
    </row>
    <row r="712" spans="1:24">
      <c r="A712" s="26" t="s">
        <v>4915</v>
      </c>
      <c r="B712" s="26" t="s">
        <v>4915</v>
      </c>
      <c r="C712" s="26" t="s">
        <v>4914</v>
      </c>
      <c r="D712" s="27">
        <v>46</v>
      </c>
      <c r="E712" s="28">
        <v>300</v>
      </c>
      <c r="F712" s="29">
        <v>7.88</v>
      </c>
      <c r="G712" s="29">
        <v>7.7290000000000001</v>
      </c>
      <c r="H712" s="30">
        <v>3.3E-3</v>
      </c>
      <c r="I712" s="31">
        <v>11.81</v>
      </c>
      <c r="J712" s="31">
        <v>11.69</v>
      </c>
      <c r="K712" s="31">
        <v>3.57</v>
      </c>
      <c r="L712" s="31">
        <v>3.6</v>
      </c>
      <c r="M712" s="28">
        <v>170</v>
      </c>
      <c r="N712" s="31">
        <v>0.14000000000000001</v>
      </c>
      <c r="O712" s="31">
        <v>0.33</v>
      </c>
      <c r="P712" s="28">
        <v>604</v>
      </c>
      <c r="Q712" s="31">
        <v>0.26</v>
      </c>
      <c r="R712" s="31">
        <v>0.49</v>
      </c>
      <c r="S712" s="28">
        <v>2076</v>
      </c>
      <c r="T712" s="31">
        <v>0.5</v>
      </c>
      <c r="U712" s="31">
        <v>0.68</v>
      </c>
      <c r="V712" s="28">
        <v>4153</v>
      </c>
      <c r="W712" s="31">
        <v>0.68</v>
      </c>
      <c r="X712" s="26" t="s">
        <v>24</v>
      </c>
    </row>
    <row r="713" spans="1:24">
      <c r="A713" s="26" t="s">
        <v>4916</v>
      </c>
      <c r="B713" s="26" t="s">
        <v>4916</v>
      </c>
      <c r="C713" s="26" t="s">
        <v>4915</v>
      </c>
      <c r="D713" s="27">
        <v>72</v>
      </c>
      <c r="E713" s="28">
        <v>300</v>
      </c>
      <c r="F713" s="29">
        <v>8.1170000000000009</v>
      </c>
      <c r="G713" s="29">
        <v>7.88</v>
      </c>
      <c r="H713" s="30">
        <v>3.3E-3</v>
      </c>
      <c r="I713" s="31">
        <v>11.47</v>
      </c>
      <c r="J713" s="31">
        <v>11.81</v>
      </c>
      <c r="K713" s="31">
        <v>3</v>
      </c>
      <c r="L713" s="31">
        <v>3.57</v>
      </c>
      <c r="M713" s="28">
        <v>107</v>
      </c>
      <c r="N713" s="31">
        <v>0.11</v>
      </c>
      <c r="O713" s="31">
        <v>0.28999999999999998</v>
      </c>
      <c r="P713" s="28">
        <v>389</v>
      </c>
      <c r="Q713" s="31">
        <v>0.21</v>
      </c>
      <c r="R713" s="31">
        <v>0.43</v>
      </c>
      <c r="S713" s="28">
        <v>2076</v>
      </c>
      <c r="T713" s="31">
        <v>0.5</v>
      </c>
      <c r="U713" s="31">
        <v>0.68</v>
      </c>
      <c r="V713" s="28">
        <v>4153</v>
      </c>
      <c r="W713" s="31">
        <v>0.68</v>
      </c>
      <c r="X713" s="26" t="s">
        <v>24</v>
      </c>
    </row>
    <row r="714" spans="1:24">
      <c r="A714" s="26" t="s">
        <v>4917</v>
      </c>
      <c r="B714" s="26" t="s">
        <v>4917</v>
      </c>
      <c r="C714" s="26" t="s">
        <v>16289</v>
      </c>
      <c r="D714" s="27">
        <v>55</v>
      </c>
      <c r="E714" s="28">
        <v>300</v>
      </c>
      <c r="F714" s="29">
        <v>8.2690000000000001</v>
      </c>
      <c r="G714" s="29">
        <v>8.0879999999999992</v>
      </c>
      <c r="H714" s="30">
        <v>3.3E-3</v>
      </c>
      <c r="I714" s="31">
        <v>11.79</v>
      </c>
      <c r="J714" s="31">
        <v>11.75</v>
      </c>
      <c r="K714" s="31">
        <v>3.17</v>
      </c>
      <c r="L714" s="31">
        <v>3.31</v>
      </c>
      <c r="M714" s="28">
        <v>126</v>
      </c>
      <c r="N714" s="31">
        <v>0.12</v>
      </c>
      <c r="O714" s="31">
        <v>0.31</v>
      </c>
      <c r="P714" s="28">
        <v>453</v>
      </c>
      <c r="Q714" s="31">
        <v>0.22</v>
      </c>
      <c r="R714" s="31">
        <v>0.45</v>
      </c>
      <c r="S714" s="28">
        <v>2076</v>
      </c>
      <c r="T714" s="31">
        <v>0.5</v>
      </c>
      <c r="U714" s="31">
        <v>0.68</v>
      </c>
      <c r="V714" s="28">
        <v>4153</v>
      </c>
      <c r="W714" s="31">
        <v>0.68</v>
      </c>
      <c r="X714" s="26" t="s">
        <v>24</v>
      </c>
    </row>
    <row r="715" spans="1:24">
      <c r="A715" s="26" t="s">
        <v>4918</v>
      </c>
      <c r="B715" s="26" t="s">
        <v>4918</v>
      </c>
      <c r="C715" s="26" t="s">
        <v>4917</v>
      </c>
      <c r="D715" s="27">
        <v>53</v>
      </c>
      <c r="E715" s="28">
        <v>300</v>
      </c>
      <c r="F715" s="29">
        <v>8.4429999999999996</v>
      </c>
      <c r="G715" s="29">
        <v>8.2690000000000001</v>
      </c>
      <c r="H715" s="30">
        <v>3.3E-3</v>
      </c>
      <c r="I715" s="31">
        <v>11.82</v>
      </c>
      <c r="J715" s="31">
        <v>11.79</v>
      </c>
      <c r="K715" s="31">
        <v>3.02</v>
      </c>
      <c r="L715" s="31">
        <v>3.17</v>
      </c>
      <c r="M715" s="28">
        <v>126</v>
      </c>
      <c r="N715" s="31">
        <v>0.12</v>
      </c>
      <c r="O715" s="31">
        <v>0.31</v>
      </c>
      <c r="P715" s="28">
        <v>453</v>
      </c>
      <c r="Q715" s="31">
        <v>0.22</v>
      </c>
      <c r="R715" s="31">
        <v>0.45</v>
      </c>
      <c r="S715" s="28">
        <v>2076</v>
      </c>
      <c r="T715" s="31">
        <v>0.5</v>
      </c>
      <c r="U715" s="31">
        <v>0.68</v>
      </c>
      <c r="V715" s="28">
        <v>4153</v>
      </c>
      <c r="W715" s="31">
        <v>0.68</v>
      </c>
      <c r="X715" s="26" t="s">
        <v>24</v>
      </c>
    </row>
    <row r="716" spans="1:24">
      <c r="A716" s="26" t="s">
        <v>4919</v>
      </c>
      <c r="B716" s="26" t="s">
        <v>4919</v>
      </c>
      <c r="C716" s="26" t="s">
        <v>4918</v>
      </c>
      <c r="D716" s="27">
        <v>68</v>
      </c>
      <c r="E716" s="28">
        <v>300</v>
      </c>
      <c r="F716" s="29">
        <v>8.6669999999999998</v>
      </c>
      <c r="G716" s="29">
        <v>8.4429999999999996</v>
      </c>
      <c r="H716" s="30">
        <v>3.3E-3</v>
      </c>
      <c r="I716" s="31">
        <v>12.02</v>
      </c>
      <c r="J716" s="31">
        <v>11.82</v>
      </c>
      <c r="K716" s="31">
        <v>3</v>
      </c>
      <c r="L716" s="31">
        <v>3.02</v>
      </c>
      <c r="M716" s="28">
        <v>105</v>
      </c>
      <c r="N716" s="31">
        <v>0.11</v>
      </c>
      <c r="O716" s="31">
        <v>0.28999999999999998</v>
      </c>
      <c r="P716" s="28">
        <v>381</v>
      </c>
      <c r="Q716" s="31">
        <v>0.2</v>
      </c>
      <c r="R716" s="31">
        <v>0.42</v>
      </c>
      <c r="S716" s="28">
        <v>2076</v>
      </c>
      <c r="T716" s="31">
        <v>0.5</v>
      </c>
      <c r="U716" s="31">
        <v>0.68</v>
      </c>
      <c r="V716" s="28">
        <v>4153</v>
      </c>
      <c r="W716" s="31">
        <v>0.68</v>
      </c>
      <c r="X716" s="26" t="s">
        <v>24</v>
      </c>
    </row>
    <row r="717" spans="1:24">
      <c r="A717" s="26" t="s">
        <v>4920</v>
      </c>
      <c r="B717" s="26" t="s">
        <v>4920</v>
      </c>
      <c r="C717" s="26" t="s">
        <v>4908</v>
      </c>
      <c r="D717" s="27">
        <v>17</v>
      </c>
      <c r="E717" s="28">
        <v>1000</v>
      </c>
      <c r="F717" s="29">
        <v>1.66</v>
      </c>
      <c r="G717" s="29">
        <v>1.641</v>
      </c>
      <c r="H717" s="30">
        <v>1.1000000000000001E-3</v>
      </c>
      <c r="I717" s="31">
        <v>11.79</v>
      </c>
      <c r="J717" s="31">
        <v>11.79</v>
      </c>
      <c r="K717" s="31">
        <v>9.02</v>
      </c>
      <c r="L717" s="31">
        <v>9.0399999999999991</v>
      </c>
      <c r="M717" s="28">
        <v>32344</v>
      </c>
      <c r="N717" s="31">
        <v>0.52</v>
      </c>
      <c r="O717" s="31">
        <v>0.91</v>
      </c>
      <c r="P717" s="28">
        <v>59068</v>
      </c>
      <c r="Q717" s="31">
        <v>0.8</v>
      </c>
      <c r="R717" s="31">
        <v>1.01</v>
      </c>
      <c r="S717" s="28">
        <v>59068</v>
      </c>
      <c r="T717" s="31">
        <v>0.8</v>
      </c>
      <c r="U717" s="31">
        <v>1.01</v>
      </c>
      <c r="V717" s="28">
        <v>60429</v>
      </c>
      <c r="W717" s="31">
        <v>0.89</v>
      </c>
      <c r="X717" s="26" t="s">
        <v>24</v>
      </c>
    </row>
    <row r="718" spans="1:24">
      <c r="A718" s="26" t="s">
        <v>4921</v>
      </c>
      <c r="B718" s="26" t="s">
        <v>4921</v>
      </c>
      <c r="C718" s="26" t="s">
        <v>4920</v>
      </c>
      <c r="D718" s="27">
        <v>60</v>
      </c>
      <c r="E718" s="28">
        <v>1000</v>
      </c>
      <c r="F718" s="29">
        <v>1.728</v>
      </c>
      <c r="G718" s="29">
        <v>1.66</v>
      </c>
      <c r="H718" s="30">
        <v>1.1000000000000001E-3</v>
      </c>
      <c r="I718" s="31">
        <v>11.58</v>
      </c>
      <c r="J718" s="31">
        <v>11.79</v>
      </c>
      <c r="K718" s="31">
        <v>8.74</v>
      </c>
      <c r="L718" s="31">
        <v>9.02</v>
      </c>
      <c r="M718" s="28">
        <v>32344</v>
      </c>
      <c r="N718" s="31">
        <v>0.52</v>
      </c>
      <c r="O718" s="31">
        <v>0.91</v>
      </c>
      <c r="P718" s="28">
        <v>59068</v>
      </c>
      <c r="Q718" s="31">
        <v>0.8</v>
      </c>
      <c r="R718" s="31">
        <v>1.01</v>
      </c>
      <c r="S718" s="28">
        <v>59068</v>
      </c>
      <c r="T718" s="31">
        <v>0.8</v>
      </c>
      <c r="U718" s="31">
        <v>1.01</v>
      </c>
      <c r="V718" s="28">
        <v>60429</v>
      </c>
      <c r="W718" s="31">
        <v>0.89</v>
      </c>
      <c r="X718" s="26" t="s">
        <v>24</v>
      </c>
    </row>
    <row r="719" spans="1:24">
      <c r="A719" s="26" t="s">
        <v>4922</v>
      </c>
      <c r="B719" s="26" t="s">
        <v>4922</v>
      </c>
      <c r="C719" s="26" t="s">
        <v>4921</v>
      </c>
      <c r="D719" s="27">
        <v>65</v>
      </c>
      <c r="E719" s="28">
        <v>1000</v>
      </c>
      <c r="F719" s="29">
        <v>1.802</v>
      </c>
      <c r="G719" s="29">
        <v>1.728</v>
      </c>
      <c r="H719" s="30">
        <v>1.1000000000000001E-3</v>
      </c>
      <c r="I719" s="31">
        <v>11.67</v>
      </c>
      <c r="J719" s="31">
        <v>11.58</v>
      </c>
      <c r="K719" s="31">
        <v>8.76</v>
      </c>
      <c r="L719" s="31">
        <v>8.74</v>
      </c>
      <c r="M719" s="28">
        <v>32344</v>
      </c>
      <c r="N719" s="31">
        <v>0.52</v>
      </c>
      <c r="O719" s="31">
        <v>0.91</v>
      </c>
      <c r="P719" s="28">
        <v>59068</v>
      </c>
      <c r="Q719" s="31">
        <v>0.8</v>
      </c>
      <c r="R719" s="31">
        <v>1.01</v>
      </c>
      <c r="S719" s="28">
        <v>59068</v>
      </c>
      <c r="T719" s="31">
        <v>0.8</v>
      </c>
      <c r="U719" s="31">
        <v>1.01</v>
      </c>
      <c r="V719" s="28">
        <v>60429</v>
      </c>
      <c r="W719" s="31">
        <v>0.89</v>
      </c>
      <c r="X719" s="26" t="s">
        <v>24</v>
      </c>
    </row>
    <row r="720" spans="1:24">
      <c r="A720" s="26" t="s">
        <v>4923</v>
      </c>
      <c r="B720" s="26" t="s">
        <v>4923</v>
      </c>
      <c r="C720" s="26" t="s">
        <v>16290</v>
      </c>
      <c r="D720" s="27">
        <v>55</v>
      </c>
      <c r="E720" s="28">
        <v>500</v>
      </c>
      <c r="F720" s="29">
        <v>6.8129999999999997</v>
      </c>
      <c r="G720" s="29">
        <v>6.7220000000000004</v>
      </c>
      <c r="H720" s="30">
        <v>1.6999999999999999E-3</v>
      </c>
      <c r="I720" s="31">
        <v>11.41</v>
      </c>
      <c r="J720" s="31">
        <v>11.67</v>
      </c>
      <c r="K720" s="31">
        <v>4.03</v>
      </c>
      <c r="L720" s="31">
        <v>4.38</v>
      </c>
      <c r="M720" s="28">
        <v>1857</v>
      </c>
      <c r="N720" s="31">
        <v>0.27</v>
      </c>
      <c r="O720" s="31">
        <v>0.5</v>
      </c>
      <c r="P720" s="28">
        <v>5300</v>
      </c>
      <c r="Q720" s="31">
        <v>0.48</v>
      </c>
      <c r="R720" s="31">
        <v>0.67</v>
      </c>
      <c r="S720" s="28">
        <v>5768</v>
      </c>
      <c r="T720" s="31">
        <v>0.5</v>
      </c>
      <c r="U720" s="31">
        <v>0.68</v>
      </c>
      <c r="V720" s="28">
        <v>11536</v>
      </c>
      <c r="W720" s="31">
        <v>0.68</v>
      </c>
      <c r="X720" s="26" t="s">
        <v>24</v>
      </c>
    </row>
    <row r="721" spans="1:24">
      <c r="A721" s="26" t="s">
        <v>4924</v>
      </c>
      <c r="B721" s="26" t="s">
        <v>4924</v>
      </c>
      <c r="C721" s="26" t="s">
        <v>4923</v>
      </c>
      <c r="D721" s="27">
        <v>54</v>
      </c>
      <c r="E721" s="28">
        <v>500</v>
      </c>
      <c r="F721" s="29">
        <v>6.9029999999999996</v>
      </c>
      <c r="G721" s="29">
        <v>6.8129999999999997</v>
      </c>
      <c r="H721" s="30">
        <v>1.6999999999999999E-3</v>
      </c>
      <c r="I721" s="31">
        <v>11.27</v>
      </c>
      <c r="J721" s="31">
        <v>11.41</v>
      </c>
      <c r="K721" s="31">
        <v>3.79</v>
      </c>
      <c r="L721" s="31">
        <v>4.03</v>
      </c>
      <c r="M721" s="28">
        <v>1857</v>
      </c>
      <c r="N721" s="31">
        <v>0.27</v>
      </c>
      <c r="O721" s="31">
        <v>0.5</v>
      </c>
      <c r="P721" s="28">
        <v>5300</v>
      </c>
      <c r="Q721" s="31">
        <v>0.48</v>
      </c>
      <c r="R721" s="31">
        <v>0.67</v>
      </c>
      <c r="S721" s="28">
        <v>5768</v>
      </c>
      <c r="T721" s="31">
        <v>0.5</v>
      </c>
      <c r="U721" s="31">
        <v>0.68</v>
      </c>
      <c r="V721" s="28">
        <v>11536</v>
      </c>
      <c r="W721" s="31">
        <v>0.68</v>
      </c>
      <c r="X721" s="26" t="s">
        <v>24</v>
      </c>
    </row>
    <row r="722" spans="1:24">
      <c r="A722" s="26" t="s">
        <v>4925</v>
      </c>
      <c r="B722" s="26" t="s">
        <v>4925</v>
      </c>
      <c r="C722" s="26" t="s">
        <v>4924</v>
      </c>
      <c r="D722" s="27">
        <v>88</v>
      </c>
      <c r="E722" s="28">
        <v>500</v>
      </c>
      <c r="F722" s="29">
        <v>7.05</v>
      </c>
      <c r="G722" s="29">
        <v>6.9029999999999996</v>
      </c>
      <c r="H722" s="30">
        <v>1.6999999999999999E-3</v>
      </c>
      <c r="I722" s="31">
        <v>11.92</v>
      </c>
      <c r="J722" s="31">
        <v>11.27</v>
      </c>
      <c r="K722" s="31">
        <v>4.3</v>
      </c>
      <c r="L722" s="31">
        <v>3.79</v>
      </c>
      <c r="M722" s="28">
        <v>1806</v>
      </c>
      <c r="N722" s="31">
        <v>0.27</v>
      </c>
      <c r="O722" s="31">
        <v>0.5</v>
      </c>
      <c r="P722" s="28">
        <v>5174</v>
      </c>
      <c r="Q722" s="31">
        <v>0.47</v>
      </c>
      <c r="R722" s="31">
        <v>0.66</v>
      </c>
      <c r="S722" s="28">
        <v>5768</v>
      </c>
      <c r="T722" s="31">
        <v>0.5</v>
      </c>
      <c r="U722" s="31">
        <v>0.68</v>
      </c>
      <c r="V722" s="28">
        <v>11536</v>
      </c>
      <c r="W722" s="31">
        <v>0.68</v>
      </c>
      <c r="X722" s="26" t="s">
        <v>24</v>
      </c>
    </row>
    <row r="723" spans="1:24">
      <c r="A723" s="26" t="s">
        <v>4926</v>
      </c>
      <c r="B723" s="26" t="s">
        <v>4926</v>
      </c>
      <c r="C723" s="26" t="s">
        <v>4925</v>
      </c>
      <c r="D723" s="27">
        <v>95</v>
      </c>
      <c r="E723" s="28">
        <v>500</v>
      </c>
      <c r="F723" s="29">
        <v>7.2080000000000002</v>
      </c>
      <c r="G723" s="29">
        <v>7.05</v>
      </c>
      <c r="H723" s="30">
        <v>1.6999999999999999E-3</v>
      </c>
      <c r="I723" s="31">
        <v>15.66</v>
      </c>
      <c r="J723" s="31">
        <v>11.92</v>
      </c>
      <c r="K723" s="31">
        <v>7.88</v>
      </c>
      <c r="L723" s="31">
        <v>4.3</v>
      </c>
      <c r="M723" s="28">
        <v>1806</v>
      </c>
      <c r="N723" s="31">
        <v>0.27</v>
      </c>
      <c r="O723" s="31">
        <v>0.5</v>
      </c>
      <c r="P723" s="28">
        <v>5174</v>
      </c>
      <c r="Q723" s="31">
        <v>0.47</v>
      </c>
      <c r="R723" s="31">
        <v>0.66</v>
      </c>
      <c r="S723" s="28">
        <v>5768</v>
      </c>
      <c r="T723" s="31">
        <v>0.5</v>
      </c>
      <c r="U723" s="31">
        <v>0.68</v>
      </c>
      <c r="V723" s="28">
        <v>11536</v>
      </c>
      <c r="W723" s="31">
        <v>0.68</v>
      </c>
      <c r="X723" s="26" t="s">
        <v>24</v>
      </c>
    </row>
    <row r="724" spans="1:24">
      <c r="A724" s="26" t="s">
        <v>4927</v>
      </c>
      <c r="B724" s="26" t="s">
        <v>4927</v>
      </c>
      <c r="C724" s="26" t="s">
        <v>16291</v>
      </c>
      <c r="D724" s="27">
        <v>50</v>
      </c>
      <c r="E724" s="28">
        <v>300</v>
      </c>
      <c r="F724" s="29">
        <v>15.353</v>
      </c>
      <c r="G724" s="29">
        <v>12.298999999999999</v>
      </c>
      <c r="H724" s="30">
        <v>6.1100000000000002E-2</v>
      </c>
      <c r="I724" s="31">
        <v>18.71</v>
      </c>
      <c r="J724" s="31">
        <v>15.66</v>
      </c>
      <c r="K724" s="31">
        <v>3</v>
      </c>
      <c r="L724" s="31">
        <v>3</v>
      </c>
      <c r="M724" s="28">
        <v>591</v>
      </c>
      <c r="N724" s="31">
        <v>0.12</v>
      </c>
      <c r="O724" s="31">
        <v>1.35</v>
      </c>
      <c r="P724" s="28">
        <v>1913</v>
      </c>
      <c r="Q724" s="31">
        <v>0.22</v>
      </c>
      <c r="R724" s="31">
        <v>1.91</v>
      </c>
      <c r="S724" s="28">
        <v>8948</v>
      </c>
      <c r="T724" s="31">
        <v>0.5</v>
      </c>
      <c r="U724" s="31">
        <v>2.93</v>
      </c>
      <c r="V724" s="28">
        <v>17896</v>
      </c>
      <c r="W724" s="31">
        <v>2.93</v>
      </c>
      <c r="X724" s="26" t="s">
        <v>24</v>
      </c>
    </row>
    <row r="725" spans="1:24">
      <c r="A725" s="26" t="s">
        <v>4928</v>
      </c>
      <c r="B725" s="26" t="s">
        <v>4928</v>
      </c>
      <c r="C725" s="26" t="s">
        <v>4927</v>
      </c>
      <c r="D725" s="27">
        <v>100</v>
      </c>
      <c r="E725" s="28">
        <v>300</v>
      </c>
      <c r="F725" s="29">
        <v>20.635000000000002</v>
      </c>
      <c r="G725" s="29">
        <v>15.353</v>
      </c>
      <c r="H725" s="30">
        <v>5.28E-2</v>
      </c>
      <c r="I725" s="31">
        <v>23.99</v>
      </c>
      <c r="J725" s="31">
        <v>18.71</v>
      </c>
      <c r="K725" s="31">
        <v>3</v>
      </c>
      <c r="L725" s="31">
        <v>3</v>
      </c>
      <c r="M725" s="28">
        <v>591</v>
      </c>
      <c r="N725" s="31">
        <v>0.13</v>
      </c>
      <c r="O725" s="31">
        <v>1.28</v>
      </c>
      <c r="P725" s="28">
        <v>1913</v>
      </c>
      <c r="Q725" s="31">
        <v>0.23</v>
      </c>
      <c r="R725" s="31">
        <v>1.81</v>
      </c>
      <c r="S725" s="28">
        <v>8321</v>
      </c>
      <c r="T725" s="31">
        <v>0.5</v>
      </c>
      <c r="U725" s="31">
        <v>2.72</v>
      </c>
      <c r="V725" s="28">
        <v>16642</v>
      </c>
      <c r="W725" s="31">
        <v>2.72</v>
      </c>
      <c r="X725" s="26" t="s">
        <v>24</v>
      </c>
    </row>
    <row r="726" spans="1:24">
      <c r="A726" s="26" t="s">
        <v>4929</v>
      </c>
      <c r="B726" s="26" t="s">
        <v>4929</v>
      </c>
      <c r="C726" s="26" t="s">
        <v>4928</v>
      </c>
      <c r="D726" s="27">
        <v>100</v>
      </c>
      <c r="E726" s="28">
        <v>300</v>
      </c>
      <c r="F726" s="29">
        <v>22.190999999999999</v>
      </c>
      <c r="G726" s="29">
        <v>20.635000000000002</v>
      </c>
      <c r="H726" s="30">
        <v>1.5599999999999999E-2</v>
      </c>
      <c r="I726" s="31">
        <v>25.6</v>
      </c>
      <c r="J726" s="31">
        <v>23.99</v>
      </c>
      <c r="K726" s="31">
        <v>3.05</v>
      </c>
      <c r="L726" s="31">
        <v>3</v>
      </c>
      <c r="M726" s="28">
        <v>591</v>
      </c>
      <c r="N726" s="31">
        <v>0.17</v>
      </c>
      <c r="O726" s="31">
        <v>0.83</v>
      </c>
      <c r="P726" s="28">
        <v>1913</v>
      </c>
      <c r="Q726" s="31">
        <v>0.31</v>
      </c>
      <c r="R726" s="31">
        <v>1.17</v>
      </c>
      <c r="S726" s="28">
        <v>4517</v>
      </c>
      <c r="T726" s="31">
        <v>0.5</v>
      </c>
      <c r="U726" s="31">
        <v>1.48</v>
      </c>
      <c r="V726" s="28">
        <v>9034</v>
      </c>
      <c r="W726" s="31">
        <v>1.48</v>
      </c>
      <c r="X726" s="26" t="s">
        <v>24</v>
      </c>
    </row>
    <row r="727" spans="1:24">
      <c r="A727" s="26" t="s">
        <v>4930</v>
      </c>
      <c r="B727" s="26" t="s">
        <v>4930</v>
      </c>
      <c r="C727" s="26" t="s">
        <v>4929</v>
      </c>
      <c r="D727" s="27">
        <v>70</v>
      </c>
      <c r="E727" s="28">
        <v>300</v>
      </c>
      <c r="F727" s="29">
        <v>22.422000000000001</v>
      </c>
      <c r="G727" s="29">
        <v>22.190999999999999</v>
      </c>
      <c r="H727" s="30">
        <v>3.3E-3</v>
      </c>
      <c r="I727" s="31">
        <v>26.69</v>
      </c>
      <c r="J727" s="31">
        <v>25.6</v>
      </c>
      <c r="K727" s="31">
        <v>3.91</v>
      </c>
      <c r="L727" s="31">
        <v>3.05</v>
      </c>
      <c r="M727" s="28">
        <v>591</v>
      </c>
      <c r="N727" s="31">
        <v>0.25</v>
      </c>
      <c r="O727" s="31">
        <v>0.48</v>
      </c>
      <c r="P727" s="28">
        <v>1913</v>
      </c>
      <c r="Q727" s="31">
        <v>0.48</v>
      </c>
      <c r="R727" s="31">
        <v>0.67</v>
      </c>
      <c r="S727" s="28">
        <v>2076</v>
      </c>
      <c r="T727" s="31">
        <v>0.5</v>
      </c>
      <c r="U727" s="31">
        <v>0.68</v>
      </c>
      <c r="V727" s="28">
        <v>4153</v>
      </c>
      <c r="W727" s="31">
        <v>0.68</v>
      </c>
      <c r="X727" s="26" t="s">
        <v>24</v>
      </c>
    </row>
    <row r="728" spans="1:24">
      <c r="A728" s="26" t="s">
        <v>4931</v>
      </c>
      <c r="B728" s="26" t="s">
        <v>4931</v>
      </c>
      <c r="C728" s="26" t="s">
        <v>4930</v>
      </c>
      <c r="D728" s="27">
        <v>70</v>
      </c>
      <c r="E728" s="28">
        <v>300</v>
      </c>
      <c r="F728" s="29">
        <v>22.652000000000001</v>
      </c>
      <c r="G728" s="29">
        <v>22.422000000000001</v>
      </c>
      <c r="H728" s="30">
        <v>3.3E-3</v>
      </c>
      <c r="I728" s="31">
        <v>26.37</v>
      </c>
      <c r="J728" s="31">
        <v>26.69</v>
      </c>
      <c r="K728" s="31">
        <v>3.36</v>
      </c>
      <c r="L728" s="31">
        <v>3.91</v>
      </c>
      <c r="M728" s="28">
        <v>588</v>
      </c>
      <c r="N728" s="31">
        <v>0.25</v>
      </c>
      <c r="O728" s="31">
        <v>0.48</v>
      </c>
      <c r="P728" s="28">
        <v>1904</v>
      </c>
      <c r="Q728" s="31">
        <v>0.48</v>
      </c>
      <c r="R728" s="31">
        <v>0.66</v>
      </c>
      <c r="S728" s="28">
        <v>2076</v>
      </c>
      <c r="T728" s="31">
        <v>0.5</v>
      </c>
      <c r="U728" s="31">
        <v>0.68</v>
      </c>
      <c r="V728" s="28">
        <v>4153</v>
      </c>
      <c r="W728" s="31">
        <v>0.68</v>
      </c>
      <c r="X728" s="26" t="s">
        <v>24</v>
      </c>
    </row>
    <row r="729" spans="1:24">
      <c r="A729" s="26" t="s">
        <v>4932</v>
      </c>
      <c r="B729" s="26" t="s">
        <v>4932</v>
      </c>
      <c r="C729" s="26" t="s">
        <v>4931</v>
      </c>
      <c r="D729" s="27">
        <v>65</v>
      </c>
      <c r="E729" s="28">
        <v>300</v>
      </c>
      <c r="F729" s="29">
        <v>22.866</v>
      </c>
      <c r="G729" s="29">
        <v>22.652000000000001</v>
      </c>
      <c r="H729" s="30">
        <v>3.3E-3</v>
      </c>
      <c r="I729" s="31">
        <v>26.41</v>
      </c>
      <c r="J729" s="31">
        <v>26.37</v>
      </c>
      <c r="K729" s="31">
        <v>3.19</v>
      </c>
      <c r="L729" s="31">
        <v>3.36</v>
      </c>
      <c r="M729" s="28">
        <v>588</v>
      </c>
      <c r="N729" s="31">
        <v>0.25</v>
      </c>
      <c r="O729" s="31">
        <v>0.48</v>
      </c>
      <c r="P729" s="28">
        <v>1904</v>
      </c>
      <c r="Q729" s="31">
        <v>0.48</v>
      </c>
      <c r="R729" s="31">
        <v>0.66</v>
      </c>
      <c r="S729" s="28">
        <v>2076</v>
      </c>
      <c r="T729" s="31">
        <v>0.5</v>
      </c>
      <c r="U729" s="31">
        <v>0.68</v>
      </c>
      <c r="V729" s="28">
        <v>4153</v>
      </c>
      <c r="W729" s="31">
        <v>0.68</v>
      </c>
      <c r="X729" s="26" t="s">
        <v>24</v>
      </c>
    </row>
    <row r="730" spans="1:24">
      <c r="A730" s="26" t="s">
        <v>4933</v>
      </c>
      <c r="B730" s="26" t="s">
        <v>4933</v>
      </c>
      <c r="C730" s="26" t="s">
        <v>4932</v>
      </c>
      <c r="D730" s="27">
        <v>100</v>
      </c>
      <c r="E730" s="28">
        <v>300</v>
      </c>
      <c r="F730" s="29">
        <v>23.195</v>
      </c>
      <c r="G730" s="29">
        <v>22.866</v>
      </c>
      <c r="H730" s="30">
        <v>3.3E-3</v>
      </c>
      <c r="I730" s="31">
        <v>26.58</v>
      </c>
      <c r="J730" s="31">
        <v>26.41</v>
      </c>
      <c r="K730" s="31">
        <v>3.03</v>
      </c>
      <c r="L730" s="31">
        <v>3.19</v>
      </c>
      <c r="M730" s="28">
        <v>539</v>
      </c>
      <c r="N730" s="31">
        <v>0.24</v>
      </c>
      <c r="O730" s="31">
        <v>0.47</v>
      </c>
      <c r="P730" s="28">
        <v>1758</v>
      </c>
      <c r="Q730" s="31">
        <v>0.45</v>
      </c>
      <c r="R730" s="31">
        <v>0.65</v>
      </c>
      <c r="S730" s="28">
        <v>2076</v>
      </c>
      <c r="T730" s="31">
        <v>0.5</v>
      </c>
      <c r="U730" s="31">
        <v>0.68</v>
      </c>
      <c r="V730" s="28">
        <v>4153</v>
      </c>
      <c r="W730" s="31">
        <v>0.68</v>
      </c>
      <c r="X730" s="26" t="s">
        <v>24</v>
      </c>
    </row>
    <row r="731" spans="1:24">
      <c r="A731" s="26" t="s">
        <v>4934</v>
      </c>
      <c r="B731" s="26" t="s">
        <v>4934</v>
      </c>
      <c r="C731" s="26" t="s">
        <v>4933</v>
      </c>
      <c r="D731" s="27">
        <v>70</v>
      </c>
      <c r="E731" s="28">
        <v>300</v>
      </c>
      <c r="F731" s="29">
        <v>23.425000000000001</v>
      </c>
      <c r="G731" s="29">
        <v>23.195</v>
      </c>
      <c r="H731" s="30">
        <v>3.3E-3</v>
      </c>
      <c r="I731" s="31">
        <v>26.78</v>
      </c>
      <c r="J731" s="31">
        <v>26.58</v>
      </c>
      <c r="K731" s="31">
        <v>3</v>
      </c>
      <c r="L731" s="31">
        <v>3.03</v>
      </c>
      <c r="M731" s="28">
        <v>539</v>
      </c>
      <c r="N731" s="31">
        <v>0.24</v>
      </c>
      <c r="O731" s="31">
        <v>0.47</v>
      </c>
      <c r="P731" s="28">
        <v>1758</v>
      </c>
      <c r="Q731" s="31">
        <v>0.45</v>
      </c>
      <c r="R731" s="31">
        <v>0.65</v>
      </c>
      <c r="S731" s="28">
        <v>2076</v>
      </c>
      <c r="T731" s="31">
        <v>0.5</v>
      </c>
      <c r="U731" s="31">
        <v>0.68</v>
      </c>
      <c r="V731" s="28">
        <v>4153</v>
      </c>
      <c r="W731" s="31">
        <v>0.68</v>
      </c>
      <c r="X731" s="26" t="s">
        <v>24</v>
      </c>
    </row>
    <row r="732" spans="1:24">
      <c r="A732" s="26" t="s">
        <v>4935</v>
      </c>
      <c r="B732" s="26" t="s">
        <v>4935</v>
      </c>
      <c r="C732" s="26" t="s">
        <v>4926</v>
      </c>
      <c r="D732" s="27">
        <v>100</v>
      </c>
      <c r="E732" s="28">
        <v>400</v>
      </c>
      <c r="F732" s="29">
        <v>7.5119999999999996</v>
      </c>
      <c r="G732" s="29">
        <v>7.2880000000000003</v>
      </c>
      <c r="H732" s="30">
        <v>2.2000000000000001E-3</v>
      </c>
      <c r="I732" s="31">
        <v>14.53</v>
      </c>
      <c r="J732" s="31">
        <v>15.66</v>
      </c>
      <c r="K732" s="31">
        <v>6.55</v>
      </c>
      <c r="L732" s="31">
        <v>7.91</v>
      </c>
      <c r="M732" s="28">
        <v>1215</v>
      </c>
      <c r="N732" s="31">
        <v>0.27</v>
      </c>
      <c r="O732" s="31">
        <v>0.5</v>
      </c>
      <c r="P732" s="28">
        <v>3650</v>
      </c>
      <c r="Q732" s="31">
        <v>0.5</v>
      </c>
      <c r="R732" s="31">
        <v>0.68</v>
      </c>
      <c r="S732" s="28">
        <v>3691</v>
      </c>
      <c r="T732" s="31">
        <v>0.5</v>
      </c>
      <c r="U732" s="31">
        <v>0.68</v>
      </c>
      <c r="V732" s="28">
        <v>7383</v>
      </c>
      <c r="W732" s="31">
        <v>0.68</v>
      </c>
      <c r="X732" s="26" t="s">
        <v>24</v>
      </c>
    </row>
    <row r="733" spans="1:24">
      <c r="A733" s="26" t="s">
        <v>4936</v>
      </c>
      <c r="B733" s="26" t="s">
        <v>4936</v>
      </c>
      <c r="C733" s="26" t="s">
        <v>4935</v>
      </c>
      <c r="D733" s="27">
        <v>60</v>
      </c>
      <c r="E733" s="28">
        <v>400</v>
      </c>
      <c r="F733" s="29">
        <v>7.6470000000000002</v>
      </c>
      <c r="G733" s="29">
        <v>7.5119999999999996</v>
      </c>
      <c r="H733" s="30">
        <v>2.2000000000000001E-3</v>
      </c>
      <c r="I733" s="31">
        <v>13.95</v>
      </c>
      <c r="J733" s="31">
        <v>14.53</v>
      </c>
      <c r="K733" s="31">
        <v>5.84</v>
      </c>
      <c r="L733" s="31">
        <v>6.55</v>
      </c>
      <c r="M733" s="28">
        <v>1191</v>
      </c>
      <c r="N733" s="31">
        <v>0.27</v>
      </c>
      <c r="O733" s="31">
        <v>0.5</v>
      </c>
      <c r="P733" s="28">
        <v>3586</v>
      </c>
      <c r="Q733" s="31">
        <v>0.49</v>
      </c>
      <c r="R733" s="31">
        <v>0.67</v>
      </c>
      <c r="S733" s="28">
        <v>3691</v>
      </c>
      <c r="T733" s="31">
        <v>0.5</v>
      </c>
      <c r="U733" s="31">
        <v>0.68</v>
      </c>
      <c r="V733" s="28">
        <v>7383</v>
      </c>
      <c r="W733" s="31">
        <v>0.68</v>
      </c>
      <c r="X733" s="26" t="s">
        <v>24</v>
      </c>
    </row>
    <row r="734" spans="1:24">
      <c r="A734" s="26" t="s">
        <v>4937</v>
      </c>
      <c r="B734" s="26" t="s">
        <v>4937</v>
      </c>
      <c r="C734" s="26" t="s">
        <v>4936</v>
      </c>
      <c r="D734" s="27">
        <v>58</v>
      </c>
      <c r="E734" s="28">
        <v>400</v>
      </c>
      <c r="F734" s="29">
        <v>7.7770000000000001</v>
      </c>
      <c r="G734" s="29">
        <v>7.6470000000000002</v>
      </c>
      <c r="H734" s="30">
        <v>2.2000000000000001E-3</v>
      </c>
      <c r="I734" s="31">
        <v>13.28</v>
      </c>
      <c r="J734" s="31">
        <v>13.95</v>
      </c>
      <c r="K734" s="31">
        <v>5.04</v>
      </c>
      <c r="L734" s="31">
        <v>5.84</v>
      </c>
      <c r="M734" s="28">
        <v>1191</v>
      </c>
      <c r="N734" s="31">
        <v>0.27</v>
      </c>
      <c r="O734" s="31">
        <v>0.5</v>
      </c>
      <c r="P734" s="28">
        <v>3586</v>
      </c>
      <c r="Q734" s="31">
        <v>0.49</v>
      </c>
      <c r="R734" s="31">
        <v>0.67</v>
      </c>
      <c r="S734" s="28">
        <v>3691</v>
      </c>
      <c r="T734" s="31">
        <v>0.5</v>
      </c>
      <c r="U734" s="31">
        <v>0.68</v>
      </c>
      <c r="V734" s="28">
        <v>7383</v>
      </c>
      <c r="W734" s="31">
        <v>0.68</v>
      </c>
      <c r="X734" s="26" t="s">
        <v>24</v>
      </c>
    </row>
    <row r="735" spans="1:24">
      <c r="A735" s="26" t="s">
        <v>4938</v>
      </c>
      <c r="B735" s="26" t="s">
        <v>4938</v>
      </c>
      <c r="C735" s="26" t="s">
        <v>4937</v>
      </c>
      <c r="D735" s="27">
        <v>80</v>
      </c>
      <c r="E735" s="28">
        <v>400</v>
      </c>
      <c r="F735" s="29">
        <v>7.9560000000000004</v>
      </c>
      <c r="G735" s="29">
        <v>7.7770000000000001</v>
      </c>
      <c r="H735" s="30">
        <v>2.2000000000000001E-3</v>
      </c>
      <c r="I735" s="31">
        <v>12.93</v>
      </c>
      <c r="J735" s="31">
        <v>13.28</v>
      </c>
      <c r="K735" s="31">
        <v>4.51</v>
      </c>
      <c r="L735" s="31">
        <v>5.04</v>
      </c>
      <c r="M735" s="28">
        <v>1137</v>
      </c>
      <c r="N735" s="31">
        <v>0.27</v>
      </c>
      <c r="O735" s="31">
        <v>0.49</v>
      </c>
      <c r="P735" s="28">
        <v>3442</v>
      </c>
      <c r="Q735" s="31">
        <v>0.48</v>
      </c>
      <c r="R735" s="31">
        <v>0.67</v>
      </c>
      <c r="S735" s="28">
        <v>3691</v>
      </c>
      <c r="T735" s="31">
        <v>0.5</v>
      </c>
      <c r="U735" s="31">
        <v>0.68</v>
      </c>
      <c r="V735" s="28">
        <v>7383</v>
      </c>
      <c r="W735" s="31">
        <v>0.68</v>
      </c>
      <c r="X735" s="26" t="s">
        <v>24</v>
      </c>
    </row>
    <row r="736" spans="1:24">
      <c r="A736" s="26" t="s">
        <v>4939</v>
      </c>
      <c r="B736" s="26" t="s">
        <v>4939</v>
      </c>
      <c r="C736" s="26" t="s">
        <v>4938</v>
      </c>
      <c r="D736" s="27">
        <v>70</v>
      </c>
      <c r="E736" s="28">
        <v>400</v>
      </c>
      <c r="F736" s="29">
        <v>8.1129999999999995</v>
      </c>
      <c r="G736" s="29">
        <v>7.9560000000000004</v>
      </c>
      <c r="H736" s="30">
        <v>2.2000000000000001E-3</v>
      </c>
      <c r="I736" s="31">
        <v>12.85</v>
      </c>
      <c r="J736" s="31">
        <v>12.93</v>
      </c>
      <c r="K736" s="31">
        <v>4.28</v>
      </c>
      <c r="L736" s="31">
        <v>4.51</v>
      </c>
      <c r="M736" s="28">
        <v>1066</v>
      </c>
      <c r="N736" s="31">
        <v>0.26</v>
      </c>
      <c r="O736" s="31">
        <v>0.48</v>
      </c>
      <c r="P736" s="28">
        <v>3249</v>
      </c>
      <c r="Q736" s="31">
        <v>0.46</v>
      </c>
      <c r="R736" s="31">
        <v>0.66</v>
      </c>
      <c r="S736" s="28">
        <v>3691</v>
      </c>
      <c r="T736" s="31">
        <v>0.5</v>
      </c>
      <c r="U736" s="31">
        <v>0.68</v>
      </c>
      <c r="V736" s="28">
        <v>7383</v>
      </c>
      <c r="W736" s="31">
        <v>0.68</v>
      </c>
      <c r="X736" s="26" t="s">
        <v>24</v>
      </c>
    </row>
    <row r="737" spans="1:24">
      <c r="A737" s="26" t="s">
        <v>4940</v>
      </c>
      <c r="B737" s="26" t="s">
        <v>4940</v>
      </c>
      <c r="C737" s="26" t="s">
        <v>4939</v>
      </c>
      <c r="D737" s="27">
        <v>60</v>
      </c>
      <c r="E737" s="28">
        <v>300</v>
      </c>
      <c r="F737" s="29">
        <v>8.39</v>
      </c>
      <c r="G737" s="29">
        <v>8.1929999999999996</v>
      </c>
      <c r="H737" s="30">
        <v>3.3E-3</v>
      </c>
      <c r="I737" s="31">
        <v>12.85</v>
      </c>
      <c r="J737" s="31">
        <v>12.85</v>
      </c>
      <c r="K737" s="31">
        <v>4.0999999999999996</v>
      </c>
      <c r="L737" s="31">
        <v>4.3</v>
      </c>
      <c r="M737" s="28">
        <v>176</v>
      </c>
      <c r="N737" s="31">
        <v>0.14000000000000001</v>
      </c>
      <c r="O737" s="31">
        <v>0.34</v>
      </c>
      <c r="P737" s="28">
        <v>623</v>
      </c>
      <c r="Q737" s="31">
        <v>0.26</v>
      </c>
      <c r="R737" s="31">
        <v>0.49</v>
      </c>
      <c r="S737" s="28">
        <v>2076</v>
      </c>
      <c r="T737" s="31">
        <v>0.5</v>
      </c>
      <c r="U737" s="31">
        <v>0.68</v>
      </c>
      <c r="V737" s="28">
        <v>4153</v>
      </c>
      <c r="W737" s="31">
        <v>0.68</v>
      </c>
      <c r="X737" s="26" t="s">
        <v>24</v>
      </c>
    </row>
    <row r="738" spans="1:24">
      <c r="A738" s="26" t="s">
        <v>4941</v>
      </c>
      <c r="B738" s="26" t="s">
        <v>4941</v>
      </c>
      <c r="C738" s="26" t="s">
        <v>4940</v>
      </c>
      <c r="D738" s="27">
        <v>72</v>
      </c>
      <c r="E738" s="28">
        <v>300</v>
      </c>
      <c r="F738" s="29">
        <v>8.6270000000000007</v>
      </c>
      <c r="G738" s="29">
        <v>8.39</v>
      </c>
      <c r="H738" s="30">
        <v>3.3E-3</v>
      </c>
      <c r="I738" s="31">
        <v>13.13</v>
      </c>
      <c r="J738" s="31">
        <v>12.85</v>
      </c>
      <c r="K738" s="31">
        <v>4.1399999999999997</v>
      </c>
      <c r="L738" s="31">
        <v>4.0999999999999996</v>
      </c>
      <c r="M738" s="28">
        <v>174</v>
      </c>
      <c r="N738" s="31">
        <v>0.14000000000000001</v>
      </c>
      <c r="O738" s="31">
        <v>0.34</v>
      </c>
      <c r="P738" s="28">
        <v>616</v>
      </c>
      <c r="Q738" s="31">
        <v>0.26</v>
      </c>
      <c r="R738" s="31">
        <v>0.49</v>
      </c>
      <c r="S738" s="28">
        <v>2076</v>
      </c>
      <c r="T738" s="31">
        <v>0.5</v>
      </c>
      <c r="U738" s="31">
        <v>0.68</v>
      </c>
      <c r="V738" s="28">
        <v>4153</v>
      </c>
      <c r="W738" s="31">
        <v>0.68</v>
      </c>
      <c r="X738" s="26" t="s">
        <v>24</v>
      </c>
    </row>
    <row r="739" spans="1:24">
      <c r="A739" s="26" t="s">
        <v>4942</v>
      </c>
      <c r="B739" s="26" t="s">
        <v>4942</v>
      </c>
      <c r="C739" s="26" t="s">
        <v>4941</v>
      </c>
      <c r="D739" s="27">
        <v>100</v>
      </c>
      <c r="E739" s="28">
        <v>300</v>
      </c>
      <c r="F739" s="29">
        <v>8.9559999999999995</v>
      </c>
      <c r="G739" s="29">
        <v>8.6270000000000007</v>
      </c>
      <c r="H739" s="30">
        <v>3.3E-3</v>
      </c>
      <c r="I739" s="31">
        <v>12.31</v>
      </c>
      <c r="J739" s="31">
        <v>13.13</v>
      </c>
      <c r="K739" s="31">
        <v>3</v>
      </c>
      <c r="L739" s="31">
        <v>4.1399999999999997</v>
      </c>
      <c r="M739" s="28">
        <v>174</v>
      </c>
      <c r="N739" s="31">
        <v>0.14000000000000001</v>
      </c>
      <c r="O739" s="31">
        <v>0.34</v>
      </c>
      <c r="P739" s="28">
        <v>616</v>
      </c>
      <c r="Q739" s="31">
        <v>0.26</v>
      </c>
      <c r="R739" s="31">
        <v>0.49</v>
      </c>
      <c r="S739" s="28">
        <v>2076</v>
      </c>
      <c r="T739" s="31">
        <v>0.5</v>
      </c>
      <c r="U739" s="31">
        <v>0.68</v>
      </c>
      <c r="V739" s="28">
        <v>4153</v>
      </c>
      <c r="W739" s="31">
        <v>0.68</v>
      </c>
      <c r="X739" s="26" t="s">
        <v>24</v>
      </c>
    </row>
    <row r="740" spans="1:24">
      <c r="A740" s="26" t="s">
        <v>4943</v>
      </c>
      <c r="B740" s="26" t="s">
        <v>4943</v>
      </c>
      <c r="C740" s="26" t="s">
        <v>16292</v>
      </c>
      <c r="D740" s="27">
        <v>100</v>
      </c>
      <c r="E740" s="28">
        <v>400</v>
      </c>
      <c r="F740" s="29">
        <v>8.8710000000000004</v>
      </c>
      <c r="G740" s="29">
        <v>8.6470000000000002</v>
      </c>
      <c r="H740" s="30">
        <v>2.2000000000000001E-3</v>
      </c>
      <c r="I740" s="31">
        <v>12.54</v>
      </c>
      <c r="J740" s="31">
        <v>12.85</v>
      </c>
      <c r="K740" s="31">
        <v>3.2</v>
      </c>
      <c r="L740" s="31">
        <v>3.74</v>
      </c>
      <c r="M740" s="28">
        <v>857</v>
      </c>
      <c r="N740" s="31">
        <v>0.23</v>
      </c>
      <c r="O740" s="31">
        <v>0.45</v>
      </c>
      <c r="P740" s="28">
        <v>2674</v>
      </c>
      <c r="Q740" s="31">
        <v>0.42</v>
      </c>
      <c r="R740" s="31">
        <v>0.63</v>
      </c>
      <c r="S740" s="28">
        <v>3691</v>
      </c>
      <c r="T740" s="31">
        <v>0.5</v>
      </c>
      <c r="U740" s="31">
        <v>0.68</v>
      </c>
      <c r="V740" s="28">
        <v>7383</v>
      </c>
      <c r="W740" s="31">
        <v>0.68</v>
      </c>
      <c r="X740" s="26" t="s">
        <v>24</v>
      </c>
    </row>
    <row r="741" spans="1:24">
      <c r="A741" s="26" t="s">
        <v>4944</v>
      </c>
      <c r="B741" s="26" t="s">
        <v>4944</v>
      </c>
      <c r="C741" s="26" t="s">
        <v>4943</v>
      </c>
      <c r="D741" s="27">
        <v>100</v>
      </c>
      <c r="E741" s="28">
        <v>300</v>
      </c>
      <c r="F741" s="29">
        <v>12.103999999999999</v>
      </c>
      <c r="G741" s="29">
        <v>9.1809999999999992</v>
      </c>
      <c r="H741" s="30">
        <v>2.92E-2</v>
      </c>
      <c r="I741" s="31">
        <v>15.46</v>
      </c>
      <c r="J741" s="31">
        <v>12.54</v>
      </c>
      <c r="K741" s="31">
        <v>3</v>
      </c>
      <c r="L741" s="31">
        <v>3</v>
      </c>
      <c r="M741" s="28">
        <v>183</v>
      </c>
      <c r="N741" s="31">
        <v>0.08</v>
      </c>
      <c r="O741" s="31">
        <v>0.73</v>
      </c>
      <c r="P741" s="28">
        <v>646</v>
      </c>
      <c r="Q741" s="31">
        <v>0.16</v>
      </c>
      <c r="R741" s="31">
        <v>1.07</v>
      </c>
      <c r="S741" s="28">
        <v>6190</v>
      </c>
      <c r="T741" s="31">
        <v>0.5</v>
      </c>
      <c r="U741" s="31">
        <v>2.0299999999999998</v>
      </c>
      <c r="V741" s="28">
        <v>12380</v>
      </c>
      <c r="W741" s="31">
        <v>2.0299999999999998</v>
      </c>
      <c r="X741" s="26" t="s">
        <v>24</v>
      </c>
    </row>
    <row r="742" spans="1:24">
      <c r="A742" s="26" t="s">
        <v>4945</v>
      </c>
      <c r="B742" s="26" t="s">
        <v>4945</v>
      </c>
      <c r="C742" s="26" t="s">
        <v>4943</v>
      </c>
      <c r="D742" s="27">
        <v>65</v>
      </c>
      <c r="E742" s="28">
        <v>400</v>
      </c>
      <c r="F742" s="29">
        <v>9.0210000000000008</v>
      </c>
      <c r="G742" s="29">
        <v>8.8710000000000004</v>
      </c>
      <c r="H742" s="30">
        <v>2.3E-3</v>
      </c>
      <c r="I742" s="31">
        <v>12.53</v>
      </c>
      <c r="J742" s="31">
        <v>12.54</v>
      </c>
      <c r="K742" s="31">
        <v>3.04</v>
      </c>
      <c r="L742" s="31">
        <v>3.2</v>
      </c>
      <c r="M742" s="28">
        <v>674</v>
      </c>
      <c r="N742" s="31">
        <v>0.2</v>
      </c>
      <c r="O742" s="31">
        <v>0.43</v>
      </c>
      <c r="P742" s="28">
        <v>2154</v>
      </c>
      <c r="Q742" s="31">
        <v>0.37</v>
      </c>
      <c r="R742" s="31">
        <v>0.6</v>
      </c>
      <c r="S742" s="28">
        <v>3739</v>
      </c>
      <c r="T742" s="31">
        <v>0.5</v>
      </c>
      <c r="U742" s="31">
        <v>0.69</v>
      </c>
      <c r="V742" s="28">
        <v>7479</v>
      </c>
      <c r="W742" s="31">
        <v>0.69</v>
      </c>
      <c r="X742" s="26" t="s">
        <v>24</v>
      </c>
    </row>
    <row r="743" spans="1:24">
      <c r="A743" s="26" t="s">
        <v>4946</v>
      </c>
      <c r="B743" s="26" t="s">
        <v>4946</v>
      </c>
      <c r="C743" s="26" t="s">
        <v>4945</v>
      </c>
      <c r="D743" s="27">
        <v>68</v>
      </c>
      <c r="E743" s="28">
        <v>400</v>
      </c>
      <c r="F743" s="29">
        <v>9.1769999999999996</v>
      </c>
      <c r="G743" s="29">
        <v>9.0210000000000008</v>
      </c>
      <c r="H743" s="30">
        <v>2.3E-3</v>
      </c>
      <c r="I743" s="31">
        <v>12.64</v>
      </c>
      <c r="J743" s="31">
        <v>12.53</v>
      </c>
      <c r="K743" s="31">
        <v>3</v>
      </c>
      <c r="L743" s="31">
        <v>3.04</v>
      </c>
      <c r="M743" s="28">
        <v>674</v>
      </c>
      <c r="N743" s="31">
        <v>0.2</v>
      </c>
      <c r="O743" s="31">
        <v>0.43</v>
      </c>
      <c r="P743" s="28">
        <v>2154</v>
      </c>
      <c r="Q743" s="31">
        <v>0.37</v>
      </c>
      <c r="R743" s="31">
        <v>0.6</v>
      </c>
      <c r="S743" s="28">
        <v>3739</v>
      </c>
      <c r="T743" s="31">
        <v>0.5</v>
      </c>
      <c r="U743" s="31">
        <v>0.69</v>
      </c>
      <c r="V743" s="28">
        <v>7479</v>
      </c>
      <c r="W743" s="31">
        <v>0.69</v>
      </c>
      <c r="X743" s="26" t="s">
        <v>24</v>
      </c>
    </row>
    <row r="744" spans="1:24">
      <c r="A744" s="26" t="s">
        <v>4947</v>
      </c>
      <c r="B744" s="26" t="s">
        <v>4947</v>
      </c>
      <c r="C744" s="26" t="s">
        <v>4946</v>
      </c>
      <c r="D744" s="27">
        <v>60</v>
      </c>
      <c r="E744" s="28">
        <v>400</v>
      </c>
      <c r="F744" s="29">
        <v>9.3670000000000009</v>
      </c>
      <c r="G744" s="29">
        <v>9.1769999999999996</v>
      </c>
      <c r="H744" s="30">
        <v>3.2000000000000002E-3</v>
      </c>
      <c r="I744" s="31">
        <v>12.83</v>
      </c>
      <c r="J744" s="31">
        <v>12.64</v>
      </c>
      <c r="K744" s="31">
        <v>3</v>
      </c>
      <c r="L744" s="31">
        <v>3</v>
      </c>
      <c r="M744" s="28">
        <v>674</v>
      </c>
      <c r="N744" s="31">
        <v>0.19</v>
      </c>
      <c r="O744" s="31">
        <v>0.48</v>
      </c>
      <c r="P744" s="28">
        <v>2154</v>
      </c>
      <c r="Q744" s="31">
        <v>0.34</v>
      </c>
      <c r="R744" s="31">
        <v>0.67</v>
      </c>
      <c r="S744" s="28">
        <v>4388</v>
      </c>
      <c r="T744" s="31">
        <v>0.5</v>
      </c>
      <c r="U744" s="31">
        <v>0.81</v>
      </c>
      <c r="V744" s="28">
        <v>8775</v>
      </c>
      <c r="W744" s="31">
        <v>0.81</v>
      </c>
      <c r="X744" s="26" t="s">
        <v>24</v>
      </c>
    </row>
    <row r="745" spans="1:24">
      <c r="A745" s="26" t="s">
        <v>4948</v>
      </c>
      <c r="B745" s="26" t="s">
        <v>4948</v>
      </c>
      <c r="C745" s="26" t="s">
        <v>4947</v>
      </c>
      <c r="D745" s="27">
        <v>95</v>
      </c>
      <c r="E745" s="28">
        <v>300</v>
      </c>
      <c r="F745" s="29">
        <v>10.206</v>
      </c>
      <c r="G745" s="29">
        <v>9.4730000000000008</v>
      </c>
      <c r="H745" s="30">
        <v>7.7000000000000002E-3</v>
      </c>
      <c r="I745" s="31">
        <v>16.93</v>
      </c>
      <c r="J745" s="31">
        <v>12.83</v>
      </c>
      <c r="K745" s="31">
        <v>6.37</v>
      </c>
      <c r="L745" s="31">
        <v>3</v>
      </c>
      <c r="M745" s="28">
        <v>603</v>
      </c>
      <c r="N745" s="31">
        <v>0.21</v>
      </c>
      <c r="O745" s="31">
        <v>0.66</v>
      </c>
      <c r="P745" s="28">
        <v>1947</v>
      </c>
      <c r="Q745" s="31">
        <v>0.38</v>
      </c>
      <c r="R745" s="31">
        <v>0.92</v>
      </c>
      <c r="S745" s="28">
        <v>3181</v>
      </c>
      <c r="T745" s="31">
        <v>0.5</v>
      </c>
      <c r="U745" s="31">
        <v>1.04</v>
      </c>
      <c r="V745" s="28">
        <v>6362</v>
      </c>
      <c r="W745" s="31">
        <v>1.04</v>
      </c>
      <c r="X745" s="26" t="s">
        <v>24</v>
      </c>
    </row>
    <row r="746" spans="1:24">
      <c r="A746" s="26" t="s">
        <v>4949</v>
      </c>
      <c r="B746" s="26" t="s">
        <v>4949</v>
      </c>
      <c r="C746" s="26" t="s">
        <v>4948</v>
      </c>
      <c r="D746" s="27">
        <v>75</v>
      </c>
      <c r="E746" s="28">
        <v>300</v>
      </c>
      <c r="F746" s="29">
        <v>10.452999999999999</v>
      </c>
      <c r="G746" s="29">
        <v>10.206</v>
      </c>
      <c r="H746" s="30">
        <v>3.3E-3</v>
      </c>
      <c r="I746" s="31">
        <v>13.81</v>
      </c>
      <c r="J746" s="31">
        <v>16.93</v>
      </c>
      <c r="K746" s="31">
        <v>3</v>
      </c>
      <c r="L746" s="31">
        <v>6.37</v>
      </c>
      <c r="M746" s="28">
        <v>554</v>
      </c>
      <c r="N746" s="31">
        <v>0.25</v>
      </c>
      <c r="O746" s="31">
        <v>0.47</v>
      </c>
      <c r="P746" s="28">
        <v>1802</v>
      </c>
      <c r="Q746" s="31">
        <v>0.46</v>
      </c>
      <c r="R746" s="31">
        <v>0.66</v>
      </c>
      <c r="S746" s="28">
        <v>2076</v>
      </c>
      <c r="T746" s="31">
        <v>0.5</v>
      </c>
      <c r="U746" s="31">
        <v>0.68</v>
      </c>
      <c r="V746" s="28">
        <v>4153</v>
      </c>
      <c r="W746" s="31">
        <v>0.68</v>
      </c>
      <c r="X746" s="26" t="s">
        <v>24</v>
      </c>
    </row>
    <row r="747" spans="1:24">
      <c r="A747" s="26" t="s">
        <v>4950</v>
      </c>
      <c r="B747" s="26" t="s">
        <v>4950</v>
      </c>
      <c r="C747" s="26" t="s">
        <v>4922</v>
      </c>
      <c r="D747" s="27">
        <v>73</v>
      </c>
      <c r="E747" s="28">
        <v>1000</v>
      </c>
      <c r="F747" s="29">
        <v>1.839</v>
      </c>
      <c r="G747" s="29">
        <v>1.802</v>
      </c>
      <c r="H747" s="30">
        <v>5.0000000000000001E-4</v>
      </c>
      <c r="I747" s="31">
        <v>11.88</v>
      </c>
      <c r="J747" s="31">
        <v>11.67</v>
      </c>
      <c r="K747" s="31">
        <v>8.93</v>
      </c>
      <c r="L747" s="31">
        <v>8.76</v>
      </c>
      <c r="M747" s="28">
        <v>15177</v>
      </c>
      <c r="N747" s="31">
        <v>0.42</v>
      </c>
      <c r="O747" s="31">
        <v>0.55000000000000004</v>
      </c>
      <c r="P747" s="28">
        <v>31448</v>
      </c>
      <c r="Q747" s="31">
        <v>0.66</v>
      </c>
      <c r="R747" s="31">
        <v>0.66</v>
      </c>
      <c r="S747" s="28">
        <v>39574</v>
      </c>
      <c r="T747" s="31">
        <v>0.8</v>
      </c>
      <c r="U747" s="31">
        <v>0.68</v>
      </c>
      <c r="V747" s="28">
        <v>40486</v>
      </c>
      <c r="W747" s="31">
        <v>0.6</v>
      </c>
      <c r="X747" s="26" t="s">
        <v>24</v>
      </c>
    </row>
    <row r="748" spans="1:24">
      <c r="A748" s="26" t="s">
        <v>4951</v>
      </c>
      <c r="B748" s="26" t="s">
        <v>4951</v>
      </c>
      <c r="C748" s="26" t="s">
        <v>4950</v>
      </c>
      <c r="D748" s="27">
        <v>82</v>
      </c>
      <c r="E748" s="28">
        <v>1000</v>
      </c>
      <c r="F748" s="29">
        <v>1.881</v>
      </c>
      <c r="G748" s="29">
        <v>1.839</v>
      </c>
      <c r="H748" s="30">
        <v>5.0000000000000001E-4</v>
      </c>
      <c r="I748" s="31">
        <v>12.05</v>
      </c>
      <c r="J748" s="31">
        <v>11.88</v>
      </c>
      <c r="K748" s="31">
        <v>9.06</v>
      </c>
      <c r="L748" s="31">
        <v>8.93</v>
      </c>
      <c r="M748" s="28">
        <v>15177</v>
      </c>
      <c r="N748" s="31">
        <v>0.42</v>
      </c>
      <c r="O748" s="31">
        <v>0.55000000000000004</v>
      </c>
      <c r="P748" s="28">
        <v>31448</v>
      </c>
      <c r="Q748" s="31">
        <v>0.66</v>
      </c>
      <c r="R748" s="31">
        <v>0.66</v>
      </c>
      <c r="S748" s="28">
        <v>39574</v>
      </c>
      <c r="T748" s="31">
        <v>0.8</v>
      </c>
      <c r="U748" s="31">
        <v>0.68</v>
      </c>
      <c r="V748" s="28">
        <v>40486</v>
      </c>
      <c r="W748" s="31">
        <v>0.6</v>
      </c>
      <c r="X748" s="26" t="s">
        <v>24</v>
      </c>
    </row>
    <row r="749" spans="1:24">
      <c r="A749" s="26" t="s">
        <v>4952</v>
      </c>
      <c r="B749" s="26" t="s">
        <v>4952</v>
      </c>
      <c r="C749" s="26" t="s">
        <v>4951</v>
      </c>
      <c r="D749" s="27">
        <v>85</v>
      </c>
      <c r="E749" s="28">
        <v>1000</v>
      </c>
      <c r="F749" s="29">
        <v>1.9239999999999999</v>
      </c>
      <c r="G749" s="29">
        <v>1.881</v>
      </c>
      <c r="H749" s="30">
        <v>5.0000000000000001E-4</v>
      </c>
      <c r="I749" s="31">
        <v>11.81</v>
      </c>
      <c r="J749" s="31">
        <v>12.05</v>
      </c>
      <c r="K749" s="31">
        <v>8.7799999999999994</v>
      </c>
      <c r="L749" s="31">
        <v>9.06</v>
      </c>
      <c r="M749" s="28">
        <v>15177</v>
      </c>
      <c r="N749" s="31">
        <v>0.42</v>
      </c>
      <c r="O749" s="31">
        <v>0.55000000000000004</v>
      </c>
      <c r="P749" s="28">
        <v>31448</v>
      </c>
      <c r="Q749" s="31">
        <v>0.66</v>
      </c>
      <c r="R749" s="31">
        <v>0.66</v>
      </c>
      <c r="S749" s="28">
        <v>39574</v>
      </c>
      <c r="T749" s="31">
        <v>0.8</v>
      </c>
      <c r="U749" s="31">
        <v>0.68</v>
      </c>
      <c r="V749" s="28">
        <v>40486</v>
      </c>
      <c r="W749" s="31">
        <v>0.6</v>
      </c>
      <c r="X749" s="26" t="s">
        <v>24</v>
      </c>
    </row>
    <row r="750" spans="1:24">
      <c r="A750" s="26" t="s">
        <v>4953</v>
      </c>
      <c r="B750" s="26" t="s">
        <v>4953</v>
      </c>
      <c r="C750" s="26" t="s">
        <v>4952</v>
      </c>
      <c r="D750" s="27">
        <v>85</v>
      </c>
      <c r="E750" s="28">
        <v>1000</v>
      </c>
      <c r="F750" s="29">
        <v>1.9670000000000001</v>
      </c>
      <c r="G750" s="29">
        <v>1.9239999999999999</v>
      </c>
      <c r="H750" s="30">
        <v>5.0000000000000001E-4</v>
      </c>
      <c r="I750" s="31">
        <v>12.2</v>
      </c>
      <c r="J750" s="31">
        <v>11.81</v>
      </c>
      <c r="K750" s="31">
        <v>9.1199999999999992</v>
      </c>
      <c r="L750" s="31">
        <v>8.7799999999999994</v>
      </c>
      <c r="M750" s="28">
        <v>15177</v>
      </c>
      <c r="N750" s="31">
        <v>0.42</v>
      </c>
      <c r="O750" s="31">
        <v>0.55000000000000004</v>
      </c>
      <c r="P750" s="28">
        <v>31448</v>
      </c>
      <c r="Q750" s="31">
        <v>0.66</v>
      </c>
      <c r="R750" s="31">
        <v>0.66</v>
      </c>
      <c r="S750" s="28">
        <v>39574</v>
      </c>
      <c r="T750" s="31">
        <v>0.8</v>
      </c>
      <c r="U750" s="31">
        <v>0.68</v>
      </c>
      <c r="V750" s="28">
        <v>40486</v>
      </c>
      <c r="W750" s="31">
        <v>0.6</v>
      </c>
      <c r="X750" s="26" t="s">
        <v>24</v>
      </c>
    </row>
    <row r="751" spans="1:24">
      <c r="A751" s="26" t="s">
        <v>4954</v>
      </c>
      <c r="B751" s="26" t="s">
        <v>4954</v>
      </c>
      <c r="C751" s="26" t="s">
        <v>4953</v>
      </c>
      <c r="D751" s="27">
        <v>100</v>
      </c>
      <c r="E751" s="28">
        <v>1000</v>
      </c>
      <c r="F751" s="29">
        <v>2.0179999999999998</v>
      </c>
      <c r="G751" s="29">
        <v>1.9670000000000001</v>
      </c>
      <c r="H751" s="30">
        <v>5.0000000000000001E-4</v>
      </c>
      <c r="I751" s="31">
        <v>12.31</v>
      </c>
      <c r="J751" s="31">
        <v>12.2</v>
      </c>
      <c r="K751" s="31">
        <v>9.18</v>
      </c>
      <c r="L751" s="31">
        <v>9.1199999999999992</v>
      </c>
      <c r="M751" s="28">
        <v>15177</v>
      </c>
      <c r="N751" s="31">
        <v>0.42</v>
      </c>
      <c r="O751" s="31">
        <v>0.55000000000000004</v>
      </c>
      <c r="P751" s="28">
        <v>31448</v>
      </c>
      <c r="Q751" s="31">
        <v>0.66</v>
      </c>
      <c r="R751" s="31">
        <v>0.66</v>
      </c>
      <c r="S751" s="28">
        <v>39574</v>
      </c>
      <c r="T751" s="31">
        <v>0.8</v>
      </c>
      <c r="U751" s="31">
        <v>0.68</v>
      </c>
      <c r="V751" s="28">
        <v>40486</v>
      </c>
      <c r="W751" s="31">
        <v>0.6</v>
      </c>
      <c r="X751" s="26" t="s">
        <v>24</v>
      </c>
    </row>
    <row r="752" spans="1:24">
      <c r="A752" s="26" t="s">
        <v>4955</v>
      </c>
      <c r="B752" s="26" t="s">
        <v>4955</v>
      </c>
      <c r="C752" s="26" t="s">
        <v>4954</v>
      </c>
      <c r="D752" s="27">
        <v>100</v>
      </c>
      <c r="E752" s="28">
        <v>1000</v>
      </c>
      <c r="F752" s="29">
        <v>2.069</v>
      </c>
      <c r="G752" s="29">
        <v>2.0179999999999998</v>
      </c>
      <c r="H752" s="30">
        <v>5.0000000000000001E-4</v>
      </c>
      <c r="I752" s="31">
        <v>12.24</v>
      </c>
      <c r="J752" s="31">
        <v>12.31</v>
      </c>
      <c r="K752" s="31">
        <v>9.06</v>
      </c>
      <c r="L752" s="31">
        <v>9.18</v>
      </c>
      <c r="M752" s="28">
        <v>15177</v>
      </c>
      <c r="N752" s="31">
        <v>0.42</v>
      </c>
      <c r="O752" s="31">
        <v>0.55000000000000004</v>
      </c>
      <c r="P752" s="28">
        <v>31448</v>
      </c>
      <c r="Q752" s="31">
        <v>0.66</v>
      </c>
      <c r="R752" s="31">
        <v>0.66</v>
      </c>
      <c r="S752" s="28">
        <v>39574</v>
      </c>
      <c r="T752" s="31">
        <v>0.8</v>
      </c>
      <c r="U752" s="31">
        <v>0.68</v>
      </c>
      <c r="V752" s="28">
        <v>40486</v>
      </c>
      <c r="W752" s="31">
        <v>0.6</v>
      </c>
      <c r="X752" s="26" t="s">
        <v>24</v>
      </c>
    </row>
    <row r="753" spans="1:24">
      <c r="A753" s="26" t="s">
        <v>4956</v>
      </c>
      <c r="B753" s="26" t="s">
        <v>4956</v>
      </c>
      <c r="C753" s="26" t="s">
        <v>16293</v>
      </c>
      <c r="D753" s="27">
        <v>68</v>
      </c>
      <c r="E753" s="28">
        <v>600</v>
      </c>
      <c r="F753" s="29">
        <v>3.7919999999999998</v>
      </c>
      <c r="G753" s="29">
        <v>3.7240000000000002</v>
      </c>
      <c r="H753" s="30">
        <v>1E-3</v>
      </c>
      <c r="I753" s="31">
        <v>12.33</v>
      </c>
      <c r="J753" s="31">
        <v>12.24</v>
      </c>
      <c r="K753" s="31">
        <v>7.85</v>
      </c>
      <c r="L753" s="31">
        <v>7.83</v>
      </c>
      <c r="M753" s="28">
        <v>2770</v>
      </c>
      <c r="N753" s="31">
        <v>0.3</v>
      </c>
      <c r="O753" s="31">
        <v>0.46</v>
      </c>
      <c r="P753" s="28">
        <v>7492</v>
      </c>
      <c r="Q753" s="31">
        <v>0.51</v>
      </c>
      <c r="R753" s="31">
        <v>0.6</v>
      </c>
      <c r="S753" s="28">
        <v>14247</v>
      </c>
      <c r="T753" s="31">
        <v>0.8</v>
      </c>
      <c r="U753" s="31">
        <v>0.68</v>
      </c>
      <c r="V753" s="28">
        <v>14575</v>
      </c>
      <c r="W753" s="31">
        <v>0.6</v>
      </c>
      <c r="X753" s="26" t="s">
        <v>24</v>
      </c>
    </row>
    <row r="754" spans="1:24">
      <c r="A754" s="26" t="s">
        <v>4957</v>
      </c>
      <c r="B754" s="26" t="s">
        <v>4957</v>
      </c>
      <c r="C754" s="26" t="s">
        <v>4956</v>
      </c>
      <c r="D754" s="27">
        <v>68</v>
      </c>
      <c r="E754" s="28">
        <v>600</v>
      </c>
      <c r="F754" s="29">
        <v>3.8610000000000002</v>
      </c>
      <c r="G754" s="29">
        <v>3.7919999999999998</v>
      </c>
      <c r="H754" s="30">
        <v>1E-3</v>
      </c>
      <c r="I754" s="31">
        <v>12.13</v>
      </c>
      <c r="J754" s="31">
        <v>12.33</v>
      </c>
      <c r="K754" s="31">
        <v>7.58</v>
      </c>
      <c r="L754" s="31">
        <v>7.85</v>
      </c>
      <c r="M754" s="28">
        <v>2770</v>
      </c>
      <c r="N754" s="31">
        <v>0.3</v>
      </c>
      <c r="O754" s="31">
        <v>0.46</v>
      </c>
      <c r="P754" s="28">
        <v>7492</v>
      </c>
      <c r="Q754" s="31">
        <v>0.51</v>
      </c>
      <c r="R754" s="31">
        <v>0.6</v>
      </c>
      <c r="S754" s="28">
        <v>14247</v>
      </c>
      <c r="T754" s="31">
        <v>0.8</v>
      </c>
      <c r="U754" s="31">
        <v>0.68</v>
      </c>
      <c r="V754" s="28">
        <v>14575</v>
      </c>
      <c r="W754" s="31">
        <v>0.6</v>
      </c>
      <c r="X754" s="26" t="s">
        <v>24</v>
      </c>
    </row>
    <row r="755" spans="1:24">
      <c r="A755" s="26" t="s">
        <v>4958</v>
      </c>
      <c r="B755" s="26" t="s">
        <v>4958</v>
      </c>
      <c r="C755" s="26" t="s">
        <v>4957</v>
      </c>
      <c r="D755" s="27">
        <v>70</v>
      </c>
      <c r="E755" s="28">
        <v>600</v>
      </c>
      <c r="F755" s="29">
        <v>3.9380000000000002</v>
      </c>
      <c r="G755" s="29">
        <v>3.8610000000000002</v>
      </c>
      <c r="H755" s="30">
        <v>1.1000000000000001E-3</v>
      </c>
      <c r="I755" s="31">
        <v>12.09</v>
      </c>
      <c r="J755" s="31">
        <v>12.13</v>
      </c>
      <c r="K755" s="31">
        <v>7.47</v>
      </c>
      <c r="L755" s="31">
        <v>7.58</v>
      </c>
      <c r="M755" s="28">
        <v>2630</v>
      </c>
      <c r="N755" s="31">
        <v>0.28000000000000003</v>
      </c>
      <c r="O755" s="31">
        <v>0.47</v>
      </c>
      <c r="P755" s="28">
        <v>7164</v>
      </c>
      <c r="Q755" s="31">
        <v>0.48</v>
      </c>
      <c r="R755" s="31">
        <v>0.61</v>
      </c>
      <c r="S755" s="28">
        <v>14905</v>
      </c>
      <c r="T755" s="31">
        <v>0.8</v>
      </c>
      <c r="U755" s="31">
        <v>0.71</v>
      </c>
      <c r="V755" s="28">
        <v>15249</v>
      </c>
      <c r="W755" s="31">
        <v>0.62</v>
      </c>
      <c r="X755" s="26" t="s">
        <v>24</v>
      </c>
    </row>
    <row r="756" spans="1:24">
      <c r="A756" s="26" t="s">
        <v>4959</v>
      </c>
      <c r="B756" s="26" t="s">
        <v>4959</v>
      </c>
      <c r="C756" s="26" t="s">
        <v>16294</v>
      </c>
      <c r="D756" s="27">
        <v>55</v>
      </c>
      <c r="E756" s="28">
        <v>300</v>
      </c>
      <c r="F756" s="29">
        <v>8.4610000000000003</v>
      </c>
      <c r="G756" s="29">
        <v>8.2799999999999994</v>
      </c>
      <c r="H756" s="30">
        <v>3.3E-3</v>
      </c>
      <c r="I756" s="31">
        <v>12.18</v>
      </c>
      <c r="J756" s="31">
        <v>12.09</v>
      </c>
      <c r="K756" s="31">
        <v>3.36</v>
      </c>
      <c r="L756" s="31">
        <v>3.45</v>
      </c>
      <c r="M756" s="28">
        <v>146</v>
      </c>
      <c r="N756" s="31">
        <v>0.13</v>
      </c>
      <c r="O756" s="31">
        <v>0.32</v>
      </c>
      <c r="P756" s="28">
        <v>523</v>
      </c>
      <c r="Q756" s="31">
        <v>0.24</v>
      </c>
      <c r="R756" s="31">
        <v>0.46</v>
      </c>
      <c r="S756" s="28">
        <v>2076</v>
      </c>
      <c r="T756" s="31">
        <v>0.5</v>
      </c>
      <c r="U756" s="31">
        <v>0.68</v>
      </c>
      <c r="V756" s="28">
        <v>4153</v>
      </c>
      <c r="W756" s="31">
        <v>0.68</v>
      </c>
      <c r="X756" s="26" t="s">
        <v>24</v>
      </c>
    </row>
    <row r="757" spans="1:24">
      <c r="A757" s="26" t="s">
        <v>4960</v>
      </c>
      <c r="B757" s="26" t="s">
        <v>4960</v>
      </c>
      <c r="C757" s="26" t="s">
        <v>4959</v>
      </c>
      <c r="D757" s="27">
        <v>55</v>
      </c>
      <c r="E757" s="28">
        <v>300</v>
      </c>
      <c r="F757" s="29">
        <v>8.6419999999999995</v>
      </c>
      <c r="G757" s="29">
        <v>8.4610000000000003</v>
      </c>
      <c r="H757" s="30">
        <v>3.3E-3</v>
      </c>
      <c r="I757" s="31">
        <v>12.09</v>
      </c>
      <c r="J757" s="31">
        <v>12.18</v>
      </c>
      <c r="K757" s="31">
        <v>3.09</v>
      </c>
      <c r="L757" s="31">
        <v>3.36</v>
      </c>
      <c r="M757" s="28">
        <v>146</v>
      </c>
      <c r="N757" s="31">
        <v>0.13</v>
      </c>
      <c r="O757" s="31">
        <v>0.32</v>
      </c>
      <c r="P757" s="28">
        <v>523</v>
      </c>
      <c r="Q757" s="31">
        <v>0.24</v>
      </c>
      <c r="R757" s="31">
        <v>0.46</v>
      </c>
      <c r="S757" s="28">
        <v>2076</v>
      </c>
      <c r="T757" s="31">
        <v>0.5</v>
      </c>
      <c r="U757" s="31">
        <v>0.68</v>
      </c>
      <c r="V757" s="28">
        <v>4153</v>
      </c>
      <c r="W757" s="31">
        <v>0.68</v>
      </c>
      <c r="X757" s="26" t="s">
        <v>24</v>
      </c>
    </row>
    <row r="758" spans="1:24">
      <c r="A758" s="26" t="s">
        <v>4961</v>
      </c>
      <c r="B758" s="26" t="s">
        <v>4961</v>
      </c>
      <c r="C758" s="26" t="s">
        <v>4960</v>
      </c>
      <c r="D758" s="27">
        <v>58</v>
      </c>
      <c r="E758" s="28">
        <v>300</v>
      </c>
      <c r="F758" s="29">
        <v>8.8330000000000002</v>
      </c>
      <c r="G758" s="29">
        <v>8.6419999999999995</v>
      </c>
      <c r="H758" s="30">
        <v>3.3E-3</v>
      </c>
      <c r="I758" s="31">
        <v>12.19</v>
      </c>
      <c r="J758" s="31">
        <v>12.09</v>
      </c>
      <c r="K758" s="31">
        <v>3</v>
      </c>
      <c r="L758" s="31">
        <v>3.09</v>
      </c>
      <c r="M758" s="28">
        <v>107</v>
      </c>
      <c r="N758" s="31">
        <v>0.11</v>
      </c>
      <c r="O758" s="31">
        <v>0.28999999999999998</v>
      </c>
      <c r="P758" s="28">
        <v>389</v>
      </c>
      <c r="Q758" s="31">
        <v>0.21</v>
      </c>
      <c r="R758" s="31">
        <v>0.43</v>
      </c>
      <c r="S758" s="28">
        <v>2076</v>
      </c>
      <c r="T758" s="31">
        <v>0.5</v>
      </c>
      <c r="U758" s="31">
        <v>0.68</v>
      </c>
      <c r="V758" s="28">
        <v>4153</v>
      </c>
      <c r="W758" s="31">
        <v>0.68</v>
      </c>
      <c r="X758" s="26" t="s">
        <v>24</v>
      </c>
    </row>
    <row r="759" spans="1:24">
      <c r="A759" s="26" t="s">
        <v>4962</v>
      </c>
      <c r="B759" s="26" t="s">
        <v>4962</v>
      </c>
      <c r="C759" s="26" t="s">
        <v>4958</v>
      </c>
      <c r="D759" s="27">
        <v>61</v>
      </c>
      <c r="E759" s="28">
        <v>600</v>
      </c>
      <c r="F759" s="29">
        <v>4.0049999999999999</v>
      </c>
      <c r="G759" s="29">
        <v>3.9380000000000002</v>
      </c>
      <c r="H759" s="30">
        <v>1.1000000000000001E-3</v>
      </c>
      <c r="I759" s="31">
        <v>12.14</v>
      </c>
      <c r="J759" s="31">
        <v>12.09</v>
      </c>
      <c r="K759" s="31">
        <v>7.45</v>
      </c>
      <c r="L759" s="31">
        <v>7.47</v>
      </c>
      <c r="M759" s="28">
        <v>2484</v>
      </c>
      <c r="N759" s="31">
        <v>0.27</v>
      </c>
      <c r="O759" s="31">
        <v>0.46</v>
      </c>
      <c r="P759" s="28">
        <v>6819</v>
      </c>
      <c r="Q759" s="31">
        <v>0.47</v>
      </c>
      <c r="R759" s="31">
        <v>0.61</v>
      </c>
      <c r="S759" s="28">
        <v>14905</v>
      </c>
      <c r="T759" s="31">
        <v>0.8</v>
      </c>
      <c r="U759" s="31">
        <v>0.71</v>
      </c>
      <c r="V759" s="28">
        <v>15249</v>
      </c>
      <c r="W759" s="31">
        <v>0.62</v>
      </c>
      <c r="X759" s="26" t="s">
        <v>24</v>
      </c>
    </row>
    <row r="760" spans="1:24">
      <c r="A760" s="26" t="s">
        <v>4963</v>
      </c>
      <c r="B760" s="26" t="s">
        <v>4963</v>
      </c>
      <c r="C760" s="26" t="s">
        <v>4962</v>
      </c>
      <c r="D760" s="27">
        <v>62</v>
      </c>
      <c r="E760" s="28">
        <v>600</v>
      </c>
      <c r="F760" s="29">
        <v>4.0730000000000004</v>
      </c>
      <c r="G760" s="29">
        <v>4.0049999999999999</v>
      </c>
      <c r="H760" s="30">
        <v>1.1000000000000001E-3</v>
      </c>
      <c r="I760" s="31">
        <v>11.83</v>
      </c>
      <c r="J760" s="31">
        <v>12.14</v>
      </c>
      <c r="K760" s="31">
        <v>7.07</v>
      </c>
      <c r="L760" s="31">
        <v>7.45</v>
      </c>
      <c r="M760" s="28">
        <v>2484</v>
      </c>
      <c r="N760" s="31">
        <v>0.27</v>
      </c>
      <c r="O760" s="31">
        <v>0.46</v>
      </c>
      <c r="P760" s="28">
        <v>6819</v>
      </c>
      <c r="Q760" s="31">
        <v>0.47</v>
      </c>
      <c r="R760" s="31">
        <v>0.61</v>
      </c>
      <c r="S760" s="28">
        <v>14905</v>
      </c>
      <c r="T760" s="31">
        <v>0.8</v>
      </c>
      <c r="U760" s="31">
        <v>0.71</v>
      </c>
      <c r="V760" s="28">
        <v>15249</v>
      </c>
      <c r="W760" s="31">
        <v>0.62</v>
      </c>
      <c r="X760" s="26" t="s">
        <v>24</v>
      </c>
    </row>
    <row r="761" spans="1:24">
      <c r="A761" s="26" t="s">
        <v>4964</v>
      </c>
      <c r="B761" s="26" t="s">
        <v>4964</v>
      </c>
      <c r="C761" s="26" t="s">
        <v>4963</v>
      </c>
      <c r="D761" s="27">
        <v>76</v>
      </c>
      <c r="E761" s="28">
        <v>400</v>
      </c>
      <c r="F761" s="29">
        <v>4.5119999999999996</v>
      </c>
      <c r="G761" s="29">
        <v>4.3410000000000002</v>
      </c>
      <c r="H761" s="30">
        <v>2.2000000000000001E-3</v>
      </c>
      <c r="I761" s="31">
        <v>10.96</v>
      </c>
      <c r="J761" s="31">
        <v>11.83</v>
      </c>
      <c r="K761" s="31">
        <v>5.99</v>
      </c>
      <c r="L761" s="31">
        <v>7.02</v>
      </c>
      <c r="M761" s="28">
        <v>1206</v>
      </c>
      <c r="N761" s="31">
        <v>0.27</v>
      </c>
      <c r="O761" s="31">
        <v>0.5</v>
      </c>
      <c r="P761" s="28">
        <v>3624</v>
      </c>
      <c r="Q761" s="31">
        <v>0.49</v>
      </c>
      <c r="R761" s="31">
        <v>0.68</v>
      </c>
      <c r="S761" s="28">
        <v>3691</v>
      </c>
      <c r="T761" s="31">
        <v>0.5</v>
      </c>
      <c r="U761" s="31">
        <v>0.68</v>
      </c>
      <c r="V761" s="28">
        <v>7383</v>
      </c>
      <c r="W761" s="31">
        <v>0.68</v>
      </c>
      <c r="X761" s="26" t="s">
        <v>24</v>
      </c>
    </row>
    <row r="762" spans="1:24">
      <c r="A762" s="26" t="s">
        <v>4965</v>
      </c>
      <c r="B762" s="26" t="s">
        <v>4965</v>
      </c>
      <c r="C762" s="26" t="s">
        <v>16295</v>
      </c>
      <c r="D762" s="27">
        <v>75</v>
      </c>
      <c r="E762" s="28">
        <v>300</v>
      </c>
      <c r="F762" s="29">
        <v>6.6639999999999997</v>
      </c>
      <c r="G762" s="29">
        <v>6.4169999999999998</v>
      </c>
      <c r="H762" s="30">
        <v>3.3E-3</v>
      </c>
      <c r="I762" s="31">
        <v>11.3</v>
      </c>
      <c r="J762" s="31">
        <v>10.96</v>
      </c>
      <c r="K762" s="31">
        <v>4.28</v>
      </c>
      <c r="L762" s="31">
        <v>4.1900000000000004</v>
      </c>
      <c r="M762" s="28">
        <v>306</v>
      </c>
      <c r="N762" s="31">
        <v>0.18</v>
      </c>
      <c r="O762" s="31">
        <v>0.4</v>
      </c>
      <c r="P762" s="28">
        <v>1044</v>
      </c>
      <c r="Q762" s="31">
        <v>0.34</v>
      </c>
      <c r="R762" s="31">
        <v>0.56999999999999995</v>
      </c>
      <c r="S762" s="28">
        <v>2076</v>
      </c>
      <c r="T762" s="31">
        <v>0.5</v>
      </c>
      <c r="U762" s="31">
        <v>0.68</v>
      </c>
      <c r="V762" s="28">
        <v>4153</v>
      </c>
      <c r="W762" s="31">
        <v>0.68</v>
      </c>
      <c r="X762" s="26" t="s">
        <v>24</v>
      </c>
    </row>
    <row r="763" spans="1:24">
      <c r="A763" s="26" t="s">
        <v>4966</v>
      </c>
      <c r="B763" s="26" t="s">
        <v>4966</v>
      </c>
      <c r="C763" s="26" t="s">
        <v>4965</v>
      </c>
      <c r="D763" s="27">
        <v>55</v>
      </c>
      <c r="E763" s="28">
        <v>300</v>
      </c>
      <c r="F763" s="29">
        <v>6.8449999999999998</v>
      </c>
      <c r="G763" s="29">
        <v>6.6639999999999997</v>
      </c>
      <c r="H763" s="30">
        <v>3.3E-3</v>
      </c>
      <c r="I763" s="31">
        <v>11.96</v>
      </c>
      <c r="J763" s="31">
        <v>11.3</v>
      </c>
      <c r="K763" s="31">
        <v>4.76</v>
      </c>
      <c r="L763" s="31">
        <v>4.28</v>
      </c>
      <c r="M763" s="28">
        <v>306</v>
      </c>
      <c r="N763" s="31">
        <v>0.18</v>
      </c>
      <c r="O763" s="31">
        <v>0.4</v>
      </c>
      <c r="P763" s="28">
        <v>1044</v>
      </c>
      <c r="Q763" s="31">
        <v>0.34</v>
      </c>
      <c r="R763" s="31">
        <v>0.56999999999999995</v>
      </c>
      <c r="S763" s="28">
        <v>2076</v>
      </c>
      <c r="T763" s="31">
        <v>0.5</v>
      </c>
      <c r="U763" s="31">
        <v>0.68</v>
      </c>
      <c r="V763" s="28">
        <v>4153</v>
      </c>
      <c r="W763" s="31">
        <v>0.68</v>
      </c>
      <c r="X763" s="26" t="s">
        <v>24</v>
      </c>
    </row>
    <row r="764" spans="1:24">
      <c r="A764" s="26" t="s">
        <v>4967</v>
      </c>
      <c r="B764" s="26" t="s">
        <v>4967</v>
      </c>
      <c r="C764" s="26" t="s">
        <v>4966</v>
      </c>
      <c r="D764" s="27">
        <v>57</v>
      </c>
      <c r="E764" s="28">
        <v>300</v>
      </c>
      <c r="F764" s="29">
        <v>7.032</v>
      </c>
      <c r="G764" s="29">
        <v>6.8449999999999998</v>
      </c>
      <c r="H764" s="30">
        <v>3.3E-3</v>
      </c>
      <c r="I764" s="31">
        <v>10.39</v>
      </c>
      <c r="J764" s="31">
        <v>11.96</v>
      </c>
      <c r="K764" s="31">
        <v>3</v>
      </c>
      <c r="L764" s="31">
        <v>4.76</v>
      </c>
      <c r="M764" s="28">
        <v>306</v>
      </c>
      <c r="N764" s="31">
        <v>0.18</v>
      </c>
      <c r="O764" s="31">
        <v>0.4</v>
      </c>
      <c r="P764" s="28">
        <v>1044</v>
      </c>
      <c r="Q764" s="31">
        <v>0.34</v>
      </c>
      <c r="R764" s="31">
        <v>0.56999999999999995</v>
      </c>
      <c r="S764" s="28">
        <v>2076</v>
      </c>
      <c r="T764" s="31">
        <v>0.5</v>
      </c>
      <c r="U764" s="31">
        <v>0.68</v>
      </c>
      <c r="V764" s="28">
        <v>4153</v>
      </c>
      <c r="W764" s="31">
        <v>0.68</v>
      </c>
      <c r="X764" s="26" t="s">
        <v>24</v>
      </c>
    </row>
    <row r="765" spans="1:24">
      <c r="A765" s="26" t="s">
        <v>4968</v>
      </c>
      <c r="B765" s="26" t="s">
        <v>4968</v>
      </c>
      <c r="C765" s="26" t="s">
        <v>16295</v>
      </c>
      <c r="D765" s="27">
        <v>68</v>
      </c>
      <c r="E765" s="28">
        <v>300</v>
      </c>
      <c r="F765" s="29">
        <v>6.125</v>
      </c>
      <c r="G765" s="29">
        <v>5.9020000000000001</v>
      </c>
      <c r="H765" s="30">
        <v>3.3E-3</v>
      </c>
      <c r="I765" s="31">
        <v>10.79</v>
      </c>
      <c r="J765" s="31">
        <v>10.96</v>
      </c>
      <c r="K765" s="31">
        <v>4.3099999999999996</v>
      </c>
      <c r="L765" s="31">
        <v>4.71</v>
      </c>
      <c r="M765" s="28">
        <v>312</v>
      </c>
      <c r="N765" s="31">
        <v>0.19</v>
      </c>
      <c r="O765" s="31">
        <v>0.4</v>
      </c>
      <c r="P765" s="28">
        <v>1065</v>
      </c>
      <c r="Q765" s="31">
        <v>0.35</v>
      </c>
      <c r="R765" s="31">
        <v>0.56999999999999995</v>
      </c>
      <c r="S765" s="28">
        <v>2076</v>
      </c>
      <c r="T765" s="31">
        <v>0.5</v>
      </c>
      <c r="U765" s="31">
        <v>0.68</v>
      </c>
      <c r="V765" s="28">
        <v>4153</v>
      </c>
      <c r="W765" s="31">
        <v>0.68</v>
      </c>
      <c r="X765" s="26" t="s">
        <v>24</v>
      </c>
    </row>
    <row r="766" spans="1:24">
      <c r="A766" s="26" t="s">
        <v>4969</v>
      </c>
      <c r="B766" s="26" t="s">
        <v>4969</v>
      </c>
      <c r="C766" s="26" t="s">
        <v>4968</v>
      </c>
      <c r="D766" s="27">
        <v>80</v>
      </c>
      <c r="E766" s="28">
        <v>300</v>
      </c>
      <c r="F766" s="29">
        <v>6.3890000000000002</v>
      </c>
      <c r="G766" s="29">
        <v>6.125</v>
      </c>
      <c r="H766" s="30">
        <v>3.3E-3</v>
      </c>
      <c r="I766" s="31">
        <v>10.57</v>
      </c>
      <c r="J766" s="31">
        <v>10.79</v>
      </c>
      <c r="K766" s="31">
        <v>3.82</v>
      </c>
      <c r="L766" s="31">
        <v>4.3099999999999996</v>
      </c>
      <c r="M766" s="28">
        <v>281</v>
      </c>
      <c r="N766" s="31">
        <v>0.18</v>
      </c>
      <c r="O766" s="31">
        <v>0.39</v>
      </c>
      <c r="P766" s="28">
        <v>967</v>
      </c>
      <c r="Q766" s="31">
        <v>0.33</v>
      </c>
      <c r="R766" s="31">
        <v>0.55000000000000004</v>
      </c>
      <c r="S766" s="28">
        <v>2076</v>
      </c>
      <c r="T766" s="31">
        <v>0.5</v>
      </c>
      <c r="U766" s="31">
        <v>0.68</v>
      </c>
      <c r="V766" s="28">
        <v>4153</v>
      </c>
      <c r="W766" s="31">
        <v>0.68</v>
      </c>
      <c r="X766" s="26" t="s">
        <v>24</v>
      </c>
    </row>
    <row r="767" spans="1:24">
      <c r="A767" s="26" t="s">
        <v>4970</v>
      </c>
      <c r="B767" s="26" t="s">
        <v>4970</v>
      </c>
      <c r="C767" s="26" t="s">
        <v>4969</v>
      </c>
      <c r="D767" s="27">
        <v>80</v>
      </c>
      <c r="E767" s="28">
        <v>300</v>
      </c>
      <c r="F767" s="29">
        <v>6.6520000000000001</v>
      </c>
      <c r="G767" s="29">
        <v>6.3890000000000002</v>
      </c>
      <c r="H767" s="30">
        <v>3.3E-3</v>
      </c>
      <c r="I767" s="31">
        <v>10.37</v>
      </c>
      <c r="J767" s="31">
        <v>10.57</v>
      </c>
      <c r="K767" s="31">
        <v>3.36</v>
      </c>
      <c r="L767" s="31">
        <v>3.82</v>
      </c>
      <c r="M767" s="28">
        <v>224</v>
      </c>
      <c r="N767" s="31">
        <v>0.16</v>
      </c>
      <c r="O767" s="31">
        <v>0.36</v>
      </c>
      <c r="P767" s="28">
        <v>782</v>
      </c>
      <c r="Q767" s="31">
        <v>0.28999999999999998</v>
      </c>
      <c r="R767" s="31">
        <v>0.52</v>
      </c>
      <c r="S767" s="28">
        <v>2076</v>
      </c>
      <c r="T767" s="31">
        <v>0.5</v>
      </c>
      <c r="U767" s="31">
        <v>0.68</v>
      </c>
      <c r="V767" s="28">
        <v>4153</v>
      </c>
      <c r="W767" s="31">
        <v>0.68</v>
      </c>
      <c r="X767" s="26" t="s">
        <v>24</v>
      </c>
    </row>
    <row r="768" spans="1:24">
      <c r="A768" s="26" t="s">
        <v>4971</v>
      </c>
      <c r="B768" s="26" t="s">
        <v>4971</v>
      </c>
      <c r="C768" s="26" t="s">
        <v>4970</v>
      </c>
      <c r="D768" s="27">
        <v>70</v>
      </c>
      <c r="E768" s="28">
        <v>300</v>
      </c>
      <c r="F768" s="29">
        <v>6.8819999999999997</v>
      </c>
      <c r="G768" s="29">
        <v>6.6520000000000001</v>
      </c>
      <c r="H768" s="30">
        <v>3.3E-3</v>
      </c>
      <c r="I768" s="31">
        <v>10.24</v>
      </c>
      <c r="J768" s="31">
        <v>10.37</v>
      </c>
      <c r="K768" s="31">
        <v>3</v>
      </c>
      <c r="L768" s="31">
        <v>3.36</v>
      </c>
      <c r="M768" s="28">
        <v>224</v>
      </c>
      <c r="N768" s="31">
        <v>0.16</v>
      </c>
      <c r="O768" s="31">
        <v>0.36</v>
      </c>
      <c r="P768" s="28">
        <v>782</v>
      </c>
      <c r="Q768" s="31">
        <v>0.28999999999999998</v>
      </c>
      <c r="R768" s="31">
        <v>0.52</v>
      </c>
      <c r="S768" s="28">
        <v>2076</v>
      </c>
      <c r="T768" s="31">
        <v>0.5</v>
      </c>
      <c r="U768" s="31">
        <v>0.68</v>
      </c>
      <c r="V768" s="28">
        <v>4153</v>
      </c>
      <c r="W768" s="31">
        <v>0.68</v>
      </c>
      <c r="X768" s="26" t="s">
        <v>24</v>
      </c>
    </row>
    <row r="769" spans="1:24">
      <c r="A769" s="26" t="s">
        <v>4972</v>
      </c>
      <c r="B769" s="26" t="s">
        <v>4972</v>
      </c>
      <c r="C769" s="26" t="s">
        <v>4964</v>
      </c>
      <c r="D769" s="27">
        <v>81</v>
      </c>
      <c r="E769" s="28">
        <v>300</v>
      </c>
      <c r="F769" s="29">
        <v>4.8579999999999997</v>
      </c>
      <c r="G769" s="29">
        <v>4.5919999999999996</v>
      </c>
      <c r="H769" s="30">
        <v>3.3E-3</v>
      </c>
      <c r="I769" s="31">
        <v>10.37</v>
      </c>
      <c r="J769" s="31">
        <v>10.96</v>
      </c>
      <c r="K769" s="31">
        <v>5.15</v>
      </c>
      <c r="L769" s="31">
        <v>6.02</v>
      </c>
      <c r="M769" s="28">
        <v>588</v>
      </c>
      <c r="N769" s="31">
        <v>0.25</v>
      </c>
      <c r="O769" s="31">
        <v>0.48</v>
      </c>
      <c r="P769" s="28">
        <v>1901</v>
      </c>
      <c r="Q769" s="31">
        <v>0.47</v>
      </c>
      <c r="R769" s="31">
        <v>0.67</v>
      </c>
      <c r="S769" s="28">
        <v>2076</v>
      </c>
      <c r="T769" s="31">
        <v>0.5</v>
      </c>
      <c r="U769" s="31">
        <v>0.68</v>
      </c>
      <c r="V769" s="28">
        <v>4153</v>
      </c>
      <c r="W769" s="31">
        <v>0.68</v>
      </c>
      <c r="X769" s="26" t="s">
        <v>24</v>
      </c>
    </row>
    <row r="770" spans="1:24">
      <c r="A770" s="26" t="s">
        <v>4973</v>
      </c>
      <c r="B770" s="26" t="s">
        <v>4973</v>
      </c>
      <c r="C770" s="26" t="s">
        <v>4972</v>
      </c>
      <c r="D770" s="27">
        <v>95</v>
      </c>
      <c r="E770" s="28">
        <v>300</v>
      </c>
      <c r="F770" s="29">
        <v>5.1710000000000003</v>
      </c>
      <c r="G770" s="29">
        <v>4.8579999999999997</v>
      </c>
      <c r="H770" s="30">
        <v>3.3E-3</v>
      </c>
      <c r="I770" s="31">
        <v>10.43</v>
      </c>
      <c r="J770" s="31">
        <v>10.37</v>
      </c>
      <c r="K770" s="31">
        <v>4.91</v>
      </c>
      <c r="L770" s="31">
        <v>5.15</v>
      </c>
      <c r="M770" s="28">
        <v>588</v>
      </c>
      <c r="N770" s="31">
        <v>0.25</v>
      </c>
      <c r="O770" s="31">
        <v>0.48</v>
      </c>
      <c r="P770" s="28">
        <v>1901</v>
      </c>
      <c r="Q770" s="31">
        <v>0.47</v>
      </c>
      <c r="R770" s="31">
        <v>0.67</v>
      </c>
      <c r="S770" s="28">
        <v>2076</v>
      </c>
      <c r="T770" s="31">
        <v>0.5</v>
      </c>
      <c r="U770" s="31">
        <v>0.68</v>
      </c>
      <c r="V770" s="28">
        <v>4153</v>
      </c>
      <c r="W770" s="31">
        <v>0.68</v>
      </c>
      <c r="X770" s="26" t="s">
        <v>24</v>
      </c>
    </row>
    <row r="771" spans="1:24">
      <c r="A771" s="26" t="s">
        <v>4974</v>
      </c>
      <c r="B771" s="26" t="s">
        <v>4974</v>
      </c>
      <c r="C771" s="26" t="s">
        <v>4973</v>
      </c>
      <c r="D771" s="27">
        <v>77</v>
      </c>
      <c r="E771" s="28">
        <v>300</v>
      </c>
      <c r="F771" s="29">
        <v>5.4240000000000004</v>
      </c>
      <c r="G771" s="29">
        <v>5.1710000000000003</v>
      </c>
      <c r="H771" s="30">
        <v>3.3E-3</v>
      </c>
      <c r="I771" s="31">
        <v>10.5</v>
      </c>
      <c r="J771" s="31">
        <v>10.43</v>
      </c>
      <c r="K771" s="31">
        <v>4.72</v>
      </c>
      <c r="L771" s="31">
        <v>4.91</v>
      </c>
      <c r="M771" s="28">
        <v>551</v>
      </c>
      <c r="N771" s="31">
        <v>0.25</v>
      </c>
      <c r="O771" s="31">
        <v>0.47</v>
      </c>
      <c r="P771" s="28">
        <v>1793</v>
      </c>
      <c r="Q771" s="31">
        <v>0.46</v>
      </c>
      <c r="R771" s="31">
        <v>0.66</v>
      </c>
      <c r="S771" s="28">
        <v>2076</v>
      </c>
      <c r="T771" s="31">
        <v>0.5</v>
      </c>
      <c r="U771" s="31">
        <v>0.68</v>
      </c>
      <c r="V771" s="28">
        <v>4153</v>
      </c>
      <c r="W771" s="31">
        <v>0.68</v>
      </c>
      <c r="X771" s="26" t="s">
        <v>24</v>
      </c>
    </row>
    <row r="772" spans="1:24">
      <c r="A772" s="26" t="s">
        <v>4975</v>
      </c>
      <c r="B772" s="26" t="s">
        <v>4975</v>
      </c>
      <c r="C772" s="26" t="s">
        <v>16296</v>
      </c>
      <c r="D772" s="27">
        <v>88</v>
      </c>
      <c r="E772" s="28">
        <v>300</v>
      </c>
      <c r="F772" s="29">
        <v>6.9770000000000003</v>
      </c>
      <c r="G772" s="29">
        <v>6.6870000000000003</v>
      </c>
      <c r="H772" s="30">
        <v>3.3E-3</v>
      </c>
      <c r="I772" s="31">
        <v>10.57</v>
      </c>
      <c r="J772" s="31">
        <v>10.5</v>
      </c>
      <c r="K772" s="31">
        <v>3.24</v>
      </c>
      <c r="L772" s="31">
        <v>3.45</v>
      </c>
      <c r="M772" s="28">
        <v>242</v>
      </c>
      <c r="N772" s="31">
        <v>0.16</v>
      </c>
      <c r="O772" s="31">
        <v>0.37</v>
      </c>
      <c r="P772" s="28">
        <v>839</v>
      </c>
      <c r="Q772" s="31">
        <v>0.31</v>
      </c>
      <c r="R772" s="31">
        <v>0.53</v>
      </c>
      <c r="S772" s="28">
        <v>2076</v>
      </c>
      <c r="T772" s="31">
        <v>0.5</v>
      </c>
      <c r="U772" s="31">
        <v>0.68</v>
      </c>
      <c r="V772" s="28">
        <v>4153</v>
      </c>
      <c r="W772" s="31">
        <v>0.68</v>
      </c>
      <c r="X772" s="26" t="s">
        <v>24</v>
      </c>
    </row>
    <row r="773" spans="1:24">
      <c r="A773" s="26" t="s">
        <v>4976</v>
      </c>
      <c r="B773" s="26" t="s">
        <v>4976</v>
      </c>
      <c r="C773" s="26" t="s">
        <v>4975</v>
      </c>
      <c r="D773" s="27">
        <v>90</v>
      </c>
      <c r="E773" s="28">
        <v>300</v>
      </c>
      <c r="F773" s="29">
        <v>7.2729999999999997</v>
      </c>
      <c r="G773" s="29">
        <v>6.9770000000000003</v>
      </c>
      <c r="H773" s="30">
        <v>3.3E-3</v>
      </c>
      <c r="I773" s="31">
        <v>10.63</v>
      </c>
      <c r="J773" s="31">
        <v>10.57</v>
      </c>
      <c r="K773" s="31">
        <v>3</v>
      </c>
      <c r="L773" s="31">
        <v>3.24</v>
      </c>
      <c r="M773" s="28">
        <v>242</v>
      </c>
      <c r="N773" s="31">
        <v>0.16</v>
      </c>
      <c r="O773" s="31">
        <v>0.37</v>
      </c>
      <c r="P773" s="28">
        <v>839</v>
      </c>
      <c r="Q773" s="31">
        <v>0.31</v>
      </c>
      <c r="R773" s="31">
        <v>0.53</v>
      </c>
      <c r="S773" s="28">
        <v>2076</v>
      </c>
      <c r="T773" s="31">
        <v>0.5</v>
      </c>
      <c r="U773" s="31">
        <v>0.68</v>
      </c>
      <c r="V773" s="28">
        <v>4153</v>
      </c>
      <c r="W773" s="31">
        <v>0.68</v>
      </c>
      <c r="X773" s="26" t="s">
        <v>24</v>
      </c>
    </row>
    <row r="774" spans="1:24">
      <c r="A774" s="26" t="s">
        <v>4977</v>
      </c>
      <c r="B774" s="26" t="s">
        <v>4977</v>
      </c>
      <c r="C774" s="26" t="s">
        <v>4974</v>
      </c>
      <c r="D774" s="27">
        <v>67</v>
      </c>
      <c r="E774" s="28">
        <v>300</v>
      </c>
      <c r="F774" s="29">
        <v>5.6440000000000001</v>
      </c>
      <c r="G774" s="29">
        <v>5.4240000000000004</v>
      </c>
      <c r="H774" s="30">
        <v>3.3E-3</v>
      </c>
      <c r="I774" s="31">
        <v>10.54</v>
      </c>
      <c r="J774" s="31">
        <v>10.5</v>
      </c>
      <c r="K774" s="31">
        <v>4.54</v>
      </c>
      <c r="L774" s="31">
        <v>4.72</v>
      </c>
      <c r="M774" s="28">
        <v>309</v>
      </c>
      <c r="N774" s="31">
        <v>0.18</v>
      </c>
      <c r="O774" s="31">
        <v>0.4</v>
      </c>
      <c r="P774" s="28">
        <v>1055</v>
      </c>
      <c r="Q774" s="31">
        <v>0.34</v>
      </c>
      <c r="R774" s="31">
        <v>0.56999999999999995</v>
      </c>
      <c r="S774" s="28">
        <v>2076</v>
      </c>
      <c r="T774" s="31">
        <v>0.5</v>
      </c>
      <c r="U774" s="31">
        <v>0.68</v>
      </c>
      <c r="V774" s="28">
        <v>4153</v>
      </c>
      <c r="W774" s="31">
        <v>0.68</v>
      </c>
      <c r="X774" s="26" t="s">
        <v>24</v>
      </c>
    </row>
    <row r="775" spans="1:24">
      <c r="A775" s="26" t="s">
        <v>4978</v>
      </c>
      <c r="B775" s="26" t="s">
        <v>4978</v>
      </c>
      <c r="C775" s="26" t="s">
        <v>16297</v>
      </c>
      <c r="D775" s="27">
        <v>100</v>
      </c>
      <c r="E775" s="28">
        <v>300</v>
      </c>
      <c r="F775" s="29">
        <v>6.9470000000000001</v>
      </c>
      <c r="G775" s="29">
        <v>6.6180000000000003</v>
      </c>
      <c r="H775" s="30">
        <v>3.3E-3</v>
      </c>
      <c r="I775" s="31">
        <v>10.33</v>
      </c>
      <c r="J775" s="31">
        <v>10.54</v>
      </c>
      <c r="K775" s="31">
        <v>3.02</v>
      </c>
      <c r="L775" s="31">
        <v>3.57</v>
      </c>
      <c r="M775" s="28">
        <v>139</v>
      </c>
      <c r="N775" s="31">
        <v>0.13</v>
      </c>
      <c r="O775" s="31">
        <v>0.31</v>
      </c>
      <c r="P775" s="28">
        <v>499</v>
      </c>
      <c r="Q775" s="31">
        <v>0.23</v>
      </c>
      <c r="R775" s="31">
        <v>0.46</v>
      </c>
      <c r="S775" s="28">
        <v>2076</v>
      </c>
      <c r="T775" s="31">
        <v>0.5</v>
      </c>
      <c r="U775" s="31">
        <v>0.68</v>
      </c>
      <c r="V775" s="28">
        <v>4153</v>
      </c>
      <c r="W775" s="31">
        <v>0.68</v>
      </c>
      <c r="X775" s="26" t="s">
        <v>24</v>
      </c>
    </row>
    <row r="776" spans="1:24">
      <c r="A776" s="26" t="s">
        <v>4979</v>
      </c>
      <c r="B776" s="26" t="s">
        <v>4979</v>
      </c>
      <c r="C776" s="26" t="s">
        <v>4978</v>
      </c>
      <c r="D776" s="27">
        <v>100</v>
      </c>
      <c r="E776" s="28">
        <v>300</v>
      </c>
      <c r="F776" s="29">
        <v>7.2759999999999998</v>
      </c>
      <c r="G776" s="29">
        <v>6.9470000000000001</v>
      </c>
      <c r="H776" s="30">
        <v>3.3E-3</v>
      </c>
      <c r="I776" s="31">
        <v>10.63</v>
      </c>
      <c r="J776" s="31">
        <v>10.33</v>
      </c>
      <c r="K776" s="31">
        <v>3</v>
      </c>
      <c r="L776" s="31">
        <v>3.02</v>
      </c>
      <c r="M776" s="28">
        <v>139</v>
      </c>
      <c r="N776" s="31">
        <v>0.13</v>
      </c>
      <c r="O776" s="31">
        <v>0.31</v>
      </c>
      <c r="P776" s="28">
        <v>499</v>
      </c>
      <c r="Q776" s="31">
        <v>0.23</v>
      </c>
      <c r="R776" s="31">
        <v>0.46</v>
      </c>
      <c r="S776" s="28">
        <v>2076</v>
      </c>
      <c r="T776" s="31">
        <v>0.5</v>
      </c>
      <c r="U776" s="31">
        <v>0.68</v>
      </c>
      <c r="V776" s="28">
        <v>4153</v>
      </c>
      <c r="W776" s="31">
        <v>0.68</v>
      </c>
      <c r="X776" s="26" t="s">
        <v>24</v>
      </c>
    </row>
    <row r="777" spans="1:24">
      <c r="A777" s="26" t="s">
        <v>4980</v>
      </c>
      <c r="B777" s="26" t="s">
        <v>4980</v>
      </c>
      <c r="C777" s="26" t="s">
        <v>4977</v>
      </c>
      <c r="D777" s="27">
        <v>92</v>
      </c>
      <c r="E777" s="28">
        <v>300</v>
      </c>
      <c r="F777" s="29">
        <v>5.9470000000000001</v>
      </c>
      <c r="G777" s="29">
        <v>5.6440000000000001</v>
      </c>
      <c r="H777" s="30">
        <v>3.3E-3</v>
      </c>
      <c r="I777" s="31">
        <v>10.3</v>
      </c>
      <c r="J777" s="31">
        <v>10.54</v>
      </c>
      <c r="K777" s="31">
        <v>3.99</v>
      </c>
      <c r="L777" s="31">
        <v>4.54</v>
      </c>
      <c r="M777" s="28">
        <v>170</v>
      </c>
      <c r="N777" s="31">
        <v>0.14000000000000001</v>
      </c>
      <c r="O777" s="31">
        <v>0.33</v>
      </c>
      <c r="P777" s="28">
        <v>604</v>
      </c>
      <c r="Q777" s="31">
        <v>0.26</v>
      </c>
      <c r="R777" s="31">
        <v>0.49</v>
      </c>
      <c r="S777" s="28">
        <v>2076</v>
      </c>
      <c r="T777" s="31">
        <v>0.5</v>
      </c>
      <c r="U777" s="31">
        <v>0.68</v>
      </c>
      <c r="V777" s="28">
        <v>4153</v>
      </c>
      <c r="W777" s="31">
        <v>0.68</v>
      </c>
      <c r="X777" s="26" t="s">
        <v>24</v>
      </c>
    </row>
    <row r="778" spans="1:24">
      <c r="A778" s="26" t="s">
        <v>4981</v>
      </c>
      <c r="B778" s="26" t="s">
        <v>4981</v>
      </c>
      <c r="C778" s="26" t="s">
        <v>4980</v>
      </c>
      <c r="D778" s="27">
        <v>100</v>
      </c>
      <c r="E778" s="28">
        <v>300</v>
      </c>
      <c r="F778" s="29">
        <v>6.2759999999999998</v>
      </c>
      <c r="G778" s="29">
        <v>5.9470000000000001</v>
      </c>
      <c r="H778" s="30">
        <v>3.3E-3</v>
      </c>
      <c r="I778" s="31">
        <v>10.48</v>
      </c>
      <c r="J778" s="31">
        <v>10.3</v>
      </c>
      <c r="K778" s="31">
        <v>3.85</v>
      </c>
      <c r="L778" s="31">
        <v>3.99</v>
      </c>
      <c r="M778" s="28">
        <v>170</v>
      </c>
      <c r="N778" s="31">
        <v>0.14000000000000001</v>
      </c>
      <c r="O778" s="31">
        <v>0.33</v>
      </c>
      <c r="P778" s="28">
        <v>604</v>
      </c>
      <c r="Q778" s="31">
        <v>0.26</v>
      </c>
      <c r="R778" s="31">
        <v>0.49</v>
      </c>
      <c r="S778" s="28">
        <v>2076</v>
      </c>
      <c r="T778" s="31">
        <v>0.5</v>
      </c>
      <c r="U778" s="31">
        <v>0.68</v>
      </c>
      <c r="V778" s="28">
        <v>4153</v>
      </c>
      <c r="W778" s="31">
        <v>0.68</v>
      </c>
      <c r="X778" s="26" t="s">
        <v>24</v>
      </c>
    </row>
    <row r="779" spans="1:24">
      <c r="A779" s="26" t="s">
        <v>4982</v>
      </c>
      <c r="B779" s="26" t="s">
        <v>4982</v>
      </c>
      <c r="C779" s="26" t="s">
        <v>4981</v>
      </c>
      <c r="D779" s="27">
        <v>60</v>
      </c>
      <c r="E779" s="28">
        <v>300</v>
      </c>
      <c r="F779" s="29">
        <v>6.4729999999999999</v>
      </c>
      <c r="G779" s="29">
        <v>6.2759999999999998</v>
      </c>
      <c r="H779" s="30">
        <v>3.3E-3</v>
      </c>
      <c r="I779" s="31">
        <v>10.43</v>
      </c>
      <c r="J779" s="31">
        <v>10.48</v>
      </c>
      <c r="K779" s="31">
        <v>3.6</v>
      </c>
      <c r="L779" s="31">
        <v>3.85</v>
      </c>
      <c r="M779" s="28">
        <v>170</v>
      </c>
      <c r="N779" s="31">
        <v>0.14000000000000001</v>
      </c>
      <c r="O779" s="31">
        <v>0.33</v>
      </c>
      <c r="P779" s="28">
        <v>604</v>
      </c>
      <c r="Q779" s="31">
        <v>0.26</v>
      </c>
      <c r="R779" s="31">
        <v>0.49</v>
      </c>
      <c r="S779" s="28">
        <v>2076</v>
      </c>
      <c r="T779" s="31">
        <v>0.5</v>
      </c>
      <c r="U779" s="31">
        <v>0.68</v>
      </c>
      <c r="V779" s="28">
        <v>4153</v>
      </c>
      <c r="W779" s="31">
        <v>0.68</v>
      </c>
      <c r="X779" s="26" t="s">
        <v>24</v>
      </c>
    </row>
    <row r="780" spans="1:24">
      <c r="A780" s="26" t="s">
        <v>4983</v>
      </c>
      <c r="B780" s="26" t="s">
        <v>4983</v>
      </c>
      <c r="C780" s="26" t="s">
        <v>4982</v>
      </c>
      <c r="D780" s="27">
        <v>58</v>
      </c>
      <c r="E780" s="28">
        <v>300</v>
      </c>
      <c r="F780" s="29">
        <v>6.6639999999999997</v>
      </c>
      <c r="G780" s="29">
        <v>6.4729999999999999</v>
      </c>
      <c r="H780" s="30">
        <v>3.3E-3</v>
      </c>
      <c r="I780" s="31">
        <v>10.02</v>
      </c>
      <c r="J780" s="31">
        <v>10.43</v>
      </c>
      <c r="K780" s="31">
        <v>3</v>
      </c>
      <c r="L780" s="31">
        <v>3.6</v>
      </c>
      <c r="M780" s="28">
        <v>133</v>
      </c>
      <c r="N780" s="31">
        <v>0.12</v>
      </c>
      <c r="O780" s="31">
        <v>0.31</v>
      </c>
      <c r="P780" s="28">
        <v>479</v>
      </c>
      <c r="Q780" s="31">
        <v>0.23</v>
      </c>
      <c r="R780" s="31">
        <v>0.45</v>
      </c>
      <c r="S780" s="28">
        <v>2076</v>
      </c>
      <c r="T780" s="31">
        <v>0.5</v>
      </c>
      <c r="U780" s="31">
        <v>0.68</v>
      </c>
      <c r="V780" s="28">
        <v>4153</v>
      </c>
      <c r="W780" s="31">
        <v>0.68</v>
      </c>
      <c r="X780" s="26" t="s">
        <v>24</v>
      </c>
    </row>
    <row r="781" spans="1:24">
      <c r="A781" s="26" t="s">
        <v>4984</v>
      </c>
      <c r="B781" s="26" t="s">
        <v>4984</v>
      </c>
      <c r="C781" s="26" t="s">
        <v>4963</v>
      </c>
      <c r="D781" s="27">
        <v>72</v>
      </c>
      <c r="E781" s="28">
        <v>500</v>
      </c>
      <c r="F781" s="29">
        <v>4.2729999999999997</v>
      </c>
      <c r="G781" s="29">
        <v>4.1529999999999996</v>
      </c>
      <c r="H781" s="30">
        <v>1.6999999999999999E-3</v>
      </c>
      <c r="I781" s="31">
        <v>11.7</v>
      </c>
      <c r="J781" s="31">
        <v>11.83</v>
      </c>
      <c r="K781" s="31">
        <v>6.86</v>
      </c>
      <c r="L781" s="31">
        <v>7.1</v>
      </c>
      <c r="M781" s="28">
        <v>1278</v>
      </c>
      <c r="N781" s="31">
        <v>0.22</v>
      </c>
      <c r="O781" s="31">
        <v>0.45</v>
      </c>
      <c r="P781" s="28">
        <v>3814</v>
      </c>
      <c r="Q781" s="31">
        <v>0.4</v>
      </c>
      <c r="R781" s="31">
        <v>0.61</v>
      </c>
      <c r="S781" s="28">
        <v>5768</v>
      </c>
      <c r="T781" s="31">
        <v>0.5</v>
      </c>
      <c r="U781" s="31">
        <v>0.68</v>
      </c>
      <c r="V781" s="28">
        <v>11536</v>
      </c>
      <c r="W781" s="31">
        <v>0.68</v>
      </c>
      <c r="X781" s="26" t="s">
        <v>24</v>
      </c>
    </row>
    <row r="782" spans="1:24">
      <c r="A782" s="26" t="s">
        <v>4985</v>
      </c>
      <c r="B782" s="26" t="s">
        <v>4985</v>
      </c>
      <c r="C782" s="26" t="s">
        <v>16298</v>
      </c>
      <c r="D782" s="27">
        <v>85</v>
      </c>
      <c r="E782" s="28">
        <v>300</v>
      </c>
      <c r="F782" s="29">
        <v>8.4589999999999996</v>
      </c>
      <c r="G782" s="29">
        <v>8.18</v>
      </c>
      <c r="H782" s="30">
        <v>3.3E-3</v>
      </c>
      <c r="I782" s="31">
        <v>11.94</v>
      </c>
      <c r="J782" s="31">
        <v>11.7</v>
      </c>
      <c r="K782" s="31">
        <v>3.12</v>
      </c>
      <c r="L782" s="31">
        <v>3.16</v>
      </c>
      <c r="M782" s="28">
        <v>88</v>
      </c>
      <c r="N782" s="31">
        <v>0.1</v>
      </c>
      <c r="O782" s="31">
        <v>0.27</v>
      </c>
      <c r="P782" s="28">
        <v>324</v>
      </c>
      <c r="Q782" s="31">
        <v>0.19</v>
      </c>
      <c r="R782" s="31">
        <v>0.4</v>
      </c>
      <c r="S782" s="28">
        <v>2076</v>
      </c>
      <c r="T782" s="31">
        <v>0.5</v>
      </c>
      <c r="U782" s="31">
        <v>0.68</v>
      </c>
      <c r="V782" s="28">
        <v>4153</v>
      </c>
      <c r="W782" s="31">
        <v>0.68</v>
      </c>
      <c r="X782" s="26" t="s">
        <v>24</v>
      </c>
    </row>
    <row r="783" spans="1:24">
      <c r="A783" s="26" t="s">
        <v>4986</v>
      </c>
      <c r="B783" s="26" t="s">
        <v>4986</v>
      </c>
      <c r="C783" s="26" t="s">
        <v>4985</v>
      </c>
      <c r="D783" s="27">
        <v>65</v>
      </c>
      <c r="E783" s="28">
        <v>300</v>
      </c>
      <c r="F783" s="29">
        <v>8.673</v>
      </c>
      <c r="G783" s="29">
        <v>8.4589999999999996</v>
      </c>
      <c r="H783" s="30">
        <v>3.3E-3</v>
      </c>
      <c r="I783" s="31">
        <v>12.03</v>
      </c>
      <c r="J783" s="31">
        <v>11.94</v>
      </c>
      <c r="K783" s="31">
        <v>3</v>
      </c>
      <c r="L783" s="31">
        <v>3.12</v>
      </c>
      <c r="M783" s="28">
        <v>72</v>
      </c>
      <c r="N783" s="31">
        <v>0.09</v>
      </c>
      <c r="O783" s="31">
        <v>0.26</v>
      </c>
      <c r="P783" s="28">
        <v>268</v>
      </c>
      <c r="Q783" s="31">
        <v>0.17</v>
      </c>
      <c r="R783" s="31">
        <v>0.38</v>
      </c>
      <c r="S783" s="28">
        <v>2076</v>
      </c>
      <c r="T783" s="31">
        <v>0.5</v>
      </c>
      <c r="U783" s="31">
        <v>0.68</v>
      </c>
      <c r="V783" s="28">
        <v>4153</v>
      </c>
      <c r="W783" s="31">
        <v>0.68</v>
      </c>
      <c r="X783" s="26" t="s">
        <v>24</v>
      </c>
    </row>
    <row r="784" spans="1:24">
      <c r="A784" s="26" t="s">
        <v>4987</v>
      </c>
      <c r="B784" s="26" t="s">
        <v>4987</v>
      </c>
      <c r="C784" s="26" t="s">
        <v>4984</v>
      </c>
      <c r="D784" s="27">
        <v>69</v>
      </c>
      <c r="E784" s="28">
        <v>400</v>
      </c>
      <c r="F784" s="29">
        <v>4.508</v>
      </c>
      <c r="G784" s="29">
        <v>4.3529999999999998</v>
      </c>
      <c r="H784" s="30">
        <v>2.2000000000000001E-3</v>
      </c>
      <c r="I784" s="31">
        <v>11.37</v>
      </c>
      <c r="J784" s="31">
        <v>11.7</v>
      </c>
      <c r="K784" s="31">
        <v>6.4</v>
      </c>
      <c r="L784" s="31">
        <v>6.88</v>
      </c>
      <c r="M784" s="28">
        <v>1159</v>
      </c>
      <c r="N784" s="31">
        <v>0.27</v>
      </c>
      <c r="O784" s="31">
        <v>0.5</v>
      </c>
      <c r="P784" s="28">
        <v>3496</v>
      </c>
      <c r="Q784" s="31">
        <v>0.48</v>
      </c>
      <c r="R784" s="31">
        <v>0.67</v>
      </c>
      <c r="S784" s="28">
        <v>3691</v>
      </c>
      <c r="T784" s="31">
        <v>0.5</v>
      </c>
      <c r="U784" s="31">
        <v>0.68</v>
      </c>
      <c r="V784" s="28">
        <v>7383</v>
      </c>
      <c r="W784" s="31">
        <v>0.68</v>
      </c>
      <c r="X784" s="26" t="s">
        <v>24</v>
      </c>
    </row>
    <row r="785" spans="1:24">
      <c r="A785" s="26" t="s">
        <v>4988</v>
      </c>
      <c r="B785" s="26" t="s">
        <v>4988</v>
      </c>
      <c r="C785" s="26" t="s">
        <v>16299</v>
      </c>
      <c r="D785" s="27">
        <v>82</v>
      </c>
      <c r="E785" s="28">
        <v>300</v>
      </c>
      <c r="F785" s="29">
        <v>7.1109999999999998</v>
      </c>
      <c r="G785" s="29">
        <v>6.8410000000000002</v>
      </c>
      <c r="H785" s="30">
        <v>3.3E-3</v>
      </c>
      <c r="I785" s="31">
        <v>11.81</v>
      </c>
      <c r="J785" s="31">
        <v>11.37</v>
      </c>
      <c r="K785" s="31">
        <v>4.34</v>
      </c>
      <c r="L785" s="31">
        <v>4.17</v>
      </c>
      <c r="M785" s="28">
        <v>225</v>
      </c>
      <c r="N785" s="31">
        <v>0.16</v>
      </c>
      <c r="O785" s="31">
        <v>0.36</v>
      </c>
      <c r="P785" s="28">
        <v>785</v>
      </c>
      <c r="Q785" s="31">
        <v>0.28999999999999998</v>
      </c>
      <c r="R785" s="31">
        <v>0.52</v>
      </c>
      <c r="S785" s="28">
        <v>2076</v>
      </c>
      <c r="T785" s="31">
        <v>0.5</v>
      </c>
      <c r="U785" s="31">
        <v>0.68</v>
      </c>
      <c r="V785" s="28">
        <v>4153</v>
      </c>
      <c r="W785" s="31">
        <v>0.68</v>
      </c>
      <c r="X785" s="26" t="s">
        <v>24</v>
      </c>
    </row>
    <row r="786" spans="1:24">
      <c r="A786" s="26" t="s">
        <v>4989</v>
      </c>
      <c r="B786" s="26" t="s">
        <v>4989</v>
      </c>
      <c r="C786" s="26" t="s">
        <v>4988</v>
      </c>
      <c r="D786" s="27">
        <v>50</v>
      </c>
      <c r="E786" s="28">
        <v>300</v>
      </c>
      <c r="F786" s="29">
        <v>7.2750000000000004</v>
      </c>
      <c r="G786" s="29">
        <v>7.1109999999999998</v>
      </c>
      <c r="H786" s="30">
        <v>3.3E-3</v>
      </c>
      <c r="I786" s="31">
        <v>11.68</v>
      </c>
      <c r="J786" s="31">
        <v>11.81</v>
      </c>
      <c r="K786" s="31">
        <v>4.05</v>
      </c>
      <c r="L786" s="31">
        <v>4.34</v>
      </c>
      <c r="M786" s="28">
        <v>209</v>
      </c>
      <c r="N786" s="31">
        <v>0.15</v>
      </c>
      <c r="O786" s="31">
        <v>0.36</v>
      </c>
      <c r="P786" s="28">
        <v>733</v>
      </c>
      <c r="Q786" s="31">
        <v>0.28000000000000003</v>
      </c>
      <c r="R786" s="31">
        <v>0.51</v>
      </c>
      <c r="S786" s="28">
        <v>2076</v>
      </c>
      <c r="T786" s="31">
        <v>0.5</v>
      </c>
      <c r="U786" s="31">
        <v>0.68</v>
      </c>
      <c r="V786" s="28">
        <v>4153</v>
      </c>
      <c r="W786" s="31">
        <v>0.68</v>
      </c>
      <c r="X786" s="26" t="s">
        <v>24</v>
      </c>
    </row>
    <row r="787" spans="1:24">
      <c r="A787" s="26" t="s">
        <v>4990</v>
      </c>
      <c r="B787" s="26" t="s">
        <v>4990</v>
      </c>
      <c r="C787" s="26" t="s">
        <v>4989</v>
      </c>
      <c r="D787" s="27">
        <v>67</v>
      </c>
      <c r="E787" s="28">
        <v>300</v>
      </c>
      <c r="F787" s="29">
        <v>7.4950000000000001</v>
      </c>
      <c r="G787" s="29">
        <v>7.2750000000000004</v>
      </c>
      <c r="H787" s="30">
        <v>3.3E-3</v>
      </c>
      <c r="I787" s="31">
        <v>11.29</v>
      </c>
      <c r="J787" s="31">
        <v>11.68</v>
      </c>
      <c r="K787" s="31">
        <v>3.44</v>
      </c>
      <c r="L787" s="31">
        <v>4.05</v>
      </c>
      <c r="M787" s="28">
        <v>209</v>
      </c>
      <c r="N787" s="31">
        <v>0.15</v>
      </c>
      <c r="O787" s="31">
        <v>0.36</v>
      </c>
      <c r="P787" s="28">
        <v>733</v>
      </c>
      <c r="Q787" s="31">
        <v>0.28000000000000003</v>
      </c>
      <c r="R787" s="31">
        <v>0.51</v>
      </c>
      <c r="S787" s="28">
        <v>2076</v>
      </c>
      <c r="T787" s="31">
        <v>0.5</v>
      </c>
      <c r="U787" s="31">
        <v>0.68</v>
      </c>
      <c r="V787" s="28">
        <v>4153</v>
      </c>
      <c r="W787" s="31">
        <v>0.68</v>
      </c>
      <c r="X787" s="26" t="s">
        <v>24</v>
      </c>
    </row>
    <row r="788" spans="1:24">
      <c r="A788" s="26" t="s">
        <v>4991</v>
      </c>
      <c r="B788" s="26" t="s">
        <v>4991</v>
      </c>
      <c r="C788" s="26" t="s">
        <v>4990</v>
      </c>
      <c r="D788" s="27">
        <v>92</v>
      </c>
      <c r="E788" s="28">
        <v>300</v>
      </c>
      <c r="F788" s="29">
        <v>7.798</v>
      </c>
      <c r="G788" s="29">
        <v>7.4950000000000001</v>
      </c>
      <c r="H788" s="30">
        <v>3.3E-3</v>
      </c>
      <c r="I788" s="31">
        <v>11.15</v>
      </c>
      <c r="J788" s="31">
        <v>11.29</v>
      </c>
      <c r="K788" s="31">
        <v>3</v>
      </c>
      <c r="L788" s="31">
        <v>3.44</v>
      </c>
      <c r="M788" s="28">
        <v>116</v>
      </c>
      <c r="N788" s="31">
        <v>0.11</v>
      </c>
      <c r="O788" s="31">
        <v>0.3</v>
      </c>
      <c r="P788" s="28">
        <v>421</v>
      </c>
      <c r="Q788" s="31">
        <v>0.21</v>
      </c>
      <c r="R788" s="31">
        <v>0.44</v>
      </c>
      <c r="S788" s="28">
        <v>2076</v>
      </c>
      <c r="T788" s="31">
        <v>0.5</v>
      </c>
      <c r="U788" s="31">
        <v>0.68</v>
      </c>
      <c r="V788" s="28">
        <v>4153</v>
      </c>
      <c r="W788" s="31">
        <v>0.68</v>
      </c>
      <c r="X788" s="26" t="s">
        <v>24</v>
      </c>
    </row>
    <row r="789" spans="1:24">
      <c r="A789" s="26" t="s">
        <v>4992</v>
      </c>
      <c r="B789" s="26" t="s">
        <v>4992</v>
      </c>
      <c r="C789" s="26" t="s">
        <v>4987</v>
      </c>
      <c r="D789" s="27">
        <v>60</v>
      </c>
      <c r="E789" s="28">
        <v>400</v>
      </c>
      <c r="F789" s="29">
        <v>4.6420000000000003</v>
      </c>
      <c r="G789" s="29">
        <v>4.508</v>
      </c>
      <c r="H789" s="30">
        <v>2.2000000000000001E-3</v>
      </c>
      <c r="I789" s="31">
        <v>11.02</v>
      </c>
      <c r="J789" s="31">
        <v>11.37</v>
      </c>
      <c r="K789" s="31">
        <v>5.91</v>
      </c>
      <c r="L789" s="31">
        <v>6.4</v>
      </c>
      <c r="M789" s="28">
        <v>934</v>
      </c>
      <c r="N789" s="31">
        <v>0.24</v>
      </c>
      <c r="O789" s="31">
        <v>0.47</v>
      </c>
      <c r="P789" s="28">
        <v>2884</v>
      </c>
      <c r="Q789" s="31">
        <v>0.43</v>
      </c>
      <c r="R789" s="31">
        <v>0.64</v>
      </c>
      <c r="S789" s="28">
        <v>3691</v>
      </c>
      <c r="T789" s="31">
        <v>0.5</v>
      </c>
      <c r="U789" s="31">
        <v>0.68</v>
      </c>
      <c r="V789" s="28">
        <v>7383</v>
      </c>
      <c r="W789" s="31">
        <v>0.68</v>
      </c>
      <c r="X789" s="26" t="s">
        <v>24</v>
      </c>
    </row>
    <row r="790" spans="1:24">
      <c r="A790" s="26" t="s">
        <v>4993</v>
      </c>
      <c r="B790" s="26" t="s">
        <v>4993</v>
      </c>
      <c r="C790" s="26" t="s">
        <v>4992</v>
      </c>
      <c r="D790" s="27">
        <v>65</v>
      </c>
      <c r="E790" s="28">
        <v>400</v>
      </c>
      <c r="F790" s="29">
        <v>4.7880000000000003</v>
      </c>
      <c r="G790" s="29">
        <v>4.6420000000000003</v>
      </c>
      <c r="H790" s="30">
        <v>2.2000000000000001E-3</v>
      </c>
      <c r="I790" s="31">
        <v>10.84</v>
      </c>
      <c r="J790" s="31">
        <v>11.02</v>
      </c>
      <c r="K790" s="31">
        <v>5.59</v>
      </c>
      <c r="L790" s="31">
        <v>5.91</v>
      </c>
      <c r="M790" s="28">
        <v>934</v>
      </c>
      <c r="N790" s="31">
        <v>0.24</v>
      </c>
      <c r="O790" s="31">
        <v>0.47</v>
      </c>
      <c r="P790" s="28">
        <v>2884</v>
      </c>
      <c r="Q790" s="31">
        <v>0.43</v>
      </c>
      <c r="R790" s="31">
        <v>0.64</v>
      </c>
      <c r="S790" s="28">
        <v>3691</v>
      </c>
      <c r="T790" s="31">
        <v>0.5</v>
      </c>
      <c r="U790" s="31">
        <v>0.68</v>
      </c>
      <c r="V790" s="28">
        <v>7383</v>
      </c>
      <c r="W790" s="31">
        <v>0.68</v>
      </c>
      <c r="X790" s="26" t="s">
        <v>24</v>
      </c>
    </row>
    <row r="791" spans="1:24">
      <c r="A791" s="26" t="s">
        <v>4994</v>
      </c>
      <c r="B791" s="26" t="s">
        <v>4994</v>
      </c>
      <c r="C791" s="26" t="s">
        <v>4993</v>
      </c>
      <c r="D791" s="27">
        <v>100</v>
      </c>
      <c r="E791" s="28">
        <v>400</v>
      </c>
      <c r="F791" s="29">
        <v>5.0179999999999998</v>
      </c>
      <c r="G791" s="29">
        <v>4.7880000000000003</v>
      </c>
      <c r="H791" s="30">
        <v>2.3E-3</v>
      </c>
      <c r="I791" s="31">
        <v>10.71</v>
      </c>
      <c r="J791" s="31">
        <v>10.84</v>
      </c>
      <c r="K791" s="31">
        <v>5.23</v>
      </c>
      <c r="L791" s="31">
        <v>5.59</v>
      </c>
      <c r="M791" s="28">
        <v>680</v>
      </c>
      <c r="N791" s="31">
        <v>0.2</v>
      </c>
      <c r="O791" s="31">
        <v>0.43</v>
      </c>
      <c r="P791" s="28">
        <v>2167</v>
      </c>
      <c r="Q791" s="31">
        <v>0.37</v>
      </c>
      <c r="R791" s="31">
        <v>0.6</v>
      </c>
      <c r="S791" s="28">
        <v>3739</v>
      </c>
      <c r="T791" s="31">
        <v>0.5</v>
      </c>
      <c r="U791" s="31">
        <v>0.69</v>
      </c>
      <c r="V791" s="28">
        <v>7479</v>
      </c>
      <c r="W791" s="31">
        <v>0.69</v>
      </c>
      <c r="X791" s="26" t="s">
        <v>24</v>
      </c>
    </row>
    <row r="792" spans="1:24">
      <c r="A792" s="26" t="s">
        <v>4995</v>
      </c>
      <c r="B792" s="26" t="s">
        <v>4995</v>
      </c>
      <c r="C792" s="26" t="s">
        <v>4994</v>
      </c>
      <c r="D792" s="27">
        <v>81</v>
      </c>
      <c r="E792" s="28">
        <v>300</v>
      </c>
      <c r="F792" s="29">
        <v>5.3639999999999999</v>
      </c>
      <c r="G792" s="29">
        <v>5.0979999999999999</v>
      </c>
      <c r="H792" s="30">
        <v>3.3E-3</v>
      </c>
      <c r="I792" s="31">
        <v>10.49</v>
      </c>
      <c r="J792" s="31">
        <v>10.71</v>
      </c>
      <c r="K792" s="31">
        <v>4.7699999999999996</v>
      </c>
      <c r="L792" s="31">
        <v>5.26</v>
      </c>
      <c r="M792" s="28">
        <v>617</v>
      </c>
      <c r="N792" s="31">
        <v>0.26</v>
      </c>
      <c r="O792" s="31">
        <v>0.49</v>
      </c>
      <c r="P792" s="28">
        <v>1984</v>
      </c>
      <c r="Q792" s="31">
        <v>0.49</v>
      </c>
      <c r="R792" s="31">
        <v>0.67</v>
      </c>
      <c r="S792" s="28">
        <v>2076</v>
      </c>
      <c r="T792" s="31">
        <v>0.5</v>
      </c>
      <c r="U792" s="31">
        <v>0.68</v>
      </c>
      <c r="V792" s="28">
        <v>4153</v>
      </c>
      <c r="W792" s="31">
        <v>0.68</v>
      </c>
      <c r="X792" s="26" t="s">
        <v>24</v>
      </c>
    </row>
    <row r="793" spans="1:24">
      <c r="A793" s="26" t="s">
        <v>4996</v>
      </c>
      <c r="B793" s="26" t="s">
        <v>4996</v>
      </c>
      <c r="C793" s="26" t="s">
        <v>16300</v>
      </c>
      <c r="D793" s="27">
        <v>55</v>
      </c>
      <c r="E793" s="28">
        <v>300</v>
      </c>
      <c r="F793" s="29">
        <v>7.351</v>
      </c>
      <c r="G793" s="29">
        <v>7.1379999999999999</v>
      </c>
      <c r="H793" s="30">
        <v>3.8999999999999998E-3</v>
      </c>
      <c r="I793" s="31">
        <v>10.8</v>
      </c>
      <c r="J793" s="31">
        <v>10.49</v>
      </c>
      <c r="K793" s="31">
        <v>3.09</v>
      </c>
      <c r="L793" s="31">
        <v>3</v>
      </c>
      <c r="M793" s="28">
        <v>116</v>
      </c>
      <c r="N793" s="31">
        <v>0.11</v>
      </c>
      <c r="O793" s="31">
        <v>0.32</v>
      </c>
      <c r="P793" s="28">
        <v>421</v>
      </c>
      <c r="Q793" s="31">
        <v>0.21</v>
      </c>
      <c r="R793" s="31">
        <v>0.46</v>
      </c>
      <c r="S793" s="28">
        <v>2255</v>
      </c>
      <c r="T793" s="31">
        <v>0.5</v>
      </c>
      <c r="U793" s="31">
        <v>0.74</v>
      </c>
      <c r="V793" s="28">
        <v>4511</v>
      </c>
      <c r="W793" s="31">
        <v>0.74</v>
      </c>
      <c r="X793" s="26" t="s">
        <v>24</v>
      </c>
    </row>
    <row r="794" spans="1:24">
      <c r="A794" s="26" t="s">
        <v>4997</v>
      </c>
      <c r="B794" s="26" t="s">
        <v>4997</v>
      </c>
      <c r="C794" s="26" t="s">
        <v>4996</v>
      </c>
      <c r="D794" s="27">
        <v>56</v>
      </c>
      <c r="E794" s="28">
        <v>300</v>
      </c>
      <c r="F794" s="29">
        <v>7.5359999999999996</v>
      </c>
      <c r="G794" s="29">
        <v>7.351</v>
      </c>
      <c r="H794" s="30">
        <v>3.3E-3</v>
      </c>
      <c r="I794" s="31">
        <v>11.3</v>
      </c>
      <c r="J794" s="31">
        <v>10.8</v>
      </c>
      <c r="K794" s="31">
        <v>3.41</v>
      </c>
      <c r="L794" s="31">
        <v>3.09</v>
      </c>
      <c r="M794" s="28">
        <v>116</v>
      </c>
      <c r="N794" s="31">
        <v>0.11</v>
      </c>
      <c r="O794" s="31">
        <v>0.3</v>
      </c>
      <c r="P794" s="28">
        <v>421</v>
      </c>
      <c r="Q794" s="31">
        <v>0.21</v>
      </c>
      <c r="R794" s="31">
        <v>0.44</v>
      </c>
      <c r="S794" s="28">
        <v>2076</v>
      </c>
      <c r="T794" s="31">
        <v>0.5</v>
      </c>
      <c r="U794" s="31">
        <v>0.68</v>
      </c>
      <c r="V794" s="28">
        <v>4153</v>
      </c>
      <c r="W794" s="31">
        <v>0.68</v>
      </c>
      <c r="X794" s="26" t="s">
        <v>24</v>
      </c>
    </row>
    <row r="795" spans="1:24">
      <c r="A795" s="26" t="s">
        <v>4998</v>
      </c>
      <c r="B795" s="26" t="s">
        <v>4998</v>
      </c>
      <c r="C795" s="26" t="s">
        <v>4997</v>
      </c>
      <c r="D795" s="27">
        <v>60</v>
      </c>
      <c r="E795" s="28">
        <v>300</v>
      </c>
      <c r="F795" s="29">
        <v>7.7329999999999997</v>
      </c>
      <c r="G795" s="29">
        <v>7.5359999999999996</v>
      </c>
      <c r="H795" s="30">
        <v>3.3E-3</v>
      </c>
      <c r="I795" s="31">
        <v>11.09</v>
      </c>
      <c r="J795" s="31">
        <v>11.3</v>
      </c>
      <c r="K795" s="31">
        <v>3</v>
      </c>
      <c r="L795" s="31">
        <v>3.41</v>
      </c>
      <c r="M795" s="28">
        <v>93</v>
      </c>
      <c r="N795" s="31">
        <v>0.1</v>
      </c>
      <c r="O795" s="31">
        <v>0.28000000000000003</v>
      </c>
      <c r="P795" s="28">
        <v>341</v>
      </c>
      <c r="Q795" s="31">
        <v>0.19</v>
      </c>
      <c r="R795" s="31">
        <v>0.41</v>
      </c>
      <c r="S795" s="28">
        <v>2076</v>
      </c>
      <c r="T795" s="31">
        <v>0.5</v>
      </c>
      <c r="U795" s="31">
        <v>0.68</v>
      </c>
      <c r="V795" s="28">
        <v>4153</v>
      </c>
      <c r="W795" s="31">
        <v>0.68</v>
      </c>
      <c r="X795" s="26" t="s">
        <v>24</v>
      </c>
    </row>
    <row r="796" spans="1:24">
      <c r="A796" s="26" t="s">
        <v>4999</v>
      </c>
      <c r="B796" s="26" t="s">
        <v>4999</v>
      </c>
      <c r="C796" s="26" t="s">
        <v>16300</v>
      </c>
      <c r="D796" s="27">
        <v>70</v>
      </c>
      <c r="E796" s="28">
        <v>300</v>
      </c>
      <c r="F796" s="29">
        <v>6.585</v>
      </c>
      <c r="G796" s="29">
        <v>6.3540000000000001</v>
      </c>
      <c r="H796" s="30">
        <v>3.3E-3</v>
      </c>
      <c r="I796" s="31">
        <v>10.48</v>
      </c>
      <c r="J796" s="31">
        <v>10.49</v>
      </c>
      <c r="K796" s="31">
        <v>3.54</v>
      </c>
      <c r="L796" s="31">
        <v>3.78</v>
      </c>
      <c r="M796" s="28">
        <v>136</v>
      </c>
      <c r="N796" s="31">
        <v>0.12</v>
      </c>
      <c r="O796" s="31">
        <v>0.31</v>
      </c>
      <c r="P796" s="28">
        <v>488</v>
      </c>
      <c r="Q796" s="31">
        <v>0.23</v>
      </c>
      <c r="R796" s="31">
        <v>0.46</v>
      </c>
      <c r="S796" s="28">
        <v>2076</v>
      </c>
      <c r="T796" s="31">
        <v>0.5</v>
      </c>
      <c r="U796" s="31">
        <v>0.68</v>
      </c>
      <c r="V796" s="28">
        <v>4153</v>
      </c>
      <c r="W796" s="31">
        <v>0.68</v>
      </c>
      <c r="X796" s="26" t="s">
        <v>24</v>
      </c>
    </row>
    <row r="797" spans="1:24">
      <c r="A797" s="26" t="s">
        <v>5000</v>
      </c>
      <c r="B797" s="26" t="s">
        <v>5000</v>
      </c>
      <c r="C797" s="26" t="s">
        <v>4999</v>
      </c>
      <c r="D797" s="27">
        <v>70</v>
      </c>
      <c r="E797" s="28">
        <v>300</v>
      </c>
      <c r="F797" s="29">
        <v>6.8150000000000004</v>
      </c>
      <c r="G797" s="29">
        <v>6.585</v>
      </c>
      <c r="H797" s="30">
        <v>3.3E-3</v>
      </c>
      <c r="I797" s="31">
        <v>10.67</v>
      </c>
      <c r="J797" s="31">
        <v>10.48</v>
      </c>
      <c r="K797" s="31">
        <v>3.5</v>
      </c>
      <c r="L797" s="31">
        <v>3.54</v>
      </c>
      <c r="M797" s="28">
        <v>136</v>
      </c>
      <c r="N797" s="31">
        <v>0.12</v>
      </c>
      <c r="O797" s="31">
        <v>0.31</v>
      </c>
      <c r="P797" s="28">
        <v>488</v>
      </c>
      <c r="Q797" s="31">
        <v>0.23</v>
      </c>
      <c r="R797" s="31">
        <v>0.46</v>
      </c>
      <c r="S797" s="28">
        <v>2076</v>
      </c>
      <c r="T797" s="31">
        <v>0.5</v>
      </c>
      <c r="U797" s="31">
        <v>0.68</v>
      </c>
      <c r="V797" s="28">
        <v>4153</v>
      </c>
      <c r="W797" s="31">
        <v>0.68</v>
      </c>
      <c r="X797" s="26" t="s">
        <v>24</v>
      </c>
    </row>
    <row r="798" spans="1:24">
      <c r="A798" s="26" t="s">
        <v>5001</v>
      </c>
      <c r="B798" s="26" t="s">
        <v>5001</v>
      </c>
      <c r="C798" s="26" t="s">
        <v>5000</v>
      </c>
      <c r="D798" s="27">
        <v>63</v>
      </c>
      <c r="E798" s="28">
        <v>300</v>
      </c>
      <c r="F798" s="29">
        <v>7.0220000000000002</v>
      </c>
      <c r="G798" s="29">
        <v>6.8150000000000004</v>
      </c>
      <c r="H798" s="30">
        <v>3.3E-3</v>
      </c>
      <c r="I798" s="31">
        <v>10.38</v>
      </c>
      <c r="J798" s="31">
        <v>10.67</v>
      </c>
      <c r="K798" s="31">
        <v>3</v>
      </c>
      <c r="L798" s="31">
        <v>3.5</v>
      </c>
      <c r="M798" s="28">
        <v>93</v>
      </c>
      <c r="N798" s="31">
        <v>0.1</v>
      </c>
      <c r="O798" s="31">
        <v>0.28000000000000003</v>
      </c>
      <c r="P798" s="28">
        <v>341</v>
      </c>
      <c r="Q798" s="31">
        <v>0.19</v>
      </c>
      <c r="R798" s="31">
        <v>0.41</v>
      </c>
      <c r="S798" s="28">
        <v>2076</v>
      </c>
      <c r="T798" s="31">
        <v>0.5</v>
      </c>
      <c r="U798" s="31">
        <v>0.68</v>
      </c>
      <c r="V798" s="28">
        <v>4153</v>
      </c>
      <c r="W798" s="31">
        <v>0.68</v>
      </c>
      <c r="X798" s="26" t="s">
        <v>24</v>
      </c>
    </row>
    <row r="799" spans="1:24">
      <c r="A799" s="26" t="s">
        <v>5002</v>
      </c>
      <c r="B799" s="26" t="s">
        <v>5002</v>
      </c>
      <c r="C799" s="26" t="s">
        <v>4995</v>
      </c>
      <c r="D799" s="27">
        <v>66</v>
      </c>
      <c r="E799" s="28">
        <v>300</v>
      </c>
      <c r="F799" s="29">
        <v>5.5810000000000004</v>
      </c>
      <c r="G799" s="29">
        <v>5.3639999999999999</v>
      </c>
      <c r="H799" s="30">
        <v>3.3E-3</v>
      </c>
      <c r="I799" s="31">
        <v>10.31</v>
      </c>
      <c r="J799" s="31">
        <v>10.49</v>
      </c>
      <c r="K799" s="31">
        <v>4.37</v>
      </c>
      <c r="L799" s="31">
        <v>4.7699999999999996</v>
      </c>
      <c r="M799" s="28">
        <v>365</v>
      </c>
      <c r="N799" s="31">
        <v>0.2</v>
      </c>
      <c r="O799" s="31">
        <v>0.42</v>
      </c>
      <c r="P799" s="28">
        <v>1226</v>
      </c>
      <c r="Q799" s="31">
        <v>0.37</v>
      </c>
      <c r="R799" s="31">
        <v>0.59</v>
      </c>
      <c r="S799" s="28">
        <v>2076</v>
      </c>
      <c r="T799" s="31">
        <v>0.5</v>
      </c>
      <c r="U799" s="31">
        <v>0.68</v>
      </c>
      <c r="V799" s="28">
        <v>4153</v>
      </c>
      <c r="W799" s="31">
        <v>0.68</v>
      </c>
      <c r="X799" s="26" t="s">
        <v>24</v>
      </c>
    </row>
    <row r="800" spans="1:24">
      <c r="A800" s="26" t="s">
        <v>5003</v>
      </c>
      <c r="B800" s="26" t="s">
        <v>5003</v>
      </c>
      <c r="C800" s="26" t="s">
        <v>5002</v>
      </c>
      <c r="D800" s="27">
        <v>63</v>
      </c>
      <c r="E800" s="28">
        <v>300</v>
      </c>
      <c r="F800" s="29">
        <v>5.7889999999999997</v>
      </c>
      <c r="G800" s="29">
        <v>5.5810000000000004</v>
      </c>
      <c r="H800" s="30">
        <v>3.3E-3</v>
      </c>
      <c r="I800" s="31">
        <v>10.26</v>
      </c>
      <c r="J800" s="31">
        <v>10.31</v>
      </c>
      <c r="K800" s="31">
        <v>4.1100000000000003</v>
      </c>
      <c r="L800" s="31">
        <v>4.37</v>
      </c>
      <c r="M800" s="28">
        <v>365</v>
      </c>
      <c r="N800" s="31">
        <v>0.2</v>
      </c>
      <c r="O800" s="31">
        <v>0.42</v>
      </c>
      <c r="P800" s="28">
        <v>1226</v>
      </c>
      <c r="Q800" s="31">
        <v>0.37</v>
      </c>
      <c r="R800" s="31">
        <v>0.59</v>
      </c>
      <c r="S800" s="28">
        <v>2076</v>
      </c>
      <c r="T800" s="31">
        <v>0.5</v>
      </c>
      <c r="U800" s="31">
        <v>0.68</v>
      </c>
      <c r="V800" s="28">
        <v>4153</v>
      </c>
      <c r="W800" s="31">
        <v>0.68</v>
      </c>
      <c r="X800" s="26" t="s">
        <v>24</v>
      </c>
    </row>
    <row r="801" spans="1:24">
      <c r="A801" s="26" t="s">
        <v>5004</v>
      </c>
      <c r="B801" s="26" t="s">
        <v>5004</v>
      </c>
      <c r="C801" s="26" t="s">
        <v>16301</v>
      </c>
      <c r="D801" s="27">
        <v>65</v>
      </c>
      <c r="E801" s="28">
        <v>300</v>
      </c>
      <c r="F801" s="29">
        <v>7.3419999999999996</v>
      </c>
      <c r="G801" s="29">
        <v>6.9029999999999996</v>
      </c>
      <c r="H801" s="30">
        <v>6.7999999999999996E-3</v>
      </c>
      <c r="I801" s="31">
        <v>10.7</v>
      </c>
      <c r="J801" s="31">
        <v>10.26</v>
      </c>
      <c r="K801" s="31">
        <v>3</v>
      </c>
      <c r="L801" s="31">
        <v>3</v>
      </c>
      <c r="M801" s="28">
        <v>75</v>
      </c>
      <c r="N801" s="31">
        <v>0.08</v>
      </c>
      <c r="O801" s="31">
        <v>0.34</v>
      </c>
      <c r="P801" s="28">
        <v>276</v>
      </c>
      <c r="Q801" s="31">
        <v>0.15</v>
      </c>
      <c r="R801" s="31">
        <v>0.5</v>
      </c>
      <c r="S801" s="28">
        <v>2975</v>
      </c>
      <c r="T801" s="31">
        <v>0.5</v>
      </c>
      <c r="U801" s="31">
        <v>0.97</v>
      </c>
      <c r="V801" s="28">
        <v>5951</v>
      </c>
      <c r="W801" s="31">
        <v>0.97</v>
      </c>
      <c r="X801" s="26" t="s">
        <v>24</v>
      </c>
    </row>
    <row r="802" spans="1:24">
      <c r="A802" s="26" t="s">
        <v>5005</v>
      </c>
      <c r="B802" s="26" t="s">
        <v>5005</v>
      </c>
      <c r="C802" s="26" t="s">
        <v>5004</v>
      </c>
      <c r="D802" s="27">
        <v>60</v>
      </c>
      <c r="E802" s="28">
        <v>300</v>
      </c>
      <c r="F802" s="29">
        <v>7.6829999999999998</v>
      </c>
      <c r="G802" s="29">
        <v>7.3419999999999996</v>
      </c>
      <c r="H802" s="30">
        <v>5.7000000000000002E-3</v>
      </c>
      <c r="I802" s="31">
        <v>11.04</v>
      </c>
      <c r="J802" s="31">
        <v>10.7</v>
      </c>
      <c r="K802" s="31">
        <v>3</v>
      </c>
      <c r="L802" s="31">
        <v>3</v>
      </c>
      <c r="M802" s="28">
        <v>75</v>
      </c>
      <c r="N802" s="31">
        <v>0.08</v>
      </c>
      <c r="O802" s="31">
        <v>0.32</v>
      </c>
      <c r="P802" s="28">
        <v>276</v>
      </c>
      <c r="Q802" s="31">
        <v>0.15</v>
      </c>
      <c r="R802" s="31">
        <v>0.47</v>
      </c>
      <c r="S802" s="28">
        <v>2729</v>
      </c>
      <c r="T802" s="31">
        <v>0.5</v>
      </c>
      <c r="U802" s="31">
        <v>0.89</v>
      </c>
      <c r="V802" s="28">
        <v>5459</v>
      </c>
      <c r="W802" s="31">
        <v>0.89</v>
      </c>
      <c r="X802" s="26" t="s">
        <v>24</v>
      </c>
    </row>
    <row r="803" spans="1:24">
      <c r="A803" s="26" t="s">
        <v>5006</v>
      </c>
      <c r="B803" s="26" t="s">
        <v>5006</v>
      </c>
      <c r="C803" s="26" t="s">
        <v>16301</v>
      </c>
      <c r="D803" s="27">
        <v>65</v>
      </c>
      <c r="E803" s="28">
        <v>300</v>
      </c>
      <c r="F803" s="29">
        <v>6.63</v>
      </c>
      <c r="G803" s="29">
        <v>6.4160000000000004</v>
      </c>
      <c r="H803" s="30">
        <v>3.3E-3</v>
      </c>
      <c r="I803" s="31">
        <v>10.18</v>
      </c>
      <c r="J803" s="31">
        <v>10.26</v>
      </c>
      <c r="K803" s="31">
        <v>3.19</v>
      </c>
      <c r="L803" s="31">
        <v>3.49</v>
      </c>
      <c r="M803" s="28">
        <v>68</v>
      </c>
      <c r="N803" s="31">
        <v>0.09</v>
      </c>
      <c r="O803" s="31">
        <v>0.25</v>
      </c>
      <c r="P803" s="28">
        <v>252</v>
      </c>
      <c r="Q803" s="31">
        <v>0.17</v>
      </c>
      <c r="R803" s="31">
        <v>0.37</v>
      </c>
      <c r="S803" s="28">
        <v>2076</v>
      </c>
      <c r="T803" s="31">
        <v>0.5</v>
      </c>
      <c r="U803" s="31">
        <v>0.68</v>
      </c>
      <c r="V803" s="28">
        <v>4153</v>
      </c>
      <c r="W803" s="31">
        <v>0.68</v>
      </c>
      <c r="X803" s="26" t="s">
        <v>24</v>
      </c>
    </row>
    <row r="804" spans="1:24">
      <c r="A804" s="26" t="s">
        <v>5007</v>
      </c>
      <c r="B804" s="26" t="s">
        <v>5007</v>
      </c>
      <c r="C804" s="26" t="s">
        <v>5006</v>
      </c>
      <c r="D804" s="27">
        <v>65</v>
      </c>
      <c r="E804" s="28">
        <v>300</v>
      </c>
      <c r="F804" s="29">
        <v>6.8440000000000003</v>
      </c>
      <c r="G804" s="29">
        <v>6.63</v>
      </c>
      <c r="H804" s="30">
        <v>3.3E-3</v>
      </c>
      <c r="I804" s="31">
        <v>10.199999999999999</v>
      </c>
      <c r="J804" s="31">
        <v>10.18</v>
      </c>
      <c r="K804" s="31">
        <v>3</v>
      </c>
      <c r="L804" s="31">
        <v>3.19</v>
      </c>
      <c r="M804" s="28">
        <v>68</v>
      </c>
      <c r="N804" s="31">
        <v>0.09</v>
      </c>
      <c r="O804" s="31">
        <v>0.25</v>
      </c>
      <c r="P804" s="28">
        <v>252</v>
      </c>
      <c r="Q804" s="31">
        <v>0.17</v>
      </c>
      <c r="R804" s="31">
        <v>0.37</v>
      </c>
      <c r="S804" s="28">
        <v>2076</v>
      </c>
      <c r="T804" s="31">
        <v>0.5</v>
      </c>
      <c r="U804" s="31">
        <v>0.68</v>
      </c>
      <c r="V804" s="28">
        <v>4153</v>
      </c>
      <c r="W804" s="31">
        <v>0.68</v>
      </c>
      <c r="X804" s="26" t="s">
        <v>24</v>
      </c>
    </row>
    <row r="805" spans="1:24">
      <c r="A805" s="26" t="s">
        <v>5008</v>
      </c>
      <c r="B805" s="26" t="s">
        <v>5008</v>
      </c>
      <c r="C805" s="26" t="s">
        <v>5003</v>
      </c>
      <c r="D805" s="27">
        <v>65</v>
      </c>
      <c r="E805" s="28">
        <v>300</v>
      </c>
      <c r="F805" s="29">
        <v>6.0019999999999998</v>
      </c>
      <c r="G805" s="29">
        <v>5.7889999999999997</v>
      </c>
      <c r="H805" s="30">
        <v>3.3E-3</v>
      </c>
      <c r="I805" s="31">
        <v>10.07</v>
      </c>
      <c r="J805" s="31">
        <v>10.26</v>
      </c>
      <c r="K805" s="31">
        <v>3.71</v>
      </c>
      <c r="L805" s="31">
        <v>4.1100000000000003</v>
      </c>
      <c r="M805" s="28">
        <v>208</v>
      </c>
      <c r="N805" s="31">
        <v>0.15</v>
      </c>
      <c r="O805" s="31">
        <v>0.35</v>
      </c>
      <c r="P805" s="28">
        <v>727</v>
      </c>
      <c r="Q805" s="31">
        <v>0.28000000000000003</v>
      </c>
      <c r="R805" s="31">
        <v>0.51</v>
      </c>
      <c r="S805" s="28">
        <v>2076</v>
      </c>
      <c r="T805" s="31">
        <v>0.5</v>
      </c>
      <c r="U805" s="31">
        <v>0.68</v>
      </c>
      <c r="V805" s="28">
        <v>4153</v>
      </c>
      <c r="W805" s="31">
        <v>0.68</v>
      </c>
      <c r="X805" s="26" t="s">
        <v>24</v>
      </c>
    </row>
    <row r="806" spans="1:24">
      <c r="A806" s="26" t="s">
        <v>5009</v>
      </c>
      <c r="B806" s="26" t="s">
        <v>5009</v>
      </c>
      <c r="C806" s="26" t="s">
        <v>16302</v>
      </c>
      <c r="D806" s="27">
        <v>60</v>
      </c>
      <c r="E806" s="28">
        <v>300</v>
      </c>
      <c r="F806" s="29">
        <v>6.9589999999999996</v>
      </c>
      <c r="G806" s="29">
        <v>6.7130000000000001</v>
      </c>
      <c r="H806" s="30">
        <v>4.1000000000000003E-3</v>
      </c>
      <c r="I806" s="31">
        <v>10.32</v>
      </c>
      <c r="J806" s="31">
        <v>10.07</v>
      </c>
      <c r="K806" s="31">
        <v>3</v>
      </c>
      <c r="L806" s="31">
        <v>3</v>
      </c>
      <c r="M806" s="28">
        <v>58</v>
      </c>
      <c r="N806" s="31">
        <v>0.08</v>
      </c>
      <c r="O806" s="31">
        <v>0.26</v>
      </c>
      <c r="P806" s="28">
        <v>215</v>
      </c>
      <c r="Q806" s="31">
        <v>0.15</v>
      </c>
      <c r="R806" s="31">
        <v>0.39</v>
      </c>
      <c r="S806" s="28">
        <v>2318</v>
      </c>
      <c r="T806" s="31">
        <v>0.5</v>
      </c>
      <c r="U806" s="31">
        <v>0.76</v>
      </c>
      <c r="V806" s="28">
        <v>4636</v>
      </c>
      <c r="W806" s="31">
        <v>0.76</v>
      </c>
      <c r="X806" s="26" t="s">
        <v>24</v>
      </c>
    </row>
    <row r="807" spans="1:24">
      <c r="A807" s="26" t="s">
        <v>5010</v>
      </c>
      <c r="B807" s="26" t="s">
        <v>5010</v>
      </c>
      <c r="C807" s="26" t="s">
        <v>5009</v>
      </c>
      <c r="D807" s="27">
        <v>65</v>
      </c>
      <c r="E807" s="28">
        <v>300</v>
      </c>
      <c r="F807" s="29">
        <v>7.4749999999999996</v>
      </c>
      <c r="G807" s="29">
        <v>6.9589999999999996</v>
      </c>
      <c r="H807" s="30">
        <v>7.9000000000000008E-3</v>
      </c>
      <c r="I807" s="31">
        <v>10.83</v>
      </c>
      <c r="J807" s="31">
        <v>10.32</v>
      </c>
      <c r="K807" s="31">
        <v>3</v>
      </c>
      <c r="L807" s="31">
        <v>3</v>
      </c>
      <c r="M807" s="28">
        <v>58</v>
      </c>
      <c r="N807" s="31">
        <v>7.0000000000000007E-2</v>
      </c>
      <c r="O807" s="31">
        <v>0.33</v>
      </c>
      <c r="P807" s="28">
        <v>215</v>
      </c>
      <c r="Q807" s="31">
        <v>0.13</v>
      </c>
      <c r="R807" s="31">
        <v>0.49</v>
      </c>
      <c r="S807" s="28">
        <v>3226</v>
      </c>
      <c r="T807" s="31">
        <v>0.5</v>
      </c>
      <c r="U807" s="31">
        <v>1.06</v>
      </c>
      <c r="V807" s="28">
        <v>6452</v>
      </c>
      <c r="W807" s="31">
        <v>1.06</v>
      </c>
      <c r="X807" s="26" t="s">
        <v>24</v>
      </c>
    </row>
    <row r="808" spans="1:24">
      <c r="A808" s="26" t="s">
        <v>5011</v>
      </c>
      <c r="B808" s="26" t="s">
        <v>5011</v>
      </c>
      <c r="C808" s="26" t="s">
        <v>5008</v>
      </c>
      <c r="D808" s="27">
        <v>65</v>
      </c>
      <c r="E808" s="28">
        <v>300</v>
      </c>
      <c r="F808" s="29">
        <v>6.2160000000000002</v>
      </c>
      <c r="G808" s="29">
        <v>6.0019999999999998</v>
      </c>
      <c r="H808" s="30">
        <v>3.3E-3</v>
      </c>
      <c r="I808" s="31">
        <v>9.9700000000000006</v>
      </c>
      <c r="J808" s="31">
        <v>10.07</v>
      </c>
      <c r="K808" s="31">
        <v>3.39</v>
      </c>
      <c r="L808" s="31">
        <v>3.71</v>
      </c>
      <c r="M808" s="28">
        <v>98</v>
      </c>
      <c r="N808" s="31">
        <v>0.11</v>
      </c>
      <c r="O808" s="31">
        <v>0.28000000000000003</v>
      </c>
      <c r="P808" s="28">
        <v>357</v>
      </c>
      <c r="Q808" s="31">
        <v>0.2</v>
      </c>
      <c r="R808" s="31">
        <v>0.42</v>
      </c>
      <c r="S808" s="28">
        <v>2076</v>
      </c>
      <c r="T808" s="31">
        <v>0.5</v>
      </c>
      <c r="U808" s="31">
        <v>0.68</v>
      </c>
      <c r="V808" s="28">
        <v>4153</v>
      </c>
      <c r="W808" s="31">
        <v>0.68</v>
      </c>
      <c r="X808" s="26" t="s">
        <v>24</v>
      </c>
    </row>
    <row r="809" spans="1:24">
      <c r="A809" s="26" t="s">
        <v>5012</v>
      </c>
      <c r="B809" s="26" t="s">
        <v>5012</v>
      </c>
      <c r="C809" s="26" t="s">
        <v>5011</v>
      </c>
      <c r="D809" s="27">
        <v>65</v>
      </c>
      <c r="E809" s="28">
        <v>300</v>
      </c>
      <c r="F809" s="29">
        <v>6.43</v>
      </c>
      <c r="G809" s="29">
        <v>6.2160000000000002</v>
      </c>
      <c r="H809" s="30">
        <v>3.3E-3</v>
      </c>
      <c r="I809" s="31">
        <v>9.7899999999999991</v>
      </c>
      <c r="J809" s="31">
        <v>9.9700000000000006</v>
      </c>
      <c r="K809" s="31">
        <v>3</v>
      </c>
      <c r="L809" s="31">
        <v>3.39</v>
      </c>
      <c r="M809" s="28">
        <v>98</v>
      </c>
      <c r="N809" s="31">
        <v>0.11</v>
      </c>
      <c r="O809" s="31">
        <v>0.28000000000000003</v>
      </c>
      <c r="P809" s="28">
        <v>357</v>
      </c>
      <c r="Q809" s="31">
        <v>0.2</v>
      </c>
      <c r="R809" s="31">
        <v>0.42</v>
      </c>
      <c r="S809" s="28">
        <v>2076</v>
      </c>
      <c r="T809" s="31">
        <v>0.5</v>
      </c>
      <c r="U809" s="31">
        <v>0.68</v>
      </c>
      <c r="V809" s="28">
        <v>4153</v>
      </c>
      <c r="W809" s="31">
        <v>0.68</v>
      </c>
      <c r="X809" s="26" t="s">
        <v>24</v>
      </c>
    </row>
    <row r="810" spans="1:24">
      <c r="A810" s="26" t="s">
        <v>5013</v>
      </c>
      <c r="B810" s="26" t="s">
        <v>5013</v>
      </c>
      <c r="C810" s="26" t="s">
        <v>16302</v>
      </c>
      <c r="D810" s="27">
        <v>65</v>
      </c>
      <c r="E810" s="28">
        <v>300</v>
      </c>
      <c r="F810" s="29">
        <v>6.6040000000000001</v>
      </c>
      <c r="G810" s="29">
        <v>6.39</v>
      </c>
      <c r="H810" s="30">
        <v>3.3E-3</v>
      </c>
      <c r="I810" s="31">
        <v>9.9600000000000009</v>
      </c>
      <c r="J810" s="31">
        <v>10.07</v>
      </c>
      <c r="K810" s="31">
        <v>3</v>
      </c>
      <c r="L810" s="31">
        <v>3.32</v>
      </c>
      <c r="M810" s="28">
        <v>52</v>
      </c>
      <c r="N810" s="31">
        <v>0.08</v>
      </c>
      <c r="O810" s="31">
        <v>0.23</v>
      </c>
      <c r="P810" s="28">
        <v>194</v>
      </c>
      <c r="Q810" s="31">
        <v>0.15</v>
      </c>
      <c r="R810" s="31">
        <v>0.35</v>
      </c>
      <c r="S810" s="28">
        <v>2076</v>
      </c>
      <c r="T810" s="31">
        <v>0.5</v>
      </c>
      <c r="U810" s="31">
        <v>0.68</v>
      </c>
      <c r="V810" s="28">
        <v>4153</v>
      </c>
      <c r="W810" s="31">
        <v>0.68</v>
      </c>
      <c r="X810" s="26" t="s">
        <v>24</v>
      </c>
    </row>
    <row r="811" spans="1:24">
      <c r="A811" s="26" t="s">
        <v>5014</v>
      </c>
      <c r="B811" s="26" t="s">
        <v>5014</v>
      </c>
      <c r="C811" s="26" t="s">
        <v>5013</v>
      </c>
      <c r="D811" s="27">
        <v>70</v>
      </c>
      <c r="E811" s="28">
        <v>300</v>
      </c>
      <c r="F811" s="29">
        <v>6.92</v>
      </c>
      <c r="G811" s="29">
        <v>6.6040000000000001</v>
      </c>
      <c r="H811" s="30">
        <v>4.4999999999999997E-3</v>
      </c>
      <c r="I811" s="31">
        <v>10.28</v>
      </c>
      <c r="J811" s="31">
        <v>9.9600000000000009</v>
      </c>
      <c r="K811" s="31">
        <v>3</v>
      </c>
      <c r="L811" s="31">
        <v>3</v>
      </c>
      <c r="M811" s="28">
        <v>52</v>
      </c>
      <c r="N811" s="31">
        <v>7.0000000000000007E-2</v>
      </c>
      <c r="O811" s="31">
        <v>0.26</v>
      </c>
      <c r="P811" s="28">
        <v>194</v>
      </c>
      <c r="Q811" s="31">
        <v>0.14000000000000001</v>
      </c>
      <c r="R811" s="31">
        <v>0.39</v>
      </c>
      <c r="S811" s="28">
        <v>2433</v>
      </c>
      <c r="T811" s="31">
        <v>0.5</v>
      </c>
      <c r="U811" s="31">
        <v>0.8</v>
      </c>
      <c r="V811" s="28">
        <v>4865</v>
      </c>
      <c r="W811" s="31">
        <v>0.8</v>
      </c>
      <c r="X811" s="26" t="s">
        <v>24</v>
      </c>
    </row>
    <row r="812" spans="1:24">
      <c r="A812" s="26" t="s">
        <v>5015</v>
      </c>
      <c r="B812" s="26" t="s">
        <v>5015</v>
      </c>
      <c r="C812" s="26" t="s">
        <v>5014</v>
      </c>
      <c r="D812" s="27">
        <v>65</v>
      </c>
      <c r="E812" s="28">
        <v>300</v>
      </c>
      <c r="F812" s="29">
        <v>7.43</v>
      </c>
      <c r="G812" s="29">
        <v>6.92</v>
      </c>
      <c r="H812" s="30">
        <v>7.7999999999999996E-3</v>
      </c>
      <c r="I812" s="31">
        <v>10.79</v>
      </c>
      <c r="J812" s="31">
        <v>10.28</v>
      </c>
      <c r="K812" s="31">
        <v>3</v>
      </c>
      <c r="L812" s="31">
        <v>3</v>
      </c>
      <c r="M812" s="28">
        <v>37</v>
      </c>
      <c r="N812" s="31">
        <v>0.05</v>
      </c>
      <c r="O812" s="31">
        <v>0.28999999999999998</v>
      </c>
      <c r="P812" s="28">
        <v>140</v>
      </c>
      <c r="Q812" s="31">
        <v>0.1</v>
      </c>
      <c r="R812" s="31">
        <v>0.43</v>
      </c>
      <c r="S812" s="28">
        <v>3207</v>
      </c>
      <c r="T812" s="31">
        <v>0.5</v>
      </c>
      <c r="U812" s="31">
        <v>1.05</v>
      </c>
      <c r="V812" s="28">
        <v>6414</v>
      </c>
      <c r="W812" s="31">
        <v>1.05</v>
      </c>
      <c r="X812" s="26" t="s">
        <v>24</v>
      </c>
    </row>
    <row r="813" spans="1:24">
      <c r="A813" s="26" t="s">
        <v>5016</v>
      </c>
      <c r="B813" s="26" t="s">
        <v>5016</v>
      </c>
      <c r="C813" s="26" t="s">
        <v>16293</v>
      </c>
      <c r="D813" s="27">
        <v>68</v>
      </c>
      <c r="E813" s="28">
        <v>500</v>
      </c>
      <c r="F813" s="29">
        <v>7.3680000000000003</v>
      </c>
      <c r="G813" s="29">
        <v>7.2549999999999999</v>
      </c>
      <c r="H813" s="30">
        <v>1.6999999999999999E-3</v>
      </c>
      <c r="I813" s="31">
        <v>12.15</v>
      </c>
      <c r="J813" s="31">
        <v>12.24</v>
      </c>
      <c r="K813" s="31">
        <v>4.21</v>
      </c>
      <c r="L813" s="31">
        <v>4.41</v>
      </c>
      <c r="M813" s="28">
        <v>1395</v>
      </c>
      <c r="N813" s="31">
        <v>0.24</v>
      </c>
      <c r="O813" s="31">
        <v>0.46</v>
      </c>
      <c r="P813" s="28">
        <v>4123</v>
      </c>
      <c r="Q813" s="31">
        <v>0.41</v>
      </c>
      <c r="R813" s="31">
        <v>0.62</v>
      </c>
      <c r="S813" s="28">
        <v>5768</v>
      </c>
      <c r="T813" s="31">
        <v>0.5</v>
      </c>
      <c r="U813" s="31">
        <v>0.68</v>
      </c>
      <c r="V813" s="28">
        <v>11536</v>
      </c>
      <c r="W813" s="31">
        <v>0.68</v>
      </c>
      <c r="X813" s="26" t="s">
        <v>24</v>
      </c>
    </row>
    <row r="814" spans="1:24">
      <c r="A814" s="26" t="s">
        <v>5017</v>
      </c>
      <c r="B814" s="26" t="s">
        <v>5017</v>
      </c>
      <c r="C814" s="26" t="s">
        <v>16303</v>
      </c>
      <c r="D814" s="27">
        <v>72</v>
      </c>
      <c r="E814" s="28">
        <v>300</v>
      </c>
      <c r="F814" s="29">
        <v>8.2439999999999998</v>
      </c>
      <c r="G814" s="29">
        <v>8.0069999999999997</v>
      </c>
      <c r="H814" s="30">
        <v>3.3E-3</v>
      </c>
      <c r="I814" s="31">
        <v>12.4</v>
      </c>
      <c r="J814" s="31">
        <v>12.15</v>
      </c>
      <c r="K814" s="31">
        <v>3.8</v>
      </c>
      <c r="L814" s="31">
        <v>3.79</v>
      </c>
      <c r="M814" s="28">
        <v>272</v>
      </c>
      <c r="N814" s="31">
        <v>0.17</v>
      </c>
      <c r="O814" s="31">
        <v>0.38</v>
      </c>
      <c r="P814" s="28">
        <v>938</v>
      </c>
      <c r="Q814" s="31">
        <v>0.32</v>
      </c>
      <c r="R814" s="31">
        <v>0.55000000000000004</v>
      </c>
      <c r="S814" s="28">
        <v>2076</v>
      </c>
      <c r="T814" s="31">
        <v>0.5</v>
      </c>
      <c r="U814" s="31">
        <v>0.68</v>
      </c>
      <c r="V814" s="28">
        <v>4153</v>
      </c>
      <c r="W814" s="31">
        <v>0.68</v>
      </c>
      <c r="X814" s="26" t="s">
        <v>24</v>
      </c>
    </row>
    <row r="815" spans="1:24">
      <c r="A815" s="26" t="s">
        <v>5018</v>
      </c>
      <c r="B815" s="26" t="s">
        <v>5018</v>
      </c>
      <c r="C815" s="26" t="s">
        <v>5017</v>
      </c>
      <c r="D815" s="27">
        <v>95</v>
      </c>
      <c r="E815" s="28">
        <v>300</v>
      </c>
      <c r="F815" s="29">
        <v>8.5559999999999992</v>
      </c>
      <c r="G815" s="29">
        <v>8.2439999999999998</v>
      </c>
      <c r="H815" s="30">
        <v>3.3E-3</v>
      </c>
      <c r="I815" s="31">
        <v>12.46</v>
      </c>
      <c r="J815" s="31">
        <v>12.4</v>
      </c>
      <c r="K815" s="31">
        <v>3.55</v>
      </c>
      <c r="L815" s="31">
        <v>3.8</v>
      </c>
      <c r="M815" s="28">
        <v>272</v>
      </c>
      <c r="N815" s="31">
        <v>0.17</v>
      </c>
      <c r="O815" s="31">
        <v>0.38</v>
      </c>
      <c r="P815" s="28">
        <v>938</v>
      </c>
      <c r="Q815" s="31">
        <v>0.32</v>
      </c>
      <c r="R815" s="31">
        <v>0.55000000000000004</v>
      </c>
      <c r="S815" s="28">
        <v>2076</v>
      </c>
      <c r="T815" s="31">
        <v>0.5</v>
      </c>
      <c r="U815" s="31">
        <v>0.68</v>
      </c>
      <c r="V815" s="28">
        <v>4153</v>
      </c>
      <c r="W815" s="31">
        <v>0.68</v>
      </c>
      <c r="X815" s="26" t="s">
        <v>24</v>
      </c>
    </row>
    <row r="816" spans="1:24">
      <c r="A816" s="26" t="s">
        <v>5019</v>
      </c>
      <c r="B816" s="26" t="s">
        <v>5019</v>
      </c>
      <c r="C816" s="26" t="s">
        <v>5018</v>
      </c>
      <c r="D816" s="27">
        <v>93</v>
      </c>
      <c r="E816" s="28">
        <v>300</v>
      </c>
      <c r="F816" s="29">
        <v>8.8620000000000001</v>
      </c>
      <c r="G816" s="29">
        <v>8.5559999999999992</v>
      </c>
      <c r="H816" s="30">
        <v>3.3E-3</v>
      </c>
      <c r="I816" s="31">
        <v>12.65</v>
      </c>
      <c r="J816" s="31">
        <v>12.46</v>
      </c>
      <c r="K816" s="31">
        <v>3.43</v>
      </c>
      <c r="L816" s="31">
        <v>3.55</v>
      </c>
      <c r="M816" s="28">
        <v>255</v>
      </c>
      <c r="N816" s="31">
        <v>0.17</v>
      </c>
      <c r="O816" s="31">
        <v>0.38</v>
      </c>
      <c r="P816" s="28">
        <v>882</v>
      </c>
      <c r="Q816" s="31">
        <v>0.31</v>
      </c>
      <c r="R816" s="31">
        <v>0.54</v>
      </c>
      <c r="S816" s="28">
        <v>2076</v>
      </c>
      <c r="T816" s="31">
        <v>0.5</v>
      </c>
      <c r="U816" s="31">
        <v>0.68</v>
      </c>
      <c r="V816" s="28">
        <v>4153</v>
      </c>
      <c r="W816" s="31">
        <v>0.68</v>
      </c>
      <c r="X816" s="26" t="s">
        <v>24</v>
      </c>
    </row>
    <row r="817" spans="1:24">
      <c r="A817" s="26" t="s">
        <v>5020</v>
      </c>
      <c r="B817" s="26" t="s">
        <v>5020</v>
      </c>
      <c r="C817" s="26" t="s">
        <v>5019</v>
      </c>
      <c r="D817" s="27">
        <v>60</v>
      </c>
      <c r="E817" s="28">
        <v>300</v>
      </c>
      <c r="F817" s="29">
        <v>9.0589999999999993</v>
      </c>
      <c r="G817" s="29">
        <v>8.8620000000000001</v>
      </c>
      <c r="H817" s="30">
        <v>3.3E-3</v>
      </c>
      <c r="I817" s="31">
        <v>12.85</v>
      </c>
      <c r="J817" s="31">
        <v>12.65</v>
      </c>
      <c r="K817" s="31">
        <v>3.43</v>
      </c>
      <c r="L817" s="31">
        <v>3.43</v>
      </c>
      <c r="M817" s="28">
        <v>180</v>
      </c>
      <c r="N817" s="31">
        <v>0.14000000000000001</v>
      </c>
      <c r="O817" s="31">
        <v>0.34</v>
      </c>
      <c r="P817" s="28">
        <v>638</v>
      </c>
      <c r="Q817" s="31">
        <v>0.26</v>
      </c>
      <c r="R817" s="31">
        <v>0.49</v>
      </c>
      <c r="S817" s="28">
        <v>2076</v>
      </c>
      <c r="T817" s="31">
        <v>0.5</v>
      </c>
      <c r="U817" s="31">
        <v>0.68</v>
      </c>
      <c r="V817" s="28">
        <v>4153</v>
      </c>
      <c r="W817" s="31">
        <v>0.68</v>
      </c>
      <c r="X817" s="26" t="s">
        <v>24</v>
      </c>
    </row>
    <row r="818" spans="1:24">
      <c r="A818" s="26" t="s">
        <v>5021</v>
      </c>
      <c r="B818" s="26" t="s">
        <v>5021</v>
      </c>
      <c r="C818" s="26" t="s">
        <v>5020</v>
      </c>
      <c r="D818" s="27">
        <v>60</v>
      </c>
      <c r="E818" s="28">
        <v>300</v>
      </c>
      <c r="F818" s="29">
        <v>9.2569999999999997</v>
      </c>
      <c r="G818" s="29">
        <v>9.0589999999999993</v>
      </c>
      <c r="H818" s="30">
        <v>3.3E-3</v>
      </c>
      <c r="I818" s="31">
        <v>12.98</v>
      </c>
      <c r="J818" s="31">
        <v>12.85</v>
      </c>
      <c r="K818" s="31">
        <v>3.37</v>
      </c>
      <c r="L818" s="31">
        <v>3.43</v>
      </c>
      <c r="M818" s="28">
        <v>170</v>
      </c>
      <c r="N818" s="31">
        <v>0.14000000000000001</v>
      </c>
      <c r="O818" s="31">
        <v>0.33</v>
      </c>
      <c r="P818" s="28">
        <v>604</v>
      </c>
      <c r="Q818" s="31">
        <v>0.26</v>
      </c>
      <c r="R818" s="31">
        <v>0.49</v>
      </c>
      <c r="S818" s="28">
        <v>2076</v>
      </c>
      <c r="T818" s="31">
        <v>0.5</v>
      </c>
      <c r="U818" s="31">
        <v>0.68</v>
      </c>
      <c r="V818" s="28">
        <v>4153</v>
      </c>
      <c r="W818" s="31">
        <v>0.68</v>
      </c>
      <c r="X818" s="26" t="s">
        <v>24</v>
      </c>
    </row>
    <row r="819" spans="1:24">
      <c r="A819" s="26" t="s">
        <v>5022</v>
      </c>
      <c r="B819" s="26" t="s">
        <v>5022</v>
      </c>
      <c r="C819" s="26" t="s">
        <v>5021</v>
      </c>
      <c r="D819" s="27">
        <v>80</v>
      </c>
      <c r="E819" s="28">
        <v>300</v>
      </c>
      <c r="F819" s="29">
        <v>9.52</v>
      </c>
      <c r="G819" s="29">
        <v>9.2569999999999997</v>
      </c>
      <c r="H819" s="30">
        <v>3.3E-3</v>
      </c>
      <c r="I819" s="31">
        <v>13.08</v>
      </c>
      <c r="J819" s="31">
        <v>12.98</v>
      </c>
      <c r="K819" s="31">
        <v>3.21</v>
      </c>
      <c r="L819" s="31">
        <v>3.37</v>
      </c>
      <c r="M819" s="28">
        <v>161</v>
      </c>
      <c r="N819" s="31">
        <v>0.13</v>
      </c>
      <c r="O819" s="31">
        <v>0.33</v>
      </c>
      <c r="P819" s="28">
        <v>573</v>
      </c>
      <c r="Q819" s="31">
        <v>0.25</v>
      </c>
      <c r="R819" s="31">
        <v>0.48</v>
      </c>
      <c r="S819" s="28">
        <v>2076</v>
      </c>
      <c r="T819" s="31">
        <v>0.5</v>
      </c>
      <c r="U819" s="31">
        <v>0.68</v>
      </c>
      <c r="V819" s="28">
        <v>4153</v>
      </c>
      <c r="W819" s="31">
        <v>0.68</v>
      </c>
      <c r="X819" s="26" t="s">
        <v>24</v>
      </c>
    </row>
    <row r="820" spans="1:24">
      <c r="A820" s="26" t="s">
        <v>5023</v>
      </c>
      <c r="B820" s="26" t="s">
        <v>5023</v>
      </c>
      <c r="C820" s="26" t="s">
        <v>5022</v>
      </c>
      <c r="D820" s="27">
        <v>80</v>
      </c>
      <c r="E820" s="28">
        <v>300</v>
      </c>
      <c r="F820" s="29">
        <v>9.7829999999999995</v>
      </c>
      <c r="G820" s="29">
        <v>9.52</v>
      </c>
      <c r="H820" s="30">
        <v>3.3E-3</v>
      </c>
      <c r="I820" s="31">
        <v>13.14</v>
      </c>
      <c r="J820" s="31">
        <v>13.08</v>
      </c>
      <c r="K820" s="31">
        <v>3</v>
      </c>
      <c r="L820" s="31">
        <v>3.21</v>
      </c>
      <c r="M820" s="28">
        <v>161</v>
      </c>
      <c r="N820" s="31">
        <v>0.13</v>
      </c>
      <c r="O820" s="31">
        <v>0.33</v>
      </c>
      <c r="P820" s="28">
        <v>573</v>
      </c>
      <c r="Q820" s="31">
        <v>0.25</v>
      </c>
      <c r="R820" s="31">
        <v>0.48</v>
      </c>
      <c r="S820" s="28">
        <v>2076</v>
      </c>
      <c r="T820" s="31">
        <v>0.5</v>
      </c>
      <c r="U820" s="31">
        <v>0.68</v>
      </c>
      <c r="V820" s="28">
        <v>4153</v>
      </c>
      <c r="W820" s="31">
        <v>0.68</v>
      </c>
      <c r="X820" s="26" t="s">
        <v>24</v>
      </c>
    </row>
    <row r="821" spans="1:24">
      <c r="A821" s="26" t="s">
        <v>5024</v>
      </c>
      <c r="B821" s="26" t="s">
        <v>5024</v>
      </c>
      <c r="C821" s="26" t="s">
        <v>5016</v>
      </c>
      <c r="D821" s="27">
        <v>55</v>
      </c>
      <c r="E821" s="28">
        <v>300</v>
      </c>
      <c r="F821" s="29">
        <v>7.7089999999999996</v>
      </c>
      <c r="G821" s="29">
        <v>7.5279999999999996</v>
      </c>
      <c r="H821" s="30">
        <v>3.3E-3</v>
      </c>
      <c r="I821" s="31">
        <v>12.03</v>
      </c>
      <c r="J821" s="31">
        <v>12.15</v>
      </c>
      <c r="K821" s="31">
        <v>3.96</v>
      </c>
      <c r="L821" s="31">
        <v>4.26</v>
      </c>
      <c r="M821" s="28">
        <v>496</v>
      </c>
      <c r="N821" s="31">
        <v>0.23</v>
      </c>
      <c r="O821" s="31">
        <v>0.46</v>
      </c>
      <c r="P821" s="28">
        <v>1631</v>
      </c>
      <c r="Q821" s="31">
        <v>0.44</v>
      </c>
      <c r="R821" s="31">
        <v>0.64</v>
      </c>
      <c r="S821" s="28">
        <v>2076</v>
      </c>
      <c r="T821" s="31">
        <v>0.5</v>
      </c>
      <c r="U821" s="31">
        <v>0.68</v>
      </c>
      <c r="V821" s="28">
        <v>4153</v>
      </c>
      <c r="W821" s="31">
        <v>0.68</v>
      </c>
      <c r="X821" s="26" t="s">
        <v>24</v>
      </c>
    </row>
    <row r="822" spans="1:24">
      <c r="A822" s="26" t="s">
        <v>5025</v>
      </c>
      <c r="B822" s="26" t="s">
        <v>5025</v>
      </c>
      <c r="C822" s="26" t="s">
        <v>5024</v>
      </c>
      <c r="D822" s="27">
        <v>53</v>
      </c>
      <c r="E822" s="28">
        <v>300</v>
      </c>
      <c r="F822" s="29">
        <v>7.8840000000000003</v>
      </c>
      <c r="G822" s="29">
        <v>7.7089999999999996</v>
      </c>
      <c r="H822" s="30">
        <v>3.3E-3</v>
      </c>
      <c r="I822" s="31">
        <v>12.07</v>
      </c>
      <c r="J822" s="31">
        <v>12.03</v>
      </c>
      <c r="K822" s="31">
        <v>3.83</v>
      </c>
      <c r="L822" s="31">
        <v>3.96</v>
      </c>
      <c r="M822" s="28">
        <v>496</v>
      </c>
      <c r="N822" s="31">
        <v>0.23</v>
      </c>
      <c r="O822" s="31">
        <v>0.46</v>
      </c>
      <c r="P822" s="28">
        <v>1631</v>
      </c>
      <c r="Q822" s="31">
        <v>0.44</v>
      </c>
      <c r="R822" s="31">
        <v>0.64</v>
      </c>
      <c r="S822" s="28">
        <v>2076</v>
      </c>
      <c r="T822" s="31">
        <v>0.5</v>
      </c>
      <c r="U822" s="31">
        <v>0.68</v>
      </c>
      <c r="V822" s="28">
        <v>4153</v>
      </c>
      <c r="W822" s="31">
        <v>0.68</v>
      </c>
      <c r="X822" s="26" t="s">
        <v>24</v>
      </c>
    </row>
    <row r="823" spans="1:24">
      <c r="A823" s="26" t="s">
        <v>5026</v>
      </c>
      <c r="B823" s="26" t="s">
        <v>5026</v>
      </c>
      <c r="C823" s="26" t="s">
        <v>5025</v>
      </c>
      <c r="D823" s="27">
        <v>55</v>
      </c>
      <c r="E823" s="28">
        <v>300</v>
      </c>
      <c r="F823" s="29">
        <v>8.0649999999999995</v>
      </c>
      <c r="G823" s="29">
        <v>7.8840000000000003</v>
      </c>
      <c r="H823" s="30">
        <v>3.3E-3</v>
      </c>
      <c r="I823" s="31">
        <v>11.98</v>
      </c>
      <c r="J823" s="31">
        <v>12.07</v>
      </c>
      <c r="K823" s="31">
        <v>3.56</v>
      </c>
      <c r="L823" s="31">
        <v>3.83</v>
      </c>
      <c r="M823" s="28">
        <v>355</v>
      </c>
      <c r="N823" s="31">
        <v>0.2</v>
      </c>
      <c r="O823" s="31">
        <v>0.42</v>
      </c>
      <c r="P823" s="28">
        <v>1199</v>
      </c>
      <c r="Q823" s="31">
        <v>0.37</v>
      </c>
      <c r="R823" s="31">
        <v>0.59</v>
      </c>
      <c r="S823" s="28">
        <v>2076</v>
      </c>
      <c r="T823" s="31">
        <v>0.5</v>
      </c>
      <c r="U823" s="31">
        <v>0.68</v>
      </c>
      <c r="V823" s="28">
        <v>4153</v>
      </c>
      <c r="W823" s="31">
        <v>0.68</v>
      </c>
      <c r="X823" s="26" t="s">
        <v>24</v>
      </c>
    </row>
    <row r="824" spans="1:24">
      <c r="A824" s="26" t="s">
        <v>5027</v>
      </c>
      <c r="B824" s="26" t="s">
        <v>5027</v>
      </c>
      <c r="C824" s="26" t="s">
        <v>5026</v>
      </c>
      <c r="D824" s="27">
        <v>60</v>
      </c>
      <c r="E824" s="28">
        <v>300</v>
      </c>
      <c r="F824" s="29">
        <v>8.2620000000000005</v>
      </c>
      <c r="G824" s="29">
        <v>8.0649999999999995</v>
      </c>
      <c r="H824" s="30">
        <v>3.3E-3</v>
      </c>
      <c r="I824" s="31">
        <v>12.09</v>
      </c>
      <c r="J824" s="31">
        <v>11.98</v>
      </c>
      <c r="K824" s="31">
        <v>3.47</v>
      </c>
      <c r="L824" s="31">
        <v>3.56</v>
      </c>
      <c r="M824" s="28">
        <v>355</v>
      </c>
      <c r="N824" s="31">
        <v>0.2</v>
      </c>
      <c r="O824" s="31">
        <v>0.42</v>
      </c>
      <c r="P824" s="28">
        <v>1199</v>
      </c>
      <c r="Q824" s="31">
        <v>0.37</v>
      </c>
      <c r="R824" s="31">
        <v>0.59</v>
      </c>
      <c r="S824" s="28">
        <v>2076</v>
      </c>
      <c r="T824" s="31">
        <v>0.5</v>
      </c>
      <c r="U824" s="31">
        <v>0.68</v>
      </c>
      <c r="V824" s="28">
        <v>4153</v>
      </c>
      <c r="W824" s="31">
        <v>0.68</v>
      </c>
      <c r="X824" s="26" t="s">
        <v>24</v>
      </c>
    </row>
    <row r="825" spans="1:24">
      <c r="A825" s="26" t="s">
        <v>5028</v>
      </c>
      <c r="B825" s="26" t="s">
        <v>5028</v>
      </c>
      <c r="C825" s="26" t="s">
        <v>5027</v>
      </c>
      <c r="D825" s="27">
        <v>60</v>
      </c>
      <c r="E825" s="28">
        <v>300</v>
      </c>
      <c r="F825" s="29">
        <v>8.4589999999999996</v>
      </c>
      <c r="G825" s="29">
        <v>8.2620000000000005</v>
      </c>
      <c r="H825" s="30">
        <v>3.3E-3</v>
      </c>
      <c r="I825" s="31">
        <v>12.19</v>
      </c>
      <c r="J825" s="31">
        <v>12.09</v>
      </c>
      <c r="K825" s="31">
        <v>3.37</v>
      </c>
      <c r="L825" s="31">
        <v>3.47</v>
      </c>
      <c r="M825" s="28">
        <v>321</v>
      </c>
      <c r="N825" s="31">
        <v>0.19</v>
      </c>
      <c r="O825" s="31">
        <v>0.4</v>
      </c>
      <c r="P825" s="28">
        <v>1092</v>
      </c>
      <c r="Q825" s="31">
        <v>0.35</v>
      </c>
      <c r="R825" s="31">
        <v>0.56999999999999995</v>
      </c>
      <c r="S825" s="28">
        <v>2076</v>
      </c>
      <c r="T825" s="31">
        <v>0.5</v>
      </c>
      <c r="U825" s="31">
        <v>0.68</v>
      </c>
      <c r="V825" s="28">
        <v>4153</v>
      </c>
      <c r="W825" s="31">
        <v>0.68</v>
      </c>
      <c r="X825" s="26" t="s">
        <v>24</v>
      </c>
    </row>
    <row r="826" spans="1:24">
      <c r="A826" s="26" t="s">
        <v>5029</v>
      </c>
      <c r="B826" s="26" t="s">
        <v>5029</v>
      </c>
      <c r="C826" s="26" t="s">
        <v>5028</v>
      </c>
      <c r="D826" s="27">
        <v>60</v>
      </c>
      <c r="E826" s="28">
        <v>300</v>
      </c>
      <c r="F826" s="29">
        <v>8.657</v>
      </c>
      <c r="G826" s="29">
        <v>8.4589999999999996</v>
      </c>
      <c r="H826" s="30">
        <v>3.3E-3</v>
      </c>
      <c r="I826" s="31">
        <v>12.35</v>
      </c>
      <c r="J826" s="31">
        <v>12.19</v>
      </c>
      <c r="K826" s="31">
        <v>3.34</v>
      </c>
      <c r="L826" s="31">
        <v>3.37</v>
      </c>
      <c r="M826" s="28">
        <v>321</v>
      </c>
      <c r="N826" s="31">
        <v>0.19</v>
      </c>
      <c r="O826" s="31">
        <v>0.4</v>
      </c>
      <c r="P826" s="28">
        <v>1092</v>
      </c>
      <c r="Q826" s="31">
        <v>0.35</v>
      </c>
      <c r="R826" s="31">
        <v>0.56999999999999995</v>
      </c>
      <c r="S826" s="28">
        <v>2076</v>
      </c>
      <c r="T826" s="31">
        <v>0.5</v>
      </c>
      <c r="U826" s="31">
        <v>0.68</v>
      </c>
      <c r="V826" s="28">
        <v>4153</v>
      </c>
      <c r="W826" s="31">
        <v>0.68</v>
      </c>
      <c r="X826" s="26" t="s">
        <v>24</v>
      </c>
    </row>
    <row r="827" spans="1:24">
      <c r="A827" s="26" t="s">
        <v>5030</v>
      </c>
      <c r="B827" s="26" t="s">
        <v>5030</v>
      </c>
      <c r="C827" s="26" t="s">
        <v>5029</v>
      </c>
      <c r="D827" s="27">
        <v>66</v>
      </c>
      <c r="E827" s="28">
        <v>300</v>
      </c>
      <c r="F827" s="29">
        <v>8.8740000000000006</v>
      </c>
      <c r="G827" s="29">
        <v>8.657</v>
      </c>
      <c r="H827" s="30">
        <v>3.3E-3</v>
      </c>
      <c r="I827" s="31">
        <v>12.48</v>
      </c>
      <c r="J827" s="31">
        <v>12.35</v>
      </c>
      <c r="K827" s="31">
        <v>3.25</v>
      </c>
      <c r="L827" s="31">
        <v>3.34</v>
      </c>
      <c r="M827" s="28">
        <v>170</v>
      </c>
      <c r="N827" s="31">
        <v>0.14000000000000001</v>
      </c>
      <c r="O827" s="31">
        <v>0.33</v>
      </c>
      <c r="P827" s="28">
        <v>604</v>
      </c>
      <c r="Q827" s="31">
        <v>0.26</v>
      </c>
      <c r="R827" s="31">
        <v>0.49</v>
      </c>
      <c r="S827" s="28">
        <v>2076</v>
      </c>
      <c r="T827" s="31">
        <v>0.5</v>
      </c>
      <c r="U827" s="31">
        <v>0.68</v>
      </c>
      <c r="V827" s="28">
        <v>4153</v>
      </c>
      <c r="W827" s="31">
        <v>0.68</v>
      </c>
      <c r="X827" s="26" t="s">
        <v>24</v>
      </c>
    </row>
    <row r="828" spans="1:24">
      <c r="A828" s="26" t="s">
        <v>5031</v>
      </c>
      <c r="B828" s="26" t="s">
        <v>5031</v>
      </c>
      <c r="C828" s="26" t="s">
        <v>5030</v>
      </c>
      <c r="D828" s="27">
        <v>63</v>
      </c>
      <c r="E828" s="28">
        <v>300</v>
      </c>
      <c r="F828" s="29">
        <v>9.0809999999999995</v>
      </c>
      <c r="G828" s="29">
        <v>8.8740000000000006</v>
      </c>
      <c r="H828" s="30">
        <v>3.3E-3</v>
      </c>
      <c r="I828" s="31">
        <v>12.44</v>
      </c>
      <c r="J828" s="31">
        <v>12.48</v>
      </c>
      <c r="K828" s="31">
        <v>3</v>
      </c>
      <c r="L828" s="31">
        <v>3.25</v>
      </c>
      <c r="M828" s="28">
        <v>145</v>
      </c>
      <c r="N828" s="31">
        <v>0.13</v>
      </c>
      <c r="O828" s="31">
        <v>0.32</v>
      </c>
      <c r="P828" s="28">
        <v>519</v>
      </c>
      <c r="Q828" s="31">
        <v>0.24</v>
      </c>
      <c r="R828" s="31">
        <v>0.46</v>
      </c>
      <c r="S828" s="28">
        <v>2076</v>
      </c>
      <c r="T828" s="31">
        <v>0.5</v>
      </c>
      <c r="U828" s="31">
        <v>0.68</v>
      </c>
      <c r="V828" s="28">
        <v>4153</v>
      </c>
      <c r="W828" s="31">
        <v>0.68</v>
      </c>
      <c r="X828" s="26" t="s">
        <v>24</v>
      </c>
    </row>
    <row r="829" spans="1:24">
      <c r="A829" s="26" t="s">
        <v>5032</v>
      </c>
      <c r="B829" s="26" t="s">
        <v>5032</v>
      </c>
      <c r="C829" s="26" t="s">
        <v>5031</v>
      </c>
      <c r="D829" s="27">
        <v>80</v>
      </c>
      <c r="E829" s="28">
        <v>300</v>
      </c>
      <c r="F829" s="29">
        <v>9.593</v>
      </c>
      <c r="G829" s="29">
        <v>9.0809999999999995</v>
      </c>
      <c r="H829" s="30">
        <v>6.4000000000000003E-3</v>
      </c>
      <c r="I829" s="31">
        <v>12.95</v>
      </c>
      <c r="J829" s="31">
        <v>12.44</v>
      </c>
      <c r="K829" s="31">
        <v>3</v>
      </c>
      <c r="L829" s="31">
        <v>3</v>
      </c>
      <c r="M829" s="28">
        <v>113</v>
      </c>
      <c r="N829" s="31">
        <v>0.1</v>
      </c>
      <c r="O829" s="31">
        <v>0.37</v>
      </c>
      <c r="P829" s="28">
        <v>409</v>
      </c>
      <c r="Q829" s="31">
        <v>0.18</v>
      </c>
      <c r="R829" s="31">
        <v>0.55000000000000004</v>
      </c>
      <c r="S829" s="28">
        <v>2896</v>
      </c>
      <c r="T829" s="31">
        <v>0.5</v>
      </c>
      <c r="U829" s="31">
        <v>0.95</v>
      </c>
      <c r="V829" s="28">
        <v>5793</v>
      </c>
      <c r="W829" s="31">
        <v>0.95</v>
      </c>
      <c r="X829" s="26" t="s">
        <v>24</v>
      </c>
    </row>
    <row r="830" spans="1:24">
      <c r="A830" s="26" t="s">
        <v>5033</v>
      </c>
      <c r="B830" s="26" t="s">
        <v>5033</v>
      </c>
      <c r="C830" s="26" t="s">
        <v>5032</v>
      </c>
      <c r="D830" s="27">
        <v>78</v>
      </c>
      <c r="E830" s="28">
        <v>300</v>
      </c>
      <c r="F830" s="29">
        <v>9.8919999999999995</v>
      </c>
      <c r="G830" s="29">
        <v>9.593</v>
      </c>
      <c r="H830" s="30">
        <v>3.8E-3</v>
      </c>
      <c r="I830" s="31">
        <v>13.25</v>
      </c>
      <c r="J830" s="31">
        <v>12.95</v>
      </c>
      <c r="K830" s="31">
        <v>3</v>
      </c>
      <c r="L830" s="31">
        <v>3</v>
      </c>
      <c r="M830" s="28">
        <v>113</v>
      </c>
      <c r="N830" s="31">
        <v>0.11</v>
      </c>
      <c r="O830" s="31">
        <v>0.31</v>
      </c>
      <c r="P830" s="28">
        <v>409</v>
      </c>
      <c r="Q830" s="31">
        <v>0.2</v>
      </c>
      <c r="R830" s="31">
        <v>0.46</v>
      </c>
      <c r="S830" s="28">
        <v>2242</v>
      </c>
      <c r="T830" s="31">
        <v>0.5</v>
      </c>
      <c r="U830" s="31">
        <v>0.73</v>
      </c>
      <c r="V830" s="28">
        <v>4483</v>
      </c>
      <c r="W830" s="31">
        <v>0.73</v>
      </c>
      <c r="X830" s="26" t="s">
        <v>24</v>
      </c>
    </row>
    <row r="831" spans="1:24">
      <c r="A831" s="26" t="s">
        <v>5034</v>
      </c>
      <c r="B831" s="26" t="s">
        <v>5034</v>
      </c>
      <c r="C831" s="26" t="s">
        <v>16303</v>
      </c>
      <c r="D831" s="27">
        <v>90</v>
      </c>
      <c r="E831" s="28">
        <v>300</v>
      </c>
      <c r="F831" s="29">
        <v>8.298</v>
      </c>
      <c r="G831" s="29">
        <v>8.0009999999999994</v>
      </c>
      <c r="H831" s="30">
        <v>3.3E-3</v>
      </c>
      <c r="I831" s="31">
        <v>12.23</v>
      </c>
      <c r="J831" s="31">
        <v>12.15</v>
      </c>
      <c r="K831" s="31">
        <v>3.58</v>
      </c>
      <c r="L831" s="31">
        <v>3.79</v>
      </c>
      <c r="M831" s="28">
        <v>627</v>
      </c>
      <c r="N831" s="31">
        <v>0.26</v>
      </c>
      <c r="O831" s="31">
        <v>0.49</v>
      </c>
      <c r="P831" s="28">
        <v>2016</v>
      </c>
      <c r="Q831" s="31">
        <v>0.49</v>
      </c>
      <c r="R831" s="31">
        <v>0.68</v>
      </c>
      <c r="S831" s="28">
        <v>2076</v>
      </c>
      <c r="T831" s="31">
        <v>0.5</v>
      </c>
      <c r="U831" s="31">
        <v>0.68</v>
      </c>
      <c r="V831" s="28">
        <v>4153</v>
      </c>
      <c r="W831" s="31">
        <v>0.68</v>
      </c>
      <c r="X831" s="26" t="s">
        <v>24</v>
      </c>
    </row>
    <row r="832" spans="1:24">
      <c r="A832" s="26" t="s">
        <v>5035</v>
      </c>
      <c r="B832" s="26" t="s">
        <v>5035</v>
      </c>
      <c r="C832" s="26" t="s">
        <v>5034</v>
      </c>
      <c r="D832" s="27">
        <v>98</v>
      </c>
      <c r="E832" s="28">
        <v>300</v>
      </c>
      <c r="F832" s="29">
        <v>8.6199999999999992</v>
      </c>
      <c r="G832" s="29">
        <v>8.298</v>
      </c>
      <c r="H832" s="30">
        <v>3.3E-3</v>
      </c>
      <c r="I832" s="31">
        <v>12.82</v>
      </c>
      <c r="J832" s="31">
        <v>12.23</v>
      </c>
      <c r="K832" s="31">
        <v>3.85</v>
      </c>
      <c r="L832" s="31">
        <v>3.58</v>
      </c>
      <c r="M832" s="28">
        <v>627</v>
      </c>
      <c r="N832" s="31">
        <v>0.26</v>
      </c>
      <c r="O832" s="31">
        <v>0.49</v>
      </c>
      <c r="P832" s="28">
        <v>2016</v>
      </c>
      <c r="Q832" s="31">
        <v>0.49</v>
      </c>
      <c r="R832" s="31">
        <v>0.68</v>
      </c>
      <c r="S832" s="28">
        <v>2076</v>
      </c>
      <c r="T832" s="31">
        <v>0.5</v>
      </c>
      <c r="U832" s="31">
        <v>0.68</v>
      </c>
      <c r="V832" s="28">
        <v>4153</v>
      </c>
      <c r="W832" s="31">
        <v>0.68</v>
      </c>
      <c r="X832" s="26" t="s">
        <v>24</v>
      </c>
    </row>
    <row r="833" spans="1:24">
      <c r="A833" s="26" t="s">
        <v>5036</v>
      </c>
      <c r="B833" s="26" t="s">
        <v>5036</v>
      </c>
      <c r="C833" s="26" t="s">
        <v>5035</v>
      </c>
      <c r="D833" s="27">
        <v>58</v>
      </c>
      <c r="E833" s="28">
        <v>300</v>
      </c>
      <c r="F833" s="29">
        <v>8.8109999999999999</v>
      </c>
      <c r="G833" s="29">
        <v>8.6199999999999992</v>
      </c>
      <c r="H833" s="30">
        <v>3.3E-3</v>
      </c>
      <c r="I833" s="31">
        <v>12.93</v>
      </c>
      <c r="J833" s="31">
        <v>12.82</v>
      </c>
      <c r="K833" s="31">
        <v>3.76</v>
      </c>
      <c r="L833" s="31">
        <v>3.85</v>
      </c>
      <c r="M833" s="28">
        <v>627</v>
      </c>
      <c r="N833" s="31">
        <v>0.26</v>
      </c>
      <c r="O833" s="31">
        <v>0.49</v>
      </c>
      <c r="P833" s="28">
        <v>2016</v>
      </c>
      <c r="Q833" s="31">
        <v>0.49</v>
      </c>
      <c r="R833" s="31">
        <v>0.68</v>
      </c>
      <c r="S833" s="28">
        <v>2076</v>
      </c>
      <c r="T833" s="31">
        <v>0.5</v>
      </c>
      <c r="U833" s="31">
        <v>0.68</v>
      </c>
      <c r="V833" s="28">
        <v>4153</v>
      </c>
      <c r="W833" s="31">
        <v>0.68</v>
      </c>
      <c r="X833" s="26" t="s">
        <v>24</v>
      </c>
    </row>
    <row r="834" spans="1:24">
      <c r="A834" s="26" t="s">
        <v>5037</v>
      </c>
      <c r="B834" s="26" t="s">
        <v>5037</v>
      </c>
      <c r="C834" s="26" t="s">
        <v>5036</v>
      </c>
      <c r="D834" s="27">
        <v>63</v>
      </c>
      <c r="E834" s="28">
        <v>300</v>
      </c>
      <c r="F834" s="29">
        <v>9.0180000000000007</v>
      </c>
      <c r="G834" s="29">
        <v>8.8109999999999999</v>
      </c>
      <c r="H834" s="30">
        <v>3.3E-3</v>
      </c>
      <c r="I834" s="31">
        <v>12.99</v>
      </c>
      <c r="J834" s="31">
        <v>12.93</v>
      </c>
      <c r="K834" s="31">
        <v>3.61</v>
      </c>
      <c r="L834" s="31">
        <v>3.76</v>
      </c>
      <c r="M834" s="28">
        <v>594</v>
      </c>
      <c r="N834" s="31">
        <v>0.26</v>
      </c>
      <c r="O834" s="31">
        <v>0.48</v>
      </c>
      <c r="P834" s="28">
        <v>1918</v>
      </c>
      <c r="Q834" s="31">
        <v>0.48</v>
      </c>
      <c r="R834" s="31">
        <v>0.67</v>
      </c>
      <c r="S834" s="28">
        <v>2076</v>
      </c>
      <c r="T834" s="31">
        <v>0.5</v>
      </c>
      <c r="U834" s="31">
        <v>0.68</v>
      </c>
      <c r="V834" s="28">
        <v>4153</v>
      </c>
      <c r="W834" s="31">
        <v>0.68</v>
      </c>
      <c r="X834" s="26" t="s">
        <v>24</v>
      </c>
    </row>
    <row r="835" spans="1:24">
      <c r="A835" s="26" t="s">
        <v>5038</v>
      </c>
      <c r="B835" s="26" t="s">
        <v>5038</v>
      </c>
      <c r="C835" s="26" t="s">
        <v>16304</v>
      </c>
      <c r="D835" s="27">
        <v>80</v>
      </c>
      <c r="E835" s="28">
        <v>300</v>
      </c>
      <c r="F835" s="29">
        <v>9.7560000000000002</v>
      </c>
      <c r="G835" s="29">
        <v>9.4930000000000003</v>
      </c>
      <c r="H835" s="30">
        <v>3.3E-3</v>
      </c>
      <c r="I835" s="31">
        <v>13.24</v>
      </c>
      <c r="J835" s="31">
        <v>12.99</v>
      </c>
      <c r="K835" s="31">
        <v>3.13</v>
      </c>
      <c r="L835" s="31">
        <v>3.14</v>
      </c>
      <c r="M835" s="28">
        <v>337</v>
      </c>
      <c r="N835" s="31">
        <v>0.19</v>
      </c>
      <c r="O835" s="31">
        <v>0.41</v>
      </c>
      <c r="P835" s="28">
        <v>1142</v>
      </c>
      <c r="Q835" s="31">
        <v>0.36</v>
      </c>
      <c r="R835" s="31">
        <v>0.57999999999999996</v>
      </c>
      <c r="S835" s="28">
        <v>2076</v>
      </c>
      <c r="T835" s="31">
        <v>0.5</v>
      </c>
      <c r="U835" s="31">
        <v>0.68</v>
      </c>
      <c r="V835" s="28">
        <v>4153</v>
      </c>
      <c r="W835" s="31">
        <v>0.68</v>
      </c>
      <c r="X835" s="26" t="s">
        <v>24</v>
      </c>
    </row>
    <row r="836" spans="1:24">
      <c r="A836" s="26" t="s">
        <v>5039</v>
      </c>
      <c r="B836" s="26" t="s">
        <v>5039</v>
      </c>
      <c r="C836" s="26" t="s">
        <v>5038</v>
      </c>
      <c r="D836" s="27">
        <v>78</v>
      </c>
      <c r="E836" s="28">
        <v>300</v>
      </c>
      <c r="F836" s="29">
        <v>10.013</v>
      </c>
      <c r="G836" s="29">
        <v>9.7560000000000002</v>
      </c>
      <c r="H836" s="30">
        <v>3.3E-3</v>
      </c>
      <c r="I836" s="31">
        <v>13.37</v>
      </c>
      <c r="J836" s="31">
        <v>13.24</v>
      </c>
      <c r="K836" s="31">
        <v>3</v>
      </c>
      <c r="L836" s="31">
        <v>3.13</v>
      </c>
      <c r="M836" s="28">
        <v>337</v>
      </c>
      <c r="N836" s="31">
        <v>0.19</v>
      </c>
      <c r="O836" s="31">
        <v>0.41</v>
      </c>
      <c r="P836" s="28">
        <v>1142</v>
      </c>
      <c r="Q836" s="31">
        <v>0.36</v>
      </c>
      <c r="R836" s="31">
        <v>0.57999999999999996</v>
      </c>
      <c r="S836" s="28">
        <v>2076</v>
      </c>
      <c r="T836" s="31">
        <v>0.5</v>
      </c>
      <c r="U836" s="31">
        <v>0.68</v>
      </c>
      <c r="V836" s="28">
        <v>4153</v>
      </c>
      <c r="W836" s="31">
        <v>0.68</v>
      </c>
      <c r="X836" s="26" t="s">
        <v>24</v>
      </c>
    </row>
    <row r="837" spans="1:24">
      <c r="A837" s="26" t="s">
        <v>5040</v>
      </c>
      <c r="B837" s="26" t="s">
        <v>5040</v>
      </c>
      <c r="C837" s="26" t="s">
        <v>5039</v>
      </c>
      <c r="D837" s="27">
        <v>68</v>
      </c>
      <c r="E837" s="28">
        <v>300</v>
      </c>
      <c r="F837" s="29">
        <v>10.249000000000001</v>
      </c>
      <c r="G837" s="29">
        <v>10.013</v>
      </c>
      <c r="H837" s="30">
        <v>3.5000000000000001E-3</v>
      </c>
      <c r="I837" s="31">
        <v>13.61</v>
      </c>
      <c r="J837" s="31">
        <v>13.37</v>
      </c>
      <c r="K837" s="31">
        <v>3</v>
      </c>
      <c r="L837" s="31">
        <v>3</v>
      </c>
      <c r="M837" s="28">
        <v>337</v>
      </c>
      <c r="N837" s="31">
        <v>0.19</v>
      </c>
      <c r="O837" s="31">
        <v>0.42</v>
      </c>
      <c r="P837" s="28">
        <v>1142</v>
      </c>
      <c r="Q837" s="31">
        <v>0.35</v>
      </c>
      <c r="R837" s="31">
        <v>0.59</v>
      </c>
      <c r="S837" s="28">
        <v>2133</v>
      </c>
      <c r="T837" s="31">
        <v>0.5</v>
      </c>
      <c r="U837" s="31">
        <v>0.7</v>
      </c>
      <c r="V837" s="28">
        <v>4266</v>
      </c>
      <c r="W837" s="31">
        <v>0.7</v>
      </c>
      <c r="X837" s="26" t="s">
        <v>24</v>
      </c>
    </row>
    <row r="838" spans="1:24">
      <c r="A838" s="26" t="s">
        <v>5041</v>
      </c>
      <c r="B838" s="26" t="s">
        <v>5041</v>
      </c>
      <c r="C838" s="26" t="s">
        <v>5037</v>
      </c>
      <c r="D838" s="27">
        <v>55</v>
      </c>
      <c r="E838" s="28">
        <v>300</v>
      </c>
      <c r="F838" s="29">
        <v>9.1989999999999998</v>
      </c>
      <c r="G838" s="29">
        <v>9.0180000000000007</v>
      </c>
      <c r="H838" s="30">
        <v>3.3E-3</v>
      </c>
      <c r="I838" s="31">
        <v>12.77</v>
      </c>
      <c r="J838" s="31">
        <v>12.99</v>
      </c>
      <c r="K838" s="31">
        <v>3.22</v>
      </c>
      <c r="L838" s="31">
        <v>3.61</v>
      </c>
      <c r="M838" s="28">
        <v>237</v>
      </c>
      <c r="N838" s="31">
        <v>0.16</v>
      </c>
      <c r="O838" s="31">
        <v>0.37</v>
      </c>
      <c r="P838" s="28">
        <v>823</v>
      </c>
      <c r="Q838" s="31">
        <v>0.3</v>
      </c>
      <c r="R838" s="31">
        <v>0.53</v>
      </c>
      <c r="S838" s="28">
        <v>2076</v>
      </c>
      <c r="T838" s="31">
        <v>0.5</v>
      </c>
      <c r="U838" s="31">
        <v>0.68</v>
      </c>
      <c r="V838" s="28">
        <v>4153</v>
      </c>
      <c r="W838" s="31">
        <v>0.68</v>
      </c>
      <c r="X838" s="26" t="s">
        <v>24</v>
      </c>
    </row>
    <row r="839" spans="1:24">
      <c r="A839" s="26" t="s">
        <v>5042</v>
      </c>
      <c r="B839" s="26" t="s">
        <v>5042</v>
      </c>
      <c r="C839" s="26" t="s">
        <v>5041</v>
      </c>
      <c r="D839" s="27">
        <v>50</v>
      </c>
      <c r="E839" s="28">
        <v>300</v>
      </c>
      <c r="F839" s="29">
        <v>9.3629999999999995</v>
      </c>
      <c r="G839" s="29">
        <v>9.1989999999999998</v>
      </c>
      <c r="H839" s="30">
        <v>3.3E-3</v>
      </c>
      <c r="I839" s="31">
        <v>12.87</v>
      </c>
      <c r="J839" s="31">
        <v>12.77</v>
      </c>
      <c r="K839" s="31">
        <v>3.15</v>
      </c>
      <c r="L839" s="31">
        <v>3.22</v>
      </c>
      <c r="M839" s="28">
        <v>214</v>
      </c>
      <c r="N839" s="31">
        <v>0.15</v>
      </c>
      <c r="O839" s="31">
        <v>0.36</v>
      </c>
      <c r="P839" s="28">
        <v>748</v>
      </c>
      <c r="Q839" s="31">
        <v>0.28999999999999998</v>
      </c>
      <c r="R839" s="31">
        <v>0.51</v>
      </c>
      <c r="S839" s="28">
        <v>2076</v>
      </c>
      <c r="T839" s="31">
        <v>0.5</v>
      </c>
      <c r="U839" s="31">
        <v>0.68</v>
      </c>
      <c r="V839" s="28">
        <v>4153</v>
      </c>
      <c r="W839" s="31">
        <v>0.68</v>
      </c>
      <c r="X839" s="26" t="s">
        <v>24</v>
      </c>
    </row>
    <row r="840" spans="1:24">
      <c r="A840" s="26" t="s">
        <v>5043</v>
      </c>
      <c r="B840" s="26" t="s">
        <v>5043</v>
      </c>
      <c r="C840" s="26" t="s">
        <v>5042</v>
      </c>
      <c r="D840" s="27">
        <v>80</v>
      </c>
      <c r="E840" s="28">
        <v>300</v>
      </c>
      <c r="F840" s="29">
        <v>9.6259999999999994</v>
      </c>
      <c r="G840" s="29">
        <v>9.3629999999999995</v>
      </c>
      <c r="H840" s="30">
        <v>3.3E-3</v>
      </c>
      <c r="I840" s="31">
        <v>13.07</v>
      </c>
      <c r="J840" s="31">
        <v>12.87</v>
      </c>
      <c r="K840" s="31">
        <v>3.09</v>
      </c>
      <c r="L840" s="31">
        <v>3.15</v>
      </c>
      <c r="M840" s="28">
        <v>206</v>
      </c>
      <c r="N840" s="31">
        <v>0.15</v>
      </c>
      <c r="O840" s="31">
        <v>0.35</v>
      </c>
      <c r="P840" s="28">
        <v>722</v>
      </c>
      <c r="Q840" s="31">
        <v>0.28000000000000003</v>
      </c>
      <c r="R840" s="31">
        <v>0.51</v>
      </c>
      <c r="S840" s="28">
        <v>2076</v>
      </c>
      <c r="T840" s="31">
        <v>0.5</v>
      </c>
      <c r="U840" s="31">
        <v>0.68</v>
      </c>
      <c r="V840" s="28">
        <v>4153</v>
      </c>
      <c r="W840" s="31">
        <v>0.68</v>
      </c>
      <c r="X840" s="26" t="s">
        <v>24</v>
      </c>
    </row>
    <row r="841" spans="1:24">
      <c r="A841" s="26" t="s">
        <v>5044</v>
      </c>
      <c r="B841" s="26" t="s">
        <v>5044</v>
      </c>
      <c r="C841" s="26" t="s">
        <v>5043</v>
      </c>
      <c r="D841" s="27">
        <v>78</v>
      </c>
      <c r="E841" s="28">
        <v>300</v>
      </c>
      <c r="F841" s="29">
        <v>9.8829999999999991</v>
      </c>
      <c r="G841" s="29">
        <v>9.6259999999999994</v>
      </c>
      <c r="H841" s="30">
        <v>3.3E-3</v>
      </c>
      <c r="I841" s="31">
        <v>13.24</v>
      </c>
      <c r="J841" s="31">
        <v>13.07</v>
      </c>
      <c r="K841" s="31">
        <v>3</v>
      </c>
      <c r="L841" s="31">
        <v>3.09</v>
      </c>
      <c r="M841" s="28">
        <v>206</v>
      </c>
      <c r="N841" s="31">
        <v>0.15</v>
      </c>
      <c r="O841" s="31">
        <v>0.35</v>
      </c>
      <c r="P841" s="28">
        <v>722</v>
      </c>
      <c r="Q841" s="31">
        <v>0.28000000000000003</v>
      </c>
      <c r="R841" s="31">
        <v>0.51</v>
      </c>
      <c r="S841" s="28">
        <v>2076</v>
      </c>
      <c r="T841" s="31">
        <v>0.5</v>
      </c>
      <c r="U841" s="31">
        <v>0.68</v>
      </c>
      <c r="V841" s="28">
        <v>4153</v>
      </c>
      <c r="W841" s="31">
        <v>0.68</v>
      </c>
      <c r="X841" s="26" t="s">
        <v>24</v>
      </c>
    </row>
    <row r="842" spans="1:24">
      <c r="A842" s="26" t="s">
        <v>5045</v>
      </c>
      <c r="B842" s="26" t="s">
        <v>5045</v>
      </c>
      <c r="C842" s="26" t="s">
        <v>4955</v>
      </c>
      <c r="D842" s="27">
        <v>86</v>
      </c>
      <c r="E842" s="28">
        <v>800</v>
      </c>
      <c r="F842" s="29">
        <v>2.2879999999999998</v>
      </c>
      <c r="G842" s="29">
        <v>2.2290000000000001</v>
      </c>
      <c r="H842" s="30">
        <v>6.9999999999999999E-4</v>
      </c>
      <c r="I842" s="31">
        <v>12.04</v>
      </c>
      <c r="J842" s="31">
        <v>12.24</v>
      </c>
      <c r="K842" s="31">
        <v>8.85</v>
      </c>
      <c r="L842" s="31">
        <v>9.11</v>
      </c>
      <c r="M842" s="28">
        <v>11001</v>
      </c>
      <c r="N842" s="31">
        <v>0.46</v>
      </c>
      <c r="O842" s="31">
        <v>0.56999999999999995</v>
      </c>
      <c r="P842" s="28">
        <v>24049</v>
      </c>
      <c r="Q842" s="31">
        <v>0.76</v>
      </c>
      <c r="R842" s="31">
        <v>0.68</v>
      </c>
      <c r="S842" s="28">
        <v>25327</v>
      </c>
      <c r="T842" s="31">
        <v>0.8</v>
      </c>
      <c r="U842" s="31">
        <v>0.68</v>
      </c>
      <c r="V842" s="28">
        <v>25911</v>
      </c>
      <c r="W842" s="31">
        <v>0.6</v>
      </c>
      <c r="X842" s="26" t="s">
        <v>24</v>
      </c>
    </row>
    <row r="843" spans="1:24">
      <c r="A843" s="26" t="s">
        <v>5046</v>
      </c>
      <c r="B843" s="26" t="s">
        <v>5046</v>
      </c>
      <c r="C843" s="26" t="s">
        <v>5045</v>
      </c>
      <c r="D843" s="27">
        <v>90</v>
      </c>
      <c r="E843" s="28">
        <v>800</v>
      </c>
      <c r="F843" s="29">
        <v>2.3490000000000002</v>
      </c>
      <c r="G843" s="29">
        <v>2.2879999999999998</v>
      </c>
      <c r="H843" s="30">
        <v>6.9999999999999999E-4</v>
      </c>
      <c r="I843" s="31">
        <v>11.99</v>
      </c>
      <c r="J843" s="31">
        <v>12.04</v>
      </c>
      <c r="K843" s="31">
        <v>8.74</v>
      </c>
      <c r="L843" s="31">
        <v>8.85</v>
      </c>
      <c r="M843" s="28">
        <v>11001</v>
      </c>
      <c r="N843" s="31">
        <v>0.46</v>
      </c>
      <c r="O843" s="31">
        <v>0.56999999999999995</v>
      </c>
      <c r="P843" s="28">
        <v>24049</v>
      </c>
      <c r="Q843" s="31">
        <v>0.76</v>
      </c>
      <c r="R843" s="31">
        <v>0.68</v>
      </c>
      <c r="S843" s="28">
        <v>25327</v>
      </c>
      <c r="T843" s="31">
        <v>0.8</v>
      </c>
      <c r="U843" s="31">
        <v>0.68</v>
      </c>
      <c r="V843" s="28">
        <v>25911</v>
      </c>
      <c r="W843" s="31">
        <v>0.6</v>
      </c>
      <c r="X843" s="26" t="s">
        <v>24</v>
      </c>
    </row>
    <row r="844" spans="1:24">
      <c r="A844" s="26" t="s">
        <v>5047</v>
      </c>
      <c r="B844" s="26" t="s">
        <v>5047</v>
      </c>
      <c r="C844" s="26" t="s">
        <v>5046</v>
      </c>
      <c r="D844" s="27">
        <v>90</v>
      </c>
      <c r="E844" s="28">
        <v>800</v>
      </c>
      <c r="F844" s="29">
        <v>2.411</v>
      </c>
      <c r="G844" s="29">
        <v>2.3490000000000002</v>
      </c>
      <c r="H844" s="30">
        <v>6.9999999999999999E-4</v>
      </c>
      <c r="I844" s="31">
        <v>12.46</v>
      </c>
      <c r="J844" s="31">
        <v>11.99</v>
      </c>
      <c r="K844" s="31">
        <v>9.15</v>
      </c>
      <c r="L844" s="31">
        <v>8.74</v>
      </c>
      <c r="M844" s="28">
        <v>11001</v>
      </c>
      <c r="N844" s="31">
        <v>0.46</v>
      </c>
      <c r="O844" s="31">
        <v>0.56999999999999995</v>
      </c>
      <c r="P844" s="28">
        <v>24049</v>
      </c>
      <c r="Q844" s="31">
        <v>0.76</v>
      </c>
      <c r="R844" s="31">
        <v>0.68</v>
      </c>
      <c r="S844" s="28">
        <v>25327</v>
      </c>
      <c r="T844" s="31">
        <v>0.8</v>
      </c>
      <c r="U844" s="31">
        <v>0.68</v>
      </c>
      <c r="V844" s="28">
        <v>25911</v>
      </c>
      <c r="W844" s="31">
        <v>0.6</v>
      </c>
      <c r="X844" s="26" t="s">
        <v>24</v>
      </c>
    </row>
    <row r="845" spans="1:24">
      <c r="A845" s="26" t="s">
        <v>5048</v>
      </c>
      <c r="B845" s="26" t="s">
        <v>5048</v>
      </c>
      <c r="C845" s="26" t="s">
        <v>5047</v>
      </c>
      <c r="D845" s="27">
        <v>87</v>
      </c>
      <c r="E845" s="28">
        <v>800</v>
      </c>
      <c r="F845" s="29">
        <v>2.4710000000000001</v>
      </c>
      <c r="G845" s="29">
        <v>2.411</v>
      </c>
      <c r="H845" s="30">
        <v>6.9999999999999999E-4</v>
      </c>
      <c r="I845" s="31">
        <v>11.98</v>
      </c>
      <c r="J845" s="31">
        <v>12.46</v>
      </c>
      <c r="K845" s="31">
        <v>8.61</v>
      </c>
      <c r="L845" s="31">
        <v>9.15</v>
      </c>
      <c r="M845" s="28">
        <v>11001</v>
      </c>
      <c r="N845" s="31">
        <v>0.46</v>
      </c>
      <c r="O845" s="31">
        <v>0.56999999999999995</v>
      </c>
      <c r="P845" s="28">
        <v>24049</v>
      </c>
      <c r="Q845" s="31">
        <v>0.76</v>
      </c>
      <c r="R845" s="31">
        <v>0.68</v>
      </c>
      <c r="S845" s="28">
        <v>25327</v>
      </c>
      <c r="T845" s="31">
        <v>0.8</v>
      </c>
      <c r="U845" s="31">
        <v>0.68</v>
      </c>
      <c r="V845" s="28">
        <v>25911</v>
      </c>
      <c r="W845" s="31">
        <v>0.6</v>
      </c>
      <c r="X845" s="26" t="s">
        <v>24</v>
      </c>
    </row>
    <row r="846" spans="1:24">
      <c r="A846" s="26" t="s">
        <v>5049</v>
      </c>
      <c r="B846" s="26" t="s">
        <v>5049</v>
      </c>
      <c r="C846" s="26" t="s">
        <v>16305</v>
      </c>
      <c r="D846" s="27">
        <v>100</v>
      </c>
      <c r="E846" s="28">
        <v>600</v>
      </c>
      <c r="F846" s="29">
        <v>4.4950000000000001</v>
      </c>
      <c r="G846" s="29">
        <v>4.3949999999999996</v>
      </c>
      <c r="H846" s="30">
        <v>1E-3</v>
      </c>
      <c r="I846" s="31">
        <v>11.81</v>
      </c>
      <c r="J846" s="31">
        <v>11.98</v>
      </c>
      <c r="K846" s="31">
        <v>6.63</v>
      </c>
      <c r="L846" s="31">
        <v>6.9</v>
      </c>
      <c r="M846" s="28">
        <v>2657</v>
      </c>
      <c r="N846" s="31">
        <v>0.28999999999999998</v>
      </c>
      <c r="O846" s="31">
        <v>0.45</v>
      </c>
      <c r="P846" s="28">
        <v>7224</v>
      </c>
      <c r="Q846" s="31">
        <v>0.5</v>
      </c>
      <c r="R846" s="31">
        <v>0.6</v>
      </c>
      <c r="S846" s="28">
        <v>14247</v>
      </c>
      <c r="T846" s="31">
        <v>0.8</v>
      </c>
      <c r="U846" s="31">
        <v>0.68</v>
      </c>
      <c r="V846" s="28">
        <v>14575</v>
      </c>
      <c r="W846" s="31">
        <v>0.6</v>
      </c>
      <c r="X846" s="26" t="s">
        <v>24</v>
      </c>
    </row>
    <row r="847" spans="1:24">
      <c r="A847" s="26" t="s">
        <v>5050</v>
      </c>
      <c r="B847" s="26" t="s">
        <v>5050</v>
      </c>
      <c r="C847" s="26" t="s">
        <v>5049</v>
      </c>
      <c r="D847" s="27">
        <v>90</v>
      </c>
      <c r="E847" s="28">
        <v>600</v>
      </c>
      <c r="F847" s="29">
        <v>4.5940000000000003</v>
      </c>
      <c r="G847" s="29">
        <v>4.4950000000000001</v>
      </c>
      <c r="H847" s="30">
        <v>1.1000000000000001E-3</v>
      </c>
      <c r="I847" s="31">
        <v>11.8</v>
      </c>
      <c r="J847" s="31">
        <v>11.81</v>
      </c>
      <c r="K847" s="31">
        <v>6.52</v>
      </c>
      <c r="L847" s="31">
        <v>6.63</v>
      </c>
      <c r="M847" s="28">
        <v>2570</v>
      </c>
      <c r="N847" s="31">
        <v>0.28000000000000003</v>
      </c>
      <c r="O847" s="31">
        <v>0.46</v>
      </c>
      <c r="P847" s="28">
        <v>7018</v>
      </c>
      <c r="Q847" s="31">
        <v>0.48</v>
      </c>
      <c r="R847" s="31">
        <v>0.61</v>
      </c>
      <c r="S847" s="28">
        <v>14905</v>
      </c>
      <c r="T847" s="31">
        <v>0.8</v>
      </c>
      <c r="U847" s="31">
        <v>0.71</v>
      </c>
      <c r="V847" s="28">
        <v>15249</v>
      </c>
      <c r="W847" s="31">
        <v>0.62</v>
      </c>
      <c r="X847" s="26" t="s">
        <v>24</v>
      </c>
    </row>
    <row r="848" spans="1:24">
      <c r="A848" s="26" t="s">
        <v>5051</v>
      </c>
      <c r="B848" s="26" t="s">
        <v>5051</v>
      </c>
      <c r="C848" s="26" t="s">
        <v>5050</v>
      </c>
      <c r="D848" s="27">
        <v>92</v>
      </c>
      <c r="E848" s="28">
        <v>600</v>
      </c>
      <c r="F848" s="29">
        <v>4.6950000000000003</v>
      </c>
      <c r="G848" s="29">
        <v>4.5940000000000003</v>
      </c>
      <c r="H848" s="30">
        <v>1.1000000000000001E-3</v>
      </c>
      <c r="I848" s="31">
        <v>11.84</v>
      </c>
      <c r="J848" s="31">
        <v>11.8</v>
      </c>
      <c r="K848" s="31">
        <v>6.46</v>
      </c>
      <c r="L848" s="31">
        <v>6.52</v>
      </c>
      <c r="M848" s="28">
        <v>2555</v>
      </c>
      <c r="N848" s="31">
        <v>0.28000000000000003</v>
      </c>
      <c r="O848" s="31">
        <v>0.46</v>
      </c>
      <c r="P848" s="28">
        <v>6983</v>
      </c>
      <c r="Q848" s="31">
        <v>0.48</v>
      </c>
      <c r="R848" s="31">
        <v>0.61</v>
      </c>
      <c r="S848" s="28">
        <v>14905</v>
      </c>
      <c r="T848" s="31">
        <v>0.8</v>
      </c>
      <c r="U848" s="31">
        <v>0.71</v>
      </c>
      <c r="V848" s="28">
        <v>15249</v>
      </c>
      <c r="W848" s="31">
        <v>0.62</v>
      </c>
      <c r="X848" s="26" t="s">
        <v>24</v>
      </c>
    </row>
    <row r="849" spans="1:24">
      <c r="A849" s="26" t="s">
        <v>5052</v>
      </c>
      <c r="B849" s="26" t="s">
        <v>5052</v>
      </c>
      <c r="C849" s="26" t="s">
        <v>5051</v>
      </c>
      <c r="D849" s="27">
        <v>55</v>
      </c>
      <c r="E849" s="28">
        <v>600</v>
      </c>
      <c r="F849" s="29">
        <v>4.7560000000000002</v>
      </c>
      <c r="G849" s="29">
        <v>4.6950000000000003</v>
      </c>
      <c r="H849" s="30">
        <v>1.1000000000000001E-3</v>
      </c>
      <c r="I849" s="31">
        <v>12.03</v>
      </c>
      <c r="J849" s="31">
        <v>11.84</v>
      </c>
      <c r="K849" s="31">
        <v>6.59</v>
      </c>
      <c r="L849" s="31">
        <v>6.46</v>
      </c>
      <c r="M849" s="28">
        <v>2549</v>
      </c>
      <c r="N849" s="31">
        <v>0.28000000000000003</v>
      </c>
      <c r="O849" s="31">
        <v>0.46</v>
      </c>
      <c r="P849" s="28">
        <v>6969</v>
      </c>
      <c r="Q849" s="31">
        <v>0.47</v>
      </c>
      <c r="R849" s="31">
        <v>0.61</v>
      </c>
      <c r="S849" s="28">
        <v>14905</v>
      </c>
      <c r="T849" s="31">
        <v>0.8</v>
      </c>
      <c r="U849" s="31">
        <v>0.71</v>
      </c>
      <c r="V849" s="28">
        <v>15249</v>
      </c>
      <c r="W849" s="31">
        <v>0.62</v>
      </c>
      <c r="X849" s="26" t="s">
        <v>24</v>
      </c>
    </row>
    <row r="850" spans="1:24">
      <c r="A850" s="26" t="s">
        <v>5053</v>
      </c>
      <c r="B850" s="26" t="s">
        <v>5053</v>
      </c>
      <c r="C850" s="26" t="s">
        <v>5052</v>
      </c>
      <c r="D850" s="27">
        <v>55</v>
      </c>
      <c r="E850" s="28">
        <v>600</v>
      </c>
      <c r="F850" s="29">
        <v>4.8159999999999998</v>
      </c>
      <c r="G850" s="29">
        <v>4.7560000000000002</v>
      </c>
      <c r="H850" s="30">
        <v>1.1000000000000001E-3</v>
      </c>
      <c r="I850" s="31">
        <v>12.13</v>
      </c>
      <c r="J850" s="31">
        <v>12.03</v>
      </c>
      <c r="K850" s="31">
        <v>6.63</v>
      </c>
      <c r="L850" s="31">
        <v>6.59</v>
      </c>
      <c r="M850" s="28">
        <v>2549</v>
      </c>
      <c r="N850" s="31">
        <v>0.28000000000000003</v>
      </c>
      <c r="O850" s="31">
        <v>0.46</v>
      </c>
      <c r="P850" s="28">
        <v>6969</v>
      </c>
      <c r="Q850" s="31">
        <v>0.47</v>
      </c>
      <c r="R850" s="31">
        <v>0.61</v>
      </c>
      <c r="S850" s="28">
        <v>14905</v>
      </c>
      <c r="T850" s="31">
        <v>0.8</v>
      </c>
      <c r="U850" s="31">
        <v>0.71</v>
      </c>
      <c r="V850" s="28">
        <v>15249</v>
      </c>
      <c r="W850" s="31">
        <v>0.62</v>
      </c>
      <c r="X850" s="26" t="s">
        <v>24</v>
      </c>
    </row>
    <row r="851" spans="1:24">
      <c r="A851" s="26" t="s">
        <v>5054</v>
      </c>
      <c r="B851" s="26" t="s">
        <v>5054</v>
      </c>
      <c r="C851" s="26" t="s">
        <v>5053</v>
      </c>
      <c r="D851" s="27">
        <v>80</v>
      </c>
      <c r="E851" s="28">
        <v>600</v>
      </c>
      <c r="F851" s="29">
        <v>4.9039999999999999</v>
      </c>
      <c r="G851" s="29">
        <v>4.8159999999999998</v>
      </c>
      <c r="H851" s="30">
        <v>1.1000000000000001E-3</v>
      </c>
      <c r="I851" s="31">
        <v>12.27</v>
      </c>
      <c r="J851" s="31">
        <v>12.13</v>
      </c>
      <c r="K851" s="31">
        <v>6.68</v>
      </c>
      <c r="L851" s="31">
        <v>6.63</v>
      </c>
      <c r="M851" s="28">
        <v>2371</v>
      </c>
      <c r="N851" s="31">
        <v>0.27</v>
      </c>
      <c r="O851" s="31">
        <v>0.45</v>
      </c>
      <c r="P851" s="28">
        <v>6546</v>
      </c>
      <c r="Q851" s="31">
        <v>0.46</v>
      </c>
      <c r="R851" s="31">
        <v>0.6</v>
      </c>
      <c r="S851" s="28">
        <v>14905</v>
      </c>
      <c r="T851" s="31">
        <v>0.8</v>
      </c>
      <c r="U851" s="31">
        <v>0.71</v>
      </c>
      <c r="V851" s="28">
        <v>15249</v>
      </c>
      <c r="W851" s="31">
        <v>0.62</v>
      </c>
      <c r="X851" s="26" t="s">
        <v>24</v>
      </c>
    </row>
    <row r="852" spans="1:24">
      <c r="A852" s="26" t="s">
        <v>5055</v>
      </c>
      <c r="B852" s="26" t="s">
        <v>5055</v>
      </c>
      <c r="C852" s="26" t="s">
        <v>5054</v>
      </c>
      <c r="D852" s="27">
        <v>80</v>
      </c>
      <c r="E852" s="28">
        <v>600</v>
      </c>
      <c r="F852" s="29">
        <v>4.992</v>
      </c>
      <c r="G852" s="29">
        <v>4.9039999999999999</v>
      </c>
      <c r="H852" s="30">
        <v>1.1000000000000001E-3</v>
      </c>
      <c r="I852" s="31">
        <v>11.79</v>
      </c>
      <c r="J852" s="31">
        <v>12.27</v>
      </c>
      <c r="K852" s="31">
        <v>6.11</v>
      </c>
      <c r="L852" s="31">
        <v>6.68</v>
      </c>
      <c r="M852" s="28">
        <v>2371</v>
      </c>
      <c r="N852" s="31">
        <v>0.27</v>
      </c>
      <c r="O852" s="31">
        <v>0.45</v>
      </c>
      <c r="P852" s="28">
        <v>6546</v>
      </c>
      <c r="Q852" s="31">
        <v>0.46</v>
      </c>
      <c r="R852" s="31">
        <v>0.6</v>
      </c>
      <c r="S852" s="28">
        <v>14905</v>
      </c>
      <c r="T852" s="31">
        <v>0.8</v>
      </c>
      <c r="U852" s="31">
        <v>0.71</v>
      </c>
      <c r="V852" s="28">
        <v>15249</v>
      </c>
      <c r="W852" s="31">
        <v>0.62</v>
      </c>
      <c r="X852" s="26" t="s">
        <v>24</v>
      </c>
    </row>
    <row r="853" spans="1:24">
      <c r="A853" s="26" t="s">
        <v>5056</v>
      </c>
      <c r="B853" s="26" t="s">
        <v>5056</v>
      </c>
      <c r="C853" s="26" t="s">
        <v>5055</v>
      </c>
      <c r="D853" s="27">
        <v>82</v>
      </c>
      <c r="E853" s="28">
        <v>600</v>
      </c>
      <c r="F853" s="29">
        <v>5.0910000000000002</v>
      </c>
      <c r="G853" s="29">
        <v>4.992</v>
      </c>
      <c r="H853" s="30">
        <v>1.1999999999999999E-3</v>
      </c>
      <c r="I853" s="31">
        <v>11.52</v>
      </c>
      <c r="J853" s="31">
        <v>11.79</v>
      </c>
      <c r="K853" s="31">
        <v>5.74</v>
      </c>
      <c r="L853" s="31">
        <v>6.11</v>
      </c>
      <c r="M853" s="28">
        <v>2111</v>
      </c>
      <c r="N853" s="31">
        <v>0.25</v>
      </c>
      <c r="O853" s="31">
        <v>0.45</v>
      </c>
      <c r="P853" s="28">
        <v>5918</v>
      </c>
      <c r="Q853" s="31">
        <v>0.42</v>
      </c>
      <c r="R853" s="31">
        <v>0.6</v>
      </c>
      <c r="S853" s="28">
        <v>15568</v>
      </c>
      <c r="T853" s="31">
        <v>0.8</v>
      </c>
      <c r="U853" s="31">
        <v>0.74</v>
      </c>
      <c r="V853" s="28">
        <v>15927</v>
      </c>
      <c r="W853" s="31">
        <v>0.65</v>
      </c>
      <c r="X853" s="26" t="s">
        <v>24</v>
      </c>
    </row>
    <row r="854" spans="1:24">
      <c r="A854" s="26" t="s">
        <v>5057</v>
      </c>
      <c r="B854" s="26" t="s">
        <v>5057</v>
      </c>
      <c r="C854" s="26" t="s">
        <v>16306</v>
      </c>
      <c r="D854" s="27">
        <v>90</v>
      </c>
      <c r="E854" s="28">
        <v>300</v>
      </c>
      <c r="F854" s="29">
        <v>6.3049999999999997</v>
      </c>
      <c r="G854" s="29">
        <v>6.0090000000000003</v>
      </c>
      <c r="H854" s="30">
        <v>3.3E-3</v>
      </c>
      <c r="I854" s="31">
        <v>10.76</v>
      </c>
      <c r="J854" s="31">
        <v>11.52</v>
      </c>
      <c r="K854" s="31">
        <v>4.0999999999999996</v>
      </c>
      <c r="L854" s="31">
        <v>5.15</v>
      </c>
      <c r="M854" s="28">
        <v>169</v>
      </c>
      <c r="N854" s="31">
        <v>0.14000000000000001</v>
      </c>
      <c r="O854" s="31">
        <v>0.33</v>
      </c>
      <c r="P854" s="28">
        <v>600</v>
      </c>
      <c r="Q854" s="31">
        <v>0.26</v>
      </c>
      <c r="R854" s="31">
        <v>0.48</v>
      </c>
      <c r="S854" s="28">
        <v>2076</v>
      </c>
      <c r="T854" s="31">
        <v>0.5</v>
      </c>
      <c r="U854" s="31">
        <v>0.68</v>
      </c>
      <c r="V854" s="28">
        <v>4153</v>
      </c>
      <c r="W854" s="31">
        <v>0.68</v>
      </c>
      <c r="X854" s="26" t="s">
        <v>24</v>
      </c>
    </row>
    <row r="855" spans="1:24">
      <c r="A855" s="26" t="s">
        <v>5058</v>
      </c>
      <c r="B855" s="26" t="s">
        <v>5058</v>
      </c>
      <c r="C855" s="26" t="s">
        <v>5057</v>
      </c>
      <c r="D855" s="27">
        <v>90</v>
      </c>
      <c r="E855" s="28">
        <v>300</v>
      </c>
      <c r="F855" s="29">
        <v>6.601</v>
      </c>
      <c r="G855" s="29">
        <v>6.3049999999999997</v>
      </c>
      <c r="H855" s="30">
        <v>3.3E-3</v>
      </c>
      <c r="I855" s="31">
        <v>9.9600000000000009</v>
      </c>
      <c r="J855" s="31">
        <v>10.76</v>
      </c>
      <c r="K855" s="31">
        <v>3</v>
      </c>
      <c r="L855" s="31">
        <v>4.0999999999999996</v>
      </c>
      <c r="M855" s="28">
        <v>169</v>
      </c>
      <c r="N855" s="31">
        <v>0.14000000000000001</v>
      </c>
      <c r="O855" s="31">
        <v>0.33</v>
      </c>
      <c r="P855" s="28">
        <v>600</v>
      </c>
      <c r="Q855" s="31">
        <v>0.26</v>
      </c>
      <c r="R855" s="31">
        <v>0.48</v>
      </c>
      <c r="S855" s="28">
        <v>2076</v>
      </c>
      <c r="T855" s="31">
        <v>0.5</v>
      </c>
      <c r="U855" s="31">
        <v>0.68</v>
      </c>
      <c r="V855" s="28">
        <v>4153</v>
      </c>
      <c r="W855" s="31">
        <v>0.68</v>
      </c>
      <c r="X855" s="26" t="s">
        <v>24</v>
      </c>
    </row>
    <row r="856" spans="1:24">
      <c r="A856" s="26" t="s">
        <v>5059</v>
      </c>
      <c r="B856" s="26" t="s">
        <v>5059</v>
      </c>
      <c r="C856" s="26" t="s">
        <v>16306</v>
      </c>
      <c r="D856" s="27">
        <v>93</v>
      </c>
      <c r="E856" s="28">
        <v>300</v>
      </c>
      <c r="F856" s="29">
        <v>7.5709999999999997</v>
      </c>
      <c r="G856" s="29">
        <v>7.2649999999999997</v>
      </c>
      <c r="H856" s="30">
        <v>3.3E-3</v>
      </c>
      <c r="I856" s="31">
        <v>12.07</v>
      </c>
      <c r="J856" s="31">
        <v>11.52</v>
      </c>
      <c r="K856" s="31">
        <v>4.1399999999999997</v>
      </c>
      <c r="L856" s="31">
        <v>3.89</v>
      </c>
      <c r="M856" s="28">
        <v>229</v>
      </c>
      <c r="N856" s="31">
        <v>0.16</v>
      </c>
      <c r="O856" s="31">
        <v>0.36</v>
      </c>
      <c r="P856" s="28">
        <v>797</v>
      </c>
      <c r="Q856" s="31">
        <v>0.3</v>
      </c>
      <c r="R856" s="31">
        <v>0.52</v>
      </c>
      <c r="S856" s="28">
        <v>2076</v>
      </c>
      <c r="T856" s="31">
        <v>0.5</v>
      </c>
      <c r="U856" s="31">
        <v>0.68</v>
      </c>
      <c r="V856" s="28">
        <v>4153</v>
      </c>
      <c r="W856" s="31">
        <v>0.68</v>
      </c>
      <c r="X856" s="26" t="s">
        <v>24</v>
      </c>
    </row>
    <row r="857" spans="1:24">
      <c r="A857" s="26" t="s">
        <v>5060</v>
      </c>
      <c r="B857" s="26" t="s">
        <v>5060</v>
      </c>
      <c r="C857" s="26" t="s">
        <v>5059</v>
      </c>
      <c r="D857" s="27">
        <v>80</v>
      </c>
      <c r="E857" s="28">
        <v>300</v>
      </c>
      <c r="F857" s="29">
        <v>7.8339999999999996</v>
      </c>
      <c r="G857" s="29">
        <v>7.5709999999999997</v>
      </c>
      <c r="H857" s="30">
        <v>3.3E-3</v>
      </c>
      <c r="I857" s="31">
        <v>11.19</v>
      </c>
      <c r="J857" s="31">
        <v>12.07</v>
      </c>
      <c r="K857" s="31">
        <v>3</v>
      </c>
      <c r="L857" s="31">
        <v>4.1399999999999997</v>
      </c>
      <c r="M857" s="28">
        <v>205</v>
      </c>
      <c r="N857" s="31">
        <v>0.15</v>
      </c>
      <c r="O857" s="31">
        <v>0.35</v>
      </c>
      <c r="P857" s="28">
        <v>718</v>
      </c>
      <c r="Q857" s="31">
        <v>0.28000000000000003</v>
      </c>
      <c r="R857" s="31">
        <v>0.51</v>
      </c>
      <c r="S857" s="28">
        <v>2076</v>
      </c>
      <c r="T857" s="31">
        <v>0.5</v>
      </c>
      <c r="U857" s="31">
        <v>0.68</v>
      </c>
      <c r="V857" s="28">
        <v>4153</v>
      </c>
      <c r="W857" s="31">
        <v>0.68</v>
      </c>
      <c r="X857" s="26" t="s">
        <v>24</v>
      </c>
    </row>
    <row r="858" spans="1:24">
      <c r="A858" s="26" t="s">
        <v>5061</v>
      </c>
      <c r="B858" s="26" t="s">
        <v>5061</v>
      </c>
      <c r="C858" s="26" t="s">
        <v>5060</v>
      </c>
      <c r="D858" s="27">
        <v>73</v>
      </c>
      <c r="E858" s="28">
        <v>300</v>
      </c>
      <c r="F858" s="29">
        <v>8.4979999999999993</v>
      </c>
      <c r="G858" s="29">
        <v>7.8339999999999996</v>
      </c>
      <c r="H858" s="30">
        <v>9.1000000000000004E-3</v>
      </c>
      <c r="I858" s="31">
        <v>11.85</v>
      </c>
      <c r="J858" s="31">
        <v>11.19</v>
      </c>
      <c r="K858" s="31">
        <v>3</v>
      </c>
      <c r="L858" s="31">
        <v>3</v>
      </c>
      <c r="M858" s="28">
        <v>205</v>
      </c>
      <c r="N858" s="31">
        <v>0.12</v>
      </c>
      <c r="O858" s="31">
        <v>0.5</v>
      </c>
      <c r="P858" s="28">
        <v>718</v>
      </c>
      <c r="Q858" s="31">
        <v>0.22</v>
      </c>
      <c r="R858" s="31">
        <v>0.73</v>
      </c>
      <c r="S858" s="28">
        <v>3453</v>
      </c>
      <c r="T858" s="31">
        <v>0.5</v>
      </c>
      <c r="U858" s="31">
        <v>1.1299999999999999</v>
      </c>
      <c r="V858" s="28">
        <v>6906</v>
      </c>
      <c r="W858" s="31">
        <v>1.1299999999999999</v>
      </c>
      <c r="X858" s="26" t="s">
        <v>24</v>
      </c>
    </row>
    <row r="859" spans="1:24">
      <c r="A859" s="26" t="s">
        <v>5062</v>
      </c>
      <c r="B859" s="26" t="s">
        <v>5062</v>
      </c>
      <c r="C859" s="26" t="s">
        <v>5056</v>
      </c>
      <c r="D859" s="27">
        <v>71</v>
      </c>
      <c r="E859" s="28">
        <v>500</v>
      </c>
      <c r="F859" s="29">
        <v>5.2889999999999997</v>
      </c>
      <c r="G859" s="29">
        <v>5.1710000000000003</v>
      </c>
      <c r="H859" s="30">
        <v>1.6999999999999999E-3</v>
      </c>
      <c r="I859" s="31">
        <v>11.31</v>
      </c>
      <c r="J859" s="31">
        <v>11.52</v>
      </c>
      <c r="K859" s="31">
        <v>5.45</v>
      </c>
      <c r="L859" s="31">
        <v>5.77</v>
      </c>
      <c r="M859" s="28">
        <v>1713</v>
      </c>
      <c r="N859" s="31">
        <v>0.26</v>
      </c>
      <c r="O859" s="31">
        <v>0.49</v>
      </c>
      <c r="P859" s="28">
        <v>4931</v>
      </c>
      <c r="Q859" s="31">
        <v>0.46</v>
      </c>
      <c r="R859" s="31">
        <v>0.65</v>
      </c>
      <c r="S859" s="28">
        <v>5768</v>
      </c>
      <c r="T859" s="31">
        <v>0.5</v>
      </c>
      <c r="U859" s="31">
        <v>0.68</v>
      </c>
      <c r="V859" s="28">
        <v>11536</v>
      </c>
      <c r="W859" s="31">
        <v>0.68</v>
      </c>
      <c r="X859" s="26" t="s">
        <v>24</v>
      </c>
    </row>
    <row r="860" spans="1:24">
      <c r="A860" s="26" t="s">
        <v>5063</v>
      </c>
      <c r="B860" s="26" t="s">
        <v>5063</v>
      </c>
      <c r="C860" s="26" t="s">
        <v>5062</v>
      </c>
      <c r="D860" s="27">
        <v>75</v>
      </c>
      <c r="E860" s="28">
        <v>500</v>
      </c>
      <c r="F860" s="29">
        <v>5.4139999999999997</v>
      </c>
      <c r="G860" s="29">
        <v>5.2889999999999997</v>
      </c>
      <c r="H860" s="30">
        <v>1.6999999999999999E-3</v>
      </c>
      <c r="I860" s="31">
        <v>11.41</v>
      </c>
      <c r="J860" s="31">
        <v>11.31</v>
      </c>
      <c r="K860" s="31">
        <v>5.43</v>
      </c>
      <c r="L860" s="31">
        <v>5.45</v>
      </c>
      <c r="M860" s="28">
        <v>1713</v>
      </c>
      <c r="N860" s="31">
        <v>0.26</v>
      </c>
      <c r="O860" s="31">
        <v>0.49</v>
      </c>
      <c r="P860" s="28">
        <v>4931</v>
      </c>
      <c r="Q860" s="31">
        <v>0.46</v>
      </c>
      <c r="R860" s="31">
        <v>0.65</v>
      </c>
      <c r="S860" s="28">
        <v>5768</v>
      </c>
      <c r="T860" s="31">
        <v>0.5</v>
      </c>
      <c r="U860" s="31">
        <v>0.68</v>
      </c>
      <c r="V860" s="28">
        <v>11536</v>
      </c>
      <c r="W860" s="31">
        <v>0.68</v>
      </c>
      <c r="X860" s="26" t="s">
        <v>24</v>
      </c>
    </row>
    <row r="861" spans="1:24">
      <c r="A861" s="26" t="s">
        <v>5064</v>
      </c>
      <c r="B861" s="26" t="s">
        <v>5064</v>
      </c>
      <c r="C861" s="26" t="s">
        <v>16307</v>
      </c>
      <c r="D861" s="27">
        <v>90</v>
      </c>
      <c r="E861" s="28">
        <v>300</v>
      </c>
      <c r="F861" s="29">
        <v>6.2069999999999999</v>
      </c>
      <c r="G861" s="29">
        <v>5.9109999999999996</v>
      </c>
      <c r="H861" s="30">
        <v>3.3E-3</v>
      </c>
      <c r="I861" s="31">
        <v>9.65</v>
      </c>
      <c r="J861" s="31">
        <v>11.41</v>
      </c>
      <c r="K861" s="31">
        <v>3.09</v>
      </c>
      <c r="L861" s="31">
        <v>5.15</v>
      </c>
      <c r="M861" s="28">
        <v>68</v>
      </c>
      <c r="N861" s="31">
        <v>0.09</v>
      </c>
      <c r="O861" s="31">
        <v>0.25</v>
      </c>
      <c r="P861" s="28">
        <v>252</v>
      </c>
      <c r="Q861" s="31">
        <v>0.17</v>
      </c>
      <c r="R861" s="31">
        <v>0.37</v>
      </c>
      <c r="S861" s="28">
        <v>2076</v>
      </c>
      <c r="T861" s="31">
        <v>0.5</v>
      </c>
      <c r="U861" s="31">
        <v>0.68</v>
      </c>
      <c r="V861" s="28">
        <v>4153</v>
      </c>
      <c r="W861" s="31">
        <v>0.68</v>
      </c>
      <c r="X861" s="26" t="s">
        <v>24</v>
      </c>
    </row>
    <row r="862" spans="1:24">
      <c r="A862" s="26" t="s">
        <v>5065</v>
      </c>
      <c r="B862" s="26" t="s">
        <v>5065</v>
      </c>
      <c r="C862" s="26" t="s">
        <v>5064</v>
      </c>
      <c r="D862" s="27">
        <v>90</v>
      </c>
      <c r="E862" s="28">
        <v>300</v>
      </c>
      <c r="F862" s="29">
        <v>6.5030000000000001</v>
      </c>
      <c r="G862" s="29">
        <v>6.2069999999999999</v>
      </c>
      <c r="H862" s="30">
        <v>3.3E-3</v>
      </c>
      <c r="I862" s="31">
        <v>9.86</v>
      </c>
      <c r="J862" s="31">
        <v>9.65</v>
      </c>
      <c r="K862" s="31">
        <v>3</v>
      </c>
      <c r="L862" s="31">
        <v>3.09</v>
      </c>
      <c r="M862" s="28">
        <v>68</v>
      </c>
      <c r="N862" s="31">
        <v>0.09</v>
      </c>
      <c r="O862" s="31">
        <v>0.25</v>
      </c>
      <c r="P862" s="28">
        <v>252</v>
      </c>
      <c r="Q862" s="31">
        <v>0.17</v>
      </c>
      <c r="R862" s="31">
        <v>0.37</v>
      </c>
      <c r="S862" s="28">
        <v>2076</v>
      </c>
      <c r="T862" s="31">
        <v>0.5</v>
      </c>
      <c r="U862" s="31">
        <v>0.68</v>
      </c>
      <c r="V862" s="28">
        <v>4153</v>
      </c>
      <c r="W862" s="31">
        <v>0.68</v>
      </c>
      <c r="X862" s="26" t="s">
        <v>24</v>
      </c>
    </row>
    <row r="863" spans="1:24">
      <c r="A863" s="26" t="s">
        <v>5066</v>
      </c>
      <c r="B863" s="26" t="s">
        <v>5066</v>
      </c>
      <c r="C863" s="26" t="s">
        <v>5063</v>
      </c>
      <c r="D863" s="27">
        <v>86</v>
      </c>
      <c r="E863" s="28">
        <v>500</v>
      </c>
      <c r="F863" s="29">
        <v>5.5570000000000004</v>
      </c>
      <c r="G863" s="29">
        <v>5.4139999999999997</v>
      </c>
      <c r="H863" s="30">
        <v>1.6999999999999999E-3</v>
      </c>
      <c r="I863" s="31">
        <v>11.71</v>
      </c>
      <c r="J863" s="31">
        <v>11.41</v>
      </c>
      <c r="K863" s="31">
        <v>5.58</v>
      </c>
      <c r="L863" s="31">
        <v>5.43</v>
      </c>
      <c r="M863" s="28">
        <v>1645</v>
      </c>
      <c r="N863" s="31">
        <v>0.26</v>
      </c>
      <c r="O863" s="31">
        <v>0.48</v>
      </c>
      <c r="P863" s="28">
        <v>4759</v>
      </c>
      <c r="Q863" s="31">
        <v>0.45</v>
      </c>
      <c r="R863" s="31">
        <v>0.65</v>
      </c>
      <c r="S863" s="28">
        <v>5768</v>
      </c>
      <c r="T863" s="31">
        <v>0.5</v>
      </c>
      <c r="U863" s="31">
        <v>0.68</v>
      </c>
      <c r="V863" s="28">
        <v>11536</v>
      </c>
      <c r="W863" s="31">
        <v>0.68</v>
      </c>
      <c r="X863" s="26" t="s">
        <v>24</v>
      </c>
    </row>
    <row r="864" spans="1:24">
      <c r="A864" s="26" t="s">
        <v>5067</v>
      </c>
      <c r="B864" s="26" t="s">
        <v>5067</v>
      </c>
      <c r="C864" s="26" t="s">
        <v>5066</v>
      </c>
      <c r="D864" s="27">
        <v>75</v>
      </c>
      <c r="E864" s="28">
        <v>300</v>
      </c>
      <c r="F864" s="29">
        <v>6.0819999999999999</v>
      </c>
      <c r="G864" s="29">
        <v>5.8360000000000003</v>
      </c>
      <c r="H864" s="30">
        <v>3.3E-3</v>
      </c>
      <c r="I864" s="31">
        <v>11.01</v>
      </c>
      <c r="J864" s="31">
        <v>11.71</v>
      </c>
      <c r="K864" s="31">
        <v>4.57</v>
      </c>
      <c r="L864" s="31">
        <v>5.52</v>
      </c>
      <c r="M864" s="28">
        <v>152</v>
      </c>
      <c r="N864" s="31">
        <v>0.13</v>
      </c>
      <c r="O864" s="31">
        <v>0.32</v>
      </c>
      <c r="P864" s="28">
        <v>542</v>
      </c>
      <c r="Q864" s="31">
        <v>0.24</v>
      </c>
      <c r="R864" s="31">
        <v>0.47</v>
      </c>
      <c r="S864" s="28">
        <v>2076</v>
      </c>
      <c r="T864" s="31">
        <v>0.5</v>
      </c>
      <c r="U864" s="31">
        <v>0.68</v>
      </c>
      <c r="V864" s="28">
        <v>4153</v>
      </c>
      <c r="W864" s="31">
        <v>0.68</v>
      </c>
      <c r="X864" s="26" t="s">
        <v>24</v>
      </c>
    </row>
    <row r="865" spans="1:24">
      <c r="A865" s="26" t="s">
        <v>5068</v>
      </c>
      <c r="B865" s="26" t="s">
        <v>5068</v>
      </c>
      <c r="C865" s="26" t="s">
        <v>5067</v>
      </c>
      <c r="D865" s="27">
        <v>75</v>
      </c>
      <c r="E865" s="28">
        <v>300</v>
      </c>
      <c r="F865" s="29">
        <v>6.3289999999999997</v>
      </c>
      <c r="G865" s="29">
        <v>6.0819999999999999</v>
      </c>
      <c r="H865" s="30">
        <v>3.3E-3</v>
      </c>
      <c r="I865" s="31">
        <v>9.9499999999999993</v>
      </c>
      <c r="J865" s="31">
        <v>11.01</v>
      </c>
      <c r="K865" s="31">
        <v>3.26</v>
      </c>
      <c r="L865" s="31">
        <v>4.57</v>
      </c>
      <c r="M865" s="28">
        <v>152</v>
      </c>
      <c r="N865" s="31">
        <v>0.13</v>
      </c>
      <c r="O865" s="31">
        <v>0.32</v>
      </c>
      <c r="P865" s="28">
        <v>542</v>
      </c>
      <c r="Q865" s="31">
        <v>0.24</v>
      </c>
      <c r="R865" s="31">
        <v>0.47</v>
      </c>
      <c r="S865" s="28">
        <v>2076</v>
      </c>
      <c r="T865" s="31">
        <v>0.5</v>
      </c>
      <c r="U865" s="31">
        <v>0.68</v>
      </c>
      <c r="V865" s="28">
        <v>4153</v>
      </c>
      <c r="W865" s="31">
        <v>0.68</v>
      </c>
      <c r="X865" s="26" t="s">
        <v>24</v>
      </c>
    </row>
    <row r="866" spans="1:24">
      <c r="A866" s="26" t="s">
        <v>5069</v>
      </c>
      <c r="B866" s="26" t="s">
        <v>5069</v>
      </c>
      <c r="C866" s="26" t="s">
        <v>5068</v>
      </c>
      <c r="D866" s="27">
        <v>72</v>
      </c>
      <c r="E866" s="28">
        <v>300</v>
      </c>
      <c r="F866" s="29">
        <v>6.5659999999999998</v>
      </c>
      <c r="G866" s="29">
        <v>6.3289999999999997</v>
      </c>
      <c r="H866" s="30">
        <v>3.3E-3</v>
      </c>
      <c r="I866" s="31">
        <v>9.92</v>
      </c>
      <c r="J866" s="31">
        <v>9.9499999999999993</v>
      </c>
      <c r="K866" s="31">
        <v>3</v>
      </c>
      <c r="L866" s="31">
        <v>3.26</v>
      </c>
      <c r="M866" s="28">
        <v>152</v>
      </c>
      <c r="N866" s="31">
        <v>0.13</v>
      </c>
      <c r="O866" s="31">
        <v>0.32</v>
      </c>
      <c r="P866" s="28">
        <v>542</v>
      </c>
      <c r="Q866" s="31">
        <v>0.24</v>
      </c>
      <c r="R866" s="31">
        <v>0.47</v>
      </c>
      <c r="S866" s="28">
        <v>2076</v>
      </c>
      <c r="T866" s="31">
        <v>0.5</v>
      </c>
      <c r="U866" s="31">
        <v>0.68</v>
      </c>
      <c r="V866" s="28">
        <v>4153</v>
      </c>
      <c r="W866" s="31">
        <v>0.68</v>
      </c>
      <c r="X866" s="26" t="s">
        <v>24</v>
      </c>
    </row>
    <row r="867" spans="1:24">
      <c r="A867" s="26" t="s">
        <v>5070</v>
      </c>
      <c r="B867" s="26" t="s">
        <v>5070</v>
      </c>
      <c r="C867" s="26" t="s">
        <v>16308</v>
      </c>
      <c r="D867" s="27">
        <v>65</v>
      </c>
      <c r="E867" s="28">
        <v>300</v>
      </c>
      <c r="F867" s="29">
        <v>7.2560000000000002</v>
      </c>
      <c r="G867" s="29">
        <v>7.0419999999999998</v>
      </c>
      <c r="H867" s="30">
        <v>3.3E-3</v>
      </c>
      <c r="I867" s="31">
        <v>10.72</v>
      </c>
      <c r="J867" s="31">
        <v>11.71</v>
      </c>
      <c r="K867" s="31">
        <v>3.11</v>
      </c>
      <c r="L867" s="31">
        <v>4.3099999999999996</v>
      </c>
      <c r="M867" s="28">
        <v>315</v>
      </c>
      <c r="N867" s="31">
        <v>0.19</v>
      </c>
      <c r="O867" s="31">
        <v>0.4</v>
      </c>
      <c r="P867" s="28">
        <v>1071</v>
      </c>
      <c r="Q867" s="31">
        <v>0.35</v>
      </c>
      <c r="R867" s="31">
        <v>0.56999999999999995</v>
      </c>
      <c r="S867" s="28">
        <v>2076</v>
      </c>
      <c r="T867" s="31">
        <v>0.5</v>
      </c>
      <c r="U867" s="31">
        <v>0.68</v>
      </c>
      <c r="V867" s="28">
        <v>4153</v>
      </c>
      <c r="W867" s="31">
        <v>0.68</v>
      </c>
      <c r="X867" s="26" t="s">
        <v>24</v>
      </c>
    </row>
    <row r="868" spans="1:24">
      <c r="A868" s="26" t="s">
        <v>5071</v>
      </c>
      <c r="B868" s="26" t="s">
        <v>5071</v>
      </c>
      <c r="C868" s="26" t="s">
        <v>5070</v>
      </c>
      <c r="D868" s="27">
        <v>60</v>
      </c>
      <c r="E868" s="28">
        <v>300</v>
      </c>
      <c r="F868" s="29">
        <v>7.4530000000000003</v>
      </c>
      <c r="G868" s="29">
        <v>7.2560000000000002</v>
      </c>
      <c r="H868" s="30">
        <v>3.3E-3</v>
      </c>
      <c r="I868" s="31">
        <v>10.81</v>
      </c>
      <c r="J868" s="31">
        <v>10.72</v>
      </c>
      <c r="K868" s="31">
        <v>3</v>
      </c>
      <c r="L868" s="31">
        <v>3.11</v>
      </c>
      <c r="M868" s="28">
        <v>315</v>
      </c>
      <c r="N868" s="31">
        <v>0.19</v>
      </c>
      <c r="O868" s="31">
        <v>0.4</v>
      </c>
      <c r="P868" s="28">
        <v>1071</v>
      </c>
      <c r="Q868" s="31">
        <v>0.35</v>
      </c>
      <c r="R868" s="31">
        <v>0.56999999999999995</v>
      </c>
      <c r="S868" s="28">
        <v>2076</v>
      </c>
      <c r="T868" s="31">
        <v>0.5</v>
      </c>
      <c r="U868" s="31">
        <v>0.68</v>
      </c>
      <c r="V868" s="28">
        <v>4153</v>
      </c>
      <c r="W868" s="31">
        <v>0.68</v>
      </c>
      <c r="X868" s="26" t="s">
        <v>24</v>
      </c>
    </row>
    <row r="869" spans="1:24">
      <c r="A869" s="26" t="s">
        <v>5072</v>
      </c>
      <c r="B869" s="26" t="s">
        <v>5072</v>
      </c>
      <c r="C869" s="26" t="s">
        <v>5071</v>
      </c>
      <c r="D869" s="27">
        <v>100</v>
      </c>
      <c r="E869" s="28">
        <v>300</v>
      </c>
      <c r="F869" s="29">
        <v>8.7759999999999998</v>
      </c>
      <c r="G869" s="29">
        <v>7.4530000000000003</v>
      </c>
      <c r="H869" s="30">
        <v>1.32E-2</v>
      </c>
      <c r="I869" s="31">
        <v>12.13</v>
      </c>
      <c r="J869" s="31">
        <v>10.81</v>
      </c>
      <c r="K869" s="31">
        <v>3</v>
      </c>
      <c r="L869" s="31">
        <v>3</v>
      </c>
      <c r="M869" s="28">
        <v>35</v>
      </c>
      <c r="N869" s="31">
        <v>0.05</v>
      </c>
      <c r="O869" s="31">
        <v>0.34</v>
      </c>
      <c r="P869" s="28">
        <v>132</v>
      </c>
      <c r="Q869" s="31">
        <v>0.09</v>
      </c>
      <c r="R869" s="31">
        <v>0.5</v>
      </c>
      <c r="S869" s="28">
        <v>4164</v>
      </c>
      <c r="T869" s="31">
        <v>0.5</v>
      </c>
      <c r="U869" s="31">
        <v>1.36</v>
      </c>
      <c r="V869" s="28">
        <v>8329</v>
      </c>
      <c r="W869" s="31">
        <v>1.36</v>
      </c>
      <c r="X869" s="26" t="s">
        <v>24</v>
      </c>
    </row>
    <row r="870" spans="1:24">
      <c r="A870" s="26" t="s">
        <v>5073</v>
      </c>
      <c r="B870" s="26" t="s">
        <v>5073</v>
      </c>
      <c r="C870" s="26" t="s">
        <v>5071</v>
      </c>
      <c r="D870" s="27">
        <v>56</v>
      </c>
      <c r="E870" s="28">
        <v>300</v>
      </c>
      <c r="F870" s="29">
        <v>7.806</v>
      </c>
      <c r="G870" s="29">
        <v>7.4530000000000003</v>
      </c>
      <c r="H870" s="30">
        <v>6.3E-3</v>
      </c>
      <c r="I870" s="31">
        <v>11.75</v>
      </c>
      <c r="J870" s="31">
        <v>10.81</v>
      </c>
      <c r="K870" s="31">
        <v>3.59</v>
      </c>
      <c r="L870" s="31">
        <v>3</v>
      </c>
      <c r="M870" s="28">
        <v>202</v>
      </c>
      <c r="N870" s="31">
        <v>0.13</v>
      </c>
      <c r="O870" s="31">
        <v>0.44</v>
      </c>
      <c r="P870" s="28">
        <v>707</v>
      </c>
      <c r="Q870" s="31">
        <v>0.24</v>
      </c>
      <c r="R870" s="31">
        <v>0.64</v>
      </c>
      <c r="S870" s="28">
        <v>2875</v>
      </c>
      <c r="T870" s="31">
        <v>0.5</v>
      </c>
      <c r="U870" s="31">
        <v>0.94</v>
      </c>
      <c r="V870" s="28">
        <v>5749</v>
      </c>
      <c r="W870" s="31">
        <v>0.94</v>
      </c>
      <c r="X870" s="26" t="s">
        <v>24</v>
      </c>
    </row>
    <row r="871" spans="1:24">
      <c r="A871" s="26" t="s">
        <v>5074</v>
      </c>
      <c r="B871" s="26" t="s">
        <v>5074</v>
      </c>
      <c r="C871" s="26" t="s">
        <v>5073</v>
      </c>
      <c r="D871" s="27">
        <v>100</v>
      </c>
      <c r="E871" s="28">
        <v>300</v>
      </c>
      <c r="F871" s="29">
        <v>8.1349999999999998</v>
      </c>
      <c r="G871" s="29">
        <v>7.806</v>
      </c>
      <c r="H871" s="30">
        <v>3.3E-3</v>
      </c>
      <c r="I871" s="31">
        <v>11.49</v>
      </c>
      <c r="J871" s="31">
        <v>11.75</v>
      </c>
      <c r="K871" s="31">
        <v>3</v>
      </c>
      <c r="L871" s="31">
        <v>3.59</v>
      </c>
      <c r="M871" s="28">
        <v>159</v>
      </c>
      <c r="N871" s="31">
        <v>0.13</v>
      </c>
      <c r="O871" s="31">
        <v>0.33</v>
      </c>
      <c r="P871" s="28">
        <v>566</v>
      </c>
      <c r="Q871" s="31">
        <v>0.25</v>
      </c>
      <c r="R871" s="31">
        <v>0.48</v>
      </c>
      <c r="S871" s="28">
        <v>2076</v>
      </c>
      <c r="T871" s="31">
        <v>0.5</v>
      </c>
      <c r="U871" s="31">
        <v>0.68</v>
      </c>
      <c r="V871" s="28">
        <v>4153</v>
      </c>
      <c r="W871" s="31">
        <v>0.68</v>
      </c>
      <c r="X871" s="26" t="s">
        <v>24</v>
      </c>
    </row>
    <row r="872" spans="1:24">
      <c r="A872" s="26" t="s">
        <v>5075</v>
      </c>
      <c r="B872" s="26" t="s">
        <v>5075</v>
      </c>
      <c r="C872" s="26" t="s">
        <v>5066</v>
      </c>
      <c r="D872" s="27">
        <v>70</v>
      </c>
      <c r="E872" s="28">
        <v>400</v>
      </c>
      <c r="F872" s="29">
        <v>5.7939999999999996</v>
      </c>
      <c r="G872" s="29">
        <v>5.6369999999999996</v>
      </c>
      <c r="H872" s="30">
        <v>2.2000000000000001E-3</v>
      </c>
      <c r="I872" s="31">
        <v>9.75</v>
      </c>
      <c r="J872" s="31">
        <v>11.71</v>
      </c>
      <c r="K872" s="31">
        <v>3.5</v>
      </c>
      <c r="L872" s="31">
        <v>5.61</v>
      </c>
      <c r="M872" s="28">
        <v>1178</v>
      </c>
      <c r="N872" s="31">
        <v>0.27</v>
      </c>
      <c r="O872" s="31">
        <v>0.5</v>
      </c>
      <c r="P872" s="28">
        <v>3546</v>
      </c>
      <c r="Q872" s="31">
        <v>0.49</v>
      </c>
      <c r="R872" s="31">
        <v>0.67</v>
      </c>
      <c r="S872" s="28">
        <v>3691</v>
      </c>
      <c r="T872" s="31">
        <v>0.5</v>
      </c>
      <c r="U872" s="31">
        <v>0.68</v>
      </c>
      <c r="V872" s="28">
        <v>7383</v>
      </c>
      <c r="W872" s="31">
        <v>0.68</v>
      </c>
      <c r="X872" s="26" t="s">
        <v>24</v>
      </c>
    </row>
    <row r="873" spans="1:24">
      <c r="A873" s="26" t="s">
        <v>5076</v>
      </c>
      <c r="B873" s="26" t="s">
        <v>5076</v>
      </c>
      <c r="C873" s="26" t="s">
        <v>5075</v>
      </c>
      <c r="D873" s="27">
        <v>73</v>
      </c>
      <c r="E873" s="28">
        <v>400</v>
      </c>
      <c r="F873" s="29">
        <v>5.9580000000000002</v>
      </c>
      <c r="G873" s="29">
        <v>5.7939999999999996</v>
      </c>
      <c r="H873" s="30">
        <v>2.2000000000000001E-3</v>
      </c>
      <c r="I873" s="31">
        <v>11.36</v>
      </c>
      <c r="J873" s="31">
        <v>9.75</v>
      </c>
      <c r="K873" s="31">
        <v>4.9400000000000004</v>
      </c>
      <c r="L873" s="31">
        <v>3.5</v>
      </c>
      <c r="M873" s="28">
        <v>1178</v>
      </c>
      <c r="N873" s="31">
        <v>0.27</v>
      </c>
      <c r="O873" s="31">
        <v>0.5</v>
      </c>
      <c r="P873" s="28">
        <v>3546</v>
      </c>
      <c r="Q873" s="31">
        <v>0.49</v>
      </c>
      <c r="R873" s="31">
        <v>0.67</v>
      </c>
      <c r="S873" s="28">
        <v>3691</v>
      </c>
      <c r="T873" s="31">
        <v>0.5</v>
      </c>
      <c r="U873" s="31">
        <v>0.68</v>
      </c>
      <c r="V873" s="28">
        <v>7383</v>
      </c>
      <c r="W873" s="31">
        <v>0.68</v>
      </c>
      <c r="X873" s="26" t="s">
        <v>24</v>
      </c>
    </row>
    <row r="874" spans="1:24">
      <c r="A874" s="26" t="s">
        <v>5077</v>
      </c>
      <c r="B874" s="26" t="s">
        <v>5077</v>
      </c>
      <c r="C874" s="26" t="s">
        <v>5076</v>
      </c>
      <c r="D874" s="27">
        <v>63</v>
      </c>
      <c r="E874" s="28">
        <v>400</v>
      </c>
      <c r="F874" s="29">
        <v>6.0990000000000002</v>
      </c>
      <c r="G874" s="29">
        <v>5.9580000000000002</v>
      </c>
      <c r="H874" s="30">
        <v>2.2000000000000001E-3</v>
      </c>
      <c r="I874" s="31">
        <v>12.5</v>
      </c>
      <c r="J874" s="31">
        <v>11.36</v>
      </c>
      <c r="K874" s="31">
        <v>5.93</v>
      </c>
      <c r="L874" s="31">
        <v>4.9400000000000004</v>
      </c>
      <c r="M874" s="28">
        <v>1178</v>
      </c>
      <c r="N874" s="31">
        <v>0.27</v>
      </c>
      <c r="O874" s="31">
        <v>0.5</v>
      </c>
      <c r="P874" s="28">
        <v>3546</v>
      </c>
      <c r="Q874" s="31">
        <v>0.49</v>
      </c>
      <c r="R874" s="31">
        <v>0.67</v>
      </c>
      <c r="S874" s="28">
        <v>3691</v>
      </c>
      <c r="T874" s="31">
        <v>0.5</v>
      </c>
      <c r="U874" s="31">
        <v>0.68</v>
      </c>
      <c r="V874" s="28">
        <v>7383</v>
      </c>
      <c r="W874" s="31">
        <v>0.68</v>
      </c>
      <c r="X874" s="26" t="s">
        <v>24</v>
      </c>
    </row>
    <row r="875" spans="1:24">
      <c r="A875" s="26" t="s">
        <v>5078</v>
      </c>
      <c r="B875" s="26" t="s">
        <v>5078</v>
      </c>
      <c r="C875" s="26" t="s">
        <v>16309</v>
      </c>
      <c r="D875" s="27">
        <v>72</v>
      </c>
      <c r="E875" s="28">
        <v>300</v>
      </c>
      <c r="F875" s="29">
        <v>8.5039999999999996</v>
      </c>
      <c r="G875" s="29">
        <v>8.2680000000000007</v>
      </c>
      <c r="H875" s="30">
        <v>3.3E-3</v>
      </c>
      <c r="I875" s="31">
        <v>12.81</v>
      </c>
      <c r="J875" s="31">
        <v>12.5</v>
      </c>
      <c r="K875" s="31">
        <v>3.95</v>
      </c>
      <c r="L875" s="31">
        <v>3.87</v>
      </c>
      <c r="M875" s="28">
        <v>171</v>
      </c>
      <c r="N875" s="31">
        <v>0.14000000000000001</v>
      </c>
      <c r="O875" s="31">
        <v>0.33</v>
      </c>
      <c r="P875" s="28">
        <v>607</v>
      </c>
      <c r="Q875" s="31">
        <v>0.26</v>
      </c>
      <c r="R875" s="31">
        <v>0.49</v>
      </c>
      <c r="S875" s="28">
        <v>2076</v>
      </c>
      <c r="T875" s="31">
        <v>0.5</v>
      </c>
      <c r="U875" s="31">
        <v>0.68</v>
      </c>
      <c r="V875" s="28">
        <v>4153</v>
      </c>
      <c r="W875" s="31">
        <v>0.68</v>
      </c>
      <c r="X875" s="26" t="s">
        <v>24</v>
      </c>
    </row>
    <row r="876" spans="1:24">
      <c r="A876" s="26" t="s">
        <v>5079</v>
      </c>
      <c r="B876" s="26" t="s">
        <v>5079</v>
      </c>
      <c r="C876" s="26" t="s">
        <v>5078</v>
      </c>
      <c r="D876" s="27">
        <v>90</v>
      </c>
      <c r="E876" s="28">
        <v>300</v>
      </c>
      <c r="F876" s="29">
        <v>8.8010000000000002</v>
      </c>
      <c r="G876" s="29">
        <v>8.5039999999999996</v>
      </c>
      <c r="H876" s="30">
        <v>3.3E-3</v>
      </c>
      <c r="I876" s="31">
        <v>12.27</v>
      </c>
      <c r="J876" s="31">
        <v>12.81</v>
      </c>
      <c r="K876" s="31">
        <v>3.11</v>
      </c>
      <c r="L876" s="31">
        <v>3.95</v>
      </c>
      <c r="M876" s="28">
        <v>171</v>
      </c>
      <c r="N876" s="31">
        <v>0.14000000000000001</v>
      </c>
      <c r="O876" s="31">
        <v>0.33</v>
      </c>
      <c r="P876" s="28">
        <v>607</v>
      </c>
      <c r="Q876" s="31">
        <v>0.26</v>
      </c>
      <c r="R876" s="31">
        <v>0.49</v>
      </c>
      <c r="S876" s="28">
        <v>2076</v>
      </c>
      <c r="T876" s="31">
        <v>0.5</v>
      </c>
      <c r="U876" s="31">
        <v>0.68</v>
      </c>
      <c r="V876" s="28">
        <v>4153</v>
      </c>
      <c r="W876" s="31">
        <v>0.68</v>
      </c>
      <c r="X876" s="26" t="s">
        <v>24</v>
      </c>
    </row>
    <row r="877" spans="1:24">
      <c r="A877" s="26" t="s">
        <v>5080</v>
      </c>
      <c r="B877" s="26" t="s">
        <v>5080</v>
      </c>
      <c r="C877" s="26" t="s">
        <v>5079</v>
      </c>
      <c r="D877" s="27">
        <v>95</v>
      </c>
      <c r="E877" s="28">
        <v>300</v>
      </c>
      <c r="F877" s="29">
        <v>9.1129999999999995</v>
      </c>
      <c r="G877" s="29">
        <v>8.8010000000000002</v>
      </c>
      <c r="H877" s="30">
        <v>3.3E-3</v>
      </c>
      <c r="I877" s="31">
        <v>12.47</v>
      </c>
      <c r="J877" s="31">
        <v>12.27</v>
      </c>
      <c r="K877" s="31">
        <v>3</v>
      </c>
      <c r="L877" s="31">
        <v>3.11</v>
      </c>
      <c r="M877" s="28">
        <v>171</v>
      </c>
      <c r="N877" s="31">
        <v>0.14000000000000001</v>
      </c>
      <c r="O877" s="31">
        <v>0.33</v>
      </c>
      <c r="P877" s="28">
        <v>607</v>
      </c>
      <c r="Q877" s="31">
        <v>0.26</v>
      </c>
      <c r="R877" s="31">
        <v>0.49</v>
      </c>
      <c r="S877" s="28">
        <v>2076</v>
      </c>
      <c r="T877" s="31">
        <v>0.5</v>
      </c>
      <c r="U877" s="31">
        <v>0.68</v>
      </c>
      <c r="V877" s="28">
        <v>4153</v>
      </c>
      <c r="W877" s="31">
        <v>0.68</v>
      </c>
      <c r="X877" s="26" t="s">
        <v>24</v>
      </c>
    </row>
    <row r="878" spans="1:24">
      <c r="A878" s="26" t="s">
        <v>5081</v>
      </c>
      <c r="B878" s="26" t="s">
        <v>5081</v>
      </c>
      <c r="C878" s="26" t="s">
        <v>5077</v>
      </c>
      <c r="D878" s="27">
        <v>72</v>
      </c>
      <c r="E878" s="28">
        <v>400</v>
      </c>
      <c r="F878" s="29">
        <v>6.26</v>
      </c>
      <c r="G878" s="29">
        <v>6.0990000000000002</v>
      </c>
      <c r="H878" s="30">
        <v>2.2000000000000001E-3</v>
      </c>
      <c r="I878" s="31">
        <v>12.58</v>
      </c>
      <c r="J878" s="31">
        <v>12.5</v>
      </c>
      <c r="K878" s="31">
        <v>5.86</v>
      </c>
      <c r="L878" s="31">
        <v>5.93</v>
      </c>
      <c r="M878" s="28">
        <v>1007</v>
      </c>
      <c r="N878" s="31">
        <v>0.25</v>
      </c>
      <c r="O878" s="31">
        <v>0.48</v>
      </c>
      <c r="P878" s="28">
        <v>3083</v>
      </c>
      <c r="Q878" s="31">
        <v>0.45</v>
      </c>
      <c r="R878" s="31">
        <v>0.65</v>
      </c>
      <c r="S878" s="28">
        <v>3691</v>
      </c>
      <c r="T878" s="31">
        <v>0.5</v>
      </c>
      <c r="U878" s="31">
        <v>0.68</v>
      </c>
      <c r="V878" s="28">
        <v>7383</v>
      </c>
      <c r="W878" s="31">
        <v>0.68</v>
      </c>
      <c r="X878" s="26" t="s">
        <v>24</v>
      </c>
    </row>
    <row r="879" spans="1:24">
      <c r="A879" s="26" t="s">
        <v>5082</v>
      </c>
      <c r="B879" s="26" t="s">
        <v>5082</v>
      </c>
      <c r="C879" s="26" t="s">
        <v>5081</v>
      </c>
      <c r="D879" s="27">
        <v>55</v>
      </c>
      <c r="E879" s="28">
        <v>400</v>
      </c>
      <c r="F879" s="29">
        <v>6.383</v>
      </c>
      <c r="G879" s="29">
        <v>6.26</v>
      </c>
      <c r="H879" s="30">
        <v>2.2000000000000001E-3</v>
      </c>
      <c r="I879" s="31">
        <v>12.48</v>
      </c>
      <c r="J879" s="31">
        <v>12.58</v>
      </c>
      <c r="K879" s="31">
        <v>5.64</v>
      </c>
      <c r="L879" s="31">
        <v>5.86</v>
      </c>
      <c r="M879" s="28">
        <v>1007</v>
      </c>
      <c r="N879" s="31">
        <v>0.25</v>
      </c>
      <c r="O879" s="31">
        <v>0.48</v>
      </c>
      <c r="P879" s="28">
        <v>3083</v>
      </c>
      <c r="Q879" s="31">
        <v>0.45</v>
      </c>
      <c r="R879" s="31">
        <v>0.65</v>
      </c>
      <c r="S879" s="28">
        <v>3691</v>
      </c>
      <c r="T879" s="31">
        <v>0.5</v>
      </c>
      <c r="U879" s="31">
        <v>0.68</v>
      </c>
      <c r="V879" s="28">
        <v>7383</v>
      </c>
      <c r="W879" s="31">
        <v>0.68</v>
      </c>
      <c r="X879" s="26" t="s">
        <v>24</v>
      </c>
    </row>
    <row r="880" spans="1:24">
      <c r="A880" s="26" t="s">
        <v>5083</v>
      </c>
      <c r="B880" s="26" t="s">
        <v>5083</v>
      </c>
      <c r="C880" s="26" t="s">
        <v>5082</v>
      </c>
      <c r="D880" s="27">
        <v>58</v>
      </c>
      <c r="E880" s="28">
        <v>400</v>
      </c>
      <c r="F880" s="29">
        <v>6.5129999999999999</v>
      </c>
      <c r="G880" s="29">
        <v>6.383</v>
      </c>
      <c r="H880" s="30">
        <v>2.2000000000000001E-3</v>
      </c>
      <c r="I880" s="31">
        <v>12.37</v>
      </c>
      <c r="J880" s="31">
        <v>12.48</v>
      </c>
      <c r="K880" s="31">
        <v>5.39</v>
      </c>
      <c r="L880" s="31">
        <v>5.64</v>
      </c>
      <c r="M880" s="28">
        <v>1007</v>
      </c>
      <c r="N880" s="31">
        <v>0.25</v>
      </c>
      <c r="O880" s="31">
        <v>0.48</v>
      </c>
      <c r="P880" s="28">
        <v>3083</v>
      </c>
      <c r="Q880" s="31">
        <v>0.45</v>
      </c>
      <c r="R880" s="31">
        <v>0.65</v>
      </c>
      <c r="S880" s="28">
        <v>3691</v>
      </c>
      <c r="T880" s="31">
        <v>0.5</v>
      </c>
      <c r="U880" s="31">
        <v>0.68</v>
      </c>
      <c r="V880" s="28">
        <v>7383</v>
      </c>
      <c r="W880" s="31">
        <v>0.68</v>
      </c>
      <c r="X880" s="26" t="s">
        <v>24</v>
      </c>
    </row>
    <row r="881" spans="1:24">
      <c r="A881" s="26" t="s">
        <v>5084</v>
      </c>
      <c r="B881" s="26" t="s">
        <v>5084</v>
      </c>
      <c r="C881" s="26" t="s">
        <v>5083</v>
      </c>
      <c r="D881" s="27">
        <v>67</v>
      </c>
      <c r="E881" s="28">
        <v>400</v>
      </c>
      <c r="F881" s="29">
        <v>6.6639999999999997</v>
      </c>
      <c r="G881" s="29">
        <v>6.5129999999999999</v>
      </c>
      <c r="H881" s="30">
        <v>2.2000000000000001E-3</v>
      </c>
      <c r="I881" s="31">
        <v>12.37</v>
      </c>
      <c r="J881" s="31">
        <v>12.37</v>
      </c>
      <c r="K881" s="31">
        <v>5.25</v>
      </c>
      <c r="L881" s="31">
        <v>5.39</v>
      </c>
      <c r="M881" s="28">
        <v>1007</v>
      </c>
      <c r="N881" s="31">
        <v>0.25</v>
      </c>
      <c r="O881" s="31">
        <v>0.48</v>
      </c>
      <c r="P881" s="28">
        <v>3083</v>
      </c>
      <c r="Q881" s="31">
        <v>0.45</v>
      </c>
      <c r="R881" s="31">
        <v>0.65</v>
      </c>
      <c r="S881" s="28">
        <v>3691</v>
      </c>
      <c r="T881" s="31">
        <v>0.5</v>
      </c>
      <c r="U881" s="31">
        <v>0.68</v>
      </c>
      <c r="V881" s="28">
        <v>7383</v>
      </c>
      <c r="W881" s="31">
        <v>0.68</v>
      </c>
      <c r="X881" s="26" t="s">
        <v>24</v>
      </c>
    </row>
    <row r="882" spans="1:24">
      <c r="A882" s="26" t="s">
        <v>5085</v>
      </c>
      <c r="B882" s="26" t="s">
        <v>5085</v>
      </c>
      <c r="C882" s="26" t="s">
        <v>5084</v>
      </c>
      <c r="D882" s="27">
        <v>80</v>
      </c>
      <c r="E882" s="28">
        <v>400</v>
      </c>
      <c r="F882" s="29">
        <v>6.843</v>
      </c>
      <c r="G882" s="29">
        <v>6.6639999999999997</v>
      </c>
      <c r="H882" s="30">
        <v>2.2000000000000001E-3</v>
      </c>
      <c r="I882" s="31">
        <v>12.26</v>
      </c>
      <c r="J882" s="31">
        <v>12.37</v>
      </c>
      <c r="K882" s="31">
        <v>4.95</v>
      </c>
      <c r="L882" s="31">
        <v>5.25</v>
      </c>
      <c r="M882" s="28">
        <v>954</v>
      </c>
      <c r="N882" s="31">
        <v>0.24</v>
      </c>
      <c r="O882" s="31">
        <v>0.47</v>
      </c>
      <c r="P882" s="28">
        <v>2938</v>
      </c>
      <c r="Q882" s="31">
        <v>0.44</v>
      </c>
      <c r="R882" s="31">
        <v>0.64</v>
      </c>
      <c r="S882" s="28">
        <v>3691</v>
      </c>
      <c r="T882" s="31">
        <v>0.5</v>
      </c>
      <c r="U882" s="31">
        <v>0.68</v>
      </c>
      <c r="V882" s="28">
        <v>7383</v>
      </c>
      <c r="W882" s="31">
        <v>0.68</v>
      </c>
      <c r="X882" s="26" t="s">
        <v>24</v>
      </c>
    </row>
    <row r="883" spans="1:24">
      <c r="A883" s="26" t="s">
        <v>5086</v>
      </c>
      <c r="B883" s="26" t="s">
        <v>5086</v>
      </c>
      <c r="C883" s="26" t="s">
        <v>5085</v>
      </c>
      <c r="D883" s="27">
        <v>59</v>
      </c>
      <c r="E883" s="28">
        <v>400</v>
      </c>
      <c r="F883" s="29">
        <v>6.9749999999999996</v>
      </c>
      <c r="G883" s="29">
        <v>6.843</v>
      </c>
      <c r="H883" s="30">
        <v>2.2000000000000001E-3</v>
      </c>
      <c r="I883" s="31">
        <v>12.29</v>
      </c>
      <c r="J883" s="31">
        <v>12.26</v>
      </c>
      <c r="K883" s="31">
        <v>4.8499999999999996</v>
      </c>
      <c r="L883" s="31">
        <v>4.95</v>
      </c>
      <c r="M883" s="28">
        <v>857</v>
      </c>
      <c r="N883" s="31">
        <v>0.23</v>
      </c>
      <c r="O883" s="31">
        <v>0.45</v>
      </c>
      <c r="P883" s="28">
        <v>2670</v>
      </c>
      <c r="Q883" s="31">
        <v>0.42</v>
      </c>
      <c r="R883" s="31">
        <v>0.62</v>
      </c>
      <c r="S883" s="28">
        <v>3691</v>
      </c>
      <c r="T883" s="31">
        <v>0.5</v>
      </c>
      <c r="U883" s="31">
        <v>0.68</v>
      </c>
      <c r="V883" s="28">
        <v>7383</v>
      </c>
      <c r="W883" s="31">
        <v>0.68</v>
      </c>
      <c r="X883" s="26" t="s">
        <v>24</v>
      </c>
    </row>
    <row r="884" spans="1:24">
      <c r="A884" s="26" t="s">
        <v>5087</v>
      </c>
      <c r="B884" s="26" t="s">
        <v>5087</v>
      </c>
      <c r="C884" s="26" t="s">
        <v>16310</v>
      </c>
      <c r="D884" s="27">
        <v>95</v>
      </c>
      <c r="E884" s="28">
        <v>300</v>
      </c>
      <c r="F884" s="29">
        <v>9.1379999999999999</v>
      </c>
      <c r="G884" s="29">
        <v>8.8260000000000005</v>
      </c>
      <c r="H884" s="30">
        <v>3.3E-3</v>
      </c>
      <c r="I884" s="31">
        <v>12.49</v>
      </c>
      <c r="J884" s="31">
        <v>12.29</v>
      </c>
      <c r="K884" s="31">
        <v>3</v>
      </c>
      <c r="L884" s="31">
        <v>3.11</v>
      </c>
      <c r="M884" s="28">
        <v>126</v>
      </c>
      <c r="N884" s="31">
        <v>0.12</v>
      </c>
      <c r="O884" s="31">
        <v>0.31</v>
      </c>
      <c r="P884" s="28">
        <v>453</v>
      </c>
      <c r="Q884" s="31">
        <v>0.22</v>
      </c>
      <c r="R884" s="31">
        <v>0.45</v>
      </c>
      <c r="S884" s="28">
        <v>2076</v>
      </c>
      <c r="T884" s="31">
        <v>0.5</v>
      </c>
      <c r="U884" s="31">
        <v>0.68</v>
      </c>
      <c r="V884" s="28">
        <v>4153</v>
      </c>
      <c r="W884" s="31">
        <v>0.68</v>
      </c>
      <c r="X884" s="26" t="s">
        <v>24</v>
      </c>
    </row>
    <row r="885" spans="1:24">
      <c r="A885" s="26" t="s">
        <v>5088</v>
      </c>
      <c r="B885" s="26" t="s">
        <v>5088</v>
      </c>
      <c r="C885" s="26" t="s">
        <v>5086</v>
      </c>
      <c r="D885" s="27">
        <v>63</v>
      </c>
      <c r="E885" s="28">
        <v>400</v>
      </c>
      <c r="F885" s="29">
        <v>7.1159999999999997</v>
      </c>
      <c r="G885" s="29">
        <v>6.9749999999999996</v>
      </c>
      <c r="H885" s="30">
        <v>2.2000000000000001E-3</v>
      </c>
      <c r="I885" s="31">
        <v>12.36</v>
      </c>
      <c r="J885" s="31">
        <v>12.29</v>
      </c>
      <c r="K885" s="31">
        <v>4.78</v>
      </c>
      <c r="L885" s="31">
        <v>4.8499999999999996</v>
      </c>
      <c r="M885" s="28">
        <v>731</v>
      </c>
      <c r="N885" s="31">
        <v>0.21</v>
      </c>
      <c r="O885" s="31">
        <v>0.43</v>
      </c>
      <c r="P885" s="28">
        <v>2315</v>
      </c>
      <c r="Q885" s="31">
        <v>0.38</v>
      </c>
      <c r="R885" s="31">
        <v>0.6</v>
      </c>
      <c r="S885" s="28">
        <v>3691</v>
      </c>
      <c r="T885" s="31">
        <v>0.5</v>
      </c>
      <c r="U885" s="31">
        <v>0.68</v>
      </c>
      <c r="V885" s="28">
        <v>7383</v>
      </c>
      <c r="W885" s="31">
        <v>0.68</v>
      </c>
      <c r="X885" s="26" t="s">
        <v>24</v>
      </c>
    </row>
    <row r="886" spans="1:24">
      <c r="A886" s="26" t="s">
        <v>5089</v>
      </c>
      <c r="B886" s="26" t="s">
        <v>5089</v>
      </c>
      <c r="C886" s="26" t="s">
        <v>16311</v>
      </c>
      <c r="D886" s="27">
        <v>86</v>
      </c>
      <c r="E886" s="28">
        <v>300</v>
      </c>
      <c r="F886" s="29">
        <v>9.141</v>
      </c>
      <c r="G886" s="29">
        <v>8.8580000000000005</v>
      </c>
      <c r="H886" s="30">
        <v>3.3E-3</v>
      </c>
      <c r="I886" s="31">
        <v>12.5</v>
      </c>
      <c r="J886" s="31">
        <v>12.36</v>
      </c>
      <c r="K886" s="31">
        <v>3</v>
      </c>
      <c r="L886" s="31">
        <v>3.14</v>
      </c>
      <c r="M886" s="28">
        <v>75</v>
      </c>
      <c r="N886" s="31">
        <v>0.09</v>
      </c>
      <c r="O886" s="31">
        <v>0.26</v>
      </c>
      <c r="P886" s="28">
        <v>276</v>
      </c>
      <c r="Q886" s="31">
        <v>0.17</v>
      </c>
      <c r="R886" s="31">
        <v>0.39</v>
      </c>
      <c r="S886" s="28">
        <v>2076</v>
      </c>
      <c r="T886" s="31">
        <v>0.5</v>
      </c>
      <c r="U886" s="31">
        <v>0.68</v>
      </c>
      <c r="V886" s="28">
        <v>4153</v>
      </c>
      <c r="W886" s="31">
        <v>0.68</v>
      </c>
      <c r="X886" s="26" t="s">
        <v>24</v>
      </c>
    </row>
    <row r="887" spans="1:24">
      <c r="A887" s="26" t="s">
        <v>5090</v>
      </c>
      <c r="B887" s="26" t="s">
        <v>5090</v>
      </c>
      <c r="C887" s="26" t="s">
        <v>5088</v>
      </c>
      <c r="D887" s="27">
        <v>73</v>
      </c>
      <c r="E887" s="28">
        <v>400</v>
      </c>
      <c r="F887" s="29">
        <v>7.2919999999999998</v>
      </c>
      <c r="G887" s="29">
        <v>7.1159999999999997</v>
      </c>
      <c r="H887" s="30">
        <v>2.3999999999999998E-3</v>
      </c>
      <c r="I887" s="31">
        <v>12.35</v>
      </c>
      <c r="J887" s="31">
        <v>12.36</v>
      </c>
      <c r="K887" s="31">
        <v>4.59</v>
      </c>
      <c r="L887" s="31">
        <v>4.78</v>
      </c>
      <c r="M887" s="28">
        <v>656</v>
      </c>
      <c r="N887" s="31">
        <v>0.2</v>
      </c>
      <c r="O887" s="31">
        <v>0.43</v>
      </c>
      <c r="P887" s="28">
        <v>2099</v>
      </c>
      <c r="Q887" s="31">
        <v>0.36</v>
      </c>
      <c r="R887" s="31">
        <v>0.6</v>
      </c>
      <c r="S887" s="28">
        <v>3820</v>
      </c>
      <c r="T887" s="31">
        <v>0.5</v>
      </c>
      <c r="U887" s="31">
        <v>0.7</v>
      </c>
      <c r="V887" s="28">
        <v>7640</v>
      </c>
      <c r="W887" s="31">
        <v>0.7</v>
      </c>
      <c r="X887" s="26" t="s">
        <v>24</v>
      </c>
    </row>
    <row r="888" spans="1:24">
      <c r="A888" s="26" t="s">
        <v>5091</v>
      </c>
      <c r="B888" s="26" t="s">
        <v>5091</v>
      </c>
      <c r="C888" s="26" t="s">
        <v>16312</v>
      </c>
      <c r="D888" s="27">
        <v>82</v>
      </c>
      <c r="E888" s="28">
        <v>300</v>
      </c>
      <c r="F888" s="29">
        <v>9.42</v>
      </c>
      <c r="G888" s="29">
        <v>8.9920000000000009</v>
      </c>
      <c r="H888" s="30">
        <v>5.1999999999999998E-3</v>
      </c>
      <c r="I888" s="31">
        <v>12.78</v>
      </c>
      <c r="J888" s="31">
        <v>12.35</v>
      </c>
      <c r="K888" s="31">
        <v>3</v>
      </c>
      <c r="L888" s="31">
        <v>3</v>
      </c>
      <c r="M888" s="28">
        <v>67</v>
      </c>
      <c r="N888" s="31">
        <v>0.08</v>
      </c>
      <c r="O888" s="31">
        <v>0.3</v>
      </c>
      <c r="P888" s="28">
        <v>248</v>
      </c>
      <c r="Q888" s="31">
        <v>0.15</v>
      </c>
      <c r="R888" s="31">
        <v>0.44</v>
      </c>
      <c r="S888" s="28">
        <v>2616</v>
      </c>
      <c r="T888" s="31">
        <v>0.5</v>
      </c>
      <c r="U888" s="31">
        <v>0.86</v>
      </c>
      <c r="V888" s="28">
        <v>5231</v>
      </c>
      <c r="W888" s="31">
        <v>0.86</v>
      </c>
      <c r="X888" s="26" t="s">
        <v>24</v>
      </c>
    </row>
    <row r="889" spans="1:24">
      <c r="A889" s="26" t="s">
        <v>5092</v>
      </c>
      <c r="B889" s="26" t="s">
        <v>5092</v>
      </c>
      <c r="C889" s="26" t="s">
        <v>5090</v>
      </c>
      <c r="D889" s="27">
        <v>81</v>
      </c>
      <c r="E889" s="28">
        <v>300</v>
      </c>
      <c r="F889" s="29">
        <v>7.6379999999999999</v>
      </c>
      <c r="G889" s="29">
        <v>7.3719999999999999</v>
      </c>
      <c r="H889" s="30">
        <v>3.3E-3</v>
      </c>
      <c r="I889" s="31">
        <v>12.84</v>
      </c>
      <c r="J889" s="31">
        <v>12.35</v>
      </c>
      <c r="K889" s="31">
        <v>4.84</v>
      </c>
      <c r="L889" s="31">
        <v>4.62</v>
      </c>
      <c r="M889" s="28">
        <v>516</v>
      </c>
      <c r="N889" s="31">
        <v>0.24</v>
      </c>
      <c r="O889" s="31">
        <v>0.46</v>
      </c>
      <c r="P889" s="28">
        <v>1690</v>
      </c>
      <c r="Q889" s="31">
        <v>0.44</v>
      </c>
      <c r="R889" s="31">
        <v>0.64</v>
      </c>
      <c r="S889" s="28">
        <v>2076</v>
      </c>
      <c r="T889" s="31">
        <v>0.5</v>
      </c>
      <c r="U889" s="31">
        <v>0.68</v>
      </c>
      <c r="V889" s="28">
        <v>4153</v>
      </c>
      <c r="W889" s="31">
        <v>0.68</v>
      </c>
      <c r="X889" s="26" t="s">
        <v>24</v>
      </c>
    </row>
    <row r="890" spans="1:24">
      <c r="A890" s="26" t="s">
        <v>5093</v>
      </c>
      <c r="B890" s="26" t="s">
        <v>5093</v>
      </c>
      <c r="C890" s="26" t="s">
        <v>16313</v>
      </c>
      <c r="D890" s="27">
        <v>96</v>
      </c>
      <c r="E890" s="28">
        <v>300</v>
      </c>
      <c r="F890" s="29">
        <v>8.7420000000000009</v>
      </c>
      <c r="G890" s="29">
        <v>8.4260000000000002</v>
      </c>
      <c r="H890" s="30">
        <v>3.3E-3</v>
      </c>
      <c r="I890" s="31">
        <v>12.1</v>
      </c>
      <c r="J890" s="31">
        <v>12.84</v>
      </c>
      <c r="K890" s="31">
        <v>3</v>
      </c>
      <c r="L890" s="31">
        <v>4.0599999999999996</v>
      </c>
      <c r="M890" s="28">
        <v>118</v>
      </c>
      <c r="N890" s="31">
        <v>0.12</v>
      </c>
      <c r="O890" s="31">
        <v>0.3</v>
      </c>
      <c r="P890" s="28">
        <v>428</v>
      </c>
      <c r="Q890" s="31">
        <v>0.22</v>
      </c>
      <c r="R890" s="31">
        <v>0.44</v>
      </c>
      <c r="S890" s="28">
        <v>2076</v>
      </c>
      <c r="T890" s="31">
        <v>0.5</v>
      </c>
      <c r="U890" s="31">
        <v>0.68</v>
      </c>
      <c r="V890" s="28">
        <v>4153</v>
      </c>
      <c r="W890" s="31">
        <v>0.68</v>
      </c>
      <c r="X890" s="26" t="s">
        <v>24</v>
      </c>
    </row>
    <row r="891" spans="1:24">
      <c r="A891" s="26" t="s">
        <v>5094</v>
      </c>
      <c r="B891" s="26" t="s">
        <v>5094</v>
      </c>
      <c r="C891" s="26" t="s">
        <v>5093</v>
      </c>
      <c r="D891" s="27">
        <v>68</v>
      </c>
      <c r="E891" s="28">
        <v>300</v>
      </c>
      <c r="F891" s="29">
        <v>9.0839999999999996</v>
      </c>
      <c r="G891" s="29">
        <v>8.7420000000000009</v>
      </c>
      <c r="H891" s="30">
        <v>5.0000000000000001E-3</v>
      </c>
      <c r="I891" s="31">
        <v>12.44</v>
      </c>
      <c r="J891" s="31">
        <v>12.1</v>
      </c>
      <c r="K891" s="31">
        <v>3</v>
      </c>
      <c r="L891" s="31">
        <v>3</v>
      </c>
      <c r="M891" s="28">
        <v>118</v>
      </c>
      <c r="N891" s="31">
        <v>0.1</v>
      </c>
      <c r="O891" s="31">
        <v>0.35</v>
      </c>
      <c r="P891" s="28">
        <v>428</v>
      </c>
      <c r="Q891" s="31">
        <v>0.2</v>
      </c>
      <c r="R891" s="31">
        <v>0.51</v>
      </c>
      <c r="S891" s="28">
        <v>2568</v>
      </c>
      <c r="T891" s="31">
        <v>0.5</v>
      </c>
      <c r="U891" s="31">
        <v>0.84</v>
      </c>
      <c r="V891" s="28">
        <v>5135</v>
      </c>
      <c r="W891" s="31">
        <v>0.84</v>
      </c>
      <c r="X891" s="26" t="s">
        <v>24</v>
      </c>
    </row>
    <row r="892" spans="1:24">
      <c r="A892" s="26" t="s">
        <v>5095</v>
      </c>
      <c r="B892" s="26" t="s">
        <v>5095</v>
      </c>
      <c r="C892" s="26" t="s">
        <v>16313</v>
      </c>
      <c r="D892" s="27">
        <v>80</v>
      </c>
      <c r="E892" s="28">
        <v>300</v>
      </c>
      <c r="F892" s="29">
        <v>8.3740000000000006</v>
      </c>
      <c r="G892" s="29">
        <v>8.1110000000000007</v>
      </c>
      <c r="H892" s="30">
        <v>3.3E-3</v>
      </c>
      <c r="I892" s="31">
        <v>12.14</v>
      </c>
      <c r="J892" s="31">
        <v>12.84</v>
      </c>
      <c r="K892" s="31">
        <v>3.4</v>
      </c>
      <c r="L892" s="31">
        <v>4.37</v>
      </c>
      <c r="M892" s="28">
        <v>99</v>
      </c>
      <c r="N892" s="31">
        <v>0.11</v>
      </c>
      <c r="O892" s="31">
        <v>0.28000000000000003</v>
      </c>
      <c r="P892" s="28">
        <v>361</v>
      </c>
      <c r="Q892" s="31">
        <v>0.2</v>
      </c>
      <c r="R892" s="31">
        <v>0.42</v>
      </c>
      <c r="S892" s="28">
        <v>2076</v>
      </c>
      <c r="T892" s="31">
        <v>0.5</v>
      </c>
      <c r="U892" s="31">
        <v>0.68</v>
      </c>
      <c r="V892" s="28">
        <v>4153</v>
      </c>
      <c r="W892" s="31">
        <v>0.68</v>
      </c>
      <c r="X892" s="26" t="s">
        <v>24</v>
      </c>
    </row>
    <row r="893" spans="1:24">
      <c r="A893" s="26" t="s">
        <v>5096</v>
      </c>
      <c r="B893" s="26" t="s">
        <v>5096</v>
      </c>
      <c r="C893" s="26" t="s">
        <v>5095</v>
      </c>
      <c r="D893" s="27">
        <v>70</v>
      </c>
      <c r="E893" s="28">
        <v>300</v>
      </c>
      <c r="F893" s="29">
        <v>8.6039999999999992</v>
      </c>
      <c r="G893" s="29">
        <v>8.3740000000000006</v>
      </c>
      <c r="H893" s="30">
        <v>3.3E-3</v>
      </c>
      <c r="I893" s="31">
        <v>11.96</v>
      </c>
      <c r="J893" s="31">
        <v>12.14</v>
      </c>
      <c r="K893" s="31">
        <v>3</v>
      </c>
      <c r="L893" s="31">
        <v>3.4</v>
      </c>
      <c r="M893" s="28">
        <v>81</v>
      </c>
      <c r="N893" s="31">
        <v>0.1</v>
      </c>
      <c r="O893" s="31">
        <v>0.27</v>
      </c>
      <c r="P893" s="28">
        <v>297</v>
      </c>
      <c r="Q893" s="31">
        <v>0.18</v>
      </c>
      <c r="R893" s="31">
        <v>0.39</v>
      </c>
      <c r="S893" s="28">
        <v>2076</v>
      </c>
      <c r="T893" s="31">
        <v>0.5</v>
      </c>
      <c r="U893" s="31">
        <v>0.68</v>
      </c>
      <c r="V893" s="28">
        <v>4153</v>
      </c>
      <c r="W893" s="31">
        <v>0.68</v>
      </c>
      <c r="X893" s="26" t="s">
        <v>24</v>
      </c>
    </row>
    <row r="894" spans="1:24">
      <c r="A894" s="26" t="s">
        <v>5097</v>
      </c>
      <c r="B894" s="26" t="s">
        <v>5097</v>
      </c>
      <c r="C894" s="26" t="s">
        <v>5092</v>
      </c>
      <c r="D894" s="27">
        <v>73</v>
      </c>
      <c r="E894" s="28">
        <v>300</v>
      </c>
      <c r="F894" s="29">
        <v>7.8780000000000001</v>
      </c>
      <c r="G894" s="29">
        <v>7.6379999999999999</v>
      </c>
      <c r="H894" s="30">
        <v>3.3E-3</v>
      </c>
      <c r="I894" s="31">
        <v>12.57</v>
      </c>
      <c r="J894" s="31">
        <v>12.84</v>
      </c>
      <c r="K894" s="31">
        <v>4.33</v>
      </c>
      <c r="L894" s="31">
        <v>4.84</v>
      </c>
      <c r="M894" s="28">
        <v>299</v>
      </c>
      <c r="N894" s="31">
        <v>0.18</v>
      </c>
      <c r="O894" s="31">
        <v>0.39</v>
      </c>
      <c r="P894" s="28">
        <v>1022</v>
      </c>
      <c r="Q894" s="31">
        <v>0.34</v>
      </c>
      <c r="R894" s="31">
        <v>0.56000000000000005</v>
      </c>
      <c r="S894" s="28">
        <v>2076</v>
      </c>
      <c r="T894" s="31">
        <v>0.5</v>
      </c>
      <c r="U894" s="31">
        <v>0.68</v>
      </c>
      <c r="V894" s="28">
        <v>4153</v>
      </c>
      <c r="W894" s="31">
        <v>0.68</v>
      </c>
      <c r="X894" s="26" t="s">
        <v>24</v>
      </c>
    </row>
    <row r="895" spans="1:24">
      <c r="A895" s="26" t="s">
        <v>5098</v>
      </c>
      <c r="B895" s="26" t="s">
        <v>5098</v>
      </c>
      <c r="C895" s="26" t="s">
        <v>5097</v>
      </c>
      <c r="D895" s="27">
        <v>77</v>
      </c>
      <c r="E895" s="28">
        <v>300</v>
      </c>
      <c r="F895" s="29">
        <v>8.1310000000000002</v>
      </c>
      <c r="G895" s="29">
        <v>7.8780000000000001</v>
      </c>
      <c r="H895" s="30">
        <v>3.3E-3</v>
      </c>
      <c r="I895" s="31">
        <v>12.47</v>
      </c>
      <c r="J895" s="31">
        <v>12.57</v>
      </c>
      <c r="K895" s="31">
        <v>3.99</v>
      </c>
      <c r="L895" s="31">
        <v>4.33</v>
      </c>
      <c r="M895" s="28">
        <v>299</v>
      </c>
      <c r="N895" s="31">
        <v>0.18</v>
      </c>
      <c r="O895" s="31">
        <v>0.39</v>
      </c>
      <c r="P895" s="28">
        <v>1022</v>
      </c>
      <c r="Q895" s="31">
        <v>0.34</v>
      </c>
      <c r="R895" s="31">
        <v>0.56000000000000005</v>
      </c>
      <c r="S895" s="28">
        <v>2076</v>
      </c>
      <c r="T895" s="31">
        <v>0.5</v>
      </c>
      <c r="U895" s="31">
        <v>0.68</v>
      </c>
      <c r="V895" s="28">
        <v>4153</v>
      </c>
      <c r="W895" s="31">
        <v>0.68</v>
      </c>
      <c r="X895" s="26" t="s">
        <v>24</v>
      </c>
    </row>
    <row r="896" spans="1:24">
      <c r="A896" s="26" t="s">
        <v>5099</v>
      </c>
      <c r="B896" s="26" t="s">
        <v>5099</v>
      </c>
      <c r="C896" s="26" t="s">
        <v>16314</v>
      </c>
      <c r="D896" s="27">
        <v>80</v>
      </c>
      <c r="E896" s="28">
        <v>300</v>
      </c>
      <c r="F896" s="29">
        <v>9.343</v>
      </c>
      <c r="G896" s="29">
        <v>9.08</v>
      </c>
      <c r="H896" s="30">
        <v>3.3E-3</v>
      </c>
      <c r="I896" s="31">
        <v>12.7</v>
      </c>
      <c r="J896" s="31">
        <v>12.47</v>
      </c>
      <c r="K896" s="31">
        <v>3</v>
      </c>
      <c r="L896" s="31">
        <v>3.04</v>
      </c>
      <c r="M896" s="28">
        <v>67</v>
      </c>
      <c r="N896" s="31">
        <v>0.09</v>
      </c>
      <c r="O896" s="31">
        <v>0.25</v>
      </c>
      <c r="P896" s="28">
        <v>248</v>
      </c>
      <c r="Q896" s="31">
        <v>0.17</v>
      </c>
      <c r="R896" s="31">
        <v>0.37</v>
      </c>
      <c r="S896" s="28">
        <v>2076</v>
      </c>
      <c r="T896" s="31">
        <v>0.5</v>
      </c>
      <c r="U896" s="31">
        <v>0.68</v>
      </c>
      <c r="V896" s="28">
        <v>4153</v>
      </c>
      <c r="W896" s="31">
        <v>0.68</v>
      </c>
      <c r="X896" s="26" t="s">
        <v>24</v>
      </c>
    </row>
    <row r="897" spans="1:24">
      <c r="A897" s="26" t="s">
        <v>5100</v>
      </c>
      <c r="B897" s="26" t="s">
        <v>5100</v>
      </c>
      <c r="C897" s="26" t="s">
        <v>16314</v>
      </c>
      <c r="D897" s="27">
        <v>92</v>
      </c>
      <c r="E897" s="28">
        <v>300</v>
      </c>
      <c r="F897" s="29">
        <v>9.6989999999999998</v>
      </c>
      <c r="G897" s="29">
        <v>9.1170000000000009</v>
      </c>
      <c r="H897" s="30">
        <v>6.3E-3</v>
      </c>
      <c r="I897" s="31">
        <v>13.11</v>
      </c>
      <c r="J897" s="31">
        <v>12.47</v>
      </c>
      <c r="K897" s="31">
        <v>3.05</v>
      </c>
      <c r="L897" s="31">
        <v>3</v>
      </c>
      <c r="M897" s="28">
        <v>125</v>
      </c>
      <c r="N897" s="31">
        <v>0.1</v>
      </c>
      <c r="O897" s="31">
        <v>0.38</v>
      </c>
      <c r="P897" s="28">
        <v>452</v>
      </c>
      <c r="Q897" s="31">
        <v>0.19</v>
      </c>
      <c r="R897" s="31">
        <v>0.56000000000000005</v>
      </c>
      <c r="S897" s="28">
        <v>2878</v>
      </c>
      <c r="T897" s="31">
        <v>0.5</v>
      </c>
      <c r="U897" s="31">
        <v>0.94</v>
      </c>
      <c r="V897" s="28">
        <v>5757</v>
      </c>
      <c r="W897" s="31">
        <v>0.94</v>
      </c>
      <c r="X897" s="26" t="s">
        <v>24</v>
      </c>
    </row>
    <row r="898" spans="1:24">
      <c r="A898" s="26" t="s">
        <v>5101</v>
      </c>
      <c r="B898" s="26" t="s">
        <v>5101</v>
      </c>
      <c r="C898" s="26" t="s">
        <v>5100</v>
      </c>
      <c r="D898" s="27">
        <v>57</v>
      </c>
      <c r="E898" s="28">
        <v>300</v>
      </c>
      <c r="F898" s="29">
        <v>9.8859999999999992</v>
      </c>
      <c r="G898" s="29">
        <v>9.6989999999999998</v>
      </c>
      <c r="H898" s="30">
        <v>3.3E-3</v>
      </c>
      <c r="I898" s="31">
        <v>13.24</v>
      </c>
      <c r="J898" s="31">
        <v>13.11</v>
      </c>
      <c r="K898" s="31">
        <v>3</v>
      </c>
      <c r="L898" s="31">
        <v>3.05</v>
      </c>
      <c r="M898" s="28">
        <v>125</v>
      </c>
      <c r="N898" s="31">
        <v>0.12</v>
      </c>
      <c r="O898" s="31">
        <v>0.3</v>
      </c>
      <c r="P898" s="28">
        <v>452</v>
      </c>
      <c r="Q898" s="31">
        <v>0.22</v>
      </c>
      <c r="R898" s="31">
        <v>0.45</v>
      </c>
      <c r="S898" s="28">
        <v>2076</v>
      </c>
      <c r="T898" s="31">
        <v>0.5</v>
      </c>
      <c r="U898" s="31">
        <v>0.68</v>
      </c>
      <c r="V898" s="28">
        <v>4153</v>
      </c>
      <c r="W898" s="31">
        <v>0.68</v>
      </c>
      <c r="X898" s="26" t="s">
        <v>24</v>
      </c>
    </row>
    <row r="899" spans="1:24">
      <c r="A899" s="26" t="s">
        <v>5102</v>
      </c>
      <c r="B899" s="26" t="s">
        <v>5102</v>
      </c>
      <c r="C899" s="26" t="s">
        <v>5098</v>
      </c>
      <c r="D899" s="27">
        <v>71</v>
      </c>
      <c r="E899" s="28">
        <v>300</v>
      </c>
      <c r="F899" s="29">
        <v>8.3650000000000002</v>
      </c>
      <c r="G899" s="29">
        <v>8.1310000000000002</v>
      </c>
      <c r="H899" s="30">
        <v>3.3E-3</v>
      </c>
      <c r="I899" s="31">
        <v>12.67</v>
      </c>
      <c r="J899" s="31">
        <v>12.47</v>
      </c>
      <c r="K899" s="31">
        <v>3.95</v>
      </c>
      <c r="L899" s="31">
        <v>3.99</v>
      </c>
      <c r="M899" s="28">
        <v>107</v>
      </c>
      <c r="N899" s="31">
        <v>0.11</v>
      </c>
      <c r="O899" s="31">
        <v>0.28999999999999998</v>
      </c>
      <c r="P899" s="28">
        <v>389</v>
      </c>
      <c r="Q899" s="31">
        <v>0.21</v>
      </c>
      <c r="R899" s="31">
        <v>0.43</v>
      </c>
      <c r="S899" s="28">
        <v>2076</v>
      </c>
      <c r="T899" s="31">
        <v>0.5</v>
      </c>
      <c r="U899" s="31">
        <v>0.68</v>
      </c>
      <c r="V899" s="28">
        <v>4153</v>
      </c>
      <c r="W899" s="31">
        <v>0.68</v>
      </c>
      <c r="X899" s="26" t="s">
        <v>24</v>
      </c>
    </row>
    <row r="900" spans="1:24">
      <c r="A900" s="26" t="s">
        <v>5103</v>
      </c>
      <c r="B900" s="26" t="s">
        <v>5103</v>
      </c>
      <c r="C900" s="26" t="s">
        <v>5102</v>
      </c>
      <c r="D900" s="27">
        <v>83</v>
      </c>
      <c r="E900" s="28">
        <v>300</v>
      </c>
      <c r="F900" s="29">
        <v>8.6379999999999999</v>
      </c>
      <c r="G900" s="29">
        <v>8.3650000000000002</v>
      </c>
      <c r="H900" s="30">
        <v>3.3E-3</v>
      </c>
      <c r="I900" s="31">
        <v>11.99</v>
      </c>
      <c r="J900" s="31">
        <v>12.67</v>
      </c>
      <c r="K900" s="31">
        <v>3</v>
      </c>
      <c r="L900" s="31">
        <v>3.95</v>
      </c>
      <c r="M900" s="28">
        <v>107</v>
      </c>
      <c r="N900" s="31">
        <v>0.11</v>
      </c>
      <c r="O900" s="31">
        <v>0.28999999999999998</v>
      </c>
      <c r="P900" s="28">
        <v>389</v>
      </c>
      <c r="Q900" s="31">
        <v>0.21</v>
      </c>
      <c r="R900" s="31">
        <v>0.43</v>
      </c>
      <c r="S900" s="28">
        <v>2076</v>
      </c>
      <c r="T900" s="31">
        <v>0.5</v>
      </c>
      <c r="U900" s="31">
        <v>0.68</v>
      </c>
      <c r="V900" s="28">
        <v>4153</v>
      </c>
      <c r="W900" s="31">
        <v>0.68</v>
      </c>
      <c r="X900" s="26" t="s">
        <v>24</v>
      </c>
    </row>
    <row r="901" spans="1:24">
      <c r="A901" s="26" t="s">
        <v>5104</v>
      </c>
      <c r="B901" s="26" t="s">
        <v>5104</v>
      </c>
      <c r="C901" s="26" t="s">
        <v>5048</v>
      </c>
      <c r="D901" s="27">
        <v>75</v>
      </c>
      <c r="E901" s="28">
        <v>700</v>
      </c>
      <c r="F901" s="29">
        <v>2.6120000000000001</v>
      </c>
      <c r="G901" s="29">
        <v>2.5510000000000002</v>
      </c>
      <c r="H901" s="30">
        <v>8.0000000000000004E-4</v>
      </c>
      <c r="I901" s="31">
        <v>11.4</v>
      </c>
      <c r="J901" s="31">
        <v>11.98</v>
      </c>
      <c r="K901" s="31">
        <v>8</v>
      </c>
      <c r="L901" s="31">
        <v>8.64</v>
      </c>
      <c r="M901" s="28">
        <v>8344</v>
      </c>
      <c r="N901" s="31">
        <v>0.45</v>
      </c>
      <c r="O901" s="31">
        <v>0.56999999999999995</v>
      </c>
      <c r="P901" s="28">
        <v>19089</v>
      </c>
      <c r="Q901" s="31">
        <v>0.79</v>
      </c>
      <c r="R901" s="31">
        <v>0.68</v>
      </c>
      <c r="S901" s="28">
        <v>19391</v>
      </c>
      <c r="T901" s="31">
        <v>0.8</v>
      </c>
      <c r="U901" s="31">
        <v>0.68</v>
      </c>
      <c r="V901" s="28">
        <v>19838</v>
      </c>
      <c r="W901" s="31">
        <v>0.6</v>
      </c>
      <c r="X901" s="26" t="s">
        <v>24</v>
      </c>
    </row>
    <row r="902" spans="1:24">
      <c r="A902" s="26" t="s">
        <v>5105</v>
      </c>
      <c r="B902" s="26" t="s">
        <v>5105</v>
      </c>
      <c r="C902" s="26" t="s">
        <v>5104</v>
      </c>
      <c r="D902" s="27">
        <v>100</v>
      </c>
      <c r="E902" s="28">
        <v>700</v>
      </c>
      <c r="F902" s="29">
        <v>2.694</v>
      </c>
      <c r="G902" s="29">
        <v>2.6120000000000001</v>
      </c>
      <c r="H902" s="30">
        <v>8.0000000000000004E-4</v>
      </c>
      <c r="I902" s="31">
        <v>11.44</v>
      </c>
      <c r="J902" s="31">
        <v>11.4</v>
      </c>
      <c r="K902" s="31">
        <v>7.95</v>
      </c>
      <c r="L902" s="31">
        <v>8</v>
      </c>
      <c r="M902" s="28">
        <v>8299</v>
      </c>
      <c r="N902" s="31">
        <v>0.45</v>
      </c>
      <c r="O902" s="31">
        <v>0.56999999999999995</v>
      </c>
      <c r="P902" s="28">
        <v>19003</v>
      </c>
      <c r="Q902" s="31">
        <v>0.78</v>
      </c>
      <c r="R902" s="31">
        <v>0.68</v>
      </c>
      <c r="S902" s="28">
        <v>19391</v>
      </c>
      <c r="T902" s="31">
        <v>0.8</v>
      </c>
      <c r="U902" s="31">
        <v>0.68</v>
      </c>
      <c r="V902" s="28">
        <v>19838</v>
      </c>
      <c r="W902" s="31">
        <v>0.6</v>
      </c>
      <c r="X902" s="26" t="s">
        <v>24</v>
      </c>
    </row>
    <row r="903" spans="1:24">
      <c r="A903" s="26" t="s">
        <v>5106</v>
      </c>
      <c r="B903" s="26" t="s">
        <v>5106</v>
      </c>
      <c r="C903" s="26" t="s">
        <v>5105</v>
      </c>
      <c r="D903" s="27">
        <v>80</v>
      </c>
      <c r="E903" s="28">
        <v>700</v>
      </c>
      <c r="F903" s="29">
        <v>2.7589999999999999</v>
      </c>
      <c r="G903" s="29">
        <v>2.694</v>
      </c>
      <c r="H903" s="30">
        <v>8.0000000000000004E-4</v>
      </c>
      <c r="I903" s="31">
        <v>11.66</v>
      </c>
      <c r="J903" s="31">
        <v>11.44</v>
      </c>
      <c r="K903" s="31">
        <v>8.11</v>
      </c>
      <c r="L903" s="31">
        <v>7.95</v>
      </c>
      <c r="M903" s="28">
        <v>8299</v>
      </c>
      <c r="N903" s="31">
        <v>0.45</v>
      </c>
      <c r="O903" s="31">
        <v>0.56999999999999995</v>
      </c>
      <c r="P903" s="28">
        <v>19003</v>
      </c>
      <c r="Q903" s="31">
        <v>0.78</v>
      </c>
      <c r="R903" s="31">
        <v>0.68</v>
      </c>
      <c r="S903" s="28">
        <v>19391</v>
      </c>
      <c r="T903" s="31">
        <v>0.8</v>
      </c>
      <c r="U903" s="31">
        <v>0.68</v>
      </c>
      <c r="V903" s="28">
        <v>19838</v>
      </c>
      <c r="W903" s="31">
        <v>0.6</v>
      </c>
      <c r="X903" s="26" t="s">
        <v>24</v>
      </c>
    </row>
    <row r="904" spans="1:24">
      <c r="A904" s="26" t="s">
        <v>5107</v>
      </c>
      <c r="B904" s="26" t="s">
        <v>5107</v>
      </c>
      <c r="C904" s="26" t="s">
        <v>5106</v>
      </c>
      <c r="D904" s="27">
        <v>83</v>
      </c>
      <c r="E904" s="28">
        <v>700</v>
      </c>
      <c r="F904" s="29">
        <v>2.827</v>
      </c>
      <c r="G904" s="29">
        <v>2.7589999999999999</v>
      </c>
      <c r="H904" s="30">
        <v>8.0000000000000004E-4</v>
      </c>
      <c r="I904" s="31">
        <v>11.64</v>
      </c>
      <c r="J904" s="31">
        <v>11.66</v>
      </c>
      <c r="K904" s="31">
        <v>8.02</v>
      </c>
      <c r="L904" s="31">
        <v>8.11</v>
      </c>
      <c r="M904" s="28">
        <v>8299</v>
      </c>
      <c r="N904" s="31">
        <v>0.45</v>
      </c>
      <c r="O904" s="31">
        <v>0.56999999999999995</v>
      </c>
      <c r="P904" s="28">
        <v>19003</v>
      </c>
      <c r="Q904" s="31">
        <v>0.78</v>
      </c>
      <c r="R904" s="31">
        <v>0.68</v>
      </c>
      <c r="S904" s="28">
        <v>19391</v>
      </c>
      <c r="T904" s="31">
        <v>0.8</v>
      </c>
      <c r="U904" s="31">
        <v>0.68</v>
      </c>
      <c r="V904" s="28">
        <v>19838</v>
      </c>
      <c r="W904" s="31">
        <v>0.6</v>
      </c>
      <c r="X904" s="26" t="s">
        <v>24</v>
      </c>
    </row>
    <row r="905" spans="1:24">
      <c r="A905" s="26" t="s">
        <v>5108</v>
      </c>
      <c r="B905" s="26" t="s">
        <v>5108</v>
      </c>
      <c r="C905" s="26" t="s">
        <v>16315</v>
      </c>
      <c r="D905" s="27">
        <v>60</v>
      </c>
      <c r="E905" s="28">
        <v>600</v>
      </c>
      <c r="F905" s="29">
        <v>6.0830000000000002</v>
      </c>
      <c r="G905" s="29">
        <v>6.0170000000000003</v>
      </c>
      <c r="H905" s="30">
        <v>1.1000000000000001E-3</v>
      </c>
      <c r="I905" s="31">
        <v>11.78</v>
      </c>
      <c r="J905" s="31">
        <v>11.64</v>
      </c>
      <c r="K905" s="31">
        <v>5.01</v>
      </c>
      <c r="L905" s="31">
        <v>4.93</v>
      </c>
      <c r="M905" s="28">
        <v>2378</v>
      </c>
      <c r="N905" s="31">
        <v>0.27</v>
      </c>
      <c r="O905" s="31">
        <v>0.45</v>
      </c>
      <c r="P905" s="28">
        <v>6566</v>
      </c>
      <c r="Q905" s="31">
        <v>0.46</v>
      </c>
      <c r="R905" s="31">
        <v>0.6</v>
      </c>
      <c r="S905" s="28">
        <v>14905</v>
      </c>
      <c r="T905" s="31">
        <v>0.8</v>
      </c>
      <c r="U905" s="31">
        <v>0.71</v>
      </c>
      <c r="V905" s="28">
        <v>15249</v>
      </c>
      <c r="W905" s="31">
        <v>0.62</v>
      </c>
      <c r="X905" s="26" t="s">
        <v>24</v>
      </c>
    </row>
    <row r="906" spans="1:24">
      <c r="A906" s="26" t="s">
        <v>5109</v>
      </c>
      <c r="B906" s="26" t="s">
        <v>5109</v>
      </c>
      <c r="C906" s="26" t="s">
        <v>16316</v>
      </c>
      <c r="D906" s="27">
        <v>70</v>
      </c>
      <c r="E906" s="28">
        <v>300</v>
      </c>
      <c r="F906" s="29">
        <v>7.4790000000000001</v>
      </c>
      <c r="G906" s="29">
        <v>7.2489999999999997</v>
      </c>
      <c r="H906" s="30">
        <v>3.3E-3</v>
      </c>
      <c r="I906" s="31">
        <v>11.42</v>
      </c>
      <c r="J906" s="31">
        <v>11.78</v>
      </c>
      <c r="K906" s="31">
        <v>3.58</v>
      </c>
      <c r="L906" s="31">
        <v>4.17</v>
      </c>
      <c r="M906" s="28">
        <v>189</v>
      </c>
      <c r="N906" s="31">
        <v>0.15</v>
      </c>
      <c r="O906" s="31">
        <v>0.34</v>
      </c>
      <c r="P906" s="28">
        <v>665</v>
      </c>
      <c r="Q906" s="31">
        <v>0.27</v>
      </c>
      <c r="R906" s="31">
        <v>0.5</v>
      </c>
      <c r="S906" s="28">
        <v>2076</v>
      </c>
      <c r="T906" s="31">
        <v>0.5</v>
      </c>
      <c r="U906" s="31">
        <v>0.68</v>
      </c>
      <c r="V906" s="28">
        <v>4153</v>
      </c>
      <c r="W906" s="31">
        <v>0.68</v>
      </c>
      <c r="X906" s="26" t="s">
        <v>24</v>
      </c>
    </row>
    <row r="907" spans="1:24">
      <c r="A907" s="26" t="s">
        <v>5110</v>
      </c>
      <c r="B907" s="26" t="s">
        <v>5110</v>
      </c>
      <c r="C907" s="26" t="s">
        <v>5109</v>
      </c>
      <c r="D907" s="27">
        <v>72</v>
      </c>
      <c r="E907" s="28">
        <v>300</v>
      </c>
      <c r="F907" s="29">
        <v>7.7160000000000002</v>
      </c>
      <c r="G907" s="29">
        <v>7.4790000000000001</v>
      </c>
      <c r="H907" s="30">
        <v>3.3E-3</v>
      </c>
      <c r="I907" s="31">
        <v>11.07</v>
      </c>
      <c r="J907" s="31">
        <v>11.42</v>
      </c>
      <c r="K907" s="31">
        <v>3</v>
      </c>
      <c r="L907" s="31">
        <v>3.58</v>
      </c>
      <c r="M907" s="28">
        <v>189</v>
      </c>
      <c r="N907" s="31">
        <v>0.15</v>
      </c>
      <c r="O907" s="31">
        <v>0.34</v>
      </c>
      <c r="P907" s="28">
        <v>665</v>
      </c>
      <c r="Q907" s="31">
        <v>0.27</v>
      </c>
      <c r="R907" s="31">
        <v>0.5</v>
      </c>
      <c r="S907" s="28">
        <v>2076</v>
      </c>
      <c r="T907" s="31">
        <v>0.5</v>
      </c>
      <c r="U907" s="31">
        <v>0.68</v>
      </c>
      <c r="V907" s="28">
        <v>4153</v>
      </c>
      <c r="W907" s="31">
        <v>0.68</v>
      </c>
      <c r="X907" s="26" t="s">
        <v>24</v>
      </c>
    </row>
    <row r="908" spans="1:24">
      <c r="A908" s="26" t="s">
        <v>5111</v>
      </c>
      <c r="B908" s="26" t="s">
        <v>5111</v>
      </c>
      <c r="C908" s="26" t="s">
        <v>5108</v>
      </c>
      <c r="D908" s="27">
        <v>93</v>
      </c>
      <c r="E908" s="28">
        <v>600</v>
      </c>
      <c r="F908" s="29">
        <v>6.1950000000000003</v>
      </c>
      <c r="G908" s="29">
        <v>6.0830000000000002</v>
      </c>
      <c r="H908" s="30">
        <v>1.1999999999999999E-3</v>
      </c>
      <c r="I908" s="31">
        <v>12.3</v>
      </c>
      <c r="J908" s="31">
        <v>11.78</v>
      </c>
      <c r="K908" s="31">
        <v>5.42</v>
      </c>
      <c r="L908" s="31">
        <v>5.01</v>
      </c>
      <c r="M908" s="28">
        <v>2189</v>
      </c>
      <c r="N908" s="31">
        <v>0.25</v>
      </c>
      <c r="O908" s="31">
        <v>0.46</v>
      </c>
      <c r="P908" s="28">
        <v>6111</v>
      </c>
      <c r="Q908" s="31">
        <v>0.43</v>
      </c>
      <c r="R908" s="31">
        <v>0.61</v>
      </c>
      <c r="S908" s="28">
        <v>15568</v>
      </c>
      <c r="T908" s="31">
        <v>0.8</v>
      </c>
      <c r="U908" s="31">
        <v>0.74</v>
      </c>
      <c r="V908" s="28">
        <v>15927</v>
      </c>
      <c r="W908" s="31">
        <v>0.65</v>
      </c>
      <c r="X908" s="26" t="s">
        <v>24</v>
      </c>
    </row>
    <row r="909" spans="1:24">
      <c r="A909" s="26" t="s">
        <v>5112</v>
      </c>
      <c r="B909" s="26" t="s">
        <v>5112</v>
      </c>
      <c r="C909" s="26" t="s">
        <v>16317</v>
      </c>
      <c r="D909" s="27">
        <v>100</v>
      </c>
      <c r="E909" s="28">
        <v>300</v>
      </c>
      <c r="F909" s="29">
        <v>7.7279999999999998</v>
      </c>
      <c r="G909" s="29">
        <v>7.399</v>
      </c>
      <c r="H909" s="30">
        <v>3.3E-3</v>
      </c>
      <c r="I909" s="31">
        <v>11.94</v>
      </c>
      <c r="J909" s="31">
        <v>12.3</v>
      </c>
      <c r="K909" s="31">
        <v>3.85</v>
      </c>
      <c r="L909" s="31">
        <v>4.54</v>
      </c>
      <c r="M909" s="28">
        <v>183</v>
      </c>
      <c r="N909" s="31">
        <v>0.14000000000000001</v>
      </c>
      <c r="O909" s="31">
        <v>0.34</v>
      </c>
      <c r="P909" s="28">
        <v>646</v>
      </c>
      <c r="Q909" s="31">
        <v>0.27</v>
      </c>
      <c r="R909" s="31">
        <v>0.49</v>
      </c>
      <c r="S909" s="28">
        <v>2076</v>
      </c>
      <c r="T909" s="31">
        <v>0.5</v>
      </c>
      <c r="U909" s="31">
        <v>0.68</v>
      </c>
      <c r="V909" s="28">
        <v>4153</v>
      </c>
      <c r="W909" s="31">
        <v>0.68</v>
      </c>
      <c r="X909" s="26" t="s">
        <v>24</v>
      </c>
    </row>
    <row r="910" spans="1:24">
      <c r="A910" s="26" t="s">
        <v>5113</v>
      </c>
      <c r="B910" s="26" t="s">
        <v>5113</v>
      </c>
      <c r="C910" s="26" t="s">
        <v>5112</v>
      </c>
      <c r="D910" s="27">
        <v>93</v>
      </c>
      <c r="E910" s="28">
        <v>300</v>
      </c>
      <c r="F910" s="29">
        <v>8.0340000000000007</v>
      </c>
      <c r="G910" s="29">
        <v>7.7279999999999998</v>
      </c>
      <c r="H910" s="30">
        <v>3.3E-3</v>
      </c>
      <c r="I910" s="31">
        <v>11.39</v>
      </c>
      <c r="J910" s="31">
        <v>11.94</v>
      </c>
      <c r="K910" s="31">
        <v>3</v>
      </c>
      <c r="L910" s="31">
        <v>3.85</v>
      </c>
      <c r="M910" s="28">
        <v>183</v>
      </c>
      <c r="N910" s="31">
        <v>0.14000000000000001</v>
      </c>
      <c r="O910" s="31">
        <v>0.34</v>
      </c>
      <c r="P910" s="28">
        <v>646</v>
      </c>
      <c r="Q910" s="31">
        <v>0.27</v>
      </c>
      <c r="R910" s="31">
        <v>0.49</v>
      </c>
      <c r="S910" s="28">
        <v>2076</v>
      </c>
      <c r="T910" s="31">
        <v>0.5</v>
      </c>
      <c r="U910" s="31">
        <v>0.68</v>
      </c>
      <c r="V910" s="28">
        <v>4153</v>
      </c>
      <c r="W910" s="31">
        <v>0.68</v>
      </c>
      <c r="X910" s="26" t="s">
        <v>24</v>
      </c>
    </row>
    <row r="911" spans="1:24">
      <c r="A911" s="26" t="s">
        <v>5114</v>
      </c>
      <c r="B911" s="26" t="s">
        <v>5114</v>
      </c>
      <c r="C911" s="26" t="s">
        <v>5111</v>
      </c>
      <c r="D911" s="27">
        <v>85</v>
      </c>
      <c r="E911" s="28">
        <v>500</v>
      </c>
      <c r="F911" s="29">
        <v>6.4160000000000004</v>
      </c>
      <c r="G911" s="29">
        <v>6.2750000000000004</v>
      </c>
      <c r="H911" s="30">
        <v>1.6999999999999999E-3</v>
      </c>
      <c r="I911" s="31">
        <v>12.25</v>
      </c>
      <c r="J911" s="31">
        <v>12.3</v>
      </c>
      <c r="K911" s="31">
        <v>5.26</v>
      </c>
      <c r="L911" s="31">
        <v>5.45</v>
      </c>
      <c r="M911" s="28">
        <v>1965</v>
      </c>
      <c r="N911" s="31">
        <v>0.28000000000000003</v>
      </c>
      <c r="O911" s="31">
        <v>0.51</v>
      </c>
      <c r="P911" s="28">
        <v>5563</v>
      </c>
      <c r="Q911" s="31">
        <v>0.49</v>
      </c>
      <c r="R911" s="31">
        <v>0.67</v>
      </c>
      <c r="S911" s="28">
        <v>5768</v>
      </c>
      <c r="T911" s="31">
        <v>0.5</v>
      </c>
      <c r="U911" s="31">
        <v>0.68</v>
      </c>
      <c r="V911" s="28">
        <v>11536</v>
      </c>
      <c r="W911" s="31">
        <v>0.68</v>
      </c>
      <c r="X911" s="26" t="s">
        <v>24</v>
      </c>
    </row>
    <row r="912" spans="1:24">
      <c r="A912" s="26" t="s">
        <v>5115</v>
      </c>
      <c r="B912" s="26" t="s">
        <v>5115</v>
      </c>
      <c r="C912" s="26" t="s">
        <v>5114</v>
      </c>
      <c r="D912" s="27">
        <v>76</v>
      </c>
      <c r="E912" s="28">
        <v>500</v>
      </c>
      <c r="F912" s="29">
        <v>6.5430000000000001</v>
      </c>
      <c r="G912" s="29">
        <v>6.4160000000000004</v>
      </c>
      <c r="H912" s="30">
        <v>1.6999999999999999E-3</v>
      </c>
      <c r="I912" s="31">
        <v>12.62</v>
      </c>
      <c r="J912" s="31">
        <v>12.25</v>
      </c>
      <c r="K912" s="31">
        <v>5.51</v>
      </c>
      <c r="L912" s="31">
        <v>5.26</v>
      </c>
      <c r="M912" s="28">
        <v>1965</v>
      </c>
      <c r="N912" s="31">
        <v>0.28000000000000003</v>
      </c>
      <c r="O912" s="31">
        <v>0.51</v>
      </c>
      <c r="P912" s="28">
        <v>5563</v>
      </c>
      <c r="Q912" s="31">
        <v>0.49</v>
      </c>
      <c r="R912" s="31">
        <v>0.67</v>
      </c>
      <c r="S912" s="28">
        <v>5768</v>
      </c>
      <c r="T912" s="31">
        <v>0.5</v>
      </c>
      <c r="U912" s="31">
        <v>0.68</v>
      </c>
      <c r="V912" s="28">
        <v>11536</v>
      </c>
      <c r="W912" s="31">
        <v>0.68</v>
      </c>
      <c r="X912" s="26" t="s">
        <v>24</v>
      </c>
    </row>
    <row r="913" spans="1:24">
      <c r="A913" s="26" t="s">
        <v>5116</v>
      </c>
      <c r="B913" s="26" t="s">
        <v>5116</v>
      </c>
      <c r="C913" s="26" t="s">
        <v>16318</v>
      </c>
      <c r="D913" s="27">
        <v>69</v>
      </c>
      <c r="E913" s="28">
        <v>400</v>
      </c>
      <c r="F913" s="29">
        <v>7.2889999999999997</v>
      </c>
      <c r="G913" s="29">
        <v>7.13</v>
      </c>
      <c r="H913" s="30">
        <v>2.3E-3</v>
      </c>
      <c r="I913" s="31">
        <v>12.57</v>
      </c>
      <c r="J913" s="31">
        <v>12.62</v>
      </c>
      <c r="K913" s="31">
        <v>4.82</v>
      </c>
      <c r="L913" s="31">
        <v>5.03</v>
      </c>
      <c r="M913" s="28">
        <v>688</v>
      </c>
      <c r="N913" s="31">
        <v>0.2</v>
      </c>
      <c r="O913" s="31">
        <v>0.43</v>
      </c>
      <c r="P913" s="28">
        <v>2194</v>
      </c>
      <c r="Q913" s="31">
        <v>0.37</v>
      </c>
      <c r="R913" s="31">
        <v>0.6</v>
      </c>
      <c r="S913" s="28">
        <v>3739</v>
      </c>
      <c r="T913" s="31">
        <v>0.5</v>
      </c>
      <c r="U913" s="31">
        <v>0.69</v>
      </c>
      <c r="V913" s="28">
        <v>7479</v>
      </c>
      <c r="W913" s="31">
        <v>0.69</v>
      </c>
      <c r="X913" s="26" t="s">
        <v>24</v>
      </c>
    </row>
    <row r="914" spans="1:24">
      <c r="A914" s="26" t="s">
        <v>5117</v>
      </c>
      <c r="B914" s="26" t="s">
        <v>5117</v>
      </c>
      <c r="C914" s="26" t="s">
        <v>16319</v>
      </c>
      <c r="D914" s="27">
        <v>95</v>
      </c>
      <c r="E914" s="28">
        <v>300</v>
      </c>
      <c r="F914" s="29">
        <v>9.0760000000000005</v>
      </c>
      <c r="G914" s="29">
        <v>8.7639999999999993</v>
      </c>
      <c r="H914" s="30">
        <v>3.3E-3</v>
      </c>
      <c r="I914" s="31">
        <v>12.43</v>
      </c>
      <c r="J914" s="31">
        <v>12.57</v>
      </c>
      <c r="K914" s="31">
        <v>3</v>
      </c>
      <c r="L914" s="31">
        <v>3.45</v>
      </c>
      <c r="M914" s="28">
        <v>106</v>
      </c>
      <c r="N914" s="31">
        <v>0.11</v>
      </c>
      <c r="O914" s="31">
        <v>0.28999999999999998</v>
      </c>
      <c r="P914" s="28">
        <v>385</v>
      </c>
      <c r="Q914" s="31">
        <v>0.21</v>
      </c>
      <c r="R914" s="31">
        <v>0.43</v>
      </c>
      <c r="S914" s="28">
        <v>2076</v>
      </c>
      <c r="T914" s="31">
        <v>0.5</v>
      </c>
      <c r="U914" s="31">
        <v>0.68</v>
      </c>
      <c r="V914" s="28">
        <v>4153</v>
      </c>
      <c r="W914" s="31">
        <v>0.68</v>
      </c>
      <c r="X914" s="26" t="s">
        <v>24</v>
      </c>
    </row>
    <row r="915" spans="1:24">
      <c r="A915" s="26" t="s">
        <v>5118</v>
      </c>
      <c r="B915" s="26" t="s">
        <v>5118</v>
      </c>
      <c r="C915" s="26" t="s">
        <v>5116</v>
      </c>
      <c r="D915" s="27">
        <v>60</v>
      </c>
      <c r="E915" s="28">
        <v>300</v>
      </c>
      <c r="F915" s="29">
        <v>7.5659999999999998</v>
      </c>
      <c r="G915" s="29">
        <v>7.3689999999999998</v>
      </c>
      <c r="H915" s="30">
        <v>3.3E-3</v>
      </c>
      <c r="I915" s="31">
        <v>12.55</v>
      </c>
      <c r="J915" s="31">
        <v>12.57</v>
      </c>
      <c r="K915" s="31">
        <v>4.63</v>
      </c>
      <c r="L915" s="31">
        <v>4.84</v>
      </c>
      <c r="M915" s="28">
        <v>582</v>
      </c>
      <c r="N915" s="31">
        <v>0.25</v>
      </c>
      <c r="O915" s="31">
        <v>0.48</v>
      </c>
      <c r="P915" s="28">
        <v>1886</v>
      </c>
      <c r="Q915" s="31">
        <v>0.47</v>
      </c>
      <c r="R915" s="31">
        <v>0.66</v>
      </c>
      <c r="S915" s="28">
        <v>2076</v>
      </c>
      <c r="T915" s="31">
        <v>0.5</v>
      </c>
      <c r="U915" s="31">
        <v>0.68</v>
      </c>
      <c r="V915" s="28">
        <v>4153</v>
      </c>
      <c r="W915" s="31">
        <v>0.68</v>
      </c>
      <c r="X915" s="26" t="s">
        <v>24</v>
      </c>
    </row>
    <row r="916" spans="1:24">
      <c r="A916" s="26" t="s">
        <v>5119</v>
      </c>
      <c r="B916" s="26" t="s">
        <v>5119</v>
      </c>
      <c r="C916" s="26" t="s">
        <v>5118</v>
      </c>
      <c r="D916" s="27">
        <v>64</v>
      </c>
      <c r="E916" s="28">
        <v>300</v>
      </c>
      <c r="F916" s="29">
        <v>7.7770000000000001</v>
      </c>
      <c r="G916" s="29">
        <v>7.5659999999999998</v>
      </c>
      <c r="H916" s="30">
        <v>3.3E-3</v>
      </c>
      <c r="I916" s="31">
        <v>12.54</v>
      </c>
      <c r="J916" s="31">
        <v>12.55</v>
      </c>
      <c r="K916" s="31">
        <v>4.41</v>
      </c>
      <c r="L916" s="31">
        <v>4.63</v>
      </c>
      <c r="M916" s="28">
        <v>553</v>
      </c>
      <c r="N916" s="31">
        <v>0.25</v>
      </c>
      <c r="O916" s="31">
        <v>0.47</v>
      </c>
      <c r="P916" s="28">
        <v>1801</v>
      </c>
      <c r="Q916" s="31">
        <v>0.46</v>
      </c>
      <c r="R916" s="31">
        <v>0.66</v>
      </c>
      <c r="S916" s="28">
        <v>2076</v>
      </c>
      <c r="T916" s="31">
        <v>0.5</v>
      </c>
      <c r="U916" s="31">
        <v>0.68</v>
      </c>
      <c r="V916" s="28">
        <v>4153</v>
      </c>
      <c r="W916" s="31">
        <v>0.68</v>
      </c>
      <c r="X916" s="26" t="s">
        <v>24</v>
      </c>
    </row>
    <row r="917" spans="1:24">
      <c r="A917" s="26" t="s">
        <v>5120</v>
      </c>
      <c r="B917" s="26" t="s">
        <v>5120</v>
      </c>
      <c r="C917" s="26" t="s">
        <v>16320</v>
      </c>
      <c r="D917" s="27">
        <v>85</v>
      </c>
      <c r="E917" s="28">
        <v>300</v>
      </c>
      <c r="F917" s="29">
        <v>9.2439999999999998</v>
      </c>
      <c r="G917" s="29">
        <v>8.9640000000000004</v>
      </c>
      <c r="H917" s="30">
        <v>3.3E-3</v>
      </c>
      <c r="I917" s="31">
        <v>12.6</v>
      </c>
      <c r="J917" s="31">
        <v>12.54</v>
      </c>
      <c r="K917" s="31">
        <v>3</v>
      </c>
      <c r="L917" s="31">
        <v>3.22</v>
      </c>
      <c r="M917" s="28">
        <v>101</v>
      </c>
      <c r="N917" s="31">
        <v>0.11</v>
      </c>
      <c r="O917" s="31">
        <v>0.28999999999999998</v>
      </c>
      <c r="P917" s="28">
        <v>369</v>
      </c>
      <c r="Q917" s="31">
        <v>0.2</v>
      </c>
      <c r="R917" s="31">
        <v>0.42</v>
      </c>
      <c r="S917" s="28">
        <v>2076</v>
      </c>
      <c r="T917" s="31">
        <v>0.5</v>
      </c>
      <c r="U917" s="31">
        <v>0.68</v>
      </c>
      <c r="V917" s="28">
        <v>4153</v>
      </c>
      <c r="W917" s="31">
        <v>0.68</v>
      </c>
      <c r="X917" s="26" t="s">
        <v>24</v>
      </c>
    </row>
    <row r="918" spans="1:24">
      <c r="A918" s="26" t="s">
        <v>5121</v>
      </c>
      <c r="B918" s="26" t="s">
        <v>5121</v>
      </c>
      <c r="C918" s="26" t="s">
        <v>5119</v>
      </c>
      <c r="D918" s="27">
        <v>81</v>
      </c>
      <c r="E918" s="28">
        <v>300</v>
      </c>
      <c r="F918" s="29">
        <v>8.0429999999999993</v>
      </c>
      <c r="G918" s="29">
        <v>7.7770000000000001</v>
      </c>
      <c r="H918" s="30">
        <v>3.3E-3</v>
      </c>
      <c r="I918" s="31">
        <v>12.24</v>
      </c>
      <c r="J918" s="31">
        <v>12.54</v>
      </c>
      <c r="K918" s="31">
        <v>3.84</v>
      </c>
      <c r="L918" s="31">
        <v>4.41</v>
      </c>
      <c r="M918" s="28">
        <v>452</v>
      </c>
      <c r="N918" s="31">
        <v>0.22</v>
      </c>
      <c r="O918" s="31">
        <v>0.45</v>
      </c>
      <c r="P918" s="28">
        <v>1499</v>
      </c>
      <c r="Q918" s="31">
        <v>0.42</v>
      </c>
      <c r="R918" s="31">
        <v>0.63</v>
      </c>
      <c r="S918" s="28">
        <v>2076</v>
      </c>
      <c r="T918" s="31">
        <v>0.5</v>
      </c>
      <c r="U918" s="31">
        <v>0.68</v>
      </c>
      <c r="V918" s="28">
        <v>4153</v>
      </c>
      <c r="W918" s="31">
        <v>0.68</v>
      </c>
      <c r="X918" s="26" t="s">
        <v>24</v>
      </c>
    </row>
    <row r="919" spans="1:24">
      <c r="A919" s="26" t="s">
        <v>5122</v>
      </c>
      <c r="B919" s="26" t="s">
        <v>5122</v>
      </c>
      <c r="C919" s="26" t="s">
        <v>16321</v>
      </c>
      <c r="D919" s="27">
        <v>100</v>
      </c>
      <c r="E919" s="28">
        <v>300</v>
      </c>
      <c r="F919" s="29">
        <v>9.0630000000000006</v>
      </c>
      <c r="G919" s="29">
        <v>8.734</v>
      </c>
      <c r="H919" s="30">
        <v>3.3E-3</v>
      </c>
      <c r="I919" s="31">
        <v>12.42</v>
      </c>
      <c r="J919" s="31">
        <v>12.24</v>
      </c>
      <c r="K919" s="31">
        <v>3</v>
      </c>
      <c r="L919" s="31">
        <v>3.15</v>
      </c>
      <c r="M919" s="28">
        <v>87</v>
      </c>
      <c r="N919" s="31">
        <v>0.1</v>
      </c>
      <c r="O919" s="31">
        <v>0.27</v>
      </c>
      <c r="P919" s="28">
        <v>320</v>
      </c>
      <c r="Q919" s="31">
        <v>0.19</v>
      </c>
      <c r="R919" s="31">
        <v>0.4</v>
      </c>
      <c r="S919" s="28">
        <v>2076</v>
      </c>
      <c r="T919" s="31">
        <v>0.5</v>
      </c>
      <c r="U919" s="31">
        <v>0.68</v>
      </c>
      <c r="V919" s="28">
        <v>4153</v>
      </c>
      <c r="W919" s="31">
        <v>0.68</v>
      </c>
      <c r="X919" s="26" t="s">
        <v>24</v>
      </c>
    </row>
    <row r="920" spans="1:24">
      <c r="A920" s="26" t="s">
        <v>5123</v>
      </c>
      <c r="B920" s="26" t="s">
        <v>5123</v>
      </c>
      <c r="C920" s="26" t="s">
        <v>5121</v>
      </c>
      <c r="D920" s="27">
        <v>68</v>
      </c>
      <c r="E920" s="28">
        <v>300</v>
      </c>
      <c r="F920" s="29">
        <v>8.2669999999999995</v>
      </c>
      <c r="G920" s="29">
        <v>8.0429999999999993</v>
      </c>
      <c r="H920" s="30">
        <v>3.3E-3</v>
      </c>
      <c r="I920" s="31">
        <v>12.13</v>
      </c>
      <c r="J920" s="31">
        <v>12.24</v>
      </c>
      <c r="K920" s="31">
        <v>3.51</v>
      </c>
      <c r="L920" s="31">
        <v>3.84</v>
      </c>
      <c r="M920" s="28">
        <v>365</v>
      </c>
      <c r="N920" s="31">
        <v>0.2</v>
      </c>
      <c r="O920" s="31">
        <v>0.42</v>
      </c>
      <c r="P920" s="28">
        <v>1231</v>
      </c>
      <c r="Q920" s="31">
        <v>0.37</v>
      </c>
      <c r="R920" s="31">
        <v>0.59</v>
      </c>
      <c r="S920" s="28">
        <v>2076</v>
      </c>
      <c r="T920" s="31">
        <v>0.5</v>
      </c>
      <c r="U920" s="31">
        <v>0.68</v>
      </c>
      <c r="V920" s="28">
        <v>4153</v>
      </c>
      <c r="W920" s="31">
        <v>0.68</v>
      </c>
      <c r="X920" s="26" t="s">
        <v>24</v>
      </c>
    </row>
    <row r="921" spans="1:24">
      <c r="A921" s="26" t="s">
        <v>5124</v>
      </c>
      <c r="B921" s="26" t="s">
        <v>5124</v>
      </c>
      <c r="C921" s="26" t="s">
        <v>16322</v>
      </c>
      <c r="D921" s="27">
        <v>100</v>
      </c>
      <c r="E921" s="28">
        <v>300</v>
      </c>
      <c r="F921" s="29">
        <v>8.9629999999999992</v>
      </c>
      <c r="G921" s="29">
        <v>8.6340000000000003</v>
      </c>
      <c r="H921" s="30">
        <v>3.3E-3</v>
      </c>
      <c r="I921" s="31">
        <v>12.32</v>
      </c>
      <c r="J921" s="31">
        <v>12.13</v>
      </c>
      <c r="K921" s="31">
        <v>3</v>
      </c>
      <c r="L921" s="31">
        <v>3.14</v>
      </c>
      <c r="M921" s="28">
        <v>86</v>
      </c>
      <c r="N921" s="31">
        <v>0.1</v>
      </c>
      <c r="O921" s="31">
        <v>0.27</v>
      </c>
      <c r="P921" s="28">
        <v>317</v>
      </c>
      <c r="Q921" s="31">
        <v>0.19</v>
      </c>
      <c r="R921" s="31">
        <v>0.4</v>
      </c>
      <c r="S921" s="28">
        <v>2076</v>
      </c>
      <c r="T921" s="31">
        <v>0.5</v>
      </c>
      <c r="U921" s="31">
        <v>0.68</v>
      </c>
      <c r="V921" s="28">
        <v>4153</v>
      </c>
      <c r="W921" s="31">
        <v>0.68</v>
      </c>
      <c r="X921" s="26" t="s">
        <v>24</v>
      </c>
    </row>
    <row r="922" spans="1:24">
      <c r="A922" s="26" t="s">
        <v>5125</v>
      </c>
      <c r="B922" s="26" t="s">
        <v>5125</v>
      </c>
      <c r="C922" s="26" t="s">
        <v>5123</v>
      </c>
      <c r="D922" s="27">
        <v>78</v>
      </c>
      <c r="E922" s="28">
        <v>300</v>
      </c>
      <c r="F922" s="29">
        <v>8.5229999999999997</v>
      </c>
      <c r="G922" s="29">
        <v>8.2669999999999995</v>
      </c>
      <c r="H922" s="30">
        <v>3.3E-3</v>
      </c>
      <c r="I922" s="31">
        <v>12.5</v>
      </c>
      <c r="J922" s="31">
        <v>12.13</v>
      </c>
      <c r="K922" s="31">
        <v>3.62</v>
      </c>
      <c r="L922" s="31">
        <v>3.51</v>
      </c>
      <c r="M922" s="28">
        <v>217</v>
      </c>
      <c r="N922" s="31">
        <v>0.16</v>
      </c>
      <c r="O922" s="31">
        <v>0.36</v>
      </c>
      <c r="P922" s="28">
        <v>759</v>
      </c>
      <c r="Q922" s="31">
        <v>0.28999999999999998</v>
      </c>
      <c r="R922" s="31">
        <v>0.52</v>
      </c>
      <c r="S922" s="28">
        <v>2076</v>
      </c>
      <c r="T922" s="31">
        <v>0.5</v>
      </c>
      <c r="U922" s="31">
        <v>0.68</v>
      </c>
      <c r="V922" s="28">
        <v>4153</v>
      </c>
      <c r="W922" s="31">
        <v>0.68</v>
      </c>
      <c r="X922" s="26" t="s">
        <v>24</v>
      </c>
    </row>
    <row r="923" spans="1:24">
      <c r="A923" s="26" t="s">
        <v>5126</v>
      </c>
      <c r="B923" s="26" t="s">
        <v>5126</v>
      </c>
      <c r="C923" s="26" t="s">
        <v>5125</v>
      </c>
      <c r="D923" s="27">
        <v>100</v>
      </c>
      <c r="E923" s="28">
        <v>300</v>
      </c>
      <c r="F923" s="29">
        <v>9.1430000000000007</v>
      </c>
      <c r="G923" s="29">
        <v>8.8140000000000001</v>
      </c>
      <c r="H923" s="30">
        <v>3.3E-3</v>
      </c>
      <c r="I923" s="31">
        <v>12.5</v>
      </c>
      <c r="J923" s="31">
        <v>12.5</v>
      </c>
      <c r="K923" s="31">
        <v>3</v>
      </c>
      <c r="L923" s="31">
        <v>3.33</v>
      </c>
      <c r="M923" s="28">
        <v>57</v>
      </c>
      <c r="N923" s="31">
        <v>0.08</v>
      </c>
      <c r="O923" s="31">
        <v>0.24</v>
      </c>
      <c r="P923" s="28">
        <v>214</v>
      </c>
      <c r="Q923" s="31">
        <v>0.15</v>
      </c>
      <c r="R923" s="31">
        <v>0.36</v>
      </c>
      <c r="S923" s="28">
        <v>2076</v>
      </c>
      <c r="T923" s="31">
        <v>0.5</v>
      </c>
      <c r="U923" s="31">
        <v>0.68</v>
      </c>
      <c r="V923" s="28">
        <v>4153</v>
      </c>
      <c r="W923" s="31">
        <v>0.68</v>
      </c>
      <c r="X923" s="26" t="s">
        <v>24</v>
      </c>
    </row>
    <row r="924" spans="1:24">
      <c r="A924" s="26" t="s">
        <v>5127</v>
      </c>
      <c r="B924" s="26" t="s">
        <v>5127</v>
      </c>
      <c r="C924" s="26" t="s">
        <v>5125</v>
      </c>
      <c r="D924" s="27">
        <v>82</v>
      </c>
      <c r="E924" s="28">
        <v>300</v>
      </c>
      <c r="F924" s="29">
        <v>8.7929999999999993</v>
      </c>
      <c r="G924" s="29">
        <v>8.5229999999999997</v>
      </c>
      <c r="H924" s="30">
        <v>3.3E-3</v>
      </c>
      <c r="I924" s="31">
        <v>12.58</v>
      </c>
      <c r="J924" s="31">
        <v>12.5</v>
      </c>
      <c r="K924" s="31">
        <v>3.43</v>
      </c>
      <c r="L924" s="31">
        <v>3.62</v>
      </c>
      <c r="M924" s="28">
        <v>160</v>
      </c>
      <c r="N924" s="31">
        <v>0.13</v>
      </c>
      <c r="O924" s="31">
        <v>0.33</v>
      </c>
      <c r="P924" s="28">
        <v>569</v>
      </c>
      <c r="Q924" s="31">
        <v>0.25</v>
      </c>
      <c r="R924" s="31">
        <v>0.48</v>
      </c>
      <c r="S924" s="28">
        <v>2076</v>
      </c>
      <c r="T924" s="31">
        <v>0.5</v>
      </c>
      <c r="U924" s="31">
        <v>0.68</v>
      </c>
      <c r="V924" s="28">
        <v>4153</v>
      </c>
      <c r="W924" s="31">
        <v>0.68</v>
      </c>
      <c r="X924" s="26" t="s">
        <v>24</v>
      </c>
    </row>
    <row r="925" spans="1:24">
      <c r="A925" s="26" t="s">
        <v>5128</v>
      </c>
      <c r="B925" s="26" t="s">
        <v>5128</v>
      </c>
      <c r="C925" s="26" t="s">
        <v>5127</v>
      </c>
      <c r="D925" s="27">
        <v>100</v>
      </c>
      <c r="E925" s="28">
        <v>300</v>
      </c>
      <c r="F925" s="29">
        <v>9.1219999999999999</v>
      </c>
      <c r="G925" s="29">
        <v>8.7929999999999993</v>
      </c>
      <c r="H925" s="30">
        <v>3.3E-3</v>
      </c>
      <c r="I925" s="31">
        <v>12.48</v>
      </c>
      <c r="J925" s="31">
        <v>12.58</v>
      </c>
      <c r="K925" s="31">
        <v>3</v>
      </c>
      <c r="L925" s="31">
        <v>3.43</v>
      </c>
      <c r="M925" s="28">
        <v>67</v>
      </c>
      <c r="N925" s="31">
        <v>0.09</v>
      </c>
      <c r="O925" s="31">
        <v>0.25</v>
      </c>
      <c r="P925" s="28">
        <v>248</v>
      </c>
      <c r="Q925" s="31">
        <v>0.17</v>
      </c>
      <c r="R925" s="31">
        <v>0.37</v>
      </c>
      <c r="S925" s="28">
        <v>2076</v>
      </c>
      <c r="T925" s="31">
        <v>0.5</v>
      </c>
      <c r="U925" s="31">
        <v>0.68</v>
      </c>
      <c r="V925" s="28">
        <v>4153</v>
      </c>
      <c r="W925" s="31">
        <v>0.68</v>
      </c>
      <c r="X925" s="26" t="s">
        <v>24</v>
      </c>
    </row>
    <row r="926" spans="1:24">
      <c r="A926" s="26" t="s">
        <v>5129</v>
      </c>
      <c r="B926" s="26" t="s">
        <v>5129</v>
      </c>
      <c r="C926" s="26" t="s">
        <v>5115</v>
      </c>
      <c r="D926" s="27">
        <v>80</v>
      </c>
      <c r="E926" s="28">
        <v>500</v>
      </c>
      <c r="F926" s="29">
        <v>6.6760000000000002</v>
      </c>
      <c r="G926" s="29">
        <v>6.5430000000000001</v>
      </c>
      <c r="H926" s="30">
        <v>1.6999999999999999E-3</v>
      </c>
      <c r="I926" s="31">
        <v>12.74</v>
      </c>
      <c r="J926" s="31">
        <v>12.62</v>
      </c>
      <c r="K926" s="31">
        <v>5.49</v>
      </c>
      <c r="L926" s="31">
        <v>5.51</v>
      </c>
      <c r="M926" s="28">
        <v>1277</v>
      </c>
      <c r="N926" s="31">
        <v>0.22</v>
      </c>
      <c r="O926" s="31">
        <v>0.45</v>
      </c>
      <c r="P926" s="28">
        <v>3809</v>
      </c>
      <c r="Q926" s="31">
        <v>0.4</v>
      </c>
      <c r="R926" s="31">
        <v>0.61</v>
      </c>
      <c r="S926" s="28">
        <v>5768</v>
      </c>
      <c r="T926" s="31">
        <v>0.5</v>
      </c>
      <c r="U926" s="31">
        <v>0.68</v>
      </c>
      <c r="V926" s="28">
        <v>11536</v>
      </c>
      <c r="W926" s="31">
        <v>0.68</v>
      </c>
      <c r="X926" s="26" t="s">
        <v>24</v>
      </c>
    </row>
    <row r="927" spans="1:24">
      <c r="A927" s="26" t="s">
        <v>5130</v>
      </c>
      <c r="B927" s="26" t="s">
        <v>5130</v>
      </c>
      <c r="C927" s="26" t="s">
        <v>5129</v>
      </c>
      <c r="D927" s="27">
        <v>80</v>
      </c>
      <c r="E927" s="28">
        <v>400</v>
      </c>
      <c r="F927" s="29">
        <v>6.9349999999999996</v>
      </c>
      <c r="G927" s="29">
        <v>6.7560000000000002</v>
      </c>
      <c r="H927" s="30">
        <v>2.2000000000000001E-3</v>
      </c>
      <c r="I927" s="31">
        <v>12.69</v>
      </c>
      <c r="J927" s="31">
        <v>12.74</v>
      </c>
      <c r="K927" s="31">
        <v>5.29</v>
      </c>
      <c r="L927" s="31">
        <v>5.52</v>
      </c>
      <c r="M927" s="28">
        <v>931</v>
      </c>
      <c r="N927" s="31">
        <v>0.24</v>
      </c>
      <c r="O927" s="31">
        <v>0.46</v>
      </c>
      <c r="P927" s="28">
        <v>2875</v>
      </c>
      <c r="Q927" s="31">
        <v>0.43</v>
      </c>
      <c r="R927" s="31">
        <v>0.64</v>
      </c>
      <c r="S927" s="28">
        <v>3691</v>
      </c>
      <c r="T927" s="31">
        <v>0.5</v>
      </c>
      <c r="U927" s="31">
        <v>0.68</v>
      </c>
      <c r="V927" s="28">
        <v>7383</v>
      </c>
      <c r="W927" s="31">
        <v>0.68</v>
      </c>
      <c r="X927" s="26" t="s">
        <v>24</v>
      </c>
    </row>
    <row r="928" spans="1:24">
      <c r="A928" s="26" t="s">
        <v>5131</v>
      </c>
      <c r="B928" s="26" t="s">
        <v>5131</v>
      </c>
      <c r="C928" s="26" t="s">
        <v>5130</v>
      </c>
      <c r="D928" s="27">
        <v>80</v>
      </c>
      <c r="E928" s="28">
        <v>400</v>
      </c>
      <c r="F928" s="29">
        <v>7.1150000000000002</v>
      </c>
      <c r="G928" s="29">
        <v>6.9349999999999996</v>
      </c>
      <c r="H928" s="30">
        <v>2.2000000000000001E-3</v>
      </c>
      <c r="I928" s="31">
        <v>12.68</v>
      </c>
      <c r="J928" s="31">
        <v>12.69</v>
      </c>
      <c r="K928" s="31">
        <v>5.0999999999999996</v>
      </c>
      <c r="L928" s="31">
        <v>5.29</v>
      </c>
      <c r="M928" s="28">
        <v>931</v>
      </c>
      <c r="N928" s="31">
        <v>0.24</v>
      </c>
      <c r="O928" s="31">
        <v>0.46</v>
      </c>
      <c r="P928" s="28">
        <v>2875</v>
      </c>
      <c r="Q928" s="31">
        <v>0.43</v>
      </c>
      <c r="R928" s="31">
        <v>0.64</v>
      </c>
      <c r="S928" s="28">
        <v>3691</v>
      </c>
      <c r="T928" s="31">
        <v>0.5</v>
      </c>
      <c r="U928" s="31">
        <v>0.68</v>
      </c>
      <c r="V928" s="28">
        <v>7383</v>
      </c>
      <c r="W928" s="31">
        <v>0.68</v>
      </c>
      <c r="X928" s="26" t="s">
        <v>24</v>
      </c>
    </row>
    <row r="929" spans="1:24">
      <c r="A929" s="26" t="s">
        <v>5132</v>
      </c>
      <c r="B929" s="26" t="s">
        <v>5132</v>
      </c>
      <c r="C929" s="26" t="s">
        <v>5131</v>
      </c>
      <c r="D929" s="27">
        <v>79</v>
      </c>
      <c r="E929" s="28">
        <v>400</v>
      </c>
      <c r="F929" s="29">
        <v>7.2919999999999998</v>
      </c>
      <c r="G929" s="29">
        <v>7.1150000000000002</v>
      </c>
      <c r="H929" s="30">
        <v>2.2000000000000001E-3</v>
      </c>
      <c r="I929" s="31">
        <v>12.56</v>
      </c>
      <c r="J929" s="31">
        <v>12.68</v>
      </c>
      <c r="K929" s="31">
        <v>4.8</v>
      </c>
      <c r="L929" s="31">
        <v>5.0999999999999996</v>
      </c>
      <c r="M929" s="28">
        <v>931</v>
      </c>
      <c r="N929" s="31">
        <v>0.24</v>
      </c>
      <c r="O929" s="31">
        <v>0.46</v>
      </c>
      <c r="P929" s="28">
        <v>2875</v>
      </c>
      <c r="Q929" s="31">
        <v>0.43</v>
      </c>
      <c r="R929" s="31">
        <v>0.64</v>
      </c>
      <c r="S929" s="28">
        <v>3691</v>
      </c>
      <c r="T929" s="31">
        <v>0.5</v>
      </c>
      <c r="U929" s="31">
        <v>0.68</v>
      </c>
      <c r="V929" s="28">
        <v>7383</v>
      </c>
      <c r="W929" s="31">
        <v>0.68</v>
      </c>
      <c r="X929" s="26" t="s">
        <v>24</v>
      </c>
    </row>
    <row r="930" spans="1:24">
      <c r="A930" s="26" t="s">
        <v>5133</v>
      </c>
      <c r="B930" s="26" t="s">
        <v>5133</v>
      </c>
      <c r="C930" s="26" t="s">
        <v>5132</v>
      </c>
      <c r="D930" s="27">
        <v>95</v>
      </c>
      <c r="E930" s="28">
        <v>400</v>
      </c>
      <c r="F930" s="29">
        <v>7.5049999999999999</v>
      </c>
      <c r="G930" s="29">
        <v>7.2919999999999998</v>
      </c>
      <c r="H930" s="30">
        <v>2.2000000000000001E-3</v>
      </c>
      <c r="I930" s="31">
        <v>12.24</v>
      </c>
      <c r="J930" s="31">
        <v>12.56</v>
      </c>
      <c r="K930" s="31">
        <v>4.2699999999999996</v>
      </c>
      <c r="L930" s="31">
        <v>4.8</v>
      </c>
      <c r="M930" s="28">
        <v>834</v>
      </c>
      <c r="N930" s="31">
        <v>0.23</v>
      </c>
      <c r="O930" s="31">
        <v>0.45</v>
      </c>
      <c r="P930" s="28">
        <v>2605</v>
      </c>
      <c r="Q930" s="31">
        <v>0.41</v>
      </c>
      <c r="R930" s="31">
        <v>0.62</v>
      </c>
      <c r="S930" s="28">
        <v>3691</v>
      </c>
      <c r="T930" s="31">
        <v>0.5</v>
      </c>
      <c r="U930" s="31">
        <v>0.68</v>
      </c>
      <c r="V930" s="28">
        <v>7383</v>
      </c>
      <c r="W930" s="31">
        <v>0.68</v>
      </c>
      <c r="X930" s="26" t="s">
        <v>24</v>
      </c>
    </row>
    <row r="931" spans="1:24">
      <c r="A931" s="26" t="s">
        <v>5134</v>
      </c>
      <c r="B931" s="26" t="s">
        <v>5134</v>
      </c>
      <c r="C931" s="26" t="s">
        <v>5133</v>
      </c>
      <c r="D931" s="27">
        <v>95</v>
      </c>
      <c r="E931" s="28">
        <v>400</v>
      </c>
      <c r="F931" s="29">
        <v>7.718</v>
      </c>
      <c r="G931" s="29">
        <v>7.5049999999999999</v>
      </c>
      <c r="H931" s="30">
        <v>2.2000000000000001E-3</v>
      </c>
      <c r="I931" s="31">
        <v>12.16</v>
      </c>
      <c r="J931" s="31">
        <v>12.24</v>
      </c>
      <c r="K931" s="31">
        <v>3.98</v>
      </c>
      <c r="L931" s="31">
        <v>4.2699999999999996</v>
      </c>
      <c r="M931" s="28">
        <v>774</v>
      </c>
      <c r="N931" s="31">
        <v>0.22</v>
      </c>
      <c r="O931" s="31">
        <v>0.44</v>
      </c>
      <c r="P931" s="28">
        <v>2436</v>
      </c>
      <c r="Q931" s="31">
        <v>0.4</v>
      </c>
      <c r="R931" s="31">
        <v>0.61</v>
      </c>
      <c r="S931" s="28">
        <v>3691</v>
      </c>
      <c r="T931" s="31">
        <v>0.5</v>
      </c>
      <c r="U931" s="31">
        <v>0.68</v>
      </c>
      <c r="V931" s="28">
        <v>7383</v>
      </c>
      <c r="W931" s="31">
        <v>0.68</v>
      </c>
      <c r="X931" s="26" t="s">
        <v>24</v>
      </c>
    </row>
    <row r="932" spans="1:24">
      <c r="A932" s="26" t="s">
        <v>5135</v>
      </c>
      <c r="B932" s="26" t="s">
        <v>5135</v>
      </c>
      <c r="C932" s="26" t="s">
        <v>5134</v>
      </c>
      <c r="D932" s="27">
        <v>97</v>
      </c>
      <c r="E932" s="28">
        <v>400</v>
      </c>
      <c r="F932" s="29">
        <v>7.9349999999999996</v>
      </c>
      <c r="G932" s="29">
        <v>7.718</v>
      </c>
      <c r="H932" s="30">
        <v>2.2000000000000001E-3</v>
      </c>
      <c r="I932" s="31">
        <v>12.28</v>
      </c>
      <c r="J932" s="31">
        <v>12.16</v>
      </c>
      <c r="K932" s="31">
        <v>3.88</v>
      </c>
      <c r="L932" s="31">
        <v>3.98</v>
      </c>
      <c r="M932" s="28">
        <v>746</v>
      </c>
      <c r="N932" s="31">
        <v>0.21</v>
      </c>
      <c r="O932" s="31">
        <v>0.44</v>
      </c>
      <c r="P932" s="28">
        <v>2357</v>
      </c>
      <c r="Q932" s="31">
        <v>0.39</v>
      </c>
      <c r="R932" s="31">
        <v>0.6</v>
      </c>
      <c r="S932" s="28">
        <v>3691</v>
      </c>
      <c r="T932" s="31">
        <v>0.5</v>
      </c>
      <c r="U932" s="31">
        <v>0.68</v>
      </c>
      <c r="V932" s="28">
        <v>7383</v>
      </c>
      <c r="W932" s="31">
        <v>0.68</v>
      </c>
      <c r="X932" s="26" t="s">
        <v>24</v>
      </c>
    </row>
    <row r="933" spans="1:24">
      <c r="A933" s="26" t="s">
        <v>5136</v>
      </c>
      <c r="B933" s="26" t="s">
        <v>5136</v>
      </c>
      <c r="C933" s="26" t="s">
        <v>5135</v>
      </c>
      <c r="D933" s="27">
        <v>68</v>
      </c>
      <c r="E933" s="28">
        <v>400</v>
      </c>
      <c r="F933" s="29">
        <v>8.0879999999999992</v>
      </c>
      <c r="G933" s="29">
        <v>7.9349999999999996</v>
      </c>
      <c r="H933" s="30">
        <v>2.2000000000000001E-3</v>
      </c>
      <c r="I933" s="31">
        <v>12.46</v>
      </c>
      <c r="J933" s="31">
        <v>12.28</v>
      </c>
      <c r="K933" s="31">
        <v>3.91</v>
      </c>
      <c r="L933" s="31">
        <v>3.88</v>
      </c>
      <c r="M933" s="28">
        <v>717</v>
      </c>
      <c r="N933" s="31">
        <v>0.21</v>
      </c>
      <c r="O933" s="31">
        <v>0.43</v>
      </c>
      <c r="P933" s="28">
        <v>2275</v>
      </c>
      <c r="Q933" s="31">
        <v>0.38</v>
      </c>
      <c r="R933" s="31">
        <v>0.6</v>
      </c>
      <c r="S933" s="28">
        <v>3691</v>
      </c>
      <c r="T933" s="31">
        <v>0.5</v>
      </c>
      <c r="U933" s="31">
        <v>0.68</v>
      </c>
      <c r="V933" s="28">
        <v>7383</v>
      </c>
      <c r="W933" s="31">
        <v>0.68</v>
      </c>
      <c r="X933" s="26" t="s">
        <v>24</v>
      </c>
    </row>
    <row r="934" spans="1:24">
      <c r="A934" s="26" t="s">
        <v>5137</v>
      </c>
      <c r="B934" s="26" t="s">
        <v>5137</v>
      </c>
      <c r="C934" s="26" t="s">
        <v>5136</v>
      </c>
      <c r="D934" s="27">
        <v>82</v>
      </c>
      <c r="E934" s="28">
        <v>300</v>
      </c>
      <c r="F934" s="29">
        <v>8.4369999999999994</v>
      </c>
      <c r="G934" s="29">
        <v>8.1679999999999993</v>
      </c>
      <c r="H934" s="30">
        <v>3.3E-3</v>
      </c>
      <c r="I934" s="31">
        <v>12.11</v>
      </c>
      <c r="J934" s="31">
        <v>12.46</v>
      </c>
      <c r="K934" s="31">
        <v>3.31</v>
      </c>
      <c r="L934" s="31">
        <v>3.94</v>
      </c>
      <c r="M934" s="28">
        <v>158</v>
      </c>
      <c r="N934" s="31">
        <v>0.13</v>
      </c>
      <c r="O934" s="31">
        <v>0.33</v>
      </c>
      <c r="P934" s="28">
        <v>562</v>
      </c>
      <c r="Q934" s="31">
        <v>0.25</v>
      </c>
      <c r="R934" s="31">
        <v>0.48</v>
      </c>
      <c r="S934" s="28">
        <v>2076</v>
      </c>
      <c r="T934" s="31">
        <v>0.5</v>
      </c>
      <c r="U934" s="31">
        <v>0.68</v>
      </c>
      <c r="V934" s="28">
        <v>4153</v>
      </c>
      <c r="W934" s="31">
        <v>0.68</v>
      </c>
      <c r="X934" s="26" t="s">
        <v>24</v>
      </c>
    </row>
    <row r="935" spans="1:24">
      <c r="A935" s="26" t="s">
        <v>5138</v>
      </c>
      <c r="B935" s="26" t="s">
        <v>5138</v>
      </c>
      <c r="C935" s="26" t="s">
        <v>5137</v>
      </c>
      <c r="D935" s="27">
        <v>75</v>
      </c>
      <c r="E935" s="28">
        <v>300</v>
      </c>
      <c r="F935" s="29">
        <v>8.6839999999999993</v>
      </c>
      <c r="G935" s="29">
        <v>8.4369999999999994</v>
      </c>
      <c r="H935" s="30">
        <v>3.3E-3</v>
      </c>
      <c r="I935" s="31">
        <v>12.04</v>
      </c>
      <c r="J935" s="31">
        <v>12.11</v>
      </c>
      <c r="K935" s="31">
        <v>3</v>
      </c>
      <c r="L935" s="31">
        <v>3.31</v>
      </c>
      <c r="M935" s="28">
        <v>104</v>
      </c>
      <c r="N935" s="31">
        <v>0.11</v>
      </c>
      <c r="O935" s="31">
        <v>0.28999999999999998</v>
      </c>
      <c r="P935" s="28">
        <v>377</v>
      </c>
      <c r="Q935" s="31">
        <v>0.2</v>
      </c>
      <c r="R935" s="31">
        <v>0.42</v>
      </c>
      <c r="S935" s="28">
        <v>2076</v>
      </c>
      <c r="T935" s="31">
        <v>0.5</v>
      </c>
      <c r="U935" s="31">
        <v>0.68</v>
      </c>
      <c r="V935" s="28">
        <v>4153</v>
      </c>
      <c r="W935" s="31">
        <v>0.68</v>
      </c>
      <c r="X935" s="26" t="s">
        <v>24</v>
      </c>
    </row>
    <row r="936" spans="1:24">
      <c r="A936" s="26" t="s">
        <v>5139</v>
      </c>
      <c r="B936" s="26" t="s">
        <v>5139</v>
      </c>
      <c r="C936" s="26" t="s">
        <v>5136</v>
      </c>
      <c r="D936" s="27">
        <v>81</v>
      </c>
      <c r="E936" s="28">
        <v>300</v>
      </c>
      <c r="F936" s="29">
        <v>8.5280000000000005</v>
      </c>
      <c r="G936" s="29">
        <v>8.2609999999999992</v>
      </c>
      <c r="H936" s="30">
        <v>3.3E-3</v>
      </c>
      <c r="I936" s="31">
        <v>12.08</v>
      </c>
      <c r="J936" s="31">
        <v>12.46</v>
      </c>
      <c r="K936" s="31">
        <v>3.19</v>
      </c>
      <c r="L936" s="31">
        <v>3.84</v>
      </c>
      <c r="M936" s="28">
        <v>559</v>
      </c>
      <c r="N936" s="31">
        <v>0.25</v>
      </c>
      <c r="O936" s="31">
        <v>0.47</v>
      </c>
      <c r="P936" s="28">
        <v>1816</v>
      </c>
      <c r="Q936" s="31">
        <v>0.46</v>
      </c>
      <c r="R936" s="31">
        <v>0.66</v>
      </c>
      <c r="S936" s="28">
        <v>2076</v>
      </c>
      <c r="T936" s="31">
        <v>0.5</v>
      </c>
      <c r="U936" s="31">
        <v>0.68</v>
      </c>
      <c r="V936" s="28">
        <v>4153</v>
      </c>
      <c r="W936" s="31">
        <v>0.68</v>
      </c>
      <c r="X936" s="26" t="s">
        <v>24</v>
      </c>
    </row>
    <row r="937" spans="1:24">
      <c r="A937" s="26" t="s">
        <v>5140</v>
      </c>
      <c r="B937" s="26" t="s">
        <v>5140</v>
      </c>
      <c r="C937" s="26" t="s">
        <v>5139</v>
      </c>
      <c r="D937" s="27">
        <v>66</v>
      </c>
      <c r="E937" s="28">
        <v>300</v>
      </c>
      <c r="F937" s="29">
        <v>8.7449999999999992</v>
      </c>
      <c r="G937" s="29">
        <v>8.5280000000000005</v>
      </c>
      <c r="H937" s="30">
        <v>3.3E-3</v>
      </c>
      <c r="I937" s="31">
        <v>12.6</v>
      </c>
      <c r="J937" s="31">
        <v>12.08</v>
      </c>
      <c r="K937" s="31">
        <v>3.5</v>
      </c>
      <c r="L937" s="31">
        <v>3.19</v>
      </c>
      <c r="M937" s="28">
        <v>404</v>
      </c>
      <c r="N937" s="31">
        <v>0.21</v>
      </c>
      <c r="O937" s="31">
        <v>0.43</v>
      </c>
      <c r="P937" s="28">
        <v>1349</v>
      </c>
      <c r="Q937" s="31">
        <v>0.39</v>
      </c>
      <c r="R937" s="31">
        <v>0.61</v>
      </c>
      <c r="S937" s="28">
        <v>2076</v>
      </c>
      <c r="T937" s="31">
        <v>0.5</v>
      </c>
      <c r="U937" s="31">
        <v>0.68</v>
      </c>
      <c r="V937" s="28">
        <v>4153</v>
      </c>
      <c r="W937" s="31">
        <v>0.68</v>
      </c>
      <c r="X937" s="26" t="s">
        <v>24</v>
      </c>
    </row>
    <row r="938" spans="1:24">
      <c r="A938" s="26" t="s">
        <v>5141</v>
      </c>
      <c r="B938" s="26" t="s">
        <v>5141</v>
      </c>
      <c r="C938" s="26" t="s">
        <v>5140</v>
      </c>
      <c r="D938" s="27">
        <v>55</v>
      </c>
      <c r="E938" s="28">
        <v>300</v>
      </c>
      <c r="F938" s="29">
        <v>8.9260000000000002</v>
      </c>
      <c r="G938" s="29">
        <v>8.7449999999999992</v>
      </c>
      <c r="H938" s="30">
        <v>3.3E-3</v>
      </c>
      <c r="I938" s="31">
        <v>12.45</v>
      </c>
      <c r="J938" s="31">
        <v>12.6</v>
      </c>
      <c r="K938" s="31">
        <v>3.17</v>
      </c>
      <c r="L938" s="31">
        <v>3.5</v>
      </c>
      <c r="M938" s="28">
        <v>181</v>
      </c>
      <c r="N938" s="31">
        <v>0.14000000000000001</v>
      </c>
      <c r="O938" s="31">
        <v>0.34</v>
      </c>
      <c r="P938" s="28">
        <v>639</v>
      </c>
      <c r="Q938" s="31">
        <v>0.27</v>
      </c>
      <c r="R938" s="31">
        <v>0.49</v>
      </c>
      <c r="S938" s="28">
        <v>2076</v>
      </c>
      <c r="T938" s="31">
        <v>0.5</v>
      </c>
      <c r="U938" s="31">
        <v>0.68</v>
      </c>
      <c r="V938" s="28">
        <v>4153</v>
      </c>
      <c r="W938" s="31">
        <v>0.68</v>
      </c>
      <c r="X938" s="26" t="s">
        <v>24</v>
      </c>
    </row>
    <row r="939" spans="1:24">
      <c r="A939" s="26" t="s">
        <v>5142</v>
      </c>
      <c r="B939" s="26" t="s">
        <v>5142</v>
      </c>
      <c r="C939" s="26" t="s">
        <v>5141</v>
      </c>
      <c r="D939" s="27">
        <v>53</v>
      </c>
      <c r="E939" s="28">
        <v>300</v>
      </c>
      <c r="F939" s="29">
        <v>9.1</v>
      </c>
      <c r="G939" s="29">
        <v>8.9260000000000002</v>
      </c>
      <c r="H939" s="30">
        <v>3.3E-3</v>
      </c>
      <c r="I939" s="31">
        <v>12.56</v>
      </c>
      <c r="J939" s="31">
        <v>12.45</v>
      </c>
      <c r="K939" s="31">
        <v>3.1</v>
      </c>
      <c r="L939" s="31">
        <v>3.17</v>
      </c>
      <c r="M939" s="28">
        <v>181</v>
      </c>
      <c r="N939" s="31">
        <v>0.14000000000000001</v>
      </c>
      <c r="O939" s="31">
        <v>0.34</v>
      </c>
      <c r="P939" s="28">
        <v>639</v>
      </c>
      <c r="Q939" s="31">
        <v>0.27</v>
      </c>
      <c r="R939" s="31">
        <v>0.49</v>
      </c>
      <c r="S939" s="28">
        <v>2076</v>
      </c>
      <c r="T939" s="31">
        <v>0.5</v>
      </c>
      <c r="U939" s="31">
        <v>0.68</v>
      </c>
      <c r="V939" s="28">
        <v>4153</v>
      </c>
      <c r="W939" s="31">
        <v>0.68</v>
      </c>
      <c r="X939" s="26" t="s">
        <v>24</v>
      </c>
    </row>
    <row r="940" spans="1:24">
      <c r="A940" s="26" t="s">
        <v>5143</v>
      </c>
      <c r="B940" s="26" t="s">
        <v>5143</v>
      </c>
      <c r="C940" s="26" t="s">
        <v>5142</v>
      </c>
      <c r="D940" s="27">
        <v>73</v>
      </c>
      <c r="E940" s="28">
        <v>300</v>
      </c>
      <c r="F940" s="29">
        <v>9.34</v>
      </c>
      <c r="G940" s="29">
        <v>9.1</v>
      </c>
      <c r="H940" s="30">
        <v>3.3E-3</v>
      </c>
      <c r="I940" s="31">
        <v>12.7</v>
      </c>
      <c r="J940" s="31">
        <v>12.56</v>
      </c>
      <c r="K940" s="31">
        <v>3</v>
      </c>
      <c r="L940" s="31">
        <v>3.1</v>
      </c>
      <c r="M940" s="28">
        <v>143</v>
      </c>
      <c r="N940" s="31">
        <v>0.13</v>
      </c>
      <c r="O940" s="31">
        <v>0.32</v>
      </c>
      <c r="P940" s="28">
        <v>511</v>
      </c>
      <c r="Q940" s="31">
        <v>0.24</v>
      </c>
      <c r="R940" s="31">
        <v>0.46</v>
      </c>
      <c r="S940" s="28">
        <v>2076</v>
      </c>
      <c r="T940" s="31">
        <v>0.5</v>
      </c>
      <c r="U940" s="31">
        <v>0.68</v>
      </c>
      <c r="V940" s="28">
        <v>4153</v>
      </c>
      <c r="W940" s="31">
        <v>0.68</v>
      </c>
      <c r="X940" s="26" t="s">
        <v>24</v>
      </c>
    </row>
    <row r="941" spans="1:24">
      <c r="A941" s="26" t="s">
        <v>5144</v>
      </c>
      <c r="B941" s="26" t="s">
        <v>5144</v>
      </c>
      <c r="C941" s="26" t="s">
        <v>16323</v>
      </c>
      <c r="D941" s="27">
        <v>75</v>
      </c>
      <c r="E941" s="28">
        <v>300</v>
      </c>
      <c r="F941" s="29">
        <v>9.4090000000000007</v>
      </c>
      <c r="G941" s="29">
        <v>9.1620000000000008</v>
      </c>
      <c r="H941" s="30">
        <v>3.3E-3</v>
      </c>
      <c r="I941" s="31">
        <v>12.77</v>
      </c>
      <c r="J941" s="31">
        <v>12.6</v>
      </c>
      <c r="K941" s="31">
        <v>3</v>
      </c>
      <c r="L941" s="31">
        <v>3.08</v>
      </c>
      <c r="M941" s="28">
        <v>223</v>
      </c>
      <c r="N941" s="31">
        <v>0.16</v>
      </c>
      <c r="O941" s="31">
        <v>0.36</v>
      </c>
      <c r="P941" s="28">
        <v>778</v>
      </c>
      <c r="Q941" s="31">
        <v>0.28999999999999998</v>
      </c>
      <c r="R941" s="31">
        <v>0.52</v>
      </c>
      <c r="S941" s="28">
        <v>2076</v>
      </c>
      <c r="T941" s="31">
        <v>0.5</v>
      </c>
      <c r="U941" s="31">
        <v>0.68</v>
      </c>
      <c r="V941" s="28">
        <v>4153</v>
      </c>
      <c r="W941" s="31">
        <v>0.68</v>
      </c>
      <c r="X941" s="26" t="s">
        <v>24</v>
      </c>
    </row>
    <row r="942" spans="1:24">
      <c r="A942" s="26" t="s">
        <v>5145</v>
      </c>
      <c r="B942" s="26" t="s">
        <v>5145</v>
      </c>
      <c r="C942" s="26" t="s">
        <v>5144</v>
      </c>
      <c r="D942" s="27">
        <v>75</v>
      </c>
      <c r="E942" s="28">
        <v>300</v>
      </c>
      <c r="F942" s="29">
        <v>9.6669999999999998</v>
      </c>
      <c r="G942" s="29">
        <v>9.4090000000000007</v>
      </c>
      <c r="H942" s="30">
        <v>3.3999999999999998E-3</v>
      </c>
      <c r="I942" s="31">
        <v>13.02</v>
      </c>
      <c r="J942" s="31">
        <v>12.77</v>
      </c>
      <c r="K942" s="31">
        <v>3</v>
      </c>
      <c r="L942" s="31">
        <v>3</v>
      </c>
      <c r="M942" s="28">
        <v>90</v>
      </c>
      <c r="N942" s="31">
        <v>0.1</v>
      </c>
      <c r="O942" s="31">
        <v>0.28000000000000003</v>
      </c>
      <c r="P942" s="28">
        <v>329</v>
      </c>
      <c r="Q942" s="31">
        <v>0.19</v>
      </c>
      <c r="R942" s="31">
        <v>0.41</v>
      </c>
      <c r="S942" s="28">
        <v>2123</v>
      </c>
      <c r="T942" s="31">
        <v>0.5</v>
      </c>
      <c r="U942" s="31">
        <v>0.7</v>
      </c>
      <c r="V942" s="28">
        <v>4247</v>
      </c>
      <c r="W942" s="31">
        <v>0.7</v>
      </c>
      <c r="X942" s="26" t="s">
        <v>24</v>
      </c>
    </row>
    <row r="943" spans="1:24">
      <c r="A943" s="26" t="s">
        <v>5146</v>
      </c>
      <c r="B943" s="26" t="s">
        <v>5146</v>
      </c>
      <c r="C943" s="26" t="s">
        <v>5107</v>
      </c>
      <c r="D943" s="27">
        <v>100</v>
      </c>
      <c r="E943" s="28">
        <v>700</v>
      </c>
      <c r="F943" s="29">
        <v>2.9089999999999998</v>
      </c>
      <c r="G943" s="29">
        <v>2.827</v>
      </c>
      <c r="H943" s="30">
        <v>8.0000000000000004E-4</v>
      </c>
      <c r="I943" s="31">
        <v>11.85</v>
      </c>
      <c r="J943" s="31">
        <v>11.64</v>
      </c>
      <c r="K943" s="31">
        <v>8.15</v>
      </c>
      <c r="L943" s="31">
        <v>8.02</v>
      </c>
      <c r="M943" s="28">
        <v>5921</v>
      </c>
      <c r="N943" s="31">
        <v>0.37</v>
      </c>
      <c r="O943" s="31">
        <v>0.52</v>
      </c>
      <c r="P943" s="28">
        <v>14309</v>
      </c>
      <c r="Q943" s="31">
        <v>0.63</v>
      </c>
      <c r="R943" s="31">
        <v>0.65</v>
      </c>
      <c r="S943" s="28">
        <v>19391</v>
      </c>
      <c r="T943" s="31">
        <v>0.8</v>
      </c>
      <c r="U943" s="31">
        <v>0.68</v>
      </c>
      <c r="V943" s="28">
        <v>19838</v>
      </c>
      <c r="W943" s="31">
        <v>0.6</v>
      </c>
      <c r="X943" s="26" t="s">
        <v>24</v>
      </c>
    </row>
    <row r="944" spans="1:24">
      <c r="A944" s="26" t="s">
        <v>5147</v>
      </c>
      <c r="B944" s="26" t="s">
        <v>5147</v>
      </c>
      <c r="C944" s="26" t="s">
        <v>5146</v>
      </c>
      <c r="D944" s="27">
        <v>85</v>
      </c>
      <c r="E944" s="28">
        <v>700</v>
      </c>
      <c r="F944" s="29">
        <v>2.9790000000000001</v>
      </c>
      <c r="G944" s="29">
        <v>2.9089999999999998</v>
      </c>
      <c r="H944" s="30">
        <v>8.0000000000000004E-4</v>
      </c>
      <c r="I944" s="31">
        <v>12.14</v>
      </c>
      <c r="J944" s="31">
        <v>11.85</v>
      </c>
      <c r="K944" s="31">
        <v>8.3800000000000008</v>
      </c>
      <c r="L944" s="31">
        <v>8.15</v>
      </c>
      <c r="M944" s="28">
        <v>5921</v>
      </c>
      <c r="N944" s="31">
        <v>0.37</v>
      </c>
      <c r="O944" s="31">
        <v>0.52</v>
      </c>
      <c r="P944" s="28">
        <v>14309</v>
      </c>
      <c r="Q944" s="31">
        <v>0.63</v>
      </c>
      <c r="R944" s="31">
        <v>0.65</v>
      </c>
      <c r="S944" s="28">
        <v>19391</v>
      </c>
      <c r="T944" s="31">
        <v>0.8</v>
      </c>
      <c r="U944" s="31">
        <v>0.68</v>
      </c>
      <c r="V944" s="28">
        <v>19838</v>
      </c>
      <c r="W944" s="31">
        <v>0.6</v>
      </c>
      <c r="X944" s="26" t="s">
        <v>24</v>
      </c>
    </row>
    <row r="945" spans="1:24">
      <c r="A945" s="26" t="s">
        <v>5148</v>
      </c>
      <c r="B945" s="26" t="s">
        <v>5148</v>
      </c>
      <c r="C945" s="26" t="s">
        <v>5147</v>
      </c>
      <c r="D945" s="27">
        <v>70</v>
      </c>
      <c r="E945" s="28">
        <v>700</v>
      </c>
      <c r="F945" s="29">
        <v>3.036</v>
      </c>
      <c r="G945" s="29">
        <v>2.9790000000000001</v>
      </c>
      <c r="H945" s="30">
        <v>8.0000000000000004E-4</v>
      </c>
      <c r="I945" s="31">
        <v>12.41</v>
      </c>
      <c r="J945" s="31">
        <v>12.14</v>
      </c>
      <c r="K945" s="31">
        <v>8.59</v>
      </c>
      <c r="L945" s="31">
        <v>8.3800000000000008</v>
      </c>
      <c r="M945" s="28">
        <v>5921</v>
      </c>
      <c r="N945" s="31">
        <v>0.37</v>
      </c>
      <c r="O945" s="31">
        <v>0.52</v>
      </c>
      <c r="P945" s="28">
        <v>14309</v>
      </c>
      <c r="Q945" s="31">
        <v>0.63</v>
      </c>
      <c r="R945" s="31">
        <v>0.65</v>
      </c>
      <c r="S945" s="28">
        <v>19391</v>
      </c>
      <c r="T945" s="31">
        <v>0.8</v>
      </c>
      <c r="U945" s="31">
        <v>0.68</v>
      </c>
      <c r="V945" s="28">
        <v>19838</v>
      </c>
      <c r="W945" s="31">
        <v>0.6</v>
      </c>
      <c r="X945" s="26" t="s">
        <v>24</v>
      </c>
    </row>
    <row r="946" spans="1:24">
      <c r="A946" s="26" t="s">
        <v>5149</v>
      </c>
      <c r="B946" s="26" t="s">
        <v>5149</v>
      </c>
      <c r="C946" s="26" t="s">
        <v>16324</v>
      </c>
      <c r="D946" s="27">
        <v>53</v>
      </c>
      <c r="E946" s="28">
        <v>500</v>
      </c>
      <c r="F946" s="29">
        <v>4.5369999999999999</v>
      </c>
      <c r="G946" s="29">
        <v>4.4489999999999998</v>
      </c>
      <c r="H946" s="30">
        <v>1.6999999999999999E-3</v>
      </c>
      <c r="I946" s="31">
        <v>12.07</v>
      </c>
      <c r="J946" s="31">
        <v>12.41</v>
      </c>
      <c r="K946" s="31">
        <v>6.96</v>
      </c>
      <c r="L946" s="31">
        <v>7.4</v>
      </c>
      <c r="M946" s="28">
        <v>2038</v>
      </c>
      <c r="N946" s="31">
        <v>0.28000000000000003</v>
      </c>
      <c r="O946" s="31">
        <v>0.51</v>
      </c>
      <c r="P946" s="28">
        <v>5745</v>
      </c>
      <c r="Q946" s="31">
        <v>0.5</v>
      </c>
      <c r="R946" s="31">
        <v>0.68</v>
      </c>
      <c r="S946" s="28">
        <v>5768</v>
      </c>
      <c r="T946" s="31">
        <v>0.5</v>
      </c>
      <c r="U946" s="31">
        <v>0.68</v>
      </c>
      <c r="V946" s="28">
        <v>11536</v>
      </c>
      <c r="W946" s="31">
        <v>0.68</v>
      </c>
      <c r="X946" s="26" t="s">
        <v>24</v>
      </c>
    </row>
    <row r="947" spans="1:24">
      <c r="A947" s="26" t="s">
        <v>5150</v>
      </c>
      <c r="B947" s="26" t="s">
        <v>5150</v>
      </c>
      <c r="C947" s="26" t="s">
        <v>16325</v>
      </c>
      <c r="D947" s="27">
        <v>55</v>
      </c>
      <c r="E947" s="28">
        <v>300</v>
      </c>
      <c r="F947" s="29">
        <v>8.7390000000000008</v>
      </c>
      <c r="G947" s="29">
        <v>8.5579999999999998</v>
      </c>
      <c r="H947" s="30">
        <v>3.3E-3</v>
      </c>
      <c r="I947" s="31">
        <v>12.15</v>
      </c>
      <c r="J947" s="31">
        <v>12.07</v>
      </c>
      <c r="K947" s="31">
        <v>3.05</v>
      </c>
      <c r="L947" s="31">
        <v>3.15</v>
      </c>
      <c r="M947" s="28">
        <v>182</v>
      </c>
      <c r="N947" s="31">
        <v>0.14000000000000001</v>
      </c>
      <c r="O947" s="31">
        <v>0.34</v>
      </c>
      <c r="P947" s="28">
        <v>645</v>
      </c>
      <c r="Q947" s="31">
        <v>0.27</v>
      </c>
      <c r="R947" s="31">
        <v>0.49</v>
      </c>
      <c r="S947" s="28">
        <v>2076</v>
      </c>
      <c r="T947" s="31">
        <v>0.5</v>
      </c>
      <c r="U947" s="31">
        <v>0.68</v>
      </c>
      <c r="V947" s="28">
        <v>4153</v>
      </c>
      <c r="W947" s="31">
        <v>0.68</v>
      </c>
      <c r="X947" s="26" t="s">
        <v>24</v>
      </c>
    </row>
    <row r="948" spans="1:24">
      <c r="A948" s="26" t="s">
        <v>5151</v>
      </c>
      <c r="B948" s="26" t="s">
        <v>5151</v>
      </c>
      <c r="C948" s="26" t="s">
        <v>5150</v>
      </c>
      <c r="D948" s="27">
        <v>55</v>
      </c>
      <c r="E948" s="28">
        <v>300</v>
      </c>
      <c r="F948" s="29">
        <v>8.92</v>
      </c>
      <c r="G948" s="29">
        <v>8.7390000000000008</v>
      </c>
      <c r="H948" s="30">
        <v>3.3E-3</v>
      </c>
      <c r="I948" s="31">
        <v>12.32</v>
      </c>
      <c r="J948" s="31">
        <v>12.15</v>
      </c>
      <c r="K948" s="31">
        <v>3.04</v>
      </c>
      <c r="L948" s="31">
        <v>3.05</v>
      </c>
      <c r="M948" s="28">
        <v>182</v>
      </c>
      <c r="N948" s="31">
        <v>0.14000000000000001</v>
      </c>
      <c r="O948" s="31">
        <v>0.34</v>
      </c>
      <c r="P948" s="28">
        <v>645</v>
      </c>
      <c r="Q948" s="31">
        <v>0.27</v>
      </c>
      <c r="R948" s="31">
        <v>0.49</v>
      </c>
      <c r="S948" s="28">
        <v>2076</v>
      </c>
      <c r="T948" s="31">
        <v>0.5</v>
      </c>
      <c r="U948" s="31">
        <v>0.68</v>
      </c>
      <c r="V948" s="28">
        <v>4153</v>
      </c>
      <c r="W948" s="31">
        <v>0.68</v>
      </c>
      <c r="X948" s="26" t="s">
        <v>24</v>
      </c>
    </row>
    <row r="949" spans="1:24">
      <c r="A949" s="26" t="s">
        <v>5152</v>
      </c>
      <c r="B949" s="26" t="s">
        <v>5152</v>
      </c>
      <c r="C949" s="26" t="s">
        <v>5151</v>
      </c>
      <c r="D949" s="27">
        <v>68</v>
      </c>
      <c r="E949" s="28">
        <v>300</v>
      </c>
      <c r="F949" s="29">
        <v>9.1440000000000001</v>
      </c>
      <c r="G949" s="29">
        <v>8.92</v>
      </c>
      <c r="H949" s="30">
        <v>3.3E-3</v>
      </c>
      <c r="I949" s="31">
        <v>12.5</v>
      </c>
      <c r="J949" s="31">
        <v>12.32</v>
      </c>
      <c r="K949" s="31">
        <v>3</v>
      </c>
      <c r="L949" s="31">
        <v>3.04</v>
      </c>
      <c r="M949" s="28">
        <v>143</v>
      </c>
      <c r="N949" s="31">
        <v>0.13</v>
      </c>
      <c r="O949" s="31">
        <v>0.32</v>
      </c>
      <c r="P949" s="28">
        <v>514</v>
      </c>
      <c r="Q949" s="31">
        <v>0.24</v>
      </c>
      <c r="R949" s="31">
        <v>0.46</v>
      </c>
      <c r="S949" s="28">
        <v>2076</v>
      </c>
      <c r="T949" s="31">
        <v>0.5</v>
      </c>
      <c r="U949" s="31">
        <v>0.68</v>
      </c>
      <c r="V949" s="28">
        <v>4153</v>
      </c>
      <c r="W949" s="31">
        <v>0.68</v>
      </c>
      <c r="X949" s="26" t="s">
        <v>24</v>
      </c>
    </row>
    <row r="950" spans="1:24">
      <c r="A950" s="26" t="s">
        <v>5153</v>
      </c>
      <c r="B950" s="26" t="s">
        <v>5153</v>
      </c>
      <c r="C950" s="26" t="s">
        <v>5149</v>
      </c>
      <c r="D950" s="27">
        <v>65</v>
      </c>
      <c r="E950" s="28">
        <v>500</v>
      </c>
      <c r="F950" s="29">
        <v>4.6449999999999996</v>
      </c>
      <c r="G950" s="29">
        <v>4.5369999999999999</v>
      </c>
      <c r="H950" s="30">
        <v>1.6999999999999999E-3</v>
      </c>
      <c r="I950" s="31">
        <v>12.18</v>
      </c>
      <c r="J950" s="31">
        <v>12.07</v>
      </c>
      <c r="K950" s="31">
        <v>6.96</v>
      </c>
      <c r="L950" s="31">
        <v>6.96</v>
      </c>
      <c r="M950" s="28">
        <v>1856</v>
      </c>
      <c r="N950" s="31">
        <v>0.27</v>
      </c>
      <c r="O950" s="31">
        <v>0.5</v>
      </c>
      <c r="P950" s="28">
        <v>5294</v>
      </c>
      <c r="Q950" s="31">
        <v>0.48</v>
      </c>
      <c r="R950" s="31">
        <v>0.67</v>
      </c>
      <c r="S950" s="28">
        <v>5768</v>
      </c>
      <c r="T950" s="31">
        <v>0.5</v>
      </c>
      <c r="U950" s="31">
        <v>0.68</v>
      </c>
      <c r="V950" s="28">
        <v>11536</v>
      </c>
      <c r="W950" s="31">
        <v>0.68</v>
      </c>
      <c r="X950" s="26" t="s">
        <v>24</v>
      </c>
    </row>
    <row r="951" spans="1:24">
      <c r="A951" s="26" t="s">
        <v>5154</v>
      </c>
      <c r="B951" s="26" t="s">
        <v>5154</v>
      </c>
      <c r="C951" s="26" t="s">
        <v>16326</v>
      </c>
      <c r="D951" s="27">
        <v>100</v>
      </c>
      <c r="E951" s="28">
        <v>300</v>
      </c>
      <c r="F951" s="29">
        <v>8.9719999999999995</v>
      </c>
      <c r="G951" s="29">
        <v>8.6430000000000007</v>
      </c>
      <c r="H951" s="30">
        <v>3.3E-3</v>
      </c>
      <c r="I951" s="31">
        <v>12.41</v>
      </c>
      <c r="J951" s="31">
        <v>12.18</v>
      </c>
      <c r="K951" s="31">
        <v>3.08</v>
      </c>
      <c r="L951" s="31">
        <v>3.18</v>
      </c>
      <c r="M951" s="28">
        <v>125</v>
      </c>
      <c r="N951" s="31">
        <v>0.12</v>
      </c>
      <c r="O951" s="31">
        <v>0.3</v>
      </c>
      <c r="P951" s="28">
        <v>452</v>
      </c>
      <c r="Q951" s="31">
        <v>0.22</v>
      </c>
      <c r="R951" s="31">
        <v>0.45</v>
      </c>
      <c r="S951" s="28">
        <v>2076</v>
      </c>
      <c r="T951" s="31">
        <v>0.5</v>
      </c>
      <c r="U951" s="31">
        <v>0.68</v>
      </c>
      <c r="V951" s="28">
        <v>4153</v>
      </c>
      <c r="W951" s="31">
        <v>0.68</v>
      </c>
      <c r="X951" s="26" t="s">
        <v>24</v>
      </c>
    </row>
    <row r="952" spans="1:24">
      <c r="A952" s="26" t="s">
        <v>5155</v>
      </c>
      <c r="B952" s="26" t="s">
        <v>5155</v>
      </c>
      <c r="C952" s="26" t="s">
        <v>5154</v>
      </c>
      <c r="D952" s="27">
        <v>58</v>
      </c>
      <c r="E952" s="28">
        <v>300</v>
      </c>
      <c r="F952" s="29">
        <v>9.1630000000000003</v>
      </c>
      <c r="G952" s="29">
        <v>8.9719999999999995</v>
      </c>
      <c r="H952" s="30">
        <v>3.3E-3</v>
      </c>
      <c r="I952" s="31">
        <v>12.52</v>
      </c>
      <c r="J952" s="31">
        <v>12.41</v>
      </c>
      <c r="K952" s="31">
        <v>3</v>
      </c>
      <c r="L952" s="31">
        <v>3.08</v>
      </c>
      <c r="M952" s="28">
        <v>71</v>
      </c>
      <c r="N952" s="31">
        <v>0.09</v>
      </c>
      <c r="O952" s="31">
        <v>0.26</v>
      </c>
      <c r="P952" s="28">
        <v>264</v>
      </c>
      <c r="Q952" s="31">
        <v>0.17</v>
      </c>
      <c r="R952" s="31">
        <v>0.38</v>
      </c>
      <c r="S952" s="28">
        <v>2076</v>
      </c>
      <c r="T952" s="31">
        <v>0.5</v>
      </c>
      <c r="U952" s="31">
        <v>0.68</v>
      </c>
      <c r="V952" s="28">
        <v>4153</v>
      </c>
      <c r="W952" s="31">
        <v>0.68</v>
      </c>
      <c r="X952" s="26" t="s">
        <v>24</v>
      </c>
    </row>
    <row r="953" spans="1:24">
      <c r="A953" s="26" t="s">
        <v>5156</v>
      </c>
      <c r="B953" s="26" t="s">
        <v>5156</v>
      </c>
      <c r="C953" s="26" t="s">
        <v>5153</v>
      </c>
      <c r="D953" s="27">
        <v>75</v>
      </c>
      <c r="E953" s="28">
        <v>500</v>
      </c>
      <c r="F953" s="29">
        <v>4.7699999999999996</v>
      </c>
      <c r="G953" s="29">
        <v>4.6449999999999996</v>
      </c>
      <c r="H953" s="30">
        <v>1.6999999999999999E-3</v>
      </c>
      <c r="I953" s="31">
        <v>12.25</v>
      </c>
      <c r="J953" s="31">
        <v>12.18</v>
      </c>
      <c r="K953" s="31">
        <v>6.91</v>
      </c>
      <c r="L953" s="31">
        <v>6.96</v>
      </c>
      <c r="M953" s="28">
        <v>1731</v>
      </c>
      <c r="N953" s="31">
        <v>0.26</v>
      </c>
      <c r="O953" s="31">
        <v>0.49</v>
      </c>
      <c r="P953" s="28">
        <v>4981</v>
      </c>
      <c r="Q953" s="31">
        <v>0.46</v>
      </c>
      <c r="R953" s="31">
        <v>0.66</v>
      </c>
      <c r="S953" s="28">
        <v>5768</v>
      </c>
      <c r="T953" s="31">
        <v>0.5</v>
      </c>
      <c r="U953" s="31">
        <v>0.68</v>
      </c>
      <c r="V953" s="28">
        <v>11536</v>
      </c>
      <c r="W953" s="31">
        <v>0.68</v>
      </c>
      <c r="X953" s="26" t="s">
        <v>24</v>
      </c>
    </row>
    <row r="954" spans="1:24">
      <c r="A954" s="26" t="s">
        <v>5157</v>
      </c>
      <c r="B954" s="26" t="s">
        <v>5157</v>
      </c>
      <c r="C954" s="26" t="s">
        <v>16327</v>
      </c>
      <c r="D954" s="27">
        <v>65</v>
      </c>
      <c r="E954" s="28">
        <v>300</v>
      </c>
      <c r="F954" s="29">
        <v>8.5939999999999994</v>
      </c>
      <c r="G954" s="29">
        <v>8.3800000000000008</v>
      </c>
      <c r="H954" s="30">
        <v>3.3E-3</v>
      </c>
      <c r="I954" s="31">
        <v>12.4</v>
      </c>
      <c r="J954" s="31">
        <v>12.25</v>
      </c>
      <c r="K954" s="31">
        <v>3.44</v>
      </c>
      <c r="L954" s="31">
        <v>3.51</v>
      </c>
      <c r="M954" s="28">
        <v>135</v>
      </c>
      <c r="N954" s="31">
        <v>0.12</v>
      </c>
      <c r="O954" s="31">
        <v>0.31</v>
      </c>
      <c r="P954" s="28">
        <v>484</v>
      </c>
      <c r="Q954" s="31">
        <v>0.23</v>
      </c>
      <c r="R954" s="31">
        <v>0.45</v>
      </c>
      <c r="S954" s="28">
        <v>2076</v>
      </c>
      <c r="T954" s="31">
        <v>0.5</v>
      </c>
      <c r="U954" s="31">
        <v>0.68</v>
      </c>
      <c r="V954" s="28">
        <v>4153</v>
      </c>
      <c r="W954" s="31">
        <v>0.68</v>
      </c>
      <c r="X954" s="26" t="s">
        <v>24</v>
      </c>
    </row>
    <row r="955" spans="1:24">
      <c r="A955" s="26" t="s">
        <v>5158</v>
      </c>
      <c r="B955" s="26" t="s">
        <v>5158</v>
      </c>
      <c r="C955" s="26" t="s">
        <v>5157</v>
      </c>
      <c r="D955" s="27">
        <v>62</v>
      </c>
      <c r="E955" s="28">
        <v>300</v>
      </c>
      <c r="F955" s="29">
        <v>8.798</v>
      </c>
      <c r="G955" s="29">
        <v>8.5939999999999994</v>
      </c>
      <c r="H955" s="30">
        <v>3.3E-3</v>
      </c>
      <c r="I955" s="31">
        <v>12.15</v>
      </c>
      <c r="J955" s="31">
        <v>12.4</v>
      </c>
      <c r="K955" s="31">
        <v>3</v>
      </c>
      <c r="L955" s="31">
        <v>3.44</v>
      </c>
      <c r="M955" s="28">
        <v>135</v>
      </c>
      <c r="N955" s="31">
        <v>0.12</v>
      </c>
      <c r="O955" s="31">
        <v>0.31</v>
      </c>
      <c r="P955" s="28">
        <v>484</v>
      </c>
      <c r="Q955" s="31">
        <v>0.23</v>
      </c>
      <c r="R955" s="31">
        <v>0.45</v>
      </c>
      <c r="S955" s="28">
        <v>2076</v>
      </c>
      <c r="T955" s="31">
        <v>0.5</v>
      </c>
      <c r="U955" s="31">
        <v>0.68</v>
      </c>
      <c r="V955" s="28">
        <v>4153</v>
      </c>
      <c r="W955" s="31">
        <v>0.68</v>
      </c>
      <c r="X955" s="26" t="s">
        <v>24</v>
      </c>
    </row>
    <row r="956" spans="1:24">
      <c r="A956" s="26" t="s">
        <v>5159</v>
      </c>
      <c r="B956" s="26" t="s">
        <v>5159</v>
      </c>
      <c r="C956" s="26" t="s">
        <v>5158</v>
      </c>
      <c r="D956" s="27">
        <v>80</v>
      </c>
      <c r="E956" s="28">
        <v>300</v>
      </c>
      <c r="F956" s="29">
        <v>9.0640000000000001</v>
      </c>
      <c r="G956" s="29">
        <v>8.798</v>
      </c>
      <c r="H956" s="30">
        <v>3.3E-3</v>
      </c>
      <c r="I956" s="31">
        <v>12.42</v>
      </c>
      <c r="J956" s="31">
        <v>12.15</v>
      </c>
      <c r="K956" s="31">
        <v>3</v>
      </c>
      <c r="L956" s="31">
        <v>3</v>
      </c>
      <c r="M956" s="28">
        <v>107</v>
      </c>
      <c r="N956" s="31">
        <v>0.11</v>
      </c>
      <c r="O956" s="31">
        <v>0.28999999999999998</v>
      </c>
      <c r="P956" s="28">
        <v>389</v>
      </c>
      <c r="Q956" s="31">
        <v>0.21</v>
      </c>
      <c r="R956" s="31">
        <v>0.43</v>
      </c>
      <c r="S956" s="28">
        <v>2088</v>
      </c>
      <c r="T956" s="31">
        <v>0.5</v>
      </c>
      <c r="U956" s="31">
        <v>0.68</v>
      </c>
      <c r="V956" s="28">
        <v>4175</v>
      </c>
      <c r="W956" s="31">
        <v>0.68</v>
      </c>
      <c r="X956" s="26" t="s">
        <v>24</v>
      </c>
    </row>
    <row r="957" spans="1:24">
      <c r="A957" s="26" t="s">
        <v>5160</v>
      </c>
      <c r="B957" s="26" t="s">
        <v>5160</v>
      </c>
      <c r="C957" s="26" t="s">
        <v>5156</v>
      </c>
      <c r="D957" s="27">
        <v>60</v>
      </c>
      <c r="E957" s="28">
        <v>500</v>
      </c>
      <c r="F957" s="29">
        <v>4.87</v>
      </c>
      <c r="G957" s="29">
        <v>4.7699999999999996</v>
      </c>
      <c r="H957" s="30">
        <v>1.6999999999999999E-3</v>
      </c>
      <c r="I957" s="31">
        <v>12.3</v>
      </c>
      <c r="J957" s="31">
        <v>12.25</v>
      </c>
      <c r="K957" s="31">
        <v>6.86</v>
      </c>
      <c r="L957" s="31">
        <v>6.91</v>
      </c>
      <c r="M957" s="28">
        <v>1596</v>
      </c>
      <c r="N957" s="31">
        <v>0.25</v>
      </c>
      <c r="O957" s="31">
        <v>0.48</v>
      </c>
      <c r="P957" s="28">
        <v>4639</v>
      </c>
      <c r="Q957" s="31">
        <v>0.44</v>
      </c>
      <c r="R957" s="31">
        <v>0.64</v>
      </c>
      <c r="S957" s="28">
        <v>5768</v>
      </c>
      <c r="T957" s="31">
        <v>0.5</v>
      </c>
      <c r="U957" s="31">
        <v>0.68</v>
      </c>
      <c r="V957" s="28">
        <v>11536</v>
      </c>
      <c r="W957" s="31">
        <v>0.68</v>
      </c>
      <c r="X957" s="26" t="s">
        <v>24</v>
      </c>
    </row>
    <row r="958" spans="1:24">
      <c r="A958" s="26" t="s">
        <v>5161</v>
      </c>
      <c r="B958" s="26" t="s">
        <v>5161</v>
      </c>
      <c r="C958" s="26" t="s">
        <v>5160</v>
      </c>
      <c r="D958" s="27">
        <v>48</v>
      </c>
      <c r="E958" s="28">
        <v>500</v>
      </c>
      <c r="F958" s="29">
        <v>4.95</v>
      </c>
      <c r="G958" s="29">
        <v>4.87</v>
      </c>
      <c r="H958" s="30">
        <v>1.6999999999999999E-3</v>
      </c>
      <c r="I958" s="31">
        <v>12.4</v>
      </c>
      <c r="J958" s="31">
        <v>12.3</v>
      </c>
      <c r="K958" s="31">
        <v>6.88</v>
      </c>
      <c r="L958" s="31">
        <v>6.86</v>
      </c>
      <c r="M958" s="28">
        <v>1596</v>
      </c>
      <c r="N958" s="31">
        <v>0.25</v>
      </c>
      <c r="O958" s="31">
        <v>0.48</v>
      </c>
      <c r="P958" s="28">
        <v>4639</v>
      </c>
      <c r="Q958" s="31">
        <v>0.44</v>
      </c>
      <c r="R958" s="31">
        <v>0.64</v>
      </c>
      <c r="S958" s="28">
        <v>5768</v>
      </c>
      <c r="T958" s="31">
        <v>0.5</v>
      </c>
      <c r="U958" s="31">
        <v>0.68</v>
      </c>
      <c r="V958" s="28">
        <v>11536</v>
      </c>
      <c r="W958" s="31">
        <v>0.68</v>
      </c>
      <c r="X958" s="26" t="s">
        <v>24</v>
      </c>
    </row>
    <row r="959" spans="1:24">
      <c r="A959" s="26" t="s">
        <v>5162</v>
      </c>
      <c r="B959" s="26" t="s">
        <v>5162</v>
      </c>
      <c r="C959" s="26" t="s">
        <v>16328</v>
      </c>
      <c r="D959" s="27">
        <v>99</v>
      </c>
      <c r="E959" s="28">
        <v>300</v>
      </c>
      <c r="F959" s="29">
        <v>9.0909999999999993</v>
      </c>
      <c r="G959" s="29">
        <v>8.766</v>
      </c>
      <c r="H959" s="30">
        <v>3.3E-3</v>
      </c>
      <c r="I959" s="31">
        <v>12.91</v>
      </c>
      <c r="J959" s="31">
        <v>12.4</v>
      </c>
      <c r="K959" s="31">
        <v>3.46</v>
      </c>
      <c r="L959" s="31">
        <v>3.28</v>
      </c>
      <c r="M959" s="28">
        <v>141</v>
      </c>
      <c r="N959" s="31">
        <v>0.13</v>
      </c>
      <c r="O959" s="31">
        <v>0.32</v>
      </c>
      <c r="P959" s="28">
        <v>507</v>
      </c>
      <c r="Q959" s="31">
        <v>0.24</v>
      </c>
      <c r="R959" s="31">
        <v>0.46</v>
      </c>
      <c r="S959" s="28">
        <v>2076</v>
      </c>
      <c r="T959" s="31">
        <v>0.5</v>
      </c>
      <c r="U959" s="31">
        <v>0.68</v>
      </c>
      <c r="V959" s="28">
        <v>4153</v>
      </c>
      <c r="W959" s="31">
        <v>0.68</v>
      </c>
      <c r="X959" s="26" t="s">
        <v>24</v>
      </c>
    </row>
    <row r="960" spans="1:24">
      <c r="A960" s="26" t="s">
        <v>5163</v>
      </c>
      <c r="B960" s="26" t="s">
        <v>5163</v>
      </c>
      <c r="C960" s="26" t="s">
        <v>5162</v>
      </c>
      <c r="D960" s="27">
        <v>58</v>
      </c>
      <c r="E960" s="28">
        <v>300</v>
      </c>
      <c r="F960" s="29">
        <v>9.282</v>
      </c>
      <c r="G960" s="29">
        <v>9.0909999999999993</v>
      </c>
      <c r="H960" s="30">
        <v>3.3E-3</v>
      </c>
      <c r="I960" s="31">
        <v>12.64</v>
      </c>
      <c r="J960" s="31">
        <v>12.91</v>
      </c>
      <c r="K960" s="31">
        <v>3</v>
      </c>
      <c r="L960" s="31">
        <v>3.46</v>
      </c>
      <c r="M960" s="28">
        <v>93</v>
      </c>
      <c r="N960" s="31">
        <v>0.1</v>
      </c>
      <c r="O960" s="31">
        <v>0.28000000000000003</v>
      </c>
      <c r="P960" s="28">
        <v>341</v>
      </c>
      <c r="Q960" s="31">
        <v>0.19</v>
      </c>
      <c r="R960" s="31">
        <v>0.41</v>
      </c>
      <c r="S960" s="28">
        <v>2076</v>
      </c>
      <c r="T960" s="31">
        <v>0.5</v>
      </c>
      <c r="U960" s="31">
        <v>0.68</v>
      </c>
      <c r="V960" s="28">
        <v>4153</v>
      </c>
      <c r="W960" s="31">
        <v>0.68</v>
      </c>
      <c r="X960" s="26" t="s">
        <v>24</v>
      </c>
    </row>
    <row r="961" spans="1:24">
      <c r="A961" s="26" t="s">
        <v>5164</v>
      </c>
      <c r="B961" s="26" t="s">
        <v>5164</v>
      </c>
      <c r="C961" s="26" t="s">
        <v>16328</v>
      </c>
      <c r="D961" s="27">
        <v>65</v>
      </c>
      <c r="E961" s="28">
        <v>300</v>
      </c>
      <c r="F961" s="29">
        <v>8.8789999999999996</v>
      </c>
      <c r="G961" s="29">
        <v>8.6649999999999991</v>
      </c>
      <c r="H961" s="30">
        <v>3.3E-3</v>
      </c>
      <c r="I961" s="31">
        <v>12.53</v>
      </c>
      <c r="J961" s="31">
        <v>12.4</v>
      </c>
      <c r="K961" s="31">
        <v>3.29</v>
      </c>
      <c r="L961" s="31">
        <v>3.38</v>
      </c>
      <c r="M961" s="28">
        <v>86</v>
      </c>
      <c r="N961" s="31">
        <v>0.1</v>
      </c>
      <c r="O961" s="31">
        <v>0.27</v>
      </c>
      <c r="P961" s="28">
        <v>317</v>
      </c>
      <c r="Q961" s="31">
        <v>0.19</v>
      </c>
      <c r="R961" s="31">
        <v>0.4</v>
      </c>
      <c r="S961" s="28">
        <v>2076</v>
      </c>
      <c r="T961" s="31">
        <v>0.5</v>
      </c>
      <c r="U961" s="31">
        <v>0.68</v>
      </c>
      <c r="V961" s="28">
        <v>4153</v>
      </c>
      <c r="W961" s="31">
        <v>0.68</v>
      </c>
      <c r="X961" s="26" t="s">
        <v>24</v>
      </c>
    </row>
    <row r="962" spans="1:24">
      <c r="A962" s="26" t="s">
        <v>5165</v>
      </c>
      <c r="B962" s="26" t="s">
        <v>5165</v>
      </c>
      <c r="C962" s="26" t="s">
        <v>5164</v>
      </c>
      <c r="D962" s="27">
        <v>65</v>
      </c>
      <c r="E962" s="28">
        <v>300</v>
      </c>
      <c r="F962" s="29">
        <v>9.093</v>
      </c>
      <c r="G962" s="29">
        <v>8.8789999999999996</v>
      </c>
      <c r="H962" s="30">
        <v>3.3E-3</v>
      </c>
      <c r="I962" s="31">
        <v>12.45</v>
      </c>
      <c r="J962" s="31">
        <v>12.53</v>
      </c>
      <c r="K962" s="31">
        <v>3</v>
      </c>
      <c r="L962" s="31">
        <v>3.29</v>
      </c>
      <c r="M962" s="28">
        <v>86</v>
      </c>
      <c r="N962" s="31">
        <v>0.1</v>
      </c>
      <c r="O962" s="31">
        <v>0.27</v>
      </c>
      <c r="P962" s="28">
        <v>317</v>
      </c>
      <c r="Q962" s="31">
        <v>0.19</v>
      </c>
      <c r="R962" s="31">
        <v>0.4</v>
      </c>
      <c r="S962" s="28">
        <v>2076</v>
      </c>
      <c r="T962" s="31">
        <v>0.5</v>
      </c>
      <c r="U962" s="31">
        <v>0.68</v>
      </c>
      <c r="V962" s="28">
        <v>4153</v>
      </c>
      <c r="W962" s="31">
        <v>0.68</v>
      </c>
      <c r="X962" s="26" t="s">
        <v>24</v>
      </c>
    </row>
    <row r="963" spans="1:24">
      <c r="A963" s="26" t="s">
        <v>5166</v>
      </c>
      <c r="B963" s="26" t="s">
        <v>5166</v>
      </c>
      <c r="C963" s="26" t="s">
        <v>5161</v>
      </c>
      <c r="D963" s="27">
        <v>83</v>
      </c>
      <c r="E963" s="28">
        <v>500</v>
      </c>
      <c r="F963" s="29">
        <v>5.0880000000000001</v>
      </c>
      <c r="G963" s="29">
        <v>4.95</v>
      </c>
      <c r="H963" s="30">
        <v>1.6999999999999999E-3</v>
      </c>
      <c r="I963" s="31">
        <v>12.43</v>
      </c>
      <c r="J963" s="31">
        <v>12.4</v>
      </c>
      <c r="K963" s="31">
        <v>6.77</v>
      </c>
      <c r="L963" s="31">
        <v>6.88</v>
      </c>
      <c r="M963" s="28">
        <v>1369</v>
      </c>
      <c r="N963" s="31">
        <v>0.23</v>
      </c>
      <c r="O963" s="31">
        <v>0.46</v>
      </c>
      <c r="P963" s="28">
        <v>4052</v>
      </c>
      <c r="Q963" s="31">
        <v>0.41</v>
      </c>
      <c r="R963" s="31">
        <v>0.62</v>
      </c>
      <c r="S963" s="28">
        <v>5768</v>
      </c>
      <c r="T963" s="31">
        <v>0.5</v>
      </c>
      <c r="U963" s="31">
        <v>0.68</v>
      </c>
      <c r="V963" s="28">
        <v>11536</v>
      </c>
      <c r="W963" s="31">
        <v>0.68</v>
      </c>
      <c r="X963" s="26" t="s">
        <v>24</v>
      </c>
    </row>
    <row r="964" spans="1:24">
      <c r="A964" s="26" t="s">
        <v>5167</v>
      </c>
      <c r="B964" s="26" t="s">
        <v>5167</v>
      </c>
      <c r="C964" s="26" t="s">
        <v>5166</v>
      </c>
      <c r="D964" s="27">
        <v>82</v>
      </c>
      <c r="E964" s="28">
        <v>500</v>
      </c>
      <c r="F964" s="29">
        <v>5.2240000000000002</v>
      </c>
      <c r="G964" s="29">
        <v>5.0880000000000001</v>
      </c>
      <c r="H964" s="30">
        <v>1.6999999999999999E-3</v>
      </c>
      <c r="I964" s="31">
        <v>11.74</v>
      </c>
      <c r="J964" s="31">
        <v>12.43</v>
      </c>
      <c r="K964" s="31">
        <v>5.95</v>
      </c>
      <c r="L964" s="31">
        <v>6.77</v>
      </c>
      <c r="M964" s="28">
        <v>1369</v>
      </c>
      <c r="N964" s="31">
        <v>0.23</v>
      </c>
      <c r="O964" s="31">
        <v>0.46</v>
      </c>
      <c r="P964" s="28">
        <v>4052</v>
      </c>
      <c r="Q964" s="31">
        <v>0.41</v>
      </c>
      <c r="R964" s="31">
        <v>0.62</v>
      </c>
      <c r="S964" s="28">
        <v>5768</v>
      </c>
      <c r="T964" s="31">
        <v>0.5</v>
      </c>
      <c r="U964" s="31">
        <v>0.68</v>
      </c>
      <c r="V964" s="28">
        <v>11536</v>
      </c>
      <c r="W964" s="31">
        <v>0.68</v>
      </c>
      <c r="X964" s="26" t="s">
        <v>24</v>
      </c>
    </row>
    <row r="965" spans="1:24">
      <c r="A965" s="26" t="s">
        <v>5168</v>
      </c>
      <c r="B965" s="26" t="s">
        <v>5168</v>
      </c>
      <c r="C965" s="26" t="s">
        <v>16329</v>
      </c>
      <c r="D965" s="27">
        <v>100</v>
      </c>
      <c r="E965" s="28">
        <v>300</v>
      </c>
      <c r="F965" s="29">
        <v>8.8829999999999991</v>
      </c>
      <c r="G965" s="29">
        <v>8.3840000000000003</v>
      </c>
      <c r="H965" s="30">
        <v>5.0000000000000001E-3</v>
      </c>
      <c r="I965" s="31">
        <v>12.24</v>
      </c>
      <c r="J965" s="31">
        <v>11.74</v>
      </c>
      <c r="K965" s="31">
        <v>3</v>
      </c>
      <c r="L965" s="31">
        <v>3</v>
      </c>
      <c r="M965" s="28">
        <v>87</v>
      </c>
      <c r="N965" s="31">
        <v>0.09</v>
      </c>
      <c r="O965" s="31">
        <v>0.32</v>
      </c>
      <c r="P965" s="28">
        <v>320</v>
      </c>
      <c r="Q965" s="31">
        <v>0.17</v>
      </c>
      <c r="R965" s="31">
        <v>0.47</v>
      </c>
      <c r="S965" s="28">
        <v>2558</v>
      </c>
      <c r="T965" s="31">
        <v>0.5</v>
      </c>
      <c r="U965" s="31">
        <v>0.84</v>
      </c>
      <c r="V965" s="28">
        <v>5115</v>
      </c>
      <c r="W965" s="31">
        <v>0.84</v>
      </c>
      <c r="X965" s="26" t="s">
        <v>24</v>
      </c>
    </row>
    <row r="966" spans="1:24">
      <c r="A966" s="26" t="s">
        <v>5169</v>
      </c>
      <c r="B966" s="26" t="s">
        <v>5169</v>
      </c>
      <c r="C966" s="26" t="s">
        <v>5167</v>
      </c>
      <c r="D966" s="27">
        <v>90</v>
      </c>
      <c r="E966" s="28">
        <v>500</v>
      </c>
      <c r="F966" s="29">
        <v>5.3739999999999997</v>
      </c>
      <c r="G966" s="29">
        <v>5.2240000000000002</v>
      </c>
      <c r="H966" s="30">
        <v>1.6999999999999999E-3</v>
      </c>
      <c r="I966" s="31">
        <v>11.16</v>
      </c>
      <c r="J966" s="31">
        <v>11.74</v>
      </c>
      <c r="K966" s="31">
        <v>5.22</v>
      </c>
      <c r="L966" s="31">
        <v>5.95</v>
      </c>
      <c r="M966" s="28">
        <v>1282</v>
      </c>
      <c r="N966" s="31">
        <v>0.22</v>
      </c>
      <c r="O966" s="31">
        <v>0.45</v>
      </c>
      <c r="P966" s="28">
        <v>3823</v>
      </c>
      <c r="Q966" s="31">
        <v>0.4</v>
      </c>
      <c r="R966" s="31">
        <v>0.61</v>
      </c>
      <c r="S966" s="28">
        <v>5768</v>
      </c>
      <c r="T966" s="31">
        <v>0.5</v>
      </c>
      <c r="U966" s="31">
        <v>0.68</v>
      </c>
      <c r="V966" s="28">
        <v>11536</v>
      </c>
      <c r="W966" s="31">
        <v>0.68</v>
      </c>
      <c r="X966" s="26" t="s">
        <v>24</v>
      </c>
    </row>
    <row r="967" spans="1:24">
      <c r="A967" s="26" t="s">
        <v>5170</v>
      </c>
      <c r="B967" s="26" t="s">
        <v>5170</v>
      </c>
      <c r="C967" s="26" t="s">
        <v>5169</v>
      </c>
      <c r="D967" s="27">
        <v>90</v>
      </c>
      <c r="E967" s="28">
        <v>400</v>
      </c>
      <c r="F967" s="29">
        <v>5.6559999999999997</v>
      </c>
      <c r="G967" s="29">
        <v>5.4539999999999997</v>
      </c>
      <c r="H967" s="30">
        <v>2.2000000000000001E-3</v>
      </c>
      <c r="I967" s="31">
        <v>10.86</v>
      </c>
      <c r="J967" s="31">
        <v>11.16</v>
      </c>
      <c r="K967" s="31">
        <v>4.74</v>
      </c>
      <c r="L967" s="31">
        <v>5.25</v>
      </c>
      <c r="M967" s="28">
        <v>901</v>
      </c>
      <c r="N967" s="31">
        <v>0.24</v>
      </c>
      <c r="O967" s="31">
        <v>0.46</v>
      </c>
      <c r="P967" s="28">
        <v>2794</v>
      </c>
      <c r="Q967" s="31">
        <v>0.43</v>
      </c>
      <c r="R967" s="31">
        <v>0.63</v>
      </c>
      <c r="S967" s="28">
        <v>3691</v>
      </c>
      <c r="T967" s="31">
        <v>0.5</v>
      </c>
      <c r="U967" s="31">
        <v>0.68</v>
      </c>
      <c r="V967" s="28">
        <v>7383</v>
      </c>
      <c r="W967" s="31">
        <v>0.68</v>
      </c>
      <c r="X967" s="26" t="s">
        <v>24</v>
      </c>
    </row>
    <row r="968" spans="1:24">
      <c r="A968" s="26" t="s">
        <v>5171</v>
      </c>
      <c r="B968" s="26" t="s">
        <v>5171</v>
      </c>
      <c r="C968" s="26" t="s">
        <v>5170</v>
      </c>
      <c r="D968" s="27">
        <v>86</v>
      </c>
      <c r="E968" s="28">
        <v>400</v>
      </c>
      <c r="F968" s="29">
        <v>5.8490000000000002</v>
      </c>
      <c r="G968" s="29">
        <v>5.6559999999999997</v>
      </c>
      <c r="H968" s="30">
        <v>2.2000000000000001E-3</v>
      </c>
      <c r="I968" s="31">
        <v>10.65</v>
      </c>
      <c r="J968" s="31">
        <v>10.86</v>
      </c>
      <c r="K968" s="31">
        <v>4.34</v>
      </c>
      <c r="L968" s="31">
        <v>4.74</v>
      </c>
      <c r="M968" s="28">
        <v>852</v>
      </c>
      <c r="N968" s="31">
        <v>0.23</v>
      </c>
      <c r="O968" s="31">
        <v>0.45</v>
      </c>
      <c r="P968" s="28">
        <v>2656</v>
      </c>
      <c r="Q968" s="31">
        <v>0.41</v>
      </c>
      <c r="R968" s="31">
        <v>0.62</v>
      </c>
      <c r="S968" s="28">
        <v>3691</v>
      </c>
      <c r="T968" s="31">
        <v>0.5</v>
      </c>
      <c r="U968" s="31">
        <v>0.68</v>
      </c>
      <c r="V968" s="28">
        <v>7383</v>
      </c>
      <c r="W968" s="31">
        <v>0.68</v>
      </c>
      <c r="X968" s="26" t="s">
        <v>24</v>
      </c>
    </row>
    <row r="969" spans="1:24">
      <c r="A969" s="26" t="s">
        <v>5172</v>
      </c>
      <c r="B969" s="26" t="s">
        <v>5172</v>
      </c>
      <c r="C969" s="26" t="s">
        <v>16330</v>
      </c>
      <c r="D969" s="27">
        <v>100</v>
      </c>
      <c r="E969" s="28">
        <v>300</v>
      </c>
      <c r="F969" s="29">
        <v>7.0540000000000003</v>
      </c>
      <c r="G969" s="29">
        <v>6.7249999999999996</v>
      </c>
      <c r="H969" s="30">
        <v>3.3E-3</v>
      </c>
      <c r="I969" s="31">
        <v>10.41</v>
      </c>
      <c r="J969" s="31">
        <v>10.65</v>
      </c>
      <c r="K969" s="31">
        <v>3</v>
      </c>
      <c r="L969" s="31">
        <v>3.57</v>
      </c>
      <c r="M969" s="28">
        <v>165</v>
      </c>
      <c r="N969" s="31">
        <v>0.14000000000000001</v>
      </c>
      <c r="O969" s="31">
        <v>0.33</v>
      </c>
      <c r="P969" s="28">
        <v>585</v>
      </c>
      <c r="Q969" s="31">
        <v>0.25</v>
      </c>
      <c r="R969" s="31">
        <v>0.48</v>
      </c>
      <c r="S969" s="28">
        <v>2076</v>
      </c>
      <c r="T969" s="31">
        <v>0.5</v>
      </c>
      <c r="U969" s="31">
        <v>0.68</v>
      </c>
      <c r="V969" s="28">
        <v>4153</v>
      </c>
      <c r="W969" s="31">
        <v>0.68</v>
      </c>
      <c r="X969" s="26" t="s">
        <v>24</v>
      </c>
    </row>
    <row r="970" spans="1:24">
      <c r="A970" s="26" t="s">
        <v>5173</v>
      </c>
      <c r="B970" s="26" t="s">
        <v>5173</v>
      </c>
      <c r="C970" s="26" t="s">
        <v>5172</v>
      </c>
      <c r="D970" s="27">
        <v>75</v>
      </c>
      <c r="E970" s="28">
        <v>300</v>
      </c>
      <c r="F970" s="29">
        <v>7.6189999999999998</v>
      </c>
      <c r="G970" s="29">
        <v>7.0540000000000003</v>
      </c>
      <c r="H970" s="30">
        <v>7.4999999999999997E-3</v>
      </c>
      <c r="I970" s="31">
        <v>10.98</v>
      </c>
      <c r="J970" s="31">
        <v>10.41</v>
      </c>
      <c r="K970" s="31">
        <v>3</v>
      </c>
      <c r="L970" s="31">
        <v>3</v>
      </c>
      <c r="M970" s="28">
        <v>130</v>
      </c>
      <c r="N970" s="31">
        <v>0.1</v>
      </c>
      <c r="O970" s="31">
        <v>0.41</v>
      </c>
      <c r="P970" s="28">
        <v>468</v>
      </c>
      <c r="Q970" s="31">
        <v>0.18</v>
      </c>
      <c r="R970" s="31">
        <v>0.6</v>
      </c>
      <c r="S970" s="28">
        <v>3142</v>
      </c>
      <c r="T970" s="31">
        <v>0.5</v>
      </c>
      <c r="U970" s="31">
        <v>1.03</v>
      </c>
      <c r="V970" s="28">
        <v>6285</v>
      </c>
      <c r="W970" s="31">
        <v>1.03</v>
      </c>
      <c r="X970" s="26" t="s">
        <v>24</v>
      </c>
    </row>
    <row r="971" spans="1:24">
      <c r="A971" s="26" t="s">
        <v>5174</v>
      </c>
      <c r="B971" s="26" t="s">
        <v>5174</v>
      </c>
      <c r="C971" s="26" t="s">
        <v>5171</v>
      </c>
      <c r="D971" s="27">
        <v>80</v>
      </c>
      <c r="E971" s="28">
        <v>400</v>
      </c>
      <c r="F971" s="29">
        <v>6.0330000000000004</v>
      </c>
      <c r="G971" s="29">
        <v>5.8490000000000002</v>
      </c>
      <c r="H971" s="30">
        <v>2.3E-3</v>
      </c>
      <c r="I971" s="31">
        <v>10.44</v>
      </c>
      <c r="J971" s="31">
        <v>10.65</v>
      </c>
      <c r="K971" s="31">
        <v>3.94</v>
      </c>
      <c r="L971" s="31">
        <v>4.34</v>
      </c>
      <c r="M971" s="28">
        <v>687</v>
      </c>
      <c r="N971" s="31">
        <v>0.2</v>
      </c>
      <c r="O971" s="31">
        <v>0.43</v>
      </c>
      <c r="P971" s="28">
        <v>2189</v>
      </c>
      <c r="Q971" s="31">
        <v>0.37</v>
      </c>
      <c r="R971" s="31">
        <v>0.6</v>
      </c>
      <c r="S971" s="28">
        <v>3739</v>
      </c>
      <c r="T971" s="31">
        <v>0.5</v>
      </c>
      <c r="U971" s="31">
        <v>0.69</v>
      </c>
      <c r="V971" s="28">
        <v>7479</v>
      </c>
      <c r="W971" s="31">
        <v>0.69</v>
      </c>
      <c r="X971" s="26" t="s">
        <v>24</v>
      </c>
    </row>
    <row r="972" spans="1:24">
      <c r="A972" s="26" t="s">
        <v>5175</v>
      </c>
      <c r="B972" s="26" t="s">
        <v>5175</v>
      </c>
      <c r="C972" s="26" t="s">
        <v>5174</v>
      </c>
      <c r="D972" s="27">
        <v>78</v>
      </c>
      <c r="E972" s="28">
        <v>400</v>
      </c>
      <c r="F972" s="29">
        <v>6.2119999999999997</v>
      </c>
      <c r="G972" s="29">
        <v>6.0330000000000004</v>
      </c>
      <c r="H972" s="30">
        <v>2.3E-3</v>
      </c>
      <c r="I972" s="31">
        <v>10.46</v>
      </c>
      <c r="J972" s="31">
        <v>10.44</v>
      </c>
      <c r="K972" s="31">
        <v>3.78</v>
      </c>
      <c r="L972" s="31">
        <v>3.94</v>
      </c>
      <c r="M972" s="28">
        <v>687</v>
      </c>
      <c r="N972" s="31">
        <v>0.2</v>
      </c>
      <c r="O972" s="31">
        <v>0.43</v>
      </c>
      <c r="P972" s="28">
        <v>2189</v>
      </c>
      <c r="Q972" s="31">
        <v>0.37</v>
      </c>
      <c r="R972" s="31">
        <v>0.6</v>
      </c>
      <c r="S972" s="28">
        <v>3739</v>
      </c>
      <c r="T972" s="31">
        <v>0.5</v>
      </c>
      <c r="U972" s="31">
        <v>0.69</v>
      </c>
      <c r="V972" s="28">
        <v>7479</v>
      </c>
      <c r="W972" s="31">
        <v>0.69</v>
      </c>
      <c r="X972" s="26" t="s">
        <v>24</v>
      </c>
    </row>
    <row r="973" spans="1:24">
      <c r="A973" s="26" t="s">
        <v>5176</v>
      </c>
      <c r="B973" s="26" t="s">
        <v>5176</v>
      </c>
      <c r="C973" s="26" t="s">
        <v>5175</v>
      </c>
      <c r="D973" s="27">
        <v>85</v>
      </c>
      <c r="E973" s="28">
        <v>300</v>
      </c>
      <c r="F973" s="29">
        <v>6.5720000000000001</v>
      </c>
      <c r="G973" s="29">
        <v>6.2919999999999998</v>
      </c>
      <c r="H973" s="30">
        <v>3.3E-3</v>
      </c>
      <c r="I973" s="31">
        <v>10.81</v>
      </c>
      <c r="J973" s="31">
        <v>10.46</v>
      </c>
      <c r="K973" s="31">
        <v>3.88</v>
      </c>
      <c r="L973" s="31">
        <v>3.81</v>
      </c>
      <c r="M973" s="28">
        <v>322</v>
      </c>
      <c r="N973" s="31">
        <v>0.19</v>
      </c>
      <c r="O973" s="31">
        <v>0.4</v>
      </c>
      <c r="P973" s="28">
        <v>1095</v>
      </c>
      <c r="Q973" s="31">
        <v>0.35</v>
      </c>
      <c r="R973" s="31">
        <v>0.56999999999999995</v>
      </c>
      <c r="S973" s="28">
        <v>2076</v>
      </c>
      <c r="T973" s="31">
        <v>0.5</v>
      </c>
      <c r="U973" s="31">
        <v>0.68</v>
      </c>
      <c r="V973" s="28">
        <v>4153</v>
      </c>
      <c r="W973" s="31">
        <v>0.68</v>
      </c>
      <c r="X973" s="26" t="s">
        <v>24</v>
      </c>
    </row>
    <row r="974" spans="1:24">
      <c r="A974" s="26" t="s">
        <v>5177</v>
      </c>
      <c r="B974" s="26" t="s">
        <v>5177</v>
      </c>
      <c r="C974" s="26" t="s">
        <v>5176</v>
      </c>
      <c r="D974" s="27">
        <v>85</v>
      </c>
      <c r="E974" s="28">
        <v>300</v>
      </c>
      <c r="F974" s="29">
        <v>6.851</v>
      </c>
      <c r="G974" s="29">
        <v>6.5720000000000001</v>
      </c>
      <c r="H974" s="30">
        <v>3.3E-3</v>
      </c>
      <c r="I974" s="31">
        <v>10.76</v>
      </c>
      <c r="J974" s="31">
        <v>10.81</v>
      </c>
      <c r="K974" s="31">
        <v>3.55</v>
      </c>
      <c r="L974" s="31">
        <v>3.88</v>
      </c>
      <c r="M974" s="28">
        <v>322</v>
      </c>
      <c r="N974" s="31">
        <v>0.19</v>
      </c>
      <c r="O974" s="31">
        <v>0.4</v>
      </c>
      <c r="P974" s="28">
        <v>1095</v>
      </c>
      <c r="Q974" s="31">
        <v>0.35</v>
      </c>
      <c r="R974" s="31">
        <v>0.56999999999999995</v>
      </c>
      <c r="S974" s="28">
        <v>2076</v>
      </c>
      <c r="T974" s="31">
        <v>0.5</v>
      </c>
      <c r="U974" s="31">
        <v>0.68</v>
      </c>
      <c r="V974" s="28">
        <v>4153</v>
      </c>
      <c r="W974" s="31">
        <v>0.68</v>
      </c>
      <c r="X974" s="26" t="s">
        <v>24</v>
      </c>
    </row>
    <row r="975" spans="1:24">
      <c r="A975" s="26" t="s">
        <v>5178</v>
      </c>
      <c r="B975" s="26" t="s">
        <v>5178</v>
      </c>
      <c r="C975" s="26" t="s">
        <v>5177</v>
      </c>
      <c r="D975" s="27">
        <v>85</v>
      </c>
      <c r="E975" s="28">
        <v>300</v>
      </c>
      <c r="F975" s="29">
        <v>7.1310000000000002</v>
      </c>
      <c r="G975" s="29">
        <v>6.851</v>
      </c>
      <c r="H975" s="30">
        <v>3.3E-3</v>
      </c>
      <c r="I975" s="31">
        <v>10.79</v>
      </c>
      <c r="J975" s="31">
        <v>10.76</v>
      </c>
      <c r="K975" s="31">
        <v>3.31</v>
      </c>
      <c r="L975" s="31">
        <v>3.55</v>
      </c>
      <c r="M975" s="28">
        <v>291</v>
      </c>
      <c r="N975" s="31">
        <v>0.18</v>
      </c>
      <c r="O975" s="31">
        <v>0.39</v>
      </c>
      <c r="P975" s="28">
        <v>997</v>
      </c>
      <c r="Q975" s="31">
        <v>0.33</v>
      </c>
      <c r="R975" s="31">
        <v>0.56000000000000005</v>
      </c>
      <c r="S975" s="28">
        <v>2076</v>
      </c>
      <c r="T975" s="31">
        <v>0.5</v>
      </c>
      <c r="U975" s="31">
        <v>0.68</v>
      </c>
      <c r="V975" s="28">
        <v>4153</v>
      </c>
      <c r="W975" s="31">
        <v>0.68</v>
      </c>
      <c r="X975" s="26" t="s">
        <v>24</v>
      </c>
    </row>
    <row r="976" spans="1:24">
      <c r="A976" s="26" t="s">
        <v>5179</v>
      </c>
      <c r="B976" s="26" t="s">
        <v>5179</v>
      </c>
      <c r="C976" s="26" t="s">
        <v>5178</v>
      </c>
      <c r="D976" s="27">
        <v>90</v>
      </c>
      <c r="E976" s="28">
        <v>300</v>
      </c>
      <c r="F976" s="29">
        <v>7.4269999999999996</v>
      </c>
      <c r="G976" s="29">
        <v>7.1310000000000002</v>
      </c>
      <c r="H976" s="30">
        <v>3.3E-3</v>
      </c>
      <c r="I976" s="31">
        <v>10.78</v>
      </c>
      <c r="J976" s="31">
        <v>10.79</v>
      </c>
      <c r="K976" s="31">
        <v>3</v>
      </c>
      <c r="L976" s="31">
        <v>3.31</v>
      </c>
      <c r="M976" s="28">
        <v>291</v>
      </c>
      <c r="N976" s="31">
        <v>0.18</v>
      </c>
      <c r="O976" s="31">
        <v>0.39</v>
      </c>
      <c r="P976" s="28">
        <v>997</v>
      </c>
      <c r="Q976" s="31">
        <v>0.33</v>
      </c>
      <c r="R976" s="31">
        <v>0.56000000000000005</v>
      </c>
      <c r="S976" s="28">
        <v>2076</v>
      </c>
      <c r="T976" s="31">
        <v>0.5</v>
      </c>
      <c r="U976" s="31">
        <v>0.68</v>
      </c>
      <c r="V976" s="28">
        <v>4153</v>
      </c>
      <c r="W976" s="31">
        <v>0.68</v>
      </c>
      <c r="X976" s="26" t="s">
        <v>24</v>
      </c>
    </row>
    <row r="977" spans="1:24">
      <c r="A977" s="26" t="s">
        <v>5180</v>
      </c>
      <c r="B977" s="26" t="s">
        <v>5180</v>
      </c>
      <c r="C977" s="26" t="s">
        <v>16324</v>
      </c>
      <c r="D977" s="27">
        <v>93</v>
      </c>
      <c r="E977" s="28">
        <v>500</v>
      </c>
      <c r="F977" s="29">
        <v>5.7690000000000001</v>
      </c>
      <c r="G977" s="29">
        <v>5.6139999999999999</v>
      </c>
      <c r="H977" s="30">
        <v>1.6999999999999999E-3</v>
      </c>
      <c r="I977" s="31">
        <v>12.81</v>
      </c>
      <c r="J977" s="31">
        <v>12.41</v>
      </c>
      <c r="K977" s="31">
        <v>6.47</v>
      </c>
      <c r="L977" s="31">
        <v>6.23</v>
      </c>
      <c r="M977" s="28">
        <v>1742</v>
      </c>
      <c r="N977" s="31">
        <v>0.26</v>
      </c>
      <c r="O977" s="31">
        <v>0.49</v>
      </c>
      <c r="P977" s="28">
        <v>5009</v>
      </c>
      <c r="Q977" s="31">
        <v>0.46</v>
      </c>
      <c r="R977" s="31">
        <v>0.66</v>
      </c>
      <c r="S977" s="28">
        <v>5768</v>
      </c>
      <c r="T977" s="31">
        <v>0.5</v>
      </c>
      <c r="U977" s="31">
        <v>0.68</v>
      </c>
      <c r="V977" s="28">
        <v>11536</v>
      </c>
      <c r="W977" s="31">
        <v>0.68</v>
      </c>
      <c r="X977" s="26" t="s">
        <v>24</v>
      </c>
    </row>
    <row r="978" spans="1:24">
      <c r="A978" s="26" t="s">
        <v>5181</v>
      </c>
      <c r="B978" s="26" t="s">
        <v>5181</v>
      </c>
      <c r="C978" s="26" t="s">
        <v>16331</v>
      </c>
      <c r="D978" s="27">
        <v>55</v>
      </c>
      <c r="E978" s="28">
        <v>300</v>
      </c>
      <c r="F978" s="29">
        <v>8.0670000000000002</v>
      </c>
      <c r="G978" s="29">
        <v>7.8860000000000001</v>
      </c>
      <c r="H978" s="30">
        <v>3.3E-3</v>
      </c>
      <c r="I978" s="31">
        <v>11.49</v>
      </c>
      <c r="J978" s="31">
        <v>12.81</v>
      </c>
      <c r="K978" s="31">
        <v>3.07</v>
      </c>
      <c r="L978" s="31">
        <v>4.57</v>
      </c>
      <c r="M978" s="28">
        <v>125</v>
      </c>
      <c r="N978" s="31">
        <v>0.12</v>
      </c>
      <c r="O978" s="31">
        <v>0.3</v>
      </c>
      <c r="P978" s="28">
        <v>452</v>
      </c>
      <c r="Q978" s="31">
        <v>0.22</v>
      </c>
      <c r="R978" s="31">
        <v>0.45</v>
      </c>
      <c r="S978" s="28">
        <v>2076</v>
      </c>
      <c r="T978" s="31">
        <v>0.5</v>
      </c>
      <c r="U978" s="31">
        <v>0.68</v>
      </c>
      <c r="V978" s="28">
        <v>4153</v>
      </c>
      <c r="W978" s="31">
        <v>0.68</v>
      </c>
      <c r="X978" s="26" t="s">
        <v>24</v>
      </c>
    </row>
    <row r="979" spans="1:24">
      <c r="A979" s="26" t="s">
        <v>5182</v>
      </c>
      <c r="B979" s="26" t="s">
        <v>5182</v>
      </c>
      <c r="C979" s="26" t="s">
        <v>5181</v>
      </c>
      <c r="D979" s="27">
        <v>60</v>
      </c>
      <c r="E979" s="28">
        <v>300</v>
      </c>
      <c r="F979" s="29">
        <v>8.2639999999999993</v>
      </c>
      <c r="G979" s="29">
        <v>8.0670000000000002</v>
      </c>
      <c r="H979" s="30">
        <v>3.3E-3</v>
      </c>
      <c r="I979" s="31">
        <v>11.62</v>
      </c>
      <c r="J979" s="31">
        <v>11.49</v>
      </c>
      <c r="K979" s="31">
        <v>3</v>
      </c>
      <c r="L979" s="31">
        <v>3.07</v>
      </c>
      <c r="M979" s="28">
        <v>125</v>
      </c>
      <c r="N979" s="31">
        <v>0.12</v>
      </c>
      <c r="O979" s="31">
        <v>0.3</v>
      </c>
      <c r="P979" s="28">
        <v>452</v>
      </c>
      <c r="Q979" s="31">
        <v>0.22</v>
      </c>
      <c r="R979" s="31">
        <v>0.45</v>
      </c>
      <c r="S979" s="28">
        <v>2076</v>
      </c>
      <c r="T979" s="31">
        <v>0.5</v>
      </c>
      <c r="U979" s="31">
        <v>0.68</v>
      </c>
      <c r="V979" s="28">
        <v>4153</v>
      </c>
      <c r="W979" s="31">
        <v>0.68</v>
      </c>
      <c r="X979" s="26" t="s">
        <v>24</v>
      </c>
    </row>
    <row r="980" spans="1:24">
      <c r="A980" s="26" t="s">
        <v>5183</v>
      </c>
      <c r="B980" s="26" t="s">
        <v>5183</v>
      </c>
      <c r="C980" s="26" t="s">
        <v>16331</v>
      </c>
      <c r="D980" s="27">
        <v>50</v>
      </c>
      <c r="E980" s="28">
        <v>300</v>
      </c>
      <c r="F980" s="29">
        <v>9.7840000000000007</v>
      </c>
      <c r="G980" s="29">
        <v>9.4529999999999994</v>
      </c>
      <c r="H980" s="30">
        <v>6.6E-3</v>
      </c>
      <c r="I980" s="31">
        <v>13.14</v>
      </c>
      <c r="J980" s="31">
        <v>12.81</v>
      </c>
      <c r="K980" s="31">
        <v>3</v>
      </c>
      <c r="L980" s="31">
        <v>3</v>
      </c>
      <c r="M980" s="28">
        <v>223</v>
      </c>
      <c r="N980" s="31">
        <v>0.13</v>
      </c>
      <c r="O980" s="31">
        <v>0.46</v>
      </c>
      <c r="P980" s="28">
        <v>778</v>
      </c>
      <c r="Q980" s="31">
        <v>0.25</v>
      </c>
      <c r="R980" s="31">
        <v>0.67</v>
      </c>
      <c r="S980" s="28">
        <v>2946</v>
      </c>
      <c r="T980" s="31">
        <v>0.5</v>
      </c>
      <c r="U980" s="31">
        <v>0.96</v>
      </c>
      <c r="V980" s="28">
        <v>5891</v>
      </c>
      <c r="W980" s="31">
        <v>0.96</v>
      </c>
      <c r="X980" s="26" t="s">
        <v>24</v>
      </c>
    </row>
    <row r="981" spans="1:24">
      <c r="A981" s="26" t="s">
        <v>5184</v>
      </c>
      <c r="B981" s="26" t="s">
        <v>5184</v>
      </c>
      <c r="C981" s="26" t="s">
        <v>5183</v>
      </c>
      <c r="D981" s="27">
        <v>53</v>
      </c>
      <c r="E981" s="28">
        <v>300</v>
      </c>
      <c r="F981" s="29">
        <v>9.9979999999999993</v>
      </c>
      <c r="G981" s="29">
        <v>9.7840000000000007</v>
      </c>
      <c r="H981" s="30">
        <v>4.0000000000000001E-3</v>
      </c>
      <c r="I981" s="31">
        <v>13.41</v>
      </c>
      <c r="J981" s="31">
        <v>13.14</v>
      </c>
      <c r="K981" s="31">
        <v>3.06</v>
      </c>
      <c r="L981" s="31">
        <v>3</v>
      </c>
      <c r="M981" s="28">
        <v>223</v>
      </c>
      <c r="N981" s="31">
        <v>0.15</v>
      </c>
      <c r="O981" s="31">
        <v>0.39</v>
      </c>
      <c r="P981" s="28">
        <v>778</v>
      </c>
      <c r="Q981" s="31">
        <v>0.28000000000000003</v>
      </c>
      <c r="R981" s="31">
        <v>0.56000000000000005</v>
      </c>
      <c r="S981" s="28">
        <v>2298</v>
      </c>
      <c r="T981" s="31">
        <v>0.5</v>
      </c>
      <c r="U981" s="31">
        <v>0.75</v>
      </c>
      <c r="V981" s="28">
        <v>4596</v>
      </c>
      <c r="W981" s="31">
        <v>0.75</v>
      </c>
      <c r="X981" s="26" t="s">
        <v>24</v>
      </c>
    </row>
    <row r="982" spans="1:24">
      <c r="A982" s="26" t="s">
        <v>5185</v>
      </c>
      <c r="B982" s="26" t="s">
        <v>5185</v>
      </c>
      <c r="C982" s="26" t="s">
        <v>5184</v>
      </c>
      <c r="D982" s="27">
        <v>50</v>
      </c>
      <c r="E982" s="28">
        <v>300</v>
      </c>
      <c r="F982" s="29">
        <v>10.162000000000001</v>
      </c>
      <c r="G982" s="29">
        <v>9.9979999999999993</v>
      </c>
      <c r="H982" s="30">
        <v>3.3E-3</v>
      </c>
      <c r="I982" s="31">
        <v>13.52</v>
      </c>
      <c r="J982" s="31">
        <v>13.41</v>
      </c>
      <c r="K982" s="31">
        <v>3</v>
      </c>
      <c r="L982" s="31">
        <v>3.06</v>
      </c>
      <c r="M982" s="28">
        <v>223</v>
      </c>
      <c r="N982" s="31">
        <v>0.16</v>
      </c>
      <c r="O982" s="31">
        <v>0.36</v>
      </c>
      <c r="P982" s="28">
        <v>778</v>
      </c>
      <c r="Q982" s="31">
        <v>0.28999999999999998</v>
      </c>
      <c r="R982" s="31">
        <v>0.52</v>
      </c>
      <c r="S982" s="28">
        <v>2076</v>
      </c>
      <c r="T982" s="31">
        <v>0.5</v>
      </c>
      <c r="U982" s="31">
        <v>0.68</v>
      </c>
      <c r="V982" s="28">
        <v>4153</v>
      </c>
      <c r="W982" s="31">
        <v>0.68</v>
      </c>
      <c r="X982" s="26" t="s">
        <v>24</v>
      </c>
    </row>
    <row r="983" spans="1:24">
      <c r="A983" s="26" t="s">
        <v>5186</v>
      </c>
      <c r="B983" s="26" t="s">
        <v>5186</v>
      </c>
      <c r="C983" s="26" t="s">
        <v>5185</v>
      </c>
      <c r="D983" s="27">
        <v>54</v>
      </c>
      <c r="E983" s="28">
        <v>300</v>
      </c>
      <c r="F983" s="29">
        <v>10.474</v>
      </c>
      <c r="G983" s="29">
        <v>10.162000000000001</v>
      </c>
      <c r="H983" s="30">
        <v>5.7999999999999996E-3</v>
      </c>
      <c r="I983" s="31">
        <v>13.83</v>
      </c>
      <c r="J983" s="31">
        <v>13.52</v>
      </c>
      <c r="K983" s="31">
        <v>3</v>
      </c>
      <c r="L983" s="31">
        <v>3</v>
      </c>
      <c r="M983" s="28">
        <v>83</v>
      </c>
      <c r="N983" s="31">
        <v>0.09</v>
      </c>
      <c r="O983" s="31">
        <v>0.33</v>
      </c>
      <c r="P983" s="28">
        <v>305</v>
      </c>
      <c r="Q983" s="31">
        <v>0.16</v>
      </c>
      <c r="R983" s="31">
        <v>0.48</v>
      </c>
      <c r="S983" s="28">
        <v>2752</v>
      </c>
      <c r="T983" s="31">
        <v>0.5</v>
      </c>
      <c r="U983" s="31">
        <v>0.9</v>
      </c>
      <c r="V983" s="28">
        <v>5504</v>
      </c>
      <c r="W983" s="31">
        <v>0.9</v>
      </c>
      <c r="X983" s="26" t="s">
        <v>24</v>
      </c>
    </row>
    <row r="984" spans="1:24">
      <c r="A984" s="26" t="s">
        <v>5187</v>
      </c>
      <c r="B984" s="26" t="s">
        <v>5187</v>
      </c>
      <c r="C984" s="26" t="s">
        <v>5180</v>
      </c>
      <c r="D984" s="27">
        <v>67</v>
      </c>
      <c r="E984" s="28">
        <v>500</v>
      </c>
      <c r="F984" s="29">
        <v>5.8810000000000002</v>
      </c>
      <c r="G984" s="29">
        <v>5.7690000000000001</v>
      </c>
      <c r="H984" s="30">
        <v>1.6999999999999999E-3</v>
      </c>
      <c r="I984" s="31">
        <v>13.16</v>
      </c>
      <c r="J984" s="31">
        <v>12.81</v>
      </c>
      <c r="K984" s="31">
        <v>6.71</v>
      </c>
      <c r="L984" s="31">
        <v>6.47</v>
      </c>
      <c r="M984" s="28">
        <v>1394</v>
      </c>
      <c r="N984" s="31">
        <v>0.23</v>
      </c>
      <c r="O984" s="31">
        <v>0.46</v>
      </c>
      <c r="P984" s="28">
        <v>4118</v>
      </c>
      <c r="Q984" s="31">
        <v>0.41</v>
      </c>
      <c r="R984" s="31">
        <v>0.62</v>
      </c>
      <c r="S984" s="28">
        <v>5768</v>
      </c>
      <c r="T984" s="31">
        <v>0.5</v>
      </c>
      <c r="U984" s="31">
        <v>0.68</v>
      </c>
      <c r="V984" s="28">
        <v>11536</v>
      </c>
      <c r="W984" s="31">
        <v>0.68</v>
      </c>
      <c r="X984" s="26" t="s">
        <v>24</v>
      </c>
    </row>
    <row r="985" spans="1:24">
      <c r="A985" s="26" t="s">
        <v>5188</v>
      </c>
      <c r="B985" s="26" t="s">
        <v>5188</v>
      </c>
      <c r="C985" s="26" t="s">
        <v>16332</v>
      </c>
      <c r="D985" s="27">
        <v>55</v>
      </c>
      <c r="E985" s="28">
        <v>300</v>
      </c>
      <c r="F985" s="29">
        <v>9.282</v>
      </c>
      <c r="G985" s="29">
        <v>9.1010000000000009</v>
      </c>
      <c r="H985" s="30">
        <v>3.3E-3</v>
      </c>
      <c r="I985" s="31">
        <v>12.64</v>
      </c>
      <c r="J985" s="31">
        <v>13.16</v>
      </c>
      <c r="K985" s="31">
        <v>3</v>
      </c>
      <c r="L985" s="31">
        <v>3.7</v>
      </c>
      <c r="M985" s="28">
        <v>173</v>
      </c>
      <c r="N985" s="31">
        <v>0.14000000000000001</v>
      </c>
      <c r="O985" s="31">
        <v>0.34</v>
      </c>
      <c r="P985" s="28">
        <v>612</v>
      </c>
      <c r="Q985" s="31">
        <v>0.26</v>
      </c>
      <c r="R985" s="31">
        <v>0.49</v>
      </c>
      <c r="S985" s="28">
        <v>2076</v>
      </c>
      <c r="T985" s="31">
        <v>0.5</v>
      </c>
      <c r="U985" s="31">
        <v>0.68</v>
      </c>
      <c r="V985" s="28">
        <v>4153</v>
      </c>
      <c r="W985" s="31">
        <v>0.68</v>
      </c>
      <c r="X985" s="26" t="s">
        <v>24</v>
      </c>
    </row>
    <row r="986" spans="1:24">
      <c r="A986" s="26" t="s">
        <v>5189</v>
      </c>
      <c r="B986" s="26" t="s">
        <v>5189</v>
      </c>
      <c r="C986" s="26" t="s">
        <v>5188</v>
      </c>
      <c r="D986" s="27">
        <v>55</v>
      </c>
      <c r="E986" s="28">
        <v>300</v>
      </c>
      <c r="F986" s="29">
        <v>9.5820000000000007</v>
      </c>
      <c r="G986" s="29">
        <v>9.282</v>
      </c>
      <c r="H986" s="30">
        <v>5.4999999999999997E-3</v>
      </c>
      <c r="I986" s="31">
        <v>12.94</v>
      </c>
      <c r="J986" s="31">
        <v>12.64</v>
      </c>
      <c r="K986" s="31">
        <v>3</v>
      </c>
      <c r="L986" s="31">
        <v>3</v>
      </c>
      <c r="M986" s="28">
        <v>173</v>
      </c>
      <c r="N986" s="31">
        <v>0.12</v>
      </c>
      <c r="O986" s="31">
        <v>0.4</v>
      </c>
      <c r="P986" s="28">
        <v>612</v>
      </c>
      <c r="Q986" s="31">
        <v>0.23</v>
      </c>
      <c r="R986" s="31">
        <v>0.57999999999999996</v>
      </c>
      <c r="S986" s="28">
        <v>2674</v>
      </c>
      <c r="T986" s="31">
        <v>0.5</v>
      </c>
      <c r="U986" s="31">
        <v>0.88</v>
      </c>
      <c r="V986" s="28">
        <v>5348</v>
      </c>
      <c r="W986" s="31">
        <v>0.88</v>
      </c>
      <c r="X986" s="26" t="s">
        <v>24</v>
      </c>
    </row>
    <row r="987" spans="1:24">
      <c r="A987" s="26" t="s">
        <v>5190</v>
      </c>
      <c r="B987" s="26" t="s">
        <v>5190</v>
      </c>
      <c r="C987" s="26" t="s">
        <v>5189</v>
      </c>
      <c r="D987" s="27">
        <v>75</v>
      </c>
      <c r="E987" s="28">
        <v>300</v>
      </c>
      <c r="F987" s="29">
        <v>10.307</v>
      </c>
      <c r="G987" s="29">
        <v>9.5820000000000007</v>
      </c>
      <c r="H987" s="30">
        <v>9.7000000000000003E-3</v>
      </c>
      <c r="I987" s="31">
        <v>13.66</v>
      </c>
      <c r="J987" s="31">
        <v>12.94</v>
      </c>
      <c r="K987" s="31">
        <v>3</v>
      </c>
      <c r="L987" s="31">
        <v>3</v>
      </c>
      <c r="M987" s="28">
        <v>104</v>
      </c>
      <c r="N987" s="31">
        <v>0.08</v>
      </c>
      <c r="O987" s="31">
        <v>0.42</v>
      </c>
      <c r="P987" s="28">
        <v>377</v>
      </c>
      <c r="Q987" s="31">
        <v>0.16</v>
      </c>
      <c r="R987" s="31">
        <v>0.62</v>
      </c>
      <c r="S987" s="28">
        <v>3560</v>
      </c>
      <c r="T987" s="31">
        <v>0.5</v>
      </c>
      <c r="U987" s="31">
        <v>1.17</v>
      </c>
      <c r="V987" s="28">
        <v>7119</v>
      </c>
      <c r="W987" s="31">
        <v>1.17</v>
      </c>
      <c r="X987" s="26" t="s">
        <v>24</v>
      </c>
    </row>
    <row r="988" spans="1:24">
      <c r="A988" s="26" t="s">
        <v>5191</v>
      </c>
      <c r="B988" s="26" t="s">
        <v>5191</v>
      </c>
      <c r="C988" s="26" t="s">
        <v>5187</v>
      </c>
      <c r="D988" s="27">
        <v>65</v>
      </c>
      <c r="E988" s="28">
        <v>400</v>
      </c>
      <c r="F988" s="29">
        <v>6.1059999999999999</v>
      </c>
      <c r="G988" s="29">
        <v>5.9610000000000003</v>
      </c>
      <c r="H988" s="30">
        <v>2.2000000000000001E-3</v>
      </c>
      <c r="I988" s="31">
        <v>13.58</v>
      </c>
      <c r="J988" s="31">
        <v>13.16</v>
      </c>
      <c r="K988" s="31">
        <v>7.01</v>
      </c>
      <c r="L988" s="31">
        <v>6.74</v>
      </c>
      <c r="M988" s="28">
        <v>1221</v>
      </c>
      <c r="N988" s="31">
        <v>0.27</v>
      </c>
      <c r="O988" s="31">
        <v>0.5</v>
      </c>
      <c r="P988" s="28">
        <v>3664</v>
      </c>
      <c r="Q988" s="31">
        <v>0.5</v>
      </c>
      <c r="R988" s="31">
        <v>0.68</v>
      </c>
      <c r="S988" s="28">
        <v>3691</v>
      </c>
      <c r="T988" s="31">
        <v>0.5</v>
      </c>
      <c r="U988" s="31">
        <v>0.68</v>
      </c>
      <c r="V988" s="28">
        <v>7383</v>
      </c>
      <c r="W988" s="31">
        <v>0.68</v>
      </c>
      <c r="X988" s="26" t="s">
        <v>24</v>
      </c>
    </row>
    <row r="989" spans="1:24">
      <c r="A989" s="26" t="s">
        <v>5192</v>
      </c>
      <c r="B989" s="26" t="s">
        <v>5192</v>
      </c>
      <c r="C989" s="26" t="s">
        <v>5191</v>
      </c>
      <c r="D989" s="27">
        <v>70</v>
      </c>
      <c r="E989" s="28">
        <v>400</v>
      </c>
      <c r="F989" s="29">
        <v>6.2629999999999999</v>
      </c>
      <c r="G989" s="29">
        <v>6.1059999999999999</v>
      </c>
      <c r="H989" s="30">
        <v>2.2000000000000001E-3</v>
      </c>
      <c r="I989" s="31">
        <v>13.03</v>
      </c>
      <c r="J989" s="31">
        <v>13.58</v>
      </c>
      <c r="K989" s="31">
        <v>6.3</v>
      </c>
      <c r="L989" s="31">
        <v>7.01</v>
      </c>
      <c r="M989" s="28">
        <v>1221</v>
      </c>
      <c r="N989" s="31">
        <v>0.27</v>
      </c>
      <c r="O989" s="31">
        <v>0.5</v>
      </c>
      <c r="P989" s="28">
        <v>3664</v>
      </c>
      <c r="Q989" s="31">
        <v>0.5</v>
      </c>
      <c r="R989" s="31">
        <v>0.68</v>
      </c>
      <c r="S989" s="28">
        <v>3691</v>
      </c>
      <c r="T989" s="31">
        <v>0.5</v>
      </c>
      <c r="U989" s="31">
        <v>0.68</v>
      </c>
      <c r="V989" s="28">
        <v>7383</v>
      </c>
      <c r="W989" s="31">
        <v>0.68</v>
      </c>
      <c r="X989" s="26" t="s">
        <v>24</v>
      </c>
    </row>
    <row r="990" spans="1:24">
      <c r="A990" s="26" t="s">
        <v>5193</v>
      </c>
      <c r="B990" s="26" t="s">
        <v>5193</v>
      </c>
      <c r="C990" s="26" t="s">
        <v>16333</v>
      </c>
      <c r="D990" s="27">
        <v>55</v>
      </c>
      <c r="E990" s="28">
        <v>300</v>
      </c>
      <c r="F990" s="29">
        <v>9.0609999999999999</v>
      </c>
      <c r="G990" s="29">
        <v>8.8800000000000008</v>
      </c>
      <c r="H990" s="30">
        <v>3.3E-3</v>
      </c>
      <c r="I990" s="31">
        <v>12.94</v>
      </c>
      <c r="J990" s="31">
        <v>13.03</v>
      </c>
      <c r="K990" s="31">
        <v>3.52</v>
      </c>
      <c r="L990" s="31">
        <v>3.79</v>
      </c>
      <c r="M990" s="28">
        <v>175</v>
      </c>
      <c r="N990" s="31">
        <v>0.14000000000000001</v>
      </c>
      <c r="O990" s="31">
        <v>0.34</v>
      </c>
      <c r="P990" s="28">
        <v>619</v>
      </c>
      <c r="Q990" s="31">
        <v>0.26</v>
      </c>
      <c r="R990" s="31">
        <v>0.49</v>
      </c>
      <c r="S990" s="28">
        <v>2076</v>
      </c>
      <c r="T990" s="31">
        <v>0.5</v>
      </c>
      <c r="U990" s="31">
        <v>0.68</v>
      </c>
      <c r="V990" s="28">
        <v>4153</v>
      </c>
      <c r="W990" s="31">
        <v>0.68</v>
      </c>
      <c r="X990" s="26" t="s">
        <v>24</v>
      </c>
    </row>
    <row r="991" spans="1:24">
      <c r="A991" s="26" t="s">
        <v>5194</v>
      </c>
      <c r="B991" s="26" t="s">
        <v>5194</v>
      </c>
      <c r="C991" s="26" t="s">
        <v>5193</v>
      </c>
      <c r="D991" s="27">
        <v>52</v>
      </c>
      <c r="E991" s="28">
        <v>300</v>
      </c>
      <c r="F991" s="29">
        <v>9.2319999999999993</v>
      </c>
      <c r="G991" s="29">
        <v>9.0609999999999999</v>
      </c>
      <c r="H991" s="30">
        <v>3.3E-3</v>
      </c>
      <c r="I991" s="31">
        <v>13.01</v>
      </c>
      <c r="J991" s="31">
        <v>12.94</v>
      </c>
      <c r="K991" s="31">
        <v>3.42</v>
      </c>
      <c r="L991" s="31">
        <v>3.52</v>
      </c>
      <c r="M991" s="28">
        <v>175</v>
      </c>
      <c r="N991" s="31">
        <v>0.14000000000000001</v>
      </c>
      <c r="O991" s="31">
        <v>0.34</v>
      </c>
      <c r="P991" s="28">
        <v>619</v>
      </c>
      <c r="Q991" s="31">
        <v>0.26</v>
      </c>
      <c r="R991" s="31">
        <v>0.49</v>
      </c>
      <c r="S991" s="28">
        <v>2076</v>
      </c>
      <c r="T991" s="31">
        <v>0.5</v>
      </c>
      <c r="U991" s="31">
        <v>0.68</v>
      </c>
      <c r="V991" s="28">
        <v>4153</v>
      </c>
      <c r="W991" s="31">
        <v>0.68</v>
      </c>
      <c r="X991" s="26" t="s">
        <v>24</v>
      </c>
    </row>
    <row r="992" spans="1:24">
      <c r="A992" s="26" t="s">
        <v>5195</v>
      </c>
      <c r="B992" s="26" t="s">
        <v>5195</v>
      </c>
      <c r="C992" s="26" t="s">
        <v>5194</v>
      </c>
      <c r="D992" s="27">
        <v>80</v>
      </c>
      <c r="E992" s="28">
        <v>300</v>
      </c>
      <c r="F992" s="29">
        <v>9.4949999999999992</v>
      </c>
      <c r="G992" s="29">
        <v>9.2319999999999993</v>
      </c>
      <c r="H992" s="30">
        <v>3.3E-3</v>
      </c>
      <c r="I992" s="31">
        <v>12.85</v>
      </c>
      <c r="J992" s="31">
        <v>13.01</v>
      </c>
      <c r="K992" s="31">
        <v>3</v>
      </c>
      <c r="L992" s="31">
        <v>3.42</v>
      </c>
      <c r="M992" s="28">
        <v>92</v>
      </c>
      <c r="N992" s="31">
        <v>0.1</v>
      </c>
      <c r="O992" s="31">
        <v>0.28000000000000003</v>
      </c>
      <c r="P992" s="28">
        <v>337</v>
      </c>
      <c r="Q992" s="31">
        <v>0.19</v>
      </c>
      <c r="R992" s="31">
        <v>0.41</v>
      </c>
      <c r="S992" s="28">
        <v>2076</v>
      </c>
      <c r="T992" s="31">
        <v>0.5</v>
      </c>
      <c r="U992" s="31">
        <v>0.68</v>
      </c>
      <c r="V992" s="28">
        <v>4153</v>
      </c>
      <c r="W992" s="31">
        <v>0.68</v>
      </c>
      <c r="X992" s="26" t="s">
        <v>24</v>
      </c>
    </row>
    <row r="993" spans="1:24">
      <c r="A993" s="26" t="s">
        <v>5196</v>
      </c>
      <c r="B993" s="26" t="s">
        <v>5196</v>
      </c>
      <c r="C993" s="26" t="s">
        <v>5192</v>
      </c>
      <c r="D993" s="27">
        <v>77</v>
      </c>
      <c r="E993" s="28">
        <v>400</v>
      </c>
      <c r="F993" s="29">
        <v>6.4359999999999999</v>
      </c>
      <c r="G993" s="29">
        <v>6.2629999999999999</v>
      </c>
      <c r="H993" s="30">
        <v>2.2000000000000001E-3</v>
      </c>
      <c r="I993" s="31">
        <v>12.98</v>
      </c>
      <c r="J993" s="31">
        <v>13.03</v>
      </c>
      <c r="K993" s="31">
        <v>6.08</v>
      </c>
      <c r="L993" s="31">
        <v>6.3</v>
      </c>
      <c r="M993" s="28">
        <v>1046</v>
      </c>
      <c r="N993" s="31">
        <v>0.25</v>
      </c>
      <c r="O993" s="31">
        <v>0.48</v>
      </c>
      <c r="P993" s="28">
        <v>3194</v>
      </c>
      <c r="Q993" s="31">
        <v>0.46</v>
      </c>
      <c r="R993" s="31">
        <v>0.66</v>
      </c>
      <c r="S993" s="28">
        <v>3691</v>
      </c>
      <c r="T993" s="31">
        <v>0.5</v>
      </c>
      <c r="U993" s="31">
        <v>0.68</v>
      </c>
      <c r="V993" s="28">
        <v>7383</v>
      </c>
      <c r="W993" s="31">
        <v>0.68</v>
      </c>
      <c r="X993" s="26" t="s">
        <v>24</v>
      </c>
    </row>
    <row r="994" spans="1:24">
      <c r="A994" s="26" t="s">
        <v>5197</v>
      </c>
      <c r="B994" s="26" t="s">
        <v>5197</v>
      </c>
      <c r="C994" s="26" t="s">
        <v>5196</v>
      </c>
      <c r="D994" s="27">
        <v>84</v>
      </c>
      <c r="E994" s="28">
        <v>400</v>
      </c>
      <c r="F994" s="29">
        <v>6.6239999999999997</v>
      </c>
      <c r="G994" s="29">
        <v>6.4359999999999999</v>
      </c>
      <c r="H994" s="30">
        <v>2.2000000000000001E-3</v>
      </c>
      <c r="I994" s="31">
        <v>12.84</v>
      </c>
      <c r="J994" s="31">
        <v>12.98</v>
      </c>
      <c r="K994" s="31">
        <v>5.75</v>
      </c>
      <c r="L994" s="31">
        <v>6.08</v>
      </c>
      <c r="M994" s="28">
        <v>1046</v>
      </c>
      <c r="N994" s="31">
        <v>0.25</v>
      </c>
      <c r="O994" s="31">
        <v>0.48</v>
      </c>
      <c r="P994" s="28">
        <v>3194</v>
      </c>
      <c r="Q994" s="31">
        <v>0.46</v>
      </c>
      <c r="R994" s="31">
        <v>0.66</v>
      </c>
      <c r="S994" s="28">
        <v>3691</v>
      </c>
      <c r="T994" s="31">
        <v>0.5</v>
      </c>
      <c r="U994" s="31">
        <v>0.68</v>
      </c>
      <c r="V994" s="28">
        <v>7383</v>
      </c>
      <c r="W994" s="31">
        <v>0.68</v>
      </c>
      <c r="X994" s="26" t="s">
        <v>24</v>
      </c>
    </row>
    <row r="995" spans="1:24">
      <c r="A995" s="26" t="s">
        <v>5198</v>
      </c>
      <c r="B995" s="26" t="s">
        <v>5198</v>
      </c>
      <c r="C995" s="26" t="s">
        <v>16334</v>
      </c>
      <c r="D995" s="27">
        <v>60</v>
      </c>
      <c r="E995" s="28">
        <v>300</v>
      </c>
      <c r="F995" s="29">
        <v>9.0589999999999993</v>
      </c>
      <c r="G995" s="29">
        <v>8.8610000000000007</v>
      </c>
      <c r="H995" s="30">
        <v>3.3E-3</v>
      </c>
      <c r="I995" s="31">
        <v>12.82</v>
      </c>
      <c r="J995" s="31">
        <v>12.84</v>
      </c>
      <c r="K995" s="31">
        <v>3.41</v>
      </c>
      <c r="L995" s="31">
        <v>3.62</v>
      </c>
      <c r="M995" s="28">
        <v>325</v>
      </c>
      <c r="N995" s="31">
        <v>0.19</v>
      </c>
      <c r="O995" s="31">
        <v>0.4</v>
      </c>
      <c r="P995" s="28">
        <v>1105</v>
      </c>
      <c r="Q995" s="31">
        <v>0.35</v>
      </c>
      <c r="R995" s="31">
        <v>0.57999999999999996</v>
      </c>
      <c r="S995" s="28">
        <v>2076</v>
      </c>
      <c r="T995" s="31">
        <v>0.5</v>
      </c>
      <c r="U995" s="31">
        <v>0.68</v>
      </c>
      <c r="V995" s="28">
        <v>4153</v>
      </c>
      <c r="W995" s="31">
        <v>0.68</v>
      </c>
      <c r="X995" s="26" t="s">
        <v>24</v>
      </c>
    </row>
    <row r="996" spans="1:24">
      <c r="A996" s="26" t="s">
        <v>5199</v>
      </c>
      <c r="B996" s="26" t="s">
        <v>5199</v>
      </c>
      <c r="C996" s="26" t="s">
        <v>5198</v>
      </c>
      <c r="D996" s="27">
        <v>58</v>
      </c>
      <c r="E996" s="28">
        <v>300</v>
      </c>
      <c r="F996" s="29">
        <v>9.2490000000000006</v>
      </c>
      <c r="G996" s="29">
        <v>9.0589999999999993</v>
      </c>
      <c r="H996" s="30">
        <v>3.3E-3</v>
      </c>
      <c r="I996" s="31">
        <v>12.83</v>
      </c>
      <c r="J996" s="31">
        <v>12.82</v>
      </c>
      <c r="K996" s="31">
        <v>3.22</v>
      </c>
      <c r="L996" s="31">
        <v>3.41</v>
      </c>
      <c r="M996" s="28">
        <v>325</v>
      </c>
      <c r="N996" s="31">
        <v>0.19</v>
      </c>
      <c r="O996" s="31">
        <v>0.4</v>
      </c>
      <c r="P996" s="28">
        <v>1105</v>
      </c>
      <c r="Q996" s="31">
        <v>0.35</v>
      </c>
      <c r="R996" s="31">
        <v>0.57999999999999996</v>
      </c>
      <c r="S996" s="28">
        <v>2076</v>
      </c>
      <c r="T996" s="31">
        <v>0.5</v>
      </c>
      <c r="U996" s="31">
        <v>0.68</v>
      </c>
      <c r="V996" s="28">
        <v>4153</v>
      </c>
      <c r="W996" s="31">
        <v>0.68</v>
      </c>
      <c r="X996" s="26" t="s">
        <v>24</v>
      </c>
    </row>
    <row r="997" spans="1:24">
      <c r="A997" s="26" t="s">
        <v>5200</v>
      </c>
      <c r="B997" s="26" t="s">
        <v>5200</v>
      </c>
      <c r="C997" s="26" t="s">
        <v>5199</v>
      </c>
      <c r="D997" s="27">
        <v>75</v>
      </c>
      <c r="E997" s="28">
        <v>300</v>
      </c>
      <c r="F997" s="29">
        <v>9.4960000000000004</v>
      </c>
      <c r="G997" s="29">
        <v>9.2490000000000006</v>
      </c>
      <c r="H997" s="30">
        <v>3.3E-3</v>
      </c>
      <c r="I997" s="31">
        <v>12.85</v>
      </c>
      <c r="J997" s="31">
        <v>12.83</v>
      </c>
      <c r="K997" s="31">
        <v>3</v>
      </c>
      <c r="L997" s="31">
        <v>3.22</v>
      </c>
      <c r="M997" s="28">
        <v>232</v>
      </c>
      <c r="N997" s="31">
        <v>0.16</v>
      </c>
      <c r="O997" s="31">
        <v>0.37</v>
      </c>
      <c r="P997" s="28">
        <v>808</v>
      </c>
      <c r="Q997" s="31">
        <v>0.3</v>
      </c>
      <c r="R997" s="31">
        <v>0.53</v>
      </c>
      <c r="S997" s="28">
        <v>2076</v>
      </c>
      <c r="T997" s="31">
        <v>0.5</v>
      </c>
      <c r="U997" s="31">
        <v>0.68</v>
      </c>
      <c r="V997" s="28">
        <v>4153</v>
      </c>
      <c r="W997" s="31">
        <v>0.68</v>
      </c>
      <c r="X997" s="26" t="s">
        <v>24</v>
      </c>
    </row>
    <row r="998" spans="1:24">
      <c r="A998" s="26" t="s">
        <v>5201</v>
      </c>
      <c r="B998" s="26" t="s">
        <v>5201</v>
      </c>
      <c r="C998" s="26" t="s">
        <v>5197</v>
      </c>
      <c r="D998" s="27">
        <v>77</v>
      </c>
      <c r="E998" s="28">
        <v>300</v>
      </c>
      <c r="F998" s="29">
        <v>6.9569999999999999</v>
      </c>
      <c r="G998" s="29">
        <v>6.7039999999999997</v>
      </c>
      <c r="H998" s="30">
        <v>3.3E-3</v>
      </c>
      <c r="I998" s="31">
        <v>12.79</v>
      </c>
      <c r="J998" s="31">
        <v>12.84</v>
      </c>
      <c r="K998" s="31">
        <v>5.48</v>
      </c>
      <c r="L998" s="31">
        <v>5.77</v>
      </c>
      <c r="M998" s="28">
        <v>560</v>
      </c>
      <c r="N998" s="31">
        <v>0.25</v>
      </c>
      <c r="O998" s="31">
        <v>0.47</v>
      </c>
      <c r="P998" s="28">
        <v>1820</v>
      </c>
      <c r="Q998" s="31">
        <v>0.46</v>
      </c>
      <c r="R998" s="31">
        <v>0.66</v>
      </c>
      <c r="S998" s="28">
        <v>2076</v>
      </c>
      <c r="T998" s="31">
        <v>0.5</v>
      </c>
      <c r="U998" s="31">
        <v>0.68</v>
      </c>
      <c r="V998" s="28">
        <v>4153</v>
      </c>
      <c r="W998" s="31">
        <v>0.68</v>
      </c>
      <c r="X998" s="26" t="s">
        <v>24</v>
      </c>
    </row>
    <row r="999" spans="1:24">
      <c r="A999" s="26" t="s">
        <v>5202</v>
      </c>
      <c r="B999" s="26" t="s">
        <v>5202</v>
      </c>
      <c r="C999" s="26" t="s">
        <v>5201</v>
      </c>
      <c r="D999" s="27">
        <v>91</v>
      </c>
      <c r="E999" s="28">
        <v>300</v>
      </c>
      <c r="F999" s="29">
        <v>7.2569999999999997</v>
      </c>
      <c r="G999" s="29">
        <v>6.9569999999999999</v>
      </c>
      <c r="H999" s="30">
        <v>3.3E-3</v>
      </c>
      <c r="I999" s="31">
        <v>12.74</v>
      </c>
      <c r="J999" s="31">
        <v>12.79</v>
      </c>
      <c r="K999" s="31">
        <v>5.13</v>
      </c>
      <c r="L999" s="31">
        <v>5.48</v>
      </c>
      <c r="M999" s="28">
        <v>560</v>
      </c>
      <c r="N999" s="31">
        <v>0.25</v>
      </c>
      <c r="O999" s="31">
        <v>0.47</v>
      </c>
      <c r="P999" s="28">
        <v>1820</v>
      </c>
      <c r="Q999" s="31">
        <v>0.46</v>
      </c>
      <c r="R999" s="31">
        <v>0.66</v>
      </c>
      <c r="S999" s="28">
        <v>2076</v>
      </c>
      <c r="T999" s="31">
        <v>0.5</v>
      </c>
      <c r="U999" s="31">
        <v>0.68</v>
      </c>
      <c r="V999" s="28">
        <v>4153</v>
      </c>
      <c r="W999" s="31">
        <v>0.68</v>
      </c>
      <c r="X999" s="26" t="s">
        <v>24</v>
      </c>
    </row>
    <row r="1000" spans="1:24">
      <c r="A1000" s="26" t="s">
        <v>5203</v>
      </c>
      <c r="B1000" s="26" t="s">
        <v>5203</v>
      </c>
      <c r="C1000" s="26" t="s">
        <v>16335</v>
      </c>
      <c r="D1000" s="27">
        <v>65</v>
      </c>
      <c r="E1000" s="28">
        <v>300</v>
      </c>
      <c r="F1000" s="29">
        <v>9.4019999999999992</v>
      </c>
      <c r="G1000" s="29">
        <v>9.1880000000000006</v>
      </c>
      <c r="H1000" s="30">
        <v>3.3E-3</v>
      </c>
      <c r="I1000" s="31">
        <v>12.89</v>
      </c>
      <c r="J1000" s="31">
        <v>12.74</v>
      </c>
      <c r="K1000" s="31">
        <v>3.13</v>
      </c>
      <c r="L1000" s="31">
        <v>3.2</v>
      </c>
      <c r="M1000" s="28">
        <v>233</v>
      </c>
      <c r="N1000" s="31">
        <v>0.16</v>
      </c>
      <c r="O1000" s="31">
        <v>0.37</v>
      </c>
      <c r="P1000" s="28">
        <v>812</v>
      </c>
      <c r="Q1000" s="31">
        <v>0.3</v>
      </c>
      <c r="R1000" s="31">
        <v>0.53</v>
      </c>
      <c r="S1000" s="28">
        <v>2076</v>
      </c>
      <c r="T1000" s="31">
        <v>0.5</v>
      </c>
      <c r="U1000" s="31">
        <v>0.68</v>
      </c>
      <c r="V1000" s="28">
        <v>4153</v>
      </c>
      <c r="W1000" s="31">
        <v>0.68</v>
      </c>
      <c r="X1000" s="26" t="s">
        <v>24</v>
      </c>
    </row>
    <row r="1001" spans="1:24">
      <c r="A1001" s="26" t="s">
        <v>5204</v>
      </c>
      <c r="B1001" s="26" t="s">
        <v>5204</v>
      </c>
      <c r="C1001" s="26" t="s">
        <v>5203</v>
      </c>
      <c r="D1001" s="27">
        <v>67</v>
      </c>
      <c r="E1001" s="28">
        <v>300</v>
      </c>
      <c r="F1001" s="29">
        <v>9.6219999999999999</v>
      </c>
      <c r="G1001" s="29">
        <v>9.4019999999999992</v>
      </c>
      <c r="H1001" s="30">
        <v>3.3E-3</v>
      </c>
      <c r="I1001" s="31">
        <v>12.98</v>
      </c>
      <c r="J1001" s="31">
        <v>12.89</v>
      </c>
      <c r="K1001" s="31">
        <v>3</v>
      </c>
      <c r="L1001" s="31">
        <v>3.13</v>
      </c>
      <c r="M1001" s="28">
        <v>233</v>
      </c>
      <c r="N1001" s="31">
        <v>0.16</v>
      </c>
      <c r="O1001" s="31">
        <v>0.37</v>
      </c>
      <c r="P1001" s="28">
        <v>812</v>
      </c>
      <c r="Q1001" s="31">
        <v>0.3</v>
      </c>
      <c r="R1001" s="31">
        <v>0.53</v>
      </c>
      <c r="S1001" s="28">
        <v>2076</v>
      </c>
      <c r="T1001" s="31">
        <v>0.5</v>
      </c>
      <c r="U1001" s="31">
        <v>0.68</v>
      </c>
      <c r="V1001" s="28">
        <v>4153</v>
      </c>
      <c r="W1001" s="31">
        <v>0.68</v>
      </c>
      <c r="X1001" s="26" t="s">
        <v>24</v>
      </c>
    </row>
    <row r="1002" spans="1:24">
      <c r="A1002" s="26" t="s">
        <v>5205</v>
      </c>
      <c r="B1002" s="26" t="s">
        <v>5205</v>
      </c>
      <c r="C1002" s="26" t="s">
        <v>5204</v>
      </c>
      <c r="D1002" s="27">
        <v>77</v>
      </c>
      <c r="E1002" s="28">
        <v>300</v>
      </c>
      <c r="F1002" s="29">
        <v>9.9879999999999995</v>
      </c>
      <c r="G1002" s="29">
        <v>9.6219999999999999</v>
      </c>
      <c r="H1002" s="30">
        <v>4.7999999999999996E-3</v>
      </c>
      <c r="I1002" s="31">
        <v>13.35</v>
      </c>
      <c r="J1002" s="31">
        <v>12.98</v>
      </c>
      <c r="K1002" s="31">
        <v>3</v>
      </c>
      <c r="L1002" s="31">
        <v>3</v>
      </c>
      <c r="M1002" s="28">
        <v>233</v>
      </c>
      <c r="N1002" s="31">
        <v>0.15</v>
      </c>
      <c r="O1002" s="31">
        <v>0.42</v>
      </c>
      <c r="P1002" s="28">
        <v>812</v>
      </c>
      <c r="Q1002" s="31">
        <v>0.27</v>
      </c>
      <c r="R1002" s="31">
        <v>0.6</v>
      </c>
      <c r="S1002" s="28">
        <v>2496</v>
      </c>
      <c r="T1002" s="31">
        <v>0.5</v>
      </c>
      <c r="U1002" s="31">
        <v>0.82</v>
      </c>
      <c r="V1002" s="28">
        <v>4992</v>
      </c>
      <c r="W1002" s="31">
        <v>0.82</v>
      </c>
      <c r="X1002" s="26" t="s">
        <v>24</v>
      </c>
    </row>
    <row r="1003" spans="1:24">
      <c r="A1003" s="26" t="s">
        <v>5206</v>
      </c>
      <c r="B1003" s="26" t="s">
        <v>5206</v>
      </c>
      <c r="C1003" s="26" t="s">
        <v>5202</v>
      </c>
      <c r="D1003" s="27">
        <v>83</v>
      </c>
      <c r="E1003" s="28">
        <v>300</v>
      </c>
      <c r="F1003" s="29">
        <v>7.53</v>
      </c>
      <c r="G1003" s="29">
        <v>7.2569999999999997</v>
      </c>
      <c r="H1003" s="30">
        <v>3.3E-3</v>
      </c>
      <c r="I1003" s="31">
        <v>12.56</v>
      </c>
      <c r="J1003" s="31">
        <v>12.74</v>
      </c>
      <c r="K1003" s="31">
        <v>4.67</v>
      </c>
      <c r="L1003" s="31">
        <v>5.13</v>
      </c>
      <c r="M1003" s="28">
        <v>327</v>
      </c>
      <c r="N1003" s="31">
        <v>0.19</v>
      </c>
      <c r="O1003" s="31">
        <v>0.41</v>
      </c>
      <c r="P1003" s="28">
        <v>1110</v>
      </c>
      <c r="Q1003" s="31">
        <v>0.35</v>
      </c>
      <c r="R1003" s="31">
        <v>0.57999999999999996</v>
      </c>
      <c r="S1003" s="28">
        <v>2076</v>
      </c>
      <c r="T1003" s="31">
        <v>0.5</v>
      </c>
      <c r="U1003" s="31">
        <v>0.68</v>
      </c>
      <c r="V1003" s="28">
        <v>4153</v>
      </c>
      <c r="W1003" s="31">
        <v>0.68</v>
      </c>
      <c r="X1003" s="26" t="s">
        <v>24</v>
      </c>
    </row>
    <row r="1004" spans="1:24">
      <c r="A1004" s="26" t="s">
        <v>5207</v>
      </c>
      <c r="B1004" s="26" t="s">
        <v>5207</v>
      </c>
      <c r="C1004" s="26" t="s">
        <v>5206</v>
      </c>
      <c r="D1004" s="27">
        <v>71</v>
      </c>
      <c r="E1004" s="28">
        <v>300</v>
      </c>
      <c r="F1004" s="29">
        <v>7.7629999999999999</v>
      </c>
      <c r="G1004" s="29">
        <v>7.53</v>
      </c>
      <c r="H1004" s="30">
        <v>3.3E-3</v>
      </c>
      <c r="I1004" s="31">
        <v>12.5</v>
      </c>
      <c r="J1004" s="31">
        <v>12.56</v>
      </c>
      <c r="K1004" s="31">
        <v>4.38</v>
      </c>
      <c r="L1004" s="31">
        <v>4.67</v>
      </c>
      <c r="M1004" s="28">
        <v>327</v>
      </c>
      <c r="N1004" s="31">
        <v>0.19</v>
      </c>
      <c r="O1004" s="31">
        <v>0.41</v>
      </c>
      <c r="P1004" s="28">
        <v>1110</v>
      </c>
      <c r="Q1004" s="31">
        <v>0.35</v>
      </c>
      <c r="R1004" s="31">
        <v>0.57999999999999996</v>
      </c>
      <c r="S1004" s="28">
        <v>2076</v>
      </c>
      <c r="T1004" s="31">
        <v>0.5</v>
      </c>
      <c r="U1004" s="31">
        <v>0.68</v>
      </c>
      <c r="V1004" s="28">
        <v>4153</v>
      </c>
      <c r="W1004" s="31">
        <v>0.68</v>
      </c>
      <c r="X1004" s="26" t="s">
        <v>24</v>
      </c>
    </row>
    <row r="1005" spans="1:24">
      <c r="A1005" s="26" t="s">
        <v>5208</v>
      </c>
      <c r="B1005" s="26" t="s">
        <v>5208</v>
      </c>
      <c r="C1005" s="26" t="s">
        <v>5207</v>
      </c>
      <c r="D1005" s="27">
        <v>60</v>
      </c>
      <c r="E1005" s="28">
        <v>300</v>
      </c>
      <c r="F1005" s="29">
        <v>7.9610000000000003</v>
      </c>
      <c r="G1005" s="29">
        <v>7.7629999999999999</v>
      </c>
      <c r="H1005" s="30">
        <v>3.3E-3</v>
      </c>
      <c r="I1005" s="31">
        <v>12.41</v>
      </c>
      <c r="J1005" s="31">
        <v>12.5</v>
      </c>
      <c r="K1005" s="31">
        <v>4.0999999999999996</v>
      </c>
      <c r="L1005" s="31">
        <v>4.38</v>
      </c>
      <c r="M1005" s="28">
        <v>327</v>
      </c>
      <c r="N1005" s="31">
        <v>0.19</v>
      </c>
      <c r="O1005" s="31">
        <v>0.41</v>
      </c>
      <c r="P1005" s="28">
        <v>1110</v>
      </c>
      <c r="Q1005" s="31">
        <v>0.35</v>
      </c>
      <c r="R1005" s="31">
        <v>0.57999999999999996</v>
      </c>
      <c r="S1005" s="28">
        <v>2076</v>
      </c>
      <c r="T1005" s="31">
        <v>0.5</v>
      </c>
      <c r="U1005" s="31">
        <v>0.68</v>
      </c>
      <c r="V1005" s="28">
        <v>4153</v>
      </c>
      <c r="W1005" s="31">
        <v>0.68</v>
      </c>
      <c r="X1005" s="26" t="s">
        <v>24</v>
      </c>
    </row>
    <row r="1006" spans="1:24">
      <c r="A1006" s="26" t="s">
        <v>5209</v>
      </c>
      <c r="B1006" s="26" t="s">
        <v>5209</v>
      </c>
      <c r="C1006" s="26" t="s">
        <v>5208</v>
      </c>
      <c r="D1006" s="27">
        <v>65</v>
      </c>
      <c r="E1006" s="28">
        <v>300</v>
      </c>
      <c r="F1006" s="29">
        <v>8.1739999999999995</v>
      </c>
      <c r="G1006" s="29">
        <v>7.9610000000000003</v>
      </c>
      <c r="H1006" s="30">
        <v>3.3E-3</v>
      </c>
      <c r="I1006" s="31">
        <v>12.09</v>
      </c>
      <c r="J1006" s="31">
        <v>12.41</v>
      </c>
      <c r="K1006" s="31">
        <v>3.56</v>
      </c>
      <c r="L1006" s="31">
        <v>4.0999999999999996</v>
      </c>
      <c r="M1006" s="28">
        <v>327</v>
      </c>
      <c r="N1006" s="31">
        <v>0.19</v>
      </c>
      <c r="O1006" s="31">
        <v>0.41</v>
      </c>
      <c r="P1006" s="28">
        <v>1110</v>
      </c>
      <c r="Q1006" s="31">
        <v>0.35</v>
      </c>
      <c r="R1006" s="31">
        <v>0.57999999999999996</v>
      </c>
      <c r="S1006" s="28">
        <v>2076</v>
      </c>
      <c r="T1006" s="31">
        <v>0.5</v>
      </c>
      <c r="U1006" s="31">
        <v>0.68</v>
      </c>
      <c r="V1006" s="28">
        <v>4153</v>
      </c>
      <c r="W1006" s="31">
        <v>0.68</v>
      </c>
      <c r="X1006" s="26" t="s">
        <v>24</v>
      </c>
    </row>
    <row r="1007" spans="1:24">
      <c r="A1007" s="26" t="s">
        <v>5210</v>
      </c>
      <c r="B1007" s="26" t="s">
        <v>5210</v>
      </c>
      <c r="C1007" s="26" t="s">
        <v>5209</v>
      </c>
      <c r="D1007" s="27">
        <v>70</v>
      </c>
      <c r="E1007" s="28">
        <v>300</v>
      </c>
      <c r="F1007" s="29">
        <v>8.4049999999999994</v>
      </c>
      <c r="G1007" s="29">
        <v>8.1739999999999995</v>
      </c>
      <c r="H1007" s="30">
        <v>3.3E-3</v>
      </c>
      <c r="I1007" s="31">
        <v>12.17</v>
      </c>
      <c r="J1007" s="31">
        <v>12.09</v>
      </c>
      <c r="K1007" s="31">
        <v>3.41</v>
      </c>
      <c r="L1007" s="31">
        <v>3.56</v>
      </c>
      <c r="M1007" s="28">
        <v>196</v>
      </c>
      <c r="N1007" s="31">
        <v>0.15</v>
      </c>
      <c r="O1007" s="31">
        <v>0.35</v>
      </c>
      <c r="P1007" s="28">
        <v>688</v>
      </c>
      <c r="Q1007" s="31">
        <v>0.28000000000000003</v>
      </c>
      <c r="R1007" s="31">
        <v>0.5</v>
      </c>
      <c r="S1007" s="28">
        <v>2076</v>
      </c>
      <c r="T1007" s="31">
        <v>0.5</v>
      </c>
      <c r="U1007" s="31">
        <v>0.68</v>
      </c>
      <c r="V1007" s="28">
        <v>4153</v>
      </c>
      <c r="W1007" s="31">
        <v>0.68</v>
      </c>
      <c r="X1007" s="26" t="s">
        <v>24</v>
      </c>
    </row>
    <row r="1008" spans="1:24">
      <c r="A1008" s="26" t="s">
        <v>5211</v>
      </c>
      <c r="B1008" s="26" t="s">
        <v>5211</v>
      </c>
      <c r="C1008" s="26" t="s">
        <v>5210</v>
      </c>
      <c r="D1008" s="27">
        <v>70</v>
      </c>
      <c r="E1008" s="28">
        <v>300</v>
      </c>
      <c r="F1008" s="29">
        <v>8.6349999999999998</v>
      </c>
      <c r="G1008" s="29">
        <v>8.4049999999999994</v>
      </c>
      <c r="H1008" s="30">
        <v>3.3E-3</v>
      </c>
      <c r="I1008" s="31">
        <v>11.99</v>
      </c>
      <c r="J1008" s="31">
        <v>12.17</v>
      </c>
      <c r="K1008" s="31">
        <v>3</v>
      </c>
      <c r="L1008" s="31">
        <v>3.41</v>
      </c>
      <c r="M1008" s="28">
        <v>196</v>
      </c>
      <c r="N1008" s="31">
        <v>0.15</v>
      </c>
      <c r="O1008" s="31">
        <v>0.35</v>
      </c>
      <c r="P1008" s="28">
        <v>688</v>
      </c>
      <c r="Q1008" s="31">
        <v>0.28000000000000003</v>
      </c>
      <c r="R1008" s="31">
        <v>0.5</v>
      </c>
      <c r="S1008" s="28">
        <v>2076</v>
      </c>
      <c r="T1008" s="31">
        <v>0.5</v>
      </c>
      <c r="U1008" s="31">
        <v>0.68</v>
      </c>
      <c r="V1008" s="28">
        <v>4153</v>
      </c>
      <c r="W1008" s="31">
        <v>0.68</v>
      </c>
      <c r="X1008" s="26" t="s">
        <v>24</v>
      </c>
    </row>
    <row r="1009" spans="1:24">
      <c r="A1009" s="26" t="s">
        <v>5212</v>
      </c>
      <c r="B1009" s="26" t="s">
        <v>5212</v>
      </c>
      <c r="C1009" s="26" t="s">
        <v>5211</v>
      </c>
      <c r="D1009" s="27">
        <v>80</v>
      </c>
      <c r="E1009" s="28">
        <v>300</v>
      </c>
      <c r="F1009" s="29">
        <v>9.0909999999999993</v>
      </c>
      <c r="G1009" s="29">
        <v>8.6349999999999998</v>
      </c>
      <c r="H1009" s="30">
        <v>5.7000000000000002E-3</v>
      </c>
      <c r="I1009" s="31">
        <v>12.45</v>
      </c>
      <c r="J1009" s="31">
        <v>11.99</v>
      </c>
      <c r="K1009" s="31">
        <v>3</v>
      </c>
      <c r="L1009" s="31">
        <v>3</v>
      </c>
      <c r="M1009" s="28">
        <v>196</v>
      </c>
      <c r="N1009" s="31">
        <v>0.13</v>
      </c>
      <c r="O1009" s="31">
        <v>0.42</v>
      </c>
      <c r="P1009" s="28">
        <v>688</v>
      </c>
      <c r="Q1009" s="31">
        <v>0.24</v>
      </c>
      <c r="R1009" s="31">
        <v>0.61</v>
      </c>
      <c r="S1009" s="28">
        <v>2733</v>
      </c>
      <c r="T1009" s="31">
        <v>0.5</v>
      </c>
      <c r="U1009" s="31">
        <v>0.9</v>
      </c>
      <c r="V1009" s="28">
        <v>5467</v>
      </c>
      <c r="W1009" s="31">
        <v>0.9</v>
      </c>
      <c r="X1009" s="26" t="s">
        <v>24</v>
      </c>
    </row>
    <row r="1010" spans="1:24">
      <c r="A1010" s="26" t="s">
        <v>5213</v>
      </c>
      <c r="B1010" s="26" t="s">
        <v>5213</v>
      </c>
      <c r="C1010" s="26" t="s">
        <v>5148</v>
      </c>
      <c r="D1010" s="27">
        <v>80</v>
      </c>
      <c r="E1010" s="28">
        <v>600</v>
      </c>
      <c r="F1010" s="29">
        <v>3.2120000000000002</v>
      </c>
      <c r="G1010" s="29">
        <v>3.1160000000000001</v>
      </c>
      <c r="H1010" s="30">
        <v>1.1999999999999999E-3</v>
      </c>
      <c r="I1010" s="31">
        <v>12.48</v>
      </c>
      <c r="J1010" s="31">
        <v>12.41</v>
      </c>
      <c r="K1010" s="31">
        <v>8.58</v>
      </c>
      <c r="L1010" s="31">
        <v>8.61</v>
      </c>
      <c r="M1010" s="28">
        <v>2141</v>
      </c>
      <c r="N1010" s="31">
        <v>0.25</v>
      </c>
      <c r="O1010" s="31">
        <v>0.46</v>
      </c>
      <c r="P1010" s="28">
        <v>5994</v>
      </c>
      <c r="Q1010" s="31">
        <v>0.43</v>
      </c>
      <c r="R1010" s="31">
        <v>0.61</v>
      </c>
      <c r="S1010" s="28">
        <v>15568</v>
      </c>
      <c r="T1010" s="31">
        <v>0.8</v>
      </c>
      <c r="U1010" s="31">
        <v>0.74</v>
      </c>
      <c r="V1010" s="28">
        <v>15927</v>
      </c>
      <c r="W1010" s="31">
        <v>0.65</v>
      </c>
      <c r="X1010" s="26" t="s">
        <v>24</v>
      </c>
    </row>
    <row r="1011" spans="1:24">
      <c r="A1011" s="26" t="s">
        <v>5214</v>
      </c>
      <c r="B1011" s="26" t="s">
        <v>5214</v>
      </c>
      <c r="C1011" s="26" t="s">
        <v>5213</v>
      </c>
      <c r="D1011" s="27">
        <v>80</v>
      </c>
      <c r="E1011" s="28">
        <v>600</v>
      </c>
      <c r="F1011" s="29">
        <v>3.3079999999999998</v>
      </c>
      <c r="G1011" s="29">
        <v>3.2120000000000002</v>
      </c>
      <c r="H1011" s="30">
        <v>1.1999999999999999E-3</v>
      </c>
      <c r="I1011" s="31">
        <v>11.95</v>
      </c>
      <c r="J1011" s="31">
        <v>12.48</v>
      </c>
      <c r="K1011" s="31">
        <v>7.96</v>
      </c>
      <c r="L1011" s="31">
        <v>8.58</v>
      </c>
      <c r="M1011" s="28">
        <v>2141</v>
      </c>
      <c r="N1011" s="31">
        <v>0.25</v>
      </c>
      <c r="O1011" s="31">
        <v>0.46</v>
      </c>
      <c r="P1011" s="28">
        <v>5994</v>
      </c>
      <c r="Q1011" s="31">
        <v>0.43</v>
      </c>
      <c r="R1011" s="31">
        <v>0.61</v>
      </c>
      <c r="S1011" s="28">
        <v>15568</v>
      </c>
      <c r="T1011" s="31">
        <v>0.8</v>
      </c>
      <c r="U1011" s="31">
        <v>0.74</v>
      </c>
      <c r="V1011" s="28">
        <v>15927</v>
      </c>
      <c r="W1011" s="31">
        <v>0.65</v>
      </c>
      <c r="X1011" s="26" t="s">
        <v>24</v>
      </c>
    </row>
    <row r="1012" spans="1:24">
      <c r="A1012" s="26" t="s">
        <v>5215</v>
      </c>
      <c r="B1012" s="26" t="s">
        <v>5215</v>
      </c>
      <c r="C1012" s="26" t="s">
        <v>5214</v>
      </c>
      <c r="D1012" s="27">
        <v>80</v>
      </c>
      <c r="E1012" s="28">
        <v>600</v>
      </c>
      <c r="F1012" s="29">
        <v>3.4039999999999999</v>
      </c>
      <c r="G1012" s="29">
        <v>3.3079999999999998</v>
      </c>
      <c r="H1012" s="30">
        <v>1.1999999999999999E-3</v>
      </c>
      <c r="I1012" s="31">
        <v>11.81</v>
      </c>
      <c r="J1012" s="31">
        <v>11.95</v>
      </c>
      <c r="K1012" s="31">
        <v>7.72</v>
      </c>
      <c r="L1012" s="31">
        <v>7.96</v>
      </c>
      <c r="M1012" s="28">
        <v>2141</v>
      </c>
      <c r="N1012" s="31">
        <v>0.25</v>
      </c>
      <c r="O1012" s="31">
        <v>0.46</v>
      </c>
      <c r="P1012" s="28">
        <v>5994</v>
      </c>
      <c r="Q1012" s="31">
        <v>0.43</v>
      </c>
      <c r="R1012" s="31">
        <v>0.61</v>
      </c>
      <c r="S1012" s="28">
        <v>15568</v>
      </c>
      <c r="T1012" s="31">
        <v>0.8</v>
      </c>
      <c r="U1012" s="31">
        <v>0.74</v>
      </c>
      <c r="V1012" s="28">
        <v>15927</v>
      </c>
      <c r="W1012" s="31">
        <v>0.65</v>
      </c>
      <c r="X1012" s="26" t="s">
        <v>24</v>
      </c>
    </row>
    <row r="1013" spans="1:24">
      <c r="A1013" s="26" t="s">
        <v>5216</v>
      </c>
      <c r="B1013" s="26" t="s">
        <v>5216</v>
      </c>
      <c r="C1013" s="26" t="s">
        <v>16336</v>
      </c>
      <c r="D1013" s="27">
        <v>98</v>
      </c>
      <c r="E1013" s="28">
        <v>300</v>
      </c>
      <c r="F1013" s="29">
        <v>6.9480000000000004</v>
      </c>
      <c r="G1013" s="29">
        <v>6.6260000000000003</v>
      </c>
      <c r="H1013" s="30">
        <v>3.3E-3</v>
      </c>
      <c r="I1013" s="31">
        <v>12.09</v>
      </c>
      <c r="J1013" s="31">
        <v>11.81</v>
      </c>
      <c r="K1013" s="31">
        <v>4.79</v>
      </c>
      <c r="L1013" s="31">
        <v>4.83</v>
      </c>
      <c r="M1013" s="28">
        <v>297</v>
      </c>
      <c r="N1013" s="31">
        <v>0.18</v>
      </c>
      <c r="O1013" s="31">
        <v>0.39</v>
      </c>
      <c r="P1013" s="28">
        <v>1015</v>
      </c>
      <c r="Q1013" s="31">
        <v>0.34</v>
      </c>
      <c r="R1013" s="31">
        <v>0.56000000000000005</v>
      </c>
      <c r="S1013" s="28">
        <v>2076</v>
      </c>
      <c r="T1013" s="31">
        <v>0.5</v>
      </c>
      <c r="U1013" s="31">
        <v>0.68</v>
      </c>
      <c r="V1013" s="28">
        <v>4153</v>
      </c>
      <c r="W1013" s="31">
        <v>0.68</v>
      </c>
      <c r="X1013" s="26" t="s">
        <v>24</v>
      </c>
    </row>
    <row r="1014" spans="1:24">
      <c r="A1014" s="26" t="s">
        <v>5217</v>
      </c>
      <c r="B1014" s="26" t="s">
        <v>5217</v>
      </c>
      <c r="C1014" s="26" t="s">
        <v>5216</v>
      </c>
      <c r="D1014" s="27">
        <v>70</v>
      </c>
      <c r="E1014" s="28">
        <v>300</v>
      </c>
      <c r="F1014" s="29">
        <v>7.1790000000000003</v>
      </c>
      <c r="G1014" s="29">
        <v>6.9480000000000004</v>
      </c>
      <c r="H1014" s="30">
        <v>3.3E-3</v>
      </c>
      <c r="I1014" s="31">
        <v>11.86</v>
      </c>
      <c r="J1014" s="31">
        <v>12.09</v>
      </c>
      <c r="K1014" s="31">
        <v>4.32</v>
      </c>
      <c r="L1014" s="31">
        <v>4.79</v>
      </c>
      <c r="M1014" s="28">
        <v>297</v>
      </c>
      <c r="N1014" s="31">
        <v>0.18</v>
      </c>
      <c r="O1014" s="31">
        <v>0.39</v>
      </c>
      <c r="P1014" s="28">
        <v>1015</v>
      </c>
      <c r="Q1014" s="31">
        <v>0.34</v>
      </c>
      <c r="R1014" s="31">
        <v>0.56000000000000005</v>
      </c>
      <c r="S1014" s="28">
        <v>2076</v>
      </c>
      <c r="T1014" s="31">
        <v>0.5</v>
      </c>
      <c r="U1014" s="31">
        <v>0.68</v>
      </c>
      <c r="V1014" s="28">
        <v>4153</v>
      </c>
      <c r="W1014" s="31">
        <v>0.68</v>
      </c>
      <c r="X1014" s="26" t="s">
        <v>24</v>
      </c>
    </row>
    <row r="1015" spans="1:24">
      <c r="A1015" s="26" t="s">
        <v>5218</v>
      </c>
      <c r="B1015" s="26" t="s">
        <v>5218</v>
      </c>
      <c r="C1015" s="26" t="s">
        <v>5217</v>
      </c>
      <c r="D1015" s="27">
        <v>65</v>
      </c>
      <c r="E1015" s="28">
        <v>300</v>
      </c>
      <c r="F1015" s="29">
        <v>7.3920000000000003</v>
      </c>
      <c r="G1015" s="29">
        <v>7.1790000000000003</v>
      </c>
      <c r="H1015" s="30">
        <v>3.3E-3</v>
      </c>
      <c r="I1015" s="31">
        <v>11.53</v>
      </c>
      <c r="J1015" s="31">
        <v>11.86</v>
      </c>
      <c r="K1015" s="31">
        <v>3.78</v>
      </c>
      <c r="L1015" s="31">
        <v>4.32</v>
      </c>
      <c r="M1015" s="28">
        <v>297</v>
      </c>
      <c r="N1015" s="31">
        <v>0.18</v>
      </c>
      <c r="O1015" s="31">
        <v>0.39</v>
      </c>
      <c r="P1015" s="28">
        <v>1015</v>
      </c>
      <c r="Q1015" s="31">
        <v>0.34</v>
      </c>
      <c r="R1015" s="31">
        <v>0.56000000000000005</v>
      </c>
      <c r="S1015" s="28">
        <v>2076</v>
      </c>
      <c r="T1015" s="31">
        <v>0.5</v>
      </c>
      <c r="U1015" s="31">
        <v>0.68</v>
      </c>
      <c r="V1015" s="28">
        <v>4153</v>
      </c>
      <c r="W1015" s="31">
        <v>0.68</v>
      </c>
      <c r="X1015" s="26" t="s">
        <v>24</v>
      </c>
    </row>
    <row r="1016" spans="1:24">
      <c r="A1016" s="26" t="s">
        <v>5219</v>
      </c>
      <c r="B1016" s="26" t="s">
        <v>5219</v>
      </c>
      <c r="C1016" s="26" t="s">
        <v>5218</v>
      </c>
      <c r="D1016" s="27">
        <v>70</v>
      </c>
      <c r="E1016" s="28">
        <v>300</v>
      </c>
      <c r="F1016" s="29">
        <v>7.6230000000000002</v>
      </c>
      <c r="G1016" s="29">
        <v>7.3920000000000003</v>
      </c>
      <c r="H1016" s="30">
        <v>3.3E-3</v>
      </c>
      <c r="I1016" s="31">
        <v>11.42</v>
      </c>
      <c r="J1016" s="31">
        <v>11.53</v>
      </c>
      <c r="K1016" s="31">
        <v>3.44</v>
      </c>
      <c r="L1016" s="31">
        <v>3.78</v>
      </c>
      <c r="M1016" s="28">
        <v>127</v>
      </c>
      <c r="N1016" s="31">
        <v>0.12</v>
      </c>
      <c r="O1016" s="31">
        <v>0.31</v>
      </c>
      <c r="P1016" s="28">
        <v>457</v>
      </c>
      <c r="Q1016" s="31">
        <v>0.22</v>
      </c>
      <c r="R1016" s="31">
        <v>0.45</v>
      </c>
      <c r="S1016" s="28">
        <v>2076</v>
      </c>
      <c r="T1016" s="31">
        <v>0.5</v>
      </c>
      <c r="U1016" s="31">
        <v>0.68</v>
      </c>
      <c r="V1016" s="28">
        <v>4153</v>
      </c>
      <c r="W1016" s="31">
        <v>0.68</v>
      </c>
      <c r="X1016" s="26" t="s">
        <v>24</v>
      </c>
    </row>
    <row r="1017" spans="1:24">
      <c r="A1017" s="26" t="s">
        <v>5220</v>
      </c>
      <c r="B1017" s="26" t="s">
        <v>5220</v>
      </c>
      <c r="C1017" s="26" t="s">
        <v>5219</v>
      </c>
      <c r="D1017" s="27">
        <v>70</v>
      </c>
      <c r="E1017" s="28">
        <v>300</v>
      </c>
      <c r="F1017" s="29">
        <v>7.8529999999999998</v>
      </c>
      <c r="G1017" s="29">
        <v>7.6230000000000002</v>
      </c>
      <c r="H1017" s="30">
        <v>3.3E-3</v>
      </c>
      <c r="I1017" s="31">
        <v>11.21</v>
      </c>
      <c r="J1017" s="31">
        <v>11.42</v>
      </c>
      <c r="K1017" s="31">
        <v>3</v>
      </c>
      <c r="L1017" s="31">
        <v>3.44</v>
      </c>
      <c r="M1017" s="28">
        <v>127</v>
      </c>
      <c r="N1017" s="31">
        <v>0.12</v>
      </c>
      <c r="O1017" s="31">
        <v>0.31</v>
      </c>
      <c r="P1017" s="28">
        <v>457</v>
      </c>
      <c r="Q1017" s="31">
        <v>0.22</v>
      </c>
      <c r="R1017" s="31">
        <v>0.45</v>
      </c>
      <c r="S1017" s="28">
        <v>2076</v>
      </c>
      <c r="T1017" s="31">
        <v>0.5</v>
      </c>
      <c r="U1017" s="31">
        <v>0.68</v>
      </c>
      <c r="V1017" s="28">
        <v>4153</v>
      </c>
      <c r="W1017" s="31">
        <v>0.68</v>
      </c>
      <c r="X1017" s="26" t="s">
        <v>24</v>
      </c>
    </row>
    <row r="1018" spans="1:24">
      <c r="A1018" s="26" t="s">
        <v>5221</v>
      </c>
      <c r="B1018" s="26" t="s">
        <v>5221</v>
      </c>
      <c r="C1018" s="26" t="s">
        <v>5215</v>
      </c>
      <c r="D1018" s="27">
        <v>78</v>
      </c>
      <c r="E1018" s="28">
        <v>500</v>
      </c>
      <c r="F1018" s="29">
        <v>3.6139999999999999</v>
      </c>
      <c r="G1018" s="29">
        <v>3.484</v>
      </c>
      <c r="H1018" s="30">
        <v>1.6999999999999999E-3</v>
      </c>
      <c r="I1018" s="31">
        <v>11.54</v>
      </c>
      <c r="J1018" s="31">
        <v>11.81</v>
      </c>
      <c r="K1018" s="31">
        <v>7.35</v>
      </c>
      <c r="L1018" s="31">
        <v>7.76</v>
      </c>
      <c r="M1018" s="28">
        <v>1844</v>
      </c>
      <c r="N1018" s="31">
        <v>0.27</v>
      </c>
      <c r="O1018" s="31">
        <v>0.5</v>
      </c>
      <c r="P1018" s="28">
        <v>5263</v>
      </c>
      <c r="Q1018" s="31">
        <v>0.47</v>
      </c>
      <c r="R1018" s="31">
        <v>0.67</v>
      </c>
      <c r="S1018" s="28">
        <v>5768</v>
      </c>
      <c r="T1018" s="31">
        <v>0.5</v>
      </c>
      <c r="U1018" s="31">
        <v>0.68</v>
      </c>
      <c r="V1018" s="28">
        <v>11536</v>
      </c>
      <c r="W1018" s="31">
        <v>0.68</v>
      </c>
      <c r="X1018" s="26" t="s">
        <v>24</v>
      </c>
    </row>
    <row r="1019" spans="1:24">
      <c r="A1019" s="26" t="s">
        <v>5222</v>
      </c>
      <c r="B1019" s="26" t="s">
        <v>5222</v>
      </c>
      <c r="C1019" s="26" t="s">
        <v>16337</v>
      </c>
      <c r="D1019" s="27">
        <v>55</v>
      </c>
      <c r="E1019" s="28">
        <v>300</v>
      </c>
      <c r="F1019" s="29">
        <v>7.5010000000000003</v>
      </c>
      <c r="G1019" s="29">
        <v>7.32</v>
      </c>
      <c r="H1019" s="30">
        <v>3.3E-3</v>
      </c>
      <c r="I1019" s="31">
        <v>11.32</v>
      </c>
      <c r="J1019" s="31">
        <v>11.54</v>
      </c>
      <c r="K1019" s="31">
        <v>3.46</v>
      </c>
      <c r="L1019" s="31">
        <v>3.86</v>
      </c>
      <c r="M1019" s="28">
        <v>188</v>
      </c>
      <c r="N1019" s="31">
        <v>0.14000000000000001</v>
      </c>
      <c r="O1019" s="31">
        <v>0.34</v>
      </c>
      <c r="P1019" s="28">
        <v>664</v>
      </c>
      <c r="Q1019" s="31">
        <v>0.27</v>
      </c>
      <c r="R1019" s="31">
        <v>0.5</v>
      </c>
      <c r="S1019" s="28">
        <v>2076</v>
      </c>
      <c r="T1019" s="31">
        <v>0.5</v>
      </c>
      <c r="U1019" s="31">
        <v>0.68</v>
      </c>
      <c r="V1019" s="28">
        <v>4153</v>
      </c>
      <c r="W1019" s="31">
        <v>0.68</v>
      </c>
      <c r="X1019" s="26" t="s">
        <v>24</v>
      </c>
    </row>
    <row r="1020" spans="1:24">
      <c r="A1020" s="26" t="s">
        <v>5223</v>
      </c>
      <c r="B1020" s="26" t="s">
        <v>5223</v>
      </c>
      <c r="C1020" s="26" t="s">
        <v>5222</v>
      </c>
      <c r="D1020" s="27">
        <v>96</v>
      </c>
      <c r="E1020" s="28">
        <v>300</v>
      </c>
      <c r="F1020" s="29">
        <v>7.9359999999999999</v>
      </c>
      <c r="G1020" s="29">
        <v>7.62</v>
      </c>
      <c r="H1020" s="30">
        <v>3.3E-3</v>
      </c>
      <c r="I1020" s="31">
        <v>11.29</v>
      </c>
      <c r="J1020" s="31">
        <v>11.32</v>
      </c>
      <c r="K1020" s="31">
        <v>3</v>
      </c>
      <c r="L1020" s="31">
        <v>3.35</v>
      </c>
      <c r="M1020" s="28">
        <v>116</v>
      </c>
      <c r="N1020" s="31">
        <v>0.11</v>
      </c>
      <c r="O1020" s="31">
        <v>0.3</v>
      </c>
      <c r="P1020" s="28">
        <v>421</v>
      </c>
      <c r="Q1020" s="31">
        <v>0.21</v>
      </c>
      <c r="R1020" s="31">
        <v>0.44</v>
      </c>
      <c r="S1020" s="28">
        <v>2076</v>
      </c>
      <c r="T1020" s="31">
        <v>0.5</v>
      </c>
      <c r="U1020" s="31">
        <v>0.68</v>
      </c>
      <c r="V1020" s="28">
        <v>4153</v>
      </c>
      <c r="W1020" s="31">
        <v>0.68</v>
      </c>
      <c r="X1020" s="26" t="s">
        <v>24</v>
      </c>
    </row>
    <row r="1021" spans="1:24">
      <c r="A1021" s="26" t="s">
        <v>5224</v>
      </c>
      <c r="B1021" s="26" t="s">
        <v>5224</v>
      </c>
      <c r="C1021" s="26" t="s">
        <v>5222</v>
      </c>
      <c r="D1021" s="27">
        <v>82</v>
      </c>
      <c r="E1021" s="28">
        <v>300</v>
      </c>
      <c r="F1021" s="29">
        <v>7.7709999999999999</v>
      </c>
      <c r="G1021" s="29">
        <v>7.5010000000000003</v>
      </c>
      <c r="H1021" s="30">
        <v>3.3E-3</v>
      </c>
      <c r="I1021" s="31">
        <v>11.64</v>
      </c>
      <c r="J1021" s="31">
        <v>11.32</v>
      </c>
      <c r="K1021" s="31">
        <v>3.51</v>
      </c>
      <c r="L1021" s="31">
        <v>3.46</v>
      </c>
      <c r="M1021" s="28">
        <v>72</v>
      </c>
      <c r="N1021" s="31">
        <v>0.09</v>
      </c>
      <c r="O1021" s="31">
        <v>0.26</v>
      </c>
      <c r="P1021" s="28">
        <v>268</v>
      </c>
      <c r="Q1021" s="31">
        <v>0.17</v>
      </c>
      <c r="R1021" s="31">
        <v>0.38</v>
      </c>
      <c r="S1021" s="28">
        <v>2076</v>
      </c>
      <c r="T1021" s="31">
        <v>0.5</v>
      </c>
      <c r="U1021" s="31">
        <v>0.68</v>
      </c>
      <c r="V1021" s="28">
        <v>4153</v>
      </c>
      <c r="W1021" s="31">
        <v>0.68</v>
      </c>
      <c r="X1021" s="26" t="s">
        <v>24</v>
      </c>
    </row>
    <row r="1022" spans="1:24">
      <c r="A1022" s="26" t="s">
        <v>5225</v>
      </c>
      <c r="B1022" s="26" t="s">
        <v>5225</v>
      </c>
      <c r="C1022" s="26" t="s">
        <v>5224</v>
      </c>
      <c r="D1022" s="27">
        <v>90</v>
      </c>
      <c r="E1022" s="28">
        <v>300</v>
      </c>
      <c r="F1022" s="29">
        <v>8.0670000000000002</v>
      </c>
      <c r="G1022" s="29">
        <v>7.7709999999999999</v>
      </c>
      <c r="H1022" s="30">
        <v>3.3E-3</v>
      </c>
      <c r="I1022" s="31">
        <v>11.42</v>
      </c>
      <c r="J1022" s="31">
        <v>11.64</v>
      </c>
      <c r="K1022" s="31">
        <v>3</v>
      </c>
      <c r="L1022" s="31">
        <v>3.51</v>
      </c>
      <c r="M1022" s="28">
        <v>72</v>
      </c>
      <c r="N1022" s="31">
        <v>0.09</v>
      </c>
      <c r="O1022" s="31">
        <v>0.26</v>
      </c>
      <c r="P1022" s="28">
        <v>268</v>
      </c>
      <c r="Q1022" s="31">
        <v>0.17</v>
      </c>
      <c r="R1022" s="31">
        <v>0.38</v>
      </c>
      <c r="S1022" s="28">
        <v>2076</v>
      </c>
      <c r="T1022" s="31">
        <v>0.5</v>
      </c>
      <c r="U1022" s="31">
        <v>0.68</v>
      </c>
      <c r="V1022" s="28">
        <v>4153</v>
      </c>
      <c r="W1022" s="31">
        <v>0.68</v>
      </c>
      <c r="X1022" s="26" t="s">
        <v>24</v>
      </c>
    </row>
    <row r="1023" spans="1:24">
      <c r="A1023" s="26" t="s">
        <v>5226</v>
      </c>
      <c r="B1023" s="26" t="s">
        <v>5226</v>
      </c>
      <c r="C1023" s="26" t="s">
        <v>5221</v>
      </c>
      <c r="D1023" s="27">
        <v>100</v>
      </c>
      <c r="E1023" s="28">
        <v>500</v>
      </c>
      <c r="F1023" s="29">
        <v>3.78</v>
      </c>
      <c r="G1023" s="29">
        <v>3.6139999999999999</v>
      </c>
      <c r="H1023" s="30">
        <v>1.6999999999999999E-3</v>
      </c>
      <c r="I1023" s="31">
        <v>11.35</v>
      </c>
      <c r="J1023" s="31">
        <v>11.54</v>
      </c>
      <c r="K1023" s="31">
        <v>7</v>
      </c>
      <c r="L1023" s="31">
        <v>7.35</v>
      </c>
      <c r="M1023" s="28">
        <v>1656</v>
      </c>
      <c r="N1023" s="31">
        <v>0.26</v>
      </c>
      <c r="O1023" s="31">
        <v>0.48</v>
      </c>
      <c r="P1023" s="28">
        <v>4790</v>
      </c>
      <c r="Q1023" s="31">
        <v>0.45</v>
      </c>
      <c r="R1023" s="31">
        <v>0.65</v>
      </c>
      <c r="S1023" s="28">
        <v>5768</v>
      </c>
      <c r="T1023" s="31">
        <v>0.5</v>
      </c>
      <c r="U1023" s="31">
        <v>0.68</v>
      </c>
      <c r="V1023" s="28">
        <v>11536</v>
      </c>
      <c r="W1023" s="31">
        <v>0.68</v>
      </c>
      <c r="X1023" s="26" t="s">
        <v>24</v>
      </c>
    </row>
    <row r="1024" spans="1:24">
      <c r="A1024" s="26" t="s">
        <v>5227</v>
      </c>
      <c r="B1024" s="26" t="s">
        <v>5227</v>
      </c>
      <c r="C1024" s="26" t="s">
        <v>5226</v>
      </c>
      <c r="D1024" s="27">
        <v>100</v>
      </c>
      <c r="E1024" s="28">
        <v>500</v>
      </c>
      <c r="F1024" s="29">
        <v>3.9470000000000001</v>
      </c>
      <c r="G1024" s="29">
        <v>3.78</v>
      </c>
      <c r="H1024" s="30">
        <v>1.6999999999999999E-3</v>
      </c>
      <c r="I1024" s="31">
        <v>11.07</v>
      </c>
      <c r="J1024" s="31">
        <v>11.35</v>
      </c>
      <c r="K1024" s="31">
        <v>6.56</v>
      </c>
      <c r="L1024" s="31">
        <v>7</v>
      </c>
      <c r="M1024" s="28">
        <v>1656</v>
      </c>
      <c r="N1024" s="31">
        <v>0.26</v>
      </c>
      <c r="O1024" s="31">
        <v>0.48</v>
      </c>
      <c r="P1024" s="28">
        <v>4790</v>
      </c>
      <c r="Q1024" s="31">
        <v>0.45</v>
      </c>
      <c r="R1024" s="31">
        <v>0.65</v>
      </c>
      <c r="S1024" s="28">
        <v>5768</v>
      </c>
      <c r="T1024" s="31">
        <v>0.5</v>
      </c>
      <c r="U1024" s="31">
        <v>0.68</v>
      </c>
      <c r="V1024" s="28">
        <v>11536</v>
      </c>
      <c r="W1024" s="31">
        <v>0.68</v>
      </c>
      <c r="X1024" s="26" t="s">
        <v>24</v>
      </c>
    </row>
    <row r="1025" spans="1:24">
      <c r="A1025" s="26" t="s">
        <v>5228</v>
      </c>
      <c r="B1025" s="26" t="s">
        <v>5228</v>
      </c>
      <c r="C1025" s="26" t="s">
        <v>5227</v>
      </c>
      <c r="D1025" s="27">
        <v>77</v>
      </c>
      <c r="E1025" s="28">
        <v>500</v>
      </c>
      <c r="F1025" s="29">
        <v>4.0750000000000002</v>
      </c>
      <c r="G1025" s="29">
        <v>3.9470000000000001</v>
      </c>
      <c r="H1025" s="30">
        <v>1.6999999999999999E-3</v>
      </c>
      <c r="I1025" s="31">
        <v>11.07</v>
      </c>
      <c r="J1025" s="31">
        <v>11.07</v>
      </c>
      <c r="K1025" s="31">
        <v>6.42</v>
      </c>
      <c r="L1025" s="31">
        <v>6.56</v>
      </c>
      <c r="M1025" s="28">
        <v>1656</v>
      </c>
      <c r="N1025" s="31">
        <v>0.26</v>
      </c>
      <c r="O1025" s="31">
        <v>0.48</v>
      </c>
      <c r="P1025" s="28">
        <v>4790</v>
      </c>
      <c r="Q1025" s="31">
        <v>0.45</v>
      </c>
      <c r="R1025" s="31">
        <v>0.65</v>
      </c>
      <c r="S1025" s="28">
        <v>5768</v>
      </c>
      <c r="T1025" s="31">
        <v>0.5</v>
      </c>
      <c r="U1025" s="31">
        <v>0.68</v>
      </c>
      <c r="V1025" s="28">
        <v>11536</v>
      </c>
      <c r="W1025" s="31">
        <v>0.68</v>
      </c>
      <c r="X1025" s="26" t="s">
        <v>24</v>
      </c>
    </row>
    <row r="1026" spans="1:24">
      <c r="A1026" s="26" t="s">
        <v>5229</v>
      </c>
      <c r="B1026" s="26" t="s">
        <v>5229</v>
      </c>
      <c r="C1026" s="26" t="s">
        <v>16338</v>
      </c>
      <c r="D1026" s="27">
        <v>92</v>
      </c>
      <c r="E1026" s="28">
        <v>400</v>
      </c>
      <c r="F1026" s="29">
        <v>7.3310000000000004</v>
      </c>
      <c r="G1026" s="29">
        <v>7.1239999999999997</v>
      </c>
      <c r="H1026" s="30">
        <v>2.2000000000000001E-3</v>
      </c>
      <c r="I1026" s="31">
        <v>11.41</v>
      </c>
      <c r="J1026" s="31">
        <v>11.07</v>
      </c>
      <c r="K1026" s="31">
        <v>3.62</v>
      </c>
      <c r="L1026" s="31">
        <v>3.48</v>
      </c>
      <c r="M1026" s="28">
        <v>1026</v>
      </c>
      <c r="N1026" s="31">
        <v>0.25</v>
      </c>
      <c r="O1026" s="31">
        <v>0.48</v>
      </c>
      <c r="P1026" s="28">
        <v>3138</v>
      </c>
      <c r="Q1026" s="31">
        <v>0.46</v>
      </c>
      <c r="R1026" s="31">
        <v>0.65</v>
      </c>
      <c r="S1026" s="28">
        <v>3691</v>
      </c>
      <c r="T1026" s="31">
        <v>0.5</v>
      </c>
      <c r="U1026" s="31">
        <v>0.68</v>
      </c>
      <c r="V1026" s="28">
        <v>7383</v>
      </c>
      <c r="W1026" s="31">
        <v>0.68</v>
      </c>
      <c r="X1026" s="26" t="s">
        <v>24</v>
      </c>
    </row>
    <row r="1027" spans="1:24">
      <c r="A1027" s="26" t="s">
        <v>5230</v>
      </c>
      <c r="B1027" s="26" t="s">
        <v>5230</v>
      </c>
      <c r="C1027" s="26" t="s">
        <v>16339</v>
      </c>
      <c r="D1027" s="27">
        <v>100</v>
      </c>
      <c r="E1027" s="28">
        <v>300</v>
      </c>
      <c r="F1027" s="29">
        <v>8.3089999999999993</v>
      </c>
      <c r="G1027" s="29">
        <v>7.98</v>
      </c>
      <c r="H1027" s="30">
        <v>3.3E-3</v>
      </c>
      <c r="I1027" s="31">
        <v>11.67</v>
      </c>
      <c r="J1027" s="31">
        <v>11.41</v>
      </c>
      <c r="K1027" s="31">
        <v>3</v>
      </c>
      <c r="L1027" s="31">
        <v>3.07</v>
      </c>
      <c r="M1027" s="28">
        <v>56</v>
      </c>
      <c r="N1027" s="31">
        <v>0.08</v>
      </c>
      <c r="O1027" s="31">
        <v>0.24</v>
      </c>
      <c r="P1027" s="28">
        <v>210</v>
      </c>
      <c r="Q1027" s="31">
        <v>0.15</v>
      </c>
      <c r="R1027" s="31">
        <v>0.36</v>
      </c>
      <c r="S1027" s="28">
        <v>2076</v>
      </c>
      <c r="T1027" s="31">
        <v>0.5</v>
      </c>
      <c r="U1027" s="31">
        <v>0.68</v>
      </c>
      <c r="V1027" s="28">
        <v>4153</v>
      </c>
      <c r="W1027" s="31">
        <v>0.68</v>
      </c>
      <c r="X1027" s="26" t="s">
        <v>24</v>
      </c>
    </row>
    <row r="1028" spans="1:24">
      <c r="A1028" s="26" t="s">
        <v>5231</v>
      </c>
      <c r="B1028" s="26" t="s">
        <v>5231</v>
      </c>
      <c r="C1028" s="26" t="s">
        <v>16339</v>
      </c>
      <c r="D1028" s="27">
        <v>75</v>
      </c>
      <c r="E1028" s="28">
        <v>300</v>
      </c>
      <c r="F1028" s="29">
        <v>8.0009999999999994</v>
      </c>
      <c r="G1028" s="29">
        <v>7.7549999999999999</v>
      </c>
      <c r="H1028" s="30">
        <v>3.3E-3</v>
      </c>
      <c r="I1028" s="31">
        <v>11.58</v>
      </c>
      <c r="J1028" s="31">
        <v>11.41</v>
      </c>
      <c r="K1028" s="31">
        <v>3.22</v>
      </c>
      <c r="L1028" s="31">
        <v>3.3</v>
      </c>
      <c r="M1028" s="28">
        <v>92</v>
      </c>
      <c r="N1028" s="31">
        <v>0.1</v>
      </c>
      <c r="O1028" s="31">
        <v>0.28000000000000003</v>
      </c>
      <c r="P1028" s="28">
        <v>337</v>
      </c>
      <c r="Q1028" s="31">
        <v>0.19</v>
      </c>
      <c r="R1028" s="31">
        <v>0.41</v>
      </c>
      <c r="S1028" s="28">
        <v>2076</v>
      </c>
      <c r="T1028" s="31">
        <v>0.5</v>
      </c>
      <c r="U1028" s="31">
        <v>0.68</v>
      </c>
      <c r="V1028" s="28">
        <v>4153</v>
      </c>
      <c r="W1028" s="31">
        <v>0.68</v>
      </c>
      <c r="X1028" s="26" t="s">
        <v>24</v>
      </c>
    </row>
    <row r="1029" spans="1:24">
      <c r="A1029" s="26" t="s">
        <v>5232</v>
      </c>
      <c r="B1029" s="26" t="s">
        <v>5232</v>
      </c>
      <c r="C1029" s="26" t="s">
        <v>5231</v>
      </c>
      <c r="D1029" s="27">
        <v>75</v>
      </c>
      <c r="E1029" s="28">
        <v>300</v>
      </c>
      <c r="F1029" s="29">
        <v>8.2479999999999993</v>
      </c>
      <c r="G1029" s="29">
        <v>8.0009999999999994</v>
      </c>
      <c r="H1029" s="30">
        <v>3.3E-3</v>
      </c>
      <c r="I1029" s="31">
        <v>11.6</v>
      </c>
      <c r="J1029" s="31">
        <v>11.58</v>
      </c>
      <c r="K1029" s="31">
        <v>3</v>
      </c>
      <c r="L1029" s="31">
        <v>3.22</v>
      </c>
      <c r="M1029" s="28">
        <v>92</v>
      </c>
      <c r="N1029" s="31">
        <v>0.1</v>
      </c>
      <c r="O1029" s="31">
        <v>0.28000000000000003</v>
      </c>
      <c r="P1029" s="28">
        <v>337</v>
      </c>
      <c r="Q1029" s="31">
        <v>0.19</v>
      </c>
      <c r="R1029" s="31">
        <v>0.41</v>
      </c>
      <c r="S1029" s="28">
        <v>2076</v>
      </c>
      <c r="T1029" s="31">
        <v>0.5</v>
      </c>
      <c r="U1029" s="31">
        <v>0.68</v>
      </c>
      <c r="V1029" s="28">
        <v>4153</v>
      </c>
      <c r="W1029" s="31">
        <v>0.68</v>
      </c>
      <c r="X1029" s="26" t="s">
        <v>24</v>
      </c>
    </row>
    <row r="1030" spans="1:24">
      <c r="A1030" s="26" t="s">
        <v>5233</v>
      </c>
      <c r="B1030" s="26" t="s">
        <v>5233</v>
      </c>
      <c r="C1030" s="26" t="s">
        <v>5229</v>
      </c>
      <c r="D1030" s="27">
        <v>75</v>
      </c>
      <c r="E1030" s="28">
        <v>400</v>
      </c>
      <c r="F1030" s="29">
        <v>7.4989999999999997</v>
      </c>
      <c r="G1030" s="29">
        <v>7.3310000000000004</v>
      </c>
      <c r="H1030" s="30">
        <v>2.2000000000000001E-3</v>
      </c>
      <c r="I1030" s="31">
        <v>11.59</v>
      </c>
      <c r="J1030" s="31">
        <v>11.41</v>
      </c>
      <c r="K1030" s="31">
        <v>3.63</v>
      </c>
      <c r="L1030" s="31">
        <v>3.62</v>
      </c>
      <c r="M1030" s="28">
        <v>878</v>
      </c>
      <c r="N1030" s="31">
        <v>0.23</v>
      </c>
      <c r="O1030" s="31">
        <v>0.46</v>
      </c>
      <c r="P1030" s="28">
        <v>2730</v>
      </c>
      <c r="Q1030" s="31">
        <v>0.42</v>
      </c>
      <c r="R1030" s="31">
        <v>0.63</v>
      </c>
      <c r="S1030" s="28">
        <v>3691</v>
      </c>
      <c r="T1030" s="31">
        <v>0.5</v>
      </c>
      <c r="U1030" s="31">
        <v>0.68</v>
      </c>
      <c r="V1030" s="28">
        <v>7383</v>
      </c>
      <c r="W1030" s="31">
        <v>0.68</v>
      </c>
      <c r="X1030" s="26" t="s">
        <v>24</v>
      </c>
    </row>
    <row r="1031" spans="1:24">
      <c r="A1031" s="26" t="s">
        <v>5234</v>
      </c>
      <c r="B1031" s="26" t="s">
        <v>5234</v>
      </c>
      <c r="C1031" s="26" t="s">
        <v>16340</v>
      </c>
      <c r="D1031" s="27">
        <v>100</v>
      </c>
      <c r="E1031" s="28">
        <v>300</v>
      </c>
      <c r="F1031" s="29">
        <v>8.4640000000000004</v>
      </c>
      <c r="G1031" s="29">
        <v>8.1349999999999998</v>
      </c>
      <c r="H1031" s="30">
        <v>3.3E-3</v>
      </c>
      <c r="I1031" s="31">
        <v>11.82</v>
      </c>
      <c r="J1031" s="31">
        <v>11.59</v>
      </c>
      <c r="K1031" s="31">
        <v>3</v>
      </c>
      <c r="L1031" s="31">
        <v>3.1</v>
      </c>
      <c r="M1031" s="28">
        <v>66</v>
      </c>
      <c r="N1031" s="31">
        <v>0.09</v>
      </c>
      <c r="O1031" s="31">
        <v>0.25</v>
      </c>
      <c r="P1031" s="28">
        <v>244</v>
      </c>
      <c r="Q1031" s="31">
        <v>0.16</v>
      </c>
      <c r="R1031" s="31">
        <v>0.37</v>
      </c>
      <c r="S1031" s="28">
        <v>2076</v>
      </c>
      <c r="T1031" s="31">
        <v>0.5</v>
      </c>
      <c r="U1031" s="31">
        <v>0.68</v>
      </c>
      <c r="V1031" s="28">
        <v>4153</v>
      </c>
      <c r="W1031" s="31">
        <v>0.68</v>
      </c>
      <c r="X1031" s="26" t="s">
        <v>24</v>
      </c>
    </row>
    <row r="1032" spans="1:24">
      <c r="A1032" s="26" t="s">
        <v>5235</v>
      </c>
      <c r="B1032" s="26" t="s">
        <v>5235</v>
      </c>
      <c r="C1032" s="26" t="s">
        <v>5233</v>
      </c>
      <c r="D1032" s="27">
        <v>70</v>
      </c>
      <c r="E1032" s="28">
        <v>300</v>
      </c>
      <c r="F1032" s="29">
        <v>7.8090000000000002</v>
      </c>
      <c r="G1032" s="29">
        <v>7.5789999999999997</v>
      </c>
      <c r="H1032" s="30">
        <v>3.3E-3</v>
      </c>
      <c r="I1032" s="31">
        <v>11.59</v>
      </c>
      <c r="J1032" s="31">
        <v>11.59</v>
      </c>
      <c r="K1032" s="31">
        <v>3.43</v>
      </c>
      <c r="L1032" s="31">
        <v>3.65</v>
      </c>
      <c r="M1032" s="28">
        <v>132</v>
      </c>
      <c r="N1032" s="31">
        <v>0.12</v>
      </c>
      <c r="O1032" s="31">
        <v>0.31</v>
      </c>
      <c r="P1032" s="28">
        <v>476</v>
      </c>
      <c r="Q1032" s="31">
        <v>0.23</v>
      </c>
      <c r="R1032" s="31">
        <v>0.45</v>
      </c>
      <c r="S1032" s="28">
        <v>2076</v>
      </c>
      <c r="T1032" s="31">
        <v>0.5</v>
      </c>
      <c r="U1032" s="31">
        <v>0.68</v>
      </c>
      <c r="V1032" s="28">
        <v>4153</v>
      </c>
      <c r="W1032" s="31">
        <v>0.68</v>
      </c>
      <c r="X1032" s="26" t="s">
        <v>24</v>
      </c>
    </row>
    <row r="1033" spans="1:24">
      <c r="A1033" s="26" t="s">
        <v>5236</v>
      </c>
      <c r="B1033" s="26" t="s">
        <v>5236</v>
      </c>
      <c r="C1033" s="26" t="s">
        <v>5235</v>
      </c>
      <c r="D1033" s="27">
        <v>66</v>
      </c>
      <c r="E1033" s="28">
        <v>300</v>
      </c>
      <c r="F1033" s="29">
        <v>8.0259999999999998</v>
      </c>
      <c r="G1033" s="29">
        <v>7.8090000000000002</v>
      </c>
      <c r="H1033" s="30">
        <v>3.3E-3</v>
      </c>
      <c r="I1033" s="31">
        <v>11.38</v>
      </c>
      <c r="J1033" s="31">
        <v>11.59</v>
      </c>
      <c r="K1033" s="31">
        <v>3</v>
      </c>
      <c r="L1033" s="31">
        <v>3.43</v>
      </c>
      <c r="M1033" s="28">
        <v>132</v>
      </c>
      <c r="N1033" s="31">
        <v>0.12</v>
      </c>
      <c r="O1033" s="31">
        <v>0.31</v>
      </c>
      <c r="P1033" s="28">
        <v>476</v>
      </c>
      <c r="Q1033" s="31">
        <v>0.23</v>
      </c>
      <c r="R1033" s="31">
        <v>0.45</v>
      </c>
      <c r="S1033" s="28">
        <v>2076</v>
      </c>
      <c r="T1033" s="31">
        <v>0.5</v>
      </c>
      <c r="U1033" s="31">
        <v>0.68</v>
      </c>
      <c r="V1033" s="28">
        <v>4153</v>
      </c>
      <c r="W1033" s="31">
        <v>0.68</v>
      </c>
      <c r="X1033" s="26" t="s">
        <v>24</v>
      </c>
    </row>
    <row r="1034" spans="1:24">
      <c r="A1034" s="26" t="s">
        <v>5237</v>
      </c>
      <c r="B1034" s="26" t="s">
        <v>5237</v>
      </c>
      <c r="C1034" s="26" t="s">
        <v>16340</v>
      </c>
      <c r="D1034" s="27">
        <v>77</v>
      </c>
      <c r="E1034" s="28">
        <v>400</v>
      </c>
      <c r="F1034" s="29">
        <v>8.282</v>
      </c>
      <c r="G1034" s="29">
        <v>8.1050000000000004</v>
      </c>
      <c r="H1034" s="30">
        <v>2.3E-3</v>
      </c>
      <c r="I1034" s="31">
        <v>12.12</v>
      </c>
      <c r="J1034" s="31">
        <v>11.59</v>
      </c>
      <c r="K1034" s="31">
        <v>3.38</v>
      </c>
      <c r="L1034" s="31">
        <v>3.02</v>
      </c>
      <c r="M1034" s="28">
        <v>680</v>
      </c>
      <c r="N1034" s="31">
        <v>0.2</v>
      </c>
      <c r="O1034" s="31">
        <v>0.43</v>
      </c>
      <c r="P1034" s="28">
        <v>2169</v>
      </c>
      <c r="Q1034" s="31">
        <v>0.37</v>
      </c>
      <c r="R1034" s="31">
        <v>0.6</v>
      </c>
      <c r="S1034" s="28">
        <v>3739</v>
      </c>
      <c r="T1034" s="31">
        <v>0.5</v>
      </c>
      <c r="U1034" s="31">
        <v>0.69</v>
      </c>
      <c r="V1034" s="28">
        <v>7479</v>
      </c>
      <c r="W1034" s="31">
        <v>0.69</v>
      </c>
      <c r="X1034" s="26" t="s">
        <v>24</v>
      </c>
    </row>
    <row r="1035" spans="1:24">
      <c r="A1035" s="26" t="s">
        <v>5238</v>
      </c>
      <c r="B1035" s="26" t="s">
        <v>5238</v>
      </c>
      <c r="C1035" s="26" t="s">
        <v>16341</v>
      </c>
      <c r="D1035" s="27">
        <v>65</v>
      </c>
      <c r="E1035" s="28">
        <v>300</v>
      </c>
      <c r="F1035" s="29">
        <v>8.9239999999999995</v>
      </c>
      <c r="G1035" s="29">
        <v>8.7100000000000009</v>
      </c>
      <c r="H1035" s="30">
        <v>3.3E-3</v>
      </c>
      <c r="I1035" s="31">
        <v>12.28</v>
      </c>
      <c r="J1035" s="31">
        <v>12.12</v>
      </c>
      <c r="K1035" s="31">
        <v>3</v>
      </c>
      <c r="L1035" s="31">
        <v>3.05</v>
      </c>
      <c r="M1035" s="28">
        <v>124</v>
      </c>
      <c r="N1035" s="31">
        <v>0.12</v>
      </c>
      <c r="O1035" s="31">
        <v>0.3</v>
      </c>
      <c r="P1035" s="28">
        <v>448</v>
      </c>
      <c r="Q1035" s="31">
        <v>0.22</v>
      </c>
      <c r="R1035" s="31">
        <v>0.44</v>
      </c>
      <c r="S1035" s="28">
        <v>2076</v>
      </c>
      <c r="T1035" s="31">
        <v>0.5</v>
      </c>
      <c r="U1035" s="31">
        <v>0.68</v>
      </c>
      <c r="V1035" s="28">
        <v>4153</v>
      </c>
      <c r="W1035" s="31">
        <v>0.68</v>
      </c>
      <c r="X1035" s="26" t="s">
        <v>24</v>
      </c>
    </row>
    <row r="1036" spans="1:24">
      <c r="A1036" s="26" t="s">
        <v>5239</v>
      </c>
      <c r="B1036" s="26" t="s">
        <v>5239</v>
      </c>
      <c r="C1036" s="26" t="s">
        <v>5238</v>
      </c>
      <c r="D1036" s="27">
        <v>60</v>
      </c>
      <c r="E1036" s="28">
        <v>300</v>
      </c>
      <c r="F1036" s="29">
        <v>9.157</v>
      </c>
      <c r="G1036" s="29">
        <v>8.9239999999999995</v>
      </c>
      <c r="H1036" s="30">
        <v>3.8999999999999998E-3</v>
      </c>
      <c r="I1036" s="31">
        <v>12.69</v>
      </c>
      <c r="J1036" s="31">
        <v>12.28</v>
      </c>
      <c r="K1036" s="31">
        <v>3.18</v>
      </c>
      <c r="L1036" s="31">
        <v>3</v>
      </c>
      <c r="M1036" s="28">
        <v>124</v>
      </c>
      <c r="N1036" s="31">
        <v>0.11</v>
      </c>
      <c r="O1036" s="31">
        <v>0.32</v>
      </c>
      <c r="P1036" s="28">
        <v>448</v>
      </c>
      <c r="Q1036" s="31">
        <v>0.21</v>
      </c>
      <c r="R1036" s="31">
        <v>0.47</v>
      </c>
      <c r="S1036" s="28">
        <v>2256</v>
      </c>
      <c r="T1036" s="31">
        <v>0.5</v>
      </c>
      <c r="U1036" s="31">
        <v>0.74</v>
      </c>
      <c r="V1036" s="28">
        <v>4511</v>
      </c>
      <c r="W1036" s="31">
        <v>0.74</v>
      </c>
      <c r="X1036" s="26" t="s">
        <v>24</v>
      </c>
    </row>
    <row r="1037" spans="1:24">
      <c r="A1037" s="26" t="s">
        <v>5240</v>
      </c>
      <c r="B1037" s="26" t="s">
        <v>5240</v>
      </c>
      <c r="C1037" s="26" t="s">
        <v>5239</v>
      </c>
      <c r="D1037" s="27">
        <v>73</v>
      </c>
      <c r="E1037" s="28">
        <v>300</v>
      </c>
      <c r="F1037" s="29">
        <v>9.3970000000000002</v>
      </c>
      <c r="G1037" s="29">
        <v>9.157</v>
      </c>
      <c r="H1037" s="30">
        <v>3.3E-3</v>
      </c>
      <c r="I1037" s="31">
        <v>12.75</v>
      </c>
      <c r="J1037" s="31">
        <v>12.69</v>
      </c>
      <c r="K1037" s="31">
        <v>3</v>
      </c>
      <c r="L1037" s="31">
        <v>3.18</v>
      </c>
      <c r="M1037" s="28">
        <v>98</v>
      </c>
      <c r="N1037" s="31">
        <v>0.11</v>
      </c>
      <c r="O1037" s="31">
        <v>0.28000000000000003</v>
      </c>
      <c r="P1037" s="28">
        <v>357</v>
      </c>
      <c r="Q1037" s="31">
        <v>0.2</v>
      </c>
      <c r="R1037" s="31">
        <v>0.42</v>
      </c>
      <c r="S1037" s="28">
        <v>2076</v>
      </c>
      <c r="T1037" s="31">
        <v>0.5</v>
      </c>
      <c r="U1037" s="31">
        <v>0.68</v>
      </c>
      <c r="V1037" s="28">
        <v>4153</v>
      </c>
      <c r="W1037" s="31">
        <v>0.68</v>
      </c>
      <c r="X1037" s="26" t="s">
        <v>24</v>
      </c>
    </row>
    <row r="1038" spans="1:24">
      <c r="A1038" s="26" t="s">
        <v>5241</v>
      </c>
      <c r="B1038" s="26" t="s">
        <v>5241</v>
      </c>
      <c r="C1038" s="26" t="s">
        <v>5237</v>
      </c>
      <c r="D1038" s="27">
        <v>74</v>
      </c>
      <c r="E1038" s="28">
        <v>300</v>
      </c>
      <c r="F1038" s="29">
        <v>8.6050000000000004</v>
      </c>
      <c r="G1038" s="29">
        <v>8.3620000000000001</v>
      </c>
      <c r="H1038" s="30">
        <v>3.3E-3</v>
      </c>
      <c r="I1038" s="31">
        <v>12.98</v>
      </c>
      <c r="J1038" s="31">
        <v>12.12</v>
      </c>
      <c r="K1038" s="31">
        <v>4.0199999999999996</v>
      </c>
      <c r="L1038" s="31">
        <v>3.4</v>
      </c>
      <c r="M1038" s="28">
        <v>556</v>
      </c>
      <c r="N1038" s="31">
        <v>0.25</v>
      </c>
      <c r="O1038" s="31">
        <v>0.47</v>
      </c>
      <c r="P1038" s="28">
        <v>1807</v>
      </c>
      <c r="Q1038" s="31">
        <v>0.46</v>
      </c>
      <c r="R1038" s="31">
        <v>0.66</v>
      </c>
      <c r="S1038" s="28">
        <v>2076</v>
      </c>
      <c r="T1038" s="31">
        <v>0.5</v>
      </c>
      <c r="U1038" s="31">
        <v>0.68</v>
      </c>
      <c r="V1038" s="28">
        <v>4153</v>
      </c>
      <c r="W1038" s="31">
        <v>0.68</v>
      </c>
      <c r="X1038" s="26" t="s">
        <v>24</v>
      </c>
    </row>
    <row r="1039" spans="1:24">
      <c r="A1039" s="26" t="s">
        <v>5242</v>
      </c>
      <c r="B1039" s="26" t="s">
        <v>5242</v>
      </c>
      <c r="C1039" s="26" t="s">
        <v>5241</v>
      </c>
      <c r="D1039" s="27">
        <v>73</v>
      </c>
      <c r="E1039" s="28">
        <v>300</v>
      </c>
      <c r="F1039" s="29">
        <v>8.8450000000000006</v>
      </c>
      <c r="G1039" s="29">
        <v>8.6050000000000004</v>
      </c>
      <c r="H1039" s="30">
        <v>3.3E-3</v>
      </c>
      <c r="I1039" s="31">
        <v>12.86</v>
      </c>
      <c r="J1039" s="31">
        <v>12.98</v>
      </c>
      <c r="K1039" s="31">
        <v>3.66</v>
      </c>
      <c r="L1039" s="31">
        <v>4.0199999999999996</v>
      </c>
      <c r="M1039" s="28">
        <v>556</v>
      </c>
      <c r="N1039" s="31">
        <v>0.25</v>
      </c>
      <c r="O1039" s="31">
        <v>0.47</v>
      </c>
      <c r="P1039" s="28">
        <v>1807</v>
      </c>
      <c r="Q1039" s="31">
        <v>0.46</v>
      </c>
      <c r="R1039" s="31">
        <v>0.66</v>
      </c>
      <c r="S1039" s="28">
        <v>2076</v>
      </c>
      <c r="T1039" s="31">
        <v>0.5</v>
      </c>
      <c r="U1039" s="31">
        <v>0.68</v>
      </c>
      <c r="V1039" s="28">
        <v>4153</v>
      </c>
      <c r="W1039" s="31">
        <v>0.68</v>
      </c>
      <c r="X1039" s="26" t="s">
        <v>24</v>
      </c>
    </row>
    <row r="1040" spans="1:24">
      <c r="A1040" s="26" t="s">
        <v>5243</v>
      </c>
      <c r="B1040" s="26" t="s">
        <v>5243</v>
      </c>
      <c r="C1040" s="26" t="s">
        <v>5242</v>
      </c>
      <c r="D1040" s="27">
        <v>80</v>
      </c>
      <c r="E1040" s="28">
        <v>300</v>
      </c>
      <c r="F1040" s="29">
        <v>9.3829999999999991</v>
      </c>
      <c r="G1040" s="29">
        <v>9.1199999999999992</v>
      </c>
      <c r="H1040" s="30">
        <v>3.3E-3</v>
      </c>
      <c r="I1040" s="31">
        <v>12.74</v>
      </c>
      <c r="J1040" s="31">
        <v>12.86</v>
      </c>
      <c r="K1040" s="31">
        <v>3</v>
      </c>
      <c r="L1040" s="31">
        <v>3.39</v>
      </c>
      <c r="M1040" s="28">
        <v>107</v>
      </c>
      <c r="N1040" s="31">
        <v>0.11</v>
      </c>
      <c r="O1040" s="31">
        <v>0.28999999999999998</v>
      </c>
      <c r="P1040" s="28">
        <v>389</v>
      </c>
      <c r="Q1040" s="31">
        <v>0.21</v>
      </c>
      <c r="R1040" s="31">
        <v>0.43</v>
      </c>
      <c r="S1040" s="28">
        <v>2076</v>
      </c>
      <c r="T1040" s="31">
        <v>0.5</v>
      </c>
      <c r="U1040" s="31">
        <v>0.68</v>
      </c>
      <c r="V1040" s="28">
        <v>4153</v>
      </c>
      <c r="W1040" s="31">
        <v>0.68</v>
      </c>
      <c r="X1040" s="26" t="s">
        <v>24</v>
      </c>
    </row>
    <row r="1041" spans="1:24">
      <c r="A1041" s="26" t="s">
        <v>5244</v>
      </c>
      <c r="B1041" s="26" t="s">
        <v>5244</v>
      </c>
      <c r="C1041" s="26" t="s">
        <v>5242</v>
      </c>
      <c r="D1041" s="27">
        <v>65</v>
      </c>
      <c r="E1041" s="28">
        <v>300</v>
      </c>
      <c r="F1041" s="29">
        <v>9.0589999999999993</v>
      </c>
      <c r="G1041" s="29">
        <v>8.8450000000000006</v>
      </c>
      <c r="H1041" s="30">
        <v>3.3E-3</v>
      </c>
      <c r="I1041" s="31">
        <v>12.42</v>
      </c>
      <c r="J1041" s="31">
        <v>12.86</v>
      </c>
      <c r="K1041" s="31">
        <v>3</v>
      </c>
      <c r="L1041" s="31">
        <v>3.66</v>
      </c>
      <c r="M1041" s="28">
        <v>366</v>
      </c>
      <c r="N1041" s="31">
        <v>0.2</v>
      </c>
      <c r="O1041" s="31">
        <v>0.42</v>
      </c>
      <c r="P1041" s="28">
        <v>1232</v>
      </c>
      <c r="Q1041" s="31">
        <v>0.37</v>
      </c>
      <c r="R1041" s="31">
        <v>0.59</v>
      </c>
      <c r="S1041" s="28">
        <v>2076</v>
      </c>
      <c r="T1041" s="31">
        <v>0.5</v>
      </c>
      <c r="U1041" s="31">
        <v>0.68</v>
      </c>
      <c r="V1041" s="28">
        <v>4153</v>
      </c>
      <c r="W1041" s="31">
        <v>0.68</v>
      </c>
      <c r="X1041" s="26" t="s">
        <v>24</v>
      </c>
    </row>
    <row r="1042" spans="1:24">
      <c r="A1042" s="26" t="s">
        <v>5245</v>
      </c>
      <c r="B1042" s="26" t="s">
        <v>5245</v>
      </c>
      <c r="C1042" s="26" t="s">
        <v>5244</v>
      </c>
      <c r="D1042" s="27">
        <v>62</v>
      </c>
      <c r="E1042" s="28">
        <v>300</v>
      </c>
      <c r="F1042" s="29">
        <v>9.4730000000000008</v>
      </c>
      <c r="G1042" s="29">
        <v>9.0589999999999993</v>
      </c>
      <c r="H1042" s="30">
        <v>6.7000000000000002E-3</v>
      </c>
      <c r="I1042" s="31">
        <v>13.08</v>
      </c>
      <c r="J1042" s="31">
        <v>12.42</v>
      </c>
      <c r="K1042" s="31">
        <v>3.25</v>
      </c>
      <c r="L1042" s="31">
        <v>3</v>
      </c>
      <c r="M1042" s="28">
        <v>366</v>
      </c>
      <c r="N1042" s="31">
        <v>0.17</v>
      </c>
      <c r="O1042" s="31">
        <v>0.54</v>
      </c>
      <c r="P1042" s="28">
        <v>1232</v>
      </c>
      <c r="Q1042" s="31">
        <v>0.31</v>
      </c>
      <c r="R1042" s="31">
        <v>0.77</v>
      </c>
      <c r="S1042" s="28">
        <v>2958</v>
      </c>
      <c r="T1042" s="31">
        <v>0.5</v>
      </c>
      <c r="U1042" s="31">
        <v>0.97</v>
      </c>
      <c r="V1042" s="28">
        <v>5916</v>
      </c>
      <c r="W1042" s="31">
        <v>0.97</v>
      </c>
      <c r="X1042" s="26" t="s">
        <v>24</v>
      </c>
    </row>
    <row r="1043" spans="1:24">
      <c r="A1043" s="26" t="s">
        <v>5246</v>
      </c>
      <c r="B1043" s="26" t="s">
        <v>5246</v>
      </c>
      <c r="C1043" s="26" t="s">
        <v>5245</v>
      </c>
      <c r="D1043" s="27">
        <v>80</v>
      </c>
      <c r="E1043" s="28">
        <v>300</v>
      </c>
      <c r="F1043" s="29">
        <v>9.7360000000000007</v>
      </c>
      <c r="G1043" s="29">
        <v>9.4730000000000008</v>
      </c>
      <c r="H1043" s="30">
        <v>3.3E-3</v>
      </c>
      <c r="I1043" s="31">
        <v>13.09</v>
      </c>
      <c r="J1043" s="31">
        <v>13.08</v>
      </c>
      <c r="K1043" s="31">
        <v>3</v>
      </c>
      <c r="L1043" s="31">
        <v>3.25</v>
      </c>
      <c r="M1043" s="28">
        <v>267</v>
      </c>
      <c r="N1043" s="31">
        <v>0.17</v>
      </c>
      <c r="O1043" s="31">
        <v>0.38</v>
      </c>
      <c r="P1043" s="28">
        <v>920</v>
      </c>
      <c r="Q1043" s="31">
        <v>0.32</v>
      </c>
      <c r="R1043" s="31">
        <v>0.55000000000000004</v>
      </c>
      <c r="S1043" s="28">
        <v>2076</v>
      </c>
      <c r="T1043" s="31">
        <v>0.5</v>
      </c>
      <c r="U1043" s="31">
        <v>0.68</v>
      </c>
      <c r="V1043" s="28">
        <v>4153</v>
      </c>
      <c r="W1043" s="31">
        <v>0.68</v>
      </c>
      <c r="X1043" s="26" t="s">
        <v>24</v>
      </c>
    </row>
    <row r="1044" spans="1:24">
      <c r="A1044" s="26" t="s">
        <v>5247</v>
      </c>
      <c r="B1044" s="26" t="s">
        <v>5247</v>
      </c>
      <c r="C1044" s="26" t="s">
        <v>5228</v>
      </c>
      <c r="D1044" s="27">
        <v>60</v>
      </c>
      <c r="E1044" s="28">
        <v>300</v>
      </c>
      <c r="F1044" s="29">
        <v>4.4320000000000004</v>
      </c>
      <c r="G1044" s="29">
        <v>4.2350000000000003</v>
      </c>
      <c r="H1044" s="30">
        <v>3.3E-3</v>
      </c>
      <c r="I1044" s="31">
        <v>11.59</v>
      </c>
      <c r="J1044" s="31">
        <v>11.07</v>
      </c>
      <c r="K1044" s="31">
        <v>6.8</v>
      </c>
      <c r="L1044" s="31">
        <v>6.48</v>
      </c>
      <c r="M1044" s="28">
        <v>630</v>
      </c>
      <c r="N1044" s="31">
        <v>0.26</v>
      </c>
      <c r="O1044" s="31">
        <v>0.49</v>
      </c>
      <c r="P1044" s="28">
        <v>2023</v>
      </c>
      <c r="Q1044" s="31">
        <v>0.49</v>
      </c>
      <c r="R1044" s="31">
        <v>0.68</v>
      </c>
      <c r="S1044" s="28">
        <v>2076</v>
      </c>
      <c r="T1044" s="31">
        <v>0.5</v>
      </c>
      <c r="U1044" s="31">
        <v>0.68</v>
      </c>
      <c r="V1044" s="28">
        <v>4153</v>
      </c>
      <c r="W1044" s="31">
        <v>0.68</v>
      </c>
      <c r="X1044" s="26" t="s">
        <v>24</v>
      </c>
    </row>
    <row r="1045" spans="1:24">
      <c r="A1045" s="26" t="s">
        <v>5248</v>
      </c>
      <c r="B1045" s="26" t="s">
        <v>5248</v>
      </c>
      <c r="C1045" s="26" t="s">
        <v>5247</v>
      </c>
      <c r="D1045" s="27">
        <v>100</v>
      </c>
      <c r="E1045" s="28">
        <v>300</v>
      </c>
      <c r="F1045" s="29">
        <v>4.7610000000000001</v>
      </c>
      <c r="G1045" s="29">
        <v>4.4320000000000004</v>
      </c>
      <c r="H1045" s="30">
        <v>3.3E-3</v>
      </c>
      <c r="I1045" s="31">
        <v>10.6</v>
      </c>
      <c r="J1045" s="31">
        <v>11.59</v>
      </c>
      <c r="K1045" s="31">
        <v>5.48</v>
      </c>
      <c r="L1045" s="31">
        <v>6.8</v>
      </c>
      <c r="M1045" s="28">
        <v>576</v>
      </c>
      <c r="N1045" s="31">
        <v>0.25</v>
      </c>
      <c r="O1045" s="31">
        <v>0.48</v>
      </c>
      <c r="P1045" s="28">
        <v>1865</v>
      </c>
      <c r="Q1045" s="31">
        <v>0.47</v>
      </c>
      <c r="R1045" s="31">
        <v>0.66</v>
      </c>
      <c r="S1045" s="28">
        <v>2076</v>
      </c>
      <c r="T1045" s="31">
        <v>0.5</v>
      </c>
      <c r="U1045" s="31">
        <v>0.68</v>
      </c>
      <c r="V1045" s="28">
        <v>4153</v>
      </c>
      <c r="W1045" s="31">
        <v>0.68</v>
      </c>
      <c r="X1045" s="26" t="s">
        <v>24</v>
      </c>
    </row>
    <row r="1046" spans="1:24">
      <c r="A1046" s="26" t="s">
        <v>5249</v>
      </c>
      <c r="B1046" s="26" t="s">
        <v>5249</v>
      </c>
      <c r="C1046" s="26" t="s">
        <v>5248</v>
      </c>
      <c r="D1046" s="27">
        <v>81</v>
      </c>
      <c r="E1046" s="28">
        <v>300</v>
      </c>
      <c r="F1046" s="29">
        <v>5.0279999999999996</v>
      </c>
      <c r="G1046" s="29">
        <v>4.7610000000000001</v>
      </c>
      <c r="H1046" s="30">
        <v>3.3E-3</v>
      </c>
      <c r="I1046" s="31">
        <v>10.45</v>
      </c>
      <c r="J1046" s="31">
        <v>10.6</v>
      </c>
      <c r="K1046" s="31">
        <v>5.07</v>
      </c>
      <c r="L1046" s="31">
        <v>5.48</v>
      </c>
      <c r="M1046" s="28">
        <v>539</v>
      </c>
      <c r="N1046" s="31">
        <v>0.24</v>
      </c>
      <c r="O1046" s="31">
        <v>0.47</v>
      </c>
      <c r="P1046" s="28">
        <v>1756</v>
      </c>
      <c r="Q1046" s="31">
        <v>0.45</v>
      </c>
      <c r="R1046" s="31">
        <v>0.65</v>
      </c>
      <c r="S1046" s="28">
        <v>2076</v>
      </c>
      <c r="T1046" s="31">
        <v>0.5</v>
      </c>
      <c r="U1046" s="31">
        <v>0.68</v>
      </c>
      <c r="V1046" s="28">
        <v>4153</v>
      </c>
      <c r="W1046" s="31">
        <v>0.68</v>
      </c>
      <c r="X1046" s="26" t="s">
        <v>24</v>
      </c>
    </row>
    <row r="1047" spans="1:24">
      <c r="A1047" s="26" t="s">
        <v>5250</v>
      </c>
      <c r="B1047" s="26" t="s">
        <v>5250</v>
      </c>
      <c r="C1047" s="26" t="s">
        <v>16342</v>
      </c>
      <c r="D1047" s="27">
        <v>65</v>
      </c>
      <c r="E1047" s="28">
        <v>300</v>
      </c>
      <c r="F1047" s="29">
        <v>7.14</v>
      </c>
      <c r="G1047" s="29">
        <v>6.9260000000000002</v>
      </c>
      <c r="H1047" s="30">
        <v>3.3E-3</v>
      </c>
      <c r="I1047" s="31">
        <v>10.5</v>
      </c>
      <c r="J1047" s="31">
        <v>10.45</v>
      </c>
      <c r="K1047" s="31">
        <v>3</v>
      </c>
      <c r="L1047" s="31">
        <v>3.17</v>
      </c>
      <c r="M1047" s="28">
        <v>95</v>
      </c>
      <c r="N1047" s="31">
        <v>0.1</v>
      </c>
      <c r="O1047" s="31">
        <v>0.28000000000000003</v>
      </c>
      <c r="P1047" s="28">
        <v>349</v>
      </c>
      <c r="Q1047" s="31">
        <v>0.2</v>
      </c>
      <c r="R1047" s="31">
        <v>0.41</v>
      </c>
      <c r="S1047" s="28">
        <v>2076</v>
      </c>
      <c r="T1047" s="31">
        <v>0.5</v>
      </c>
      <c r="U1047" s="31">
        <v>0.68</v>
      </c>
      <c r="V1047" s="28">
        <v>4153</v>
      </c>
      <c r="W1047" s="31">
        <v>0.68</v>
      </c>
      <c r="X1047" s="26" t="s">
        <v>24</v>
      </c>
    </row>
    <row r="1048" spans="1:24">
      <c r="A1048" s="26" t="s">
        <v>5251</v>
      </c>
      <c r="B1048" s="26" t="s">
        <v>5251</v>
      </c>
      <c r="C1048" s="26" t="s">
        <v>5249</v>
      </c>
      <c r="D1048" s="27">
        <v>74</v>
      </c>
      <c r="E1048" s="28">
        <v>300</v>
      </c>
      <c r="F1048" s="29">
        <v>5.2709999999999999</v>
      </c>
      <c r="G1048" s="29">
        <v>5.0279999999999996</v>
      </c>
      <c r="H1048" s="30">
        <v>3.3E-3</v>
      </c>
      <c r="I1048" s="31">
        <v>10.35</v>
      </c>
      <c r="J1048" s="31">
        <v>10.45</v>
      </c>
      <c r="K1048" s="31">
        <v>4.72</v>
      </c>
      <c r="L1048" s="31">
        <v>5.07</v>
      </c>
      <c r="M1048" s="28">
        <v>435</v>
      </c>
      <c r="N1048" s="31">
        <v>0.22</v>
      </c>
      <c r="O1048" s="31">
        <v>0.44</v>
      </c>
      <c r="P1048" s="28">
        <v>1442</v>
      </c>
      <c r="Q1048" s="31">
        <v>0.41</v>
      </c>
      <c r="R1048" s="31">
        <v>0.62</v>
      </c>
      <c r="S1048" s="28">
        <v>2076</v>
      </c>
      <c r="T1048" s="31">
        <v>0.5</v>
      </c>
      <c r="U1048" s="31">
        <v>0.68</v>
      </c>
      <c r="V1048" s="28">
        <v>4153</v>
      </c>
      <c r="W1048" s="31">
        <v>0.68</v>
      </c>
      <c r="X1048" s="26" t="s">
        <v>24</v>
      </c>
    </row>
    <row r="1049" spans="1:24">
      <c r="A1049" s="26" t="s">
        <v>5252</v>
      </c>
      <c r="B1049" s="26" t="s">
        <v>5252</v>
      </c>
      <c r="C1049" s="26" t="s">
        <v>5251</v>
      </c>
      <c r="D1049" s="27">
        <v>75</v>
      </c>
      <c r="E1049" s="28">
        <v>300</v>
      </c>
      <c r="F1049" s="29">
        <v>5.5179999999999998</v>
      </c>
      <c r="G1049" s="29">
        <v>5.2709999999999999</v>
      </c>
      <c r="H1049" s="30">
        <v>3.3E-3</v>
      </c>
      <c r="I1049" s="31">
        <v>10.99</v>
      </c>
      <c r="J1049" s="31">
        <v>10.35</v>
      </c>
      <c r="K1049" s="31">
        <v>5.12</v>
      </c>
      <c r="L1049" s="31">
        <v>4.72</v>
      </c>
      <c r="M1049" s="28">
        <v>421</v>
      </c>
      <c r="N1049" s="31">
        <v>0.21</v>
      </c>
      <c r="O1049" s="31">
        <v>0.44</v>
      </c>
      <c r="P1049" s="28">
        <v>1399</v>
      </c>
      <c r="Q1049" s="31">
        <v>0.4</v>
      </c>
      <c r="R1049" s="31">
        <v>0.61</v>
      </c>
      <c r="S1049" s="28">
        <v>2076</v>
      </c>
      <c r="T1049" s="31">
        <v>0.5</v>
      </c>
      <c r="U1049" s="31">
        <v>0.68</v>
      </c>
      <c r="V1049" s="28">
        <v>4153</v>
      </c>
      <c r="W1049" s="31">
        <v>0.68</v>
      </c>
      <c r="X1049" s="26" t="s">
        <v>24</v>
      </c>
    </row>
    <row r="1050" spans="1:24">
      <c r="A1050" s="26" t="s">
        <v>5253</v>
      </c>
      <c r="B1050" s="26" t="s">
        <v>5253</v>
      </c>
      <c r="C1050" s="26" t="s">
        <v>16343</v>
      </c>
      <c r="D1050" s="27">
        <v>95</v>
      </c>
      <c r="E1050" s="28">
        <v>300</v>
      </c>
      <c r="F1050" s="29">
        <v>6.1989999999999998</v>
      </c>
      <c r="G1050" s="29">
        <v>5.8869999999999996</v>
      </c>
      <c r="H1050" s="30">
        <v>3.3E-3</v>
      </c>
      <c r="I1050" s="31">
        <v>9.9</v>
      </c>
      <c r="J1050" s="31">
        <v>10.99</v>
      </c>
      <c r="K1050" s="31">
        <v>3.35</v>
      </c>
      <c r="L1050" s="31">
        <v>4.75</v>
      </c>
      <c r="M1050" s="28">
        <v>131</v>
      </c>
      <c r="N1050" s="31">
        <v>0.12</v>
      </c>
      <c r="O1050" s="31">
        <v>0.31</v>
      </c>
      <c r="P1050" s="28">
        <v>472</v>
      </c>
      <c r="Q1050" s="31">
        <v>0.23</v>
      </c>
      <c r="R1050" s="31">
        <v>0.45</v>
      </c>
      <c r="S1050" s="28">
        <v>2076</v>
      </c>
      <c r="T1050" s="31">
        <v>0.5</v>
      </c>
      <c r="U1050" s="31">
        <v>0.68</v>
      </c>
      <c r="V1050" s="28">
        <v>4153</v>
      </c>
      <c r="W1050" s="31">
        <v>0.68</v>
      </c>
      <c r="X1050" s="26" t="s">
        <v>24</v>
      </c>
    </row>
    <row r="1051" spans="1:24">
      <c r="A1051" s="26" t="s">
        <v>5254</v>
      </c>
      <c r="B1051" s="26" t="s">
        <v>5254</v>
      </c>
      <c r="C1051" s="26" t="s">
        <v>5253</v>
      </c>
      <c r="D1051" s="27">
        <v>75</v>
      </c>
      <c r="E1051" s="28">
        <v>300</v>
      </c>
      <c r="F1051" s="29">
        <v>6.4459999999999997</v>
      </c>
      <c r="G1051" s="29">
        <v>6.1989999999999998</v>
      </c>
      <c r="H1051" s="30">
        <v>3.3E-3</v>
      </c>
      <c r="I1051" s="31">
        <v>9.8000000000000007</v>
      </c>
      <c r="J1051" s="31">
        <v>9.9</v>
      </c>
      <c r="K1051" s="31">
        <v>3</v>
      </c>
      <c r="L1051" s="31">
        <v>3.35</v>
      </c>
      <c r="M1051" s="28">
        <v>131</v>
      </c>
      <c r="N1051" s="31">
        <v>0.12</v>
      </c>
      <c r="O1051" s="31">
        <v>0.31</v>
      </c>
      <c r="P1051" s="28">
        <v>472</v>
      </c>
      <c r="Q1051" s="31">
        <v>0.23</v>
      </c>
      <c r="R1051" s="31">
        <v>0.45</v>
      </c>
      <c r="S1051" s="28">
        <v>2076</v>
      </c>
      <c r="T1051" s="31">
        <v>0.5</v>
      </c>
      <c r="U1051" s="31">
        <v>0.68</v>
      </c>
      <c r="V1051" s="28">
        <v>4153</v>
      </c>
      <c r="W1051" s="31">
        <v>0.68</v>
      </c>
      <c r="X1051" s="26" t="s">
        <v>24</v>
      </c>
    </row>
    <row r="1052" spans="1:24">
      <c r="A1052" s="26" t="s">
        <v>5255</v>
      </c>
      <c r="B1052" s="26" t="s">
        <v>5255</v>
      </c>
      <c r="C1052" s="26" t="s">
        <v>5252</v>
      </c>
      <c r="D1052" s="27">
        <v>75</v>
      </c>
      <c r="E1052" s="28">
        <v>300</v>
      </c>
      <c r="F1052" s="29">
        <v>5.7640000000000002</v>
      </c>
      <c r="G1052" s="29">
        <v>5.5179999999999998</v>
      </c>
      <c r="H1052" s="30">
        <v>3.3E-3</v>
      </c>
      <c r="I1052" s="31">
        <v>10.75</v>
      </c>
      <c r="J1052" s="31">
        <v>10.99</v>
      </c>
      <c r="K1052" s="31">
        <v>4.63</v>
      </c>
      <c r="L1052" s="31">
        <v>5.12</v>
      </c>
      <c r="M1052" s="28">
        <v>269</v>
      </c>
      <c r="N1052" s="31">
        <v>0.17</v>
      </c>
      <c r="O1052" s="31">
        <v>0.38</v>
      </c>
      <c r="P1052" s="28">
        <v>924</v>
      </c>
      <c r="Q1052" s="31">
        <v>0.32</v>
      </c>
      <c r="R1052" s="31">
        <v>0.55000000000000004</v>
      </c>
      <c r="S1052" s="28">
        <v>2076</v>
      </c>
      <c r="T1052" s="31">
        <v>0.5</v>
      </c>
      <c r="U1052" s="31">
        <v>0.68</v>
      </c>
      <c r="V1052" s="28">
        <v>4153</v>
      </c>
      <c r="W1052" s="31">
        <v>0.68</v>
      </c>
      <c r="X1052" s="26" t="s">
        <v>24</v>
      </c>
    </row>
    <row r="1053" spans="1:24">
      <c r="A1053" s="26" t="s">
        <v>5256</v>
      </c>
      <c r="B1053" s="26" t="s">
        <v>5256</v>
      </c>
      <c r="C1053" s="26" t="s">
        <v>5255</v>
      </c>
      <c r="D1053" s="27">
        <v>75</v>
      </c>
      <c r="E1053" s="28">
        <v>300</v>
      </c>
      <c r="F1053" s="29">
        <v>6.0110000000000001</v>
      </c>
      <c r="G1053" s="29">
        <v>5.7640000000000002</v>
      </c>
      <c r="H1053" s="30">
        <v>3.3E-3</v>
      </c>
      <c r="I1053" s="31">
        <v>11.55</v>
      </c>
      <c r="J1053" s="31">
        <v>10.75</v>
      </c>
      <c r="K1053" s="31">
        <v>5.18</v>
      </c>
      <c r="L1053" s="31">
        <v>4.63</v>
      </c>
      <c r="M1053" s="28">
        <v>218</v>
      </c>
      <c r="N1053" s="31">
        <v>0.16</v>
      </c>
      <c r="O1053" s="31">
        <v>0.36</v>
      </c>
      <c r="P1053" s="28">
        <v>760</v>
      </c>
      <c r="Q1053" s="31">
        <v>0.28999999999999998</v>
      </c>
      <c r="R1053" s="31">
        <v>0.52</v>
      </c>
      <c r="S1053" s="28">
        <v>2076</v>
      </c>
      <c r="T1053" s="31">
        <v>0.5</v>
      </c>
      <c r="U1053" s="31">
        <v>0.68</v>
      </c>
      <c r="V1053" s="28">
        <v>4153</v>
      </c>
      <c r="W1053" s="31">
        <v>0.68</v>
      </c>
      <c r="X1053" s="26" t="s">
        <v>24</v>
      </c>
    </row>
    <row r="1054" spans="1:24">
      <c r="A1054" s="26" t="s">
        <v>5257</v>
      </c>
      <c r="B1054" s="26" t="s">
        <v>5257</v>
      </c>
      <c r="C1054" s="26" t="s">
        <v>16344</v>
      </c>
      <c r="D1054" s="27">
        <v>74</v>
      </c>
      <c r="E1054" s="28">
        <v>300</v>
      </c>
      <c r="F1054" s="29">
        <v>7.2930000000000001</v>
      </c>
      <c r="G1054" s="29">
        <v>7.05</v>
      </c>
      <c r="H1054" s="30">
        <v>3.3E-3</v>
      </c>
      <c r="I1054" s="31">
        <v>10.65</v>
      </c>
      <c r="J1054" s="31">
        <v>11.55</v>
      </c>
      <c r="K1054" s="31">
        <v>3</v>
      </c>
      <c r="L1054" s="31">
        <v>4.1399999999999997</v>
      </c>
      <c r="M1054" s="28">
        <v>101</v>
      </c>
      <c r="N1054" s="31">
        <v>0.11</v>
      </c>
      <c r="O1054" s="31">
        <v>0.28999999999999998</v>
      </c>
      <c r="P1054" s="28">
        <v>369</v>
      </c>
      <c r="Q1054" s="31">
        <v>0.2</v>
      </c>
      <c r="R1054" s="31">
        <v>0.42</v>
      </c>
      <c r="S1054" s="28">
        <v>2076</v>
      </c>
      <c r="T1054" s="31">
        <v>0.5</v>
      </c>
      <c r="U1054" s="31">
        <v>0.68</v>
      </c>
      <c r="V1054" s="28">
        <v>4153</v>
      </c>
      <c r="W1054" s="31">
        <v>0.68</v>
      </c>
      <c r="X1054" s="26" t="s">
        <v>24</v>
      </c>
    </row>
    <row r="1055" spans="1:24">
      <c r="A1055" s="26" t="s">
        <v>5258</v>
      </c>
      <c r="B1055" s="26" t="s">
        <v>5258</v>
      </c>
      <c r="C1055" s="26" t="s">
        <v>5256</v>
      </c>
      <c r="D1055" s="27">
        <v>93</v>
      </c>
      <c r="E1055" s="28">
        <v>300</v>
      </c>
      <c r="F1055" s="29">
        <v>6.3170000000000002</v>
      </c>
      <c r="G1055" s="29">
        <v>6.0110000000000001</v>
      </c>
      <c r="H1055" s="30">
        <v>3.3E-3</v>
      </c>
      <c r="I1055" s="31">
        <v>9.67</v>
      </c>
      <c r="J1055" s="31">
        <v>11.55</v>
      </c>
      <c r="K1055" s="31">
        <v>3</v>
      </c>
      <c r="L1055" s="31">
        <v>5.18</v>
      </c>
      <c r="M1055" s="28">
        <v>104</v>
      </c>
      <c r="N1055" s="31">
        <v>0.11</v>
      </c>
      <c r="O1055" s="31">
        <v>0.28999999999999998</v>
      </c>
      <c r="P1055" s="28">
        <v>377</v>
      </c>
      <c r="Q1055" s="31">
        <v>0.2</v>
      </c>
      <c r="R1055" s="31">
        <v>0.42</v>
      </c>
      <c r="S1055" s="28">
        <v>2076</v>
      </c>
      <c r="T1055" s="31">
        <v>0.5</v>
      </c>
      <c r="U1055" s="31">
        <v>0.68</v>
      </c>
      <c r="V1055" s="28">
        <v>4153</v>
      </c>
      <c r="W1055" s="31">
        <v>0.68</v>
      </c>
      <c r="X1055" s="26" t="s">
        <v>24</v>
      </c>
    </row>
    <row r="1056" spans="1:24">
      <c r="A1056" s="26" t="s">
        <v>5259</v>
      </c>
      <c r="B1056" s="26" t="s">
        <v>5259</v>
      </c>
      <c r="C1056" s="26" t="s">
        <v>5258</v>
      </c>
      <c r="D1056" s="27">
        <v>73</v>
      </c>
      <c r="E1056" s="28">
        <v>300</v>
      </c>
      <c r="F1056" s="29">
        <v>6.9939999999999998</v>
      </c>
      <c r="G1056" s="29">
        <v>6.3170000000000002</v>
      </c>
      <c r="H1056" s="30">
        <v>9.2999999999999992E-3</v>
      </c>
      <c r="I1056" s="31">
        <v>10.35</v>
      </c>
      <c r="J1056" s="31">
        <v>9.67</v>
      </c>
      <c r="K1056" s="31">
        <v>3</v>
      </c>
      <c r="L1056" s="31">
        <v>3</v>
      </c>
      <c r="M1056" s="28">
        <v>84</v>
      </c>
      <c r="N1056" s="31">
        <v>0.08</v>
      </c>
      <c r="O1056" s="31">
        <v>0.39</v>
      </c>
      <c r="P1056" s="28">
        <v>309</v>
      </c>
      <c r="Q1056" s="31">
        <v>0.14000000000000001</v>
      </c>
      <c r="R1056" s="31">
        <v>0.56999999999999995</v>
      </c>
      <c r="S1056" s="28">
        <v>3487</v>
      </c>
      <c r="T1056" s="31">
        <v>0.5</v>
      </c>
      <c r="U1056" s="31">
        <v>1.1399999999999999</v>
      </c>
      <c r="V1056" s="28">
        <v>6973</v>
      </c>
      <c r="W1056" s="31">
        <v>1.1399999999999999</v>
      </c>
      <c r="X1056" s="26" t="s">
        <v>24</v>
      </c>
    </row>
    <row r="1057" spans="1:24">
      <c r="A1057" s="26" t="s">
        <v>5260</v>
      </c>
      <c r="B1057" s="26" t="s">
        <v>5260</v>
      </c>
      <c r="C1057" s="26" t="s">
        <v>16290</v>
      </c>
      <c r="D1057" s="27">
        <v>93</v>
      </c>
      <c r="E1057" s="28">
        <v>1000</v>
      </c>
      <c r="F1057" s="29">
        <v>5.569</v>
      </c>
      <c r="G1057" s="29">
        <v>5.5209999999999999</v>
      </c>
      <c r="H1057" s="30">
        <v>5.0000000000000001E-4</v>
      </c>
      <c r="I1057" s="31">
        <v>11.93</v>
      </c>
      <c r="J1057" s="31">
        <v>11.67</v>
      </c>
      <c r="K1057" s="31">
        <v>5.25</v>
      </c>
      <c r="L1057" s="31">
        <v>5.04</v>
      </c>
      <c r="M1057" s="28">
        <v>15310</v>
      </c>
      <c r="N1057" s="31">
        <v>0.43</v>
      </c>
      <c r="O1057" s="31">
        <v>0.56000000000000005</v>
      </c>
      <c r="P1057" s="28">
        <v>31683</v>
      </c>
      <c r="Q1057" s="31">
        <v>0.67</v>
      </c>
      <c r="R1057" s="31">
        <v>0.66</v>
      </c>
      <c r="S1057" s="28">
        <v>39574</v>
      </c>
      <c r="T1057" s="31">
        <v>0.8</v>
      </c>
      <c r="U1057" s="31">
        <v>0.68</v>
      </c>
      <c r="V1057" s="28">
        <v>40486</v>
      </c>
      <c r="W1057" s="31">
        <v>0.6</v>
      </c>
      <c r="X1057" s="26" t="s">
        <v>24</v>
      </c>
    </row>
    <row r="1058" spans="1:24">
      <c r="A1058" s="26" t="s">
        <v>5261</v>
      </c>
      <c r="B1058" s="26" t="s">
        <v>5261</v>
      </c>
      <c r="C1058" s="26" t="s">
        <v>5260</v>
      </c>
      <c r="D1058" s="27">
        <v>100</v>
      </c>
      <c r="E1058" s="28">
        <v>1000</v>
      </c>
      <c r="F1058" s="29">
        <v>5.62</v>
      </c>
      <c r="G1058" s="29">
        <v>5.569</v>
      </c>
      <c r="H1058" s="30">
        <v>5.0000000000000001E-4</v>
      </c>
      <c r="I1058" s="31">
        <v>10.9</v>
      </c>
      <c r="J1058" s="31">
        <v>11.93</v>
      </c>
      <c r="K1058" s="31">
        <v>4.17</v>
      </c>
      <c r="L1058" s="31">
        <v>5.25</v>
      </c>
      <c r="M1058" s="28">
        <v>15310</v>
      </c>
      <c r="N1058" s="31">
        <v>0.43</v>
      </c>
      <c r="O1058" s="31">
        <v>0.56000000000000005</v>
      </c>
      <c r="P1058" s="28">
        <v>31683</v>
      </c>
      <c r="Q1058" s="31">
        <v>0.67</v>
      </c>
      <c r="R1058" s="31">
        <v>0.66</v>
      </c>
      <c r="S1058" s="28">
        <v>39574</v>
      </c>
      <c r="T1058" s="31">
        <v>0.8</v>
      </c>
      <c r="U1058" s="31">
        <v>0.68</v>
      </c>
      <c r="V1058" s="28">
        <v>40486</v>
      </c>
      <c r="W1058" s="31">
        <v>0.6</v>
      </c>
      <c r="X1058" s="26" t="s">
        <v>24</v>
      </c>
    </row>
    <row r="1059" spans="1:24">
      <c r="A1059" s="26" t="s">
        <v>5262</v>
      </c>
      <c r="B1059" s="26" t="s">
        <v>5262</v>
      </c>
      <c r="C1059" s="26" t="s">
        <v>5261</v>
      </c>
      <c r="D1059" s="27">
        <v>100</v>
      </c>
      <c r="E1059" s="28">
        <v>1000</v>
      </c>
      <c r="F1059" s="29">
        <v>5.67</v>
      </c>
      <c r="G1059" s="29">
        <v>5.62</v>
      </c>
      <c r="H1059" s="30">
        <v>5.0000000000000001E-4</v>
      </c>
      <c r="I1059" s="31">
        <v>12.25</v>
      </c>
      <c r="J1059" s="31">
        <v>10.9</v>
      </c>
      <c r="K1059" s="31">
        <v>5.47</v>
      </c>
      <c r="L1059" s="31">
        <v>4.17</v>
      </c>
      <c r="M1059" s="28">
        <v>15310</v>
      </c>
      <c r="N1059" s="31">
        <v>0.43</v>
      </c>
      <c r="O1059" s="31">
        <v>0.56000000000000005</v>
      </c>
      <c r="P1059" s="28">
        <v>31683</v>
      </c>
      <c r="Q1059" s="31">
        <v>0.67</v>
      </c>
      <c r="R1059" s="31">
        <v>0.66</v>
      </c>
      <c r="S1059" s="28">
        <v>39574</v>
      </c>
      <c r="T1059" s="31">
        <v>0.8</v>
      </c>
      <c r="U1059" s="31">
        <v>0.68</v>
      </c>
      <c r="V1059" s="28">
        <v>40486</v>
      </c>
      <c r="W1059" s="31">
        <v>0.6</v>
      </c>
      <c r="X1059" s="26" t="s">
        <v>24</v>
      </c>
    </row>
    <row r="1060" spans="1:24">
      <c r="A1060" s="26" t="s">
        <v>5263</v>
      </c>
      <c r="B1060" s="26" t="s">
        <v>5263</v>
      </c>
      <c r="C1060" s="26" t="s">
        <v>16345</v>
      </c>
      <c r="D1060" s="27">
        <v>98</v>
      </c>
      <c r="E1060" s="28">
        <v>600</v>
      </c>
      <c r="F1060" s="29">
        <v>7.5830000000000002</v>
      </c>
      <c r="G1060" s="29">
        <v>7.4850000000000003</v>
      </c>
      <c r="H1060" s="30">
        <v>1E-3</v>
      </c>
      <c r="I1060" s="31">
        <v>11.27</v>
      </c>
      <c r="J1060" s="31">
        <v>12.25</v>
      </c>
      <c r="K1060" s="31">
        <v>3</v>
      </c>
      <c r="L1060" s="31">
        <v>4.08</v>
      </c>
      <c r="M1060" s="28">
        <v>3999</v>
      </c>
      <c r="N1060" s="31">
        <v>0.36</v>
      </c>
      <c r="O1060" s="31">
        <v>0.51</v>
      </c>
      <c r="P1060" s="28">
        <v>10265</v>
      </c>
      <c r="Q1060" s="31">
        <v>0.62</v>
      </c>
      <c r="R1060" s="31">
        <v>0.65</v>
      </c>
      <c r="S1060" s="28">
        <v>14247</v>
      </c>
      <c r="T1060" s="31">
        <v>0.8</v>
      </c>
      <c r="U1060" s="31">
        <v>0.68</v>
      </c>
      <c r="V1060" s="28">
        <v>14575</v>
      </c>
      <c r="W1060" s="31">
        <v>0.6</v>
      </c>
      <c r="X1060" s="26" t="s">
        <v>24</v>
      </c>
    </row>
    <row r="1061" spans="1:24">
      <c r="A1061" s="26" t="s">
        <v>5264</v>
      </c>
      <c r="B1061" s="26" t="s">
        <v>5264</v>
      </c>
      <c r="C1061" s="26" t="s">
        <v>5263</v>
      </c>
      <c r="D1061" s="27">
        <v>100</v>
      </c>
      <c r="E1061" s="28">
        <v>600</v>
      </c>
      <c r="F1061" s="29">
        <v>7.7990000000000004</v>
      </c>
      <c r="G1061" s="29">
        <v>7.5830000000000002</v>
      </c>
      <c r="H1061" s="30">
        <v>2.2000000000000001E-3</v>
      </c>
      <c r="I1061" s="31">
        <v>12.23</v>
      </c>
      <c r="J1061" s="31">
        <v>11.27</v>
      </c>
      <c r="K1061" s="31">
        <v>3.74</v>
      </c>
      <c r="L1061" s="31">
        <v>3</v>
      </c>
      <c r="M1061" s="28">
        <v>3999</v>
      </c>
      <c r="N1061" s="31">
        <v>0.28999999999999998</v>
      </c>
      <c r="O1061" s="31">
        <v>0.67</v>
      </c>
      <c r="P1061" s="28">
        <v>10265</v>
      </c>
      <c r="Q1061" s="31">
        <v>0.49</v>
      </c>
      <c r="R1061" s="31">
        <v>0.87</v>
      </c>
      <c r="S1061" s="28">
        <v>20896</v>
      </c>
      <c r="T1061" s="31">
        <v>0.8</v>
      </c>
      <c r="U1061" s="31">
        <v>1</v>
      </c>
      <c r="V1061" s="28">
        <v>21378</v>
      </c>
      <c r="W1061" s="31">
        <v>0.88</v>
      </c>
      <c r="X1061" s="26" t="s">
        <v>24</v>
      </c>
    </row>
    <row r="1062" spans="1:24">
      <c r="A1062" s="26" t="s">
        <v>5265</v>
      </c>
      <c r="B1062" s="26" t="s">
        <v>5265</v>
      </c>
      <c r="C1062" s="26" t="s">
        <v>16346</v>
      </c>
      <c r="D1062" s="27">
        <v>100</v>
      </c>
      <c r="E1062" s="28">
        <v>300</v>
      </c>
      <c r="F1062" s="29">
        <v>9.5229999999999997</v>
      </c>
      <c r="G1062" s="29">
        <v>8.8689999999999998</v>
      </c>
      <c r="H1062" s="30">
        <v>6.4999999999999997E-3</v>
      </c>
      <c r="I1062" s="31">
        <v>12.88</v>
      </c>
      <c r="J1062" s="31">
        <v>12.23</v>
      </c>
      <c r="K1062" s="31">
        <v>3</v>
      </c>
      <c r="L1062" s="31">
        <v>3</v>
      </c>
      <c r="M1062" s="28">
        <v>439</v>
      </c>
      <c r="N1062" s="31">
        <v>0.19</v>
      </c>
      <c r="O1062" s="31">
        <v>0.56000000000000005</v>
      </c>
      <c r="P1062" s="28">
        <v>1457</v>
      </c>
      <c r="Q1062" s="31">
        <v>0.34</v>
      </c>
      <c r="R1062" s="31">
        <v>0.8</v>
      </c>
      <c r="S1062" s="28">
        <v>2928</v>
      </c>
      <c r="T1062" s="31">
        <v>0.5</v>
      </c>
      <c r="U1062" s="31">
        <v>0.96</v>
      </c>
      <c r="V1062" s="28">
        <v>5856</v>
      </c>
      <c r="W1062" s="31">
        <v>0.96</v>
      </c>
      <c r="X1062" s="26" t="s">
        <v>24</v>
      </c>
    </row>
    <row r="1063" spans="1:24">
      <c r="A1063" s="26" t="s">
        <v>5266</v>
      </c>
      <c r="B1063" s="26" t="s">
        <v>5266</v>
      </c>
      <c r="C1063" s="26" t="s">
        <v>5265</v>
      </c>
      <c r="D1063" s="27">
        <v>100</v>
      </c>
      <c r="E1063" s="28">
        <v>300</v>
      </c>
      <c r="F1063" s="29">
        <v>9.92</v>
      </c>
      <c r="G1063" s="29">
        <v>9.5229999999999997</v>
      </c>
      <c r="H1063" s="30">
        <v>4.0000000000000001E-3</v>
      </c>
      <c r="I1063" s="31">
        <v>13.28</v>
      </c>
      <c r="J1063" s="31">
        <v>12.88</v>
      </c>
      <c r="K1063" s="31">
        <v>3</v>
      </c>
      <c r="L1063" s="31">
        <v>3</v>
      </c>
      <c r="M1063" s="28">
        <v>346</v>
      </c>
      <c r="N1063" s="31">
        <v>0.19</v>
      </c>
      <c r="O1063" s="31">
        <v>0.44</v>
      </c>
      <c r="P1063" s="28">
        <v>1171</v>
      </c>
      <c r="Q1063" s="31">
        <v>0.35</v>
      </c>
      <c r="R1063" s="31">
        <v>0.63</v>
      </c>
      <c r="S1063" s="28">
        <v>2281</v>
      </c>
      <c r="T1063" s="31">
        <v>0.5</v>
      </c>
      <c r="U1063" s="31">
        <v>0.75</v>
      </c>
      <c r="V1063" s="28">
        <v>4562</v>
      </c>
      <c r="W1063" s="31">
        <v>0.75</v>
      </c>
      <c r="X1063" s="26" t="s">
        <v>24</v>
      </c>
    </row>
    <row r="1064" spans="1:24">
      <c r="A1064" s="26" t="s">
        <v>5267</v>
      </c>
      <c r="B1064" s="26" t="s">
        <v>5267</v>
      </c>
      <c r="C1064" s="26" t="s">
        <v>5265</v>
      </c>
      <c r="D1064" s="27">
        <v>70</v>
      </c>
      <c r="E1064" s="28">
        <v>300</v>
      </c>
      <c r="F1064" s="29">
        <v>9.8439999999999994</v>
      </c>
      <c r="G1064" s="29">
        <v>9.5229999999999997</v>
      </c>
      <c r="H1064" s="30">
        <v>4.5999999999999999E-3</v>
      </c>
      <c r="I1064" s="31">
        <v>13.2</v>
      </c>
      <c r="J1064" s="31">
        <v>12.88</v>
      </c>
      <c r="K1064" s="31">
        <v>3</v>
      </c>
      <c r="L1064" s="31">
        <v>3</v>
      </c>
      <c r="M1064" s="28">
        <v>93</v>
      </c>
      <c r="N1064" s="31">
        <v>0.1</v>
      </c>
      <c r="O1064" s="31">
        <v>0.31</v>
      </c>
      <c r="P1064" s="28">
        <v>341</v>
      </c>
      <c r="Q1064" s="31">
        <v>0.18</v>
      </c>
      <c r="R1064" s="31">
        <v>0.46</v>
      </c>
      <c r="S1064" s="28">
        <v>2452</v>
      </c>
      <c r="T1064" s="31">
        <v>0.5</v>
      </c>
      <c r="U1064" s="31">
        <v>0.8</v>
      </c>
      <c r="V1064" s="28">
        <v>4903</v>
      </c>
      <c r="W1064" s="31">
        <v>0.8</v>
      </c>
      <c r="X1064" s="26" t="s">
        <v>24</v>
      </c>
    </row>
    <row r="1065" spans="1:24">
      <c r="A1065" s="26" t="s">
        <v>5268</v>
      </c>
      <c r="B1065" s="26" t="s">
        <v>5268</v>
      </c>
      <c r="C1065" s="26" t="s">
        <v>5264</v>
      </c>
      <c r="D1065" s="27">
        <v>93</v>
      </c>
      <c r="E1065" s="28">
        <v>600</v>
      </c>
      <c r="F1065" s="29">
        <v>7.8929999999999998</v>
      </c>
      <c r="G1065" s="29">
        <v>7.7990000000000004</v>
      </c>
      <c r="H1065" s="30">
        <v>1E-3</v>
      </c>
      <c r="I1065" s="31">
        <v>12.24</v>
      </c>
      <c r="J1065" s="31">
        <v>12.23</v>
      </c>
      <c r="K1065" s="31">
        <v>3.66</v>
      </c>
      <c r="L1065" s="31">
        <v>3.74</v>
      </c>
      <c r="M1065" s="28">
        <v>3484</v>
      </c>
      <c r="N1065" s="31">
        <v>0.33</v>
      </c>
      <c r="O1065" s="31">
        <v>0.49</v>
      </c>
      <c r="P1065" s="28">
        <v>9126</v>
      </c>
      <c r="Q1065" s="31">
        <v>0.56999999999999995</v>
      </c>
      <c r="R1065" s="31">
        <v>0.63</v>
      </c>
      <c r="S1065" s="28">
        <v>14247</v>
      </c>
      <c r="T1065" s="31">
        <v>0.8</v>
      </c>
      <c r="U1065" s="31">
        <v>0.68</v>
      </c>
      <c r="V1065" s="28">
        <v>14575</v>
      </c>
      <c r="W1065" s="31">
        <v>0.6</v>
      </c>
      <c r="X1065" s="26" t="s">
        <v>24</v>
      </c>
    </row>
    <row r="1066" spans="1:24">
      <c r="A1066" s="26" t="s">
        <v>5269</v>
      </c>
      <c r="B1066" s="26" t="s">
        <v>5269</v>
      </c>
      <c r="C1066" s="26" t="s">
        <v>5268</v>
      </c>
      <c r="D1066" s="27">
        <v>100</v>
      </c>
      <c r="E1066" s="28">
        <v>600</v>
      </c>
      <c r="F1066" s="29">
        <v>7.9930000000000003</v>
      </c>
      <c r="G1066" s="29">
        <v>7.8929999999999998</v>
      </c>
      <c r="H1066" s="30">
        <v>1E-3</v>
      </c>
      <c r="I1066" s="31">
        <v>12.26</v>
      </c>
      <c r="J1066" s="31">
        <v>12.24</v>
      </c>
      <c r="K1066" s="31">
        <v>3.58</v>
      </c>
      <c r="L1066" s="31">
        <v>3.66</v>
      </c>
      <c r="M1066" s="28">
        <v>3484</v>
      </c>
      <c r="N1066" s="31">
        <v>0.33</v>
      </c>
      <c r="O1066" s="31">
        <v>0.49</v>
      </c>
      <c r="P1066" s="28">
        <v>9126</v>
      </c>
      <c r="Q1066" s="31">
        <v>0.56999999999999995</v>
      </c>
      <c r="R1066" s="31">
        <v>0.63</v>
      </c>
      <c r="S1066" s="28">
        <v>14247</v>
      </c>
      <c r="T1066" s="31">
        <v>0.8</v>
      </c>
      <c r="U1066" s="31">
        <v>0.68</v>
      </c>
      <c r="V1066" s="28">
        <v>14575</v>
      </c>
      <c r="W1066" s="31">
        <v>0.6</v>
      </c>
      <c r="X1066" s="26" t="s">
        <v>24</v>
      </c>
    </row>
    <row r="1067" spans="1:24">
      <c r="A1067" s="26" t="s">
        <v>5270</v>
      </c>
      <c r="B1067" s="26" t="s">
        <v>5270</v>
      </c>
      <c r="C1067" s="26" t="s">
        <v>5269</v>
      </c>
      <c r="D1067" s="27">
        <v>100</v>
      </c>
      <c r="E1067" s="28">
        <v>300</v>
      </c>
      <c r="F1067" s="29">
        <v>8.5619999999999994</v>
      </c>
      <c r="G1067" s="29">
        <v>8.2330000000000005</v>
      </c>
      <c r="H1067" s="30">
        <v>3.3E-3</v>
      </c>
      <c r="I1067" s="31">
        <v>12.31</v>
      </c>
      <c r="J1067" s="31">
        <v>12.26</v>
      </c>
      <c r="K1067" s="31">
        <v>3.39</v>
      </c>
      <c r="L1067" s="31">
        <v>3.67</v>
      </c>
      <c r="M1067" s="28">
        <v>238</v>
      </c>
      <c r="N1067" s="31">
        <v>0.16</v>
      </c>
      <c r="O1067" s="31">
        <v>0.37</v>
      </c>
      <c r="P1067" s="28">
        <v>829</v>
      </c>
      <c r="Q1067" s="31">
        <v>0.3</v>
      </c>
      <c r="R1067" s="31">
        <v>0.53</v>
      </c>
      <c r="S1067" s="28">
        <v>2076</v>
      </c>
      <c r="T1067" s="31">
        <v>0.5</v>
      </c>
      <c r="U1067" s="31">
        <v>0.68</v>
      </c>
      <c r="V1067" s="28">
        <v>4153</v>
      </c>
      <c r="W1067" s="31">
        <v>0.68</v>
      </c>
      <c r="X1067" s="26" t="s">
        <v>24</v>
      </c>
    </row>
    <row r="1068" spans="1:24">
      <c r="A1068" s="26" t="s">
        <v>5271</v>
      </c>
      <c r="B1068" s="26" t="s">
        <v>5271</v>
      </c>
      <c r="C1068" s="26" t="s">
        <v>5270</v>
      </c>
      <c r="D1068" s="27">
        <v>43</v>
      </c>
      <c r="E1068" s="28">
        <v>300</v>
      </c>
      <c r="F1068" s="29">
        <v>8.7040000000000006</v>
      </c>
      <c r="G1068" s="29">
        <v>8.5619999999999994</v>
      </c>
      <c r="H1068" s="30">
        <v>3.3E-3</v>
      </c>
      <c r="I1068" s="31">
        <v>12.39</v>
      </c>
      <c r="J1068" s="31">
        <v>12.31</v>
      </c>
      <c r="K1068" s="31">
        <v>3.33</v>
      </c>
      <c r="L1068" s="31">
        <v>3.39</v>
      </c>
      <c r="M1068" s="28">
        <v>104</v>
      </c>
      <c r="N1068" s="31">
        <v>0.11</v>
      </c>
      <c r="O1068" s="31">
        <v>0.28999999999999998</v>
      </c>
      <c r="P1068" s="28">
        <v>380</v>
      </c>
      <c r="Q1068" s="31">
        <v>0.2</v>
      </c>
      <c r="R1068" s="31">
        <v>0.42</v>
      </c>
      <c r="S1068" s="28">
        <v>2076</v>
      </c>
      <c r="T1068" s="31">
        <v>0.5</v>
      </c>
      <c r="U1068" s="31">
        <v>0.68</v>
      </c>
      <c r="V1068" s="28">
        <v>4153</v>
      </c>
      <c r="W1068" s="31">
        <v>0.68</v>
      </c>
      <c r="X1068" s="26" t="s">
        <v>24</v>
      </c>
    </row>
    <row r="1069" spans="1:24">
      <c r="A1069" s="26" t="s">
        <v>5272</v>
      </c>
      <c r="B1069" s="26" t="s">
        <v>5272</v>
      </c>
      <c r="C1069" s="26" t="s">
        <v>5271</v>
      </c>
      <c r="D1069" s="27">
        <v>88</v>
      </c>
      <c r="E1069" s="28">
        <v>300</v>
      </c>
      <c r="F1069" s="29">
        <v>8.9930000000000003</v>
      </c>
      <c r="G1069" s="29">
        <v>8.7040000000000006</v>
      </c>
      <c r="H1069" s="30">
        <v>3.3E-3</v>
      </c>
      <c r="I1069" s="31">
        <v>12.35</v>
      </c>
      <c r="J1069" s="31">
        <v>12.39</v>
      </c>
      <c r="K1069" s="31">
        <v>3</v>
      </c>
      <c r="L1069" s="31">
        <v>3.33</v>
      </c>
      <c r="M1069" s="28">
        <v>104</v>
      </c>
      <c r="N1069" s="31">
        <v>0.11</v>
      </c>
      <c r="O1069" s="31">
        <v>0.28999999999999998</v>
      </c>
      <c r="P1069" s="28">
        <v>380</v>
      </c>
      <c r="Q1069" s="31">
        <v>0.2</v>
      </c>
      <c r="R1069" s="31">
        <v>0.42</v>
      </c>
      <c r="S1069" s="28">
        <v>2076</v>
      </c>
      <c r="T1069" s="31">
        <v>0.5</v>
      </c>
      <c r="U1069" s="31">
        <v>0.68</v>
      </c>
      <c r="V1069" s="28">
        <v>4153</v>
      </c>
      <c r="W1069" s="31">
        <v>0.68</v>
      </c>
      <c r="X1069" s="26" t="s">
        <v>24</v>
      </c>
    </row>
    <row r="1070" spans="1:24">
      <c r="A1070" s="26" t="s">
        <v>5273</v>
      </c>
      <c r="B1070" s="26" t="s">
        <v>5273</v>
      </c>
      <c r="C1070" s="26" t="s">
        <v>5272</v>
      </c>
      <c r="D1070" s="27">
        <v>52</v>
      </c>
      <c r="E1070" s="28">
        <v>300</v>
      </c>
      <c r="F1070" s="29">
        <v>9.2119999999999997</v>
      </c>
      <c r="G1070" s="29">
        <v>8.9930000000000003</v>
      </c>
      <c r="H1070" s="30">
        <v>4.1999999999999997E-3</v>
      </c>
      <c r="I1070" s="31">
        <v>12.57</v>
      </c>
      <c r="J1070" s="31">
        <v>12.35</v>
      </c>
      <c r="K1070" s="31">
        <v>3</v>
      </c>
      <c r="L1070" s="31">
        <v>3</v>
      </c>
      <c r="M1070" s="28">
        <v>71</v>
      </c>
      <c r="N1070" s="31">
        <v>0.09</v>
      </c>
      <c r="O1070" s="31">
        <v>0.28000000000000003</v>
      </c>
      <c r="P1070" s="28">
        <v>264</v>
      </c>
      <c r="Q1070" s="31">
        <v>0.16</v>
      </c>
      <c r="R1070" s="31">
        <v>0.42</v>
      </c>
      <c r="S1070" s="28">
        <v>2350</v>
      </c>
      <c r="T1070" s="31">
        <v>0.5</v>
      </c>
      <c r="U1070" s="31">
        <v>0.77</v>
      </c>
      <c r="V1070" s="28">
        <v>4699</v>
      </c>
      <c r="W1070" s="31">
        <v>0.77</v>
      </c>
      <c r="X1070" s="26" t="s">
        <v>24</v>
      </c>
    </row>
    <row r="1071" spans="1:24">
      <c r="A1071" s="26" t="s">
        <v>5274</v>
      </c>
      <c r="B1071" s="26" t="s">
        <v>5274</v>
      </c>
      <c r="C1071" s="26" t="s">
        <v>5270</v>
      </c>
      <c r="D1071" s="27">
        <v>98</v>
      </c>
      <c r="E1071" s="28">
        <v>300</v>
      </c>
      <c r="F1071" s="29">
        <v>8.9700000000000006</v>
      </c>
      <c r="G1071" s="29">
        <v>8.6470000000000002</v>
      </c>
      <c r="H1071" s="30">
        <v>3.3E-3</v>
      </c>
      <c r="I1071" s="31">
        <v>12.37</v>
      </c>
      <c r="J1071" s="31">
        <v>12.31</v>
      </c>
      <c r="K1071" s="31">
        <v>3.04</v>
      </c>
      <c r="L1071" s="31">
        <v>3.31</v>
      </c>
      <c r="M1071" s="28">
        <v>134</v>
      </c>
      <c r="N1071" s="31">
        <v>0.12</v>
      </c>
      <c r="O1071" s="31">
        <v>0.31</v>
      </c>
      <c r="P1071" s="28">
        <v>483</v>
      </c>
      <c r="Q1071" s="31">
        <v>0.23</v>
      </c>
      <c r="R1071" s="31">
        <v>0.45</v>
      </c>
      <c r="S1071" s="28">
        <v>2076</v>
      </c>
      <c r="T1071" s="31">
        <v>0.5</v>
      </c>
      <c r="U1071" s="31">
        <v>0.68</v>
      </c>
      <c r="V1071" s="28">
        <v>4153</v>
      </c>
      <c r="W1071" s="31">
        <v>0.68</v>
      </c>
      <c r="X1071" s="26" t="s">
        <v>24</v>
      </c>
    </row>
    <row r="1072" spans="1:24">
      <c r="A1072" s="26" t="s">
        <v>5275</v>
      </c>
      <c r="B1072" s="26" t="s">
        <v>5275</v>
      </c>
      <c r="C1072" s="26" t="s">
        <v>5274</v>
      </c>
      <c r="D1072" s="27">
        <v>80</v>
      </c>
      <c r="E1072" s="28">
        <v>300</v>
      </c>
      <c r="F1072" s="29">
        <v>9.2330000000000005</v>
      </c>
      <c r="G1072" s="29">
        <v>8.9700000000000006</v>
      </c>
      <c r="H1072" s="30">
        <v>3.3E-3</v>
      </c>
      <c r="I1072" s="31">
        <v>12.59</v>
      </c>
      <c r="J1072" s="31">
        <v>12.37</v>
      </c>
      <c r="K1072" s="31">
        <v>3</v>
      </c>
      <c r="L1072" s="31">
        <v>3.04</v>
      </c>
      <c r="M1072" s="28">
        <v>71</v>
      </c>
      <c r="N1072" s="31">
        <v>0.09</v>
      </c>
      <c r="O1072" s="31">
        <v>0.26</v>
      </c>
      <c r="P1072" s="28">
        <v>264</v>
      </c>
      <c r="Q1072" s="31">
        <v>0.17</v>
      </c>
      <c r="R1072" s="31">
        <v>0.38</v>
      </c>
      <c r="S1072" s="28">
        <v>2076</v>
      </c>
      <c r="T1072" s="31">
        <v>0.5</v>
      </c>
      <c r="U1072" s="31">
        <v>0.68</v>
      </c>
      <c r="V1072" s="28">
        <v>4153</v>
      </c>
      <c r="W1072" s="31">
        <v>0.68</v>
      </c>
      <c r="X1072" s="26" t="s">
        <v>24</v>
      </c>
    </row>
    <row r="1073" spans="1:24">
      <c r="A1073" s="26" t="s">
        <v>5276</v>
      </c>
      <c r="B1073" s="26" t="s">
        <v>5276</v>
      </c>
      <c r="C1073" s="26" t="s">
        <v>5269</v>
      </c>
      <c r="D1073" s="27">
        <v>70</v>
      </c>
      <c r="E1073" s="28">
        <v>600</v>
      </c>
      <c r="F1073" s="29">
        <v>8.3170000000000002</v>
      </c>
      <c r="G1073" s="29">
        <v>8.2469999999999999</v>
      </c>
      <c r="H1073" s="30">
        <v>1E-3</v>
      </c>
      <c r="I1073" s="31">
        <v>12.39</v>
      </c>
      <c r="J1073" s="31">
        <v>12.26</v>
      </c>
      <c r="K1073" s="31">
        <v>3.39</v>
      </c>
      <c r="L1073" s="31">
        <v>3.33</v>
      </c>
      <c r="M1073" s="28">
        <v>3175</v>
      </c>
      <c r="N1073" s="31">
        <v>0.32</v>
      </c>
      <c r="O1073" s="31">
        <v>0.48</v>
      </c>
      <c r="P1073" s="28">
        <v>8427</v>
      </c>
      <c r="Q1073" s="31">
        <v>0.55000000000000004</v>
      </c>
      <c r="R1073" s="31">
        <v>0.62</v>
      </c>
      <c r="S1073" s="28">
        <v>14247</v>
      </c>
      <c r="T1073" s="31">
        <v>0.8</v>
      </c>
      <c r="U1073" s="31">
        <v>0.68</v>
      </c>
      <c r="V1073" s="28">
        <v>14575</v>
      </c>
      <c r="W1073" s="31">
        <v>0.6</v>
      </c>
      <c r="X1073" s="26" t="s">
        <v>24</v>
      </c>
    </row>
    <row r="1074" spans="1:24">
      <c r="A1074" s="26" t="s">
        <v>5277</v>
      </c>
      <c r="B1074" s="26" t="s">
        <v>5277</v>
      </c>
      <c r="C1074" s="26" t="s">
        <v>5276</v>
      </c>
      <c r="D1074" s="27">
        <v>52</v>
      </c>
      <c r="E1074" s="28">
        <v>600</v>
      </c>
      <c r="F1074" s="29">
        <v>8.3699999999999992</v>
      </c>
      <c r="G1074" s="29">
        <v>8.3170000000000002</v>
      </c>
      <c r="H1074" s="30">
        <v>1E-3</v>
      </c>
      <c r="I1074" s="31">
        <v>12.46</v>
      </c>
      <c r="J1074" s="31">
        <v>12.39</v>
      </c>
      <c r="K1074" s="31">
        <v>3.4</v>
      </c>
      <c r="L1074" s="31">
        <v>3.39</v>
      </c>
      <c r="M1074" s="28">
        <v>3029</v>
      </c>
      <c r="N1074" s="31">
        <v>0.31</v>
      </c>
      <c r="O1074" s="31">
        <v>0.47</v>
      </c>
      <c r="P1074" s="28">
        <v>8093</v>
      </c>
      <c r="Q1074" s="31">
        <v>0.53</v>
      </c>
      <c r="R1074" s="31">
        <v>0.61</v>
      </c>
      <c r="S1074" s="28">
        <v>14247</v>
      </c>
      <c r="T1074" s="31">
        <v>0.8</v>
      </c>
      <c r="U1074" s="31">
        <v>0.68</v>
      </c>
      <c r="V1074" s="28">
        <v>14575</v>
      </c>
      <c r="W1074" s="31">
        <v>0.6</v>
      </c>
      <c r="X1074" s="26" t="s">
        <v>24</v>
      </c>
    </row>
    <row r="1075" spans="1:24">
      <c r="A1075" s="26" t="s">
        <v>5278</v>
      </c>
      <c r="B1075" s="26" t="s">
        <v>5278</v>
      </c>
      <c r="C1075" s="26" t="s">
        <v>5277</v>
      </c>
      <c r="D1075" s="27">
        <v>55</v>
      </c>
      <c r="E1075" s="28">
        <v>600</v>
      </c>
      <c r="F1075" s="29">
        <v>8.4250000000000007</v>
      </c>
      <c r="G1075" s="29">
        <v>8.3699999999999992</v>
      </c>
      <c r="H1075" s="30">
        <v>1E-3</v>
      </c>
      <c r="I1075" s="31">
        <v>12.33</v>
      </c>
      <c r="J1075" s="31">
        <v>12.46</v>
      </c>
      <c r="K1075" s="31">
        <v>3.22</v>
      </c>
      <c r="L1075" s="31">
        <v>3.4</v>
      </c>
      <c r="M1075" s="28">
        <v>3029</v>
      </c>
      <c r="N1075" s="31">
        <v>0.31</v>
      </c>
      <c r="O1075" s="31">
        <v>0.47</v>
      </c>
      <c r="P1075" s="28">
        <v>8093</v>
      </c>
      <c r="Q1075" s="31">
        <v>0.53</v>
      </c>
      <c r="R1075" s="31">
        <v>0.61</v>
      </c>
      <c r="S1075" s="28">
        <v>14247</v>
      </c>
      <c r="T1075" s="31">
        <v>0.8</v>
      </c>
      <c r="U1075" s="31">
        <v>0.68</v>
      </c>
      <c r="V1075" s="28">
        <v>14575</v>
      </c>
      <c r="W1075" s="31">
        <v>0.6</v>
      </c>
      <c r="X1075" s="26" t="s">
        <v>24</v>
      </c>
    </row>
    <row r="1076" spans="1:24">
      <c r="A1076" s="26" t="s">
        <v>5279</v>
      </c>
      <c r="B1076" s="26" t="s">
        <v>5279</v>
      </c>
      <c r="C1076" s="26" t="s">
        <v>5278</v>
      </c>
      <c r="D1076" s="27">
        <v>95</v>
      </c>
      <c r="E1076" s="28">
        <v>300</v>
      </c>
      <c r="F1076" s="29">
        <v>9.0229999999999997</v>
      </c>
      <c r="G1076" s="29">
        <v>8.7100000000000009</v>
      </c>
      <c r="H1076" s="30">
        <v>3.3E-3</v>
      </c>
      <c r="I1076" s="31">
        <v>12.56</v>
      </c>
      <c r="J1076" s="31">
        <v>12.33</v>
      </c>
      <c r="K1076" s="31">
        <v>3.18</v>
      </c>
      <c r="L1076" s="31">
        <v>3.26</v>
      </c>
      <c r="M1076" s="28">
        <v>192</v>
      </c>
      <c r="N1076" s="31">
        <v>0.15</v>
      </c>
      <c r="O1076" s="31">
        <v>0.35</v>
      </c>
      <c r="P1076" s="28">
        <v>676</v>
      </c>
      <c r="Q1076" s="31">
        <v>0.27</v>
      </c>
      <c r="R1076" s="31">
        <v>0.5</v>
      </c>
      <c r="S1076" s="28">
        <v>2076</v>
      </c>
      <c r="T1076" s="31">
        <v>0.5</v>
      </c>
      <c r="U1076" s="31">
        <v>0.68</v>
      </c>
      <c r="V1076" s="28">
        <v>4153</v>
      </c>
      <c r="W1076" s="31">
        <v>0.68</v>
      </c>
      <c r="X1076" s="26" t="s">
        <v>24</v>
      </c>
    </row>
    <row r="1077" spans="1:24">
      <c r="A1077" s="26" t="s">
        <v>5280</v>
      </c>
      <c r="B1077" s="26" t="s">
        <v>5280</v>
      </c>
      <c r="C1077" s="26" t="s">
        <v>5279</v>
      </c>
      <c r="D1077" s="27">
        <v>70</v>
      </c>
      <c r="E1077" s="28">
        <v>300</v>
      </c>
      <c r="F1077" s="29">
        <v>9.2530000000000001</v>
      </c>
      <c r="G1077" s="29">
        <v>9.0229999999999997</v>
      </c>
      <c r="H1077" s="30">
        <v>3.3E-3</v>
      </c>
      <c r="I1077" s="31">
        <v>12.61</v>
      </c>
      <c r="J1077" s="31">
        <v>12.56</v>
      </c>
      <c r="K1077" s="31">
        <v>3</v>
      </c>
      <c r="L1077" s="31">
        <v>3.18</v>
      </c>
      <c r="M1077" s="28">
        <v>192</v>
      </c>
      <c r="N1077" s="31">
        <v>0.15</v>
      </c>
      <c r="O1077" s="31">
        <v>0.35</v>
      </c>
      <c r="P1077" s="28">
        <v>676</v>
      </c>
      <c r="Q1077" s="31">
        <v>0.27</v>
      </c>
      <c r="R1077" s="31">
        <v>0.5</v>
      </c>
      <c r="S1077" s="28">
        <v>2076</v>
      </c>
      <c r="T1077" s="31">
        <v>0.5</v>
      </c>
      <c r="U1077" s="31">
        <v>0.68</v>
      </c>
      <c r="V1077" s="28">
        <v>4153</v>
      </c>
      <c r="W1077" s="31">
        <v>0.68</v>
      </c>
      <c r="X1077" s="26" t="s">
        <v>24</v>
      </c>
    </row>
    <row r="1078" spans="1:24">
      <c r="A1078" s="26" t="s">
        <v>5281</v>
      </c>
      <c r="B1078" s="26" t="s">
        <v>5281</v>
      </c>
      <c r="C1078" s="26" t="s">
        <v>5278</v>
      </c>
      <c r="D1078" s="27">
        <v>94</v>
      </c>
      <c r="E1078" s="28">
        <v>600</v>
      </c>
      <c r="F1078" s="29">
        <v>8.5190000000000001</v>
      </c>
      <c r="G1078" s="29">
        <v>8.4250000000000007</v>
      </c>
      <c r="H1078" s="30">
        <v>1E-3</v>
      </c>
      <c r="I1078" s="31">
        <v>12.48</v>
      </c>
      <c r="J1078" s="31">
        <v>12.33</v>
      </c>
      <c r="K1078" s="31">
        <v>3.28</v>
      </c>
      <c r="L1078" s="31">
        <v>3.22</v>
      </c>
      <c r="M1078" s="28">
        <v>2766</v>
      </c>
      <c r="N1078" s="31">
        <v>0.3</v>
      </c>
      <c r="O1078" s="31">
        <v>0.46</v>
      </c>
      <c r="P1078" s="28">
        <v>7485</v>
      </c>
      <c r="Q1078" s="31">
        <v>0.51</v>
      </c>
      <c r="R1078" s="31">
        <v>0.6</v>
      </c>
      <c r="S1078" s="28">
        <v>14247</v>
      </c>
      <c r="T1078" s="31">
        <v>0.8</v>
      </c>
      <c r="U1078" s="31">
        <v>0.68</v>
      </c>
      <c r="V1078" s="28">
        <v>14575</v>
      </c>
      <c r="W1078" s="31">
        <v>0.6</v>
      </c>
      <c r="X1078" s="26" t="s">
        <v>24</v>
      </c>
    </row>
    <row r="1079" spans="1:24">
      <c r="A1079" s="26" t="s">
        <v>5282</v>
      </c>
      <c r="B1079" s="26" t="s">
        <v>5282</v>
      </c>
      <c r="C1079" s="26" t="s">
        <v>5281</v>
      </c>
      <c r="D1079" s="27">
        <v>80</v>
      </c>
      <c r="E1079" s="28">
        <v>300</v>
      </c>
      <c r="F1079" s="29">
        <v>9.1440000000000001</v>
      </c>
      <c r="G1079" s="29">
        <v>8.8810000000000002</v>
      </c>
      <c r="H1079" s="30">
        <v>3.3E-3</v>
      </c>
      <c r="I1079" s="31">
        <v>12.54</v>
      </c>
      <c r="J1079" s="31">
        <v>12.48</v>
      </c>
      <c r="K1079" s="31">
        <v>3.04</v>
      </c>
      <c r="L1079" s="31">
        <v>3.25</v>
      </c>
      <c r="M1079" s="28">
        <v>110</v>
      </c>
      <c r="N1079" s="31">
        <v>0.11</v>
      </c>
      <c r="O1079" s="31">
        <v>0.28999999999999998</v>
      </c>
      <c r="P1079" s="28">
        <v>400</v>
      </c>
      <c r="Q1079" s="31">
        <v>0.21</v>
      </c>
      <c r="R1079" s="31">
        <v>0.43</v>
      </c>
      <c r="S1079" s="28">
        <v>2076</v>
      </c>
      <c r="T1079" s="31">
        <v>0.5</v>
      </c>
      <c r="U1079" s="31">
        <v>0.68</v>
      </c>
      <c r="V1079" s="28">
        <v>4153</v>
      </c>
      <c r="W1079" s="31">
        <v>0.68</v>
      </c>
      <c r="X1079" s="26" t="s">
        <v>24</v>
      </c>
    </row>
    <row r="1080" spans="1:24">
      <c r="A1080" s="26" t="s">
        <v>5283</v>
      </c>
      <c r="B1080" s="26" t="s">
        <v>5283</v>
      </c>
      <c r="C1080" s="26" t="s">
        <v>5282</v>
      </c>
      <c r="D1080" s="27">
        <v>90</v>
      </c>
      <c r="E1080" s="28">
        <v>300</v>
      </c>
      <c r="F1080" s="29">
        <v>9.44</v>
      </c>
      <c r="G1080" s="29">
        <v>9.1440000000000001</v>
      </c>
      <c r="H1080" s="30">
        <v>3.3E-3</v>
      </c>
      <c r="I1080" s="31">
        <v>12.8</v>
      </c>
      <c r="J1080" s="31">
        <v>12.54</v>
      </c>
      <c r="K1080" s="31">
        <v>3</v>
      </c>
      <c r="L1080" s="31">
        <v>3.04</v>
      </c>
      <c r="M1080" s="28">
        <v>110</v>
      </c>
      <c r="N1080" s="31">
        <v>0.11</v>
      </c>
      <c r="O1080" s="31">
        <v>0.28999999999999998</v>
      </c>
      <c r="P1080" s="28">
        <v>400</v>
      </c>
      <c r="Q1080" s="31">
        <v>0.21</v>
      </c>
      <c r="R1080" s="31">
        <v>0.43</v>
      </c>
      <c r="S1080" s="28">
        <v>2076</v>
      </c>
      <c r="T1080" s="31">
        <v>0.5</v>
      </c>
      <c r="U1080" s="31">
        <v>0.68</v>
      </c>
      <c r="V1080" s="28">
        <v>4153</v>
      </c>
      <c r="W1080" s="31">
        <v>0.68</v>
      </c>
      <c r="X1080" s="26" t="s">
        <v>24</v>
      </c>
    </row>
    <row r="1081" spans="1:24">
      <c r="A1081" s="26" t="s">
        <v>5284</v>
      </c>
      <c r="B1081" s="26" t="s">
        <v>5284</v>
      </c>
      <c r="C1081" s="26" t="s">
        <v>5281</v>
      </c>
      <c r="D1081" s="27">
        <v>65</v>
      </c>
      <c r="E1081" s="28">
        <v>600</v>
      </c>
      <c r="F1081" s="29">
        <v>8.5850000000000009</v>
      </c>
      <c r="G1081" s="29">
        <v>8.5190000000000001</v>
      </c>
      <c r="H1081" s="30">
        <v>1E-3</v>
      </c>
      <c r="I1081" s="31">
        <v>12.83</v>
      </c>
      <c r="J1081" s="31">
        <v>12.48</v>
      </c>
      <c r="K1081" s="31">
        <v>3.55</v>
      </c>
      <c r="L1081" s="31">
        <v>3.28</v>
      </c>
      <c r="M1081" s="28">
        <v>2656</v>
      </c>
      <c r="N1081" s="31">
        <v>0.28999999999999998</v>
      </c>
      <c r="O1081" s="31">
        <v>0.45</v>
      </c>
      <c r="P1081" s="28">
        <v>7227</v>
      </c>
      <c r="Q1081" s="31">
        <v>0.5</v>
      </c>
      <c r="R1081" s="31">
        <v>0.6</v>
      </c>
      <c r="S1081" s="28">
        <v>14247</v>
      </c>
      <c r="T1081" s="31">
        <v>0.8</v>
      </c>
      <c r="U1081" s="31">
        <v>0.68</v>
      </c>
      <c r="V1081" s="28">
        <v>14575</v>
      </c>
      <c r="W1081" s="31">
        <v>0.6</v>
      </c>
      <c r="X1081" s="26" t="s">
        <v>24</v>
      </c>
    </row>
    <row r="1082" spans="1:24">
      <c r="A1082" s="26" t="s">
        <v>5285</v>
      </c>
      <c r="B1082" s="26" t="s">
        <v>5285</v>
      </c>
      <c r="C1082" s="26" t="s">
        <v>5284</v>
      </c>
      <c r="D1082" s="27">
        <v>70</v>
      </c>
      <c r="E1082" s="28">
        <v>600</v>
      </c>
      <c r="F1082" s="29">
        <v>8.6549999999999994</v>
      </c>
      <c r="G1082" s="29">
        <v>8.5850000000000009</v>
      </c>
      <c r="H1082" s="30">
        <v>1E-3</v>
      </c>
      <c r="I1082" s="31">
        <v>13.35</v>
      </c>
      <c r="J1082" s="31">
        <v>12.83</v>
      </c>
      <c r="K1082" s="31">
        <v>4.01</v>
      </c>
      <c r="L1082" s="31">
        <v>3.55</v>
      </c>
      <c r="M1082" s="28">
        <v>2656</v>
      </c>
      <c r="N1082" s="31">
        <v>0.28999999999999998</v>
      </c>
      <c r="O1082" s="31">
        <v>0.45</v>
      </c>
      <c r="P1082" s="28">
        <v>7227</v>
      </c>
      <c r="Q1082" s="31">
        <v>0.5</v>
      </c>
      <c r="R1082" s="31">
        <v>0.6</v>
      </c>
      <c r="S1082" s="28">
        <v>14247</v>
      </c>
      <c r="T1082" s="31">
        <v>0.8</v>
      </c>
      <c r="U1082" s="31">
        <v>0.68</v>
      </c>
      <c r="V1082" s="28">
        <v>14575</v>
      </c>
      <c r="W1082" s="31">
        <v>0.6</v>
      </c>
      <c r="X1082" s="26" t="s">
        <v>24</v>
      </c>
    </row>
    <row r="1083" spans="1:24">
      <c r="A1083" s="26" t="s">
        <v>5286</v>
      </c>
      <c r="B1083" s="26" t="s">
        <v>5286</v>
      </c>
      <c r="C1083" s="26" t="s">
        <v>5285</v>
      </c>
      <c r="D1083" s="27">
        <v>78</v>
      </c>
      <c r="E1083" s="28">
        <v>300</v>
      </c>
      <c r="F1083" s="29">
        <v>9.1519999999999992</v>
      </c>
      <c r="G1083" s="29">
        <v>8.8949999999999996</v>
      </c>
      <c r="H1083" s="30">
        <v>3.3E-3</v>
      </c>
      <c r="I1083" s="31">
        <v>13.21</v>
      </c>
      <c r="J1083" s="31">
        <v>13.35</v>
      </c>
      <c r="K1083" s="31">
        <v>3.7</v>
      </c>
      <c r="L1083" s="31">
        <v>4.0999999999999996</v>
      </c>
      <c r="M1083" s="28">
        <v>345</v>
      </c>
      <c r="N1083" s="31">
        <v>0.19</v>
      </c>
      <c r="O1083" s="31">
        <v>0.41</v>
      </c>
      <c r="P1083" s="28">
        <v>1167</v>
      </c>
      <c r="Q1083" s="31">
        <v>0.36</v>
      </c>
      <c r="R1083" s="31">
        <v>0.57999999999999996</v>
      </c>
      <c r="S1083" s="28">
        <v>2076</v>
      </c>
      <c r="T1083" s="31">
        <v>0.5</v>
      </c>
      <c r="U1083" s="31">
        <v>0.68</v>
      </c>
      <c r="V1083" s="28">
        <v>4153</v>
      </c>
      <c r="W1083" s="31">
        <v>0.68</v>
      </c>
      <c r="X1083" s="26" t="s">
        <v>24</v>
      </c>
    </row>
    <row r="1084" spans="1:24">
      <c r="A1084" s="26" t="s">
        <v>5287</v>
      </c>
      <c r="B1084" s="26" t="s">
        <v>5287</v>
      </c>
      <c r="C1084" s="26" t="s">
        <v>5286</v>
      </c>
      <c r="D1084" s="27">
        <v>60</v>
      </c>
      <c r="E1084" s="28">
        <v>300</v>
      </c>
      <c r="F1084" s="29">
        <v>9.3490000000000002</v>
      </c>
      <c r="G1084" s="29">
        <v>9.1519999999999992</v>
      </c>
      <c r="H1084" s="30">
        <v>3.3E-3</v>
      </c>
      <c r="I1084" s="31">
        <v>13.36</v>
      </c>
      <c r="J1084" s="31">
        <v>13.21</v>
      </c>
      <c r="K1084" s="31">
        <v>3.66</v>
      </c>
      <c r="L1084" s="31">
        <v>3.7</v>
      </c>
      <c r="M1084" s="28">
        <v>156</v>
      </c>
      <c r="N1084" s="31">
        <v>0.13</v>
      </c>
      <c r="O1084" s="31">
        <v>0.33</v>
      </c>
      <c r="P1084" s="28">
        <v>557</v>
      </c>
      <c r="Q1084" s="31">
        <v>0.25</v>
      </c>
      <c r="R1084" s="31">
        <v>0.47</v>
      </c>
      <c r="S1084" s="28">
        <v>2076</v>
      </c>
      <c r="T1084" s="31">
        <v>0.5</v>
      </c>
      <c r="U1084" s="31">
        <v>0.68</v>
      </c>
      <c r="V1084" s="28">
        <v>4153</v>
      </c>
      <c r="W1084" s="31">
        <v>0.68</v>
      </c>
      <c r="X1084" s="26" t="s">
        <v>24</v>
      </c>
    </row>
    <row r="1085" spans="1:24">
      <c r="A1085" s="26" t="s">
        <v>5288</v>
      </c>
      <c r="B1085" s="26" t="s">
        <v>5288</v>
      </c>
      <c r="C1085" s="26" t="s">
        <v>5287</v>
      </c>
      <c r="D1085" s="27">
        <v>71</v>
      </c>
      <c r="E1085" s="28">
        <v>300</v>
      </c>
      <c r="F1085" s="29">
        <v>9.5830000000000002</v>
      </c>
      <c r="G1085" s="29">
        <v>9.3490000000000002</v>
      </c>
      <c r="H1085" s="30">
        <v>3.3E-3</v>
      </c>
      <c r="I1085" s="31">
        <v>13.19</v>
      </c>
      <c r="J1085" s="31">
        <v>13.36</v>
      </c>
      <c r="K1085" s="31">
        <v>3.25</v>
      </c>
      <c r="L1085" s="31">
        <v>3.66</v>
      </c>
      <c r="M1085" s="28">
        <v>156</v>
      </c>
      <c r="N1085" s="31">
        <v>0.13</v>
      </c>
      <c r="O1085" s="31">
        <v>0.33</v>
      </c>
      <c r="P1085" s="28">
        <v>557</v>
      </c>
      <c r="Q1085" s="31">
        <v>0.25</v>
      </c>
      <c r="R1085" s="31">
        <v>0.47</v>
      </c>
      <c r="S1085" s="28">
        <v>2076</v>
      </c>
      <c r="T1085" s="31">
        <v>0.5</v>
      </c>
      <c r="U1085" s="31">
        <v>0.68</v>
      </c>
      <c r="V1085" s="28">
        <v>4153</v>
      </c>
      <c r="W1085" s="31">
        <v>0.68</v>
      </c>
      <c r="X1085" s="26" t="s">
        <v>24</v>
      </c>
    </row>
    <row r="1086" spans="1:24">
      <c r="A1086" s="26" t="s">
        <v>5289</v>
      </c>
      <c r="B1086" s="26" t="s">
        <v>5289</v>
      </c>
      <c r="C1086" s="26" t="s">
        <v>5288</v>
      </c>
      <c r="D1086" s="27">
        <v>60</v>
      </c>
      <c r="E1086" s="28">
        <v>300</v>
      </c>
      <c r="F1086" s="29">
        <v>9.7799999999999994</v>
      </c>
      <c r="G1086" s="29">
        <v>9.5830000000000002</v>
      </c>
      <c r="H1086" s="30">
        <v>3.3E-3</v>
      </c>
      <c r="I1086" s="31">
        <v>13.14</v>
      </c>
      <c r="J1086" s="31">
        <v>13.19</v>
      </c>
      <c r="K1086" s="31">
        <v>3</v>
      </c>
      <c r="L1086" s="31">
        <v>3.25</v>
      </c>
      <c r="M1086" s="28">
        <v>102</v>
      </c>
      <c r="N1086" s="31">
        <v>0.11</v>
      </c>
      <c r="O1086" s="31">
        <v>0.28999999999999998</v>
      </c>
      <c r="P1086" s="28">
        <v>373</v>
      </c>
      <c r="Q1086" s="31">
        <v>0.2</v>
      </c>
      <c r="R1086" s="31">
        <v>0.42</v>
      </c>
      <c r="S1086" s="28">
        <v>2076</v>
      </c>
      <c r="T1086" s="31">
        <v>0.5</v>
      </c>
      <c r="U1086" s="31">
        <v>0.68</v>
      </c>
      <c r="V1086" s="28">
        <v>4153</v>
      </c>
      <c r="W1086" s="31">
        <v>0.68</v>
      </c>
      <c r="X1086" s="26" t="s">
        <v>24</v>
      </c>
    </row>
    <row r="1087" spans="1:24">
      <c r="A1087" s="26" t="s">
        <v>5290</v>
      </c>
      <c r="B1087" s="26" t="s">
        <v>5290</v>
      </c>
      <c r="C1087" s="26" t="s">
        <v>16347</v>
      </c>
      <c r="D1087" s="27">
        <v>65</v>
      </c>
      <c r="E1087" s="28">
        <v>300</v>
      </c>
      <c r="F1087" s="29">
        <v>9.923</v>
      </c>
      <c r="G1087" s="29">
        <v>9.7089999999999996</v>
      </c>
      <c r="H1087" s="30">
        <v>3.3E-3</v>
      </c>
      <c r="I1087" s="31">
        <v>13.28</v>
      </c>
      <c r="J1087" s="31">
        <v>13.21</v>
      </c>
      <c r="K1087" s="31">
        <v>3</v>
      </c>
      <c r="L1087" s="31">
        <v>3.14</v>
      </c>
      <c r="M1087" s="28">
        <v>43</v>
      </c>
      <c r="N1087" s="31">
        <v>7.0000000000000007E-2</v>
      </c>
      <c r="O1087" s="31">
        <v>0.22</v>
      </c>
      <c r="P1087" s="28">
        <v>161</v>
      </c>
      <c r="Q1087" s="31">
        <v>0.13</v>
      </c>
      <c r="R1087" s="31">
        <v>0.33</v>
      </c>
      <c r="S1087" s="28">
        <v>2076</v>
      </c>
      <c r="T1087" s="31">
        <v>0.5</v>
      </c>
      <c r="U1087" s="31">
        <v>0.68</v>
      </c>
      <c r="V1087" s="28">
        <v>4153</v>
      </c>
      <c r="W1087" s="31">
        <v>0.68</v>
      </c>
      <c r="X1087" s="26" t="s">
        <v>24</v>
      </c>
    </row>
    <row r="1088" spans="1:24">
      <c r="A1088" s="26" t="s">
        <v>5291</v>
      </c>
      <c r="B1088" s="26" t="s">
        <v>5291</v>
      </c>
      <c r="C1088" s="26" t="s">
        <v>16347</v>
      </c>
      <c r="D1088" s="27">
        <v>60</v>
      </c>
      <c r="E1088" s="28">
        <v>300</v>
      </c>
      <c r="F1088" s="29">
        <v>9.7059999999999995</v>
      </c>
      <c r="G1088" s="29">
        <v>9.5079999999999991</v>
      </c>
      <c r="H1088" s="30">
        <v>3.3E-3</v>
      </c>
      <c r="I1088" s="31">
        <v>13.39</v>
      </c>
      <c r="J1088" s="31">
        <v>13.21</v>
      </c>
      <c r="K1088" s="31">
        <v>3.33</v>
      </c>
      <c r="L1088" s="31">
        <v>3.34</v>
      </c>
      <c r="M1088" s="28">
        <v>146</v>
      </c>
      <c r="N1088" s="31">
        <v>0.13</v>
      </c>
      <c r="O1088" s="31">
        <v>0.32</v>
      </c>
      <c r="P1088" s="28">
        <v>523</v>
      </c>
      <c r="Q1088" s="31">
        <v>0.24</v>
      </c>
      <c r="R1088" s="31">
        <v>0.46</v>
      </c>
      <c r="S1088" s="28">
        <v>2076</v>
      </c>
      <c r="T1088" s="31">
        <v>0.5</v>
      </c>
      <c r="U1088" s="31">
        <v>0.68</v>
      </c>
      <c r="V1088" s="28">
        <v>4153</v>
      </c>
      <c r="W1088" s="31">
        <v>0.68</v>
      </c>
      <c r="X1088" s="26" t="s">
        <v>24</v>
      </c>
    </row>
    <row r="1089" spans="1:24">
      <c r="A1089" s="26" t="s">
        <v>5292</v>
      </c>
      <c r="B1089" s="26" t="s">
        <v>5292</v>
      </c>
      <c r="C1089" s="26" t="s">
        <v>5291</v>
      </c>
      <c r="D1089" s="27">
        <v>60</v>
      </c>
      <c r="E1089" s="28">
        <v>300</v>
      </c>
      <c r="F1089" s="29">
        <v>9.9030000000000005</v>
      </c>
      <c r="G1089" s="29">
        <v>9.7059999999999995</v>
      </c>
      <c r="H1089" s="30">
        <v>3.3E-3</v>
      </c>
      <c r="I1089" s="31">
        <v>13.26</v>
      </c>
      <c r="J1089" s="31">
        <v>13.39</v>
      </c>
      <c r="K1089" s="31">
        <v>3</v>
      </c>
      <c r="L1089" s="31">
        <v>3.33</v>
      </c>
      <c r="M1089" s="28">
        <v>146</v>
      </c>
      <c r="N1089" s="31">
        <v>0.13</v>
      </c>
      <c r="O1089" s="31">
        <v>0.32</v>
      </c>
      <c r="P1089" s="28">
        <v>523</v>
      </c>
      <c r="Q1089" s="31">
        <v>0.24</v>
      </c>
      <c r="R1089" s="31">
        <v>0.46</v>
      </c>
      <c r="S1089" s="28">
        <v>2076</v>
      </c>
      <c r="T1089" s="31">
        <v>0.5</v>
      </c>
      <c r="U1089" s="31">
        <v>0.68</v>
      </c>
      <c r="V1089" s="28">
        <v>4153</v>
      </c>
      <c r="W1089" s="31">
        <v>0.68</v>
      </c>
      <c r="X1089" s="26" t="s">
        <v>24</v>
      </c>
    </row>
    <row r="1090" spans="1:24">
      <c r="A1090" s="26" t="s">
        <v>5293</v>
      </c>
      <c r="B1090" s="26" t="s">
        <v>5293</v>
      </c>
      <c r="C1090" s="26" t="s">
        <v>5292</v>
      </c>
      <c r="D1090" s="27">
        <v>60</v>
      </c>
      <c r="E1090" s="28">
        <v>300</v>
      </c>
      <c r="F1090" s="29">
        <v>10.295999999999999</v>
      </c>
      <c r="G1090" s="29">
        <v>9.9030000000000005</v>
      </c>
      <c r="H1090" s="30">
        <v>6.4999999999999997E-3</v>
      </c>
      <c r="I1090" s="31">
        <v>13.65</v>
      </c>
      <c r="J1090" s="31">
        <v>13.26</v>
      </c>
      <c r="K1090" s="31">
        <v>3</v>
      </c>
      <c r="L1090" s="31">
        <v>3</v>
      </c>
      <c r="M1090" s="28">
        <v>146</v>
      </c>
      <c r="N1090" s="31">
        <v>0.11</v>
      </c>
      <c r="O1090" s="31">
        <v>0.41</v>
      </c>
      <c r="P1090" s="28">
        <v>523</v>
      </c>
      <c r="Q1090" s="31">
        <v>0.2</v>
      </c>
      <c r="R1090" s="31">
        <v>0.59</v>
      </c>
      <c r="S1090" s="28">
        <v>2930</v>
      </c>
      <c r="T1090" s="31">
        <v>0.5</v>
      </c>
      <c r="U1090" s="31">
        <v>0.96</v>
      </c>
      <c r="V1090" s="28">
        <v>5860</v>
      </c>
      <c r="W1090" s="31">
        <v>0.96</v>
      </c>
      <c r="X1090" s="26" t="s">
        <v>24</v>
      </c>
    </row>
    <row r="1091" spans="1:24">
      <c r="A1091" s="26" t="s">
        <v>5294</v>
      </c>
      <c r="B1091" s="26" t="s">
        <v>5294</v>
      </c>
      <c r="C1091" s="26" t="s">
        <v>16348</v>
      </c>
      <c r="D1091" s="27">
        <v>100</v>
      </c>
      <c r="E1091" s="28">
        <v>600</v>
      </c>
      <c r="F1091" s="29">
        <v>9.65</v>
      </c>
      <c r="G1091" s="29">
        <v>9.5299999999999994</v>
      </c>
      <c r="H1091" s="30">
        <v>1.1999999999999999E-3</v>
      </c>
      <c r="I1091" s="31">
        <v>14.24</v>
      </c>
      <c r="J1091" s="31">
        <v>13.35</v>
      </c>
      <c r="K1091" s="31">
        <v>3.9</v>
      </c>
      <c r="L1091" s="31">
        <v>3.13</v>
      </c>
      <c r="M1091" s="28">
        <v>2273</v>
      </c>
      <c r="N1091" s="31">
        <v>0.26</v>
      </c>
      <c r="O1091" s="31">
        <v>0.46</v>
      </c>
      <c r="P1091" s="28">
        <v>6317</v>
      </c>
      <c r="Q1091" s="31">
        <v>0.44</v>
      </c>
      <c r="R1091" s="31">
        <v>0.61</v>
      </c>
      <c r="S1091" s="28">
        <v>15568</v>
      </c>
      <c r="T1091" s="31">
        <v>0.8</v>
      </c>
      <c r="U1091" s="31">
        <v>0.74</v>
      </c>
      <c r="V1091" s="28">
        <v>15927</v>
      </c>
      <c r="W1091" s="31">
        <v>0.65</v>
      </c>
      <c r="X1091" s="26" t="s">
        <v>24</v>
      </c>
    </row>
    <row r="1092" spans="1:24">
      <c r="A1092" s="26" t="s">
        <v>5295</v>
      </c>
      <c r="B1092" s="26" t="s">
        <v>5295</v>
      </c>
      <c r="C1092" s="26" t="s">
        <v>5294</v>
      </c>
      <c r="D1092" s="27">
        <v>60</v>
      </c>
      <c r="E1092" s="28">
        <v>600</v>
      </c>
      <c r="F1092" s="29">
        <v>9.7219999999999995</v>
      </c>
      <c r="G1092" s="29">
        <v>9.65</v>
      </c>
      <c r="H1092" s="30">
        <v>1.1999999999999999E-3</v>
      </c>
      <c r="I1092" s="31">
        <v>14.47</v>
      </c>
      <c r="J1092" s="31">
        <v>14.24</v>
      </c>
      <c r="K1092" s="31">
        <v>4.0599999999999996</v>
      </c>
      <c r="L1092" s="31">
        <v>3.9</v>
      </c>
      <c r="M1092" s="28">
        <v>2239</v>
      </c>
      <c r="N1092" s="31">
        <v>0.25</v>
      </c>
      <c r="O1092" s="31">
        <v>0.46</v>
      </c>
      <c r="P1092" s="28">
        <v>6235</v>
      </c>
      <c r="Q1092" s="31">
        <v>0.43</v>
      </c>
      <c r="R1092" s="31">
        <v>0.61</v>
      </c>
      <c r="S1092" s="28">
        <v>15568</v>
      </c>
      <c r="T1092" s="31">
        <v>0.8</v>
      </c>
      <c r="U1092" s="31">
        <v>0.74</v>
      </c>
      <c r="V1092" s="28">
        <v>15927</v>
      </c>
      <c r="W1092" s="31">
        <v>0.65</v>
      </c>
      <c r="X1092" s="26" t="s">
        <v>24</v>
      </c>
    </row>
    <row r="1093" spans="1:24">
      <c r="A1093" s="26" t="s">
        <v>5296</v>
      </c>
      <c r="B1093" s="26" t="s">
        <v>5296</v>
      </c>
      <c r="C1093" s="26" t="s">
        <v>5295</v>
      </c>
      <c r="D1093" s="27">
        <v>60</v>
      </c>
      <c r="E1093" s="28">
        <v>600</v>
      </c>
      <c r="F1093" s="29">
        <v>9.7940000000000005</v>
      </c>
      <c r="G1093" s="29">
        <v>9.7219999999999995</v>
      </c>
      <c r="H1093" s="30">
        <v>1.1999999999999999E-3</v>
      </c>
      <c r="I1093" s="31">
        <v>14.49</v>
      </c>
      <c r="J1093" s="31">
        <v>14.47</v>
      </c>
      <c r="K1093" s="31">
        <v>4.01</v>
      </c>
      <c r="L1093" s="31">
        <v>4.0599999999999996</v>
      </c>
      <c r="M1093" s="28">
        <v>2217</v>
      </c>
      <c r="N1093" s="31">
        <v>0.25</v>
      </c>
      <c r="O1093" s="31">
        <v>0.46</v>
      </c>
      <c r="P1093" s="28">
        <v>6182</v>
      </c>
      <c r="Q1093" s="31">
        <v>0.43</v>
      </c>
      <c r="R1093" s="31">
        <v>0.61</v>
      </c>
      <c r="S1093" s="28">
        <v>15568</v>
      </c>
      <c r="T1093" s="31">
        <v>0.8</v>
      </c>
      <c r="U1093" s="31">
        <v>0.74</v>
      </c>
      <c r="V1093" s="28">
        <v>15927</v>
      </c>
      <c r="W1093" s="31">
        <v>0.65</v>
      </c>
      <c r="X1093" s="26" t="s">
        <v>24</v>
      </c>
    </row>
    <row r="1094" spans="1:24">
      <c r="A1094" s="26" t="s">
        <v>5297</v>
      </c>
      <c r="B1094" s="26" t="s">
        <v>5297</v>
      </c>
      <c r="C1094" s="26" t="s">
        <v>16349</v>
      </c>
      <c r="D1094" s="27">
        <v>55</v>
      </c>
      <c r="E1094" s="28">
        <v>300</v>
      </c>
      <c r="F1094" s="29">
        <v>10.77</v>
      </c>
      <c r="G1094" s="29">
        <v>10.589</v>
      </c>
      <c r="H1094" s="30">
        <v>3.3E-3</v>
      </c>
      <c r="I1094" s="31">
        <v>14.3</v>
      </c>
      <c r="J1094" s="31">
        <v>14.49</v>
      </c>
      <c r="K1094" s="31">
        <v>3.17</v>
      </c>
      <c r="L1094" s="31">
        <v>3.55</v>
      </c>
      <c r="M1094" s="28">
        <v>433</v>
      </c>
      <c r="N1094" s="31">
        <v>0.22</v>
      </c>
      <c r="O1094" s="31">
        <v>0.44</v>
      </c>
      <c r="P1094" s="28">
        <v>1440</v>
      </c>
      <c r="Q1094" s="31">
        <v>0.41</v>
      </c>
      <c r="R1094" s="31">
        <v>0.62</v>
      </c>
      <c r="S1094" s="28">
        <v>2076</v>
      </c>
      <c r="T1094" s="31">
        <v>0.5</v>
      </c>
      <c r="U1094" s="31">
        <v>0.68</v>
      </c>
      <c r="V1094" s="28">
        <v>4153</v>
      </c>
      <c r="W1094" s="31">
        <v>0.68</v>
      </c>
      <c r="X1094" s="26" t="s">
        <v>24</v>
      </c>
    </row>
    <row r="1095" spans="1:24">
      <c r="A1095" s="26" t="s">
        <v>5298</v>
      </c>
      <c r="B1095" s="26" t="s">
        <v>5298</v>
      </c>
      <c r="C1095" s="26" t="s">
        <v>5297</v>
      </c>
      <c r="D1095" s="27">
        <v>58</v>
      </c>
      <c r="E1095" s="28">
        <v>300</v>
      </c>
      <c r="F1095" s="29">
        <v>10.961</v>
      </c>
      <c r="G1095" s="29">
        <v>10.77</v>
      </c>
      <c r="H1095" s="30">
        <v>3.3E-3</v>
      </c>
      <c r="I1095" s="31">
        <v>14.32</v>
      </c>
      <c r="J1095" s="31">
        <v>14.3</v>
      </c>
      <c r="K1095" s="31">
        <v>3</v>
      </c>
      <c r="L1095" s="31">
        <v>3.17</v>
      </c>
      <c r="M1095" s="28">
        <v>433</v>
      </c>
      <c r="N1095" s="31">
        <v>0.22</v>
      </c>
      <c r="O1095" s="31">
        <v>0.44</v>
      </c>
      <c r="P1095" s="28">
        <v>1440</v>
      </c>
      <c r="Q1095" s="31">
        <v>0.41</v>
      </c>
      <c r="R1095" s="31">
        <v>0.62</v>
      </c>
      <c r="S1095" s="28">
        <v>2076</v>
      </c>
      <c r="T1095" s="31">
        <v>0.5</v>
      </c>
      <c r="U1095" s="31">
        <v>0.68</v>
      </c>
      <c r="V1095" s="28">
        <v>4153</v>
      </c>
      <c r="W1095" s="31">
        <v>0.68</v>
      </c>
      <c r="X1095" s="26" t="s">
        <v>24</v>
      </c>
    </row>
    <row r="1096" spans="1:24">
      <c r="A1096" s="26" t="s">
        <v>5299</v>
      </c>
      <c r="B1096" s="26" t="s">
        <v>5299</v>
      </c>
      <c r="C1096" s="26" t="s">
        <v>5298</v>
      </c>
      <c r="D1096" s="27">
        <v>96</v>
      </c>
      <c r="E1096" s="28">
        <v>300</v>
      </c>
      <c r="F1096" s="29">
        <v>11.587</v>
      </c>
      <c r="G1096" s="29">
        <v>10.961</v>
      </c>
      <c r="H1096" s="30">
        <v>6.4999999999999997E-3</v>
      </c>
      <c r="I1096" s="31">
        <v>15.05</v>
      </c>
      <c r="J1096" s="31">
        <v>14.32</v>
      </c>
      <c r="K1096" s="31">
        <v>3.11</v>
      </c>
      <c r="L1096" s="31">
        <v>3</v>
      </c>
      <c r="M1096" s="28">
        <v>394</v>
      </c>
      <c r="N1096" s="31">
        <v>0.18</v>
      </c>
      <c r="O1096" s="31">
        <v>0.54</v>
      </c>
      <c r="P1096" s="28">
        <v>1320</v>
      </c>
      <c r="Q1096" s="31">
        <v>0.32</v>
      </c>
      <c r="R1096" s="31">
        <v>0.77</v>
      </c>
      <c r="S1096" s="28">
        <v>2923</v>
      </c>
      <c r="T1096" s="31">
        <v>0.5</v>
      </c>
      <c r="U1096" s="31">
        <v>0.96</v>
      </c>
      <c r="V1096" s="28">
        <v>5846</v>
      </c>
      <c r="W1096" s="31">
        <v>0.96</v>
      </c>
      <c r="X1096" s="26" t="s">
        <v>24</v>
      </c>
    </row>
    <row r="1097" spans="1:24">
      <c r="A1097" s="26" t="s">
        <v>5300</v>
      </c>
      <c r="B1097" s="26" t="s">
        <v>5300</v>
      </c>
      <c r="C1097" s="26" t="s">
        <v>5299</v>
      </c>
      <c r="D1097" s="27">
        <v>69</v>
      </c>
      <c r="E1097" s="28">
        <v>300</v>
      </c>
      <c r="F1097" s="29">
        <v>11.814</v>
      </c>
      <c r="G1097" s="29">
        <v>11.587</v>
      </c>
      <c r="H1097" s="30">
        <v>3.3E-3</v>
      </c>
      <c r="I1097" s="31">
        <v>15.33</v>
      </c>
      <c r="J1097" s="31">
        <v>15.05</v>
      </c>
      <c r="K1097" s="31">
        <v>3.16</v>
      </c>
      <c r="L1097" s="31">
        <v>3.11</v>
      </c>
      <c r="M1097" s="28">
        <v>363</v>
      </c>
      <c r="N1097" s="31">
        <v>0.2</v>
      </c>
      <c r="O1097" s="31">
        <v>0.42</v>
      </c>
      <c r="P1097" s="28">
        <v>1224</v>
      </c>
      <c r="Q1097" s="31">
        <v>0.37</v>
      </c>
      <c r="R1097" s="31">
        <v>0.59</v>
      </c>
      <c r="S1097" s="28">
        <v>2076</v>
      </c>
      <c r="T1097" s="31">
        <v>0.5</v>
      </c>
      <c r="U1097" s="31">
        <v>0.68</v>
      </c>
      <c r="V1097" s="28">
        <v>4153</v>
      </c>
      <c r="W1097" s="31">
        <v>0.68</v>
      </c>
      <c r="X1097" s="26" t="s">
        <v>24</v>
      </c>
    </row>
    <row r="1098" spans="1:24">
      <c r="A1098" s="26" t="s">
        <v>5301</v>
      </c>
      <c r="B1098" s="26" t="s">
        <v>5301</v>
      </c>
      <c r="C1098" s="26" t="s">
        <v>5300</v>
      </c>
      <c r="D1098" s="27">
        <v>70</v>
      </c>
      <c r="E1098" s="28">
        <v>300</v>
      </c>
      <c r="F1098" s="29">
        <v>12.044</v>
      </c>
      <c r="G1098" s="29">
        <v>11.814</v>
      </c>
      <c r="H1098" s="30">
        <v>3.3E-3</v>
      </c>
      <c r="I1098" s="31">
        <v>15.4</v>
      </c>
      <c r="J1098" s="31">
        <v>15.33</v>
      </c>
      <c r="K1098" s="31">
        <v>3</v>
      </c>
      <c r="L1098" s="31">
        <v>3.16</v>
      </c>
      <c r="M1098" s="28">
        <v>324</v>
      </c>
      <c r="N1098" s="31">
        <v>0.19</v>
      </c>
      <c r="O1098" s="31">
        <v>0.4</v>
      </c>
      <c r="P1098" s="28">
        <v>1102</v>
      </c>
      <c r="Q1098" s="31">
        <v>0.35</v>
      </c>
      <c r="R1098" s="31">
        <v>0.56999999999999995</v>
      </c>
      <c r="S1098" s="28">
        <v>2076</v>
      </c>
      <c r="T1098" s="31">
        <v>0.5</v>
      </c>
      <c r="U1098" s="31">
        <v>0.68</v>
      </c>
      <c r="V1098" s="28">
        <v>4153</v>
      </c>
      <c r="W1098" s="31">
        <v>0.68</v>
      </c>
      <c r="X1098" s="26" t="s">
        <v>24</v>
      </c>
    </row>
    <row r="1099" spans="1:24">
      <c r="A1099" s="26" t="s">
        <v>5302</v>
      </c>
      <c r="B1099" s="26" t="s">
        <v>5302</v>
      </c>
      <c r="C1099" s="26" t="s">
        <v>5296</v>
      </c>
      <c r="D1099" s="27">
        <v>60</v>
      </c>
      <c r="E1099" s="28">
        <v>500</v>
      </c>
      <c r="F1099" s="29">
        <v>9.9730000000000008</v>
      </c>
      <c r="G1099" s="29">
        <v>9.8740000000000006</v>
      </c>
      <c r="H1099" s="30">
        <v>1.6999999999999999E-3</v>
      </c>
      <c r="I1099" s="31">
        <v>14.56</v>
      </c>
      <c r="J1099" s="31">
        <v>14.49</v>
      </c>
      <c r="K1099" s="31">
        <v>4.0199999999999996</v>
      </c>
      <c r="L1099" s="31">
        <v>4.05</v>
      </c>
      <c r="M1099" s="28">
        <v>1784</v>
      </c>
      <c r="N1099" s="31">
        <v>0.27</v>
      </c>
      <c r="O1099" s="31">
        <v>0.49</v>
      </c>
      <c r="P1099" s="28">
        <v>5115</v>
      </c>
      <c r="Q1099" s="31">
        <v>0.47</v>
      </c>
      <c r="R1099" s="31">
        <v>0.66</v>
      </c>
      <c r="S1099" s="28">
        <v>5768</v>
      </c>
      <c r="T1099" s="31">
        <v>0.5</v>
      </c>
      <c r="U1099" s="31">
        <v>0.68</v>
      </c>
      <c r="V1099" s="28">
        <v>11536</v>
      </c>
      <c r="W1099" s="31">
        <v>0.68</v>
      </c>
      <c r="X1099" s="26" t="s">
        <v>24</v>
      </c>
    </row>
    <row r="1100" spans="1:24">
      <c r="A1100" s="26" t="s">
        <v>5303</v>
      </c>
      <c r="B1100" s="26" t="s">
        <v>5303</v>
      </c>
      <c r="C1100" s="26" t="s">
        <v>5302</v>
      </c>
      <c r="D1100" s="27">
        <v>60</v>
      </c>
      <c r="E1100" s="28">
        <v>500</v>
      </c>
      <c r="F1100" s="29">
        <v>10.073</v>
      </c>
      <c r="G1100" s="29">
        <v>9.9730000000000008</v>
      </c>
      <c r="H1100" s="30">
        <v>1.6999999999999999E-3</v>
      </c>
      <c r="I1100" s="31">
        <v>14.92</v>
      </c>
      <c r="J1100" s="31">
        <v>14.56</v>
      </c>
      <c r="K1100" s="31">
        <v>4.28</v>
      </c>
      <c r="L1100" s="31">
        <v>4.0199999999999996</v>
      </c>
      <c r="M1100" s="28">
        <v>1781</v>
      </c>
      <c r="N1100" s="31">
        <v>0.27</v>
      </c>
      <c r="O1100" s="31">
        <v>0.49</v>
      </c>
      <c r="P1100" s="28">
        <v>5107</v>
      </c>
      <c r="Q1100" s="31">
        <v>0.47</v>
      </c>
      <c r="R1100" s="31">
        <v>0.66</v>
      </c>
      <c r="S1100" s="28">
        <v>5768</v>
      </c>
      <c r="T1100" s="31">
        <v>0.5</v>
      </c>
      <c r="U1100" s="31">
        <v>0.68</v>
      </c>
      <c r="V1100" s="28">
        <v>11536</v>
      </c>
      <c r="W1100" s="31">
        <v>0.68</v>
      </c>
      <c r="X1100" s="26" t="s">
        <v>24</v>
      </c>
    </row>
    <row r="1101" spans="1:24">
      <c r="A1101" s="26" t="s">
        <v>5304</v>
      </c>
      <c r="B1101" s="26" t="s">
        <v>5304</v>
      </c>
      <c r="C1101" s="26" t="s">
        <v>5303</v>
      </c>
      <c r="D1101" s="27">
        <v>60</v>
      </c>
      <c r="E1101" s="28">
        <v>500</v>
      </c>
      <c r="F1101" s="29">
        <v>10.173</v>
      </c>
      <c r="G1101" s="29">
        <v>10.073</v>
      </c>
      <c r="H1101" s="30">
        <v>1.6999999999999999E-3</v>
      </c>
      <c r="I1101" s="31">
        <v>15.02</v>
      </c>
      <c r="J1101" s="31">
        <v>14.92</v>
      </c>
      <c r="K1101" s="31">
        <v>4.28</v>
      </c>
      <c r="L1101" s="31">
        <v>4.28</v>
      </c>
      <c r="M1101" s="28">
        <v>1710</v>
      </c>
      <c r="N1101" s="31">
        <v>0.26</v>
      </c>
      <c r="O1101" s="31">
        <v>0.49</v>
      </c>
      <c r="P1101" s="28">
        <v>4928</v>
      </c>
      <c r="Q1101" s="31">
        <v>0.46</v>
      </c>
      <c r="R1101" s="31">
        <v>0.65</v>
      </c>
      <c r="S1101" s="28">
        <v>5768</v>
      </c>
      <c r="T1101" s="31">
        <v>0.5</v>
      </c>
      <c r="U1101" s="31">
        <v>0.68</v>
      </c>
      <c r="V1101" s="28">
        <v>11536</v>
      </c>
      <c r="W1101" s="31">
        <v>0.68</v>
      </c>
      <c r="X1101" s="26" t="s">
        <v>24</v>
      </c>
    </row>
    <row r="1102" spans="1:24">
      <c r="A1102" s="26" t="s">
        <v>5305</v>
      </c>
      <c r="B1102" s="26" t="s">
        <v>5305</v>
      </c>
      <c r="C1102" s="26" t="s">
        <v>5304</v>
      </c>
      <c r="D1102" s="27">
        <v>70</v>
      </c>
      <c r="E1102" s="28">
        <v>500</v>
      </c>
      <c r="F1102" s="29">
        <v>10.29</v>
      </c>
      <c r="G1102" s="29">
        <v>10.173</v>
      </c>
      <c r="H1102" s="30">
        <v>1.6999999999999999E-3</v>
      </c>
      <c r="I1102" s="31">
        <v>16.41</v>
      </c>
      <c r="J1102" s="31">
        <v>15.02</v>
      </c>
      <c r="K1102" s="31">
        <v>5.55</v>
      </c>
      <c r="L1102" s="31">
        <v>4.28</v>
      </c>
      <c r="M1102" s="28">
        <v>1645</v>
      </c>
      <c r="N1102" s="31">
        <v>0.26</v>
      </c>
      <c r="O1102" s="31">
        <v>0.48</v>
      </c>
      <c r="P1102" s="28">
        <v>4763</v>
      </c>
      <c r="Q1102" s="31">
        <v>0.45</v>
      </c>
      <c r="R1102" s="31">
        <v>0.65</v>
      </c>
      <c r="S1102" s="28">
        <v>5768</v>
      </c>
      <c r="T1102" s="31">
        <v>0.5</v>
      </c>
      <c r="U1102" s="31">
        <v>0.68</v>
      </c>
      <c r="V1102" s="28">
        <v>11536</v>
      </c>
      <c r="W1102" s="31">
        <v>0.68</v>
      </c>
      <c r="X1102" s="26" t="s">
        <v>24</v>
      </c>
    </row>
    <row r="1103" spans="1:24">
      <c r="A1103" s="26" t="s">
        <v>5306</v>
      </c>
      <c r="B1103" s="26" t="s">
        <v>5306</v>
      </c>
      <c r="C1103" s="26" t="s">
        <v>5305</v>
      </c>
      <c r="D1103" s="27">
        <v>70</v>
      </c>
      <c r="E1103" s="28">
        <v>500</v>
      </c>
      <c r="F1103" s="29">
        <v>10.406000000000001</v>
      </c>
      <c r="G1103" s="29">
        <v>10.29</v>
      </c>
      <c r="H1103" s="30">
        <v>1.6999999999999999E-3</v>
      </c>
      <c r="I1103" s="31">
        <v>17.7</v>
      </c>
      <c r="J1103" s="31">
        <v>16.41</v>
      </c>
      <c r="K1103" s="31">
        <v>6.72</v>
      </c>
      <c r="L1103" s="31">
        <v>5.55</v>
      </c>
      <c r="M1103" s="28">
        <v>1609</v>
      </c>
      <c r="N1103" s="31">
        <v>0.25</v>
      </c>
      <c r="O1103" s="31">
        <v>0.48</v>
      </c>
      <c r="P1103" s="28">
        <v>4672</v>
      </c>
      <c r="Q1103" s="31">
        <v>0.44</v>
      </c>
      <c r="R1103" s="31">
        <v>0.64</v>
      </c>
      <c r="S1103" s="28">
        <v>5768</v>
      </c>
      <c r="T1103" s="31">
        <v>0.5</v>
      </c>
      <c r="U1103" s="31">
        <v>0.68</v>
      </c>
      <c r="V1103" s="28">
        <v>11536</v>
      </c>
      <c r="W1103" s="31">
        <v>0.68</v>
      </c>
      <c r="X1103" s="26" t="s">
        <v>24</v>
      </c>
    </row>
    <row r="1104" spans="1:24">
      <c r="A1104" s="26" t="s">
        <v>5307</v>
      </c>
      <c r="B1104" s="26" t="s">
        <v>5307</v>
      </c>
      <c r="C1104" s="26" t="s">
        <v>5306</v>
      </c>
      <c r="D1104" s="27">
        <v>70</v>
      </c>
      <c r="E1104" s="28">
        <v>500</v>
      </c>
      <c r="F1104" s="29">
        <v>10.523</v>
      </c>
      <c r="G1104" s="29">
        <v>10.406000000000001</v>
      </c>
      <c r="H1104" s="30">
        <v>1.6999999999999999E-3</v>
      </c>
      <c r="I1104" s="31">
        <v>18.2</v>
      </c>
      <c r="J1104" s="31">
        <v>17.7</v>
      </c>
      <c r="K1104" s="31">
        <v>7.11</v>
      </c>
      <c r="L1104" s="31">
        <v>6.72</v>
      </c>
      <c r="M1104" s="28">
        <v>1526</v>
      </c>
      <c r="N1104" s="31">
        <v>0.25</v>
      </c>
      <c r="O1104" s="31">
        <v>0.47</v>
      </c>
      <c r="P1104" s="28">
        <v>4460</v>
      </c>
      <c r="Q1104" s="31">
        <v>0.43</v>
      </c>
      <c r="R1104" s="31">
        <v>0.64</v>
      </c>
      <c r="S1104" s="28">
        <v>5768</v>
      </c>
      <c r="T1104" s="31">
        <v>0.5</v>
      </c>
      <c r="U1104" s="31">
        <v>0.68</v>
      </c>
      <c r="V1104" s="28">
        <v>11536</v>
      </c>
      <c r="W1104" s="31">
        <v>0.68</v>
      </c>
      <c r="X1104" s="26" t="s">
        <v>24</v>
      </c>
    </row>
    <row r="1105" spans="1:24">
      <c r="A1105" s="26" t="s">
        <v>5308</v>
      </c>
      <c r="B1105" s="26" t="s">
        <v>5308</v>
      </c>
      <c r="C1105" s="26" t="s">
        <v>5307</v>
      </c>
      <c r="D1105" s="27">
        <v>77</v>
      </c>
      <c r="E1105" s="28">
        <v>500</v>
      </c>
      <c r="F1105" s="29">
        <v>10.651</v>
      </c>
      <c r="G1105" s="29">
        <v>10.523</v>
      </c>
      <c r="H1105" s="30">
        <v>1.6999999999999999E-3</v>
      </c>
      <c r="I1105" s="31">
        <v>17.3</v>
      </c>
      <c r="J1105" s="31">
        <v>18.2</v>
      </c>
      <c r="K1105" s="31">
        <v>6.08</v>
      </c>
      <c r="L1105" s="31">
        <v>7.11</v>
      </c>
      <c r="M1105" s="28">
        <v>1526</v>
      </c>
      <c r="N1105" s="31">
        <v>0.25</v>
      </c>
      <c r="O1105" s="31">
        <v>0.47</v>
      </c>
      <c r="P1105" s="28">
        <v>4460</v>
      </c>
      <c r="Q1105" s="31">
        <v>0.43</v>
      </c>
      <c r="R1105" s="31">
        <v>0.64</v>
      </c>
      <c r="S1105" s="28">
        <v>5768</v>
      </c>
      <c r="T1105" s="31">
        <v>0.5</v>
      </c>
      <c r="U1105" s="31">
        <v>0.68</v>
      </c>
      <c r="V1105" s="28">
        <v>11536</v>
      </c>
      <c r="W1105" s="31">
        <v>0.68</v>
      </c>
      <c r="X1105" s="26" t="s">
        <v>24</v>
      </c>
    </row>
    <row r="1106" spans="1:24">
      <c r="A1106" s="26" t="s">
        <v>5309</v>
      </c>
      <c r="B1106" s="26" t="s">
        <v>5309</v>
      </c>
      <c r="C1106" s="26" t="s">
        <v>5308</v>
      </c>
      <c r="D1106" s="27">
        <v>85</v>
      </c>
      <c r="E1106" s="28">
        <v>500</v>
      </c>
      <c r="F1106" s="29">
        <v>10.792</v>
      </c>
      <c r="G1106" s="29">
        <v>10.651</v>
      </c>
      <c r="H1106" s="30">
        <v>1.6999999999999999E-3</v>
      </c>
      <c r="I1106" s="31">
        <v>18.5</v>
      </c>
      <c r="J1106" s="31">
        <v>17.3</v>
      </c>
      <c r="K1106" s="31">
        <v>7.14</v>
      </c>
      <c r="L1106" s="31">
        <v>6.08</v>
      </c>
      <c r="M1106" s="28">
        <v>1455</v>
      </c>
      <c r="N1106" s="31">
        <v>0.24</v>
      </c>
      <c r="O1106" s="31">
        <v>0.46</v>
      </c>
      <c r="P1106" s="28">
        <v>4276</v>
      </c>
      <c r="Q1106" s="31">
        <v>0.42</v>
      </c>
      <c r="R1106" s="31">
        <v>0.63</v>
      </c>
      <c r="S1106" s="28">
        <v>5768</v>
      </c>
      <c r="T1106" s="31">
        <v>0.5</v>
      </c>
      <c r="U1106" s="31">
        <v>0.68</v>
      </c>
      <c r="V1106" s="28">
        <v>11536</v>
      </c>
      <c r="W1106" s="31">
        <v>0.68</v>
      </c>
      <c r="X1106" s="26" t="s">
        <v>24</v>
      </c>
    </row>
    <row r="1107" spans="1:24">
      <c r="A1107" s="26" t="s">
        <v>5310</v>
      </c>
      <c r="B1107" s="26" t="s">
        <v>5310</v>
      </c>
      <c r="C1107" s="26" t="s">
        <v>5309</v>
      </c>
      <c r="D1107" s="27">
        <v>82</v>
      </c>
      <c r="E1107" s="28">
        <v>500</v>
      </c>
      <c r="F1107" s="29">
        <v>10.929</v>
      </c>
      <c r="G1107" s="29">
        <v>10.792</v>
      </c>
      <c r="H1107" s="30">
        <v>1.6999999999999999E-3</v>
      </c>
      <c r="I1107" s="31">
        <v>14.5</v>
      </c>
      <c r="J1107" s="31">
        <v>18.5</v>
      </c>
      <c r="K1107" s="31">
        <v>3</v>
      </c>
      <c r="L1107" s="31">
        <v>7.14</v>
      </c>
      <c r="M1107" s="28">
        <v>1455</v>
      </c>
      <c r="N1107" s="31">
        <v>0.24</v>
      </c>
      <c r="O1107" s="31">
        <v>0.46</v>
      </c>
      <c r="P1107" s="28">
        <v>4276</v>
      </c>
      <c r="Q1107" s="31">
        <v>0.42</v>
      </c>
      <c r="R1107" s="31">
        <v>0.63</v>
      </c>
      <c r="S1107" s="28">
        <v>5768</v>
      </c>
      <c r="T1107" s="31">
        <v>0.5</v>
      </c>
      <c r="U1107" s="31">
        <v>0.68</v>
      </c>
      <c r="V1107" s="28">
        <v>11536</v>
      </c>
      <c r="W1107" s="31">
        <v>0.68</v>
      </c>
      <c r="X1107" s="26" t="s">
        <v>24</v>
      </c>
    </row>
    <row r="1108" spans="1:24">
      <c r="A1108" s="26" t="s">
        <v>5311</v>
      </c>
      <c r="B1108" s="26" t="s">
        <v>5311</v>
      </c>
      <c r="C1108" s="26" t="s">
        <v>5310</v>
      </c>
      <c r="D1108" s="27">
        <v>100</v>
      </c>
      <c r="E1108" s="28">
        <v>300</v>
      </c>
      <c r="F1108" s="29">
        <v>12.843</v>
      </c>
      <c r="G1108" s="29">
        <v>11.143000000000001</v>
      </c>
      <c r="H1108" s="30">
        <v>1.7000000000000001E-2</v>
      </c>
      <c r="I1108" s="31">
        <v>16.2</v>
      </c>
      <c r="J1108" s="31">
        <v>14.5</v>
      </c>
      <c r="K1108" s="31">
        <v>3</v>
      </c>
      <c r="L1108" s="31">
        <v>3</v>
      </c>
      <c r="M1108" s="28">
        <v>121</v>
      </c>
      <c r="N1108" s="31">
        <v>0.08</v>
      </c>
      <c r="O1108" s="31">
        <v>0.53</v>
      </c>
      <c r="P1108" s="28">
        <v>437</v>
      </c>
      <c r="Q1108" s="31">
        <v>0.15</v>
      </c>
      <c r="R1108" s="31">
        <v>0.79</v>
      </c>
      <c r="S1108" s="28">
        <v>4721</v>
      </c>
      <c r="T1108" s="31">
        <v>0.5</v>
      </c>
      <c r="U1108" s="31">
        <v>1.55</v>
      </c>
      <c r="V1108" s="28">
        <v>9441</v>
      </c>
      <c r="W1108" s="31">
        <v>1.55</v>
      </c>
      <c r="X1108" s="26" t="s">
        <v>24</v>
      </c>
    </row>
    <row r="1109" spans="1:24">
      <c r="A1109" s="26" t="s">
        <v>5312</v>
      </c>
      <c r="B1109" s="26" t="s">
        <v>5312</v>
      </c>
      <c r="C1109" s="26" t="s">
        <v>5310</v>
      </c>
      <c r="D1109" s="27">
        <v>70</v>
      </c>
      <c r="E1109" s="28">
        <v>500</v>
      </c>
      <c r="F1109" s="29">
        <v>11.211</v>
      </c>
      <c r="G1109" s="29">
        <v>10.929</v>
      </c>
      <c r="H1109" s="30">
        <v>4.0000000000000001E-3</v>
      </c>
      <c r="I1109" s="31">
        <v>15.1</v>
      </c>
      <c r="J1109" s="31">
        <v>14.5</v>
      </c>
      <c r="K1109" s="31">
        <v>3.32</v>
      </c>
      <c r="L1109" s="31">
        <v>3</v>
      </c>
      <c r="M1109" s="28">
        <v>1260</v>
      </c>
      <c r="N1109" s="31">
        <v>0.18</v>
      </c>
      <c r="O1109" s="31">
        <v>0.61</v>
      </c>
      <c r="P1109" s="28">
        <v>3767</v>
      </c>
      <c r="Q1109" s="31">
        <v>0.31</v>
      </c>
      <c r="R1109" s="31">
        <v>0.84</v>
      </c>
      <c r="S1109" s="28">
        <v>8980</v>
      </c>
      <c r="T1109" s="31">
        <v>0.5</v>
      </c>
      <c r="U1109" s="31">
        <v>1.06</v>
      </c>
      <c r="V1109" s="28">
        <v>17959</v>
      </c>
      <c r="W1109" s="31">
        <v>1.06</v>
      </c>
      <c r="X1109" s="26" t="s">
        <v>24</v>
      </c>
    </row>
    <row r="1110" spans="1:24">
      <c r="A1110" s="26" t="s">
        <v>5313</v>
      </c>
      <c r="B1110" s="26" t="s">
        <v>5313</v>
      </c>
      <c r="C1110" s="26" t="s">
        <v>5312</v>
      </c>
      <c r="D1110" s="27">
        <v>70</v>
      </c>
      <c r="E1110" s="28">
        <v>500</v>
      </c>
      <c r="F1110" s="29">
        <v>11.327999999999999</v>
      </c>
      <c r="G1110" s="29">
        <v>11.211</v>
      </c>
      <c r="H1110" s="30">
        <v>1.6999999999999999E-3</v>
      </c>
      <c r="I1110" s="31">
        <v>16.3</v>
      </c>
      <c r="J1110" s="31">
        <v>15.1</v>
      </c>
      <c r="K1110" s="31">
        <v>4.4000000000000004</v>
      </c>
      <c r="L1110" s="31">
        <v>3.32</v>
      </c>
      <c r="M1110" s="28">
        <v>1260</v>
      </c>
      <c r="N1110" s="31">
        <v>0.22</v>
      </c>
      <c r="O1110" s="31">
        <v>0.45</v>
      </c>
      <c r="P1110" s="28">
        <v>3767</v>
      </c>
      <c r="Q1110" s="31">
        <v>0.39</v>
      </c>
      <c r="R1110" s="31">
        <v>0.61</v>
      </c>
      <c r="S1110" s="28">
        <v>5768</v>
      </c>
      <c r="T1110" s="31">
        <v>0.5</v>
      </c>
      <c r="U1110" s="31">
        <v>0.68</v>
      </c>
      <c r="V1110" s="28">
        <v>11536</v>
      </c>
      <c r="W1110" s="31">
        <v>0.68</v>
      </c>
      <c r="X1110" s="26" t="s">
        <v>24</v>
      </c>
    </row>
    <row r="1111" spans="1:24">
      <c r="A1111" s="26" t="s">
        <v>5314</v>
      </c>
      <c r="B1111" s="26" t="s">
        <v>5314</v>
      </c>
      <c r="C1111" s="26" t="s">
        <v>5313</v>
      </c>
      <c r="D1111" s="27">
        <v>100</v>
      </c>
      <c r="E1111" s="28">
        <v>400</v>
      </c>
      <c r="F1111" s="29">
        <v>11.632</v>
      </c>
      <c r="G1111" s="29">
        <v>11.407999999999999</v>
      </c>
      <c r="H1111" s="30">
        <v>2.2000000000000001E-3</v>
      </c>
      <c r="I1111" s="31">
        <v>17.5</v>
      </c>
      <c r="J1111" s="31">
        <v>16.3</v>
      </c>
      <c r="K1111" s="31">
        <v>5.4</v>
      </c>
      <c r="L1111" s="31">
        <v>4.43</v>
      </c>
      <c r="M1111" s="28">
        <v>1199</v>
      </c>
      <c r="N1111" s="31">
        <v>0.27</v>
      </c>
      <c r="O1111" s="31">
        <v>0.5</v>
      </c>
      <c r="P1111" s="28">
        <v>3606</v>
      </c>
      <c r="Q1111" s="31">
        <v>0.49</v>
      </c>
      <c r="R1111" s="31">
        <v>0.68</v>
      </c>
      <c r="S1111" s="28">
        <v>3691</v>
      </c>
      <c r="T1111" s="31">
        <v>0.5</v>
      </c>
      <c r="U1111" s="31">
        <v>0.68</v>
      </c>
      <c r="V1111" s="28">
        <v>7383</v>
      </c>
      <c r="W1111" s="31">
        <v>0.68</v>
      </c>
      <c r="X1111" s="26" t="s">
        <v>24</v>
      </c>
    </row>
    <row r="1112" spans="1:24">
      <c r="A1112" s="26" t="s">
        <v>5315</v>
      </c>
      <c r="B1112" s="26" t="s">
        <v>5315</v>
      </c>
      <c r="C1112" s="26" t="s">
        <v>5314</v>
      </c>
      <c r="D1112" s="27">
        <v>55</v>
      </c>
      <c r="E1112" s="28">
        <v>300</v>
      </c>
      <c r="F1112" s="29">
        <v>11.893000000000001</v>
      </c>
      <c r="G1112" s="29">
        <v>11.712</v>
      </c>
      <c r="H1112" s="30">
        <v>3.3E-3</v>
      </c>
      <c r="I1112" s="31">
        <v>15.25</v>
      </c>
      <c r="J1112" s="31">
        <v>17.5</v>
      </c>
      <c r="K1112" s="31">
        <v>3</v>
      </c>
      <c r="L1112" s="31">
        <v>5.43</v>
      </c>
      <c r="M1112" s="28">
        <v>178</v>
      </c>
      <c r="N1112" s="31">
        <v>0.14000000000000001</v>
      </c>
      <c r="O1112" s="31">
        <v>0.34</v>
      </c>
      <c r="P1112" s="28">
        <v>630</v>
      </c>
      <c r="Q1112" s="31">
        <v>0.26</v>
      </c>
      <c r="R1112" s="31">
        <v>0.49</v>
      </c>
      <c r="S1112" s="28">
        <v>2076</v>
      </c>
      <c r="T1112" s="31">
        <v>0.5</v>
      </c>
      <c r="U1112" s="31">
        <v>0.68</v>
      </c>
      <c r="V1112" s="28">
        <v>4153</v>
      </c>
      <c r="W1112" s="31">
        <v>0.68</v>
      </c>
      <c r="X1112" s="26" t="s">
        <v>24</v>
      </c>
    </row>
    <row r="1113" spans="1:24">
      <c r="A1113" s="26" t="s">
        <v>5316</v>
      </c>
      <c r="B1113" s="26" t="s">
        <v>5316</v>
      </c>
      <c r="C1113" s="26" t="s">
        <v>5315</v>
      </c>
      <c r="D1113" s="27">
        <v>54</v>
      </c>
      <c r="E1113" s="28">
        <v>300</v>
      </c>
      <c r="F1113" s="29">
        <v>14.372999999999999</v>
      </c>
      <c r="G1113" s="29">
        <v>11.893000000000001</v>
      </c>
      <c r="H1113" s="30">
        <v>4.5900000000000003E-2</v>
      </c>
      <c r="I1113" s="31">
        <v>17.73</v>
      </c>
      <c r="J1113" s="31">
        <v>15.25</v>
      </c>
      <c r="K1113" s="31">
        <v>3</v>
      </c>
      <c r="L1113" s="31">
        <v>3</v>
      </c>
      <c r="M1113" s="28">
        <v>178</v>
      </c>
      <c r="N1113" s="31">
        <v>0.08</v>
      </c>
      <c r="O1113" s="31">
        <v>0.85</v>
      </c>
      <c r="P1113" s="28">
        <v>630</v>
      </c>
      <c r="Q1113" s="31">
        <v>0.14000000000000001</v>
      </c>
      <c r="R1113" s="31">
        <v>1.24</v>
      </c>
      <c r="S1113" s="28">
        <v>7759</v>
      </c>
      <c r="T1113" s="31">
        <v>0.5</v>
      </c>
      <c r="U1113" s="31">
        <v>2.54</v>
      </c>
      <c r="V1113" s="28">
        <v>15518</v>
      </c>
      <c r="W1113" s="31">
        <v>2.54</v>
      </c>
      <c r="X1113" s="26" t="s">
        <v>24</v>
      </c>
    </row>
    <row r="1114" spans="1:24">
      <c r="A1114" s="26" t="s">
        <v>5317</v>
      </c>
      <c r="B1114" s="26" t="s">
        <v>5317</v>
      </c>
      <c r="C1114" s="26" t="s">
        <v>5316</v>
      </c>
      <c r="D1114" s="27">
        <v>96</v>
      </c>
      <c r="E1114" s="28">
        <v>300</v>
      </c>
      <c r="F1114" s="29">
        <v>17.643000000000001</v>
      </c>
      <c r="G1114" s="29">
        <v>14.372999999999999</v>
      </c>
      <c r="H1114" s="30">
        <v>3.4099999999999998E-2</v>
      </c>
      <c r="I1114" s="31">
        <v>21</v>
      </c>
      <c r="J1114" s="31">
        <v>17.73</v>
      </c>
      <c r="K1114" s="31">
        <v>3</v>
      </c>
      <c r="L1114" s="31">
        <v>3</v>
      </c>
      <c r="M1114" s="28">
        <v>79</v>
      </c>
      <c r="N1114" s="31">
        <v>0.06</v>
      </c>
      <c r="O1114" s="31">
        <v>0.6</v>
      </c>
      <c r="P1114" s="28">
        <v>292</v>
      </c>
      <c r="Q1114" s="31">
        <v>0.1</v>
      </c>
      <c r="R1114" s="31">
        <v>0.89</v>
      </c>
      <c r="S1114" s="28">
        <v>6682</v>
      </c>
      <c r="T1114" s="31">
        <v>0.5</v>
      </c>
      <c r="U1114" s="31">
        <v>2.19</v>
      </c>
      <c r="V1114" s="28">
        <v>13364</v>
      </c>
      <c r="W1114" s="31">
        <v>2.19</v>
      </c>
      <c r="X1114" s="26" t="s">
        <v>24</v>
      </c>
    </row>
    <row r="1115" spans="1:24">
      <c r="A1115" s="26" t="s">
        <v>5318</v>
      </c>
      <c r="B1115" s="26" t="s">
        <v>5318</v>
      </c>
      <c r="C1115" s="26" t="s">
        <v>5262</v>
      </c>
      <c r="D1115" s="27">
        <v>80</v>
      </c>
      <c r="E1115" s="28">
        <v>800</v>
      </c>
      <c r="F1115" s="29">
        <v>5.8849999999999998</v>
      </c>
      <c r="G1115" s="29">
        <v>5.83</v>
      </c>
      <c r="H1115" s="30">
        <v>6.9999999999999999E-4</v>
      </c>
      <c r="I1115" s="31">
        <v>12.44</v>
      </c>
      <c r="J1115" s="31">
        <v>12.25</v>
      </c>
      <c r="K1115" s="31">
        <v>5.65</v>
      </c>
      <c r="L1115" s="31">
        <v>5.52</v>
      </c>
      <c r="M1115" s="28">
        <v>11311</v>
      </c>
      <c r="N1115" s="31">
        <v>0.46</v>
      </c>
      <c r="O1115" s="31">
        <v>0.57999999999999996</v>
      </c>
      <c r="P1115" s="28">
        <v>24618</v>
      </c>
      <c r="Q1115" s="31">
        <v>0.78</v>
      </c>
      <c r="R1115" s="31">
        <v>0.68</v>
      </c>
      <c r="S1115" s="28">
        <v>25327</v>
      </c>
      <c r="T1115" s="31">
        <v>0.8</v>
      </c>
      <c r="U1115" s="31">
        <v>0.68</v>
      </c>
      <c r="V1115" s="28">
        <v>25911</v>
      </c>
      <c r="W1115" s="31">
        <v>0.6</v>
      </c>
      <c r="X1115" s="26" t="s">
        <v>24</v>
      </c>
    </row>
    <row r="1116" spans="1:24">
      <c r="A1116" s="26" t="s">
        <v>5319</v>
      </c>
      <c r="B1116" s="26" t="s">
        <v>5319</v>
      </c>
      <c r="C1116" s="26" t="s">
        <v>5318</v>
      </c>
      <c r="D1116" s="27">
        <v>85</v>
      </c>
      <c r="E1116" s="28">
        <v>800</v>
      </c>
      <c r="F1116" s="29">
        <v>5.9429999999999996</v>
      </c>
      <c r="G1116" s="29">
        <v>5.8849999999999998</v>
      </c>
      <c r="H1116" s="30">
        <v>6.9999999999999999E-4</v>
      </c>
      <c r="I1116" s="31">
        <v>12.46</v>
      </c>
      <c r="J1116" s="31">
        <v>12.44</v>
      </c>
      <c r="K1116" s="31">
        <v>5.61</v>
      </c>
      <c r="L1116" s="31">
        <v>5.65</v>
      </c>
      <c r="M1116" s="28">
        <v>11311</v>
      </c>
      <c r="N1116" s="31">
        <v>0.46</v>
      </c>
      <c r="O1116" s="31">
        <v>0.57999999999999996</v>
      </c>
      <c r="P1116" s="28">
        <v>24618</v>
      </c>
      <c r="Q1116" s="31">
        <v>0.78</v>
      </c>
      <c r="R1116" s="31">
        <v>0.68</v>
      </c>
      <c r="S1116" s="28">
        <v>25327</v>
      </c>
      <c r="T1116" s="31">
        <v>0.8</v>
      </c>
      <c r="U1116" s="31">
        <v>0.68</v>
      </c>
      <c r="V1116" s="28">
        <v>25911</v>
      </c>
      <c r="W1116" s="31">
        <v>0.6</v>
      </c>
      <c r="X1116" s="26" t="s">
        <v>24</v>
      </c>
    </row>
    <row r="1117" spans="1:24">
      <c r="A1117" s="26" t="s">
        <v>5320</v>
      </c>
      <c r="B1117" s="26" t="s">
        <v>5320</v>
      </c>
      <c r="C1117" s="26" t="s">
        <v>5319</v>
      </c>
      <c r="D1117" s="27">
        <v>85</v>
      </c>
      <c r="E1117" s="28">
        <v>800</v>
      </c>
      <c r="F1117" s="29">
        <v>6.0019999999999998</v>
      </c>
      <c r="G1117" s="29">
        <v>5.9429999999999996</v>
      </c>
      <c r="H1117" s="30">
        <v>6.9999999999999999E-4</v>
      </c>
      <c r="I1117" s="31">
        <v>12.72</v>
      </c>
      <c r="J1117" s="31">
        <v>12.46</v>
      </c>
      <c r="K1117" s="31">
        <v>5.82</v>
      </c>
      <c r="L1117" s="31">
        <v>5.61</v>
      </c>
      <c r="M1117" s="28">
        <v>11311</v>
      </c>
      <c r="N1117" s="31">
        <v>0.46</v>
      </c>
      <c r="O1117" s="31">
        <v>0.57999999999999996</v>
      </c>
      <c r="P1117" s="28">
        <v>24618</v>
      </c>
      <c r="Q1117" s="31">
        <v>0.78</v>
      </c>
      <c r="R1117" s="31">
        <v>0.68</v>
      </c>
      <c r="S1117" s="28">
        <v>25327</v>
      </c>
      <c r="T1117" s="31">
        <v>0.8</v>
      </c>
      <c r="U1117" s="31">
        <v>0.68</v>
      </c>
      <c r="V1117" s="28">
        <v>25911</v>
      </c>
      <c r="W1117" s="31">
        <v>0.6</v>
      </c>
      <c r="X1117" s="26" t="s">
        <v>24</v>
      </c>
    </row>
    <row r="1118" spans="1:24">
      <c r="A1118" s="26" t="s">
        <v>5321</v>
      </c>
      <c r="B1118" s="26" t="s">
        <v>5321</v>
      </c>
      <c r="C1118" s="26" t="s">
        <v>5320</v>
      </c>
      <c r="D1118" s="27">
        <v>80</v>
      </c>
      <c r="E1118" s="28">
        <v>600</v>
      </c>
      <c r="F1118" s="29">
        <v>6.25</v>
      </c>
      <c r="G1118" s="29">
        <v>6.1619999999999999</v>
      </c>
      <c r="H1118" s="30">
        <v>1.1000000000000001E-3</v>
      </c>
      <c r="I1118" s="31">
        <v>12.77</v>
      </c>
      <c r="J1118" s="31">
        <v>12.72</v>
      </c>
      <c r="K1118" s="31">
        <v>5.83</v>
      </c>
      <c r="L1118" s="31">
        <v>5.87</v>
      </c>
      <c r="M1118" s="28">
        <v>2315</v>
      </c>
      <c r="N1118" s="31">
        <v>0.26</v>
      </c>
      <c r="O1118" s="31">
        <v>0.45</v>
      </c>
      <c r="P1118" s="28">
        <v>6413</v>
      </c>
      <c r="Q1118" s="31">
        <v>0.45</v>
      </c>
      <c r="R1118" s="31">
        <v>0.6</v>
      </c>
      <c r="S1118" s="28">
        <v>14905</v>
      </c>
      <c r="T1118" s="31">
        <v>0.8</v>
      </c>
      <c r="U1118" s="31">
        <v>0.71</v>
      </c>
      <c r="V1118" s="28">
        <v>15249</v>
      </c>
      <c r="W1118" s="31">
        <v>0.62</v>
      </c>
      <c r="X1118" s="26" t="s">
        <v>24</v>
      </c>
    </row>
    <row r="1119" spans="1:24">
      <c r="A1119" s="26" t="s">
        <v>5322</v>
      </c>
      <c r="B1119" s="26" t="s">
        <v>5322</v>
      </c>
      <c r="C1119" s="26" t="s">
        <v>16350</v>
      </c>
      <c r="D1119" s="27">
        <v>80</v>
      </c>
      <c r="E1119" s="28">
        <v>400</v>
      </c>
      <c r="F1119" s="29">
        <v>7.2789999999999999</v>
      </c>
      <c r="G1119" s="29">
        <v>7.0869999999999997</v>
      </c>
      <c r="H1119" s="30">
        <v>2.3999999999999998E-3</v>
      </c>
      <c r="I1119" s="31">
        <v>12.55</v>
      </c>
      <c r="J1119" s="31">
        <v>12.77</v>
      </c>
      <c r="K1119" s="31">
        <v>4.8099999999999996</v>
      </c>
      <c r="L1119" s="31">
        <v>5.22</v>
      </c>
      <c r="M1119" s="28">
        <v>652</v>
      </c>
      <c r="N1119" s="31">
        <v>0.2</v>
      </c>
      <c r="O1119" s="31">
        <v>0.43</v>
      </c>
      <c r="P1119" s="28">
        <v>2087</v>
      </c>
      <c r="Q1119" s="31">
        <v>0.36</v>
      </c>
      <c r="R1119" s="31">
        <v>0.6</v>
      </c>
      <c r="S1119" s="28">
        <v>3820</v>
      </c>
      <c r="T1119" s="31">
        <v>0.5</v>
      </c>
      <c r="U1119" s="31">
        <v>0.7</v>
      </c>
      <c r="V1119" s="28">
        <v>7640</v>
      </c>
      <c r="W1119" s="31">
        <v>0.7</v>
      </c>
      <c r="X1119" s="26" t="s">
        <v>24</v>
      </c>
    </row>
    <row r="1120" spans="1:24">
      <c r="A1120" s="26" t="s">
        <v>5323</v>
      </c>
      <c r="B1120" s="26" t="s">
        <v>5323</v>
      </c>
      <c r="C1120" s="26" t="s">
        <v>5322</v>
      </c>
      <c r="D1120" s="27">
        <v>90</v>
      </c>
      <c r="E1120" s="28">
        <v>300</v>
      </c>
      <c r="F1120" s="29">
        <v>7.5750000000000002</v>
      </c>
      <c r="G1120" s="29">
        <v>7.359</v>
      </c>
      <c r="H1120" s="30">
        <v>2.3999999999999998E-3</v>
      </c>
      <c r="I1120" s="31">
        <v>12.09</v>
      </c>
      <c r="J1120" s="31">
        <v>12.55</v>
      </c>
      <c r="K1120" s="31">
        <v>4.16</v>
      </c>
      <c r="L1120" s="31">
        <v>4.84</v>
      </c>
      <c r="M1120" s="28">
        <v>537</v>
      </c>
      <c r="N1120" s="31">
        <v>0.26</v>
      </c>
      <c r="O1120" s="31">
        <v>0.42</v>
      </c>
      <c r="P1120" s="28">
        <v>1749</v>
      </c>
      <c r="Q1120" s="31">
        <v>0.5</v>
      </c>
      <c r="R1120" s="31">
        <v>0.57999999999999996</v>
      </c>
      <c r="S1120" s="28">
        <v>1774</v>
      </c>
      <c r="T1120" s="31">
        <v>0.5</v>
      </c>
      <c r="U1120" s="31">
        <v>0.57999999999999996</v>
      </c>
      <c r="V1120" s="28">
        <v>3547</v>
      </c>
      <c r="W1120" s="31">
        <v>0.57999999999999996</v>
      </c>
      <c r="X1120" s="26" t="s">
        <v>24</v>
      </c>
    </row>
    <row r="1121" spans="1:24">
      <c r="A1121" s="26" t="s">
        <v>5324</v>
      </c>
      <c r="B1121" s="26" t="s">
        <v>5324</v>
      </c>
      <c r="C1121" s="26" t="s">
        <v>16351</v>
      </c>
      <c r="D1121" s="27">
        <v>75</v>
      </c>
      <c r="E1121" s="28">
        <v>300</v>
      </c>
      <c r="F1121" s="29">
        <v>8.5719999999999992</v>
      </c>
      <c r="G1121" s="29">
        <v>8.3249999999999993</v>
      </c>
      <c r="H1121" s="30">
        <v>3.3E-3</v>
      </c>
      <c r="I1121" s="31">
        <v>12.32</v>
      </c>
      <c r="J1121" s="31">
        <v>12.09</v>
      </c>
      <c r="K1121" s="31">
        <v>3.39</v>
      </c>
      <c r="L1121" s="31">
        <v>3.41</v>
      </c>
      <c r="M1121" s="28">
        <v>182</v>
      </c>
      <c r="N1121" s="31">
        <v>0.14000000000000001</v>
      </c>
      <c r="O1121" s="31">
        <v>0.34</v>
      </c>
      <c r="P1121" s="28">
        <v>642</v>
      </c>
      <c r="Q1121" s="31">
        <v>0.27</v>
      </c>
      <c r="R1121" s="31">
        <v>0.49</v>
      </c>
      <c r="S1121" s="28">
        <v>2076</v>
      </c>
      <c r="T1121" s="31">
        <v>0.5</v>
      </c>
      <c r="U1121" s="31">
        <v>0.68</v>
      </c>
      <c r="V1121" s="28">
        <v>4153</v>
      </c>
      <c r="W1121" s="31">
        <v>0.68</v>
      </c>
      <c r="X1121" s="26" t="s">
        <v>24</v>
      </c>
    </row>
    <row r="1122" spans="1:24">
      <c r="A1122" s="26" t="s">
        <v>5325</v>
      </c>
      <c r="B1122" s="26" t="s">
        <v>5325</v>
      </c>
      <c r="C1122" s="26" t="s">
        <v>5324</v>
      </c>
      <c r="D1122" s="27">
        <v>73</v>
      </c>
      <c r="E1122" s="28">
        <v>300</v>
      </c>
      <c r="F1122" s="29">
        <v>8.8119999999999994</v>
      </c>
      <c r="G1122" s="29">
        <v>8.5719999999999992</v>
      </c>
      <c r="H1122" s="30">
        <v>3.3E-3</v>
      </c>
      <c r="I1122" s="31">
        <v>12.53</v>
      </c>
      <c r="J1122" s="31">
        <v>12.32</v>
      </c>
      <c r="K1122" s="31">
        <v>3.36</v>
      </c>
      <c r="L1122" s="31">
        <v>3.39</v>
      </c>
      <c r="M1122" s="28">
        <v>182</v>
      </c>
      <c r="N1122" s="31">
        <v>0.14000000000000001</v>
      </c>
      <c r="O1122" s="31">
        <v>0.34</v>
      </c>
      <c r="P1122" s="28">
        <v>642</v>
      </c>
      <c r="Q1122" s="31">
        <v>0.27</v>
      </c>
      <c r="R1122" s="31">
        <v>0.49</v>
      </c>
      <c r="S1122" s="28">
        <v>2076</v>
      </c>
      <c r="T1122" s="31">
        <v>0.5</v>
      </c>
      <c r="U1122" s="31">
        <v>0.68</v>
      </c>
      <c r="V1122" s="28">
        <v>4153</v>
      </c>
      <c r="W1122" s="31">
        <v>0.68</v>
      </c>
      <c r="X1122" s="26" t="s">
        <v>24</v>
      </c>
    </row>
    <row r="1123" spans="1:24">
      <c r="A1123" s="26" t="s">
        <v>5326</v>
      </c>
      <c r="B1123" s="26" t="s">
        <v>5326</v>
      </c>
      <c r="C1123" s="26" t="s">
        <v>5325</v>
      </c>
      <c r="D1123" s="27">
        <v>55</v>
      </c>
      <c r="E1123" s="28">
        <v>300</v>
      </c>
      <c r="F1123" s="29">
        <v>8.9930000000000003</v>
      </c>
      <c r="G1123" s="29">
        <v>8.8119999999999994</v>
      </c>
      <c r="H1123" s="30">
        <v>3.3E-3</v>
      </c>
      <c r="I1123" s="31">
        <v>12.35</v>
      </c>
      <c r="J1123" s="31">
        <v>12.53</v>
      </c>
      <c r="K1123" s="31">
        <v>3</v>
      </c>
      <c r="L1123" s="31">
        <v>3.36</v>
      </c>
      <c r="M1123" s="28">
        <v>182</v>
      </c>
      <c r="N1123" s="31">
        <v>0.14000000000000001</v>
      </c>
      <c r="O1123" s="31">
        <v>0.34</v>
      </c>
      <c r="P1123" s="28">
        <v>642</v>
      </c>
      <c r="Q1123" s="31">
        <v>0.27</v>
      </c>
      <c r="R1123" s="31">
        <v>0.49</v>
      </c>
      <c r="S1123" s="28">
        <v>2076</v>
      </c>
      <c r="T1123" s="31">
        <v>0.5</v>
      </c>
      <c r="U1123" s="31">
        <v>0.68</v>
      </c>
      <c r="V1123" s="28">
        <v>4153</v>
      </c>
      <c r="W1123" s="31">
        <v>0.68</v>
      </c>
      <c r="X1123" s="26" t="s">
        <v>24</v>
      </c>
    </row>
    <row r="1124" spans="1:24">
      <c r="A1124" s="26" t="s">
        <v>5327</v>
      </c>
      <c r="B1124" s="26" t="s">
        <v>5327</v>
      </c>
      <c r="C1124" s="26" t="s">
        <v>5323</v>
      </c>
      <c r="D1124" s="27">
        <v>65</v>
      </c>
      <c r="E1124" s="28">
        <v>300</v>
      </c>
      <c r="F1124" s="29">
        <v>7.7889999999999997</v>
      </c>
      <c r="G1124" s="29">
        <v>7.5750000000000002</v>
      </c>
      <c r="H1124" s="30">
        <v>3.3E-3</v>
      </c>
      <c r="I1124" s="31">
        <v>12.01</v>
      </c>
      <c r="J1124" s="31">
        <v>12.09</v>
      </c>
      <c r="K1124" s="31">
        <v>3.86</v>
      </c>
      <c r="L1124" s="31">
        <v>4.16</v>
      </c>
      <c r="M1124" s="28">
        <v>355</v>
      </c>
      <c r="N1124" s="31">
        <v>0.2</v>
      </c>
      <c r="O1124" s="31">
        <v>0.42</v>
      </c>
      <c r="P1124" s="28">
        <v>1197</v>
      </c>
      <c r="Q1124" s="31">
        <v>0.37</v>
      </c>
      <c r="R1124" s="31">
        <v>0.59</v>
      </c>
      <c r="S1124" s="28">
        <v>2076</v>
      </c>
      <c r="T1124" s="31">
        <v>0.5</v>
      </c>
      <c r="U1124" s="31">
        <v>0.68</v>
      </c>
      <c r="V1124" s="28">
        <v>4153</v>
      </c>
      <c r="W1124" s="31">
        <v>0.68</v>
      </c>
      <c r="X1124" s="26" t="s">
        <v>24</v>
      </c>
    </row>
    <row r="1125" spans="1:24">
      <c r="A1125" s="26" t="s">
        <v>5328</v>
      </c>
      <c r="B1125" s="26" t="s">
        <v>5328</v>
      </c>
      <c r="C1125" s="26" t="s">
        <v>5327</v>
      </c>
      <c r="D1125" s="27">
        <v>59</v>
      </c>
      <c r="E1125" s="28">
        <v>300</v>
      </c>
      <c r="F1125" s="29">
        <v>7.9829999999999997</v>
      </c>
      <c r="G1125" s="29">
        <v>7.7889999999999997</v>
      </c>
      <c r="H1125" s="30">
        <v>3.3E-3</v>
      </c>
      <c r="I1125" s="31">
        <v>11.96</v>
      </c>
      <c r="J1125" s="31">
        <v>12.01</v>
      </c>
      <c r="K1125" s="31">
        <v>3.62</v>
      </c>
      <c r="L1125" s="31">
        <v>3.86</v>
      </c>
      <c r="M1125" s="28">
        <v>251</v>
      </c>
      <c r="N1125" s="31">
        <v>0.17</v>
      </c>
      <c r="O1125" s="31">
        <v>0.37</v>
      </c>
      <c r="P1125" s="28">
        <v>868</v>
      </c>
      <c r="Q1125" s="31">
        <v>0.31</v>
      </c>
      <c r="R1125" s="31">
        <v>0.54</v>
      </c>
      <c r="S1125" s="28">
        <v>2076</v>
      </c>
      <c r="T1125" s="31">
        <v>0.5</v>
      </c>
      <c r="U1125" s="31">
        <v>0.68</v>
      </c>
      <c r="V1125" s="28">
        <v>4153</v>
      </c>
      <c r="W1125" s="31">
        <v>0.68</v>
      </c>
      <c r="X1125" s="26" t="s">
        <v>24</v>
      </c>
    </row>
    <row r="1126" spans="1:24">
      <c r="A1126" s="26" t="s">
        <v>5329</v>
      </c>
      <c r="B1126" s="26" t="s">
        <v>5329</v>
      </c>
      <c r="C1126" s="26" t="s">
        <v>5328</v>
      </c>
      <c r="D1126" s="27">
        <v>70</v>
      </c>
      <c r="E1126" s="28">
        <v>300</v>
      </c>
      <c r="F1126" s="29">
        <v>8.2129999999999992</v>
      </c>
      <c r="G1126" s="29">
        <v>7.9829999999999997</v>
      </c>
      <c r="H1126" s="30">
        <v>3.3E-3</v>
      </c>
      <c r="I1126" s="31">
        <v>11.86</v>
      </c>
      <c r="J1126" s="31">
        <v>11.96</v>
      </c>
      <c r="K1126" s="31">
        <v>3.29</v>
      </c>
      <c r="L1126" s="31">
        <v>3.62</v>
      </c>
      <c r="M1126" s="28">
        <v>251</v>
      </c>
      <c r="N1126" s="31">
        <v>0.17</v>
      </c>
      <c r="O1126" s="31">
        <v>0.37</v>
      </c>
      <c r="P1126" s="28">
        <v>868</v>
      </c>
      <c r="Q1126" s="31">
        <v>0.31</v>
      </c>
      <c r="R1126" s="31">
        <v>0.54</v>
      </c>
      <c r="S1126" s="28">
        <v>2076</v>
      </c>
      <c r="T1126" s="31">
        <v>0.5</v>
      </c>
      <c r="U1126" s="31">
        <v>0.68</v>
      </c>
      <c r="V1126" s="28">
        <v>4153</v>
      </c>
      <c r="W1126" s="31">
        <v>0.68</v>
      </c>
      <c r="X1126" s="26" t="s">
        <v>24</v>
      </c>
    </row>
    <row r="1127" spans="1:24">
      <c r="A1127" s="26" t="s">
        <v>5330</v>
      </c>
      <c r="B1127" s="26" t="s">
        <v>5330</v>
      </c>
      <c r="C1127" s="26" t="s">
        <v>5329</v>
      </c>
      <c r="D1127" s="27">
        <v>73</v>
      </c>
      <c r="E1127" s="28">
        <v>300</v>
      </c>
      <c r="F1127" s="29">
        <v>8.4529999999999994</v>
      </c>
      <c r="G1127" s="29">
        <v>8.2129999999999992</v>
      </c>
      <c r="H1127" s="30">
        <v>3.3E-3</v>
      </c>
      <c r="I1127" s="31">
        <v>11.81</v>
      </c>
      <c r="J1127" s="31">
        <v>11.86</v>
      </c>
      <c r="K1127" s="31">
        <v>3</v>
      </c>
      <c r="L1127" s="31">
        <v>3.29</v>
      </c>
      <c r="M1127" s="28">
        <v>191</v>
      </c>
      <c r="N1127" s="31">
        <v>0.15</v>
      </c>
      <c r="O1127" s="31">
        <v>0.35</v>
      </c>
      <c r="P1127" s="28">
        <v>673</v>
      </c>
      <c r="Q1127" s="31">
        <v>0.27</v>
      </c>
      <c r="R1127" s="31">
        <v>0.5</v>
      </c>
      <c r="S1127" s="28">
        <v>2076</v>
      </c>
      <c r="T1127" s="31">
        <v>0.5</v>
      </c>
      <c r="U1127" s="31">
        <v>0.68</v>
      </c>
      <c r="V1127" s="28">
        <v>4153</v>
      </c>
      <c r="W1127" s="31">
        <v>0.68</v>
      </c>
      <c r="X1127" s="26" t="s">
        <v>24</v>
      </c>
    </row>
    <row r="1128" spans="1:24">
      <c r="A1128" s="26" t="s">
        <v>5331</v>
      </c>
      <c r="B1128" s="26" t="s">
        <v>5331</v>
      </c>
      <c r="C1128" s="26" t="s">
        <v>5329</v>
      </c>
      <c r="D1128" s="27">
        <v>65</v>
      </c>
      <c r="E1128" s="28">
        <v>300</v>
      </c>
      <c r="F1128" s="29">
        <v>8.4689999999999994</v>
      </c>
      <c r="G1128" s="29">
        <v>8.2550000000000008</v>
      </c>
      <c r="H1128" s="30">
        <v>3.3E-3</v>
      </c>
      <c r="I1128" s="31">
        <v>11.86</v>
      </c>
      <c r="J1128" s="31">
        <v>11.86</v>
      </c>
      <c r="K1128" s="31">
        <v>3.03</v>
      </c>
      <c r="L1128" s="31">
        <v>3.25</v>
      </c>
      <c r="M1128" s="28">
        <v>60</v>
      </c>
      <c r="N1128" s="31">
        <v>0.08</v>
      </c>
      <c r="O1128" s="31">
        <v>0.24</v>
      </c>
      <c r="P1128" s="28">
        <v>223</v>
      </c>
      <c r="Q1128" s="31">
        <v>0.16</v>
      </c>
      <c r="R1128" s="31">
        <v>0.36</v>
      </c>
      <c r="S1128" s="28">
        <v>2076</v>
      </c>
      <c r="T1128" s="31">
        <v>0.5</v>
      </c>
      <c r="U1128" s="31">
        <v>0.68</v>
      </c>
      <c r="V1128" s="28">
        <v>4153</v>
      </c>
      <c r="W1128" s="31">
        <v>0.68</v>
      </c>
      <c r="X1128" s="26" t="s">
        <v>24</v>
      </c>
    </row>
    <row r="1129" spans="1:24">
      <c r="A1129" s="26" t="s">
        <v>5332</v>
      </c>
      <c r="B1129" s="26" t="s">
        <v>5332</v>
      </c>
      <c r="C1129" s="26" t="s">
        <v>5331</v>
      </c>
      <c r="D1129" s="27">
        <v>65</v>
      </c>
      <c r="E1129" s="28">
        <v>300</v>
      </c>
      <c r="F1129" s="29">
        <v>8.6829999999999998</v>
      </c>
      <c r="G1129" s="29">
        <v>8.4689999999999994</v>
      </c>
      <c r="H1129" s="30">
        <v>3.3E-3</v>
      </c>
      <c r="I1129" s="31">
        <v>12.04</v>
      </c>
      <c r="J1129" s="31">
        <v>11.86</v>
      </c>
      <c r="K1129" s="31">
        <v>3</v>
      </c>
      <c r="L1129" s="31">
        <v>3.03</v>
      </c>
      <c r="M1129" s="28">
        <v>60</v>
      </c>
      <c r="N1129" s="31">
        <v>0.08</v>
      </c>
      <c r="O1129" s="31">
        <v>0.24</v>
      </c>
      <c r="P1129" s="28">
        <v>223</v>
      </c>
      <c r="Q1129" s="31">
        <v>0.16</v>
      </c>
      <c r="R1129" s="31">
        <v>0.36</v>
      </c>
      <c r="S1129" s="28">
        <v>2076</v>
      </c>
      <c r="T1129" s="31">
        <v>0.5</v>
      </c>
      <c r="U1129" s="31">
        <v>0.68</v>
      </c>
      <c r="V1129" s="28">
        <v>4153</v>
      </c>
      <c r="W1129" s="31">
        <v>0.68</v>
      </c>
      <c r="X1129" s="26" t="s">
        <v>24</v>
      </c>
    </row>
    <row r="1130" spans="1:24">
      <c r="A1130" s="26" t="s">
        <v>5333</v>
      </c>
      <c r="B1130" s="26" t="s">
        <v>5333</v>
      </c>
      <c r="C1130" s="26" t="s">
        <v>16350</v>
      </c>
      <c r="D1130" s="27">
        <v>96</v>
      </c>
      <c r="E1130" s="28">
        <v>300</v>
      </c>
      <c r="F1130" s="29">
        <v>8.8149999999999995</v>
      </c>
      <c r="G1130" s="29">
        <v>8.4990000000000006</v>
      </c>
      <c r="H1130" s="30">
        <v>3.3E-3</v>
      </c>
      <c r="I1130" s="31">
        <v>13.12</v>
      </c>
      <c r="J1130" s="31">
        <v>12.77</v>
      </c>
      <c r="K1130" s="31">
        <v>3.95</v>
      </c>
      <c r="L1130" s="31">
        <v>3.91</v>
      </c>
      <c r="M1130" s="28">
        <v>328</v>
      </c>
      <c r="N1130" s="31">
        <v>0.19</v>
      </c>
      <c r="O1130" s="31">
        <v>0.41</v>
      </c>
      <c r="P1130" s="28">
        <v>1111</v>
      </c>
      <c r="Q1130" s="31">
        <v>0.35</v>
      </c>
      <c r="R1130" s="31">
        <v>0.57999999999999996</v>
      </c>
      <c r="S1130" s="28">
        <v>2076</v>
      </c>
      <c r="T1130" s="31">
        <v>0.5</v>
      </c>
      <c r="U1130" s="31">
        <v>0.68</v>
      </c>
      <c r="V1130" s="28">
        <v>4153</v>
      </c>
      <c r="W1130" s="31">
        <v>0.68</v>
      </c>
      <c r="X1130" s="26" t="s">
        <v>24</v>
      </c>
    </row>
    <row r="1131" spans="1:24">
      <c r="A1131" s="26" t="s">
        <v>5334</v>
      </c>
      <c r="B1131" s="26" t="s">
        <v>5334</v>
      </c>
      <c r="C1131" s="26" t="s">
        <v>5333</v>
      </c>
      <c r="D1131" s="27">
        <v>45</v>
      </c>
      <c r="E1131" s="28">
        <v>300</v>
      </c>
      <c r="F1131" s="29">
        <v>8.9629999999999992</v>
      </c>
      <c r="G1131" s="29">
        <v>8.8149999999999995</v>
      </c>
      <c r="H1131" s="30">
        <v>3.3E-3</v>
      </c>
      <c r="I1131" s="31">
        <v>13.13</v>
      </c>
      <c r="J1131" s="31">
        <v>13.12</v>
      </c>
      <c r="K1131" s="31">
        <v>3.81</v>
      </c>
      <c r="L1131" s="31">
        <v>3.95</v>
      </c>
      <c r="M1131" s="28">
        <v>261</v>
      </c>
      <c r="N1131" s="31">
        <v>0.17</v>
      </c>
      <c r="O1131" s="31">
        <v>0.38</v>
      </c>
      <c r="P1131" s="28">
        <v>899</v>
      </c>
      <c r="Q1131" s="31">
        <v>0.32</v>
      </c>
      <c r="R1131" s="31">
        <v>0.54</v>
      </c>
      <c r="S1131" s="28">
        <v>2076</v>
      </c>
      <c r="T1131" s="31">
        <v>0.5</v>
      </c>
      <c r="U1131" s="31">
        <v>0.68</v>
      </c>
      <c r="V1131" s="28">
        <v>4153</v>
      </c>
      <c r="W1131" s="31">
        <v>0.68</v>
      </c>
      <c r="X1131" s="26" t="s">
        <v>24</v>
      </c>
    </row>
    <row r="1132" spans="1:24">
      <c r="A1132" s="26" t="s">
        <v>5335</v>
      </c>
      <c r="B1132" s="26" t="s">
        <v>5335</v>
      </c>
      <c r="C1132" s="26" t="s">
        <v>5334</v>
      </c>
      <c r="D1132" s="27">
        <v>80</v>
      </c>
      <c r="E1132" s="28">
        <v>300</v>
      </c>
      <c r="F1132" s="29">
        <v>9.5090000000000003</v>
      </c>
      <c r="G1132" s="29">
        <v>9.2460000000000004</v>
      </c>
      <c r="H1132" s="30">
        <v>3.3E-3</v>
      </c>
      <c r="I1132" s="31">
        <v>13.08</v>
      </c>
      <c r="J1132" s="31">
        <v>13.13</v>
      </c>
      <c r="K1132" s="31">
        <v>3.22</v>
      </c>
      <c r="L1132" s="31">
        <v>3.53</v>
      </c>
      <c r="M1132" s="28">
        <v>197</v>
      </c>
      <c r="N1132" s="31">
        <v>0.15</v>
      </c>
      <c r="O1132" s="31">
        <v>0.35</v>
      </c>
      <c r="P1132" s="28">
        <v>692</v>
      </c>
      <c r="Q1132" s="31">
        <v>0.28000000000000003</v>
      </c>
      <c r="R1132" s="31">
        <v>0.5</v>
      </c>
      <c r="S1132" s="28">
        <v>2076</v>
      </c>
      <c r="T1132" s="31">
        <v>0.5</v>
      </c>
      <c r="U1132" s="31">
        <v>0.68</v>
      </c>
      <c r="V1132" s="28">
        <v>4153</v>
      </c>
      <c r="W1132" s="31">
        <v>0.68</v>
      </c>
      <c r="X1132" s="26" t="s">
        <v>24</v>
      </c>
    </row>
    <row r="1133" spans="1:24">
      <c r="A1133" s="26" t="s">
        <v>5336</v>
      </c>
      <c r="B1133" s="26" t="s">
        <v>5336</v>
      </c>
      <c r="C1133" s="26" t="s">
        <v>5335</v>
      </c>
      <c r="D1133" s="27">
        <v>82</v>
      </c>
      <c r="E1133" s="28">
        <v>300</v>
      </c>
      <c r="F1133" s="29">
        <v>9.7789999999999999</v>
      </c>
      <c r="G1133" s="29">
        <v>9.5090000000000003</v>
      </c>
      <c r="H1133" s="30">
        <v>3.3E-3</v>
      </c>
      <c r="I1133" s="31">
        <v>13.14</v>
      </c>
      <c r="J1133" s="31">
        <v>13.08</v>
      </c>
      <c r="K1133" s="31">
        <v>3.01</v>
      </c>
      <c r="L1133" s="31">
        <v>3.22</v>
      </c>
      <c r="M1133" s="28">
        <v>197</v>
      </c>
      <c r="N1133" s="31">
        <v>0.15</v>
      </c>
      <c r="O1133" s="31">
        <v>0.35</v>
      </c>
      <c r="P1133" s="28">
        <v>692</v>
      </c>
      <c r="Q1133" s="31">
        <v>0.28000000000000003</v>
      </c>
      <c r="R1133" s="31">
        <v>0.5</v>
      </c>
      <c r="S1133" s="28">
        <v>2076</v>
      </c>
      <c r="T1133" s="31">
        <v>0.5</v>
      </c>
      <c r="U1133" s="31">
        <v>0.68</v>
      </c>
      <c r="V1133" s="28">
        <v>4153</v>
      </c>
      <c r="W1133" s="31">
        <v>0.68</v>
      </c>
      <c r="X1133" s="26" t="s">
        <v>24</v>
      </c>
    </row>
    <row r="1134" spans="1:24">
      <c r="A1134" s="26" t="s">
        <v>5337</v>
      </c>
      <c r="B1134" s="26" t="s">
        <v>5337</v>
      </c>
      <c r="C1134" s="26" t="s">
        <v>5336</v>
      </c>
      <c r="D1134" s="27">
        <v>62</v>
      </c>
      <c r="E1134" s="28">
        <v>300</v>
      </c>
      <c r="F1134" s="29">
        <v>9.9830000000000005</v>
      </c>
      <c r="G1134" s="29">
        <v>9.7789999999999999</v>
      </c>
      <c r="H1134" s="30">
        <v>3.3E-3</v>
      </c>
      <c r="I1134" s="31">
        <v>13.34</v>
      </c>
      <c r="J1134" s="31">
        <v>13.14</v>
      </c>
      <c r="K1134" s="31">
        <v>3</v>
      </c>
      <c r="L1134" s="31">
        <v>3.01</v>
      </c>
      <c r="M1134" s="28">
        <v>151</v>
      </c>
      <c r="N1134" s="31">
        <v>0.13</v>
      </c>
      <c r="O1134" s="31">
        <v>0.32</v>
      </c>
      <c r="P1134" s="28">
        <v>539</v>
      </c>
      <c r="Q1134" s="31">
        <v>0.24</v>
      </c>
      <c r="R1134" s="31">
        <v>0.47</v>
      </c>
      <c r="S1134" s="28">
        <v>2076</v>
      </c>
      <c r="T1134" s="31">
        <v>0.5</v>
      </c>
      <c r="U1134" s="31">
        <v>0.68</v>
      </c>
      <c r="V1134" s="28">
        <v>4153</v>
      </c>
      <c r="W1134" s="31">
        <v>0.68</v>
      </c>
      <c r="X1134" s="26" t="s">
        <v>24</v>
      </c>
    </row>
    <row r="1135" spans="1:24">
      <c r="A1135" s="26" t="s">
        <v>5338</v>
      </c>
      <c r="B1135" s="26" t="s">
        <v>5338</v>
      </c>
      <c r="C1135" s="26" t="s">
        <v>5334</v>
      </c>
      <c r="D1135" s="27">
        <v>65</v>
      </c>
      <c r="E1135" s="28">
        <v>300</v>
      </c>
      <c r="F1135" s="29">
        <v>9.1760000000000002</v>
      </c>
      <c r="G1135" s="29">
        <v>8.9629999999999992</v>
      </c>
      <c r="H1135" s="30">
        <v>3.3E-3</v>
      </c>
      <c r="I1135" s="31">
        <v>13.16</v>
      </c>
      <c r="J1135" s="31">
        <v>13.13</v>
      </c>
      <c r="K1135" s="31">
        <v>3.63</v>
      </c>
      <c r="L1135" s="31">
        <v>3.81</v>
      </c>
      <c r="M1135" s="28">
        <v>64</v>
      </c>
      <c r="N1135" s="31">
        <v>0.09</v>
      </c>
      <c r="O1135" s="31">
        <v>0.25</v>
      </c>
      <c r="P1135" s="28">
        <v>236</v>
      </c>
      <c r="Q1135" s="31">
        <v>0.16</v>
      </c>
      <c r="R1135" s="31">
        <v>0.37</v>
      </c>
      <c r="S1135" s="28">
        <v>2076</v>
      </c>
      <c r="T1135" s="31">
        <v>0.5</v>
      </c>
      <c r="U1135" s="31">
        <v>0.68</v>
      </c>
      <c r="V1135" s="28">
        <v>4153</v>
      </c>
      <c r="W1135" s="31">
        <v>0.68</v>
      </c>
      <c r="X1135" s="26" t="s">
        <v>24</v>
      </c>
    </row>
    <row r="1136" spans="1:24">
      <c r="A1136" s="26" t="s">
        <v>5339</v>
      </c>
      <c r="B1136" s="26" t="s">
        <v>5339</v>
      </c>
      <c r="C1136" s="26" t="s">
        <v>5338</v>
      </c>
      <c r="D1136" s="27">
        <v>66</v>
      </c>
      <c r="E1136" s="28">
        <v>300</v>
      </c>
      <c r="F1136" s="29">
        <v>9.3940000000000001</v>
      </c>
      <c r="G1136" s="29">
        <v>9.1760000000000002</v>
      </c>
      <c r="H1136" s="30">
        <v>3.3E-3</v>
      </c>
      <c r="I1136" s="31">
        <v>13.76</v>
      </c>
      <c r="J1136" s="31">
        <v>13.16</v>
      </c>
      <c r="K1136" s="31">
        <v>4.01</v>
      </c>
      <c r="L1136" s="31">
        <v>3.63</v>
      </c>
      <c r="M1136" s="28">
        <v>64</v>
      </c>
      <c r="N1136" s="31">
        <v>0.09</v>
      </c>
      <c r="O1136" s="31">
        <v>0.25</v>
      </c>
      <c r="P1136" s="28">
        <v>236</v>
      </c>
      <c r="Q1136" s="31">
        <v>0.16</v>
      </c>
      <c r="R1136" s="31">
        <v>0.37</v>
      </c>
      <c r="S1136" s="28">
        <v>2076</v>
      </c>
      <c r="T1136" s="31">
        <v>0.5</v>
      </c>
      <c r="U1136" s="31">
        <v>0.68</v>
      </c>
      <c r="V1136" s="28">
        <v>4153</v>
      </c>
      <c r="W1136" s="31">
        <v>0.68</v>
      </c>
      <c r="X1136" s="26" t="s">
        <v>24</v>
      </c>
    </row>
    <row r="1137" spans="1:24">
      <c r="A1137" s="26" t="s">
        <v>5340</v>
      </c>
      <c r="B1137" s="26" t="s">
        <v>5340</v>
      </c>
      <c r="C1137" s="26" t="s">
        <v>16352</v>
      </c>
      <c r="D1137" s="27">
        <v>60</v>
      </c>
      <c r="E1137" s="28">
        <v>300</v>
      </c>
      <c r="F1137" s="29">
        <v>10.125999999999999</v>
      </c>
      <c r="G1137" s="29">
        <v>9.9290000000000003</v>
      </c>
      <c r="H1137" s="30">
        <v>3.3E-3</v>
      </c>
      <c r="I1137" s="31">
        <v>13.79</v>
      </c>
      <c r="J1137" s="31">
        <v>13.76</v>
      </c>
      <c r="K1137" s="31">
        <v>3.3</v>
      </c>
      <c r="L1137" s="31">
        <v>3.47</v>
      </c>
      <c r="M1137" s="28">
        <v>44</v>
      </c>
      <c r="N1137" s="31">
        <v>7.0000000000000007E-2</v>
      </c>
      <c r="O1137" s="31">
        <v>0.22</v>
      </c>
      <c r="P1137" s="28">
        <v>165</v>
      </c>
      <c r="Q1137" s="31">
        <v>0.14000000000000001</v>
      </c>
      <c r="R1137" s="31">
        <v>0.33</v>
      </c>
      <c r="S1137" s="28">
        <v>2076</v>
      </c>
      <c r="T1137" s="31">
        <v>0.5</v>
      </c>
      <c r="U1137" s="31">
        <v>0.68</v>
      </c>
      <c r="V1137" s="28">
        <v>4153</v>
      </c>
      <c r="W1137" s="31">
        <v>0.68</v>
      </c>
      <c r="X1137" s="26" t="s">
        <v>24</v>
      </c>
    </row>
    <row r="1138" spans="1:24">
      <c r="A1138" s="26" t="s">
        <v>5341</v>
      </c>
      <c r="B1138" s="26" t="s">
        <v>5341</v>
      </c>
      <c r="C1138" s="26" t="s">
        <v>5340</v>
      </c>
      <c r="D1138" s="27">
        <v>66</v>
      </c>
      <c r="E1138" s="28">
        <v>300</v>
      </c>
      <c r="F1138" s="29">
        <v>10.343</v>
      </c>
      <c r="G1138" s="29">
        <v>10.125999999999999</v>
      </c>
      <c r="H1138" s="30">
        <v>3.3E-3</v>
      </c>
      <c r="I1138" s="31">
        <v>13.7</v>
      </c>
      <c r="J1138" s="31">
        <v>13.79</v>
      </c>
      <c r="K1138" s="31">
        <v>3</v>
      </c>
      <c r="L1138" s="31">
        <v>3.3</v>
      </c>
      <c r="M1138" s="28">
        <v>44</v>
      </c>
      <c r="N1138" s="31">
        <v>7.0000000000000007E-2</v>
      </c>
      <c r="O1138" s="31">
        <v>0.22</v>
      </c>
      <c r="P1138" s="28">
        <v>165</v>
      </c>
      <c r="Q1138" s="31">
        <v>0.14000000000000001</v>
      </c>
      <c r="R1138" s="31">
        <v>0.33</v>
      </c>
      <c r="S1138" s="28">
        <v>2076</v>
      </c>
      <c r="T1138" s="31">
        <v>0.5</v>
      </c>
      <c r="U1138" s="31">
        <v>0.68</v>
      </c>
      <c r="V1138" s="28">
        <v>4153</v>
      </c>
      <c r="W1138" s="31">
        <v>0.68</v>
      </c>
      <c r="X1138" s="26" t="s">
        <v>24</v>
      </c>
    </row>
    <row r="1139" spans="1:24">
      <c r="A1139" s="26" t="s">
        <v>5342</v>
      </c>
      <c r="B1139" s="26" t="s">
        <v>5342</v>
      </c>
      <c r="C1139" s="26" t="s">
        <v>5339</v>
      </c>
      <c r="D1139" s="27">
        <v>65</v>
      </c>
      <c r="E1139" s="28">
        <v>300</v>
      </c>
      <c r="F1139" s="29">
        <v>9.6069999999999993</v>
      </c>
      <c r="G1139" s="29">
        <v>9.3940000000000001</v>
      </c>
      <c r="H1139" s="30">
        <v>3.3E-3</v>
      </c>
      <c r="I1139" s="31">
        <v>14.04</v>
      </c>
      <c r="J1139" s="31">
        <v>13.76</v>
      </c>
      <c r="K1139" s="31">
        <v>4.07</v>
      </c>
      <c r="L1139" s="31">
        <v>4.01</v>
      </c>
      <c r="M1139" s="28">
        <v>20</v>
      </c>
      <c r="N1139" s="31">
        <v>0.05</v>
      </c>
      <c r="O1139" s="31">
        <v>0.17</v>
      </c>
      <c r="P1139" s="28">
        <v>76</v>
      </c>
      <c r="Q1139" s="31">
        <v>0.09</v>
      </c>
      <c r="R1139" s="31">
        <v>0.26</v>
      </c>
      <c r="S1139" s="28">
        <v>2076</v>
      </c>
      <c r="T1139" s="31">
        <v>0.5</v>
      </c>
      <c r="U1139" s="31">
        <v>0.68</v>
      </c>
      <c r="V1139" s="28">
        <v>4153</v>
      </c>
      <c r="W1139" s="31">
        <v>0.68</v>
      </c>
      <c r="X1139" s="26" t="s">
        <v>24</v>
      </c>
    </row>
    <row r="1140" spans="1:24">
      <c r="A1140" s="26" t="s">
        <v>5343</v>
      </c>
      <c r="B1140" s="26" t="s">
        <v>5343</v>
      </c>
      <c r="C1140" s="26" t="s">
        <v>5342</v>
      </c>
      <c r="D1140" s="27">
        <v>46</v>
      </c>
      <c r="E1140" s="28">
        <v>300</v>
      </c>
      <c r="F1140" s="29">
        <v>9.7590000000000003</v>
      </c>
      <c r="G1140" s="29">
        <v>9.6069999999999993</v>
      </c>
      <c r="H1140" s="30">
        <v>3.3E-3</v>
      </c>
      <c r="I1140" s="31">
        <v>14.06</v>
      </c>
      <c r="J1140" s="31">
        <v>14.04</v>
      </c>
      <c r="K1140" s="31">
        <v>3.94</v>
      </c>
      <c r="L1140" s="31">
        <v>4.07</v>
      </c>
      <c r="M1140" s="28">
        <v>20</v>
      </c>
      <c r="N1140" s="31">
        <v>0.05</v>
      </c>
      <c r="O1140" s="31">
        <v>0.17</v>
      </c>
      <c r="P1140" s="28">
        <v>76</v>
      </c>
      <c r="Q1140" s="31">
        <v>0.09</v>
      </c>
      <c r="R1140" s="31">
        <v>0.26</v>
      </c>
      <c r="S1140" s="28">
        <v>2076</v>
      </c>
      <c r="T1140" s="31">
        <v>0.5</v>
      </c>
      <c r="U1140" s="31">
        <v>0.68</v>
      </c>
      <c r="V1140" s="28">
        <v>4153</v>
      </c>
      <c r="W1140" s="31">
        <v>0.68</v>
      </c>
      <c r="X1140" s="26" t="s">
        <v>24</v>
      </c>
    </row>
    <row r="1141" spans="1:24">
      <c r="A1141" s="26" t="s">
        <v>5344</v>
      </c>
      <c r="B1141" s="26" t="s">
        <v>5344</v>
      </c>
      <c r="C1141" s="26" t="s">
        <v>5343</v>
      </c>
      <c r="D1141" s="27">
        <v>60</v>
      </c>
      <c r="E1141" s="28">
        <v>300</v>
      </c>
      <c r="F1141" s="29">
        <v>9.9559999999999995</v>
      </c>
      <c r="G1141" s="29">
        <v>9.7590000000000003</v>
      </c>
      <c r="H1141" s="30">
        <v>3.3E-3</v>
      </c>
      <c r="I1141" s="31">
        <v>14.06</v>
      </c>
      <c r="J1141" s="31">
        <v>14.06</v>
      </c>
      <c r="K1141" s="31">
        <v>3.75</v>
      </c>
      <c r="L1141" s="31">
        <v>3.94</v>
      </c>
      <c r="M1141" s="28">
        <v>20</v>
      </c>
      <c r="N1141" s="31">
        <v>0.05</v>
      </c>
      <c r="O1141" s="31">
        <v>0.17</v>
      </c>
      <c r="P1141" s="28">
        <v>76</v>
      </c>
      <c r="Q1141" s="31">
        <v>0.09</v>
      </c>
      <c r="R1141" s="31">
        <v>0.26</v>
      </c>
      <c r="S1141" s="28">
        <v>2076</v>
      </c>
      <c r="T1141" s="31">
        <v>0.5</v>
      </c>
      <c r="U1141" s="31">
        <v>0.68</v>
      </c>
      <c r="V1141" s="28">
        <v>4153</v>
      </c>
      <c r="W1141" s="31">
        <v>0.68</v>
      </c>
      <c r="X1141" s="26" t="s">
        <v>24</v>
      </c>
    </row>
    <row r="1142" spans="1:24">
      <c r="A1142" s="26" t="s">
        <v>5345</v>
      </c>
      <c r="B1142" s="26" t="s">
        <v>5345</v>
      </c>
      <c r="C1142" s="26" t="s">
        <v>5344</v>
      </c>
      <c r="D1142" s="27">
        <v>100</v>
      </c>
      <c r="E1142" s="28">
        <v>300</v>
      </c>
      <c r="F1142" s="29">
        <v>10.285</v>
      </c>
      <c r="G1142" s="29">
        <v>9.9559999999999995</v>
      </c>
      <c r="H1142" s="30">
        <v>3.3E-3</v>
      </c>
      <c r="I1142" s="31">
        <v>13.64</v>
      </c>
      <c r="J1142" s="31">
        <v>14.06</v>
      </c>
      <c r="K1142" s="31">
        <v>3</v>
      </c>
      <c r="L1142" s="31">
        <v>3.75</v>
      </c>
      <c r="M1142" s="28">
        <v>20</v>
      </c>
      <c r="N1142" s="31">
        <v>0.05</v>
      </c>
      <c r="O1142" s="31">
        <v>0.17</v>
      </c>
      <c r="P1142" s="28">
        <v>76</v>
      </c>
      <c r="Q1142" s="31">
        <v>0.09</v>
      </c>
      <c r="R1142" s="31">
        <v>0.26</v>
      </c>
      <c r="S1142" s="28">
        <v>2076</v>
      </c>
      <c r="T1142" s="31">
        <v>0.5</v>
      </c>
      <c r="U1142" s="31">
        <v>0.68</v>
      </c>
      <c r="V1142" s="28">
        <v>4153</v>
      </c>
      <c r="W1142" s="31">
        <v>0.68</v>
      </c>
      <c r="X1142" s="26" t="s">
        <v>24</v>
      </c>
    </row>
    <row r="1143" spans="1:24">
      <c r="A1143" s="26" t="s">
        <v>5346</v>
      </c>
      <c r="B1143" s="26" t="s">
        <v>5346</v>
      </c>
      <c r="C1143" s="26" t="s">
        <v>5321</v>
      </c>
      <c r="D1143" s="27">
        <v>75</v>
      </c>
      <c r="E1143" s="28">
        <v>500</v>
      </c>
      <c r="F1143" s="29">
        <v>6.4539999999999997</v>
      </c>
      <c r="G1143" s="29">
        <v>6.33</v>
      </c>
      <c r="H1143" s="30">
        <v>1.6999999999999999E-3</v>
      </c>
      <c r="I1143" s="31">
        <v>12.8</v>
      </c>
      <c r="J1143" s="31">
        <v>12.77</v>
      </c>
      <c r="K1143" s="31">
        <v>5.77</v>
      </c>
      <c r="L1143" s="31">
        <v>5.87</v>
      </c>
      <c r="M1143" s="28">
        <v>1335</v>
      </c>
      <c r="N1143" s="31">
        <v>0.23</v>
      </c>
      <c r="O1143" s="31">
        <v>0.45</v>
      </c>
      <c r="P1143" s="28">
        <v>3965</v>
      </c>
      <c r="Q1143" s="31">
        <v>0.4</v>
      </c>
      <c r="R1143" s="31">
        <v>0.62</v>
      </c>
      <c r="S1143" s="28">
        <v>5768</v>
      </c>
      <c r="T1143" s="31">
        <v>0.5</v>
      </c>
      <c r="U1143" s="31">
        <v>0.68</v>
      </c>
      <c r="V1143" s="28">
        <v>11536</v>
      </c>
      <c r="W1143" s="31">
        <v>0.68</v>
      </c>
      <c r="X1143" s="26" t="s">
        <v>24</v>
      </c>
    </row>
    <row r="1144" spans="1:24">
      <c r="A1144" s="26" t="s">
        <v>5347</v>
      </c>
      <c r="B1144" s="26" t="s">
        <v>5347</v>
      </c>
      <c r="C1144" s="26" t="s">
        <v>5346</v>
      </c>
      <c r="D1144" s="27">
        <v>70</v>
      </c>
      <c r="E1144" s="28">
        <v>500</v>
      </c>
      <c r="F1144" s="29">
        <v>6.5709999999999997</v>
      </c>
      <c r="G1144" s="29">
        <v>6.4539999999999997</v>
      </c>
      <c r="H1144" s="30">
        <v>1.6999999999999999E-3</v>
      </c>
      <c r="I1144" s="31">
        <v>12.95</v>
      </c>
      <c r="J1144" s="31">
        <v>12.8</v>
      </c>
      <c r="K1144" s="31">
        <v>5.81</v>
      </c>
      <c r="L1144" s="31">
        <v>5.77</v>
      </c>
      <c r="M1144" s="28">
        <v>1335</v>
      </c>
      <c r="N1144" s="31">
        <v>0.23</v>
      </c>
      <c r="O1144" s="31">
        <v>0.45</v>
      </c>
      <c r="P1144" s="28">
        <v>3965</v>
      </c>
      <c r="Q1144" s="31">
        <v>0.4</v>
      </c>
      <c r="R1144" s="31">
        <v>0.62</v>
      </c>
      <c r="S1144" s="28">
        <v>5768</v>
      </c>
      <c r="T1144" s="31">
        <v>0.5</v>
      </c>
      <c r="U1144" s="31">
        <v>0.68</v>
      </c>
      <c r="V1144" s="28">
        <v>11536</v>
      </c>
      <c r="W1144" s="31">
        <v>0.68</v>
      </c>
      <c r="X1144" s="26" t="s">
        <v>24</v>
      </c>
    </row>
    <row r="1145" spans="1:24">
      <c r="A1145" s="26" t="s">
        <v>5348</v>
      </c>
      <c r="B1145" s="26" t="s">
        <v>5348</v>
      </c>
      <c r="C1145" s="26" t="s">
        <v>5347</v>
      </c>
      <c r="D1145" s="27">
        <v>70</v>
      </c>
      <c r="E1145" s="28">
        <v>500</v>
      </c>
      <c r="F1145" s="29">
        <v>6.6870000000000003</v>
      </c>
      <c r="G1145" s="29">
        <v>6.5709999999999997</v>
      </c>
      <c r="H1145" s="30">
        <v>1.6999999999999999E-3</v>
      </c>
      <c r="I1145" s="31">
        <v>12.92</v>
      </c>
      <c r="J1145" s="31">
        <v>12.95</v>
      </c>
      <c r="K1145" s="31">
        <v>5.66</v>
      </c>
      <c r="L1145" s="31">
        <v>5.81</v>
      </c>
      <c r="M1145" s="28">
        <v>1331</v>
      </c>
      <c r="N1145" s="31">
        <v>0.23</v>
      </c>
      <c r="O1145" s="31">
        <v>0.45</v>
      </c>
      <c r="P1145" s="28">
        <v>3955</v>
      </c>
      <c r="Q1145" s="31">
        <v>0.4</v>
      </c>
      <c r="R1145" s="31">
        <v>0.62</v>
      </c>
      <c r="S1145" s="28">
        <v>5768</v>
      </c>
      <c r="T1145" s="31">
        <v>0.5</v>
      </c>
      <c r="U1145" s="31">
        <v>0.68</v>
      </c>
      <c r="V1145" s="28">
        <v>11536</v>
      </c>
      <c r="W1145" s="31">
        <v>0.68</v>
      </c>
      <c r="X1145" s="26" t="s">
        <v>24</v>
      </c>
    </row>
    <row r="1146" spans="1:24">
      <c r="A1146" s="26" t="s">
        <v>5349</v>
      </c>
      <c r="B1146" s="26" t="s">
        <v>5349</v>
      </c>
      <c r="C1146" s="26" t="s">
        <v>5348</v>
      </c>
      <c r="D1146" s="27">
        <v>65</v>
      </c>
      <c r="E1146" s="28">
        <v>500</v>
      </c>
      <c r="F1146" s="29">
        <v>6.7960000000000003</v>
      </c>
      <c r="G1146" s="29">
        <v>6.6870000000000003</v>
      </c>
      <c r="H1146" s="30">
        <v>1.6999999999999999E-3</v>
      </c>
      <c r="I1146" s="31">
        <v>12.8</v>
      </c>
      <c r="J1146" s="31">
        <v>12.92</v>
      </c>
      <c r="K1146" s="31">
        <v>5.43</v>
      </c>
      <c r="L1146" s="31">
        <v>5.66</v>
      </c>
      <c r="M1146" s="28">
        <v>1331</v>
      </c>
      <c r="N1146" s="31">
        <v>0.23</v>
      </c>
      <c r="O1146" s="31">
        <v>0.45</v>
      </c>
      <c r="P1146" s="28">
        <v>3955</v>
      </c>
      <c r="Q1146" s="31">
        <v>0.4</v>
      </c>
      <c r="R1146" s="31">
        <v>0.62</v>
      </c>
      <c r="S1146" s="28">
        <v>5768</v>
      </c>
      <c r="T1146" s="31">
        <v>0.5</v>
      </c>
      <c r="U1146" s="31">
        <v>0.68</v>
      </c>
      <c r="V1146" s="28">
        <v>11536</v>
      </c>
      <c r="W1146" s="31">
        <v>0.68</v>
      </c>
      <c r="X1146" s="26" t="s">
        <v>24</v>
      </c>
    </row>
    <row r="1147" spans="1:24">
      <c r="A1147" s="26" t="s">
        <v>5350</v>
      </c>
      <c r="B1147" s="26" t="s">
        <v>5350</v>
      </c>
      <c r="C1147" s="26" t="s">
        <v>5349</v>
      </c>
      <c r="D1147" s="27">
        <v>70</v>
      </c>
      <c r="E1147" s="28">
        <v>500</v>
      </c>
      <c r="F1147" s="29">
        <v>6.9119999999999999</v>
      </c>
      <c r="G1147" s="29">
        <v>6.7960000000000003</v>
      </c>
      <c r="H1147" s="30">
        <v>1.6999999999999999E-3</v>
      </c>
      <c r="I1147" s="31">
        <v>12.86</v>
      </c>
      <c r="J1147" s="31">
        <v>12.8</v>
      </c>
      <c r="K1147" s="31">
        <v>5.38</v>
      </c>
      <c r="L1147" s="31">
        <v>5.43</v>
      </c>
      <c r="M1147" s="28">
        <v>1321</v>
      </c>
      <c r="N1147" s="31">
        <v>0.23</v>
      </c>
      <c r="O1147" s="31">
        <v>0.45</v>
      </c>
      <c r="P1147" s="28">
        <v>3928</v>
      </c>
      <c r="Q1147" s="31">
        <v>0.4</v>
      </c>
      <c r="R1147" s="31">
        <v>0.62</v>
      </c>
      <c r="S1147" s="28">
        <v>5768</v>
      </c>
      <c r="T1147" s="31">
        <v>0.5</v>
      </c>
      <c r="U1147" s="31">
        <v>0.68</v>
      </c>
      <c r="V1147" s="28">
        <v>11536</v>
      </c>
      <c r="W1147" s="31">
        <v>0.68</v>
      </c>
      <c r="X1147" s="26" t="s">
        <v>24</v>
      </c>
    </row>
    <row r="1148" spans="1:24">
      <c r="A1148" s="26" t="s">
        <v>5351</v>
      </c>
      <c r="B1148" s="26" t="s">
        <v>5351</v>
      </c>
      <c r="C1148" s="26" t="s">
        <v>5350</v>
      </c>
      <c r="D1148" s="27">
        <v>67</v>
      </c>
      <c r="E1148" s="28">
        <v>300</v>
      </c>
      <c r="F1148" s="29">
        <v>7.2930000000000001</v>
      </c>
      <c r="G1148" s="29">
        <v>7.0720000000000001</v>
      </c>
      <c r="H1148" s="30">
        <v>3.3E-3</v>
      </c>
      <c r="I1148" s="31">
        <v>12.7</v>
      </c>
      <c r="J1148" s="31">
        <v>12.86</v>
      </c>
      <c r="K1148" s="31">
        <v>5.05</v>
      </c>
      <c r="L1148" s="31">
        <v>5.43</v>
      </c>
      <c r="M1148" s="28">
        <v>487</v>
      </c>
      <c r="N1148" s="31">
        <v>0.23</v>
      </c>
      <c r="O1148" s="31">
        <v>0.46</v>
      </c>
      <c r="P1148" s="28">
        <v>1603</v>
      </c>
      <c r="Q1148" s="31">
        <v>0.43</v>
      </c>
      <c r="R1148" s="31">
        <v>0.64</v>
      </c>
      <c r="S1148" s="28">
        <v>2076</v>
      </c>
      <c r="T1148" s="31">
        <v>0.5</v>
      </c>
      <c r="U1148" s="31">
        <v>0.68</v>
      </c>
      <c r="V1148" s="28">
        <v>4153</v>
      </c>
      <c r="W1148" s="31">
        <v>0.68</v>
      </c>
      <c r="X1148" s="26" t="s">
        <v>24</v>
      </c>
    </row>
    <row r="1149" spans="1:24">
      <c r="A1149" s="26" t="s">
        <v>5352</v>
      </c>
      <c r="B1149" s="26" t="s">
        <v>5352</v>
      </c>
      <c r="C1149" s="26" t="s">
        <v>16353</v>
      </c>
      <c r="D1149" s="27">
        <v>93</v>
      </c>
      <c r="E1149" s="28">
        <v>300</v>
      </c>
      <c r="F1149" s="29">
        <v>8.9629999999999992</v>
      </c>
      <c r="G1149" s="29">
        <v>8.657</v>
      </c>
      <c r="H1149" s="30">
        <v>3.3E-3</v>
      </c>
      <c r="I1149" s="31">
        <v>12.32</v>
      </c>
      <c r="J1149" s="31">
        <v>12.7</v>
      </c>
      <c r="K1149" s="31">
        <v>3</v>
      </c>
      <c r="L1149" s="31">
        <v>3.69</v>
      </c>
      <c r="M1149" s="28">
        <v>80</v>
      </c>
      <c r="N1149" s="31">
        <v>0.1</v>
      </c>
      <c r="O1149" s="31">
        <v>0.27</v>
      </c>
      <c r="P1149" s="28">
        <v>296</v>
      </c>
      <c r="Q1149" s="31">
        <v>0.18</v>
      </c>
      <c r="R1149" s="31">
        <v>0.39</v>
      </c>
      <c r="S1149" s="28">
        <v>2076</v>
      </c>
      <c r="T1149" s="31">
        <v>0.5</v>
      </c>
      <c r="U1149" s="31">
        <v>0.68</v>
      </c>
      <c r="V1149" s="28">
        <v>4153</v>
      </c>
      <c r="W1149" s="31">
        <v>0.68</v>
      </c>
      <c r="X1149" s="26" t="s">
        <v>24</v>
      </c>
    </row>
    <row r="1150" spans="1:24">
      <c r="A1150" s="26" t="s">
        <v>5353</v>
      </c>
      <c r="B1150" s="26" t="s">
        <v>5353</v>
      </c>
      <c r="C1150" s="26" t="s">
        <v>5352</v>
      </c>
      <c r="D1150" s="27">
        <v>50</v>
      </c>
      <c r="E1150" s="28">
        <v>300</v>
      </c>
      <c r="F1150" s="29">
        <v>9.2420000000000009</v>
      </c>
      <c r="G1150" s="29">
        <v>8.9629999999999992</v>
      </c>
      <c r="H1150" s="30">
        <v>5.5999999999999999E-3</v>
      </c>
      <c r="I1150" s="31">
        <v>12.6</v>
      </c>
      <c r="J1150" s="31">
        <v>12.32</v>
      </c>
      <c r="K1150" s="31">
        <v>3</v>
      </c>
      <c r="L1150" s="31">
        <v>3</v>
      </c>
      <c r="M1150" s="28">
        <v>80</v>
      </c>
      <c r="N1150" s="31">
        <v>0.08</v>
      </c>
      <c r="O1150" s="31">
        <v>0.32</v>
      </c>
      <c r="P1150" s="28">
        <v>296</v>
      </c>
      <c r="Q1150" s="31">
        <v>0.16</v>
      </c>
      <c r="R1150" s="31">
        <v>0.47</v>
      </c>
      <c r="S1150" s="28">
        <v>2704</v>
      </c>
      <c r="T1150" s="31">
        <v>0.5</v>
      </c>
      <c r="U1150" s="31">
        <v>0.89</v>
      </c>
      <c r="V1150" s="28">
        <v>5409</v>
      </c>
      <c r="W1150" s="31">
        <v>0.89</v>
      </c>
      <c r="X1150" s="26" t="s">
        <v>24</v>
      </c>
    </row>
    <row r="1151" spans="1:24">
      <c r="A1151" s="26" t="s">
        <v>5354</v>
      </c>
      <c r="B1151" s="26" t="s">
        <v>5354</v>
      </c>
      <c r="C1151" s="26" t="s">
        <v>5351</v>
      </c>
      <c r="D1151" s="27">
        <v>53</v>
      </c>
      <c r="E1151" s="28">
        <v>300</v>
      </c>
      <c r="F1151" s="29">
        <v>7.4669999999999996</v>
      </c>
      <c r="G1151" s="29">
        <v>7.2930000000000001</v>
      </c>
      <c r="H1151" s="30">
        <v>3.3E-3</v>
      </c>
      <c r="I1151" s="31">
        <v>12.69</v>
      </c>
      <c r="J1151" s="31">
        <v>12.7</v>
      </c>
      <c r="K1151" s="31">
        <v>4.87</v>
      </c>
      <c r="L1151" s="31">
        <v>5.05</v>
      </c>
      <c r="M1151" s="28">
        <v>407</v>
      </c>
      <c r="N1151" s="31">
        <v>0.21</v>
      </c>
      <c r="O1151" s="31">
        <v>0.43</v>
      </c>
      <c r="P1151" s="28">
        <v>1359</v>
      </c>
      <c r="Q1151" s="31">
        <v>0.39</v>
      </c>
      <c r="R1151" s="31">
        <v>0.61</v>
      </c>
      <c r="S1151" s="28">
        <v>2076</v>
      </c>
      <c r="T1151" s="31">
        <v>0.5</v>
      </c>
      <c r="U1151" s="31">
        <v>0.68</v>
      </c>
      <c r="V1151" s="28">
        <v>4153</v>
      </c>
      <c r="W1151" s="31">
        <v>0.68</v>
      </c>
      <c r="X1151" s="26" t="s">
        <v>24</v>
      </c>
    </row>
    <row r="1152" spans="1:24">
      <c r="A1152" s="26" t="s">
        <v>5355</v>
      </c>
      <c r="B1152" s="26" t="s">
        <v>5355</v>
      </c>
      <c r="C1152" s="26" t="s">
        <v>5354</v>
      </c>
      <c r="D1152" s="27">
        <v>56</v>
      </c>
      <c r="E1152" s="28">
        <v>300</v>
      </c>
      <c r="F1152" s="29">
        <v>7.6509999999999998</v>
      </c>
      <c r="G1152" s="29">
        <v>7.4669999999999996</v>
      </c>
      <c r="H1152" s="30">
        <v>3.3E-3</v>
      </c>
      <c r="I1152" s="31">
        <v>12.74</v>
      </c>
      <c r="J1152" s="31">
        <v>12.69</v>
      </c>
      <c r="K1152" s="31">
        <v>4.7300000000000004</v>
      </c>
      <c r="L1152" s="31">
        <v>4.87</v>
      </c>
      <c r="M1152" s="28">
        <v>407</v>
      </c>
      <c r="N1152" s="31">
        <v>0.21</v>
      </c>
      <c r="O1152" s="31">
        <v>0.43</v>
      </c>
      <c r="P1152" s="28">
        <v>1359</v>
      </c>
      <c r="Q1152" s="31">
        <v>0.39</v>
      </c>
      <c r="R1152" s="31">
        <v>0.61</v>
      </c>
      <c r="S1152" s="28">
        <v>2076</v>
      </c>
      <c r="T1152" s="31">
        <v>0.5</v>
      </c>
      <c r="U1152" s="31">
        <v>0.68</v>
      </c>
      <c r="V1152" s="28">
        <v>4153</v>
      </c>
      <c r="W1152" s="31">
        <v>0.68</v>
      </c>
      <c r="X1152" s="26" t="s">
        <v>24</v>
      </c>
    </row>
    <row r="1153" spans="1:24">
      <c r="A1153" s="26" t="s">
        <v>5356</v>
      </c>
      <c r="B1153" s="26" t="s">
        <v>5356</v>
      </c>
      <c r="C1153" s="26" t="s">
        <v>16354</v>
      </c>
      <c r="D1153" s="27">
        <v>95</v>
      </c>
      <c r="E1153" s="28">
        <v>300</v>
      </c>
      <c r="F1153" s="29">
        <v>8.6910000000000007</v>
      </c>
      <c r="G1153" s="29">
        <v>8.3789999999999996</v>
      </c>
      <c r="H1153" s="30">
        <v>3.3E-3</v>
      </c>
      <c r="I1153" s="31">
        <v>12.4</v>
      </c>
      <c r="J1153" s="31">
        <v>12.74</v>
      </c>
      <c r="K1153" s="31">
        <v>3.35</v>
      </c>
      <c r="L1153" s="31">
        <v>4</v>
      </c>
      <c r="M1153" s="28">
        <v>140</v>
      </c>
      <c r="N1153" s="31">
        <v>0.13</v>
      </c>
      <c r="O1153" s="31">
        <v>0.31</v>
      </c>
      <c r="P1153" s="28">
        <v>503</v>
      </c>
      <c r="Q1153" s="31">
        <v>0.24</v>
      </c>
      <c r="R1153" s="31">
        <v>0.46</v>
      </c>
      <c r="S1153" s="28">
        <v>2076</v>
      </c>
      <c r="T1153" s="31">
        <v>0.5</v>
      </c>
      <c r="U1153" s="31">
        <v>0.68</v>
      </c>
      <c r="V1153" s="28">
        <v>4153</v>
      </c>
      <c r="W1153" s="31">
        <v>0.68</v>
      </c>
      <c r="X1153" s="26" t="s">
        <v>24</v>
      </c>
    </row>
    <row r="1154" spans="1:24">
      <c r="A1154" s="26" t="s">
        <v>5357</v>
      </c>
      <c r="B1154" s="26" t="s">
        <v>5357</v>
      </c>
      <c r="C1154" s="26" t="s">
        <v>5356</v>
      </c>
      <c r="D1154" s="27">
        <v>55</v>
      </c>
      <c r="E1154" s="28">
        <v>300</v>
      </c>
      <c r="F1154" s="29">
        <v>8.8719999999999999</v>
      </c>
      <c r="G1154" s="29">
        <v>8.6910000000000007</v>
      </c>
      <c r="H1154" s="30">
        <v>3.3E-3</v>
      </c>
      <c r="I1154" s="31">
        <v>12.23</v>
      </c>
      <c r="J1154" s="31">
        <v>12.4</v>
      </c>
      <c r="K1154" s="31">
        <v>3</v>
      </c>
      <c r="L1154" s="31">
        <v>3.35</v>
      </c>
      <c r="M1154" s="28">
        <v>86</v>
      </c>
      <c r="N1154" s="31">
        <v>0.1</v>
      </c>
      <c r="O1154" s="31">
        <v>0.27</v>
      </c>
      <c r="P1154" s="28">
        <v>317</v>
      </c>
      <c r="Q1154" s="31">
        <v>0.19</v>
      </c>
      <c r="R1154" s="31">
        <v>0.4</v>
      </c>
      <c r="S1154" s="28">
        <v>2076</v>
      </c>
      <c r="T1154" s="31">
        <v>0.5</v>
      </c>
      <c r="U1154" s="31">
        <v>0.68</v>
      </c>
      <c r="V1154" s="28">
        <v>4153</v>
      </c>
      <c r="W1154" s="31">
        <v>0.68</v>
      </c>
      <c r="X1154" s="26" t="s">
        <v>24</v>
      </c>
    </row>
    <row r="1155" spans="1:24">
      <c r="A1155" s="26" t="s">
        <v>5358</v>
      </c>
      <c r="B1155" s="26" t="s">
        <v>5358</v>
      </c>
      <c r="C1155" s="26" t="s">
        <v>5355</v>
      </c>
      <c r="D1155" s="27">
        <v>58</v>
      </c>
      <c r="E1155" s="28">
        <v>300</v>
      </c>
      <c r="F1155" s="29">
        <v>7.8419999999999996</v>
      </c>
      <c r="G1155" s="29">
        <v>7.6509999999999998</v>
      </c>
      <c r="H1155" s="30">
        <v>3.3E-3</v>
      </c>
      <c r="I1155" s="31">
        <v>12.44</v>
      </c>
      <c r="J1155" s="31">
        <v>12.74</v>
      </c>
      <c r="K1155" s="31">
        <v>4.24</v>
      </c>
      <c r="L1155" s="31">
        <v>4.7300000000000004</v>
      </c>
      <c r="M1155" s="28">
        <v>196</v>
      </c>
      <c r="N1155" s="31">
        <v>0.15</v>
      </c>
      <c r="O1155" s="31">
        <v>0.35</v>
      </c>
      <c r="P1155" s="28">
        <v>688</v>
      </c>
      <c r="Q1155" s="31">
        <v>0.28000000000000003</v>
      </c>
      <c r="R1155" s="31">
        <v>0.5</v>
      </c>
      <c r="S1155" s="28">
        <v>2076</v>
      </c>
      <c r="T1155" s="31">
        <v>0.5</v>
      </c>
      <c r="U1155" s="31">
        <v>0.68</v>
      </c>
      <c r="V1155" s="28">
        <v>4153</v>
      </c>
      <c r="W1155" s="31">
        <v>0.68</v>
      </c>
      <c r="X1155" s="26" t="s">
        <v>24</v>
      </c>
    </row>
    <row r="1156" spans="1:24">
      <c r="A1156" s="26" t="s">
        <v>5359</v>
      </c>
      <c r="B1156" s="26" t="s">
        <v>5359</v>
      </c>
      <c r="C1156" s="26" t="s">
        <v>5358</v>
      </c>
      <c r="D1156" s="27">
        <v>50</v>
      </c>
      <c r="E1156" s="28">
        <v>300</v>
      </c>
      <c r="F1156" s="29">
        <v>8.0060000000000002</v>
      </c>
      <c r="G1156" s="29">
        <v>7.8419999999999996</v>
      </c>
      <c r="H1156" s="30">
        <v>3.3E-3</v>
      </c>
      <c r="I1156" s="31">
        <v>12.13</v>
      </c>
      <c r="J1156" s="31">
        <v>12.44</v>
      </c>
      <c r="K1156" s="31">
        <v>3.77</v>
      </c>
      <c r="L1156" s="31">
        <v>4.24</v>
      </c>
      <c r="M1156" s="28">
        <v>196</v>
      </c>
      <c r="N1156" s="31">
        <v>0.15</v>
      </c>
      <c r="O1156" s="31">
        <v>0.35</v>
      </c>
      <c r="P1156" s="28">
        <v>688</v>
      </c>
      <c r="Q1156" s="31">
        <v>0.28000000000000003</v>
      </c>
      <c r="R1156" s="31">
        <v>0.5</v>
      </c>
      <c r="S1156" s="28">
        <v>2076</v>
      </c>
      <c r="T1156" s="31">
        <v>0.5</v>
      </c>
      <c r="U1156" s="31">
        <v>0.68</v>
      </c>
      <c r="V1156" s="28">
        <v>4153</v>
      </c>
      <c r="W1156" s="31">
        <v>0.68</v>
      </c>
      <c r="X1156" s="26" t="s">
        <v>24</v>
      </c>
    </row>
    <row r="1157" spans="1:24">
      <c r="A1157" s="26" t="s">
        <v>5360</v>
      </c>
      <c r="B1157" s="26" t="s">
        <v>5360</v>
      </c>
      <c r="C1157" s="26" t="s">
        <v>5359</v>
      </c>
      <c r="D1157" s="27">
        <v>68</v>
      </c>
      <c r="E1157" s="28">
        <v>300</v>
      </c>
      <c r="F1157" s="29">
        <v>8.23</v>
      </c>
      <c r="G1157" s="29">
        <v>8.0060000000000002</v>
      </c>
      <c r="H1157" s="30">
        <v>3.3E-3</v>
      </c>
      <c r="I1157" s="31">
        <v>12.06</v>
      </c>
      <c r="J1157" s="31">
        <v>12.13</v>
      </c>
      <c r="K1157" s="31">
        <v>3.47</v>
      </c>
      <c r="L1157" s="31">
        <v>3.77</v>
      </c>
      <c r="M1157" s="28">
        <v>196</v>
      </c>
      <c r="N1157" s="31">
        <v>0.15</v>
      </c>
      <c r="O1157" s="31">
        <v>0.35</v>
      </c>
      <c r="P1157" s="28">
        <v>688</v>
      </c>
      <c r="Q1157" s="31">
        <v>0.28000000000000003</v>
      </c>
      <c r="R1157" s="31">
        <v>0.5</v>
      </c>
      <c r="S1157" s="28">
        <v>2076</v>
      </c>
      <c r="T1157" s="31">
        <v>0.5</v>
      </c>
      <c r="U1157" s="31">
        <v>0.68</v>
      </c>
      <c r="V1157" s="28">
        <v>4153</v>
      </c>
      <c r="W1157" s="31">
        <v>0.68</v>
      </c>
      <c r="X1157" s="26" t="s">
        <v>24</v>
      </c>
    </row>
    <row r="1158" spans="1:24">
      <c r="A1158" s="26" t="s">
        <v>5361</v>
      </c>
      <c r="B1158" s="26" t="s">
        <v>5361</v>
      </c>
      <c r="C1158" s="26" t="s">
        <v>5360</v>
      </c>
      <c r="D1158" s="27">
        <v>100</v>
      </c>
      <c r="E1158" s="28">
        <v>300</v>
      </c>
      <c r="F1158" s="29">
        <v>8.5589999999999993</v>
      </c>
      <c r="G1158" s="29">
        <v>8.23</v>
      </c>
      <c r="H1158" s="30">
        <v>3.3E-3</v>
      </c>
      <c r="I1158" s="31">
        <v>11.92</v>
      </c>
      <c r="J1158" s="31">
        <v>12.06</v>
      </c>
      <c r="K1158" s="31">
        <v>3</v>
      </c>
      <c r="L1158" s="31">
        <v>3.47</v>
      </c>
      <c r="M1158" s="28">
        <v>196</v>
      </c>
      <c r="N1158" s="31">
        <v>0.15</v>
      </c>
      <c r="O1158" s="31">
        <v>0.35</v>
      </c>
      <c r="P1158" s="28">
        <v>688</v>
      </c>
      <c r="Q1158" s="31">
        <v>0.28000000000000003</v>
      </c>
      <c r="R1158" s="31">
        <v>0.5</v>
      </c>
      <c r="S1158" s="28">
        <v>2076</v>
      </c>
      <c r="T1158" s="31">
        <v>0.5</v>
      </c>
      <c r="U1158" s="31">
        <v>0.68</v>
      </c>
      <c r="V1158" s="28">
        <v>4153</v>
      </c>
      <c r="W1158" s="31">
        <v>0.68</v>
      </c>
      <c r="X1158" s="26" t="s">
        <v>24</v>
      </c>
    </row>
    <row r="1159" spans="1:24">
      <c r="A1159" s="26" t="s">
        <v>5362</v>
      </c>
      <c r="B1159" s="26" t="s">
        <v>5362</v>
      </c>
      <c r="C1159" s="26" t="s">
        <v>16355</v>
      </c>
      <c r="D1159" s="27">
        <v>100</v>
      </c>
      <c r="E1159" s="28">
        <v>400</v>
      </c>
      <c r="F1159" s="29">
        <v>8.6690000000000005</v>
      </c>
      <c r="G1159" s="29">
        <v>8.4450000000000003</v>
      </c>
      <c r="H1159" s="30">
        <v>2.2000000000000001E-3</v>
      </c>
      <c r="I1159" s="31">
        <v>12.93</v>
      </c>
      <c r="J1159" s="31">
        <v>12.86</v>
      </c>
      <c r="K1159" s="31">
        <v>3.79</v>
      </c>
      <c r="L1159" s="31">
        <v>3.95</v>
      </c>
      <c r="M1159" s="28">
        <v>834</v>
      </c>
      <c r="N1159" s="31">
        <v>0.23</v>
      </c>
      <c r="O1159" s="31">
        <v>0.45</v>
      </c>
      <c r="P1159" s="28">
        <v>2607</v>
      </c>
      <c r="Q1159" s="31">
        <v>0.41</v>
      </c>
      <c r="R1159" s="31">
        <v>0.62</v>
      </c>
      <c r="S1159" s="28">
        <v>3691</v>
      </c>
      <c r="T1159" s="31">
        <v>0.5</v>
      </c>
      <c r="U1159" s="31">
        <v>0.68</v>
      </c>
      <c r="V1159" s="28">
        <v>7383</v>
      </c>
      <c r="W1159" s="31">
        <v>0.68</v>
      </c>
      <c r="X1159" s="26" t="s">
        <v>24</v>
      </c>
    </row>
    <row r="1160" spans="1:24">
      <c r="A1160" s="26" t="s">
        <v>5363</v>
      </c>
      <c r="B1160" s="26" t="s">
        <v>5363</v>
      </c>
      <c r="C1160" s="26" t="s">
        <v>5362</v>
      </c>
      <c r="D1160" s="27">
        <v>98</v>
      </c>
      <c r="E1160" s="28">
        <v>400</v>
      </c>
      <c r="F1160" s="29">
        <v>8.9039999999999999</v>
      </c>
      <c r="G1160" s="29">
        <v>8.6690000000000005</v>
      </c>
      <c r="H1160" s="30">
        <v>2.3999999999999998E-3</v>
      </c>
      <c r="I1160" s="31">
        <v>12.97</v>
      </c>
      <c r="J1160" s="31">
        <v>12.93</v>
      </c>
      <c r="K1160" s="31">
        <v>3.6</v>
      </c>
      <c r="L1160" s="31">
        <v>3.79</v>
      </c>
      <c r="M1160" s="28">
        <v>693</v>
      </c>
      <c r="N1160" s="31">
        <v>0.2</v>
      </c>
      <c r="O1160" s="31">
        <v>0.44</v>
      </c>
      <c r="P1160" s="28">
        <v>2206</v>
      </c>
      <c r="Q1160" s="31">
        <v>0.37</v>
      </c>
      <c r="R1160" s="31">
        <v>0.61</v>
      </c>
      <c r="S1160" s="28">
        <v>3820</v>
      </c>
      <c r="T1160" s="31">
        <v>0.5</v>
      </c>
      <c r="U1160" s="31">
        <v>0.7</v>
      </c>
      <c r="V1160" s="28">
        <v>7640</v>
      </c>
      <c r="W1160" s="31">
        <v>0.7</v>
      </c>
      <c r="X1160" s="26" t="s">
        <v>24</v>
      </c>
    </row>
    <row r="1161" spans="1:24">
      <c r="A1161" s="26" t="s">
        <v>5364</v>
      </c>
      <c r="B1161" s="26" t="s">
        <v>5364</v>
      </c>
      <c r="C1161" s="26" t="s">
        <v>5363</v>
      </c>
      <c r="D1161" s="27">
        <v>90</v>
      </c>
      <c r="E1161" s="28">
        <v>300</v>
      </c>
      <c r="F1161" s="29">
        <v>9.35</v>
      </c>
      <c r="G1161" s="29">
        <v>9.0540000000000003</v>
      </c>
      <c r="H1161" s="30">
        <v>3.3E-3</v>
      </c>
      <c r="I1161" s="31">
        <v>12.95</v>
      </c>
      <c r="J1161" s="31">
        <v>12.97</v>
      </c>
      <c r="K1161" s="31">
        <v>3.24</v>
      </c>
      <c r="L1161" s="31">
        <v>3.56</v>
      </c>
      <c r="M1161" s="28">
        <v>98</v>
      </c>
      <c r="N1161" s="31">
        <v>0.11</v>
      </c>
      <c r="O1161" s="31">
        <v>0.28000000000000003</v>
      </c>
      <c r="P1161" s="28">
        <v>357</v>
      </c>
      <c r="Q1161" s="31">
        <v>0.2</v>
      </c>
      <c r="R1161" s="31">
        <v>0.42</v>
      </c>
      <c r="S1161" s="28">
        <v>2076</v>
      </c>
      <c r="T1161" s="31">
        <v>0.5</v>
      </c>
      <c r="U1161" s="31">
        <v>0.68</v>
      </c>
      <c r="V1161" s="28">
        <v>4153</v>
      </c>
      <c r="W1161" s="31">
        <v>0.68</v>
      </c>
      <c r="X1161" s="26" t="s">
        <v>24</v>
      </c>
    </row>
    <row r="1162" spans="1:24">
      <c r="A1162" s="26" t="s">
        <v>5365</v>
      </c>
      <c r="B1162" s="26" t="s">
        <v>5365</v>
      </c>
      <c r="C1162" s="26" t="s">
        <v>5364</v>
      </c>
      <c r="D1162" s="27">
        <v>60</v>
      </c>
      <c r="E1162" s="28">
        <v>300</v>
      </c>
      <c r="F1162" s="29">
        <v>9.5470000000000006</v>
      </c>
      <c r="G1162" s="29">
        <v>9.35</v>
      </c>
      <c r="H1162" s="30">
        <v>3.3E-3</v>
      </c>
      <c r="I1162" s="31">
        <v>12.9</v>
      </c>
      <c r="J1162" s="31">
        <v>12.95</v>
      </c>
      <c r="K1162" s="31">
        <v>3</v>
      </c>
      <c r="L1162" s="31">
        <v>3.24</v>
      </c>
      <c r="M1162" s="28">
        <v>82</v>
      </c>
      <c r="N1162" s="31">
        <v>0.1</v>
      </c>
      <c r="O1162" s="31">
        <v>0.27</v>
      </c>
      <c r="P1162" s="28">
        <v>301</v>
      </c>
      <c r="Q1162" s="31">
        <v>0.18</v>
      </c>
      <c r="R1162" s="31">
        <v>0.4</v>
      </c>
      <c r="S1162" s="28">
        <v>2076</v>
      </c>
      <c r="T1162" s="31">
        <v>0.5</v>
      </c>
      <c r="U1162" s="31">
        <v>0.68</v>
      </c>
      <c r="V1162" s="28">
        <v>4153</v>
      </c>
      <c r="W1162" s="31">
        <v>0.68</v>
      </c>
      <c r="X1162" s="26" t="s">
        <v>24</v>
      </c>
    </row>
    <row r="1163" spans="1:24">
      <c r="A1163" s="26" t="s">
        <v>5366</v>
      </c>
      <c r="B1163" s="26" t="s">
        <v>5366</v>
      </c>
      <c r="C1163" s="26" t="s">
        <v>5363</v>
      </c>
      <c r="D1163" s="27">
        <v>65</v>
      </c>
      <c r="E1163" s="28">
        <v>300</v>
      </c>
      <c r="F1163" s="29">
        <v>9.1980000000000004</v>
      </c>
      <c r="G1163" s="29">
        <v>8.984</v>
      </c>
      <c r="H1163" s="30">
        <v>3.3E-3</v>
      </c>
      <c r="I1163" s="31">
        <v>13.1</v>
      </c>
      <c r="J1163" s="31">
        <v>12.97</v>
      </c>
      <c r="K1163" s="31">
        <v>3.55</v>
      </c>
      <c r="L1163" s="31">
        <v>3.63</v>
      </c>
      <c r="M1163" s="28">
        <v>595</v>
      </c>
      <c r="N1163" s="31">
        <v>0.26</v>
      </c>
      <c r="O1163" s="31">
        <v>0.48</v>
      </c>
      <c r="P1163" s="28">
        <v>1922</v>
      </c>
      <c r="Q1163" s="31">
        <v>0.48</v>
      </c>
      <c r="R1163" s="31">
        <v>0.67</v>
      </c>
      <c r="S1163" s="28">
        <v>2076</v>
      </c>
      <c r="T1163" s="31">
        <v>0.5</v>
      </c>
      <c r="U1163" s="31">
        <v>0.68</v>
      </c>
      <c r="V1163" s="28">
        <v>4153</v>
      </c>
      <c r="W1163" s="31">
        <v>0.68</v>
      </c>
      <c r="X1163" s="26" t="s">
        <v>24</v>
      </c>
    </row>
    <row r="1164" spans="1:24">
      <c r="A1164" s="26" t="s">
        <v>5367</v>
      </c>
      <c r="B1164" s="26" t="s">
        <v>5367</v>
      </c>
      <c r="C1164" s="26" t="s">
        <v>5366</v>
      </c>
      <c r="D1164" s="27">
        <v>65</v>
      </c>
      <c r="E1164" s="28">
        <v>300</v>
      </c>
      <c r="F1164" s="29">
        <v>9.4120000000000008</v>
      </c>
      <c r="G1164" s="29">
        <v>9.1980000000000004</v>
      </c>
      <c r="H1164" s="30">
        <v>3.3E-3</v>
      </c>
      <c r="I1164" s="31">
        <v>13.07</v>
      </c>
      <c r="J1164" s="31">
        <v>13.1</v>
      </c>
      <c r="K1164" s="31">
        <v>3.3</v>
      </c>
      <c r="L1164" s="31">
        <v>3.55</v>
      </c>
      <c r="M1164" s="28">
        <v>595</v>
      </c>
      <c r="N1164" s="31">
        <v>0.26</v>
      </c>
      <c r="O1164" s="31">
        <v>0.48</v>
      </c>
      <c r="P1164" s="28">
        <v>1922</v>
      </c>
      <c r="Q1164" s="31">
        <v>0.48</v>
      </c>
      <c r="R1164" s="31">
        <v>0.67</v>
      </c>
      <c r="S1164" s="28">
        <v>2076</v>
      </c>
      <c r="T1164" s="31">
        <v>0.5</v>
      </c>
      <c r="U1164" s="31">
        <v>0.68</v>
      </c>
      <c r="V1164" s="28">
        <v>4153</v>
      </c>
      <c r="W1164" s="31">
        <v>0.68</v>
      </c>
      <c r="X1164" s="26" t="s">
        <v>24</v>
      </c>
    </row>
    <row r="1165" spans="1:24">
      <c r="A1165" s="26" t="s">
        <v>5368</v>
      </c>
      <c r="B1165" s="26" t="s">
        <v>5368</v>
      </c>
      <c r="C1165" s="26" t="s">
        <v>5367</v>
      </c>
      <c r="D1165" s="27">
        <v>60</v>
      </c>
      <c r="E1165" s="28">
        <v>300</v>
      </c>
      <c r="F1165" s="29">
        <v>9.75</v>
      </c>
      <c r="G1165" s="29">
        <v>9.5530000000000008</v>
      </c>
      <c r="H1165" s="30">
        <v>3.3E-3</v>
      </c>
      <c r="I1165" s="31">
        <v>13.21</v>
      </c>
      <c r="J1165" s="31">
        <v>13.07</v>
      </c>
      <c r="K1165" s="31">
        <v>3.11</v>
      </c>
      <c r="L1165" s="31">
        <v>3.16</v>
      </c>
      <c r="M1165" s="28">
        <v>281</v>
      </c>
      <c r="N1165" s="31">
        <v>0.18</v>
      </c>
      <c r="O1165" s="31">
        <v>0.39</v>
      </c>
      <c r="P1165" s="28">
        <v>964</v>
      </c>
      <c r="Q1165" s="31">
        <v>0.33</v>
      </c>
      <c r="R1165" s="31">
        <v>0.55000000000000004</v>
      </c>
      <c r="S1165" s="28">
        <v>2076</v>
      </c>
      <c r="T1165" s="31">
        <v>0.5</v>
      </c>
      <c r="U1165" s="31">
        <v>0.68</v>
      </c>
      <c r="V1165" s="28">
        <v>4153</v>
      </c>
      <c r="W1165" s="31">
        <v>0.68</v>
      </c>
      <c r="X1165" s="26" t="s">
        <v>24</v>
      </c>
    </row>
    <row r="1166" spans="1:24">
      <c r="A1166" s="26" t="s">
        <v>5369</v>
      </c>
      <c r="B1166" s="26" t="s">
        <v>5369</v>
      </c>
      <c r="C1166" s="26" t="s">
        <v>5368</v>
      </c>
      <c r="D1166" s="27">
        <v>65</v>
      </c>
      <c r="E1166" s="28">
        <v>300</v>
      </c>
      <c r="F1166" s="29">
        <v>9.9640000000000004</v>
      </c>
      <c r="G1166" s="29">
        <v>9.75</v>
      </c>
      <c r="H1166" s="30">
        <v>3.3E-3</v>
      </c>
      <c r="I1166" s="31">
        <v>13.32</v>
      </c>
      <c r="J1166" s="31">
        <v>13.21</v>
      </c>
      <c r="K1166" s="31">
        <v>3</v>
      </c>
      <c r="L1166" s="31">
        <v>3.11</v>
      </c>
      <c r="M1166" s="28">
        <v>261</v>
      </c>
      <c r="N1166" s="31">
        <v>0.17</v>
      </c>
      <c r="O1166" s="31">
        <v>0.38</v>
      </c>
      <c r="P1166" s="28">
        <v>901</v>
      </c>
      <c r="Q1166" s="31">
        <v>0.32</v>
      </c>
      <c r="R1166" s="31">
        <v>0.54</v>
      </c>
      <c r="S1166" s="28">
        <v>2076</v>
      </c>
      <c r="T1166" s="31">
        <v>0.5</v>
      </c>
      <c r="U1166" s="31">
        <v>0.68</v>
      </c>
      <c r="V1166" s="28">
        <v>4153</v>
      </c>
      <c r="W1166" s="31">
        <v>0.68</v>
      </c>
      <c r="X1166" s="26" t="s">
        <v>24</v>
      </c>
    </row>
    <row r="1167" spans="1:24">
      <c r="A1167" s="26" t="s">
        <v>5370</v>
      </c>
      <c r="B1167" s="26" t="s">
        <v>5370</v>
      </c>
      <c r="C1167" s="26" t="s">
        <v>5367</v>
      </c>
      <c r="D1167" s="27">
        <v>60</v>
      </c>
      <c r="E1167" s="28">
        <v>300</v>
      </c>
      <c r="F1167" s="29">
        <v>9.609</v>
      </c>
      <c r="G1167" s="29">
        <v>9.4120000000000008</v>
      </c>
      <c r="H1167" s="30">
        <v>3.3E-3</v>
      </c>
      <c r="I1167" s="31">
        <v>13.07</v>
      </c>
      <c r="J1167" s="31">
        <v>13.07</v>
      </c>
      <c r="K1167" s="31">
        <v>3.1</v>
      </c>
      <c r="L1167" s="31">
        <v>3.3</v>
      </c>
      <c r="M1167" s="28">
        <v>243</v>
      </c>
      <c r="N1167" s="31">
        <v>0.16</v>
      </c>
      <c r="O1167" s="31">
        <v>0.37</v>
      </c>
      <c r="P1167" s="28">
        <v>842</v>
      </c>
      <c r="Q1167" s="31">
        <v>0.31</v>
      </c>
      <c r="R1167" s="31">
        <v>0.53</v>
      </c>
      <c r="S1167" s="28">
        <v>2076</v>
      </c>
      <c r="T1167" s="31">
        <v>0.5</v>
      </c>
      <c r="U1167" s="31">
        <v>0.68</v>
      </c>
      <c r="V1167" s="28">
        <v>4153</v>
      </c>
      <c r="W1167" s="31">
        <v>0.68</v>
      </c>
      <c r="X1167" s="26" t="s">
        <v>24</v>
      </c>
    </row>
    <row r="1168" spans="1:24">
      <c r="A1168" s="26" t="s">
        <v>5371</v>
      </c>
      <c r="B1168" s="26" t="s">
        <v>5371</v>
      </c>
      <c r="C1168" s="26" t="s">
        <v>5370</v>
      </c>
      <c r="D1168" s="27">
        <v>65</v>
      </c>
      <c r="E1168" s="28">
        <v>300</v>
      </c>
      <c r="F1168" s="29">
        <v>9.8230000000000004</v>
      </c>
      <c r="G1168" s="29">
        <v>9.609</v>
      </c>
      <c r="H1168" s="30">
        <v>3.3E-3</v>
      </c>
      <c r="I1168" s="31">
        <v>13.28</v>
      </c>
      <c r="J1168" s="31">
        <v>13.07</v>
      </c>
      <c r="K1168" s="31">
        <v>3.1</v>
      </c>
      <c r="L1168" s="31">
        <v>3.1</v>
      </c>
      <c r="M1168" s="28">
        <v>243</v>
      </c>
      <c r="N1168" s="31">
        <v>0.16</v>
      </c>
      <c r="O1168" s="31">
        <v>0.37</v>
      </c>
      <c r="P1168" s="28">
        <v>842</v>
      </c>
      <c r="Q1168" s="31">
        <v>0.31</v>
      </c>
      <c r="R1168" s="31">
        <v>0.53</v>
      </c>
      <c r="S1168" s="28">
        <v>2076</v>
      </c>
      <c r="T1168" s="31">
        <v>0.5</v>
      </c>
      <c r="U1168" s="31">
        <v>0.68</v>
      </c>
      <c r="V1168" s="28">
        <v>4153</v>
      </c>
      <c r="W1168" s="31">
        <v>0.68</v>
      </c>
      <c r="X1168" s="26" t="s">
        <v>24</v>
      </c>
    </row>
    <row r="1169" spans="1:24">
      <c r="A1169" s="26" t="s">
        <v>5372</v>
      </c>
      <c r="B1169" s="26" t="s">
        <v>5372</v>
      </c>
      <c r="C1169" s="26" t="s">
        <v>5371</v>
      </c>
      <c r="D1169" s="27">
        <v>55</v>
      </c>
      <c r="E1169" s="28">
        <v>300</v>
      </c>
      <c r="F1169" s="29">
        <v>10.004</v>
      </c>
      <c r="G1169" s="29">
        <v>9.8230000000000004</v>
      </c>
      <c r="H1169" s="30">
        <v>3.3E-3</v>
      </c>
      <c r="I1169" s="31">
        <v>13.36</v>
      </c>
      <c r="J1169" s="31">
        <v>13.28</v>
      </c>
      <c r="K1169" s="31">
        <v>3</v>
      </c>
      <c r="L1169" s="31">
        <v>3.1</v>
      </c>
      <c r="M1169" s="28">
        <v>223</v>
      </c>
      <c r="N1169" s="31">
        <v>0.16</v>
      </c>
      <c r="O1169" s="31">
        <v>0.36</v>
      </c>
      <c r="P1169" s="28">
        <v>778</v>
      </c>
      <c r="Q1169" s="31">
        <v>0.28999999999999998</v>
      </c>
      <c r="R1169" s="31">
        <v>0.52</v>
      </c>
      <c r="S1169" s="28">
        <v>2076</v>
      </c>
      <c r="T1169" s="31">
        <v>0.5</v>
      </c>
      <c r="U1169" s="31">
        <v>0.68</v>
      </c>
      <c r="V1169" s="28">
        <v>4153</v>
      </c>
      <c r="W1169" s="31">
        <v>0.68</v>
      </c>
      <c r="X1169" s="26" t="s">
        <v>24</v>
      </c>
    </row>
    <row r="1170" spans="1:24">
      <c r="A1170" s="26" t="s">
        <v>5373</v>
      </c>
      <c r="B1170" s="26" t="s">
        <v>5373</v>
      </c>
      <c r="C1170" s="26" t="s">
        <v>5320</v>
      </c>
      <c r="D1170" s="27">
        <v>55</v>
      </c>
      <c r="E1170" s="28">
        <v>800</v>
      </c>
      <c r="F1170" s="29">
        <v>6.2919999999999998</v>
      </c>
      <c r="G1170" s="29">
        <v>6.2539999999999996</v>
      </c>
      <c r="H1170" s="30">
        <v>6.9999999999999999E-4</v>
      </c>
      <c r="I1170" s="31">
        <v>12.93</v>
      </c>
      <c r="J1170" s="31">
        <v>12.72</v>
      </c>
      <c r="K1170" s="31">
        <v>5.74</v>
      </c>
      <c r="L1170" s="31">
        <v>5.57</v>
      </c>
      <c r="M1170" s="28">
        <v>8996</v>
      </c>
      <c r="N1170" s="31">
        <v>0.41</v>
      </c>
      <c r="O1170" s="31">
        <v>0.54</v>
      </c>
      <c r="P1170" s="28">
        <v>20334</v>
      </c>
      <c r="Q1170" s="31">
        <v>0.67</v>
      </c>
      <c r="R1170" s="31">
        <v>0.66</v>
      </c>
      <c r="S1170" s="28">
        <v>25327</v>
      </c>
      <c r="T1170" s="31">
        <v>0.8</v>
      </c>
      <c r="U1170" s="31">
        <v>0.68</v>
      </c>
      <c r="V1170" s="28">
        <v>25911</v>
      </c>
      <c r="W1170" s="31">
        <v>0.6</v>
      </c>
      <c r="X1170" s="26" t="s">
        <v>24</v>
      </c>
    </row>
    <row r="1171" spans="1:24">
      <c r="A1171" s="26" t="s">
        <v>5374</v>
      </c>
      <c r="B1171" s="26" t="s">
        <v>5374</v>
      </c>
      <c r="C1171" s="26" t="s">
        <v>5373</v>
      </c>
      <c r="D1171" s="27">
        <v>57</v>
      </c>
      <c r="E1171" s="28">
        <v>800</v>
      </c>
      <c r="F1171" s="29">
        <v>6.3310000000000004</v>
      </c>
      <c r="G1171" s="29">
        <v>6.2919999999999998</v>
      </c>
      <c r="H1171" s="30">
        <v>6.9999999999999999E-4</v>
      </c>
      <c r="I1171" s="31">
        <v>12.9</v>
      </c>
      <c r="J1171" s="31">
        <v>12.93</v>
      </c>
      <c r="K1171" s="31">
        <v>5.67</v>
      </c>
      <c r="L1171" s="31">
        <v>5.74</v>
      </c>
      <c r="M1171" s="28">
        <v>8996</v>
      </c>
      <c r="N1171" s="31">
        <v>0.41</v>
      </c>
      <c r="O1171" s="31">
        <v>0.54</v>
      </c>
      <c r="P1171" s="28">
        <v>20334</v>
      </c>
      <c r="Q1171" s="31">
        <v>0.67</v>
      </c>
      <c r="R1171" s="31">
        <v>0.66</v>
      </c>
      <c r="S1171" s="28">
        <v>25327</v>
      </c>
      <c r="T1171" s="31">
        <v>0.8</v>
      </c>
      <c r="U1171" s="31">
        <v>0.68</v>
      </c>
      <c r="V1171" s="28">
        <v>25911</v>
      </c>
      <c r="W1171" s="31">
        <v>0.6</v>
      </c>
      <c r="X1171" s="26" t="s">
        <v>24</v>
      </c>
    </row>
    <row r="1172" spans="1:24">
      <c r="A1172" s="26" t="s">
        <v>5375</v>
      </c>
      <c r="B1172" s="26" t="s">
        <v>5375</v>
      </c>
      <c r="C1172" s="26" t="s">
        <v>16356</v>
      </c>
      <c r="D1172" s="27">
        <v>69</v>
      </c>
      <c r="E1172" s="28">
        <v>300</v>
      </c>
      <c r="F1172" s="29">
        <v>8.7219999999999995</v>
      </c>
      <c r="G1172" s="29">
        <v>8.4949999999999992</v>
      </c>
      <c r="H1172" s="30">
        <v>3.3E-3</v>
      </c>
      <c r="I1172" s="31">
        <v>13.11</v>
      </c>
      <c r="J1172" s="31">
        <v>12.9</v>
      </c>
      <c r="K1172" s="31">
        <v>4.03</v>
      </c>
      <c r="L1172" s="31">
        <v>4.05</v>
      </c>
      <c r="M1172" s="28">
        <v>615</v>
      </c>
      <c r="N1172" s="31">
        <v>0.26</v>
      </c>
      <c r="O1172" s="31">
        <v>0.49</v>
      </c>
      <c r="P1172" s="28">
        <v>1984</v>
      </c>
      <c r="Q1172" s="31">
        <v>0.49</v>
      </c>
      <c r="R1172" s="31">
        <v>0.67</v>
      </c>
      <c r="S1172" s="28">
        <v>2076</v>
      </c>
      <c r="T1172" s="31">
        <v>0.5</v>
      </c>
      <c r="U1172" s="31">
        <v>0.68</v>
      </c>
      <c r="V1172" s="28">
        <v>4153</v>
      </c>
      <c r="W1172" s="31">
        <v>0.68</v>
      </c>
      <c r="X1172" s="26" t="s">
        <v>24</v>
      </c>
    </row>
    <row r="1173" spans="1:24">
      <c r="A1173" s="26" t="s">
        <v>5376</v>
      </c>
      <c r="B1173" s="26" t="s">
        <v>5376</v>
      </c>
      <c r="C1173" s="26" t="s">
        <v>5375</v>
      </c>
      <c r="D1173" s="27">
        <v>65</v>
      </c>
      <c r="E1173" s="28">
        <v>300</v>
      </c>
      <c r="F1173" s="29">
        <v>9.032</v>
      </c>
      <c r="G1173" s="29">
        <v>8.8179999999999996</v>
      </c>
      <c r="H1173" s="30">
        <v>3.3E-3</v>
      </c>
      <c r="I1173" s="31">
        <v>12.79</v>
      </c>
      <c r="J1173" s="31">
        <v>13.11</v>
      </c>
      <c r="K1173" s="31">
        <v>3.4</v>
      </c>
      <c r="L1173" s="31">
        <v>3.93</v>
      </c>
      <c r="M1173" s="28">
        <v>147</v>
      </c>
      <c r="N1173" s="31">
        <v>0.13</v>
      </c>
      <c r="O1173" s="31">
        <v>0.32</v>
      </c>
      <c r="P1173" s="28">
        <v>526</v>
      </c>
      <c r="Q1173" s="31">
        <v>0.24</v>
      </c>
      <c r="R1173" s="31">
        <v>0.47</v>
      </c>
      <c r="S1173" s="28">
        <v>2076</v>
      </c>
      <c r="T1173" s="31">
        <v>0.5</v>
      </c>
      <c r="U1173" s="31">
        <v>0.68</v>
      </c>
      <c r="V1173" s="28">
        <v>4153</v>
      </c>
      <c r="W1173" s="31">
        <v>0.68</v>
      </c>
      <c r="X1173" s="26" t="s">
        <v>24</v>
      </c>
    </row>
    <row r="1174" spans="1:24">
      <c r="A1174" s="26" t="s">
        <v>5377</v>
      </c>
      <c r="B1174" s="26" t="s">
        <v>5377</v>
      </c>
      <c r="C1174" s="26" t="s">
        <v>5376</v>
      </c>
      <c r="D1174" s="27">
        <v>67</v>
      </c>
      <c r="E1174" s="28">
        <v>300</v>
      </c>
      <c r="F1174" s="29">
        <v>9.2520000000000007</v>
      </c>
      <c r="G1174" s="29">
        <v>9.032</v>
      </c>
      <c r="H1174" s="30">
        <v>3.3E-3</v>
      </c>
      <c r="I1174" s="31">
        <v>12.61</v>
      </c>
      <c r="J1174" s="31">
        <v>12.79</v>
      </c>
      <c r="K1174" s="31">
        <v>3</v>
      </c>
      <c r="L1174" s="31">
        <v>3.4</v>
      </c>
      <c r="M1174" s="28">
        <v>147</v>
      </c>
      <c r="N1174" s="31">
        <v>0.13</v>
      </c>
      <c r="O1174" s="31">
        <v>0.32</v>
      </c>
      <c r="P1174" s="28">
        <v>526</v>
      </c>
      <c r="Q1174" s="31">
        <v>0.24</v>
      </c>
      <c r="R1174" s="31">
        <v>0.47</v>
      </c>
      <c r="S1174" s="28">
        <v>2076</v>
      </c>
      <c r="T1174" s="31">
        <v>0.5</v>
      </c>
      <c r="U1174" s="31">
        <v>0.68</v>
      </c>
      <c r="V1174" s="28">
        <v>4153</v>
      </c>
      <c r="W1174" s="31">
        <v>0.68</v>
      </c>
      <c r="X1174" s="26" t="s">
        <v>24</v>
      </c>
    </row>
    <row r="1175" spans="1:24">
      <c r="A1175" s="26" t="s">
        <v>5378</v>
      </c>
      <c r="B1175" s="26" t="s">
        <v>5378</v>
      </c>
      <c r="C1175" s="26" t="s">
        <v>5375</v>
      </c>
      <c r="D1175" s="27">
        <v>80</v>
      </c>
      <c r="E1175" s="28">
        <v>300</v>
      </c>
      <c r="F1175" s="29">
        <v>9.1419999999999995</v>
      </c>
      <c r="G1175" s="29">
        <v>8.8789999999999996</v>
      </c>
      <c r="H1175" s="30">
        <v>3.3E-3</v>
      </c>
      <c r="I1175" s="31">
        <v>12.88</v>
      </c>
      <c r="J1175" s="31">
        <v>13.11</v>
      </c>
      <c r="K1175" s="31">
        <v>3.39</v>
      </c>
      <c r="L1175" s="31">
        <v>3.87</v>
      </c>
      <c r="M1175" s="28">
        <v>52</v>
      </c>
      <c r="N1175" s="31">
        <v>0.08</v>
      </c>
      <c r="O1175" s="31">
        <v>0.23</v>
      </c>
      <c r="P1175" s="28">
        <v>194</v>
      </c>
      <c r="Q1175" s="31">
        <v>0.15</v>
      </c>
      <c r="R1175" s="31">
        <v>0.35</v>
      </c>
      <c r="S1175" s="28">
        <v>2076</v>
      </c>
      <c r="T1175" s="31">
        <v>0.5</v>
      </c>
      <c r="U1175" s="31">
        <v>0.68</v>
      </c>
      <c r="V1175" s="28">
        <v>4153</v>
      </c>
      <c r="W1175" s="31">
        <v>0.68</v>
      </c>
      <c r="X1175" s="26" t="s">
        <v>24</v>
      </c>
    </row>
    <row r="1176" spans="1:24">
      <c r="A1176" s="26" t="s">
        <v>5379</v>
      </c>
      <c r="B1176" s="26" t="s">
        <v>5379</v>
      </c>
      <c r="C1176" s="26" t="s">
        <v>5378</v>
      </c>
      <c r="D1176" s="27">
        <v>70</v>
      </c>
      <c r="E1176" s="28">
        <v>300</v>
      </c>
      <c r="F1176" s="29">
        <v>9.3719999999999999</v>
      </c>
      <c r="G1176" s="29">
        <v>9.1419999999999995</v>
      </c>
      <c r="H1176" s="30">
        <v>3.3E-3</v>
      </c>
      <c r="I1176" s="31">
        <v>12.73</v>
      </c>
      <c r="J1176" s="31">
        <v>12.88</v>
      </c>
      <c r="K1176" s="31">
        <v>3</v>
      </c>
      <c r="L1176" s="31">
        <v>3.39</v>
      </c>
      <c r="M1176" s="28">
        <v>52</v>
      </c>
      <c r="N1176" s="31">
        <v>0.08</v>
      </c>
      <c r="O1176" s="31">
        <v>0.23</v>
      </c>
      <c r="P1176" s="28">
        <v>194</v>
      </c>
      <c r="Q1176" s="31">
        <v>0.15</v>
      </c>
      <c r="R1176" s="31">
        <v>0.35</v>
      </c>
      <c r="S1176" s="28">
        <v>2076</v>
      </c>
      <c r="T1176" s="31">
        <v>0.5</v>
      </c>
      <c r="U1176" s="31">
        <v>0.68</v>
      </c>
      <c r="V1176" s="28">
        <v>4153</v>
      </c>
      <c r="W1176" s="31">
        <v>0.68</v>
      </c>
      <c r="X1176" s="26" t="s">
        <v>24</v>
      </c>
    </row>
    <row r="1177" spans="1:24">
      <c r="A1177" s="26" t="s">
        <v>5380</v>
      </c>
      <c r="B1177" s="26" t="s">
        <v>5380</v>
      </c>
      <c r="C1177" s="26" t="s">
        <v>5375</v>
      </c>
      <c r="D1177" s="27">
        <v>52</v>
      </c>
      <c r="E1177" s="28">
        <v>300</v>
      </c>
      <c r="F1177" s="29">
        <v>8.8930000000000007</v>
      </c>
      <c r="G1177" s="29">
        <v>8.7219999999999995</v>
      </c>
      <c r="H1177" s="30">
        <v>3.3E-3</v>
      </c>
      <c r="I1177" s="31">
        <v>13.34</v>
      </c>
      <c r="J1177" s="31">
        <v>13.11</v>
      </c>
      <c r="K1177" s="31">
        <v>4.09</v>
      </c>
      <c r="L1177" s="31">
        <v>4.03</v>
      </c>
      <c r="M1177" s="28">
        <v>416</v>
      </c>
      <c r="N1177" s="31">
        <v>0.21</v>
      </c>
      <c r="O1177" s="31">
        <v>0.43</v>
      </c>
      <c r="P1177" s="28">
        <v>1390</v>
      </c>
      <c r="Q1177" s="31">
        <v>0.4</v>
      </c>
      <c r="R1177" s="31">
        <v>0.61</v>
      </c>
      <c r="S1177" s="28">
        <v>2076</v>
      </c>
      <c r="T1177" s="31">
        <v>0.5</v>
      </c>
      <c r="U1177" s="31">
        <v>0.68</v>
      </c>
      <c r="V1177" s="28">
        <v>4153</v>
      </c>
      <c r="W1177" s="31">
        <v>0.68</v>
      </c>
      <c r="X1177" s="26" t="s">
        <v>24</v>
      </c>
    </row>
    <row r="1178" spans="1:24">
      <c r="A1178" s="26" t="s">
        <v>5381</v>
      </c>
      <c r="B1178" s="26" t="s">
        <v>5381</v>
      </c>
      <c r="C1178" s="26" t="s">
        <v>5380</v>
      </c>
      <c r="D1178" s="27">
        <v>86</v>
      </c>
      <c r="E1178" s="28">
        <v>300</v>
      </c>
      <c r="F1178" s="29">
        <v>9.1760000000000002</v>
      </c>
      <c r="G1178" s="29">
        <v>8.8930000000000007</v>
      </c>
      <c r="H1178" s="30">
        <v>3.3E-3</v>
      </c>
      <c r="I1178" s="31">
        <v>13.68</v>
      </c>
      <c r="J1178" s="31">
        <v>13.34</v>
      </c>
      <c r="K1178" s="31">
        <v>4.1500000000000004</v>
      </c>
      <c r="L1178" s="31">
        <v>4.09</v>
      </c>
      <c r="M1178" s="28">
        <v>416</v>
      </c>
      <c r="N1178" s="31">
        <v>0.21</v>
      </c>
      <c r="O1178" s="31">
        <v>0.43</v>
      </c>
      <c r="P1178" s="28">
        <v>1390</v>
      </c>
      <c r="Q1178" s="31">
        <v>0.4</v>
      </c>
      <c r="R1178" s="31">
        <v>0.61</v>
      </c>
      <c r="S1178" s="28">
        <v>2076</v>
      </c>
      <c r="T1178" s="31">
        <v>0.5</v>
      </c>
      <c r="U1178" s="31">
        <v>0.68</v>
      </c>
      <c r="V1178" s="28">
        <v>4153</v>
      </c>
      <c r="W1178" s="31">
        <v>0.68</v>
      </c>
      <c r="X1178" s="26" t="s">
        <v>24</v>
      </c>
    </row>
    <row r="1179" spans="1:24">
      <c r="A1179" s="26" t="s">
        <v>5382</v>
      </c>
      <c r="B1179" s="26" t="s">
        <v>5382</v>
      </c>
      <c r="C1179" s="26" t="s">
        <v>5381</v>
      </c>
      <c r="D1179" s="27">
        <v>58</v>
      </c>
      <c r="E1179" s="28">
        <v>300</v>
      </c>
      <c r="F1179" s="29">
        <v>9.3670000000000009</v>
      </c>
      <c r="G1179" s="29">
        <v>9.1760000000000002</v>
      </c>
      <c r="H1179" s="30">
        <v>3.3E-3</v>
      </c>
      <c r="I1179" s="31">
        <v>13.53</v>
      </c>
      <c r="J1179" s="31">
        <v>13.68</v>
      </c>
      <c r="K1179" s="31">
        <v>3.81</v>
      </c>
      <c r="L1179" s="31">
        <v>4.1500000000000004</v>
      </c>
      <c r="M1179" s="28">
        <v>300</v>
      </c>
      <c r="N1179" s="31">
        <v>0.18</v>
      </c>
      <c r="O1179" s="31">
        <v>0.4</v>
      </c>
      <c r="P1179" s="28">
        <v>1028</v>
      </c>
      <c r="Q1179" s="31">
        <v>0.34</v>
      </c>
      <c r="R1179" s="31">
        <v>0.56000000000000005</v>
      </c>
      <c r="S1179" s="28">
        <v>2076</v>
      </c>
      <c r="T1179" s="31">
        <v>0.5</v>
      </c>
      <c r="U1179" s="31">
        <v>0.68</v>
      </c>
      <c r="V1179" s="28">
        <v>4153</v>
      </c>
      <c r="W1179" s="31">
        <v>0.68</v>
      </c>
      <c r="X1179" s="26" t="s">
        <v>24</v>
      </c>
    </row>
    <row r="1180" spans="1:24">
      <c r="A1180" s="26" t="s">
        <v>5383</v>
      </c>
      <c r="B1180" s="26" t="s">
        <v>5383</v>
      </c>
      <c r="C1180" s="26" t="s">
        <v>5382</v>
      </c>
      <c r="D1180" s="27">
        <v>90</v>
      </c>
      <c r="E1180" s="28">
        <v>300</v>
      </c>
      <c r="F1180" s="29">
        <v>9.6630000000000003</v>
      </c>
      <c r="G1180" s="29">
        <v>9.3670000000000009</v>
      </c>
      <c r="H1180" s="30">
        <v>3.3E-3</v>
      </c>
      <c r="I1180" s="31">
        <v>13.55</v>
      </c>
      <c r="J1180" s="31">
        <v>13.53</v>
      </c>
      <c r="K1180" s="31">
        <v>3.53</v>
      </c>
      <c r="L1180" s="31">
        <v>3.81</v>
      </c>
      <c r="M1180" s="28">
        <v>80</v>
      </c>
      <c r="N1180" s="31">
        <v>0.1</v>
      </c>
      <c r="O1180" s="31">
        <v>0.27</v>
      </c>
      <c r="P1180" s="28">
        <v>296</v>
      </c>
      <c r="Q1180" s="31">
        <v>0.18</v>
      </c>
      <c r="R1180" s="31">
        <v>0.39</v>
      </c>
      <c r="S1180" s="28">
        <v>2076</v>
      </c>
      <c r="T1180" s="31">
        <v>0.5</v>
      </c>
      <c r="U1180" s="31">
        <v>0.68</v>
      </c>
      <c r="V1180" s="28">
        <v>4153</v>
      </c>
      <c r="W1180" s="31">
        <v>0.68</v>
      </c>
      <c r="X1180" s="26" t="s">
        <v>24</v>
      </c>
    </row>
    <row r="1181" spans="1:24">
      <c r="A1181" s="26" t="s">
        <v>5384</v>
      </c>
      <c r="B1181" s="26" t="s">
        <v>5384</v>
      </c>
      <c r="C1181" s="26" t="s">
        <v>5383</v>
      </c>
      <c r="D1181" s="27">
        <v>70</v>
      </c>
      <c r="E1181" s="28">
        <v>300</v>
      </c>
      <c r="F1181" s="29">
        <v>9.8930000000000007</v>
      </c>
      <c r="G1181" s="29">
        <v>9.6630000000000003</v>
      </c>
      <c r="H1181" s="30">
        <v>3.3E-3</v>
      </c>
      <c r="I1181" s="31">
        <v>13.25</v>
      </c>
      <c r="J1181" s="31">
        <v>13.55</v>
      </c>
      <c r="K1181" s="31">
        <v>3</v>
      </c>
      <c r="L1181" s="31">
        <v>3.53</v>
      </c>
      <c r="M1181" s="28">
        <v>54</v>
      </c>
      <c r="N1181" s="31">
        <v>0.08</v>
      </c>
      <c r="O1181" s="31">
        <v>0.24</v>
      </c>
      <c r="P1181" s="28">
        <v>202</v>
      </c>
      <c r="Q1181" s="31">
        <v>0.15</v>
      </c>
      <c r="R1181" s="31">
        <v>0.35</v>
      </c>
      <c r="S1181" s="28">
        <v>2076</v>
      </c>
      <c r="T1181" s="31">
        <v>0.5</v>
      </c>
      <c r="U1181" s="31">
        <v>0.68</v>
      </c>
      <c r="V1181" s="28">
        <v>4153</v>
      </c>
      <c r="W1181" s="31">
        <v>0.68</v>
      </c>
      <c r="X1181" s="26" t="s">
        <v>24</v>
      </c>
    </row>
    <row r="1182" spans="1:24">
      <c r="A1182" s="26" t="s">
        <v>5385</v>
      </c>
      <c r="B1182" s="26" t="s">
        <v>5385</v>
      </c>
      <c r="C1182" s="26" t="s">
        <v>16357</v>
      </c>
      <c r="D1182" s="27">
        <v>74</v>
      </c>
      <c r="E1182" s="28">
        <v>300</v>
      </c>
      <c r="F1182" s="29">
        <v>9.9830000000000005</v>
      </c>
      <c r="G1182" s="29">
        <v>9.74</v>
      </c>
      <c r="H1182" s="30">
        <v>3.3E-3</v>
      </c>
      <c r="I1182" s="31">
        <v>13.34</v>
      </c>
      <c r="J1182" s="31">
        <v>13.53</v>
      </c>
      <c r="K1182" s="31">
        <v>3</v>
      </c>
      <c r="L1182" s="31">
        <v>3.43</v>
      </c>
      <c r="M1182" s="28">
        <v>67</v>
      </c>
      <c r="N1182" s="31">
        <v>0.09</v>
      </c>
      <c r="O1182" s="31">
        <v>0.25</v>
      </c>
      <c r="P1182" s="28">
        <v>251</v>
      </c>
      <c r="Q1182" s="31">
        <v>0.17</v>
      </c>
      <c r="R1182" s="31">
        <v>0.37</v>
      </c>
      <c r="S1182" s="28">
        <v>2076</v>
      </c>
      <c r="T1182" s="31">
        <v>0.5</v>
      </c>
      <c r="U1182" s="31">
        <v>0.68</v>
      </c>
      <c r="V1182" s="28">
        <v>4153</v>
      </c>
      <c r="W1182" s="31">
        <v>0.68</v>
      </c>
      <c r="X1182" s="26" t="s">
        <v>24</v>
      </c>
    </row>
    <row r="1183" spans="1:24">
      <c r="A1183" s="26" t="s">
        <v>5386</v>
      </c>
      <c r="B1183" s="26" t="s">
        <v>5386</v>
      </c>
      <c r="C1183" s="26" t="s">
        <v>16357</v>
      </c>
      <c r="D1183" s="27">
        <v>55</v>
      </c>
      <c r="E1183" s="28">
        <v>300</v>
      </c>
      <c r="F1183" s="29">
        <v>10.211</v>
      </c>
      <c r="G1183" s="29">
        <v>10.029999999999999</v>
      </c>
      <c r="H1183" s="30">
        <v>3.3E-3</v>
      </c>
      <c r="I1183" s="31">
        <v>13.88</v>
      </c>
      <c r="J1183" s="31">
        <v>13.53</v>
      </c>
      <c r="K1183" s="31">
        <v>3.31</v>
      </c>
      <c r="L1183" s="31">
        <v>3.14</v>
      </c>
      <c r="M1183" s="28">
        <v>153</v>
      </c>
      <c r="N1183" s="31">
        <v>0.13</v>
      </c>
      <c r="O1183" s="31">
        <v>0.32</v>
      </c>
      <c r="P1183" s="28">
        <v>546</v>
      </c>
      <c r="Q1183" s="31">
        <v>0.24</v>
      </c>
      <c r="R1183" s="31">
        <v>0.47</v>
      </c>
      <c r="S1183" s="28">
        <v>2076</v>
      </c>
      <c r="T1183" s="31">
        <v>0.5</v>
      </c>
      <c r="U1183" s="31">
        <v>0.68</v>
      </c>
      <c r="V1183" s="28">
        <v>4153</v>
      </c>
      <c r="W1183" s="31">
        <v>0.68</v>
      </c>
      <c r="X1183" s="26" t="s">
        <v>24</v>
      </c>
    </row>
    <row r="1184" spans="1:24">
      <c r="A1184" s="26" t="s">
        <v>5387</v>
      </c>
      <c r="B1184" s="26" t="s">
        <v>5387</v>
      </c>
      <c r="C1184" s="26" t="s">
        <v>5386</v>
      </c>
      <c r="D1184" s="27">
        <v>65</v>
      </c>
      <c r="E1184" s="28">
        <v>300</v>
      </c>
      <c r="F1184" s="29">
        <v>10.425000000000001</v>
      </c>
      <c r="G1184" s="29">
        <v>10.211</v>
      </c>
      <c r="H1184" s="30">
        <v>3.3E-3</v>
      </c>
      <c r="I1184" s="31">
        <v>14.11</v>
      </c>
      <c r="J1184" s="31">
        <v>13.88</v>
      </c>
      <c r="K1184" s="31">
        <v>3.33</v>
      </c>
      <c r="L1184" s="31">
        <v>3.31</v>
      </c>
      <c r="M1184" s="28">
        <v>153</v>
      </c>
      <c r="N1184" s="31">
        <v>0.13</v>
      </c>
      <c r="O1184" s="31">
        <v>0.32</v>
      </c>
      <c r="P1184" s="28">
        <v>546</v>
      </c>
      <c r="Q1184" s="31">
        <v>0.24</v>
      </c>
      <c r="R1184" s="31">
        <v>0.47</v>
      </c>
      <c r="S1184" s="28">
        <v>2076</v>
      </c>
      <c r="T1184" s="31">
        <v>0.5</v>
      </c>
      <c r="U1184" s="31">
        <v>0.68</v>
      </c>
      <c r="V1184" s="28">
        <v>4153</v>
      </c>
      <c r="W1184" s="31">
        <v>0.68</v>
      </c>
      <c r="X1184" s="26" t="s">
        <v>24</v>
      </c>
    </row>
    <row r="1185" spans="1:24">
      <c r="A1185" s="26" t="s">
        <v>5388</v>
      </c>
      <c r="B1185" s="26" t="s">
        <v>5388</v>
      </c>
      <c r="C1185" s="26" t="s">
        <v>5387</v>
      </c>
      <c r="D1185" s="27">
        <v>70</v>
      </c>
      <c r="E1185" s="28">
        <v>300</v>
      </c>
      <c r="F1185" s="29">
        <v>10.654999999999999</v>
      </c>
      <c r="G1185" s="29">
        <v>10.425000000000001</v>
      </c>
      <c r="H1185" s="30">
        <v>3.3E-3</v>
      </c>
      <c r="I1185" s="31">
        <v>14.01</v>
      </c>
      <c r="J1185" s="31">
        <v>14.11</v>
      </c>
      <c r="K1185" s="31">
        <v>3</v>
      </c>
      <c r="L1185" s="31">
        <v>3.33</v>
      </c>
      <c r="M1185" s="28">
        <v>131</v>
      </c>
      <c r="N1185" s="31">
        <v>0.12</v>
      </c>
      <c r="O1185" s="31">
        <v>0.31</v>
      </c>
      <c r="P1185" s="28">
        <v>472</v>
      </c>
      <c r="Q1185" s="31">
        <v>0.23</v>
      </c>
      <c r="R1185" s="31">
        <v>0.45</v>
      </c>
      <c r="S1185" s="28">
        <v>2076</v>
      </c>
      <c r="T1185" s="31">
        <v>0.5</v>
      </c>
      <c r="U1185" s="31">
        <v>0.68</v>
      </c>
      <c r="V1185" s="28">
        <v>4153</v>
      </c>
      <c r="W1185" s="31">
        <v>0.68</v>
      </c>
      <c r="X1185" s="26" t="s">
        <v>24</v>
      </c>
    </row>
    <row r="1186" spans="1:24">
      <c r="A1186" s="26" t="s">
        <v>5389</v>
      </c>
      <c r="B1186" s="26" t="s">
        <v>5389</v>
      </c>
      <c r="C1186" s="26" t="s">
        <v>16358</v>
      </c>
      <c r="D1186" s="27">
        <v>55</v>
      </c>
      <c r="E1186" s="28">
        <v>300</v>
      </c>
      <c r="F1186" s="29">
        <v>10.263</v>
      </c>
      <c r="G1186" s="29">
        <v>10.082000000000001</v>
      </c>
      <c r="H1186" s="30">
        <v>3.3E-3</v>
      </c>
      <c r="I1186" s="31">
        <v>13.62</v>
      </c>
      <c r="J1186" s="31">
        <v>13.68</v>
      </c>
      <c r="K1186" s="31">
        <v>3</v>
      </c>
      <c r="L1186" s="31">
        <v>3.24</v>
      </c>
      <c r="M1186" s="28">
        <v>116</v>
      </c>
      <c r="N1186" s="31">
        <v>0.11</v>
      </c>
      <c r="O1186" s="31">
        <v>0.3</v>
      </c>
      <c r="P1186" s="28">
        <v>421</v>
      </c>
      <c r="Q1186" s="31">
        <v>0.21</v>
      </c>
      <c r="R1186" s="31">
        <v>0.44</v>
      </c>
      <c r="S1186" s="28">
        <v>2076</v>
      </c>
      <c r="T1186" s="31">
        <v>0.5</v>
      </c>
      <c r="U1186" s="31">
        <v>0.68</v>
      </c>
      <c r="V1186" s="28">
        <v>4153</v>
      </c>
      <c r="W1186" s="31">
        <v>0.68</v>
      </c>
      <c r="X1186" s="26" t="s">
        <v>24</v>
      </c>
    </row>
    <row r="1187" spans="1:24">
      <c r="A1187" s="26" t="s">
        <v>5390</v>
      </c>
      <c r="B1187" s="26" t="s">
        <v>5390</v>
      </c>
      <c r="C1187" s="26" t="s">
        <v>5389</v>
      </c>
      <c r="D1187" s="27">
        <v>60</v>
      </c>
      <c r="E1187" s="28">
        <v>300</v>
      </c>
      <c r="F1187" s="29">
        <v>10.69</v>
      </c>
      <c r="G1187" s="29">
        <v>10.263</v>
      </c>
      <c r="H1187" s="30">
        <v>7.1000000000000004E-3</v>
      </c>
      <c r="I1187" s="31">
        <v>14.05</v>
      </c>
      <c r="J1187" s="31">
        <v>13.62</v>
      </c>
      <c r="K1187" s="31">
        <v>3</v>
      </c>
      <c r="L1187" s="31">
        <v>3</v>
      </c>
      <c r="M1187" s="28">
        <v>116</v>
      </c>
      <c r="N1187" s="31">
        <v>0.1</v>
      </c>
      <c r="O1187" s="31">
        <v>0.39</v>
      </c>
      <c r="P1187" s="28">
        <v>421</v>
      </c>
      <c r="Q1187" s="31">
        <v>0.18</v>
      </c>
      <c r="R1187" s="31">
        <v>0.56999999999999995</v>
      </c>
      <c r="S1187" s="28">
        <v>3054</v>
      </c>
      <c r="T1187" s="31">
        <v>0.5</v>
      </c>
      <c r="U1187" s="31">
        <v>1</v>
      </c>
      <c r="V1187" s="28">
        <v>6108</v>
      </c>
      <c r="W1187" s="31">
        <v>1</v>
      </c>
      <c r="X1187" s="26" t="s">
        <v>24</v>
      </c>
    </row>
    <row r="1188" spans="1:24">
      <c r="A1188" s="26" t="s">
        <v>5391</v>
      </c>
      <c r="B1188" s="26" t="s">
        <v>5391</v>
      </c>
      <c r="C1188" s="26" t="s">
        <v>5374</v>
      </c>
      <c r="D1188" s="27">
        <v>91</v>
      </c>
      <c r="E1188" s="28">
        <v>700</v>
      </c>
      <c r="F1188" s="29">
        <v>6.4850000000000003</v>
      </c>
      <c r="G1188" s="29">
        <v>6.4109999999999996</v>
      </c>
      <c r="H1188" s="30">
        <v>8.0000000000000004E-4</v>
      </c>
      <c r="I1188" s="31">
        <v>13.35</v>
      </c>
      <c r="J1188" s="31">
        <v>12.9</v>
      </c>
      <c r="K1188" s="31">
        <v>6.07</v>
      </c>
      <c r="L1188" s="31">
        <v>5.7</v>
      </c>
      <c r="M1188" s="28">
        <v>8381</v>
      </c>
      <c r="N1188" s="31">
        <v>0.45</v>
      </c>
      <c r="O1188" s="31">
        <v>0.56999999999999995</v>
      </c>
      <c r="P1188" s="28">
        <v>19163</v>
      </c>
      <c r="Q1188" s="31">
        <v>0.79</v>
      </c>
      <c r="R1188" s="31">
        <v>0.68</v>
      </c>
      <c r="S1188" s="28">
        <v>19391</v>
      </c>
      <c r="T1188" s="31">
        <v>0.8</v>
      </c>
      <c r="U1188" s="31">
        <v>0.68</v>
      </c>
      <c r="V1188" s="28">
        <v>19838</v>
      </c>
      <c r="W1188" s="31">
        <v>0.6</v>
      </c>
      <c r="X1188" s="26" t="s">
        <v>24</v>
      </c>
    </row>
    <row r="1189" spans="1:24">
      <c r="A1189" s="26" t="s">
        <v>5392</v>
      </c>
      <c r="B1189" s="26" t="s">
        <v>5392</v>
      </c>
      <c r="C1189" s="26" t="s">
        <v>5391</v>
      </c>
      <c r="D1189" s="27">
        <v>100</v>
      </c>
      <c r="E1189" s="28">
        <v>700</v>
      </c>
      <c r="F1189" s="29">
        <v>6.5670000000000002</v>
      </c>
      <c r="G1189" s="29">
        <v>6.4850000000000003</v>
      </c>
      <c r="H1189" s="30">
        <v>8.0000000000000004E-4</v>
      </c>
      <c r="I1189" s="31">
        <v>13.76</v>
      </c>
      <c r="J1189" s="31">
        <v>13.35</v>
      </c>
      <c r="K1189" s="31">
        <v>6.41</v>
      </c>
      <c r="L1189" s="31">
        <v>6.07</v>
      </c>
      <c r="M1189" s="28">
        <v>8381</v>
      </c>
      <c r="N1189" s="31">
        <v>0.45</v>
      </c>
      <c r="O1189" s="31">
        <v>0.56999999999999995</v>
      </c>
      <c r="P1189" s="28">
        <v>19163</v>
      </c>
      <c r="Q1189" s="31">
        <v>0.79</v>
      </c>
      <c r="R1189" s="31">
        <v>0.68</v>
      </c>
      <c r="S1189" s="28">
        <v>19391</v>
      </c>
      <c r="T1189" s="31">
        <v>0.8</v>
      </c>
      <c r="U1189" s="31">
        <v>0.68</v>
      </c>
      <c r="V1189" s="28">
        <v>19838</v>
      </c>
      <c r="W1189" s="31">
        <v>0.6</v>
      </c>
      <c r="X1189" s="26" t="s">
        <v>24</v>
      </c>
    </row>
    <row r="1190" spans="1:24">
      <c r="A1190" s="26" t="s">
        <v>5393</v>
      </c>
      <c r="B1190" s="26" t="s">
        <v>5393</v>
      </c>
      <c r="C1190" s="26" t="s">
        <v>5392</v>
      </c>
      <c r="D1190" s="27">
        <v>100</v>
      </c>
      <c r="E1190" s="28">
        <v>700</v>
      </c>
      <c r="F1190" s="29">
        <v>6.649</v>
      </c>
      <c r="G1190" s="29">
        <v>6.5670000000000002</v>
      </c>
      <c r="H1190" s="30">
        <v>8.0000000000000004E-4</v>
      </c>
      <c r="I1190" s="31">
        <v>14.15</v>
      </c>
      <c r="J1190" s="31">
        <v>13.76</v>
      </c>
      <c r="K1190" s="31">
        <v>6.71</v>
      </c>
      <c r="L1190" s="31">
        <v>6.41</v>
      </c>
      <c r="M1190" s="28">
        <v>8381</v>
      </c>
      <c r="N1190" s="31">
        <v>0.45</v>
      </c>
      <c r="O1190" s="31">
        <v>0.56999999999999995</v>
      </c>
      <c r="P1190" s="28">
        <v>19163</v>
      </c>
      <c r="Q1190" s="31">
        <v>0.79</v>
      </c>
      <c r="R1190" s="31">
        <v>0.68</v>
      </c>
      <c r="S1190" s="28">
        <v>19391</v>
      </c>
      <c r="T1190" s="31">
        <v>0.8</v>
      </c>
      <c r="U1190" s="31">
        <v>0.68</v>
      </c>
      <c r="V1190" s="28">
        <v>19838</v>
      </c>
      <c r="W1190" s="31">
        <v>0.6</v>
      </c>
      <c r="X1190" s="26" t="s">
        <v>24</v>
      </c>
    </row>
    <row r="1191" spans="1:24" s="7" customFormat="1">
      <c r="A1191" s="26" t="s">
        <v>5394</v>
      </c>
      <c r="B1191" s="26" t="s">
        <v>5394</v>
      </c>
      <c r="C1191" s="26" t="s">
        <v>5393</v>
      </c>
      <c r="D1191" s="27">
        <v>100</v>
      </c>
      <c r="E1191" s="28">
        <v>700</v>
      </c>
      <c r="F1191" s="29">
        <v>6.7309999999999999</v>
      </c>
      <c r="G1191" s="29">
        <v>6.649</v>
      </c>
      <c r="H1191" s="30">
        <v>8.0000000000000004E-4</v>
      </c>
      <c r="I1191" s="31">
        <v>13.89</v>
      </c>
      <c r="J1191" s="31">
        <v>14.15</v>
      </c>
      <c r="K1191" s="31">
        <v>6.37</v>
      </c>
      <c r="L1191" s="31">
        <v>6.71</v>
      </c>
      <c r="M1191" s="28">
        <v>8381</v>
      </c>
      <c r="N1191" s="31">
        <v>0.45</v>
      </c>
      <c r="O1191" s="31">
        <v>0.56999999999999995</v>
      </c>
      <c r="P1191" s="28">
        <v>19163</v>
      </c>
      <c r="Q1191" s="31">
        <v>0.79</v>
      </c>
      <c r="R1191" s="31">
        <v>0.68</v>
      </c>
      <c r="S1191" s="28">
        <v>19391</v>
      </c>
      <c r="T1191" s="31">
        <v>0.8</v>
      </c>
      <c r="U1191" s="31">
        <v>0.68</v>
      </c>
      <c r="V1191" s="28">
        <v>19838</v>
      </c>
      <c r="W1191" s="31">
        <v>0.6</v>
      </c>
      <c r="X1191" s="26" t="s">
        <v>24</v>
      </c>
    </row>
    <row r="1192" spans="1:24">
      <c r="A1192" s="26" t="s">
        <v>5395</v>
      </c>
      <c r="B1192" s="26" t="s">
        <v>5395</v>
      </c>
      <c r="C1192" s="26" t="s">
        <v>5394</v>
      </c>
      <c r="D1192" s="27">
        <v>96</v>
      </c>
      <c r="E1192" s="28">
        <v>700</v>
      </c>
      <c r="F1192" s="29">
        <v>6.8090000000000002</v>
      </c>
      <c r="G1192" s="29">
        <v>6.7309999999999999</v>
      </c>
      <c r="H1192" s="30">
        <v>8.0000000000000004E-4</v>
      </c>
      <c r="I1192" s="31">
        <v>13.89</v>
      </c>
      <c r="J1192" s="31">
        <v>13.89</v>
      </c>
      <c r="K1192" s="31">
        <v>6.29</v>
      </c>
      <c r="L1192" s="31">
        <v>6.37</v>
      </c>
      <c r="M1192" s="28">
        <v>8381</v>
      </c>
      <c r="N1192" s="31">
        <v>0.45</v>
      </c>
      <c r="O1192" s="31">
        <v>0.56999999999999995</v>
      </c>
      <c r="P1192" s="28">
        <v>19163</v>
      </c>
      <c r="Q1192" s="31">
        <v>0.79</v>
      </c>
      <c r="R1192" s="31">
        <v>0.68</v>
      </c>
      <c r="S1192" s="28">
        <v>19391</v>
      </c>
      <c r="T1192" s="31">
        <v>0.8</v>
      </c>
      <c r="U1192" s="31">
        <v>0.68</v>
      </c>
      <c r="V1192" s="28">
        <v>19838</v>
      </c>
      <c r="W1192" s="31">
        <v>0.6</v>
      </c>
      <c r="X1192" s="26" t="s">
        <v>24</v>
      </c>
    </row>
    <row r="1193" spans="1:24">
      <c r="A1193" s="26" t="s">
        <v>5396</v>
      </c>
      <c r="B1193" s="26" t="s">
        <v>5396</v>
      </c>
      <c r="C1193" s="26" t="s">
        <v>16359</v>
      </c>
      <c r="D1193" s="27">
        <v>81</v>
      </c>
      <c r="E1193" s="28">
        <v>300</v>
      </c>
      <c r="F1193" s="29">
        <v>9.73</v>
      </c>
      <c r="G1193" s="29">
        <v>9.4629999999999992</v>
      </c>
      <c r="H1193" s="30">
        <v>3.3E-3</v>
      </c>
      <c r="I1193" s="31">
        <v>13.82</v>
      </c>
      <c r="J1193" s="31">
        <v>13.89</v>
      </c>
      <c r="K1193" s="31">
        <v>3.73</v>
      </c>
      <c r="L1193" s="31">
        <v>4.07</v>
      </c>
      <c r="M1193" s="28">
        <v>249</v>
      </c>
      <c r="N1193" s="31">
        <v>0.17</v>
      </c>
      <c r="O1193" s="31">
        <v>0.37</v>
      </c>
      <c r="P1193" s="28">
        <v>861</v>
      </c>
      <c r="Q1193" s="31">
        <v>0.31</v>
      </c>
      <c r="R1193" s="31">
        <v>0.54</v>
      </c>
      <c r="S1193" s="28">
        <v>2076</v>
      </c>
      <c r="T1193" s="31">
        <v>0.5</v>
      </c>
      <c r="U1193" s="31">
        <v>0.68</v>
      </c>
      <c r="V1193" s="28">
        <v>4153</v>
      </c>
      <c r="W1193" s="31">
        <v>0.68</v>
      </c>
      <c r="X1193" s="26" t="s">
        <v>24</v>
      </c>
    </row>
    <row r="1194" spans="1:24">
      <c r="A1194" s="26" t="s">
        <v>5397</v>
      </c>
      <c r="B1194" s="26" t="s">
        <v>5397</v>
      </c>
      <c r="C1194" s="26" t="s">
        <v>16360</v>
      </c>
      <c r="D1194" s="27">
        <v>42</v>
      </c>
      <c r="E1194" s="28">
        <v>300</v>
      </c>
      <c r="F1194" s="29">
        <v>10.254</v>
      </c>
      <c r="G1194" s="29">
        <v>10.116</v>
      </c>
      <c r="H1194" s="30">
        <v>3.3E-3</v>
      </c>
      <c r="I1194" s="31">
        <v>13.79</v>
      </c>
      <c r="J1194" s="31">
        <v>13.82</v>
      </c>
      <c r="K1194" s="31">
        <v>3.17</v>
      </c>
      <c r="L1194" s="31">
        <v>3.35</v>
      </c>
      <c r="M1194" s="28">
        <v>59</v>
      </c>
      <c r="N1194" s="31">
        <v>0.08</v>
      </c>
      <c r="O1194" s="31">
        <v>0.24</v>
      </c>
      <c r="P1194" s="28">
        <v>219</v>
      </c>
      <c r="Q1194" s="31">
        <v>0.16</v>
      </c>
      <c r="R1194" s="31">
        <v>0.36</v>
      </c>
      <c r="S1194" s="28">
        <v>2076</v>
      </c>
      <c r="T1194" s="31">
        <v>0.5</v>
      </c>
      <c r="U1194" s="31">
        <v>0.68</v>
      </c>
      <c r="V1194" s="28">
        <v>4153</v>
      </c>
      <c r="W1194" s="31">
        <v>0.68</v>
      </c>
      <c r="X1194" s="26" t="s">
        <v>24</v>
      </c>
    </row>
    <row r="1195" spans="1:24">
      <c r="A1195" s="26" t="s">
        <v>5398</v>
      </c>
      <c r="B1195" s="26" t="s">
        <v>5398</v>
      </c>
      <c r="C1195" s="26" t="s">
        <v>5397</v>
      </c>
      <c r="D1195" s="27">
        <v>33</v>
      </c>
      <c r="E1195" s="28">
        <v>300</v>
      </c>
      <c r="F1195" s="29">
        <v>10.363</v>
      </c>
      <c r="G1195" s="29">
        <v>10.254</v>
      </c>
      <c r="H1195" s="30">
        <v>3.3E-3</v>
      </c>
      <c r="I1195" s="31">
        <v>13.72</v>
      </c>
      <c r="J1195" s="31">
        <v>13.79</v>
      </c>
      <c r="K1195" s="31">
        <v>3</v>
      </c>
      <c r="L1195" s="31">
        <v>3.17</v>
      </c>
      <c r="M1195" s="28">
        <v>59</v>
      </c>
      <c r="N1195" s="31">
        <v>0.08</v>
      </c>
      <c r="O1195" s="31">
        <v>0.24</v>
      </c>
      <c r="P1195" s="28">
        <v>219</v>
      </c>
      <c r="Q1195" s="31">
        <v>0.16</v>
      </c>
      <c r="R1195" s="31">
        <v>0.36</v>
      </c>
      <c r="S1195" s="28">
        <v>2076</v>
      </c>
      <c r="T1195" s="31">
        <v>0.5</v>
      </c>
      <c r="U1195" s="31">
        <v>0.68</v>
      </c>
      <c r="V1195" s="28">
        <v>4153</v>
      </c>
      <c r="W1195" s="31">
        <v>0.68</v>
      </c>
      <c r="X1195" s="26" t="s">
        <v>24</v>
      </c>
    </row>
    <row r="1196" spans="1:24">
      <c r="A1196" s="26" t="s">
        <v>5399</v>
      </c>
      <c r="B1196" s="26" t="s">
        <v>5399</v>
      </c>
      <c r="C1196" s="26" t="s">
        <v>5396</v>
      </c>
      <c r="D1196" s="27">
        <v>70</v>
      </c>
      <c r="E1196" s="28">
        <v>300</v>
      </c>
      <c r="F1196" s="29">
        <v>9.9600000000000009</v>
      </c>
      <c r="G1196" s="29">
        <v>9.73</v>
      </c>
      <c r="H1196" s="30">
        <v>3.3E-3</v>
      </c>
      <c r="I1196" s="31">
        <v>13.74</v>
      </c>
      <c r="J1196" s="31">
        <v>13.82</v>
      </c>
      <c r="K1196" s="31">
        <v>3.42</v>
      </c>
      <c r="L1196" s="31">
        <v>3.73</v>
      </c>
      <c r="M1196" s="28">
        <v>157</v>
      </c>
      <c r="N1196" s="31">
        <v>0.13</v>
      </c>
      <c r="O1196" s="31">
        <v>0.33</v>
      </c>
      <c r="P1196" s="28">
        <v>558</v>
      </c>
      <c r="Q1196" s="31">
        <v>0.25</v>
      </c>
      <c r="R1196" s="31">
        <v>0.47</v>
      </c>
      <c r="S1196" s="28">
        <v>2076</v>
      </c>
      <c r="T1196" s="31">
        <v>0.5</v>
      </c>
      <c r="U1196" s="31">
        <v>0.68</v>
      </c>
      <c r="V1196" s="28">
        <v>4153</v>
      </c>
      <c r="W1196" s="31">
        <v>0.68</v>
      </c>
      <c r="X1196" s="26" t="s">
        <v>24</v>
      </c>
    </row>
    <row r="1197" spans="1:24">
      <c r="A1197" s="26" t="s">
        <v>5400</v>
      </c>
      <c r="B1197" s="26" t="s">
        <v>5400</v>
      </c>
      <c r="C1197" s="26" t="s">
        <v>5399</v>
      </c>
      <c r="D1197" s="27">
        <v>65</v>
      </c>
      <c r="E1197" s="28">
        <v>300</v>
      </c>
      <c r="F1197" s="29">
        <v>10.173999999999999</v>
      </c>
      <c r="G1197" s="29">
        <v>9.9600000000000009</v>
      </c>
      <c r="H1197" s="30">
        <v>3.3E-3</v>
      </c>
      <c r="I1197" s="31">
        <v>13.53</v>
      </c>
      <c r="J1197" s="31">
        <v>13.74</v>
      </c>
      <c r="K1197" s="31">
        <v>3</v>
      </c>
      <c r="L1197" s="31">
        <v>3.42</v>
      </c>
      <c r="M1197" s="28">
        <v>129</v>
      </c>
      <c r="N1197" s="31">
        <v>0.12</v>
      </c>
      <c r="O1197" s="31">
        <v>0.31</v>
      </c>
      <c r="P1197" s="28">
        <v>464</v>
      </c>
      <c r="Q1197" s="31">
        <v>0.23</v>
      </c>
      <c r="R1197" s="31">
        <v>0.45</v>
      </c>
      <c r="S1197" s="28">
        <v>2076</v>
      </c>
      <c r="T1197" s="31">
        <v>0.5</v>
      </c>
      <c r="U1197" s="31">
        <v>0.68</v>
      </c>
      <c r="V1197" s="28">
        <v>4153</v>
      </c>
      <c r="W1197" s="31">
        <v>0.68</v>
      </c>
      <c r="X1197" s="26" t="s">
        <v>24</v>
      </c>
    </row>
    <row r="1198" spans="1:24">
      <c r="A1198" s="26" t="s">
        <v>5401</v>
      </c>
      <c r="B1198" s="26" t="s">
        <v>5401</v>
      </c>
      <c r="C1198" s="26" t="s">
        <v>16359</v>
      </c>
      <c r="D1198" s="27">
        <v>89</v>
      </c>
      <c r="E1198" s="28">
        <v>400</v>
      </c>
      <c r="F1198" s="29">
        <v>8.5500000000000007</v>
      </c>
      <c r="G1198" s="29">
        <v>8.35</v>
      </c>
      <c r="H1198" s="30">
        <v>2.2000000000000001E-3</v>
      </c>
      <c r="I1198" s="31">
        <v>13.74</v>
      </c>
      <c r="J1198" s="31">
        <v>13.89</v>
      </c>
      <c r="K1198" s="31">
        <v>4.7300000000000004</v>
      </c>
      <c r="L1198" s="31">
        <v>5.08</v>
      </c>
      <c r="M1198" s="28">
        <v>954</v>
      </c>
      <c r="N1198" s="31">
        <v>0.24</v>
      </c>
      <c r="O1198" s="31">
        <v>0.47</v>
      </c>
      <c r="P1198" s="28">
        <v>2942</v>
      </c>
      <c r="Q1198" s="31">
        <v>0.44</v>
      </c>
      <c r="R1198" s="31">
        <v>0.64</v>
      </c>
      <c r="S1198" s="28">
        <v>3691</v>
      </c>
      <c r="T1198" s="31">
        <v>0.5</v>
      </c>
      <c r="U1198" s="31">
        <v>0.68</v>
      </c>
      <c r="V1198" s="28">
        <v>7383</v>
      </c>
      <c r="W1198" s="31">
        <v>0.68</v>
      </c>
      <c r="X1198" s="26" t="s">
        <v>24</v>
      </c>
    </row>
    <row r="1199" spans="1:24">
      <c r="A1199" s="26" t="s">
        <v>5402</v>
      </c>
      <c r="B1199" s="26" t="s">
        <v>5402</v>
      </c>
      <c r="C1199" s="26" t="s">
        <v>16361</v>
      </c>
      <c r="D1199" s="27">
        <v>95</v>
      </c>
      <c r="E1199" s="28">
        <v>300</v>
      </c>
      <c r="F1199" s="29">
        <v>10.297000000000001</v>
      </c>
      <c r="G1199" s="29">
        <v>9.984</v>
      </c>
      <c r="H1199" s="30">
        <v>3.3E-3</v>
      </c>
      <c r="I1199" s="31">
        <v>13.87</v>
      </c>
      <c r="J1199" s="31">
        <v>13.74</v>
      </c>
      <c r="K1199" s="31">
        <v>3.22</v>
      </c>
      <c r="L1199" s="31">
        <v>3.4</v>
      </c>
      <c r="M1199" s="28">
        <v>135</v>
      </c>
      <c r="N1199" s="31">
        <v>0.12</v>
      </c>
      <c r="O1199" s="31">
        <v>0.31</v>
      </c>
      <c r="P1199" s="28">
        <v>484</v>
      </c>
      <c r="Q1199" s="31">
        <v>0.23</v>
      </c>
      <c r="R1199" s="31">
        <v>0.45</v>
      </c>
      <c r="S1199" s="28">
        <v>2076</v>
      </c>
      <c r="T1199" s="31">
        <v>0.5</v>
      </c>
      <c r="U1199" s="31">
        <v>0.68</v>
      </c>
      <c r="V1199" s="28">
        <v>4153</v>
      </c>
      <c r="W1199" s="31">
        <v>0.68</v>
      </c>
      <c r="X1199" s="26" t="s">
        <v>24</v>
      </c>
    </row>
    <row r="1200" spans="1:24">
      <c r="A1200" s="26" t="s">
        <v>5403</v>
      </c>
      <c r="B1200" s="26" t="s">
        <v>5403</v>
      </c>
      <c r="C1200" s="26" t="s">
        <v>5402</v>
      </c>
      <c r="D1200" s="27">
        <v>66</v>
      </c>
      <c r="E1200" s="28">
        <v>300</v>
      </c>
      <c r="F1200" s="29">
        <v>10.513999999999999</v>
      </c>
      <c r="G1200" s="29">
        <v>10.297000000000001</v>
      </c>
      <c r="H1200" s="30">
        <v>3.3E-3</v>
      </c>
      <c r="I1200" s="31">
        <v>13.87</v>
      </c>
      <c r="J1200" s="31">
        <v>13.87</v>
      </c>
      <c r="K1200" s="31">
        <v>3</v>
      </c>
      <c r="L1200" s="31">
        <v>3.22</v>
      </c>
      <c r="M1200" s="28">
        <v>90</v>
      </c>
      <c r="N1200" s="31">
        <v>0.1</v>
      </c>
      <c r="O1200" s="31">
        <v>0.28000000000000003</v>
      </c>
      <c r="P1200" s="28">
        <v>329</v>
      </c>
      <c r="Q1200" s="31">
        <v>0.19</v>
      </c>
      <c r="R1200" s="31">
        <v>0.41</v>
      </c>
      <c r="S1200" s="28">
        <v>2076</v>
      </c>
      <c r="T1200" s="31">
        <v>0.5</v>
      </c>
      <c r="U1200" s="31">
        <v>0.68</v>
      </c>
      <c r="V1200" s="28">
        <v>4153</v>
      </c>
      <c r="W1200" s="31">
        <v>0.68</v>
      </c>
      <c r="X1200" s="26" t="s">
        <v>24</v>
      </c>
    </row>
    <row r="1201" spans="1:24">
      <c r="A1201" s="26" t="s">
        <v>5404</v>
      </c>
      <c r="B1201" s="26" t="s">
        <v>5404</v>
      </c>
      <c r="C1201" s="26" t="s">
        <v>5401</v>
      </c>
      <c r="D1201" s="27">
        <v>70</v>
      </c>
      <c r="E1201" s="28">
        <v>400</v>
      </c>
      <c r="F1201" s="29">
        <v>8.7070000000000007</v>
      </c>
      <c r="G1201" s="29">
        <v>8.5500000000000007</v>
      </c>
      <c r="H1201" s="30">
        <v>2.2000000000000001E-3</v>
      </c>
      <c r="I1201" s="31">
        <v>13.99</v>
      </c>
      <c r="J1201" s="31">
        <v>13.74</v>
      </c>
      <c r="K1201" s="31">
        <v>4.82</v>
      </c>
      <c r="L1201" s="31">
        <v>4.7300000000000004</v>
      </c>
      <c r="M1201" s="28">
        <v>767</v>
      </c>
      <c r="N1201" s="31">
        <v>0.22</v>
      </c>
      <c r="O1201" s="31">
        <v>0.44</v>
      </c>
      <c r="P1201" s="28">
        <v>2421</v>
      </c>
      <c r="Q1201" s="31">
        <v>0.39</v>
      </c>
      <c r="R1201" s="31">
        <v>0.61</v>
      </c>
      <c r="S1201" s="28">
        <v>3691</v>
      </c>
      <c r="T1201" s="31">
        <v>0.5</v>
      </c>
      <c r="U1201" s="31">
        <v>0.68</v>
      </c>
      <c r="V1201" s="28">
        <v>7383</v>
      </c>
      <c r="W1201" s="31">
        <v>0.68</v>
      </c>
      <c r="X1201" s="26" t="s">
        <v>24</v>
      </c>
    </row>
    <row r="1202" spans="1:24">
      <c r="A1202" s="26" t="s">
        <v>5405</v>
      </c>
      <c r="B1202" s="26" t="s">
        <v>5405</v>
      </c>
      <c r="C1202" s="26" t="s">
        <v>5404</v>
      </c>
      <c r="D1202" s="27">
        <v>70</v>
      </c>
      <c r="E1202" s="28">
        <v>400</v>
      </c>
      <c r="F1202" s="29">
        <v>8.8640000000000008</v>
      </c>
      <c r="G1202" s="29">
        <v>8.7070000000000007</v>
      </c>
      <c r="H1202" s="30">
        <v>2.2000000000000001E-3</v>
      </c>
      <c r="I1202" s="31">
        <v>13.97</v>
      </c>
      <c r="J1202" s="31">
        <v>13.99</v>
      </c>
      <c r="K1202" s="31">
        <v>4.6399999999999997</v>
      </c>
      <c r="L1202" s="31">
        <v>4.82</v>
      </c>
      <c r="M1202" s="28">
        <v>715</v>
      </c>
      <c r="N1202" s="31">
        <v>0.21</v>
      </c>
      <c r="O1202" s="31">
        <v>0.43</v>
      </c>
      <c r="P1202" s="28">
        <v>2273</v>
      </c>
      <c r="Q1202" s="31">
        <v>0.38</v>
      </c>
      <c r="R1202" s="31">
        <v>0.6</v>
      </c>
      <c r="S1202" s="28">
        <v>3691</v>
      </c>
      <c r="T1202" s="31">
        <v>0.5</v>
      </c>
      <c r="U1202" s="31">
        <v>0.68</v>
      </c>
      <c r="V1202" s="28">
        <v>7383</v>
      </c>
      <c r="W1202" s="31">
        <v>0.68</v>
      </c>
      <c r="X1202" s="26" t="s">
        <v>24</v>
      </c>
    </row>
    <row r="1203" spans="1:24">
      <c r="A1203" s="26" t="s">
        <v>5406</v>
      </c>
      <c r="B1203" s="26" t="s">
        <v>5406</v>
      </c>
      <c r="C1203" s="26" t="s">
        <v>16362</v>
      </c>
      <c r="D1203" s="27">
        <v>98</v>
      </c>
      <c r="E1203" s="28">
        <v>300</v>
      </c>
      <c r="F1203" s="29">
        <v>10.555999999999999</v>
      </c>
      <c r="G1203" s="29">
        <v>10.234</v>
      </c>
      <c r="H1203" s="30">
        <v>3.3E-3</v>
      </c>
      <c r="I1203" s="31">
        <v>14.03</v>
      </c>
      <c r="J1203" s="31">
        <v>13.97</v>
      </c>
      <c r="K1203" s="31">
        <v>3.12</v>
      </c>
      <c r="L1203" s="31">
        <v>3.38</v>
      </c>
      <c r="M1203" s="28">
        <v>107</v>
      </c>
      <c r="N1203" s="31">
        <v>0.11</v>
      </c>
      <c r="O1203" s="31">
        <v>0.28999999999999998</v>
      </c>
      <c r="P1203" s="28">
        <v>389</v>
      </c>
      <c r="Q1203" s="31">
        <v>0.21</v>
      </c>
      <c r="R1203" s="31">
        <v>0.43</v>
      </c>
      <c r="S1203" s="28">
        <v>2076</v>
      </c>
      <c r="T1203" s="31">
        <v>0.5</v>
      </c>
      <c r="U1203" s="31">
        <v>0.68</v>
      </c>
      <c r="V1203" s="28">
        <v>4153</v>
      </c>
      <c r="W1203" s="31">
        <v>0.68</v>
      </c>
      <c r="X1203" s="26" t="s">
        <v>24</v>
      </c>
    </row>
    <row r="1204" spans="1:24">
      <c r="A1204" s="26" t="s">
        <v>5407</v>
      </c>
      <c r="B1204" s="26" t="s">
        <v>5407</v>
      </c>
      <c r="C1204" s="26" t="s">
        <v>5406</v>
      </c>
      <c r="D1204" s="27">
        <v>58</v>
      </c>
      <c r="E1204" s="28">
        <v>300</v>
      </c>
      <c r="F1204" s="29">
        <v>10.747</v>
      </c>
      <c r="G1204" s="29">
        <v>10.555999999999999</v>
      </c>
      <c r="H1204" s="30">
        <v>3.3E-3</v>
      </c>
      <c r="I1204" s="31">
        <v>14.1</v>
      </c>
      <c r="J1204" s="31">
        <v>14.03</v>
      </c>
      <c r="K1204" s="31">
        <v>3</v>
      </c>
      <c r="L1204" s="31">
        <v>3.12</v>
      </c>
      <c r="M1204" s="28">
        <v>91</v>
      </c>
      <c r="N1204" s="31">
        <v>0.1</v>
      </c>
      <c r="O1204" s="31">
        <v>0.28000000000000003</v>
      </c>
      <c r="P1204" s="28">
        <v>333</v>
      </c>
      <c r="Q1204" s="31">
        <v>0.19</v>
      </c>
      <c r="R1204" s="31">
        <v>0.41</v>
      </c>
      <c r="S1204" s="28">
        <v>2076</v>
      </c>
      <c r="T1204" s="31">
        <v>0.5</v>
      </c>
      <c r="U1204" s="31">
        <v>0.68</v>
      </c>
      <c r="V1204" s="28">
        <v>4153</v>
      </c>
      <c r="W1204" s="31">
        <v>0.68</v>
      </c>
      <c r="X1204" s="26" t="s">
        <v>24</v>
      </c>
    </row>
    <row r="1205" spans="1:24">
      <c r="A1205" s="26" t="s">
        <v>5408</v>
      </c>
      <c r="B1205" s="26" t="s">
        <v>5408</v>
      </c>
      <c r="C1205" s="26" t="s">
        <v>5405</v>
      </c>
      <c r="D1205" s="27">
        <v>61</v>
      </c>
      <c r="E1205" s="28">
        <v>300</v>
      </c>
      <c r="F1205" s="29">
        <v>9.1440000000000001</v>
      </c>
      <c r="G1205" s="29">
        <v>8.9440000000000008</v>
      </c>
      <c r="H1205" s="30">
        <v>3.3E-3</v>
      </c>
      <c r="I1205" s="31">
        <v>14.09</v>
      </c>
      <c r="J1205" s="31">
        <v>13.97</v>
      </c>
      <c r="K1205" s="31">
        <v>4.59</v>
      </c>
      <c r="L1205" s="31">
        <v>4.67</v>
      </c>
      <c r="M1205" s="28">
        <v>608</v>
      </c>
      <c r="N1205" s="31">
        <v>0.26</v>
      </c>
      <c r="O1205" s="31">
        <v>0.49</v>
      </c>
      <c r="P1205" s="28">
        <v>1964</v>
      </c>
      <c r="Q1205" s="31">
        <v>0.48</v>
      </c>
      <c r="R1205" s="31">
        <v>0.67</v>
      </c>
      <c r="S1205" s="28">
        <v>2076</v>
      </c>
      <c r="T1205" s="31">
        <v>0.5</v>
      </c>
      <c r="U1205" s="31">
        <v>0.68</v>
      </c>
      <c r="V1205" s="28">
        <v>4153</v>
      </c>
      <c r="W1205" s="31">
        <v>0.68</v>
      </c>
      <c r="X1205" s="26" t="s">
        <v>24</v>
      </c>
    </row>
    <row r="1206" spans="1:24">
      <c r="A1206" s="26" t="s">
        <v>5409</v>
      </c>
      <c r="B1206" s="26" t="s">
        <v>5409</v>
      </c>
      <c r="C1206" s="26" t="s">
        <v>5408</v>
      </c>
      <c r="D1206" s="27">
        <v>70</v>
      </c>
      <c r="E1206" s="28">
        <v>300</v>
      </c>
      <c r="F1206" s="29">
        <v>9.3740000000000006</v>
      </c>
      <c r="G1206" s="29">
        <v>9.1440000000000001</v>
      </c>
      <c r="H1206" s="30">
        <v>3.3E-3</v>
      </c>
      <c r="I1206" s="31">
        <v>14.18</v>
      </c>
      <c r="J1206" s="31">
        <v>14.09</v>
      </c>
      <c r="K1206" s="31">
        <v>4.45</v>
      </c>
      <c r="L1206" s="31">
        <v>4.59</v>
      </c>
      <c r="M1206" s="28">
        <v>608</v>
      </c>
      <c r="N1206" s="31">
        <v>0.26</v>
      </c>
      <c r="O1206" s="31">
        <v>0.49</v>
      </c>
      <c r="P1206" s="28">
        <v>1964</v>
      </c>
      <c r="Q1206" s="31">
        <v>0.48</v>
      </c>
      <c r="R1206" s="31">
        <v>0.67</v>
      </c>
      <c r="S1206" s="28">
        <v>2076</v>
      </c>
      <c r="T1206" s="31">
        <v>0.5</v>
      </c>
      <c r="U1206" s="31">
        <v>0.68</v>
      </c>
      <c r="V1206" s="28">
        <v>4153</v>
      </c>
      <c r="W1206" s="31">
        <v>0.68</v>
      </c>
      <c r="X1206" s="26" t="s">
        <v>24</v>
      </c>
    </row>
    <row r="1207" spans="1:24">
      <c r="A1207" s="26" t="s">
        <v>5410</v>
      </c>
      <c r="B1207" s="26" t="s">
        <v>5410</v>
      </c>
      <c r="C1207" s="26" t="s">
        <v>16363</v>
      </c>
      <c r="D1207" s="27">
        <v>100</v>
      </c>
      <c r="E1207" s="28">
        <v>300</v>
      </c>
      <c r="F1207" s="29">
        <v>10.808999999999999</v>
      </c>
      <c r="G1207" s="29">
        <v>10.48</v>
      </c>
      <c r="H1207" s="30">
        <v>3.3E-3</v>
      </c>
      <c r="I1207" s="31">
        <v>14.17</v>
      </c>
      <c r="J1207" s="31">
        <v>14.18</v>
      </c>
      <c r="K1207" s="31">
        <v>3</v>
      </c>
      <c r="L1207" s="31">
        <v>3.34</v>
      </c>
      <c r="M1207" s="28">
        <v>95</v>
      </c>
      <c r="N1207" s="31">
        <v>0.1</v>
      </c>
      <c r="O1207" s="31">
        <v>0.28000000000000003</v>
      </c>
      <c r="P1207" s="28">
        <v>349</v>
      </c>
      <c r="Q1207" s="31">
        <v>0.2</v>
      </c>
      <c r="R1207" s="31">
        <v>0.41</v>
      </c>
      <c r="S1207" s="28">
        <v>2076</v>
      </c>
      <c r="T1207" s="31">
        <v>0.5</v>
      </c>
      <c r="U1207" s="31">
        <v>0.68</v>
      </c>
      <c r="V1207" s="28">
        <v>4153</v>
      </c>
      <c r="W1207" s="31">
        <v>0.68</v>
      </c>
      <c r="X1207" s="26" t="s">
        <v>24</v>
      </c>
    </row>
    <row r="1208" spans="1:24">
      <c r="A1208" s="26" t="s">
        <v>5411</v>
      </c>
      <c r="B1208" s="26" t="s">
        <v>5411</v>
      </c>
      <c r="C1208" s="26" t="s">
        <v>5410</v>
      </c>
      <c r="D1208" s="27">
        <v>60</v>
      </c>
      <c r="E1208" s="28">
        <v>300</v>
      </c>
      <c r="F1208" s="29">
        <v>11.079000000000001</v>
      </c>
      <c r="G1208" s="29">
        <v>10.808999999999999</v>
      </c>
      <c r="H1208" s="30">
        <v>4.4999999999999997E-3</v>
      </c>
      <c r="I1208" s="31">
        <v>14.44</v>
      </c>
      <c r="J1208" s="31">
        <v>14.17</v>
      </c>
      <c r="K1208" s="31">
        <v>3</v>
      </c>
      <c r="L1208" s="31">
        <v>3</v>
      </c>
      <c r="M1208" s="28">
        <v>56</v>
      </c>
      <c r="N1208" s="31">
        <v>0.08</v>
      </c>
      <c r="O1208" s="31">
        <v>0.27</v>
      </c>
      <c r="P1208" s="28">
        <v>210</v>
      </c>
      <c r="Q1208" s="31">
        <v>0.14000000000000001</v>
      </c>
      <c r="R1208" s="31">
        <v>0.4</v>
      </c>
      <c r="S1208" s="28">
        <v>2429</v>
      </c>
      <c r="T1208" s="31">
        <v>0.5</v>
      </c>
      <c r="U1208" s="31">
        <v>0.8</v>
      </c>
      <c r="V1208" s="28">
        <v>4857</v>
      </c>
      <c r="W1208" s="31">
        <v>0.8</v>
      </c>
      <c r="X1208" s="26" t="s">
        <v>24</v>
      </c>
    </row>
    <row r="1209" spans="1:24">
      <c r="A1209" s="26" t="s">
        <v>5412</v>
      </c>
      <c r="B1209" s="26" t="s">
        <v>5412</v>
      </c>
      <c r="C1209" s="26" t="s">
        <v>5409</v>
      </c>
      <c r="D1209" s="27">
        <v>65</v>
      </c>
      <c r="E1209" s="28">
        <v>300</v>
      </c>
      <c r="F1209" s="29">
        <v>9.5879999999999992</v>
      </c>
      <c r="G1209" s="29">
        <v>9.3740000000000006</v>
      </c>
      <c r="H1209" s="30">
        <v>3.3E-3</v>
      </c>
      <c r="I1209" s="31">
        <v>14.27</v>
      </c>
      <c r="J1209" s="31">
        <v>14.18</v>
      </c>
      <c r="K1209" s="31">
        <v>4.33</v>
      </c>
      <c r="L1209" s="31">
        <v>4.45</v>
      </c>
      <c r="M1209" s="28">
        <v>446</v>
      </c>
      <c r="N1209" s="31">
        <v>0.22</v>
      </c>
      <c r="O1209" s="31">
        <v>0.44</v>
      </c>
      <c r="P1209" s="28">
        <v>1481</v>
      </c>
      <c r="Q1209" s="31">
        <v>0.41</v>
      </c>
      <c r="R1209" s="31">
        <v>0.62</v>
      </c>
      <c r="S1209" s="28">
        <v>2076</v>
      </c>
      <c r="T1209" s="31">
        <v>0.5</v>
      </c>
      <c r="U1209" s="31">
        <v>0.68</v>
      </c>
      <c r="V1209" s="28">
        <v>4153</v>
      </c>
      <c r="W1209" s="31">
        <v>0.68</v>
      </c>
      <c r="X1209" s="26" t="s">
        <v>24</v>
      </c>
    </row>
    <row r="1210" spans="1:24">
      <c r="A1210" s="26" t="s">
        <v>5413</v>
      </c>
      <c r="B1210" s="26" t="s">
        <v>5413</v>
      </c>
      <c r="C1210" s="26" t="s">
        <v>5412</v>
      </c>
      <c r="D1210" s="27">
        <v>70</v>
      </c>
      <c r="E1210" s="28">
        <v>300</v>
      </c>
      <c r="F1210" s="29">
        <v>9.8179999999999996</v>
      </c>
      <c r="G1210" s="29">
        <v>9.5879999999999992</v>
      </c>
      <c r="H1210" s="30">
        <v>3.3E-3</v>
      </c>
      <c r="I1210" s="31">
        <v>14.33</v>
      </c>
      <c r="J1210" s="31">
        <v>14.27</v>
      </c>
      <c r="K1210" s="31">
        <v>4.1500000000000004</v>
      </c>
      <c r="L1210" s="31">
        <v>4.33</v>
      </c>
      <c r="M1210" s="28">
        <v>428</v>
      </c>
      <c r="N1210" s="31">
        <v>0.22</v>
      </c>
      <c r="O1210" s="31">
        <v>0.44</v>
      </c>
      <c r="P1210" s="28">
        <v>1425</v>
      </c>
      <c r="Q1210" s="31">
        <v>0.4</v>
      </c>
      <c r="R1210" s="31">
        <v>0.62</v>
      </c>
      <c r="S1210" s="28">
        <v>2076</v>
      </c>
      <c r="T1210" s="31">
        <v>0.5</v>
      </c>
      <c r="U1210" s="31">
        <v>0.68</v>
      </c>
      <c r="V1210" s="28">
        <v>4153</v>
      </c>
      <c r="W1210" s="31">
        <v>0.68</v>
      </c>
      <c r="X1210" s="26" t="s">
        <v>24</v>
      </c>
    </row>
    <row r="1211" spans="1:24">
      <c r="A1211" s="26" t="s">
        <v>5414</v>
      </c>
      <c r="B1211" s="26" t="s">
        <v>5414</v>
      </c>
      <c r="C1211" s="26" t="s">
        <v>5413</v>
      </c>
      <c r="D1211" s="27">
        <v>106</v>
      </c>
      <c r="E1211" s="28">
        <v>300</v>
      </c>
      <c r="F1211" s="29">
        <v>10.167</v>
      </c>
      <c r="G1211" s="29">
        <v>9.8179999999999996</v>
      </c>
      <c r="H1211" s="30">
        <v>3.3E-3</v>
      </c>
      <c r="I1211" s="31">
        <v>14.22</v>
      </c>
      <c r="J1211" s="31">
        <v>14.33</v>
      </c>
      <c r="K1211" s="31">
        <v>3.69</v>
      </c>
      <c r="L1211" s="31">
        <v>4.1500000000000004</v>
      </c>
      <c r="M1211" s="28">
        <v>342</v>
      </c>
      <c r="N1211" s="31">
        <v>0.19</v>
      </c>
      <c r="O1211" s="31">
        <v>0.41</v>
      </c>
      <c r="P1211" s="28">
        <v>1159</v>
      </c>
      <c r="Q1211" s="31">
        <v>0.36</v>
      </c>
      <c r="R1211" s="31">
        <v>0.57999999999999996</v>
      </c>
      <c r="S1211" s="28">
        <v>2076</v>
      </c>
      <c r="T1211" s="31">
        <v>0.5</v>
      </c>
      <c r="U1211" s="31">
        <v>0.68</v>
      </c>
      <c r="V1211" s="28">
        <v>4153</v>
      </c>
      <c r="W1211" s="31">
        <v>0.68</v>
      </c>
      <c r="X1211" s="26" t="s">
        <v>24</v>
      </c>
    </row>
    <row r="1212" spans="1:24">
      <c r="A1212" s="26" t="s">
        <v>5415</v>
      </c>
      <c r="B1212" s="26" t="s">
        <v>5415</v>
      </c>
      <c r="C1212" s="26" t="s">
        <v>5414</v>
      </c>
      <c r="D1212" s="27">
        <v>86</v>
      </c>
      <c r="E1212" s="28">
        <v>300</v>
      </c>
      <c r="F1212" s="29">
        <v>10.45</v>
      </c>
      <c r="G1212" s="29">
        <v>10.167</v>
      </c>
      <c r="H1212" s="30">
        <v>3.3E-3</v>
      </c>
      <c r="I1212" s="31">
        <v>14.27</v>
      </c>
      <c r="J1212" s="31">
        <v>14.22</v>
      </c>
      <c r="K1212" s="31">
        <v>3.47</v>
      </c>
      <c r="L1212" s="31">
        <v>3.69</v>
      </c>
      <c r="M1212" s="28">
        <v>342</v>
      </c>
      <c r="N1212" s="31">
        <v>0.19</v>
      </c>
      <c r="O1212" s="31">
        <v>0.41</v>
      </c>
      <c r="P1212" s="28">
        <v>1159</v>
      </c>
      <c r="Q1212" s="31">
        <v>0.36</v>
      </c>
      <c r="R1212" s="31">
        <v>0.57999999999999996</v>
      </c>
      <c r="S1212" s="28">
        <v>2076</v>
      </c>
      <c r="T1212" s="31">
        <v>0.5</v>
      </c>
      <c r="U1212" s="31">
        <v>0.68</v>
      </c>
      <c r="V1212" s="28">
        <v>4153</v>
      </c>
      <c r="W1212" s="31">
        <v>0.68</v>
      </c>
      <c r="X1212" s="26" t="s">
        <v>24</v>
      </c>
    </row>
    <row r="1213" spans="1:24">
      <c r="A1213" s="26" t="s">
        <v>5416</v>
      </c>
      <c r="B1213" s="26" t="s">
        <v>5416</v>
      </c>
      <c r="C1213" s="26" t="s">
        <v>5415</v>
      </c>
      <c r="D1213" s="27">
        <v>70</v>
      </c>
      <c r="E1213" s="28">
        <v>300</v>
      </c>
      <c r="F1213" s="29">
        <v>10.68</v>
      </c>
      <c r="G1213" s="29">
        <v>10.45</v>
      </c>
      <c r="H1213" s="30">
        <v>3.3E-3</v>
      </c>
      <c r="I1213" s="31">
        <v>14.26</v>
      </c>
      <c r="J1213" s="31">
        <v>14.27</v>
      </c>
      <c r="K1213" s="31">
        <v>3.22</v>
      </c>
      <c r="L1213" s="31">
        <v>3.47</v>
      </c>
      <c r="M1213" s="28">
        <v>149</v>
      </c>
      <c r="N1213" s="31">
        <v>0.13</v>
      </c>
      <c r="O1213" s="31">
        <v>0.32</v>
      </c>
      <c r="P1213" s="28">
        <v>534</v>
      </c>
      <c r="Q1213" s="31">
        <v>0.24</v>
      </c>
      <c r="R1213" s="31">
        <v>0.47</v>
      </c>
      <c r="S1213" s="28">
        <v>2076</v>
      </c>
      <c r="T1213" s="31">
        <v>0.5</v>
      </c>
      <c r="U1213" s="31">
        <v>0.68</v>
      </c>
      <c r="V1213" s="28">
        <v>4153</v>
      </c>
      <c r="W1213" s="31">
        <v>0.68</v>
      </c>
      <c r="X1213" s="26" t="s">
        <v>24</v>
      </c>
    </row>
    <row r="1214" spans="1:24">
      <c r="A1214" s="26" t="s">
        <v>5417</v>
      </c>
      <c r="B1214" s="26" t="s">
        <v>5417</v>
      </c>
      <c r="C1214" s="26" t="s">
        <v>5416</v>
      </c>
      <c r="D1214" s="27">
        <v>68</v>
      </c>
      <c r="E1214" s="28">
        <v>300</v>
      </c>
      <c r="F1214" s="29">
        <v>10.904</v>
      </c>
      <c r="G1214" s="29">
        <v>10.68</v>
      </c>
      <c r="H1214" s="30">
        <v>3.3E-3</v>
      </c>
      <c r="I1214" s="31">
        <v>14.26</v>
      </c>
      <c r="J1214" s="31">
        <v>14.26</v>
      </c>
      <c r="K1214" s="31">
        <v>3</v>
      </c>
      <c r="L1214" s="31">
        <v>3.22</v>
      </c>
      <c r="M1214" s="28">
        <v>149</v>
      </c>
      <c r="N1214" s="31">
        <v>0.13</v>
      </c>
      <c r="O1214" s="31">
        <v>0.32</v>
      </c>
      <c r="P1214" s="28">
        <v>534</v>
      </c>
      <c r="Q1214" s="31">
        <v>0.24</v>
      </c>
      <c r="R1214" s="31">
        <v>0.47</v>
      </c>
      <c r="S1214" s="28">
        <v>2076</v>
      </c>
      <c r="T1214" s="31">
        <v>0.5</v>
      </c>
      <c r="U1214" s="31">
        <v>0.68</v>
      </c>
      <c r="V1214" s="28">
        <v>4153</v>
      </c>
      <c r="W1214" s="31">
        <v>0.68</v>
      </c>
      <c r="X1214" s="26" t="s">
        <v>24</v>
      </c>
    </row>
    <row r="1215" spans="1:24">
      <c r="A1215" s="26" t="s">
        <v>5418</v>
      </c>
      <c r="B1215" s="26" t="s">
        <v>5418</v>
      </c>
      <c r="C1215" s="26" t="s">
        <v>5415</v>
      </c>
      <c r="D1215" s="27">
        <v>55</v>
      </c>
      <c r="E1215" s="28">
        <v>300</v>
      </c>
      <c r="F1215" s="29">
        <v>10.744</v>
      </c>
      <c r="G1215" s="29">
        <v>10.563000000000001</v>
      </c>
      <c r="H1215" s="30">
        <v>3.3E-3</v>
      </c>
      <c r="I1215" s="31">
        <v>14.26</v>
      </c>
      <c r="J1215" s="31">
        <v>14.27</v>
      </c>
      <c r="K1215" s="31">
        <v>3.16</v>
      </c>
      <c r="L1215" s="31">
        <v>3.35</v>
      </c>
      <c r="M1215" s="28">
        <v>160</v>
      </c>
      <c r="N1215" s="31">
        <v>0.13</v>
      </c>
      <c r="O1215" s="31">
        <v>0.33</v>
      </c>
      <c r="P1215" s="28">
        <v>569</v>
      </c>
      <c r="Q1215" s="31">
        <v>0.25</v>
      </c>
      <c r="R1215" s="31">
        <v>0.48</v>
      </c>
      <c r="S1215" s="28">
        <v>2076</v>
      </c>
      <c r="T1215" s="31">
        <v>0.5</v>
      </c>
      <c r="U1215" s="31">
        <v>0.68</v>
      </c>
      <c r="V1215" s="28">
        <v>4153</v>
      </c>
      <c r="W1215" s="31">
        <v>0.68</v>
      </c>
      <c r="X1215" s="26" t="s">
        <v>24</v>
      </c>
    </row>
    <row r="1216" spans="1:24">
      <c r="A1216" s="26" t="s">
        <v>5419</v>
      </c>
      <c r="B1216" s="26" t="s">
        <v>5419</v>
      </c>
      <c r="C1216" s="26" t="s">
        <v>5418</v>
      </c>
      <c r="D1216" s="27">
        <v>57</v>
      </c>
      <c r="E1216" s="28">
        <v>300</v>
      </c>
      <c r="F1216" s="29">
        <v>10.930999999999999</v>
      </c>
      <c r="G1216" s="29">
        <v>10.744</v>
      </c>
      <c r="H1216" s="30">
        <v>3.3E-3</v>
      </c>
      <c r="I1216" s="31">
        <v>14.59</v>
      </c>
      <c r="J1216" s="31">
        <v>14.26</v>
      </c>
      <c r="K1216" s="31">
        <v>3.3</v>
      </c>
      <c r="L1216" s="31">
        <v>3.16</v>
      </c>
      <c r="M1216" s="28">
        <v>160</v>
      </c>
      <c r="N1216" s="31">
        <v>0.13</v>
      </c>
      <c r="O1216" s="31">
        <v>0.33</v>
      </c>
      <c r="P1216" s="28">
        <v>569</v>
      </c>
      <c r="Q1216" s="31">
        <v>0.25</v>
      </c>
      <c r="R1216" s="31">
        <v>0.48</v>
      </c>
      <c r="S1216" s="28">
        <v>2076</v>
      </c>
      <c r="T1216" s="31">
        <v>0.5</v>
      </c>
      <c r="U1216" s="31">
        <v>0.68</v>
      </c>
      <c r="V1216" s="28">
        <v>4153</v>
      </c>
      <c r="W1216" s="31">
        <v>0.68</v>
      </c>
      <c r="X1216" s="26" t="s">
        <v>24</v>
      </c>
    </row>
    <row r="1217" spans="1:24">
      <c r="A1217" s="26" t="s">
        <v>5420</v>
      </c>
      <c r="B1217" s="26" t="s">
        <v>5420</v>
      </c>
      <c r="C1217" s="26" t="s">
        <v>5419</v>
      </c>
      <c r="D1217" s="27">
        <v>65</v>
      </c>
      <c r="E1217" s="28">
        <v>300</v>
      </c>
      <c r="F1217" s="29">
        <v>11.145</v>
      </c>
      <c r="G1217" s="29">
        <v>10.930999999999999</v>
      </c>
      <c r="H1217" s="30">
        <v>3.3E-3</v>
      </c>
      <c r="I1217" s="31">
        <v>14.5</v>
      </c>
      <c r="J1217" s="31">
        <v>14.59</v>
      </c>
      <c r="K1217" s="31">
        <v>3</v>
      </c>
      <c r="L1217" s="31">
        <v>3.3</v>
      </c>
      <c r="M1217" s="28">
        <v>48</v>
      </c>
      <c r="N1217" s="31">
        <v>0.08</v>
      </c>
      <c r="O1217" s="31">
        <v>0.23</v>
      </c>
      <c r="P1217" s="28">
        <v>181</v>
      </c>
      <c r="Q1217" s="31">
        <v>0.14000000000000001</v>
      </c>
      <c r="R1217" s="31">
        <v>0.34</v>
      </c>
      <c r="S1217" s="28">
        <v>2076</v>
      </c>
      <c r="T1217" s="31">
        <v>0.5</v>
      </c>
      <c r="U1217" s="31">
        <v>0.68</v>
      </c>
      <c r="V1217" s="28">
        <v>4153</v>
      </c>
      <c r="W1217" s="31">
        <v>0.68</v>
      </c>
      <c r="X1217" s="26" t="s">
        <v>24</v>
      </c>
    </row>
    <row r="1218" spans="1:24">
      <c r="A1218" s="26" t="s">
        <v>5421</v>
      </c>
      <c r="B1218" s="26" t="s">
        <v>5421</v>
      </c>
      <c r="C1218" s="26" t="s">
        <v>5395</v>
      </c>
      <c r="D1218" s="27">
        <v>65</v>
      </c>
      <c r="E1218" s="28">
        <v>700</v>
      </c>
      <c r="F1218" s="29">
        <v>6.8620000000000001</v>
      </c>
      <c r="G1218" s="29">
        <v>6.8090000000000002</v>
      </c>
      <c r="H1218" s="30">
        <v>8.0000000000000004E-4</v>
      </c>
      <c r="I1218" s="31">
        <v>13.92</v>
      </c>
      <c r="J1218" s="31">
        <v>13.89</v>
      </c>
      <c r="K1218" s="31">
        <v>6.27</v>
      </c>
      <c r="L1218" s="31">
        <v>6.29</v>
      </c>
      <c r="M1218" s="28">
        <v>7178</v>
      </c>
      <c r="N1218" s="31">
        <v>0.42</v>
      </c>
      <c r="O1218" s="31">
        <v>0.55000000000000004</v>
      </c>
      <c r="P1218" s="28">
        <v>16828</v>
      </c>
      <c r="Q1218" s="31">
        <v>0.71</v>
      </c>
      <c r="R1218" s="31">
        <v>0.67</v>
      </c>
      <c r="S1218" s="28">
        <v>19391</v>
      </c>
      <c r="T1218" s="31">
        <v>0.8</v>
      </c>
      <c r="U1218" s="31">
        <v>0.68</v>
      </c>
      <c r="V1218" s="28">
        <v>19838</v>
      </c>
      <c r="W1218" s="31">
        <v>0.6</v>
      </c>
      <c r="X1218" s="26" t="s">
        <v>24</v>
      </c>
    </row>
    <row r="1219" spans="1:24">
      <c r="A1219" s="26" t="s">
        <v>5422</v>
      </c>
      <c r="B1219" s="26" t="s">
        <v>5422</v>
      </c>
      <c r="C1219" s="26" t="s">
        <v>5421</v>
      </c>
      <c r="D1219" s="27">
        <v>55</v>
      </c>
      <c r="E1219" s="28">
        <v>700</v>
      </c>
      <c r="F1219" s="29">
        <v>6.907</v>
      </c>
      <c r="G1219" s="29">
        <v>6.8620000000000001</v>
      </c>
      <c r="H1219" s="30">
        <v>8.0000000000000004E-4</v>
      </c>
      <c r="I1219" s="31">
        <v>13.98</v>
      </c>
      <c r="J1219" s="31">
        <v>13.92</v>
      </c>
      <c r="K1219" s="31">
        <v>6.28</v>
      </c>
      <c r="L1219" s="31">
        <v>6.27</v>
      </c>
      <c r="M1219" s="28">
        <v>7178</v>
      </c>
      <c r="N1219" s="31">
        <v>0.42</v>
      </c>
      <c r="O1219" s="31">
        <v>0.55000000000000004</v>
      </c>
      <c r="P1219" s="28">
        <v>16828</v>
      </c>
      <c r="Q1219" s="31">
        <v>0.71</v>
      </c>
      <c r="R1219" s="31">
        <v>0.67</v>
      </c>
      <c r="S1219" s="28">
        <v>19391</v>
      </c>
      <c r="T1219" s="31">
        <v>0.8</v>
      </c>
      <c r="U1219" s="31">
        <v>0.68</v>
      </c>
      <c r="V1219" s="28">
        <v>19838</v>
      </c>
      <c r="W1219" s="31">
        <v>0.6</v>
      </c>
      <c r="X1219" s="26" t="s">
        <v>24</v>
      </c>
    </row>
    <row r="1220" spans="1:24">
      <c r="A1220" s="26" t="s">
        <v>5423</v>
      </c>
      <c r="B1220" s="26" t="s">
        <v>5423</v>
      </c>
      <c r="C1220" s="26" t="s">
        <v>5422</v>
      </c>
      <c r="D1220" s="27">
        <v>80</v>
      </c>
      <c r="E1220" s="28">
        <v>600</v>
      </c>
      <c r="F1220" s="29">
        <v>7.0679999999999996</v>
      </c>
      <c r="G1220" s="29">
        <v>6.9870000000000001</v>
      </c>
      <c r="H1220" s="30">
        <v>1E-3</v>
      </c>
      <c r="I1220" s="31">
        <v>13.82</v>
      </c>
      <c r="J1220" s="31">
        <v>13.98</v>
      </c>
      <c r="K1220" s="31">
        <v>6.06</v>
      </c>
      <c r="L1220" s="31">
        <v>6.3</v>
      </c>
      <c r="M1220" s="28">
        <v>3726</v>
      </c>
      <c r="N1220" s="31">
        <v>0.34</v>
      </c>
      <c r="O1220" s="31">
        <v>0.5</v>
      </c>
      <c r="P1220" s="28">
        <v>9660</v>
      </c>
      <c r="Q1220" s="31">
        <v>0.59</v>
      </c>
      <c r="R1220" s="31">
        <v>0.64</v>
      </c>
      <c r="S1220" s="28">
        <v>14247</v>
      </c>
      <c r="T1220" s="31">
        <v>0.8</v>
      </c>
      <c r="U1220" s="31">
        <v>0.68</v>
      </c>
      <c r="V1220" s="28">
        <v>14575</v>
      </c>
      <c r="W1220" s="31">
        <v>0.6</v>
      </c>
      <c r="X1220" s="26" t="s">
        <v>24</v>
      </c>
    </row>
    <row r="1221" spans="1:24">
      <c r="A1221" s="26" t="s">
        <v>5424</v>
      </c>
      <c r="B1221" s="26" t="s">
        <v>5424</v>
      </c>
      <c r="C1221" s="26" t="s">
        <v>5423</v>
      </c>
      <c r="D1221" s="27">
        <v>80</v>
      </c>
      <c r="E1221" s="28">
        <v>600</v>
      </c>
      <c r="F1221" s="29">
        <v>7.1479999999999997</v>
      </c>
      <c r="G1221" s="29">
        <v>7.0679999999999996</v>
      </c>
      <c r="H1221" s="30">
        <v>1E-3</v>
      </c>
      <c r="I1221" s="31">
        <v>13.68</v>
      </c>
      <c r="J1221" s="31">
        <v>13.82</v>
      </c>
      <c r="K1221" s="31">
        <v>5.85</v>
      </c>
      <c r="L1221" s="31">
        <v>6.06</v>
      </c>
      <c r="M1221" s="28">
        <v>3675</v>
      </c>
      <c r="N1221" s="31">
        <v>0.34</v>
      </c>
      <c r="O1221" s="31">
        <v>0.5</v>
      </c>
      <c r="P1221" s="28">
        <v>9548</v>
      </c>
      <c r="Q1221" s="31">
        <v>0.59</v>
      </c>
      <c r="R1221" s="31">
        <v>0.64</v>
      </c>
      <c r="S1221" s="28">
        <v>14247</v>
      </c>
      <c r="T1221" s="31">
        <v>0.8</v>
      </c>
      <c r="U1221" s="31">
        <v>0.68</v>
      </c>
      <c r="V1221" s="28">
        <v>14575</v>
      </c>
      <c r="W1221" s="31">
        <v>0.6</v>
      </c>
      <c r="X1221" s="26" t="s">
        <v>24</v>
      </c>
    </row>
    <row r="1222" spans="1:24">
      <c r="A1222" s="26" t="s">
        <v>5425</v>
      </c>
      <c r="B1222" s="26" t="s">
        <v>5425</v>
      </c>
      <c r="C1222" s="26" t="s">
        <v>5424</v>
      </c>
      <c r="D1222" s="27">
        <v>80</v>
      </c>
      <c r="E1222" s="28">
        <v>600</v>
      </c>
      <c r="F1222" s="29">
        <v>7.2279999999999998</v>
      </c>
      <c r="G1222" s="29">
        <v>7.1479999999999997</v>
      </c>
      <c r="H1222" s="30">
        <v>1E-3</v>
      </c>
      <c r="I1222" s="31">
        <v>13.35</v>
      </c>
      <c r="J1222" s="31">
        <v>13.68</v>
      </c>
      <c r="K1222" s="31">
        <v>5.43</v>
      </c>
      <c r="L1222" s="31">
        <v>5.85</v>
      </c>
      <c r="M1222" s="28">
        <v>3675</v>
      </c>
      <c r="N1222" s="31">
        <v>0.34</v>
      </c>
      <c r="O1222" s="31">
        <v>0.5</v>
      </c>
      <c r="P1222" s="28">
        <v>9548</v>
      </c>
      <c r="Q1222" s="31">
        <v>0.59</v>
      </c>
      <c r="R1222" s="31">
        <v>0.64</v>
      </c>
      <c r="S1222" s="28">
        <v>14247</v>
      </c>
      <c r="T1222" s="31">
        <v>0.8</v>
      </c>
      <c r="U1222" s="31">
        <v>0.68</v>
      </c>
      <c r="V1222" s="28">
        <v>14575</v>
      </c>
      <c r="W1222" s="31">
        <v>0.6</v>
      </c>
      <c r="X1222" s="26" t="s">
        <v>24</v>
      </c>
    </row>
    <row r="1223" spans="1:24">
      <c r="A1223" s="26" t="s">
        <v>5426</v>
      </c>
      <c r="B1223" s="26" t="s">
        <v>5426</v>
      </c>
      <c r="C1223" s="26" t="s">
        <v>16364</v>
      </c>
      <c r="D1223" s="27">
        <v>86</v>
      </c>
      <c r="E1223" s="28">
        <v>400</v>
      </c>
      <c r="F1223" s="29">
        <v>9.0500000000000007</v>
      </c>
      <c r="G1223" s="29">
        <v>8.8569999999999993</v>
      </c>
      <c r="H1223" s="30">
        <v>2.2000000000000001E-3</v>
      </c>
      <c r="I1223" s="31">
        <v>13.56</v>
      </c>
      <c r="J1223" s="31">
        <v>13.35</v>
      </c>
      <c r="K1223" s="31">
        <v>4.05</v>
      </c>
      <c r="L1223" s="31">
        <v>4.03</v>
      </c>
      <c r="M1223" s="28">
        <v>775</v>
      </c>
      <c r="N1223" s="31">
        <v>0.22</v>
      </c>
      <c r="O1223" s="31">
        <v>0.44</v>
      </c>
      <c r="P1223" s="28">
        <v>2444</v>
      </c>
      <c r="Q1223" s="31">
        <v>0.4</v>
      </c>
      <c r="R1223" s="31">
        <v>0.61</v>
      </c>
      <c r="S1223" s="28">
        <v>3691</v>
      </c>
      <c r="T1223" s="31">
        <v>0.5</v>
      </c>
      <c r="U1223" s="31">
        <v>0.68</v>
      </c>
      <c r="V1223" s="28">
        <v>7383</v>
      </c>
      <c r="W1223" s="31">
        <v>0.68</v>
      </c>
      <c r="X1223" s="26" t="s">
        <v>24</v>
      </c>
    </row>
    <row r="1224" spans="1:24">
      <c r="A1224" s="26" t="s">
        <v>5427</v>
      </c>
      <c r="B1224" s="26" t="s">
        <v>5427</v>
      </c>
      <c r="C1224" s="26" t="s">
        <v>16365</v>
      </c>
      <c r="D1224" s="27">
        <v>70</v>
      </c>
      <c r="E1224" s="28">
        <v>300</v>
      </c>
      <c r="F1224" s="29">
        <v>9.7140000000000004</v>
      </c>
      <c r="G1224" s="29">
        <v>9.484</v>
      </c>
      <c r="H1224" s="30">
        <v>3.3E-3</v>
      </c>
      <c r="I1224" s="31">
        <v>13.38</v>
      </c>
      <c r="J1224" s="31">
        <v>13.56</v>
      </c>
      <c r="K1224" s="31">
        <v>3.31</v>
      </c>
      <c r="L1224" s="31">
        <v>3.72</v>
      </c>
      <c r="M1224" s="28">
        <v>219</v>
      </c>
      <c r="N1224" s="31">
        <v>0.16</v>
      </c>
      <c r="O1224" s="31">
        <v>0.36</v>
      </c>
      <c r="P1224" s="28">
        <v>766</v>
      </c>
      <c r="Q1224" s="31">
        <v>0.28999999999999998</v>
      </c>
      <c r="R1224" s="31">
        <v>0.52</v>
      </c>
      <c r="S1224" s="28">
        <v>2076</v>
      </c>
      <c r="T1224" s="31">
        <v>0.5</v>
      </c>
      <c r="U1224" s="31">
        <v>0.68</v>
      </c>
      <c r="V1224" s="28">
        <v>4153</v>
      </c>
      <c r="W1224" s="31">
        <v>0.68</v>
      </c>
      <c r="X1224" s="26" t="s">
        <v>24</v>
      </c>
    </row>
    <row r="1225" spans="1:24">
      <c r="A1225" s="26" t="s">
        <v>5428</v>
      </c>
      <c r="B1225" s="26" t="s">
        <v>5428</v>
      </c>
      <c r="C1225" s="26" t="s">
        <v>5427</v>
      </c>
      <c r="D1225" s="27">
        <v>81</v>
      </c>
      <c r="E1225" s="28">
        <v>300</v>
      </c>
      <c r="F1225" s="29">
        <v>9.9809999999999999</v>
      </c>
      <c r="G1225" s="29">
        <v>9.7140000000000004</v>
      </c>
      <c r="H1225" s="30">
        <v>3.3E-3</v>
      </c>
      <c r="I1225" s="31">
        <v>13.61</v>
      </c>
      <c r="J1225" s="31">
        <v>13.38</v>
      </c>
      <c r="K1225" s="31">
        <v>3.27</v>
      </c>
      <c r="L1225" s="31">
        <v>3.31</v>
      </c>
      <c r="M1225" s="28">
        <v>186</v>
      </c>
      <c r="N1225" s="31">
        <v>0.14000000000000001</v>
      </c>
      <c r="O1225" s="31">
        <v>0.34</v>
      </c>
      <c r="P1225" s="28">
        <v>657</v>
      </c>
      <c r="Q1225" s="31">
        <v>0.27</v>
      </c>
      <c r="R1225" s="31">
        <v>0.5</v>
      </c>
      <c r="S1225" s="28">
        <v>2076</v>
      </c>
      <c r="T1225" s="31">
        <v>0.5</v>
      </c>
      <c r="U1225" s="31">
        <v>0.68</v>
      </c>
      <c r="V1225" s="28">
        <v>4153</v>
      </c>
      <c r="W1225" s="31">
        <v>0.68</v>
      </c>
      <c r="X1225" s="26" t="s">
        <v>24</v>
      </c>
    </row>
    <row r="1226" spans="1:24">
      <c r="A1226" s="26" t="s">
        <v>5429</v>
      </c>
      <c r="B1226" s="26" t="s">
        <v>5429</v>
      </c>
      <c r="C1226" s="26" t="s">
        <v>5428</v>
      </c>
      <c r="D1226" s="27">
        <v>95</v>
      </c>
      <c r="E1226" s="28">
        <v>300</v>
      </c>
      <c r="F1226" s="29">
        <v>10.292999999999999</v>
      </c>
      <c r="G1226" s="29">
        <v>9.9809999999999999</v>
      </c>
      <c r="H1226" s="30">
        <v>3.3E-3</v>
      </c>
      <c r="I1226" s="31">
        <v>13.65</v>
      </c>
      <c r="J1226" s="31">
        <v>13.61</v>
      </c>
      <c r="K1226" s="31">
        <v>3</v>
      </c>
      <c r="L1226" s="31">
        <v>3.27</v>
      </c>
      <c r="M1226" s="28">
        <v>79</v>
      </c>
      <c r="N1226" s="31">
        <v>0.1</v>
      </c>
      <c r="O1226" s="31">
        <v>0.26</v>
      </c>
      <c r="P1226" s="28">
        <v>292</v>
      </c>
      <c r="Q1226" s="31">
        <v>0.18</v>
      </c>
      <c r="R1226" s="31">
        <v>0.39</v>
      </c>
      <c r="S1226" s="28">
        <v>2076</v>
      </c>
      <c r="T1226" s="31">
        <v>0.5</v>
      </c>
      <c r="U1226" s="31">
        <v>0.68</v>
      </c>
      <c r="V1226" s="28">
        <v>4153</v>
      </c>
      <c r="W1226" s="31">
        <v>0.68</v>
      </c>
      <c r="X1226" s="26" t="s">
        <v>24</v>
      </c>
    </row>
    <row r="1227" spans="1:24">
      <c r="A1227" s="26" t="s">
        <v>5430</v>
      </c>
      <c r="B1227" s="26" t="s">
        <v>5430</v>
      </c>
      <c r="C1227" s="26" t="s">
        <v>5426</v>
      </c>
      <c r="D1227" s="27">
        <v>87</v>
      </c>
      <c r="E1227" s="28">
        <v>300</v>
      </c>
      <c r="F1227" s="29">
        <v>9.4160000000000004</v>
      </c>
      <c r="G1227" s="29">
        <v>9.1300000000000008</v>
      </c>
      <c r="H1227" s="30">
        <v>3.3E-3</v>
      </c>
      <c r="I1227" s="31">
        <v>13.84</v>
      </c>
      <c r="J1227" s="31">
        <v>13.56</v>
      </c>
      <c r="K1227" s="31">
        <v>4.07</v>
      </c>
      <c r="L1227" s="31">
        <v>4.08</v>
      </c>
      <c r="M1227" s="28">
        <v>556</v>
      </c>
      <c r="N1227" s="31">
        <v>0.25</v>
      </c>
      <c r="O1227" s="31">
        <v>0.47</v>
      </c>
      <c r="P1227" s="28">
        <v>1809</v>
      </c>
      <c r="Q1227" s="31">
        <v>0.46</v>
      </c>
      <c r="R1227" s="31">
        <v>0.66</v>
      </c>
      <c r="S1227" s="28">
        <v>2076</v>
      </c>
      <c r="T1227" s="31">
        <v>0.5</v>
      </c>
      <c r="U1227" s="31">
        <v>0.68</v>
      </c>
      <c r="V1227" s="28">
        <v>4153</v>
      </c>
      <c r="W1227" s="31">
        <v>0.68</v>
      </c>
      <c r="X1227" s="26" t="s">
        <v>24</v>
      </c>
    </row>
    <row r="1228" spans="1:24">
      <c r="A1228" s="26" t="s">
        <v>5431</v>
      </c>
      <c r="B1228" s="26" t="s">
        <v>5431</v>
      </c>
      <c r="C1228" s="26" t="s">
        <v>16366</v>
      </c>
      <c r="D1228" s="27">
        <v>95</v>
      </c>
      <c r="E1228" s="28">
        <v>300</v>
      </c>
      <c r="F1228" s="29">
        <v>10.442</v>
      </c>
      <c r="G1228" s="29">
        <v>10.130000000000001</v>
      </c>
      <c r="H1228" s="30">
        <v>3.3E-3</v>
      </c>
      <c r="I1228" s="31">
        <v>13.8</v>
      </c>
      <c r="J1228" s="31">
        <v>13.84</v>
      </c>
      <c r="K1228" s="31">
        <v>3</v>
      </c>
      <c r="L1228" s="31">
        <v>3.35</v>
      </c>
      <c r="M1228" s="28">
        <v>110</v>
      </c>
      <c r="N1228" s="31">
        <v>0.11</v>
      </c>
      <c r="O1228" s="31">
        <v>0.28999999999999998</v>
      </c>
      <c r="P1228" s="28">
        <v>400</v>
      </c>
      <c r="Q1228" s="31">
        <v>0.21</v>
      </c>
      <c r="R1228" s="31">
        <v>0.43</v>
      </c>
      <c r="S1228" s="28">
        <v>2076</v>
      </c>
      <c r="T1228" s="31">
        <v>0.5</v>
      </c>
      <c r="U1228" s="31">
        <v>0.68</v>
      </c>
      <c r="V1228" s="28">
        <v>4153</v>
      </c>
      <c r="W1228" s="31">
        <v>0.68</v>
      </c>
      <c r="X1228" s="26" t="s">
        <v>24</v>
      </c>
    </row>
    <row r="1229" spans="1:24">
      <c r="A1229" s="26" t="s">
        <v>5432</v>
      </c>
      <c r="B1229" s="26" t="s">
        <v>5432</v>
      </c>
      <c r="C1229" s="26" t="s">
        <v>5430</v>
      </c>
      <c r="D1229" s="27">
        <v>65</v>
      </c>
      <c r="E1229" s="28">
        <v>300</v>
      </c>
      <c r="F1229" s="29">
        <v>9.6300000000000008</v>
      </c>
      <c r="G1229" s="29">
        <v>9.4160000000000004</v>
      </c>
      <c r="H1229" s="30">
        <v>3.3E-3</v>
      </c>
      <c r="I1229" s="31">
        <v>13.88</v>
      </c>
      <c r="J1229" s="31">
        <v>13.84</v>
      </c>
      <c r="K1229" s="31">
        <v>3.89</v>
      </c>
      <c r="L1229" s="31">
        <v>4.07</v>
      </c>
      <c r="M1229" s="28">
        <v>446</v>
      </c>
      <c r="N1229" s="31">
        <v>0.22</v>
      </c>
      <c r="O1229" s="31">
        <v>0.44</v>
      </c>
      <c r="P1229" s="28">
        <v>1478</v>
      </c>
      <c r="Q1229" s="31">
        <v>0.41</v>
      </c>
      <c r="R1229" s="31">
        <v>0.62</v>
      </c>
      <c r="S1229" s="28">
        <v>2076</v>
      </c>
      <c r="T1229" s="31">
        <v>0.5</v>
      </c>
      <c r="U1229" s="31">
        <v>0.68</v>
      </c>
      <c r="V1229" s="28">
        <v>4153</v>
      </c>
      <c r="W1229" s="31">
        <v>0.68</v>
      </c>
      <c r="X1229" s="26" t="s">
        <v>24</v>
      </c>
    </row>
    <row r="1230" spans="1:24">
      <c r="A1230" s="26" t="s">
        <v>5433</v>
      </c>
      <c r="B1230" s="26" t="s">
        <v>5433</v>
      </c>
      <c r="C1230" s="26" t="s">
        <v>5432</v>
      </c>
      <c r="D1230" s="27">
        <v>100</v>
      </c>
      <c r="E1230" s="28">
        <v>300</v>
      </c>
      <c r="F1230" s="29">
        <v>10.215</v>
      </c>
      <c r="G1230" s="29">
        <v>9.8859999999999992</v>
      </c>
      <c r="H1230" s="30">
        <v>3.3E-3</v>
      </c>
      <c r="I1230" s="31">
        <v>13.72</v>
      </c>
      <c r="J1230" s="31">
        <v>13.88</v>
      </c>
      <c r="K1230" s="31">
        <v>3.15</v>
      </c>
      <c r="L1230" s="31">
        <v>3.64</v>
      </c>
      <c r="M1230" s="28">
        <v>138</v>
      </c>
      <c r="N1230" s="31">
        <v>0.12</v>
      </c>
      <c r="O1230" s="31">
        <v>0.31</v>
      </c>
      <c r="P1230" s="28">
        <v>495</v>
      </c>
      <c r="Q1230" s="31">
        <v>0.23</v>
      </c>
      <c r="R1230" s="31">
        <v>0.46</v>
      </c>
      <c r="S1230" s="28">
        <v>2076</v>
      </c>
      <c r="T1230" s="31">
        <v>0.5</v>
      </c>
      <c r="U1230" s="31">
        <v>0.68</v>
      </c>
      <c r="V1230" s="28">
        <v>4153</v>
      </c>
      <c r="W1230" s="31">
        <v>0.68</v>
      </c>
      <c r="X1230" s="26" t="s">
        <v>24</v>
      </c>
    </row>
    <row r="1231" spans="1:24">
      <c r="A1231" s="26" t="s">
        <v>5434</v>
      </c>
      <c r="B1231" s="26" t="s">
        <v>5434</v>
      </c>
      <c r="C1231" s="26" t="s">
        <v>5433</v>
      </c>
      <c r="D1231" s="27">
        <v>67</v>
      </c>
      <c r="E1231" s="28">
        <v>300</v>
      </c>
      <c r="F1231" s="29">
        <v>10.435</v>
      </c>
      <c r="G1231" s="29">
        <v>10.215</v>
      </c>
      <c r="H1231" s="30">
        <v>3.3E-3</v>
      </c>
      <c r="I1231" s="31">
        <v>13.79</v>
      </c>
      <c r="J1231" s="31">
        <v>13.72</v>
      </c>
      <c r="K1231" s="31">
        <v>3</v>
      </c>
      <c r="L1231" s="31">
        <v>3.15</v>
      </c>
      <c r="M1231" s="28">
        <v>81</v>
      </c>
      <c r="N1231" s="31">
        <v>0.1</v>
      </c>
      <c r="O1231" s="31">
        <v>0.27</v>
      </c>
      <c r="P1231" s="28">
        <v>297</v>
      </c>
      <c r="Q1231" s="31">
        <v>0.18</v>
      </c>
      <c r="R1231" s="31">
        <v>0.39</v>
      </c>
      <c r="S1231" s="28">
        <v>2076</v>
      </c>
      <c r="T1231" s="31">
        <v>0.5</v>
      </c>
      <c r="U1231" s="31">
        <v>0.68</v>
      </c>
      <c r="V1231" s="28">
        <v>4153</v>
      </c>
      <c r="W1231" s="31">
        <v>0.68</v>
      </c>
      <c r="X1231" s="26" t="s">
        <v>24</v>
      </c>
    </row>
    <row r="1232" spans="1:24">
      <c r="A1232" s="26" t="s">
        <v>5435</v>
      </c>
      <c r="B1232" s="26" t="s">
        <v>5435</v>
      </c>
      <c r="C1232" s="26" t="s">
        <v>5432</v>
      </c>
      <c r="D1232" s="27">
        <v>73</v>
      </c>
      <c r="E1232" s="28">
        <v>300</v>
      </c>
      <c r="F1232" s="29">
        <v>9.8699999999999992</v>
      </c>
      <c r="G1232" s="29">
        <v>9.6300000000000008</v>
      </c>
      <c r="H1232" s="30">
        <v>3.3E-3</v>
      </c>
      <c r="I1232" s="31">
        <v>13.82</v>
      </c>
      <c r="J1232" s="31">
        <v>13.88</v>
      </c>
      <c r="K1232" s="31">
        <v>3.59</v>
      </c>
      <c r="L1232" s="31">
        <v>3.89</v>
      </c>
      <c r="M1232" s="28">
        <v>308</v>
      </c>
      <c r="N1232" s="31">
        <v>0.18</v>
      </c>
      <c r="O1232" s="31">
        <v>0.4</v>
      </c>
      <c r="P1232" s="28">
        <v>1051</v>
      </c>
      <c r="Q1232" s="31">
        <v>0.34</v>
      </c>
      <c r="R1232" s="31">
        <v>0.56999999999999995</v>
      </c>
      <c r="S1232" s="28">
        <v>2076</v>
      </c>
      <c r="T1232" s="31">
        <v>0.5</v>
      </c>
      <c r="U1232" s="31">
        <v>0.68</v>
      </c>
      <c r="V1232" s="28">
        <v>4153</v>
      </c>
      <c r="W1232" s="31">
        <v>0.68</v>
      </c>
      <c r="X1232" s="26" t="s">
        <v>24</v>
      </c>
    </row>
    <row r="1233" spans="1:24">
      <c r="A1233" s="26" t="s">
        <v>5436</v>
      </c>
      <c r="B1233" s="26" t="s">
        <v>5436</v>
      </c>
      <c r="C1233" s="26" t="s">
        <v>16367</v>
      </c>
      <c r="D1233" s="27">
        <v>85</v>
      </c>
      <c r="E1233" s="28">
        <v>300</v>
      </c>
      <c r="F1233" s="29">
        <v>10.532</v>
      </c>
      <c r="G1233" s="29">
        <v>10.252000000000001</v>
      </c>
      <c r="H1233" s="30">
        <v>3.3E-3</v>
      </c>
      <c r="I1233" s="31">
        <v>13.89</v>
      </c>
      <c r="J1233" s="31">
        <v>13.82</v>
      </c>
      <c r="K1233" s="31">
        <v>3</v>
      </c>
      <c r="L1233" s="31">
        <v>3.21</v>
      </c>
      <c r="M1233" s="28">
        <v>83</v>
      </c>
      <c r="N1233" s="31">
        <v>0.1</v>
      </c>
      <c r="O1233" s="31">
        <v>0.27</v>
      </c>
      <c r="P1233" s="28">
        <v>305</v>
      </c>
      <c r="Q1233" s="31">
        <v>0.18</v>
      </c>
      <c r="R1233" s="31">
        <v>0.4</v>
      </c>
      <c r="S1233" s="28">
        <v>2076</v>
      </c>
      <c r="T1233" s="31">
        <v>0.5</v>
      </c>
      <c r="U1233" s="31">
        <v>0.68</v>
      </c>
      <c r="V1233" s="28">
        <v>4153</v>
      </c>
      <c r="W1233" s="31">
        <v>0.68</v>
      </c>
      <c r="X1233" s="26" t="s">
        <v>24</v>
      </c>
    </row>
    <row r="1234" spans="1:24">
      <c r="A1234" s="26" t="s">
        <v>5437</v>
      </c>
      <c r="B1234" s="26" t="s">
        <v>5437</v>
      </c>
      <c r="C1234" s="26" t="s">
        <v>5435</v>
      </c>
      <c r="D1234" s="27">
        <v>79</v>
      </c>
      <c r="E1234" s="28">
        <v>300</v>
      </c>
      <c r="F1234" s="29">
        <v>10.130000000000001</v>
      </c>
      <c r="G1234" s="29">
        <v>9.8699999999999992</v>
      </c>
      <c r="H1234" s="30">
        <v>3.3E-3</v>
      </c>
      <c r="I1234" s="31">
        <v>13.97</v>
      </c>
      <c r="J1234" s="31">
        <v>13.82</v>
      </c>
      <c r="K1234" s="31">
        <v>3.48</v>
      </c>
      <c r="L1234" s="31">
        <v>3.59</v>
      </c>
      <c r="M1234" s="28">
        <v>225</v>
      </c>
      <c r="N1234" s="31">
        <v>0.16</v>
      </c>
      <c r="O1234" s="31">
        <v>0.36</v>
      </c>
      <c r="P1234" s="28">
        <v>785</v>
      </c>
      <c r="Q1234" s="31">
        <v>0.28999999999999998</v>
      </c>
      <c r="R1234" s="31">
        <v>0.52</v>
      </c>
      <c r="S1234" s="28">
        <v>2076</v>
      </c>
      <c r="T1234" s="31">
        <v>0.5</v>
      </c>
      <c r="U1234" s="31">
        <v>0.68</v>
      </c>
      <c r="V1234" s="28">
        <v>4153</v>
      </c>
      <c r="W1234" s="31">
        <v>0.68</v>
      </c>
      <c r="X1234" s="26" t="s">
        <v>24</v>
      </c>
    </row>
    <row r="1235" spans="1:24">
      <c r="A1235" s="26" t="s">
        <v>5438</v>
      </c>
      <c r="B1235" s="26" t="s">
        <v>5438</v>
      </c>
      <c r="C1235" s="26" t="s">
        <v>5437</v>
      </c>
      <c r="D1235" s="27">
        <v>96</v>
      </c>
      <c r="E1235" s="28">
        <v>300</v>
      </c>
      <c r="F1235" s="29">
        <v>10.62</v>
      </c>
      <c r="G1235" s="29">
        <v>10.304</v>
      </c>
      <c r="H1235" s="30">
        <v>3.3E-3</v>
      </c>
      <c r="I1235" s="31">
        <v>13.98</v>
      </c>
      <c r="J1235" s="31">
        <v>13.97</v>
      </c>
      <c r="K1235" s="31">
        <v>3</v>
      </c>
      <c r="L1235" s="31">
        <v>3.31</v>
      </c>
      <c r="M1235" s="28">
        <v>118</v>
      </c>
      <c r="N1235" s="31">
        <v>0.12</v>
      </c>
      <c r="O1235" s="31">
        <v>0.3</v>
      </c>
      <c r="P1235" s="28">
        <v>428</v>
      </c>
      <c r="Q1235" s="31">
        <v>0.22</v>
      </c>
      <c r="R1235" s="31">
        <v>0.44</v>
      </c>
      <c r="S1235" s="28">
        <v>2076</v>
      </c>
      <c r="T1235" s="31">
        <v>0.5</v>
      </c>
      <c r="U1235" s="31">
        <v>0.68</v>
      </c>
      <c r="V1235" s="28">
        <v>4153</v>
      </c>
      <c r="W1235" s="31">
        <v>0.68</v>
      </c>
      <c r="X1235" s="26" t="s">
        <v>24</v>
      </c>
    </row>
    <row r="1236" spans="1:24">
      <c r="A1236" s="26" t="s">
        <v>5439</v>
      </c>
      <c r="B1236" s="26" t="s">
        <v>5439</v>
      </c>
      <c r="C1236" s="26" t="s">
        <v>5437</v>
      </c>
      <c r="D1236" s="27">
        <v>86</v>
      </c>
      <c r="E1236" s="28">
        <v>300</v>
      </c>
      <c r="F1236" s="29">
        <v>10.413</v>
      </c>
      <c r="G1236" s="29">
        <v>10.130000000000001</v>
      </c>
      <c r="H1236" s="30">
        <v>3.3E-3</v>
      </c>
      <c r="I1236" s="31">
        <v>14.04</v>
      </c>
      <c r="J1236" s="31">
        <v>13.97</v>
      </c>
      <c r="K1236" s="31">
        <v>3.27</v>
      </c>
      <c r="L1236" s="31">
        <v>3.48</v>
      </c>
      <c r="M1236" s="28">
        <v>107</v>
      </c>
      <c r="N1236" s="31">
        <v>0.11</v>
      </c>
      <c r="O1236" s="31">
        <v>0.28999999999999998</v>
      </c>
      <c r="P1236" s="28">
        <v>389</v>
      </c>
      <c r="Q1236" s="31">
        <v>0.21</v>
      </c>
      <c r="R1236" s="31">
        <v>0.43</v>
      </c>
      <c r="S1236" s="28">
        <v>2076</v>
      </c>
      <c r="T1236" s="31">
        <v>0.5</v>
      </c>
      <c r="U1236" s="31">
        <v>0.68</v>
      </c>
      <c r="V1236" s="28">
        <v>4153</v>
      </c>
      <c r="W1236" s="31">
        <v>0.68</v>
      </c>
      <c r="X1236" s="26" t="s">
        <v>24</v>
      </c>
    </row>
    <row r="1237" spans="1:24">
      <c r="A1237" s="26" t="s">
        <v>5440</v>
      </c>
      <c r="B1237" s="26" t="s">
        <v>5440</v>
      </c>
      <c r="C1237" s="26" t="s">
        <v>5439</v>
      </c>
      <c r="D1237" s="27">
        <v>67</v>
      </c>
      <c r="E1237" s="28">
        <v>300</v>
      </c>
      <c r="F1237" s="29">
        <v>10.632999999999999</v>
      </c>
      <c r="G1237" s="29">
        <v>10.413</v>
      </c>
      <c r="H1237" s="30">
        <v>3.3E-3</v>
      </c>
      <c r="I1237" s="31">
        <v>13.99</v>
      </c>
      <c r="J1237" s="31">
        <v>14.04</v>
      </c>
      <c r="K1237" s="31">
        <v>3</v>
      </c>
      <c r="L1237" s="31">
        <v>3.27</v>
      </c>
      <c r="M1237" s="28">
        <v>87</v>
      </c>
      <c r="N1237" s="31">
        <v>0.1</v>
      </c>
      <c r="O1237" s="31">
        <v>0.27</v>
      </c>
      <c r="P1237" s="28">
        <v>320</v>
      </c>
      <c r="Q1237" s="31">
        <v>0.19</v>
      </c>
      <c r="R1237" s="31">
        <v>0.4</v>
      </c>
      <c r="S1237" s="28">
        <v>2076</v>
      </c>
      <c r="T1237" s="31">
        <v>0.5</v>
      </c>
      <c r="U1237" s="31">
        <v>0.68</v>
      </c>
      <c r="V1237" s="28">
        <v>4153</v>
      </c>
      <c r="W1237" s="31">
        <v>0.68</v>
      </c>
      <c r="X1237" s="26" t="s">
        <v>24</v>
      </c>
    </row>
    <row r="1238" spans="1:24">
      <c r="A1238" s="26" t="s">
        <v>5441</v>
      </c>
      <c r="B1238" s="26" t="s">
        <v>5441</v>
      </c>
      <c r="C1238" s="26" t="s">
        <v>5425</v>
      </c>
      <c r="D1238" s="27">
        <v>70</v>
      </c>
      <c r="E1238" s="28">
        <v>600</v>
      </c>
      <c r="F1238" s="29">
        <v>7.2990000000000004</v>
      </c>
      <c r="G1238" s="29">
        <v>7.2279999999999998</v>
      </c>
      <c r="H1238" s="30">
        <v>1E-3</v>
      </c>
      <c r="I1238" s="31">
        <v>13.39</v>
      </c>
      <c r="J1238" s="31">
        <v>13.35</v>
      </c>
      <c r="K1238" s="31">
        <v>5.41</v>
      </c>
      <c r="L1238" s="31">
        <v>5.43</v>
      </c>
      <c r="M1238" s="28">
        <v>2846</v>
      </c>
      <c r="N1238" s="31">
        <v>0.3</v>
      </c>
      <c r="O1238" s="31">
        <v>0.46</v>
      </c>
      <c r="P1238" s="28">
        <v>7667</v>
      </c>
      <c r="Q1238" s="31">
        <v>0.51</v>
      </c>
      <c r="R1238" s="31">
        <v>0.6</v>
      </c>
      <c r="S1238" s="28">
        <v>14247</v>
      </c>
      <c r="T1238" s="31">
        <v>0.8</v>
      </c>
      <c r="U1238" s="31">
        <v>0.68</v>
      </c>
      <c r="V1238" s="28">
        <v>14575</v>
      </c>
      <c r="W1238" s="31">
        <v>0.6</v>
      </c>
      <c r="X1238" s="26" t="s">
        <v>24</v>
      </c>
    </row>
    <row r="1239" spans="1:24">
      <c r="A1239" s="26" t="s">
        <v>5442</v>
      </c>
      <c r="B1239" s="26" t="s">
        <v>5442</v>
      </c>
      <c r="C1239" s="26" t="s">
        <v>5441</v>
      </c>
      <c r="D1239" s="27">
        <v>92</v>
      </c>
      <c r="E1239" s="28">
        <v>600</v>
      </c>
      <c r="F1239" s="29">
        <v>7.391</v>
      </c>
      <c r="G1239" s="29">
        <v>7.2990000000000004</v>
      </c>
      <c r="H1239" s="30">
        <v>1E-3</v>
      </c>
      <c r="I1239" s="31">
        <v>13.39</v>
      </c>
      <c r="J1239" s="31">
        <v>13.39</v>
      </c>
      <c r="K1239" s="31">
        <v>5.31</v>
      </c>
      <c r="L1239" s="31">
        <v>5.41</v>
      </c>
      <c r="M1239" s="28">
        <v>2779</v>
      </c>
      <c r="N1239" s="31">
        <v>0.3</v>
      </c>
      <c r="O1239" s="31">
        <v>0.46</v>
      </c>
      <c r="P1239" s="28">
        <v>7512</v>
      </c>
      <c r="Q1239" s="31">
        <v>0.51</v>
      </c>
      <c r="R1239" s="31">
        <v>0.6</v>
      </c>
      <c r="S1239" s="28">
        <v>14247</v>
      </c>
      <c r="T1239" s="31">
        <v>0.8</v>
      </c>
      <c r="U1239" s="31">
        <v>0.68</v>
      </c>
      <c r="V1239" s="28">
        <v>14575</v>
      </c>
      <c r="W1239" s="31">
        <v>0.6</v>
      </c>
      <c r="X1239" s="26" t="s">
        <v>24</v>
      </c>
    </row>
    <row r="1240" spans="1:24">
      <c r="A1240" s="26" t="s">
        <v>5443</v>
      </c>
      <c r="B1240" s="26" t="s">
        <v>5443</v>
      </c>
      <c r="C1240" s="26" t="s">
        <v>5442</v>
      </c>
      <c r="D1240" s="27">
        <v>70</v>
      </c>
      <c r="E1240" s="28">
        <v>600</v>
      </c>
      <c r="F1240" s="29">
        <v>7.4619999999999997</v>
      </c>
      <c r="G1240" s="29">
        <v>7.391</v>
      </c>
      <c r="H1240" s="30">
        <v>1E-3</v>
      </c>
      <c r="I1240" s="31">
        <v>13.57</v>
      </c>
      <c r="J1240" s="31">
        <v>13.39</v>
      </c>
      <c r="K1240" s="31">
        <v>5.42</v>
      </c>
      <c r="L1240" s="31">
        <v>5.31</v>
      </c>
      <c r="M1240" s="28">
        <v>2779</v>
      </c>
      <c r="N1240" s="31">
        <v>0.3</v>
      </c>
      <c r="O1240" s="31">
        <v>0.46</v>
      </c>
      <c r="P1240" s="28">
        <v>7512</v>
      </c>
      <c r="Q1240" s="31">
        <v>0.51</v>
      </c>
      <c r="R1240" s="31">
        <v>0.6</v>
      </c>
      <c r="S1240" s="28">
        <v>14247</v>
      </c>
      <c r="T1240" s="31">
        <v>0.8</v>
      </c>
      <c r="U1240" s="31">
        <v>0.68</v>
      </c>
      <c r="V1240" s="28">
        <v>14575</v>
      </c>
      <c r="W1240" s="31">
        <v>0.6</v>
      </c>
      <c r="X1240" s="26" t="s">
        <v>24</v>
      </c>
    </row>
    <row r="1241" spans="1:24">
      <c r="A1241" s="26" t="s">
        <v>5444</v>
      </c>
      <c r="B1241" s="26" t="s">
        <v>5444</v>
      </c>
      <c r="C1241" s="26" t="s">
        <v>5443</v>
      </c>
      <c r="D1241" s="27">
        <v>78</v>
      </c>
      <c r="E1241" s="28">
        <v>600</v>
      </c>
      <c r="F1241" s="29">
        <v>7.54</v>
      </c>
      <c r="G1241" s="29">
        <v>7.4619999999999997</v>
      </c>
      <c r="H1241" s="30">
        <v>1E-3</v>
      </c>
      <c r="I1241" s="31">
        <v>13.74</v>
      </c>
      <c r="J1241" s="31">
        <v>13.57</v>
      </c>
      <c r="K1241" s="31">
        <v>5.51</v>
      </c>
      <c r="L1241" s="31">
        <v>5.42</v>
      </c>
      <c r="M1241" s="28">
        <v>2779</v>
      </c>
      <c r="N1241" s="31">
        <v>0.3</v>
      </c>
      <c r="O1241" s="31">
        <v>0.46</v>
      </c>
      <c r="P1241" s="28">
        <v>7512</v>
      </c>
      <c r="Q1241" s="31">
        <v>0.51</v>
      </c>
      <c r="R1241" s="31">
        <v>0.6</v>
      </c>
      <c r="S1241" s="28">
        <v>14247</v>
      </c>
      <c r="T1241" s="31">
        <v>0.8</v>
      </c>
      <c r="U1241" s="31">
        <v>0.68</v>
      </c>
      <c r="V1241" s="28">
        <v>14575</v>
      </c>
      <c r="W1241" s="31">
        <v>0.6</v>
      </c>
      <c r="X1241" s="26" t="s">
        <v>24</v>
      </c>
    </row>
    <row r="1242" spans="1:24">
      <c r="A1242" s="26" t="s">
        <v>5445</v>
      </c>
      <c r="B1242" s="26" t="s">
        <v>5445</v>
      </c>
      <c r="C1242" s="26" t="s">
        <v>5444</v>
      </c>
      <c r="D1242" s="27">
        <v>86</v>
      </c>
      <c r="E1242" s="28">
        <v>600</v>
      </c>
      <c r="F1242" s="29">
        <v>7.6260000000000003</v>
      </c>
      <c r="G1242" s="29">
        <v>7.54</v>
      </c>
      <c r="H1242" s="30">
        <v>1E-3</v>
      </c>
      <c r="I1242" s="31">
        <v>13.97</v>
      </c>
      <c r="J1242" s="31">
        <v>13.74</v>
      </c>
      <c r="K1242" s="31">
        <v>5.66</v>
      </c>
      <c r="L1242" s="31">
        <v>5.51</v>
      </c>
      <c r="M1242" s="28">
        <v>2779</v>
      </c>
      <c r="N1242" s="31">
        <v>0.3</v>
      </c>
      <c r="O1242" s="31">
        <v>0.46</v>
      </c>
      <c r="P1242" s="28">
        <v>7512</v>
      </c>
      <c r="Q1242" s="31">
        <v>0.51</v>
      </c>
      <c r="R1242" s="31">
        <v>0.6</v>
      </c>
      <c r="S1242" s="28">
        <v>14247</v>
      </c>
      <c r="T1242" s="31">
        <v>0.8</v>
      </c>
      <c r="U1242" s="31">
        <v>0.68</v>
      </c>
      <c r="V1242" s="28">
        <v>14575</v>
      </c>
      <c r="W1242" s="31">
        <v>0.6</v>
      </c>
      <c r="X1242" s="26" t="s">
        <v>24</v>
      </c>
    </row>
    <row r="1243" spans="1:24">
      <c r="A1243" s="26" t="s">
        <v>5446</v>
      </c>
      <c r="B1243" s="26" t="s">
        <v>5446</v>
      </c>
      <c r="C1243" s="26" t="s">
        <v>16368</v>
      </c>
      <c r="D1243" s="27">
        <v>55</v>
      </c>
      <c r="E1243" s="28">
        <v>300</v>
      </c>
      <c r="F1243" s="29">
        <v>10.252000000000001</v>
      </c>
      <c r="G1243" s="29">
        <v>10.071</v>
      </c>
      <c r="H1243" s="30">
        <v>3.3E-3</v>
      </c>
      <c r="I1243" s="31">
        <v>14.14</v>
      </c>
      <c r="J1243" s="31">
        <v>13.97</v>
      </c>
      <c r="K1243" s="31">
        <v>3.53</v>
      </c>
      <c r="L1243" s="31">
        <v>3.54</v>
      </c>
      <c r="M1243" s="28">
        <v>108</v>
      </c>
      <c r="N1243" s="31">
        <v>0.11</v>
      </c>
      <c r="O1243" s="31">
        <v>0.28999999999999998</v>
      </c>
      <c r="P1243" s="28">
        <v>393</v>
      </c>
      <c r="Q1243" s="31">
        <v>0.21</v>
      </c>
      <c r="R1243" s="31">
        <v>0.43</v>
      </c>
      <c r="S1243" s="28">
        <v>2076</v>
      </c>
      <c r="T1243" s="31">
        <v>0.5</v>
      </c>
      <c r="U1243" s="31">
        <v>0.68</v>
      </c>
      <c r="V1243" s="28">
        <v>4153</v>
      </c>
      <c r="W1243" s="31">
        <v>0.68</v>
      </c>
      <c r="X1243" s="26" t="s">
        <v>24</v>
      </c>
    </row>
    <row r="1244" spans="1:24">
      <c r="A1244" s="26" t="s">
        <v>5447</v>
      </c>
      <c r="B1244" s="26" t="s">
        <v>5447</v>
      </c>
      <c r="C1244" s="26" t="s">
        <v>5446</v>
      </c>
      <c r="D1244" s="27">
        <v>62</v>
      </c>
      <c r="E1244" s="28">
        <v>300</v>
      </c>
      <c r="F1244" s="29">
        <v>10.456</v>
      </c>
      <c r="G1244" s="29">
        <v>10.252000000000001</v>
      </c>
      <c r="H1244" s="30">
        <v>3.3E-3</v>
      </c>
      <c r="I1244" s="31">
        <v>14.08</v>
      </c>
      <c r="J1244" s="31">
        <v>14.14</v>
      </c>
      <c r="K1244" s="31">
        <v>3.27</v>
      </c>
      <c r="L1244" s="31">
        <v>3.53</v>
      </c>
      <c r="M1244" s="28">
        <v>108</v>
      </c>
      <c r="N1244" s="31">
        <v>0.11</v>
      </c>
      <c r="O1244" s="31">
        <v>0.28999999999999998</v>
      </c>
      <c r="P1244" s="28">
        <v>393</v>
      </c>
      <c r="Q1244" s="31">
        <v>0.21</v>
      </c>
      <c r="R1244" s="31">
        <v>0.43</v>
      </c>
      <c r="S1244" s="28">
        <v>2076</v>
      </c>
      <c r="T1244" s="31">
        <v>0.5</v>
      </c>
      <c r="U1244" s="31">
        <v>0.68</v>
      </c>
      <c r="V1244" s="28">
        <v>4153</v>
      </c>
      <c r="W1244" s="31">
        <v>0.68</v>
      </c>
      <c r="X1244" s="26" t="s">
        <v>24</v>
      </c>
    </row>
    <row r="1245" spans="1:24">
      <c r="A1245" s="26" t="s">
        <v>5448</v>
      </c>
      <c r="B1245" s="26" t="s">
        <v>5448</v>
      </c>
      <c r="C1245" s="26" t="s">
        <v>5447</v>
      </c>
      <c r="D1245" s="27">
        <v>63</v>
      </c>
      <c r="E1245" s="28">
        <v>300</v>
      </c>
      <c r="F1245" s="29">
        <v>10.663</v>
      </c>
      <c r="G1245" s="29">
        <v>10.456</v>
      </c>
      <c r="H1245" s="30">
        <v>3.3E-3</v>
      </c>
      <c r="I1245" s="31">
        <v>14.02</v>
      </c>
      <c r="J1245" s="31">
        <v>14.08</v>
      </c>
      <c r="K1245" s="31">
        <v>3</v>
      </c>
      <c r="L1245" s="31">
        <v>3.27</v>
      </c>
      <c r="M1245" s="28">
        <v>108</v>
      </c>
      <c r="N1245" s="31">
        <v>0.11</v>
      </c>
      <c r="O1245" s="31">
        <v>0.28999999999999998</v>
      </c>
      <c r="P1245" s="28">
        <v>393</v>
      </c>
      <c r="Q1245" s="31">
        <v>0.21</v>
      </c>
      <c r="R1245" s="31">
        <v>0.43</v>
      </c>
      <c r="S1245" s="28">
        <v>2076</v>
      </c>
      <c r="T1245" s="31">
        <v>0.5</v>
      </c>
      <c r="U1245" s="31">
        <v>0.68</v>
      </c>
      <c r="V1245" s="28">
        <v>4153</v>
      </c>
      <c r="W1245" s="31">
        <v>0.68</v>
      </c>
      <c r="X1245" s="26" t="s">
        <v>24</v>
      </c>
    </row>
    <row r="1246" spans="1:24">
      <c r="A1246" s="26" t="s">
        <v>5449</v>
      </c>
      <c r="B1246" s="26" t="s">
        <v>5449</v>
      </c>
      <c r="C1246" s="26" t="s">
        <v>16368</v>
      </c>
      <c r="D1246" s="27">
        <v>72</v>
      </c>
      <c r="E1246" s="28">
        <v>300</v>
      </c>
      <c r="F1246" s="29">
        <v>9.5649999999999995</v>
      </c>
      <c r="G1246" s="29">
        <v>9.3279999999999994</v>
      </c>
      <c r="H1246" s="30">
        <v>3.3E-3</v>
      </c>
      <c r="I1246" s="31">
        <v>13.79</v>
      </c>
      <c r="J1246" s="31">
        <v>13.97</v>
      </c>
      <c r="K1246" s="31">
        <v>3.87</v>
      </c>
      <c r="L1246" s="31">
        <v>4.28</v>
      </c>
      <c r="M1246" s="28">
        <v>462</v>
      </c>
      <c r="N1246" s="31">
        <v>0.23</v>
      </c>
      <c r="O1246" s="31">
        <v>0.45</v>
      </c>
      <c r="P1246" s="28">
        <v>1527</v>
      </c>
      <c r="Q1246" s="31">
        <v>0.42</v>
      </c>
      <c r="R1246" s="31">
        <v>0.63</v>
      </c>
      <c r="S1246" s="28">
        <v>2076</v>
      </c>
      <c r="T1246" s="31">
        <v>0.5</v>
      </c>
      <c r="U1246" s="31">
        <v>0.68</v>
      </c>
      <c r="V1246" s="28">
        <v>4153</v>
      </c>
      <c r="W1246" s="31">
        <v>0.68</v>
      </c>
      <c r="X1246" s="26" t="s">
        <v>24</v>
      </c>
    </row>
    <row r="1247" spans="1:24">
      <c r="A1247" s="26" t="s">
        <v>5450</v>
      </c>
      <c r="B1247" s="26" t="s">
        <v>5450</v>
      </c>
      <c r="C1247" s="26" t="s">
        <v>16369</v>
      </c>
      <c r="D1247" s="27">
        <v>100</v>
      </c>
      <c r="E1247" s="28">
        <v>300</v>
      </c>
      <c r="F1247" s="29">
        <v>10.435</v>
      </c>
      <c r="G1247" s="29">
        <v>10.106</v>
      </c>
      <c r="H1247" s="30">
        <v>3.3E-3</v>
      </c>
      <c r="I1247" s="31">
        <v>13.87</v>
      </c>
      <c r="J1247" s="31">
        <v>13.79</v>
      </c>
      <c r="K1247" s="31">
        <v>3.08</v>
      </c>
      <c r="L1247" s="31">
        <v>3.33</v>
      </c>
      <c r="M1247" s="28">
        <v>197</v>
      </c>
      <c r="N1247" s="31">
        <v>0.15</v>
      </c>
      <c r="O1247" s="31">
        <v>0.35</v>
      </c>
      <c r="P1247" s="28">
        <v>692</v>
      </c>
      <c r="Q1247" s="31">
        <v>0.28000000000000003</v>
      </c>
      <c r="R1247" s="31">
        <v>0.5</v>
      </c>
      <c r="S1247" s="28">
        <v>2076</v>
      </c>
      <c r="T1247" s="31">
        <v>0.5</v>
      </c>
      <c r="U1247" s="31">
        <v>0.68</v>
      </c>
      <c r="V1247" s="28">
        <v>4153</v>
      </c>
      <c r="W1247" s="31">
        <v>0.68</v>
      </c>
      <c r="X1247" s="26" t="s">
        <v>24</v>
      </c>
    </row>
    <row r="1248" spans="1:24">
      <c r="A1248" s="26" t="s">
        <v>5451</v>
      </c>
      <c r="B1248" s="26" t="s">
        <v>5451</v>
      </c>
      <c r="C1248" s="26" t="s">
        <v>5450</v>
      </c>
      <c r="D1248" s="27">
        <v>96</v>
      </c>
      <c r="E1248" s="28">
        <v>300</v>
      </c>
      <c r="F1248" s="29">
        <v>10.750999999999999</v>
      </c>
      <c r="G1248" s="29">
        <v>10.435</v>
      </c>
      <c r="H1248" s="30">
        <v>3.3E-3</v>
      </c>
      <c r="I1248" s="31">
        <v>14.11</v>
      </c>
      <c r="J1248" s="31">
        <v>13.87</v>
      </c>
      <c r="K1248" s="31">
        <v>3</v>
      </c>
      <c r="L1248" s="31">
        <v>3.08</v>
      </c>
      <c r="M1248" s="28">
        <v>197</v>
      </c>
      <c r="N1248" s="31">
        <v>0.15</v>
      </c>
      <c r="O1248" s="31">
        <v>0.35</v>
      </c>
      <c r="P1248" s="28">
        <v>692</v>
      </c>
      <c r="Q1248" s="31">
        <v>0.28000000000000003</v>
      </c>
      <c r="R1248" s="31">
        <v>0.5</v>
      </c>
      <c r="S1248" s="28">
        <v>2076</v>
      </c>
      <c r="T1248" s="31">
        <v>0.5</v>
      </c>
      <c r="U1248" s="31">
        <v>0.68</v>
      </c>
      <c r="V1248" s="28">
        <v>4153</v>
      </c>
      <c r="W1248" s="31">
        <v>0.68</v>
      </c>
      <c r="X1248" s="26" t="s">
        <v>24</v>
      </c>
    </row>
    <row r="1249" spans="1:24">
      <c r="A1249" s="26" t="s">
        <v>5452</v>
      </c>
      <c r="B1249" s="26" t="s">
        <v>5452</v>
      </c>
      <c r="C1249" s="26" t="s">
        <v>5449</v>
      </c>
      <c r="D1249" s="27">
        <v>65</v>
      </c>
      <c r="E1249" s="28">
        <v>300</v>
      </c>
      <c r="F1249" s="29">
        <v>9.7780000000000005</v>
      </c>
      <c r="G1249" s="29">
        <v>9.5649999999999995</v>
      </c>
      <c r="H1249" s="30">
        <v>3.3E-3</v>
      </c>
      <c r="I1249" s="31">
        <v>13.45</v>
      </c>
      <c r="J1249" s="31">
        <v>13.79</v>
      </c>
      <c r="K1249" s="31">
        <v>3.32</v>
      </c>
      <c r="L1249" s="31">
        <v>3.87</v>
      </c>
      <c r="M1249" s="28">
        <v>265</v>
      </c>
      <c r="N1249" s="31">
        <v>0.17</v>
      </c>
      <c r="O1249" s="31">
        <v>0.38</v>
      </c>
      <c r="P1249" s="28">
        <v>915</v>
      </c>
      <c r="Q1249" s="31">
        <v>0.32</v>
      </c>
      <c r="R1249" s="31">
        <v>0.55000000000000004</v>
      </c>
      <c r="S1249" s="28">
        <v>2076</v>
      </c>
      <c r="T1249" s="31">
        <v>0.5</v>
      </c>
      <c r="U1249" s="31">
        <v>0.68</v>
      </c>
      <c r="V1249" s="28">
        <v>4153</v>
      </c>
      <c r="W1249" s="31">
        <v>0.68</v>
      </c>
      <c r="X1249" s="26" t="s">
        <v>24</v>
      </c>
    </row>
    <row r="1250" spans="1:24">
      <c r="A1250" s="26" t="s">
        <v>5453</v>
      </c>
      <c r="B1250" s="26" t="s">
        <v>5453</v>
      </c>
      <c r="C1250" s="26" t="s">
        <v>5452</v>
      </c>
      <c r="D1250" s="27">
        <v>76</v>
      </c>
      <c r="E1250" s="28">
        <v>300</v>
      </c>
      <c r="F1250" s="29">
        <v>10.028</v>
      </c>
      <c r="G1250" s="29">
        <v>9.7780000000000005</v>
      </c>
      <c r="H1250" s="30">
        <v>3.3E-3</v>
      </c>
      <c r="I1250" s="31">
        <v>13.67</v>
      </c>
      <c r="J1250" s="31">
        <v>13.45</v>
      </c>
      <c r="K1250" s="31">
        <v>3.29</v>
      </c>
      <c r="L1250" s="31">
        <v>3.32</v>
      </c>
      <c r="M1250" s="28">
        <v>265</v>
      </c>
      <c r="N1250" s="31">
        <v>0.17</v>
      </c>
      <c r="O1250" s="31">
        <v>0.38</v>
      </c>
      <c r="P1250" s="28">
        <v>915</v>
      </c>
      <c r="Q1250" s="31">
        <v>0.32</v>
      </c>
      <c r="R1250" s="31">
        <v>0.55000000000000004</v>
      </c>
      <c r="S1250" s="28">
        <v>2076</v>
      </c>
      <c r="T1250" s="31">
        <v>0.5</v>
      </c>
      <c r="U1250" s="31">
        <v>0.68</v>
      </c>
      <c r="V1250" s="28">
        <v>4153</v>
      </c>
      <c r="W1250" s="31">
        <v>0.68</v>
      </c>
      <c r="X1250" s="26" t="s">
        <v>24</v>
      </c>
    </row>
    <row r="1251" spans="1:24">
      <c r="A1251" s="26" t="s">
        <v>5454</v>
      </c>
      <c r="B1251" s="26" t="s">
        <v>5454</v>
      </c>
      <c r="C1251" s="26" t="s">
        <v>5453</v>
      </c>
      <c r="D1251" s="27">
        <v>65</v>
      </c>
      <c r="E1251" s="28">
        <v>300</v>
      </c>
      <c r="F1251" s="29">
        <v>10.242000000000001</v>
      </c>
      <c r="G1251" s="29">
        <v>10.028</v>
      </c>
      <c r="H1251" s="30">
        <v>3.3E-3</v>
      </c>
      <c r="I1251" s="31">
        <v>13.76</v>
      </c>
      <c r="J1251" s="31">
        <v>13.67</v>
      </c>
      <c r="K1251" s="31">
        <v>3.16</v>
      </c>
      <c r="L1251" s="31">
        <v>3.29</v>
      </c>
      <c r="M1251" s="28">
        <v>158</v>
      </c>
      <c r="N1251" s="31">
        <v>0.13</v>
      </c>
      <c r="O1251" s="31">
        <v>0.33</v>
      </c>
      <c r="P1251" s="28">
        <v>565</v>
      </c>
      <c r="Q1251" s="31">
        <v>0.25</v>
      </c>
      <c r="R1251" s="31">
        <v>0.47</v>
      </c>
      <c r="S1251" s="28">
        <v>2076</v>
      </c>
      <c r="T1251" s="31">
        <v>0.5</v>
      </c>
      <c r="U1251" s="31">
        <v>0.68</v>
      </c>
      <c r="V1251" s="28">
        <v>4153</v>
      </c>
      <c r="W1251" s="31">
        <v>0.68</v>
      </c>
      <c r="X1251" s="26" t="s">
        <v>24</v>
      </c>
    </row>
    <row r="1252" spans="1:24">
      <c r="A1252" s="26" t="s">
        <v>5455</v>
      </c>
      <c r="B1252" s="26" t="s">
        <v>5455</v>
      </c>
      <c r="C1252" s="26" t="s">
        <v>5454</v>
      </c>
      <c r="D1252" s="27">
        <v>58</v>
      </c>
      <c r="E1252" s="28">
        <v>300</v>
      </c>
      <c r="F1252" s="29">
        <v>10.433</v>
      </c>
      <c r="G1252" s="29">
        <v>10.242000000000001</v>
      </c>
      <c r="H1252" s="30">
        <v>3.3E-3</v>
      </c>
      <c r="I1252" s="31">
        <v>13.79</v>
      </c>
      <c r="J1252" s="31">
        <v>13.76</v>
      </c>
      <c r="K1252" s="31">
        <v>3</v>
      </c>
      <c r="L1252" s="31">
        <v>3.16</v>
      </c>
      <c r="M1252" s="28">
        <v>158</v>
      </c>
      <c r="N1252" s="31">
        <v>0.13</v>
      </c>
      <c r="O1252" s="31">
        <v>0.33</v>
      </c>
      <c r="P1252" s="28">
        <v>565</v>
      </c>
      <c r="Q1252" s="31">
        <v>0.25</v>
      </c>
      <c r="R1252" s="31">
        <v>0.47</v>
      </c>
      <c r="S1252" s="28">
        <v>2076</v>
      </c>
      <c r="T1252" s="31">
        <v>0.5</v>
      </c>
      <c r="U1252" s="31">
        <v>0.68</v>
      </c>
      <c r="V1252" s="28">
        <v>4153</v>
      </c>
      <c r="W1252" s="31">
        <v>0.68</v>
      </c>
      <c r="X1252" s="26" t="s">
        <v>24</v>
      </c>
    </row>
    <row r="1253" spans="1:24">
      <c r="A1253" s="26" t="s">
        <v>5456</v>
      </c>
      <c r="B1253" s="26" t="s">
        <v>5456</v>
      </c>
      <c r="C1253" s="26" t="s">
        <v>5445</v>
      </c>
      <c r="D1253" s="27">
        <v>67</v>
      </c>
      <c r="E1253" s="28">
        <v>600</v>
      </c>
      <c r="F1253" s="29">
        <v>7.7069999999999999</v>
      </c>
      <c r="G1253" s="29">
        <v>7.6260000000000003</v>
      </c>
      <c r="H1253" s="30">
        <v>1.1999999999999999E-3</v>
      </c>
      <c r="I1253" s="31">
        <v>14.01</v>
      </c>
      <c r="J1253" s="31">
        <v>13.97</v>
      </c>
      <c r="K1253" s="31">
        <v>5.62</v>
      </c>
      <c r="L1253" s="31">
        <v>5.66</v>
      </c>
      <c r="M1253" s="28">
        <v>2168</v>
      </c>
      <c r="N1253" s="31">
        <v>0.25</v>
      </c>
      <c r="O1253" s="31">
        <v>0.46</v>
      </c>
      <c r="P1253" s="28">
        <v>6059</v>
      </c>
      <c r="Q1253" s="31">
        <v>0.43</v>
      </c>
      <c r="R1253" s="31">
        <v>0.61</v>
      </c>
      <c r="S1253" s="28">
        <v>15568</v>
      </c>
      <c r="T1253" s="31">
        <v>0.8</v>
      </c>
      <c r="U1253" s="31">
        <v>0.74</v>
      </c>
      <c r="V1253" s="28">
        <v>15927</v>
      </c>
      <c r="W1253" s="31">
        <v>0.65</v>
      </c>
      <c r="X1253" s="26" t="s">
        <v>24</v>
      </c>
    </row>
    <row r="1254" spans="1:24">
      <c r="A1254" s="26" t="s">
        <v>5457</v>
      </c>
      <c r="B1254" s="26" t="s">
        <v>5457</v>
      </c>
      <c r="C1254" s="26" t="s">
        <v>5456</v>
      </c>
      <c r="D1254" s="27">
        <v>72</v>
      </c>
      <c r="E1254" s="28">
        <v>600</v>
      </c>
      <c r="F1254" s="29">
        <v>7.7930000000000001</v>
      </c>
      <c r="G1254" s="29">
        <v>7.7069999999999999</v>
      </c>
      <c r="H1254" s="30">
        <v>1.1999999999999999E-3</v>
      </c>
      <c r="I1254" s="31">
        <v>13.9</v>
      </c>
      <c r="J1254" s="31">
        <v>14.01</v>
      </c>
      <c r="K1254" s="31">
        <v>5.42</v>
      </c>
      <c r="L1254" s="31">
        <v>5.62</v>
      </c>
      <c r="M1254" s="28">
        <v>2168</v>
      </c>
      <c r="N1254" s="31">
        <v>0.25</v>
      </c>
      <c r="O1254" s="31">
        <v>0.46</v>
      </c>
      <c r="P1254" s="28">
        <v>6059</v>
      </c>
      <c r="Q1254" s="31">
        <v>0.43</v>
      </c>
      <c r="R1254" s="31">
        <v>0.61</v>
      </c>
      <c r="S1254" s="28">
        <v>15568</v>
      </c>
      <c r="T1254" s="31">
        <v>0.8</v>
      </c>
      <c r="U1254" s="31">
        <v>0.74</v>
      </c>
      <c r="V1254" s="28">
        <v>15927</v>
      </c>
      <c r="W1254" s="31">
        <v>0.65</v>
      </c>
      <c r="X1254" s="26" t="s">
        <v>24</v>
      </c>
    </row>
    <row r="1255" spans="1:24">
      <c r="A1255" s="26" t="s">
        <v>5458</v>
      </c>
      <c r="B1255" s="26" t="s">
        <v>5458</v>
      </c>
      <c r="C1255" s="26" t="s">
        <v>16370</v>
      </c>
      <c r="D1255" s="27">
        <v>65</v>
      </c>
      <c r="E1255" s="28">
        <v>300</v>
      </c>
      <c r="F1255" s="29">
        <v>10.256</v>
      </c>
      <c r="G1255" s="29">
        <v>10.042</v>
      </c>
      <c r="H1255" s="30">
        <v>3.3E-3</v>
      </c>
      <c r="I1255" s="31">
        <v>14.09</v>
      </c>
      <c r="J1255" s="31">
        <v>13.9</v>
      </c>
      <c r="K1255" s="31">
        <v>3.48</v>
      </c>
      <c r="L1255" s="31">
        <v>3.5</v>
      </c>
      <c r="M1255" s="28">
        <v>207</v>
      </c>
      <c r="N1255" s="31">
        <v>0.15</v>
      </c>
      <c r="O1255" s="31">
        <v>0.35</v>
      </c>
      <c r="P1255" s="28">
        <v>726</v>
      </c>
      <c r="Q1255" s="31">
        <v>0.28000000000000003</v>
      </c>
      <c r="R1255" s="31">
        <v>0.51</v>
      </c>
      <c r="S1255" s="28">
        <v>2076</v>
      </c>
      <c r="T1255" s="31">
        <v>0.5</v>
      </c>
      <c r="U1255" s="31">
        <v>0.68</v>
      </c>
      <c r="V1255" s="28">
        <v>4153</v>
      </c>
      <c r="W1255" s="31">
        <v>0.68</v>
      </c>
      <c r="X1255" s="26" t="s">
        <v>24</v>
      </c>
    </row>
    <row r="1256" spans="1:24">
      <c r="A1256" s="26" t="s">
        <v>5459</v>
      </c>
      <c r="B1256" s="26" t="s">
        <v>5459</v>
      </c>
      <c r="C1256" s="26" t="s">
        <v>5458</v>
      </c>
      <c r="D1256" s="27">
        <v>68</v>
      </c>
      <c r="E1256" s="28">
        <v>300</v>
      </c>
      <c r="F1256" s="29">
        <v>10.48</v>
      </c>
      <c r="G1256" s="29">
        <v>10.256</v>
      </c>
      <c r="H1256" s="30">
        <v>3.3E-3</v>
      </c>
      <c r="I1256" s="31">
        <v>14.09</v>
      </c>
      <c r="J1256" s="31">
        <v>14.09</v>
      </c>
      <c r="K1256" s="31">
        <v>3.26</v>
      </c>
      <c r="L1256" s="31">
        <v>3.48</v>
      </c>
      <c r="M1256" s="28">
        <v>207</v>
      </c>
      <c r="N1256" s="31">
        <v>0.15</v>
      </c>
      <c r="O1256" s="31">
        <v>0.35</v>
      </c>
      <c r="P1256" s="28">
        <v>726</v>
      </c>
      <c r="Q1256" s="31">
        <v>0.28000000000000003</v>
      </c>
      <c r="R1256" s="31">
        <v>0.51</v>
      </c>
      <c r="S1256" s="28">
        <v>2076</v>
      </c>
      <c r="T1256" s="31">
        <v>0.5</v>
      </c>
      <c r="U1256" s="31">
        <v>0.68</v>
      </c>
      <c r="V1256" s="28">
        <v>4153</v>
      </c>
      <c r="W1256" s="31">
        <v>0.68</v>
      </c>
      <c r="X1256" s="26" t="s">
        <v>24</v>
      </c>
    </row>
    <row r="1257" spans="1:24">
      <c r="A1257" s="26" t="s">
        <v>5460</v>
      </c>
      <c r="B1257" s="26" t="s">
        <v>5460</v>
      </c>
      <c r="C1257" s="26" t="s">
        <v>5459</v>
      </c>
      <c r="D1257" s="27">
        <v>60</v>
      </c>
      <c r="E1257" s="28">
        <v>300</v>
      </c>
      <c r="F1257" s="29">
        <v>10.677</v>
      </c>
      <c r="G1257" s="29">
        <v>10.48</v>
      </c>
      <c r="H1257" s="30">
        <v>3.3E-3</v>
      </c>
      <c r="I1257" s="31">
        <v>14.03</v>
      </c>
      <c r="J1257" s="31">
        <v>14.09</v>
      </c>
      <c r="K1257" s="31">
        <v>3</v>
      </c>
      <c r="L1257" s="31">
        <v>3.26</v>
      </c>
      <c r="M1257" s="28">
        <v>141</v>
      </c>
      <c r="N1257" s="31">
        <v>0.13</v>
      </c>
      <c r="O1257" s="31">
        <v>0.32</v>
      </c>
      <c r="P1257" s="28">
        <v>507</v>
      </c>
      <c r="Q1257" s="31">
        <v>0.24</v>
      </c>
      <c r="R1257" s="31">
        <v>0.46</v>
      </c>
      <c r="S1257" s="28">
        <v>2076</v>
      </c>
      <c r="T1257" s="31">
        <v>0.5</v>
      </c>
      <c r="U1257" s="31">
        <v>0.68</v>
      </c>
      <c r="V1257" s="28">
        <v>4153</v>
      </c>
      <c r="W1257" s="31">
        <v>0.68</v>
      </c>
      <c r="X1257" s="26" t="s">
        <v>24</v>
      </c>
    </row>
    <row r="1258" spans="1:24">
      <c r="A1258" s="26" t="s">
        <v>5461</v>
      </c>
      <c r="B1258" s="26" t="s">
        <v>5461</v>
      </c>
      <c r="C1258" s="26" t="s">
        <v>5457</v>
      </c>
      <c r="D1258" s="27">
        <v>65</v>
      </c>
      <c r="E1258" s="28">
        <v>500</v>
      </c>
      <c r="F1258" s="29">
        <v>7.9809999999999999</v>
      </c>
      <c r="G1258" s="29">
        <v>7.8730000000000002</v>
      </c>
      <c r="H1258" s="30">
        <v>1.6999999999999999E-3</v>
      </c>
      <c r="I1258" s="31">
        <v>13.95</v>
      </c>
      <c r="J1258" s="31">
        <v>13.9</v>
      </c>
      <c r="K1258" s="31">
        <v>5.4</v>
      </c>
      <c r="L1258" s="31">
        <v>5.45</v>
      </c>
      <c r="M1258" s="28">
        <v>1961</v>
      </c>
      <c r="N1258" s="31">
        <v>0.28000000000000003</v>
      </c>
      <c r="O1258" s="31">
        <v>0.51</v>
      </c>
      <c r="P1258" s="28">
        <v>5552</v>
      </c>
      <c r="Q1258" s="31">
        <v>0.49</v>
      </c>
      <c r="R1258" s="31">
        <v>0.67</v>
      </c>
      <c r="S1258" s="28">
        <v>5768</v>
      </c>
      <c r="T1258" s="31">
        <v>0.5</v>
      </c>
      <c r="U1258" s="31">
        <v>0.68</v>
      </c>
      <c r="V1258" s="28">
        <v>11536</v>
      </c>
      <c r="W1258" s="31">
        <v>0.68</v>
      </c>
      <c r="X1258" s="26" t="s">
        <v>24</v>
      </c>
    </row>
    <row r="1259" spans="1:24">
      <c r="A1259" s="26" t="s">
        <v>5462</v>
      </c>
      <c r="B1259" s="26" t="s">
        <v>5462</v>
      </c>
      <c r="C1259" s="26" t="s">
        <v>5461</v>
      </c>
      <c r="D1259" s="27">
        <v>40</v>
      </c>
      <c r="E1259" s="28">
        <v>500</v>
      </c>
      <c r="F1259" s="29">
        <v>8.048</v>
      </c>
      <c r="G1259" s="29">
        <v>7.9809999999999999</v>
      </c>
      <c r="H1259" s="30">
        <v>1.6999999999999999E-3</v>
      </c>
      <c r="I1259" s="31">
        <v>14.19</v>
      </c>
      <c r="J1259" s="31">
        <v>13.95</v>
      </c>
      <c r="K1259" s="31">
        <v>5.57</v>
      </c>
      <c r="L1259" s="31">
        <v>5.4</v>
      </c>
      <c r="M1259" s="28">
        <v>1961</v>
      </c>
      <c r="N1259" s="31">
        <v>0.28000000000000003</v>
      </c>
      <c r="O1259" s="31">
        <v>0.51</v>
      </c>
      <c r="P1259" s="28">
        <v>5552</v>
      </c>
      <c r="Q1259" s="31">
        <v>0.49</v>
      </c>
      <c r="R1259" s="31">
        <v>0.67</v>
      </c>
      <c r="S1259" s="28">
        <v>5768</v>
      </c>
      <c r="T1259" s="31">
        <v>0.5</v>
      </c>
      <c r="U1259" s="31">
        <v>0.68</v>
      </c>
      <c r="V1259" s="28">
        <v>11536</v>
      </c>
      <c r="W1259" s="31">
        <v>0.68</v>
      </c>
      <c r="X1259" s="26" t="s">
        <v>24</v>
      </c>
    </row>
    <row r="1260" spans="1:24">
      <c r="A1260" s="26" t="s">
        <v>5463</v>
      </c>
      <c r="B1260" s="26" t="s">
        <v>5463</v>
      </c>
      <c r="C1260" s="26" t="s">
        <v>16371</v>
      </c>
      <c r="D1260" s="27">
        <v>76</v>
      </c>
      <c r="E1260" s="28">
        <v>300</v>
      </c>
      <c r="F1260" s="29">
        <v>9.5850000000000009</v>
      </c>
      <c r="G1260" s="29">
        <v>9.3350000000000009</v>
      </c>
      <c r="H1260" s="30">
        <v>3.3E-3</v>
      </c>
      <c r="I1260" s="31">
        <v>14.05</v>
      </c>
      <c r="J1260" s="31">
        <v>14.19</v>
      </c>
      <c r="K1260" s="31">
        <v>4.1100000000000003</v>
      </c>
      <c r="L1260" s="31">
        <v>4.5</v>
      </c>
      <c r="M1260" s="28">
        <v>549</v>
      </c>
      <c r="N1260" s="31">
        <v>0.25</v>
      </c>
      <c r="O1260" s="31">
        <v>0.47</v>
      </c>
      <c r="P1260" s="28">
        <v>1786</v>
      </c>
      <c r="Q1260" s="31">
        <v>0.46</v>
      </c>
      <c r="R1260" s="31">
        <v>0.65</v>
      </c>
      <c r="S1260" s="28">
        <v>2076</v>
      </c>
      <c r="T1260" s="31">
        <v>0.5</v>
      </c>
      <c r="U1260" s="31">
        <v>0.68</v>
      </c>
      <c r="V1260" s="28">
        <v>4153</v>
      </c>
      <c r="W1260" s="31">
        <v>0.68</v>
      </c>
      <c r="X1260" s="26" t="s">
        <v>24</v>
      </c>
    </row>
    <row r="1261" spans="1:24">
      <c r="A1261" s="26" t="s">
        <v>5464</v>
      </c>
      <c r="B1261" s="26" t="s">
        <v>5464</v>
      </c>
      <c r="C1261" s="26" t="s">
        <v>16372</v>
      </c>
      <c r="D1261" s="27">
        <v>50</v>
      </c>
      <c r="E1261" s="28">
        <v>300</v>
      </c>
      <c r="F1261" s="29">
        <v>10.596</v>
      </c>
      <c r="G1261" s="29">
        <v>10.430999999999999</v>
      </c>
      <c r="H1261" s="30">
        <v>3.3E-3</v>
      </c>
      <c r="I1261" s="31">
        <v>14.09</v>
      </c>
      <c r="J1261" s="31">
        <v>14.05</v>
      </c>
      <c r="K1261" s="31">
        <v>3.14</v>
      </c>
      <c r="L1261" s="31">
        <v>3.26</v>
      </c>
      <c r="M1261" s="28">
        <v>162</v>
      </c>
      <c r="N1261" s="31">
        <v>0.13</v>
      </c>
      <c r="O1261" s="31">
        <v>0.33</v>
      </c>
      <c r="P1261" s="28">
        <v>577</v>
      </c>
      <c r="Q1261" s="31">
        <v>0.25</v>
      </c>
      <c r="R1261" s="31">
        <v>0.48</v>
      </c>
      <c r="S1261" s="28">
        <v>2076</v>
      </c>
      <c r="T1261" s="31">
        <v>0.5</v>
      </c>
      <c r="U1261" s="31">
        <v>0.68</v>
      </c>
      <c r="V1261" s="28">
        <v>4153</v>
      </c>
      <c r="W1261" s="31">
        <v>0.68</v>
      </c>
      <c r="X1261" s="26" t="s">
        <v>24</v>
      </c>
    </row>
    <row r="1262" spans="1:24">
      <c r="A1262" s="26" t="s">
        <v>5465</v>
      </c>
      <c r="B1262" s="26" t="s">
        <v>5465</v>
      </c>
      <c r="C1262" s="26" t="s">
        <v>5464</v>
      </c>
      <c r="D1262" s="27">
        <v>60</v>
      </c>
      <c r="E1262" s="28">
        <v>300</v>
      </c>
      <c r="F1262" s="29">
        <v>10.792999999999999</v>
      </c>
      <c r="G1262" s="29">
        <v>10.596</v>
      </c>
      <c r="H1262" s="30">
        <v>3.3E-3</v>
      </c>
      <c r="I1262" s="31">
        <v>14.15</v>
      </c>
      <c r="J1262" s="31">
        <v>14.09</v>
      </c>
      <c r="K1262" s="31">
        <v>3</v>
      </c>
      <c r="L1262" s="31">
        <v>3.14</v>
      </c>
      <c r="M1262" s="28">
        <v>162</v>
      </c>
      <c r="N1262" s="31">
        <v>0.13</v>
      </c>
      <c r="O1262" s="31">
        <v>0.33</v>
      </c>
      <c r="P1262" s="28">
        <v>577</v>
      </c>
      <c r="Q1262" s="31">
        <v>0.25</v>
      </c>
      <c r="R1262" s="31">
        <v>0.48</v>
      </c>
      <c r="S1262" s="28">
        <v>2076</v>
      </c>
      <c r="T1262" s="31">
        <v>0.5</v>
      </c>
      <c r="U1262" s="31">
        <v>0.68</v>
      </c>
      <c r="V1262" s="28">
        <v>4153</v>
      </c>
      <c r="W1262" s="31">
        <v>0.68</v>
      </c>
      <c r="X1262" s="26" t="s">
        <v>24</v>
      </c>
    </row>
    <row r="1263" spans="1:24">
      <c r="A1263" s="26" t="s">
        <v>5466</v>
      </c>
      <c r="B1263" s="26" t="s">
        <v>5466</v>
      </c>
      <c r="C1263" s="26" t="s">
        <v>5465</v>
      </c>
      <c r="D1263" s="27">
        <v>100</v>
      </c>
      <c r="E1263" s="28">
        <v>300</v>
      </c>
      <c r="F1263" s="29">
        <v>11.135</v>
      </c>
      <c r="G1263" s="29">
        <v>10.792999999999999</v>
      </c>
      <c r="H1263" s="30">
        <v>3.3999999999999998E-3</v>
      </c>
      <c r="I1263" s="31">
        <v>14.49</v>
      </c>
      <c r="J1263" s="31">
        <v>14.15</v>
      </c>
      <c r="K1263" s="31">
        <v>3</v>
      </c>
      <c r="L1263" s="31">
        <v>3</v>
      </c>
      <c r="M1263" s="28">
        <v>131</v>
      </c>
      <c r="N1263" s="31">
        <v>0.12</v>
      </c>
      <c r="O1263" s="31">
        <v>0.31</v>
      </c>
      <c r="P1263" s="28">
        <v>472</v>
      </c>
      <c r="Q1263" s="31">
        <v>0.23</v>
      </c>
      <c r="R1263" s="31">
        <v>0.46</v>
      </c>
      <c r="S1263" s="28">
        <v>2117</v>
      </c>
      <c r="T1263" s="31">
        <v>0.5</v>
      </c>
      <c r="U1263" s="31">
        <v>0.69</v>
      </c>
      <c r="V1263" s="28">
        <v>4235</v>
      </c>
      <c r="W1263" s="31">
        <v>0.69</v>
      </c>
      <c r="X1263" s="26" t="s">
        <v>24</v>
      </c>
    </row>
    <row r="1264" spans="1:24">
      <c r="A1264" s="26" t="s">
        <v>5467</v>
      </c>
      <c r="B1264" s="26" t="s">
        <v>5467</v>
      </c>
      <c r="C1264" s="26" t="s">
        <v>5463</v>
      </c>
      <c r="D1264" s="27">
        <v>80</v>
      </c>
      <c r="E1264" s="28">
        <v>300</v>
      </c>
      <c r="F1264" s="29">
        <v>9.8490000000000002</v>
      </c>
      <c r="G1264" s="29">
        <v>9.5850000000000009</v>
      </c>
      <c r="H1264" s="30">
        <v>3.3E-3</v>
      </c>
      <c r="I1264" s="31">
        <v>14.07</v>
      </c>
      <c r="J1264" s="31">
        <v>14.05</v>
      </c>
      <c r="K1264" s="31">
        <v>3.86</v>
      </c>
      <c r="L1264" s="31">
        <v>4.1100000000000003</v>
      </c>
      <c r="M1264" s="28">
        <v>325</v>
      </c>
      <c r="N1264" s="31">
        <v>0.19</v>
      </c>
      <c r="O1264" s="31">
        <v>0.4</v>
      </c>
      <c r="P1264" s="28">
        <v>1103</v>
      </c>
      <c r="Q1264" s="31">
        <v>0.35</v>
      </c>
      <c r="R1264" s="31">
        <v>0.56999999999999995</v>
      </c>
      <c r="S1264" s="28">
        <v>2076</v>
      </c>
      <c r="T1264" s="31">
        <v>0.5</v>
      </c>
      <c r="U1264" s="31">
        <v>0.68</v>
      </c>
      <c r="V1264" s="28">
        <v>4153</v>
      </c>
      <c r="W1264" s="31">
        <v>0.68</v>
      </c>
      <c r="X1264" s="26" t="s">
        <v>24</v>
      </c>
    </row>
    <row r="1265" spans="1:24">
      <c r="A1265" s="26" t="s">
        <v>5468</v>
      </c>
      <c r="B1265" s="26" t="s">
        <v>5468</v>
      </c>
      <c r="C1265" s="26" t="s">
        <v>16373</v>
      </c>
      <c r="D1265" s="27">
        <v>100</v>
      </c>
      <c r="E1265" s="28">
        <v>300</v>
      </c>
      <c r="F1265" s="29">
        <v>11.013</v>
      </c>
      <c r="G1265" s="29">
        <v>10.683999999999999</v>
      </c>
      <c r="H1265" s="30">
        <v>3.3E-3</v>
      </c>
      <c r="I1265" s="31">
        <v>14.37</v>
      </c>
      <c r="J1265" s="31">
        <v>14.07</v>
      </c>
      <c r="K1265" s="31">
        <v>3</v>
      </c>
      <c r="L1265" s="31">
        <v>3.03</v>
      </c>
      <c r="M1265" s="28">
        <v>87</v>
      </c>
      <c r="N1265" s="31">
        <v>0.1</v>
      </c>
      <c r="O1265" s="31">
        <v>0.27</v>
      </c>
      <c r="P1265" s="28">
        <v>320</v>
      </c>
      <c r="Q1265" s="31">
        <v>0.19</v>
      </c>
      <c r="R1265" s="31">
        <v>0.4</v>
      </c>
      <c r="S1265" s="28">
        <v>2076</v>
      </c>
      <c r="T1265" s="31">
        <v>0.5</v>
      </c>
      <c r="U1265" s="31">
        <v>0.68</v>
      </c>
      <c r="V1265" s="28">
        <v>4153</v>
      </c>
      <c r="W1265" s="31">
        <v>0.68</v>
      </c>
      <c r="X1265" s="26" t="s">
        <v>24</v>
      </c>
    </row>
    <row r="1266" spans="1:24">
      <c r="A1266" s="26" t="s">
        <v>5469</v>
      </c>
      <c r="B1266" s="26" t="s">
        <v>5469</v>
      </c>
      <c r="C1266" s="26" t="s">
        <v>5467</v>
      </c>
      <c r="D1266" s="27">
        <v>75</v>
      </c>
      <c r="E1266" s="28">
        <v>300</v>
      </c>
      <c r="F1266" s="29">
        <v>10.095000000000001</v>
      </c>
      <c r="G1266" s="29">
        <v>9.8490000000000002</v>
      </c>
      <c r="H1266" s="30">
        <v>3.3E-3</v>
      </c>
      <c r="I1266" s="31">
        <v>14.54</v>
      </c>
      <c r="J1266" s="31">
        <v>14.07</v>
      </c>
      <c r="K1266" s="31">
        <v>4.09</v>
      </c>
      <c r="L1266" s="31">
        <v>3.86</v>
      </c>
      <c r="M1266" s="28">
        <v>238</v>
      </c>
      <c r="N1266" s="31">
        <v>0.16</v>
      </c>
      <c r="O1266" s="31">
        <v>0.37</v>
      </c>
      <c r="P1266" s="28">
        <v>824</v>
      </c>
      <c r="Q1266" s="31">
        <v>0.3</v>
      </c>
      <c r="R1266" s="31">
        <v>0.53</v>
      </c>
      <c r="S1266" s="28">
        <v>2076</v>
      </c>
      <c r="T1266" s="31">
        <v>0.5</v>
      </c>
      <c r="U1266" s="31">
        <v>0.68</v>
      </c>
      <c r="V1266" s="28">
        <v>4153</v>
      </c>
      <c r="W1266" s="31">
        <v>0.68</v>
      </c>
      <c r="X1266" s="26" t="s">
        <v>24</v>
      </c>
    </row>
    <row r="1267" spans="1:24">
      <c r="A1267" s="26" t="s">
        <v>5470</v>
      </c>
      <c r="B1267" s="26" t="s">
        <v>5470</v>
      </c>
      <c r="C1267" s="26" t="s">
        <v>5469</v>
      </c>
      <c r="D1267" s="27">
        <v>60</v>
      </c>
      <c r="E1267" s="28">
        <v>300</v>
      </c>
      <c r="F1267" s="29">
        <v>10.292999999999999</v>
      </c>
      <c r="G1267" s="29">
        <v>10.095000000000001</v>
      </c>
      <c r="H1267" s="30">
        <v>3.3E-3</v>
      </c>
      <c r="I1267" s="31">
        <v>14.53</v>
      </c>
      <c r="J1267" s="31">
        <v>14.54</v>
      </c>
      <c r="K1267" s="31">
        <v>3.88</v>
      </c>
      <c r="L1267" s="31">
        <v>4.09</v>
      </c>
      <c r="M1267" s="28">
        <v>238</v>
      </c>
      <c r="N1267" s="31">
        <v>0.16</v>
      </c>
      <c r="O1267" s="31">
        <v>0.37</v>
      </c>
      <c r="P1267" s="28">
        <v>824</v>
      </c>
      <c r="Q1267" s="31">
        <v>0.3</v>
      </c>
      <c r="R1267" s="31">
        <v>0.53</v>
      </c>
      <c r="S1267" s="28">
        <v>2076</v>
      </c>
      <c r="T1267" s="31">
        <v>0.5</v>
      </c>
      <c r="U1267" s="31">
        <v>0.68</v>
      </c>
      <c r="V1267" s="28">
        <v>4153</v>
      </c>
      <c r="W1267" s="31">
        <v>0.68</v>
      </c>
      <c r="X1267" s="26" t="s">
        <v>24</v>
      </c>
    </row>
    <row r="1268" spans="1:24">
      <c r="A1268" s="26" t="s">
        <v>5471</v>
      </c>
      <c r="B1268" s="26" t="s">
        <v>5471</v>
      </c>
      <c r="C1268" s="26" t="s">
        <v>16374</v>
      </c>
      <c r="D1268" s="27">
        <v>50</v>
      </c>
      <c r="E1268" s="28">
        <v>300</v>
      </c>
      <c r="F1268" s="29">
        <v>10.971</v>
      </c>
      <c r="G1268" s="29">
        <v>10.807</v>
      </c>
      <c r="H1268" s="30">
        <v>3.3E-3</v>
      </c>
      <c r="I1268" s="31">
        <v>14.49</v>
      </c>
      <c r="J1268" s="31">
        <v>14.53</v>
      </c>
      <c r="K1268" s="31">
        <v>3.16</v>
      </c>
      <c r="L1268" s="31">
        <v>3.37</v>
      </c>
      <c r="M1268" s="28">
        <v>60</v>
      </c>
      <c r="N1268" s="31">
        <v>0.08</v>
      </c>
      <c r="O1268" s="31">
        <v>0.24</v>
      </c>
      <c r="P1268" s="28">
        <v>223</v>
      </c>
      <c r="Q1268" s="31">
        <v>0.16</v>
      </c>
      <c r="R1268" s="31">
        <v>0.36</v>
      </c>
      <c r="S1268" s="28">
        <v>2076</v>
      </c>
      <c r="T1268" s="31">
        <v>0.5</v>
      </c>
      <c r="U1268" s="31">
        <v>0.68</v>
      </c>
      <c r="V1268" s="28">
        <v>4153</v>
      </c>
      <c r="W1268" s="31">
        <v>0.68</v>
      </c>
      <c r="X1268" s="26" t="s">
        <v>24</v>
      </c>
    </row>
    <row r="1269" spans="1:24">
      <c r="A1269" s="26" t="s">
        <v>5472</v>
      </c>
      <c r="B1269" s="26" t="s">
        <v>5472</v>
      </c>
      <c r="C1269" s="26" t="s">
        <v>5471</v>
      </c>
      <c r="D1269" s="27">
        <v>55</v>
      </c>
      <c r="E1269" s="28">
        <v>300</v>
      </c>
      <c r="F1269" s="29">
        <v>11.151999999999999</v>
      </c>
      <c r="G1269" s="29">
        <v>10.971</v>
      </c>
      <c r="H1269" s="30">
        <v>3.3E-3</v>
      </c>
      <c r="I1269" s="31">
        <v>14.51</v>
      </c>
      <c r="J1269" s="31">
        <v>14.49</v>
      </c>
      <c r="K1269" s="31">
        <v>3</v>
      </c>
      <c r="L1269" s="31">
        <v>3.16</v>
      </c>
      <c r="M1269" s="28">
        <v>60</v>
      </c>
      <c r="N1269" s="31">
        <v>0.08</v>
      </c>
      <c r="O1269" s="31">
        <v>0.24</v>
      </c>
      <c r="P1269" s="28">
        <v>223</v>
      </c>
      <c r="Q1269" s="31">
        <v>0.16</v>
      </c>
      <c r="R1269" s="31">
        <v>0.36</v>
      </c>
      <c r="S1269" s="28">
        <v>2076</v>
      </c>
      <c r="T1269" s="31">
        <v>0.5</v>
      </c>
      <c r="U1269" s="31">
        <v>0.68</v>
      </c>
      <c r="V1269" s="28">
        <v>4153</v>
      </c>
      <c r="W1269" s="31">
        <v>0.68</v>
      </c>
      <c r="X1269" s="26" t="s">
        <v>24</v>
      </c>
    </row>
    <row r="1270" spans="1:24">
      <c r="A1270" s="26" t="s">
        <v>5473</v>
      </c>
      <c r="B1270" s="26" t="s">
        <v>5473</v>
      </c>
      <c r="C1270" s="26" t="s">
        <v>5470</v>
      </c>
      <c r="D1270" s="27">
        <v>55</v>
      </c>
      <c r="E1270" s="28">
        <v>300</v>
      </c>
      <c r="F1270" s="29">
        <v>10.474</v>
      </c>
      <c r="G1270" s="29">
        <v>10.292999999999999</v>
      </c>
      <c r="H1270" s="30">
        <v>3.3E-3</v>
      </c>
      <c r="I1270" s="31">
        <v>14.41</v>
      </c>
      <c r="J1270" s="31">
        <v>14.53</v>
      </c>
      <c r="K1270" s="31">
        <v>3.58</v>
      </c>
      <c r="L1270" s="31">
        <v>3.88</v>
      </c>
      <c r="M1270" s="28">
        <v>178</v>
      </c>
      <c r="N1270" s="31">
        <v>0.14000000000000001</v>
      </c>
      <c r="O1270" s="31">
        <v>0.34</v>
      </c>
      <c r="P1270" s="28">
        <v>628</v>
      </c>
      <c r="Q1270" s="31">
        <v>0.26</v>
      </c>
      <c r="R1270" s="31">
        <v>0.49</v>
      </c>
      <c r="S1270" s="28">
        <v>2076</v>
      </c>
      <c r="T1270" s="31">
        <v>0.5</v>
      </c>
      <c r="U1270" s="31">
        <v>0.68</v>
      </c>
      <c r="V1270" s="28">
        <v>4153</v>
      </c>
      <c r="W1270" s="31">
        <v>0.68</v>
      </c>
      <c r="X1270" s="26" t="s">
        <v>24</v>
      </c>
    </row>
    <row r="1271" spans="1:24">
      <c r="A1271" s="26" t="s">
        <v>5474</v>
      </c>
      <c r="B1271" s="26" t="s">
        <v>5474</v>
      </c>
      <c r="C1271" s="26" t="s">
        <v>5473</v>
      </c>
      <c r="D1271" s="27">
        <v>64</v>
      </c>
      <c r="E1271" s="28">
        <v>300</v>
      </c>
      <c r="F1271" s="29">
        <v>10.683999999999999</v>
      </c>
      <c r="G1271" s="29">
        <v>10.474</v>
      </c>
      <c r="H1271" s="30">
        <v>3.3E-3</v>
      </c>
      <c r="I1271" s="31">
        <v>14.25</v>
      </c>
      <c r="J1271" s="31">
        <v>14.41</v>
      </c>
      <c r="K1271" s="31">
        <v>3.21</v>
      </c>
      <c r="L1271" s="31">
        <v>3.58</v>
      </c>
      <c r="M1271" s="28">
        <v>178</v>
      </c>
      <c r="N1271" s="31">
        <v>0.14000000000000001</v>
      </c>
      <c r="O1271" s="31">
        <v>0.34</v>
      </c>
      <c r="P1271" s="28">
        <v>628</v>
      </c>
      <c r="Q1271" s="31">
        <v>0.26</v>
      </c>
      <c r="R1271" s="31">
        <v>0.49</v>
      </c>
      <c r="S1271" s="28">
        <v>2076</v>
      </c>
      <c r="T1271" s="31">
        <v>0.5</v>
      </c>
      <c r="U1271" s="31">
        <v>0.68</v>
      </c>
      <c r="V1271" s="28">
        <v>4153</v>
      </c>
      <c r="W1271" s="31">
        <v>0.68</v>
      </c>
      <c r="X1271" s="26" t="s">
        <v>24</v>
      </c>
    </row>
    <row r="1272" spans="1:24">
      <c r="A1272" s="26" t="s">
        <v>5475</v>
      </c>
      <c r="B1272" s="26" t="s">
        <v>5475</v>
      </c>
      <c r="C1272" s="26" t="s">
        <v>5474</v>
      </c>
      <c r="D1272" s="27">
        <v>100</v>
      </c>
      <c r="E1272" s="28">
        <v>300</v>
      </c>
      <c r="F1272" s="29">
        <v>11.013</v>
      </c>
      <c r="G1272" s="29">
        <v>10.683999999999999</v>
      </c>
      <c r="H1272" s="30">
        <v>3.3E-3</v>
      </c>
      <c r="I1272" s="31">
        <v>14.37</v>
      </c>
      <c r="J1272" s="31">
        <v>14.25</v>
      </c>
      <c r="K1272" s="31">
        <v>3</v>
      </c>
      <c r="L1272" s="31">
        <v>3.21</v>
      </c>
      <c r="M1272" s="28">
        <v>118</v>
      </c>
      <c r="N1272" s="31">
        <v>0.12</v>
      </c>
      <c r="O1272" s="31">
        <v>0.3</v>
      </c>
      <c r="P1272" s="28">
        <v>425</v>
      </c>
      <c r="Q1272" s="31">
        <v>0.22</v>
      </c>
      <c r="R1272" s="31">
        <v>0.44</v>
      </c>
      <c r="S1272" s="28">
        <v>2076</v>
      </c>
      <c r="T1272" s="31">
        <v>0.5</v>
      </c>
      <c r="U1272" s="31">
        <v>0.68</v>
      </c>
      <c r="V1272" s="28">
        <v>4153</v>
      </c>
      <c r="W1272" s="31">
        <v>0.68</v>
      </c>
      <c r="X1272" s="26" t="s">
        <v>24</v>
      </c>
    </row>
    <row r="1273" spans="1:24">
      <c r="A1273" s="26" t="s">
        <v>5476</v>
      </c>
      <c r="B1273" s="26" t="s">
        <v>5476</v>
      </c>
      <c r="C1273" s="26" t="s">
        <v>5475</v>
      </c>
      <c r="D1273" s="27">
        <v>45</v>
      </c>
      <c r="E1273" s="28">
        <v>300</v>
      </c>
      <c r="F1273" s="29">
        <v>11.182</v>
      </c>
      <c r="G1273" s="29">
        <v>11.013</v>
      </c>
      <c r="H1273" s="30">
        <v>3.8E-3</v>
      </c>
      <c r="I1273" s="31">
        <v>14.54</v>
      </c>
      <c r="J1273" s="31">
        <v>14.37</v>
      </c>
      <c r="K1273" s="31">
        <v>3</v>
      </c>
      <c r="L1273" s="31">
        <v>3</v>
      </c>
      <c r="M1273" s="28">
        <v>118</v>
      </c>
      <c r="N1273" s="31">
        <v>0.11</v>
      </c>
      <c r="O1273" s="31">
        <v>0.31</v>
      </c>
      <c r="P1273" s="28">
        <v>425</v>
      </c>
      <c r="Q1273" s="31">
        <v>0.21</v>
      </c>
      <c r="R1273" s="31">
        <v>0.46</v>
      </c>
      <c r="S1273" s="28">
        <v>2219</v>
      </c>
      <c r="T1273" s="31">
        <v>0.5</v>
      </c>
      <c r="U1273" s="31">
        <v>0.73</v>
      </c>
      <c r="V1273" s="28">
        <v>4437</v>
      </c>
      <c r="W1273" s="31">
        <v>0.73</v>
      </c>
      <c r="X1273" s="26" t="s">
        <v>24</v>
      </c>
    </row>
    <row r="1274" spans="1:24">
      <c r="A1274" s="26" t="s">
        <v>5477</v>
      </c>
      <c r="B1274" s="26" t="s">
        <v>5477</v>
      </c>
      <c r="C1274" s="26" t="s">
        <v>5462</v>
      </c>
      <c r="D1274" s="27">
        <v>80</v>
      </c>
      <c r="E1274" s="28">
        <v>500</v>
      </c>
      <c r="F1274" s="29">
        <v>8.1809999999999992</v>
      </c>
      <c r="G1274" s="29">
        <v>8.048</v>
      </c>
      <c r="H1274" s="30">
        <v>1.6999999999999999E-3</v>
      </c>
      <c r="I1274" s="31">
        <v>13.97</v>
      </c>
      <c r="J1274" s="31">
        <v>14.19</v>
      </c>
      <c r="K1274" s="31">
        <v>5.22</v>
      </c>
      <c r="L1274" s="31">
        <v>5.57</v>
      </c>
      <c r="M1274" s="28">
        <v>1412</v>
      </c>
      <c r="N1274" s="31">
        <v>0.24</v>
      </c>
      <c r="O1274" s="31">
        <v>0.46</v>
      </c>
      <c r="P1274" s="28">
        <v>4164</v>
      </c>
      <c r="Q1274" s="31">
        <v>0.42</v>
      </c>
      <c r="R1274" s="31">
        <v>0.63</v>
      </c>
      <c r="S1274" s="28">
        <v>5768</v>
      </c>
      <c r="T1274" s="31">
        <v>0.5</v>
      </c>
      <c r="U1274" s="31">
        <v>0.68</v>
      </c>
      <c r="V1274" s="28">
        <v>11536</v>
      </c>
      <c r="W1274" s="31">
        <v>0.68</v>
      </c>
      <c r="X1274" s="26" t="s">
        <v>24</v>
      </c>
    </row>
    <row r="1275" spans="1:24">
      <c r="A1275" s="26" t="s">
        <v>5478</v>
      </c>
      <c r="B1275" s="26" t="s">
        <v>5478</v>
      </c>
      <c r="C1275" s="26" t="s">
        <v>5477</v>
      </c>
      <c r="D1275" s="27">
        <v>80</v>
      </c>
      <c r="E1275" s="28">
        <v>500</v>
      </c>
      <c r="F1275" s="29">
        <v>8.3140000000000001</v>
      </c>
      <c r="G1275" s="29">
        <v>8.1809999999999992</v>
      </c>
      <c r="H1275" s="30">
        <v>1.6999999999999999E-3</v>
      </c>
      <c r="I1275" s="31">
        <v>14.05</v>
      </c>
      <c r="J1275" s="31">
        <v>13.97</v>
      </c>
      <c r="K1275" s="31">
        <v>5.17</v>
      </c>
      <c r="L1275" s="31">
        <v>5.22</v>
      </c>
      <c r="M1275" s="28">
        <v>1412</v>
      </c>
      <c r="N1275" s="31">
        <v>0.24</v>
      </c>
      <c r="O1275" s="31">
        <v>0.46</v>
      </c>
      <c r="P1275" s="28">
        <v>4164</v>
      </c>
      <c r="Q1275" s="31">
        <v>0.42</v>
      </c>
      <c r="R1275" s="31">
        <v>0.63</v>
      </c>
      <c r="S1275" s="28">
        <v>5768</v>
      </c>
      <c r="T1275" s="31">
        <v>0.5</v>
      </c>
      <c r="U1275" s="31">
        <v>0.68</v>
      </c>
      <c r="V1275" s="28">
        <v>11536</v>
      </c>
      <c r="W1275" s="31">
        <v>0.68</v>
      </c>
      <c r="X1275" s="26" t="s">
        <v>24</v>
      </c>
    </row>
    <row r="1276" spans="1:24">
      <c r="A1276" s="26" t="s">
        <v>5479</v>
      </c>
      <c r="B1276" s="26" t="s">
        <v>5479</v>
      </c>
      <c r="C1276" s="26" t="s">
        <v>5478</v>
      </c>
      <c r="D1276" s="27">
        <v>80</v>
      </c>
      <c r="E1276" s="28">
        <v>500</v>
      </c>
      <c r="F1276" s="29">
        <v>8.4480000000000004</v>
      </c>
      <c r="G1276" s="29">
        <v>8.3140000000000001</v>
      </c>
      <c r="H1276" s="30">
        <v>1.6999999999999999E-3</v>
      </c>
      <c r="I1276" s="31">
        <v>13.82</v>
      </c>
      <c r="J1276" s="31">
        <v>14.05</v>
      </c>
      <c r="K1276" s="31">
        <v>4.8</v>
      </c>
      <c r="L1276" s="31">
        <v>5.17</v>
      </c>
      <c r="M1276" s="28">
        <v>1412</v>
      </c>
      <c r="N1276" s="31">
        <v>0.24</v>
      </c>
      <c r="O1276" s="31">
        <v>0.46</v>
      </c>
      <c r="P1276" s="28">
        <v>4164</v>
      </c>
      <c r="Q1276" s="31">
        <v>0.42</v>
      </c>
      <c r="R1276" s="31">
        <v>0.63</v>
      </c>
      <c r="S1276" s="28">
        <v>5768</v>
      </c>
      <c r="T1276" s="31">
        <v>0.5</v>
      </c>
      <c r="U1276" s="31">
        <v>0.68</v>
      </c>
      <c r="V1276" s="28">
        <v>11536</v>
      </c>
      <c r="W1276" s="31">
        <v>0.68</v>
      </c>
      <c r="X1276" s="26" t="s">
        <v>24</v>
      </c>
    </row>
    <row r="1277" spans="1:24">
      <c r="A1277" s="26" t="s">
        <v>5480</v>
      </c>
      <c r="B1277" s="26" t="s">
        <v>5480</v>
      </c>
      <c r="C1277" s="26" t="s">
        <v>5479</v>
      </c>
      <c r="D1277" s="27">
        <v>80</v>
      </c>
      <c r="E1277" s="28">
        <v>500</v>
      </c>
      <c r="F1277" s="29">
        <v>8.5809999999999995</v>
      </c>
      <c r="G1277" s="29">
        <v>8.4480000000000004</v>
      </c>
      <c r="H1277" s="30">
        <v>1.6999999999999999E-3</v>
      </c>
      <c r="I1277" s="31">
        <v>13.49</v>
      </c>
      <c r="J1277" s="31">
        <v>13.82</v>
      </c>
      <c r="K1277" s="31">
        <v>4.34</v>
      </c>
      <c r="L1277" s="31">
        <v>4.8</v>
      </c>
      <c r="M1277" s="28">
        <v>1362</v>
      </c>
      <c r="N1277" s="31">
        <v>0.23</v>
      </c>
      <c r="O1277" s="31">
        <v>0.46</v>
      </c>
      <c r="P1277" s="28">
        <v>4034</v>
      </c>
      <c r="Q1277" s="31">
        <v>0.41</v>
      </c>
      <c r="R1277" s="31">
        <v>0.62</v>
      </c>
      <c r="S1277" s="28">
        <v>5768</v>
      </c>
      <c r="T1277" s="31">
        <v>0.5</v>
      </c>
      <c r="U1277" s="31">
        <v>0.68</v>
      </c>
      <c r="V1277" s="28">
        <v>11536</v>
      </c>
      <c r="W1277" s="31">
        <v>0.68</v>
      </c>
      <c r="X1277" s="26" t="s">
        <v>24</v>
      </c>
    </row>
    <row r="1278" spans="1:24">
      <c r="A1278" s="26" t="s">
        <v>5481</v>
      </c>
      <c r="B1278" s="26" t="s">
        <v>5481</v>
      </c>
      <c r="C1278" s="26" t="s">
        <v>5480</v>
      </c>
      <c r="D1278" s="27">
        <v>82</v>
      </c>
      <c r="E1278" s="28">
        <v>500</v>
      </c>
      <c r="F1278" s="29">
        <v>8.7170000000000005</v>
      </c>
      <c r="G1278" s="29">
        <v>8.5809999999999995</v>
      </c>
      <c r="H1278" s="30">
        <v>1.6999999999999999E-3</v>
      </c>
      <c r="I1278" s="31">
        <v>13.4</v>
      </c>
      <c r="J1278" s="31">
        <v>13.49</v>
      </c>
      <c r="K1278" s="31">
        <v>4.1100000000000003</v>
      </c>
      <c r="L1278" s="31">
        <v>4.34</v>
      </c>
      <c r="M1278" s="28">
        <v>1362</v>
      </c>
      <c r="N1278" s="31">
        <v>0.23</v>
      </c>
      <c r="O1278" s="31">
        <v>0.46</v>
      </c>
      <c r="P1278" s="28">
        <v>4034</v>
      </c>
      <c r="Q1278" s="31">
        <v>0.41</v>
      </c>
      <c r="R1278" s="31">
        <v>0.62</v>
      </c>
      <c r="S1278" s="28">
        <v>5768</v>
      </c>
      <c r="T1278" s="31">
        <v>0.5</v>
      </c>
      <c r="U1278" s="31">
        <v>0.68</v>
      </c>
      <c r="V1278" s="28">
        <v>11536</v>
      </c>
      <c r="W1278" s="31">
        <v>0.68</v>
      </c>
      <c r="X1278" s="26" t="s">
        <v>24</v>
      </c>
    </row>
    <row r="1279" spans="1:24">
      <c r="A1279" s="26" t="s">
        <v>5482</v>
      </c>
      <c r="B1279" s="26" t="s">
        <v>5482</v>
      </c>
      <c r="C1279" s="26" t="s">
        <v>16375</v>
      </c>
      <c r="D1279" s="27">
        <v>100</v>
      </c>
      <c r="E1279" s="28">
        <v>300</v>
      </c>
      <c r="F1279" s="29">
        <v>10.167999999999999</v>
      </c>
      <c r="G1279" s="29">
        <v>9.8390000000000004</v>
      </c>
      <c r="H1279" s="30">
        <v>3.3E-3</v>
      </c>
      <c r="I1279" s="31">
        <v>13.52</v>
      </c>
      <c r="J1279" s="31">
        <v>13.4</v>
      </c>
      <c r="K1279" s="31">
        <v>3</v>
      </c>
      <c r="L1279" s="31">
        <v>3.2</v>
      </c>
      <c r="M1279" s="28">
        <v>158</v>
      </c>
      <c r="N1279" s="31">
        <v>0.13</v>
      </c>
      <c r="O1279" s="31">
        <v>0.33</v>
      </c>
      <c r="P1279" s="28">
        <v>562</v>
      </c>
      <c r="Q1279" s="31">
        <v>0.25</v>
      </c>
      <c r="R1279" s="31">
        <v>0.48</v>
      </c>
      <c r="S1279" s="28">
        <v>2076</v>
      </c>
      <c r="T1279" s="31">
        <v>0.5</v>
      </c>
      <c r="U1279" s="31">
        <v>0.68</v>
      </c>
      <c r="V1279" s="28">
        <v>4153</v>
      </c>
      <c r="W1279" s="31">
        <v>0.68</v>
      </c>
      <c r="X1279" s="26" t="s">
        <v>24</v>
      </c>
    </row>
    <row r="1280" spans="1:24">
      <c r="A1280" s="26" t="s">
        <v>5483</v>
      </c>
      <c r="B1280" s="26" t="s">
        <v>5483</v>
      </c>
      <c r="C1280" s="26" t="s">
        <v>16375</v>
      </c>
      <c r="D1280" s="27">
        <v>50</v>
      </c>
      <c r="E1280" s="28">
        <v>300</v>
      </c>
      <c r="F1280" s="29">
        <v>9.6630000000000003</v>
      </c>
      <c r="G1280" s="29">
        <v>9.4979999999999993</v>
      </c>
      <c r="H1280" s="30">
        <v>3.3E-3</v>
      </c>
      <c r="I1280" s="31">
        <v>13.52</v>
      </c>
      <c r="J1280" s="31">
        <v>13.4</v>
      </c>
      <c r="K1280" s="31">
        <v>3.5</v>
      </c>
      <c r="L1280" s="31">
        <v>3.54</v>
      </c>
      <c r="M1280" s="28">
        <v>323</v>
      </c>
      <c r="N1280" s="31">
        <v>0.19</v>
      </c>
      <c r="O1280" s="31">
        <v>0.4</v>
      </c>
      <c r="P1280" s="28">
        <v>1098</v>
      </c>
      <c r="Q1280" s="31">
        <v>0.35</v>
      </c>
      <c r="R1280" s="31">
        <v>0.56999999999999995</v>
      </c>
      <c r="S1280" s="28">
        <v>2076</v>
      </c>
      <c r="T1280" s="31">
        <v>0.5</v>
      </c>
      <c r="U1280" s="31">
        <v>0.68</v>
      </c>
      <c r="V1280" s="28">
        <v>4153</v>
      </c>
      <c r="W1280" s="31">
        <v>0.68</v>
      </c>
      <c r="X1280" s="26" t="s">
        <v>24</v>
      </c>
    </row>
    <row r="1281" spans="1:24">
      <c r="A1281" s="26" t="s">
        <v>5484</v>
      </c>
      <c r="B1281" s="26" t="s">
        <v>5484</v>
      </c>
      <c r="C1281" s="26" t="s">
        <v>5483</v>
      </c>
      <c r="D1281" s="27">
        <v>57</v>
      </c>
      <c r="E1281" s="28">
        <v>300</v>
      </c>
      <c r="F1281" s="29">
        <v>9.85</v>
      </c>
      <c r="G1281" s="29">
        <v>9.6630000000000003</v>
      </c>
      <c r="H1281" s="30">
        <v>3.3E-3</v>
      </c>
      <c r="I1281" s="31">
        <v>13.42</v>
      </c>
      <c r="J1281" s="31">
        <v>13.52</v>
      </c>
      <c r="K1281" s="31">
        <v>3.21</v>
      </c>
      <c r="L1281" s="31">
        <v>3.5</v>
      </c>
      <c r="M1281" s="28">
        <v>323</v>
      </c>
      <c r="N1281" s="31">
        <v>0.19</v>
      </c>
      <c r="O1281" s="31">
        <v>0.4</v>
      </c>
      <c r="P1281" s="28">
        <v>1098</v>
      </c>
      <c r="Q1281" s="31">
        <v>0.35</v>
      </c>
      <c r="R1281" s="31">
        <v>0.56999999999999995</v>
      </c>
      <c r="S1281" s="28">
        <v>2076</v>
      </c>
      <c r="T1281" s="31">
        <v>0.5</v>
      </c>
      <c r="U1281" s="31">
        <v>0.68</v>
      </c>
      <c r="V1281" s="28">
        <v>4153</v>
      </c>
      <c r="W1281" s="31">
        <v>0.68</v>
      </c>
      <c r="X1281" s="26" t="s">
        <v>24</v>
      </c>
    </row>
    <row r="1282" spans="1:24">
      <c r="A1282" s="26" t="s">
        <v>5485</v>
      </c>
      <c r="B1282" s="26" t="s">
        <v>5485</v>
      </c>
      <c r="C1282" s="26" t="s">
        <v>5484</v>
      </c>
      <c r="D1282" s="27">
        <v>100</v>
      </c>
      <c r="E1282" s="28">
        <v>300</v>
      </c>
      <c r="F1282" s="29">
        <v>10.179</v>
      </c>
      <c r="G1282" s="29">
        <v>9.85</v>
      </c>
      <c r="H1282" s="30">
        <v>3.3E-3</v>
      </c>
      <c r="I1282" s="31">
        <v>13.54</v>
      </c>
      <c r="J1282" s="31">
        <v>13.42</v>
      </c>
      <c r="K1282" s="31">
        <v>3</v>
      </c>
      <c r="L1282" s="31">
        <v>3.21</v>
      </c>
      <c r="M1282" s="28">
        <v>160</v>
      </c>
      <c r="N1282" s="31">
        <v>0.13</v>
      </c>
      <c r="O1282" s="31">
        <v>0.33</v>
      </c>
      <c r="P1282" s="28">
        <v>569</v>
      </c>
      <c r="Q1282" s="31">
        <v>0.25</v>
      </c>
      <c r="R1282" s="31">
        <v>0.48</v>
      </c>
      <c r="S1282" s="28">
        <v>2076</v>
      </c>
      <c r="T1282" s="31">
        <v>0.5</v>
      </c>
      <c r="U1282" s="31">
        <v>0.68</v>
      </c>
      <c r="V1282" s="28">
        <v>4153</v>
      </c>
      <c r="W1282" s="31">
        <v>0.68</v>
      </c>
      <c r="X1282" s="26" t="s">
        <v>24</v>
      </c>
    </row>
    <row r="1283" spans="1:24">
      <c r="A1283" s="26" t="s">
        <v>5486</v>
      </c>
      <c r="B1283" s="26" t="s">
        <v>5486</v>
      </c>
      <c r="C1283" s="26" t="s">
        <v>5481</v>
      </c>
      <c r="D1283" s="27">
        <v>73</v>
      </c>
      <c r="E1283" s="28">
        <v>400</v>
      </c>
      <c r="F1283" s="29">
        <v>8.9610000000000003</v>
      </c>
      <c r="G1283" s="29">
        <v>8.7970000000000006</v>
      </c>
      <c r="H1283" s="30">
        <v>2.2000000000000001E-3</v>
      </c>
      <c r="I1283" s="31">
        <v>13.53</v>
      </c>
      <c r="J1283" s="31">
        <v>13.4</v>
      </c>
      <c r="K1283" s="31">
        <v>4.1100000000000003</v>
      </c>
      <c r="L1283" s="31">
        <v>4.1399999999999997</v>
      </c>
      <c r="M1283" s="28">
        <v>881</v>
      </c>
      <c r="N1283" s="31">
        <v>0.23</v>
      </c>
      <c r="O1283" s="31">
        <v>0.46</v>
      </c>
      <c r="P1283" s="28">
        <v>2739</v>
      </c>
      <c r="Q1283" s="31">
        <v>0.42</v>
      </c>
      <c r="R1283" s="31">
        <v>0.63</v>
      </c>
      <c r="S1283" s="28">
        <v>3691</v>
      </c>
      <c r="T1283" s="31">
        <v>0.5</v>
      </c>
      <c r="U1283" s="31">
        <v>0.68</v>
      </c>
      <c r="V1283" s="28">
        <v>7383</v>
      </c>
      <c r="W1283" s="31">
        <v>0.68</v>
      </c>
      <c r="X1283" s="26" t="s">
        <v>24</v>
      </c>
    </row>
    <row r="1284" spans="1:24">
      <c r="A1284" s="26" t="s">
        <v>5487</v>
      </c>
      <c r="B1284" s="26" t="s">
        <v>5487</v>
      </c>
      <c r="C1284" s="26" t="s">
        <v>16376</v>
      </c>
      <c r="D1284" s="27">
        <v>55</v>
      </c>
      <c r="E1284" s="28">
        <v>300</v>
      </c>
      <c r="F1284" s="29">
        <v>10.029999999999999</v>
      </c>
      <c r="G1284" s="29">
        <v>9.8490000000000002</v>
      </c>
      <c r="H1284" s="30">
        <v>3.3E-3</v>
      </c>
      <c r="I1284" s="31">
        <v>13.61</v>
      </c>
      <c r="J1284" s="31">
        <v>13.53</v>
      </c>
      <c r="K1284" s="31">
        <v>3.22</v>
      </c>
      <c r="L1284" s="31">
        <v>3.32</v>
      </c>
      <c r="M1284" s="28">
        <v>132</v>
      </c>
      <c r="N1284" s="31">
        <v>0.12</v>
      </c>
      <c r="O1284" s="31">
        <v>0.31</v>
      </c>
      <c r="P1284" s="28">
        <v>476</v>
      </c>
      <c r="Q1284" s="31">
        <v>0.23</v>
      </c>
      <c r="R1284" s="31">
        <v>0.45</v>
      </c>
      <c r="S1284" s="28">
        <v>2076</v>
      </c>
      <c r="T1284" s="31">
        <v>0.5</v>
      </c>
      <c r="U1284" s="31">
        <v>0.68</v>
      </c>
      <c r="V1284" s="28">
        <v>4153</v>
      </c>
      <c r="W1284" s="31">
        <v>0.68</v>
      </c>
      <c r="X1284" s="26" t="s">
        <v>24</v>
      </c>
    </row>
    <row r="1285" spans="1:24">
      <c r="A1285" s="26" t="s">
        <v>5488</v>
      </c>
      <c r="B1285" s="26" t="s">
        <v>5488</v>
      </c>
      <c r="C1285" s="26" t="s">
        <v>5487</v>
      </c>
      <c r="D1285" s="27">
        <v>53</v>
      </c>
      <c r="E1285" s="28">
        <v>300</v>
      </c>
      <c r="F1285" s="29">
        <v>10.204000000000001</v>
      </c>
      <c r="G1285" s="29">
        <v>10.029999999999999</v>
      </c>
      <c r="H1285" s="30">
        <v>3.3E-3</v>
      </c>
      <c r="I1285" s="31">
        <v>13.56</v>
      </c>
      <c r="J1285" s="31">
        <v>13.61</v>
      </c>
      <c r="K1285" s="31">
        <v>3</v>
      </c>
      <c r="L1285" s="31">
        <v>3.22</v>
      </c>
      <c r="M1285" s="28">
        <v>132</v>
      </c>
      <c r="N1285" s="31">
        <v>0.12</v>
      </c>
      <c r="O1285" s="31">
        <v>0.31</v>
      </c>
      <c r="P1285" s="28">
        <v>476</v>
      </c>
      <c r="Q1285" s="31">
        <v>0.23</v>
      </c>
      <c r="R1285" s="31">
        <v>0.45</v>
      </c>
      <c r="S1285" s="28">
        <v>2076</v>
      </c>
      <c r="T1285" s="31">
        <v>0.5</v>
      </c>
      <c r="U1285" s="31">
        <v>0.68</v>
      </c>
      <c r="V1285" s="28">
        <v>4153</v>
      </c>
      <c r="W1285" s="31">
        <v>0.68</v>
      </c>
      <c r="X1285" s="26" t="s">
        <v>24</v>
      </c>
    </row>
    <row r="1286" spans="1:24">
      <c r="A1286" s="26" t="s">
        <v>5489</v>
      </c>
      <c r="B1286" s="26" t="s">
        <v>5489</v>
      </c>
      <c r="C1286" s="26" t="s">
        <v>5488</v>
      </c>
      <c r="D1286" s="27">
        <v>54</v>
      </c>
      <c r="E1286" s="28">
        <v>300</v>
      </c>
      <c r="F1286" s="29">
        <v>10.773</v>
      </c>
      <c r="G1286" s="29">
        <v>10.204000000000001</v>
      </c>
      <c r="H1286" s="30">
        <v>1.0500000000000001E-2</v>
      </c>
      <c r="I1286" s="31">
        <v>14.13</v>
      </c>
      <c r="J1286" s="31">
        <v>13.56</v>
      </c>
      <c r="K1286" s="31">
        <v>3</v>
      </c>
      <c r="L1286" s="31">
        <v>3</v>
      </c>
      <c r="M1286" s="28">
        <v>68</v>
      </c>
      <c r="N1286" s="31">
        <v>7.0000000000000007E-2</v>
      </c>
      <c r="O1286" s="31">
        <v>0.38</v>
      </c>
      <c r="P1286" s="28">
        <v>252</v>
      </c>
      <c r="Q1286" s="31">
        <v>0.13</v>
      </c>
      <c r="R1286" s="31">
        <v>0.56999999999999995</v>
      </c>
      <c r="S1286" s="28">
        <v>3716</v>
      </c>
      <c r="T1286" s="31">
        <v>0.5</v>
      </c>
      <c r="U1286" s="31">
        <v>1.22</v>
      </c>
      <c r="V1286" s="28">
        <v>7433</v>
      </c>
      <c r="W1286" s="31">
        <v>1.22</v>
      </c>
      <c r="X1286" s="26" t="s">
        <v>24</v>
      </c>
    </row>
    <row r="1287" spans="1:24">
      <c r="A1287" s="26" t="s">
        <v>5490</v>
      </c>
      <c r="B1287" s="26" t="s">
        <v>5490</v>
      </c>
      <c r="C1287" s="26" t="s">
        <v>5486</v>
      </c>
      <c r="D1287" s="27">
        <v>78</v>
      </c>
      <c r="E1287" s="28">
        <v>400</v>
      </c>
      <c r="F1287" s="29">
        <v>9.1359999999999992</v>
      </c>
      <c r="G1287" s="29">
        <v>8.9610000000000003</v>
      </c>
      <c r="H1287" s="30">
        <v>2.2000000000000001E-3</v>
      </c>
      <c r="I1287" s="31">
        <v>13.73</v>
      </c>
      <c r="J1287" s="31">
        <v>13.53</v>
      </c>
      <c r="K1287" s="31">
        <v>4.13</v>
      </c>
      <c r="L1287" s="31">
        <v>4.1100000000000003</v>
      </c>
      <c r="M1287" s="28">
        <v>749</v>
      </c>
      <c r="N1287" s="31">
        <v>0.22</v>
      </c>
      <c r="O1287" s="31">
        <v>0.44</v>
      </c>
      <c r="P1287" s="28">
        <v>2367</v>
      </c>
      <c r="Q1287" s="31">
        <v>0.39</v>
      </c>
      <c r="R1287" s="31">
        <v>0.61</v>
      </c>
      <c r="S1287" s="28">
        <v>3691</v>
      </c>
      <c r="T1287" s="31">
        <v>0.5</v>
      </c>
      <c r="U1287" s="31">
        <v>0.68</v>
      </c>
      <c r="V1287" s="28">
        <v>7383</v>
      </c>
      <c r="W1287" s="31">
        <v>0.68</v>
      </c>
      <c r="X1287" s="26" t="s">
        <v>24</v>
      </c>
    </row>
    <row r="1288" spans="1:24">
      <c r="A1288" s="26" t="s">
        <v>5491</v>
      </c>
      <c r="B1288" s="26" t="s">
        <v>5491</v>
      </c>
      <c r="C1288" s="26" t="s">
        <v>16377</v>
      </c>
      <c r="D1288" s="27">
        <v>90</v>
      </c>
      <c r="E1288" s="28">
        <v>300</v>
      </c>
      <c r="F1288" s="29">
        <v>10.093</v>
      </c>
      <c r="G1288" s="29">
        <v>9.7970000000000006</v>
      </c>
      <c r="H1288" s="30">
        <v>3.3E-3</v>
      </c>
      <c r="I1288" s="31">
        <v>13.45</v>
      </c>
      <c r="J1288" s="31">
        <v>13.73</v>
      </c>
      <c r="K1288" s="31">
        <v>3</v>
      </c>
      <c r="L1288" s="31">
        <v>3.58</v>
      </c>
      <c r="M1288" s="28">
        <v>89</v>
      </c>
      <c r="N1288" s="31">
        <v>0.1</v>
      </c>
      <c r="O1288" s="31">
        <v>0.27</v>
      </c>
      <c r="P1288" s="28">
        <v>325</v>
      </c>
      <c r="Q1288" s="31">
        <v>0.19</v>
      </c>
      <c r="R1288" s="31">
        <v>0.41</v>
      </c>
      <c r="S1288" s="28">
        <v>2076</v>
      </c>
      <c r="T1288" s="31">
        <v>0.5</v>
      </c>
      <c r="U1288" s="31">
        <v>0.68</v>
      </c>
      <c r="V1288" s="28">
        <v>4153</v>
      </c>
      <c r="W1288" s="31">
        <v>0.68</v>
      </c>
      <c r="X1288" s="26" t="s">
        <v>24</v>
      </c>
    </row>
    <row r="1289" spans="1:24">
      <c r="A1289" s="26" t="s">
        <v>5492</v>
      </c>
      <c r="B1289" s="26" t="s">
        <v>5492</v>
      </c>
      <c r="C1289" s="26" t="s">
        <v>5490</v>
      </c>
      <c r="D1289" s="27">
        <v>61</v>
      </c>
      <c r="E1289" s="28">
        <v>400</v>
      </c>
      <c r="F1289" s="29">
        <v>9.282</v>
      </c>
      <c r="G1289" s="29">
        <v>9.1359999999999992</v>
      </c>
      <c r="H1289" s="30">
        <v>2.3999999999999998E-3</v>
      </c>
      <c r="I1289" s="31">
        <v>13.54</v>
      </c>
      <c r="J1289" s="31">
        <v>13.73</v>
      </c>
      <c r="K1289" s="31">
        <v>3.79</v>
      </c>
      <c r="L1289" s="31">
        <v>4.13</v>
      </c>
      <c r="M1289" s="28">
        <v>660</v>
      </c>
      <c r="N1289" s="31">
        <v>0.2</v>
      </c>
      <c r="O1289" s="31">
        <v>0.43</v>
      </c>
      <c r="P1289" s="28">
        <v>2112</v>
      </c>
      <c r="Q1289" s="31">
        <v>0.36</v>
      </c>
      <c r="R1289" s="31">
        <v>0.6</v>
      </c>
      <c r="S1289" s="28">
        <v>3820</v>
      </c>
      <c r="T1289" s="31">
        <v>0.5</v>
      </c>
      <c r="U1289" s="31">
        <v>0.7</v>
      </c>
      <c r="V1289" s="28">
        <v>7640</v>
      </c>
      <c r="W1289" s="31">
        <v>0.7</v>
      </c>
      <c r="X1289" s="26" t="s">
        <v>24</v>
      </c>
    </row>
    <row r="1290" spans="1:24">
      <c r="A1290" s="26" t="s">
        <v>5493</v>
      </c>
      <c r="B1290" s="26" t="s">
        <v>5493</v>
      </c>
      <c r="C1290" s="26" t="s">
        <v>16378</v>
      </c>
      <c r="D1290" s="27">
        <v>95</v>
      </c>
      <c r="E1290" s="28">
        <v>300</v>
      </c>
      <c r="F1290" s="29">
        <v>10.045999999999999</v>
      </c>
      <c r="G1290" s="29">
        <v>9.7330000000000005</v>
      </c>
      <c r="H1290" s="30">
        <v>3.3E-3</v>
      </c>
      <c r="I1290" s="31">
        <v>13.59</v>
      </c>
      <c r="J1290" s="31">
        <v>13.54</v>
      </c>
      <c r="K1290" s="31">
        <v>3.19</v>
      </c>
      <c r="L1290" s="31">
        <v>3.45</v>
      </c>
      <c r="M1290" s="28">
        <v>127</v>
      </c>
      <c r="N1290" s="31">
        <v>0.12</v>
      </c>
      <c r="O1290" s="31">
        <v>0.31</v>
      </c>
      <c r="P1290" s="28">
        <v>459</v>
      </c>
      <c r="Q1290" s="31">
        <v>0.22</v>
      </c>
      <c r="R1290" s="31">
        <v>0.45</v>
      </c>
      <c r="S1290" s="28">
        <v>2076</v>
      </c>
      <c r="T1290" s="31">
        <v>0.5</v>
      </c>
      <c r="U1290" s="31">
        <v>0.68</v>
      </c>
      <c r="V1290" s="28">
        <v>4153</v>
      </c>
      <c r="W1290" s="31">
        <v>0.68</v>
      </c>
      <c r="X1290" s="26" t="s">
        <v>24</v>
      </c>
    </row>
    <row r="1291" spans="1:24">
      <c r="A1291" s="26" t="s">
        <v>5494</v>
      </c>
      <c r="B1291" s="26" t="s">
        <v>5494</v>
      </c>
      <c r="C1291" s="26" t="s">
        <v>5493</v>
      </c>
      <c r="D1291" s="27">
        <v>66</v>
      </c>
      <c r="E1291" s="28">
        <v>300</v>
      </c>
      <c r="F1291" s="29">
        <v>10.263</v>
      </c>
      <c r="G1291" s="29">
        <v>10.045999999999999</v>
      </c>
      <c r="H1291" s="30">
        <v>3.3E-3</v>
      </c>
      <c r="I1291" s="31">
        <v>13.62</v>
      </c>
      <c r="J1291" s="31">
        <v>13.59</v>
      </c>
      <c r="K1291" s="31">
        <v>3</v>
      </c>
      <c r="L1291" s="31">
        <v>3.19</v>
      </c>
      <c r="M1291" s="28">
        <v>109</v>
      </c>
      <c r="N1291" s="31">
        <v>0.11</v>
      </c>
      <c r="O1291" s="31">
        <v>0.28999999999999998</v>
      </c>
      <c r="P1291" s="28">
        <v>397</v>
      </c>
      <c r="Q1291" s="31">
        <v>0.21</v>
      </c>
      <c r="R1291" s="31">
        <v>0.43</v>
      </c>
      <c r="S1291" s="28">
        <v>2076</v>
      </c>
      <c r="T1291" s="31">
        <v>0.5</v>
      </c>
      <c r="U1291" s="31">
        <v>0.68</v>
      </c>
      <c r="V1291" s="28">
        <v>4153</v>
      </c>
      <c r="W1291" s="31">
        <v>0.68</v>
      </c>
      <c r="X1291" s="26" t="s">
        <v>24</v>
      </c>
    </row>
    <row r="1292" spans="1:24">
      <c r="A1292" s="26" t="s">
        <v>5495</v>
      </c>
      <c r="B1292" s="26" t="s">
        <v>5495</v>
      </c>
      <c r="C1292" s="26" t="s">
        <v>5492</v>
      </c>
      <c r="D1292" s="27">
        <v>60</v>
      </c>
      <c r="E1292" s="28">
        <v>300</v>
      </c>
      <c r="F1292" s="29">
        <v>9.5589999999999993</v>
      </c>
      <c r="G1292" s="29">
        <v>9.3620000000000001</v>
      </c>
      <c r="H1292" s="30">
        <v>3.3E-3</v>
      </c>
      <c r="I1292" s="31">
        <v>13.57</v>
      </c>
      <c r="J1292" s="31">
        <v>13.54</v>
      </c>
      <c r="K1292" s="31">
        <v>3.65</v>
      </c>
      <c r="L1292" s="31">
        <v>3.82</v>
      </c>
      <c r="M1292" s="28">
        <v>533</v>
      </c>
      <c r="N1292" s="31">
        <v>0.24</v>
      </c>
      <c r="O1292" s="31">
        <v>0.47</v>
      </c>
      <c r="P1292" s="28">
        <v>1738</v>
      </c>
      <c r="Q1292" s="31">
        <v>0.45</v>
      </c>
      <c r="R1292" s="31">
        <v>0.65</v>
      </c>
      <c r="S1292" s="28">
        <v>2076</v>
      </c>
      <c r="T1292" s="31">
        <v>0.5</v>
      </c>
      <c r="U1292" s="31">
        <v>0.68</v>
      </c>
      <c r="V1292" s="28">
        <v>4153</v>
      </c>
      <c r="W1292" s="31">
        <v>0.68</v>
      </c>
      <c r="X1292" s="26" t="s">
        <v>24</v>
      </c>
    </row>
    <row r="1293" spans="1:24">
      <c r="A1293" s="26" t="s">
        <v>5496</v>
      </c>
      <c r="B1293" s="26" t="s">
        <v>5496</v>
      </c>
      <c r="C1293" s="26" t="s">
        <v>5495</v>
      </c>
      <c r="D1293" s="27">
        <v>47</v>
      </c>
      <c r="E1293" s="28">
        <v>300</v>
      </c>
      <c r="F1293" s="29">
        <v>9.7140000000000004</v>
      </c>
      <c r="G1293" s="29">
        <v>9.5589999999999993</v>
      </c>
      <c r="H1293" s="30">
        <v>3.3E-3</v>
      </c>
      <c r="I1293" s="31">
        <v>13.6</v>
      </c>
      <c r="J1293" s="31">
        <v>13.57</v>
      </c>
      <c r="K1293" s="31">
        <v>3.53</v>
      </c>
      <c r="L1293" s="31">
        <v>3.65</v>
      </c>
      <c r="M1293" s="28">
        <v>533</v>
      </c>
      <c r="N1293" s="31">
        <v>0.24</v>
      </c>
      <c r="O1293" s="31">
        <v>0.47</v>
      </c>
      <c r="P1293" s="28">
        <v>1738</v>
      </c>
      <c r="Q1293" s="31">
        <v>0.45</v>
      </c>
      <c r="R1293" s="31">
        <v>0.65</v>
      </c>
      <c r="S1293" s="28">
        <v>2076</v>
      </c>
      <c r="T1293" s="31">
        <v>0.5</v>
      </c>
      <c r="U1293" s="31">
        <v>0.68</v>
      </c>
      <c r="V1293" s="28">
        <v>4153</v>
      </c>
      <c r="W1293" s="31">
        <v>0.68</v>
      </c>
      <c r="X1293" s="26" t="s">
        <v>24</v>
      </c>
    </row>
    <row r="1294" spans="1:24">
      <c r="A1294" s="26" t="s">
        <v>5497</v>
      </c>
      <c r="B1294" s="26" t="s">
        <v>5497</v>
      </c>
      <c r="C1294" s="26" t="s">
        <v>5496</v>
      </c>
      <c r="D1294" s="27">
        <v>80</v>
      </c>
      <c r="E1294" s="28">
        <v>300</v>
      </c>
      <c r="F1294" s="29">
        <v>9.9770000000000003</v>
      </c>
      <c r="G1294" s="29">
        <v>9.7140000000000004</v>
      </c>
      <c r="H1294" s="30">
        <v>3.3E-3</v>
      </c>
      <c r="I1294" s="31">
        <v>13.57</v>
      </c>
      <c r="J1294" s="31">
        <v>13.6</v>
      </c>
      <c r="K1294" s="31">
        <v>3.23</v>
      </c>
      <c r="L1294" s="31">
        <v>3.53</v>
      </c>
      <c r="M1294" s="28">
        <v>162</v>
      </c>
      <c r="N1294" s="31">
        <v>0.13</v>
      </c>
      <c r="O1294" s="31">
        <v>0.33</v>
      </c>
      <c r="P1294" s="28">
        <v>577</v>
      </c>
      <c r="Q1294" s="31">
        <v>0.25</v>
      </c>
      <c r="R1294" s="31">
        <v>0.48</v>
      </c>
      <c r="S1294" s="28">
        <v>2076</v>
      </c>
      <c r="T1294" s="31">
        <v>0.5</v>
      </c>
      <c r="U1294" s="31">
        <v>0.68</v>
      </c>
      <c r="V1294" s="28">
        <v>4153</v>
      </c>
      <c r="W1294" s="31">
        <v>0.68</v>
      </c>
      <c r="X1294" s="26" t="s">
        <v>24</v>
      </c>
    </row>
    <row r="1295" spans="1:24">
      <c r="A1295" s="26" t="s">
        <v>5498</v>
      </c>
      <c r="B1295" s="26" t="s">
        <v>5498</v>
      </c>
      <c r="C1295" s="26" t="s">
        <v>5497</v>
      </c>
      <c r="D1295" s="27">
        <v>72</v>
      </c>
      <c r="E1295" s="28">
        <v>300</v>
      </c>
      <c r="F1295" s="29">
        <v>10.214</v>
      </c>
      <c r="G1295" s="29">
        <v>9.9770000000000003</v>
      </c>
      <c r="H1295" s="30">
        <v>3.3E-3</v>
      </c>
      <c r="I1295" s="31">
        <v>13.57</v>
      </c>
      <c r="J1295" s="31">
        <v>13.57</v>
      </c>
      <c r="K1295" s="31">
        <v>3</v>
      </c>
      <c r="L1295" s="31">
        <v>3.23</v>
      </c>
      <c r="M1295" s="28">
        <v>162</v>
      </c>
      <c r="N1295" s="31">
        <v>0.13</v>
      </c>
      <c r="O1295" s="31">
        <v>0.33</v>
      </c>
      <c r="P1295" s="28">
        <v>577</v>
      </c>
      <c r="Q1295" s="31">
        <v>0.25</v>
      </c>
      <c r="R1295" s="31">
        <v>0.48</v>
      </c>
      <c r="S1295" s="28">
        <v>2076</v>
      </c>
      <c r="T1295" s="31">
        <v>0.5</v>
      </c>
      <c r="U1295" s="31">
        <v>0.68</v>
      </c>
      <c r="V1295" s="28">
        <v>4153</v>
      </c>
      <c r="W1295" s="31">
        <v>0.68</v>
      </c>
      <c r="X1295" s="26" t="s">
        <v>24</v>
      </c>
    </row>
    <row r="1296" spans="1:24">
      <c r="A1296" s="26" t="s">
        <v>5499</v>
      </c>
      <c r="B1296" s="26" t="s">
        <v>5499</v>
      </c>
      <c r="C1296" s="26" t="s">
        <v>5496</v>
      </c>
      <c r="D1296" s="27">
        <v>38</v>
      </c>
      <c r="E1296" s="28">
        <v>300</v>
      </c>
      <c r="F1296" s="29">
        <v>10.087</v>
      </c>
      <c r="G1296" s="29">
        <v>9.9619999999999997</v>
      </c>
      <c r="H1296" s="30">
        <v>3.3E-3</v>
      </c>
      <c r="I1296" s="31">
        <v>13.8</v>
      </c>
      <c r="J1296" s="31">
        <v>13.6</v>
      </c>
      <c r="K1296" s="31">
        <v>3.36</v>
      </c>
      <c r="L1296" s="31">
        <v>3.28</v>
      </c>
      <c r="M1296" s="28">
        <v>371</v>
      </c>
      <c r="N1296" s="31">
        <v>0.2</v>
      </c>
      <c r="O1296" s="31">
        <v>0.42</v>
      </c>
      <c r="P1296" s="28">
        <v>1247</v>
      </c>
      <c r="Q1296" s="31">
        <v>0.38</v>
      </c>
      <c r="R1296" s="31">
        <v>0.59</v>
      </c>
      <c r="S1296" s="28">
        <v>2076</v>
      </c>
      <c r="T1296" s="31">
        <v>0.5</v>
      </c>
      <c r="U1296" s="31">
        <v>0.68</v>
      </c>
      <c r="V1296" s="28">
        <v>4153</v>
      </c>
      <c r="W1296" s="31">
        <v>0.68</v>
      </c>
      <c r="X1296" s="26" t="s">
        <v>24</v>
      </c>
    </row>
    <row r="1297" spans="1:24">
      <c r="A1297" s="26" t="s">
        <v>5500</v>
      </c>
      <c r="B1297" s="26" t="s">
        <v>5500</v>
      </c>
      <c r="C1297" s="26" t="s">
        <v>5499</v>
      </c>
      <c r="D1297" s="27">
        <v>60</v>
      </c>
      <c r="E1297" s="28">
        <v>300</v>
      </c>
      <c r="F1297" s="29">
        <v>10.285</v>
      </c>
      <c r="G1297" s="29">
        <v>10.087</v>
      </c>
      <c r="H1297" s="30">
        <v>3.3E-3</v>
      </c>
      <c r="I1297" s="31">
        <v>13.94</v>
      </c>
      <c r="J1297" s="31">
        <v>13.8</v>
      </c>
      <c r="K1297" s="31">
        <v>3.3</v>
      </c>
      <c r="L1297" s="31">
        <v>3.36</v>
      </c>
      <c r="M1297" s="28">
        <v>124</v>
      </c>
      <c r="N1297" s="31">
        <v>0.12</v>
      </c>
      <c r="O1297" s="31">
        <v>0.3</v>
      </c>
      <c r="P1297" s="28">
        <v>445</v>
      </c>
      <c r="Q1297" s="31">
        <v>0.22</v>
      </c>
      <c r="R1297" s="31">
        <v>0.44</v>
      </c>
      <c r="S1297" s="28">
        <v>2076</v>
      </c>
      <c r="T1297" s="31">
        <v>0.5</v>
      </c>
      <c r="U1297" s="31">
        <v>0.68</v>
      </c>
      <c r="V1297" s="28">
        <v>4153</v>
      </c>
      <c r="W1297" s="31">
        <v>0.68</v>
      </c>
      <c r="X1297" s="26" t="s">
        <v>24</v>
      </c>
    </row>
    <row r="1298" spans="1:24">
      <c r="A1298" s="26" t="s">
        <v>5501</v>
      </c>
      <c r="B1298" s="26" t="s">
        <v>5501</v>
      </c>
      <c r="C1298" s="26" t="s">
        <v>5500</v>
      </c>
      <c r="D1298" s="27">
        <v>60</v>
      </c>
      <c r="E1298" s="28">
        <v>300</v>
      </c>
      <c r="F1298" s="29">
        <v>10.481999999999999</v>
      </c>
      <c r="G1298" s="29">
        <v>10.285</v>
      </c>
      <c r="H1298" s="30">
        <v>3.3E-3</v>
      </c>
      <c r="I1298" s="31">
        <v>14.1</v>
      </c>
      <c r="J1298" s="31">
        <v>13.94</v>
      </c>
      <c r="K1298" s="31">
        <v>3.26</v>
      </c>
      <c r="L1298" s="31">
        <v>3.3</v>
      </c>
      <c r="M1298" s="28">
        <v>124</v>
      </c>
      <c r="N1298" s="31">
        <v>0.12</v>
      </c>
      <c r="O1298" s="31">
        <v>0.3</v>
      </c>
      <c r="P1298" s="28">
        <v>445</v>
      </c>
      <c r="Q1298" s="31">
        <v>0.22</v>
      </c>
      <c r="R1298" s="31">
        <v>0.44</v>
      </c>
      <c r="S1298" s="28">
        <v>2076</v>
      </c>
      <c r="T1298" s="31">
        <v>0.5</v>
      </c>
      <c r="U1298" s="31">
        <v>0.68</v>
      </c>
      <c r="V1298" s="28">
        <v>4153</v>
      </c>
      <c r="W1298" s="31">
        <v>0.68</v>
      </c>
      <c r="X1298" s="26" t="s">
        <v>24</v>
      </c>
    </row>
    <row r="1299" spans="1:24">
      <c r="A1299" s="26" t="s">
        <v>5502</v>
      </c>
      <c r="B1299" s="26" t="s">
        <v>5502</v>
      </c>
      <c r="C1299" s="26" t="s">
        <v>5501</v>
      </c>
      <c r="D1299" s="27">
        <v>52</v>
      </c>
      <c r="E1299" s="28">
        <v>300</v>
      </c>
      <c r="F1299" s="29">
        <v>10.653</v>
      </c>
      <c r="G1299" s="29">
        <v>10.481999999999999</v>
      </c>
      <c r="H1299" s="30">
        <v>3.3E-3</v>
      </c>
      <c r="I1299" s="31">
        <v>14.01</v>
      </c>
      <c r="J1299" s="31">
        <v>14.1</v>
      </c>
      <c r="K1299" s="31">
        <v>3</v>
      </c>
      <c r="L1299" s="31">
        <v>3.26</v>
      </c>
      <c r="M1299" s="28">
        <v>51</v>
      </c>
      <c r="N1299" s="31">
        <v>0.08</v>
      </c>
      <c r="O1299" s="31">
        <v>0.23</v>
      </c>
      <c r="P1299" s="28">
        <v>190</v>
      </c>
      <c r="Q1299" s="31">
        <v>0.15</v>
      </c>
      <c r="R1299" s="31">
        <v>0.35</v>
      </c>
      <c r="S1299" s="28">
        <v>2076</v>
      </c>
      <c r="T1299" s="31">
        <v>0.5</v>
      </c>
      <c r="U1299" s="31">
        <v>0.68</v>
      </c>
      <c r="V1299" s="28">
        <v>4153</v>
      </c>
      <c r="W1299" s="31">
        <v>0.68</v>
      </c>
      <c r="X1299" s="26" t="s">
        <v>24</v>
      </c>
    </row>
    <row r="1300" spans="1:24">
      <c r="A1300" s="26" t="s">
        <v>5503</v>
      </c>
      <c r="B1300" s="26" t="s">
        <v>5503</v>
      </c>
      <c r="C1300" s="26" t="s">
        <v>5499</v>
      </c>
      <c r="D1300" s="27">
        <v>95</v>
      </c>
      <c r="E1300" s="28">
        <v>300</v>
      </c>
      <c r="F1300" s="29">
        <v>10.565</v>
      </c>
      <c r="G1300" s="29">
        <v>10.253</v>
      </c>
      <c r="H1300" s="30">
        <v>3.3E-3</v>
      </c>
      <c r="I1300" s="31">
        <v>14.06</v>
      </c>
      <c r="J1300" s="31">
        <v>13.8</v>
      </c>
      <c r="K1300" s="31">
        <v>3.14</v>
      </c>
      <c r="L1300" s="31">
        <v>3.19</v>
      </c>
      <c r="M1300" s="28">
        <v>247</v>
      </c>
      <c r="N1300" s="31">
        <v>0.17</v>
      </c>
      <c r="O1300" s="31">
        <v>0.37</v>
      </c>
      <c r="P1300" s="28">
        <v>856</v>
      </c>
      <c r="Q1300" s="31">
        <v>0.31</v>
      </c>
      <c r="R1300" s="31">
        <v>0.54</v>
      </c>
      <c r="S1300" s="28">
        <v>2076</v>
      </c>
      <c r="T1300" s="31">
        <v>0.5</v>
      </c>
      <c r="U1300" s="31">
        <v>0.68</v>
      </c>
      <c r="V1300" s="28">
        <v>4153</v>
      </c>
      <c r="W1300" s="31">
        <v>0.68</v>
      </c>
      <c r="X1300" s="26" t="s">
        <v>24</v>
      </c>
    </row>
    <row r="1301" spans="1:24">
      <c r="A1301" s="26" t="s">
        <v>5504</v>
      </c>
      <c r="B1301" s="26" t="s">
        <v>5504</v>
      </c>
      <c r="C1301" s="26" t="s">
        <v>5503</v>
      </c>
      <c r="D1301" s="27">
        <v>86</v>
      </c>
      <c r="E1301" s="28">
        <v>300</v>
      </c>
      <c r="F1301" s="29">
        <v>10.848000000000001</v>
      </c>
      <c r="G1301" s="29">
        <v>10.565</v>
      </c>
      <c r="H1301" s="30">
        <v>3.3E-3</v>
      </c>
      <c r="I1301" s="31">
        <v>14.2</v>
      </c>
      <c r="J1301" s="31">
        <v>14.06</v>
      </c>
      <c r="K1301" s="31">
        <v>3</v>
      </c>
      <c r="L1301" s="31">
        <v>3.14</v>
      </c>
      <c r="M1301" s="28">
        <v>221</v>
      </c>
      <c r="N1301" s="31">
        <v>0.16</v>
      </c>
      <c r="O1301" s="31">
        <v>0.36</v>
      </c>
      <c r="P1301" s="28">
        <v>771</v>
      </c>
      <c r="Q1301" s="31">
        <v>0.28999999999999998</v>
      </c>
      <c r="R1301" s="31">
        <v>0.52</v>
      </c>
      <c r="S1301" s="28">
        <v>2076</v>
      </c>
      <c r="T1301" s="31">
        <v>0.5</v>
      </c>
      <c r="U1301" s="31">
        <v>0.68</v>
      </c>
      <c r="V1301" s="28">
        <v>4153</v>
      </c>
      <c r="W1301" s="31">
        <v>0.68</v>
      </c>
      <c r="X1301" s="26" t="s">
        <v>24</v>
      </c>
    </row>
    <row r="1302" spans="1:24">
      <c r="A1302" s="26" t="s">
        <v>5505</v>
      </c>
      <c r="B1302" s="26" t="s">
        <v>5505</v>
      </c>
      <c r="C1302" s="26" t="s">
        <v>16379</v>
      </c>
      <c r="D1302" s="27">
        <v>73</v>
      </c>
      <c r="E1302" s="28">
        <v>600</v>
      </c>
      <c r="F1302" s="29">
        <v>8.5850000000000009</v>
      </c>
      <c r="G1302" s="29">
        <v>8.5109999999999992</v>
      </c>
      <c r="H1302" s="30">
        <v>1E-3</v>
      </c>
      <c r="I1302" s="31">
        <v>14.04</v>
      </c>
      <c r="J1302" s="31">
        <v>13.98</v>
      </c>
      <c r="K1302" s="31">
        <v>4.7699999999999996</v>
      </c>
      <c r="L1302" s="31">
        <v>4.78</v>
      </c>
      <c r="M1302" s="28">
        <v>3452</v>
      </c>
      <c r="N1302" s="31">
        <v>0.33</v>
      </c>
      <c r="O1302" s="31">
        <v>0.49</v>
      </c>
      <c r="P1302" s="28">
        <v>9053</v>
      </c>
      <c r="Q1302" s="31">
        <v>0.56999999999999995</v>
      </c>
      <c r="R1302" s="31">
        <v>0.63</v>
      </c>
      <c r="S1302" s="28">
        <v>14247</v>
      </c>
      <c r="T1302" s="31">
        <v>0.8</v>
      </c>
      <c r="U1302" s="31">
        <v>0.68</v>
      </c>
      <c r="V1302" s="28">
        <v>14575</v>
      </c>
      <c r="W1302" s="31">
        <v>0.6</v>
      </c>
      <c r="X1302" s="26" t="s">
        <v>24</v>
      </c>
    </row>
    <row r="1303" spans="1:24">
      <c r="A1303" s="26" t="s">
        <v>5506</v>
      </c>
      <c r="B1303" s="26" t="s">
        <v>5506</v>
      </c>
      <c r="C1303" s="26" t="s">
        <v>5505</v>
      </c>
      <c r="D1303" s="27">
        <v>65</v>
      </c>
      <c r="E1303" s="28">
        <v>600</v>
      </c>
      <c r="F1303" s="29">
        <v>8.65</v>
      </c>
      <c r="G1303" s="29">
        <v>8.5850000000000009</v>
      </c>
      <c r="H1303" s="30">
        <v>1E-3</v>
      </c>
      <c r="I1303" s="31">
        <v>13.92</v>
      </c>
      <c r="J1303" s="31">
        <v>14.04</v>
      </c>
      <c r="K1303" s="31">
        <v>4.58</v>
      </c>
      <c r="L1303" s="31">
        <v>4.7699999999999996</v>
      </c>
      <c r="M1303" s="28">
        <v>3419</v>
      </c>
      <c r="N1303" s="31">
        <v>0.33</v>
      </c>
      <c r="O1303" s="31">
        <v>0.49</v>
      </c>
      <c r="P1303" s="28">
        <v>8978</v>
      </c>
      <c r="Q1303" s="31">
        <v>0.56999999999999995</v>
      </c>
      <c r="R1303" s="31">
        <v>0.63</v>
      </c>
      <c r="S1303" s="28">
        <v>14247</v>
      </c>
      <c r="T1303" s="31">
        <v>0.8</v>
      </c>
      <c r="U1303" s="31">
        <v>0.68</v>
      </c>
      <c r="V1303" s="28">
        <v>14575</v>
      </c>
      <c r="W1303" s="31">
        <v>0.6</v>
      </c>
      <c r="X1303" s="26" t="s">
        <v>24</v>
      </c>
    </row>
    <row r="1304" spans="1:24">
      <c r="A1304" s="26" t="s">
        <v>5507</v>
      </c>
      <c r="B1304" s="26" t="s">
        <v>5507</v>
      </c>
      <c r="C1304" s="26" t="s">
        <v>5506</v>
      </c>
      <c r="D1304" s="27">
        <v>65</v>
      </c>
      <c r="E1304" s="28">
        <v>600</v>
      </c>
      <c r="F1304" s="29">
        <v>8.7149999999999999</v>
      </c>
      <c r="G1304" s="29">
        <v>8.65</v>
      </c>
      <c r="H1304" s="30">
        <v>1E-3</v>
      </c>
      <c r="I1304" s="31">
        <v>13.69</v>
      </c>
      <c r="J1304" s="31">
        <v>13.92</v>
      </c>
      <c r="K1304" s="31">
        <v>4.29</v>
      </c>
      <c r="L1304" s="31">
        <v>4.58</v>
      </c>
      <c r="M1304" s="28">
        <v>3419</v>
      </c>
      <c r="N1304" s="31">
        <v>0.33</v>
      </c>
      <c r="O1304" s="31">
        <v>0.49</v>
      </c>
      <c r="P1304" s="28">
        <v>8978</v>
      </c>
      <c r="Q1304" s="31">
        <v>0.56999999999999995</v>
      </c>
      <c r="R1304" s="31">
        <v>0.63</v>
      </c>
      <c r="S1304" s="28">
        <v>14247</v>
      </c>
      <c r="T1304" s="31">
        <v>0.8</v>
      </c>
      <c r="U1304" s="31">
        <v>0.68</v>
      </c>
      <c r="V1304" s="28">
        <v>14575</v>
      </c>
      <c r="W1304" s="31">
        <v>0.6</v>
      </c>
      <c r="X1304" s="26" t="s">
        <v>24</v>
      </c>
    </row>
    <row r="1305" spans="1:24">
      <c r="A1305" s="26" t="s">
        <v>5508</v>
      </c>
      <c r="B1305" s="26" t="s">
        <v>5508</v>
      </c>
      <c r="C1305" s="26" t="s">
        <v>16380</v>
      </c>
      <c r="D1305" s="27">
        <v>50</v>
      </c>
      <c r="E1305" s="28">
        <v>300</v>
      </c>
      <c r="F1305" s="29">
        <v>10.522</v>
      </c>
      <c r="G1305" s="29">
        <v>10.333</v>
      </c>
      <c r="H1305" s="30">
        <v>3.8E-3</v>
      </c>
      <c r="I1305" s="31">
        <v>14.06</v>
      </c>
      <c r="J1305" s="31">
        <v>13.69</v>
      </c>
      <c r="K1305" s="31">
        <v>3.18</v>
      </c>
      <c r="L1305" s="31">
        <v>3</v>
      </c>
      <c r="M1305" s="28">
        <v>129</v>
      </c>
      <c r="N1305" s="31">
        <v>0.12</v>
      </c>
      <c r="O1305" s="31">
        <v>0.32</v>
      </c>
      <c r="P1305" s="28">
        <v>464</v>
      </c>
      <c r="Q1305" s="31">
        <v>0.22</v>
      </c>
      <c r="R1305" s="31">
        <v>0.47</v>
      </c>
      <c r="S1305" s="28">
        <v>2224</v>
      </c>
      <c r="T1305" s="31">
        <v>0.5</v>
      </c>
      <c r="U1305" s="31">
        <v>0.73</v>
      </c>
      <c r="V1305" s="28">
        <v>4447</v>
      </c>
      <c r="W1305" s="31">
        <v>0.73</v>
      </c>
      <c r="X1305" s="26" t="s">
        <v>24</v>
      </c>
    </row>
    <row r="1306" spans="1:24">
      <c r="A1306" s="26" t="s">
        <v>5509</v>
      </c>
      <c r="B1306" s="26" t="s">
        <v>5509</v>
      </c>
      <c r="C1306" s="26" t="s">
        <v>5508</v>
      </c>
      <c r="D1306" s="27">
        <v>80</v>
      </c>
      <c r="E1306" s="28">
        <v>300</v>
      </c>
      <c r="F1306" s="29">
        <v>10.785</v>
      </c>
      <c r="G1306" s="29">
        <v>10.522</v>
      </c>
      <c r="H1306" s="30">
        <v>3.3E-3</v>
      </c>
      <c r="I1306" s="31">
        <v>14.27</v>
      </c>
      <c r="J1306" s="31">
        <v>14.06</v>
      </c>
      <c r="K1306" s="31">
        <v>3.13</v>
      </c>
      <c r="L1306" s="31">
        <v>3.18</v>
      </c>
      <c r="M1306" s="28">
        <v>129</v>
      </c>
      <c r="N1306" s="31">
        <v>0.12</v>
      </c>
      <c r="O1306" s="31">
        <v>0.31</v>
      </c>
      <c r="P1306" s="28">
        <v>464</v>
      </c>
      <c r="Q1306" s="31">
        <v>0.23</v>
      </c>
      <c r="R1306" s="31">
        <v>0.45</v>
      </c>
      <c r="S1306" s="28">
        <v>2076</v>
      </c>
      <c r="T1306" s="31">
        <v>0.5</v>
      </c>
      <c r="U1306" s="31">
        <v>0.68</v>
      </c>
      <c r="V1306" s="28">
        <v>4153</v>
      </c>
      <c r="W1306" s="31">
        <v>0.68</v>
      </c>
      <c r="X1306" s="26" t="s">
        <v>24</v>
      </c>
    </row>
    <row r="1307" spans="1:24">
      <c r="A1307" s="26" t="s">
        <v>5510</v>
      </c>
      <c r="B1307" s="26" t="s">
        <v>5510</v>
      </c>
      <c r="C1307" s="26" t="s">
        <v>5509</v>
      </c>
      <c r="D1307" s="27">
        <v>70</v>
      </c>
      <c r="E1307" s="28">
        <v>300</v>
      </c>
      <c r="F1307" s="29">
        <v>11.015000000000001</v>
      </c>
      <c r="G1307" s="29">
        <v>10.785</v>
      </c>
      <c r="H1307" s="30">
        <v>3.3E-3</v>
      </c>
      <c r="I1307" s="31">
        <v>14.37</v>
      </c>
      <c r="J1307" s="31">
        <v>14.27</v>
      </c>
      <c r="K1307" s="31">
        <v>3</v>
      </c>
      <c r="L1307" s="31">
        <v>3.13</v>
      </c>
      <c r="M1307" s="28">
        <v>129</v>
      </c>
      <c r="N1307" s="31">
        <v>0.12</v>
      </c>
      <c r="O1307" s="31">
        <v>0.31</v>
      </c>
      <c r="P1307" s="28">
        <v>464</v>
      </c>
      <c r="Q1307" s="31">
        <v>0.23</v>
      </c>
      <c r="R1307" s="31">
        <v>0.45</v>
      </c>
      <c r="S1307" s="28">
        <v>2076</v>
      </c>
      <c r="T1307" s="31">
        <v>0.5</v>
      </c>
      <c r="U1307" s="31">
        <v>0.68</v>
      </c>
      <c r="V1307" s="28">
        <v>4153</v>
      </c>
      <c r="W1307" s="31">
        <v>0.68</v>
      </c>
      <c r="X1307" s="26" t="s">
        <v>24</v>
      </c>
    </row>
    <row r="1308" spans="1:24">
      <c r="A1308" s="26" t="s">
        <v>5511</v>
      </c>
      <c r="B1308" s="26" t="s">
        <v>5511</v>
      </c>
      <c r="C1308" s="26" t="s">
        <v>5507</v>
      </c>
      <c r="D1308" s="27">
        <v>55</v>
      </c>
      <c r="E1308" s="28">
        <v>600</v>
      </c>
      <c r="F1308" s="29">
        <v>8.7710000000000008</v>
      </c>
      <c r="G1308" s="29">
        <v>8.7149999999999999</v>
      </c>
      <c r="H1308" s="30">
        <v>1E-3</v>
      </c>
      <c r="I1308" s="31">
        <v>14.06</v>
      </c>
      <c r="J1308" s="31">
        <v>13.69</v>
      </c>
      <c r="K1308" s="31">
        <v>4.6100000000000003</v>
      </c>
      <c r="L1308" s="31">
        <v>4.29</v>
      </c>
      <c r="M1308" s="28">
        <v>3227</v>
      </c>
      <c r="N1308" s="31">
        <v>0.32</v>
      </c>
      <c r="O1308" s="31">
        <v>0.48</v>
      </c>
      <c r="P1308" s="28">
        <v>8545</v>
      </c>
      <c r="Q1308" s="31">
        <v>0.55000000000000004</v>
      </c>
      <c r="R1308" s="31">
        <v>0.62</v>
      </c>
      <c r="S1308" s="28">
        <v>14247</v>
      </c>
      <c r="T1308" s="31">
        <v>0.8</v>
      </c>
      <c r="U1308" s="31">
        <v>0.68</v>
      </c>
      <c r="V1308" s="28">
        <v>14575</v>
      </c>
      <c r="W1308" s="31">
        <v>0.6</v>
      </c>
      <c r="X1308" s="26" t="s">
        <v>24</v>
      </c>
    </row>
    <row r="1309" spans="1:24">
      <c r="A1309" s="26" t="s">
        <v>5512</v>
      </c>
      <c r="B1309" s="26" t="s">
        <v>5512</v>
      </c>
      <c r="C1309" s="26" t="s">
        <v>16381</v>
      </c>
      <c r="D1309" s="27">
        <v>100</v>
      </c>
      <c r="E1309" s="28">
        <v>300</v>
      </c>
      <c r="F1309" s="29">
        <v>10.742000000000001</v>
      </c>
      <c r="G1309" s="29">
        <v>10.413</v>
      </c>
      <c r="H1309" s="30">
        <v>3.3E-3</v>
      </c>
      <c r="I1309" s="31">
        <v>14.1</v>
      </c>
      <c r="J1309" s="31">
        <v>14.06</v>
      </c>
      <c r="K1309" s="31">
        <v>3</v>
      </c>
      <c r="L1309" s="31">
        <v>3.29</v>
      </c>
      <c r="M1309" s="28">
        <v>71</v>
      </c>
      <c r="N1309" s="31">
        <v>0.09</v>
      </c>
      <c r="O1309" s="31">
        <v>0.26</v>
      </c>
      <c r="P1309" s="28">
        <v>264</v>
      </c>
      <c r="Q1309" s="31">
        <v>0.17</v>
      </c>
      <c r="R1309" s="31">
        <v>0.38</v>
      </c>
      <c r="S1309" s="28">
        <v>2076</v>
      </c>
      <c r="T1309" s="31">
        <v>0.5</v>
      </c>
      <c r="U1309" s="31">
        <v>0.68</v>
      </c>
      <c r="V1309" s="28">
        <v>4153</v>
      </c>
      <c r="W1309" s="31">
        <v>0.68</v>
      </c>
      <c r="X1309" s="26" t="s">
        <v>24</v>
      </c>
    </row>
    <row r="1310" spans="1:24">
      <c r="A1310" s="26" t="s">
        <v>5513</v>
      </c>
      <c r="B1310" s="26" t="s">
        <v>5513</v>
      </c>
      <c r="C1310" s="26" t="s">
        <v>5511</v>
      </c>
      <c r="D1310" s="27">
        <v>56</v>
      </c>
      <c r="E1310" s="28">
        <v>600</v>
      </c>
      <c r="F1310" s="29">
        <v>8.827</v>
      </c>
      <c r="G1310" s="29">
        <v>8.7710000000000008</v>
      </c>
      <c r="H1310" s="30">
        <v>1E-3</v>
      </c>
      <c r="I1310" s="31">
        <v>14.07</v>
      </c>
      <c r="J1310" s="31">
        <v>14.06</v>
      </c>
      <c r="K1310" s="31">
        <v>4.5599999999999996</v>
      </c>
      <c r="L1310" s="31">
        <v>4.6100000000000003</v>
      </c>
      <c r="M1310" s="28">
        <v>3156</v>
      </c>
      <c r="N1310" s="31">
        <v>0.32</v>
      </c>
      <c r="O1310" s="31">
        <v>0.48</v>
      </c>
      <c r="P1310" s="28">
        <v>8383</v>
      </c>
      <c r="Q1310" s="31">
        <v>0.54</v>
      </c>
      <c r="R1310" s="31">
        <v>0.62</v>
      </c>
      <c r="S1310" s="28">
        <v>14247</v>
      </c>
      <c r="T1310" s="31">
        <v>0.8</v>
      </c>
      <c r="U1310" s="31">
        <v>0.68</v>
      </c>
      <c r="V1310" s="28">
        <v>14575</v>
      </c>
      <c r="W1310" s="31">
        <v>0.6</v>
      </c>
      <c r="X1310" s="26" t="s">
        <v>24</v>
      </c>
    </row>
    <row r="1311" spans="1:24">
      <c r="A1311" s="26" t="s">
        <v>5514</v>
      </c>
      <c r="B1311" s="26" t="s">
        <v>5514</v>
      </c>
      <c r="C1311" s="26" t="s">
        <v>16382</v>
      </c>
      <c r="D1311" s="27">
        <v>96</v>
      </c>
      <c r="E1311" s="28">
        <v>300</v>
      </c>
      <c r="F1311" s="29">
        <v>10.877000000000001</v>
      </c>
      <c r="G1311" s="29">
        <v>10.561</v>
      </c>
      <c r="H1311" s="30">
        <v>3.3E-3</v>
      </c>
      <c r="I1311" s="31">
        <v>14.23</v>
      </c>
      <c r="J1311" s="31">
        <v>14.07</v>
      </c>
      <c r="K1311" s="31">
        <v>3</v>
      </c>
      <c r="L1311" s="31">
        <v>3.15</v>
      </c>
      <c r="M1311" s="28">
        <v>115</v>
      </c>
      <c r="N1311" s="31">
        <v>0.11</v>
      </c>
      <c r="O1311" s="31">
        <v>0.3</v>
      </c>
      <c r="P1311" s="28">
        <v>417</v>
      </c>
      <c r="Q1311" s="31">
        <v>0.21</v>
      </c>
      <c r="R1311" s="31">
        <v>0.44</v>
      </c>
      <c r="S1311" s="28">
        <v>2076</v>
      </c>
      <c r="T1311" s="31">
        <v>0.5</v>
      </c>
      <c r="U1311" s="31">
        <v>0.68</v>
      </c>
      <c r="V1311" s="28">
        <v>4153</v>
      </c>
      <c r="W1311" s="31">
        <v>0.68</v>
      </c>
      <c r="X1311" s="26" t="s">
        <v>24</v>
      </c>
    </row>
    <row r="1312" spans="1:24">
      <c r="A1312" s="26" t="s">
        <v>5515</v>
      </c>
      <c r="B1312" s="26" t="s">
        <v>5515</v>
      </c>
      <c r="C1312" s="26" t="s">
        <v>5514</v>
      </c>
      <c r="D1312" s="27">
        <v>65</v>
      </c>
      <c r="E1312" s="28">
        <v>300</v>
      </c>
      <c r="F1312" s="29">
        <v>11.433</v>
      </c>
      <c r="G1312" s="29">
        <v>10.877000000000001</v>
      </c>
      <c r="H1312" s="30">
        <v>8.6E-3</v>
      </c>
      <c r="I1312" s="31">
        <v>14.79</v>
      </c>
      <c r="J1312" s="31">
        <v>14.23</v>
      </c>
      <c r="K1312" s="31">
        <v>3</v>
      </c>
      <c r="L1312" s="31">
        <v>3</v>
      </c>
      <c r="M1312" s="28">
        <v>83</v>
      </c>
      <c r="N1312" s="31">
        <v>0.08</v>
      </c>
      <c r="O1312" s="31">
        <v>0.38</v>
      </c>
      <c r="P1312" s="28">
        <v>305</v>
      </c>
      <c r="Q1312" s="31">
        <v>0.15</v>
      </c>
      <c r="R1312" s="31">
        <v>0.56000000000000005</v>
      </c>
      <c r="S1312" s="28">
        <v>3348</v>
      </c>
      <c r="T1312" s="31">
        <v>0.5</v>
      </c>
      <c r="U1312" s="31">
        <v>1.1000000000000001</v>
      </c>
      <c r="V1312" s="28">
        <v>6697</v>
      </c>
      <c r="W1312" s="31">
        <v>1.1000000000000001</v>
      </c>
      <c r="X1312" s="26" t="s">
        <v>24</v>
      </c>
    </row>
    <row r="1313" spans="1:24">
      <c r="A1313" s="26" t="s">
        <v>5516</v>
      </c>
      <c r="B1313" s="26" t="s">
        <v>5516</v>
      </c>
      <c r="C1313" s="26" t="s">
        <v>5513</v>
      </c>
      <c r="D1313" s="27">
        <v>68</v>
      </c>
      <c r="E1313" s="28">
        <v>600</v>
      </c>
      <c r="F1313" s="29">
        <v>8.8949999999999996</v>
      </c>
      <c r="G1313" s="29">
        <v>8.827</v>
      </c>
      <c r="H1313" s="30">
        <v>1E-3</v>
      </c>
      <c r="I1313" s="31">
        <v>14.14</v>
      </c>
      <c r="J1313" s="31">
        <v>14.07</v>
      </c>
      <c r="K1313" s="31">
        <v>4.5599999999999996</v>
      </c>
      <c r="L1313" s="31">
        <v>4.5599999999999996</v>
      </c>
      <c r="M1313" s="28">
        <v>2963</v>
      </c>
      <c r="N1313" s="31">
        <v>0.31</v>
      </c>
      <c r="O1313" s="31">
        <v>0.47</v>
      </c>
      <c r="P1313" s="28">
        <v>7941</v>
      </c>
      <c r="Q1313" s="31">
        <v>0.53</v>
      </c>
      <c r="R1313" s="31">
        <v>0.61</v>
      </c>
      <c r="S1313" s="28">
        <v>14247</v>
      </c>
      <c r="T1313" s="31">
        <v>0.8</v>
      </c>
      <c r="U1313" s="31">
        <v>0.68</v>
      </c>
      <c r="V1313" s="28">
        <v>14575</v>
      </c>
      <c r="W1313" s="31">
        <v>0.6</v>
      </c>
      <c r="X1313" s="26" t="s">
        <v>24</v>
      </c>
    </row>
    <row r="1314" spans="1:24">
      <c r="A1314" s="26" t="s">
        <v>5517</v>
      </c>
      <c r="B1314" s="26" t="s">
        <v>5517</v>
      </c>
      <c r="C1314" s="26" t="s">
        <v>5516</v>
      </c>
      <c r="D1314" s="27">
        <v>67</v>
      </c>
      <c r="E1314" s="28">
        <v>600</v>
      </c>
      <c r="F1314" s="29">
        <v>8.9629999999999992</v>
      </c>
      <c r="G1314" s="29">
        <v>8.8949999999999996</v>
      </c>
      <c r="H1314" s="30">
        <v>1E-3</v>
      </c>
      <c r="I1314" s="31">
        <v>14.4</v>
      </c>
      <c r="J1314" s="31">
        <v>14.14</v>
      </c>
      <c r="K1314" s="31">
        <v>4.75</v>
      </c>
      <c r="L1314" s="31">
        <v>4.5599999999999996</v>
      </c>
      <c r="M1314" s="28">
        <v>2885</v>
      </c>
      <c r="N1314" s="31">
        <v>0.3</v>
      </c>
      <c r="O1314" s="31">
        <v>0.46</v>
      </c>
      <c r="P1314" s="28">
        <v>7761</v>
      </c>
      <c r="Q1314" s="31">
        <v>0.52</v>
      </c>
      <c r="R1314" s="31">
        <v>0.61</v>
      </c>
      <c r="S1314" s="28">
        <v>14247</v>
      </c>
      <c r="T1314" s="31">
        <v>0.8</v>
      </c>
      <c r="U1314" s="31">
        <v>0.68</v>
      </c>
      <c r="V1314" s="28">
        <v>14575</v>
      </c>
      <c r="W1314" s="31">
        <v>0.6</v>
      </c>
      <c r="X1314" s="26" t="s">
        <v>24</v>
      </c>
    </row>
    <row r="1315" spans="1:24">
      <c r="A1315" s="26" t="s">
        <v>5518</v>
      </c>
      <c r="B1315" s="26" t="s">
        <v>5518</v>
      </c>
      <c r="C1315" s="26" t="s">
        <v>16383</v>
      </c>
      <c r="D1315" s="27">
        <v>95</v>
      </c>
      <c r="E1315" s="28">
        <v>300</v>
      </c>
      <c r="F1315" s="29">
        <v>11.663</v>
      </c>
      <c r="G1315" s="29">
        <v>11.042999999999999</v>
      </c>
      <c r="H1315" s="30">
        <v>6.4999999999999997E-3</v>
      </c>
      <c r="I1315" s="31">
        <v>15.47</v>
      </c>
      <c r="J1315" s="31">
        <v>14.4</v>
      </c>
      <c r="K1315" s="31">
        <v>3.45</v>
      </c>
      <c r="L1315" s="31">
        <v>3</v>
      </c>
      <c r="M1315" s="28">
        <v>97</v>
      </c>
      <c r="N1315" s="31">
        <v>0.09</v>
      </c>
      <c r="O1315" s="31">
        <v>0.36</v>
      </c>
      <c r="P1315" s="28">
        <v>356</v>
      </c>
      <c r="Q1315" s="31">
        <v>0.17</v>
      </c>
      <c r="R1315" s="31">
        <v>0.53</v>
      </c>
      <c r="S1315" s="28">
        <v>2924</v>
      </c>
      <c r="T1315" s="31">
        <v>0.5</v>
      </c>
      <c r="U1315" s="31">
        <v>0.96</v>
      </c>
      <c r="V1315" s="28">
        <v>5848</v>
      </c>
      <c r="W1315" s="31">
        <v>0.96</v>
      </c>
      <c r="X1315" s="26" t="s">
        <v>24</v>
      </c>
    </row>
    <row r="1316" spans="1:24">
      <c r="A1316" s="26" t="s">
        <v>5519</v>
      </c>
      <c r="B1316" s="26" t="s">
        <v>5519</v>
      </c>
      <c r="C1316" s="26" t="s">
        <v>5518</v>
      </c>
      <c r="D1316" s="27">
        <v>60</v>
      </c>
      <c r="E1316" s="28">
        <v>300</v>
      </c>
      <c r="F1316" s="29">
        <v>11.86</v>
      </c>
      <c r="G1316" s="29">
        <v>11.663</v>
      </c>
      <c r="H1316" s="30">
        <v>3.3E-3</v>
      </c>
      <c r="I1316" s="31">
        <v>15.22</v>
      </c>
      <c r="J1316" s="31">
        <v>15.47</v>
      </c>
      <c r="K1316" s="31">
        <v>3</v>
      </c>
      <c r="L1316" s="31">
        <v>3.45</v>
      </c>
      <c r="M1316" s="28">
        <v>80</v>
      </c>
      <c r="N1316" s="31">
        <v>0.1</v>
      </c>
      <c r="O1316" s="31">
        <v>0.27</v>
      </c>
      <c r="P1316" s="28">
        <v>296</v>
      </c>
      <c r="Q1316" s="31">
        <v>0.18</v>
      </c>
      <c r="R1316" s="31">
        <v>0.39</v>
      </c>
      <c r="S1316" s="28">
        <v>2076</v>
      </c>
      <c r="T1316" s="31">
        <v>0.5</v>
      </c>
      <c r="U1316" s="31">
        <v>0.68</v>
      </c>
      <c r="V1316" s="28">
        <v>4153</v>
      </c>
      <c r="W1316" s="31">
        <v>0.68</v>
      </c>
      <c r="X1316" s="26" t="s">
        <v>24</v>
      </c>
    </row>
    <row r="1317" spans="1:24">
      <c r="A1317" s="26" t="s">
        <v>5520</v>
      </c>
      <c r="B1317" s="26" t="s">
        <v>5520</v>
      </c>
      <c r="C1317" s="26" t="s">
        <v>5517</v>
      </c>
      <c r="D1317" s="27">
        <v>100</v>
      </c>
      <c r="E1317" s="28">
        <v>600</v>
      </c>
      <c r="F1317" s="29">
        <v>9.0630000000000006</v>
      </c>
      <c r="G1317" s="29">
        <v>8.9629999999999992</v>
      </c>
      <c r="H1317" s="30">
        <v>1E-3</v>
      </c>
      <c r="I1317" s="31">
        <v>14.42</v>
      </c>
      <c r="J1317" s="31">
        <v>14.4</v>
      </c>
      <c r="K1317" s="31">
        <v>4.67</v>
      </c>
      <c r="L1317" s="31">
        <v>4.75</v>
      </c>
      <c r="M1317" s="28">
        <v>2711</v>
      </c>
      <c r="N1317" s="31">
        <v>0.28999999999999998</v>
      </c>
      <c r="O1317" s="31">
        <v>0.46</v>
      </c>
      <c r="P1317" s="28">
        <v>7355</v>
      </c>
      <c r="Q1317" s="31">
        <v>0.5</v>
      </c>
      <c r="R1317" s="31">
        <v>0.6</v>
      </c>
      <c r="S1317" s="28">
        <v>14247</v>
      </c>
      <c r="T1317" s="31">
        <v>0.8</v>
      </c>
      <c r="U1317" s="31">
        <v>0.68</v>
      </c>
      <c r="V1317" s="28">
        <v>14575</v>
      </c>
      <c r="W1317" s="31">
        <v>0.6</v>
      </c>
      <c r="X1317" s="26" t="s">
        <v>24</v>
      </c>
    </row>
    <row r="1318" spans="1:24">
      <c r="A1318" s="26" t="s">
        <v>5521</v>
      </c>
      <c r="B1318" s="26" t="s">
        <v>5521</v>
      </c>
      <c r="C1318" s="26" t="s">
        <v>16384</v>
      </c>
      <c r="D1318" s="27">
        <v>67</v>
      </c>
      <c r="E1318" s="28">
        <v>300</v>
      </c>
      <c r="F1318" s="29">
        <v>10.617000000000001</v>
      </c>
      <c r="G1318" s="29">
        <v>10.397</v>
      </c>
      <c r="H1318" s="30">
        <v>3.3E-3</v>
      </c>
      <c r="I1318" s="31">
        <v>14.52</v>
      </c>
      <c r="J1318" s="31">
        <v>14.42</v>
      </c>
      <c r="K1318" s="31">
        <v>3.55</v>
      </c>
      <c r="L1318" s="31">
        <v>3.67</v>
      </c>
      <c r="M1318" s="28">
        <v>336</v>
      </c>
      <c r="N1318" s="31">
        <v>0.19</v>
      </c>
      <c r="O1318" s="31">
        <v>0.41</v>
      </c>
      <c r="P1318" s="28">
        <v>1139</v>
      </c>
      <c r="Q1318" s="31">
        <v>0.36</v>
      </c>
      <c r="R1318" s="31">
        <v>0.57999999999999996</v>
      </c>
      <c r="S1318" s="28">
        <v>2076</v>
      </c>
      <c r="T1318" s="31">
        <v>0.5</v>
      </c>
      <c r="U1318" s="31">
        <v>0.68</v>
      </c>
      <c r="V1318" s="28">
        <v>4153</v>
      </c>
      <c r="W1318" s="31">
        <v>0.68</v>
      </c>
      <c r="X1318" s="26" t="s">
        <v>24</v>
      </c>
    </row>
    <row r="1319" spans="1:24">
      <c r="A1319" s="26" t="s">
        <v>5522</v>
      </c>
      <c r="B1319" s="26" t="s">
        <v>5522</v>
      </c>
      <c r="C1319" s="26" t="s">
        <v>5521</v>
      </c>
      <c r="D1319" s="27">
        <v>87</v>
      </c>
      <c r="E1319" s="28">
        <v>300</v>
      </c>
      <c r="F1319" s="29">
        <v>10.903</v>
      </c>
      <c r="G1319" s="29">
        <v>10.617000000000001</v>
      </c>
      <c r="H1319" s="30">
        <v>3.3E-3</v>
      </c>
      <c r="I1319" s="31">
        <v>14.39</v>
      </c>
      <c r="J1319" s="31">
        <v>14.52</v>
      </c>
      <c r="K1319" s="31">
        <v>3.13</v>
      </c>
      <c r="L1319" s="31">
        <v>3.55</v>
      </c>
      <c r="M1319" s="28">
        <v>336</v>
      </c>
      <c r="N1319" s="31">
        <v>0.19</v>
      </c>
      <c r="O1319" s="31">
        <v>0.41</v>
      </c>
      <c r="P1319" s="28">
        <v>1139</v>
      </c>
      <c r="Q1319" s="31">
        <v>0.36</v>
      </c>
      <c r="R1319" s="31">
        <v>0.57999999999999996</v>
      </c>
      <c r="S1319" s="28">
        <v>2076</v>
      </c>
      <c r="T1319" s="31">
        <v>0.5</v>
      </c>
      <c r="U1319" s="31">
        <v>0.68</v>
      </c>
      <c r="V1319" s="28">
        <v>4153</v>
      </c>
      <c r="W1319" s="31">
        <v>0.68</v>
      </c>
      <c r="X1319" s="26" t="s">
        <v>24</v>
      </c>
    </row>
    <row r="1320" spans="1:24">
      <c r="A1320" s="26" t="s">
        <v>5523</v>
      </c>
      <c r="B1320" s="26" t="s">
        <v>5523</v>
      </c>
      <c r="C1320" s="26" t="s">
        <v>5522</v>
      </c>
      <c r="D1320" s="27">
        <v>82</v>
      </c>
      <c r="E1320" s="28">
        <v>300</v>
      </c>
      <c r="F1320" s="29">
        <v>11.173</v>
      </c>
      <c r="G1320" s="29">
        <v>10.903</v>
      </c>
      <c r="H1320" s="30">
        <v>3.3E-3</v>
      </c>
      <c r="I1320" s="31">
        <v>14.53</v>
      </c>
      <c r="J1320" s="31">
        <v>14.39</v>
      </c>
      <c r="K1320" s="31">
        <v>3</v>
      </c>
      <c r="L1320" s="31">
        <v>3.13</v>
      </c>
      <c r="M1320" s="28">
        <v>160</v>
      </c>
      <c r="N1320" s="31">
        <v>0.13</v>
      </c>
      <c r="O1320" s="31">
        <v>0.33</v>
      </c>
      <c r="P1320" s="28">
        <v>569</v>
      </c>
      <c r="Q1320" s="31">
        <v>0.25</v>
      </c>
      <c r="R1320" s="31">
        <v>0.48</v>
      </c>
      <c r="S1320" s="28">
        <v>2076</v>
      </c>
      <c r="T1320" s="31">
        <v>0.5</v>
      </c>
      <c r="U1320" s="31">
        <v>0.68</v>
      </c>
      <c r="V1320" s="28">
        <v>4153</v>
      </c>
      <c r="W1320" s="31">
        <v>0.68</v>
      </c>
      <c r="X1320" s="26" t="s">
        <v>24</v>
      </c>
    </row>
    <row r="1321" spans="1:24">
      <c r="A1321" s="26" t="s">
        <v>5524</v>
      </c>
      <c r="B1321" s="26" t="s">
        <v>5524</v>
      </c>
      <c r="C1321" s="26" t="s">
        <v>5523</v>
      </c>
      <c r="D1321" s="27">
        <v>68</v>
      </c>
      <c r="E1321" s="28">
        <v>300</v>
      </c>
      <c r="F1321" s="29">
        <v>11.54</v>
      </c>
      <c r="G1321" s="29">
        <v>11.173</v>
      </c>
      <c r="H1321" s="30">
        <v>5.4000000000000003E-3</v>
      </c>
      <c r="I1321" s="31">
        <v>14.9</v>
      </c>
      <c r="J1321" s="31">
        <v>14.53</v>
      </c>
      <c r="K1321" s="31">
        <v>3</v>
      </c>
      <c r="L1321" s="31">
        <v>3</v>
      </c>
      <c r="M1321" s="28">
        <v>73</v>
      </c>
      <c r="N1321" s="31">
        <v>0.08</v>
      </c>
      <c r="O1321" s="31">
        <v>0.31</v>
      </c>
      <c r="P1321" s="28">
        <v>269</v>
      </c>
      <c r="Q1321" s="31">
        <v>0.15</v>
      </c>
      <c r="R1321" s="31">
        <v>0.46</v>
      </c>
      <c r="S1321" s="28">
        <v>2660</v>
      </c>
      <c r="T1321" s="31">
        <v>0.5</v>
      </c>
      <c r="U1321" s="31">
        <v>0.87</v>
      </c>
      <c r="V1321" s="28">
        <v>5320</v>
      </c>
      <c r="W1321" s="31">
        <v>0.87</v>
      </c>
      <c r="X1321" s="26" t="s">
        <v>24</v>
      </c>
    </row>
    <row r="1322" spans="1:24">
      <c r="A1322" s="26" t="s">
        <v>5525</v>
      </c>
      <c r="B1322" s="26" t="s">
        <v>5525</v>
      </c>
      <c r="C1322" s="26" t="s">
        <v>5522</v>
      </c>
      <c r="D1322" s="27">
        <v>76</v>
      </c>
      <c r="E1322" s="28">
        <v>300</v>
      </c>
      <c r="F1322" s="29">
        <v>11.443</v>
      </c>
      <c r="G1322" s="29">
        <v>11.032999999999999</v>
      </c>
      <c r="H1322" s="30">
        <v>5.4000000000000003E-3</v>
      </c>
      <c r="I1322" s="31">
        <v>14.8</v>
      </c>
      <c r="J1322" s="31">
        <v>14.39</v>
      </c>
      <c r="K1322" s="31">
        <v>3</v>
      </c>
      <c r="L1322" s="31">
        <v>3</v>
      </c>
      <c r="M1322" s="28">
        <v>128</v>
      </c>
      <c r="N1322" s="31">
        <v>0.11</v>
      </c>
      <c r="O1322" s="31">
        <v>0.36</v>
      </c>
      <c r="P1322" s="28">
        <v>460</v>
      </c>
      <c r="Q1322" s="31">
        <v>0.2</v>
      </c>
      <c r="R1322" s="31">
        <v>0.53</v>
      </c>
      <c r="S1322" s="28">
        <v>2659</v>
      </c>
      <c r="T1322" s="31">
        <v>0.5</v>
      </c>
      <c r="U1322" s="31">
        <v>0.87</v>
      </c>
      <c r="V1322" s="28">
        <v>5318</v>
      </c>
      <c r="W1322" s="31">
        <v>0.87</v>
      </c>
      <c r="X1322" s="26" t="s">
        <v>24</v>
      </c>
    </row>
    <row r="1323" spans="1:24">
      <c r="A1323" s="26" t="s">
        <v>5526</v>
      </c>
      <c r="B1323" s="26" t="s">
        <v>5526</v>
      </c>
      <c r="C1323" s="26" t="s">
        <v>5525</v>
      </c>
      <c r="D1323" s="27">
        <v>73</v>
      </c>
      <c r="E1323" s="28">
        <v>300</v>
      </c>
      <c r="F1323" s="29">
        <v>11.843</v>
      </c>
      <c r="G1323" s="29">
        <v>11.443</v>
      </c>
      <c r="H1323" s="30">
        <v>5.4999999999999997E-3</v>
      </c>
      <c r="I1323" s="31">
        <v>15.2</v>
      </c>
      <c r="J1323" s="31">
        <v>14.8</v>
      </c>
      <c r="K1323" s="31">
        <v>3</v>
      </c>
      <c r="L1323" s="31">
        <v>3</v>
      </c>
      <c r="M1323" s="28">
        <v>128</v>
      </c>
      <c r="N1323" s="31">
        <v>0.11</v>
      </c>
      <c r="O1323" s="31">
        <v>0.37</v>
      </c>
      <c r="P1323" s="28">
        <v>460</v>
      </c>
      <c r="Q1323" s="31">
        <v>0.2</v>
      </c>
      <c r="R1323" s="31">
        <v>0.54</v>
      </c>
      <c r="S1323" s="28">
        <v>2680</v>
      </c>
      <c r="T1323" s="31">
        <v>0.5</v>
      </c>
      <c r="U1323" s="31">
        <v>0.88</v>
      </c>
      <c r="V1323" s="28">
        <v>5360</v>
      </c>
      <c r="W1323" s="31">
        <v>0.88</v>
      </c>
      <c r="X1323" s="26" t="s">
        <v>24</v>
      </c>
    </row>
    <row r="1324" spans="1:24">
      <c r="A1324" s="26" t="s">
        <v>5527</v>
      </c>
      <c r="B1324" s="26" t="s">
        <v>5527</v>
      </c>
      <c r="C1324" s="26" t="s">
        <v>5520</v>
      </c>
      <c r="D1324" s="27">
        <v>32</v>
      </c>
      <c r="E1324" s="28">
        <v>600</v>
      </c>
      <c r="F1324" s="29">
        <v>9.0980000000000008</v>
      </c>
      <c r="G1324" s="29">
        <v>9.0630000000000006</v>
      </c>
      <c r="H1324" s="30">
        <v>1.1000000000000001E-3</v>
      </c>
      <c r="I1324" s="31">
        <v>14.57</v>
      </c>
      <c r="J1324" s="31">
        <v>14.42</v>
      </c>
      <c r="K1324" s="31">
        <v>4.79</v>
      </c>
      <c r="L1324" s="31">
        <v>4.67</v>
      </c>
      <c r="M1324" s="28">
        <v>2310</v>
      </c>
      <c r="N1324" s="31">
        <v>0.26</v>
      </c>
      <c r="O1324" s="31">
        <v>0.45</v>
      </c>
      <c r="P1324" s="28">
        <v>6404</v>
      </c>
      <c r="Q1324" s="31">
        <v>0.45</v>
      </c>
      <c r="R1324" s="31">
        <v>0.6</v>
      </c>
      <c r="S1324" s="28">
        <v>14905</v>
      </c>
      <c r="T1324" s="31">
        <v>0.8</v>
      </c>
      <c r="U1324" s="31">
        <v>0.71</v>
      </c>
      <c r="V1324" s="28">
        <v>15249</v>
      </c>
      <c r="W1324" s="31">
        <v>0.62</v>
      </c>
      <c r="X1324" s="26" t="s">
        <v>24</v>
      </c>
    </row>
    <row r="1325" spans="1:24">
      <c r="A1325" s="26" t="s">
        <v>5528</v>
      </c>
      <c r="B1325" s="26" t="s">
        <v>5528</v>
      </c>
      <c r="C1325" s="26" t="s">
        <v>16385</v>
      </c>
      <c r="D1325" s="27">
        <v>96</v>
      </c>
      <c r="E1325" s="28">
        <v>300</v>
      </c>
      <c r="F1325" s="29">
        <v>11.832000000000001</v>
      </c>
      <c r="G1325" s="29">
        <v>11.214</v>
      </c>
      <c r="H1325" s="30">
        <v>6.4000000000000003E-3</v>
      </c>
      <c r="I1325" s="31">
        <v>15.19</v>
      </c>
      <c r="J1325" s="31">
        <v>14.57</v>
      </c>
      <c r="K1325" s="31">
        <v>3</v>
      </c>
      <c r="L1325" s="31">
        <v>3</v>
      </c>
      <c r="M1325" s="28">
        <v>134</v>
      </c>
      <c r="N1325" s="31">
        <v>0.1</v>
      </c>
      <c r="O1325" s="31">
        <v>0.39</v>
      </c>
      <c r="P1325" s="28">
        <v>483</v>
      </c>
      <c r="Q1325" s="31">
        <v>0.19</v>
      </c>
      <c r="R1325" s="31">
        <v>0.57999999999999996</v>
      </c>
      <c r="S1325" s="28">
        <v>2905</v>
      </c>
      <c r="T1325" s="31">
        <v>0.5</v>
      </c>
      <c r="U1325" s="31">
        <v>0.95</v>
      </c>
      <c r="V1325" s="28">
        <v>5810</v>
      </c>
      <c r="W1325" s="31">
        <v>0.95</v>
      </c>
      <c r="X1325" s="26" t="s">
        <v>24</v>
      </c>
    </row>
    <row r="1326" spans="1:24">
      <c r="A1326" s="26" t="s">
        <v>5529</v>
      </c>
      <c r="B1326" s="26" t="s">
        <v>5529</v>
      </c>
      <c r="C1326" s="26" t="s">
        <v>5528</v>
      </c>
      <c r="D1326" s="27">
        <v>65</v>
      </c>
      <c r="E1326" s="28">
        <v>300</v>
      </c>
      <c r="F1326" s="29">
        <v>12.082000000000001</v>
      </c>
      <c r="G1326" s="29">
        <v>11.832000000000001</v>
      </c>
      <c r="H1326" s="30">
        <v>3.8E-3</v>
      </c>
      <c r="I1326" s="31">
        <v>15.44</v>
      </c>
      <c r="J1326" s="31">
        <v>15.19</v>
      </c>
      <c r="K1326" s="31">
        <v>3</v>
      </c>
      <c r="L1326" s="31">
        <v>3</v>
      </c>
      <c r="M1326" s="28">
        <v>87</v>
      </c>
      <c r="N1326" s="31">
        <v>0.1</v>
      </c>
      <c r="O1326" s="31">
        <v>0.28999999999999998</v>
      </c>
      <c r="P1326" s="28">
        <v>320</v>
      </c>
      <c r="Q1326" s="31">
        <v>0.18</v>
      </c>
      <c r="R1326" s="31">
        <v>0.43</v>
      </c>
      <c r="S1326" s="28">
        <v>2245</v>
      </c>
      <c r="T1326" s="31">
        <v>0.5</v>
      </c>
      <c r="U1326" s="31">
        <v>0.74</v>
      </c>
      <c r="V1326" s="28">
        <v>4491</v>
      </c>
      <c r="W1326" s="31">
        <v>0.74</v>
      </c>
      <c r="X1326" s="26" t="s">
        <v>24</v>
      </c>
    </row>
    <row r="1327" spans="1:24">
      <c r="A1327" s="26" t="s">
        <v>5530</v>
      </c>
      <c r="B1327" s="26" t="s">
        <v>5530</v>
      </c>
      <c r="C1327" s="26" t="s">
        <v>5527</v>
      </c>
      <c r="D1327" s="27">
        <v>67</v>
      </c>
      <c r="E1327" s="28">
        <v>600</v>
      </c>
      <c r="F1327" s="29">
        <v>9.1790000000000003</v>
      </c>
      <c r="G1327" s="29">
        <v>9.0980000000000008</v>
      </c>
      <c r="H1327" s="30">
        <v>1.1999999999999999E-3</v>
      </c>
      <c r="I1327" s="31">
        <v>15.27</v>
      </c>
      <c r="J1327" s="31">
        <v>14.57</v>
      </c>
      <c r="K1327" s="31">
        <v>5.4</v>
      </c>
      <c r="L1327" s="31">
        <v>4.79</v>
      </c>
      <c r="M1327" s="28">
        <v>2176</v>
      </c>
      <c r="N1327" s="31">
        <v>0.25</v>
      </c>
      <c r="O1327" s="31">
        <v>0.46</v>
      </c>
      <c r="P1327" s="28">
        <v>6080</v>
      </c>
      <c r="Q1327" s="31">
        <v>0.43</v>
      </c>
      <c r="R1327" s="31">
        <v>0.61</v>
      </c>
      <c r="S1327" s="28">
        <v>15568</v>
      </c>
      <c r="T1327" s="31">
        <v>0.8</v>
      </c>
      <c r="U1327" s="31">
        <v>0.74</v>
      </c>
      <c r="V1327" s="28">
        <v>15927</v>
      </c>
      <c r="W1327" s="31">
        <v>0.65</v>
      </c>
      <c r="X1327" s="26" t="s">
        <v>24</v>
      </c>
    </row>
    <row r="1328" spans="1:24">
      <c r="A1328" s="26" t="s">
        <v>5531</v>
      </c>
      <c r="B1328" s="26" t="s">
        <v>5531</v>
      </c>
      <c r="C1328" s="26" t="s">
        <v>5530</v>
      </c>
      <c r="D1328" s="27">
        <v>67</v>
      </c>
      <c r="E1328" s="28">
        <v>600</v>
      </c>
      <c r="F1328" s="29">
        <v>9.2590000000000003</v>
      </c>
      <c r="G1328" s="29">
        <v>9.1790000000000003</v>
      </c>
      <c r="H1328" s="30">
        <v>1.1999999999999999E-3</v>
      </c>
      <c r="I1328" s="31">
        <v>15.26</v>
      </c>
      <c r="J1328" s="31">
        <v>15.27</v>
      </c>
      <c r="K1328" s="31">
        <v>5.31</v>
      </c>
      <c r="L1328" s="31">
        <v>5.4</v>
      </c>
      <c r="M1328" s="28">
        <v>2176</v>
      </c>
      <c r="N1328" s="31">
        <v>0.25</v>
      </c>
      <c r="O1328" s="31">
        <v>0.46</v>
      </c>
      <c r="P1328" s="28">
        <v>6080</v>
      </c>
      <c r="Q1328" s="31">
        <v>0.43</v>
      </c>
      <c r="R1328" s="31">
        <v>0.61</v>
      </c>
      <c r="S1328" s="28">
        <v>15568</v>
      </c>
      <c r="T1328" s="31">
        <v>0.8</v>
      </c>
      <c r="U1328" s="31">
        <v>0.74</v>
      </c>
      <c r="V1328" s="28">
        <v>15927</v>
      </c>
      <c r="W1328" s="31">
        <v>0.65</v>
      </c>
      <c r="X1328" s="26" t="s">
        <v>24</v>
      </c>
    </row>
    <row r="1329" spans="1:24">
      <c r="A1329" s="26" t="s">
        <v>5532</v>
      </c>
      <c r="B1329" s="26" t="s">
        <v>5532</v>
      </c>
      <c r="C1329" s="26" t="s">
        <v>16386</v>
      </c>
      <c r="D1329" s="27">
        <v>95</v>
      </c>
      <c r="E1329" s="28">
        <v>300</v>
      </c>
      <c r="F1329" s="29">
        <v>12.045999999999999</v>
      </c>
      <c r="G1329" s="29">
        <v>11.734</v>
      </c>
      <c r="H1329" s="30">
        <v>3.3E-3</v>
      </c>
      <c r="I1329" s="31">
        <v>15.4</v>
      </c>
      <c r="J1329" s="31">
        <v>15.26</v>
      </c>
      <c r="K1329" s="31">
        <v>3</v>
      </c>
      <c r="L1329" s="31">
        <v>3.17</v>
      </c>
      <c r="M1329" s="28">
        <v>133</v>
      </c>
      <c r="N1329" s="31">
        <v>0.12</v>
      </c>
      <c r="O1329" s="31">
        <v>0.31</v>
      </c>
      <c r="P1329" s="28">
        <v>479</v>
      </c>
      <c r="Q1329" s="31">
        <v>0.23</v>
      </c>
      <c r="R1329" s="31">
        <v>0.45</v>
      </c>
      <c r="S1329" s="28">
        <v>2076</v>
      </c>
      <c r="T1329" s="31">
        <v>0.5</v>
      </c>
      <c r="U1329" s="31">
        <v>0.68</v>
      </c>
      <c r="V1329" s="28">
        <v>4153</v>
      </c>
      <c r="W1329" s="31">
        <v>0.68</v>
      </c>
      <c r="X1329" s="26" t="s">
        <v>24</v>
      </c>
    </row>
    <row r="1330" spans="1:24">
      <c r="A1330" s="26" t="s">
        <v>5533</v>
      </c>
      <c r="B1330" s="26" t="s">
        <v>5533</v>
      </c>
      <c r="C1330" s="26" t="s">
        <v>5532</v>
      </c>
      <c r="D1330" s="27">
        <v>70</v>
      </c>
      <c r="E1330" s="28">
        <v>300</v>
      </c>
      <c r="F1330" s="29">
        <v>12.332000000000001</v>
      </c>
      <c r="G1330" s="29">
        <v>12.045999999999999</v>
      </c>
      <c r="H1330" s="30">
        <v>4.1000000000000003E-3</v>
      </c>
      <c r="I1330" s="31">
        <v>15.69</v>
      </c>
      <c r="J1330" s="31">
        <v>15.4</v>
      </c>
      <c r="K1330" s="31">
        <v>3</v>
      </c>
      <c r="L1330" s="31">
        <v>3</v>
      </c>
      <c r="M1330" s="28">
        <v>95</v>
      </c>
      <c r="N1330" s="31">
        <v>0.1</v>
      </c>
      <c r="O1330" s="31">
        <v>0.3</v>
      </c>
      <c r="P1330" s="28">
        <v>349</v>
      </c>
      <c r="Q1330" s="31">
        <v>0.19</v>
      </c>
      <c r="R1330" s="31">
        <v>0.45</v>
      </c>
      <c r="S1330" s="28">
        <v>2314</v>
      </c>
      <c r="T1330" s="31">
        <v>0.5</v>
      </c>
      <c r="U1330" s="31">
        <v>0.76</v>
      </c>
      <c r="V1330" s="28">
        <v>4628</v>
      </c>
      <c r="W1330" s="31">
        <v>0.76</v>
      </c>
      <c r="X1330" s="26" t="s">
        <v>24</v>
      </c>
    </row>
    <row r="1331" spans="1:24">
      <c r="A1331" s="26" t="s">
        <v>5534</v>
      </c>
      <c r="B1331" s="26" t="s">
        <v>5534</v>
      </c>
      <c r="C1331" s="26" t="s">
        <v>5531</v>
      </c>
      <c r="D1331" s="27">
        <v>76</v>
      </c>
      <c r="E1331" s="28">
        <v>500</v>
      </c>
      <c r="F1331" s="29">
        <v>9.4659999999999993</v>
      </c>
      <c r="G1331" s="29">
        <v>9.3390000000000004</v>
      </c>
      <c r="H1331" s="30">
        <v>1.6999999999999999E-3</v>
      </c>
      <c r="I1331" s="31">
        <v>15.4</v>
      </c>
      <c r="J1331" s="31">
        <v>15.26</v>
      </c>
      <c r="K1331" s="31">
        <v>5.36</v>
      </c>
      <c r="L1331" s="31">
        <v>5.35</v>
      </c>
      <c r="M1331" s="28">
        <v>2043</v>
      </c>
      <c r="N1331" s="31">
        <v>0.28000000000000003</v>
      </c>
      <c r="O1331" s="31">
        <v>0.51</v>
      </c>
      <c r="P1331" s="28">
        <v>5755</v>
      </c>
      <c r="Q1331" s="31">
        <v>0.5</v>
      </c>
      <c r="R1331" s="31">
        <v>0.68</v>
      </c>
      <c r="S1331" s="28">
        <v>5768</v>
      </c>
      <c r="T1331" s="31">
        <v>0.5</v>
      </c>
      <c r="U1331" s="31">
        <v>0.68</v>
      </c>
      <c r="V1331" s="28">
        <v>11536</v>
      </c>
      <c r="W1331" s="31">
        <v>0.68</v>
      </c>
      <c r="X1331" s="26" t="s">
        <v>24</v>
      </c>
    </row>
    <row r="1332" spans="1:24">
      <c r="A1332" s="26" t="s">
        <v>5535</v>
      </c>
      <c r="B1332" s="26" t="s">
        <v>5535</v>
      </c>
      <c r="C1332" s="26" t="s">
        <v>5534</v>
      </c>
      <c r="D1332" s="27">
        <v>84</v>
      </c>
      <c r="E1332" s="28">
        <v>500</v>
      </c>
      <c r="F1332" s="29">
        <v>9.6050000000000004</v>
      </c>
      <c r="G1332" s="29">
        <v>9.4659999999999993</v>
      </c>
      <c r="H1332" s="30">
        <v>1.6999999999999999E-3</v>
      </c>
      <c r="I1332" s="31">
        <v>16</v>
      </c>
      <c r="J1332" s="31">
        <v>15.4</v>
      </c>
      <c r="K1332" s="31">
        <v>5.82</v>
      </c>
      <c r="L1332" s="31">
        <v>5.36</v>
      </c>
      <c r="M1332" s="28">
        <v>2043</v>
      </c>
      <c r="N1332" s="31">
        <v>0.28000000000000003</v>
      </c>
      <c r="O1332" s="31">
        <v>0.51</v>
      </c>
      <c r="P1332" s="28">
        <v>5755</v>
      </c>
      <c r="Q1332" s="31">
        <v>0.5</v>
      </c>
      <c r="R1332" s="31">
        <v>0.68</v>
      </c>
      <c r="S1332" s="28">
        <v>5768</v>
      </c>
      <c r="T1332" s="31">
        <v>0.5</v>
      </c>
      <c r="U1332" s="31">
        <v>0.68</v>
      </c>
      <c r="V1332" s="28">
        <v>11536</v>
      </c>
      <c r="W1332" s="31">
        <v>0.68</v>
      </c>
      <c r="X1332" s="26" t="s">
        <v>24</v>
      </c>
    </row>
    <row r="1333" spans="1:24">
      <c r="A1333" s="26" t="s">
        <v>5536</v>
      </c>
      <c r="B1333" s="26" t="s">
        <v>5536</v>
      </c>
      <c r="C1333" s="26" t="s">
        <v>5535</v>
      </c>
      <c r="D1333" s="27">
        <v>68</v>
      </c>
      <c r="E1333" s="28">
        <v>500</v>
      </c>
      <c r="F1333" s="29">
        <v>9.7189999999999994</v>
      </c>
      <c r="G1333" s="29">
        <v>9.6050000000000004</v>
      </c>
      <c r="H1333" s="30">
        <v>1.6999999999999999E-3</v>
      </c>
      <c r="I1333" s="31">
        <v>15.7</v>
      </c>
      <c r="J1333" s="31">
        <v>16</v>
      </c>
      <c r="K1333" s="31">
        <v>5.41</v>
      </c>
      <c r="L1333" s="31">
        <v>5.82</v>
      </c>
      <c r="M1333" s="28">
        <v>2043</v>
      </c>
      <c r="N1333" s="31">
        <v>0.28000000000000003</v>
      </c>
      <c r="O1333" s="31">
        <v>0.51</v>
      </c>
      <c r="P1333" s="28">
        <v>5755</v>
      </c>
      <c r="Q1333" s="31">
        <v>0.5</v>
      </c>
      <c r="R1333" s="31">
        <v>0.68</v>
      </c>
      <c r="S1333" s="28">
        <v>5768</v>
      </c>
      <c r="T1333" s="31">
        <v>0.5</v>
      </c>
      <c r="U1333" s="31">
        <v>0.68</v>
      </c>
      <c r="V1333" s="28">
        <v>11536</v>
      </c>
      <c r="W1333" s="31">
        <v>0.68</v>
      </c>
      <c r="X1333" s="26" t="s">
        <v>24</v>
      </c>
    </row>
    <row r="1334" spans="1:24">
      <c r="A1334" s="26" t="s">
        <v>5537</v>
      </c>
      <c r="B1334" s="26" t="s">
        <v>5537</v>
      </c>
      <c r="C1334" s="26" t="s">
        <v>5536</v>
      </c>
      <c r="D1334" s="27">
        <v>86</v>
      </c>
      <c r="E1334" s="28">
        <v>500</v>
      </c>
      <c r="F1334" s="29">
        <v>9.8620000000000001</v>
      </c>
      <c r="G1334" s="29">
        <v>9.7189999999999994</v>
      </c>
      <c r="H1334" s="30">
        <v>1.6999999999999999E-3</v>
      </c>
      <c r="I1334" s="31">
        <v>15.91</v>
      </c>
      <c r="J1334" s="31">
        <v>15.7</v>
      </c>
      <c r="K1334" s="31">
        <v>5.47</v>
      </c>
      <c r="L1334" s="31">
        <v>5.41</v>
      </c>
      <c r="M1334" s="28">
        <v>2043</v>
      </c>
      <c r="N1334" s="31">
        <v>0.28000000000000003</v>
      </c>
      <c r="O1334" s="31">
        <v>0.51</v>
      </c>
      <c r="P1334" s="28">
        <v>5755</v>
      </c>
      <c r="Q1334" s="31">
        <v>0.5</v>
      </c>
      <c r="R1334" s="31">
        <v>0.68</v>
      </c>
      <c r="S1334" s="28">
        <v>5768</v>
      </c>
      <c r="T1334" s="31">
        <v>0.5</v>
      </c>
      <c r="U1334" s="31">
        <v>0.68</v>
      </c>
      <c r="V1334" s="28">
        <v>11536</v>
      </c>
      <c r="W1334" s="31">
        <v>0.68</v>
      </c>
      <c r="X1334" s="26" t="s">
        <v>24</v>
      </c>
    </row>
    <row r="1335" spans="1:24">
      <c r="A1335" s="26" t="s">
        <v>5538</v>
      </c>
      <c r="B1335" s="26" t="s">
        <v>5538</v>
      </c>
      <c r="C1335" s="26" t="s">
        <v>16387</v>
      </c>
      <c r="D1335" s="27">
        <v>65</v>
      </c>
      <c r="E1335" s="28">
        <v>300</v>
      </c>
      <c r="F1335" s="29">
        <v>12.574999999999999</v>
      </c>
      <c r="G1335" s="29">
        <v>12.361000000000001</v>
      </c>
      <c r="H1335" s="30">
        <v>3.3E-3</v>
      </c>
      <c r="I1335" s="31">
        <v>15.93</v>
      </c>
      <c r="J1335" s="31">
        <v>15.91</v>
      </c>
      <c r="K1335" s="31">
        <v>3</v>
      </c>
      <c r="L1335" s="31">
        <v>3.19</v>
      </c>
      <c r="M1335" s="28">
        <v>209</v>
      </c>
      <c r="N1335" s="31">
        <v>0.15</v>
      </c>
      <c r="O1335" s="31">
        <v>0.36</v>
      </c>
      <c r="P1335" s="28">
        <v>733</v>
      </c>
      <c r="Q1335" s="31">
        <v>0.28000000000000003</v>
      </c>
      <c r="R1335" s="31">
        <v>0.51</v>
      </c>
      <c r="S1335" s="28">
        <v>2076</v>
      </c>
      <c r="T1335" s="31">
        <v>0.5</v>
      </c>
      <c r="U1335" s="31">
        <v>0.68</v>
      </c>
      <c r="V1335" s="28">
        <v>4153</v>
      </c>
      <c r="W1335" s="31">
        <v>0.68</v>
      </c>
      <c r="X1335" s="26" t="s">
        <v>24</v>
      </c>
    </row>
    <row r="1336" spans="1:24">
      <c r="A1336" s="26" t="s">
        <v>5539</v>
      </c>
      <c r="B1336" s="26" t="s">
        <v>5539</v>
      </c>
      <c r="C1336" s="26" t="s">
        <v>5538</v>
      </c>
      <c r="D1336" s="27">
        <v>85</v>
      </c>
      <c r="E1336" s="28">
        <v>300</v>
      </c>
      <c r="F1336" s="29">
        <v>12.999000000000001</v>
      </c>
      <c r="G1336" s="29">
        <v>12.574999999999999</v>
      </c>
      <c r="H1336" s="30">
        <v>5.0000000000000001E-3</v>
      </c>
      <c r="I1336" s="31">
        <v>16.36</v>
      </c>
      <c r="J1336" s="31">
        <v>15.93</v>
      </c>
      <c r="K1336" s="31">
        <v>3</v>
      </c>
      <c r="L1336" s="31">
        <v>3</v>
      </c>
      <c r="M1336" s="28">
        <v>209</v>
      </c>
      <c r="N1336" s="31">
        <v>0.14000000000000001</v>
      </c>
      <c r="O1336" s="31">
        <v>0.41</v>
      </c>
      <c r="P1336" s="28">
        <v>733</v>
      </c>
      <c r="Q1336" s="31">
        <v>0.26</v>
      </c>
      <c r="R1336" s="31">
        <v>0.59</v>
      </c>
      <c r="S1336" s="28">
        <v>2557</v>
      </c>
      <c r="T1336" s="31">
        <v>0.5</v>
      </c>
      <c r="U1336" s="31">
        <v>0.84</v>
      </c>
      <c r="V1336" s="28">
        <v>5114</v>
      </c>
      <c r="W1336" s="31">
        <v>0.84</v>
      </c>
      <c r="X1336" s="26" t="s">
        <v>24</v>
      </c>
    </row>
    <row r="1337" spans="1:24">
      <c r="A1337" s="26" t="s">
        <v>5540</v>
      </c>
      <c r="B1337" s="26" t="s">
        <v>5540</v>
      </c>
      <c r="C1337" s="26" t="s">
        <v>5539</v>
      </c>
      <c r="D1337" s="27">
        <v>55</v>
      </c>
      <c r="E1337" s="28">
        <v>300</v>
      </c>
      <c r="F1337" s="29">
        <v>13.244999999999999</v>
      </c>
      <c r="G1337" s="29">
        <v>12.999000000000001</v>
      </c>
      <c r="H1337" s="30">
        <v>4.4999999999999997E-3</v>
      </c>
      <c r="I1337" s="31">
        <v>16.600000000000001</v>
      </c>
      <c r="J1337" s="31">
        <v>16.36</v>
      </c>
      <c r="K1337" s="31">
        <v>3</v>
      </c>
      <c r="L1337" s="31">
        <v>3</v>
      </c>
      <c r="M1337" s="28">
        <v>139</v>
      </c>
      <c r="N1337" s="31">
        <v>0.12</v>
      </c>
      <c r="O1337" s="31">
        <v>0.35</v>
      </c>
      <c r="P1337" s="28">
        <v>499</v>
      </c>
      <c r="Q1337" s="31">
        <v>0.22</v>
      </c>
      <c r="R1337" s="31">
        <v>0.51</v>
      </c>
      <c r="S1337" s="28">
        <v>2421</v>
      </c>
      <c r="T1337" s="31">
        <v>0.5</v>
      </c>
      <c r="U1337" s="31">
        <v>0.79</v>
      </c>
      <c r="V1337" s="28">
        <v>4843</v>
      </c>
      <c r="W1337" s="31">
        <v>0.79</v>
      </c>
      <c r="X1337" s="26" t="s">
        <v>24</v>
      </c>
    </row>
    <row r="1338" spans="1:24">
      <c r="A1338" s="26" t="s">
        <v>5541</v>
      </c>
      <c r="B1338" s="26" t="s">
        <v>5541</v>
      </c>
      <c r="C1338" s="26" t="s">
        <v>5537</v>
      </c>
      <c r="D1338" s="27">
        <v>72</v>
      </c>
      <c r="E1338" s="28">
        <v>500</v>
      </c>
      <c r="F1338" s="29">
        <v>9.9819999999999993</v>
      </c>
      <c r="G1338" s="29">
        <v>9.8620000000000001</v>
      </c>
      <c r="H1338" s="30">
        <v>1.6999999999999999E-3</v>
      </c>
      <c r="I1338" s="31">
        <v>15.85</v>
      </c>
      <c r="J1338" s="31">
        <v>15.91</v>
      </c>
      <c r="K1338" s="31">
        <v>5.3</v>
      </c>
      <c r="L1338" s="31">
        <v>5.47</v>
      </c>
      <c r="M1338" s="28">
        <v>1834</v>
      </c>
      <c r="N1338" s="31">
        <v>0.27</v>
      </c>
      <c r="O1338" s="31">
        <v>0.5</v>
      </c>
      <c r="P1338" s="28">
        <v>5238</v>
      </c>
      <c r="Q1338" s="31">
        <v>0.47</v>
      </c>
      <c r="R1338" s="31">
        <v>0.66</v>
      </c>
      <c r="S1338" s="28">
        <v>5768</v>
      </c>
      <c r="T1338" s="31">
        <v>0.5</v>
      </c>
      <c r="U1338" s="31">
        <v>0.68</v>
      </c>
      <c r="V1338" s="28">
        <v>11536</v>
      </c>
      <c r="W1338" s="31">
        <v>0.68</v>
      </c>
      <c r="X1338" s="26" t="s">
        <v>24</v>
      </c>
    </row>
    <row r="1339" spans="1:24">
      <c r="A1339" s="26" t="s">
        <v>5542</v>
      </c>
      <c r="B1339" s="26" t="s">
        <v>5542</v>
      </c>
      <c r="C1339" s="26" t="s">
        <v>5541</v>
      </c>
      <c r="D1339" s="27">
        <v>66</v>
      </c>
      <c r="E1339" s="28">
        <v>400</v>
      </c>
      <c r="F1339" s="29">
        <v>10.210000000000001</v>
      </c>
      <c r="G1339" s="29">
        <v>10.061999999999999</v>
      </c>
      <c r="H1339" s="30">
        <v>2.2000000000000001E-3</v>
      </c>
      <c r="I1339" s="31">
        <v>15.73</v>
      </c>
      <c r="J1339" s="31">
        <v>15.85</v>
      </c>
      <c r="K1339" s="31">
        <v>5.0599999999999996</v>
      </c>
      <c r="L1339" s="31">
        <v>5.33</v>
      </c>
      <c r="M1339" s="28">
        <v>1148</v>
      </c>
      <c r="N1339" s="31">
        <v>0.27</v>
      </c>
      <c r="O1339" s="31">
        <v>0.49</v>
      </c>
      <c r="P1339" s="28">
        <v>3466</v>
      </c>
      <c r="Q1339" s="31">
        <v>0.48</v>
      </c>
      <c r="R1339" s="31">
        <v>0.67</v>
      </c>
      <c r="S1339" s="28">
        <v>3691</v>
      </c>
      <c r="T1339" s="31">
        <v>0.5</v>
      </c>
      <c r="U1339" s="31">
        <v>0.68</v>
      </c>
      <c r="V1339" s="28">
        <v>7383</v>
      </c>
      <c r="W1339" s="31">
        <v>0.68</v>
      </c>
      <c r="X1339" s="26" t="s">
        <v>24</v>
      </c>
    </row>
    <row r="1340" spans="1:24">
      <c r="A1340" s="26" t="s">
        <v>5543</v>
      </c>
      <c r="B1340" s="26" t="s">
        <v>5543</v>
      </c>
      <c r="C1340" s="26" t="s">
        <v>16388</v>
      </c>
      <c r="D1340" s="27">
        <v>50</v>
      </c>
      <c r="E1340" s="28">
        <v>300</v>
      </c>
      <c r="F1340" s="29">
        <v>11.265000000000001</v>
      </c>
      <c r="G1340" s="29">
        <v>11.1</v>
      </c>
      <c r="H1340" s="30">
        <v>3.3E-3</v>
      </c>
      <c r="I1340" s="31">
        <v>15.5</v>
      </c>
      <c r="J1340" s="31">
        <v>15.73</v>
      </c>
      <c r="K1340" s="31">
        <v>3.88</v>
      </c>
      <c r="L1340" s="31">
        <v>4.2699999999999996</v>
      </c>
      <c r="M1340" s="28">
        <v>167</v>
      </c>
      <c r="N1340" s="31">
        <v>0.14000000000000001</v>
      </c>
      <c r="O1340" s="31">
        <v>0.33</v>
      </c>
      <c r="P1340" s="28">
        <v>592</v>
      </c>
      <c r="Q1340" s="31">
        <v>0.26</v>
      </c>
      <c r="R1340" s="31">
        <v>0.48</v>
      </c>
      <c r="S1340" s="28">
        <v>2076</v>
      </c>
      <c r="T1340" s="31">
        <v>0.5</v>
      </c>
      <c r="U1340" s="31">
        <v>0.68</v>
      </c>
      <c r="V1340" s="28">
        <v>4153</v>
      </c>
      <c r="W1340" s="31">
        <v>0.68</v>
      </c>
      <c r="X1340" s="26" t="s">
        <v>24</v>
      </c>
    </row>
    <row r="1341" spans="1:24">
      <c r="A1341" s="26" t="s">
        <v>5544</v>
      </c>
      <c r="B1341" s="26" t="s">
        <v>5544</v>
      </c>
      <c r="C1341" s="26" t="s">
        <v>5543</v>
      </c>
      <c r="D1341" s="27">
        <v>56</v>
      </c>
      <c r="E1341" s="28">
        <v>300</v>
      </c>
      <c r="F1341" s="29">
        <v>11.449</v>
      </c>
      <c r="G1341" s="29">
        <v>11.265000000000001</v>
      </c>
      <c r="H1341" s="30">
        <v>3.3E-3</v>
      </c>
      <c r="I1341" s="31">
        <v>15.47</v>
      </c>
      <c r="J1341" s="31">
        <v>15.5</v>
      </c>
      <c r="K1341" s="31">
        <v>3.66</v>
      </c>
      <c r="L1341" s="31">
        <v>3.88</v>
      </c>
      <c r="M1341" s="28">
        <v>167</v>
      </c>
      <c r="N1341" s="31">
        <v>0.14000000000000001</v>
      </c>
      <c r="O1341" s="31">
        <v>0.33</v>
      </c>
      <c r="P1341" s="28">
        <v>592</v>
      </c>
      <c r="Q1341" s="31">
        <v>0.26</v>
      </c>
      <c r="R1341" s="31">
        <v>0.48</v>
      </c>
      <c r="S1341" s="28">
        <v>2076</v>
      </c>
      <c r="T1341" s="31">
        <v>0.5</v>
      </c>
      <c r="U1341" s="31">
        <v>0.68</v>
      </c>
      <c r="V1341" s="28">
        <v>4153</v>
      </c>
      <c r="W1341" s="31">
        <v>0.68</v>
      </c>
      <c r="X1341" s="26" t="s">
        <v>24</v>
      </c>
    </row>
    <row r="1342" spans="1:24">
      <c r="A1342" s="26" t="s">
        <v>5545</v>
      </c>
      <c r="B1342" s="26" t="s">
        <v>5545</v>
      </c>
      <c r="C1342" s="26" t="s">
        <v>5544</v>
      </c>
      <c r="D1342" s="27">
        <v>63</v>
      </c>
      <c r="E1342" s="28">
        <v>300</v>
      </c>
      <c r="F1342" s="29">
        <v>11.656000000000001</v>
      </c>
      <c r="G1342" s="29">
        <v>11.449</v>
      </c>
      <c r="H1342" s="30">
        <v>3.3E-3</v>
      </c>
      <c r="I1342" s="31">
        <v>15.01</v>
      </c>
      <c r="J1342" s="31">
        <v>15.47</v>
      </c>
      <c r="K1342" s="31">
        <v>3</v>
      </c>
      <c r="L1342" s="31">
        <v>3.66</v>
      </c>
      <c r="M1342" s="28">
        <v>130</v>
      </c>
      <c r="N1342" s="31">
        <v>0.12</v>
      </c>
      <c r="O1342" s="31">
        <v>0.31</v>
      </c>
      <c r="P1342" s="28">
        <v>468</v>
      </c>
      <c r="Q1342" s="31">
        <v>0.23</v>
      </c>
      <c r="R1342" s="31">
        <v>0.45</v>
      </c>
      <c r="S1342" s="28">
        <v>2076</v>
      </c>
      <c r="T1342" s="31">
        <v>0.5</v>
      </c>
      <c r="U1342" s="31">
        <v>0.68</v>
      </c>
      <c r="V1342" s="28">
        <v>4153</v>
      </c>
      <c r="W1342" s="31">
        <v>0.68</v>
      </c>
      <c r="X1342" s="26" t="s">
        <v>24</v>
      </c>
    </row>
    <row r="1343" spans="1:24">
      <c r="A1343" s="26" t="s">
        <v>5546</v>
      </c>
      <c r="B1343" s="26" t="s">
        <v>5546</v>
      </c>
      <c r="C1343" s="26" t="s">
        <v>16388</v>
      </c>
      <c r="D1343" s="27">
        <v>80</v>
      </c>
      <c r="E1343" s="28">
        <v>300</v>
      </c>
      <c r="F1343" s="29">
        <v>11.763999999999999</v>
      </c>
      <c r="G1343" s="29">
        <v>11.500999999999999</v>
      </c>
      <c r="H1343" s="30">
        <v>3.3E-3</v>
      </c>
      <c r="I1343" s="31">
        <v>15.88</v>
      </c>
      <c r="J1343" s="31">
        <v>15.73</v>
      </c>
      <c r="K1343" s="31">
        <v>3.76</v>
      </c>
      <c r="L1343" s="31">
        <v>3.87</v>
      </c>
      <c r="M1343" s="28">
        <v>223</v>
      </c>
      <c r="N1343" s="31">
        <v>0.16</v>
      </c>
      <c r="O1343" s="31">
        <v>0.36</v>
      </c>
      <c r="P1343" s="28">
        <v>778</v>
      </c>
      <c r="Q1343" s="31">
        <v>0.28999999999999998</v>
      </c>
      <c r="R1343" s="31">
        <v>0.52</v>
      </c>
      <c r="S1343" s="28">
        <v>2076</v>
      </c>
      <c r="T1343" s="31">
        <v>0.5</v>
      </c>
      <c r="U1343" s="31">
        <v>0.68</v>
      </c>
      <c r="V1343" s="28">
        <v>4153</v>
      </c>
      <c r="W1343" s="31">
        <v>0.68</v>
      </c>
      <c r="X1343" s="26" t="s">
        <v>24</v>
      </c>
    </row>
    <row r="1344" spans="1:24">
      <c r="A1344" s="26" t="s">
        <v>5547</v>
      </c>
      <c r="B1344" s="26" t="s">
        <v>5547</v>
      </c>
      <c r="C1344" s="26" t="s">
        <v>5546</v>
      </c>
      <c r="D1344" s="27">
        <v>86</v>
      </c>
      <c r="E1344" s="28">
        <v>300</v>
      </c>
      <c r="F1344" s="29">
        <v>12.047000000000001</v>
      </c>
      <c r="G1344" s="29">
        <v>11.763999999999999</v>
      </c>
      <c r="H1344" s="30">
        <v>3.3E-3</v>
      </c>
      <c r="I1344" s="31">
        <v>16.52</v>
      </c>
      <c r="J1344" s="31">
        <v>15.88</v>
      </c>
      <c r="K1344" s="31">
        <v>4.12</v>
      </c>
      <c r="L1344" s="31">
        <v>3.76</v>
      </c>
      <c r="M1344" s="28">
        <v>223</v>
      </c>
      <c r="N1344" s="31">
        <v>0.16</v>
      </c>
      <c r="O1344" s="31">
        <v>0.36</v>
      </c>
      <c r="P1344" s="28">
        <v>778</v>
      </c>
      <c r="Q1344" s="31">
        <v>0.28999999999999998</v>
      </c>
      <c r="R1344" s="31">
        <v>0.52</v>
      </c>
      <c r="S1344" s="28">
        <v>2076</v>
      </c>
      <c r="T1344" s="31">
        <v>0.5</v>
      </c>
      <c r="U1344" s="31">
        <v>0.68</v>
      </c>
      <c r="V1344" s="28">
        <v>4153</v>
      </c>
      <c r="W1344" s="31">
        <v>0.68</v>
      </c>
      <c r="X1344" s="26" t="s">
        <v>24</v>
      </c>
    </row>
    <row r="1345" spans="1:24">
      <c r="A1345" s="26" t="s">
        <v>5548</v>
      </c>
      <c r="B1345" s="26" t="s">
        <v>5548</v>
      </c>
      <c r="C1345" s="26" t="s">
        <v>5547</v>
      </c>
      <c r="D1345" s="27">
        <v>87</v>
      </c>
      <c r="E1345" s="28">
        <v>300</v>
      </c>
      <c r="F1345" s="29">
        <v>12.333</v>
      </c>
      <c r="G1345" s="29">
        <v>12.047000000000001</v>
      </c>
      <c r="H1345" s="30">
        <v>3.3E-3</v>
      </c>
      <c r="I1345" s="31">
        <v>15.69</v>
      </c>
      <c r="J1345" s="31">
        <v>16.52</v>
      </c>
      <c r="K1345" s="31">
        <v>3</v>
      </c>
      <c r="L1345" s="31">
        <v>4.12</v>
      </c>
      <c r="M1345" s="28">
        <v>124</v>
      </c>
      <c r="N1345" s="31">
        <v>0.12</v>
      </c>
      <c r="O1345" s="31">
        <v>0.3</v>
      </c>
      <c r="P1345" s="28">
        <v>448</v>
      </c>
      <c r="Q1345" s="31">
        <v>0.22</v>
      </c>
      <c r="R1345" s="31">
        <v>0.44</v>
      </c>
      <c r="S1345" s="28">
        <v>2076</v>
      </c>
      <c r="T1345" s="31">
        <v>0.5</v>
      </c>
      <c r="U1345" s="31">
        <v>0.68</v>
      </c>
      <c r="V1345" s="28">
        <v>4153</v>
      </c>
      <c r="W1345" s="31">
        <v>0.68</v>
      </c>
      <c r="X1345" s="26" t="s">
        <v>24</v>
      </c>
    </row>
    <row r="1346" spans="1:24">
      <c r="A1346" s="26" t="s">
        <v>5549</v>
      </c>
      <c r="B1346" s="26" t="s">
        <v>5549</v>
      </c>
      <c r="C1346" s="26" t="s">
        <v>5542</v>
      </c>
      <c r="D1346" s="27">
        <v>70</v>
      </c>
      <c r="E1346" s="28">
        <v>400</v>
      </c>
      <c r="F1346" s="29">
        <v>10.367000000000001</v>
      </c>
      <c r="G1346" s="29">
        <v>10.210000000000001</v>
      </c>
      <c r="H1346" s="30">
        <v>2.2000000000000001E-3</v>
      </c>
      <c r="I1346" s="31">
        <v>15.55</v>
      </c>
      <c r="J1346" s="31">
        <v>15.73</v>
      </c>
      <c r="K1346" s="31">
        <v>4.72</v>
      </c>
      <c r="L1346" s="31">
        <v>5.0599999999999996</v>
      </c>
      <c r="M1346" s="28">
        <v>758</v>
      </c>
      <c r="N1346" s="31">
        <v>0.22</v>
      </c>
      <c r="O1346" s="31">
        <v>0.44</v>
      </c>
      <c r="P1346" s="28">
        <v>2391</v>
      </c>
      <c r="Q1346" s="31">
        <v>0.39</v>
      </c>
      <c r="R1346" s="31">
        <v>0.61</v>
      </c>
      <c r="S1346" s="28">
        <v>3691</v>
      </c>
      <c r="T1346" s="31">
        <v>0.5</v>
      </c>
      <c r="U1346" s="31">
        <v>0.68</v>
      </c>
      <c r="V1346" s="28">
        <v>7383</v>
      </c>
      <c r="W1346" s="31">
        <v>0.68</v>
      </c>
      <c r="X1346" s="26" t="s">
        <v>24</v>
      </c>
    </row>
    <row r="1347" spans="1:24">
      <c r="A1347" s="26" t="s">
        <v>5550</v>
      </c>
      <c r="B1347" s="26" t="s">
        <v>5550</v>
      </c>
      <c r="C1347" s="26" t="s">
        <v>5549</v>
      </c>
      <c r="D1347" s="27">
        <v>60</v>
      </c>
      <c r="E1347" s="28">
        <v>400</v>
      </c>
      <c r="F1347" s="29">
        <v>10.500999999999999</v>
      </c>
      <c r="G1347" s="29">
        <v>10.367000000000001</v>
      </c>
      <c r="H1347" s="30">
        <v>2.2000000000000001E-3</v>
      </c>
      <c r="I1347" s="31">
        <v>15.22</v>
      </c>
      <c r="J1347" s="31">
        <v>15.55</v>
      </c>
      <c r="K1347" s="31">
        <v>4.26</v>
      </c>
      <c r="L1347" s="31">
        <v>4.72</v>
      </c>
      <c r="M1347" s="28">
        <v>758</v>
      </c>
      <c r="N1347" s="31">
        <v>0.22</v>
      </c>
      <c r="O1347" s="31">
        <v>0.44</v>
      </c>
      <c r="P1347" s="28">
        <v>2391</v>
      </c>
      <c r="Q1347" s="31">
        <v>0.39</v>
      </c>
      <c r="R1347" s="31">
        <v>0.61</v>
      </c>
      <c r="S1347" s="28">
        <v>3691</v>
      </c>
      <c r="T1347" s="31">
        <v>0.5</v>
      </c>
      <c r="U1347" s="31">
        <v>0.68</v>
      </c>
      <c r="V1347" s="28">
        <v>7383</v>
      </c>
      <c r="W1347" s="31">
        <v>0.68</v>
      </c>
      <c r="X1347" s="26" t="s">
        <v>24</v>
      </c>
    </row>
    <row r="1348" spans="1:24">
      <c r="A1348" s="26" t="s">
        <v>5551</v>
      </c>
      <c r="B1348" s="26" t="s">
        <v>5551</v>
      </c>
      <c r="C1348" s="26" t="s">
        <v>5550</v>
      </c>
      <c r="D1348" s="27">
        <v>78</v>
      </c>
      <c r="E1348" s="28">
        <v>300</v>
      </c>
      <c r="F1348" s="29">
        <v>10.837999999999999</v>
      </c>
      <c r="G1348" s="29">
        <v>10.581</v>
      </c>
      <c r="H1348" s="30">
        <v>3.3E-3</v>
      </c>
      <c r="I1348" s="31">
        <v>14.98</v>
      </c>
      <c r="J1348" s="31">
        <v>15.22</v>
      </c>
      <c r="K1348" s="31">
        <v>3.79</v>
      </c>
      <c r="L1348" s="31">
        <v>4.28</v>
      </c>
      <c r="M1348" s="28">
        <v>199</v>
      </c>
      <c r="N1348" s="31">
        <v>0.15</v>
      </c>
      <c r="O1348" s="31">
        <v>0.35</v>
      </c>
      <c r="P1348" s="28">
        <v>699</v>
      </c>
      <c r="Q1348" s="31">
        <v>0.28000000000000003</v>
      </c>
      <c r="R1348" s="31">
        <v>0.51</v>
      </c>
      <c r="S1348" s="28">
        <v>2076</v>
      </c>
      <c r="T1348" s="31">
        <v>0.5</v>
      </c>
      <c r="U1348" s="31">
        <v>0.68</v>
      </c>
      <c r="V1348" s="28">
        <v>4153</v>
      </c>
      <c r="W1348" s="31">
        <v>0.68</v>
      </c>
      <c r="X1348" s="26" t="s">
        <v>24</v>
      </c>
    </row>
    <row r="1349" spans="1:24">
      <c r="A1349" s="26" t="s">
        <v>5552</v>
      </c>
      <c r="B1349" s="26" t="s">
        <v>5552</v>
      </c>
      <c r="C1349" s="26" t="s">
        <v>5551</v>
      </c>
      <c r="D1349" s="27">
        <v>70</v>
      </c>
      <c r="E1349" s="28">
        <v>300</v>
      </c>
      <c r="F1349" s="29">
        <v>11.068</v>
      </c>
      <c r="G1349" s="29">
        <v>10.837999999999999</v>
      </c>
      <c r="H1349" s="30">
        <v>3.3E-3</v>
      </c>
      <c r="I1349" s="31">
        <v>14.43</v>
      </c>
      <c r="J1349" s="31">
        <v>14.98</v>
      </c>
      <c r="K1349" s="31">
        <v>3</v>
      </c>
      <c r="L1349" s="31">
        <v>3.79</v>
      </c>
      <c r="M1349" s="28">
        <v>132</v>
      </c>
      <c r="N1349" s="31">
        <v>0.12</v>
      </c>
      <c r="O1349" s="31">
        <v>0.31</v>
      </c>
      <c r="P1349" s="28">
        <v>476</v>
      </c>
      <c r="Q1349" s="31">
        <v>0.23</v>
      </c>
      <c r="R1349" s="31">
        <v>0.45</v>
      </c>
      <c r="S1349" s="28">
        <v>2076</v>
      </c>
      <c r="T1349" s="31">
        <v>0.5</v>
      </c>
      <c r="U1349" s="31">
        <v>0.68</v>
      </c>
      <c r="V1349" s="28">
        <v>4153</v>
      </c>
      <c r="W1349" s="31">
        <v>0.68</v>
      </c>
      <c r="X1349" s="26" t="s">
        <v>24</v>
      </c>
    </row>
    <row r="1350" spans="1:24">
      <c r="A1350" s="26" t="s">
        <v>5553</v>
      </c>
      <c r="B1350" s="26" t="s">
        <v>5553</v>
      </c>
      <c r="C1350" s="26" t="s">
        <v>5551</v>
      </c>
      <c r="D1350" s="27">
        <v>40</v>
      </c>
      <c r="E1350" s="28">
        <v>300</v>
      </c>
      <c r="F1350" s="29">
        <v>11.053000000000001</v>
      </c>
      <c r="G1350" s="29">
        <v>10.922000000000001</v>
      </c>
      <c r="H1350" s="30">
        <v>3.3E-3</v>
      </c>
      <c r="I1350" s="31">
        <v>14.64</v>
      </c>
      <c r="J1350" s="31">
        <v>14.98</v>
      </c>
      <c r="K1350" s="31">
        <v>3.23</v>
      </c>
      <c r="L1350" s="31">
        <v>3.7</v>
      </c>
      <c r="M1350" s="28">
        <v>67</v>
      </c>
      <c r="N1350" s="31">
        <v>0.09</v>
      </c>
      <c r="O1350" s="31">
        <v>0.25</v>
      </c>
      <c r="P1350" s="28">
        <v>248</v>
      </c>
      <c r="Q1350" s="31">
        <v>0.17</v>
      </c>
      <c r="R1350" s="31">
        <v>0.37</v>
      </c>
      <c r="S1350" s="28">
        <v>2076</v>
      </c>
      <c r="T1350" s="31">
        <v>0.5</v>
      </c>
      <c r="U1350" s="31">
        <v>0.68</v>
      </c>
      <c r="V1350" s="28">
        <v>4153</v>
      </c>
      <c r="W1350" s="31">
        <v>0.68</v>
      </c>
      <c r="X1350" s="26" t="s">
        <v>24</v>
      </c>
    </row>
    <row r="1351" spans="1:24">
      <c r="A1351" s="26" t="s">
        <v>5554</v>
      </c>
      <c r="B1351" s="26" t="s">
        <v>5554</v>
      </c>
      <c r="C1351" s="26" t="s">
        <v>5553</v>
      </c>
      <c r="D1351" s="27">
        <v>55</v>
      </c>
      <c r="E1351" s="28">
        <v>300</v>
      </c>
      <c r="F1351" s="29">
        <v>11.234</v>
      </c>
      <c r="G1351" s="29">
        <v>11.053000000000001</v>
      </c>
      <c r="H1351" s="30">
        <v>3.3E-3</v>
      </c>
      <c r="I1351" s="31">
        <v>14.59</v>
      </c>
      <c r="J1351" s="31">
        <v>14.64</v>
      </c>
      <c r="K1351" s="31">
        <v>3</v>
      </c>
      <c r="L1351" s="31">
        <v>3.23</v>
      </c>
      <c r="M1351" s="28">
        <v>67</v>
      </c>
      <c r="N1351" s="31">
        <v>0.09</v>
      </c>
      <c r="O1351" s="31">
        <v>0.25</v>
      </c>
      <c r="P1351" s="28">
        <v>248</v>
      </c>
      <c r="Q1351" s="31">
        <v>0.17</v>
      </c>
      <c r="R1351" s="31">
        <v>0.37</v>
      </c>
      <c r="S1351" s="28">
        <v>2076</v>
      </c>
      <c r="T1351" s="31">
        <v>0.5</v>
      </c>
      <c r="U1351" s="31">
        <v>0.68</v>
      </c>
      <c r="V1351" s="28">
        <v>4153</v>
      </c>
      <c r="W1351" s="31">
        <v>0.68</v>
      </c>
      <c r="X1351" s="26" t="s">
        <v>24</v>
      </c>
    </row>
    <row r="1352" spans="1:24">
      <c r="A1352" s="26" t="s">
        <v>5555</v>
      </c>
      <c r="B1352" s="26" t="s">
        <v>5555</v>
      </c>
      <c r="C1352" s="26" t="s">
        <v>5550</v>
      </c>
      <c r="D1352" s="27">
        <v>90</v>
      </c>
      <c r="E1352" s="28">
        <v>300</v>
      </c>
      <c r="F1352" s="29">
        <v>10.877000000000001</v>
      </c>
      <c r="G1352" s="29">
        <v>10.581</v>
      </c>
      <c r="H1352" s="30">
        <v>3.3E-3</v>
      </c>
      <c r="I1352" s="31">
        <v>15.42</v>
      </c>
      <c r="J1352" s="31">
        <v>15.22</v>
      </c>
      <c r="K1352" s="31">
        <v>4.1900000000000004</v>
      </c>
      <c r="L1352" s="31">
        <v>4.28</v>
      </c>
      <c r="M1352" s="28">
        <v>559</v>
      </c>
      <c r="N1352" s="31">
        <v>0.25</v>
      </c>
      <c r="O1352" s="31">
        <v>0.47</v>
      </c>
      <c r="P1352" s="28">
        <v>1814</v>
      </c>
      <c r="Q1352" s="31">
        <v>0.46</v>
      </c>
      <c r="R1352" s="31">
        <v>0.66</v>
      </c>
      <c r="S1352" s="28">
        <v>2076</v>
      </c>
      <c r="T1352" s="31">
        <v>0.5</v>
      </c>
      <c r="U1352" s="31">
        <v>0.68</v>
      </c>
      <c r="V1352" s="28">
        <v>4153</v>
      </c>
      <c r="W1352" s="31">
        <v>0.68</v>
      </c>
      <c r="X1352" s="26" t="s">
        <v>24</v>
      </c>
    </row>
    <row r="1353" spans="1:24">
      <c r="A1353" s="26" t="s">
        <v>5556</v>
      </c>
      <c r="B1353" s="26" t="s">
        <v>5556</v>
      </c>
      <c r="C1353" s="26" t="s">
        <v>5555</v>
      </c>
      <c r="D1353" s="27">
        <v>100</v>
      </c>
      <c r="E1353" s="28">
        <v>300</v>
      </c>
      <c r="F1353" s="29">
        <v>11.206</v>
      </c>
      <c r="G1353" s="29">
        <v>10.877000000000001</v>
      </c>
      <c r="H1353" s="30">
        <v>3.3E-3</v>
      </c>
      <c r="I1353" s="31">
        <v>14.56</v>
      </c>
      <c r="J1353" s="31">
        <v>15.42</v>
      </c>
      <c r="K1353" s="31">
        <v>3</v>
      </c>
      <c r="L1353" s="31">
        <v>4.1900000000000004</v>
      </c>
      <c r="M1353" s="28">
        <v>151</v>
      </c>
      <c r="N1353" s="31">
        <v>0.13</v>
      </c>
      <c r="O1353" s="31">
        <v>0.32</v>
      </c>
      <c r="P1353" s="28">
        <v>539</v>
      </c>
      <c r="Q1353" s="31">
        <v>0.24</v>
      </c>
      <c r="R1353" s="31">
        <v>0.47</v>
      </c>
      <c r="S1353" s="28">
        <v>2076</v>
      </c>
      <c r="T1353" s="31">
        <v>0.5</v>
      </c>
      <c r="U1353" s="31">
        <v>0.68</v>
      </c>
      <c r="V1353" s="28">
        <v>4153</v>
      </c>
      <c r="W1353" s="31">
        <v>0.68</v>
      </c>
      <c r="X1353" s="26" t="s">
        <v>24</v>
      </c>
    </row>
    <row r="1354" spans="1:24">
      <c r="A1354" s="26" t="s">
        <v>5557</v>
      </c>
      <c r="B1354" s="26" t="s">
        <v>5557</v>
      </c>
      <c r="C1354" s="26" t="s">
        <v>5556</v>
      </c>
      <c r="D1354" s="27">
        <v>75</v>
      </c>
      <c r="E1354" s="28">
        <v>300</v>
      </c>
      <c r="F1354" s="29">
        <v>11.683</v>
      </c>
      <c r="G1354" s="29">
        <v>11.206</v>
      </c>
      <c r="H1354" s="30">
        <v>6.4000000000000003E-3</v>
      </c>
      <c r="I1354" s="31">
        <v>15.04</v>
      </c>
      <c r="J1354" s="31">
        <v>14.56</v>
      </c>
      <c r="K1354" s="31">
        <v>3</v>
      </c>
      <c r="L1354" s="31">
        <v>3</v>
      </c>
      <c r="M1354" s="28">
        <v>112</v>
      </c>
      <c r="N1354" s="31">
        <v>0.1</v>
      </c>
      <c r="O1354" s="31">
        <v>0.37</v>
      </c>
      <c r="P1354" s="28">
        <v>405</v>
      </c>
      <c r="Q1354" s="31">
        <v>0.18</v>
      </c>
      <c r="R1354" s="31">
        <v>0.54</v>
      </c>
      <c r="S1354" s="28">
        <v>2887</v>
      </c>
      <c r="T1354" s="31">
        <v>0.5</v>
      </c>
      <c r="U1354" s="31">
        <v>0.95</v>
      </c>
      <c r="V1354" s="28">
        <v>5775</v>
      </c>
      <c r="W1354" s="31">
        <v>0.95</v>
      </c>
      <c r="X1354" s="26" t="s">
        <v>24</v>
      </c>
    </row>
    <row r="1355" spans="1:24">
      <c r="A1355" s="26" t="s">
        <v>5558</v>
      </c>
      <c r="B1355" s="26" t="s">
        <v>5558</v>
      </c>
      <c r="C1355" s="26" t="s">
        <v>5555</v>
      </c>
      <c r="D1355" s="27">
        <v>80</v>
      </c>
      <c r="E1355" s="28">
        <v>300</v>
      </c>
      <c r="F1355" s="29">
        <v>11.394</v>
      </c>
      <c r="G1355" s="29">
        <v>11.131</v>
      </c>
      <c r="H1355" s="30">
        <v>3.3E-3</v>
      </c>
      <c r="I1355" s="31">
        <v>15.32</v>
      </c>
      <c r="J1355" s="31">
        <v>15.42</v>
      </c>
      <c r="K1355" s="31">
        <v>3.57</v>
      </c>
      <c r="L1355" s="31">
        <v>3.94</v>
      </c>
      <c r="M1355" s="28">
        <v>380</v>
      </c>
      <c r="N1355" s="31">
        <v>0.2</v>
      </c>
      <c r="O1355" s="31">
        <v>0.42</v>
      </c>
      <c r="P1355" s="28">
        <v>1275</v>
      </c>
      <c r="Q1355" s="31">
        <v>0.38</v>
      </c>
      <c r="R1355" s="31">
        <v>0.6</v>
      </c>
      <c r="S1355" s="28">
        <v>2076</v>
      </c>
      <c r="T1355" s="31">
        <v>0.5</v>
      </c>
      <c r="U1355" s="31">
        <v>0.68</v>
      </c>
      <c r="V1355" s="28">
        <v>4153</v>
      </c>
      <c r="W1355" s="31">
        <v>0.68</v>
      </c>
      <c r="X1355" s="26" t="s">
        <v>24</v>
      </c>
    </row>
    <row r="1356" spans="1:24">
      <c r="A1356" s="26" t="s">
        <v>5559</v>
      </c>
      <c r="B1356" s="26" t="s">
        <v>5559</v>
      </c>
      <c r="C1356" s="26" t="s">
        <v>5558</v>
      </c>
      <c r="D1356" s="27">
        <v>80</v>
      </c>
      <c r="E1356" s="28">
        <v>300</v>
      </c>
      <c r="F1356" s="29">
        <v>11.657</v>
      </c>
      <c r="G1356" s="29">
        <v>11.394</v>
      </c>
      <c r="H1356" s="30">
        <v>3.3E-3</v>
      </c>
      <c r="I1356" s="31">
        <v>15.86</v>
      </c>
      <c r="J1356" s="31">
        <v>15.32</v>
      </c>
      <c r="K1356" s="31">
        <v>3.85</v>
      </c>
      <c r="L1356" s="31">
        <v>3.57</v>
      </c>
      <c r="M1356" s="28">
        <v>327</v>
      </c>
      <c r="N1356" s="31">
        <v>0.19</v>
      </c>
      <c r="O1356" s="31">
        <v>0.41</v>
      </c>
      <c r="P1356" s="28">
        <v>1110</v>
      </c>
      <c r="Q1356" s="31">
        <v>0.35</v>
      </c>
      <c r="R1356" s="31">
        <v>0.57999999999999996</v>
      </c>
      <c r="S1356" s="28">
        <v>2076</v>
      </c>
      <c r="T1356" s="31">
        <v>0.5</v>
      </c>
      <c r="U1356" s="31">
        <v>0.68</v>
      </c>
      <c r="V1356" s="28">
        <v>4153</v>
      </c>
      <c r="W1356" s="31">
        <v>0.68</v>
      </c>
      <c r="X1356" s="26" t="s">
        <v>24</v>
      </c>
    </row>
    <row r="1357" spans="1:24">
      <c r="A1357" s="26" t="s">
        <v>5560</v>
      </c>
      <c r="B1357" s="26" t="s">
        <v>5560</v>
      </c>
      <c r="C1357" s="26" t="s">
        <v>5559</v>
      </c>
      <c r="D1357" s="27">
        <v>98</v>
      </c>
      <c r="E1357" s="28">
        <v>300</v>
      </c>
      <c r="F1357" s="29">
        <v>11.978999999999999</v>
      </c>
      <c r="G1357" s="29">
        <v>11.657</v>
      </c>
      <c r="H1357" s="30">
        <v>3.3E-3</v>
      </c>
      <c r="I1357" s="31">
        <v>15.4</v>
      </c>
      <c r="J1357" s="31">
        <v>15.86</v>
      </c>
      <c r="K1357" s="31">
        <v>3.06</v>
      </c>
      <c r="L1357" s="31">
        <v>3.85</v>
      </c>
      <c r="M1357" s="28">
        <v>120</v>
      </c>
      <c r="N1357" s="31">
        <v>0.12</v>
      </c>
      <c r="O1357" s="31">
        <v>0.3</v>
      </c>
      <c r="P1357" s="28">
        <v>433</v>
      </c>
      <c r="Q1357" s="31">
        <v>0.22</v>
      </c>
      <c r="R1357" s="31">
        <v>0.44</v>
      </c>
      <c r="S1357" s="28">
        <v>2076</v>
      </c>
      <c r="T1357" s="31">
        <v>0.5</v>
      </c>
      <c r="U1357" s="31">
        <v>0.68</v>
      </c>
      <c r="V1357" s="28">
        <v>4153</v>
      </c>
      <c r="W1357" s="31">
        <v>0.68</v>
      </c>
      <c r="X1357" s="26" t="s">
        <v>24</v>
      </c>
    </row>
    <row r="1358" spans="1:24">
      <c r="A1358" s="26" t="s">
        <v>5561</v>
      </c>
      <c r="B1358" s="26" t="s">
        <v>5561</v>
      </c>
      <c r="C1358" s="26" t="s">
        <v>5560</v>
      </c>
      <c r="D1358" s="27">
        <v>65</v>
      </c>
      <c r="E1358" s="28">
        <v>300</v>
      </c>
      <c r="F1358" s="29">
        <v>12.193</v>
      </c>
      <c r="G1358" s="29">
        <v>11.978999999999999</v>
      </c>
      <c r="H1358" s="30">
        <v>3.3E-3</v>
      </c>
      <c r="I1358" s="31">
        <v>15.55</v>
      </c>
      <c r="J1358" s="31">
        <v>15.4</v>
      </c>
      <c r="K1358" s="31">
        <v>3</v>
      </c>
      <c r="L1358" s="31">
        <v>3.06</v>
      </c>
      <c r="M1358" s="28">
        <v>98</v>
      </c>
      <c r="N1358" s="31">
        <v>0.11</v>
      </c>
      <c r="O1358" s="31">
        <v>0.28000000000000003</v>
      </c>
      <c r="P1358" s="28">
        <v>357</v>
      </c>
      <c r="Q1358" s="31">
        <v>0.2</v>
      </c>
      <c r="R1358" s="31">
        <v>0.42</v>
      </c>
      <c r="S1358" s="28">
        <v>2076</v>
      </c>
      <c r="T1358" s="31">
        <v>0.5</v>
      </c>
      <c r="U1358" s="31">
        <v>0.68</v>
      </c>
      <c r="V1358" s="28">
        <v>4153</v>
      </c>
      <c r="W1358" s="31">
        <v>0.68</v>
      </c>
      <c r="X1358" s="26" t="s">
        <v>24</v>
      </c>
    </row>
    <row r="1359" spans="1:24">
      <c r="A1359" s="26" t="s">
        <v>5562</v>
      </c>
      <c r="B1359" s="26" t="s">
        <v>5562</v>
      </c>
      <c r="C1359" s="26" t="s">
        <v>16389</v>
      </c>
      <c r="D1359" s="27">
        <v>82</v>
      </c>
      <c r="E1359" s="28">
        <v>300</v>
      </c>
      <c r="F1359" s="29">
        <v>12.352</v>
      </c>
      <c r="G1359" s="29">
        <v>12.083</v>
      </c>
      <c r="H1359" s="30">
        <v>3.3E-3</v>
      </c>
      <c r="I1359" s="31">
        <v>15.96</v>
      </c>
      <c r="J1359" s="31">
        <v>15.86</v>
      </c>
      <c r="K1359" s="31">
        <v>3.25</v>
      </c>
      <c r="L1359" s="31">
        <v>3.42</v>
      </c>
      <c r="M1359" s="28">
        <v>207</v>
      </c>
      <c r="N1359" s="31">
        <v>0.15</v>
      </c>
      <c r="O1359" s="31">
        <v>0.35</v>
      </c>
      <c r="P1359" s="28">
        <v>726</v>
      </c>
      <c r="Q1359" s="31">
        <v>0.28000000000000003</v>
      </c>
      <c r="R1359" s="31">
        <v>0.51</v>
      </c>
      <c r="S1359" s="28">
        <v>2076</v>
      </c>
      <c r="T1359" s="31">
        <v>0.5</v>
      </c>
      <c r="U1359" s="31">
        <v>0.68</v>
      </c>
      <c r="V1359" s="28">
        <v>4153</v>
      </c>
      <c r="W1359" s="31">
        <v>0.68</v>
      </c>
      <c r="X1359" s="26" t="s">
        <v>24</v>
      </c>
    </row>
    <row r="1360" spans="1:24">
      <c r="A1360" s="26" t="s">
        <v>5563</v>
      </c>
      <c r="B1360" s="26" t="s">
        <v>5563</v>
      </c>
      <c r="C1360" s="26" t="s">
        <v>5562</v>
      </c>
      <c r="D1360" s="27">
        <v>68</v>
      </c>
      <c r="E1360" s="28">
        <v>300</v>
      </c>
      <c r="F1360" s="29">
        <v>12.576000000000001</v>
      </c>
      <c r="G1360" s="29">
        <v>12.352</v>
      </c>
      <c r="H1360" s="30">
        <v>3.3E-3</v>
      </c>
      <c r="I1360" s="31">
        <v>15.93</v>
      </c>
      <c r="J1360" s="31">
        <v>15.96</v>
      </c>
      <c r="K1360" s="31">
        <v>3</v>
      </c>
      <c r="L1360" s="31">
        <v>3.25</v>
      </c>
      <c r="M1360" s="28">
        <v>207</v>
      </c>
      <c r="N1360" s="31">
        <v>0.15</v>
      </c>
      <c r="O1360" s="31">
        <v>0.35</v>
      </c>
      <c r="P1360" s="28">
        <v>726</v>
      </c>
      <c r="Q1360" s="31">
        <v>0.28000000000000003</v>
      </c>
      <c r="R1360" s="31">
        <v>0.51</v>
      </c>
      <c r="S1360" s="28">
        <v>2076</v>
      </c>
      <c r="T1360" s="31">
        <v>0.5</v>
      </c>
      <c r="U1360" s="31">
        <v>0.68</v>
      </c>
      <c r="V1360" s="28">
        <v>4153</v>
      </c>
      <c r="W1360" s="31">
        <v>0.68</v>
      </c>
      <c r="X1360" s="26" t="s">
        <v>24</v>
      </c>
    </row>
    <row r="1361" spans="1:24">
      <c r="A1361" s="26" t="s">
        <v>5564</v>
      </c>
      <c r="B1361" s="26" t="s">
        <v>5564</v>
      </c>
      <c r="C1361" s="26" t="s">
        <v>16390</v>
      </c>
      <c r="D1361" s="27">
        <v>59</v>
      </c>
      <c r="E1361" s="28">
        <v>400</v>
      </c>
      <c r="F1361" s="29">
        <v>12.182</v>
      </c>
      <c r="G1361" s="29">
        <v>12.045999999999999</v>
      </c>
      <c r="H1361" s="30">
        <v>2.3E-3</v>
      </c>
      <c r="I1361" s="31">
        <v>16.3</v>
      </c>
      <c r="J1361" s="31">
        <v>15.85</v>
      </c>
      <c r="K1361" s="31">
        <v>3.66</v>
      </c>
      <c r="L1361" s="31">
        <v>3.34</v>
      </c>
      <c r="M1361" s="28">
        <v>686</v>
      </c>
      <c r="N1361" s="31">
        <v>0.2</v>
      </c>
      <c r="O1361" s="31">
        <v>0.43</v>
      </c>
      <c r="P1361" s="28">
        <v>2188</v>
      </c>
      <c r="Q1361" s="31">
        <v>0.37</v>
      </c>
      <c r="R1361" s="31">
        <v>0.6</v>
      </c>
      <c r="S1361" s="28">
        <v>3739</v>
      </c>
      <c r="T1361" s="31">
        <v>0.5</v>
      </c>
      <c r="U1361" s="31">
        <v>0.69</v>
      </c>
      <c r="V1361" s="28">
        <v>7479</v>
      </c>
      <c r="W1361" s="31">
        <v>0.69</v>
      </c>
      <c r="X1361" s="26" t="s">
        <v>24</v>
      </c>
    </row>
    <row r="1362" spans="1:24">
      <c r="A1362" s="26" t="s">
        <v>5565</v>
      </c>
      <c r="B1362" s="26" t="s">
        <v>5565</v>
      </c>
      <c r="C1362" s="26" t="s">
        <v>16391</v>
      </c>
      <c r="D1362" s="27">
        <v>55</v>
      </c>
      <c r="E1362" s="28">
        <v>300</v>
      </c>
      <c r="F1362" s="29">
        <v>13.231999999999999</v>
      </c>
      <c r="G1362" s="29">
        <v>12.945</v>
      </c>
      <c r="H1362" s="30">
        <v>5.1999999999999998E-3</v>
      </c>
      <c r="I1362" s="31">
        <v>16.59</v>
      </c>
      <c r="J1362" s="31">
        <v>16.3</v>
      </c>
      <c r="K1362" s="31">
        <v>3</v>
      </c>
      <c r="L1362" s="31">
        <v>3</v>
      </c>
      <c r="M1362" s="28">
        <v>104</v>
      </c>
      <c r="N1362" s="31">
        <v>0.1</v>
      </c>
      <c r="O1362" s="31">
        <v>0.34</v>
      </c>
      <c r="P1362" s="28">
        <v>377</v>
      </c>
      <c r="Q1362" s="31">
        <v>0.18</v>
      </c>
      <c r="R1362" s="31">
        <v>0.5</v>
      </c>
      <c r="S1362" s="28">
        <v>2615</v>
      </c>
      <c r="T1362" s="31">
        <v>0.5</v>
      </c>
      <c r="U1362" s="31">
        <v>0.86</v>
      </c>
      <c r="V1362" s="28">
        <v>5231</v>
      </c>
      <c r="W1362" s="31">
        <v>0.86</v>
      </c>
      <c r="X1362" s="26" t="s">
        <v>24</v>
      </c>
    </row>
    <row r="1363" spans="1:24">
      <c r="A1363" s="26" t="s">
        <v>5566</v>
      </c>
      <c r="B1363" s="26" t="s">
        <v>5566</v>
      </c>
      <c r="C1363" s="26" t="s">
        <v>5565</v>
      </c>
      <c r="D1363" s="27">
        <v>60</v>
      </c>
      <c r="E1363" s="28">
        <v>300</v>
      </c>
      <c r="F1363" s="29">
        <v>13.464</v>
      </c>
      <c r="G1363" s="29">
        <v>13.231999999999999</v>
      </c>
      <c r="H1363" s="30">
        <v>3.8999999999999998E-3</v>
      </c>
      <c r="I1363" s="31">
        <v>16.88</v>
      </c>
      <c r="J1363" s="31">
        <v>16.59</v>
      </c>
      <c r="K1363" s="31">
        <v>3.06</v>
      </c>
      <c r="L1363" s="31">
        <v>3</v>
      </c>
      <c r="M1363" s="28">
        <v>104</v>
      </c>
      <c r="N1363" s="31">
        <v>0.1</v>
      </c>
      <c r="O1363" s="31">
        <v>0.31</v>
      </c>
      <c r="P1363" s="28">
        <v>377</v>
      </c>
      <c r="Q1363" s="31">
        <v>0.2</v>
      </c>
      <c r="R1363" s="31">
        <v>0.45</v>
      </c>
      <c r="S1363" s="28">
        <v>2252</v>
      </c>
      <c r="T1363" s="31">
        <v>0.5</v>
      </c>
      <c r="U1363" s="31">
        <v>0.74</v>
      </c>
      <c r="V1363" s="28">
        <v>4505</v>
      </c>
      <c r="W1363" s="31">
        <v>0.74</v>
      </c>
      <c r="X1363" s="26" t="s">
        <v>24</v>
      </c>
    </row>
    <row r="1364" spans="1:24">
      <c r="A1364" s="26" t="s">
        <v>5567</v>
      </c>
      <c r="B1364" s="26" t="s">
        <v>5567</v>
      </c>
      <c r="C1364" s="26" t="s">
        <v>5566</v>
      </c>
      <c r="D1364" s="27">
        <v>58</v>
      </c>
      <c r="E1364" s="28">
        <v>300</v>
      </c>
      <c r="F1364" s="29">
        <v>13.654999999999999</v>
      </c>
      <c r="G1364" s="29">
        <v>13.464</v>
      </c>
      <c r="H1364" s="30">
        <v>3.3E-3</v>
      </c>
      <c r="I1364" s="31">
        <v>17.010000000000002</v>
      </c>
      <c r="J1364" s="31">
        <v>16.88</v>
      </c>
      <c r="K1364" s="31">
        <v>3</v>
      </c>
      <c r="L1364" s="31">
        <v>3.06</v>
      </c>
      <c r="M1364" s="28">
        <v>43</v>
      </c>
      <c r="N1364" s="31">
        <v>7.0000000000000007E-2</v>
      </c>
      <c r="O1364" s="31">
        <v>0.22</v>
      </c>
      <c r="P1364" s="28">
        <v>161</v>
      </c>
      <c r="Q1364" s="31">
        <v>0.13</v>
      </c>
      <c r="R1364" s="31">
        <v>0.33</v>
      </c>
      <c r="S1364" s="28">
        <v>2076</v>
      </c>
      <c r="T1364" s="31">
        <v>0.5</v>
      </c>
      <c r="U1364" s="31">
        <v>0.68</v>
      </c>
      <c r="V1364" s="28">
        <v>4153</v>
      </c>
      <c r="W1364" s="31">
        <v>0.68</v>
      </c>
      <c r="X1364" s="26" t="s">
        <v>24</v>
      </c>
    </row>
    <row r="1365" spans="1:24">
      <c r="A1365" s="26" t="s">
        <v>5568</v>
      </c>
      <c r="B1365" s="26" t="s">
        <v>5568</v>
      </c>
      <c r="C1365" s="26" t="s">
        <v>5564</v>
      </c>
      <c r="D1365" s="27">
        <v>70</v>
      </c>
      <c r="E1365" s="28">
        <v>300</v>
      </c>
      <c r="F1365" s="29">
        <v>12.492000000000001</v>
      </c>
      <c r="G1365" s="29">
        <v>12.262</v>
      </c>
      <c r="H1365" s="30">
        <v>3.3E-3</v>
      </c>
      <c r="I1365" s="31">
        <v>16.670000000000002</v>
      </c>
      <c r="J1365" s="31">
        <v>16.3</v>
      </c>
      <c r="K1365" s="31">
        <v>3.82</v>
      </c>
      <c r="L1365" s="31">
        <v>3.68</v>
      </c>
      <c r="M1365" s="28">
        <v>582</v>
      </c>
      <c r="N1365" s="31">
        <v>0.25</v>
      </c>
      <c r="O1365" s="31">
        <v>0.48</v>
      </c>
      <c r="P1365" s="28">
        <v>1886</v>
      </c>
      <c r="Q1365" s="31">
        <v>0.47</v>
      </c>
      <c r="R1365" s="31">
        <v>0.66</v>
      </c>
      <c r="S1365" s="28">
        <v>2076</v>
      </c>
      <c r="T1365" s="31">
        <v>0.5</v>
      </c>
      <c r="U1365" s="31">
        <v>0.68</v>
      </c>
      <c r="V1365" s="28">
        <v>4153</v>
      </c>
      <c r="W1365" s="31">
        <v>0.68</v>
      </c>
      <c r="X1365" s="26" t="s">
        <v>24</v>
      </c>
    </row>
    <row r="1366" spans="1:24">
      <c r="A1366" s="26" t="s">
        <v>5569</v>
      </c>
      <c r="B1366" s="26" t="s">
        <v>5569</v>
      </c>
      <c r="C1366" s="26" t="s">
        <v>5568</v>
      </c>
      <c r="D1366" s="27">
        <v>67</v>
      </c>
      <c r="E1366" s="28">
        <v>300</v>
      </c>
      <c r="F1366" s="29">
        <v>12.712999999999999</v>
      </c>
      <c r="G1366" s="29">
        <v>12.492000000000001</v>
      </c>
      <c r="H1366" s="30">
        <v>3.3E-3</v>
      </c>
      <c r="I1366" s="31">
        <v>16.5</v>
      </c>
      <c r="J1366" s="31">
        <v>16.670000000000002</v>
      </c>
      <c r="K1366" s="31">
        <v>3.43</v>
      </c>
      <c r="L1366" s="31">
        <v>3.82</v>
      </c>
      <c r="M1366" s="28">
        <v>582</v>
      </c>
      <c r="N1366" s="31">
        <v>0.25</v>
      </c>
      <c r="O1366" s="31">
        <v>0.48</v>
      </c>
      <c r="P1366" s="28">
        <v>1886</v>
      </c>
      <c r="Q1366" s="31">
        <v>0.47</v>
      </c>
      <c r="R1366" s="31">
        <v>0.66</v>
      </c>
      <c r="S1366" s="28">
        <v>2076</v>
      </c>
      <c r="T1366" s="31">
        <v>0.5</v>
      </c>
      <c r="U1366" s="31">
        <v>0.68</v>
      </c>
      <c r="V1366" s="28">
        <v>4153</v>
      </c>
      <c r="W1366" s="31">
        <v>0.68</v>
      </c>
      <c r="X1366" s="26" t="s">
        <v>24</v>
      </c>
    </row>
    <row r="1367" spans="1:24">
      <c r="A1367" s="26" t="s">
        <v>5570</v>
      </c>
      <c r="B1367" s="26" t="s">
        <v>5570</v>
      </c>
      <c r="C1367" s="26" t="s">
        <v>16392</v>
      </c>
      <c r="D1367" s="27">
        <v>92</v>
      </c>
      <c r="E1367" s="28">
        <v>300</v>
      </c>
      <c r="F1367" s="29">
        <v>13.554</v>
      </c>
      <c r="G1367" s="29">
        <v>13.143000000000001</v>
      </c>
      <c r="H1367" s="30">
        <v>4.4999999999999997E-3</v>
      </c>
      <c r="I1367" s="31">
        <v>17.13</v>
      </c>
      <c r="J1367" s="31">
        <v>16.5</v>
      </c>
      <c r="K1367" s="31">
        <v>3.22</v>
      </c>
      <c r="L1367" s="31">
        <v>3</v>
      </c>
      <c r="M1367" s="28">
        <v>88</v>
      </c>
      <c r="N1367" s="31">
        <v>0.09</v>
      </c>
      <c r="O1367" s="31">
        <v>0.3</v>
      </c>
      <c r="P1367" s="28">
        <v>324</v>
      </c>
      <c r="Q1367" s="31">
        <v>0.18</v>
      </c>
      <c r="R1367" s="31">
        <v>0.45</v>
      </c>
      <c r="S1367" s="28">
        <v>2419</v>
      </c>
      <c r="T1367" s="31">
        <v>0.5</v>
      </c>
      <c r="U1367" s="31">
        <v>0.79</v>
      </c>
      <c r="V1367" s="28">
        <v>4838</v>
      </c>
      <c r="W1367" s="31">
        <v>0.79</v>
      </c>
      <c r="X1367" s="26" t="s">
        <v>24</v>
      </c>
    </row>
    <row r="1368" spans="1:24">
      <c r="A1368" s="26" t="s">
        <v>5571</v>
      </c>
      <c r="B1368" s="26" t="s">
        <v>5571</v>
      </c>
      <c r="C1368" s="26" t="s">
        <v>5570</v>
      </c>
      <c r="D1368" s="27">
        <v>60</v>
      </c>
      <c r="E1368" s="28">
        <v>300</v>
      </c>
      <c r="F1368" s="29">
        <v>13.750999999999999</v>
      </c>
      <c r="G1368" s="29">
        <v>13.554</v>
      </c>
      <c r="H1368" s="30">
        <v>3.3E-3</v>
      </c>
      <c r="I1368" s="31">
        <v>17.11</v>
      </c>
      <c r="J1368" s="31">
        <v>17.13</v>
      </c>
      <c r="K1368" s="31">
        <v>3</v>
      </c>
      <c r="L1368" s="31">
        <v>3.22</v>
      </c>
      <c r="M1368" s="28">
        <v>71</v>
      </c>
      <c r="N1368" s="31">
        <v>0.09</v>
      </c>
      <c r="O1368" s="31">
        <v>0.26</v>
      </c>
      <c r="P1368" s="28">
        <v>264</v>
      </c>
      <c r="Q1368" s="31">
        <v>0.17</v>
      </c>
      <c r="R1368" s="31">
        <v>0.38</v>
      </c>
      <c r="S1368" s="28">
        <v>2076</v>
      </c>
      <c r="T1368" s="31">
        <v>0.5</v>
      </c>
      <c r="U1368" s="31">
        <v>0.68</v>
      </c>
      <c r="V1368" s="28">
        <v>4153</v>
      </c>
      <c r="W1368" s="31">
        <v>0.68</v>
      </c>
      <c r="X1368" s="26" t="s">
        <v>24</v>
      </c>
    </row>
    <row r="1369" spans="1:24">
      <c r="A1369" s="26" t="s">
        <v>5572</v>
      </c>
      <c r="B1369" s="26" t="s">
        <v>5572</v>
      </c>
      <c r="C1369" s="26" t="s">
        <v>5569</v>
      </c>
      <c r="D1369" s="27">
        <v>63</v>
      </c>
      <c r="E1369" s="28">
        <v>300</v>
      </c>
      <c r="F1369" s="29">
        <v>12.92</v>
      </c>
      <c r="G1369" s="29">
        <v>12.712999999999999</v>
      </c>
      <c r="H1369" s="30">
        <v>3.3E-3</v>
      </c>
      <c r="I1369" s="31">
        <v>16.670000000000002</v>
      </c>
      <c r="J1369" s="31">
        <v>16.5</v>
      </c>
      <c r="K1369" s="31">
        <v>3.39</v>
      </c>
      <c r="L1369" s="31">
        <v>3.43</v>
      </c>
      <c r="M1369" s="28">
        <v>494</v>
      </c>
      <c r="N1369" s="31">
        <v>0.23</v>
      </c>
      <c r="O1369" s="31">
        <v>0.46</v>
      </c>
      <c r="P1369" s="28">
        <v>1624</v>
      </c>
      <c r="Q1369" s="31">
        <v>0.43</v>
      </c>
      <c r="R1369" s="31">
        <v>0.64</v>
      </c>
      <c r="S1369" s="28">
        <v>2076</v>
      </c>
      <c r="T1369" s="31">
        <v>0.5</v>
      </c>
      <c r="U1369" s="31">
        <v>0.68</v>
      </c>
      <c r="V1369" s="28">
        <v>4153</v>
      </c>
      <c r="W1369" s="31">
        <v>0.68</v>
      </c>
      <c r="X1369" s="26" t="s">
        <v>24</v>
      </c>
    </row>
    <row r="1370" spans="1:24">
      <c r="A1370" s="26" t="s">
        <v>5573</v>
      </c>
      <c r="B1370" s="26" t="s">
        <v>5573</v>
      </c>
      <c r="C1370" s="26" t="s">
        <v>5572</v>
      </c>
      <c r="D1370" s="27">
        <v>65</v>
      </c>
      <c r="E1370" s="28">
        <v>300</v>
      </c>
      <c r="F1370" s="29">
        <v>13.134</v>
      </c>
      <c r="G1370" s="29">
        <v>12.92</v>
      </c>
      <c r="H1370" s="30">
        <v>3.3E-3</v>
      </c>
      <c r="I1370" s="31">
        <v>16.809999999999999</v>
      </c>
      <c r="J1370" s="31">
        <v>16.670000000000002</v>
      </c>
      <c r="K1370" s="31">
        <v>3.32</v>
      </c>
      <c r="L1370" s="31">
        <v>3.39</v>
      </c>
      <c r="M1370" s="28">
        <v>488</v>
      </c>
      <c r="N1370" s="31">
        <v>0.23</v>
      </c>
      <c r="O1370" s="31">
        <v>0.46</v>
      </c>
      <c r="P1370" s="28">
        <v>1606</v>
      </c>
      <c r="Q1370" s="31">
        <v>0.43</v>
      </c>
      <c r="R1370" s="31">
        <v>0.64</v>
      </c>
      <c r="S1370" s="28">
        <v>2076</v>
      </c>
      <c r="T1370" s="31">
        <v>0.5</v>
      </c>
      <c r="U1370" s="31">
        <v>0.68</v>
      </c>
      <c r="V1370" s="28">
        <v>4153</v>
      </c>
      <c r="W1370" s="31">
        <v>0.68</v>
      </c>
      <c r="X1370" s="26" t="s">
        <v>24</v>
      </c>
    </row>
    <row r="1371" spans="1:24">
      <c r="A1371" s="26" t="s">
        <v>5574</v>
      </c>
      <c r="B1371" s="26" t="s">
        <v>5574</v>
      </c>
      <c r="C1371" s="26" t="s">
        <v>16393</v>
      </c>
      <c r="D1371" s="27">
        <v>87</v>
      </c>
      <c r="E1371" s="28">
        <v>300</v>
      </c>
      <c r="F1371" s="29">
        <v>14.061999999999999</v>
      </c>
      <c r="G1371" s="29">
        <v>13.452999999999999</v>
      </c>
      <c r="H1371" s="30">
        <v>7.0000000000000001E-3</v>
      </c>
      <c r="I1371" s="31">
        <v>17.420000000000002</v>
      </c>
      <c r="J1371" s="31">
        <v>16.809999999999999</v>
      </c>
      <c r="K1371" s="31">
        <v>3</v>
      </c>
      <c r="L1371" s="31">
        <v>3</v>
      </c>
      <c r="M1371" s="28">
        <v>117</v>
      </c>
      <c r="N1371" s="31">
        <v>0.1</v>
      </c>
      <c r="O1371" s="31">
        <v>0.39</v>
      </c>
      <c r="P1371" s="28">
        <v>424</v>
      </c>
      <c r="Q1371" s="31">
        <v>0.18</v>
      </c>
      <c r="R1371" s="31">
        <v>0.56999999999999995</v>
      </c>
      <c r="S1371" s="28">
        <v>3029</v>
      </c>
      <c r="T1371" s="31">
        <v>0.5</v>
      </c>
      <c r="U1371" s="31">
        <v>0.99</v>
      </c>
      <c r="V1371" s="28">
        <v>6058</v>
      </c>
      <c r="W1371" s="31">
        <v>0.99</v>
      </c>
      <c r="X1371" s="26" t="s">
        <v>24</v>
      </c>
    </row>
    <row r="1372" spans="1:24">
      <c r="A1372" s="26" t="s">
        <v>5575</v>
      </c>
      <c r="B1372" s="26" t="s">
        <v>5575</v>
      </c>
      <c r="C1372" s="26" t="s">
        <v>5574</v>
      </c>
      <c r="D1372" s="27">
        <v>62</v>
      </c>
      <c r="E1372" s="28">
        <v>300</v>
      </c>
      <c r="F1372" s="29">
        <v>14.292</v>
      </c>
      <c r="G1372" s="29">
        <v>14.061999999999999</v>
      </c>
      <c r="H1372" s="30">
        <v>3.7000000000000002E-3</v>
      </c>
      <c r="I1372" s="31">
        <v>17.649999999999999</v>
      </c>
      <c r="J1372" s="31">
        <v>17.420000000000002</v>
      </c>
      <c r="K1372" s="31">
        <v>3</v>
      </c>
      <c r="L1372" s="31">
        <v>3</v>
      </c>
      <c r="M1372" s="28">
        <v>102</v>
      </c>
      <c r="N1372" s="31">
        <v>0.1</v>
      </c>
      <c r="O1372" s="31">
        <v>0.3</v>
      </c>
      <c r="P1372" s="28">
        <v>373</v>
      </c>
      <c r="Q1372" s="31">
        <v>0.2</v>
      </c>
      <c r="R1372" s="31">
        <v>0.44</v>
      </c>
      <c r="S1372" s="28">
        <v>2205</v>
      </c>
      <c r="T1372" s="31">
        <v>0.5</v>
      </c>
      <c r="U1372" s="31">
        <v>0.72</v>
      </c>
      <c r="V1372" s="28">
        <v>4410</v>
      </c>
      <c r="W1372" s="31">
        <v>0.72</v>
      </c>
      <c r="X1372" s="26" t="s">
        <v>24</v>
      </c>
    </row>
    <row r="1373" spans="1:24">
      <c r="A1373" s="26" t="s">
        <v>5576</v>
      </c>
      <c r="B1373" s="26" t="s">
        <v>5576</v>
      </c>
      <c r="C1373" s="26" t="s">
        <v>5573</v>
      </c>
      <c r="D1373" s="27">
        <v>70</v>
      </c>
      <c r="E1373" s="28">
        <v>300</v>
      </c>
      <c r="F1373" s="29">
        <v>13.364000000000001</v>
      </c>
      <c r="G1373" s="29">
        <v>13.134</v>
      </c>
      <c r="H1373" s="30">
        <v>3.3E-3</v>
      </c>
      <c r="I1373" s="31">
        <v>16.93</v>
      </c>
      <c r="J1373" s="31">
        <v>16.809999999999999</v>
      </c>
      <c r="K1373" s="31">
        <v>3.21</v>
      </c>
      <c r="L1373" s="31">
        <v>3.32</v>
      </c>
      <c r="M1373" s="28">
        <v>369</v>
      </c>
      <c r="N1373" s="31">
        <v>0.2</v>
      </c>
      <c r="O1373" s="31">
        <v>0.42</v>
      </c>
      <c r="P1373" s="28">
        <v>1242</v>
      </c>
      <c r="Q1373" s="31">
        <v>0.37</v>
      </c>
      <c r="R1373" s="31">
        <v>0.59</v>
      </c>
      <c r="S1373" s="28">
        <v>2076</v>
      </c>
      <c r="T1373" s="31">
        <v>0.5</v>
      </c>
      <c r="U1373" s="31">
        <v>0.68</v>
      </c>
      <c r="V1373" s="28">
        <v>4153</v>
      </c>
      <c r="W1373" s="31">
        <v>0.68</v>
      </c>
      <c r="X1373" s="26" t="s">
        <v>24</v>
      </c>
    </row>
    <row r="1374" spans="1:24">
      <c r="A1374" s="26" t="s">
        <v>5577</v>
      </c>
      <c r="B1374" s="26" t="s">
        <v>5577</v>
      </c>
      <c r="C1374" s="26" t="s">
        <v>5576</v>
      </c>
      <c r="D1374" s="27">
        <v>68</v>
      </c>
      <c r="E1374" s="28">
        <v>300</v>
      </c>
      <c r="F1374" s="29">
        <v>13.587999999999999</v>
      </c>
      <c r="G1374" s="29">
        <v>13.364000000000001</v>
      </c>
      <c r="H1374" s="30">
        <v>3.3E-3</v>
      </c>
      <c r="I1374" s="31">
        <v>17.07</v>
      </c>
      <c r="J1374" s="31">
        <v>16.93</v>
      </c>
      <c r="K1374" s="31">
        <v>3.13</v>
      </c>
      <c r="L1374" s="31">
        <v>3.21</v>
      </c>
      <c r="M1374" s="28">
        <v>369</v>
      </c>
      <c r="N1374" s="31">
        <v>0.2</v>
      </c>
      <c r="O1374" s="31">
        <v>0.42</v>
      </c>
      <c r="P1374" s="28">
        <v>1242</v>
      </c>
      <c r="Q1374" s="31">
        <v>0.37</v>
      </c>
      <c r="R1374" s="31">
        <v>0.59</v>
      </c>
      <c r="S1374" s="28">
        <v>2076</v>
      </c>
      <c r="T1374" s="31">
        <v>0.5</v>
      </c>
      <c r="U1374" s="31">
        <v>0.68</v>
      </c>
      <c r="V1374" s="28">
        <v>4153</v>
      </c>
      <c r="W1374" s="31">
        <v>0.68</v>
      </c>
      <c r="X1374" s="26" t="s">
        <v>24</v>
      </c>
    </row>
    <row r="1375" spans="1:24">
      <c r="A1375" s="26" t="s">
        <v>5578</v>
      </c>
      <c r="B1375" s="26" t="s">
        <v>5578</v>
      </c>
      <c r="C1375" s="26" t="s">
        <v>5577</v>
      </c>
      <c r="D1375" s="27">
        <v>66</v>
      </c>
      <c r="E1375" s="28">
        <v>300</v>
      </c>
      <c r="F1375" s="29">
        <v>13.805</v>
      </c>
      <c r="G1375" s="29">
        <v>13.587999999999999</v>
      </c>
      <c r="H1375" s="30">
        <v>3.3E-3</v>
      </c>
      <c r="I1375" s="31">
        <v>17.28</v>
      </c>
      <c r="J1375" s="31">
        <v>17.07</v>
      </c>
      <c r="K1375" s="31">
        <v>3.12</v>
      </c>
      <c r="L1375" s="31">
        <v>3.13</v>
      </c>
      <c r="M1375" s="28">
        <v>272</v>
      </c>
      <c r="N1375" s="31">
        <v>0.17</v>
      </c>
      <c r="O1375" s="31">
        <v>0.38</v>
      </c>
      <c r="P1375" s="28">
        <v>938</v>
      </c>
      <c r="Q1375" s="31">
        <v>0.32</v>
      </c>
      <c r="R1375" s="31">
        <v>0.55000000000000004</v>
      </c>
      <c r="S1375" s="28">
        <v>2076</v>
      </c>
      <c r="T1375" s="31">
        <v>0.5</v>
      </c>
      <c r="U1375" s="31">
        <v>0.68</v>
      </c>
      <c r="V1375" s="28">
        <v>4153</v>
      </c>
      <c r="W1375" s="31">
        <v>0.68</v>
      </c>
      <c r="X1375" s="26" t="s">
        <v>24</v>
      </c>
    </row>
    <row r="1376" spans="1:24">
      <c r="A1376" s="26" t="s">
        <v>5579</v>
      </c>
      <c r="B1376" s="26" t="s">
        <v>5579</v>
      </c>
      <c r="C1376" s="26" t="s">
        <v>5578</v>
      </c>
      <c r="D1376" s="27">
        <v>86</v>
      </c>
      <c r="E1376" s="28">
        <v>300</v>
      </c>
      <c r="F1376" s="29">
        <v>14.222</v>
      </c>
      <c r="G1376" s="29">
        <v>13.926</v>
      </c>
      <c r="H1376" s="30">
        <v>3.3999999999999998E-3</v>
      </c>
      <c r="I1376" s="31">
        <v>17.579999999999998</v>
      </c>
      <c r="J1376" s="31">
        <v>17.28</v>
      </c>
      <c r="K1376" s="31">
        <v>3</v>
      </c>
      <c r="L1376" s="31">
        <v>3</v>
      </c>
      <c r="M1376" s="28">
        <v>91</v>
      </c>
      <c r="N1376" s="31">
        <v>0.1</v>
      </c>
      <c r="O1376" s="31">
        <v>0.28000000000000003</v>
      </c>
      <c r="P1376" s="28">
        <v>333</v>
      </c>
      <c r="Q1376" s="31">
        <v>0.19</v>
      </c>
      <c r="R1376" s="31">
        <v>0.41</v>
      </c>
      <c r="S1376" s="28">
        <v>2124</v>
      </c>
      <c r="T1376" s="31">
        <v>0.5</v>
      </c>
      <c r="U1376" s="31">
        <v>0.7</v>
      </c>
      <c r="V1376" s="28">
        <v>4248</v>
      </c>
      <c r="W1376" s="31">
        <v>0.7</v>
      </c>
      <c r="X1376" s="26" t="s">
        <v>24</v>
      </c>
    </row>
    <row r="1377" spans="1:24">
      <c r="A1377" s="26" t="s">
        <v>5580</v>
      </c>
      <c r="B1377" s="26" t="s">
        <v>5580</v>
      </c>
      <c r="C1377" s="26" t="s">
        <v>5578</v>
      </c>
      <c r="D1377" s="27">
        <v>67</v>
      </c>
      <c r="E1377" s="28">
        <v>300</v>
      </c>
      <c r="F1377" s="29">
        <v>14.025</v>
      </c>
      <c r="G1377" s="29">
        <v>13.805</v>
      </c>
      <c r="H1377" s="30">
        <v>3.3E-3</v>
      </c>
      <c r="I1377" s="31">
        <v>17.38</v>
      </c>
      <c r="J1377" s="31">
        <v>17.28</v>
      </c>
      <c r="K1377" s="31">
        <v>3</v>
      </c>
      <c r="L1377" s="31">
        <v>3.12</v>
      </c>
      <c r="M1377" s="28">
        <v>181</v>
      </c>
      <c r="N1377" s="31">
        <v>0.14000000000000001</v>
      </c>
      <c r="O1377" s="31">
        <v>0.34</v>
      </c>
      <c r="P1377" s="28">
        <v>641</v>
      </c>
      <c r="Q1377" s="31">
        <v>0.27</v>
      </c>
      <c r="R1377" s="31">
        <v>0.49</v>
      </c>
      <c r="S1377" s="28">
        <v>2076</v>
      </c>
      <c r="T1377" s="31">
        <v>0.5</v>
      </c>
      <c r="U1377" s="31">
        <v>0.68</v>
      </c>
      <c r="V1377" s="28">
        <v>4153</v>
      </c>
      <c r="W1377" s="31">
        <v>0.68</v>
      </c>
      <c r="X1377" s="26" t="s">
        <v>24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6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G448"/>
  <sheetViews>
    <sheetView view="pageBreakPreview" topLeftCell="D1" zoomScale="60" zoomScaleNormal="85" workbookViewId="0">
      <selection activeCell="Y38" sqref="Y38"/>
    </sheetView>
  </sheetViews>
  <sheetFormatPr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5582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5583</v>
      </c>
      <c r="B5" s="26" t="s">
        <v>5583</v>
      </c>
      <c r="C5" s="26" t="s">
        <v>5584</v>
      </c>
      <c r="D5" s="27">
        <v>58.3</v>
      </c>
      <c r="E5" s="28">
        <v>300</v>
      </c>
      <c r="F5" s="29">
        <v>4.12</v>
      </c>
      <c r="G5" s="29">
        <v>3.9159999999999999</v>
      </c>
      <c r="H5" s="30">
        <v>3.5000000000000001E-3</v>
      </c>
      <c r="I5" s="31">
        <v>7.58</v>
      </c>
      <c r="J5" s="31">
        <v>7.45</v>
      </c>
      <c r="K5" s="31">
        <v>3.11</v>
      </c>
      <c r="L5" s="31">
        <v>3.17</v>
      </c>
      <c r="M5" s="28">
        <v>52</v>
      </c>
      <c r="N5" s="31">
        <v>0.08</v>
      </c>
      <c r="O5" s="31">
        <v>0.24</v>
      </c>
      <c r="P5" s="28">
        <v>195</v>
      </c>
      <c r="Q5" s="31">
        <v>0.15</v>
      </c>
      <c r="R5" s="31">
        <v>0.36</v>
      </c>
      <c r="S5" s="28">
        <v>2142</v>
      </c>
      <c r="T5" s="31">
        <v>0.5</v>
      </c>
      <c r="U5" s="31">
        <v>0.7</v>
      </c>
      <c r="V5" s="28">
        <v>4283</v>
      </c>
      <c r="W5" s="31">
        <v>0.7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5584</v>
      </c>
      <c r="B6" s="26" t="s">
        <v>5584</v>
      </c>
      <c r="C6" s="26" t="s">
        <v>5585</v>
      </c>
      <c r="D6" s="27">
        <v>41.3</v>
      </c>
      <c r="E6" s="28">
        <v>300</v>
      </c>
      <c r="F6" s="29">
        <v>3.9159999999999999</v>
      </c>
      <c r="G6" s="29">
        <v>3.7719999999999998</v>
      </c>
      <c r="H6" s="30">
        <v>3.5000000000000001E-3</v>
      </c>
      <c r="I6" s="31">
        <v>7.45</v>
      </c>
      <c r="J6" s="31">
        <v>7.56</v>
      </c>
      <c r="K6" s="31">
        <v>3.17</v>
      </c>
      <c r="L6" s="31">
        <v>3.43</v>
      </c>
      <c r="M6" s="28">
        <v>52</v>
      </c>
      <c r="N6" s="31">
        <v>0.08</v>
      </c>
      <c r="O6" s="31">
        <v>0.24</v>
      </c>
      <c r="P6" s="28">
        <v>195</v>
      </c>
      <c r="Q6" s="31">
        <v>0.15</v>
      </c>
      <c r="R6" s="31">
        <v>0.36</v>
      </c>
      <c r="S6" s="28">
        <v>2138</v>
      </c>
      <c r="T6" s="31">
        <v>0.5</v>
      </c>
      <c r="U6" s="31">
        <v>0.7</v>
      </c>
      <c r="V6" s="28">
        <v>4276</v>
      </c>
      <c r="W6" s="31">
        <v>0.7</v>
      </c>
      <c r="X6" s="38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5585</v>
      </c>
      <c r="B7" s="26" t="s">
        <v>5585</v>
      </c>
      <c r="C7" s="26" t="s">
        <v>5586</v>
      </c>
      <c r="D7" s="27">
        <v>48.3</v>
      </c>
      <c r="E7" s="28">
        <v>300</v>
      </c>
      <c r="F7" s="29">
        <v>3.762</v>
      </c>
      <c r="G7" s="29">
        <v>3.3559999999999999</v>
      </c>
      <c r="H7" s="30">
        <v>8.3999999999999995E-3</v>
      </c>
      <c r="I7" s="31">
        <v>7.56</v>
      </c>
      <c r="J7" s="31">
        <v>7.74</v>
      </c>
      <c r="K7" s="31">
        <v>3.44</v>
      </c>
      <c r="L7" s="31">
        <v>4.03</v>
      </c>
      <c r="M7" s="28">
        <v>82</v>
      </c>
      <c r="N7" s="31">
        <v>0.08</v>
      </c>
      <c r="O7" s="31">
        <v>0.37</v>
      </c>
      <c r="P7" s="28">
        <v>302</v>
      </c>
      <c r="Q7" s="31">
        <v>0.15</v>
      </c>
      <c r="R7" s="31">
        <v>0.55000000000000004</v>
      </c>
      <c r="S7" s="28">
        <v>3319</v>
      </c>
      <c r="T7" s="31">
        <v>0.5</v>
      </c>
      <c r="U7" s="31">
        <v>1.0900000000000001</v>
      </c>
      <c r="V7" s="28">
        <v>6639</v>
      </c>
      <c r="W7" s="31">
        <v>1.0900000000000001</v>
      </c>
      <c r="X7" s="38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5587</v>
      </c>
      <c r="B8" s="26" t="s">
        <v>5587</v>
      </c>
      <c r="C8" s="26" t="s">
        <v>5588</v>
      </c>
      <c r="D8" s="27">
        <v>32.5</v>
      </c>
      <c r="E8" s="28">
        <v>300</v>
      </c>
      <c r="F8" s="29">
        <v>3.6680000000000001</v>
      </c>
      <c r="G8" s="29">
        <v>3.5539999999999998</v>
      </c>
      <c r="H8" s="30">
        <v>3.5000000000000001E-3</v>
      </c>
      <c r="I8" s="31">
        <v>7.1</v>
      </c>
      <c r="J8" s="31">
        <v>7.32</v>
      </c>
      <c r="K8" s="31">
        <v>3.07</v>
      </c>
      <c r="L8" s="31">
        <v>3.41</v>
      </c>
      <c r="M8" s="28">
        <v>153</v>
      </c>
      <c r="N8" s="31">
        <v>0.13</v>
      </c>
      <c r="O8" s="31">
        <v>0.33</v>
      </c>
      <c r="P8" s="28">
        <v>548</v>
      </c>
      <c r="Q8" s="31">
        <v>0.24</v>
      </c>
      <c r="R8" s="31">
        <v>0.48</v>
      </c>
      <c r="S8" s="28">
        <v>2144</v>
      </c>
      <c r="T8" s="31">
        <v>0.5</v>
      </c>
      <c r="U8" s="31">
        <v>0.7</v>
      </c>
      <c r="V8" s="28">
        <v>4289</v>
      </c>
      <c r="W8" s="31">
        <v>0.7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5588</v>
      </c>
      <c r="B9" s="26" t="s">
        <v>5588</v>
      </c>
      <c r="C9" s="26" t="s">
        <v>5586</v>
      </c>
      <c r="D9" s="27">
        <v>56.5</v>
      </c>
      <c r="E9" s="28">
        <v>300</v>
      </c>
      <c r="F9" s="29">
        <v>3.544</v>
      </c>
      <c r="G9" s="29">
        <v>3.3460000000000001</v>
      </c>
      <c r="H9" s="30">
        <v>3.5000000000000001E-3</v>
      </c>
      <c r="I9" s="31">
        <v>7.32</v>
      </c>
      <c r="J9" s="31">
        <v>7.74</v>
      </c>
      <c r="K9" s="31">
        <v>3.42</v>
      </c>
      <c r="L9" s="31">
        <v>4.04</v>
      </c>
      <c r="M9" s="28">
        <v>153</v>
      </c>
      <c r="N9" s="31">
        <v>0.13</v>
      </c>
      <c r="O9" s="31">
        <v>0.33</v>
      </c>
      <c r="P9" s="28">
        <v>548</v>
      </c>
      <c r="Q9" s="31">
        <v>0.24</v>
      </c>
      <c r="R9" s="31">
        <v>0.48</v>
      </c>
      <c r="S9" s="28">
        <v>2143</v>
      </c>
      <c r="T9" s="31">
        <v>0.5</v>
      </c>
      <c r="U9" s="31">
        <v>0.7</v>
      </c>
      <c r="V9" s="28">
        <v>4287</v>
      </c>
      <c r="W9" s="31">
        <v>0.7</v>
      </c>
      <c r="X9" s="38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5586</v>
      </c>
      <c r="B10" s="26" t="s">
        <v>5586</v>
      </c>
      <c r="C10" s="26" t="s">
        <v>5589</v>
      </c>
      <c r="D10" s="27">
        <v>34.1</v>
      </c>
      <c r="E10" s="28">
        <v>300</v>
      </c>
      <c r="F10" s="29">
        <v>3.3460000000000001</v>
      </c>
      <c r="G10" s="29">
        <v>3.2269999999999999</v>
      </c>
      <c r="H10" s="30">
        <v>3.5000000000000001E-3</v>
      </c>
      <c r="I10" s="31">
        <v>7.74</v>
      </c>
      <c r="J10" s="31">
        <v>7.89</v>
      </c>
      <c r="K10" s="31">
        <v>4.04</v>
      </c>
      <c r="L10" s="31">
        <v>4.3</v>
      </c>
      <c r="M10" s="28">
        <v>255</v>
      </c>
      <c r="N10" s="31">
        <v>0.17</v>
      </c>
      <c r="O10" s="31">
        <v>0.38</v>
      </c>
      <c r="P10" s="28">
        <v>884</v>
      </c>
      <c r="Q10" s="31">
        <v>0.31</v>
      </c>
      <c r="R10" s="31">
        <v>0.55000000000000004</v>
      </c>
      <c r="S10" s="28">
        <v>2139</v>
      </c>
      <c r="T10" s="31">
        <v>0.5</v>
      </c>
      <c r="U10" s="31">
        <v>0.7</v>
      </c>
      <c r="V10" s="28">
        <v>4278</v>
      </c>
      <c r="W10" s="31">
        <v>0.7</v>
      </c>
      <c r="X10" s="38" t="s">
        <v>25</v>
      </c>
      <c r="Z10" s="47">
        <v>300</v>
      </c>
      <c r="AA10" s="47">
        <f t="shared" si="1"/>
        <v>9163.1999999999989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4472.3</v>
      </c>
      <c r="AF10" s="47">
        <f t="shared" ref="AF10:AF30" si="4">SUM(AA10:AE10)</f>
        <v>13635.5</v>
      </c>
      <c r="AG10" s="2">
        <f t="shared" si="2"/>
        <v>0</v>
      </c>
    </row>
    <row r="11" spans="1:33">
      <c r="A11" s="26" t="s">
        <v>5589</v>
      </c>
      <c r="B11" s="26" t="s">
        <v>5589</v>
      </c>
      <c r="C11" s="26" t="s">
        <v>5590</v>
      </c>
      <c r="D11" s="27">
        <v>26.8</v>
      </c>
      <c r="E11" s="28">
        <v>300</v>
      </c>
      <c r="F11" s="29">
        <v>3.2170000000000001</v>
      </c>
      <c r="G11" s="29">
        <v>3.01</v>
      </c>
      <c r="H11" s="30">
        <v>7.7000000000000002E-3</v>
      </c>
      <c r="I11" s="31">
        <v>7.89</v>
      </c>
      <c r="J11" s="31">
        <v>7.97</v>
      </c>
      <c r="K11" s="31">
        <v>4.32</v>
      </c>
      <c r="L11" s="31">
        <v>4.5999999999999996</v>
      </c>
      <c r="M11" s="28">
        <v>255</v>
      </c>
      <c r="N11" s="31">
        <v>0.14000000000000001</v>
      </c>
      <c r="O11" s="31">
        <v>0.51</v>
      </c>
      <c r="P11" s="28">
        <v>884</v>
      </c>
      <c r="Q11" s="31">
        <v>0.25</v>
      </c>
      <c r="R11" s="31">
        <v>0.73</v>
      </c>
      <c r="S11" s="28">
        <v>3182</v>
      </c>
      <c r="T11" s="31">
        <v>0.5</v>
      </c>
      <c r="U11" s="31">
        <v>1.04</v>
      </c>
      <c r="V11" s="28">
        <v>6364</v>
      </c>
      <c r="W11" s="31">
        <v>1.04</v>
      </c>
      <c r="X11" s="38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5590</v>
      </c>
      <c r="B12" s="26" t="s">
        <v>5590</v>
      </c>
      <c r="C12" s="26" t="s">
        <v>5591</v>
      </c>
      <c r="D12" s="27">
        <v>39.1</v>
      </c>
      <c r="E12" s="28">
        <v>300</v>
      </c>
      <c r="F12" s="29">
        <v>3</v>
      </c>
      <c r="G12" s="29">
        <v>2.77</v>
      </c>
      <c r="H12" s="30">
        <v>5.8999999999999999E-3</v>
      </c>
      <c r="I12" s="31">
        <v>7.97</v>
      </c>
      <c r="J12" s="31">
        <v>7.99</v>
      </c>
      <c r="K12" s="31">
        <v>4.6100000000000003</v>
      </c>
      <c r="L12" s="31">
        <v>4.8600000000000003</v>
      </c>
      <c r="M12" s="28">
        <v>393</v>
      </c>
      <c r="N12" s="31">
        <v>0.18</v>
      </c>
      <c r="O12" s="31">
        <v>0.53</v>
      </c>
      <c r="P12" s="28">
        <v>1322</v>
      </c>
      <c r="Q12" s="31">
        <v>0.33</v>
      </c>
      <c r="R12" s="31">
        <v>0.75</v>
      </c>
      <c r="S12" s="28">
        <v>2777</v>
      </c>
      <c r="T12" s="31">
        <v>0.5</v>
      </c>
      <c r="U12" s="31">
        <v>0.91</v>
      </c>
      <c r="V12" s="28">
        <v>5554</v>
      </c>
      <c r="W12" s="31">
        <v>0.91</v>
      </c>
      <c r="X12" s="26" t="s">
        <v>25</v>
      </c>
      <c r="Z12" s="47">
        <v>400</v>
      </c>
      <c r="AA12" s="47">
        <f t="shared" si="1"/>
        <v>1970.6999999999996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189.2</v>
      </c>
      <c r="AF12" s="47">
        <f t="shared" si="4"/>
        <v>2159.8999999999996</v>
      </c>
      <c r="AG12" s="2">
        <f t="shared" si="2"/>
        <v>0</v>
      </c>
    </row>
    <row r="13" spans="1:33">
      <c r="A13" s="26" t="s">
        <v>5591</v>
      </c>
      <c r="B13" s="26" t="s">
        <v>5591</v>
      </c>
      <c r="C13" s="26" t="s">
        <v>5592</v>
      </c>
      <c r="D13" s="27">
        <v>39.5</v>
      </c>
      <c r="E13" s="28">
        <v>300</v>
      </c>
      <c r="F13" s="29">
        <v>2.77</v>
      </c>
      <c r="G13" s="29">
        <v>2.5299999999999998</v>
      </c>
      <c r="H13" s="30">
        <v>6.1000000000000004E-3</v>
      </c>
      <c r="I13" s="31">
        <v>7.99</v>
      </c>
      <c r="J13" s="31">
        <v>7.99</v>
      </c>
      <c r="K13" s="31">
        <v>4.8600000000000003</v>
      </c>
      <c r="L13" s="31">
        <v>5.0999999999999996</v>
      </c>
      <c r="M13" s="28">
        <v>393</v>
      </c>
      <c r="N13" s="31">
        <v>0.18</v>
      </c>
      <c r="O13" s="31">
        <v>0.53</v>
      </c>
      <c r="P13" s="28">
        <v>1322</v>
      </c>
      <c r="Q13" s="31">
        <v>0.33</v>
      </c>
      <c r="R13" s="31">
        <v>0.75</v>
      </c>
      <c r="S13" s="28">
        <v>2822</v>
      </c>
      <c r="T13" s="31">
        <v>0.5</v>
      </c>
      <c r="U13" s="31">
        <v>0.92</v>
      </c>
      <c r="V13" s="28">
        <v>5644</v>
      </c>
      <c r="W13" s="31">
        <v>0.92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5592</v>
      </c>
      <c r="B14" s="26" t="s">
        <v>5592</v>
      </c>
      <c r="C14" s="26" t="s">
        <v>5593</v>
      </c>
      <c r="D14" s="27">
        <v>42.8</v>
      </c>
      <c r="E14" s="28">
        <v>300</v>
      </c>
      <c r="F14" s="29">
        <v>2.5299999999999998</v>
      </c>
      <c r="G14" s="29">
        <v>2.2799999999999998</v>
      </c>
      <c r="H14" s="30">
        <v>5.7999999999999996E-3</v>
      </c>
      <c r="I14" s="31">
        <v>7.99</v>
      </c>
      <c r="J14" s="31">
        <v>7.95</v>
      </c>
      <c r="K14" s="31">
        <v>5.0999999999999996</v>
      </c>
      <c r="L14" s="31">
        <v>5.31</v>
      </c>
      <c r="M14" s="28">
        <v>393</v>
      </c>
      <c r="N14" s="31">
        <v>0.18</v>
      </c>
      <c r="O14" s="31">
        <v>0.52</v>
      </c>
      <c r="P14" s="28">
        <v>1322</v>
      </c>
      <c r="Q14" s="31">
        <v>0.33</v>
      </c>
      <c r="R14" s="31">
        <v>0.74</v>
      </c>
      <c r="S14" s="28">
        <v>2767</v>
      </c>
      <c r="T14" s="31">
        <v>0.5</v>
      </c>
      <c r="U14" s="31">
        <v>0.91</v>
      </c>
      <c r="V14" s="28">
        <v>5534</v>
      </c>
      <c r="W14" s="31">
        <v>0.91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5593</v>
      </c>
      <c r="B15" s="26" t="s">
        <v>5593</v>
      </c>
      <c r="C15" s="26" t="s">
        <v>5594</v>
      </c>
      <c r="D15" s="27">
        <v>27.2</v>
      </c>
      <c r="E15" s="28">
        <v>300</v>
      </c>
      <c r="F15" s="29">
        <v>2.2799999999999998</v>
      </c>
      <c r="G15" s="29">
        <v>2.12</v>
      </c>
      <c r="H15" s="30">
        <v>5.8999999999999999E-3</v>
      </c>
      <c r="I15" s="31">
        <v>7.95</v>
      </c>
      <c r="J15" s="31">
        <v>7.96</v>
      </c>
      <c r="K15" s="31">
        <v>5.31</v>
      </c>
      <c r="L15" s="31">
        <v>5.48</v>
      </c>
      <c r="M15" s="28">
        <v>393</v>
      </c>
      <c r="N15" s="31">
        <v>0.18</v>
      </c>
      <c r="O15" s="31">
        <v>0.53</v>
      </c>
      <c r="P15" s="28">
        <v>1322</v>
      </c>
      <c r="Q15" s="31">
        <v>0.33</v>
      </c>
      <c r="R15" s="31">
        <v>0.75</v>
      </c>
      <c r="S15" s="28">
        <v>2777</v>
      </c>
      <c r="T15" s="31">
        <v>0.5</v>
      </c>
      <c r="U15" s="31">
        <v>0.91</v>
      </c>
      <c r="V15" s="28">
        <v>5554</v>
      </c>
      <c r="W15" s="31">
        <v>0.91</v>
      </c>
      <c r="X15" s="26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5594</v>
      </c>
      <c r="B16" s="26" t="s">
        <v>5594</v>
      </c>
      <c r="C16" s="26" t="s">
        <v>5595</v>
      </c>
      <c r="D16" s="27">
        <v>36.700000000000003</v>
      </c>
      <c r="E16" s="28">
        <v>300</v>
      </c>
      <c r="F16" s="29">
        <v>2.12</v>
      </c>
      <c r="G16" s="29">
        <v>1.89</v>
      </c>
      <c r="H16" s="30">
        <v>6.3E-3</v>
      </c>
      <c r="I16" s="31">
        <v>7.96</v>
      </c>
      <c r="J16" s="31">
        <v>8.02</v>
      </c>
      <c r="K16" s="31">
        <v>5.48</v>
      </c>
      <c r="L16" s="31">
        <v>5.77</v>
      </c>
      <c r="M16" s="28">
        <v>393</v>
      </c>
      <c r="N16" s="31">
        <v>0.18</v>
      </c>
      <c r="O16" s="31">
        <v>0.54</v>
      </c>
      <c r="P16" s="28">
        <v>1322</v>
      </c>
      <c r="Q16" s="31">
        <v>0.33</v>
      </c>
      <c r="R16" s="31">
        <v>0.76</v>
      </c>
      <c r="S16" s="28">
        <v>2866</v>
      </c>
      <c r="T16" s="31">
        <v>0.5</v>
      </c>
      <c r="U16" s="31">
        <v>0.94</v>
      </c>
      <c r="V16" s="28">
        <v>5732</v>
      </c>
      <c r="W16" s="31">
        <v>0.94</v>
      </c>
      <c r="X16" s="26" t="s">
        <v>25</v>
      </c>
      <c r="Z16" s="47">
        <v>500</v>
      </c>
      <c r="AA16" s="47">
        <f t="shared" si="1"/>
        <v>2841.7000000000003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118.9</v>
      </c>
      <c r="AF16" s="47">
        <f t="shared" si="4"/>
        <v>2960.6000000000004</v>
      </c>
      <c r="AG16" s="2">
        <f t="shared" si="2"/>
        <v>0</v>
      </c>
    </row>
    <row r="17" spans="1:33">
      <c r="A17" s="26" t="s">
        <v>5595</v>
      </c>
      <c r="B17" s="26" t="s">
        <v>5595</v>
      </c>
      <c r="C17" s="26" t="s">
        <v>5596</v>
      </c>
      <c r="D17" s="27">
        <v>27.6</v>
      </c>
      <c r="E17" s="28">
        <v>500</v>
      </c>
      <c r="F17" s="29">
        <v>0.89</v>
      </c>
      <c r="G17" s="29">
        <v>0.81</v>
      </c>
      <c r="H17" s="30">
        <v>2.8999999999999998E-3</v>
      </c>
      <c r="I17" s="31">
        <v>8.02</v>
      </c>
      <c r="J17" s="31">
        <v>7.81</v>
      </c>
      <c r="K17" s="31">
        <v>6.56</v>
      </c>
      <c r="L17" s="31">
        <v>6.43</v>
      </c>
      <c r="M17" s="28">
        <v>410</v>
      </c>
      <c r="N17" s="31">
        <v>0.11</v>
      </c>
      <c r="O17" s="31">
        <v>0.39</v>
      </c>
      <c r="P17" s="28">
        <v>1375</v>
      </c>
      <c r="Q17" s="31">
        <v>0.2</v>
      </c>
      <c r="R17" s="31">
        <v>0.56000000000000005</v>
      </c>
      <c r="S17" s="28">
        <v>7611</v>
      </c>
      <c r="T17" s="31">
        <v>0.5</v>
      </c>
      <c r="U17" s="31">
        <v>0.9</v>
      </c>
      <c r="V17" s="28">
        <v>15222</v>
      </c>
      <c r="W17" s="31">
        <v>0.9</v>
      </c>
      <c r="X17" s="26" t="s">
        <v>25</v>
      </c>
      <c r="Z17" s="47">
        <v>600</v>
      </c>
      <c r="AA17" s="47">
        <f t="shared" si="1"/>
        <v>1277.6999999999998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1277.6999999999998</v>
      </c>
      <c r="AG17" s="2">
        <f t="shared" si="2"/>
        <v>0</v>
      </c>
    </row>
    <row r="18" spans="1:33">
      <c r="A18" s="26" t="s">
        <v>5596</v>
      </c>
      <c r="B18" s="26" t="s">
        <v>5596</v>
      </c>
      <c r="C18" s="26" t="s">
        <v>5597</v>
      </c>
      <c r="D18" s="27">
        <v>29</v>
      </c>
      <c r="E18" s="28">
        <v>500</v>
      </c>
      <c r="F18" s="29">
        <v>0.81</v>
      </c>
      <c r="G18" s="29">
        <v>0.72</v>
      </c>
      <c r="H18" s="30">
        <v>3.0999999999999999E-3</v>
      </c>
      <c r="I18" s="31">
        <v>7.81</v>
      </c>
      <c r="J18" s="31">
        <v>7.56</v>
      </c>
      <c r="K18" s="31">
        <v>6.43</v>
      </c>
      <c r="L18" s="31">
        <v>6.27</v>
      </c>
      <c r="M18" s="28">
        <v>447</v>
      </c>
      <c r="N18" s="31">
        <v>0.12</v>
      </c>
      <c r="O18" s="31">
        <v>0.41</v>
      </c>
      <c r="P18" s="28">
        <v>1488</v>
      </c>
      <c r="Q18" s="31">
        <v>0.21</v>
      </c>
      <c r="R18" s="31">
        <v>0.57999999999999996</v>
      </c>
      <c r="S18" s="28">
        <v>7876</v>
      </c>
      <c r="T18" s="31">
        <v>0.5</v>
      </c>
      <c r="U18" s="31">
        <v>0.93</v>
      </c>
      <c r="V18" s="28">
        <v>15751</v>
      </c>
      <c r="W18" s="31">
        <v>0.93</v>
      </c>
      <c r="X18" s="26" t="s">
        <v>25</v>
      </c>
      <c r="Z18" s="47">
        <v>700</v>
      </c>
      <c r="AA18" s="47">
        <f t="shared" si="1"/>
        <v>128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128</v>
      </c>
      <c r="AG18" s="2">
        <f t="shared" si="2"/>
        <v>0</v>
      </c>
    </row>
    <row r="19" spans="1:33">
      <c r="A19" s="26" t="s">
        <v>5597</v>
      </c>
      <c r="B19" s="26" t="s">
        <v>5597</v>
      </c>
      <c r="C19" s="26" t="s">
        <v>5598</v>
      </c>
      <c r="D19" s="27">
        <v>50.2</v>
      </c>
      <c r="E19" s="28">
        <v>500</v>
      </c>
      <c r="F19" s="29">
        <v>0.72</v>
      </c>
      <c r="G19" s="29">
        <v>0.56999999999999995</v>
      </c>
      <c r="H19" s="30">
        <v>3.0000000000000001E-3</v>
      </c>
      <c r="I19" s="31">
        <v>7.56</v>
      </c>
      <c r="J19" s="31">
        <v>7.26</v>
      </c>
      <c r="K19" s="31">
        <v>6.27</v>
      </c>
      <c r="L19" s="31">
        <v>6.12</v>
      </c>
      <c r="M19" s="28">
        <v>963</v>
      </c>
      <c r="N19" s="31">
        <v>0.17</v>
      </c>
      <c r="O19" s="31">
        <v>0.51</v>
      </c>
      <c r="P19" s="28">
        <v>2986</v>
      </c>
      <c r="Q19" s="31">
        <v>0.3</v>
      </c>
      <c r="R19" s="31">
        <v>0.7</v>
      </c>
      <c r="S19" s="28">
        <v>7728</v>
      </c>
      <c r="T19" s="31">
        <v>0.5</v>
      </c>
      <c r="U19" s="31">
        <v>0.91</v>
      </c>
      <c r="V19" s="28">
        <v>15456</v>
      </c>
      <c r="W19" s="31">
        <v>0.91</v>
      </c>
      <c r="X19" s="26" t="s">
        <v>25</v>
      </c>
      <c r="Z19" s="47">
        <v>800</v>
      </c>
      <c r="AA19" s="47">
        <f t="shared" si="1"/>
        <v>468.09999999999997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468.09999999999997</v>
      </c>
      <c r="AG19" s="2">
        <f t="shared" si="2"/>
        <v>0</v>
      </c>
    </row>
    <row r="20" spans="1:33">
      <c r="A20" s="26" t="s">
        <v>5598</v>
      </c>
      <c r="B20" s="26" t="s">
        <v>5598</v>
      </c>
      <c r="C20" s="26" t="s">
        <v>5599</v>
      </c>
      <c r="D20" s="27">
        <v>38.200000000000003</v>
      </c>
      <c r="E20" s="28">
        <v>500</v>
      </c>
      <c r="F20" s="29">
        <v>0.56999999999999995</v>
      </c>
      <c r="G20" s="29">
        <v>0.46</v>
      </c>
      <c r="H20" s="30">
        <v>2.8999999999999998E-3</v>
      </c>
      <c r="I20" s="31">
        <v>7.26</v>
      </c>
      <c r="J20" s="31">
        <v>7.07</v>
      </c>
      <c r="K20" s="31">
        <v>6.12</v>
      </c>
      <c r="L20" s="31">
        <v>6.04</v>
      </c>
      <c r="M20" s="28">
        <v>1004</v>
      </c>
      <c r="N20" s="31">
        <v>0.17</v>
      </c>
      <c r="O20" s="31">
        <v>0.51</v>
      </c>
      <c r="P20" s="28">
        <v>3100</v>
      </c>
      <c r="Q20" s="31">
        <v>0.31</v>
      </c>
      <c r="R20" s="31">
        <v>0.7</v>
      </c>
      <c r="S20" s="28">
        <v>7586</v>
      </c>
      <c r="T20" s="31">
        <v>0.5</v>
      </c>
      <c r="U20" s="31">
        <v>0.89</v>
      </c>
      <c r="V20" s="28">
        <v>15172</v>
      </c>
      <c r="W20" s="31">
        <v>0.89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5599</v>
      </c>
      <c r="B21" s="26" t="s">
        <v>5599</v>
      </c>
      <c r="C21" s="26" t="s">
        <v>5600</v>
      </c>
      <c r="D21" s="27">
        <v>44.4</v>
      </c>
      <c r="E21" s="28">
        <v>500</v>
      </c>
      <c r="F21" s="29">
        <v>0.46</v>
      </c>
      <c r="G21" s="29">
        <v>0.33</v>
      </c>
      <c r="H21" s="30">
        <v>2.8999999999999998E-3</v>
      </c>
      <c r="I21" s="31">
        <v>7.07</v>
      </c>
      <c r="J21" s="31">
        <v>7.02</v>
      </c>
      <c r="K21" s="31">
        <v>6.04</v>
      </c>
      <c r="L21" s="31">
        <v>6.12</v>
      </c>
      <c r="M21" s="28">
        <v>1004</v>
      </c>
      <c r="N21" s="31">
        <v>0.17</v>
      </c>
      <c r="O21" s="31">
        <v>0.51</v>
      </c>
      <c r="P21" s="28">
        <v>3100</v>
      </c>
      <c r="Q21" s="31">
        <v>0.31</v>
      </c>
      <c r="R21" s="31">
        <v>0.71</v>
      </c>
      <c r="S21" s="28">
        <v>7650</v>
      </c>
      <c r="T21" s="31">
        <v>0.5</v>
      </c>
      <c r="U21" s="31">
        <v>0.9</v>
      </c>
      <c r="V21" s="28">
        <v>15299</v>
      </c>
      <c r="W21" s="31">
        <v>0.9</v>
      </c>
      <c r="X21" s="26" t="s">
        <v>25</v>
      </c>
      <c r="Z21" s="47">
        <v>1000</v>
      </c>
      <c r="AA21" s="47">
        <f t="shared" si="1"/>
        <v>507.2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507.2</v>
      </c>
      <c r="AG21" s="2">
        <f t="shared" si="2"/>
        <v>0</v>
      </c>
    </row>
    <row r="22" spans="1:33">
      <c r="A22" s="26" t="s">
        <v>5600</v>
      </c>
      <c r="B22" s="26" t="s">
        <v>5600</v>
      </c>
      <c r="C22" s="26" t="s">
        <v>5601</v>
      </c>
      <c r="D22" s="27">
        <v>43.7</v>
      </c>
      <c r="E22" s="28">
        <v>500</v>
      </c>
      <c r="F22" s="29">
        <v>0.33</v>
      </c>
      <c r="G22" s="29">
        <v>0.2</v>
      </c>
      <c r="H22" s="30">
        <v>3.0000000000000001E-3</v>
      </c>
      <c r="I22" s="31">
        <v>7.02</v>
      </c>
      <c r="J22" s="31">
        <v>6.98</v>
      </c>
      <c r="K22" s="31">
        <v>6.12</v>
      </c>
      <c r="L22" s="31">
        <v>6.21</v>
      </c>
      <c r="M22" s="28">
        <v>1004</v>
      </c>
      <c r="N22" s="31">
        <v>0.17</v>
      </c>
      <c r="O22" s="31">
        <v>0.51</v>
      </c>
      <c r="P22" s="28">
        <v>3100</v>
      </c>
      <c r="Q22" s="31">
        <v>0.3</v>
      </c>
      <c r="R22" s="31">
        <v>0.71</v>
      </c>
      <c r="S22" s="28">
        <v>7711</v>
      </c>
      <c r="T22" s="31">
        <v>0.5</v>
      </c>
      <c r="U22" s="31">
        <v>0.91</v>
      </c>
      <c r="V22" s="28">
        <v>15421</v>
      </c>
      <c r="W22" s="31">
        <v>0.91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5601</v>
      </c>
      <c r="B23" s="26" t="s">
        <v>5601</v>
      </c>
      <c r="C23" s="26" t="s">
        <v>5645</v>
      </c>
      <c r="D23" s="27">
        <v>39.1</v>
      </c>
      <c r="E23" s="28">
        <v>500</v>
      </c>
      <c r="F23" s="29">
        <v>-0.1</v>
      </c>
      <c r="G23" s="29">
        <v>-0.22</v>
      </c>
      <c r="H23" s="30">
        <v>3.0999999999999999E-3</v>
      </c>
      <c r="I23" s="31">
        <v>6.98</v>
      </c>
      <c r="J23" s="31">
        <v>6.99</v>
      </c>
      <c r="K23" s="31">
        <v>6.51</v>
      </c>
      <c r="L23" s="31">
        <v>6.64</v>
      </c>
      <c r="M23" s="28">
        <v>1004</v>
      </c>
      <c r="N23" s="31">
        <v>0.17</v>
      </c>
      <c r="O23" s="31">
        <v>0.52</v>
      </c>
      <c r="P23" s="28">
        <v>3100</v>
      </c>
      <c r="Q23" s="31">
        <v>0.3</v>
      </c>
      <c r="R23" s="31">
        <v>0.72</v>
      </c>
      <c r="S23" s="28">
        <v>7832</v>
      </c>
      <c r="T23" s="31">
        <v>0.5</v>
      </c>
      <c r="U23" s="31">
        <v>0.92</v>
      </c>
      <c r="V23" s="28">
        <v>15664</v>
      </c>
      <c r="W23" s="31">
        <v>0.92</v>
      </c>
      <c r="X23" s="26" t="s">
        <v>25</v>
      </c>
      <c r="Z23" s="47">
        <v>1200</v>
      </c>
      <c r="AA23" s="47">
        <f t="shared" si="1"/>
        <v>376.90000000000003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376.90000000000003</v>
      </c>
      <c r="AG23" s="2">
        <f t="shared" si="2"/>
        <v>0</v>
      </c>
    </row>
    <row r="24" spans="1:33">
      <c r="A24" s="26" t="s">
        <v>5602</v>
      </c>
      <c r="B24" s="26" t="s">
        <v>5602</v>
      </c>
      <c r="C24" s="26" t="s">
        <v>5603</v>
      </c>
      <c r="D24" s="27">
        <v>51.6</v>
      </c>
      <c r="E24" s="28">
        <v>300</v>
      </c>
      <c r="F24" s="29">
        <v>2.3540000000000001</v>
      </c>
      <c r="G24" s="29">
        <v>2.0910000000000002</v>
      </c>
      <c r="H24" s="30">
        <v>5.1000000000000004E-3</v>
      </c>
      <c r="I24" s="31">
        <v>5.8</v>
      </c>
      <c r="J24" s="31">
        <v>5.94</v>
      </c>
      <c r="K24" s="31">
        <v>3.08</v>
      </c>
      <c r="L24" s="31">
        <v>3.49</v>
      </c>
      <c r="M24" s="28">
        <v>237</v>
      </c>
      <c r="N24" s="31">
        <v>0.15</v>
      </c>
      <c r="O24" s="31">
        <v>0.43</v>
      </c>
      <c r="P24" s="28">
        <v>827</v>
      </c>
      <c r="Q24" s="31">
        <v>0.27</v>
      </c>
      <c r="R24" s="31">
        <v>0.62</v>
      </c>
      <c r="S24" s="28">
        <v>2585</v>
      </c>
      <c r="T24" s="31">
        <v>0.5</v>
      </c>
      <c r="U24" s="31">
        <v>0.85</v>
      </c>
      <c r="V24" s="28">
        <v>5170</v>
      </c>
      <c r="W24" s="31">
        <v>0.85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5603</v>
      </c>
      <c r="B25" s="26" t="s">
        <v>5603</v>
      </c>
      <c r="C25" s="26" t="s">
        <v>5604</v>
      </c>
      <c r="D25" s="27">
        <v>51.1</v>
      </c>
      <c r="E25" s="28">
        <v>300</v>
      </c>
      <c r="F25" s="29">
        <v>2.081</v>
      </c>
      <c r="G25" s="29">
        <v>1.82</v>
      </c>
      <c r="H25" s="30">
        <v>5.1000000000000004E-3</v>
      </c>
      <c r="I25" s="31">
        <v>5.94</v>
      </c>
      <c r="J25" s="31">
        <v>6.17</v>
      </c>
      <c r="K25" s="31">
        <v>3.5</v>
      </c>
      <c r="L25" s="31">
        <v>3.99</v>
      </c>
      <c r="M25" s="28">
        <v>237</v>
      </c>
      <c r="N25" s="31">
        <v>0.15</v>
      </c>
      <c r="O25" s="31">
        <v>0.43</v>
      </c>
      <c r="P25" s="28">
        <v>827</v>
      </c>
      <c r="Q25" s="31">
        <v>0.27</v>
      </c>
      <c r="R25" s="31">
        <v>0.62</v>
      </c>
      <c r="S25" s="28">
        <v>2587</v>
      </c>
      <c r="T25" s="31">
        <v>0.5</v>
      </c>
      <c r="U25" s="31">
        <v>0.85</v>
      </c>
      <c r="V25" s="28">
        <v>5175</v>
      </c>
      <c r="W25" s="31">
        <v>0.85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5604</v>
      </c>
      <c r="B26" s="26" t="s">
        <v>5604</v>
      </c>
      <c r="C26" s="26" t="s">
        <v>5605</v>
      </c>
      <c r="D26" s="27">
        <v>36.4</v>
      </c>
      <c r="E26" s="28">
        <v>300</v>
      </c>
      <c r="F26" s="29">
        <v>1.81</v>
      </c>
      <c r="G26" s="29">
        <v>1.621</v>
      </c>
      <c r="H26" s="30">
        <v>5.1999999999999998E-3</v>
      </c>
      <c r="I26" s="31">
        <v>6.17</v>
      </c>
      <c r="J26" s="31">
        <v>6.3</v>
      </c>
      <c r="K26" s="31">
        <v>4</v>
      </c>
      <c r="L26" s="31">
        <v>4.32</v>
      </c>
      <c r="M26" s="28">
        <v>319</v>
      </c>
      <c r="N26" s="31">
        <v>0.17</v>
      </c>
      <c r="O26" s="31">
        <v>0.47</v>
      </c>
      <c r="P26" s="28">
        <v>1090</v>
      </c>
      <c r="Q26" s="31">
        <v>0.31</v>
      </c>
      <c r="R26" s="31">
        <v>0.68</v>
      </c>
      <c r="S26" s="28">
        <v>2609</v>
      </c>
      <c r="T26" s="31">
        <v>0.5</v>
      </c>
      <c r="U26" s="31">
        <v>0.85</v>
      </c>
      <c r="V26" s="28">
        <v>5218</v>
      </c>
      <c r="W26" s="31">
        <v>0.85</v>
      </c>
      <c r="X26" s="38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5605</v>
      </c>
      <c r="B27" s="26" t="s">
        <v>5605</v>
      </c>
      <c r="C27" s="26" t="s">
        <v>5606</v>
      </c>
      <c r="D27" s="27">
        <v>44.2</v>
      </c>
      <c r="E27" s="28">
        <v>300</v>
      </c>
      <c r="F27" s="29">
        <v>1.621</v>
      </c>
      <c r="G27" s="29">
        <v>1.3959999999999999</v>
      </c>
      <c r="H27" s="30">
        <v>5.1000000000000004E-3</v>
      </c>
      <c r="I27" s="31">
        <v>6.3</v>
      </c>
      <c r="J27" s="31">
        <v>6.54</v>
      </c>
      <c r="K27" s="31">
        <v>4.32</v>
      </c>
      <c r="L27" s="31">
        <v>4.79</v>
      </c>
      <c r="M27" s="28">
        <v>319</v>
      </c>
      <c r="N27" s="31">
        <v>0.17</v>
      </c>
      <c r="O27" s="31">
        <v>0.47</v>
      </c>
      <c r="P27" s="28">
        <v>1090</v>
      </c>
      <c r="Q27" s="31">
        <v>0.31</v>
      </c>
      <c r="R27" s="31">
        <v>0.67</v>
      </c>
      <c r="S27" s="28">
        <v>2583</v>
      </c>
      <c r="T27" s="31">
        <v>0.5</v>
      </c>
      <c r="U27" s="31">
        <v>0.85</v>
      </c>
      <c r="V27" s="28">
        <v>5166</v>
      </c>
      <c r="W27" s="31">
        <v>0.85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5607</v>
      </c>
      <c r="B28" s="26" t="s">
        <v>5607</v>
      </c>
      <c r="C28" s="26" t="s">
        <v>5608</v>
      </c>
      <c r="D28" s="27">
        <v>38.5</v>
      </c>
      <c r="E28" s="28">
        <v>300</v>
      </c>
      <c r="F28" s="29">
        <v>3.0379999999999998</v>
      </c>
      <c r="G28" s="29">
        <v>2.6150000000000002</v>
      </c>
      <c r="H28" s="30">
        <v>1.0999999999999999E-2</v>
      </c>
      <c r="I28" s="31">
        <v>6.41</v>
      </c>
      <c r="J28" s="31">
        <v>6.36</v>
      </c>
      <c r="K28" s="31">
        <v>3.01</v>
      </c>
      <c r="L28" s="31">
        <v>3.39</v>
      </c>
      <c r="M28" s="28">
        <v>166</v>
      </c>
      <c r="N28" s="31">
        <v>0.1</v>
      </c>
      <c r="O28" s="31">
        <v>0.51</v>
      </c>
      <c r="P28" s="28">
        <v>591</v>
      </c>
      <c r="Q28" s="31">
        <v>0.19</v>
      </c>
      <c r="R28" s="31">
        <v>0.74</v>
      </c>
      <c r="S28" s="28">
        <v>3795</v>
      </c>
      <c r="T28" s="31">
        <v>0.5</v>
      </c>
      <c r="U28" s="31">
        <v>1.24</v>
      </c>
      <c r="V28" s="28">
        <v>7590</v>
      </c>
      <c r="W28" s="31">
        <v>1.24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5608</v>
      </c>
      <c r="B29" s="26" t="s">
        <v>5608</v>
      </c>
      <c r="C29" s="26" t="s">
        <v>5606</v>
      </c>
      <c r="D29" s="27">
        <v>51.7</v>
      </c>
      <c r="E29" s="28">
        <v>300</v>
      </c>
      <c r="F29" s="29">
        <v>2.5950000000000002</v>
      </c>
      <c r="G29" s="29">
        <v>1.4059999999999999</v>
      </c>
      <c r="H29" s="30">
        <v>2.3E-2</v>
      </c>
      <c r="I29" s="31">
        <v>6.36</v>
      </c>
      <c r="J29" s="31">
        <v>6.54</v>
      </c>
      <c r="K29" s="31">
        <v>3.41</v>
      </c>
      <c r="L29" s="31">
        <v>4.78</v>
      </c>
      <c r="M29" s="28">
        <v>166</v>
      </c>
      <c r="N29" s="31">
        <v>0.09</v>
      </c>
      <c r="O29" s="31">
        <v>0.65</v>
      </c>
      <c r="P29" s="28">
        <v>591</v>
      </c>
      <c r="Q29" s="31">
        <v>0.16</v>
      </c>
      <c r="R29" s="31">
        <v>0.96</v>
      </c>
      <c r="S29" s="28">
        <v>5490</v>
      </c>
      <c r="T29" s="31">
        <v>0.5</v>
      </c>
      <c r="U29" s="31">
        <v>1.8</v>
      </c>
      <c r="V29" s="28">
        <v>10981</v>
      </c>
      <c r="W29" s="31">
        <v>1.8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5606</v>
      </c>
      <c r="B30" s="26" t="s">
        <v>5606</v>
      </c>
      <c r="C30" s="26" t="s">
        <v>5609</v>
      </c>
      <c r="D30" s="27">
        <v>50.4</v>
      </c>
      <c r="E30" s="28">
        <v>300</v>
      </c>
      <c r="F30" s="29">
        <v>1.3859999999999999</v>
      </c>
      <c r="G30" s="29">
        <v>1.129</v>
      </c>
      <c r="H30" s="30">
        <v>5.1000000000000004E-3</v>
      </c>
      <c r="I30" s="31">
        <v>6.54</v>
      </c>
      <c r="J30" s="31">
        <v>6.73</v>
      </c>
      <c r="K30" s="31">
        <v>4.8</v>
      </c>
      <c r="L30" s="31">
        <v>5.25</v>
      </c>
      <c r="M30" s="28">
        <v>495</v>
      </c>
      <c r="N30" s="31">
        <v>0.21</v>
      </c>
      <c r="O30" s="31">
        <v>0.53</v>
      </c>
      <c r="P30" s="28">
        <v>1635</v>
      </c>
      <c r="Q30" s="31">
        <v>0.39</v>
      </c>
      <c r="R30" s="31">
        <v>0.75</v>
      </c>
      <c r="S30" s="28">
        <v>2585</v>
      </c>
      <c r="T30" s="31">
        <v>0.5</v>
      </c>
      <c r="U30" s="31">
        <v>0.85</v>
      </c>
      <c r="V30" s="28">
        <v>5171</v>
      </c>
      <c r="W30" s="31">
        <v>0.85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5610</v>
      </c>
      <c r="B31" s="26" t="s">
        <v>5610</v>
      </c>
      <c r="C31" s="26" t="s">
        <v>5609</v>
      </c>
      <c r="D31" s="27">
        <v>54.2</v>
      </c>
      <c r="E31" s="28">
        <v>300</v>
      </c>
      <c r="F31" s="29">
        <v>2.39</v>
      </c>
      <c r="G31" s="29">
        <v>1.139</v>
      </c>
      <c r="H31" s="30">
        <v>2.3099999999999999E-2</v>
      </c>
      <c r="I31" s="31">
        <v>6.9</v>
      </c>
      <c r="J31" s="31">
        <v>6.73</v>
      </c>
      <c r="K31" s="31">
        <v>4.1500000000000004</v>
      </c>
      <c r="L31" s="31">
        <v>5.24</v>
      </c>
      <c r="M31" s="28">
        <v>109</v>
      </c>
      <c r="N31" s="31">
        <v>7.0000000000000007E-2</v>
      </c>
      <c r="O31" s="31">
        <v>0.57999999999999996</v>
      </c>
      <c r="P31" s="28">
        <v>398</v>
      </c>
      <c r="Q31" s="31">
        <v>0.13</v>
      </c>
      <c r="R31" s="31">
        <v>0.85</v>
      </c>
      <c r="S31" s="28">
        <v>5500</v>
      </c>
      <c r="T31" s="31">
        <v>0.5</v>
      </c>
      <c r="U31" s="31">
        <v>1.8</v>
      </c>
      <c r="V31" s="28">
        <v>11001</v>
      </c>
      <c r="W31" s="31">
        <v>1.8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5609</v>
      </c>
      <c r="B32" s="26" t="s">
        <v>5609</v>
      </c>
      <c r="C32" s="26" t="s">
        <v>5611</v>
      </c>
      <c r="D32" s="27">
        <v>54</v>
      </c>
      <c r="E32" s="28">
        <v>400</v>
      </c>
      <c r="F32" s="29">
        <v>1.0389999999999999</v>
      </c>
      <c r="G32" s="29">
        <v>0.85</v>
      </c>
      <c r="H32" s="30">
        <v>3.5000000000000001E-3</v>
      </c>
      <c r="I32" s="31">
        <v>6.73</v>
      </c>
      <c r="J32" s="31">
        <v>6.85</v>
      </c>
      <c r="K32" s="31">
        <v>5.23</v>
      </c>
      <c r="L32" s="31">
        <v>5.54</v>
      </c>
      <c r="M32" s="28">
        <v>614</v>
      </c>
      <c r="N32" s="31">
        <v>0.17</v>
      </c>
      <c r="O32" s="31">
        <v>0.48</v>
      </c>
      <c r="P32" s="28">
        <v>1991</v>
      </c>
      <c r="Q32" s="31">
        <v>0.32</v>
      </c>
      <c r="R32" s="31">
        <v>0.68</v>
      </c>
      <c r="S32" s="28">
        <v>4613</v>
      </c>
      <c r="T32" s="31">
        <v>0.5</v>
      </c>
      <c r="U32" s="31">
        <v>0.85</v>
      </c>
      <c r="V32" s="28">
        <v>9226</v>
      </c>
      <c r="W32" s="31">
        <v>0.85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5612</v>
      </c>
      <c r="B33" s="26" t="s">
        <v>5612</v>
      </c>
      <c r="C33" s="26" t="s">
        <v>5613</v>
      </c>
      <c r="D33" s="27">
        <v>40.5</v>
      </c>
      <c r="E33" s="28">
        <v>300</v>
      </c>
      <c r="F33" s="29">
        <v>2.9830000000000001</v>
      </c>
      <c r="G33" s="29">
        <v>2.052</v>
      </c>
      <c r="H33" s="30">
        <v>2.3E-2</v>
      </c>
      <c r="I33" s="31">
        <v>6.95</v>
      </c>
      <c r="J33" s="31">
        <v>6.77</v>
      </c>
      <c r="K33" s="31">
        <v>3.61</v>
      </c>
      <c r="L33" s="31">
        <v>4.3600000000000003</v>
      </c>
      <c r="M33" s="28">
        <v>136</v>
      </c>
      <c r="N33" s="31">
        <v>0.08</v>
      </c>
      <c r="O33" s="31">
        <v>0.62</v>
      </c>
      <c r="P33" s="28">
        <v>490</v>
      </c>
      <c r="Q33" s="31">
        <v>0.14000000000000001</v>
      </c>
      <c r="R33" s="31">
        <v>0.91</v>
      </c>
      <c r="S33" s="28">
        <v>5489</v>
      </c>
      <c r="T33" s="31">
        <v>0.5</v>
      </c>
      <c r="U33" s="31">
        <v>1.8</v>
      </c>
      <c r="V33" s="28">
        <v>10979</v>
      </c>
      <c r="W33" s="31">
        <v>1.8</v>
      </c>
      <c r="X33" s="38" t="s">
        <v>25</v>
      </c>
      <c r="Z33" s="47" t="s">
        <v>16226</v>
      </c>
      <c r="AA33" s="47">
        <f>SUM(AA6:AA32)</f>
        <v>16733.5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4780.3999999999996</v>
      </c>
      <c r="AF33" s="47">
        <f>SUM(AA33:AE33)</f>
        <v>21513.9</v>
      </c>
      <c r="AG33" s="2">
        <f>SUM($D$5:$D$5000)-AF33</f>
        <v>0</v>
      </c>
    </row>
    <row r="34" spans="1:33">
      <c r="A34" s="26" t="s">
        <v>5613</v>
      </c>
      <c r="B34" s="26" t="s">
        <v>5613</v>
      </c>
      <c r="C34" s="26" t="s">
        <v>5611</v>
      </c>
      <c r="D34" s="27">
        <v>47.1</v>
      </c>
      <c r="E34" s="28">
        <v>300</v>
      </c>
      <c r="F34" s="29">
        <v>2.0219999999999998</v>
      </c>
      <c r="G34" s="29">
        <v>0.94</v>
      </c>
      <c r="H34" s="30">
        <v>2.3E-2</v>
      </c>
      <c r="I34" s="31">
        <v>6.77</v>
      </c>
      <c r="J34" s="31">
        <v>6.85</v>
      </c>
      <c r="K34" s="31">
        <v>4.3899999999999997</v>
      </c>
      <c r="L34" s="31">
        <v>5.56</v>
      </c>
      <c r="M34" s="28">
        <v>136</v>
      </c>
      <c r="N34" s="31">
        <v>0.08</v>
      </c>
      <c r="O34" s="31">
        <v>0.62</v>
      </c>
      <c r="P34" s="28">
        <v>490</v>
      </c>
      <c r="Q34" s="31">
        <v>0.14000000000000001</v>
      </c>
      <c r="R34" s="31">
        <v>0.91</v>
      </c>
      <c r="S34" s="28">
        <v>5487</v>
      </c>
      <c r="T34" s="31">
        <v>0.5</v>
      </c>
      <c r="U34" s="31">
        <v>1.8</v>
      </c>
      <c r="V34" s="28">
        <v>10975</v>
      </c>
      <c r="W34" s="31">
        <v>1.8</v>
      </c>
      <c r="X34" s="38" t="s">
        <v>25</v>
      </c>
    </row>
    <row r="35" spans="1:33">
      <c r="A35" s="26" t="s">
        <v>5611</v>
      </c>
      <c r="B35" s="26" t="s">
        <v>5611</v>
      </c>
      <c r="C35" s="26" t="s">
        <v>5614</v>
      </c>
      <c r="D35" s="27">
        <v>50.8</v>
      </c>
      <c r="E35" s="28">
        <v>400</v>
      </c>
      <c r="F35" s="29">
        <v>0.85</v>
      </c>
      <c r="G35" s="29">
        <v>0.67200000000000004</v>
      </c>
      <c r="H35" s="30">
        <v>3.5000000000000001E-3</v>
      </c>
      <c r="I35" s="31">
        <v>6.85</v>
      </c>
      <c r="J35" s="31">
        <v>6.95</v>
      </c>
      <c r="K35" s="31">
        <v>5.54</v>
      </c>
      <c r="L35" s="31">
        <v>5.82</v>
      </c>
      <c r="M35" s="28">
        <v>758</v>
      </c>
      <c r="N35" s="31">
        <v>0.19</v>
      </c>
      <c r="O35" s="31">
        <v>0.51</v>
      </c>
      <c r="P35" s="28">
        <v>2410</v>
      </c>
      <c r="Q35" s="31">
        <v>0.35</v>
      </c>
      <c r="R35" s="31">
        <v>0.72</v>
      </c>
      <c r="S35" s="28">
        <v>4615</v>
      </c>
      <c r="T35" s="31">
        <v>0.5</v>
      </c>
      <c r="U35" s="31">
        <v>0.85</v>
      </c>
      <c r="V35" s="28">
        <v>9231</v>
      </c>
      <c r="W35" s="31">
        <v>0.85</v>
      </c>
      <c r="X35" s="38" t="s">
        <v>25</v>
      </c>
    </row>
    <row r="36" spans="1:33">
      <c r="A36" s="26" t="s">
        <v>5615</v>
      </c>
      <c r="B36" s="26" t="s">
        <v>5615</v>
      </c>
      <c r="C36" s="26" t="s">
        <v>5616</v>
      </c>
      <c r="D36" s="27">
        <v>58.6</v>
      </c>
      <c r="E36" s="28">
        <v>300</v>
      </c>
      <c r="F36" s="29">
        <v>3.254</v>
      </c>
      <c r="G36" s="29">
        <v>2.8380000000000001</v>
      </c>
      <c r="H36" s="30">
        <v>7.1000000000000004E-3</v>
      </c>
      <c r="I36" s="31">
        <v>6.68</v>
      </c>
      <c r="J36" s="31">
        <v>6.72</v>
      </c>
      <c r="K36" s="31">
        <v>3.07</v>
      </c>
      <c r="L36" s="31">
        <v>3.53</v>
      </c>
      <c r="M36" s="28">
        <v>163</v>
      </c>
      <c r="N36" s="31">
        <v>0.11</v>
      </c>
      <c r="O36" s="31">
        <v>0.43</v>
      </c>
      <c r="P36" s="28">
        <v>583</v>
      </c>
      <c r="Q36" s="31">
        <v>0.21</v>
      </c>
      <c r="R36" s="31">
        <v>0.63</v>
      </c>
      <c r="S36" s="28">
        <v>3050</v>
      </c>
      <c r="T36" s="31">
        <v>0.5</v>
      </c>
      <c r="U36" s="31">
        <v>1</v>
      </c>
      <c r="V36" s="28">
        <v>6101</v>
      </c>
      <c r="W36" s="31">
        <v>1</v>
      </c>
      <c r="X36" s="38" t="s">
        <v>25</v>
      </c>
    </row>
    <row r="37" spans="1:33">
      <c r="A37" s="26" t="s">
        <v>5616</v>
      </c>
      <c r="B37" s="26" t="s">
        <v>5616</v>
      </c>
      <c r="C37" s="26" t="s">
        <v>5617</v>
      </c>
      <c r="D37" s="27">
        <v>51.5</v>
      </c>
      <c r="E37" s="28">
        <v>300</v>
      </c>
      <c r="F37" s="29">
        <v>2.8279999999999998</v>
      </c>
      <c r="G37" s="29">
        <v>2.4620000000000002</v>
      </c>
      <c r="H37" s="30">
        <v>7.1000000000000004E-3</v>
      </c>
      <c r="I37" s="31">
        <v>6.72</v>
      </c>
      <c r="J37" s="31">
        <v>7.66</v>
      </c>
      <c r="K37" s="31">
        <v>3.54</v>
      </c>
      <c r="L37" s="31">
        <v>4.8499999999999996</v>
      </c>
      <c r="M37" s="28">
        <v>163</v>
      </c>
      <c r="N37" s="31">
        <v>0.11</v>
      </c>
      <c r="O37" s="31">
        <v>0.43</v>
      </c>
      <c r="P37" s="28">
        <v>583</v>
      </c>
      <c r="Q37" s="31">
        <v>0.21</v>
      </c>
      <c r="R37" s="31">
        <v>0.63</v>
      </c>
      <c r="S37" s="28">
        <v>3052</v>
      </c>
      <c r="T37" s="31">
        <v>0.5</v>
      </c>
      <c r="U37" s="31">
        <v>1</v>
      </c>
      <c r="V37" s="28">
        <v>6104</v>
      </c>
      <c r="W37" s="31">
        <v>1</v>
      </c>
      <c r="X37" s="38" t="s">
        <v>25</v>
      </c>
    </row>
    <row r="38" spans="1:33">
      <c r="A38" s="26" t="s">
        <v>5617</v>
      </c>
      <c r="B38" s="26" t="s">
        <v>5617</v>
      </c>
      <c r="C38" s="26" t="s">
        <v>5618</v>
      </c>
      <c r="D38" s="27">
        <v>44.4</v>
      </c>
      <c r="E38" s="28">
        <v>300</v>
      </c>
      <c r="F38" s="29">
        <v>2.452</v>
      </c>
      <c r="G38" s="29">
        <v>2.137</v>
      </c>
      <c r="H38" s="30">
        <v>7.1000000000000004E-3</v>
      </c>
      <c r="I38" s="31">
        <v>7.66</v>
      </c>
      <c r="J38" s="31">
        <v>7.71</v>
      </c>
      <c r="K38" s="31">
        <v>4.8600000000000003</v>
      </c>
      <c r="L38" s="31">
        <v>5.22</v>
      </c>
      <c r="M38" s="28">
        <v>208</v>
      </c>
      <c r="N38" s="31">
        <v>0.13</v>
      </c>
      <c r="O38" s="31">
        <v>0.46</v>
      </c>
      <c r="P38" s="28">
        <v>733</v>
      </c>
      <c r="Q38" s="31">
        <v>0.23</v>
      </c>
      <c r="R38" s="31">
        <v>0.67</v>
      </c>
      <c r="S38" s="28">
        <v>3050</v>
      </c>
      <c r="T38" s="31">
        <v>0.5</v>
      </c>
      <c r="U38" s="31">
        <v>1</v>
      </c>
      <c r="V38" s="28">
        <v>6099</v>
      </c>
      <c r="W38" s="31">
        <v>1</v>
      </c>
      <c r="X38" s="38" t="s">
        <v>25</v>
      </c>
    </row>
    <row r="39" spans="1:33">
      <c r="A39" s="26" t="s">
        <v>5618</v>
      </c>
      <c r="B39" s="26" t="s">
        <v>5618</v>
      </c>
      <c r="C39" s="26" t="s">
        <v>5619</v>
      </c>
      <c r="D39" s="27">
        <v>52.7</v>
      </c>
      <c r="E39" s="28">
        <v>300</v>
      </c>
      <c r="F39" s="29">
        <v>2.1269999999999998</v>
      </c>
      <c r="G39" s="29">
        <v>1.7529999999999999</v>
      </c>
      <c r="H39" s="30">
        <v>7.1000000000000004E-3</v>
      </c>
      <c r="I39" s="31">
        <v>7.71</v>
      </c>
      <c r="J39" s="31">
        <v>7.49</v>
      </c>
      <c r="K39" s="31">
        <v>5.22</v>
      </c>
      <c r="L39" s="31">
        <v>5.38</v>
      </c>
      <c r="M39" s="28">
        <v>208</v>
      </c>
      <c r="N39" s="31">
        <v>0.13</v>
      </c>
      <c r="O39" s="31">
        <v>0.46</v>
      </c>
      <c r="P39" s="28">
        <v>733</v>
      </c>
      <c r="Q39" s="31">
        <v>0.23</v>
      </c>
      <c r="R39" s="31">
        <v>0.67</v>
      </c>
      <c r="S39" s="28">
        <v>3050</v>
      </c>
      <c r="T39" s="31">
        <v>0.5</v>
      </c>
      <c r="U39" s="31">
        <v>1</v>
      </c>
      <c r="V39" s="28">
        <v>6100</v>
      </c>
      <c r="W39" s="31">
        <v>1</v>
      </c>
      <c r="X39" s="38" t="s">
        <v>25</v>
      </c>
    </row>
    <row r="40" spans="1:33">
      <c r="A40" s="26" t="s">
        <v>5619</v>
      </c>
      <c r="B40" s="26" t="s">
        <v>5619</v>
      </c>
      <c r="C40" s="26" t="s">
        <v>5620</v>
      </c>
      <c r="D40" s="27">
        <v>51.2</v>
      </c>
      <c r="E40" s="28">
        <v>300</v>
      </c>
      <c r="F40" s="29">
        <v>1.7430000000000001</v>
      </c>
      <c r="G40" s="29">
        <v>1.379</v>
      </c>
      <c r="H40" s="30">
        <v>7.1000000000000004E-3</v>
      </c>
      <c r="I40" s="31">
        <v>7.49</v>
      </c>
      <c r="J40" s="31">
        <v>7.11</v>
      </c>
      <c r="K40" s="31">
        <v>5.39</v>
      </c>
      <c r="L40" s="31">
        <v>5.38</v>
      </c>
      <c r="M40" s="28">
        <v>208</v>
      </c>
      <c r="N40" s="31">
        <v>0.13</v>
      </c>
      <c r="O40" s="31">
        <v>0.46</v>
      </c>
      <c r="P40" s="28">
        <v>733</v>
      </c>
      <c r="Q40" s="31">
        <v>0.23</v>
      </c>
      <c r="R40" s="31">
        <v>0.67</v>
      </c>
      <c r="S40" s="28">
        <v>3053</v>
      </c>
      <c r="T40" s="31">
        <v>0.5</v>
      </c>
      <c r="U40" s="31">
        <v>1</v>
      </c>
      <c r="V40" s="28">
        <v>6105</v>
      </c>
      <c r="W40" s="31">
        <v>1</v>
      </c>
      <c r="X40" s="38" t="s">
        <v>25</v>
      </c>
    </row>
    <row r="41" spans="1:33">
      <c r="A41" s="26" t="s">
        <v>5620</v>
      </c>
      <c r="B41" s="26" t="s">
        <v>5620</v>
      </c>
      <c r="C41" s="26" t="s">
        <v>5621</v>
      </c>
      <c r="D41" s="27">
        <v>39.9</v>
      </c>
      <c r="E41" s="28">
        <v>300</v>
      </c>
      <c r="F41" s="29">
        <v>1.369</v>
      </c>
      <c r="G41" s="29">
        <v>1.0860000000000001</v>
      </c>
      <c r="H41" s="30">
        <v>7.1000000000000004E-3</v>
      </c>
      <c r="I41" s="31">
        <v>7.11</v>
      </c>
      <c r="J41" s="31">
        <v>6.99</v>
      </c>
      <c r="K41" s="31">
        <v>5.39</v>
      </c>
      <c r="L41" s="31">
        <v>5.55</v>
      </c>
      <c r="M41" s="28">
        <v>294</v>
      </c>
      <c r="N41" s="31">
        <v>0.15</v>
      </c>
      <c r="O41" s="31">
        <v>0.52</v>
      </c>
      <c r="P41" s="28">
        <v>1012</v>
      </c>
      <c r="Q41" s="31">
        <v>0.28000000000000003</v>
      </c>
      <c r="R41" s="31">
        <v>0.74</v>
      </c>
      <c r="S41" s="28">
        <v>3049</v>
      </c>
      <c r="T41" s="31">
        <v>0.5</v>
      </c>
      <c r="U41" s="31">
        <v>1</v>
      </c>
      <c r="V41" s="28">
        <v>6098</v>
      </c>
      <c r="W41" s="31">
        <v>1</v>
      </c>
      <c r="X41" s="38" t="s">
        <v>25</v>
      </c>
    </row>
    <row r="42" spans="1:33">
      <c r="A42" s="26" t="s">
        <v>5621</v>
      </c>
      <c r="B42" s="26" t="s">
        <v>5621</v>
      </c>
      <c r="C42" s="26" t="s">
        <v>5614</v>
      </c>
      <c r="D42" s="27">
        <v>43</v>
      </c>
      <c r="E42" s="28">
        <v>300</v>
      </c>
      <c r="F42" s="29">
        <v>1.0760000000000001</v>
      </c>
      <c r="G42" s="29">
        <v>0.74099999999999999</v>
      </c>
      <c r="H42" s="30">
        <v>7.7999999999999996E-3</v>
      </c>
      <c r="I42" s="31">
        <v>6.99</v>
      </c>
      <c r="J42" s="31">
        <v>6.95</v>
      </c>
      <c r="K42" s="31">
        <v>5.56</v>
      </c>
      <c r="L42" s="31">
        <v>5.85</v>
      </c>
      <c r="M42" s="28">
        <v>294</v>
      </c>
      <c r="N42" s="31">
        <v>0.15</v>
      </c>
      <c r="O42" s="31">
        <v>0.53</v>
      </c>
      <c r="P42" s="28">
        <v>1012</v>
      </c>
      <c r="Q42" s="31">
        <v>0.27</v>
      </c>
      <c r="R42" s="31">
        <v>0.76</v>
      </c>
      <c r="S42" s="28">
        <v>3196</v>
      </c>
      <c r="T42" s="31">
        <v>0.5</v>
      </c>
      <c r="U42" s="31">
        <v>1.05</v>
      </c>
      <c r="V42" s="28">
        <v>6391</v>
      </c>
      <c r="W42" s="31">
        <v>1.05</v>
      </c>
      <c r="X42" s="38" t="s">
        <v>25</v>
      </c>
    </row>
    <row r="43" spans="1:33">
      <c r="A43" s="26" t="s">
        <v>5622</v>
      </c>
      <c r="B43" s="26" t="s">
        <v>5622</v>
      </c>
      <c r="C43" s="26" t="s">
        <v>5614</v>
      </c>
      <c r="D43" s="27">
        <v>55.1</v>
      </c>
      <c r="E43" s="28">
        <v>300</v>
      </c>
      <c r="F43" s="29">
        <v>3.6269999999999998</v>
      </c>
      <c r="G43" s="29">
        <v>2.36</v>
      </c>
      <c r="H43" s="30">
        <v>2.3E-2</v>
      </c>
      <c r="I43" s="31">
        <v>7.14</v>
      </c>
      <c r="J43" s="31">
        <v>6.95</v>
      </c>
      <c r="K43" s="31">
        <v>3.16</v>
      </c>
      <c r="L43" s="31">
        <v>4.2300000000000004</v>
      </c>
      <c r="M43" s="28">
        <v>58</v>
      </c>
      <c r="N43" s="31">
        <v>0.05</v>
      </c>
      <c r="O43" s="31">
        <v>0.48</v>
      </c>
      <c r="P43" s="28">
        <v>216</v>
      </c>
      <c r="Q43" s="31">
        <v>0.1</v>
      </c>
      <c r="R43" s="31">
        <v>0.71</v>
      </c>
      <c r="S43" s="28">
        <v>5490</v>
      </c>
      <c r="T43" s="31">
        <v>0.5</v>
      </c>
      <c r="U43" s="31">
        <v>1.8</v>
      </c>
      <c r="V43" s="28">
        <v>10980</v>
      </c>
      <c r="W43" s="31">
        <v>1.8</v>
      </c>
      <c r="X43" s="38" t="s">
        <v>25</v>
      </c>
    </row>
    <row r="44" spans="1:33">
      <c r="A44" s="26" t="s">
        <v>5614</v>
      </c>
      <c r="B44" s="26" t="s">
        <v>5614</v>
      </c>
      <c r="C44" s="26" t="s">
        <v>5623</v>
      </c>
      <c r="D44" s="27">
        <v>30.3</v>
      </c>
      <c r="E44" s="28">
        <v>400</v>
      </c>
      <c r="F44" s="29">
        <v>0.66100000000000003</v>
      </c>
      <c r="G44" s="29">
        <v>0.55400000000000005</v>
      </c>
      <c r="H44" s="30">
        <v>3.5000000000000001E-3</v>
      </c>
      <c r="I44" s="31">
        <v>6.95</v>
      </c>
      <c r="J44" s="31">
        <v>7.03</v>
      </c>
      <c r="K44" s="31">
        <v>5.83</v>
      </c>
      <c r="L44" s="31">
        <v>6.01</v>
      </c>
      <c r="M44" s="28">
        <v>1125</v>
      </c>
      <c r="N44" s="31">
        <v>0.24</v>
      </c>
      <c r="O44" s="31">
        <v>0.57999999999999996</v>
      </c>
      <c r="P44" s="28">
        <v>3433</v>
      </c>
      <c r="Q44" s="31">
        <v>0.42</v>
      </c>
      <c r="R44" s="31">
        <v>0.79</v>
      </c>
      <c r="S44" s="28">
        <v>4633</v>
      </c>
      <c r="T44" s="31">
        <v>0.5</v>
      </c>
      <c r="U44" s="31">
        <v>0.85</v>
      </c>
      <c r="V44" s="28">
        <v>9267</v>
      </c>
      <c r="W44" s="31">
        <v>0.85</v>
      </c>
      <c r="X44" s="38" t="s">
        <v>25</v>
      </c>
    </row>
    <row r="45" spans="1:33">
      <c r="A45" s="26" t="s">
        <v>5623</v>
      </c>
      <c r="B45" s="26" t="s">
        <v>5623</v>
      </c>
      <c r="C45" s="26" t="s">
        <v>5624</v>
      </c>
      <c r="D45" s="27">
        <v>35.5</v>
      </c>
      <c r="E45" s="28">
        <v>400</v>
      </c>
      <c r="F45" s="29">
        <v>0.55400000000000005</v>
      </c>
      <c r="G45" s="29">
        <v>0.43</v>
      </c>
      <c r="H45" s="30">
        <v>3.5000000000000001E-3</v>
      </c>
      <c r="I45" s="31">
        <v>7.03</v>
      </c>
      <c r="J45" s="31">
        <v>7.13</v>
      </c>
      <c r="K45" s="31">
        <v>6.01</v>
      </c>
      <c r="L45" s="31">
        <v>6.24</v>
      </c>
      <c r="M45" s="28">
        <v>1125</v>
      </c>
      <c r="N45" s="31">
        <v>0.24</v>
      </c>
      <c r="O45" s="31">
        <v>0.57999999999999996</v>
      </c>
      <c r="P45" s="28">
        <v>3433</v>
      </c>
      <c r="Q45" s="31">
        <v>0.42</v>
      </c>
      <c r="R45" s="31">
        <v>0.79</v>
      </c>
      <c r="S45" s="28">
        <v>4608</v>
      </c>
      <c r="T45" s="31">
        <v>0.5</v>
      </c>
      <c r="U45" s="31">
        <v>0.85</v>
      </c>
      <c r="V45" s="28">
        <v>9216</v>
      </c>
      <c r="W45" s="31">
        <v>0.85</v>
      </c>
      <c r="X45" s="38" t="s">
        <v>25</v>
      </c>
    </row>
    <row r="46" spans="1:33">
      <c r="A46" s="26" t="s">
        <v>5625</v>
      </c>
      <c r="B46" s="26" t="s">
        <v>5625</v>
      </c>
      <c r="C46" s="26" t="s">
        <v>5624</v>
      </c>
      <c r="D46" s="27">
        <v>45.3</v>
      </c>
      <c r="E46" s="28">
        <v>300</v>
      </c>
      <c r="F46" s="29">
        <v>3.552</v>
      </c>
      <c r="G46" s="29">
        <v>2.5099999999999998</v>
      </c>
      <c r="H46" s="30">
        <v>2.3E-2</v>
      </c>
      <c r="I46" s="31">
        <v>7.12</v>
      </c>
      <c r="J46" s="31">
        <v>7.13</v>
      </c>
      <c r="K46" s="31">
        <v>3.21</v>
      </c>
      <c r="L46" s="31">
        <v>4.26</v>
      </c>
      <c r="M46" s="28">
        <v>109</v>
      </c>
      <c r="N46" s="31">
        <v>7.0000000000000007E-2</v>
      </c>
      <c r="O46" s="31">
        <v>0.57999999999999996</v>
      </c>
      <c r="P46" s="28">
        <v>398</v>
      </c>
      <c r="Q46" s="31">
        <v>0.13</v>
      </c>
      <c r="R46" s="31">
        <v>0.85</v>
      </c>
      <c r="S46" s="28">
        <v>5491</v>
      </c>
      <c r="T46" s="31">
        <v>0.5</v>
      </c>
      <c r="U46" s="31">
        <v>1.8</v>
      </c>
      <c r="V46" s="28">
        <v>10982</v>
      </c>
      <c r="W46" s="31">
        <v>1.8</v>
      </c>
      <c r="X46" s="38" t="s">
        <v>25</v>
      </c>
    </row>
    <row r="47" spans="1:33">
      <c r="A47" s="26" t="s">
        <v>5624</v>
      </c>
      <c r="B47" s="26" t="s">
        <v>5624</v>
      </c>
      <c r="C47" s="26" t="s">
        <v>5626</v>
      </c>
      <c r="D47" s="27">
        <v>45.9</v>
      </c>
      <c r="E47" s="28">
        <v>500</v>
      </c>
      <c r="F47" s="29">
        <v>0.35</v>
      </c>
      <c r="G47" s="29">
        <v>0.23100000000000001</v>
      </c>
      <c r="H47" s="30">
        <v>2.5999999999999999E-3</v>
      </c>
      <c r="I47" s="31">
        <v>7.13</v>
      </c>
      <c r="J47" s="31">
        <v>7.23</v>
      </c>
      <c r="K47" s="31">
        <v>6.21</v>
      </c>
      <c r="L47" s="31">
        <v>6.43</v>
      </c>
      <c r="M47" s="28">
        <v>1277</v>
      </c>
      <c r="N47" s="31">
        <v>0.2</v>
      </c>
      <c r="O47" s="31">
        <v>0.52</v>
      </c>
      <c r="P47" s="28">
        <v>3842</v>
      </c>
      <c r="Q47" s="31">
        <v>0.35</v>
      </c>
      <c r="R47" s="31">
        <v>0.72</v>
      </c>
      <c r="S47" s="28">
        <v>7198</v>
      </c>
      <c r="T47" s="31">
        <v>0.5</v>
      </c>
      <c r="U47" s="31">
        <v>0.85</v>
      </c>
      <c r="V47" s="28">
        <v>14397</v>
      </c>
      <c r="W47" s="31">
        <v>0.85</v>
      </c>
      <c r="X47" s="38" t="s">
        <v>25</v>
      </c>
    </row>
    <row r="48" spans="1:33">
      <c r="A48" s="26" t="s">
        <v>5627</v>
      </c>
      <c r="B48" s="26" t="s">
        <v>5627</v>
      </c>
      <c r="C48" s="26" t="s">
        <v>5626</v>
      </c>
      <c r="D48" s="27">
        <v>56.3</v>
      </c>
      <c r="E48" s="28">
        <v>300</v>
      </c>
      <c r="F48" s="29">
        <v>3.7639999999999998</v>
      </c>
      <c r="G48" s="29">
        <v>2.4700000000000002</v>
      </c>
      <c r="H48" s="30">
        <v>2.3E-2</v>
      </c>
      <c r="I48" s="31">
        <v>7.16</v>
      </c>
      <c r="J48" s="31">
        <v>7.23</v>
      </c>
      <c r="K48" s="31">
        <v>3.04</v>
      </c>
      <c r="L48" s="31">
        <v>4.4000000000000004</v>
      </c>
      <c r="M48" s="28">
        <v>47</v>
      </c>
      <c r="N48" s="31">
        <v>0.05</v>
      </c>
      <c r="O48" s="31">
        <v>0.45</v>
      </c>
      <c r="P48" s="28">
        <v>178</v>
      </c>
      <c r="Q48" s="31">
        <v>0.09</v>
      </c>
      <c r="R48" s="31">
        <v>0.67</v>
      </c>
      <c r="S48" s="28">
        <v>5489</v>
      </c>
      <c r="T48" s="31">
        <v>0.5</v>
      </c>
      <c r="U48" s="31">
        <v>1.8</v>
      </c>
      <c r="V48" s="28">
        <v>10978</v>
      </c>
      <c r="W48" s="31">
        <v>1.8</v>
      </c>
      <c r="X48" s="38" t="s">
        <v>25</v>
      </c>
    </row>
    <row r="49" spans="1:24">
      <c r="A49" s="26" t="s">
        <v>5628</v>
      </c>
      <c r="B49" s="26" t="s">
        <v>5628</v>
      </c>
      <c r="C49" s="26" t="s">
        <v>5629</v>
      </c>
      <c r="D49" s="27">
        <v>37.299999999999997</v>
      </c>
      <c r="E49" s="28">
        <v>300</v>
      </c>
      <c r="F49" s="29">
        <v>2.3490000000000002</v>
      </c>
      <c r="G49" s="29">
        <v>1.492</v>
      </c>
      <c r="H49" s="30">
        <v>2.3E-2</v>
      </c>
      <c r="I49" s="31">
        <v>7.29</v>
      </c>
      <c r="J49" s="31">
        <v>7.25</v>
      </c>
      <c r="K49" s="31">
        <v>4.59</v>
      </c>
      <c r="L49" s="31">
        <v>5.41</v>
      </c>
      <c r="M49" s="28">
        <v>112</v>
      </c>
      <c r="N49" s="31">
        <v>7.0000000000000007E-2</v>
      </c>
      <c r="O49" s="31">
        <v>0.57999999999999996</v>
      </c>
      <c r="P49" s="28">
        <v>407</v>
      </c>
      <c r="Q49" s="31">
        <v>0.13</v>
      </c>
      <c r="R49" s="31">
        <v>0.86</v>
      </c>
      <c r="S49" s="28">
        <v>5488</v>
      </c>
      <c r="T49" s="31">
        <v>0.5</v>
      </c>
      <c r="U49" s="31">
        <v>1.8</v>
      </c>
      <c r="V49" s="28">
        <v>10976</v>
      </c>
      <c r="W49" s="31">
        <v>1.8</v>
      </c>
      <c r="X49" s="38" t="s">
        <v>25</v>
      </c>
    </row>
    <row r="50" spans="1:24">
      <c r="A50" s="26" t="s">
        <v>5629</v>
      </c>
      <c r="B50" s="26" t="s">
        <v>5629</v>
      </c>
      <c r="C50" s="26" t="s">
        <v>5626</v>
      </c>
      <c r="D50" s="27">
        <v>37.5</v>
      </c>
      <c r="E50" s="28">
        <v>300</v>
      </c>
      <c r="F50" s="29">
        <v>1.462</v>
      </c>
      <c r="G50" s="29">
        <v>0.60099999999999998</v>
      </c>
      <c r="H50" s="30">
        <v>2.3E-2</v>
      </c>
      <c r="I50" s="31">
        <v>7.25</v>
      </c>
      <c r="J50" s="31">
        <v>7.23</v>
      </c>
      <c r="K50" s="31">
        <v>5.43</v>
      </c>
      <c r="L50" s="31">
        <v>6.27</v>
      </c>
      <c r="M50" s="28">
        <v>112</v>
      </c>
      <c r="N50" s="31">
        <v>7.0000000000000007E-2</v>
      </c>
      <c r="O50" s="31">
        <v>0.57999999999999996</v>
      </c>
      <c r="P50" s="28">
        <v>407</v>
      </c>
      <c r="Q50" s="31">
        <v>0.13</v>
      </c>
      <c r="R50" s="31">
        <v>0.86</v>
      </c>
      <c r="S50" s="28">
        <v>5486</v>
      </c>
      <c r="T50" s="31">
        <v>0.5</v>
      </c>
      <c r="U50" s="31">
        <v>1.8</v>
      </c>
      <c r="V50" s="28">
        <v>10972</v>
      </c>
      <c r="W50" s="31">
        <v>1.8</v>
      </c>
      <c r="X50" s="38" t="s">
        <v>25</v>
      </c>
    </row>
    <row r="51" spans="1:24">
      <c r="A51" s="26" t="s">
        <v>5626</v>
      </c>
      <c r="B51" s="26" t="s">
        <v>5626</v>
      </c>
      <c r="C51" s="26" t="s">
        <v>5630</v>
      </c>
      <c r="D51" s="27">
        <v>58.7</v>
      </c>
      <c r="E51" s="28">
        <v>500</v>
      </c>
      <c r="F51" s="29">
        <v>0.221</v>
      </c>
      <c r="G51" s="29">
        <v>6.8000000000000005E-2</v>
      </c>
      <c r="H51" s="30">
        <v>2.5999999999999999E-3</v>
      </c>
      <c r="I51" s="31">
        <v>7.23</v>
      </c>
      <c r="J51" s="31">
        <v>7.1</v>
      </c>
      <c r="K51" s="31">
        <v>6.44</v>
      </c>
      <c r="L51" s="31">
        <v>6.47</v>
      </c>
      <c r="M51" s="28">
        <v>1446</v>
      </c>
      <c r="N51" s="31">
        <v>0.21</v>
      </c>
      <c r="O51" s="31">
        <v>0.54</v>
      </c>
      <c r="P51" s="28">
        <v>4289</v>
      </c>
      <c r="Q51" s="31">
        <v>0.37</v>
      </c>
      <c r="R51" s="31">
        <v>0.74</v>
      </c>
      <c r="S51" s="28">
        <v>7218</v>
      </c>
      <c r="T51" s="31">
        <v>0.5</v>
      </c>
      <c r="U51" s="31">
        <v>0.85</v>
      </c>
      <c r="V51" s="28">
        <v>14435</v>
      </c>
      <c r="W51" s="31">
        <v>0.85</v>
      </c>
      <c r="X51" s="38" t="s">
        <v>25</v>
      </c>
    </row>
    <row r="52" spans="1:24">
      <c r="A52" s="26" t="s">
        <v>5631</v>
      </c>
      <c r="B52" s="26" t="s">
        <v>5631</v>
      </c>
      <c r="C52" s="26" t="s">
        <v>5632</v>
      </c>
      <c r="D52" s="27">
        <v>46.7</v>
      </c>
      <c r="E52" s="28">
        <v>300</v>
      </c>
      <c r="F52" s="29">
        <v>4.0940000000000003</v>
      </c>
      <c r="G52" s="29">
        <v>3.0190000000000001</v>
      </c>
      <c r="H52" s="30">
        <v>2.3E-2</v>
      </c>
      <c r="I52" s="31">
        <v>7.63</v>
      </c>
      <c r="J52" s="31">
        <v>7.43</v>
      </c>
      <c r="K52" s="31">
        <v>3.18</v>
      </c>
      <c r="L52" s="31">
        <v>4.0599999999999996</v>
      </c>
      <c r="M52" s="28">
        <v>131</v>
      </c>
      <c r="N52" s="31">
        <v>0.08</v>
      </c>
      <c r="O52" s="31">
        <v>0.61</v>
      </c>
      <c r="P52" s="28">
        <v>474</v>
      </c>
      <c r="Q52" s="31">
        <v>0.14000000000000001</v>
      </c>
      <c r="R52" s="31">
        <v>0.9</v>
      </c>
      <c r="S52" s="28">
        <v>5493</v>
      </c>
      <c r="T52" s="31">
        <v>0.5</v>
      </c>
      <c r="U52" s="31">
        <v>1.8</v>
      </c>
      <c r="V52" s="28">
        <v>10986</v>
      </c>
      <c r="W52" s="31">
        <v>1.8</v>
      </c>
      <c r="X52" s="38" t="s">
        <v>25</v>
      </c>
    </row>
    <row r="53" spans="1:24">
      <c r="A53" s="26" t="s">
        <v>5632</v>
      </c>
      <c r="B53" s="26" t="s">
        <v>5632</v>
      </c>
      <c r="C53" s="26" t="s">
        <v>5630</v>
      </c>
      <c r="D53" s="27">
        <v>46.9</v>
      </c>
      <c r="E53" s="28">
        <v>300</v>
      </c>
      <c r="F53" s="29">
        <v>2.9990000000000001</v>
      </c>
      <c r="G53" s="29">
        <v>1.92</v>
      </c>
      <c r="H53" s="30">
        <v>2.3E-2</v>
      </c>
      <c r="I53" s="31">
        <v>7.43</v>
      </c>
      <c r="J53" s="31">
        <v>7.1</v>
      </c>
      <c r="K53" s="31">
        <v>4.08</v>
      </c>
      <c r="L53" s="31">
        <v>4.83</v>
      </c>
      <c r="M53" s="28">
        <v>131</v>
      </c>
      <c r="N53" s="31">
        <v>0.08</v>
      </c>
      <c r="O53" s="31">
        <v>0.61</v>
      </c>
      <c r="P53" s="28">
        <v>474</v>
      </c>
      <c r="Q53" s="31">
        <v>0.14000000000000001</v>
      </c>
      <c r="R53" s="31">
        <v>0.9</v>
      </c>
      <c r="S53" s="28">
        <v>5491</v>
      </c>
      <c r="T53" s="31">
        <v>0.5</v>
      </c>
      <c r="U53" s="31">
        <v>1.8</v>
      </c>
      <c r="V53" s="28">
        <v>10983</v>
      </c>
      <c r="W53" s="31">
        <v>1.8</v>
      </c>
      <c r="X53" s="38" t="s">
        <v>25</v>
      </c>
    </row>
    <row r="54" spans="1:24">
      <c r="A54" s="26" t="s">
        <v>5630</v>
      </c>
      <c r="B54" s="26" t="s">
        <v>5630</v>
      </c>
      <c r="C54" s="26" t="s">
        <v>5633</v>
      </c>
      <c r="D54" s="27">
        <v>47.7</v>
      </c>
      <c r="E54" s="28">
        <v>500</v>
      </c>
      <c r="F54" s="29">
        <v>5.8000000000000003E-2</v>
      </c>
      <c r="G54" s="29">
        <v>-0.28999999999999998</v>
      </c>
      <c r="H54" s="30">
        <v>7.3000000000000001E-3</v>
      </c>
      <c r="I54" s="31">
        <v>7.1</v>
      </c>
      <c r="J54" s="31">
        <v>7.25</v>
      </c>
      <c r="K54" s="31">
        <v>6.47</v>
      </c>
      <c r="L54" s="31">
        <v>6.97</v>
      </c>
      <c r="M54" s="28">
        <v>1706</v>
      </c>
      <c r="N54" s="31">
        <v>0.18</v>
      </c>
      <c r="O54" s="31">
        <v>0.82</v>
      </c>
      <c r="P54" s="28">
        <v>4961</v>
      </c>
      <c r="Q54" s="31">
        <v>0.31</v>
      </c>
      <c r="R54" s="31">
        <v>1.1200000000000001</v>
      </c>
      <c r="S54" s="28">
        <v>12075</v>
      </c>
      <c r="T54" s="31">
        <v>0.5</v>
      </c>
      <c r="U54" s="31">
        <v>1.42</v>
      </c>
      <c r="V54" s="28">
        <v>24150</v>
      </c>
      <c r="W54" s="31">
        <v>1.42</v>
      </c>
      <c r="X54" s="38" t="s">
        <v>25</v>
      </c>
    </row>
    <row r="55" spans="1:24">
      <c r="A55" s="26" t="s">
        <v>5634</v>
      </c>
      <c r="B55" s="26" t="s">
        <v>5634</v>
      </c>
      <c r="C55" s="26" t="s">
        <v>5633</v>
      </c>
      <c r="D55" s="27">
        <v>57.1</v>
      </c>
      <c r="E55" s="28">
        <v>300</v>
      </c>
      <c r="F55" s="29">
        <v>3.7240000000000002</v>
      </c>
      <c r="G55" s="29">
        <v>2.41</v>
      </c>
      <c r="H55" s="30">
        <v>2.3E-2</v>
      </c>
      <c r="I55" s="31">
        <v>7.28</v>
      </c>
      <c r="J55" s="31">
        <v>7.25</v>
      </c>
      <c r="K55" s="31">
        <v>3.2</v>
      </c>
      <c r="L55" s="31">
        <v>4.4800000000000004</v>
      </c>
      <c r="M55" s="28">
        <v>118</v>
      </c>
      <c r="N55" s="31">
        <v>7.0000000000000007E-2</v>
      </c>
      <c r="O55" s="31">
        <v>0.59</v>
      </c>
      <c r="P55" s="28">
        <v>430</v>
      </c>
      <c r="Q55" s="31">
        <v>0.14000000000000001</v>
      </c>
      <c r="R55" s="31">
        <v>0.87</v>
      </c>
      <c r="S55" s="28">
        <v>5492</v>
      </c>
      <c r="T55" s="31">
        <v>0.5</v>
      </c>
      <c r="U55" s="31">
        <v>1.8</v>
      </c>
      <c r="V55" s="28">
        <v>10984</v>
      </c>
      <c r="W55" s="31">
        <v>1.8</v>
      </c>
      <c r="X55" s="38" t="s">
        <v>25</v>
      </c>
    </row>
    <row r="56" spans="1:24">
      <c r="A56" s="26" t="s">
        <v>5633</v>
      </c>
      <c r="B56" s="26" t="s">
        <v>5633</v>
      </c>
      <c r="C56" s="26" t="s">
        <v>5635</v>
      </c>
      <c r="D56" s="27">
        <v>31.7</v>
      </c>
      <c r="E56" s="28">
        <v>500</v>
      </c>
      <c r="F56" s="29">
        <v>-0.3</v>
      </c>
      <c r="G56" s="29">
        <v>-0.42</v>
      </c>
      <c r="H56" s="30">
        <v>3.8E-3</v>
      </c>
      <c r="I56" s="31">
        <v>7.25</v>
      </c>
      <c r="J56" s="31">
        <v>7.21</v>
      </c>
      <c r="K56" s="31">
        <v>6.98</v>
      </c>
      <c r="L56" s="31">
        <v>7.06</v>
      </c>
      <c r="M56" s="28">
        <v>1837</v>
      </c>
      <c r="N56" s="31">
        <v>0.22</v>
      </c>
      <c r="O56" s="31">
        <v>0.67</v>
      </c>
      <c r="P56" s="28">
        <v>5293</v>
      </c>
      <c r="Q56" s="31">
        <v>0.38</v>
      </c>
      <c r="R56" s="31">
        <v>0.9</v>
      </c>
      <c r="S56" s="28">
        <v>8698</v>
      </c>
      <c r="T56" s="31">
        <v>0.5</v>
      </c>
      <c r="U56" s="31">
        <v>1.03</v>
      </c>
      <c r="V56" s="28">
        <v>17396</v>
      </c>
      <c r="W56" s="31">
        <v>1.03</v>
      </c>
      <c r="X56" s="26" t="s">
        <v>25</v>
      </c>
    </row>
    <row r="57" spans="1:24">
      <c r="A57" s="26" t="s">
        <v>5635</v>
      </c>
      <c r="B57" s="26" t="s">
        <v>5635</v>
      </c>
      <c r="C57" s="26" t="s">
        <v>5636</v>
      </c>
      <c r="D57" s="27">
        <v>26.1</v>
      </c>
      <c r="E57" s="28">
        <v>500</v>
      </c>
      <c r="F57" s="29">
        <v>-0.42</v>
      </c>
      <c r="G57" s="29">
        <v>-0.51</v>
      </c>
      <c r="H57" s="30">
        <v>3.3999999999999998E-3</v>
      </c>
      <c r="I57" s="31">
        <v>7.21</v>
      </c>
      <c r="J57" s="31">
        <v>7.24</v>
      </c>
      <c r="K57" s="31">
        <v>7.06</v>
      </c>
      <c r="L57" s="31">
        <v>7.18</v>
      </c>
      <c r="M57" s="28">
        <v>1837</v>
      </c>
      <c r="N57" s="31">
        <v>0.22</v>
      </c>
      <c r="O57" s="31">
        <v>0.65</v>
      </c>
      <c r="P57" s="28">
        <v>5293</v>
      </c>
      <c r="Q57" s="31">
        <v>0.39</v>
      </c>
      <c r="R57" s="31">
        <v>0.87</v>
      </c>
      <c r="S57" s="28">
        <v>8302</v>
      </c>
      <c r="T57" s="31">
        <v>0.5</v>
      </c>
      <c r="U57" s="31">
        <v>0.98</v>
      </c>
      <c r="V57" s="28">
        <v>16603</v>
      </c>
      <c r="W57" s="31">
        <v>0.98</v>
      </c>
      <c r="X57" s="26" t="s">
        <v>25</v>
      </c>
    </row>
    <row r="58" spans="1:24">
      <c r="A58" s="26" t="s">
        <v>5636</v>
      </c>
      <c r="B58" s="26" t="s">
        <v>5636</v>
      </c>
      <c r="C58" s="26" t="s">
        <v>5637</v>
      </c>
      <c r="D58" s="27">
        <v>32.6</v>
      </c>
      <c r="E58" s="28">
        <v>500</v>
      </c>
      <c r="F58" s="29">
        <v>-0.51</v>
      </c>
      <c r="G58" s="29">
        <v>-0.63</v>
      </c>
      <c r="H58" s="30">
        <v>3.7000000000000002E-3</v>
      </c>
      <c r="I58" s="31">
        <v>7.24</v>
      </c>
      <c r="J58" s="31">
        <v>7.38</v>
      </c>
      <c r="K58" s="31">
        <v>7.18</v>
      </c>
      <c r="L58" s="31">
        <v>7.44</v>
      </c>
      <c r="M58" s="28">
        <v>1837</v>
      </c>
      <c r="N58" s="31">
        <v>0.22</v>
      </c>
      <c r="O58" s="31">
        <v>0.66</v>
      </c>
      <c r="P58" s="28">
        <v>5293</v>
      </c>
      <c r="Q58" s="31">
        <v>0.38</v>
      </c>
      <c r="R58" s="31">
        <v>0.89</v>
      </c>
      <c r="S58" s="28">
        <v>8577</v>
      </c>
      <c r="T58" s="31">
        <v>0.5</v>
      </c>
      <c r="U58" s="31">
        <v>1.01</v>
      </c>
      <c r="V58" s="28">
        <v>17154</v>
      </c>
      <c r="W58" s="31">
        <v>1.01</v>
      </c>
      <c r="X58" s="26" t="s">
        <v>25</v>
      </c>
    </row>
    <row r="59" spans="1:24">
      <c r="A59" s="26" t="s">
        <v>5638</v>
      </c>
      <c r="B59" s="26" t="s">
        <v>5638</v>
      </c>
      <c r="C59" s="26" t="s">
        <v>5639</v>
      </c>
      <c r="D59" s="27">
        <v>47.7</v>
      </c>
      <c r="E59" s="28">
        <v>300</v>
      </c>
      <c r="F59" s="29">
        <v>4.024</v>
      </c>
      <c r="G59" s="29">
        <v>3.6850000000000001</v>
      </c>
      <c r="H59" s="30">
        <v>7.1000000000000004E-3</v>
      </c>
      <c r="I59" s="31">
        <v>7.24</v>
      </c>
      <c r="J59" s="31">
        <v>7.61</v>
      </c>
      <c r="K59" s="31">
        <v>2.86</v>
      </c>
      <c r="L59" s="31">
        <v>3.56</v>
      </c>
      <c r="M59" s="28">
        <v>174</v>
      </c>
      <c r="N59" s="31">
        <v>0.12</v>
      </c>
      <c r="O59" s="31">
        <v>0.44</v>
      </c>
      <c r="P59" s="28">
        <v>618</v>
      </c>
      <c r="Q59" s="31">
        <v>0.21</v>
      </c>
      <c r="R59" s="31">
        <v>0.64</v>
      </c>
      <c r="S59" s="28">
        <v>3052</v>
      </c>
      <c r="T59" s="31">
        <v>0.5</v>
      </c>
      <c r="U59" s="31">
        <v>1</v>
      </c>
      <c r="V59" s="28">
        <v>6104</v>
      </c>
      <c r="W59" s="31">
        <v>1</v>
      </c>
      <c r="X59" s="38" t="s">
        <v>25</v>
      </c>
    </row>
    <row r="60" spans="1:24">
      <c r="A60" s="26" t="s">
        <v>5639</v>
      </c>
      <c r="B60" s="26" t="s">
        <v>5639</v>
      </c>
      <c r="C60" s="26" t="s">
        <v>5640</v>
      </c>
      <c r="D60" s="27">
        <v>51.2</v>
      </c>
      <c r="E60" s="28">
        <v>300</v>
      </c>
      <c r="F60" s="29">
        <v>3.6749999999999998</v>
      </c>
      <c r="G60" s="29">
        <v>3.1880000000000002</v>
      </c>
      <c r="H60" s="30">
        <v>9.4999999999999998E-3</v>
      </c>
      <c r="I60" s="31">
        <v>7.61</v>
      </c>
      <c r="J60" s="31">
        <v>7.98</v>
      </c>
      <c r="K60" s="31">
        <v>3.57</v>
      </c>
      <c r="L60" s="31">
        <v>4.4400000000000004</v>
      </c>
      <c r="M60" s="28">
        <v>174</v>
      </c>
      <c r="N60" s="31">
        <v>0.11</v>
      </c>
      <c r="O60" s="31">
        <v>0.49</v>
      </c>
      <c r="P60" s="28">
        <v>618</v>
      </c>
      <c r="Q60" s="31">
        <v>0.2</v>
      </c>
      <c r="R60" s="31">
        <v>0.71</v>
      </c>
      <c r="S60" s="28">
        <v>3531</v>
      </c>
      <c r="T60" s="31">
        <v>0.5</v>
      </c>
      <c r="U60" s="31">
        <v>1.1599999999999999</v>
      </c>
      <c r="V60" s="28">
        <v>7062</v>
      </c>
      <c r="W60" s="31">
        <v>1.1599999999999999</v>
      </c>
      <c r="X60" s="38" t="s">
        <v>25</v>
      </c>
    </row>
    <row r="61" spans="1:24">
      <c r="A61" s="26" t="s">
        <v>5641</v>
      </c>
      <c r="B61" s="26" t="s">
        <v>5641</v>
      </c>
      <c r="C61" s="26" t="s">
        <v>5640</v>
      </c>
      <c r="D61" s="27">
        <v>56.3</v>
      </c>
      <c r="E61" s="28">
        <v>300</v>
      </c>
      <c r="F61" s="29">
        <v>4.3760000000000003</v>
      </c>
      <c r="G61" s="29">
        <v>4.2300000000000004</v>
      </c>
      <c r="H61" s="30">
        <v>2.5999999999999999E-3</v>
      </c>
      <c r="I61" s="31">
        <v>7.52</v>
      </c>
      <c r="J61" s="31">
        <v>7.98</v>
      </c>
      <c r="K61" s="31">
        <v>2.78</v>
      </c>
      <c r="L61" s="31">
        <v>3.39</v>
      </c>
      <c r="M61" s="28">
        <v>342</v>
      </c>
      <c r="N61" s="31">
        <v>0.21</v>
      </c>
      <c r="O61" s="31">
        <v>0.38</v>
      </c>
      <c r="P61" s="28">
        <v>1163</v>
      </c>
      <c r="Q61" s="31">
        <v>0.39</v>
      </c>
      <c r="R61" s="31">
        <v>0.54</v>
      </c>
      <c r="S61" s="28">
        <v>1844</v>
      </c>
      <c r="T61" s="31">
        <v>0.5</v>
      </c>
      <c r="U61" s="31">
        <v>0.6</v>
      </c>
      <c r="V61" s="28">
        <v>3687</v>
      </c>
      <c r="W61" s="31">
        <v>0.6</v>
      </c>
      <c r="X61" s="38" t="s">
        <v>25</v>
      </c>
    </row>
    <row r="62" spans="1:24">
      <c r="A62" s="26" t="s">
        <v>5640</v>
      </c>
      <c r="B62" s="26" t="s">
        <v>5640</v>
      </c>
      <c r="C62" s="26" t="s">
        <v>5642</v>
      </c>
      <c r="D62" s="27">
        <v>10.3</v>
      </c>
      <c r="E62" s="28">
        <v>300</v>
      </c>
      <c r="F62" s="29">
        <v>3.1680000000000001</v>
      </c>
      <c r="G62" s="29">
        <v>2.9319999999999999</v>
      </c>
      <c r="H62" s="30">
        <v>2.29E-2</v>
      </c>
      <c r="I62" s="31">
        <v>7.98</v>
      </c>
      <c r="J62" s="31">
        <v>7.95</v>
      </c>
      <c r="K62" s="31">
        <v>4.46</v>
      </c>
      <c r="L62" s="31">
        <v>4.66</v>
      </c>
      <c r="M62" s="28">
        <v>516</v>
      </c>
      <c r="N62" s="31">
        <v>0.15</v>
      </c>
      <c r="O62" s="31">
        <v>0.92</v>
      </c>
      <c r="P62" s="28">
        <v>1698</v>
      </c>
      <c r="Q62" s="31">
        <v>0.27</v>
      </c>
      <c r="R62" s="31">
        <v>1.3</v>
      </c>
      <c r="S62" s="28">
        <v>5480</v>
      </c>
      <c r="T62" s="31">
        <v>0.5</v>
      </c>
      <c r="U62" s="31">
        <v>1.79</v>
      </c>
      <c r="V62" s="28">
        <v>10961</v>
      </c>
      <c r="W62" s="31">
        <v>1.79</v>
      </c>
      <c r="X62" s="38" t="s">
        <v>25</v>
      </c>
    </row>
    <row r="63" spans="1:24">
      <c r="A63" s="26" t="s">
        <v>5642</v>
      </c>
      <c r="B63" s="26" t="s">
        <v>5642</v>
      </c>
      <c r="C63" s="26" t="s">
        <v>5643</v>
      </c>
      <c r="D63" s="27">
        <v>36.700000000000003</v>
      </c>
      <c r="E63" s="28">
        <v>300</v>
      </c>
      <c r="F63" s="29">
        <v>2.8519999999999999</v>
      </c>
      <c r="G63" s="29">
        <v>2.0070000000000001</v>
      </c>
      <c r="H63" s="30">
        <v>2.3E-2</v>
      </c>
      <c r="I63" s="31">
        <v>7.95</v>
      </c>
      <c r="J63" s="31">
        <v>7.7</v>
      </c>
      <c r="K63" s="31">
        <v>4.74</v>
      </c>
      <c r="L63" s="31">
        <v>5.34</v>
      </c>
      <c r="M63" s="28">
        <v>516</v>
      </c>
      <c r="N63" s="31">
        <v>0.15</v>
      </c>
      <c r="O63" s="31">
        <v>0.92</v>
      </c>
      <c r="P63" s="28">
        <v>1698</v>
      </c>
      <c r="Q63" s="31">
        <v>0.27</v>
      </c>
      <c r="R63" s="31">
        <v>1.31</v>
      </c>
      <c r="S63" s="28">
        <v>5494</v>
      </c>
      <c r="T63" s="31">
        <v>0.5</v>
      </c>
      <c r="U63" s="31">
        <v>1.8</v>
      </c>
      <c r="V63" s="28">
        <v>10987</v>
      </c>
      <c r="W63" s="31">
        <v>1.8</v>
      </c>
      <c r="X63" s="38" t="s">
        <v>25</v>
      </c>
    </row>
    <row r="64" spans="1:24">
      <c r="A64" s="26" t="s">
        <v>5643</v>
      </c>
      <c r="B64" s="26" t="s">
        <v>5643</v>
      </c>
      <c r="C64" s="26" t="s">
        <v>5597</v>
      </c>
      <c r="D64" s="27">
        <v>49</v>
      </c>
      <c r="E64" s="28">
        <v>300</v>
      </c>
      <c r="F64" s="29">
        <v>2.0070000000000001</v>
      </c>
      <c r="G64" s="29">
        <v>0.88</v>
      </c>
      <c r="H64" s="30">
        <v>2.3E-2</v>
      </c>
      <c r="I64" s="31">
        <v>7.7</v>
      </c>
      <c r="J64" s="31">
        <v>7.56</v>
      </c>
      <c r="K64" s="31">
        <v>5.34</v>
      </c>
      <c r="L64" s="31">
        <v>6.32</v>
      </c>
      <c r="M64" s="28">
        <v>516</v>
      </c>
      <c r="N64" s="31">
        <v>0.15</v>
      </c>
      <c r="O64" s="31">
        <v>0.92</v>
      </c>
      <c r="P64" s="28">
        <v>1698</v>
      </c>
      <c r="Q64" s="31">
        <v>0.27</v>
      </c>
      <c r="R64" s="31">
        <v>1.31</v>
      </c>
      <c r="S64" s="28">
        <v>5491</v>
      </c>
      <c r="T64" s="31">
        <v>0.5</v>
      </c>
      <c r="U64" s="31">
        <v>1.8</v>
      </c>
      <c r="V64" s="28">
        <v>10981</v>
      </c>
      <c r="W64" s="31">
        <v>1.8</v>
      </c>
      <c r="X64" s="38" t="s">
        <v>25</v>
      </c>
    </row>
    <row r="65" spans="1:24">
      <c r="A65" s="26" t="s">
        <v>5637</v>
      </c>
      <c r="B65" s="26" t="s">
        <v>5637</v>
      </c>
      <c r="C65" s="26" t="s">
        <v>5644</v>
      </c>
      <c r="D65" s="27">
        <v>47.6</v>
      </c>
      <c r="E65" s="28">
        <v>500</v>
      </c>
      <c r="F65" s="29">
        <v>-0.63</v>
      </c>
      <c r="G65" s="29">
        <v>-0.78</v>
      </c>
      <c r="H65" s="30">
        <v>3.2000000000000002E-3</v>
      </c>
      <c r="I65" s="31">
        <v>7.38</v>
      </c>
      <c r="J65" s="31">
        <v>7.21</v>
      </c>
      <c r="K65" s="31">
        <v>7.44</v>
      </c>
      <c r="L65" s="31">
        <v>7.42</v>
      </c>
      <c r="M65" s="28">
        <v>1899</v>
      </c>
      <c r="N65" s="31">
        <v>0.23</v>
      </c>
      <c r="O65" s="31">
        <v>0.63</v>
      </c>
      <c r="P65" s="28">
        <v>5449</v>
      </c>
      <c r="Q65" s="31">
        <v>0.4</v>
      </c>
      <c r="R65" s="31">
        <v>0.85</v>
      </c>
      <c r="S65" s="28">
        <v>7936</v>
      </c>
      <c r="T65" s="31">
        <v>0.5</v>
      </c>
      <c r="U65" s="31">
        <v>0.94</v>
      </c>
      <c r="V65" s="28">
        <v>15872</v>
      </c>
      <c r="W65" s="31">
        <v>0.94</v>
      </c>
      <c r="X65" s="26" t="s">
        <v>25</v>
      </c>
    </row>
    <row r="66" spans="1:24">
      <c r="A66" s="26" t="s">
        <v>5644</v>
      </c>
      <c r="B66" s="26" t="s">
        <v>5644</v>
      </c>
      <c r="C66" s="26" t="s">
        <v>5645</v>
      </c>
      <c r="D66" s="27">
        <v>40.6</v>
      </c>
      <c r="E66" s="28">
        <v>500</v>
      </c>
      <c r="F66" s="29">
        <v>-0.78</v>
      </c>
      <c r="G66" s="29">
        <v>-0.92</v>
      </c>
      <c r="H66" s="30">
        <v>3.3999999999999998E-3</v>
      </c>
      <c r="I66" s="31">
        <v>7.21</v>
      </c>
      <c r="J66" s="31">
        <v>6.99</v>
      </c>
      <c r="K66" s="31">
        <v>7.42</v>
      </c>
      <c r="L66" s="31">
        <v>7.34</v>
      </c>
      <c r="M66" s="28">
        <v>1899</v>
      </c>
      <c r="N66" s="31">
        <v>0.23</v>
      </c>
      <c r="O66" s="31">
        <v>0.65</v>
      </c>
      <c r="P66" s="28">
        <v>5449</v>
      </c>
      <c r="Q66" s="31">
        <v>0.39</v>
      </c>
      <c r="R66" s="31">
        <v>0.88</v>
      </c>
      <c r="S66" s="28">
        <v>8302</v>
      </c>
      <c r="T66" s="31">
        <v>0.5</v>
      </c>
      <c r="U66" s="31">
        <v>0.98</v>
      </c>
      <c r="V66" s="28">
        <v>16603</v>
      </c>
      <c r="W66" s="31">
        <v>0.98</v>
      </c>
      <c r="X66" s="26" t="s">
        <v>25</v>
      </c>
    </row>
    <row r="67" spans="1:24">
      <c r="A67" s="26" t="s">
        <v>5645</v>
      </c>
      <c r="B67" s="26" t="s">
        <v>5645</v>
      </c>
      <c r="C67" s="26" t="s">
        <v>5646</v>
      </c>
      <c r="D67" s="27">
        <v>41</v>
      </c>
      <c r="E67" s="28">
        <v>600</v>
      </c>
      <c r="F67" s="29">
        <v>-1.22</v>
      </c>
      <c r="G67" s="29">
        <v>-1.31</v>
      </c>
      <c r="H67" s="30">
        <v>2.2000000000000001E-3</v>
      </c>
      <c r="I67" s="31">
        <v>6.99</v>
      </c>
      <c r="J67" s="31">
        <v>6.85</v>
      </c>
      <c r="K67" s="31">
        <v>7.52</v>
      </c>
      <c r="L67" s="31">
        <v>7.47</v>
      </c>
      <c r="M67" s="28">
        <v>2910</v>
      </c>
      <c r="N67" s="31">
        <v>0.25</v>
      </c>
      <c r="O67" s="31">
        <v>0.62</v>
      </c>
      <c r="P67" s="28">
        <v>7892</v>
      </c>
      <c r="Q67" s="31">
        <v>0.42</v>
      </c>
      <c r="R67" s="31">
        <v>0.81</v>
      </c>
      <c r="S67" s="28">
        <v>21056</v>
      </c>
      <c r="T67" s="31">
        <v>0.8</v>
      </c>
      <c r="U67" s="31">
        <v>1.01</v>
      </c>
      <c r="V67" s="28">
        <v>21541</v>
      </c>
      <c r="W67" s="31">
        <v>0.88</v>
      </c>
      <c r="X67" s="26" t="s">
        <v>25</v>
      </c>
    </row>
    <row r="68" spans="1:24">
      <c r="A68" s="26" t="s">
        <v>5646</v>
      </c>
      <c r="B68" s="26" t="s">
        <v>5646</v>
      </c>
      <c r="C68" s="26" t="s">
        <v>5647</v>
      </c>
      <c r="D68" s="27">
        <v>31.9</v>
      </c>
      <c r="E68" s="28">
        <v>600</v>
      </c>
      <c r="F68" s="29">
        <v>-1.31</v>
      </c>
      <c r="G68" s="29">
        <v>-1.39</v>
      </c>
      <c r="H68" s="30">
        <v>2.5000000000000001E-3</v>
      </c>
      <c r="I68" s="31">
        <v>6.85</v>
      </c>
      <c r="J68" s="31">
        <v>6.96</v>
      </c>
      <c r="K68" s="31">
        <v>7.47</v>
      </c>
      <c r="L68" s="31">
        <v>7.66</v>
      </c>
      <c r="M68" s="28">
        <v>2934</v>
      </c>
      <c r="N68" s="31">
        <v>0.24</v>
      </c>
      <c r="O68" s="31">
        <v>0.65</v>
      </c>
      <c r="P68" s="28">
        <v>7948</v>
      </c>
      <c r="Q68" s="31">
        <v>0.41</v>
      </c>
      <c r="R68" s="31">
        <v>0.86</v>
      </c>
      <c r="S68" s="28">
        <v>22506</v>
      </c>
      <c r="T68" s="31">
        <v>0.8</v>
      </c>
      <c r="U68" s="31">
        <v>1.07</v>
      </c>
      <c r="V68" s="28">
        <v>23025</v>
      </c>
      <c r="W68" s="31">
        <v>0.94</v>
      </c>
      <c r="X68" s="26" t="s">
        <v>25</v>
      </c>
    </row>
    <row r="69" spans="1:24">
      <c r="A69" s="26" t="s">
        <v>5647</v>
      </c>
      <c r="B69" s="26" t="s">
        <v>5647</v>
      </c>
      <c r="C69" s="26" t="s">
        <v>5648</v>
      </c>
      <c r="D69" s="27">
        <v>41.6</v>
      </c>
      <c r="E69" s="28">
        <v>600</v>
      </c>
      <c r="F69" s="29">
        <v>-1.39</v>
      </c>
      <c r="G69" s="29">
        <v>-1.49</v>
      </c>
      <c r="H69" s="30">
        <v>2.3999999999999998E-3</v>
      </c>
      <c r="I69" s="31">
        <v>6.96</v>
      </c>
      <c r="J69" s="31">
        <v>7.08</v>
      </c>
      <c r="K69" s="31">
        <v>7.66</v>
      </c>
      <c r="L69" s="31">
        <v>7.88</v>
      </c>
      <c r="M69" s="28">
        <v>2934</v>
      </c>
      <c r="N69" s="31">
        <v>0.24</v>
      </c>
      <c r="O69" s="31">
        <v>0.64</v>
      </c>
      <c r="P69" s="28">
        <v>7948</v>
      </c>
      <c r="Q69" s="31">
        <v>0.41</v>
      </c>
      <c r="R69" s="31">
        <v>0.84</v>
      </c>
      <c r="S69" s="28">
        <v>22034</v>
      </c>
      <c r="T69" s="31">
        <v>0.8</v>
      </c>
      <c r="U69" s="31">
        <v>1.05</v>
      </c>
      <c r="V69" s="28">
        <v>22542</v>
      </c>
      <c r="W69" s="31">
        <v>0.92</v>
      </c>
      <c r="X69" s="26" t="s">
        <v>25</v>
      </c>
    </row>
    <row r="70" spans="1:24">
      <c r="A70" s="26" t="s">
        <v>5648</v>
      </c>
      <c r="B70" s="26" t="s">
        <v>5648</v>
      </c>
      <c r="C70" s="26" t="s">
        <v>5649</v>
      </c>
      <c r="D70" s="27">
        <v>41.7</v>
      </c>
      <c r="E70" s="28">
        <v>600</v>
      </c>
      <c r="F70" s="29">
        <v>-1.49</v>
      </c>
      <c r="G70" s="29">
        <v>-1.59</v>
      </c>
      <c r="H70" s="30">
        <v>2.3999999999999998E-3</v>
      </c>
      <c r="I70" s="31">
        <v>7.08</v>
      </c>
      <c r="J70" s="31">
        <v>7.15</v>
      </c>
      <c r="K70" s="31">
        <v>7.88</v>
      </c>
      <c r="L70" s="31">
        <v>8.0500000000000007</v>
      </c>
      <c r="M70" s="28">
        <v>2971</v>
      </c>
      <c r="N70" s="31">
        <v>0.25</v>
      </c>
      <c r="O70" s="31">
        <v>0.64</v>
      </c>
      <c r="P70" s="28">
        <v>8034</v>
      </c>
      <c r="Q70" s="31">
        <v>0.41</v>
      </c>
      <c r="R70" s="31">
        <v>0.84</v>
      </c>
      <c r="S70" s="28">
        <v>22008</v>
      </c>
      <c r="T70" s="31">
        <v>0.8</v>
      </c>
      <c r="U70" s="31">
        <v>1.05</v>
      </c>
      <c r="V70" s="28">
        <v>22515</v>
      </c>
      <c r="W70" s="31">
        <v>0.92</v>
      </c>
      <c r="X70" s="26" t="s">
        <v>25</v>
      </c>
    </row>
    <row r="71" spans="1:24">
      <c r="A71" s="26" t="s">
        <v>5649</v>
      </c>
      <c r="B71" s="26" t="s">
        <v>5649</v>
      </c>
      <c r="C71" s="26" t="s">
        <v>5650</v>
      </c>
      <c r="D71" s="27">
        <v>41.6</v>
      </c>
      <c r="E71" s="28">
        <v>600</v>
      </c>
      <c r="F71" s="29">
        <v>-1.59</v>
      </c>
      <c r="G71" s="29">
        <v>-1.69</v>
      </c>
      <c r="H71" s="30">
        <v>2.3999999999999998E-3</v>
      </c>
      <c r="I71" s="31">
        <v>7.15</v>
      </c>
      <c r="J71" s="31">
        <v>7.28</v>
      </c>
      <c r="K71" s="31">
        <v>8.0500000000000007</v>
      </c>
      <c r="L71" s="31">
        <v>8.2799999999999994</v>
      </c>
      <c r="M71" s="28">
        <v>2971</v>
      </c>
      <c r="N71" s="31">
        <v>0.25</v>
      </c>
      <c r="O71" s="31">
        <v>0.64</v>
      </c>
      <c r="P71" s="28">
        <v>8034</v>
      </c>
      <c r="Q71" s="31">
        <v>0.41</v>
      </c>
      <c r="R71" s="31">
        <v>0.85</v>
      </c>
      <c r="S71" s="28">
        <v>22034</v>
      </c>
      <c r="T71" s="31">
        <v>0.8</v>
      </c>
      <c r="U71" s="31">
        <v>1.05</v>
      </c>
      <c r="V71" s="28">
        <v>22542</v>
      </c>
      <c r="W71" s="31">
        <v>0.92</v>
      </c>
      <c r="X71" s="26" t="s">
        <v>25</v>
      </c>
    </row>
    <row r="72" spans="1:24">
      <c r="A72" s="26" t="s">
        <v>5650</v>
      </c>
      <c r="B72" s="26" t="s">
        <v>5650</v>
      </c>
      <c r="C72" s="26" t="s">
        <v>5651</v>
      </c>
      <c r="D72" s="27">
        <v>36.4</v>
      </c>
      <c r="E72" s="28">
        <v>600</v>
      </c>
      <c r="F72" s="29">
        <v>-1.69</v>
      </c>
      <c r="G72" s="29">
        <v>-1.77</v>
      </c>
      <c r="H72" s="30">
        <v>2.2000000000000001E-3</v>
      </c>
      <c r="I72" s="31">
        <v>7.28</v>
      </c>
      <c r="J72" s="31">
        <v>7.78</v>
      </c>
      <c r="K72" s="31">
        <v>8.2799999999999994</v>
      </c>
      <c r="L72" s="31">
        <v>8.86</v>
      </c>
      <c r="M72" s="28">
        <v>2971</v>
      </c>
      <c r="N72" s="31">
        <v>0.25</v>
      </c>
      <c r="O72" s="31">
        <v>0.62</v>
      </c>
      <c r="P72" s="28">
        <v>8034</v>
      </c>
      <c r="Q72" s="31">
        <v>0.42</v>
      </c>
      <c r="R72" s="31">
        <v>0.82</v>
      </c>
      <c r="S72" s="28">
        <v>21069</v>
      </c>
      <c r="T72" s="31">
        <v>0.8</v>
      </c>
      <c r="U72" s="31">
        <v>1.01</v>
      </c>
      <c r="V72" s="28">
        <v>21554</v>
      </c>
      <c r="W72" s="31">
        <v>0.88</v>
      </c>
      <c r="X72" s="26" t="s">
        <v>25</v>
      </c>
    </row>
    <row r="73" spans="1:24">
      <c r="A73" s="26" t="s">
        <v>5652</v>
      </c>
      <c r="B73" s="26" t="s">
        <v>5652</v>
      </c>
      <c r="C73" s="26" t="s">
        <v>5653</v>
      </c>
      <c r="D73" s="27">
        <v>36.1</v>
      </c>
      <c r="E73" s="28">
        <v>300</v>
      </c>
      <c r="F73" s="29">
        <v>1.665</v>
      </c>
      <c r="G73" s="29">
        <v>1.448</v>
      </c>
      <c r="H73" s="30">
        <v>6.0000000000000001E-3</v>
      </c>
      <c r="I73" s="31">
        <v>5.09</v>
      </c>
      <c r="J73" s="31">
        <v>5.0999999999999996</v>
      </c>
      <c r="K73" s="31">
        <v>3.07</v>
      </c>
      <c r="L73" s="31">
        <v>3.29</v>
      </c>
      <c r="M73" s="28">
        <v>67</v>
      </c>
      <c r="N73" s="31">
        <v>0.08</v>
      </c>
      <c r="O73" s="31">
        <v>0.31</v>
      </c>
      <c r="P73" s="28">
        <v>249</v>
      </c>
      <c r="Q73" s="31">
        <v>0.14000000000000001</v>
      </c>
      <c r="R73" s="31">
        <v>0.46</v>
      </c>
      <c r="S73" s="28">
        <v>2807</v>
      </c>
      <c r="T73" s="31">
        <v>0.5</v>
      </c>
      <c r="U73" s="31">
        <v>0.92</v>
      </c>
      <c r="V73" s="28">
        <v>5614</v>
      </c>
      <c r="W73" s="31">
        <v>0.92</v>
      </c>
      <c r="X73" s="38" t="s">
        <v>25</v>
      </c>
    </row>
    <row r="74" spans="1:24">
      <c r="A74" s="26" t="s">
        <v>5653</v>
      </c>
      <c r="B74" s="26" t="s">
        <v>5653</v>
      </c>
      <c r="C74" s="26" t="s">
        <v>5654</v>
      </c>
      <c r="D74" s="27">
        <v>53.1</v>
      </c>
      <c r="E74" s="28">
        <v>300</v>
      </c>
      <c r="F74" s="29">
        <v>1.448</v>
      </c>
      <c r="G74" s="29">
        <v>1.1299999999999999</v>
      </c>
      <c r="H74" s="30">
        <v>6.0000000000000001E-3</v>
      </c>
      <c r="I74" s="31">
        <v>5.0999999999999996</v>
      </c>
      <c r="J74" s="31">
        <v>5.49</v>
      </c>
      <c r="K74" s="31">
        <v>3.29</v>
      </c>
      <c r="L74" s="31">
        <v>4.01</v>
      </c>
      <c r="M74" s="28">
        <v>67</v>
      </c>
      <c r="N74" s="31">
        <v>0.08</v>
      </c>
      <c r="O74" s="31">
        <v>0.31</v>
      </c>
      <c r="P74" s="28">
        <v>249</v>
      </c>
      <c r="Q74" s="31">
        <v>0.14000000000000001</v>
      </c>
      <c r="R74" s="31">
        <v>0.46</v>
      </c>
      <c r="S74" s="28">
        <v>2802</v>
      </c>
      <c r="T74" s="31">
        <v>0.5</v>
      </c>
      <c r="U74" s="31">
        <v>0.92</v>
      </c>
      <c r="V74" s="28">
        <v>5604</v>
      </c>
      <c r="W74" s="31">
        <v>0.92</v>
      </c>
      <c r="X74" s="38" t="s">
        <v>25</v>
      </c>
    </row>
    <row r="75" spans="1:24">
      <c r="A75" s="26" t="s">
        <v>5654</v>
      </c>
      <c r="B75" s="26" t="s">
        <v>5654</v>
      </c>
      <c r="C75" s="26" t="s">
        <v>5655</v>
      </c>
      <c r="D75" s="27">
        <v>31.5</v>
      </c>
      <c r="E75" s="28">
        <v>300</v>
      </c>
      <c r="F75" s="29">
        <v>1.1299999999999999</v>
      </c>
      <c r="G75" s="29">
        <v>0.94099999999999995</v>
      </c>
      <c r="H75" s="30">
        <v>6.0000000000000001E-3</v>
      </c>
      <c r="I75" s="31">
        <v>5.49</v>
      </c>
      <c r="J75" s="31">
        <v>5.39</v>
      </c>
      <c r="K75" s="31">
        <v>4.01</v>
      </c>
      <c r="L75" s="31">
        <v>4.0999999999999996</v>
      </c>
      <c r="M75" s="28">
        <v>133</v>
      </c>
      <c r="N75" s="31">
        <v>0.11</v>
      </c>
      <c r="O75" s="31">
        <v>0.38</v>
      </c>
      <c r="P75" s="28">
        <v>478</v>
      </c>
      <c r="Q75" s="31">
        <v>0.2</v>
      </c>
      <c r="R75" s="31">
        <v>0.56000000000000005</v>
      </c>
      <c r="S75" s="28">
        <v>2804</v>
      </c>
      <c r="T75" s="31">
        <v>0.5</v>
      </c>
      <c r="U75" s="31">
        <v>0.92</v>
      </c>
      <c r="V75" s="28">
        <v>5609</v>
      </c>
      <c r="W75" s="31">
        <v>0.92</v>
      </c>
      <c r="X75" s="38" t="s">
        <v>25</v>
      </c>
    </row>
    <row r="76" spans="1:24">
      <c r="A76" s="26" t="s">
        <v>5655</v>
      </c>
      <c r="B76" s="26" t="s">
        <v>5655</v>
      </c>
      <c r="C76" s="26" t="s">
        <v>5656</v>
      </c>
      <c r="D76" s="27">
        <v>47.8</v>
      </c>
      <c r="E76" s="28">
        <v>300</v>
      </c>
      <c r="F76" s="29">
        <v>0.94099999999999995</v>
      </c>
      <c r="G76" s="29">
        <v>0.65400000000000003</v>
      </c>
      <c r="H76" s="30">
        <v>6.0000000000000001E-3</v>
      </c>
      <c r="I76" s="31">
        <v>5.39</v>
      </c>
      <c r="J76" s="31">
        <v>5.73</v>
      </c>
      <c r="K76" s="31">
        <v>4.0999999999999996</v>
      </c>
      <c r="L76" s="31">
        <v>4.72</v>
      </c>
      <c r="M76" s="28">
        <v>133</v>
      </c>
      <c r="N76" s="31">
        <v>0.11</v>
      </c>
      <c r="O76" s="31">
        <v>0.38</v>
      </c>
      <c r="P76" s="28">
        <v>478</v>
      </c>
      <c r="Q76" s="31">
        <v>0.2</v>
      </c>
      <c r="R76" s="31">
        <v>0.56000000000000005</v>
      </c>
      <c r="S76" s="28">
        <v>2805</v>
      </c>
      <c r="T76" s="31">
        <v>0.5</v>
      </c>
      <c r="U76" s="31">
        <v>0.92</v>
      </c>
      <c r="V76" s="28">
        <v>5611</v>
      </c>
      <c r="W76" s="31">
        <v>0.92</v>
      </c>
      <c r="X76" s="38" t="s">
        <v>25</v>
      </c>
    </row>
    <row r="77" spans="1:24">
      <c r="A77" s="26" t="s">
        <v>5657</v>
      </c>
      <c r="B77" s="26" t="s">
        <v>5657</v>
      </c>
      <c r="C77" s="26" t="s">
        <v>5658</v>
      </c>
      <c r="D77" s="27">
        <v>52.9</v>
      </c>
      <c r="E77" s="28">
        <v>300</v>
      </c>
      <c r="F77" s="29">
        <v>2.71</v>
      </c>
      <c r="G77" s="29">
        <v>2.2389999999999999</v>
      </c>
      <c r="H77" s="30">
        <v>8.8999999999999999E-3</v>
      </c>
      <c r="I77" s="31">
        <v>6.15</v>
      </c>
      <c r="J77" s="31">
        <v>5.79</v>
      </c>
      <c r="K77" s="31">
        <v>3.09</v>
      </c>
      <c r="L77" s="31">
        <v>3.2</v>
      </c>
      <c r="M77" s="28">
        <v>213</v>
      </c>
      <c r="N77" s="31">
        <v>0.12</v>
      </c>
      <c r="O77" s="31">
        <v>0.51</v>
      </c>
      <c r="P77" s="28">
        <v>748</v>
      </c>
      <c r="Q77" s="31">
        <v>0.22</v>
      </c>
      <c r="R77" s="31">
        <v>0.73</v>
      </c>
      <c r="S77" s="28">
        <v>3416</v>
      </c>
      <c r="T77" s="31">
        <v>0.5</v>
      </c>
      <c r="U77" s="31">
        <v>1.1200000000000001</v>
      </c>
      <c r="V77" s="28">
        <v>6832</v>
      </c>
      <c r="W77" s="31">
        <v>1.1200000000000001</v>
      </c>
      <c r="X77" s="38" t="s">
        <v>25</v>
      </c>
    </row>
    <row r="78" spans="1:24">
      <c r="A78" s="26" t="s">
        <v>5658</v>
      </c>
      <c r="B78" s="26" t="s">
        <v>5658</v>
      </c>
      <c r="C78" s="26" t="s">
        <v>5659</v>
      </c>
      <c r="D78" s="27">
        <v>48.3</v>
      </c>
      <c r="E78" s="28">
        <v>300</v>
      </c>
      <c r="F78" s="29">
        <v>2.2290000000000001</v>
      </c>
      <c r="G78" s="29">
        <v>1.8</v>
      </c>
      <c r="H78" s="30">
        <v>8.8999999999999999E-3</v>
      </c>
      <c r="I78" s="31">
        <v>5.79</v>
      </c>
      <c r="J78" s="31">
        <v>5.54</v>
      </c>
      <c r="K78" s="31">
        <v>3.21</v>
      </c>
      <c r="L78" s="31">
        <v>3.38</v>
      </c>
      <c r="M78" s="28">
        <v>213</v>
      </c>
      <c r="N78" s="31">
        <v>0.12</v>
      </c>
      <c r="O78" s="31">
        <v>0.51</v>
      </c>
      <c r="P78" s="28">
        <v>748</v>
      </c>
      <c r="Q78" s="31">
        <v>0.22</v>
      </c>
      <c r="R78" s="31">
        <v>0.73</v>
      </c>
      <c r="S78" s="28">
        <v>3412</v>
      </c>
      <c r="T78" s="31">
        <v>0.5</v>
      </c>
      <c r="U78" s="31">
        <v>1.1200000000000001</v>
      </c>
      <c r="V78" s="28">
        <v>6824</v>
      </c>
      <c r="W78" s="31">
        <v>1.1200000000000001</v>
      </c>
      <c r="X78" s="38" t="s">
        <v>25</v>
      </c>
    </row>
    <row r="79" spans="1:24">
      <c r="A79" s="26" t="s">
        <v>5659</v>
      </c>
      <c r="B79" s="26" t="s">
        <v>5659</v>
      </c>
      <c r="C79" s="26" t="s">
        <v>5660</v>
      </c>
      <c r="D79" s="27">
        <v>44.8</v>
      </c>
      <c r="E79" s="28">
        <v>300</v>
      </c>
      <c r="F79" s="29">
        <v>1.79</v>
      </c>
      <c r="G79" s="29">
        <v>1.3919999999999999</v>
      </c>
      <c r="H79" s="30">
        <v>8.8999999999999999E-3</v>
      </c>
      <c r="I79" s="31">
        <v>5.54</v>
      </c>
      <c r="J79" s="31">
        <v>5.4</v>
      </c>
      <c r="K79" s="31">
        <v>3.39</v>
      </c>
      <c r="L79" s="31">
        <v>3.65</v>
      </c>
      <c r="M79" s="28">
        <v>213</v>
      </c>
      <c r="N79" s="31">
        <v>0.12</v>
      </c>
      <c r="O79" s="31">
        <v>0.51</v>
      </c>
      <c r="P79" s="28">
        <v>748</v>
      </c>
      <c r="Q79" s="31">
        <v>0.22</v>
      </c>
      <c r="R79" s="31">
        <v>0.73</v>
      </c>
      <c r="S79" s="28">
        <v>3412</v>
      </c>
      <c r="T79" s="31">
        <v>0.5</v>
      </c>
      <c r="U79" s="31">
        <v>1.1200000000000001</v>
      </c>
      <c r="V79" s="28">
        <v>6825</v>
      </c>
      <c r="W79" s="31">
        <v>1.1200000000000001</v>
      </c>
      <c r="X79" s="38" t="s">
        <v>25</v>
      </c>
    </row>
    <row r="80" spans="1:24">
      <c r="A80" s="26" t="s">
        <v>5660</v>
      </c>
      <c r="B80" s="26" t="s">
        <v>5660</v>
      </c>
      <c r="C80" s="26" t="s">
        <v>5656</v>
      </c>
      <c r="D80" s="27">
        <v>50.2</v>
      </c>
      <c r="E80" s="28">
        <v>300</v>
      </c>
      <c r="F80" s="29">
        <v>1.3819999999999999</v>
      </c>
      <c r="G80" s="29">
        <v>0.93400000000000005</v>
      </c>
      <c r="H80" s="30">
        <v>8.8999999999999999E-3</v>
      </c>
      <c r="I80" s="31">
        <v>5.4</v>
      </c>
      <c r="J80" s="31">
        <v>5.73</v>
      </c>
      <c r="K80" s="31">
        <v>3.66</v>
      </c>
      <c r="L80" s="31">
        <v>4.4400000000000004</v>
      </c>
      <c r="M80" s="28">
        <v>346</v>
      </c>
      <c r="N80" s="31">
        <v>0.15</v>
      </c>
      <c r="O80" s="31">
        <v>0.59</v>
      </c>
      <c r="P80" s="28">
        <v>1177</v>
      </c>
      <c r="Q80" s="31">
        <v>0.28000000000000003</v>
      </c>
      <c r="R80" s="31">
        <v>0.84</v>
      </c>
      <c r="S80" s="28">
        <v>3420</v>
      </c>
      <c r="T80" s="31">
        <v>0.5</v>
      </c>
      <c r="U80" s="31">
        <v>1.1200000000000001</v>
      </c>
      <c r="V80" s="28">
        <v>6840</v>
      </c>
      <c r="W80" s="31">
        <v>1.1200000000000001</v>
      </c>
      <c r="X80" s="38" t="s">
        <v>25</v>
      </c>
    </row>
    <row r="81" spans="1:24">
      <c r="A81" s="26" t="s">
        <v>5661</v>
      </c>
      <c r="B81" s="26" t="s">
        <v>5661</v>
      </c>
      <c r="C81" s="26" t="s">
        <v>5662</v>
      </c>
      <c r="D81" s="27">
        <v>33.9</v>
      </c>
      <c r="E81" s="28">
        <v>300</v>
      </c>
      <c r="F81" s="29">
        <v>2.3079999999999998</v>
      </c>
      <c r="G81" s="29">
        <v>1.6779999999999999</v>
      </c>
      <c r="H81" s="30">
        <v>1.8599999999999998E-2</v>
      </c>
      <c r="I81" s="31">
        <v>5.91</v>
      </c>
      <c r="J81" s="31">
        <v>5.76</v>
      </c>
      <c r="K81" s="31">
        <v>3.24</v>
      </c>
      <c r="L81" s="31">
        <v>3.73</v>
      </c>
      <c r="M81" s="28">
        <v>103</v>
      </c>
      <c r="N81" s="31">
        <v>7.0000000000000007E-2</v>
      </c>
      <c r="O81" s="31">
        <v>0.53</v>
      </c>
      <c r="P81" s="28">
        <v>378</v>
      </c>
      <c r="Q81" s="31">
        <v>0.13</v>
      </c>
      <c r="R81" s="31">
        <v>0.78</v>
      </c>
      <c r="S81" s="28">
        <v>4936</v>
      </c>
      <c r="T81" s="31">
        <v>0.5</v>
      </c>
      <c r="U81" s="31">
        <v>1.62</v>
      </c>
      <c r="V81" s="28">
        <v>9871</v>
      </c>
      <c r="W81" s="31">
        <v>1.62</v>
      </c>
      <c r="X81" s="38" t="s">
        <v>25</v>
      </c>
    </row>
    <row r="82" spans="1:24">
      <c r="A82" s="26" t="s">
        <v>5662</v>
      </c>
      <c r="B82" s="26" t="s">
        <v>5662</v>
      </c>
      <c r="C82" s="26" t="s">
        <v>5656</v>
      </c>
      <c r="D82" s="27">
        <v>41.6</v>
      </c>
      <c r="E82" s="28">
        <v>300</v>
      </c>
      <c r="F82" s="29">
        <v>1.6479999999999999</v>
      </c>
      <c r="G82" s="29">
        <v>0.874</v>
      </c>
      <c r="H82" s="30">
        <v>1.8599999999999998E-2</v>
      </c>
      <c r="I82" s="31">
        <v>5.76</v>
      </c>
      <c r="J82" s="31">
        <v>5.73</v>
      </c>
      <c r="K82" s="31">
        <v>3.76</v>
      </c>
      <c r="L82" s="31">
        <v>4.5</v>
      </c>
      <c r="M82" s="28">
        <v>103</v>
      </c>
      <c r="N82" s="31">
        <v>7.0000000000000007E-2</v>
      </c>
      <c r="O82" s="31">
        <v>0.53</v>
      </c>
      <c r="P82" s="28">
        <v>378</v>
      </c>
      <c r="Q82" s="31">
        <v>0.13</v>
      </c>
      <c r="R82" s="31">
        <v>0.78</v>
      </c>
      <c r="S82" s="28">
        <v>4938</v>
      </c>
      <c r="T82" s="31">
        <v>0.5</v>
      </c>
      <c r="U82" s="31">
        <v>1.62</v>
      </c>
      <c r="V82" s="28">
        <v>9877</v>
      </c>
      <c r="W82" s="31">
        <v>1.62</v>
      </c>
      <c r="X82" s="38" t="s">
        <v>25</v>
      </c>
    </row>
    <row r="83" spans="1:24">
      <c r="A83" s="26" t="s">
        <v>5656</v>
      </c>
      <c r="B83" s="26" t="s">
        <v>5656</v>
      </c>
      <c r="C83" s="26" t="s">
        <v>5663</v>
      </c>
      <c r="D83" s="27">
        <v>44</v>
      </c>
      <c r="E83" s="28">
        <v>400</v>
      </c>
      <c r="F83" s="29">
        <v>0.56399999999999995</v>
      </c>
      <c r="G83" s="29">
        <v>0.38400000000000001</v>
      </c>
      <c r="H83" s="30">
        <v>4.1000000000000003E-3</v>
      </c>
      <c r="I83" s="31">
        <v>5.73</v>
      </c>
      <c r="J83" s="31">
        <v>5.9</v>
      </c>
      <c r="K83" s="31">
        <v>4.7</v>
      </c>
      <c r="L83" s="31">
        <v>5.05</v>
      </c>
      <c r="M83" s="28">
        <v>698</v>
      </c>
      <c r="N83" s="31">
        <v>0.18</v>
      </c>
      <c r="O83" s="31">
        <v>0.53</v>
      </c>
      <c r="P83" s="28">
        <v>2237</v>
      </c>
      <c r="Q83" s="31">
        <v>0.32</v>
      </c>
      <c r="R83" s="31">
        <v>0.74</v>
      </c>
      <c r="S83" s="28">
        <v>4987</v>
      </c>
      <c r="T83" s="31">
        <v>0.5</v>
      </c>
      <c r="U83" s="31">
        <v>0.92</v>
      </c>
      <c r="V83" s="28">
        <v>9974</v>
      </c>
      <c r="W83" s="31">
        <v>0.92</v>
      </c>
      <c r="X83" s="38" t="s">
        <v>25</v>
      </c>
    </row>
    <row r="84" spans="1:24">
      <c r="A84" s="26" t="s">
        <v>5663</v>
      </c>
      <c r="B84" s="26" t="s">
        <v>5663</v>
      </c>
      <c r="C84" s="26" t="s">
        <v>5664</v>
      </c>
      <c r="D84" s="27">
        <v>59.4</v>
      </c>
      <c r="E84" s="28">
        <v>400</v>
      </c>
      <c r="F84" s="29">
        <v>0.38400000000000001</v>
      </c>
      <c r="G84" s="29">
        <v>0.14099999999999999</v>
      </c>
      <c r="H84" s="30">
        <v>4.1000000000000003E-3</v>
      </c>
      <c r="I84" s="31">
        <v>5.9</v>
      </c>
      <c r="J84" s="31">
        <v>6.3</v>
      </c>
      <c r="K84" s="31">
        <v>5.05</v>
      </c>
      <c r="L84" s="31">
        <v>5.7</v>
      </c>
      <c r="M84" s="28">
        <v>698</v>
      </c>
      <c r="N84" s="31">
        <v>0.18</v>
      </c>
      <c r="O84" s="31">
        <v>0.53</v>
      </c>
      <c r="P84" s="28">
        <v>2237</v>
      </c>
      <c r="Q84" s="31">
        <v>0.32</v>
      </c>
      <c r="R84" s="31">
        <v>0.74</v>
      </c>
      <c r="S84" s="28">
        <v>4987</v>
      </c>
      <c r="T84" s="31">
        <v>0.5</v>
      </c>
      <c r="U84" s="31">
        <v>0.92</v>
      </c>
      <c r="V84" s="28">
        <v>9974</v>
      </c>
      <c r="W84" s="31">
        <v>0.92</v>
      </c>
      <c r="X84" s="38" t="s">
        <v>25</v>
      </c>
    </row>
    <row r="85" spans="1:24">
      <c r="A85" s="26" t="s">
        <v>5665</v>
      </c>
      <c r="B85" s="26" t="s">
        <v>5665</v>
      </c>
      <c r="C85" s="26" t="s">
        <v>5664</v>
      </c>
      <c r="D85" s="27">
        <v>54.2</v>
      </c>
      <c r="E85" s="28">
        <v>300</v>
      </c>
      <c r="F85" s="29">
        <v>3.3959999999999999</v>
      </c>
      <c r="G85" s="29">
        <v>2.15</v>
      </c>
      <c r="H85" s="30">
        <v>2.3E-2</v>
      </c>
      <c r="I85" s="31">
        <v>6.9</v>
      </c>
      <c r="J85" s="31">
        <v>6.3</v>
      </c>
      <c r="K85" s="31">
        <v>3.14</v>
      </c>
      <c r="L85" s="31">
        <v>3.79</v>
      </c>
      <c r="M85" s="28">
        <v>61</v>
      </c>
      <c r="N85" s="31">
        <v>0.05</v>
      </c>
      <c r="O85" s="31">
        <v>0.48</v>
      </c>
      <c r="P85" s="28">
        <v>228</v>
      </c>
      <c r="Q85" s="31">
        <v>0.1</v>
      </c>
      <c r="R85" s="31">
        <v>0.72</v>
      </c>
      <c r="S85" s="28">
        <v>5489</v>
      </c>
      <c r="T85" s="31">
        <v>0.5</v>
      </c>
      <c r="U85" s="31">
        <v>1.8</v>
      </c>
      <c r="V85" s="28">
        <v>10979</v>
      </c>
      <c r="W85" s="31">
        <v>1.8</v>
      </c>
      <c r="X85" s="38" t="s">
        <v>25</v>
      </c>
    </row>
    <row r="86" spans="1:24">
      <c r="A86" s="26" t="s">
        <v>5664</v>
      </c>
      <c r="B86" s="26" t="s">
        <v>5664</v>
      </c>
      <c r="C86" s="26" t="s">
        <v>5666</v>
      </c>
      <c r="D86" s="27">
        <v>52</v>
      </c>
      <c r="E86" s="28">
        <v>400</v>
      </c>
      <c r="F86" s="29">
        <v>0.14099999999999999</v>
      </c>
      <c r="G86" s="29">
        <v>-7.2999999999999995E-2</v>
      </c>
      <c r="H86" s="30">
        <v>4.1000000000000003E-3</v>
      </c>
      <c r="I86" s="31">
        <v>6.3</v>
      </c>
      <c r="J86" s="31">
        <v>6.65</v>
      </c>
      <c r="K86" s="31">
        <v>5.7</v>
      </c>
      <c r="L86" s="31">
        <v>6.26</v>
      </c>
      <c r="M86" s="28">
        <v>769</v>
      </c>
      <c r="N86" s="31">
        <v>0.19</v>
      </c>
      <c r="O86" s="31">
        <v>0.55000000000000004</v>
      </c>
      <c r="P86" s="28">
        <v>2442</v>
      </c>
      <c r="Q86" s="31">
        <v>0.34</v>
      </c>
      <c r="R86" s="31">
        <v>0.76</v>
      </c>
      <c r="S86" s="28">
        <v>5002</v>
      </c>
      <c r="T86" s="31">
        <v>0.5</v>
      </c>
      <c r="U86" s="31">
        <v>0.92</v>
      </c>
      <c r="V86" s="28">
        <v>10004</v>
      </c>
      <c r="W86" s="31">
        <v>0.92</v>
      </c>
      <c r="X86" s="38" t="s">
        <v>25</v>
      </c>
    </row>
    <row r="87" spans="1:24">
      <c r="A87" s="26" t="s">
        <v>5666</v>
      </c>
      <c r="B87" s="26" t="s">
        <v>5666</v>
      </c>
      <c r="C87" s="26" t="s">
        <v>5667</v>
      </c>
      <c r="D87" s="27">
        <v>55.1</v>
      </c>
      <c r="E87" s="28">
        <v>400</v>
      </c>
      <c r="F87" s="29">
        <v>-7.2999999999999995E-2</v>
      </c>
      <c r="G87" s="29">
        <v>-0.29899999999999999</v>
      </c>
      <c r="H87" s="30">
        <v>4.1000000000000003E-3</v>
      </c>
      <c r="I87" s="31">
        <v>6.65</v>
      </c>
      <c r="J87" s="31">
        <v>6.98</v>
      </c>
      <c r="K87" s="31">
        <v>6.26</v>
      </c>
      <c r="L87" s="31">
        <v>6.82</v>
      </c>
      <c r="M87" s="28">
        <v>769</v>
      </c>
      <c r="N87" s="31">
        <v>0.19</v>
      </c>
      <c r="O87" s="31">
        <v>0.54</v>
      </c>
      <c r="P87" s="28">
        <v>2442</v>
      </c>
      <c r="Q87" s="31">
        <v>0.34</v>
      </c>
      <c r="R87" s="31">
        <v>0.76</v>
      </c>
      <c r="S87" s="28">
        <v>4994</v>
      </c>
      <c r="T87" s="31">
        <v>0.5</v>
      </c>
      <c r="U87" s="31">
        <v>0.92</v>
      </c>
      <c r="V87" s="28">
        <v>9987</v>
      </c>
      <c r="W87" s="31">
        <v>0.92</v>
      </c>
      <c r="X87" s="38" t="s">
        <v>25</v>
      </c>
    </row>
    <row r="88" spans="1:24">
      <c r="A88" s="26" t="s">
        <v>5668</v>
      </c>
      <c r="B88" s="26" t="s">
        <v>5668</v>
      </c>
      <c r="C88" s="26" t="s">
        <v>5669</v>
      </c>
      <c r="D88" s="27">
        <v>41</v>
      </c>
      <c r="E88" s="28">
        <v>300</v>
      </c>
      <c r="F88" s="29">
        <v>3.6709999999999998</v>
      </c>
      <c r="G88" s="29">
        <v>2.7269999999999999</v>
      </c>
      <c r="H88" s="30">
        <v>2.3E-2</v>
      </c>
      <c r="I88" s="31">
        <v>7.25</v>
      </c>
      <c r="J88" s="31">
        <v>7.14</v>
      </c>
      <c r="K88" s="31">
        <v>3.22</v>
      </c>
      <c r="L88" s="31">
        <v>4.05</v>
      </c>
      <c r="M88" s="28">
        <v>131</v>
      </c>
      <c r="N88" s="31">
        <v>0.08</v>
      </c>
      <c r="O88" s="31">
        <v>0.61</v>
      </c>
      <c r="P88" s="28">
        <v>474</v>
      </c>
      <c r="Q88" s="31">
        <v>0.14000000000000001</v>
      </c>
      <c r="R88" s="31">
        <v>0.9</v>
      </c>
      <c r="S88" s="28">
        <v>5494</v>
      </c>
      <c r="T88" s="31">
        <v>0.5</v>
      </c>
      <c r="U88" s="31">
        <v>1.8</v>
      </c>
      <c r="V88" s="28">
        <v>10987</v>
      </c>
      <c r="W88" s="31">
        <v>1.8</v>
      </c>
      <c r="X88" s="38" t="s">
        <v>25</v>
      </c>
    </row>
    <row r="89" spans="1:24">
      <c r="A89" s="26" t="s">
        <v>5669</v>
      </c>
      <c r="B89" s="26" t="s">
        <v>5669</v>
      </c>
      <c r="C89" s="26" t="s">
        <v>5667</v>
      </c>
      <c r="D89" s="27">
        <v>46</v>
      </c>
      <c r="E89" s="28">
        <v>300</v>
      </c>
      <c r="F89" s="29">
        <v>2.6970000000000001</v>
      </c>
      <c r="G89" s="29">
        <v>1.64</v>
      </c>
      <c r="H89" s="30">
        <v>2.3E-2</v>
      </c>
      <c r="I89" s="31">
        <v>7.14</v>
      </c>
      <c r="J89" s="31">
        <v>6.98</v>
      </c>
      <c r="K89" s="31">
        <v>4.08</v>
      </c>
      <c r="L89" s="31">
        <v>4.99</v>
      </c>
      <c r="M89" s="28">
        <v>131</v>
      </c>
      <c r="N89" s="31">
        <v>0.08</v>
      </c>
      <c r="O89" s="31">
        <v>0.61</v>
      </c>
      <c r="P89" s="28">
        <v>474</v>
      </c>
      <c r="Q89" s="31">
        <v>0.14000000000000001</v>
      </c>
      <c r="R89" s="31">
        <v>0.9</v>
      </c>
      <c r="S89" s="28">
        <v>5488</v>
      </c>
      <c r="T89" s="31">
        <v>0.5</v>
      </c>
      <c r="U89" s="31">
        <v>1.8</v>
      </c>
      <c r="V89" s="28">
        <v>10976</v>
      </c>
      <c r="W89" s="31">
        <v>1.8</v>
      </c>
      <c r="X89" s="38" t="s">
        <v>25</v>
      </c>
    </row>
    <row r="90" spans="1:24">
      <c r="A90" s="26" t="s">
        <v>5667</v>
      </c>
      <c r="B90" s="26" t="s">
        <v>5667</v>
      </c>
      <c r="C90" s="26" t="s">
        <v>5670</v>
      </c>
      <c r="D90" s="27">
        <v>59</v>
      </c>
      <c r="E90" s="28">
        <v>400</v>
      </c>
      <c r="F90" s="29">
        <v>-0.309</v>
      </c>
      <c r="G90" s="29">
        <v>-0.59199999999999997</v>
      </c>
      <c r="H90" s="30">
        <v>4.7999999999999996E-3</v>
      </c>
      <c r="I90" s="31">
        <v>6.98</v>
      </c>
      <c r="J90" s="31">
        <v>7.18</v>
      </c>
      <c r="K90" s="31">
        <v>6.83</v>
      </c>
      <c r="L90" s="31">
        <v>7.3</v>
      </c>
      <c r="M90" s="28">
        <v>922</v>
      </c>
      <c r="N90" s="31">
        <v>0.2</v>
      </c>
      <c r="O90" s="31">
        <v>0.61</v>
      </c>
      <c r="P90" s="28">
        <v>2875</v>
      </c>
      <c r="Q90" s="31">
        <v>0.35</v>
      </c>
      <c r="R90" s="31">
        <v>0.84</v>
      </c>
      <c r="S90" s="28">
        <v>5400</v>
      </c>
      <c r="T90" s="31">
        <v>0.5</v>
      </c>
      <c r="U90" s="31">
        <v>0.99</v>
      </c>
      <c r="V90" s="28">
        <v>10800</v>
      </c>
      <c r="W90" s="31">
        <v>0.99</v>
      </c>
      <c r="X90" s="38" t="s">
        <v>25</v>
      </c>
    </row>
    <row r="91" spans="1:24">
      <c r="A91" s="26" t="s">
        <v>5671</v>
      </c>
      <c r="B91" s="26" t="s">
        <v>5671</v>
      </c>
      <c r="C91" s="26" t="s">
        <v>5672</v>
      </c>
      <c r="D91" s="27">
        <v>26.8</v>
      </c>
      <c r="E91" s="28">
        <v>300</v>
      </c>
      <c r="F91" s="29">
        <v>3.7709999999999999</v>
      </c>
      <c r="G91" s="29">
        <v>3.1539999999999999</v>
      </c>
      <c r="H91" s="30">
        <v>2.3E-2</v>
      </c>
      <c r="I91" s="31">
        <v>7.3</v>
      </c>
      <c r="J91" s="31">
        <v>7.17</v>
      </c>
      <c r="K91" s="31">
        <v>3.17</v>
      </c>
      <c r="L91" s="31">
        <v>3.66</v>
      </c>
      <c r="M91" s="28">
        <v>79</v>
      </c>
      <c r="N91" s="31">
        <v>0.06</v>
      </c>
      <c r="O91" s="31">
        <v>0.52</v>
      </c>
      <c r="P91" s="28">
        <v>293</v>
      </c>
      <c r="Q91" s="31">
        <v>0.11</v>
      </c>
      <c r="R91" s="31">
        <v>0.78</v>
      </c>
      <c r="S91" s="28">
        <v>5493</v>
      </c>
      <c r="T91" s="31">
        <v>0.5</v>
      </c>
      <c r="U91" s="31">
        <v>1.8</v>
      </c>
      <c r="V91" s="28">
        <v>10987</v>
      </c>
      <c r="W91" s="31">
        <v>1.8</v>
      </c>
      <c r="X91" s="38" t="s">
        <v>25</v>
      </c>
    </row>
    <row r="92" spans="1:24">
      <c r="A92" s="26" t="s">
        <v>5672</v>
      </c>
      <c r="B92" s="26" t="s">
        <v>5672</v>
      </c>
      <c r="C92" s="26" t="s">
        <v>5670</v>
      </c>
      <c r="D92" s="27">
        <v>54.5</v>
      </c>
      <c r="E92" s="28">
        <v>300</v>
      </c>
      <c r="F92" s="29">
        <v>3.1240000000000001</v>
      </c>
      <c r="G92" s="29">
        <v>1.87</v>
      </c>
      <c r="H92" s="30">
        <v>2.3E-2</v>
      </c>
      <c r="I92" s="31">
        <v>7.17</v>
      </c>
      <c r="J92" s="31">
        <v>7.18</v>
      </c>
      <c r="K92" s="31">
        <v>3.69</v>
      </c>
      <c r="L92" s="31">
        <v>4.95</v>
      </c>
      <c r="M92" s="28">
        <v>79</v>
      </c>
      <c r="N92" s="31">
        <v>0.06</v>
      </c>
      <c r="O92" s="31">
        <v>0.52</v>
      </c>
      <c r="P92" s="28">
        <v>293</v>
      </c>
      <c r="Q92" s="31">
        <v>0.11</v>
      </c>
      <c r="R92" s="31">
        <v>0.78</v>
      </c>
      <c r="S92" s="28">
        <v>5492</v>
      </c>
      <c r="T92" s="31">
        <v>0.5</v>
      </c>
      <c r="U92" s="31">
        <v>1.8</v>
      </c>
      <c r="V92" s="28">
        <v>10984</v>
      </c>
      <c r="W92" s="31">
        <v>1.8</v>
      </c>
      <c r="X92" s="38" t="s">
        <v>25</v>
      </c>
    </row>
    <row r="93" spans="1:24">
      <c r="A93" s="26" t="s">
        <v>5670</v>
      </c>
      <c r="B93" s="26" t="s">
        <v>5670</v>
      </c>
      <c r="C93" s="26" t="s">
        <v>5673</v>
      </c>
      <c r="D93" s="27">
        <v>50.7</v>
      </c>
      <c r="E93" s="28">
        <v>400</v>
      </c>
      <c r="F93" s="29">
        <v>-0.60199999999999998</v>
      </c>
      <c r="G93" s="29">
        <v>-0.88100000000000001</v>
      </c>
      <c r="H93" s="30">
        <v>5.4999999999999997E-3</v>
      </c>
      <c r="I93" s="31">
        <v>7.18</v>
      </c>
      <c r="J93" s="31">
        <v>7.47</v>
      </c>
      <c r="K93" s="31">
        <v>7.31</v>
      </c>
      <c r="L93" s="31">
        <v>7.88</v>
      </c>
      <c r="M93" s="28">
        <v>1042</v>
      </c>
      <c r="N93" s="31">
        <v>0.2</v>
      </c>
      <c r="O93" s="31">
        <v>0.66</v>
      </c>
      <c r="P93" s="28">
        <v>3209</v>
      </c>
      <c r="Q93" s="31">
        <v>0.36</v>
      </c>
      <c r="R93" s="31">
        <v>0.91</v>
      </c>
      <c r="S93" s="28">
        <v>5784</v>
      </c>
      <c r="T93" s="31">
        <v>0.5</v>
      </c>
      <c r="U93" s="31">
        <v>1.07</v>
      </c>
      <c r="V93" s="28">
        <v>11568</v>
      </c>
      <c r="W93" s="31">
        <v>1.07</v>
      </c>
      <c r="X93" s="38" t="s">
        <v>25</v>
      </c>
    </row>
    <row r="94" spans="1:24">
      <c r="A94" s="26" t="s">
        <v>5674</v>
      </c>
      <c r="B94" s="26" t="s">
        <v>5674</v>
      </c>
      <c r="C94" s="26" t="s">
        <v>5675</v>
      </c>
      <c r="D94" s="27">
        <v>56.3</v>
      </c>
      <c r="E94" s="28">
        <v>300</v>
      </c>
      <c r="F94" s="29">
        <v>1.4079999999999999</v>
      </c>
      <c r="G94" s="29">
        <v>1.155</v>
      </c>
      <c r="H94" s="30">
        <v>4.4999999999999997E-3</v>
      </c>
      <c r="I94" s="31">
        <v>4.84</v>
      </c>
      <c r="J94" s="31">
        <v>5.08</v>
      </c>
      <c r="K94" s="31">
        <v>3.08</v>
      </c>
      <c r="L94" s="31">
        <v>3.57</v>
      </c>
      <c r="M94" s="28">
        <v>106</v>
      </c>
      <c r="N94" s="31">
        <v>0.1</v>
      </c>
      <c r="O94" s="31">
        <v>0.32</v>
      </c>
      <c r="P94" s="28">
        <v>386</v>
      </c>
      <c r="Q94" s="31">
        <v>0.19</v>
      </c>
      <c r="R94" s="31">
        <v>0.48</v>
      </c>
      <c r="S94" s="28">
        <v>2427</v>
      </c>
      <c r="T94" s="31">
        <v>0.5</v>
      </c>
      <c r="U94" s="31">
        <v>0.79</v>
      </c>
      <c r="V94" s="28">
        <v>4854</v>
      </c>
      <c r="W94" s="31">
        <v>0.79</v>
      </c>
      <c r="X94" s="38" t="s">
        <v>25</v>
      </c>
    </row>
    <row r="95" spans="1:24">
      <c r="A95" s="26" t="s">
        <v>5675</v>
      </c>
      <c r="B95" s="26" t="s">
        <v>5675</v>
      </c>
      <c r="C95" s="26" t="s">
        <v>5676</v>
      </c>
      <c r="D95" s="27">
        <v>52.6</v>
      </c>
      <c r="E95" s="28">
        <v>300</v>
      </c>
      <c r="F95" s="29">
        <v>1.145</v>
      </c>
      <c r="G95" s="29">
        <v>0.90300000000000002</v>
      </c>
      <c r="H95" s="30">
        <v>4.5999999999999999E-3</v>
      </c>
      <c r="I95" s="31">
        <v>5.08</v>
      </c>
      <c r="J95" s="31">
        <v>5</v>
      </c>
      <c r="K95" s="31">
        <v>3.58</v>
      </c>
      <c r="L95" s="31">
        <v>3.74</v>
      </c>
      <c r="M95" s="28">
        <v>250</v>
      </c>
      <c r="N95" s="31">
        <v>0.15</v>
      </c>
      <c r="O95" s="31">
        <v>0.42</v>
      </c>
      <c r="P95" s="28">
        <v>869</v>
      </c>
      <c r="Q95" s="31">
        <v>0.28000000000000003</v>
      </c>
      <c r="R95" s="31">
        <v>0.61</v>
      </c>
      <c r="S95" s="28">
        <v>2456</v>
      </c>
      <c r="T95" s="31">
        <v>0.5</v>
      </c>
      <c r="U95" s="31">
        <v>0.8</v>
      </c>
      <c r="V95" s="28">
        <v>4911</v>
      </c>
      <c r="W95" s="31">
        <v>0.8</v>
      </c>
      <c r="X95" s="38" t="s">
        <v>25</v>
      </c>
    </row>
    <row r="96" spans="1:24">
      <c r="A96" s="26" t="s">
        <v>5676</v>
      </c>
      <c r="B96" s="26" t="s">
        <v>5676</v>
      </c>
      <c r="C96" s="26" t="s">
        <v>5677</v>
      </c>
      <c r="D96" s="27">
        <v>40.6</v>
      </c>
      <c r="E96" s="28">
        <v>300</v>
      </c>
      <c r="F96" s="29">
        <v>0.90300000000000002</v>
      </c>
      <c r="G96" s="29">
        <v>0.72</v>
      </c>
      <c r="H96" s="30">
        <v>4.4999999999999997E-3</v>
      </c>
      <c r="I96" s="31">
        <v>5</v>
      </c>
      <c r="J96" s="31">
        <v>5.09</v>
      </c>
      <c r="K96" s="31">
        <v>3.74</v>
      </c>
      <c r="L96" s="31">
        <v>4.01</v>
      </c>
      <c r="M96" s="28">
        <v>295</v>
      </c>
      <c r="N96" s="31">
        <v>0.17</v>
      </c>
      <c r="O96" s="31">
        <v>0.44</v>
      </c>
      <c r="P96" s="28">
        <v>1013</v>
      </c>
      <c r="Q96" s="31">
        <v>0.31</v>
      </c>
      <c r="R96" s="31">
        <v>0.63</v>
      </c>
      <c r="S96" s="28">
        <v>2431</v>
      </c>
      <c r="T96" s="31">
        <v>0.5</v>
      </c>
      <c r="U96" s="31">
        <v>0.8</v>
      </c>
      <c r="V96" s="28">
        <v>4861</v>
      </c>
      <c r="W96" s="31">
        <v>0.8</v>
      </c>
      <c r="X96" s="38" t="s">
        <v>25</v>
      </c>
    </row>
    <row r="97" spans="1:24">
      <c r="A97" s="26" t="s">
        <v>5677</v>
      </c>
      <c r="B97" s="26" t="s">
        <v>5677</v>
      </c>
      <c r="C97" s="26" t="s">
        <v>5678</v>
      </c>
      <c r="D97" s="27">
        <v>41.9</v>
      </c>
      <c r="E97" s="28">
        <v>300</v>
      </c>
      <c r="F97" s="29">
        <v>0.71</v>
      </c>
      <c r="G97" s="29">
        <v>0.51700000000000002</v>
      </c>
      <c r="H97" s="30">
        <v>4.5999999999999999E-3</v>
      </c>
      <c r="I97" s="31">
        <v>5.09</v>
      </c>
      <c r="J97" s="31">
        <v>5.17</v>
      </c>
      <c r="K97" s="31">
        <v>4.0199999999999996</v>
      </c>
      <c r="L97" s="31">
        <v>4.3</v>
      </c>
      <c r="M97" s="28">
        <v>424</v>
      </c>
      <c r="N97" s="31">
        <v>0.2</v>
      </c>
      <c r="O97" s="31">
        <v>0.49</v>
      </c>
      <c r="P97" s="28">
        <v>1418</v>
      </c>
      <c r="Q97" s="31">
        <v>0.37</v>
      </c>
      <c r="R97" s="31">
        <v>0.7</v>
      </c>
      <c r="S97" s="28">
        <v>2457</v>
      </c>
      <c r="T97" s="31">
        <v>0.5</v>
      </c>
      <c r="U97" s="31">
        <v>0.8</v>
      </c>
      <c r="V97" s="28">
        <v>4914</v>
      </c>
      <c r="W97" s="31">
        <v>0.8</v>
      </c>
      <c r="X97" s="38" t="s">
        <v>25</v>
      </c>
    </row>
    <row r="98" spans="1:24">
      <c r="A98" s="26" t="s">
        <v>5678</v>
      </c>
      <c r="B98" s="26" t="s">
        <v>5678</v>
      </c>
      <c r="C98" s="26" t="s">
        <v>5679</v>
      </c>
      <c r="D98" s="27">
        <v>46.5</v>
      </c>
      <c r="E98" s="28">
        <v>300</v>
      </c>
      <c r="F98" s="29">
        <v>0.50700000000000001</v>
      </c>
      <c r="G98" s="29">
        <v>0.29799999999999999</v>
      </c>
      <c r="H98" s="30">
        <v>4.4999999999999997E-3</v>
      </c>
      <c r="I98" s="31">
        <v>5.17</v>
      </c>
      <c r="J98" s="31">
        <v>5.32</v>
      </c>
      <c r="K98" s="31">
        <v>4.3099999999999996</v>
      </c>
      <c r="L98" s="31">
        <v>4.67</v>
      </c>
      <c r="M98" s="28">
        <v>424</v>
      </c>
      <c r="N98" s="31">
        <v>0.2</v>
      </c>
      <c r="O98" s="31">
        <v>0.49</v>
      </c>
      <c r="P98" s="28">
        <v>1418</v>
      </c>
      <c r="Q98" s="31">
        <v>0.37</v>
      </c>
      <c r="R98" s="31">
        <v>0.69</v>
      </c>
      <c r="S98" s="28">
        <v>2427</v>
      </c>
      <c r="T98" s="31">
        <v>0.5</v>
      </c>
      <c r="U98" s="31">
        <v>0.79</v>
      </c>
      <c r="V98" s="28">
        <v>4854</v>
      </c>
      <c r="W98" s="31">
        <v>0.79</v>
      </c>
      <c r="X98" s="38" t="s">
        <v>25</v>
      </c>
    </row>
    <row r="99" spans="1:24">
      <c r="A99" s="26" t="s">
        <v>5679</v>
      </c>
      <c r="B99" s="26" t="s">
        <v>5679</v>
      </c>
      <c r="C99" s="26" t="s">
        <v>5680</v>
      </c>
      <c r="D99" s="27">
        <v>37.5</v>
      </c>
      <c r="E99" s="28">
        <v>400</v>
      </c>
      <c r="F99" s="29">
        <v>0.218</v>
      </c>
      <c r="G99" s="29">
        <v>0.10199999999999999</v>
      </c>
      <c r="H99" s="30">
        <v>3.0999999999999999E-3</v>
      </c>
      <c r="I99" s="31">
        <v>5.32</v>
      </c>
      <c r="J99" s="31">
        <v>5.39</v>
      </c>
      <c r="K99" s="31">
        <v>4.6399999999999997</v>
      </c>
      <c r="L99" s="31">
        <v>4.83</v>
      </c>
      <c r="M99" s="28">
        <v>596</v>
      </c>
      <c r="N99" s="31">
        <v>0.18</v>
      </c>
      <c r="O99" s="31">
        <v>0.46</v>
      </c>
      <c r="P99" s="28">
        <v>1937</v>
      </c>
      <c r="Q99" s="31">
        <v>0.32</v>
      </c>
      <c r="R99" s="31">
        <v>0.64</v>
      </c>
      <c r="S99" s="28">
        <v>4337</v>
      </c>
      <c r="T99" s="31">
        <v>0.5</v>
      </c>
      <c r="U99" s="31">
        <v>0.8</v>
      </c>
      <c r="V99" s="28">
        <v>8673</v>
      </c>
      <c r="W99" s="31">
        <v>0.8</v>
      </c>
      <c r="X99" s="38" t="s">
        <v>25</v>
      </c>
    </row>
    <row r="100" spans="1:24">
      <c r="A100" s="26" t="s">
        <v>5680</v>
      </c>
      <c r="B100" s="26" t="s">
        <v>5680</v>
      </c>
      <c r="C100" s="26" t="s">
        <v>5681</v>
      </c>
      <c r="D100" s="27">
        <v>40.700000000000003</v>
      </c>
      <c r="E100" s="28">
        <v>400</v>
      </c>
      <c r="F100" s="29">
        <v>0.10199999999999999</v>
      </c>
      <c r="G100" s="29">
        <v>-2.5000000000000001E-2</v>
      </c>
      <c r="H100" s="30">
        <v>3.0999999999999999E-3</v>
      </c>
      <c r="I100" s="31">
        <v>5.39</v>
      </c>
      <c r="J100" s="31">
        <v>5.46</v>
      </c>
      <c r="K100" s="31">
        <v>4.83</v>
      </c>
      <c r="L100" s="31">
        <v>5.0199999999999996</v>
      </c>
      <c r="M100" s="28">
        <v>596</v>
      </c>
      <c r="N100" s="31">
        <v>0.18</v>
      </c>
      <c r="O100" s="31">
        <v>0.46</v>
      </c>
      <c r="P100" s="28">
        <v>1937</v>
      </c>
      <c r="Q100" s="31">
        <v>0.32</v>
      </c>
      <c r="R100" s="31">
        <v>0.64</v>
      </c>
      <c r="S100" s="28">
        <v>4356</v>
      </c>
      <c r="T100" s="31">
        <v>0.5</v>
      </c>
      <c r="U100" s="31">
        <v>0.8</v>
      </c>
      <c r="V100" s="28">
        <v>8711</v>
      </c>
      <c r="W100" s="31">
        <v>0.8</v>
      </c>
      <c r="X100" s="38" t="s">
        <v>25</v>
      </c>
    </row>
    <row r="101" spans="1:24">
      <c r="A101" s="26" t="s">
        <v>5681</v>
      </c>
      <c r="B101" s="26" t="s">
        <v>5681</v>
      </c>
      <c r="C101" s="26" t="s">
        <v>5682</v>
      </c>
      <c r="D101" s="27">
        <v>55.9</v>
      </c>
      <c r="E101" s="28">
        <v>400</v>
      </c>
      <c r="F101" s="29">
        <v>-3.5000000000000003E-2</v>
      </c>
      <c r="G101" s="29">
        <v>-0.20799999999999999</v>
      </c>
      <c r="H101" s="30">
        <v>3.0999999999999999E-3</v>
      </c>
      <c r="I101" s="31">
        <v>5.46</v>
      </c>
      <c r="J101" s="31">
        <v>5.46</v>
      </c>
      <c r="K101" s="31">
        <v>5.03</v>
      </c>
      <c r="L101" s="31">
        <v>5.21</v>
      </c>
      <c r="M101" s="28">
        <v>596</v>
      </c>
      <c r="N101" s="31">
        <v>0.18</v>
      </c>
      <c r="O101" s="31">
        <v>0.46</v>
      </c>
      <c r="P101" s="28">
        <v>1937</v>
      </c>
      <c r="Q101" s="31">
        <v>0.32</v>
      </c>
      <c r="R101" s="31">
        <v>0.64</v>
      </c>
      <c r="S101" s="28">
        <v>4338</v>
      </c>
      <c r="T101" s="31">
        <v>0.5</v>
      </c>
      <c r="U101" s="31">
        <v>0.8</v>
      </c>
      <c r="V101" s="28">
        <v>8675</v>
      </c>
      <c r="W101" s="31">
        <v>0.8</v>
      </c>
      <c r="X101" s="38" t="s">
        <v>25</v>
      </c>
    </row>
    <row r="102" spans="1:24">
      <c r="A102" s="26" t="s">
        <v>5682</v>
      </c>
      <c r="B102" s="26" t="s">
        <v>5682</v>
      </c>
      <c r="C102" s="26" t="s">
        <v>5683</v>
      </c>
      <c r="D102" s="27">
        <v>44.9</v>
      </c>
      <c r="E102" s="28">
        <v>400</v>
      </c>
      <c r="F102" s="29">
        <v>-0.20799999999999999</v>
      </c>
      <c r="G102" s="29">
        <v>-0.34699999999999998</v>
      </c>
      <c r="H102" s="30">
        <v>3.0999999999999999E-3</v>
      </c>
      <c r="I102" s="31">
        <v>5.46</v>
      </c>
      <c r="J102" s="31">
        <v>5.92</v>
      </c>
      <c r="K102" s="31">
        <v>5.21</v>
      </c>
      <c r="L102" s="31">
        <v>5.81</v>
      </c>
      <c r="M102" s="28">
        <v>726</v>
      </c>
      <c r="N102" s="31">
        <v>0.2</v>
      </c>
      <c r="O102" s="31">
        <v>0.48</v>
      </c>
      <c r="P102" s="28">
        <v>2317</v>
      </c>
      <c r="Q102" s="31">
        <v>0.35</v>
      </c>
      <c r="R102" s="31">
        <v>0.68</v>
      </c>
      <c r="S102" s="28">
        <v>4338</v>
      </c>
      <c r="T102" s="31">
        <v>0.5</v>
      </c>
      <c r="U102" s="31">
        <v>0.8</v>
      </c>
      <c r="V102" s="28">
        <v>8677</v>
      </c>
      <c r="W102" s="31">
        <v>0.8</v>
      </c>
      <c r="X102" s="38" t="s">
        <v>25</v>
      </c>
    </row>
    <row r="103" spans="1:24">
      <c r="A103" s="26" t="s">
        <v>5683</v>
      </c>
      <c r="B103" s="26" t="s">
        <v>5683</v>
      </c>
      <c r="C103" s="26" t="s">
        <v>5684</v>
      </c>
      <c r="D103" s="27">
        <v>29.5</v>
      </c>
      <c r="E103" s="28">
        <v>400</v>
      </c>
      <c r="F103" s="29">
        <v>-0.35699999999999998</v>
      </c>
      <c r="G103" s="29">
        <v>-0.44900000000000001</v>
      </c>
      <c r="H103" s="30">
        <v>3.0999999999999999E-3</v>
      </c>
      <c r="I103" s="31">
        <v>5.92</v>
      </c>
      <c r="J103" s="31">
        <v>6.33</v>
      </c>
      <c r="K103" s="31">
        <v>5.82</v>
      </c>
      <c r="L103" s="31">
        <v>6.32</v>
      </c>
      <c r="M103" s="28">
        <v>751</v>
      </c>
      <c r="N103" s="31">
        <v>0.2</v>
      </c>
      <c r="O103" s="31">
        <v>0.49</v>
      </c>
      <c r="P103" s="28">
        <v>2390</v>
      </c>
      <c r="Q103" s="31">
        <v>0.36</v>
      </c>
      <c r="R103" s="31">
        <v>0.68</v>
      </c>
      <c r="S103" s="28">
        <v>4354</v>
      </c>
      <c r="T103" s="31">
        <v>0.5</v>
      </c>
      <c r="U103" s="31">
        <v>0.8</v>
      </c>
      <c r="V103" s="28">
        <v>8709</v>
      </c>
      <c r="W103" s="31">
        <v>0.8</v>
      </c>
      <c r="X103" s="38" t="s">
        <v>25</v>
      </c>
    </row>
    <row r="104" spans="1:24">
      <c r="A104" s="26" t="s">
        <v>5684</v>
      </c>
      <c r="B104" s="26" t="s">
        <v>5684</v>
      </c>
      <c r="C104" s="26" t="s">
        <v>5685</v>
      </c>
      <c r="D104" s="27">
        <v>38.9</v>
      </c>
      <c r="E104" s="28">
        <v>400</v>
      </c>
      <c r="F104" s="29">
        <v>-0.45900000000000002</v>
      </c>
      <c r="G104" s="29">
        <v>-0.57899999999999996</v>
      </c>
      <c r="H104" s="30">
        <v>3.0999999999999999E-3</v>
      </c>
      <c r="I104" s="31">
        <v>6.33</v>
      </c>
      <c r="J104" s="31">
        <v>6.87</v>
      </c>
      <c r="K104" s="31">
        <v>6.33</v>
      </c>
      <c r="L104" s="31">
        <v>6.98</v>
      </c>
      <c r="M104" s="28">
        <v>751</v>
      </c>
      <c r="N104" s="31">
        <v>0.2</v>
      </c>
      <c r="O104" s="31">
        <v>0.49</v>
      </c>
      <c r="P104" s="28">
        <v>2390</v>
      </c>
      <c r="Q104" s="31">
        <v>0.36</v>
      </c>
      <c r="R104" s="31">
        <v>0.68</v>
      </c>
      <c r="S104" s="28">
        <v>4331</v>
      </c>
      <c r="T104" s="31">
        <v>0.5</v>
      </c>
      <c r="U104" s="31">
        <v>0.8</v>
      </c>
      <c r="V104" s="28">
        <v>8661</v>
      </c>
      <c r="W104" s="31">
        <v>0.8</v>
      </c>
      <c r="X104" s="38" t="s">
        <v>25</v>
      </c>
    </row>
    <row r="105" spans="1:24">
      <c r="A105" s="26" t="s">
        <v>5686</v>
      </c>
      <c r="B105" s="26" t="s">
        <v>5686</v>
      </c>
      <c r="C105" s="26" t="s">
        <v>5687</v>
      </c>
      <c r="D105" s="27">
        <v>47.2</v>
      </c>
      <c r="E105" s="28">
        <v>300</v>
      </c>
      <c r="F105" s="29">
        <v>1.9370000000000001</v>
      </c>
      <c r="G105" s="29">
        <v>1.603</v>
      </c>
      <c r="H105" s="30">
        <v>7.1000000000000004E-3</v>
      </c>
      <c r="I105" s="31">
        <v>5.53</v>
      </c>
      <c r="J105" s="31">
        <v>5.65</v>
      </c>
      <c r="K105" s="31">
        <v>3.23</v>
      </c>
      <c r="L105" s="31">
        <v>3.69</v>
      </c>
      <c r="M105" s="28">
        <v>118</v>
      </c>
      <c r="N105" s="31">
        <v>0.1</v>
      </c>
      <c r="O105" s="31">
        <v>0.39</v>
      </c>
      <c r="P105" s="28">
        <v>430</v>
      </c>
      <c r="Q105" s="31">
        <v>0.18</v>
      </c>
      <c r="R105" s="31">
        <v>0.57999999999999996</v>
      </c>
      <c r="S105" s="28">
        <v>3046</v>
      </c>
      <c r="T105" s="31">
        <v>0.5</v>
      </c>
      <c r="U105" s="31">
        <v>1</v>
      </c>
      <c r="V105" s="28">
        <v>6091</v>
      </c>
      <c r="W105" s="31">
        <v>1</v>
      </c>
      <c r="X105" s="38" t="s">
        <v>25</v>
      </c>
    </row>
    <row r="106" spans="1:24">
      <c r="A106" s="26" t="s">
        <v>5687</v>
      </c>
      <c r="B106" s="26" t="s">
        <v>5687</v>
      </c>
      <c r="C106" s="26" t="s">
        <v>5688</v>
      </c>
      <c r="D106" s="27">
        <v>43.3</v>
      </c>
      <c r="E106" s="28">
        <v>300</v>
      </c>
      <c r="F106" s="29">
        <v>1.593</v>
      </c>
      <c r="G106" s="29">
        <v>1.2849999999999999</v>
      </c>
      <c r="H106" s="30">
        <v>7.1000000000000004E-3</v>
      </c>
      <c r="I106" s="31">
        <v>5.65</v>
      </c>
      <c r="J106" s="31">
        <v>5.77</v>
      </c>
      <c r="K106" s="31">
        <v>3.7</v>
      </c>
      <c r="L106" s="31">
        <v>4.13</v>
      </c>
      <c r="M106" s="28">
        <v>118</v>
      </c>
      <c r="N106" s="31">
        <v>0.1</v>
      </c>
      <c r="O106" s="31">
        <v>0.39</v>
      </c>
      <c r="P106" s="28">
        <v>430</v>
      </c>
      <c r="Q106" s="31">
        <v>0.18</v>
      </c>
      <c r="R106" s="31">
        <v>0.57999999999999996</v>
      </c>
      <c r="S106" s="28">
        <v>3053</v>
      </c>
      <c r="T106" s="31">
        <v>0.5</v>
      </c>
      <c r="U106" s="31">
        <v>1</v>
      </c>
      <c r="V106" s="28">
        <v>6107</v>
      </c>
      <c r="W106" s="31">
        <v>1</v>
      </c>
      <c r="X106" s="38" t="s">
        <v>25</v>
      </c>
    </row>
    <row r="107" spans="1:24">
      <c r="A107" s="26" t="s">
        <v>5688</v>
      </c>
      <c r="B107" s="26" t="s">
        <v>5688</v>
      </c>
      <c r="C107" s="26" t="s">
        <v>5689</v>
      </c>
      <c r="D107" s="27">
        <v>50</v>
      </c>
      <c r="E107" s="28">
        <v>300</v>
      </c>
      <c r="F107" s="29">
        <v>1.2749999999999999</v>
      </c>
      <c r="G107" s="29">
        <v>0.92</v>
      </c>
      <c r="H107" s="30">
        <v>7.1000000000000004E-3</v>
      </c>
      <c r="I107" s="31">
        <v>5.77</v>
      </c>
      <c r="J107" s="31">
        <v>6.23</v>
      </c>
      <c r="K107" s="31">
        <v>4.1399999999999997</v>
      </c>
      <c r="L107" s="31">
        <v>4.95</v>
      </c>
      <c r="M107" s="28">
        <v>167</v>
      </c>
      <c r="N107" s="31">
        <v>0.11</v>
      </c>
      <c r="O107" s="31">
        <v>0.43</v>
      </c>
      <c r="P107" s="28">
        <v>598</v>
      </c>
      <c r="Q107" s="31">
        <v>0.21</v>
      </c>
      <c r="R107" s="31">
        <v>0.63</v>
      </c>
      <c r="S107" s="28">
        <v>3051</v>
      </c>
      <c r="T107" s="31">
        <v>0.5</v>
      </c>
      <c r="U107" s="31">
        <v>1</v>
      </c>
      <c r="V107" s="28">
        <v>6101</v>
      </c>
      <c r="W107" s="31">
        <v>1</v>
      </c>
      <c r="X107" s="38" t="s">
        <v>25</v>
      </c>
    </row>
    <row r="108" spans="1:24">
      <c r="A108" s="26" t="s">
        <v>5689</v>
      </c>
      <c r="B108" s="26" t="s">
        <v>5689</v>
      </c>
      <c r="C108" s="26" t="s">
        <v>5690</v>
      </c>
      <c r="D108" s="27">
        <v>54.6</v>
      </c>
      <c r="E108" s="28">
        <v>300</v>
      </c>
      <c r="F108" s="29">
        <v>0.91</v>
      </c>
      <c r="G108" s="29">
        <v>-3.5000000000000003E-2</v>
      </c>
      <c r="H108" s="30">
        <v>1.7299999999999999E-2</v>
      </c>
      <c r="I108" s="31">
        <v>6.23</v>
      </c>
      <c r="J108" s="31">
        <v>6.55</v>
      </c>
      <c r="K108" s="31">
        <v>4.96</v>
      </c>
      <c r="L108" s="31">
        <v>6.23</v>
      </c>
      <c r="M108" s="28">
        <v>210</v>
      </c>
      <c r="N108" s="31">
        <v>0.1</v>
      </c>
      <c r="O108" s="31">
        <v>0.64</v>
      </c>
      <c r="P108" s="28">
        <v>740</v>
      </c>
      <c r="Q108" s="31">
        <v>0.19</v>
      </c>
      <c r="R108" s="31">
        <v>0.93</v>
      </c>
      <c r="S108" s="28">
        <v>4763</v>
      </c>
      <c r="T108" s="31">
        <v>0.5</v>
      </c>
      <c r="U108" s="31">
        <v>1.56</v>
      </c>
      <c r="V108" s="28">
        <v>9526</v>
      </c>
      <c r="W108" s="31">
        <v>1.56</v>
      </c>
      <c r="X108" s="38" t="s">
        <v>25</v>
      </c>
    </row>
    <row r="109" spans="1:24">
      <c r="A109" s="26" t="s">
        <v>5691</v>
      </c>
      <c r="B109" s="26" t="s">
        <v>5691</v>
      </c>
      <c r="C109" s="26" t="s">
        <v>5692</v>
      </c>
      <c r="D109" s="27">
        <v>49.2</v>
      </c>
      <c r="E109" s="28">
        <v>300</v>
      </c>
      <c r="F109" s="29">
        <v>1.6910000000000001</v>
      </c>
      <c r="G109" s="29">
        <v>1.3420000000000001</v>
      </c>
      <c r="H109" s="30">
        <v>7.1000000000000004E-3</v>
      </c>
      <c r="I109" s="31">
        <v>5.24</v>
      </c>
      <c r="J109" s="31">
        <v>5.4</v>
      </c>
      <c r="K109" s="31">
        <v>3.19</v>
      </c>
      <c r="L109" s="31">
        <v>3.7</v>
      </c>
      <c r="M109" s="28">
        <v>144</v>
      </c>
      <c r="N109" s="31">
        <v>0.11</v>
      </c>
      <c r="O109" s="31">
        <v>0.42</v>
      </c>
      <c r="P109" s="28">
        <v>517</v>
      </c>
      <c r="Q109" s="31">
        <v>0.2</v>
      </c>
      <c r="R109" s="31">
        <v>0.61</v>
      </c>
      <c r="S109" s="28">
        <v>3049</v>
      </c>
      <c r="T109" s="31">
        <v>0.5</v>
      </c>
      <c r="U109" s="31">
        <v>1</v>
      </c>
      <c r="V109" s="28">
        <v>6099</v>
      </c>
      <c r="W109" s="31">
        <v>1</v>
      </c>
      <c r="X109" s="38" t="s">
        <v>25</v>
      </c>
    </row>
    <row r="110" spans="1:24">
      <c r="A110" s="26" t="s">
        <v>5692</v>
      </c>
      <c r="B110" s="26" t="s">
        <v>5692</v>
      </c>
      <c r="C110" s="26" t="s">
        <v>5693</v>
      </c>
      <c r="D110" s="27">
        <v>33.200000000000003</v>
      </c>
      <c r="E110" s="28">
        <v>300</v>
      </c>
      <c r="F110" s="29">
        <v>1.3320000000000001</v>
      </c>
      <c r="G110" s="29">
        <v>1.0960000000000001</v>
      </c>
      <c r="H110" s="30">
        <v>7.1000000000000004E-3</v>
      </c>
      <c r="I110" s="31">
        <v>5.4</v>
      </c>
      <c r="J110" s="31">
        <v>5.62</v>
      </c>
      <c r="K110" s="31">
        <v>3.71</v>
      </c>
      <c r="L110" s="31">
        <v>4.17</v>
      </c>
      <c r="M110" s="28">
        <v>144</v>
      </c>
      <c r="N110" s="31">
        <v>0.11</v>
      </c>
      <c r="O110" s="31">
        <v>0.42</v>
      </c>
      <c r="P110" s="28">
        <v>517</v>
      </c>
      <c r="Q110" s="31">
        <v>0.2</v>
      </c>
      <c r="R110" s="31">
        <v>0.61</v>
      </c>
      <c r="S110" s="28">
        <v>3052</v>
      </c>
      <c r="T110" s="31">
        <v>0.5</v>
      </c>
      <c r="U110" s="31">
        <v>1</v>
      </c>
      <c r="V110" s="28">
        <v>6105</v>
      </c>
      <c r="W110" s="31">
        <v>1</v>
      </c>
      <c r="X110" s="38" t="s">
        <v>25</v>
      </c>
    </row>
    <row r="111" spans="1:24">
      <c r="A111" s="26" t="s">
        <v>5693</v>
      </c>
      <c r="B111" s="26" t="s">
        <v>5693</v>
      </c>
      <c r="C111" s="26" t="s">
        <v>5694</v>
      </c>
      <c r="D111" s="27">
        <v>37.4</v>
      </c>
      <c r="E111" s="28">
        <v>300</v>
      </c>
      <c r="F111" s="29">
        <v>1.0860000000000001</v>
      </c>
      <c r="G111" s="29">
        <v>0.82</v>
      </c>
      <c r="H111" s="30">
        <v>7.1000000000000004E-3</v>
      </c>
      <c r="I111" s="31">
        <v>5.62</v>
      </c>
      <c r="J111" s="31">
        <v>5.88</v>
      </c>
      <c r="K111" s="31">
        <v>4.18</v>
      </c>
      <c r="L111" s="31">
        <v>4.7</v>
      </c>
      <c r="M111" s="28">
        <v>144</v>
      </c>
      <c r="N111" s="31">
        <v>0.11</v>
      </c>
      <c r="O111" s="31">
        <v>0.42</v>
      </c>
      <c r="P111" s="28">
        <v>517</v>
      </c>
      <c r="Q111" s="31">
        <v>0.2</v>
      </c>
      <c r="R111" s="31">
        <v>0.61</v>
      </c>
      <c r="S111" s="28">
        <v>3053</v>
      </c>
      <c r="T111" s="31">
        <v>0.5</v>
      </c>
      <c r="U111" s="31">
        <v>1</v>
      </c>
      <c r="V111" s="28">
        <v>6107</v>
      </c>
      <c r="W111" s="31">
        <v>1</v>
      </c>
      <c r="X111" s="38" t="s">
        <v>25</v>
      </c>
    </row>
    <row r="112" spans="1:24">
      <c r="A112" s="26" t="s">
        <v>5694</v>
      </c>
      <c r="B112" s="26" t="s">
        <v>5694</v>
      </c>
      <c r="C112" s="26" t="s">
        <v>5695</v>
      </c>
      <c r="D112" s="27">
        <v>46.1</v>
      </c>
      <c r="E112" s="28">
        <v>300</v>
      </c>
      <c r="F112" s="29">
        <v>0.81</v>
      </c>
      <c r="G112" s="29">
        <v>0.48299999999999998</v>
      </c>
      <c r="H112" s="30">
        <v>7.1000000000000004E-3</v>
      </c>
      <c r="I112" s="31">
        <v>5.88</v>
      </c>
      <c r="J112" s="31">
        <v>6.11</v>
      </c>
      <c r="K112" s="31">
        <v>4.71</v>
      </c>
      <c r="L112" s="31">
        <v>5.27</v>
      </c>
      <c r="M112" s="28">
        <v>292</v>
      </c>
      <c r="N112" s="31">
        <v>0.15</v>
      </c>
      <c r="O112" s="31">
        <v>0.51</v>
      </c>
      <c r="P112" s="28">
        <v>1005</v>
      </c>
      <c r="Q112" s="31">
        <v>0.27</v>
      </c>
      <c r="R112" s="31">
        <v>0.74</v>
      </c>
      <c r="S112" s="28">
        <v>3049</v>
      </c>
      <c r="T112" s="31">
        <v>0.5</v>
      </c>
      <c r="U112" s="31">
        <v>1</v>
      </c>
      <c r="V112" s="28">
        <v>6098</v>
      </c>
      <c r="W112" s="31">
        <v>1</v>
      </c>
      <c r="X112" s="38" t="s">
        <v>25</v>
      </c>
    </row>
    <row r="113" spans="1:24">
      <c r="A113" s="26" t="s">
        <v>5695</v>
      </c>
      <c r="B113" s="26" t="s">
        <v>5695</v>
      </c>
      <c r="C113" s="26" t="s">
        <v>5696</v>
      </c>
      <c r="D113" s="27">
        <v>51.7</v>
      </c>
      <c r="E113" s="28">
        <v>300</v>
      </c>
      <c r="F113" s="29">
        <v>0.47299999999999998</v>
      </c>
      <c r="G113" s="29">
        <v>0.106</v>
      </c>
      <c r="H113" s="30">
        <v>7.1000000000000004E-3</v>
      </c>
      <c r="I113" s="31">
        <v>6.11</v>
      </c>
      <c r="J113" s="31">
        <v>6.38</v>
      </c>
      <c r="K113" s="31">
        <v>5.28</v>
      </c>
      <c r="L113" s="31">
        <v>5.91</v>
      </c>
      <c r="M113" s="28">
        <v>292</v>
      </c>
      <c r="N113" s="31">
        <v>0.15</v>
      </c>
      <c r="O113" s="31">
        <v>0.51</v>
      </c>
      <c r="P113" s="28">
        <v>1005</v>
      </c>
      <c r="Q113" s="31">
        <v>0.27</v>
      </c>
      <c r="R113" s="31">
        <v>0.74</v>
      </c>
      <c r="S113" s="28">
        <v>3050</v>
      </c>
      <c r="T113" s="31">
        <v>0.5</v>
      </c>
      <c r="U113" s="31">
        <v>1</v>
      </c>
      <c r="V113" s="28">
        <v>6101</v>
      </c>
      <c r="W113" s="31">
        <v>1</v>
      </c>
      <c r="X113" s="38" t="s">
        <v>25</v>
      </c>
    </row>
    <row r="114" spans="1:24">
      <c r="A114" s="26" t="s">
        <v>5696</v>
      </c>
      <c r="B114" s="26" t="s">
        <v>5696</v>
      </c>
      <c r="C114" s="26" t="s">
        <v>5690</v>
      </c>
      <c r="D114" s="27">
        <v>47.9</v>
      </c>
      <c r="E114" s="28">
        <v>300</v>
      </c>
      <c r="F114" s="29">
        <v>9.6000000000000002E-2</v>
      </c>
      <c r="G114" s="29">
        <v>-0.245</v>
      </c>
      <c r="H114" s="30">
        <v>7.1000000000000004E-3</v>
      </c>
      <c r="I114" s="31">
        <v>6.38</v>
      </c>
      <c r="J114" s="31">
        <v>6.55</v>
      </c>
      <c r="K114" s="31">
        <v>5.92</v>
      </c>
      <c r="L114" s="31">
        <v>6.44</v>
      </c>
      <c r="M114" s="28">
        <v>302</v>
      </c>
      <c r="N114" s="31">
        <v>0.15</v>
      </c>
      <c r="O114" s="31">
        <v>0.52</v>
      </c>
      <c r="P114" s="28">
        <v>1038</v>
      </c>
      <c r="Q114" s="31">
        <v>0.28000000000000003</v>
      </c>
      <c r="R114" s="31">
        <v>0.75</v>
      </c>
      <c r="S114" s="28">
        <v>3055</v>
      </c>
      <c r="T114" s="31">
        <v>0.5</v>
      </c>
      <c r="U114" s="31">
        <v>1</v>
      </c>
      <c r="V114" s="28">
        <v>6109</v>
      </c>
      <c r="W114" s="31">
        <v>1</v>
      </c>
      <c r="X114" s="38" t="s">
        <v>25</v>
      </c>
    </row>
    <row r="115" spans="1:24">
      <c r="A115" s="26" t="s">
        <v>5690</v>
      </c>
      <c r="B115" s="26" t="s">
        <v>5690</v>
      </c>
      <c r="C115" s="26" t="s">
        <v>5685</v>
      </c>
      <c r="D115" s="27">
        <v>52.8</v>
      </c>
      <c r="E115" s="28">
        <v>300</v>
      </c>
      <c r="F115" s="29">
        <v>-0.255</v>
      </c>
      <c r="G115" s="29">
        <v>-0.629</v>
      </c>
      <c r="H115" s="30">
        <v>7.1000000000000004E-3</v>
      </c>
      <c r="I115" s="31">
        <v>6.55</v>
      </c>
      <c r="J115" s="31">
        <v>6.87</v>
      </c>
      <c r="K115" s="31">
        <v>6.45</v>
      </c>
      <c r="L115" s="31">
        <v>7.14</v>
      </c>
      <c r="M115" s="28">
        <v>583</v>
      </c>
      <c r="N115" s="31">
        <v>0.21</v>
      </c>
      <c r="O115" s="31">
        <v>0.63</v>
      </c>
      <c r="P115" s="28">
        <v>1902</v>
      </c>
      <c r="Q115" s="31">
        <v>0.38</v>
      </c>
      <c r="R115" s="31">
        <v>0.88</v>
      </c>
      <c r="S115" s="28">
        <v>3047</v>
      </c>
      <c r="T115" s="31">
        <v>0.5</v>
      </c>
      <c r="U115" s="31">
        <v>1</v>
      </c>
      <c r="V115" s="28">
        <v>6094</v>
      </c>
      <c r="W115" s="31">
        <v>1</v>
      </c>
      <c r="X115" s="38" t="s">
        <v>25</v>
      </c>
    </row>
    <row r="116" spans="1:24">
      <c r="A116" s="26" t="s">
        <v>5697</v>
      </c>
      <c r="B116" s="26" t="s">
        <v>5697</v>
      </c>
      <c r="C116" s="26" t="s">
        <v>5698</v>
      </c>
      <c r="D116" s="27">
        <v>43</v>
      </c>
      <c r="E116" s="28">
        <v>300</v>
      </c>
      <c r="F116" s="29">
        <v>1.8839999999999999</v>
      </c>
      <c r="G116" s="29">
        <v>0.89500000000000002</v>
      </c>
      <c r="H116" s="30">
        <v>2.3E-2</v>
      </c>
      <c r="I116" s="31">
        <v>6.38</v>
      </c>
      <c r="J116" s="31">
        <v>6.64</v>
      </c>
      <c r="K116" s="31">
        <v>4.1399999999999997</v>
      </c>
      <c r="L116" s="31">
        <v>5.38</v>
      </c>
      <c r="M116" s="28">
        <v>163</v>
      </c>
      <c r="N116" s="31">
        <v>0.09</v>
      </c>
      <c r="O116" s="31">
        <v>0.65</v>
      </c>
      <c r="P116" s="28">
        <v>583</v>
      </c>
      <c r="Q116" s="31">
        <v>0.16</v>
      </c>
      <c r="R116" s="31">
        <v>0.95</v>
      </c>
      <c r="S116" s="28">
        <v>5491</v>
      </c>
      <c r="T116" s="31">
        <v>0.5</v>
      </c>
      <c r="U116" s="31">
        <v>1.8</v>
      </c>
      <c r="V116" s="28">
        <v>10981</v>
      </c>
      <c r="W116" s="31">
        <v>1.8</v>
      </c>
      <c r="X116" s="38" t="s">
        <v>25</v>
      </c>
    </row>
    <row r="117" spans="1:24">
      <c r="A117" s="26" t="s">
        <v>5698</v>
      </c>
      <c r="B117" s="26" t="s">
        <v>5698</v>
      </c>
      <c r="C117" s="26" t="s">
        <v>5685</v>
      </c>
      <c r="D117" s="27">
        <v>47.6</v>
      </c>
      <c r="E117" s="28">
        <v>300</v>
      </c>
      <c r="F117" s="29">
        <v>0.86499999999999999</v>
      </c>
      <c r="G117" s="29">
        <v>-0.22900000000000001</v>
      </c>
      <c r="H117" s="30">
        <v>2.3E-2</v>
      </c>
      <c r="I117" s="31">
        <v>6.64</v>
      </c>
      <c r="J117" s="31">
        <v>6.87</v>
      </c>
      <c r="K117" s="31">
        <v>5.41</v>
      </c>
      <c r="L117" s="31">
        <v>6.74</v>
      </c>
      <c r="M117" s="28">
        <v>163</v>
      </c>
      <c r="N117" s="31">
        <v>0.09</v>
      </c>
      <c r="O117" s="31">
        <v>0.65</v>
      </c>
      <c r="P117" s="28">
        <v>583</v>
      </c>
      <c r="Q117" s="31">
        <v>0.16</v>
      </c>
      <c r="R117" s="31">
        <v>0.95</v>
      </c>
      <c r="S117" s="28">
        <v>5489</v>
      </c>
      <c r="T117" s="31">
        <v>0.5</v>
      </c>
      <c r="U117" s="31">
        <v>1.8</v>
      </c>
      <c r="V117" s="28">
        <v>10977</v>
      </c>
      <c r="W117" s="31">
        <v>1.8</v>
      </c>
      <c r="X117" s="38" t="s">
        <v>25</v>
      </c>
    </row>
    <row r="118" spans="1:24">
      <c r="A118" s="26" t="s">
        <v>5685</v>
      </c>
      <c r="B118" s="26" t="s">
        <v>5685</v>
      </c>
      <c r="C118" s="26" t="s">
        <v>5699</v>
      </c>
      <c r="D118" s="27">
        <v>39.299999999999997</v>
      </c>
      <c r="E118" s="28">
        <v>500</v>
      </c>
      <c r="F118" s="29">
        <v>-0.65900000000000003</v>
      </c>
      <c r="G118" s="29">
        <v>-0.75</v>
      </c>
      <c r="H118" s="30">
        <v>2.3E-3</v>
      </c>
      <c r="I118" s="31">
        <v>6.87</v>
      </c>
      <c r="J118" s="31">
        <v>7.09</v>
      </c>
      <c r="K118" s="31">
        <v>6.96</v>
      </c>
      <c r="L118" s="31">
        <v>7.27</v>
      </c>
      <c r="M118" s="28">
        <v>1600</v>
      </c>
      <c r="N118" s="31">
        <v>0.23</v>
      </c>
      <c r="O118" s="31">
        <v>0.54</v>
      </c>
      <c r="P118" s="28">
        <v>4693</v>
      </c>
      <c r="Q118" s="31">
        <v>0.4</v>
      </c>
      <c r="R118" s="31">
        <v>0.73</v>
      </c>
      <c r="S118" s="28">
        <v>6803</v>
      </c>
      <c r="T118" s="31">
        <v>0.5</v>
      </c>
      <c r="U118" s="31">
        <v>0.8</v>
      </c>
      <c r="V118" s="28">
        <v>13606</v>
      </c>
      <c r="W118" s="31">
        <v>0.8</v>
      </c>
      <c r="X118" s="38" t="s">
        <v>25</v>
      </c>
    </row>
    <row r="119" spans="1:24">
      <c r="A119" s="26" t="s">
        <v>5699</v>
      </c>
      <c r="B119" s="26" t="s">
        <v>5699</v>
      </c>
      <c r="C119" s="26" t="s">
        <v>5700</v>
      </c>
      <c r="D119" s="27">
        <v>37.9</v>
      </c>
      <c r="E119" s="28">
        <v>500</v>
      </c>
      <c r="F119" s="29">
        <v>-0.75</v>
      </c>
      <c r="G119" s="29">
        <v>-0.83699999999999997</v>
      </c>
      <c r="H119" s="30">
        <v>2.3E-3</v>
      </c>
      <c r="I119" s="31">
        <v>7.09</v>
      </c>
      <c r="J119" s="31">
        <v>7.21</v>
      </c>
      <c r="K119" s="31">
        <v>7.27</v>
      </c>
      <c r="L119" s="31">
        <v>7.48</v>
      </c>
      <c r="M119" s="28">
        <v>1600</v>
      </c>
      <c r="N119" s="31">
        <v>0.23</v>
      </c>
      <c r="O119" s="31">
        <v>0.54</v>
      </c>
      <c r="P119" s="28">
        <v>4693</v>
      </c>
      <c r="Q119" s="31">
        <v>0.41</v>
      </c>
      <c r="R119" s="31">
        <v>0.73</v>
      </c>
      <c r="S119" s="28">
        <v>6773</v>
      </c>
      <c r="T119" s="31">
        <v>0.5</v>
      </c>
      <c r="U119" s="31">
        <v>0.8</v>
      </c>
      <c r="V119" s="28">
        <v>13547</v>
      </c>
      <c r="W119" s="31">
        <v>0.8</v>
      </c>
      <c r="X119" s="38" t="s">
        <v>25</v>
      </c>
    </row>
    <row r="120" spans="1:24">
      <c r="A120" s="26" t="s">
        <v>5700</v>
      </c>
      <c r="B120" s="26" t="s">
        <v>5700</v>
      </c>
      <c r="C120" s="26" t="s">
        <v>5673</v>
      </c>
      <c r="D120" s="27">
        <v>49.8</v>
      </c>
      <c r="E120" s="28">
        <v>500</v>
      </c>
      <c r="F120" s="29">
        <v>-0.84699999999999998</v>
      </c>
      <c r="G120" s="29">
        <v>-0.96099999999999997</v>
      </c>
      <c r="H120" s="30">
        <v>2.3E-3</v>
      </c>
      <c r="I120" s="31">
        <v>7.21</v>
      </c>
      <c r="J120" s="31">
        <v>7.47</v>
      </c>
      <c r="K120" s="31">
        <v>7.49</v>
      </c>
      <c r="L120" s="31">
        <v>7.86</v>
      </c>
      <c r="M120" s="28">
        <v>1615</v>
      </c>
      <c r="N120" s="31">
        <v>0.23</v>
      </c>
      <c r="O120" s="31">
        <v>0.54</v>
      </c>
      <c r="P120" s="28">
        <v>4731</v>
      </c>
      <c r="Q120" s="31">
        <v>0.41</v>
      </c>
      <c r="R120" s="31">
        <v>0.73</v>
      </c>
      <c r="S120" s="28">
        <v>6764</v>
      </c>
      <c r="T120" s="31">
        <v>0.5</v>
      </c>
      <c r="U120" s="31">
        <v>0.8</v>
      </c>
      <c r="V120" s="28">
        <v>13528</v>
      </c>
      <c r="W120" s="31">
        <v>0.8</v>
      </c>
      <c r="X120" s="38" t="s">
        <v>25</v>
      </c>
    </row>
    <row r="121" spans="1:24">
      <c r="A121" s="26" t="s">
        <v>5701</v>
      </c>
      <c r="B121" s="26" t="s">
        <v>5701</v>
      </c>
      <c r="C121" s="26" t="s">
        <v>5702</v>
      </c>
      <c r="D121" s="27">
        <v>45.1</v>
      </c>
      <c r="E121" s="28">
        <v>300</v>
      </c>
      <c r="F121" s="29">
        <v>4.1219999999999999</v>
      </c>
      <c r="G121" s="29">
        <v>3.0840000000000001</v>
      </c>
      <c r="H121" s="30">
        <v>2.3E-2</v>
      </c>
      <c r="I121" s="31">
        <v>7.61</v>
      </c>
      <c r="J121" s="31">
        <v>7.56</v>
      </c>
      <c r="K121" s="31">
        <v>3.13</v>
      </c>
      <c r="L121" s="31">
        <v>4.12</v>
      </c>
      <c r="M121" s="28">
        <v>106</v>
      </c>
      <c r="N121" s="31">
        <v>7.0000000000000007E-2</v>
      </c>
      <c r="O121" s="31">
        <v>0.56999999999999995</v>
      </c>
      <c r="P121" s="28">
        <v>386</v>
      </c>
      <c r="Q121" s="31">
        <v>0.13</v>
      </c>
      <c r="R121" s="31">
        <v>0.84</v>
      </c>
      <c r="S121" s="28">
        <v>5493</v>
      </c>
      <c r="T121" s="31">
        <v>0.5</v>
      </c>
      <c r="U121" s="31">
        <v>1.8</v>
      </c>
      <c r="V121" s="28">
        <v>10985</v>
      </c>
      <c r="W121" s="31">
        <v>1.8</v>
      </c>
      <c r="X121" s="38" t="s">
        <v>25</v>
      </c>
    </row>
    <row r="122" spans="1:24">
      <c r="A122" s="26" t="s">
        <v>5702</v>
      </c>
      <c r="B122" s="26" t="s">
        <v>5702</v>
      </c>
      <c r="C122" s="26" t="s">
        <v>5673</v>
      </c>
      <c r="D122" s="27">
        <v>46.7</v>
      </c>
      <c r="E122" s="28">
        <v>300</v>
      </c>
      <c r="F122" s="29">
        <v>3.0640000000000001</v>
      </c>
      <c r="G122" s="29">
        <v>1.99</v>
      </c>
      <c r="H122" s="30">
        <v>2.3E-2</v>
      </c>
      <c r="I122" s="31">
        <v>7.56</v>
      </c>
      <c r="J122" s="31">
        <v>7.47</v>
      </c>
      <c r="K122" s="31">
        <v>4.1399999999999997</v>
      </c>
      <c r="L122" s="31">
        <v>5.12</v>
      </c>
      <c r="M122" s="28">
        <v>106</v>
      </c>
      <c r="N122" s="31">
        <v>7.0000000000000007E-2</v>
      </c>
      <c r="O122" s="31">
        <v>0.56999999999999995</v>
      </c>
      <c r="P122" s="28">
        <v>386</v>
      </c>
      <c r="Q122" s="31">
        <v>0.13</v>
      </c>
      <c r="R122" s="31">
        <v>0.84</v>
      </c>
      <c r="S122" s="28">
        <v>5490</v>
      </c>
      <c r="T122" s="31">
        <v>0.5</v>
      </c>
      <c r="U122" s="31">
        <v>1.8</v>
      </c>
      <c r="V122" s="28">
        <v>10981</v>
      </c>
      <c r="W122" s="31">
        <v>1.8</v>
      </c>
      <c r="X122" s="38" t="s">
        <v>25</v>
      </c>
    </row>
    <row r="123" spans="1:24">
      <c r="A123" s="26" t="s">
        <v>5673</v>
      </c>
      <c r="B123" s="26" t="s">
        <v>5673</v>
      </c>
      <c r="C123" s="26" t="s">
        <v>5703</v>
      </c>
      <c r="D123" s="27">
        <v>48.3</v>
      </c>
      <c r="E123" s="28">
        <v>600</v>
      </c>
      <c r="F123" s="29">
        <v>-1.0409999999999999</v>
      </c>
      <c r="G123" s="29">
        <v>-1.109</v>
      </c>
      <c r="H123" s="30">
        <v>1.4E-3</v>
      </c>
      <c r="I123" s="31">
        <v>7.47</v>
      </c>
      <c r="J123" s="31">
        <v>7.41</v>
      </c>
      <c r="K123" s="31">
        <v>7.82</v>
      </c>
      <c r="L123" s="31">
        <v>7.83</v>
      </c>
      <c r="M123" s="28">
        <v>2804</v>
      </c>
      <c r="N123" s="31">
        <v>0.27</v>
      </c>
      <c r="O123" s="31">
        <v>0.52</v>
      </c>
      <c r="P123" s="28">
        <v>7650</v>
      </c>
      <c r="Q123" s="31">
        <v>0.47</v>
      </c>
      <c r="R123" s="31">
        <v>0.68</v>
      </c>
      <c r="S123" s="28">
        <v>16863</v>
      </c>
      <c r="T123" s="31">
        <v>0.8</v>
      </c>
      <c r="U123" s="31">
        <v>0.8</v>
      </c>
      <c r="V123" s="28">
        <v>17251</v>
      </c>
      <c r="W123" s="31">
        <v>0.71</v>
      </c>
      <c r="X123" s="38" t="s">
        <v>25</v>
      </c>
    </row>
    <row r="124" spans="1:24">
      <c r="A124" s="26" t="s">
        <v>5704</v>
      </c>
      <c r="B124" s="26" t="s">
        <v>5704</v>
      </c>
      <c r="C124" s="26" t="s">
        <v>5705</v>
      </c>
      <c r="D124" s="27">
        <v>47.2</v>
      </c>
      <c r="E124" s="28">
        <v>300</v>
      </c>
      <c r="F124" s="29">
        <v>4.0380000000000003</v>
      </c>
      <c r="G124" s="29">
        <v>2.952</v>
      </c>
      <c r="H124" s="30">
        <v>2.3E-2</v>
      </c>
      <c r="I124" s="31">
        <v>7.47</v>
      </c>
      <c r="J124" s="31">
        <v>7.6</v>
      </c>
      <c r="K124" s="31">
        <v>3.07</v>
      </c>
      <c r="L124" s="31">
        <v>4.29</v>
      </c>
      <c r="M124" s="28">
        <v>54</v>
      </c>
      <c r="N124" s="31">
        <v>0.05</v>
      </c>
      <c r="O124" s="31">
        <v>0.47</v>
      </c>
      <c r="P124" s="28">
        <v>203</v>
      </c>
      <c r="Q124" s="31">
        <v>0.09</v>
      </c>
      <c r="R124" s="31">
        <v>0.69</v>
      </c>
      <c r="S124" s="28">
        <v>5492</v>
      </c>
      <c r="T124" s="31">
        <v>0.5</v>
      </c>
      <c r="U124" s="31">
        <v>1.8</v>
      </c>
      <c r="V124" s="28">
        <v>10983</v>
      </c>
      <c r="W124" s="31">
        <v>1.8</v>
      </c>
      <c r="X124" s="38" t="s">
        <v>25</v>
      </c>
    </row>
    <row r="125" spans="1:24">
      <c r="A125" s="26" t="s">
        <v>5705</v>
      </c>
      <c r="B125" s="26" t="s">
        <v>5705</v>
      </c>
      <c r="C125" s="26" t="s">
        <v>5703</v>
      </c>
      <c r="D125" s="27">
        <v>41.8</v>
      </c>
      <c r="E125" s="28">
        <v>300</v>
      </c>
      <c r="F125" s="29">
        <v>2.9220000000000002</v>
      </c>
      <c r="G125" s="29">
        <v>1.96</v>
      </c>
      <c r="H125" s="30">
        <v>2.3E-2</v>
      </c>
      <c r="I125" s="31">
        <v>7.6</v>
      </c>
      <c r="J125" s="31">
        <v>7.41</v>
      </c>
      <c r="K125" s="31">
        <v>4.32</v>
      </c>
      <c r="L125" s="31">
        <v>5.09</v>
      </c>
      <c r="M125" s="28">
        <v>54</v>
      </c>
      <c r="N125" s="31">
        <v>0.05</v>
      </c>
      <c r="O125" s="31">
        <v>0.47</v>
      </c>
      <c r="P125" s="28">
        <v>203</v>
      </c>
      <c r="Q125" s="31">
        <v>0.09</v>
      </c>
      <c r="R125" s="31">
        <v>0.69</v>
      </c>
      <c r="S125" s="28">
        <v>5492</v>
      </c>
      <c r="T125" s="31">
        <v>0.5</v>
      </c>
      <c r="U125" s="31">
        <v>1.8</v>
      </c>
      <c r="V125" s="28">
        <v>10985</v>
      </c>
      <c r="W125" s="31">
        <v>1.8</v>
      </c>
      <c r="X125" s="38" t="s">
        <v>25</v>
      </c>
    </row>
    <row r="126" spans="1:24">
      <c r="A126" s="26" t="s">
        <v>5703</v>
      </c>
      <c r="B126" s="26" t="s">
        <v>5703</v>
      </c>
      <c r="C126" s="26" t="s">
        <v>5706</v>
      </c>
      <c r="D126" s="27">
        <v>57.2</v>
      </c>
      <c r="E126" s="28">
        <v>600</v>
      </c>
      <c r="F126" s="29">
        <v>-1.109</v>
      </c>
      <c r="G126" s="29">
        <v>-1.1890000000000001</v>
      </c>
      <c r="H126" s="30">
        <v>1.4E-3</v>
      </c>
      <c r="I126" s="31">
        <v>7.41</v>
      </c>
      <c r="J126" s="31">
        <v>7.39</v>
      </c>
      <c r="K126" s="31">
        <v>7.83</v>
      </c>
      <c r="L126" s="31">
        <v>7.89</v>
      </c>
      <c r="M126" s="28">
        <v>2910</v>
      </c>
      <c r="N126" s="31">
        <v>0.28000000000000003</v>
      </c>
      <c r="O126" s="31">
        <v>0.52</v>
      </c>
      <c r="P126" s="28">
        <v>7898</v>
      </c>
      <c r="Q126" s="31">
        <v>0.48</v>
      </c>
      <c r="R126" s="31">
        <v>0.69</v>
      </c>
      <c r="S126" s="28">
        <v>16807</v>
      </c>
      <c r="T126" s="31">
        <v>0.8</v>
      </c>
      <c r="U126" s="31">
        <v>0.8</v>
      </c>
      <c r="V126" s="28">
        <v>17194</v>
      </c>
      <c r="W126" s="31">
        <v>0.7</v>
      </c>
      <c r="X126" s="38" t="s">
        <v>25</v>
      </c>
    </row>
    <row r="127" spans="1:24">
      <c r="A127" s="26" t="s">
        <v>5707</v>
      </c>
      <c r="B127" s="26" t="s">
        <v>5707</v>
      </c>
      <c r="C127" s="26" t="s">
        <v>5708</v>
      </c>
      <c r="D127" s="27">
        <v>54.5</v>
      </c>
      <c r="E127" s="28">
        <v>300</v>
      </c>
      <c r="F127" s="29">
        <v>3.976</v>
      </c>
      <c r="G127" s="29">
        <v>2.9569999999999999</v>
      </c>
      <c r="H127" s="30">
        <v>1.8700000000000001E-2</v>
      </c>
      <c r="I127" s="31">
        <v>7.51</v>
      </c>
      <c r="J127" s="31">
        <v>7.61</v>
      </c>
      <c r="K127" s="31">
        <v>3.18</v>
      </c>
      <c r="L127" s="31">
        <v>4.3</v>
      </c>
      <c r="M127" s="28">
        <v>56</v>
      </c>
      <c r="N127" s="31">
        <v>0.05</v>
      </c>
      <c r="O127" s="31">
        <v>0.44</v>
      </c>
      <c r="P127" s="28">
        <v>211</v>
      </c>
      <c r="Q127" s="31">
        <v>0.1</v>
      </c>
      <c r="R127" s="31">
        <v>0.65</v>
      </c>
      <c r="S127" s="28">
        <v>4951</v>
      </c>
      <c r="T127" s="31">
        <v>0.5</v>
      </c>
      <c r="U127" s="31">
        <v>1.62</v>
      </c>
      <c r="V127" s="28">
        <v>9901</v>
      </c>
      <c r="W127" s="31">
        <v>1.62</v>
      </c>
      <c r="X127" s="38" t="s">
        <v>25</v>
      </c>
    </row>
    <row r="128" spans="1:24">
      <c r="A128" s="26" t="s">
        <v>5708</v>
      </c>
      <c r="B128" s="26" t="s">
        <v>5708</v>
      </c>
      <c r="C128" s="26" t="s">
        <v>5709</v>
      </c>
      <c r="D128" s="27">
        <v>54.2</v>
      </c>
      <c r="E128" s="28">
        <v>300</v>
      </c>
      <c r="F128" s="29">
        <v>2.927</v>
      </c>
      <c r="G128" s="29">
        <v>1.679</v>
      </c>
      <c r="H128" s="30">
        <v>2.3E-2</v>
      </c>
      <c r="I128" s="31">
        <v>7.61</v>
      </c>
      <c r="J128" s="31">
        <v>7.49</v>
      </c>
      <c r="K128" s="31">
        <v>4.33</v>
      </c>
      <c r="L128" s="31">
        <v>5.45</v>
      </c>
      <c r="M128" s="28">
        <v>127</v>
      </c>
      <c r="N128" s="31">
        <v>0.08</v>
      </c>
      <c r="O128" s="31">
        <v>0.6</v>
      </c>
      <c r="P128" s="28">
        <v>461</v>
      </c>
      <c r="Q128" s="31">
        <v>0.14000000000000001</v>
      </c>
      <c r="R128" s="31">
        <v>0.89</v>
      </c>
      <c r="S128" s="28">
        <v>5494</v>
      </c>
      <c r="T128" s="31">
        <v>0.5</v>
      </c>
      <c r="U128" s="31">
        <v>1.8</v>
      </c>
      <c r="V128" s="28">
        <v>10988</v>
      </c>
      <c r="W128" s="31">
        <v>1.8</v>
      </c>
      <c r="X128" s="38" t="s">
        <v>25</v>
      </c>
    </row>
    <row r="129" spans="1:24">
      <c r="A129" s="26" t="s">
        <v>5709</v>
      </c>
      <c r="B129" s="26" t="s">
        <v>5709</v>
      </c>
      <c r="C129" s="26" t="s">
        <v>5710</v>
      </c>
      <c r="D129" s="27">
        <v>51.4</v>
      </c>
      <c r="E129" s="28">
        <v>300</v>
      </c>
      <c r="F129" s="29">
        <v>1.649</v>
      </c>
      <c r="G129" s="29">
        <v>0.46600000000000003</v>
      </c>
      <c r="H129" s="30">
        <v>2.3E-2</v>
      </c>
      <c r="I129" s="31">
        <v>7.49</v>
      </c>
      <c r="J129" s="31">
        <v>7.46</v>
      </c>
      <c r="K129" s="31">
        <v>5.49</v>
      </c>
      <c r="L129" s="31">
        <v>6.64</v>
      </c>
      <c r="M129" s="28">
        <v>191</v>
      </c>
      <c r="N129" s="31">
        <v>0.09</v>
      </c>
      <c r="O129" s="31">
        <v>0.68</v>
      </c>
      <c r="P129" s="28">
        <v>678</v>
      </c>
      <c r="Q129" s="31">
        <v>0.17</v>
      </c>
      <c r="R129" s="31">
        <v>1</v>
      </c>
      <c r="S129" s="28">
        <v>5493</v>
      </c>
      <c r="T129" s="31">
        <v>0.5</v>
      </c>
      <c r="U129" s="31">
        <v>1.8</v>
      </c>
      <c r="V129" s="28">
        <v>10985</v>
      </c>
      <c r="W129" s="31">
        <v>1.8</v>
      </c>
      <c r="X129" s="38" t="s">
        <v>25</v>
      </c>
    </row>
    <row r="130" spans="1:24">
      <c r="A130" s="26" t="s">
        <v>5711</v>
      </c>
      <c r="B130" s="26" t="s">
        <v>5711</v>
      </c>
      <c r="C130" s="26" t="s">
        <v>5710</v>
      </c>
      <c r="D130" s="27">
        <v>38.299999999999997</v>
      </c>
      <c r="E130" s="28">
        <v>300</v>
      </c>
      <c r="F130" s="29">
        <v>3.8</v>
      </c>
      <c r="G130" s="29">
        <v>2.92</v>
      </c>
      <c r="H130" s="30">
        <v>2.3E-2</v>
      </c>
      <c r="I130" s="31">
        <v>7.4</v>
      </c>
      <c r="J130" s="31">
        <v>7.46</v>
      </c>
      <c r="K130" s="31">
        <v>3.24</v>
      </c>
      <c r="L130" s="31">
        <v>4.1900000000000004</v>
      </c>
      <c r="M130" s="28">
        <v>43</v>
      </c>
      <c r="N130" s="31">
        <v>0.05</v>
      </c>
      <c r="O130" s="31">
        <v>0.43</v>
      </c>
      <c r="P130" s="28">
        <v>161</v>
      </c>
      <c r="Q130" s="31">
        <v>0.08</v>
      </c>
      <c r="R130" s="31">
        <v>0.65</v>
      </c>
      <c r="S130" s="28">
        <v>5488</v>
      </c>
      <c r="T130" s="31">
        <v>0.5</v>
      </c>
      <c r="U130" s="31">
        <v>1.8</v>
      </c>
      <c r="V130" s="28">
        <v>10976</v>
      </c>
      <c r="W130" s="31">
        <v>1.8</v>
      </c>
      <c r="X130" s="38" t="s">
        <v>25</v>
      </c>
    </row>
    <row r="131" spans="1:24">
      <c r="A131" s="26" t="s">
        <v>5710</v>
      </c>
      <c r="B131" s="26" t="s">
        <v>5710</v>
      </c>
      <c r="C131" s="26" t="s">
        <v>5706</v>
      </c>
      <c r="D131" s="27">
        <v>59.8</v>
      </c>
      <c r="E131" s="28">
        <v>300</v>
      </c>
      <c r="F131" s="29">
        <v>0.436</v>
      </c>
      <c r="G131" s="29">
        <v>-0.93899999999999995</v>
      </c>
      <c r="H131" s="30">
        <v>2.3E-2</v>
      </c>
      <c r="I131" s="31">
        <v>7.46</v>
      </c>
      <c r="J131" s="31">
        <v>7.39</v>
      </c>
      <c r="K131" s="31">
        <v>6.67</v>
      </c>
      <c r="L131" s="31">
        <v>7.97</v>
      </c>
      <c r="M131" s="28">
        <v>247</v>
      </c>
      <c r="N131" s="31">
        <v>0.1</v>
      </c>
      <c r="O131" s="31">
        <v>0.74</v>
      </c>
      <c r="P131" s="28">
        <v>861</v>
      </c>
      <c r="Q131" s="31">
        <v>0.19</v>
      </c>
      <c r="R131" s="31">
        <v>1.07</v>
      </c>
      <c r="S131" s="28">
        <v>5490</v>
      </c>
      <c r="T131" s="31">
        <v>0.5</v>
      </c>
      <c r="U131" s="31">
        <v>1.8</v>
      </c>
      <c r="V131" s="28">
        <v>10980</v>
      </c>
      <c r="W131" s="31">
        <v>1.8</v>
      </c>
      <c r="X131" s="38" t="s">
        <v>25</v>
      </c>
    </row>
    <row r="132" spans="1:24">
      <c r="A132" s="26" t="s">
        <v>5706</v>
      </c>
      <c r="B132" s="26" t="s">
        <v>5706</v>
      </c>
      <c r="C132" s="26" t="s">
        <v>5712</v>
      </c>
      <c r="D132" s="27">
        <v>59.6</v>
      </c>
      <c r="E132" s="28">
        <v>600</v>
      </c>
      <c r="F132" s="29">
        <v>-1.1890000000000001</v>
      </c>
      <c r="G132" s="29">
        <v>-1.272</v>
      </c>
      <c r="H132" s="30">
        <v>1.4E-3</v>
      </c>
      <c r="I132" s="31">
        <v>7.39</v>
      </c>
      <c r="J132" s="31">
        <v>7.16</v>
      </c>
      <c r="K132" s="31">
        <v>7.89</v>
      </c>
      <c r="L132" s="31">
        <v>7.75</v>
      </c>
      <c r="M132" s="28">
        <v>3271</v>
      </c>
      <c r="N132" s="31">
        <v>0.3</v>
      </c>
      <c r="O132" s="31">
        <v>0.54</v>
      </c>
      <c r="P132" s="28">
        <v>8734</v>
      </c>
      <c r="Q132" s="31">
        <v>0.51</v>
      </c>
      <c r="R132" s="31">
        <v>0.71</v>
      </c>
      <c r="S132" s="28">
        <v>16771</v>
      </c>
      <c r="T132" s="31">
        <v>0.8</v>
      </c>
      <c r="U132" s="31">
        <v>0.8</v>
      </c>
      <c r="V132" s="28">
        <v>17158</v>
      </c>
      <c r="W132" s="31">
        <v>0.7</v>
      </c>
      <c r="X132" s="38" t="s">
        <v>25</v>
      </c>
    </row>
    <row r="133" spans="1:24">
      <c r="A133" s="26" t="s">
        <v>5712</v>
      </c>
      <c r="B133" s="26" t="s">
        <v>5712</v>
      </c>
      <c r="C133" s="26" t="s">
        <v>5713</v>
      </c>
      <c r="D133" s="27">
        <v>45.9</v>
      </c>
      <c r="E133" s="28">
        <v>600</v>
      </c>
      <c r="F133" s="29">
        <v>-1.282</v>
      </c>
      <c r="G133" s="29">
        <v>-1.347</v>
      </c>
      <c r="H133" s="30">
        <v>1.4E-3</v>
      </c>
      <c r="I133" s="31">
        <v>7.16</v>
      </c>
      <c r="J133" s="31">
        <v>6.94</v>
      </c>
      <c r="K133" s="31">
        <v>7.76</v>
      </c>
      <c r="L133" s="31">
        <v>7.6</v>
      </c>
      <c r="M133" s="28">
        <v>3271</v>
      </c>
      <c r="N133" s="31">
        <v>0.28999999999999998</v>
      </c>
      <c r="O133" s="31">
        <v>0.54</v>
      </c>
      <c r="P133" s="28">
        <v>8734</v>
      </c>
      <c r="Q133" s="31">
        <v>0.5</v>
      </c>
      <c r="R133" s="31">
        <v>0.71</v>
      </c>
      <c r="S133" s="28">
        <v>16912</v>
      </c>
      <c r="T133" s="31">
        <v>0.8</v>
      </c>
      <c r="U133" s="31">
        <v>0.81</v>
      </c>
      <c r="V133" s="28">
        <v>17302</v>
      </c>
      <c r="W133" s="31">
        <v>0.71</v>
      </c>
      <c r="X133" s="38" t="s">
        <v>25</v>
      </c>
    </row>
    <row r="134" spans="1:24">
      <c r="A134" s="26" t="s">
        <v>5714</v>
      </c>
      <c r="B134" s="26" t="s">
        <v>5714</v>
      </c>
      <c r="C134" s="26" t="s">
        <v>5718</v>
      </c>
      <c r="D134" s="27">
        <v>44.2</v>
      </c>
      <c r="E134" s="28">
        <v>300</v>
      </c>
      <c r="F134" s="29">
        <v>0.55700000000000005</v>
      </c>
      <c r="G134" s="29">
        <v>-0.46</v>
      </c>
      <c r="H134" s="30">
        <v>2.3E-2</v>
      </c>
      <c r="I134" s="31">
        <v>7.24</v>
      </c>
      <c r="J134" s="31">
        <v>7.32</v>
      </c>
      <c r="K134" s="31">
        <v>6.32</v>
      </c>
      <c r="L134" s="31">
        <v>7.43</v>
      </c>
      <c r="M134" s="28">
        <v>101</v>
      </c>
      <c r="N134" s="31">
        <v>7.0000000000000007E-2</v>
      </c>
      <c r="O134" s="31">
        <v>0.56000000000000005</v>
      </c>
      <c r="P134" s="28">
        <v>370</v>
      </c>
      <c r="Q134" s="31">
        <v>0.13</v>
      </c>
      <c r="R134" s="31">
        <v>0.83</v>
      </c>
      <c r="S134" s="28">
        <v>5492</v>
      </c>
      <c r="T134" s="31">
        <v>0.5</v>
      </c>
      <c r="U134" s="31">
        <v>1.8</v>
      </c>
      <c r="V134" s="28">
        <v>10984</v>
      </c>
      <c r="W134" s="31">
        <v>1.8</v>
      </c>
      <c r="X134" s="38" t="s">
        <v>25</v>
      </c>
    </row>
    <row r="135" spans="1:24">
      <c r="A135" s="26" t="s">
        <v>5715</v>
      </c>
      <c r="B135" s="26" t="s">
        <v>5715</v>
      </c>
      <c r="C135" s="26" t="s">
        <v>5713</v>
      </c>
      <c r="D135" s="27">
        <v>58</v>
      </c>
      <c r="E135" s="28">
        <v>300</v>
      </c>
      <c r="F135" s="29">
        <v>0.246</v>
      </c>
      <c r="G135" s="29">
        <v>-1.087</v>
      </c>
      <c r="H135" s="30">
        <v>2.3E-2</v>
      </c>
      <c r="I135" s="31">
        <v>7.41</v>
      </c>
      <c r="J135" s="31">
        <v>6.94</v>
      </c>
      <c r="K135" s="31">
        <v>6.81</v>
      </c>
      <c r="L135" s="31">
        <v>7.67</v>
      </c>
      <c r="M135" s="28">
        <v>64</v>
      </c>
      <c r="N135" s="31">
        <v>0.05</v>
      </c>
      <c r="O135" s="31">
        <v>0.49</v>
      </c>
      <c r="P135" s="28">
        <v>240</v>
      </c>
      <c r="Q135" s="31">
        <v>0.1</v>
      </c>
      <c r="R135" s="31">
        <v>0.73</v>
      </c>
      <c r="S135" s="28">
        <v>5489</v>
      </c>
      <c r="T135" s="31">
        <v>0.5</v>
      </c>
      <c r="U135" s="31">
        <v>1.8</v>
      </c>
      <c r="V135" s="28">
        <v>10977</v>
      </c>
      <c r="W135" s="31">
        <v>1.8</v>
      </c>
      <c r="X135" s="38" t="s">
        <v>25</v>
      </c>
    </row>
    <row r="136" spans="1:24">
      <c r="A136" s="26" t="s">
        <v>5716</v>
      </c>
      <c r="B136" s="26" t="s">
        <v>5716</v>
      </c>
      <c r="C136" s="26" t="s">
        <v>5713</v>
      </c>
      <c r="D136" s="27">
        <v>70.3</v>
      </c>
      <c r="E136" s="28">
        <v>300</v>
      </c>
      <c r="F136" s="29">
        <v>1.823</v>
      </c>
      <c r="G136" s="29">
        <v>1.323</v>
      </c>
      <c r="H136" s="30">
        <v>7.1000000000000004E-3</v>
      </c>
      <c r="I136" s="31">
        <v>5.18</v>
      </c>
      <c r="J136" s="31">
        <v>6.94</v>
      </c>
      <c r="K136" s="31">
        <v>3</v>
      </c>
      <c r="L136" s="31">
        <v>5.26</v>
      </c>
      <c r="M136" s="28">
        <v>90</v>
      </c>
      <c r="N136" s="31">
        <v>0.08</v>
      </c>
      <c r="O136" s="31">
        <v>0.36</v>
      </c>
      <c r="P136" s="28">
        <v>330</v>
      </c>
      <c r="Q136" s="31">
        <v>0.16</v>
      </c>
      <c r="R136" s="31">
        <v>0.53</v>
      </c>
      <c r="S136" s="28">
        <v>3054</v>
      </c>
      <c r="T136" s="31">
        <v>0.5</v>
      </c>
      <c r="U136" s="31">
        <v>1</v>
      </c>
      <c r="V136" s="28">
        <v>6107</v>
      </c>
      <c r="W136" s="31">
        <v>1</v>
      </c>
      <c r="X136" s="26" t="s">
        <v>24</v>
      </c>
    </row>
    <row r="137" spans="1:24">
      <c r="A137" s="26" t="s">
        <v>5713</v>
      </c>
      <c r="B137" s="26" t="s">
        <v>5713</v>
      </c>
      <c r="C137" s="26" t="s">
        <v>5717</v>
      </c>
      <c r="D137" s="27">
        <v>39.4</v>
      </c>
      <c r="E137" s="28">
        <v>600</v>
      </c>
      <c r="F137" s="29">
        <v>-1.347</v>
      </c>
      <c r="G137" s="29">
        <v>-1.4019999999999999</v>
      </c>
      <c r="H137" s="30">
        <v>1.4E-3</v>
      </c>
      <c r="I137" s="31">
        <v>6.94</v>
      </c>
      <c r="J137" s="31">
        <v>7.05</v>
      </c>
      <c r="K137" s="31">
        <v>7.6</v>
      </c>
      <c r="L137" s="31">
        <v>7.76</v>
      </c>
      <c r="M137" s="28">
        <v>3472</v>
      </c>
      <c r="N137" s="31">
        <v>0.31</v>
      </c>
      <c r="O137" s="31">
        <v>0.55000000000000004</v>
      </c>
      <c r="P137" s="28">
        <v>9192</v>
      </c>
      <c r="Q137" s="31">
        <v>0.52</v>
      </c>
      <c r="R137" s="31">
        <v>0.72</v>
      </c>
      <c r="S137" s="28">
        <v>16791</v>
      </c>
      <c r="T137" s="31">
        <v>0.8</v>
      </c>
      <c r="U137" s="31">
        <v>0.8</v>
      </c>
      <c r="V137" s="28">
        <v>17178</v>
      </c>
      <c r="W137" s="31">
        <v>0.7</v>
      </c>
      <c r="X137" s="38" t="s">
        <v>25</v>
      </c>
    </row>
    <row r="138" spans="1:24">
      <c r="A138" s="26" t="s">
        <v>5717</v>
      </c>
      <c r="B138" s="26" t="s">
        <v>5717</v>
      </c>
      <c r="C138" s="26" t="s">
        <v>5718</v>
      </c>
      <c r="D138" s="27">
        <v>44.4</v>
      </c>
      <c r="E138" s="28">
        <v>600</v>
      </c>
      <c r="F138" s="29">
        <v>-1.4019999999999999</v>
      </c>
      <c r="G138" s="29">
        <v>-1.464</v>
      </c>
      <c r="H138" s="30">
        <v>1.4E-3</v>
      </c>
      <c r="I138" s="31">
        <v>7.05</v>
      </c>
      <c r="J138" s="31">
        <v>7.32</v>
      </c>
      <c r="K138" s="31">
        <v>7.76</v>
      </c>
      <c r="L138" s="31">
        <v>8.1</v>
      </c>
      <c r="M138" s="28">
        <v>3472</v>
      </c>
      <c r="N138" s="31">
        <v>0.31</v>
      </c>
      <c r="O138" s="31">
        <v>0.55000000000000004</v>
      </c>
      <c r="P138" s="28">
        <v>9192</v>
      </c>
      <c r="Q138" s="31">
        <v>0.52</v>
      </c>
      <c r="R138" s="31">
        <v>0.72</v>
      </c>
      <c r="S138" s="28">
        <v>16794</v>
      </c>
      <c r="T138" s="31">
        <v>0.8</v>
      </c>
      <c r="U138" s="31">
        <v>0.8</v>
      </c>
      <c r="V138" s="28">
        <v>17181</v>
      </c>
      <c r="W138" s="31">
        <v>0.7</v>
      </c>
      <c r="X138" s="38" t="s">
        <v>25</v>
      </c>
    </row>
    <row r="139" spans="1:24">
      <c r="A139" s="26" t="s">
        <v>5719</v>
      </c>
      <c r="B139" s="26" t="s">
        <v>5719</v>
      </c>
      <c r="C139" s="26" t="s">
        <v>5720</v>
      </c>
      <c r="D139" s="27">
        <v>50</v>
      </c>
      <c r="E139" s="28">
        <v>300</v>
      </c>
      <c r="F139" s="29">
        <v>3.2829999999999999</v>
      </c>
      <c r="G139" s="29">
        <v>2.6030000000000002</v>
      </c>
      <c r="H139" s="30">
        <v>1.3599999999999999E-2</v>
      </c>
      <c r="I139" s="31">
        <v>6.64</v>
      </c>
      <c r="J139" s="31">
        <v>5.96</v>
      </c>
      <c r="K139" s="31">
        <v>3</v>
      </c>
      <c r="L139" s="31">
        <v>3</v>
      </c>
      <c r="M139" s="28">
        <v>54</v>
      </c>
      <c r="N139" s="31">
        <v>0.06</v>
      </c>
      <c r="O139" s="31">
        <v>0.39</v>
      </c>
      <c r="P139" s="28">
        <v>203</v>
      </c>
      <c r="Q139" s="31">
        <v>0.11</v>
      </c>
      <c r="R139" s="31">
        <v>0.57999999999999996</v>
      </c>
      <c r="S139" s="28">
        <v>4222</v>
      </c>
      <c r="T139" s="31">
        <v>0.5</v>
      </c>
      <c r="U139" s="31">
        <v>1.38</v>
      </c>
      <c r="V139" s="28">
        <v>8444</v>
      </c>
      <c r="W139" s="31">
        <v>1.38</v>
      </c>
      <c r="X139" s="38" t="s">
        <v>24</v>
      </c>
    </row>
    <row r="140" spans="1:24">
      <c r="A140" s="26" t="s">
        <v>5720</v>
      </c>
      <c r="B140" s="26" t="s">
        <v>5720</v>
      </c>
      <c r="C140" s="26" t="s">
        <v>5721</v>
      </c>
      <c r="D140" s="27">
        <v>41</v>
      </c>
      <c r="E140" s="28">
        <v>300</v>
      </c>
      <c r="F140" s="29">
        <v>2.6030000000000002</v>
      </c>
      <c r="G140" s="29">
        <v>2.2829999999999999</v>
      </c>
      <c r="H140" s="30">
        <v>7.7999999999999996E-3</v>
      </c>
      <c r="I140" s="31">
        <v>5.96</v>
      </c>
      <c r="J140" s="31">
        <v>5.64</v>
      </c>
      <c r="K140" s="31">
        <v>3</v>
      </c>
      <c r="L140" s="31">
        <v>3</v>
      </c>
      <c r="M140" s="28">
        <v>54</v>
      </c>
      <c r="N140" s="31">
        <v>7.0000000000000007E-2</v>
      </c>
      <c r="O140" s="31">
        <v>0.32</v>
      </c>
      <c r="P140" s="28">
        <v>203</v>
      </c>
      <c r="Q140" s="31">
        <v>0.12</v>
      </c>
      <c r="R140" s="31">
        <v>0.48</v>
      </c>
      <c r="S140" s="28">
        <v>3199</v>
      </c>
      <c r="T140" s="31">
        <v>0.5</v>
      </c>
      <c r="U140" s="31">
        <v>1.05</v>
      </c>
      <c r="V140" s="28">
        <v>6397</v>
      </c>
      <c r="W140" s="31">
        <v>1.05</v>
      </c>
      <c r="X140" s="38" t="s">
        <v>24</v>
      </c>
    </row>
    <row r="141" spans="1:24">
      <c r="A141" s="26" t="s">
        <v>5721</v>
      </c>
      <c r="B141" s="26" t="s">
        <v>5721</v>
      </c>
      <c r="C141" s="26" t="s">
        <v>5722</v>
      </c>
      <c r="D141" s="27">
        <v>32</v>
      </c>
      <c r="E141" s="28">
        <v>300</v>
      </c>
      <c r="F141" s="29">
        <v>2.2829999999999999</v>
      </c>
      <c r="G141" s="29">
        <v>2.09</v>
      </c>
      <c r="H141" s="30">
        <v>6.0000000000000001E-3</v>
      </c>
      <c r="I141" s="31">
        <v>5.64</v>
      </c>
      <c r="J141" s="31">
        <v>5.68</v>
      </c>
      <c r="K141" s="31">
        <v>3</v>
      </c>
      <c r="L141" s="31">
        <v>3.23</v>
      </c>
      <c r="M141" s="28">
        <v>54</v>
      </c>
      <c r="N141" s="31">
        <v>7.0000000000000007E-2</v>
      </c>
      <c r="O141" s="31">
        <v>0.28999999999999998</v>
      </c>
      <c r="P141" s="28">
        <v>203</v>
      </c>
      <c r="Q141" s="31">
        <v>0.13</v>
      </c>
      <c r="R141" s="31">
        <v>0.44</v>
      </c>
      <c r="S141" s="28">
        <v>2812</v>
      </c>
      <c r="T141" s="31">
        <v>0.5</v>
      </c>
      <c r="U141" s="31">
        <v>0.92</v>
      </c>
      <c r="V141" s="28">
        <v>5623</v>
      </c>
      <c r="W141" s="31">
        <v>0.92</v>
      </c>
      <c r="X141" s="38" t="s">
        <v>24</v>
      </c>
    </row>
    <row r="142" spans="1:24">
      <c r="A142" s="26" t="s">
        <v>5723</v>
      </c>
      <c r="B142" s="26" t="s">
        <v>5723</v>
      </c>
      <c r="C142" s="26" t="s">
        <v>5724</v>
      </c>
      <c r="D142" s="27">
        <v>32.5</v>
      </c>
      <c r="E142" s="28">
        <v>300</v>
      </c>
      <c r="F142" s="29">
        <v>2.4239999999999999</v>
      </c>
      <c r="G142" s="29">
        <v>2.3260000000000001</v>
      </c>
      <c r="H142" s="30">
        <v>3.0000000000000001E-3</v>
      </c>
      <c r="I142" s="31">
        <v>4.42</v>
      </c>
      <c r="J142" s="31">
        <v>4.5</v>
      </c>
      <c r="K142" s="31">
        <v>1.64</v>
      </c>
      <c r="L142" s="31">
        <v>1.82</v>
      </c>
      <c r="M142" s="28">
        <v>114</v>
      </c>
      <c r="N142" s="31">
        <v>0.12</v>
      </c>
      <c r="O142" s="31">
        <v>0.28999999999999998</v>
      </c>
      <c r="P142" s="28">
        <v>414</v>
      </c>
      <c r="Q142" s="31">
        <v>0.22</v>
      </c>
      <c r="R142" s="31">
        <v>0.42</v>
      </c>
      <c r="S142" s="28">
        <v>1983</v>
      </c>
      <c r="T142" s="31">
        <v>0.5</v>
      </c>
      <c r="U142" s="31">
        <v>0.65</v>
      </c>
      <c r="V142" s="28">
        <v>3966</v>
      </c>
      <c r="W142" s="31">
        <v>0.65</v>
      </c>
      <c r="X142" s="26" t="s">
        <v>24</v>
      </c>
    </row>
    <row r="143" spans="1:24">
      <c r="A143" s="26" t="s">
        <v>5724</v>
      </c>
      <c r="B143" s="26" t="s">
        <v>5724</v>
      </c>
      <c r="C143" s="26" t="s">
        <v>5722</v>
      </c>
      <c r="D143" s="27">
        <v>78.7</v>
      </c>
      <c r="E143" s="28">
        <v>300</v>
      </c>
      <c r="F143" s="29">
        <v>2.3260000000000001</v>
      </c>
      <c r="G143" s="29">
        <v>2.09</v>
      </c>
      <c r="H143" s="30">
        <v>3.0000000000000001E-3</v>
      </c>
      <c r="I143" s="31">
        <v>4.5</v>
      </c>
      <c r="J143" s="31">
        <v>5.68</v>
      </c>
      <c r="K143" s="31">
        <v>1.82</v>
      </c>
      <c r="L143" s="31">
        <v>3.23</v>
      </c>
      <c r="M143" s="28">
        <v>114</v>
      </c>
      <c r="N143" s="31">
        <v>0.12</v>
      </c>
      <c r="O143" s="31">
        <v>0.28999999999999998</v>
      </c>
      <c r="P143" s="28">
        <v>414</v>
      </c>
      <c r="Q143" s="31">
        <v>0.22</v>
      </c>
      <c r="R143" s="31">
        <v>0.42</v>
      </c>
      <c r="S143" s="28">
        <v>1983</v>
      </c>
      <c r="T143" s="31">
        <v>0.5</v>
      </c>
      <c r="U143" s="31">
        <v>0.65</v>
      </c>
      <c r="V143" s="28">
        <v>3966</v>
      </c>
      <c r="W143" s="31">
        <v>0.65</v>
      </c>
      <c r="X143" s="26" t="s">
        <v>24</v>
      </c>
    </row>
    <row r="144" spans="1:24">
      <c r="A144" s="26" t="s">
        <v>5722</v>
      </c>
      <c r="B144" s="26" t="s">
        <v>5722</v>
      </c>
      <c r="C144" s="26" t="s">
        <v>5725</v>
      </c>
      <c r="D144" s="27">
        <v>50</v>
      </c>
      <c r="E144" s="28">
        <v>300</v>
      </c>
      <c r="F144" s="29">
        <v>2.048</v>
      </c>
      <c r="G144" s="29">
        <v>1.748</v>
      </c>
      <c r="H144" s="30">
        <v>6.0000000000000001E-3</v>
      </c>
      <c r="I144" s="31">
        <v>5.68</v>
      </c>
      <c r="J144" s="31">
        <v>6.62</v>
      </c>
      <c r="K144" s="31">
        <v>3.27</v>
      </c>
      <c r="L144" s="31">
        <v>4.5199999999999996</v>
      </c>
      <c r="M144" s="28">
        <v>168</v>
      </c>
      <c r="N144" s="31">
        <v>0.12</v>
      </c>
      <c r="O144" s="31">
        <v>0.41</v>
      </c>
      <c r="P144" s="28">
        <v>599</v>
      </c>
      <c r="Q144" s="31">
        <v>0.22</v>
      </c>
      <c r="R144" s="31">
        <v>0.6</v>
      </c>
      <c r="S144" s="28">
        <v>2804</v>
      </c>
      <c r="T144" s="31">
        <v>0.5</v>
      </c>
      <c r="U144" s="31">
        <v>0.92</v>
      </c>
      <c r="V144" s="28">
        <v>5609</v>
      </c>
      <c r="W144" s="31">
        <v>0.92</v>
      </c>
      <c r="X144" s="38" t="s">
        <v>25</v>
      </c>
    </row>
    <row r="145" spans="1:24">
      <c r="A145" s="26" t="s">
        <v>5725</v>
      </c>
      <c r="B145" s="26" t="s">
        <v>5725</v>
      </c>
      <c r="C145" s="26" t="s">
        <v>5726</v>
      </c>
      <c r="D145" s="27">
        <v>49.4</v>
      </c>
      <c r="E145" s="28">
        <v>300</v>
      </c>
      <c r="F145" s="29">
        <v>1.738</v>
      </c>
      <c r="G145" s="29">
        <v>1.4419999999999999</v>
      </c>
      <c r="H145" s="30">
        <v>6.0000000000000001E-3</v>
      </c>
      <c r="I145" s="31">
        <v>6.62</v>
      </c>
      <c r="J145" s="31">
        <v>7.45</v>
      </c>
      <c r="K145" s="31">
        <v>4.53</v>
      </c>
      <c r="L145" s="31">
        <v>5.65</v>
      </c>
      <c r="M145" s="28">
        <v>168</v>
      </c>
      <c r="N145" s="31">
        <v>0.12</v>
      </c>
      <c r="O145" s="31">
        <v>0.41</v>
      </c>
      <c r="P145" s="28">
        <v>599</v>
      </c>
      <c r="Q145" s="31">
        <v>0.22</v>
      </c>
      <c r="R145" s="31">
        <v>0.6</v>
      </c>
      <c r="S145" s="28">
        <v>2803</v>
      </c>
      <c r="T145" s="31">
        <v>0.5</v>
      </c>
      <c r="U145" s="31">
        <v>0.92</v>
      </c>
      <c r="V145" s="28">
        <v>5605</v>
      </c>
      <c r="W145" s="31">
        <v>0.92</v>
      </c>
      <c r="X145" s="38" t="s">
        <v>25</v>
      </c>
    </row>
    <row r="146" spans="1:24">
      <c r="A146" s="26" t="s">
        <v>5726</v>
      </c>
      <c r="B146" s="26" t="s">
        <v>5726</v>
      </c>
      <c r="C146" s="26" t="s">
        <v>5727</v>
      </c>
      <c r="D146" s="27">
        <v>53.5</v>
      </c>
      <c r="E146" s="28">
        <v>300</v>
      </c>
      <c r="F146" s="29">
        <v>1.4419999999999999</v>
      </c>
      <c r="G146" s="29">
        <v>1.121</v>
      </c>
      <c r="H146" s="30">
        <v>6.0000000000000001E-3</v>
      </c>
      <c r="I146" s="31">
        <v>7.45</v>
      </c>
      <c r="J146" s="31">
        <v>7.48</v>
      </c>
      <c r="K146" s="31">
        <v>5.65</v>
      </c>
      <c r="L146" s="31">
        <v>6</v>
      </c>
      <c r="M146" s="28">
        <v>405</v>
      </c>
      <c r="N146" s="31">
        <v>0.18</v>
      </c>
      <c r="O146" s="31">
        <v>0.53</v>
      </c>
      <c r="P146" s="28">
        <v>1360</v>
      </c>
      <c r="Q146" s="31">
        <v>0.34</v>
      </c>
      <c r="R146" s="31">
        <v>0.76</v>
      </c>
      <c r="S146" s="28">
        <v>2804</v>
      </c>
      <c r="T146" s="31">
        <v>0.5</v>
      </c>
      <c r="U146" s="31">
        <v>0.92</v>
      </c>
      <c r="V146" s="28">
        <v>5609</v>
      </c>
      <c r="W146" s="31">
        <v>0.92</v>
      </c>
      <c r="X146" s="38" t="s">
        <v>25</v>
      </c>
    </row>
    <row r="147" spans="1:24">
      <c r="A147" s="26" t="s">
        <v>5727</v>
      </c>
      <c r="B147" s="26" t="s">
        <v>5727</v>
      </c>
      <c r="C147" s="26" t="s">
        <v>5728</v>
      </c>
      <c r="D147" s="27">
        <v>41</v>
      </c>
      <c r="E147" s="28">
        <v>300</v>
      </c>
      <c r="F147" s="29">
        <v>1.111</v>
      </c>
      <c r="G147" s="29">
        <v>0.86399999999999999</v>
      </c>
      <c r="H147" s="30">
        <v>6.0000000000000001E-3</v>
      </c>
      <c r="I147" s="31">
        <v>7.48</v>
      </c>
      <c r="J147" s="31">
        <v>8.56</v>
      </c>
      <c r="K147" s="31">
        <v>6.01</v>
      </c>
      <c r="L147" s="31">
        <v>7.34</v>
      </c>
      <c r="M147" s="28">
        <v>405</v>
      </c>
      <c r="N147" s="31">
        <v>0.18</v>
      </c>
      <c r="O147" s="31">
        <v>0.53</v>
      </c>
      <c r="P147" s="28">
        <v>1360</v>
      </c>
      <c r="Q147" s="31">
        <v>0.33</v>
      </c>
      <c r="R147" s="31">
        <v>0.76</v>
      </c>
      <c r="S147" s="28">
        <v>2810</v>
      </c>
      <c r="T147" s="31">
        <v>0.5</v>
      </c>
      <c r="U147" s="31">
        <v>0.92</v>
      </c>
      <c r="V147" s="28">
        <v>5620</v>
      </c>
      <c r="W147" s="31">
        <v>0.92</v>
      </c>
      <c r="X147" s="38" t="s">
        <v>25</v>
      </c>
    </row>
    <row r="148" spans="1:24">
      <c r="A148" s="26" t="s">
        <v>5728</v>
      </c>
      <c r="B148" s="26" t="s">
        <v>5728</v>
      </c>
      <c r="C148" s="26" t="s">
        <v>5729</v>
      </c>
      <c r="D148" s="27">
        <v>45.8</v>
      </c>
      <c r="E148" s="28">
        <v>300</v>
      </c>
      <c r="F148" s="29">
        <v>0.85399999999999998</v>
      </c>
      <c r="G148" s="29">
        <v>0.57999999999999996</v>
      </c>
      <c r="H148" s="30">
        <v>6.0000000000000001E-3</v>
      </c>
      <c r="I148" s="31">
        <v>8.56</v>
      </c>
      <c r="J148" s="31">
        <v>8.67</v>
      </c>
      <c r="K148" s="31">
        <v>7.35</v>
      </c>
      <c r="L148" s="31">
        <v>7.73</v>
      </c>
      <c r="M148" s="28">
        <v>405</v>
      </c>
      <c r="N148" s="31">
        <v>0.18</v>
      </c>
      <c r="O148" s="31">
        <v>0.53</v>
      </c>
      <c r="P148" s="28">
        <v>1360</v>
      </c>
      <c r="Q148" s="31">
        <v>0.34</v>
      </c>
      <c r="R148" s="31">
        <v>0.76</v>
      </c>
      <c r="S148" s="28">
        <v>2800</v>
      </c>
      <c r="T148" s="31">
        <v>0.5</v>
      </c>
      <c r="U148" s="31">
        <v>0.92</v>
      </c>
      <c r="V148" s="28">
        <v>5601</v>
      </c>
      <c r="W148" s="31">
        <v>0.92</v>
      </c>
      <c r="X148" s="38" t="s">
        <v>25</v>
      </c>
    </row>
    <row r="149" spans="1:24">
      <c r="A149" s="26" t="s">
        <v>5729</v>
      </c>
      <c r="B149" s="26" t="s">
        <v>5729</v>
      </c>
      <c r="C149" s="26" t="s">
        <v>5730</v>
      </c>
      <c r="D149" s="27">
        <v>48.7</v>
      </c>
      <c r="E149" s="28">
        <v>300</v>
      </c>
      <c r="F149" s="29">
        <v>0.56999999999999995</v>
      </c>
      <c r="G149" s="29">
        <v>0.27700000000000002</v>
      </c>
      <c r="H149" s="30">
        <v>6.0000000000000001E-3</v>
      </c>
      <c r="I149" s="31">
        <v>8.67</v>
      </c>
      <c r="J149" s="31">
        <v>8.7100000000000009</v>
      </c>
      <c r="K149" s="31">
        <v>7.74</v>
      </c>
      <c r="L149" s="31">
        <v>8.07</v>
      </c>
      <c r="M149" s="28">
        <v>459</v>
      </c>
      <c r="N149" s="31">
        <v>0.19</v>
      </c>
      <c r="O149" s="31">
        <v>0.55000000000000004</v>
      </c>
      <c r="P149" s="28">
        <v>1526</v>
      </c>
      <c r="Q149" s="31">
        <v>0.36</v>
      </c>
      <c r="R149" s="31">
        <v>0.78</v>
      </c>
      <c r="S149" s="28">
        <v>2808</v>
      </c>
      <c r="T149" s="31">
        <v>0.5</v>
      </c>
      <c r="U149" s="31">
        <v>0.92</v>
      </c>
      <c r="V149" s="28">
        <v>5616</v>
      </c>
      <c r="W149" s="31">
        <v>0.92</v>
      </c>
      <c r="X149" s="38" t="s">
        <v>25</v>
      </c>
    </row>
    <row r="150" spans="1:24">
      <c r="A150" s="26" t="s">
        <v>5730</v>
      </c>
      <c r="B150" s="26" t="s">
        <v>5730</v>
      </c>
      <c r="C150" s="26" t="s">
        <v>5731</v>
      </c>
      <c r="D150" s="27">
        <v>43.5</v>
      </c>
      <c r="E150" s="28">
        <v>300</v>
      </c>
      <c r="F150" s="29">
        <v>0.26700000000000002</v>
      </c>
      <c r="G150" s="29">
        <v>7.0000000000000001E-3</v>
      </c>
      <c r="H150" s="30">
        <v>6.0000000000000001E-3</v>
      </c>
      <c r="I150" s="31">
        <v>8.7100000000000009</v>
      </c>
      <c r="J150" s="31">
        <v>8.7799999999999994</v>
      </c>
      <c r="K150" s="31">
        <v>8.08</v>
      </c>
      <c r="L150" s="31">
        <v>8.41</v>
      </c>
      <c r="M150" s="28">
        <v>459</v>
      </c>
      <c r="N150" s="31">
        <v>0.19</v>
      </c>
      <c r="O150" s="31">
        <v>0.55000000000000004</v>
      </c>
      <c r="P150" s="28">
        <v>1526</v>
      </c>
      <c r="Q150" s="31">
        <v>0.36</v>
      </c>
      <c r="R150" s="31">
        <v>0.78</v>
      </c>
      <c r="S150" s="28">
        <v>2799</v>
      </c>
      <c r="T150" s="31">
        <v>0.5</v>
      </c>
      <c r="U150" s="31">
        <v>0.92</v>
      </c>
      <c r="V150" s="28">
        <v>5598</v>
      </c>
      <c r="W150" s="31">
        <v>0.92</v>
      </c>
      <c r="X150" s="38" t="s">
        <v>25</v>
      </c>
    </row>
    <row r="151" spans="1:24">
      <c r="A151" s="26" t="s">
        <v>5731</v>
      </c>
      <c r="B151" s="26" t="s">
        <v>5731</v>
      </c>
      <c r="C151" s="26" t="s">
        <v>5732</v>
      </c>
      <c r="D151" s="27">
        <v>46.9</v>
      </c>
      <c r="E151" s="28">
        <v>300</v>
      </c>
      <c r="F151" s="29">
        <v>-3.0000000000000001E-3</v>
      </c>
      <c r="G151" s="29">
        <v>-0.28499999999999998</v>
      </c>
      <c r="H151" s="30">
        <v>6.0000000000000001E-3</v>
      </c>
      <c r="I151" s="31">
        <v>8.7799999999999994</v>
      </c>
      <c r="J151" s="31">
        <v>8.9499999999999993</v>
      </c>
      <c r="K151" s="31">
        <v>8.43</v>
      </c>
      <c r="L151" s="31">
        <v>8.8800000000000008</v>
      </c>
      <c r="M151" s="28">
        <v>459</v>
      </c>
      <c r="N151" s="31">
        <v>0.19</v>
      </c>
      <c r="O151" s="31">
        <v>0.55000000000000004</v>
      </c>
      <c r="P151" s="28">
        <v>1526</v>
      </c>
      <c r="Q151" s="31">
        <v>0.36</v>
      </c>
      <c r="R151" s="31">
        <v>0.78</v>
      </c>
      <c r="S151" s="28">
        <v>2807</v>
      </c>
      <c r="T151" s="31">
        <v>0.5</v>
      </c>
      <c r="U151" s="31">
        <v>0.92</v>
      </c>
      <c r="V151" s="28">
        <v>5615</v>
      </c>
      <c r="W151" s="31">
        <v>0.92</v>
      </c>
      <c r="X151" s="38" t="s">
        <v>25</v>
      </c>
    </row>
    <row r="152" spans="1:24">
      <c r="A152" s="26" t="s">
        <v>5732</v>
      </c>
      <c r="B152" s="26" t="s">
        <v>5732</v>
      </c>
      <c r="C152" s="26" t="s">
        <v>5733</v>
      </c>
      <c r="D152" s="27">
        <v>52.5</v>
      </c>
      <c r="E152" s="28">
        <v>300</v>
      </c>
      <c r="F152" s="29">
        <v>-0.29499999999999998</v>
      </c>
      <c r="G152" s="29">
        <v>-0.61</v>
      </c>
      <c r="H152" s="30">
        <v>6.0000000000000001E-3</v>
      </c>
      <c r="I152" s="31">
        <v>8.9499999999999993</v>
      </c>
      <c r="J152" s="31">
        <v>7.69</v>
      </c>
      <c r="K152" s="31">
        <v>8.89</v>
      </c>
      <c r="L152" s="31">
        <v>7.94</v>
      </c>
      <c r="M152" s="28">
        <v>493</v>
      </c>
      <c r="N152" s="31">
        <v>0.2</v>
      </c>
      <c r="O152" s="31">
        <v>0.56999999999999995</v>
      </c>
      <c r="P152" s="28">
        <v>1631</v>
      </c>
      <c r="Q152" s="31">
        <v>0.37</v>
      </c>
      <c r="R152" s="31">
        <v>0.8</v>
      </c>
      <c r="S152" s="28">
        <v>2804</v>
      </c>
      <c r="T152" s="31">
        <v>0.5</v>
      </c>
      <c r="U152" s="31">
        <v>0.92</v>
      </c>
      <c r="V152" s="28">
        <v>5609</v>
      </c>
      <c r="W152" s="31">
        <v>0.92</v>
      </c>
      <c r="X152" s="38" t="s">
        <v>25</v>
      </c>
    </row>
    <row r="153" spans="1:24">
      <c r="A153" s="26" t="s">
        <v>5734</v>
      </c>
      <c r="B153" s="26" t="s">
        <v>5734</v>
      </c>
      <c r="C153" s="26" t="s">
        <v>5735</v>
      </c>
      <c r="D153" s="27">
        <v>64.8</v>
      </c>
      <c r="E153" s="28">
        <v>300</v>
      </c>
      <c r="F153" s="29">
        <v>4.2359999999999998</v>
      </c>
      <c r="G153" s="29">
        <v>3.0760000000000001</v>
      </c>
      <c r="H153" s="30">
        <v>1.7899999999999999E-2</v>
      </c>
      <c r="I153" s="31">
        <v>7.55</v>
      </c>
      <c r="J153" s="31">
        <v>7.8</v>
      </c>
      <c r="K153" s="31">
        <v>2.95</v>
      </c>
      <c r="L153" s="31">
        <v>4.37</v>
      </c>
      <c r="M153" s="28">
        <v>258</v>
      </c>
      <c r="N153" s="31">
        <v>0.11</v>
      </c>
      <c r="O153" s="31">
        <v>0.69</v>
      </c>
      <c r="P153" s="28">
        <v>895</v>
      </c>
      <c r="Q153" s="31">
        <v>0.21</v>
      </c>
      <c r="R153" s="31">
        <v>0.99</v>
      </c>
      <c r="S153" s="28">
        <v>4844</v>
      </c>
      <c r="T153" s="31">
        <v>0.5</v>
      </c>
      <c r="U153" s="31">
        <v>1.59</v>
      </c>
      <c r="V153" s="28">
        <v>9688</v>
      </c>
      <c r="W153" s="31">
        <v>1.59</v>
      </c>
      <c r="X153" s="38" t="s">
        <v>25</v>
      </c>
    </row>
    <row r="154" spans="1:24">
      <c r="A154" s="26" t="s">
        <v>5735</v>
      </c>
      <c r="B154" s="26" t="s">
        <v>5735</v>
      </c>
      <c r="C154" s="26" t="s">
        <v>5736</v>
      </c>
      <c r="D154" s="27">
        <v>52</v>
      </c>
      <c r="E154" s="28">
        <v>300</v>
      </c>
      <c r="F154" s="29">
        <v>3.0459999999999998</v>
      </c>
      <c r="G154" s="29">
        <v>1.851</v>
      </c>
      <c r="H154" s="30">
        <v>2.3E-2</v>
      </c>
      <c r="I154" s="31">
        <v>7.8</v>
      </c>
      <c r="J154" s="31">
        <v>7.85</v>
      </c>
      <c r="K154" s="31">
        <v>4.4000000000000004</v>
      </c>
      <c r="L154" s="31">
        <v>5.65</v>
      </c>
      <c r="M154" s="28">
        <v>318</v>
      </c>
      <c r="N154" s="31">
        <v>0.12</v>
      </c>
      <c r="O154" s="31">
        <v>0.8</v>
      </c>
      <c r="P154" s="28">
        <v>1087</v>
      </c>
      <c r="Q154" s="31">
        <v>0.21</v>
      </c>
      <c r="R154" s="31">
        <v>1.1499999999999999</v>
      </c>
      <c r="S154" s="28">
        <v>5488</v>
      </c>
      <c r="T154" s="31">
        <v>0.5</v>
      </c>
      <c r="U154" s="31">
        <v>1.8</v>
      </c>
      <c r="V154" s="28">
        <v>10977</v>
      </c>
      <c r="W154" s="31">
        <v>1.8</v>
      </c>
      <c r="X154" s="38" t="s">
        <v>25</v>
      </c>
    </row>
    <row r="155" spans="1:24">
      <c r="A155" s="26" t="s">
        <v>5736</v>
      </c>
      <c r="B155" s="26" t="s">
        <v>5736</v>
      </c>
      <c r="C155" s="26" t="s">
        <v>5737</v>
      </c>
      <c r="D155" s="27">
        <v>45.3</v>
      </c>
      <c r="E155" s="28">
        <v>300</v>
      </c>
      <c r="F155" s="29">
        <v>1.821</v>
      </c>
      <c r="G155" s="29">
        <v>0.78</v>
      </c>
      <c r="H155" s="30">
        <v>2.3E-2</v>
      </c>
      <c r="I155" s="31">
        <v>7.85</v>
      </c>
      <c r="J155" s="31">
        <v>7.94</v>
      </c>
      <c r="K155" s="31">
        <v>5.68</v>
      </c>
      <c r="L155" s="31">
        <v>6.8</v>
      </c>
      <c r="M155" s="28">
        <v>350</v>
      </c>
      <c r="N155" s="31">
        <v>0.12</v>
      </c>
      <c r="O155" s="31">
        <v>0.82</v>
      </c>
      <c r="P155" s="28">
        <v>1188</v>
      </c>
      <c r="Q155" s="31">
        <v>0.22</v>
      </c>
      <c r="R155" s="31">
        <v>1.18</v>
      </c>
      <c r="S155" s="28">
        <v>5488</v>
      </c>
      <c r="T155" s="31">
        <v>0.5</v>
      </c>
      <c r="U155" s="31">
        <v>1.8</v>
      </c>
      <c r="V155" s="28">
        <v>10977</v>
      </c>
      <c r="W155" s="31">
        <v>1.8</v>
      </c>
      <c r="X155" s="38" t="s">
        <v>25</v>
      </c>
    </row>
    <row r="156" spans="1:24">
      <c r="A156" s="26" t="s">
        <v>5737</v>
      </c>
      <c r="B156" s="26" t="s">
        <v>5737</v>
      </c>
      <c r="C156" s="26" t="s">
        <v>5733</v>
      </c>
      <c r="D156" s="27">
        <v>58.7</v>
      </c>
      <c r="E156" s="28">
        <v>300</v>
      </c>
      <c r="F156" s="29">
        <v>0.75</v>
      </c>
      <c r="G156" s="29">
        <v>-0.6</v>
      </c>
      <c r="H156" s="30">
        <v>2.3E-2</v>
      </c>
      <c r="I156" s="31">
        <v>7.94</v>
      </c>
      <c r="J156" s="31">
        <v>7.69</v>
      </c>
      <c r="K156" s="31">
        <v>6.83</v>
      </c>
      <c r="L156" s="31">
        <v>7.93</v>
      </c>
      <c r="M156" s="28">
        <v>384</v>
      </c>
      <c r="N156" s="31">
        <v>0.13</v>
      </c>
      <c r="O156" s="31">
        <v>0.84</v>
      </c>
      <c r="P156" s="28">
        <v>1296</v>
      </c>
      <c r="Q156" s="31">
        <v>0.23</v>
      </c>
      <c r="R156" s="31">
        <v>1.21</v>
      </c>
      <c r="S156" s="28">
        <v>5491</v>
      </c>
      <c r="T156" s="31">
        <v>0.5</v>
      </c>
      <c r="U156" s="31">
        <v>1.8</v>
      </c>
      <c r="V156" s="28">
        <v>10981</v>
      </c>
      <c r="W156" s="31">
        <v>1.8</v>
      </c>
      <c r="X156" s="38" t="s">
        <v>25</v>
      </c>
    </row>
    <row r="157" spans="1:24">
      <c r="A157" s="26" t="s">
        <v>5733</v>
      </c>
      <c r="B157" s="26" t="s">
        <v>5733</v>
      </c>
      <c r="C157" s="26" t="s">
        <v>5738</v>
      </c>
      <c r="D157" s="27">
        <v>43.3</v>
      </c>
      <c r="E157" s="28">
        <v>400</v>
      </c>
      <c r="F157" s="29">
        <v>-0.7</v>
      </c>
      <c r="G157" s="29">
        <v>-0.90700000000000003</v>
      </c>
      <c r="H157" s="30">
        <v>4.7999999999999996E-3</v>
      </c>
      <c r="I157" s="31">
        <v>7.69</v>
      </c>
      <c r="J157" s="31">
        <v>7.51</v>
      </c>
      <c r="K157" s="31">
        <v>7.93</v>
      </c>
      <c r="L157" s="31">
        <v>7.95</v>
      </c>
      <c r="M157" s="28">
        <v>1000</v>
      </c>
      <c r="N157" s="31">
        <v>0.21</v>
      </c>
      <c r="O157" s="31">
        <v>0.62</v>
      </c>
      <c r="P157" s="28">
        <v>3092</v>
      </c>
      <c r="Q157" s="31">
        <v>0.37</v>
      </c>
      <c r="R157" s="31">
        <v>0.86</v>
      </c>
      <c r="S157" s="28">
        <v>5391</v>
      </c>
      <c r="T157" s="31">
        <v>0.5</v>
      </c>
      <c r="U157" s="31">
        <v>0.99</v>
      </c>
      <c r="V157" s="28">
        <v>10782</v>
      </c>
      <c r="W157" s="31">
        <v>0.99</v>
      </c>
      <c r="X157" s="38" t="s">
        <v>25</v>
      </c>
    </row>
    <row r="158" spans="1:24">
      <c r="A158" s="26" t="s">
        <v>5738</v>
      </c>
      <c r="B158" s="26" t="s">
        <v>5738</v>
      </c>
      <c r="C158" s="26" t="s">
        <v>5739</v>
      </c>
      <c r="D158" s="27">
        <v>57.1</v>
      </c>
      <c r="E158" s="28">
        <v>400</v>
      </c>
      <c r="F158" s="29">
        <v>-0.90700000000000003</v>
      </c>
      <c r="G158" s="29">
        <v>-1.181</v>
      </c>
      <c r="H158" s="30">
        <v>4.7999999999999996E-3</v>
      </c>
      <c r="I158" s="31">
        <v>7.51</v>
      </c>
      <c r="J158" s="31">
        <v>7.4</v>
      </c>
      <c r="K158" s="31">
        <v>7.95</v>
      </c>
      <c r="L158" s="31">
        <v>8.1199999999999992</v>
      </c>
      <c r="M158" s="28">
        <v>1118</v>
      </c>
      <c r="N158" s="31">
        <v>0.22</v>
      </c>
      <c r="O158" s="31">
        <v>0.64</v>
      </c>
      <c r="P158" s="28">
        <v>3416</v>
      </c>
      <c r="Q158" s="31">
        <v>0.39</v>
      </c>
      <c r="R158" s="31">
        <v>0.88</v>
      </c>
      <c r="S158" s="28">
        <v>5401</v>
      </c>
      <c r="T158" s="31">
        <v>0.5</v>
      </c>
      <c r="U158" s="31">
        <v>0.99</v>
      </c>
      <c r="V158" s="28">
        <v>10802</v>
      </c>
      <c r="W158" s="31">
        <v>0.99</v>
      </c>
      <c r="X158" s="38" t="s">
        <v>25</v>
      </c>
    </row>
    <row r="159" spans="1:24">
      <c r="A159" s="26" t="s">
        <v>5739</v>
      </c>
      <c r="B159" s="26" t="s">
        <v>5739</v>
      </c>
      <c r="C159" s="26" t="s">
        <v>5718</v>
      </c>
      <c r="D159" s="27">
        <v>35.9</v>
      </c>
      <c r="E159" s="28">
        <v>400</v>
      </c>
      <c r="F159" s="29">
        <v>-1.1910000000000001</v>
      </c>
      <c r="G159" s="29">
        <v>-1.3640000000000001</v>
      </c>
      <c r="H159" s="30">
        <v>4.7999999999999996E-3</v>
      </c>
      <c r="I159" s="31">
        <v>7.4</v>
      </c>
      <c r="J159" s="31">
        <v>7.32</v>
      </c>
      <c r="K159" s="31">
        <v>8.1300000000000008</v>
      </c>
      <c r="L159" s="31">
        <v>8.2200000000000006</v>
      </c>
      <c r="M159" s="28">
        <v>1118</v>
      </c>
      <c r="N159" s="31">
        <v>0.22</v>
      </c>
      <c r="O159" s="31">
        <v>0.64</v>
      </c>
      <c r="P159" s="28">
        <v>3416</v>
      </c>
      <c r="Q159" s="31">
        <v>0.39</v>
      </c>
      <c r="R159" s="31">
        <v>0.88</v>
      </c>
      <c r="S159" s="28">
        <v>5413</v>
      </c>
      <c r="T159" s="31">
        <v>0.5</v>
      </c>
      <c r="U159" s="31">
        <v>1</v>
      </c>
      <c r="V159" s="28">
        <v>10825</v>
      </c>
      <c r="W159" s="31">
        <v>1</v>
      </c>
      <c r="X159" s="38" t="s">
        <v>25</v>
      </c>
    </row>
    <row r="160" spans="1:24">
      <c r="A160" s="26" t="s">
        <v>5718</v>
      </c>
      <c r="B160" s="26" t="s">
        <v>5718</v>
      </c>
      <c r="C160" s="26" t="s">
        <v>5740</v>
      </c>
      <c r="D160" s="27">
        <v>51.3</v>
      </c>
      <c r="E160" s="28">
        <v>600</v>
      </c>
      <c r="F160" s="29">
        <v>-1.464</v>
      </c>
      <c r="G160" s="29">
        <v>-1.536</v>
      </c>
      <c r="H160" s="30">
        <v>1.4E-3</v>
      </c>
      <c r="I160" s="31">
        <v>7.32</v>
      </c>
      <c r="J160" s="31">
        <v>7.43</v>
      </c>
      <c r="K160" s="31">
        <v>8.1</v>
      </c>
      <c r="L160" s="31">
        <v>8.2799999999999994</v>
      </c>
      <c r="M160" s="28">
        <v>4728</v>
      </c>
      <c r="N160" s="31">
        <v>0.36</v>
      </c>
      <c r="O160" s="31">
        <v>0.6</v>
      </c>
      <c r="P160" s="28">
        <v>11963</v>
      </c>
      <c r="Q160" s="31">
        <v>0.61</v>
      </c>
      <c r="R160" s="31">
        <v>0.76</v>
      </c>
      <c r="S160" s="28">
        <v>16837</v>
      </c>
      <c r="T160" s="31">
        <v>0.8</v>
      </c>
      <c r="U160" s="31">
        <v>0.8</v>
      </c>
      <c r="V160" s="28">
        <v>17225</v>
      </c>
      <c r="W160" s="31">
        <v>0.71</v>
      </c>
      <c r="X160" s="38" t="s">
        <v>25</v>
      </c>
    </row>
    <row r="161" spans="1:24">
      <c r="A161" s="26" t="s">
        <v>5741</v>
      </c>
      <c r="B161" s="26" t="s">
        <v>5741</v>
      </c>
      <c r="C161" s="26" t="s">
        <v>5742</v>
      </c>
      <c r="D161" s="27">
        <v>45.6</v>
      </c>
      <c r="E161" s="28">
        <v>300</v>
      </c>
      <c r="F161" s="29">
        <v>4.1669999999999998</v>
      </c>
      <c r="G161" s="29">
        <v>3.9020000000000001</v>
      </c>
      <c r="H161" s="30">
        <v>5.7999999999999996E-3</v>
      </c>
      <c r="I161" s="31">
        <v>7.5</v>
      </c>
      <c r="J161" s="31">
        <v>7.53</v>
      </c>
      <c r="K161" s="31">
        <v>2.98</v>
      </c>
      <c r="L161" s="31">
        <v>3.27</v>
      </c>
      <c r="M161" s="28">
        <v>113</v>
      </c>
      <c r="N161" s="31">
        <v>0.1</v>
      </c>
      <c r="O161" s="31">
        <v>0.36</v>
      </c>
      <c r="P161" s="28">
        <v>411</v>
      </c>
      <c r="Q161" s="31">
        <v>0.18</v>
      </c>
      <c r="R161" s="31">
        <v>0.53</v>
      </c>
      <c r="S161" s="28">
        <v>2760</v>
      </c>
      <c r="T161" s="31">
        <v>0.5</v>
      </c>
      <c r="U161" s="31">
        <v>0.9</v>
      </c>
      <c r="V161" s="28">
        <v>5520</v>
      </c>
      <c r="W161" s="31">
        <v>0.9</v>
      </c>
      <c r="X161" s="38" t="s">
        <v>25</v>
      </c>
    </row>
    <row r="162" spans="1:24">
      <c r="A162" s="26" t="s">
        <v>5742</v>
      </c>
      <c r="B162" s="26" t="s">
        <v>5742</v>
      </c>
      <c r="C162" s="26" t="s">
        <v>5743</v>
      </c>
      <c r="D162" s="27">
        <v>43.3</v>
      </c>
      <c r="E162" s="28">
        <v>300</v>
      </c>
      <c r="F162" s="29">
        <v>3.9020000000000001</v>
      </c>
      <c r="G162" s="29">
        <v>3.6509999999999998</v>
      </c>
      <c r="H162" s="30">
        <v>5.7999999999999996E-3</v>
      </c>
      <c r="I162" s="31">
        <v>7.53</v>
      </c>
      <c r="J162" s="31">
        <v>7.51</v>
      </c>
      <c r="K162" s="31">
        <v>3.27</v>
      </c>
      <c r="L162" s="31">
        <v>3.5</v>
      </c>
      <c r="M162" s="28">
        <v>171</v>
      </c>
      <c r="N162" s="31">
        <v>0.12</v>
      </c>
      <c r="O162" s="31">
        <v>0.41</v>
      </c>
      <c r="P162" s="28">
        <v>607</v>
      </c>
      <c r="Q162" s="31">
        <v>0.22</v>
      </c>
      <c r="R162" s="31">
        <v>0.59</v>
      </c>
      <c r="S162" s="28">
        <v>2757</v>
      </c>
      <c r="T162" s="31">
        <v>0.5</v>
      </c>
      <c r="U162" s="31">
        <v>0.9</v>
      </c>
      <c r="V162" s="28">
        <v>5513</v>
      </c>
      <c r="W162" s="31">
        <v>0.9</v>
      </c>
      <c r="X162" s="38" t="s">
        <v>25</v>
      </c>
    </row>
    <row r="163" spans="1:24">
      <c r="A163" s="26" t="s">
        <v>5743</v>
      </c>
      <c r="B163" s="26" t="s">
        <v>5743</v>
      </c>
      <c r="C163" s="26" t="s">
        <v>5744</v>
      </c>
      <c r="D163" s="27">
        <v>56.2</v>
      </c>
      <c r="E163" s="28">
        <v>300</v>
      </c>
      <c r="F163" s="29">
        <v>3.6509999999999998</v>
      </c>
      <c r="G163" s="29">
        <v>3.3250000000000002</v>
      </c>
      <c r="H163" s="30">
        <v>5.7999999999999996E-3</v>
      </c>
      <c r="I163" s="31">
        <v>7.51</v>
      </c>
      <c r="J163" s="31">
        <v>7.52</v>
      </c>
      <c r="K163" s="31">
        <v>3.5</v>
      </c>
      <c r="L163" s="31">
        <v>3.84</v>
      </c>
      <c r="M163" s="28">
        <v>257</v>
      </c>
      <c r="N163" s="31">
        <v>0.15</v>
      </c>
      <c r="O163" s="31">
        <v>0.46</v>
      </c>
      <c r="P163" s="28">
        <v>891</v>
      </c>
      <c r="Q163" s="31">
        <v>0.27</v>
      </c>
      <c r="R163" s="31">
        <v>0.66</v>
      </c>
      <c r="S163" s="28">
        <v>2757</v>
      </c>
      <c r="T163" s="31">
        <v>0.5</v>
      </c>
      <c r="U163" s="31">
        <v>0.9</v>
      </c>
      <c r="V163" s="28">
        <v>5515</v>
      </c>
      <c r="W163" s="31">
        <v>0.9</v>
      </c>
      <c r="X163" s="38" t="s">
        <v>25</v>
      </c>
    </row>
    <row r="164" spans="1:24">
      <c r="A164" s="26" t="s">
        <v>5745</v>
      </c>
      <c r="B164" s="26" t="s">
        <v>5745</v>
      </c>
      <c r="C164" s="26" t="s">
        <v>5746</v>
      </c>
      <c r="D164" s="27">
        <v>52.3</v>
      </c>
      <c r="E164" s="28">
        <v>300</v>
      </c>
      <c r="F164" s="29">
        <v>3.8540000000000001</v>
      </c>
      <c r="G164" s="29">
        <v>2.65</v>
      </c>
      <c r="H164" s="30">
        <v>2.3E-2</v>
      </c>
      <c r="I164" s="31">
        <v>7.43</v>
      </c>
      <c r="J164" s="31">
        <v>7.49</v>
      </c>
      <c r="K164" s="31">
        <v>3.22</v>
      </c>
      <c r="L164" s="31">
        <v>4.49</v>
      </c>
      <c r="M164" s="28">
        <v>62</v>
      </c>
      <c r="N164" s="31">
        <v>0.05</v>
      </c>
      <c r="O164" s="31">
        <v>0.49</v>
      </c>
      <c r="P164" s="28">
        <v>232</v>
      </c>
      <c r="Q164" s="31">
        <v>0.1</v>
      </c>
      <c r="R164" s="31">
        <v>0.72</v>
      </c>
      <c r="S164" s="28">
        <v>5493</v>
      </c>
      <c r="T164" s="31">
        <v>0.5</v>
      </c>
      <c r="U164" s="31">
        <v>1.8</v>
      </c>
      <c r="V164" s="28">
        <v>10986</v>
      </c>
      <c r="W164" s="31">
        <v>1.8</v>
      </c>
      <c r="X164" s="38" t="s">
        <v>25</v>
      </c>
    </row>
    <row r="165" spans="1:24">
      <c r="A165" s="26" t="s">
        <v>5746</v>
      </c>
      <c r="B165" s="26" t="s">
        <v>5746</v>
      </c>
      <c r="C165" s="26" t="s">
        <v>5747</v>
      </c>
      <c r="D165" s="27">
        <v>44</v>
      </c>
      <c r="E165" s="28">
        <v>300</v>
      </c>
      <c r="F165" s="29">
        <v>0.94499999999999995</v>
      </c>
      <c r="G165" s="29">
        <v>-6.6000000000000003E-2</v>
      </c>
      <c r="H165" s="30">
        <v>2.3E-2</v>
      </c>
      <c r="I165" s="31">
        <v>7.49</v>
      </c>
      <c r="J165" s="31">
        <v>7.53</v>
      </c>
      <c r="K165" s="31">
        <v>6.19</v>
      </c>
      <c r="L165" s="31">
        <v>7.24</v>
      </c>
      <c r="M165" s="28">
        <v>146</v>
      </c>
      <c r="N165" s="31">
        <v>0.08</v>
      </c>
      <c r="O165" s="31">
        <v>0.63</v>
      </c>
      <c r="P165" s="28">
        <v>525</v>
      </c>
      <c r="Q165" s="31">
        <v>0.15</v>
      </c>
      <c r="R165" s="31">
        <v>0.92</v>
      </c>
      <c r="S165" s="28">
        <v>5488</v>
      </c>
      <c r="T165" s="31">
        <v>0.5</v>
      </c>
      <c r="U165" s="31">
        <v>1.8</v>
      </c>
      <c r="V165" s="28">
        <v>10976</v>
      </c>
      <c r="W165" s="31">
        <v>1.8</v>
      </c>
      <c r="X165" s="38" t="s">
        <v>25</v>
      </c>
    </row>
    <row r="166" spans="1:24">
      <c r="A166" s="26" t="s">
        <v>5747</v>
      </c>
      <c r="B166" s="26" t="s">
        <v>5747</v>
      </c>
      <c r="C166" s="26" t="s">
        <v>5740</v>
      </c>
      <c r="D166" s="27">
        <v>51.7</v>
      </c>
      <c r="E166" s="28">
        <v>300</v>
      </c>
      <c r="F166" s="29">
        <v>-9.6000000000000002E-2</v>
      </c>
      <c r="G166" s="29">
        <v>-1.286</v>
      </c>
      <c r="H166" s="30">
        <v>2.3E-2</v>
      </c>
      <c r="I166" s="31">
        <v>7.53</v>
      </c>
      <c r="J166" s="31">
        <v>7.43</v>
      </c>
      <c r="K166" s="31">
        <v>7.27</v>
      </c>
      <c r="L166" s="31">
        <v>8.36</v>
      </c>
      <c r="M166" s="28">
        <v>146</v>
      </c>
      <c r="N166" s="31">
        <v>0.08</v>
      </c>
      <c r="O166" s="31">
        <v>0.63</v>
      </c>
      <c r="P166" s="28">
        <v>525</v>
      </c>
      <c r="Q166" s="31">
        <v>0.15</v>
      </c>
      <c r="R166" s="31">
        <v>0.93</v>
      </c>
      <c r="S166" s="28">
        <v>5493</v>
      </c>
      <c r="T166" s="31">
        <v>0.5</v>
      </c>
      <c r="U166" s="31">
        <v>1.8</v>
      </c>
      <c r="V166" s="28">
        <v>10986</v>
      </c>
      <c r="W166" s="31">
        <v>1.8</v>
      </c>
      <c r="X166" s="38" t="s">
        <v>25</v>
      </c>
    </row>
    <row r="167" spans="1:24">
      <c r="A167" s="26" t="s">
        <v>5740</v>
      </c>
      <c r="B167" s="26" t="s">
        <v>5740</v>
      </c>
      <c r="C167" s="26" t="s">
        <v>5748</v>
      </c>
      <c r="D167" s="27">
        <v>25</v>
      </c>
      <c r="E167" s="28">
        <v>600</v>
      </c>
      <c r="F167" s="29">
        <v>-1.546</v>
      </c>
      <c r="G167" s="29">
        <v>-1.6080000000000001</v>
      </c>
      <c r="H167" s="30">
        <v>2.5000000000000001E-3</v>
      </c>
      <c r="I167" s="31">
        <v>7.43</v>
      </c>
      <c r="J167" s="31">
        <v>7.49</v>
      </c>
      <c r="K167" s="31">
        <v>8.2899999999999991</v>
      </c>
      <c r="L167" s="31">
        <v>8.41</v>
      </c>
      <c r="M167" s="28">
        <v>4879</v>
      </c>
      <c r="N167" s="31">
        <v>0.31</v>
      </c>
      <c r="O167" s="31">
        <v>0.75</v>
      </c>
      <c r="P167" s="28">
        <v>12286</v>
      </c>
      <c r="Q167" s="31">
        <v>0.52</v>
      </c>
      <c r="R167" s="31">
        <v>0.95</v>
      </c>
      <c r="S167" s="28">
        <v>22381</v>
      </c>
      <c r="T167" s="31">
        <v>0.8</v>
      </c>
      <c r="U167" s="31">
        <v>1.07</v>
      </c>
      <c r="V167" s="28">
        <v>22896</v>
      </c>
      <c r="W167" s="31">
        <v>0.94</v>
      </c>
      <c r="X167" s="38" t="s">
        <v>25</v>
      </c>
    </row>
    <row r="168" spans="1:24">
      <c r="A168" s="26" t="s">
        <v>5744</v>
      </c>
      <c r="B168" s="26" t="s">
        <v>5744</v>
      </c>
      <c r="C168" s="26" t="s">
        <v>5749</v>
      </c>
      <c r="D168" s="27">
        <v>45</v>
      </c>
      <c r="E168" s="28">
        <v>300</v>
      </c>
      <c r="F168" s="29">
        <v>3.3250000000000002</v>
      </c>
      <c r="G168" s="29">
        <v>3.0640000000000001</v>
      </c>
      <c r="H168" s="30">
        <v>5.7999999999999996E-3</v>
      </c>
      <c r="I168" s="31">
        <v>7.52</v>
      </c>
      <c r="J168" s="31">
        <v>7.44</v>
      </c>
      <c r="K168" s="31">
        <v>3.84</v>
      </c>
      <c r="L168" s="31">
        <v>4.0199999999999996</v>
      </c>
      <c r="M168" s="28">
        <v>442</v>
      </c>
      <c r="N168" s="31">
        <v>0.19</v>
      </c>
      <c r="O168" s="31">
        <v>0.54</v>
      </c>
      <c r="P168" s="28">
        <v>1474</v>
      </c>
      <c r="Q168" s="31">
        <v>0.35</v>
      </c>
      <c r="R168" s="31">
        <v>0.76</v>
      </c>
      <c r="S168" s="28">
        <v>2757</v>
      </c>
      <c r="T168" s="31">
        <v>0.5</v>
      </c>
      <c r="U168" s="31">
        <v>0.9</v>
      </c>
      <c r="V168" s="28">
        <v>5515</v>
      </c>
      <c r="W168" s="31">
        <v>0.9</v>
      </c>
      <c r="X168" s="38" t="s">
        <v>25</v>
      </c>
    </row>
    <row r="169" spans="1:24">
      <c r="A169" s="26" t="s">
        <v>5749</v>
      </c>
      <c r="B169" s="26" t="s">
        <v>5749</v>
      </c>
      <c r="C169" s="26" t="s">
        <v>5748</v>
      </c>
      <c r="D169" s="27">
        <v>40.6</v>
      </c>
      <c r="E169" s="28">
        <v>300</v>
      </c>
      <c r="F169" s="29">
        <v>2.544</v>
      </c>
      <c r="G169" s="29">
        <v>1.61</v>
      </c>
      <c r="H169" s="30">
        <v>2.3E-2</v>
      </c>
      <c r="I169" s="31">
        <v>7.44</v>
      </c>
      <c r="J169" s="31">
        <v>7.49</v>
      </c>
      <c r="K169" s="31">
        <v>4.54</v>
      </c>
      <c r="L169" s="31">
        <v>5.52</v>
      </c>
      <c r="M169" s="28">
        <v>442</v>
      </c>
      <c r="N169" s="31">
        <v>0.14000000000000001</v>
      </c>
      <c r="O169" s="31">
        <v>0.88</v>
      </c>
      <c r="P169" s="28">
        <v>1474</v>
      </c>
      <c r="Q169" s="31">
        <v>0.25</v>
      </c>
      <c r="R169" s="31">
        <v>1.25</v>
      </c>
      <c r="S169" s="28">
        <v>5491</v>
      </c>
      <c r="T169" s="31">
        <v>0.5</v>
      </c>
      <c r="U169" s="31">
        <v>1.8</v>
      </c>
      <c r="V169" s="28">
        <v>10983</v>
      </c>
      <c r="W169" s="31">
        <v>1.8</v>
      </c>
      <c r="X169" s="38" t="s">
        <v>25</v>
      </c>
    </row>
    <row r="170" spans="1:24">
      <c r="A170" s="26" t="s">
        <v>5748</v>
      </c>
      <c r="B170" s="26" t="s">
        <v>5748</v>
      </c>
      <c r="C170" s="26" t="s">
        <v>5750</v>
      </c>
      <c r="D170" s="27">
        <v>44.5</v>
      </c>
      <c r="E170" s="28">
        <v>600</v>
      </c>
      <c r="F170" s="29">
        <v>-1.6180000000000001</v>
      </c>
      <c r="G170" s="29">
        <v>-1.93</v>
      </c>
      <c r="H170" s="30">
        <v>7.0000000000000001E-3</v>
      </c>
      <c r="I170" s="31">
        <v>7.49</v>
      </c>
      <c r="J170" s="31">
        <v>7.57</v>
      </c>
      <c r="K170" s="31">
        <v>8.42</v>
      </c>
      <c r="L170" s="31">
        <v>8.81</v>
      </c>
      <c r="M170" s="28">
        <v>5321</v>
      </c>
      <c r="N170" s="31">
        <v>0.25</v>
      </c>
      <c r="O170" s="31">
        <v>1.1100000000000001</v>
      </c>
      <c r="P170" s="28">
        <v>13222</v>
      </c>
      <c r="Q170" s="31">
        <v>0.4</v>
      </c>
      <c r="R170" s="31">
        <v>1.43</v>
      </c>
      <c r="S170" s="28">
        <v>37631</v>
      </c>
      <c r="T170" s="31">
        <v>0.8</v>
      </c>
      <c r="U170" s="31">
        <v>1.8</v>
      </c>
      <c r="V170" s="28">
        <v>38498</v>
      </c>
      <c r="W170" s="31">
        <v>1.58</v>
      </c>
      <c r="X170" s="38" t="s">
        <v>25</v>
      </c>
    </row>
    <row r="171" spans="1:24">
      <c r="A171" s="26" t="s">
        <v>5751</v>
      </c>
      <c r="B171" s="26" t="s">
        <v>5751</v>
      </c>
      <c r="C171" s="26" t="s">
        <v>5752</v>
      </c>
      <c r="D171" s="27">
        <v>37</v>
      </c>
      <c r="E171" s="28">
        <v>300</v>
      </c>
      <c r="F171" s="29">
        <v>4.63</v>
      </c>
      <c r="G171" s="29">
        <v>4.41</v>
      </c>
      <c r="H171" s="30">
        <v>5.8999999999999999E-3</v>
      </c>
      <c r="I171" s="31">
        <v>7.19</v>
      </c>
      <c r="J171" s="31">
        <v>7.06</v>
      </c>
      <c r="K171" s="31">
        <v>2.2000000000000002</v>
      </c>
      <c r="L171" s="31">
        <v>2.29</v>
      </c>
      <c r="M171" s="28">
        <v>223</v>
      </c>
      <c r="N171" s="31">
        <v>0.14000000000000001</v>
      </c>
      <c r="O171" s="31">
        <v>0.45</v>
      </c>
      <c r="P171" s="28">
        <v>782</v>
      </c>
      <c r="Q171" s="31">
        <v>0.25</v>
      </c>
      <c r="R171" s="31">
        <v>0.64</v>
      </c>
      <c r="S171" s="28">
        <v>2792</v>
      </c>
      <c r="T171" s="31">
        <v>0.5</v>
      </c>
      <c r="U171" s="31">
        <v>0.91</v>
      </c>
      <c r="V171" s="28">
        <v>5583</v>
      </c>
      <c r="W171" s="31">
        <v>0.91</v>
      </c>
      <c r="X171" s="26" t="s">
        <v>25</v>
      </c>
    </row>
    <row r="172" spans="1:24">
      <c r="A172" s="26" t="s">
        <v>5752</v>
      </c>
      <c r="B172" s="26" t="s">
        <v>5752</v>
      </c>
      <c r="C172" s="26" t="s">
        <v>5753</v>
      </c>
      <c r="D172" s="27">
        <v>33.299999999999997</v>
      </c>
      <c r="E172" s="28">
        <v>300</v>
      </c>
      <c r="F172" s="29">
        <v>4.41</v>
      </c>
      <c r="G172" s="29">
        <v>4.21</v>
      </c>
      <c r="H172" s="30">
        <v>6.0000000000000001E-3</v>
      </c>
      <c r="I172" s="31">
        <v>7.06</v>
      </c>
      <c r="J172" s="31">
        <v>7.08</v>
      </c>
      <c r="K172" s="31">
        <v>2.29</v>
      </c>
      <c r="L172" s="31">
        <v>2.5099999999999998</v>
      </c>
      <c r="M172" s="28">
        <v>223</v>
      </c>
      <c r="N172" s="31">
        <v>0.14000000000000001</v>
      </c>
      <c r="O172" s="31">
        <v>0.45</v>
      </c>
      <c r="P172" s="28">
        <v>782</v>
      </c>
      <c r="Q172" s="31">
        <v>0.25</v>
      </c>
      <c r="R172" s="31">
        <v>0.65</v>
      </c>
      <c r="S172" s="28">
        <v>2806</v>
      </c>
      <c r="T172" s="31">
        <v>0.5</v>
      </c>
      <c r="U172" s="31">
        <v>0.92</v>
      </c>
      <c r="V172" s="28">
        <v>5612</v>
      </c>
      <c r="W172" s="31">
        <v>0.92</v>
      </c>
      <c r="X172" s="26" t="s">
        <v>25</v>
      </c>
    </row>
    <row r="173" spans="1:24">
      <c r="A173" s="26" t="s">
        <v>5753</v>
      </c>
      <c r="B173" s="26" t="s">
        <v>5753</v>
      </c>
      <c r="C173" s="26" t="s">
        <v>5754</v>
      </c>
      <c r="D173" s="27">
        <v>28.6</v>
      </c>
      <c r="E173" s="28">
        <v>300</v>
      </c>
      <c r="F173" s="29">
        <v>4.21</v>
      </c>
      <c r="G173" s="29">
        <v>4.04</v>
      </c>
      <c r="H173" s="30">
        <v>5.8999999999999999E-3</v>
      </c>
      <c r="I173" s="31">
        <v>7.08</v>
      </c>
      <c r="J173" s="31">
        <v>6.95</v>
      </c>
      <c r="K173" s="31">
        <v>2.5099999999999998</v>
      </c>
      <c r="L173" s="31">
        <v>2.5499999999999998</v>
      </c>
      <c r="M173" s="28">
        <v>264</v>
      </c>
      <c r="N173" s="31">
        <v>0.15</v>
      </c>
      <c r="O173" s="31">
        <v>0.47</v>
      </c>
      <c r="P173" s="28">
        <v>916</v>
      </c>
      <c r="Q173" s="31">
        <v>0.27</v>
      </c>
      <c r="R173" s="31">
        <v>0.67</v>
      </c>
      <c r="S173" s="28">
        <v>2791</v>
      </c>
      <c r="T173" s="31">
        <v>0.5</v>
      </c>
      <c r="U173" s="31">
        <v>0.91</v>
      </c>
      <c r="V173" s="28">
        <v>5583</v>
      </c>
      <c r="W173" s="31">
        <v>0.91</v>
      </c>
      <c r="X173" s="26" t="s">
        <v>25</v>
      </c>
    </row>
    <row r="174" spans="1:24">
      <c r="A174" s="26" t="s">
        <v>5754</v>
      </c>
      <c r="B174" s="26" t="s">
        <v>5754</v>
      </c>
      <c r="C174" s="26" t="s">
        <v>5755</v>
      </c>
      <c r="D174" s="27">
        <v>44.2</v>
      </c>
      <c r="E174" s="28">
        <v>300</v>
      </c>
      <c r="F174" s="29">
        <v>4.04</v>
      </c>
      <c r="G174" s="29">
        <v>3.77</v>
      </c>
      <c r="H174" s="30">
        <v>6.1000000000000004E-3</v>
      </c>
      <c r="I174" s="31">
        <v>6.95</v>
      </c>
      <c r="J174" s="31">
        <v>7.43</v>
      </c>
      <c r="K174" s="31">
        <v>2.5499999999999998</v>
      </c>
      <c r="L174" s="31">
        <v>3.3</v>
      </c>
      <c r="M174" s="28">
        <v>264</v>
      </c>
      <c r="N174" s="31">
        <v>0.15</v>
      </c>
      <c r="O174" s="31">
        <v>0.47</v>
      </c>
      <c r="P174" s="28">
        <v>916</v>
      </c>
      <c r="Q174" s="31">
        <v>0.27</v>
      </c>
      <c r="R174" s="31">
        <v>0.68</v>
      </c>
      <c r="S174" s="28">
        <v>2830</v>
      </c>
      <c r="T174" s="31">
        <v>0.5</v>
      </c>
      <c r="U174" s="31">
        <v>0.93</v>
      </c>
      <c r="V174" s="28">
        <v>5659</v>
      </c>
      <c r="W174" s="31">
        <v>0.93</v>
      </c>
      <c r="X174" s="26" t="s">
        <v>25</v>
      </c>
    </row>
    <row r="175" spans="1:24">
      <c r="A175" s="26" t="s">
        <v>5755</v>
      </c>
      <c r="B175" s="26" t="s">
        <v>5755</v>
      </c>
      <c r="C175" s="26" t="s">
        <v>5756</v>
      </c>
      <c r="D175" s="27">
        <v>23.6</v>
      </c>
      <c r="E175" s="28">
        <v>300</v>
      </c>
      <c r="F175" s="29">
        <v>0.97</v>
      </c>
      <c r="G175" s="29">
        <v>0.83</v>
      </c>
      <c r="H175" s="30">
        <v>5.8999999999999999E-3</v>
      </c>
      <c r="I175" s="31">
        <v>7.43</v>
      </c>
      <c r="J175" s="31">
        <v>7.31</v>
      </c>
      <c r="K175" s="31">
        <v>6.1</v>
      </c>
      <c r="L175" s="31">
        <v>6.12</v>
      </c>
      <c r="M175" s="28">
        <v>378</v>
      </c>
      <c r="N175" s="31">
        <v>0.18</v>
      </c>
      <c r="O175" s="31">
        <v>0.52</v>
      </c>
      <c r="P175" s="28">
        <v>1278</v>
      </c>
      <c r="Q175" s="31">
        <v>0.33</v>
      </c>
      <c r="R175" s="31">
        <v>0.74</v>
      </c>
      <c r="S175" s="28">
        <v>2789</v>
      </c>
      <c r="T175" s="31">
        <v>0.5</v>
      </c>
      <c r="U175" s="31">
        <v>0.91</v>
      </c>
      <c r="V175" s="28">
        <v>5577</v>
      </c>
      <c r="W175" s="31">
        <v>0.91</v>
      </c>
      <c r="X175" s="26" t="s">
        <v>25</v>
      </c>
    </row>
    <row r="176" spans="1:24">
      <c r="A176" s="26" t="s">
        <v>5756</v>
      </c>
      <c r="B176" s="26" t="s">
        <v>5756</v>
      </c>
      <c r="C176" s="26" t="s">
        <v>5757</v>
      </c>
      <c r="D176" s="27">
        <v>32.299999999999997</v>
      </c>
      <c r="E176" s="28">
        <v>300</v>
      </c>
      <c r="F176" s="29">
        <v>0.83</v>
      </c>
      <c r="G176" s="29">
        <v>0.64</v>
      </c>
      <c r="H176" s="30">
        <v>5.8999999999999999E-3</v>
      </c>
      <c r="I176" s="31">
        <v>7.31</v>
      </c>
      <c r="J176" s="31">
        <v>7.11</v>
      </c>
      <c r="K176" s="31">
        <v>6.12</v>
      </c>
      <c r="L176" s="31">
        <v>6.11</v>
      </c>
      <c r="M176" s="28">
        <v>378</v>
      </c>
      <c r="N176" s="31">
        <v>0.18</v>
      </c>
      <c r="O176" s="31">
        <v>0.52</v>
      </c>
      <c r="P176" s="28">
        <v>1278</v>
      </c>
      <c r="Q176" s="31">
        <v>0.33</v>
      </c>
      <c r="R176" s="31">
        <v>0.74</v>
      </c>
      <c r="S176" s="28">
        <v>2777</v>
      </c>
      <c r="T176" s="31">
        <v>0.5</v>
      </c>
      <c r="U176" s="31">
        <v>0.91</v>
      </c>
      <c r="V176" s="28">
        <v>5554</v>
      </c>
      <c r="W176" s="31">
        <v>0.91</v>
      </c>
      <c r="X176" s="26" t="s">
        <v>25</v>
      </c>
    </row>
    <row r="177" spans="1:24">
      <c r="A177" s="26" t="s">
        <v>5757</v>
      </c>
      <c r="B177" s="26" t="s">
        <v>5757</v>
      </c>
      <c r="C177" s="26" t="s">
        <v>5758</v>
      </c>
      <c r="D177" s="27">
        <v>31.7</v>
      </c>
      <c r="E177" s="28">
        <v>300</v>
      </c>
      <c r="F177" s="29">
        <v>0.64</v>
      </c>
      <c r="G177" s="29">
        <v>0.45</v>
      </c>
      <c r="H177" s="30">
        <v>6.0000000000000001E-3</v>
      </c>
      <c r="I177" s="31">
        <v>7.11</v>
      </c>
      <c r="J177" s="31">
        <v>7.11</v>
      </c>
      <c r="K177" s="31">
        <v>6.11</v>
      </c>
      <c r="L177" s="31">
        <v>6.3</v>
      </c>
      <c r="M177" s="28">
        <v>378</v>
      </c>
      <c r="N177" s="31">
        <v>0.18</v>
      </c>
      <c r="O177" s="31">
        <v>0.52</v>
      </c>
      <c r="P177" s="28">
        <v>1278</v>
      </c>
      <c r="Q177" s="31">
        <v>0.32</v>
      </c>
      <c r="R177" s="31">
        <v>0.74</v>
      </c>
      <c r="S177" s="28">
        <v>2803</v>
      </c>
      <c r="T177" s="31">
        <v>0.5</v>
      </c>
      <c r="U177" s="31">
        <v>0.92</v>
      </c>
      <c r="V177" s="28">
        <v>5606</v>
      </c>
      <c r="W177" s="31">
        <v>0.92</v>
      </c>
      <c r="X177" s="26" t="s">
        <v>25</v>
      </c>
    </row>
    <row r="178" spans="1:24">
      <c r="A178" s="26" t="s">
        <v>5758</v>
      </c>
      <c r="B178" s="26" t="s">
        <v>5758</v>
      </c>
      <c r="C178" s="26" t="s">
        <v>5759</v>
      </c>
      <c r="D178" s="27">
        <v>34.700000000000003</v>
      </c>
      <c r="E178" s="28">
        <v>300</v>
      </c>
      <c r="F178" s="29">
        <v>0.45</v>
      </c>
      <c r="G178" s="29">
        <v>0.24</v>
      </c>
      <c r="H178" s="30">
        <v>6.1000000000000004E-3</v>
      </c>
      <c r="I178" s="31">
        <v>7.11</v>
      </c>
      <c r="J178" s="31">
        <v>7.26</v>
      </c>
      <c r="K178" s="31">
        <v>6.3</v>
      </c>
      <c r="L178" s="31">
        <v>6.66</v>
      </c>
      <c r="M178" s="28">
        <v>421</v>
      </c>
      <c r="N178" s="31">
        <v>0.19</v>
      </c>
      <c r="O178" s="31">
        <v>0.54</v>
      </c>
      <c r="P178" s="28">
        <v>1410</v>
      </c>
      <c r="Q178" s="31">
        <v>0.34</v>
      </c>
      <c r="R178" s="31">
        <v>0.77</v>
      </c>
      <c r="S178" s="28">
        <v>2817</v>
      </c>
      <c r="T178" s="31">
        <v>0.5</v>
      </c>
      <c r="U178" s="31">
        <v>0.92</v>
      </c>
      <c r="V178" s="28">
        <v>5633</v>
      </c>
      <c r="W178" s="31">
        <v>0.92</v>
      </c>
      <c r="X178" s="26" t="s">
        <v>25</v>
      </c>
    </row>
    <row r="179" spans="1:24">
      <c r="A179" s="26" t="s">
        <v>5759</v>
      </c>
      <c r="B179" s="26" t="s">
        <v>5759</v>
      </c>
      <c r="C179" s="26" t="s">
        <v>5750</v>
      </c>
      <c r="D179" s="27">
        <v>28.9</v>
      </c>
      <c r="E179" s="28">
        <v>300</v>
      </c>
      <c r="F179" s="29">
        <v>-0.76</v>
      </c>
      <c r="G179" s="29">
        <v>-0.94</v>
      </c>
      <c r="H179" s="30">
        <v>6.1999999999999998E-3</v>
      </c>
      <c r="I179" s="31">
        <v>7.26</v>
      </c>
      <c r="J179" s="31">
        <v>7.57</v>
      </c>
      <c r="K179" s="31">
        <v>7.66</v>
      </c>
      <c r="L179" s="31">
        <v>8.15</v>
      </c>
      <c r="M179" s="28">
        <v>421</v>
      </c>
      <c r="N179" s="31">
        <v>0.18</v>
      </c>
      <c r="O179" s="31">
        <v>0.55000000000000004</v>
      </c>
      <c r="P179" s="28">
        <v>1410</v>
      </c>
      <c r="Q179" s="31">
        <v>0.34</v>
      </c>
      <c r="R179" s="31">
        <v>0.77</v>
      </c>
      <c r="S179" s="28">
        <v>2857</v>
      </c>
      <c r="T179" s="31">
        <v>0.5</v>
      </c>
      <c r="U179" s="31">
        <v>0.94</v>
      </c>
      <c r="V179" s="28">
        <v>5715</v>
      </c>
      <c r="W179" s="31">
        <v>0.94</v>
      </c>
      <c r="X179" s="26" t="s">
        <v>25</v>
      </c>
    </row>
    <row r="180" spans="1:24">
      <c r="A180" s="26" t="s">
        <v>5750</v>
      </c>
      <c r="B180" s="26" t="s">
        <v>5750</v>
      </c>
      <c r="C180" s="26" t="s">
        <v>5651</v>
      </c>
      <c r="D180" s="27">
        <v>44.7</v>
      </c>
      <c r="E180" s="28">
        <v>600</v>
      </c>
      <c r="F180" s="29">
        <v>-1.94</v>
      </c>
      <c r="G180" s="29">
        <v>-2.0499999999999998</v>
      </c>
      <c r="H180" s="30">
        <v>2.5000000000000001E-3</v>
      </c>
      <c r="I180" s="31">
        <v>7.57</v>
      </c>
      <c r="J180" s="31">
        <v>7.78</v>
      </c>
      <c r="K180" s="31">
        <v>8.82</v>
      </c>
      <c r="L180" s="31">
        <v>9.14</v>
      </c>
      <c r="M180" s="28">
        <v>5783</v>
      </c>
      <c r="N180" s="31">
        <v>0.34</v>
      </c>
      <c r="O180" s="31">
        <v>0.78</v>
      </c>
      <c r="P180" s="28">
        <v>14187</v>
      </c>
      <c r="Q180" s="31">
        <v>0.56999999999999995</v>
      </c>
      <c r="R180" s="31">
        <v>0.98</v>
      </c>
      <c r="S180" s="28">
        <v>22294</v>
      </c>
      <c r="T180" s="31">
        <v>0.8</v>
      </c>
      <c r="U180" s="31">
        <v>1.06</v>
      </c>
      <c r="V180" s="28">
        <v>22808</v>
      </c>
      <c r="W180" s="31">
        <v>0.93</v>
      </c>
      <c r="X180" s="26" t="s">
        <v>25</v>
      </c>
    </row>
    <row r="181" spans="1:24">
      <c r="A181" s="26" t="s">
        <v>5760</v>
      </c>
      <c r="B181" s="26" t="s">
        <v>5760</v>
      </c>
      <c r="C181" s="26" t="s">
        <v>5761</v>
      </c>
      <c r="D181" s="27">
        <v>48.1</v>
      </c>
      <c r="E181" s="28">
        <v>300</v>
      </c>
      <c r="F181" s="29">
        <v>3.3849999999999998</v>
      </c>
      <c r="G181" s="29">
        <v>3.044</v>
      </c>
      <c r="H181" s="30">
        <v>7.1000000000000004E-3</v>
      </c>
      <c r="I181" s="31">
        <v>6.78</v>
      </c>
      <c r="J181" s="31">
        <v>6.8</v>
      </c>
      <c r="K181" s="31">
        <v>3.03</v>
      </c>
      <c r="L181" s="31">
        <v>3.4</v>
      </c>
      <c r="M181" s="28">
        <v>153</v>
      </c>
      <c r="N181" s="31">
        <v>0.11</v>
      </c>
      <c r="O181" s="31">
        <v>0.42</v>
      </c>
      <c r="P181" s="28">
        <v>548</v>
      </c>
      <c r="Q181" s="31">
        <v>0.2</v>
      </c>
      <c r="R181" s="31">
        <v>0.62</v>
      </c>
      <c r="S181" s="28">
        <v>3048</v>
      </c>
      <c r="T181" s="31">
        <v>0.5</v>
      </c>
      <c r="U181" s="31">
        <v>1</v>
      </c>
      <c r="V181" s="28">
        <v>6097</v>
      </c>
      <c r="W181" s="31">
        <v>1</v>
      </c>
      <c r="X181" s="38" t="s">
        <v>25</v>
      </c>
    </row>
    <row r="182" spans="1:24">
      <c r="A182" s="26" t="s">
        <v>5761</v>
      </c>
      <c r="B182" s="26" t="s">
        <v>5761</v>
      </c>
      <c r="C182" s="26" t="s">
        <v>5762</v>
      </c>
      <c r="D182" s="27">
        <v>48.6</v>
      </c>
      <c r="E182" s="28">
        <v>300</v>
      </c>
      <c r="F182" s="29">
        <v>3.0339999999999998</v>
      </c>
      <c r="G182" s="29">
        <v>2.6890000000000001</v>
      </c>
      <c r="H182" s="30">
        <v>7.1000000000000004E-3</v>
      </c>
      <c r="I182" s="31">
        <v>6.8</v>
      </c>
      <c r="J182" s="31">
        <v>6.87</v>
      </c>
      <c r="K182" s="31">
        <v>3.41</v>
      </c>
      <c r="L182" s="31">
        <v>3.83</v>
      </c>
      <c r="M182" s="28">
        <v>153</v>
      </c>
      <c r="N182" s="31">
        <v>0.11</v>
      </c>
      <c r="O182" s="31">
        <v>0.42</v>
      </c>
      <c r="P182" s="28">
        <v>548</v>
      </c>
      <c r="Q182" s="31">
        <v>0.2</v>
      </c>
      <c r="R182" s="31">
        <v>0.62</v>
      </c>
      <c r="S182" s="28">
        <v>3050</v>
      </c>
      <c r="T182" s="31">
        <v>0.5</v>
      </c>
      <c r="U182" s="31">
        <v>1</v>
      </c>
      <c r="V182" s="28">
        <v>6101</v>
      </c>
      <c r="W182" s="31">
        <v>1</v>
      </c>
      <c r="X182" s="38" t="s">
        <v>25</v>
      </c>
    </row>
    <row r="183" spans="1:24">
      <c r="A183" s="26" t="s">
        <v>5763</v>
      </c>
      <c r="B183" s="26" t="s">
        <v>5763</v>
      </c>
      <c r="C183" s="26" t="s">
        <v>5764</v>
      </c>
      <c r="D183" s="27">
        <v>50</v>
      </c>
      <c r="E183" s="28">
        <v>300</v>
      </c>
      <c r="F183" s="29">
        <v>3.5630000000000002</v>
      </c>
      <c r="G183" s="29">
        <v>3.2069999999999999</v>
      </c>
      <c r="H183" s="30">
        <v>7.1000000000000004E-3</v>
      </c>
      <c r="I183" s="31">
        <v>6.92</v>
      </c>
      <c r="J183" s="31">
        <v>6.83</v>
      </c>
      <c r="K183" s="31">
        <v>3</v>
      </c>
      <c r="L183" s="31">
        <v>3.27</v>
      </c>
      <c r="M183" s="28">
        <v>109</v>
      </c>
      <c r="N183" s="31">
        <v>0.09</v>
      </c>
      <c r="O183" s="31">
        <v>0.38</v>
      </c>
      <c r="P183" s="28">
        <v>398</v>
      </c>
      <c r="Q183" s="31">
        <v>0.17</v>
      </c>
      <c r="R183" s="31">
        <v>0.56000000000000005</v>
      </c>
      <c r="S183" s="28">
        <v>3055</v>
      </c>
      <c r="T183" s="31">
        <v>0.5</v>
      </c>
      <c r="U183" s="31">
        <v>1</v>
      </c>
      <c r="V183" s="28">
        <v>6110</v>
      </c>
      <c r="W183" s="31">
        <v>1</v>
      </c>
      <c r="X183" s="38" t="s">
        <v>24</v>
      </c>
    </row>
    <row r="184" spans="1:24">
      <c r="A184" s="26" t="s">
        <v>5764</v>
      </c>
      <c r="B184" s="26" t="s">
        <v>5764</v>
      </c>
      <c r="C184" s="26" t="s">
        <v>5762</v>
      </c>
      <c r="D184" s="27">
        <v>50</v>
      </c>
      <c r="E184" s="28">
        <v>300</v>
      </c>
      <c r="F184" s="29">
        <v>3.2069999999999999</v>
      </c>
      <c r="G184" s="29">
        <v>2.6789999999999998</v>
      </c>
      <c r="H184" s="30">
        <v>1.06E-2</v>
      </c>
      <c r="I184" s="31">
        <v>6.83</v>
      </c>
      <c r="J184" s="31">
        <v>6.87</v>
      </c>
      <c r="K184" s="31">
        <v>3.27</v>
      </c>
      <c r="L184" s="31">
        <v>3.84</v>
      </c>
      <c r="M184" s="28">
        <v>109</v>
      </c>
      <c r="N184" s="31">
        <v>0.08</v>
      </c>
      <c r="O184" s="31">
        <v>0.44</v>
      </c>
      <c r="P184" s="28">
        <v>398</v>
      </c>
      <c r="Q184" s="31">
        <v>0.16</v>
      </c>
      <c r="R184" s="31">
        <v>0.65</v>
      </c>
      <c r="S184" s="28">
        <v>3720</v>
      </c>
      <c r="T184" s="31">
        <v>0.5</v>
      </c>
      <c r="U184" s="31">
        <v>1.22</v>
      </c>
      <c r="V184" s="28">
        <v>7441</v>
      </c>
      <c r="W184" s="31">
        <v>1.22</v>
      </c>
      <c r="X184" s="38" t="s">
        <v>24</v>
      </c>
    </row>
    <row r="185" spans="1:24">
      <c r="A185" s="26" t="s">
        <v>5762</v>
      </c>
      <c r="B185" s="26" t="s">
        <v>5762</v>
      </c>
      <c r="C185" s="26" t="s">
        <v>5765</v>
      </c>
      <c r="D185" s="27">
        <v>61.6</v>
      </c>
      <c r="E185" s="28">
        <v>300</v>
      </c>
      <c r="F185" s="29">
        <v>2.6789999999999998</v>
      </c>
      <c r="G185" s="29">
        <v>2.2410000000000001</v>
      </c>
      <c r="H185" s="30">
        <v>7.1000000000000004E-3</v>
      </c>
      <c r="I185" s="31">
        <v>6.87</v>
      </c>
      <c r="J185" s="31">
        <v>6.94</v>
      </c>
      <c r="K185" s="31">
        <v>3.84</v>
      </c>
      <c r="L185" s="31">
        <v>4.34</v>
      </c>
      <c r="M185" s="28">
        <v>369</v>
      </c>
      <c r="N185" s="31">
        <v>0.17</v>
      </c>
      <c r="O185" s="31">
        <v>0.55000000000000004</v>
      </c>
      <c r="P185" s="28">
        <v>1249</v>
      </c>
      <c r="Q185" s="31">
        <v>0.31</v>
      </c>
      <c r="R185" s="31">
        <v>0.79</v>
      </c>
      <c r="S185" s="28">
        <v>3053</v>
      </c>
      <c r="T185" s="31">
        <v>0.5</v>
      </c>
      <c r="U185" s="31">
        <v>1</v>
      </c>
      <c r="V185" s="28">
        <v>6106</v>
      </c>
      <c r="W185" s="31">
        <v>1</v>
      </c>
      <c r="X185" s="38" t="s">
        <v>25</v>
      </c>
    </row>
    <row r="186" spans="1:24">
      <c r="A186" s="26" t="s">
        <v>5766</v>
      </c>
      <c r="B186" s="26" t="s">
        <v>5766</v>
      </c>
      <c r="C186" s="26" t="s">
        <v>5767</v>
      </c>
      <c r="D186" s="27">
        <v>46.6</v>
      </c>
      <c r="E186" s="28">
        <v>300</v>
      </c>
      <c r="F186" s="29">
        <v>3.4780000000000002</v>
      </c>
      <c r="G186" s="29">
        <v>3.1469999999999998</v>
      </c>
      <c r="H186" s="30">
        <v>7.1000000000000004E-3</v>
      </c>
      <c r="I186" s="31">
        <v>6.93</v>
      </c>
      <c r="J186" s="31">
        <v>6.94</v>
      </c>
      <c r="K186" s="31">
        <v>3.1</v>
      </c>
      <c r="L186" s="31">
        <v>3.43</v>
      </c>
      <c r="M186" s="28">
        <v>99</v>
      </c>
      <c r="N186" s="31">
        <v>0.09</v>
      </c>
      <c r="O186" s="31">
        <v>0.37</v>
      </c>
      <c r="P186" s="28">
        <v>362</v>
      </c>
      <c r="Q186" s="31">
        <v>0.17</v>
      </c>
      <c r="R186" s="31">
        <v>0.55000000000000004</v>
      </c>
      <c r="S186" s="28">
        <v>3051</v>
      </c>
      <c r="T186" s="31">
        <v>0.5</v>
      </c>
      <c r="U186" s="31">
        <v>1</v>
      </c>
      <c r="V186" s="28">
        <v>6103</v>
      </c>
      <c r="W186" s="31">
        <v>1</v>
      </c>
      <c r="X186" s="38" t="s">
        <v>25</v>
      </c>
    </row>
    <row r="187" spans="1:24">
      <c r="A187" s="26" t="s">
        <v>5767</v>
      </c>
      <c r="B187" s="26" t="s">
        <v>5767</v>
      </c>
      <c r="C187" s="26" t="s">
        <v>5765</v>
      </c>
      <c r="D187" s="27">
        <v>45.6</v>
      </c>
      <c r="E187" s="28">
        <v>300</v>
      </c>
      <c r="F187" s="29">
        <v>3.1269999999999998</v>
      </c>
      <c r="G187" s="29">
        <v>2.2509999999999999</v>
      </c>
      <c r="H187" s="30">
        <v>1.9199999999999998E-2</v>
      </c>
      <c r="I187" s="31">
        <v>6.94</v>
      </c>
      <c r="J187" s="31">
        <v>6.94</v>
      </c>
      <c r="K187" s="31">
        <v>3.45</v>
      </c>
      <c r="L187" s="31">
        <v>4.33</v>
      </c>
      <c r="M187" s="28">
        <v>99</v>
      </c>
      <c r="N187" s="31">
        <v>7.0000000000000007E-2</v>
      </c>
      <c r="O187" s="31">
        <v>0.53</v>
      </c>
      <c r="P187" s="28">
        <v>362</v>
      </c>
      <c r="Q187" s="31">
        <v>0.13</v>
      </c>
      <c r="R187" s="31">
        <v>0.78</v>
      </c>
      <c r="S187" s="28">
        <v>5018</v>
      </c>
      <c r="T187" s="31">
        <v>0.5</v>
      </c>
      <c r="U187" s="31">
        <v>1.64</v>
      </c>
      <c r="V187" s="28">
        <v>10036</v>
      </c>
      <c r="W187" s="31">
        <v>1.64</v>
      </c>
      <c r="X187" s="38" t="s">
        <v>25</v>
      </c>
    </row>
    <row r="188" spans="1:24">
      <c r="A188" s="26" t="s">
        <v>5765</v>
      </c>
      <c r="B188" s="26" t="s">
        <v>5765</v>
      </c>
      <c r="C188" s="26" t="s">
        <v>5768</v>
      </c>
      <c r="D188" s="27">
        <v>65.8</v>
      </c>
      <c r="E188" s="28">
        <v>300</v>
      </c>
      <c r="F188" s="29">
        <v>2.2309999999999999</v>
      </c>
      <c r="G188" s="29">
        <v>1.764</v>
      </c>
      <c r="H188" s="30">
        <v>7.1000000000000004E-3</v>
      </c>
      <c r="I188" s="31">
        <v>6.94</v>
      </c>
      <c r="J188" s="31">
        <v>6.96</v>
      </c>
      <c r="K188" s="31">
        <v>4.3499999999999996</v>
      </c>
      <c r="L188" s="31">
        <v>4.84</v>
      </c>
      <c r="M188" s="28">
        <v>522</v>
      </c>
      <c r="N188" s="31">
        <v>0.2</v>
      </c>
      <c r="O188" s="31">
        <v>0.61</v>
      </c>
      <c r="P188" s="28">
        <v>1718</v>
      </c>
      <c r="Q188" s="31">
        <v>0.36</v>
      </c>
      <c r="R188" s="31">
        <v>0.86</v>
      </c>
      <c r="S188" s="28">
        <v>3050</v>
      </c>
      <c r="T188" s="31">
        <v>0.5</v>
      </c>
      <c r="U188" s="31">
        <v>1</v>
      </c>
      <c r="V188" s="28">
        <v>6100</v>
      </c>
      <c r="W188" s="31">
        <v>1</v>
      </c>
      <c r="X188" s="38" t="s">
        <v>25</v>
      </c>
    </row>
    <row r="189" spans="1:24">
      <c r="A189" s="26" t="s">
        <v>5769</v>
      </c>
      <c r="B189" s="26" t="s">
        <v>5769</v>
      </c>
      <c r="C189" s="26" t="s">
        <v>5770</v>
      </c>
      <c r="D189" s="27">
        <v>34.799999999999997</v>
      </c>
      <c r="E189" s="28">
        <v>300</v>
      </c>
      <c r="F189" s="29">
        <v>3.6629999999999998</v>
      </c>
      <c r="G189" s="29">
        <v>3.4159999999999999</v>
      </c>
      <c r="H189" s="30">
        <v>7.1000000000000004E-3</v>
      </c>
      <c r="I189" s="31">
        <v>7.22</v>
      </c>
      <c r="J189" s="31">
        <v>7.27</v>
      </c>
      <c r="K189" s="31">
        <v>3.2</v>
      </c>
      <c r="L189" s="31">
        <v>3.5</v>
      </c>
      <c r="M189" s="28">
        <v>47</v>
      </c>
      <c r="N189" s="31">
        <v>0.06</v>
      </c>
      <c r="O189" s="31">
        <v>0.3</v>
      </c>
      <c r="P189" s="28">
        <v>178</v>
      </c>
      <c r="Q189" s="31">
        <v>0.12</v>
      </c>
      <c r="R189" s="31">
        <v>0.44</v>
      </c>
      <c r="S189" s="28">
        <v>3050</v>
      </c>
      <c r="T189" s="31">
        <v>0.5</v>
      </c>
      <c r="U189" s="31">
        <v>1</v>
      </c>
      <c r="V189" s="28">
        <v>6100</v>
      </c>
      <c r="W189" s="31">
        <v>1</v>
      </c>
      <c r="X189" s="38" t="s">
        <v>25</v>
      </c>
    </row>
    <row r="190" spans="1:24">
      <c r="A190" s="26" t="s">
        <v>5770</v>
      </c>
      <c r="B190" s="26" t="s">
        <v>5770</v>
      </c>
      <c r="C190" s="26" t="s">
        <v>5771</v>
      </c>
      <c r="D190" s="27">
        <v>44.5</v>
      </c>
      <c r="E190" s="28">
        <v>300</v>
      </c>
      <c r="F190" s="29">
        <v>3.4060000000000001</v>
      </c>
      <c r="G190" s="29">
        <v>3.09</v>
      </c>
      <c r="H190" s="30">
        <v>7.1000000000000004E-3</v>
      </c>
      <c r="I190" s="31">
        <v>7.27</v>
      </c>
      <c r="J190" s="31">
        <v>7.04</v>
      </c>
      <c r="K190" s="31">
        <v>3.51</v>
      </c>
      <c r="L190" s="31">
        <v>3.59</v>
      </c>
      <c r="M190" s="28">
        <v>88</v>
      </c>
      <c r="N190" s="31">
        <v>0.08</v>
      </c>
      <c r="O190" s="31">
        <v>0.36</v>
      </c>
      <c r="P190" s="28">
        <v>325</v>
      </c>
      <c r="Q190" s="31">
        <v>0.16</v>
      </c>
      <c r="R190" s="31">
        <v>0.53</v>
      </c>
      <c r="S190" s="28">
        <v>3051</v>
      </c>
      <c r="T190" s="31">
        <v>0.5</v>
      </c>
      <c r="U190" s="31">
        <v>1</v>
      </c>
      <c r="V190" s="28">
        <v>6102</v>
      </c>
      <c r="W190" s="31">
        <v>1</v>
      </c>
      <c r="X190" s="38" t="s">
        <v>25</v>
      </c>
    </row>
    <row r="191" spans="1:24">
      <c r="A191" s="26" t="s">
        <v>5771</v>
      </c>
      <c r="B191" s="26" t="s">
        <v>5771</v>
      </c>
      <c r="C191" s="26" t="s">
        <v>5772</v>
      </c>
      <c r="D191" s="27">
        <v>46.4</v>
      </c>
      <c r="E191" s="28">
        <v>300</v>
      </c>
      <c r="F191" s="29">
        <v>3.08</v>
      </c>
      <c r="G191" s="29">
        <v>2.75</v>
      </c>
      <c r="H191" s="30">
        <v>7.1000000000000004E-3</v>
      </c>
      <c r="I191" s="31">
        <v>7.04</v>
      </c>
      <c r="J191" s="31">
        <v>7.05</v>
      </c>
      <c r="K191" s="31">
        <v>3.6</v>
      </c>
      <c r="L191" s="31">
        <v>3.94</v>
      </c>
      <c r="M191" s="28">
        <v>88</v>
      </c>
      <c r="N191" s="31">
        <v>0.08</v>
      </c>
      <c r="O191" s="31">
        <v>0.36</v>
      </c>
      <c r="P191" s="28">
        <v>325</v>
      </c>
      <c r="Q191" s="31">
        <v>0.16</v>
      </c>
      <c r="R191" s="31">
        <v>0.53</v>
      </c>
      <c r="S191" s="28">
        <v>3053</v>
      </c>
      <c r="T191" s="31">
        <v>0.5</v>
      </c>
      <c r="U191" s="31">
        <v>1</v>
      </c>
      <c r="V191" s="28">
        <v>6107</v>
      </c>
      <c r="W191" s="31">
        <v>1</v>
      </c>
      <c r="X191" s="38" t="s">
        <v>25</v>
      </c>
    </row>
    <row r="192" spans="1:24">
      <c r="A192" s="26" t="s">
        <v>5772</v>
      </c>
      <c r="B192" s="26" t="s">
        <v>5772</v>
      </c>
      <c r="C192" s="26" t="s">
        <v>5773</v>
      </c>
      <c r="D192" s="27">
        <v>40.700000000000003</v>
      </c>
      <c r="E192" s="28">
        <v>300</v>
      </c>
      <c r="F192" s="29">
        <v>2.75</v>
      </c>
      <c r="G192" s="29">
        <v>2.4620000000000002</v>
      </c>
      <c r="H192" s="30">
        <v>7.1000000000000004E-3</v>
      </c>
      <c r="I192" s="31">
        <v>7.05</v>
      </c>
      <c r="J192" s="31">
        <v>6.96</v>
      </c>
      <c r="K192" s="31">
        <v>3.94</v>
      </c>
      <c r="L192" s="31">
        <v>4.1500000000000004</v>
      </c>
      <c r="M192" s="28">
        <v>142</v>
      </c>
      <c r="N192" s="31">
        <v>0.11</v>
      </c>
      <c r="O192" s="31">
        <v>0.41</v>
      </c>
      <c r="P192" s="28">
        <v>512</v>
      </c>
      <c r="Q192" s="31">
        <v>0.2</v>
      </c>
      <c r="R192" s="31">
        <v>0.61</v>
      </c>
      <c r="S192" s="28">
        <v>3046</v>
      </c>
      <c r="T192" s="31">
        <v>0.5</v>
      </c>
      <c r="U192" s="31">
        <v>1</v>
      </c>
      <c r="V192" s="28">
        <v>6091</v>
      </c>
      <c r="W192" s="31">
        <v>1</v>
      </c>
      <c r="X192" s="38" t="s">
        <v>25</v>
      </c>
    </row>
    <row r="193" spans="1:24">
      <c r="A193" s="26" t="s">
        <v>5773</v>
      </c>
      <c r="B193" s="26" t="s">
        <v>5773</v>
      </c>
      <c r="C193" s="26" t="s">
        <v>5768</v>
      </c>
      <c r="D193" s="27">
        <v>33.4</v>
      </c>
      <c r="E193" s="28">
        <v>300</v>
      </c>
      <c r="F193" s="29">
        <v>2.4420000000000002</v>
      </c>
      <c r="G193" s="29">
        <v>1.764</v>
      </c>
      <c r="H193" s="30">
        <v>2.0299999999999999E-2</v>
      </c>
      <c r="I193" s="31">
        <v>6.96</v>
      </c>
      <c r="J193" s="31">
        <v>6.96</v>
      </c>
      <c r="K193" s="31">
        <v>4.17</v>
      </c>
      <c r="L193" s="31">
        <v>4.84</v>
      </c>
      <c r="M193" s="28">
        <v>142</v>
      </c>
      <c r="N193" s="31">
        <v>0.08</v>
      </c>
      <c r="O193" s="31">
        <v>0.6</v>
      </c>
      <c r="P193" s="28">
        <v>512</v>
      </c>
      <c r="Q193" s="31">
        <v>0.15</v>
      </c>
      <c r="R193" s="31">
        <v>0.88</v>
      </c>
      <c r="S193" s="28">
        <v>5158</v>
      </c>
      <c r="T193" s="31">
        <v>0.5</v>
      </c>
      <c r="U193" s="31">
        <v>1.69</v>
      </c>
      <c r="V193" s="28">
        <v>10317</v>
      </c>
      <c r="W193" s="31">
        <v>1.69</v>
      </c>
      <c r="X193" s="38" t="s">
        <v>25</v>
      </c>
    </row>
    <row r="194" spans="1:24">
      <c r="A194" s="26" t="s">
        <v>5768</v>
      </c>
      <c r="B194" s="26" t="s">
        <v>5768</v>
      </c>
      <c r="C194" s="26" t="s">
        <v>5774</v>
      </c>
      <c r="D194" s="27">
        <v>32.6</v>
      </c>
      <c r="E194" s="28">
        <v>300</v>
      </c>
      <c r="F194" s="29">
        <v>1.754</v>
      </c>
      <c r="G194" s="29">
        <v>1.5229999999999999</v>
      </c>
      <c r="H194" s="30">
        <v>7.1000000000000004E-3</v>
      </c>
      <c r="I194" s="31">
        <v>6.96</v>
      </c>
      <c r="J194" s="31">
        <v>7</v>
      </c>
      <c r="K194" s="31">
        <v>4.8499999999999996</v>
      </c>
      <c r="L194" s="31">
        <v>5.12</v>
      </c>
      <c r="M194" s="28">
        <v>689</v>
      </c>
      <c r="N194" s="31">
        <v>0.23</v>
      </c>
      <c r="O194" s="31">
        <v>0.66</v>
      </c>
      <c r="P194" s="28">
        <v>2213</v>
      </c>
      <c r="Q194" s="31">
        <v>0.42</v>
      </c>
      <c r="R194" s="31">
        <v>0.92</v>
      </c>
      <c r="S194" s="28">
        <v>3048</v>
      </c>
      <c r="T194" s="31">
        <v>0.5</v>
      </c>
      <c r="U194" s="31">
        <v>1</v>
      </c>
      <c r="V194" s="28">
        <v>6095</v>
      </c>
      <c r="W194" s="31">
        <v>1</v>
      </c>
      <c r="X194" s="38" t="s">
        <v>25</v>
      </c>
    </row>
    <row r="195" spans="1:24">
      <c r="A195" s="26" t="s">
        <v>5774</v>
      </c>
      <c r="B195" s="26" t="s">
        <v>5774</v>
      </c>
      <c r="C195" s="26" t="s">
        <v>5775</v>
      </c>
      <c r="D195" s="27">
        <v>32.299999999999997</v>
      </c>
      <c r="E195" s="28">
        <v>300</v>
      </c>
      <c r="F195" s="29">
        <v>1.5129999999999999</v>
      </c>
      <c r="G195" s="29">
        <v>1.2829999999999999</v>
      </c>
      <c r="H195" s="30">
        <v>7.1000000000000004E-3</v>
      </c>
      <c r="I195" s="31">
        <v>7</v>
      </c>
      <c r="J195" s="31">
        <v>7.09</v>
      </c>
      <c r="K195" s="31">
        <v>5.13</v>
      </c>
      <c r="L195" s="31">
        <v>5.45</v>
      </c>
      <c r="M195" s="28">
        <v>689</v>
      </c>
      <c r="N195" s="31">
        <v>0.23</v>
      </c>
      <c r="O195" s="31">
        <v>0.66</v>
      </c>
      <c r="P195" s="28">
        <v>2213</v>
      </c>
      <c r="Q195" s="31">
        <v>0.42</v>
      </c>
      <c r="R195" s="31">
        <v>0.92</v>
      </c>
      <c r="S195" s="28">
        <v>3055</v>
      </c>
      <c r="T195" s="31">
        <v>0.5</v>
      </c>
      <c r="U195" s="31">
        <v>1</v>
      </c>
      <c r="V195" s="28">
        <v>6110</v>
      </c>
      <c r="W195" s="31">
        <v>1</v>
      </c>
      <c r="X195" s="38" t="s">
        <v>25</v>
      </c>
    </row>
    <row r="196" spans="1:24">
      <c r="A196" s="26" t="s">
        <v>5776</v>
      </c>
      <c r="B196" s="26" t="s">
        <v>5776</v>
      </c>
      <c r="C196" s="26" t="s">
        <v>5777</v>
      </c>
      <c r="D196" s="27">
        <v>50.5</v>
      </c>
      <c r="E196" s="28">
        <v>300</v>
      </c>
      <c r="F196" s="29">
        <v>3.8050000000000002</v>
      </c>
      <c r="G196" s="29">
        <v>3.351</v>
      </c>
      <c r="H196" s="30">
        <v>8.9999999999999993E-3</v>
      </c>
      <c r="I196" s="31">
        <v>7.17</v>
      </c>
      <c r="J196" s="31">
        <v>7.08</v>
      </c>
      <c r="K196" s="31">
        <v>3.01</v>
      </c>
      <c r="L196" s="31">
        <v>3.38</v>
      </c>
      <c r="M196" s="28">
        <v>215</v>
      </c>
      <c r="N196" s="31">
        <v>0.12</v>
      </c>
      <c r="O196" s="31">
        <v>0.51</v>
      </c>
      <c r="P196" s="28">
        <v>755</v>
      </c>
      <c r="Q196" s="31">
        <v>0.22</v>
      </c>
      <c r="R196" s="31">
        <v>0.74</v>
      </c>
      <c r="S196" s="28">
        <v>3433</v>
      </c>
      <c r="T196" s="31">
        <v>0.5</v>
      </c>
      <c r="U196" s="31">
        <v>1.1200000000000001</v>
      </c>
      <c r="V196" s="28">
        <v>6866</v>
      </c>
      <c r="W196" s="31">
        <v>1.1200000000000001</v>
      </c>
      <c r="X196" s="38" t="s">
        <v>25</v>
      </c>
    </row>
    <row r="197" spans="1:24">
      <c r="A197" s="26" t="s">
        <v>5777</v>
      </c>
      <c r="B197" s="26" t="s">
        <v>5777</v>
      </c>
      <c r="C197" s="26" t="s">
        <v>5778</v>
      </c>
      <c r="D197" s="27">
        <v>35.799999999999997</v>
      </c>
      <c r="E197" s="28">
        <v>300</v>
      </c>
      <c r="F197" s="29">
        <v>3.3410000000000002</v>
      </c>
      <c r="G197" s="29">
        <v>3.0190000000000001</v>
      </c>
      <c r="H197" s="30">
        <v>8.9999999999999993E-3</v>
      </c>
      <c r="I197" s="31">
        <v>7.08</v>
      </c>
      <c r="J197" s="31">
        <v>7.15</v>
      </c>
      <c r="K197" s="31">
        <v>3.39</v>
      </c>
      <c r="L197" s="31">
        <v>3.77</v>
      </c>
      <c r="M197" s="28">
        <v>215</v>
      </c>
      <c r="N197" s="31">
        <v>0.12</v>
      </c>
      <c r="O197" s="31">
        <v>0.51</v>
      </c>
      <c r="P197" s="28">
        <v>755</v>
      </c>
      <c r="Q197" s="31">
        <v>0.22</v>
      </c>
      <c r="R197" s="31">
        <v>0.74</v>
      </c>
      <c r="S197" s="28">
        <v>3434</v>
      </c>
      <c r="T197" s="31">
        <v>0.5</v>
      </c>
      <c r="U197" s="31">
        <v>1.1200000000000001</v>
      </c>
      <c r="V197" s="28">
        <v>6867</v>
      </c>
      <c r="W197" s="31">
        <v>1.1200000000000001</v>
      </c>
      <c r="X197" s="38" t="s">
        <v>25</v>
      </c>
    </row>
    <row r="198" spans="1:24">
      <c r="A198" s="26" t="s">
        <v>5778</v>
      </c>
      <c r="B198" s="26" t="s">
        <v>5778</v>
      </c>
      <c r="C198" s="26" t="s">
        <v>5779</v>
      </c>
      <c r="D198" s="27">
        <v>35.4</v>
      </c>
      <c r="E198" s="28">
        <v>300</v>
      </c>
      <c r="F198" s="29">
        <v>3.0089999999999999</v>
      </c>
      <c r="G198" s="29">
        <v>2.69</v>
      </c>
      <c r="H198" s="30">
        <v>8.9999999999999993E-3</v>
      </c>
      <c r="I198" s="31">
        <v>7.15</v>
      </c>
      <c r="J198" s="31">
        <v>7.09</v>
      </c>
      <c r="K198" s="31">
        <v>3.78</v>
      </c>
      <c r="L198" s="31">
        <v>4.05</v>
      </c>
      <c r="M198" s="28">
        <v>279</v>
      </c>
      <c r="N198" s="31">
        <v>0.14000000000000001</v>
      </c>
      <c r="O198" s="31">
        <v>0.55000000000000004</v>
      </c>
      <c r="P198" s="28">
        <v>964</v>
      </c>
      <c r="Q198" s="31">
        <v>0.25</v>
      </c>
      <c r="R198" s="31">
        <v>0.79</v>
      </c>
      <c r="S198" s="28">
        <v>3437</v>
      </c>
      <c r="T198" s="31">
        <v>0.5</v>
      </c>
      <c r="U198" s="31">
        <v>1.1299999999999999</v>
      </c>
      <c r="V198" s="28">
        <v>6874</v>
      </c>
      <c r="W198" s="31">
        <v>1.1299999999999999</v>
      </c>
      <c r="X198" s="38" t="s">
        <v>25</v>
      </c>
    </row>
    <row r="199" spans="1:24">
      <c r="A199" s="26" t="s">
        <v>5779</v>
      </c>
      <c r="B199" s="26" t="s">
        <v>5779</v>
      </c>
      <c r="C199" s="26" t="s">
        <v>5780</v>
      </c>
      <c r="D199" s="27">
        <v>45.1</v>
      </c>
      <c r="E199" s="28">
        <v>300</v>
      </c>
      <c r="F199" s="29">
        <v>2.68</v>
      </c>
      <c r="G199" s="29">
        <v>2.274</v>
      </c>
      <c r="H199" s="30">
        <v>8.9999999999999993E-3</v>
      </c>
      <c r="I199" s="31">
        <v>7.09</v>
      </c>
      <c r="J199" s="31">
        <v>7.05</v>
      </c>
      <c r="K199" s="31">
        <v>4.0599999999999996</v>
      </c>
      <c r="L199" s="31">
        <v>4.42</v>
      </c>
      <c r="M199" s="28">
        <v>279</v>
      </c>
      <c r="N199" s="31">
        <v>0.14000000000000001</v>
      </c>
      <c r="O199" s="31">
        <v>0.55000000000000004</v>
      </c>
      <c r="P199" s="28">
        <v>964</v>
      </c>
      <c r="Q199" s="31">
        <v>0.25</v>
      </c>
      <c r="R199" s="31">
        <v>0.79</v>
      </c>
      <c r="S199" s="28">
        <v>3435</v>
      </c>
      <c r="T199" s="31">
        <v>0.5</v>
      </c>
      <c r="U199" s="31">
        <v>1.1200000000000001</v>
      </c>
      <c r="V199" s="28">
        <v>6870</v>
      </c>
      <c r="W199" s="31">
        <v>1.1200000000000001</v>
      </c>
      <c r="X199" s="38" t="s">
        <v>25</v>
      </c>
    </row>
    <row r="200" spans="1:24">
      <c r="A200" s="26" t="s">
        <v>5780</v>
      </c>
      <c r="B200" s="26" t="s">
        <v>5780</v>
      </c>
      <c r="C200" s="26" t="s">
        <v>5781</v>
      </c>
      <c r="D200" s="27">
        <v>43</v>
      </c>
      <c r="E200" s="28">
        <v>300</v>
      </c>
      <c r="F200" s="29">
        <v>2.2639999999999998</v>
      </c>
      <c r="G200" s="29">
        <v>1.8759999999999999</v>
      </c>
      <c r="H200" s="30">
        <v>8.9999999999999993E-3</v>
      </c>
      <c r="I200" s="31">
        <v>7.05</v>
      </c>
      <c r="J200" s="31">
        <v>7.04</v>
      </c>
      <c r="K200" s="31">
        <v>4.43</v>
      </c>
      <c r="L200" s="31">
        <v>4.8099999999999996</v>
      </c>
      <c r="M200" s="28">
        <v>354</v>
      </c>
      <c r="N200" s="31">
        <v>0.15</v>
      </c>
      <c r="O200" s="31">
        <v>0.59</v>
      </c>
      <c r="P200" s="28">
        <v>1202</v>
      </c>
      <c r="Q200" s="31">
        <v>0.28000000000000003</v>
      </c>
      <c r="R200" s="31">
        <v>0.85</v>
      </c>
      <c r="S200" s="28">
        <v>3439</v>
      </c>
      <c r="T200" s="31">
        <v>0.5</v>
      </c>
      <c r="U200" s="31">
        <v>1.1299999999999999</v>
      </c>
      <c r="V200" s="28">
        <v>6878</v>
      </c>
      <c r="W200" s="31">
        <v>1.1299999999999999</v>
      </c>
      <c r="X200" s="38" t="s">
        <v>25</v>
      </c>
    </row>
    <row r="201" spans="1:24">
      <c r="A201" s="26" t="s">
        <v>5781</v>
      </c>
      <c r="B201" s="26" t="s">
        <v>5781</v>
      </c>
      <c r="C201" s="26" t="s">
        <v>5775</v>
      </c>
      <c r="D201" s="27">
        <v>43.7</v>
      </c>
      <c r="E201" s="28">
        <v>300</v>
      </c>
      <c r="F201" s="29">
        <v>1.8660000000000001</v>
      </c>
      <c r="G201" s="29">
        <v>1.4730000000000001</v>
      </c>
      <c r="H201" s="30">
        <v>8.9999999999999993E-3</v>
      </c>
      <c r="I201" s="31">
        <v>7.04</v>
      </c>
      <c r="J201" s="31">
        <v>7.09</v>
      </c>
      <c r="K201" s="31">
        <v>4.82</v>
      </c>
      <c r="L201" s="31">
        <v>5.26</v>
      </c>
      <c r="M201" s="28">
        <v>354</v>
      </c>
      <c r="N201" s="31">
        <v>0.15</v>
      </c>
      <c r="O201" s="31">
        <v>0.59</v>
      </c>
      <c r="P201" s="28">
        <v>1202</v>
      </c>
      <c r="Q201" s="31">
        <v>0.28000000000000003</v>
      </c>
      <c r="R201" s="31">
        <v>0.85</v>
      </c>
      <c r="S201" s="28">
        <v>3433</v>
      </c>
      <c r="T201" s="31">
        <v>0.5</v>
      </c>
      <c r="U201" s="31">
        <v>1.1200000000000001</v>
      </c>
      <c r="V201" s="28">
        <v>6867</v>
      </c>
      <c r="W201" s="31">
        <v>1.1200000000000001</v>
      </c>
      <c r="X201" s="38" t="s">
        <v>25</v>
      </c>
    </row>
    <row r="202" spans="1:24">
      <c r="A202" s="26" t="s">
        <v>5782</v>
      </c>
      <c r="B202" s="26" t="s">
        <v>5782</v>
      </c>
      <c r="C202" s="26" t="s">
        <v>5783</v>
      </c>
      <c r="D202" s="27">
        <v>53.8</v>
      </c>
      <c r="E202" s="28">
        <v>300</v>
      </c>
      <c r="F202" s="29">
        <v>3.6080000000000001</v>
      </c>
      <c r="G202" s="29">
        <v>2.806</v>
      </c>
      <c r="H202" s="30">
        <v>1.49E-2</v>
      </c>
      <c r="I202" s="31">
        <v>6.99</v>
      </c>
      <c r="J202" s="31">
        <v>6.96</v>
      </c>
      <c r="K202" s="31">
        <v>3.02</v>
      </c>
      <c r="L202" s="31">
        <v>3.8</v>
      </c>
      <c r="M202" s="28">
        <v>138</v>
      </c>
      <c r="N202" s="31">
        <v>0.09</v>
      </c>
      <c r="O202" s="31">
        <v>0.53</v>
      </c>
      <c r="P202" s="28">
        <v>497</v>
      </c>
      <c r="Q202" s="31">
        <v>0.16</v>
      </c>
      <c r="R202" s="31">
        <v>0.78</v>
      </c>
      <c r="S202" s="28">
        <v>4420</v>
      </c>
      <c r="T202" s="31">
        <v>0.5</v>
      </c>
      <c r="U202" s="31">
        <v>1.45</v>
      </c>
      <c r="V202" s="28">
        <v>8841</v>
      </c>
      <c r="W202" s="31">
        <v>1.45</v>
      </c>
      <c r="X202" s="38" t="s">
        <v>25</v>
      </c>
    </row>
    <row r="203" spans="1:24">
      <c r="A203" s="26" t="s">
        <v>5783</v>
      </c>
      <c r="B203" s="26" t="s">
        <v>5783</v>
      </c>
      <c r="C203" s="26" t="s">
        <v>5784</v>
      </c>
      <c r="D203" s="27">
        <v>43.7</v>
      </c>
      <c r="E203" s="28">
        <v>300</v>
      </c>
      <c r="F203" s="29">
        <v>2.786</v>
      </c>
      <c r="G203" s="29">
        <v>2.1339999999999999</v>
      </c>
      <c r="H203" s="30">
        <v>1.49E-2</v>
      </c>
      <c r="I203" s="31">
        <v>6.96</v>
      </c>
      <c r="J203" s="31">
        <v>6.92</v>
      </c>
      <c r="K203" s="31">
        <v>3.82</v>
      </c>
      <c r="L203" s="31">
        <v>4.42</v>
      </c>
      <c r="M203" s="28">
        <v>138</v>
      </c>
      <c r="N203" s="31">
        <v>0.09</v>
      </c>
      <c r="O203" s="31">
        <v>0.53</v>
      </c>
      <c r="P203" s="28">
        <v>497</v>
      </c>
      <c r="Q203" s="31">
        <v>0.16</v>
      </c>
      <c r="R203" s="31">
        <v>0.78</v>
      </c>
      <c r="S203" s="28">
        <v>4422</v>
      </c>
      <c r="T203" s="31">
        <v>0.5</v>
      </c>
      <c r="U203" s="31">
        <v>1.45</v>
      </c>
      <c r="V203" s="28">
        <v>8845</v>
      </c>
      <c r="W203" s="31">
        <v>1.45</v>
      </c>
      <c r="X203" s="38" t="s">
        <v>25</v>
      </c>
    </row>
    <row r="204" spans="1:24">
      <c r="A204" s="26" t="s">
        <v>5784</v>
      </c>
      <c r="B204" s="26" t="s">
        <v>5784</v>
      </c>
      <c r="C204" s="26" t="s">
        <v>5775</v>
      </c>
      <c r="D204" s="27">
        <v>43</v>
      </c>
      <c r="E204" s="28">
        <v>300</v>
      </c>
      <c r="F204" s="29">
        <v>2.1139999999999999</v>
      </c>
      <c r="G204" s="29">
        <v>1.4730000000000001</v>
      </c>
      <c r="H204" s="30">
        <v>1.49E-2</v>
      </c>
      <c r="I204" s="31">
        <v>6.92</v>
      </c>
      <c r="J204" s="31">
        <v>7.09</v>
      </c>
      <c r="K204" s="31">
        <v>4.4400000000000004</v>
      </c>
      <c r="L204" s="31">
        <v>5.26</v>
      </c>
      <c r="M204" s="28">
        <v>138</v>
      </c>
      <c r="N204" s="31">
        <v>0.09</v>
      </c>
      <c r="O204" s="31">
        <v>0.53</v>
      </c>
      <c r="P204" s="28">
        <v>497</v>
      </c>
      <c r="Q204" s="31">
        <v>0.16</v>
      </c>
      <c r="R204" s="31">
        <v>0.78</v>
      </c>
      <c r="S204" s="28">
        <v>4420</v>
      </c>
      <c r="T204" s="31">
        <v>0.5</v>
      </c>
      <c r="U204" s="31">
        <v>1.45</v>
      </c>
      <c r="V204" s="28">
        <v>8841</v>
      </c>
      <c r="W204" s="31">
        <v>1.45</v>
      </c>
      <c r="X204" s="38" t="s">
        <v>25</v>
      </c>
    </row>
    <row r="205" spans="1:24">
      <c r="A205" s="26" t="s">
        <v>5775</v>
      </c>
      <c r="B205" s="26" t="s">
        <v>5775</v>
      </c>
      <c r="C205" s="26" t="s">
        <v>5785</v>
      </c>
      <c r="D205" s="27">
        <v>32</v>
      </c>
      <c r="E205" s="28">
        <v>400</v>
      </c>
      <c r="F205" s="29">
        <v>1.1930000000000001</v>
      </c>
      <c r="G205" s="29">
        <v>1.04</v>
      </c>
      <c r="H205" s="30">
        <v>4.7999999999999996E-3</v>
      </c>
      <c r="I205" s="31">
        <v>7.09</v>
      </c>
      <c r="J205" s="31">
        <v>7.05</v>
      </c>
      <c r="K205" s="31">
        <v>5.44</v>
      </c>
      <c r="L205" s="31">
        <v>5.55</v>
      </c>
      <c r="M205" s="28">
        <v>1203</v>
      </c>
      <c r="N205" s="31">
        <v>0.23</v>
      </c>
      <c r="O205" s="31">
        <v>0.66</v>
      </c>
      <c r="P205" s="28">
        <v>3646</v>
      </c>
      <c r="Q205" s="31">
        <v>0.4</v>
      </c>
      <c r="R205" s="31">
        <v>0.9</v>
      </c>
      <c r="S205" s="28">
        <v>5391</v>
      </c>
      <c r="T205" s="31">
        <v>0.5</v>
      </c>
      <c r="U205" s="31">
        <v>0.99</v>
      </c>
      <c r="V205" s="28">
        <v>10783</v>
      </c>
      <c r="W205" s="31">
        <v>0.99</v>
      </c>
      <c r="X205" s="38" t="s">
        <v>25</v>
      </c>
    </row>
    <row r="206" spans="1:24">
      <c r="A206" s="26" t="s">
        <v>5785</v>
      </c>
      <c r="B206" s="26" t="s">
        <v>5785</v>
      </c>
      <c r="C206" s="26" t="s">
        <v>5786</v>
      </c>
      <c r="D206" s="27">
        <v>34.5</v>
      </c>
      <c r="E206" s="28">
        <v>400</v>
      </c>
      <c r="F206" s="29">
        <v>1.03</v>
      </c>
      <c r="G206" s="29">
        <v>0.86399999999999999</v>
      </c>
      <c r="H206" s="30">
        <v>4.7999999999999996E-3</v>
      </c>
      <c r="I206" s="31">
        <v>7.05</v>
      </c>
      <c r="J206" s="31">
        <v>7.11</v>
      </c>
      <c r="K206" s="31">
        <v>5.56</v>
      </c>
      <c r="L206" s="31">
        <v>5.78</v>
      </c>
      <c r="M206" s="28">
        <v>1203</v>
      </c>
      <c r="N206" s="31">
        <v>0.23</v>
      </c>
      <c r="O206" s="31">
        <v>0.66</v>
      </c>
      <c r="P206" s="28">
        <v>3646</v>
      </c>
      <c r="Q206" s="31">
        <v>0.4</v>
      </c>
      <c r="R206" s="31">
        <v>0.9</v>
      </c>
      <c r="S206" s="28">
        <v>5409</v>
      </c>
      <c r="T206" s="31">
        <v>0.5</v>
      </c>
      <c r="U206" s="31">
        <v>1</v>
      </c>
      <c r="V206" s="28">
        <v>10817</v>
      </c>
      <c r="W206" s="31">
        <v>1</v>
      </c>
      <c r="X206" s="38" t="s">
        <v>25</v>
      </c>
    </row>
    <row r="207" spans="1:24">
      <c r="A207" s="26" t="s">
        <v>5787</v>
      </c>
      <c r="B207" s="26" t="s">
        <v>5787</v>
      </c>
      <c r="C207" s="26" t="s">
        <v>5788</v>
      </c>
      <c r="D207" s="27">
        <v>42</v>
      </c>
      <c r="E207" s="28">
        <v>300</v>
      </c>
      <c r="F207" s="29">
        <v>3.085</v>
      </c>
      <c r="G207" s="29">
        <v>2.117</v>
      </c>
      <c r="H207" s="30">
        <v>2.3E-2</v>
      </c>
      <c r="I207" s="31">
        <v>7.14</v>
      </c>
      <c r="J207" s="31">
        <v>7.12</v>
      </c>
      <c r="K207" s="31">
        <v>3.7</v>
      </c>
      <c r="L207" s="31">
        <v>4.6500000000000004</v>
      </c>
      <c r="M207" s="28">
        <v>318</v>
      </c>
      <c r="N207" s="31">
        <v>0.12</v>
      </c>
      <c r="O207" s="31">
        <v>0.8</v>
      </c>
      <c r="P207" s="28">
        <v>1089</v>
      </c>
      <c r="Q207" s="31">
        <v>0.21</v>
      </c>
      <c r="R207" s="31">
        <v>1.1499999999999999</v>
      </c>
      <c r="S207" s="28">
        <v>5496</v>
      </c>
      <c r="T207" s="31">
        <v>0.5</v>
      </c>
      <c r="U207" s="31">
        <v>1.8</v>
      </c>
      <c r="V207" s="28">
        <v>10993</v>
      </c>
      <c r="W207" s="31">
        <v>1.8</v>
      </c>
      <c r="X207" s="38" t="s">
        <v>24</v>
      </c>
    </row>
    <row r="208" spans="1:24">
      <c r="A208" s="26" t="s">
        <v>5788</v>
      </c>
      <c r="B208" s="26" t="s">
        <v>5788</v>
      </c>
      <c r="C208" s="26" t="s">
        <v>5786</v>
      </c>
      <c r="D208" s="27">
        <v>49</v>
      </c>
      <c r="E208" s="28">
        <v>300</v>
      </c>
      <c r="F208" s="29">
        <v>2.117</v>
      </c>
      <c r="G208" s="29">
        <v>0.98699999999999999</v>
      </c>
      <c r="H208" s="30">
        <v>2.3099999999999999E-2</v>
      </c>
      <c r="I208" s="31">
        <v>7.12</v>
      </c>
      <c r="J208" s="31">
        <v>7.11</v>
      </c>
      <c r="K208" s="31">
        <v>4.6500000000000004</v>
      </c>
      <c r="L208" s="31">
        <v>5.76</v>
      </c>
      <c r="M208" s="28">
        <v>318</v>
      </c>
      <c r="N208" s="31">
        <v>0.12</v>
      </c>
      <c r="O208" s="31">
        <v>0.8</v>
      </c>
      <c r="P208" s="28">
        <v>1089</v>
      </c>
      <c r="Q208" s="31">
        <v>0.21</v>
      </c>
      <c r="R208" s="31">
        <v>1.1499999999999999</v>
      </c>
      <c r="S208" s="28">
        <v>5498</v>
      </c>
      <c r="T208" s="31">
        <v>0.5</v>
      </c>
      <c r="U208" s="31">
        <v>1.8</v>
      </c>
      <c r="V208" s="28">
        <v>10996</v>
      </c>
      <c r="W208" s="31">
        <v>1.8</v>
      </c>
      <c r="X208" s="38" t="s">
        <v>24</v>
      </c>
    </row>
    <row r="209" spans="1:24">
      <c r="A209" s="26" t="s">
        <v>5786</v>
      </c>
      <c r="B209" s="26" t="s">
        <v>5786</v>
      </c>
      <c r="C209" s="26" t="s">
        <v>5789</v>
      </c>
      <c r="D209" s="27">
        <v>44.5</v>
      </c>
      <c r="E209" s="28">
        <v>500</v>
      </c>
      <c r="F209" s="29">
        <v>0.77400000000000002</v>
      </c>
      <c r="G209" s="29">
        <v>0.53800000000000003</v>
      </c>
      <c r="H209" s="30">
        <v>5.3E-3</v>
      </c>
      <c r="I209" s="31">
        <v>7.11</v>
      </c>
      <c r="J209" s="31">
        <v>7.09</v>
      </c>
      <c r="K209" s="31">
        <v>5.76</v>
      </c>
      <c r="L209" s="31">
        <v>5.98</v>
      </c>
      <c r="M209" s="28">
        <v>1605</v>
      </c>
      <c r="N209" s="31">
        <v>0.19</v>
      </c>
      <c r="O209" s="31">
        <v>0.72</v>
      </c>
      <c r="P209" s="28">
        <v>4705</v>
      </c>
      <c r="Q209" s="31">
        <v>0.33</v>
      </c>
      <c r="R209" s="31">
        <v>0.98</v>
      </c>
      <c r="S209" s="28">
        <v>10295</v>
      </c>
      <c r="T209" s="31">
        <v>0.5</v>
      </c>
      <c r="U209" s="31">
        <v>1.21</v>
      </c>
      <c r="V209" s="28">
        <v>20591</v>
      </c>
      <c r="W209" s="31">
        <v>1.21</v>
      </c>
      <c r="X209" s="38" t="s">
        <v>25</v>
      </c>
    </row>
    <row r="210" spans="1:24">
      <c r="A210" s="26" t="s">
        <v>5789</v>
      </c>
      <c r="B210" s="26" t="s">
        <v>5789</v>
      </c>
      <c r="C210" s="26" t="s">
        <v>5790</v>
      </c>
      <c r="D210" s="27">
        <v>38</v>
      </c>
      <c r="E210" s="28">
        <v>500</v>
      </c>
      <c r="F210" s="29">
        <v>0.52800000000000002</v>
      </c>
      <c r="G210" s="29">
        <v>8.4000000000000005E-2</v>
      </c>
      <c r="H210" s="30">
        <v>1.17E-2</v>
      </c>
      <c r="I210" s="31">
        <v>7.09</v>
      </c>
      <c r="J210" s="31">
        <v>7.11</v>
      </c>
      <c r="K210" s="31">
        <v>5.99</v>
      </c>
      <c r="L210" s="31">
        <v>6.46</v>
      </c>
      <c r="M210" s="28">
        <v>1605</v>
      </c>
      <c r="N210" s="31">
        <v>0.16</v>
      </c>
      <c r="O210" s="31">
        <v>0.95</v>
      </c>
      <c r="P210" s="28">
        <v>4705</v>
      </c>
      <c r="Q210" s="31">
        <v>0.27</v>
      </c>
      <c r="R210" s="31">
        <v>1.31</v>
      </c>
      <c r="S210" s="28">
        <v>15281</v>
      </c>
      <c r="T210" s="31">
        <v>0.5</v>
      </c>
      <c r="U210" s="31">
        <v>1.8</v>
      </c>
      <c r="V210" s="28">
        <v>30563</v>
      </c>
      <c r="W210" s="31">
        <v>1.8</v>
      </c>
      <c r="X210" s="38" t="s">
        <v>25</v>
      </c>
    </row>
    <row r="211" spans="1:24">
      <c r="A211" s="26" t="s">
        <v>5790</v>
      </c>
      <c r="B211" s="26" t="s">
        <v>5790</v>
      </c>
      <c r="C211" s="26" t="s">
        <v>5791</v>
      </c>
      <c r="D211" s="27">
        <v>51.2</v>
      </c>
      <c r="E211" s="28">
        <v>500</v>
      </c>
      <c r="F211" s="29">
        <v>6.4000000000000001E-2</v>
      </c>
      <c r="G211" s="29">
        <v>-0.53500000000000003</v>
      </c>
      <c r="H211" s="30">
        <v>1.17E-2</v>
      </c>
      <c r="I211" s="31">
        <v>7.11</v>
      </c>
      <c r="J211" s="31">
        <v>7.23</v>
      </c>
      <c r="K211" s="31">
        <v>6.48</v>
      </c>
      <c r="L211" s="31">
        <v>7.19</v>
      </c>
      <c r="M211" s="28">
        <v>1605</v>
      </c>
      <c r="N211" s="31">
        <v>0.16</v>
      </c>
      <c r="O211" s="31">
        <v>0.95</v>
      </c>
      <c r="P211" s="28">
        <v>4705</v>
      </c>
      <c r="Q211" s="31">
        <v>0.27</v>
      </c>
      <c r="R211" s="31">
        <v>1.31</v>
      </c>
      <c r="S211" s="28">
        <v>15291</v>
      </c>
      <c r="T211" s="31">
        <v>0.5</v>
      </c>
      <c r="U211" s="31">
        <v>1.8</v>
      </c>
      <c r="V211" s="28">
        <v>30582</v>
      </c>
      <c r="W211" s="31">
        <v>1.8</v>
      </c>
      <c r="X211" s="38" t="s">
        <v>25</v>
      </c>
    </row>
    <row r="212" spans="1:24">
      <c r="A212" s="26" t="s">
        <v>5792</v>
      </c>
      <c r="B212" s="26" t="s">
        <v>5792</v>
      </c>
      <c r="C212" s="26" t="s">
        <v>5793</v>
      </c>
      <c r="D212" s="27">
        <v>56.2</v>
      </c>
      <c r="E212" s="28">
        <v>300</v>
      </c>
      <c r="F212" s="29">
        <v>2.9279999999999999</v>
      </c>
      <c r="G212" s="29">
        <v>1.635</v>
      </c>
      <c r="H212" s="30">
        <v>2.3E-2</v>
      </c>
      <c r="I212" s="31">
        <v>7.15</v>
      </c>
      <c r="J212" s="31">
        <v>7.23</v>
      </c>
      <c r="K212" s="31">
        <v>3.87</v>
      </c>
      <c r="L212" s="31">
        <v>5.24</v>
      </c>
      <c r="M212" s="28">
        <v>174</v>
      </c>
      <c r="N212" s="31">
        <v>0.09</v>
      </c>
      <c r="O212" s="31">
        <v>0.66</v>
      </c>
      <c r="P212" s="28">
        <v>618</v>
      </c>
      <c r="Q212" s="31">
        <v>0.16</v>
      </c>
      <c r="R212" s="31">
        <v>0.97</v>
      </c>
      <c r="S212" s="28">
        <v>5492</v>
      </c>
      <c r="T212" s="31">
        <v>0.5</v>
      </c>
      <c r="U212" s="31">
        <v>1.8</v>
      </c>
      <c r="V212" s="28">
        <v>10983</v>
      </c>
      <c r="W212" s="31">
        <v>1.8</v>
      </c>
      <c r="X212" s="38" t="s">
        <v>25</v>
      </c>
    </row>
    <row r="213" spans="1:24">
      <c r="A213" s="26" t="s">
        <v>5793</v>
      </c>
      <c r="B213" s="26" t="s">
        <v>5793</v>
      </c>
      <c r="C213" s="26" t="s">
        <v>5794</v>
      </c>
      <c r="D213" s="27">
        <v>38.799999999999997</v>
      </c>
      <c r="E213" s="28">
        <v>300</v>
      </c>
      <c r="F213" s="29">
        <v>1.605</v>
      </c>
      <c r="G213" s="29">
        <v>0.71299999999999997</v>
      </c>
      <c r="H213" s="30">
        <v>2.3E-2</v>
      </c>
      <c r="I213" s="31">
        <v>7.23</v>
      </c>
      <c r="J213" s="31">
        <v>7.13</v>
      </c>
      <c r="K213" s="31">
        <v>5.27</v>
      </c>
      <c r="L213" s="31">
        <v>6.06</v>
      </c>
      <c r="M213" s="28">
        <v>234</v>
      </c>
      <c r="N213" s="31">
        <v>0.1</v>
      </c>
      <c r="O213" s="31">
        <v>0.73</v>
      </c>
      <c r="P213" s="28">
        <v>816</v>
      </c>
      <c r="Q213" s="31">
        <v>0.18</v>
      </c>
      <c r="R213" s="31">
        <v>1.05</v>
      </c>
      <c r="S213" s="28">
        <v>5489</v>
      </c>
      <c r="T213" s="31">
        <v>0.5</v>
      </c>
      <c r="U213" s="31">
        <v>1.8</v>
      </c>
      <c r="V213" s="28">
        <v>10979</v>
      </c>
      <c r="W213" s="31">
        <v>1.8</v>
      </c>
      <c r="X213" s="38" t="s">
        <v>25</v>
      </c>
    </row>
    <row r="214" spans="1:24">
      <c r="A214" s="26" t="s">
        <v>5794</v>
      </c>
      <c r="B214" s="26" t="s">
        <v>5794</v>
      </c>
      <c r="C214" s="26" t="s">
        <v>5791</v>
      </c>
      <c r="D214" s="27">
        <v>46</v>
      </c>
      <c r="E214" s="28">
        <v>300</v>
      </c>
      <c r="F214" s="29">
        <v>0.69299999999999995</v>
      </c>
      <c r="G214" s="29">
        <v>-0.36499999999999999</v>
      </c>
      <c r="H214" s="30">
        <v>2.3E-2</v>
      </c>
      <c r="I214" s="31">
        <v>7.13</v>
      </c>
      <c r="J214" s="31">
        <v>7.23</v>
      </c>
      <c r="K214" s="31">
        <v>6.08</v>
      </c>
      <c r="L214" s="31">
        <v>7.24</v>
      </c>
      <c r="M214" s="28">
        <v>234</v>
      </c>
      <c r="N214" s="31">
        <v>0.1</v>
      </c>
      <c r="O214" s="31">
        <v>0.73</v>
      </c>
      <c r="P214" s="28">
        <v>816</v>
      </c>
      <c r="Q214" s="31">
        <v>0.18</v>
      </c>
      <c r="R214" s="31">
        <v>1.05</v>
      </c>
      <c r="S214" s="28">
        <v>5491</v>
      </c>
      <c r="T214" s="31">
        <v>0.5</v>
      </c>
      <c r="U214" s="31">
        <v>1.8</v>
      </c>
      <c r="V214" s="28">
        <v>10981</v>
      </c>
      <c r="W214" s="31">
        <v>1.8</v>
      </c>
      <c r="X214" s="38" t="s">
        <v>25</v>
      </c>
    </row>
    <row r="215" spans="1:24">
      <c r="A215" s="26" t="s">
        <v>5791</v>
      </c>
      <c r="B215" s="26" t="s">
        <v>5791</v>
      </c>
      <c r="C215" s="26" t="s">
        <v>5795</v>
      </c>
      <c r="D215" s="27">
        <v>47.3</v>
      </c>
      <c r="E215" s="28">
        <v>500</v>
      </c>
      <c r="F215" s="29">
        <v>-0.55500000000000005</v>
      </c>
      <c r="G215" s="29">
        <v>-1.1080000000000001</v>
      </c>
      <c r="H215" s="30">
        <v>1.17E-2</v>
      </c>
      <c r="I215" s="31">
        <v>7.23</v>
      </c>
      <c r="J215" s="31">
        <v>7.3</v>
      </c>
      <c r="K215" s="31">
        <v>7.21</v>
      </c>
      <c r="L215" s="31">
        <v>7.84</v>
      </c>
      <c r="M215" s="28">
        <v>2121</v>
      </c>
      <c r="N215" s="31">
        <v>0.18</v>
      </c>
      <c r="O215" s="31">
        <v>1.03</v>
      </c>
      <c r="P215" s="28">
        <v>6003</v>
      </c>
      <c r="Q215" s="31">
        <v>0.3</v>
      </c>
      <c r="R215" s="31">
        <v>1.4</v>
      </c>
      <c r="S215" s="28">
        <v>15286</v>
      </c>
      <c r="T215" s="31">
        <v>0.5</v>
      </c>
      <c r="U215" s="31">
        <v>1.8</v>
      </c>
      <c r="V215" s="28">
        <v>30572</v>
      </c>
      <c r="W215" s="31">
        <v>1.8</v>
      </c>
      <c r="X215" s="38" t="s">
        <v>25</v>
      </c>
    </row>
    <row r="216" spans="1:24">
      <c r="A216" s="26" t="s">
        <v>5795</v>
      </c>
      <c r="B216" s="26" t="s">
        <v>5795</v>
      </c>
      <c r="C216" s="26" t="s">
        <v>5796</v>
      </c>
      <c r="D216" s="27">
        <v>54.3</v>
      </c>
      <c r="E216" s="28">
        <v>500</v>
      </c>
      <c r="F216" s="29">
        <v>-1.1180000000000001</v>
      </c>
      <c r="G216" s="29">
        <v>-1.7509999999999999</v>
      </c>
      <c r="H216" s="30">
        <v>1.17E-2</v>
      </c>
      <c r="I216" s="31">
        <v>7.3</v>
      </c>
      <c r="J216" s="31">
        <v>7.48</v>
      </c>
      <c r="K216" s="31">
        <v>7.85</v>
      </c>
      <c r="L216" s="31">
        <v>8.66</v>
      </c>
      <c r="M216" s="28">
        <v>2121</v>
      </c>
      <c r="N216" s="31">
        <v>0.18</v>
      </c>
      <c r="O216" s="31">
        <v>1.03</v>
      </c>
      <c r="P216" s="28">
        <v>6003</v>
      </c>
      <c r="Q216" s="31">
        <v>0.3</v>
      </c>
      <c r="R216" s="31">
        <v>1.4</v>
      </c>
      <c r="S216" s="28">
        <v>15264</v>
      </c>
      <c r="T216" s="31">
        <v>0.5</v>
      </c>
      <c r="U216" s="31">
        <v>1.8</v>
      </c>
      <c r="V216" s="28">
        <v>30528</v>
      </c>
      <c r="W216" s="31">
        <v>1.8</v>
      </c>
      <c r="X216" s="38" t="s">
        <v>25</v>
      </c>
    </row>
    <row r="217" spans="1:24">
      <c r="A217" s="26" t="s">
        <v>5797</v>
      </c>
      <c r="B217" s="26" t="s">
        <v>5797</v>
      </c>
      <c r="C217" s="26" t="s">
        <v>5798</v>
      </c>
      <c r="D217" s="27">
        <v>42.7</v>
      </c>
      <c r="E217" s="28">
        <v>300</v>
      </c>
      <c r="F217" s="29">
        <v>2.68</v>
      </c>
      <c r="G217" s="29">
        <v>2.4319999999999999</v>
      </c>
      <c r="H217" s="30">
        <v>5.7999999999999996E-3</v>
      </c>
      <c r="I217" s="31">
        <v>6.17</v>
      </c>
      <c r="J217" s="31">
        <v>6.25</v>
      </c>
      <c r="K217" s="31">
        <v>3.14</v>
      </c>
      <c r="L217" s="31">
        <v>3.46</v>
      </c>
      <c r="M217" s="28">
        <v>428</v>
      </c>
      <c r="N217" s="31">
        <v>0.19</v>
      </c>
      <c r="O217" s="31">
        <v>0.54</v>
      </c>
      <c r="P217" s="28">
        <v>1431</v>
      </c>
      <c r="Q217" s="31">
        <v>0.35</v>
      </c>
      <c r="R217" s="31">
        <v>0.76</v>
      </c>
      <c r="S217" s="28">
        <v>2759</v>
      </c>
      <c r="T217" s="31">
        <v>0.5</v>
      </c>
      <c r="U217" s="31">
        <v>0.9</v>
      </c>
      <c r="V217" s="28">
        <v>5518</v>
      </c>
      <c r="W217" s="31">
        <v>0.9</v>
      </c>
      <c r="X217" s="38" t="s">
        <v>25</v>
      </c>
    </row>
    <row r="218" spans="1:24">
      <c r="A218" s="26" t="s">
        <v>5798</v>
      </c>
      <c r="B218" s="26" t="s">
        <v>5798</v>
      </c>
      <c r="C218" s="26" t="s">
        <v>5799</v>
      </c>
      <c r="D218" s="27">
        <v>47</v>
      </c>
      <c r="E218" s="28">
        <v>300</v>
      </c>
      <c r="F218" s="29">
        <v>2.4220000000000002</v>
      </c>
      <c r="G218" s="29">
        <v>2.149</v>
      </c>
      <c r="H218" s="30">
        <v>5.7999999999999996E-3</v>
      </c>
      <c r="I218" s="31">
        <v>6.25</v>
      </c>
      <c r="J218" s="31">
        <v>6.36</v>
      </c>
      <c r="K218" s="31">
        <v>3.47</v>
      </c>
      <c r="L218" s="31">
        <v>3.86</v>
      </c>
      <c r="M218" s="28">
        <v>634</v>
      </c>
      <c r="N218" s="31">
        <v>0.23</v>
      </c>
      <c r="O218" s="31">
        <v>0.6</v>
      </c>
      <c r="P218" s="28">
        <v>2049</v>
      </c>
      <c r="Q218" s="31">
        <v>0.42</v>
      </c>
      <c r="R218" s="31">
        <v>0.84</v>
      </c>
      <c r="S218" s="28">
        <v>2759</v>
      </c>
      <c r="T218" s="31">
        <v>0.5</v>
      </c>
      <c r="U218" s="31">
        <v>0.9</v>
      </c>
      <c r="V218" s="28">
        <v>5519</v>
      </c>
      <c r="W218" s="31">
        <v>0.9</v>
      </c>
      <c r="X218" s="38" t="s">
        <v>25</v>
      </c>
    </row>
    <row r="219" spans="1:24">
      <c r="A219" s="26" t="s">
        <v>5799</v>
      </c>
      <c r="B219" s="26" t="s">
        <v>5799</v>
      </c>
      <c r="C219" s="26" t="s">
        <v>5800</v>
      </c>
      <c r="D219" s="27">
        <v>38.799999999999997</v>
      </c>
      <c r="E219" s="28">
        <v>300</v>
      </c>
      <c r="F219" s="29">
        <v>2.1389999999999998</v>
      </c>
      <c r="G219" s="29">
        <v>1.9139999999999999</v>
      </c>
      <c r="H219" s="30">
        <v>5.7999999999999996E-3</v>
      </c>
      <c r="I219" s="31">
        <v>6.36</v>
      </c>
      <c r="J219" s="31">
        <v>6.35</v>
      </c>
      <c r="K219" s="31">
        <v>3.87</v>
      </c>
      <c r="L219" s="31">
        <v>4.08</v>
      </c>
      <c r="M219" s="28">
        <v>634</v>
      </c>
      <c r="N219" s="31">
        <v>0.23</v>
      </c>
      <c r="O219" s="31">
        <v>0.6</v>
      </c>
      <c r="P219" s="28">
        <v>2049</v>
      </c>
      <c r="Q219" s="31">
        <v>0.42</v>
      </c>
      <c r="R219" s="31">
        <v>0.84</v>
      </c>
      <c r="S219" s="28">
        <v>2757</v>
      </c>
      <c r="T219" s="31">
        <v>0.5</v>
      </c>
      <c r="U219" s="31">
        <v>0.9</v>
      </c>
      <c r="V219" s="28">
        <v>5514</v>
      </c>
      <c r="W219" s="31">
        <v>0.9</v>
      </c>
      <c r="X219" s="38" t="s">
        <v>25</v>
      </c>
    </row>
    <row r="220" spans="1:24">
      <c r="A220" s="26" t="s">
        <v>5800</v>
      </c>
      <c r="B220" s="26" t="s">
        <v>5800</v>
      </c>
      <c r="C220" s="26" t="s">
        <v>5801</v>
      </c>
      <c r="D220" s="27">
        <v>42.3</v>
      </c>
      <c r="E220" s="28">
        <v>300</v>
      </c>
      <c r="F220" s="29">
        <v>1.9139999999999999</v>
      </c>
      <c r="G220" s="29">
        <v>1.669</v>
      </c>
      <c r="H220" s="30">
        <v>5.7999999999999996E-3</v>
      </c>
      <c r="I220" s="31">
        <v>6.35</v>
      </c>
      <c r="J220" s="31">
        <v>6.36</v>
      </c>
      <c r="K220" s="31">
        <v>4.08</v>
      </c>
      <c r="L220" s="31">
        <v>4.34</v>
      </c>
      <c r="M220" s="28">
        <v>634</v>
      </c>
      <c r="N220" s="31">
        <v>0.23</v>
      </c>
      <c r="O220" s="31">
        <v>0.6</v>
      </c>
      <c r="P220" s="28">
        <v>2049</v>
      </c>
      <c r="Q220" s="31">
        <v>0.42</v>
      </c>
      <c r="R220" s="31">
        <v>0.84</v>
      </c>
      <c r="S220" s="28">
        <v>2755</v>
      </c>
      <c r="T220" s="31">
        <v>0.5</v>
      </c>
      <c r="U220" s="31">
        <v>0.9</v>
      </c>
      <c r="V220" s="28">
        <v>5511</v>
      </c>
      <c r="W220" s="31">
        <v>0.9</v>
      </c>
      <c r="X220" s="38" t="s">
        <v>25</v>
      </c>
    </row>
    <row r="221" spans="1:24">
      <c r="A221" s="26" t="s">
        <v>5801</v>
      </c>
      <c r="B221" s="26" t="s">
        <v>5801</v>
      </c>
      <c r="C221" s="26" t="s">
        <v>5802</v>
      </c>
      <c r="D221" s="27">
        <v>48.7</v>
      </c>
      <c r="E221" s="28">
        <v>300</v>
      </c>
      <c r="F221" s="29">
        <v>1.669</v>
      </c>
      <c r="G221" s="29">
        <v>1.387</v>
      </c>
      <c r="H221" s="30">
        <v>5.7999999999999996E-3</v>
      </c>
      <c r="I221" s="31">
        <v>6.36</v>
      </c>
      <c r="J221" s="31">
        <v>6.37</v>
      </c>
      <c r="K221" s="31">
        <v>4.34</v>
      </c>
      <c r="L221" s="31">
        <v>4.62</v>
      </c>
      <c r="M221" s="28">
        <v>634</v>
      </c>
      <c r="N221" s="31">
        <v>0.23</v>
      </c>
      <c r="O221" s="31">
        <v>0.6</v>
      </c>
      <c r="P221" s="28">
        <v>2049</v>
      </c>
      <c r="Q221" s="31">
        <v>0.42</v>
      </c>
      <c r="R221" s="31">
        <v>0.84</v>
      </c>
      <c r="S221" s="28">
        <v>2755</v>
      </c>
      <c r="T221" s="31">
        <v>0.5</v>
      </c>
      <c r="U221" s="31">
        <v>0.9</v>
      </c>
      <c r="V221" s="28">
        <v>5510</v>
      </c>
      <c r="W221" s="31">
        <v>0.9</v>
      </c>
      <c r="X221" s="38" t="s">
        <v>25</v>
      </c>
    </row>
    <row r="222" spans="1:24">
      <c r="A222" s="26" t="s">
        <v>5803</v>
      </c>
      <c r="B222" s="26" t="s">
        <v>5803</v>
      </c>
      <c r="C222" s="26" t="s">
        <v>5804</v>
      </c>
      <c r="D222" s="27">
        <v>35</v>
      </c>
      <c r="E222" s="28">
        <v>300</v>
      </c>
      <c r="F222" s="29">
        <v>3.323</v>
      </c>
      <c r="G222" s="29">
        <v>3.0739999999999998</v>
      </c>
      <c r="H222" s="30">
        <v>7.1000000000000004E-3</v>
      </c>
      <c r="I222" s="31">
        <v>6.68</v>
      </c>
      <c r="J222" s="31">
        <v>6.82</v>
      </c>
      <c r="K222" s="31">
        <v>3</v>
      </c>
      <c r="L222" s="31">
        <v>3.39</v>
      </c>
      <c r="M222" s="28">
        <v>47</v>
      </c>
      <c r="N222" s="31">
        <v>0.06</v>
      </c>
      <c r="O222" s="31">
        <v>0.3</v>
      </c>
      <c r="P222" s="28">
        <v>178</v>
      </c>
      <c r="Q222" s="31">
        <v>0.12</v>
      </c>
      <c r="R222" s="31">
        <v>0.44</v>
      </c>
      <c r="S222" s="28">
        <v>3054</v>
      </c>
      <c r="T222" s="31">
        <v>0.5</v>
      </c>
      <c r="U222" s="31">
        <v>1</v>
      </c>
      <c r="V222" s="28">
        <v>6107</v>
      </c>
      <c r="W222" s="31">
        <v>1</v>
      </c>
      <c r="X222" s="38" t="s">
        <v>24</v>
      </c>
    </row>
    <row r="223" spans="1:24">
      <c r="A223" s="26" t="s">
        <v>5804</v>
      </c>
      <c r="B223" s="26" t="s">
        <v>5804</v>
      </c>
      <c r="C223" s="26" t="s">
        <v>5805</v>
      </c>
      <c r="D223" s="27">
        <v>36.299999999999997</v>
      </c>
      <c r="E223" s="28">
        <v>300</v>
      </c>
      <c r="F223" s="29">
        <v>2.7909999999999999</v>
      </c>
      <c r="G223" s="29">
        <v>2.286</v>
      </c>
      <c r="H223" s="30">
        <v>1.3899999999999999E-2</v>
      </c>
      <c r="I223" s="31">
        <v>6.82</v>
      </c>
      <c r="J223" s="31">
        <v>6.66</v>
      </c>
      <c r="K223" s="31">
        <v>3.67</v>
      </c>
      <c r="L223" s="31">
        <v>4.0199999999999996</v>
      </c>
      <c r="M223" s="28">
        <v>47</v>
      </c>
      <c r="N223" s="31">
        <v>0.05</v>
      </c>
      <c r="O223" s="31">
        <v>0.37</v>
      </c>
      <c r="P223" s="28">
        <v>178</v>
      </c>
      <c r="Q223" s="31">
        <v>0.1</v>
      </c>
      <c r="R223" s="31">
        <v>0.56000000000000005</v>
      </c>
      <c r="S223" s="28">
        <v>4270</v>
      </c>
      <c r="T223" s="31">
        <v>0.5</v>
      </c>
      <c r="U223" s="31">
        <v>1.4</v>
      </c>
      <c r="V223" s="28">
        <v>8541</v>
      </c>
      <c r="W223" s="31">
        <v>1.4</v>
      </c>
      <c r="X223" s="38" t="s">
        <v>25</v>
      </c>
    </row>
    <row r="224" spans="1:24">
      <c r="A224" s="26" t="s">
        <v>5805</v>
      </c>
      <c r="B224" s="26" t="s">
        <v>5805</v>
      </c>
      <c r="C224" s="26" t="s">
        <v>5802</v>
      </c>
      <c r="D224" s="27">
        <v>41.7</v>
      </c>
      <c r="E224" s="28">
        <v>300</v>
      </c>
      <c r="F224" s="29">
        <v>2.266</v>
      </c>
      <c r="G224" s="29">
        <v>1.6870000000000001</v>
      </c>
      <c r="H224" s="30">
        <v>1.3899999999999999E-2</v>
      </c>
      <c r="I224" s="31">
        <v>6.66</v>
      </c>
      <c r="J224" s="31">
        <v>6.37</v>
      </c>
      <c r="K224" s="31">
        <v>4.04</v>
      </c>
      <c r="L224" s="31">
        <v>4.32</v>
      </c>
      <c r="M224" s="28">
        <v>47</v>
      </c>
      <c r="N224" s="31">
        <v>0.05</v>
      </c>
      <c r="O224" s="31">
        <v>0.37</v>
      </c>
      <c r="P224" s="28">
        <v>178</v>
      </c>
      <c r="Q224" s="31">
        <v>0.1</v>
      </c>
      <c r="R224" s="31">
        <v>0.56000000000000005</v>
      </c>
      <c r="S224" s="28">
        <v>4266</v>
      </c>
      <c r="T224" s="31">
        <v>0.5</v>
      </c>
      <c r="U224" s="31">
        <v>1.4</v>
      </c>
      <c r="V224" s="28">
        <v>8532</v>
      </c>
      <c r="W224" s="31">
        <v>1.4</v>
      </c>
      <c r="X224" s="38" t="s">
        <v>25</v>
      </c>
    </row>
    <row r="225" spans="1:24">
      <c r="A225" s="26" t="s">
        <v>5806</v>
      </c>
      <c r="B225" s="26" t="s">
        <v>5806</v>
      </c>
      <c r="C225" s="26" t="s">
        <v>5802</v>
      </c>
      <c r="D225" s="27">
        <v>42.2</v>
      </c>
      <c r="E225" s="28">
        <v>300</v>
      </c>
      <c r="F225" s="29">
        <v>2.4340000000000002</v>
      </c>
      <c r="G225" s="29">
        <v>1.9370000000000001</v>
      </c>
      <c r="H225" s="30">
        <v>1.18E-2</v>
      </c>
      <c r="I225" s="31">
        <v>6.26</v>
      </c>
      <c r="J225" s="31">
        <v>6.37</v>
      </c>
      <c r="K225" s="31">
        <v>3.47</v>
      </c>
      <c r="L225" s="31">
        <v>4.07</v>
      </c>
      <c r="M225" s="28">
        <v>32</v>
      </c>
      <c r="N225" s="31">
        <v>0.05</v>
      </c>
      <c r="O225" s="31">
        <v>0.31</v>
      </c>
      <c r="P225" s="28">
        <v>123</v>
      </c>
      <c r="Q225" s="31">
        <v>0.09</v>
      </c>
      <c r="R225" s="31">
        <v>0.47</v>
      </c>
      <c r="S225" s="28">
        <v>3929</v>
      </c>
      <c r="T225" s="31">
        <v>0.5</v>
      </c>
      <c r="U225" s="31">
        <v>1.29</v>
      </c>
      <c r="V225" s="28">
        <v>7858</v>
      </c>
      <c r="W225" s="31">
        <v>1.29</v>
      </c>
      <c r="X225" s="38" t="s">
        <v>25</v>
      </c>
    </row>
    <row r="226" spans="1:24">
      <c r="A226" s="26" t="s">
        <v>5802</v>
      </c>
      <c r="B226" s="26" t="s">
        <v>5802</v>
      </c>
      <c r="C226" s="26" t="s">
        <v>5807</v>
      </c>
      <c r="D226" s="27">
        <v>60.6</v>
      </c>
      <c r="E226" s="28">
        <v>300</v>
      </c>
      <c r="F226" s="29">
        <v>1.387</v>
      </c>
      <c r="G226" s="29">
        <v>1.0349999999999999</v>
      </c>
      <c r="H226" s="30">
        <v>5.7999999999999996E-3</v>
      </c>
      <c r="I226" s="31">
        <v>6.37</v>
      </c>
      <c r="J226" s="31">
        <v>6.61</v>
      </c>
      <c r="K226" s="31">
        <v>4.62</v>
      </c>
      <c r="L226" s="31">
        <v>5.21</v>
      </c>
      <c r="M226" s="28">
        <v>805</v>
      </c>
      <c r="N226" s="31">
        <v>0.26</v>
      </c>
      <c r="O226" s="31">
        <v>0.65</v>
      </c>
      <c r="P226" s="28">
        <v>2544</v>
      </c>
      <c r="Q226" s="31">
        <v>0.48</v>
      </c>
      <c r="R226" s="31">
        <v>0.89</v>
      </c>
      <c r="S226" s="28">
        <v>2759</v>
      </c>
      <c r="T226" s="31">
        <v>0.5</v>
      </c>
      <c r="U226" s="31">
        <v>0.9</v>
      </c>
      <c r="V226" s="28">
        <v>5519</v>
      </c>
      <c r="W226" s="31">
        <v>0.9</v>
      </c>
      <c r="X226" s="38" t="s">
        <v>25</v>
      </c>
    </row>
    <row r="227" spans="1:24">
      <c r="A227" s="26" t="s">
        <v>5808</v>
      </c>
      <c r="B227" s="26" t="s">
        <v>5808</v>
      </c>
      <c r="C227" s="26" t="s">
        <v>5807</v>
      </c>
      <c r="D227" s="27">
        <v>44.3</v>
      </c>
      <c r="E227" s="28">
        <v>300</v>
      </c>
      <c r="F227" s="29">
        <v>2.3650000000000002</v>
      </c>
      <c r="G227" s="29">
        <v>1.345</v>
      </c>
      <c r="H227" s="30">
        <v>2.3E-2</v>
      </c>
      <c r="I227" s="31">
        <v>6.76</v>
      </c>
      <c r="J227" s="31">
        <v>6.61</v>
      </c>
      <c r="K227" s="31">
        <v>4.04</v>
      </c>
      <c r="L227" s="31">
        <v>4.9000000000000004</v>
      </c>
      <c r="M227" s="28">
        <v>101</v>
      </c>
      <c r="N227" s="31">
        <v>7.0000000000000007E-2</v>
      </c>
      <c r="O227" s="31">
        <v>0.56000000000000005</v>
      </c>
      <c r="P227" s="28">
        <v>370</v>
      </c>
      <c r="Q227" s="31">
        <v>0.13</v>
      </c>
      <c r="R227" s="31">
        <v>0.83</v>
      </c>
      <c r="S227" s="28">
        <v>5494</v>
      </c>
      <c r="T227" s="31">
        <v>0.5</v>
      </c>
      <c r="U227" s="31">
        <v>1.8</v>
      </c>
      <c r="V227" s="28">
        <v>10987</v>
      </c>
      <c r="W227" s="31">
        <v>1.8</v>
      </c>
      <c r="X227" s="38" t="s">
        <v>25</v>
      </c>
    </row>
    <row r="228" spans="1:24">
      <c r="A228" s="26" t="s">
        <v>5807</v>
      </c>
      <c r="B228" s="26" t="s">
        <v>5807</v>
      </c>
      <c r="C228" s="26" t="s">
        <v>5809</v>
      </c>
      <c r="D228" s="27">
        <v>44.8</v>
      </c>
      <c r="E228" s="28">
        <v>400</v>
      </c>
      <c r="F228" s="29">
        <v>0.94499999999999995</v>
      </c>
      <c r="G228" s="29">
        <v>0.77100000000000002</v>
      </c>
      <c r="H228" s="30">
        <v>3.8999999999999998E-3</v>
      </c>
      <c r="I228" s="31">
        <v>6.61</v>
      </c>
      <c r="J228" s="31">
        <v>6.75</v>
      </c>
      <c r="K228" s="31">
        <v>5.2</v>
      </c>
      <c r="L228" s="31">
        <v>5.52</v>
      </c>
      <c r="M228" s="28">
        <v>1052</v>
      </c>
      <c r="N228" s="31">
        <v>0.22</v>
      </c>
      <c r="O228" s="31">
        <v>0.59</v>
      </c>
      <c r="P228" s="28">
        <v>3235</v>
      </c>
      <c r="Q228" s="31">
        <v>0.4</v>
      </c>
      <c r="R228" s="31">
        <v>0.81</v>
      </c>
      <c r="S228" s="28">
        <v>4859</v>
      </c>
      <c r="T228" s="31">
        <v>0.5</v>
      </c>
      <c r="U228" s="31">
        <v>0.9</v>
      </c>
      <c r="V228" s="28">
        <v>9719</v>
      </c>
      <c r="W228" s="31">
        <v>0.9</v>
      </c>
      <c r="X228" s="38" t="s">
        <v>25</v>
      </c>
    </row>
    <row r="229" spans="1:24">
      <c r="A229" s="26" t="s">
        <v>5809</v>
      </c>
      <c r="B229" s="26" t="s">
        <v>5809</v>
      </c>
      <c r="C229" s="26" t="s">
        <v>5810</v>
      </c>
      <c r="D229" s="27">
        <v>38.299999999999997</v>
      </c>
      <c r="E229" s="28">
        <v>400</v>
      </c>
      <c r="F229" s="29">
        <v>0.77100000000000002</v>
      </c>
      <c r="G229" s="29">
        <v>0.621</v>
      </c>
      <c r="H229" s="30">
        <v>3.8999999999999998E-3</v>
      </c>
      <c r="I229" s="31">
        <v>6.75</v>
      </c>
      <c r="J229" s="31">
        <v>7.02</v>
      </c>
      <c r="K229" s="31">
        <v>5.52</v>
      </c>
      <c r="L229" s="31">
        <v>5.94</v>
      </c>
      <c r="M229" s="28">
        <v>1052</v>
      </c>
      <c r="N229" s="31">
        <v>0.22</v>
      </c>
      <c r="O229" s="31">
        <v>0.59</v>
      </c>
      <c r="P229" s="28">
        <v>3235</v>
      </c>
      <c r="Q229" s="31">
        <v>0.4</v>
      </c>
      <c r="R229" s="31">
        <v>0.81</v>
      </c>
      <c r="S229" s="28">
        <v>4880</v>
      </c>
      <c r="T229" s="31">
        <v>0.5</v>
      </c>
      <c r="U229" s="31">
        <v>0.9</v>
      </c>
      <c r="V229" s="28">
        <v>9759</v>
      </c>
      <c r="W229" s="31">
        <v>0.9</v>
      </c>
      <c r="X229" s="38" t="s">
        <v>25</v>
      </c>
    </row>
    <row r="230" spans="1:24">
      <c r="A230" s="26" t="s">
        <v>5810</v>
      </c>
      <c r="B230" s="26" t="s">
        <v>5810</v>
      </c>
      <c r="C230" s="26" t="s">
        <v>5811</v>
      </c>
      <c r="D230" s="27">
        <v>41</v>
      </c>
      <c r="E230" s="28">
        <v>400</v>
      </c>
      <c r="F230" s="29">
        <v>0.61099999999999999</v>
      </c>
      <c r="G230" s="29">
        <v>0.45100000000000001</v>
      </c>
      <c r="H230" s="30">
        <v>3.8999999999999998E-3</v>
      </c>
      <c r="I230" s="31">
        <v>7.02</v>
      </c>
      <c r="J230" s="31">
        <v>7.24</v>
      </c>
      <c r="K230" s="31">
        <v>5.95</v>
      </c>
      <c r="L230" s="31">
        <v>6.32</v>
      </c>
      <c r="M230" s="28">
        <v>1104</v>
      </c>
      <c r="N230" s="31">
        <v>0.23</v>
      </c>
      <c r="O230" s="31">
        <v>0.6</v>
      </c>
      <c r="P230" s="28">
        <v>3377</v>
      </c>
      <c r="Q230" s="31">
        <v>0.41</v>
      </c>
      <c r="R230" s="31">
        <v>0.82</v>
      </c>
      <c r="S230" s="28">
        <v>4871</v>
      </c>
      <c r="T230" s="31">
        <v>0.5</v>
      </c>
      <c r="U230" s="31">
        <v>0.9</v>
      </c>
      <c r="V230" s="28">
        <v>9742</v>
      </c>
      <c r="W230" s="31">
        <v>0.9</v>
      </c>
      <c r="X230" s="38" t="s">
        <v>25</v>
      </c>
    </row>
    <row r="231" spans="1:24">
      <c r="A231" s="26" t="s">
        <v>5811</v>
      </c>
      <c r="B231" s="26" t="s">
        <v>5811</v>
      </c>
      <c r="C231" s="26" t="s">
        <v>5812</v>
      </c>
      <c r="D231" s="27">
        <v>47</v>
      </c>
      <c r="E231" s="28">
        <v>400</v>
      </c>
      <c r="F231" s="29">
        <v>0.45100000000000001</v>
      </c>
      <c r="G231" s="29">
        <v>0.26800000000000002</v>
      </c>
      <c r="H231" s="30">
        <v>3.8999999999999998E-3</v>
      </c>
      <c r="I231" s="31">
        <v>7.24</v>
      </c>
      <c r="J231" s="31">
        <v>7.26</v>
      </c>
      <c r="K231" s="31">
        <v>6.32</v>
      </c>
      <c r="L231" s="31">
        <v>6.52</v>
      </c>
      <c r="M231" s="28">
        <v>1104</v>
      </c>
      <c r="N231" s="31">
        <v>0.23</v>
      </c>
      <c r="O231" s="31">
        <v>0.59</v>
      </c>
      <c r="P231" s="28">
        <v>3377</v>
      </c>
      <c r="Q231" s="31">
        <v>0.41</v>
      </c>
      <c r="R231" s="31">
        <v>0.82</v>
      </c>
      <c r="S231" s="28">
        <v>4865</v>
      </c>
      <c r="T231" s="31">
        <v>0.5</v>
      </c>
      <c r="U231" s="31">
        <v>0.9</v>
      </c>
      <c r="V231" s="28">
        <v>9731</v>
      </c>
      <c r="W231" s="31">
        <v>0.9</v>
      </c>
      <c r="X231" s="38" t="s">
        <v>25</v>
      </c>
    </row>
    <row r="232" spans="1:24">
      <c r="A232" s="26" t="s">
        <v>5812</v>
      </c>
      <c r="B232" s="26" t="s">
        <v>5812</v>
      </c>
      <c r="C232" s="26" t="s">
        <v>5813</v>
      </c>
      <c r="D232" s="27">
        <v>45.6</v>
      </c>
      <c r="E232" s="28">
        <v>400</v>
      </c>
      <c r="F232" s="29">
        <v>0.26800000000000002</v>
      </c>
      <c r="G232" s="29">
        <v>0.09</v>
      </c>
      <c r="H232" s="30">
        <v>3.8999999999999998E-3</v>
      </c>
      <c r="I232" s="31">
        <v>7.26</v>
      </c>
      <c r="J232" s="31">
        <v>7.34</v>
      </c>
      <c r="K232" s="31">
        <v>6.52</v>
      </c>
      <c r="L232" s="31">
        <v>6.79</v>
      </c>
      <c r="M232" s="28">
        <v>1410</v>
      </c>
      <c r="N232" s="31">
        <v>0.26</v>
      </c>
      <c r="O232" s="31">
        <v>0.64</v>
      </c>
      <c r="P232" s="28">
        <v>4195</v>
      </c>
      <c r="Q232" s="31">
        <v>0.46</v>
      </c>
      <c r="R232" s="31">
        <v>0.86</v>
      </c>
      <c r="S232" s="28">
        <v>4872</v>
      </c>
      <c r="T232" s="31">
        <v>0.5</v>
      </c>
      <c r="U232" s="31">
        <v>0.9</v>
      </c>
      <c r="V232" s="28">
        <v>9743</v>
      </c>
      <c r="W232" s="31">
        <v>0.9</v>
      </c>
      <c r="X232" s="38" t="s">
        <v>25</v>
      </c>
    </row>
    <row r="233" spans="1:24">
      <c r="A233" s="26" t="s">
        <v>5813</v>
      </c>
      <c r="B233" s="26" t="s">
        <v>5813</v>
      </c>
      <c r="C233" s="26" t="s">
        <v>5814</v>
      </c>
      <c r="D233" s="27">
        <v>46.3</v>
      </c>
      <c r="E233" s="28">
        <v>500</v>
      </c>
      <c r="F233" s="29">
        <v>0.01</v>
      </c>
      <c r="G233" s="29">
        <v>-0.124</v>
      </c>
      <c r="H233" s="30">
        <v>2.8999999999999998E-3</v>
      </c>
      <c r="I233" s="31">
        <v>7.34</v>
      </c>
      <c r="J233" s="31">
        <v>7.06</v>
      </c>
      <c r="K233" s="31">
        <v>6.76</v>
      </c>
      <c r="L233" s="31">
        <v>6.62</v>
      </c>
      <c r="M233" s="28">
        <v>1410</v>
      </c>
      <c r="N233" s="31">
        <v>0.21</v>
      </c>
      <c r="O233" s="31">
        <v>0.56000000000000005</v>
      </c>
      <c r="P233" s="28">
        <v>4195</v>
      </c>
      <c r="Q233" s="31">
        <v>0.36</v>
      </c>
      <c r="R233" s="31">
        <v>0.77</v>
      </c>
      <c r="S233" s="28">
        <v>7605</v>
      </c>
      <c r="T233" s="31">
        <v>0.5</v>
      </c>
      <c r="U233" s="31">
        <v>0.9</v>
      </c>
      <c r="V233" s="28">
        <v>15211</v>
      </c>
      <c r="W233" s="31">
        <v>0.9</v>
      </c>
      <c r="X233" s="38" t="s">
        <v>25</v>
      </c>
    </row>
    <row r="234" spans="1:24">
      <c r="A234" s="26" t="s">
        <v>5815</v>
      </c>
      <c r="B234" s="26" t="s">
        <v>5815</v>
      </c>
      <c r="C234" s="26" t="s">
        <v>5816</v>
      </c>
      <c r="D234" s="27">
        <v>49.8</v>
      </c>
      <c r="E234" s="28">
        <v>300</v>
      </c>
      <c r="F234" s="29">
        <v>2.5990000000000002</v>
      </c>
      <c r="G234" s="29">
        <v>1.452</v>
      </c>
      <c r="H234" s="30">
        <v>2.3E-2</v>
      </c>
      <c r="I234" s="31">
        <v>7.14</v>
      </c>
      <c r="J234" s="31">
        <v>7.1</v>
      </c>
      <c r="K234" s="31">
        <v>4.18</v>
      </c>
      <c r="L234" s="31">
        <v>5.29</v>
      </c>
      <c r="M234" s="28">
        <v>432</v>
      </c>
      <c r="N234" s="31">
        <v>0.14000000000000001</v>
      </c>
      <c r="O234" s="31">
        <v>0.87</v>
      </c>
      <c r="P234" s="28">
        <v>1445</v>
      </c>
      <c r="Q234" s="31">
        <v>0.24</v>
      </c>
      <c r="R234" s="31">
        <v>1.25</v>
      </c>
      <c r="S234" s="28">
        <v>5495</v>
      </c>
      <c r="T234" s="31">
        <v>0.5</v>
      </c>
      <c r="U234" s="31">
        <v>1.8</v>
      </c>
      <c r="V234" s="28">
        <v>10989</v>
      </c>
      <c r="W234" s="31">
        <v>1.8</v>
      </c>
      <c r="X234" s="38" t="s">
        <v>25</v>
      </c>
    </row>
    <row r="235" spans="1:24">
      <c r="A235" s="26" t="s">
        <v>5816</v>
      </c>
      <c r="B235" s="26" t="s">
        <v>5816</v>
      </c>
      <c r="C235" s="26" t="s">
        <v>5814</v>
      </c>
      <c r="D235" s="27">
        <v>49</v>
      </c>
      <c r="E235" s="28">
        <v>300</v>
      </c>
      <c r="F235" s="29">
        <v>1.4219999999999999</v>
      </c>
      <c r="G235" s="29">
        <v>0.29599999999999999</v>
      </c>
      <c r="H235" s="30">
        <v>2.3E-2</v>
      </c>
      <c r="I235" s="31">
        <v>7.1</v>
      </c>
      <c r="J235" s="31">
        <v>7.06</v>
      </c>
      <c r="K235" s="31">
        <v>5.32</v>
      </c>
      <c r="L235" s="31">
        <v>6.41</v>
      </c>
      <c r="M235" s="28">
        <v>432</v>
      </c>
      <c r="N235" s="31">
        <v>0.14000000000000001</v>
      </c>
      <c r="O235" s="31">
        <v>0.87</v>
      </c>
      <c r="P235" s="28">
        <v>1445</v>
      </c>
      <c r="Q235" s="31">
        <v>0.25</v>
      </c>
      <c r="R235" s="31">
        <v>1.24</v>
      </c>
      <c r="S235" s="28">
        <v>5488</v>
      </c>
      <c r="T235" s="31">
        <v>0.5</v>
      </c>
      <c r="U235" s="31">
        <v>1.8</v>
      </c>
      <c r="V235" s="28">
        <v>10977</v>
      </c>
      <c r="W235" s="31">
        <v>1.8</v>
      </c>
      <c r="X235" s="38" t="s">
        <v>25</v>
      </c>
    </row>
    <row r="236" spans="1:24">
      <c r="A236" s="26" t="s">
        <v>5814</v>
      </c>
      <c r="B236" s="26" t="s">
        <v>5814</v>
      </c>
      <c r="C236" s="26" t="s">
        <v>5817</v>
      </c>
      <c r="D236" s="27">
        <v>55.1</v>
      </c>
      <c r="E236" s="28">
        <v>500</v>
      </c>
      <c r="F236" s="29">
        <v>-0.13400000000000001</v>
      </c>
      <c r="G236" s="29">
        <v>-0.29399999999999998</v>
      </c>
      <c r="H236" s="30">
        <v>2.8999999999999998E-3</v>
      </c>
      <c r="I236" s="31">
        <v>7.06</v>
      </c>
      <c r="J236" s="31">
        <v>7.09</v>
      </c>
      <c r="K236" s="31">
        <v>6.63</v>
      </c>
      <c r="L236" s="31">
        <v>6.81</v>
      </c>
      <c r="M236" s="28">
        <v>1842</v>
      </c>
      <c r="N236" s="31">
        <v>0.23</v>
      </c>
      <c r="O236" s="31">
        <v>0.61</v>
      </c>
      <c r="P236" s="28">
        <v>5307</v>
      </c>
      <c r="Q236" s="31">
        <v>0.41</v>
      </c>
      <c r="R236" s="31">
        <v>0.82</v>
      </c>
      <c r="S236" s="28">
        <v>7618</v>
      </c>
      <c r="T236" s="31">
        <v>0.5</v>
      </c>
      <c r="U236" s="31">
        <v>0.9</v>
      </c>
      <c r="V236" s="28">
        <v>15236</v>
      </c>
      <c r="W236" s="31">
        <v>0.9</v>
      </c>
      <c r="X236" s="38" t="s">
        <v>25</v>
      </c>
    </row>
    <row r="237" spans="1:24">
      <c r="A237" s="26" t="s">
        <v>5817</v>
      </c>
      <c r="B237" s="26" t="s">
        <v>5817</v>
      </c>
      <c r="C237" s="26" t="s">
        <v>5818</v>
      </c>
      <c r="D237" s="27">
        <v>48.2</v>
      </c>
      <c r="E237" s="28">
        <v>500</v>
      </c>
      <c r="F237" s="29">
        <v>-0.29399999999999998</v>
      </c>
      <c r="G237" s="29">
        <v>-0.434</v>
      </c>
      <c r="H237" s="30">
        <v>2.8999999999999998E-3</v>
      </c>
      <c r="I237" s="31">
        <v>7.09</v>
      </c>
      <c r="J237" s="31">
        <v>7.29</v>
      </c>
      <c r="K237" s="31">
        <v>6.81</v>
      </c>
      <c r="L237" s="31">
        <v>7.15</v>
      </c>
      <c r="M237" s="28">
        <v>1842</v>
      </c>
      <c r="N237" s="31">
        <v>0.23</v>
      </c>
      <c r="O237" s="31">
        <v>0.61</v>
      </c>
      <c r="P237" s="28">
        <v>5307</v>
      </c>
      <c r="Q237" s="31">
        <v>0.41</v>
      </c>
      <c r="R237" s="31">
        <v>0.82</v>
      </c>
      <c r="S237" s="28">
        <v>7619</v>
      </c>
      <c r="T237" s="31">
        <v>0.5</v>
      </c>
      <c r="U237" s="31">
        <v>0.9</v>
      </c>
      <c r="V237" s="28">
        <v>15238</v>
      </c>
      <c r="W237" s="31">
        <v>0.9</v>
      </c>
      <c r="X237" s="38" t="s">
        <v>25</v>
      </c>
    </row>
    <row r="238" spans="1:24">
      <c r="A238" s="26" t="s">
        <v>5818</v>
      </c>
      <c r="B238" s="26" t="s">
        <v>5818</v>
      </c>
      <c r="C238" s="26" t="s">
        <v>5819</v>
      </c>
      <c r="D238" s="27">
        <v>55.6</v>
      </c>
      <c r="E238" s="28">
        <v>500</v>
      </c>
      <c r="F238" s="29">
        <v>-0.434</v>
      </c>
      <c r="G238" s="29">
        <v>-0.59499999999999997</v>
      </c>
      <c r="H238" s="30">
        <v>2.8999999999999998E-3</v>
      </c>
      <c r="I238" s="31">
        <v>7.29</v>
      </c>
      <c r="J238" s="31">
        <v>7.33</v>
      </c>
      <c r="K238" s="31">
        <v>7.15</v>
      </c>
      <c r="L238" s="31">
        <v>7.36</v>
      </c>
      <c r="M238" s="28">
        <v>1978</v>
      </c>
      <c r="N238" s="31">
        <v>0.24</v>
      </c>
      <c r="O238" s="31">
        <v>0.62</v>
      </c>
      <c r="P238" s="28">
        <v>5647</v>
      </c>
      <c r="Q238" s="31">
        <v>0.42</v>
      </c>
      <c r="R238" s="31">
        <v>0.83</v>
      </c>
      <c r="S238" s="28">
        <v>7607</v>
      </c>
      <c r="T238" s="31">
        <v>0.5</v>
      </c>
      <c r="U238" s="31">
        <v>0.9</v>
      </c>
      <c r="V238" s="28">
        <v>15215</v>
      </c>
      <c r="W238" s="31">
        <v>0.9</v>
      </c>
      <c r="X238" s="38" t="s">
        <v>25</v>
      </c>
    </row>
    <row r="239" spans="1:24">
      <c r="A239" s="26" t="s">
        <v>5819</v>
      </c>
      <c r="B239" s="26" t="s">
        <v>5819</v>
      </c>
      <c r="C239" s="26" t="s">
        <v>5820</v>
      </c>
      <c r="D239" s="27">
        <v>64.2</v>
      </c>
      <c r="E239" s="28">
        <v>500</v>
      </c>
      <c r="F239" s="29">
        <v>-0.60499999999999998</v>
      </c>
      <c r="G239" s="29">
        <v>-0.79200000000000004</v>
      </c>
      <c r="H239" s="30">
        <v>2.8999999999999998E-3</v>
      </c>
      <c r="I239" s="31">
        <v>7.33</v>
      </c>
      <c r="J239" s="31">
        <v>7.35</v>
      </c>
      <c r="K239" s="31">
        <v>7.36</v>
      </c>
      <c r="L239" s="31">
        <v>7.57</v>
      </c>
      <c r="M239" s="28">
        <v>1978</v>
      </c>
      <c r="N239" s="31">
        <v>0.24</v>
      </c>
      <c r="O239" s="31">
        <v>0.62</v>
      </c>
      <c r="P239" s="28">
        <v>5647</v>
      </c>
      <c r="Q239" s="31">
        <v>0.42</v>
      </c>
      <c r="R239" s="31">
        <v>0.83</v>
      </c>
      <c r="S239" s="28">
        <v>7630</v>
      </c>
      <c r="T239" s="31">
        <v>0.5</v>
      </c>
      <c r="U239" s="31">
        <v>0.9</v>
      </c>
      <c r="V239" s="28">
        <v>15260</v>
      </c>
      <c r="W239" s="31">
        <v>0.9</v>
      </c>
      <c r="X239" s="38" t="s">
        <v>25</v>
      </c>
    </row>
    <row r="240" spans="1:24">
      <c r="A240" s="26" t="s">
        <v>5821</v>
      </c>
      <c r="B240" s="26" t="s">
        <v>5821</v>
      </c>
      <c r="C240" s="26" t="s">
        <v>5820</v>
      </c>
      <c r="D240" s="27">
        <v>49</v>
      </c>
      <c r="E240" s="28">
        <v>300</v>
      </c>
      <c r="F240" s="29">
        <v>2.6469999999999998</v>
      </c>
      <c r="G240" s="29">
        <v>1.52</v>
      </c>
      <c r="H240" s="30">
        <v>2.3E-2</v>
      </c>
      <c r="I240" s="31">
        <v>7.39</v>
      </c>
      <c r="J240" s="31">
        <v>7.35</v>
      </c>
      <c r="K240" s="31">
        <v>4.3899999999999997</v>
      </c>
      <c r="L240" s="31">
        <v>5.47</v>
      </c>
      <c r="M240" s="28">
        <v>49</v>
      </c>
      <c r="N240" s="31">
        <v>0.05</v>
      </c>
      <c r="O240" s="31">
        <v>0.45</v>
      </c>
      <c r="P240" s="28">
        <v>186</v>
      </c>
      <c r="Q240" s="31">
        <v>0.09</v>
      </c>
      <c r="R240" s="31">
        <v>0.68</v>
      </c>
      <c r="S240" s="28">
        <v>5491</v>
      </c>
      <c r="T240" s="31">
        <v>0.5</v>
      </c>
      <c r="U240" s="31">
        <v>1.8</v>
      </c>
      <c r="V240" s="28">
        <v>10981</v>
      </c>
      <c r="W240" s="31">
        <v>1.8</v>
      </c>
      <c r="X240" s="38" t="s">
        <v>25</v>
      </c>
    </row>
    <row r="241" spans="1:24">
      <c r="A241" s="26" t="s">
        <v>5820</v>
      </c>
      <c r="B241" s="26" t="s">
        <v>5820</v>
      </c>
      <c r="C241" s="26" t="s">
        <v>5822</v>
      </c>
      <c r="D241" s="27">
        <v>50.5</v>
      </c>
      <c r="E241" s="28">
        <v>500</v>
      </c>
      <c r="F241" s="29">
        <v>-0.79200000000000004</v>
      </c>
      <c r="G241" s="29">
        <v>-0.93799999999999994</v>
      </c>
      <c r="H241" s="30">
        <v>2.8999999999999998E-3</v>
      </c>
      <c r="I241" s="31">
        <v>7.35</v>
      </c>
      <c r="J241" s="31">
        <v>7.33</v>
      </c>
      <c r="K241" s="31">
        <v>7.57</v>
      </c>
      <c r="L241" s="31">
        <v>7.7</v>
      </c>
      <c r="M241" s="28">
        <v>2085</v>
      </c>
      <c r="N241" s="31">
        <v>0.25</v>
      </c>
      <c r="O241" s="31">
        <v>0.63</v>
      </c>
      <c r="P241" s="28">
        <v>5913</v>
      </c>
      <c r="Q241" s="31">
        <v>0.43</v>
      </c>
      <c r="R241" s="31">
        <v>0.84</v>
      </c>
      <c r="S241" s="28">
        <v>7601</v>
      </c>
      <c r="T241" s="31">
        <v>0.5</v>
      </c>
      <c r="U241" s="31">
        <v>0.9</v>
      </c>
      <c r="V241" s="28">
        <v>15203</v>
      </c>
      <c r="W241" s="31">
        <v>0.9</v>
      </c>
      <c r="X241" s="38" t="s">
        <v>25</v>
      </c>
    </row>
    <row r="242" spans="1:24">
      <c r="A242" s="26" t="s">
        <v>5822</v>
      </c>
      <c r="B242" s="26" t="s">
        <v>5822</v>
      </c>
      <c r="C242" s="26" t="s">
        <v>5823</v>
      </c>
      <c r="D242" s="27">
        <v>33.4</v>
      </c>
      <c r="E242" s="28">
        <v>500</v>
      </c>
      <c r="F242" s="29">
        <v>-0.93799999999999994</v>
      </c>
      <c r="G242" s="29">
        <v>-1.0349999999999999</v>
      </c>
      <c r="H242" s="30">
        <v>2.8999999999999998E-3</v>
      </c>
      <c r="I242" s="31">
        <v>7.33</v>
      </c>
      <c r="J242" s="31">
        <v>7.35</v>
      </c>
      <c r="K242" s="31">
        <v>7.7</v>
      </c>
      <c r="L242" s="31">
        <v>7.81</v>
      </c>
      <c r="M242" s="28">
        <v>2085</v>
      </c>
      <c r="N242" s="31">
        <v>0.25</v>
      </c>
      <c r="O242" s="31">
        <v>0.63</v>
      </c>
      <c r="P242" s="28">
        <v>5913</v>
      </c>
      <c r="Q242" s="31">
        <v>0.43</v>
      </c>
      <c r="R242" s="31">
        <v>0.84</v>
      </c>
      <c r="S242" s="28">
        <v>7619</v>
      </c>
      <c r="T242" s="31">
        <v>0.5</v>
      </c>
      <c r="U242" s="31">
        <v>0.9</v>
      </c>
      <c r="V242" s="28">
        <v>15237</v>
      </c>
      <c r="W242" s="31">
        <v>0.9</v>
      </c>
      <c r="X242" s="38" t="s">
        <v>25</v>
      </c>
    </row>
    <row r="243" spans="1:24">
      <c r="A243" s="26" t="s">
        <v>5824</v>
      </c>
      <c r="B243" s="26" t="s">
        <v>5824</v>
      </c>
      <c r="C243" s="26" t="s">
        <v>5825</v>
      </c>
      <c r="D243" s="27">
        <v>43.5</v>
      </c>
      <c r="E243" s="28">
        <v>300</v>
      </c>
      <c r="F243" s="29">
        <v>3.859</v>
      </c>
      <c r="G243" s="29">
        <v>2.8570000000000002</v>
      </c>
      <c r="H243" s="30">
        <v>2.3E-2</v>
      </c>
      <c r="I243" s="31">
        <v>7.22</v>
      </c>
      <c r="J243" s="31">
        <v>7.31</v>
      </c>
      <c r="K243" s="31">
        <v>3</v>
      </c>
      <c r="L243" s="31">
        <v>4.0999999999999996</v>
      </c>
      <c r="M243" s="28">
        <v>354</v>
      </c>
      <c r="N243" s="31">
        <v>0.12</v>
      </c>
      <c r="O243" s="31">
        <v>0.82</v>
      </c>
      <c r="P243" s="28">
        <v>1202</v>
      </c>
      <c r="Q243" s="31">
        <v>0.22</v>
      </c>
      <c r="R243" s="31">
        <v>1.18</v>
      </c>
      <c r="S243" s="28">
        <v>5495</v>
      </c>
      <c r="T243" s="31">
        <v>0.5</v>
      </c>
      <c r="U243" s="31">
        <v>1.8</v>
      </c>
      <c r="V243" s="28">
        <v>10990</v>
      </c>
      <c r="W243" s="31">
        <v>1.8</v>
      </c>
      <c r="X243" s="38" t="s">
        <v>24</v>
      </c>
    </row>
    <row r="244" spans="1:24">
      <c r="A244" s="26" t="s">
        <v>5825</v>
      </c>
      <c r="B244" s="26" t="s">
        <v>5825</v>
      </c>
      <c r="C244" s="26" t="s">
        <v>5826</v>
      </c>
      <c r="D244" s="27">
        <v>42</v>
      </c>
      <c r="E244" s="28">
        <v>300</v>
      </c>
      <c r="F244" s="29">
        <v>2.8570000000000002</v>
      </c>
      <c r="G244" s="29">
        <v>1.889</v>
      </c>
      <c r="H244" s="30">
        <v>2.3E-2</v>
      </c>
      <c r="I244" s="31">
        <v>7.31</v>
      </c>
      <c r="J244" s="31">
        <v>7.29</v>
      </c>
      <c r="K244" s="31">
        <v>4.0999999999999996</v>
      </c>
      <c r="L244" s="31">
        <v>5.04</v>
      </c>
      <c r="M244" s="28">
        <v>354</v>
      </c>
      <c r="N244" s="31">
        <v>0.12</v>
      </c>
      <c r="O244" s="31">
        <v>0.82</v>
      </c>
      <c r="P244" s="28">
        <v>1202</v>
      </c>
      <c r="Q244" s="31">
        <v>0.22</v>
      </c>
      <c r="R244" s="31">
        <v>1.18</v>
      </c>
      <c r="S244" s="28">
        <v>5496</v>
      </c>
      <c r="T244" s="31">
        <v>0.5</v>
      </c>
      <c r="U244" s="31">
        <v>1.8</v>
      </c>
      <c r="V244" s="28">
        <v>10993</v>
      </c>
      <c r="W244" s="31">
        <v>1.8</v>
      </c>
      <c r="X244" s="38" t="s">
        <v>24</v>
      </c>
    </row>
    <row r="245" spans="1:24">
      <c r="A245" s="26" t="s">
        <v>5826</v>
      </c>
      <c r="B245" s="26" t="s">
        <v>5826</v>
      </c>
      <c r="C245" s="26" t="s">
        <v>5823</v>
      </c>
      <c r="D245" s="27">
        <v>33</v>
      </c>
      <c r="E245" s="28">
        <v>300</v>
      </c>
      <c r="F245" s="29">
        <v>1.889</v>
      </c>
      <c r="G245" s="29">
        <v>1.1279999999999999</v>
      </c>
      <c r="H245" s="30">
        <v>2.3099999999999999E-2</v>
      </c>
      <c r="I245" s="31">
        <v>7.29</v>
      </c>
      <c r="J245" s="31">
        <v>7.35</v>
      </c>
      <c r="K245" s="31">
        <v>5.04</v>
      </c>
      <c r="L245" s="31">
        <v>5.86</v>
      </c>
      <c r="M245" s="28">
        <v>354</v>
      </c>
      <c r="N245" s="31">
        <v>0.12</v>
      </c>
      <c r="O245" s="31">
        <v>0.82</v>
      </c>
      <c r="P245" s="28">
        <v>1202</v>
      </c>
      <c r="Q245" s="31">
        <v>0.22</v>
      </c>
      <c r="R245" s="31">
        <v>1.18</v>
      </c>
      <c r="S245" s="28">
        <v>5498</v>
      </c>
      <c r="T245" s="31">
        <v>0.5</v>
      </c>
      <c r="U245" s="31">
        <v>1.8</v>
      </c>
      <c r="V245" s="28">
        <v>10996</v>
      </c>
      <c r="W245" s="31">
        <v>1.8</v>
      </c>
      <c r="X245" s="38" t="s">
        <v>24</v>
      </c>
    </row>
    <row r="246" spans="1:24">
      <c r="A246" s="26" t="s">
        <v>5823</v>
      </c>
      <c r="B246" s="26" t="s">
        <v>5823</v>
      </c>
      <c r="C246" s="26" t="s">
        <v>5827</v>
      </c>
      <c r="D246" s="27">
        <v>57.4</v>
      </c>
      <c r="E246" s="28">
        <v>600</v>
      </c>
      <c r="F246" s="29">
        <v>-1.115</v>
      </c>
      <c r="G246" s="29">
        <v>-1.218</v>
      </c>
      <c r="H246" s="30">
        <v>1.8E-3</v>
      </c>
      <c r="I246" s="31">
        <v>7.35</v>
      </c>
      <c r="J246" s="31">
        <v>7.39</v>
      </c>
      <c r="K246" s="31">
        <v>7.78</v>
      </c>
      <c r="L246" s="31">
        <v>7.92</v>
      </c>
      <c r="M246" s="28">
        <v>2548</v>
      </c>
      <c r="N246" s="31">
        <v>0.24</v>
      </c>
      <c r="O246" s="31">
        <v>0.55000000000000004</v>
      </c>
      <c r="P246" s="28">
        <v>7039</v>
      </c>
      <c r="Q246" s="31">
        <v>0.42</v>
      </c>
      <c r="R246" s="31">
        <v>0.73</v>
      </c>
      <c r="S246" s="28">
        <v>19037</v>
      </c>
      <c r="T246" s="31">
        <v>0.8</v>
      </c>
      <c r="U246" s="31">
        <v>0.91</v>
      </c>
      <c r="V246" s="28">
        <v>19476</v>
      </c>
      <c r="W246" s="31">
        <v>0.8</v>
      </c>
      <c r="X246" s="38" t="s">
        <v>25</v>
      </c>
    </row>
    <row r="247" spans="1:24">
      <c r="A247" s="26" t="s">
        <v>5827</v>
      </c>
      <c r="B247" s="26" t="s">
        <v>5827</v>
      </c>
      <c r="C247" s="26" t="s">
        <v>5828</v>
      </c>
      <c r="D247" s="27">
        <v>58.3</v>
      </c>
      <c r="E247" s="28">
        <v>600</v>
      </c>
      <c r="F247" s="29">
        <v>-1.218</v>
      </c>
      <c r="G247" s="29">
        <v>-1.323</v>
      </c>
      <c r="H247" s="30">
        <v>1.8E-3</v>
      </c>
      <c r="I247" s="31">
        <v>7.39</v>
      </c>
      <c r="J247" s="31">
        <v>7.37</v>
      </c>
      <c r="K247" s="31">
        <v>7.92</v>
      </c>
      <c r="L247" s="31">
        <v>8.01</v>
      </c>
      <c r="M247" s="28">
        <v>2548</v>
      </c>
      <c r="N247" s="31">
        <v>0.24</v>
      </c>
      <c r="O247" s="31">
        <v>0.55000000000000004</v>
      </c>
      <c r="P247" s="28">
        <v>7039</v>
      </c>
      <c r="Q247" s="31">
        <v>0.42</v>
      </c>
      <c r="R247" s="31">
        <v>0.73</v>
      </c>
      <c r="S247" s="28">
        <v>19072</v>
      </c>
      <c r="T247" s="31">
        <v>0.8</v>
      </c>
      <c r="U247" s="31">
        <v>0.91</v>
      </c>
      <c r="V247" s="28">
        <v>19512</v>
      </c>
      <c r="W247" s="31">
        <v>0.8</v>
      </c>
      <c r="X247" s="38" t="s">
        <v>25</v>
      </c>
    </row>
    <row r="248" spans="1:24">
      <c r="A248" s="26" t="s">
        <v>5828</v>
      </c>
      <c r="B248" s="26" t="s">
        <v>5828</v>
      </c>
      <c r="C248" s="26" t="s">
        <v>5829</v>
      </c>
      <c r="D248" s="27">
        <v>34.1</v>
      </c>
      <c r="E248" s="28">
        <v>600</v>
      </c>
      <c r="F248" s="29">
        <v>-1.333</v>
      </c>
      <c r="G248" s="29">
        <v>-1.3939999999999999</v>
      </c>
      <c r="H248" s="30">
        <v>1.8E-3</v>
      </c>
      <c r="I248" s="31">
        <v>7.37</v>
      </c>
      <c r="J248" s="31">
        <v>7.36</v>
      </c>
      <c r="K248" s="31">
        <v>8.02</v>
      </c>
      <c r="L248" s="31">
        <v>8.06</v>
      </c>
      <c r="M248" s="28">
        <v>2675</v>
      </c>
      <c r="N248" s="31">
        <v>0.25</v>
      </c>
      <c r="O248" s="31">
        <v>0.56000000000000005</v>
      </c>
      <c r="P248" s="28">
        <v>7341</v>
      </c>
      <c r="Q248" s="31">
        <v>0.43</v>
      </c>
      <c r="R248" s="31">
        <v>0.74</v>
      </c>
      <c r="S248" s="28">
        <v>19008</v>
      </c>
      <c r="T248" s="31">
        <v>0.8</v>
      </c>
      <c r="U248" s="31">
        <v>0.91</v>
      </c>
      <c r="V248" s="28">
        <v>19446</v>
      </c>
      <c r="W248" s="31">
        <v>0.8</v>
      </c>
      <c r="X248" s="38" t="s">
        <v>25</v>
      </c>
    </row>
    <row r="249" spans="1:24">
      <c r="A249" s="26" t="s">
        <v>5829</v>
      </c>
      <c r="B249" s="26" t="s">
        <v>5829</v>
      </c>
      <c r="C249" s="26" t="s">
        <v>5830</v>
      </c>
      <c r="D249" s="27">
        <v>38.4</v>
      </c>
      <c r="E249" s="28">
        <v>600</v>
      </c>
      <c r="F249" s="29">
        <v>-1.3939999999999999</v>
      </c>
      <c r="G249" s="29">
        <v>-1.464</v>
      </c>
      <c r="H249" s="30">
        <v>1.8E-3</v>
      </c>
      <c r="I249" s="31">
        <v>7.36</v>
      </c>
      <c r="J249" s="31">
        <v>7.39</v>
      </c>
      <c r="K249" s="31">
        <v>8.06</v>
      </c>
      <c r="L249" s="31">
        <v>8.16</v>
      </c>
      <c r="M249" s="28">
        <v>2675</v>
      </c>
      <c r="N249" s="31">
        <v>0.25</v>
      </c>
      <c r="O249" s="31">
        <v>0.56000000000000005</v>
      </c>
      <c r="P249" s="28">
        <v>7341</v>
      </c>
      <c r="Q249" s="31">
        <v>0.42</v>
      </c>
      <c r="R249" s="31">
        <v>0.75</v>
      </c>
      <c r="S249" s="28">
        <v>19188</v>
      </c>
      <c r="T249" s="31">
        <v>0.8</v>
      </c>
      <c r="U249" s="31">
        <v>0.92</v>
      </c>
      <c r="V249" s="28">
        <v>19630</v>
      </c>
      <c r="W249" s="31">
        <v>0.8</v>
      </c>
      <c r="X249" s="38" t="s">
        <v>25</v>
      </c>
    </row>
    <row r="250" spans="1:24">
      <c r="A250" s="26" t="s">
        <v>5830</v>
      </c>
      <c r="B250" s="26" t="s">
        <v>5830</v>
      </c>
      <c r="C250" s="26" t="s">
        <v>5831</v>
      </c>
      <c r="D250" s="27">
        <v>37.4</v>
      </c>
      <c r="E250" s="28">
        <v>600</v>
      </c>
      <c r="F250" s="29">
        <v>-1.474</v>
      </c>
      <c r="G250" s="29">
        <v>-1.5369999999999999</v>
      </c>
      <c r="H250" s="30">
        <v>1.6999999999999999E-3</v>
      </c>
      <c r="I250" s="31">
        <v>7.39</v>
      </c>
      <c r="J250" s="31">
        <v>7.28</v>
      </c>
      <c r="K250" s="31">
        <v>8.17</v>
      </c>
      <c r="L250" s="31">
        <v>8.1300000000000008</v>
      </c>
      <c r="M250" s="28">
        <v>2675</v>
      </c>
      <c r="N250" s="31">
        <v>0.25</v>
      </c>
      <c r="O250" s="31">
        <v>0.55000000000000004</v>
      </c>
      <c r="P250" s="28">
        <v>7341</v>
      </c>
      <c r="Q250" s="31">
        <v>0.43</v>
      </c>
      <c r="R250" s="31">
        <v>0.72</v>
      </c>
      <c r="S250" s="28">
        <v>18445</v>
      </c>
      <c r="T250" s="31">
        <v>0.8</v>
      </c>
      <c r="U250" s="31">
        <v>0.88</v>
      </c>
      <c r="V250" s="28">
        <v>18870</v>
      </c>
      <c r="W250" s="31">
        <v>0.77</v>
      </c>
      <c r="X250" s="38" t="s">
        <v>25</v>
      </c>
    </row>
    <row r="251" spans="1:24">
      <c r="A251" s="26" t="s">
        <v>5832</v>
      </c>
      <c r="B251" s="26" t="s">
        <v>5832</v>
      </c>
      <c r="C251" s="26" t="s">
        <v>5831</v>
      </c>
      <c r="D251" s="27">
        <v>60</v>
      </c>
      <c r="E251" s="28">
        <v>300</v>
      </c>
      <c r="F251" s="29">
        <v>3.9729999999999999</v>
      </c>
      <c r="G251" s="29">
        <v>2.593</v>
      </c>
      <c r="H251" s="30">
        <v>2.3E-2</v>
      </c>
      <c r="I251" s="31">
        <v>7.33</v>
      </c>
      <c r="J251" s="31">
        <v>7.28</v>
      </c>
      <c r="K251" s="31">
        <v>3</v>
      </c>
      <c r="L251" s="31">
        <v>4.33</v>
      </c>
      <c r="M251" s="28">
        <v>49</v>
      </c>
      <c r="N251" s="31">
        <v>0.05</v>
      </c>
      <c r="O251" s="31">
        <v>0.45</v>
      </c>
      <c r="P251" s="28">
        <v>186</v>
      </c>
      <c r="Q251" s="31">
        <v>0.09</v>
      </c>
      <c r="R251" s="31">
        <v>0.68</v>
      </c>
      <c r="S251" s="28">
        <v>5491</v>
      </c>
      <c r="T251" s="31">
        <v>0.5</v>
      </c>
      <c r="U251" s="31">
        <v>1.8</v>
      </c>
      <c r="V251" s="28">
        <v>10981</v>
      </c>
      <c r="W251" s="31">
        <v>1.8</v>
      </c>
      <c r="X251" s="38" t="s">
        <v>24</v>
      </c>
    </row>
    <row r="252" spans="1:24">
      <c r="A252" s="26" t="s">
        <v>5831</v>
      </c>
      <c r="B252" s="26" t="s">
        <v>5831</v>
      </c>
      <c r="C252" s="26" t="s">
        <v>5833</v>
      </c>
      <c r="D252" s="27">
        <v>36.700000000000003</v>
      </c>
      <c r="E252" s="28">
        <v>600</v>
      </c>
      <c r="F252" s="29">
        <v>-1.5369999999999999</v>
      </c>
      <c r="G252" s="29">
        <v>-1.603</v>
      </c>
      <c r="H252" s="30">
        <v>1.8E-3</v>
      </c>
      <c r="I252" s="31">
        <v>7.28</v>
      </c>
      <c r="J252" s="31">
        <v>7.16</v>
      </c>
      <c r="K252" s="31">
        <v>8.1300000000000008</v>
      </c>
      <c r="L252" s="31">
        <v>8.08</v>
      </c>
      <c r="M252" s="28">
        <v>2845</v>
      </c>
      <c r="N252" s="31">
        <v>0.26</v>
      </c>
      <c r="O252" s="31">
        <v>0.56999999999999995</v>
      </c>
      <c r="P252" s="28">
        <v>7742</v>
      </c>
      <c r="Q252" s="31">
        <v>0.44</v>
      </c>
      <c r="R252" s="31">
        <v>0.75</v>
      </c>
      <c r="S252" s="28">
        <v>19058</v>
      </c>
      <c r="T252" s="31">
        <v>0.8</v>
      </c>
      <c r="U252" s="31">
        <v>0.91</v>
      </c>
      <c r="V252" s="28">
        <v>19498</v>
      </c>
      <c r="W252" s="31">
        <v>0.8</v>
      </c>
      <c r="X252" s="38" t="s">
        <v>25</v>
      </c>
    </row>
    <row r="253" spans="1:24">
      <c r="A253" s="26" t="s">
        <v>5833</v>
      </c>
      <c r="B253" s="26" t="s">
        <v>5833</v>
      </c>
      <c r="C253" s="26" t="s">
        <v>5834</v>
      </c>
      <c r="D253" s="27">
        <v>46.4</v>
      </c>
      <c r="E253" s="28">
        <v>600</v>
      </c>
      <c r="F253" s="29">
        <v>-1.603</v>
      </c>
      <c r="G253" s="29">
        <v>-1.6870000000000001</v>
      </c>
      <c r="H253" s="30">
        <v>1.8E-3</v>
      </c>
      <c r="I253" s="31">
        <v>7.16</v>
      </c>
      <c r="J253" s="31">
        <v>7.37</v>
      </c>
      <c r="K253" s="31">
        <v>8.08</v>
      </c>
      <c r="L253" s="31">
        <v>8.3699999999999992</v>
      </c>
      <c r="M253" s="28">
        <v>2845</v>
      </c>
      <c r="N253" s="31">
        <v>0.26</v>
      </c>
      <c r="O253" s="31">
        <v>0.56999999999999995</v>
      </c>
      <c r="P253" s="28">
        <v>7742</v>
      </c>
      <c r="Q253" s="31">
        <v>0.44</v>
      </c>
      <c r="R253" s="31">
        <v>0.75</v>
      </c>
      <c r="S253" s="28">
        <v>19122</v>
      </c>
      <c r="T253" s="31">
        <v>0.8</v>
      </c>
      <c r="U253" s="31">
        <v>0.91</v>
      </c>
      <c r="V253" s="28">
        <v>19562</v>
      </c>
      <c r="W253" s="31">
        <v>0.8</v>
      </c>
      <c r="X253" s="38" t="s">
        <v>25</v>
      </c>
    </row>
    <row r="254" spans="1:24">
      <c r="A254" s="26" t="s">
        <v>5835</v>
      </c>
      <c r="B254" s="26" t="s">
        <v>5835</v>
      </c>
      <c r="C254" s="26" t="s">
        <v>5836</v>
      </c>
      <c r="D254" s="27">
        <v>55</v>
      </c>
      <c r="E254" s="28">
        <v>300</v>
      </c>
      <c r="F254" s="29">
        <v>3.7229999999999999</v>
      </c>
      <c r="G254" s="29">
        <v>3.3319999999999999</v>
      </c>
      <c r="H254" s="30">
        <v>7.1000000000000004E-3</v>
      </c>
      <c r="I254" s="31">
        <v>7.08</v>
      </c>
      <c r="J254" s="31">
        <v>7.26</v>
      </c>
      <c r="K254" s="31">
        <v>3</v>
      </c>
      <c r="L254" s="31">
        <v>3.57</v>
      </c>
      <c r="M254" s="28">
        <v>460</v>
      </c>
      <c r="N254" s="31">
        <v>0.19</v>
      </c>
      <c r="O254" s="31">
        <v>0.59</v>
      </c>
      <c r="P254" s="28">
        <v>1530</v>
      </c>
      <c r="Q254" s="31">
        <v>0.34</v>
      </c>
      <c r="R254" s="31">
        <v>0.83</v>
      </c>
      <c r="S254" s="28">
        <v>3054</v>
      </c>
      <c r="T254" s="31">
        <v>0.5</v>
      </c>
      <c r="U254" s="31">
        <v>1</v>
      </c>
      <c r="V254" s="28">
        <v>6107</v>
      </c>
      <c r="W254" s="31">
        <v>1</v>
      </c>
      <c r="X254" s="26" t="s">
        <v>24</v>
      </c>
    </row>
    <row r="255" spans="1:24">
      <c r="A255" s="26" t="s">
        <v>5836</v>
      </c>
      <c r="B255" s="26" t="s">
        <v>5836</v>
      </c>
      <c r="C255" s="26" t="s">
        <v>5837</v>
      </c>
      <c r="D255" s="27">
        <v>60</v>
      </c>
      <c r="E255" s="28">
        <v>300</v>
      </c>
      <c r="F255" s="29">
        <v>3.3319999999999999</v>
      </c>
      <c r="G255" s="29">
        <v>2.9049999999999998</v>
      </c>
      <c r="H255" s="30">
        <v>7.1000000000000004E-3</v>
      </c>
      <c r="I255" s="31">
        <v>7.26</v>
      </c>
      <c r="J255" s="31">
        <v>7.26</v>
      </c>
      <c r="K255" s="31">
        <v>3.57</v>
      </c>
      <c r="L255" s="31">
        <v>4</v>
      </c>
      <c r="M255" s="28">
        <v>460</v>
      </c>
      <c r="N255" s="31">
        <v>0.19</v>
      </c>
      <c r="O255" s="31">
        <v>0.59</v>
      </c>
      <c r="P255" s="28">
        <v>1530</v>
      </c>
      <c r="Q255" s="31">
        <v>0.34</v>
      </c>
      <c r="R255" s="31">
        <v>0.83</v>
      </c>
      <c r="S255" s="28">
        <v>3054</v>
      </c>
      <c r="T255" s="31">
        <v>0.5</v>
      </c>
      <c r="U255" s="31">
        <v>1</v>
      </c>
      <c r="V255" s="28">
        <v>6107</v>
      </c>
      <c r="W255" s="31">
        <v>1</v>
      </c>
      <c r="X255" s="26" t="s">
        <v>24</v>
      </c>
    </row>
    <row r="256" spans="1:24">
      <c r="A256" s="26" t="s">
        <v>5837</v>
      </c>
      <c r="B256" s="26" t="s">
        <v>5837</v>
      </c>
      <c r="C256" s="26" t="s">
        <v>5838</v>
      </c>
      <c r="D256" s="27">
        <v>55.1</v>
      </c>
      <c r="E256" s="28">
        <v>300</v>
      </c>
      <c r="F256" s="29">
        <v>2.9049999999999998</v>
      </c>
      <c r="G256" s="29">
        <v>2.5129999999999999</v>
      </c>
      <c r="H256" s="30">
        <v>7.1000000000000004E-3</v>
      </c>
      <c r="I256" s="31">
        <v>7.26</v>
      </c>
      <c r="J256" s="31">
        <v>7.47</v>
      </c>
      <c r="K256" s="31">
        <v>4</v>
      </c>
      <c r="L256" s="31">
        <v>4.5999999999999996</v>
      </c>
      <c r="M256" s="28">
        <v>460</v>
      </c>
      <c r="N256" s="31">
        <v>0.19</v>
      </c>
      <c r="O256" s="31">
        <v>0.59</v>
      </c>
      <c r="P256" s="28">
        <v>1530</v>
      </c>
      <c r="Q256" s="31">
        <v>0.34</v>
      </c>
      <c r="R256" s="31">
        <v>0.83</v>
      </c>
      <c r="S256" s="28">
        <v>3054</v>
      </c>
      <c r="T256" s="31">
        <v>0.5</v>
      </c>
      <c r="U256" s="31">
        <v>1</v>
      </c>
      <c r="V256" s="28">
        <v>6107</v>
      </c>
      <c r="W256" s="31">
        <v>1</v>
      </c>
      <c r="X256" s="26" t="s">
        <v>24</v>
      </c>
    </row>
    <row r="257" spans="1:24">
      <c r="A257" s="26" t="s">
        <v>5838</v>
      </c>
      <c r="B257" s="26" t="s">
        <v>5838</v>
      </c>
      <c r="C257" s="26" t="s">
        <v>5834</v>
      </c>
      <c r="D257" s="27">
        <v>51.6</v>
      </c>
      <c r="E257" s="28">
        <v>300</v>
      </c>
      <c r="F257" s="29">
        <v>2.5129999999999999</v>
      </c>
      <c r="G257" s="29">
        <v>2.1459999999999999</v>
      </c>
      <c r="H257" s="30">
        <v>7.1000000000000004E-3</v>
      </c>
      <c r="I257" s="31">
        <v>7.47</v>
      </c>
      <c r="J257" s="31">
        <v>7.37</v>
      </c>
      <c r="K257" s="31">
        <v>4.5999999999999996</v>
      </c>
      <c r="L257" s="31">
        <v>4.87</v>
      </c>
      <c r="M257" s="28">
        <v>460</v>
      </c>
      <c r="N257" s="31">
        <v>0.19</v>
      </c>
      <c r="O257" s="31">
        <v>0.59</v>
      </c>
      <c r="P257" s="28">
        <v>1530</v>
      </c>
      <c r="Q257" s="31">
        <v>0.34</v>
      </c>
      <c r="R257" s="31">
        <v>0.83</v>
      </c>
      <c r="S257" s="28">
        <v>3054</v>
      </c>
      <c r="T257" s="31">
        <v>0.5</v>
      </c>
      <c r="U257" s="31">
        <v>1</v>
      </c>
      <c r="V257" s="28">
        <v>6107</v>
      </c>
      <c r="W257" s="31">
        <v>1</v>
      </c>
      <c r="X257" s="26" t="s">
        <v>24</v>
      </c>
    </row>
    <row r="258" spans="1:24">
      <c r="A258" s="26" t="s">
        <v>5839</v>
      </c>
      <c r="B258" s="26" t="s">
        <v>5839</v>
      </c>
      <c r="C258" s="26" t="s">
        <v>5840</v>
      </c>
      <c r="D258" s="27">
        <v>48</v>
      </c>
      <c r="E258" s="28">
        <v>300</v>
      </c>
      <c r="F258" s="29">
        <v>4.1230000000000002</v>
      </c>
      <c r="G258" s="29">
        <v>3.0179999999999998</v>
      </c>
      <c r="H258" s="30">
        <v>2.3E-2</v>
      </c>
      <c r="I258" s="31">
        <v>7.48</v>
      </c>
      <c r="J258" s="31">
        <v>7.4</v>
      </c>
      <c r="K258" s="31">
        <v>3</v>
      </c>
      <c r="L258" s="31">
        <v>4.03</v>
      </c>
      <c r="M258" s="28">
        <v>299</v>
      </c>
      <c r="N258" s="31">
        <v>0.11</v>
      </c>
      <c r="O258" s="31">
        <v>0.78</v>
      </c>
      <c r="P258" s="28">
        <v>1028</v>
      </c>
      <c r="Q258" s="31">
        <v>0.21</v>
      </c>
      <c r="R258" s="31">
        <v>1.1299999999999999</v>
      </c>
      <c r="S258" s="28">
        <v>5493</v>
      </c>
      <c r="T258" s="31">
        <v>0.5</v>
      </c>
      <c r="U258" s="31">
        <v>1.8</v>
      </c>
      <c r="V258" s="28">
        <v>10986</v>
      </c>
      <c r="W258" s="31">
        <v>1.8</v>
      </c>
      <c r="X258" s="38" t="s">
        <v>24</v>
      </c>
    </row>
    <row r="259" spans="1:24">
      <c r="A259" s="26" t="s">
        <v>5840</v>
      </c>
      <c r="B259" s="26" t="s">
        <v>5840</v>
      </c>
      <c r="C259" s="26" t="s">
        <v>5841</v>
      </c>
      <c r="D259" s="27">
        <v>57</v>
      </c>
      <c r="E259" s="28">
        <v>300</v>
      </c>
      <c r="F259" s="29">
        <v>3.0179999999999998</v>
      </c>
      <c r="G259" s="29">
        <v>1.7050000000000001</v>
      </c>
      <c r="H259" s="30">
        <v>2.3E-2</v>
      </c>
      <c r="I259" s="31">
        <v>7.4</v>
      </c>
      <c r="J259" s="31">
        <v>7.38</v>
      </c>
      <c r="K259" s="31">
        <v>4.03</v>
      </c>
      <c r="L259" s="31">
        <v>5.32</v>
      </c>
      <c r="M259" s="28">
        <v>299</v>
      </c>
      <c r="N259" s="31">
        <v>0.11</v>
      </c>
      <c r="O259" s="31">
        <v>0.78</v>
      </c>
      <c r="P259" s="28">
        <v>1028</v>
      </c>
      <c r="Q259" s="31">
        <v>0.21</v>
      </c>
      <c r="R259" s="31">
        <v>1.1299999999999999</v>
      </c>
      <c r="S259" s="28">
        <v>5495</v>
      </c>
      <c r="T259" s="31">
        <v>0.5</v>
      </c>
      <c r="U259" s="31">
        <v>1.8</v>
      </c>
      <c r="V259" s="28">
        <v>10990</v>
      </c>
      <c r="W259" s="31">
        <v>1.8</v>
      </c>
      <c r="X259" s="38" t="s">
        <v>24</v>
      </c>
    </row>
    <row r="260" spans="1:24">
      <c r="A260" s="26" t="s">
        <v>5841</v>
      </c>
      <c r="B260" s="26" t="s">
        <v>5841</v>
      </c>
      <c r="C260" s="26" t="s">
        <v>5834</v>
      </c>
      <c r="D260" s="27">
        <v>56</v>
      </c>
      <c r="E260" s="28">
        <v>300</v>
      </c>
      <c r="F260" s="29">
        <v>1.7050000000000001</v>
      </c>
      <c r="G260" s="29">
        <v>0.41399999999999998</v>
      </c>
      <c r="H260" s="30">
        <v>2.3099999999999999E-2</v>
      </c>
      <c r="I260" s="31">
        <v>7.38</v>
      </c>
      <c r="J260" s="31">
        <v>7.37</v>
      </c>
      <c r="K260" s="31">
        <v>5.32</v>
      </c>
      <c r="L260" s="31">
        <v>6.6</v>
      </c>
      <c r="M260" s="28">
        <v>299</v>
      </c>
      <c r="N260" s="31">
        <v>0.11</v>
      </c>
      <c r="O260" s="31">
        <v>0.78</v>
      </c>
      <c r="P260" s="28">
        <v>1028</v>
      </c>
      <c r="Q260" s="31">
        <v>0.21</v>
      </c>
      <c r="R260" s="31">
        <v>1.1299999999999999</v>
      </c>
      <c r="S260" s="28">
        <v>5497</v>
      </c>
      <c r="T260" s="31">
        <v>0.5</v>
      </c>
      <c r="U260" s="31">
        <v>1.8</v>
      </c>
      <c r="V260" s="28">
        <v>10994</v>
      </c>
      <c r="W260" s="31">
        <v>1.8</v>
      </c>
      <c r="X260" s="38" t="s">
        <v>24</v>
      </c>
    </row>
    <row r="261" spans="1:24">
      <c r="A261" s="26" t="s">
        <v>5834</v>
      </c>
      <c r="B261" s="26" t="s">
        <v>5834</v>
      </c>
      <c r="C261" s="26" t="s">
        <v>5842</v>
      </c>
      <c r="D261" s="27">
        <v>38.200000000000003</v>
      </c>
      <c r="E261" s="28">
        <v>600</v>
      </c>
      <c r="F261" s="29">
        <v>-1.6870000000000001</v>
      </c>
      <c r="G261" s="29">
        <v>-1.7549999999999999</v>
      </c>
      <c r="H261" s="30">
        <v>1.8E-3</v>
      </c>
      <c r="I261" s="31">
        <v>7.37</v>
      </c>
      <c r="J261" s="31">
        <v>7.38</v>
      </c>
      <c r="K261" s="31">
        <v>8.3699999999999992</v>
      </c>
      <c r="L261" s="31">
        <v>8.4499999999999993</v>
      </c>
      <c r="M261" s="28">
        <v>3683</v>
      </c>
      <c r="N261" s="31">
        <v>0.3</v>
      </c>
      <c r="O261" s="31">
        <v>0.61</v>
      </c>
      <c r="P261" s="28">
        <v>9665</v>
      </c>
      <c r="Q261" s="31">
        <v>0.5</v>
      </c>
      <c r="R261" s="31">
        <v>0.79</v>
      </c>
      <c r="S261" s="28">
        <v>18961</v>
      </c>
      <c r="T261" s="31">
        <v>0.8</v>
      </c>
      <c r="U261" s="31">
        <v>0.91</v>
      </c>
      <c r="V261" s="28">
        <v>19398</v>
      </c>
      <c r="W261" s="31">
        <v>0.79</v>
      </c>
      <c r="X261" s="38" t="s">
        <v>25</v>
      </c>
    </row>
    <row r="262" spans="1:24">
      <c r="A262" s="26" t="s">
        <v>5842</v>
      </c>
      <c r="B262" s="26" t="s">
        <v>5842</v>
      </c>
      <c r="C262" s="26" t="s">
        <v>5796</v>
      </c>
      <c r="D262" s="27">
        <v>48.1</v>
      </c>
      <c r="E262" s="28">
        <v>600</v>
      </c>
      <c r="F262" s="29">
        <v>-1.7549999999999999</v>
      </c>
      <c r="G262" s="29">
        <v>-1.841</v>
      </c>
      <c r="H262" s="30">
        <v>1.8E-3</v>
      </c>
      <c r="I262" s="31">
        <v>7.38</v>
      </c>
      <c r="J262" s="31">
        <v>7.48</v>
      </c>
      <c r="K262" s="31">
        <v>8.4499999999999993</v>
      </c>
      <c r="L262" s="31">
        <v>8.64</v>
      </c>
      <c r="M262" s="28">
        <v>3683</v>
      </c>
      <c r="N262" s="31">
        <v>0.3</v>
      </c>
      <c r="O262" s="31">
        <v>0.61</v>
      </c>
      <c r="P262" s="28">
        <v>9665</v>
      </c>
      <c r="Q262" s="31">
        <v>0.5</v>
      </c>
      <c r="R262" s="31">
        <v>0.79</v>
      </c>
      <c r="S262" s="28">
        <v>19003</v>
      </c>
      <c r="T262" s="31">
        <v>0.8</v>
      </c>
      <c r="U262" s="31">
        <v>0.91</v>
      </c>
      <c r="V262" s="28">
        <v>19441</v>
      </c>
      <c r="W262" s="31">
        <v>0.8</v>
      </c>
      <c r="X262" s="38" t="s">
        <v>25</v>
      </c>
    </row>
    <row r="263" spans="1:24">
      <c r="A263" s="26" t="s">
        <v>5796</v>
      </c>
      <c r="B263" s="26" t="s">
        <v>5796</v>
      </c>
      <c r="C263" s="26" t="s">
        <v>5843</v>
      </c>
      <c r="D263" s="27">
        <v>54</v>
      </c>
      <c r="E263" s="28">
        <v>600</v>
      </c>
      <c r="F263" s="29">
        <v>-1.851</v>
      </c>
      <c r="G263" s="29">
        <v>-1.9490000000000001</v>
      </c>
      <c r="H263" s="30">
        <v>1.8E-3</v>
      </c>
      <c r="I263" s="31">
        <v>7.48</v>
      </c>
      <c r="J263" s="31">
        <v>7.4</v>
      </c>
      <c r="K263" s="31">
        <v>8.64</v>
      </c>
      <c r="L263" s="31">
        <v>8.66</v>
      </c>
      <c r="M263" s="28">
        <v>5866</v>
      </c>
      <c r="N263" s="31">
        <v>0.38</v>
      </c>
      <c r="O263" s="31">
        <v>0.7</v>
      </c>
      <c r="P263" s="28">
        <v>14356</v>
      </c>
      <c r="Q263" s="31">
        <v>0.64</v>
      </c>
      <c r="R263" s="31">
        <v>0.88</v>
      </c>
      <c r="S263" s="28">
        <v>19145</v>
      </c>
      <c r="T263" s="31">
        <v>0.8</v>
      </c>
      <c r="U263" s="31">
        <v>0.91</v>
      </c>
      <c r="V263" s="28">
        <v>19587</v>
      </c>
      <c r="W263" s="31">
        <v>0.8</v>
      </c>
      <c r="X263" s="38" t="s">
        <v>25</v>
      </c>
    </row>
    <row r="264" spans="1:24">
      <c r="A264" s="26" t="s">
        <v>5843</v>
      </c>
      <c r="B264" s="26" t="s">
        <v>5843</v>
      </c>
      <c r="C264" s="26" t="s">
        <v>5844</v>
      </c>
      <c r="D264" s="27">
        <v>59.8</v>
      </c>
      <c r="E264" s="28">
        <v>600</v>
      </c>
      <c r="F264" s="29">
        <v>-1.9490000000000001</v>
      </c>
      <c r="G264" s="29">
        <v>-2.14</v>
      </c>
      <c r="H264" s="30">
        <v>3.2000000000000002E-3</v>
      </c>
      <c r="I264" s="31">
        <v>7.4</v>
      </c>
      <c r="J264" s="31">
        <v>7.4</v>
      </c>
      <c r="K264" s="31">
        <v>8.66</v>
      </c>
      <c r="L264" s="31">
        <v>8.85</v>
      </c>
      <c r="M264" s="28">
        <v>5866</v>
      </c>
      <c r="N264" s="31">
        <v>0.32</v>
      </c>
      <c r="O264" s="31">
        <v>0.86</v>
      </c>
      <c r="P264" s="28">
        <v>14356</v>
      </c>
      <c r="Q264" s="31">
        <v>0.53</v>
      </c>
      <c r="R264" s="31">
        <v>1.0900000000000001</v>
      </c>
      <c r="S264" s="28">
        <v>25399</v>
      </c>
      <c r="T264" s="31">
        <v>0.8</v>
      </c>
      <c r="U264" s="31">
        <v>1.21</v>
      </c>
      <c r="V264" s="28">
        <v>25984</v>
      </c>
      <c r="W264" s="31">
        <v>1.06</v>
      </c>
      <c r="X264" s="38" t="s">
        <v>25</v>
      </c>
    </row>
    <row r="265" spans="1:24">
      <c r="A265" s="26" t="s">
        <v>5845</v>
      </c>
      <c r="B265" s="26" t="s">
        <v>5845</v>
      </c>
      <c r="C265" s="26" t="s">
        <v>5846</v>
      </c>
      <c r="D265" s="27">
        <v>55</v>
      </c>
      <c r="E265" s="28">
        <v>300</v>
      </c>
      <c r="F265" s="29">
        <v>3.8530000000000002</v>
      </c>
      <c r="G265" s="29">
        <v>3.4620000000000002</v>
      </c>
      <c r="H265" s="30">
        <v>7.1000000000000004E-3</v>
      </c>
      <c r="I265" s="31">
        <v>7.21</v>
      </c>
      <c r="J265" s="31">
        <v>7.2</v>
      </c>
      <c r="K265" s="31">
        <v>3</v>
      </c>
      <c r="L265" s="31">
        <v>3.38</v>
      </c>
      <c r="M265" s="28">
        <v>200</v>
      </c>
      <c r="N265" s="31">
        <v>0.12</v>
      </c>
      <c r="O265" s="31">
        <v>0.46</v>
      </c>
      <c r="P265" s="28">
        <v>706</v>
      </c>
      <c r="Q265" s="31">
        <v>0.23</v>
      </c>
      <c r="R265" s="31">
        <v>0.67</v>
      </c>
      <c r="S265" s="28">
        <v>3054</v>
      </c>
      <c r="T265" s="31">
        <v>0.5</v>
      </c>
      <c r="U265" s="31">
        <v>1</v>
      </c>
      <c r="V265" s="28">
        <v>6107</v>
      </c>
      <c r="W265" s="31">
        <v>1</v>
      </c>
      <c r="X265" s="26" t="s">
        <v>24</v>
      </c>
    </row>
    <row r="266" spans="1:24">
      <c r="A266" s="26" t="s">
        <v>5846</v>
      </c>
      <c r="B266" s="26" t="s">
        <v>5846</v>
      </c>
      <c r="C266" s="26" t="s">
        <v>5847</v>
      </c>
      <c r="D266" s="27">
        <v>50</v>
      </c>
      <c r="E266" s="28">
        <v>300</v>
      </c>
      <c r="F266" s="29">
        <v>3.4620000000000002</v>
      </c>
      <c r="G266" s="29">
        <v>3.1059999999999999</v>
      </c>
      <c r="H266" s="30">
        <v>7.1000000000000004E-3</v>
      </c>
      <c r="I266" s="31">
        <v>7.2</v>
      </c>
      <c r="J266" s="31">
        <v>7.1</v>
      </c>
      <c r="K266" s="31">
        <v>3.38</v>
      </c>
      <c r="L266" s="31">
        <v>3.64</v>
      </c>
      <c r="M266" s="28">
        <v>200</v>
      </c>
      <c r="N266" s="31">
        <v>0.12</v>
      </c>
      <c r="O266" s="31">
        <v>0.46</v>
      </c>
      <c r="P266" s="28">
        <v>706</v>
      </c>
      <c r="Q266" s="31">
        <v>0.23</v>
      </c>
      <c r="R266" s="31">
        <v>0.67</v>
      </c>
      <c r="S266" s="28">
        <v>3054</v>
      </c>
      <c r="T266" s="31">
        <v>0.5</v>
      </c>
      <c r="U266" s="31">
        <v>1</v>
      </c>
      <c r="V266" s="28">
        <v>6107</v>
      </c>
      <c r="W266" s="31">
        <v>1</v>
      </c>
      <c r="X266" s="26" t="s">
        <v>24</v>
      </c>
    </row>
    <row r="267" spans="1:24">
      <c r="A267" s="26" t="s">
        <v>5847</v>
      </c>
      <c r="B267" s="26" t="s">
        <v>5847</v>
      </c>
      <c r="C267" s="26" t="s">
        <v>5844</v>
      </c>
      <c r="D267" s="27">
        <v>50.8</v>
      </c>
      <c r="E267" s="28">
        <v>300</v>
      </c>
      <c r="F267" s="29">
        <v>3.1059999999999999</v>
      </c>
      <c r="G267" s="29">
        <v>2.7450000000000001</v>
      </c>
      <c r="H267" s="30">
        <v>7.1000000000000004E-3</v>
      </c>
      <c r="I267" s="31">
        <v>7.1</v>
      </c>
      <c r="J267" s="31">
        <v>7.4</v>
      </c>
      <c r="K267" s="31">
        <v>3.64</v>
      </c>
      <c r="L267" s="31">
        <v>4.3</v>
      </c>
      <c r="M267" s="28">
        <v>363</v>
      </c>
      <c r="N267" s="31">
        <v>0.17</v>
      </c>
      <c r="O267" s="31">
        <v>0.55000000000000004</v>
      </c>
      <c r="P267" s="28">
        <v>1231</v>
      </c>
      <c r="Q267" s="31">
        <v>0.3</v>
      </c>
      <c r="R267" s="31">
        <v>0.78</v>
      </c>
      <c r="S267" s="28">
        <v>3054</v>
      </c>
      <c r="T267" s="31">
        <v>0.5</v>
      </c>
      <c r="U267" s="31">
        <v>1</v>
      </c>
      <c r="V267" s="28">
        <v>6107</v>
      </c>
      <c r="W267" s="31">
        <v>1</v>
      </c>
      <c r="X267" s="26" t="s">
        <v>24</v>
      </c>
    </row>
    <row r="268" spans="1:24">
      <c r="A268" s="26" t="s">
        <v>5848</v>
      </c>
      <c r="B268" s="26" t="s">
        <v>5848</v>
      </c>
      <c r="C268" s="26" t="s">
        <v>5844</v>
      </c>
      <c r="D268" s="27">
        <v>47.4</v>
      </c>
      <c r="E268" s="28">
        <v>300</v>
      </c>
      <c r="F268" s="29">
        <v>4.1230000000000002</v>
      </c>
      <c r="G268" s="29">
        <v>3.786</v>
      </c>
      <c r="H268" s="30">
        <v>7.1000000000000004E-3</v>
      </c>
      <c r="I268" s="31">
        <v>7.48</v>
      </c>
      <c r="J268" s="31">
        <v>7.4</v>
      </c>
      <c r="K268" s="31">
        <v>3</v>
      </c>
      <c r="L268" s="31">
        <v>3.26</v>
      </c>
      <c r="M268" s="28">
        <v>139</v>
      </c>
      <c r="N268" s="31">
        <v>0.1</v>
      </c>
      <c r="O268" s="31">
        <v>0.41</v>
      </c>
      <c r="P268" s="28">
        <v>501</v>
      </c>
      <c r="Q268" s="31">
        <v>0.19</v>
      </c>
      <c r="R268" s="31">
        <v>0.6</v>
      </c>
      <c r="S268" s="28">
        <v>3054</v>
      </c>
      <c r="T268" s="31">
        <v>0.5</v>
      </c>
      <c r="U268" s="31">
        <v>1</v>
      </c>
      <c r="V268" s="28">
        <v>6107</v>
      </c>
      <c r="W268" s="31">
        <v>1</v>
      </c>
      <c r="X268" s="26" t="s">
        <v>24</v>
      </c>
    </row>
    <row r="269" spans="1:24">
      <c r="A269" s="26" t="s">
        <v>5844</v>
      </c>
      <c r="B269" s="26" t="s">
        <v>5844</v>
      </c>
      <c r="C269" s="26" t="s">
        <v>5849</v>
      </c>
      <c r="D269" s="27">
        <v>35.9</v>
      </c>
      <c r="E269" s="28">
        <v>600</v>
      </c>
      <c r="F269" s="29">
        <v>-2.14</v>
      </c>
      <c r="G269" s="29">
        <v>-2.23</v>
      </c>
      <c r="H269" s="30">
        <v>2.5000000000000001E-3</v>
      </c>
      <c r="I269" s="31">
        <v>7.4</v>
      </c>
      <c r="J269" s="31">
        <v>7.29</v>
      </c>
      <c r="K269" s="31">
        <v>8.85</v>
      </c>
      <c r="L269" s="31">
        <v>8.83</v>
      </c>
      <c r="M269" s="28">
        <v>6385</v>
      </c>
      <c r="N269" s="31">
        <v>0.36</v>
      </c>
      <c r="O269" s="31">
        <v>0.81</v>
      </c>
      <c r="P269" s="28">
        <v>15422</v>
      </c>
      <c r="Q269" s="31">
        <v>0.6</v>
      </c>
      <c r="R269" s="31">
        <v>1.01</v>
      </c>
      <c r="S269" s="28">
        <v>22502</v>
      </c>
      <c r="T269" s="31">
        <v>0.8</v>
      </c>
      <c r="U269" s="31">
        <v>1.07</v>
      </c>
      <c r="V269" s="28">
        <v>23021</v>
      </c>
      <c r="W269" s="31">
        <v>0.94</v>
      </c>
      <c r="X269" s="26" t="s">
        <v>25</v>
      </c>
    </row>
    <row r="270" spans="1:24">
      <c r="A270" s="26" t="s">
        <v>5849</v>
      </c>
      <c r="B270" s="26" t="s">
        <v>5849</v>
      </c>
      <c r="C270" s="26" t="s">
        <v>6024</v>
      </c>
      <c r="D270" s="27">
        <v>38.5</v>
      </c>
      <c r="E270" s="28">
        <v>600</v>
      </c>
      <c r="F270" s="29">
        <v>-2.23</v>
      </c>
      <c r="G270" s="29">
        <v>-2.31</v>
      </c>
      <c r="H270" s="30">
        <v>2.0999999999999999E-3</v>
      </c>
      <c r="I270" s="31">
        <v>7.29</v>
      </c>
      <c r="J270" s="31">
        <v>7.07</v>
      </c>
      <c r="K270" s="31">
        <v>8.83</v>
      </c>
      <c r="L270" s="31">
        <v>8.69</v>
      </c>
      <c r="M270" s="28">
        <v>6385</v>
      </c>
      <c r="N270" s="31">
        <v>0.38</v>
      </c>
      <c r="O270" s="31">
        <v>0.75</v>
      </c>
      <c r="P270" s="28">
        <v>15422</v>
      </c>
      <c r="Q270" s="31">
        <v>0.64</v>
      </c>
      <c r="R270" s="31">
        <v>0.94</v>
      </c>
      <c r="S270" s="28">
        <v>20486</v>
      </c>
      <c r="T270" s="31">
        <v>0.8</v>
      </c>
      <c r="U270" s="31">
        <v>0.98</v>
      </c>
      <c r="V270" s="28">
        <v>20958</v>
      </c>
      <c r="W270" s="31">
        <v>0.86</v>
      </c>
      <c r="X270" s="26" t="s">
        <v>25</v>
      </c>
    </row>
    <row r="271" spans="1:24">
      <c r="A271" s="26" t="s">
        <v>5850</v>
      </c>
      <c r="B271" s="26" t="s">
        <v>5850</v>
      </c>
      <c r="C271" s="26" t="s">
        <v>5851</v>
      </c>
      <c r="D271" s="27">
        <v>60</v>
      </c>
      <c r="E271" s="28">
        <v>300</v>
      </c>
      <c r="F271" s="29">
        <v>3.5529999999999999</v>
      </c>
      <c r="G271" s="29">
        <v>3.28</v>
      </c>
      <c r="H271" s="30">
        <v>4.5999999999999999E-3</v>
      </c>
      <c r="I271" s="31">
        <v>6.91</v>
      </c>
      <c r="J271" s="31">
        <v>6.91</v>
      </c>
      <c r="K271" s="31">
        <v>3</v>
      </c>
      <c r="L271" s="31">
        <v>3.27</v>
      </c>
      <c r="M271" s="28">
        <v>79</v>
      </c>
      <c r="N271" s="31">
        <v>0.09</v>
      </c>
      <c r="O271" s="31">
        <v>0.3</v>
      </c>
      <c r="P271" s="28">
        <v>293</v>
      </c>
      <c r="Q271" s="31">
        <v>0.17</v>
      </c>
      <c r="R271" s="31">
        <v>0.44</v>
      </c>
      <c r="S271" s="28">
        <v>2442</v>
      </c>
      <c r="T271" s="31">
        <v>0.5</v>
      </c>
      <c r="U271" s="31">
        <v>0.8</v>
      </c>
      <c r="V271" s="28">
        <v>4884</v>
      </c>
      <c r="W271" s="31">
        <v>0.8</v>
      </c>
      <c r="X271" s="26" t="s">
        <v>24</v>
      </c>
    </row>
    <row r="272" spans="1:24">
      <c r="A272" s="26" t="s">
        <v>5851</v>
      </c>
      <c r="B272" s="26" t="s">
        <v>5851</v>
      </c>
      <c r="C272" s="26" t="s">
        <v>5852</v>
      </c>
      <c r="D272" s="27">
        <v>170.6</v>
      </c>
      <c r="E272" s="28">
        <v>300</v>
      </c>
      <c r="F272" s="29">
        <v>3.28</v>
      </c>
      <c r="G272" s="29">
        <v>2.5030000000000001</v>
      </c>
      <c r="H272" s="30">
        <v>4.5999999999999999E-3</v>
      </c>
      <c r="I272" s="31">
        <v>6.91</v>
      </c>
      <c r="J272" s="31">
        <v>6.84</v>
      </c>
      <c r="K272" s="31">
        <v>3.27</v>
      </c>
      <c r="L272" s="31">
        <v>3.98</v>
      </c>
      <c r="M272" s="28">
        <v>210</v>
      </c>
      <c r="N272" s="31">
        <v>0.14000000000000001</v>
      </c>
      <c r="O272" s="31">
        <v>0.4</v>
      </c>
      <c r="P272" s="28">
        <v>740</v>
      </c>
      <c r="Q272" s="31">
        <v>0.26</v>
      </c>
      <c r="R272" s="31">
        <v>0.57999999999999996</v>
      </c>
      <c r="S272" s="28">
        <v>2443</v>
      </c>
      <c r="T272" s="31">
        <v>0.5</v>
      </c>
      <c r="U272" s="31">
        <v>0.8</v>
      </c>
      <c r="V272" s="28">
        <v>4887</v>
      </c>
      <c r="W272" s="31">
        <v>0.8</v>
      </c>
      <c r="X272" s="26" t="s">
        <v>24</v>
      </c>
    </row>
    <row r="273" spans="1:24">
      <c r="A273" s="26" t="s">
        <v>5853</v>
      </c>
      <c r="B273" s="26" t="s">
        <v>5853</v>
      </c>
      <c r="C273" s="26" t="s">
        <v>5852</v>
      </c>
      <c r="D273" s="27">
        <v>61</v>
      </c>
      <c r="E273" s="28">
        <v>300</v>
      </c>
      <c r="F273" s="29">
        <v>3.4830000000000001</v>
      </c>
      <c r="G273" s="29">
        <v>3.2050000000000001</v>
      </c>
      <c r="H273" s="30">
        <v>4.5999999999999999E-3</v>
      </c>
      <c r="I273" s="31">
        <v>6.84</v>
      </c>
      <c r="J273" s="31">
        <v>6.84</v>
      </c>
      <c r="K273" s="31">
        <v>3</v>
      </c>
      <c r="L273" s="31">
        <v>3.28</v>
      </c>
      <c r="M273" s="28">
        <v>54</v>
      </c>
      <c r="N273" s="31">
        <v>7.0000000000000007E-2</v>
      </c>
      <c r="O273" s="31">
        <v>0.26</v>
      </c>
      <c r="P273" s="28">
        <v>203</v>
      </c>
      <c r="Q273" s="31">
        <v>0.14000000000000001</v>
      </c>
      <c r="R273" s="31">
        <v>0.4</v>
      </c>
      <c r="S273" s="28">
        <v>2444</v>
      </c>
      <c r="T273" s="31">
        <v>0.5</v>
      </c>
      <c r="U273" s="31">
        <v>0.8</v>
      </c>
      <c r="V273" s="28">
        <v>4888</v>
      </c>
      <c r="W273" s="31">
        <v>0.8</v>
      </c>
      <c r="X273" s="26" t="s">
        <v>24</v>
      </c>
    </row>
    <row r="274" spans="1:24">
      <c r="A274" s="26" t="s">
        <v>5854</v>
      </c>
      <c r="B274" s="26" t="s">
        <v>5854</v>
      </c>
      <c r="C274" s="26" t="s">
        <v>5852</v>
      </c>
      <c r="D274" s="27">
        <v>112.7</v>
      </c>
      <c r="E274" s="28">
        <v>300</v>
      </c>
      <c r="F274" s="29">
        <v>3.4129999999999998</v>
      </c>
      <c r="G274" s="29">
        <v>2.9</v>
      </c>
      <c r="H274" s="30">
        <v>4.5999999999999999E-3</v>
      </c>
      <c r="I274" s="31">
        <v>6.77</v>
      </c>
      <c r="J274" s="31">
        <v>6.84</v>
      </c>
      <c r="K274" s="31">
        <v>3</v>
      </c>
      <c r="L274" s="31">
        <v>3.58</v>
      </c>
      <c r="M274" s="28">
        <v>67</v>
      </c>
      <c r="N274" s="31">
        <v>0.08</v>
      </c>
      <c r="O274" s="31">
        <v>0.28000000000000003</v>
      </c>
      <c r="P274" s="28">
        <v>249</v>
      </c>
      <c r="Q274" s="31">
        <v>0.15</v>
      </c>
      <c r="R274" s="31">
        <v>0.42</v>
      </c>
      <c r="S274" s="28">
        <v>2443</v>
      </c>
      <c r="T274" s="31">
        <v>0.5</v>
      </c>
      <c r="U274" s="31">
        <v>0.8</v>
      </c>
      <c r="V274" s="28">
        <v>4885</v>
      </c>
      <c r="W274" s="31">
        <v>0.8</v>
      </c>
      <c r="X274" s="26" t="s">
        <v>24</v>
      </c>
    </row>
    <row r="275" spans="1:24">
      <c r="A275" s="26" t="s">
        <v>5852</v>
      </c>
      <c r="B275" s="26" t="s">
        <v>5852</v>
      </c>
      <c r="C275" s="26" t="s">
        <v>5855</v>
      </c>
      <c r="D275" s="27">
        <v>67.599999999999994</v>
      </c>
      <c r="E275" s="28">
        <v>300</v>
      </c>
      <c r="F275" s="29">
        <v>2.5030000000000001</v>
      </c>
      <c r="G275" s="29">
        <v>2.1949999999999998</v>
      </c>
      <c r="H275" s="30">
        <v>4.5999999999999999E-3</v>
      </c>
      <c r="I275" s="31">
        <v>6.84</v>
      </c>
      <c r="J275" s="31">
        <v>6.95</v>
      </c>
      <c r="K275" s="31">
        <v>3.98</v>
      </c>
      <c r="L275" s="31">
        <v>4.4000000000000004</v>
      </c>
      <c r="M275" s="28">
        <v>460</v>
      </c>
      <c r="N275" s="31">
        <v>0.21</v>
      </c>
      <c r="O275" s="31">
        <v>0.5</v>
      </c>
      <c r="P275" s="28">
        <v>1530</v>
      </c>
      <c r="Q275" s="31">
        <v>0.38</v>
      </c>
      <c r="R275" s="31">
        <v>0.71</v>
      </c>
      <c r="S275" s="28">
        <v>2444</v>
      </c>
      <c r="T275" s="31">
        <v>0.5</v>
      </c>
      <c r="U275" s="31">
        <v>0.8</v>
      </c>
      <c r="V275" s="28">
        <v>4888</v>
      </c>
      <c r="W275" s="31">
        <v>0.8</v>
      </c>
      <c r="X275" s="26" t="s">
        <v>24</v>
      </c>
    </row>
    <row r="276" spans="1:24">
      <c r="A276" s="26" t="s">
        <v>5856</v>
      </c>
      <c r="B276" s="26" t="s">
        <v>5856</v>
      </c>
      <c r="C276" s="26" t="s">
        <v>5855</v>
      </c>
      <c r="D276" s="27">
        <v>161.4</v>
      </c>
      <c r="E276" s="28">
        <v>300</v>
      </c>
      <c r="F276" s="29">
        <v>3.8730000000000002</v>
      </c>
      <c r="G276" s="29">
        <v>3.1379999999999999</v>
      </c>
      <c r="H276" s="30">
        <v>4.5999999999999999E-3</v>
      </c>
      <c r="I276" s="31">
        <v>7.23</v>
      </c>
      <c r="J276" s="31">
        <v>6.95</v>
      </c>
      <c r="K276" s="31">
        <v>3</v>
      </c>
      <c r="L276" s="31">
        <v>3.45</v>
      </c>
      <c r="M276" s="28">
        <v>163</v>
      </c>
      <c r="N276" s="31">
        <v>0.13</v>
      </c>
      <c r="O276" s="31">
        <v>0.37</v>
      </c>
      <c r="P276" s="28">
        <v>583</v>
      </c>
      <c r="Q276" s="31">
        <v>0.23</v>
      </c>
      <c r="R276" s="31">
        <v>0.54</v>
      </c>
      <c r="S276" s="28">
        <v>2443</v>
      </c>
      <c r="T276" s="31">
        <v>0.5</v>
      </c>
      <c r="U276" s="31">
        <v>0.8</v>
      </c>
      <c r="V276" s="28">
        <v>4886</v>
      </c>
      <c r="W276" s="31">
        <v>0.8</v>
      </c>
      <c r="X276" s="26" t="s">
        <v>24</v>
      </c>
    </row>
    <row r="277" spans="1:24">
      <c r="A277" s="26" t="s">
        <v>5857</v>
      </c>
      <c r="B277" s="26" t="s">
        <v>5857</v>
      </c>
      <c r="C277" s="26" t="s">
        <v>5855</v>
      </c>
      <c r="D277" s="27">
        <v>70</v>
      </c>
      <c r="E277" s="28">
        <v>300</v>
      </c>
      <c r="F277" s="29">
        <v>3.7229999999999999</v>
      </c>
      <c r="G277" s="29">
        <v>3.4039999999999999</v>
      </c>
      <c r="H277" s="30">
        <v>4.5999999999999999E-3</v>
      </c>
      <c r="I277" s="31">
        <v>7.08</v>
      </c>
      <c r="J277" s="31">
        <v>6.95</v>
      </c>
      <c r="K277" s="31">
        <v>3</v>
      </c>
      <c r="L277" s="31">
        <v>3.19</v>
      </c>
      <c r="M277" s="28">
        <v>92</v>
      </c>
      <c r="N277" s="31">
        <v>0.1</v>
      </c>
      <c r="O277" s="31">
        <v>0.31</v>
      </c>
      <c r="P277" s="28">
        <v>338</v>
      </c>
      <c r="Q277" s="31">
        <v>0.18</v>
      </c>
      <c r="R277" s="31">
        <v>0.46</v>
      </c>
      <c r="S277" s="28">
        <v>2444</v>
      </c>
      <c r="T277" s="31">
        <v>0.5</v>
      </c>
      <c r="U277" s="31">
        <v>0.8</v>
      </c>
      <c r="V277" s="28">
        <v>4888</v>
      </c>
      <c r="W277" s="31">
        <v>0.8</v>
      </c>
      <c r="X277" s="26" t="s">
        <v>24</v>
      </c>
    </row>
    <row r="278" spans="1:24">
      <c r="A278" s="26" t="s">
        <v>5855</v>
      </c>
      <c r="B278" s="26" t="s">
        <v>5855</v>
      </c>
      <c r="C278" s="26" t="s">
        <v>5858</v>
      </c>
      <c r="D278" s="27">
        <v>66.099999999999994</v>
      </c>
      <c r="E278" s="28">
        <v>400</v>
      </c>
      <c r="F278" s="29">
        <v>2.1150000000000002</v>
      </c>
      <c r="G278" s="29">
        <v>1.91</v>
      </c>
      <c r="H278" s="30">
        <v>3.0999999999999999E-3</v>
      </c>
      <c r="I278" s="31">
        <v>6.95</v>
      </c>
      <c r="J278" s="31">
        <v>7.28</v>
      </c>
      <c r="K278" s="31">
        <v>4.37</v>
      </c>
      <c r="L278" s="31">
        <v>4.91</v>
      </c>
      <c r="M278" s="28">
        <v>730</v>
      </c>
      <c r="N278" s="31">
        <v>0.2</v>
      </c>
      <c r="O278" s="31">
        <v>0.49</v>
      </c>
      <c r="P278" s="28">
        <v>2330</v>
      </c>
      <c r="Q278" s="31">
        <v>0.35</v>
      </c>
      <c r="R278" s="31">
        <v>0.68</v>
      </c>
      <c r="S278" s="28">
        <v>4342</v>
      </c>
      <c r="T278" s="31">
        <v>0.5</v>
      </c>
      <c r="U278" s="31">
        <v>0.8</v>
      </c>
      <c r="V278" s="28">
        <v>8684</v>
      </c>
      <c r="W278" s="31">
        <v>0.8</v>
      </c>
      <c r="X278" s="26" t="s">
        <v>24</v>
      </c>
    </row>
    <row r="279" spans="1:24">
      <c r="A279" s="26" t="s">
        <v>5858</v>
      </c>
      <c r="B279" s="26" t="s">
        <v>5858</v>
      </c>
      <c r="C279" s="26" t="s">
        <v>5859</v>
      </c>
      <c r="D279" s="27">
        <v>123.1</v>
      </c>
      <c r="E279" s="28">
        <v>400</v>
      </c>
      <c r="F279" s="29">
        <v>1.91</v>
      </c>
      <c r="G279" s="29">
        <v>1.528</v>
      </c>
      <c r="H279" s="30">
        <v>3.0999999999999999E-3</v>
      </c>
      <c r="I279" s="31">
        <v>7.28</v>
      </c>
      <c r="J279" s="31">
        <v>7.33</v>
      </c>
      <c r="K279" s="31">
        <v>4.91</v>
      </c>
      <c r="L279" s="31">
        <v>5.34</v>
      </c>
      <c r="M279" s="28">
        <v>1078</v>
      </c>
      <c r="N279" s="31">
        <v>0.24</v>
      </c>
      <c r="O279" s="31">
        <v>0.55000000000000004</v>
      </c>
      <c r="P279" s="28">
        <v>3307</v>
      </c>
      <c r="Q279" s="31">
        <v>0.43</v>
      </c>
      <c r="R279" s="31">
        <v>0.75</v>
      </c>
      <c r="S279" s="28">
        <v>4343</v>
      </c>
      <c r="T279" s="31">
        <v>0.5</v>
      </c>
      <c r="U279" s="31">
        <v>0.8</v>
      </c>
      <c r="V279" s="28">
        <v>8687</v>
      </c>
      <c r="W279" s="31">
        <v>0.8</v>
      </c>
      <c r="X279" s="26" t="s">
        <v>24</v>
      </c>
    </row>
    <row r="280" spans="1:24">
      <c r="A280" s="26" t="s">
        <v>5860</v>
      </c>
      <c r="B280" s="26" t="s">
        <v>5860</v>
      </c>
      <c r="C280" s="26" t="s">
        <v>5859</v>
      </c>
      <c r="D280" s="27">
        <v>67.400000000000006</v>
      </c>
      <c r="E280" s="28">
        <v>300</v>
      </c>
      <c r="F280" s="29">
        <v>3.673</v>
      </c>
      <c r="G280" s="29">
        <v>3.3660000000000001</v>
      </c>
      <c r="H280" s="30">
        <v>4.5999999999999999E-3</v>
      </c>
      <c r="I280" s="31">
        <v>7.03</v>
      </c>
      <c r="J280" s="31">
        <v>7.33</v>
      </c>
      <c r="K280" s="31">
        <v>3</v>
      </c>
      <c r="L280" s="31">
        <v>3.61</v>
      </c>
      <c r="M280" s="28">
        <v>90</v>
      </c>
      <c r="N280" s="31">
        <v>0.09</v>
      </c>
      <c r="O280" s="31">
        <v>0.31</v>
      </c>
      <c r="P280" s="28">
        <v>330</v>
      </c>
      <c r="Q280" s="31">
        <v>0.18</v>
      </c>
      <c r="R280" s="31">
        <v>0.46</v>
      </c>
      <c r="S280" s="28">
        <v>2443</v>
      </c>
      <c r="T280" s="31">
        <v>0.5</v>
      </c>
      <c r="U280" s="31">
        <v>0.8</v>
      </c>
      <c r="V280" s="28">
        <v>4887</v>
      </c>
      <c r="W280" s="31">
        <v>0.8</v>
      </c>
      <c r="X280" s="26" t="s">
        <v>24</v>
      </c>
    </row>
    <row r="281" spans="1:24">
      <c r="A281" s="26" t="s">
        <v>5859</v>
      </c>
      <c r="B281" s="26" t="s">
        <v>5859</v>
      </c>
      <c r="C281" s="26" t="s">
        <v>5861</v>
      </c>
      <c r="D281" s="27">
        <v>118.9</v>
      </c>
      <c r="E281" s="28">
        <v>500</v>
      </c>
      <c r="F281" s="29">
        <v>1.448</v>
      </c>
      <c r="G281" s="29">
        <v>1.1739999999999999</v>
      </c>
      <c r="H281" s="30">
        <v>2.3E-3</v>
      </c>
      <c r="I281" s="31">
        <v>7.33</v>
      </c>
      <c r="J281" s="31">
        <v>7.27</v>
      </c>
      <c r="K281" s="31">
        <v>5.31</v>
      </c>
      <c r="L281" s="31">
        <v>5.53</v>
      </c>
      <c r="M281" s="28">
        <v>1418</v>
      </c>
      <c r="N281" s="31">
        <v>0.22</v>
      </c>
      <c r="O281" s="31">
        <v>0.52</v>
      </c>
      <c r="P281" s="28">
        <v>4216</v>
      </c>
      <c r="Q281" s="31">
        <v>0.38</v>
      </c>
      <c r="R281" s="31">
        <v>0.71</v>
      </c>
      <c r="S281" s="28">
        <v>6787</v>
      </c>
      <c r="T281" s="31">
        <v>0.5</v>
      </c>
      <c r="U281" s="31">
        <v>0.8</v>
      </c>
      <c r="V281" s="28">
        <v>13573</v>
      </c>
      <c r="W281" s="31">
        <v>0.8</v>
      </c>
      <c r="X281" s="26" t="s">
        <v>24</v>
      </c>
    </row>
    <row r="282" spans="1:24">
      <c r="A282" s="26" t="s">
        <v>5862</v>
      </c>
      <c r="B282" s="26" t="s">
        <v>5862</v>
      </c>
      <c r="C282" s="26" t="s">
        <v>5863</v>
      </c>
      <c r="D282" s="27">
        <v>110</v>
      </c>
      <c r="E282" s="28">
        <v>300</v>
      </c>
      <c r="F282" s="29">
        <v>3.4430000000000001</v>
      </c>
      <c r="G282" s="29">
        <v>2.66</v>
      </c>
      <c r="H282" s="30">
        <v>7.1000000000000004E-3</v>
      </c>
      <c r="I282" s="31">
        <v>6.8</v>
      </c>
      <c r="J282" s="31">
        <v>6.86</v>
      </c>
      <c r="K282" s="31">
        <v>3</v>
      </c>
      <c r="L282" s="31">
        <v>3.84</v>
      </c>
      <c r="M282" s="28">
        <v>146</v>
      </c>
      <c r="N282" s="31">
        <v>0.11</v>
      </c>
      <c r="O282" s="31">
        <v>0.42</v>
      </c>
      <c r="P282" s="28">
        <v>525</v>
      </c>
      <c r="Q282" s="31">
        <v>0.2</v>
      </c>
      <c r="R282" s="31">
        <v>0.61</v>
      </c>
      <c r="S282" s="28">
        <v>3054</v>
      </c>
      <c r="T282" s="31">
        <v>0.5</v>
      </c>
      <c r="U282" s="31">
        <v>1</v>
      </c>
      <c r="V282" s="28">
        <v>6107</v>
      </c>
      <c r="W282" s="31">
        <v>1</v>
      </c>
      <c r="X282" s="26" t="s">
        <v>24</v>
      </c>
    </row>
    <row r="283" spans="1:24">
      <c r="A283" s="26" t="s">
        <v>5863</v>
      </c>
      <c r="B283" s="26" t="s">
        <v>5863</v>
      </c>
      <c r="C283" s="26" t="s">
        <v>5861</v>
      </c>
      <c r="D283" s="27">
        <v>55.2</v>
      </c>
      <c r="E283" s="28">
        <v>300</v>
      </c>
      <c r="F283" s="29">
        <v>2.66</v>
      </c>
      <c r="G283" s="29">
        <v>2.2679999999999998</v>
      </c>
      <c r="H283" s="30">
        <v>7.1000000000000004E-3</v>
      </c>
      <c r="I283" s="31">
        <v>6.86</v>
      </c>
      <c r="J283" s="31">
        <v>7.27</v>
      </c>
      <c r="K283" s="31">
        <v>3.84</v>
      </c>
      <c r="L283" s="31">
        <v>4.6500000000000004</v>
      </c>
      <c r="M283" s="28">
        <v>180</v>
      </c>
      <c r="N283" s="31">
        <v>0.12</v>
      </c>
      <c r="O283" s="31">
        <v>0.44</v>
      </c>
      <c r="P283" s="28">
        <v>640</v>
      </c>
      <c r="Q283" s="31">
        <v>0.22</v>
      </c>
      <c r="R283" s="31">
        <v>0.65</v>
      </c>
      <c r="S283" s="28">
        <v>3054</v>
      </c>
      <c r="T283" s="31">
        <v>0.5</v>
      </c>
      <c r="U283" s="31">
        <v>1</v>
      </c>
      <c r="V283" s="28">
        <v>6107</v>
      </c>
      <c r="W283" s="31">
        <v>1</v>
      </c>
      <c r="X283" s="26" t="s">
        <v>24</v>
      </c>
    </row>
    <row r="284" spans="1:24">
      <c r="A284" s="26" t="s">
        <v>5864</v>
      </c>
      <c r="B284" s="26" t="s">
        <v>5864</v>
      </c>
      <c r="C284" s="26" t="s">
        <v>5865</v>
      </c>
      <c r="D284" s="27">
        <v>80</v>
      </c>
      <c r="E284" s="28">
        <v>300</v>
      </c>
      <c r="F284" s="29">
        <v>3.9929999999999999</v>
      </c>
      <c r="G284" s="29">
        <v>3.4239999999999999</v>
      </c>
      <c r="H284" s="30">
        <v>7.1000000000000004E-3</v>
      </c>
      <c r="I284" s="31">
        <v>7.35</v>
      </c>
      <c r="J284" s="31">
        <v>7.22</v>
      </c>
      <c r="K284" s="31">
        <v>3</v>
      </c>
      <c r="L284" s="31">
        <v>3.44</v>
      </c>
      <c r="M284" s="28">
        <v>183</v>
      </c>
      <c r="N284" s="31">
        <v>0.12</v>
      </c>
      <c r="O284" s="31">
        <v>0.45</v>
      </c>
      <c r="P284" s="28">
        <v>649</v>
      </c>
      <c r="Q284" s="31">
        <v>0.22</v>
      </c>
      <c r="R284" s="31">
        <v>0.65</v>
      </c>
      <c r="S284" s="28">
        <v>3054</v>
      </c>
      <c r="T284" s="31">
        <v>0.5</v>
      </c>
      <c r="U284" s="31">
        <v>1</v>
      </c>
      <c r="V284" s="28">
        <v>6107</v>
      </c>
      <c r="W284" s="31">
        <v>1</v>
      </c>
      <c r="X284" s="26" t="s">
        <v>24</v>
      </c>
    </row>
    <row r="285" spans="1:24">
      <c r="A285" s="26" t="s">
        <v>5865</v>
      </c>
      <c r="B285" s="26" t="s">
        <v>5865</v>
      </c>
      <c r="C285" s="26" t="s">
        <v>5861</v>
      </c>
      <c r="D285" s="27">
        <v>100.7</v>
      </c>
      <c r="E285" s="28">
        <v>300</v>
      </c>
      <c r="F285" s="29">
        <v>3.4239999999999999</v>
      </c>
      <c r="G285" s="29">
        <v>2.7080000000000002</v>
      </c>
      <c r="H285" s="30">
        <v>7.1000000000000004E-3</v>
      </c>
      <c r="I285" s="31">
        <v>7.22</v>
      </c>
      <c r="J285" s="31">
        <v>7.27</v>
      </c>
      <c r="K285" s="31">
        <v>3.44</v>
      </c>
      <c r="L285" s="31">
        <v>4.21</v>
      </c>
      <c r="M285" s="28">
        <v>372</v>
      </c>
      <c r="N285" s="31">
        <v>0.17</v>
      </c>
      <c r="O285" s="31">
        <v>0.55000000000000004</v>
      </c>
      <c r="P285" s="28">
        <v>1257</v>
      </c>
      <c r="Q285" s="31">
        <v>0.31</v>
      </c>
      <c r="R285" s="31">
        <v>0.79</v>
      </c>
      <c r="S285" s="28">
        <v>3054</v>
      </c>
      <c r="T285" s="31">
        <v>0.5</v>
      </c>
      <c r="U285" s="31">
        <v>1</v>
      </c>
      <c r="V285" s="28">
        <v>6107</v>
      </c>
      <c r="W285" s="31">
        <v>1</v>
      </c>
      <c r="X285" s="26" t="s">
        <v>24</v>
      </c>
    </row>
    <row r="286" spans="1:24">
      <c r="A286" s="26" t="s">
        <v>5861</v>
      </c>
      <c r="B286" s="26" t="s">
        <v>5861</v>
      </c>
      <c r="C286" s="26" t="s">
        <v>5866</v>
      </c>
      <c r="D286" s="27">
        <v>50.4</v>
      </c>
      <c r="E286" s="28">
        <v>500</v>
      </c>
      <c r="F286" s="29">
        <v>0.82</v>
      </c>
      <c r="G286" s="29">
        <v>0.65</v>
      </c>
      <c r="H286" s="30">
        <v>3.3999999999999998E-3</v>
      </c>
      <c r="I286" s="31">
        <v>7.27</v>
      </c>
      <c r="J286" s="31">
        <v>7.24</v>
      </c>
      <c r="K286" s="31">
        <v>5.88</v>
      </c>
      <c r="L286" s="31">
        <v>6.02</v>
      </c>
      <c r="M286" s="28">
        <v>2071</v>
      </c>
      <c r="N286" s="31">
        <v>0.24</v>
      </c>
      <c r="O286" s="31">
        <v>0.66</v>
      </c>
      <c r="P286" s="28">
        <v>5879</v>
      </c>
      <c r="Q286" s="31">
        <v>0.41</v>
      </c>
      <c r="R286" s="31">
        <v>0.89</v>
      </c>
      <c r="S286" s="28">
        <v>8211</v>
      </c>
      <c r="T286" s="31">
        <v>0.5</v>
      </c>
      <c r="U286" s="31">
        <v>0.97</v>
      </c>
      <c r="V286" s="28">
        <v>16421</v>
      </c>
      <c r="W286" s="31">
        <v>0.97</v>
      </c>
      <c r="X286" s="26" t="s">
        <v>25</v>
      </c>
    </row>
    <row r="287" spans="1:24">
      <c r="A287" s="26" t="s">
        <v>5866</v>
      </c>
      <c r="B287" s="26" t="s">
        <v>5866</v>
      </c>
      <c r="C287" s="26" t="s">
        <v>5867</v>
      </c>
      <c r="D287" s="27">
        <v>30.6</v>
      </c>
      <c r="E287" s="28">
        <v>500</v>
      </c>
      <c r="F287" s="29">
        <v>0.65</v>
      </c>
      <c r="G287" s="29">
        <v>0.54</v>
      </c>
      <c r="H287" s="30">
        <v>3.5999999999999999E-3</v>
      </c>
      <c r="I287" s="31">
        <v>7.24</v>
      </c>
      <c r="J287" s="31">
        <v>7.28</v>
      </c>
      <c r="K287" s="31">
        <v>6.02</v>
      </c>
      <c r="L287" s="31">
        <v>6.17</v>
      </c>
      <c r="M287" s="28">
        <v>2071</v>
      </c>
      <c r="N287" s="31">
        <v>0.24</v>
      </c>
      <c r="O287" s="31">
        <v>0.68</v>
      </c>
      <c r="P287" s="28">
        <v>5879</v>
      </c>
      <c r="Q287" s="31">
        <v>0.41</v>
      </c>
      <c r="R287" s="31">
        <v>0.91</v>
      </c>
      <c r="S287" s="28">
        <v>8476</v>
      </c>
      <c r="T287" s="31">
        <v>0.5</v>
      </c>
      <c r="U287" s="31">
        <v>1</v>
      </c>
      <c r="V287" s="28">
        <v>16952</v>
      </c>
      <c r="W287" s="31">
        <v>1</v>
      </c>
      <c r="X287" s="26" t="s">
        <v>25</v>
      </c>
    </row>
    <row r="288" spans="1:24">
      <c r="A288" s="26" t="s">
        <v>5867</v>
      </c>
      <c r="B288" s="26" t="s">
        <v>5867</v>
      </c>
      <c r="C288" s="26" t="s">
        <v>5868</v>
      </c>
      <c r="D288" s="27">
        <v>47.2</v>
      </c>
      <c r="E288" s="28">
        <v>500</v>
      </c>
      <c r="F288" s="29">
        <v>0.54</v>
      </c>
      <c r="G288" s="29">
        <v>0.37</v>
      </c>
      <c r="H288" s="30">
        <v>3.5999999999999999E-3</v>
      </c>
      <c r="I288" s="31">
        <v>7.28</v>
      </c>
      <c r="J288" s="31">
        <v>7.13</v>
      </c>
      <c r="K288" s="31">
        <v>6.17</v>
      </c>
      <c r="L288" s="31">
        <v>6.19</v>
      </c>
      <c r="M288" s="28">
        <v>2093</v>
      </c>
      <c r="N288" s="31">
        <v>0.24</v>
      </c>
      <c r="O288" s="31">
        <v>0.68</v>
      </c>
      <c r="P288" s="28">
        <v>5933</v>
      </c>
      <c r="Q288" s="31">
        <v>0.41</v>
      </c>
      <c r="R288" s="31">
        <v>0.91</v>
      </c>
      <c r="S288" s="28">
        <v>8484</v>
      </c>
      <c r="T288" s="31">
        <v>0.5</v>
      </c>
      <c r="U288" s="31">
        <v>1</v>
      </c>
      <c r="V288" s="28">
        <v>16969</v>
      </c>
      <c r="W288" s="31">
        <v>1</v>
      </c>
      <c r="X288" s="26" t="s">
        <v>25</v>
      </c>
    </row>
    <row r="289" spans="1:24">
      <c r="A289" s="26" t="s">
        <v>5868</v>
      </c>
      <c r="B289" s="26" t="s">
        <v>5868</v>
      </c>
      <c r="C289" s="26" t="s">
        <v>5869</v>
      </c>
      <c r="D289" s="27">
        <v>24</v>
      </c>
      <c r="E289" s="28">
        <v>500</v>
      </c>
      <c r="F289" s="29">
        <v>0.37</v>
      </c>
      <c r="G289" s="29">
        <v>0.28999999999999998</v>
      </c>
      <c r="H289" s="30">
        <v>3.3E-3</v>
      </c>
      <c r="I289" s="31">
        <v>7.13</v>
      </c>
      <c r="J289" s="31">
        <v>7.03</v>
      </c>
      <c r="K289" s="31">
        <v>6.19</v>
      </c>
      <c r="L289" s="31">
        <v>6.17</v>
      </c>
      <c r="M289" s="28">
        <v>2093</v>
      </c>
      <c r="N289" s="31">
        <v>0.24</v>
      </c>
      <c r="O289" s="31">
        <v>0.66</v>
      </c>
      <c r="P289" s="28">
        <v>5933</v>
      </c>
      <c r="Q289" s="31">
        <v>0.42</v>
      </c>
      <c r="R289" s="31">
        <v>0.89</v>
      </c>
      <c r="S289" s="28">
        <v>8162</v>
      </c>
      <c r="T289" s="31">
        <v>0.5</v>
      </c>
      <c r="U289" s="31">
        <v>0.96</v>
      </c>
      <c r="V289" s="28">
        <v>16324</v>
      </c>
      <c r="W289" s="31">
        <v>0.96</v>
      </c>
      <c r="X289" s="26" t="s">
        <v>25</v>
      </c>
    </row>
    <row r="290" spans="1:24">
      <c r="A290" s="26" t="s">
        <v>5869</v>
      </c>
      <c r="B290" s="26" t="s">
        <v>5869</v>
      </c>
      <c r="C290" s="26" t="s">
        <v>5870</v>
      </c>
      <c r="D290" s="27">
        <v>30.4</v>
      </c>
      <c r="E290" s="28">
        <v>500</v>
      </c>
      <c r="F290" s="29">
        <v>0.28999999999999998</v>
      </c>
      <c r="G290" s="29">
        <v>0.18</v>
      </c>
      <c r="H290" s="30">
        <v>3.5999999999999999E-3</v>
      </c>
      <c r="I290" s="31">
        <v>7.03</v>
      </c>
      <c r="J290" s="31">
        <v>7.01</v>
      </c>
      <c r="K290" s="31">
        <v>6.17</v>
      </c>
      <c r="L290" s="31">
        <v>6.26</v>
      </c>
      <c r="M290" s="28">
        <v>2138</v>
      </c>
      <c r="N290" s="31">
        <v>0.24</v>
      </c>
      <c r="O290" s="31">
        <v>0.68</v>
      </c>
      <c r="P290" s="28">
        <v>6044</v>
      </c>
      <c r="Q290" s="31">
        <v>0.41</v>
      </c>
      <c r="R290" s="31">
        <v>0.92</v>
      </c>
      <c r="S290" s="28">
        <v>8504</v>
      </c>
      <c r="T290" s="31">
        <v>0.5</v>
      </c>
      <c r="U290" s="31">
        <v>1</v>
      </c>
      <c r="V290" s="28">
        <v>17008</v>
      </c>
      <c r="W290" s="31">
        <v>1</v>
      </c>
      <c r="X290" s="26" t="s">
        <v>25</v>
      </c>
    </row>
    <row r="291" spans="1:24">
      <c r="A291" s="26" t="s">
        <v>5870</v>
      </c>
      <c r="B291" s="26" t="s">
        <v>5870</v>
      </c>
      <c r="C291" s="26" t="s">
        <v>5871</v>
      </c>
      <c r="D291" s="27">
        <v>38.700000000000003</v>
      </c>
      <c r="E291" s="28">
        <v>500</v>
      </c>
      <c r="F291" s="29">
        <v>0.18</v>
      </c>
      <c r="G291" s="29">
        <v>0.05</v>
      </c>
      <c r="H291" s="30">
        <v>3.3999999999999998E-3</v>
      </c>
      <c r="I291" s="31">
        <v>7.01</v>
      </c>
      <c r="J291" s="31">
        <v>7</v>
      </c>
      <c r="K291" s="31">
        <v>6.26</v>
      </c>
      <c r="L291" s="31">
        <v>6.38</v>
      </c>
      <c r="M291" s="28">
        <v>2138</v>
      </c>
      <c r="N291" s="31">
        <v>0.24</v>
      </c>
      <c r="O291" s="31">
        <v>0.67</v>
      </c>
      <c r="P291" s="28">
        <v>6044</v>
      </c>
      <c r="Q291" s="31">
        <v>0.42</v>
      </c>
      <c r="R291" s="31">
        <v>0.89</v>
      </c>
      <c r="S291" s="28">
        <v>8194</v>
      </c>
      <c r="T291" s="31">
        <v>0.5</v>
      </c>
      <c r="U291" s="31">
        <v>0.97</v>
      </c>
      <c r="V291" s="28">
        <v>16387</v>
      </c>
      <c r="W291" s="31">
        <v>0.97</v>
      </c>
      <c r="X291" s="26" t="s">
        <v>25</v>
      </c>
    </row>
    <row r="292" spans="1:24">
      <c r="A292" s="26" t="s">
        <v>5872</v>
      </c>
      <c r="B292" s="26" t="s">
        <v>5872</v>
      </c>
      <c r="C292" s="26" t="s">
        <v>5873</v>
      </c>
      <c r="D292" s="27">
        <v>105.2</v>
      </c>
      <c r="E292" s="28">
        <v>300</v>
      </c>
      <c r="F292" s="29">
        <v>3.9129999999999998</v>
      </c>
      <c r="G292" s="29">
        <v>3.3719999999999999</v>
      </c>
      <c r="H292" s="30">
        <v>5.1000000000000004E-3</v>
      </c>
      <c r="I292" s="31">
        <v>7.27</v>
      </c>
      <c r="J292" s="31">
        <v>7.47</v>
      </c>
      <c r="K292" s="31">
        <v>3</v>
      </c>
      <c r="L292" s="31">
        <v>3.74</v>
      </c>
      <c r="M292" s="28">
        <v>284</v>
      </c>
      <c r="N292" s="31">
        <v>0.16</v>
      </c>
      <c r="O292" s="31">
        <v>0.45</v>
      </c>
      <c r="P292" s="28">
        <v>980</v>
      </c>
      <c r="Q292" s="31">
        <v>0.28999999999999998</v>
      </c>
      <c r="R292" s="31">
        <v>0.65</v>
      </c>
      <c r="S292" s="28">
        <v>2596</v>
      </c>
      <c r="T292" s="31">
        <v>0.5</v>
      </c>
      <c r="U292" s="31">
        <v>0.85</v>
      </c>
      <c r="V292" s="28">
        <v>5193</v>
      </c>
      <c r="W292" s="31">
        <v>0.85</v>
      </c>
      <c r="X292" s="26" t="s">
        <v>24</v>
      </c>
    </row>
    <row r="293" spans="1:24">
      <c r="A293" s="26" t="s">
        <v>5873</v>
      </c>
      <c r="B293" s="26" t="s">
        <v>5873</v>
      </c>
      <c r="C293" s="26" t="s">
        <v>5874</v>
      </c>
      <c r="D293" s="27">
        <v>66.3</v>
      </c>
      <c r="E293" s="28">
        <v>300</v>
      </c>
      <c r="F293" s="29">
        <v>3.3719999999999999</v>
      </c>
      <c r="G293" s="29">
        <v>3.032</v>
      </c>
      <c r="H293" s="30">
        <v>5.1000000000000004E-3</v>
      </c>
      <c r="I293" s="31">
        <v>7.47</v>
      </c>
      <c r="J293" s="31">
        <v>7.24</v>
      </c>
      <c r="K293" s="31">
        <v>3.74</v>
      </c>
      <c r="L293" s="31">
        <v>3.85</v>
      </c>
      <c r="M293" s="28">
        <v>390</v>
      </c>
      <c r="N293" s="31">
        <v>0.19</v>
      </c>
      <c r="O293" s="31">
        <v>0.5</v>
      </c>
      <c r="P293" s="28">
        <v>1314</v>
      </c>
      <c r="Q293" s="31">
        <v>0.34</v>
      </c>
      <c r="R293" s="31">
        <v>0.71</v>
      </c>
      <c r="S293" s="28">
        <v>2593</v>
      </c>
      <c r="T293" s="31">
        <v>0.5</v>
      </c>
      <c r="U293" s="31">
        <v>0.85</v>
      </c>
      <c r="V293" s="28">
        <v>5185</v>
      </c>
      <c r="W293" s="31">
        <v>0.85</v>
      </c>
      <c r="X293" s="26" t="s">
        <v>24</v>
      </c>
    </row>
    <row r="294" spans="1:24">
      <c r="A294" s="26" t="s">
        <v>5874</v>
      </c>
      <c r="B294" s="26" t="s">
        <v>5874</v>
      </c>
      <c r="C294" s="26" t="s">
        <v>5875</v>
      </c>
      <c r="D294" s="27">
        <v>34.1</v>
      </c>
      <c r="E294" s="28">
        <v>300</v>
      </c>
      <c r="F294" s="29">
        <v>3</v>
      </c>
      <c r="G294" s="29">
        <v>2.79</v>
      </c>
      <c r="H294" s="30">
        <v>6.1999999999999998E-3</v>
      </c>
      <c r="I294" s="31">
        <v>7.24</v>
      </c>
      <c r="J294" s="31">
        <v>7.18</v>
      </c>
      <c r="K294" s="31">
        <v>3.88</v>
      </c>
      <c r="L294" s="31">
        <v>4.03</v>
      </c>
      <c r="M294" s="28">
        <v>543</v>
      </c>
      <c r="N294" s="31">
        <v>0.21</v>
      </c>
      <c r="O294" s="31">
        <v>0.59</v>
      </c>
      <c r="P294" s="28">
        <v>1780</v>
      </c>
      <c r="Q294" s="31">
        <v>0.38</v>
      </c>
      <c r="R294" s="31">
        <v>0.82</v>
      </c>
      <c r="S294" s="28">
        <v>2841</v>
      </c>
      <c r="T294" s="31">
        <v>0.5</v>
      </c>
      <c r="U294" s="31">
        <v>0.93</v>
      </c>
      <c r="V294" s="28">
        <v>5682</v>
      </c>
      <c r="W294" s="31">
        <v>0.93</v>
      </c>
      <c r="X294" s="26" t="s">
        <v>25</v>
      </c>
    </row>
    <row r="295" spans="1:24">
      <c r="A295" s="26" t="s">
        <v>5875</v>
      </c>
      <c r="B295" s="26" t="s">
        <v>5875</v>
      </c>
      <c r="C295" s="26" t="s">
        <v>5883</v>
      </c>
      <c r="D295" s="27">
        <v>29.1</v>
      </c>
      <c r="E295" s="28">
        <v>300</v>
      </c>
      <c r="F295" s="29">
        <v>2.79</v>
      </c>
      <c r="G295" s="29">
        <v>2.62</v>
      </c>
      <c r="H295" s="30">
        <v>5.7999999999999996E-3</v>
      </c>
      <c r="I295" s="31">
        <v>7.18</v>
      </c>
      <c r="J295" s="31">
        <v>7.24</v>
      </c>
      <c r="K295" s="31">
        <v>4.03</v>
      </c>
      <c r="L295" s="31">
        <v>4.26</v>
      </c>
      <c r="M295" s="28">
        <v>543</v>
      </c>
      <c r="N295" s="31">
        <v>0.21</v>
      </c>
      <c r="O295" s="31">
        <v>0.57999999999999996</v>
      </c>
      <c r="P295" s="28">
        <v>1780</v>
      </c>
      <c r="Q295" s="31">
        <v>0.39</v>
      </c>
      <c r="R295" s="31">
        <v>0.81</v>
      </c>
      <c r="S295" s="28">
        <v>2767</v>
      </c>
      <c r="T295" s="31">
        <v>0.5</v>
      </c>
      <c r="U295" s="31">
        <v>0.91</v>
      </c>
      <c r="V295" s="28">
        <v>5534</v>
      </c>
      <c r="W295" s="31">
        <v>0.91</v>
      </c>
      <c r="X295" s="26" t="s">
        <v>25</v>
      </c>
    </row>
    <row r="296" spans="1:24">
      <c r="A296" s="26" t="s">
        <v>5876</v>
      </c>
      <c r="B296" s="26" t="s">
        <v>5876</v>
      </c>
      <c r="C296" s="26" t="s">
        <v>5877</v>
      </c>
      <c r="D296" s="27">
        <v>170</v>
      </c>
      <c r="E296" s="28">
        <v>300</v>
      </c>
      <c r="F296" s="29">
        <v>3.9729999999999999</v>
      </c>
      <c r="G296" s="29">
        <v>2.7639999999999998</v>
      </c>
      <c r="H296" s="30">
        <v>7.1000000000000004E-3</v>
      </c>
      <c r="I296" s="31">
        <v>7.33</v>
      </c>
      <c r="J296" s="31">
        <v>7.21</v>
      </c>
      <c r="K296" s="31">
        <v>3</v>
      </c>
      <c r="L296" s="31">
        <v>4.09</v>
      </c>
      <c r="M296" s="28">
        <v>240</v>
      </c>
      <c r="N296" s="31">
        <v>0.14000000000000001</v>
      </c>
      <c r="O296" s="31">
        <v>0.48</v>
      </c>
      <c r="P296" s="28">
        <v>838</v>
      </c>
      <c r="Q296" s="31">
        <v>0.25</v>
      </c>
      <c r="R296" s="31">
        <v>0.7</v>
      </c>
      <c r="S296" s="28">
        <v>3054</v>
      </c>
      <c r="T296" s="31">
        <v>0.5</v>
      </c>
      <c r="U296" s="31">
        <v>1</v>
      </c>
      <c r="V296" s="28">
        <v>6107</v>
      </c>
      <c r="W296" s="31">
        <v>1</v>
      </c>
      <c r="X296" s="26" t="s">
        <v>24</v>
      </c>
    </row>
    <row r="297" spans="1:24">
      <c r="A297" s="26" t="s">
        <v>5878</v>
      </c>
      <c r="B297" s="26" t="s">
        <v>5878</v>
      </c>
      <c r="C297" s="26" t="s">
        <v>5877</v>
      </c>
      <c r="D297" s="27">
        <v>55</v>
      </c>
      <c r="E297" s="28">
        <v>300</v>
      </c>
      <c r="F297" s="29">
        <v>3.8029999999999999</v>
      </c>
      <c r="G297" s="29">
        <v>3.4119999999999999</v>
      </c>
      <c r="H297" s="30">
        <v>7.1000000000000004E-3</v>
      </c>
      <c r="I297" s="31">
        <v>7.16</v>
      </c>
      <c r="J297" s="31">
        <v>7.21</v>
      </c>
      <c r="K297" s="31">
        <v>3</v>
      </c>
      <c r="L297" s="31">
        <v>3.44</v>
      </c>
      <c r="M297" s="28">
        <v>170</v>
      </c>
      <c r="N297" s="31">
        <v>0.11</v>
      </c>
      <c r="O297" s="31">
        <v>0.44</v>
      </c>
      <c r="P297" s="28">
        <v>606</v>
      </c>
      <c r="Q297" s="31">
        <v>0.21</v>
      </c>
      <c r="R297" s="31">
        <v>0.64</v>
      </c>
      <c r="S297" s="28">
        <v>3054</v>
      </c>
      <c r="T297" s="31">
        <v>0.5</v>
      </c>
      <c r="U297" s="31">
        <v>1</v>
      </c>
      <c r="V297" s="28">
        <v>6107</v>
      </c>
      <c r="W297" s="31">
        <v>1</v>
      </c>
      <c r="X297" s="26" t="s">
        <v>24</v>
      </c>
    </row>
    <row r="298" spans="1:24">
      <c r="A298" s="26" t="s">
        <v>5877</v>
      </c>
      <c r="B298" s="26" t="s">
        <v>5877</v>
      </c>
      <c r="C298" s="26" t="s">
        <v>5879</v>
      </c>
      <c r="D298" s="27">
        <v>38.5</v>
      </c>
      <c r="E298" s="28">
        <v>300</v>
      </c>
      <c r="F298" s="29">
        <v>2.76</v>
      </c>
      <c r="G298" s="29">
        <v>2.5299999999999998</v>
      </c>
      <c r="H298" s="30">
        <v>6.0000000000000001E-3</v>
      </c>
      <c r="I298" s="31">
        <v>7.21</v>
      </c>
      <c r="J298" s="31">
        <v>7.25</v>
      </c>
      <c r="K298" s="31">
        <v>4.09</v>
      </c>
      <c r="L298" s="31">
        <v>4.3600000000000003</v>
      </c>
      <c r="M298" s="28">
        <v>548</v>
      </c>
      <c r="N298" s="31">
        <v>0.21</v>
      </c>
      <c r="O298" s="31">
        <v>0.57999999999999996</v>
      </c>
      <c r="P298" s="28">
        <v>1796</v>
      </c>
      <c r="Q298" s="31">
        <v>0.39</v>
      </c>
      <c r="R298" s="31">
        <v>0.82</v>
      </c>
      <c r="S298" s="28">
        <v>2798</v>
      </c>
      <c r="T298" s="31">
        <v>0.5</v>
      </c>
      <c r="U298" s="31">
        <v>0.92</v>
      </c>
      <c r="V298" s="28">
        <v>5597</v>
      </c>
      <c r="W298" s="31">
        <v>0.92</v>
      </c>
      <c r="X298" s="26" t="s">
        <v>25</v>
      </c>
    </row>
    <row r="299" spans="1:24">
      <c r="A299" s="26" t="s">
        <v>5879</v>
      </c>
      <c r="B299" s="26" t="s">
        <v>5879</v>
      </c>
      <c r="C299" s="26" t="s">
        <v>5880</v>
      </c>
      <c r="D299" s="27">
        <v>48.2</v>
      </c>
      <c r="E299" s="28">
        <v>300</v>
      </c>
      <c r="F299" s="29">
        <v>2.5299999999999998</v>
      </c>
      <c r="G299" s="29">
        <v>2.25</v>
      </c>
      <c r="H299" s="30">
        <v>5.7999999999999996E-3</v>
      </c>
      <c r="I299" s="31">
        <v>7.25</v>
      </c>
      <c r="J299" s="31">
        <v>7.26</v>
      </c>
      <c r="K299" s="31">
        <v>4.3600000000000003</v>
      </c>
      <c r="L299" s="31">
        <v>4.6500000000000004</v>
      </c>
      <c r="M299" s="28">
        <v>548</v>
      </c>
      <c r="N299" s="31">
        <v>0.21</v>
      </c>
      <c r="O299" s="31">
        <v>0.57999999999999996</v>
      </c>
      <c r="P299" s="28">
        <v>1796</v>
      </c>
      <c r="Q299" s="31">
        <v>0.39</v>
      </c>
      <c r="R299" s="31">
        <v>0.81</v>
      </c>
      <c r="S299" s="28">
        <v>2759</v>
      </c>
      <c r="T299" s="31">
        <v>0.5</v>
      </c>
      <c r="U299" s="31">
        <v>0.9</v>
      </c>
      <c r="V299" s="28">
        <v>5519</v>
      </c>
      <c r="W299" s="31">
        <v>0.9</v>
      </c>
      <c r="X299" s="26" t="s">
        <v>25</v>
      </c>
    </row>
    <row r="300" spans="1:24">
      <c r="A300" s="26" t="s">
        <v>5880</v>
      </c>
      <c r="B300" s="26" t="s">
        <v>5880</v>
      </c>
      <c r="C300" s="26" t="s">
        <v>5881</v>
      </c>
      <c r="D300" s="27">
        <v>37.799999999999997</v>
      </c>
      <c r="E300" s="28">
        <v>400</v>
      </c>
      <c r="F300" s="29">
        <v>2.17</v>
      </c>
      <c r="G300" s="29">
        <v>1.98</v>
      </c>
      <c r="H300" s="30">
        <v>5.0000000000000001E-3</v>
      </c>
      <c r="I300" s="31">
        <v>7.26</v>
      </c>
      <c r="J300" s="31">
        <v>7.41</v>
      </c>
      <c r="K300" s="31">
        <v>4.63</v>
      </c>
      <c r="L300" s="31">
        <v>4.97</v>
      </c>
      <c r="M300" s="28">
        <v>778</v>
      </c>
      <c r="N300" s="31">
        <v>0.18</v>
      </c>
      <c r="O300" s="31">
        <v>0.59</v>
      </c>
      <c r="P300" s="28">
        <v>2468</v>
      </c>
      <c r="Q300" s="31">
        <v>0.32</v>
      </c>
      <c r="R300" s="31">
        <v>0.82</v>
      </c>
      <c r="S300" s="28">
        <v>5528</v>
      </c>
      <c r="T300" s="31">
        <v>0.5</v>
      </c>
      <c r="U300" s="31">
        <v>1.02</v>
      </c>
      <c r="V300" s="28">
        <v>11056</v>
      </c>
      <c r="W300" s="31">
        <v>1.02</v>
      </c>
      <c r="X300" s="26" t="s">
        <v>25</v>
      </c>
    </row>
    <row r="301" spans="1:24">
      <c r="A301" s="26" t="s">
        <v>5881</v>
      </c>
      <c r="B301" s="26" t="s">
        <v>5881</v>
      </c>
      <c r="C301" s="26" t="s">
        <v>5882</v>
      </c>
      <c r="D301" s="27">
        <v>27.9</v>
      </c>
      <c r="E301" s="28">
        <v>400</v>
      </c>
      <c r="F301" s="29">
        <v>1.98</v>
      </c>
      <c r="G301" s="29">
        <v>1.85</v>
      </c>
      <c r="H301" s="30">
        <v>4.7000000000000002E-3</v>
      </c>
      <c r="I301" s="31">
        <v>7.41</v>
      </c>
      <c r="J301" s="31">
        <v>7.32</v>
      </c>
      <c r="K301" s="31">
        <v>4.97</v>
      </c>
      <c r="L301" s="31">
        <v>5.01</v>
      </c>
      <c r="M301" s="28">
        <v>778</v>
      </c>
      <c r="N301" s="31">
        <v>0.18</v>
      </c>
      <c r="O301" s="31">
        <v>0.56999999999999995</v>
      </c>
      <c r="P301" s="28">
        <v>2468</v>
      </c>
      <c r="Q301" s="31">
        <v>0.33</v>
      </c>
      <c r="R301" s="31">
        <v>0.8</v>
      </c>
      <c r="S301" s="28">
        <v>5322</v>
      </c>
      <c r="T301" s="31">
        <v>0.5</v>
      </c>
      <c r="U301" s="31">
        <v>0.98</v>
      </c>
      <c r="V301" s="28">
        <v>10645</v>
      </c>
      <c r="W301" s="31">
        <v>0.98</v>
      </c>
      <c r="X301" s="26" t="s">
        <v>25</v>
      </c>
    </row>
    <row r="302" spans="1:24">
      <c r="A302" s="26" t="s">
        <v>5882</v>
      </c>
      <c r="B302" s="26" t="s">
        <v>5882</v>
      </c>
      <c r="C302" s="26" t="s">
        <v>5883</v>
      </c>
      <c r="D302" s="27">
        <v>30</v>
      </c>
      <c r="E302" s="28">
        <v>400</v>
      </c>
      <c r="F302" s="29">
        <v>1.85</v>
      </c>
      <c r="G302" s="29">
        <v>1.7</v>
      </c>
      <c r="H302" s="30">
        <v>5.0000000000000001E-3</v>
      </c>
      <c r="I302" s="31">
        <v>7.32</v>
      </c>
      <c r="J302" s="31">
        <v>7.24</v>
      </c>
      <c r="K302" s="31">
        <v>5.01</v>
      </c>
      <c r="L302" s="31">
        <v>5.08</v>
      </c>
      <c r="M302" s="28">
        <v>778</v>
      </c>
      <c r="N302" s="31">
        <v>0.18</v>
      </c>
      <c r="O302" s="31">
        <v>0.59</v>
      </c>
      <c r="P302" s="28">
        <v>2468</v>
      </c>
      <c r="Q302" s="31">
        <v>0.32</v>
      </c>
      <c r="R302" s="31">
        <v>0.82</v>
      </c>
      <c r="S302" s="28">
        <v>5513</v>
      </c>
      <c r="T302" s="31">
        <v>0.5</v>
      </c>
      <c r="U302" s="31">
        <v>1.02</v>
      </c>
      <c r="V302" s="28">
        <v>11027</v>
      </c>
      <c r="W302" s="31">
        <v>1.02</v>
      </c>
      <c r="X302" s="26" t="s">
        <v>25</v>
      </c>
    </row>
    <row r="303" spans="1:24">
      <c r="A303" s="26" t="s">
        <v>5884</v>
      </c>
      <c r="B303" s="26" t="s">
        <v>5884</v>
      </c>
      <c r="C303" s="26" t="s">
        <v>5883</v>
      </c>
      <c r="D303" s="27">
        <v>90</v>
      </c>
      <c r="E303" s="28">
        <v>300</v>
      </c>
      <c r="F303" s="29">
        <v>3.7429999999999999</v>
      </c>
      <c r="G303" s="29">
        <v>3.1030000000000002</v>
      </c>
      <c r="H303" s="30">
        <v>7.1000000000000004E-3</v>
      </c>
      <c r="I303" s="31">
        <v>7.1</v>
      </c>
      <c r="J303" s="31">
        <v>7.24</v>
      </c>
      <c r="K303" s="31">
        <v>3</v>
      </c>
      <c r="L303" s="31">
        <v>3.78</v>
      </c>
      <c r="M303" s="28">
        <v>161</v>
      </c>
      <c r="N303" s="31">
        <v>0.11</v>
      </c>
      <c r="O303" s="31">
        <v>0.43</v>
      </c>
      <c r="P303" s="28">
        <v>575</v>
      </c>
      <c r="Q303" s="31">
        <v>0.21</v>
      </c>
      <c r="R303" s="31">
        <v>0.63</v>
      </c>
      <c r="S303" s="28">
        <v>3054</v>
      </c>
      <c r="T303" s="31">
        <v>0.5</v>
      </c>
      <c r="U303" s="31">
        <v>1</v>
      </c>
      <c r="V303" s="28">
        <v>6107</v>
      </c>
      <c r="W303" s="31">
        <v>1</v>
      </c>
      <c r="X303" s="26" t="s">
        <v>24</v>
      </c>
    </row>
    <row r="304" spans="1:24">
      <c r="A304" s="26" t="s">
        <v>5883</v>
      </c>
      <c r="B304" s="26" t="s">
        <v>5883</v>
      </c>
      <c r="C304" s="26" t="s">
        <v>5885</v>
      </c>
      <c r="D304" s="27">
        <v>41</v>
      </c>
      <c r="E304" s="28">
        <v>500</v>
      </c>
      <c r="F304" s="29">
        <v>1.62</v>
      </c>
      <c r="G304" s="29">
        <v>1.48</v>
      </c>
      <c r="H304" s="30">
        <v>3.3999999999999998E-3</v>
      </c>
      <c r="I304" s="31">
        <v>7.24</v>
      </c>
      <c r="J304" s="31">
        <v>7.15</v>
      </c>
      <c r="K304" s="31">
        <v>5.05</v>
      </c>
      <c r="L304" s="31">
        <v>5.0999999999999996</v>
      </c>
      <c r="M304" s="28">
        <v>1551</v>
      </c>
      <c r="N304" s="31">
        <v>0.21</v>
      </c>
      <c r="O304" s="31">
        <v>0.61</v>
      </c>
      <c r="P304" s="28">
        <v>4564</v>
      </c>
      <c r="Q304" s="31">
        <v>0.36</v>
      </c>
      <c r="R304" s="31">
        <v>0.83</v>
      </c>
      <c r="S304" s="28">
        <v>8261</v>
      </c>
      <c r="T304" s="31">
        <v>0.5</v>
      </c>
      <c r="U304" s="31">
        <v>0.97</v>
      </c>
      <c r="V304" s="28">
        <v>16522</v>
      </c>
      <c r="W304" s="31">
        <v>0.97</v>
      </c>
      <c r="X304" s="26" t="s">
        <v>25</v>
      </c>
    </row>
    <row r="305" spans="1:24">
      <c r="A305" s="26" t="s">
        <v>5885</v>
      </c>
      <c r="B305" s="26" t="s">
        <v>5885</v>
      </c>
      <c r="C305" s="26" t="s">
        <v>5871</v>
      </c>
      <c r="D305" s="27">
        <v>37</v>
      </c>
      <c r="E305" s="28">
        <v>500</v>
      </c>
      <c r="F305" s="29">
        <v>0.88</v>
      </c>
      <c r="G305" s="29">
        <v>0.75</v>
      </c>
      <c r="H305" s="30">
        <v>3.5000000000000001E-3</v>
      </c>
      <c r="I305" s="31">
        <v>7.15</v>
      </c>
      <c r="J305" s="31">
        <v>7</v>
      </c>
      <c r="K305" s="31">
        <v>5.7</v>
      </c>
      <c r="L305" s="31">
        <v>5.68</v>
      </c>
      <c r="M305" s="28">
        <v>1551</v>
      </c>
      <c r="N305" s="31">
        <v>0.21</v>
      </c>
      <c r="O305" s="31">
        <v>0.62</v>
      </c>
      <c r="P305" s="28">
        <v>4564</v>
      </c>
      <c r="Q305" s="31">
        <v>0.36</v>
      </c>
      <c r="R305" s="31">
        <v>0.84</v>
      </c>
      <c r="S305" s="28">
        <v>8380</v>
      </c>
      <c r="T305" s="31">
        <v>0.5</v>
      </c>
      <c r="U305" s="31">
        <v>0.99</v>
      </c>
      <c r="V305" s="28">
        <v>16760</v>
      </c>
      <c r="W305" s="31">
        <v>0.99</v>
      </c>
      <c r="X305" s="26" t="s">
        <v>25</v>
      </c>
    </row>
    <row r="306" spans="1:24">
      <c r="A306" s="26" t="s">
        <v>5871</v>
      </c>
      <c r="B306" s="26" t="s">
        <v>5871</v>
      </c>
      <c r="C306" s="26" t="s">
        <v>5886</v>
      </c>
      <c r="D306" s="27">
        <v>27.8</v>
      </c>
      <c r="E306" s="28">
        <v>500</v>
      </c>
      <c r="F306" s="29">
        <v>-0.25</v>
      </c>
      <c r="G306" s="29">
        <v>-0.34</v>
      </c>
      <c r="H306" s="30">
        <v>3.2000000000000002E-3</v>
      </c>
      <c r="I306" s="31">
        <v>7</v>
      </c>
      <c r="J306" s="31">
        <v>7.07</v>
      </c>
      <c r="K306" s="31">
        <v>6.68</v>
      </c>
      <c r="L306" s="31">
        <v>6.84</v>
      </c>
      <c r="M306" s="28">
        <v>3783</v>
      </c>
      <c r="N306" s="31">
        <v>0.33</v>
      </c>
      <c r="O306" s="31">
        <v>0.78</v>
      </c>
      <c r="P306" s="28">
        <v>9889</v>
      </c>
      <c r="Q306" s="31">
        <v>0.56999999999999995</v>
      </c>
      <c r="R306" s="31">
        <v>1</v>
      </c>
      <c r="S306" s="28">
        <v>8044</v>
      </c>
      <c r="T306" s="31">
        <v>0.5</v>
      </c>
      <c r="U306" s="31">
        <v>0.95</v>
      </c>
      <c r="V306" s="28">
        <v>16088</v>
      </c>
      <c r="W306" s="31">
        <v>0.95</v>
      </c>
      <c r="X306" s="26" t="s">
        <v>25</v>
      </c>
    </row>
    <row r="307" spans="1:24">
      <c r="A307" s="26" t="s">
        <v>5886</v>
      </c>
      <c r="B307" s="26" t="s">
        <v>5886</v>
      </c>
      <c r="C307" s="26" t="s">
        <v>5887</v>
      </c>
      <c r="D307" s="27">
        <v>47.3</v>
      </c>
      <c r="E307" s="28">
        <v>500</v>
      </c>
      <c r="F307" s="29">
        <v>-0.34</v>
      </c>
      <c r="G307" s="29">
        <v>-0.48</v>
      </c>
      <c r="H307" s="30">
        <v>3.0000000000000001E-3</v>
      </c>
      <c r="I307" s="31">
        <v>7.07</v>
      </c>
      <c r="J307" s="31">
        <v>7.12</v>
      </c>
      <c r="K307" s="31">
        <v>6.84</v>
      </c>
      <c r="L307" s="31">
        <v>7.03</v>
      </c>
      <c r="M307" s="28">
        <v>3783</v>
      </c>
      <c r="N307" s="31">
        <v>0.34</v>
      </c>
      <c r="O307" s="31">
        <v>0.75</v>
      </c>
      <c r="P307" s="28">
        <v>9889</v>
      </c>
      <c r="Q307" s="31">
        <v>0.57999999999999996</v>
      </c>
      <c r="R307" s="31">
        <v>0.96</v>
      </c>
      <c r="S307" s="28">
        <v>7691</v>
      </c>
      <c r="T307" s="31">
        <v>0.5</v>
      </c>
      <c r="U307" s="31">
        <v>0.91</v>
      </c>
      <c r="V307" s="28">
        <v>15382</v>
      </c>
      <c r="W307" s="31">
        <v>0.91</v>
      </c>
      <c r="X307" s="26" t="s">
        <v>25</v>
      </c>
    </row>
    <row r="308" spans="1:24">
      <c r="A308" s="26" t="s">
        <v>5887</v>
      </c>
      <c r="B308" s="26" t="s">
        <v>5887</v>
      </c>
      <c r="C308" s="26" t="s">
        <v>5888</v>
      </c>
      <c r="D308" s="27">
        <v>38.5</v>
      </c>
      <c r="E308" s="28">
        <v>500</v>
      </c>
      <c r="F308" s="29">
        <v>-0.48</v>
      </c>
      <c r="G308" s="29">
        <v>-0.59</v>
      </c>
      <c r="H308" s="30">
        <v>2.8999999999999998E-3</v>
      </c>
      <c r="I308" s="31">
        <v>7.12</v>
      </c>
      <c r="J308" s="31">
        <v>7.1</v>
      </c>
      <c r="K308" s="31">
        <v>7.03</v>
      </c>
      <c r="L308" s="31">
        <v>7.12</v>
      </c>
      <c r="M308" s="28">
        <v>3783</v>
      </c>
      <c r="N308" s="31">
        <v>0.34</v>
      </c>
      <c r="O308" s="31">
        <v>0.74</v>
      </c>
      <c r="P308" s="28">
        <v>9889</v>
      </c>
      <c r="Q308" s="31">
        <v>0.59</v>
      </c>
      <c r="R308" s="31">
        <v>0.95</v>
      </c>
      <c r="S308" s="28">
        <v>7557</v>
      </c>
      <c r="T308" s="31">
        <v>0.5</v>
      </c>
      <c r="U308" s="31">
        <v>0.89</v>
      </c>
      <c r="V308" s="28">
        <v>15113</v>
      </c>
      <c r="W308" s="31">
        <v>0.89</v>
      </c>
      <c r="X308" s="26" t="s">
        <v>25</v>
      </c>
    </row>
    <row r="309" spans="1:24">
      <c r="A309" s="26" t="s">
        <v>5888</v>
      </c>
      <c r="B309" s="26" t="s">
        <v>5888</v>
      </c>
      <c r="C309" s="26" t="s">
        <v>5889</v>
      </c>
      <c r="D309" s="27">
        <v>29.5</v>
      </c>
      <c r="E309" s="28">
        <v>500</v>
      </c>
      <c r="F309" s="29">
        <v>-0.59</v>
      </c>
      <c r="G309" s="29">
        <v>-0.68</v>
      </c>
      <c r="H309" s="30">
        <v>3.0999999999999999E-3</v>
      </c>
      <c r="I309" s="31">
        <v>7.1</v>
      </c>
      <c r="J309" s="31">
        <v>7.17</v>
      </c>
      <c r="K309" s="31">
        <v>7.12</v>
      </c>
      <c r="L309" s="31">
        <v>7.28</v>
      </c>
      <c r="M309" s="28">
        <v>3783</v>
      </c>
      <c r="N309" s="31">
        <v>0.34</v>
      </c>
      <c r="O309" s="31">
        <v>0.76</v>
      </c>
      <c r="P309" s="28">
        <v>9889</v>
      </c>
      <c r="Q309" s="31">
        <v>0.57999999999999996</v>
      </c>
      <c r="R309" s="31">
        <v>0.97</v>
      </c>
      <c r="S309" s="28">
        <v>7809</v>
      </c>
      <c r="T309" s="31">
        <v>0.5</v>
      </c>
      <c r="U309" s="31">
        <v>0.92</v>
      </c>
      <c r="V309" s="28">
        <v>15617</v>
      </c>
      <c r="W309" s="31">
        <v>0.92</v>
      </c>
      <c r="X309" s="26" t="s">
        <v>25</v>
      </c>
    </row>
    <row r="310" spans="1:24">
      <c r="A310" s="26" t="s">
        <v>5890</v>
      </c>
      <c r="B310" s="26" t="s">
        <v>5890</v>
      </c>
      <c r="C310" s="26" t="s">
        <v>5889</v>
      </c>
      <c r="D310" s="27">
        <v>70</v>
      </c>
      <c r="E310" s="28">
        <v>300</v>
      </c>
      <c r="F310" s="29">
        <v>3.633</v>
      </c>
      <c r="G310" s="29">
        <v>3.1349999999999998</v>
      </c>
      <c r="H310" s="30">
        <v>7.1000000000000004E-3</v>
      </c>
      <c r="I310" s="31">
        <v>6.99</v>
      </c>
      <c r="J310" s="31">
        <v>7.17</v>
      </c>
      <c r="K310" s="31">
        <v>3</v>
      </c>
      <c r="L310" s="31">
        <v>3.68</v>
      </c>
      <c r="M310" s="28">
        <v>87</v>
      </c>
      <c r="N310" s="31">
        <v>0.08</v>
      </c>
      <c r="O310" s="31">
        <v>0.36</v>
      </c>
      <c r="P310" s="28">
        <v>321</v>
      </c>
      <c r="Q310" s="31">
        <v>0.16</v>
      </c>
      <c r="R310" s="31">
        <v>0.53</v>
      </c>
      <c r="S310" s="28">
        <v>3054</v>
      </c>
      <c r="T310" s="31">
        <v>0.5</v>
      </c>
      <c r="U310" s="31">
        <v>1</v>
      </c>
      <c r="V310" s="28">
        <v>6107</v>
      </c>
      <c r="W310" s="31">
        <v>1</v>
      </c>
      <c r="X310" s="26" t="s">
        <v>24</v>
      </c>
    </row>
    <row r="311" spans="1:24">
      <c r="A311" s="26" t="s">
        <v>5889</v>
      </c>
      <c r="B311" s="26" t="s">
        <v>5889</v>
      </c>
      <c r="C311" s="26" t="s">
        <v>5891</v>
      </c>
      <c r="D311" s="27">
        <v>53.7</v>
      </c>
      <c r="E311" s="28">
        <v>500</v>
      </c>
      <c r="F311" s="29">
        <v>-0.68</v>
      </c>
      <c r="G311" s="29">
        <v>-0.84</v>
      </c>
      <c r="H311" s="30">
        <v>3.0000000000000001E-3</v>
      </c>
      <c r="I311" s="31">
        <v>7.17</v>
      </c>
      <c r="J311" s="31">
        <v>7.07</v>
      </c>
      <c r="K311" s="31">
        <v>7.28</v>
      </c>
      <c r="L311" s="31">
        <v>7.34</v>
      </c>
      <c r="M311" s="28">
        <v>4059</v>
      </c>
      <c r="N311" s="31">
        <v>0.35</v>
      </c>
      <c r="O311" s="31">
        <v>0.77</v>
      </c>
      <c r="P311" s="28">
        <v>10502</v>
      </c>
      <c r="Q311" s="31">
        <v>0.6</v>
      </c>
      <c r="R311" s="31">
        <v>0.98</v>
      </c>
      <c r="S311" s="28">
        <v>7717</v>
      </c>
      <c r="T311" s="31">
        <v>0.5</v>
      </c>
      <c r="U311" s="31">
        <v>0.91</v>
      </c>
      <c r="V311" s="28">
        <v>15434</v>
      </c>
      <c r="W311" s="31">
        <v>0.91</v>
      </c>
      <c r="X311" s="26" t="s">
        <v>25</v>
      </c>
    </row>
    <row r="312" spans="1:24">
      <c r="A312" s="26" t="s">
        <v>5891</v>
      </c>
      <c r="B312" s="26" t="s">
        <v>5891</v>
      </c>
      <c r="C312" s="26" t="s">
        <v>5892</v>
      </c>
      <c r="D312" s="27">
        <v>43.4</v>
      </c>
      <c r="E312" s="28">
        <v>500</v>
      </c>
      <c r="F312" s="29">
        <v>-1.84</v>
      </c>
      <c r="G312" s="29">
        <v>-1.97</v>
      </c>
      <c r="H312" s="30">
        <v>3.0000000000000001E-3</v>
      </c>
      <c r="I312" s="31">
        <v>7.07</v>
      </c>
      <c r="J312" s="31">
        <v>6.99</v>
      </c>
      <c r="K312" s="31">
        <v>8.34</v>
      </c>
      <c r="L312" s="31">
        <v>8.39</v>
      </c>
      <c r="M312" s="28">
        <v>4059</v>
      </c>
      <c r="N312" s="31">
        <v>0.35</v>
      </c>
      <c r="O312" s="31">
        <v>0.77</v>
      </c>
      <c r="P312" s="28">
        <v>10502</v>
      </c>
      <c r="Q312" s="31">
        <v>0.6</v>
      </c>
      <c r="R312" s="31">
        <v>0.98</v>
      </c>
      <c r="S312" s="28">
        <v>7737</v>
      </c>
      <c r="T312" s="31">
        <v>0.5</v>
      </c>
      <c r="U312" s="31">
        <v>0.91</v>
      </c>
      <c r="V312" s="28">
        <v>15475</v>
      </c>
      <c r="W312" s="31">
        <v>0.91</v>
      </c>
      <c r="X312" s="26" t="s">
        <v>25</v>
      </c>
    </row>
    <row r="313" spans="1:24">
      <c r="A313" s="26" t="s">
        <v>5892</v>
      </c>
      <c r="B313" s="26" t="s">
        <v>5892</v>
      </c>
      <c r="C313" s="26" t="s">
        <v>5893</v>
      </c>
      <c r="D313" s="27">
        <v>37.700000000000003</v>
      </c>
      <c r="E313" s="28">
        <v>500</v>
      </c>
      <c r="F313" s="29">
        <v>-2.97</v>
      </c>
      <c r="G313" s="29">
        <v>-3.09</v>
      </c>
      <c r="H313" s="30">
        <v>3.2000000000000002E-3</v>
      </c>
      <c r="I313" s="31">
        <v>6.99</v>
      </c>
      <c r="J313" s="31">
        <v>7.02</v>
      </c>
      <c r="K313" s="31">
        <v>9.39</v>
      </c>
      <c r="L313" s="31">
        <v>9.5399999999999991</v>
      </c>
      <c r="M313" s="28">
        <v>4059</v>
      </c>
      <c r="N313" s="31">
        <v>0.34</v>
      </c>
      <c r="O313" s="31">
        <v>0.79</v>
      </c>
      <c r="P313" s="28">
        <v>10502</v>
      </c>
      <c r="Q313" s="31">
        <v>0.59</v>
      </c>
      <c r="R313" s="31">
        <v>1</v>
      </c>
      <c r="S313" s="28">
        <v>7976</v>
      </c>
      <c r="T313" s="31">
        <v>0.5</v>
      </c>
      <c r="U313" s="31">
        <v>0.94</v>
      </c>
      <c r="V313" s="28">
        <v>15952</v>
      </c>
      <c r="W313" s="31">
        <v>0.94</v>
      </c>
      <c r="X313" s="26" t="s">
        <v>25</v>
      </c>
    </row>
    <row r="314" spans="1:24">
      <c r="A314" s="26" t="s">
        <v>5894</v>
      </c>
      <c r="B314" s="26" t="s">
        <v>5894</v>
      </c>
      <c r="C314" s="26" t="s">
        <v>5895</v>
      </c>
      <c r="D314" s="27">
        <v>37.200000000000003</v>
      </c>
      <c r="E314" s="28">
        <v>300</v>
      </c>
      <c r="F314" s="29">
        <v>3.5129999999999999</v>
      </c>
      <c r="G314" s="29">
        <v>3.2490000000000001</v>
      </c>
      <c r="H314" s="30">
        <v>7.1000000000000004E-3</v>
      </c>
      <c r="I314" s="31">
        <v>7.03</v>
      </c>
      <c r="J314" s="31">
        <v>6.98</v>
      </c>
      <c r="K314" s="31">
        <v>3.16</v>
      </c>
      <c r="L314" s="31">
        <v>3.37</v>
      </c>
      <c r="M314" s="28">
        <v>133</v>
      </c>
      <c r="N314" s="31">
        <v>0.1</v>
      </c>
      <c r="O314" s="31">
        <v>0.41</v>
      </c>
      <c r="P314" s="28">
        <v>481</v>
      </c>
      <c r="Q314" s="31">
        <v>0.19</v>
      </c>
      <c r="R314" s="31">
        <v>0.6</v>
      </c>
      <c r="S314" s="28">
        <v>3050</v>
      </c>
      <c r="T314" s="31">
        <v>0.5</v>
      </c>
      <c r="U314" s="31">
        <v>1</v>
      </c>
      <c r="V314" s="28">
        <v>6100</v>
      </c>
      <c r="W314" s="31">
        <v>1</v>
      </c>
      <c r="X314" s="38" t="s">
        <v>25</v>
      </c>
    </row>
    <row r="315" spans="1:24">
      <c r="A315" s="26" t="s">
        <v>5895</v>
      </c>
      <c r="B315" s="26" t="s">
        <v>5895</v>
      </c>
      <c r="C315" s="26" t="s">
        <v>5896</v>
      </c>
      <c r="D315" s="27">
        <v>36.299999999999997</v>
      </c>
      <c r="E315" s="28">
        <v>300</v>
      </c>
      <c r="F315" s="29">
        <v>3.2389999999999999</v>
      </c>
      <c r="G315" s="29">
        <v>2.9809999999999999</v>
      </c>
      <c r="H315" s="30">
        <v>7.1000000000000004E-3</v>
      </c>
      <c r="I315" s="31">
        <v>6.98</v>
      </c>
      <c r="J315" s="31">
        <v>6.73</v>
      </c>
      <c r="K315" s="31">
        <v>3.38</v>
      </c>
      <c r="L315" s="31">
        <v>3.39</v>
      </c>
      <c r="M315" s="28">
        <v>133</v>
      </c>
      <c r="N315" s="31">
        <v>0.1</v>
      </c>
      <c r="O315" s="31">
        <v>0.41</v>
      </c>
      <c r="P315" s="28">
        <v>481</v>
      </c>
      <c r="Q315" s="31">
        <v>0.19</v>
      </c>
      <c r="R315" s="31">
        <v>0.6</v>
      </c>
      <c r="S315" s="28">
        <v>3052</v>
      </c>
      <c r="T315" s="31">
        <v>0.5</v>
      </c>
      <c r="U315" s="31">
        <v>1</v>
      </c>
      <c r="V315" s="28">
        <v>6105</v>
      </c>
      <c r="W315" s="31">
        <v>1</v>
      </c>
      <c r="X315" s="38" t="s">
        <v>25</v>
      </c>
    </row>
    <row r="316" spans="1:24">
      <c r="A316" s="26" t="s">
        <v>5896</v>
      </c>
      <c r="B316" s="26" t="s">
        <v>5896</v>
      </c>
      <c r="C316" s="26" t="s">
        <v>5897</v>
      </c>
      <c r="D316" s="27">
        <v>41.2</v>
      </c>
      <c r="E316" s="28">
        <v>300</v>
      </c>
      <c r="F316" s="29">
        <v>2.9710000000000001</v>
      </c>
      <c r="G316" s="29">
        <v>2.6779999999999999</v>
      </c>
      <c r="H316" s="30">
        <v>7.1000000000000004E-3</v>
      </c>
      <c r="I316" s="31">
        <v>6.73</v>
      </c>
      <c r="J316" s="31">
        <v>6.48</v>
      </c>
      <c r="K316" s="31">
        <v>3.4</v>
      </c>
      <c r="L316" s="31">
        <v>3.44</v>
      </c>
      <c r="M316" s="28">
        <v>397</v>
      </c>
      <c r="N316" s="31">
        <v>0.17</v>
      </c>
      <c r="O316" s="31">
        <v>0.56000000000000005</v>
      </c>
      <c r="P316" s="28">
        <v>1338</v>
      </c>
      <c r="Q316" s="31">
        <v>0.32</v>
      </c>
      <c r="R316" s="31">
        <v>0.8</v>
      </c>
      <c r="S316" s="28">
        <v>3053</v>
      </c>
      <c r="T316" s="31">
        <v>0.5</v>
      </c>
      <c r="U316" s="31">
        <v>1</v>
      </c>
      <c r="V316" s="28">
        <v>6106</v>
      </c>
      <c r="W316" s="31">
        <v>1</v>
      </c>
      <c r="X316" s="38" t="s">
        <v>25</v>
      </c>
    </row>
    <row r="317" spans="1:24">
      <c r="A317" s="26" t="s">
        <v>5897</v>
      </c>
      <c r="B317" s="26" t="s">
        <v>5897</v>
      </c>
      <c r="C317" s="26" t="s">
        <v>5898</v>
      </c>
      <c r="D317" s="27">
        <v>38.799999999999997</v>
      </c>
      <c r="E317" s="28">
        <v>300</v>
      </c>
      <c r="F317" s="29">
        <v>2.6680000000000001</v>
      </c>
      <c r="G317" s="29">
        <v>2.101</v>
      </c>
      <c r="H317" s="30">
        <v>1.46E-2</v>
      </c>
      <c r="I317" s="31">
        <v>6.48</v>
      </c>
      <c r="J317" s="31">
        <v>6.49</v>
      </c>
      <c r="K317" s="31">
        <v>3.45</v>
      </c>
      <c r="L317" s="31">
        <v>4.03</v>
      </c>
      <c r="M317" s="28">
        <v>397</v>
      </c>
      <c r="N317" s="31">
        <v>0.14000000000000001</v>
      </c>
      <c r="O317" s="31">
        <v>0.73</v>
      </c>
      <c r="P317" s="28">
        <v>1338</v>
      </c>
      <c r="Q317" s="31">
        <v>0.26</v>
      </c>
      <c r="R317" s="31">
        <v>1.04</v>
      </c>
      <c r="S317" s="28">
        <v>4377</v>
      </c>
      <c r="T317" s="31">
        <v>0.5</v>
      </c>
      <c r="U317" s="31">
        <v>1.43</v>
      </c>
      <c r="V317" s="28">
        <v>8753</v>
      </c>
      <c r="W317" s="31">
        <v>1.43</v>
      </c>
      <c r="X317" s="38" t="s">
        <v>25</v>
      </c>
    </row>
    <row r="318" spans="1:24">
      <c r="A318" s="26" t="s">
        <v>5899</v>
      </c>
      <c r="B318" s="26" t="s">
        <v>5899</v>
      </c>
      <c r="C318" s="26" t="s">
        <v>5900</v>
      </c>
      <c r="D318" s="27">
        <v>41.4</v>
      </c>
      <c r="E318" s="28">
        <v>300</v>
      </c>
      <c r="F318" s="29">
        <v>3.4910000000000001</v>
      </c>
      <c r="G318" s="29">
        <v>3.1970000000000001</v>
      </c>
      <c r="H318" s="30">
        <v>7.1000000000000004E-3</v>
      </c>
      <c r="I318" s="31">
        <v>6.62</v>
      </c>
      <c r="J318" s="31">
        <v>6.73</v>
      </c>
      <c r="K318" s="31">
        <v>2.77</v>
      </c>
      <c r="L318" s="31">
        <v>3.18</v>
      </c>
      <c r="M318" s="28">
        <v>185</v>
      </c>
      <c r="N318" s="31">
        <v>0.12</v>
      </c>
      <c r="O318" s="31">
        <v>0.45</v>
      </c>
      <c r="P318" s="28">
        <v>656</v>
      </c>
      <c r="Q318" s="31">
        <v>0.22</v>
      </c>
      <c r="R318" s="31">
        <v>0.65</v>
      </c>
      <c r="S318" s="28">
        <v>3051</v>
      </c>
      <c r="T318" s="31">
        <v>0.5</v>
      </c>
      <c r="U318" s="31">
        <v>1</v>
      </c>
      <c r="V318" s="28">
        <v>6102</v>
      </c>
      <c r="W318" s="31">
        <v>1</v>
      </c>
      <c r="X318" s="38" t="s">
        <v>25</v>
      </c>
    </row>
    <row r="319" spans="1:24">
      <c r="A319" s="26" t="s">
        <v>5900</v>
      </c>
      <c r="B319" s="26" t="s">
        <v>5900</v>
      </c>
      <c r="C319" s="26" t="s">
        <v>5901</v>
      </c>
      <c r="D319" s="27">
        <v>51.8</v>
      </c>
      <c r="E319" s="28">
        <v>300</v>
      </c>
      <c r="F319" s="29">
        <v>3.177</v>
      </c>
      <c r="G319" s="29">
        <v>2.1779999999999999</v>
      </c>
      <c r="H319" s="30">
        <v>1.9300000000000001E-2</v>
      </c>
      <c r="I319" s="31">
        <v>6.73</v>
      </c>
      <c r="J319" s="31">
        <v>6.71</v>
      </c>
      <c r="K319" s="31">
        <v>3.2</v>
      </c>
      <c r="L319" s="31">
        <v>4.17</v>
      </c>
      <c r="M319" s="28">
        <v>185</v>
      </c>
      <c r="N319" s="31">
        <v>0.09</v>
      </c>
      <c r="O319" s="31">
        <v>0.64</v>
      </c>
      <c r="P319" s="28">
        <v>656</v>
      </c>
      <c r="Q319" s="31">
        <v>0.17</v>
      </c>
      <c r="R319" s="31">
        <v>0.93</v>
      </c>
      <c r="S319" s="28">
        <v>5028</v>
      </c>
      <c r="T319" s="31">
        <v>0.5</v>
      </c>
      <c r="U319" s="31">
        <v>1.65</v>
      </c>
      <c r="V319" s="28">
        <v>10056</v>
      </c>
      <c r="W319" s="31">
        <v>1.65</v>
      </c>
      <c r="X319" s="38" t="s">
        <v>25</v>
      </c>
    </row>
    <row r="320" spans="1:24">
      <c r="A320" s="26" t="s">
        <v>5902</v>
      </c>
      <c r="B320" s="26" t="s">
        <v>5902</v>
      </c>
      <c r="C320" s="26" t="s">
        <v>5903</v>
      </c>
      <c r="D320" s="27">
        <v>46.2</v>
      </c>
      <c r="E320" s="28">
        <v>300</v>
      </c>
      <c r="F320" s="29">
        <v>3.1040000000000001</v>
      </c>
      <c r="G320" s="29">
        <v>2.7759999999999998</v>
      </c>
      <c r="H320" s="30">
        <v>7.1000000000000004E-3</v>
      </c>
      <c r="I320" s="31">
        <v>6.58</v>
      </c>
      <c r="J320" s="31">
        <v>6.43</v>
      </c>
      <c r="K320" s="31">
        <v>3.12</v>
      </c>
      <c r="L320" s="31">
        <v>3.3</v>
      </c>
      <c r="M320" s="28">
        <v>264</v>
      </c>
      <c r="N320" s="31">
        <v>0.14000000000000001</v>
      </c>
      <c r="O320" s="31">
        <v>0.5</v>
      </c>
      <c r="P320" s="28">
        <v>916</v>
      </c>
      <c r="Q320" s="31">
        <v>0.26</v>
      </c>
      <c r="R320" s="31">
        <v>0.72</v>
      </c>
      <c r="S320" s="28">
        <v>3051</v>
      </c>
      <c r="T320" s="31">
        <v>0.5</v>
      </c>
      <c r="U320" s="31">
        <v>1</v>
      </c>
      <c r="V320" s="28">
        <v>6101</v>
      </c>
      <c r="W320" s="31">
        <v>1</v>
      </c>
      <c r="X320" s="38" t="s">
        <v>25</v>
      </c>
    </row>
    <row r="321" spans="1:24">
      <c r="A321" s="26" t="s">
        <v>5903</v>
      </c>
      <c r="B321" s="26" t="s">
        <v>5903</v>
      </c>
      <c r="C321" s="26" t="s">
        <v>5904</v>
      </c>
      <c r="D321" s="27">
        <v>42.9</v>
      </c>
      <c r="E321" s="28">
        <v>300</v>
      </c>
      <c r="F321" s="29">
        <v>2.766</v>
      </c>
      <c r="G321" s="29">
        <v>2.4620000000000002</v>
      </c>
      <c r="H321" s="30">
        <v>7.1000000000000004E-3</v>
      </c>
      <c r="I321" s="31">
        <v>6.43</v>
      </c>
      <c r="J321" s="31">
        <v>6.52</v>
      </c>
      <c r="K321" s="31">
        <v>3.31</v>
      </c>
      <c r="L321" s="31">
        <v>3.7</v>
      </c>
      <c r="M321" s="28">
        <v>264</v>
      </c>
      <c r="N321" s="31">
        <v>0.14000000000000001</v>
      </c>
      <c r="O321" s="31">
        <v>0.5</v>
      </c>
      <c r="P321" s="28">
        <v>916</v>
      </c>
      <c r="Q321" s="31">
        <v>0.26</v>
      </c>
      <c r="R321" s="31">
        <v>0.72</v>
      </c>
      <c r="S321" s="28">
        <v>3048</v>
      </c>
      <c r="T321" s="31">
        <v>0.5</v>
      </c>
      <c r="U321" s="31">
        <v>1</v>
      </c>
      <c r="V321" s="28">
        <v>6095</v>
      </c>
      <c r="W321" s="31">
        <v>1</v>
      </c>
      <c r="X321" s="38" t="s">
        <v>25</v>
      </c>
    </row>
    <row r="322" spans="1:24">
      <c r="A322" s="26" t="s">
        <v>5904</v>
      </c>
      <c r="B322" s="26" t="s">
        <v>5904</v>
      </c>
      <c r="C322" s="26" t="s">
        <v>5901</v>
      </c>
      <c r="D322" s="27">
        <v>40</v>
      </c>
      <c r="E322" s="28">
        <v>300</v>
      </c>
      <c r="F322" s="29">
        <v>2.452</v>
      </c>
      <c r="G322" s="29">
        <v>2.1680000000000001</v>
      </c>
      <c r="H322" s="30">
        <v>7.1000000000000004E-3</v>
      </c>
      <c r="I322" s="31">
        <v>6.52</v>
      </c>
      <c r="J322" s="31">
        <v>6.71</v>
      </c>
      <c r="K322" s="31">
        <v>3.71</v>
      </c>
      <c r="L322" s="31">
        <v>4.18</v>
      </c>
      <c r="M322" s="28">
        <v>264</v>
      </c>
      <c r="N322" s="31">
        <v>0.14000000000000001</v>
      </c>
      <c r="O322" s="31">
        <v>0.5</v>
      </c>
      <c r="P322" s="28">
        <v>916</v>
      </c>
      <c r="Q322" s="31">
        <v>0.26</v>
      </c>
      <c r="R322" s="31">
        <v>0.72</v>
      </c>
      <c r="S322" s="28">
        <v>3051</v>
      </c>
      <c r="T322" s="31">
        <v>0.5</v>
      </c>
      <c r="U322" s="31">
        <v>1</v>
      </c>
      <c r="V322" s="28">
        <v>6101</v>
      </c>
      <c r="W322" s="31">
        <v>1</v>
      </c>
      <c r="X322" s="38" t="s">
        <v>25</v>
      </c>
    </row>
    <row r="323" spans="1:24">
      <c r="A323" s="26" t="s">
        <v>5901</v>
      </c>
      <c r="B323" s="26" t="s">
        <v>5901</v>
      </c>
      <c r="C323" s="26" t="s">
        <v>5905</v>
      </c>
      <c r="D323" s="27">
        <v>51.4</v>
      </c>
      <c r="E323" s="28">
        <v>300</v>
      </c>
      <c r="F323" s="29">
        <v>2.1579999999999999</v>
      </c>
      <c r="G323" s="29">
        <v>1.792</v>
      </c>
      <c r="H323" s="30">
        <v>7.1000000000000004E-3</v>
      </c>
      <c r="I323" s="31">
        <v>6.71</v>
      </c>
      <c r="J323" s="31">
        <v>6.71</v>
      </c>
      <c r="K323" s="31">
        <v>4.1900000000000004</v>
      </c>
      <c r="L323" s="31">
        <v>4.5599999999999996</v>
      </c>
      <c r="M323" s="28">
        <v>562</v>
      </c>
      <c r="N323" s="31">
        <v>0.2</v>
      </c>
      <c r="O323" s="31">
        <v>0.62</v>
      </c>
      <c r="P323" s="28">
        <v>1838</v>
      </c>
      <c r="Q323" s="31">
        <v>0.38</v>
      </c>
      <c r="R323" s="31">
        <v>0.88</v>
      </c>
      <c r="S323" s="28">
        <v>3055</v>
      </c>
      <c r="T323" s="31">
        <v>0.5</v>
      </c>
      <c r="U323" s="31">
        <v>1</v>
      </c>
      <c r="V323" s="28">
        <v>6110</v>
      </c>
      <c r="W323" s="31">
        <v>1</v>
      </c>
      <c r="X323" s="38" t="s">
        <v>25</v>
      </c>
    </row>
    <row r="324" spans="1:24">
      <c r="A324" s="26" t="s">
        <v>5905</v>
      </c>
      <c r="B324" s="26" t="s">
        <v>5905</v>
      </c>
      <c r="C324" s="26" t="s">
        <v>5906</v>
      </c>
      <c r="D324" s="27">
        <v>58</v>
      </c>
      <c r="E324" s="28">
        <v>300</v>
      </c>
      <c r="F324" s="29">
        <v>1.772</v>
      </c>
      <c r="G324" s="29">
        <v>0.99</v>
      </c>
      <c r="H324" s="30">
        <v>1.35E-2</v>
      </c>
      <c r="I324" s="31">
        <v>6.71</v>
      </c>
      <c r="J324" s="31">
        <v>6.86</v>
      </c>
      <c r="K324" s="31">
        <v>4.58</v>
      </c>
      <c r="L324" s="31">
        <v>5.51</v>
      </c>
      <c r="M324" s="28">
        <v>562</v>
      </c>
      <c r="N324" s="31">
        <v>0.18</v>
      </c>
      <c r="O324" s="31">
        <v>0.78</v>
      </c>
      <c r="P324" s="28">
        <v>1838</v>
      </c>
      <c r="Q324" s="31">
        <v>0.32</v>
      </c>
      <c r="R324" s="31">
        <v>1.1000000000000001</v>
      </c>
      <c r="S324" s="28">
        <v>4204</v>
      </c>
      <c r="T324" s="31">
        <v>0.5</v>
      </c>
      <c r="U324" s="31">
        <v>1.38</v>
      </c>
      <c r="V324" s="28">
        <v>8408</v>
      </c>
      <c r="W324" s="31">
        <v>1.38</v>
      </c>
      <c r="X324" s="38" t="s">
        <v>25</v>
      </c>
    </row>
    <row r="325" spans="1:24">
      <c r="A325" s="26" t="s">
        <v>5907</v>
      </c>
      <c r="B325" s="26" t="s">
        <v>5907</v>
      </c>
      <c r="C325" s="26" t="s">
        <v>5908</v>
      </c>
      <c r="D325" s="27">
        <v>59.2</v>
      </c>
      <c r="E325" s="28">
        <v>300</v>
      </c>
      <c r="F325" s="29">
        <v>3.5230000000000001</v>
      </c>
      <c r="G325" s="29">
        <v>3.0259999999999998</v>
      </c>
      <c r="H325" s="30">
        <v>8.3999999999999995E-3</v>
      </c>
      <c r="I325" s="31">
        <v>6.9</v>
      </c>
      <c r="J325" s="31">
        <v>6.88</v>
      </c>
      <c r="K325" s="31">
        <v>3.02</v>
      </c>
      <c r="L325" s="31">
        <v>3.5</v>
      </c>
      <c r="M325" s="28">
        <v>168</v>
      </c>
      <c r="N325" s="31">
        <v>0.11</v>
      </c>
      <c r="O325" s="31">
        <v>0.46</v>
      </c>
      <c r="P325" s="28">
        <v>599</v>
      </c>
      <c r="Q325" s="31">
        <v>0.2</v>
      </c>
      <c r="R325" s="31">
        <v>0.67</v>
      </c>
      <c r="S325" s="28">
        <v>3317</v>
      </c>
      <c r="T325" s="31">
        <v>0.5</v>
      </c>
      <c r="U325" s="31">
        <v>1.0900000000000001</v>
      </c>
      <c r="V325" s="28">
        <v>6635</v>
      </c>
      <c r="W325" s="31">
        <v>1.0900000000000001</v>
      </c>
      <c r="X325" s="38" t="s">
        <v>25</v>
      </c>
    </row>
    <row r="326" spans="1:24">
      <c r="A326" s="26" t="s">
        <v>5908</v>
      </c>
      <c r="B326" s="26" t="s">
        <v>5908</v>
      </c>
      <c r="C326" s="26" t="s">
        <v>5909</v>
      </c>
      <c r="D326" s="27">
        <v>41.4</v>
      </c>
      <c r="E326" s="28">
        <v>300</v>
      </c>
      <c r="F326" s="29">
        <v>3.0059999999999998</v>
      </c>
      <c r="G326" s="29">
        <v>2.0550000000000002</v>
      </c>
      <c r="H326" s="30">
        <v>2.3E-2</v>
      </c>
      <c r="I326" s="31">
        <v>6.88</v>
      </c>
      <c r="J326" s="31">
        <v>6.87</v>
      </c>
      <c r="K326" s="31">
        <v>3.52</v>
      </c>
      <c r="L326" s="31">
        <v>4.45</v>
      </c>
      <c r="M326" s="28">
        <v>390</v>
      </c>
      <c r="N326" s="31">
        <v>0.13</v>
      </c>
      <c r="O326" s="31">
        <v>0.85</v>
      </c>
      <c r="P326" s="28">
        <v>1314</v>
      </c>
      <c r="Q326" s="31">
        <v>0.23</v>
      </c>
      <c r="R326" s="31">
        <v>1.21</v>
      </c>
      <c r="S326" s="28">
        <v>5487</v>
      </c>
      <c r="T326" s="31">
        <v>0.5</v>
      </c>
      <c r="U326" s="31">
        <v>1.8</v>
      </c>
      <c r="V326" s="28">
        <v>10975</v>
      </c>
      <c r="W326" s="31">
        <v>1.8</v>
      </c>
      <c r="X326" s="38" t="s">
        <v>25</v>
      </c>
    </row>
    <row r="327" spans="1:24">
      <c r="A327" s="26" t="s">
        <v>5909</v>
      </c>
      <c r="B327" s="26" t="s">
        <v>5909</v>
      </c>
      <c r="C327" s="26" t="s">
        <v>5906</v>
      </c>
      <c r="D327" s="27">
        <v>44.6</v>
      </c>
      <c r="E327" s="28">
        <v>300</v>
      </c>
      <c r="F327" s="29">
        <v>2.0249999999999999</v>
      </c>
      <c r="G327" s="29">
        <v>1</v>
      </c>
      <c r="H327" s="30">
        <v>2.3E-2</v>
      </c>
      <c r="I327" s="31">
        <v>6.87</v>
      </c>
      <c r="J327" s="31">
        <v>6.86</v>
      </c>
      <c r="K327" s="31">
        <v>4.4800000000000004</v>
      </c>
      <c r="L327" s="31">
        <v>5.5</v>
      </c>
      <c r="M327" s="28">
        <v>390</v>
      </c>
      <c r="N327" s="31">
        <v>0.13</v>
      </c>
      <c r="O327" s="31">
        <v>0.85</v>
      </c>
      <c r="P327" s="28">
        <v>1314</v>
      </c>
      <c r="Q327" s="31">
        <v>0.23</v>
      </c>
      <c r="R327" s="31">
        <v>1.21</v>
      </c>
      <c r="S327" s="28">
        <v>5489</v>
      </c>
      <c r="T327" s="31">
        <v>0.5</v>
      </c>
      <c r="U327" s="31">
        <v>1.8</v>
      </c>
      <c r="V327" s="28">
        <v>10977</v>
      </c>
      <c r="W327" s="31">
        <v>1.8</v>
      </c>
      <c r="X327" s="38" t="s">
        <v>25</v>
      </c>
    </row>
    <row r="328" spans="1:24">
      <c r="A328" s="26" t="s">
        <v>5910</v>
      </c>
      <c r="B328" s="26" t="s">
        <v>5910</v>
      </c>
      <c r="C328" s="26" t="s">
        <v>5911</v>
      </c>
      <c r="D328" s="27">
        <v>30.1</v>
      </c>
      <c r="E328" s="28">
        <v>300</v>
      </c>
      <c r="F328" s="29">
        <v>3.8</v>
      </c>
      <c r="G328" s="29">
        <v>3.62</v>
      </c>
      <c r="H328" s="30">
        <v>6.0000000000000001E-3</v>
      </c>
      <c r="I328" s="31">
        <v>7.04</v>
      </c>
      <c r="J328" s="31">
        <v>6.87</v>
      </c>
      <c r="K328" s="31">
        <v>2.88</v>
      </c>
      <c r="L328" s="31">
        <v>2.89</v>
      </c>
      <c r="M328" s="28">
        <v>176</v>
      </c>
      <c r="N328" s="31">
        <v>0.12</v>
      </c>
      <c r="O328" s="31">
        <v>0.42</v>
      </c>
      <c r="P328" s="28">
        <v>626</v>
      </c>
      <c r="Q328" s="31">
        <v>0.23</v>
      </c>
      <c r="R328" s="31">
        <v>0.61</v>
      </c>
      <c r="S328" s="28">
        <v>2800</v>
      </c>
      <c r="T328" s="31">
        <v>0.5</v>
      </c>
      <c r="U328" s="31">
        <v>0.92</v>
      </c>
      <c r="V328" s="28">
        <v>5599</v>
      </c>
      <c r="W328" s="31">
        <v>0.92</v>
      </c>
      <c r="X328" s="26" t="s">
        <v>25</v>
      </c>
    </row>
    <row r="329" spans="1:24">
      <c r="A329" s="26" t="s">
        <v>5911</v>
      </c>
      <c r="B329" s="26" t="s">
        <v>5911</v>
      </c>
      <c r="C329" s="26" t="s">
        <v>5912</v>
      </c>
      <c r="D329" s="27">
        <v>32.200000000000003</v>
      </c>
      <c r="E329" s="28">
        <v>300</v>
      </c>
      <c r="F329" s="29">
        <v>3.62</v>
      </c>
      <c r="G329" s="29">
        <v>3.43</v>
      </c>
      <c r="H329" s="30">
        <v>5.8999999999999999E-3</v>
      </c>
      <c r="I329" s="31">
        <v>6.87</v>
      </c>
      <c r="J329" s="31">
        <v>6.83</v>
      </c>
      <c r="K329" s="31">
        <v>2.89</v>
      </c>
      <c r="L329" s="31">
        <v>3.04</v>
      </c>
      <c r="M329" s="28">
        <v>176</v>
      </c>
      <c r="N329" s="31">
        <v>0.12</v>
      </c>
      <c r="O329" s="31">
        <v>0.41</v>
      </c>
      <c r="P329" s="28">
        <v>626</v>
      </c>
      <c r="Q329" s="31">
        <v>0.23</v>
      </c>
      <c r="R329" s="31">
        <v>0.6</v>
      </c>
      <c r="S329" s="28">
        <v>2781</v>
      </c>
      <c r="T329" s="31">
        <v>0.5</v>
      </c>
      <c r="U329" s="31">
        <v>0.91</v>
      </c>
      <c r="V329" s="28">
        <v>5562</v>
      </c>
      <c r="W329" s="31">
        <v>0.91</v>
      </c>
      <c r="X329" s="26" t="s">
        <v>25</v>
      </c>
    </row>
    <row r="330" spans="1:24">
      <c r="A330" s="26" t="s">
        <v>5912</v>
      </c>
      <c r="B330" s="26" t="s">
        <v>5912</v>
      </c>
      <c r="C330" s="26" t="s">
        <v>5913</v>
      </c>
      <c r="D330" s="27">
        <v>29.6</v>
      </c>
      <c r="E330" s="28">
        <v>300</v>
      </c>
      <c r="F330" s="29">
        <v>3.43</v>
      </c>
      <c r="G330" s="29">
        <v>3.25</v>
      </c>
      <c r="H330" s="30">
        <v>6.1000000000000004E-3</v>
      </c>
      <c r="I330" s="31">
        <v>6.83</v>
      </c>
      <c r="J330" s="31">
        <v>6.88</v>
      </c>
      <c r="K330" s="31">
        <v>3.04</v>
      </c>
      <c r="L330" s="31">
        <v>3.27</v>
      </c>
      <c r="M330" s="28">
        <v>176</v>
      </c>
      <c r="N330" s="31">
        <v>0.12</v>
      </c>
      <c r="O330" s="31">
        <v>0.42</v>
      </c>
      <c r="P330" s="28">
        <v>626</v>
      </c>
      <c r="Q330" s="31">
        <v>0.22</v>
      </c>
      <c r="R330" s="31">
        <v>0.61</v>
      </c>
      <c r="S330" s="28">
        <v>2823</v>
      </c>
      <c r="T330" s="31">
        <v>0.5</v>
      </c>
      <c r="U330" s="31">
        <v>0.92</v>
      </c>
      <c r="V330" s="28">
        <v>5647</v>
      </c>
      <c r="W330" s="31">
        <v>0.92</v>
      </c>
      <c r="X330" s="26" t="s">
        <v>25</v>
      </c>
    </row>
    <row r="331" spans="1:24">
      <c r="A331" s="26" t="s">
        <v>5913</v>
      </c>
      <c r="B331" s="26" t="s">
        <v>5913</v>
      </c>
      <c r="C331" s="26" t="s">
        <v>5914</v>
      </c>
      <c r="D331" s="27">
        <v>38.9</v>
      </c>
      <c r="E331" s="28">
        <v>300</v>
      </c>
      <c r="F331" s="29">
        <v>3.25</v>
      </c>
      <c r="G331" s="29">
        <v>3.02</v>
      </c>
      <c r="H331" s="30">
        <v>5.8999999999999999E-3</v>
      </c>
      <c r="I331" s="31">
        <v>6.88</v>
      </c>
      <c r="J331" s="31">
        <v>6.91</v>
      </c>
      <c r="K331" s="31">
        <v>3.27</v>
      </c>
      <c r="L331" s="31">
        <v>3.53</v>
      </c>
      <c r="M331" s="28">
        <v>342</v>
      </c>
      <c r="N331" s="31">
        <v>0.17</v>
      </c>
      <c r="O331" s="31">
        <v>0.5</v>
      </c>
      <c r="P331" s="28">
        <v>1163</v>
      </c>
      <c r="Q331" s="31">
        <v>0.31</v>
      </c>
      <c r="R331" s="31">
        <v>0.72</v>
      </c>
      <c r="S331" s="28">
        <v>2784</v>
      </c>
      <c r="T331" s="31">
        <v>0.5</v>
      </c>
      <c r="U331" s="31">
        <v>0.91</v>
      </c>
      <c r="V331" s="28">
        <v>5568</v>
      </c>
      <c r="W331" s="31">
        <v>0.91</v>
      </c>
      <c r="X331" s="26" t="s">
        <v>25</v>
      </c>
    </row>
    <row r="332" spans="1:24">
      <c r="A332" s="26" t="s">
        <v>5914</v>
      </c>
      <c r="B332" s="26" t="s">
        <v>5914</v>
      </c>
      <c r="C332" s="26" t="s">
        <v>5906</v>
      </c>
      <c r="D332" s="27">
        <v>33.4</v>
      </c>
      <c r="E332" s="28">
        <v>300</v>
      </c>
      <c r="F332" s="29">
        <v>2.02</v>
      </c>
      <c r="G332" s="29">
        <v>1.82</v>
      </c>
      <c r="H332" s="30">
        <v>6.0000000000000001E-3</v>
      </c>
      <c r="I332" s="31">
        <v>6.91</v>
      </c>
      <c r="J332" s="31">
        <v>6.86</v>
      </c>
      <c r="K332" s="31">
        <v>4.53</v>
      </c>
      <c r="L332" s="31">
        <v>4.68</v>
      </c>
      <c r="M332" s="28">
        <v>342</v>
      </c>
      <c r="N332" s="31">
        <v>0.17</v>
      </c>
      <c r="O332" s="31">
        <v>0.51</v>
      </c>
      <c r="P332" s="28">
        <v>1163</v>
      </c>
      <c r="Q332" s="31">
        <v>0.31</v>
      </c>
      <c r="R332" s="31">
        <v>0.72</v>
      </c>
      <c r="S332" s="28">
        <v>2802</v>
      </c>
      <c r="T332" s="31">
        <v>0.5</v>
      </c>
      <c r="U332" s="31">
        <v>0.92</v>
      </c>
      <c r="V332" s="28">
        <v>5603</v>
      </c>
      <c r="W332" s="31">
        <v>0.92</v>
      </c>
      <c r="X332" s="26" t="s">
        <v>25</v>
      </c>
    </row>
    <row r="333" spans="1:24">
      <c r="A333" s="26" t="s">
        <v>5906</v>
      </c>
      <c r="B333" s="26" t="s">
        <v>5906</v>
      </c>
      <c r="C333" s="26" t="s">
        <v>5915</v>
      </c>
      <c r="D333" s="27">
        <v>44.9</v>
      </c>
      <c r="E333" s="28">
        <v>500</v>
      </c>
      <c r="F333" s="29">
        <v>0.82</v>
      </c>
      <c r="G333" s="29">
        <v>0.66</v>
      </c>
      <c r="H333" s="30">
        <v>3.5999999999999999E-3</v>
      </c>
      <c r="I333" s="31">
        <v>6.86</v>
      </c>
      <c r="J333" s="31">
        <v>6.81</v>
      </c>
      <c r="K333" s="31">
        <v>5.47</v>
      </c>
      <c r="L333" s="31">
        <v>5.58</v>
      </c>
      <c r="M333" s="28">
        <v>1294</v>
      </c>
      <c r="N333" s="31">
        <v>0.19</v>
      </c>
      <c r="O333" s="31">
        <v>0.59</v>
      </c>
      <c r="P333" s="28">
        <v>3888</v>
      </c>
      <c r="Q333" s="31">
        <v>0.33</v>
      </c>
      <c r="R333" s="31">
        <v>0.81</v>
      </c>
      <c r="S333" s="28">
        <v>8439</v>
      </c>
      <c r="T333" s="31">
        <v>0.5</v>
      </c>
      <c r="U333" s="31">
        <v>0.99</v>
      </c>
      <c r="V333" s="28">
        <v>16878</v>
      </c>
      <c r="W333" s="31">
        <v>0.99</v>
      </c>
      <c r="X333" s="26" t="s">
        <v>25</v>
      </c>
    </row>
    <row r="334" spans="1:24">
      <c r="A334" s="26" t="s">
        <v>5915</v>
      </c>
      <c r="B334" s="26" t="s">
        <v>5915</v>
      </c>
      <c r="C334" s="26" t="s">
        <v>5916</v>
      </c>
      <c r="D334" s="27">
        <v>28.9</v>
      </c>
      <c r="E334" s="28">
        <v>500</v>
      </c>
      <c r="F334" s="29">
        <v>0.46</v>
      </c>
      <c r="G334" s="29">
        <v>0.36</v>
      </c>
      <c r="H334" s="30">
        <v>3.5000000000000001E-3</v>
      </c>
      <c r="I334" s="31">
        <v>6.81</v>
      </c>
      <c r="J334" s="31">
        <v>6.79</v>
      </c>
      <c r="K334" s="31">
        <v>5.78</v>
      </c>
      <c r="L334" s="31">
        <v>5.86</v>
      </c>
      <c r="M334" s="28">
        <v>1364</v>
      </c>
      <c r="N334" s="31">
        <v>0.19</v>
      </c>
      <c r="O334" s="31">
        <v>0.59</v>
      </c>
      <c r="P334" s="28">
        <v>4074</v>
      </c>
      <c r="Q334" s="31">
        <v>0.34</v>
      </c>
      <c r="R334" s="31">
        <v>0.81</v>
      </c>
      <c r="S334" s="28">
        <v>8316</v>
      </c>
      <c r="T334" s="31">
        <v>0.5</v>
      </c>
      <c r="U334" s="31">
        <v>0.98</v>
      </c>
      <c r="V334" s="28">
        <v>16632</v>
      </c>
      <c r="W334" s="31">
        <v>0.98</v>
      </c>
      <c r="X334" s="26" t="s">
        <v>25</v>
      </c>
    </row>
    <row r="335" spans="1:24">
      <c r="A335" s="26" t="s">
        <v>5916</v>
      </c>
      <c r="B335" s="26" t="s">
        <v>5916</v>
      </c>
      <c r="C335" s="26" t="s">
        <v>5937</v>
      </c>
      <c r="D335" s="27">
        <v>45.2</v>
      </c>
      <c r="E335" s="28">
        <v>500</v>
      </c>
      <c r="F335" s="29">
        <v>-0.64</v>
      </c>
      <c r="G335" s="29">
        <v>-0.8</v>
      </c>
      <c r="H335" s="30">
        <v>3.5000000000000001E-3</v>
      </c>
      <c r="I335" s="31">
        <v>6.79</v>
      </c>
      <c r="J335" s="31">
        <v>6.75</v>
      </c>
      <c r="K335" s="31">
        <v>6.86</v>
      </c>
      <c r="L335" s="31">
        <v>6.98</v>
      </c>
      <c r="M335" s="28">
        <v>1364</v>
      </c>
      <c r="N335" s="31">
        <v>0.19</v>
      </c>
      <c r="O335" s="31">
        <v>0.6</v>
      </c>
      <c r="P335" s="28">
        <v>4074</v>
      </c>
      <c r="Q335" s="31">
        <v>0.34</v>
      </c>
      <c r="R335" s="31">
        <v>0.82</v>
      </c>
      <c r="S335" s="28">
        <v>8411</v>
      </c>
      <c r="T335" s="31">
        <v>0.5</v>
      </c>
      <c r="U335" s="31">
        <v>0.99</v>
      </c>
      <c r="V335" s="28">
        <v>16822</v>
      </c>
      <c r="W335" s="31">
        <v>0.99</v>
      </c>
      <c r="X335" s="26" t="s">
        <v>25</v>
      </c>
    </row>
    <row r="336" spans="1:24">
      <c r="A336" s="26" t="s">
        <v>5917</v>
      </c>
      <c r="B336" s="26" t="s">
        <v>5917</v>
      </c>
      <c r="C336" s="26" t="s">
        <v>5918</v>
      </c>
      <c r="D336" s="27">
        <v>56.2</v>
      </c>
      <c r="E336" s="28">
        <v>300</v>
      </c>
      <c r="F336" s="29">
        <v>3.649</v>
      </c>
      <c r="G336" s="29">
        <v>3.25</v>
      </c>
      <c r="H336" s="30">
        <v>7.1000000000000004E-3</v>
      </c>
      <c r="I336" s="31">
        <v>7.04</v>
      </c>
      <c r="J336" s="31">
        <v>6.92</v>
      </c>
      <c r="K336" s="31">
        <v>3.03</v>
      </c>
      <c r="L336" s="31">
        <v>3.31</v>
      </c>
      <c r="M336" s="28">
        <v>269</v>
      </c>
      <c r="N336" s="31">
        <v>0.14000000000000001</v>
      </c>
      <c r="O336" s="31">
        <v>0.5</v>
      </c>
      <c r="P336" s="28">
        <v>931</v>
      </c>
      <c r="Q336" s="31">
        <v>0.26</v>
      </c>
      <c r="R336" s="31">
        <v>0.72</v>
      </c>
      <c r="S336" s="28">
        <v>3051</v>
      </c>
      <c r="T336" s="31">
        <v>0.5</v>
      </c>
      <c r="U336" s="31">
        <v>1</v>
      </c>
      <c r="V336" s="28">
        <v>6101</v>
      </c>
      <c r="W336" s="31">
        <v>1</v>
      </c>
      <c r="X336" s="38" t="s">
        <v>25</v>
      </c>
    </row>
    <row r="337" spans="1:24">
      <c r="A337" s="26" t="s">
        <v>5918</v>
      </c>
      <c r="B337" s="26" t="s">
        <v>5918</v>
      </c>
      <c r="C337" s="26" t="s">
        <v>5919</v>
      </c>
      <c r="D337" s="27">
        <v>48</v>
      </c>
      <c r="E337" s="28">
        <v>300</v>
      </c>
      <c r="F337" s="29">
        <v>3.25</v>
      </c>
      <c r="G337" s="29">
        <v>2.91</v>
      </c>
      <c r="H337" s="30">
        <v>7.1000000000000004E-3</v>
      </c>
      <c r="I337" s="31">
        <v>6.92</v>
      </c>
      <c r="J337" s="31">
        <v>6.59</v>
      </c>
      <c r="K337" s="31">
        <v>3.31</v>
      </c>
      <c r="L337" s="31">
        <v>3.32</v>
      </c>
      <c r="M337" s="28">
        <v>269</v>
      </c>
      <c r="N337" s="31">
        <v>0.14000000000000001</v>
      </c>
      <c r="O337" s="31">
        <v>0.5</v>
      </c>
      <c r="P337" s="28">
        <v>931</v>
      </c>
      <c r="Q337" s="31">
        <v>0.26</v>
      </c>
      <c r="R337" s="31">
        <v>0.72</v>
      </c>
      <c r="S337" s="28">
        <v>3047</v>
      </c>
      <c r="T337" s="31">
        <v>0.5</v>
      </c>
      <c r="U337" s="31">
        <v>1</v>
      </c>
      <c r="V337" s="28">
        <v>6094</v>
      </c>
      <c r="W337" s="31">
        <v>1</v>
      </c>
      <c r="X337" s="38" t="s">
        <v>25</v>
      </c>
    </row>
    <row r="338" spans="1:24">
      <c r="A338" s="26" t="s">
        <v>5919</v>
      </c>
      <c r="B338" s="26" t="s">
        <v>5919</v>
      </c>
      <c r="C338" s="26" t="s">
        <v>5920</v>
      </c>
      <c r="D338" s="27">
        <v>49</v>
      </c>
      <c r="E338" s="28">
        <v>300</v>
      </c>
      <c r="F338" s="29">
        <v>2.9</v>
      </c>
      <c r="G338" s="29">
        <v>2.3660000000000001</v>
      </c>
      <c r="H338" s="30">
        <v>1.09E-2</v>
      </c>
      <c r="I338" s="31">
        <v>6.59</v>
      </c>
      <c r="J338" s="31">
        <v>6.14</v>
      </c>
      <c r="K338" s="31">
        <v>3.33</v>
      </c>
      <c r="L338" s="31">
        <v>3.42</v>
      </c>
      <c r="M338" s="28">
        <v>269</v>
      </c>
      <c r="N338" s="31">
        <v>0.13</v>
      </c>
      <c r="O338" s="31">
        <v>0.57999999999999996</v>
      </c>
      <c r="P338" s="28">
        <v>931</v>
      </c>
      <c r="Q338" s="31">
        <v>0.24</v>
      </c>
      <c r="R338" s="31">
        <v>0.84</v>
      </c>
      <c r="S338" s="28">
        <v>3780</v>
      </c>
      <c r="T338" s="31">
        <v>0.5</v>
      </c>
      <c r="U338" s="31">
        <v>1.24</v>
      </c>
      <c r="V338" s="28">
        <v>7559</v>
      </c>
      <c r="W338" s="31">
        <v>1.24</v>
      </c>
      <c r="X338" s="38" t="s">
        <v>25</v>
      </c>
    </row>
    <row r="339" spans="1:24">
      <c r="A339" s="26" t="s">
        <v>5921</v>
      </c>
      <c r="B339" s="26" t="s">
        <v>5921</v>
      </c>
      <c r="C339" s="26" t="s">
        <v>5922</v>
      </c>
      <c r="D339" s="27">
        <v>47.4</v>
      </c>
      <c r="E339" s="28">
        <v>300</v>
      </c>
      <c r="F339" s="29">
        <v>2.7679999999999998</v>
      </c>
      <c r="G339" s="29">
        <v>2.5219999999999998</v>
      </c>
      <c r="H339" s="30">
        <v>5.1999999999999998E-3</v>
      </c>
      <c r="I339" s="31">
        <v>6.1</v>
      </c>
      <c r="J339" s="31">
        <v>6.13</v>
      </c>
      <c r="K339" s="31">
        <v>2.97</v>
      </c>
      <c r="L339" s="31">
        <v>3.25</v>
      </c>
      <c r="M339" s="28">
        <v>353</v>
      </c>
      <c r="N339" s="31">
        <v>0.18</v>
      </c>
      <c r="O339" s="31">
        <v>0.49</v>
      </c>
      <c r="P339" s="28">
        <v>1199</v>
      </c>
      <c r="Q339" s="31">
        <v>0.33</v>
      </c>
      <c r="R339" s="31">
        <v>0.69</v>
      </c>
      <c r="S339" s="28">
        <v>2608</v>
      </c>
      <c r="T339" s="31">
        <v>0.5</v>
      </c>
      <c r="U339" s="31">
        <v>0.85</v>
      </c>
      <c r="V339" s="28">
        <v>5216</v>
      </c>
      <c r="W339" s="31">
        <v>0.85</v>
      </c>
      <c r="X339" s="38" t="s">
        <v>25</v>
      </c>
    </row>
    <row r="340" spans="1:24">
      <c r="A340" s="26" t="s">
        <v>5922</v>
      </c>
      <c r="B340" s="26" t="s">
        <v>5922</v>
      </c>
      <c r="C340" s="26" t="s">
        <v>5920</v>
      </c>
      <c r="D340" s="27">
        <v>28.6</v>
      </c>
      <c r="E340" s="28">
        <v>300</v>
      </c>
      <c r="F340" s="29">
        <v>2.512</v>
      </c>
      <c r="G340" s="29">
        <v>2.3660000000000001</v>
      </c>
      <c r="H340" s="30">
        <v>5.1000000000000004E-3</v>
      </c>
      <c r="I340" s="31">
        <v>6.13</v>
      </c>
      <c r="J340" s="31">
        <v>6.14</v>
      </c>
      <c r="K340" s="31">
        <v>3.26</v>
      </c>
      <c r="L340" s="31">
        <v>3.42</v>
      </c>
      <c r="M340" s="28">
        <v>353</v>
      </c>
      <c r="N340" s="31">
        <v>0.18</v>
      </c>
      <c r="O340" s="31">
        <v>0.48</v>
      </c>
      <c r="P340" s="28">
        <v>1199</v>
      </c>
      <c r="Q340" s="31">
        <v>0.33</v>
      </c>
      <c r="R340" s="31">
        <v>0.69</v>
      </c>
      <c r="S340" s="28">
        <v>2587</v>
      </c>
      <c r="T340" s="31">
        <v>0.5</v>
      </c>
      <c r="U340" s="31">
        <v>0.85</v>
      </c>
      <c r="V340" s="28">
        <v>5174</v>
      </c>
      <c r="W340" s="31">
        <v>0.85</v>
      </c>
      <c r="X340" s="38" t="s">
        <v>25</v>
      </c>
    </row>
    <row r="341" spans="1:24">
      <c r="A341" s="26" t="s">
        <v>5920</v>
      </c>
      <c r="B341" s="26" t="s">
        <v>5920</v>
      </c>
      <c r="C341" s="26" t="s">
        <v>5923</v>
      </c>
      <c r="D341" s="27">
        <v>32.200000000000003</v>
      </c>
      <c r="E341" s="28">
        <v>400</v>
      </c>
      <c r="F341" s="29">
        <v>2.2759999999999998</v>
      </c>
      <c r="G341" s="29">
        <v>2.1629999999999998</v>
      </c>
      <c r="H341" s="30">
        <v>3.5000000000000001E-3</v>
      </c>
      <c r="I341" s="31">
        <v>6.14</v>
      </c>
      <c r="J341" s="31">
        <v>6.17</v>
      </c>
      <c r="K341" s="31">
        <v>3.4</v>
      </c>
      <c r="L341" s="31">
        <v>3.55</v>
      </c>
      <c r="M341" s="28">
        <v>627</v>
      </c>
      <c r="N341" s="31">
        <v>0.18</v>
      </c>
      <c r="O341" s="31">
        <v>0.49</v>
      </c>
      <c r="P341" s="28">
        <v>2029</v>
      </c>
      <c r="Q341" s="31">
        <v>0.32</v>
      </c>
      <c r="R341" s="31">
        <v>0.68</v>
      </c>
      <c r="S341" s="28">
        <v>4619</v>
      </c>
      <c r="T341" s="31">
        <v>0.5</v>
      </c>
      <c r="U341" s="31">
        <v>0.85</v>
      </c>
      <c r="V341" s="28">
        <v>9238</v>
      </c>
      <c r="W341" s="31">
        <v>0.85</v>
      </c>
      <c r="X341" s="38" t="s">
        <v>25</v>
      </c>
    </row>
    <row r="342" spans="1:24">
      <c r="A342" s="26" t="s">
        <v>5923</v>
      </c>
      <c r="B342" s="26" t="s">
        <v>5923</v>
      </c>
      <c r="C342" s="26" t="s">
        <v>5898</v>
      </c>
      <c r="D342" s="27">
        <v>43.4</v>
      </c>
      <c r="E342" s="28">
        <v>400</v>
      </c>
      <c r="F342" s="29">
        <v>2.1629999999999998</v>
      </c>
      <c r="G342" s="29">
        <v>2.0110000000000001</v>
      </c>
      <c r="H342" s="30">
        <v>3.5000000000000001E-3</v>
      </c>
      <c r="I342" s="31">
        <v>6.17</v>
      </c>
      <c r="J342" s="31">
        <v>6.49</v>
      </c>
      <c r="K342" s="31">
        <v>3.55</v>
      </c>
      <c r="L342" s="31">
        <v>4.01</v>
      </c>
      <c r="M342" s="28">
        <v>627</v>
      </c>
      <c r="N342" s="31">
        <v>0.18</v>
      </c>
      <c r="O342" s="31">
        <v>0.48</v>
      </c>
      <c r="P342" s="28">
        <v>2029</v>
      </c>
      <c r="Q342" s="31">
        <v>0.32</v>
      </c>
      <c r="R342" s="31">
        <v>0.68</v>
      </c>
      <c r="S342" s="28">
        <v>4614</v>
      </c>
      <c r="T342" s="31">
        <v>0.5</v>
      </c>
      <c r="U342" s="31">
        <v>0.85</v>
      </c>
      <c r="V342" s="28">
        <v>9229</v>
      </c>
      <c r="W342" s="31">
        <v>0.85</v>
      </c>
      <c r="X342" s="38" t="s">
        <v>25</v>
      </c>
    </row>
    <row r="343" spans="1:24">
      <c r="A343" s="26" t="s">
        <v>5898</v>
      </c>
      <c r="B343" s="26" t="s">
        <v>5898</v>
      </c>
      <c r="C343" s="26" t="s">
        <v>5924</v>
      </c>
      <c r="D343" s="27">
        <v>46.4</v>
      </c>
      <c r="E343" s="28">
        <v>400</v>
      </c>
      <c r="F343" s="29">
        <v>2.0009999999999999</v>
      </c>
      <c r="G343" s="29">
        <v>1.839</v>
      </c>
      <c r="H343" s="30">
        <v>3.5000000000000001E-3</v>
      </c>
      <c r="I343" s="31">
        <v>6.49</v>
      </c>
      <c r="J343" s="31">
        <v>6.64</v>
      </c>
      <c r="K343" s="31">
        <v>4.0199999999999996</v>
      </c>
      <c r="L343" s="31">
        <v>4.33</v>
      </c>
      <c r="M343" s="28">
        <v>1123</v>
      </c>
      <c r="N343" s="31">
        <v>0.24</v>
      </c>
      <c r="O343" s="31">
        <v>0.56999999999999995</v>
      </c>
      <c r="P343" s="28">
        <v>3429</v>
      </c>
      <c r="Q343" s="31">
        <v>0.42</v>
      </c>
      <c r="R343" s="31">
        <v>0.79</v>
      </c>
      <c r="S343" s="28">
        <v>4607</v>
      </c>
      <c r="T343" s="31">
        <v>0.5</v>
      </c>
      <c r="U343" s="31">
        <v>0.85</v>
      </c>
      <c r="V343" s="28">
        <v>9214</v>
      </c>
      <c r="W343" s="31">
        <v>0.85</v>
      </c>
      <c r="X343" s="38" t="s">
        <v>25</v>
      </c>
    </row>
    <row r="344" spans="1:24">
      <c r="A344" s="26" t="s">
        <v>5924</v>
      </c>
      <c r="B344" s="26" t="s">
        <v>5924</v>
      </c>
      <c r="C344" s="26" t="s">
        <v>5925</v>
      </c>
      <c r="D344" s="27">
        <v>39.5</v>
      </c>
      <c r="E344" s="28">
        <v>400</v>
      </c>
      <c r="F344" s="29">
        <v>1.829</v>
      </c>
      <c r="G344" s="29">
        <v>1.69</v>
      </c>
      <c r="H344" s="30">
        <v>3.5000000000000001E-3</v>
      </c>
      <c r="I344" s="31">
        <v>6.64</v>
      </c>
      <c r="J344" s="31">
        <v>6.76</v>
      </c>
      <c r="K344" s="31">
        <v>4.34</v>
      </c>
      <c r="L344" s="31">
        <v>4.6100000000000003</v>
      </c>
      <c r="M344" s="28">
        <v>1123</v>
      </c>
      <c r="N344" s="31">
        <v>0.24</v>
      </c>
      <c r="O344" s="31">
        <v>0.57999999999999996</v>
      </c>
      <c r="P344" s="28">
        <v>3429</v>
      </c>
      <c r="Q344" s="31">
        <v>0.42</v>
      </c>
      <c r="R344" s="31">
        <v>0.79</v>
      </c>
      <c r="S344" s="28">
        <v>4625</v>
      </c>
      <c r="T344" s="31">
        <v>0.5</v>
      </c>
      <c r="U344" s="31">
        <v>0.85</v>
      </c>
      <c r="V344" s="28">
        <v>9251</v>
      </c>
      <c r="W344" s="31">
        <v>0.85</v>
      </c>
      <c r="X344" s="38" t="s">
        <v>25</v>
      </c>
    </row>
    <row r="345" spans="1:24">
      <c r="A345" s="26" t="s">
        <v>5925</v>
      </c>
      <c r="B345" s="26" t="s">
        <v>5925</v>
      </c>
      <c r="C345" s="26" t="s">
        <v>5926</v>
      </c>
      <c r="D345" s="27">
        <v>37.700000000000003</v>
      </c>
      <c r="E345" s="28">
        <v>400</v>
      </c>
      <c r="F345" s="29">
        <v>1.68</v>
      </c>
      <c r="G345" s="29">
        <v>1.39</v>
      </c>
      <c r="H345" s="30">
        <v>7.7000000000000002E-3</v>
      </c>
      <c r="I345" s="31">
        <v>6.76</v>
      </c>
      <c r="J345" s="31">
        <v>6.9</v>
      </c>
      <c r="K345" s="31">
        <v>4.62</v>
      </c>
      <c r="L345" s="31">
        <v>5.05</v>
      </c>
      <c r="M345" s="28">
        <v>1123</v>
      </c>
      <c r="N345" s="31">
        <v>0.19</v>
      </c>
      <c r="O345" s="31">
        <v>0.76</v>
      </c>
      <c r="P345" s="28">
        <v>3429</v>
      </c>
      <c r="Q345" s="31">
        <v>0.34</v>
      </c>
      <c r="R345" s="31">
        <v>1.05</v>
      </c>
      <c r="S345" s="28">
        <v>6839</v>
      </c>
      <c r="T345" s="31">
        <v>0.5</v>
      </c>
      <c r="U345" s="31">
        <v>1.26</v>
      </c>
      <c r="V345" s="28">
        <v>13677</v>
      </c>
      <c r="W345" s="31">
        <v>1.26</v>
      </c>
      <c r="X345" s="38" t="s">
        <v>25</v>
      </c>
    </row>
    <row r="346" spans="1:24">
      <c r="A346" s="26" t="s">
        <v>5926</v>
      </c>
      <c r="B346" s="26" t="s">
        <v>5926</v>
      </c>
      <c r="C346" s="26" t="s">
        <v>5927</v>
      </c>
      <c r="D346" s="27">
        <v>23.1</v>
      </c>
      <c r="E346" s="28">
        <v>400</v>
      </c>
      <c r="F346" s="29">
        <v>1.39</v>
      </c>
      <c r="G346" s="29">
        <v>1.29</v>
      </c>
      <c r="H346" s="30">
        <v>4.3E-3</v>
      </c>
      <c r="I346" s="31">
        <v>6.9</v>
      </c>
      <c r="J346" s="31">
        <v>6.84</v>
      </c>
      <c r="K346" s="31">
        <v>5.05</v>
      </c>
      <c r="L346" s="31">
        <v>5.09</v>
      </c>
      <c r="M346" s="28">
        <v>1352</v>
      </c>
      <c r="N346" s="31">
        <v>0.25</v>
      </c>
      <c r="O346" s="31">
        <v>0.66</v>
      </c>
      <c r="P346" s="28">
        <v>4043</v>
      </c>
      <c r="Q346" s="31">
        <v>0.44</v>
      </c>
      <c r="R346" s="31">
        <v>0.89</v>
      </c>
      <c r="S346" s="28">
        <v>5130</v>
      </c>
      <c r="T346" s="31">
        <v>0.5</v>
      </c>
      <c r="U346" s="31">
        <v>0.95</v>
      </c>
      <c r="V346" s="28">
        <v>10260</v>
      </c>
      <c r="W346" s="31">
        <v>0.95</v>
      </c>
      <c r="X346" s="26" t="s">
        <v>25</v>
      </c>
    </row>
    <row r="347" spans="1:24">
      <c r="A347" s="26" t="s">
        <v>5927</v>
      </c>
      <c r="B347" s="26" t="s">
        <v>5927</v>
      </c>
      <c r="C347" s="26" t="s">
        <v>5928</v>
      </c>
      <c r="D347" s="27">
        <v>34.799999999999997</v>
      </c>
      <c r="E347" s="28">
        <v>400</v>
      </c>
      <c r="F347" s="29">
        <v>1.29</v>
      </c>
      <c r="G347" s="29">
        <v>1.1599999999999999</v>
      </c>
      <c r="H347" s="30">
        <v>3.7000000000000002E-3</v>
      </c>
      <c r="I347" s="31">
        <v>6.84</v>
      </c>
      <c r="J347" s="31">
        <v>6.56</v>
      </c>
      <c r="K347" s="31">
        <v>5.09</v>
      </c>
      <c r="L347" s="31">
        <v>4.9400000000000004</v>
      </c>
      <c r="M347" s="28">
        <v>1352</v>
      </c>
      <c r="N347" s="31">
        <v>0.25</v>
      </c>
      <c r="O347" s="31">
        <v>0.62</v>
      </c>
      <c r="P347" s="28">
        <v>4043</v>
      </c>
      <c r="Q347" s="31">
        <v>0.45</v>
      </c>
      <c r="R347" s="31">
        <v>0.84</v>
      </c>
      <c r="S347" s="28">
        <v>4766</v>
      </c>
      <c r="T347" s="31">
        <v>0.5</v>
      </c>
      <c r="U347" s="31">
        <v>0.88</v>
      </c>
      <c r="V347" s="28">
        <v>9531</v>
      </c>
      <c r="W347" s="31">
        <v>0.88</v>
      </c>
      <c r="X347" s="26" t="s">
        <v>25</v>
      </c>
    </row>
    <row r="348" spans="1:24">
      <c r="A348" s="26" t="s">
        <v>5928</v>
      </c>
      <c r="B348" s="26" t="s">
        <v>5928</v>
      </c>
      <c r="C348" s="26" t="s">
        <v>5929</v>
      </c>
      <c r="D348" s="27">
        <v>30</v>
      </c>
      <c r="E348" s="28">
        <v>400</v>
      </c>
      <c r="F348" s="29">
        <v>1.1599999999999999</v>
      </c>
      <c r="G348" s="29">
        <v>1.04</v>
      </c>
      <c r="H348" s="30">
        <v>4.0000000000000001E-3</v>
      </c>
      <c r="I348" s="31">
        <v>6.56</v>
      </c>
      <c r="J348" s="31">
        <v>6.56</v>
      </c>
      <c r="K348" s="31">
        <v>4.9400000000000004</v>
      </c>
      <c r="L348" s="31">
        <v>5.0599999999999996</v>
      </c>
      <c r="M348" s="28">
        <v>1352</v>
      </c>
      <c r="N348" s="31">
        <v>0.25</v>
      </c>
      <c r="O348" s="31">
        <v>0.64</v>
      </c>
      <c r="P348" s="28">
        <v>4043</v>
      </c>
      <c r="Q348" s="31">
        <v>0.45</v>
      </c>
      <c r="R348" s="31">
        <v>0.86</v>
      </c>
      <c r="S348" s="28">
        <v>4931</v>
      </c>
      <c r="T348" s="31">
        <v>0.5</v>
      </c>
      <c r="U348" s="31">
        <v>0.91</v>
      </c>
      <c r="V348" s="28">
        <v>9863</v>
      </c>
      <c r="W348" s="31">
        <v>0.91</v>
      </c>
      <c r="X348" s="26" t="s">
        <v>25</v>
      </c>
    </row>
    <row r="349" spans="1:24">
      <c r="A349" s="26" t="s">
        <v>5930</v>
      </c>
      <c r="B349" s="26" t="s">
        <v>5930</v>
      </c>
      <c r="C349" s="26" t="s">
        <v>5931</v>
      </c>
      <c r="D349" s="27">
        <v>54.6</v>
      </c>
      <c r="E349" s="28">
        <v>300</v>
      </c>
      <c r="F349" s="29">
        <v>3.0139999999999998</v>
      </c>
      <c r="G349" s="29">
        <v>2.496</v>
      </c>
      <c r="H349" s="30">
        <v>9.4999999999999998E-3</v>
      </c>
      <c r="I349" s="31">
        <v>6.43</v>
      </c>
      <c r="J349" s="31">
        <v>6.52</v>
      </c>
      <c r="K349" s="31">
        <v>3.06</v>
      </c>
      <c r="L349" s="31">
        <v>3.67</v>
      </c>
      <c r="M349" s="28">
        <v>447</v>
      </c>
      <c r="N349" s="31">
        <v>0.17</v>
      </c>
      <c r="O349" s="31">
        <v>0.65</v>
      </c>
      <c r="P349" s="28">
        <v>1491</v>
      </c>
      <c r="Q349" s="31">
        <v>0.31</v>
      </c>
      <c r="R349" s="31">
        <v>0.92</v>
      </c>
      <c r="S349" s="28">
        <v>3526</v>
      </c>
      <c r="T349" s="31">
        <v>0.5</v>
      </c>
      <c r="U349" s="31">
        <v>1.1499999999999999</v>
      </c>
      <c r="V349" s="28">
        <v>7053</v>
      </c>
      <c r="W349" s="31">
        <v>1.1499999999999999</v>
      </c>
      <c r="X349" s="38" t="s">
        <v>25</v>
      </c>
    </row>
    <row r="350" spans="1:24">
      <c r="A350" s="26" t="s">
        <v>5931</v>
      </c>
      <c r="B350" s="26" t="s">
        <v>5931</v>
      </c>
      <c r="C350" s="26" t="s">
        <v>5929</v>
      </c>
      <c r="D350" s="27">
        <v>58.1</v>
      </c>
      <c r="E350" s="28">
        <v>300</v>
      </c>
      <c r="F350" s="29">
        <v>2.476</v>
      </c>
      <c r="G350" s="29">
        <v>1.1399999999999999</v>
      </c>
      <c r="H350" s="30">
        <v>2.3E-2</v>
      </c>
      <c r="I350" s="31">
        <v>6.52</v>
      </c>
      <c r="J350" s="31">
        <v>6.56</v>
      </c>
      <c r="K350" s="31">
        <v>3.69</v>
      </c>
      <c r="L350" s="31">
        <v>5.0599999999999996</v>
      </c>
      <c r="M350" s="28">
        <v>447</v>
      </c>
      <c r="N350" s="31">
        <v>0.14000000000000001</v>
      </c>
      <c r="O350" s="31">
        <v>0.88</v>
      </c>
      <c r="P350" s="28">
        <v>1491</v>
      </c>
      <c r="Q350" s="31">
        <v>0.25</v>
      </c>
      <c r="R350" s="31">
        <v>1.26</v>
      </c>
      <c r="S350" s="28">
        <v>5490</v>
      </c>
      <c r="T350" s="31">
        <v>0.5</v>
      </c>
      <c r="U350" s="31">
        <v>1.8</v>
      </c>
      <c r="V350" s="28">
        <v>10980</v>
      </c>
      <c r="W350" s="31">
        <v>1.8</v>
      </c>
      <c r="X350" s="38" t="s">
        <v>25</v>
      </c>
    </row>
    <row r="351" spans="1:24">
      <c r="A351" s="26" t="s">
        <v>5929</v>
      </c>
      <c r="B351" s="26" t="s">
        <v>5929</v>
      </c>
      <c r="C351" s="26" t="s">
        <v>5932</v>
      </c>
      <c r="D351" s="27">
        <v>27.5</v>
      </c>
      <c r="E351" s="28">
        <v>500</v>
      </c>
      <c r="F351" s="29">
        <v>0.96</v>
      </c>
      <c r="G351" s="29">
        <v>0.86</v>
      </c>
      <c r="H351" s="30">
        <v>3.5999999999999999E-3</v>
      </c>
      <c r="I351" s="31">
        <v>6.56</v>
      </c>
      <c r="J351" s="31">
        <v>6.62</v>
      </c>
      <c r="K351" s="31">
        <v>5.03</v>
      </c>
      <c r="L351" s="31">
        <v>5.19</v>
      </c>
      <c r="M351" s="28">
        <v>1833</v>
      </c>
      <c r="N351" s="31">
        <v>0.22</v>
      </c>
      <c r="O351" s="31">
        <v>0.66</v>
      </c>
      <c r="P351" s="28">
        <v>5286</v>
      </c>
      <c r="Q351" s="31">
        <v>0.38</v>
      </c>
      <c r="R351" s="31">
        <v>0.89</v>
      </c>
      <c r="S351" s="28">
        <v>8525</v>
      </c>
      <c r="T351" s="31">
        <v>0.5</v>
      </c>
      <c r="U351" s="31">
        <v>1.01</v>
      </c>
      <c r="V351" s="28">
        <v>17050</v>
      </c>
      <c r="W351" s="31">
        <v>1.01</v>
      </c>
      <c r="X351" s="26" t="s">
        <v>25</v>
      </c>
    </row>
    <row r="352" spans="1:24">
      <c r="A352" s="26" t="s">
        <v>5932</v>
      </c>
      <c r="B352" s="26" t="s">
        <v>5932</v>
      </c>
      <c r="C352" s="26" t="s">
        <v>5933</v>
      </c>
      <c r="D352" s="27">
        <v>27.5</v>
      </c>
      <c r="E352" s="28">
        <v>500</v>
      </c>
      <c r="F352" s="29">
        <v>0.86</v>
      </c>
      <c r="G352" s="29">
        <v>0.76</v>
      </c>
      <c r="H352" s="30">
        <v>3.5999999999999999E-3</v>
      </c>
      <c r="I352" s="31">
        <v>6.62</v>
      </c>
      <c r="J352" s="31">
        <v>6.68</v>
      </c>
      <c r="K352" s="31">
        <v>5.19</v>
      </c>
      <c r="L352" s="31">
        <v>5.35</v>
      </c>
      <c r="M352" s="28">
        <v>1833</v>
      </c>
      <c r="N352" s="31">
        <v>0.22</v>
      </c>
      <c r="O352" s="31">
        <v>0.66</v>
      </c>
      <c r="P352" s="28">
        <v>5286</v>
      </c>
      <c r="Q352" s="31">
        <v>0.38</v>
      </c>
      <c r="R352" s="31">
        <v>0.89</v>
      </c>
      <c r="S352" s="28">
        <v>8525</v>
      </c>
      <c r="T352" s="31">
        <v>0.5</v>
      </c>
      <c r="U352" s="31">
        <v>1.01</v>
      </c>
      <c r="V352" s="28">
        <v>17050</v>
      </c>
      <c r="W352" s="31">
        <v>1.01</v>
      </c>
      <c r="X352" s="26" t="s">
        <v>25</v>
      </c>
    </row>
    <row r="353" spans="1:24">
      <c r="A353" s="26" t="s">
        <v>5933</v>
      </c>
      <c r="B353" s="26" t="s">
        <v>5933</v>
      </c>
      <c r="C353" s="26" t="s">
        <v>5934</v>
      </c>
      <c r="D353" s="27">
        <v>50.7</v>
      </c>
      <c r="E353" s="28">
        <v>500</v>
      </c>
      <c r="F353" s="29">
        <v>0.76</v>
      </c>
      <c r="G353" s="29">
        <v>0.59</v>
      </c>
      <c r="H353" s="30">
        <v>3.3999999999999998E-3</v>
      </c>
      <c r="I353" s="31">
        <v>6.68</v>
      </c>
      <c r="J353" s="31">
        <v>6.72</v>
      </c>
      <c r="K353" s="31">
        <v>5.35</v>
      </c>
      <c r="L353" s="31">
        <v>5.56</v>
      </c>
      <c r="M353" s="28">
        <v>1833</v>
      </c>
      <c r="N353" s="31">
        <v>0.23</v>
      </c>
      <c r="O353" s="31">
        <v>0.64</v>
      </c>
      <c r="P353" s="28">
        <v>5286</v>
      </c>
      <c r="Q353" s="31">
        <v>0.39</v>
      </c>
      <c r="R353" s="31">
        <v>0.86</v>
      </c>
      <c r="S353" s="28">
        <v>8186</v>
      </c>
      <c r="T353" s="31">
        <v>0.5</v>
      </c>
      <c r="U353" s="31">
        <v>0.97</v>
      </c>
      <c r="V353" s="28">
        <v>16372</v>
      </c>
      <c r="W353" s="31">
        <v>0.97</v>
      </c>
      <c r="X353" s="26" t="s">
        <v>25</v>
      </c>
    </row>
    <row r="354" spans="1:24">
      <c r="A354" s="26" t="s">
        <v>5934</v>
      </c>
      <c r="B354" s="26" t="s">
        <v>5934</v>
      </c>
      <c r="C354" s="26" t="s">
        <v>5935</v>
      </c>
      <c r="D354" s="27">
        <v>32.6</v>
      </c>
      <c r="E354" s="28">
        <v>500</v>
      </c>
      <c r="F354" s="29">
        <v>0.59</v>
      </c>
      <c r="G354" s="29">
        <v>0.47</v>
      </c>
      <c r="H354" s="30">
        <v>3.7000000000000002E-3</v>
      </c>
      <c r="I354" s="31">
        <v>6.72</v>
      </c>
      <c r="J354" s="31">
        <v>6.71</v>
      </c>
      <c r="K354" s="31">
        <v>5.56</v>
      </c>
      <c r="L354" s="31">
        <v>5.67</v>
      </c>
      <c r="M354" s="28">
        <v>2250</v>
      </c>
      <c r="N354" s="31">
        <v>0.24</v>
      </c>
      <c r="O354" s="31">
        <v>0.7</v>
      </c>
      <c r="P354" s="28">
        <v>6321</v>
      </c>
      <c r="Q354" s="31">
        <v>0.42</v>
      </c>
      <c r="R354" s="31">
        <v>0.93</v>
      </c>
      <c r="S354" s="28">
        <v>8577</v>
      </c>
      <c r="T354" s="31">
        <v>0.5</v>
      </c>
      <c r="U354" s="31">
        <v>1.01</v>
      </c>
      <c r="V354" s="28">
        <v>17154</v>
      </c>
      <c r="W354" s="31">
        <v>1.01</v>
      </c>
      <c r="X354" s="26" t="s">
        <v>25</v>
      </c>
    </row>
    <row r="355" spans="1:24">
      <c r="A355" s="26" t="s">
        <v>5935</v>
      </c>
      <c r="B355" s="26" t="s">
        <v>5935</v>
      </c>
      <c r="C355" s="26" t="s">
        <v>5936</v>
      </c>
      <c r="D355" s="27">
        <v>38.799999999999997</v>
      </c>
      <c r="E355" s="28">
        <v>500</v>
      </c>
      <c r="F355" s="29">
        <v>0.47</v>
      </c>
      <c r="G355" s="29">
        <v>0.34</v>
      </c>
      <c r="H355" s="30">
        <v>3.3999999999999998E-3</v>
      </c>
      <c r="I355" s="31">
        <v>6.71</v>
      </c>
      <c r="J355" s="31">
        <v>6.7</v>
      </c>
      <c r="K355" s="31">
        <v>5.67</v>
      </c>
      <c r="L355" s="31">
        <v>5.79</v>
      </c>
      <c r="M355" s="28">
        <v>2250</v>
      </c>
      <c r="N355" s="31">
        <v>0.25</v>
      </c>
      <c r="O355" s="31">
        <v>0.68</v>
      </c>
      <c r="P355" s="28">
        <v>6321</v>
      </c>
      <c r="Q355" s="31">
        <v>0.43</v>
      </c>
      <c r="R355" s="31">
        <v>0.9</v>
      </c>
      <c r="S355" s="28">
        <v>8183</v>
      </c>
      <c r="T355" s="31">
        <v>0.5</v>
      </c>
      <c r="U355" s="31">
        <v>0.96</v>
      </c>
      <c r="V355" s="28">
        <v>16366</v>
      </c>
      <c r="W355" s="31">
        <v>0.96</v>
      </c>
      <c r="X355" s="26" t="s">
        <v>25</v>
      </c>
    </row>
    <row r="356" spans="1:24">
      <c r="A356" s="26" t="s">
        <v>5936</v>
      </c>
      <c r="B356" s="26" t="s">
        <v>5936</v>
      </c>
      <c r="C356" s="26" t="s">
        <v>5937</v>
      </c>
      <c r="D356" s="27">
        <v>37.4</v>
      </c>
      <c r="E356" s="28">
        <v>500</v>
      </c>
      <c r="F356" s="29">
        <v>-0.66</v>
      </c>
      <c r="G356" s="29">
        <v>-0.8</v>
      </c>
      <c r="H356" s="30">
        <v>3.7000000000000002E-3</v>
      </c>
      <c r="I356" s="31">
        <v>6.7</v>
      </c>
      <c r="J356" s="31">
        <v>6.75</v>
      </c>
      <c r="K356" s="31">
        <v>6.79</v>
      </c>
      <c r="L356" s="31">
        <v>6.98</v>
      </c>
      <c r="M356" s="28">
        <v>2250</v>
      </c>
      <c r="N356" s="31">
        <v>0.24</v>
      </c>
      <c r="O356" s="31">
        <v>0.7</v>
      </c>
      <c r="P356" s="28">
        <v>6321</v>
      </c>
      <c r="Q356" s="31">
        <v>0.42</v>
      </c>
      <c r="R356" s="31">
        <v>0.94</v>
      </c>
      <c r="S356" s="28">
        <v>8649</v>
      </c>
      <c r="T356" s="31">
        <v>0.5</v>
      </c>
      <c r="U356" s="31">
        <v>1.02</v>
      </c>
      <c r="V356" s="28">
        <v>17299</v>
      </c>
      <c r="W356" s="31">
        <v>1.02</v>
      </c>
      <c r="X356" s="26" t="s">
        <v>25</v>
      </c>
    </row>
    <row r="357" spans="1:24">
      <c r="A357" s="26" t="s">
        <v>5937</v>
      </c>
      <c r="B357" s="26" t="s">
        <v>5937</v>
      </c>
      <c r="C357" s="26" t="s">
        <v>5938</v>
      </c>
      <c r="D357" s="27">
        <v>43.5</v>
      </c>
      <c r="E357" s="28">
        <v>500</v>
      </c>
      <c r="F357" s="29">
        <v>-1.8</v>
      </c>
      <c r="G357" s="29">
        <v>-1.95</v>
      </c>
      <c r="H357" s="30">
        <v>3.3999999999999998E-3</v>
      </c>
      <c r="I357" s="31">
        <v>6.75</v>
      </c>
      <c r="J357" s="31">
        <v>6.78</v>
      </c>
      <c r="K357" s="31">
        <v>7.98</v>
      </c>
      <c r="L357" s="31">
        <v>8.16</v>
      </c>
      <c r="M357" s="28">
        <v>3767</v>
      </c>
      <c r="N357" s="31">
        <v>0.32</v>
      </c>
      <c r="O357" s="31">
        <v>0.79</v>
      </c>
      <c r="P357" s="28">
        <v>9854</v>
      </c>
      <c r="Q357" s="31">
        <v>0.55000000000000004</v>
      </c>
      <c r="R357" s="31">
        <v>1.02</v>
      </c>
      <c r="S357" s="28">
        <v>8302</v>
      </c>
      <c r="T357" s="31">
        <v>0.5</v>
      </c>
      <c r="U357" s="31">
        <v>0.98</v>
      </c>
      <c r="V357" s="28">
        <v>16603</v>
      </c>
      <c r="W357" s="31">
        <v>0.98</v>
      </c>
      <c r="X357" s="26" t="s">
        <v>25</v>
      </c>
    </row>
    <row r="358" spans="1:24">
      <c r="A358" s="26" t="s">
        <v>5938</v>
      </c>
      <c r="B358" s="26" t="s">
        <v>5938</v>
      </c>
      <c r="C358" s="26" t="s">
        <v>5893</v>
      </c>
      <c r="D358" s="27">
        <v>37.799999999999997</v>
      </c>
      <c r="E358" s="28">
        <v>500</v>
      </c>
      <c r="F358" s="29">
        <v>-2.95</v>
      </c>
      <c r="G358" s="29">
        <v>-3.09</v>
      </c>
      <c r="H358" s="30">
        <v>3.7000000000000002E-3</v>
      </c>
      <c r="I358" s="31">
        <v>6.78</v>
      </c>
      <c r="J358" s="31">
        <v>7.02</v>
      </c>
      <c r="K358" s="31">
        <v>9.16</v>
      </c>
      <c r="L358" s="31">
        <v>9.5399999999999991</v>
      </c>
      <c r="M358" s="28">
        <v>3767</v>
      </c>
      <c r="N358" s="31">
        <v>0.32</v>
      </c>
      <c r="O358" s="31">
        <v>0.81</v>
      </c>
      <c r="P358" s="28">
        <v>9854</v>
      </c>
      <c r="Q358" s="31">
        <v>0.54</v>
      </c>
      <c r="R358" s="31">
        <v>1.05</v>
      </c>
      <c r="S358" s="28">
        <v>8604</v>
      </c>
      <c r="T358" s="31">
        <v>0.5</v>
      </c>
      <c r="U358" s="31">
        <v>1.01</v>
      </c>
      <c r="V358" s="28">
        <v>17207</v>
      </c>
      <c r="W358" s="31">
        <v>1.01</v>
      </c>
      <c r="X358" s="26" t="s">
        <v>25</v>
      </c>
    </row>
    <row r="359" spans="1:24">
      <c r="A359" s="26" t="s">
        <v>5939</v>
      </c>
      <c r="B359" s="26" t="s">
        <v>5939</v>
      </c>
      <c r="C359" s="26" t="s">
        <v>5940</v>
      </c>
      <c r="D359" s="27">
        <v>33.799999999999997</v>
      </c>
      <c r="E359" s="28">
        <v>300</v>
      </c>
      <c r="F359" s="29">
        <v>3.59</v>
      </c>
      <c r="G359" s="29">
        <v>3.4</v>
      </c>
      <c r="H359" s="30">
        <v>5.5999999999999999E-3</v>
      </c>
      <c r="I359" s="31">
        <v>6.58</v>
      </c>
      <c r="J359" s="31">
        <v>6.69</v>
      </c>
      <c r="K359" s="31">
        <v>2.63</v>
      </c>
      <c r="L359" s="31">
        <v>2.93</v>
      </c>
      <c r="M359" s="28">
        <v>159</v>
      </c>
      <c r="N359" s="31">
        <v>0.12</v>
      </c>
      <c r="O359" s="31">
        <v>0.39</v>
      </c>
      <c r="P359" s="28">
        <v>568</v>
      </c>
      <c r="Q359" s="31">
        <v>0.22</v>
      </c>
      <c r="R359" s="31">
        <v>0.57999999999999996</v>
      </c>
      <c r="S359" s="28">
        <v>2714</v>
      </c>
      <c r="T359" s="31">
        <v>0.5</v>
      </c>
      <c r="U359" s="31">
        <v>0.89</v>
      </c>
      <c r="V359" s="28">
        <v>5429</v>
      </c>
      <c r="W359" s="31">
        <v>0.89</v>
      </c>
      <c r="X359" s="26" t="s">
        <v>25</v>
      </c>
    </row>
    <row r="360" spans="1:24">
      <c r="A360" s="26" t="s">
        <v>5940</v>
      </c>
      <c r="B360" s="26" t="s">
        <v>5940</v>
      </c>
      <c r="C360" s="26" t="s">
        <v>5941</v>
      </c>
      <c r="D360" s="27">
        <v>19.3</v>
      </c>
      <c r="E360" s="28">
        <v>300</v>
      </c>
      <c r="F360" s="29">
        <v>3.4</v>
      </c>
      <c r="G360" s="29">
        <v>3.28</v>
      </c>
      <c r="H360" s="30">
        <v>6.1999999999999998E-3</v>
      </c>
      <c r="I360" s="31">
        <v>6.69</v>
      </c>
      <c r="J360" s="31">
        <v>6.67</v>
      </c>
      <c r="K360" s="31">
        <v>2.93</v>
      </c>
      <c r="L360" s="31">
        <v>3.03</v>
      </c>
      <c r="M360" s="28">
        <v>290</v>
      </c>
      <c r="N360" s="31">
        <v>0.15</v>
      </c>
      <c r="O360" s="31">
        <v>0.49</v>
      </c>
      <c r="P360" s="28">
        <v>998</v>
      </c>
      <c r="Q360" s="31">
        <v>0.28000000000000003</v>
      </c>
      <c r="R360" s="31">
        <v>0.7</v>
      </c>
      <c r="S360" s="28">
        <v>2855</v>
      </c>
      <c r="T360" s="31">
        <v>0.5</v>
      </c>
      <c r="U360" s="31">
        <v>0.93</v>
      </c>
      <c r="V360" s="28">
        <v>5710</v>
      </c>
      <c r="W360" s="31">
        <v>0.93</v>
      </c>
      <c r="X360" s="26" t="s">
        <v>25</v>
      </c>
    </row>
    <row r="361" spans="1:24">
      <c r="A361" s="26" t="s">
        <v>5941</v>
      </c>
      <c r="B361" s="26" t="s">
        <v>5941</v>
      </c>
      <c r="C361" s="26" t="s">
        <v>5942</v>
      </c>
      <c r="D361" s="27">
        <v>29.4</v>
      </c>
      <c r="E361" s="28">
        <v>300</v>
      </c>
      <c r="F361" s="29">
        <v>3.28</v>
      </c>
      <c r="G361" s="29">
        <v>3.1</v>
      </c>
      <c r="H361" s="30">
        <v>6.1000000000000004E-3</v>
      </c>
      <c r="I361" s="31">
        <v>6.67</v>
      </c>
      <c r="J361" s="31">
        <v>6.71</v>
      </c>
      <c r="K361" s="31">
        <v>3.03</v>
      </c>
      <c r="L361" s="31">
        <v>3.25</v>
      </c>
      <c r="M361" s="28">
        <v>290</v>
      </c>
      <c r="N361" s="31">
        <v>0.15</v>
      </c>
      <c r="O361" s="31">
        <v>0.49</v>
      </c>
      <c r="P361" s="28">
        <v>998</v>
      </c>
      <c r="Q361" s="31">
        <v>0.28000000000000003</v>
      </c>
      <c r="R361" s="31">
        <v>0.7</v>
      </c>
      <c r="S361" s="28">
        <v>2833</v>
      </c>
      <c r="T361" s="31">
        <v>0.5</v>
      </c>
      <c r="U361" s="31">
        <v>0.93</v>
      </c>
      <c r="V361" s="28">
        <v>5666</v>
      </c>
      <c r="W361" s="31">
        <v>0.93</v>
      </c>
      <c r="X361" s="26" t="s">
        <v>25</v>
      </c>
    </row>
    <row r="362" spans="1:24">
      <c r="A362" s="26" t="s">
        <v>5942</v>
      </c>
      <c r="B362" s="26" t="s">
        <v>5942</v>
      </c>
      <c r="C362" s="26" t="s">
        <v>5943</v>
      </c>
      <c r="D362" s="27">
        <v>53</v>
      </c>
      <c r="E362" s="28">
        <v>300</v>
      </c>
      <c r="F362" s="29">
        <v>3.1</v>
      </c>
      <c r="G362" s="29">
        <v>2.79</v>
      </c>
      <c r="H362" s="30">
        <v>5.7999999999999996E-3</v>
      </c>
      <c r="I362" s="31">
        <v>6.71</v>
      </c>
      <c r="J362" s="31">
        <v>6.7</v>
      </c>
      <c r="K362" s="31">
        <v>3.25</v>
      </c>
      <c r="L362" s="31">
        <v>3.55</v>
      </c>
      <c r="M362" s="28">
        <v>333</v>
      </c>
      <c r="N362" s="31">
        <v>0.17</v>
      </c>
      <c r="O362" s="31">
        <v>0.5</v>
      </c>
      <c r="P362" s="28">
        <v>1134</v>
      </c>
      <c r="Q362" s="31">
        <v>0.31</v>
      </c>
      <c r="R362" s="31">
        <v>0.71</v>
      </c>
      <c r="S362" s="28">
        <v>2769</v>
      </c>
      <c r="T362" s="31">
        <v>0.5</v>
      </c>
      <c r="U362" s="31">
        <v>0.91</v>
      </c>
      <c r="V362" s="28">
        <v>5538</v>
      </c>
      <c r="W362" s="31">
        <v>0.91</v>
      </c>
      <c r="X362" s="26" t="s">
        <v>25</v>
      </c>
    </row>
    <row r="363" spans="1:24">
      <c r="A363" s="26" t="s">
        <v>5943</v>
      </c>
      <c r="B363" s="26" t="s">
        <v>5943</v>
      </c>
      <c r="C363" s="26" t="s">
        <v>5944</v>
      </c>
      <c r="D363" s="27">
        <v>42.2</v>
      </c>
      <c r="E363" s="28">
        <v>300</v>
      </c>
      <c r="F363" s="29">
        <v>2.79</v>
      </c>
      <c r="G363" s="29">
        <v>2.54</v>
      </c>
      <c r="H363" s="30">
        <v>5.8999999999999999E-3</v>
      </c>
      <c r="I363" s="31">
        <v>6.7</v>
      </c>
      <c r="J363" s="31">
        <v>6.67</v>
      </c>
      <c r="K363" s="31">
        <v>3.55</v>
      </c>
      <c r="L363" s="31">
        <v>3.77</v>
      </c>
      <c r="M363" s="28">
        <v>333</v>
      </c>
      <c r="N363" s="31">
        <v>0.17</v>
      </c>
      <c r="O363" s="31">
        <v>0.5</v>
      </c>
      <c r="P363" s="28">
        <v>1134</v>
      </c>
      <c r="Q363" s="31">
        <v>0.31</v>
      </c>
      <c r="R363" s="31">
        <v>0.72</v>
      </c>
      <c r="S363" s="28">
        <v>2787</v>
      </c>
      <c r="T363" s="31">
        <v>0.5</v>
      </c>
      <c r="U363" s="31">
        <v>0.91</v>
      </c>
      <c r="V363" s="28">
        <v>5573</v>
      </c>
      <c r="W363" s="31">
        <v>0.91</v>
      </c>
      <c r="X363" s="26" t="s">
        <v>25</v>
      </c>
    </row>
    <row r="364" spans="1:24">
      <c r="A364" s="26" t="s">
        <v>5944</v>
      </c>
      <c r="B364" s="26" t="s">
        <v>5944</v>
      </c>
      <c r="C364" s="26" t="s">
        <v>5945</v>
      </c>
      <c r="D364" s="27">
        <v>41.8</v>
      </c>
      <c r="E364" s="28">
        <v>400</v>
      </c>
      <c r="F364" s="29">
        <v>1.54</v>
      </c>
      <c r="G364" s="29">
        <v>1.33</v>
      </c>
      <c r="H364" s="30">
        <v>5.0000000000000001E-3</v>
      </c>
      <c r="I364" s="31">
        <v>6.67</v>
      </c>
      <c r="J364" s="31">
        <v>6.64</v>
      </c>
      <c r="K364" s="31">
        <v>4.67</v>
      </c>
      <c r="L364" s="31">
        <v>4.8499999999999996</v>
      </c>
      <c r="M364" s="28">
        <v>430</v>
      </c>
      <c r="N364" s="31">
        <v>0.13</v>
      </c>
      <c r="O364" s="31">
        <v>0.49</v>
      </c>
      <c r="P364" s="28">
        <v>1436</v>
      </c>
      <c r="Q364" s="31">
        <v>0.24</v>
      </c>
      <c r="R364" s="31">
        <v>0.7</v>
      </c>
      <c r="S364" s="28">
        <v>5527</v>
      </c>
      <c r="T364" s="31">
        <v>0.5</v>
      </c>
      <c r="U364" s="31">
        <v>1.02</v>
      </c>
      <c r="V364" s="28">
        <v>11053</v>
      </c>
      <c r="W364" s="31">
        <v>1.02</v>
      </c>
      <c r="X364" s="26" t="s">
        <v>25</v>
      </c>
    </row>
    <row r="365" spans="1:24">
      <c r="A365" s="26" t="s">
        <v>5945</v>
      </c>
      <c r="B365" s="26" t="s">
        <v>5945</v>
      </c>
      <c r="C365" s="26" t="s">
        <v>5951</v>
      </c>
      <c r="D365" s="27">
        <v>40.200000000000003</v>
      </c>
      <c r="E365" s="28">
        <v>400</v>
      </c>
      <c r="F365" s="29">
        <v>1.33</v>
      </c>
      <c r="G365" s="29">
        <v>1.1399999999999999</v>
      </c>
      <c r="H365" s="30">
        <v>4.7000000000000002E-3</v>
      </c>
      <c r="I365" s="31">
        <v>6.64</v>
      </c>
      <c r="J365" s="31">
        <v>6.74</v>
      </c>
      <c r="K365" s="31">
        <v>4.8499999999999996</v>
      </c>
      <c r="L365" s="31">
        <v>5.14</v>
      </c>
      <c r="M365" s="28">
        <v>430</v>
      </c>
      <c r="N365" s="31">
        <v>0.14000000000000001</v>
      </c>
      <c r="O365" s="31">
        <v>0.48</v>
      </c>
      <c r="P365" s="28">
        <v>1436</v>
      </c>
      <c r="Q365" s="31">
        <v>0.25</v>
      </c>
      <c r="R365" s="31">
        <v>0.69</v>
      </c>
      <c r="S365" s="28">
        <v>5360</v>
      </c>
      <c r="T365" s="31">
        <v>0.5</v>
      </c>
      <c r="U365" s="31">
        <v>0.99</v>
      </c>
      <c r="V365" s="28">
        <v>10721</v>
      </c>
      <c r="W365" s="31">
        <v>0.99</v>
      </c>
      <c r="X365" s="26" t="s">
        <v>25</v>
      </c>
    </row>
    <row r="366" spans="1:24">
      <c r="A366" s="26" t="s">
        <v>5946</v>
      </c>
      <c r="B366" s="26" t="s">
        <v>5946</v>
      </c>
      <c r="C366" s="26" t="s">
        <v>5947</v>
      </c>
      <c r="D366" s="27">
        <v>80.900000000000006</v>
      </c>
      <c r="E366" s="28">
        <v>300</v>
      </c>
      <c r="F366" s="29">
        <v>3.0230000000000001</v>
      </c>
      <c r="G366" s="29">
        <v>2.5030000000000001</v>
      </c>
      <c r="H366" s="30">
        <v>6.4000000000000003E-3</v>
      </c>
      <c r="I366" s="31">
        <v>6.38</v>
      </c>
      <c r="J366" s="31">
        <v>5.86</v>
      </c>
      <c r="K366" s="31">
        <v>3</v>
      </c>
      <c r="L366" s="31">
        <v>3</v>
      </c>
      <c r="M366" s="28">
        <v>228</v>
      </c>
      <c r="N366" s="31">
        <v>0.14000000000000001</v>
      </c>
      <c r="O366" s="31">
        <v>0.46</v>
      </c>
      <c r="P366" s="28">
        <v>797</v>
      </c>
      <c r="Q366" s="31">
        <v>0.25</v>
      </c>
      <c r="R366" s="31">
        <v>0.67</v>
      </c>
      <c r="S366" s="28">
        <v>2903</v>
      </c>
      <c r="T366" s="31">
        <v>0.5</v>
      </c>
      <c r="U366" s="31">
        <v>0.95</v>
      </c>
      <c r="V366" s="28">
        <v>5805</v>
      </c>
      <c r="W366" s="31">
        <v>0.95</v>
      </c>
      <c r="X366" s="26" t="s">
        <v>24</v>
      </c>
    </row>
    <row r="367" spans="1:24">
      <c r="A367" s="26" t="s">
        <v>5947</v>
      </c>
      <c r="B367" s="26" t="s">
        <v>5947</v>
      </c>
      <c r="C367" s="26" t="s">
        <v>5948</v>
      </c>
      <c r="D367" s="27">
        <v>139.30000000000001</v>
      </c>
      <c r="E367" s="28">
        <v>300</v>
      </c>
      <c r="F367" s="29">
        <v>2.5030000000000001</v>
      </c>
      <c r="G367" s="29">
        <v>1.7</v>
      </c>
      <c r="H367" s="30">
        <v>5.7999999999999996E-3</v>
      </c>
      <c r="I367" s="31">
        <v>5.86</v>
      </c>
      <c r="J367" s="31">
        <v>6.04</v>
      </c>
      <c r="K367" s="31">
        <v>3</v>
      </c>
      <c r="L367" s="31">
        <v>3.98</v>
      </c>
      <c r="M367" s="28">
        <v>305</v>
      </c>
      <c r="N367" s="31">
        <v>0.16</v>
      </c>
      <c r="O367" s="31">
        <v>0.48</v>
      </c>
      <c r="P367" s="28">
        <v>1046</v>
      </c>
      <c r="Q367" s="31">
        <v>0.3</v>
      </c>
      <c r="R367" s="31">
        <v>0.69</v>
      </c>
      <c r="S367" s="28">
        <v>2749</v>
      </c>
      <c r="T367" s="31">
        <v>0.5</v>
      </c>
      <c r="U367" s="31">
        <v>0.9</v>
      </c>
      <c r="V367" s="28">
        <v>5498</v>
      </c>
      <c r="W367" s="31">
        <v>0.9</v>
      </c>
      <c r="X367" s="26" t="s">
        <v>24</v>
      </c>
    </row>
    <row r="368" spans="1:24">
      <c r="A368" s="26" t="s">
        <v>5948</v>
      </c>
      <c r="B368" s="26" t="s">
        <v>5948</v>
      </c>
      <c r="C368" s="26" t="s">
        <v>5949</v>
      </c>
      <c r="D368" s="27">
        <v>126.8</v>
      </c>
      <c r="E368" s="28">
        <v>300</v>
      </c>
      <c r="F368" s="29">
        <v>1.7</v>
      </c>
      <c r="G368" s="29">
        <v>0.97</v>
      </c>
      <c r="H368" s="30">
        <v>5.7999999999999996E-3</v>
      </c>
      <c r="I368" s="31">
        <v>6.04</v>
      </c>
      <c r="J368" s="31">
        <v>6.59</v>
      </c>
      <c r="K368" s="31">
        <v>3.98</v>
      </c>
      <c r="L368" s="31">
        <v>5.26</v>
      </c>
      <c r="M368" s="28">
        <v>490</v>
      </c>
      <c r="N368" s="31">
        <v>0.2</v>
      </c>
      <c r="O368" s="31">
        <v>0.56000000000000005</v>
      </c>
      <c r="P368" s="28">
        <v>1621</v>
      </c>
      <c r="Q368" s="31">
        <v>0.37</v>
      </c>
      <c r="R368" s="31">
        <v>0.78</v>
      </c>
      <c r="S368" s="28">
        <v>2747</v>
      </c>
      <c r="T368" s="31">
        <v>0.5</v>
      </c>
      <c r="U368" s="31">
        <v>0.9</v>
      </c>
      <c r="V368" s="28">
        <v>5494</v>
      </c>
      <c r="W368" s="31">
        <v>0.9</v>
      </c>
      <c r="X368" s="26" t="s">
        <v>24</v>
      </c>
    </row>
    <row r="369" spans="1:24">
      <c r="A369" s="26" t="s">
        <v>5949</v>
      </c>
      <c r="B369" s="26" t="s">
        <v>5949</v>
      </c>
      <c r="C369" s="26" t="s">
        <v>5950</v>
      </c>
      <c r="D369" s="27">
        <v>43.6</v>
      </c>
      <c r="E369" s="28">
        <v>400</v>
      </c>
      <c r="F369" s="29">
        <v>0.79</v>
      </c>
      <c r="G369" s="29">
        <v>0.61</v>
      </c>
      <c r="H369" s="30">
        <v>4.1000000000000003E-3</v>
      </c>
      <c r="I369" s="31">
        <v>6.59</v>
      </c>
      <c r="J369" s="31">
        <v>6.66</v>
      </c>
      <c r="K369" s="31">
        <v>5.34</v>
      </c>
      <c r="L369" s="31">
        <v>5.59</v>
      </c>
      <c r="M369" s="28">
        <v>619</v>
      </c>
      <c r="N369" s="31">
        <v>0.17</v>
      </c>
      <c r="O369" s="31">
        <v>0.51</v>
      </c>
      <c r="P369" s="28">
        <v>2005</v>
      </c>
      <c r="Q369" s="31">
        <v>0.3</v>
      </c>
      <c r="R369" s="31">
        <v>0.72</v>
      </c>
      <c r="S369" s="28">
        <v>5010</v>
      </c>
      <c r="T369" s="31">
        <v>0.5</v>
      </c>
      <c r="U369" s="31">
        <v>0.92</v>
      </c>
      <c r="V369" s="28">
        <v>10020</v>
      </c>
      <c r="W369" s="31">
        <v>0.92</v>
      </c>
      <c r="X369" s="26" t="s">
        <v>25</v>
      </c>
    </row>
    <row r="370" spans="1:24">
      <c r="A370" s="26" t="s">
        <v>5950</v>
      </c>
      <c r="B370" s="26" t="s">
        <v>5950</v>
      </c>
      <c r="C370" s="26" t="s">
        <v>5951</v>
      </c>
      <c r="D370" s="27">
        <v>43.8</v>
      </c>
      <c r="E370" s="28">
        <v>400</v>
      </c>
      <c r="F370" s="29">
        <v>0.61</v>
      </c>
      <c r="G370" s="29">
        <v>0.44</v>
      </c>
      <c r="H370" s="30">
        <v>3.8999999999999998E-3</v>
      </c>
      <c r="I370" s="31">
        <v>6.66</v>
      </c>
      <c r="J370" s="31">
        <v>6.74</v>
      </c>
      <c r="K370" s="31">
        <v>5.59</v>
      </c>
      <c r="L370" s="31">
        <v>5.84</v>
      </c>
      <c r="M370" s="28">
        <v>619</v>
      </c>
      <c r="N370" s="31">
        <v>0.17</v>
      </c>
      <c r="O370" s="31">
        <v>0.5</v>
      </c>
      <c r="P370" s="28">
        <v>2005</v>
      </c>
      <c r="Q370" s="31">
        <v>0.31</v>
      </c>
      <c r="R370" s="31">
        <v>0.7</v>
      </c>
      <c r="S370" s="28">
        <v>4858</v>
      </c>
      <c r="T370" s="31">
        <v>0.5</v>
      </c>
      <c r="U370" s="31">
        <v>0.89</v>
      </c>
      <c r="V370" s="28">
        <v>9715</v>
      </c>
      <c r="W370" s="31">
        <v>0.89</v>
      </c>
      <c r="X370" s="26" t="s">
        <v>25</v>
      </c>
    </row>
    <row r="371" spans="1:24">
      <c r="A371" s="26" t="s">
        <v>5951</v>
      </c>
      <c r="B371" s="26" t="s">
        <v>5951</v>
      </c>
      <c r="C371" s="26" t="s">
        <v>5952</v>
      </c>
      <c r="D371" s="27">
        <v>36.200000000000003</v>
      </c>
      <c r="E371" s="28">
        <v>500</v>
      </c>
      <c r="F371" s="29">
        <v>0.14000000000000001</v>
      </c>
      <c r="G371" s="29">
        <v>-0.01</v>
      </c>
      <c r="H371" s="30">
        <v>4.1000000000000003E-3</v>
      </c>
      <c r="I371" s="31">
        <v>6.74</v>
      </c>
      <c r="J371" s="31">
        <v>6.64</v>
      </c>
      <c r="K371" s="31">
        <v>6.03</v>
      </c>
      <c r="L371" s="31">
        <v>6.08</v>
      </c>
      <c r="M371" s="28">
        <v>1146</v>
      </c>
      <c r="N371" s="31">
        <v>0.17</v>
      </c>
      <c r="O371" s="31">
        <v>0.6</v>
      </c>
      <c r="P371" s="28">
        <v>3488</v>
      </c>
      <c r="Q371" s="31">
        <v>0.3</v>
      </c>
      <c r="R371" s="31">
        <v>0.83</v>
      </c>
      <c r="S371" s="28">
        <v>9100</v>
      </c>
      <c r="T371" s="31">
        <v>0.5</v>
      </c>
      <c r="U371" s="31">
        <v>1.07</v>
      </c>
      <c r="V371" s="28">
        <v>18201</v>
      </c>
      <c r="W371" s="31">
        <v>1.07</v>
      </c>
      <c r="X371" s="26" t="s">
        <v>25</v>
      </c>
    </row>
    <row r="372" spans="1:24">
      <c r="A372" s="26" t="s">
        <v>5952</v>
      </c>
      <c r="B372" s="26" t="s">
        <v>5952</v>
      </c>
      <c r="C372" s="26" t="s">
        <v>5953</v>
      </c>
      <c r="D372" s="27">
        <v>21.7</v>
      </c>
      <c r="E372" s="28">
        <v>500</v>
      </c>
      <c r="F372" s="29">
        <v>-0.01</v>
      </c>
      <c r="G372" s="29">
        <v>-0.1</v>
      </c>
      <c r="H372" s="30">
        <v>4.1000000000000003E-3</v>
      </c>
      <c r="I372" s="31">
        <v>6.64</v>
      </c>
      <c r="J372" s="31">
        <v>6.64</v>
      </c>
      <c r="K372" s="31">
        <v>6.08</v>
      </c>
      <c r="L372" s="31">
        <v>6.17</v>
      </c>
      <c r="M372" s="28">
        <v>1146</v>
      </c>
      <c r="N372" s="31">
        <v>0.17</v>
      </c>
      <c r="O372" s="31">
        <v>0.6</v>
      </c>
      <c r="P372" s="28">
        <v>3488</v>
      </c>
      <c r="Q372" s="31">
        <v>0.3</v>
      </c>
      <c r="R372" s="31">
        <v>0.83</v>
      </c>
      <c r="S372" s="28">
        <v>9104</v>
      </c>
      <c r="T372" s="31">
        <v>0.5</v>
      </c>
      <c r="U372" s="31">
        <v>1.07</v>
      </c>
      <c r="V372" s="28">
        <v>18209</v>
      </c>
      <c r="W372" s="31">
        <v>1.07</v>
      </c>
      <c r="X372" s="26" t="s">
        <v>25</v>
      </c>
    </row>
    <row r="373" spans="1:24">
      <c r="A373" s="26" t="s">
        <v>5953</v>
      </c>
      <c r="B373" s="26" t="s">
        <v>5953</v>
      </c>
      <c r="C373" s="26" t="s">
        <v>5954</v>
      </c>
      <c r="D373" s="27">
        <v>28.3</v>
      </c>
      <c r="E373" s="28">
        <v>500</v>
      </c>
      <c r="F373" s="29">
        <v>-0.1</v>
      </c>
      <c r="G373" s="29">
        <v>-0.21</v>
      </c>
      <c r="H373" s="30">
        <v>3.8999999999999998E-3</v>
      </c>
      <c r="I373" s="31">
        <v>6.64</v>
      </c>
      <c r="J373" s="31">
        <v>6.58</v>
      </c>
      <c r="K373" s="31">
        <v>6.17</v>
      </c>
      <c r="L373" s="31">
        <v>6.22</v>
      </c>
      <c r="M373" s="28">
        <v>1146</v>
      </c>
      <c r="N373" s="31">
        <v>0.17</v>
      </c>
      <c r="O373" s="31">
        <v>0.59</v>
      </c>
      <c r="P373" s="28">
        <v>3488</v>
      </c>
      <c r="Q373" s="31">
        <v>0.3</v>
      </c>
      <c r="R373" s="31">
        <v>0.81</v>
      </c>
      <c r="S373" s="28">
        <v>8814</v>
      </c>
      <c r="T373" s="31">
        <v>0.5</v>
      </c>
      <c r="U373" s="31">
        <v>1.04</v>
      </c>
      <c r="V373" s="28">
        <v>17628</v>
      </c>
      <c r="W373" s="31">
        <v>1.04</v>
      </c>
      <c r="X373" s="26" t="s">
        <v>25</v>
      </c>
    </row>
    <row r="374" spans="1:24">
      <c r="A374" s="26" t="s">
        <v>5954</v>
      </c>
      <c r="B374" s="26" t="s">
        <v>5954</v>
      </c>
      <c r="C374" s="26" t="s">
        <v>5955</v>
      </c>
      <c r="D374" s="27">
        <v>24.8</v>
      </c>
      <c r="E374" s="28">
        <v>500</v>
      </c>
      <c r="F374" s="29">
        <v>-0.21</v>
      </c>
      <c r="G374" s="29">
        <v>-0.31</v>
      </c>
      <c r="H374" s="30">
        <v>4.0000000000000001E-3</v>
      </c>
      <c r="I374" s="31">
        <v>6.58</v>
      </c>
      <c r="J374" s="31">
        <v>6.64</v>
      </c>
      <c r="K374" s="31">
        <v>6.22</v>
      </c>
      <c r="L374" s="31">
        <v>6.38</v>
      </c>
      <c r="M374" s="28">
        <v>1146</v>
      </c>
      <c r="N374" s="31">
        <v>0.17</v>
      </c>
      <c r="O374" s="31">
        <v>0.59</v>
      </c>
      <c r="P374" s="28">
        <v>3488</v>
      </c>
      <c r="Q374" s="31">
        <v>0.3</v>
      </c>
      <c r="R374" s="31">
        <v>0.82</v>
      </c>
      <c r="S374" s="28">
        <v>8977</v>
      </c>
      <c r="T374" s="31">
        <v>0.5</v>
      </c>
      <c r="U374" s="31">
        <v>1.06</v>
      </c>
      <c r="V374" s="28">
        <v>17954</v>
      </c>
      <c r="W374" s="31">
        <v>1.06</v>
      </c>
      <c r="X374" s="26" t="s">
        <v>25</v>
      </c>
    </row>
    <row r="375" spans="1:24">
      <c r="A375" s="26" t="s">
        <v>5956</v>
      </c>
      <c r="B375" s="26" t="s">
        <v>5956</v>
      </c>
      <c r="C375" s="26" t="s">
        <v>5957</v>
      </c>
      <c r="D375" s="27">
        <v>65</v>
      </c>
      <c r="E375" s="28">
        <v>300</v>
      </c>
      <c r="F375" s="29">
        <v>3.4529999999999998</v>
      </c>
      <c r="G375" s="29">
        <v>2.9910000000000001</v>
      </c>
      <c r="H375" s="30">
        <v>7.1000000000000004E-3</v>
      </c>
      <c r="I375" s="31">
        <v>6.81</v>
      </c>
      <c r="J375" s="31">
        <v>6.81</v>
      </c>
      <c r="K375" s="31">
        <v>3</v>
      </c>
      <c r="L375" s="31">
        <v>3.46</v>
      </c>
      <c r="M375" s="28">
        <v>99</v>
      </c>
      <c r="N375" s="31">
        <v>0.09</v>
      </c>
      <c r="O375" s="31">
        <v>0.37</v>
      </c>
      <c r="P375" s="28">
        <v>362</v>
      </c>
      <c r="Q375" s="31">
        <v>0.17</v>
      </c>
      <c r="R375" s="31">
        <v>0.55000000000000004</v>
      </c>
      <c r="S375" s="28">
        <v>3054</v>
      </c>
      <c r="T375" s="31">
        <v>0.5</v>
      </c>
      <c r="U375" s="31">
        <v>1</v>
      </c>
      <c r="V375" s="28">
        <v>6107</v>
      </c>
      <c r="W375" s="31">
        <v>1</v>
      </c>
      <c r="X375" s="26" t="s">
        <v>24</v>
      </c>
    </row>
    <row r="376" spans="1:24">
      <c r="A376" s="26" t="s">
        <v>5957</v>
      </c>
      <c r="B376" s="26" t="s">
        <v>5957</v>
      </c>
      <c r="C376" s="26" t="s">
        <v>5958</v>
      </c>
      <c r="D376" s="27">
        <v>73.099999999999994</v>
      </c>
      <c r="E376" s="28">
        <v>300</v>
      </c>
      <c r="F376" s="29">
        <v>2.9910000000000001</v>
      </c>
      <c r="G376" s="29">
        <v>2.4710000000000001</v>
      </c>
      <c r="H376" s="30">
        <v>7.1000000000000004E-3</v>
      </c>
      <c r="I376" s="31">
        <v>6.81</v>
      </c>
      <c r="J376" s="31">
        <v>6.83</v>
      </c>
      <c r="K376" s="31">
        <v>3.46</v>
      </c>
      <c r="L376" s="31">
        <v>4</v>
      </c>
      <c r="M376" s="28">
        <v>241</v>
      </c>
      <c r="N376" s="31">
        <v>0.14000000000000001</v>
      </c>
      <c r="O376" s="31">
        <v>0.49</v>
      </c>
      <c r="P376" s="28">
        <v>839</v>
      </c>
      <c r="Q376" s="31">
        <v>0.25</v>
      </c>
      <c r="R376" s="31">
        <v>0.7</v>
      </c>
      <c r="S376" s="28">
        <v>3054</v>
      </c>
      <c r="T376" s="31">
        <v>0.5</v>
      </c>
      <c r="U376" s="31">
        <v>1</v>
      </c>
      <c r="V376" s="28">
        <v>6107</v>
      </c>
      <c r="W376" s="31">
        <v>1</v>
      </c>
      <c r="X376" s="26" t="s">
        <v>24</v>
      </c>
    </row>
    <row r="377" spans="1:24">
      <c r="A377" s="26" t="s">
        <v>5958</v>
      </c>
      <c r="B377" s="26" t="s">
        <v>5958</v>
      </c>
      <c r="C377" s="26" t="s">
        <v>5959</v>
      </c>
      <c r="D377" s="27">
        <v>112.8</v>
      </c>
      <c r="E377" s="28">
        <v>300</v>
      </c>
      <c r="F377" s="29">
        <v>2.4710000000000001</v>
      </c>
      <c r="G377" s="29">
        <v>1.6679999999999999</v>
      </c>
      <c r="H377" s="30">
        <v>7.1000000000000004E-3</v>
      </c>
      <c r="I377" s="31">
        <v>6.83</v>
      </c>
      <c r="J377" s="31">
        <v>6.7</v>
      </c>
      <c r="K377" s="31">
        <v>4</v>
      </c>
      <c r="L377" s="31">
        <v>4.67</v>
      </c>
      <c r="M377" s="28">
        <v>413</v>
      </c>
      <c r="N377" s="31">
        <v>0.18</v>
      </c>
      <c r="O377" s="31">
        <v>0.56999999999999995</v>
      </c>
      <c r="P377" s="28">
        <v>1385</v>
      </c>
      <c r="Q377" s="31">
        <v>0.32</v>
      </c>
      <c r="R377" s="31">
        <v>0.81</v>
      </c>
      <c r="S377" s="28">
        <v>3054</v>
      </c>
      <c r="T377" s="31">
        <v>0.5</v>
      </c>
      <c r="U377" s="31">
        <v>1</v>
      </c>
      <c r="V377" s="28">
        <v>6107</v>
      </c>
      <c r="W377" s="31">
        <v>1</v>
      </c>
      <c r="X377" s="26" t="s">
        <v>24</v>
      </c>
    </row>
    <row r="378" spans="1:24">
      <c r="A378" s="26" t="s">
        <v>5960</v>
      </c>
      <c r="B378" s="26" t="s">
        <v>5960</v>
      </c>
      <c r="C378" s="26" t="s">
        <v>5959</v>
      </c>
      <c r="D378" s="27">
        <v>75</v>
      </c>
      <c r="E378" s="28">
        <v>300</v>
      </c>
      <c r="F378" s="29">
        <v>3.613</v>
      </c>
      <c r="G378" s="29">
        <v>3.0790000000000002</v>
      </c>
      <c r="H378" s="30">
        <v>7.1000000000000004E-3</v>
      </c>
      <c r="I378" s="31">
        <v>6.97</v>
      </c>
      <c r="J378" s="31">
        <v>6.7</v>
      </c>
      <c r="K378" s="31">
        <v>3</v>
      </c>
      <c r="L378" s="31">
        <v>3.26</v>
      </c>
      <c r="M378" s="28">
        <v>138</v>
      </c>
      <c r="N378" s="31">
        <v>0.1</v>
      </c>
      <c r="O378" s="31">
        <v>0.41</v>
      </c>
      <c r="P378" s="28">
        <v>497</v>
      </c>
      <c r="Q378" s="31">
        <v>0.19</v>
      </c>
      <c r="R378" s="31">
        <v>0.6</v>
      </c>
      <c r="S378" s="28">
        <v>3054</v>
      </c>
      <c r="T378" s="31">
        <v>0.5</v>
      </c>
      <c r="U378" s="31">
        <v>1</v>
      </c>
      <c r="V378" s="28">
        <v>6107</v>
      </c>
      <c r="W378" s="31">
        <v>1</v>
      </c>
      <c r="X378" s="26" t="s">
        <v>24</v>
      </c>
    </row>
    <row r="379" spans="1:24">
      <c r="A379" s="26" t="s">
        <v>5959</v>
      </c>
      <c r="B379" s="26" t="s">
        <v>5959</v>
      </c>
      <c r="C379" s="26" t="s">
        <v>5955</v>
      </c>
      <c r="D379" s="27">
        <v>55.1</v>
      </c>
      <c r="E379" s="28">
        <v>300</v>
      </c>
      <c r="F379" s="29">
        <v>1.6679999999999999</v>
      </c>
      <c r="G379" s="29">
        <v>1.276</v>
      </c>
      <c r="H379" s="30">
        <v>7.1000000000000004E-3</v>
      </c>
      <c r="I379" s="31">
        <v>6.7</v>
      </c>
      <c r="J379" s="31">
        <v>6.64</v>
      </c>
      <c r="K379" s="31">
        <v>4.67</v>
      </c>
      <c r="L379" s="31">
        <v>5.01</v>
      </c>
      <c r="M379" s="28">
        <v>592</v>
      </c>
      <c r="N379" s="31">
        <v>0.21</v>
      </c>
      <c r="O379" s="31">
        <v>0.63</v>
      </c>
      <c r="P379" s="28">
        <v>1927</v>
      </c>
      <c r="Q379" s="31">
        <v>0.39</v>
      </c>
      <c r="R379" s="31">
        <v>0.89</v>
      </c>
      <c r="S379" s="28">
        <v>3054</v>
      </c>
      <c r="T379" s="31">
        <v>0.5</v>
      </c>
      <c r="U379" s="31">
        <v>1</v>
      </c>
      <c r="V379" s="28">
        <v>6107</v>
      </c>
      <c r="W379" s="31">
        <v>1</v>
      </c>
      <c r="X379" s="26" t="s">
        <v>24</v>
      </c>
    </row>
    <row r="380" spans="1:24">
      <c r="A380" s="26" t="s">
        <v>5955</v>
      </c>
      <c r="B380" s="26" t="s">
        <v>5955</v>
      </c>
      <c r="C380" s="26" t="s">
        <v>5961</v>
      </c>
      <c r="D380" s="27">
        <v>45.7</v>
      </c>
      <c r="E380" s="28">
        <v>500</v>
      </c>
      <c r="F380" s="29">
        <v>-0.31</v>
      </c>
      <c r="G380" s="29">
        <v>-0.5</v>
      </c>
      <c r="H380" s="30">
        <v>4.1999999999999997E-3</v>
      </c>
      <c r="I380" s="31">
        <v>6.64</v>
      </c>
      <c r="J380" s="31">
        <v>6.52</v>
      </c>
      <c r="K380" s="31">
        <v>6.38</v>
      </c>
      <c r="L380" s="31">
        <v>6.45</v>
      </c>
      <c r="M380" s="28">
        <v>1943</v>
      </c>
      <c r="N380" s="31">
        <v>0.22</v>
      </c>
      <c r="O380" s="31">
        <v>0.7</v>
      </c>
      <c r="P380" s="28">
        <v>5557</v>
      </c>
      <c r="Q380" s="31">
        <v>0.38</v>
      </c>
      <c r="R380" s="31">
        <v>0.94</v>
      </c>
      <c r="S380" s="28">
        <v>9116</v>
      </c>
      <c r="T380" s="31">
        <v>0.5</v>
      </c>
      <c r="U380" s="31">
        <v>1.07</v>
      </c>
      <c r="V380" s="28">
        <v>18231</v>
      </c>
      <c r="W380" s="31">
        <v>1.07</v>
      </c>
      <c r="X380" s="26" t="s">
        <v>25</v>
      </c>
    </row>
    <row r="381" spans="1:24">
      <c r="A381" s="26" t="s">
        <v>5961</v>
      </c>
      <c r="B381" s="26" t="s">
        <v>5961</v>
      </c>
      <c r="C381" s="26" t="s">
        <v>5962</v>
      </c>
      <c r="D381" s="27">
        <v>39.1</v>
      </c>
      <c r="E381" s="28">
        <v>500</v>
      </c>
      <c r="F381" s="29">
        <v>-0.5</v>
      </c>
      <c r="G381" s="29">
        <v>-0.65</v>
      </c>
      <c r="H381" s="30">
        <v>3.8E-3</v>
      </c>
      <c r="I381" s="31">
        <v>6.52</v>
      </c>
      <c r="J381" s="31">
        <v>6.52</v>
      </c>
      <c r="K381" s="31">
        <v>6.45</v>
      </c>
      <c r="L381" s="31">
        <v>6.6</v>
      </c>
      <c r="M381" s="28">
        <v>1943</v>
      </c>
      <c r="N381" s="31">
        <v>0.22</v>
      </c>
      <c r="O381" s="31">
        <v>0.68</v>
      </c>
      <c r="P381" s="28">
        <v>5557</v>
      </c>
      <c r="Q381" s="31">
        <v>0.39</v>
      </c>
      <c r="R381" s="31">
        <v>0.92</v>
      </c>
      <c r="S381" s="28">
        <v>8756</v>
      </c>
      <c r="T381" s="31">
        <v>0.5</v>
      </c>
      <c r="U381" s="31">
        <v>1.03</v>
      </c>
      <c r="V381" s="28">
        <v>17513</v>
      </c>
      <c r="W381" s="31">
        <v>1.03</v>
      </c>
      <c r="X381" s="26" t="s">
        <v>25</v>
      </c>
    </row>
    <row r="382" spans="1:24">
      <c r="A382" s="26" t="s">
        <v>5962</v>
      </c>
      <c r="B382" s="26" t="s">
        <v>5962</v>
      </c>
      <c r="C382" s="26" t="s">
        <v>5963</v>
      </c>
      <c r="D382" s="27">
        <v>28.5</v>
      </c>
      <c r="E382" s="28">
        <v>500</v>
      </c>
      <c r="F382" s="29">
        <v>-1.75</v>
      </c>
      <c r="G382" s="29">
        <v>-1.87</v>
      </c>
      <c r="H382" s="30">
        <v>4.1999999999999997E-3</v>
      </c>
      <c r="I382" s="31">
        <v>6.52</v>
      </c>
      <c r="J382" s="31">
        <v>6.53</v>
      </c>
      <c r="K382" s="31">
        <v>7.7</v>
      </c>
      <c r="L382" s="31">
        <v>7.83</v>
      </c>
      <c r="M382" s="28">
        <v>1943</v>
      </c>
      <c r="N382" s="31">
        <v>0.22</v>
      </c>
      <c r="O382" s="31">
        <v>0.7</v>
      </c>
      <c r="P382" s="28">
        <v>5557</v>
      </c>
      <c r="Q382" s="31">
        <v>0.38</v>
      </c>
      <c r="R382" s="31">
        <v>0.95</v>
      </c>
      <c r="S382" s="28">
        <v>9173</v>
      </c>
      <c r="T382" s="31">
        <v>0.5</v>
      </c>
      <c r="U382" s="31">
        <v>1.08</v>
      </c>
      <c r="V382" s="28">
        <v>18347</v>
      </c>
      <c r="W382" s="31">
        <v>1.08</v>
      </c>
      <c r="X382" s="26" t="s">
        <v>25</v>
      </c>
    </row>
    <row r="383" spans="1:24">
      <c r="A383" s="26" t="s">
        <v>5963</v>
      </c>
      <c r="B383" s="26" t="s">
        <v>5963</v>
      </c>
      <c r="C383" s="26" t="s">
        <v>5964</v>
      </c>
      <c r="D383" s="27">
        <v>31.3</v>
      </c>
      <c r="E383" s="28">
        <v>500</v>
      </c>
      <c r="F383" s="29">
        <v>-2.97</v>
      </c>
      <c r="G383" s="29">
        <v>-3.1</v>
      </c>
      <c r="H383" s="30">
        <v>4.1999999999999997E-3</v>
      </c>
      <c r="I383" s="31">
        <v>6.53</v>
      </c>
      <c r="J383" s="31">
        <v>6.6</v>
      </c>
      <c r="K383" s="31">
        <v>8.93</v>
      </c>
      <c r="L383" s="31">
        <v>9.1300000000000008</v>
      </c>
      <c r="M383" s="28">
        <v>1943</v>
      </c>
      <c r="N383" s="31">
        <v>0.22</v>
      </c>
      <c r="O383" s="31">
        <v>0.7</v>
      </c>
      <c r="P383" s="28">
        <v>5557</v>
      </c>
      <c r="Q383" s="31">
        <v>0.38</v>
      </c>
      <c r="R383" s="31">
        <v>0.94</v>
      </c>
      <c r="S383" s="28">
        <v>9111</v>
      </c>
      <c r="T383" s="31">
        <v>0.5</v>
      </c>
      <c r="U383" s="31">
        <v>1.07</v>
      </c>
      <c r="V383" s="28">
        <v>18222</v>
      </c>
      <c r="W383" s="31">
        <v>1.07</v>
      </c>
      <c r="X383" s="26" t="s">
        <v>25</v>
      </c>
    </row>
    <row r="384" spans="1:24">
      <c r="A384" s="26" t="s">
        <v>5965</v>
      </c>
      <c r="B384" s="26" t="s">
        <v>5965</v>
      </c>
      <c r="C384" s="26" t="s">
        <v>5966</v>
      </c>
      <c r="D384" s="27">
        <v>31.6</v>
      </c>
      <c r="E384" s="28">
        <v>500</v>
      </c>
      <c r="F384" s="29">
        <v>3.01</v>
      </c>
      <c r="G384" s="29">
        <v>2.88</v>
      </c>
      <c r="H384" s="30">
        <v>4.1000000000000003E-3</v>
      </c>
      <c r="I384" s="31">
        <v>6.6</v>
      </c>
      <c r="J384" s="31">
        <v>6.32</v>
      </c>
      <c r="K384" s="31">
        <v>3.02</v>
      </c>
      <c r="L384" s="31">
        <v>2.87</v>
      </c>
      <c r="M384" s="28">
        <v>25</v>
      </c>
      <c r="N384" s="31">
        <v>0.03</v>
      </c>
      <c r="O384" s="31">
        <v>0.19</v>
      </c>
      <c r="P384" s="28">
        <v>97</v>
      </c>
      <c r="Q384" s="31">
        <v>0.05</v>
      </c>
      <c r="R384" s="31">
        <v>0.28000000000000003</v>
      </c>
      <c r="S384" s="28">
        <v>9068</v>
      </c>
      <c r="T384" s="31">
        <v>0.5</v>
      </c>
      <c r="U384" s="31">
        <v>1.07</v>
      </c>
      <c r="V384" s="28">
        <v>18135</v>
      </c>
      <c r="W384" s="31">
        <v>1.07</v>
      </c>
      <c r="X384" s="26" t="s">
        <v>25</v>
      </c>
    </row>
    <row r="385" spans="1:24">
      <c r="A385" s="26" t="s">
        <v>5966</v>
      </c>
      <c r="B385" s="26" t="s">
        <v>5966</v>
      </c>
      <c r="C385" s="26" t="s">
        <v>5967</v>
      </c>
      <c r="D385" s="27">
        <v>22.6</v>
      </c>
      <c r="E385" s="28">
        <v>500</v>
      </c>
      <c r="F385" s="29">
        <v>2.88</v>
      </c>
      <c r="G385" s="29">
        <v>2.78</v>
      </c>
      <c r="H385" s="30">
        <v>4.4000000000000003E-3</v>
      </c>
      <c r="I385" s="31">
        <v>6.32</v>
      </c>
      <c r="J385" s="31">
        <v>6.06</v>
      </c>
      <c r="K385" s="31">
        <v>2.87</v>
      </c>
      <c r="L385" s="31">
        <v>2.71</v>
      </c>
      <c r="M385" s="28">
        <v>25</v>
      </c>
      <c r="N385" s="31">
        <v>0.03</v>
      </c>
      <c r="O385" s="31">
        <v>0.19</v>
      </c>
      <c r="P385" s="28">
        <v>97</v>
      </c>
      <c r="Q385" s="31">
        <v>0.05</v>
      </c>
      <c r="R385" s="31">
        <v>0.28999999999999998</v>
      </c>
      <c r="S385" s="28">
        <v>9404</v>
      </c>
      <c r="T385" s="31">
        <v>0.5</v>
      </c>
      <c r="U385" s="31">
        <v>1.1100000000000001</v>
      </c>
      <c r="V385" s="28">
        <v>18808</v>
      </c>
      <c r="W385" s="31">
        <v>1.1100000000000001</v>
      </c>
      <c r="X385" s="26" t="s">
        <v>25</v>
      </c>
    </row>
    <row r="386" spans="1:24">
      <c r="A386" s="26" t="s">
        <v>5967</v>
      </c>
      <c r="B386" s="26" t="s">
        <v>5967</v>
      </c>
      <c r="C386" s="26" t="s">
        <v>5968</v>
      </c>
      <c r="D386" s="27">
        <v>35.5</v>
      </c>
      <c r="E386" s="28">
        <v>500</v>
      </c>
      <c r="F386" s="29">
        <v>2.78</v>
      </c>
      <c r="G386" s="29">
        <v>2.64</v>
      </c>
      <c r="H386" s="30">
        <v>3.8999999999999998E-3</v>
      </c>
      <c r="I386" s="31">
        <v>6.06</v>
      </c>
      <c r="J386" s="31">
        <v>5.88</v>
      </c>
      <c r="K386" s="31">
        <v>2.71</v>
      </c>
      <c r="L386" s="31">
        <v>2.67</v>
      </c>
      <c r="M386" s="28">
        <v>210</v>
      </c>
      <c r="N386" s="31">
        <v>0.08</v>
      </c>
      <c r="O386" s="31">
        <v>0.35</v>
      </c>
      <c r="P386" s="28">
        <v>740</v>
      </c>
      <c r="Q386" s="31">
        <v>0.14000000000000001</v>
      </c>
      <c r="R386" s="31">
        <v>0.52</v>
      </c>
      <c r="S386" s="28">
        <v>8878</v>
      </c>
      <c r="T386" s="31">
        <v>0.5</v>
      </c>
      <c r="U386" s="31">
        <v>1.05</v>
      </c>
      <c r="V386" s="28">
        <v>17756</v>
      </c>
      <c r="W386" s="31">
        <v>1.05</v>
      </c>
      <c r="X386" s="26" t="s">
        <v>25</v>
      </c>
    </row>
    <row r="387" spans="1:24">
      <c r="A387" s="26" t="s">
        <v>5968</v>
      </c>
      <c r="B387" s="26" t="s">
        <v>5968</v>
      </c>
      <c r="C387" s="26" t="s">
        <v>5969</v>
      </c>
      <c r="D387" s="27">
        <v>28.2</v>
      </c>
      <c r="E387" s="28">
        <v>500</v>
      </c>
      <c r="F387" s="29">
        <v>2.64</v>
      </c>
      <c r="G387" s="29">
        <v>2.5299999999999998</v>
      </c>
      <c r="H387" s="30">
        <v>3.8999999999999998E-3</v>
      </c>
      <c r="I387" s="31">
        <v>5.88</v>
      </c>
      <c r="J387" s="31">
        <v>5.75</v>
      </c>
      <c r="K387" s="31">
        <v>2.67</v>
      </c>
      <c r="L387" s="31">
        <v>2.65</v>
      </c>
      <c r="M387" s="28">
        <v>210</v>
      </c>
      <c r="N387" s="31">
        <v>0.08</v>
      </c>
      <c r="O387" s="31">
        <v>0.35</v>
      </c>
      <c r="P387" s="28">
        <v>740</v>
      </c>
      <c r="Q387" s="31">
        <v>0.14000000000000001</v>
      </c>
      <c r="R387" s="31">
        <v>0.51</v>
      </c>
      <c r="S387" s="28">
        <v>8829</v>
      </c>
      <c r="T387" s="31">
        <v>0.5</v>
      </c>
      <c r="U387" s="31">
        <v>1.04</v>
      </c>
      <c r="V387" s="28">
        <v>17659</v>
      </c>
      <c r="W387" s="31">
        <v>1.04</v>
      </c>
      <c r="X387" s="26" t="s">
        <v>25</v>
      </c>
    </row>
    <row r="388" spans="1:24">
      <c r="A388" s="26" t="s">
        <v>5969</v>
      </c>
      <c r="B388" s="26" t="s">
        <v>5969</v>
      </c>
      <c r="C388" s="26" t="s">
        <v>5979</v>
      </c>
      <c r="D388" s="27">
        <v>33.700000000000003</v>
      </c>
      <c r="E388" s="28">
        <v>500</v>
      </c>
      <c r="F388" s="29">
        <v>2.5299999999999998</v>
      </c>
      <c r="G388" s="29">
        <v>2.39</v>
      </c>
      <c r="H388" s="30">
        <v>4.1999999999999997E-3</v>
      </c>
      <c r="I388" s="31">
        <v>5.75</v>
      </c>
      <c r="J388" s="31">
        <v>5.71</v>
      </c>
      <c r="K388" s="31">
        <v>2.65</v>
      </c>
      <c r="L388" s="31">
        <v>2.75</v>
      </c>
      <c r="M388" s="28">
        <v>210</v>
      </c>
      <c r="N388" s="31">
        <v>0.08</v>
      </c>
      <c r="O388" s="31">
        <v>0.36</v>
      </c>
      <c r="P388" s="28">
        <v>740</v>
      </c>
      <c r="Q388" s="31">
        <v>0.14000000000000001</v>
      </c>
      <c r="R388" s="31">
        <v>0.53</v>
      </c>
      <c r="S388" s="28">
        <v>9112</v>
      </c>
      <c r="T388" s="31">
        <v>0.5</v>
      </c>
      <c r="U388" s="31">
        <v>1.07</v>
      </c>
      <c r="V388" s="28">
        <v>18224</v>
      </c>
      <c r="W388" s="31">
        <v>1.07</v>
      </c>
      <c r="X388" s="26" t="s">
        <v>25</v>
      </c>
    </row>
    <row r="389" spans="1:24">
      <c r="A389" s="26" t="s">
        <v>5970</v>
      </c>
      <c r="B389" s="26" t="s">
        <v>5970</v>
      </c>
      <c r="C389" s="26" t="s">
        <v>5971</v>
      </c>
      <c r="D389" s="27">
        <v>33.6</v>
      </c>
      <c r="E389" s="28">
        <v>300</v>
      </c>
      <c r="F389" s="29">
        <v>3.01</v>
      </c>
      <c r="G389" s="29">
        <v>2.8</v>
      </c>
      <c r="H389" s="30">
        <v>6.3E-3</v>
      </c>
      <c r="I389" s="31">
        <v>6.24</v>
      </c>
      <c r="J389" s="31">
        <v>5.99</v>
      </c>
      <c r="K389" s="31">
        <v>2.87</v>
      </c>
      <c r="L389" s="31">
        <v>2.83</v>
      </c>
      <c r="M389" s="28">
        <v>75</v>
      </c>
      <c r="N389" s="31">
        <v>0.08</v>
      </c>
      <c r="O389" s="31">
        <v>0.33</v>
      </c>
      <c r="P389" s="28">
        <v>277</v>
      </c>
      <c r="Q389" s="31">
        <v>0.15</v>
      </c>
      <c r="R389" s="31">
        <v>0.48</v>
      </c>
      <c r="S389" s="28">
        <v>2862</v>
      </c>
      <c r="T389" s="31">
        <v>0.5</v>
      </c>
      <c r="U389" s="31">
        <v>0.94</v>
      </c>
      <c r="V389" s="28">
        <v>5724</v>
      </c>
      <c r="W389" s="31">
        <v>0.94</v>
      </c>
      <c r="X389" s="26" t="s">
        <v>25</v>
      </c>
    </row>
    <row r="390" spans="1:24">
      <c r="A390" s="26" t="s">
        <v>5971</v>
      </c>
      <c r="B390" s="26" t="s">
        <v>5971</v>
      </c>
      <c r="C390" s="26" t="s">
        <v>5972</v>
      </c>
      <c r="D390" s="27">
        <v>24.9</v>
      </c>
      <c r="E390" s="28">
        <v>300</v>
      </c>
      <c r="F390" s="29">
        <v>2.8</v>
      </c>
      <c r="G390" s="29">
        <v>2.65</v>
      </c>
      <c r="H390" s="30">
        <v>6.0000000000000001E-3</v>
      </c>
      <c r="I390" s="31">
        <v>5.99</v>
      </c>
      <c r="J390" s="31">
        <v>5.89</v>
      </c>
      <c r="K390" s="31">
        <v>2.83</v>
      </c>
      <c r="L390" s="31">
        <v>2.88</v>
      </c>
      <c r="M390" s="28">
        <v>75</v>
      </c>
      <c r="N390" s="31">
        <v>0.08</v>
      </c>
      <c r="O390" s="31">
        <v>0.32</v>
      </c>
      <c r="P390" s="28">
        <v>277</v>
      </c>
      <c r="Q390" s="31">
        <v>0.15</v>
      </c>
      <c r="R390" s="31">
        <v>0.48</v>
      </c>
      <c r="S390" s="28">
        <v>2810</v>
      </c>
      <c r="T390" s="31">
        <v>0.5</v>
      </c>
      <c r="U390" s="31">
        <v>0.92</v>
      </c>
      <c r="V390" s="28">
        <v>5620</v>
      </c>
      <c r="W390" s="31">
        <v>0.92</v>
      </c>
      <c r="X390" s="26" t="s">
        <v>25</v>
      </c>
    </row>
    <row r="391" spans="1:24">
      <c r="A391" s="26" t="s">
        <v>5973</v>
      </c>
      <c r="B391" s="26" t="s">
        <v>5973</v>
      </c>
      <c r="C391" s="26" t="s">
        <v>5972</v>
      </c>
      <c r="D391" s="27">
        <v>41.9</v>
      </c>
      <c r="E391" s="28">
        <v>300</v>
      </c>
      <c r="F391" s="29">
        <v>2.9</v>
      </c>
      <c r="G391" s="29">
        <v>2.65</v>
      </c>
      <c r="H391" s="30">
        <v>6.0000000000000001E-3</v>
      </c>
      <c r="I391" s="31">
        <v>6.12</v>
      </c>
      <c r="J391" s="31">
        <v>5.89</v>
      </c>
      <c r="K391" s="31">
        <v>2.86</v>
      </c>
      <c r="L391" s="31">
        <v>2.88</v>
      </c>
      <c r="M391" s="28">
        <v>14</v>
      </c>
      <c r="N391" s="31">
        <v>0.04</v>
      </c>
      <c r="O391" s="31">
        <v>0.19</v>
      </c>
      <c r="P391" s="28">
        <v>54</v>
      </c>
      <c r="Q391" s="31">
        <v>7.0000000000000007E-2</v>
      </c>
      <c r="R391" s="31">
        <v>0.28999999999999998</v>
      </c>
      <c r="S391" s="28">
        <v>2797</v>
      </c>
      <c r="T391" s="31">
        <v>0.5</v>
      </c>
      <c r="U391" s="31">
        <v>0.92</v>
      </c>
      <c r="V391" s="28">
        <v>5593</v>
      </c>
      <c r="W391" s="31">
        <v>0.92</v>
      </c>
      <c r="X391" s="26" t="s">
        <v>25</v>
      </c>
    </row>
    <row r="392" spans="1:24">
      <c r="A392" s="26" t="s">
        <v>5972</v>
      </c>
      <c r="B392" s="26" t="s">
        <v>5972</v>
      </c>
      <c r="C392" s="26" t="s">
        <v>5974</v>
      </c>
      <c r="D392" s="27">
        <v>41.1</v>
      </c>
      <c r="E392" s="28">
        <v>300</v>
      </c>
      <c r="F392" s="29">
        <v>2.65</v>
      </c>
      <c r="G392" s="29">
        <v>2.41</v>
      </c>
      <c r="H392" s="30">
        <v>5.7999999999999996E-3</v>
      </c>
      <c r="I392" s="31">
        <v>5.89</v>
      </c>
      <c r="J392" s="31">
        <v>5.76</v>
      </c>
      <c r="K392" s="31">
        <v>2.88</v>
      </c>
      <c r="L392" s="31">
        <v>2.99</v>
      </c>
      <c r="M392" s="28">
        <v>126</v>
      </c>
      <c r="N392" s="31">
        <v>0.1</v>
      </c>
      <c r="O392" s="31">
        <v>0.37</v>
      </c>
      <c r="P392" s="28">
        <v>455</v>
      </c>
      <c r="Q392" s="31">
        <v>0.19</v>
      </c>
      <c r="R392" s="31">
        <v>0.55000000000000004</v>
      </c>
      <c r="S392" s="28">
        <v>2767</v>
      </c>
      <c r="T392" s="31">
        <v>0.5</v>
      </c>
      <c r="U392" s="31">
        <v>0.91</v>
      </c>
      <c r="V392" s="28">
        <v>5533</v>
      </c>
      <c r="W392" s="31">
        <v>0.91</v>
      </c>
      <c r="X392" s="26" t="s">
        <v>25</v>
      </c>
    </row>
    <row r="393" spans="1:24">
      <c r="A393" s="26" t="s">
        <v>5975</v>
      </c>
      <c r="B393" s="26" t="s">
        <v>5975</v>
      </c>
      <c r="C393" s="26" t="s">
        <v>5976</v>
      </c>
      <c r="D393" s="27">
        <v>34.700000000000003</v>
      </c>
      <c r="E393" s="28">
        <v>300</v>
      </c>
      <c r="F393" s="29">
        <v>2.76</v>
      </c>
      <c r="G393" s="29">
        <v>2.5499999999999998</v>
      </c>
      <c r="H393" s="30">
        <v>6.1000000000000004E-3</v>
      </c>
      <c r="I393" s="31">
        <v>5.89</v>
      </c>
      <c r="J393" s="31">
        <v>5.83</v>
      </c>
      <c r="K393" s="31">
        <v>2.77</v>
      </c>
      <c r="L393" s="31">
        <v>2.92</v>
      </c>
      <c r="M393" s="28">
        <v>82</v>
      </c>
      <c r="N393" s="31">
        <v>0.08</v>
      </c>
      <c r="O393" s="31">
        <v>0.33</v>
      </c>
      <c r="P393" s="28">
        <v>302</v>
      </c>
      <c r="Q393" s="31">
        <v>0.16</v>
      </c>
      <c r="R393" s="31">
        <v>0.49</v>
      </c>
      <c r="S393" s="28">
        <v>2817</v>
      </c>
      <c r="T393" s="31">
        <v>0.5</v>
      </c>
      <c r="U393" s="31">
        <v>0.92</v>
      </c>
      <c r="V393" s="28">
        <v>5633</v>
      </c>
      <c r="W393" s="31">
        <v>0.92</v>
      </c>
      <c r="X393" s="26" t="s">
        <v>25</v>
      </c>
    </row>
    <row r="394" spans="1:24">
      <c r="A394" s="26" t="s">
        <v>5976</v>
      </c>
      <c r="B394" s="26" t="s">
        <v>5976</v>
      </c>
      <c r="C394" s="26" t="s">
        <v>5977</v>
      </c>
      <c r="D394" s="27">
        <v>29.3</v>
      </c>
      <c r="E394" s="28">
        <v>300</v>
      </c>
      <c r="F394" s="29">
        <v>2.5499999999999998</v>
      </c>
      <c r="G394" s="29">
        <v>2.37</v>
      </c>
      <c r="H394" s="30">
        <v>6.1000000000000004E-3</v>
      </c>
      <c r="I394" s="31">
        <v>5.83</v>
      </c>
      <c r="J394" s="31">
        <v>5.72</v>
      </c>
      <c r="K394" s="31">
        <v>2.92</v>
      </c>
      <c r="L394" s="31">
        <v>2.99</v>
      </c>
      <c r="M394" s="28">
        <v>82</v>
      </c>
      <c r="N394" s="31">
        <v>0.08</v>
      </c>
      <c r="O394" s="31">
        <v>0.33</v>
      </c>
      <c r="P394" s="28">
        <v>302</v>
      </c>
      <c r="Q394" s="31">
        <v>0.16</v>
      </c>
      <c r="R394" s="31">
        <v>0.49</v>
      </c>
      <c r="S394" s="28">
        <v>2838</v>
      </c>
      <c r="T394" s="31">
        <v>0.5</v>
      </c>
      <c r="U394" s="31">
        <v>0.93</v>
      </c>
      <c r="V394" s="28">
        <v>5675</v>
      </c>
      <c r="W394" s="31">
        <v>0.93</v>
      </c>
      <c r="X394" s="26" t="s">
        <v>25</v>
      </c>
    </row>
    <row r="395" spans="1:24">
      <c r="A395" s="26" t="s">
        <v>5977</v>
      </c>
      <c r="B395" s="26" t="s">
        <v>5977</v>
      </c>
      <c r="C395" s="26" t="s">
        <v>5974</v>
      </c>
      <c r="D395" s="27">
        <v>27.3</v>
      </c>
      <c r="E395" s="28">
        <v>300</v>
      </c>
      <c r="F395" s="29">
        <v>2.37</v>
      </c>
      <c r="G395" s="29">
        <v>2.21</v>
      </c>
      <c r="H395" s="30">
        <v>5.8999999999999999E-3</v>
      </c>
      <c r="I395" s="31">
        <v>5.72</v>
      </c>
      <c r="J395" s="31">
        <v>5.76</v>
      </c>
      <c r="K395" s="31">
        <v>2.99</v>
      </c>
      <c r="L395" s="31">
        <v>3.19</v>
      </c>
      <c r="M395" s="28">
        <v>106</v>
      </c>
      <c r="N395" s="31">
        <v>0.1</v>
      </c>
      <c r="O395" s="31">
        <v>0.35</v>
      </c>
      <c r="P395" s="28">
        <v>386</v>
      </c>
      <c r="Q395" s="31">
        <v>0.18</v>
      </c>
      <c r="R395" s="31">
        <v>0.52</v>
      </c>
      <c r="S395" s="28">
        <v>2772</v>
      </c>
      <c r="T395" s="31">
        <v>0.5</v>
      </c>
      <c r="U395" s="31">
        <v>0.91</v>
      </c>
      <c r="V395" s="28">
        <v>5543</v>
      </c>
      <c r="W395" s="31">
        <v>0.91</v>
      </c>
      <c r="X395" s="26" t="s">
        <v>25</v>
      </c>
    </row>
    <row r="396" spans="1:24">
      <c r="A396" s="26" t="s">
        <v>5974</v>
      </c>
      <c r="B396" s="26" t="s">
        <v>5974</v>
      </c>
      <c r="C396" s="26" t="s">
        <v>5978</v>
      </c>
      <c r="D396" s="27">
        <v>36.700000000000003</v>
      </c>
      <c r="E396" s="28">
        <v>300</v>
      </c>
      <c r="F396" s="29">
        <v>2.21</v>
      </c>
      <c r="G396" s="29">
        <v>1.99</v>
      </c>
      <c r="H396" s="30">
        <v>6.0000000000000001E-3</v>
      </c>
      <c r="I396" s="31">
        <v>5.76</v>
      </c>
      <c r="J396" s="31">
        <v>5.7</v>
      </c>
      <c r="K396" s="31">
        <v>3.19</v>
      </c>
      <c r="L396" s="31">
        <v>3.35</v>
      </c>
      <c r="M396" s="28">
        <v>232</v>
      </c>
      <c r="N396" s="31">
        <v>0.14000000000000001</v>
      </c>
      <c r="O396" s="31">
        <v>0.45</v>
      </c>
      <c r="P396" s="28">
        <v>809</v>
      </c>
      <c r="Q396" s="31">
        <v>0.26</v>
      </c>
      <c r="R396" s="31">
        <v>0.65</v>
      </c>
      <c r="S396" s="28">
        <v>2803</v>
      </c>
      <c r="T396" s="31">
        <v>0.5</v>
      </c>
      <c r="U396" s="31">
        <v>0.92</v>
      </c>
      <c r="V396" s="28">
        <v>5606</v>
      </c>
      <c r="W396" s="31">
        <v>0.92</v>
      </c>
      <c r="X396" s="26" t="s">
        <v>25</v>
      </c>
    </row>
    <row r="397" spans="1:24">
      <c r="A397" s="26" t="s">
        <v>5978</v>
      </c>
      <c r="B397" s="26" t="s">
        <v>5978</v>
      </c>
      <c r="C397" s="26" t="s">
        <v>5979</v>
      </c>
      <c r="D397" s="27">
        <v>28</v>
      </c>
      <c r="E397" s="28">
        <v>300</v>
      </c>
      <c r="F397" s="29">
        <v>1.99</v>
      </c>
      <c r="G397" s="29">
        <v>1.82</v>
      </c>
      <c r="H397" s="30">
        <v>6.1000000000000004E-3</v>
      </c>
      <c r="I397" s="31">
        <v>5.7</v>
      </c>
      <c r="J397" s="31">
        <v>5.71</v>
      </c>
      <c r="K397" s="31">
        <v>3.35</v>
      </c>
      <c r="L397" s="31">
        <v>3.53</v>
      </c>
      <c r="M397" s="28">
        <v>232</v>
      </c>
      <c r="N397" s="31">
        <v>0.14000000000000001</v>
      </c>
      <c r="O397" s="31">
        <v>0.45</v>
      </c>
      <c r="P397" s="28">
        <v>809</v>
      </c>
      <c r="Q397" s="31">
        <v>0.26</v>
      </c>
      <c r="R397" s="31">
        <v>0.66</v>
      </c>
      <c r="S397" s="28">
        <v>2821</v>
      </c>
      <c r="T397" s="31">
        <v>0.5</v>
      </c>
      <c r="U397" s="31">
        <v>0.92</v>
      </c>
      <c r="V397" s="28">
        <v>5642</v>
      </c>
      <c r="W397" s="31">
        <v>0.92</v>
      </c>
      <c r="X397" s="26" t="s">
        <v>25</v>
      </c>
    </row>
    <row r="398" spans="1:24">
      <c r="A398" s="26" t="s">
        <v>5979</v>
      </c>
      <c r="B398" s="26" t="s">
        <v>5979</v>
      </c>
      <c r="C398" s="26" t="s">
        <v>5980</v>
      </c>
      <c r="D398" s="27">
        <v>20.3</v>
      </c>
      <c r="E398" s="28">
        <v>500</v>
      </c>
      <c r="F398" s="29">
        <v>1.39</v>
      </c>
      <c r="G398" s="29">
        <v>1.31</v>
      </c>
      <c r="H398" s="30">
        <v>3.8999999999999998E-3</v>
      </c>
      <c r="I398" s="31">
        <v>5.71</v>
      </c>
      <c r="J398" s="31">
        <v>5.5</v>
      </c>
      <c r="K398" s="31">
        <v>3.75</v>
      </c>
      <c r="L398" s="31">
        <v>3.62</v>
      </c>
      <c r="M398" s="28">
        <v>442</v>
      </c>
      <c r="N398" s="31">
        <v>0.11</v>
      </c>
      <c r="O398" s="31">
        <v>0.44</v>
      </c>
      <c r="P398" s="28">
        <v>1474</v>
      </c>
      <c r="Q398" s="31">
        <v>0.19</v>
      </c>
      <c r="R398" s="31">
        <v>0.63</v>
      </c>
      <c r="S398" s="28">
        <v>8875</v>
      </c>
      <c r="T398" s="31">
        <v>0.5</v>
      </c>
      <c r="U398" s="31">
        <v>1.05</v>
      </c>
      <c r="V398" s="28">
        <v>17750</v>
      </c>
      <c r="W398" s="31">
        <v>1.05</v>
      </c>
      <c r="X398" s="26" t="s">
        <v>25</v>
      </c>
    </row>
    <row r="399" spans="1:24">
      <c r="A399" s="26" t="s">
        <v>5980</v>
      </c>
      <c r="B399" s="26" t="s">
        <v>5980</v>
      </c>
      <c r="C399" s="26" t="s">
        <v>5981</v>
      </c>
      <c r="D399" s="27">
        <v>24</v>
      </c>
      <c r="E399" s="28">
        <v>500</v>
      </c>
      <c r="F399" s="29">
        <v>0.31</v>
      </c>
      <c r="G399" s="29">
        <v>0.21</v>
      </c>
      <c r="H399" s="30">
        <v>4.1999999999999997E-3</v>
      </c>
      <c r="I399" s="31">
        <v>5.5</v>
      </c>
      <c r="J399" s="31">
        <v>5.67</v>
      </c>
      <c r="K399" s="31">
        <v>4.62</v>
      </c>
      <c r="L399" s="31">
        <v>4.8899999999999997</v>
      </c>
      <c r="M399" s="28">
        <v>442</v>
      </c>
      <c r="N399" s="31">
        <v>0.11</v>
      </c>
      <c r="O399" s="31">
        <v>0.45</v>
      </c>
      <c r="P399" s="28">
        <v>1474</v>
      </c>
      <c r="Q399" s="31">
        <v>0.19</v>
      </c>
      <c r="R399" s="31">
        <v>0.65</v>
      </c>
      <c r="S399" s="28">
        <v>9126</v>
      </c>
      <c r="T399" s="31">
        <v>0.5</v>
      </c>
      <c r="U399" s="31">
        <v>1.08</v>
      </c>
      <c r="V399" s="28">
        <v>18251</v>
      </c>
      <c r="W399" s="31">
        <v>1.08</v>
      </c>
      <c r="X399" s="26" t="s">
        <v>25</v>
      </c>
    </row>
    <row r="400" spans="1:24">
      <c r="A400" s="26" t="s">
        <v>5981</v>
      </c>
      <c r="B400" s="26" t="s">
        <v>5981</v>
      </c>
      <c r="C400" s="26" t="s">
        <v>6007</v>
      </c>
      <c r="D400" s="27">
        <v>6.5</v>
      </c>
      <c r="E400" s="28">
        <v>500</v>
      </c>
      <c r="F400" s="29">
        <v>-0.79</v>
      </c>
      <c r="G400" s="29">
        <v>-0.82</v>
      </c>
      <c r="H400" s="30">
        <v>4.5999999999999999E-3</v>
      </c>
      <c r="I400" s="31">
        <v>5.67</v>
      </c>
      <c r="J400" s="31">
        <v>5.67</v>
      </c>
      <c r="K400" s="31">
        <v>5.89</v>
      </c>
      <c r="L400" s="31">
        <v>5.92</v>
      </c>
      <c r="M400" s="28">
        <v>442</v>
      </c>
      <c r="N400" s="31">
        <v>0.1</v>
      </c>
      <c r="O400" s="31">
        <v>0.47</v>
      </c>
      <c r="P400" s="28">
        <v>1474</v>
      </c>
      <c r="Q400" s="31">
        <v>0.19</v>
      </c>
      <c r="R400" s="31">
        <v>0.67</v>
      </c>
      <c r="S400" s="28">
        <v>9604</v>
      </c>
      <c r="T400" s="31">
        <v>0.5</v>
      </c>
      <c r="U400" s="31">
        <v>1.1299999999999999</v>
      </c>
      <c r="V400" s="28">
        <v>19209</v>
      </c>
      <c r="W400" s="31">
        <v>1.1299999999999999</v>
      </c>
      <c r="X400" s="26" t="s">
        <v>25</v>
      </c>
    </row>
    <row r="401" spans="1:24">
      <c r="A401" s="26" t="s">
        <v>5982</v>
      </c>
      <c r="B401" s="26" t="s">
        <v>5982</v>
      </c>
      <c r="C401" s="26" t="s">
        <v>5983</v>
      </c>
      <c r="D401" s="27">
        <v>30.9</v>
      </c>
      <c r="E401" s="28">
        <v>300</v>
      </c>
      <c r="F401" s="29">
        <v>0.61</v>
      </c>
      <c r="G401" s="29">
        <v>0.43</v>
      </c>
      <c r="H401" s="30">
        <v>5.7999999999999996E-3</v>
      </c>
      <c r="I401" s="31">
        <v>5.47</v>
      </c>
      <c r="J401" s="31">
        <v>5.55</v>
      </c>
      <c r="K401" s="31">
        <v>4.5</v>
      </c>
      <c r="L401" s="31">
        <v>4.76</v>
      </c>
      <c r="M401" s="28">
        <v>101</v>
      </c>
      <c r="N401" s="31">
        <v>0.09</v>
      </c>
      <c r="O401" s="31">
        <v>0.35</v>
      </c>
      <c r="P401" s="28">
        <v>370</v>
      </c>
      <c r="Q401" s="31">
        <v>0.18</v>
      </c>
      <c r="R401" s="31">
        <v>0.51</v>
      </c>
      <c r="S401" s="28">
        <v>2763</v>
      </c>
      <c r="T401" s="31">
        <v>0.5</v>
      </c>
      <c r="U401" s="31">
        <v>0.9</v>
      </c>
      <c r="V401" s="28">
        <v>5527</v>
      </c>
      <c r="W401" s="31">
        <v>0.9</v>
      </c>
      <c r="X401" s="26" t="s">
        <v>25</v>
      </c>
    </row>
    <row r="402" spans="1:24">
      <c r="A402" s="26" t="s">
        <v>5983</v>
      </c>
      <c r="B402" s="26" t="s">
        <v>5983</v>
      </c>
      <c r="C402" s="26" t="s">
        <v>6007</v>
      </c>
      <c r="D402" s="27">
        <v>31.5</v>
      </c>
      <c r="E402" s="28">
        <v>300</v>
      </c>
      <c r="F402" s="29">
        <v>-0.56999999999999995</v>
      </c>
      <c r="G402" s="29">
        <v>-0.76</v>
      </c>
      <c r="H402" s="30">
        <v>6.0000000000000001E-3</v>
      </c>
      <c r="I402" s="31">
        <v>5.55</v>
      </c>
      <c r="J402" s="31">
        <v>5.67</v>
      </c>
      <c r="K402" s="31">
        <v>5.76</v>
      </c>
      <c r="L402" s="31">
        <v>6.07</v>
      </c>
      <c r="M402" s="28">
        <v>101</v>
      </c>
      <c r="N402" s="31">
        <v>0.09</v>
      </c>
      <c r="O402" s="31">
        <v>0.35</v>
      </c>
      <c r="P402" s="28">
        <v>370</v>
      </c>
      <c r="Q402" s="31">
        <v>0.17</v>
      </c>
      <c r="R402" s="31">
        <v>0.52</v>
      </c>
      <c r="S402" s="28">
        <v>2812</v>
      </c>
      <c r="T402" s="31">
        <v>0.5</v>
      </c>
      <c r="U402" s="31">
        <v>0.92</v>
      </c>
      <c r="V402" s="28">
        <v>5624</v>
      </c>
      <c r="W402" s="31">
        <v>0.92</v>
      </c>
      <c r="X402" s="26" t="s">
        <v>25</v>
      </c>
    </row>
    <row r="403" spans="1:24">
      <c r="A403" s="26" t="s">
        <v>5984</v>
      </c>
      <c r="B403" s="26" t="s">
        <v>5984</v>
      </c>
      <c r="C403" s="26" t="s">
        <v>5985</v>
      </c>
      <c r="D403" s="27">
        <v>53.1</v>
      </c>
      <c r="E403" s="28">
        <v>300</v>
      </c>
      <c r="F403" s="29">
        <v>2.2530000000000001</v>
      </c>
      <c r="G403" s="29">
        <v>2.0680000000000001</v>
      </c>
      <c r="H403" s="30">
        <v>3.5000000000000001E-3</v>
      </c>
      <c r="I403" s="31">
        <v>5.61</v>
      </c>
      <c r="J403" s="31">
        <v>5.59</v>
      </c>
      <c r="K403" s="31">
        <v>3</v>
      </c>
      <c r="L403" s="31">
        <v>3.16</v>
      </c>
      <c r="M403" s="28">
        <v>118</v>
      </c>
      <c r="N403" s="31">
        <v>0.11</v>
      </c>
      <c r="O403" s="31">
        <v>0.31</v>
      </c>
      <c r="P403" s="28">
        <v>430</v>
      </c>
      <c r="Q403" s="31">
        <v>0.21</v>
      </c>
      <c r="R403" s="31">
        <v>0.45</v>
      </c>
      <c r="S403" s="28">
        <v>2137</v>
      </c>
      <c r="T403" s="31">
        <v>0.5</v>
      </c>
      <c r="U403" s="31">
        <v>0.7</v>
      </c>
      <c r="V403" s="28">
        <v>4274</v>
      </c>
      <c r="W403" s="31">
        <v>0.7</v>
      </c>
      <c r="X403" s="26" t="s">
        <v>24</v>
      </c>
    </row>
    <row r="404" spans="1:24">
      <c r="A404" s="26" t="s">
        <v>5985</v>
      </c>
      <c r="B404" s="26" t="s">
        <v>5985</v>
      </c>
      <c r="C404" s="26" t="s">
        <v>5986</v>
      </c>
      <c r="D404" s="27">
        <v>114.3</v>
      </c>
      <c r="E404" s="28">
        <v>300</v>
      </c>
      <c r="F404" s="29">
        <v>2.0680000000000001</v>
      </c>
      <c r="G404" s="29">
        <v>1.669</v>
      </c>
      <c r="H404" s="30">
        <v>3.5000000000000001E-3</v>
      </c>
      <c r="I404" s="31">
        <v>5.59</v>
      </c>
      <c r="J404" s="31">
        <v>5.43</v>
      </c>
      <c r="K404" s="31">
        <v>3.16</v>
      </c>
      <c r="L404" s="31">
        <v>3.4</v>
      </c>
      <c r="M404" s="28">
        <v>118</v>
      </c>
      <c r="N404" s="31">
        <v>0.11</v>
      </c>
      <c r="O404" s="31">
        <v>0.31</v>
      </c>
      <c r="P404" s="28">
        <v>430</v>
      </c>
      <c r="Q404" s="31">
        <v>0.21</v>
      </c>
      <c r="R404" s="31">
        <v>0.45</v>
      </c>
      <c r="S404" s="28">
        <v>2139</v>
      </c>
      <c r="T404" s="31">
        <v>0.5</v>
      </c>
      <c r="U404" s="31">
        <v>0.7</v>
      </c>
      <c r="V404" s="28">
        <v>4278</v>
      </c>
      <c r="W404" s="31">
        <v>0.7</v>
      </c>
      <c r="X404" s="26" t="s">
        <v>24</v>
      </c>
    </row>
    <row r="405" spans="1:24">
      <c r="A405" s="26" t="s">
        <v>5986</v>
      </c>
      <c r="B405" s="26" t="s">
        <v>5986</v>
      </c>
      <c r="C405" s="26" t="s">
        <v>5987</v>
      </c>
      <c r="D405" s="27">
        <v>119.8</v>
      </c>
      <c r="E405" s="28">
        <v>300</v>
      </c>
      <c r="F405" s="29">
        <v>1.669</v>
      </c>
      <c r="G405" s="29">
        <v>1.252</v>
      </c>
      <c r="H405" s="30">
        <v>3.5000000000000001E-3</v>
      </c>
      <c r="I405" s="31">
        <v>5.43</v>
      </c>
      <c r="J405" s="31">
        <v>5.93</v>
      </c>
      <c r="K405" s="31">
        <v>3.4</v>
      </c>
      <c r="L405" s="31">
        <v>4.32</v>
      </c>
      <c r="M405" s="28">
        <v>182</v>
      </c>
      <c r="N405" s="31">
        <v>0.14000000000000001</v>
      </c>
      <c r="O405" s="31">
        <v>0.35</v>
      </c>
      <c r="P405" s="28">
        <v>648</v>
      </c>
      <c r="Q405" s="31">
        <v>0.26</v>
      </c>
      <c r="R405" s="31">
        <v>0.51</v>
      </c>
      <c r="S405" s="28">
        <v>2136</v>
      </c>
      <c r="T405" s="31">
        <v>0.5</v>
      </c>
      <c r="U405" s="31">
        <v>0.7</v>
      </c>
      <c r="V405" s="28">
        <v>4272</v>
      </c>
      <c r="W405" s="31">
        <v>0.7</v>
      </c>
      <c r="X405" s="26" t="s">
        <v>24</v>
      </c>
    </row>
    <row r="406" spans="1:24">
      <c r="A406" s="26" t="s">
        <v>5987</v>
      </c>
      <c r="B406" s="26" t="s">
        <v>5987</v>
      </c>
      <c r="C406" s="26" t="s">
        <v>5988</v>
      </c>
      <c r="D406" s="27">
        <v>81</v>
      </c>
      <c r="E406" s="28">
        <v>300</v>
      </c>
      <c r="F406" s="29">
        <v>1.252</v>
      </c>
      <c r="G406" s="29">
        <v>0.97</v>
      </c>
      <c r="H406" s="30">
        <v>3.5000000000000001E-3</v>
      </c>
      <c r="I406" s="31">
        <v>5.93</v>
      </c>
      <c r="J406" s="31">
        <v>5.93</v>
      </c>
      <c r="K406" s="31">
        <v>4.32</v>
      </c>
      <c r="L406" s="31">
        <v>4.5999999999999996</v>
      </c>
      <c r="M406" s="28">
        <v>214</v>
      </c>
      <c r="N406" s="31">
        <v>0.15</v>
      </c>
      <c r="O406" s="31">
        <v>0.37</v>
      </c>
      <c r="P406" s="28">
        <v>754</v>
      </c>
      <c r="Q406" s="31">
        <v>0.28000000000000003</v>
      </c>
      <c r="R406" s="31">
        <v>0.53</v>
      </c>
      <c r="S406" s="28">
        <v>2136</v>
      </c>
      <c r="T406" s="31">
        <v>0.5</v>
      </c>
      <c r="U406" s="31">
        <v>0.7</v>
      </c>
      <c r="V406" s="28">
        <v>4272</v>
      </c>
      <c r="W406" s="31">
        <v>0.7</v>
      </c>
      <c r="X406" s="26" t="s">
        <v>24</v>
      </c>
    </row>
    <row r="407" spans="1:24">
      <c r="A407" s="26" t="s">
        <v>5988</v>
      </c>
      <c r="B407" s="26" t="s">
        <v>5988</v>
      </c>
      <c r="C407" s="26" t="s">
        <v>5989</v>
      </c>
      <c r="D407" s="27">
        <v>253.9</v>
      </c>
      <c r="E407" s="28">
        <v>300</v>
      </c>
      <c r="F407" s="29">
        <v>0.97</v>
      </c>
      <c r="G407" s="29">
        <v>8.5000000000000006E-2</v>
      </c>
      <c r="H407" s="30">
        <v>3.5000000000000001E-3</v>
      </c>
      <c r="I407" s="31">
        <v>5.93</v>
      </c>
      <c r="J407" s="31">
        <v>5.13</v>
      </c>
      <c r="K407" s="31">
        <v>4.5999999999999996</v>
      </c>
      <c r="L407" s="31">
        <v>4.6900000000000004</v>
      </c>
      <c r="M407" s="28">
        <v>482</v>
      </c>
      <c r="N407" s="31">
        <v>0.23</v>
      </c>
      <c r="O407" s="31">
        <v>0.46</v>
      </c>
      <c r="P407" s="28">
        <v>1599</v>
      </c>
      <c r="Q407" s="31">
        <v>0.42</v>
      </c>
      <c r="R407" s="31">
        <v>0.65</v>
      </c>
      <c r="S407" s="28">
        <v>2137</v>
      </c>
      <c r="T407" s="31">
        <v>0.5</v>
      </c>
      <c r="U407" s="31">
        <v>0.7</v>
      </c>
      <c r="V407" s="28">
        <v>4275</v>
      </c>
      <c r="W407" s="31">
        <v>0.7</v>
      </c>
      <c r="X407" s="26" t="s">
        <v>24</v>
      </c>
    </row>
    <row r="408" spans="1:24">
      <c r="A408" s="26" t="s">
        <v>5989</v>
      </c>
      <c r="B408" s="26" t="s">
        <v>5989</v>
      </c>
      <c r="C408" s="26" t="s">
        <v>5990</v>
      </c>
      <c r="D408" s="27">
        <v>106.8</v>
      </c>
      <c r="E408" s="28">
        <v>300</v>
      </c>
      <c r="F408" s="29">
        <v>8.5000000000000006E-2</v>
      </c>
      <c r="G408" s="29">
        <v>-0.28799999999999998</v>
      </c>
      <c r="H408" s="30">
        <v>3.5000000000000001E-3</v>
      </c>
      <c r="I408" s="31">
        <v>5.13</v>
      </c>
      <c r="J408" s="31">
        <v>5.12</v>
      </c>
      <c r="K408" s="31">
        <v>4.6900000000000004</v>
      </c>
      <c r="L408" s="31">
        <v>5.05</v>
      </c>
      <c r="M408" s="28">
        <v>576</v>
      </c>
      <c r="N408" s="31">
        <v>0.25</v>
      </c>
      <c r="O408" s="31">
        <v>0.49</v>
      </c>
      <c r="P408" s="28">
        <v>1881</v>
      </c>
      <c r="Q408" s="31">
        <v>0.46</v>
      </c>
      <c r="R408" s="31">
        <v>0.68</v>
      </c>
      <c r="S408" s="28">
        <v>2140</v>
      </c>
      <c r="T408" s="31">
        <v>0.5</v>
      </c>
      <c r="U408" s="31">
        <v>0.7</v>
      </c>
      <c r="V408" s="28">
        <v>4279</v>
      </c>
      <c r="W408" s="31">
        <v>0.7</v>
      </c>
      <c r="X408" s="26" t="s">
        <v>24</v>
      </c>
    </row>
    <row r="409" spans="1:24">
      <c r="A409" s="26" t="s">
        <v>5991</v>
      </c>
      <c r="B409" s="26" t="s">
        <v>5991</v>
      </c>
      <c r="C409" s="26" t="s">
        <v>5990</v>
      </c>
      <c r="D409" s="27">
        <v>47.4</v>
      </c>
      <c r="E409" s="28">
        <v>300</v>
      </c>
      <c r="F409" s="29">
        <v>1.4930000000000001</v>
      </c>
      <c r="G409" s="29">
        <v>1.1559999999999999</v>
      </c>
      <c r="H409" s="30">
        <v>7.1000000000000004E-3</v>
      </c>
      <c r="I409" s="31">
        <v>4.8499999999999996</v>
      </c>
      <c r="J409" s="31">
        <v>5.12</v>
      </c>
      <c r="K409" s="31">
        <v>3</v>
      </c>
      <c r="L409" s="31">
        <v>3.61</v>
      </c>
      <c r="M409" s="28">
        <v>86</v>
      </c>
      <c r="N409" s="31">
        <v>0.08</v>
      </c>
      <c r="O409" s="31">
        <v>0.36</v>
      </c>
      <c r="P409" s="28">
        <v>318</v>
      </c>
      <c r="Q409" s="31">
        <v>0.15</v>
      </c>
      <c r="R409" s="31">
        <v>0.53</v>
      </c>
      <c r="S409" s="28">
        <v>3054</v>
      </c>
      <c r="T409" s="31">
        <v>0.5</v>
      </c>
      <c r="U409" s="31">
        <v>1</v>
      </c>
      <c r="V409" s="28">
        <v>6107</v>
      </c>
      <c r="W409" s="31">
        <v>1</v>
      </c>
      <c r="X409" s="26" t="s">
        <v>24</v>
      </c>
    </row>
    <row r="410" spans="1:24">
      <c r="A410" s="26" t="s">
        <v>5990</v>
      </c>
      <c r="B410" s="26" t="s">
        <v>5990</v>
      </c>
      <c r="C410" s="26" t="s">
        <v>5992</v>
      </c>
      <c r="D410" s="27">
        <v>38.299999999999997</v>
      </c>
      <c r="E410" s="28">
        <v>400</v>
      </c>
      <c r="F410" s="29">
        <v>-0.46</v>
      </c>
      <c r="G410" s="29">
        <v>-0.65</v>
      </c>
      <c r="H410" s="30">
        <v>5.0000000000000001E-3</v>
      </c>
      <c r="I410" s="31">
        <v>5.12</v>
      </c>
      <c r="J410" s="31">
        <v>5.22</v>
      </c>
      <c r="K410" s="31">
        <v>5.12</v>
      </c>
      <c r="L410" s="31">
        <v>5.41</v>
      </c>
      <c r="M410" s="28">
        <v>776</v>
      </c>
      <c r="N410" s="31">
        <v>0.18</v>
      </c>
      <c r="O410" s="31">
        <v>0.57999999999999996</v>
      </c>
      <c r="P410" s="28">
        <v>2464</v>
      </c>
      <c r="Q410" s="31">
        <v>0.32</v>
      </c>
      <c r="R410" s="31">
        <v>0.82</v>
      </c>
      <c r="S410" s="28">
        <v>5492</v>
      </c>
      <c r="T410" s="31">
        <v>0.5</v>
      </c>
      <c r="U410" s="31">
        <v>1.01</v>
      </c>
      <c r="V410" s="28">
        <v>10984</v>
      </c>
      <c r="W410" s="31">
        <v>1.01</v>
      </c>
      <c r="X410" s="26" t="s">
        <v>25</v>
      </c>
    </row>
    <row r="411" spans="1:24">
      <c r="A411" s="26" t="s">
        <v>5992</v>
      </c>
      <c r="B411" s="26" t="s">
        <v>5992</v>
      </c>
      <c r="C411" s="26" t="s">
        <v>5993</v>
      </c>
      <c r="D411" s="27">
        <v>29.1</v>
      </c>
      <c r="E411" s="28">
        <v>400</v>
      </c>
      <c r="F411" s="29">
        <v>-0.65</v>
      </c>
      <c r="G411" s="29">
        <v>-0.79</v>
      </c>
      <c r="H411" s="30">
        <v>4.7999999999999996E-3</v>
      </c>
      <c r="I411" s="31">
        <v>5.22</v>
      </c>
      <c r="J411" s="31">
        <v>5.26</v>
      </c>
      <c r="K411" s="31">
        <v>5.41</v>
      </c>
      <c r="L411" s="31">
        <v>5.59</v>
      </c>
      <c r="M411" s="28">
        <v>776</v>
      </c>
      <c r="N411" s="31">
        <v>0.18</v>
      </c>
      <c r="O411" s="31">
        <v>0.57999999999999996</v>
      </c>
      <c r="P411" s="28">
        <v>2464</v>
      </c>
      <c r="Q411" s="31">
        <v>0.32</v>
      </c>
      <c r="R411" s="31">
        <v>0.81</v>
      </c>
      <c r="S411" s="28">
        <v>5408</v>
      </c>
      <c r="T411" s="31">
        <v>0.5</v>
      </c>
      <c r="U411" s="31">
        <v>1</v>
      </c>
      <c r="V411" s="28">
        <v>10816</v>
      </c>
      <c r="W411" s="31">
        <v>1</v>
      </c>
      <c r="X411" s="26" t="s">
        <v>25</v>
      </c>
    </row>
    <row r="412" spans="1:24">
      <c r="A412" s="26" t="s">
        <v>5993</v>
      </c>
      <c r="B412" s="26" t="s">
        <v>5993</v>
      </c>
      <c r="C412" s="26" t="s">
        <v>5994</v>
      </c>
      <c r="D412" s="27">
        <v>26.8</v>
      </c>
      <c r="E412" s="28">
        <v>400</v>
      </c>
      <c r="F412" s="29">
        <v>-0.79</v>
      </c>
      <c r="G412" s="29">
        <v>-0.92</v>
      </c>
      <c r="H412" s="30">
        <v>4.8999999999999998E-3</v>
      </c>
      <c r="I412" s="31">
        <v>5.26</v>
      </c>
      <c r="J412" s="31">
        <v>5.28</v>
      </c>
      <c r="K412" s="31">
        <v>5.59</v>
      </c>
      <c r="L412" s="31">
        <v>5.74</v>
      </c>
      <c r="M412" s="28">
        <v>776</v>
      </c>
      <c r="N412" s="31">
        <v>0.18</v>
      </c>
      <c r="O412" s="31">
        <v>0.57999999999999996</v>
      </c>
      <c r="P412" s="28">
        <v>2464</v>
      </c>
      <c r="Q412" s="31">
        <v>0.32</v>
      </c>
      <c r="R412" s="31">
        <v>0.81</v>
      </c>
      <c r="S412" s="28">
        <v>5431</v>
      </c>
      <c r="T412" s="31">
        <v>0.5</v>
      </c>
      <c r="U412" s="31">
        <v>1</v>
      </c>
      <c r="V412" s="28">
        <v>10861</v>
      </c>
      <c r="W412" s="31">
        <v>1</v>
      </c>
      <c r="X412" s="26" t="s">
        <v>25</v>
      </c>
    </row>
    <row r="413" spans="1:24">
      <c r="A413" s="26" t="s">
        <v>5995</v>
      </c>
      <c r="B413" s="26" t="s">
        <v>5995</v>
      </c>
      <c r="C413" s="26" t="s">
        <v>5996</v>
      </c>
      <c r="D413" s="27">
        <v>23.1</v>
      </c>
      <c r="E413" s="28">
        <v>300</v>
      </c>
      <c r="F413" s="29">
        <v>1.91</v>
      </c>
      <c r="G413" s="29">
        <v>1.77</v>
      </c>
      <c r="H413" s="30">
        <v>6.1000000000000004E-3</v>
      </c>
      <c r="I413" s="31">
        <v>5.0599999999999996</v>
      </c>
      <c r="J413" s="31">
        <v>5.19</v>
      </c>
      <c r="K413" s="31">
        <v>2.79</v>
      </c>
      <c r="L413" s="31">
        <v>3.06</v>
      </c>
      <c r="M413" s="28">
        <v>181</v>
      </c>
      <c r="N413" s="31">
        <v>0.12</v>
      </c>
      <c r="O413" s="31">
        <v>0.42</v>
      </c>
      <c r="P413" s="28">
        <v>641</v>
      </c>
      <c r="Q413" s="31">
        <v>0.23</v>
      </c>
      <c r="R413" s="31">
        <v>0.61</v>
      </c>
      <c r="S413" s="28">
        <v>2819</v>
      </c>
      <c r="T413" s="31">
        <v>0.5</v>
      </c>
      <c r="U413" s="31">
        <v>0.92</v>
      </c>
      <c r="V413" s="28">
        <v>5637</v>
      </c>
      <c r="W413" s="31">
        <v>0.92</v>
      </c>
      <c r="X413" s="26" t="s">
        <v>25</v>
      </c>
    </row>
    <row r="414" spans="1:24">
      <c r="A414" s="26" t="s">
        <v>5996</v>
      </c>
      <c r="B414" s="26" t="s">
        <v>5996</v>
      </c>
      <c r="C414" s="26" t="s">
        <v>5997</v>
      </c>
      <c r="D414" s="27">
        <v>28.8</v>
      </c>
      <c r="E414" s="28">
        <v>300</v>
      </c>
      <c r="F414" s="29">
        <v>1.47</v>
      </c>
      <c r="G414" s="29">
        <v>1.29</v>
      </c>
      <c r="H414" s="30">
        <v>6.3E-3</v>
      </c>
      <c r="I414" s="31">
        <v>5.19</v>
      </c>
      <c r="J414" s="31">
        <v>5.16</v>
      </c>
      <c r="K414" s="31">
        <v>3.36</v>
      </c>
      <c r="L414" s="31">
        <v>3.51</v>
      </c>
      <c r="M414" s="28">
        <v>181</v>
      </c>
      <c r="N414" s="31">
        <v>0.12</v>
      </c>
      <c r="O414" s="31">
        <v>0.43</v>
      </c>
      <c r="P414" s="28">
        <v>641</v>
      </c>
      <c r="Q414" s="31">
        <v>0.23</v>
      </c>
      <c r="R414" s="31">
        <v>0.62</v>
      </c>
      <c r="S414" s="28">
        <v>2862</v>
      </c>
      <c r="T414" s="31">
        <v>0.5</v>
      </c>
      <c r="U414" s="31">
        <v>0.94</v>
      </c>
      <c r="V414" s="28">
        <v>5724</v>
      </c>
      <c r="W414" s="31">
        <v>0.94</v>
      </c>
      <c r="X414" s="26" t="s">
        <v>25</v>
      </c>
    </row>
    <row r="415" spans="1:24">
      <c r="A415" s="26" t="s">
        <v>5997</v>
      </c>
      <c r="B415" s="26" t="s">
        <v>5997</v>
      </c>
      <c r="C415" s="26" t="s">
        <v>5994</v>
      </c>
      <c r="D415" s="27">
        <v>36.4</v>
      </c>
      <c r="E415" s="28">
        <v>300</v>
      </c>
      <c r="F415" s="29">
        <v>0.28999999999999998</v>
      </c>
      <c r="G415" s="29">
        <v>0.08</v>
      </c>
      <c r="H415" s="30">
        <v>5.7999999999999996E-3</v>
      </c>
      <c r="I415" s="31">
        <v>5.16</v>
      </c>
      <c r="J415" s="31">
        <v>5.28</v>
      </c>
      <c r="K415" s="31">
        <v>4.51</v>
      </c>
      <c r="L415" s="31">
        <v>4.84</v>
      </c>
      <c r="M415" s="28">
        <v>181</v>
      </c>
      <c r="N415" s="31">
        <v>0.12</v>
      </c>
      <c r="O415" s="31">
        <v>0.41</v>
      </c>
      <c r="P415" s="28">
        <v>641</v>
      </c>
      <c r="Q415" s="31">
        <v>0.23</v>
      </c>
      <c r="R415" s="31">
        <v>0.6</v>
      </c>
      <c r="S415" s="28">
        <v>2750</v>
      </c>
      <c r="T415" s="31">
        <v>0.5</v>
      </c>
      <c r="U415" s="31">
        <v>0.9</v>
      </c>
      <c r="V415" s="28">
        <v>5500</v>
      </c>
      <c r="W415" s="31">
        <v>0.9</v>
      </c>
      <c r="X415" s="26" t="s">
        <v>25</v>
      </c>
    </row>
    <row r="416" spans="1:24">
      <c r="A416" s="26" t="s">
        <v>5994</v>
      </c>
      <c r="B416" s="26" t="s">
        <v>5994</v>
      </c>
      <c r="C416" s="26" t="s">
        <v>5998</v>
      </c>
      <c r="D416" s="27">
        <v>28.2</v>
      </c>
      <c r="E416" s="28">
        <v>400</v>
      </c>
      <c r="F416" s="29">
        <v>-0.92</v>
      </c>
      <c r="G416" s="29">
        <v>-1.06</v>
      </c>
      <c r="H416" s="30">
        <v>5.0000000000000001E-3</v>
      </c>
      <c r="I416" s="31">
        <v>5.28</v>
      </c>
      <c r="J416" s="31">
        <v>5.27</v>
      </c>
      <c r="K416" s="31">
        <v>5.74</v>
      </c>
      <c r="L416" s="31">
        <v>5.87</v>
      </c>
      <c r="M416" s="28">
        <v>989</v>
      </c>
      <c r="N416" s="31">
        <v>0.2</v>
      </c>
      <c r="O416" s="31">
        <v>0.63</v>
      </c>
      <c r="P416" s="28">
        <v>3063</v>
      </c>
      <c r="Q416" s="31">
        <v>0.36</v>
      </c>
      <c r="R416" s="31">
        <v>0.87</v>
      </c>
      <c r="S416" s="28">
        <v>5494</v>
      </c>
      <c r="T416" s="31">
        <v>0.5</v>
      </c>
      <c r="U416" s="31">
        <v>1.01</v>
      </c>
      <c r="V416" s="28">
        <v>10988</v>
      </c>
      <c r="W416" s="31">
        <v>1.01</v>
      </c>
      <c r="X416" s="26" t="s">
        <v>25</v>
      </c>
    </row>
    <row r="417" spans="1:24">
      <c r="A417" s="26" t="s">
        <v>5998</v>
      </c>
      <c r="B417" s="26" t="s">
        <v>5998</v>
      </c>
      <c r="C417" s="26" t="s">
        <v>5999</v>
      </c>
      <c r="D417" s="27">
        <v>34.1</v>
      </c>
      <c r="E417" s="28">
        <v>400</v>
      </c>
      <c r="F417" s="29">
        <v>-1.06</v>
      </c>
      <c r="G417" s="29">
        <v>-1.23</v>
      </c>
      <c r="H417" s="30">
        <v>5.0000000000000001E-3</v>
      </c>
      <c r="I417" s="31">
        <v>5.27</v>
      </c>
      <c r="J417" s="31">
        <v>5.58</v>
      </c>
      <c r="K417" s="31">
        <v>5.87</v>
      </c>
      <c r="L417" s="31">
        <v>6.35</v>
      </c>
      <c r="M417" s="28">
        <v>989</v>
      </c>
      <c r="N417" s="31">
        <v>0.2</v>
      </c>
      <c r="O417" s="31">
        <v>0.63</v>
      </c>
      <c r="P417" s="28">
        <v>3063</v>
      </c>
      <c r="Q417" s="31">
        <v>0.36</v>
      </c>
      <c r="R417" s="31">
        <v>0.87</v>
      </c>
      <c r="S417" s="28">
        <v>5505</v>
      </c>
      <c r="T417" s="31">
        <v>0.5</v>
      </c>
      <c r="U417" s="31">
        <v>1.01</v>
      </c>
      <c r="V417" s="28">
        <v>11011</v>
      </c>
      <c r="W417" s="31">
        <v>1.01</v>
      </c>
      <c r="X417" s="26" t="s">
        <v>25</v>
      </c>
    </row>
    <row r="418" spans="1:24">
      <c r="A418" s="26" t="s">
        <v>6000</v>
      </c>
      <c r="B418" s="26" t="s">
        <v>6000</v>
      </c>
      <c r="C418" s="26" t="s">
        <v>6001</v>
      </c>
      <c r="D418" s="27">
        <v>44.8</v>
      </c>
      <c r="E418" s="28">
        <v>300</v>
      </c>
      <c r="F418" s="29">
        <v>2.12</v>
      </c>
      <c r="G418" s="29">
        <v>1.85</v>
      </c>
      <c r="H418" s="30">
        <v>6.0000000000000001E-3</v>
      </c>
      <c r="I418" s="31">
        <v>5.34</v>
      </c>
      <c r="J418" s="31">
        <v>4.82</v>
      </c>
      <c r="K418" s="31">
        <v>2.86</v>
      </c>
      <c r="L418" s="31">
        <v>2.61</v>
      </c>
      <c r="M418" s="28">
        <v>181</v>
      </c>
      <c r="N418" s="31">
        <v>0.12</v>
      </c>
      <c r="O418" s="31">
        <v>0.42</v>
      </c>
      <c r="P418" s="28">
        <v>641</v>
      </c>
      <c r="Q418" s="31">
        <v>0.23</v>
      </c>
      <c r="R418" s="31">
        <v>0.61</v>
      </c>
      <c r="S418" s="28">
        <v>2811</v>
      </c>
      <c r="T418" s="31">
        <v>0.5</v>
      </c>
      <c r="U418" s="31">
        <v>0.92</v>
      </c>
      <c r="V418" s="28">
        <v>5621</v>
      </c>
      <c r="W418" s="31">
        <v>0.92</v>
      </c>
      <c r="X418" s="26" t="s">
        <v>25</v>
      </c>
    </row>
    <row r="419" spans="1:24">
      <c r="A419" s="26" t="s">
        <v>6001</v>
      </c>
      <c r="B419" s="26" t="s">
        <v>6001</v>
      </c>
      <c r="C419" s="26" t="s">
        <v>6002</v>
      </c>
      <c r="D419" s="27">
        <v>36.799999999999997</v>
      </c>
      <c r="E419" s="28">
        <v>300</v>
      </c>
      <c r="F419" s="29">
        <v>1.85</v>
      </c>
      <c r="G419" s="29">
        <v>1.63</v>
      </c>
      <c r="H419" s="30">
        <v>6.0000000000000001E-3</v>
      </c>
      <c r="I419" s="31">
        <v>4.82</v>
      </c>
      <c r="J419" s="31">
        <v>4.58</v>
      </c>
      <c r="K419" s="31">
        <v>2.61</v>
      </c>
      <c r="L419" s="31">
        <v>2.59</v>
      </c>
      <c r="M419" s="28">
        <v>181</v>
      </c>
      <c r="N419" s="31">
        <v>0.12</v>
      </c>
      <c r="O419" s="31">
        <v>0.42</v>
      </c>
      <c r="P419" s="28">
        <v>641</v>
      </c>
      <c r="Q419" s="31">
        <v>0.23</v>
      </c>
      <c r="R419" s="31">
        <v>0.61</v>
      </c>
      <c r="S419" s="28">
        <v>2799</v>
      </c>
      <c r="T419" s="31">
        <v>0.5</v>
      </c>
      <c r="U419" s="31">
        <v>0.92</v>
      </c>
      <c r="V419" s="28">
        <v>5599</v>
      </c>
      <c r="W419" s="31">
        <v>0.92</v>
      </c>
      <c r="X419" s="26" t="s">
        <v>25</v>
      </c>
    </row>
    <row r="420" spans="1:24">
      <c r="A420" s="26" t="s">
        <v>6002</v>
      </c>
      <c r="B420" s="26" t="s">
        <v>6002</v>
      </c>
      <c r="C420" s="26" t="s">
        <v>6003</v>
      </c>
      <c r="D420" s="27">
        <v>22.6</v>
      </c>
      <c r="E420" s="28">
        <v>300</v>
      </c>
      <c r="F420" s="29">
        <v>1.63</v>
      </c>
      <c r="G420" s="29">
        <v>1.49</v>
      </c>
      <c r="H420" s="30">
        <v>6.1999999999999998E-3</v>
      </c>
      <c r="I420" s="31">
        <v>4.58</v>
      </c>
      <c r="J420" s="31">
        <v>4.5999999999999996</v>
      </c>
      <c r="K420" s="31">
        <v>2.59</v>
      </c>
      <c r="L420" s="31">
        <v>2.75</v>
      </c>
      <c r="M420" s="28">
        <v>282</v>
      </c>
      <c r="N420" s="31">
        <v>0.15</v>
      </c>
      <c r="O420" s="31">
        <v>0.49</v>
      </c>
      <c r="P420" s="28">
        <v>973</v>
      </c>
      <c r="Q420" s="31">
        <v>0.28000000000000003</v>
      </c>
      <c r="R420" s="31">
        <v>0.7</v>
      </c>
      <c r="S420" s="28">
        <v>2850</v>
      </c>
      <c r="T420" s="31">
        <v>0.5</v>
      </c>
      <c r="U420" s="31">
        <v>0.93</v>
      </c>
      <c r="V420" s="28">
        <v>5699</v>
      </c>
      <c r="W420" s="31">
        <v>0.93</v>
      </c>
      <c r="X420" s="26" t="s">
        <v>25</v>
      </c>
    </row>
    <row r="421" spans="1:24">
      <c r="A421" s="26" t="s">
        <v>6003</v>
      </c>
      <c r="B421" s="26" t="s">
        <v>6003</v>
      </c>
      <c r="C421" s="26" t="s">
        <v>6004</v>
      </c>
      <c r="D421" s="27">
        <v>34.4</v>
      </c>
      <c r="E421" s="28">
        <v>400</v>
      </c>
      <c r="F421" s="29">
        <v>1.41</v>
      </c>
      <c r="G421" s="29">
        <v>1.21</v>
      </c>
      <c r="H421" s="30">
        <v>5.7999999999999996E-3</v>
      </c>
      <c r="I421" s="31">
        <v>4.5999999999999996</v>
      </c>
      <c r="J421" s="31">
        <v>5.21</v>
      </c>
      <c r="K421" s="31">
        <v>2.73</v>
      </c>
      <c r="L421" s="31">
        <v>3.54</v>
      </c>
      <c r="M421" s="28">
        <v>413</v>
      </c>
      <c r="N421" s="31">
        <v>0.13</v>
      </c>
      <c r="O421" s="31">
        <v>0.51</v>
      </c>
      <c r="P421" s="28">
        <v>1385</v>
      </c>
      <c r="Q421" s="31">
        <v>0.23</v>
      </c>
      <c r="R421" s="31">
        <v>0.73</v>
      </c>
      <c r="S421" s="28">
        <v>5945</v>
      </c>
      <c r="T421" s="31">
        <v>0.5</v>
      </c>
      <c r="U421" s="31">
        <v>1.1000000000000001</v>
      </c>
      <c r="V421" s="28">
        <v>11891</v>
      </c>
      <c r="W421" s="31">
        <v>1.1000000000000001</v>
      </c>
      <c r="X421" s="26" t="s">
        <v>25</v>
      </c>
    </row>
    <row r="422" spans="1:24">
      <c r="A422" s="26" t="s">
        <v>6004</v>
      </c>
      <c r="B422" s="26" t="s">
        <v>6004</v>
      </c>
      <c r="C422" s="26" t="s">
        <v>6005</v>
      </c>
      <c r="D422" s="27">
        <v>36.1</v>
      </c>
      <c r="E422" s="28">
        <v>400</v>
      </c>
      <c r="F422" s="29">
        <v>0.97</v>
      </c>
      <c r="G422" s="29">
        <v>0.83</v>
      </c>
      <c r="H422" s="30">
        <v>3.8999999999999998E-3</v>
      </c>
      <c r="I422" s="31">
        <v>5.21</v>
      </c>
      <c r="J422" s="31">
        <v>5.35</v>
      </c>
      <c r="K422" s="31">
        <v>3.78</v>
      </c>
      <c r="L422" s="31">
        <v>4.0599999999999996</v>
      </c>
      <c r="M422" s="28">
        <v>413</v>
      </c>
      <c r="N422" s="31">
        <v>0.14000000000000001</v>
      </c>
      <c r="O422" s="31">
        <v>0.44</v>
      </c>
      <c r="P422" s="28">
        <v>1385</v>
      </c>
      <c r="Q422" s="31">
        <v>0.26</v>
      </c>
      <c r="R422" s="31">
        <v>0.63</v>
      </c>
      <c r="S422" s="28">
        <v>4856</v>
      </c>
      <c r="T422" s="31">
        <v>0.5</v>
      </c>
      <c r="U422" s="31">
        <v>0.89</v>
      </c>
      <c r="V422" s="28">
        <v>9711</v>
      </c>
      <c r="W422" s="31">
        <v>0.89</v>
      </c>
      <c r="X422" s="26" t="s">
        <v>25</v>
      </c>
    </row>
    <row r="423" spans="1:24">
      <c r="A423" s="26" t="s">
        <v>6005</v>
      </c>
      <c r="B423" s="26" t="s">
        <v>6005</v>
      </c>
      <c r="C423" s="26" t="s">
        <v>5999</v>
      </c>
      <c r="D423" s="27">
        <v>33.799999999999997</v>
      </c>
      <c r="E423" s="28">
        <v>400</v>
      </c>
      <c r="F423" s="29">
        <v>-0.15</v>
      </c>
      <c r="G423" s="29">
        <v>-0.21</v>
      </c>
      <c r="H423" s="30">
        <v>1.8E-3</v>
      </c>
      <c r="I423" s="31">
        <v>5.35</v>
      </c>
      <c r="J423" s="31">
        <v>5.58</v>
      </c>
      <c r="K423" s="31">
        <v>5.04</v>
      </c>
      <c r="L423" s="31">
        <v>5.33</v>
      </c>
      <c r="M423" s="28">
        <v>413</v>
      </c>
      <c r="N423" s="31">
        <v>0.17</v>
      </c>
      <c r="O423" s="31">
        <v>0.34</v>
      </c>
      <c r="P423" s="28">
        <v>1385</v>
      </c>
      <c r="Q423" s="31">
        <v>0.31</v>
      </c>
      <c r="R423" s="31">
        <v>0.48</v>
      </c>
      <c r="S423" s="28">
        <v>3285</v>
      </c>
      <c r="T423" s="31">
        <v>0.5</v>
      </c>
      <c r="U423" s="31">
        <v>0.61</v>
      </c>
      <c r="V423" s="28">
        <v>6570</v>
      </c>
      <c r="W423" s="31">
        <v>0.61</v>
      </c>
      <c r="X423" s="26" t="s">
        <v>25</v>
      </c>
    </row>
    <row r="424" spans="1:24">
      <c r="A424" s="26" t="s">
        <v>5999</v>
      </c>
      <c r="B424" s="26" t="s">
        <v>5999</v>
      </c>
      <c r="C424" s="26" t="s">
        <v>6006</v>
      </c>
      <c r="D424" s="27">
        <v>36.299999999999997</v>
      </c>
      <c r="E424" s="28">
        <v>500</v>
      </c>
      <c r="F424" s="29">
        <v>-1.31</v>
      </c>
      <c r="G424" s="29">
        <v>-1.45</v>
      </c>
      <c r="H424" s="30">
        <v>3.8999999999999998E-3</v>
      </c>
      <c r="I424" s="31">
        <v>5.58</v>
      </c>
      <c r="J424" s="31">
        <v>5.55</v>
      </c>
      <c r="K424" s="31">
        <v>6.32</v>
      </c>
      <c r="L424" s="31">
        <v>6.43</v>
      </c>
      <c r="M424" s="28">
        <v>1546</v>
      </c>
      <c r="N424" s="31">
        <v>0.2</v>
      </c>
      <c r="O424" s="31">
        <v>0.64</v>
      </c>
      <c r="P424" s="28">
        <v>4551</v>
      </c>
      <c r="Q424" s="31">
        <v>0.35</v>
      </c>
      <c r="R424" s="31">
        <v>0.87</v>
      </c>
      <c r="S424" s="28">
        <v>8780</v>
      </c>
      <c r="T424" s="31">
        <v>0.5</v>
      </c>
      <c r="U424" s="31">
        <v>1.04</v>
      </c>
      <c r="V424" s="28">
        <v>17559</v>
      </c>
      <c r="W424" s="31">
        <v>1.04</v>
      </c>
      <c r="X424" s="26" t="s">
        <v>25</v>
      </c>
    </row>
    <row r="425" spans="1:24">
      <c r="A425" s="26" t="s">
        <v>6006</v>
      </c>
      <c r="B425" s="26" t="s">
        <v>6006</v>
      </c>
      <c r="C425" s="26" t="s">
        <v>6007</v>
      </c>
      <c r="D425" s="27">
        <v>36.700000000000003</v>
      </c>
      <c r="E425" s="28">
        <v>500</v>
      </c>
      <c r="F425" s="29">
        <v>-1.45</v>
      </c>
      <c r="G425" s="29">
        <v>-1.6</v>
      </c>
      <c r="H425" s="30">
        <v>4.1000000000000003E-3</v>
      </c>
      <c r="I425" s="31">
        <v>5.55</v>
      </c>
      <c r="J425" s="31">
        <v>5.67</v>
      </c>
      <c r="K425" s="31">
        <v>6.43</v>
      </c>
      <c r="L425" s="31">
        <v>6.7</v>
      </c>
      <c r="M425" s="28">
        <v>1546</v>
      </c>
      <c r="N425" s="31">
        <v>0.2</v>
      </c>
      <c r="O425" s="31">
        <v>0.65</v>
      </c>
      <c r="P425" s="28">
        <v>4551</v>
      </c>
      <c r="Q425" s="31">
        <v>0.34</v>
      </c>
      <c r="R425" s="31">
        <v>0.89</v>
      </c>
      <c r="S425" s="28">
        <v>9038</v>
      </c>
      <c r="T425" s="31">
        <v>0.5</v>
      </c>
      <c r="U425" s="31">
        <v>1.07</v>
      </c>
      <c r="V425" s="28">
        <v>18076</v>
      </c>
      <c r="W425" s="31">
        <v>1.07</v>
      </c>
      <c r="X425" s="26" t="s">
        <v>25</v>
      </c>
    </row>
    <row r="426" spans="1:24">
      <c r="A426" s="26" t="s">
        <v>6007</v>
      </c>
      <c r="B426" s="26" t="s">
        <v>6007</v>
      </c>
      <c r="C426" s="26" t="s">
        <v>6008</v>
      </c>
      <c r="D426" s="27">
        <v>61.7</v>
      </c>
      <c r="E426" s="28">
        <v>700</v>
      </c>
      <c r="F426" s="29">
        <v>-1.76</v>
      </c>
      <c r="G426" s="29">
        <v>-1.88</v>
      </c>
      <c r="H426" s="30">
        <v>1.9E-3</v>
      </c>
      <c r="I426" s="31">
        <v>5.67</v>
      </c>
      <c r="J426" s="31">
        <v>5.72</v>
      </c>
      <c r="K426" s="31">
        <v>6.64</v>
      </c>
      <c r="L426" s="31">
        <v>6.81</v>
      </c>
      <c r="M426" s="28">
        <v>2160</v>
      </c>
      <c r="N426" s="31">
        <v>0.18</v>
      </c>
      <c r="O426" s="31">
        <v>0.53</v>
      </c>
      <c r="P426" s="28">
        <v>6099</v>
      </c>
      <c r="Q426" s="31">
        <v>0.3</v>
      </c>
      <c r="R426" s="31">
        <v>0.72</v>
      </c>
      <c r="S426" s="28">
        <v>29896</v>
      </c>
      <c r="T426" s="31">
        <v>0.8</v>
      </c>
      <c r="U426" s="31">
        <v>1.05</v>
      </c>
      <c r="V426" s="28">
        <v>30585</v>
      </c>
      <c r="W426" s="31">
        <v>0.92</v>
      </c>
      <c r="X426" s="26" t="s">
        <v>25</v>
      </c>
    </row>
    <row r="427" spans="1:24">
      <c r="A427" s="26" t="s">
        <v>6009</v>
      </c>
      <c r="B427" s="26" t="s">
        <v>6009</v>
      </c>
      <c r="C427" s="26" t="s">
        <v>6010</v>
      </c>
      <c r="D427" s="27">
        <v>27.8</v>
      </c>
      <c r="E427" s="28">
        <v>300</v>
      </c>
      <c r="F427" s="29">
        <v>2.94</v>
      </c>
      <c r="G427" s="29">
        <v>2.78</v>
      </c>
      <c r="H427" s="30">
        <v>5.7999999999999996E-3</v>
      </c>
      <c r="I427" s="31">
        <v>6.13</v>
      </c>
      <c r="J427" s="31">
        <v>5.91</v>
      </c>
      <c r="K427" s="31">
        <v>2.83</v>
      </c>
      <c r="L427" s="31">
        <v>2.77</v>
      </c>
      <c r="M427" s="28">
        <v>208</v>
      </c>
      <c r="N427" s="31">
        <v>0.13</v>
      </c>
      <c r="O427" s="31">
        <v>0.43</v>
      </c>
      <c r="P427" s="28">
        <v>733</v>
      </c>
      <c r="Q427" s="31">
        <v>0.25</v>
      </c>
      <c r="R427" s="31">
        <v>0.63</v>
      </c>
      <c r="S427" s="28">
        <v>2747</v>
      </c>
      <c r="T427" s="31">
        <v>0.5</v>
      </c>
      <c r="U427" s="31">
        <v>0.9</v>
      </c>
      <c r="V427" s="28">
        <v>5493</v>
      </c>
      <c r="W427" s="31">
        <v>0.9</v>
      </c>
      <c r="X427" s="26" t="s">
        <v>25</v>
      </c>
    </row>
    <row r="428" spans="1:24">
      <c r="A428" s="26" t="s">
        <v>6010</v>
      </c>
      <c r="B428" s="26" t="s">
        <v>6010</v>
      </c>
      <c r="C428" s="26" t="s">
        <v>6011</v>
      </c>
      <c r="D428" s="27">
        <v>29.3</v>
      </c>
      <c r="E428" s="28">
        <v>300</v>
      </c>
      <c r="F428" s="29">
        <v>2.78</v>
      </c>
      <c r="G428" s="29">
        <v>2.6</v>
      </c>
      <c r="H428" s="30">
        <v>6.1000000000000004E-3</v>
      </c>
      <c r="I428" s="31">
        <v>5.91</v>
      </c>
      <c r="J428" s="31">
        <v>5.79</v>
      </c>
      <c r="K428" s="31">
        <v>2.77</v>
      </c>
      <c r="L428" s="31">
        <v>2.83</v>
      </c>
      <c r="M428" s="28">
        <v>208</v>
      </c>
      <c r="N428" s="31">
        <v>0.13</v>
      </c>
      <c r="O428" s="31">
        <v>0.44</v>
      </c>
      <c r="P428" s="28">
        <v>733</v>
      </c>
      <c r="Q428" s="31">
        <v>0.24</v>
      </c>
      <c r="R428" s="31">
        <v>0.64</v>
      </c>
      <c r="S428" s="28">
        <v>2838</v>
      </c>
      <c r="T428" s="31">
        <v>0.5</v>
      </c>
      <c r="U428" s="31">
        <v>0.93</v>
      </c>
      <c r="V428" s="28">
        <v>5675</v>
      </c>
      <c r="W428" s="31">
        <v>0.93</v>
      </c>
      <c r="X428" s="26" t="s">
        <v>25</v>
      </c>
    </row>
    <row r="429" spans="1:24">
      <c r="A429" s="26" t="s">
        <v>6011</v>
      </c>
      <c r="B429" s="26" t="s">
        <v>6011</v>
      </c>
      <c r="C429" s="26" t="s">
        <v>6012</v>
      </c>
      <c r="D429" s="27">
        <v>28.7</v>
      </c>
      <c r="E429" s="28">
        <v>300</v>
      </c>
      <c r="F429" s="29">
        <v>2.6</v>
      </c>
      <c r="G429" s="29">
        <v>2.4300000000000002</v>
      </c>
      <c r="H429" s="30">
        <v>5.8999999999999999E-3</v>
      </c>
      <c r="I429" s="31">
        <v>5.79</v>
      </c>
      <c r="J429" s="31">
        <v>5.73</v>
      </c>
      <c r="K429" s="31">
        <v>2.83</v>
      </c>
      <c r="L429" s="31">
        <v>2.94</v>
      </c>
      <c r="M429" s="28">
        <v>208</v>
      </c>
      <c r="N429" s="31">
        <v>0.13</v>
      </c>
      <c r="O429" s="31">
        <v>0.44</v>
      </c>
      <c r="P429" s="28">
        <v>733</v>
      </c>
      <c r="Q429" s="31">
        <v>0.24</v>
      </c>
      <c r="R429" s="31">
        <v>0.63</v>
      </c>
      <c r="S429" s="28">
        <v>2786</v>
      </c>
      <c r="T429" s="31">
        <v>0.5</v>
      </c>
      <c r="U429" s="31">
        <v>0.91</v>
      </c>
      <c r="V429" s="28">
        <v>5573</v>
      </c>
      <c r="W429" s="31">
        <v>0.91</v>
      </c>
      <c r="X429" s="26" t="s">
        <v>25</v>
      </c>
    </row>
    <row r="430" spans="1:24">
      <c r="A430" s="26" t="s">
        <v>6012</v>
      </c>
      <c r="B430" s="26" t="s">
        <v>6012</v>
      </c>
      <c r="C430" s="26" t="s">
        <v>6013</v>
      </c>
      <c r="D430" s="27">
        <v>46.1</v>
      </c>
      <c r="E430" s="28">
        <v>300</v>
      </c>
      <c r="F430" s="29">
        <v>2.4300000000000002</v>
      </c>
      <c r="G430" s="29">
        <v>2.15</v>
      </c>
      <c r="H430" s="30">
        <v>6.1000000000000004E-3</v>
      </c>
      <c r="I430" s="31">
        <v>5.73</v>
      </c>
      <c r="J430" s="31">
        <v>5.72</v>
      </c>
      <c r="K430" s="31">
        <v>2.94</v>
      </c>
      <c r="L430" s="31">
        <v>3.21</v>
      </c>
      <c r="M430" s="28">
        <v>208</v>
      </c>
      <c r="N430" s="31">
        <v>0.13</v>
      </c>
      <c r="O430" s="31">
        <v>0.44</v>
      </c>
      <c r="P430" s="28">
        <v>733</v>
      </c>
      <c r="Q430" s="31">
        <v>0.24</v>
      </c>
      <c r="R430" s="31">
        <v>0.64</v>
      </c>
      <c r="S430" s="28">
        <v>2822</v>
      </c>
      <c r="T430" s="31">
        <v>0.5</v>
      </c>
      <c r="U430" s="31">
        <v>0.92</v>
      </c>
      <c r="V430" s="28">
        <v>5643</v>
      </c>
      <c r="W430" s="31">
        <v>0.92</v>
      </c>
      <c r="X430" s="26" t="s">
        <v>25</v>
      </c>
    </row>
    <row r="431" spans="1:24">
      <c r="A431" s="26" t="s">
        <v>6013</v>
      </c>
      <c r="B431" s="26" t="s">
        <v>6013</v>
      </c>
      <c r="C431" s="26" t="s">
        <v>6008</v>
      </c>
      <c r="D431" s="27">
        <v>12</v>
      </c>
      <c r="E431" s="28">
        <v>300</v>
      </c>
      <c r="F431" s="29">
        <v>1.55</v>
      </c>
      <c r="G431" s="29">
        <v>1.49</v>
      </c>
      <c r="H431" s="30">
        <v>5.0000000000000001E-3</v>
      </c>
      <c r="I431" s="31">
        <v>5.72</v>
      </c>
      <c r="J431" s="31">
        <v>5.72</v>
      </c>
      <c r="K431" s="31">
        <v>3.81</v>
      </c>
      <c r="L431" s="31">
        <v>3.87</v>
      </c>
      <c r="M431" s="28">
        <v>208</v>
      </c>
      <c r="N431" s="31">
        <v>0.14000000000000001</v>
      </c>
      <c r="O431" s="31">
        <v>0.41</v>
      </c>
      <c r="P431" s="28">
        <v>733</v>
      </c>
      <c r="Q431" s="31">
        <v>0.26</v>
      </c>
      <c r="R431" s="31">
        <v>0.59</v>
      </c>
      <c r="S431" s="28">
        <v>2560</v>
      </c>
      <c r="T431" s="31">
        <v>0.5</v>
      </c>
      <c r="U431" s="31">
        <v>0.84</v>
      </c>
      <c r="V431" s="28">
        <v>5120</v>
      </c>
      <c r="W431" s="31">
        <v>0.84</v>
      </c>
      <c r="X431" s="26" t="s">
        <v>25</v>
      </c>
    </row>
    <row r="432" spans="1:24">
      <c r="A432" s="26" t="s">
        <v>6008</v>
      </c>
      <c r="B432" s="26" t="s">
        <v>6008</v>
      </c>
      <c r="C432" s="26" t="s">
        <v>6026</v>
      </c>
      <c r="D432" s="27">
        <v>66.3</v>
      </c>
      <c r="E432" s="28">
        <v>700</v>
      </c>
      <c r="F432" s="29">
        <v>-1.88</v>
      </c>
      <c r="G432" s="29">
        <v>-1.99</v>
      </c>
      <c r="H432" s="30">
        <v>1.6999999999999999E-3</v>
      </c>
      <c r="I432" s="31">
        <v>5.72</v>
      </c>
      <c r="J432" s="31">
        <v>5.86</v>
      </c>
      <c r="K432" s="31">
        <v>6.81</v>
      </c>
      <c r="L432" s="31">
        <v>7.06</v>
      </c>
      <c r="M432" s="28">
        <v>2378</v>
      </c>
      <c r="N432" s="31">
        <v>0.2</v>
      </c>
      <c r="O432" s="31">
        <v>0.52</v>
      </c>
      <c r="P432" s="28">
        <v>6631</v>
      </c>
      <c r="Q432" s="31">
        <v>0.33</v>
      </c>
      <c r="R432" s="31">
        <v>0.69</v>
      </c>
      <c r="S432" s="28">
        <v>27613</v>
      </c>
      <c r="T432" s="31">
        <v>0.8</v>
      </c>
      <c r="U432" s="31">
        <v>0.97</v>
      </c>
      <c r="V432" s="28">
        <v>28249</v>
      </c>
      <c r="W432" s="31">
        <v>0.85</v>
      </c>
      <c r="X432" s="26" t="s">
        <v>25</v>
      </c>
    </row>
    <row r="433" spans="1:24">
      <c r="A433" s="26" t="s">
        <v>5651</v>
      </c>
      <c r="B433" s="26" t="s">
        <v>5651</v>
      </c>
      <c r="C433" s="26" t="s">
        <v>6014</v>
      </c>
      <c r="D433" s="27">
        <v>44.2</v>
      </c>
      <c r="E433" s="28">
        <v>800</v>
      </c>
      <c r="F433" s="29">
        <v>-2.37</v>
      </c>
      <c r="G433" s="29">
        <v>-2.44</v>
      </c>
      <c r="H433" s="30">
        <v>1.6000000000000001E-3</v>
      </c>
      <c r="I433" s="31">
        <v>7.78</v>
      </c>
      <c r="J433" s="31">
        <v>7.79</v>
      </c>
      <c r="K433" s="31">
        <v>9.25</v>
      </c>
      <c r="L433" s="31">
        <v>9.33</v>
      </c>
      <c r="M433" s="28">
        <v>8866</v>
      </c>
      <c r="N433" s="31">
        <v>0.32</v>
      </c>
      <c r="O433" s="31">
        <v>0.73</v>
      </c>
      <c r="P433" s="28">
        <v>20320</v>
      </c>
      <c r="Q433" s="31">
        <v>0.51</v>
      </c>
      <c r="R433" s="31">
        <v>0.91</v>
      </c>
      <c r="S433" s="28">
        <v>38517</v>
      </c>
      <c r="T433" s="31">
        <v>0.8</v>
      </c>
      <c r="U433" s="31">
        <v>1.03</v>
      </c>
      <c r="V433" s="28">
        <v>39405</v>
      </c>
      <c r="W433" s="31">
        <v>0.91</v>
      </c>
      <c r="X433" s="26" t="s">
        <v>25</v>
      </c>
    </row>
    <row r="434" spans="1:24">
      <c r="A434" s="26" t="s">
        <v>6014</v>
      </c>
      <c r="B434" s="26" t="s">
        <v>6014</v>
      </c>
      <c r="C434" s="26" t="s">
        <v>6015</v>
      </c>
      <c r="D434" s="27">
        <v>38.5</v>
      </c>
      <c r="E434" s="28">
        <v>800</v>
      </c>
      <c r="F434" s="29">
        <v>-2.44</v>
      </c>
      <c r="G434" s="29">
        <v>-2.5099999999999998</v>
      </c>
      <c r="H434" s="30">
        <v>1.8E-3</v>
      </c>
      <c r="I434" s="31">
        <v>7.79</v>
      </c>
      <c r="J434" s="31">
        <v>7.71</v>
      </c>
      <c r="K434" s="31">
        <v>9.33</v>
      </c>
      <c r="L434" s="31">
        <v>9.32</v>
      </c>
      <c r="M434" s="28">
        <v>8866</v>
      </c>
      <c r="N434" s="31">
        <v>0.31</v>
      </c>
      <c r="O434" s="31">
        <v>0.77</v>
      </c>
      <c r="P434" s="28">
        <v>20320</v>
      </c>
      <c r="Q434" s="31">
        <v>0.49</v>
      </c>
      <c r="R434" s="31">
        <v>0.96</v>
      </c>
      <c r="S434" s="28">
        <v>41270</v>
      </c>
      <c r="T434" s="31">
        <v>0.8</v>
      </c>
      <c r="U434" s="31">
        <v>1.1100000000000001</v>
      </c>
      <c r="V434" s="28">
        <v>42221</v>
      </c>
      <c r="W434" s="31">
        <v>0.97</v>
      </c>
      <c r="X434" s="26" t="s">
        <v>25</v>
      </c>
    </row>
    <row r="435" spans="1:24">
      <c r="A435" s="26" t="s">
        <v>6015</v>
      </c>
      <c r="B435" s="26" t="s">
        <v>6015</v>
      </c>
      <c r="C435" s="26" t="s">
        <v>6016</v>
      </c>
      <c r="D435" s="27">
        <v>41.2</v>
      </c>
      <c r="E435" s="28">
        <v>800</v>
      </c>
      <c r="F435" s="29">
        <v>-2.5099999999999998</v>
      </c>
      <c r="G435" s="29">
        <v>-2.58</v>
      </c>
      <c r="H435" s="30">
        <v>1.6999999999999999E-3</v>
      </c>
      <c r="I435" s="31">
        <v>7.71</v>
      </c>
      <c r="J435" s="31">
        <v>7.52</v>
      </c>
      <c r="K435" s="31">
        <v>9.32</v>
      </c>
      <c r="L435" s="31">
        <v>9.1999999999999993</v>
      </c>
      <c r="M435" s="28">
        <v>8866</v>
      </c>
      <c r="N435" s="31">
        <v>0.32</v>
      </c>
      <c r="O435" s="31">
        <v>0.75</v>
      </c>
      <c r="P435" s="28">
        <v>20320</v>
      </c>
      <c r="Q435" s="31">
        <v>0.5</v>
      </c>
      <c r="R435" s="31">
        <v>0.94</v>
      </c>
      <c r="S435" s="28">
        <v>39895</v>
      </c>
      <c r="T435" s="31">
        <v>0.8</v>
      </c>
      <c r="U435" s="31">
        <v>1.07</v>
      </c>
      <c r="V435" s="28">
        <v>40814</v>
      </c>
      <c r="W435" s="31">
        <v>0.94</v>
      </c>
      <c r="X435" s="26" t="s">
        <v>25</v>
      </c>
    </row>
    <row r="436" spans="1:24">
      <c r="A436" s="26" t="s">
        <v>6016</v>
      </c>
      <c r="B436" s="26" t="s">
        <v>6016</v>
      </c>
      <c r="C436" s="26" t="s">
        <v>6017</v>
      </c>
      <c r="D436" s="27">
        <v>44.8</v>
      </c>
      <c r="E436" s="28">
        <v>800</v>
      </c>
      <c r="F436" s="29">
        <v>-2.58</v>
      </c>
      <c r="G436" s="29">
        <v>-2.65</v>
      </c>
      <c r="H436" s="30">
        <v>1.6000000000000001E-3</v>
      </c>
      <c r="I436" s="31">
        <v>7.52</v>
      </c>
      <c r="J436" s="31">
        <v>7.47</v>
      </c>
      <c r="K436" s="31">
        <v>9.1999999999999993</v>
      </c>
      <c r="L436" s="31">
        <v>9.2200000000000006</v>
      </c>
      <c r="M436" s="28">
        <v>8866</v>
      </c>
      <c r="N436" s="31">
        <v>0.32</v>
      </c>
      <c r="O436" s="31">
        <v>0.73</v>
      </c>
      <c r="P436" s="28">
        <v>20320</v>
      </c>
      <c r="Q436" s="31">
        <v>0.51</v>
      </c>
      <c r="R436" s="31">
        <v>0.91</v>
      </c>
      <c r="S436" s="28">
        <v>38258</v>
      </c>
      <c r="T436" s="31">
        <v>0.8</v>
      </c>
      <c r="U436" s="31">
        <v>1.03</v>
      </c>
      <c r="V436" s="28">
        <v>39140</v>
      </c>
      <c r="W436" s="31">
        <v>0.9</v>
      </c>
      <c r="X436" s="26" t="s">
        <v>25</v>
      </c>
    </row>
    <row r="437" spans="1:24">
      <c r="A437" s="26" t="s">
        <v>6017</v>
      </c>
      <c r="B437" s="26" t="s">
        <v>6017</v>
      </c>
      <c r="C437" s="26" t="s">
        <v>6018</v>
      </c>
      <c r="D437" s="27">
        <v>44.5</v>
      </c>
      <c r="E437" s="28">
        <v>800</v>
      </c>
      <c r="F437" s="29">
        <v>-2.65</v>
      </c>
      <c r="G437" s="29">
        <v>-2.73</v>
      </c>
      <c r="H437" s="30">
        <v>1.8E-3</v>
      </c>
      <c r="I437" s="31">
        <v>7.47</v>
      </c>
      <c r="J437" s="31">
        <v>7.46</v>
      </c>
      <c r="K437" s="31">
        <v>9.2200000000000006</v>
      </c>
      <c r="L437" s="31">
        <v>9.2899999999999991</v>
      </c>
      <c r="M437" s="28">
        <v>8866</v>
      </c>
      <c r="N437" s="31">
        <v>0.31</v>
      </c>
      <c r="O437" s="31">
        <v>0.77</v>
      </c>
      <c r="P437" s="28">
        <v>20320</v>
      </c>
      <c r="Q437" s="31">
        <v>0.49</v>
      </c>
      <c r="R437" s="31">
        <v>0.96</v>
      </c>
      <c r="S437" s="28">
        <v>41037</v>
      </c>
      <c r="T437" s="31">
        <v>0.8</v>
      </c>
      <c r="U437" s="31">
        <v>1.1000000000000001</v>
      </c>
      <c r="V437" s="28">
        <v>41983</v>
      </c>
      <c r="W437" s="31">
        <v>0.97</v>
      </c>
      <c r="X437" s="26" t="s">
        <v>25</v>
      </c>
    </row>
    <row r="438" spans="1:24">
      <c r="A438" s="26" t="s">
        <v>6018</v>
      </c>
      <c r="B438" s="26" t="s">
        <v>6018</v>
      </c>
      <c r="C438" s="26" t="s">
        <v>6019</v>
      </c>
      <c r="D438" s="27">
        <v>46.5</v>
      </c>
      <c r="E438" s="28">
        <v>800</v>
      </c>
      <c r="F438" s="29">
        <v>-2.73</v>
      </c>
      <c r="G438" s="29">
        <v>-2.8</v>
      </c>
      <c r="H438" s="30">
        <v>1.5E-3</v>
      </c>
      <c r="I438" s="31">
        <v>7.46</v>
      </c>
      <c r="J438" s="31">
        <v>7.35</v>
      </c>
      <c r="K438" s="31">
        <v>9.2899999999999991</v>
      </c>
      <c r="L438" s="31">
        <v>9.25</v>
      </c>
      <c r="M438" s="28">
        <v>8866</v>
      </c>
      <c r="N438" s="31">
        <v>0.33</v>
      </c>
      <c r="O438" s="31">
        <v>0.72</v>
      </c>
      <c r="P438" s="28">
        <v>20320</v>
      </c>
      <c r="Q438" s="31">
        <v>0.52</v>
      </c>
      <c r="R438" s="31">
        <v>0.9</v>
      </c>
      <c r="S438" s="28">
        <v>37552</v>
      </c>
      <c r="T438" s="31">
        <v>0.8</v>
      </c>
      <c r="U438" s="31">
        <v>1.01</v>
      </c>
      <c r="V438" s="28">
        <v>38418</v>
      </c>
      <c r="W438" s="31">
        <v>0.88</v>
      </c>
      <c r="X438" s="26" t="s">
        <v>25</v>
      </c>
    </row>
    <row r="439" spans="1:24">
      <c r="A439" s="26" t="s">
        <v>6019</v>
      </c>
      <c r="B439" s="26" t="s">
        <v>6019</v>
      </c>
      <c r="C439" s="26" t="s">
        <v>6020</v>
      </c>
      <c r="D439" s="27">
        <v>47.3</v>
      </c>
      <c r="E439" s="28">
        <v>800</v>
      </c>
      <c r="F439" s="29">
        <v>-2.8</v>
      </c>
      <c r="G439" s="29">
        <v>-2.88</v>
      </c>
      <c r="H439" s="30">
        <v>1.6999999999999999E-3</v>
      </c>
      <c r="I439" s="31">
        <v>7.35</v>
      </c>
      <c r="J439" s="31">
        <v>7.31</v>
      </c>
      <c r="K439" s="31">
        <v>9.25</v>
      </c>
      <c r="L439" s="31">
        <v>9.2899999999999991</v>
      </c>
      <c r="M439" s="28">
        <v>8973</v>
      </c>
      <c r="N439" s="31">
        <v>0.32</v>
      </c>
      <c r="O439" s="31">
        <v>0.75</v>
      </c>
      <c r="P439" s="28">
        <v>20525</v>
      </c>
      <c r="Q439" s="31">
        <v>0.5</v>
      </c>
      <c r="R439" s="31">
        <v>0.94</v>
      </c>
      <c r="S439" s="28">
        <v>39804</v>
      </c>
      <c r="T439" s="31">
        <v>0.8</v>
      </c>
      <c r="U439" s="31">
        <v>1.07</v>
      </c>
      <c r="V439" s="28">
        <v>40722</v>
      </c>
      <c r="W439" s="31">
        <v>0.94</v>
      </c>
      <c r="X439" s="26" t="s">
        <v>25</v>
      </c>
    </row>
    <row r="440" spans="1:24">
      <c r="A440" s="26" t="s">
        <v>6020</v>
      </c>
      <c r="B440" s="26" t="s">
        <v>6020</v>
      </c>
      <c r="C440" s="26" t="s">
        <v>6021</v>
      </c>
      <c r="D440" s="27">
        <v>45.4</v>
      </c>
      <c r="E440" s="28">
        <v>800</v>
      </c>
      <c r="F440" s="29">
        <v>-2.88</v>
      </c>
      <c r="G440" s="29">
        <v>-2.96</v>
      </c>
      <c r="H440" s="30">
        <v>1.8E-3</v>
      </c>
      <c r="I440" s="31">
        <v>7.31</v>
      </c>
      <c r="J440" s="31">
        <v>7.25</v>
      </c>
      <c r="K440" s="31">
        <v>9.2899999999999991</v>
      </c>
      <c r="L440" s="31">
        <v>9.31</v>
      </c>
      <c r="M440" s="28">
        <v>8973</v>
      </c>
      <c r="N440" s="31">
        <v>0.32</v>
      </c>
      <c r="O440" s="31">
        <v>0.76</v>
      </c>
      <c r="P440" s="28">
        <v>20525</v>
      </c>
      <c r="Q440" s="31">
        <v>0.5</v>
      </c>
      <c r="R440" s="31">
        <v>0.95</v>
      </c>
      <c r="S440" s="28">
        <v>40629</v>
      </c>
      <c r="T440" s="31">
        <v>0.8</v>
      </c>
      <c r="U440" s="31">
        <v>1.0900000000000001</v>
      </c>
      <c r="V440" s="28">
        <v>41565</v>
      </c>
      <c r="W440" s="31">
        <v>0.96</v>
      </c>
      <c r="X440" s="26" t="s">
        <v>25</v>
      </c>
    </row>
    <row r="441" spans="1:24">
      <c r="A441" s="26" t="s">
        <v>6021</v>
      </c>
      <c r="B441" s="26" t="s">
        <v>6021</v>
      </c>
      <c r="C441" s="26" t="s">
        <v>6022</v>
      </c>
      <c r="D441" s="27">
        <v>44.3</v>
      </c>
      <c r="E441" s="28">
        <v>800</v>
      </c>
      <c r="F441" s="29">
        <v>-2.96</v>
      </c>
      <c r="G441" s="29">
        <v>-3.03</v>
      </c>
      <c r="H441" s="30">
        <v>1.6000000000000001E-3</v>
      </c>
      <c r="I441" s="31">
        <v>7.25</v>
      </c>
      <c r="J441" s="31">
        <v>7.16</v>
      </c>
      <c r="K441" s="31">
        <v>9.31</v>
      </c>
      <c r="L441" s="31">
        <v>9.2899999999999991</v>
      </c>
      <c r="M441" s="28">
        <v>8973</v>
      </c>
      <c r="N441" s="31">
        <v>0.32</v>
      </c>
      <c r="O441" s="31">
        <v>0.73</v>
      </c>
      <c r="P441" s="28">
        <v>20525</v>
      </c>
      <c r="Q441" s="31">
        <v>0.51</v>
      </c>
      <c r="R441" s="31">
        <v>0.92</v>
      </c>
      <c r="S441" s="28">
        <v>38473</v>
      </c>
      <c r="T441" s="31">
        <v>0.8</v>
      </c>
      <c r="U441" s="31">
        <v>1.03</v>
      </c>
      <c r="V441" s="28">
        <v>39360</v>
      </c>
      <c r="W441" s="31">
        <v>0.91</v>
      </c>
      <c r="X441" s="26" t="s">
        <v>25</v>
      </c>
    </row>
    <row r="442" spans="1:24">
      <c r="A442" s="26" t="s">
        <v>6022</v>
      </c>
      <c r="B442" s="26" t="s">
        <v>6022</v>
      </c>
      <c r="C442" s="26" t="s">
        <v>6023</v>
      </c>
      <c r="D442" s="27">
        <v>39.200000000000003</v>
      </c>
      <c r="E442" s="28">
        <v>800</v>
      </c>
      <c r="F442" s="29">
        <v>-3.03</v>
      </c>
      <c r="G442" s="29">
        <v>-3.1</v>
      </c>
      <c r="H442" s="30">
        <v>1.8E-3</v>
      </c>
      <c r="I442" s="31">
        <v>7.16</v>
      </c>
      <c r="J442" s="31">
        <v>7.13</v>
      </c>
      <c r="K442" s="31">
        <v>9.2899999999999991</v>
      </c>
      <c r="L442" s="31">
        <v>9.33</v>
      </c>
      <c r="M442" s="28">
        <v>8973</v>
      </c>
      <c r="N442" s="31">
        <v>0.31</v>
      </c>
      <c r="O442" s="31">
        <v>0.77</v>
      </c>
      <c r="P442" s="28">
        <v>20525</v>
      </c>
      <c r="Q442" s="31">
        <v>0.49</v>
      </c>
      <c r="R442" s="31">
        <v>0.96</v>
      </c>
      <c r="S442" s="28">
        <v>40900</v>
      </c>
      <c r="T442" s="31">
        <v>0.8</v>
      </c>
      <c r="U442" s="31">
        <v>1.1000000000000001</v>
      </c>
      <c r="V442" s="28">
        <v>41843</v>
      </c>
      <c r="W442" s="31">
        <v>0.96</v>
      </c>
      <c r="X442" s="26" t="s">
        <v>25</v>
      </c>
    </row>
    <row r="443" spans="1:24">
      <c r="A443" s="26" t="s">
        <v>6023</v>
      </c>
      <c r="B443" s="26" t="s">
        <v>6023</v>
      </c>
      <c r="C443" s="26" t="s">
        <v>6024</v>
      </c>
      <c r="D443" s="27">
        <v>32.200000000000003</v>
      </c>
      <c r="E443" s="28">
        <v>800</v>
      </c>
      <c r="F443" s="29">
        <v>-3.1</v>
      </c>
      <c r="G443" s="29">
        <v>-3.15</v>
      </c>
      <c r="H443" s="30">
        <v>1.6000000000000001E-3</v>
      </c>
      <c r="I443" s="31">
        <v>7.13</v>
      </c>
      <c r="J443" s="31">
        <v>7.07</v>
      </c>
      <c r="K443" s="31">
        <v>9.33</v>
      </c>
      <c r="L443" s="31">
        <v>9.32</v>
      </c>
      <c r="M443" s="28">
        <v>8973</v>
      </c>
      <c r="N443" s="31">
        <v>0.33</v>
      </c>
      <c r="O443" s="31">
        <v>0.73</v>
      </c>
      <c r="P443" s="28">
        <v>20525</v>
      </c>
      <c r="Q443" s="31">
        <v>0.52</v>
      </c>
      <c r="R443" s="31">
        <v>0.91</v>
      </c>
      <c r="S443" s="28">
        <v>38139</v>
      </c>
      <c r="T443" s="31">
        <v>0.8</v>
      </c>
      <c r="U443" s="31">
        <v>1.02</v>
      </c>
      <c r="V443" s="28">
        <v>39018</v>
      </c>
      <c r="W443" s="31">
        <v>0.9</v>
      </c>
      <c r="X443" s="26" t="s">
        <v>25</v>
      </c>
    </row>
    <row r="444" spans="1:24">
      <c r="A444" s="26" t="s">
        <v>6024</v>
      </c>
      <c r="B444" s="26" t="s">
        <v>6024</v>
      </c>
      <c r="C444" s="26" t="s">
        <v>6025</v>
      </c>
      <c r="D444" s="27">
        <v>355.5</v>
      </c>
      <c r="E444" s="28">
        <v>1000</v>
      </c>
      <c r="F444" s="29">
        <v>-3.31</v>
      </c>
      <c r="G444" s="29">
        <v>-3.74</v>
      </c>
      <c r="H444" s="30">
        <v>1.1999999999999999E-3</v>
      </c>
      <c r="I444" s="31">
        <v>7.07</v>
      </c>
      <c r="J444" s="31">
        <v>7.11</v>
      </c>
      <c r="K444" s="31">
        <v>9.27</v>
      </c>
      <c r="L444" s="31">
        <v>9.74</v>
      </c>
      <c r="M444" s="28">
        <v>15358</v>
      </c>
      <c r="N444" s="31">
        <v>0.34</v>
      </c>
      <c r="O444" s="31">
        <v>0.76</v>
      </c>
      <c r="P444" s="28">
        <v>32145</v>
      </c>
      <c r="Q444" s="31">
        <v>0.51</v>
      </c>
      <c r="R444" s="31">
        <v>0.93</v>
      </c>
      <c r="S444" s="28">
        <v>61032</v>
      </c>
      <c r="T444" s="31">
        <v>0.8</v>
      </c>
      <c r="U444" s="31">
        <v>1.05</v>
      </c>
      <c r="V444" s="28">
        <v>62439</v>
      </c>
      <c r="W444" s="31">
        <v>0.92</v>
      </c>
      <c r="X444" s="26" t="s">
        <v>25</v>
      </c>
    </row>
    <row r="445" spans="1:24">
      <c r="A445" s="26" t="s">
        <v>6025</v>
      </c>
      <c r="B445" s="26" t="s">
        <v>6025</v>
      </c>
      <c r="C445" s="26" t="s">
        <v>5893</v>
      </c>
      <c r="D445" s="27">
        <v>151.69999999999999</v>
      </c>
      <c r="E445" s="28">
        <v>1000</v>
      </c>
      <c r="F445" s="29">
        <v>-3.74</v>
      </c>
      <c r="G445" s="29">
        <v>-3.93</v>
      </c>
      <c r="H445" s="30">
        <v>1.2999999999999999E-3</v>
      </c>
      <c r="I445" s="31">
        <v>7.11</v>
      </c>
      <c r="J445" s="31">
        <v>7.02</v>
      </c>
      <c r="K445" s="31">
        <v>9.74</v>
      </c>
      <c r="L445" s="31">
        <v>9.84</v>
      </c>
      <c r="M445" s="28">
        <v>15358</v>
      </c>
      <c r="N445" s="31">
        <v>0.33</v>
      </c>
      <c r="O445" s="31">
        <v>0.77</v>
      </c>
      <c r="P445" s="28">
        <v>32145</v>
      </c>
      <c r="Q445" s="31">
        <v>0.5</v>
      </c>
      <c r="R445" s="31">
        <v>0.94</v>
      </c>
      <c r="S445" s="28">
        <v>62105</v>
      </c>
      <c r="T445" s="31">
        <v>0.8</v>
      </c>
      <c r="U445" s="31">
        <v>1.07</v>
      </c>
      <c r="V445" s="28">
        <v>63536</v>
      </c>
      <c r="W445" s="31">
        <v>0.94</v>
      </c>
      <c r="X445" s="26" t="s">
        <v>25</v>
      </c>
    </row>
    <row r="446" spans="1:24">
      <c r="A446" s="26" t="s">
        <v>5893</v>
      </c>
      <c r="B446" s="26" t="s">
        <v>5893</v>
      </c>
      <c r="C446" s="26" t="s">
        <v>5964</v>
      </c>
      <c r="D446" s="27">
        <v>109.9</v>
      </c>
      <c r="E446" s="28">
        <v>1200</v>
      </c>
      <c r="F446" s="29">
        <v>-4.09</v>
      </c>
      <c r="G446" s="29">
        <v>-4.2</v>
      </c>
      <c r="H446" s="30">
        <v>1E-3</v>
      </c>
      <c r="I446" s="31">
        <v>7.02</v>
      </c>
      <c r="J446" s="31">
        <v>6.6</v>
      </c>
      <c r="K446" s="31">
        <v>9.7799999999999994</v>
      </c>
      <c r="L446" s="31">
        <v>9.4700000000000006</v>
      </c>
      <c r="M446" s="28">
        <v>23500</v>
      </c>
      <c r="N446" s="31">
        <v>0.34</v>
      </c>
      <c r="O446" s="31">
        <v>0.79</v>
      </c>
      <c r="P446" s="28">
        <v>45799</v>
      </c>
      <c r="Q446" s="31">
        <v>0.5</v>
      </c>
      <c r="R446" s="31">
        <v>0.94</v>
      </c>
      <c r="S446" s="28">
        <v>90279</v>
      </c>
      <c r="T446" s="31">
        <v>0.8</v>
      </c>
      <c r="U446" s="31">
        <v>1.08</v>
      </c>
      <c r="V446" s="28">
        <v>92360</v>
      </c>
      <c r="W446" s="31">
        <v>0.95</v>
      </c>
      <c r="X446" s="26" t="s">
        <v>25</v>
      </c>
    </row>
    <row r="447" spans="1:24">
      <c r="A447" s="26" t="s">
        <v>5964</v>
      </c>
      <c r="B447" s="26" t="s">
        <v>5964</v>
      </c>
      <c r="C447" s="26" t="s">
        <v>6026</v>
      </c>
      <c r="D447" s="27">
        <v>185.7</v>
      </c>
      <c r="E447" s="28">
        <v>1200</v>
      </c>
      <c r="F447" s="29">
        <v>-4.2</v>
      </c>
      <c r="G447" s="29">
        <v>-4.38</v>
      </c>
      <c r="H447" s="30">
        <v>1E-3</v>
      </c>
      <c r="I447" s="31">
        <v>6.6</v>
      </c>
      <c r="J447" s="31">
        <v>5.86</v>
      </c>
      <c r="K447" s="31">
        <v>9.4700000000000006</v>
      </c>
      <c r="L447" s="31">
        <v>8.91</v>
      </c>
      <c r="M447" s="28">
        <v>25443</v>
      </c>
      <c r="N447" s="31">
        <v>0.36</v>
      </c>
      <c r="O447" s="31">
        <v>0.8</v>
      </c>
      <c r="P447" s="28">
        <v>48930</v>
      </c>
      <c r="Q447" s="31">
        <v>0.52</v>
      </c>
      <c r="R447" s="31">
        <v>0.95</v>
      </c>
      <c r="S447" s="28">
        <v>88843</v>
      </c>
      <c r="T447" s="31">
        <v>0.8</v>
      </c>
      <c r="U447" s="31">
        <v>1.06</v>
      </c>
      <c r="V447" s="28">
        <v>90891</v>
      </c>
      <c r="W447" s="31">
        <v>0.93</v>
      </c>
      <c r="X447" s="26" t="s">
        <v>25</v>
      </c>
    </row>
    <row r="448" spans="1:24">
      <c r="A448" s="26" t="s">
        <v>6026</v>
      </c>
      <c r="B448" s="26" t="s">
        <v>6026</v>
      </c>
      <c r="C448" s="26" t="s">
        <v>4809</v>
      </c>
      <c r="D448" s="27">
        <v>81.3</v>
      </c>
      <c r="E448" s="28">
        <v>1200</v>
      </c>
      <c r="F448" s="29">
        <v>-4.38</v>
      </c>
      <c r="G448" s="29">
        <v>-4.45</v>
      </c>
      <c r="H448" s="30">
        <v>8.9999999999999998E-4</v>
      </c>
      <c r="I448" s="31">
        <v>5.86</v>
      </c>
      <c r="J448" s="31">
        <v>5.5</v>
      </c>
      <c r="K448" s="31">
        <v>8.91</v>
      </c>
      <c r="L448" s="31">
        <v>8.6199999999999992</v>
      </c>
      <c r="M448" s="28">
        <v>27879</v>
      </c>
      <c r="N448" s="31">
        <v>0.39</v>
      </c>
      <c r="O448" s="31">
        <v>0.78</v>
      </c>
      <c r="P448" s="28">
        <v>52802</v>
      </c>
      <c r="Q448" s="31">
        <v>0.56999999999999995</v>
      </c>
      <c r="R448" s="31">
        <v>0.92</v>
      </c>
      <c r="S448" s="28">
        <v>83732</v>
      </c>
      <c r="T448" s="31">
        <v>0.8</v>
      </c>
      <c r="U448" s="31">
        <v>1</v>
      </c>
      <c r="V448" s="28">
        <v>85663</v>
      </c>
      <c r="W448" s="31">
        <v>0.88</v>
      </c>
      <c r="X448" s="26" t="s">
        <v>25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6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G828"/>
  <sheetViews>
    <sheetView view="pageBreakPreview" topLeftCell="N1" zoomScale="85" zoomScaleNormal="70" zoomScaleSheetLayoutView="85" workbookViewId="0">
      <selection activeCell="Y38" sqref="Y38"/>
    </sheetView>
  </sheetViews>
  <sheetFormatPr defaultRowHeight="16.5"/>
  <cols>
    <col min="1" max="5" width="8.625" style="1" customWidth="1"/>
    <col min="6" max="7" width="8.625" style="3" customWidth="1"/>
    <col min="8" max="23" width="8.625" style="1" customWidth="1"/>
    <col min="24" max="24" width="14.875" style="1" customWidth="1"/>
    <col min="25" max="16384" width="9" style="1"/>
  </cols>
  <sheetData>
    <row r="1" spans="1:33" customFormat="1" ht="27" customHeight="1">
      <c r="A1" s="91" t="s">
        <v>6027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6028</v>
      </c>
      <c r="B5" s="26" t="s">
        <v>6028</v>
      </c>
      <c r="C5" s="26" t="s">
        <v>6029</v>
      </c>
      <c r="D5" s="27">
        <v>46.2</v>
      </c>
      <c r="E5" s="28">
        <v>300</v>
      </c>
      <c r="F5" s="37">
        <v>6.1760000000000002</v>
      </c>
      <c r="G5" s="37">
        <v>5.9</v>
      </c>
      <c r="H5" s="30">
        <v>6.0000000000000001E-3</v>
      </c>
      <c r="I5" s="31">
        <v>9.76</v>
      </c>
      <c r="J5" s="31">
        <v>9.7200000000000006</v>
      </c>
      <c r="K5" s="31">
        <v>3.23</v>
      </c>
      <c r="L5" s="31">
        <v>3.47</v>
      </c>
      <c r="M5" s="28">
        <v>97</v>
      </c>
      <c r="N5" s="31">
        <v>0.09</v>
      </c>
      <c r="O5" s="31">
        <v>0.35</v>
      </c>
      <c r="P5" s="28">
        <v>355</v>
      </c>
      <c r="Q5" s="31">
        <v>0.17</v>
      </c>
      <c r="R5" s="31">
        <v>0.51</v>
      </c>
      <c r="S5" s="28">
        <v>2798</v>
      </c>
      <c r="T5" s="31">
        <v>0.5</v>
      </c>
      <c r="U5" s="31">
        <v>0.92</v>
      </c>
      <c r="V5" s="28">
        <v>5597</v>
      </c>
      <c r="W5" s="31">
        <v>0.92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  <c r="AG5"/>
    </row>
    <row r="6" spans="1:33">
      <c r="A6" s="26" t="s">
        <v>6029</v>
      </c>
      <c r="B6" s="26" t="s">
        <v>6029</v>
      </c>
      <c r="C6" s="26" t="s">
        <v>6030</v>
      </c>
      <c r="D6" s="27">
        <v>25.8</v>
      </c>
      <c r="E6" s="28">
        <v>300</v>
      </c>
      <c r="F6" s="37">
        <v>5.89</v>
      </c>
      <c r="G6" s="37">
        <v>5.7359999999999998</v>
      </c>
      <c r="H6" s="30">
        <v>6.0000000000000001E-3</v>
      </c>
      <c r="I6" s="31">
        <v>9.7200000000000006</v>
      </c>
      <c r="J6" s="31">
        <v>9.81</v>
      </c>
      <c r="K6" s="31">
        <v>3.48</v>
      </c>
      <c r="L6" s="31">
        <v>3.71</v>
      </c>
      <c r="M6" s="28">
        <v>97</v>
      </c>
      <c r="N6" s="31">
        <v>0.09</v>
      </c>
      <c r="O6" s="31">
        <v>0.35</v>
      </c>
      <c r="P6" s="28">
        <v>355</v>
      </c>
      <c r="Q6" s="31">
        <v>0.17</v>
      </c>
      <c r="R6" s="31">
        <v>0.51</v>
      </c>
      <c r="S6" s="28">
        <v>2797</v>
      </c>
      <c r="T6" s="31">
        <v>0.5</v>
      </c>
      <c r="U6" s="31">
        <v>0.92</v>
      </c>
      <c r="V6" s="28">
        <v>5594</v>
      </c>
      <c r="W6" s="31">
        <v>0.92</v>
      </c>
      <c r="X6" s="38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6030</v>
      </c>
      <c r="B7" s="26" t="s">
        <v>6030</v>
      </c>
      <c r="C7" s="26" t="s">
        <v>6031</v>
      </c>
      <c r="D7" s="27">
        <v>63.2</v>
      </c>
      <c r="E7" s="28">
        <v>300</v>
      </c>
      <c r="F7" s="37">
        <v>5.7359999999999998</v>
      </c>
      <c r="G7" s="37">
        <v>5.3579999999999997</v>
      </c>
      <c r="H7" s="30">
        <v>6.0000000000000001E-3</v>
      </c>
      <c r="I7" s="31">
        <v>9.81</v>
      </c>
      <c r="J7" s="31">
        <v>10</v>
      </c>
      <c r="K7" s="31">
        <v>3.71</v>
      </c>
      <c r="L7" s="31">
        <v>4.28</v>
      </c>
      <c r="M7" s="28">
        <v>97</v>
      </c>
      <c r="N7" s="31">
        <v>0.09</v>
      </c>
      <c r="O7" s="31">
        <v>0.35</v>
      </c>
      <c r="P7" s="28">
        <v>355</v>
      </c>
      <c r="Q7" s="31">
        <v>0.17</v>
      </c>
      <c r="R7" s="31">
        <v>0.51</v>
      </c>
      <c r="S7" s="28">
        <v>2800</v>
      </c>
      <c r="T7" s="31">
        <v>0.5</v>
      </c>
      <c r="U7" s="31">
        <v>0.92</v>
      </c>
      <c r="V7" s="28">
        <v>5600</v>
      </c>
      <c r="W7" s="31">
        <v>0.92</v>
      </c>
      <c r="X7" s="38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6031</v>
      </c>
      <c r="B8" s="26" t="s">
        <v>6031</v>
      </c>
      <c r="C8" s="26" t="s">
        <v>6032</v>
      </c>
      <c r="D8" s="27">
        <v>49</v>
      </c>
      <c r="E8" s="28">
        <v>300</v>
      </c>
      <c r="F8" s="37">
        <v>5.3579999999999997</v>
      </c>
      <c r="G8" s="37">
        <v>5.0650000000000004</v>
      </c>
      <c r="H8" s="30">
        <v>6.0000000000000001E-3</v>
      </c>
      <c r="I8" s="31">
        <v>10</v>
      </c>
      <c r="J8" s="31">
        <v>9.81</v>
      </c>
      <c r="K8" s="31">
        <v>4.28</v>
      </c>
      <c r="L8" s="31">
        <v>4.3899999999999997</v>
      </c>
      <c r="M8" s="28">
        <v>280</v>
      </c>
      <c r="N8" s="31">
        <v>0.15</v>
      </c>
      <c r="O8" s="31">
        <v>0.48</v>
      </c>
      <c r="P8" s="28">
        <v>965</v>
      </c>
      <c r="Q8" s="31">
        <v>0.28000000000000003</v>
      </c>
      <c r="R8" s="31">
        <v>0.69</v>
      </c>
      <c r="S8" s="28">
        <v>2800</v>
      </c>
      <c r="T8" s="31">
        <v>0.5</v>
      </c>
      <c r="U8" s="31">
        <v>0.92</v>
      </c>
      <c r="V8" s="28">
        <v>5599</v>
      </c>
      <c r="W8" s="31">
        <v>0.92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6032</v>
      </c>
      <c r="B9" s="26" t="s">
        <v>6032</v>
      </c>
      <c r="C9" s="26" t="s">
        <v>6033</v>
      </c>
      <c r="D9" s="27">
        <v>52.2</v>
      </c>
      <c r="E9" s="28">
        <v>300</v>
      </c>
      <c r="F9" s="37">
        <v>5.0650000000000004</v>
      </c>
      <c r="G9" s="37">
        <v>4.7530000000000001</v>
      </c>
      <c r="H9" s="30">
        <v>6.0000000000000001E-3</v>
      </c>
      <c r="I9" s="31">
        <v>9.81</v>
      </c>
      <c r="J9" s="31">
        <v>9.6</v>
      </c>
      <c r="K9" s="31">
        <v>4.3899999999999997</v>
      </c>
      <c r="L9" s="31">
        <v>4.49</v>
      </c>
      <c r="M9" s="28">
        <v>280</v>
      </c>
      <c r="N9" s="31">
        <v>0.15</v>
      </c>
      <c r="O9" s="31">
        <v>0.48</v>
      </c>
      <c r="P9" s="28">
        <v>965</v>
      </c>
      <c r="Q9" s="31">
        <v>0.28000000000000003</v>
      </c>
      <c r="R9" s="31">
        <v>0.69</v>
      </c>
      <c r="S9" s="28">
        <v>2799</v>
      </c>
      <c r="T9" s="31">
        <v>0.5</v>
      </c>
      <c r="U9" s="31">
        <v>0.92</v>
      </c>
      <c r="V9" s="28">
        <v>5598</v>
      </c>
      <c r="W9" s="31">
        <v>0.92</v>
      </c>
      <c r="X9" s="38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6033</v>
      </c>
      <c r="B10" s="26" t="s">
        <v>6033</v>
      </c>
      <c r="C10" s="26" t="s">
        <v>6034</v>
      </c>
      <c r="D10" s="27">
        <v>69.8</v>
      </c>
      <c r="E10" s="28">
        <v>300</v>
      </c>
      <c r="F10" s="37">
        <v>4.7530000000000001</v>
      </c>
      <c r="G10" s="37">
        <v>4.335</v>
      </c>
      <c r="H10" s="30">
        <v>6.0000000000000001E-3</v>
      </c>
      <c r="I10" s="31">
        <v>9.6</v>
      </c>
      <c r="J10" s="31">
        <v>9.3800000000000008</v>
      </c>
      <c r="K10" s="31">
        <v>4.49</v>
      </c>
      <c r="L10" s="31">
        <v>4.6900000000000004</v>
      </c>
      <c r="M10" s="28">
        <v>280</v>
      </c>
      <c r="N10" s="31">
        <v>0.15</v>
      </c>
      <c r="O10" s="31">
        <v>0.48</v>
      </c>
      <c r="P10" s="28">
        <v>965</v>
      </c>
      <c r="Q10" s="31">
        <v>0.28000000000000003</v>
      </c>
      <c r="R10" s="31">
        <v>0.69</v>
      </c>
      <c r="S10" s="28">
        <v>2802</v>
      </c>
      <c r="T10" s="31">
        <v>0.5</v>
      </c>
      <c r="U10" s="31">
        <v>0.92</v>
      </c>
      <c r="V10" s="28">
        <v>5603</v>
      </c>
      <c r="W10" s="31">
        <v>0.92</v>
      </c>
      <c r="X10" s="38" t="s">
        <v>25</v>
      </c>
      <c r="Z10" s="47">
        <v>300</v>
      </c>
      <c r="AA10" s="47">
        <f t="shared" si="1"/>
        <v>21492.799999999981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1034.8</v>
      </c>
      <c r="AF10" s="47">
        <f t="shared" ref="AF10:AF30" si="4">SUM(AA10:AE10)</f>
        <v>22527.59999999998</v>
      </c>
      <c r="AG10" s="2">
        <f t="shared" si="2"/>
        <v>0</v>
      </c>
    </row>
    <row r="11" spans="1:33">
      <c r="A11" s="26" t="s">
        <v>6035</v>
      </c>
      <c r="B11" s="26" t="s">
        <v>6035</v>
      </c>
      <c r="C11" s="26" t="s">
        <v>6036</v>
      </c>
      <c r="D11" s="27">
        <v>39.799999999999997</v>
      </c>
      <c r="E11" s="28">
        <v>300</v>
      </c>
      <c r="F11" s="37">
        <v>5.6219999999999999</v>
      </c>
      <c r="G11" s="37">
        <v>5.34</v>
      </c>
      <c r="H11" s="30">
        <v>7.1000000000000004E-3</v>
      </c>
      <c r="I11" s="31">
        <v>9.01</v>
      </c>
      <c r="J11" s="31">
        <v>9.1199999999999992</v>
      </c>
      <c r="K11" s="31">
        <v>3.03</v>
      </c>
      <c r="L11" s="31">
        <v>3.43</v>
      </c>
      <c r="M11" s="28">
        <v>196</v>
      </c>
      <c r="N11" s="31">
        <v>0.12</v>
      </c>
      <c r="O11" s="31">
        <v>0.46</v>
      </c>
      <c r="P11" s="28">
        <v>691</v>
      </c>
      <c r="Q11" s="31">
        <v>0.23</v>
      </c>
      <c r="R11" s="31">
        <v>0.66</v>
      </c>
      <c r="S11" s="28">
        <v>3048</v>
      </c>
      <c r="T11" s="31">
        <v>0.5</v>
      </c>
      <c r="U11" s="31">
        <v>1</v>
      </c>
      <c r="V11" s="28">
        <v>6095</v>
      </c>
      <c r="W11" s="31">
        <v>1</v>
      </c>
      <c r="X11" s="38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6036</v>
      </c>
      <c r="B12" s="26" t="s">
        <v>6036</v>
      </c>
      <c r="C12" s="26" t="s">
        <v>6037</v>
      </c>
      <c r="D12" s="27">
        <v>33.5</v>
      </c>
      <c r="E12" s="28">
        <v>300</v>
      </c>
      <c r="F12" s="37">
        <v>5.34</v>
      </c>
      <c r="G12" s="37">
        <v>5.1029999999999998</v>
      </c>
      <c r="H12" s="30">
        <v>7.1000000000000004E-3</v>
      </c>
      <c r="I12" s="31">
        <v>9.1199999999999992</v>
      </c>
      <c r="J12" s="31">
        <v>9.2200000000000006</v>
      </c>
      <c r="K12" s="31">
        <v>3.43</v>
      </c>
      <c r="L12" s="31">
        <v>3.76</v>
      </c>
      <c r="M12" s="28">
        <v>196</v>
      </c>
      <c r="N12" s="31">
        <v>0.12</v>
      </c>
      <c r="O12" s="31">
        <v>0.46</v>
      </c>
      <c r="P12" s="28">
        <v>691</v>
      </c>
      <c r="Q12" s="31">
        <v>0.23</v>
      </c>
      <c r="R12" s="31">
        <v>0.66</v>
      </c>
      <c r="S12" s="28">
        <v>3045</v>
      </c>
      <c r="T12" s="31">
        <v>0.5</v>
      </c>
      <c r="U12" s="31">
        <v>1</v>
      </c>
      <c r="V12" s="28">
        <v>6090</v>
      </c>
      <c r="W12" s="31">
        <v>1</v>
      </c>
      <c r="X12" s="38" t="s">
        <v>25</v>
      </c>
      <c r="Z12" s="47">
        <v>400</v>
      </c>
      <c r="AA12" s="47">
        <f t="shared" si="1"/>
        <v>4769.4000000000033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4769.4000000000033</v>
      </c>
      <c r="AG12" s="2">
        <f t="shared" si="2"/>
        <v>0</v>
      </c>
    </row>
    <row r="13" spans="1:33">
      <c r="A13" s="26" t="s">
        <v>6037</v>
      </c>
      <c r="B13" s="26" t="s">
        <v>6037</v>
      </c>
      <c r="C13" s="26" t="s">
        <v>6038</v>
      </c>
      <c r="D13" s="27">
        <v>27.2</v>
      </c>
      <c r="E13" s="28">
        <v>300</v>
      </c>
      <c r="F13" s="37">
        <v>5.1029999999999998</v>
      </c>
      <c r="G13" s="37">
        <v>4.91</v>
      </c>
      <c r="H13" s="30">
        <v>7.1000000000000004E-3</v>
      </c>
      <c r="I13" s="31">
        <v>9.2200000000000006</v>
      </c>
      <c r="J13" s="31">
        <v>9.23</v>
      </c>
      <c r="K13" s="31">
        <v>3.76</v>
      </c>
      <c r="L13" s="31">
        <v>3.97</v>
      </c>
      <c r="M13" s="28">
        <v>196</v>
      </c>
      <c r="N13" s="31">
        <v>0.12</v>
      </c>
      <c r="O13" s="31">
        <v>0.46</v>
      </c>
      <c r="P13" s="28">
        <v>691</v>
      </c>
      <c r="Q13" s="31">
        <v>0.23</v>
      </c>
      <c r="R13" s="31">
        <v>0.66</v>
      </c>
      <c r="S13" s="28">
        <v>3050</v>
      </c>
      <c r="T13" s="31">
        <v>0.5</v>
      </c>
      <c r="U13" s="31">
        <v>1</v>
      </c>
      <c r="V13" s="28">
        <v>6099</v>
      </c>
      <c r="W13" s="31">
        <v>1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6039</v>
      </c>
      <c r="B14" s="26" t="s">
        <v>6039</v>
      </c>
      <c r="C14" s="26" t="s">
        <v>6040</v>
      </c>
      <c r="D14" s="27">
        <v>29.5</v>
      </c>
      <c r="E14" s="28">
        <v>300</v>
      </c>
      <c r="F14" s="37">
        <v>5.9180000000000001</v>
      </c>
      <c r="G14" s="37">
        <v>5.7089999999999996</v>
      </c>
      <c r="H14" s="30">
        <v>7.1000000000000004E-3</v>
      </c>
      <c r="I14" s="31">
        <v>9.5299999999999994</v>
      </c>
      <c r="J14" s="31">
        <v>9.39</v>
      </c>
      <c r="K14" s="31">
        <v>3.26</v>
      </c>
      <c r="L14" s="31">
        <v>3.32</v>
      </c>
      <c r="M14" s="28">
        <v>193</v>
      </c>
      <c r="N14" s="31">
        <v>0.12</v>
      </c>
      <c r="O14" s="31">
        <v>0.45</v>
      </c>
      <c r="P14" s="28">
        <v>683</v>
      </c>
      <c r="Q14" s="31">
        <v>0.23</v>
      </c>
      <c r="R14" s="31">
        <v>0.66</v>
      </c>
      <c r="S14" s="28">
        <v>3047</v>
      </c>
      <c r="T14" s="31">
        <v>0.5</v>
      </c>
      <c r="U14" s="31">
        <v>1</v>
      </c>
      <c r="V14" s="28">
        <v>6095</v>
      </c>
      <c r="W14" s="31">
        <v>1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6040</v>
      </c>
      <c r="B15" s="26" t="s">
        <v>6040</v>
      </c>
      <c r="C15" s="26" t="s">
        <v>6038</v>
      </c>
      <c r="D15" s="27">
        <v>50.2</v>
      </c>
      <c r="E15" s="28">
        <v>300</v>
      </c>
      <c r="F15" s="37">
        <v>5.6879999999999997</v>
      </c>
      <c r="G15" s="37">
        <v>4.91</v>
      </c>
      <c r="H15" s="30">
        <v>1.55E-2</v>
      </c>
      <c r="I15" s="31">
        <v>9.39</v>
      </c>
      <c r="J15" s="31">
        <v>9.23</v>
      </c>
      <c r="K15" s="31">
        <v>3.34</v>
      </c>
      <c r="L15" s="31">
        <v>3.97</v>
      </c>
      <c r="M15" s="28">
        <v>193</v>
      </c>
      <c r="N15" s="31">
        <v>0.1</v>
      </c>
      <c r="O15" s="31">
        <v>0.6</v>
      </c>
      <c r="P15" s="28">
        <v>683</v>
      </c>
      <c r="Q15" s="31">
        <v>0.19</v>
      </c>
      <c r="R15" s="31">
        <v>0.87</v>
      </c>
      <c r="S15" s="28">
        <v>4507</v>
      </c>
      <c r="T15" s="31">
        <v>0.5</v>
      </c>
      <c r="U15" s="31">
        <v>1.48</v>
      </c>
      <c r="V15" s="28">
        <v>9014</v>
      </c>
      <c r="W15" s="31">
        <v>1.48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6038</v>
      </c>
      <c r="B16" s="26" t="s">
        <v>6038</v>
      </c>
      <c r="C16" s="26" t="s">
        <v>6034</v>
      </c>
      <c r="D16" s="27">
        <v>53.4</v>
      </c>
      <c r="E16" s="28">
        <v>300</v>
      </c>
      <c r="F16" s="37">
        <v>4.91</v>
      </c>
      <c r="G16" s="37">
        <v>4.5309999999999997</v>
      </c>
      <c r="H16" s="30">
        <v>7.1000000000000004E-3</v>
      </c>
      <c r="I16" s="31">
        <v>9.23</v>
      </c>
      <c r="J16" s="31">
        <v>9.3800000000000008</v>
      </c>
      <c r="K16" s="31">
        <v>3.97</v>
      </c>
      <c r="L16" s="31">
        <v>4.5</v>
      </c>
      <c r="M16" s="28">
        <v>399</v>
      </c>
      <c r="N16" s="31">
        <v>0.17</v>
      </c>
      <c r="O16" s="31">
        <v>0.56000000000000005</v>
      </c>
      <c r="P16" s="28">
        <v>1342</v>
      </c>
      <c r="Q16" s="31">
        <v>0.32</v>
      </c>
      <c r="R16" s="31">
        <v>0.8</v>
      </c>
      <c r="S16" s="28">
        <v>3050</v>
      </c>
      <c r="T16" s="31">
        <v>0.5</v>
      </c>
      <c r="U16" s="31">
        <v>1</v>
      </c>
      <c r="V16" s="28">
        <v>6100</v>
      </c>
      <c r="W16" s="31">
        <v>1</v>
      </c>
      <c r="X16" s="38" t="s">
        <v>25</v>
      </c>
      <c r="Z16" s="47">
        <v>500</v>
      </c>
      <c r="AA16" s="47">
        <f t="shared" si="1"/>
        <v>1688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1688</v>
      </c>
      <c r="AG16" s="2">
        <f t="shared" si="2"/>
        <v>0</v>
      </c>
    </row>
    <row r="17" spans="1:33">
      <c r="A17" s="26" t="s">
        <v>6034</v>
      </c>
      <c r="B17" s="26" t="s">
        <v>6034</v>
      </c>
      <c r="C17" s="26" t="s">
        <v>6041</v>
      </c>
      <c r="D17" s="27">
        <v>41.5</v>
      </c>
      <c r="E17" s="28">
        <v>400</v>
      </c>
      <c r="F17" s="37">
        <v>4.2510000000000003</v>
      </c>
      <c r="G17" s="37">
        <v>4.0810000000000004</v>
      </c>
      <c r="H17" s="30">
        <v>4.1000000000000003E-3</v>
      </c>
      <c r="I17" s="31">
        <v>9.3800000000000008</v>
      </c>
      <c r="J17" s="31">
        <v>9.39</v>
      </c>
      <c r="K17" s="31">
        <v>4.67</v>
      </c>
      <c r="L17" s="31">
        <v>4.84</v>
      </c>
      <c r="M17" s="28">
        <v>743</v>
      </c>
      <c r="N17" s="31">
        <v>0.18</v>
      </c>
      <c r="O17" s="31">
        <v>0.54</v>
      </c>
      <c r="P17" s="28">
        <v>2367</v>
      </c>
      <c r="Q17" s="31">
        <v>0.33</v>
      </c>
      <c r="R17" s="31">
        <v>0.75</v>
      </c>
      <c r="S17" s="28">
        <v>4990</v>
      </c>
      <c r="T17" s="31">
        <v>0.5</v>
      </c>
      <c r="U17" s="31">
        <v>0.92</v>
      </c>
      <c r="V17" s="28">
        <v>9981</v>
      </c>
      <c r="W17" s="31">
        <v>0.92</v>
      </c>
      <c r="X17" s="38" t="s">
        <v>25</v>
      </c>
      <c r="Z17" s="47">
        <v>600</v>
      </c>
      <c r="AA17" s="47">
        <f t="shared" si="1"/>
        <v>4529.7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4529.7</v>
      </c>
      <c r="AG17" s="2">
        <f t="shared" si="2"/>
        <v>0</v>
      </c>
    </row>
    <row r="18" spans="1:33">
      <c r="A18" s="26" t="s">
        <v>6041</v>
      </c>
      <c r="B18" s="26" t="s">
        <v>6041</v>
      </c>
      <c r="C18" s="26" t="s">
        <v>6042</v>
      </c>
      <c r="D18" s="27">
        <v>26.5</v>
      </c>
      <c r="E18" s="28">
        <v>400</v>
      </c>
      <c r="F18" s="37">
        <v>4.0810000000000004</v>
      </c>
      <c r="G18" s="37">
        <v>3.9729999999999999</v>
      </c>
      <c r="H18" s="30">
        <v>4.1000000000000003E-3</v>
      </c>
      <c r="I18" s="31">
        <v>9.39</v>
      </c>
      <c r="J18" s="31">
        <v>9.2799999999999994</v>
      </c>
      <c r="K18" s="31">
        <v>4.84</v>
      </c>
      <c r="L18" s="31">
        <v>4.84</v>
      </c>
      <c r="M18" s="28">
        <v>743</v>
      </c>
      <c r="N18" s="31">
        <v>0.18</v>
      </c>
      <c r="O18" s="31">
        <v>0.54</v>
      </c>
      <c r="P18" s="28">
        <v>2367</v>
      </c>
      <c r="Q18" s="31">
        <v>0.33</v>
      </c>
      <c r="R18" s="31">
        <v>0.75</v>
      </c>
      <c r="S18" s="28">
        <v>4978</v>
      </c>
      <c r="T18" s="31">
        <v>0.5</v>
      </c>
      <c r="U18" s="31">
        <v>0.92</v>
      </c>
      <c r="V18" s="28">
        <v>9955</v>
      </c>
      <c r="W18" s="31">
        <v>0.92</v>
      </c>
      <c r="X18" s="38" t="s">
        <v>25</v>
      </c>
      <c r="Z18" s="47">
        <v>700</v>
      </c>
      <c r="AA18" s="47">
        <f t="shared" si="1"/>
        <v>900.7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900.7</v>
      </c>
      <c r="AG18" s="2">
        <f t="shared" si="2"/>
        <v>0</v>
      </c>
    </row>
    <row r="19" spans="1:33">
      <c r="A19" s="26" t="s">
        <v>6043</v>
      </c>
      <c r="B19" s="26" t="s">
        <v>6043</v>
      </c>
      <c r="C19" s="26" t="s">
        <v>6044</v>
      </c>
      <c r="D19" s="27">
        <v>25.5</v>
      </c>
      <c r="E19" s="28">
        <v>300</v>
      </c>
      <c r="F19" s="37">
        <v>5.6859999999999999</v>
      </c>
      <c r="G19" s="37">
        <v>5.5049999999999999</v>
      </c>
      <c r="H19" s="30">
        <v>7.1000000000000004E-3</v>
      </c>
      <c r="I19" s="31">
        <v>9.01</v>
      </c>
      <c r="J19" s="31">
        <v>9.11</v>
      </c>
      <c r="K19" s="31">
        <v>2.96</v>
      </c>
      <c r="L19" s="31">
        <v>3.25</v>
      </c>
      <c r="M19" s="28">
        <v>176</v>
      </c>
      <c r="N19" s="31">
        <v>0.12</v>
      </c>
      <c r="O19" s="31">
        <v>0.44</v>
      </c>
      <c r="P19" s="28">
        <v>626</v>
      </c>
      <c r="Q19" s="31">
        <v>0.22</v>
      </c>
      <c r="R19" s="31">
        <v>0.64</v>
      </c>
      <c r="S19" s="28">
        <v>3050</v>
      </c>
      <c r="T19" s="31">
        <v>0.5</v>
      </c>
      <c r="U19" s="31">
        <v>1</v>
      </c>
      <c r="V19" s="28">
        <v>6100</v>
      </c>
      <c r="W19" s="31">
        <v>1</v>
      </c>
      <c r="X19" s="38" t="s">
        <v>25</v>
      </c>
      <c r="Z19" s="47">
        <v>800</v>
      </c>
      <c r="AA19" s="47">
        <f t="shared" si="1"/>
        <v>1071.5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1071.5</v>
      </c>
      <c r="AG19" s="2">
        <f t="shared" si="2"/>
        <v>0</v>
      </c>
    </row>
    <row r="20" spans="1:33">
      <c r="A20" s="26" t="s">
        <v>6044</v>
      </c>
      <c r="B20" s="26" t="s">
        <v>6044</v>
      </c>
      <c r="C20" s="26" t="s">
        <v>6045</v>
      </c>
      <c r="D20" s="27">
        <v>49.7</v>
      </c>
      <c r="E20" s="28">
        <v>300</v>
      </c>
      <c r="F20" s="37">
        <v>5.4989999999999997</v>
      </c>
      <c r="G20" s="37">
        <v>5.1120000000000001</v>
      </c>
      <c r="H20" s="30">
        <v>7.7999999999999996E-3</v>
      </c>
      <c r="I20" s="31">
        <v>9.11</v>
      </c>
      <c r="J20" s="31">
        <v>9.16</v>
      </c>
      <c r="K20" s="31">
        <v>3.25</v>
      </c>
      <c r="L20" s="31">
        <v>3.69</v>
      </c>
      <c r="M20" s="28">
        <v>176</v>
      </c>
      <c r="N20" s="31">
        <v>0.11</v>
      </c>
      <c r="O20" s="31">
        <v>0.46</v>
      </c>
      <c r="P20" s="28">
        <v>626</v>
      </c>
      <c r="Q20" s="31">
        <v>0.21</v>
      </c>
      <c r="R20" s="31">
        <v>0.66</v>
      </c>
      <c r="S20" s="28">
        <v>3195</v>
      </c>
      <c r="T20" s="31">
        <v>0.5</v>
      </c>
      <c r="U20" s="31">
        <v>1.05</v>
      </c>
      <c r="V20" s="28">
        <v>6390</v>
      </c>
      <c r="W20" s="31">
        <v>1.05</v>
      </c>
      <c r="X20" s="38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6045</v>
      </c>
      <c r="B21" s="26" t="s">
        <v>6045</v>
      </c>
      <c r="C21" s="26" t="s">
        <v>6042</v>
      </c>
      <c r="D21" s="27">
        <v>37.1</v>
      </c>
      <c r="E21" s="28">
        <v>300</v>
      </c>
      <c r="F21" s="37">
        <v>5.1029999999999998</v>
      </c>
      <c r="G21" s="37">
        <v>4.25</v>
      </c>
      <c r="H21" s="30">
        <v>2.3E-2</v>
      </c>
      <c r="I21" s="31">
        <v>9.16</v>
      </c>
      <c r="J21" s="31">
        <v>9.2799999999999994</v>
      </c>
      <c r="K21" s="31">
        <v>3.7</v>
      </c>
      <c r="L21" s="31">
        <v>4.67</v>
      </c>
      <c r="M21" s="28">
        <v>176</v>
      </c>
      <c r="N21" s="31">
        <v>0.09</v>
      </c>
      <c r="O21" s="31">
        <v>0.67</v>
      </c>
      <c r="P21" s="28">
        <v>626</v>
      </c>
      <c r="Q21" s="31">
        <v>0.16</v>
      </c>
      <c r="R21" s="31">
        <v>0.97</v>
      </c>
      <c r="S21" s="28">
        <v>5490</v>
      </c>
      <c r="T21" s="31">
        <v>0.5</v>
      </c>
      <c r="U21" s="31">
        <v>1.8</v>
      </c>
      <c r="V21" s="28">
        <v>10980</v>
      </c>
      <c r="W21" s="31">
        <v>1.8</v>
      </c>
      <c r="X21" s="38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6042</v>
      </c>
      <c r="B22" s="26" t="s">
        <v>6042</v>
      </c>
      <c r="C22" s="26" t="s">
        <v>6046</v>
      </c>
      <c r="D22" s="27">
        <v>61.9</v>
      </c>
      <c r="E22" s="28">
        <v>400</v>
      </c>
      <c r="F22" s="37">
        <v>3.9729999999999999</v>
      </c>
      <c r="G22" s="37">
        <v>3.72</v>
      </c>
      <c r="H22" s="30">
        <v>4.1000000000000003E-3</v>
      </c>
      <c r="I22" s="31">
        <v>9.2799999999999994</v>
      </c>
      <c r="J22" s="31">
        <v>9.27</v>
      </c>
      <c r="K22" s="31">
        <v>4.84</v>
      </c>
      <c r="L22" s="31">
        <v>5.08</v>
      </c>
      <c r="M22" s="28">
        <v>939</v>
      </c>
      <c r="N22" s="31">
        <v>0.21</v>
      </c>
      <c r="O22" s="31">
        <v>0.57999999999999996</v>
      </c>
      <c r="P22" s="28">
        <v>2921</v>
      </c>
      <c r="Q22" s="31">
        <v>0.37</v>
      </c>
      <c r="R22" s="31">
        <v>0.8</v>
      </c>
      <c r="S22" s="28">
        <v>4985</v>
      </c>
      <c r="T22" s="31">
        <v>0.5</v>
      </c>
      <c r="U22" s="31">
        <v>0.92</v>
      </c>
      <c r="V22" s="28">
        <v>9970</v>
      </c>
      <c r="W22" s="31">
        <v>0.92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6046</v>
      </c>
      <c r="B23" s="26" t="s">
        <v>6046</v>
      </c>
      <c r="C23" s="26" t="s">
        <v>6047</v>
      </c>
      <c r="D23" s="27">
        <v>45.8</v>
      </c>
      <c r="E23" s="28">
        <v>400</v>
      </c>
      <c r="F23" s="37">
        <v>3.7120000000000002</v>
      </c>
      <c r="G23" s="37">
        <v>3.5249999999999999</v>
      </c>
      <c r="H23" s="30">
        <v>4.1000000000000003E-3</v>
      </c>
      <c r="I23" s="31">
        <v>9.27</v>
      </c>
      <c r="J23" s="31">
        <v>9.16</v>
      </c>
      <c r="K23" s="31">
        <v>5.09</v>
      </c>
      <c r="L23" s="31">
        <v>5.18</v>
      </c>
      <c r="M23" s="28">
        <v>939</v>
      </c>
      <c r="N23" s="31">
        <v>0.21</v>
      </c>
      <c r="O23" s="31">
        <v>0.57999999999999996</v>
      </c>
      <c r="P23" s="28">
        <v>2921</v>
      </c>
      <c r="Q23" s="31">
        <v>0.37</v>
      </c>
      <c r="R23" s="31">
        <v>0.8</v>
      </c>
      <c r="S23" s="28">
        <v>4982</v>
      </c>
      <c r="T23" s="31">
        <v>0.5</v>
      </c>
      <c r="U23" s="31">
        <v>0.92</v>
      </c>
      <c r="V23" s="28">
        <v>9964</v>
      </c>
      <c r="W23" s="31">
        <v>0.92</v>
      </c>
      <c r="X23" s="38" t="s">
        <v>25</v>
      </c>
      <c r="Z23" s="47">
        <v>1200</v>
      </c>
      <c r="AA23" s="47">
        <f t="shared" si="1"/>
        <v>1031.9000000000001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1031.9000000000001</v>
      </c>
      <c r="AG23" s="2">
        <f t="shared" si="2"/>
        <v>0</v>
      </c>
    </row>
    <row r="24" spans="1:33">
      <c r="A24" s="26" t="s">
        <v>6047</v>
      </c>
      <c r="B24" s="26" t="s">
        <v>6047</v>
      </c>
      <c r="C24" s="26" t="s">
        <v>6048</v>
      </c>
      <c r="D24" s="27">
        <v>47.8</v>
      </c>
      <c r="E24" s="28">
        <v>400</v>
      </c>
      <c r="F24" s="37">
        <v>3.5150000000000001</v>
      </c>
      <c r="G24" s="37">
        <v>3.32</v>
      </c>
      <c r="H24" s="30">
        <v>4.1000000000000003E-3</v>
      </c>
      <c r="I24" s="31">
        <v>9.16</v>
      </c>
      <c r="J24" s="31">
        <v>8.9600000000000009</v>
      </c>
      <c r="K24" s="31">
        <v>5.18</v>
      </c>
      <c r="L24" s="31">
        <v>5.17</v>
      </c>
      <c r="M24" s="28">
        <v>939</v>
      </c>
      <c r="N24" s="31">
        <v>0.21</v>
      </c>
      <c r="O24" s="31">
        <v>0.57999999999999996</v>
      </c>
      <c r="P24" s="28">
        <v>2921</v>
      </c>
      <c r="Q24" s="31">
        <v>0.37</v>
      </c>
      <c r="R24" s="31">
        <v>0.8</v>
      </c>
      <c r="S24" s="28">
        <v>4980</v>
      </c>
      <c r="T24" s="31">
        <v>0.5</v>
      </c>
      <c r="U24" s="31">
        <v>0.92</v>
      </c>
      <c r="V24" s="28">
        <v>9960</v>
      </c>
      <c r="W24" s="31">
        <v>0.92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6048</v>
      </c>
      <c r="B25" s="26" t="s">
        <v>6048</v>
      </c>
      <c r="C25" s="26" t="s">
        <v>6049</v>
      </c>
      <c r="D25" s="27">
        <v>45.4</v>
      </c>
      <c r="E25" s="28">
        <v>400</v>
      </c>
      <c r="F25" s="37">
        <v>3.32</v>
      </c>
      <c r="G25" s="37">
        <v>3.1339999999999999</v>
      </c>
      <c r="H25" s="30">
        <v>4.1000000000000003E-3</v>
      </c>
      <c r="I25" s="31">
        <v>8.9600000000000009</v>
      </c>
      <c r="J25" s="31">
        <v>8.74</v>
      </c>
      <c r="K25" s="31">
        <v>5.17</v>
      </c>
      <c r="L25" s="31">
        <v>5.15</v>
      </c>
      <c r="M25" s="28">
        <v>939</v>
      </c>
      <c r="N25" s="31">
        <v>0.21</v>
      </c>
      <c r="O25" s="31">
        <v>0.57999999999999996</v>
      </c>
      <c r="P25" s="28">
        <v>2921</v>
      </c>
      <c r="Q25" s="31">
        <v>0.37</v>
      </c>
      <c r="R25" s="31">
        <v>0.8</v>
      </c>
      <c r="S25" s="28">
        <v>4991</v>
      </c>
      <c r="T25" s="31">
        <v>0.5</v>
      </c>
      <c r="U25" s="31">
        <v>0.92</v>
      </c>
      <c r="V25" s="28">
        <v>9981</v>
      </c>
      <c r="W25" s="31">
        <v>0.92</v>
      </c>
      <c r="X25" s="38" t="s">
        <v>25</v>
      </c>
      <c r="Z25" s="47">
        <v>1500</v>
      </c>
      <c r="AA25" s="47">
        <f t="shared" si="1"/>
        <v>1746.5000000000002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1746.5000000000002</v>
      </c>
      <c r="AG25" s="2">
        <f t="shared" si="2"/>
        <v>0</v>
      </c>
    </row>
    <row r="26" spans="1:33">
      <c r="A26" s="26" t="s">
        <v>6050</v>
      </c>
      <c r="B26" s="26" t="s">
        <v>6050</v>
      </c>
      <c r="C26" s="26" t="s">
        <v>6051</v>
      </c>
      <c r="D26" s="27">
        <v>50.5</v>
      </c>
      <c r="E26" s="28">
        <v>300</v>
      </c>
      <c r="F26" s="37">
        <v>5.383</v>
      </c>
      <c r="G26" s="37">
        <v>5.0250000000000004</v>
      </c>
      <c r="H26" s="30">
        <v>7.1000000000000004E-3</v>
      </c>
      <c r="I26" s="31">
        <v>8.59</v>
      </c>
      <c r="J26" s="31">
        <v>8.64</v>
      </c>
      <c r="K26" s="31">
        <v>2.85</v>
      </c>
      <c r="L26" s="31">
        <v>3.25</v>
      </c>
      <c r="M26" s="28">
        <v>317</v>
      </c>
      <c r="N26" s="31">
        <v>0.15</v>
      </c>
      <c r="O26" s="31">
        <v>0.53</v>
      </c>
      <c r="P26" s="28">
        <v>1086</v>
      </c>
      <c r="Q26" s="31">
        <v>0.28999999999999998</v>
      </c>
      <c r="R26" s="31">
        <v>0.75</v>
      </c>
      <c r="S26" s="28">
        <v>3048</v>
      </c>
      <c r="T26" s="31">
        <v>0.5</v>
      </c>
      <c r="U26" s="31">
        <v>1</v>
      </c>
      <c r="V26" s="28">
        <v>6097</v>
      </c>
      <c r="W26" s="31">
        <v>1</v>
      </c>
      <c r="X26" s="38" t="s">
        <v>25</v>
      </c>
      <c r="Z26" s="47">
        <v>1650</v>
      </c>
      <c r="AA26" s="47">
        <f t="shared" si="1"/>
        <v>846.9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846.9</v>
      </c>
      <c r="AG26" s="2">
        <f t="shared" si="2"/>
        <v>0</v>
      </c>
    </row>
    <row r="27" spans="1:33">
      <c r="A27" s="26" t="s">
        <v>6051</v>
      </c>
      <c r="B27" s="26" t="s">
        <v>6051</v>
      </c>
      <c r="C27" s="26" t="s">
        <v>6052</v>
      </c>
      <c r="D27" s="27">
        <v>46.7</v>
      </c>
      <c r="E27" s="28">
        <v>300</v>
      </c>
      <c r="F27" s="37">
        <v>5.0030000000000001</v>
      </c>
      <c r="G27" s="37">
        <v>4.6719999999999997</v>
      </c>
      <c r="H27" s="30">
        <v>7.1000000000000004E-3</v>
      </c>
      <c r="I27" s="31">
        <v>8.64</v>
      </c>
      <c r="J27" s="31">
        <v>8.51</v>
      </c>
      <c r="K27" s="31">
        <v>3.28</v>
      </c>
      <c r="L27" s="31">
        <v>3.48</v>
      </c>
      <c r="M27" s="28">
        <v>358</v>
      </c>
      <c r="N27" s="31">
        <v>0.16</v>
      </c>
      <c r="O27" s="31">
        <v>0.55000000000000004</v>
      </c>
      <c r="P27" s="28">
        <v>1216</v>
      </c>
      <c r="Q27" s="31">
        <v>0.3</v>
      </c>
      <c r="R27" s="31">
        <v>0.78</v>
      </c>
      <c r="S27" s="28">
        <v>3048</v>
      </c>
      <c r="T27" s="31">
        <v>0.5</v>
      </c>
      <c r="U27" s="31">
        <v>1</v>
      </c>
      <c r="V27" s="28">
        <v>6096</v>
      </c>
      <c r="W27" s="31">
        <v>1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6052</v>
      </c>
      <c r="B28" s="26" t="s">
        <v>6052</v>
      </c>
      <c r="C28" s="26" t="s">
        <v>6053</v>
      </c>
      <c r="D28" s="27">
        <v>37</v>
      </c>
      <c r="E28" s="28">
        <v>300</v>
      </c>
      <c r="F28" s="37">
        <v>4.6580000000000004</v>
      </c>
      <c r="G28" s="37">
        <v>4.3959999999999999</v>
      </c>
      <c r="H28" s="30">
        <v>7.1000000000000004E-3</v>
      </c>
      <c r="I28" s="31">
        <v>8.51</v>
      </c>
      <c r="J28" s="31">
        <v>8.5500000000000007</v>
      </c>
      <c r="K28" s="31">
        <v>3.49</v>
      </c>
      <c r="L28" s="31">
        <v>3.8</v>
      </c>
      <c r="M28" s="28">
        <v>358</v>
      </c>
      <c r="N28" s="31">
        <v>0.16</v>
      </c>
      <c r="O28" s="31">
        <v>0.55000000000000004</v>
      </c>
      <c r="P28" s="28">
        <v>1216</v>
      </c>
      <c r="Q28" s="31">
        <v>0.3</v>
      </c>
      <c r="R28" s="31">
        <v>0.78</v>
      </c>
      <c r="S28" s="28">
        <v>3047</v>
      </c>
      <c r="T28" s="31">
        <v>0.5</v>
      </c>
      <c r="U28" s="31">
        <v>1</v>
      </c>
      <c r="V28" s="28">
        <v>6093</v>
      </c>
      <c r="W28" s="31">
        <v>1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6053</v>
      </c>
      <c r="B29" s="26" t="s">
        <v>6053</v>
      </c>
      <c r="C29" s="26" t="s">
        <v>6049</v>
      </c>
      <c r="D29" s="27">
        <v>42.8</v>
      </c>
      <c r="E29" s="28">
        <v>300</v>
      </c>
      <c r="F29" s="37">
        <v>4.3959999999999999</v>
      </c>
      <c r="G29" s="37">
        <v>3.4249999999999998</v>
      </c>
      <c r="H29" s="30">
        <v>2.2700000000000001E-2</v>
      </c>
      <c r="I29" s="31">
        <v>8.5500000000000007</v>
      </c>
      <c r="J29" s="31">
        <v>8.74</v>
      </c>
      <c r="K29" s="31">
        <v>3.8</v>
      </c>
      <c r="L29" s="31">
        <v>4.96</v>
      </c>
      <c r="M29" s="28">
        <v>358</v>
      </c>
      <c r="N29" s="31">
        <v>0.12</v>
      </c>
      <c r="O29" s="31">
        <v>0.82</v>
      </c>
      <c r="P29" s="28">
        <v>1216</v>
      </c>
      <c r="Q29" s="31">
        <v>0.23</v>
      </c>
      <c r="R29" s="31">
        <v>1.18</v>
      </c>
      <c r="S29" s="28">
        <v>5453</v>
      </c>
      <c r="T29" s="31">
        <v>0.5</v>
      </c>
      <c r="U29" s="31">
        <v>1.79</v>
      </c>
      <c r="V29" s="28">
        <v>10906</v>
      </c>
      <c r="W29" s="31">
        <v>1.79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6049</v>
      </c>
      <c r="B30" s="26" t="s">
        <v>6049</v>
      </c>
      <c r="C30" s="26" t="s">
        <v>6054</v>
      </c>
      <c r="D30" s="27">
        <v>41.7</v>
      </c>
      <c r="E30" s="28">
        <v>400</v>
      </c>
      <c r="F30" s="37">
        <v>3.1339999999999999</v>
      </c>
      <c r="G30" s="37">
        <v>2.964</v>
      </c>
      <c r="H30" s="30">
        <v>4.1000000000000003E-3</v>
      </c>
      <c r="I30" s="31">
        <v>8.74</v>
      </c>
      <c r="J30" s="31">
        <v>8.6300000000000008</v>
      </c>
      <c r="K30" s="31">
        <v>5.15</v>
      </c>
      <c r="L30" s="31">
        <v>5.21</v>
      </c>
      <c r="M30" s="28">
        <v>1297</v>
      </c>
      <c r="N30" s="31">
        <v>0.24</v>
      </c>
      <c r="O30" s="31">
        <v>0.63</v>
      </c>
      <c r="P30" s="28">
        <v>3897</v>
      </c>
      <c r="Q30" s="31">
        <v>0.43</v>
      </c>
      <c r="R30" s="31">
        <v>0.86</v>
      </c>
      <c r="S30" s="28">
        <v>4978</v>
      </c>
      <c r="T30" s="31">
        <v>0.5</v>
      </c>
      <c r="U30" s="31">
        <v>0.92</v>
      </c>
      <c r="V30" s="28">
        <v>9957</v>
      </c>
      <c r="W30" s="31">
        <v>0.92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6055</v>
      </c>
      <c r="B31" s="26" t="s">
        <v>6055</v>
      </c>
      <c r="C31" s="26" t="s">
        <v>6056</v>
      </c>
      <c r="D31" s="27">
        <v>64.099999999999994</v>
      </c>
      <c r="E31" s="28">
        <v>300</v>
      </c>
      <c r="F31" s="37">
        <v>5.1559999999999997</v>
      </c>
      <c r="G31" s="37">
        <v>4.702</v>
      </c>
      <c r="H31" s="30">
        <v>7.1000000000000004E-3</v>
      </c>
      <c r="I31" s="31">
        <v>8.39</v>
      </c>
      <c r="J31" s="31">
        <v>8.51</v>
      </c>
      <c r="K31" s="31">
        <v>2.88</v>
      </c>
      <c r="L31" s="31">
        <v>3.45</v>
      </c>
      <c r="M31" s="28">
        <v>183</v>
      </c>
      <c r="N31" s="31">
        <v>0.12</v>
      </c>
      <c r="O31" s="31">
        <v>0.45</v>
      </c>
      <c r="P31" s="28">
        <v>649</v>
      </c>
      <c r="Q31" s="31">
        <v>0.22</v>
      </c>
      <c r="R31" s="31">
        <v>0.65</v>
      </c>
      <c r="S31" s="28">
        <v>3047</v>
      </c>
      <c r="T31" s="31">
        <v>0.5</v>
      </c>
      <c r="U31" s="31">
        <v>1</v>
      </c>
      <c r="V31" s="28">
        <v>6094</v>
      </c>
      <c r="W31" s="31">
        <v>1</v>
      </c>
      <c r="X31" s="38" t="s">
        <v>25</v>
      </c>
      <c r="Z31" s="47">
        <v>2800</v>
      </c>
      <c r="AA31" s="47">
        <f t="shared" si="5"/>
        <v>461.5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461.5</v>
      </c>
      <c r="AG31" s="2">
        <f t="shared" si="2"/>
        <v>0</v>
      </c>
    </row>
    <row r="32" spans="1:33">
      <c r="A32" s="26" t="s">
        <v>6056</v>
      </c>
      <c r="B32" s="26" t="s">
        <v>6056</v>
      </c>
      <c r="C32" s="26" t="s">
        <v>6057</v>
      </c>
      <c r="D32" s="27">
        <v>28.5</v>
      </c>
      <c r="E32" s="28">
        <v>300</v>
      </c>
      <c r="F32" s="37">
        <v>4.6900000000000004</v>
      </c>
      <c r="G32" s="37">
        <v>4.2</v>
      </c>
      <c r="H32" s="30">
        <v>1.72E-2</v>
      </c>
      <c r="I32" s="31">
        <v>8.51</v>
      </c>
      <c r="J32" s="31">
        <v>8.56</v>
      </c>
      <c r="K32" s="31">
        <v>3.47</v>
      </c>
      <c r="L32" s="31">
        <v>4.01</v>
      </c>
      <c r="M32" s="28">
        <v>198</v>
      </c>
      <c r="N32" s="31">
        <v>0.1</v>
      </c>
      <c r="O32" s="31">
        <v>0.62</v>
      </c>
      <c r="P32" s="28">
        <v>699</v>
      </c>
      <c r="Q32" s="31">
        <v>0.18</v>
      </c>
      <c r="R32" s="31">
        <v>0.91</v>
      </c>
      <c r="S32" s="28">
        <v>4747</v>
      </c>
      <c r="T32" s="31">
        <v>0.5</v>
      </c>
      <c r="U32" s="31">
        <v>1.55</v>
      </c>
      <c r="V32" s="28">
        <v>9494</v>
      </c>
      <c r="W32" s="31">
        <v>1.55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6057</v>
      </c>
      <c r="B33" s="26" t="s">
        <v>6057</v>
      </c>
      <c r="C33" s="26" t="s">
        <v>6054</v>
      </c>
      <c r="D33" s="27">
        <v>41</v>
      </c>
      <c r="E33" s="28">
        <v>300</v>
      </c>
      <c r="F33" s="37">
        <v>4.1710000000000003</v>
      </c>
      <c r="G33" s="37">
        <v>3.23</v>
      </c>
      <c r="H33" s="30">
        <v>2.3E-2</v>
      </c>
      <c r="I33" s="31">
        <v>8.56</v>
      </c>
      <c r="J33" s="31">
        <v>8.6300000000000008</v>
      </c>
      <c r="K33" s="31">
        <v>4.03</v>
      </c>
      <c r="L33" s="31">
        <v>5.05</v>
      </c>
      <c r="M33" s="28">
        <v>198</v>
      </c>
      <c r="N33" s="31">
        <v>0.09</v>
      </c>
      <c r="O33" s="31">
        <v>0.69</v>
      </c>
      <c r="P33" s="28">
        <v>699</v>
      </c>
      <c r="Q33" s="31">
        <v>0.17</v>
      </c>
      <c r="R33" s="31">
        <v>1.01</v>
      </c>
      <c r="S33" s="28">
        <v>5485</v>
      </c>
      <c r="T33" s="31">
        <v>0.5</v>
      </c>
      <c r="U33" s="31">
        <v>1.8</v>
      </c>
      <c r="V33" s="28">
        <v>10970</v>
      </c>
      <c r="W33" s="31">
        <v>1.8</v>
      </c>
      <c r="X33" s="38" t="s">
        <v>25</v>
      </c>
      <c r="Z33" s="47" t="s">
        <v>16226</v>
      </c>
      <c r="AA33" s="47">
        <f>SUM(AA6:AA32)</f>
        <v>38538.899999999987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1034.8</v>
      </c>
      <c r="AF33" s="47">
        <f>SUM(AA33:AE33)</f>
        <v>39573.69999999999</v>
      </c>
      <c r="AG33" s="2">
        <f>SUM($D$5:$D$5000)-AF33</f>
        <v>0</v>
      </c>
    </row>
    <row r="34" spans="1:33">
      <c r="A34" s="26" t="s">
        <v>6054</v>
      </c>
      <c r="B34" s="26" t="s">
        <v>6054</v>
      </c>
      <c r="C34" s="26" t="s">
        <v>6058</v>
      </c>
      <c r="D34" s="27">
        <v>69.5</v>
      </c>
      <c r="E34" s="28">
        <v>500</v>
      </c>
      <c r="F34" s="37">
        <v>2.8519999999999999</v>
      </c>
      <c r="G34" s="37">
        <v>2.6440000000000001</v>
      </c>
      <c r="H34" s="30">
        <v>3.0000000000000001E-3</v>
      </c>
      <c r="I34" s="31">
        <v>8.6300000000000008</v>
      </c>
      <c r="J34" s="31">
        <v>8.4499999999999993</v>
      </c>
      <c r="K34" s="31">
        <v>5.21</v>
      </c>
      <c r="L34" s="31">
        <v>5.23</v>
      </c>
      <c r="M34" s="28">
        <v>1500</v>
      </c>
      <c r="N34" s="31">
        <v>0.21</v>
      </c>
      <c r="O34" s="31">
        <v>0.57999999999999996</v>
      </c>
      <c r="P34" s="28">
        <v>4430</v>
      </c>
      <c r="Q34" s="31">
        <v>0.37</v>
      </c>
      <c r="R34" s="31">
        <v>0.79</v>
      </c>
      <c r="S34" s="28">
        <v>7734</v>
      </c>
      <c r="T34" s="31">
        <v>0.5</v>
      </c>
      <c r="U34" s="31">
        <v>0.91</v>
      </c>
      <c r="V34" s="28">
        <v>15468</v>
      </c>
      <c r="W34" s="31">
        <v>0.91</v>
      </c>
      <c r="X34" s="38" t="s">
        <v>25</v>
      </c>
    </row>
    <row r="35" spans="1:33">
      <c r="A35" s="26" t="s">
        <v>6058</v>
      </c>
      <c r="B35" s="26" t="s">
        <v>6058</v>
      </c>
      <c r="C35" s="26" t="s">
        <v>6059</v>
      </c>
      <c r="D35" s="27">
        <v>41.4</v>
      </c>
      <c r="E35" s="28">
        <v>500</v>
      </c>
      <c r="F35" s="37">
        <v>2.6440000000000001</v>
      </c>
      <c r="G35" s="37">
        <v>2.52</v>
      </c>
      <c r="H35" s="30">
        <v>3.0000000000000001E-3</v>
      </c>
      <c r="I35" s="31">
        <v>8.4499999999999993</v>
      </c>
      <c r="J35" s="31">
        <v>8.49</v>
      </c>
      <c r="K35" s="31">
        <v>5.23</v>
      </c>
      <c r="L35" s="31">
        <v>5.4</v>
      </c>
      <c r="M35" s="28">
        <v>1500</v>
      </c>
      <c r="N35" s="31">
        <v>0.21</v>
      </c>
      <c r="O35" s="31">
        <v>0.57999999999999996</v>
      </c>
      <c r="P35" s="28">
        <v>4430</v>
      </c>
      <c r="Q35" s="31">
        <v>0.37</v>
      </c>
      <c r="R35" s="31">
        <v>0.79</v>
      </c>
      <c r="S35" s="28">
        <v>7737</v>
      </c>
      <c r="T35" s="31">
        <v>0.5</v>
      </c>
      <c r="U35" s="31">
        <v>0.91</v>
      </c>
      <c r="V35" s="28">
        <v>15474</v>
      </c>
      <c r="W35" s="31">
        <v>0.91</v>
      </c>
      <c r="X35" s="38" t="s">
        <v>25</v>
      </c>
    </row>
    <row r="36" spans="1:33">
      <c r="A36" s="26" t="s">
        <v>6060</v>
      </c>
      <c r="B36" s="26" t="s">
        <v>6060</v>
      </c>
      <c r="C36" s="26" t="s">
        <v>6059</v>
      </c>
      <c r="D36" s="27">
        <v>59.4</v>
      </c>
      <c r="E36" s="28">
        <v>300</v>
      </c>
      <c r="F36" s="37">
        <v>4.2510000000000003</v>
      </c>
      <c r="G36" s="37">
        <v>2.9049999999999998</v>
      </c>
      <c r="H36" s="30">
        <v>2.2700000000000001E-2</v>
      </c>
      <c r="I36" s="31">
        <v>8.25</v>
      </c>
      <c r="J36" s="31">
        <v>8.49</v>
      </c>
      <c r="K36" s="31">
        <v>3.64</v>
      </c>
      <c r="L36" s="31">
        <v>5.23</v>
      </c>
      <c r="M36" s="28">
        <v>120</v>
      </c>
      <c r="N36" s="31">
        <v>7.0000000000000007E-2</v>
      </c>
      <c r="O36" s="31">
        <v>0.59</v>
      </c>
      <c r="P36" s="28">
        <v>434</v>
      </c>
      <c r="Q36" s="31">
        <v>0.14000000000000001</v>
      </c>
      <c r="R36" s="31">
        <v>0.87</v>
      </c>
      <c r="S36" s="28">
        <v>5450</v>
      </c>
      <c r="T36" s="31">
        <v>0.5</v>
      </c>
      <c r="U36" s="31">
        <v>1.78</v>
      </c>
      <c r="V36" s="28">
        <v>10900</v>
      </c>
      <c r="W36" s="31">
        <v>1.78</v>
      </c>
      <c r="X36" s="38" t="s">
        <v>25</v>
      </c>
    </row>
    <row r="37" spans="1:33">
      <c r="A37" s="26" t="s">
        <v>6059</v>
      </c>
      <c r="B37" s="26" t="s">
        <v>6059</v>
      </c>
      <c r="C37" s="26" t="s">
        <v>6061</v>
      </c>
      <c r="D37" s="27">
        <v>61.5</v>
      </c>
      <c r="E37" s="28">
        <v>500</v>
      </c>
      <c r="F37" s="37">
        <v>2.52</v>
      </c>
      <c r="G37" s="37">
        <v>2.34</v>
      </c>
      <c r="H37" s="30">
        <v>2.8999999999999998E-3</v>
      </c>
      <c r="I37" s="31">
        <v>8.49</v>
      </c>
      <c r="J37" s="31">
        <v>8.2899999999999991</v>
      </c>
      <c r="K37" s="31">
        <v>5.4</v>
      </c>
      <c r="L37" s="31">
        <v>5.38</v>
      </c>
      <c r="M37" s="28">
        <v>1663</v>
      </c>
      <c r="N37" s="31">
        <v>0.22</v>
      </c>
      <c r="O37" s="31">
        <v>0.59</v>
      </c>
      <c r="P37" s="28">
        <v>4850</v>
      </c>
      <c r="Q37" s="31">
        <v>0.39</v>
      </c>
      <c r="R37" s="31">
        <v>0.8</v>
      </c>
      <c r="S37" s="28">
        <v>7648</v>
      </c>
      <c r="T37" s="31">
        <v>0.5</v>
      </c>
      <c r="U37" s="31">
        <v>0.9</v>
      </c>
      <c r="V37" s="28">
        <v>15296</v>
      </c>
      <c r="W37" s="31">
        <v>0.9</v>
      </c>
      <c r="X37" s="38" t="s">
        <v>25</v>
      </c>
    </row>
    <row r="38" spans="1:33">
      <c r="A38" s="26" t="s">
        <v>6062</v>
      </c>
      <c r="B38" s="26" t="s">
        <v>6062</v>
      </c>
      <c r="C38" s="26" t="s">
        <v>6063</v>
      </c>
      <c r="D38" s="27">
        <v>42.2</v>
      </c>
      <c r="E38" s="28">
        <v>600</v>
      </c>
      <c r="F38" s="37">
        <v>2.8620000000000001</v>
      </c>
      <c r="G38" s="37">
        <v>2.77</v>
      </c>
      <c r="H38" s="30">
        <v>2.2000000000000001E-3</v>
      </c>
      <c r="I38" s="31">
        <v>8.1</v>
      </c>
      <c r="J38" s="31">
        <v>8.1300000000000008</v>
      </c>
      <c r="K38" s="31">
        <v>4.55</v>
      </c>
      <c r="L38" s="31">
        <v>4.67</v>
      </c>
      <c r="M38" s="28">
        <v>2374</v>
      </c>
      <c r="N38" s="31">
        <v>0.22</v>
      </c>
      <c r="O38" s="31">
        <v>0.57999999999999996</v>
      </c>
      <c r="P38" s="28">
        <v>6618</v>
      </c>
      <c r="Q38" s="31">
        <v>0.38</v>
      </c>
      <c r="R38" s="31">
        <v>0.77</v>
      </c>
      <c r="S38" s="28">
        <v>20984</v>
      </c>
      <c r="T38" s="31">
        <v>0.8</v>
      </c>
      <c r="U38" s="31">
        <v>1</v>
      </c>
      <c r="V38" s="28">
        <v>21467</v>
      </c>
      <c r="W38" s="31">
        <v>0.88</v>
      </c>
      <c r="X38" s="38" t="s">
        <v>25</v>
      </c>
    </row>
    <row r="39" spans="1:33">
      <c r="A39" s="26" t="s">
        <v>6063</v>
      </c>
      <c r="B39" s="26" t="s">
        <v>6063</v>
      </c>
      <c r="C39" s="26" t="s">
        <v>6064</v>
      </c>
      <c r="D39" s="27">
        <v>28.7</v>
      </c>
      <c r="E39" s="28">
        <v>600</v>
      </c>
      <c r="F39" s="37">
        <v>2.7530000000000001</v>
      </c>
      <c r="G39" s="37">
        <v>2.69</v>
      </c>
      <c r="H39" s="30">
        <v>2.2000000000000001E-3</v>
      </c>
      <c r="I39" s="31">
        <v>8.1300000000000008</v>
      </c>
      <c r="J39" s="31">
        <v>8.16</v>
      </c>
      <c r="K39" s="31">
        <v>4.6900000000000004</v>
      </c>
      <c r="L39" s="31">
        <v>4.78</v>
      </c>
      <c r="M39" s="28">
        <v>2374</v>
      </c>
      <c r="N39" s="31">
        <v>0.22</v>
      </c>
      <c r="O39" s="31">
        <v>0.57999999999999996</v>
      </c>
      <c r="P39" s="28">
        <v>6618</v>
      </c>
      <c r="Q39" s="31">
        <v>0.38</v>
      </c>
      <c r="R39" s="31">
        <v>0.78</v>
      </c>
      <c r="S39" s="28">
        <v>21056</v>
      </c>
      <c r="T39" s="31">
        <v>0.8</v>
      </c>
      <c r="U39" s="31">
        <v>1.01</v>
      </c>
      <c r="V39" s="28">
        <v>21541</v>
      </c>
      <c r="W39" s="31">
        <v>0.88</v>
      </c>
      <c r="X39" s="38" t="s">
        <v>25</v>
      </c>
    </row>
    <row r="40" spans="1:33">
      <c r="A40" s="26" t="s">
        <v>6064</v>
      </c>
      <c r="B40" s="26" t="s">
        <v>6064</v>
      </c>
      <c r="C40" s="26" t="s">
        <v>6061</v>
      </c>
      <c r="D40" s="27">
        <v>47.2</v>
      </c>
      <c r="E40" s="28">
        <v>600</v>
      </c>
      <c r="F40" s="37">
        <v>2.6840000000000002</v>
      </c>
      <c r="G40" s="37">
        <v>2.4249999999999998</v>
      </c>
      <c r="H40" s="30">
        <v>5.4999999999999997E-3</v>
      </c>
      <c r="I40" s="31">
        <v>8.16</v>
      </c>
      <c r="J40" s="31">
        <v>8.2899999999999991</v>
      </c>
      <c r="K40" s="31">
        <v>4.79</v>
      </c>
      <c r="L40" s="31">
        <v>5.17</v>
      </c>
      <c r="M40" s="28">
        <v>2484</v>
      </c>
      <c r="N40" s="31">
        <v>0.18</v>
      </c>
      <c r="O40" s="31">
        <v>0.81</v>
      </c>
      <c r="P40" s="28">
        <v>6883</v>
      </c>
      <c r="Q40" s="31">
        <v>0.3</v>
      </c>
      <c r="R40" s="31">
        <v>1.0900000000000001</v>
      </c>
      <c r="S40" s="28">
        <v>33291</v>
      </c>
      <c r="T40" s="31">
        <v>0.8</v>
      </c>
      <c r="U40" s="31">
        <v>1.59</v>
      </c>
      <c r="V40" s="28">
        <v>34058</v>
      </c>
      <c r="W40" s="31">
        <v>1.39</v>
      </c>
      <c r="X40" s="38" t="s">
        <v>25</v>
      </c>
    </row>
    <row r="41" spans="1:33">
      <c r="A41" s="26" t="s">
        <v>6061</v>
      </c>
      <c r="B41" s="26" t="s">
        <v>6061</v>
      </c>
      <c r="C41" s="26" t="s">
        <v>6065</v>
      </c>
      <c r="D41" s="27">
        <v>32.5</v>
      </c>
      <c r="E41" s="28">
        <v>700</v>
      </c>
      <c r="F41" s="37">
        <v>2.1680000000000001</v>
      </c>
      <c r="G41" s="37">
        <v>2.11</v>
      </c>
      <c r="H41" s="30">
        <v>1.8E-3</v>
      </c>
      <c r="I41" s="31">
        <v>8.2899999999999991</v>
      </c>
      <c r="J41" s="31">
        <v>8.07</v>
      </c>
      <c r="K41" s="31">
        <v>5.33</v>
      </c>
      <c r="L41" s="31">
        <v>5.17</v>
      </c>
      <c r="M41" s="28">
        <v>4147</v>
      </c>
      <c r="N41" s="31">
        <v>0.25</v>
      </c>
      <c r="O41" s="31">
        <v>0.62</v>
      </c>
      <c r="P41" s="28">
        <v>10692</v>
      </c>
      <c r="Q41" s="31">
        <v>0.42</v>
      </c>
      <c r="R41" s="31">
        <v>0.81</v>
      </c>
      <c r="S41" s="28">
        <v>28638</v>
      </c>
      <c r="T41" s="31">
        <v>0.8</v>
      </c>
      <c r="U41" s="31">
        <v>1</v>
      </c>
      <c r="V41" s="28">
        <v>29298</v>
      </c>
      <c r="W41" s="31">
        <v>0.88</v>
      </c>
      <c r="X41" s="38" t="s">
        <v>25</v>
      </c>
    </row>
    <row r="42" spans="1:33">
      <c r="A42" s="26" t="s">
        <v>6065</v>
      </c>
      <c r="B42" s="26" t="s">
        <v>6065</v>
      </c>
      <c r="C42" s="26" t="s">
        <v>6066</v>
      </c>
      <c r="D42" s="27">
        <v>21.6</v>
      </c>
      <c r="E42" s="28">
        <v>700</v>
      </c>
      <c r="F42" s="37">
        <v>2.11</v>
      </c>
      <c r="G42" s="37">
        <v>2.0670000000000002</v>
      </c>
      <c r="H42" s="30">
        <v>2E-3</v>
      </c>
      <c r="I42" s="31">
        <v>8.07</v>
      </c>
      <c r="J42" s="31">
        <v>8.17</v>
      </c>
      <c r="K42" s="31">
        <v>5.17</v>
      </c>
      <c r="L42" s="31">
        <v>5.32</v>
      </c>
      <c r="M42" s="28">
        <v>4147</v>
      </c>
      <c r="N42" s="31">
        <v>0.25</v>
      </c>
      <c r="O42" s="31">
        <v>0.65</v>
      </c>
      <c r="P42" s="28">
        <v>10692</v>
      </c>
      <c r="Q42" s="31">
        <v>0.41</v>
      </c>
      <c r="R42" s="31">
        <v>0.85</v>
      </c>
      <c r="S42" s="28">
        <v>30247</v>
      </c>
      <c r="T42" s="31">
        <v>0.8</v>
      </c>
      <c r="U42" s="31">
        <v>1.06</v>
      </c>
      <c r="V42" s="28">
        <v>30944</v>
      </c>
      <c r="W42" s="31">
        <v>0.93</v>
      </c>
      <c r="X42" s="38" t="s">
        <v>25</v>
      </c>
    </row>
    <row r="43" spans="1:33">
      <c r="A43" s="26" t="s">
        <v>6066</v>
      </c>
      <c r="B43" s="26" t="s">
        <v>6066</v>
      </c>
      <c r="C43" s="26" t="s">
        <v>6067</v>
      </c>
      <c r="D43" s="27">
        <v>78.099999999999994</v>
      </c>
      <c r="E43" s="28">
        <v>700</v>
      </c>
      <c r="F43" s="37">
        <v>2.0670000000000002</v>
      </c>
      <c r="G43" s="37">
        <v>1.927</v>
      </c>
      <c r="H43" s="30">
        <v>1.8E-3</v>
      </c>
      <c r="I43" s="31">
        <v>8.17</v>
      </c>
      <c r="J43" s="31">
        <v>8.0500000000000007</v>
      </c>
      <c r="K43" s="31">
        <v>5.32</v>
      </c>
      <c r="L43" s="31">
        <v>5.33</v>
      </c>
      <c r="M43" s="28">
        <v>4201</v>
      </c>
      <c r="N43" s="31">
        <v>0.26</v>
      </c>
      <c r="O43" s="31">
        <v>0.63</v>
      </c>
      <c r="P43" s="28">
        <v>10811</v>
      </c>
      <c r="Q43" s="31">
        <v>0.42</v>
      </c>
      <c r="R43" s="31">
        <v>0.82</v>
      </c>
      <c r="S43" s="28">
        <v>28702</v>
      </c>
      <c r="T43" s="31">
        <v>0.8</v>
      </c>
      <c r="U43" s="31">
        <v>1.01</v>
      </c>
      <c r="V43" s="28">
        <v>29363</v>
      </c>
      <c r="W43" s="31">
        <v>0.88</v>
      </c>
      <c r="X43" s="38" t="s">
        <v>25</v>
      </c>
    </row>
    <row r="44" spans="1:33">
      <c r="A44" s="26" t="s">
        <v>6067</v>
      </c>
      <c r="B44" s="26" t="s">
        <v>6067</v>
      </c>
      <c r="C44" s="26" t="s">
        <v>6068</v>
      </c>
      <c r="D44" s="27">
        <v>54.3</v>
      </c>
      <c r="E44" s="28">
        <v>700</v>
      </c>
      <c r="F44" s="37">
        <v>1.927</v>
      </c>
      <c r="G44" s="37">
        <v>1.85</v>
      </c>
      <c r="H44" s="30">
        <v>1.4E-3</v>
      </c>
      <c r="I44" s="31">
        <v>8.0500000000000007</v>
      </c>
      <c r="J44" s="31">
        <v>7.86</v>
      </c>
      <c r="K44" s="31">
        <v>5.33</v>
      </c>
      <c r="L44" s="31">
        <v>5.22</v>
      </c>
      <c r="M44" s="28">
        <v>4268</v>
      </c>
      <c r="N44" s="31">
        <v>0.27</v>
      </c>
      <c r="O44" s="31">
        <v>0.57999999999999996</v>
      </c>
      <c r="P44" s="28">
        <v>10957</v>
      </c>
      <c r="Q44" s="31">
        <v>0.45</v>
      </c>
      <c r="R44" s="31">
        <v>0.75</v>
      </c>
      <c r="S44" s="28">
        <v>25528</v>
      </c>
      <c r="T44" s="31">
        <v>0.8</v>
      </c>
      <c r="U44" s="31">
        <v>0.9</v>
      </c>
      <c r="V44" s="28">
        <v>26116</v>
      </c>
      <c r="W44" s="31">
        <v>0.79</v>
      </c>
      <c r="X44" s="38" t="s">
        <v>25</v>
      </c>
    </row>
    <row r="45" spans="1:33">
      <c r="A45" s="26" t="s">
        <v>6069</v>
      </c>
      <c r="B45" s="26" t="s">
        <v>6069</v>
      </c>
      <c r="C45" s="26" t="s">
        <v>6070</v>
      </c>
      <c r="D45" s="27">
        <v>47.8</v>
      </c>
      <c r="E45" s="28">
        <v>300</v>
      </c>
      <c r="F45" s="37">
        <v>3.91</v>
      </c>
      <c r="G45" s="37">
        <v>3.5590000000000002</v>
      </c>
      <c r="H45" s="30">
        <v>7.3000000000000001E-3</v>
      </c>
      <c r="I45" s="31">
        <v>8.4499999999999993</v>
      </c>
      <c r="J45" s="31">
        <v>8.18</v>
      </c>
      <c r="K45" s="31">
        <v>4.18</v>
      </c>
      <c r="L45" s="31">
        <v>4.26</v>
      </c>
      <c r="M45" s="28">
        <v>548</v>
      </c>
      <c r="N45" s="31">
        <v>0.2</v>
      </c>
      <c r="O45" s="31">
        <v>0.63</v>
      </c>
      <c r="P45" s="28">
        <v>1796</v>
      </c>
      <c r="Q45" s="31">
        <v>0.37</v>
      </c>
      <c r="R45" s="31">
        <v>0.88</v>
      </c>
      <c r="S45" s="28">
        <v>3102</v>
      </c>
      <c r="T45" s="31">
        <v>0.5</v>
      </c>
      <c r="U45" s="31">
        <v>1.02</v>
      </c>
      <c r="V45" s="28">
        <v>6205</v>
      </c>
      <c r="W45" s="31">
        <v>1.02</v>
      </c>
      <c r="X45" s="38" t="s">
        <v>25</v>
      </c>
    </row>
    <row r="46" spans="1:33">
      <c r="A46" s="26" t="s">
        <v>6070</v>
      </c>
      <c r="B46" s="26" t="s">
        <v>6070</v>
      </c>
      <c r="C46" s="26" t="s">
        <v>6071</v>
      </c>
      <c r="D46" s="27">
        <v>54.5</v>
      </c>
      <c r="E46" s="28">
        <v>300</v>
      </c>
      <c r="F46" s="37">
        <v>3.5579999999999998</v>
      </c>
      <c r="G46" s="37">
        <v>3.1720000000000002</v>
      </c>
      <c r="H46" s="30">
        <v>7.1000000000000004E-3</v>
      </c>
      <c r="I46" s="31">
        <v>8.18</v>
      </c>
      <c r="J46" s="31">
        <v>8.02</v>
      </c>
      <c r="K46" s="31">
        <v>4.26</v>
      </c>
      <c r="L46" s="31">
        <v>4.49</v>
      </c>
      <c r="M46" s="28">
        <v>548</v>
      </c>
      <c r="N46" s="31">
        <v>0.2</v>
      </c>
      <c r="O46" s="31">
        <v>0.62</v>
      </c>
      <c r="P46" s="28">
        <v>1796</v>
      </c>
      <c r="Q46" s="31">
        <v>0.37</v>
      </c>
      <c r="R46" s="31">
        <v>0.87</v>
      </c>
      <c r="S46" s="28">
        <v>3047</v>
      </c>
      <c r="T46" s="31">
        <v>0.5</v>
      </c>
      <c r="U46" s="31">
        <v>1</v>
      </c>
      <c r="V46" s="28">
        <v>6094</v>
      </c>
      <c r="W46" s="31">
        <v>1</v>
      </c>
      <c r="X46" s="38" t="s">
        <v>25</v>
      </c>
    </row>
    <row r="47" spans="1:33">
      <c r="A47" s="26" t="s">
        <v>6072</v>
      </c>
      <c r="B47" s="26" t="s">
        <v>6072</v>
      </c>
      <c r="C47" s="26" t="s">
        <v>6071</v>
      </c>
      <c r="D47" s="27">
        <v>60.6</v>
      </c>
      <c r="E47" s="28">
        <v>300</v>
      </c>
      <c r="F47" s="37">
        <v>4.5730000000000004</v>
      </c>
      <c r="G47" s="37">
        <v>3.18</v>
      </c>
      <c r="H47" s="30">
        <v>2.3E-2</v>
      </c>
      <c r="I47" s="31">
        <v>8.11</v>
      </c>
      <c r="J47" s="31">
        <v>8.02</v>
      </c>
      <c r="K47" s="31">
        <v>3.18</v>
      </c>
      <c r="L47" s="31">
        <v>4.4800000000000004</v>
      </c>
      <c r="M47" s="28">
        <v>88</v>
      </c>
      <c r="N47" s="31">
        <v>0.06</v>
      </c>
      <c r="O47" s="31">
        <v>0.54</v>
      </c>
      <c r="P47" s="28">
        <v>325</v>
      </c>
      <c r="Q47" s="31">
        <v>0.12</v>
      </c>
      <c r="R47" s="31">
        <v>0.8</v>
      </c>
      <c r="S47" s="28">
        <v>5489</v>
      </c>
      <c r="T47" s="31">
        <v>0.5</v>
      </c>
      <c r="U47" s="31">
        <v>1.8</v>
      </c>
      <c r="V47" s="28">
        <v>10978</v>
      </c>
      <c r="W47" s="31">
        <v>1.8</v>
      </c>
      <c r="X47" s="38" t="s">
        <v>25</v>
      </c>
    </row>
    <row r="48" spans="1:33">
      <c r="A48" s="26" t="s">
        <v>6071</v>
      </c>
      <c r="B48" s="26" t="s">
        <v>6071</v>
      </c>
      <c r="C48" s="26" t="s">
        <v>6073</v>
      </c>
      <c r="D48" s="27">
        <v>31.2</v>
      </c>
      <c r="E48" s="28">
        <v>400</v>
      </c>
      <c r="F48" s="37">
        <v>3.1</v>
      </c>
      <c r="G48" s="37">
        <v>2.714</v>
      </c>
      <c r="H48" s="30">
        <v>1.24E-2</v>
      </c>
      <c r="I48" s="31">
        <v>8.02</v>
      </c>
      <c r="J48" s="31">
        <v>7.85</v>
      </c>
      <c r="K48" s="31">
        <v>4.46</v>
      </c>
      <c r="L48" s="31">
        <v>4.68</v>
      </c>
      <c r="M48" s="28">
        <v>646</v>
      </c>
      <c r="N48" s="31">
        <v>0.13</v>
      </c>
      <c r="O48" s="31">
        <v>0.76</v>
      </c>
      <c r="P48" s="28">
        <v>2088</v>
      </c>
      <c r="Q48" s="31">
        <v>0.23</v>
      </c>
      <c r="R48" s="31">
        <v>1.08</v>
      </c>
      <c r="S48" s="28">
        <v>8673</v>
      </c>
      <c r="T48" s="31">
        <v>0.5</v>
      </c>
      <c r="U48" s="31">
        <v>1.6</v>
      </c>
      <c r="V48" s="28">
        <v>17345</v>
      </c>
      <c r="W48" s="31">
        <v>1.6</v>
      </c>
      <c r="X48" s="38" t="s">
        <v>25</v>
      </c>
    </row>
    <row r="49" spans="1:24">
      <c r="A49" s="26" t="s">
        <v>6073</v>
      </c>
      <c r="B49" s="26" t="s">
        <v>6073</v>
      </c>
      <c r="C49" s="26" t="s">
        <v>6068</v>
      </c>
      <c r="D49" s="27">
        <v>27.9</v>
      </c>
      <c r="E49" s="28">
        <v>400</v>
      </c>
      <c r="F49" s="37">
        <v>2.714</v>
      </c>
      <c r="G49" s="37">
        <v>2.2759999999999998</v>
      </c>
      <c r="H49" s="30">
        <v>1.5699999999999999E-2</v>
      </c>
      <c r="I49" s="31">
        <v>7.85</v>
      </c>
      <c r="J49" s="31">
        <v>7.86</v>
      </c>
      <c r="K49" s="31">
        <v>4.68</v>
      </c>
      <c r="L49" s="31">
        <v>5.12</v>
      </c>
      <c r="M49" s="28">
        <v>646</v>
      </c>
      <c r="N49" s="31">
        <v>0.12</v>
      </c>
      <c r="O49" s="31">
        <v>0.83</v>
      </c>
      <c r="P49" s="28">
        <v>2088</v>
      </c>
      <c r="Q49" s="31">
        <v>0.22</v>
      </c>
      <c r="R49" s="31">
        <v>1.17</v>
      </c>
      <c r="S49" s="28">
        <v>9769</v>
      </c>
      <c r="T49" s="31">
        <v>0.5</v>
      </c>
      <c r="U49" s="31">
        <v>1.8</v>
      </c>
      <c r="V49" s="28">
        <v>19539</v>
      </c>
      <c r="W49" s="31">
        <v>1.8</v>
      </c>
      <c r="X49" s="38" t="s">
        <v>25</v>
      </c>
    </row>
    <row r="50" spans="1:24">
      <c r="A50" s="26" t="s">
        <v>6068</v>
      </c>
      <c r="B50" s="26" t="s">
        <v>6068</v>
      </c>
      <c r="C50" s="26" t="s">
        <v>6074</v>
      </c>
      <c r="D50" s="27">
        <v>51</v>
      </c>
      <c r="E50" s="28">
        <v>700</v>
      </c>
      <c r="F50" s="37">
        <v>1.8220000000000001</v>
      </c>
      <c r="G50" s="37">
        <v>1.73</v>
      </c>
      <c r="H50" s="30">
        <v>1.8E-3</v>
      </c>
      <c r="I50" s="31">
        <v>7.86</v>
      </c>
      <c r="J50" s="31">
        <v>7.77</v>
      </c>
      <c r="K50" s="31">
        <v>5.25</v>
      </c>
      <c r="L50" s="31">
        <v>5.25</v>
      </c>
      <c r="M50" s="28">
        <v>5333</v>
      </c>
      <c r="N50" s="31">
        <v>0.28999999999999998</v>
      </c>
      <c r="O50" s="31">
        <v>0.67</v>
      </c>
      <c r="P50" s="28">
        <v>13242</v>
      </c>
      <c r="Q50" s="31">
        <v>0.47</v>
      </c>
      <c r="R50" s="31">
        <v>0.86</v>
      </c>
      <c r="S50" s="28">
        <v>28792</v>
      </c>
      <c r="T50" s="31">
        <v>0.8</v>
      </c>
      <c r="U50" s="31">
        <v>1.01</v>
      </c>
      <c r="V50" s="28">
        <v>29456</v>
      </c>
      <c r="W50" s="31">
        <v>0.89</v>
      </c>
      <c r="X50" s="38" t="s">
        <v>25</v>
      </c>
    </row>
    <row r="51" spans="1:24">
      <c r="A51" s="26" t="s">
        <v>6074</v>
      </c>
      <c r="B51" s="26" t="s">
        <v>6074</v>
      </c>
      <c r="C51" s="26" t="s">
        <v>6075</v>
      </c>
      <c r="D51" s="27">
        <v>53.3</v>
      </c>
      <c r="E51" s="28">
        <v>700</v>
      </c>
      <c r="F51" s="37">
        <v>1.6910000000000001</v>
      </c>
      <c r="G51" s="37">
        <v>1.5960000000000001</v>
      </c>
      <c r="H51" s="30">
        <v>1.8E-3</v>
      </c>
      <c r="I51" s="31">
        <v>7.77</v>
      </c>
      <c r="J51" s="31">
        <v>7.65</v>
      </c>
      <c r="K51" s="31">
        <v>5.29</v>
      </c>
      <c r="L51" s="31">
        <v>5.26</v>
      </c>
      <c r="M51" s="28">
        <v>5333</v>
      </c>
      <c r="N51" s="31">
        <v>0.28999999999999998</v>
      </c>
      <c r="O51" s="31">
        <v>0.67</v>
      </c>
      <c r="P51" s="28">
        <v>13242</v>
      </c>
      <c r="Q51" s="31">
        <v>0.47</v>
      </c>
      <c r="R51" s="31">
        <v>0.86</v>
      </c>
      <c r="S51" s="28">
        <v>28620</v>
      </c>
      <c r="T51" s="31">
        <v>0.8</v>
      </c>
      <c r="U51" s="31">
        <v>1</v>
      </c>
      <c r="V51" s="28">
        <v>29280</v>
      </c>
      <c r="W51" s="31">
        <v>0.88</v>
      </c>
      <c r="X51" s="38" t="s">
        <v>25</v>
      </c>
    </row>
    <row r="52" spans="1:24">
      <c r="A52" s="26" t="s">
        <v>6075</v>
      </c>
      <c r="B52" s="26" t="s">
        <v>6075</v>
      </c>
      <c r="C52" s="26" t="s">
        <v>6076</v>
      </c>
      <c r="D52" s="27">
        <v>154</v>
      </c>
      <c r="E52" s="28">
        <v>800</v>
      </c>
      <c r="F52" s="37">
        <v>1.456</v>
      </c>
      <c r="G52" s="37">
        <v>1.2250000000000001</v>
      </c>
      <c r="H52" s="30">
        <v>1.5E-3</v>
      </c>
      <c r="I52" s="31">
        <v>7.65</v>
      </c>
      <c r="J52" s="31">
        <v>8.32</v>
      </c>
      <c r="K52" s="31">
        <v>5.29</v>
      </c>
      <c r="L52" s="31">
        <v>6.19</v>
      </c>
      <c r="M52" s="28">
        <v>5333</v>
      </c>
      <c r="N52" s="31">
        <v>0.25</v>
      </c>
      <c r="O52" s="31">
        <v>0.62</v>
      </c>
      <c r="P52" s="28">
        <v>13242</v>
      </c>
      <c r="Q52" s="31">
        <v>0.41</v>
      </c>
      <c r="R52" s="31">
        <v>0.8</v>
      </c>
      <c r="S52" s="28">
        <v>37485</v>
      </c>
      <c r="T52" s="31">
        <v>0.8</v>
      </c>
      <c r="U52" s="31">
        <v>1.01</v>
      </c>
      <c r="V52" s="28">
        <v>38349</v>
      </c>
      <c r="W52" s="31">
        <v>0.88</v>
      </c>
      <c r="X52" s="38" t="s">
        <v>25</v>
      </c>
    </row>
    <row r="53" spans="1:24">
      <c r="A53" s="26" t="s">
        <v>6077</v>
      </c>
      <c r="B53" s="26" t="s">
        <v>6077</v>
      </c>
      <c r="C53" s="26" t="s">
        <v>6078</v>
      </c>
      <c r="D53" s="27">
        <v>39.799999999999997</v>
      </c>
      <c r="E53" s="28">
        <v>600</v>
      </c>
      <c r="F53" s="37">
        <v>1.4179999999999999</v>
      </c>
      <c r="G53" s="37">
        <v>1.331</v>
      </c>
      <c r="H53" s="30">
        <v>2.2000000000000001E-3</v>
      </c>
      <c r="I53" s="31">
        <v>9.83</v>
      </c>
      <c r="J53" s="31">
        <v>9.65</v>
      </c>
      <c r="K53" s="31">
        <v>7.72</v>
      </c>
      <c r="L53" s="31">
        <v>7.63</v>
      </c>
      <c r="M53" s="28">
        <v>3217</v>
      </c>
      <c r="N53" s="31">
        <v>0.26</v>
      </c>
      <c r="O53" s="31">
        <v>0.63</v>
      </c>
      <c r="P53" s="28">
        <v>8605</v>
      </c>
      <c r="Q53" s="31">
        <v>0.44</v>
      </c>
      <c r="R53" s="31">
        <v>0.83</v>
      </c>
      <c r="S53" s="28">
        <v>21012</v>
      </c>
      <c r="T53" s="31">
        <v>0.8</v>
      </c>
      <c r="U53" s="31">
        <v>1</v>
      </c>
      <c r="V53" s="28">
        <v>21496</v>
      </c>
      <c r="W53" s="31">
        <v>0.88</v>
      </c>
      <c r="X53" s="38" t="s">
        <v>25</v>
      </c>
    </row>
    <row r="54" spans="1:24">
      <c r="A54" s="26" t="s">
        <v>6078</v>
      </c>
      <c r="B54" s="26" t="s">
        <v>6078</v>
      </c>
      <c r="C54" s="26" t="s">
        <v>6079</v>
      </c>
      <c r="D54" s="27">
        <v>41.3</v>
      </c>
      <c r="E54" s="28">
        <v>600</v>
      </c>
      <c r="F54" s="37">
        <v>1.331</v>
      </c>
      <c r="G54" s="37">
        <v>1.2310000000000001</v>
      </c>
      <c r="H54" s="30">
        <v>2.3999999999999998E-3</v>
      </c>
      <c r="I54" s="31">
        <v>9.65</v>
      </c>
      <c r="J54" s="31">
        <v>9.67</v>
      </c>
      <c r="K54" s="31">
        <v>7.63</v>
      </c>
      <c r="L54" s="31">
        <v>7.75</v>
      </c>
      <c r="M54" s="28">
        <v>3217</v>
      </c>
      <c r="N54" s="31">
        <v>0.25</v>
      </c>
      <c r="O54" s="31">
        <v>0.66</v>
      </c>
      <c r="P54" s="28">
        <v>8605</v>
      </c>
      <c r="Q54" s="31">
        <v>0.43</v>
      </c>
      <c r="R54" s="31">
        <v>0.86</v>
      </c>
      <c r="S54" s="28">
        <v>22114</v>
      </c>
      <c r="T54" s="31">
        <v>0.8</v>
      </c>
      <c r="U54" s="31">
        <v>1.06</v>
      </c>
      <c r="V54" s="28">
        <v>22624</v>
      </c>
      <c r="W54" s="31">
        <v>0.93</v>
      </c>
      <c r="X54" s="38" t="s">
        <v>25</v>
      </c>
    </row>
    <row r="55" spans="1:24">
      <c r="A55" s="26" t="s">
        <v>6079</v>
      </c>
      <c r="B55" s="26" t="s">
        <v>6079</v>
      </c>
      <c r="C55" s="26" t="s">
        <v>6080</v>
      </c>
      <c r="D55" s="27">
        <v>64.2</v>
      </c>
      <c r="E55" s="28">
        <v>600</v>
      </c>
      <c r="F55" s="37">
        <v>1.2310000000000001</v>
      </c>
      <c r="G55" s="37">
        <v>1.0900000000000001</v>
      </c>
      <c r="H55" s="30">
        <v>2.2000000000000001E-3</v>
      </c>
      <c r="I55" s="31">
        <v>9.67</v>
      </c>
      <c r="J55" s="31">
        <v>9.67</v>
      </c>
      <c r="K55" s="31">
        <v>7.75</v>
      </c>
      <c r="L55" s="31">
        <v>7.89</v>
      </c>
      <c r="M55" s="28">
        <v>3217</v>
      </c>
      <c r="N55" s="31">
        <v>0.26</v>
      </c>
      <c r="O55" s="31">
        <v>0.63</v>
      </c>
      <c r="P55" s="28">
        <v>8605</v>
      </c>
      <c r="Q55" s="31">
        <v>0.44</v>
      </c>
      <c r="R55" s="31">
        <v>0.83</v>
      </c>
      <c r="S55" s="28">
        <v>21061</v>
      </c>
      <c r="T55" s="31">
        <v>0.8</v>
      </c>
      <c r="U55" s="31">
        <v>1.01</v>
      </c>
      <c r="V55" s="28">
        <v>21547</v>
      </c>
      <c r="W55" s="31">
        <v>0.88</v>
      </c>
      <c r="X55" s="38" t="s">
        <v>25</v>
      </c>
    </row>
    <row r="56" spans="1:24">
      <c r="A56" s="26" t="s">
        <v>6080</v>
      </c>
      <c r="B56" s="26" t="s">
        <v>6080</v>
      </c>
      <c r="C56" s="26" t="s">
        <v>6081</v>
      </c>
      <c r="D56" s="27">
        <v>58.2</v>
      </c>
      <c r="E56" s="28">
        <v>600</v>
      </c>
      <c r="F56" s="37">
        <v>1.073</v>
      </c>
      <c r="G56" s="37">
        <v>0.94499999999999995</v>
      </c>
      <c r="H56" s="30">
        <v>2.2000000000000001E-3</v>
      </c>
      <c r="I56" s="31">
        <v>9.67</v>
      </c>
      <c r="J56" s="31">
        <v>9.5500000000000007</v>
      </c>
      <c r="K56" s="31">
        <v>7.91</v>
      </c>
      <c r="L56" s="31">
        <v>7.91</v>
      </c>
      <c r="M56" s="28">
        <v>4167</v>
      </c>
      <c r="N56" s="31">
        <v>0.3</v>
      </c>
      <c r="O56" s="31">
        <v>0.68</v>
      </c>
      <c r="P56" s="28">
        <v>10737</v>
      </c>
      <c r="Q56" s="31">
        <v>0.5</v>
      </c>
      <c r="R56" s="31">
        <v>0.88</v>
      </c>
      <c r="S56" s="28">
        <v>21076</v>
      </c>
      <c r="T56" s="31">
        <v>0.8</v>
      </c>
      <c r="U56" s="31">
        <v>1.01</v>
      </c>
      <c r="V56" s="28">
        <v>21562</v>
      </c>
      <c r="W56" s="31">
        <v>0.88</v>
      </c>
      <c r="X56" s="38" t="s">
        <v>25</v>
      </c>
    </row>
    <row r="57" spans="1:24">
      <c r="A57" s="26" t="s">
        <v>6081</v>
      </c>
      <c r="B57" s="26" t="s">
        <v>6081</v>
      </c>
      <c r="C57" s="26" t="s">
        <v>6082</v>
      </c>
      <c r="D57" s="27">
        <v>68.5</v>
      </c>
      <c r="E57" s="28">
        <v>600</v>
      </c>
      <c r="F57" s="37">
        <v>0.93500000000000005</v>
      </c>
      <c r="G57" s="37">
        <v>0.78500000000000003</v>
      </c>
      <c r="H57" s="30">
        <v>2.2000000000000001E-3</v>
      </c>
      <c r="I57" s="31">
        <v>9.5500000000000007</v>
      </c>
      <c r="J57" s="31">
        <v>9.39</v>
      </c>
      <c r="K57" s="31">
        <v>7.92</v>
      </c>
      <c r="L57" s="31">
        <v>7.92</v>
      </c>
      <c r="M57" s="28">
        <v>4167</v>
      </c>
      <c r="N57" s="31">
        <v>0.3</v>
      </c>
      <c r="O57" s="31">
        <v>0.68</v>
      </c>
      <c r="P57" s="28">
        <v>10737</v>
      </c>
      <c r="Q57" s="31">
        <v>0.5</v>
      </c>
      <c r="R57" s="31">
        <v>0.88</v>
      </c>
      <c r="S57" s="28">
        <v>21030</v>
      </c>
      <c r="T57" s="31">
        <v>0.8</v>
      </c>
      <c r="U57" s="31">
        <v>1</v>
      </c>
      <c r="V57" s="28">
        <v>21515</v>
      </c>
      <c r="W57" s="31">
        <v>0.88</v>
      </c>
      <c r="X57" s="38" t="s">
        <v>25</v>
      </c>
    </row>
    <row r="58" spans="1:24">
      <c r="A58" s="26" t="s">
        <v>6083</v>
      </c>
      <c r="B58" s="26" t="s">
        <v>6083</v>
      </c>
      <c r="C58" s="26" t="s">
        <v>6084</v>
      </c>
      <c r="D58" s="27">
        <v>59.9</v>
      </c>
      <c r="E58" s="28">
        <v>300</v>
      </c>
      <c r="F58" s="37">
        <v>4.4550000000000001</v>
      </c>
      <c r="G58" s="37">
        <v>4.03</v>
      </c>
      <c r="H58" s="30">
        <v>7.1000000000000004E-3</v>
      </c>
      <c r="I58" s="31">
        <v>7.8</v>
      </c>
      <c r="J58" s="31">
        <v>7.82</v>
      </c>
      <c r="K58" s="31">
        <v>2.99</v>
      </c>
      <c r="L58" s="31">
        <v>3.44</v>
      </c>
      <c r="M58" s="28">
        <v>133</v>
      </c>
      <c r="N58" s="31">
        <v>0.1</v>
      </c>
      <c r="O58" s="31">
        <v>0.41</v>
      </c>
      <c r="P58" s="28">
        <v>481</v>
      </c>
      <c r="Q58" s="31">
        <v>0.19</v>
      </c>
      <c r="R58" s="31">
        <v>0.59</v>
      </c>
      <c r="S58" s="28">
        <v>3050</v>
      </c>
      <c r="T58" s="31">
        <v>0.5</v>
      </c>
      <c r="U58" s="31">
        <v>1</v>
      </c>
      <c r="V58" s="28">
        <v>6099</v>
      </c>
      <c r="W58" s="31">
        <v>1</v>
      </c>
      <c r="X58" s="38" t="s">
        <v>25</v>
      </c>
    </row>
    <row r="59" spans="1:24">
      <c r="A59" s="26" t="s">
        <v>6084</v>
      </c>
      <c r="B59" s="26" t="s">
        <v>6084</v>
      </c>
      <c r="C59" s="26" t="s">
        <v>6085</v>
      </c>
      <c r="D59" s="27">
        <v>44.1</v>
      </c>
      <c r="E59" s="28">
        <v>300</v>
      </c>
      <c r="F59" s="37">
        <v>4.0019999999999998</v>
      </c>
      <c r="G59" s="37">
        <v>3.6890000000000001</v>
      </c>
      <c r="H59" s="30">
        <v>7.1000000000000004E-3</v>
      </c>
      <c r="I59" s="31">
        <v>7.82</v>
      </c>
      <c r="J59" s="31">
        <v>7.91</v>
      </c>
      <c r="K59" s="31">
        <v>3.47</v>
      </c>
      <c r="L59" s="31">
        <v>3.87</v>
      </c>
      <c r="M59" s="28">
        <v>133</v>
      </c>
      <c r="N59" s="31">
        <v>0.1</v>
      </c>
      <c r="O59" s="31">
        <v>0.41</v>
      </c>
      <c r="P59" s="28">
        <v>481</v>
      </c>
      <c r="Q59" s="31">
        <v>0.19</v>
      </c>
      <c r="R59" s="31">
        <v>0.6</v>
      </c>
      <c r="S59" s="28">
        <v>3050</v>
      </c>
      <c r="T59" s="31">
        <v>0.5</v>
      </c>
      <c r="U59" s="31">
        <v>1</v>
      </c>
      <c r="V59" s="28">
        <v>6100</v>
      </c>
      <c r="W59" s="31">
        <v>1</v>
      </c>
      <c r="X59" s="38" t="s">
        <v>25</v>
      </c>
    </row>
    <row r="60" spans="1:24">
      <c r="A60" s="26" t="s">
        <v>6085</v>
      </c>
      <c r="B60" s="26" t="s">
        <v>6085</v>
      </c>
      <c r="C60" s="26" t="s">
        <v>6086</v>
      </c>
      <c r="D60" s="27">
        <v>41</v>
      </c>
      <c r="E60" s="28">
        <v>300</v>
      </c>
      <c r="F60" s="37">
        <v>3.6890000000000001</v>
      </c>
      <c r="G60" s="37">
        <v>3.399</v>
      </c>
      <c r="H60" s="30">
        <v>7.1000000000000004E-3</v>
      </c>
      <c r="I60" s="31">
        <v>7.91</v>
      </c>
      <c r="J60" s="31">
        <v>8.0399999999999991</v>
      </c>
      <c r="K60" s="31">
        <v>3.87</v>
      </c>
      <c r="L60" s="31">
        <v>4.29</v>
      </c>
      <c r="M60" s="28">
        <v>140</v>
      </c>
      <c r="N60" s="31">
        <v>0.1</v>
      </c>
      <c r="O60" s="31">
        <v>0.41</v>
      </c>
      <c r="P60" s="28">
        <v>505</v>
      </c>
      <c r="Q60" s="31">
        <v>0.19</v>
      </c>
      <c r="R60" s="31">
        <v>0.6</v>
      </c>
      <c r="S60" s="28">
        <v>3045</v>
      </c>
      <c r="T60" s="31">
        <v>0.5</v>
      </c>
      <c r="U60" s="31">
        <v>1</v>
      </c>
      <c r="V60" s="28">
        <v>6090</v>
      </c>
      <c r="W60" s="31">
        <v>1</v>
      </c>
      <c r="X60" s="38" t="s">
        <v>25</v>
      </c>
    </row>
    <row r="61" spans="1:24">
      <c r="A61" s="26" t="s">
        <v>6087</v>
      </c>
      <c r="B61" s="26" t="s">
        <v>6087</v>
      </c>
      <c r="C61" s="26" t="s">
        <v>6088</v>
      </c>
      <c r="D61" s="27">
        <v>27.8</v>
      </c>
      <c r="E61" s="28">
        <v>300</v>
      </c>
      <c r="F61" s="37">
        <v>4.6890000000000001</v>
      </c>
      <c r="G61" s="37">
        <v>4.492</v>
      </c>
      <c r="H61" s="30">
        <v>7.1000000000000004E-3</v>
      </c>
      <c r="I61" s="31">
        <v>7.9</v>
      </c>
      <c r="J61" s="31">
        <v>7.96</v>
      </c>
      <c r="K61" s="31">
        <v>2.85</v>
      </c>
      <c r="L61" s="31">
        <v>3.11</v>
      </c>
      <c r="M61" s="28">
        <v>75</v>
      </c>
      <c r="N61" s="31">
        <v>0.08</v>
      </c>
      <c r="O61" s="31">
        <v>0.34</v>
      </c>
      <c r="P61" s="28">
        <v>277</v>
      </c>
      <c r="Q61" s="31">
        <v>0.15</v>
      </c>
      <c r="R61" s="31">
        <v>0.51</v>
      </c>
      <c r="S61" s="28">
        <v>3048</v>
      </c>
      <c r="T61" s="31">
        <v>0.5</v>
      </c>
      <c r="U61" s="31">
        <v>1</v>
      </c>
      <c r="V61" s="28">
        <v>6095</v>
      </c>
      <c r="W61" s="31">
        <v>1</v>
      </c>
      <c r="X61" s="38" t="s">
        <v>25</v>
      </c>
    </row>
    <row r="62" spans="1:24">
      <c r="A62" s="26" t="s">
        <v>6088</v>
      </c>
      <c r="B62" s="26" t="s">
        <v>6088</v>
      </c>
      <c r="C62" s="26" t="s">
        <v>6086</v>
      </c>
      <c r="D62" s="27">
        <v>70.3</v>
      </c>
      <c r="E62" s="28">
        <v>300</v>
      </c>
      <c r="F62" s="37">
        <v>4.492</v>
      </c>
      <c r="G62" s="37">
        <v>3.42</v>
      </c>
      <c r="H62" s="30">
        <v>1.52E-2</v>
      </c>
      <c r="I62" s="31">
        <v>7.96</v>
      </c>
      <c r="J62" s="31">
        <v>8.0399999999999991</v>
      </c>
      <c r="K62" s="31">
        <v>3.11</v>
      </c>
      <c r="L62" s="31">
        <v>4.26</v>
      </c>
      <c r="M62" s="28">
        <v>75</v>
      </c>
      <c r="N62" s="31">
        <v>0.06</v>
      </c>
      <c r="O62" s="31">
        <v>0.45</v>
      </c>
      <c r="P62" s="28">
        <v>277</v>
      </c>
      <c r="Q62" s="31">
        <v>0.12</v>
      </c>
      <c r="R62" s="31">
        <v>0.66</v>
      </c>
      <c r="S62" s="28">
        <v>4471</v>
      </c>
      <c r="T62" s="31">
        <v>0.5</v>
      </c>
      <c r="U62" s="31">
        <v>1.46</v>
      </c>
      <c r="V62" s="28">
        <v>8942</v>
      </c>
      <c r="W62" s="31">
        <v>1.46</v>
      </c>
      <c r="X62" s="38" t="s">
        <v>25</v>
      </c>
    </row>
    <row r="63" spans="1:24">
      <c r="A63" s="26" t="s">
        <v>6086</v>
      </c>
      <c r="B63" s="26" t="s">
        <v>6086</v>
      </c>
      <c r="C63" s="26" t="s">
        <v>6062</v>
      </c>
      <c r="D63" s="27">
        <v>38.799999999999997</v>
      </c>
      <c r="E63" s="28">
        <v>300</v>
      </c>
      <c r="F63" s="37">
        <v>3.395</v>
      </c>
      <c r="G63" s="37">
        <v>3.12</v>
      </c>
      <c r="H63" s="30">
        <v>7.1000000000000004E-3</v>
      </c>
      <c r="I63" s="31">
        <v>8.0399999999999991</v>
      </c>
      <c r="J63" s="31">
        <v>8.1</v>
      </c>
      <c r="K63" s="31">
        <v>4.29</v>
      </c>
      <c r="L63" s="31">
        <v>4.62</v>
      </c>
      <c r="M63" s="28">
        <v>222</v>
      </c>
      <c r="N63" s="31">
        <v>0.13</v>
      </c>
      <c r="O63" s="31">
        <v>0.47</v>
      </c>
      <c r="P63" s="28">
        <v>778</v>
      </c>
      <c r="Q63" s="31">
        <v>0.24</v>
      </c>
      <c r="R63" s="31">
        <v>0.68</v>
      </c>
      <c r="S63" s="28">
        <v>3048</v>
      </c>
      <c r="T63" s="31">
        <v>0.5</v>
      </c>
      <c r="U63" s="31">
        <v>1</v>
      </c>
      <c r="V63" s="28">
        <v>6096</v>
      </c>
      <c r="W63" s="31">
        <v>1</v>
      </c>
      <c r="X63" s="38" t="s">
        <v>25</v>
      </c>
    </row>
    <row r="64" spans="1:24">
      <c r="A64" s="26" t="s">
        <v>6089</v>
      </c>
      <c r="B64" s="26" t="s">
        <v>6089</v>
      </c>
      <c r="C64" s="26" t="s">
        <v>6090</v>
      </c>
      <c r="D64" s="27">
        <v>56.5</v>
      </c>
      <c r="E64" s="28">
        <v>300</v>
      </c>
      <c r="F64" s="37">
        <v>4.8710000000000004</v>
      </c>
      <c r="G64" s="37">
        <v>4.4779999999999998</v>
      </c>
      <c r="H64" s="30">
        <v>7.0000000000000001E-3</v>
      </c>
      <c r="I64" s="31">
        <v>8.06</v>
      </c>
      <c r="J64" s="31">
        <v>8.06</v>
      </c>
      <c r="K64" s="31">
        <v>2.84</v>
      </c>
      <c r="L64" s="31">
        <v>3.23</v>
      </c>
      <c r="M64" s="28">
        <v>123</v>
      </c>
      <c r="N64" s="31">
        <v>0.1</v>
      </c>
      <c r="O64" s="31">
        <v>0.39</v>
      </c>
      <c r="P64" s="28">
        <v>446</v>
      </c>
      <c r="Q64" s="31">
        <v>0.18</v>
      </c>
      <c r="R64" s="31">
        <v>0.57999999999999996</v>
      </c>
      <c r="S64" s="28">
        <v>3020</v>
      </c>
      <c r="T64" s="31">
        <v>0.5</v>
      </c>
      <c r="U64" s="31">
        <v>0.99</v>
      </c>
      <c r="V64" s="28">
        <v>6039</v>
      </c>
      <c r="W64" s="31">
        <v>0.99</v>
      </c>
      <c r="X64" s="38" t="s">
        <v>25</v>
      </c>
    </row>
    <row r="65" spans="1:24">
      <c r="A65" s="26" t="s">
        <v>6090</v>
      </c>
      <c r="B65" s="26" t="s">
        <v>6090</v>
      </c>
      <c r="C65" s="26" t="s">
        <v>6062</v>
      </c>
      <c r="D65" s="27">
        <v>61.3</v>
      </c>
      <c r="E65" s="28">
        <v>300</v>
      </c>
      <c r="F65" s="37">
        <v>4.4580000000000002</v>
      </c>
      <c r="G65" s="37">
        <v>3.1469999999999998</v>
      </c>
      <c r="H65" s="30">
        <v>2.1399999999999999E-2</v>
      </c>
      <c r="I65" s="31">
        <v>8.06</v>
      </c>
      <c r="J65" s="31">
        <v>8.1</v>
      </c>
      <c r="K65" s="31">
        <v>3.25</v>
      </c>
      <c r="L65" s="31">
        <v>4.5999999999999996</v>
      </c>
      <c r="M65" s="28">
        <v>123</v>
      </c>
      <c r="N65" s="31">
        <v>0.08</v>
      </c>
      <c r="O65" s="31">
        <v>0.57999999999999996</v>
      </c>
      <c r="P65" s="28">
        <v>446</v>
      </c>
      <c r="Q65" s="31">
        <v>0.14000000000000001</v>
      </c>
      <c r="R65" s="31">
        <v>0.86</v>
      </c>
      <c r="S65" s="28">
        <v>5295</v>
      </c>
      <c r="T65" s="31">
        <v>0.5</v>
      </c>
      <c r="U65" s="31">
        <v>1.73</v>
      </c>
      <c r="V65" s="28">
        <v>10589</v>
      </c>
      <c r="W65" s="31">
        <v>1.73</v>
      </c>
      <c r="X65" s="38" t="s">
        <v>25</v>
      </c>
    </row>
    <row r="66" spans="1:24">
      <c r="A66" s="26" t="s">
        <v>6091</v>
      </c>
      <c r="B66" s="26" t="s">
        <v>6091</v>
      </c>
      <c r="C66" s="26" t="s">
        <v>6092</v>
      </c>
      <c r="D66" s="27">
        <v>53.5</v>
      </c>
      <c r="E66" s="28">
        <v>300</v>
      </c>
      <c r="F66" s="37">
        <v>7.4180000000000001</v>
      </c>
      <c r="G66" s="37">
        <v>6.9960000000000004</v>
      </c>
      <c r="H66" s="30">
        <v>7.9000000000000008E-3</v>
      </c>
      <c r="I66" s="31">
        <v>10.72</v>
      </c>
      <c r="J66" s="31">
        <v>10.74</v>
      </c>
      <c r="K66" s="31">
        <v>2.94</v>
      </c>
      <c r="L66" s="31">
        <v>3.39</v>
      </c>
      <c r="M66" s="28">
        <v>408</v>
      </c>
      <c r="N66" s="31">
        <v>0.17</v>
      </c>
      <c r="O66" s="31">
        <v>0.59</v>
      </c>
      <c r="P66" s="28">
        <v>1370</v>
      </c>
      <c r="Q66" s="31">
        <v>0.31</v>
      </c>
      <c r="R66" s="31">
        <v>0.84</v>
      </c>
      <c r="S66" s="28">
        <v>3215</v>
      </c>
      <c r="T66" s="31">
        <v>0.5</v>
      </c>
      <c r="U66" s="31">
        <v>1.05</v>
      </c>
      <c r="V66" s="28">
        <v>6431</v>
      </c>
      <c r="W66" s="31">
        <v>1.05</v>
      </c>
      <c r="X66" s="38" t="s">
        <v>25</v>
      </c>
    </row>
    <row r="67" spans="1:24">
      <c r="A67" s="26" t="s">
        <v>6092</v>
      </c>
      <c r="B67" s="26" t="s">
        <v>6092</v>
      </c>
      <c r="C67" s="26" t="s">
        <v>6093</v>
      </c>
      <c r="D67" s="27">
        <v>60.7</v>
      </c>
      <c r="E67" s="28">
        <v>300</v>
      </c>
      <c r="F67" s="37">
        <v>6.9820000000000002</v>
      </c>
      <c r="G67" s="37">
        <v>5.5860000000000003</v>
      </c>
      <c r="H67" s="30">
        <v>2.3E-2</v>
      </c>
      <c r="I67" s="31">
        <v>10.74</v>
      </c>
      <c r="J67" s="31">
        <v>10.18</v>
      </c>
      <c r="K67" s="31">
        <v>3.4</v>
      </c>
      <c r="L67" s="31">
        <v>4.2300000000000004</v>
      </c>
      <c r="M67" s="28">
        <v>408</v>
      </c>
      <c r="N67" s="31">
        <v>0.13</v>
      </c>
      <c r="O67" s="31">
        <v>0.86</v>
      </c>
      <c r="P67" s="28">
        <v>1370</v>
      </c>
      <c r="Q67" s="31">
        <v>0.24</v>
      </c>
      <c r="R67" s="31">
        <v>1.23</v>
      </c>
      <c r="S67" s="28">
        <v>5491</v>
      </c>
      <c r="T67" s="31">
        <v>0.5</v>
      </c>
      <c r="U67" s="31">
        <v>1.8</v>
      </c>
      <c r="V67" s="28">
        <v>10981</v>
      </c>
      <c r="W67" s="31">
        <v>1.8</v>
      </c>
      <c r="X67" s="38" t="s">
        <v>25</v>
      </c>
    </row>
    <row r="68" spans="1:24">
      <c r="A68" s="26" t="s">
        <v>6094</v>
      </c>
      <c r="B68" s="26" t="s">
        <v>6094</v>
      </c>
      <c r="C68" s="26" t="s">
        <v>6095</v>
      </c>
      <c r="D68" s="27">
        <v>31</v>
      </c>
      <c r="E68" s="28">
        <v>600</v>
      </c>
      <c r="F68" s="37">
        <v>5.4610000000000003</v>
      </c>
      <c r="G68" s="37">
        <v>5.3929999999999998</v>
      </c>
      <c r="H68" s="30">
        <v>2.2000000000000001E-3</v>
      </c>
      <c r="I68" s="31">
        <v>10.220000000000001</v>
      </c>
      <c r="J68" s="31">
        <v>10.14</v>
      </c>
      <c r="K68" s="31">
        <v>4.07</v>
      </c>
      <c r="L68" s="31">
        <v>4.0599999999999996</v>
      </c>
      <c r="M68" s="28">
        <v>58</v>
      </c>
      <c r="N68" s="31">
        <v>0.04</v>
      </c>
      <c r="O68" s="31">
        <v>0.19</v>
      </c>
      <c r="P68" s="28">
        <v>216</v>
      </c>
      <c r="Q68" s="31">
        <v>7.0000000000000007E-2</v>
      </c>
      <c r="R68" s="31">
        <v>0.28000000000000003</v>
      </c>
      <c r="S68" s="28">
        <v>21048</v>
      </c>
      <c r="T68" s="31">
        <v>0.8</v>
      </c>
      <c r="U68" s="31">
        <v>1</v>
      </c>
      <c r="V68" s="28">
        <v>21534</v>
      </c>
      <c r="W68" s="31">
        <v>0.88</v>
      </c>
      <c r="X68" s="38" t="s">
        <v>25</v>
      </c>
    </row>
    <row r="69" spans="1:24">
      <c r="A69" s="26" t="s">
        <v>6095</v>
      </c>
      <c r="B69" s="26" t="s">
        <v>6095</v>
      </c>
      <c r="C69" s="26" t="s">
        <v>6093</v>
      </c>
      <c r="D69" s="27">
        <v>25.3</v>
      </c>
      <c r="E69" s="28">
        <v>600</v>
      </c>
      <c r="F69" s="37">
        <v>5.3929999999999998</v>
      </c>
      <c r="G69" s="37">
        <v>5.3369999999999997</v>
      </c>
      <c r="H69" s="30">
        <v>2.2000000000000001E-3</v>
      </c>
      <c r="I69" s="31">
        <v>10.14</v>
      </c>
      <c r="J69" s="31">
        <v>10.18</v>
      </c>
      <c r="K69" s="31">
        <v>4.0599999999999996</v>
      </c>
      <c r="L69" s="31">
        <v>4.1500000000000004</v>
      </c>
      <c r="M69" s="28">
        <v>58</v>
      </c>
      <c r="N69" s="31">
        <v>0.04</v>
      </c>
      <c r="O69" s="31">
        <v>0.19</v>
      </c>
      <c r="P69" s="28">
        <v>216</v>
      </c>
      <c r="Q69" s="31">
        <v>7.0000000000000007E-2</v>
      </c>
      <c r="R69" s="31">
        <v>0.28000000000000003</v>
      </c>
      <c r="S69" s="28">
        <v>21144</v>
      </c>
      <c r="T69" s="31">
        <v>0.8</v>
      </c>
      <c r="U69" s="31">
        <v>1.01</v>
      </c>
      <c r="V69" s="28">
        <v>21631</v>
      </c>
      <c r="W69" s="31">
        <v>0.89</v>
      </c>
      <c r="X69" s="38" t="s">
        <v>25</v>
      </c>
    </row>
    <row r="70" spans="1:24">
      <c r="A70" s="26" t="s">
        <v>6093</v>
      </c>
      <c r="B70" s="26" t="s">
        <v>6093</v>
      </c>
      <c r="C70" s="26" t="s">
        <v>6096</v>
      </c>
      <c r="D70" s="27">
        <v>33.9</v>
      </c>
      <c r="E70" s="28">
        <v>600</v>
      </c>
      <c r="F70" s="37">
        <v>5.3369999999999997</v>
      </c>
      <c r="G70" s="37">
        <v>5.2629999999999999</v>
      </c>
      <c r="H70" s="30">
        <v>2.2000000000000001E-3</v>
      </c>
      <c r="I70" s="31">
        <v>10.18</v>
      </c>
      <c r="J70" s="31">
        <v>10.029999999999999</v>
      </c>
      <c r="K70" s="31">
        <v>4.1500000000000004</v>
      </c>
      <c r="L70" s="31">
        <v>4.08</v>
      </c>
      <c r="M70" s="28">
        <v>466</v>
      </c>
      <c r="N70" s="31">
        <v>0.1</v>
      </c>
      <c r="O70" s="31">
        <v>0.36</v>
      </c>
      <c r="P70" s="28">
        <v>1547</v>
      </c>
      <c r="Q70" s="31">
        <v>0.18</v>
      </c>
      <c r="R70" s="31">
        <v>0.51</v>
      </c>
      <c r="S70" s="28">
        <v>20997</v>
      </c>
      <c r="T70" s="31">
        <v>0.8</v>
      </c>
      <c r="U70" s="31">
        <v>1</v>
      </c>
      <c r="V70" s="28">
        <v>21481</v>
      </c>
      <c r="W70" s="31">
        <v>0.88</v>
      </c>
      <c r="X70" s="38" t="s">
        <v>25</v>
      </c>
    </row>
    <row r="71" spans="1:24">
      <c r="A71" s="26" t="s">
        <v>6096</v>
      </c>
      <c r="B71" s="26" t="s">
        <v>6096</v>
      </c>
      <c r="C71" s="26" t="s">
        <v>6097</v>
      </c>
      <c r="D71" s="27">
        <v>37.6</v>
      </c>
      <c r="E71" s="28">
        <v>600</v>
      </c>
      <c r="F71" s="37">
        <v>5.2629999999999999</v>
      </c>
      <c r="G71" s="37">
        <v>5.181</v>
      </c>
      <c r="H71" s="30">
        <v>2.2000000000000001E-3</v>
      </c>
      <c r="I71" s="31">
        <v>10.029999999999999</v>
      </c>
      <c r="J71" s="31">
        <v>9.94</v>
      </c>
      <c r="K71" s="31">
        <v>4.08</v>
      </c>
      <c r="L71" s="31">
        <v>4.08</v>
      </c>
      <c r="M71" s="28">
        <v>466</v>
      </c>
      <c r="N71" s="31">
        <v>0.1</v>
      </c>
      <c r="O71" s="31">
        <v>0.36</v>
      </c>
      <c r="P71" s="28">
        <v>1547</v>
      </c>
      <c r="Q71" s="31">
        <v>0.18</v>
      </c>
      <c r="R71" s="31">
        <v>0.51</v>
      </c>
      <c r="S71" s="28">
        <v>20987</v>
      </c>
      <c r="T71" s="31">
        <v>0.8</v>
      </c>
      <c r="U71" s="31">
        <v>1</v>
      </c>
      <c r="V71" s="28">
        <v>21471</v>
      </c>
      <c r="W71" s="31">
        <v>0.88</v>
      </c>
      <c r="X71" s="38" t="s">
        <v>25</v>
      </c>
    </row>
    <row r="72" spans="1:24">
      <c r="A72" s="26" t="s">
        <v>6097</v>
      </c>
      <c r="B72" s="26" t="s">
        <v>6097</v>
      </c>
      <c r="C72" s="26" t="s">
        <v>6098</v>
      </c>
      <c r="D72" s="27">
        <v>31.8</v>
      </c>
      <c r="E72" s="28">
        <v>600</v>
      </c>
      <c r="F72" s="37">
        <v>5.181</v>
      </c>
      <c r="G72" s="37">
        <v>5.1120000000000001</v>
      </c>
      <c r="H72" s="30">
        <v>2.2000000000000001E-3</v>
      </c>
      <c r="I72" s="31">
        <v>9.94</v>
      </c>
      <c r="J72" s="31">
        <v>9.8800000000000008</v>
      </c>
      <c r="K72" s="31">
        <v>4.08</v>
      </c>
      <c r="L72" s="31">
        <v>4.08</v>
      </c>
      <c r="M72" s="28">
        <v>496</v>
      </c>
      <c r="N72" s="31">
        <v>0.11</v>
      </c>
      <c r="O72" s="31">
        <v>0.36</v>
      </c>
      <c r="P72" s="28">
        <v>1638</v>
      </c>
      <c r="Q72" s="31">
        <v>0.19</v>
      </c>
      <c r="R72" s="31">
        <v>0.52</v>
      </c>
      <c r="S72" s="28">
        <v>20934</v>
      </c>
      <c r="T72" s="31">
        <v>0.8</v>
      </c>
      <c r="U72" s="31">
        <v>1</v>
      </c>
      <c r="V72" s="28">
        <v>21417</v>
      </c>
      <c r="W72" s="31">
        <v>0.88</v>
      </c>
      <c r="X72" s="38" t="s">
        <v>25</v>
      </c>
    </row>
    <row r="73" spans="1:24">
      <c r="A73" s="26" t="s">
        <v>6098</v>
      </c>
      <c r="B73" s="26" t="s">
        <v>6098</v>
      </c>
      <c r="C73" s="26" t="s">
        <v>6099</v>
      </c>
      <c r="D73" s="27">
        <v>42.9</v>
      </c>
      <c r="E73" s="28">
        <v>600</v>
      </c>
      <c r="F73" s="37">
        <v>5.1120000000000001</v>
      </c>
      <c r="G73" s="37">
        <v>5.0179999999999998</v>
      </c>
      <c r="H73" s="30">
        <v>2.2000000000000001E-3</v>
      </c>
      <c r="I73" s="31">
        <v>9.8800000000000008</v>
      </c>
      <c r="J73" s="31">
        <v>9.9499999999999993</v>
      </c>
      <c r="K73" s="31">
        <v>4.08</v>
      </c>
      <c r="L73" s="31">
        <v>4.25</v>
      </c>
      <c r="M73" s="28">
        <v>496</v>
      </c>
      <c r="N73" s="31">
        <v>0.1</v>
      </c>
      <c r="O73" s="31">
        <v>0.36</v>
      </c>
      <c r="P73" s="28">
        <v>1638</v>
      </c>
      <c r="Q73" s="31">
        <v>0.19</v>
      </c>
      <c r="R73" s="31">
        <v>0.52</v>
      </c>
      <c r="S73" s="28">
        <v>21037</v>
      </c>
      <c r="T73" s="31">
        <v>0.8</v>
      </c>
      <c r="U73" s="31">
        <v>1</v>
      </c>
      <c r="V73" s="28">
        <v>21522</v>
      </c>
      <c r="W73" s="31">
        <v>0.88</v>
      </c>
      <c r="X73" s="38" t="s">
        <v>25</v>
      </c>
    </row>
    <row r="74" spans="1:24">
      <c r="A74" s="26" t="s">
        <v>6099</v>
      </c>
      <c r="B74" s="26" t="s">
        <v>6099</v>
      </c>
      <c r="C74" s="26" t="s">
        <v>6100</v>
      </c>
      <c r="D74" s="27">
        <v>45</v>
      </c>
      <c r="E74" s="28">
        <v>600</v>
      </c>
      <c r="F74" s="37">
        <v>5.0179999999999998</v>
      </c>
      <c r="G74" s="37">
        <v>4.9189999999999996</v>
      </c>
      <c r="H74" s="30">
        <v>2.2000000000000001E-3</v>
      </c>
      <c r="I74" s="31">
        <v>9.9499999999999993</v>
      </c>
      <c r="J74" s="31">
        <v>9.7200000000000006</v>
      </c>
      <c r="K74" s="31">
        <v>4.25</v>
      </c>
      <c r="L74" s="31">
        <v>4.1100000000000003</v>
      </c>
      <c r="M74" s="28">
        <v>558</v>
      </c>
      <c r="N74" s="31">
        <v>0.11</v>
      </c>
      <c r="O74" s="31">
        <v>0.38</v>
      </c>
      <c r="P74" s="28">
        <v>1825</v>
      </c>
      <c r="Q74" s="31">
        <v>0.2</v>
      </c>
      <c r="R74" s="31">
        <v>0.54</v>
      </c>
      <c r="S74" s="28">
        <v>21079</v>
      </c>
      <c r="T74" s="31">
        <v>0.8</v>
      </c>
      <c r="U74" s="31">
        <v>1.01</v>
      </c>
      <c r="V74" s="28">
        <v>21565</v>
      </c>
      <c r="W74" s="31">
        <v>0.88</v>
      </c>
      <c r="X74" s="38" t="s">
        <v>25</v>
      </c>
    </row>
    <row r="75" spans="1:24">
      <c r="A75" s="26" t="s">
        <v>6100</v>
      </c>
      <c r="B75" s="26" t="s">
        <v>6100</v>
      </c>
      <c r="C75" s="26" t="s">
        <v>6101</v>
      </c>
      <c r="D75" s="27">
        <v>42.1</v>
      </c>
      <c r="E75" s="28">
        <v>600</v>
      </c>
      <c r="F75" s="37">
        <v>4.9189999999999996</v>
      </c>
      <c r="G75" s="37">
        <v>4.827</v>
      </c>
      <c r="H75" s="30">
        <v>2.2000000000000001E-3</v>
      </c>
      <c r="I75" s="31">
        <v>9.7200000000000006</v>
      </c>
      <c r="J75" s="31">
        <v>9.5299999999999994</v>
      </c>
      <c r="K75" s="31">
        <v>4.1100000000000003</v>
      </c>
      <c r="L75" s="31">
        <v>4.01</v>
      </c>
      <c r="M75" s="28">
        <v>558</v>
      </c>
      <c r="N75" s="31">
        <v>0.11</v>
      </c>
      <c r="O75" s="31">
        <v>0.38</v>
      </c>
      <c r="P75" s="28">
        <v>1825</v>
      </c>
      <c r="Q75" s="31">
        <v>0.2</v>
      </c>
      <c r="R75" s="31">
        <v>0.54</v>
      </c>
      <c r="S75" s="28">
        <v>21009</v>
      </c>
      <c r="T75" s="31">
        <v>0.8</v>
      </c>
      <c r="U75" s="31">
        <v>1</v>
      </c>
      <c r="V75" s="28">
        <v>21493</v>
      </c>
      <c r="W75" s="31">
        <v>0.88</v>
      </c>
      <c r="X75" s="38" t="s">
        <v>25</v>
      </c>
    </row>
    <row r="76" spans="1:24">
      <c r="A76" s="26" t="s">
        <v>6101</v>
      </c>
      <c r="B76" s="26" t="s">
        <v>6101</v>
      </c>
      <c r="C76" s="26" t="s">
        <v>6102</v>
      </c>
      <c r="D76" s="27">
        <v>42.8</v>
      </c>
      <c r="E76" s="28">
        <v>600</v>
      </c>
      <c r="F76" s="37">
        <v>4.827</v>
      </c>
      <c r="G76" s="37">
        <v>4.7329999999999997</v>
      </c>
      <c r="H76" s="30">
        <v>2.2000000000000001E-3</v>
      </c>
      <c r="I76" s="31">
        <v>9.5299999999999994</v>
      </c>
      <c r="J76" s="31">
        <v>9.49</v>
      </c>
      <c r="K76" s="31">
        <v>4.01</v>
      </c>
      <c r="L76" s="31">
        <v>4.07</v>
      </c>
      <c r="M76" s="28">
        <v>558</v>
      </c>
      <c r="N76" s="31">
        <v>0.11</v>
      </c>
      <c r="O76" s="31">
        <v>0.38</v>
      </c>
      <c r="P76" s="28">
        <v>1825</v>
      </c>
      <c r="Q76" s="31">
        <v>0.2</v>
      </c>
      <c r="R76" s="31">
        <v>0.54</v>
      </c>
      <c r="S76" s="28">
        <v>21061</v>
      </c>
      <c r="T76" s="31">
        <v>0.8</v>
      </c>
      <c r="U76" s="31">
        <v>1.01</v>
      </c>
      <c r="V76" s="28">
        <v>21547</v>
      </c>
      <c r="W76" s="31">
        <v>0.88</v>
      </c>
      <c r="X76" s="38" t="s">
        <v>25</v>
      </c>
    </row>
    <row r="77" spans="1:24">
      <c r="A77" s="26" t="s">
        <v>6103</v>
      </c>
      <c r="B77" s="26" t="s">
        <v>6103</v>
      </c>
      <c r="C77" s="26" t="s">
        <v>6104</v>
      </c>
      <c r="D77" s="27">
        <v>40.5</v>
      </c>
      <c r="E77" s="28">
        <v>300</v>
      </c>
      <c r="F77" s="37">
        <v>5.9009999999999998</v>
      </c>
      <c r="G77" s="37">
        <v>5.6139999999999999</v>
      </c>
      <c r="H77" s="30">
        <v>7.1000000000000004E-3</v>
      </c>
      <c r="I77" s="31">
        <v>9.33</v>
      </c>
      <c r="J77" s="31">
        <v>9.33</v>
      </c>
      <c r="K77" s="31">
        <v>3.07</v>
      </c>
      <c r="L77" s="31">
        <v>3.36</v>
      </c>
      <c r="M77" s="28">
        <v>170</v>
      </c>
      <c r="N77" s="31">
        <v>0.11</v>
      </c>
      <c r="O77" s="31">
        <v>0.44</v>
      </c>
      <c r="P77" s="28">
        <v>606</v>
      </c>
      <c r="Q77" s="31">
        <v>0.21</v>
      </c>
      <c r="R77" s="31">
        <v>0.64</v>
      </c>
      <c r="S77" s="28">
        <v>3048</v>
      </c>
      <c r="T77" s="31">
        <v>0.5</v>
      </c>
      <c r="U77" s="31">
        <v>1</v>
      </c>
      <c r="V77" s="28">
        <v>6095</v>
      </c>
      <c r="W77" s="31">
        <v>1</v>
      </c>
      <c r="X77" s="38" t="s">
        <v>25</v>
      </c>
    </row>
    <row r="78" spans="1:24">
      <c r="A78" s="26" t="s">
        <v>6104</v>
      </c>
      <c r="B78" s="26" t="s">
        <v>6104</v>
      </c>
      <c r="C78" s="26" t="s">
        <v>6102</v>
      </c>
      <c r="D78" s="27">
        <v>46</v>
      </c>
      <c r="E78" s="28">
        <v>300</v>
      </c>
      <c r="F78" s="37">
        <v>5.6139999999999999</v>
      </c>
      <c r="G78" s="37">
        <v>4.9660000000000002</v>
      </c>
      <c r="H78" s="30">
        <v>1.41E-2</v>
      </c>
      <c r="I78" s="31">
        <v>9.33</v>
      </c>
      <c r="J78" s="31">
        <v>9.49</v>
      </c>
      <c r="K78" s="31">
        <v>3.36</v>
      </c>
      <c r="L78" s="31">
        <v>4.16</v>
      </c>
      <c r="M78" s="28">
        <v>170</v>
      </c>
      <c r="N78" s="31">
        <v>0.1</v>
      </c>
      <c r="O78" s="31">
        <v>0.56000000000000005</v>
      </c>
      <c r="P78" s="28">
        <v>606</v>
      </c>
      <c r="Q78" s="31">
        <v>0.18</v>
      </c>
      <c r="R78" s="31">
        <v>0.81</v>
      </c>
      <c r="S78" s="28">
        <v>4297</v>
      </c>
      <c r="T78" s="31">
        <v>0.5</v>
      </c>
      <c r="U78" s="31">
        <v>1.41</v>
      </c>
      <c r="V78" s="28">
        <v>8594</v>
      </c>
      <c r="W78" s="31">
        <v>1.41</v>
      </c>
      <c r="X78" s="38" t="s">
        <v>25</v>
      </c>
    </row>
    <row r="79" spans="1:24">
      <c r="A79" s="26" t="s">
        <v>6102</v>
      </c>
      <c r="B79" s="26" t="s">
        <v>6102</v>
      </c>
      <c r="C79" s="26" t="s">
        <v>6105</v>
      </c>
      <c r="D79" s="27">
        <v>39.5</v>
      </c>
      <c r="E79" s="28">
        <v>600</v>
      </c>
      <c r="F79" s="37">
        <v>4.7060000000000004</v>
      </c>
      <c r="G79" s="37">
        <v>4.62</v>
      </c>
      <c r="H79" s="30">
        <v>2.2000000000000001E-3</v>
      </c>
      <c r="I79" s="31">
        <v>9.49</v>
      </c>
      <c r="J79" s="31">
        <v>9.4499999999999993</v>
      </c>
      <c r="K79" s="31">
        <v>4.0999999999999996</v>
      </c>
      <c r="L79" s="31">
        <v>4.1500000000000004</v>
      </c>
      <c r="M79" s="28">
        <v>900</v>
      </c>
      <c r="N79" s="31">
        <v>0.14000000000000001</v>
      </c>
      <c r="O79" s="31">
        <v>0.43</v>
      </c>
      <c r="P79" s="28">
        <v>2814</v>
      </c>
      <c r="Q79" s="31">
        <v>0.24</v>
      </c>
      <c r="R79" s="31">
        <v>0.61</v>
      </c>
      <c r="S79" s="28">
        <v>20970</v>
      </c>
      <c r="T79" s="31">
        <v>0.8</v>
      </c>
      <c r="U79" s="31">
        <v>1</v>
      </c>
      <c r="V79" s="28">
        <v>21453</v>
      </c>
      <c r="W79" s="31">
        <v>0.88</v>
      </c>
      <c r="X79" s="38" t="s">
        <v>25</v>
      </c>
    </row>
    <row r="80" spans="1:24">
      <c r="A80" s="26" t="s">
        <v>6105</v>
      </c>
      <c r="B80" s="26" t="s">
        <v>6105</v>
      </c>
      <c r="C80" s="26" t="s">
        <v>6106</v>
      </c>
      <c r="D80" s="27">
        <v>39.200000000000003</v>
      </c>
      <c r="E80" s="28">
        <v>600</v>
      </c>
      <c r="F80" s="37">
        <v>4.6070000000000002</v>
      </c>
      <c r="G80" s="37">
        <v>4.5209999999999999</v>
      </c>
      <c r="H80" s="30">
        <v>2.2000000000000001E-3</v>
      </c>
      <c r="I80" s="31">
        <v>9.4499999999999993</v>
      </c>
      <c r="J80" s="31">
        <v>9.3000000000000007</v>
      </c>
      <c r="K80" s="31">
        <v>4.16</v>
      </c>
      <c r="L80" s="31">
        <v>4.09</v>
      </c>
      <c r="M80" s="28">
        <v>900</v>
      </c>
      <c r="N80" s="31">
        <v>0.14000000000000001</v>
      </c>
      <c r="O80" s="31">
        <v>0.44</v>
      </c>
      <c r="P80" s="28">
        <v>2814</v>
      </c>
      <c r="Q80" s="31">
        <v>0.24</v>
      </c>
      <c r="R80" s="31">
        <v>0.61</v>
      </c>
      <c r="S80" s="28">
        <v>21050</v>
      </c>
      <c r="T80" s="31">
        <v>0.8</v>
      </c>
      <c r="U80" s="31">
        <v>1</v>
      </c>
      <c r="V80" s="28">
        <v>21535</v>
      </c>
      <c r="W80" s="31">
        <v>0.88</v>
      </c>
      <c r="X80" s="38" t="s">
        <v>25</v>
      </c>
    </row>
    <row r="81" spans="1:24">
      <c r="A81" s="26" t="s">
        <v>6107</v>
      </c>
      <c r="B81" s="26" t="s">
        <v>6107</v>
      </c>
      <c r="C81" s="26" t="s">
        <v>6108</v>
      </c>
      <c r="D81" s="27">
        <v>46</v>
      </c>
      <c r="E81" s="28">
        <v>300</v>
      </c>
      <c r="F81" s="37">
        <v>5.6580000000000004</v>
      </c>
      <c r="G81" s="37">
        <v>5.3319999999999999</v>
      </c>
      <c r="H81" s="30">
        <v>7.1000000000000004E-3</v>
      </c>
      <c r="I81" s="31">
        <v>9.1999999999999993</v>
      </c>
      <c r="J81" s="31">
        <v>9.15</v>
      </c>
      <c r="K81" s="31">
        <v>3.19</v>
      </c>
      <c r="L81" s="31">
        <v>3.46</v>
      </c>
      <c r="M81" s="28">
        <v>123</v>
      </c>
      <c r="N81" s="31">
        <v>0.1</v>
      </c>
      <c r="O81" s="31">
        <v>0.4</v>
      </c>
      <c r="P81" s="28">
        <v>446</v>
      </c>
      <c r="Q81" s="31">
        <v>0.18</v>
      </c>
      <c r="R81" s="31">
        <v>0.57999999999999996</v>
      </c>
      <c r="S81" s="28">
        <v>3048</v>
      </c>
      <c r="T81" s="31">
        <v>0.5</v>
      </c>
      <c r="U81" s="31">
        <v>1</v>
      </c>
      <c r="V81" s="28">
        <v>6096</v>
      </c>
      <c r="W81" s="31">
        <v>1</v>
      </c>
      <c r="X81" s="38" t="s">
        <v>25</v>
      </c>
    </row>
    <row r="82" spans="1:24">
      <c r="A82" s="26" t="s">
        <v>6108</v>
      </c>
      <c r="B82" s="26" t="s">
        <v>6108</v>
      </c>
      <c r="C82" s="26" t="s">
        <v>6106</v>
      </c>
      <c r="D82" s="27">
        <v>41.7</v>
      </c>
      <c r="E82" s="28">
        <v>300</v>
      </c>
      <c r="F82" s="37">
        <v>5.3220000000000001</v>
      </c>
      <c r="G82" s="37">
        <v>4.609</v>
      </c>
      <c r="H82" s="30">
        <v>1.7100000000000001E-2</v>
      </c>
      <c r="I82" s="31">
        <v>9.15</v>
      </c>
      <c r="J82" s="31">
        <v>9.3000000000000007</v>
      </c>
      <c r="K82" s="31">
        <v>3.47</v>
      </c>
      <c r="L82" s="31">
        <v>4.33</v>
      </c>
      <c r="M82" s="28">
        <v>123</v>
      </c>
      <c r="N82" s="31">
        <v>0.08</v>
      </c>
      <c r="O82" s="31">
        <v>0.54</v>
      </c>
      <c r="P82" s="28">
        <v>446</v>
      </c>
      <c r="Q82" s="31">
        <v>0.15</v>
      </c>
      <c r="R82" s="31">
        <v>0.79</v>
      </c>
      <c r="S82" s="28">
        <v>4734</v>
      </c>
      <c r="T82" s="31">
        <v>0.5</v>
      </c>
      <c r="U82" s="31">
        <v>1.55</v>
      </c>
      <c r="V82" s="28">
        <v>9468</v>
      </c>
      <c r="W82" s="31">
        <v>1.55</v>
      </c>
      <c r="X82" s="38" t="s">
        <v>25</v>
      </c>
    </row>
    <row r="83" spans="1:24">
      <c r="A83" s="26" t="s">
        <v>6106</v>
      </c>
      <c r="B83" s="26" t="s">
        <v>6106</v>
      </c>
      <c r="C83" s="26" t="s">
        <v>6109</v>
      </c>
      <c r="D83" s="27">
        <v>47</v>
      </c>
      <c r="E83" s="28">
        <v>600</v>
      </c>
      <c r="F83" s="37">
        <v>4.34</v>
      </c>
      <c r="G83" s="37">
        <v>4.24</v>
      </c>
      <c r="H83" s="30">
        <v>2.0999999999999999E-3</v>
      </c>
      <c r="I83" s="31">
        <v>9.3000000000000007</v>
      </c>
      <c r="J83" s="31">
        <v>9.07</v>
      </c>
      <c r="K83" s="31">
        <v>4.2699999999999996</v>
      </c>
      <c r="L83" s="31">
        <v>4.1399999999999997</v>
      </c>
      <c r="M83" s="28">
        <v>1130</v>
      </c>
      <c r="N83" s="31">
        <v>0.16</v>
      </c>
      <c r="O83" s="31">
        <v>0.46</v>
      </c>
      <c r="P83" s="28">
        <v>3448</v>
      </c>
      <c r="Q83" s="31">
        <v>0.27</v>
      </c>
      <c r="R83" s="31">
        <v>0.64</v>
      </c>
      <c r="S83" s="28">
        <v>20730</v>
      </c>
      <c r="T83" s="31">
        <v>0.8</v>
      </c>
      <c r="U83" s="31">
        <v>0.99</v>
      </c>
      <c r="V83" s="28">
        <v>21208</v>
      </c>
      <c r="W83" s="31">
        <v>0.87</v>
      </c>
      <c r="X83" s="38" t="s">
        <v>25</v>
      </c>
    </row>
    <row r="84" spans="1:24">
      <c r="A84" s="26" t="s">
        <v>6109</v>
      </c>
      <c r="B84" s="26" t="s">
        <v>6109</v>
      </c>
      <c r="C84" s="26" t="s">
        <v>6110</v>
      </c>
      <c r="D84" s="27">
        <v>68.3</v>
      </c>
      <c r="E84" s="28">
        <v>600</v>
      </c>
      <c r="F84" s="37">
        <v>4.24</v>
      </c>
      <c r="G84" s="37">
        <v>4.09</v>
      </c>
      <c r="H84" s="30">
        <v>2.2000000000000001E-3</v>
      </c>
      <c r="I84" s="31">
        <v>9.07</v>
      </c>
      <c r="J84" s="31">
        <v>8.7899999999999991</v>
      </c>
      <c r="K84" s="31">
        <v>4.1399999999999997</v>
      </c>
      <c r="L84" s="31">
        <v>4.01</v>
      </c>
      <c r="M84" s="28">
        <v>1130</v>
      </c>
      <c r="N84" s="31">
        <v>0.16</v>
      </c>
      <c r="O84" s="31">
        <v>0.47</v>
      </c>
      <c r="P84" s="28">
        <v>3448</v>
      </c>
      <c r="Q84" s="31">
        <v>0.27</v>
      </c>
      <c r="R84" s="31">
        <v>0.65</v>
      </c>
      <c r="S84" s="28">
        <v>21061</v>
      </c>
      <c r="T84" s="31">
        <v>0.8</v>
      </c>
      <c r="U84" s="31">
        <v>1.01</v>
      </c>
      <c r="V84" s="28">
        <v>21547</v>
      </c>
      <c r="W84" s="31">
        <v>0.88</v>
      </c>
      <c r="X84" s="38" t="s">
        <v>25</v>
      </c>
    </row>
    <row r="85" spans="1:24">
      <c r="A85" s="26" t="s">
        <v>6110</v>
      </c>
      <c r="B85" s="26" t="s">
        <v>6110</v>
      </c>
      <c r="C85" s="26" t="s">
        <v>6111</v>
      </c>
      <c r="D85" s="27">
        <v>46.1</v>
      </c>
      <c r="E85" s="28">
        <v>600</v>
      </c>
      <c r="F85" s="37">
        <v>4.09</v>
      </c>
      <c r="G85" s="37">
        <v>3.9889999999999999</v>
      </c>
      <c r="H85" s="30">
        <v>2.2000000000000001E-3</v>
      </c>
      <c r="I85" s="31">
        <v>8.7899999999999991</v>
      </c>
      <c r="J85" s="31">
        <v>8.7200000000000006</v>
      </c>
      <c r="K85" s="31">
        <v>4.01</v>
      </c>
      <c r="L85" s="31">
        <v>4.04</v>
      </c>
      <c r="M85" s="28">
        <v>1130</v>
      </c>
      <c r="N85" s="31">
        <v>0.16</v>
      </c>
      <c r="O85" s="31">
        <v>0.47</v>
      </c>
      <c r="P85" s="28">
        <v>3448</v>
      </c>
      <c r="Q85" s="31">
        <v>0.27</v>
      </c>
      <c r="R85" s="31">
        <v>0.65</v>
      </c>
      <c r="S85" s="28">
        <v>21036</v>
      </c>
      <c r="T85" s="31">
        <v>0.8</v>
      </c>
      <c r="U85" s="31">
        <v>1</v>
      </c>
      <c r="V85" s="28">
        <v>21521</v>
      </c>
      <c r="W85" s="31">
        <v>0.88</v>
      </c>
      <c r="X85" s="38" t="s">
        <v>25</v>
      </c>
    </row>
    <row r="86" spans="1:24">
      <c r="A86" s="26" t="s">
        <v>6111</v>
      </c>
      <c r="B86" s="26" t="s">
        <v>6111</v>
      </c>
      <c r="C86" s="26" t="s">
        <v>6112</v>
      </c>
      <c r="D86" s="27">
        <v>37.200000000000003</v>
      </c>
      <c r="E86" s="28">
        <v>600</v>
      </c>
      <c r="F86" s="37">
        <v>3.9889999999999999</v>
      </c>
      <c r="G86" s="37">
        <v>3.9079999999999999</v>
      </c>
      <c r="H86" s="30">
        <v>2.2000000000000001E-3</v>
      </c>
      <c r="I86" s="31">
        <v>8.7200000000000006</v>
      </c>
      <c r="J86" s="31">
        <v>8.73</v>
      </c>
      <c r="K86" s="31">
        <v>4.04</v>
      </c>
      <c r="L86" s="31">
        <v>4.1399999999999997</v>
      </c>
      <c r="M86" s="28">
        <v>1130</v>
      </c>
      <c r="N86" s="31">
        <v>0.16</v>
      </c>
      <c r="O86" s="31">
        <v>0.46</v>
      </c>
      <c r="P86" s="28">
        <v>3448</v>
      </c>
      <c r="Q86" s="31">
        <v>0.27</v>
      </c>
      <c r="R86" s="31">
        <v>0.64</v>
      </c>
      <c r="S86" s="28">
        <v>20971</v>
      </c>
      <c r="T86" s="31">
        <v>0.8</v>
      </c>
      <c r="U86" s="31">
        <v>1</v>
      </c>
      <c r="V86" s="28">
        <v>21454</v>
      </c>
      <c r="W86" s="31">
        <v>0.88</v>
      </c>
      <c r="X86" s="38" t="s">
        <v>25</v>
      </c>
    </row>
    <row r="87" spans="1:24">
      <c r="A87" s="26" t="s">
        <v>6113</v>
      </c>
      <c r="B87" s="26" t="s">
        <v>6113</v>
      </c>
      <c r="C87" s="26" t="s">
        <v>6114</v>
      </c>
      <c r="D87" s="27">
        <v>68.099999999999994</v>
      </c>
      <c r="E87" s="28">
        <v>300</v>
      </c>
      <c r="F87" s="37">
        <v>5.2370000000000001</v>
      </c>
      <c r="G87" s="37">
        <v>4.7539999999999996</v>
      </c>
      <c r="H87" s="30">
        <v>7.1000000000000004E-3</v>
      </c>
      <c r="I87" s="31">
        <v>8.61</v>
      </c>
      <c r="J87" s="31">
        <v>8.73</v>
      </c>
      <c r="K87" s="31">
        <v>3.02</v>
      </c>
      <c r="L87" s="31">
        <v>3.62</v>
      </c>
      <c r="M87" s="28">
        <v>116</v>
      </c>
      <c r="N87" s="31">
        <v>0.1</v>
      </c>
      <c r="O87" s="31">
        <v>0.39</v>
      </c>
      <c r="P87" s="28">
        <v>422</v>
      </c>
      <c r="Q87" s="31">
        <v>0.18</v>
      </c>
      <c r="R87" s="31">
        <v>0.56999999999999995</v>
      </c>
      <c r="S87" s="28">
        <v>3049</v>
      </c>
      <c r="T87" s="31">
        <v>0.5</v>
      </c>
      <c r="U87" s="31">
        <v>1</v>
      </c>
      <c r="V87" s="28">
        <v>6098</v>
      </c>
      <c r="W87" s="31">
        <v>1</v>
      </c>
      <c r="X87" s="38" t="s">
        <v>25</v>
      </c>
    </row>
    <row r="88" spans="1:24">
      <c r="A88" s="26" t="s">
        <v>6114</v>
      </c>
      <c r="B88" s="26" t="s">
        <v>6114</v>
      </c>
      <c r="C88" s="26" t="s">
        <v>6112</v>
      </c>
      <c r="D88" s="27">
        <v>51.3</v>
      </c>
      <c r="E88" s="28">
        <v>300</v>
      </c>
      <c r="F88" s="37">
        <v>4.7510000000000003</v>
      </c>
      <c r="G88" s="37">
        <v>4.1310000000000002</v>
      </c>
      <c r="H88" s="30">
        <v>1.21E-2</v>
      </c>
      <c r="I88" s="31">
        <v>8.73</v>
      </c>
      <c r="J88" s="31">
        <v>8.73</v>
      </c>
      <c r="K88" s="31">
        <v>3.62</v>
      </c>
      <c r="L88" s="31">
        <v>4.24</v>
      </c>
      <c r="M88" s="28">
        <v>116</v>
      </c>
      <c r="N88" s="31">
        <v>0.08</v>
      </c>
      <c r="O88" s="31">
        <v>0.47</v>
      </c>
      <c r="P88" s="28">
        <v>422</v>
      </c>
      <c r="Q88" s="31">
        <v>0.16</v>
      </c>
      <c r="R88" s="31">
        <v>0.69</v>
      </c>
      <c r="S88" s="28">
        <v>3980</v>
      </c>
      <c r="T88" s="31">
        <v>0.5</v>
      </c>
      <c r="U88" s="31">
        <v>1.3</v>
      </c>
      <c r="V88" s="28">
        <v>7960</v>
      </c>
      <c r="W88" s="31">
        <v>1.3</v>
      </c>
      <c r="X88" s="38" t="s">
        <v>25</v>
      </c>
    </row>
    <row r="89" spans="1:24">
      <c r="A89" s="26" t="s">
        <v>6112</v>
      </c>
      <c r="B89" s="26" t="s">
        <v>6112</v>
      </c>
      <c r="C89" s="26" t="s">
        <v>6115</v>
      </c>
      <c r="D89" s="27">
        <v>34.299999999999997</v>
      </c>
      <c r="E89" s="28">
        <v>600</v>
      </c>
      <c r="F89" s="37">
        <v>3.9009999999999998</v>
      </c>
      <c r="G89" s="37">
        <v>3.82</v>
      </c>
      <c r="H89" s="30">
        <v>2.3999999999999998E-3</v>
      </c>
      <c r="I89" s="31">
        <v>8.73</v>
      </c>
      <c r="J89" s="31">
        <v>8.64</v>
      </c>
      <c r="K89" s="31">
        <v>4.1399999999999997</v>
      </c>
      <c r="L89" s="31">
        <v>4.1399999999999997</v>
      </c>
      <c r="M89" s="28">
        <v>1268</v>
      </c>
      <c r="N89" s="31">
        <v>0.16</v>
      </c>
      <c r="O89" s="31">
        <v>0.49</v>
      </c>
      <c r="P89" s="28">
        <v>3820</v>
      </c>
      <c r="Q89" s="31">
        <v>0.28000000000000003</v>
      </c>
      <c r="R89" s="31">
        <v>0.68</v>
      </c>
      <c r="S89" s="28">
        <v>21839</v>
      </c>
      <c r="T89" s="31">
        <v>0.8</v>
      </c>
      <c r="U89" s="31">
        <v>1.04</v>
      </c>
      <c r="V89" s="28">
        <v>22343</v>
      </c>
      <c r="W89" s="31">
        <v>0.91</v>
      </c>
      <c r="X89" s="38" t="s">
        <v>25</v>
      </c>
    </row>
    <row r="90" spans="1:24">
      <c r="A90" s="26" t="s">
        <v>6115</v>
      </c>
      <c r="B90" s="26" t="s">
        <v>6115</v>
      </c>
      <c r="C90" s="26" t="s">
        <v>6116</v>
      </c>
      <c r="D90" s="27">
        <v>43.9</v>
      </c>
      <c r="E90" s="28">
        <v>600</v>
      </c>
      <c r="F90" s="37">
        <v>3.8010000000000002</v>
      </c>
      <c r="G90" s="37">
        <v>3.7050000000000001</v>
      </c>
      <c r="H90" s="30">
        <v>2.2000000000000001E-3</v>
      </c>
      <c r="I90" s="31">
        <v>8.64</v>
      </c>
      <c r="J90" s="31">
        <v>8.67</v>
      </c>
      <c r="K90" s="31">
        <v>4.1500000000000004</v>
      </c>
      <c r="L90" s="31">
        <v>4.28</v>
      </c>
      <c r="M90" s="28">
        <v>1268</v>
      </c>
      <c r="N90" s="31">
        <v>0.16</v>
      </c>
      <c r="O90" s="31">
        <v>0.48</v>
      </c>
      <c r="P90" s="28">
        <v>3820</v>
      </c>
      <c r="Q90" s="31">
        <v>0.28999999999999998</v>
      </c>
      <c r="R90" s="31">
        <v>0.66</v>
      </c>
      <c r="S90" s="28">
        <v>21016</v>
      </c>
      <c r="T90" s="31">
        <v>0.8</v>
      </c>
      <c r="U90" s="31">
        <v>1</v>
      </c>
      <c r="V90" s="28">
        <v>21500</v>
      </c>
      <c r="W90" s="31">
        <v>0.88</v>
      </c>
      <c r="X90" s="38" t="s">
        <v>25</v>
      </c>
    </row>
    <row r="91" spans="1:24">
      <c r="A91" s="26" t="s">
        <v>6117</v>
      </c>
      <c r="B91" s="26" t="s">
        <v>6117</v>
      </c>
      <c r="C91" s="26" t="s">
        <v>6118</v>
      </c>
      <c r="D91" s="27">
        <v>69.599999999999994</v>
      </c>
      <c r="E91" s="28">
        <v>300</v>
      </c>
      <c r="F91" s="37">
        <v>5.0919999999999996</v>
      </c>
      <c r="G91" s="37">
        <v>4.5960000000000001</v>
      </c>
      <c r="H91" s="30">
        <v>7.1000000000000004E-3</v>
      </c>
      <c r="I91" s="31">
        <v>8.5399999999999991</v>
      </c>
      <c r="J91" s="31">
        <v>8.65</v>
      </c>
      <c r="K91" s="31">
        <v>3.09</v>
      </c>
      <c r="L91" s="31">
        <v>3.7</v>
      </c>
      <c r="M91" s="28">
        <v>82</v>
      </c>
      <c r="N91" s="31">
        <v>0.08</v>
      </c>
      <c r="O91" s="31">
        <v>0.35</v>
      </c>
      <c r="P91" s="28">
        <v>302</v>
      </c>
      <c r="Q91" s="31">
        <v>0.15</v>
      </c>
      <c r="R91" s="31">
        <v>0.52</v>
      </c>
      <c r="S91" s="28">
        <v>3056</v>
      </c>
      <c r="T91" s="31">
        <v>0.5</v>
      </c>
      <c r="U91" s="31">
        <v>1</v>
      </c>
      <c r="V91" s="28">
        <v>6113</v>
      </c>
      <c r="W91" s="31">
        <v>1</v>
      </c>
      <c r="X91" s="38" t="s">
        <v>25</v>
      </c>
    </row>
    <row r="92" spans="1:24">
      <c r="A92" s="26" t="s">
        <v>6118</v>
      </c>
      <c r="B92" s="26" t="s">
        <v>6118</v>
      </c>
      <c r="C92" s="26" t="s">
        <v>6116</v>
      </c>
      <c r="D92" s="27">
        <v>49.5</v>
      </c>
      <c r="E92" s="28">
        <v>300</v>
      </c>
      <c r="F92" s="37">
        <v>4.5890000000000004</v>
      </c>
      <c r="G92" s="37">
        <v>3.9710000000000001</v>
      </c>
      <c r="H92" s="30">
        <v>1.2500000000000001E-2</v>
      </c>
      <c r="I92" s="31">
        <v>8.65</v>
      </c>
      <c r="J92" s="31">
        <v>8.67</v>
      </c>
      <c r="K92" s="31">
        <v>3.7</v>
      </c>
      <c r="L92" s="31">
        <v>4.34</v>
      </c>
      <c r="M92" s="28">
        <v>172</v>
      </c>
      <c r="N92" s="31">
        <v>0.1</v>
      </c>
      <c r="O92" s="31">
        <v>0.53</v>
      </c>
      <c r="P92" s="28">
        <v>611</v>
      </c>
      <c r="Q92" s="31">
        <v>0.19</v>
      </c>
      <c r="R92" s="31">
        <v>0.78</v>
      </c>
      <c r="S92" s="28">
        <v>4045</v>
      </c>
      <c r="T92" s="31">
        <v>0.5</v>
      </c>
      <c r="U92" s="31">
        <v>1.32</v>
      </c>
      <c r="V92" s="28">
        <v>8091</v>
      </c>
      <c r="W92" s="31">
        <v>1.32</v>
      </c>
      <c r="X92" s="38" t="s">
        <v>25</v>
      </c>
    </row>
    <row r="93" spans="1:24">
      <c r="A93" s="26" t="s">
        <v>6116</v>
      </c>
      <c r="B93" s="26" t="s">
        <v>6116</v>
      </c>
      <c r="C93" s="26" t="s">
        <v>6119</v>
      </c>
      <c r="D93" s="27">
        <v>60.5</v>
      </c>
      <c r="E93" s="28">
        <v>600</v>
      </c>
      <c r="F93" s="37">
        <v>3.6949999999999998</v>
      </c>
      <c r="G93" s="37">
        <v>3.5619999999999998</v>
      </c>
      <c r="H93" s="30">
        <v>2.2000000000000001E-3</v>
      </c>
      <c r="I93" s="31">
        <v>8.67</v>
      </c>
      <c r="J93" s="31">
        <v>8.61</v>
      </c>
      <c r="K93" s="31">
        <v>4.29</v>
      </c>
      <c r="L93" s="31">
        <v>4.3600000000000003</v>
      </c>
      <c r="M93" s="28">
        <v>1455</v>
      </c>
      <c r="N93" s="31">
        <v>0.18</v>
      </c>
      <c r="O93" s="31">
        <v>0.5</v>
      </c>
      <c r="P93" s="28">
        <v>4313</v>
      </c>
      <c r="Q93" s="31">
        <v>0.3</v>
      </c>
      <c r="R93" s="31">
        <v>0.69</v>
      </c>
      <c r="S93" s="28">
        <v>21071</v>
      </c>
      <c r="T93" s="31">
        <v>0.8</v>
      </c>
      <c r="U93" s="31">
        <v>1.01</v>
      </c>
      <c r="V93" s="28">
        <v>21557</v>
      </c>
      <c r="W93" s="31">
        <v>0.88</v>
      </c>
      <c r="X93" s="38" t="s">
        <v>25</v>
      </c>
    </row>
    <row r="94" spans="1:24">
      <c r="A94" s="26" t="s">
        <v>6120</v>
      </c>
      <c r="B94" s="26" t="s">
        <v>6120</v>
      </c>
      <c r="C94" s="26" t="s">
        <v>6121</v>
      </c>
      <c r="D94" s="27">
        <v>28.8</v>
      </c>
      <c r="E94" s="28">
        <v>300</v>
      </c>
      <c r="F94" s="37">
        <v>5.0789999999999997</v>
      </c>
      <c r="G94" s="37">
        <v>4.87</v>
      </c>
      <c r="H94" s="30">
        <v>7.3000000000000001E-3</v>
      </c>
      <c r="I94" s="31">
        <v>8.5</v>
      </c>
      <c r="J94" s="31">
        <v>8.52</v>
      </c>
      <c r="K94" s="31">
        <v>3.06</v>
      </c>
      <c r="L94" s="31">
        <v>3.29</v>
      </c>
      <c r="M94" s="28">
        <v>159</v>
      </c>
      <c r="N94" s="31">
        <v>0.11</v>
      </c>
      <c r="O94" s="31">
        <v>0.43</v>
      </c>
      <c r="P94" s="28">
        <v>568</v>
      </c>
      <c r="Q94" s="31">
        <v>0.2</v>
      </c>
      <c r="R94" s="31">
        <v>0.63</v>
      </c>
      <c r="S94" s="28">
        <v>3084</v>
      </c>
      <c r="T94" s="31">
        <v>0.5</v>
      </c>
      <c r="U94" s="31">
        <v>1.01</v>
      </c>
      <c r="V94" s="28">
        <v>6168</v>
      </c>
      <c r="W94" s="31">
        <v>1.01</v>
      </c>
      <c r="X94" s="38" t="s">
        <v>25</v>
      </c>
    </row>
    <row r="95" spans="1:24">
      <c r="A95" s="26" t="s">
        <v>6121</v>
      </c>
      <c r="B95" s="26" t="s">
        <v>6121</v>
      </c>
      <c r="C95" s="26" t="s">
        <v>6122</v>
      </c>
      <c r="D95" s="27">
        <v>31.1</v>
      </c>
      <c r="E95" s="28">
        <v>300</v>
      </c>
      <c r="F95" s="37">
        <v>4.8540000000000001</v>
      </c>
      <c r="G95" s="37">
        <v>4.633</v>
      </c>
      <c r="H95" s="30">
        <v>7.1000000000000004E-3</v>
      </c>
      <c r="I95" s="31">
        <v>8.52</v>
      </c>
      <c r="J95" s="31">
        <v>8.6199999999999992</v>
      </c>
      <c r="K95" s="31">
        <v>3.3</v>
      </c>
      <c r="L95" s="31">
        <v>3.63</v>
      </c>
      <c r="M95" s="28">
        <v>159</v>
      </c>
      <c r="N95" s="31">
        <v>0.11</v>
      </c>
      <c r="O95" s="31">
        <v>0.43</v>
      </c>
      <c r="P95" s="28">
        <v>568</v>
      </c>
      <c r="Q95" s="31">
        <v>0.21</v>
      </c>
      <c r="R95" s="31">
        <v>0.63</v>
      </c>
      <c r="S95" s="28">
        <v>3052</v>
      </c>
      <c r="T95" s="31">
        <v>0.5</v>
      </c>
      <c r="U95" s="31">
        <v>1</v>
      </c>
      <c r="V95" s="28">
        <v>6104</v>
      </c>
      <c r="W95" s="31">
        <v>1</v>
      </c>
      <c r="X95" s="38" t="s">
        <v>25</v>
      </c>
    </row>
    <row r="96" spans="1:24">
      <c r="A96" s="26" t="s">
        <v>6122</v>
      </c>
      <c r="B96" s="26" t="s">
        <v>6122</v>
      </c>
      <c r="C96" s="26" t="s">
        <v>6123</v>
      </c>
      <c r="D96" s="27">
        <v>50.4</v>
      </c>
      <c r="E96" s="28">
        <v>300</v>
      </c>
      <c r="F96" s="37">
        <v>4.633</v>
      </c>
      <c r="G96" s="37">
        <v>4.2759999999999998</v>
      </c>
      <c r="H96" s="30">
        <v>7.1000000000000004E-3</v>
      </c>
      <c r="I96" s="31">
        <v>8.6199999999999992</v>
      </c>
      <c r="J96" s="31">
        <v>8.69</v>
      </c>
      <c r="K96" s="31">
        <v>3.63</v>
      </c>
      <c r="L96" s="31">
        <v>4.0599999999999996</v>
      </c>
      <c r="M96" s="28">
        <v>184</v>
      </c>
      <c r="N96" s="31">
        <v>0.12</v>
      </c>
      <c r="O96" s="31">
        <v>0.45</v>
      </c>
      <c r="P96" s="28">
        <v>652</v>
      </c>
      <c r="Q96" s="31">
        <v>0.22</v>
      </c>
      <c r="R96" s="31">
        <v>0.65</v>
      </c>
      <c r="S96" s="28">
        <v>3047</v>
      </c>
      <c r="T96" s="31">
        <v>0.5</v>
      </c>
      <c r="U96" s="31">
        <v>1</v>
      </c>
      <c r="V96" s="28">
        <v>6094</v>
      </c>
      <c r="W96" s="31">
        <v>1</v>
      </c>
      <c r="X96" s="38" t="s">
        <v>25</v>
      </c>
    </row>
    <row r="97" spans="1:24">
      <c r="A97" s="26" t="s">
        <v>6123</v>
      </c>
      <c r="B97" s="26" t="s">
        <v>6123</v>
      </c>
      <c r="C97" s="26" t="s">
        <v>6119</v>
      </c>
      <c r="D97" s="27">
        <v>43.3</v>
      </c>
      <c r="E97" s="28">
        <v>300</v>
      </c>
      <c r="F97" s="37">
        <v>4.2759999999999998</v>
      </c>
      <c r="G97" s="37">
        <v>3.839</v>
      </c>
      <c r="H97" s="30">
        <v>1.01E-2</v>
      </c>
      <c r="I97" s="31">
        <v>8.69</v>
      </c>
      <c r="J97" s="31">
        <v>8.61</v>
      </c>
      <c r="K97" s="31">
        <v>4.0599999999999996</v>
      </c>
      <c r="L97" s="31">
        <v>4.41</v>
      </c>
      <c r="M97" s="28">
        <v>184</v>
      </c>
      <c r="N97" s="31">
        <v>0.11</v>
      </c>
      <c r="O97" s="31">
        <v>0.51</v>
      </c>
      <c r="P97" s="28">
        <v>652</v>
      </c>
      <c r="Q97" s="31">
        <v>0.2</v>
      </c>
      <c r="R97" s="31">
        <v>0.74</v>
      </c>
      <c r="S97" s="28">
        <v>3637</v>
      </c>
      <c r="T97" s="31">
        <v>0.5</v>
      </c>
      <c r="U97" s="31">
        <v>1.19</v>
      </c>
      <c r="V97" s="28">
        <v>7274</v>
      </c>
      <c r="W97" s="31">
        <v>1.19</v>
      </c>
      <c r="X97" s="38" t="s">
        <v>25</v>
      </c>
    </row>
    <row r="98" spans="1:24">
      <c r="A98" s="26" t="s">
        <v>6119</v>
      </c>
      <c r="B98" s="26" t="s">
        <v>6119</v>
      </c>
      <c r="C98" s="26" t="s">
        <v>6124</v>
      </c>
      <c r="D98" s="27">
        <v>58.3</v>
      </c>
      <c r="E98" s="28">
        <v>600</v>
      </c>
      <c r="F98" s="37">
        <v>3.5619999999999998</v>
      </c>
      <c r="G98" s="37">
        <v>3.4340000000000002</v>
      </c>
      <c r="H98" s="30">
        <v>2.2000000000000001E-3</v>
      </c>
      <c r="I98" s="31">
        <v>8.61</v>
      </c>
      <c r="J98" s="31">
        <v>8.4700000000000006</v>
      </c>
      <c r="K98" s="31">
        <v>4.3600000000000003</v>
      </c>
      <c r="L98" s="31">
        <v>4.3499999999999996</v>
      </c>
      <c r="M98" s="28">
        <v>1652</v>
      </c>
      <c r="N98" s="31">
        <v>0.19</v>
      </c>
      <c r="O98" s="31">
        <v>0.52</v>
      </c>
      <c r="P98" s="28">
        <v>4822</v>
      </c>
      <c r="Q98" s="31">
        <v>0.32</v>
      </c>
      <c r="R98" s="31">
        <v>0.71</v>
      </c>
      <c r="S98" s="28">
        <v>21058</v>
      </c>
      <c r="T98" s="31">
        <v>0.8</v>
      </c>
      <c r="U98" s="31">
        <v>1.01</v>
      </c>
      <c r="V98" s="28">
        <v>21543</v>
      </c>
      <c r="W98" s="31">
        <v>0.88</v>
      </c>
      <c r="X98" s="38" t="s">
        <v>25</v>
      </c>
    </row>
    <row r="99" spans="1:24">
      <c r="A99" s="26" t="s">
        <v>6125</v>
      </c>
      <c r="B99" s="26" t="s">
        <v>6125</v>
      </c>
      <c r="C99" s="26" t="s">
        <v>6126</v>
      </c>
      <c r="D99" s="27">
        <v>49</v>
      </c>
      <c r="E99" s="28">
        <v>300</v>
      </c>
      <c r="F99" s="37">
        <v>5.0339999999999998</v>
      </c>
      <c r="G99" s="37">
        <v>4.6870000000000003</v>
      </c>
      <c r="H99" s="30">
        <v>7.1000000000000004E-3</v>
      </c>
      <c r="I99" s="31">
        <v>8.3800000000000008</v>
      </c>
      <c r="J99" s="31">
        <v>8.51</v>
      </c>
      <c r="K99" s="31">
        <v>2.99</v>
      </c>
      <c r="L99" s="31">
        <v>3.46</v>
      </c>
      <c r="M99" s="28">
        <v>185</v>
      </c>
      <c r="N99" s="31">
        <v>0.12</v>
      </c>
      <c r="O99" s="31">
        <v>0.45</v>
      </c>
      <c r="P99" s="28">
        <v>656</v>
      </c>
      <c r="Q99" s="31">
        <v>0.22</v>
      </c>
      <c r="R99" s="31">
        <v>0.65</v>
      </c>
      <c r="S99" s="28">
        <v>3047</v>
      </c>
      <c r="T99" s="31">
        <v>0.5</v>
      </c>
      <c r="U99" s="31">
        <v>1</v>
      </c>
      <c r="V99" s="28">
        <v>6093</v>
      </c>
      <c r="W99" s="31">
        <v>1</v>
      </c>
      <c r="X99" s="38" t="s">
        <v>25</v>
      </c>
    </row>
    <row r="100" spans="1:24">
      <c r="A100" s="26" t="s">
        <v>6126</v>
      </c>
      <c r="B100" s="26" t="s">
        <v>6126</v>
      </c>
      <c r="C100" s="26" t="s">
        <v>6127</v>
      </c>
      <c r="D100" s="27">
        <v>55.5</v>
      </c>
      <c r="E100" s="28">
        <v>300</v>
      </c>
      <c r="F100" s="37">
        <v>4.6870000000000003</v>
      </c>
      <c r="G100" s="37">
        <v>4.2930000000000001</v>
      </c>
      <c r="H100" s="30">
        <v>7.1000000000000004E-3</v>
      </c>
      <c r="I100" s="31">
        <v>8.51</v>
      </c>
      <c r="J100" s="31">
        <v>8.5</v>
      </c>
      <c r="K100" s="31">
        <v>3.46</v>
      </c>
      <c r="L100" s="31">
        <v>3.85</v>
      </c>
      <c r="M100" s="28">
        <v>185</v>
      </c>
      <c r="N100" s="31">
        <v>0.12</v>
      </c>
      <c r="O100" s="31">
        <v>0.45</v>
      </c>
      <c r="P100" s="28">
        <v>656</v>
      </c>
      <c r="Q100" s="31">
        <v>0.22</v>
      </c>
      <c r="R100" s="31">
        <v>0.65</v>
      </c>
      <c r="S100" s="28">
        <v>3050</v>
      </c>
      <c r="T100" s="31">
        <v>0.5</v>
      </c>
      <c r="U100" s="31">
        <v>1</v>
      </c>
      <c r="V100" s="28">
        <v>6101</v>
      </c>
      <c r="W100" s="31">
        <v>1</v>
      </c>
      <c r="X100" s="38" t="s">
        <v>25</v>
      </c>
    </row>
    <row r="101" spans="1:24">
      <c r="A101" s="26" t="s">
        <v>6127</v>
      </c>
      <c r="B101" s="26" t="s">
        <v>6127</v>
      </c>
      <c r="C101" s="26" t="s">
        <v>6124</v>
      </c>
      <c r="D101" s="27">
        <v>64.400000000000006</v>
      </c>
      <c r="E101" s="28">
        <v>300</v>
      </c>
      <c r="F101" s="37">
        <v>4.2930000000000001</v>
      </c>
      <c r="G101" s="37">
        <v>3.726</v>
      </c>
      <c r="H101" s="30">
        <v>8.8000000000000005E-3</v>
      </c>
      <c r="I101" s="31">
        <v>8.5</v>
      </c>
      <c r="J101" s="31">
        <v>8.4700000000000006</v>
      </c>
      <c r="K101" s="31">
        <v>3.85</v>
      </c>
      <c r="L101" s="31">
        <v>4.3899999999999997</v>
      </c>
      <c r="M101" s="28">
        <v>185</v>
      </c>
      <c r="N101" s="31">
        <v>0.11</v>
      </c>
      <c r="O101" s="31">
        <v>0.48</v>
      </c>
      <c r="P101" s="28">
        <v>656</v>
      </c>
      <c r="Q101" s="31">
        <v>0.21</v>
      </c>
      <c r="R101" s="31">
        <v>0.7</v>
      </c>
      <c r="S101" s="28">
        <v>3397</v>
      </c>
      <c r="T101" s="31">
        <v>0.5</v>
      </c>
      <c r="U101" s="31">
        <v>1.1100000000000001</v>
      </c>
      <c r="V101" s="28">
        <v>6794</v>
      </c>
      <c r="W101" s="31">
        <v>1.1100000000000001</v>
      </c>
      <c r="X101" s="38" t="s">
        <v>25</v>
      </c>
    </row>
    <row r="102" spans="1:24">
      <c r="A102" s="26" t="s">
        <v>6124</v>
      </c>
      <c r="B102" s="26" t="s">
        <v>6124</v>
      </c>
      <c r="C102" s="26" t="s">
        <v>6128</v>
      </c>
      <c r="D102" s="27">
        <v>42.8</v>
      </c>
      <c r="E102" s="28">
        <v>600</v>
      </c>
      <c r="F102" s="37">
        <v>3.4340000000000002</v>
      </c>
      <c r="G102" s="37">
        <v>3.34</v>
      </c>
      <c r="H102" s="30">
        <v>2.2000000000000001E-3</v>
      </c>
      <c r="I102" s="31">
        <v>8.4700000000000006</v>
      </c>
      <c r="J102" s="31">
        <v>8.2899999999999991</v>
      </c>
      <c r="K102" s="31">
        <v>4.3499999999999996</v>
      </c>
      <c r="L102" s="31">
        <v>4.26</v>
      </c>
      <c r="M102" s="28">
        <v>1842</v>
      </c>
      <c r="N102" s="31">
        <v>0.2</v>
      </c>
      <c r="O102" s="31">
        <v>0.54</v>
      </c>
      <c r="P102" s="28">
        <v>5305</v>
      </c>
      <c r="Q102" s="31">
        <v>0.34</v>
      </c>
      <c r="R102" s="31">
        <v>0.73</v>
      </c>
      <c r="S102" s="28">
        <v>21061</v>
      </c>
      <c r="T102" s="31">
        <v>0.8</v>
      </c>
      <c r="U102" s="31">
        <v>1.01</v>
      </c>
      <c r="V102" s="28">
        <v>21547</v>
      </c>
      <c r="W102" s="31">
        <v>0.88</v>
      </c>
      <c r="X102" s="38" t="s">
        <v>25</v>
      </c>
    </row>
    <row r="103" spans="1:24">
      <c r="A103" s="26" t="s">
        <v>6129</v>
      </c>
      <c r="B103" s="26" t="s">
        <v>6129</v>
      </c>
      <c r="C103" s="26" t="s">
        <v>6130</v>
      </c>
      <c r="D103" s="27">
        <v>42.8</v>
      </c>
      <c r="E103" s="28">
        <v>300</v>
      </c>
      <c r="F103" s="37">
        <v>4.9349999999999996</v>
      </c>
      <c r="G103" s="37">
        <v>4.5119999999999996</v>
      </c>
      <c r="H103" s="30">
        <v>9.9000000000000008E-3</v>
      </c>
      <c r="I103" s="31">
        <v>8.1999999999999993</v>
      </c>
      <c r="J103" s="31">
        <v>8.2799999999999994</v>
      </c>
      <c r="K103" s="31">
        <v>2.91</v>
      </c>
      <c r="L103" s="31">
        <v>3.41</v>
      </c>
      <c r="M103" s="28">
        <v>92</v>
      </c>
      <c r="N103" s="31">
        <v>0.08</v>
      </c>
      <c r="O103" s="31">
        <v>0.41</v>
      </c>
      <c r="P103" s="28">
        <v>338</v>
      </c>
      <c r="Q103" s="31">
        <v>0.15</v>
      </c>
      <c r="R103" s="31">
        <v>0.6</v>
      </c>
      <c r="S103" s="28">
        <v>3599</v>
      </c>
      <c r="T103" s="31">
        <v>0.5</v>
      </c>
      <c r="U103" s="31">
        <v>1.18</v>
      </c>
      <c r="V103" s="28">
        <v>7199</v>
      </c>
      <c r="W103" s="31">
        <v>1.18</v>
      </c>
      <c r="X103" s="38" t="s">
        <v>25</v>
      </c>
    </row>
    <row r="104" spans="1:24">
      <c r="A104" s="26" t="s">
        <v>6131</v>
      </c>
      <c r="B104" s="26" t="s">
        <v>6131</v>
      </c>
      <c r="C104" s="26" t="s">
        <v>6130</v>
      </c>
      <c r="D104" s="27">
        <v>43.7</v>
      </c>
      <c r="E104" s="28">
        <v>300</v>
      </c>
      <c r="F104" s="37">
        <v>4.7949999999999999</v>
      </c>
      <c r="G104" s="37">
        <v>4.51</v>
      </c>
      <c r="H104" s="30">
        <v>6.4999999999999997E-3</v>
      </c>
      <c r="I104" s="31">
        <v>8.1999999999999993</v>
      </c>
      <c r="J104" s="31">
        <v>8.2799999999999994</v>
      </c>
      <c r="K104" s="31">
        <v>3.05</v>
      </c>
      <c r="L104" s="31">
        <v>3.41</v>
      </c>
      <c r="M104" s="28">
        <v>37</v>
      </c>
      <c r="N104" s="31">
        <v>0.06</v>
      </c>
      <c r="O104" s="31">
        <v>0.27</v>
      </c>
      <c r="P104" s="28">
        <v>140</v>
      </c>
      <c r="Q104" s="31">
        <v>0.11</v>
      </c>
      <c r="R104" s="31">
        <v>0.4</v>
      </c>
      <c r="S104" s="28">
        <v>2924</v>
      </c>
      <c r="T104" s="31">
        <v>0.5</v>
      </c>
      <c r="U104" s="31">
        <v>0.96</v>
      </c>
      <c r="V104" s="28">
        <v>5848</v>
      </c>
      <c r="W104" s="31">
        <v>0.96</v>
      </c>
      <c r="X104" s="38" t="s">
        <v>25</v>
      </c>
    </row>
    <row r="105" spans="1:24">
      <c r="A105" s="26" t="s">
        <v>6130</v>
      </c>
      <c r="B105" s="26" t="s">
        <v>6130</v>
      </c>
      <c r="C105" s="26" t="s">
        <v>6128</v>
      </c>
      <c r="D105" s="27">
        <v>54.9</v>
      </c>
      <c r="E105" s="28">
        <v>300</v>
      </c>
      <c r="F105" s="37">
        <v>4.51</v>
      </c>
      <c r="G105" s="37">
        <v>3.5910000000000002</v>
      </c>
      <c r="H105" s="30">
        <v>1.67E-2</v>
      </c>
      <c r="I105" s="31">
        <v>8.2799999999999994</v>
      </c>
      <c r="J105" s="31">
        <v>8.2899999999999991</v>
      </c>
      <c r="K105" s="31">
        <v>3.41</v>
      </c>
      <c r="L105" s="31">
        <v>4.34</v>
      </c>
      <c r="M105" s="28">
        <v>144</v>
      </c>
      <c r="N105" s="31">
        <v>0.09</v>
      </c>
      <c r="O105" s="31">
        <v>0.56000000000000005</v>
      </c>
      <c r="P105" s="28">
        <v>517</v>
      </c>
      <c r="Q105" s="31">
        <v>0.16</v>
      </c>
      <c r="R105" s="31">
        <v>0.82</v>
      </c>
      <c r="S105" s="28">
        <v>4684</v>
      </c>
      <c r="T105" s="31">
        <v>0.5</v>
      </c>
      <c r="U105" s="31">
        <v>1.53</v>
      </c>
      <c r="V105" s="28">
        <v>9368</v>
      </c>
      <c r="W105" s="31">
        <v>1.53</v>
      </c>
      <c r="X105" s="38" t="s">
        <v>25</v>
      </c>
    </row>
    <row r="106" spans="1:24">
      <c r="A106" s="26" t="s">
        <v>6128</v>
      </c>
      <c r="B106" s="26" t="s">
        <v>6128</v>
      </c>
      <c r="C106" s="26" t="s">
        <v>6132</v>
      </c>
      <c r="D106" s="27">
        <v>54.5</v>
      </c>
      <c r="E106" s="28">
        <v>600</v>
      </c>
      <c r="F106" s="37">
        <v>3.34</v>
      </c>
      <c r="G106" s="37">
        <v>3.22</v>
      </c>
      <c r="H106" s="30">
        <v>2.2000000000000001E-3</v>
      </c>
      <c r="I106" s="31">
        <v>8.2899999999999991</v>
      </c>
      <c r="J106" s="31">
        <v>8.15</v>
      </c>
      <c r="K106" s="31">
        <v>4.26</v>
      </c>
      <c r="L106" s="31">
        <v>4.25</v>
      </c>
      <c r="M106" s="28">
        <v>2029</v>
      </c>
      <c r="N106" s="31">
        <v>0.21</v>
      </c>
      <c r="O106" s="31">
        <v>0.56000000000000005</v>
      </c>
      <c r="P106" s="28">
        <v>5772</v>
      </c>
      <c r="Q106" s="31">
        <v>0.35</v>
      </c>
      <c r="R106" s="31">
        <v>0.75</v>
      </c>
      <c r="S106" s="28">
        <v>21088</v>
      </c>
      <c r="T106" s="31">
        <v>0.8</v>
      </c>
      <c r="U106" s="31">
        <v>1.01</v>
      </c>
      <c r="V106" s="28">
        <v>21574</v>
      </c>
      <c r="W106" s="31">
        <v>0.88</v>
      </c>
      <c r="X106" s="38" t="s">
        <v>25</v>
      </c>
    </row>
    <row r="107" spans="1:24">
      <c r="A107" s="26" t="s">
        <v>6132</v>
      </c>
      <c r="B107" s="26" t="s">
        <v>6132</v>
      </c>
      <c r="C107" s="26" t="s">
        <v>6062</v>
      </c>
      <c r="D107" s="27">
        <v>69.7</v>
      </c>
      <c r="E107" s="28">
        <v>600</v>
      </c>
      <c r="F107" s="37">
        <v>3.2050000000000001</v>
      </c>
      <c r="G107" s="37">
        <v>3.052</v>
      </c>
      <c r="H107" s="30">
        <v>2.2000000000000001E-3</v>
      </c>
      <c r="I107" s="31">
        <v>8.15</v>
      </c>
      <c r="J107" s="31">
        <v>8.1</v>
      </c>
      <c r="K107" s="31">
        <v>4.26</v>
      </c>
      <c r="L107" s="31">
        <v>4.3600000000000003</v>
      </c>
      <c r="M107" s="28">
        <v>2029</v>
      </c>
      <c r="N107" s="31">
        <v>0.21</v>
      </c>
      <c r="O107" s="31">
        <v>0.55000000000000004</v>
      </c>
      <c r="P107" s="28">
        <v>5772</v>
      </c>
      <c r="Q107" s="31">
        <v>0.35</v>
      </c>
      <c r="R107" s="31">
        <v>0.75</v>
      </c>
      <c r="S107" s="28">
        <v>21056</v>
      </c>
      <c r="T107" s="31">
        <v>0.8</v>
      </c>
      <c r="U107" s="31">
        <v>1.01</v>
      </c>
      <c r="V107" s="28">
        <v>21541</v>
      </c>
      <c r="W107" s="31">
        <v>0.88</v>
      </c>
      <c r="X107" s="38" t="s">
        <v>25</v>
      </c>
    </row>
    <row r="108" spans="1:24">
      <c r="A108" s="26" t="s">
        <v>6133</v>
      </c>
      <c r="B108" s="26" t="s">
        <v>6133</v>
      </c>
      <c r="C108" s="26" t="s">
        <v>6134</v>
      </c>
      <c r="D108" s="27">
        <v>39.5</v>
      </c>
      <c r="E108" s="28">
        <v>300</v>
      </c>
      <c r="F108" s="37">
        <v>6.5739999999999998</v>
      </c>
      <c r="G108" s="37">
        <v>6.2939999999999996</v>
      </c>
      <c r="H108" s="30">
        <v>7.1000000000000004E-3</v>
      </c>
      <c r="I108" s="31">
        <v>10.15</v>
      </c>
      <c r="J108" s="31">
        <v>10.1</v>
      </c>
      <c r="K108" s="31">
        <v>3.22</v>
      </c>
      <c r="L108" s="31">
        <v>3.45</v>
      </c>
      <c r="M108" s="28">
        <v>170</v>
      </c>
      <c r="N108" s="31">
        <v>0.11</v>
      </c>
      <c r="O108" s="31">
        <v>0.44</v>
      </c>
      <c r="P108" s="28">
        <v>606</v>
      </c>
      <c r="Q108" s="31">
        <v>0.21</v>
      </c>
      <c r="R108" s="31">
        <v>0.64</v>
      </c>
      <c r="S108" s="28">
        <v>3048</v>
      </c>
      <c r="T108" s="31">
        <v>0.5</v>
      </c>
      <c r="U108" s="31">
        <v>1</v>
      </c>
      <c r="V108" s="28">
        <v>6096</v>
      </c>
      <c r="W108" s="31">
        <v>1</v>
      </c>
      <c r="X108" s="38" t="s">
        <v>25</v>
      </c>
    </row>
    <row r="109" spans="1:24">
      <c r="A109" s="26" t="s">
        <v>6134</v>
      </c>
      <c r="B109" s="26" t="s">
        <v>6134</v>
      </c>
      <c r="C109" s="26" t="s">
        <v>6031</v>
      </c>
      <c r="D109" s="27">
        <v>35.299999999999997</v>
      </c>
      <c r="E109" s="28">
        <v>300</v>
      </c>
      <c r="F109" s="37">
        <v>6.2939999999999996</v>
      </c>
      <c r="G109" s="37">
        <v>5.5519999999999996</v>
      </c>
      <c r="H109" s="30">
        <v>2.1000000000000001E-2</v>
      </c>
      <c r="I109" s="31">
        <v>10.1</v>
      </c>
      <c r="J109" s="31">
        <v>10</v>
      </c>
      <c r="K109" s="31">
        <v>3.45</v>
      </c>
      <c r="L109" s="31">
        <v>4.09</v>
      </c>
      <c r="M109" s="28">
        <v>170</v>
      </c>
      <c r="N109" s="31">
        <v>0.09</v>
      </c>
      <c r="O109" s="31">
        <v>0.64</v>
      </c>
      <c r="P109" s="28">
        <v>606</v>
      </c>
      <c r="Q109" s="31">
        <v>0.16</v>
      </c>
      <c r="R109" s="31">
        <v>0.93</v>
      </c>
      <c r="S109" s="28">
        <v>5249</v>
      </c>
      <c r="T109" s="31">
        <v>0.5</v>
      </c>
      <c r="U109" s="31">
        <v>1.72</v>
      </c>
      <c r="V109" s="28">
        <v>10498</v>
      </c>
      <c r="W109" s="31">
        <v>1.72</v>
      </c>
      <c r="X109" s="38" t="s">
        <v>25</v>
      </c>
    </row>
    <row r="110" spans="1:24">
      <c r="A110" s="26" t="s">
        <v>6135</v>
      </c>
      <c r="B110" s="26" t="s">
        <v>6135</v>
      </c>
      <c r="C110" s="26" t="s">
        <v>6136</v>
      </c>
      <c r="D110" s="27">
        <v>28</v>
      </c>
      <c r="E110" s="28">
        <v>300</v>
      </c>
      <c r="F110" s="37">
        <v>5.306</v>
      </c>
      <c r="G110" s="37">
        <v>5.1079999999999997</v>
      </c>
      <c r="H110" s="30">
        <v>7.1000000000000004E-3</v>
      </c>
      <c r="I110" s="31">
        <v>8.6</v>
      </c>
      <c r="J110" s="31">
        <v>8.61</v>
      </c>
      <c r="K110" s="31">
        <v>2.93</v>
      </c>
      <c r="L110" s="31">
        <v>3.14</v>
      </c>
      <c r="M110" s="28">
        <v>232</v>
      </c>
      <c r="N110" s="31">
        <v>0.13</v>
      </c>
      <c r="O110" s="31">
        <v>0.48</v>
      </c>
      <c r="P110" s="28">
        <v>812</v>
      </c>
      <c r="Q110" s="31">
        <v>0.25</v>
      </c>
      <c r="R110" s="31">
        <v>0.69</v>
      </c>
      <c r="S110" s="28">
        <v>3045</v>
      </c>
      <c r="T110" s="31">
        <v>0.5</v>
      </c>
      <c r="U110" s="31">
        <v>1</v>
      </c>
      <c r="V110" s="28">
        <v>6089</v>
      </c>
      <c r="W110" s="31">
        <v>1</v>
      </c>
      <c r="X110" s="38" t="s">
        <v>25</v>
      </c>
    </row>
    <row r="111" spans="1:24">
      <c r="A111" s="26" t="s">
        <v>6136</v>
      </c>
      <c r="B111" s="26" t="s">
        <v>6136</v>
      </c>
      <c r="C111" s="26" t="s">
        <v>6137</v>
      </c>
      <c r="D111" s="27">
        <v>39</v>
      </c>
      <c r="E111" s="28">
        <v>300</v>
      </c>
      <c r="F111" s="37">
        <v>5.1079999999999997</v>
      </c>
      <c r="G111" s="37">
        <v>4.8319999999999999</v>
      </c>
      <c r="H111" s="30">
        <v>7.1000000000000004E-3</v>
      </c>
      <c r="I111" s="31">
        <v>8.61</v>
      </c>
      <c r="J111" s="31">
        <v>8.7100000000000009</v>
      </c>
      <c r="K111" s="31">
        <v>3.14</v>
      </c>
      <c r="L111" s="31">
        <v>3.52</v>
      </c>
      <c r="M111" s="28">
        <v>232</v>
      </c>
      <c r="N111" s="31">
        <v>0.13</v>
      </c>
      <c r="O111" s="31">
        <v>0.48</v>
      </c>
      <c r="P111" s="28">
        <v>812</v>
      </c>
      <c r="Q111" s="31">
        <v>0.25</v>
      </c>
      <c r="R111" s="31">
        <v>0.69</v>
      </c>
      <c r="S111" s="28">
        <v>3046</v>
      </c>
      <c r="T111" s="31">
        <v>0.5</v>
      </c>
      <c r="U111" s="31">
        <v>1</v>
      </c>
      <c r="V111" s="28">
        <v>6091</v>
      </c>
      <c r="W111" s="31">
        <v>1</v>
      </c>
      <c r="X111" s="38" t="s">
        <v>25</v>
      </c>
    </row>
    <row r="112" spans="1:24">
      <c r="A112" s="26" t="s">
        <v>6137</v>
      </c>
      <c r="B112" s="26" t="s">
        <v>6137</v>
      </c>
      <c r="C112" s="26" t="s">
        <v>6138</v>
      </c>
      <c r="D112" s="27">
        <v>33</v>
      </c>
      <c r="E112" s="28">
        <v>300</v>
      </c>
      <c r="F112" s="37">
        <v>4.8319999999999999</v>
      </c>
      <c r="G112" s="37">
        <v>4.5979999999999999</v>
      </c>
      <c r="H112" s="30">
        <v>7.1000000000000004E-3</v>
      </c>
      <c r="I112" s="31">
        <v>8.7100000000000009</v>
      </c>
      <c r="J112" s="31">
        <v>8.61</v>
      </c>
      <c r="K112" s="31">
        <v>3.52</v>
      </c>
      <c r="L112" s="31">
        <v>3.65</v>
      </c>
      <c r="M112" s="28">
        <v>281</v>
      </c>
      <c r="N112" s="31">
        <v>0.15</v>
      </c>
      <c r="O112" s="31">
        <v>0.51</v>
      </c>
      <c r="P112" s="28">
        <v>972</v>
      </c>
      <c r="Q112" s="31">
        <v>0.27</v>
      </c>
      <c r="R112" s="31">
        <v>0.73</v>
      </c>
      <c r="S112" s="28">
        <v>3049</v>
      </c>
      <c r="T112" s="31">
        <v>0.5</v>
      </c>
      <c r="U112" s="31">
        <v>1</v>
      </c>
      <c r="V112" s="28">
        <v>6097</v>
      </c>
      <c r="W112" s="31">
        <v>1</v>
      </c>
      <c r="X112" s="38" t="s">
        <v>25</v>
      </c>
    </row>
    <row r="113" spans="1:24">
      <c r="A113" s="26" t="s">
        <v>6138</v>
      </c>
      <c r="B113" s="26" t="s">
        <v>6138</v>
      </c>
      <c r="C113" s="26" t="s">
        <v>6139</v>
      </c>
      <c r="D113" s="27">
        <v>43.2</v>
      </c>
      <c r="E113" s="28">
        <v>300</v>
      </c>
      <c r="F113" s="37">
        <v>4.5979999999999999</v>
      </c>
      <c r="G113" s="37">
        <v>4.2919999999999998</v>
      </c>
      <c r="H113" s="30">
        <v>7.1000000000000004E-3</v>
      </c>
      <c r="I113" s="31">
        <v>8.61</v>
      </c>
      <c r="J113" s="31">
        <v>8.59</v>
      </c>
      <c r="K113" s="31">
        <v>3.65</v>
      </c>
      <c r="L113" s="31">
        <v>3.94</v>
      </c>
      <c r="M113" s="28">
        <v>281</v>
      </c>
      <c r="N113" s="31">
        <v>0.15</v>
      </c>
      <c r="O113" s="31">
        <v>0.51</v>
      </c>
      <c r="P113" s="28">
        <v>972</v>
      </c>
      <c r="Q113" s="31">
        <v>0.27</v>
      </c>
      <c r="R113" s="31">
        <v>0.73</v>
      </c>
      <c r="S113" s="28">
        <v>3047</v>
      </c>
      <c r="T113" s="31">
        <v>0.5</v>
      </c>
      <c r="U113" s="31">
        <v>1</v>
      </c>
      <c r="V113" s="28">
        <v>6094</v>
      </c>
      <c r="W113" s="31">
        <v>1</v>
      </c>
      <c r="X113" s="38" t="s">
        <v>25</v>
      </c>
    </row>
    <row r="114" spans="1:24">
      <c r="A114" s="26" t="s">
        <v>6139</v>
      </c>
      <c r="B114" s="26" t="s">
        <v>6139</v>
      </c>
      <c r="C114" s="26" t="s">
        <v>6140</v>
      </c>
      <c r="D114" s="27">
        <v>62.7</v>
      </c>
      <c r="E114" s="28">
        <v>300</v>
      </c>
      <c r="F114" s="37">
        <v>4.2919999999999998</v>
      </c>
      <c r="G114" s="37">
        <v>3.847</v>
      </c>
      <c r="H114" s="30">
        <v>7.1000000000000004E-3</v>
      </c>
      <c r="I114" s="31">
        <v>8.59</v>
      </c>
      <c r="J114" s="31">
        <v>8.66</v>
      </c>
      <c r="K114" s="31">
        <v>3.94</v>
      </c>
      <c r="L114" s="31">
        <v>4.46</v>
      </c>
      <c r="M114" s="28">
        <v>389</v>
      </c>
      <c r="N114" s="31">
        <v>0.17</v>
      </c>
      <c r="O114" s="31">
        <v>0.56000000000000005</v>
      </c>
      <c r="P114" s="28">
        <v>1313</v>
      </c>
      <c r="Q114" s="31">
        <v>0.32</v>
      </c>
      <c r="R114" s="31">
        <v>0.8</v>
      </c>
      <c r="S114" s="28">
        <v>3050</v>
      </c>
      <c r="T114" s="31">
        <v>0.5</v>
      </c>
      <c r="U114" s="31">
        <v>1</v>
      </c>
      <c r="V114" s="28">
        <v>6100</v>
      </c>
      <c r="W114" s="31">
        <v>1</v>
      </c>
      <c r="X114" s="38" t="s">
        <v>25</v>
      </c>
    </row>
    <row r="115" spans="1:24">
      <c r="A115" s="26" t="s">
        <v>6140</v>
      </c>
      <c r="B115" s="26" t="s">
        <v>6140</v>
      </c>
      <c r="C115" s="26" t="s">
        <v>6141</v>
      </c>
      <c r="D115" s="27">
        <v>50.7</v>
      </c>
      <c r="E115" s="28">
        <v>300</v>
      </c>
      <c r="F115" s="37">
        <v>3.847</v>
      </c>
      <c r="G115" s="37">
        <v>3.48</v>
      </c>
      <c r="H115" s="30">
        <v>7.1999999999999998E-3</v>
      </c>
      <c r="I115" s="31">
        <v>8.66</v>
      </c>
      <c r="J115" s="31">
        <v>8.7899999999999991</v>
      </c>
      <c r="K115" s="31">
        <v>4.46</v>
      </c>
      <c r="L115" s="31">
        <v>4.96</v>
      </c>
      <c r="M115" s="28">
        <v>389</v>
      </c>
      <c r="N115" s="31">
        <v>0.17</v>
      </c>
      <c r="O115" s="31">
        <v>0.56000000000000005</v>
      </c>
      <c r="P115" s="28">
        <v>1313</v>
      </c>
      <c r="Q115" s="31">
        <v>0.31</v>
      </c>
      <c r="R115" s="31">
        <v>0.8</v>
      </c>
      <c r="S115" s="28">
        <v>3080</v>
      </c>
      <c r="T115" s="31">
        <v>0.5</v>
      </c>
      <c r="U115" s="31">
        <v>1.01</v>
      </c>
      <c r="V115" s="28">
        <v>6161</v>
      </c>
      <c r="W115" s="31">
        <v>1.01</v>
      </c>
      <c r="X115" s="38" t="s">
        <v>25</v>
      </c>
    </row>
    <row r="116" spans="1:24">
      <c r="A116" s="26" t="s">
        <v>6142</v>
      </c>
      <c r="B116" s="26" t="s">
        <v>6142</v>
      </c>
      <c r="C116" s="26" t="s">
        <v>6143</v>
      </c>
      <c r="D116" s="27">
        <v>54.2</v>
      </c>
      <c r="E116" s="28">
        <v>300</v>
      </c>
      <c r="F116" s="37">
        <v>5.5129999999999999</v>
      </c>
      <c r="G116" s="37">
        <v>5.1189999999999998</v>
      </c>
      <c r="H116" s="30">
        <v>7.3000000000000001E-3</v>
      </c>
      <c r="I116" s="31">
        <v>8.85</v>
      </c>
      <c r="J116" s="31">
        <v>8.91</v>
      </c>
      <c r="K116" s="31">
        <v>2.98</v>
      </c>
      <c r="L116" s="31">
        <v>3.44</v>
      </c>
      <c r="M116" s="28">
        <v>131</v>
      </c>
      <c r="N116" s="31">
        <v>0.1</v>
      </c>
      <c r="O116" s="31">
        <v>0.41</v>
      </c>
      <c r="P116" s="28">
        <v>474</v>
      </c>
      <c r="Q116" s="31">
        <v>0.19</v>
      </c>
      <c r="R116" s="31">
        <v>0.6</v>
      </c>
      <c r="S116" s="28">
        <v>3087</v>
      </c>
      <c r="T116" s="31">
        <v>0.5</v>
      </c>
      <c r="U116" s="31">
        <v>1.01</v>
      </c>
      <c r="V116" s="28">
        <v>6174</v>
      </c>
      <c r="W116" s="31">
        <v>1.01</v>
      </c>
      <c r="X116" s="38" t="s">
        <v>25</v>
      </c>
    </row>
    <row r="117" spans="1:24">
      <c r="A117" s="26" t="s">
        <v>6143</v>
      </c>
      <c r="B117" s="26" t="s">
        <v>6143</v>
      </c>
      <c r="C117" s="26" t="s">
        <v>6144</v>
      </c>
      <c r="D117" s="27">
        <v>38.299999999999997</v>
      </c>
      <c r="E117" s="28">
        <v>300</v>
      </c>
      <c r="F117" s="37">
        <v>5.1189999999999998</v>
      </c>
      <c r="G117" s="37">
        <v>4.4450000000000003</v>
      </c>
      <c r="H117" s="30">
        <v>1.7600000000000001E-2</v>
      </c>
      <c r="I117" s="31">
        <v>8.91</v>
      </c>
      <c r="J117" s="31">
        <v>8.89</v>
      </c>
      <c r="K117" s="31">
        <v>3.44</v>
      </c>
      <c r="L117" s="31">
        <v>4.08</v>
      </c>
      <c r="M117" s="28">
        <v>322</v>
      </c>
      <c r="N117" s="31">
        <v>0.13</v>
      </c>
      <c r="O117" s="31">
        <v>0.73</v>
      </c>
      <c r="P117" s="28">
        <v>1101</v>
      </c>
      <c r="Q117" s="31">
        <v>0.23</v>
      </c>
      <c r="R117" s="31">
        <v>1.05</v>
      </c>
      <c r="S117" s="28">
        <v>4803</v>
      </c>
      <c r="T117" s="31">
        <v>0.5</v>
      </c>
      <c r="U117" s="31">
        <v>1.57</v>
      </c>
      <c r="V117" s="28">
        <v>9606</v>
      </c>
      <c r="W117" s="31">
        <v>1.57</v>
      </c>
      <c r="X117" s="38" t="s">
        <v>25</v>
      </c>
    </row>
    <row r="118" spans="1:24">
      <c r="A118" s="26" t="s">
        <v>6144</v>
      </c>
      <c r="B118" s="26" t="s">
        <v>6144</v>
      </c>
      <c r="C118" s="26" t="s">
        <v>6141</v>
      </c>
      <c r="D118" s="27">
        <v>40</v>
      </c>
      <c r="E118" s="28">
        <v>300</v>
      </c>
      <c r="F118" s="37">
        <v>4.4450000000000003</v>
      </c>
      <c r="G118" s="37">
        <v>3.5</v>
      </c>
      <c r="H118" s="30">
        <v>2.3599999999999999E-2</v>
      </c>
      <c r="I118" s="31">
        <v>8.89</v>
      </c>
      <c r="J118" s="31">
        <v>8.7899999999999991</v>
      </c>
      <c r="K118" s="31">
        <v>4.08</v>
      </c>
      <c r="L118" s="31">
        <v>4.9400000000000004</v>
      </c>
      <c r="M118" s="28">
        <v>322</v>
      </c>
      <c r="N118" s="31">
        <v>0.12</v>
      </c>
      <c r="O118" s="31">
        <v>0.81</v>
      </c>
      <c r="P118" s="28">
        <v>1101</v>
      </c>
      <c r="Q118" s="31">
        <v>0.21</v>
      </c>
      <c r="R118" s="31">
        <v>1.1599999999999999</v>
      </c>
      <c r="S118" s="28">
        <v>5565</v>
      </c>
      <c r="T118" s="31">
        <v>0.5</v>
      </c>
      <c r="U118" s="31">
        <v>1.82</v>
      </c>
      <c r="V118" s="28">
        <v>11130</v>
      </c>
      <c r="W118" s="31">
        <v>1.82</v>
      </c>
      <c r="X118" s="38" t="s">
        <v>25</v>
      </c>
    </row>
    <row r="119" spans="1:24">
      <c r="A119" s="26" t="s">
        <v>6141</v>
      </c>
      <c r="B119" s="26" t="s">
        <v>6141</v>
      </c>
      <c r="C119" s="26" t="s">
        <v>6145</v>
      </c>
      <c r="D119" s="27">
        <v>41.9</v>
      </c>
      <c r="E119" s="28">
        <v>400</v>
      </c>
      <c r="F119" s="37">
        <v>3.4420000000000002</v>
      </c>
      <c r="G119" s="37">
        <v>3.2410000000000001</v>
      </c>
      <c r="H119" s="30">
        <v>4.7999999999999996E-3</v>
      </c>
      <c r="I119" s="31">
        <v>8.7899999999999991</v>
      </c>
      <c r="J119" s="31">
        <v>8.91</v>
      </c>
      <c r="K119" s="31">
        <v>4.8899999999999997</v>
      </c>
      <c r="L119" s="31">
        <v>5.21</v>
      </c>
      <c r="M119" s="28">
        <v>793</v>
      </c>
      <c r="N119" s="31">
        <v>0.18</v>
      </c>
      <c r="O119" s="31">
        <v>0.57999999999999996</v>
      </c>
      <c r="P119" s="28">
        <v>2511</v>
      </c>
      <c r="Q119" s="31">
        <v>0.33</v>
      </c>
      <c r="R119" s="31">
        <v>0.81</v>
      </c>
      <c r="S119" s="28">
        <v>5400</v>
      </c>
      <c r="T119" s="31">
        <v>0.5</v>
      </c>
      <c r="U119" s="31">
        <v>0.99</v>
      </c>
      <c r="V119" s="28">
        <v>10801</v>
      </c>
      <c r="W119" s="31">
        <v>0.99</v>
      </c>
      <c r="X119" s="38" t="s">
        <v>25</v>
      </c>
    </row>
    <row r="120" spans="1:24">
      <c r="A120" s="26" t="s">
        <v>6145</v>
      </c>
      <c r="B120" s="26" t="s">
        <v>6145</v>
      </c>
      <c r="C120" s="26" t="s">
        <v>6146</v>
      </c>
      <c r="D120" s="27">
        <v>32.799999999999997</v>
      </c>
      <c r="E120" s="28">
        <v>400</v>
      </c>
      <c r="F120" s="37">
        <v>3.2410000000000001</v>
      </c>
      <c r="G120" s="37">
        <v>3.0840000000000001</v>
      </c>
      <c r="H120" s="30">
        <v>4.7999999999999996E-3</v>
      </c>
      <c r="I120" s="31">
        <v>8.91</v>
      </c>
      <c r="J120" s="31">
        <v>9.02</v>
      </c>
      <c r="K120" s="31">
        <v>5.21</v>
      </c>
      <c r="L120" s="31">
        <v>5.47</v>
      </c>
      <c r="M120" s="28">
        <v>793</v>
      </c>
      <c r="N120" s="31">
        <v>0.18</v>
      </c>
      <c r="O120" s="31">
        <v>0.57999999999999996</v>
      </c>
      <c r="P120" s="28">
        <v>2511</v>
      </c>
      <c r="Q120" s="31">
        <v>0.33</v>
      </c>
      <c r="R120" s="31">
        <v>0.81</v>
      </c>
      <c r="S120" s="28">
        <v>5394</v>
      </c>
      <c r="T120" s="31">
        <v>0.5</v>
      </c>
      <c r="U120" s="31">
        <v>0.99</v>
      </c>
      <c r="V120" s="28">
        <v>10789</v>
      </c>
      <c r="W120" s="31">
        <v>0.99</v>
      </c>
      <c r="X120" s="38" t="s">
        <v>25</v>
      </c>
    </row>
    <row r="121" spans="1:24">
      <c r="A121" s="26" t="s">
        <v>6146</v>
      </c>
      <c r="B121" s="26" t="s">
        <v>6146</v>
      </c>
      <c r="C121" s="26" t="s">
        <v>6147</v>
      </c>
      <c r="D121" s="27">
        <v>53.2</v>
      </c>
      <c r="E121" s="28">
        <v>400</v>
      </c>
      <c r="F121" s="37">
        <v>3.0649999999999999</v>
      </c>
      <c r="G121" s="37">
        <v>2.81</v>
      </c>
      <c r="H121" s="30">
        <v>4.7999999999999996E-3</v>
      </c>
      <c r="I121" s="31">
        <v>9.02</v>
      </c>
      <c r="J121" s="31">
        <v>9.11</v>
      </c>
      <c r="K121" s="31">
        <v>5.49</v>
      </c>
      <c r="L121" s="31">
        <v>5.84</v>
      </c>
      <c r="M121" s="28">
        <v>793</v>
      </c>
      <c r="N121" s="31">
        <v>0.18</v>
      </c>
      <c r="O121" s="31">
        <v>0.57999999999999996</v>
      </c>
      <c r="P121" s="28">
        <v>2511</v>
      </c>
      <c r="Q121" s="31">
        <v>0.33</v>
      </c>
      <c r="R121" s="31">
        <v>0.81</v>
      </c>
      <c r="S121" s="28">
        <v>5398</v>
      </c>
      <c r="T121" s="31">
        <v>0.5</v>
      </c>
      <c r="U121" s="31">
        <v>0.99</v>
      </c>
      <c r="V121" s="28">
        <v>10796</v>
      </c>
      <c r="W121" s="31">
        <v>0.99</v>
      </c>
      <c r="X121" s="38" t="s">
        <v>25</v>
      </c>
    </row>
    <row r="122" spans="1:24">
      <c r="A122" s="26" t="s">
        <v>6148</v>
      </c>
      <c r="B122" s="26" t="s">
        <v>6148</v>
      </c>
      <c r="C122" s="26" t="s">
        <v>6149</v>
      </c>
      <c r="D122" s="27">
        <v>38.5</v>
      </c>
      <c r="E122" s="28">
        <v>300</v>
      </c>
      <c r="F122" s="37">
        <v>5.0259999999999998</v>
      </c>
      <c r="G122" s="37">
        <v>4.1420000000000003</v>
      </c>
      <c r="H122" s="30">
        <v>2.3E-2</v>
      </c>
      <c r="I122" s="31">
        <v>9.27</v>
      </c>
      <c r="J122" s="31">
        <v>9.1199999999999992</v>
      </c>
      <c r="K122" s="31">
        <v>3.88</v>
      </c>
      <c r="L122" s="31">
        <v>4.62</v>
      </c>
      <c r="M122" s="28">
        <v>301</v>
      </c>
      <c r="N122" s="31">
        <v>0.11</v>
      </c>
      <c r="O122" s="31">
        <v>0.78</v>
      </c>
      <c r="P122" s="28">
        <v>1035</v>
      </c>
      <c r="Q122" s="31">
        <v>0.21</v>
      </c>
      <c r="R122" s="31">
        <v>1.1299999999999999</v>
      </c>
      <c r="S122" s="28">
        <v>5486</v>
      </c>
      <c r="T122" s="31">
        <v>0.5</v>
      </c>
      <c r="U122" s="31">
        <v>1.8</v>
      </c>
      <c r="V122" s="28">
        <v>10972</v>
      </c>
      <c r="W122" s="31">
        <v>1.8</v>
      </c>
      <c r="X122" s="38" t="s">
        <v>25</v>
      </c>
    </row>
    <row r="123" spans="1:24">
      <c r="A123" s="26" t="s">
        <v>6149</v>
      </c>
      <c r="B123" s="26" t="s">
        <v>6149</v>
      </c>
      <c r="C123" s="26" t="s">
        <v>6147</v>
      </c>
      <c r="D123" s="27">
        <v>38.700000000000003</v>
      </c>
      <c r="E123" s="28">
        <v>300</v>
      </c>
      <c r="F123" s="37">
        <v>4.1420000000000003</v>
      </c>
      <c r="G123" s="37">
        <v>3.254</v>
      </c>
      <c r="H123" s="30">
        <v>2.29E-2</v>
      </c>
      <c r="I123" s="31">
        <v>9.1199999999999992</v>
      </c>
      <c r="J123" s="31">
        <v>9.11</v>
      </c>
      <c r="K123" s="31">
        <v>4.62</v>
      </c>
      <c r="L123" s="31">
        <v>5.5</v>
      </c>
      <c r="M123" s="28">
        <v>301</v>
      </c>
      <c r="N123" s="31">
        <v>0.11</v>
      </c>
      <c r="O123" s="31">
        <v>0.78</v>
      </c>
      <c r="P123" s="28">
        <v>1035</v>
      </c>
      <c r="Q123" s="31">
        <v>0.21</v>
      </c>
      <c r="R123" s="31">
        <v>1.1299999999999999</v>
      </c>
      <c r="S123" s="28">
        <v>5484</v>
      </c>
      <c r="T123" s="31">
        <v>0.5</v>
      </c>
      <c r="U123" s="31">
        <v>1.8</v>
      </c>
      <c r="V123" s="28">
        <v>10968</v>
      </c>
      <c r="W123" s="31">
        <v>1.8</v>
      </c>
      <c r="X123" s="38" t="s">
        <v>25</v>
      </c>
    </row>
    <row r="124" spans="1:24">
      <c r="A124" s="26" t="s">
        <v>6147</v>
      </c>
      <c r="B124" s="26" t="s">
        <v>6147</v>
      </c>
      <c r="C124" s="26" t="s">
        <v>6150</v>
      </c>
      <c r="D124" s="27">
        <v>56.5</v>
      </c>
      <c r="E124" s="28">
        <v>400</v>
      </c>
      <c r="F124" s="37">
        <v>2.5750000000000002</v>
      </c>
      <c r="G124" s="37">
        <v>2.3039999999999998</v>
      </c>
      <c r="H124" s="30">
        <v>4.7999999999999996E-3</v>
      </c>
      <c r="I124" s="31">
        <v>9.11</v>
      </c>
      <c r="J124" s="31">
        <v>9.1999999999999993</v>
      </c>
      <c r="K124" s="31">
        <v>6.08</v>
      </c>
      <c r="L124" s="31">
        <v>6.44</v>
      </c>
      <c r="M124" s="28">
        <v>1094</v>
      </c>
      <c r="N124" s="31">
        <v>0.21</v>
      </c>
      <c r="O124" s="31">
        <v>0.64</v>
      </c>
      <c r="P124" s="28">
        <v>3351</v>
      </c>
      <c r="Q124" s="31">
        <v>0.38</v>
      </c>
      <c r="R124" s="31">
        <v>0.88</v>
      </c>
      <c r="S124" s="28">
        <v>5400</v>
      </c>
      <c r="T124" s="31">
        <v>0.5</v>
      </c>
      <c r="U124" s="31">
        <v>0.99</v>
      </c>
      <c r="V124" s="28">
        <v>10800</v>
      </c>
      <c r="W124" s="31">
        <v>0.99</v>
      </c>
      <c r="X124" s="38" t="s">
        <v>25</v>
      </c>
    </row>
    <row r="125" spans="1:24">
      <c r="A125" s="26" t="s">
        <v>6150</v>
      </c>
      <c r="B125" s="26" t="s">
        <v>6150</v>
      </c>
      <c r="C125" s="26" t="s">
        <v>6151</v>
      </c>
      <c r="D125" s="27">
        <v>54.8</v>
      </c>
      <c r="E125" s="28">
        <v>400</v>
      </c>
      <c r="F125" s="37">
        <v>2.27</v>
      </c>
      <c r="G125" s="37">
        <v>1.9950000000000001</v>
      </c>
      <c r="H125" s="30">
        <v>5.0000000000000001E-3</v>
      </c>
      <c r="I125" s="31">
        <v>9.1999999999999993</v>
      </c>
      <c r="J125" s="31">
        <v>9.32</v>
      </c>
      <c r="K125" s="31">
        <v>6.47</v>
      </c>
      <c r="L125" s="31">
        <v>6.86</v>
      </c>
      <c r="M125" s="28">
        <v>1094</v>
      </c>
      <c r="N125" s="31">
        <v>0.21</v>
      </c>
      <c r="O125" s="31">
        <v>0.65</v>
      </c>
      <c r="P125" s="28">
        <v>3351</v>
      </c>
      <c r="Q125" s="31">
        <v>0.38</v>
      </c>
      <c r="R125" s="31">
        <v>0.89</v>
      </c>
      <c r="S125" s="28">
        <v>5523</v>
      </c>
      <c r="T125" s="31">
        <v>0.5</v>
      </c>
      <c r="U125" s="31">
        <v>1.02</v>
      </c>
      <c r="V125" s="28">
        <v>11047</v>
      </c>
      <c r="W125" s="31">
        <v>1.02</v>
      </c>
      <c r="X125" s="38" t="s">
        <v>25</v>
      </c>
    </row>
    <row r="126" spans="1:24">
      <c r="A126" s="26" t="s">
        <v>6151</v>
      </c>
      <c r="B126" s="26" t="s">
        <v>6151</v>
      </c>
      <c r="C126" s="26" t="s">
        <v>6152</v>
      </c>
      <c r="D126" s="27">
        <v>51.2</v>
      </c>
      <c r="E126" s="28">
        <v>400</v>
      </c>
      <c r="F126" s="37">
        <v>1.9950000000000001</v>
      </c>
      <c r="G126" s="37">
        <v>1.75</v>
      </c>
      <c r="H126" s="30">
        <v>4.7999999999999996E-3</v>
      </c>
      <c r="I126" s="31">
        <v>9.32</v>
      </c>
      <c r="J126" s="31">
        <v>9.5</v>
      </c>
      <c r="K126" s="31">
        <v>6.86</v>
      </c>
      <c r="L126" s="31">
        <v>7.29</v>
      </c>
      <c r="M126" s="28">
        <v>1094</v>
      </c>
      <c r="N126" s="31">
        <v>0.22</v>
      </c>
      <c r="O126" s="31">
        <v>0.64</v>
      </c>
      <c r="P126" s="28">
        <v>3351</v>
      </c>
      <c r="Q126" s="31">
        <v>0.38</v>
      </c>
      <c r="R126" s="31">
        <v>0.88</v>
      </c>
      <c r="S126" s="28">
        <v>5394</v>
      </c>
      <c r="T126" s="31">
        <v>0.5</v>
      </c>
      <c r="U126" s="31">
        <v>0.99</v>
      </c>
      <c r="V126" s="28">
        <v>10787</v>
      </c>
      <c r="W126" s="31">
        <v>0.99</v>
      </c>
      <c r="X126" s="38" t="s">
        <v>25</v>
      </c>
    </row>
    <row r="127" spans="1:24">
      <c r="A127" s="26" t="s">
        <v>6153</v>
      </c>
      <c r="B127" s="26" t="s">
        <v>6153</v>
      </c>
      <c r="C127" s="26" t="s">
        <v>6154</v>
      </c>
      <c r="D127" s="27">
        <v>57.2</v>
      </c>
      <c r="E127" s="28">
        <v>400</v>
      </c>
      <c r="F127" s="37">
        <v>5.2169999999999996</v>
      </c>
      <c r="G127" s="37">
        <v>4.32</v>
      </c>
      <c r="H127" s="30">
        <v>1.5699999999999999E-2</v>
      </c>
      <c r="I127" s="31">
        <v>9.41</v>
      </c>
      <c r="J127" s="31">
        <v>9.5</v>
      </c>
      <c r="K127" s="31">
        <v>3.73</v>
      </c>
      <c r="L127" s="31">
        <v>4.72</v>
      </c>
      <c r="M127" s="28">
        <v>561</v>
      </c>
      <c r="N127" s="31">
        <v>0.12</v>
      </c>
      <c r="O127" s="31">
        <v>0.79</v>
      </c>
      <c r="P127" s="28">
        <v>1834</v>
      </c>
      <c r="Q127" s="31">
        <v>0.21</v>
      </c>
      <c r="R127" s="31">
        <v>1.1299999999999999</v>
      </c>
      <c r="S127" s="28">
        <v>9764</v>
      </c>
      <c r="T127" s="31">
        <v>0.5</v>
      </c>
      <c r="U127" s="31">
        <v>1.8</v>
      </c>
      <c r="V127" s="28">
        <v>19528</v>
      </c>
      <c r="W127" s="31">
        <v>1.8</v>
      </c>
      <c r="X127" s="38" t="s">
        <v>25</v>
      </c>
    </row>
    <row r="128" spans="1:24">
      <c r="A128" s="26" t="s">
        <v>6154</v>
      </c>
      <c r="B128" s="26" t="s">
        <v>6154</v>
      </c>
      <c r="C128" s="26" t="s">
        <v>6155</v>
      </c>
      <c r="D128" s="27">
        <v>60.7</v>
      </c>
      <c r="E128" s="28">
        <v>400</v>
      </c>
      <c r="F128" s="37">
        <v>4.32</v>
      </c>
      <c r="G128" s="37">
        <v>3.36</v>
      </c>
      <c r="H128" s="30">
        <v>1.5800000000000002E-2</v>
      </c>
      <c r="I128" s="31">
        <v>9.5</v>
      </c>
      <c r="J128" s="31">
        <v>9.5500000000000007</v>
      </c>
      <c r="K128" s="31">
        <v>4.72</v>
      </c>
      <c r="L128" s="31">
        <v>5.73</v>
      </c>
      <c r="M128" s="28">
        <v>561</v>
      </c>
      <c r="N128" s="31">
        <v>0.12</v>
      </c>
      <c r="O128" s="31">
        <v>0.8</v>
      </c>
      <c r="P128" s="28">
        <v>1834</v>
      </c>
      <c r="Q128" s="31">
        <v>0.21</v>
      </c>
      <c r="R128" s="31">
        <v>1.1299999999999999</v>
      </c>
      <c r="S128" s="28">
        <v>9806</v>
      </c>
      <c r="T128" s="31">
        <v>0.5</v>
      </c>
      <c r="U128" s="31">
        <v>1.81</v>
      </c>
      <c r="V128" s="28">
        <v>19611</v>
      </c>
      <c r="W128" s="31">
        <v>1.81</v>
      </c>
      <c r="X128" s="38" t="s">
        <v>25</v>
      </c>
    </row>
    <row r="129" spans="1:24">
      <c r="A129" s="26" t="s">
        <v>6155</v>
      </c>
      <c r="B129" s="26" t="s">
        <v>6155</v>
      </c>
      <c r="C129" s="26" t="s">
        <v>6156</v>
      </c>
      <c r="D129" s="27">
        <v>44.3</v>
      </c>
      <c r="E129" s="28">
        <v>400</v>
      </c>
      <c r="F129" s="37">
        <v>3.36</v>
      </c>
      <c r="G129" s="37">
        <v>2.65</v>
      </c>
      <c r="H129" s="30">
        <v>1.6E-2</v>
      </c>
      <c r="I129" s="31">
        <v>9.5500000000000007</v>
      </c>
      <c r="J129" s="31">
        <v>9.49</v>
      </c>
      <c r="K129" s="31">
        <v>5.73</v>
      </c>
      <c r="L129" s="31">
        <v>6.38</v>
      </c>
      <c r="M129" s="28">
        <v>561</v>
      </c>
      <c r="N129" s="31">
        <v>0.12</v>
      </c>
      <c r="O129" s="31">
        <v>0.8</v>
      </c>
      <c r="P129" s="28">
        <v>1834</v>
      </c>
      <c r="Q129" s="31">
        <v>0.21</v>
      </c>
      <c r="R129" s="31">
        <v>1.1399999999999999</v>
      </c>
      <c r="S129" s="28">
        <v>9871</v>
      </c>
      <c r="T129" s="31">
        <v>0.5</v>
      </c>
      <c r="U129" s="31">
        <v>1.82</v>
      </c>
      <c r="V129" s="28">
        <v>19742</v>
      </c>
      <c r="W129" s="31">
        <v>1.82</v>
      </c>
      <c r="X129" s="38" t="s">
        <v>25</v>
      </c>
    </row>
    <row r="130" spans="1:24">
      <c r="A130" s="26" t="s">
        <v>6156</v>
      </c>
      <c r="B130" s="26" t="s">
        <v>6156</v>
      </c>
      <c r="C130" s="26" t="s">
        <v>6152</v>
      </c>
      <c r="D130" s="27">
        <v>42.8</v>
      </c>
      <c r="E130" s="28">
        <v>400</v>
      </c>
      <c r="F130" s="37">
        <v>2.63</v>
      </c>
      <c r="G130" s="37">
        <v>1.9490000000000001</v>
      </c>
      <c r="H130" s="30">
        <v>1.5900000000000001E-2</v>
      </c>
      <c r="I130" s="31">
        <v>9.49</v>
      </c>
      <c r="J130" s="31">
        <v>9.5</v>
      </c>
      <c r="K130" s="31">
        <v>6.4</v>
      </c>
      <c r="L130" s="31">
        <v>7.09</v>
      </c>
      <c r="M130" s="28">
        <v>561</v>
      </c>
      <c r="N130" s="31">
        <v>0.12</v>
      </c>
      <c r="O130" s="31">
        <v>0.8</v>
      </c>
      <c r="P130" s="28">
        <v>1834</v>
      </c>
      <c r="Q130" s="31">
        <v>0.21</v>
      </c>
      <c r="R130" s="31">
        <v>1.1299999999999999</v>
      </c>
      <c r="S130" s="28">
        <v>9835</v>
      </c>
      <c r="T130" s="31">
        <v>0.5</v>
      </c>
      <c r="U130" s="31">
        <v>1.81</v>
      </c>
      <c r="V130" s="28">
        <v>19671</v>
      </c>
      <c r="W130" s="31">
        <v>1.81</v>
      </c>
      <c r="X130" s="38" t="s">
        <v>25</v>
      </c>
    </row>
    <row r="131" spans="1:24">
      <c r="A131" s="26" t="s">
        <v>6157</v>
      </c>
      <c r="B131" s="26" t="s">
        <v>6157</v>
      </c>
      <c r="C131" s="26" t="s">
        <v>6158</v>
      </c>
      <c r="D131" s="27">
        <v>33</v>
      </c>
      <c r="E131" s="28">
        <v>300</v>
      </c>
      <c r="F131" s="37">
        <v>5.0250000000000004</v>
      </c>
      <c r="G131" s="37">
        <v>4.2679999999999998</v>
      </c>
      <c r="H131" s="30">
        <v>2.29E-2</v>
      </c>
      <c r="I131" s="31">
        <v>9.5</v>
      </c>
      <c r="J131" s="31">
        <v>9.4700000000000006</v>
      </c>
      <c r="K131" s="31">
        <v>4.12</v>
      </c>
      <c r="L131" s="31">
        <v>4.84</v>
      </c>
      <c r="M131" s="28">
        <v>54</v>
      </c>
      <c r="N131" s="31">
        <v>0.05</v>
      </c>
      <c r="O131" s="31">
        <v>0.46</v>
      </c>
      <c r="P131" s="28">
        <v>203</v>
      </c>
      <c r="Q131" s="31">
        <v>0.09</v>
      </c>
      <c r="R131" s="31">
        <v>0.69</v>
      </c>
      <c r="S131" s="28">
        <v>5483</v>
      </c>
      <c r="T131" s="31">
        <v>0.5</v>
      </c>
      <c r="U131" s="31">
        <v>1.8</v>
      </c>
      <c r="V131" s="28">
        <v>10967</v>
      </c>
      <c r="W131" s="31">
        <v>1.8</v>
      </c>
      <c r="X131" s="38" t="s">
        <v>25</v>
      </c>
    </row>
    <row r="132" spans="1:24">
      <c r="A132" s="26" t="s">
        <v>6158</v>
      </c>
      <c r="B132" s="26" t="s">
        <v>6158</v>
      </c>
      <c r="C132" s="26" t="s">
        <v>6152</v>
      </c>
      <c r="D132" s="27">
        <v>35.5</v>
      </c>
      <c r="E132" s="28">
        <v>300</v>
      </c>
      <c r="F132" s="37">
        <v>4.2679999999999998</v>
      </c>
      <c r="G132" s="37">
        <v>3.4510000000000001</v>
      </c>
      <c r="H132" s="30">
        <v>2.3E-2</v>
      </c>
      <c r="I132" s="31">
        <v>9.4700000000000006</v>
      </c>
      <c r="J132" s="31">
        <v>9.5</v>
      </c>
      <c r="K132" s="31">
        <v>4.84</v>
      </c>
      <c r="L132" s="31">
        <v>5.69</v>
      </c>
      <c r="M132" s="28">
        <v>54</v>
      </c>
      <c r="N132" s="31">
        <v>0.05</v>
      </c>
      <c r="O132" s="31">
        <v>0.47</v>
      </c>
      <c r="P132" s="28">
        <v>203</v>
      </c>
      <c r="Q132" s="31">
        <v>0.09</v>
      </c>
      <c r="R132" s="31">
        <v>0.69</v>
      </c>
      <c r="S132" s="28">
        <v>5492</v>
      </c>
      <c r="T132" s="31">
        <v>0.5</v>
      </c>
      <c r="U132" s="31">
        <v>1.8</v>
      </c>
      <c r="V132" s="28">
        <v>10985</v>
      </c>
      <c r="W132" s="31">
        <v>1.8</v>
      </c>
      <c r="X132" s="38" t="s">
        <v>25</v>
      </c>
    </row>
    <row r="133" spans="1:24">
      <c r="A133" s="26" t="s">
        <v>6152</v>
      </c>
      <c r="B133" s="26" t="s">
        <v>6152</v>
      </c>
      <c r="C133" s="26" t="s">
        <v>6159</v>
      </c>
      <c r="D133" s="27">
        <v>51</v>
      </c>
      <c r="E133" s="28">
        <v>600</v>
      </c>
      <c r="F133" s="37">
        <v>1.621</v>
      </c>
      <c r="G133" s="37">
        <v>1.5089999999999999</v>
      </c>
      <c r="H133" s="30">
        <v>2.2000000000000001E-3</v>
      </c>
      <c r="I133" s="31">
        <v>9.5</v>
      </c>
      <c r="J133" s="31">
        <v>9.6199999999999992</v>
      </c>
      <c r="K133" s="31">
        <v>7.19</v>
      </c>
      <c r="L133" s="31">
        <v>7.42</v>
      </c>
      <c r="M133" s="28">
        <v>1771</v>
      </c>
      <c r="N133" s="31">
        <v>0.19</v>
      </c>
      <c r="O133" s="31">
        <v>0.53</v>
      </c>
      <c r="P133" s="28">
        <v>5129</v>
      </c>
      <c r="Q133" s="31">
        <v>0.33</v>
      </c>
      <c r="R133" s="31">
        <v>0.72</v>
      </c>
      <c r="S133" s="28">
        <v>21060</v>
      </c>
      <c r="T133" s="31">
        <v>0.8</v>
      </c>
      <c r="U133" s="31">
        <v>1.01</v>
      </c>
      <c r="V133" s="28">
        <v>21546</v>
      </c>
      <c r="W133" s="31">
        <v>0.88</v>
      </c>
      <c r="X133" s="38" t="s">
        <v>25</v>
      </c>
    </row>
    <row r="134" spans="1:24">
      <c r="A134" s="26" t="s">
        <v>6159</v>
      </c>
      <c r="B134" s="26" t="s">
        <v>6159</v>
      </c>
      <c r="C134" s="26" t="s">
        <v>6077</v>
      </c>
      <c r="D134" s="27">
        <v>41.7</v>
      </c>
      <c r="E134" s="28">
        <v>600</v>
      </c>
      <c r="F134" s="37">
        <v>1.5089999999999999</v>
      </c>
      <c r="G134" s="37">
        <v>1.4179999999999999</v>
      </c>
      <c r="H134" s="30">
        <v>2.2000000000000001E-3</v>
      </c>
      <c r="I134" s="31">
        <v>9.6199999999999992</v>
      </c>
      <c r="J134" s="31">
        <v>9.83</v>
      </c>
      <c r="K134" s="31">
        <v>7.42</v>
      </c>
      <c r="L134" s="31">
        <v>7.72</v>
      </c>
      <c r="M134" s="28">
        <v>1771</v>
      </c>
      <c r="N134" s="31">
        <v>0.19</v>
      </c>
      <c r="O134" s="31">
        <v>0.53</v>
      </c>
      <c r="P134" s="28">
        <v>5129</v>
      </c>
      <c r="Q134" s="31">
        <v>0.33</v>
      </c>
      <c r="R134" s="31">
        <v>0.72</v>
      </c>
      <c r="S134" s="28">
        <v>20994</v>
      </c>
      <c r="T134" s="31">
        <v>0.8</v>
      </c>
      <c r="U134" s="31">
        <v>1</v>
      </c>
      <c r="V134" s="28">
        <v>21478</v>
      </c>
      <c r="W134" s="31">
        <v>0.88</v>
      </c>
      <c r="X134" s="38" t="s">
        <v>25</v>
      </c>
    </row>
    <row r="135" spans="1:24">
      <c r="A135" s="26" t="s">
        <v>6160</v>
      </c>
      <c r="B135" s="26" t="s">
        <v>6160</v>
      </c>
      <c r="C135" s="26" t="s">
        <v>6161</v>
      </c>
      <c r="D135" s="27">
        <v>37.5</v>
      </c>
      <c r="E135" s="28">
        <v>300</v>
      </c>
      <c r="F135" s="37">
        <v>8.0299999999999994</v>
      </c>
      <c r="G135" s="37">
        <v>7.75</v>
      </c>
      <c r="H135" s="30">
        <v>7.4999999999999997E-3</v>
      </c>
      <c r="I135" s="31">
        <v>11.21</v>
      </c>
      <c r="J135" s="31">
        <v>11.11</v>
      </c>
      <c r="K135" s="31">
        <v>2.82</v>
      </c>
      <c r="L135" s="31">
        <v>3</v>
      </c>
      <c r="M135" s="28">
        <v>183</v>
      </c>
      <c r="N135" s="31">
        <v>0.12</v>
      </c>
      <c r="O135" s="31">
        <v>0.45</v>
      </c>
      <c r="P135" s="28">
        <v>649</v>
      </c>
      <c r="Q135" s="31">
        <v>0.22</v>
      </c>
      <c r="R135" s="31">
        <v>0.66</v>
      </c>
      <c r="S135" s="28">
        <v>3128</v>
      </c>
      <c r="T135" s="31">
        <v>0.5</v>
      </c>
      <c r="U135" s="31">
        <v>1.02</v>
      </c>
      <c r="V135" s="28">
        <v>6257</v>
      </c>
      <c r="W135" s="31">
        <v>1.02</v>
      </c>
      <c r="X135" s="38" t="s">
        <v>25</v>
      </c>
    </row>
    <row r="136" spans="1:24">
      <c r="A136" s="26" t="s">
        <v>6161</v>
      </c>
      <c r="B136" s="26" t="s">
        <v>6161</v>
      </c>
      <c r="C136" s="26" t="s">
        <v>6162</v>
      </c>
      <c r="D136" s="27">
        <v>55.8</v>
      </c>
      <c r="E136" s="28">
        <v>300</v>
      </c>
      <c r="F136" s="37">
        <v>7.73</v>
      </c>
      <c r="G136" s="37">
        <v>7.33</v>
      </c>
      <c r="H136" s="30">
        <v>7.1999999999999998E-3</v>
      </c>
      <c r="I136" s="31">
        <v>11.11</v>
      </c>
      <c r="J136" s="31">
        <v>10.93</v>
      </c>
      <c r="K136" s="31">
        <v>3.02</v>
      </c>
      <c r="L136" s="31">
        <v>3.24</v>
      </c>
      <c r="M136" s="28">
        <v>183</v>
      </c>
      <c r="N136" s="31">
        <v>0.12</v>
      </c>
      <c r="O136" s="31">
        <v>0.45</v>
      </c>
      <c r="P136" s="28">
        <v>649</v>
      </c>
      <c r="Q136" s="31">
        <v>0.22</v>
      </c>
      <c r="R136" s="31">
        <v>0.65</v>
      </c>
      <c r="S136" s="28">
        <v>3065</v>
      </c>
      <c r="T136" s="31">
        <v>0.5</v>
      </c>
      <c r="U136" s="31">
        <v>1</v>
      </c>
      <c r="V136" s="28">
        <v>6131</v>
      </c>
      <c r="W136" s="31">
        <v>1</v>
      </c>
      <c r="X136" s="38" t="s">
        <v>25</v>
      </c>
    </row>
    <row r="137" spans="1:24">
      <c r="A137" s="26" t="s">
        <v>6162</v>
      </c>
      <c r="B137" s="26" t="s">
        <v>6162</v>
      </c>
      <c r="C137" s="26" t="s">
        <v>6163</v>
      </c>
      <c r="D137" s="27">
        <v>57</v>
      </c>
      <c r="E137" s="28">
        <v>300</v>
      </c>
      <c r="F137" s="37">
        <v>7.3170000000000002</v>
      </c>
      <c r="G137" s="37">
        <v>6.76</v>
      </c>
      <c r="H137" s="30">
        <v>9.7999999999999997E-3</v>
      </c>
      <c r="I137" s="31">
        <v>10.93</v>
      </c>
      <c r="J137" s="31">
        <v>10.84</v>
      </c>
      <c r="K137" s="31">
        <v>3.25</v>
      </c>
      <c r="L137" s="31">
        <v>3.72</v>
      </c>
      <c r="M137" s="28">
        <v>183</v>
      </c>
      <c r="N137" s="31">
        <v>0.11</v>
      </c>
      <c r="O137" s="31">
        <v>0.5</v>
      </c>
      <c r="P137" s="28">
        <v>649</v>
      </c>
      <c r="Q137" s="31">
        <v>0.2</v>
      </c>
      <c r="R137" s="31">
        <v>0.73</v>
      </c>
      <c r="S137" s="28">
        <v>3579</v>
      </c>
      <c r="T137" s="31">
        <v>0.5</v>
      </c>
      <c r="U137" s="31">
        <v>1.17</v>
      </c>
      <c r="V137" s="28">
        <v>7158</v>
      </c>
      <c r="W137" s="31">
        <v>1.17</v>
      </c>
      <c r="X137" s="38" t="s">
        <v>25</v>
      </c>
    </row>
    <row r="138" spans="1:24">
      <c r="A138" s="26" t="s">
        <v>6164</v>
      </c>
      <c r="B138" s="26" t="s">
        <v>6164</v>
      </c>
      <c r="C138" s="26" t="s">
        <v>6165</v>
      </c>
      <c r="D138" s="27">
        <v>39.799999999999997</v>
      </c>
      <c r="E138" s="28">
        <v>300</v>
      </c>
      <c r="F138" s="37">
        <v>7.7130000000000001</v>
      </c>
      <c r="G138" s="37">
        <v>7.431</v>
      </c>
      <c r="H138" s="30">
        <v>7.1000000000000004E-3</v>
      </c>
      <c r="I138" s="31">
        <v>10.93</v>
      </c>
      <c r="J138" s="31">
        <v>11.12</v>
      </c>
      <c r="K138" s="31">
        <v>2.86</v>
      </c>
      <c r="L138" s="31">
        <v>3.33</v>
      </c>
      <c r="M138" s="28">
        <v>269</v>
      </c>
      <c r="N138" s="31">
        <v>0.14000000000000001</v>
      </c>
      <c r="O138" s="31">
        <v>0.5</v>
      </c>
      <c r="P138" s="28">
        <v>931</v>
      </c>
      <c r="Q138" s="31">
        <v>0.26</v>
      </c>
      <c r="R138" s="31">
        <v>0.72</v>
      </c>
      <c r="S138" s="28">
        <v>3048</v>
      </c>
      <c r="T138" s="31">
        <v>0.5</v>
      </c>
      <c r="U138" s="31">
        <v>1</v>
      </c>
      <c r="V138" s="28">
        <v>6095</v>
      </c>
      <c r="W138" s="31">
        <v>1</v>
      </c>
      <c r="X138" s="38" t="s">
        <v>25</v>
      </c>
    </row>
    <row r="139" spans="1:24">
      <c r="A139" s="26" t="s">
        <v>6165</v>
      </c>
      <c r="B139" s="26" t="s">
        <v>6165</v>
      </c>
      <c r="C139" s="26" t="s">
        <v>6166</v>
      </c>
      <c r="D139" s="27">
        <v>58.4</v>
      </c>
      <c r="E139" s="28">
        <v>300</v>
      </c>
      <c r="F139" s="37">
        <v>7.4189999999999996</v>
      </c>
      <c r="G139" s="37">
        <v>7.0049999999999999</v>
      </c>
      <c r="H139" s="30">
        <v>7.1000000000000004E-3</v>
      </c>
      <c r="I139" s="31">
        <v>11.12</v>
      </c>
      <c r="J139" s="31">
        <v>11.22</v>
      </c>
      <c r="K139" s="31">
        <v>3.35</v>
      </c>
      <c r="L139" s="31">
        <v>3.86</v>
      </c>
      <c r="M139" s="28">
        <v>269</v>
      </c>
      <c r="N139" s="31">
        <v>0.14000000000000001</v>
      </c>
      <c r="O139" s="31">
        <v>0.5</v>
      </c>
      <c r="P139" s="28">
        <v>931</v>
      </c>
      <c r="Q139" s="31">
        <v>0.26</v>
      </c>
      <c r="R139" s="31">
        <v>0.72</v>
      </c>
      <c r="S139" s="28">
        <v>3048</v>
      </c>
      <c r="T139" s="31">
        <v>0.5</v>
      </c>
      <c r="U139" s="31">
        <v>1</v>
      </c>
      <c r="V139" s="28">
        <v>6097</v>
      </c>
      <c r="W139" s="31">
        <v>1</v>
      </c>
      <c r="X139" s="38" t="s">
        <v>25</v>
      </c>
    </row>
    <row r="140" spans="1:24">
      <c r="A140" s="26" t="s">
        <v>6166</v>
      </c>
      <c r="B140" s="26" t="s">
        <v>6166</v>
      </c>
      <c r="C140" s="26" t="s">
        <v>6163</v>
      </c>
      <c r="D140" s="27">
        <v>33.799999999999997</v>
      </c>
      <c r="E140" s="28">
        <v>300</v>
      </c>
      <c r="F140" s="37">
        <v>7.0010000000000003</v>
      </c>
      <c r="G140" s="37">
        <v>6.7610000000000001</v>
      </c>
      <c r="H140" s="30">
        <v>7.1000000000000004E-3</v>
      </c>
      <c r="I140" s="31">
        <v>11.22</v>
      </c>
      <c r="J140" s="31">
        <v>10.84</v>
      </c>
      <c r="K140" s="31">
        <v>3.86</v>
      </c>
      <c r="L140" s="31">
        <v>3.72</v>
      </c>
      <c r="M140" s="28">
        <v>269</v>
      </c>
      <c r="N140" s="31">
        <v>0.14000000000000001</v>
      </c>
      <c r="O140" s="31">
        <v>0.5</v>
      </c>
      <c r="P140" s="28">
        <v>931</v>
      </c>
      <c r="Q140" s="31">
        <v>0.26</v>
      </c>
      <c r="R140" s="31">
        <v>0.72</v>
      </c>
      <c r="S140" s="28">
        <v>3051</v>
      </c>
      <c r="T140" s="31">
        <v>0.5</v>
      </c>
      <c r="U140" s="31">
        <v>1</v>
      </c>
      <c r="V140" s="28">
        <v>6102</v>
      </c>
      <c r="W140" s="31">
        <v>1</v>
      </c>
      <c r="X140" s="38" t="s">
        <v>25</v>
      </c>
    </row>
    <row r="141" spans="1:24">
      <c r="A141" s="26" t="s">
        <v>6163</v>
      </c>
      <c r="B141" s="26" t="s">
        <v>6163</v>
      </c>
      <c r="C141" s="26" t="s">
        <v>6167</v>
      </c>
      <c r="D141" s="27">
        <v>34.700000000000003</v>
      </c>
      <c r="E141" s="28">
        <v>300</v>
      </c>
      <c r="F141" s="37">
        <v>6.7380000000000004</v>
      </c>
      <c r="G141" s="37">
        <v>6.492</v>
      </c>
      <c r="H141" s="30">
        <v>7.1000000000000004E-3</v>
      </c>
      <c r="I141" s="31">
        <v>10.84</v>
      </c>
      <c r="J141" s="31">
        <v>10.69</v>
      </c>
      <c r="K141" s="31">
        <v>3.74</v>
      </c>
      <c r="L141" s="31">
        <v>3.84</v>
      </c>
      <c r="M141" s="28">
        <v>474</v>
      </c>
      <c r="N141" s="31">
        <v>0.19</v>
      </c>
      <c r="O141" s="31">
        <v>0.59</v>
      </c>
      <c r="P141" s="28">
        <v>1572</v>
      </c>
      <c r="Q141" s="31">
        <v>0.35</v>
      </c>
      <c r="R141" s="31">
        <v>0.84</v>
      </c>
      <c r="S141" s="28">
        <v>3048</v>
      </c>
      <c r="T141" s="31">
        <v>0.5</v>
      </c>
      <c r="U141" s="31">
        <v>1</v>
      </c>
      <c r="V141" s="28">
        <v>6097</v>
      </c>
      <c r="W141" s="31">
        <v>1</v>
      </c>
      <c r="X141" s="38" t="s">
        <v>25</v>
      </c>
    </row>
    <row r="142" spans="1:24">
      <c r="A142" s="26" t="s">
        <v>6167</v>
      </c>
      <c r="B142" s="26" t="s">
        <v>6167</v>
      </c>
      <c r="C142" s="26" t="s">
        <v>6168</v>
      </c>
      <c r="D142" s="27">
        <v>50.3</v>
      </c>
      <c r="E142" s="28">
        <v>300</v>
      </c>
      <c r="F142" s="37">
        <v>6.468</v>
      </c>
      <c r="G142" s="37">
        <v>5.9710000000000001</v>
      </c>
      <c r="H142" s="30">
        <v>9.9000000000000008E-3</v>
      </c>
      <c r="I142" s="31">
        <v>10.69</v>
      </c>
      <c r="J142" s="31">
        <v>10.55</v>
      </c>
      <c r="K142" s="31">
        <v>3.87</v>
      </c>
      <c r="L142" s="31">
        <v>4.22</v>
      </c>
      <c r="M142" s="28">
        <v>474</v>
      </c>
      <c r="N142" s="31">
        <v>0.17</v>
      </c>
      <c r="O142" s="31">
        <v>0.67</v>
      </c>
      <c r="P142" s="28">
        <v>1572</v>
      </c>
      <c r="Q142" s="31">
        <v>0.32</v>
      </c>
      <c r="R142" s="31">
        <v>0.94</v>
      </c>
      <c r="S142" s="28">
        <v>3599</v>
      </c>
      <c r="T142" s="31">
        <v>0.5</v>
      </c>
      <c r="U142" s="31">
        <v>1.18</v>
      </c>
      <c r="V142" s="28">
        <v>7198</v>
      </c>
      <c r="W142" s="31">
        <v>1.18</v>
      </c>
      <c r="X142" s="38" t="s">
        <v>25</v>
      </c>
    </row>
    <row r="143" spans="1:24">
      <c r="A143" s="26" t="s">
        <v>6168</v>
      </c>
      <c r="B143" s="26" t="s">
        <v>6168</v>
      </c>
      <c r="C143" s="26" t="s">
        <v>6169</v>
      </c>
      <c r="D143" s="27">
        <v>63.7</v>
      </c>
      <c r="E143" s="28">
        <v>300</v>
      </c>
      <c r="F143" s="37">
        <v>5.9710000000000001</v>
      </c>
      <c r="G143" s="37">
        <v>4.508</v>
      </c>
      <c r="H143" s="30">
        <v>2.3E-2</v>
      </c>
      <c r="I143" s="31">
        <v>10.55</v>
      </c>
      <c r="J143" s="31">
        <v>10.51</v>
      </c>
      <c r="K143" s="31">
        <v>4.22</v>
      </c>
      <c r="L143" s="31">
        <v>5.65</v>
      </c>
      <c r="M143" s="28">
        <v>474</v>
      </c>
      <c r="N143" s="31">
        <v>0.14000000000000001</v>
      </c>
      <c r="O143" s="31">
        <v>0.9</v>
      </c>
      <c r="P143" s="28">
        <v>1572</v>
      </c>
      <c r="Q143" s="31">
        <v>0.26</v>
      </c>
      <c r="R143" s="31">
        <v>1.28</v>
      </c>
      <c r="S143" s="28">
        <v>5487</v>
      </c>
      <c r="T143" s="31">
        <v>0.5</v>
      </c>
      <c r="U143" s="31">
        <v>1.8</v>
      </c>
      <c r="V143" s="28">
        <v>10974</v>
      </c>
      <c r="W143" s="31">
        <v>1.8</v>
      </c>
      <c r="X143" s="38" t="s">
        <v>25</v>
      </c>
    </row>
    <row r="144" spans="1:24">
      <c r="A144" s="26" t="s">
        <v>6169</v>
      </c>
      <c r="B144" s="26" t="s">
        <v>6169</v>
      </c>
      <c r="C144" s="26" t="s">
        <v>6170</v>
      </c>
      <c r="D144" s="27">
        <v>62.8</v>
      </c>
      <c r="E144" s="28">
        <v>400</v>
      </c>
      <c r="F144" s="37">
        <v>4.3920000000000003</v>
      </c>
      <c r="G144" s="37">
        <v>4.0910000000000002</v>
      </c>
      <c r="H144" s="30">
        <v>4.7999999999999996E-3</v>
      </c>
      <c r="I144" s="31">
        <v>10.51</v>
      </c>
      <c r="J144" s="31">
        <v>10.57</v>
      </c>
      <c r="K144" s="31">
        <v>5.66</v>
      </c>
      <c r="L144" s="31">
        <v>6.01</v>
      </c>
      <c r="M144" s="28">
        <v>560</v>
      </c>
      <c r="N144" s="31">
        <v>0.15</v>
      </c>
      <c r="O144" s="31">
        <v>0.52</v>
      </c>
      <c r="P144" s="28">
        <v>1831</v>
      </c>
      <c r="Q144" s="31">
        <v>0.28000000000000003</v>
      </c>
      <c r="R144" s="31">
        <v>0.74</v>
      </c>
      <c r="S144" s="28">
        <v>5398</v>
      </c>
      <c r="T144" s="31">
        <v>0.5</v>
      </c>
      <c r="U144" s="31">
        <v>0.99</v>
      </c>
      <c r="V144" s="28">
        <v>10796</v>
      </c>
      <c r="W144" s="31">
        <v>0.99</v>
      </c>
      <c r="X144" s="38" t="s">
        <v>25</v>
      </c>
    </row>
    <row r="145" spans="1:24">
      <c r="A145" s="26" t="s">
        <v>6171</v>
      </c>
      <c r="B145" s="26" t="s">
        <v>6171</v>
      </c>
      <c r="C145" s="26" t="s">
        <v>6170</v>
      </c>
      <c r="D145" s="27">
        <v>60</v>
      </c>
      <c r="E145" s="28">
        <v>300</v>
      </c>
      <c r="F145" s="37">
        <v>6.3479999999999999</v>
      </c>
      <c r="G145" s="37">
        <v>4.97</v>
      </c>
      <c r="H145" s="30">
        <v>2.3E-2</v>
      </c>
      <c r="I145" s="31">
        <v>10.69</v>
      </c>
      <c r="J145" s="31">
        <v>10.57</v>
      </c>
      <c r="K145" s="31">
        <v>3.98</v>
      </c>
      <c r="L145" s="31">
        <v>5.24</v>
      </c>
      <c r="M145" s="28">
        <v>58</v>
      </c>
      <c r="N145" s="31">
        <v>0.05</v>
      </c>
      <c r="O145" s="31">
        <v>0.47</v>
      </c>
      <c r="P145" s="28">
        <v>216</v>
      </c>
      <c r="Q145" s="31">
        <v>0.1</v>
      </c>
      <c r="R145" s="31">
        <v>0.71</v>
      </c>
      <c r="S145" s="28">
        <v>5487</v>
      </c>
      <c r="T145" s="31">
        <v>0.5</v>
      </c>
      <c r="U145" s="31">
        <v>1.8</v>
      </c>
      <c r="V145" s="28">
        <v>10973</v>
      </c>
      <c r="W145" s="31">
        <v>1.8</v>
      </c>
      <c r="X145" s="38" t="s">
        <v>25</v>
      </c>
    </row>
    <row r="146" spans="1:24">
      <c r="A146" s="26" t="s">
        <v>6170</v>
      </c>
      <c r="B146" s="26" t="s">
        <v>6170</v>
      </c>
      <c r="C146" s="26" t="s">
        <v>6172</v>
      </c>
      <c r="D146" s="27">
        <v>47.8</v>
      </c>
      <c r="E146" s="28">
        <v>400</v>
      </c>
      <c r="F146" s="37">
        <v>4.0910000000000002</v>
      </c>
      <c r="G146" s="37">
        <v>3.8620000000000001</v>
      </c>
      <c r="H146" s="30">
        <v>4.7999999999999996E-3</v>
      </c>
      <c r="I146" s="31">
        <v>10.57</v>
      </c>
      <c r="J146" s="31">
        <v>10.39</v>
      </c>
      <c r="K146" s="31">
        <v>6.01</v>
      </c>
      <c r="L146" s="31">
        <v>6.06</v>
      </c>
      <c r="M146" s="28">
        <v>663</v>
      </c>
      <c r="N146" s="31">
        <v>0.17</v>
      </c>
      <c r="O146" s="31">
        <v>0.55000000000000004</v>
      </c>
      <c r="P146" s="28">
        <v>2134</v>
      </c>
      <c r="Q146" s="31">
        <v>0.3</v>
      </c>
      <c r="R146" s="31">
        <v>0.77</v>
      </c>
      <c r="S146" s="28">
        <v>5397</v>
      </c>
      <c r="T146" s="31">
        <v>0.5</v>
      </c>
      <c r="U146" s="31">
        <v>0.99</v>
      </c>
      <c r="V146" s="28">
        <v>10794</v>
      </c>
      <c r="W146" s="31">
        <v>0.99</v>
      </c>
      <c r="X146" s="38" t="s">
        <v>25</v>
      </c>
    </row>
    <row r="147" spans="1:24">
      <c r="A147" s="26" t="s">
        <v>6172</v>
      </c>
      <c r="B147" s="26" t="s">
        <v>6172</v>
      </c>
      <c r="C147" s="26" t="s">
        <v>6173</v>
      </c>
      <c r="D147" s="27">
        <v>53.8</v>
      </c>
      <c r="E147" s="28">
        <v>400</v>
      </c>
      <c r="F147" s="37">
        <v>3.8620000000000001</v>
      </c>
      <c r="G147" s="37">
        <v>3.6040000000000001</v>
      </c>
      <c r="H147" s="30">
        <v>4.7999999999999996E-3</v>
      </c>
      <c r="I147" s="31">
        <v>10.39</v>
      </c>
      <c r="J147" s="31">
        <v>10.33</v>
      </c>
      <c r="K147" s="31">
        <v>6.06</v>
      </c>
      <c r="L147" s="31">
        <v>6.26</v>
      </c>
      <c r="M147" s="28">
        <v>663</v>
      </c>
      <c r="N147" s="31">
        <v>0.17</v>
      </c>
      <c r="O147" s="31">
        <v>0.55000000000000004</v>
      </c>
      <c r="P147" s="28">
        <v>2134</v>
      </c>
      <c r="Q147" s="31">
        <v>0.3</v>
      </c>
      <c r="R147" s="31">
        <v>0.77</v>
      </c>
      <c r="S147" s="28">
        <v>5400</v>
      </c>
      <c r="T147" s="31">
        <v>0.5</v>
      </c>
      <c r="U147" s="31">
        <v>0.99</v>
      </c>
      <c r="V147" s="28">
        <v>10799</v>
      </c>
      <c r="W147" s="31">
        <v>0.99</v>
      </c>
      <c r="X147" s="38" t="s">
        <v>25</v>
      </c>
    </row>
    <row r="148" spans="1:24">
      <c r="A148" s="26" t="s">
        <v>6174</v>
      </c>
      <c r="B148" s="26" t="s">
        <v>6174</v>
      </c>
      <c r="C148" s="26" t="s">
        <v>6175</v>
      </c>
      <c r="D148" s="27">
        <v>24.3</v>
      </c>
      <c r="E148" s="28">
        <v>300</v>
      </c>
      <c r="F148" s="37">
        <v>6.2569999999999997</v>
      </c>
      <c r="G148" s="37">
        <v>5.69</v>
      </c>
      <c r="H148" s="30">
        <v>2.3300000000000001E-2</v>
      </c>
      <c r="I148" s="31">
        <v>10.33</v>
      </c>
      <c r="J148" s="31">
        <v>10.33</v>
      </c>
      <c r="K148" s="31">
        <v>3.71</v>
      </c>
      <c r="L148" s="31">
        <v>4.29</v>
      </c>
      <c r="M148" s="28">
        <v>90</v>
      </c>
      <c r="N148" s="31">
        <v>0.06</v>
      </c>
      <c r="O148" s="31">
        <v>0.55000000000000004</v>
      </c>
      <c r="P148" s="28">
        <v>330</v>
      </c>
      <c r="Q148" s="31">
        <v>0.12</v>
      </c>
      <c r="R148" s="31">
        <v>0.81</v>
      </c>
      <c r="S148" s="28">
        <v>5530</v>
      </c>
      <c r="T148" s="31">
        <v>0.5</v>
      </c>
      <c r="U148" s="31">
        <v>1.81</v>
      </c>
      <c r="V148" s="28">
        <v>11061</v>
      </c>
      <c r="W148" s="31">
        <v>1.81</v>
      </c>
      <c r="X148" s="38" t="s">
        <v>25</v>
      </c>
    </row>
    <row r="149" spans="1:24">
      <c r="A149" s="26" t="s">
        <v>6175</v>
      </c>
      <c r="B149" s="26" t="s">
        <v>6175</v>
      </c>
      <c r="C149" s="26" t="s">
        <v>6173</v>
      </c>
      <c r="D149" s="27">
        <v>48.8</v>
      </c>
      <c r="E149" s="28">
        <v>300</v>
      </c>
      <c r="F149" s="37">
        <v>5.6539999999999999</v>
      </c>
      <c r="G149" s="37">
        <v>4.5309999999999997</v>
      </c>
      <c r="H149" s="30">
        <v>2.3E-2</v>
      </c>
      <c r="I149" s="31">
        <v>10.33</v>
      </c>
      <c r="J149" s="31">
        <v>10.33</v>
      </c>
      <c r="K149" s="31">
        <v>4.32</v>
      </c>
      <c r="L149" s="31">
        <v>5.44</v>
      </c>
      <c r="M149" s="28">
        <v>90</v>
      </c>
      <c r="N149" s="31">
        <v>0.06</v>
      </c>
      <c r="O149" s="31">
        <v>0.54</v>
      </c>
      <c r="P149" s="28">
        <v>330</v>
      </c>
      <c r="Q149" s="31">
        <v>0.12</v>
      </c>
      <c r="R149" s="31">
        <v>0.81</v>
      </c>
      <c r="S149" s="28">
        <v>5492</v>
      </c>
      <c r="T149" s="31">
        <v>0.5</v>
      </c>
      <c r="U149" s="31">
        <v>1.8</v>
      </c>
      <c r="V149" s="28">
        <v>10984</v>
      </c>
      <c r="W149" s="31">
        <v>1.8</v>
      </c>
      <c r="X149" s="38" t="s">
        <v>25</v>
      </c>
    </row>
    <row r="150" spans="1:24">
      <c r="A150" s="26" t="s">
        <v>6173</v>
      </c>
      <c r="B150" s="26" t="s">
        <v>6173</v>
      </c>
      <c r="C150" s="26" t="s">
        <v>6176</v>
      </c>
      <c r="D150" s="27">
        <v>64.3</v>
      </c>
      <c r="E150" s="28">
        <v>500</v>
      </c>
      <c r="F150" s="37">
        <v>3.4990000000000001</v>
      </c>
      <c r="G150" s="37">
        <v>3.2679999999999998</v>
      </c>
      <c r="H150" s="30">
        <v>3.5999999999999999E-3</v>
      </c>
      <c r="I150" s="31">
        <v>10.33</v>
      </c>
      <c r="J150" s="31">
        <v>10.16</v>
      </c>
      <c r="K150" s="31">
        <v>6.26</v>
      </c>
      <c r="L150" s="31">
        <v>6.32</v>
      </c>
      <c r="M150" s="28">
        <v>856</v>
      </c>
      <c r="N150" s="31">
        <v>0.15</v>
      </c>
      <c r="O150" s="31">
        <v>0.52</v>
      </c>
      <c r="P150" s="28">
        <v>2688</v>
      </c>
      <c r="Q150" s="31">
        <v>0.27</v>
      </c>
      <c r="R150" s="31">
        <v>0.73</v>
      </c>
      <c r="S150" s="28">
        <v>8474</v>
      </c>
      <c r="T150" s="31">
        <v>0.5</v>
      </c>
      <c r="U150" s="31">
        <v>1</v>
      </c>
      <c r="V150" s="28">
        <v>16947</v>
      </c>
      <c r="W150" s="31">
        <v>1</v>
      </c>
      <c r="X150" s="38" t="s">
        <v>25</v>
      </c>
    </row>
    <row r="151" spans="1:24">
      <c r="A151" s="26" t="s">
        <v>6177</v>
      </c>
      <c r="B151" s="26" t="s">
        <v>6177</v>
      </c>
      <c r="C151" s="26" t="s">
        <v>6178</v>
      </c>
      <c r="D151" s="27">
        <v>36.700000000000003</v>
      </c>
      <c r="E151" s="28">
        <v>300</v>
      </c>
      <c r="F151" s="37">
        <v>5.984</v>
      </c>
      <c r="G151" s="37">
        <v>5.1420000000000003</v>
      </c>
      <c r="H151" s="30">
        <v>2.29E-2</v>
      </c>
      <c r="I151" s="31">
        <v>10.19</v>
      </c>
      <c r="J151" s="31">
        <v>10.050000000000001</v>
      </c>
      <c r="K151" s="31">
        <v>3.84</v>
      </c>
      <c r="L151" s="31">
        <v>4.55</v>
      </c>
      <c r="M151" s="28">
        <v>273</v>
      </c>
      <c r="N151" s="31">
        <v>0.11</v>
      </c>
      <c r="O151" s="31">
        <v>0.76</v>
      </c>
      <c r="P151" s="28">
        <v>943</v>
      </c>
      <c r="Q151" s="31">
        <v>0.2</v>
      </c>
      <c r="R151" s="31">
        <v>1.1000000000000001</v>
      </c>
      <c r="S151" s="28">
        <v>5484</v>
      </c>
      <c r="T151" s="31">
        <v>0.5</v>
      </c>
      <c r="U151" s="31">
        <v>1.8</v>
      </c>
      <c r="V151" s="28">
        <v>10968</v>
      </c>
      <c r="W151" s="31">
        <v>1.8</v>
      </c>
      <c r="X151" s="38" t="s">
        <v>25</v>
      </c>
    </row>
    <row r="152" spans="1:24">
      <c r="A152" s="26" t="s">
        <v>6178</v>
      </c>
      <c r="B152" s="26" t="s">
        <v>6178</v>
      </c>
      <c r="C152" s="26" t="s">
        <v>6176</v>
      </c>
      <c r="D152" s="27">
        <v>37</v>
      </c>
      <c r="E152" s="28">
        <v>300</v>
      </c>
      <c r="F152" s="37">
        <v>5.1420000000000003</v>
      </c>
      <c r="G152" s="37">
        <v>4.2910000000000004</v>
      </c>
      <c r="H152" s="30">
        <v>2.3E-2</v>
      </c>
      <c r="I152" s="31">
        <v>10.050000000000001</v>
      </c>
      <c r="J152" s="31">
        <v>10.16</v>
      </c>
      <c r="K152" s="31">
        <v>4.55</v>
      </c>
      <c r="L152" s="31">
        <v>5.52</v>
      </c>
      <c r="M152" s="28">
        <v>273</v>
      </c>
      <c r="N152" s="31">
        <v>0.11</v>
      </c>
      <c r="O152" s="31">
        <v>0.76</v>
      </c>
      <c r="P152" s="28">
        <v>943</v>
      </c>
      <c r="Q152" s="31">
        <v>0.2</v>
      </c>
      <c r="R152" s="31">
        <v>1.1000000000000001</v>
      </c>
      <c r="S152" s="28">
        <v>5491</v>
      </c>
      <c r="T152" s="31">
        <v>0.5</v>
      </c>
      <c r="U152" s="31">
        <v>1.8</v>
      </c>
      <c r="V152" s="28">
        <v>10981</v>
      </c>
      <c r="W152" s="31">
        <v>1.8</v>
      </c>
      <c r="X152" s="38" t="s">
        <v>25</v>
      </c>
    </row>
    <row r="153" spans="1:24">
      <c r="A153" s="26" t="s">
        <v>6176</v>
      </c>
      <c r="B153" s="26" t="s">
        <v>6176</v>
      </c>
      <c r="C153" s="26" t="s">
        <v>6179</v>
      </c>
      <c r="D153" s="27">
        <v>44.2</v>
      </c>
      <c r="E153" s="28">
        <v>500</v>
      </c>
      <c r="F153" s="37">
        <v>3.2679999999999998</v>
      </c>
      <c r="G153" s="37">
        <v>3.0430000000000001</v>
      </c>
      <c r="H153" s="30">
        <v>5.1000000000000004E-3</v>
      </c>
      <c r="I153" s="31">
        <v>10.16</v>
      </c>
      <c r="J153" s="31">
        <v>10.16</v>
      </c>
      <c r="K153" s="31">
        <v>6.32</v>
      </c>
      <c r="L153" s="31">
        <v>6.55</v>
      </c>
      <c r="M153" s="28">
        <v>1181</v>
      </c>
      <c r="N153" s="31">
        <v>0.16</v>
      </c>
      <c r="O153" s="31">
        <v>0.65</v>
      </c>
      <c r="P153" s="28">
        <v>3583</v>
      </c>
      <c r="Q153" s="31">
        <v>0.28999999999999998</v>
      </c>
      <c r="R153" s="31">
        <v>0.9</v>
      </c>
      <c r="S153" s="28">
        <v>10087</v>
      </c>
      <c r="T153" s="31">
        <v>0.5</v>
      </c>
      <c r="U153" s="31">
        <v>1.19</v>
      </c>
      <c r="V153" s="28">
        <v>20173</v>
      </c>
      <c r="W153" s="31">
        <v>1.19</v>
      </c>
      <c r="X153" s="38" t="s">
        <v>25</v>
      </c>
    </row>
    <row r="154" spans="1:24">
      <c r="A154" s="26" t="s">
        <v>6179</v>
      </c>
      <c r="B154" s="26" t="s">
        <v>6179</v>
      </c>
      <c r="C154" s="26" t="s">
        <v>6180</v>
      </c>
      <c r="D154" s="27">
        <v>56.8</v>
      </c>
      <c r="E154" s="28">
        <v>500</v>
      </c>
      <c r="F154" s="37">
        <v>3.0329999999999999</v>
      </c>
      <c r="G154" s="37">
        <v>2.36</v>
      </c>
      <c r="H154" s="30">
        <v>1.18E-2</v>
      </c>
      <c r="I154" s="31">
        <v>10.16</v>
      </c>
      <c r="J154" s="31">
        <v>9.9700000000000006</v>
      </c>
      <c r="K154" s="31">
        <v>6.56</v>
      </c>
      <c r="L154" s="31">
        <v>7.03</v>
      </c>
      <c r="M154" s="28">
        <v>1181</v>
      </c>
      <c r="N154" s="31">
        <v>0.13</v>
      </c>
      <c r="O154" s="31">
        <v>0.87</v>
      </c>
      <c r="P154" s="28">
        <v>3583</v>
      </c>
      <c r="Q154" s="31">
        <v>0.23</v>
      </c>
      <c r="R154" s="31">
        <v>1.21</v>
      </c>
      <c r="S154" s="28">
        <v>15388</v>
      </c>
      <c r="T154" s="31">
        <v>0.5</v>
      </c>
      <c r="U154" s="31">
        <v>1.81</v>
      </c>
      <c r="V154" s="28">
        <v>30777</v>
      </c>
      <c r="W154" s="31">
        <v>1.81</v>
      </c>
      <c r="X154" s="38" t="s">
        <v>25</v>
      </c>
    </row>
    <row r="155" spans="1:24">
      <c r="A155" s="26" t="s">
        <v>6181</v>
      </c>
      <c r="B155" s="26" t="s">
        <v>6181</v>
      </c>
      <c r="C155" s="26" t="s">
        <v>6182</v>
      </c>
      <c r="D155" s="27">
        <v>38.5</v>
      </c>
      <c r="E155" s="28">
        <v>300</v>
      </c>
      <c r="F155" s="37">
        <v>5.6390000000000002</v>
      </c>
      <c r="G155" s="37">
        <v>4.7549999999999999</v>
      </c>
      <c r="H155" s="30">
        <v>2.3E-2</v>
      </c>
      <c r="I155" s="31">
        <v>10.06</v>
      </c>
      <c r="J155" s="31">
        <v>9.9499999999999993</v>
      </c>
      <c r="K155" s="31">
        <v>4.0599999999999996</v>
      </c>
      <c r="L155" s="31">
        <v>4.84</v>
      </c>
      <c r="M155" s="28">
        <v>82</v>
      </c>
      <c r="N155" s="31">
        <v>0.06</v>
      </c>
      <c r="O155" s="31">
        <v>0.53</v>
      </c>
      <c r="P155" s="28">
        <v>302</v>
      </c>
      <c r="Q155" s="31">
        <v>0.11</v>
      </c>
      <c r="R155" s="31">
        <v>0.78</v>
      </c>
      <c r="S155" s="28">
        <v>5486</v>
      </c>
      <c r="T155" s="31">
        <v>0.5</v>
      </c>
      <c r="U155" s="31">
        <v>1.8</v>
      </c>
      <c r="V155" s="28">
        <v>10972</v>
      </c>
      <c r="W155" s="31">
        <v>1.8</v>
      </c>
      <c r="X155" s="38" t="s">
        <v>25</v>
      </c>
    </row>
    <row r="156" spans="1:24">
      <c r="A156" s="26" t="s">
        <v>6182</v>
      </c>
      <c r="B156" s="26" t="s">
        <v>6182</v>
      </c>
      <c r="C156" s="26" t="s">
        <v>6180</v>
      </c>
      <c r="D156" s="27">
        <v>36</v>
      </c>
      <c r="E156" s="28">
        <v>300</v>
      </c>
      <c r="F156" s="37">
        <v>4.7549999999999999</v>
      </c>
      <c r="G156" s="37">
        <v>3.927</v>
      </c>
      <c r="H156" s="30">
        <v>2.3E-2</v>
      </c>
      <c r="I156" s="31">
        <v>9.9499999999999993</v>
      </c>
      <c r="J156" s="31">
        <v>9.9700000000000006</v>
      </c>
      <c r="K156" s="31">
        <v>4.84</v>
      </c>
      <c r="L156" s="31">
        <v>5.68</v>
      </c>
      <c r="M156" s="28">
        <v>82</v>
      </c>
      <c r="N156" s="31">
        <v>0.06</v>
      </c>
      <c r="O156" s="31">
        <v>0.53</v>
      </c>
      <c r="P156" s="28">
        <v>302</v>
      </c>
      <c r="Q156" s="31">
        <v>0.11</v>
      </c>
      <c r="R156" s="31">
        <v>0.78</v>
      </c>
      <c r="S156" s="28">
        <v>5491</v>
      </c>
      <c r="T156" s="31">
        <v>0.5</v>
      </c>
      <c r="U156" s="31">
        <v>1.8</v>
      </c>
      <c r="V156" s="28">
        <v>10981</v>
      </c>
      <c r="W156" s="31">
        <v>1.8</v>
      </c>
      <c r="X156" s="38" t="s">
        <v>25</v>
      </c>
    </row>
    <row r="157" spans="1:24">
      <c r="A157" s="26" t="s">
        <v>6180</v>
      </c>
      <c r="B157" s="26" t="s">
        <v>6180</v>
      </c>
      <c r="C157" s="26" t="s">
        <v>6077</v>
      </c>
      <c r="D157" s="27">
        <v>57.2</v>
      </c>
      <c r="E157" s="28">
        <v>500</v>
      </c>
      <c r="F157" s="37">
        <v>2.3420000000000001</v>
      </c>
      <c r="G157" s="37">
        <v>1.6739999999999999</v>
      </c>
      <c r="H157" s="30">
        <v>1.17E-2</v>
      </c>
      <c r="I157" s="31">
        <v>9.9700000000000006</v>
      </c>
      <c r="J157" s="31">
        <v>9.83</v>
      </c>
      <c r="K157" s="31">
        <v>7.05</v>
      </c>
      <c r="L157" s="31">
        <v>7.58</v>
      </c>
      <c r="M157" s="28">
        <v>1349</v>
      </c>
      <c r="N157" s="31">
        <v>0.14000000000000001</v>
      </c>
      <c r="O157" s="31">
        <v>0.9</v>
      </c>
      <c r="P157" s="28">
        <v>4032</v>
      </c>
      <c r="Q157" s="31">
        <v>0.25</v>
      </c>
      <c r="R157" s="31">
        <v>1.25</v>
      </c>
      <c r="S157" s="28">
        <v>15278</v>
      </c>
      <c r="T157" s="31">
        <v>0.5</v>
      </c>
      <c r="U157" s="31">
        <v>1.8</v>
      </c>
      <c r="V157" s="28">
        <v>30555</v>
      </c>
      <c r="W157" s="31">
        <v>1.8</v>
      </c>
      <c r="X157" s="38" t="s">
        <v>25</v>
      </c>
    </row>
    <row r="158" spans="1:24">
      <c r="A158" s="26" t="s">
        <v>6183</v>
      </c>
      <c r="B158" s="26" t="s">
        <v>6183</v>
      </c>
      <c r="C158" s="26" t="s">
        <v>6184</v>
      </c>
      <c r="D158" s="27">
        <v>57.3</v>
      </c>
      <c r="E158" s="28">
        <v>300</v>
      </c>
      <c r="F158" s="37">
        <v>6.2519999999999998</v>
      </c>
      <c r="G158" s="37">
        <v>5.8449999999999998</v>
      </c>
      <c r="H158" s="30">
        <v>7.1000000000000004E-3</v>
      </c>
      <c r="I158" s="31">
        <v>10.44</v>
      </c>
      <c r="J158" s="31">
        <v>10.45</v>
      </c>
      <c r="K158" s="31">
        <v>3.83</v>
      </c>
      <c r="L158" s="31">
        <v>4.25</v>
      </c>
      <c r="M158" s="28">
        <v>205</v>
      </c>
      <c r="N158" s="31">
        <v>0.13</v>
      </c>
      <c r="O158" s="31">
        <v>0.46</v>
      </c>
      <c r="P158" s="28">
        <v>722</v>
      </c>
      <c r="Q158" s="31">
        <v>0.23</v>
      </c>
      <c r="R158" s="31">
        <v>0.67</v>
      </c>
      <c r="S158" s="28">
        <v>3051</v>
      </c>
      <c r="T158" s="31">
        <v>0.5</v>
      </c>
      <c r="U158" s="31">
        <v>1</v>
      </c>
      <c r="V158" s="28">
        <v>6103</v>
      </c>
      <c r="W158" s="31">
        <v>1</v>
      </c>
      <c r="X158" s="38" t="s">
        <v>25</v>
      </c>
    </row>
    <row r="159" spans="1:24">
      <c r="A159" s="26" t="s">
        <v>6184</v>
      </c>
      <c r="B159" s="26" t="s">
        <v>6184</v>
      </c>
      <c r="C159" s="26" t="s">
        <v>6185</v>
      </c>
      <c r="D159" s="27">
        <v>57.4</v>
      </c>
      <c r="E159" s="28">
        <v>300</v>
      </c>
      <c r="F159" s="37">
        <v>5.8369999999999997</v>
      </c>
      <c r="G159" s="37">
        <v>5.42</v>
      </c>
      <c r="H159" s="30">
        <v>7.3000000000000001E-3</v>
      </c>
      <c r="I159" s="31">
        <v>10.45</v>
      </c>
      <c r="J159" s="31">
        <v>10.45</v>
      </c>
      <c r="K159" s="31">
        <v>4.26</v>
      </c>
      <c r="L159" s="31">
        <v>4.67</v>
      </c>
      <c r="M159" s="28">
        <v>218</v>
      </c>
      <c r="N159" s="31">
        <v>0.13</v>
      </c>
      <c r="O159" s="31">
        <v>0.48</v>
      </c>
      <c r="P159" s="28">
        <v>764</v>
      </c>
      <c r="Q159" s="31">
        <v>0.24</v>
      </c>
      <c r="R159" s="31">
        <v>0.69</v>
      </c>
      <c r="S159" s="28">
        <v>3086</v>
      </c>
      <c r="T159" s="31">
        <v>0.5</v>
      </c>
      <c r="U159" s="31">
        <v>1.01</v>
      </c>
      <c r="V159" s="28">
        <v>6172</v>
      </c>
      <c r="W159" s="31">
        <v>1.01</v>
      </c>
      <c r="X159" s="38" t="s">
        <v>25</v>
      </c>
    </row>
    <row r="160" spans="1:24">
      <c r="A160" s="26" t="s">
        <v>6185</v>
      </c>
      <c r="B160" s="26" t="s">
        <v>6185</v>
      </c>
      <c r="C160" s="26" t="s">
        <v>6186</v>
      </c>
      <c r="D160" s="27">
        <v>38.4</v>
      </c>
      <c r="E160" s="28">
        <v>300</v>
      </c>
      <c r="F160" s="37">
        <v>5.4039999999999999</v>
      </c>
      <c r="G160" s="37">
        <v>5.1319999999999997</v>
      </c>
      <c r="H160" s="30">
        <v>7.1000000000000004E-3</v>
      </c>
      <c r="I160" s="31">
        <v>10.45</v>
      </c>
      <c r="J160" s="31">
        <v>10.43</v>
      </c>
      <c r="K160" s="31">
        <v>4.6900000000000004</v>
      </c>
      <c r="L160" s="31">
        <v>4.9400000000000004</v>
      </c>
      <c r="M160" s="28">
        <v>310</v>
      </c>
      <c r="N160" s="31">
        <v>0.15</v>
      </c>
      <c r="O160" s="31">
        <v>0.52</v>
      </c>
      <c r="P160" s="28">
        <v>1061</v>
      </c>
      <c r="Q160" s="31">
        <v>0.28000000000000003</v>
      </c>
      <c r="R160" s="31">
        <v>0.75</v>
      </c>
      <c r="S160" s="28">
        <v>3047</v>
      </c>
      <c r="T160" s="31">
        <v>0.5</v>
      </c>
      <c r="U160" s="31">
        <v>1</v>
      </c>
      <c r="V160" s="28">
        <v>6094</v>
      </c>
      <c r="W160" s="31">
        <v>1</v>
      </c>
      <c r="X160" s="38" t="s">
        <v>25</v>
      </c>
    </row>
    <row r="161" spans="1:24">
      <c r="A161" s="26" t="s">
        <v>6186</v>
      </c>
      <c r="B161" s="26" t="s">
        <v>6186</v>
      </c>
      <c r="C161" s="26" t="s">
        <v>6187</v>
      </c>
      <c r="D161" s="27">
        <v>44.1</v>
      </c>
      <c r="E161" s="28">
        <v>300</v>
      </c>
      <c r="F161" s="37">
        <v>5.1319999999999997</v>
      </c>
      <c r="G161" s="37">
        <v>4.819</v>
      </c>
      <c r="H161" s="30">
        <v>7.1000000000000004E-3</v>
      </c>
      <c r="I161" s="31">
        <v>10.43</v>
      </c>
      <c r="J161" s="31">
        <v>10.42</v>
      </c>
      <c r="K161" s="31">
        <v>4.9400000000000004</v>
      </c>
      <c r="L161" s="31">
        <v>5.24</v>
      </c>
      <c r="M161" s="28">
        <v>310</v>
      </c>
      <c r="N161" s="31">
        <v>0.15</v>
      </c>
      <c r="O161" s="31">
        <v>0.52</v>
      </c>
      <c r="P161" s="28">
        <v>1061</v>
      </c>
      <c r="Q161" s="31">
        <v>0.28000000000000003</v>
      </c>
      <c r="R161" s="31">
        <v>0.75</v>
      </c>
      <c r="S161" s="28">
        <v>3050</v>
      </c>
      <c r="T161" s="31">
        <v>0.5</v>
      </c>
      <c r="U161" s="31">
        <v>1</v>
      </c>
      <c r="V161" s="28">
        <v>6100</v>
      </c>
      <c r="W161" s="31">
        <v>1</v>
      </c>
      <c r="X161" s="38" t="s">
        <v>25</v>
      </c>
    </row>
    <row r="162" spans="1:24">
      <c r="A162" s="26" t="s">
        <v>6187</v>
      </c>
      <c r="B162" s="26" t="s">
        <v>6187</v>
      </c>
      <c r="C162" s="26" t="s">
        <v>6188</v>
      </c>
      <c r="D162" s="27">
        <v>44.6</v>
      </c>
      <c r="E162" s="28">
        <v>300</v>
      </c>
      <c r="F162" s="37">
        <v>4.7919999999999998</v>
      </c>
      <c r="G162" s="37">
        <v>3.99</v>
      </c>
      <c r="H162" s="30">
        <v>1.7999999999999999E-2</v>
      </c>
      <c r="I162" s="31">
        <v>10.42</v>
      </c>
      <c r="J162" s="31">
        <v>10.210000000000001</v>
      </c>
      <c r="K162" s="31">
        <v>5.27</v>
      </c>
      <c r="L162" s="31">
        <v>5.86</v>
      </c>
      <c r="M162" s="28">
        <v>443</v>
      </c>
      <c r="N162" s="31">
        <v>0.15</v>
      </c>
      <c r="O162" s="31">
        <v>0.81</v>
      </c>
      <c r="P162" s="28">
        <v>1477</v>
      </c>
      <c r="Q162" s="31">
        <v>0.26</v>
      </c>
      <c r="R162" s="31">
        <v>1.1499999999999999</v>
      </c>
      <c r="S162" s="28">
        <v>4855</v>
      </c>
      <c r="T162" s="31">
        <v>0.5</v>
      </c>
      <c r="U162" s="31">
        <v>1.59</v>
      </c>
      <c r="V162" s="28">
        <v>9710</v>
      </c>
      <c r="W162" s="31">
        <v>1.59</v>
      </c>
      <c r="X162" s="38" t="s">
        <v>25</v>
      </c>
    </row>
    <row r="163" spans="1:24">
      <c r="A163" s="26" t="s">
        <v>6188</v>
      </c>
      <c r="B163" s="26" t="s">
        <v>6188</v>
      </c>
      <c r="C163" s="26" t="s">
        <v>6189</v>
      </c>
      <c r="D163" s="27">
        <v>53.4</v>
      </c>
      <c r="E163" s="28">
        <v>300</v>
      </c>
      <c r="F163" s="37">
        <v>3.9740000000000002</v>
      </c>
      <c r="G163" s="37">
        <v>2.746</v>
      </c>
      <c r="H163" s="30">
        <v>2.3E-2</v>
      </c>
      <c r="I163" s="31">
        <v>10.210000000000001</v>
      </c>
      <c r="J163" s="31">
        <v>10.029999999999999</v>
      </c>
      <c r="K163" s="31">
        <v>5.88</v>
      </c>
      <c r="L163" s="31">
        <v>6.93</v>
      </c>
      <c r="M163" s="28">
        <v>443</v>
      </c>
      <c r="N163" s="31">
        <v>0.14000000000000001</v>
      </c>
      <c r="O163" s="31">
        <v>0.88</v>
      </c>
      <c r="P163" s="28">
        <v>1477</v>
      </c>
      <c r="Q163" s="31">
        <v>0.25</v>
      </c>
      <c r="R163" s="31">
        <v>1.25</v>
      </c>
      <c r="S163" s="28">
        <v>5490</v>
      </c>
      <c r="T163" s="31">
        <v>0.5</v>
      </c>
      <c r="U163" s="31">
        <v>1.8</v>
      </c>
      <c r="V163" s="28">
        <v>10981</v>
      </c>
      <c r="W163" s="31">
        <v>1.8</v>
      </c>
      <c r="X163" s="38" t="s">
        <v>25</v>
      </c>
    </row>
    <row r="164" spans="1:24">
      <c r="A164" s="26" t="s">
        <v>6190</v>
      </c>
      <c r="B164" s="26" t="s">
        <v>6190</v>
      </c>
      <c r="C164" s="26" t="s">
        <v>6191</v>
      </c>
      <c r="D164" s="27">
        <v>36</v>
      </c>
      <c r="E164" s="28">
        <v>300</v>
      </c>
      <c r="F164" s="37">
        <v>5.5819999999999999</v>
      </c>
      <c r="G164" s="37">
        <v>4.7560000000000002</v>
      </c>
      <c r="H164" s="30">
        <v>2.29E-2</v>
      </c>
      <c r="I164" s="31">
        <v>10.210000000000001</v>
      </c>
      <c r="J164" s="31">
        <v>10.16</v>
      </c>
      <c r="K164" s="31">
        <v>4.28</v>
      </c>
      <c r="L164" s="31">
        <v>5.04</v>
      </c>
      <c r="M164" s="28">
        <v>142</v>
      </c>
      <c r="N164" s="31">
        <v>0.08</v>
      </c>
      <c r="O164" s="31">
        <v>0.62</v>
      </c>
      <c r="P164" s="28">
        <v>510</v>
      </c>
      <c r="Q164" s="31">
        <v>0.15</v>
      </c>
      <c r="R164" s="31">
        <v>0.92</v>
      </c>
      <c r="S164" s="28">
        <v>5484</v>
      </c>
      <c r="T164" s="31">
        <v>0.5</v>
      </c>
      <c r="U164" s="31">
        <v>1.8</v>
      </c>
      <c r="V164" s="28">
        <v>10968</v>
      </c>
      <c r="W164" s="31">
        <v>1.8</v>
      </c>
      <c r="X164" s="38" t="s">
        <v>25</v>
      </c>
    </row>
    <row r="165" spans="1:24">
      <c r="A165" s="26" t="s">
        <v>6191</v>
      </c>
      <c r="B165" s="26" t="s">
        <v>6191</v>
      </c>
      <c r="C165" s="26" t="s">
        <v>6189</v>
      </c>
      <c r="D165" s="27">
        <v>48.2</v>
      </c>
      <c r="E165" s="28">
        <v>300</v>
      </c>
      <c r="F165" s="37">
        <v>4.3259999999999996</v>
      </c>
      <c r="G165" s="37">
        <v>3.218</v>
      </c>
      <c r="H165" s="30">
        <v>2.3E-2</v>
      </c>
      <c r="I165" s="31">
        <v>10.16</v>
      </c>
      <c r="J165" s="31">
        <v>10.029999999999999</v>
      </c>
      <c r="K165" s="31">
        <v>5.47</v>
      </c>
      <c r="L165" s="31">
        <v>6.45</v>
      </c>
      <c r="M165" s="28">
        <v>142</v>
      </c>
      <c r="N165" s="31">
        <v>0.08</v>
      </c>
      <c r="O165" s="31">
        <v>0.62</v>
      </c>
      <c r="P165" s="28">
        <v>510</v>
      </c>
      <c r="Q165" s="31">
        <v>0.15</v>
      </c>
      <c r="R165" s="31">
        <v>0.92</v>
      </c>
      <c r="S165" s="28">
        <v>5489</v>
      </c>
      <c r="T165" s="31">
        <v>0.5</v>
      </c>
      <c r="U165" s="31">
        <v>1.8</v>
      </c>
      <c r="V165" s="28">
        <v>10978</v>
      </c>
      <c r="W165" s="31">
        <v>1.8</v>
      </c>
      <c r="X165" s="38" t="s">
        <v>25</v>
      </c>
    </row>
    <row r="166" spans="1:24">
      <c r="A166" s="26" t="s">
        <v>6192</v>
      </c>
      <c r="B166" s="26" t="s">
        <v>6192</v>
      </c>
      <c r="C166" s="26" t="s">
        <v>6189</v>
      </c>
      <c r="D166" s="27">
        <v>54.5</v>
      </c>
      <c r="E166" s="28">
        <v>300</v>
      </c>
      <c r="F166" s="37">
        <v>5.4859999999999998</v>
      </c>
      <c r="G166" s="37">
        <v>4.2320000000000002</v>
      </c>
      <c r="H166" s="30">
        <v>2.3E-2</v>
      </c>
      <c r="I166" s="31">
        <v>9.83</v>
      </c>
      <c r="J166" s="31">
        <v>10.029999999999999</v>
      </c>
      <c r="K166" s="31">
        <v>3.99</v>
      </c>
      <c r="L166" s="31">
        <v>5.44</v>
      </c>
      <c r="M166" s="28">
        <v>223</v>
      </c>
      <c r="N166" s="31">
        <v>0.1</v>
      </c>
      <c r="O166" s="31">
        <v>0.71</v>
      </c>
      <c r="P166" s="28">
        <v>782</v>
      </c>
      <c r="Q166" s="31">
        <v>0.18</v>
      </c>
      <c r="R166" s="31">
        <v>1.04</v>
      </c>
      <c r="S166" s="28">
        <v>5492</v>
      </c>
      <c r="T166" s="31">
        <v>0.5</v>
      </c>
      <c r="U166" s="31">
        <v>1.8</v>
      </c>
      <c r="V166" s="28">
        <v>10984</v>
      </c>
      <c r="W166" s="31">
        <v>1.8</v>
      </c>
      <c r="X166" s="38" t="s">
        <v>25</v>
      </c>
    </row>
    <row r="167" spans="1:24">
      <c r="A167" s="26" t="s">
        <v>6189</v>
      </c>
      <c r="B167" s="26" t="s">
        <v>6189</v>
      </c>
      <c r="C167" s="26" t="s">
        <v>6193</v>
      </c>
      <c r="D167" s="27">
        <v>39.9</v>
      </c>
      <c r="E167" s="28">
        <v>400</v>
      </c>
      <c r="F167" s="37">
        <v>2.6389999999999998</v>
      </c>
      <c r="G167" s="37">
        <v>2.0129999999999999</v>
      </c>
      <c r="H167" s="30">
        <v>1.5699999999999999E-2</v>
      </c>
      <c r="I167" s="31">
        <v>10.029999999999999</v>
      </c>
      <c r="J167" s="31">
        <v>9.8800000000000008</v>
      </c>
      <c r="K167" s="31">
        <v>6.93</v>
      </c>
      <c r="L167" s="31">
        <v>7.41</v>
      </c>
      <c r="M167" s="28">
        <v>920</v>
      </c>
      <c r="N167" s="31">
        <v>0.15</v>
      </c>
      <c r="O167" s="31">
        <v>0.92</v>
      </c>
      <c r="P167" s="28">
        <v>2867</v>
      </c>
      <c r="Q167" s="31">
        <v>0.26</v>
      </c>
      <c r="R167" s="31">
        <v>1.29</v>
      </c>
      <c r="S167" s="28">
        <v>9766</v>
      </c>
      <c r="T167" s="31">
        <v>0.5</v>
      </c>
      <c r="U167" s="31">
        <v>1.8</v>
      </c>
      <c r="V167" s="28">
        <v>19533</v>
      </c>
      <c r="W167" s="31">
        <v>1.8</v>
      </c>
      <c r="X167" s="38" t="s">
        <v>25</v>
      </c>
    </row>
    <row r="168" spans="1:24">
      <c r="A168" s="26" t="s">
        <v>6193</v>
      </c>
      <c r="B168" s="26" t="s">
        <v>6193</v>
      </c>
      <c r="C168" s="26" t="s">
        <v>6080</v>
      </c>
      <c r="D168" s="27">
        <v>47.2</v>
      </c>
      <c r="E168" s="28">
        <v>400</v>
      </c>
      <c r="F168" s="37">
        <v>1.9970000000000001</v>
      </c>
      <c r="G168" s="37">
        <v>1.2569999999999999</v>
      </c>
      <c r="H168" s="30">
        <v>1.5699999999999999E-2</v>
      </c>
      <c r="I168" s="31">
        <v>9.8800000000000008</v>
      </c>
      <c r="J168" s="31">
        <v>9.67</v>
      </c>
      <c r="K168" s="31">
        <v>7.42</v>
      </c>
      <c r="L168" s="31">
        <v>7.95</v>
      </c>
      <c r="M168" s="28">
        <v>950</v>
      </c>
      <c r="N168" s="31">
        <v>0.15</v>
      </c>
      <c r="O168" s="31">
        <v>0.93</v>
      </c>
      <c r="P168" s="28">
        <v>2950</v>
      </c>
      <c r="Q168" s="31">
        <v>0.26</v>
      </c>
      <c r="R168" s="31">
        <v>1.3</v>
      </c>
      <c r="S168" s="28">
        <v>9763</v>
      </c>
      <c r="T168" s="31">
        <v>0.5</v>
      </c>
      <c r="U168" s="31">
        <v>1.8</v>
      </c>
      <c r="V168" s="28">
        <v>19526</v>
      </c>
      <c r="W168" s="31">
        <v>1.8</v>
      </c>
      <c r="X168" s="38" t="s">
        <v>25</v>
      </c>
    </row>
    <row r="169" spans="1:24">
      <c r="A169" s="26" t="s">
        <v>6194</v>
      </c>
      <c r="B169" s="26" t="s">
        <v>6194</v>
      </c>
      <c r="C169" s="26" t="s">
        <v>6195</v>
      </c>
      <c r="D169" s="27">
        <v>51.2</v>
      </c>
      <c r="E169" s="28">
        <v>300</v>
      </c>
      <c r="F169" s="37">
        <v>7.0380000000000003</v>
      </c>
      <c r="G169" s="37">
        <v>5.85</v>
      </c>
      <c r="H169" s="30">
        <v>2.3199999999999998E-2</v>
      </c>
      <c r="I169" s="31">
        <v>10.41</v>
      </c>
      <c r="J169" s="31">
        <v>10.44</v>
      </c>
      <c r="K169" s="31">
        <v>3.02</v>
      </c>
      <c r="L169" s="31">
        <v>4.2300000000000004</v>
      </c>
      <c r="M169" s="28">
        <v>198</v>
      </c>
      <c r="N169" s="31">
        <v>0.09</v>
      </c>
      <c r="O169" s="31">
        <v>0.69</v>
      </c>
      <c r="P169" s="28">
        <v>699</v>
      </c>
      <c r="Q169" s="31">
        <v>0.17</v>
      </c>
      <c r="R169" s="31">
        <v>1.01</v>
      </c>
      <c r="S169" s="28">
        <v>5515</v>
      </c>
      <c r="T169" s="31">
        <v>0.5</v>
      </c>
      <c r="U169" s="31">
        <v>1.81</v>
      </c>
      <c r="V169" s="28">
        <v>11030</v>
      </c>
      <c r="W169" s="31">
        <v>1.81</v>
      </c>
      <c r="X169" s="38" t="s">
        <v>25</v>
      </c>
    </row>
    <row r="170" spans="1:24">
      <c r="A170" s="26" t="s">
        <v>6196</v>
      </c>
      <c r="B170" s="26" t="s">
        <v>6196</v>
      </c>
      <c r="C170" s="26" t="s">
        <v>6197</v>
      </c>
      <c r="D170" s="27">
        <v>63</v>
      </c>
      <c r="E170" s="28">
        <v>300</v>
      </c>
      <c r="F170" s="37">
        <v>7.181</v>
      </c>
      <c r="G170" s="37">
        <v>6.7350000000000003</v>
      </c>
      <c r="H170" s="30">
        <v>7.1000000000000004E-3</v>
      </c>
      <c r="I170" s="31">
        <v>10.53</v>
      </c>
      <c r="J170" s="31">
        <v>10.46</v>
      </c>
      <c r="K170" s="31">
        <v>2.99</v>
      </c>
      <c r="L170" s="31">
        <v>3.37</v>
      </c>
      <c r="M170" s="28">
        <v>146</v>
      </c>
      <c r="N170" s="31">
        <v>0.11</v>
      </c>
      <c r="O170" s="31">
        <v>0.42</v>
      </c>
      <c r="P170" s="28">
        <v>525</v>
      </c>
      <c r="Q170" s="31">
        <v>0.2</v>
      </c>
      <c r="R170" s="31">
        <v>0.61</v>
      </c>
      <c r="S170" s="28">
        <v>3046</v>
      </c>
      <c r="T170" s="31">
        <v>0.5</v>
      </c>
      <c r="U170" s="31">
        <v>1</v>
      </c>
      <c r="V170" s="28">
        <v>6092</v>
      </c>
      <c r="W170" s="31">
        <v>1</v>
      </c>
      <c r="X170" s="38" t="s">
        <v>25</v>
      </c>
    </row>
    <row r="171" spans="1:24">
      <c r="A171" s="26" t="s">
        <v>6197</v>
      </c>
      <c r="B171" s="26" t="s">
        <v>6197</v>
      </c>
      <c r="C171" s="26" t="s">
        <v>6195</v>
      </c>
      <c r="D171" s="27">
        <v>54.5</v>
      </c>
      <c r="E171" s="28">
        <v>300</v>
      </c>
      <c r="F171" s="37">
        <v>6.7350000000000003</v>
      </c>
      <c r="G171" s="37">
        <v>5.8470000000000004</v>
      </c>
      <c r="H171" s="30">
        <v>1.6299999999999999E-2</v>
      </c>
      <c r="I171" s="31">
        <v>10.46</v>
      </c>
      <c r="J171" s="31">
        <v>10.44</v>
      </c>
      <c r="K171" s="31">
        <v>3.37</v>
      </c>
      <c r="L171" s="31">
        <v>4.24</v>
      </c>
      <c r="M171" s="28">
        <v>146</v>
      </c>
      <c r="N171" s="31">
        <v>0.09</v>
      </c>
      <c r="O171" s="31">
        <v>0.56000000000000005</v>
      </c>
      <c r="P171" s="28">
        <v>525</v>
      </c>
      <c r="Q171" s="31">
        <v>0.16</v>
      </c>
      <c r="R171" s="31">
        <v>0.82</v>
      </c>
      <c r="S171" s="28">
        <v>4621</v>
      </c>
      <c r="T171" s="31">
        <v>0.5</v>
      </c>
      <c r="U171" s="31">
        <v>1.51</v>
      </c>
      <c r="V171" s="28">
        <v>9243</v>
      </c>
      <c r="W171" s="31">
        <v>1.51</v>
      </c>
      <c r="X171" s="38" t="s">
        <v>25</v>
      </c>
    </row>
    <row r="172" spans="1:24">
      <c r="A172" s="26" t="s">
        <v>6195</v>
      </c>
      <c r="B172" s="26" t="s">
        <v>6195</v>
      </c>
      <c r="C172" s="26" t="s">
        <v>6198</v>
      </c>
      <c r="D172" s="27">
        <v>39.799999999999997</v>
      </c>
      <c r="E172" s="28">
        <v>300</v>
      </c>
      <c r="F172" s="37">
        <v>5.8470000000000004</v>
      </c>
      <c r="G172" s="37">
        <v>4.92</v>
      </c>
      <c r="H172" s="30">
        <v>2.3300000000000001E-2</v>
      </c>
      <c r="I172" s="31">
        <v>10.44</v>
      </c>
      <c r="J172" s="31">
        <v>10.26</v>
      </c>
      <c r="K172" s="31">
        <v>4.24</v>
      </c>
      <c r="L172" s="31">
        <v>4.99</v>
      </c>
      <c r="M172" s="28">
        <v>349</v>
      </c>
      <c r="N172" s="31">
        <v>0.12</v>
      </c>
      <c r="O172" s="31">
        <v>0.82</v>
      </c>
      <c r="P172" s="28">
        <v>1185</v>
      </c>
      <c r="Q172" s="31">
        <v>0.22</v>
      </c>
      <c r="R172" s="31">
        <v>1.18</v>
      </c>
      <c r="S172" s="28">
        <v>5525</v>
      </c>
      <c r="T172" s="31">
        <v>0.5</v>
      </c>
      <c r="U172" s="31">
        <v>1.81</v>
      </c>
      <c r="V172" s="28">
        <v>11051</v>
      </c>
      <c r="W172" s="31">
        <v>1.81</v>
      </c>
      <c r="X172" s="38" t="s">
        <v>25</v>
      </c>
    </row>
    <row r="173" spans="1:24">
      <c r="A173" s="26" t="s">
        <v>6199</v>
      </c>
      <c r="B173" s="26" t="s">
        <v>6199</v>
      </c>
      <c r="C173" s="26" t="s">
        <v>6200</v>
      </c>
      <c r="D173" s="27">
        <v>50.8</v>
      </c>
      <c r="E173" s="28">
        <v>300</v>
      </c>
      <c r="F173" s="37">
        <v>6.9530000000000003</v>
      </c>
      <c r="G173" s="37">
        <v>6.06</v>
      </c>
      <c r="H173" s="30">
        <v>1.7600000000000001E-2</v>
      </c>
      <c r="I173" s="31">
        <v>10.38</v>
      </c>
      <c r="J173" s="31">
        <v>10.36</v>
      </c>
      <c r="K173" s="31">
        <v>3.07</v>
      </c>
      <c r="L173" s="31">
        <v>3.95</v>
      </c>
      <c r="M173" s="28">
        <v>114</v>
      </c>
      <c r="N173" s="31">
        <v>0.08</v>
      </c>
      <c r="O173" s="31">
        <v>0.53</v>
      </c>
      <c r="P173" s="28">
        <v>414</v>
      </c>
      <c r="Q173" s="31">
        <v>0.14000000000000001</v>
      </c>
      <c r="R173" s="31">
        <v>0.78</v>
      </c>
      <c r="S173" s="28">
        <v>4800</v>
      </c>
      <c r="T173" s="31">
        <v>0.5</v>
      </c>
      <c r="U173" s="31">
        <v>1.57</v>
      </c>
      <c r="V173" s="28">
        <v>9600</v>
      </c>
      <c r="W173" s="31">
        <v>1.57</v>
      </c>
      <c r="X173" s="38" t="s">
        <v>25</v>
      </c>
    </row>
    <row r="174" spans="1:24">
      <c r="A174" s="26" t="s">
        <v>6200</v>
      </c>
      <c r="B174" s="26" t="s">
        <v>6200</v>
      </c>
      <c r="C174" s="26" t="s">
        <v>6198</v>
      </c>
      <c r="D174" s="27">
        <v>45.3</v>
      </c>
      <c r="E174" s="28">
        <v>300</v>
      </c>
      <c r="F174" s="37">
        <v>6.0419999999999998</v>
      </c>
      <c r="G174" s="37">
        <v>4.9989999999999997</v>
      </c>
      <c r="H174" s="30">
        <v>2.3E-2</v>
      </c>
      <c r="I174" s="31">
        <v>10.36</v>
      </c>
      <c r="J174" s="31">
        <v>10.26</v>
      </c>
      <c r="K174" s="31">
        <v>3.96</v>
      </c>
      <c r="L174" s="31">
        <v>4.91</v>
      </c>
      <c r="M174" s="28">
        <v>114</v>
      </c>
      <c r="N174" s="31">
        <v>7.0000000000000007E-2</v>
      </c>
      <c r="O174" s="31">
        <v>0.57999999999999996</v>
      </c>
      <c r="P174" s="28">
        <v>414</v>
      </c>
      <c r="Q174" s="31">
        <v>0.13</v>
      </c>
      <c r="R174" s="31">
        <v>0.86</v>
      </c>
      <c r="S174" s="28">
        <v>5494</v>
      </c>
      <c r="T174" s="31">
        <v>0.5</v>
      </c>
      <c r="U174" s="31">
        <v>1.8</v>
      </c>
      <c r="V174" s="28">
        <v>10987</v>
      </c>
      <c r="W174" s="31">
        <v>1.8</v>
      </c>
      <c r="X174" s="38" t="s">
        <v>25</v>
      </c>
    </row>
    <row r="175" spans="1:24">
      <c r="A175" s="26" t="s">
        <v>6198</v>
      </c>
      <c r="B175" s="26" t="s">
        <v>6198</v>
      </c>
      <c r="C175" s="26" t="s">
        <v>6201</v>
      </c>
      <c r="D175" s="27">
        <v>50.5</v>
      </c>
      <c r="E175" s="28">
        <v>300</v>
      </c>
      <c r="F175" s="37">
        <v>4.9020000000000001</v>
      </c>
      <c r="G175" s="37">
        <v>3.76</v>
      </c>
      <c r="H175" s="30">
        <v>2.2599999999999999E-2</v>
      </c>
      <c r="I175" s="31">
        <v>10.26</v>
      </c>
      <c r="J175" s="31">
        <v>10.23</v>
      </c>
      <c r="K175" s="31">
        <v>5</v>
      </c>
      <c r="L175" s="31">
        <v>6.11</v>
      </c>
      <c r="M175" s="28">
        <v>470</v>
      </c>
      <c r="N175" s="31">
        <v>0.14000000000000001</v>
      </c>
      <c r="O175" s="31">
        <v>0.89</v>
      </c>
      <c r="P175" s="28">
        <v>1558</v>
      </c>
      <c r="Q175" s="31">
        <v>0.26</v>
      </c>
      <c r="R175" s="31">
        <v>1.27</v>
      </c>
      <c r="S175" s="28">
        <v>5444</v>
      </c>
      <c r="T175" s="31">
        <v>0.5</v>
      </c>
      <c r="U175" s="31">
        <v>1.78</v>
      </c>
      <c r="V175" s="28">
        <v>10889</v>
      </c>
      <c r="W175" s="31">
        <v>1.78</v>
      </c>
      <c r="X175" s="38" t="s">
        <v>25</v>
      </c>
    </row>
    <row r="176" spans="1:24">
      <c r="A176" s="26" t="s">
        <v>6202</v>
      </c>
      <c r="B176" s="26" t="s">
        <v>6202</v>
      </c>
      <c r="C176" s="26" t="s">
        <v>6203</v>
      </c>
      <c r="D176" s="27">
        <v>32.700000000000003</v>
      </c>
      <c r="E176" s="28">
        <v>300</v>
      </c>
      <c r="F176" s="37">
        <v>6.8310000000000004</v>
      </c>
      <c r="G176" s="37">
        <v>6.06</v>
      </c>
      <c r="H176" s="30">
        <v>2.3599999999999999E-2</v>
      </c>
      <c r="I176" s="31">
        <v>10.42</v>
      </c>
      <c r="J176" s="31">
        <v>10.32</v>
      </c>
      <c r="K176" s="31">
        <v>3.24</v>
      </c>
      <c r="L176" s="31">
        <v>3.91</v>
      </c>
      <c r="M176" s="28">
        <v>123</v>
      </c>
      <c r="N176" s="31">
        <v>7.0000000000000007E-2</v>
      </c>
      <c r="O176" s="31">
        <v>0.6</v>
      </c>
      <c r="P176" s="28">
        <v>446</v>
      </c>
      <c r="Q176" s="31">
        <v>0.14000000000000001</v>
      </c>
      <c r="R176" s="31">
        <v>0.89</v>
      </c>
      <c r="S176" s="28">
        <v>5559</v>
      </c>
      <c r="T176" s="31">
        <v>0.5</v>
      </c>
      <c r="U176" s="31">
        <v>1.82</v>
      </c>
      <c r="V176" s="28">
        <v>11119</v>
      </c>
      <c r="W176" s="31">
        <v>1.82</v>
      </c>
      <c r="X176" s="38" t="s">
        <v>25</v>
      </c>
    </row>
    <row r="177" spans="1:24">
      <c r="A177" s="26" t="s">
        <v>6203</v>
      </c>
      <c r="B177" s="26" t="s">
        <v>6203</v>
      </c>
      <c r="C177" s="26" t="s">
        <v>6204</v>
      </c>
      <c r="D177" s="27">
        <v>39.6</v>
      </c>
      <c r="E177" s="28">
        <v>300</v>
      </c>
      <c r="F177" s="37">
        <v>6.0439999999999996</v>
      </c>
      <c r="G177" s="37">
        <v>5.1340000000000003</v>
      </c>
      <c r="H177" s="30">
        <v>2.3E-2</v>
      </c>
      <c r="I177" s="31">
        <v>10.32</v>
      </c>
      <c r="J177" s="31">
        <v>10.37</v>
      </c>
      <c r="K177" s="31">
        <v>3.92</v>
      </c>
      <c r="L177" s="31">
        <v>4.88</v>
      </c>
      <c r="M177" s="28">
        <v>123</v>
      </c>
      <c r="N177" s="31">
        <v>7.0000000000000007E-2</v>
      </c>
      <c r="O177" s="31">
        <v>0.6</v>
      </c>
      <c r="P177" s="28">
        <v>446</v>
      </c>
      <c r="Q177" s="31">
        <v>0.14000000000000001</v>
      </c>
      <c r="R177" s="31">
        <v>0.88</v>
      </c>
      <c r="S177" s="28">
        <v>5488</v>
      </c>
      <c r="T177" s="31">
        <v>0.5</v>
      </c>
      <c r="U177" s="31">
        <v>1.8</v>
      </c>
      <c r="V177" s="28">
        <v>10977</v>
      </c>
      <c r="W177" s="31">
        <v>1.8</v>
      </c>
      <c r="X177" s="38" t="s">
        <v>25</v>
      </c>
    </row>
    <row r="178" spans="1:24">
      <c r="A178" s="26" t="s">
        <v>6204</v>
      </c>
      <c r="B178" s="26" t="s">
        <v>6204</v>
      </c>
      <c r="C178" s="26" t="s">
        <v>6205</v>
      </c>
      <c r="D178" s="27">
        <v>27.6</v>
      </c>
      <c r="E178" s="28">
        <v>300</v>
      </c>
      <c r="F178" s="37">
        <v>5.1239999999999997</v>
      </c>
      <c r="G178" s="37">
        <v>4.4889999999999999</v>
      </c>
      <c r="H178" s="30">
        <v>2.3E-2</v>
      </c>
      <c r="I178" s="31">
        <v>10.37</v>
      </c>
      <c r="J178" s="31">
        <v>10.33</v>
      </c>
      <c r="K178" s="31">
        <v>4.8899999999999997</v>
      </c>
      <c r="L178" s="31">
        <v>5.48</v>
      </c>
      <c r="M178" s="28">
        <v>166</v>
      </c>
      <c r="N178" s="31">
        <v>0.09</v>
      </c>
      <c r="O178" s="31">
        <v>0.65</v>
      </c>
      <c r="P178" s="28">
        <v>591</v>
      </c>
      <c r="Q178" s="31">
        <v>0.16</v>
      </c>
      <c r="R178" s="31">
        <v>0.96</v>
      </c>
      <c r="S178" s="28">
        <v>5492</v>
      </c>
      <c r="T178" s="31">
        <v>0.5</v>
      </c>
      <c r="U178" s="31">
        <v>1.8</v>
      </c>
      <c r="V178" s="28">
        <v>10983</v>
      </c>
      <c r="W178" s="31">
        <v>1.8</v>
      </c>
      <c r="X178" s="38" t="s">
        <v>25</v>
      </c>
    </row>
    <row r="179" spans="1:24">
      <c r="A179" s="26" t="s">
        <v>6205</v>
      </c>
      <c r="B179" s="26" t="s">
        <v>6205</v>
      </c>
      <c r="C179" s="26" t="s">
        <v>6201</v>
      </c>
      <c r="D179" s="27">
        <v>30.5</v>
      </c>
      <c r="E179" s="28">
        <v>300</v>
      </c>
      <c r="F179" s="37">
        <v>4.4889999999999999</v>
      </c>
      <c r="G179" s="37">
        <v>3.78</v>
      </c>
      <c r="H179" s="30">
        <v>2.3199999999999998E-2</v>
      </c>
      <c r="I179" s="31">
        <v>10.33</v>
      </c>
      <c r="J179" s="31">
        <v>10.23</v>
      </c>
      <c r="K179" s="31">
        <v>5.48</v>
      </c>
      <c r="L179" s="31">
        <v>6.09</v>
      </c>
      <c r="M179" s="28">
        <v>166</v>
      </c>
      <c r="N179" s="31">
        <v>0.09</v>
      </c>
      <c r="O179" s="31">
        <v>0.66</v>
      </c>
      <c r="P179" s="28">
        <v>591</v>
      </c>
      <c r="Q179" s="31">
        <v>0.16</v>
      </c>
      <c r="R179" s="31">
        <v>0.96</v>
      </c>
      <c r="S179" s="28">
        <v>5520</v>
      </c>
      <c r="T179" s="31">
        <v>0.5</v>
      </c>
      <c r="U179" s="31">
        <v>1.81</v>
      </c>
      <c r="V179" s="28">
        <v>11040</v>
      </c>
      <c r="W179" s="31">
        <v>1.81</v>
      </c>
      <c r="X179" s="38" t="s">
        <v>25</v>
      </c>
    </row>
    <row r="180" spans="1:24">
      <c r="A180" s="26" t="s">
        <v>6206</v>
      </c>
      <c r="B180" s="26" t="s">
        <v>6206</v>
      </c>
      <c r="C180" s="26" t="s">
        <v>6207</v>
      </c>
      <c r="D180" s="27">
        <v>52</v>
      </c>
      <c r="E180" s="28">
        <v>300</v>
      </c>
      <c r="F180" s="37">
        <v>6.3760000000000003</v>
      </c>
      <c r="G180" s="37">
        <v>5.16</v>
      </c>
      <c r="H180" s="30">
        <v>2.3400000000000001E-2</v>
      </c>
      <c r="I180" s="31">
        <v>10.39</v>
      </c>
      <c r="J180" s="31">
        <v>10.34</v>
      </c>
      <c r="K180" s="31">
        <v>3.66</v>
      </c>
      <c r="L180" s="31">
        <v>4.82</v>
      </c>
      <c r="M180" s="28">
        <v>101</v>
      </c>
      <c r="N180" s="31">
        <v>7.0000000000000007E-2</v>
      </c>
      <c r="O180" s="31">
        <v>0.56999999999999995</v>
      </c>
      <c r="P180" s="28">
        <v>370</v>
      </c>
      <c r="Q180" s="31">
        <v>0.13</v>
      </c>
      <c r="R180" s="31">
        <v>0.84</v>
      </c>
      <c r="S180" s="28">
        <v>5536</v>
      </c>
      <c r="T180" s="31">
        <v>0.5</v>
      </c>
      <c r="U180" s="31">
        <v>1.81</v>
      </c>
      <c r="V180" s="28">
        <v>11073</v>
      </c>
      <c r="W180" s="31">
        <v>1.81</v>
      </c>
      <c r="X180" s="38" t="s">
        <v>25</v>
      </c>
    </row>
    <row r="181" spans="1:24">
      <c r="A181" s="26" t="s">
        <v>6207</v>
      </c>
      <c r="B181" s="26" t="s">
        <v>6207</v>
      </c>
      <c r="C181" s="26" t="s">
        <v>6201</v>
      </c>
      <c r="D181" s="27">
        <v>60.2</v>
      </c>
      <c r="E181" s="28">
        <v>300</v>
      </c>
      <c r="F181" s="37">
        <v>5.1440000000000001</v>
      </c>
      <c r="G181" s="37">
        <v>3.76</v>
      </c>
      <c r="H181" s="30">
        <v>2.3E-2</v>
      </c>
      <c r="I181" s="31">
        <v>10.34</v>
      </c>
      <c r="J181" s="31">
        <v>10.23</v>
      </c>
      <c r="K181" s="31">
        <v>4.84</v>
      </c>
      <c r="L181" s="31">
        <v>6.11</v>
      </c>
      <c r="M181" s="28">
        <v>101</v>
      </c>
      <c r="N181" s="31">
        <v>7.0000000000000007E-2</v>
      </c>
      <c r="O181" s="31">
        <v>0.56000000000000005</v>
      </c>
      <c r="P181" s="28">
        <v>370</v>
      </c>
      <c r="Q181" s="31">
        <v>0.13</v>
      </c>
      <c r="R181" s="31">
        <v>0.83</v>
      </c>
      <c r="S181" s="28">
        <v>5490</v>
      </c>
      <c r="T181" s="31">
        <v>0.5</v>
      </c>
      <c r="U181" s="31">
        <v>1.8</v>
      </c>
      <c r="V181" s="28">
        <v>10979</v>
      </c>
      <c r="W181" s="31">
        <v>1.8</v>
      </c>
      <c r="X181" s="38" t="s">
        <v>25</v>
      </c>
    </row>
    <row r="182" spans="1:24">
      <c r="A182" s="26" t="s">
        <v>6201</v>
      </c>
      <c r="B182" s="26" t="s">
        <v>6201</v>
      </c>
      <c r="C182" s="26" t="s">
        <v>6208</v>
      </c>
      <c r="D182" s="27">
        <v>33.1</v>
      </c>
      <c r="E182" s="28">
        <v>400</v>
      </c>
      <c r="F182" s="37">
        <v>3.5939999999999999</v>
      </c>
      <c r="G182" s="37">
        <v>3.0750000000000002</v>
      </c>
      <c r="H182" s="30">
        <v>1.5699999999999999E-2</v>
      </c>
      <c r="I182" s="31">
        <v>10.23</v>
      </c>
      <c r="J182" s="31">
        <v>9.9700000000000006</v>
      </c>
      <c r="K182" s="31">
        <v>6.17</v>
      </c>
      <c r="L182" s="31">
        <v>6.43</v>
      </c>
      <c r="M182" s="28">
        <v>752</v>
      </c>
      <c r="N182" s="31">
        <v>0.13</v>
      </c>
      <c r="O182" s="31">
        <v>0.87</v>
      </c>
      <c r="P182" s="28">
        <v>2391</v>
      </c>
      <c r="Q182" s="31">
        <v>0.24</v>
      </c>
      <c r="R182" s="31">
        <v>1.22</v>
      </c>
      <c r="S182" s="28">
        <v>9763</v>
      </c>
      <c r="T182" s="31">
        <v>0.5</v>
      </c>
      <c r="U182" s="31">
        <v>1.8</v>
      </c>
      <c r="V182" s="28">
        <v>19527</v>
      </c>
      <c r="W182" s="31">
        <v>1.8</v>
      </c>
      <c r="X182" s="38" t="s">
        <v>25</v>
      </c>
    </row>
    <row r="183" spans="1:24">
      <c r="A183" s="26" t="s">
        <v>6208</v>
      </c>
      <c r="B183" s="26" t="s">
        <v>6208</v>
      </c>
      <c r="C183" s="26" t="s">
        <v>6209</v>
      </c>
      <c r="D183" s="27">
        <v>28.3</v>
      </c>
      <c r="E183" s="28">
        <v>400</v>
      </c>
      <c r="F183" s="37">
        <v>3.0750000000000002</v>
      </c>
      <c r="G183" s="37">
        <v>2.6320000000000001</v>
      </c>
      <c r="H183" s="30">
        <v>1.5699999999999999E-2</v>
      </c>
      <c r="I183" s="31">
        <v>9.9700000000000006</v>
      </c>
      <c r="J183" s="31">
        <v>9.85</v>
      </c>
      <c r="K183" s="31">
        <v>6.43</v>
      </c>
      <c r="L183" s="31">
        <v>6.76</v>
      </c>
      <c r="M183" s="28">
        <v>752</v>
      </c>
      <c r="N183" s="31">
        <v>0.13</v>
      </c>
      <c r="O183" s="31">
        <v>0.87</v>
      </c>
      <c r="P183" s="28">
        <v>2391</v>
      </c>
      <c r="Q183" s="31">
        <v>0.24</v>
      </c>
      <c r="R183" s="31">
        <v>1.22</v>
      </c>
      <c r="S183" s="28">
        <v>9755</v>
      </c>
      <c r="T183" s="31">
        <v>0.5</v>
      </c>
      <c r="U183" s="31">
        <v>1.8</v>
      </c>
      <c r="V183" s="28">
        <v>19511</v>
      </c>
      <c r="W183" s="31">
        <v>1.8</v>
      </c>
      <c r="X183" s="38" t="s">
        <v>25</v>
      </c>
    </row>
    <row r="184" spans="1:24">
      <c r="A184" s="26" t="s">
        <v>6210</v>
      </c>
      <c r="B184" s="26" t="s">
        <v>6210</v>
      </c>
      <c r="C184" s="26" t="s">
        <v>6211</v>
      </c>
      <c r="D184" s="27">
        <v>47</v>
      </c>
      <c r="E184" s="28">
        <v>300</v>
      </c>
      <c r="F184" s="37">
        <v>5.8460000000000001</v>
      </c>
      <c r="G184" s="37">
        <v>4.75</v>
      </c>
      <c r="H184" s="30">
        <v>2.3300000000000001E-2</v>
      </c>
      <c r="I184" s="31">
        <v>9.9700000000000006</v>
      </c>
      <c r="J184" s="31">
        <v>9.92</v>
      </c>
      <c r="K184" s="31">
        <v>3.76</v>
      </c>
      <c r="L184" s="31">
        <v>4.8099999999999996</v>
      </c>
      <c r="M184" s="28">
        <v>103</v>
      </c>
      <c r="N184" s="31">
        <v>7.0000000000000007E-2</v>
      </c>
      <c r="O184" s="31">
        <v>0.56999999999999995</v>
      </c>
      <c r="P184" s="28">
        <v>378</v>
      </c>
      <c r="Q184" s="31">
        <v>0.13</v>
      </c>
      <c r="R184" s="31">
        <v>0.84</v>
      </c>
      <c r="S184" s="28">
        <v>5529</v>
      </c>
      <c r="T184" s="31">
        <v>0.5</v>
      </c>
      <c r="U184" s="31">
        <v>1.81</v>
      </c>
      <c r="V184" s="28">
        <v>11057</v>
      </c>
      <c r="W184" s="31">
        <v>1.81</v>
      </c>
      <c r="X184" s="38" t="s">
        <v>25</v>
      </c>
    </row>
    <row r="185" spans="1:24">
      <c r="A185" s="26" t="s">
        <v>6211</v>
      </c>
      <c r="B185" s="26" t="s">
        <v>6211</v>
      </c>
      <c r="C185" s="26" t="s">
        <v>6209</v>
      </c>
      <c r="D185" s="27">
        <v>57.5</v>
      </c>
      <c r="E185" s="28">
        <v>300</v>
      </c>
      <c r="F185" s="37">
        <v>4.726</v>
      </c>
      <c r="G185" s="37">
        <v>3.403</v>
      </c>
      <c r="H185" s="30">
        <v>2.3E-2</v>
      </c>
      <c r="I185" s="31">
        <v>9.92</v>
      </c>
      <c r="J185" s="31">
        <v>9.85</v>
      </c>
      <c r="K185" s="31">
        <v>4.84</v>
      </c>
      <c r="L185" s="31">
        <v>6.09</v>
      </c>
      <c r="M185" s="28">
        <v>103</v>
      </c>
      <c r="N185" s="31">
        <v>7.0000000000000007E-2</v>
      </c>
      <c r="O185" s="31">
        <v>0.56999999999999995</v>
      </c>
      <c r="P185" s="28">
        <v>378</v>
      </c>
      <c r="Q185" s="31">
        <v>0.13</v>
      </c>
      <c r="R185" s="31">
        <v>0.84</v>
      </c>
      <c r="S185" s="28">
        <v>5492</v>
      </c>
      <c r="T185" s="31">
        <v>0.5</v>
      </c>
      <c r="U185" s="31">
        <v>1.8</v>
      </c>
      <c r="V185" s="28">
        <v>10984</v>
      </c>
      <c r="W185" s="31">
        <v>1.8</v>
      </c>
      <c r="X185" s="38" t="s">
        <v>25</v>
      </c>
    </row>
    <row r="186" spans="1:24">
      <c r="A186" s="26" t="s">
        <v>6209</v>
      </c>
      <c r="B186" s="26" t="s">
        <v>6209</v>
      </c>
      <c r="C186" s="26" t="s">
        <v>6212</v>
      </c>
      <c r="D186" s="27">
        <v>50.7</v>
      </c>
      <c r="E186" s="28">
        <v>400</v>
      </c>
      <c r="F186" s="37">
        <v>2.6150000000000002</v>
      </c>
      <c r="G186" s="37">
        <v>1.82</v>
      </c>
      <c r="H186" s="30">
        <v>1.5699999999999999E-2</v>
      </c>
      <c r="I186" s="31">
        <v>9.85</v>
      </c>
      <c r="J186" s="31">
        <v>9.75</v>
      </c>
      <c r="K186" s="31">
        <v>6.77</v>
      </c>
      <c r="L186" s="31">
        <v>7.47</v>
      </c>
      <c r="M186" s="28">
        <v>904</v>
      </c>
      <c r="N186" s="31">
        <v>0.15</v>
      </c>
      <c r="O186" s="31">
        <v>0.92</v>
      </c>
      <c r="P186" s="28">
        <v>2824</v>
      </c>
      <c r="Q186" s="31">
        <v>0.26</v>
      </c>
      <c r="R186" s="31">
        <v>1.28</v>
      </c>
      <c r="S186" s="28">
        <v>9764</v>
      </c>
      <c r="T186" s="31">
        <v>0.5</v>
      </c>
      <c r="U186" s="31">
        <v>1.8</v>
      </c>
      <c r="V186" s="28">
        <v>19527</v>
      </c>
      <c r="W186" s="31">
        <v>1.8</v>
      </c>
      <c r="X186" s="38" t="s">
        <v>25</v>
      </c>
    </row>
    <row r="187" spans="1:24">
      <c r="A187" s="26" t="s">
        <v>6212</v>
      </c>
      <c r="B187" s="26" t="s">
        <v>6212</v>
      </c>
      <c r="C187" s="26" t="s">
        <v>6213</v>
      </c>
      <c r="D187" s="27">
        <v>32.700000000000003</v>
      </c>
      <c r="E187" s="28">
        <v>400</v>
      </c>
      <c r="F187" s="37">
        <v>1.802</v>
      </c>
      <c r="G187" s="37">
        <v>1.29</v>
      </c>
      <c r="H187" s="30">
        <v>1.5699999999999999E-2</v>
      </c>
      <c r="I187" s="31">
        <v>9.75</v>
      </c>
      <c r="J187" s="31">
        <v>9.51</v>
      </c>
      <c r="K187" s="31">
        <v>7.49</v>
      </c>
      <c r="L187" s="31">
        <v>7.76</v>
      </c>
      <c r="M187" s="28">
        <v>904</v>
      </c>
      <c r="N187" s="31">
        <v>0.15</v>
      </c>
      <c r="O187" s="31">
        <v>0.92</v>
      </c>
      <c r="P187" s="28">
        <v>2824</v>
      </c>
      <c r="Q187" s="31">
        <v>0.26</v>
      </c>
      <c r="R187" s="31">
        <v>1.28</v>
      </c>
      <c r="S187" s="28">
        <v>9757</v>
      </c>
      <c r="T187" s="31">
        <v>0.5</v>
      </c>
      <c r="U187" s="31">
        <v>1.8</v>
      </c>
      <c r="V187" s="28">
        <v>19513</v>
      </c>
      <c r="W187" s="31">
        <v>1.8</v>
      </c>
      <c r="X187" s="38" t="s">
        <v>25</v>
      </c>
    </row>
    <row r="188" spans="1:24">
      <c r="A188" s="26" t="s">
        <v>6214</v>
      </c>
      <c r="B188" s="26" t="s">
        <v>6214</v>
      </c>
      <c r="C188" s="26" t="s">
        <v>6215</v>
      </c>
      <c r="D188" s="27">
        <v>33.4</v>
      </c>
      <c r="E188" s="28">
        <v>300</v>
      </c>
      <c r="F188" s="37">
        <v>4.9649999999999999</v>
      </c>
      <c r="G188" s="37">
        <v>4.1970000000000001</v>
      </c>
      <c r="H188" s="30">
        <v>2.3E-2</v>
      </c>
      <c r="I188" s="31">
        <v>9.61</v>
      </c>
      <c r="J188" s="31">
        <v>9.6199999999999992</v>
      </c>
      <c r="K188" s="31">
        <v>4.29</v>
      </c>
      <c r="L188" s="31">
        <v>5.07</v>
      </c>
      <c r="M188" s="28">
        <v>142</v>
      </c>
      <c r="N188" s="31">
        <v>0.08</v>
      </c>
      <c r="O188" s="31">
        <v>0.62</v>
      </c>
      <c r="P188" s="28">
        <v>510</v>
      </c>
      <c r="Q188" s="31">
        <v>0.15</v>
      </c>
      <c r="R188" s="31">
        <v>0.92</v>
      </c>
      <c r="S188" s="28">
        <v>5490</v>
      </c>
      <c r="T188" s="31">
        <v>0.5</v>
      </c>
      <c r="U188" s="31">
        <v>1.8</v>
      </c>
      <c r="V188" s="28">
        <v>10980</v>
      </c>
      <c r="W188" s="31">
        <v>1.8</v>
      </c>
      <c r="X188" s="38" t="s">
        <v>25</v>
      </c>
    </row>
    <row r="189" spans="1:24">
      <c r="A189" s="26" t="s">
        <v>6215</v>
      </c>
      <c r="B189" s="26" t="s">
        <v>6215</v>
      </c>
      <c r="C189" s="26" t="s">
        <v>6213</v>
      </c>
      <c r="D189" s="27">
        <v>63.2</v>
      </c>
      <c r="E189" s="28">
        <v>300</v>
      </c>
      <c r="F189" s="37">
        <v>4.1970000000000001</v>
      </c>
      <c r="G189" s="37">
        <v>2.7440000000000002</v>
      </c>
      <c r="H189" s="30">
        <v>2.3E-2</v>
      </c>
      <c r="I189" s="31">
        <v>9.6199999999999992</v>
      </c>
      <c r="J189" s="31">
        <v>9.51</v>
      </c>
      <c r="K189" s="31">
        <v>5.07</v>
      </c>
      <c r="L189" s="31">
        <v>6.41</v>
      </c>
      <c r="M189" s="28">
        <v>142</v>
      </c>
      <c r="N189" s="31">
        <v>0.08</v>
      </c>
      <c r="O189" s="31">
        <v>0.62</v>
      </c>
      <c r="P189" s="28">
        <v>510</v>
      </c>
      <c r="Q189" s="31">
        <v>0.15</v>
      </c>
      <c r="R189" s="31">
        <v>0.92</v>
      </c>
      <c r="S189" s="28">
        <v>5490</v>
      </c>
      <c r="T189" s="31">
        <v>0.5</v>
      </c>
      <c r="U189" s="31">
        <v>1.8</v>
      </c>
      <c r="V189" s="28">
        <v>10979</v>
      </c>
      <c r="W189" s="31">
        <v>1.8</v>
      </c>
      <c r="X189" s="38" t="s">
        <v>25</v>
      </c>
    </row>
    <row r="190" spans="1:24">
      <c r="A190" s="26" t="s">
        <v>6213</v>
      </c>
      <c r="B190" s="26" t="s">
        <v>6213</v>
      </c>
      <c r="C190" s="26" t="s">
        <v>6082</v>
      </c>
      <c r="D190" s="27">
        <v>60</v>
      </c>
      <c r="E190" s="28">
        <v>500</v>
      </c>
      <c r="F190" s="37">
        <v>1.02</v>
      </c>
      <c r="G190" s="37">
        <v>0.53</v>
      </c>
      <c r="H190" s="30">
        <v>8.2000000000000007E-3</v>
      </c>
      <c r="I190" s="31">
        <v>9.51</v>
      </c>
      <c r="J190" s="31">
        <v>9.39</v>
      </c>
      <c r="K190" s="31">
        <v>7.92</v>
      </c>
      <c r="L190" s="31">
        <v>8.2899999999999991</v>
      </c>
      <c r="M190" s="28">
        <v>1059</v>
      </c>
      <c r="N190" s="31">
        <v>0.14000000000000001</v>
      </c>
      <c r="O190" s="31">
        <v>0.74</v>
      </c>
      <c r="P190" s="28">
        <v>3252</v>
      </c>
      <c r="Q190" s="31">
        <v>0.24</v>
      </c>
      <c r="R190" s="31">
        <v>1.03</v>
      </c>
      <c r="S190" s="28">
        <v>12776</v>
      </c>
      <c r="T190" s="31">
        <v>0.5</v>
      </c>
      <c r="U190" s="31">
        <v>1.51</v>
      </c>
      <c r="V190" s="28">
        <v>25551</v>
      </c>
      <c r="W190" s="31">
        <v>1.51</v>
      </c>
      <c r="X190" s="38" t="s">
        <v>25</v>
      </c>
    </row>
    <row r="191" spans="1:24">
      <c r="A191" s="26" t="s">
        <v>6216</v>
      </c>
      <c r="B191" s="26" t="s">
        <v>6216</v>
      </c>
      <c r="C191" s="26" t="s">
        <v>6217</v>
      </c>
      <c r="D191" s="27">
        <v>41.3</v>
      </c>
      <c r="E191" s="28">
        <v>300</v>
      </c>
      <c r="F191" s="37">
        <v>5.657</v>
      </c>
      <c r="G191" s="37">
        <v>5.4509999999999996</v>
      </c>
      <c r="H191" s="30">
        <v>5.0000000000000001E-3</v>
      </c>
      <c r="I191" s="31">
        <v>9.0500000000000007</v>
      </c>
      <c r="J191" s="31">
        <v>9.24</v>
      </c>
      <c r="K191" s="31">
        <v>3.03</v>
      </c>
      <c r="L191" s="31">
        <v>3.43</v>
      </c>
      <c r="M191" s="28">
        <v>90</v>
      </c>
      <c r="N191" s="31">
        <v>0.09</v>
      </c>
      <c r="O191" s="31">
        <v>0.32</v>
      </c>
      <c r="P191" s="28">
        <v>330</v>
      </c>
      <c r="Q191" s="31">
        <v>0.17</v>
      </c>
      <c r="R191" s="31">
        <v>0.47</v>
      </c>
      <c r="S191" s="28">
        <v>2557</v>
      </c>
      <c r="T191" s="31">
        <v>0.5</v>
      </c>
      <c r="U191" s="31">
        <v>0.84</v>
      </c>
      <c r="V191" s="28">
        <v>5114</v>
      </c>
      <c r="W191" s="31">
        <v>0.84</v>
      </c>
      <c r="X191" s="38" t="s">
        <v>25</v>
      </c>
    </row>
    <row r="192" spans="1:24">
      <c r="A192" s="26" t="s">
        <v>6218</v>
      </c>
      <c r="B192" s="26" t="s">
        <v>6218</v>
      </c>
      <c r="C192" s="26" t="s">
        <v>6217</v>
      </c>
      <c r="D192" s="27">
        <v>38.299999999999997</v>
      </c>
      <c r="E192" s="28">
        <v>300</v>
      </c>
      <c r="F192" s="37">
        <v>5.8840000000000003</v>
      </c>
      <c r="G192" s="37">
        <v>5.4329999999999998</v>
      </c>
      <c r="H192" s="30">
        <v>1.18E-2</v>
      </c>
      <c r="I192" s="31">
        <v>9.33</v>
      </c>
      <c r="J192" s="31">
        <v>9.24</v>
      </c>
      <c r="K192" s="31">
        <v>3.09</v>
      </c>
      <c r="L192" s="31">
        <v>3.45</v>
      </c>
      <c r="M192" s="28">
        <v>114</v>
      </c>
      <c r="N192" s="31">
        <v>0.08</v>
      </c>
      <c r="O192" s="31">
        <v>0.46</v>
      </c>
      <c r="P192" s="28">
        <v>414</v>
      </c>
      <c r="Q192" s="31">
        <v>0.16</v>
      </c>
      <c r="R192" s="31">
        <v>0.68</v>
      </c>
      <c r="S192" s="28">
        <v>3929</v>
      </c>
      <c r="T192" s="31">
        <v>0.5</v>
      </c>
      <c r="U192" s="31">
        <v>1.29</v>
      </c>
      <c r="V192" s="28">
        <v>7858</v>
      </c>
      <c r="W192" s="31">
        <v>1.29</v>
      </c>
      <c r="X192" s="38" t="s">
        <v>25</v>
      </c>
    </row>
    <row r="193" spans="1:24">
      <c r="A193" s="26" t="s">
        <v>6217</v>
      </c>
      <c r="B193" s="26" t="s">
        <v>6217</v>
      </c>
      <c r="C193" s="26" t="s">
        <v>6219</v>
      </c>
      <c r="D193" s="27">
        <v>26.2</v>
      </c>
      <c r="E193" s="28">
        <v>300</v>
      </c>
      <c r="F193" s="37">
        <v>5.4320000000000004</v>
      </c>
      <c r="G193" s="37">
        <v>5.3010000000000002</v>
      </c>
      <c r="H193" s="30">
        <v>5.0000000000000001E-3</v>
      </c>
      <c r="I193" s="31">
        <v>9.24</v>
      </c>
      <c r="J193" s="31">
        <v>9.25</v>
      </c>
      <c r="K193" s="31">
        <v>3.45</v>
      </c>
      <c r="L193" s="31">
        <v>3.59</v>
      </c>
      <c r="M193" s="28">
        <v>204</v>
      </c>
      <c r="N193" s="31">
        <v>0.14000000000000001</v>
      </c>
      <c r="O193" s="31">
        <v>0.41</v>
      </c>
      <c r="P193" s="28">
        <v>718</v>
      </c>
      <c r="Q193" s="31">
        <v>0.25</v>
      </c>
      <c r="R193" s="31">
        <v>0.59</v>
      </c>
      <c r="S193" s="28">
        <v>2560</v>
      </c>
      <c r="T193" s="31">
        <v>0.5</v>
      </c>
      <c r="U193" s="31">
        <v>0.84</v>
      </c>
      <c r="V193" s="28">
        <v>5120</v>
      </c>
      <c r="W193" s="31">
        <v>0.84</v>
      </c>
      <c r="X193" s="38" t="s">
        <v>25</v>
      </c>
    </row>
    <row r="194" spans="1:24">
      <c r="A194" s="26" t="s">
        <v>6219</v>
      </c>
      <c r="B194" s="26" t="s">
        <v>6219</v>
      </c>
      <c r="C194" s="26" t="s">
        <v>6220</v>
      </c>
      <c r="D194" s="27">
        <v>31</v>
      </c>
      <c r="E194" s="28">
        <v>300</v>
      </c>
      <c r="F194" s="37">
        <v>5.2850000000000001</v>
      </c>
      <c r="G194" s="37">
        <v>5.13</v>
      </c>
      <c r="H194" s="30">
        <v>5.0000000000000001E-3</v>
      </c>
      <c r="I194" s="31">
        <v>9.25</v>
      </c>
      <c r="J194" s="31">
        <v>9.36</v>
      </c>
      <c r="K194" s="31">
        <v>3.61</v>
      </c>
      <c r="L194" s="31">
        <v>3.87</v>
      </c>
      <c r="M194" s="28">
        <v>204</v>
      </c>
      <c r="N194" s="31">
        <v>0.14000000000000001</v>
      </c>
      <c r="O194" s="31">
        <v>0.41</v>
      </c>
      <c r="P194" s="28">
        <v>718</v>
      </c>
      <c r="Q194" s="31">
        <v>0.25</v>
      </c>
      <c r="R194" s="31">
        <v>0.59</v>
      </c>
      <c r="S194" s="28">
        <v>2560</v>
      </c>
      <c r="T194" s="31">
        <v>0.5</v>
      </c>
      <c r="U194" s="31">
        <v>0.84</v>
      </c>
      <c r="V194" s="28">
        <v>5120</v>
      </c>
      <c r="W194" s="31">
        <v>0.84</v>
      </c>
      <c r="X194" s="38" t="s">
        <v>25</v>
      </c>
    </row>
    <row r="195" spans="1:24">
      <c r="A195" s="26" t="s">
        <v>6220</v>
      </c>
      <c r="B195" s="26" t="s">
        <v>6220</v>
      </c>
      <c r="C195" s="26" t="s">
        <v>6221</v>
      </c>
      <c r="D195" s="27">
        <v>59.3</v>
      </c>
      <c r="E195" s="28">
        <v>300</v>
      </c>
      <c r="F195" s="37">
        <v>5.1109999999999998</v>
      </c>
      <c r="G195" s="37">
        <v>4.8150000000000004</v>
      </c>
      <c r="H195" s="30">
        <v>5.0000000000000001E-3</v>
      </c>
      <c r="I195" s="31">
        <v>9.36</v>
      </c>
      <c r="J195" s="31">
        <v>9.44</v>
      </c>
      <c r="K195" s="31">
        <v>3.89</v>
      </c>
      <c r="L195" s="31">
        <v>4.2699999999999996</v>
      </c>
      <c r="M195" s="28">
        <v>458</v>
      </c>
      <c r="N195" s="31">
        <v>0.2</v>
      </c>
      <c r="O195" s="31">
        <v>0.52</v>
      </c>
      <c r="P195" s="28">
        <v>1523</v>
      </c>
      <c r="Q195" s="31">
        <v>0.37</v>
      </c>
      <c r="R195" s="31">
        <v>0.73</v>
      </c>
      <c r="S195" s="28">
        <v>2558</v>
      </c>
      <c r="T195" s="31">
        <v>0.5</v>
      </c>
      <c r="U195" s="31">
        <v>0.84</v>
      </c>
      <c r="V195" s="28">
        <v>5116</v>
      </c>
      <c r="W195" s="31">
        <v>0.84</v>
      </c>
      <c r="X195" s="38" t="s">
        <v>25</v>
      </c>
    </row>
    <row r="196" spans="1:24">
      <c r="A196" s="26" t="s">
        <v>6221</v>
      </c>
      <c r="B196" s="26" t="s">
        <v>6221</v>
      </c>
      <c r="C196" s="26" t="s">
        <v>6222</v>
      </c>
      <c r="D196" s="27">
        <v>36.299999999999997</v>
      </c>
      <c r="E196" s="28">
        <v>400</v>
      </c>
      <c r="F196" s="37">
        <v>4.7720000000000002</v>
      </c>
      <c r="G196" s="37">
        <v>4.649</v>
      </c>
      <c r="H196" s="30">
        <v>3.3999999999999998E-3</v>
      </c>
      <c r="I196" s="31">
        <v>9.44</v>
      </c>
      <c r="J196" s="31">
        <v>9.52</v>
      </c>
      <c r="K196" s="31">
        <v>4.21</v>
      </c>
      <c r="L196" s="31">
        <v>4.41</v>
      </c>
      <c r="M196" s="28">
        <v>458</v>
      </c>
      <c r="N196" s="31">
        <v>0.15</v>
      </c>
      <c r="O196" s="31">
        <v>0.44</v>
      </c>
      <c r="P196" s="28">
        <v>1523</v>
      </c>
      <c r="Q196" s="31">
        <v>0.28000000000000003</v>
      </c>
      <c r="R196" s="31">
        <v>0.62</v>
      </c>
      <c r="S196" s="28">
        <v>4539</v>
      </c>
      <c r="T196" s="31">
        <v>0.5</v>
      </c>
      <c r="U196" s="31">
        <v>0.84</v>
      </c>
      <c r="V196" s="28">
        <v>9077</v>
      </c>
      <c r="W196" s="31">
        <v>0.84</v>
      </c>
      <c r="X196" s="38" t="s">
        <v>25</v>
      </c>
    </row>
    <row r="197" spans="1:24">
      <c r="A197" s="26" t="s">
        <v>6223</v>
      </c>
      <c r="B197" s="26" t="s">
        <v>6223</v>
      </c>
      <c r="C197" s="26" t="s">
        <v>6224</v>
      </c>
      <c r="D197" s="27">
        <v>43.4</v>
      </c>
      <c r="E197" s="28">
        <v>300</v>
      </c>
      <c r="F197" s="37">
        <v>5.9809999999999999</v>
      </c>
      <c r="G197" s="37">
        <v>5.7169999999999996</v>
      </c>
      <c r="H197" s="30">
        <v>6.1000000000000004E-3</v>
      </c>
      <c r="I197" s="31">
        <v>9.4600000000000009</v>
      </c>
      <c r="J197" s="31">
        <v>9.52</v>
      </c>
      <c r="K197" s="31">
        <v>3.13</v>
      </c>
      <c r="L197" s="31">
        <v>3.44</v>
      </c>
      <c r="M197" s="28">
        <v>24</v>
      </c>
      <c r="N197" s="31">
        <v>0.05</v>
      </c>
      <c r="O197" s="31">
        <v>0.23</v>
      </c>
      <c r="P197" s="28">
        <v>93</v>
      </c>
      <c r="Q197" s="31">
        <v>0.09</v>
      </c>
      <c r="R197" s="31">
        <v>0.35</v>
      </c>
      <c r="S197" s="28">
        <v>2824</v>
      </c>
      <c r="T197" s="31">
        <v>0.5</v>
      </c>
      <c r="U197" s="31">
        <v>0.92</v>
      </c>
      <c r="V197" s="28">
        <v>5647</v>
      </c>
      <c r="W197" s="31">
        <v>0.92</v>
      </c>
      <c r="X197" s="38" t="s">
        <v>25</v>
      </c>
    </row>
    <row r="198" spans="1:24">
      <c r="A198" s="26" t="s">
        <v>6224</v>
      </c>
      <c r="B198" s="26" t="s">
        <v>6224</v>
      </c>
      <c r="C198" s="26" t="s">
        <v>6225</v>
      </c>
      <c r="D198" s="27">
        <v>35.299999999999997</v>
      </c>
      <c r="E198" s="28">
        <v>300</v>
      </c>
      <c r="F198" s="37">
        <v>5.7009999999999996</v>
      </c>
      <c r="G198" s="37">
        <v>5.4859999999999998</v>
      </c>
      <c r="H198" s="30">
        <v>6.1000000000000004E-3</v>
      </c>
      <c r="I198" s="31">
        <v>9.52</v>
      </c>
      <c r="J198" s="31">
        <v>9.4499999999999993</v>
      </c>
      <c r="K198" s="31">
        <v>3.46</v>
      </c>
      <c r="L198" s="31">
        <v>3.61</v>
      </c>
      <c r="M198" s="28">
        <v>125</v>
      </c>
      <c r="N198" s="31">
        <v>0.1</v>
      </c>
      <c r="O198" s="31">
        <v>0.38</v>
      </c>
      <c r="P198" s="28">
        <v>454</v>
      </c>
      <c r="Q198" s="31">
        <v>0.19</v>
      </c>
      <c r="R198" s="31">
        <v>0.56000000000000005</v>
      </c>
      <c r="S198" s="28">
        <v>2826</v>
      </c>
      <c r="T198" s="31">
        <v>0.5</v>
      </c>
      <c r="U198" s="31">
        <v>0.93</v>
      </c>
      <c r="V198" s="28">
        <v>5651</v>
      </c>
      <c r="W198" s="31">
        <v>0.93</v>
      </c>
      <c r="X198" s="38" t="s">
        <v>25</v>
      </c>
    </row>
    <row r="199" spans="1:24">
      <c r="A199" s="26" t="s">
        <v>6225</v>
      </c>
      <c r="B199" s="26" t="s">
        <v>6225</v>
      </c>
      <c r="C199" s="26" t="s">
        <v>6226</v>
      </c>
      <c r="D199" s="27">
        <v>36.5</v>
      </c>
      <c r="E199" s="28">
        <v>300</v>
      </c>
      <c r="F199" s="37">
        <v>5.4859999999999998</v>
      </c>
      <c r="G199" s="37">
        <v>5.2640000000000002</v>
      </c>
      <c r="H199" s="30">
        <v>6.1000000000000004E-3</v>
      </c>
      <c r="I199" s="31">
        <v>9.4499999999999993</v>
      </c>
      <c r="J199" s="31">
        <v>9.6300000000000008</v>
      </c>
      <c r="K199" s="31">
        <v>3.61</v>
      </c>
      <c r="L199" s="31">
        <v>4.01</v>
      </c>
      <c r="M199" s="28">
        <v>125</v>
      </c>
      <c r="N199" s="31">
        <v>0.1</v>
      </c>
      <c r="O199" s="31">
        <v>0.38</v>
      </c>
      <c r="P199" s="28">
        <v>454</v>
      </c>
      <c r="Q199" s="31">
        <v>0.19</v>
      </c>
      <c r="R199" s="31">
        <v>0.56000000000000005</v>
      </c>
      <c r="S199" s="28">
        <v>2824</v>
      </c>
      <c r="T199" s="31">
        <v>0.5</v>
      </c>
      <c r="U199" s="31">
        <v>0.92</v>
      </c>
      <c r="V199" s="28">
        <v>5647</v>
      </c>
      <c r="W199" s="31">
        <v>0.92</v>
      </c>
      <c r="X199" s="38" t="s">
        <v>25</v>
      </c>
    </row>
    <row r="200" spans="1:24">
      <c r="A200" s="26" t="s">
        <v>6226</v>
      </c>
      <c r="B200" s="26" t="s">
        <v>6226</v>
      </c>
      <c r="C200" s="26" t="s">
        <v>6227</v>
      </c>
      <c r="D200" s="27">
        <v>39.4</v>
      </c>
      <c r="E200" s="28">
        <v>300</v>
      </c>
      <c r="F200" s="37">
        <v>5.2640000000000002</v>
      </c>
      <c r="G200" s="37">
        <v>5.0199999999999996</v>
      </c>
      <c r="H200" s="30">
        <v>6.1999999999999998E-3</v>
      </c>
      <c r="I200" s="31">
        <v>9.6300000000000008</v>
      </c>
      <c r="J200" s="31">
        <v>9.6</v>
      </c>
      <c r="K200" s="31">
        <v>4.01</v>
      </c>
      <c r="L200" s="31">
        <v>4.2300000000000004</v>
      </c>
      <c r="M200" s="28">
        <v>177</v>
      </c>
      <c r="N200" s="31">
        <v>0.12</v>
      </c>
      <c r="O200" s="31">
        <v>0.42</v>
      </c>
      <c r="P200" s="28">
        <v>629</v>
      </c>
      <c r="Q200" s="31">
        <v>0.22</v>
      </c>
      <c r="R200" s="31">
        <v>0.61</v>
      </c>
      <c r="S200" s="28">
        <v>2849</v>
      </c>
      <c r="T200" s="31">
        <v>0.5</v>
      </c>
      <c r="U200" s="31">
        <v>0.93</v>
      </c>
      <c r="V200" s="28">
        <v>5698</v>
      </c>
      <c r="W200" s="31">
        <v>0.93</v>
      </c>
      <c r="X200" s="38" t="s">
        <v>25</v>
      </c>
    </row>
    <row r="201" spans="1:24">
      <c r="A201" s="26" t="s">
        <v>6227</v>
      </c>
      <c r="B201" s="26" t="s">
        <v>6227</v>
      </c>
      <c r="C201" s="26" t="s">
        <v>6222</v>
      </c>
      <c r="D201" s="27">
        <v>48.3</v>
      </c>
      <c r="E201" s="28">
        <v>300</v>
      </c>
      <c r="F201" s="37">
        <v>5.0199999999999996</v>
      </c>
      <c r="G201" s="37">
        <v>4.7069999999999999</v>
      </c>
      <c r="H201" s="30">
        <v>6.4999999999999997E-3</v>
      </c>
      <c r="I201" s="31">
        <v>9.6</v>
      </c>
      <c r="J201" s="31">
        <v>9.52</v>
      </c>
      <c r="K201" s="31">
        <v>4.2300000000000004</v>
      </c>
      <c r="L201" s="31">
        <v>4.46</v>
      </c>
      <c r="M201" s="28">
        <v>177</v>
      </c>
      <c r="N201" s="31">
        <v>0.12</v>
      </c>
      <c r="O201" s="31">
        <v>0.43</v>
      </c>
      <c r="P201" s="28">
        <v>629</v>
      </c>
      <c r="Q201" s="31">
        <v>0.22</v>
      </c>
      <c r="R201" s="31">
        <v>0.62</v>
      </c>
      <c r="S201" s="28">
        <v>2915</v>
      </c>
      <c r="T201" s="31">
        <v>0.5</v>
      </c>
      <c r="U201" s="31">
        <v>0.95</v>
      </c>
      <c r="V201" s="28">
        <v>5829</v>
      </c>
      <c r="W201" s="31">
        <v>0.95</v>
      </c>
      <c r="X201" s="38" t="s">
        <v>25</v>
      </c>
    </row>
    <row r="202" spans="1:24">
      <c r="A202" s="26" t="s">
        <v>6222</v>
      </c>
      <c r="B202" s="26" t="s">
        <v>6222</v>
      </c>
      <c r="C202" s="26" t="s">
        <v>6228</v>
      </c>
      <c r="D202" s="27">
        <v>42.5</v>
      </c>
      <c r="E202" s="28">
        <v>400</v>
      </c>
      <c r="F202" s="37">
        <v>4.649</v>
      </c>
      <c r="G202" s="37">
        <v>4.5049999999999999</v>
      </c>
      <c r="H202" s="30">
        <v>3.3999999999999998E-3</v>
      </c>
      <c r="I202" s="31">
        <v>9.52</v>
      </c>
      <c r="J202" s="31">
        <v>9.59</v>
      </c>
      <c r="K202" s="31">
        <v>4.41</v>
      </c>
      <c r="L202" s="31">
        <v>4.62</v>
      </c>
      <c r="M202" s="28">
        <v>635</v>
      </c>
      <c r="N202" s="31">
        <v>0.18</v>
      </c>
      <c r="O202" s="31">
        <v>0.48</v>
      </c>
      <c r="P202" s="28">
        <v>2053</v>
      </c>
      <c r="Q202" s="31">
        <v>0.32</v>
      </c>
      <c r="R202" s="31">
        <v>0.68</v>
      </c>
      <c r="S202" s="28">
        <v>4539</v>
      </c>
      <c r="T202" s="31">
        <v>0.5</v>
      </c>
      <c r="U202" s="31">
        <v>0.84</v>
      </c>
      <c r="V202" s="28">
        <v>9077</v>
      </c>
      <c r="W202" s="31">
        <v>0.84</v>
      </c>
      <c r="X202" s="38" t="s">
        <v>25</v>
      </c>
    </row>
    <row r="203" spans="1:24">
      <c r="A203" s="26" t="s">
        <v>6228</v>
      </c>
      <c r="B203" s="26" t="s">
        <v>6228</v>
      </c>
      <c r="C203" s="26" t="s">
        <v>6229</v>
      </c>
      <c r="D203" s="27">
        <v>47.2</v>
      </c>
      <c r="E203" s="28">
        <v>400</v>
      </c>
      <c r="F203" s="37">
        <v>4.5049999999999999</v>
      </c>
      <c r="G203" s="37">
        <v>4.3449999999999998</v>
      </c>
      <c r="H203" s="30">
        <v>3.3999999999999998E-3</v>
      </c>
      <c r="I203" s="31">
        <v>9.59</v>
      </c>
      <c r="J203" s="31">
        <v>9.81</v>
      </c>
      <c r="K203" s="31">
        <v>4.62</v>
      </c>
      <c r="L203" s="31">
        <v>5</v>
      </c>
      <c r="M203" s="28">
        <v>635</v>
      </c>
      <c r="N203" s="31">
        <v>0.18</v>
      </c>
      <c r="O203" s="31">
        <v>0.48</v>
      </c>
      <c r="P203" s="28">
        <v>2053</v>
      </c>
      <c r="Q203" s="31">
        <v>0.32</v>
      </c>
      <c r="R203" s="31">
        <v>0.68</v>
      </c>
      <c r="S203" s="28">
        <v>4540</v>
      </c>
      <c r="T203" s="31">
        <v>0.5</v>
      </c>
      <c r="U203" s="31">
        <v>0.84</v>
      </c>
      <c r="V203" s="28">
        <v>9079</v>
      </c>
      <c r="W203" s="31">
        <v>0.84</v>
      </c>
      <c r="X203" s="38" t="s">
        <v>25</v>
      </c>
    </row>
    <row r="204" spans="1:24">
      <c r="A204" s="26" t="s">
        <v>6230</v>
      </c>
      <c r="B204" s="26" t="s">
        <v>6230</v>
      </c>
      <c r="C204" s="26" t="s">
        <v>6231</v>
      </c>
      <c r="D204" s="27">
        <v>39.4</v>
      </c>
      <c r="E204" s="28">
        <v>300</v>
      </c>
      <c r="F204" s="37">
        <v>6.01</v>
      </c>
      <c r="G204" s="37">
        <v>5.774</v>
      </c>
      <c r="H204" s="30">
        <v>6.0000000000000001E-3</v>
      </c>
      <c r="I204" s="31">
        <v>9.39</v>
      </c>
      <c r="J204" s="31">
        <v>9.51</v>
      </c>
      <c r="K204" s="31">
        <v>3.03</v>
      </c>
      <c r="L204" s="31">
        <v>3.38</v>
      </c>
      <c r="M204" s="28">
        <v>86</v>
      </c>
      <c r="N204" s="31">
        <v>0.09</v>
      </c>
      <c r="O204" s="31">
        <v>0.34</v>
      </c>
      <c r="P204" s="28">
        <v>318</v>
      </c>
      <c r="Q204" s="31">
        <v>0.16</v>
      </c>
      <c r="R204" s="31">
        <v>0.5</v>
      </c>
      <c r="S204" s="28">
        <v>2802</v>
      </c>
      <c r="T204" s="31">
        <v>0.5</v>
      </c>
      <c r="U204" s="31">
        <v>0.92</v>
      </c>
      <c r="V204" s="28">
        <v>5604</v>
      </c>
      <c r="W204" s="31">
        <v>0.92</v>
      </c>
      <c r="X204" s="38" t="s">
        <v>25</v>
      </c>
    </row>
    <row r="205" spans="1:24">
      <c r="A205" s="26" t="s">
        <v>6231</v>
      </c>
      <c r="B205" s="26" t="s">
        <v>6231</v>
      </c>
      <c r="C205" s="26" t="s">
        <v>6232</v>
      </c>
      <c r="D205" s="27">
        <v>35.4</v>
      </c>
      <c r="E205" s="28">
        <v>300</v>
      </c>
      <c r="F205" s="37">
        <v>5.7539999999999996</v>
      </c>
      <c r="G205" s="37">
        <v>5.5419999999999998</v>
      </c>
      <c r="H205" s="30">
        <v>6.0000000000000001E-3</v>
      </c>
      <c r="I205" s="31">
        <v>9.51</v>
      </c>
      <c r="J205" s="31">
        <v>9.5399999999999991</v>
      </c>
      <c r="K205" s="31">
        <v>3.4</v>
      </c>
      <c r="L205" s="31">
        <v>3.64</v>
      </c>
      <c r="M205" s="28">
        <v>86</v>
      </c>
      <c r="N205" s="31">
        <v>0.09</v>
      </c>
      <c r="O205" s="31">
        <v>0.34</v>
      </c>
      <c r="P205" s="28">
        <v>318</v>
      </c>
      <c r="Q205" s="31">
        <v>0.16</v>
      </c>
      <c r="R205" s="31">
        <v>0.5</v>
      </c>
      <c r="S205" s="28">
        <v>2802</v>
      </c>
      <c r="T205" s="31">
        <v>0.5</v>
      </c>
      <c r="U205" s="31">
        <v>0.92</v>
      </c>
      <c r="V205" s="28">
        <v>5604</v>
      </c>
      <c r="W205" s="31">
        <v>0.92</v>
      </c>
      <c r="X205" s="38" t="s">
        <v>25</v>
      </c>
    </row>
    <row r="206" spans="1:24">
      <c r="A206" s="26" t="s">
        <v>6232</v>
      </c>
      <c r="B206" s="26" t="s">
        <v>6232</v>
      </c>
      <c r="C206" s="26" t="s">
        <v>6233</v>
      </c>
      <c r="D206" s="27">
        <v>32.799999999999997</v>
      </c>
      <c r="E206" s="28">
        <v>300</v>
      </c>
      <c r="F206" s="37">
        <v>5.5419999999999998</v>
      </c>
      <c r="G206" s="37">
        <v>5.3460000000000001</v>
      </c>
      <c r="H206" s="30">
        <v>6.0000000000000001E-3</v>
      </c>
      <c r="I206" s="31">
        <v>9.5399999999999991</v>
      </c>
      <c r="J206" s="31">
        <v>9.6199999999999992</v>
      </c>
      <c r="K206" s="31">
        <v>3.64</v>
      </c>
      <c r="L206" s="31">
        <v>3.92</v>
      </c>
      <c r="M206" s="28">
        <v>118</v>
      </c>
      <c r="N206" s="31">
        <v>0.1</v>
      </c>
      <c r="O206" s="31">
        <v>0.37</v>
      </c>
      <c r="P206" s="28">
        <v>430</v>
      </c>
      <c r="Q206" s="31">
        <v>0.19</v>
      </c>
      <c r="R206" s="31">
        <v>0.54</v>
      </c>
      <c r="S206" s="28">
        <v>2799</v>
      </c>
      <c r="T206" s="31">
        <v>0.5</v>
      </c>
      <c r="U206" s="31">
        <v>0.92</v>
      </c>
      <c r="V206" s="28">
        <v>5597</v>
      </c>
      <c r="W206" s="31">
        <v>0.92</v>
      </c>
      <c r="X206" s="38" t="s">
        <v>25</v>
      </c>
    </row>
    <row r="207" spans="1:24">
      <c r="A207" s="26" t="s">
        <v>6233</v>
      </c>
      <c r="B207" s="26" t="s">
        <v>6233</v>
      </c>
      <c r="C207" s="26" t="s">
        <v>6234</v>
      </c>
      <c r="D207" s="27">
        <v>53.3</v>
      </c>
      <c r="E207" s="28">
        <v>300</v>
      </c>
      <c r="F207" s="37">
        <v>5.3460000000000001</v>
      </c>
      <c r="G207" s="37">
        <v>5.0259999999999998</v>
      </c>
      <c r="H207" s="30">
        <v>6.0000000000000001E-3</v>
      </c>
      <c r="I207" s="31">
        <v>9.6199999999999992</v>
      </c>
      <c r="J207" s="31">
        <v>9.7799999999999994</v>
      </c>
      <c r="K207" s="31">
        <v>3.92</v>
      </c>
      <c r="L207" s="31">
        <v>4.4000000000000004</v>
      </c>
      <c r="M207" s="28">
        <v>118</v>
      </c>
      <c r="N207" s="31">
        <v>0.1</v>
      </c>
      <c r="O207" s="31">
        <v>0.37</v>
      </c>
      <c r="P207" s="28">
        <v>430</v>
      </c>
      <c r="Q207" s="31">
        <v>0.19</v>
      </c>
      <c r="R207" s="31">
        <v>0.54</v>
      </c>
      <c r="S207" s="28">
        <v>2805</v>
      </c>
      <c r="T207" s="31">
        <v>0.5</v>
      </c>
      <c r="U207" s="31">
        <v>0.92</v>
      </c>
      <c r="V207" s="28">
        <v>5611</v>
      </c>
      <c r="W207" s="31">
        <v>0.92</v>
      </c>
      <c r="X207" s="38" t="s">
        <v>25</v>
      </c>
    </row>
    <row r="208" spans="1:24">
      <c r="A208" s="26" t="s">
        <v>6234</v>
      </c>
      <c r="B208" s="26" t="s">
        <v>6234</v>
      </c>
      <c r="C208" s="26" t="s">
        <v>6235</v>
      </c>
      <c r="D208" s="27">
        <v>30.6</v>
      </c>
      <c r="E208" s="28">
        <v>300</v>
      </c>
      <c r="F208" s="37">
        <v>5.0209999999999999</v>
      </c>
      <c r="G208" s="37">
        <v>4.8380000000000001</v>
      </c>
      <c r="H208" s="30">
        <v>6.0000000000000001E-3</v>
      </c>
      <c r="I208" s="31">
        <v>9.7799999999999994</v>
      </c>
      <c r="J208" s="31">
        <v>9.89</v>
      </c>
      <c r="K208" s="31">
        <v>4.41</v>
      </c>
      <c r="L208" s="31">
        <v>4.7</v>
      </c>
      <c r="M208" s="28">
        <v>118</v>
      </c>
      <c r="N208" s="31">
        <v>0.1</v>
      </c>
      <c r="O208" s="31">
        <v>0.37</v>
      </c>
      <c r="P208" s="28">
        <v>430</v>
      </c>
      <c r="Q208" s="31">
        <v>0.19</v>
      </c>
      <c r="R208" s="31">
        <v>0.54</v>
      </c>
      <c r="S208" s="28">
        <v>2800</v>
      </c>
      <c r="T208" s="31">
        <v>0.5</v>
      </c>
      <c r="U208" s="31">
        <v>0.92</v>
      </c>
      <c r="V208" s="28">
        <v>5600</v>
      </c>
      <c r="W208" s="31">
        <v>0.92</v>
      </c>
      <c r="X208" s="38" t="s">
        <v>25</v>
      </c>
    </row>
    <row r="209" spans="1:24">
      <c r="A209" s="26" t="s">
        <v>6235</v>
      </c>
      <c r="B209" s="26" t="s">
        <v>6235</v>
      </c>
      <c r="C209" s="26" t="s">
        <v>6229</v>
      </c>
      <c r="D209" s="27">
        <v>66.7</v>
      </c>
      <c r="E209" s="28">
        <v>300</v>
      </c>
      <c r="F209" s="37">
        <v>4.8239999999999998</v>
      </c>
      <c r="G209" s="37">
        <v>4.391</v>
      </c>
      <c r="H209" s="30">
        <v>6.4999999999999997E-3</v>
      </c>
      <c r="I209" s="31">
        <v>9.89</v>
      </c>
      <c r="J209" s="31">
        <v>9.81</v>
      </c>
      <c r="K209" s="31">
        <v>4.71</v>
      </c>
      <c r="L209" s="31">
        <v>5.0599999999999996</v>
      </c>
      <c r="M209" s="28">
        <v>210</v>
      </c>
      <c r="N209" s="31">
        <v>0.13</v>
      </c>
      <c r="O209" s="31">
        <v>0.45</v>
      </c>
      <c r="P209" s="28">
        <v>740</v>
      </c>
      <c r="Q209" s="31">
        <v>0.24</v>
      </c>
      <c r="R209" s="31">
        <v>0.65</v>
      </c>
      <c r="S209" s="28">
        <v>2917</v>
      </c>
      <c r="T209" s="31">
        <v>0.5</v>
      </c>
      <c r="U209" s="31">
        <v>0.96</v>
      </c>
      <c r="V209" s="28">
        <v>5834</v>
      </c>
      <c r="W209" s="31">
        <v>0.96</v>
      </c>
      <c r="X209" s="38" t="s">
        <v>25</v>
      </c>
    </row>
    <row r="210" spans="1:24">
      <c r="A210" s="26" t="s">
        <v>6229</v>
      </c>
      <c r="B210" s="26" t="s">
        <v>6229</v>
      </c>
      <c r="C210" s="26" t="s">
        <v>6236</v>
      </c>
      <c r="D210" s="27">
        <v>45.7</v>
      </c>
      <c r="E210" s="28">
        <v>400</v>
      </c>
      <c r="F210" s="37">
        <v>4.3449999999999998</v>
      </c>
      <c r="G210" s="37">
        <v>4.1900000000000004</v>
      </c>
      <c r="H210" s="30">
        <v>3.3999999999999998E-3</v>
      </c>
      <c r="I210" s="31">
        <v>9.81</v>
      </c>
      <c r="J210" s="31">
        <v>9.9499999999999993</v>
      </c>
      <c r="K210" s="31">
        <v>5</v>
      </c>
      <c r="L210" s="31">
        <v>5.29</v>
      </c>
      <c r="M210" s="28">
        <v>969</v>
      </c>
      <c r="N210" s="31">
        <v>0.22</v>
      </c>
      <c r="O210" s="31">
        <v>0.55000000000000004</v>
      </c>
      <c r="P210" s="28">
        <v>3006</v>
      </c>
      <c r="Q210" s="31">
        <v>0.4</v>
      </c>
      <c r="R210" s="31">
        <v>0.75</v>
      </c>
      <c r="S210" s="28">
        <v>4541</v>
      </c>
      <c r="T210" s="31">
        <v>0.5</v>
      </c>
      <c r="U210" s="31">
        <v>0.84</v>
      </c>
      <c r="V210" s="28">
        <v>9082</v>
      </c>
      <c r="W210" s="31">
        <v>0.84</v>
      </c>
      <c r="X210" s="38" t="s">
        <v>25</v>
      </c>
    </row>
    <row r="211" spans="1:24">
      <c r="A211" s="26" t="s">
        <v>6236</v>
      </c>
      <c r="B211" s="26" t="s">
        <v>6236</v>
      </c>
      <c r="C211" s="26" t="s">
        <v>6237</v>
      </c>
      <c r="D211" s="27">
        <v>23.2</v>
      </c>
      <c r="E211" s="28">
        <v>400</v>
      </c>
      <c r="F211" s="37">
        <v>4.1680000000000001</v>
      </c>
      <c r="G211" s="37">
        <v>4.09</v>
      </c>
      <c r="H211" s="30">
        <v>3.3999999999999998E-3</v>
      </c>
      <c r="I211" s="31">
        <v>9.9499999999999993</v>
      </c>
      <c r="J211" s="31">
        <v>10.050000000000001</v>
      </c>
      <c r="K211" s="31">
        <v>5.32</v>
      </c>
      <c r="L211" s="31">
        <v>5.5</v>
      </c>
      <c r="M211" s="28">
        <v>969</v>
      </c>
      <c r="N211" s="31">
        <v>0.22</v>
      </c>
      <c r="O211" s="31">
        <v>0.54</v>
      </c>
      <c r="P211" s="28">
        <v>3006</v>
      </c>
      <c r="Q211" s="31">
        <v>0.4</v>
      </c>
      <c r="R211" s="31">
        <v>0.75</v>
      </c>
      <c r="S211" s="28">
        <v>4521</v>
      </c>
      <c r="T211" s="31">
        <v>0.5</v>
      </c>
      <c r="U211" s="31">
        <v>0.83</v>
      </c>
      <c r="V211" s="28">
        <v>9042</v>
      </c>
      <c r="W211" s="31">
        <v>0.83</v>
      </c>
      <c r="X211" s="38" t="s">
        <v>25</v>
      </c>
    </row>
    <row r="212" spans="1:24">
      <c r="A212" s="26" t="s">
        <v>6238</v>
      </c>
      <c r="B212" s="26" t="s">
        <v>6238</v>
      </c>
      <c r="C212" s="26" t="s">
        <v>6239</v>
      </c>
      <c r="D212" s="27">
        <v>60</v>
      </c>
      <c r="E212" s="28">
        <v>300</v>
      </c>
      <c r="F212" s="37">
        <v>6.3630000000000004</v>
      </c>
      <c r="G212" s="37">
        <v>5.9359999999999999</v>
      </c>
      <c r="H212" s="30">
        <v>7.1000000000000004E-3</v>
      </c>
      <c r="I212" s="31">
        <v>9.7200000000000006</v>
      </c>
      <c r="J212" s="31">
        <v>9.99</v>
      </c>
      <c r="K212" s="31">
        <v>3</v>
      </c>
      <c r="L212" s="31">
        <v>3.7</v>
      </c>
      <c r="M212" s="28">
        <v>243</v>
      </c>
      <c r="N212" s="31">
        <v>0.14000000000000001</v>
      </c>
      <c r="O212" s="31">
        <v>0.49</v>
      </c>
      <c r="P212" s="28">
        <v>846</v>
      </c>
      <c r="Q212" s="31">
        <v>0.25</v>
      </c>
      <c r="R212" s="31">
        <v>0.7</v>
      </c>
      <c r="S212" s="28">
        <v>3054</v>
      </c>
      <c r="T212" s="31">
        <v>0.5</v>
      </c>
      <c r="U212" s="31">
        <v>1</v>
      </c>
      <c r="V212" s="28">
        <v>6107</v>
      </c>
      <c r="W212" s="31">
        <v>1</v>
      </c>
      <c r="X212" s="38" t="s">
        <v>24</v>
      </c>
    </row>
    <row r="213" spans="1:24">
      <c r="A213" s="26" t="s">
        <v>6239</v>
      </c>
      <c r="B213" s="26" t="s">
        <v>6239</v>
      </c>
      <c r="C213" s="26" t="s">
        <v>6237</v>
      </c>
      <c r="D213" s="27">
        <v>45</v>
      </c>
      <c r="E213" s="28">
        <v>300</v>
      </c>
      <c r="F213" s="37">
        <v>5.9359999999999999</v>
      </c>
      <c r="G213" s="37">
        <v>5.6159999999999997</v>
      </c>
      <c r="H213" s="30">
        <v>7.1000000000000004E-3</v>
      </c>
      <c r="I213" s="31">
        <v>9.99</v>
      </c>
      <c r="J213" s="31">
        <v>10.050000000000001</v>
      </c>
      <c r="K213" s="31">
        <v>3.7</v>
      </c>
      <c r="L213" s="31">
        <v>4.08</v>
      </c>
      <c r="M213" s="28">
        <v>243</v>
      </c>
      <c r="N213" s="31">
        <v>0.14000000000000001</v>
      </c>
      <c r="O213" s="31">
        <v>0.49</v>
      </c>
      <c r="P213" s="28">
        <v>846</v>
      </c>
      <c r="Q213" s="31">
        <v>0.25</v>
      </c>
      <c r="R213" s="31">
        <v>0.7</v>
      </c>
      <c r="S213" s="28">
        <v>3054</v>
      </c>
      <c r="T213" s="31">
        <v>0.5</v>
      </c>
      <c r="U213" s="31">
        <v>1</v>
      </c>
      <c r="V213" s="28">
        <v>6107</v>
      </c>
      <c r="W213" s="31">
        <v>1</v>
      </c>
      <c r="X213" s="38" t="s">
        <v>24</v>
      </c>
    </row>
    <row r="214" spans="1:24">
      <c r="A214" s="26" t="s">
        <v>6237</v>
      </c>
      <c r="B214" s="26" t="s">
        <v>6237</v>
      </c>
      <c r="C214" s="26" t="s">
        <v>6240</v>
      </c>
      <c r="D214" s="27">
        <v>34</v>
      </c>
      <c r="E214" s="28">
        <v>500</v>
      </c>
      <c r="F214" s="37">
        <v>3.996</v>
      </c>
      <c r="G214" s="37">
        <v>3.911</v>
      </c>
      <c r="H214" s="30">
        <v>2.5000000000000001E-3</v>
      </c>
      <c r="I214" s="31">
        <v>10.050000000000001</v>
      </c>
      <c r="J214" s="31">
        <v>10.24</v>
      </c>
      <c r="K214" s="31">
        <v>5.48</v>
      </c>
      <c r="L214" s="31">
        <v>5.76</v>
      </c>
      <c r="M214" s="28">
        <v>1294</v>
      </c>
      <c r="N214" s="31">
        <v>0.2</v>
      </c>
      <c r="O214" s="31">
        <v>0.52</v>
      </c>
      <c r="P214" s="28">
        <v>3888</v>
      </c>
      <c r="Q214" s="31">
        <v>0.36</v>
      </c>
      <c r="R214" s="31">
        <v>0.71</v>
      </c>
      <c r="S214" s="28">
        <v>7069</v>
      </c>
      <c r="T214" s="31">
        <v>0.5</v>
      </c>
      <c r="U214" s="31">
        <v>0.83</v>
      </c>
      <c r="V214" s="28">
        <v>14137</v>
      </c>
      <c r="W214" s="31">
        <v>0.83</v>
      </c>
      <c r="X214" s="38" t="s">
        <v>25</v>
      </c>
    </row>
    <row r="215" spans="1:24">
      <c r="A215" s="26" t="s">
        <v>6240</v>
      </c>
      <c r="B215" s="26" t="s">
        <v>6240</v>
      </c>
      <c r="C215" s="26" t="s">
        <v>6241</v>
      </c>
      <c r="D215" s="27">
        <v>54.5</v>
      </c>
      <c r="E215" s="28">
        <v>500</v>
      </c>
      <c r="F215" s="37">
        <v>3.911</v>
      </c>
      <c r="G215" s="37">
        <v>3.7749999999999999</v>
      </c>
      <c r="H215" s="30">
        <v>2.5000000000000001E-3</v>
      </c>
      <c r="I215" s="31">
        <v>10.24</v>
      </c>
      <c r="J215" s="31">
        <v>10.4</v>
      </c>
      <c r="K215" s="31">
        <v>5.76</v>
      </c>
      <c r="L215" s="31">
        <v>6.06</v>
      </c>
      <c r="M215" s="28">
        <v>1294</v>
      </c>
      <c r="N215" s="31">
        <v>0.2</v>
      </c>
      <c r="O215" s="31">
        <v>0.52</v>
      </c>
      <c r="P215" s="28">
        <v>3888</v>
      </c>
      <c r="Q215" s="31">
        <v>0.36</v>
      </c>
      <c r="R215" s="31">
        <v>0.71</v>
      </c>
      <c r="S215" s="28">
        <v>7062</v>
      </c>
      <c r="T215" s="31">
        <v>0.5</v>
      </c>
      <c r="U215" s="31">
        <v>0.83</v>
      </c>
      <c r="V215" s="28">
        <v>14124</v>
      </c>
      <c r="W215" s="31">
        <v>0.83</v>
      </c>
      <c r="X215" s="38" t="s">
        <v>25</v>
      </c>
    </row>
    <row r="216" spans="1:24">
      <c r="A216" s="26" t="s">
        <v>6241</v>
      </c>
      <c r="B216" s="26" t="s">
        <v>6241</v>
      </c>
      <c r="C216" s="26" t="s">
        <v>6242</v>
      </c>
      <c r="D216" s="27">
        <v>38.1</v>
      </c>
      <c r="E216" s="28">
        <v>500</v>
      </c>
      <c r="F216" s="37">
        <v>3.7749999999999999</v>
      </c>
      <c r="G216" s="37">
        <v>3.68</v>
      </c>
      <c r="H216" s="30">
        <v>2.5000000000000001E-3</v>
      </c>
      <c r="I216" s="31">
        <v>10.4</v>
      </c>
      <c r="J216" s="31">
        <v>10.43</v>
      </c>
      <c r="K216" s="31">
        <v>6.06</v>
      </c>
      <c r="L216" s="31">
        <v>6.18</v>
      </c>
      <c r="M216" s="28">
        <v>1564</v>
      </c>
      <c r="N216" s="31">
        <v>0.22</v>
      </c>
      <c r="O216" s="31">
        <v>0.55000000000000004</v>
      </c>
      <c r="P216" s="28">
        <v>4597</v>
      </c>
      <c r="Q216" s="31">
        <v>0.39</v>
      </c>
      <c r="R216" s="31">
        <v>0.74</v>
      </c>
      <c r="S216" s="28">
        <v>7059</v>
      </c>
      <c r="T216" s="31">
        <v>0.5</v>
      </c>
      <c r="U216" s="31">
        <v>0.83</v>
      </c>
      <c r="V216" s="28">
        <v>14119</v>
      </c>
      <c r="W216" s="31">
        <v>0.83</v>
      </c>
      <c r="X216" s="38" t="s">
        <v>25</v>
      </c>
    </row>
    <row r="217" spans="1:24">
      <c r="A217" s="26" t="s">
        <v>6242</v>
      </c>
      <c r="B217" s="26" t="s">
        <v>6242</v>
      </c>
      <c r="C217" s="26" t="s">
        <v>6243</v>
      </c>
      <c r="D217" s="27">
        <v>103.4</v>
      </c>
      <c r="E217" s="28">
        <v>500</v>
      </c>
      <c r="F217" s="37">
        <v>3.6749999999999998</v>
      </c>
      <c r="G217" s="37">
        <v>3.4169999999999998</v>
      </c>
      <c r="H217" s="30">
        <v>2.5000000000000001E-3</v>
      </c>
      <c r="I217" s="31">
        <v>10.43</v>
      </c>
      <c r="J217" s="31">
        <v>10.54</v>
      </c>
      <c r="K217" s="31">
        <v>6.18</v>
      </c>
      <c r="L217" s="31">
        <v>6.55</v>
      </c>
      <c r="M217" s="28">
        <v>1564</v>
      </c>
      <c r="N217" s="31">
        <v>0.22</v>
      </c>
      <c r="O217" s="31">
        <v>0.55000000000000004</v>
      </c>
      <c r="P217" s="28">
        <v>4597</v>
      </c>
      <c r="Q217" s="31">
        <v>0.39</v>
      </c>
      <c r="R217" s="31">
        <v>0.74</v>
      </c>
      <c r="S217" s="28">
        <v>7062</v>
      </c>
      <c r="T217" s="31">
        <v>0.5</v>
      </c>
      <c r="U217" s="31">
        <v>0.83</v>
      </c>
      <c r="V217" s="28">
        <v>14123</v>
      </c>
      <c r="W217" s="31">
        <v>0.83</v>
      </c>
      <c r="X217" s="38" t="s">
        <v>25</v>
      </c>
    </row>
    <row r="218" spans="1:24">
      <c r="A218" s="26" t="s">
        <v>6244</v>
      </c>
      <c r="B218" s="26" t="s">
        <v>6244</v>
      </c>
      <c r="C218" s="26" t="s">
        <v>6245</v>
      </c>
      <c r="D218" s="27">
        <v>60</v>
      </c>
      <c r="E218" s="28">
        <v>300</v>
      </c>
      <c r="F218" s="37">
        <v>6.8630000000000004</v>
      </c>
      <c r="G218" s="37">
        <v>6.4359999999999999</v>
      </c>
      <c r="H218" s="30">
        <v>7.1000000000000004E-3</v>
      </c>
      <c r="I218" s="31">
        <v>10.220000000000001</v>
      </c>
      <c r="J218" s="31">
        <v>10.36</v>
      </c>
      <c r="K218" s="31">
        <v>3</v>
      </c>
      <c r="L218" s="31">
        <v>3.57</v>
      </c>
      <c r="M218" s="28">
        <v>74</v>
      </c>
      <c r="N218" s="31">
        <v>0.08</v>
      </c>
      <c r="O218" s="31">
        <v>0.34</v>
      </c>
      <c r="P218" s="28">
        <v>273</v>
      </c>
      <c r="Q218" s="31">
        <v>0.14000000000000001</v>
      </c>
      <c r="R218" s="31">
        <v>0.5</v>
      </c>
      <c r="S218" s="28">
        <v>3054</v>
      </c>
      <c r="T218" s="31">
        <v>0.5</v>
      </c>
      <c r="U218" s="31">
        <v>1</v>
      </c>
      <c r="V218" s="28">
        <v>6107</v>
      </c>
      <c r="W218" s="31">
        <v>1</v>
      </c>
      <c r="X218" s="38" t="s">
        <v>24</v>
      </c>
    </row>
    <row r="219" spans="1:24">
      <c r="A219" s="26" t="s">
        <v>6245</v>
      </c>
      <c r="B219" s="26" t="s">
        <v>6245</v>
      </c>
      <c r="C219" s="26" t="s">
        <v>6246</v>
      </c>
      <c r="D219" s="27">
        <v>40</v>
      </c>
      <c r="E219" s="28">
        <v>300</v>
      </c>
      <c r="F219" s="37">
        <v>6.4359999999999999</v>
      </c>
      <c r="G219" s="37">
        <v>6.1520000000000001</v>
      </c>
      <c r="H219" s="30">
        <v>7.1000000000000004E-3</v>
      </c>
      <c r="I219" s="31">
        <v>10.36</v>
      </c>
      <c r="J219" s="31">
        <v>10.45</v>
      </c>
      <c r="K219" s="31">
        <v>3.57</v>
      </c>
      <c r="L219" s="31">
        <v>3.94</v>
      </c>
      <c r="M219" s="28">
        <v>141</v>
      </c>
      <c r="N219" s="31">
        <v>0.1</v>
      </c>
      <c r="O219" s="31">
        <v>0.41</v>
      </c>
      <c r="P219" s="28">
        <v>506</v>
      </c>
      <c r="Q219" s="31">
        <v>0.19</v>
      </c>
      <c r="R219" s="31">
        <v>0.6</v>
      </c>
      <c r="S219" s="28">
        <v>3054</v>
      </c>
      <c r="T219" s="31">
        <v>0.5</v>
      </c>
      <c r="U219" s="31">
        <v>1</v>
      </c>
      <c r="V219" s="28">
        <v>6107</v>
      </c>
      <c r="W219" s="31">
        <v>1</v>
      </c>
      <c r="X219" s="38" t="s">
        <v>24</v>
      </c>
    </row>
    <row r="220" spans="1:24">
      <c r="A220" s="26" t="s">
        <v>6246</v>
      </c>
      <c r="B220" s="26" t="s">
        <v>6246</v>
      </c>
      <c r="C220" s="26" t="s">
        <v>6247</v>
      </c>
      <c r="D220" s="27">
        <v>42</v>
      </c>
      <c r="E220" s="28">
        <v>300</v>
      </c>
      <c r="F220" s="37">
        <v>6.1520000000000001</v>
      </c>
      <c r="G220" s="37">
        <v>5.8529999999999998</v>
      </c>
      <c r="H220" s="30">
        <v>7.1000000000000004E-3</v>
      </c>
      <c r="I220" s="31">
        <v>10.45</v>
      </c>
      <c r="J220" s="31">
        <v>10.59</v>
      </c>
      <c r="K220" s="31">
        <v>3.94</v>
      </c>
      <c r="L220" s="31">
        <v>4.38</v>
      </c>
      <c r="M220" s="28">
        <v>141</v>
      </c>
      <c r="N220" s="31">
        <v>0.1</v>
      </c>
      <c r="O220" s="31">
        <v>0.41</v>
      </c>
      <c r="P220" s="28">
        <v>506</v>
      </c>
      <c r="Q220" s="31">
        <v>0.19</v>
      </c>
      <c r="R220" s="31">
        <v>0.6</v>
      </c>
      <c r="S220" s="28">
        <v>3054</v>
      </c>
      <c r="T220" s="31">
        <v>0.5</v>
      </c>
      <c r="U220" s="31">
        <v>1</v>
      </c>
      <c r="V220" s="28">
        <v>6107</v>
      </c>
      <c r="W220" s="31">
        <v>1</v>
      </c>
      <c r="X220" s="38" t="s">
        <v>24</v>
      </c>
    </row>
    <row r="221" spans="1:24">
      <c r="A221" s="26" t="s">
        <v>6247</v>
      </c>
      <c r="B221" s="26" t="s">
        <v>6247</v>
      </c>
      <c r="C221" s="26" t="s">
        <v>6248</v>
      </c>
      <c r="D221" s="27">
        <v>40</v>
      </c>
      <c r="E221" s="28">
        <v>300</v>
      </c>
      <c r="F221" s="37">
        <v>5.4119999999999999</v>
      </c>
      <c r="G221" s="37">
        <v>4.9000000000000004</v>
      </c>
      <c r="H221" s="30">
        <v>1.2800000000000001E-2</v>
      </c>
      <c r="I221" s="31">
        <v>10.59</v>
      </c>
      <c r="J221" s="31">
        <v>10.49</v>
      </c>
      <c r="K221" s="31">
        <v>4.82</v>
      </c>
      <c r="L221" s="31">
        <v>5.24</v>
      </c>
      <c r="M221" s="28">
        <v>171</v>
      </c>
      <c r="N221" s="31">
        <v>0.1</v>
      </c>
      <c r="O221" s="31">
        <v>0.54</v>
      </c>
      <c r="P221" s="28">
        <v>607</v>
      </c>
      <c r="Q221" s="31">
        <v>0.18</v>
      </c>
      <c r="R221" s="31">
        <v>0.79</v>
      </c>
      <c r="S221" s="28">
        <v>4096</v>
      </c>
      <c r="T221" s="31">
        <v>0.5</v>
      </c>
      <c r="U221" s="31">
        <v>1.34</v>
      </c>
      <c r="V221" s="28">
        <v>8192</v>
      </c>
      <c r="W221" s="31">
        <v>1.34</v>
      </c>
      <c r="X221" s="38" t="s">
        <v>25</v>
      </c>
    </row>
    <row r="222" spans="1:24">
      <c r="A222" s="26" t="s">
        <v>6248</v>
      </c>
      <c r="B222" s="26" t="s">
        <v>6248</v>
      </c>
      <c r="C222" s="26" t="s">
        <v>6243</v>
      </c>
      <c r="D222" s="27">
        <v>47.5</v>
      </c>
      <c r="E222" s="28">
        <v>300</v>
      </c>
      <c r="F222" s="37">
        <v>4.8780000000000001</v>
      </c>
      <c r="G222" s="37">
        <v>3.786</v>
      </c>
      <c r="H222" s="30">
        <v>2.3E-2</v>
      </c>
      <c r="I222" s="31">
        <v>10.49</v>
      </c>
      <c r="J222" s="31">
        <v>10.54</v>
      </c>
      <c r="K222" s="31">
        <v>5.26</v>
      </c>
      <c r="L222" s="31">
        <v>6.4</v>
      </c>
      <c r="M222" s="28">
        <v>171</v>
      </c>
      <c r="N222" s="31">
        <v>0.09</v>
      </c>
      <c r="O222" s="31">
        <v>0.66</v>
      </c>
      <c r="P222" s="28">
        <v>607</v>
      </c>
      <c r="Q222" s="31">
        <v>0.16</v>
      </c>
      <c r="R222" s="31">
        <v>0.97</v>
      </c>
      <c r="S222" s="28">
        <v>5489</v>
      </c>
      <c r="T222" s="31">
        <v>0.5</v>
      </c>
      <c r="U222" s="31">
        <v>1.8</v>
      </c>
      <c r="V222" s="28">
        <v>10979</v>
      </c>
      <c r="W222" s="31">
        <v>1.8</v>
      </c>
      <c r="X222" s="38" t="s">
        <v>25</v>
      </c>
    </row>
    <row r="223" spans="1:24">
      <c r="A223" s="26" t="s">
        <v>6243</v>
      </c>
      <c r="B223" s="26" t="s">
        <v>6243</v>
      </c>
      <c r="C223" s="26" t="s">
        <v>6249</v>
      </c>
      <c r="D223" s="27">
        <v>64.8</v>
      </c>
      <c r="E223" s="28">
        <v>600</v>
      </c>
      <c r="F223" s="37">
        <v>3.3380000000000001</v>
      </c>
      <c r="G223" s="37">
        <v>3.24</v>
      </c>
      <c r="H223" s="30">
        <v>1.5E-3</v>
      </c>
      <c r="I223" s="31">
        <v>10.54</v>
      </c>
      <c r="J223" s="31">
        <v>10.14</v>
      </c>
      <c r="K223" s="31">
        <v>6.51</v>
      </c>
      <c r="L223" s="31">
        <v>6.22</v>
      </c>
      <c r="M223" s="28">
        <v>1851</v>
      </c>
      <c r="N223" s="31">
        <v>0.22</v>
      </c>
      <c r="O223" s="31">
        <v>0.47</v>
      </c>
      <c r="P223" s="28">
        <v>5328</v>
      </c>
      <c r="Q223" s="31">
        <v>0.37</v>
      </c>
      <c r="R223" s="31">
        <v>0.64</v>
      </c>
      <c r="S223" s="28">
        <v>17477</v>
      </c>
      <c r="T223" s="31">
        <v>0.8</v>
      </c>
      <c r="U223" s="31">
        <v>0.83</v>
      </c>
      <c r="V223" s="28">
        <v>17880</v>
      </c>
      <c r="W223" s="31">
        <v>0.73</v>
      </c>
      <c r="X223" s="38" t="s">
        <v>25</v>
      </c>
    </row>
    <row r="224" spans="1:24">
      <c r="A224" s="26" t="s">
        <v>6249</v>
      </c>
      <c r="B224" s="26" t="s">
        <v>6249</v>
      </c>
      <c r="C224" s="26" t="s">
        <v>6250</v>
      </c>
      <c r="D224" s="27">
        <v>59.3</v>
      </c>
      <c r="E224" s="28">
        <v>600</v>
      </c>
      <c r="F224" s="37">
        <v>3.24</v>
      </c>
      <c r="G224" s="37">
        <v>3.1520000000000001</v>
      </c>
      <c r="H224" s="30">
        <v>1.5E-3</v>
      </c>
      <c r="I224" s="31">
        <v>10.14</v>
      </c>
      <c r="J224" s="31">
        <v>10.02</v>
      </c>
      <c r="K224" s="31">
        <v>6.22</v>
      </c>
      <c r="L224" s="31">
        <v>6.19</v>
      </c>
      <c r="M224" s="28">
        <v>1925</v>
      </c>
      <c r="N224" s="31">
        <v>0.22</v>
      </c>
      <c r="O224" s="31">
        <v>0.47</v>
      </c>
      <c r="P224" s="28">
        <v>5514</v>
      </c>
      <c r="Q224" s="31">
        <v>0.38</v>
      </c>
      <c r="R224" s="31">
        <v>0.64</v>
      </c>
      <c r="S224" s="28">
        <v>17312</v>
      </c>
      <c r="T224" s="31">
        <v>0.8</v>
      </c>
      <c r="U224" s="31">
        <v>0.83</v>
      </c>
      <c r="V224" s="28">
        <v>17712</v>
      </c>
      <c r="W224" s="31">
        <v>0.73</v>
      </c>
      <c r="X224" s="38" t="s">
        <v>25</v>
      </c>
    </row>
    <row r="225" spans="1:24">
      <c r="A225" s="26" t="s">
        <v>6250</v>
      </c>
      <c r="B225" s="26" t="s">
        <v>6250</v>
      </c>
      <c r="C225" s="26" t="s">
        <v>6251</v>
      </c>
      <c r="D225" s="27">
        <v>46</v>
      </c>
      <c r="E225" s="28">
        <v>600</v>
      </c>
      <c r="F225" s="37">
        <v>3.1520000000000001</v>
      </c>
      <c r="G225" s="37">
        <v>3.0830000000000002</v>
      </c>
      <c r="H225" s="30">
        <v>1.5E-3</v>
      </c>
      <c r="I225" s="31">
        <v>10.02</v>
      </c>
      <c r="J225" s="31">
        <v>10.220000000000001</v>
      </c>
      <c r="K225" s="31">
        <v>6.19</v>
      </c>
      <c r="L225" s="31">
        <v>6.45</v>
      </c>
      <c r="M225" s="28">
        <v>1964</v>
      </c>
      <c r="N225" s="31">
        <v>0.22</v>
      </c>
      <c r="O225" s="31">
        <v>0.48</v>
      </c>
      <c r="P225" s="28">
        <v>5611</v>
      </c>
      <c r="Q225" s="31">
        <v>0.39</v>
      </c>
      <c r="R225" s="31">
        <v>0.65</v>
      </c>
      <c r="S225" s="28">
        <v>17406</v>
      </c>
      <c r="T225" s="31">
        <v>0.8</v>
      </c>
      <c r="U225" s="31">
        <v>0.83</v>
      </c>
      <c r="V225" s="28">
        <v>17807</v>
      </c>
      <c r="W225" s="31">
        <v>0.73</v>
      </c>
      <c r="X225" s="38" t="s">
        <v>25</v>
      </c>
    </row>
    <row r="226" spans="1:24">
      <c r="A226" s="26" t="s">
        <v>6251</v>
      </c>
      <c r="B226" s="26" t="s">
        <v>6251</v>
      </c>
      <c r="C226" s="26" t="s">
        <v>6252</v>
      </c>
      <c r="D226" s="27">
        <v>61.1</v>
      </c>
      <c r="E226" s="28">
        <v>600</v>
      </c>
      <c r="F226" s="37">
        <v>3.0830000000000002</v>
      </c>
      <c r="G226" s="37">
        <v>2.992</v>
      </c>
      <c r="H226" s="30">
        <v>1.5E-3</v>
      </c>
      <c r="I226" s="31">
        <v>10.220000000000001</v>
      </c>
      <c r="J226" s="31">
        <v>10.39</v>
      </c>
      <c r="K226" s="31">
        <v>6.45</v>
      </c>
      <c r="L226" s="31">
        <v>6.71</v>
      </c>
      <c r="M226" s="28">
        <v>2063</v>
      </c>
      <c r="N226" s="31">
        <v>0.23</v>
      </c>
      <c r="O226" s="31">
        <v>0.48</v>
      </c>
      <c r="P226" s="28">
        <v>5857</v>
      </c>
      <c r="Q226" s="31">
        <v>0.4</v>
      </c>
      <c r="R226" s="31">
        <v>0.65</v>
      </c>
      <c r="S226" s="28">
        <v>17344</v>
      </c>
      <c r="T226" s="31">
        <v>0.8</v>
      </c>
      <c r="U226" s="31">
        <v>0.83</v>
      </c>
      <c r="V226" s="28">
        <v>17744</v>
      </c>
      <c r="W226" s="31">
        <v>0.73</v>
      </c>
      <c r="X226" s="38" t="s">
        <v>25</v>
      </c>
    </row>
    <row r="227" spans="1:24">
      <c r="A227" s="26" t="s">
        <v>6253</v>
      </c>
      <c r="B227" s="26" t="s">
        <v>6253</v>
      </c>
      <c r="C227" s="26" t="s">
        <v>6254</v>
      </c>
      <c r="D227" s="27">
        <v>54.7</v>
      </c>
      <c r="E227" s="28">
        <v>300</v>
      </c>
      <c r="F227" s="37">
        <v>5.1989999999999998</v>
      </c>
      <c r="G227" s="37">
        <v>3.9430000000000001</v>
      </c>
      <c r="H227" s="30">
        <v>2.3E-2</v>
      </c>
      <c r="I227" s="31">
        <v>9.6</v>
      </c>
      <c r="J227" s="31">
        <v>9.64</v>
      </c>
      <c r="K227" s="31">
        <v>4.05</v>
      </c>
      <c r="L227" s="31">
        <v>5.34</v>
      </c>
      <c r="M227" s="28">
        <v>34</v>
      </c>
      <c r="N227" s="31">
        <v>0.04</v>
      </c>
      <c r="O227" s="31">
        <v>0.4</v>
      </c>
      <c r="P227" s="28">
        <v>131</v>
      </c>
      <c r="Q227" s="31">
        <v>0.08</v>
      </c>
      <c r="R227" s="31">
        <v>0.61</v>
      </c>
      <c r="S227" s="28">
        <v>5486</v>
      </c>
      <c r="T227" s="31">
        <v>0.5</v>
      </c>
      <c r="U227" s="31">
        <v>1.8</v>
      </c>
      <c r="V227" s="28">
        <v>10972</v>
      </c>
      <c r="W227" s="31">
        <v>1.8</v>
      </c>
      <c r="X227" s="38" t="s">
        <v>25</v>
      </c>
    </row>
    <row r="228" spans="1:24">
      <c r="A228" s="26" t="s">
        <v>6255</v>
      </c>
      <c r="B228" s="26" t="s">
        <v>6255</v>
      </c>
      <c r="C228" s="26" t="s">
        <v>6256</v>
      </c>
      <c r="D228" s="27">
        <v>51.1</v>
      </c>
      <c r="E228" s="28">
        <v>300</v>
      </c>
      <c r="F228" s="37">
        <v>6.1859999999999999</v>
      </c>
      <c r="G228" s="37">
        <v>5.17</v>
      </c>
      <c r="H228" s="30">
        <v>1.9900000000000001E-2</v>
      </c>
      <c r="I228" s="31">
        <v>9.56</v>
      </c>
      <c r="J228" s="31">
        <v>9.5500000000000007</v>
      </c>
      <c r="K228" s="31">
        <v>3.02</v>
      </c>
      <c r="L228" s="31">
        <v>4.0199999999999996</v>
      </c>
      <c r="M228" s="28">
        <v>225</v>
      </c>
      <c r="N228" s="31">
        <v>0.1</v>
      </c>
      <c r="O228" s="31">
        <v>0.68</v>
      </c>
      <c r="P228" s="28">
        <v>789</v>
      </c>
      <c r="Q228" s="31">
        <v>0.19</v>
      </c>
      <c r="R228" s="31">
        <v>0.99</v>
      </c>
      <c r="S228" s="28">
        <v>5105</v>
      </c>
      <c r="T228" s="31">
        <v>0.5</v>
      </c>
      <c r="U228" s="31">
        <v>1.67</v>
      </c>
      <c r="V228" s="28">
        <v>10210</v>
      </c>
      <c r="W228" s="31">
        <v>1.67</v>
      </c>
      <c r="X228" s="38" t="s">
        <v>25</v>
      </c>
    </row>
    <row r="229" spans="1:24">
      <c r="A229" s="26" t="s">
        <v>6256</v>
      </c>
      <c r="B229" s="26" t="s">
        <v>6256</v>
      </c>
      <c r="C229" s="26" t="s">
        <v>6254</v>
      </c>
      <c r="D229" s="27">
        <v>52</v>
      </c>
      <c r="E229" s="28">
        <v>300</v>
      </c>
      <c r="F229" s="37">
        <v>5.14</v>
      </c>
      <c r="G229" s="37">
        <v>3.9430000000000001</v>
      </c>
      <c r="H229" s="30">
        <v>2.3E-2</v>
      </c>
      <c r="I229" s="31">
        <v>9.5500000000000007</v>
      </c>
      <c r="J229" s="31">
        <v>9.64</v>
      </c>
      <c r="K229" s="31">
        <v>4.05</v>
      </c>
      <c r="L229" s="31">
        <v>5.34</v>
      </c>
      <c r="M229" s="28">
        <v>225</v>
      </c>
      <c r="N229" s="31">
        <v>0.1</v>
      </c>
      <c r="O229" s="31">
        <v>0.72</v>
      </c>
      <c r="P229" s="28">
        <v>789</v>
      </c>
      <c r="Q229" s="31">
        <v>0.18</v>
      </c>
      <c r="R229" s="31">
        <v>1.04</v>
      </c>
      <c r="S229" s="28">
        <v>5493</v>
      </c>
      <c r="T229" s="31">
        <v>0.5</v>
      </c>
      <c r="U229" s="31">
        <v>1.8</v>
      </c>
      <c r="V229" s="28">
        <v>10986</v>
      </c>
      <c r="W229" s="31">
        <v>1.8</v>
      </c>
      <c r="X229" s="38" t="s">
        <v>25</v>
      </c>
    </row>
    <row r="230" spans="1:24">
      <c r="A230" s="26" t="s">
        <v>6254</v>
      </c>
      <c r="B230" s="26" t="s">
        <v>6254</v>
      </c>
      <c r="C230" s="26" t="s">
        <v>6257</v>
      </c>
      <c r="D230" s="27">
        <v>53.1</v>
      </c>
      <c r="E230" s="28">
        <v>300</v>
      </c>
      <c r="F230" s="37">
        <v>3.9430000000000001</v>
      </c>
      <c r="G230" s="37">
        <v>3.5659999999999998</v>
      </c>
      <c r="H230" s="30">
        <v>7.1000000000000004E-3</v>
      </c>
      <c r="I230" s="31">
        <v>9.64</v>
      </c>
      <c r="J230" s="31">
        <v>9.7100000000000009</v>
      </c>
      <c r="K230" s="31">
        <v>5.34</v>
      </c>
      <c r="L230" s="31">
        <v>5.79</v>
      </c>
      <c r="M230" s="28">
        <v>395</v>
      </c>
      <c r="N230" s="31">
        <v>0.17</v>
      </c>
      <c r="O230" s="31">
        <v>0.56000000000000005</v>
      </c>
      <c r="P230" s="28">
        <v>1331</v>
      </c>
      <c r="Q230" s="31">
        <v>0.32</v>
      </c>
      <c r="R230" s="31">
        <v>0.8</v>
      </c>
      <c r="S230" s="28">
        <v>3051</v>
      </c>
      <c r="T230" s="31">
        <v>0.5</v>
      </c>
      <c r="U230" s="31">
        <v>1</v>
      </c>
      <c r="V230" s="28">
        <v>6101</v>
      </c>
      <c r="W230" s="31">
        <v>1</v>
      </c>
      <c r="X230" s="38" t="s">
        <v>25</v>
      </c>
    </row>
    <row r="231" spans="1:24">
      <c r="A231" s="26" t="s">
        <v>6257</v>
      </c>
      <c r="B231" s="26" t="s">
        <v>6257</v>
      </c>
      <c r="C231" s="26" t="s">
        <v>6258</v>
      </c>
      <c r="D231" s="27">
        <v>38.5</v>
      </c>
      <c r="E231" s="28">
        <v>300</v>
      </c>
      <c r="F231" s="37">
        <v>3.552</v>
      </c>
      <c r="G231" s="37">
        <v>3.2789999999999999</v>
      </c>
      <c r="H231" s="30">
        <v>7.1000000000000004E-3</v>
      </c>
      <c r="I231" s="31">
        <v>9.7100000000000009</v>
      </c>
      <c r="J231" s="31">
        <v>9.67</v>
      </c>
      <c r="K231" s="31">
        <v>5.8</v>
      </c>
      <c r="L231" s="31">
        <v>6.03</v>
      </c>
      <c r="M231" s="28">
        <v>432</v>
      </c>
      <c r="N231" s="31">
        <v>0.18</v>
      </c>
      <c r="O231" s="31">
        <v>0.57999999999999996</v>
      </c>
      <c r="P231" s="28">
        <v>1445</v>
      </c>
      <c r="Q231" s="31">
        <v>0.33</v>
      </c>
      <c r="R231" s="31">
        <v>0.82</v>
      </c>
      <c r="S231" s="28">
        <v>3049</v>
      </c>
      <c r="T231" s="31">
        <v>0.5</v>
      </c>
      <c r="U231" s="31">
        <v>1</v>
      </c>
      <c r="V231" s="28">
        <v>6097</v>
      </c>
      <c r="W231" s="31">
        <v>1</v>
      </c>
      <c r="X231" s="38" t="s">
        <v>25</v>
      </c>
    </row>
    <row r="232" spans="1:24">
      <c r="A232" s="26" t="s">
        <v>6259</v>
      </c>
      <c r="B232" s="26" t="s">
        <v>6259</v>
      </c>
      <c r="C232" s="26" t="s">
        <v>6257</v>
      </c>
      <c r="D232" s="27">
        <v>56</v>
      </c>
      <c r="E232" s="28">
        <v>300</v>
      </c>
      <c r="F232" s="37">
        <v>5.258</v>
      </c>
      <c r="G232" s="37">
        <v>3.97</v>
      </c>
      <c r="H232" s="30">
        <v>2.3E-2</v>
      </c>
      <c r="I232" s="31">
        <v>9.65</v>
      </c>
      <c r="J232" s="31">
        <v>9.7100000000000009</v>
      </c>
      <c r="K232" s="31">
        <v>4.03</v>
      </c>
      <c r="L232" s="31">
        <v>5.38</v>
      </c>
      <c r="M232" s="28">
        <v>37</v>
      </c>
      <c r="N232" s="31">
        <v>0.04</v>
      </c>
      <c r="O232" s="31">
        <v>0.41</v>
      </c>
      <c r="P232" s="28">
        <v>140</v>
      </c>
      <c r="Q232" s="31">
        <v>0.08</v>
      </c>
      <c r="R232" s="31">
        <v>0.62</v>
      </c>
      <c r="S232" s="28">
        <v>5491</v>
      </c>
      <c r="T232" s="31">
        <v>0.5</v>
      </c>
      <c r="U232" s="31">
        <v>1.8</v>
      </c>
      <c r="V232" s="28">
        <v>10981</v>
      </c>
      <c r="W232" s="31">
        <v>1.8</v>
      </c>
      <c r="X232" s="38" t="s">
        <v>25</v>
      </c>
    </row>
    <row r="233" spans="1:24">
      <c r="A233" s="26" t="s">
        <v>6260</v>
      </c>
      <c r="B233" s="26" t="s">
        <v>6260</v>
      </c>
      <c r="C233" s="26" t="s">
        <v>6261</v>
      </c>
      <c r="D233" s="27">
        <v>30.9</v>
      </c>
      <c r="E233" s="28">
        <v>300</v>
      </c>
      <c r="F233" s="37">
        <v>5.1319999999999997</v>
      </c>
      <c r="G233" s="37">
        <v>4.41</v>
      </c>
      <c r="H233" s="30">
        <v>2.3400000000000001E-2</v>
      </c>
      <c r="I233" s="31">
        <v>9.77</v>
      </c>
      <c r="J233" s="31">
        <v>9.7100000000000009</v>
      </c>
      <c r="K233" s="31">
        <v>4.28</v>
      </c>
      <c r="L233" s="31">
        <v>4.9400000000000004</v>
      </c>
      <c r="M233" s="28">
        <v>136</v>
      </c>
      <c r="N233" s="31">
        <v>0.08</v>
      </c>
      <c r="O233" s="31">
        <v>0.62</v>
      </c>
      <c r="P233" s="28">
        <v>490</v>
      </c>
      <c r="Q233" s="31">
        <v>0.14000000000000001</v>
      </c>
      <c r="R233" s="31">
        <v>0.91</v>
      </c>
      <c r="S233" s="28">
        <v>5534</v>
      </c>
      <c r="T233" s="31">
        <v>0.5</v>
      </c>
      <c r="U233" s="31">
        <v>1.81</v>
      </c>
      <c r="V233" s="28">
        <v>11068</v>
      </c>
      <c r="W233" s="31">
        <v>1.81</v>
      </c>
      <c r="X233" s="38" t="s">
        <v>25</v>
      </c>
    </row>
    <row r="234" spans="1:24">
      <c r="A234" s="26" t="s">
        <v>6261</v>
      </c>
      <c r="B234" s="26" t="s">
        <v>6261</v>
      </c>
      <c r="C234" s="26" t="s">
        <v>6258</v>
      </c>
      <c r="D234" s="27">
        <v>42.8</v>
      </c>
      <c r="E234" s="28">
        <v>300</v>
      </c>
      <c r="F234" s="37">
        <v>4.3920000000000003</v>
      </c>
      <c r="G234" s="37">
        <v>3.407</v>
      </c>
      <c r="H234" s="30">
        <v>2.3E-2</v>
      </c>
      <c r="I234" s="31">
        <v>9.7100000000000009</v>
      </c>
      <c r="J234" s="31">
        <v>9.67</v>
      </c>
      <c r="K234" s="31">
        <v>4.96</v>
      </c>
      <c r="L234" s="31">
        <v>5.91</v>
      </c>
      <c r="M234" s="28">
        <v>136</v>
      </c>
      <c r="N234" s="31">
        <v>0.08</v>
      </c>
      <c r="O234" s="31">
        <v>0.62</v>
      </c>
      <c r="P234" s="28">
        <v>490</v>
      </c>
      <c r="Q234" s="31">
        <v>0.14000000000000001</v>
      </c>
      <c r="R234" s="31">
        <v>0.91</v>
      </c>
      <c r="S234" s="28">
        <v>5492</v>
      </c>
      <c r="T234" s="31">
        <v>0.5</v>
      </c>
      <c r="U234" s="31">
        <v>1.8</v>
      </c>
      <c r="V234" s="28">
        <v>10985</v>
      </c>
      <c r="W234" s="31">
        <v>1.8</v>
      </c>
      <c r="X234" s="38" t="s">
        <v>25</v>
      </c>
    </row>
    <row r="235" spans="1:24">
      <c r="A235" s="26" t="s">
        <v>6258</v>
      </c>
      <c r="B235" s="26" t="s">
        <v>6258</v>
      </c>
      <c r="C235" s="26" t="s">
        <v>6262</v>
      </c>
      <c r="D235" s="27">
        <v>54.7</v>
      </c>
      <c r="E235" s="28">
        <v>400</v>
      </c>
      <c r="F235" s="37">
        <v>3.1869999999999998</v>
      </c>
      <c r="G235" s="37">
        <v>2.9249999999999998</v>
      </c>
      <c r="H235" s="30">
        <v>4.7999999999999996E-3</v>
      </c>
      <c r="I235" s="31">
        <v>9.67</v>
      </c>
      <c r="J235" s="31">
        <v>9.6</v>
      </c>
      <c r="K235" s="31">
        <v>6.02</v>
      </c>
      <c r="L235" s="31">
        <v>6.21</v>
      </c>
      <c r="M235" s="28">
        <v>648</v>
      </c>
      <c r="N235" s="31">
        <v>0.17</v>
      </c>
      <c r="O235" s="31">
        <v>0.55000000000000004</v>
      </c>
      <c r="P235" s="28">
        <v>2092</v>
      </c>
      <c r="Q235" s="31">
        <v>0.3</v>
      </c>
      <c r="R235" s="31">
        <v>0.77</v>
      </c>
      <c r="S235" s="28">
        <v>5396</v>
      </c>
      <c r="T235" s="31">
        <v>0.5</v>
      </c>
      <c r="U235" s="31">
        <v>0.99</v>
      </c>
      <c r="V235" s="28">
        <v>10793</v>
      </c>
      <c r="W235" s="31">
        <v>0.99</v>
      </c>
      <c r="X235" s="38" t="s">
        <v>25</v>
      </c>
    </row>
    <row r="236" spans="1:24">
      <c r="A236" s="26" t="s">
        <v>6262</v>
      </c>
      <c r="B236" s="26" t="s">
        <v>6262</v>
      </c>
      <c r="C236" s="26" t="s">
        <v>6263</v>
      </c>
      <c r="D236" s="27">
        <v>47.5</v>
      </c>
      <c r="E236" s="28">
        <v>400</v>
      </c>
      <c r="F236" s="37">
        <v>2.911</v>
      </c>
      <c r="G236" s="37">
        <v>2.5030000000000001</v>
      </c>
      <c r="H236" s="30">
        <v>8.6E-3</v>
      </c>
      <c r="I236" s="31">
        <v>9.6</v>
      </c>
      <c r="J236" s="31">
        <v>9.48</v>
      </c>
      <c r="K236" s="31">
        <v>6.23</v>
      </c>
      <c r="L236" s="31">
        <v>6.51</v>
      </c>
      <c r="M236" s="28">
        <v>648</v>
      </c>
      <c r="N236" s="31">
        <v>0.14000000000000001</v>
      </c>
      <c r="O236" s="31">
        <v>0.67</v>
      </c>
      <c r="P236" s="28">
        <v>2092</v>
      </c>
      <c r="Q236" s="31">
        <v>0.26</v>
      </c>
      <c r="R236" s="31">
        <v>0.95</v>
      </c>
      <c r="S236" s="28">
        <v>7226</v>
      </c>
      <c r="T236" s="31">
        <v>0.5</v>
      </c>
      <c r="U236" s="31">
        <v>1.33</v>
      </c>
      <c r="V236" s="28">
        <v>14453</v>
      </c>
      <c r="W236" s="31">
        <v>1.33</v>
      </c>
      <c r="X236" s="38" t="s">
        <v>25</v>
      </c>
    </row>
    <row r="237" spans="1:24">
      <c r="A237" s="26" t="s">
        <v>6252</v>
      </c>
      <c r="B237" s="26" t="s">
        <v>6252</v>
      </c>
      <c r="C237" s="26" t="s">
        <v>6264</v>
      </c>
      <c r="D237" s="27">
        <v>69.7</v>
      </c>
      <c r="E237" s="28">
        <v>600</v>
      </c>
      <c r="F237" s="37">
        <v>2.992</v>
      </c>
      <c r="G237" s="37">
        <v>2.891</v>
      </c>
      <c r="H237" s="30">
        <v>1.4E-3</v>
      </c>
      <c r="I237" s="31">
        <v>10.39</v>
      </c>
      <c r="J237" s="31">
        <v>10.73</v>
      </c>
      <c r="K237" s="31">
        <v>6.71</v>
      </c>
      <c r="L237" s="31">
        <v>7.15</v>
      </c>
      <c r="M237" s="28">
        <v>2085</v>
      </c>
      <c r="N237" s="31">
        <v>0.23</v>
      </c>
      <c r="O237" s="31">
        <v>0.48</v>
      </c>
      <c r="P237" s="28">
        <v>5911</v>
      </c>
      <c r="Q237" s="31">
        <v>0.4</v>
      </c>
      <c r="R237" s="31">
        <v>0.65</v>
      </c>
      <c r="S237" s="28">
        <v>17108</v>
      </c>
      <c r="T237" s="31">
        <v>0.8</v>
      </c>
      <c r="U237" s="31">
        <v>0.82</v>
      </c>
      <c r="V237" s="28">
        <v>17502</v>
      </c>
      <c r="W237" s="31">
        <v>0.72</v>
      </c>
      <c r="X237" s="38" t="s">
        <v>25</v>
      </c>
    </row>
    <row r="238" spans="1:24">
      <c r="A238" s="26" t="s">
        <v>6265</v>
      </c>
      <c r="B238" s="26" t="s">
        <v>6265</v>
      </c>
      <c r="C238" s="26" t="s">
        <v>6266</v>
      </c>
      <c r="D238" s="27">
        <v>39.5</v>
      </c>
      <c r="E238" s="28">
        <v>300</v>
      </c>
      <c r="F238" s="37">
        <v>6.2880000000000003</v>
      </c>
      <c r="G238" s="37">
        <v>5.3789999999999996</v>
      </c>
      <c r="H238" s="30">
        <v>2.3E-2</v>
      </c>
      <c r="I238" s="31">
        <v>10.18</v>
      </c>
      <c r="J238" s="31">
        <v>10.31</v>
      </c>
      <c r="K238" s="31">
        <v>3.53</v>
      </c>
      <c r="L238" s="31">
        <v>4.57</v>
      </c>
      <c r="M238" s="28">
        <v>170</v>
      </c>
      <c r="N238" s="31">
        <v>0.09</v>
      </c>
      <c r="O238" s="31">
        <v>0.66</v>
      </c>
      <c r="P238" s="28">
        <v>606</v>
      </c>
      <c r="Q238" s="31">
        <v>0.16</v>
      </c>
      <c r="R238" s="31">
        <v>0.96</v>
      </c>
      <c r="S238" s="28">
        <v>5492</v>
      </c>
      <c r="T238" s="31">
        <v>0.5</v>
      </c>
      <c r="U238" s="31">
        <v>1.8</v>
      </c>
      <c r="V238" s="28">
        <v>10984</v>
      </c>
      <c r="W238" s="31">
        <v>1.8</v>
      </c>
      <c r="X238" s="38" t="s">
        <v>25</v>
      </c>
    </row>
    <row r="239" spans="1:24">
      <c r="A239" s="26" t="s">
        <v>6266</v>
      </c>
      <c r="B239" s="26" t="s">
        <v>6266</v>
      </c>
      <c r="C239" s="26" t="s">
        <v>6267</v>
      </c>
      <c r="D239" s="27">
        <v>50</v>
      </c>
      <c r="E239" s="28">
        <v>300</v>
      </c>
      <c r="F239" s="37">
        <v>5.3609999999999998</v>
      </c>
      <c r="G239" s="37">
        <v>4.2110000000000003</v>
      </c>
      <c r="H239" s="30">
        <v>2.3E-2</v>
      </c>
      <c r="I239" s="31">
        <v>10.31</v>
      </c>
      <c r="J239" s="31">
        <v>10.47</v>
      </c>
      <c r="K239" s="31">
        <v>4.59</v>
      </c>
      <c r="L239" s="31">
        <v>5.9</v>
      </c>
      <c r="M239" s="28">
        <v>170</v>
      </c>
      <c r="N239" s="31">
        <v>0.09</v>
      </c>
      <c r="O239" s="31">
        <v>0.66</v>
      </c>
      <c r="P239" s="28">
        <v>606</v>
      </c>
      <c r="Q239" s="31">
        <v>0.16</v>
      </c>
      <c r="R239" s="31">
        <v>0.96</v>
      </c>
      <c r="S239" s="28">
        <v>5491</v>
      </c>
      <c r="T239" s="31">
        <v>0.5</v>
      </c>
      <c r="U239" s="31">
        <v>1.8</v>
      </c>
      <c r="V239" s="28">
        <v>10981</v>
      </c>
      <c r="W239" s="31">
        <v>1.8</v>
      </c>
      <c r="X239" s="38" t="s">
        <v>25</v>
      </c>
    </row>
    <row r="240" spans="1:24">
      <c r="A240" s="26" t="s">
        <v>6267</v>
      </c>
      <c r="B240" s="26" t="s">
        <v>6267</v>
      </c>
      <c r="C240" s="26" t="s">
        <v>6264</v>
      </c>
      <c r="D240" s="27">
        <v>37.799999999999997</v>
      </c>
      <c r="E240" s="28">
        <v>300</v>
      </c>
      <c r="F240" s="37">
        <v>4.2009999999999996</v>
      </c>
      <c r="G240" s="37">
        <v>3.331</v>
      </c>
      <c r="H240" s="30">
        <v>2.3E-2</v>
      </c>
      <c r="I240" s="31">
        <v>10.47</v>
      </c>
      <c r="J240" s="31">
        <v>10.73</v>
      </c>
      <c r="K240" s="31">
        <v>5.91</v>
      </c>
      <c r="L240" s="31">
        <v>7.04</v>
      </c>
      <c r="M240" s="28">
        <v>170</v>
      </c>
      <c r="N240" s="31">
        <v>0.09</v>
      </c>
      <c r="O240" s="31">
        <v>0.66</v>
      </c>
      <c r="P240" s="28">
        <v>606</v>
      </c>
      <c r="Q240" s="31">
        <v>0.16</v>
      </c>
      <c r="R240" s="31">
        <v>0.96</v>
      </c>
      <c r="S240" s="28">
        <v>5493</v>
      </c>
      <c r="T240" s="31">
        <v>0.5</v>
      </c>
      <c r="U240" s="31">
        <v>1.8</v>
      </c>
      <c r="V240" s="28">
        <v>10985</v>
      </c>
      <c r="W240" s="31">
        <v>1.8</v>
      </c>
      <c r="X240" s="38" t="s">
        <v>25</v>
      </c>
    </row>
    <row r="241" spans="1:24">
      <c r="A241" s="26" t="s">
        <v>6264</v>
      </c>
      <c r="B241" s="26" t="s">
        <v>6264</v>
      </c>
      <c r="C241" s="26" t="s">
        <v>6268</v>
      </c>
      <c r="D241" s="27">
        <v>48.4</v>
      </c>
      <c r="E241" s="28">
        <v>600</v>
      </c>
      <c r="F241" s="37">
        <v>2.891</v>
      </c>
      <c r="G241" s="37">
        <v>2.819</v>
      </c>
      <c r="H241" s="30">
        <v>1.5E-3</v>
      </c>
      <c r="I241" s="31">
        <v>10.73</v>
      </c>
      <c r="J241" s="31">
        <v>10.67</v>
      </c>
      <c r="K241" s="31">
        <v>7.15</v>
      </c>
      <c r="L241" s="31">
        <v>7.16</v>
      </c>
      <c r="M241" s="28">
        <v>2262</v>
      </c>
      <c r="N241" s="31">
        <v>0.24</v>
      </c>
      <c r="O241" s="31">
        <v>0.5</v>
      </c>
      <c r="P241" s="28">
        <v>6346</v>
      </c>
      <c r="Q241" s="31">
        <v>0.41</v>
      </c>
      <c r="R241" s="31">
        <v>0.67</v>
      </c>
      <c r="S241" s="28">
        <v>17334</v>
      </c>
      <c r="T241" s="31">
        <v>0.8</v>
      </c>
      <c r="U241" s="31">
        <v>0.83</v>
      </c>
      <c r="V241" s="28">
        <v>17733</v>
      </c>
      <c r="W241" s="31">
        <v>0.73</v>
      </c>
      <c r="X241" s="38" t="s">
        <v>25</v>
      </c>
    </row>
    <row r="242" spans="1:24">
      <c r="A242" s="26" t="s">
        <v>6269</v>
      </c>
      <c r="B242" s="26" t="s">
        <v>6269</v>
      </c>
      <c r="C242" s="26" t="s">
        <v>6270</v>
      </c>
      <c r="D242" s="27">
        <v>28.2</v>
      </c>
      <c r="E242" s="28">
        <v>300</v>
      </c>
      <c r="F242" s="37">
        <v>6.2569999999999997</v>
      </c>
      <c r="G242" s="37">
        <v>6.0570000000000004</v>
      </c>
      <c r="H242" s="30">
        <v>7.1000000000000004E-3</v>
      </c>
      <c r="I242" s="31">
        <v>9.92</v>
      </c>
      <c r="J242" s="31">
        <v>9.9700000000000006</v>
      </c>
      <c r="K242" s="31">
        <v>3.3</v>
      </c>
      <c r="L242" s="31">
        <v>3.56</v>
      </c>
      <c r="M242" s="28">
        <v>107</v>
      </c>
      <c r="N242" s="31">
        <v>0.09</v>
      </c>
      <c r="O242" s="31">
        <v>0.38</v>
      </c>
      <c r="P242" s="28">
        <v>390</v>
      </c>
      <c r="Q242" s="31">
        <v>0.17</v>
      </c>
      <c r="R242" s="31">
        <v>0.56000000000000005</v>
      </c>
      <c r="S242" s="28">
        <v>3049</v>
      </c>
      <c r="T242" s="31">
        <v>0.5</v>
      </c>
      <c r="U242" s="31">
        <v>1</v>
      </c>
      <c r="V242" s="28">
        <v>6098</v>
      </c>
      <c r="W242" s="31">
        <v>1</v>
      </c>
      <c r="X242" s="38" t="s">
        <v>25</v>
      </c>
    </row>
    <row r="243" spans="1:24">
      <c r="A243" s="26" t="s">
        <v>6270</v>
      </c>
      <c r="B243" s="26" t="s">
        <v>6270</v>
      </c>
      <c r="C243" s="26" t="s">
        <v>6271</v>
      </c>
      <c r="D243" s="27">
        <v>40</v>
      </c>
      <c r="E243" s="28">
        <v>300</v>
      </c>
      <c r="F243" s="37">
        <v>6.0570000000000004</v>
      </c>
      <c r="G243" s="37">
        <v>5.7729999999999997</v>
      </c>
      <c r="H243" s="30">
        <v>7.1000000000000004E-3</v>
      </c>
      <c r="I243" s="31">
        <v>9.9700000000000006</v>
      </c>
      <c r="J243" s="31">
        <v>9.99</v>
      </c>
      <c r="K243" s="31">
        <v>3.56</v>
      </c>
      <c r="L243" s="31">
        <v>3.86</v>
      </c>
      <c r="M243" s="28">
        <v>107</v>
      </c>
      <c r="N243" s="31">
        <v>0.09</v>
      </c>
      <c r="O243" s="31">
        <v>0.38</v>
      </c>
      <c r="P243" s="28">
        <v>390</v>
      </c>
      <c r="Q243" s="31">
        <v>0.17</v>
      </c>
      <c r="R243" s="31">
        <v>0.56000000000000005</v>
      </c>
      <c r="S243" s="28">
        <v>3051</v>
      </c>
      <c r="T243" s="31">
        <v>0.5</v>
      </c>
      <c r="U243" s="31">
        <v>1</v>
      </c>
      <c r="V243" s="28">
        <v>6101</v>
      </c>
      <c r="W243" s="31">
        <v>1</v>
      </c>
      <c r="X243" s="38" t="s">
        <v>25</v>
      </c>
    </row>
    <row r="244" spans="1:24">
      <c r="A244" s="26" t="s">
        <v>6271</v>
      </c>
      <c r="B244" s="26" t="s">
        <v>6271</v>
      </c>
      <c r="C244" s="26" t="s">
        <v>6272</v>
      </c>
      <c r="D244" s="27">
        <v>41.8</v>
      </c>
      <c r="E244" s="28">
        <v>300</v>
      </c>
      <c r="F244" s="37">
        <v>5.7679999999999998</v>
      </c>
      <c r="G244" s="37">
        <v>5.4710000000000001</v>
      </c>
      <c r="H244" s="30">
        <v>7.1000000000000004E-3</v>
      </c>
      <c r="I244" s="31">
        <v>9.99</v>
      </c>
      <c r="J244" s="31">
        <v>10</v>
      </c>
      <c r="K244" s="31">
        <v>3.86</v>
      </c>
      <c r="L244" s="31">
        <v>4.17</v>
      </c>
      <c r="M244" s="28">
        <v>107</v>
      </c>
      <c r="N244" s="31">
        <v>0.09</v>
      </c>
      <c r="O244" s="31">
        <v>0.38</v>
      </c>
      <c r="P244" s="28">
        <v>390</v>
      </c>
      <c r="Q244" s="31">
        <v>0.17</v>
      </c>
      <c r="R244" s="31">
        <v>0.56000000000000005</v>
      </c>
      <c r="S244" s="28">
        <v>3052</v>
      </c>
      <c r="T244" s="31">
        <v>0.5</v>
      </c>
      <c r="U244" s="31">
        <v>1</v>
      </c>
      <c r="V244" s="28">
        <v>6104</v>
      </c>
      <c r="W244" s="31">
        <v>1</v>
      </c>
      <c r="X244" s="38" t="s">
        <v>25</v>
      </c>
    </row>
    <row r="245" spans="1:24">
      <c r="A245" s="26" t="s">
        <v>6272</v>
      </c>
      <c r="B245" s="26" t="s">
        <v>6272</v>
      </c>
      <c r="C245" s="26" t="s">
        <v>6273</v>
      </c>
      <c r="D245" s="27">
        <v>34.799999999999997</v>
      </c>
      <c r="E245" s="28">
        <v>300</v>
      </c>
      <c r="F245" s="37">
        <v>5.4509999999999996</v>
      </c>
      <c r="G245" s="37">
        <v>5.2039999999999997</v>
      </c>
      <c r="H245" s="30">
        <v>7.1000000000000004E-3</v>
      </c>
      <c r="I245" s="31">
        <v>10</v>
      </c>
      <c r="J245" s="31">
        <v>10.02</v>
      </c>
      <c r="K245" s="31">
        <v>4.1900000000000004</v>
      </c>
      <c r="L245" s="31">
        <v>4.45</v>
      </c>
      <c r="M245" s="28">
        <v>171</v>
      </c>
      <c r="N245" s="31">
        <v>0.11</v>
      </c>
      <c r="O245" s="31">
        <v>0.44</v>
      </c>
      <c r="P245" s="28">
        <v>610</v>
      </c>
      <c r="Q245" s="31">
        <v>0.21</v>
      </c>
      <c r="R245" s="31">
        <v>0.64</v>
      </c>
      <c r="S245" s="28">
        <v>3050</v>
      </c>
      <c r="T245" s="31">
        <v>0.5</v>
      </c>
      <c r="U245" s="31">
        <v>1</v>
      </c>
      <c r="V245" s="28">
        <v>6100</v>
      </c>
      <c r="W245" s="31">
        <v>1</v>
      </c>
      <c r="X245" s="38" t="s">
        <v>25</v>
      </c>
    </row>
    <row r="246" spans="1:24">
      <c r="A246" s="26" t="s">
        <v>6273</v>
      </c>
      <c r="B246" s="26" t="s">
        <v>6273</v>
      </c>
      <c r="C246" s="26" t="s">
        <v>6274</v>
      </c>
      <c r="D246" s="27">
        <v>37.700000000000003</v>
      </c>
      <c r="E246" s="28">
        <v>300</v>
      </c>
      <c r="F246" s="37">
        <v>5.1840000000000002</v>
      </c>
      <c r="G246" s="37">
        <v>4.9169999999999998</v>
      </c>
      <c r="H246" s="30">
        <v>7.1000000000000004E-3</v>
      </c>
      <c r="I246" s="31">
        <v>10.02</v>
      </c>
      <c r="J246" s="31">
        <v>10.09</v>
      </c>
      <c r="K246" s="31">
        <v>4.47</v>
      </c>
      <c r="L246" s="31">
        <v>4.82</v>
      </c>
      <c r="M246" s="28">
        <v>171</v>
      </c>
      <c r="N246" s="31">
        <v>0.12</v>
      </c>
      <c r="O246" s="31">
        <v>0.44</v>
      </c>
      <c r="P246" s="28">
        <v>610</v>
      </c>
      <c r="Q246" s="31">
        <v>0.21</v>
      </c>
      <c r="R246" s="31">
        <v>0.64</v>
      </c>
      <c r="S246" s="28">
        <v>3047</v>
      </c>
      <c r="T246" s="31">
        <v>0.5</v>
      </c>
      <c r="U246" s="31">
        <v>1</v>
      </c>
      <c r="V246" s="28">
        <v>6094</v>
      </c>
      <c r="W246" s="31">
        <v>1</v>
      </c>
      <c r="X246" s="38" t="s">
        <v>25</v>
      </c>
    </row>
    <row r="247" spans="1:24">
      <c r="A247" s="26" t="s">
        <v>6274</v>
      </c>
      <c r="B247" s="26" t="s">
        <v>6274</v>
      </c>
      <c r="C247" s="26" t="s">
        <v>6275</v>
      </c>
      <c r="D247" s="27">
        <v>38.4</v>
      </c>
      <c r="E247" s="28">
        <v>300</v>
      </c>
      <c r="F247" s="37">
        <v>4.9169999999999998</v>
      </c>
      <c r="G247" s="37">
        <v>4.6399999999999997</v>
      </c>
      <c r="H247" s="30">
        <v>7.1999999999999998E-3</v>
      </c>
      <c r="I247" s="31">
        <v>10.09</v>
      </c>
      <c r="J247" s="31">
        <v>10.17</v>
      </c>
      <c r="K247" s="31">
        <v>4.82</v>
      </c>
      <c r="L247" s="31">
        <v>5.17</v>
      </c>
      <c r="M247" s="28">
        <v>277</v>
      </c>
      <c r="N247" s="31">
        <v>0.14000000000000001</v>
      </c>
      <c r="O247" s="31">
        <v>0.51</v>
      </c>
      <c r="P247" s="28">
        <v>957</v>
      </c>
      <c r="Q247" s="31">
        <v>0.27</v>
      </c>
      <c r="R247" s="31">
        <v>0.73</v>
      </c>
      <c r="S247" s="28">
        <v>3075</v>
      </c>
      <c r="T247" s="31">
        <v>0.5</v>
      </c>
      <c r="U247" s="31">
        <v>1.01</v>
      </c>
      <c r="V247" s="28">
        <v>6150</v>
      </c>
      <c r="W247" s="31">
        <v>1.01</v>
      </c>
      <c r="X247" s="38" t="s">
        <v>25</v>
      </c>
    </row>
    <row r="248" spans="1:24">
      <c r="A248" s="26" t="s">
        <v>6275</v>
      </c>
      <c r="B248" s="26" t="s">
        <v>6275</v>
      </c>
      <c r="C248" s="26" t="s">
        <v>6276</v>
      </c>
      <c r="D248" s="27">
        <v>43.5</v>
      </c>
      <c r="E248" s="28">
        <v>300</v>
      </c>
      <c r="F248" s="37">
        <v>4.62</v>
      </c>
      <c r="G248" s="37">
        <v>4.28</v>
      </c>
      <c r="H248" s="30">
        <v>7.7999999999999996E-3</v>
      </c>
      <c r="I248" s="31">
        <v>10.17</v>
      </c>
      <c r="J248" s="31">
        <v>10.37</v>
      </c>
      <c r="K248" s="31">
        <v>5.19</v>
      </c>
      <c r="L248" s="31">
        <v>5.73</v>
      </c>
      <c r="M248" s="28">
        <v>277</v>
      </c>
      <c r="N248" s="31">
        <v>0.14000000000000001</v>
      </c>
      <c r="O248" s="31">
        <v>0.52</v>
      </c>
      <c r="P248" s="28">
        <v>957</v>
      </c>
      <c r="Q248" s="31">
        <v>0.26</v>
      </c>
      <c r="R248" s="31">
        <v>0.75</v>
      </c>
      <c r="S248" s="28">
        <v>3201</v>
      </c>
      <c r="T248" s="31">
        <v>0.5</v>
      </c>
      <c r="U248" s="31">
        <v>1.05</v>
      </c>
      <c r="V248" s="28">
        <v>6402</v>
      </c>
      <c r="W248" s="31">
        <v>1.05</v>
      </c>
      <c r="X248" s="38" t="s">
        <v>25</v>
      </c>
    </row>
    <row r="249" spans="1:24">
      <c r="A249" s="26" t="s">
        <v>6276</v>
      </c>
      <c r="B249" s="26" t="s">
        <v>6276</v>
      </c>
      <c r="C249" s="26" t="s">
        <v>6268</v>
      </c>
      <c r="D249" s="27">
        <v>44</v>
      </c>
      <c r="E249" s="28">
        <v>300</v>
      </c>
      <c r="F249" s="37">
        <v>4.2629999999999999</v>
      </c>
      <c r="G249" s="37">
        <v>3.2629999999999999</v>
      </c>
      <c r="H249" s="30">
        <v>2.2700000000000001E-2</v>
      </c>
      <c r="I249" s="31">
        <v>10.37</v>
      </c>
      <c r="J249" s="31">
        <v>10.67</v>
      </c>
      <c r="K249" s="31">
        <v>5.75</v>
      </c>
      <c r="L249" s="31">
        <v>7.05</v>
      </c>
      <c r="M249" s="28">
        <v>277</v>
      </c>
      <c r="N249" s="31">
        <v>0.11</v>
      </c>
      <c r="O249" s="31">
        <v>0.76</v>
      </c>
      <c r="P249" s="28">
        <v>957</v>
      </c>
      <c r="Q249" s="31">
        <v>0.2</v>
      </c>
      <c r="R249" s="31">
        <v>1.1000000000000001</v>
      </c>
      <c r="S249" s="28">
        <v>5458</v>
      </c>
      <c r="T249" s="31">
        <v>0.5</v>
      </c>
      <c r="U249" s="31">
        <v>1.79</v>
      </c>
      <c r="V249" s="28">
        <v>10916</v>
      </c>
      <c r="W249" s="31">
        <v>1.79</v>
      </c>
      <c r="X249" s="38" t="s">
        <v>25</v>
      </c>
    </row>
    <row r="250" spans="1:24">
      <c r="A250" s="26" t="s">
        <v>6268</v>
      </c>
      <c r="B250" s="26" t="s">
        <v>6268</v>
      </c>
      <c r="C250" s="26" t="s">
        <v>6277</v>
      </c>
      <c r="D250" s="27">
        <v>40.9</v>
      </c>
      <c r="E250" s="28">
        <v>600</v>
      </c>
      <c r="F250" s="37">
        <v>2.819</v>
      </c>
      <c r="G250" s="37">
        <v>2.758</v>
      </c>
      <c r="H250" s="30">
        <v>1.5E-3</v>
      </c>
      <c r="I250" s="31">
        <v>10.67</v>
      </c>
      <c r="J250" s="31">
        <v>10.55</v>
      </c>
      <c r="K250" s="31">
        <v>7.16</v>
      </c>
      <c r="L250" s="31">
        <v>7.1</v>
      </c>
      <c r="M250" s="28">
        <v>2571</v>
      </c>
      <c r="N250" s="31">
        <v>0.26</v>
      </c>
      <c r="O250" s="31">
        <v>0.52</v>
      </c>
      <c r="P250" s="28">
        <v>7092</v>
      </c>
      <c r="Q250" s="31">
        <v>0.44</v>
      </c>
      <c r="R250" s="31">
        <v>0.69</v>
      </c>
      <c r="S250" s="28">
        <v>17356</v>
      </c>
      <c r="T250" s="31">
        <v>0.8</v>
      </c>
      <c r="U250" s="31">
        <v>0.83</v>
      </c>
      <c r="V250" s="28">
        <v>17756</v>
      </c>
      <c r="W250" s="31">
        <v>0.73</v>
      </c>
      <c r="X250" s="38" t="s">
        <v>25</v>
      </c>
    </row>
    <row r="251" spans="1:24">
      <c r="A251" s="26" t="s">
        <v>6277</v>
      </c>
      <c r="B251" s="26" t="s">
        <v>6277</v>
      </c>
      <c r="C251" s="26" t="s">
        <v>6278</v>
      </c>
      <c r="D251" s="27">
        <v>81.8</v>
      </c>
      <c r="E251" s="28">
        <v>600</v>
      </c>
      <c r="F251" s="37">
        <v>2.758</v>
      </c>
      <c r="G251" s="37">
        <v>2.6360000000000001</v>
      </c>
      <c r="H251" s="30">
        <v>1.5E-3</v>
      </c>
      <c r="I251" s="31">
        <v>10.55</v>
      </c>
      <c r="J251" s="31">
        <v>10.49</v>
      </c>
      <c r="K251" s="31">
        <v>7.1</v>
      </c>
      <c r="L251" s="31">
        <v>7.17</v>
      </c>
      <c r="M251" s="28">
        <v>2571</v>
      </c>
      <c r="N251" s="31">
        <v>0.26</v>
      </c>
      <c r="O251" s="31">
        <v>0.52</v>
      </c>
      <c r="P251" s="28">
        <v>7092</v>
      </c>
      <c r="Q251" s="31">
        <v>0.44</v>
      </c>
      <c r="R251" s="31">
        <v>0.69</v>
      </c>
      <c r="S251" s="28">
        <v>17356</v>
      </c>
      <c r="T251" s="31">
        <v>0.8</v>
      </c>
      <c r="U251" s="31">
        <v>0.83</v>
      </c>
      <c r="V251" s="28">
        <v>17756</v>
      </c>
      <c r="W251" s="31">
        <v>0.73</v>
      </c>
      <c r="X251" s="38" t="s">
        <v>25</v>
      </c>
    </row>
    <row r="252" spans="1:24">
      <c r="A252" s="26" t="s">
        <v>6278</v>
      </c>
      <c r="B252" s="26" t="s">
        <v>6278</v>
      </c>
      <c r="C252" s="26" t="s">
        <v>6279</v>
      </c>
      <c r="D252" s="27">
        <v>78.7</v>
      </c>
      <c r="E252" s="28">
        <v>600</v>
      </c>
      <c r="F252" s="37">
        <v>2.6360000000000001</v>
      </c>
      <c r="G252" s="37">
        <v>2.5179999999999998</v>
      </c>
      <c r="H252" s="30">
        <v>1.5E-3</v>
      </c>
      <c r="I252" s="31">
        <v>10.49</v>
      </c>
      <c r="J252" s="31">
        <v>10.42</v>
      </c>
      <c r="K252" s="31">
        <v>7.17</v>
      </c>
      <c r="L252" s="31">
        <v>7.21</v>
      </c>
      <c r="M252" s="28">
        <v>2579</v>
      </c>
      <c r="N252" s="31">
        <v>0.26</v>
      </c>
      <c r="O252" s="31">
        <v>0.52</v>
      </c>
      <c r="P252" s="28">
        <v>7111</v>
      </c>
      <c r="Q252" s="31">
        <v>0.44</v>
      </c>
      <c r="R252" s="31">
        <v>0.69</v>
      </c>
      <c r="S252" s="28">
        <v>17402</v>
      </c>
      <c r="T252" s="31">
        <v>0.8</v>
      </c>
      <c r="U252" s="31">
        <v>0.83</v>
      </c>
      <c r="V252" s="28">
        <v>17803</v>
      </c>
      <c r="W252" s="31">
        <v>0.73</v>
      </c>
      <c r="X252" s="38" t="s">
        <v>25</v>
      </c>
    </row>
    <row r="253" spans="1:24">
      <c r="A253" s="26" t="s">
        <v>6279</v>
      </c>
      <c r="B253" s="26" t="s">
        <v>6279</v>
      </c>
      <c r="C253" s="26" t="s">
        <v>6280</v>
      </c>
      <c r="D253" s="27">
        <v>46.7</v>
      </c>
      <c r="E253" s="28">
        <v>600</v>
      </c>
      <c r="F253" s="37">
        <v>2.5179999999999998</v>
      </c>
      <c r="G253" s="37">
        <v>2.4489999999999998</v>
      </c>
      <c r="H253" s="30">
        <v>1.5E-3</v>
      </c>
      <c r="I253" s="31">
        <v>10.42</v>
      </c>
      <c r="J253" s="31">
        <v>10.5</v>
      </c>
      <c r="K253" s="31">
        <v>7.21</v>
      </c>
      <c r="L253" s="31">
        <v>7.37</v>
      </c>
      <c r="M253" s="28">
        <v>2579</v>
      </c>
      <c r="N253" s="31">
        <v>0.26</v>
      </c>
      <c r="O253" s="31">
        <v>0.52</v>
      </c>
      <c r="P253" s="28">
        <v>7111</v>
      </c>
      <c r="Q253" s="31">
        <v>0.44</v>
      </c>
      <c r="R253" s="31">
        <v>0.68</v>
      </c>
      <c r="S253" s="28">
        <v>17275</v>
      </c>
      <c r="T253" s="31">
        <v>0.8</v>
      </c>
      <c r="U253" s="31">
        <v>0.82</v>
      </c>
      <c r="V253" s="28">
        <v>17673</v>
      </c>
      <c r="W253" s="31">
        <v>0.72</v>
      </c>
      <c r="X253" s="38" t="s">
        <v>25</v>
      </c>
    </row>
    <row r="254" spans="1:24">
      <c r="A254" s="26" t="s">
        <v>6280</v>
      </c>
      <c r="B254" s="26" t="s">
        <v>6280</v>
      </c>
      <c r="C254" s="26" t="s">
        <v>6281</v>
      </c>
      <c r="D254" s="27">
        <v>64.400000000000006</v>
      </c>
      <c r="E254" s="28">
        <v>600</v>
      </c>
      <c r="F254" s="37">
        <v>2.4489999999999998</v>
      </c>
      <c r="G254" s="37">
        <v>2.3530000000000002</v>
      </c>
      <c r="H254" s="30">
        <v>1.5E-3</v>
      </c>
      <c r="I254" s="31">
        <v>10.5</v>
      </c>
      <c r="J254" s="31">
        <v>10.37</v>
      </c>
      <c r="K254" s="31">
        <v>7.37</v>
      </c>
      <c r="L254" s="31">
        <v>7.33</v>
      </c>
      <c r="M254" s="28">
        <v>2624</v>
      </c>
      <c r="N254" s="31">
        <v>0.26</v>
      </c>
      <c r="O254" s="31">
        <v>0.52</v>
      </c>
      <c r="P254" s="28">
        <v>7218</v>
      </c>
      <c r="Q254" s="31">
        <v>0.44</v>
      </c>
      <c r="R254" s="31">
        <v>0.69</v>
      </c>
      <c r="S254" s="28">
        <v>17351</v>
      </c>
      <c r="T254" s="31">
        <v>0.8</v>
      </c>
      <c r="U254" s="31">
        <v>0.83</v>
      </c>
      <c r="V254" s="28">
        <v>17751</v>
      </c>
      <c r="W254" s="31">
        <v>0.73</v>
      </c>
      <c r="X254" s="38" t="s">
        <v>25</v>
      </c>
    </row>
    <row r="255" spans="1:24">
      <c r="A255" s="26" t="s">
        <v>6282</v>
      </c>
      <c r="B255" s="26" t="s">
        <v>6282</v>
      </c>
      <c r="C255" s="26" t="s">
        <v>6283</v>
      </c>
      <c r="D255" s="27">
        <v>73.8</v>
      </c>
      <c r="E255" s="28">
        <v>300</v>
      </c>
      <c r="F255" s="37">
        <v>7.0389999999999997</v>
      </c>
      <c r="G255" s="37">
        <v>6.516</v>
      </c>
      <c r="H255" s="30">
        <v>7.1000000000000004E-3</v>
      </c>
      <c r="I255" s="31">
        <v>10.42</v>
      </c>
      <c r="J255" s="31">
        <v>10.31</v>
      </c>
      <c r="K255" s="31">
        <v>3.03</v>
      </c>
      <c r="L255" s="31">
        <v>3.44</v>
      </c>
      <c r="M255" s="28">
        <v>168</v>
      </c>
      <c r="N255" s="31">
        <v>0.11</v>
      </c>
      <c r="O255" s="31">
        <v>0.44</v>
      </c>
      <c r="P255" s="28">
        <v>599</v>
      </c>
      <c r="Q255" s="31">
        <v>0.21</v>
      </c>
      <c r="R255" s="31">
        <v>0.63</v>
      </c>
      <c r="S255" s="28">
        <v>3048</v>
      </c>
      <c r="T255" s="31">
        <v>0.5</v>
      </c>
      <c r="U255" s="31">
        <v>1</v>
      </c>
      <c r="V255" s="28">
        <v>6096</v>
      </c>
      <c r="W255" s="31">
        <v>1</v>
      </c>
      <c r="X255" s="38" t="s">
        <v>25</v>
      </c>
    </row>
    <row r="256" spans="1:24">
      <c r="A256" s="26" t="s">
        <v>6283</v>
      </c>
      <c r="B256" s="26" t="s">
        <v>6283</v>
      </c>
      <c r="C256" s="26" t="s">
        <v>6284</v>
      </c>
      <c r="D256" s="27">
        <v>39.299999999999997</v>
      </c>
      <c r="E256" s="28">
        <v>300</v>
      </c>
      <c r="F256" s="37">
        <v>6.4960000000000004</v>
      </c>
      <c r="G256" s="37">
        <v>6.2469999999999999</v>
      </c>
      <c r="H256" s="30">
        <v>6.3E-3</v>
      </c>
      <c r="I256" s="31">
        <v>10.31</v>
      </c>
      <c r="J256" s="31">
        <v>10.29</v>
      </c>
      <c r="K256" s="31">
        <v>3.46</v>
      </c>
      <c r="L256" s="31">
        <v>3.69</v>
      </c>
      <c r="M256" s="28">
        <v>168</v>
      </c>
      <c r="N256" s="31">
        <v>0.12</v>
      </c>
      <c r="O256" s="31">
        <v>0.42</v>
      </c>
      <c r="P256" s="28">
        <v>599</v>
      </c>
      <c r="Q256" s="31">
        <v>0.22</v>
      </c>
      <c r="R256" s="31">
        <v>0.61</v>
      </c>
      <c r="S256" s="28">
        <v>2882</v>
      </c>
      <c r="T256" s="31">
        <v>0.5</v>
      </c>
      <c r="U256" s="31">
        <v>0.94</v>
      </c>
      <c r="V256" s="28">
        <v>5764</v>
      </c>
      <c r="W256" s="31">
        <v>0.94</v>
      </c>
      <c r="X256" s="38" t="s">
        <v>25</v>
      </c>
    </row>
    <row r="257" spans="1:24">
      <c r="A257" s="26" t="s">
        <v>6284</v>
      </c>
      <c r="B257" s="26" t="s">
        <v>6284</v>
      </c>
      <c r="C257" s="26" t="s">
        <v>6285</v>
      </c>
      <c r="D257" s="27">
        <v>35.5</v>
      </c>
      <c r="E257" s="28">
        <v>300</v>
      </c>
      <c r="F257" s="37">
        <v>6.0229999999999997</v>
      </c>
      <c r="G257" s="37">
        <v>5.55</v>
      </c>
      <c r="H257" s="30">
        <v>1.3299999999999999E-2</v>
      </c>
      <c r="I257" s="31">
        <v>10.29</v>
      </c>
      <c r="J257" s="31">
        <v>10.039999999999999</v>
      </c>
      <c r="K257" s="31">
        <v>3.91</v>
      </c>
      <c r="L257" s="31">
        <v>4.13</v>
      </c>
      <c r="M257" s="28">
        <v>235</v>
      </c>
      <c r="N257" s="31">
        <v>0.12</v>
      </c>
      <c r="O257" s="31">
        <v>0.6</v>
      </c>
      <c r="P257" s="28">
        <v>820</v>
      </c>
      <c r="Q257" s="31">
        <v>0.21</v>
      </c>
      <c r="R257" s="31">
        <v>0.87</v>
      </c>
      <c r="S257" s="28">
        <v>4179</v>
      </c>
      <c r="T257" s="31">
        <v>0.5</v>
      </c>
      <c r="U257" s="31">
        <v>1.37</v>
      </c>
      <c r="V257" s="28">
        <v>8358</v>
      </c>
      <c r="W257" s="31">
        <v>1.37</v>
      </c>
      <c r="X257" s="38" t="s">
        <v>25</v>
      </c>
    </row>
    <row r="258" spans="1:24">
      <c r="A258" s="26" t="s">
        <v>6285</v>
      </c>
      <c r="B258" s="26" t="s">
        <v>6285</v>
      </c>
      <c r="C258" s="26" t="s">
        <v>6286</v>
      </c>
      <c r="D258" s="27">
        <v>35.200000000000003</v>
      </c>
      <c r="E258" s="28">
        <v>300</v>
      </c>
      <c r="F258" s="37">
        <v>5.5339999999999998</v>
      </c>
      <c r="G258" s="37">
        <v>4.75</v>
      </c>
      <c r="H258" s="30">
        <v>2.23E-2</v>
      </c>
      <c r="I258" s="31">
        <v>10.039999999999999</v>
      </c>
      <c r="J258" s="31">
        <v>10.06</v>
      </c>
      <c r="K258" s="31">
        <v>4.1500000000000004</v>
      </c>
      <c r="L258" s="31">
        <v>4.96</v>
      </c>
      <c r="M258" s="28">
        <v>235</v>
      </c>
      <c r="N258" s="31">
        <v>0.1</v>
      </c>
      <c r="O258" s="31">
        <v>0.72</v>
      </c>
      <c r="P258" s="28">
        <v>820</v>
      </c>
      <c r="Q258" s="31">
        <v>0.19</v>
      </c>
      <c r="R258" s="31">
        <v>1.04</v>
      </c>
      <c r="S258" s="28">
        <v>5403</v>
      </c>
      <c r="T258" s="31">
        <v>0.5</v>
      </c>
      <c r="U258" s="31">
        <v>1.77</v>
      </c>
      <c r="V258" s="28">
        <v>10806</v>
      </c>
      <c r="W258" s="31">
        <v>1.77</v>
      </c>
      <c r="X258" s="38" t="s">
        <v>25</v>
      </c>
    </row>
    <row r="259" spans="1:24">
      <c r="A259" s="26" t="s">
        <v>6287</v>
      </c>
      <c r="B259" s="26" t="s">
        <v>6287</v>
      </c>
      <c r="C259" s="26" t="s">
        <v>6288</v>
      </c>
      <c r="D259" s="27">
        <v>39.1</v>
      </c>
      <c r="E259" s="28">
        <v>300</v>
      </c>
      <c r="F259" s="37">
        <v>6.4859999999999998</v>
      </c>
      <c r="G259" s="37">
        <v>5.8460000000000001</v>
      </c>
      <c r="H259" s="30">
        <v>1.6400000000000001E-2</v>
      </c>
      <c r="I259" s="31">
        <v>9.98</v>
      </c>
      <c r="J259" s="31">
        <v>9.99</v>
      </c>
      <c r="K259" s="31">
        <v>3.13</v>
      </c>
      <c r="L259" s="31">
        <v>3.79</v>
      </c>
      <c r="M259" s="28">
        <v>185</v>
      </c>
      <c r="N259" s="31">
        <v>0.1</v>
      </c>
      <c r="O259" s="31">
        <v>0.6</v>
      </c>
      <c r="P259" s="28">
        <v>656</v>
      </c>
      <c r="Q259" s="31">
        <v>0.18</v>
      </c>
      <c r="R259" s="31">
        <v>0.88</v>
      </c>
      <c r="S259" s="28">
        <v>4632</v>
      </c>
      <c r="T259" s="31">
        <v>0.5</v>
      </c>
      <c r="U259" s="31">
        <v>1.52</v>
      </c>
      <c r="V259" s="28">
        <v>9264</v>
      </c>
      <c r="W259" s="31">
        <v>1.52</v>
      </c>
      <c r="X259" s="38" t="s">
        <v>25</v>
      </c>
    </row>
    <row r="260" spans="1:24">
      <c r="A260" s="26" t="s">
        <v>6288</v>
      </c>
      <c r="B260" s="26" t="s">
        <v>6288</v>
      </c>
      <c r="C260" s="26" t="s">
        <v>6286</v>
      </c>
      <c r="D260" s="27">
        <v>47</v>
      </c>
      <c r="E260" s="28">
        <v>300</v>
      </c>
      <c r="F260" s="37">
        <v>5.8460000000000001</v>
      </c>
      <c r="G260" s="37">
        <v>4.75</v>
      </c>
      <c r="H260" s="30">
        <v>2.3300000000000001E-2</v>
      </c>
      <c r="I260" s="31">
        <v>9.99</v>
      </c>
      <c r="J260" s="31">
        <v>10.06</v>
      </c>
      <c r="K260" s="31">
        <v>3.79</v>
      </c>
      <c r="L260" s="31">
        <v>4.96</v>
      </c>
      <c r="M260" s="28">
        <v>185</v>
      </c>
      <c r="N260" s="31">
        <v>0.09</v>
      </c>
      <c r="O260" s="31">
        <v>0.68</v>
      </c>
      <c r="P260" s="28">
        <v>656</v>
      </c>
      <c r="Q260" s="31">
        <v>0.17</v>
      </c>
      <c r="R260" s="31">
        <v>0.99</v>
      </c>
      <c r="S260" s="28">
        <v>5529</v>
      </c>
      <c r="T260" s="31">
        <v>0.5</v>
      </c>
      <c r="U260" s="31">
        <v>1.81</v>
      </c>
      <c r="V260" s="28">
        <v>11057</v>
      </c>
      <c r="W260" s="31">
        <v>1.81</v>
      </c>
      <c r="X260" s="38" t="s">
        <v>25</v>
      </c>
    </row>
    <row r="261" spans="1:24">
      <c r="A261" s="26" t="s">
        <v>6289</v>
      </c>
      <c r="B261" s="26" t="s">
        <v>6289</v>
      </c>
      <c r="C261" s="26" t="s">
        <v>6290</v>
      </c>
      <c r="D261" s="27">
        <v>44</v>
      </c>
      <c r="E261" s="28">
        <v>300</v>
      </c>
      <c r="F261" s="37">
        <v>6.64</v>
      </c>
      <c r="G261" s="37">
        <v>6.11</v>
      </c>
      <c r="H261" s="30">
        <v>1.2E-2</v>
      </c>
      <c r="I261" s="31">
        <v>10.14</v>
      </c>
      <c r="J261" s="31">
        <v>10.029999999999999</v>
      </c>
      <c r="K261" s="31">
        <v>3.14</v>
      </c>
      <c r="L261" s="31">
        <v>3.56</v>
      </c>
      <c r="M261" s="28">
        <v>129</v>
      </c>
      <c r="N261" s="31">
        <v>0.09</v>
      </c>
      <c r="O261" s="31">
        <v>0.48</v>
      </c>
      <c r="P261" s="28">
        <v>466</v>
      </c>
      <c r="Q261" s="31">
        <v>0.16</v>
      </c>
      <c r="R261" s="31">
        <v>0.71</v>
      </c>
      <c r="S261" s="28">
        <v>3974</v>
      </c>
      <c r="T261" s="31">
        <v>0.5</v>
      </c>
      <c r="U261" s="31">
        <v>1.3</v>
      </c>
      <c r="V261" s="28">
        <v>7947</v>
      </c>
      <c r="W261" s="31">
        <v>1.3</v>
      </c>
      <c r="X261" s="38" t="s">
        <v>25</v>
      </c>
    </row>
    <row r="262" spans="1:24">
      <c r="A262" s="26" t="s">
        <v>6290</v>
      </c>
      <c r="B262" s="26" t="s">
        <v>6290</v>
      </c>
      <c r="C262" s="26" t="s">
        <v>6286</v>
      </c>
      <c r="D262" s="27">
        <v>58.5</v>
      </c>
      <c r="E262" s="28">
        <v>300</v>
      </c>
      <c r="F262" s="37">
        <v>6.093</v>
      </c>
      <c r="G262" s="37">
        <v>4.7489999999999997</v>
      </c>
      <c r="H262" s="30">
        <v>2.3E-2</v>
      </c>
      <c r="I262" s="31">
        <v>10.029999999999999</v>
      </c>
      <c r="J262" s="31">
        <v>10.06</v>
      </c>
      <c r="K262" s="31">
        <v>3.58</v>
      </c>
      <c r="L262" s="31">
        <v>4.96</v>
      </c>
      <c r="M262" s="28">
        <v>129</v>
      </c>
      <c r="N262" s="31">
        <v>0.08</v>
      </c>
      <c r="O262" s="31">
        <v>0.61</v>
      </c>
      <c r="P262" s="28">
        <v>466</v>
      </c>
      <c r="Q262" s="31">
        <v>0.14000000000000001</v>
      </c>
      <c r="R262" s="31">
        <v>0.89</v>
      </c>
      <c r="S262" s="28">
        <v>5488</v>
      </c>
      <c r="T262" s="31">
        <v>0.5</v>
      </c>
      <c r="U262" s="31">
        <v>1.8</v>
      </c>
      <c r="V262" s="28">
        <v>10975</v>
      </c>
      <c r="W262" s="31">
        <v>1.8</v>
      </c>
      <c r="X262" s="38" t="s">
        <v>25</v>
      </c>
    </row>
    <row r="263" spans="1:24">
      <c r="A263" s="26" t="s">
        <v>6286</v>
      </c>
      <c r="B263" s="26" t="s">
        <v>6286</v>
      </c>
      <c r="C263" s="26" t="s">
        <v>6291</v>
      </c>
      <c r="D263" s="27">
        <v>37.700000000000003</v>
      </c>
      <c r="E263" s="28">
        <v>300</v>
      </c>
      <c r="F263" s="37">
        <v>4.6769999999999996</v>
      </c>
      <c r="G263" s="37">
        <v>4.41</v>
      </c>
      <c r="H263" s="30">
        <v>7.1000000000000004E-3</v>
      </c>
      <c r="I263" s="31">
        <v>10.06</v>
      </c>
      <c r="J263" s="31">
        <v>10.029999999999999</v>
      </c>
      <c r="K263" s="31">
        <v>5.03</v>
      </c>
      <c r="L263" s="31">
        <v>5.26</v>
      </c>
      <c r="M263" s="28">
        <v>590</v>
      </c>
      <c r="N263" s="31">
        <v>0.21</v>
      </c>
      <c r="O263" s="31">
        <v>0.63</v>
      </c>
      <c r="P263" s="28">
        <v>1920</v>
      </c>
      <c r="Q263" s="31">
        <v>0.39</v>
      </c>
      <c r="R263" s="31">
        <v>0.88</v>
      </c>
      <c r="S263" s="28">
        <v>3047</v>
      </c>
      <c r="T263" s="31">
        <v>0.5</v>
      </c>
      <c r="U263" s="31">
        <v>1</v>
      </c>
      <c r="V263" s="28">
        <v>6094</v>
      </c>
      <c r="W263" s="31">
        <v>1</v>
      </c>
      <c r="X263" s="38" t="s">
        <v>25</v>
      </c>
    </row>
    <row r="264" spans="1:24">
      <c r="A264" s="26" t="s">
        <v>6291</v>
      </c>
      <c r="B264" s="26" t="s">
        <v>6291</v>
      </c>
      <c r="C264" s="26" t="s">
        <v>6292</v>
      </c>
      <c r="D264" s="27">
        <v>37.5</v>
      </c>
      <c r="E264" s="28">
        <v>300</v>
      </c>
      <c r="F264" s="37">
        <v>4.41</v>
      </c>
      <c r="G264" s="37">
        <v>4.1440000000000001</v>
      </c>
      <c r="H264" s="30">
        <v>7.1000000000000004E-3</v>
      </c>
      <c r="I264" s="31">
        <v>10.029999999999999</v>
      </c>
      <c r="J264" s="31">
        <v>10.039999999999999</v>
      </c>
      <c r="K264" s="31">
        <v>5.26</v>
      </c>
      <c r="L264" s="31">
        <v>5.54</v>
      </c>
      <c r="M264" s="28">
        <v>590</v>
      </c>
      <c r="N264" s="31">
        <v>0.21</v>
      </c>
      <c r="O264" s="31">
        <v>0.63</v>
      </c>
      <c r="P264" s="28">
        <v>1920</v>
      </c>
      <c r="Q264" s="31">
        <v>0.39</v>
      </c>
      <c r="R264" s="31">
        <v>0.88</v>
      </c>
      <c r="S264" s="28">
        <v>3049</v>
      </c>
      <c r="T264" s="31">
        <v>0.5</v>
      </c>
      <c r="U264" s="31">
        <v>1</v>
      </c>
      <c r="V264" s="28">
        <v>6098</v>
      </c>
      <c r="W264" s="31">
        <v>1</v>
      </c>
      <c r="X264" s="38" t="s">
        <v>25</v>
      </c>
    </row>
    <row r="265" spans="1:24">
      <c r="A265" s="26" t="s">
        <v>6293</v>
      </c>
      <c r="B265" s="26" t="s">
        <v>6293</v>
      </c>
      <c r="C265" s="26" t="s">
        <v>6294</v>
      </c>
      <c r="D265" s="27">
        <v>41</v>
      </c>
      <c r="E265" s="28">
        <v>300</v>
      </c>
      <c r="F265" s="37">
        <v>6.125</v>
      </c>
      <c r="G265" s="37">
        <v>5.1820000000000004</v>
      </c>
      <c r="H265" s="30">
        <v>2.3E-2</v>
      </c>
      <c r="I265" s="31">
        <v>10.09</v>
      </c>
      <c r="J265" s="31">
        <v>10.050000000000001</v>
      </c>
      <c r="K265" s="31">
        <v>3.6</v>
      </c>
      <c r="L265" s="31">
        <v>4.51</v>
      </c>
      <c r="M265" s="28">
        <v>97</v>
      </c>
      <c r="N265" s="31">
        <v>7.0000000000000007E-2</v>
      </c>
      <c r="O265" s="31">
        <v>0.56000000000000005</v>
      </c>
      <c r="P265" s="28">
        <v>355</v>
      </c>
      <c r="Q265" s="31">
        <v>0.12</v>
      </c>
      <c r="R265" s="31">
        <v>0.82</v>
      </c>
      <c r="S265" s="28">
        <v>5491</v>
      </c>
      <c r="T265" s="31">
        <v>0.5</v>
      </c>
      <c r="U265" s="31">
        <v>1.8</v>
      </c>
      <c r="V265" s="28">
        <v>10981</v>
      </c>
      <c r="W265" s="31">
        <v>1.8</v>
      </c>
      <c r="X265" s="38" t="s">
        <v>25</v>
      </c>
    </row>
    <row r="266" spans="1:24">
      <c r="A266" s="26" t="s">
        <v>6294</v>
      </c>
      <c r="B266" s="26" t="s">
        <v>6294</v>
      </c>
      <c r="C266" s="26" t="s">
        <v>6295</v>
      </c>
      <c r="D266" s="27">
        <v>24.2</v>
      </c>
      <c r="E266" s="28">
        <v>300</v>
      </c>
      <c r="F266" s="37">
        <v>5.1619999999999999</v>
      </c>
      <c r="G266" s="37">
        <v>4.6100000000000003</v>
      </c>
      <c r="H266" s="30">
        <v>2.2800000000000001E-2</v>
      </c>
      <c r="I266" s="31">
        <v>10.050000000000001</v>
      </c>
      <c r="J266" s="31">
        <v>10.1</v>
      </c>
      <c r="K266" s="31">
        <v>4.53</v>
      </c>
      <c r="L266" s="31">
        <v>5.13</v>
      </c>
      <c r="M266" s="28">
        <v>97</v>
      </c>
      <c r="N266" s="31">
        <v>7.0000000000000007E-2</v>
      </c>
      <c r="O266" s="31">
        <v>0.55000000000000004</v>
      </c>
      <c r="P266" s="28">
        <v>355</v>
      </c>
      <c r="Q266" s="31">
        <v>0.12</v>
      </c>
      <c r="R266" s="31">
        <v>0.82</v>
      </c>
      <c r="S266" s="28">
        <v>5468</v>
      </c>
      <c r="T266" s="31">
        <v>0.5</v>
      </c>
      <c r="U266" s="31">
        <v>1.79</v>
      </c>
      <c r="V266" s="28">
        <v>10936</v>
      </c>
      <c r="W266" s="31">
        <v>1.79</v>
      </c>
      <c r="X266" s="38" t="s">
        <v>25</v>
      </c>
    </row>
    <row r="267" spans="1:24">
      <c r="A267" s="26" t="s">
        <v>6295</v>
      </c>
      <c r="B267" s="26" t="s">
        <v>6295</v>
      </c>
      <c r="C267" s="26" t="s">
        <v>6292</v>
      </c>
      <c r="D267" s="27">
        <v>19</v>
      </c>
      <c r="E267" s="28">
        <v>300</v>
      </c>
      <c r="F267" s="37">
        <v>4.2069999999999999</v>
      </c>
      <c r="G267" s="37">
        <v>4.093</v>
      </c>
      <c r="H267" s="30">
        <v>6.0000000000000001E-3</v>
      </c>
      <c r="I267" s="31">
        <v>10.1</v>
      </c>
      <c r="J267" s="31">
        <v>10.039999999999999</v>
      </c>
      <c r="K267" s="31">
        <v>5.53</v>
      </c>
      <c r="L267" s="31">
        <v>5.59</v>
      </c>
      <c r="M267" s="28">
        <v>97</v>
      </c>
      <c r="N267" s="31">
        <v>0.09</v>
      </c>
      <c r="O267" s="31">
        <v>0.35</v>
      </c>
      <c r="P267" s="28">
        <v>355</v>
      </c>
      <c r="Q267" s="31">
        <v>0.17</v>
      </c>
      <c r="R267" s="31">
        <v>0.51</v>
      </c>
      <c r="S267" s="28">
        <v>2804</v>
      </c>
      <c r="T267" s="31">
        <v>0.5</v>
      </c>
      <c r="U267" s="31">
        <v>0.92</v>
      </c>
      <c r="V267" s="28">
        <v>5609</v>
      </c>
      <c r="W267" s="31">
        <v>0.92</v>
      </c>
      <c r="X267" s="38" t="s">
        <v>25</v>
      </c>
    </row>
    <row r="268" spans="1:24">
      <c r="A268" s="26" t="s">
        <v>6296</v>
      </c>
      <c r="B268" s="26" t="s">
        <v>6296</v>
      </c>
      <c r="C268" s="26" t="s">
        <v>6297</v>
      </c>
      <c r="D268" s="27">
        <v>48.6</v>
      </c>
      <c r="E268" s="28">
        <v>300</v>
      </c>
      <c r="F268" s="37">
        <v>6.3079999999999998</v>
      </c>
      <c r="G268" s="37">
        <v>5.47</v>
      </c>
      <c r="H268" s="30">
        <v>1.72E-2</v>
      </c>
      <c r="I268" s="31">
        <v>9.92</v>
      </c>
      <c r="J268" s="31">
        <v>9.92</v>
      </c>
      <c r="K268" s="31">
        <v>3.25</v>
      </c>
      <c r="L268" s="31">
        <v>4.0999999999999996</v>
      </c>
      <c r="M268" s="28">
        <v>168</v>
      </c>
      <c r="N268" s="31">
        <v>0.09</v>
      </c>
      <c r="O268" s="31">
        <v>0.59</v>
      </c>
      <c r="P268" s="28">
        <v>599</v>
      </c>
      <c r="Q268" s="31">
        <v>0.17</v>
      </c>
      <c r="R268" s="31">
        <v>0.87</v>
      </c>
      <c r="S268" s="28">
        <v>4754</v>
      </c>
      <c r="T268" s="31">
        <v>0.5</v>
      </c>
      <c r="U268" s="31">
        <v>1.56</v>
      </c>
      <c r="V268" s="28">
        <v>9508</v>
      </c>
      <c r="W268" s="31">
        <v>1.56</v>
      </c>
      <c r="X268" s="38" t="s">
        <v>25</v>
      </c>
    </row>
    <row r="269" spans="1:24">
      <c r="A269" s="26" t="s">
        <v>6297</v>
      </c>
      <c r="B269" s="26" t="s">
        <v>6297</v>
      </c>
      <c r="C269" s="26" t="s">
        <v>6292</v>
      </c>
      <c r="D269" s="27">
        <v>50.1</v>
      </c>
      <c r="E269" s="28">
        <v>300</v>
      </c>
      <c r="F269" s="37">
        <v>5.452</v>
      </c>
      <c r="G269" s="37">
        <v>4.3</v>
      </c>
      <c r="H269" s="30">
        <v>2.3E-2</v>
      </c>
      <c r="I269" s="31">
        <v>9.92</v>
      </c>
      <c r="J269" s="31">
        <v>10.039999999999999</v>
      </c>
      <c r="K269" s="31">
        <v>4.1100000000000003</v>
      </c>
      <c r="L269" s="31">
        <v>5.38</v>
      </c>
      <c r="M269" s="28">
        <v>168</v>
      </c>
      <c r="N269" s="31">
        <v>0.09</v>
      </c>
      <c r="O269" s="31">
        <v>0.66</v>
      </c>
      <c r="P269" s="28">
        <v>599</v>
      </c>
      <c r="Q269" s="31">
        <v>0.16</v>
      </c>
      <c r="R269" s="31">
        <v>0.96</v>
      </c>
      <c r="S269" s="28">
        <v>5490</v>
      </c>
      <c r="T269" s="31">
        <v>0.5</v>
      </c>
      <c r="U269" s="31">
        <v>1.8</v>
      </c>
      <c r="V269" s="28">
        <v>10980</v>
      </c>
      <c r="W269" s="31">
        <v>1.8</v>
      </c>
      <c r="X269" s="38" t="s">
        <v>25</v>
      </c>
    </row>
    <row r="270" spans="1:24">
      <c r="A270" s="26" t="s">
        <v>6292</v>
      </c>
      <c r="B270" s="26" t="s">
        <v>6292</v>
      </c>
      <c r="C270" s="26" t="s">
        <v>6298</v>
      </c>
      <c r="D270" s="27">
        <v>41</v>
      </c>
      <c r="E270" s="28">
        <v>400</v>
      </c>
      <c r="F270" s="37">
        <v>4.093</v>
      </c>
      <c r="G270" s="37">
        <v>3.8969999999999998</v>
      </c>
      <c r="H270" s="30">
        <v>4.7999999999999996E-3</v>
      </c>
      <c r="I270" s="31">
        <v>10.039999999999999</v>
      </c>
      <c r="J270" s="31">
        <v>9.7899999999999991</v>
      </c>
      <c r="K270" s="31">
        <v>5.48</v>
      </c>
      <c r="L270" s="31">
        <v>5.43</v>
      </c>
      <c r="M270" s="28">
        <v>924</v>
      </c>
      <c r="N270" s="31">
        <v>0.2</v>
      </c>
      <c r="O270" s="31">
        <v>0.61</v>
      </c>
      <c r="P270" s="28">
        <v>2879</v>
      </c>
      <c r="Q270" s="31">
        <v>0.35</v>
      </c>
      <c r="R270" s="31">
        <v>0.84</v>
      </c>
      <c r="S270" s="28">
        <v>5391</v>
      </c>
      <c r="T270" s="31">
        <v>0.5</v>
      </c>
      <c r="U270" s="31">
        <v>0.99</v>
      </c>
      <c r="V270" s="28">
        <v>10782</v>
      </c>
      <c r="W270" s="31">
        <v>0.99</v>
      </c>
      <c r="X270" s="38" t="s">
        <v>25</v>
      </c>
    </row>
    <row r="271" spans="1:24">
      <c r="A271" s="26" t="s">
        <v>6298</v>
      </c>
      <c r="B271" s="26" t="s">
        <v>6298</v>
      </c>
      <c r="C271" s="26" t="s">
        <v>6299</v>
      </c>
      <c r="D271" s="27">
        <v>36.799999999999997</v>
      </c>
      <c r="E271" s="28">
        <v>400</v>
      </c>
      <c r="F271" s="37">
        <v>3.8969999999999998</v>
      </c>
      <c r="G271" s="37">
        <v>3.7210000000000001</v>
      </c>
      <c r="H271" s="30">
        <v>4.7999999999999996E-3</v>
      </c>
      <c r="I271" s="31">
        <v>9.7899999999999991</v>
      </c>
      <c r="J271" s="31">
        <v>9.74</v>
      </c>
      <c r="K271" s="31">
        <v>5.43</v>
      </c>
      <c r="L271" s="31">
        <v>5.55</v>
      </c>
      <c r="M271" s="28">
        <v>924</v>
      </c>
      <c r="N271" s="31">
        <v>0.2</v>
      </c>
      <c r="O271" s="31">
        <v>0.61</v>
      </c>
      <c r="P271" s="28">
        <v>2879</v>
      </c>
      <c r="Q271" s="31">
        <v>0.35</v>
      </c>
      <c r="R271" s="31">
        <v>0.84</v>
      </c>
      <c r="S271" s="28">
        <v>5392</v>
      </c>
      <c r="T271" s="31">
        <v>0.5</v>
      </c>
      <c r="U271" s="31">
        <v>0.99</v>
      </c>
      <c r="V271" s="28">
        <v>10784</v>
      </c>
      <c r="W271" s="31">
        <v>0.99</v>
      </c>
      <c r="X271" s="38" t="s">
        <v>25</v>
      </c>
    </row>
    <row r="272" spans="1:24">
      <c r="A272" s="26" t="s">
        <v>6300</v>
      </c>
      <c r="B272" s="26" t="s">
        <v>6300</v>
      </c>
      <c r="C272" s="26" t="s">
        <v>6301</v>
      </c>
      <c r="D272" s="27">
        <v>53.8</v>
      </c>
      <c r="E272" s="28">
        <v>300</v>
      </c>
      <c r="F272" s="37">
        <v>6.09</v>
      </c>
      <c r="G272" s="37">
        <v>4.8600000000000003</v>
      </c>
      <c r="H272" s="30">
        <v>2.29E-2</v>
      </c>
      <c r="I272" s="31">
        <v>9.67</v>
      </c>
      <c r="J272" s="31">
        <v>9.73</v>
      </c>
      <c r="K272" s="31">
        <v>3.22</v>
      </c>
      <c r="L272" s="31">
        <v>4.5199999999999996</v>
      </c>
      <c r="M272" s="28">
        <v>174</v>
      </c>
      <c r="N272" s="31">
        <v>0.09</v>
      </c>
      <c r="O272" s="31">
        <v>0.66</v>
      </c>
      <c r="P272" s="28">
        <v>618</v>
      </c>
      <c r="Q272" s="31">
        <v>0.16</v>
      </c>
      <c r="R272" s="31">
        <v>0.97</v>
      </c>
      <c r="S272" s="28">
        <v>5474</v>
      </c>
      <c r="T272" s="31">
        <v>0.5</v>
      </c>
      <c r="U272" s="31">
        <v>1.79</v>
      </c>
      <c r="V272" s="28">
        <v>10949</v>
      </c>
      <c r="W272" s="31">
        <v>1.79</v>
      </c>
      <c r="X272" s="38" t="s">
        <v>25</v>
      </c>
    </row>
    <row r="273" spans="1:24">
      <c r="A273" s="26" t="s">
        <v>6301</v>
      </c>
      <c r="B273" s="26" t="s">
        <v>6301</v>
      </c>
      <c r="C273" s="26" t="s">
        <v>6299</v>
      </c>
      <c r="D273" s="27">
        <v>43.7</v>
      </c>
      <c r="E273" s="28">
        <v>300</v>
      </c>
      <c r="F273" s="37">
        <v>4.84</v>
      </c>
      <c r="G273" s="37">
        <v>3.8210000000000002</v>
      </c>
      <c r="H273" s="30">
        <v>2.3300000000000001E-2</v>
      </c>
      <c r="I273" s="31">
        <v>9.73</v>
      </c>
      <c r="J273" s="31">
        <v>9.74</v>
      </c>
      <c r="K273" s="31">
        <v>4.54</v>
      </c>
      <c r="L273" s="31">
        <v>5.56</v>
      </c>
      <c r="M273" s="28">
        <v>174</v>
      </c>
      <c r="N273" s="31">
        <v>0.09</v>
      </c>
      <c r="O273" s="31">
        <v>0.67</v>
      </c>
      <c r="P273" s="28">
        <v>618</v>
      </c>
      <c r="Q273" s="31">
        <v>0.16</v>
      </c>
      <c r="R273" s="31">
        <v>0.98</v>
      </c>
      <c r="S273" s="28">
        <v>5529</v>
      </c>
      <c r="T273" s="31">
        <v>0.5</v>
      </c>
      <c r="U273" s="31">
        <v>1.81</v>
      </c>
      <c r="V273" s="28">
        <v>11057</v>
      </c>
      <c r="W273" s="31">
        <v>1.81</v>
      </c>
      <c r="X273" s="38" t="s">
        <v>25</v>
      </c>
    </row>
    <row r="274" spans="1:24">
      <c r="A274" s="26" t="s">
        <v>6299</v>
      </c>
      <c r="B274" s="26" t="s">
        <v>6299</v>
      </c>
      <c r="C274" s="26" t="s">
        <v>6302</v>
      </c>
      <c r="D274" s="27">
        <v>47</v>
      </c>
      <c r="E274" s="28">
        <v>400</v>
      </c>
      <c r="F274" s="37">
        <v>3.7210000000000001</v>
      </c>
      <c r="G274" s="37">
        <v>3.496</v>
      </c>
      <c r="H274" s="30">
        <v>4.7999999999999996E-3</v>
      </c>
      <c r="I274" s="31">
        <v>9.74</v>
      </c>
      <c r="J274" s="31">
        <v>9.58</v>
      </c>
      <c r="K274" s="31">
        <v>5.55</v>
      </c>
      <c r="L274" s="31">
        <v>5.62</v>
      </c>
      <c r="M274" s="28">
        <v>1156</v>
      </c>
      <c r="N274" s="31">
        <v>0.22</v>
      </c>
      <c r="O274" s="31">
        <v>0.65</v>
      </c>
      <c r="P274" s="28">
        <v>3515</v>
      </c>
      <c r="Q274" s="31">
        <v>0.39</v>
      </c>
      <c r="R274" s="31">
        <v>0.89</v>
      </c>
      <c r="S274" s="28">
        <v>5395</v>
      </c>
      <c r="T274" s="31">
        <v>0.5</v>
      </c>
      <c r="U274" s="31">
        <v>0.99</v>
      </c>
      <c r="V274" s="28">
        <v>10790</v>
      </c>
      <c r="W274" s="31">
        <v>0.99</v>
      </c>
      <c r="X274" s="38" t="s">
        <v>25</v>
      </c>
    </row>
    <row r="275" spans="1:24">
      <c r="A275" s="26" t="s">
        <v>6302</v>
      </c>
      <c r="B275" s="26" t="s">
        <v>6302</v>
      </c>
      <c r="C275" s="26" t="s">
        <v>6303</v>
      </c>
      <c r="D275" s="27">
        <v>22.8</v>
      </c>
      <c r="E275" s="28">
        <v>400</v>
      </c>
      <c r="F275" s="37">
        <v>3.35</v>
      </c>
      <c r="G275" s="37">
        <v>3.2410000000000001</v>
      </c>
      <c r="H275" s="30">
        <v>4.7999999999999996E-3</v>
      </c>
      <c r="I275" s="31">
        <v>9.58</v>
      </c>
      <c r="J275" s="31">
        <v>9.51</v>
      </c>
      <c r="K275" s="31">
        <v>5.77</v>
      </c>
      <c r="L275" s="31">
        <v>5.81</v>
      </c>
      <c r="M275" s="28">
        <v>1156</v>
      </c>
      <c r="N275" s="31">
        <v>0.22</v>
      </c>
      <c r="O275" s="31">
        <v>0.65</v>
      </c>
      <c r="P275" s="28">
        <v>3515</v>
      </c>
      <c r="Q275" s="31">
        <v>0.39</v>
      </c>
      <c r="R275" s="31">
        <v>0.89</v>
      </c>
      <c r="S275" s="28">
        <v>5391</v>
      </c>
      <c r="T275" s="31">
        <v>0.5</v>
      </c>
      <c r="U275" s="31">
        <v>0.99</v>
      </c>
      <c r="V275" s="28">
        <v>10782</v>
      </c>
      <c r="W275" s="31">
        <v>0.99</v>
      </c>
      <c r="X275" s="38" t="s">
        <v>25</v>
      </c>
    </row>
    <row r="276" spans="1:24">
      <c r="A276" s="26" t="s">
        <v>6303</v>
      </c>
      <c r="B276" s="26" t="s">
        <v>6303</v>
      </c>
      <c r="C276" s="26" t="s">
        <v>6304</v>
      </c>
      <c r="D276" s="27">
        <v>61</v>
      </c>
      <c r="E276" s="28">
        <v>400</v>
      </c>
      <c r="F276" s="37">
        <v>3.1960000000000002</v>
      </c>
      <c r="G276" s="37">
        <v>2.9039999999999999</v>
      </c>
      <c r="H276" s="30">
        <v>4.7999999999999996E-3</v>
      </c>
      <c r="I276" s="31">
        <v>9.51</v>
      </c>
      <c r="J276" s="31">
        <v>9.64</v>
      </c>
      <c r="K276" s="31">
        <v>5.85</v>
      </c>
      <c r="L276" s="31">
        <v>6.27</v>
      </c>
      <c r="M276" s="28">
        <v>1156</v>
      </c>
      <c r="N276" s="31">
        <v>0.22</v>
      </c>
      <c r="O276" s="31">
        <v>0.65</v>
      </c>
      <c r="P276" s="28">
        <v>3515</v>
      </c>
      <c r="Q276" s="31">
        <v>0.39</v>
      </c>
      <c r="R276" s="31">
        <v>0.89</v>
      </c>
      <c r="S276" s="28">
        <v>5395</v>
      </c>
      <c r="T276" s="31">
        <v>0.5</v>
      </c>
      <c r="U276" s="31">
        <v>0.99</v>
      </c>
      <c r="V276" s="28">
        <v>10789</v>
      </c>
      <c r="W276" s="31">
        <v>0.99</v>
      </c>
      <c r="X276" s="38" t="s">
        <v>25</v>
      </c>
    </row>
    <row r="277" spans="1:24">
      <c r="A277" s="26" t="s">
        <v>6305</v>
      </c>
      <c r="B277" s="26" t="s">
        <v>6305</v>
      </c>
      <c r="C277" s="26" t="s">
        <v>6306</v>
      </c>
      <c r="D277" s="27">
        <v>62.1</v>
      </c>
      <c r="E277" s="28">
        <v>300</v>
      </c>
      <c r="F277" s="37">
        <v>5.5369999999999999</v>
      </c>
      <c r="G277" s="37">
        <v>5.08</v>
      </c>
      <c r="H277" s="30">
        <v>7.4000000000000003E-3</v>
      </c>
      <c r="I277" s="31">
        <v>9.1199999999999992</v>
      </c>
      <c r="J277" s="31">
        <v>9.31</v>
      </c>
      <c r="K277" s="31">
        <v>3.23</v>
      </c>
      <c r="L277" s="31">
        <v>3.88</v>
      </c>
      <c r="M277" s="28">
        <v>79</v>
      </c>
      <c r="N277" s="31">
        <v>0.08</v>
      </c>
      <c r="O277" s="31">
        <v>0.35</v>
      </c>
      <c r="P277" s="28">
        <v>293</v>
      </c>
      <c r="Q277" s="31">
        <v>0.15</v>
      </c>
      <c r="R277" s="31">
        <v>0.52</v>
      </c>
      <c r="S277" s="28">
        <v>3106</v>
      </c>
      <c r="T277" s="31">
        <v>0.5</v>
      </c>
      <c r="U277" s="31">
        <v>1.02</v>
      </c>
      <c r="V277" s="28">
        <v>6212</v>
      </c>
      <c r="W277" s="31">
        <v>1.02</v>
      </c>
      <c r="X277" s="38" t="s">
        <v>25</v>
      </c>
    </row>
    <row r="278" spans="1:24">
      <c r="A278" s="26" t="s">
        <v>6306</v>
      </c>
      <c r="B278" s="26" t="s">
        <v>6306</v>
      </c>
      <c r="C278" s="26" t="s">
        <v>6307</v>
      </c>
      <c r="D278" s="27">
        <v>47.4</v>
      </c>
      <c r="E278" s="28">
        <v>300</v>
      </c>
      <c r="F278" s="37">
        <v>5.0620000000000003</v>
      </c>
      <c r="G278" s="37">
        <v>4.726</v>
      </c>
      <c r="H278" s="30">
        <v>7.1000000000000004E-3</v>
      </c>
      <c r="I278" s="31">
        <v>9.31</v>
      </c>
      <c r="J278" s="31">
        <v>8.86</v>
      </c>
      <c r="K278" s="31">
        <v>3.89</v>
      </c>
      <c r="L278" s="31">
        <v>3.78</v>
      </c>
      <c r="M278" s="28">
        <v>79</v>
      </c>
      <c r="N278" s="31">
        <v>0.08</v>
      </c>
      <c r="O278" s="31">
        <v>0.35</v>
      </c>
      <c r="P278" s="28">
        <v>293</v>
      </c>
      <c r="Q278" s="31">
        <v>0.15</v>
      </c>
      <c r="R278" s="31">
        <v>0.51</v>
      </c>
      <c r="S278" s="28">
        <v>3048</v>
      </c>
      <c r="T278" s="31">
        <v>0.5</v>
      </c>
      <c r="U278" s="31">
        <v>1</v>
      </c>
      <c r="V278" s="28">
        <v>6096</v>
      </c>
      <c r="W278" s="31">
        <v>1</v>
      </c>
      <c r="X278" s="38" t="s">
        <v>25</v>
      </c>
    </row>
    <row r="279" spans="1:24">
      <c r="A279" s="26" t="s">
        <v>6307</v>
      </c>
      <c r="B279" s="26" t="s">
        <v>6307</v>
      </c>
      <c r="C279" s="26" t="s">
        <v>6308</v>
      </c>
      <c r="D279" s="27">
        <v>46.9</v>
      </c>
      <c r="E279" s="28">
        <v>300</v>
      </c>
      <c r="F279" s="37">
        <v>4.726</v>
      </c>
      <c r="G279" s="37">
        <v>4.3330000000000002</v>
      </c>
      <c r="H279" s="30">
        <v>8.3999999999999995E-3</v>
      </c>
      <c r="I279" s="31">
        <v>8.86</v>
      </c>
      <c r="J279" s="31">
        <v>9.06</v>
      </c>
      <c r="K279" s="31">
        <v>3.78</v>
      </c>
      <c r="L279" s="31">
        <v>4.37</v>
      </c>
      <c r="M279" s="28">
        <v>165</v>
      </c>
      <c r="N279" s="31">
        <v>0.11</v>
      </c>
      <c r="O279" s="31">
        <v>0.46</v>
      </c>
      <c r="P279" s="28">
        <v>590</v>
      </c>
      <c r="Q279" s="31">
        <v>0.2</v>
      </c>
      <c r="R279" s="31">
        <v>0.67</v>
      </c>
      <c r="S279" s="28">
        <v>3314</v>
      </c>
      <c r="T279" s="31">
        <v>0.5</v>
      </c>
      <c r="U279" s="31">
        <v>1.0900000000000001</v>
      </c>
      <c r="V279" s="28">
        <v>6628</v>
      </c>
      <c r="W279" s="31">
        <v>1.0900000000000001</v>
      </c>
      <c r="X279" s="38" t="s">
        <v>25</v>
      </c>
    </row>
    <row r="280" spans="1:24">
      <c r="A280" s="26" t="s">
        <v>6309</v>
      </c>
      <c r="B280" s="26" t="s">
        <v>6309</v>
      </c>
      <c r="C280" s="26" t="s">
        <v>6310</v>
      </c>
      <c r="D280" s="27">
        <v>26.4</v>
      </c>
      <c r="E280" s="28">
        <v>300</v>
      </c>
      <c r="F280" s="37">
        <v>5.8819999999999997</v>
      </c>
      <c r="G280" s="37">
        <v>5.6029999999999998</v>
      </c>
      <c r="H280" s="30">
        <v>1.06E-2</v>
      </c>
      <c r="I280" s="31">
        <v>9.26</v>
      </c>
      <c r="J280" s="31">
        <v>9.3000000000000007</v>
      </c>
      <c r="K280" s="31">
        <v>3.02</v>
      </c>
      <c r="L280" s="31">
        <v>3.34</v>
      </c>
      <c r="M280" s="28">
        <v>99</v>
      </c>
      <c r="N280" s="31">
        <v>0.08</v>
      </c>
      <c r="O280" s="31">
        <v>0.43</v>
      </c>
      <c r="P280" s="28">
        <v>362</v>
      </c>
      <c r="Q280" s="31">
        <v>0.15</v>
      </c>
      <c r="R280" s="31">
        <v>0.63</v>
      </c>
      <c r="S280" s="28">
        <v>3722</v>
      </c>
      <c r="T280" s="31">
        <v>0.5</v>
      </c>
      <c r="U280" s="31">
        <v>1.22</v>
      </c>
      <c r="V280" s="28">
        <v>7444</v>
      </c>
      <c r="W280" s="31">
        <v>1.22</v>
      </c>
      <c r="X280" s="38" t="s">
        <v>25</v>
      </c>
    </row>
    <row r="281" spans="1:24">
      <c r="A281" s="26" t="s">
        <v>6310</v>
      </c>
      <c r="B281" s="26" t="s">
        <v>6310</v>
      </c>
      <c r="C281" s="26" t="s">
        <v>6308</v>
      </c>
      <c r="D281" s="27">
        <v>54.8</v>
      </c>
      <c r="E281" s="28">
        <v>300</v>
      </c>
      <c r="F281" s="37">
        <v>5.5919999999999996</v>
      </c>
      <c r="G281" s="37">
        <v>4.3330000000000002</v>
      </c>
      <c r="H281" s="30">
        <v>2.3E-2</v>
      </c>
      <c r="I281" s="31">
        <v>9.3000000000000007</v>
      </c>
      <c r="J281" s="31">
        <v>9.06</v>
      </c>
      <c r="K281" s="31">
        <v>3.35</v>
      </c>
      <c r="L281" s="31">
        <v>4.37</v>
      </c>
      <c r="M281" s="28">
        <v>99</v>
      </c>
      <c r="N281" s="31">
        <v>7.0000000000000007E-2</v>
      </c>
      <c r="O281" s="31">
        <v>0.56000000000000005</v>
      </c>
      <c r="P281" s="28">
        <v>362</v>
      </c>
      <c r="Q281" s="31">
        <v>0.12</v>
      </c>
      <c r="R281" s="31">
        <v>0.83</v>
      </c>
      <c r="S281" s="28">
        <v>5488</v>
      </c>
      <c r="T281" s="31">
        <v>0.5</v>
      </c>
      <c r="U281" s="31">
        <v>1.8</v>
      </c>
      <c r="V281" s="28">
        <v>10975</v>
      </c>
      <c r="W281" s="31">
        <v>1.8</v>
      </c>
      <c r="X281" s="38" t="s">
        <v>25</v>
      </c>
    </row>
    <row r="282" spans="1:24">
      <c r="A282" s="26" t="s">
        <v>6311</v>
      </c>
      <c r="B282" s="26" t="s">
        <v>6311</v>
      </c>
      <c r="C282" s="26" t="s">
        <v>6312</v>
      </c>
      <c r="D282" s="27">
        <v>47</v>
      </c>
      <c r="E282" s="28">
        <v>300</v>
      </c>
      <c r="F282" s="37">
        <v>5.4950000000000001</v>
      </c>
      <c r="G282" s="37">
        <v>5.1609999999999996</v>
      </c>
      <c r="H282" s="30">
        <v>7.1000000000000004E-3</v>
      </c>
      <c r="I282" s="31">
        <v>9.0399999999999991</v>
      </c>
      <c r="J282" s="31">
        <v>8.99</v>
      </c>
      <c r="K282" s="31">
        <v>3.18</v>
      </c>
      <c r="L282" s="31">
        <v>3.47</v>
      </c>
      <c r="M282" s="28">
        <v>101</v>
      </c>
      <c r="N282" s="31">
        <v>0.09</v>
      </c>
      <c r="O282" s="31">
        <v>0.37</v>
      </c>
      <c r="P282" s="28">
        <v>370</v>
      </c>
      <c r="Q282" s="31">
        <v>0.17</v>
      </c>
      <c r="R282" s="31">
        <v>0.55000000000000004</v>
      </c>
      <c r="S282" s="28">
        <v>3052</v>
      </c>
      <c r="T282" s="31">
        <v>0.5</v>
      </c>
      <c r="U282" s="31">
        <v>1</v>
      </c>
      <c r="V282" s="28">
        <v>6104</v>
      </c>
      <c r="W282" s="31">
        <v>1</v>
      </c>
      <c r="X282" s="38" t="s">
        <v>25</v>
      </c>
    </row>
    <row r="283" spans="1:24">
      <c r="A283" s="26" t="s">
        <v>6312</v>
      </c>
      <c r="B283" s="26" t="s">
        <v>6312</v>
      </c>
      <c r="C283" s="26" t="s">
        <v>6308</v>
      </c>
      <c r="D283" s="27">
        <v>48.8</v>
      </c>
      <c r="E283" s="28">
        <v>300</v>
      </c>
      <c r="F283" s="37">
        <v>5.1390000000000002</v>
      </c>
      <c r="G283" s="37">
        <v>4.5199999999999996</v>
      </c>
      <c r="H283" s="30">
        <v>1.2699999999999999E-2</v>
      </c>
      <c r="I283" s="31">
        <v>8.99</v>
      </c>
      <c r="J283" s="31">
        <v>9.06</v>
      </c>
      <c r="K283" s="31">
        <v>3.49</v>
      </c>
      <c r="L283" s="31">
        <v>4.18</v>
      </c>
      <c r="M283" s="28">
        <v>101</v>
      </c>
      <c r="N283" s="31">
        <v>0.08</v>
      </c>
      <c r="O283" s="31">
        <v>0.46</v>
      </c>
      <c r="P283" s="28">
        <v>370</v>
      </c>
      <c r="Q283" s="31">
        <v>0.14000000000000001</v>
      </c>
      <c r="R283" s="31">
        <v>0.68</v>
      </c>
      <c r="S283" s="28">
        <v>4078</v>
      </c>
      <c r="T283" s="31">
        <v>0.5</v>
      </c>
      <c r="U283" s="31">
        <v>1.34</v>
      </c>
      <c r="V283" s="28">
        <v>8155</v>
      </c>
      <c r="W283" s="31">
        <v>1.34</v>
      </c>
      <c r="X283" s="38" t="s">
        <v>25</v>
      </c>
    </row>
    <row r="284" spans="1:24">
      <c r="A284" s="26" t="s">
        <v>6308</v>
      </c>
      <c r="B284" s="26" t="s">
        <v>6308</v>
      </c>
      <c r="C284" s="26" t="s">
        <v>6313</v>
      </c>
      <c r="D284" s="27">
        <v>50.1</v>
      </c>
      <c r="E284" s="28">
        <v>300</v>
      </c>
      <c r="F284" s="37">
        <v>4.093</v>
      </c>
      <c r="G284" s="37">
        <v>3.7330000000000001</v>
      </c>
      <c r="H284" s="30">
        <v>7.1999999999999998E-3</v>
      </c>
      <c r="I284" s="31">
        <v>9.06</v>
      </c>
      <c r="J284" s="31">
        <v>9.16</v>
      </c>
      <c r="K284" s="31">
        <v>4.6100000000000003</v>
      </c>
      <c r="L284" s="31">
        <v>5.07</v>
      </c>
      <c r="M284" s="28">
        <v>380</v>
      </c>
      <c r="N284" s="31">
        <v>0.17</v>
      </c>
      <c r="O284" s="31">
        <v>0.56000000000000005</v>
      </c>
      <c r="P284" s="28">
        <v>1284</v>
      </c>
      <c r="Q284" s="31">
        <v>0.31</v>
      </c>
      <c r="R284" s="31">
        <v>0.79</v>
      </c>
      <c r="S284" s="28">
        <v>3069</v>
      </c>
      <c r="T284" s="31">
        <v>0.5</v>
      </c>
      <c r="U284" s="31">
        <v>1.01</v>
      </c>
      <c r="V284" s="28">
        <v>6138</v>
      </c>
      <c r="W284" s="31">
        <v>1.01</v>
      </c>
      <c r="X284" s="38" t="s">
        <v>25</v>
      </c>
    </row>
    <row r="285" spans="1:24">
      <c r="A285" s="26" t="s">
        <v>6314</v>
      </c>
      <c r="B285" s="26" t="s">
        <v>6314</v>
      </c>
      <c r="C285" s="26" t="s">
        <v>6315</v>
      </c>
      <c r="D285" s="27">
        <v>19.399999999999999</v>
      </c>
      <c r="E285" s="28">
        <v>300</v>
      </c>
      <c r="F285" s="37">
        <v>4.95</v>
      </c>
      <c r="G285" s="37">
        <v>4.8129999999999997</v>
      </c>
      <c r="H285" s="30">
        <v>7.1000000000000004E-3</v>
      </c>
      <c r="I285" s="31">
        <v>9.0399999999999991</v>
      </c>
      <c r="J285" s="31">
        <v>9.2799999999999994</v>
      </c>
      <c r="K285" s="31">
        <v>3.73</v>
      </c>
      <c r="L285" s="31">
        <v>4.1100000000000003</v>
      </c>
      <c r="M285" s="28">
        <v>322</v>
      </c>
      <c r="N285" s="31">
        <v>0.16</v>
      </c>
      <c r="O285" s="31">
        <v>0.53</v>
      </c>
      <c r="P285" s="28">
        <v>1101</v>
      </c>
      <c r="Q285" s="31">
        <v>0.28999999999999998</v>
      </c>
      <c r="R285" s="31">
        <v>0.76</v>
      </c>
      <c r="S285" s="28">
        <v>3042</v>
      </c>
      <c r="T285" s="31">
        <v>0.5</v>
      </c>
      <c r="U285" s="31">
        <v>1</v>
      </c>
      <c r="V285" s="28">
        <v>6085</v>
      </c>
      <c r="W285" s="31">
        <v>1</v>
      </c>
      <c r="X285" s="38" t="s">
        <v>25</v>
      </c>
    </row>
    <row r="286" spans="1:24">
      <c r="A286" s="26" t="s">
        <v>6315</v>
      </c>
      <c r="B286" s="26" t="s">
        <v>6315</v>
      </c>
      <c r="C286" s="26" t="s">
        <v>6316</v>
      </c>
      <c r="D286" s="27">
        <v>56.5</v>
      </c>
      <c r="E286" s="28">
        <v>300</v>
      </c>
      <c r="F286" s="37">
        <v>4.8129999999999997</v>
      </c>
      <c r="G286" s="37">
        <v>4.4130000000000003</v>
      </c>
      <c r="H286" s="30">
        <v>7.1000000000000004E-3</v>
      </c>
      <c r="I286" s="31">
        <v>9.2799999999999994</v>
      </c>
      <c r="J286" s="31">
        <v>9.3800000000000008</v>
      </c>
      <c r="K286" s="31">
        <v>4.1100000000000003</v>
      </c>
      <c r="L286" s="31">
        <v>4.6100000000000003</v>
      </c>
      <c r="M286" s="28">
        <v>421</v>
      </c>
      <c r="N286" s="31">
        <v>0.18</v>
      </c>
      <c r="O286" s="31">
        <v>0.56999999999999995</v>
      </c>
      <c r="P286" s="28">
        <v>1410</v>
      </c>
      <c r="Q286" s="31">
        <v>0.33</v>
      </c>
      <c r="R286" s="31">
        <v>0.81</v>
      </c>
      <c r="S286" s="28">
        <v>3046</v>
      </c>
      <c r="T286" s="31">
        <v>0.5</v>
      </c>
      <c r="U286" s="31">
        <v>1</v>
      </c>
      <c r="V286" s="28">
        <v>6093</v>
      </c>
      <c r="W286" s="31">
        <v>1</v>
      </c>
      <c r="X286" s="38" t="s">
        <v>25</v>
      </c>
    </row>
    <row r="287" spans="1:24">
      <c r="A287" s="26" t="s">
        <v>6316</v>
      </c>
      <c r="B287" s="26" t="s">
        <v>6316</v>
      </c>
      <c r="C287" s="26" t="s">
        <v>6313</v>
      </c>
      <c r="D287" s="27">
        <v>58.2</v>
      </c>
      <c r="E287" s="28">
        <v>300</v>
      </c>
      <c r="F287" s="37">
        <v>4.4130000000000003</v>
      </c>
      <c r="G287" s="37">
        <v>4.0010000000000003</v>
      </c>
      <c r="H287" s="30">
        <v>7.1000000000000004E-3</v>
      </c>
      <c r="I287" s="31">
        <v>9.3800000000000008</v>
      </c>
      <c r="J287" s="31">
        <v>9.16</v>
      </c>
      <c r="K287" s="31">
        <v>4.6100000000000003</v>
      </c>
      <c r="L287" s="31">
        <v>4.8099999999999996</v>
      </c>
      <c r="M287" s="28">
        <v>421</v>
      </c>
      <c r="N287" s="31">
        <v>0.18</v>
      </c>
      <c r="O287" s="31">
        <v>0.56999999999999995</v>
      </c>
      <c r="P287" s="28">
        <v>1410</v>
      </c>
      <c r="Q287" s="31">
        <v>0.33</v>
      </c>
      <c r="R287" s="31">
        <v>0.81</v>
      </c>
      <c r="S287" s="28">
        <v>3046</v>
      </c>
      <c r="T287" s="31">
        <v>0.5</v>
      </c>
      <c r="U287" s="31">
        <v>1</v>
      </c>
      <c r="V287" s="28">
        <v>6092</v>
      </c>
      <c r="W287" s="31">
        <v>1</v>
      </c>
      <c r="X287" s="38" t="s">
        <v>25</v>
      </c>
    </row>
    <row r="288" spans="1:24">
      <c r="A288" s="26" t="s">
        <v>6317</v>
      </c>
      <c r="B288" s="26" t="s">
        <v>6317</v>
      </c>
      <c r="C288" s="26" t="s">
        <v>6318</v>
      </c>
      <c r="D288" s="27">
        <v>71.900000000000006</v>
      </c>
      <c r="E288" s="28">
        <v>300</v>
      </c>
      <c r="F288" s="37">
        <v>5.6529999999999996</v>
      </c>
      <c r="G288" s="37">
        <v>5.1429999999999998</v>
      </c>
      <c r="H288" s="30">
        <v>7.1000000000000004E-3</v>
      </c>
      <c r="I288" s="31">
        <v>9.1300000000000008</v>
      </c>
      <c r="J288" s="31">
        <v>9.19</v>
      </c>
      <c r="K288" s="31">
        <v>3.12</v>
      </c>
      <c r="L288" s="31">
        <v>3.69</v>
      </c>
      <c r="M288" s="28">
        <v>124</v>
      </c>
      <c r="N288" s="31">
        <v>0.1</v>
      </c>
      <c r="O288" s="31">
        <v>0.4</v>
      </c>
      <c r="P288" s="28">
        <v>450</v>
      </c>
      <c r="Q288" s="31">
        <v>0.18</v>
      </c>
      <c r="R288" s="31">
        <v>0.57999999999999996</v>
      </c>
      <c r="S288" s="28">
        <v>3049</v>
      </c>
      <c r="T288" s="31">
        <v>0.5</v>
      </c>
      <c r="U288" s="31">
        <v>1</v>
      </c>
      <c r="V288" s="28">
        <v>6098</v>
      </c>
      <c r="W288" s="31">
        <v>1</v>
      </c>
      <c r="X288" s="38" t="s">
        <v>25</v>
      </c>
    </row>
    <row r="289" spans="1:24">
      <c r="A289" s="26" t="s">
        <v>6318</v>
      </c>
      <c r="B289" s="26" t="s">
        <v>6318</v>
      </c>
      <c r="C289" s="26" t="s">
        <v>6313</v>
      </c>
      <c r="D289" s="27">
        <v>44.2</v>
      </c>
      <c r="E289" s="28">
        <v>300</v>
      </c>
      <c r="F289" s="37">
        <v>5.1429999999999998</v>
      </c>
      <c r="G289" s="37">
        <v>4.141</v>
      </c>
      <c r="H289" s="30">
        <v>2.2700000000000001E-2</v>
      </c>
      <c r="I289" s="31">
        <v>9.19</v>
      </c>
      <c r="J289" s="31">
        <v>9.16</v>
      </c>
      <c r="K289" s="31">
        <v>3.69</v>
      </c>
      <c r="L289" s="31">
        <v>4.67</v>
      </c>
      <c r="M289" s="28">
        <v>124</v>
      </c>
      <c r="N289" s="31">
        <v>0.08</v>
      </c>
      <c r="O289" s="31">
        <v>0.6</v>
      </c>
      <c r="P289" s="28">
        <v>450</v>
      </c>
      <c r="Q289" s="31">
        <v>0.14000000000000001</v>
      </c>
      <c r="R289" s="31">
        <v>0.88</v>
      </c>
      <c r="S289" s="28">
        <v>5451</v>
      </c>
      <c r="T289" s="31">
        <v>0.5</v>
      </c>
      <c r="U289" s="31">
        <v>1.79</v>
      </c>
      <c r="V289" s="28">
        <v>10902</v>
      </c>
      <c r="W289" s="31">
        <v>1.79</v>
      </c>
      <c r="X289" s="38" t="s">
        <v>25</v>
      </c>
    </row>
    <row r="290" spans="1:24">
      <c r="A290" s="26" t="s">
        <v>6313</v>
      </c>
      <c r="B290" s="26" t="s">
        <v>6313</v>
      </c>
      <c r="C290" s="26" t="s">
        <v>6319</v>
      </c>
      <c r="D290" s="27">
        <v>55.7</v>
      </c>
      <c r="E290" s="28">
        <v>400</v>
      </c>
      <c r="F290" s="37">
        <v>3.665</v>
      </c>
      <c r="G290" s="37">
        <v>3.3980000000000001</v>
      </c>
      <c r="H290" s="30">
        <v>4.7999999999999996E-3</v>
      </c>
      <c r="I290" s="31">
        <v>9.16</v>
      </c>
      <c r="J290" s="31">
        <v>9.43</v>
      </c>
      <c r="K290" s="31">
        <v>5.04</v>
      </c>
      <c r="L290" s="31">
        <v>5.56</v>
      </c>
      <c r="M290" s="28">
        <v>945</v>
      </c>
      <c r="N290" s="31">
        <v>0.2</v>
      </c>
      <c r="O290" s="31">
        <v>0.61</v>
      </c>
      <c r="P290" s="28">
        <v>2939</v>
      </c>
      <c r="Q290" s="31">
        <v>0.36</v>
      </c>
      <c r="R290" s="31">
        <v>0.85</v>
      </c>
      <c r="S290" s="28">
        <v>5398</v>
      </c>
      <c r="T290" s="31">
        <v>0.5</v>
      </c>
      <c r="U290" s="31">
        <v>0.99</v>
      </c>
      <c r="V290" s="28">
        <v>10797</v>
      </c>
      <c r="W290" s="31">
        <v>0.99</v>
      </c>
      <c r="X290" s="38" t="s">
        <v>25</v>
      </c>
    </row>
    <row r="291" spans="1:24">
      <c r="A291" s="26" t="s">
        <v>6320</v>
      </c>
      <c r="B291" s="26" t="s">
        <v>6320</v>
      </c>
      <c r="C291" s="26" t="s">
        <v>6321</v>
      </c>
      <c r="D291" s="27">
        <v>36</v>
      </c>
      <c r="E291" s="28">
        <v>300</v>
      </c>
      <c r="F291" s="37">
        <v>5.7679999999999998</v>
      </c>
      <c r="G291" s="37">
        <v>4.9390000000000001</v>
      </c>
      <c r="H291" s="30">
        <v>2.3E-2</v>
      </c>
      <c r="I291" s="31">
        <v>9.6300000000000008</v>
      </c>
      <c r="J291" s="31">
        <v>9.65</v>
      </c>
      <c r="K291" s="31">
        <v>3.51</v>
      </c>
      <c r="L291" s="31">
        <v>4.3499999999999996</v>
      </c>
      <c r="M291" s="28">
        <v>74</v>
      </c>
      <c r="N291" s="31">
        <v>0.06</v>
      </c>
      <c r="O291" s="31">
        <v>0.51</v>
      </c>
      <c r="P291" s="28">
        <v>273</v>
      </c>
      <c r="Q291" s="31">
        <v>0.11</v>
      </c>
      <c r="R291" s="31">
        <v>0.76</v>
      </c>
      <c r="S291" s="28">
        <v>5494</v>
      </c>
      <c r="T291" s="31">
        <v>0.5</v>
      </c>
      <c r="U291" s="31">
        <v>1.8</v>
      </c>
      <c r="V291" s="28">
        <v>10988</v>
      </c>
      <c r="W291" s="31">
        <v>1.8</v>
      </c>
      <c r="X291" s="38" t="s">
        <v>25</v>
      </c>
    </row>
    <row r="292" spans="1:24">
      <c r="A292" s="26" t="s">
        <v>6321</v>
      </c>
      <c r="B292" s="26" t="s">
        <v>6321</v>
      </c>
      <c r="C292" s="26" t="s">
        <v>6319</v>
      </c>
      <c r="D292" s="27">
        <v>58</v>
      </c>
      <c r="E292" s="28">
        <v>300</v>
      </c>
      <c r="F292" s="37">
        <v>4.9390000000000001</v>
      </c>
      <c r="G292" s="37">
        <v>3.6070000000000002</v>
      </c>
      <c r="H292" s="30">
        <v>2.3E-2</v>
      </c>
      <c r="I292" s="31">
        <v>9.65</v>
      </c>
      <c r="J292" s="31">
        <v>9.43</v>
      </c>
      <c r="K292" s="31">
        <v>4.3499999999999996</v>
      </c>
      <c r="L292" s="31">
        <v>5.46</v>
      </c>
      <c r="M292" s="28">
        <v>74</v>
      </c>
      <c r="N292" s="31">
        <v>0.06</v>
      </c>
      <c r="O292" s="31">
        <v>0.51</v>
      </c>
      <c r="P292" s="28">
        <v>273</v>
      </c>
      <c r="Q292" s="31">
        <v>0.11</v>
      </c>
      <c r="R292" s="31">
        <v>0.76</v>
      </c>
      <c r="S292" s="28">
        <v>5487</v>
      </c>
      <c r="T292" s="31">
        <v>0.5</v>
      </c>
      <c r="U292" s="31">
        <v>1.8</v>
      </c>
      <c r="V292" s="28">
        <v>10973</v>
      </c>
      <c r="W292" s="31">
        <v>1.8</v>
      </c>
      <c r="X292" s="38" t="s">
        <v>25</v>
      </c>
    </row>
    <row r="293" spans="1:24">
      <c r="A293" s="26" t="s">
        <v>6322</v>
      </c>
      <c r="B293" s="26" t="s">
        <v>6322</v>
      </c>
      <c r="C293" s="26" t="s">
        <v>6323</v>
      </c>
      <c r="D293" s="27">
        <v>40.799999999999997</v>
      </c>
      <c r="E293" s="28">
        <v>300</v>
      </c>
      <c r="F293" s="37">
        <v>5.7130000000000001</v>
      </c>
      <c r="G293" s="37">
        <v>4.8899999999999997</v>
      </c>
      <c r="H293" s="30">
        <v>2.0199999999999999E-2</v>
      </c>
      <c r="I293" s="31">
        <v>9.4499999999999993</v>
      </c>
      <c r="J293" s="31">
        <v>9.42</v>
      </c>
      <c r="K293" s="31">
        <v>3.38</v>
      </c>
      <c r="L293" s="31">
        <v>4.17</v>
      </c>
      <c r="M293" s="28">
        <v>136</v>
      </c>
      <c r="N293" s="31">
        <v>0.08</v>
      </c>
      <c r="O293" s="31">
        <v>0.59</v>
      </c>
      <c r="P293" s="28">
        <v>490</v>
      </c>
      <c r="Q293" s="31">
        <v>0.15</v>
      </c>
      <c r="R293" s="31">
        <v>0.87</v>
      </c>
      <c r="S293" s="28">
        <v>5142</v>
      </c>
      <c r="T293" s="31">
        <v>0.5</v>
      </c>
      <c r="U293" s="31">
        <v>1.68</v>
      </c>
      <c r="V293" s="28">
        <v>10284</v>
      </c>
      <c r="W293" s="31">
        <v>1.68</v>
      </c>
      <c r="X293" s="38" t="s">
        <v>25</v>
      </c>
    </row>
    <row r="294" spans="1:24">
      <c r="A294" s="26" t="s">
        <v>6323</v>
      </c>
      <c r="B294" s="26" t="s">
        <v>6323</v>
      </c>
      <c r="C294" s="26" t="s">
        <v>6319</v>
      </c>
      <c r="D294" s="27">
        <v>43</v>
      </c>
      <c r="E294" s="28">
        <v>300</v>
      </c>
      <c r="F294" s="37">
        <v>4.8639999999999999</v>
      </c>
      <c r="G294" s="37">
        <v>3.8370000000000002</v>
      </c>
      <c r="H294" s="30">
        <v>2.3900000000000001E-2</v>
      </c>
      <c r="I294" s="31">
        <v>9.42</v>
      </c>
      <c r="J294" s="31">
        <v>9.43</v>
      </c>
      <c r="K294" s="31">
        <v>4.2</v>
      </c>
      <c r="L294" s="31">
        <v>5.23</v>
      </c>
      <c r="M294" s="28">
        <v>136</v>
      </c>
      <c r="N294" s="31">
        <v>0.08</v>
      </c>
      <c r="O294" s="31">
        <v>0.62</v>
      </c>
      <c r="P294" s="28">
        <v>490</v>
      </c>
      <c r="Q294" s="31">
        <v>0.14000000000000001</v>
      </c>
      <c r="R294" s="31">
        <v>0.92</v>
      </c>
      <c r="S294" s="28">
        <v>5595</v>
      </c>
      <c r="T294" s="31">
        <v>0.5</v>
      </c>
      <c r="U294" s="31">
        <v>1.83</v>
      </c>
      <c r="V294" s="28">
        <v>11190</v>
      </c>
      <c r="W294" s="31">
        <v>1.83</v>
      </c>
      <c r="X294" s="38" t="s">
        <v>25</v>
      </c>
    </row>
    <row r="295" spans="1:24">
      <c r="A295" s="26" t="s">
        <v>6319</v>
      </c>
      <c r="B295" s="26" t="s">
        <v>6319</v>
      </c>
      <c r="C295" s="26" t="s">
        <v>6324</v>
      </c>
      <c r="D295" s="27">
        <v>51.4</v>
      </c>
      <c r="E295" s="28">
        <v>400</v>
      </c>
      <c r="F295" s="37">
        <v>3.383</v>
      </c>
      <c r="G295" s="37">
        <v>3.137</v>
      </c>
      <c r="H295" s="30">
        <v>4.7999999999999996E-3</v>
      </c>
      <c r="I295" s="31">
        <v>9.43</v>
      </c>
      <c r="J295" s="31">
        <v>9.44</v>
      </c>
      <c r="K295" s="31">
        <v>5.58</v>
      </c>
      <c r="L295" s="31">
        <v>5.84</v>
      </c>
      <c r="M295" s="28">
        <v>1172</v>
      </c>
      <c r="N295" s="31">
        <v>0.22</v>
      </c>
      <c r="O295" s="31">
        <v>0.65</v>
      </c>
      <c r="P295" s="28">
        <v>3561</v>
      </c>
      <c r="Q295" s="31">
        <v>0.4</v>
      </c>
      <c r="R295" s="31">
        <v>0.89</v>
      </c>
      <c r="S295" s="28">
        <v>5394</v>
      </c>
      <c r="T295" s="31">
        <v>0.5</v>
      </c>
      <c r="U295" s="31">
        <v>0.99</v>
      </c>
      <c r="V295" s="28">
        <v>10788</v>
      </c>
      <c r="W295" s="31">
        <v>0.99</v>
      </c>
      <c r="X295" s="38" t="s">
        <v>25</v>
      </c>
    </row>
    <row r="296" spans="1:24">
      <c r="A296" s="26" t="s">
        <v>6325</v>
      </c>
      <c r="B296" s="26" t="s">
        <v>6325</v>
      </c>
      <c r="C296" s="26" t="s">
        <v>6326</v>
      </c>
      <c r="D296" s="27">
        <v>29.2</v>
      </c>
      <c r="E296" s="28">
        <v>300</v>
      </c>
      <c r="F296" s="37">
        <v>4.9889999999999999</v>
      </c>
      <c r="G296" s="37">
        <v>4.782</v>
      </c>
      <c r="H296" s="30">
        <v>7.1000000000000004E-3</v>
      </c>
      <c r="I296" s="31">
        <v>9.67</v>
      </c>
      <c r="J296" s="31">
        <v>9.7100000000000009</v>
      </c>
      <c r="K296" s="31">
        <v>4.32</v>
      </c>
      <c r="L296" s="31">
        <v>4.57</v>
      </c>
      <c r="M296" s="28">
        <v>411</v>
      </c>
      <c r="N296" s="31">
        <v>0.18</v>
      </c>
      <c r="O296" s="31">
        <v>0.56999999999999995</v>
      </c>
      <c r="P296" s="28">
        <v>1378</v>
      </c>
      <c r="Q296" s="31">
        <v>0.32</v>
      </c>
      <c r="R296" s="31">
        <v>0.81</v>
      </c>
      <c r="S296" s="28">
        <v>3048</v>
      </c>
      <c r="T296" s="31">
        <v>0.5</v>
      </c>
      <c r="U296" s="31">
        <v>1</v>
      </c>
      <c r="V296" s="28">
        <v>6097</v>
      </c>
      <c r="W296" s="31">
        <v>1</v>
      </c>
      <c r="X296" s="38" t="s">
        <v>25</v>
      </c>
    </row>
    <row r="297" spans="1:24">
      <c r="A297" s="26" t="s">
        <v>6326</v>
      </c>
      <c r="B297" s="26" t="s">
        <v>6326</v>
      </c>
      <c r="C297" s="26" t="s">
        <v>6327</v>
      </c>
      <c r="D297" s="27">
        <v>40.700000000000003</v>
      </c>
      <c r="E297" s="28">
        <v>300</v>
      </c>
      <c r="F297" s="37">
        <v>4.782</v>
      </c>
      <c r="G297" s="37">
        <v>4.4939999999999998</v>
      </c>
      <c r="H297" s="30">
        <v>7.1000000000000004E-3</v>
      </c>
      <c r="I297" s="31">
        <v>9.7100000000000009</v>
      </c>
      <c r="J297" s="31">
        <v>9.73</v>
      </c>
      <c r="K297" s="31">
        <v>4.57</v>
      </c>
      <c r="L297" s="31">
        <v>4.88</v>
      </c>
      <c r="M297" s="28">
        <v>411</v>
      </c>
      <c r="N297" s="31">
        <v>0.18</v>
      </c>
      <c r="O297" s="31">
        <v>0.56999999999999995</v>
      </c>
      <c r="P297" s="28">
        <v>1378</v>
      </c>
      <c r="Q297" s="31">
        <v>0.32</v>
      </c>
      <c r="R297" s="31">
        <v>0.81</v>
      </c>
      <c r="S297" s="28">
        <v>3046</v>
      </c>
      <c r="T297" s="31">
        <v>0.5</v>
      </c>
      <c r="U297" s="31">
        <v>1</v>
      </c>
      <c r="V297" s="28">
        <v>6091</v>
      </c>
      <c r="W297" s="31">
        <v>1</v>
      </c>
      <c r="X297" s="38" t="s">
        <v>25</v>
      </c>
    </row>
    <row r="298" spans="1:24">
      <c r="A298" s="26" t="s">
        <v>6327</v>
      </c>
      <c r="B298" s="26" t="s">
        <v>6327</v>
      </c>
      <c r="C298" s="26" t="s">
        <v>6324</v>
      </c>
      <c r="D298" s="27">
        <v>52.1</v>
      </c>
      <c r="E298" s="28">
        <v>300</v>
      </c>
      <c r="F298" s="37">
        <v>4.4939999999999998</v>
      </c>
      <c r="G298" s="37">
        <v>3.4209999999999998</v>
      </c>
      <c r="H298" s="30">
        <v>2.06E-2</v>
      </c>
      <c r="I298" s="31">
        <v>9.73</v>
      </c>
      <c r="J298" s="31">
        <v>9.44</v>
      </c>
      <c r="K298" s="31">
        <v>4.88</v>
      </c>
      <c r="L298" s="31">
        <v>5.66</v>
      </c>
      <c r="M298" s="28">
        <v>411</v>
      </c>
      <c r="N298" s="31">
        <v>0.14000000000000001</v>
      </c>
      <c r="O298" s="31">
        <v>0.83</v>
      </c>
      <c r="P298" s="28">
        <v>1378</v>
      </c>
      <c r="Q298" s="31">
        <v>0.25</v>
      </c>
      <c r="R298" s="31">
        <v>1.18</v>
      </c>
      <c r="S298" s="28">
        <v>5196</v>
      </c>
      <c r="T298" s="31">
        <v>0.5</v>
      </c>
      <c r="U298" s="31">
        <v>1.7</v>
      </c>
      <c r="V298" s="28">
        <v>10391</v>
      </c>
      <c r="W298" s="31">
        <v>1.7</v>
      </c>
      <c r="X298" s="38" t="s">
        <v>25</v>
      </c>
    </row>
    <row r="299" spans="1:24">
      <c r="A299" s="26" t="s">
        <v>6328</v>
      </c>
      <c r="B299" s="26" t="s">
        <v>6328</v>
      </c>
      <c r="C299" s="26" t="s">
        <v>6329</v>
      </c>
      <c r="D299" s="27">
        <v>60.9</v>
      </c>
      <c r="E299" s="28">
        <v>300</v>
      </c>
      <c r="F299" s="37">
        <v>6.1</v>
      </c>
      <c r="G299" s="37">
        <v>4.6900000000000004</v>
      </c>
      <c r="H299" s="30">
        <v>2.3199999999999998E-2</v>
      </c>
      <c r="I299" s="31">
        <v>9.5500000000000007</v>
      </c>
      <c r="J299" s="31">
        <v>9.4700000000000006</v>
      </c>
      <c r="K299" s="31">
        <v>3.09</v>
      </c>
      <c r="L299" s="31">
        <v>4.43</v>
      </c>
      <c r="M299" s="28">
        <v>109</v>
      </c>
      <c r="N299" s="31">
        <v>7.0000000000000007E-2</v>
      </c>
      <c r="O299" s="31">
        <v>0.57999999999999996</v>
      </c>
      <c r="P299" s="28">
        <v>398</v>
      </c>
      <c r="Q299" s="31">
        <v>0.13</v>
      </c>
      <c r="R299" s="31">
        <v>0.85</v>
      </c>
      <c r="S299" s="28">
        <v>5509</v>
      </c>
      <c r="T299" s="31">
        <v>0.5</v>
      </c>
      <c r="U299" s="31">
        <v>1.8</v>
      </c>
      <c r="V299" s="28">
        <v>11018</v>
      </c>
      <c r="W299" s="31">
        <v>1.8</v>
      </c>
      <c r="X299" s="38" t="s">
        <v>25</v>
      </c>
    </row>
    <row r="300" spans="1:24">
      <c r="A300" s="26" t="s">
        <v>6329</v>
      </c>
      <c r="B300" s="26" t="s">
        <v>6329</v>
      </c>
      <c r="C300" s="26" t="s">
        <v>6324</v>
      </c>
      <c r="D300" s="27">
        <v>53</v>
      </c>
      <c r="E300" s="28">
        <v>300</v>
      </c>
      <c r="F300" s="37">
        <v>4.6710000000000003</v>
      </c>
      <c r="G300" s="37">
        <v>3.4510000000000001</v>
      </c>
      <c r="H300" s="30">
        <v>2.3E-2</v>
      </c>
      <c r="I300" s="31">
        <v>9.4700000000000006</v>
      </c>
      <c r="J300" s="31">
        <v>9.44</v>
      </c>
      <c r="K300" s="31">
        <v>4.4400000000000004</v>
      </c>
      <c r="L300" s="31">
        <v>5.63</v>
      </c>
      <c r="M300" s="28">
        <v>109</v>
      </c>
      <c r="N300" s="31">
        <v>7.0000000000000007E-2</v>
      </c>
      <c r="O300" s="31">
        <v>0.57999999999999996</v>
      </c>
      <c r="P300" s="28">
        <v>398</v>
      </c>
      <c r="Q300" s="31">
        <v>0.13</v>
      </c>
      <c r="R300" s="31">
        <v>0.85</v>
      </c>
      <c r="S300" s="28">
        <v>5493</v>
      </c>
      <c r="T300" s="31">
        <v>0.5</v>
      </c>
      <c r="U300" s="31">
        <v>1.8</v>
      </c>
      <c r="V300" s="28">
        <v>10986</v>
      </c>
      <c r="W300" s="31">
        <v>1.8</v>
      </c>
      <c r="X300" s="38" t="s">
        <v>25</v>
      </c>
    </row>
    <row r="301" spans="1:24">
      <c r="A301" s="26" t="s">
        <v>6324</v>
      </c>
      <c r="B301" s="26" t="s">
        <v>6324</v>
      </c>
      <c r="C301" s="26" t="s">
        <v>6330</v>
      </c>
      <c r="D301" s="27">
        <v>29.6</v>
      </c>
      <c r="E301" s="28">
        <v>400</v>
      </c>
      <c r="F301" s="37">
        <v>3.125</v>
      </c>
      <c r="G301" s="37">
        <v>2.9540000000000002</v>
      </c>
      <c r="H301" s="30">
        <v>5.7999999999999996E-3</v>
      </c>
      <c r="I301" s="31">
        <v>9.44</v>
      </c>
      <c r="J301" s="31">
        <v>9.36</v>
      </c>
      <c r="K301" s="31">
        <v>5.85</v>
      </c>
      <c r="L301" s="31">
        <v>5.94</v>
      </c>
      <c r="M301" s="28">
        <v>1717</v>
      </c>
      <c r="N301" s="31">
        <v>0.26</v>
      </c>
      <c r="O301" s="31">
        <v>0.78</v>
      </c>
      <c r="P301" s="28">
        <v>4990</v>
      </c>
      <c r="Q301" s="31">
        <v>0.45</v>
      </c>
      <c r="R301" s="31">
        <v>1.05</v>
      </c>
      <c r="S301" s="28">
        <v>5926</v>
      </c>
      <c r="T301" s="31">
        <v>0.5</v>
      </c>
      <c r="U301" s="31">
        <v>1.0900000000000001</v>
      </c>
      <c r="V301" s="28">
        <v>11853</v>
      </c>
      <c r="W301" s="31">
        <v>1.0900000000000001</v>
      </c>
      <c r="X301" s="38" t="s">
        <v>25</v>
      </c>
    </row>
    <row r="302" spans="1:24">
      <c r="A302" s="26" t="s">
        <v>6330</v>
      </c>
      <c r="B302" s="26" t="s">
        <v>6330</v>
      </c>
      <c r="C302" s="26" t="s">
        <v>6331</v>
      </c>
      <c r="D302" s="27">
        <v>36.9</v>
      </c>
      <c r="E302" s="28">
        <v>400</v>
      </c>
      <c r="F302" s="37">
        <v>2.9329999999999998</v>
      </c>
      <c r="G302" s="37">
        <v>2.71</v>
      </c>
      <c r="H302" s="30">
        <v>6.0000000000000001E-3</v>
      </c>
      <c r="I302" s="31">
        <v>9.36</v>
      </c>
      <c r="J302" s="31">
        <v>9.56</v>
      </c>
      <c r="K302" s="31">
        <v>5.96</v>
      </c>
      <c r="L302" s="31">
        <v>6.39</v>
      </c>
      <c r="M302" s="28">
        <v>1717</v>
      </c>
      <c r="N302" s="31">
        <v>0.25</v>
      </c>
      <c r="O302" s="31">
        <v>0.79</v>
      </c>
      <c r="P302" s="28">
        <v>4990</v>
      </c>
      <c r="Q302" s="31">
        <v>0.45</v>
      </c>
      <c r="R302" s="31">
        <v>1.06</v>
      </c>
      <c r="S302" s="28">
        <v>6061</v>
      </c>
      <c r="T302" s="31">
        <v>0.5</v>
      </c>
      <c r="U302" s="31">
        <v>1.1200000000000001</v>
      </c>
      <c r="V302" s="28">
        <v>12123</v>
      </c>
      <c r="W302" s="31">
        <v>1.1200000000000001</v>
      </c>
      <c r="X302" s="38" t="s">
        <v>25</v>
      </c>
    </row>
    <row r="303" spans="1:24">
      <c r="A303" s="26" t="s">
        <v>6332</v>
      </c>
      <c r="B303" s="26" t="s">
        <v>6332</v>
      </c>
      <c r="C303" s="26" t="s">
        <v>6333</v>
      </c>
      <c r="D303" s="27">
        <v>36.9</v>
      </c>
      <c r="E303" s="28">
        <v>300</v>
      </c>
      <c r="F303" s="37">
        <v>5.3890000000000002</v>
      </c>
      <c r="G303" s="37">
        <v>4.53</v>
      </c>
      <c r="H303" s="30">
        <v>2.3300000000000001E-2</v>
      </c>
      <c r="I303" s="31">
        <v>9.61</v>
      </c>
      <c r="J303" s="31">
        <v>9.5299999999999994</v>
      </c>
      <c r="K303" s="31">
        <v>3.87</v>
      </c>
      <c r="L303" s="31">
        <v>4.6399999999999997</v>
      </c>
      <c r="M303" s="28">
        <v>109</v>
      </c>
      <c r="N303" s="31">
        <v>7.0000000000000007E-2</v>
      </c>
      <c r="O303" s="31">
        <v>0.57999999999999996</v>
      </c>
      <c r="P303" s="28">
        <v>398</v>
      </c>
      <c r="Q303" s="31">
        <v>0.13</v>
      </c>
      <c r="R303" s="31">
        <v>0.85</v>
      </c>
      <c r="S303" s="28">
        <v>5524</v>
      </c>
      <c r="T303" s="31">
        <v>0.5</v>
      </c>
      <c r="U303" s="31">
        <v>1.81</v>
      </c>
      <c r="V303" s="28">
        <v>11048</v>
      </c>
      <c r="W303" s="31">
        <v>1.81</v>
      </c>
      <c r="X303" s="38" t="s">
        <v>25</v>
      </c>
    </row>
    <row r="304" spans="1:24">
      <c r="A304" s="26" t="s">
        <v>6333</v>
      </c>
      <c r="B304" s="26" t="s">
        <v>6333</v>
      </c>
      <c r="C304" s="26" t="s">
        <v>6331</v>
      </c>
      <c r="D304" s="27">
        <v>51.3</v>
      </c>
      <c r="E304" s="28">
        <v>300</v>
      </c>
      <c r="F304" s="37">
        <v>4.5110000000000001</v>
      </c>
      <c r="G304" s="37">
        <v>3.3319999999999999</v>
      </c>
      <c r="H304" s="30">
        <v>2.3E-2</v>
      </c>
      <c r="I304" s="31">
        <v>9.5299999999999994</v>
      </c>
      <c r="J304" s="31">
        <v>9.56</v>
      </c>
      <c r="K304" s="31">
        <v>4.66</v>
      </c>
      <c r="L304" s="31">
        <v>5.87</v>
      </c>
      <c r="M304" s="28">
        <v>109</v>
      </c>
      <c r="N304" s="31">
        <v>7.0000000000000007E-2</v>
      </c>
      <c r="O304" s="31">
        <v>0.57999999999999996</v>
      </c>
      <c r="P304" s="28">
        <v>398</v>
      </c>
      <c r="Q304" s="31">
        <v>0.13</v>
      </c>
      <c r="R304" s="31">
        <v>0.85</v>
      </c>
      <c r="S304" s="28">
        <v>5489</v>
      </c>
      <c r="T304" s="31">
        <v>0.5</v>
      </c>
      <c r="U304" s="31">
        <v>1.8</v>
      </c>
      <c r="V304" s="28">
        <v>10977</v>
      </c>
      <c r="W304" s="31">
        <v>1.8</v>
      </c>
      <c r="X304" s="38" t="s">
        <v>25</v>
      </c>
    </row>
    <row r="305" spans="1:24">
      <c r="A305" s="26" t="s">
        <v>6334</v>
      </c>
      <c r="B305" s="26" t="s">
        <v>6334</v>
      </c>
      <c r="C305" s="26" t="s">
        <v>6335</v>
      </c>
      <c r="D305" s="27">
        <v>48</v>
      </c>
      <c r="E305" s="28">
        <v>300</v>
      </c>
      <c r="F305" s="37">
        <v>5.4509999999999996</v>
      </c>
      <c r="G305" s="37">
        <v>4.3470000000000004</v>
      </c>
      <c r="H305" s="30">
        <v>2.3E-2</v>
      </c>
      <c r="I305" s="31">
        <v>9.5</v>
      </c>
      <c r="J305" s="31">
        <v>9.5</v>
      </c>
      <c r="K305" s="31">
        <v>3.69</v>
      </c>
      <c r="L305" s="31">
        <v>4.8</v>
      </c>
      <c r="M305" s="28">
        <v>198</v>
      </c>
      <c r="N305" s="31">
        <v>0.09</v>
      </c>
      <c r="O305" s="31">
        <v>0.69</v>
      </c>
      <c r="P305" s="28">
        <v>699</v>
      </c>
      <c r="Q305" s="31">
        <v>0.17</v>
      </c>
      <c r="R305" s="31">
        <v>1.01</v>
      </c>
      <c r="S305" s="28">
        <v>5491</v>
      </c>
      <c r="T305" s="31">
        <v>0.5</v>
      </c>
      <c r="U305" s="31">
        <v>1.8</v>
      </c>
      <c r="V305" s="28">
        <v>10981</v>
      </c>
      <c r="W305" s="31">
        <v>1.8</v>
      </c>
      <c r="X305" s="38" t="s">
        <v>25</v>
      </c>
    </row>
    <row r="306" spans="1:24">
      <c r="A306" s="26" t="s">
        <v>6335</v>
      </c>
      <c r="B306" s="26" t="s">
        <v>6335</v>
      </c>
      <c r="C306" s="26" t="s">
        <v>6331</v>
      </c>
      <c r="D306" s="27">
        <v>46.8</v>
      </c>
      <c r="E306" s="28">
        <v>300</v>
      </c>
      <c r="F306" s="37">
        <v>4.3079999999999998</v>
      </c>
      <c r="G306" s="37">
        <v>3.2330000000000001</v>
      </c>
      <c r="H306" s="30">
        <v>2.3E-2</v>
      </c>
      <c r="I306" s="31">
        <v>9.5</v>
      </c>
      <c r="J306" s="31">
        <v>9.56</v>
      </c>
      <c r="K306" s="31">
        <v>4.84</v>
      </c>
      <c r="L306" s="31">
        <v>5.97</v>
      </c>
      <c r="M306" s="28">
        <v>198</v>
      </c>
      <c r="N306" s="31">
        <v>0.09</v>
      </c>
      <c r="O306" s="31">
        <v>0.69</v>
      </c>
      <c r="P306" s="28">
        <v>699</v>
      </c>
      <c r="Q306" s="31">
        <v>0.17</v>
      </c>
      <c r="R306" s="31">
        <v>1.01</v>
      </c>
      <c r="S306" s="28">
        <v>5487</v>
      </c>
      <c r="T306" s="31">
        <v>0.5</v>
      </c>
      <c r="U306" s="31">
        <v>1.8</v>
      </c>
      <c r="V306" s="28">
        <v>10974</v>
      </c>
      <c r="W306" s="31">
        <v>1.8</v>
      </c>
      <c r="X306" s="38" t="s">
        <v>25</v>
      </c>
    </row>
    <row r="307" spans="1:24">
      <c r="A307" s="26" t="s">
        <v>6331</v>
      </c>
      <c r="B307" s="26" t="s">
        <v>6331</v>
      </c>
      <c r="C307" s="26" t="s">
        <v>6336</v>
      </c>
      <c r="D307" s="27">
        <v>32.799999999999997</v>
      </c>
      <c r="E307" s="28">
        <v>400</v>
      </c>
      <c r="F307" s="37">
        <v>2.6930000000000001</v>
      </c>
      <c r="G307" s="37">
        <v>2.4340000000000002</v>
      </c>
      <c r="H307" s="30">
        <v>7.9000000000000008E-3</v>
      </c>
      <c r="I307" s="31">
        <v>9.56</v>
      </c>
      <c r="J307" s="31">
        <v>9.4600000000000009</v>
      </c>
      <c r="K307" s="31">
        <v>6.4</v>
      </c>
      <c r="L307" s="31">
        <v>6.56</v>
      </c>
      <c r="M307" s="28">
        <v>2073</v>
      </c>
      <c r="N307" s="31">
        <v>0.26</v>
      </c>
      <c r="O307" s="31">
        <v>0.92</v>
      </c>
      <c r="P307" s="28">
        <v>5884</v>
      </c>
      <c r="Q307" s="31">
        <v>0.45</v>
      </c>
      <c r="R307" s="31">
        <v>1.22</v>
      </c>
      <c r="S307" s="28">
        <v>6929</v>
      </c>
      <c r="T307" s="31">
        <v>0.5</v>
      </c>
      <c r="U307" s="31">
        <v>1.28</v>
      </c>
      <c r="V307" s="28">
        <v>13857</v>
      </c>
      <c r="W307" s="31">
        <v>1.28</v>
      </c>
      <c r="X307" s="38" t="s">
        <v>25</v>
      </c>
    </row>
    <row r="308" spans="1:24">
      <c r="A308" s="26" t="s">
        <v>6336</v>
      </c>
      <c r="B308" s="26" t="s">
        <v>6336</v>
      </c>
      <c r="C308" s="26" t="s">
        <v>6263</v>
      </c>
      <c r="D308" s="27">
        <v>29.6</v>
      </c>
      <c r="E308" s="28">
        <v>400</v>
      </c>
      <c r="F308" s="37">
        <v>2.4340000000000002</v>
      </c>
      <c r="G308" s="37">
        <v>2.2010000000000001</v>
      </c>
      <c r="H308" s="30">
        <v>7.9000000000000008E-3</v>
      </c>
      <c r="I308" s="31">
        <v>9.4600000000000009</v>
      </c>
      <c r="J308" s="31">
        <v>9.48</v>
      </c>
      <c r="K308" s="31">
        <v>6.56</v>
      </c>
      <c r="L308" s="31">
        <v>6.82</v>
      </c>
      <c r="M308" s="28">
        <v>2073</v>
      </c>
      <c r="N308" s="31">
        <v>0.26</v>
      </c>
      <c r="O308" s="31">
        <v>0.92</v>
      </c>
      <c r="P308" s="28">
        <v>5884</v>
      </c>
      <c r="Q308" s="31">
        <v>0.46</v>
      </c>
      <c r="R308" s="31">
        <v>1.22</v>
      </c>
      <c r="S308" s="28">
        <v>6918</v>
      </c>
      <c r="T308" s="31">
        <v>0.5</v>
      </c>
      <c r="U308" s="31">
        <v>1.27</v>
      </c>
      <c r="V308" s="28">
        <v>13836</v>
      </c>
      <c r="W308" s="31">
        <v>1.27</v>
      </c>
      <c r="X308" s="38" t="s">
        <v>25</v>
      </c>
    </row>
    <row r="309" spans="1:24">
      <c r="A309" s="26" t="s">
        <v>6263</v>
      </c>
      <c r="B309" s="26" t="s">
        <v>6263</v>
      </c>
      <c r="C309" s="26" t="s">
        <v>6304</v>
      </c>
      <c r="D309" s="27">
        <v>58</v>
      </c>
      <c r="E309" s="28">
        <v>600</v>
      </c>
      <c r="F309" s="37">
        <v>2.16</v>
      </c>
      <c r="G309" s="37">
        <v>2.0329999999999999</v>
      </c>
      <c r="H309" s="30">
        <v>2.2000000000000001E-3</v>
      </c>
      <c r="I309" s="31">
        <v>9.48</v>
      </c>
      <c r="J309" s="31">
        <v>9.64</v>
      </c>
      <c r="K309" s="31">
        <v>6.63</v>
      </c>
      <c r="L309" s="31">
        <v>6.92</v>
      </c>
      <c r="M309" s="28">
        <v>2827</v>
      </c>
      <c r="N309" s="31">
        <v>0.24</v>
      </c>
      <c r="O309" s="31">
        <v>0.61</v>
      </c>
      <c r="P309" s="28">
        <v>7701</v>
      </c>
      <c r="Q309" s="31">
        <v>0.41</v>
      </c>
      <c r="R309" s="31">
        <v>0.81</v>
      </c>
      <c r="S309" s="28">
        <v>21030</v>
      </c>
      <c r="T309" s="31">
        <v>0.8</v>
      </c>
      <c r="U309" s="31">
        <v>1</v>
      </c>
      <c r="V309" s="28">
        <v>21514</v>
      </c>
      <c r="W309" s="31">
        <v>0.88</v>
      </c>
      <c r="X309" s="38" t="s">
        <v>25</v>
      </c>
    </row>
    <row r="310" spans="1:24">
      <c r="A310" s="26" t="s">
        <v>6304</v>
      </c>
      <c r="B310" s="26" t="s">
        <v>6304</v>
      </c>
      <c r="C310" s="26" t="s">
        <v>6337</v>
      </c>
      <c r="D310" s="27">
        <v>48</v>
      </c>
      <c r="E310" s="28">
        <v>600</v>
      </c>
      <c r="F310" s="37">
        <v>2.0190000000000001</v>
      </c>
      <c r="G310" s="37">
        <v>1.9</v>
      </c>
      <c r="H310" s="30">
        <v>2.5000000000000001E-3</v>
      </c>
      <c r="I310" s="31">
        <v>9.64</v>
      </c>
      <c r="J310" s="31">
        <v>9.6</v>
      </c>
      <c r="K310" s="31">
        <v>6.93</v>
      </c>
      <c r="L310" s="31">
        <v>7.01</v>
      </c>
      <c r="M310" s="28">
        <v>3983</v>
      </c>
      <c r="N310" s="31">
        <v>0.28000000000000003</v>
      </c>
      <c r="O310" s="31">
        <v>0.7</v>
      </c>
      <c r="P310" s="28">
        <v>10332</v>
      </c>
      <c r="Q310" s="31">
        <v>0.47</v>
      </c>
      <c r="R310" s="31">
        <v>0.91</v>
      </c>
      <c r="S310" s="28">
        <v>22377</v>
      </c>
      <c r="T310" s="31">
        <v>0.8</v>
      </c>
      <c r="U310" s="31">
        <v>1.07</v>
      </c>
      <c r="V310" s="28">
        <v>22893</v>
      </c>
      <c r="W310" s="31">
        <v>0.94</v>
      </c>
      <c r="X310" s="38" t="s">
        <v>25</v>
      </c>
    </row>
    <row r="311" spans="1:24">
      <c r="A311" s="26" t="s">
        <v>6337</v>
      </c>
      <c r="B311" s="26" t="s">
        <v>6337</v>
      </c>
      <c r="C311" s="26" t="s">
        <v>6338</v>
      </c>
      <c r="D311" s="27">
        <v>67.2</v>
      </c>
      <c r="E311" s="28">
        <v>600</v>
      </c>
      <c r="F311" s="37">
        <v>1.88</v>
      </c>
      <c r="G311" s="37">
        <v>1.7330000000000001</v>
      </c>
      <c r="H311" s="30">
        <v>2.2000000000000001E-3</v>
      </c>
      <c r="I311" s="31">
        <v>9.6</v>
      </c>
      <c r="J311" s="31">
        <v>9.69</v>
      </c>
      <c r="K311" s="31">
        <v>7.03</v>
      </c>
      <c r="L311" s="31">
        <v>7.27</v>
      </c>
      <c r="M311" s="28">
        <v>3983</v>
      </c>
      <c r="N311" s="31">
        <v>0.28999999999999998</v>
      </c>
      <c r="O311" s="31">
        <v>0.67</v>
      </c>
      <c r="P311" s="28">
        <v>10332</v>
      </c>
      <c r="Q311" s="31">
        <v>0.49</v>
      </c>
      <c r="R311" s="31">
        <v>0.87</v>
      </c>
      <c r="S311" s="28">
        <v>21019</v>
      </c>
      <c r="T311" s="31">
        <v>0.8</v>
      </c>
      <c r="U311" s="31">
        <v>1</v>
      </c>
      <c r="V311" s="28">
        <v>21504</v>
      </c>
      <c r="W311" s="31">
        <v>0.88</v>
      </c>
      <c r="X311" s="38" t="s">
        <v>25</v>
      </c>
    </row>
    <row r="312" spans="1:24">
      <c r="A312" s="26" t="s">
        <v>6281</v>
      </c>
      <c r="B312" s="26" t="s">
        <v>6281</v>
      </c>
      <c r="C312" s="26" t="s">
        <v>6339</v>
      </c>
      <c r="D312" s="27">
        <v>55.5</v>
      </c>
      <c r="E312" s="28">
        <v>600</v>
      </c>
      <c r="F312" s="37">
        <v>2.3530000000000002</v>
      </c>
      <c r="G312" s="37">
        <v>2.27</v>
      </c>
      <c r="H312" s="30">
        <v>1.5E-3</v>
      </c>
      <c r="I312" s="31">
        <v>10.37</v>
      </c>
      <c r="J312" s="31">
        <v>10.35</v>
      </c>
      <c r="K312" s="31">
        <v>7.33</v>
      </c>
      <c r="L312" s="31">
        <v>7.4</v>
      </c>
      <c r="M312" s="28">
        <v>2658</v>
      </c>
      <c r="N312" s="31">
        <v>0.26</v>
      </c>
      <c r="O312" s="31">
        <v>0.52</v>
      </c>
      <c r="P312" s="28">
        <v>7300</v>
      </c>
      <c r="Q312" s="31">
        <v>0.45</v>
      </c>
      <c r="R312" s="31">
        <v>0.69</v>
      </c>
      <c r="S312" s="28">
        <v>17379</v>
      </c>
      <c r="T312" s="31">
        <v>0.8</v>
      </c>
      <c r="U312" s="31">
        <v>0.83</v>
      </c>
      <c r="V312" s="28">
        <v>17780</v>
      </c>
      <c r="W312" s="31">
        <v>0.73</v>
      </c>
      <c r="X312" s="38" t="s">
        <v>25</v>
      </c>
    </row>
    <row r="313" spans="1:24">
      <c r="A313" s="26" t="s">
        <v>6339</v>
      </c>
      <c r="B313" s="26" t="s">
        <v>6339</v>
      </c>
      <c r="C313" s="26" t="s">
        <v>6340</v>
      </c>
      <c r="D313" s="27">
        <v>39.200000000000003</v>
      </c>
      <c r="E313" s="28">
        <v>600</v>
      </c>
      <c r="F313" s="37">
        <v>2.2349999999999999</v>
      </c>
      <c r="G313" s="37">
        <v>2.177</v>
      </c>
      <c r="H313" s="30">
        <v>1.5E-3</v>
      </c>
      <c r="I313" s="31">
        <v>10.35</v>
      </c>
      <c r="J313" s="31">
        <v>10.44</v>
      </c>
      <c r="K313" s="31">
        <v>7.43</v>
      </c>
      <c r="L313" s="31">
        <v>7.58</v>
      </c>
      <c r="M313" s="28">
        <v>2658</v>
      </c>
      <c r="N313" s="31">
        <v>0.26</v>
      </c>
      <c r="O313" s="31">
        <v>0.52</v>
      </c>
      <c r="P313" s="28">
        <v>7300</v>
      </c>
      <c r="Q313" s="31">
        <v>0.45</v>
      </c>
      <c r="R313" s="31">
        <v>0.69</v>
      </c>
      <c r="S313" s="28">
        <v>17287</v>
      </c>
      <c r="T313" s="31">
        <v>0.8</v>
      </c>
      <c r="U313" s="31">
        <v>0.83</v>
      </c>
      <c r="V313" s="28">
        <v>17685</v>
      </c>
      <c r="W313" s="31">
        <v>0.72</v>
      </c>
      <c r="X313" s="38" t="s">
        <v>25</v>
      </c>
    </row>
    <row r="314" spans="1:24">
      <c r="A314" s="26" t="s">
        <v>6340</v>
      </c>
      <c r="B314" s="26" t="s">
        <v>6340</v>
      </c>
      <c r="C314" s="26" t="s">
        <v>6341</v>
      </c>
      <c r="D314" s="27">
        <v>65.8</v>
      </c>
      <c r="E314" s="28">
        <v>600</v>
      </c>
      <c r="F314" s="37">
        <v>2.1579999999999999</v>
      </c>
      <c r="G314" s="37">
        <v>2.06</v>
      </c>
      <c r="H314" s="30">
        <v>1.5E-3</v>
      </c>
      <c r="I314" s="31">
        <v>10.44</v>
      </c>
      <c r="J314" s="31">
        <v>9.9</v>
      </c>
      <c r="K314" s="31">
        <v>7.59</v>
      </c>
      <c r="L314" s="31">
        <v>7.15</v>
      </c>
      <c r="M314" s="28">
        <v>2836</v>
      </c>
      <c r="N314" s="31">
        <v>0.27</v>
      </c>
      <c r="O314" s="31">
        <v>0.53</v>
      </c>
      <c r="P314" s="28">
        <v>7721</v>
      </c>
      <c r="Q314" s="31">
        <v>0.46</v>
      </c>
      <c r="R314" s="31">
        <v>0.7</v>
      </c>
      <c r="S314" s="28">
        <v>17344</v>
      </c>
      <c r="T314" s="31">
        <v>0.8</v>
      </c>
      <c r="U314" s="31">
        <v>0.83</v>
      </c>
      <c r="V314" s="28">
        <v>17744</v>
      </c>
      <c r="W314" s="31">
        <v>0.73</v>
      </c>
      <c r="X314" s="38" t="s">
        <v>25</v>
      </c>
    </row>
    <row r="315" spans="1:24">
      <c r="A315" s="26" t="s">
        <v>6341</v>
      </c>
      <c r="B315" s="26" t="s">
        <v>6341</v>
      </c>
      <c r="C315" s="26" t="s">
        <v>6342</v>
      </c>
      <c r="D315" s="27">
        <v>61</v>
      </c>
      <c r="E315" s="28">
        <v>600</v>
      </c>
      <c r="F315" s="37">
        <v>2.06</v>
      </c>
      <c r="G315" s="37">
        <v>1.9690000000000001</v>
      </c>
      <c r="H315" s="30">
        <v>1.5E-3</v>
      </c>
      <c r="I315" s="31">
        <v>9.9</v>
      </c>
      <c r="J315" s="31">
        <v>9.75</v>
      </c>
      <c r="K315" s="31">
        <v>7.15</v>
      </c>
      <c r="L315" s="31">
        <v>7.09</v>
      </c>
      <c r="M315" s="28">
        <v>3012</v>
      </c>
      <c r="N315" s="31">
        <v>0.28000000000000003</v>
      </c>
      <c r="O315" s="31">
        <v>0.54</v>
      </c>
      <c r="P315" s="28">
        <v>8132</v>
      </c>
      <c r="Q315" s="31">
        <v>0.48</v>
      </c>
      <c r="R315" s="31">
        <v>0.71</v>
      </c>
      <c r="S315" s="28">
        <v>17358</v>
      </c>
      <c r="T315" s="31">
        <v>0.8</v>
      </c>
      <c r="U315" s="31">
        <v>0.83</v>
      </c>
      <c r="V315" s="28">
        <v>17758</v>
      </c>
      <c r="W315" s="31">
        <v>0.73</v>
      </c>
      <c r="X315" s="38" t="s">
        <v>25</v>
      </c>
    </row>
    <row r="316" spans="1:24">
      <c r="A316" s="26" t="s">
        <v>6342</v>
      </c>
      <c r="B316" s="26" t="s">
        <v>6342</v>
      </c>
      <c r="C316" s="26" t="s">
        <v>6343</v>
      </c>
      <c r="D316" s="27">
        <v>46.6</v>
      </c>
      <c r="E316" s="28">
        <v>600</v>
      </c>
      <c r="F316" s="37">
        <v>1.9690000000000001</v>
      </c>
      <c r="G316" s="37">
        <v>1.9</v>
      </c>
      <c r="H316" s="30">
        <v>1.5E-3</v>
      </c>
      <c r="I316" s="31">
        <v>9.75</v>
      </c>
      <c r="J316" s="31">
        <v>9.85</v>
      </c>
      <c r="K316" s="31">
        <v>7.09</v>
      </c>
      <c r="L316" s="31">
        <v>7.27</v>
      </c>
      <c r="M316" s="28">
        <v>3036</v>
      </c>
      <c r="N316" s="31">
        <v>0.28000000000000003</v>
      </c>
      <c r="O316" s="31">
        <v>0.54</v>
      </c>
      <c r="P316" s="28">
        <v>8188</v>
      </c>
      <c r="Q316" s="31">
        <v>0.48</v>
      </c>
      <c r="R316" s="31">
        <v>0.71</v>
      </c>
      <c r="S316" s="28">
        <v>17293</v>
      </c>
      <c r="T316" s="31">
        <v>0.8</v>
      </c>
      <c r="U316" s="31">
        <v>0.83</v>
      </c>
      <c r="V316" s="28">
        <v>17692</v>
      </c>
      <c r="W316" s="31">
        <v>0.72</v>
      </c>
      <c r="X316" s="38" t="s">
        <v>25</v>
      </c>
    </row>
    <row r="317" spans="1:24">
      <c r="A317" s="26" t="s">
        <v>6343</v>
      </c>
      <c r="B317" s="26" t="s">
        <v>6343</v>
      </c>
      <c r="C317" s="26" t="s">
        <v>6344</v>
      </c>
      <c r="D317" s="27">
        <v>46.8</v>
      </c>
      <c r="E317" s="28">
        <v>600</v>
      </c>
      <c r="F317" s="37">
        <v>1.889</v>
      </c>
      <c r="G317" s="37">
        <v>1.819</v>
      </c>
      <c r="H317" s="30">
        <v>1.5E-3</v>
      </c>
      <c r="I317" s="31">
        <v>9.85</v>
      </c>
      <c r="J317" s="31">
        <v>9.7100000000000009</v>
      </c>
      <c r="K317" s="31">
        <v>7.28</v>
      </c>
      <c r="L317" s="31">
        <v>7.2</v>
      </c>
      <c r="M317" s="28">
        <v>3070</v>
      </c>
      <c r="N317" s="31">
        <v>0.28000000000000003</v>
      </c>
      <c r="O317" s="31">
        <v>0.54</v>
      </c>
      <c r="P317" s="28">
        <v>8267</v>
      </c>
      <c r="Q317" s="31">
        <v>0.48</v>
      </c>
      <c r="R317" s="31">
        <v>0.71</v>
      </c>
      <c r="S317" s="28">
        <v>17381</v>
      </c>
      <c r="T317" s="31">
        <v>0.8</v>
      </c>
      <c r="U317" s="31">
        <v>0.83</v>
      </c>
      <c r="V317" s="28">
        <v>17782</v>
      </c>
      <c r="W317" s="31">
        <v>0.73</v>
      </c>
      <c r="X317" s="38" t="s">
        <v>25</v>
      </c>
    </row>
    <row r="318" spans="1:24">
      <c r="A318" s="26" t="s">
        <v>6344</v>
      </c>
      <c r="B318" s="26" t="s">
        <v>6344</v>
      </c>
      <c r="C318" s="26" t="s">
        <v>6338</v>
      </c>
      <c r="D318" s="27">
        <v>57.6</v>
      </c>
      <c r="E318" s="28">
        <v>600</v>
      </c>
      <c r="F318" s="37">
        <v>1.819</v>
      </c>
      <c r="G318" s="37">
        <v>1.7330000000000001</v>
      </c>
      <c r="H318" s="30">
        <v>1.5E-3</v>
      </c>
      <c r="I318" s="31">
        <v>9.7100000000000009</v>
      </c>
      <c r="J318" s="31">
        <v>9.69</v>
      </c>
      <c r="K318" s="31">
        <v>7.2</v>
      </c>
      <c r="L318" s="31">
        <v>7.27</v>
      </c>
      <c r="M318" s="28">
        <v>3070</v>
      </c>
      <c r="N318" s="31">
        <v>0.28000000000000003</v>
      </c>
      <c r="O318" s="31">
        <v>0.54</v>
      </c>
      <c r="P318" s="28">
        <v>8267</v>
      </c>
      <c r="Q318" s="31">
        <v>0.48</v>
      </c>
      <c r="R318" s="31">
        <v>0.71</v>
      </c>
      <c r="S318" s="28">
        <v>17365</v>
      </c>
      <c r="T318" s="31">
        <v>0.8</v>
      </c>
      <c r="U318" s="31">
        <v>0.83</v>
      </c>
      <c r="V318" s="28">
        <v>17766</v>
      </c>
      <c r="W318" s="31">
        <v>0.73</v>
      </c>
      <c r="X318" s="38" t="s">
        <v>25</v>
      </c>
    </row>
    <row r="319" spans="1:24">
      <c r="A319" s="26" t="s">
        <v>6345</v>
      </c>
      <c r="B319" s="26" t="s">
        <v>6345</v>
      </c>
      <c r="C319" s="26" t="s">
        <v>6346</v>
      </c>
      <c r="D319" s="27">
        <v>43</v>
      </c>
      <c r="E319" s="28">
        <v>300</v>
      </c>
      <c r="F319" s="37">
        <v>5.1319999999999997</v>
      </c>
      <c r="G319" s="37">
        <v>4.12</v>
      </c>
      <c r="H319" s="30">
        <v>2.35E-2</v>
      </c>
      <c r="I319" s="31">
        <v>9.57</v>
      </c>
      <c r="J319" s="31">
        <v>9.59</v>
      </c>
      <c r="K319" s="31">
        <v>4.08</v>
      </c>
      <c r="L319" s="31">
        <v>5.1100000000000003</v>
      </c>
      <c r="M319" s="28">
        <v>172</v>
      </c>
      <c r="N319" s="31">
        <v>0.09</v>
      </c>
      <c r="O319" s="31">
        <v>0.67</v>
      </c>
      <c r="P319" s="28">
        <v>613</v>
      </c>
      <c r="Q319" s="31">
        <v>0.16</v>
      </c>
      <c r="R319" s="31">
        <v>0.98</v>
      </c>
      <c r="S319" s="28">
        <v>5554</v>
      </c>
      <c r="T319" s="31">
        <v>0.5</v>
      </c>
      <c r="U319" s="31">
        <v>1.82</v>
      </c>
      <c r="V319" s="28">
        <v>11108</v>
      </c>
      <c r="W319" s="31">
        <v>1.82</v>
      </c>
      <c r="X319" s="38" t="s">
        <v>25</v>
      </c>
    </row>
    <row r="320" spans="1:24">
      <c r="A320" s="26" t="s">
        <v>6346</v>
      </c>
      <c r="B320" s="26" t="s">
        <v>6346</v>
      </c>
      <c r="C320" s="26" t="s">
        <v>6347</v>
      </c>
      <c r="D320" s="27">
        <v>41.7</v>
      </c>
      <c r="E320" s="28">
        <v>300</v>
      </c>
      <c r="F320" s="37">
        <v>4.1040000000000001</v>
      </c>
      <c r="G320" s="37">
        <v>3.14</v>
      </c>
      <c r="H320" s="30">
        <v>2.3099999999999999E-2</v>
      </c>
      <c r="I320" s="31">
        <v>9.59</v>
      </c>
      <c r="J320" s="31">
        <v>9.67</v>
      </c>
      <c r="K320" s="31">
        <v>5.12</v>
      </c>
      <c r="L320" s="31">
        <v>6.17</v>
      </c>
      <c r="M320" s="28">
        <v>172</v>
      </c>
      <c r="N320" s="31">
        <v>0.09</v>
      </c>
      <c r="O320" s="31">
        <v>0.66</v>
      </c>
      <c r="P320" s="28">
        <v>613</v>
      </c>
      <c r="Q320" s="31">
        <v>0.16</v>
      </c>
      <c r="R320" s="31">
        <v>0.97</v>
      </c>
      <c r="S320" s="28">
        <v>5505</v>
      </c>
      <c r="T320" s="31">
        <v>0.5</v>
      </c>
      <c r="U320" s="31">
        <v>1.8</v>
      </c>
      <c r="V320" s="28">
        <v>11009</v>
      </c>
      <c r="W320" s="31">
        <v>1.8</v>
      </c>
      <c r="X320" s="38" t="s">
        <v>25</v>
      </c>
    </row>
    <row r="321" spans="1:24">
      <c r="A321" s="26" t="s">
        <v>6347</v>
      </c>
      <c r="B321" s="26" t="s">
        <v>6347</v>
      </c>
      <c r="C321" s="26" t="s">
        <v>6338</v>
      </c>
      <c r="D321" s="27">
        <v>38.200000000000003</v>
      </c>
      <c r="E321" s="28">
        <v>300</v>
      </c>
      <c r="F321" s="37">
        <v>3.1240000000000001</v>
      </c>
      <c r="G321" s="37">
        <v>2.246</v>
      </c>
      <c r="H321" s="30">
        <v>2.3E-2</v>
      </c>
      <c r="I321" s="31">
        <v>9.67</v>
      </c>
      <c r="J321" s="31">
        <v>9.69</v>
      </c>
      <c r="K321" s="31">
        <v>6.19</v>
      </c>
      <c r="L321" s="31">
        <v>7.09</v>
      </c>
      <c r="M321" s="28">
        <v>172</v>
      </c>
      <c r="N321" s="31">
        <v>0.09</v>
      </c>
      <c r="O321" s="31">
        <v>0.66</v>
      </c>
      <c r="P321" s="28">
        <v>613</v>
      </c>
      <c r="Q321" s="31">
        <v>0.16</v>
      </c>
      <c r="R321" s="31">
        <v>0.97</v>
      </c>
      <c r="S321" s="28">
        <v>5489</v>
      </c>
      <c r="T321" s="31">
        <v>0.5</v>
      </c>
      <c r="U321" s="31">
        <v>1.8</v>
      </c>
      <c r="V321" s="28">
        <v>10978</v>
      </c>
      <c r="W321" s="31">
        <v>1.8</v>
      </c>
      <c r="X321" s="38" t="s">
        <v>25</v>
      </c>
    </row>
    <row r="322" spans="1:24">
      <c r="A322" s="26" t="s">
        <v>6338</v>
      </c>
      <c r="B322" s="26" t="s">
        <v>6338</v>
      </c>
      <c r="C322" s="26" t="s">
        <v>6348</v>
      </c>
      <c r="D322" s="27">
        <v>42.2</v>
      </c>
      <c r="E322" s="28">
        <v>600</v>
      </c>
      <c r="F322" s="37">
        <v>1.7330000000000001</v>
      </c>
      <c r="G322" s="37">
        <v>1.5649999999999999</v>
      </c>
      <c r="H322" s="30">
        <v>4.0000000000000001E-3</v>
      </c>
      <c r="I322" s="31">
        <v>9.69</v>
      </c>
      <c r="J322" s="31">
        <v>9.64</v>
      </c>
      <c r="K322" s="31">
        <v>7.27</v>
      </c>
      <c r="L322" s="31">
        <v>7.38</v>
      </c>
      <c r="M322" s="28">
        <v>7331</v>
      </c>
      <c r="N322" s="31">
        <v>0.34</v>
      </c>
      <c r="O322" s="31">
        <v>0.99</v>
      </c>
      <c r="P322" s="28">
        <v>17322</v>
      </c>
      <c r="Q322" s="31">
        <v>0.56000000000000005</v>
      </c>
      <c r="R322" s="31">
        <v>1.24</v>
      </c>
      <c r="S322" s="28">
        <v>28356</v>
      </c>
      <c r="T322" s="31">
        <v>0.8</v>
      </c>
      <c r="U322" s="31">
        <v>1.35</v>
      </c>
      <c r="V322" s="28">
        <v>29010</v>
      </c>
      <c r="W322" s="31">
        <v>1.19</v>
      </c>
      <c r="X322" s="38" t="s">
        <v>25</v>
      </c>
    </row>
    <row r="323" spans="1:24">
      <c r="A323" s="26" t="s">
        <v>6348</v>
      </c>
      <c r="B323" s="26" t="s">
        <v>6348</v>
      </c>
      <c r="C323" s="26" t="s">
        <v>6349</v>
      </c>
      <c r="D323" s="27">
        <v>50.5</v>
      </c>
      <c r="E323" s="28">
        <v>600</v>
      </c>
      <c r="F323" s="37">
        <v>1.5649999999999999</v>
      </c>
      <c r="G323" s="37">
        <v>1.3640000000000001</v>
      </c>
      <c r="H323" s="30">
        <v>4.0000000000000001E-3</v>
      </c>
      <c r="I323" s="31">
        <v>9.64</v>
      </c>
      <c r="J323" s="31">
        <v>9.48</v>
      </c>
      <c r="K323" s="31">
        <v>7.38</v>
      </c>
      <c r="L323" s="31">
        <v>7.43</v>
      </c>
      <c r="M323" s="28">
        <v>7430</v>
      </c>
      <c r="N323" s="31">
        <v>0.35</v>
      </c>
      <c r="O323" s="31">
        <v>0.99</v>
      </c>
      <c r="P323" s="28">
        <v>17519</v>
      </c>
      <c r="Q323" s="31">
        <v>0.56000000000000005</v>
      </c>
      <c r="R323" s="31">
        <v>1.24</v>
      </c>
      <c r="S323" s="28">
        <v>28353</v>
      </c>
      <c r="T323" s="31">
        <v>0.8</v>
      </c>
      <c r="U323" s="31">
        <v>1.35</v>
      </c>
      <c r="V323" s="28">
        <v>29006</v>
      </c>
      <c r="W323" s="31">
        <v>1.19</v>
      </c>
      <c r="X323" s="38" t="s">
        <v>25</v>
      </c>
    </row>
    <row r="324" spans="1:24">
      <c r="A324" s="26" t="s">
        <v>6349</v>
      </c>
      <c r="B324" s="26" t="s">
        <v>6349</v>
      </c>
      <c r="C324" s="26" t="s">
        <v>6350</v>
      </c>
      <c r="D324" s="27">
        <v>46</v>
      </c>
      <c r="E324" s="28">
        <v>600</v>
      </c>
      <c r="F324" s="37">
        <v>1.3640000000000001</v>
      </c>
      <c r="G324" s="37">
        <v>1.18</v>
      </c>
      <c r="H324" s="30">
        <v>4.0000000000000001E-3</v>
      </c>
      <c r="I324" s="31">
        <v>9.48</v>
      </c>
      <c r="J324" s="31">
        <v>9.41</v>
      </c>
      <c r="K324" s="31">
        <v>7.43</v>
      </c>
      <c r="L324" s="31">
        <v>7.54</v>
      </c>
      <c r="M324" s="28">
        <v>7430</v>
      </c>
      <c r="N324" s="31">
        <v>0.34</v>
      </c>
      <c r="O324" s="31">
        <v>1</v>
      </c>
      <c r="P324" s="28">
        <v>17519</v>
      </c>
      <c r="Q324" s="31">
        <v>0.56000000000000005</v>
      </c>
      <c r="R324" s="31">
        <v>1.25</v>
      </c>
      <c r="S324" s="28">
        <v>28423</v>
      </c>
      <c r="T324" s="31">
        <v>0.8</v>
      </c>
      <c r="U324" s="31">
        <v>1.36</v>
      </c>
      <c r="V324" s="28">
        <v>29079</v>
      </c>
      <c r="W324" s="31">
        <v>1.19</v>
      </c>
      <c r="X324" s="38" t="s">
        <v>25</v>
      </c>
    </row>
    <row r="325" spans="1:24">
      <c r="A325" s="26" t="s">
        <v>6350</v>
      </c>
      <c r="B325" s="26" t="s">
        <v>6350</v>
      </c>
      <c r="C325" s="26" t="s">
        <v>6082</v>
      </c>
      <c r="D325" s="27">
        <v>39.6</v>
      </c>
      <c r="E325" s="28">
        <v>800</v>
      </c>
      <c r="F325" s="37">
        <v>1.01</v>
      </c>
      <c r="G325" s="37">
        <v>0.53</v>
      </c>
      <c r="H325" s="30">
        <v>1.21E-2</v>
      </c>
      <c r="I325" s="31">
        <v>9.41</v>
      </c>
      <c r="J325" s="31">
        <v>9.39</v>
      </c>
      <c r="K325" s="31">
        <v>7.5</v>
      </c>
      <c r="L325" s="31">
        <v>7.96</v>
      </c>
      <c r="M325" s="28">
        <v>7447</v>
      </c>
      <c r="N325" s="31">
        <v>0.18</v>
      </c>
      <c r="O325" s="31">
        <v>1.43</v>
      </c>
      <c r="P325" s="28">
        <v>17553</v>
      </c>
      <c r="Q325" s="31">
        <v>0.27</v>
      </c>
      <c r="R325" s="31">
        <v>1.84</v>
      </c>
      <c r="S325" s="28">
        <v>106558</v>
      </c>
      <c r="T325" s="31">
        <v>0.8</v>
      </c>
      <c r="U325" s="31">
        <v>2.86</v>
      </c>
      <c r="V325" s="28">
        <v>109015</v>
      </c>
      <c r="W325" s="31">
        <v>2.5099999999999998</v>
      </c>
      <c r="X325" s="38" t="s">
        <v>25</v>
      </c>
    </row>
    <row r="326" spans="1:24">
      <c r="A326" s="26" t="s">
        <v>6351</v>
      </c>
      <c r="B326" s="26" t="s">
        <v>6351</v>
      </c>
      <c r="C326" s="26" t="s">
        <v>6352</v>
      </c>
      <c r="D326" s="27">
        <v>28</v>
      </c>
      <c r="E326" s="28">
        <v>300</v>
      </c>
      <c r="F326" s="37">
        <v>4.9530000000000003</v>
      </c>
      <c r="G326" s="37">
        <v>4.3079999999999998</v>
      </c>
      <c r="H326" s="30">
        <v>2.3E-2</v>
      </c>
      <c r="I326" s="31">
        <v>9.3000000000000007</v>
      </c>
      <c r="J326" s="31">
        <v>9.2799999999999994</v>
      </c>
      <c r="K326" s="31">
        <v>3.99</v>
      </c>
      <c r="L326" s="31">
        <v>4.6100000000000003</v>
      </c>
      <c r="M326" s="28">
        <v>238</v>
      </c>
      <c r="N326" s="31">
        <v>0.1</v>
      </c>
      <c r="O326" s="31">
        <v>0.73</v>
      </c>
      <c r="P326" s="28">
        <v>831</v>
      </c>
      <c r="Q326" s="31">
        <v>0.19</v>
      </c>
      <c r="R326" s="31">
        <v>1.06</v>
      </c>
      <c r="S326" s="28">
        <v>5495</v>
      </c>
      <c r="T326" s="31">
        <v>0.5</v>
      </c>
      <c r="U326" s="31">
        <v>1.8</v>
      </c>
      <c r="V326" s="28">
        <v>10990</v>
      </c>
      <c r="W326" s="31">
        <v>1.8</v>
      </c>
      <c r="X326" s="38" t="s">
        <v>25</v>
      </c>
    </row>
    <row r="327" spans="1:24">
      <c r="A327" s="26" t="s">
        <v>6352</v>
      </c>
      <c r="B327" s="26" t="s">
        <v>6352</v>
      </c>
      <c r="C327" s="26" t="s">
        <v>6353</v>
      </c>
      <c r="D327" s="27">
        <v>34.5</v>
      </c>
      <c r="E327" s="28">
        <v>300</v>
      </c>
      <c r="F327" s="37">
        <v>4.2850000000000001</v>
      </c>
      <c r="G327" s="37">
        <v>3.492</v>
      </c>
      <c r="H327" s="30">
        <v>2.3E-2</v>
      </c>
      <c r="I327" s="31">
        <v>9.2799999999999994</v>
      </c>
      <c r="J327" s="31">
        <v>9.32</v>
      </c>
      <c r="K327" s="31">
        <v>4.6399999999999997</v>
      </c>
      <c r="L327" s="31">
        <v>5.47</v>
      </c>
      <c r="M327" s="28">
        <v>238</v>
      </c>
      <c r="N327" s="31">
        <v>0.1</v>
      </c>
      <c r="O327" s="31">
        <v>0.73</v>
      </c>
      <c r="P327" s="28">
        <v>831</v>
      </c>
      <c r="Q327" s="31">
        <v>0.19</v>
      </c>
      <c r="R327" s="31">
        <v>1.06</v>
      </c>
      <c r="S327" s="28">
        <v>5489</v>
      </c>
      <c r="T327" s="31">
        <v>0.5</v>
      </c>
      <c r="U327" s="31">
        <v>1.8</v>
      </c>
      <c r="V327" s="28">
        <v>10978</v>
      </c>
      <c r="W327" s="31">
        <v>1.8</v>
      </c>
      <c r="X327" s="38" t="s">
        <v>25</v>
      </c>
    </row>
    <row r="328" spans="1:24">
      <c r="A328" s="26" t="s">
        <v>6353</v>
      </c>
      <c r="B328" s="26" t="s">
        <v>6353</v>
      </c>
      <c r="C328" s="26" t="s">
        <v>6354</v>
      </c>
      <c r="D328" s="27">
        <v>35.200000000000003</v>
      </c>
      <c r="E328" s="28">
        <v>400</v>
      </c>
      <c r="F328" s="37">
        <v>1.03</v>
      </c>
      <c r="G328" s="37">
        <v>0.54</v>
      </c>
      <c r="H328" s="30">
        <v>1.3899999999999999E-2</v>
      </c>
      <c r="I328" s="31">
        <v>9.32</v>
      </c>
      <c r="J328" s="31">
        <v>9.2899999999999991</v>
      </c>
      <c r="K328" s="31">
        <v>7.83</v>
      </c>
      <c r="L328" s="31">
        <v>8.2899999999999991</v>
      </c>
      <c r="M328" s="28">
        <v>251</v>
      </c>
      <c r="N328" s="31">
        <v>0.08</v>
      </c>
      <c r="O328" s="31">
        <v>0.6</v>
      </c>
      <c r="P328" s="28">
        <v>872</v>
      </c>
      <c r="Q328" s="31">
        <v>0.15</v>
      </c>
      <c r="R328" s="31">
        <v>0.87</v>
      </c>
      <c r="S328" s="28">
        <v>9199</v>
      </c>
      <c r="T328" s="31">
        <v>0.5</v>
      </c>
      <c r="U328" s="31">
        <v>1.69</v>
      </c>
      <c r="V328" s="28">
        <v>18399</v>
      </c>
      <c r="W328" s="31">
        <v>1.69</v>
      </c>
      <c r="X328" s="38" t="s">
        <v>25</v>
      </c>
    </row>
    <row r="329" spans="1:24">
      <c r="A329" s="26" t="s">
        <v>6355</v>
      </c>
      <c r="B329" s="26" t="s">
        <v>6355</v>
      </c>
      <c r="C329" s="26" t="s">
        <v>6356</v>
      </c>
      <c r="D329" s="27">
        <v>34</v>
      </c>
      <c r="E329" s="28">
        <v>300</v>
      </c>
      <c r="F329" s="37">
        <v>4.6130000000000004</v>
      </c>
      <c r="G329" s="37">
        <v>3.8330000000000002</v>
      </c>
      <c r="H329" s="30">
        <v>2.29E-2</v>
      </c>
      <c r="I329" s="31">
        <v>9.0500000000000007</v>
      </c>
      <c r="J329" s="31">
        <v>8.92</v>
      </c>
      <c r="K329" s="31">
        <v>4.08</v>
      </c>
      <c r="L329" s="31">
        <v>4.7300000000000004</v>
      </c>
      <c r="M329" s="28">
        <v>222</v>
      </c>
      <c r="N329" s="31">
        <v>0.1</v>
      </c>
      <c r="O329" s="31">
        <v>0.71</v>
      </c>
      <c r="P329" s="28">
        <v>778</v>
      </c>
      <c r="Q329" s="31">
        <v>0.18</v>
      </c>
      <c r="R329" s="31">
        <v>1.04</v>
      </c>
      <c r="S329" s="28">
        <v>5484</v>
      </c>
      <c r="T329" s="31">
        <v>0.5</v>
      </c>
      <c r="U329" s="31">
        <v>1.8</v>
      </c>
      <c r="V329" s="28">
        <v>10967</v>
      </c>
      <c r="W329" s="31">
        <v>1.8</v>
      </c>
      <c r="X329" s="38" t="s">
        <v>25</v>
      </c>
    </row>
    <row r="330" spans="1:24">
      <c r="A330" s="26" t="s">
        <v>6356</v>
      </c>
      <c r="B330" s="26" t="s">
        <v>6356</v>
      </c>
      <c r="C330" s="26" t="s">
        <v>6357</v>
      </c>
      <c r="D330" s="27">
        <v>36</v>
      </c>
      <c r="E330" s="28">
        <v>300</v>
      </c>
      <c r="F330" s="37">
        <v>3.8330000000000002</v>
      </c>
      <c r="G330" s="37">
        <v>3.0049999999999999</v>
      </c>
      <c r="H330" s="30">
        <v>2.3E-2</v>
      </c>
      <c r="I330" s="31">
        <v>8.92</v>
      </c>
      <c r="J330" s="31">
        <v>8.92</v>
      </c>
      <c r="K330" s="31">
        <v>4.7300000000000004</v>
      </c>
      <c r="L330" s="31">
        <v>5.56</v>
      </c>
      <c r="M330" s="28">
        <v>222</v>
      </c>
      <c r="N330" s="31">
        <v>0.1</v>
      </c>
      <c r="O330" s="31">
        <v>0.71</v>
      </c>
      <c r="P330" s="28">
        <v>778</v>
      </c>
      <c r="Q330" s="31">
        <v>0.18</v>
      </c>
      <c r="R330" s="31">
        <v>1.04</v>
      </c>
      <c r="S330" s="28">
        <v>5491</v>
      </c>
      <c r="T330" s="31">
        <v>0.5</v>
      </c>
      <c r="U330" s="31">
        <v>1.8</v>
      </c>
      <c r="V330" s="28">
        <v>10981</v>
      </c>
      <c r="W330" s="31">
        <v>1.8</v>
      </c>
      <c r="X330" s="38" t="s">
        <v>25</v>
      </c>
    </row>
    <row r="331" spans="1:24">
      <c r="A331" s="26" t="s">
        <v>6358</v>
      </c>
      <c r="B331" s="26" t="s">
        <v>6358</v>
      </c>
      <c r="C331" s="26" t="s">
        <v>6359</v>
      </c>
      <c r="D331" s="27">
        <v>39.6</v>
      </c>
      <c r="E331" s="28">
        <v>400</v>
      </c>
      <c r="F331" s="37">
        <v>0.7</v>
      </c>
      <c r="G331" s="37">
        <v>0.48</v>
      </c>
      <c r="H331" s="30">
        <v>5.5999999999999999E-3</v>
      </c>
      <c r="I331" s="31">
        <v>8.9</v>
      </c>
      <c r="J331" s="31">
        <v>8.6999999999999993</v>
      </c>
      <c r="K331" s="31">
        <v>7.74</v>
      </c>
      <c r="L331" s="31">
        <v>7.76</v>
      </c>
      <c r="M331" s="28">
        <v>239</v>
      </c>
      <c r="N331" s="31">
        <v>0.1</v>
      </c>
      <c r="O331" s="31">
        <v>0.43</v>
      </c>
      <c r="P331" s="28">
        <v>834</v>
      </c>
      <c r="Q331" s="31">
        <v>0.18</v>
      </c>
      <c r="R331" s="31">
        <v>0.62</v>
      </c>
      <c r="S331" s="28">
        <v>5812</v>
      </c>
      <c r="T331" s="31">
        <v>0.5</v>
      </c>
      <c r="U331" s="31">
        <v>1.07</v>
      </c>
      <c r="V331" s="28">
        <v>11623</v>
      </c>
      <c r="W331" s="31">
        <v>1.07</v>
      </c>
      <c r="X331" s="38" t="s">
        <v>25</v>
      </c>
    </row>
    <row r="332" spans="1:24">
      <c r="A332" s="26" t="s">
        <v>6357</v>
      </c>
      <c r="B332" s="26" t="s">
        <v>6357</v>
      </c>
      <c r="C332" s="26" t="s">
        <v>6358</v>
      </c>
      <c r="D332" s="27">
        <v>33.700000000000003</v>
      </c>
      <c r="E332" s="28">
        <v>400</v>
      </c>
      <c r="F332" s="37">
        <v>0.98</v>
      </c>
      <c r="G332" s="37">
        <v>0.7</v>
      </c>
      <c r="H332" s="30">
        <v>8.3000000000000001E-3</v>
      </c>
      <c r="I332" s="31">
        <v>8.92</v>
      </c>
      <c r="J332" s="31">
        <v>8.9</v>
      </c>
      <c r="K332" s="31">
        <v>7.48</v>
      </c>
      <c r="L332" s="31">
        <v>7.74</v>
      </c>
      <c r="M332" s="28">
        <v>222</v>
      </c>
      <c r="N332" s="31">
        <v>0.09</v>
      </c>
      <c r="O332" s="31">
        <v>0.48</v>
      </c>
      <c r="P332" s="28">
        <v>778</v>
      </c>
      <c r="Q332" s="31">
        <v>0.16</v>
      </c>
      <c r="R332" s="31">
        <v>0.7</v>
      </c>
      <c r="S332" s="28">
        <v>7107</v>
      </c>
      <c r="T332" s="31">
        <v>0.5</v>
      </c>
      <c r="U332" s="31">
        <v>1.31</v>
      </c>
      <c r="V332" s="28">
        <v>14214</v>
      </c>
      <c r="W332" s="31">
        <v>1.31</v>
      </c>
      <c r="X332" s="38" t="s">
        <v>25</v>
      </c>
    </row>
    <row r="333" spans="1:24">
      <c r="A333" s="26" t="s">
        <v>6360</v>
      </c>
      <c r="B333" s="26" t="s">
        <v>6360</v>
      </c>
      <c r="C333" s="26" t="s">
        <v>6361</v>
      </c>
      <c r="D333" s="27">
        <v>36.299999999999997</v>
      </c>
      <c r="E333" s="28">
        <v>300</v>
      </c>
      <c r="F333" s="37">
        <v>4.3840000000000003</v>
      </c>
      <c r="G333" s="37">
        <v>3.51</v>
      </c>
      <c r="H333" s="30">
        <v>2.41E-2</v>
      </c>
      <c r="I333" s="31">
        <v>8.84</v>
      </c>
      <c r="J333" s="31">
        <v>8.75</v>
      </c>
      <c r="K333" s="31">
        <v>4.09</v>
      </c>
      <c r="L333" s="31">
        <v>4.88</v>
      </c>
      <c r="M333" s="28">
        <v>210</v>
      </c>
      <c r="N333" s="31">
        <v>0.09</v>
      </c>
      <c r="O333" s="31">
        <v>0.71</v>
      </c>
      <c r="P333" s="28">
        <v>740</v>
      </c>
      <c r="Q333" s="31">
        <v>0.17</v>
      </c>
      <c r="R333" s="31">
        <v>1.04</v>
      </c>
      <c r="S333" s="28">
        <v>5618</v>
      </c>
      <c r="T333" s="31">
        <v>0.5</v>
      </c>
      <c r="U333" s="31">
        <v>1.84</v>
      </c>
      <c r="V333" s="28">
        <v>11236</v>
      </c>
      <c r="W333" s="31">
        <v>1.84</v>
      </c>
      <c r="X333" s="38" t="s">
        <v>25</v>
      </c>
    </row>
    <row r="334" spans="1:24">
      <c r="A334" s="26" t="s">
        <v>6361</v>
      </c>
      <c r="B334" s="26" t="s">
        <v>6361</v>
      </c>
      <c r="C334" s="26" t="s">
        <v>6362</v>
      </c>
      <c r="D334" s="27">
        <v>26.9</v>
      </c>
      <c r="E334" s="28">
        <v>300</v>
      </c>
      <c r="F334" s="37">
        <v>3.49</v>
      </c>
      <c r="G334" s="37">
        <v>2.867</v>
      </c>
      <c r="H334" s="30">
        <v>2.3199999999999998E-2</v>
      </c>
      <c r="I334" s="31">
        <v>8.75</v>
      </c>
      <c r="J334" s="31">
        <v>8.66</v>
      </c>
      <c r="K334" s="31">
        <v>4.9000000000000004</v>
      </c>
      <c r="L334" s="31">
        <v>5.44</v>
      </c>
      <c r="M334" s="28">
        <v>210</v>
      </c>
      <c r="N334" s="31">
        <v>0.1</v>
      </c>
      <c r="O334" s="31">
        <v>0.7</v>
      </c>
      <c r="P334" s="28">
        <v>740</v>
      </c>
      <c r="Q334" s="31">
        <v>0.18</v>
      </c>
      <c r="R334" s="31">
        <v>1.03</v>
      </c>
      <c r="S334" s="28">
        <v>5510</v>
      </c>
      <c r="T334" s="31">
        <v>0.5</v>
      </c>
      <c r="U334" s="31">
        <v>1.8</v>
      </c>
      <c r="V334" s="28">
        <v>11020</v>
      </c>
      <c r="W334" s="31">
        <v>1.8</v>
      </c>
      <c r="X334" s="38" t="s">
        <v>25</v>
      </c>
    </row>
    <row r="335" spans="1:24">
      <c r="A335" s="26" t="s">
        <v>6362</v>
      </c>
      <c r="B335" s="26" t="s">
        <v>6362</v>
      </c>
      <c r="C335" s="26" t="s">
        <v>6363</v>
      </c>
      <c r="D335" s="27">
        <v>38.5</v>
      </c>
      <c r="E335" s="28">
        <v>400</v>
      </c>
      <c r="F335" s="37">
        <v>0.91</v>
      </c>
      <c r="G335" s="37">
        <v>0.43</v>
      </c>
      <c r="H335" s="30">
        <v>1.2500000000000001E-2</v>
      </c>
      <c r="I335" s="31">
        <v>8.66</v>
      </c>
      <c r="J335" s="31">
        <v>8.8000000000000007</v>
      </c>
      <c r="K335" s="31">
        <v>7.29</v>
      </c>
      <c r="L335" s="31">
        <v>7.91</v>
      </c>
      <c r="M335" s="28">
        <v>227</v>
      </c>
      <c r="N335" s="31">
        <v>0.08</v>
      </c>
      <c r="O335" s="31">
        <v>0.56000000000000005</v>
      </c>
      <c r="P335" s="28">
        <v>796</v>
      </c>
      <c r="Q335" s="31">
        <v>0.15</v>
      </c>
      <c r="R335" s="31">
        <v>0.81</v>
      </c>
      <c r="S335" s="28">
        <v>8706</v>
      </c>
      <c r="T335" s="31">
        <v>0.5</v>
      </c>
      <c r="U335" s="31">
        <v>1.6</v>
      </c>
      <c r="V335" s="28">
        <v>17412</v>
      </c>
      <c r="W335" s="31">
        <v>1.6</v>
      </c>
      <c r="X335" s="38" t="s">
        <v>25</v>
      </c>
    </row>
    <row r="336" spans="1:24">
      <c r="A336" s="26" t="s">
        <v>6364</v>
      </c>
      <c r="B336" s="26" t="s">
        <v>6364</v>
      </c>
      <c r="C336" s="26" t="s">
        <v>6365</v>
      </c>
      <c r="D336" s="27">
        <v>32.6</v>
      </c>
      <c r="E336" s="28">
        <v>300</v>
      </c>
      <c r="F336" s="37">
        <v>5.3010000000000002</v>
      </c>
      <c r="G336" s="37">
        <v>5.07</v>
      </c>
      <c r="H336" s="30">
        <v>7.1000000000000004E-3</v>
      </c>
      <c r="I336" s="31">
        <v>9.0399999999999991</v>
      </c>
      <c r="J336" s="31">
        <v>8.99</v>
      </c>
      <c r="K336" s="31">
        <v>3.38</v>
      </c>
      <c r="L336" s="31">
        <v>3.57</v>
      </c>
      <c r="M336" s="28">
        <v>139</v>
      </c>
      <c r="N336" s="31">
        <v>0.1</v>
      </c>
      <c r="O336" s="31">
        <v>0.41</v>
      </c>
      <c r="P336" s="28">
        <v>501</v>
      </c>
      <c r="Q336" s="31">
        <v>0.19</v>
      </c>
      <c r="R336" s="31">
        <v>0.6</v>
      </c>
      <c r="S336" s="28">
        <v>3048</v>
      </c>
      <c r="T336" s="31">
        <v>0.5</v>
      </c>
      <c r="U336" s="31">
        <v>1</v>
      </c>
      <c r="V336" s="28">
        <v>6095</v>
      </c>
      <c r="W336" s="31">
        <v>1</v>
      </c>
      <c r="X336" s="38" t="s">
        <v>25</v>
      </c>
    </row>
    <row r="337" spans="1:24">
      <c r="A337" s="26" t="s">
        <v>6365</v>
      </c>
      <c r="B337" s="26" t="s">
        <v>6365</v>
      </c>
      <c r="C337" s="26" t="s">
        <v>6366</v>
      </c>
      <c r="D337" s="27">
        <v>39.799999999999997</v>
      </c>
      <c r="E337" s="28">
        <v>300</v>
      </c>
      <c r="F337" s="37">
        <v>5.07</v>
      </c>
      <c r="G337" s="37">
        <v>4.7880000000000003</v>
      </c>
      <c r="H337" s="30">
        <v>7.1000000000000004E-3</v>
      </c>
      <c r="I337" s="31">
        <v>8.99</v>
      </c>
      <c r="J337" s="31">
        <v>9.08</v>
      </c>
      <c r="K337" s="31">
        <v>3.57</v>
      </c>
      <c r="L337" s="31">
        <v>3.93</v>
      </c>
      <c r="M337" s="28">
        <v>139</v>
      </c>
      <c r="N337" s="31">
        <v>0.1</v>
      </c>
      <c r="O337" s="31">
        <v>0.41</v>
      </c>
      <c r="P337" s="28">
        <v>501</v>
      </c>
      <c r="Q337" s="31">
        <v>0.19</v>
      </c>
      <c r="R337" s="31">
        <v>0.6</v>
      </c>
      <c r="S337" s="28">
        <v>3048</v>
      </c>
      <c r="T337" s="31">
        <v>0.5</v>
      </c>
      <c r="U337" s="31">
        <v>1</v>
      </c>
      <c r="V337" s="28">
        <v>6095</v>
      </c>
      <c r="W337" s="31">
        <v>1</v>
      </c>
      <c r="X337" s="38" t="s">
        <v>25</v>
      </c>
    </row>
    <row r="338" spans="1:24">
      <c r="A338" s="26" t="s">
        <v>6366</v>
      </c>
      <c r="B338" s="26" t="s">
        <v>6366</v>
      </c>
      <c r="C338" s="26" t="s">
        <v>6367</v>
      </c>
      <c r="D338" s="27">
        <v>52.2</v>
      </c>
      <c r="E338" s="28">
        <v>300</v>
      </c>
      <c r="F338" s="37">
        <v>4.7880000000000003</v>
      </c>
      <c r="G338" s="37">
        <v>4.4000000000000004</v>
      </c>
      <c r="H338" s="30">
        <v>7.4000000000000003E-3</v>
      </c>
      <c r="I338" s="31">
        <v>9.08</v>
      </c>
      <c r="J338" s="31">
        <v>8.99</v>
      </c>
      <c r="K338" s="31">
        <v>3.93</v>
      </c>
      <c r="L338" s="31">
        <v>4.2300000000000004</v>
      </c>
      <c r="M338" s="28">
        <v>225</v>
      </c>
      <c r="N338" s="31">
        <v>0.13</v>
      </c>
      <c r="O338" s="31">
        <v>0.48</v>
      </c>
      <c r="P338" s="28">
        <v>789</v>
      </c>
      <c r="Q338" s="31">
        <v>0.24</v>
      </c>
      <c r="R338" s="31">
        <v>0.7</v>
      </c>
      <c r="S338" s="28">
        <v>3121</v>
      </c>
      <c r="T338" s="31">
        <v>0.5</v>
      </c>
      <c r="U338" s="31">
        <v>1.02</v>
      </c>
      <c r="V338" s="28">
        <v>6243</v>
      </c>
      <c r="W338" s="31">
        <v>1.02</v>
      </c>
      <c r="X338" s="38" t="s">
        <v>25</v>
      </c>
    </row>
    <row r="339" spans="1:24">
      <c r="A339" s="26" t="s">
        <v>6368</v>
      </c>
      <c r="B339" s="26" t="s">
        <v>6368</v>
      </c>
      <c r="C339" s="26" t="s">
        <v>6367</v>
      </c>
      <c r="D339" s="27">
        <v>46.8</v>
      </c>
      <c r="E339" s="28">
        <v>300</v>
      </c>
      <c r="F339" s="37">
        <v>5.2290000000000001</v>
      </c>
      <c r="G339" s="37">
        <v>4.4000000000000004</v>
      </c>
      <c r="H339" s="30">
        <v>1.77E-2</v>
      </c>
      <c r="I339" s="31">
        <v>8.82</v>
      </c>
      <c r="J339" s="31">
        <v>8.99</v>
      </c>
      <c r="K339" s="31">
        <v>3.23</v>
      </c>
      <c r="L339" s="31">
        <v>4.2300000000000004</v>
      </c>
      <c r="M339" s="28">
        <v>88</v>
      </c>
      <c r="N339" s="31">
        <v>7.0000000000000007E-2</v>
      </c>
      <c r="O339" s="31">
        <v>0.49</v>
      </c>
      <c r="P339" s="28">
        <v>325</v>
      </c>
      <c r="Q339" s="31">
        <v>0.13</v>
      </c>
      <c r="R339" s="31">
        <v>0.73</v>
      </c>
      <c r="S339" s="28">
        <v>4819</v>
      </c>
      <c r="T339" s="31">
        <v>0.5</v>
      </c>
      <c r="U339" s="31">
        <v>1.58</v>
      </c>
      <c r="V339" s="28">
        <v>9637</v>
      </c>
      <c r="W339" s="31">
        <v>1.58</v>
      </c>
      <c r="X339" s="38" t="s">
        <v>25</v>
      </c>
    </row>
    <row r="340" spans="1:24">
      <c r="A340" s="26" t="s">
        <v>6367</v>
      </c>
      <c r="B340" s="26" t="s">
        <v>6367</v>
      </c>
      <c r="C340" s="26" t="s">
        <v>6369</v>
      </c>
      <c r="D340" s="27">
        <v>29.7</v>
      </c>
      <c r="E340" s="28">
        <v>300</v>
      </c>
      <c r="F340" s="37">
        <v>4.3810000000000002</v>
      </c>
      <c r="G340" s="37">
        <v>3.8</v>
      </c>
      <c r="H340" s="30">
        <v>1.9599999999999999E-2</v>
      </c>
      <c r="I340" s="31">
        <v>8.99</v>
      </c>
      <c r="J340" s="31">
        <v>8.82</v>
      </c>
      <c r="K340" s="31">
        <v>4.25</v>
      </c>
      <c r="L340" s="31">
        <v>4.67</v>
      </c>
      <c r="M340" s="28">
        <v>481</v>
      </c>
      <c r="N340" s="31">
        <v>0.15</v>
      </c>
      <c r="O340" s="31">
        <v>0.85</v>
      </c>
      <c r="P340" s="28">
        <v>1595</v>
      </c>
      <c r="Q340" s="31">
        <v>0.27</v>
      </c>
      <c r="R340" s="31">
        <v>1.21</v>
      </c>
      <c r="S340" s="28">
        <v>5064</v>
      </c>
      <c r="T340" s="31">
        <v>0.5</v>
      </c>
      <c r="U340" s="31">
        <v>1.66</v>
      </c>
      <c r="V340" s="28">
        <v>10128</v>
      </c>
      <c r="W340" s="31">
        <v>1.66</v>
      </c>
      <c r="X340" s="38" t="s">
        <v>25</v>
      </c>
    </row>
    <row r="341" spans="1:24">
      <c r="A341" s="26" t="s">
        <v>6369</v>
      </c>
      <c r="B341" s="26" t="s">
        <v>6369</v>
      </c>
      <c r="C341" s="26" t="s">
        <v>6370</v>
      </c>
      <c r="D341" s="27">
        <v>30.8</v>
      </c>
      <c r="E341" s="28">
        <v>300</v>
      </c>
      <c r="F341" s="37">
        <v>3.78</v>
      </c>
      <c r="G341" s="37">
        <v>3.073</v>
      </c>
      <c r="H341" s="30">
        <v>2.3E-2</v>
      </c>
      <c r="I341" s="31">
        <v>8.82</v>
      </c>
      <c r="J341" s="31">
        <v>8.74</v>
      </c>
      <c r="K341" s="31">
        <v>4.6900000000000004</v>
      </c>
      <c r="L341" s="31">
        <v>5.31</v>
      </c>
      <c r="M341" s="28">
        <v>481</v>
      </c>
      <c r="N341" s="31">
        <v>0.14000000000000001</v>
      </c>
      <c r="O341" s="31">
        <v>0.9</v>
      </c>
      <c r="P341" s="28">
        <v>1595</v>
      </c>
      <c r="Q341" s="31">
        <v>0.26</v>
      </c>
      <c r="R341" s="31">
        <v>1.28</v>
      </c>
      <c r="S341" s="28">
        <v>5485</v>
      </c>
      <c r="T341" s="31">
        <v>0.5</v>
      </c>
      <c r="U341" s="31">
        <v>1.8</v>
      </c>
      <c r="V341" s="28">
        <v>10971</v>
      </c>
      <c r="W341" s="31">
        <v>1.8</v>
      </c>
      <c r="X341" s="38" t="s">
        <v>25</v>
      </c>
    </row>
    <row r="342" spans="1:24">
      <c r="A342" s="26" t="s">
        <v>6370</v>
      </c>
      <c r="B342" s="26" t="s">
        <v>6370</v>
      </c>
      <c r="C342" s="26" t="s">
        <v>6371</v>
      </c>
      <c r="D342" s="27">
        <v>37.5</v>
      </c>
      <c r="E342" s="28">
        <v>300</v>
      </c>
      <c r="F342" s="37">
        <v>3.052</v>
      </c>
      <c r="G342" s="37">
        <v>2.1909999999999998</v>
      </c>
      <c r="H342" s="30">
        <v>2.3E-2</v>
      </c>
      <c r="I342" s="31">
        <v>8.74</v>
      </c>
      <c r="J342" s="31">
        <v>8.76</v>
      </c>
      <c r="K342" s="31">
        <v>5.33</v>
      </c>
      <c r="L342" s="31">
        <v>6.21</v>
      </c>
      <c r="M342" s="28">
        <v>560</v>
      </c>
      <c r="N342" s="31">
        <v>0.15</v>
      </c>
      <c r="O342" s="31">
        <v>0.94</v>
      </c>
      <c r="P342" s="28">
        <v>1833</v>
      </c>
      <c r="Q342" s="31">
        <v>0.28000000000000003</v>
      </c>
      <c r="R342" s="31">
        <v>1.33</v>
      </c>
      <c r="S342" s="28">
        <v>5486</v>
      </c>
      <c r="T342" s="31">
        <v>0.5</v>
      </c>
      <c r="U342" s="31">
        <v>1.8</v>
      </c>
      <c r="V342" s="28">
        <v>10972</v>
      </c>
      <c r="W342" s="31">
        <v>1.8</v>
      </c>
      <c r="X342" s="38" t="s">
        <v>25</v>
      </c>
    </row>
    <row r="343" spans="1:24">
      <c r="A343" s="26" t="s">
        <v>6371</v>
      </c>
      <c r="B343" s="26" t="s">
        <v>6371</v>
      </c>
      <c r="C343" s="26" t="s">
        <v>6372</v>
      </c>
      <c r="D343" s="27">
        <v>42.5</v>
      </c>
      <c r="E343" s="28">
        <v>300</v>
      </c>
      <c r="F343" s="37">
        <v>2.1909999999999998</v>
      </c>
      <c r="G343" s="37">
        <v>1.214</v>
      </c>
      <c r="H343" s="30">
        <v>2.3E-2</v>
      </c>
      <c r="I343" s="31">
        <v>8.76</v>
      </c>
      <c r="J343" s="31">
        <v>8.77</v>
      </c>
      <c r="K343" s="31">
        <v>6.21</v>
      </c>
      <c r="L343" s="31">
        <v>7.2</v>
      </c>
      <c r="M343" s="28">
        <v>560</v>
      </c>
      <c r="N343" s="31">
        <v>0.15</v>
      </c>
      <c r="O343" s="31">
        <v>0.94</v>
      </c>
      <c r="P343" s="28">
        <v>1833</v>
      </c>
      <c r="Q343" s="31">
        <v>0.28000000000000003</v>
      </c>
      <c r="R343" s="31">
        <v>1.33</v>
      </c>
      <c r="S343" s="28">
        <v>5489</v>
      </c>
      <c r="T343" s="31">
        <v>0.5</v>
      </c>
      <c r="U343" s="31">
        <v>1.8</v>
      </c>
      <c r="V343" s="28">
        <v>10979</v>
      </c>
      <c r="W343" s="31">
        <v>1.8</v>
      </c>
      <c r="X343" s="38" t="s">
        <v>25</v>
      </c>
    </row>
    <row r="344" spans="1:24">
      <c r="A344" s="26" t="s">
        <v>6372</v>
      </c>
      <c r="B344" s="26" t="s">
        <v>6372</v>
      </c>
      <c r="C344" s="26" t="s">
        <v>6373</v>
      </c>
      <c r="D344" s="27">
        <v>34.4</v>
      </c>
      <c r="E344" s="28">
        <v>400</v>
      </c>
      <c r="F344" s="37">
        <v>0.89</v>
      </c>
      <c r="G344" s="37">
        <v>0.4</v>
      </c>
      <c r="H344" s="30">
        <v>1.4200000000000001E-2</v>
      </c>
      <c r="I344" s="31">
        <v>8.77</v>
      </c>
      <c r="J344" s="31">
        <v>8.6999999999999993</v>
      </c>
      <c r="K344" s="31">
        <v>7.42</v>
      </c>
      <c r="L344" s="31">
        <v>7.84</v>
      </c>
      <c r="M344" s="28">
        <v>584</v>
      </c>
      <c r="N344" s="31">
        <v>0.12</v>
      </c>
      <c r="O344" s="31">
        <v>0.78</v>
      </c>
      <c r="P344" s="28">
        <v>1905</v>
      </c>
      <c r="Q344" s="31">
        <v>0.22</v>
      </c>
      <c r="R344" s="31">
        <v>1.1000000000000001</v>
      </c>
      <c r="S344" s="28">
        <v>9306</v>
      </c>
      <c r="T344" s="31">
        <v>0.5</v>
      </c>
      <c r="U344" s="31">
        <v>1.71</v>
      </c>
      <c r="V344" s="28">
        <v>18612</v>
      </c>
      <c r="W344" s="31">
        <v>1.71</v>
      </c>
      <c r="X344" s="38" t="s">
        <v>25</v>
      </c>
    </row>
    <row r="345" spans="1:24">
      <c r="A345" s="26" t="s">
        <v>6374</v>
      </c>
      <c r="B345" s="26" t="s">
        <v>6374</v>
      </c>
      <c r="C345" s="26" t="s">
        <v>6375</v>
      </c>
      <c r="D345" s="27">
        <v>48.9</v>
      </c>
      <c r="E345" s="28">
        <v>300</v>
      </c>
      <c r="F345" s="37">
        <v>5.0170000000000003</v>
      </c>
      <c r="G345" s="37">
        <v>4.67</v>
      </c>
      <c r="H345" s="30">
        <v>7.1000000000000004E-3</v>
      </c>
      <c r="I345" s="31">
        <v>8.4</v>
      </c>
      <c r="J345" s="31">
        <v>8.52</v>
      </c>
      <c r="K345" s="31">
        <v>3.03</v>
      </c>
      <c r="L345" s="31">
        <v>3.49</v>
      </c>
      <c r="M345" s="28">
        <v>69</v>
      </c>
      <c r="N345" s="31">
        <v>7.0000000000000007E-2</v>
      </c>
      <c r="O345" s="31">
        <v>0.33</v>
      </c>
      <c r="P345" s="28">
        <v>257</v>
      </c>
      <c r="Q345" s="31">
        <v>0.14000000000000001</v>
      </c>
      <c r="R345" s="31">
        <v>0.49</v>
      </c>
      <c r="S345" s="28">
        <v>3050</v>
      </c>
      <c r="T345" s="31">
        <v>0.5</v>
      </c>
      <c r="U345" s="31">
        <v>1</v>
      </c>
      <c r="V345" s="28">
        <v>6100</v>
      </c>
      <c r="W345" s="31">
        <v>1</v>
      </c>
      <c r="X345" s="38" t="s">
        <v>25</v>
      </c>
    </row>
    <row r="346" spans="1:24">
      <c r="A346" s="26" t="s">
        <v>6375</v>
      </c>
      <c r="B346" s="26" t="s">
        <v>6375</v>
      </c>
      <c r="C346" s="26" t="s">
        <v>6376</v>
      </c>
      <c r="D346" s="27">
        <v>20</v>
      </c>
      <c r="E346" s="28">
        <v>300</v>
      </c>
      <c r="F346" s="37">
        <v>4.6619999999999999</v>
      </c>
      <c r="G346" s="37">
        <v>4.5199999999999996</v>
      </c>
      <c r="H346" s="30">
        <v>7.1000000000000004E-3</v>
      </c>
      <c r="I346" s="31">
        <v>8.52</v>
      </c>
      <c r="J346" s="31">
        <v>8.6199999999999992</v>
      </c>
      <c r="K346" s="31">
        <v>3.5</v>
      </c>
      <c r="L346" s="31">
        <v>3.74</v>
      </c>
      <c r="M346" s="28">
        <v>254</v>
      </c>
      <c r="N346" s="31">
        <v>0.14000000000000001</v>
      </c>
      <c r="O346" s="31">
        <v>0.49</v>
      </c>
      <c r="P346" s="28">
        <v>883</v>
      </c>
      <c r="Q346" s="31">
        <v>0.26</v>
      </c>
      <c r="R346" s="31">
        <v>0.71</v>
      </c>
      <c r="S346" s="28">
        <v>3051</v>
      </c>
      <c r="T346" s="31">
        <v>0.5</v>
      </c>
      <c r="U346" s="31">
        <v>1</v>
      </c>
      <c r="V346" s="28">
        <v>6101</v>
      </c>
      <c r="W346" s="31">
        <v>1</v>
      </c>
      <c r="X346" s="38" t="s">
        <v>25</v>
      </c>
    </row>
    <row r="347" spans="1:24">
      <c r="A347" s="26" t="s">
        <v>6376</v>
      </c>
      <c r="B347" s="26" t="s">
        <v>6376</v>
      </c>
      <c r="C347" s="26" t="s">
        <v>6377</v>
      </c>
      <c r="D347" s="27">
        <v>35.1</v>
      </c>
      <c r="E347" s="28">
        <v>300</v>
      </c>
      <c r="F347" s="37">
        <v>4.5090000000000003</v>
      </c>
      <c r="G347" s="37">
        <v>4.26</v>
      </c>
      <c r="H347" s="30">
        <v>7.1000000000000004E-3</v>
      </c>
      <c r="I347" s="31">
        <v>8.6199999999999992</v>
      </c>
      <c r="J347" s="31">
        <v>8.58</v>
      </c>
      <c r="K347" s="31">
        <v>3.75</v>
      </c>
      <c r="L347" s="31">
        <v>3.96</v>
      </c>
      <c r="M347" s="28">
        <v>254</v>
      </c>
      <c r="N347" s="31">
        <v>0.14000000000000001</v>
      </c>
      <c r="O347" s="31">
        <v>0.49</v>
      </c>
      <c r="P347" s="28">
        <v>883</v>
      </c>
      <c r="Q347" s="31">
        <v>0.26</v>
      </c>
      <c r="R347" s="31">
        <v>0.71</v>
      </c>
      <c r="S347" s="28">
        <v>3049</v>
      </c>
      <c r="T347" s="31">
        <v>0.5</v>
      </c>
      <c r="U347" s="31">
        <v>1</v>
      </c>
      <c r="V347" s="28">
        <v>6099</v>
      </c>
      <c r="W347" s="31">
        <v>1</v>
      </c>
      <c r="X347" s="38" t="s">
        <v>25</v>
      </c>
    </row>
    <row r="348" spans="1:24">
      <c r="A348" s="26" t="s">
        <v>6377</v>
      </c>
      <c r="B348" s="26" t="s">
        <v>6377</v>
      </c>
      <c r="C348" s="26" t="s">
        <v>6378</v>
      </c>
      <c r="D348" s="27">
        <v>44.3</v>
      </c>
      <c r="E348" s="28">
        <v>300</v>
      </c>
      <c r="F348" s="37">
        <v>4.2549999999999999</v>
      </c>
      <c r="G348" s="37">
        <v>3.94</v>
      </c>
      <c r="H348" s="30">
        <v>7.1000000000000004E-3</v>
      </c>
      <c r="I348" s="31">
        <v>8.58</v>
      </c>
      <c r="J348" s="31">
        <v>8.4600000000000009</v>
      </c>
      <c r="K348" s="31">
        <v>3.97</v>
      </c>
      <c r="L348" s="31">
        <v>4.16</v>
      </c>
      <c r="M348" s="28">
        <v>254</v>
      </c>
      <c r="N348" s="31">
        <v>0.14000000000000001</v>
      </c>
      <c r="O348" s="31">
        <v>0.49</v>
      </c>
      <c r="P348" s="28">
        <v>883</v>
      </c>
      <c r="Q348" s="31">
        <v>0.26</v>
      </c>
      <c r="R348" s="31">
        <v>0.71</v>
      </c>
      <c r="S348" s="28">
        <v>3053</v>
      </c>
      <c r="T348" s="31">
        <v>0.5</v>
      </c>
      <c r="U348" s="31">
        <v>1</v>
      </c>
      <c r="V348" s="28">
        <v>6106</v>
      </c>
      <c r="W348" s="31">
        <v>1</v>
      </c>
      <c r="X348" s="38" t="s">
        <v>25</v>
      </c>
    </row>
    <row r="349" spans="1:24">
      <c r="A349" s="26" t="s">
        <v>6378</v>
      </c>
      <c r="B349" s="26" t="s">
        <v>6378</v>
      </c>
      <c r="C349" s="26" t="s">
        <v>6379</v>
      </c>
      <c r="D349" s="27">
        <v>38.9</v>
      </c>
      <c r="E349" s="28">
        <v>300</v>
      </c>
      <c r="F349" s="37">
        <v>3.9119999999999999</v>
      </c>
      <c r="G349" s="37">
        <v>3.27</v>
      </c>
      <c r="H349" s="30">
        <v>1.6500000000000001E-2</v>
      </c>
      <c r="I349" s="31">
        <v>8.4600000000000009</v>
      </c>
      <c r="J349" s="31">
        <v>8.4</v>
      </c>
      <c r="K349" s="31">
        <v>4.1900000000000004</v>
      </c>
      <c r="L349" s="31">
        <v>4.7699999999999996</v>
      </c>
      <c r="M349" s="28">
        <v>271</v>
      </c>
      <c r="N349" s="31">
        <v>0.12</v>
      </c>
      <c r="O349" s="31">
        <v>0.68</v>
      </c>
      <c r="P349" s="28">
        <v>939</v>
      </c>
      <c r="Q349" s="31">
        <v>0.21</v>
      </c>
      <c r="R349" s="31">
        <v>0.98</v>
      </c>
      <c r="S349" s="28">
        <v>4651</v>
      </c>
      <c r="T349" s="31">
        <v>0.5</v>
      </c>
      <c r="U349" s="31">
        <v>1.52</v>
      </c>
      <c r="V349" s="28">
        <v>9302</v>
      </c>
      <c r="W349" s="31">
        <v>1.52</v>
      </c>
      <c r="X349" s="38" t="s">
        <v>25</v>
      </c>
    </row>
    <row r="350" spans="1:24">
      <c r="A350" s="26" t="s">
        <v>6379</v>
      </c>
      <c r="B350" s="26" t="s">
        <v>6379</v>
      </c>
      <c r="C350" s="26" t="s">
        <v>6380</v>
      </c>
      <c r="D350" s="27">
        <v>41.3</v>
      </c>
      <c r="E350" s="28">
        <v>300</v>
      </c>
      <c r="F350" s="37">
        <v>3.2509999999999999</v>
      </c>
      <c r="G350" s="37">
        <v>2.2999999999999998</v>
      </c>
      <c r="H350" s="30">
        <v>2.3E-2</v>
      </c>
      <c r="I350" s="31">
        <v>8.4</v>
      </c>
      <c r="J350" s="31">
        <v>8.26</v>
      </c>
      <c r="K350" s="31">
        <v>4.79</v>
      </c>
      <c r="L350" s="31">
        <v>5.6</v>
      </c>
      <c r="M350" s="28">
        <v>271</v>
      </c>
      <c r="N350" s="31">
        <v>0.11</v>
      </c>
      <c r="O350" s="31">
        <v>0.76</v>
      </c>
      <c r="P350" s="28">
        <v>939</v>
      </c>
      <c r="Q350" s="31">
        <v>0.2</v>
      </c>
      <c r="R350" s="31">
        <v>1.1000000000000001</v>
      </c>
      <c r="S350" s="28">
        <v>5494</v>
      </c>
      <c r="T350" s="31">
        <v>0.5</v>
      </c>
      <c r="U350" s="31">
        <v>1.8</v>
      </c>
      <c r="V350" s="28">
        <v>10988</v>
      </c>
      <c r="W350" s="31">
        <v>1.8</v>
      </c>
      <c r="X350" s="38" t="s">
        <v>25</v>
      </c>
    </row>
    <row r="351" spans="1:24">
      <c r="A351" s="26" t="s">
        <v>6381</v>
      </c>
      <c r="B351" s="26" t="s">
        <v>6381</v>
      </c>
      <c r="C351" s="26" t="s">
        <v>6380</v>
      </c>
      <c r="D351" s="27">
        <v>46.8</v>
      </c>
      <c r="E351" s="28">
        <v>300</v>
      </c>
      <c r="F351" s="37">
        <v>3.89</v>
      </c>
      <c r="G351" s="37">
        <v>2.81</v>
      </c>
      <c r="H351" s="30">
        <v>2.3099999999999999E-2</v>
      </c>
      <c r="I351" s="31">
        <v>8.3699999999999992</v>
      </c>
      <c r="J351" s="31">
        <v>8.26</v>
      </c>
      <c r="K351" s="31">
        <v>4.12</v>
      </c>
      <c r="L351" s="31">
        <v>5.09</v>
      </c>
      <c r="M351" s="28">
        <v>112</v>
      </c>
      <c r="N351" s="31">
        <v>7.0000000000000007E-2</v>
      </c>
      <c r="O351" s="31">
        <v>0.57999999999999996</v>
      </c>
      <c r="P351" s="28">
        <v>407</v>
      </c>
      <c r="Q351" s="31">
        <v>0.13</v>
      </c>
      <c r="R351" s="31">
        <v>0.86</v>
      </c>
      <c r="S351" s="28">
        <v>5500</v>
      </c>
      <c r="T351" s="31">
        <v>0.5</v>
      </c>
      <c r="U351" s="31">
        <v>1.8</v>
      </c>
      <c r="V351" s="28">
        <v>11000</v>
      </c>
      <c r="W351" s="31">
        <v>1.8</v>
      </c>
      <c r="X351" s="38" t="s">
        <v>25</v>
      </c>
    </row>
    <row r="352" spans="1:24">
      <c r="A352" s="26" t="s">
        <v>6382</v>
      </c>
      <c r="B352" s="26" t="s">
        <v>6382</v>
      </c>
      <c r="C352" s="26" t="s">
        <v>6380</v>
      </c>
      <c r="D352" s="27">
        <v>25</v>
      </c>
      <c r="E352" s="28">
        <v>300</v>
      </c>
      <c r="F352" s="37">
        <v>3.524</v>
      </c>
      <c r="G352" s="37">
        <v>2.95</v>
      </c>
      <c r="H352" s="30">
        <v>2.3E-2</v>
      </c>
      <c r="I352" s="31">
        <v>8.3800000000000008</v>
      </c>
      <c r="J352" s="31">
        <v>8.26</v>
      </c>
      <c r="K352" s="31">
        <v>4.5</v>
      </c>
      <c r="L352" s="31">
        <v>4.95</v>
      </c>
      <c r="M352" s="28">
        <v>3</v>
      </c>
      <c r="N352" s="31">
        <v>0.01</v>
      </c>
      <c r="O352" s="31">
        <v>0.19</v>
      </c>
      <c r="P352" s="28">
        <v>13</v>
      </c>
      <c r="Q352" s="31">
        <v>0.03</v>
      </c>
      <c r="R352" s="31">
        <v>0.3</v>
      </c>
      <c r="S352" s="28">
        <v>5486</v>
      </c>
      <c r="T352" s="31">
        <v>0.5</v>
      </c>
      <c r="U352" s="31">
        <v>1.8</v>
      </c>
      <c r="V352" s="28">
        <v>10972</v>
      </c>
      <c r="W352" s="31">
        <v>1.8</v>
      </c>
      <c r="X352" s="38" t="s">
        <v>25</v>
      </c>
    </row>
    <row r="353" spans="1:24">
      <c r="A353" s="26" t="s">
        <v>6380</v>
      </c>
      <c r="B353" s="26" t="s">
        <v>6380</v>
      </c>
      <c r="C353" s="26" t="s">
        <v>6383</v>
      </c>
      <c r="D353" s="27">
        <v>49.8</v>
      </c>
      <c r="E353" s="28">
        <v>300</v>
      </c>
      <c r="F353" s="37">
        <v>2.2549999999999999</v>
      </c>
      <c r="G353" s="37">
        <v>1.1100000000000001</v>
      </c>
      <c r="H353" s="30">
        <v>2.3E-2</v>
      </c>
      <c r="I353" s="31">
        <v>8.26</v>
      </c>
      <c r="J353" s="31">
        <v>8.23</v>
      </c>
      <c r="K353" s="31">
        <v>5.65</v>
      </c>
      <c r="L353" s="31">
        <v>6.76</v>
      </c>
      <c r="M353" s="28">
        <v>465</v>
      </c>
      <c r="N353" s="31">
        <v>0.14000000000000001</v>
      </c>
      <c r="O353" s="31">
        <v>0.89</v>
      </c>
      <c r="P353" s="28">
        <v>1546</v>
      </c>
      <c r="Q353" s="31">
        <v>0.25</v>
      </c>
      <c r="R353" s="31">
        <v>1.27</v>
      </c>
      <c r="S353" s="28">
        <v>5490</v>
      </c>
      <c r="T353" s="31">
        <v>0.5</v>
      </c>
      <c r="U353" s="31">
        <v>1.8</v>
      </c>
      <c r="V353" s="28">
        <v>10980</v>
      </c>
      <c r="W353" s="31">
        <v>1.8</v>
      </c>
      <c r="X353" s="38" t="s">
        <v>25</v>
      </c>
    </row>
    <row r="354" spans="1:24">
      <c r="A354" s="26" t="s">
        <v>6383</v>
      </c>
      <c r="B354" s="26" t="s">
        <v>6383</v>
      </c>
      <c r="C354" s="26" t="s">
        <v>6384</v>
      </c>
      <c r="D354" s="27">
        <v>49</v>
      </c>
      <c r="E354" s="28">
        <v>400</v>
      </c>
      <c r="F354" s="37">
        <v>0.82</v>
      </c>
      <c r="G354" s="37">
        <v>0.27</v>
      </c>
      <c r="H354" s="30">
        <v>1.12E-2</v>
      </c>
      <c r="I354" s="31">
        <v>8.23</v>
      </c>
      <c r="J354" s="31">
        <v>8.18</v>
      </c>
      <c r="K354" s="31">
        <v>6.95</v>
      </c>
      <c r="L354" s="31">
        <v>7.45</v>
      </c>
      <c r="M354" s="28">
        <v>506</v>
      </c>
      <c r="N354" s="31">
        <v>0.12</v>
      </c>
      <c r="O354" s="31">
        <v>0.69</v>
      </c>
      <c r="P354" s="28">
        <v>1671</v>
      </c>
      <c r="Q354" s="31">
        <v>0.21</v>
      </c>
      <c r="R354" s="31">
        <v>0.98</v>
      </c>
      <c r="S354" s="28">
        <v>8261</v>
      </c>
      <c r="T354" s="31">
        <v>0.5</v>
      </c>
      <c r="U354" s="31">
        <v>1.52</v>
      </c>
      <c r="V354" s="28">
        <v>16521</v>
      </c>
      <c r="W354" s="31">
        <v>1.52</v>
      </c>
      <c r="X354" s="38" t="s">
        <v>25</v>
      </c>
    </row>
    <row r="355" spans="1:24">
      <c r="A355" s="26" t="s">
        <v>6385</v>
      </c>
      <c r="B355" s="26" t="s">
        <v>6385</v>
      </c>
      <c r="C355" s="26" t="s">
        <v>6386</v>
      </c>
      <c r="D355" s="27">
        <v>22</v>
      </c>
      <c r="E355" s="28">
        <v>300</v>
      </c>
      <c r="F355" s="37">
        <v>3.706</v>
      </c>
      <c r="G355" s="37">
        <v>3.2</v>
      </c>
      <c r="H355" s="30">
        <v>2.3E-2</v>
      </c>
      <c r="I355" s="31">
        <v>8.39</v>
      </c>
      <c r="J355" s="31">
        <v>8.35</v>
      </c>
      <c r="K355" s="31">
        <v>4.33</v>
      </c>
      <c r="L355" s="31">
        <v>4.79</v>
      </c>
      <c r="M355" s="28">
        <v>260</v>
      </c>
      <c r="N355" s="31">
        <v>0.11</v>
      </c>
      <c r="O355" s="31">
        <v>0.75</v>
      </c>
      <c r="P355" s="28">
        <v>902</v>
      </c>
      <c r="Q355" s="31">
        <v>0.19</v>
      </c>
      <c r="R355" s="31">
        <v>1.0900000000000001</v>
      </c>
      <c r="S355" s="28">
        <v>5491</v>
      </c>
      <c r="T355" s="31">
        <v>0.5</v>
      </c>
      <c r="U355" s="31">
        <v>1.8</v>
      </c>
      <c r="V355" s="28">
        <v>10981</v>
      </c>
      <c r="W355" s="31">
        <v>1.8</v>
      </c>
      <c r="X355" s="38" t="s">
        <v>25</v>
      </c>
    </row>
    <row r="356" spans="1:24">
      <c r="A356" s="26" t="s">
        <v>6386</v>
      </c>
      <c r="B356" s="26" t="s">
        <v>6386</v>
      </c>
      <c r="C356" s="26" t="s">
        <v>6387</v>
      </c>
      <c r="D356" s="27">
        <v>29.7</v>
      </c>
      <c r="E356" s="28">
        <v>300</v>
      </c>
      <c r="F356" s="37">
        <v>3.1760000000000002</v>
      </c>
      <c r="G356" s="37">
        <v>2.4900000000000002</v>
      </c>
      <c r="H356" s="30">
        <v>2.3099999999999999E-2</v>
      </c>
      <c r="I356" s="31">
        <v>8.35</v>
      </c>
      <c r="J356" s="31">
        <v>8.17</v>
      </c>
      <c r="K356" s="31">
        <v>4.82</v>
      </c>
      <c r="L356" s="31">
        <v>5.32</v>
      </c>
      <c r="M356" s="28">
        <v>260</v>
      </c>
      <c r="N356" s="31">
        <v>0.11</v>
      </c>
      <c r="O356" s="31">
        <v>0.75</v>
      </c>
      <c r="P356" s="28">
        <v>902</v>
      </c>
      <c r="Q356" s="31">
        <v>0.19</v>
      </c>
      <c r="R356" s="31">
        <v>1.0900000000000001</v>
      </c>
      <c r="S356" s="28">
        <v>5502</v>
      </c>
      <c r="T356" s="31">
        <v>0.5</v>
      </c>
      <c r="U356" s="31">
        <v>1.8</v>
      </c>
      <c r="V356" s="28">
        <v>11005</v>
      </c>
      <c r="W356" s="31">
        <v>1.8</v>
      </c>
      <c r="X356" s="38" t="s">
        <v>25</v>
      </c>
    </row>
    <row r="357" spans="1:24">
      <c r="A357" s="26" t="s">
        <v>6387</v>
      </c>
      <c r="B357" s="26" t="s">
        <v>6387</v>
      </c>
      <c r="C357" s="26" t="s">
        <v>6384</v>
      </c>
      <c r="D357" s="27">
        <v>33</v>
      </c>
      <c r="E357" s="28">
        <v>400</v>
      </c>
      <c r="F357" s="37">
        <v>0.77</v>
      </c>
      <c r="G357" s="37">
        <v>0.27</v>
      </c>
      <c r="H357" s="30">
        <v>1.52E-2</v>
      </c>
      <c r="I357" s="31">
        <v>8.17</v>
      </c>
      <c r="J357" s="31">
        <v>8.18</v>
      </c>
      <c r="K357" s="31">
        <v>6.94</v>
      </c>
      <c r="L357" s="31">
        <v>7.45</v>
      </c>
      <c r="M357" s="28">
        <v>260</v>
      </c>
      <c r="N357" s="31">
        <v>0.08</v>
      </c>
      <c r="O357" s="31">
        <v>0.62</v>
      </c>
      <c r="P357" s="28">
        <v>902</v>
      </c>
      <c r="Q357" s="31">
        <v>0.15</v>
      </c>
      <c r="R357" s="31">
        <v>0.9</v>
      </c>
      <c r="S357" s="28">
        <v>9598</v>
      </c>
      <c r="T357" s="31">
        <v>0.5</v>
      </c>
      <c r="U357" s="31">
        <v>1.77</v>
      </c>
      <c r="V357" s="28">
        <v>19195</v>
      </c>
      <c r="W357" s="31">
        <v>1.77</v>
      </c>
      <c r="X357" s="38" t="s">
        <v>25</v>
      </c>
    </row>
    <row r="358" spans="1:24">
      <c r="A358" s="26" t="s">
        <v>6388</v>
      </c>
      <c r="B358" s="26" t="s">
        <v>6388</v>
      </c>
      <c r="C358" s="26" t="s">
        <v>6389</v>
      </c>
      <c r="D358" s="27">
        <v>41.7</v>
      </c>
      <c r="E358" s="28">
        <v>300</v>
      </c>
      <c r="F358" s="37">
        <v>3.302</v>
      </c>
      <c r="G358" s="37">
        <v>2.34</v>
      </c>
      <c r="H358" s="30">
        <v>2.3099999999999999E-2</v>
      </c>
      <c r="I358" s="31">
        <v>8.17</v>
      </c>
      <c r="J358" s="31">
        <v>8.16</v>
      </c>
      <c r="K358" s="31">
        <v>4.51</v>
      </c>
      <c r="L358" s="31">
        <v>5.46</v>
      </c>
      <c r="M358" s="28">
        <v>255</v>
      </c>
      <c r="N358" s="31">
        <v>0.11</v>
      </c>
      <c r="O358" s="31">
        <v>0.75</v>
      </c>
      <c r="P358" s="28">
        <v>887</v>
      </c>
      <c r="Q358" s="31">
        <v>0.19</v>
      </c>
      <c r="R358" s="31">
        <v>1.08</v>
      </c>
      <c r="S358" s="28">
        <v>5499</v>
      </c>
      <c r="T358" s="31">
        <v>0.5</v>
      </c>
      <c r="U358" s="31">
        <v>1.8</v>
      </c>
      <c r="V358" s="28">
        <v>10998</v>
      </c>
      <c r="W358" s="31">
        <v>1.8</v>
      </c>
      <c r="X358" s="38" t="s">
        <v>25</v>
      </c>
    </row>
    <row r="359" spans="1:24">
      <c r="A359" s="26" t="s">
        <v>6389</v>
      </c>
      <c r="B359" s="26" t="s">
        <v>6389</v>
      </c>
      <c r="C359" s="26" t="s">
        <v>6390</v>
      </c>
      <c r="D359" s="27">
        <v>48.7</v>
      </c>
      <c r="E359" s="28">
        <v>400</v>
      </c>
      <c r="F359" s="37">
        <v>0.71</v>
      </c>
      <c r="G359" s="37">
        <v>0.22</v>
      </c>
      <c r="H359" s="30">
        <v>1.01E-2</v>
      </c>
      <c r="I359" s="31">
        <v>8.16</v>
      </c>
      <c r="J359" s="31">
        <v>8.23</v>
      </c>
      <c r="K359" s="31">
        <v>6.99</v>
      </c>
      <c r="L359" s="31">
        <v>7.55</v>
      </c>
      <c r="M359" s="28">
        <v>255</v>
      </c>
      <c r="N359" s="31">
        <v>0.09</v>
      </c>
      <c r="O359" s="31">
        <v>0.54</v>
      </c>
      <c r="P359" s="28">
        <v>887</v>
      </c>
      <c r="Q359" s="31">
        <v>0.16</v>
      </c>
      <c r="R359" s="31">
        <v>0.78</v>
      </c>
      <c r="S359" s="28">
        <v>7821</v>
      </c>
      <c r="T359" s="31">
        <v>0.5</v>
      </c>
      <c r="U359" s="31">
        <v>1.44</v>
      </c>
      <c r="V359" s="28">
        <v>15642</v>
      </c>
      <c r="W359" s="31">
        <v>1.44</v>
      </c>
      <c r="X359" s="38" t="s">
        <v>25</v>
      </c>
    </row>
    <row r="360" spans="1:24">
      <c r="A360" s="26" t="s">
        <v>6391</v>
      </c>
      <c r="B360" s="26" t="s">
        <v>6391</v>
      </c>
      <c r="C360" s="26" t="s">
        <v>6392</v>
      </c>
      <c r="D360" s="27">
        <v>32.5</v>
      </c>
      <c r="E360" s="28">
        <v>300</v>
      </c>
      <c r="F360" s="37">
        <v>3.96</v>
      </c>
      <c r="G360" s="37">
        <v>3.21</v>
      </c>
      <c r="H360" s="30">
        <v>2.3099999999999999E-2</v>
      </c>
      <c r="I360" s="31">
        <v>8.42</v>
      </c>
      <c r="J360" s="31">
        <v>8.3800000000000008</v>
      </c>
      <c r="K360" s="31">
        <v>4.0999999999999996</v>
      </c>
      <c r="L360" s="31">
        <v>4.8099999999999996</v>
      </c>
      <c r="M360" s="28">
        <v>206</v>
      </c>
      <c r="N360" s="31">
        <v>0.09</v>
      </c>
      <c r="O360" s="31">
        <v>0.7</v>
      </c>
      <c r="P360" s="28">
        <v>725</v>
      </c>
      <c r="Q360" s="31">
        <v>0.17</v>
      </c>
      <c r="R360" s="31">
        <v>1.02</v>
      </c>
      <c r="S360" s="28">
        <v>5500</v>
      </c>
      <c r="T360" s="31">
        <v>0.5</v>
      </c>
      <c r="U360" s="31">
        <v>1.8</v>
      </c>
      <c r="V360" s="28">
        <v>11000</v>
      </c>
      <c r="W360" s="31">
        <v>1.8</v>
      </c>
      <c r="X360" s="38" t="s">
        <v>25</v>
      </c>
    </row>
    <row r="361" spans="1:24">
      <c r="A361" s="26" t="s">
        <v>6392</v>
      </c>
      <c r="B361" s="26" t="s">
        <v>6392</v>
      </c>
      <c r="C361" s="26" t="s">
        <v>6393</v>
      </c>
      <c r="D361" s="27">
        <v>32.1</v>
      </c>
      <c r="E361" s="28">
        <v>300</v>
      </c>
      <c r="F361" s="37">
        <v>3.1819999999999999</v>
      </c>
      <c r="G361" s="37">
        <v>2.44</v>
      </c>
      <c r="H361" s="30">
        <v>2.3099999999999999E-2</v>
      </c>
      <c r="I361" s="31">
        <v>8.3800000000000008</v>
      </c>
      <c r="J361" s="31">
        <v>8.39</v>
      </c>
      <c r="K361" s="31">
        <v>4.84</v>
      </c>
      <c r="L361" s="31">
        <v>5.59</v>
      </c>
      <c r="M361" s="28">
        <v>206</v>
      </c>
      <c r="N361" s="31">
        <v>0.09</v>
      </c>
      <c r="O361" s="31">
        <v>0.7</v>
      </c>
      <c r="P361" s="28">
        <v>725</v>
      </c>
      <c r="Q361" s="31">
        <v>0.17</v>
      </c>
      <c r="R361" s="31">
        <v>1.02</v>
      </c>
      <c r="S361" s="28">
        <v>5504</v>
      </c>
      <c r="T361" s="31">
        <v>0.5</v>
      </c>
      <c r="U361" s="31">
        <v>1.8</v>
      </c>
      <c r="V361" s="28">
        <v>11009</v>
      </c>
      <c r="W361" s="31">
        <v>1.8</v>
      </c>
      <c r="X361" s="38" t="s">
        <v>25</v>
      </c>
    </row>
    <row r="362" spans="1:24">
      <c r="A362" s="26" t="s">
        <v>6394</v>
      </c>
      <c r="B362" s="26" t="s">
        <v>6394</v>
      </c>
      <c r="C362" s="26" t="s">
        <v>6395</v>
      </c>
      <c r="D362" s="27">
        <v>30.7</v>
      </c>
      <c r="E362" s="28">
        <v>300</v>
      </c>
      <c r="F362" s="37">
        <v>4.516</v>
      </c>
      <c r="G362" s="37">
        <v>3.81</v>
      </c>
      <c r="H362" s="30">
        <v>2.3E-2</v>
      </c>
      <c r="I362" s="31">
        <v>8.4600000000000009</v>
      </c>
      <c r="J362" s="31">
        <v>8.4499999999999993</v>
      </c>
      <c r="K362" s="31">
        <v>3.59</v>
      </c>
      <c r="L362" s="31">
        <v>4.28</v>
      </c>
      <c r="M362" s="28">
        <v>187</v>
      </c>
      <c r="N362" s="31">
        <v>0.09</v>
      </c>
      <c r="O362" s="31">
        <v>0.68</v>
      </c>
      <c r="P362" s="28">
        <v>664</v>
      </c>
      <c r="Q362" s="31">
        <v>0.17</v>
      </c>
      <c r="R362" s="31">
        <v>0.99</v>
      </c>
      <c r="S362" s="28">
        <v>5490</v>
      </c>
      <c r="T362" s="31">
        <v>0.5</v>
      </c>
      <c r="U362" s="31">
        <v>1.8</v>
      </c>
      <c r="V362" s="28">
        <v>10981</v>
      </c>
      <c r="W362" s="31">
        <v>1.8</v>
      </c>
      <c r="X362" s="38" t="s">
        <v>25</v>
      </c>
    </row>
    <row r="363" spans="1:24">
      <c r="A363" s="26" t="s">
        <v>6395</v>
      </c>
      <c r="B363" s="26" t="s">
        <v>6395</v>
      </c>
      <c r="C363" s="26" t="s">
        <v>6393</v>
      </c>
      <c r="D363" s="27">
        <v>46.3</v>
      </c>
      <c r="E363" s="28">
        <v>300</v>
      </c>
      <c r="F363" s="37">
        <v>3.7759999999999998</v>
      </c>
      <c r="G363" s="37">
        <v>2.71</v>
      </c>
      <c r="H363" s="30">
        <v>2.3E-2</v>
      </c>
      <c r="I363" s="31">
        <v>8.4499999999999993</v>
      </c>
      <c r="J363" s="31">
        <v>8.39</v>
      </c>
      <c r="K363" s="31">
        <v>4.32</v>
      </c>
      <c r="L363" s="31">
        <v>5.32</v>
      </c>
      <c r="M363" s="28">
        <v>187</v>
      </c>
      <c r="N363" s="31">
        <v>0.09</v>
      </c>
      <c r="O363" s="31">
        <v>0.68</v>
      </c>
      <c r="P363" s="28">
        <v>664</v>
      </c>
      <c r="Q363" s="31">
        <v>0.17</v>
      </c>
      <c r="R363" s="31">
        <v>0.99</v>
      </c>
      <c r="S363" s="28">
        <v>5494</v>
      </c>
      <c r="T363" s="31">
        <v>0.5</v>
      </c>
      <c r="U363" s="31">
        <v>1.8</v>
      </c>
      <c r="V363" s="28">
        <v>10987</v>
      </c>
      <c r="W363" s="31">
        <v>1.8</v>
      </c>
      <c r="X363" s="38" t="s">
        <v>25</v>
      </c>
    </row>
    <row r="364" spans="1:24">
      <c r="A364" s="26" t="s">
        <v>6393</v>
      </c>
      <c r="B364" s="26" t="s">
        <v>6393</v>
      </c>
      <c r="C364" s="26" t="s">
        <v>6396</v>
      </c>
      <c r="D364" s="27">
        <v>28.4</v>
      </c>
      <c r="E364" s="28">
        <v>300</v>
      </c>
      <c r="F364" s="37">
        <v>2.0920000000000001</v>
      </c>
      <c r="G364" s="37">
        <v>1.44</v>
      </c>
      <c r="H364" s="30">
        <v>2.3E-2</v>
      </c>
      <c r="I364" s="31">
        <v>8.39</v>
      </c>
      <c r="J364" s="31">
        <v>8.36</v>
      </c>
      <c r="K364" s="31">
        <v>5.94</v>
      </c>
      <c r="L364" s="31">
        <v>6.56</v>
      </c>
      <c r="M364" s="28">
        <v>526</v>
      </c>
      <c r="N364" s="31">
        <v>0.15</v>
      </c>
      <c r="O364" s="31">
        <v>0.92</v>
      </c>
      <c r="P364" s="28">
        <v>1731</v>
      </c>
      <c r="Q364" s="31">
        <v>0.27</v>
      </c>
      <c r="R364" s="31">
        <v>1.31</v>
      </c>
      <c r="S364" s="28">
        <v>5486</v>
      </c>
      <c r="T364" s="31">
        <v>0.5</v>
      </c>
      <c r="U364" s="31">
        <v>1.8</v>
      </c>
      <c r="V364" s="28">
        <v>10971</v>
      </c>
      <c r="W364" s="31">
        <v>1.8</v>
      </c>
      <c r="X364" s="38" t="s">
        <v>25</v>
      </c>
    </row>
    <row r="365" spans="1:24">
      <c r="A365" s="26" t="s">
        <v>6396</v>
      </c>
      <c r="B365" s="26" t="s">
        <v>6396</v>
      </c>
      <c r="C365" s="26" t="s">
        <v>6397</v>
      </c>
      <c r="D365" s="27">
        <v>57.8</v>
      </c>
      <c r="E365" s="28">
        <v>400</v>
      </c>
      <c r="F365" s="37">
        <v>1</v>
      </c>
      <c r="G365" s="37">
        <v>0.2</v>
      </c>
      <c r="H365" s="30">
        <v>1.38E-2</v>
      </c>
      <c r="I365" s="31">
        <v>8.36</v>
      </c>
      <c r="J365" s="31">
        <v>8.25</v>
      </c>
      <c r="K365" s="31">
        <v>6.9</v>
      </c>
      <c r="L365" s="31">
        <v>7.59</v>
      </c>
      <c r="M365" s="28">
        <v>526</v>
      </c>
      <c r="N365" s="31">
        <v>0.12</v>
      </c>
      <c r="O365" s="31">
        <v>0.75</v>
      </c>
      <c r="P365" s="28">
        <v>1731</v>
      </c>
      <c r="Q365" s="31">
        <v>0.21</v>
      </c>
      <c r="R365" s="31">
        <v>1.06</v>
      </c>
      <c r="S365" s="28">
        <v>9173</v>
      </c>
      <c r="T365" s="31">
        <v>0.5</v>
      </c>
      <c r="U365" s="31">
        <v>1.69</v>
      </c>
      <c r="V365" s="28">
        <v>18346</v>
      </c>
      <c r="W365" s="31">
        <v>1.69</v>
      </c>
      <c r="X365" s="38" t="s">
        <v>25</v>
      </c>
    </row>
    <row r="366" spans="1:24">
      <c r="A366" s="26" t="s">
        <v>6398</v>
      </c>
      <c r="B366" s="26" t="s">
        <v>6398</v>
      </c>
      <c r="C366" s="26" t="s">
        <v>6399</v>
      </c>
      <c r="D366" s="27">
        <v>55.5</v>
      </c>
      <c r="E366" s="28">
        <v>300</v>
      </c>
      <c r="F366" s="37">
        <v>3.6909999999999998</v>
      </c>
      <c r="G366" s="37">
        <v>2.41</v>
      </c>
      <c r="H366" s="30">
        <v>2.3099999999999999E-2</v>
      </c>
      <c r="I366" s="31">
        <v>8.17</v>
      </c>
      <c r="J366" s="31">
        <v>8.1300000000000008</v>
      </c>
      <c r="K366" s="31">
        <v>4.12</v>
      </c>
      <c r="L366" s="31">
        <v>5.36</v>
      </c>
      <c r="M366" s="28">
        <v>191</v>
      </c>
      <c r="N366" s="31">
        <v>0.09</v>
      </c>
      <c r="O366" s="31">
        <v>0.68</v>
      </c>
      <c r="P366" s="28">
        <v>676</v>
      </c>
      <c r="Q366" s="31">
        <v>0.17</v>
      </c>
      <c r="R366" s="31">
        <v>1</v>
      </c>
      <c r="S366" s="28">
        <v>5500</v>
      </c>
      <c r="T366" s="31">
        <v>0.5</v>
      </c>
      <c r="U366" s="31">
        <v>1.8</v>
      </c>
      <c r="V366" s="28">
        <v>11001</v>
      </c>
      <c r="W366" s="31">
        <v>1.8</v>
      </c>
      <c r="X366" s="38" t="s">
        <v>25</v>
      </c>
    </row>
    <row r="367" spans="1:24">
      <c r="A367" s="26" t="s">
        <v>6399</v>
      </c>
      <c r="B367" s="26" t="s">
        <v>6399</v>
      </c>
      <c r="C367" s="26" t="s">
        <v>6400</v>
      </c>
      <c r="D367" s="27">
        <v>44.7</v>
      </c>
      <c r="E367" s="28">
        <v>300</v>
      </c>
      <c r="F367" s="37">
        <v>2.3769999999999998</v>
      </c>
      <c r="G367" s="37">
        <v>1.35</v>
      </c>
      <c r="H367" s="30">
        <v>2.3E-2</v>
      </c>
      <c r="I367" s="31">
        <v>8.1300000000000008</v>
      </c>
      <c r="J367" s="31">
        <v>8.2899999999999991</v>
      </c>
      <c r="K367" s="31">
        <v>5.4</v>
      </c>
      <c r="L367" s="31">
        <v>6.58</v>
      </c>
      <c r="M367" s="28">
        <v>260</v>
      </c>
      <c r="N367" s="31">
        <v>0.11</v>
      </c>
      <c r="O367" s="31">
        <v>0.75</v>
      </c>
      <c r="P367" s="28">
        <v>902</v>
      </c>
      <c r="Q367" s="31">
        <v>0.19</v>
      </c>
      <c r="R367" s="31">
        <v>1.0900000000000001</v>
      </c>
      <c r="S367" s="28">
        <v>5488</v>
      </c>
      <c r="T367" s="31">
        <v>0.5</v>
      </c>
      <c r="U367" s="31">
        <v>1.8</v>
      </c>
      <c r="V367" s="28">
        <v>10976</v>
      </c>
      <c r="W367" s="31">
        <v>1.8</v>
      </c>
      <c r="X367" s="38" t="s">
        <v>25</v>
      </c>
    </row>
    <row r="368" spans="1:24">
      <c r="A368" s="26" t="s">
        <v>6400</v>
      </c>
      <c r="B368" s="26" t="s">
        <v>6400</v>
      </c>
      <c r="C368" s="26" t="s">
        <v>6401</v>
      </c>
      <c r="D368" s="27">
        <v>20</v>
      </c>
      <c r="E368" s="28">
        <v>300</v>
      </c>
      <c r="F368" s="37">
        <v>1.323</v>
      </c>
      <c r="G368" s="37">
        <v>0.86</v>
      </c>
      <c r="H368" s="30">
        <v>2.3099999999999999E-2</v>
      </c>
      <c r="I368" s="31">
        <v>8.2899999999999991</v>
      </c>
      <c r="J368" s="31">
        <v>8.31</v>
      </c>
      <c r="K368" s="31">
        <v>6.61</v>
      </c>
      <c r="L368" s="31">
        <v>7.09</v>
      </c>
      <c r="M368" s="28">
        <v>260</v>
      </c>
      <c r="N368" s="31">
        <v>0.11</v>
      </c>
      <c r="O368" s="31">
        <v>0.75</v>
      </c>
      <c r="P368" s="28">
        <v>902</v>
      </c>
      <c r="Q368" s="31">
        <v>0.19</v>
      </c>
      <c r="R368" s="31">
        <v>1.0900000000000001</v>
      </c>
      <c r="S368" s="28">
        <v>5509</v>
      </c>
      <c r="T368" s="31">
        <v>0.5</v>
      </c>
      <c r="U368" s="31">
        <v>1.8</v>
      </c>
      <c r="V368" s="28">
        <v>11017</v>
      </c>
      <c r="W368" s="31">
        <v>1.8</v>
      </c>
      <c r="X368" s="38" t="s">
        <v>25</v>
      </c>
    </row>
    <row r="369" spans="1:24">
      <c r="A369" s="26" t="s">
        <v>6401</v>
      </c>
      <c r="B369" s="26" t="s">
        <v>6401</v>
      </c>
      <c r="C369" s="26" t="s">
        <v>6397</v>
      </c>
      <c r="D369" s="27">
        <v>35.4</v>
      </c>
      <c r="E369" s="28">
        <v>400</v>
      </c>
      <c r="F369" s="37">
        <v>0.68</v>
      </c>
      <c r="G369" s="37">
        <v>0.18</v>
      </c>
      <c r="H369" s="30">
        <v>1.41E-2</v>
      </c>
      <c r="I369" s="31">
        <v>8.31</v>
      </c>
      <c r="J369" s="31">
        <v>8.25</v>
      </c>
      <c r="K369" s="31">
        <v>7.17</v>
      </c>
      <c r="L369" s="31">
        <v>7.61</v>
      </c>
      <c r="M369" s="28">
        <v>260</v>
      </c>
      <c r="N369" s="31">
        <v>0.08</v>
      </c>
      <c r="O369" s="31">
        <v>0.61</v>
      </c>
      <c r="P369" s="28">
        <v>902</v>
      </c>
      <c r="Q369" s="31">
        <v>0.15</v>
      </c>
      <c r="R369" s="31">
        <v>0.88</v>
      </c>
      <c r="S369" s="28">
        <v>9267</v>
      </c>
      <c r="T369" s="31">
        <v>0.5</v>
      </c>
      <c r="U369" s="31">
        <v>1.71</v>
      </c>
      <c r="V369" s="28">
        <v>18533</v>
      </c>
      <c r="W369" s="31">
        <v>1.71</v>
      </c>
      <c r="X369" s="38" t="s">
        <v>25</v>
      </c>
    </row>
    <row r="370" spans="1:24">
      <c r="A370" s="26" t="s">
        <v>6402</v>
      </c>
      <c r="B370" s="26" t="s">
        <v>6402</v>
      </c>
      <c r="C370" s="26" t="s">
        <v>6403</v>
      </c>
      <c r="D370" s="27">
        <v>32.299999999999997</v>
      </c>
      <c r="E370" s="28">
        <v>300</v>
      </c>
      <c r="F370" s="37">
        <v>4.12</v>
      </c>
      <c r="G370" s="37">
        <v>3.96</v>
      </c>
      <c r="H370" s="30">
        <v>5.0000000000000001E-3</v>
      </c>
      <c r="I370" s="31">
        <v>7.56</v>
      </c>
      <c r="J370" s="31">
        <v>7.6</v>
      </c>
      <c r="K370" s="31">
        <v>3.08</v>
      </c>
      <c r="L370" s="31">
        <v>3.28</v>
      </c>
      <c r="M370" s="28">
        <v>92</v>
      </c>
      <c r="N370" s="31">
        <v>0.09</v>
      </c>
      <c r="O370" s="31">
        <v>0.32</v>
      </c>
      <c r="P370" s="28">
        <v>338</v>
      </c>
      <c r="Q370" s="31">
        <v>0.17</v>
      </c>
      <c r="R370" s="31">
        <v>0.47</v>
      </c>
      <c r="S370" s="28">
        <v>2548</v>
      </c>
      <c r="T370" s="31">
        <v>0.5</v>
      </c>
      <c r="U370" s="31">
        <v>0.83</v>
      </c>
      <c r="V370" s="28">
        <v>5096</v>
      </c>
      <c r="W370" s="31">
        <v>0.83</v>
      </c>
      <c r="X370" s="38" t="s">
        <v>25</v>
      </c>
    </row>
    <row r="371" spans="1:24">
      <c r="A371" s="26" t="s">
        <v>6403</v>
      </c>
      <c r="B371" s="26" t="s">
        <v>6403</v>
      </c>
      <c r="C371" s="26" t="s">
        <v>6404</v>
      </c>
      <c r="D371" s="27">
        <v>39</v>
      </c>
      <c r="E371" s="28">
        <v>300</v>
      </c>
      <c r="F371" s="37">
        <v>3.95</v>
      </c>
      <c r="G371" s="37">
        <v>3.75</v>
      </c>
      <c r="H371" s="30">
        <v>5.1000000000000004E-3</v>
      </c>
      <c r="I371" s="31">
        <v>7.6</v>
      </c>
      <c r="J371" s="31">
        <v>7.82</v>
      </c>
      <c r="K371" s="31">
        <v>3.29</v>
      </c>
      <c r="L371" s="31">
        <v>3.71</v>
      </c>
      <c r="M371" s="28">
        <v>92</v>
      </c>
      <c r="N371" s="31">
        <v>0.09</v>
      </c>
      <c r="O371" s="31">
        <v>0.32</v>
      </c>
      <c r="P371" s="28">
        <v>338</v>
      </c>
      <c r="Q371" s="31">
        <v>0.17</v>
      </c>
      <c r="R371" s="31">
        <v>0.48</v>
      </c>
      <c r="S371" s="28">
        <v>2593</v>
      </c>
      <c r="T371" s="31">
        <v>0.5</v>
      </c>
      <c r="U371" s="31">
        <v>0.85</v>
      </c>
      <c r="V371" s="28">
        <v>5185</v>
      </c>
      <c r="W371" s="31">
        <v>0.85</v>
      </c>
      <c r="X371" s="38" t="s">
        <v>25</v>
      </c>
    </row>
    <row r="372" spans="1:24">
      <c r="A372" s="26" t="s">
        <v>6404</v>
      </c>
      <c r="B372" s="26" t="s">
        <v>6404</v>
      </c>
      <c r="C372" s="26" t="s">
        <v>6405</v>
      </c>
      <c r="D372" s="27">
        <v>52</v>
      </c>
      <c r="E372" s="28">
        <v>300</v>
      </c>
      <c r="F372" s="37">
        <v>3.75</v>
      </c>
      <c r="G372" s="37">
        <v>3.48</v>
      </c>
      <c r="H372" s="30">
        <v>5.1999999999999998E-3</v>
      </c>
      <c r="I372" s="31">
        <v>7.82</v>
      </c>
      <c r="J372" s="31">
        <v>7.7</v>
      </c>
      <c r="K372" s="31">
        <v>3.71</v>
      </c>
      <c r="L372" s="31">
        <v>3.86</v>
      </c>
      <c r="M372" s="28">
        <v>297</v>
      </c>
      <c r="N372" s="31">
        <v>0.16</v>
      </c>
      <c r="O372" s="31">
        <v>0.46</v>
      </c>
      <c r="P372" s="28">
        <v>1021</v>
      </c>
      <c r="Q372" s="31">
        <v>0.3</v>
      </c>
      <c r="R372" s="31">
        <v>0.66</v>
      </c>
      <c r="S372" s="28">
        <v>2609</v>
      </c>
      <c r="T372" s="31">
        <v>0.5</v>
      </c>
      <c r="U372" s="31">
        <v>0.85</v>
      </c>
      <c r="V372" s="28">
        <v>5218</v>
      </c>
      <c r="W372" s="31">
        <v>0.85</v>
      </c>
      <c r="X372" s="38" t="s">
        <v>25</v>
      </c>
    </row>
    <row r="373" spans="1:24">
      <c r="A373" s="26" t="s">
        <v>6405</v>
      </c>
      <c r="B373" s="26" t="s">
        <v>6405</v>
      </c>
      <c r="C373" s="26" t="s">
        <v>6406</v>
      </c>
      <c r="D373" s="27">
        <v>61.3</v>
      </c>
      <c r="E373" s="28">
        <v>300</v>
      </c>
      <c r="F373" s="37">
        <v>3.48</v>
      </c>
      <c r="G373" s="37">
        <v>3.17</v>
      </c>
      <c r="H373" s="30">
        <v>5.1000000000000004E-3</v>
      </c>
      <c r="I373" s="31">
        <v>7.7</v>
      </c>
      <c r="J373" s="31">
        <v>7.59</v>
      </c>
      <c r="K373" s="31">
        <v>3.86</v>
      </c>
      <c r="L373" s="31">
        <v>4.0599999999999996</v>
      </c>
      <c r="M373" s="28">
        <v>297</v>
      </c>
      <c r="N373" s="31">
        <v>0.16</v>
      </c>
      <c r="O373" s="31">
        <v>0.46</v>
      </c>
      <c r="P373" s="28">
        <v>1021</v>
      </c>
      <c r="Q373" s="31">
        <v>0.3</v>
      </c>
      <c r="R373" s="31">
        <v>0.66</v>
      </c>
      <c r="S373" s="28">
        <v>2575</v>
      </c>
      <c r="T373" s="31">
        <v>0.5</v>
      </c>
      <c r="U373" s="31">
        <v>0.84</v>
      </c>
      <c r="V373" s="28">
        <v>5149</v>
      </c>
      <c r="W373" s="31">
        <v>0.84</v>
      </c>
      <c r="X373" s="38" t="s">
        <v>25</v>
      </c>
    </row>
    <row r="374" spans="1:24">
      <c r="A374" s="26" t="s">
        <v>6407</v>
      </c>
      <c r="B374" s="26" t="s">
        <v>6407</v>
      </c>
      <c r="C374" s="26" t="s">
        <v>6408</v>
      </c>
      <c r="D374" s="27">
        <v>23.1</v>
      </c>
      <c r="E374" s="28">
        <v>300</v>
      </c>
      <c r="F374" s="37">
        <v>3.72</v>
      </c>
      <c r="G374" s="37">
        <v>3.55</v>
      </c>
      <c r="H374" s="30">
        <v>7.4000000000000003E-3</v>
      </c>
      <c r="I374" s="31">
        <v>7.17</v>
      </c>
      <c r="J374" s="31">
        <v>7.35</v>
      </c>
      <c r="K374" s="31">
        <v>3.09</v>
      </c>
      <c r="L374" s="31">
        <v>3.44</v>
      </c>
      <c r="M374" s="28">
        <v>274</v>
      </c>
      <c r="N374" s="31">
        <v>0.14000000000000001</v>
      </c>
      <c r="O374" s="31">
        <v>0.51</v>
      </c>
      <c r="P374" s="28">
        <v>947</v>
      </c>
      <c r="Q374" s="31">
        <v>0.26</v>
      </c>
      <c r="R374" s="31">
        <v>0.73</v>
      </c>
      <c r="S374" s="28">
        <v>3106</v>
      </c>
      <c r="T374" s="31">
        <v>0.5</v>
      </c>
      <c r="U374" s="31">
        <v>1.02</v>
      </c>
      <c r="V374" s="28">
        <v>6212</v>
      </c>
      <c r="W374" s="31">
        <v>1.02</v>
      </c>
      <c r="X374" s="38" t="s">
        <v>25</v>
      </c>
    </row>
    <row r="375" spans="1:24">
      <c r="A375" s="26" t="s">
        <v>6408</v>
      </c>
      <c r="B375" s="26" t="s">
        <v>6408</v>
      </c>
      <c r="C375" s="26" t="s">
        <v>6406</v>
      </c>
      <c r="D375" s="27">
        <v>47.2</v>
      </c>
      <c r="E375" s="28">
        <v>300</v>
      </c>
      <c r="F375" s="37">
        <v>3.54</v>
      </c>
      <c r="G375" s="37">
        <v>3.17</v>
      </c>
      <c r="H375" s="30">
        <v>7.7999999999999996E-3</v>
      </c>
      <c r="I375" s="31">
        <v>7.35</v>
      </c>
      <c r="J375" s="31">
        <v>7.59</v>
      </c>
      <c r="K375" s="31">
        <v>3.45</v>
      </c>
      <c r="L375" s="31">
        <v>4.0599999999999996</v>
      </c>
      <c r="M375" s="28">
        <v>274</v>
      </c>
      <c r="N375" s="31">
        <v>0.14000000000000001</v>
      </c>
      <c r="O375" s="31">
        <v>0.52</v>
      </c>
      <c r="P375" s="28">
        <v>947</v>
      </c>
      <c r="Q375" s="31">
        <v>0.26</v>
      </c>
      <c r="R375" s="31">
        <v>0.75</v>
      </c>
      <c r="S375" s="28">
        <v>3205</v>
      </c>
      <c r="T375" s="31">
        <v>0.5</v>
      </c>
      <c r="U375" s="31">
        <v>1.05</v>
      </c>
      <c r="V375" s="28">
        <v>6411</v>
      </c>
      <c r="W375" s="31">
        <v>1.05</v>
      </c>
      <c r="X375" s="38" t="s">
        <v>25</v>
      </c>
    </row>
    <row r="376" spans="1:24">
      <c r="A376" s="26" t="s">
        <v>6406</v>
      </c>
      <c r="B376" s="26" t="s">
        <v>6406</v>
      </c>
      <c r="C376" s="26" t="s">
        <v>6409</v>
      </c>
      <c r="D376" s="27">
        <v>55.8</v>
      </c>
      <c r="E376" s="28">
        <v>300</v>
      </c>
      <c r="F376" s="37">
        <v>3.16</v>
      </c>
      <c r="G376" s="37">
        <v>2.88</v>
      </c>
      <c r="H376" s="30">
        <v>5.0000000000000001E-3</v>
      </c>
      <c r="I376" s="31">
        <v>7.59</v>
      </c>
      <c r="J376" s="31">
        <v>7.86</v>
      </c>
      <c r="K376" s="31">
        <v>4.07</v>
      </c>
      <c r="L376" s="31">
        <v>4.62</v>
      </c>
      <c r="M376" s="28">
        <v>732</v>
      </c>
      <c r="N376" s="31">
        <v>0.26</v>
      </c>
      <c r="O376" s="31">
        <v>0.6</v>
      </c>
      <c r="P376" s="28">
        <v>2334</v>
      </c>
      <c r="Q376" s="31">
        <v>0.47</v>
      </c>
      <c r="R376" s="31">
        <v>0.82</v>
      </c>
      <c r="S376" s="28">
        <v>2565</v>
      </c>
      <c r="T376" s="31">
        <v>0.5</v>
      </c>
      <c r="U376" s="31">
        <v>0.84</v>
      </c>
      <c r="V376" s="28">
        <v>5129</v>
      </c>
      <c r="W376" s="31">
        <v>0.84</v>
      </c>
      <c r="X376" s="38" t="s">
        <v>25</v>
      </c>
    </row>
    <row r="377" spans="1:24">
      <c r="A377" s="26" t="s">
        <v>6409</v>
      </c>
      <c r="B377" s="26" t="s">
        <v>6409</v>
      </c>
      <c r="C377" s="26" t="s">
        <v>6410</v>
      </c>
      <c r="D377" s="27">
        <v>47.8</v>
      </c>
      <c r="E377" s="28">
        <v>300</v>
      </c>
      <c r="F377" s="37">
        <v>2.87</v>
      </c>
      <c r="G377" s="37">
        <v>2.62</v>
      </c>
      <c r="H377" s="30">
        <v>5.1999999999999998E-3</v>
      </c>
      <c r="I377" s="31">
        <v>7.86</v>
      </c>
      <c r="J377" s="31">
        <v>8.1</v>
      </c>
      <c r="K377" s="31">
        <v>4.63</v>
      </c>
      <c r="L377" s="31">
        <v>5.12</v>
      </c>
      <c r="M377" s="28">
        <v>732</v>
      </c>
      <c r="N377" s="31">
        <v>0.25</v>
      </c>
      <c r="O377" s="31">
        <v>0.6</v>
      </c>
      <c r="P377" s="28">
        <v>2334</v>
      </c>
      <c r="Q377" s="31">
        <v>0.47</v>
      </c>
      <c r="R377" s="31">
        <v>0.83</v>
      </c>
      <c r="S377" s="28">
        <v>2618</v>
      </c>
      <c r="T377" s="31">
        <v>0.5</v>
      </c>
      <c r="U377" s="31">
        <v>0.86</v>
      </c>
      <c r="V377" s="28">
        <v>5237</v>
      </c>
      <c r="W377" s="31">
        <v>0.86</v>
      </c>
      <c r="X377" s="38" t="s">
        <v>25</v>
      </c>
    </row>
    <row r="378" spans="1:24">
      <c r="A378" s="26" t="s">
        <v>6410</v>
      </c>
      <c r="B378" s="26" t="s">
        <v>6410</v>
      </c>
      <c r="C378" s="26" t="s">
        <v>6411</v>
      </c>
      <c r="D378" s="27">
        <v>43.8</v>
      </c>
      <c r="E378" s="28">
        <v>400</v>
      </c>
      <c r="F378" s="37">
        <v>2.54</v>
      </c>
      <c r="G378" s="37">
        <v>2.39</v>
      </c>
      <c r="H378" s="30">
        <v>3.3999999999999998E-3</v>
      </c>
      <c r="I378" s="31">
        <v>8.1</v>
      </c>
      <c r="J378" s="31">
        <v>8.2200000000000006</v>
      </c>
      <c r="K378" s="31">
        <v>5.0999999999999996</v>
      </c>
      <c r="L378" s="31">
        <v>5.37</v>
      </c>
      <c r="M378" s="28">
        <v>863</v>
      </c>
      <c r="N378" s="31">
        <v>0.21</v>
      </c>
      <c r="O378" s="31">
        <v>0.53</v>
      </c>
      <c r="P378" s="28">
        <v>2708</v>
      </c>
      <c r="Q378" s="31">
        <v>0.37</v>
      </c>
      <c r="R378" s="31">
        <v>0.73</v>
      </c>
      <c r="S378" s="28">
        <v>4563</v>
      </c>
      <c r="T378" s="31">
        <v>0.5</v>
      </c>
      <c r="U378" s="31">
        <v>0.84</v>
      </c>
      <c r="V378" s="28">
        <v>9126</v>
      </c>
      <c r="W378" s="31">
        <v>0.84</v>
      </c>
      <c r="X378" s="38" t="s">
        <v>25</v>
      </c>
    </row>
    <row r="379" spans="1:24">
      <c r="A379" s="26" t="s">
        <v>6411</v>
      </c>
      <c r="B379" s="26" t="s">
        <v>6411</v>
      </c>
      <c r="C379" s="26" t="s">
        <v>6412</v>
      </c>
      <c r="D379" s="27">
        <v>40.9</v>
      </c>
      <c r="E379" s="28">
        <v>400</v>
      </c>
      <c r="F379" s="37">
        <v>2.39</v>
      </c>
      <c r="G379" s="37">
        <v>2.25</v>
      </c>
      <c r="H379" s="30">
        <v>3.3999999999999998E-3</v>
      </c>
      <c r="I379" s="31">
        <v>8.2200000000000006</v>
      </c>
      <c r="J379" s="31">
        <v>8.25</v>
      </c>
      <c r="K379" s="31">
        <v>5.37</v>
      </c>
      <c r="L379" s="31">
        <v>5.54</v>
      </c>
      <c r="M379" s="28">
        <v>863</v>
      </c>
      <c r="N379" s="31">
        <v>0.21</v>
      </c>
      <c r="O379" s="31">
        <v>0.53</v>
      </c>
      <c r="P379" s="28">
        <v>2708</v>
      </c>
      <c r="Q379" s="31">
        <v>0.37</v>
      </c>
      <c r="R379" s="31">
        <v>0.73</v>
      </c>
      <c r="S379" s="28">
        <v>4562</v>
      </c>
      <c r="T379" s="31">
        <v>0.5</v>
      </c>
      <c r="U379" s="31">
        <v>0.84</v>
      </c>
      <c r="V379" s="28">
        <v>9124</v>
      </c>
      <c r="W379" s="31">
        <v>0.84</v>
      </c>
      <c r="X379" s="38" t="s">
        <v>25</v>
      </c>
    </row>
    <row r="380" spans="1:24">
      <c r="A380" s="26" t="s">
        <v>6413</v>
      </c>
      <c r="B380" s="26" t="s">
        <v>6413</v>
      </c>
      <c r="C380" s="26" t="s">
        <v>6414</v>
      </c>
      <c r="D380" s="27">
        <v>56.3</v>
      </c>
      <c r="E380" s="28">
        <v>300</v>
      </c>
      <c r="F380" s="37">
        <v>4.41</v>
      </c>
      <c r="G380" s="37">
        <v>4.01</v>
      </c>
      <c r="H380" s="30">
        <v>7.1000000000000004E-3</v>
      </c>
      <c r="I380" s="31">
        <v>8.0299999999999994</v>
      </c>
      <c r="J380" s="31">
        <v>8.18</v>
      </c>
      <c r="K380" s="31">
        <v>3.26</v>
      </c>
      <c r="L380" s="31">
        <v>3.81</v>
      </c>
      <c r="M380" s="28">
        <v>185</v>
      </c>
      <c r="N380" s="31">
        <v>0.12</v>
      </c>
      <c r="O380" s="31">
        <v>0.45</v>
      </c>
      <c r="P380" s="28">
        <v>656</v>
      </c>
      <c r="Q380" s="31">
        <v>0.22</v>
      </c>
      <c r="R380" s="31">
        <v>0.65</v>
      </c>
      <c r="S380" s="28">
        <v>3052</v>
      </c>
      <c r="T380" s="31">
        <v>0.5</v>
      </c>
      <c r="U380" s="31">
        <v>1</v>
      </c>
      <c r="V380" s="28">
        <v>6103</v>
      </c>
      <c r="W380" s="31">
        <v>1</v>
      </c>
      <c r="X380" s="38" t="s">
        <v>25</v>
      </c>
    </row>
    <row r="381" spans="1:24">
      <c r="A381" s="26" t="s">
        <v>6414</v>
      </c>
      <c r="B381" s="26" t="s">
        <v>6414</v>
      </c>
      <c r="C381" s="26" t="s">
        <v>6415</v>
      </c>
      <c r="D381" s="27">
        <v>52.9</v>
      </c>
      <c r="E381" s="28">
        <v>300</v>
      </c>
      <c r="F381" s="37">
        <v>4</v>
      </c>
      <c r="G381" s="37">
        <v>3.36</v>
      </c>
      <c r="H381" s="30">
        <v>1.21E-2</v>
      </c>
      <c r="I381" s="31">
        <v>8.18</v>
      </c>
      <c r="J381" s="31">
        <v>8.2200000000000006</v>
      </c>
      <c r="K381" s="31">
        <v>3.82</v>
      </c>
      <c r="L381" s="31">
        <v>4.5</v>
      </c>
      <c r="M381" s="28">
        <v>215</v>
      </c>
      <c r="N381" s="31">
        <v>0.11</v>
      </c>
      <c r="O381" s="31">
        <v>0.56999999999999995</v>
      </c>
      <c r="P381" s="28">
        <v>755</v>
      </c>
      <c r="Q381" s="31">
        <v>0.21</v>
      </c>
      <c r="R381" s="31">
        <v>0.82</v>
      </c>
      <c r="S381" s="28">
        <v>3982</v>
      </c>
      <c r="T381" s="31">
        <v>0.5</v>
      </c>
      <c r="U381" s="31">
        <v>1.3</v>
      </c>
      <c r="V381" s="28">
        <v>7964</v>
      </c>
      <c r="W381" s="31">
        <v>1.3</v>
      </c>
      <c r="X381" s="38" t="s">
        <v>25</v>
      </c>
    </row>
    <row r="382" spans="1:24">
      <c r="A382" s="26" t="s">
        <v>6415</v>
      </c>
      <c r="B382" s="26" t="s">
        <v>6415</v>
      </c>
      <c r="C382" s="26" t="s">
        <v>6412</v>
      </c>
      <c r="D382" s="27">
        <v>36.700000000000003</v>
      </c>
      <c r="E382" s="28">
        <v>300</v>
      </c>
      <c r="F382" s="37">
        <v>3.34</v>
      </c>
      <c r="G382" s="37">
        <v>2.4900000000000002</v>
      </c>
      <c r="H382" s="30">
        <v>2.3199999999999998E-2</v>
      </c>
      <c r="I382" s="31">
        <v>8.2200000000000006</v>
      </c>
      <c r="J382" s="31">
        <v>8.25</v>
      </c>
      <c r="K382" s="31">
        <v>4.5199999999999996</v>
      </c>
      <c r="L382" s="31">
        <v>5.4</v>
      </c>
      <c r="M382" s="28">
        <v>215</v>
      </c>
      <c r="N382" s="31">
        <v>0.1</v>
      </c>
      <c r="O382" s="31">
        <v>0.71</v>
      </c>
      <c r="P382" s="28">
        <v>755</v>
      </c>
      <c r="Q382" s="31">
        <v>0.18</v>
      </c>
      <c r="R382" s="31">
        <v>1.03</v>
      </c>
      <c r="S382" s="28">
        <v>5510</v>
      </c>
      <c r="T382" s="31">
        <v>0.5</v>
      </c>
      <c r="U382" s="31">
        <v>1.8</v>
      </c>
      <c r="V382" s="28">
        <v>11020</v>
      </c>
      <c r="W382" s="31">
        <v>1.8</v>
      </c>
      <c r="X382" s="38" t="s">
        <v>25</v>
      </c>
    </row>
    <row r="383" spans="1:24">
      <c r="A383" s="26" t="s">
        <v>6412</v>
      </c>
      <c r="B383" s="26" t="s">
        <v>6412</v>
      </c>
      <c r="C383" s="26" t="s">
        <v>6416</v>
      </c>
      <c r="D383" s="27">
        <v>43.6</v>
      </c>
      <c r="E383" s="28">
        <v>400</v>
      </c>
      <c r="F383" s="37">
        <v>2.25</v>
      </c>
      <c r="G383" s="37">
        <v>2.1</v>
      </c>
      <c r="H383" s="30">
        <v>3.3999999999999998E-3</v>
      </c>
      <c r="I383" s="31">
        <v>8.25</v>
      </c>
      <c r="J383" s="31">
        <v>8.18</v>
      </c>
      <c r="K383" s="31">
        <v>5.54</v>
      </c>
      <c r="L383" s="31">
        <v>5.62</v>
      </c>
      <c r="M383" s="28">
        <v>1138</v>
      </c>
      <c r="N383" s="31">
        <v>0.24</v>
      </c>
      <c r="O383" s="31">
        <v>0.56999999999999995</v>
      </c>
      <c r="P383" s="28">
        <v>3468</v>
      </c>
      <c r="Q383" s="31">
        <v>0.43</v>
      </c>
      <c r="R383" s="31">
        <v>0.78</v>
      </c>
      <c r="S383" s="28">
        <v>4573</v>
      </c>
      <c r="T383" s="31">
        <v>0.5</v>
      </c>
      <c r="U383" s="31">
        <v>0.84</v>
      </c>
      <c r="V383" s="28">
        <v>9147</v>
      </c>
      <c r="W383" s="31">
        <v>0.84</v>
      </c>
      <c r="X383" s="38" t="s">
        <v>25</v>
      </c>
    </row>
    <row r="384" spans="1:24">
      <c r="A384" s="26" t="s">
        <v>6416</v>
      </c>
      <c r="B384" s="26" t="s">
        <v>6416</v>
      </c>
      <c r="C384" s="26" t="s">
        <v>6417</v>
      </c>
      <c r="D384" s="27">
        <v>36.4</v>
      </c>
      <c r="E384" s="28">
        <v>400</v>
      </c>
      <c r="F384" s="37">
        <v>2.1</v>
      </c>
      <c r="G384" s="37">
        <v>1.98</v>
      </c>
      <c r="H384" s="30">
        <v>3.3E-3</v>
      </c>
      <c r="I384" s="31">
        <v>8.18</v>
      </c>
      <c r="J384" s="31">
        <v>8.1</v>
      </c>
      <c r="K384" s="31">
        <v>5.62</v>
      </c>
      <c r="L384" s="31">
        <v>5.66</v>
      </c>
      <c r="M384" s="28">
        <v>1138</v>
      </c>
      <c r="N384" s="31">
        <v>0.24</v>
      </c>
      <c r="O384" s="31">
        <v>0.56000000000000005</v>
      </c>
      <c r="P384" s="28">
        <v>3468</v>
      </c>
      <c r="Q384" s="31">
        <v>0.43</v>
      </c>
      <c r="R384" s="31">
        <v>0.77</v>
      </c>
      <c r="S384" s="28">
        <v>4477</v>
      </c>
      <c r="T384" s="31">
        <v>0.5</v>
      </c>
      <c r="U384" s="31">
        <v>0.82</v>
      </c>
      <c r="V384" s="28">
        <v>8954</v>
      </c>
      <c r="W384" s="31">
        <v>0.82</v>
      </c>
      <c r="X384" s="38" t="s">
        <v>25</v>
      </c>
    </row>
    <row r="385" spans="1:24">
      <c r="A385" s="26" t="s">
        <v>6418</v>
      </c>
      <c r="B385" s="26" t="s">
        <v>6418</v>
      </c>
      <c r="C385" s="26" t="s">
        <v>6419</v>
      </c>
      <c r="D385" s="27">
        <v>35</v>
      </c>
      <c r="E385" s="28">
        <v>300</v>
      </c>
      <c r="F385" s="37">
        <v>3.8530000000000002</v>
      </c>
      <c r="G385" s="37">
        <v>3.7130000000000001</v>
      </c>
      <c r="H385" s="30">
        <v>4.0000000000000001E-3</v>
      </c>
      <c r="I385" s="31">
        <v>7.21</v>
      </c>
      <c r="J385" s="31">
        <v>7.45</v>
      </c>
      <c r="K385" s="31">
        <v>3</v>
      </c>
      <c r="L385" s="31">
        <v>3.38</v>
      </c>
      <c r="M385" s="28">
        <v>189</v>
      </c>
      <c r="N385" s="31">
        <v>0.14000000000000001</v>
      </c>
      <c r="O385" s="31">
        <v>0.37</v>
      </c>
      <c r="P385" s="28">
        <v>668</v>
      </c>
      <c r="Q385" s="31">
        <v>0.26</v>
      </c>
      <c r="R385" s="31">
        <v>0.54</v>
      </c>
      <c r="S385" s="28">
        <v>2290</v>
      </c>
      <c r="T385" s="31">
        <v>0.5</v>
      </c>
      <c r="U385" s="31">
        <v>0.75</v>
      </c>
      <c r="V385" s="28">
        <v>4580</v>
      </c>
      <c r="W385" s="31">
        <v>0.75</v>
      </c>
      <c r="X385" s="38" t="s">
        <v>24</v>
      </c>
    </row>
    <row r="386" spans="1:24">
      <c r="A386" s="26" t="s">
        <v>6419</v>
      </c>
      <c r="B386" s="26" t="s">
        <v>6419</v>
      </c>
      <c r="C386" s="26" t="s">
        <v>6420</v>
      </c>
      <c r="D386" s="27">
        <v>43</v>
      </c>
      <c r="E386" s="28">
        <v>300</v>
      </c>
      <c r="F386" s="37">
        <v>3.7130000000000001</v>
      </c>
      <c r="G386" s="37">
        <v>3.5409999999999999</v>
      </c>
      <c r="H386" s="30">
        <v>4.0000000000000001E-3</v>
      </c>
      <c r="I386" s="31">
        <v>7.45</v>
      </c>
      <c r="J386" s="31">
        <v>7.58</v>
      </c>
      <c r="K386" s="31">
        <v>3.38</v>
      </c>
      <c r="L386" s="31">
        <v>3.68</v>
      </c>
      <c r="M386" s="28">
        <v>189</v>
      </c>
      <c r="N386" s="31">
        <v>0.14000000000000001</v>
      </c>
      <c r="O386" s="31">
        <v>0.37</v>
      </c>
      <c r="P386" s="28">
        <v>668</v>
      </c>
      <c r="Q386" s="31">
        <v>0.26</v>
      </c>
      <c r="R386" s="31">
        <v>0.54</v>
      </c>
      <c r="S386" s="28">
        <v>2290</v>
      </c>
      <c r="T386" s="31">
        <v>0.5</v>
      </c>
      <c r="U386" s="31">
        <v>0.75</v>
      </c>
      <c r="V386" s="28">
        <v>4580</v>
      </c>
      <c r="W386" s="31">
        <v>0.75</v>
      </c>
      <c r="X386" s="38" t="s">
        <v>24</v>
      </c>
    </row>
    <row r="387" spans="1:24">
      <c r="A387" s="26" t="s">
        <v>6420</v>
      </c>
      <c r="B387" s="26" t="s">
        <v>6420</v>
      </c>
      <c r="C387" s="26" t="s">
        <v>6421</v>
      </c>
      <c r="D387" s="27">
        <v>33.6</v>
      </c>
      <c r="E387" s="28">
        <v>300</v>
      </c>
      <c r="F387" s="37">
        <v>3.54</v>
      </c>
      <c r="G387" s="37">
        <v>3.39</v>
      </c>
      <c r="H387" s="30">
        <v>4.4999999999999997E-3</v>
      </c>
      <c r="I387" s="31">
        <v>7.58</v>
      </c>
      <c r="J387" s="31">
        <v>7.42</v>
      </c>
      <c r="K387" s="31">
        <v>3.68</v>
      </c>
      <c r="L387" s="31">
        <v>3.67</v>
      </c>
      <c r="M387" s="28">
        <v>372</v>
      </c>
      <c r="N387" s="31">
        <v>0.19</v>
      </c>
      <c r="O387" s="31">
        <v>0.47</v>
      </c>
      <c r="P387" s="28">
        <v>1257</v>
      </c>
      <c r="Q387" s="31">
        <v>0.35</v>
      </c>
      <c r="R387" s="31">
        <v>0.67</v>
      </c>
      <c r="S387" s="28">
        <v>2419</v>
      </c>
      <c r="T387" s="31">
        <v>0.5</v>
      </c>
      <c r="U387" s="31">
        <v>0.79</v>
      </c>
      <c r="V387" s="28">
        <v>4838</v>
      </c>
      <c r="W387" s="31">
        <v>0.79</v>
      </c>
      <c r="X387" s="38" t="s">
        <v>25</v>
      </c>
    </row>
    <row r="388" spans="1:24">
      <c r="A388" s="26" t="s">
        <v>6421</v>
      </c>
      <c r="B388" s="26" t="s">
        <v>6421</v>
      </c>
      <c r="C388" s="26" t="s">
        <v>6422</v>
      </c>
      <c r="D388" s="27">
        <v>40.5</v>
      </c>
      <c r="E388" s="28">
        <v>300</v>
      </c>
      <c r="F388" s="37">
        <v>3.39</v>
      </c>
      <c r="G388" s="37">
        <v>3.2</v>
      </c>
      <c r="H388" s="30">
        <v>4.7000000000000002E-3</v>
      </c>
      <c r="I388" s="31">
        <v>7.42</v>
      </c>
      <c r="J388" s="31">
        <v>7.47</v>
      </c>
      <c r="K388" s="31">
        <v>3.67</v>
      </c>
      <c r="L388" s="31">
        <v>3.91</v>
      </c>
      <c r="M388" s="28">
        <v>372</v>
      </c>
      <c r="N388" s="31">
        <v>0.19</v>
      </c>
      <c r="O388" s="31">
        <v>0.48</v>
      </c>
      <c r="P388" s="28">
        <v>1257</v>
      </c>
      <c r="Q388" s="31">
        <v>0.34</v>
      </c>
      <c r="R388" s="31">
        <v>0.68</v>
      </c>
      <c r="S388" s="28">
        <v>2480</v>
      </c>
      <c r="T388" s="31">
        <v>0.5</v>
      </c>
      <c r="U388" s="31">
        <v>0.81</v>
      </c>
      <c r="V388" s="28">
        <v>4960</v>
      </c>
      <c r="W388" s="31">
        <v>0.81</v>
      </c>
      <c r="X388" s="38" t="s">
        <v>25</v>
      </c>
    </row>
    <row r="389" spans="1:24">
      <c r="A389" s="26" t="s">
        <v>6422</v>
      </c>
      <c r="B389" s="26" t="s">
        <v>6422</v>
      </c>
      <c r="C389" s="26" t="s">
        <v>6423</v>
      </c>
      <c r="D389" s="27">
        <v>36.9</v>
      </c>
      <c r="E389" s="28">
        <v>300</v>
      </c>
      <c r="F389" s="37">
        <v>3.19</v>
      </c>
      <c r="G389" s="37">
        <v>3.02</v>
      </c>
      <c r="H389" s="30">
        <v>4.5999999999999999E-3</v>
      </c>
      <c r="I389" s="31">
        <v>7.47</v>
      </c>
      <c r="J389" s="31">
        <v>7.38</v>
      </c>
      <c r="K389" s="31">
        <v>3.92</v>
      </c>
      <c r="L389" s="31">
        <v>4</v>
      </c>
      <c r="M389" s="28">
        <v>557</v>
      </c>
      <c r="N389" s="31">
        <v>0.23</v>
      </c>
      <c r="O389" s="31">
        <v>0.53</v>
      </c>
      <c r="P389" s="28">
        <v>1821</v>
      </c>
      <c r="Q389" s="31">
        <v>0.42</v>
      </c>
      <c r="R389" s="31">
        <v>0.74</v>
      </c>
      <c r="S389" s="28">
        <v>2457</v>
      </c>
      <c r="T389" s="31">
        <v>0.5</v>
      </c>
      <c r="U389" s="31">
        <v>0.8</v>
      </c>
      <c r="V389" s="28">
        <v>4915</v>
      </c>
      <c r="W389" s="31">
        <v>0.8</v>
      </c>
      <c r="X389" s="38" t="s">
        <v>25</v>
      </c>
    </row>
    <row r="390" spans="1:24">
      <c r="A390" s="26" t="s">
        <v>6423</v>
      </c>
      <c r="B390" s="26" t="s">
        <v>6423</v>
      </c>
      <c r="C390" s="26" t="s">
        <v>6424</v>
      </c>
      <c r="D390" s="27">
        <v>40.799999999999997</v>
      </c>
      <c r="E390" s="28">
        <v>300</v>
      </c>
      <c r="F390" s="37">
        <v>3.01</v>
      </c>
      <c r="G390" s="37">
        <v>2.82</v>
      </c>
      <c r="H390" s="30">
        <v>4.7000000000000002E-3</v>
      </c>
      <c r="I390" s="31">
        <v>7.38</v>
      </c>
      <c r="J390" s="31">
        <v>7.65</v>
      </c>
      <c r="K390" s="31">
        <v>4.01</v>
      </c>
      <c r="L390" s="31">
        <v>4.47</v>
      </c>
      <c r="M390" s="28">
        <v>557</v>
      </c>
      <c r="N390" s="31">
        <v>0.23</v>
      </c>
      <c r="O390" s="31">
        <v>0.54</v>
      </c>
      <c r="P390" s="28">
        <v>1821</v>
      </c>
      <c r="Q390" s="31">
        <v>0.42</v>
      </c>
      <c r="R390" s="31">
        <v>0.75</v>
      </c>
      <c r="S390" s="28">
        <v>2471</v>
      </c>
      <c r="T390" s="31">
        <v>0.5</v>
      </c>
      <c r="U390" s="31">
        <v>0.81</v>
      </c>
      <c r="V390" s="28">
        <v>4941</v>
      </c>
      <c r="W390" s="31">
        <v>0.81</v>
      </c>
      <c r="X390" s="38" t="s">
        <v>25</v>
      </c>
    </row>
    <row r="391" spans="1:24">
      <c r="A391" s="26" t="s">
        <v>6425</v>
      </c>
      <c r="B391" s="26" t="s">
        <v>6425</v>
      </c>
      <c r="C391" s="26" t="s">
        <v>6426</v>
      </c>
      <c r="D391" s="27">
        <v>66.7</v>
      </c>
      <c r="E391" s="28">
        <v>300</v>
      </c>
      <c r="F391" s="37">
        <v>3.65</v>
      </c>
      <c r="G391" s="37">
        <v>3.31</v>
      </c>
      <c r="H391" s="30">
        <v>5.1000000000000004E-3</v>
      </c>
      <c r="I391" s="31">
        <v>7.1</v>
      </c>
      <c r="J391" s="31">
        <v>7.33</v>
      </c>
      <c r="K391" s="31">
        <v>3.09</v>
      </c>
      <c r="L391" s="31">
        <v>3.66</v>
      </c>
      <c r="M391" s="28">
        <v>106</v>
      </c>
      <c r="N391" s="31">
        <v>0.1</v>
      </c>
      <c r="O391" s="31">
        <v>0.34</v>
      </c>
      <c r="P391" s="28">
        <v>386</v>
      </c>
      <c r="Q391" s="31">
        <v>0.19</v>
      </c>
      <c r="R391" s="31">
        <v>0.5</v>
      </c>
      <c r="S391" s="28">
        <v>2585</v>
      </c>
      <c r="T391" s="31">
        <v>0.5</v>
      </c>
      <c r="U391" s="31">
        <v>0.85</v>
      </c>
      <c r="V391" s="28">
        <v>5170</v>
      </c>
      <c r="W391" s="31">
        <v>0.85</v>
      </c>
      <c r="X391" s="38" t="s">
        <v>25</v>
      </c>
    </row>
    <row r="392" spans="1:24">
      <c r="A392" s="26" t="s">
        <v>6426</v>
      </c>
      <c r="B392" s="26" t="s">
        <v>6426</v>
      </c>
      <c r="C392" s="26" t="s">
        <v>6427</v>
      </c>
      <c r="D392" s="27">
        <v>21.9</v>
      </c>
      <c r="E392" s="28">
        <v>300</v>
      </c>
      <c r="F392" s="37">
        <v>3.3</v>
      </c>
      <c r="G392" s="37">
        <v>3.19</v>
      </c>
      <c r="H392" s="30">
        <v>5.0000000000000001E-3</v>
      </c>
      <c r="I392" s="31">
        <v>7.33</v>
      </c>
      <c r="J392" s="31">
        <v>7.46</v>
      </c>
      <c r="K392" s="31">
        <v>3.67</v>
      </c>
      <c r="L392" s="31">
        <v>3.91</v>
      </c>
      <c r="M392" s="28">
        <v>106</v>
      </c>
      <c r="N392" s="31">
        <v>0.1</v>
      </c>
      <c r="O392" s="31">
        <v>0.34</v>
      </c>
      <c r="P392" s="28">
        <v>386</v>
      </c>
      <c r="Q392" s="31">
        <v>0.19</v>
      </c>
      <c r="R392" s="31">
        <v>0.49</v>
      </c>
      <c r="S392" s="28">
        <v>2566</v>
      </c>
      <c r="T392" s="31">
        <v>0.5</v>
      </c>
      <c r="U392" s="31">
        <v>0.84</v>
      </c>
      <c r="V392" s="28">
        <v>5132</v>
      </c>
      <c r="W392" s="31">
        <v>0.84</v>
      </c>
      <c r="X392" s="38" t="s">
        <v>25</v>
      </c>
    </row>
    <row r="393" spans="1:24">
      <c r="A393" s="26" t="s">
        <v>6427</v>
      </c>
      <c r="B393" s="26" t="s">
        <v>6427</v>
      </c>
      <c r="C393" s="26" t="s">
        <v>6428</v>
      </c>
      <c r="D393" s="27">
        <v>55.8</v>
      </c>
      <c r="E393" s="28">
        <v>300</v>
      </c>
      <c r="F393" s="37">
        <v>3.18</v>
      </c>
      <c r="G393" s="37">
        <v>2.89</v>
      </c>
      <c r="H393" s="30">
        <v>5.1999999999999998E-3</v>
      </c>
      <c r="I393" s="31">
        <v>7.46</v>
      </c>
      <c r="J393" s="31">
        <v>7.69</v>
      </c>
      <c r="K393" s="31">
        <v>3.92</v>
      </c>
      <c r="L393" s="31">
        <v>4.4400000000000004</v>
      </c>
      <c r="M393" s="28">
        <v>164</v>
      </c>
      <c r="N393" s="31">
        <v>0.12</v>
      </c>
      <c r="O393" s="31">
        <v>0.39</v>
      </c>
      <c r="P393" s="28">
        <v>584</v>
      </c>
      <c r="Q393" s="31">
        <v>0.23</v>
      </c>
      <c r="R393" s="31">
        <v>0.56000000000000005</v>
      </c>
      <c r="S393" s="28">
        <v>2610</v>
      </c>
      <c r="T393" s="31">
        <v>0.5</v>
      </c>
      <c r="U393" s="31">
        <v>0.85</v>
      </c>
      <c r="V393" s="28">
        <v>5220</v>
      </c>
      <c r="W393" s="31">
        <v>0.85</v>
      </c>
      <c r="X393" s="38" t="s">
        <v>25</v>
      </c>
    </row>
    <row r="394" spans="1:24">
      <c r="A394" s="26" t="s">
        <v>6428</v>
      </c>
      <c r="B394" s="26" t="s">
        <v>6428</v>
      </c>
      <c r="C394" s="26" t="s">
        <v>6429</v>
      </c>
      <c r="D394" s="27">
        <v>61.3</v>
      </c>
      <c r="E394" s="28">
        <v>300</v>
      </c>
      <c r="F394" s="37">
        <v>2.89</v>
      </c>
      <c r="G394" s="37">
        <v>2.58</v>
      </c>
      <c r="H394" s="30">
        <v>5.1000000000000004E-3</v>
      </c>
      <c r="I394" s="31">
        <v>7.69</v>
      </c>
      <c r="J394" s="31">
        <v>7.86</v>
      </c>
      <c r="K394" s="31">
        <v>4.4400000000000004</v>
      </c>
      <c r="L394" s="31">
        <v>4.92</v>
      </c>
      <c r="M394" s="28">
        <v>164</v>
      </c>
      <c r="N394" s="31">
        <v>0.12</v>
      </c>
      <c r="O394" s="31">
        <v>0.38</v>
      </c>
      <c r="P394" s="28">
        <v>584</v>
      </c>
      <c r="Q394" s="31">
        <v>0.23</v>
      </c>
      <c r="R394" s="31">
        <v>0.56000000000000005</v>
      </c>
      <c r="S394" s="28">
        <v>2575</v>
      </c>
      <c r="T394" s="31">
        <v>0.5</v>
      </c>
      <c r="U394" s="31">
        <v>0.84</v>
      </c>
      <c r="V394" s="28">
        <v>5149</v>
      </c>
      <c r="W394" s="31">
        <v>0.84</v>
      </c>
      <c r="X394" s="38" t="s">
        <v>25</v>
      </c>
    </row>
    <row r="395" spans="1:24">
      <c r="A395" s="26" t="s">
        <v>6430</v>
      </c>
      <c r="B395" s="26" t="s">
        <v>6430</v>
      </c>
      <c r="C395" s="26" t="s">
        <v>6431</v>
      </c>
      <c r="D395" s="27">
        <v>40.799999999999997</v>
      </c>
      <c r="E395" s="28">
        <v>300</v>
      </c>
      <c r="F395" s="37">
        <v>4.2699999999999996</v>
      </c>
      <c r="G395" s="37">
        <v>3.33</v>
      </c>
      <c r="H395" s="30">
        <v>2.3E-2</v>
      </c>
      <c r="I395" s="31">
        <v>8.02</v>
      </c>
      <c r="J395" s="31">
        <v>7.89</v>
      </c>
      <c r="K395" s="31">
        <v>3.39</v>
      </c>
      <c r="L395" s="31">
        <v>4.2</v>
      </c>
      <c r="M395" s="28">
        <v>129</v>
      </c>
      <c r="N395" s="31">
        <v>0.08</v>
      </c>
      <c r="O395" s="31">
        <v>0.61</v>
      </c>
      <c r="P395" s="28">
        <v>466</v>
      </c>
      <c r="Q395" s="31">
        <v>0.14000000000000001</v>
      </c>
      <c r="R395" s="31">
        <v>0.89</v>
      </c>
      <c r="S395" s="28">
        <v>5495</v>
      </c>
      <c r="T395" s="31">
        <v>0.5</v>
      </c>
      <c r="U395" s="31">
        <v>1.8</v>
      </c>
      <c r="V395" s="28">
        <v>10991</v>
      </c>
      <c r="W395" s="31">
        <v>1.8</v>
      </c>
      <c r="X395" s="38" t="s">
        <v>25</v>
      </c>
    </row>
    <row r="396" spans="1:24">
      <c r="A396" s="26" t="s">
        <v>6431</v>
      </c>
      <c r="B396" s="26" t="s">
        <v>6431</v>
      </c>
      <c r="C396" s="26" t="s">
        <v>6429</v>
      </c>
      <c r="D396" s="27">
        <v>30.8</v>
      </c>
      <c r="E396" s="28">
        <v>300</v>
      </c>
      <c r="F396" s="37">
        <v>3.3</v>
      </c>
      <c r="G396" s="37">
        <v>2.59</v>
      </c>
      <c r="H396" s="30">
        <v>2.3099999999999999E-2</v>
      </c>
      <c r="I396" s="31">
        <v>7.89</v>
      </c>
      <c r="J396" s="31">
        <v>7.86</v>
      </c>
      <c r="K396" s="31">
        <v>4.2300000000000004</v>
      </c>
      <c r="L396" s="31">
        <v>4.91</v>
      </c>
      <c r="M396" s="28">
        <v>129</v>
      </c>
      <c r="N396" s="31">
        <v>0.08</v>
      </c>
      <c r="O396" s="31">
        <v>0.61</v>
      </c>
      <c r="P396" s="28">
        <v>466</v>
      </c>
      <c r="Q396" s="31">
        <v>0.14000000000000001</v>
      </c>
      <c r="R396" s="31">
        <v>0.89</v>
      </c>
      <c r="S396" s="28">
        <v>5497</v>
      </c>
      <c r="T396" s="31">
        <v>0.5</v>
      </c>
      <c r="U396" s="31">
        <v>1.8</v>
      </c>
      <c r="V396" s="28">
        <v>10994</v>
      </c>
      <c r="W396" s="31">
        <v>1.8</v>
      </c>
      <c r="X396" s="38" t="s">
        <v>25</v>
      </c>
    </row>
    <row r="397" spans="1:24">
      <c r="A397" s="26" t="s">
        <v>6429</v>
      </c>
      <c r="B397" s="26" t="s">
        <v>6429</v>
      </c>
      <c r="C397" s="26" t="s">
        <v>6432</v>
      </c>
      <c r="D397" s="27">
        <v>56</v>
      </c>
      <c r="E397" s="28">
        <v>300</v>
      </c>
      <c r="F397" s="37">
        <v>2.57</v>
      </c>
      <c r="G397" s="37">
        <v>2.2799999999999998</v>
      </c>
      <c r="H397" s="30">
        <v>5.1999999999999998E-3</v>
      </c>
      <c r="I397" s="31">
        <v>7.86</v>
      </c>
      <c r="J397" s="31">
        <v>7.95</v>
      </c>
      <c r="K397" s="31">
        <v>4.93</v>
      </c>
      <c r="L397" s="31">
        <v>5.31</v>
      </c>
      <c r="M397" s="28">
        <v>368</v>
      </c>
      <c r="N397" s="31">
        <v>0.18</v>
      </c>
      <c r="O397" s="31">
        <v>0.49</v>
      </c>
      <c r="P397" s="28">
        <v>1243</v>
      </c>
      <c r="Q397" s="31">
        <v>0.33</v>
      </c>
      <c r="R397" s="31">
        <v>0.7</v>
      </c>
      <c r="S397" s="28">
        <v>2605</v>
      </c>
      <c r="T397" s="31">
        <v>0.5</v>
      </c>
      <c r="U397" s="31">
        <v>0.85</v>
      </c>
      <c r="V397" s="28">
        <v>5211</v>
      </c>
      <c r="W397" s="31">
        <v>0.85</v>
      </c>
      <c r="X397" s="38" t="s">
        <v>25</v>
      </c>
    </row>
    <row r="398" spans="1:24">
      <c r="A398" s="26" t="s">
        <v>6432</v>
      </c>
      <c r="B398" s="26" t="s">
        <v>6432</v>
      </c>
      <c r="C398" s="26" t="s">
        <v>6433</v>
      </c>
      <c r="D398" s="27">
        <v>24.3</v>
      </c>
      <c r="E398" s="28">
        <v>300</v>
      </c>
      <c r="F398" s="37">
        <v>2.27</v>
      </c>
      <c r="G398" s="37">
        <v>2.15</v>
      </c>
      <c r="H398" s="30">
        <v>4.8999999999999998E-3</v>
      </c>
      <c r="I398" s="31">
        <v>7.95</v>
      </c>
      <c r="J398" s="31">
        <v>8.0500000000000007</v>
      </c>
      <c r="K398" s="31">
        <v>5.32</v>
      </c>
      <c r="L398" s="31">
        <v>5.54</v>
      </c>
      <c r="M398" s="28">
        <v>368</v>
      </c>
      <c r="N398" s="31">
        <v>0.18</v>
      </c>
      <c r="O398" s="31">
        <v>0.49</v>
      </c>
      <c r="P398" s="28">
        <v>1243</v>
      </c>
      <c r="Q398" s="31">
        <v>0.34</v>
      </c>
      <c r="R398" s="31">
        <v>0.69</v>
      </c>
      <c r="S398" s="28">
        <v>2544</v>
      </c>
      <c r="T398" s="31">
        <v>0.5</v>
      </c>
      <c r="U398" s="31">
        <v>0.83</v>
      </c>
      <c r="V398" s="28">
        <v>5088</v>
      </c>
      <c r="W398" s="31">
        <v>0.83</v>
      </c>
      <c r="X398" s="38" t="s">
        <v>25</v>
      </c>
    </row>
    <row r="399" spans="1:24">
      <c r="A399" s="26" t="s">
        <v>6433</v>
      </c>
      <c r="B399" s="26" t="s">
        <v>6433</v>
      </c>
      <c r="C399" s="26" t="s">
        <v>6417</v>
      </c>
      <c r="D399" s="27">
        <v>18.100000000000001</v>
      </c>
      <c r="E399" s="28">
        <v>300</v>
      </c>
      <c r="F399" s="37">
        <v>2.15</v>
      </c>
      <c r="G399" s="37">
        <v>2.06</v>
      </c>
      <c r="H399" s="30">
        <v>5.0000000000000001E-3</v>
      </c>
      <c r="I399" s="31">
        <v>8.0500000000000007</v>
      </c>
      <c r="J399" s="31">
        <v>8.1</v>
      </c>
      <c r="K399" s="31">
        <v>5.54</v>
      </c>
      <c r="L399" s="31">
        <v>5.68</v>
      </c>
      <c r="M399" s="28">
        <v>368</v>
      </c>
      <c r="N399" s="31">
        <v>0.18</v>
      </c>
      <c r="O399" s="31">
        <v>0.49</v>
      </c>
      <c r="P399" s="28">
        <v>1243</v>
      </c>
      <c r="Q399" s="31">
        <v>0.34</v>
      </c>
      <c r="R399" s="31">
        <v>0.69</v>
      </c>
      <c r="S399" s="28">
        <v>2553</v>
      </c>
      <c r="T399" s="31">
        <v>0.5</v>
      </c>
      <c r="U399" s="31">
        <v>0.84</v>
      </c>
      <c r="V399" s="28">
        <v>5106</v>
      </c>
      <c r="W399" s="31">
        <v>0.84</v>
      </c>
      <c r="X399" s="38" t="s">
        <v>25</v>
      </c>
    </row>
    <row r="400" spans="1:24">
      <c r="A400" s="26" t="s">
        <v>6417</v>
      </c>
      <c r="B400" s="26" t="s">
        <v>6417</v>
      </c>
      <c r="C400" s="26" t="s">
        <v>6434</v>
      </c>
      <c r="D400" s="27">
        <v>44.7</v>
      </c>
      <c r="E400" s="28">
        <v>500</v>
      </c>
      <c r="F400" s="37">
        <v>1.9</v>
      </c>
      <c r="G400" s="37">
        <v>1.78</v>
      </c>
      <c r="H400" s="30">
        <v>2.7000000000000001E-3</v>
      </c>
      <c r="I400" s="31">
        <v>8.1</v>
      </c>
      <c r="J400" s="31">
        <v>8.18</v>
      </c>
      <c r="K400" s="31">
        <v>5.63</v>
      </c>
      <c r="L400" s="31">
        <v>5.83</v>
      </c>
      <c r="M400" s="28">
        <v>1560</v>
      </c>
      <c r="N400" s="31">
        <v>0.22</v>
      </c>
      <c r="O400" s="31">
        <v>0.56000000000000005</v>
      </c>
      <c r="P400" s="28">
        <v>4584</v>
      </c>
      <c r="Q400" s="31">
        <v>0.38</v>
      </c>
      <c r="R400" s="31">
        <v>0.76</v>
      </c>
      <c r="S400" s="28">
        <v>7325</v>
      </c>
      <c r="T400" s="31">
        <v>0.5</v>
      </c>
      <c r="U400" s="31">
        <v>0.86</v>
      </c>
      <c r="V400" s="28">
        <v>14650</v>
      </c>
      <c r="W400" s="31">
        <v>0.86</v>
      </c>
      <c r="X400" s="38" t="s">
        <v>25</v>
      </c>
    </row>
    <row r="401" spans="1:24">
      <c r="A401" s="26" t="s">
        <v>6434</v>
      </c>
      <c r="B401" s="26" t="s">
        <v>6434</v>
      </c>
      <c r="C401" s="26" t="s">
        <v>6435</v>
      </c>
      <c r="D401" s="27">
        <v>61.5</v>
      </c>
      <c r="E401" s="28">
        <v>500</v>
      </c>
      <c r="F401" s="37">
        <v>1.78</v>
      </c>
      <c r="G401" s="37">
        <v>1.62</v>
      </c>
      <c r="H401" s="30">
        <v>2.5999999999999999E-3</v>
      </c>
      <c r="I401" s="31">
        <v>8.18</v>
      </c>
      <c r="J401" s="31">
        <v>8.2799999999999994</v>
      </c>
      <c r="K401" s="31">
        <v>5.83</v>
      </c>
      <c r="L401" s="31">
        <v>6.09</v>
      </c>
      <c r="M401" s="28">
        <v>1560</v>
      </c>
      <c r="N401" s="31">
        <v>0.22</v>
      </c>
      <c r="O401" s="31">
        <v>0.56000000000000005</v>
      </c>
      <c r="P401" s="28">
        <v>4584</v>
      </c>
      <c r="Q401" s="31">
        <v>0.39</v>
      </c>
      <c r="R401" s="31">
        <v>0.75</v>
      </c>
      <c r="S401" s="28">
        <v>7211</v>
      </c>
      <c r="T401" s="31">
        <v>0.5</v>
      </c>
      <c r="U401" s="31">
        <v>0.85</v>
      </c>
      <c r="V401" s="28">
        <v>14422</v>
      </c>
      <c r="W401" s="31">
        <v>0.85</v>
      </c>
      <c r="X401" s="38" t="s">
        <v>25</v>
      </c>
    </row>
    <row r="402" spans="1:24">
      <c r="A402" s="26" t="s">
        <v>6436</v>
      </c>
      <c r="B402" s="26" t="s">
        <v>6436</v>
      </c>
      <c r="C402" s="26" t="s">
        <v>6437</v>
      </c>
      <c r="D402" s="27">
        <v>41.2</v>
      </c>
      <c r="E402" s="28">
        <v>300</v>
      </c>
      <c r="F402" s="37">
        <v>3.76</v>
      </c>
      <c r="G402" s="37">
        <v>2.81</v>
      </c>
      <c r="H402" s="30">
        <v>2.3099999999999999E-2</v>
      </c>
      <c r="I402" s="31">
        <v>8.3800000000000008</v>
      </c>
      <c r="J402" s="31">
        <v>8.2799999999999994</v>
      </c>
      <c r="K402" s="31">
        <v>4.26</v>
      </c>
      <c r="L402" s="31">
        <v>5.1100000000000003</v>
      </c>
      <c r="M402" s="28">
        <v>353</v>
      </c>
      <c r="N402" s="31">
        <v>0.12</v>
      </c>
      <c r="O402" s="31">
        <v>0.82</v>
      </c>
      <c r="P402" s="28">
        <v>1199</v>
      </c>
      <c r="Q402" s="31">
        <v>0.22</v>
      </c>
      <c r="R402" s="31">
        <v>1.18</v>
      </c>
      <c r="S402" s="28">
        <v>5498</v>
      </c>
      <c r="T402" s="31">
        <v>0.5</v>
      </c>
      <c r="U402" s="31">
        <v>1.8</v>
      </c>
      <c r="V402" s="28">
        <v>10995</v>
      </c>
      <c r="W402" s="31">
        <v>1.8</v>
      </c>
      <c r="X402" s="38" t="s">
        <v>25</v>
      </c>
    </row>
    <row r="403" spans="1:24">
      <c r="A403" s="26" t="s">
        <v>6437</v>
      </c>
      <c r="B403" s="26" t="s">
        <v>6437</v>
      </c>
      <c r="C403" s="26" t="s">
        <v>6435</v>
      </c>
      <c r="D403" s="27">
        <v>34.6</v>
      </c>
      <c r="E403" s="28">
        <v>300</v>
      </c>
      <c r="F403" s="37">
        <v>2.78</v>
      </c>
      <c r="G403" s="37">
        <v>1.99</v>
      </c>
      <c r="H403" s="30">
        <v>2.2800000000000001E-2</v>
      </c>
      <c r="I403" s="31">
        <v>8.2799999999999994</v>
      </c>
      <c r="J403" s="31">
        <v>8.2799999999999994</v>
      </c>
      <c r="K403" s="31">
        <v>5.14</v>
      </c>
      <c r="L403" s="31">
        <v>5.94</v>
      </c>
      <c r="M403" s="28">
        <v>353</v>
      </c>
      <c r="N403" s="31">
        <v>0.12</v>
      </c>
      <c r="O403" s="31">
        <v>0.82</v>
      </c>
      <c r="P403" s="28">
        <v>1199</v>
      </c>
      <c r="Q403" s="31">
        <v>0.22</v>
      </c>
      <c r="R403" s="31">
        <v>1.18</v>
      </c>
      <c r="S403" s="28">
        <v>5471</v>
      </c>
      <c r="T403" s="31">
        <v>0.5</v>
      </c>
      <c r="U403" s="31">
        <v>1.79</v>
      </c>
      <c r="V403" s="28">
        <v>10941</v>
      </c>
      <c r="W403" s="31">
        <v>1.79</v>
      </c>
      <c r="X403" s="38" t="s">
        <v>25</v>
      </c>
    </row>
    <row r="404" spans="1:24">
      <c r="A404" s="26" t="s">
        <v>6435</v>
      </c>
      <c r="B404" s="26" t="s">
        <v>6435</v>
      </c>
      <c r="C404" s="26" t="s">
        <v>6438</v>
      </c>
      <c r="D404" s="27">
        <v>64.400000000000006</v>
      </c>
      <c r="E404" s="28">
        <v>500</v>
      </c>
      <c r="F404" s="37">
        <v>1.62</v>
      </c>
      <c r="G404" s="37">
        <v>1.45</v>
      </c>
      <c r="H404" s="30">
        <v>2.5999999999999999E-3</v>
      </c>
      <c r="I404" s="31">
        <v>8.2799999999999994</v>
      </c>
      <c r="J404" s="31">
        <v>8.35</v>
      </c>
      <c r="K404" s="31">
        <v>6.09</v>
      </c>
      <c r="L404" s="31">
        <v>6.32</v>
      </c>
      <c r="M404" s="28">
        <v>1988</v>
      </c>
      <c r="N404" s="31">
        <v>0.25</v>
      </c>
      <c r="O404" s="31">
        <v>0.6</v>
      </c>
      <c r="P404" s="28">
        <v>5670</v>
      </c>
      <c r="Q404" s="31">
        <v>0.43</v>
      </c>
      <c r="R404" s="31">
        <v>0.8</v>
      </c>
      <c r="S404" s="28">
        <v>7263</v>
      </c>
      <c r="T404" s="31">
        <v>0.5</v>
      </c>
      <c r="U404" s="31">
        <v>0.86</v>
      </c>
      <c r="V404" s="28">
        <v>14527</v>
      </c>
      <c r="W404" s="31">
        <v>0.86</v>
      </c>
      <c r="X404" s="38" t="s">
        <v>25</v>
      </c>
    </row>
    <row r="405" spans="1:24">
      <c r="A405" s="26" t="s">
        <v>6438</v>
      </c>
      <c r="B405" s="26" t="s">
        <v>6438</v>
      </c>
      <c r="C405" s="26" t="s">
        <v>6439</v>
      </c>
      <c r="D405" s="27">
        <v>36.5</v>
      </c>
      <c r="E405" s="28">
        <v>500</v>
      </c>
      <c r="F405" s="37">
        <v>1.45</v>
      </c>
      <c r="G405" s="37">
        <v>1.36</v>
      </c>
      <c r="H405" s="30">
        <v>2.5000000000000001E-3</v>
      </c>
      <c r="I405" s="31">
        <v>8.35</v>
      </c>
      <c r="J405" s="31">
        <v>8.41</v>
      </c>
      <c r="K405" s="31">
        <v>6.32</v>
      </c>
      <c r="L405" s="31">
        <v>6.48</v>
      </c>
      <c r="M405" s="28">
        <v>1988</v>
      </c>
      <c r="N405" s="31">
        <v>0.25</v>
      </c>
      <c r="O405" s="31">
        <v>0.59</v>
      </c>
      <c r="P405" s="28">
        <v>5670</v>
      </c>
      <c r="Q405" s="31">
        <v>0.44</v>
      </c>
      <c r="R405" s="31">
        <v>0.78</v>
      </c>
      <c r="S405" s="28">
        <v>7020</v>
      </c>
      <c r="T405" s="31">
        <v>0.5</v>
      </c>
      <c r="U405" s="31">
        <v>0.83</v>
      </c>
      <c r="V405" s="28">
        <v>14040</v>
      </c>
      <c r="W405" s="31">
        <v>0.83</v>
      </c>
      <c r="X405" s="38" t="s">
        <v>25</v>
      </c>
    </row>
    <row r="406" spans="1:24">
      <c r="A406" s="26" t="s">
        <v>6076</v>
      </c>
      <c r="B406" s="26" t="s">
        <v>6076</v>
      </c>
      <c r="C406" s="26" t="s">
        <v>6440</v>
      </c>
      <c r="D406" s="27">
        <v>25</v>
      </c>
      <c r="E406" s="28">
        <v>800</v>
      </c>
      <c r="F406" s="37">
        <v>1.2</v>
      </c>
      <c r="G406" s="37">
        <v>1.1599999999999999</v>
      </c>
      <c r="H406" s="30">
        <v>1.6000000000000001E-3</v>
      </c>
      <c r="I406" s="31">
        <v>8.32</v>
      </c>
      <c r="J406" s="31">
        <v>8.31</v>
      </c>
      <c r="K406" s="31">
        <v>6.22</v>
      </c>
      <c r="L406" s="31">
        <v>6.25</v>
      </c>
      <c r="M406" s="28">
        <v>5447</v>
      </c>
      <c r="N406" s="31">
        <v>0.25</v>
      </c>
      <c r="O406" s="31">
        <v>0.64</v>
      </c>
      <c r="P406" s="28">
        <v>13481</v>
      </c>
      <c r="Q406" s="31">
        <v>0.4</v>
      </c>
      <c r="R406" s="31">
        <v>0.82</v>
      </c>
      <c r="S406" s="28">
        <v>38715</v>
      </c>
      <c r="T406" s="31">
        <v>0.8</v>
      </c>
      <c r="U406" s="31">
        <v>1.04</v>
      </c>
      <c r="V406" s="28">
        <v>39607</v>
      </c>
      <c r="W406" s="31">
        <v>0.91</v>
      </c>
      <c r="X406" s="38" t="s">
        <v>25</v>
      </c>
    </row>
    <row r="407" spans="1:24">
      <c r="A407" s="26" t="s">
        <v>6440</v>
      </c>
      <c r="B407" s="26" t="s">
        <v>6440</v>
      </c>
      <c r="C407" s="26" t="s">
        <v>6439</v>
      </c>
      <c r="D407" s="27">
        <v>29.5</v>
      </c>
      <c r="E407" s="28">
        <v>800</v>
      </c>
      <c r="F407" s="37">
        <v>1.1599999999999999</v>
      </c>
      <c r="G407" s="37">
        <v>1.1200000000000001</v>
      </c>
      <c r="H407" s="30">
        <v>1.4E-3</v>
      </c>
      <c r="I407" s="31">
        <v>8.31</v>
      </c>
      <c r="J407" s="31">
        <v>8.41</v>
      </c>
      <c r="K407" s="31">
        <v>6.25</v>
      </c>
      <c r="L407" s="31">
        <v>6.39</v>
      </c>
      <c r="M407" s="28">
        <v>5447</v>
      </c>
      <c r="N407" s="31">
        <v>0.26</v>
      </c>
      <c r="O407" s="31">
        <v>0.6</v>
      </c>
      <c r="P407" s="28">
        <v>13481</v>
      </c>
      <c r="Q407" s="31">
        <v>0.42</v>
      </c>
      <c r="R407" s="31">
        <v>0.78</v>
      </c>
      <c r="S407" s="28">
        <v>35640</v>
      </c>
      <c r="T407" s="31">
        <v>0.8</v>
      </c>
      <c r="U407" s="31">
        <v>0.96</v>
      </c>
      <c r="V407" s="28">
        <v>36461</v>
      </c>
      <c r="W407" s="31">
        <v>0.84</v>
      </c>
      <c r="X407" s="38" t="s">
        <v>25</v>
      </c>
    </row>
    <row r="408" spans="1:24">
      <c r="A408" s="26" t="s">
        <v>6439</v>
      </c>
      <c r="B408" s="26" t="s">
        <v>6439</v>
      </c>
      <c r="C408" s="26" t="s">
        <v>6441</v>
      </c>
      <c r="D408" s="27">
        <v>50.5</v>
      </c>
      <c r="E408" s="28">
        <v>800</v>
      </c>
      <c r="F408" s="37">
        <v>1.1200000000000001</v>
      </c>
      <c r="G408" s="37">
        <v>1.06</v>
      </c>
      <c r="H408" s="30">
        <v>1.1999999999999999E-3</v>
      </c>
      <c r="I408" s="31">
        <v>8.41</v>
      </c>
      <c r="J408" s="31">
        <v>8.36</v>
      </c>
      <c r="K408" s="31">
        <v>6.39</v>
      </c>
      <c r="L408" s="31">
        <v>6.4</v>
      </c>
      <c r="M408" s="28">
        <v>7457</v>
      </c>
      <c r="N408" s="31">
        <v>0.32</v>
      </c>
      <c r="O408" s="31">
        <v>0.63</v>
      </c>
      <c r="P408" s="28">
        <v>17568</v>
      </c>
      <c r="Q408" s="31">
        <v>0.51</v>
      </c>
      <c r="R408" s="31">
        <v>0.79</v>
      </c>
      <c r="S408" s="28">
        <v>33361</v>
      </c>
      <c r="T408" s="31">
        <v>0.8</v>
      </c>
      <c r="U408" s="31">
        <v>0.9</v>
      </c>
      <c r="V408" s="28">
        <v>34130</v>
      </c>
      <c r="W408" s="31">
        <v>0.79</v>
      </c>
      <c r="X408" s="38" t="s">
        <v>25</v>
      </c>
    </row>
    <row r="409" spans="1:24">
      <c r="A409" s="26" t="s">
        <v>6441</v>
      </c>
      <c r="B409" s="26" t="s">
        <v>6441</v>
      </c>
      <c r="C409" s="26" t="s">
        <v>6442</v>
      </c>
      <c r="D409" s="27">
        <v>35.5</v>
      </c>
      <c r="E409" s="28">
        <v>800</v>
      </c>
      <c r="F409" s="37">
        <v>1.06</v>
      </c>
      <c r="G409" s="37">
        <v>1.02</v>
      </c>
      <c r="H409" s="30">
        <v>1.1000000000000001E-3</v>
      </c>
      <c r="I409" s="31">
        <v>8.36</v>
      </c>
      <c r="J409" s="31">
        <v>8.4499999999999993</v>
      </c>
      <c r="K409" s="31">
        <v>6.4</v>
      </c>
      <c r="L409" s="31">
        <v>6.53</v>
      </c>
      <c r="M409" s="28">
        <v>7457</v>
      </c>
      <c r="N409" s="31">
        <v>0.32</v>
      </c>
      <c r="O409" s="31">
        <v>0.62</v>
      </c>
      <c r="P409" s="28">
        <v>17568</v>
      </c>
      <c r="Q409" s="31">
        <v>0.52</v>
      </c>
      <c r="R409" s="31">
        <v>0.78</v>
      </c>
      <c r="S409" s="28">
        <v>32489</v>
      </c>
      <c r="T409" s="31">
        <v>0.8</v>
      </c>
      <c r="U409" s="31">
        <v>0.87</v>
      </c>
      <c r="V409" s="28">
        <v>33237</v>
      </c>
      <c r="W409" s="31">
        <v>0.77</v>
      </c>
      <c r="X409" s="38" t="s">
        <v>25</v>
      </c>
    </row>
    <row r="410" spans="1:24">
      <c r="A410" s="26" t="s">
        <v>6443</v>
      </c>
      <c r="B410" s="26" t="s">
        <v>6443</v>
      </c>
      <c r="C410" s="26" t="s">
        <v>6444</v>
      </c>
      <c r="D410" s="27">
        <v>47.2</v>
      </c>
      <c r="E410" s="28">
        <v>300</v>
      </c>
      <c r="F410" s="37">
        <v>3.77</v>
      </c>
      <c r="G410" s="37">
        <v>2.68</v>
      </c>
      <c r="H410" s="30">
        <v>2.3099999999999999E-2</v>
      </c>
      <c r="I410" s="31">
        <v>8.2899999999999991</v>
      </c>
      <c r="J410" s="31">
        <v>8.27</v>
      </c>
      <c r="K410" s="31">
        <v>4.16</v>
      </c>
      <c r="L410" s="31">
        <v>5.23</v>
      </c>
      <c r="M410" s="28">
        <v>49</v>
      </c>
      <c r="N410" s="31">
        <v>0.05</v>
      </c>
      <c r="O410" s="31">
        <v>0.45</v>
      </c>
      <c r="P410" s="28">
        <v>186</v>
      </c>
      <c r="Q410" s="31">
        <v>0.09</v>
      </c>
      <c r="R410" s="31">
        <v>0.68</v>
      </c>
      <c r="S410" s="28">
        <v>5502</v>
      </c>
      <c r="T410" s="31">
        <v>0.5</v>
      </c>
      <c r="U410" s="31">
        <v>1.8</v>
      </c>
      <c r="V410" s="28">
        <v>11004</v>
      </c>
      <c r="W410" s="31">
        <v>1.8</v>
      </c>
      <c r="X410" s="38" t="s">
        <v>25</v>
      </c>
    </row>
    <row r="411" spans="1:24">
      <c r="A411" s="26" t="s">
        <v>6445</v>
      </c>
      <c r="B411" s="26" t="s">
        <v>6445</v>
      </c>
      <c r="C411" s="26" t="s">
        <v>6444</v>
      </c>
      <c r="D411" s="27">
        <v>27.1</v>
      </c>
      <c r="E411" s="28">
        <v>300</v>
      </c>
      <c r="F411" s="37">
        <v>3.87</v>
      </c>
      <c r="G411" s="37">
        <v>3.24</v>
      </c>
      <c r="H411" s="30">
        <v>2.3199999999999998E-2</v>
      </c>
      <c r="I411" s="31">
        <v>8.17</v>
      </c>
      <c r="J411" s="31">
        <v>8.27</v>
      </c>
      <c r="K411" s="31">
        <v>3.94</v>
      </c>
      <c r="L411" s="31">
        <v>4.67</v>
      </c>
      <c r="M411" s="28">
        <v>34</v>
      </c>
      <c r="N411" s="31">
        <v>0.04</v>
      </c>
      <c r="O411" s="31">
        <v>0.41</v>
      </c>
      <c r="P411" s="28">
        <v>131</v>
      </c>
      <c r="Q411" s="31">
        <v>0.08</v>
      </c>
      <c r="R411" s="31">
        <v>0.61</v>
      </c>
      <c r="S411" s="28">
        <v>5520</v>
      </c>
      <c r="T411" s="31">
        <v>0.5</v>
      </c>
      <c r="U411" s="31">
        <v>1.81</v>
      </c>
      <c r="V411" s="28">
        <v>11040</v>
      </c>
      <c r="W411" s="31">
        <v>1.81</v>
      </c>
      <c r="X411" s="38" t="s">
        <v>25</v>
      </c>
    </row>
    <row r="412" spans="1:24">
      <c r="A412" s="26" t="s">
        <v>6444</v>
      </c>
      <c r="B412" s="26" t="s">
        <v>6444</v>
      </c>
      <c r="C412" s="26" t="s">
        <v>6442</v>
      </c>
      <c r="D412" s="27">
        <v>47.1</v>
      </c>
      <c r="E412" s="28">
        <v>300</v>
      </c>
      <c r="F412" s="37">
        <v>2.52</v>
      </c>
      <c r="G412" s="37">
        <v>1.44</v>
      </c>
      <c r="H412" s="30">
        <v>2.29E-2</v>
      </c>
      <c r="I412" s="31">
        <v>8.27</v>
      </c>
      <c r="J412" s="31">
        <v>8.4499999999999993</v>
      </c>
      <c r="K412" s="31">
        <v>5.39</v>
      </c>
      <c r="L412" s="31">
        <v>6.65</v>
      </c>
      <c r="M412" s="28">
        <v>113</v>
      </c>
      <c r="N412" s="31">
        <v>7.0000000000000007E-2</v>
      </c>
      <c r="O412" s="31">
        <v>0.57999999999999996</v>
      </c>
      <c r="P412" s="28">
        <v>413</v>
      </c>
      <c r="Q412" s="31">
        <v>0.13</v>
      </c>
      <c r="R412" s="31">
        <v>0.86</v>
      </c>
      <c r="S412" s="28">
        <v>5482</v>
      </c>
      <c r="T412" s="31">
        <v>0.5</v>
      </c>
      <c r="U412" s="31">
        <v>1.8</v>
      </c>
      <c r="V412" s="28">
        <v>10965</v>
      </c>
      <c r="W412" s="31">
        <v>1.8</v>
      </c>
      <c r="X412" s="38" t="s">
        <v>25</v>
      </c>
    </row>
    <row r="413" spans="1:24">
      <c r="A413" s="26" t="s">
        <v>6442</v>
      </c>
      <c r="B413" s="26" t="s">
        <v>6442</v>
      </c>
      <c r="C413" s="26" t="s">
        <v>6446</v>
      </c>
      <c r="D413" s="27">
        <v>51.3</v>
      </c>
      <c r="E413" s="28">
        <v>800</v>
      </c>
      <c r="F413" s="37">
        <v>1.02</v>
      </c>
      <c r="G413" s="37">
        <v>0.96</v>
      </c>
      <c r="H413" s="30">
        <v>1.1999999999999999E-3</v>
      </c>
      <c r="I413" s="31">
        <v>8.4499999999999993</v>
      </c>
      <c r="J413" s="31">
        <v>8.4700000000000006</v>
      </c>
      <c r="K413" s="31">
        <v>6.53</v>
      </c>
      <c r="L413" s="31">
        <v>6.61</v>
      </c>
      <c r="M413" s="28">
        <v>7658</v>
      </c>
      <c r="N413" s="31">
        <v>0.32</v>
      </c>
      <c r="O413" s="31">
        <v>0.63</v>
      </c>
      <c r="P413" s="28">
        <v>17967</v>
      </c>
      <c r="Q413" s="31">
        <v>0.52</v>
      </c>
      <c r="R413" s="31">
        <v>0.79</v>
      </c>
      <c r="S413" s="28">
        <v>33100</v>
      </c>
      <c r="T413" s="31">
        <v>0.8</v>
      </c>
      <c r="U413" s="31">
        <v>0.89</v>
      </c>
      <c r="V413" s="28">
        <v>33863</v>
      </c>
      <c r="W413" s="31">
        <v>0.78</v>
      </c>
      <c r="X413" s="38" t="s">
        <v>25</v>
      </c>
    </row>
    <row r="414" spans="1:24">
      <c r="A414" s="26" t="s">
        <v>6446</v>
      </c>
      <c r="B414" s="26" t="s">
        <v>6446</v>
      </c>
      <c r="C414" s="26" t="s">
        <v>6447</v>
      </c>
      <c r="D414" s="27">
        <v>36.299999999999997</v>
      </c>
      <c r="E414" s="28">
        <v>800</v>
      </c>
      <c r="F414" s="37">
        <v>0.95</v>
      </c>
      <c r="G414" s="37">
        <v>0.91</v>
      </c>
      <c r="H414" s="30">
        <v>1.1000000000000001E-3</v>
      </c>
      <c r="I414" s="31">
        <v>8.4700000000000006</v>
      </c>
      <c r="J414" s="31">
        <v>8.49</v>
      </c>
      <c r="K414" s="31">
        <v>6.62</v>
      </c>
      <c r="L414" s="31">
        <v>6.68</v>
      </c>
      <c r="M414" s="28">
        <v>7658</v>
      </c>
      <c r="N414" s="31">
        <v>0.33</v>
      </c>
      <c r="O414" s="31">
        <v>0.62</v>
      </c>
      <c r="P414" s="28">
        <v>17967</v>
      </c>
      <c r="Q414" s="31">
        <v>0.53</v>
      </c>
      <c r="R414" s="31">
        <v>0.77</v>
      </c>
      <c r="S414" s="28">
        <v>32129</v>
      </c>
      <c r="T414" s="31">
        <v>0.8</v>
      </c>
      <c r="U414" s="31">
        <v>0.86</v>
      </c>
      <c r="V414" s="28">
        <v>32869</v>
      </c>
      <c r="W414" s="31">
        <v>0.76</v>
      </c>
      <c r="X414" s="38" t="s">
        <v>25</v>
      </c>
    </row>
    <row r="415" spans="1:24">
      <c r="A415" s="26" t="s">
        <v>6448</v>
      </c>
      <c r="B415" s="26" t="s">
        <v>6448</v>
      </c>
      <c r="C415" s="26" t="s">
        <v>6447</v>
      </c>
      <c r="D415" s="27">
        <v>19.5</v>
      </c>
      <c r="E415" s="28">
        <v>300</v>
      </c>
      <c r="F415" s="37">
        <v>3.61</v>
      </c>
      <c r="G415" s="37">
        <v>3.16</v>
      </c>
      <c r="H415" s="30">
        <v>2.3099999999999999E-2</v>
      </c>
      <c r="I415" s="31">
        <v>8.36</v>
      </c>
      <c r="J415" s="31">
        <v>8.49</v>
      </c>
      <c r="K415" s="31">
        <v>4.4000000000000004</v>
      </c>
      <c r="L415" s="31">
        <v>4.97</v>
      </c>
      <c r="M415" s="28">
        <v>39</v>
      </c>
      <c r="N415" s="31">
        <v>0.04</v>
      </c>
      <c r="O415" s="31">
        <v>0.42</v>
      </c>
      <c r="P415" s="28">
        <v>148</v>
      </c>
      <c r="Q415" s="31">
        <v>0.08</v>
      </c>
      <c r="R415" s="31">
        <v>0.63</v>
      </c>
      <c r="S415" s="28">
        <v>5500</v>
      </c>
      <c r="T415" s="31">
        <v>0.5</v>
      </c>
      <c r="U415" s="31">
        <v>1.8</v>
      </c>
      <c r="V415" s="28">
        <v>11000</v>
      </c>
      <c r="W415" s="31">
        <v>1.8</v>
      </c>
      <c r="X415" s="38" t="s">
        <v>25</v>
      </c>
    </row>
    <row r="416" spans="1:24">
      <c r="A416" s="26" t="s">
        <v>6447</v>
      </c>
      <c r="B416" s="26" t="s">
        <v>6447</v>
      </c>
      <c r="C416" s="26" t="s">
        <v>6449</v>
      </c>
      <c r="D416" s="27">
        <v>31.2</v>
      </c>
      <c r="E416" s="28">
        <v>800</v>
      </c>
      <c r="F416" s="37">
        <v>0.91</v>
      </c>
      <c r="G416" s="37">
        <v>0.87</v>
      </c>
      <c r="H416" s="30">
        <v>1.2999999999999999E-3</v>
      </c>
      <c r="I416" s="31">
        <v>8.49</v>
      </c>
      <c r="J416" s="31">
        <v>8.51</v>
      </c>
      <c r="K416" s="31">
        <v>6.68</v>
      </c>
      <c r="L416" s="31">
        <v>6.74</v>
      </c>
      <c r="M416" s="28">
        <v>7806</v>
      </c>
      <c r="N416" s="31">
        <v>0.32</v>
      </c>
      <c r="O416" s="31">
        <v>0.65</v>
      </c>
      <c r="P416" s="28">
        <v>18258</v>
      </c>
      <c r="Q416" s="31">
        <v>0.51</v>
      </c>
      <c r="R416" s="31">
        <v>0.82</v>
      </c>
      <c r="S416" s="28">
        <v>34655</v>
      </c>
      <c r="T416" s="31">
        <v>0.8</v>
      </c>
      <c r="U416" s="31">
        <v>0.93</v>
      </c>
      <c r="V416" s="28">
        <v>35454</v>
      </c>
      <c r="W416" s="31">
        <v>0.82</v>
      </c>
      <c r="X416" s="38" t="s">
        <v>25</v>
      </c>
    </row>
    <row r="417" spans="1:24">
      <c r="A417" s="26" t="s">
        <v>6449</v>
      </c>
      <c r="B417" s="26" t="s">
        <v>6449</v>
      </c>
      <c r="C417" s="26" t="s">
        <v>6450</v>
      </c>
      <c r="D417" s="27">
        <v>54.8</v>
      </c>
      <c r="E417" s="28">
        <v>800</v>
      </c>
      <c r="F417" s="37">
        <v>0.87</v>
      </c>
      <c r="G417" s="37">
        <v>0.8</v>
      </c>
      <c r="H417" s="30">
        <v>1.2999999999999999E-3</v>
      </c>
      <c r="I417" s="31">
        <v>8.51</v>
      </c>
      <c r="J417" s="31">
        <v>8.49</v>
      </c>
      <c r="K417" s="31">
        <v>6.74</v>
      </c>
      <c r="L417" s="31">
        <v>6.79</v>
      </c>
      <c r="M417" s="28">
        <v>7806</v>
      </c>
      <c r="N417" s="31">
        <v>0.32</v>
      </c>
      <c r="O417" s="31">
        <v>0.65</v>
      </c>
      <c r="P417" s="28">
        <v>18258</v>
      </c>
      <c r="Q417" s="31">
        <v>0.51</v>
      </c>
      <c r="R417" s="31">
        <v>0.82</v>
      </c>
      <c r="S417" s="28">
        <v>34592</v>
      </c>
      <c r="T417" s="31">
        <v>0.8</v>
      </c>
      <c r="U417" s="31">
        <v>0.93</v>
      </c>
      <c r="V417" s="28">
        <v>35389</v>
      </c>
      <c r="W417" s="31">
        <v>0.81</v>
      </c>
      <c r="X417" s="38" t="s">
        <v>25</v>
      </c>
    </row>
    <row r="418" spans="1:24">
      <c r="A418" s="26" t="s">
        <v>6451</v>
      </c>
      <c r="B418" s="26" t="s">
        <v>6451</v>
      </c>
      <c r="C418" s="26" t="s">
        <v>6452</v>
      </c>
      <c r="D418" s="27">
        <v>53</v>
      </c>
      <c r="E418" s="28">
        <v>300</v>
      </c>
      <c r="F418" s="37">
        <v>3.84</v>
      </c>
      <c r="G418" s="37">
        <v>2.62</v>
      </c>
      <c r="H418" s="30">
        <v>2.3E-2</v>
      </c>
      <c r="I418" s="31">
        <v>8.31</v>
      </c>
      <c r="J418" s="31">
        <v>8.2200000000000006</v>
      </c>
      <c r="K418" s="31">
        <v>4.1100000000000003</v>
      </c>
      <c r="L418" s="31">
        <v>5.24</v>
      </c>
      <c r="M418" s="28">
        <v>99</v>
      </c>
      <c r="N418" s="31">
        <v>7.0000000000000007E-2</v>
      </c>
      <c r="O418" s="31">
        <v>0.56000000000000005</v>
      </c>
      <c r="P418" s="28">
        <v>362</v>
      </c>
      <c r="Q418" s="31">
        <v>0.12</v>
      </c>
      <c r="R418" s="31">
        <v>0.83</v>
      </c>
      <c r="S418" s="28">
        <v>5493</v>
      </c>
      <c r="T418" s="31">
        <v>0.5</v>
      </c>
      <c r="U418" s="31">
        <v>1.8</v>
      </c>
      <c r="V418" s="28">
        <v>10986</v>
      </c>
      <c r="W418" s="31">
        <v>1.8</v>
      </c>
      <c r="X418" s="38" t="s">
        <v>25</v>
      </c>
    </row>
    <row r="419" spans="1:24">
      <c r="A419" s="26" t="s">
        <v>6452</v>
      </c>
      <c r="B419" s="26" t="s">
        <v>6452</v>
      </c>
      <c r="C419" s="26" t="s">
        <v>6450</v>
      </c>
      <c r="D419" s="27">
        <v>58.5</v>
      </c>
      <c r="E419" s="28">
        <v>300</v>
      </c>
      <c r="F419" s="37">
        <v>2.57</v>
      </c>
      <c r="G419" s="37">
        <v>1.22</v>
      </c>
      <c r="H419" s="30">
        <v>2.3099999999999999E-2</v>
      </c>
      <c r="I419" s="31">
        <v>8.2200000000000006</v>
      </c>
      <c r="J419" s="31">
        <v>8.49</v>
      </c>
      <c r="K419" s="31">
        <v>5.29</v>
      </c>
      <c r="L419" s="31">
        <v>6.91</v>
      </c>
      <c r="M419" s="28">
        <v>185</v>
      </c>
      <c r="N419" s="31">
        <v>0.09</v>
      </c>
      <c r="O419" s="31">
        <v>0.68</v>
      </c>
      <c r="P419" s="28">
        <v>656</v>
      </c>
      <c r="Q419" s="31">
        <v>0.17</v>
      </c>
      <c r="R419" s="31">
        <v>0.99</v>
      </c>
      <c r="S419" s="28">
        <v>5500</v>
      </c>
      <c r="T419" s="31">
        <v>0.5</v>
      </c>
      <c r="U419" s="31">
        <v>1.8</v>
      </c>
      <c r="V419" s="28">
        <v>11000</v>
      </c>
      <c r="W419" s="31">
        <v>1.8</v>
      </c>
      <c r="X419" s="38" t="s">
        <v>25</v>
      </c>
    </row>
    <row r="420" spans="1:24">
      <c r="A420" s="26" t="s">
        <v>6450</v>
      </c>
      <c r="B420" s="26" t="s">
        <v>6450</v>
      </c>
      <c r="C420" s="26" t="s">
        <v>6453</v>
      </c>
      <c r="D420" s="27">
        <v>38.5</v>
      </c>
      <c r="E420" s="28">
        <v>800</v>
      </c>
      <c r="F420" s="37">
        <v>0.8</v>
      </c>
      <c r="G420" s="37">
        <v>0.75</v>
      </c>
      <c r="H420" s="30">
        <v>1.2999999999999999E-3</v>
      </c>
      <c r="I420" s="31">
        <v>8.49</v>
      </c>
      <c r="J420" s="31">
        <v>8.41</v>
      </c>
      <c r="K420" s="31">
        <v>6.79</v>
      </c>
      <c r="L420" s="31">
        <v>6.76</v>
      </c>
      <c r="M420" s="28">
        <v>8060</v>
      </c>
      <c r="N420" s="31">
        <v>0.32</v>
      </c>
      <c r="O420" s="31">
        <v>0.66</v>
      </c>
      <c r="P420" s="28">
        <v>18756</v>
      </c>
      <c r="Q420" s="31">
        <v>0.51</v>
      </c>
      <c r="R420" s="31">
        <v>0.83</v>
      </c>
      <c r="S420" s="28">
        <v>34879</v>
      </c>
      <c r="T420" s="31">
        <v>0.8</v>
      </c>
      <c r="U420" s="31">
        <v>0.94</v>
      </c>
      <c r="V420" s="28">
        <v>35683</v>
      </c>
      <c r="W420" s="31">
        <v>0.82</v>
      </c>
      <c r="X420" s="38" t="s">
        <v>25</v>
      </c>
    </row>
    <row r="421" spans="1:24">
      <c r="A421" s="26" t="s">
        <v>6453</v>
      </c>
      <c r="B421" s="26" t="s">
        <v>6453</v>
      </c>
      <c r="C421" s="26" t="s">
        <v>6454</v>
      </c>
      <c r="D421" s="27">
        <v>56</v>
      </c>
      <c r="E421" s="28">
        <v>800</v>
      </c>
      <c r="F421" s="37">
        <v>0.75</v>
      </c>
      <c r="G421" s="37">
        <v>0.68</v>
      </c>
      <c r="H421" s="30">
        <v>1.1999999999999999E-3</v>
      </c>
      <c r="I421" s="31">
        <v>8.41</v>
      </c>
      <c r="J421" s="31">
        <v>8.3699999999999992</v>
      </c>
      <c r="K421" s="31">
        <v>6.76</v>
      </c>
      <c r="L421" s="31">
        <v>6.79</v>
      </c>
      <c r="M421" s="28">
        <v>8060</v>
      </c>
      <c r="N421" s="31">
        <v>0.33</v>
      </c>
      <c r="O421" s="31">
        <v>0.66</v>
      </c>
      <c r="P421" s="28">
        <v>18756</v>
      </c>
      <c r="Q421" s="31">
        <v>0.52</v>
      </c>
      <c r="R421" s="31">
        <v>0.82</v>
      </c>
      <c r="S421" s="28">
        <v>34219</v>
      </c>
      <c r="T421" s="31">
        <v>0.8</v>
      </c>
      <c r="U421" s="31">
        <v>0.92</v>
      </c>
      <c r="V421" s="28">
        <v>35008</v>
      </c>
      <c r="W421" s="31">
        <v>0.81</v>
      </c>
      <c r="X421" s="38" t="s">
        <v>25</v>
      </c>
    </row>
    <row r="422" spans="1:24">
      <c r="A422" s="26" t="s">
        <v>6455</v>
      </c>
      <c r="B422" s="26" t="s">
        <v>6455</v>
      </c>
      <c r="C422" s="26" t="s">
        <v>6456</v>
      </c>
      <c r="D422" s="27">
        <v>38.200000000000003</v>
      </c>
      <c r="E422" s="28">
        <v>300</v>
      </c>
      <c r="F422" s="37">
        <v>4.24</v>
      </c>
      <c r="G422" s="37">
        <v>3.97</v>
      </c>
      <c r="H422" s="30">
        <v>7.1000000000000004E-3</v>
      </c>
      <c r="I422" s="31">
        <v>7.72</v>
      </c>
      <c r="J422" s="31">
        <v>7.93</v>
      </c>
      <c r="K422" s="31">
        <v>3.12</v>
      </c>
      <c r="L422" s="31">
        <v>3.6</v>
      </c>
      <c r="M422" s="28">
        <v>148</v>
      </c>
      <c r="N422" s="31">
        <v>0.11</v>
      </c>
      <c r="O422" s="31">
        <v>0.42</v>
      </c>
      <c r="P422" s="28">
        <v>532</v>
      </c>
      <c r="Q422" s="31">
        <v>0.2</v>
      </c>
      <c r="R422" s="31">
        <v>0.61</v>
      </c>
      <c r="S422" s="28">
        <v>3044</v>
      </c>
      <c r="T422" s="31">
        <v>0.5</v>
      </c>
      <c r="U422" s="31">
        <v>1</v>
      </c>
      <c r="V422" s="28">
        <v>6088</v>
      </c>
      <c r="W422" s="31">
        <v>1</v>
      </c>
      <c r="X422" s="38" t="s">
        <v>25</v>
      </c>
    </row>
    <row r="423" spans="1:24">
      <c r="A423" s="26" t="s">
        <v>6456</v>
      </c>
      <c r="B423" s="26" t="s">
        <v>6456</v>
      </c>
      <c r="C423" s="26" t="s">
        <v>6457</v>
      </c>
      <c r="D423" s="27">
        <v>43.9</v>
      </c>
      <c r="E423" s="28">
        <v>300</v>
      </c>
      <c r="F423" s="37">
        <v>3.96</v>
      </c>
      <c r="G423" s="37">
        <v>3.65</v>
      </c>
      <c r="H423" s="30">
        <v>7.1000000000000004E-3</v>
      </c>
      <c r="I423" s="31">
        <v>7.93</v>
      </c>
      <c r="J423" s="31">
        <v>8.02</v>
      </c>
      <c r="K423" s="31">
        <v>3.61</v>
      </c>
      <c r="L423" s="31">
        <v>4.01</v>
      </c>
      <c r="M423" s="28">
        <v>148</v>
      </c>
      <c r="N423" s="31">
        <v>0.11</v>
      </c>
      <c r="O423" s="31">
        <v>0.42</v>
      </c>
      <c r="P423" s="28">
        <v>532</v>
      </c>
      <c r="Q423" s="31">
        <v>0.2</v>
      </c>
      <c r="R423" s="31">
        <v>0.61</v>
      </c>
      <c r="S423" s="28">
        <v>3042</v>
      </c>
      <c r="T423" s="31">
        <v>0.5</v>
      </c>
      <c r="U423" s="31">
        <v>1</v>
      </c>
      <c r="V423" s="28">
        <v>6085</v>
      </c>
      <c r="W423" s="31">
        <v>1</v>
      </c>
      <c r="X423" s="38" t="s">
        <v>25</v>
      </c>
    </row>
    <row r="424" spans="1:24">
      <c r="A424" s="26" t="s">
        <v>6457</v>
      </c>
      <c r="B424" s="26" t="s">
        <v>6457</v>
      </c>
      <c r="C424" s="26" t="s">
        <v>6458</v>
      </c>
      <c r="D424" s="27">
        <v>39.200000000000003</v>
      </c>
      <c r="E424" s="28">
        <v>300</v>
      </c>
      <c r="F424" s="37">
        <v>3.64</v>
      </c>
      <c r="G424" s="37">
        <v>3.36</v>
      </c>
      <c r="H424" s="30">
        <v>7.1000000000000004E-3</v>
      </c>
      <c r="I424" s="31">
        <v>8.02</v>
      </c>
      <c r="J424" s="31">
        <v>8.14</v>
      </c>
      <c r="K424" s="31">
        <v>4.0199999999999996</v>
      </c>
      <c r="L424" s="31">
        <v>4.42</v>
      </c>
      <c r="M424" s="28">
        <v>148</v>
      </c>
      <c r="N424" s="31">
        <v>0.11</v>
      </c>
      <c r="O424" s="31">
        <v>0.42</v>
      </c>
      <c r="P424" s="28">
        <v>532</v>
      </c>
      <c r="Q424" s="31">
        <v>0.2</v>
      </c>
      <c r="R424" s="31">
        <v>0.62</v>
      </c>
      <c r="S424" s="28">
        <v>3060</v>
      </c>
      <c r="T424" s="31">
        <v>0.5</v>
      </c>
      <c r="U424" s="31">
        <v>1</v>
      </c>
      <c r="V424" s="28">
        <v>6120</v>
      </c>
      <c r="W424" s="31">
        <v>1</v>
      </c>
      <c r="X424" s="38" t="s">
        <v>25</v>
      </c>
    </row>
    <row r="425" spans="1:24">
      <c r="A425" s="26" t="s">
        <v>6458</v>
      </c>
      <c r="B425" s="26" t="s">
        <v>6458</v>
      </c>
      <c r="C425" s="26" t="s">
        <v>6459</v>
      </c>
      <c r="D425" s="27">
        <v>60.1</v>
      </c>
      <c r="E425" s="28">
        <v>300</v>
      </c>
      <c r="F425" s="37">
        <v>3.35</v>
      </c>
      <c r="G425" s="37">
        <v>2.2400000000000002</v>
      </c>
      <c r="H425" s="30">
        <v>1.8499999999999999E-2</v>
      </c>
      <c r="I425" s="31">
        <v>8.14</v>
      </c>
      <c r="J425" s="31">
        <v>8.2200000000000006</v>
      </c>
      <c r="K425" s="31">
        <v>4.43</v>
      </c>
      <c r="L425" s="31">
        <v>5.62</v>
      </c>
      <c r="M425" s="28">
        <v>247</v>
      </c>
      <c r="N425" s="31">
        <v>0.11</v>
      </c>
      <c r="O425" s="31">
        <v>0.68</v>
      </c>
      <c r="P425" s="28">
        <v>861</v>
      </c>
      <c r="Q425" s="31">
        <v>0.2</v>
      </c>
      <c r="R425" s="31">
        <v>0.99</v>
      </c>
      <c r="S425" s="28">
        <v>4920</v>
      </c>
      <c r="T425" s="31">
        <v>0.5</v>
      </c>
      <c r="U425" s="31">
        <v>1.61</v>
      </c>
      <c r="V425" s="28">
        <v>9841</v>
      </c>
      <c r="W425" s="31">
        <v>1.61</v>
      </c>
      <c r="X425" s="38" t="s">
        <v>25</v>
      </c>
    </row>
    <row r="426" spans="1:24">
      <c r="A426" s="26" t="s">
        <v>6459</v>
      </c>
      <c r="B426" s="26" t="s">
        <v>6459</v>
      </c>
      <c r="C426" s="26" t="s">
        <v>6454</v>
      </c>
      <c r="D426" s="27">
        <v>48.5</v>
      </c>
      <c r="E426" s="28">
        <v>300</v>
      </c>
      <c r="F426" s="37">
        <v>2.2200000000000002</v>
      </c>
      <c r="G426" s="37">
        <v>1.1000000000000001</v>
      </c>
      <c r="H426" s="30">
        <v>2.3099999999999999E-2</v>
      </c>
      <c r="I426" s="31">
        <v>8.2200000000000006</v>
      </c>
      <c r="J426" s="31">
        <v>8.3699999999999992</v>
      </c>
      <c r="K426" s="31">
        <v>5.64</v>
      </c>
      <c r="L426" s="31">
        <v>6.91</v>
      </c>
      <c r="M426" s="28">
        <v>247</v>
      </c>
      <c r="N426" s="31">
        <v>0.1</v>
      </c>
      <c r="O426" s="31">
        <v>0.74</v>
      </c>
      <c r="P426" s="28">
        <v>861</v>
      </c>
      <c r="Q426" s="31">
        <v>0.19</v>
      </c>
      <c r="R426" s="31">
        <v>1.07</v>
      </c>
      <c r="S426" s="28">
        <v>5502</v>
      </c>
      <c r="T426" s="31">
        <v>0.5</v>
      </c>
      <c r="U426" s="31">
        <v>1.8</v>
      </c>
      <c r="V426" s="28">
        <v>11004</v>
      </c>
      <c r="W426" s="31">
        <v>1.8</v>
      </c>
      <c r="X426" s="38" t="s">
        <v>25</v>
      </c>
    </row>
    <row r="427" spans="1:24">
      <c r="A427" s="26" t="s">
        <v>6454</v>
      </c>
      <c r="B427" s="26" t="s">
        <v>6454</v>
      </c>
      <c r="C427" s="26" t="s">
        <v>6460</v>
      </c>
      <c r="D427" s="27">
        <v>55.5</v>
      </c>
      <c r="E427" s="28">
        <v>800</v>
      </c>
      <c r="F427" s="37">
        <v>0.68</v>
      </c>
      <c r="G427" s="37">
        <v>0.61</v>
      </c>
      <c r="H427" s="30">
        <v>1.2999999999999999E-3</v>
      </c>
      <c r="I427" s="31">
        <v>8.3699999999999992</v>
      </c>
      <c r="J427" s="31">
        <v>8.23</v>
      </c>
      <c r="K427" s="31">
        <v>6.79</v>
      </c>
      <c r="L427" s="31">
        <v>6.72</v>
      </c>
      <c r="M427" s="28">
        <v>8399</v>
      </c>
      <c r="N427" s="31">
        <v>0.33</v>
      </c>
      <c r="O427" s="31">
        <v>0.66</v>
      </c>
      <c r="P427" s="28">
        <v>19416</v>
      </c>
      <c r="Q427" s="31">
        <v>0.53</v>
      </c>
      <c r="R427" s="31">
        <v>0.83</v>
      </c>
      <c r="S427" s="28">
        <v>34373</v>
      </c>
      <c r="T427" s="31">
        <v>0.8</v>
      </c>
      <c r="U427" s="31">
        <v>0.92</v>
      </c>
      <c r="V427" s="28">
        <v>35165</v>
      </c>
      <c r="W427" s="31">
        <v>0.81</v>
      </c>
      <c r="X427" s="38" t="s">
        <v>25</v>
      </c>
    </row>
    <row r="428" spans="1:24">
      <c r="A428" s="26" t="s">
        <v>6460</v>
      </c>
      <c r="B428" s="26" t="s">
        <v>6460</v>
      </c>
      <c r="C428" s="26" t="s">
        <v>6461</v>
      </c>
      <c r="D428" s="27">
        <v>52.5</v>
      </c>
      <c r="E428" s="28">
        <v>800</v>
      </c>
      <c r="F428" s="37">
        <v>0.61</v>
      </c>
      <c r="G428" s="37">
        <v>0.55000000000000004</v>
      </c>
      <c r="H428" s="30">
        <v>1.1000000000000001E-3</v>
      </c>
      <c r="I428" s="31">
        <v>8.23</v>
      </c>
      <c r="J428" s="31">
        <v>8.2799999999999994</v>
      </c>
      <c r="K428" s="31">
        <v>6.72</v>
      </c>
      <c r="L428" s="31">
        <v>6.83</v>
      </c>
      <c r="M428" s="28">
        <v>8399</v>
      </c>
      <c r="N428" s="31">
        <v>0.34</v>
      </c>
      <c r="O428" s="31">
        <v>0.64</v>
      </c>
      <c r="P428" s="28">
        <v>19416</v>
      </c>
      <c r="Q428" s="31">
        <v>0.55000000000000004</v>
      </c>
      <c r="R428" s="31">
        <v>0.8</v>
      </c>
      <c r="S428" s="28">
        <v>32720</v>
      </c>
      <c r="T428" s="31">
        <v>0.8</v>
      </c>
      <c r="U428" s="31">
        <v>0.88</v>
      </c>
      <c r="V428" s="28">
        <v>33474</v>
      </c>
      <c r="W428" s="31">
        <v>0.77</v>
      </c>
      <c r="X428" s="38" t="s">
        <v>25</v>
      </c>
    </row>
    <row r="429" spans="1:24">
      <c r="A429" s="26" t="s">
        <v>6462</v>
      </c>
      <c r="B429" s="26" t="s">
        <v>6462</v>
      </c>
      <c r="C429" s="26" t="s">
        <v>6463</v>
      </c>
      <c r="D429" s="27">
        <v>54</v>
      </c>
      <c r="E429" s="28">
        <v>300</v>
      </c>
      <c r="F429" s="37">
        <v>5.1630000000000003</v>
      </c>
      <c r="G429" s="37">
        <v>4.7789999999999999</v>
      </c>
      <c r="H429" s="30">
        <v>7.1000000000000004E-3</v>
      </c>
      <c r="I429" s="31">
        <v>8.52</v>
      </c>
      <c r="J429" s="31">
        <v>8.26</v>
      </c>
      <c r="K429" s="31">
        <v>3</v>
      </c>
      <c r="L429" s="31">
        <v>3.12</v>
      </c>
      <c r="M429" s="28">
        <v>71</v>
      </c>
      <c r="N429" s="31">
        <v>0.08</v>
      </c>
      <c r="O429" s="31">
        <v>0.34</v>
      </c>
      <c r="P429" s="28">
        <v>264</v>
      </c>
      <c r="Q429" s="31">
        <v>0.14000000000000001</v>
      </c>
      <c r="R429" s="31">
        <v>0.5</v>
      </c>
      <c r="S429" s="28">
        <v>3054</v>
      </c>
      <c r="T429" s="31">
        <v>0.5</v>
      </c>
      <c r="U429" s="31">
        <v>1</v>
      </c>
      <c r="V429" s="28">
        <v>6107</v>
      </c>
      <c r="W429" s="31">
        <v>1</v>
      </c>
      <c r="X429" s="38" t="s">
        <v>24</v>
      </c>
    </row>
    <row r="430" spans="1:24">
      <c r="A430" s="26" t="s">
        <v>6463</v>
      </c>
      <c r="B430" s="26" t="s">
        <v>6463</v>
      </c>
      <c r="C430" s="26" t="s">
        <v>6464</v>
      </c>
      <c r="D430" s="27">
        <v>60</v>
      </c>
      <c r="E430" s="28">
        <v>300</v>
      </c>
      <c r="F430" s="37">
        <v>4.7789999999999999</v>
      </c>
      <c r="G430" s="37">
        <v>4.3520000000000003</v>
      </c>
      <c r="H430" s="30">
        <v>7.1000000000000004E-3</v>
      </c>
      <c r="I430" s="31">
        <v>8.26</v>
      </c>
      <c r="J430" s="31">
        <v>8.33</v>
      </c>
      <c r="K430" s="31">
        <v>3.12</v>
      </c>
      <c r="L430" s="31">
        <v>3.62</v>
      </c>
      <c r="M430" s="28">
        <v>142</v>
      </c>
      <c r="N430" s="31">
        <v>0.11</v>
      </c>
      <c r="O430" s="31">
        <v>0.41</v>
      </c>
      <c r="P430" s="28">
        <v>512</v>
      </c>
      <c r="Q430" s="31">
        <v>0.2</v>
      </c>
      <c r="R430" s="31">
        <v>0.61</v>
      </c>
      <c r="S430" s="28">
        <v>3054</v>
      </c>
      <c r="T430" s="31">
        <v>0.5</v>
      </c>
      <c r="U430" s="31">
        <v>1</v>
      </c>
      <c r="V430" s="28">
        <v>6107</v>
      </c>
      <c r="W430" s="31">
        <v>1</v>
      </c>
      <c r="X430" s="38" t="s">
        <v>24</v>
      </c>
    </row>
    <row r="431" spans="1:24">
      <c r="A431" s="26" t="s">
        <v>6465</v>
      </c>
      <c r="B431" s="26" t="s">
        <v>6465</v>
      </c>
      <c r="C431" s="26" t="s">
        <v>6466</v>
      </c>
      <c r="D431" s="27">
        <v>37.299999999999997</v>
      </c>
      <c r="E431" s="28">
        <v>300</v>
      </c>
      <c r="F431" s="37">
        <v>5.0199999999999996</v>
      </c>
      <c r="G431" s="37">
        <v>4.37</v>
      </c>
      <c r="H431" s="30">
        <v>1.7399999999999999E-2</v>
      </c>
      <c r="I431" s="31">
        <v>8.3699999999999992</v>
      </c>
      <c r="J431" s="31">
        <v>8.24</v>
      </c>
      <c r="K431" s="31">
        <v>2.99</v>
      </c>
      <c r="L431" s="31">
        <v>3.51</v>
      </c>
      <c r="M431" s="28">
        <v>97</v>
      </c>
      <c r="N431" s="31">
        <v>7.0000000000000007E-2</v>
      </c>
      <c r="O431" s="31">
        <v>0.51</v>
      </c>
      <c r="P431" s="28">
        <v>355</v>
      </c>
      <c r="Q431" s="31">
        <v>0.13</v>
      </c>
      <c r="R431" s="31">
        <v>0.75</v>
      </c>
      <c r="S431" s="28">
        <v>4779</v>
      </c>
      <c r="T431" s="31">
        <v>0.5</v>
      </c>
      <c r="U431" s="31">
        <v>1.57</v>
      </c>
      <c r="V431" s="28">
        <v>9559</v>
      </c>
      <c r="W431" s="31">
        <v>1.57</v>
      </c>
      <c r="X431" s="38" t="s">
        <v>25</v>
      </c>
    </row>
    <row r="432" spans="1:24">
      <c r="A432" s="26" t="s">
        <v>6466</v>
      </c>
      <c r="B432" s="26" t="s">
        <v>6466</v>
      </c>
      <c r="C432" s="26" t="s">
        <v>6464</v>
      </c>
      <c r="D432" s="27">
        <v>42.6</v>
      </c>
      <c r="E432" s="28">
        <v>300</v>
      </c>
      <c r="F432" s="37">
        <v>4.34</v>
      </c>
      <c r="G432" s="37">
        <v>3.36</v>
      </c>
      <c r="H432" s="30">
        <v>2.3E-2</v>
      </c>
      <c r="I432" s="31">
        <v>8.24</v>
      </c>
      <c r="J432" s="31">
        <v>8.33</v>
      </c>
      <c r="K432" s="31">
        <v>3.54</v>
      </c>
      <c r="L432" s="31">
        <v>4.6100000000000003</v>
      </c>
      <c r="M432" s="28">
        <v>97</v>
      </c>
      <c r="N432" s="31">
        <v>7.0000000000000007E-2</v>
      </c>
      <c r="O432" s="31">
        <v>0.56000000000000005</v>
      </c>
      <c r="P432" s="28">
        <v>355</v>
      </c>
      <c r="Q432" s="31">
        <v>0.12</v>
      </c>
      <c r="R432" s="31">
        <v>0.82</v>
      </c>
      <c r="S432" s="28">
        <v>5491</v>
      </c>
      <c r="T432" s="31">
        <v>0.5</v>
      </c>
      <c r="U432" s="31">
        <v>1.8</v>
      </c>
      <c r="V432" s="28">
        <v>10983</v>
      </c>
      <c r="W432" s="31">
        <v>1.8</v>
      </c>
      <c r="X432" s="38" t="s">
        <v>25</v>
      </c>
    </row>
    <row r="433" spans="1:24">
      <c r="A433" s="26" t="s">
        <v>6464</v>
      </c>
      <c r="B433" s="26" t="s">
        <v>6464</v>
      </c>
      <c r="C433" s="26" t="s">
        <v>6467</v>
      </c>
      <c r="D433" s="27">
        <v>48.6</v>
      </c>
      <c r="E433" s="28">
        <v>300</v>
      </c>
      <c r="F433" s="37">
        <v>3.33</v>
      </c>
      <c r="G433" s="37">
        <v>2.21</v>
      </c>
      <c r="H433" s="30">
        <v>2.3E-2</v>
      </c>
      <c r="I433" s="31">
        <v>8.33</v>
      </c>
      <c r="J433" s="31">
        <v>8.2200000000000006</v>
      </c>
      <c r="K433" s="31">
        <v>4.6399999999999997</v>
      </c>
      <c r="L433" s="31">
        <v>5.65</v>
      </c>
      <c r="M433" s="28">
        <v>301</v>
      </c>
      <c r="N433" s="31">
        <v>0.11</v>
      </c>
      <c r="O433" s="31">
        <v>0.78</v>
      </c>
      <c r="P433" s="28">
        <v>1035</v>
      </c>
      <c r="Q433" s="31">
        <v>0.21</v>
      </c>
      <c r="R433" s="31">
        <v>1.1299999999999999</v>
      </c>
      <c r="S433" s="28">
        <v>5496</v>
      </c>
      <c r="T433" s="31">
        <v>0.5</v>
      </c>
      <c r="U433" s="31">
        <v>1.8</v>
      </c>
      <c r="V433" s="28">
        <v>10992</v>
      </c>
      <c r="W433" s="31">
        <v>1.8</v>
      </c>
      <c r="X433" s="38" t="s">
        <v>25</v>
      </c>
    </row>
    <row r="434" spans="1:24">
      <c r="A434" s="26" t="s">
        <v>6467</v>
      </c>
      <c r="B434" s="26" t="s">
        <v>6467</v>
      </c>
      <c r="C434" s="26" t="s">
        <v>6461</v>
      </c>
      <c r="D434" s="27">
        <v>52.8</v>
      </c>
      <c r="E434" s="28">
        <v>300</v>
      </c>
      <c r="F434" s="37">
        <v>2.1800000000000002</v>
      </c>
      <c r="G434" s="37">
        <v>0.97</v>
      </c>
      <c r="H434" s="30">
        <v>2.29E-2</v>
      </c>
      <c r="I434" s="31">
        <v>8.2200000000000006</v>
      </c>
      <c r="J434" s="31">
        <v>8.2799999999999994</v>
      </c>
      <c r="K434" s="31">
        <v>5.68</v>
      </c>
      <c r="L434" s="31">
        <v>6.95</v>
      </c>
      <c r="M434" s="28">
        <v>449</v>
      </c>
      <c r="N434" s="31">
        <v>0.14000000000000001</v>
      </c>
      <c r="O434" s="31">
        <v>0.88</v>
      </c>
      <c r="P434" s="28">
        <v>1497</v>
      </c>
      <c r="Q434" s="31">
        <v>0.25</v>
      </c>
      <c r="R434" s="31">
        <v>1.26</v>
      </c>
      <c r="S434" s="28">
        <v>5481</v>
      </c>
      <c r="T434" s="31">
        <v>0.5</v>
      </c>
      <c r="U434" s="31">
        <v>1.79</v>
      </c>
      <c r="V434" s="28">
        <v>10962</v>
      </c>
      <c r="W434" s="31">
        <v>1.79</v>
      </c>
      <c r="X434" s="38" t="s">
        <v>25</v>
      </c>
    </row>
    <row r="435" spans="1:24">
      <c r="A435" s="26" t="s">
        <v>6461</v>
      </c>
      <c r="B435" s="26" t="s">
        <v>6461</v>
      </c>
      <c r="C435" s="26" t="s">
        <v>6468</v>
      </c>
      <c r="D435" s="27">
        <v>53.2</v>
      </c>
      <c r="E435" s="28">
        <v>800</v>
      </c>
      <c r="F435" s="37">
        <v>0.55000000000000004</v>
      </c>
      <c r="G435" s="37">
        <v>0.49</v>
      </c>
      <c r="H435" s="30">
        <v>1.1000000000000001E-3</v>
      </c>
      <c r="I435" s="31">
        <v>8.2799999999999994</v>
      </c>
      <c r="J435" s="31">
        <v>8.1199999999999992</v>
      </c>
      <c r="K435" s="31">
        <v>6.83</v>
      </c>
      <c r="L435" s="31">
        <v>6.73</v>
      </c>
      <c r="M435" s="28">
        <v>8990</v>
      </c>
      <c r="N435" s="31">
        <v>0.36</v>
      </c>
      <c r="O435" s="31">
        <v>0.65</v>
      </c>
      <c r="P435" s="28">
        <v>20555</v>
      </c>
      <c r="Q435" s="31">
        <v>0.56999999999999995</v>
      </c>
      <c r="R435" s="31">
        <v>0.81</v>
      </c>
      <c r="S435" s="28">
        <v>32504</v>
      </c>
      <c r="T435" s="31">
        <v>0.8</v>
      </c>
      <c r="U435" s="31">
        <v>0.87</v>
      </c>
      <c r="V435" s="28">
        <v>33253</v>
      </c>
      <c r="W435" s="31">
        <v>0.77</v>
      </c>
      <c r="X435" s="38" t="s">
        <v>25</v>
      </c>
    </row>
    <row r="436" spans="1:24">
      <c r="A436" s="26" t="s">
        <v>6468</v>
      </c>
      <c r="B436" s="26" t="s">
        <v>6468</v>
      </c>
      <c r="C436" s="26" t="s">
        <v>6469</v>
      </c>
      <c r="D436" s="27">
        <v>57.7</v>
      </c>
      <c r="E436" s="28">
        <v>800</v>
      </c>
      <c r="F436" s="37">
        <v>0.49</v>
      </c>
      <c r="G436" s="37">
        <v>0.42</v>
      </c>
      <c r="H436" s="30">
        <v>1.1999999999999999E-3</v>
      </c>
      <c r="I436" s="31">
        <v>8.1199999999999992</v>
      </c>
      <c r="J436" s="31">
        <v>8.17</v>
      </c>
      <c r="K436" s="31">
        <v>6.73</v>
      </c>
      <c r="L436" s="31">
        <v>6.85</v>
      </c>
      <c r="M436" s="28">
        <v>8990</v>
      </c>
      <c r="N436" s="31">
        <v>0.35</v>
      </c>
      <c r="O436" s="31">
        <v>0.67</v>
      </c>
      <c r="P436" s="28">
        <v>20555</v>
      </c>
      <c r="Q436" s="31">
        <v>0.56000000000000005</v>
      </c>
      <c r="R436" s="31">
        <v>0.83</v>
      </c>
      <c r="S436" s="28">
        <v>33711</v>
      </c>
      <c r="T436" s="31">
        <v>0.8</v>
      </c>
      <c r="U436" s="31">
        <v>0.91</v>
      </c>
      <c r="V436" s="28">
        <v>34488</v>
      </c>
      <c r="W436" s="31">
        <v>0.79</v>
      </c>
      <c r="X436" s="38" t="s">
        <v>25</v>
      </c>
    </row>
    <row r="437" spans="1:24">
      <c r="A437" s="26" t="s">
        <v>6469</v>
      </c>
      <c r="B437" s="26" t="s">
        <v>6469</v>
      </c>
      <c r="C437" s="26" t="s">
        <v>6470</v>
      </c>
      <c r="D437" s="27">
        <v>56.3</v>
      </c>
      <c r="E437" s="28">
        <v>800</v>
      </c>
      <c r="F437" s="37">
        <v>0.42</v>
      </c>
      <c r="G437" s="37">
        <v>0.35</v>
      </c>
      <c r="H437" s="30">
        <v>1.1999999999999999E-3</v>
      </c>
      <c r="I437" s="31">
        <v>8.17</v>
      </c>
      <c r="J437" s="31">
        <v>7.93</v>
      </c>
      <c r="K437" s="31">
        <v>6.85</v>
      </c>
      <c r="L437" s="31">
        <v>6.68</v>
      </c>
      <c r="M437" s="28">
        <v>8990</v>
      </c>
      <c r="N437" s="31">
        <v>0.35</v>
      </c>
      <c r="O437" s="31">
        <v>0.67</v>
      </c>
      <c r="P437" s="28">
        <v>20555</v>
      </c>
      <c r="Q437" s="31">
        <v>0.55000000000000004</v>
      </c>
      <c r="R437" s="31">
        <v>0.84</v>
      </c>
      <c r="S437" s="28">
        <v>34128</v>
      </c>
      <c r="T437" s="31">
        <v>0.8</v>
      </c>
      <c r="U437" s="31">
        <v>0.92</v>
      </c>
      <c r="V437" s="28">
        <v>34915</v>
      </c>
      <c r="W437" s="31">
        <v>0.8</v>
      </c>
      <c r="X437" s="38" t="s">
        <v>25</v>
      </c>
    </row>
    <row r="438" spans="1:24">
      <c r="A438" s="26" t="s">
        <v>6471</v>
      </c>
      <c r="B438" s="26" t="s">
        <v>6471</v>
      </c>
      <c r="C438" s="26" t="s">
        <v>6472</v>
      </c>
      <c r="D438" s="27">
        <v>38</v>
      </c>
      <c r="E438" s="28">
        <v>300</v>
      </c>
      <c r="F438" s="37">
        <v>4.95</v>
      </c>
      <c r="G438" s="37">
        <v>4.68</v>
      </c>
      <c r="H438" s="30">
        <v>7.1000000000000004E-3</v>
      </c>
      <c r="I438" s="31">
        <v>8.3800000000000008</v>
      </c>
      <c r="J438" s="31">
        <v>8.52</v>
      </c>
      <c r="K438" s="31">
        <v>3.07</v>
      </c>
      <c r="L438" s="31">
        <v>3.48</v>
      </c>
      <c r="M438" s="28">
        <v>136</v>
      </c>
      <c r="N438" s="31">
        <v>0.1</v>
      </c>
      <c r="O438" s="31">
        <v>0.41</v>
      </c>
      <c r="P438" s="28">
        <v>490</v>
      </c>
      <c r="Q438" s="31">
        <v>0.19</v>
      </c>
      <c r="R438" s="31">
        <v>0.6</v>
      </c>
      <c r="S438" s="28">
        <v>3052</v>
      </c>
      <c r="T438" s="31">
        <v>0.5</v>
      </c>
      <c r="U438" s="31">
        <v>1</v>
      </c>
      <c r="V438" s="28">
        <v>6104</v>
      </c>
      <c r="W438" s="31">
        <v>1</v>
      </c>
      <c r="X438" s="38" t="s">
        <v>25</v>
      </c>
    </row>
    <row r="439" spans="1:24">
      <c r="A439" s="26" t="s">
        <v>6472</v>
      </c>
      <c r="B439" s="26" t="s">
        <v>6472</v>
      </c>
      <c r="C439" s="26" t="s">
        <v>6473</v>
      </c>
      <c r="D439" s="27">
        <v>45.5</v>
      </c>
      <c r="E439" s="28">
        <v>300</v>
      </c>
      <c r="F439" s="37">
        <v>4.67</v>
      </c>
      <c r="G439" s="37">
        <v>4.24</v>
      </c>
      <c r="H439" s="30">
        <v>9.4999999999999998E-3</v>
      </c>
      <c r="I439" s="31">
        <v>8.52</v>
      </c>
      <c r="J439" s="31">
        <v>8.74</v>
      </c>
      <c r="K439" s="31">
        <v>3.49</v>
      </c>
      <c r="L439" s="31">
        <v>4.1399999999999997</v>
      </c>
      <c r="M439" s="28">
        <v>136</v>
      </c>
      <c r="N439" s="31">
        <v>0.1</v>
      </c>
      <c r="O439" s="31">
        <v>0.45</v>
      </c>
      <c r="P439" s="28">
        <v>490</v>
      </c>
      <c r="Q439" s="31">
        <v>0.18</v>
      </c>
      <c r="R439" s="31">
        <v>0.66</v>
      </c>
      <c r="S439" s="28">
        <v>3520</v>
      </c>
      <c r="T439" s="31">
        <v>0.5</v>
      </c>
      <c r="U439" s="31">
        <v>1.1499999999999999</v>
      </c>
      <c r="V439" s="28">
        <v>7039</v>
      </c>
      <c r="W439" s="31">
        <v>1.1499999999999999</v>
      </c>
      <c r="X439" s="38" t="s">
        <v>25</v>
      </c>
    </row>
    <row r="440" spans="1:24">
      <c r="A440" s="26" t="s">
        <v>6474</v>
      </c>
      <c r="B440" s="26" t="s">
        <v>6474</v>
      </c>
      <c r="C440" s="26" t="s">
        <v>6475</v>
      </c>
      <c r="D440" s="27">
        <v>40.299999999999997</v>
      </c>
      <c r="E440" s="28">
        <v>300</v>
      </c>
      <c r="F440" s="37">
        <v>5.24</v>
      </c>
      <c r="G440" s="37">
        <v>4.95</v>
      </c>
      <c r="H440" s="30">
        <v>7.1999999999999998E-3</v>
      </c>
      <c r="I440" s="31">
        <v>8.61</v>
      </c>
      <c r="J440" s="31">
        <v>8.7100000000000009</v>
      </c>
      <c r="K440" s="31">
        <v>3.01</v>
      </c>
      <c r="L440" s="31">
        <v>3.4</v>
      </c>
      <c r="M440" s="28">
        <v>196</v>
      </c>
      <c r="N440" s="31">
        <v>0.12</v>
      </c>
      <c r="O440" s="31">
        <v>0.46</v>
      </c>
      <c r="P440" s="28">
        <v>691</v>
      </c>
      <c r="Q440" s="31">
        <v>0.23</v>
      </c>
      <c r="R440" s="31">
        <v>0.67</v>
      </c>
      <c r="S440" s="28">
        <v>3071</v>
      </c>
      <c r="T440" s="31">
        <v>0.5</v>
      </c>
      <c r="U440" s="31">
        <v>1.01</v>
      </c>
      <c r="V440" s="28">
        <v>6142</v>
      </c>
      <c r="W440" s="31">
        <v>1.01</v>
      </c>
      <c r="X440" s="38" t="s">
        <v>25</v>
      </c>
    </row>
    <row r="441" spans="1:24">
      <c r="A441" s="26" t="s">
        <v>6475</v>
      </c>
      <c r="B441" s="26" t="s">
        <v>6475</v>
      </c>
      <c r="C441" s="26" t="s">
        <v>6473</v>
      </c>
      <c r="D441" s="27">
        <v>41.7</v>
      </c>
      <c r="E441" s="28">
        <v>300</v>
      </c>
      <c r="F441" s="37">
        <v>4.9400000000000004</v>
      </c>
      <c r="G441" s="37">
        <v>4.24</v>
      </c>
      <c r="H441" s="30">
        <v>1.6799999999999999E-2</v>
      </c>
      <c r="I441" s="31">
        <v>8.7100000000000009</v>
      </c>
      <c r="J441" s="31">
        <v>8.74</v>
      </c>
      <c r="K441" s="31">
        <v>3.41</v>
      </c>
      <c r="L441" s="31">
        <v>4.1399999999999997</v>
      </c>
      <c r="M441" s="28">
        <v>196</v>
      </c>
      <c r="N441" s="31">
        <v>0.1</v>
      </c>
      <c r="O441" s="31">
        <v>0.62</v>
      </c>
      <c r="P441" s="28">
        <v>691</v>
      </c>
      <c r="Q441" s="31">
        <v>0.18</v>
      </c>
      <c r="R441" s="31">
        <v>0.9</v>
      </c>
      <c r="S441" s="28">
        <v>4691</v>
      </c>
      <c r="T441" s="31">
        <v>0.5</v>
      </c>
      <c r="U441" s="31">
        <v>1.54</v>
      </c>
      <c r="V441" s="28">
        <v>9382</v>
      </c>
      <c r="W441" s="31">
        <v>1.54</v>
      </c>
      <c r="X441" s="38" t="s">
        <v>25</v>
      </c>
    </row>
    <row r="442" spans="1:24">
      <c r="A442" s="26" t="s">
        <v>6476</v>
      </c>
      <c r="B442" s="26" t="s">
        <v>6476</v>
      </c>
      <c r="C442" s="26" t="s">
        <v>6477</v>
      </c>
      <c r="D442" s="27">
        <v>48</v>
      </c>
      <c r="E442" s="28">
        <v>300</v>
      </c>
      <c r="F442" s="37">
        <v>4.93</v>
      </c>
      <c r="G442" s="37">
        <v>4.59</v>
      </c>
      <c r="H442" s="30">
        <v>7.1000000000000004E-3</v>
      </c>
      <c r="I442" s="31">
        <v>8.5</v>
      </c>
      <c r="J442" s="31">
        <v>8.6300000000000008</v>
      </c>
      <c r="K442" s="31">
        <v>3.21</v>
      </c>
      <c r="L442" s="31">
        <v>3.68</v>
      </c>
      <c r="M442" s="28">
        <v>86</v>
      </c>
      <c r="N442" s="31">
        <v>0.08</v>
      </c>
      <c r="O442" s="31">
        <v>0.35</v>
      </c>
      <c r="P442" s="28">
        <v>318</v>
      </c>
      <c r="Q442" s="31">
        <v>0.16</v>
      </c>
      <c r="R442" s="31">
        <v>0.53</v>
      </c>
      <c r="S442" s="28">
        <v>3047</v>
      </c>
      <c r="T442" s="31">
        <v>0.5</v>
      </c>
      <c r="U442" s="31">
        <v>1</v>
      </c>
      <c r="V442" s="28">
        <v>6094</v>
      </c>
      <c r="W442" s="31">
        <v>1</v>
      </c>
      <c r="X442" s="38" t="s">
        <v>25</v>
      </c>
    </row>
    <row r="443" spans="1:24">
      <c r="A443" s="26" t="s">
        <v>6477</v>
      </c>
      <c r="B443" s="26" t="s">
        <v>6477</v>
      </c>
      <c r="C443" s="26" t="s">
        <v>6473</v>
      </c>
      <c r="D443" s="27">
        <v>48.5</v>
      </c>
      <c r="E443" s="28">
        <v>300</v>
      </c>
      <c r="F443" s="37">
        <v>4.58</v>
      </c>
      <c r="G443" s="37">
        <v>4.24</v>
      </c>
      <c r="H443" s="30">
        <v>7.0000000000000001E-3</v>
      </c>
      <c r="I443" s="31">
        <v>8.6300000000000008</v>
      </c>
      <c r="J443" s="31">
        <v>8.74</v>
      </c>
      <c r="K443" s="31">
        <v>3.69</v>
      </c>
      <c r="L443" s="31">
        <v>4.1399999999999997</v>
      </c>
      <c r="M443" s="28">
        <v>86</v>
      </c>
      <c r="N443" s="31">
        <v>0.08</v>
      </c>
      <c r="O443" s="31">
        <v>0.35</v>
      </c>
      <c r="P443" s="28">
        <v>318</v>
      </c>
      <c r="Q443" s="31">
        <v>0.16</v>
      </c>
      <c r="R443" s="31">
        <v>0.52</v>
      </c>
      <c r="S443" s="28">
        <v>3031</v>
      </c>
      <c r="T443" s="31">
        <v>0.5</v>
      </c>
      <c r="U443" s="31">
        <v>0.99</v>
      </c>
      <c r="V443" s="28">
        <v>6063</v>
      </c>
      <c r="W443" s="31">
        <v>0.99</v>
      </c>
      <c r="X443" s="38" t="s">
        <v>25</v>
      </c>
    </row>
    <row r="444" spans="1:24">
      <c r="A444" s="26" t="s">
        <v>6473</v>
      </c>
      <c r="B444" s="26" t="s">
        <v>6473</v>
      </c>
      <c r="C444" s="26" t="s">
        <v>6478</v>
      </c>
      <c r="D444" s="27">
        <v>47.3</v>
      </c>
      <c r="E444" s="28">
        <v>300</v>
      </c>
      <c r="F444" s="37">
        <v>4.2300000000000004</v>
      </c>
      <c r="G444" s="37">
        <v>3.89</v>
      </c>
      <c r="H444" s="30">
        <v>7.1999999999999998E-3</v>
      </c>
      <c r="I444" s="31">
        <v>8.74</v>
      </c>
      <c r="J444" s="31">
        <v>8.67</v>
      </c>
      <c r="K444" s="31">
        <v>4.1500000000000004</v>
      </c>
      <c r="L444" s="31">
        <v>4.42</v>
      </c>
      <c r="M444" s="28">
        <v>517</v>
      </c>
      <c r="N444" s="31">
        <v>0.2</v>
      </c>
      <c r="O444" s="31">
        <v>0.61</v>
      </c>
      <c r="P444" s="28">
        <v>1701</v>
      </c>
      <c r="Q444" s="31">
        <v>0.36</v>
      </c>
      <c r="R444" s="31">
        <v>0.86</v>
      </c>
      <c r="S444" s="28">
        <v>3070</v>
      </c>
      <c r="T444" s="31">
        <v>0.5</v>
      </c>
      <c r="U444" s="31">
        <v>1.01</v>
      </c>
      <c r="V444" s="28">
        <v>6139</v>
      </c>
      <c r="W444" s="31">
        <v>1.01</v>
      </c>
      <c r="X444" s="38" t="s">
        <v>25</v>
      </c>
    </row>
    <row r="445" spans="1:24">
      <c r="A445" s="26" t="s">
        <v>6478</v>
      </c>
      <c r="B445" s="26" t="s">
        <v>6478</v>
      </c>
      <c r="C445" s="26" t="s">
        <v>6479</v>
      </c>
      <c r="D445" s="27">
        <v>39.200000000000003</v>
      </c>
      <c r="E445" s="28">
        <v>300</v>
      </c>
      <c r="F445" s="37">
        <v>3.88</v>
      </c>
      <c r="G445" s="37">
        <v>3.6</v>
      </c>
      <c r="H445" s="30">
        <v>7.1000000000000004E-3</v>
      </c>
      <c r="I445" s="31">
        <v>8.67</v>
      </c>
      <c r="J445" s="31">
        <v>8.64</v>
      </c>
      <c r="K445" s="31">
        <v>4.43</v>
      </c>
      <c r="L445" s="31">
        <v>4.68</v>
      </c>
      <c r="M445" s="28">
        <v>517</v>
      </c>
      <c r="N445" s="31">
        <v>0.2</v>
      </c>
      <c r="O445" s="31">
        <v>0.61</v>
      </c>
      <c r="P445" s="28">
        <v>1701</v>
      </c>
      <c r="Q445" s="31">
        <v>0.36</v>
      </c>
      <c r="R445" s="31">
        <v>0.86</v>
      </c>
      <c r="S445" s="28">
        <v>3060</v>
      </c>
      <c r="T445" s="31">
        <v>0.5</v>
      </c>
      <c r="U445" s="31">
        <v>1</v>
      </c>
      <c r="V445" s="28">
        <v>6120</v>
      </c>
      <c r="W445" s="31">
        <v>1</v>
      </c>
      <c r="X445" s="38" t="s">
        <v>25</v>
      </c>
    </row>
    <row r="446" spans="1:24">
      <c r="A446" s="26" t="s">
        <v>6479</v>
      </c>
      <c r="B446" s="26" t="s">
        <v>6479</v>
      </c>
      <c r="C446" s="26" t="s">
        <v>6480</v>
      </c>
      <c r="D446" s="27">
        <v>40.6</v>
      </c>
      <c r="E446" s="28">
        <v>300</v>
      </c>
      <c r="F446" s="37">
        <v>3.59</v>
      </c>
      <c r="G446" s="37">
        <v>3.3</v>
      </c>
      <c r="H446" s="30">
        <v>7.1000000000000004E-3</v>
      </c>
      <c r="I446" s="31">
        <v>8.64</v>
      </c>
      <c r="J446" s="31">
        <v>8.5500000000000007</v>
      </c>
      <c r="K446" s="31">
        <v>4.6900000000000004</v>
      </c>
      <c r="L446" s="31">
        <v>4.8899999999999997</v>
      </c>
      <c r="M446" s="28">
        <v>517</v>
      </c>
      <c r="N446" s="31">
        <v>0.2</v>
      </c>
      <c r="O446" s="31">
        <v>0.61</v>
      </c>
      <c r="P446" s="28">
        <v>1701</v>
      </c>
      <c r="Q446" s="31">
        <v>0.36</v>
      </c>
      <c r="R446" s="31">
        <v>0.86</v>
      </c>
      <c r="S446" s="28">
        <v>3060</v>
      </c>
      <c r="T446" s="31">
        <v>0.5</v>
      </c>
      <c r="U446" s="31">
        <v>1</v>
      </c>
      <c r="V446" s="28">
        <v>6120</v>
      </c>
      <c r="W446" s="31">
        <v>1</v>
      </c>
      <c r="X446" s="38" t="s">
        <v>25</v>
      </c>
    </row>
    <row r="447" spans="1:24">
      <c r="A447" s="26" t="s">
        <v>6480</v>
      </c>
      <c r="B447" s="26" t="s">
        <v>6480</v>
      </c>
      <c r="C447" s="26" t="s">
        <v>6481</v>
      </c>
      <c r="D447" s="27">
        <v>52.5</v>
      </c>
      <c r="E447" s="28">
        <v>300</v>
      </c>
      <c r="F447" s="37">
        <v>3.3</v>
      </c>
      <c r="G447" s="37">
        <v>2.93</v>
      </c>
      <c r="H447" s="30">
        <v>7.0000000000000001E-3</v>
      </c>
      <c r="I447" s="31">
        <v>8.5500000000000007</v>
      </c>
      <c r="J447" s="31">
        <v>8.42</v>
      </c>
      <c r="K447" s="31">
        <v>4.8899999999999997</v>
      </c>
      <c r="L447" s="31">
        <v>5.14</v>
      </c>
      <c r="M447" s="28">
        <v>661</v>
      </c>
      <c r="N447" s="31">
        <v>0.22</v>
      </c>
      <c r="O447" s="31">
        <v>0.65</v>
      </c>
      <c r="P447" s="28">
        <v>2127</v>
      </c>
      <c r="Q447" s="31">
        <v>0.41</v>
      </c>
      <c r="R447" s="31">
        <v>0.91</v>
      </c>
      <c r="S447" s="28">
        <v>3039</v>
      </c>
      <c r="T447" s="31">
        <v>0.5</v>
      </c>
      <c r="U447" s="31">
        <v>1</v>
      </c>
      <c r="V447" s="28">
        <v>6079</v>
      </c>
      <c r="W447" s="31">
        <v>1</v>
      </c>
      <c r="X447" s="38" t="s">
        <v>25</v>
      </c>
    </row>
    <row r="448" spans="1:24">
      <c r="A448" s="26" t="s">
        <v>6482</v>
      </c>
      <c r="B448" s="26" t="s">
        <v>6482</v>
      </c>
      <c r="C448" s="26" t="s">
        <v>6481</v>
      </c>
      <c r="D448" s="27">
        <v>50.3</v>
      </c>
      <c r="E448" s="28">
        <v>300</v>
      </c>
      <c r="F448" s="37">
        <v>4.0999999999999996</v>
      </c>
      <c r="G448" s="37">
        <v>2.94</v>
      </c>
      <c r="H448" s="30">
        <v>2.3099999999999999E-2</v>
      </c>
      <c r="I448" s="31">
        <v>8.35</v>
      </c>
      <c r="J448" s="31">
        <v>8.42</v>
      </c>
      <c r="K448" s="31">
        <v>3.89</v>
      </c>
      <c r="L448" s="31">
        <v>5.13</v>
      </c>
      <c r="M448" s="28">
        <v>84</v>
      </c>
      <c r="N448" s="31">
        <v>0.06</v>
      </c>
      <c r="O448" s="31">
        <v>0.53</v>
      </c>
      <c r="P448" s="28">
        <v>310</v>
      </c>
      <c r="Q448" s="31">
        <v>0.12</v>
      </c>
      <c r="R448" s="31">
        <v>0.79</v>
      </c>
      <c r="S448" s="28">
        <v>5498</v>
      </c>
      <c r="T448" s="31">
        <v>0.5</v>
      </c>
      <c r="U448" s="31">
        <v>1.8</v>
      </c>
      <c r="V448" s="28">
        <v>10996</v>
      </c>
      <c r="W448" s="31">
        <v>1.8</v>
      </c>
      <c r="X448" s="38" t="s">
        <v>25</v>
      </c>
    </row>
    <row r="449" spans="1:24">
      <c r="A449" s="26" t="s">
        <v>6483</v>
      </c>
      <c r="B449" s="26" t="s">
        <v>6483</v>
      </c>
      <c r="C449" s="26" t="s">
        <v>6481</v>
      </c>
      <c r="D449" s="27">
        <v>54.8</v>
      </c>
      <c r="E449" s="28">
        <v>300</v>
      </c>
      <c r="F449" s="37">
        <v>4.2699999999999996</v>
      </c>
      <c r="G449" s="37">
        <v>3.01</v>
      </c>
      <c r="H449" s="30">
        <v>2.3E-2</v>
      </c>
      <c r="I449" s="31">
        <v>8.66</v>
      </c>
      <c r="J449" s="31">
        <v>8.42</v>
      </c>
      <c r="K449" s="31">
        <v>4.03</v>
      </c>
      <c r="L449" s="31">
        <v>5.0599999999999996</v>
      </c>
      <c r="M449" s="28">
        <v>88</v>
      </c>
      <c r="N449" s="31">
        <v>0.06</v>
      </c>
      <c r="O449" s="31">
        <v>0.54</v>
      </c>
      <c r="P449" s="28">
        <v>325</v>
      </c>
      <c r="Q449" s="31">
        <v>0.12</v>
      </c>
      <c r="R449" s="31">
        <v>0.8</v>
      </c>
      <c r="S449" s="28">
        <v>5490</v>
      </c>
      <c r="T449" s="31">
        <v>0.5</v>
      </c>
      <c r="U449" s="31">
        <v>1.8</v>
      </c>
      <c r="V449" s="28">
        <v>10980</v>
      </c>
      <c r="W449" s="31">
        <v>1.8</v>
      </c>
      <c r="X449" s="38" t="s">
        <v>25</v>
      </c>
    </row>
    <row r="450" spans="1:24">
      <c r="A450" s="26" t="s">
        <v>6481</v>
      </c>
      <c r="B450" s="26" t="s">
        <v>6481</v>
      </c>
      <c r="C450" s="26" t="s">
        <v>6484</v>
      </c>
      <c r="D450" s="27">
        <v>34.5</v>
      </c>
      <c r="E450" s="28">
        <v>400</v>
      </c>
      <c r="F450" s="37">
        <v>2.84</v>
      </c>
      <c r="G450" s="37">
        <v>2.67</v>
      </c>
      <c r="H450" s="30">
        <v>4.8999999999999998E-3</v>
      </c>
      <c r="I450" s="31">
        <v>8.42</v>
      </c>
      <c r="J450" s="31">
        <v>8.31</v>
      </c>
      <c r="K450" s="31">
        <v>5.12</v>
      </c>
      <c r="L450" s="31">
        <v>5.18</v>
      </c>
      <c r="M450" s="28">
        <v>863</v>
      </c>
      <c r="N450" s="31">
        <v>0.19</v>
      </c>
      <c r="O450" s="31">
        <v>0.6</v>
      </c>
      <c r="P450" s="28">
        <v>2708</v>
      </c>
      <c r="Q450" s="31">
        <v>0.34</v>
      </c>
      <c r="R450" s="31">
        <v>0.84</v>
      </c>
      <c r="S450" s="28">
        <v>5473</v>
      </c>
      <c r="T450" s="31">
        <v>0.5</v>
      </c>
      <c r="U450" s="31">
        <v>1.01</v>
      </c>
      <c r="V450" s="28">
        <v>10947</v>
      </c>
      <c r="W450" s="31">
        <v>1.01</v>
      </c>
      <c r="X450" s="38" t="s">
        <v>25</v>
      </c>
    </row>
    <row r="451" spans="1:24">
      <c r="A451" s="26" t="s">
        <v>6484</v>
      </c>
      <c r="B451" s="26" t="s">
        <v>6484</v>
      </c>
      <c r="C451" s="26" t="s">
        <v>6485</v>
      </c>
      <c r="D451" s="27">
        <v>36.299999999999997</v>
      </c>
      <c r="E451" s="28">
        <v>400</v>
      </c>
      <c r="F451" s="37">
        <v>2.66</v>
      </c>
      <c r="G451" s="37">
        <v>2.25</v>
      </c>
      <c r="H451" s="30">
        <v>1.1299999999999999E-2</v>
      </c>
      <c r="I451" s="31">
        <v>8.31</v>
      </c>
      <c r="J451" s="31">
        <v>8.33</v>
      </c>
      <c r="K451" s="31">
        <v>5.19</v>
      </c>
      <c r="L451" s="31">
        <v>5.62</v>
      </c>
      <c r="M451" s="28">
        <v>863</v>
      </c>
      <c r="N451" s="31">
        <v>0.16</v>
      </c>
      <c r="O451" s="31">
        <v>0.81</v>
      </c>
      <c r="P451" s="28">
        <v>2708</v>
      </c>
      <c r="Q451" s="31">
        <v>0.27</v>
      </c>
      <c r="R451" s="31">
        <v>1.1200000000000001</v>
      </c>
      <c r="S451" s="28">
        <v>8287</v>
      </c>
      <c r="T451" s="31">
        <v>0.5</v>
      </c>
      <c r="U451" s="31">
        <v>1.53</v>
      </c>
      <c r="V451" s="28">
        <v>16573</v>
      </c>
      <c r="W451" s="31">
        <v>1.53</v>
      </c>
      <c r="X451" s="38" t="s">
        <v>25</v>
      </c>
    </row>
    <row r="452" spans="1:24">
      <c r="A452" s="26" t="s">
        <v>6486</v>
      </c>
      <c r="B452" s="26" t="s">
        <v>6486</v>
      </c>
      <c r="C452" s="26" t="s">
        <v>6487</v>
      </c>
      <c r="D452" s="27">
        <v>26</v>
      </c>
      <c r="E452" s="28">
        <v>300</v>
      </c>
      <c r="F452" s="37">
        <v>3.43</v>
      </c>
      <c r="G452" s="37">
        <v>2.83</v>
      </c>
      <c r="H452" s="30">
        <v>2.3099999999999999E-2</v>
      </c>
      <c r="I452" s="31">
        <v>8.48</v>
      </c>
      <c r="J452" s="31">
        <v>8.39</v>
      </c>
      <c r="K452" s="31">
        <v>4.6900000000000004</v>
      </c>
      <c r="L452" s="31">
        <v>5.21</v>
      </c>
      <c r="M452" s="28">
        <v>86</v>
      </c>
      <c r="N452" s="31">
        <v>0.06</v>
      </c>
      <c r="O452" s="31">
        <v>0.54</v>
      </c>
      <c r="P452" s="28">
        <v>318</v>
      </c>
      <c r="Q452" s="31">
        <v>0.12</v>
      </c>
      <c r="R452" s="31">
        <v>0.8</v>
      </c>
      <c r="S452" s="28">
        <v>5500</v>
      </c>
      <c r="T452" s="31">
        <v>0.5</v>
      </c>
      <c r="U452" s="31">
        <v>1.8</v>
      </c>
      <c r="V452" s="28">
        <v>11000</v>
      </c>
      <c r="W452" s="31">
        <v>1.8</v>
      </c>
      <c r="X452" s="38" t="s">
        <v>25</v>
      </c>
    </row>
    <row r="453" spans="1:24">
      <c r="A453" s="26" t="s">
        <v>6487</v>
      </c>
      <c r="B453" s="26" t="s">
        <v>6487</v>
      </c>
      <c r="C453" s="26" t="s">
        <v>6485</v>
      </c>
      <c r="D453" s="27">
        <v>19.899999999999999</v>
      </c>
      <c r="E453" s="28">
        <v>300</v>
      </c>
      <c r="F453" s="37">
        <v>2.8</v>
      </c>
      <c r="G453" s="37">
        <v>2.34</v>
      </c>
      <c r="H453" s="30">
        <v>2.3099999999999999E-2</v>
      </c>
      <c r="I453" s="31">
        <v>8.39</v>
      </c>
      <c r="J453" s="31">
        <v>8.33</v>
      </c>
      <c r="K453" s="31">
        <v>5.24</v>
      </c>
      <c r="L453" s="31">
        <v>5.63</v>
      </c>
      <c r="M453" s="28">
        <v>86</v>
      </c>
      <c r="N453" s="31">
        <v>0.06</v>
      </c>
      <c r="O453" s="31">
        <v>0.54</v>
      </c>
      <c r="P453" s="28">
        <v>318</v>
      </c>
      <c r="Q453" s="31">
        <v>0.12</v>
      </c>
      <c r="R453" s="31">
        <v>0.8</v>
      </c>
      <c r="S453" s="28">
        <v>5505</v>
      </c>
      <c r="T453" s="31">
        <v>0.5</v>
      </c>
      <c r="U453" s="31">
        <v>1.8</v>
      </c>
      <c r="V453" s="28">
        <v>11009</v>
      </c>
      <c r="W453" s="31">
        <v>1.8</v>
      </c>
      <c r="X453" s="38" t="s">
        <v>25</v>
      </c>
    </row>
    <row r="454" spans="1:24">
      <c r="A454" s="26" t="s">
        <v>6485</v>
      </c>
      <c r="B454" s="26" t="s">
        <v>6485</v>
      </c>
      <c r="C454" s="26" t="s">
        <v>6488</v>
      </c>
      <c r="D454" s="27">
        <v>36.299999999999997</v>
      </c>
      <c r="E454" s="28">
        <v>400</v>
      </c>
      <c r="F454" s="37">
        <v>2.2400000000000002</v>
      </c>
      <c r="G454" s="37">
        <v>2.0699999999999998</v>
      </c>
      <c r="H454" s="30">
        <v>4.7000000000000002E-3</v>
      </c>
      <c r="I454" s="31">
        <v>8.33</v>
      </c>
      <c r="J454" s="31">
        <v>8.31</v>
      </c>
      <c r="K454" s="31">
        <v>5.63</v>
      </c>
      <c r="L454" s="31">
        <v>5.78</v>
      </c>
      <c r="M454" s="28">
        <v>990</v>
      </c>
      <c r="N454" s="31">
        <v>0.21</v>
      </c>
      <c r="O454" s="31">
        <v>0.62</v>
      </c>
      <c r="P454" s="28">
        <v>3064</v>
      </c>
      <c r="Q454" s="31">
        <v>0.37</v>
      </c>
      <c r="R454" s="31">
        <v>0.85</v>
      </c>
      <c r="S454" s="28">
        <v>5336</v>
      </c>
      <c r="T454" s="31">
        <v>0.5</v>
      </c>
      <c r="U454" s="31">
        <v>0.98</v>
      </c>
      <c r="V454" s="28">
        <v>10672</v>
      </c>
      <c r="W454" s="31">
        <v>0.98</v>
      </c>
      <c r="X454" s="38" t="s">
        <v>25</v>
      </c>
    </row>
    <row r="455" spans="1:24">
      <c r="A455" s="26" t="s">
        <v>6488</v>
      </c>
      <c r="B455" s="26" t="s">
        <v>6488</v>
      </c>
      <c r="C455" s="26" t="s">
        <v>6489</v>
      </c>
      <c r="D455" s="27">
        <v>31</v>
      </c>
      <c r="E455" s="28">
        <v>400</v>
      </c>
      <c r="F455" s="37">
        <v>2.0699999999999998</v>
      </c>
      <c r="G455" s="37">
        <v>1.92</v>
      </c>
      <c r="H455" s="30">
        <v>4.7999999999999996E-3</v>
      </c>
      <c r="I455" s="31">
        <v>8.31</v>
      </c>
      <c r="J455" s="31">
        <v>8.27</v>
      </c>
      <c r="K455" s="31">
        <v>5.78</v>
      </c>
      <c r="L455" s="31">
        <v>5.89</v>
      </c>
      <c r="M455" s="28">
        <v>990</v>
      </c>
      <c r="N455" s="31">
        <v>0.2</v>
      </c>
      <c r="O455" s="31">
        <v>0.62</v>
      </c>
      <c r="P455" s="28">
        <v>3064</v>
      </c>
      <c r="Q455" s="31">
        <v>0.36</v>
      </c>
      <c r="R455" s="31">
        <v>0.86</v>
      </c>
      <c r="S455" s="28">
        <v>5424</v>
      </c>
      <c r="T455" s="31">
        <v>0.5</v>
      </c>
      <c r="U455" s="31">
        <v>1</v>
      </c>
      <c r="V455" s="28">
        <v>10848</v>
      </c>
      <c r="W455" s="31">
        <v>1</v>
      </c>
      <c r="X455" s="38" t="s">
        <v>25</v>
      </c>
    </row>
    <row r="456" spans="1:24">
      <c r="A456" s="26" t="s">
        <v>6490</v>
      </c>
      <c r="B456" s="26" t="s">
        <v>6490</v>
      </c>
      <c r="C456" s="26" t="s">
        <v>6491</v>
      </c>
      <c r="D456" s="27">
        <v>26.9</v>
      </c>
      <c r="E456" s="28">
        <v>300</v>
      </c>
      <c r="F456" s="37">
        <v>4.0599999999999996</v>
      </c>
      <c r="G456" s="37">
        <v>3.44</v>
      </c>
      <c r="H456" s="30">
        <v>2.3E-2</v>
      </c>
      <c r="I456" s="31">
        <v>8.51</v>
      </c>
      <c r="J456" s="31">
        <v>8.3699999999999992</v>
      </c>
      <c r="K456" s="31">
        <v>4.09</v>
      </c>
      <c r="L456" s="31">
        <v>4.57</v>
      </c>
      <c r="M456" s="28">
        <v>39</v>
      </c>
      <c r="N456" s="31">
        <v>0.04</v>
      </c>
      <c r="O456" s="31">
        <v>0.42</v>
      </c>
      <c r="P456" s="28">
        <v>148</v>
      </c>
      <c r="Q456" s="31">
        <v>0.08</v>
      </c>
      <c r="R456" s="31">
        <v>0.63</v>
      </c>
      <c r="S456" s="28">
        <v>5496</v>
      </c>
      <c r="T456" s="31">
        <v>0.5</v>
      </c>
      <c r="U456" s="31">
        <v>1.8</v>
      </c>
      <c r="V456" s="28">
        <v>10993</v>
      </c>
      <c r="W456" s="31">
        <v>1.8</v>
      </c>
      <c r="X456" s="38" t="s">
        <v>25</v>
      </c>
    </row>
    <row r="457" spans="1:24">
      <c r="A457" s="26" t="s">
        <v>6491</v>
      </c>
      <c r="B457" s="26" t="s">
        <v>6491</v>
      </c>
      <c r="C457" s="26" t="s">
        <v>6489</v>
      </c>
      <c r="D457" s="27">
        <v>49.2</v>
      </c>
      <c r="E457" s="28">
        <v>300</v>
      </c>
      <c r="F457" s="37">
        <v>3.15</v>
      </c>
      <c r="G457" s="37">
        <v>2.02</v>
      </c>
      <c r="H457" s="30">
        <v>2.3E-2</v>
      </c>
      <c r="I457" s="31">
        <v>8.3699999999999992</v>
      </c>
      <c r="J457" s="31">
        <v>8.27</v>
      </c>
      <c r="K457" s="31">
        <v>4.8600000000000003</v>
      </c>
      <c r="L457" s="31">
        <v>5.89</v>
      </c>
      <c r="M457" s="28">
        <v>86</v>
      </c>
      <c r="N457" s="31">
        <v>0.06</v>
      </c>
      <c r="O457" s="31">
        <v>0.54</v>
      </c>
      <c r="P457" s="28">
        <v>318</v>
      </c>
      <c r="Q457" s="31">
        <v>0.12</v>
      </c>
      <c r="R457" s="31">
        <v>0.8</v>
      </c>
      <c r="S457" s="28">
        <v>5487</v>
      </c>
      <c r="T457" s="31">
        <v>0.5</v>
      </c>
      <c r="U457" s="31">
        <v>1.8</v>
      </c>
      <c r="V457" s="28">
        <v>10974</v>
      </c>
      <c r="W457" s="31">
        <v>1.8</v>
      </c>
      <c r="X457" s="38" t="s">
        <v>25</v>
      </c>
    </row>
    <row r="458" spans="1:24">
      <c r="A458" s="26" t="s">
        <v>6489</v>
      </c>
      <c r="B458" s="26" t="s">
        <v>6489</v>
      </c>
      <c r="C458" s="26" t="s">
        <v>6492</v>
      </c>
      <c r="D458" s="27">
        <v>36.299999999999997</v>
      </c>
      <c r="E458" s="28">
        <v>400</v>
      </c>
      <c r="F458" s="37">
        <v>1.92</v>
      </c>
      <c r="G458" s="37">
        <v>1.75</v>
      </c>
      <c r="H458" s="30">
        <v>4.7000000000000002E-3</v>
      </c>
      <c r="I458" s="31">
        <v>8.27</v>
      </c>
      <c r="J458" s="31">
        <v>8.16</v>
      </c>
      <c r="K458" s="31">
        <v>5.89</v>
      </c>
      <c r="L458" s="31">
        <v>5.95</v>
      </c>
      <c r="M458" s="28">
        <v>1138</v>
      </c>
      <c r="N458" s="31">
        <v>0.22</v>
      </c>
      <c r="O458" s="31">
        <v>0.64</v>
      </c>
      <c r="P458" s="28">
        <v>3470</v>
      </c>
      <c r="Q458" s="31">
        <v>0.39</v>
      </c>
      <c r="R458" s="31">
        <v>0.88</v>
      </c>
      <c r="S458" s="28">
        <v>5336</v>
      </c>
      <c r="T458" s="31">
        <v>0.5</v>
      </c>
      <c r="U458" s="31">
        <v>0.98</v>
      </c>
      <c r="V458" s="28">
        <v>10672</v>
      </c>
      <c r="W458" s="31">
        <v>0.98</v>
      </c>
      <c r="X458" s="38" t="s">
        <v>25</v>
      </c>
    </row>
    <row r="459" spans="1:24">
      <c r="A459" s="26" t="s">
        <v>6492</v>
      </c>
      <c r="B459" s="26" t="s">
        <v>6492</v>
      </c>
      <c r="C459" s="26" t="s">
        <v>6493</v>
      </c>
      <c r="D459" s="27">
        <v>32.700000000000003</v>
      </c>
      <c r="E459" s="28">
        <v>400</v>
      </c>
      <c r="F459" s="37">
        <v>1.74</v>
      </c>
      <c r="G459" s="37">
        <v>1.58</v>
      </c>
      <c r="H459" s="30">
        <v>4.8999999999999998E-3</v>
      </c>
      <c r="I459" s="31">
        <v>8.16</v>
      </c>
      <c r="J459" s="31">
        <v>8.1199999999999992</v>
      </c>
      <c r="K459" s="31">
        <v>5.96</v>
      </c>
      <c r="L459" s="31">
        <v>6.08</v>
      </c>
      <c r="M459" s="28">
        <v>1138</v>
      </c>
      <c r="N459" s="31">
        <v>0.22</v>
      </c>
      <c r="O459" s="31">
        <v>0.65</v>
      </c>
      <c r="P459" s="28">
        <v>3470</v>
      </c>
      <c r="Q459" s="31">
        <v>0.39</v>
      </c>
      <c r="R459" s="31">
        <v>0.89</v>
      </c>
      <c r="S459" s="28">
        <v>5454</v>
      </c>
      <c r="T459" s="31">
        <v>0.5</v>
      </c>
      <c r="U459" s="31">
        <v>1</v>
      </c>
      <c r="V459" s="28">
        <v>10908</v>
      </c>
      <c r="W459" s="31">
        <v>1</v>
      </c>
      <c r="X459" s="38" t="s">
        <v>25</v>
      </c>
    </row>
    <row r="460" spans="1:24">
      <c r="A460" s="26" t="s">
        <v>6494</v>
      </c>
      <c r="B460" s="26" t="s">
        <v>6494</v>
      </c>
      <c r="C460" s="26" t="s">
        <v>6495</v>
      </c>
      <c r="D460" s="27">
        <v>47.8</v>
      </c>
      <c r="E460" s="28">
        <v>300</v>
      </c>
      <c r="F460" s="37">
        <v>3.87</v>
      </c>
      <c r="G460" s="37">
        <v>2.77</v>
      </c>
      <c r="H460" s="30">
        <v>2.3E-2</v>
      </c>
      <c r="I460" s="31">
        <v>8.27</v>
      </c>
      <c r="J460" s="31">
        <v>8.0500000000000007</v>
      </c>
      <c r="K460" s="31">
        <v>4.04</v>
      </c>
      <c r="L460" s="31">
        <v>4.92</v>
      </c>
      <c r="M460" s="28">
        <v>146</v>
      </c>
      <c r="N460" s="31">
        <v>0.08</v>
      </c>
      <c r="O460" s="31">
        <v>0.63</v>
      </c>
      <c r="P460" s="28">
        <v>525</v>
      </c>
      <c r="Q460" s="31">
        <v>0.15</v>
      </c>
      <c r="R460" s="31">
        <v>0.93</v>
      </c>
      <c r="S460" s="28">
        <v>5492</v>
      </c>
      <c r="T460" s="31">
        <v>0.5</v>
      </c>
      <c r="U460" s="31">
        <v>1.8</v>
      </c>
      <c r="V460" s="28">
        <v>10984</v>
      </c>
      <c r="W460" s="31">
        <v>1.8</v>
      </c>
      <c r="X460" s="38" t="s">
        <v>25</v>
      </c>
    </row>
    <row r="461" spans="1:24">
      <c r="A461" s="26" t="s">
        <v>6495</v>
      </c>
      <c r="B461" s="26" t="s">
        <v>6495</v>
      </c>
      <c r="C461" s="26" t="s">
        <v>6493</v>
      </c>
      <c r="D461" s="27">
        <v>46.5</v>
      </c>
      <c r="E461" s="28">
        <v>300</v>
      </c>
      <c r="F461" s="37">
        <v>2.74</v>
      </c>
      <c r="G461" s="37">
        <v>1.67</v>
      </c>
      <c r="H461" s="30">
        <v>2.3E-2</v>
      </c>
      <c r="I461" s="31">
        <v>8.0500000000000007</v>
      </c>
      <c r="J461" s="31">
        <v>8.1199999999999992</v>
      </c>
      <c r="K461" s="31">
        <v>4.95</v>
      </c>
      <c r="L461" s="31">
        <v>6.09</v>
      </c>
      <c r="M461" s="28">
        <v>146</v>
      </c>
      <c r="N461" s="31">
        <v>0.08</v>
      </c>
      <c r="O461" s="31">
        <v>0.63</v>
      </c>
      <c r="P461" s="28">
        <v>525</v>
      </c>
      <c r="Q461" s="31">
        <v>0.15</v>
      </c>
      <c r="R461" s="31">
        <v>0.93</v>
      </c>
      <c r="S461" s="28">
        <v>5492</v>
      </c>
      <c r="T461" s="31">
        <v>0.5</v>
      </c>
      <c r="U461" s="31">
        <v>1.8</v>
      </c>
      <c r="V461" s="28">
        <v>10984</v>
      </c>
      <c r="W461" s="31">
        <v>1.8</v>
      </c>
      <c r="X461" s="38" t="s">
        <v>25</v>
      </c>
    </row>
    <row r="462" spans="1:24">
      <c r="A462" s="26" t="s">
        <v>6496</v>
      </c>
      <c r="B462" s="26" t="s">
        <v>6496</v>
      </c>
      <c r="C462" s="26" t="s">
        <v>6497</v>
      </c>
      <c r="D462" s="27">
        <v>32</v>
      </c>
      <c r="E462" s="28">
        <v>300</v>
      </c>
      <c r="F462" s="37">
        <v>3.69</v>
      </c>
      <c r="G462" s="37">
        <v>2.95</v>
      </c>
      <c r="H462" s="30">
        <v>2.3099999999999999E-2</v>
      </c>
      <c r="I462" s="31">
        <v>8.39</v>
      </c>
      <c r="J462" s="31">
        <v>8.2100000000000009</v>
      </c>
      <c r="K462" s="31">
        <v>4.34</v>
      </c>
      <c r="L462" s="31">
        <v>4.9000000000000004</v>
      </c>
      <c r="M462" s="28">
        <v>114</v>
      </c>
      <c r="N462" s="31">
        <v>7.0000000000000007E-2</v>
      </c>
      <c r="O462" s="31">
        <v>0.59</v>
      </c>
      <c r="P462" s="28">
        <v>414</v>
      </c>
      <c r="Q462" s="31">
        <v>0.13</v>
      </c>
      <c r="R462" s="31">
        <v>0.86</v>
      </c>
      <c r="S462" s="28">
        <v>5506</v>
      </c>
      <c r="T462" s="31">
        <v>0.5</v>
      </c>
      <c r="U462" s="31">
        <v>1.8</v>
      </c>
      <c r="V462" s="28">
        <v>11011</v>
      </c>
      <c r="W462" s="31">
        <v>1.8</v>
      </c>
      <c r="X462" s="38" t="s">
        <v>25</v>
      </c>
    </row>
    <row r="463" spans="1:24">
      <c r="A463" s="26" t="s">
        <v>6497</v>
      </c>
      <c r="B463" s="26" t="s">
        <v>6497</v>
      </c>
      <c r="C463" s="26" t="s">
        <v>6493</v>
      </c>
      <c r="D463" s="27">
        <v>26.3</v>
      </c>
      <c r="E463" s="28">
        <v>300</v>
      </c>
      <c r="F463" s="37">
        <v>2.91</v>
      </c>
      <c r="G463" s="37">
        <v>2.31</v>
      </c>
      <c r="H463" s="30">
        <v>2.2800000000000001E-2</v>
      </c>
      <c r="I463" s="31">
        <v>8.2100000000000009</v>
      </c>
      <c r="J463" s="31">
        <v>8.1199999999999992</v>
      </c>
      <c r="K463" s="31">
        <v>4.9400000000000004</v>
      </c>
      <c r="L463" s="31">
        <v>5.45</v>
      </c>
      <c r="M463" s="28">
        <v>114</v>
      </c>
      <c r="N463" s="31">
        <v>7.0000000000000007E-2</v>
      </c>
      <c r="O463" s="31">
        <v>0.57999999999999996</v>
      </c>
      <c r="P463" s="28">
        <v>414</v>
      </c>
      <c r="Q463" s="31">
        <v>0.13</v>
      </c>
      <c r="R463" s="31">
        <v>0.86</v>
      </c>
      <c r="S463" s="28">
        <v>5468</v>
      </c>
      <c r="T463" s="31">
        <v>0.5</v>
      </c>
      <c r="U463" s="31">
        <v>1.79</v>
      </c>
      <c r="V463" s="28">
        <v>10937</v>
      </c>
      <c r="W463" s="31">
        <v>1.79</v>
      </c>
      <c r="X463" s="38" t="s">
        <v>25</v>
      </c>
    </row>
    <row r="464" spans="1:24">
      <c r="A464" s="26" t="s">
        <v>6493</v>
      </c>
      <c r="B464" s="26" t="s">
        <v>6493</v>
      </c>
      <c r="C464" s="26" t="s">
        <v>6498</v>
      </c>
      <c r="D464" s="27">
        <v>53</v>
      </c>
      <c r="E464" s="28">
        <v>500</v>
      </c>
      <c r="F464" s="37">
        <v>1.46</v>
      </c>
      <c r="G464" s="37">
        <v>1.27</v>
      </c>
      <c r="H464" s="30">
        <v>3.5999999999999999E-3</v>
      </c>
      <c r="I464" s="31">
        <v>8.1199999999999992</v>
      </c>
      <c r="J464" s="31">
        <v>8.0299999999999994</v>
      </c>
      <c r="K464" s="31">
        <v>6.09</v>
      </c>
      <c r="L464" s="31">
        <v>6.19</v>
      </c>
      <c r="M464" s="28">
        <v>1452</v>
      </c>
      <c r="N464" s="31">
        <v>0.2</v>
      </c>
      <c r="O464" s="31">
        <v>0.61</v>
      </c>
      <c r="P464" s="28">
        <v>4306</v>
      </c>
      <c r="Q464" s="31">
        <v>0.34</v>
      </c>
      <c r="R464" s="31">
        <v>0.83</v>
      </c>
      <c r="S464" s="28">
        <v>8464</v>
      </c>
      <c r="T464" s="31">
        <v>0.5</v>
      </c>
      <c r="U464" s="31">
        <v>1</v>
      </c>
      <c r="V464" s="28">
        <v>16929</v>
      </c>
      <c r="W464" s="31">
        <v>1</v>
      </c>
      <c r="X464" s="38" t="s">
        <v>25</v>
      </c>
    </row>
    <row r="465" spans="1:24">
      <c r="A465" s="26" t="s">
        <v>6499</v>
      </c>
      <c r="B465" s="26" t="s">
        <v>6499</v>
      </c>
      <c r="C465" s="26" t="s">
        <v>6498</v>
      </c>
      <c r="D465" s="27">
        <v>55</v>
      </c>
      <c r="E465" s="28">
        <v>300</v>
      </c>
      <c r="F465" s="37">
        <v>3.77</v>
      </c>
      <c r="G465" s="37">
        <v>2.5</v>
      </c>
      <c r="H465" s="30">
        <v>2.3099999999999999E-2</v>
      </c>
      <c r="I465" s="31">
        <v>8.19</v>
      </c>
      <c r="J465" s="31">
        <v>8.0299999999999994</v>
      </c>
      <c r="K465" s="31">
        <v>4.0599999999999996</v>
      </c>
      <c r="L465" s="31">
        <v>5.17</v>
      </c>
      <c r="M465" s="28">
        <v>92</v>
      </c>
      <c r="N465" s="31">
        <v>0.06</v>
      </c>
      <c r="O465" s="31">
        <v>0.55000000000000004</v>
      </c>
      <c r="P465" s="28">
        <v>338</v>
      </c>
      <c r="Q465" s="31">
        <v>0.12</v>
      </c>
      <c r="R465" s="31">
        <v>0.81</v>
      </c>
      <c r="S465" s="28">
        <v>5502</v>
      </c>
      <c r="T465" s="31">
        <v>0.5</v>
      </c>
      <c r="U465" s="31">
        <v>1.8</v>
      </c>
      <c r="V465" s="28">
        <v>11003</v>
      </c>
      <c r="W465" s="31">
        <v>1.8</v>
      </c>
      <c r="X465" s="38" t="s">
        <v>25</v>
      </c>
    </row>
    <row r="466" spans="1:24">
      <c r="A466" s="26" t="s">
        <v>6498</v>
      </c>
      <c r="B466" s="26" t="s">
        <v>6498</v>
      </c>
      <c r="C466" s="26" t="s">
        <v>6470</v>
      </c>
      <c r="D466" s="27">
        <v>57</v>
      </c>
      <c r="E466" s="28">
        <v>500</v>
      </c>
      <c r="F466" s="37">
        <v>1.27</v>
      </c>
      <c r="G466" s="37">
        <v>0.8</v>
      </c>
      <c r="H466" s="30">
        <v>8.2000000000000007E-3</v>
      </c>
      <c r="I466" s="31">
        <v>8.0299999999999994</v>
      </c>
      <c r="J466" s="31">
        <v>7.93</v>
      </c>
      <c r="K466" s="31">
        <v>6.19</v>
      </c>
      <c r="L466" s="31">
        <v>6.56</v>
      </c>
      <c r="M466" s="28">
        <v>1551</v>
      </c>
      <c r="N466" s="31">
        <v>0.17</v>
      </c>
      <c r="O466" s="31">
        <v>0.83</v>
      </c>
      <c r="P466" s="28">
        <v>4564</v>
      </c>
      <c r="Q466" s="31">
        <v>0.28999999999999998</v>
      </c>
      <c r="R466" s="31">
        <v>1.1399999999999999</v>
      </c>
      <c r="S466" s="28">
        <v>12837</v>
      </c>
      <c r="T466" s="31">
        <v>0.5</v>
      </c>
      <c r="U466" s="31">
        <v>1.51</v>
      </c>
      <c r="V466" s="28">
        <v>25675</v>
      </c>
      <c r="W466" s="31">
        <v>1.51</v>
      </c>
      <c r="X466" s="38" t="s">
        <v>25</v>
      </c>
    </row>
    <row r="467" spans="1:24">
      <c r="A467" s="26" t="s">
        <v>6500</v>
      </c>
      <c r="B467" s="26" t="s">
        <v>6500</v>
      </c>
      <c r="C467" s="26" t="s">
        <v>6470</v>
      </c>
      <c r="D467" s="27">
        <v>64.2</v>
      </c>
      <c r="E467" s="28">
        <v>300</v>
      </c>
      <c r="F467" s="37">
        <v>3.56</v>
      </c>
      <c r="G467" s="37">
        <v>2.08</v>
      </c>
      <c r="H467" s="30">
        <v>2.3099999999999999E-2</v>
      </c>
      <c r="I467" s="31">
        <v>7.91</v>
      </c>
      <c r="J467" s="31">
        <v>7.93</v>
      </c>
      <c r="K467" s="31">
        <v>3.99</v>
      </c>
      <c r="L467" s="31">
        <v>5.49</v>
      </c>
      <c r="M467" s="28">
        <v>172</v>
      </c>
      <c r="N467" s="31">
        <v>0.09</v>
      </c>
      <c r="O467" s="31">
        <v>0.66</v>
      </c>
      <c r="P467" s="28">
        <v>613</v>
      </c>
      <c r="Q467" s="31">
        <v>0.16</v>
      </c>
      <c r="R467" s="31">
        <v>0.97</v>
      </c>
      <c r="S467" s="28">
        <v>5497</v>
      </c>
      <c r="T467" s="31">
        <v>0.5</v>
      </c>
      <c r="U467" s="31">
        <v>1.8</v>
      </c>
      <c r="V467" s="28">
        <v>10994</v>
      </c>
      <c r="W467" s="31">
        <v>1.8</v>
      </c>
      <c r="X467" s="38" t="s">
        <v>25</v>
      </c>
    </row>
    <row r="468" spans="1:24">
      <c r="A468" s="26" t="s">
        <v>6470</v>
      </c>
      <c r="B468" s="26" t="s">
        <v>6470</v>
      </c>
      <c r="C468" s="26" t="s">
        <v>6501</v>
      </c>
      <c r="D468" s="27">
        <v>23</v>
      </c>
      <c r="E468" s="28">
        <v>800</v>
      </c>
      <c r="F468" s="37">
        <v>0.35</v>
      </c>
      <c r="G468" s="37">
        <v>0.31</v>
      </c>
      <c r="H468" s="30">
        <v>1.6999999999999999E-3</v>
      </c>
      <c r="I468" s="31">
        <v>7.93</v>
      </c>
      <c r="J468" s="31">
        <v>7.91</v>
      </c>
      <c r="K468" s="31">
        <v>6.68</v>
      </c>
      <c r="L468" s="31">
        <v>6.7</v>
      </c>
      <c r="M468" s="28">
        <v>10787</v>
      </c>
      <c r="N468" s="31">
        <v>0.35</v>
      </c>
      <c r="O468" s="31">
        <v>0.8</v>
      </c>
      <c r="P468" s="28">
        <v>23940</v>
      </c>
      <c r="Q468" s="31">
        <v>0.55000000000000004</v>
      </c>
      <c r="R468" s="31">
        <v>0.99</v>
      </c>
      <c r="S468" s="28">
        <v>40363</v>
      </c>
      <c r="T468" s="31">
        <v>0.8</v>
      </c>
      <c r="U468" s="31">
        <v>1.08</v>
      </c>
      <c r="V468" s="28">
        <v>41293</v>
      </c>
      <c r="W468" s="31">
        <v>0.95</v>
      </c>
      <c r="X468" s="38" t="s">
        <v>25</v>
      </c>
    </row>
    <row r="469" spans="1:24">
      <c r="A469" s="26" t="s">
        <v>6501</v>
      </c>
      <c r="B469" s="26" t="s">
        <v>6501</v>
      </c>
      <c r="C469" s="26" t="s">
        <v>6502</v>
      </c>
      <c r="D469" s="27">
        <v>34.799999999999997</v>
      </c>
      <c r="E469" s="28">
        <v>800</v>
      </c>
      <c r="F469" s="37">
        <v>0.31</v>
      </c>
      <c r="G469" s="37">
        <v>0.25</v>
      </c>
      <c r="H469" s="30">
        <v>1.6999999999999999E-3</v>
      </c>
      <c r="I469" s="31">
        <v>7.91</v>
      </c>
      <c r="J469" s="31">
        <v>7.89</v>
      </c>
      <c r="K469" s="31">
        <v>6.7</v>
      </c>
      <c r="L469" s="31">
        <v>6.74</v>
      </c>
      <c r="M469" s="28">
        <v>10787</v>
      </c>
      <c r="N469" s="31">
        <v>0.35</v>
      </c>
      <c r="O469" s="31">
        <v>0.8</v>
      </c>
      <c r="P469" s="28">
        <v>23940</v>
      </c>
      <c r="Q469" s="31">
        <v>0.55000000000000004</v>
      </c>
      <c r="R469" s="31">
        <v>0.98</v>
      </c>
      <c r="S469" s="28">
        <v>40188</v>
      </c>
      <c r="T469" s="31">
        <v>0.8</v>
      </c>
      <c r="U469" s="31">
        <v>1.08</v>
      </c>
      <c r="V469" s="28">
        <v>41115</v>
      </c>
      <c r="W469" s="31">
        <v>0.95</v>
      </c>
      <c r="X469" s="38" t="s">
        <v>25</v>
      </c>
    </row>
    <row r="470" spans="1:24">
      <c r="A470" s="26" t="s">
        <v>6502</v>
      </c>
      <c r="B470" s="26" t="s">
        <v>6502</v>
      </c>
      <c r="C470" s="26" t="s">
        <v>6503</v>
      </c>
      <c r="D470" s="27">
        <v>56.3</v>
      </c>
      <c r="E470" s="28">
        <v>800</v>
      </c>
      <c r="F470" s="37">
        <v>0.25</v>
      </c>
      <c r="G470" s="37">
        <v>0.16</v>
      </c>
      <c r="H470" s="30">
        <v>1.6000000000000001E-3</v>
      </c>
      <c r="I470" s="31">
        <v>7.89</v>
      </c>
      <c r="J470" s="31">
        <v>7.91</v>
      </c>
      <c r="K470" s="31">
        <v>6.74</v>
      </c>
      <c r="L470" s="31">
        <v>6.85</v>
      </c>
      <c r="M470" s="28">
        <v>10787</v>
      </c>
      <c r="N470" s="31">
        <v>0.36</v>
      </c>
      <c r="O470" s="31">
        <v>0.78</v>
      </c>
      <c r="P470" s="28">
        <v>23940</v>
      </c>
      <c r="Q470" s="31">
        <v>0.56000000000000005</v>
      </c>
      <c r="R470" s="31">
        <v>0.96</v>
      </c>
      <c r="S470" s="28">
        <v>38697</v>
      </c>
      <c r="T470" s="31">
        <v>0.8</v>
      </c>
      <c r="U470" s="31">
        <v>1.04</v>
      </c>
      <c r="V470" s="28">
        <v>39589</v>
      </c>
      <c r="W470" s="31">
        <v>0.91</v>
      </c>
      <c r="X470" s="38" t="s">
        <v>25</v>
      </c>
    </row>
    <row r="471" spans="1:24">
      <c r="A471" s="26" t="s">
        <v>6503</v>
      </c>
      <c r="B471" s="26" t="s">
        <v>6503</v>
      </c>
      <c r="C471" s="26" t="s">
        <v>6504</v>
      </c>
      <c r="D471" s="27">
        <v>50.4</v>
      </c>
      <c r="E471" s="28">
        <v>800</v>
      </c>
      <c r="F471" s="37">
        <v>0.16</v>
      </c>
      <c r="G471" s="37">
        <v>0.08</v>
      </c>
      <c r="H471" s="30">
        <v>1.6000000000000001E-3</v>
      </c>
      <c r="I471" s="31">
        <v>7.91</v>
      </c>
      <c r="J471" s="31">
        <v>7.78</v>
      </c>
      <c r="K471" s="31">
        <v>6.85</v>
      </c>
      <c r="L471" s="31">
        <v>6.8</v>
      </c>
      <c r="M471" s="28">
        <v>10864</v>
      </c>
      <c r="N471" s="31">
        <v>0.36</v>
      </c>
      <c r="O471" s="31">
        <v>0.78</v>
      </c>
      <c r="P471" s="28">
        <v>24083</v>
      </c>
      <c r="Q471" s="31">
        <v>0.56000000000000005</v>
      </c>
      <c r="R471" s="31">
        <v>0.95</v>
      </c>
      <c r="S471" s="28">
        <v>38561</v>
      </c>
      <c r="T471" s="31">
        <v>0.8</v>
      </c>
      <c r="U471" s="31">
        <v>1.04</v>
      </c>
      <c r="V471" s="28">
        <v>39450</v>
      </c>
      <c r="W471" s="31">
        <v>0.91</v>
      </c>
      <c r="X471" s="38" t="s">
        <v>25</v>
      </c>
    </row>
    <row r="472" spans="1:24">
      <c r="A472" s="26" t="s">
        <v>6504</v>
      </c>
      <c r="B472" s="26" t="s">
        <v>6504</v>
      </c>
      <c r="C472" s="26" t="s">
        <v>6505</v>
      </c>
      <c r="D472" s="27">
        <v>29.6</v>
      </c>
      <c r="E472" s="28">
        <v>800</v>
      </c>
      <c r="F472" s="37">
        <v>0.08</v>
      </c>
      <c r="G472" s="37">
        <v>0.03</v>
      </c>
      <c r="H472" s="30">
        <v>1.6999999999999999E-3</v>
      </c>
      <c r="I472" s="31">
        <v>7.78</v>
      </c>
      <c r="J472" s="31">
        <v>7.78</v>
      </c>
      <c r="K472" s="31">
        <v>6.8</v>
      </c>
      <c r="L472" s="31">
        <v>6.85</v>
      </c>
      <c r="M472" s="28">
        <v>10864</v>
      </c>
      <c r="N472" s="31">
        <v>0.35</v>
      </c>
      <c r="O472" s="31">
        <v>0.79</v>
      </c>
      <c r="P472" s="28">
        <v>24083</v>
      </c>
      <c r="Q472" s="31">
        <v>0.55000000000000004</v>
      </c>
      <c r="R472" s="31">
        <v>0.98</v>
      </c>
      <c r="S472" s="28">
        <v>39779</v>
      </c>
      <c r="T472" s="31">
        <v>0.8</v>
      </c>
      <c r="U472" s="31">
        <v>1.07</v>
      </c>
      <c r="V472" s="28">
        <v>40696</v>
      </c>
      <c r="W472" s="31">
        <v>0.94</v>
      </c>
      <c r="X472" s="38" t="s">
        <v>25</v>
      </c>
    </row>
    <row r="473" spans="1:24">
      <c r="A473" s="26" t="s">
        <v>6506</v>
      </c>
      <c r="B473" s="26" t="s">
        <v>6506</v>
      </c>
      <c r="C473" s="26" t="s">
        <v>6507</v>
      </c>
      <c r="D473" s="27">
        <v>38.299999999999997</v>
      </c>
      <c r="E473" s="28">
        <v>300</v>
      </c>
      <c r="F473" s="37">
        <v>3.3</v>
      </c>
      <c r="G473" s="37">
        <v>2.42</v>
      </c>
      <c r="H473" s="30">
        <v>2.3E-2</v>
      </c>
      <c r="I473" s="31">
        <v>8.26</v>
      </c>
      <c r="J473" s="31">
        <v>8.07</v>
      </c>
      <c r="K473" s="31">
        <v>4.5999999999999996</v>
      </c>
      <c r="L473" s="31">
        <v>5.29</v>
      </c>
      <c r="M473" s="28">
        <v>30</v>
      </c>
      <c r="N473" s="31">
        <v>0.04</v>
      </c>
      <c r="O473" s="31">
        <v>0.39</v>
      </c>
      <c r="P473" s="28">
        <v>114</v>
      </c>
      <c r="Q473" s="31">
        <v>7.0000000000000007E-2</v>
      </c>
      <c r="R473" s="31">
        <v>0.57999999999999996</v>
      </c>
      <c r="S473" s="28">
        <v>5488</v>
      </c>
      <c r="T473" s="31">
        <v>0.5</v>
      </c>
      <c r="U473" s="31">
        <v>1.8</v>
      </c>
      <c r="V473" s="28">
        <v>10976</v>
      </c>
      <c r="W473" s="31">
        <v>1.8</v>
      </c>
      <c r="X473" s="38" t="s">
        <v>25</v>
      </c>
    </row>
    <row r="474" spans="1:24">
      <c r="A474" s="26" t="s">
        <v>6507</v>
      </c>
      <c r="B474" s="26" t="s">
        <v>6507</v>
      </c>
      <c r="C474" s="26" t="s">
        <v>6503</v>
      </c>
      <c r="D474" s="27">
        <v>29.1</v>
      </c>
      <c r="E474" s="28">
        <v>300</v>
      </c>
      <c r="F474" s="37">
        <v>2.4</v>
      </c>
      <c r="G474" s="37">
        <v>1.73</v>
      </c>
      <c r="H474" s="30">
        <v>2.3E-2</v>
      </c>
      <c r="I474" s="31">
        <v>8.07</v>
      </c>
      <c r="J474" s="31">
        <v>7.91</v>
      </c>
      <c r="K474" s="31">
        <v>5.31</v>
      </c>
      <c r="L474" s="31">
        <v>5.82</v>
      </c>
      <c r="M474" s="28">
        <v>30</v>
      </c>
      <c r="N474" s="31">
        <v>0.04</v>
      </c>
      <c r="O474" s="31">
        <v>0.39</v>
      </c>
      <c r="P474" s="28">
        <v>114</v>
      </c>
      <c r="Q474" s="31">
        <v>7.0000000000000007E-2</v>
      </c>
      <c r="R474" s="31">
        <v>0.57999999999999996</v>
      </c>
      <c r="S474" s="28">
        <v>5494</v>
      </c>
      <c r="T474" s="31">
        <v>0.5</v>
      </c>
      <c r="U474" s="31">
        <v>1.8</v>
      </c>
      <c r="V474" s="28">
        <v>10987</v>
      </c>
      <c r="W474" s="31">
        <v>1.8</v>
      </c>
      <c r="X474" s="38" t="s">
        <v>25</v>
      </c>
    </row>
    <row r="475" spans="1:24">
      <c r="A475" s="26" t="s">
        <v>6508</v>
      </c>
      <c r="B475" s="26" t="s">
        <v>6508</v>
      </c>
      <c r="C475" s="26" t="s">
        <v>6509</v>
      </c>
      <c r="D475" s="27">
        <v>37.1</v>
      </c>
      <c r="E475" s="28">
        <v>300</v>
      </c>
      <c r="F475" s="37">
        <v>4.3499999999999996</v>
      </c>
      <c r="G475" s="37">
        <v>4.09</v>
      </c>
      <c r="H475" s="30">
        <v>7.0000000000000001E-3</v>
      </c>
      <c r="I475" s="31">
        <v>7.65</v>
      </c>
      <c r="J475" s="31">
        <v>7.51</v>
      </c>
      <c r="K475" s="31">
        <v>2.94</v>
      </c>
      <c r="L475" s="31">
        <v>3.06</v>
      </c>
      <c r="M475" s="28">
        <v>94</v>
      </c>
      <c r="N475" s="31">
        <v>0.09</v>
      </c>
      <c r="O475" s="31">
        <v>0.36</v>
      </c>
      <c r="P475" s="28">
        <v>346</v>
      </c>
      <c r="Q475" s="31">
        <v>0.16</v>
      </c>
      <c r="R475" s="31">
        <v>0.54</v>
      </c>
      <c r="S475" s="28">
        <v>3031</v>
      </c>
      <c r="T475" s="31">
        <v>0.5</v>
      </c>
      <c r="U475" s="31">
        <v>0.99</v>
      </c>
      <c r="V475" s="28">
        <v>6062</v>
      </c>
      <c r="W475" s="31">
        <v>0.99</v>
      </c>
      <c r="X475" s="38" t="s">
        <v>25</v>
      </c>
    </row>
    <row r="476" spans="1:24">
      <c r="A476" s="26" t="s">
        <v>6509</v>
      </c>
      <c r="B476" s="26" t="s">
        <v>6509</v>
      </c>
      <c r="C476" s="26" t="s">
        <v>6510</v>
      </c>
      <c r="D476" s="27">
        <v>57.1</v>
      </c>
      <c r="E476" s="28">
        <v>300</v>
      </c>
      <c r="F476" s="37">
        <v>4.08</v>
      </c>
      <c r="G476" s="37">
        <v>3.67</v>
      </c>
      <c r="H476" s="30">
        <v>7.1999999999999998E-3</v>
      </c>
      <c r="I476" s="31">
        <v>7.51</v>
      </c>
      <c r="J476" s="31">
        <v>7.6</v>
      </c>
      <c r="K476" s="31">
        <v>3.07</v>
      </c>
      <c r="L476" s="31">
        <v>3.58</v>
      </c>
      <c r="M476" s="28">
        <v>94</v>
      </c>
      <c r="N476" s="31">
        <v>0.09</v>
      </c>
      <c r="O476" s="31">
        <v>0.37</v>
      </c>
      <c r="P476" s="28">
        <v>346</v>
      </c>
      <c r="Q476" s="31">
        <v>0.16</v>
      </c>
      <c r="R476" s="31">
        <v>0.54</v>
      </c>
      <c r="S476" s="28">
        <v>3068</v>
      </c>
      <c r="T476" s="31">
        <v>0.5</v>
      </c>
      <c r="U476" s="31">
        <v>1</v>
      </c>
      <c r="V476" s="28">
        <v>6136</v>
      </c>
      <c r="W476" s="31">
        <v>1</v>
      </c>
      <c r="X476" s="38" t="s">
        <v>25</v>
      </c>
    </row>
    <row r="477" spans="1:24">
      <c r="A477" s="26" t="s">
        <v>6511</v>
      </c>
      <c r="B477" s="26" t="s">
        <v>6511</v>
      </c>
      <c r="C477" s="26" t="s">
        <v>6510</v>
      </c>
      <c r="D477" s="27">
        <v>36</v>
      </c>
      <c r="E477" s="28">
        <v>300</v>
      </c>
      <c r="F477" s="37">
        <v>4.2830000000000004</v>
      </c>
      <c r="G477" s="37">
        <v>4.0270000000000001</v>
      </c>
      <c r="H477" s="30">
        <v>7.1000000000000004E-3</v>
      </c>
      <c r="I477" s="31">
        <v>7.64</v>
      </c>
      <c r="J477" s="31">
        <v>7.6</v>
      </c>
      <c r="K477" s="31">
        <v>3</v>
      </c>
      <c r="L477" s="31">
        <v>3.22</v>
      </c>
      <c r="M477" s="28">
        <v>114</v>
      </c>
      <c r="N477" s="31">
        <v>0.09</v>
      </c>
      <c r="O477" s="31">
        <v>0.39</v>
      </c>
      <c r="P477" s="28">
        <v>414</v>
      </c>
      <c r="Q477" s="31">
        <v>0.18</v>
      </c>
      <c r="R477" s="31">
        <v>0.56999999999999995</v>
      </c>
      <c r="S477" s="28">
        <v>3054</v>
      </c>
      <c r="T477" s="31">
        <v>0.5</v>
      </c>
      <c r="U477" s="31">
        <v>1</v>
      </c>
      <c r="V477" s="28">
        <v>6107</v>
      </c>
      <c r="W477" s="31">
        <v>1</v>
      </c>
      <c r="X477" s="38" t="s">
        <v>24</v>
      </c>
    </row>
    <row r="478" spans="1:24">
      <c r="A478" s="26" t="s">
        <v>6510</v>
      </c>
      <c r="B478" s="26" t="s">
        <v>6510</v>
      </c>
      <c r="C478" s="26" t="s">
        <v>6512</v>
      </c>
      <c r="D478" s="27">
        <v>49.9</v>
      </c>
      <c r="E478" s="28">
        <v>300</v>
      </c>
      <c r="F478" s="37">
        <v>3.66</v>
      </c>
      <c r="G478" s="37">
        <v>3.31</v>
      </c>
      <c r="H478" s="30">
        <v>7.0000000000000001E-3</v>
      </c>
      <c r="I478" s="31">
        <v>7.6</v>
      </c>
      <c r="J478" s="31">
        <v>7.58</v>
      </c>
      <c r="K478" s="31">
        <v>3.59</v>
      </c>
      <c r="L478" s="31">
        <v>3.91</v>
      </c>
      <c r="M478" s="28">
        <v>257</v>
      </c>
      <c r="N478" s="31">
        <v>0.14000000000000001</v>
      </c>
      <c r="O478" s="31">
        <v>0.49</v>
      </c>
      <c r="P478" s="28">
        <v>894</v>
      </c>
      <c r="Q478" s="31">
        <v>0.26</v>
      </c>
      <c r="R478" s="31">
        <v>0.71</v>
      </c>
      <c r="S478" s="28">
        <v>3032</v>
      </c>
      <c r="T478" s="31">
        <v>0.5</v>
      </c>
      <c r="U478" s="31">
        <v>0.99</v>
      </c>
      <c r="V478" s="28">
        <v>6064</v>
      </c>
      <c r="W478" s="31">
        <v>0.99</v>
      </c>
      <c r="X478" s="38" t="s">
        <v>25</v>
      </c>
    </row>
    <row r="479" spans="1:24">
      <c r="A479" s="26" t="s">
        <v>6512</v>
      </c>
      <c r="B479" s="26" t="s">
        <v>6512</v>
      </c>
      <c r="C479" s="26" t="s">
        <v>6513</v>
      </c>
      <c r="D479" s="27">
        <v>51.5</v>
      </c>
      <c r="E479" s="28">
        <v>300</v>
      </c>
      <c r="F479" s="37">
        <v>3.3</v>
      </c>
      <c r="G479" s="37">
        <v>2.92</v>
      </c>
      <c r="H479" s="30">
        <v>7.4000000000000003E-3</v>
      </c>
      <c r="I479" s="31">
        <v>7.58</v>
      </c>
      <c r="J479" s="31">
        <v>7.68</v>
      </c>
      <c r="K479" s="31">
        <v>3.92</v>
      </c>
      <c r="L479" s="31">
        <v>4.4000000000000004</v>
      </c>
      <c r="M479" s="28">
        <v>257</v>
      </c>
      <c r="N479" s="31">
        <v>0.14000000000000001</v>
      </c>
      <c r="O479" s="31">
        <v>0.5</v>
      </c>
      <c r="P479" s="28">
        <v>894</v>
      </c>
      <c r="Q479" s="31">
        <v>0.26</v>
      </c>
      <c r="R479" s="31">
        <v>0.72</v>
      </c>
      <c r="S479" s="28">
        <v>3110</v>
      </c>
      <c r="T479" s="31">
        <v>0.5</v>
      </c>
      <c r="U479" s="31">
        <v>1.02</v>
      </c>
      <c r="V479" s="28">
        <v>6220</v>
      </c>
      <c r="W479" s="31">
        <v>1.02</v>
      </c>
      <c r="X479" s="38" t="s">
        <v>25</v>
      </c>
    </row>
    <row r="480" spans="1:24">
      <c r="A480" s="26" t="s">
        <v>6514</v>
      </c>
      <c r="B480" s="26" t="s">
        <v>6514</v>
      </c>
      <c r="C480" s="26" t="s">
        <v>6424</v>
      </c>
      <c r="D480" s="27">
        <v>59.8</v>
      </c>
      <c r="E480" s="28">
        <v>300</v>
      </c>
      <c r="F480" s="37">
        <v>4.21</v>
      </c>
      <c r="G480" s="37">
        <v>2.83</v>
      </c>
      <c r="H480" s="30">
        <v>2.3099999999999999E-2</v>
      </c>
      <c r="I480" s="31">
        <v>7.66</v>
      </c>
      <c r="J480" s="31">
        <v>7.65</v>
      </c>
      <c r="K480" s="31">
        <v>3.09</v>
      </c>
      <c r="L480" s="31">
        <v>4.46</v>
      </c>
      <c r="M480" s="28">
        <v>69</v>
      </c>
      <c r="N480" s="31">
        <v>0.06</v>
      </c>
      <c r="O480" s="31">
        <v>0.5</v>
      </c>
      <c r="P480" s="28">
        <v>257</v>
      </c>
      <c r="Q480" s="31">
        <v>0.11</v>
      </c>
      <c r="R480" s="31">
        <v>0.75</v>
      </c>
      <c r="S480" s="28">
        <v>5500</v>
      </c>
      <c r="T480" s="31">
        <v>0.5</v>
      </c>
      <c r="U480" s="31">
        <v>1.8</v>
      </c>
      <c r="V480" s="28">
        <v>11000</v>
      </c>
      <c r="W480" s="31">
        <v>1.8</v>
      </c>
      <c r="X480" s="38" t="s">
        <v>25</v>
      </c>
    </row>
    <row r="481" spans="1:24">
      <c r="A481" s="26" t="s">
        <v>6424</v>
      </c>
      <c r="B481" s="26" t="s">
        <v>6424</v>
      </c>
      <c r="C481" s="26" t="s">
        <v>6513</v>
      </c>
      <c r="D481" s="27">
        <v>12.5</v>
      </c>
      <c r="E481" s="28">
        <v>400</v>
      </c>
      <c r="F481" s="37">
        <v>2.73</v>
      </c>
      <c r="G481" s="37">
        <v>2.69</v>
      </c>
      <c r="H481" s="30">
        <v>3.2000000000000002E-3</v>
      </c>
      <c r="I481" s="31">
        <v>7.65</v>
      </c>
      <c r="J481" s="31">
        <v>7.68</v>
      </c>
      <c r="K481" s="31">
        <v>4.46</v>
      </c>
      <c r="L481" s="31">
        <v>4.53</v>
      </c>
      <c r="M481" s="28">
        <v>675</v>
      </c>
      <c r="N481" s="31">
        <v>0.19</v>
      </c>
      <c r="O481" s="31">
        <v>0.48</v>
      </c>
      <c r="P481" s="28">
        <v>2170</v>
      </c>
      <c r="Q481" s="31">
        <v>0.34</v>
      </c>
      <c r="R481" s="31">
        <v>0.67</v>
      </c>
      <c r="S481" s="28">
        <v>4411</v>
      </c>
      <c r="T481" s="31">
        <v>0.5</v>
      </c>
      <c r="U481" s="31">
        <v>0.81</v>
      </c>
      <c r="V481" s="28">
        <v>8821</v>
      </c>
      <c r="W481" s="31">
        <v>0.81</v>
      </c>
      <c r="X481" s="38" t="s">
        <v>25</v>
      </c>
    </row>
    <row r="482" spans="1:24">
      <c r="A482" s="26" t="s">
        <v>6513</v>
      </c>
      <c r="B482" s="26" t="s">
        <v>6513</v>
      </c>
      <c r="C482" s="26" t="s">
        <v>6515</v>
      </c>
      <c r="D482" s="27">
        <v>55.5</v>
      </c>
      <c r="E482" s="28">
        <v>400</v>
      </c>
      <c r="F482" s="37">
        <v>2.68</v>
      </c>
      <c r="G482" s="37">
        <v>2.5099999999999998</v>
      </c>
      <c r="H482" s="30">
        <v>3.0999999999999999E-3</v>
      </c>
      <c r="I482" s="31">
        <v>7.68</v>
      </c>
      <c r="J482" s="31">
        <v>7.76</v>
      </c>
      <c r="K482" s="31">
        <v>4.54</v>
      </c>
      <c r="L482" s="31">
        <v>4.79</v>
      </c>
      <c r="M482" s="28">
        <v>932</v>
      </c>
      <c r="N482" s="31">
        <v>0.22</v>
      </c>
      <c r="O482" s="31">
        <v>0.52</v>
      </c>
      <c r="P482" s="28">
        <v>2903</v>
      </c>
      <c r="Q482" s="31">
        <v>0.4</v>
      </c>
      <c r="R482" s="31">
        <v>0.72</v>
      </c>
      <c r="S482" s="28">
        <v>4315</v>
      </c>
      <c r="T482" s="31">
        <v>0.5</v>
      </c>
      <c r="U482" s="31">
        <v>0.79</v>
      </c>
      <c r="V482" s="28">
        <v>8631</v>
      </c>
      <c r="W482" s="31">
        <v>0.79</v>
      </c>
      <c r="X482" s="38" t="s">
        <v>25</v>
      </c>
    </row>
    <row r="483" spans="1:24">
      <c r="A483" s="26" t="s">
        <v>6515</v>
      </c>
      <c r="B483" s="26" t="s">
        <v>6515</v>
      </c>
      <c r="C483" s="26" t="s">
        <v>6516</v>
      </c>
      <c r="D483" s="27">
        <v>31.1</v>
      </c>
      <c r="E483" s="28">
        <v>400</v>
      </c>
      <c r="F483" s="37">
        <v>2.5</v>
      </c>
      <c r="G483" s="37">
        <v>2.4</v>
      </c>
      <c r="H483" s="30">
        <v>3.2000000000000002E-3</v>
      </c>
      <c r="I483" s="31">
        <v>7.76</v>
      </c>
      <c r="J483" s="31">
        <v>7.88</v>
      </c>
      <c r="K483" s="31">
        <v>4.8</v>
      </c>
      <c r="L483" s="31">
        <v>5.0199999999999996</v>
      </c>
      <c r="M483" s="28">
        <v>1020</v>
      </c>
      <c r="N483" s="31">
        <v>0.23</v>
      </c>
      <c r="O483" s="31">
        <v>0.54</v>
      </c>
      <c r="P483" s="28">
        <v>3148</v>
      </c>
      <c r="Q483" s="31">
        <v>0.41</v>
      </c>
      <c r="R483" s="31">
        <v>0.75</v>
      </c>
      <c r="S483" s="28">
        <v>4421</v>
      </c>
      <c r="T483" s="31">
        <v>0.5</v>
      </c>
      <c r="U483" s="31">
        <v>0.81</v>
      </c>
      <c r="V483" s="28">
        <v>8843</v>
      </c>
      <c r="W483" s="31">
        <v>0.81</v>
      </c>
      <c r="X483" s="38" t="s">
        <v>25</v>
      </c>
    </row>
    <row r="484" spans="1:24">
      <c r="A484" s="26" t="s">
        <v>6516</v>
      </c>
      <c r="B484" s="26" t="s">
        <v>6516</v>
      </c>
      <c r="C484" s="26" t="s">
        <v>6517</v>
      </c>
      <c r="D484" s="27">
        <v>35.5</v>
      </c>
      <c r="E484" s="28">
        <v>400</v>
      </c>
      <c r="F484" s="37">
        <v>2.4</v>
      </c>
      <c r="G484" s="37">
        <v>2.2799999999999998</v>
      </c>
      <c r="H484" s="30">
        <v>3.3999999999999998E-3</v>
      </c>
      <c r="I484" s="31">
        <v>7.88</v>
      </c>
      <c r="J484" s="31">
        <v>7.88</v>
      </c>
      <c r="K484" s="31">
        <v>5.0199999999999996</v>
      </c>
      <c r="L484" s="31">
        <v>5.14</v>
      </c>
      <c r="M484" s="28">
        <v>1020</v>
      </c>
      <c r="N484" s="31">
        <v>0.23</v>
      </c>
      <c r="O484" s="31">
        <v>0.55000000000000004</v>
      </c>
      <c r="P484" s="28">
        <v>3148</v>
      </c>
      <c r="Q484" s="31">
        <v>0.41</v>
      </c>
      <c r="R484" s="31">
        <v>0.76</v>
      </c>
      <c r="S484" s="28">
        <v>4533</v>
      </c>
      <c r="T484" s="31">
        <v>0.5</v>
      </c>
      <c r="U484" s="31">
        <v>0.84</v>
      </c>
      <c r="V484" s="28">
        <v>9067</v>
      </c>
      <c r="W484" s="31">
        <v>0.84</v>
      </c>
      <c r="X484" s="38" t="s">
        <v>25</v>
      </c>
    </row>
    <row r="485" spans="1:24">
      <c r="A485" s="26" t="s">
        <v>6517</v>
      </c>
      <c r="B485" s="26" t="s">
        <v>6517</v>
      </c>
      <c r="C485" s="26" t="s">
        <v>6518</v>
      </c>
      <c r="D485" s="27">
        <v>39.1</v>
      </c>
      <c r="E485" s="28">
        <v>400</v>
      </c>
      <c r="F485" s="37">
        <v>2.27</v>
      </c>
      <c r="G485" s="37">
        <v>2.13</v>
      </c>
      <c r="H485" s="30">
        <v>3.5999999999999999E-3</v>
      </c>
      <c r="I485" s="31">
        <v>7.88</v>
      </c>
      <c r="J485" s="31">
        <v>7.93</v>
      </c>
      <c r="K485" s="31">
        <v>5.15</v>
      </c>
      <c r="L485" s="31">
        <v>5.34</v>
      </c>
      <c r="M485" s="28">
        <v>1325</v>
      </c>
      <c r="N485" s="31">
        <v>0.25</v>
      </c>
      <c r="O485" s="31">
        <v>0.61</v>
      </c>
      <c r="P485" s="28">
        <v>3972</v>
      </c>
      <c r="Q485" s="31">
        <v>0.46</v>
      </c>
      <c r="R485" s="31">
        <v>0.83</v>
      </c>
      <c r="S485" s="28">
        <v>4666</v>
      </c>
      <c r="T485" s="31">
        <v>0.5</v>
      </c>
      <c r="U485" s="31">
        <v>0.86</v>
      </c>
      <c r="V485" s="28">
        <v>9331</v>
      </c>
      <c r="W485" s="31">
        <v>0.86</v>
      </c>
      <c r="X485" s="38" t="s">
        <v>25</v>
      </c>
    </row>
    <row r="486" spans="1:24">
      <c r="A486" s="26" t="s">
        <v>6518</v>
      </c>
      <c r="B486" s="26" t="s">
        <v>6518</v>
      </c>
      <c r="C486" s="26" t="s">
        <v>6519</v>
      </c>
      <c r="D486" s="27">
        <v>44.8</v>
      </c>
      <c r="E486" s="28">
        <v>400</v>
      </c>
      <c r="F486" s="37">
        <v>2.12</v>
      </c>
      <c r="G486" s="37">
        <v>1.96</v>
      </c>
      <c r="H486" s="30">
        <v>3.5999999999999999E-3</v>
      </c>
      <c r="I486" s="31">
        <v>7.93</v>
      </c>
      <c r="J486" s="31">
        <v>7.86</v>
      </c>
      <c r="K486" s="31">
        <v>5.35</v>
      </c>
      <c r="L486" s="31">
        <v>5.44</v>
      </c>
      <c r="M486" s="28">
        <v>1325</v>
      </c>
      <c r="N486" s="31">
        <v>0.25</v>
      </c>
      <c r="O486" s="31">
        <v>0.61</v>
      </c>
      <c r="P486" s="28">
        <v>3972</v>
      </c>
      <c r="Q486" s="31">
        <v>0.46</v>
      </c>
      <c r="R486" s="31">
        <v>0.82</v>
      </c>
      <c r="S486" s="28">
        <v>4660</v>
      </c>
      <c r="T486" s="31">
        <v>0.5</v>
      </c>
      <c r="U486" s="31">
        <v>0.86</v>
      </c>
      <c r="V486" s="28">
        <v>9319</v>
      </c>
      <c r="W486" s="31">
        <v>0.86</v>
      </c>
      <c r="X486" s="38" t="s">
        <v>25</v>
      </c>
    </row>
    <row r="487" spans="1:24">
      <c r="A487" s="26" t="s">
        <v>6520</v>
      </c>
      <c r="B487" s="26" t="s">
        <v>6520</v>
      </c>
      <c r="C487" s="26" t="s">
        <v>6521</v>
      </c>
      <c r="D487" s="27">
        <v>32.799999999999997</v>
      </c>
      <c r="E487" s="28">
        <v>300</v>
      </c>
      <c r="F487" s="37">
        <v>4.12</v>
      </c>
      <c r="G487" s="37">
        <v>3.37</v>
      </c>
      <c r="H487" s="30">
        <v>2.29E-2</v>
      </c>
      <c r="I487" s="31">
        <v>7.88</v>
      </c>
      <c r="J487" s="31">
        <v>7.89</v>
      </c>
      <c r="K487" s="31">
        <v>3.4</v>
      </c>
      <c r="L487" s="31">
        <v>4.16</v>
      </c>
      <c r="M487" s="28">
        <v>238</v>
      </c>
      <c r="N487" s="31">
        <v>0.1</v>
      </c>
      <c r="O487" s="31">
        <v>0.73</v>
      </c>
      <c r="P487" s="28">
        <v>831</v>
      </c>
      <c r="Q487" s="31">
        <v>0.19</v>
      </c>
      <c r="R487" s="31">
        <v>1.06</v>
      </c>
      <c r="S487" s="28">
        <v>5475</v>
      </c>
      <c r="T487" s="31">
        <v>0.5</v>
      </c>
      <c r="U487" s="31">
        <v>1.79</v>
      </c>
      <c r="V487" s="28">
        <v>10949</v>
      </c>
      <c r="W487" s="31">
        <v>1.79</v>
      </c>
      <c r="X487" s="38" t="s">
        <v>25</v>
      </c>
    </row>
    <row r="488" spans="1:24">
      <c r="A488" s="26" t="s">
        <v>6521</v>
      </c>
      <c r="B488" s="26" t="s">
        <v>6521</v>
      </c>
      <c r="C488" s="26" t="s">
        <v>6519</v>
      </c>
      <c r="D488" s="27">
        <v>56</v>
      </c>
      <c r="E488" s="28">
        <v>300</v>
      </c>
      <c r="F488" s="37">
        <v>3.34</v>
      </c>
      <c r="G488" s="37">
        <v>2.0499999999999998</v>
      </c>
      <c r="H488" s="30">
        <v>2.3E-2</v>
      </c>
      <c r="I488" s="31">
        <v>7.89</v>
      </c>
      <c r="J488" s="31">
        <v>7.86</v>
      </c>
      <c r="K488" s="31">
        <v>4.1900000000000004</v>
      </c>
      <c r="L488" s="31">
        <v>5.45</v>
      </c>
      <c r="M488" s="28">
        <v>238</v>
      </c>
      <c r="N488" s="31">
        <v>0.1</v>
      </c>
      <c r="O488" s="31">
        <v>0.73</v>
      </c>
      <c r="P488" s="28">
        <v>831</v>
      </c>
      <c r="Q488" s="31">
        <v>0.19</v>
      </c>
      <c r="R488" s="31">
        <v>1.06</v>
      </c>
      <c r="S488" s="28">
        <v>5495</v>
      </c>
      <c r="T488" s="31">
        <v>0.5</v>
      </c>
      <c r="U488" s="31">
        <v>1.8</v>
      </c>
      <c r="V488" s="28">
        <v>10990</v>
      </c>
      <c r="W488" s="31">
        <v>1.8</v>
      </c>
      <c r="X488" s="38" t="s">
        <v>25</v>
      </c>
    </row>
    <row r="489" spans="1:24">
      <c r="A489" s="26" t="s">
        <v>6519</v>
      </c>
      <c r="B489" s="26" t="s">
        <v>6519</v>
      </c>
      <c r="C489" s="26" t="s">
        <v>6522</v>
      </c>
      <c r="D489" s="27">
        <v>34.5</v>
      </c>
      <c r="E489" s="28">
        <v>500</v>
      </c>
      <c r="F489" s="37">
        <v>1.87</v>
      </c>
      <c r="G489" s="37">
        <v>1.78</v>
      </c>
      <c r="H489" s="30">
        <v>2.5999999999999999E-3</v>
      </c>
      <c r="I489" s="31">
        <v>7.86</v>
      </c>
      <c r="J489" s="31">
        <v>7.84</v>
      </c>
      <c r="K489" s="31">
        <v>5.42</v>
      </c>
      <c r="L489" s="31">
        <v>5.49</v>
      </c>
      <c r="M489" s="28">
        <v>1851</v>
      </c>
      <c r="N489" s="31">
        <v>0.24</v>
      </c>
      <c r="O489" s="31">
        <v>0.57999999999999996</v>
      </c>
      <c r="P489" s="28">
        <v>5330</v>
      </c>
      <c r="Q489" s="31">
        <v>0.42</v>
      </c>
      <c r="R489" s="31">
        <v>0.79</v>
      </c>
      <c r="S489" s="28">
        <v>7221</v>
      </c>
      <c r="T489" s="31">
        <v>0.5</v>
      </c>
      <c r="U489" s="31">
        <v>0.85</v>
      </c>
      <c r="V489" s="28">
        <v>14441</v>
      </c>
      <c r="W489" s="31">
        <v>0.85</v>
      </c>
      <c r="X489" s="38" t="s">
        <v>25</v>
      </c>
    </row>
    <row r="490" spans="1:24">
      <c r="A490" s="26" t="s">
        <v>6522</v>
      </c>
      <c r="B490" s="26" t="s">
        <v>6522</v>
      </c>
      <c r="C490" s="26" t="s">
        <v>6523</v>
      </c>
      <c r="D490" s="27">
        <v>32.6</v>
      </c>
      <c r="E490" s="28">
        <v>500</v>
      </c>
      <c r="F490" s="37">
        <v>1.79</v>
      </c>
      <c r="G490" s="37">
        <v>1.71</v>
      </c>
      <c r="H490" s="30">
        <v>2.5000000000000001E-3</v>
      </c>
      <c r="I490" s="31">
        <v>7.84</v>
      </c>
      <c r="J490" s="31">
        <v>7.88</v>
      </c>
      <c r="K490" s="31">
        <v>5.48</v>
      </c>
      <c r="L490" s="31">
        <v>5.6</v>
      </c>
      <c r="M490" s="28">
        <v>1851</v>
      </c>
      <c r="N490" s="31">
        <v>0.25</v>
      </c>
      <c r="O490" s="31">
        <v>0.56999999999999995</v>
      </c>
      <c r="P490" s="28">
        <v>5330</v>
      </c>
      <c r="Q490" s="31">
        <v>0.43</v>
      </c>
      <c r="R490" s="31">
        <v>0.77</v>
      </c>
      <c r="S490" s="28">
        <v>7003</v>
      </c>
      <c r="T490" s="31">
        <v>0.5</v>
      </c>
      <c r="U490" s="31">
        <v>0.83</v>
      </c>
      <c r="V490" s="28">
        <v>14006</v>
      </c>
      <c r="W490" s="31">
        <v>0.83</v>
      </c>
      <c r="X490" s="38" t="s">
        <v>25</v>
      </c>
    </row>
    <row r="491" spans="1:24">
      <c r="A491" s="26" t="s">
        <v>6523</v>
      </c>
      <c r="B491" s="26" t="s">
        <v>6523</v>
      </c>
      <c r="C491" s="26" t="s">
        <v>6524</v>
      </c>
      <c r="D491" s="27">
        <v>38.299999999999997</v>
      </c>
      <c r="E491" s="28">
        <v>500</v>
      </c>
      <c r="F491" s="37">
        <v>1.71</v>
      </c>
      <c r="G491" s="37">
        <v>1.61</v>
      </c>
      <c r="H491" s="30">
        <v>2.5999999999999999E-3</v>
      </c>
      <c r="I491" s="31">
        <v>7.88</v>
      </c>
      <c r="J491" s="31">
        <v>7.74</v>
      </c>
      <c r="K491" s="31">
        <v>5.6</v>
      </c>
      <c r="L491" s="31">
        <v>5.56</v>
      </c>
      <c r="M491" s="28">
        <v>1851</v>
      </c>
      <c r="N491" s="31">
        <v>0.24</v>
      </c>
      <c r="O491" s="31">
        <v>0.57999999999999996</v>
      </c>
      <c r="P491" s="28">
        <v>5330</v>
      </c>
      <c r="Q491" s="31">
        <v>0.42</v>
      </c>
      <c r="R491" s="31">
        <v>0.79</v>
      </c>
      <c r="S491" s="28">
        <v>7224</v>
      </c>
      <c r="T491" s="31">
        <v>0.5</v>
      </c>
      <c r="U491" s="31">
        <v>0.85</v>
      </c>
      <c r="V491" s="28">
        <v>14448</v>
      </c>
      <c r="W491" s="31">
        <v>0.85</v>
      </c>
      <c r="X491" s="38" t="s">
        <v>25</v>
      </c>
    </row>
    <row r="492" spans="1:24">
      <c r="A492" s="26" t="s">
        <v>6524</v>
      </c>
      <c r="B492" s="26" t="s">
        <v>6524</v>
      </c>
      <c r="C492" s="26" t="s">
        <v>6525</v>
      </c>
      <c r="D492" s="27">
        <v>28.8</v>
      </c>
      <c r="E492" s="28">
        <v>500</v>
      </c>
      <c r="F492" s="37">
        <v>1.6</v>
      </c>
      <c r="G492" s="37">
        <v>1.53</v>
      </c>
      <c r="H492" s="30">
        <v>2.3999999999999998E-3</v>
      </c>
      <c r="I492" s="31">
        <v>7.74</v>
      </c>
      <c r="J492" s="31">
        <v>7.9</v>
      </c>
      <c r="K492" s="31">
        <v>5.57</v>
      </c>
      <c r="L492" s="31">
        <v>5.8</v>
      </c>
      <c r="M492" s="28">
        <v>1851</v>
      </c>
      <c r="N492" s="31">
        <v>0.25</v>
      </c>
      <c r="O492" s="31">
        <v>0.56999999999999995</v>
      </c>
      <c r="P492" s="28">
        <v>5330</v>
      </c>
      <c r="Q492" s="31">
        <v>0.43</v>
      </c>
      <c r="R492" s="31">
        <v>0.77</v>
      </c>
      <c r="S492" s="28">
        <v>6970</v>
      </c>
      <c r="T492" s="31">
        <v>0.5</v>
      </c>
      <c r="U492" s="31">
        <v>0.82</v>
      </c>
      <c r="V492" s="28">
        <v>13939</v>
      </c>
      <c r="W492" s="31">
        <v>0.82</v>
      </c>
      <c r="X492" s="38" t="s">
        <v>25</v>
      </c>
    </row>
    <row r="493" spans="1:24">
      <c r="A493" s="26" t="s">
        <v>6526</v>
      </c>
      <c r="B493" s="26" t="s">
        <v>6526</v>
      </c>
      <c r="C493" s="26" t="s">
        <v>6527</v>
      </c>
      <c r="D493" s="27">
        <v>47</v>
      </c>
      <c r="E493" s="28">
        <v>300</v>
      </c>
      <c r="F493" s="37">
        <v>4.66</v>
      </c>
      <c r="G493" s="37">
        <v>4.33</v>
      </c>
      <c r="H493" s="30">
        <v>7.0000000000000001E-3</v>
      </c>
      <c r="I493" s="31">
        <v>8.16</v>
      </c>
      <c r="J493" s="31">
        <v>8.0500000000000007</v>
      </c>
      <c r="K493" s="31">
        <v>3.14</v>
      </c>
      <c r="L493" s="31">
        <v>3.36</v>
      </c>
      <c r="M493" s="28">
        <v>77</v>
      </c>
      <c r="N493" s="31">
        <v>0.08</v>
      </c>
      <c r="O493" s="31">
        <v>0.34</v>
      </c>
      <c r="P493" s="28">
        <v>285</v>
      </c>
      <c r="Q493" s="31">
        <v>0.15</v>
      </c>
      <c r="R493" s="31">
        <v>0.51</v>
      </c>
      <c r="S493" s="28">
        <v>3034</v>
      </c>
      <c r="T493" s="31">
        <v>0.5</v>
      </c>
      <c r="U493" s="31">
        <v>0.99</v>
      </c>
      <c r="V493" s="28">
        <v>6067</v>
      </c>
      <c r="W493" s="31">
        <v>0.99</v>
      </c>
      <c r="X493" s="38" t="s">
        <v>25</v>
      </c>
    </row>
    <row r="494" spans="1:24">
      <c r="A494" s="26" t="s">
        <v>6527</v>
      </c>
      <c r="B494" s="26" t="s">
        <v>6527</v>
      </c>
      <c r="C494" s="26" t="s">
        <v>6528</v>
      </c>
      <c r="D494" s="27">
        <v>48.6</v>
      </c>
      <c r="E494" s="28">
        <v>300</v>
      </c>
      <c r="F494" s="37">
        <v>4.3099999999999996</v>
      </c>
      <c r="G494" s="37">
        <v>3.3</v>
      </c>
      <c r="H494" s="30">
        <v>2.0799999999999999E-2</v>
      </c>
      <c r="I494" s="31">
        <v>8.0500000000000007</v>
      </c>
      <c r="J494" s="31">
        <v>8.06</v>
      </c>
      <c r="K494" s="31">
        <v>3.38</v>
      </c>
      <c r="L494" s="31">
        <v>4.4000000000000004</v>
      </c>
      <c r="M494" s="28">
        <v>102</v>
      </c>
      <c r="N494" s="31">
        <v>7.0000000000000007E-2</v>
      </c>
      <c r="O494" s="31">
        <v>0.54</v>
      </c>
      <c r="P494" s="28">
        <v>374</v>
      </c>
      <c r="Q494" s="31">
        <v>0.13</v>
      </c>
      <c r="R494" s="31">
        <v>0.81</v>
      </c>
      <c r="S494" s="28">
        <v>5219</v>
      </c>
      <c r="T494" s="31">
        <v>0.5</v>
      </c>
      <c r="U494" s="31">
        <v>1.71</v>
      </c>
      <c r="V494" s="28">
        <v>10439</v>
      </c>
      <c r="W494" s="31">
        <v>1.71</v>
      </c>
      <c r="X494" s="38" t="s">
        <v>25</v>
      </c>
    </row>
    <row r="495" spans="1:24">
      <c r="A495" s="26" t="s">
        <v>6528</v>
      </c>
      <c r="B495" s="26" t="s">
        <v>6528</v>
      </c>
      <c r="C495" s="26" t="s">
        <v>6525</v>
      </c>
      <c r="D495" s="27">
        <v>59.5</v>
      </c>
      <c r="E495" s="28">
        <v>300</v>
      </c>
      <c r="F495" s="37">
        <v>3.27</v>
      </c>
      <c r="G495" s="37">
        <v>1.9</v>
      </c>
      <c r="H495" s="30">
        <v>2.3E-2</v>
      </c>
      <c r="I495" s="31">
        <v>8.06</v>
      </c>
      <c r="J495" s="31">
        <v>7.9</v>
      </c>
      <c r="K495" s="31">
        <v>4.43</v>
      </c>
      <c r="L495" s="31">
        <v>5.64</v>
      </c>
      <c r="M495" s="28">
        <v>102</v>
      </c>
      <c r="N495" s="31">
        <v>7.0000000000000007E-2</v>
      </c>
      <c r="O495" s="31">
        <v>0.56000000000000005</v>
      </c>
      <c r="P495" s="28">
        <v>374</v>
      </c>
      <c r="Q495" s="31">
        <v>0.13</v>
      </c>
      <c r="R495" s="31">
        <v>0.84</v>
      </c>
      <c r="S495" s="28">
        <v>5494</v>
      </c>
      <c r="T495" s="31">
        <v>0.5</v>
      </c>
      <c r="U495" s="31">
        <v>1.8</v>
      </c>
      <c r="V495" s="28">
        <v>10987</v>
      </c>
      <c r="W495" s="31">
        <v>1.8</v>
      </c>
      <c r="X495" s="38" t="s">
        <v>25</v>
      </c>
    </row>
    <row r="496" spans="1:24">
      <c r="A496" s="26" t="s">
        <v>6525</v>
      </c>
      <c r="B496" s="26" t="s">
        <v>6525</v>
      </c>
      <c r="C496" s="26" t="s">
        <v>6529</v>
      </c>
      <c r="D496" s="27">
        <v>57.3</v>
      </c>
      <c r="E496" s="28">
        <v>500</v>
      </c>
      <c r="F496" s="37">
        <v>1.53</v>
      </c>
      <c r="G496" s="37">
        <v>1.38</v>
      </c>
      <c r="H496" s="30">
        <v>2.5999999999999999E-3</v>
      </c>
      <c r="I496" s="31">
        <v>7.9</v>
      </c>
      <c r="J496" s="31">
        <v>7.85</v>
      </c>
      <c r="K496" s="31">
        <v>5.8</v>
      </c>
      <c r="L496" s="31">
        <v>5.9</v>
      </c>
      <c r="M496" s="28">
        <v>2076</v>
      </c>
      <c r="N496" s="31">
        <v>0.26</v>
      </c>
      <c r="O496" s="31">
        <v>0.61</v>
      </c>
      <c r="P496" s="28">
        <v>5892</v>
      </c>
      <c r="Q496" s="31">
        <v>0.44</v>
      </c>
      <c r="R496" s="31">
        <v>0.81</v>
      </c>
      <c r="S496" s="28">
        <v>7233</v>
      </c>
      <c r="T496" s="31">
        <v>0.5</v>
      </c>
      <c r="U496" s="31">
        <v>0.85</v>
      </c>
      <c r="V496" s="28">
        <v>14466</v>
      </c>
      <c r="W496" s="31">
        <v>0.85</v>
      </c>
      <c r="X496" s="38" t="s">
        <v>25</v>
      </c>
    </row>
    <row r="497" spans="1:24">
      <c r="A497" s="26" t="s">
        <v>6530</v>
      </c>
      <c r="B497" s="26" t="s">
        <v>6530</v>
      </c>
      <c r="C497" s="26" t="s">
        <v>6529</v>
      </c>
      <c r="D497" s="27">
        <v>48.8</v>
      </c>
      <c r="E497" s="28">
        <v>300</v>
      </c>
      <c r="F497" s="37">
        <v>3.66</v>
      </c>
      <c r="G497" s="37">
        <v>2.54</v>
      </c>
      <c r="H497" s="30">
        <v>2.3E-2</v>
      </c>
      <c r="I497" s="31">
        <v>8.09</v>
      </c>
      <c r="J497" s="31">
        <v>7.85</v>
      </c>
      <c r="K497" s="31">
        <v>4.07</v>
      </c>
      <c r="L497" s="31">
        <v>4.95</v>
      </c>
      <c r="M497" s="28">
        <v>69</v>
      </c>
      <c r="N497" s="31">
        <v>0.06</v>
      </c>
      <c r="O497" s="31">
        <v>0.5</v>
      </c>
      <c r="P497" s="28">
        <v>257</v>
      </c>
      <c r="Q497" s="31">
        <v>0.11</v>
      </c>
      <c r="R497" s="31">
        <v>0.75</v>
      </c>
      <c r="S497" s="28">
        <v>5485</v>
      </c>
      <c r="T497" s="31">
        <v>0.5</v>
      </c>
      <c r="U497" s="31">
        <v>1.8</v>
      </c>
      <c r="V497" s="28">
        <v>10970</v>
      </c>
      <c r="W497" s="31">
        <v>1.8</v>
      </c>
      <c r="X497" s="38" t="s">
        <v>25</v>
      </c>
    </row>
    <row r="498" spans="1:24">
      <c r="A498" s="26" t="s">
        <v>6529</v>
      </c>
      <c r="B498" s="26" t="s">
        <v>6529</v>
      </c>
      <c r="C498" s="26" t="s">
        <v>6531</v>
      </c>
      <c r="D498" s="27">
        <v>54.2</v>
      </c>
      <c r="E498" s="28">
        <v>500</v>
      </c>
      <c r="F498" s="37">
        <v>1.38</v>
      </c>
      <c r="G498" s="37">
        <v>1.24</v>
      </c>
      <c r="H498" s="30">
        <v>2.5999999999999999E-3</v>
      </c>
      <c r="I498" s="31">
        <v>7.85</v>
      </c>
      <c r="J498" s="31">
        <v>7.82</v>
      </c>
      <c r="K498" s="31">
        <v>5.9</v>
      </c>
      <c r="L498" s="31">
        <v>6.01</v>
      </c>
      <c r="M498" s="28">
        <v>2155</v>
      </c>
      <c r="N498" s="31">
        <v>0.26</v>
      </c>
      <c r="O498" s="31">
        <v>0.61</v>
      </c>
      <c r="P498" s="28">
        <v>6087</v>
      </c>
      <c r="Q498" s="31">
        <v>0.45</v>
      </c>
      <c r="R498" s="31">
        <v>0.81</v>
      </c>
      <c r="S498" s="28">
        <v>7185</v>
      </c>
      <c r="T498" s="31">
        <v>0.5</v>
      </c>
      <c r="U498" s="31">
        <v>0.85</v>
      </c>
      <c r="V498" s="28">
        <v>14370</v>
      </c>
      <c r="W498" s="31">
        <v>0.85</v>
      </c>
      <c r="X498" s="38" t="s">
        <v>25</v>
      </c>
    </row>
    <row r="499" spans="1:24">
      <c r="A499" s="26" t="s">
        <v>6532</v>
      </c>
      <c r="B499" s="26" t="s">
        <v>6532</v>
      </c>
      <c r="C499" s="26" t="s">
        <v>6533</v>
      </c>
      <c r="D499" s="27">
        <v>49</v>
      </c>
      <c r="E499" s="28">
        <v>300</v>
      </c>
      <c r="F499" s="37">
        <v>4.6100000000000003</v>
      </c>
      <c r="G499" s="37">
        <v>3.98</v>
      </c>
      <c r="H499" s="30">
        <v>1.29E-2</v>
      </c>
      <c r="I499" s="31">
        <v>7.91</v>
      </c>
      <c r="J499" s="31">
        <v>7.88</v>
      </c>
      <c r="K499" s="31">
        <v>2.94</v>
      </c>
      <c r="L499" s="31">
        <v>3.54</v>
      </c>
      <c r="M499" s="28">
        <v>60</v>
      </c>
      <c r="N499" s="31">
        <v>0.06</v>
      </c>
      <c r="O499" s="31">
        <v>0.39</v>
      </c>
      <c r="P499" s="28">
        <v>224</v>
      </c>
      <c r="Q499" s="31">
        <v>0.11</v>
      </c>
      <c r="R499" s="31">
        <v>0.57999999999999996</v>
      </c>
      <c r="S499" s="28">
        <v>4105</v>
      </c>
      <c r="T499" s="31">
        <v>0.5</v>
      </c>
      <c r="U499" s="31">
        <v>1.34</v>
      </c>
      <c r="V499" s="28">
        <v>8210</v>
      </c>
      <c r="W499" s="31">
        <v>1.34</v>
      </c>
      <c r="X499" s="38" t="s">
        <v>25</v>
      </c>
    </row>
    <row r="500" spans="1:24">
      <c r="A500" s="26" t="s">
        <v>6534</v>
      </c>
      <c r="B500" s="26" t="s">
        <v>6534</v>
      </c>
      <c r="C500" s="26" t="s">
        <v>6533</v>
      </c>
      <c r="D500" s="27">
        <v>53</v>
      </c>
      <c r="E500" s="28">
        <v>300</v>
      </c>
      <c r="F500" s="37">
        <v>4.3600000000000003</v>
      </c>
      <c r="G500" s="37">
        <v>3.98</v>
      </c>
      <c r="H500" s="30">
        <v>7.1999999999999998E-3</v>
      </c>
      <c r="I500" s="31">
        <v>7.81</v>
      </c>
      <c r="J500" s="31">
        <v>7.88</v>
      </c>
      <c r="K500" s="31">
        <v>3.09</v>
      </c>
      <c r="L500" s="31">
        <v>3.54</v>
      </c>
      <c r="M500" s="28">
        <v>82</v>
      </c>
      <c r="N500" s="31">
        <v>0.08</v>
      </c>
      <c r="O500" s="31">
        <v>0.35</v>
      </c>
      <c r="P500" s="28">
        <v>302</v>
      </c>
      <c r="Q500" s="31">
        <v>0.15</v>
      </c>
      <c r="R500" s="31">
        <v>0.52</v>
      </c>
      <c r="S500" s="28">
        <v>3066</v>
      </c>
      <c r="T500" s="31">
        <v>0.5</v>
      </c>
      <c r="U500" s="31">
        <v>1</v>
      </c>
      <c r="V500" s="28">
        <v>6131</v>
      </c>
      <c r="W500" s="31">
        <v>1</v>
      </c>
      <c r="X500" s="38" t="s">
        <v>25</v>
      </c>
    </row>
    <row r="501" spans="1:24">
      <c r="A501" s="26" t="s">
        <v>6533</v>
      </c>
      <c r="B501" s="26" t="s">
        <v>6533</v>
      </c>
      <c r="C501" s="26" t="s">
        <v>6535</v>
      </c>
      <c r="D501" s="27">
        <v>37.1</v>
      </c>
      <c r="E501" s="28">
        <v>300</v>
      </c>
      <c r="F501" s="37">
        <v>3.96</v>
      </c>
      <c r="G501" s="37">
        <v>3.26</v>
      </c>
      <c r="H501" s="30">
        <v>1.89E-2</v>
      </c>
      <c r="I501" s="31">
        <v>7.88</v>
      </c>
      <c r="J501" s="31">
        <v>7.86</v>
      </c>
      <c r="K501" s="31">
        <v>3.56</v>
      </c>
      <c r="L501" s="31">
        <v>4.24</v>
      </c>
      <c r="M501" s="28">
        <v>204</v>
      </c>
      <c r="N501" s="31">
        <v>0.1</v>
      </c>
      <c r="O501" s="31">
        <v>0.65</v>
      </c>
      <c r="P501" s="28">
        <v>718</v>
      </c>
      <c r="Q501" s="31">
        <v>0.18</v>
      </c>
      <c r="R501" s="31">
        <v>0.95</v>
      </c>
      <c r="S501" s="28">
        <v>4973</v>
      </c>
      <c r="T501" s="31">
        <v>0.5</v>
      </c>
      <c r="U501" s="31">
        <v>1.63</v>
      </c>
      <c r="V501" s="28">
        <v>9946</v>
      </c>
      <c r="W501" s="31">
        <v>1.63</v>
      </c>
      <c r="X501" s="38" t="s">
        <v>25</v>
      </c>
    </row>
    <row r="502" spans="1:24">
      <c r="A502" s="26" t="s">
        <v>6535</v>
      </c>
      <c r="B502" s="26" t="s">
        <v>6535</v>
      </c>
      <c r="C502" s="26" t="s">
        <v>6536</v>
      </c>
      <c r="D502" s="27">
        <v>34.700000000000003</v>
      </c>
      <c r="E502" s="28">
        <v>300</v>
      </c>
      <c r="F502" s="37">
        <v>3.24</v>
      </c>
      <c r="G502" s="37">
        <v>2.44</v>
      </c>
      <c r="H502" s="30">
        <v>2.3099999999999999E-2</v>
      </c>
      <c r="I502" s="31">
        <v>7.86</v>
      </c>
      <c r="J502" s="31">
        <v>7.74</v>
      </c>
      <c r="K502" s="31">
        <v>4.26</v>
      </c>
      <c r="L502" s="31">
        <v>4.9400000000000004</v>
      </c>
      <c r="M502" s="28">
        <v>204</v>
      </c>
      <c r="N502" s="31">
        <v>0.09</v>
      </c>
      <c r="O502" s="31">
        <v>0.7</v>
      </c>
      <c r="P502" s="28">
        <v>718</v>
      </c>
      <c r="Q502" s="31">
        <v>0.17</v>
      </c>
      <c r="R502" s="31">
        <v>1.02</v>
      </c>
      <c r="S502" s="28">
        <v>5497</v>
      </c>
      <c r="T502" s="31">
        <v>0.5</v>
      </c>
      <c r="U502" s="31">
        <v>1.8</v>
      </c>
      <c r="V502" s="28">
        <v>10995</v>
      </c>
      <c r="W502" s="31">
        <v>1.8</v>
      </c>
      <c r="X502" s="38" t="s">
        <v>25</v>
      </c>
    </row>
    <row r="503" spans="1:24">
      <c r="A503" s="26" t="s">
        <v>6536</v>
      </c>
      <c r="B503" s="26" t="s">
        <v>6536</v>
      </c>
      <c r="C503" s="26" t="s">
        <v>6531</v>
      </c>
      <c r="D503" s="27">
        <v>34.799999999999997</v>
      </c>
      <c r="E503" s="28">
        <v>300</v>
      </c>
      <c r="F503" s="37">
        <v>2.41</v>
      </c>
      <c r="G503" s="37">
        <v>1.61</v>
      </c>
      <c r="H503" s="30">
        <v>2.3E-2</v>
      </c>
      <c r="I503" s="31">
        <v>7.74</v>
      </c>
      <c r="J503" s="31">
        <v>7.82</v>
      </c>
      <c r="K503" s="31">
        <v>4.97</v>
      </c>
      <c r="L503" s="31">
        <v>5.85</v>
      </c>
      <c r="M503" s="28">
        <v>204</v>
      </c>
      <c r="N503" s="31">
        <v>0.09</v>
      </c>
      <c r="O503" s="31">
        <v>0.7</v>
      </c>
      <c r="P503" s="28">
        <v>718</v>
      </c>
      <c r="Q503" s="31">
        <v>0.17</v>
      </c>
      <c r="R503" s="31">
        <v>1.01</v>
      </c>
      <c r="S503" s="28">
        <v>5489</v>
      </c>
      <c r="T503" s="31">
        <v>0.5</v>
      </c>
      <c r="U503" s="31">
        <v>1.8</v>
      </c>
      <c r="V503" s="28">
        <v>10979</v>
      </c>
      <c r="W503" s="31">
        <v>1.8</v>
      </c>
      <c r="X503" s="38" t="s">
        <v>25</v>
      </c>
    </row>
    <row r="504" spans="1:24">
      <c r="A504" s="26" t="s">
        <v>6531</v>
      </c>
      <c r="B504" s="26" t="s">
        <v>6531</v>
      </c>
      <c r="C504" s="26" t="s">
        <v>6537</v>
      </c>
      <c r="D504" s="27">
        <v>65.900000000000006</v>
      </c>
      <c r="E504" s="28">
        <v>600</v>
      </c>
      <c r="F504" s="37">
        <v>1.1499999999999999</v>
      </c>
      <c r="G504" s="37">
        <v>1.04</v>
      </c>
      <c r="H504" s="30">
        <v>1.6999999999999999E-3</v>
      </c>
      <c r="I504" s="31">
        <v>7.82</v>
      </c>
      <c r="J504" s="31">
        <v>7.77</v>
      </c>
      <c r="K504" s="31">
        <v>5.98</v>
      </c>
      <c r="L504" s="31">
        <v>6.04</v>
      </c>
      <c r="M504" s="28">
        <v>2477</v>
      </c>
      <c r="N504" s="31">
        <v>0.25</v>
      </c>
      <c r="O504" s="31">
        <v>0.53</v>
      </c>
      <c r="P504" s="28">
        <v>6870</v>
      </c>
      <c r="Q504" s="31">
        <v>0.42</v>
      </c>
      <c r="R504" s="31">
        <v>0.71</v>
      </c>
      <c r="S504" s="28">
        <v>18361</v>
      </c>
      <c r="T504" s="31">
        <v>0.8</v>
      </c>
      <c r="U504" s="31">
        <v>0.88</v>
      </c>
      <c r="V504" s="28">
        <v>18784</v>
      </c>
      <c r="W504" s="31">
        <v>0.77</v>
      </c>
      <c r="X504" s="38" t="s">
        <v>25</v>
      </c>
    </row>
    <row r="505" spans="1:24">
      <c r="A505" s="26" t="s">
        <v>6538</v>
      </c>
      <c r="B505" s="26" t="s">
        <v>6538</v>
      </c>
      <c r="C505" s="26" t="s">
        <v>6537</v>
      </c>
      <c r="D505" s="27">
        <v>54.9</v>
      </c>
      <c r="E505" s="28">
        <v>300</v>
      </c>
      <c r="F505" s="37">
        <v>3.39</v>
      </c>
      <c r="G505" s="37">
        <v>2.12</v>
      </c>
      <c r="H505" s="30">
        <v>2.3099999999999999E-2</v>
      </c>
      <c r="I505" s="31">
        <v>7.78</v>
      </c>
      <c r="J505" s="31">
        <v>7.77</v>
      </c>
      <c r="K505" s="31">
        <v>4.03</v>
      </c>
      <c r="L505" s="31">
        <v>5.29</v>
      </c>
      <c r="M505" s="28">
        <v>69</v>
      </c>
      <c r="N505" s="31">
        <v>0.06</v>
      </c>
      <c r="O505" s="31">
        <v>0.5</v>
      </c>
      <c r="P505" s="28">
        <v>257</v>
      </c>
      <c r="Q505" s="31">
        <v>0.11</v>
      </c>
      <c r="R505" s="31">
        <v>0.75</v>
      </c>
      <c r="S505" s="28">
        <v>5507</v>
      </c>
      <c r="T505" s="31">
        <v>0.5</v>
      </c>
      <c r="U505" s="31">
        <v>1.8</v>
      </c>
      <c r="V505" s="28">
        <v>11013</v>
      </c>
      <c r="W505" s="31">
        <v>1.8</v>
      </c>
      <c r="X505" s="38" t="s">
        <v>25</v>
      </c>
    </row>
    <row r="506" spans="1:24">
      <c r="A506" s="26" t="s">
        <v>6537</v>
      </c>
      <c r="B506" s="26" t="s">
        <v>6537</v>
      </c>
      <c r="C506" s="26" t="s">
        <v>6539</v>
      </c>
      <c r="D506" s="27">
        <v>52.6</v>
      </c>
      <c r="E506" s="28">
        <v>600</v>
      </c>
      <c r="F506" s="37">
        <v>1.04</v>
      </c>
      <c r="G506" s="37">
        <v>0.96</v>
      </c>
      <c r="H506" s="30">
        <v>1.5E-3</v>
      </c>
      <c r="I506" s="31">
        <v>7.77</v>
      </c>
      <c r="J506" s="31">
        <v>8.1</v>
      </c>
      <c r="K506" s="31">
        <v>6.04</v>
      </c>
      <c r="L506" s="31">
        <v>6.45</v>
      </c>
      <c r="M506" s="28">
        <v>2554</v>
      </c>
      <c r="N506" s="31">
        <v>0.26</v>
      </c>
      <c r="O506" s="31">
        <v>0.52</v>
      </c>
      <c r="P506" s="28">
        <v>7054</v>
      </c>
      <c r="Q506" s="31">
        <v>0.44</v>
      </c>
      <c r="R506" s="31">
        <v>0.69</v>
      </c>
      <c r="S506" s="28">
        <v>17527</v>
      </c>
      <c r="T506" s="31">
        <v>0.8</v>
      </c>
      <c r="U506" s="31">
        <v>0.84</v>
      </c>
      <c r="V506" s="28">
        <v>17931</v>
      </c>
      <c r="W506" s="31">
        <v>0.73</v>
      </c>
      <c r="X506" s="38" t="s">
        <v>25</v>
      </c>
    </row>
    <row r="507" spans="1:24">
      <c r="A507" s="26" t="s">
        <v>6540</v>
      </c>
      <c r="B507" s="26" t="s">
        <v>6540</v>
      </c>
      <c r="C507" s="26" t="s">
        <v>6541</v>
      </c>
      <c r="D507" s="27">
        <v>44.4</v>
      </c>
      <c r="E507" s="28">
        <v>300</v>
      </c>
      <c r="F507" s="37">
        <v>4</v>
      </c>
      <c r="G507" s="37">
        <v>3.72</v>
      </c>
      <c r="H507" s="30">
        <v>6.3E-3</v>
      </c>
      <c r="I507" s="31">
        <v>7.43</v>
      </c>
      <c r="J507" s="31">
        <v>7.41</v>
      </c>
      <c r="K507" s="31">
        <v>3.07</v>
      </c>
      <c r="L507" s="31">
        <v>3.33</v>
      </c>
      <c r="M507" s="28">
        <v>425</v>
      </c>
      <c r="N507" s="31">
        <v>0.18</v>
      </c>
      <c r="O507" s="31">
        <v>0.55000000000000004</v>
      </c>
      <c r="P507" s="28">
        <v>1423</v>
      </c>
      <c r="Q507" s="31">
        <v>0.34</v>
      </c>
      <c r="R507" s="31">
        <v>0.78</v>
      </c>
      <c r="S507" s="28">
        <v>2875</v>
      </c>
      <c r="T507" s="31">
        <v>0.5</v>
      </c>
      <c r="U507" s="31">
        <v>0.94</v>
      </c>
      <c r="V507" s="28">
        <v>5750</v>
      </c>
      <c r="W507" s="31">
        <v>0.94</v>
      </c>
      <c r="X507" s="38" t="s">
        <v>25</v>
      </c>
    </row>
    <row r="508" spans="1:24">
      <c r="A508" s="26" t="s">
        <v>6541</v>
      </c>
      <c r="B508" s="26" t="s">
        <v>6541</v>
      </c>
      <c r="C508" s="26" t="s">
        <v>6542</v>
      </c>
      <c r="D508" s="27">
        <v>55.8</v>
      </c>
      <c r="E508" s="28">
        <v>300</v>
      </c>
      <c r="F508" s="37">
        <v>3.71</v>
      </c>
      <c r="G508" s="37">
        <v>3.35</v>
      </c>
      <c r="H508" s="30">
        <v>6.4999999999999997E-3</v>
      </c>
      <c r="I508" s="31">
        <v>7.41</v>
      </c>
      <c r="J508" s="31">
        <v>7.43</v>
      </c>
      <c r="K508" s="31">
        <v>3.34</v>
      </c>
      <c r="L508" s="31">
        <v>3.72</v>
      </c>
      <c r="M508" s="28">
        <v>425</v>
      </c>
      <c r="N508" s="31">
        <v>0.18</v>
      </c>
      <c r="O508" s="31">
        <v>0.56000000000000005</v>
      </c>
      <c r="P508" s="28">
        <v>1423</v>
      </c>
      <c r="Q508" s="31">
        <v>0.34</v>
      </c>
      <c r="R508" s="31">
        <v>0.79</v>
      </c>
      <c r="S508" s="28">
        <v>2908</v>
      </c>
      <c r="T508" s="31">
        <v>0.5</v>
      </c>
      <c r="U508" s="31">
        <v>0.95</v>
      </c>
      <c r="V508" s="28">
        <v>5816</v>
      </c>
      <c r="W508" s="31">
        <v>0.95</v>
      </c>
      <c r="X508" s="38" t="s">
        <v>25</v>
      </c>
    </row>
    <row r="509" spans="1:24">
      <c r="A509" s="26" t="s">
        <v>6542</v>
      </c>
      <c r="B509" s="26" t="s">
        <v>6542</v>
      </c>
      <c r="C509" s="26" t="s">
        <v>6543</v>
      </c>
      <c r="D509" s="27">
        <v>23.3</v>
      </c>
      <c r="E509" s="28">
        <v>300</v>
      </c>
      <c r="F509" s="37">
        <v>3.35</v>
      </c>
      <c r="G509" s="37">
        <v>3.2</v>
      </c>
      <c r="H509" s="30">
        <v>6.4000000000000003E-3</v>
      </c>
      <c r="I509" s="31">
        <v>7.43</v>
      </c>
      <c r="J509" s="31">
        <v>7.39</v>
      </c>
      <c r="K509" s="31">
        <v>3.72</v>
      </c>
      <c r="L509" s="31">
        <v>3.83</v>
      </c>
      <c r="M509" s="28">
        <v>425</v>
      </c>
      <c r="N509" s="31">
        <v>0.18</v>
      </c>
      <c r="O509" s="31">
        <v>0.56000000000000005</v>
      </c>
      <c r="P509" s="28">
        <v>1423</v>
      </c>
      <c r="Q509" s="31">
        <v>0.34</v>
      </c>
      <c r="R509" s="31">
        <v>0.79</v>
      </c>
      <c r="S509" s="28">
        <v>2905</v>
      </c>
      <c r="T509" s="31">
        <v>0.5</v>
      </c>
      <c r="U509" s="31">
        <v>0.95</v>
      </c>
      <c r="V509" s="28">
        <v>5810</v>
      </c>
      <c r="W509" s="31">
        <v>0.95</v>
      </c>
      <c r="X509" s="38" t="s">
        <v>25</v>
      </c>
    </row>
    <row r="510" spans="1:24">
      <c r="A510" s="26" t="s">
        <v>6543</v>
      </c>
      <c r="B510" s="26" t="s">
        <v>6543</v>
      </c>
      <c r="C510" s="26" t="s">
        <v>6544</v>
      </c>
      <c r="D510" s="27">
        <v>24.4</v>
      </c>
      <c r="E510" s="28">
        <v>300</v>
      </c>
      <c r="F510" s="37">
        <v>3.2</v>
      </c>
      <c r="G510" s="37">
        <v>3.04</v>
      </c>
      <c r="H510" s="30">
        <v>6.6E-3</v>
      </c>
      <c r="I510" s="31">
        <v>7.39</v>
      </c>
      <c r="J510" s="31">
        <v>7.52</v>
      </c>
      <c r="K510" s="31">
        <v>3.83</v>
      </c>
      <c r="L510" s="31">
        <v>4.12</v>
      </c>
      <c r="M510" s="28">
        <v>425</v>
      </c>
      <c r="N510" s="31">
        <v>0.18</v>
      </c>
      <c r="O510" s="31">
        <v>0.56000000000000005</v>
      </c>
      <c r="P510" s="28">
        <v>1423</v>
      </c>
      <c r="Q510" s="31">
        <v>0.34</v>
      </c>
      <c r="R510" s="31">
        <v>0.79</v>
      </c>
      <c r="S510" s="28">
        <v>2932</v>
      </c>
      <c r="T510" s="31">
        <v>0.5</v>
      </c>
      <c r="U510" s="31">
        <v>0.96</v>
      </c>
      <c r="V510" s="28">
        <v>5864</v>
      </c>
      <c r="W510" s="31">
        <v>0.96</v>
      </c>
      <c r="X510" s="38" t="s">
        <v>25</v>
      </c>
    </row>
    <row r="511" spans="1:24">
      <c r="A511" s="26" t="s">
        <v>6544</v>
      </c>
      <c r="B511" s="26" t="s">
        <v>6544</v>
      </c>
      <c r="C511" s="26" t="s">
        <v>6545</v>
      </c>
      <c r="D511" s="27">
        <v>36.200000000000003</v>
      </c>
      <c r="E511" s="28">
        <v>300</v>
      </c>
      <c r="F511" s="37">
        <v>3.04</v>
      </c>
      <c r="G511" s="37">
        <v>2.81</v>
      </c>
      <c r="H511" s="30">
        <v>6.4000000000000003E-3</v>
      </c>
      <c r="I511" s="31">
        <v>7.52</v>
      </c>
      <c r="J511" s="31">
        <v>7.65</v>
      </c>
      <c r="K511" s="31">
        <v>4.12</v>
      </c>
      <c r="L511" s="31">
        <v>4.4800000000000004</v>
      </c>
      <c r="M511" s="28">
        <v>543</v>
      </c>
      <c r="N511" s="31">
        <v>0.21</v>
      </c>
      <c r="O511" s="31">
        <v>0.59</v>
      </c>
      <c r="P511" s="28">
        <v>1782</v>
      </c>
      <c r="Q511" s="31">
        <v>0.38</v>
      </c>
      <c r="R511" s="31">
        <v>0.83</v>
      </c>
      <c r="S511" s="28">
        <v>2886</v>
      </c>
      <c r="T511" s="31">
        <v>0.5</v>
      </c>
      <c r="U511" s="31">
        <v>0.95</v>
      </c>
      <c r="V511" s="28">
        <v>5772</v>
      </c>
      <c r="W511" s="31">
        <v>0.95</v>
      </c>
      <c r="X511" s="38" t="s">
        <v>25</v>
      </c>
    </row>
    <row r="512" spans="1:24">
      <c r="A512" s="26" t="s">
        <v>6545</v>
      </c>
      <c r="B512" s="26" t="s">
        <v>6545</v>
      </c>
      <c r="C512" s="26" t="s">
        <v>6546</v>
      </c>
      <c r="D512" s="27">
        <v>36.799999999999997</v>
      </c>
      <c r="E512" s="28">
        <v>300</v>
      </c>
      <c r="F512" s="37">
        <v>2.81</v>
      </c>
      <c r="G512" s="37">
        <v>2.57</v>
      </c>
      <c r="H512" s="30">
        <v>6.4999999999999997E-3</v>
      </c>
      <c r="I512" s="31">
        <v>7.65</v>
      </c>
      <c r="J512" s="31">
        <v>7.7</v>
      </c>
      <c r="K512" s="31">
        <v>4.4800000000000004</v>
      </c>
      <c r="L512" s="31">
        <v>4.7699999999999996</v>
      </c>
      <c r="M512" s="28">
        <v>543</v>
      </c>
      <c r="N512" s="31">
        <v>0.21</v>
      </c>
      <c r="O512" s="31">
        <v>0.6</v>
      </c>
      <c r="P512" s="28">
        <v>1782</v>
      </c>
      <c r="Q512" s="31">
        <v>0.38</v>
      </c>
      <c r="R512" s="31">
        <v>0.84</v>
      </c>
      <c r="S512" s="28">
        <v>2924</v>
      </c>
      <c r="T512" s="31">
        <v>0.5</v>
      </c>
      <c r="U512" s="31">
        <v>0.96</v>
      </c>
      <c r="V512" s="28">
        <v>5848</v>
      </c>
      <c r="W512" s="31">
        <v>0.96</v>
      </c>
      <c r="X512" s="38" t="s">
        <v>25</v>
      </c>
    </row>
    <row r="513" spans="1:24">
      <c r="A513" s="26" t="s">
        <v>6546</v>
      </c>
      <c r="B513" s="26" t="s">
        <v>6546</v>
      </c>
      <c r="C513" s="26" t="s">
        <v>6547</v>
      </c>
      <c r="D513" s="27">
        <v>42.8</v>
      </c>
      <c r="E513" s="28">
        <v>300</v>
      </c>
      <c r="F513" s="37">
        <v>2.56</v>
      </c>
      <c r="G513" s="37">
        <v>2.29</v>
      </c>
      <c r="H513" s="30">
        <v>6.3E-3</v>
      </c>
      <c r="I513" s="31">
        <v>7.7</v>
      </c>
      <c r="J513" s="31">
        <v>7.73</v>
      </c>
      <c r="K513" s="31">
        <v>4.78</v>
      </c>
      <c r="L513" s="31">
        <v>5.08</v>
      </c>
      <c r="M513" s="28">
        <v>543</v>
      </c>
      <c r="N513" s="31">
        <v>0.21</v>
      </c>
      <c r="O513" s="31">
        <v>0.59</v>
      </c>
      <c r="P513" s="28">
        <v>1782</v>
      </c>
      <c r="Q513" s="31">
        <v>0.38</v>
      </c>
      <c r="R513" s="31">
        <v>0.83</v>
      </c>
      <c r="S513" s="28">
        <v>2876</v>
      </c>
      <c r="T513" s="31">
        <v>0.5</v>
      </c>
      <c r="U513" s="31">
        <v>0.94</v>
      </c>
      <c r="V513" s="28">
        <v>5751</v>
      </c>
      <c r="W513" s="31">
        <v>0.94</v>
      </c>
      <c r="X513" s="38" t="s">
        <v>25</v>
      </c>
    </row>
    <row r="514" spans="1:24">
      <c r="A514" s="26" t="s">
        <v>6547</v>
      </c>
      <c r="B514" s="26" t="s">
        <v>6547</v>
      </c>
      <c r="C514" s="26" t="s">
        <v>6548</v>
      </c>
      <c r="D514" s="27">
        <v>58.3</v>
      </c>
      <c r="E514" s="28">
        <v>300</v>
      </c>
      <c r="F514" s="37">
        <v>2.2799999999999998</v>
      </c>
      <c r="G514" s="37">
        <v>1.87</v>
      </c>
      <c r="H514" s="30">
        <v>7.0000000000000001E-3</v>
      </c>
      <c r="I514" s="31">
        <v>7.73</v>
      </c>
      <c r="J514" s="31">
        <v>7.81</v>
      </c>
      <c r="K514" s="31">
        <v>5.09</v>
      </c>
      <c r="L514" s="31">
        <v>5.58</v>
      </c>
      <c r="M514" s="28">
        <v>571</v>
      </c>
      <c r="N514" s="31">
        <v>0.21</v>
      </c>
      <c r="O514" s="31">
        <v>0.62</v>
      </c>
      <c r="P514" s="28">
        <v>1865</v>
      </c>
      <c r="Q514" s="31">
        <v>0.38</v>
      </c>
      <c r="R514" s="31">
        <v>0.88</v>
      </c>
      <c r="S514" s="28">
        <v>3036</v>
      </c>
      <c r="T514" s="31">
        <v>0.5</v>
      </c>
      <c r="U514" s="31">
        <v>0.99</v>
      </c>
      <c r="V514" s="28">
        <v>6072</v>
      </c>
      <c r="W514" s="31">
        <v>0.99</v>
      </c>
      <c r="X514" s="38" t="s">
        <v>25</v>
      </c>
    </row>
    <row r="515" spans="1:24">
      <c r="A515" s="26" t="s">
        <v>6548</v>
      </c>
      <c r="B515" s="26" t="s">
        <v>6548</v>
      </c>
      <c r="C515" s="26" t="s">
        <v>6549</v>
      </c>
      <c r="D515" s="27">
        <v>55.5</v>
      </c>
      <c r="E515" s="28">
        <v>300</v>
      </c>
      <c r="F515" s="37">
        <v>1.86</v>
      </c>
      <c r="G515" s="37">
        <v>1.47</v>
      </c>
      <c r="H515" s="30">
        <v>7.0000000000000001E-3</v>
      </c>
      <c r="I515" s="31">
        <v>7.81</v>
      </c>
      <c r="J515" s="31">
        <v>7.98</v>
      </c>
      <c r="K515" s="31">
        <v>5.59</v>
      </c>
      <c r="L515" s="31">
        <v>6.15</v>
      </c>
      <c r="M515" s="28">
        <v>571</v>
      </c>
      <c r="N515" s="31">
        <v>0.21</v>
      </c>
      <c r="O515" s="31">
        <v>0.62</v>
      </c>
      <c r="P515" s="28">
        <v>1865</v>
      </c>
      <c r="Q515" s="31">
        <v>0.38</v>
      </c>
      <c r="R515" s="31">
        <v>0.88</v>
      </c>
      <c r="S515" s="28">
        <v>3035</v>
      </c>
      <c r="T515" s="31">
        <v>0.5</v>
      </c>
      <c r="U515" s="31">
        <v>0.99</v>
      </c>
      <c r="V515" s="28">
        <v>6070</v>
      </c>
      <c r="W515" s="31">
        <v>0.99</v>
      </c>
      <c r="X515" s="38" t="s">
        <v>25</v>
      </c>
    </row>
    <row r="516" spans="1:24">
      <c r="A516" s="26" t="s">
        <v>6550</v>
      </c>
      <c r="B516" s="26" t="s">
        <v>6550</v>
      </c>
      <c r="C516" s="26" t="s">
        <v>6551</v>
      </c>
      <c r="D516" s="27">
        <v>53</v>
      </c>
      <c r="E516" s="28">
        <v>400</v>
      </c>
      <c r="F516" s="37">
        <v>2.31</v>
      </c>
      <c r="G516" s="37">
        <v>2.06</v>
      </c>
      <c r="H516" s="30">
        <v>4.7000000000000002E-3</v>
      </c>
      <c r="I516" s="31">
        <v>7.96</v>
      </c>
      <c r="J516" s="31">
        <v>7.89</v>
      </c>
      <c r="K516" s="31">
        <v>5.19</v>
      </c>
      <c r="L516" s="31">
        <v>5.37</v>
      </c>
      <c r="M516" s="28">
        <v>121</v>
      </c>
      <c r="N516" s="31">
        <v>7.0000000000000007E-2</v>
      </c>
      <c r="O516" s="31">
        <v>0.33</v>
      </c>
      <c r="P516" s="28">
        <v>438</v>
      </c>
      <c r="Q516" s="31">
        <v>0.14000000000000001</v>
      </c>
      <c r="R516" s="31">
        <v>0.48</v>
      </c>
      <c r="S516" s="28">
        <v>5355</v>
      </c>
      <c r="T516" s="31">
        <v>0.5</v>
      </c>
      <c r="U516" s="31">
        <v>0.99</v>
      </c>
      <c r="V516" s="28">
        <v>10710</v>
      </c>
      <c r="W516" s="31">
        <v>0.99</v>
      </c>
      <c r="X516" s="38" t="s">
        <v>25</v>
      </c>
    </row>
    <row r="517" spans="1:24">
      <c r="A517" s="26" t="s">
        <v>6551</v>
      </c>
      <c r="B517" s="26" t="s">
        <v>6551</v>
      </c>
      <c r="C517" s="26" t="s">
        <v>6549</v>
      </c>
      <c r="D517" s="27">
        <v>53.3</v>
      </c>
      <c r="E517" s="28">
        <v>400</v>
      </c>
      <c r="F517" s="37">
        <v>2.06</v>
      </c>
      <c r="G517" s="37">
        <v>1.59</v>
      </c>
      <c r="H517" s="30">
        <v>8.8000000000000005E-3</v>
      </c>
      <c r="I517" s="31">
        <v>7.89</v>
      </c>
      <c r="J517" s="31">
        <v>7.98</v>
      </c>
      <c r="K517" s="31">
        <v>5.37</v>
      </c>
      <c r="L517" s="31">
        <v>5.93</v>
      </c>
      <c r="M517" s="28">
        <v>121</v>
      </c>
      <c r="N517" s="31">
        <v>0.06</v>
      </c>
      <c r="O517" s="31">
        <v>0.41</v>
      </c>
      <c r="P517" s="28">
        <v>438</v>
      </c>
      <c r="Q517" s="31">
        <v>0.12</v>
      </c>
      <c r="R517" s="31">
        <v>0.6</v>
      </c>
      <c r="S517" s="28">
        <v>7322</v>
      </c>
      <c r="T517" s="31">
        <v>0.5</v>
      </c>
      <c r="U517" s="31">
        <v>1.35</v>
      </c>
      <c r="V517" s="28">
        <v>14644</v>
      </c>
      <c r="W517" s="31">
        <v>1.35</v>
      </c>
      <c r="X517" s="38" t="s">
        <v>25</v>
      </c>
    </row>
    <row r="518" spans="1:24">
      <c r="A518" s="26" t="s">
        <v>6549</v>
      </c>
      <c r="B518" s="26" t="s">
        <v>6549</v>
      </c>
      <c r="C518" s="26" t="s">
        <v>6552</v>
      </c>
      <c r="D518" s="27">
        <v>39.200000000000003</v>
      </c>
      <c r="E518" s="28">
        <v>500</v>
      </c>
      <c r="F518" s="37">
        <v>1.3</v>
      </c>
      <c r="G518" s="37">
        <v>1.1599999999999999</v>
      </c>
      <c r="H518" s="30">
        <v>3.5999999999999999E-3</v>
      </c>
      <c r="I518" s="31">
        <v>7.98</v>
      </c>
      <c r="J518" s="31">
        <v>7.84</v>
      </c>
      <c r="K518" s="31">
        <v>6.11</v>
      </c>
      <c r="L518" s="31">
        <v>6.11</v>
      </c>
      <c r="M518" s="28">
        <v>763</v>
      </c>
      <c r="N518" s="31">
        <v>0.14000000000000001</v>
      </c>
      <c r="O518" s="31">
        <v>0.5</v>
      </c>
      <c r="P518" s="28">
        <v>2425</v>
      </c>
      <c r="Q518" s="31">
        <v>0.26</v>
      </c>
      <c r="R518" s="31">
        <v>0.71</v>
      </c>
      <c r="S518" s="28">
        <v>8449</v>
      </c>
      <c r="T518" s="31">
        <v>0.5</v>
      </c>
      <c r="U518" s="31">
        <v>1</v>
      </c>
      <c r="V518" s="28">
        <v>16897</v>
      </c>
      <c r="W518" s="31">
        <v>1</v>
      </c>
      <c r="X518" s="38" t="s">
        <v>25</v>
      </c>
    </row>
    <row r="519" spans="1:24">
      <c r="A519" s="26" t="s">
        <v>6552</v>
      </c>
      <c r="B519" s="26" t="s">
        <v>6552</v>
      </c>
      <c r="C519" s="26" t="s">
        <v>6539</v>
      </c>
      <c r="D519" s="27">
        <v>33.4</v>
      </c>
      <c r="E519" s="28">
        <v>500</v>
      </c>
      <c r="F519" s="37">
        <v>1.1599999999999999</v>
      </c>
      <c r="G519" s="37">
        <v>1.04</v>
      </c>
      <c r="H519" s="30">
        <v>3.5999999999999999E-3</v>
      </c>
      <c r="I519" s="31">
        <v>7.84</v>
      </c>
      <c r="J519" s="31">
        <v>8.1</v>
      </c>
      <c r="K519" s="31">
        <v>6.11</v>
      </c>
      <c r="L519" s="31">
        <v>6.49</v>
      </c>
      <c r="M519" s="28">
        <v>763</v>
      </c>
      <c r="N519" s="31">
        <v>0.14000000000000001</v>
      </c>
      <c r="O519" s="31">
        <v>0.5</v>
      </c>
      <c r="P519" s="28">
        <v>2425</v>
      </c>
      <c r="Q519" s="31">
        <v>0.26</v>
      </c>
      <c r="R519" s="31">
        <v>0.71</v>
      </c>
      <c r="S519" s="28">
        <v>8474</v>
      </c>
      <c r="T519" s="31">
        <v>0.5</v>
      </c>
      <c r="U519" s="31">
        <v>1</v>
      </c>
      <c r="V519" s="28">
        <v>16948</v>
      </c>
      <c r="W519" s="31">
        <v>1</v>
      </c>
      <c r="X519" s="38" t="s">
        <v>25</v>
      </c>
    </row>
    <row r="520" spans="1:24">
      <c r="A520" s="26" t="s">
        <v>6539</v>
      </c>
      <c r="B520" s="26" t="s">
        <v>6539</v>
      </c>
      <c r="C520" s="26" t="s">
        <v>6553</v>
      </c>
      <c r="D520" s="27">
        <v>51.7</v>
      </c>
      <c r="E520" s="28">
        <v>600</v>
      </c>
      <c r="F520" s="37">
        <v>0.96</v>
      </c>
      <c r="G520" s="37">
        <v>0.88</v>
      </c>
      <c r="H520" s="30">
        <v>1.5E-3</v>
      </c>
      <c r="I520" s="31">
        <v>8.1</v>
      </c>
      <c r="J520" s="31">
        <v>7.9</v>
      </c>
      <c r="K520" s="31">
        <v>6.45</v>
      </c>
      <c r="L520" s="31">
        <v>6.33</v>
      </c>
      <c r="M520" s="28">
        <v>3444</v>
      </c>
      <c r="N520" s="31">
        <v>0.3</v>
      </c>
      <c r="O520" s="31">
        <v>0.56999999999999995</v>
      </c>
      <c r="P520" s="28">
        <v>9126</v>
      </c>
      <c r="Q520" s="31">
        <v>0.5</v>
      </c>
      <c r="R520" s="31">
        <v>0.74</v>
      </c>
      <c r="S520" s="28">
        <v>17678</v>
      </c>
      <c r="T520" s="31">
        <v>0.8</v>
      </c>
      <c r="U520" s="31">
        <v>0.84</v>
      </c>
      <c r="V520" s="28">
        <v>18086</v>
      </c>
      <c r="W520" s="31">
        <v>0.74</v>
      </c>
      <c r="X520" s="38" t="s">
        <v>25</v>
      </c>
    </row>
    <row r="521" spans="1:24">
      <c r="A521" s="26" t="s">
        <v>6553</v>
      </c>
      <c r="B521" s="26" t="s">
        <v>6553</v>
      </c>
      <c r="C521" s="26" t="s">
        <v>6554</v>
      </c>
      <c r="D521" s="27">
        <v>35.6</v>
      </c>
      <c r="E521" s="28">
        <v>600</v>
      </c>
      <c r="F521" s="37">
        <v>0.87</v>
      </c>
      <c r="G521" s="37">
        <v>0.81</v>
      </c>
      <c r="H521" s="30">
        <v>1.6999999999999999E-3</v>
      </c>
      <c r="I521" s="31">
        <v>7.9</v>
      </c>
      <c r="J521" s="31">
        <v>7.82</v>
      </c>
      <c r="K521" s="31">
        <v>6.34</v>
      </c>
      <c r="L521" s="31">
        <v>6.32</v>
      </c>
      <c r="M521" s="28">
        <v>3444</v>
      </c>
      <c r="N521" s="31">
        <v>0.28999999999999998</v>
      </c>
      <c r="O521" s="31">
        <v>0.59</v>
      </c>
      <c r="P521" s="28">
        <v>9126</v>
      </c>
      <c r="Q521" s="31">
        <v>0.49</v>
      </c>
      <c r="R521" s="31">
        <v>0.77</v>
      </c>
      <c r="S521" s="28">
        <v>18450</v>
      </c>
      <c r="T521" s="31">
        <v>0.8</v>
      </c>
      <c r="U521" s="31">
        <v>0.88</v>
      </c>
      <c r="V521" s="28">
        <v>18875</v>
      </c>
      <c r="W521" s="31">
        <v>0.77</v>
      </c>
      <c r="X521" s="38" t="s">
        <v>25</v>
      </c>
    </row>
    <row r="522" spans="1:24">
      <c r="A522" s="26" t="s">
        <v>6554</v>
      </c>
      <c r="B522" s="26" t="s">
        <v>6554</v>
      </c>
      <c r="C522" s="26" t="s">
        <v>6555</v>
      </c>
      <c r="D522" s="27">
        <v>47</v>
      </c>
      <c r="E522" s="28">
        <v>600</v>
      </c>
      <c r="F522" s="37">
        <v>0.81</v>
      </c>
      <c r="G522" s="37">
        <v>0.73</v>
      </c>
      <c r="H522" s="30">
        <v>1.6999999999999999E-3</v>
      </c>
      <c r="I522" s="31">
        <v>7.82</v>
      </c>
      <c r="J522" s="31">
        <v>7.86</v>
      </c>
      <c r="K522" s="31">
        <v>6.32</v>
      </c>
      <c r="L522" s="31">
        <v>6.44</v>
      </c>
      <c r="M522" s="28">
        <v>3444</v>
      </c>
      <c r="N522" s="31">
        <v>0.28999999999999998</v>
      </c>
      <c r="O522" s="31">
        <v>0.59</v>
      </c>
      <c r="P522" s="28">
        <v>9126</v>
      </c>
      <c r="Q522" s="31">
        <v>0.49</v>
      </c>
      <c r="R522" s="31">
        <v>0.77</v>
      </c>
      <c r="S522" s="28">
        <v>18541</v>
      </c>
      <c r="T522" s="31">
        <v>0.8</v>
      </c>
      <c r="U522" s="31">
        <v>0.88</v>
      </c>
      <c r="V522" s="28">
        <v>18969</v>
      </c>
      <c r="W522" s="31">
        <v>0.78</v>
      </c>
      <c r="X522" s="38" t="s">
        <v>25</v>
      </c>
    </row>
    <row r="523" spans="1:24">
      <c r="A523" s="26" t="s">
        <v>6556</v>
      </c>
      <c r="B523" s="26" t="s">
        <v>6556</v>
      </c>
      <c r="C523" s="26" t="s">
        <v>6557</v>
      </c>
      <c r="D523" s="27">
        <v>59.3</v>
      </c>
      <c r="E523" s="28">
        <v>300</v>
      </c>
      <c r="F523" s="37">
        <v>4.1900000000000004</v>
      </c>
      <c r="G523" s="37">
        <v>2.82</v>
      </c>
      <c r="H523" s="30">
        <v>2.3099999999999999E-2</v>
      </c>
      <c r="I523" s="31">
        <v>8.1300000000000008</v>
      </c>
      <c r="J523" s="31">
        <v>7.84</v>
      </c>
      <c r="K523" s="31">
        <v>3.58</v>
      </c>
      <c r="L523" s="31">
        <v>4.66</v>
      </c>
      <c r="M523" s="28">
        <v>146</v>
      </c>
      <c r="N523" s="31">
        <v>0.08</v>
      </c>
      <c r="O523" s="31">
        <v>0.63</v>
      </c>
      <c r="P523" s="28">
        <v>525</v>
      </c>
      <c r="Q523" s="31">
        <v>0.15</v>
      </c>
      <c r="R523" s="31">
        <v>0.93</v>
      </c>
      <c r="S523" s="28">
        <v>5503</v>
      </c>
      <c r="T523" s="31">
        <v>0.5</v>
      </c>
      <c r="U523" s="31">
        <v>1.8</v>
      </c>
      <c r="V523" s="28">
        <v>11006</v>
      </c>
      <c r="W523" s="31">
        <v>1.8</v>
      </c>
      <c r="X523" s="38" t="s">
        <v>25</v>
      </c>
    </row>
    <row r="524" spans="1:24">
      <c r="A524" s="26" t="s">
        <v>6558</v>
      </c>
      <c r="B524" s="26" t="s">
        <v>6558</v>
      </c>
      <c r="C524" s="26" t="s">
        <v>6559</v>
      </c>
      <c r="D524" s="27">
        <v>38.6</v>
      </c>
      <c r="E524" s="28">
        <v>300</v>
      </c>
      <c r="F524" s="37">
        <v>4.13</v>
      </c>
      <c r="G524" s="37">
        <v>3.24</v>
      </c>
      <c r="H524" s="30">
        <v>2.3099999999999999E-2</v>
      </c>
      <c r="I524" s="31">
        <v>7.86</v>
      </c>
      <c r="J524" s="31">
        <v>7.85</v>
      </c>
      <c r="K524" s="31">
        <v>3.37</v>
      </c>
      <c r="L524" s="31">
        <v>4.25</v>
      </c>
      <c r="M524" s="28">
        <v>161</v>
      </c>
      <c r="N524" s="31">
        <v>0.08</v>
      </c>
      <c r="O524" s="31">
        <v>0.65</v>
      </c>
      <c r="P524" s="28">
        <v>575</v>
      </c>
      <c r="Q524" s="31">
        <v>0.16</v>
      </c>
      <c r="R524" s="31">
        <v>0.95</v>
      </c>
      <c r="S524" s="28">
        <v>5498</v>
      </c>
      <c r="T524" s="31">
        <v>0.5</v>
      </c>
      <c r="U524" s="31">
        <v>1.8</v>
      </c>
      <c r="V524" s="28">
        <v>10995</v>
      </c>
      <c r="W524" s="31">
        <v>1.8</v>
      </c>
      <c r="X524" s="38" t="s">
        <v>25</v>
      </c>
    </row>
    <row r="525" spans="1:24">
      <c r="A525" s="26" t="s">
        <v>6559</v>
      </c>
      <c r="B525" s="26" t="s">
        <v>6559</v>
      </c>
      <c r="C525" s="26" t="s">
        <v>6557</v>
      </c>
      <c r="D525" s="27">
        <v>37.1</v>
      </c>
      <c r="E525" s="28">
        <v>300</v>
      </c>
      <c r="F525" s="37">
        <v>3.21</v>
      </c>
      <c r="G525" s="37">
        <v>2.36</v>
      </c>
      <c r="H525" s="30">
        <v>2.29E-2</v>
      </c>
      <c r="I525" s="31">
        <v>7.85</v>
      </c>
      <c r="J525" s="31">
        <v>7.84</v>
      </c>
      <c r="K525" s="31">
        <v>4.28</v>
      </c>
      <c r="L525" s="31">
        <v>5.12</v>
      </c>
      <c r="M525" s="28">
        <v>161</v>
      </c>
      <c r="N525" s="31">
        <v>0.08</v>
      </c>
      <c r="O525" s="31">
        <v>0.65</v>
      </c>
      <c r="P525" s="28">
        <v>575</v>
      </c>
      <c r="Q525" s="31">
        <v>0.16</v>
      </c>
      <c r="R525" s="31">
        <v>0.95</v>
      </c>
      <c r="S525" s="28">
        <v>5480</v>
      </c>
      <c r="T525" s="31">
        <v>0.5</v>
      </c>
      <c r="U525" s="31">
        <v>1.79</v>
      </c>
      <c r="V525" s="28">
        <v>10960</v>
      </c>
      <c r="W525" s="31">
        <v>1.79</v>
      </c>
      <c r="X525" s="38" t="s">
        <v>25</v>
      </c>
    </row>
    <row r="526" spans="1:24">
      <c r="A526" s="26" t="s">
        <v>6557</v>
      </c>
      <c r="B526" s="26" t="s">
        <v>6557</v>
      </c>
      <c r="C526" s="26" t="s">
        <v>6555</v>
      </c>
      <c r="D526" s="27">
        <v>58.5</v>
      </c>
      <c r="E526" s="28">
        <v>300</v>
      </c>
      <c r="F526" s="37">
        <v>2.33</v>
      </c>
      <c r="G526" s="37">
        <v>0.98</v>
      </c>
      <c r="H526" s="30">
        <v>2.3099999999999999E-2</v>
      </c>
      <c r="I526" s="31">
        <v>7.84</v>
      </c>
      <c r="J526" s="31">
        <v>7.86</v>
      </c>
      <c r="K526" s="31">
        <v>5.15</v>
      </c>
      <c r="L526" s="31">
        <v>6.52</v>
      </c>
      <c r="M526" s="28">
        <v>315</v>
      </c>
      <c r="N526" s="31">
        <v>0.12</v>
      </c>
      <c r="O526" s="31">
        <v>0.79</v>
      </c>
      <c r="P526" s="28">
        <v>1079</v>
      </c>
      <c r="Q526" s="31">
        <v>0.21</v>
      </c>
      <c r="R526" s="31">
        <v>1.1499999999999999</v>
      </c>
      <c r="S526" s="28">
        <v>5500</v>
      </c>
      <c r="T526" s="31">
        <v>0.5</v>
      </c>
      <c r="U526" s="31">
        <v>1.8</v>
      </c>
      <c r="V526" s="28">
        <v>11000</v>
      </c>
      <c r="W526" s="31">
        <v>1.8</v>
      </c>
      <c r="X526" s="38" t="s">
        <v>25</v>
      </c>
    </row>
    <row r="527" spans="1:24">
      <c r="A527" s="26" t="s">
        <v>6560</v>
      </c>
      <c r="B527" s="26" t="s">
        <v>6560</v>
      </c>
      <c r="C527" s="26" t="s">
        <v>6561</v>
      </c>
      <c r="D527" s="27">
        <v>39.299999999999997</v>
      </c>
      <c r="E527" s="28">
        <v>300</v>
      </c>
      <c r="F527" s="37">
        <v>3.11</v>
      </c>
      <c r="G527" s="37">
        <v>2.2000000000000002</v>
      </c>
      <c r="H527" s="30">
        <v>2.3199999999999998E-2</v>
      </c>
      <c r="I527" s="31">
        <v>8.02</v>
      </c>
      <c r="J527" s="31">
        <v>8.08</v>
      </c>
      <c r="K527" s="31">
        <v>4.55</v>
      </c>
      <c r="L527" s="31">
        <v>5.52</v>
      </c>
      <c r="M527" s="28">
        <v>217</v>
      </c>
      <c r="N527" s="31">
        <v>0.1</v>
      </c>
      <c r="O527" s="31">
        <v>0.71</v>
      </c>
      <c r="P527" s="28">
        <v>763</v>
      </c>
      <c r="Q527" s="31">
        <v>0.18</v>
      </c>
      <c r="R527" s="31">
        <v>1.04</v>
      </c>
      <c r="S527" s="28">
        <v>5509</v>
      </c>
      <c r="T527" s="31">
        <v>0.5</v>
      </c>
      <c r="U527" s="31">
        <v>1.8</v>
      </c>
      <c r="V527" s="28">
        <v>11018</v>
      </c>
      <c r="W527" s="31">
        <v>1.8</v>
      </c>
      <c r="X527" s="38" t="s">
        <v>25</v>
      </c>
    </row>
    <row r="528" spans="1:24">
      <c r="A528" s="26" t="s">
        <v>6561</v>
      </c>
      <c r="B528" s="26" t="s">
        <v>6561</v>
      </c>
      <c r="C528" s="26" t="s">
        <v>6555</v>
      </c>
      <c r="D528" s="27">
        <v>39.799999999999997</v>
      </c>
      <c r="E528" s="28">
        <v>300</v>
      </c>
      <c r="F528" s="37">
        <v>2.1800000000000002</v>
      </c>
      <c r="G528" s="37">
        <v>1.26</v>
      </c>
      <c r="H528" s="30">
        <v>2.3099999999999999E-2</v>
      </c>
      <c r="I528" s="31">
        <v>8.08</v>
      </c>
      <c r="J528" s="31">
        <v>7.86</v>
      </c>
      <c r="K528" s="31">
        <v>5.54</v>
      </c>
      <c r="L528" s="31">
        <v>6.24</v>
      </c>
      <c r="M528" s="28">
        <v>217</v>
      </c>
      <c r="N528" s="31">
        <v>0.1</v>
      </c>
      <c r="O528" s="31">
        <v>0.71</v>
      </c>
      <c r="P528" s="28">
        <v>763</v>
      </c>
      <c r="Q528" s="31">
        <v>0.18</v>
      </c>
      <c r="R528" s="31">
        <v>1.04</v>
      </c>
      <c r="S528" s="28">
        <v>5505</v>
      </c>
      <c r="T528" s="31">
        <v>0.5</v>
      </c>
      <c r="U528" s="31">
        <v>1.8</v>
      </c>
      <c r="V528" s="28">
        <v>11009</v>
      </c>
      <c r="W528" s="31">
        <v>1.8</v>
      </c>
      <c r="X528" s="38" t="s">
        <v>25</v>
      </c>
    </row>
    <row r="529" spans="1:24">
      <c r="A529" s="26" t="s">
        <v>6555</v>
      </c>
      <c r="B529" s="26" t="s">
        <v>6555</v>
      </c>
      <c r="C529" s="26" t="s">
        <v>6562</v>
      </c>
      <c r="D529" s="27">
        <v>41.3</v>
      </c>
      <c r="E529" s="28">
        <v>600</v>
      </c>
      <c r="F529" s="37">
        <v>0.73</v>
      </c>
      <c r="G529" s="37">
        <v>0.66</v>
      </c>
      <c r="H529" s="30">
        <v>1.6999999999999999E-3</v>
      </c>
      <c r="I529" s="31">
        <v>7.86</v>
      </c>
      <c r="J529" s="31">
        <v>7.73</v>
      </c>
      <c r="K529" s="31">
        <v>6.44</v>
      </c>
      <c r="L529" s="31">
        <v>6.38</v>
      </c>
      <c r="M529" s="28">
        <v>4060</v>
      </c>
      <c r="N529" s="31">
        <v>0.31</v>
      </c>
      <c r="O529" s="31">
        <v>0.62</v>
      </c>
      <c r="P529" s="28">
        <v>10506</v>
      </c>
      <c r="Q529" s="31">
        <v>0.53</v>
      </c>
      <c r="R529" s="31">
        <v>0.79</v>
      </c>
      <c r="S529" s="28">
        <v>18502</v>
      </c>
      <c r="T529" s="31">
        <v>0.8</v>
      </c>
      <c r="U529" s="31">
        <v>0.88</v>
      </c>
      <c r="V529" s="28">
        <v>18929</v>
      </c>
      <c r="W529" s="31">
        <v>0.77</v>
      </c>
      <c r="X529" s="38" t="s">
        <v>25</v>
      </c>
    </row>
    <row r="530" spans="1:24">
      <c r="A530" s="26" t="s">
        <v>6562</v>
      </c>
      <c r="B530" s="26" t="s">
        <v>6562</v>
      </c>
      <c r="C530" s="26" t="s">
        <v>6563</v>
      </c>
      <c r="D530" s="27">
        <v>41.3</v>
      </c>
      <c r="E530" s="28">
        <v>600</v>
      </c>
      <c r="F530" s="37">
        <v>0.65</v>
      </c>
      <c r="G530" s="37">
        <v>0.57999999999999996</v>
      </c>
      <c r="H530" s="30">
        <v>1.6999999999999999E-3</v>
      </c>
      <c r="I530" s="31">
        <v>7.73</v>
      </c>
      <c r="J530" s="31">
        <v>7.62</v>
      </c>
      <c r="K530" s="31">
        <v>6.39</v>
      </c>
      <c r="L530" s="31">
        <v>6.35</v>
      </c>
      <c r="M530" s="28">
        <v>4060</v>
      </c>
      <c r="N530" s="31">
        <v>0.31</v>
      </c>
      <c r="O530" s="31">
        <v>0.62</v>
      </c>
      <c r="P530" s="28">
        <v>10506</v>
      </c>
      <c r="Q530" s="31">
        <v>0.53</v>
      </c>
      <c r="R530" s="31">
        <v>0.79</v>
      </c>
      <c r="S530" s="28">
        <v>18502</v>
      </c>
      <c r="T530" s="31">
        <v>0.8</v>
      </c>
      <c r="U530" s="31">
        <v>0.88</v>
      </c>
      <c r="V530" s="28">
        <v>18929</v>
      </c>
      <c r="W530" s="31">
        <v>0.77</v>
      </c>
      <c r="X530" s="38" t="s">
        <v>25</v>
      </c>
    </row>
    <row r="531" spans="1:24">
      <c r="A531" s="26" t="s">
        <v>6563</v>
      </c>
      <c r="B531" s="26" t="s">
        <v>6563</v>
      </c>
      <c r="C531" s="26" t="s">
        <v>6564</v>
      </c>
      <c r="D531" s="27">
        <v>46.8</v>
      </c>
      <c r="E531" s="28">
        <v>600</v>
      </c>
      <c r="F531" s="37">
        <v>0.57999999999999996</v>
      </c>
      <c r="G531" s="37">
        <v>0.5</v>
      </c>
      <c r="H531" s="30">
        <v>1.6999999999999999E-3</v>
      </c>
      <c r="I531" s="31">
        <v>7.62</v>
      </c>
      <c r="J531" s="31">
        <v>7.46</v>
      </c>
      <c r="K531" s="31">
        <v>6.35</v>
      </c>
      <c r="L531" s="31">
        <v>6.27</v>
      </c>
      <c r="M531" s="28">
        <v>4060</v>
      </c>
      <c r="N531" s="31">
        <v>0.31</v>
      </c>
      <c r="O531" s="31">
        <v>0.62</v>
      </c>
      <c r="P531" s="28">
        <v>10506</v>
      </c>
      <c r="Q531" s="31">
        <v>0.53</v>
      </c>
      <c r="R531" s="31">
        <v>0.8</v>
      </c>
      <c r="S531" s="28">
        <v>18581</v>
      </c>
      <c r="T531" s="31">
        <v>0.8</v>
      </c>
      <c r="U531" s="31">
        <v>0.89</v>
      </c>
      <c r="V531" s="28">
        <v>19009</v>
      </c>
      <c r="W531" s="31">
        <v>0.78</v>
      </c>
      <c r="X531" s="38" t="s">
        <v>25</v>
      </c>
    </row>
    <row r="532" spans="1:24">
      <c r="A532" s="26" t="s">
        <v>6565</v>
      </c>
      <c r="B532" s="26" t="s">
        <v>6565</v>
      </c>
      <c r="C532" s="26" t="s">
        <v>6566</v>
      </c>
      <c r="D532" s="27">
        <v>37.5</v>
      </c>
      <c r="E532" s="28">
        <v>300</v>
      </c>
      <c r="F532" s="37">
        <v>4.0529999999999999</v>
      </c>
      <c r="G532" s="37">
        <v>3.88</v>
      </c>
      <c r="H532" s="30">
        <v>4.5999999999999999E-3</v>
      </c>
      <c r="I532" s="31">
        <v>7.92</v>
      </c>
      <c r="J532" s="31">
        <v>7.88</v>
      </c>
      <c r="K532" s="31">
        <v>3.51</v>
      </c>
      <c r="L532" s="31">
        <v>3.64</v>
      </c>
      <c r="M532" s="28">
        <v>124</v>
      </c>
      <c r="N532" s="31">
        <v>0.11</v>
      </c>
      <c r="O532" s="31">
        <v>0.34</v>
      </c>
      <c r="P532" s="28">
        <v>450</v>
      </c>
      <c r="Q532" s="31">
        <v>0.2</v>
      </c>
      <c r="R532" s="31">
        <v>0.5</v>
      </c>
      <c r="S532" s="28">
        <v>2459</v>
      </c>
      <c r="T532" s="31">
        <v>0.5</v>
      </c>
      <c r="U532" s="31">
        <v>0.81</v>
      </c>
      <c r="V532" s="28">
        <v>4918</v>
      </c>
      <c r="W532" s="31">
        <v>0.81</v>
      </c>
      <c r="X532" s="38" t="s">
        <v>25</v>
      </c>
    </row>
    <row r="533" spans="1:24">
      <c r="A533" s="26" t="s">
        <v>6566</v>
      </c>
      <c r="B533" s="26" t="s">
        <v>6566</v>
      </c>
      <c r="C533" s="26" t="s">
        <v>6567</v>
      </c>
      <c r="D533" s="27">
        <v>34.5</v>
      </c>
      <c r="E533" s="28">
        <v>300</v>
      </c>
      <c r="F533" s="37">
        <v>3.8690000000000002</v>
      </c>
      <c r="G533" s="37">
        <v>3.71</v>
      </c>
      <c r="H533" s="30">
        <v>4.5999999999999999E-3</v>
      </c>
      <c r="I533" s="31">
        <v>7.88</v>
      </c>
      <c r="J533" s="31">
        <v>7.91</v>
      </c>
      <c r="K533" s="31">
        <v>3.65</v>
      </c>
      <c r="L533" s="31">
        <v>3.84</v>
      </c>
      <c r="M533" s="28">
        <v>124</v>
      </c>
      <c r="N533" s="31">
        <v>0.11</v>
      </c>
      <c r="O533" s="31">
        <v>0.34</v>
      </c>
      <c r="P533" s="28">
        <v>450</v>
      </c>
      <c r="Q533" s="31">
        <v>0.2</v>
      </c>
      <c r="R533" s="31">
        <v>0.5</v>
      </c>
      <c r="S533" s="28">
        <v>2458</v>
      </c>
      <c r="T533" s="31">
        <v>0.5</v>
      </c>
      <c r="U533" s="31">
        <v>0.8</v>
      </c>
      <c r="V533" s="28">
        <v>4916</v>
      </c>
      <c r="W533" s="31">
        <v>0.8</v>
      </c>
      <c r="X533" s="38" t="s">
        <v>25</v>
      </c>
    </row>
    <row r="534" spans="1:24">
      <c r="A534" s="26" t="s">
        <v>6568</v>
      </c>
      <c r="B534" s="26" t="s">
        <v>6568</v>
      </c>
      <c r="C534" s="26" t="s">
        <v>6567</v>
      </c>
      <c r="D534" s="27">
        <v>42.7</v>
      </c>
      <c r="E534" s="28">
        <v>300</v>
      </c>
      <c r="F534" s="37">
        <v>3.9060000000000001</v>
      </c>
      <c r="G534" s="37">
        <v>3.71</v>
      </c>
      <c r="H534" s="30">
        <v>4.5999999999999999E-3</v>
      </c>
      <c r="I534" s="31">
        <v>7.83</v>
      </c>
      <c r="J534" s="31">
        <v>7.91</v>
      </c>
      <c r="K534" s="31">
        <v>3.57</v>
      </c>
      <c r="L534" s="31">
        <v>3.84</v>
      </c>
      <c r="M534" s="28">
        <v>74</v>
      </c>
      <c r="N534" s="31">
        <v>0.09</v>
      </c>
      <c r="O534" s="31">
        <v>0.28999999999999998</v>
      </c>
      <c r="P534" s="28">
        <v>273</v>
      </c>
      <c r="Q534" s="31">
        <v>0.16</v>
      </c>
      <c r="R534" s="31">
        <v>0.43</v>
      </c>
      <c r="S534" s="28">
        <v>2453</v>
      </c>
      <c r="T534" s="31">
        <v>0.5</v>
      </c>
      <c r="U534" s="31">
        <v>0.8</v>
      </c>
      <c r="V534" s="28">
        <v>4906</v>
      </c>
      <c r="W534" s="31">
        <v>0.8</v>
      </c>
      <c r="X534" s="38" t="s">
        <v>25</v>
      </c>
    </row>
    <row r="535" spans="1:24">
      <c r="A535" s="26" t="s">
        <v>6567</v>
      </c>
      <c r="B535" s="26" t="s">
        <v>6567</v>
      </c>
      <c r="C535" s="26" t="s">
        <v>6569</v>
      </c>
      <c r="D535" s="27">
        <v>48.7</v>
      </c>
      <c r="E535" s="28">
        <v>300</v>
      </c>
      <c r="F535" s="37">
        <v>3.7040000000000002</v>
      </c>
      <c r="G535" s="37">
        <v>3.48</v>
      </c>
      <c r="H535" s="30">
        <v>4.5999999999999999E-3</v>
      </c>
      <c r="I535" s="31">
        <v>7.91</v>
      </c>
      <c r="J535" s="31">
        <v>8</v>
      </c>
      <c r="K535" s="31">
        <v>3.85</v>
      </c>
      <c r="L535" s="31">
        <v>4.16</v>
      </c>
      <c r="M535" s="28">
        <v>250</v>
      </c>
      <c r="N535" s="31">
        <v>0.15</v>
      </c>
      <c r="O535" s="31">
        <v>0.42</v>
      </c>
      <c r="P535" s="28">
        <v>869</v>
      </c>
      <c r="Q535" s="31">
        <v>0.28000000000000003</v>
      </c>
      <c r="R535" s="31">
        <v>0.61</v>
      </c>
      <c r="S535" s="28">
        <v>2455</v>
      </c>
      <c r="T535" s="31">
        <v>0.5</v>
      </c>
      <c r="U535" s="31">
        <v>0.8</v>
      </c>
      <c r="V535" s="28">
        <v>4911</v>
      </c>
      <c r="W535" s="31">
        <v>0.8</v>
      </c>
      <c r="X535" s="38" t="s">
        <v>25</v>
      </c>
    </row>
    <row r="536" spans="1:24">
      <c r="A536" s="26" t="s">
        <v>6569</v>
      </c>
      <c r="B536" s="26" t="s">
        <v>6569</v>
      </c>
      <c r="C536" s="26" t="s">
        <v>6570</v>
      </c>
      <c r="D536" s="27">
        <v>44.8</v>
      </c>
      <c r="E536" s="28">
        <v>300</v>
      </c>
      <c r="F536" s="37">
        <v>3.4660000000000002</v>
      </c>
      <c r="G536" s="37">
        <v>3.26</v>
      </c>
      <c r="H536" s="30">
        <v>4.5999999999999999E-3</v>
      </c>
      <c r="I536" s="31">
        <v>8</v>
      </c>
      <c r="J536" s="31">
        <v>8.15</v>
      </c>
      <c r="K536" s="31">
        <v>4.18</v>
      </c>
      <c r="L536" s="31">
        <v>4.53</v>
      </c>
      <c r="M536" s="28">
        <v>250</v>
      </c>
      <c r="N536" s="31">
        <v>0.15</v>
      </c>
      <c r="O536" s="31">
        <v>0.42</v>
      </c>
      <c r="P536" s="28">
        <v>869</v>
      </c>
      <c r="Q536" s="31">
        <v>0.28000000000000003</v>
      </c>
      <c r="R536" s="31">
        <v>0.61</v>
      </c>
      <c r="S536" s="28">
        <v>2455</v>
      </c>
      <c r="T536" s="31">
        <v>0.5</v>
      </c>
      <c r="U536" s="31">
        <v>0.8</v>
      </c>
      <c r="V536" s="28">
        <v>4910</v>
      </c>
      <c r="W536" s="31">
        <v>0.8</v>
      </c>
      <c r="X536" s="38" t="s">
        <v>25</v>
      </c>
    </row>
    <row r="537" spans="1:24">
      <c r="A537" s="26" t="s">
        <v>6570</v>
      </c>
      <c r="B537" s="26" t="s">
        <v>6570</v>
      </c>
      <c r="C537" s="26" t="s">
        <v>6571</v>
      </c>
      <c r="D537" s="27">
        <v>50.5</v>
      </c>
      <c r="E537" s="28">
        <v>300</v>
      </c>
      <c r="F537" s="37">
        <v>3.2519999999999998</v>
      </c>
      <c r="G537" s="37">
        <v>3.02</v>
      </c>
      <c r="H537" s="30">
        <v>4.5999999999999999E-3</v>
      </c>
      <c r="I537" s="31">
        <v>8.15</v>
      </c>
      <c r="J537" s="31">
        <v>7.96</v>
      </c>
      <c r="K537" s="31">
        <v>4.54</v>
      </c>
      <c r="L537" s="31">
        <v>4.58</v>
      </c>
      <c r="M537" s="28">
        <v>344</v>
      </c>
      <c r="N537" s="31">
        <v>0.18</v>
      </c>
      <c r="O537" s="31">
        <v>0.46</v>
      </c>
      <c r="P537" s="28">
        <v>1170</v>
      </c>
      <c r="Q537" s="31">
        <v>0.33</v>
      </c>
      <c r="R537" s="31">
        <v>0.66</v>
      </c>
      <c r="S537" s="28">
        <v>2454</v>
      </c>
      <c r="T537" s="31">
        <v>0.5</v>
      </c>
      <c r="U537" s="31">
        <v>0.8</v>
      </c>
      <c r="V537" s="28">
        <v>4908</v>
      </c>
      <c r="W537" s="31">
        <v>0.8</v>
      </c>
      <c r="X537" s="38" t="s">
        <v>25</v>
      </c>
    </row>
    <row r="538" spans="1:24">
      <c r="A538" s="26" t="s">
        <v>6571</v>
      </c>
      <c r="B538" s="26" t="s">
        <v>6571</v>
      </c>
      <c r="C538" s="26" t="s">
        <v>6572</v>
      </c>
      <c r="D538" s="27">
        <v>47.6</v>
      </c>
      <c r="E538" s="28">
        <v>300</v>
      </c>
      <c r="F538" s="37">
        <v>3.0089999999999999</v>
      </c>
      <c r="G538" s="37">
        <v>2.79</v>
      </c>
      <c r="H538" s="30">
        <v>4.5999999999999999E-3</v>
      </c>
      <c r="I538" s="31">
        <v>7.96</v>
      </c>
      <c r="J538" s="31">
        <v>7.75</v>
      </c>
      <c r="K538" s="31">
        <v>4.59</v>
      </c>
      <c r="L538" s="31">
        <v>4.5999999999999996</v>
      </c>
      <c r="M538" s="28">
        <v>344</v>
      </c>
      <c r="N538" s="31">
        <v>0.18</v>
      </c>
      <c r="O538" s="31">
        <v>0.46</v>
      </c>
      <c r="P538" s="28">
        <v>1170</v>
      </c>
      <c r="Q538" s="31">
        <v>0.33</v>
      </c>
      <c r="R538" s="31">
        <v>0.66</v>
      </c>
      <c r="S538" s="28">
        <v>2456</v>
      </c>
      <c r="T538" s="31">
        <v>0.5</v>
      </c>
      <c r="U538" s="31">
        <v>0.8</v>
      </c>
      <c r="V538" s="28">
        <v>4912</v>
      </c>
      <c r="W538" s="31">
        <v>0.8</v>
      </c>
      <c r="X538" s="38" t="s">
        <v>25</v>
      </c>
    </row>
    <row r="539" spans="1:24">
      <c r="A539" s="26" t="s">
        <v>6572</v>
      </c>
      <c r="B539" s="26" t="s">
        <v>6572</v>
      </c>
      <c r="C539" s="26" t="s">
        <v>6573</v>
      </c>
      <c r="D539" s="27">
        <v>47.3</v>
      </c>
      <c r="E539" s="28">
        <v>300</v>
      </c>
      <c r="F539" s="37">
        <v>2.778</v>
      </c>
      <c r="G539" s="37">
        <v>2.56</v>
      </c>
      <c r="H539" s="30">
        <v>4.5999999999999999E-3</v>
      </c>
      <c r="I539" s="31">
        <v>7.75</v>
      </c>
      <c r="J539" s="31">
        <v>7.6</v>
      </c>
      <c r="K539" s="31">
        <v>4.6100000000000003</v>
      </c>
      <c r="L539" s="31">
        <v>4.68</v>
      </c>
      <c r="M539" s="28">
        <v>344</v>
      </c>
      <c r="N539" s="31">
        <v>0.18</v>
      </c>
      <c r="O539" s="31">
        <v>0.46</v>
      </c>
      <c r="P539" s="28">
        <v>1170</v>
      </c>
      <c r="Q539" s="31">
        <v>0.33</v>
      </c>
      <c r="R539" s="31">
        <v>0.66</v>
      </c>
      <c r="S539" s="28">
        <v>2458</v>
      </c>
      <c r="T539" s="31">
        <v>0.5</v>
      </c>
      <c r="U539" s="31">
        <v>0.8</v>
      </c>
      <c r="V539" s="28">
        <v>4916</v>
      </c>
      <c r="W539" s="31">
        <v>0.8</v>
      </c>
      <c r="X539" s="38" t="s">
        <v>25</v>
      </c>
    </row>
    <row r="540" spans="1:24">
      <c r="A540" s="26" t="s">
        <v>6573</v>
      </c>
      <c r="B540" s="26" t="s">
        <v>6573</v>
      </c>
      <c r="C540" s="26" t="s">
        <v>6574</v>
      </c>
      <c r="D540" s="27">
        <v>27.1</v>
      </c>
      <c r="E540" s="28">
        <v>300</v>
      </c>
      <c r="F540" s="37">
        <v>2.5550000000000002</v>
      </c>
      <c r="G540" s="37">
        <v>2.4300000000000002</v>
      </c>
      <c r="H540" s="30">
        <v>4.5999999999999999E-3</v>
      </c>
      <c r="I540" s="31">
        <v>7.6</v>
      </c>
      <c r="J540" s="31">
        <v>7.42</v>
      </c>
      <c r="K540" s="31">
        <v>4.6900000000000004</v>
      </c>
      <c r="L540" s="31">
        <v>4.63</v>
      </c>
      <c r="M540" s="28">
        <v>344</v>
      </c>
      <c r="N540" s="31">
        <v>0.18</v>
      </c>
      <c r="O540" s="31">
        <v>0.46</v>
      </c>
      <c r="P540" s="28">
        <v>1170</v>
      </c>
      <c r="Q540" s="31">
        <v>0.33</v>
      </c>
      <c r="R540" s="31">
        <v>0.66</v>
      </c>
      <c r="S540" s="28">
        <v>2459</v>
      </c>
      <c r="T540" s="31">
        <v>0.5</v>
      </c>
      <c r="U540" s="31">
        <v>0.81</v>
      </c>
      <c r="V540" s="28">
        <v>4918</v>
      </c>
      <c r="W540" s="31">
        <v>0.81</v>
      </c>
      <c r="X540" s="38" t="s">
        <v>25</v>
      </c>
    </row>
    <row r="541" spans="1:24">
      <c r="A541" s="26" t="s">
        <v>6574</v>
      </c>
      <c r="B541" s="26" t="s">
        <v>6574</v>
      </c>
      <c r="C541" s="26" t="s">
        <v>6575</v>
      </c>
      <c r="D541" s="27">
        <v>44</v>
      </c>
      <c r="E541" s="28">
        <v>300</v>
      </c>
      <c r="F541" s="37">
        <v>2.423</v>
      </c>
      <c r="G541" s="37">
        <v>2.2200000000000002</v>
      </c>
      <c r="H541" s="30">
        <v>4.5999999999999999E-3</v>
      </c>
      <c r="I541" s="31">
        <v>7.42</v>
      </c>
      <c r="J541" s="31">
        <v>7.33</v>
      </c>
      <c r="K541" s="31">
        <v>4.6399999999999997</v>
      </c>
      <c r="L541" s="31">
        <v>4.75</v>
      </c>
      <c r="M541" s="28">
        <v>383</v>
      </c>
      <c r="N541" s="31">
        <v>0.19</v>
      </c>
      <c r="O541" s="31">
        <v>0.48</v>
      </c>
      <c r="P541" s="28">
        <v>1292</v>
      </c>
      <c r="Q541" s="31">
        <v>0.35</v>
      </c>
      <c r="R541" s="31">
        <v>0.68</v>
      </c>
      <c r="S541" s="28">
        <v>2459</v>
      </c>
      <c r="T541" s="31">
        <v>0.5</v>
      </c>
      <c r="U541" s="31">
        <v>0.81</v>
      </c>
      <c r="V541" s="28">
        <v>4918</v>
      </c>
      <c r="W541" s="31">
        <v>0.81</v>
      </c>
      <c r="X541" s="38" t="s">
        <v>25</v>
      </c>
    </row>
    <row r="542" spans="1:24">
      <c r="A542" s="26" t="s">
        <v>6575</v>
      </c>
      <c r="B542" s="26" t="s">
        <v>6575</v>
      </c>
      <c r="C542" s="26" t="s">
        <v>6576</v>
      </c>
      <c r="D542" s="27">
        <v>49.5</v>
      </c>
      <c r="E542" s="28">
        <v>300</v>
      </c>
      <c r="F542" s="37">
        <v>2.2069999999999999</v>
      </c>
      <c r="G542" s="37">
        <v>1.98</v>
      </c>
      <c r="H542" s="30">
        <v>4.5999999999999999E-3</v>
      </c>
      <c r="I542" s="31">
        <v>7.33</v>
      </c>
      <c r="J542" s="31">
        <v>7.35</v>
      </c>
      <c r="K542" s="31">
        <v>4.7699999999999996</v>
      </c>
      <c r="L542" s="31">
        <v>5.01</v>
      </c>
      <c r="M542" s="28">
        <v>383</v>
      </c>
      <c r="N542" s="31">
        <v>0.19</v>
      </c>
      <c r="O542" s="31">
        <v>0.48</v>
      </c>
      <c r="P542" s="28">
        <v>1292</v>
      </c>
      <c r="Q542" s="31">
        <v>0.35</v>
      </c>
      <c r="R542" s="31">
        <v>0.68</v>
      </c>
      <c r="S542" s="28">
        <v>2452</v>
      </c>
      <c r="T542" s="31">
        <v>0.5</v>
      </c>
      <c r="U542" s="31">
        <v>0.8</v>
      </c>
      <c r="V542" s="28">
        <v>4903</v>
      </c>
      <c r="W542" s="31">
        <v>0.8</v>
      </c>
      <c r="X542" s="38" t="s">
        <v>25</v>
      </c>
    </row>
    <row r="543" spans="1:24">
      <c r="A543" s="26" t="s">
        <v>6576</v>
      </c>
      <c r="B543" s="26" t="s">
        <v>6576</v>
      </c>
      <c r="C543" s="26" t="s">
        <v>6577</v>
      </c>
      <c r="D543" s="27">
        <v>42.5</v>
      </c>
      <c r="E543" s="28">
        <v>300</v>
      </c>
      <c r="F543" s="37">
        <v>1.966</v>
      </c>
      <c r="G543" s="37">
        <v>1.77</v>
      </c>
      <c r="H543" s="30">
        <v>4.5999999999999999E-3</v>
      </c>
      <c r="I543" s="31">
        <v>7.35</v>
      </c>
      <c r="J543" s="31">
        <v>7.52</v>
      </c>
      <c r="K543" s="31">
        <v>5.03</v>
      </c>
      <c r="L543" s="31">
        <v>5.39</v>
      </c>
      <c r="M543" s="28">
        <v>492</v>
      </c>
      <c r="N543" s="31">
        <v>0.21</v>
      </c>
      <c r="O543" s="31">
        <v>0.52</v>
      </c>
      <c r="P543" s="28">
        <v>1627</v>
      </c>
      <c r="Q543" s="31">
        <v>0.4</v>
      </c>
      <c r="R543" s="31">
        <v>0.72</v>
      </c>
      <c r="S543" s="28">
        <v>2459</v>
      </c>
      <c r="T543" s="31">
        <v>0.5</v>
      </c>
      <c r="U543" s="31">
        <v>0.81</v>
      </c>
      <c r="V543" s="28">
        <v>4917</v>
      </c>
      <c r="W543" s="31">
        <v>0.81</v>
      </c>
      <c r="X543" s="38" t="s">
        <v>25</v>
      </c>
    </row>
    <row r="544" spans="1:24">
      <c r="A544" s="26" t="s">
        <v>6577</v>
      </c>
      <c r="B544" s="26" t="s">
        <v>6577</v>
      </c>
      <c r="C544" s="26" t="s">
        <v>6578</v>
      </c>
      <c r="D544" s="27">
        <v>38</v>
      </c>
      <c r="E544" s="28">
        <v>300</v>
      </c>
      <c r="F544" s="37">
        <v>1.7649999999999999</v>
      </c>
      <c r="G544" s="37">
        <v>1.59</v>
      </c>
      <c r="H544" s="30">
        <v>4.5999999999999999E-3</v>
      </c>
      <c r="I544" s="31">
        <v>7.52</v>
      </c>
      <c r="J544" s="31">
        <v>7.59</v>
      </c>
      <c r="K544" s="31">
        <v>5.4</v>
      </c>
      <c r="L544" s="31">
        <v>5.64</v>
      </c>
      <c r="M544" s="28">
        <v>492</v>
      </c>
      <c r="N544" s="31">
        <v>0.21</v>
      </c>
      <c r="O544" s="31">
        <v>0.51</v>
      </c>
      <c r="P544" s="28">
        <v>1627</v>
      </c>
      <c r="Q544" s="31">
        <v>0.4</v>
      </c>
      <c r="R544" s="31">
        <v>0.72</v>
      </c>
      <c r="S544" s="28">
        <v>2457</v>
      </c>
      <c r="T544" s="31">
        <v>0.5</v>
      </c>
      <c r="U544" s="31">
        <v>0.8</v>
      </c>
      <c r="V544" s="28">
        <v>4914</v>
      </c>
      <c r="W544" s="31">
        <v>0.8</v>
      </c>
      <c r="X544" s="38" t="s">
        <v>25</v>
      </c>
    </row>
    <row r="545" spans="1:24">
      <c r="A545" s="26" t="s">
        <v>6578</v>
      </c>
      <c r="B545" s="26" t="s">
        <v>6578</v>
      </c>
      <c r="C545" s="26" t="s">
        <v>6579</v>
      </c>
      <c r="D545" s="27">
        <v>44.5</v>
      </c>
      <c r="E545" s="28">
        <v>300</v>
      </c>
      <c r="F545" s="37">
        <v>1.575</v>
      </c>
      <c r="G545" s="37">
        <v>1.37</v>
      </c>
      <c r="H545" s="30">
        <v>4.5999999999999999E-3</v>
      </c>
      <c r="I545" s="31">
        <v>7.59</v>
      </c>
      <c r="J545" s="31">
        <v>7.71</v>
      </c>
      <c r="K545" s="31">
        <v>5.66</v>
      </c>
      <c r="L545" s="31">
        <v>5.98</v>
      </c>
      <c r="M545" s="28">
        <v>492</v>
      </c>
      <c r="N545" s="31">
        <v>0.21</v>
      </c>
      <c r="O545" s="31">
        <v>0.51</v>
      </c>
      <c r="P545" s="28">
        <v>1627</v>
      </c>
      <c r="Q545" s="31">
        <v>0.4</v>
      </c>
      <c r="R545" s="31">
        <v>0.72</v>
      </c>
      <c r="S545" s="28">
        <v>2457</v>
      </c>
      <c r="T545" s="31">
        <v>0.5</v>
      </c>
      <c r="U545" s="31">
        <v>0.8</v>
      </c>
      <c r="V545" s="28">
        <v>4915</v>
      </c>
      <c r="W545" s="31">
        <v>0.8</v>
      </c>
      <c r="X545" s="38" t="s">
        <v>25</v>
      </c>
    </row>
    <row r="546" spans="1:24">
      <c r="A546" s="26" t="s">
        <v>6580</v>
      </c>
      <c r="B546" s="26" t="s">
        <v>6580</v>
      </c>
      <c r="C546" s="26" t="s">
        <v>6581</v>
      </c>
      <c r="D546" s="27">
        <v>31.1</v>
      </c>
      <c r="E546" s="28">
        <v>300</v>
      </c>
      <c r="F546" s="37">
        <v>3.6749999999999998</v>
      </c>
      <c r="G546" s="37">
        <v>2.96</v>
      </c>
      <c r="H546" s="30">
        <v>2.3E-2</v>
      </c>
      <c r="I546" s="31">
        <v>7.73</v>
      </c>
      <c r="J546" s="31">
        <v>7.66</v>
      </c>
      <c r="K546" s="31">
        <v>3.7</v>
      </c>
      <c r="L546" s="31">
        <v>4.34</v>
      </c>
      <c r="M546" s="28">
        <v>302</v>
      </c>
      <c r="N546" s="31">
        <v>0.11</v>
      </c>
      <c r="O546" s="31">
        <v>0.78</v>
      </c>
      <c r="P546" s="28">
        <v>1038</v>
      </c>
      <c r="Q546" s="31">
        <v>0.21</v>
      </c>
      <c r="R546" s="31">
        <v>1.1299999999999999</v>
      </c>
      <c r="S546" s="28">
        <v>5490</v>
      </c>
      <c r="T546" s="31">
        <v>0.5</v>
      </c>
      <c r="U546" s="31">
        <v>1.8</v>
      </c>
      <c r="V546" s="28">
        <v>10979</v>
      </c>
      <c r="W546" s="31">
        <v>1.8</v>
      </c>
      <c r="X546" s="38" t="s">
        <v>25</v>
      </c>
    </row>
    <row r="547" spans="1:24">
      <c r="A547" s="26" t="s">
        <v>6581</v>
      </c>
      <c r="B547" s="26" t="s">
        <v>6581</v>
      </c>
      <c r="C547" s="26" t="s">
        <v>6582</v>
      </c>
      <c r="D547" s="27">
        <v>50.3</v>
      </c>
      <c r="E547" s="28">
        <v>300</v>
      </c>
      <c r="F547" s="37">
        <v>2.9260000000000002</v>
      </c>
      <c r="G547" s="37">
        <v>1.77</v>
      </c>
      <c r="H547" s="30">
        <v>2.3E-2</v>
      </c>
      <c r="I547" s="31">
        <v>7.66</v>
      </c>
      <c r="J547" s="31">
        <v>7.67</v>
      </c>
      <c r="K547" s="31">
        <v>4.38</v>
      </c>
      <c r="L547" s="31">
        <v>5.55</v>
      </c>
      <c r="M547" s="28">
        <v>302</v>
      </c>
      <c r="N547" s="31">
        <v>0.11</v>
      </c>
      <c r="O547" s="31">
        <v>0.78</v>
      </c>
      <c r="P547" s="28">
        <v>1038</v>
      </c>
      <c r="Q547" s="31">
        <v>0.21</v>
      </c>
      <c r="R547" s="31">
        <v>1.1299999999999999</v>
      </c>
      <c r="S547" s="28">
        <v>5489</v>
      </c>
      <c r="T547" s="31">
        <v>0.5</v>
      </c>
      <c r="U547" s="31">
        <v>1.8</v>
      </c>
      <c r="V547" s="28">
        <v>10977</v>
      </c>
      <c r="W547" s="31">
        <v>1.8</v>
      </c>
      <c r="X547" s="38" t="s">
        <v>25</v>
      </c>
    </row>
    <row r="548" spans="1:24">
      <c r="A548" s="26" t="s">
        <v>6582</v>
      </c>
      <c r="B548" s="26" t="s">
        <v>6582</v>
      </c>
      <c r="C548" s="26" t="s">
        <v>6579</v>
      </c>
      <c r="D548" s="27">
        <v>15.6</v>
      </c>
      <c r="E548" s="28">
        <v>300</v>
      </c>
      <c r="F548" s="37">
        <v>1.7490000000000001</v>
      </c>
      <c r="G548" s="37">
        <v>1.39</v>
      </c>
      <c r="H548" s="30">
        <v>2.3E-2</v>
      </c>
      <c r="I548" s="31">
        <v>7.67</v>
      </c>
      <c r="J548" s="31">
        <v>7.71</v>
      </c>
      <c r="K548" s="31">
        <v>5.57</v>
      </c>
      <c r="L548" s="31">
        <v>5.96</v>
      </c>
      <c r="M548" s="28">
        <v>302</v>
      </c>
      <c r="N548" s="31">
        <v>0.11</v>
      </c>
      <c r="O548" s="31">
        <v>0.78</v>
      </c>
      <c r="P548" s="28">
        <v>1038</v>
      </c>
      <c r="Q548" s="31">
        <v>0.21</v>
      </c>
      <c r="R548" s="31">
        <v>1.1299999999999999</v>
      </c>
      <c r="S548" s="28">
        <v>5492</v>
      </c>
      <c r="T548" s="31">
        <v>0.5</v>
      </c>
      <c r="U548" s="31">
        <v>1.8</v>
      </c>
      <c r="V548" s="28">
        <v>10985</v>
      </c>
      <c r="W548" s="31">
        <v>1.8</v>
      </c>
      <c r="X548" s="38" t="s">
        <v>25</v>
      </c>
    </row>
    <row r="549" spans="1:24">
      <c r="A549" s="26" t="s">
        <v>6579</v>
      </c>
      <c r="B549" s="26" t="s">
        <v>6579</v>
      </c>
      <c r="C549" s="26" t="s">
        <v>6583</v>
      </c>
      <c r="D549" s="27">
        <v>57.8</v>
      </c>
      <c r="E549" s="28">
        <v>600</v>
      </c>
      <c r="F549" s="37">
        <v>1.131</v>
      </c>
      <c r="G549" s="37">
        <v>1.05</v>
      </c>
      <c r="H549" s="30">
        <v>1.4E-3</v>
      </c>
      <c r="I549" s="31">
        <v>7.71</v>
      </c>
      <c r="J549" s="31">
        <v>7.67</v>
      </c>
      <c r="K549" s="31">
        <v>5.89</v>
      </c>
      <c r="L549" s="31">
        <v>5.93</v>
      </c>
      <c r="M549" s="28">
        <v>871</v>
      </c>
      <c r="N549" s="31">
        <v>0.15</v>
      </c>
      <c r="O549" s="31">
        <v>0.37</v>
      </c>
      <c r="P549" s="28">
        <v>2732</v>
      </c>
      <c r="Q549" s="31">
        <v>0.27</v>
      </c>
      <c r="R549" s="31">
        <v>0.52</v>
      </c>
      <c r="S549" s="28">
        <v>16824</v>
      </c>
      <c r="T549" s="31">
        <v>0.8</v>
      </c>
      <c r="U549" s="31">
        <v>0.8</v>
      </c>
      <c r="V549" s="28">
        <v>17212</v>
      </c>
      <c r="W549" s="31">
        <v>0.7</v>
      </c>
      <c r="X549" s="38" t="s">
        <v>25</v>
      </c>
    </row>
    <row r="550" spans="1:24">
      <c r="A550" s="26" t="s">
        <v>6583</v>
      </c>
      <c r="B550" s="26" t="s">
        <v>6583</v>
      </c>
      <c r="C550" s="26" t="s">
        <v>6584</v>
      </c>
      <c r="D550" s="27">
        <v>43.9</v>
      </c>
      <c r="E550" s="28">
        <v>600</v>
      </c>
      <c r="F550" s="37">
        <v>1.0409999999999999</v>
      </c>
      <c r="G550" s="37">
        <v>0.98</v>
      </c>
      <c r="H550" s="30">
        <v>1.4E-3</v>
      </c>
      <c r="I550" s="31">
        <v>7.67</v>
      </c>
      <c r="J550" s="31">
        <v>7.59</v>
      </c>
      <c r="K550" s="31">
        <v>5.94</v>
      </c>
      <c r="L550" s="31">
        <v>5.92</v>
      </c>
      <c r="M550" s="28">
        <v>871</v>
      </c>
      <c r="N550" s="31">
        <v>0.15</v>
      </c>
      <c r="O550" s="31">
        <v>0.37</v>
      </c>
      <c r="P550" s="28">
        <v>2732</v>
      </c>
      <c r="Q550" s="31">
        <v>0.27</v>
      </c>
      <c r="R550" s="31">
        <v>0.51</v>
      </c>
      <c r="S550" s="28">
        <v>16752</v>
      </c>
      <c r="T550" s="31">
        <v>0.8</v>
      </c>
      <c r="U550" s="31">
        <v>0.8</v>
      </c>
      <c r="V550" s="28">
        <v>17139</v>
      </c>
      <c r="W550" s="31">
        <v>0.7</v>
      </c>
      <c r="X550" s="38" t="s">
        <v>25</v>
      </c>
    </row>
    <row r="551" spans="1:24">
      <c r="A551" s="26" t="s">
        <v>6585</v>
      </c>
      <c r="B551" s="26" t="s">
        <v>6585</v>
      </c>
      <c r="C551" s="26" t="s">
        <v>6586</v>
      </c>
      <c r="D551" s="27">
        <v>35.799999999999997</v>
      </c>
      <c r="E551" s="28">
        <v>300</v>
      </c>
      <c r="F551" s="37">
        <v>4.1539999999999999</v>
      </c>
      <c r="G551" s="37">
        <v>3.9</v>
      </c>
      <c r="H551" s="30">
        <v>7.1000000000000004E-3</v>
      </c>
      <c r="I551" s="31">
        <v>7.46</v>
      </c>
      <c r="J551" s="31">
        <v>7.55</v>
      </c>
      <c r="K551" s="31">
        <v>2.95</v>
      </c>
      <c r="L551" s="31">
        <v>3.29</v>
      </c>
      <c r="M551" s="28">
        <v>161</v>
      </c>
      <c r="N551" s="31">
        <v>0.11</v>
      </c>
      <c r="O551" s="31">
        <v>0.43</v>
      </c>
      <c r="P551" s="28">
        <v>575</v>
      </c>
      <c r="Q551" s="31">
        <v>0.21</v>
      </c>
      <c r="R551" s="31">
        <v>0.63</v>
      </c>
      <c r="S551" s="28">
        <v>3050</v>
      </c>
      <c r="T551" s="31">
        <v>0.5</v>
      </c>
      <c r="U551" s="31">
        <v>1</v>
      </c>
      <c r="V551" s="28">
        <v>6099</v>
      </c>
      <c r="W551" s="31">
        <v>1</v>
      </c>
      <c r="X551" s="38" t="s">
        <v>25</v>
      </c>
    </row>
    <row r="552" spans="1:24">
      <c r="A552" s="26" t="s">
        <v>6586</v>
      </c>
      <c r="B552" s="26" t="s">
        <v>6586</v>
      </c>
      <c r="C552" s="26" t="s">
        <v>6587</v>
      </c>
      <c r="D552" s="27">
        <v>27.7</v>
      </c>
      <c r="E552" s="28">
        <v>300</v>
      </c>
      <c r="F552" s="37">
        <v>3.887</v>
      </c>
      <c r="G552" s="37">
        <v>3.69</v>
      </c>
      <c r="H552" s="30">
        <v>7.1000000000000004E-3</v>
      </c>
      <c r="I552" s="31">
        <v>7.55</v>
      </c>
      <c r="J552" s="31">
        <v>7.53</v>
      </c>
      <c r="K552" s="31">
        <v>3.31</v>
      </c>
      <c r="L552" s="31">
        <v>3.48</v>
      </c>
      <c r="M552" s="28">
        <v>161</v>
      </c>
      <c r="N552" s="31">
        <v>0.11</v>
      </c>
      <c r="O552" s="31">
        <v>0.43</v>
      </c>
      <c r="P552" s="28">
        <v>575</v>
      </c>
      <c r="Q552" s="31">
        <v>0.21</v>
      </c>
      <c r="R552" s="31">
        <v>0.63</v>
      </c>
      <c r="S552" s="28">
        <v>3053</v>
      </c>
      <c r="T552" s="31">
        <v>0.5</v>
      </c>
      <c r="U552" s="31">
        <v>1</v>
      </c>
      <c r="V552" s="28">
        <v>6106</v>
      </c>
      <c r="W552" s="31">
        <v>1</v>
      </c>
      <c r="X552" s="38" t="s">
        <v>25</v>
      </c>
    </row>
    <row r="553" spans="1:24">
      <c r="A553" s="26" t="s">
        <v>6587</v>
      </c>
      <c r="B553" s="26" t="s">
        <v>6587</v>
      </c>
      <c r="C553" s="26" t="s">
        <v>6588</v>
      </c>
      <c r="D553" s="27">
        <v>57.7</v>
      </c>
      <c r="E553" s="28">
        <v>300</v>
      </c>
      <c r="F553" s="37">
        <v>3.677</v>
      </c>
      <c r="G553" s="37">
        <v>2.83</v>
      </c>
      <c r="H553" s="30">
        <v>1.47E-2</v>
      </c>
      <c r="I553" s="31">
        <v>7.53</v>
      </c>
      <c r="J553" s="31">
        <v>7.16</v>
      </c>
      <c r="K553" s="31">
        <v>3.5</v>
      </c>
      <c r="L553" s="31">
        <v>3.97</v>
      </c>
      <c r="M553" s="28">
        <v>161</v>
      </c>
      <c r="N553" s="31">
        <v>0.09</v>
      </c>
      <c r="O553" s="31">
        <v>0.55000000000000004</v>
      </c>
      <c r="P553" s="28">
        <v>575</v>
      </c>
      <c r="Q553" s="31">
        <v>0.17</v>
      </c>
      <c r="R553" s="31">
        <v>0.81</v>
      </c>
      <c r="S553" s="28">
        <v>4387</v>
      </c>
      <c r="T553" s="31">
        <v>0.5</v>
      </c>
      <c r="U553" s="31">
        <v>1.44</v>
      </c>
      <c r="V553" s="28">
        <v>8773</v>
      </c>
      <c r="W553" s="31">
        <v>1.44</v>
      </c>
      <c r="X553" s="38" t="s">
        <v>25</v>
      </c>
    </row>
    <row r="554" spans="1:24">
      <c r="A554" s="26" t="s">
        <v>6589</v>
      </c>
      <c r="B554" s="26" t="s">
        <v>6589</v>
      </c>
      <c r="C554" s="26" t="s">
        <v>6588</v>
      </c>
      <c r="D554" s="27">
        <v>27</v>
      </c>
      <c r="E554" s="28">
        <v>300</v>
      </c>
      <c r="F554" s="37">
        <v>3.7829999999999999</v>
      </c>
      <c r="G554" s="37">
        <v>3.5910000000000002</v>
      </c>
      <c r="H554" s="30">
        <v>7.1000000000000004E-3</v>
      </c>
      <c r="I554" s="31">
        <v>7.14</v>
      </c>
      <c r="J554" s="31">
        <v>7.16</v>
      </c>
      <c r="K554" s="31">
        <v>3</v>
      </c>
      <c r="L554" s="31">
        <v>3.21</v>
      </c>
      <c r="M554" s="28">
        <v>151</v>
      </c>
      <c r="N554" s="31">
        <v>0.11</v>
      </c>
      <c r="O554" s="31">
        <v>0.42</v>
      </c>
      <c r="P554" s="28">
        <v>541</v>
      </c>
      <c r="Q554" s="31">
        <v>0.2</v>
      </c>
      <c r="R554" s="31">
        <v>0.62</v>
      </c>
      <c r="S554" s="28">
        <v>3054</v>
      </c>
      <c r="T554" s="31">
        <v>0.5</v>
      </c>
      <c r="U554" s="31">
        <v>1</v>
      </c>
      <c r="V554" s="28">
        <v>6107</v>
      </c>
      <c r="W554" s="31">
        <v>1</v>
      </c>
      <c r="X554" s="38" t="s">
        <v>24</v>
      </c>
    </row>
    <row r="555" spans="1:24">
      <c r="A555" s="26" t="s">
        <v>6588</v>
      </c>
      <c r="B555" s="26" t="s">
        <v>6588</v>
      </c>
      <c r="C555" s="26" t="s">
        <v>6584</v>
      </c>
      <c r="D555" s="27">
        <v>59.8</v>
      </c>
      <c r="E555" s="28">
        <v>300</v>
      </c>
      <c r="F555" s="37">
        <v>2.8140000000000001</v>
      </c>
      <c r="G555" s="37">
        <v>1.44</v>
      </c>
      <c r="H555" s="30">
        <v>2.3E-2</v>
      </c>
      <c r="I555" s="31">
        <v>7.16</v>
      </c>
      <c r="J555" s="31">
        <v>7.59</v>
      </c>
      <c r="K555" s="31">
        <v>3.99</v>
      </c>
      <c r="L555" s="31">
        <v>5.79</v>
      </c>
      <c r="M555" s="28">
        <v>312</v>
      </c>
      <c r="N555" s="31">
        <v>0.12</v>
      </c>
      <c r="O555" s="31">
        <v>0.79</v>
      </c>
      <c r="P555" s="28">
        <v>1068</v>
      </c>
      <c r="Q555" s="31">
        <v>0.21</v>
      </c>
      <c r="R555" s="31">
        <v>1.1399999999999999</v>
      </c>
      <c r="S555" s="28">
        <v>5488</v>
      </c>
      <c r="T555" s="31">
        <v>0.5</v>
      </c>
      <c r="U555" s="31">
        <v>1.8</v>
      </c>
      <c r="V555" s="28">
        <v>10976</v>
      </c>
      <c r="W555" s="31">
        <v>1.8</v>
      </c>
      <c r="X555" s="38" t="s">
        <v>25</v>
      </c>
    </row>
    <row r="556" spans="1:24">
      <c r="A556" s="26" t="s">
        <v>6584</v>
      </c>
      <c r="B556" s="26" t="s">
        <v>6584</v>
      </c>
      <c r="C556" s="26" t="s">
        <v>6590</v>
      </c>
      <c r="D556" s="27">
        <v>41.7</v>
      </c>
      <c r="E556" s="28">
        <v>600</v>
      </c>
      <c r="F556" s="37">
        <v>0.97799999999999998</v>
      </c>
      <c r="G556" s="37">
        <v>0.92</v>
      </c>
      <c r="H556" s="30">
        <v>1.4E-3</v>
      </c>
      <c r="I556" s="31">
        <v>7.59</v>
      </c>
      <c r="J556" s="31">
        <v>7.51</v>
      </c>
      <c r="K556" s="31">
        <v>5.92</v>
      </c>
      <c r="L556" s="31">
        <v>5.9</v>
      </c>
      <c r="M556" s="28">
        <v>1355</v>
      </c>
      <c r="N556" s="31">
        <v>0.19</v>
      </c>
      <c r="O556" s="31">
        <v>0.42</v>
      </c>
      <c r="P556" s="28">
        <v>4051</v>
      </c>
      <c r="Q556" s="31">
        <v>0.33</v>
      </c>
      <c r="R556" s="31">
        <v>0.56999999999999995</v>
      </c>
      <c r="S556" s="28">
        <v>16761</v>
      </c>
      <c r="T556" s="31">
        <v>0.8</v>
      </c>
      <c r="U556" s="31">
        <v>0.8</v>
      </c>
      <c r="V556" s="28">
        <v>17147</v>
      </c>
      <c r="W556" s="31">
        <v>0.7</v>
      </c>
      <c r="X556" s="38" t="s">
        <v>25</v>
      </c>
    </row>
    <row r="557" spans="1:24">
      <c r="A557" s="26" t="s">
        <v>6590</v>
      </c>
      <c r="B557" s="26" t="s">
        <v>6590</v>
      </c>
      <c r="C557" s="26" t="s">
        <v>6591</v>
      </c>
      <c r="D557" s="27">
        <v>44.2</v>
      </c>
      <c r="E557" s="28">
        <v>600</v>
      </c>
      <c r="F557" s="37">
        <v>0.92200000000000004</v>
      </c>
      <c r="G557" s="37">
        <v>0.86</v>
      </c>
      <c r="H557" s="30">
        <v>1.4E-3</v>
      </c>
      <c r="I557" s="31">
        <v>7.51</v>
      </c>
      <c r="J557" s="31">
        <v>7.59</v>
      </c>
      <c r="K557" s="31">
        <v>5.9</v>
      </c>
      <c r="L557" s="31">
        <v>6.05</v>
      </c>
      <c r="M557" s="28">
        <v>1355</v>
      </c>
      <c r="N557" s="31">
        <v>0.19</v>
      </c>
      <c r="O557" s="31">
        <v>0.42</v>
      </c>
      <c r="P557" s="28">
        <v>4051</v>
      </c>
      <c r="Q557" s="31">
        <v>0.33</v>
      </c>
      <c r="R557" s="31">
        <v>0.57999999999999996</v>
      </c>
      <c r="S557" s="28">
        <v>16832</v>
      </c>
      <c r="T557" s="31">
        <v>0.8</v>
      </c>
      <c r="U557" s="31">
        <v>0.8</v>
      </c>
      <c r="V557" s="28">
        <v>17220</v>
      </c>
      <c r="W557" s="31">
        <v>0.7</v>
      </c>
      <c r="X557" s="38" t="s">
        <v>25</v>
      </c>
    </row>
    <row r="558" spans="1:24">
      <c r="A558" s="26" t="s">
        <v>6592</v>
      </c>
      <c r="B558" s="26" t="s">
        <v>6592</v>
      </c>
      <c r="C558" s="26" t="s">
        <v>6593</v>
      </c>
      <c r="D558" s="27">
        <v>33.9</v>
      </c>
      <c r="E558" s="28">
        <v>300</v>
      </c>
      <c r="F558" s="37">
        <v>3.27</v>
      </c>
      <c r="G558" s="37">
        <v>2.4900000000000002</v>
      </c>
      <c r="H558" s="30">
        <v>2.3E-2</v>
      </c>
      <c r="I558" s="31">
        <v>6.93</v>
      </c>
      <c r="J558" s="31">
        <v>7.3</v>
      </c>
      <c r="K558" s="31">
        <v>3.3</v>
      </c>
      <c r="L558" s="31">
        <v>4.45</v>
      </c>
      <c r="M558" s="28">
        <v>151</v>
      </c>
      <c r="N558" s="31">
        <v>0.08</v>
      </c>
      <c r="O558" s="31">
        <v>0.64</v>
      </c>
      <c r="P558" s="28">
        <v>541</v>
      </c>
      <c r="Q558" s="31">
        <v>0.15</v>
      </c>
      <c r="R558" s="31">
        <v>0.93</v>
      </c>
      <c r="S558" s="28">
        <v>5492</v>
      </c>
      <c r="T558" s="31">
        <v>0.5</v>
      </c>
      <c r="U558" s="31">
        <v>1.8</v>
      </c>
      <c r="V558" s="28">
        <v>10984</v>
      </c>
      <c r="W558" s="31">
        <v>1.8</v>
      </c>
      <c r="X558" s="38" t="s">
        <v>25</v>
      </c>
    </row>
    <row r="559" spans="1:24">
      <c r="A559" s="26" t="s">
        <v>6593</v>
      </c>
      <c r="B559" s="26" t="s">
        <v>6593</v>
      </c>
      <c r="C559" s="26" t="s">
        <v>6591</v>
      </c>
      <c r="D559" s="27">
        <v>47.5</v>
      </c>
      <c r="E559" s="28">
        <v>300</v>
      </c>
      <c r="F559" s="37">
        <v>2.4609999999999999</v>
      </c>
      <c r="G559" s="37">
        <v>1.37</v>
      </c>
      <c r="H559" s="30">
        <v>2.3E-2</v>
      </c>
      <c r="I559" s="31">
        <v>7.3</v>
      </c>
      <c r="J559" s="31">
        <v>7.59</v>
      </c>
      <c r="K559" s="31">
        <v>4.4800000000000004</v>
      </c>
      <c r="L559" s="31">
        <v>5.86</v>
      </c>
      <c r="M559" s="28">
        <v>151</v>
      </c>
      <c r="N559" s="31">
        <v>0.08</v>
      </c>
      <c r="O559" s="31">
        <v>0.64</v>
      </c>
      <c r="P559" s="28">
        <v>541</v>
      </c>
      <c r="Q559" s="31">
        <v>0.15</v>
      </c>
      <c r="R559" s="31">
        <v>0.93</v>
      </c>
      <c r="S559" s="28">
        <v>5487</v>
      </c>
      <c r="T559" s="31">
        <v>0.5</v>
      </c>
      <c r="U559" s="31">
        <v>1.8</v>
      </c>
      <c r="V559" s="28">
        <v>10974</v>
      </c>
      <c r="W559" s="31">
        <v>1.8</v>
      </c>
      <c r="X559" s="38" t="s">
        <v>25</v>
      </c>
    </row>
    <row r="560" spans="1:24">
      <c r="A560" s="26" t="s">
        <v>6594</v>
      </c>
      <c r="B560" s="26" t="s">
        <v>6594</v>
      </c>
      <c r="C560" s="26" t="s">
        <v>6595</v>
      </c>
      <c r="D560" s="27">
        <v>38.6</v>
      </c>
      <c r="E560" s="28">
        <v>300</v>
      </c>
      <c r="F560" s="37">
        <v>3.0680000000000001</v>
      </c>
      <c r="G560" s="37">
        <v>2.1800000000000002</v>
      </c>
      <c r="H560" s="30">
        <v>2.3E-2</v>
      </c>
      <c r="I560" s="31">
        <v>7.77</v>
      </c>
      <c r="J560" s="31">
        <v>7.71</v>
      </c>
      <c r="K560" s="31">
        <v>4.34</v>
      </c>
      <c r="L560" s="31">
        <v>5.17</v>
      </c>
      <c r="M560" s="28">
        <v>366</v>
      </c>
      <c r="N560" s="31">
        <v>0.13</v>
      </c>
      <c r="O560" s="31">
        <v>0.83</v>
      </c>
      <c r="P560" s="28">
        <v>1239</v>
      </c>
      <c r="Q560" s="31">
        <v>0.23</v>
      </c>
      <c r="R560" s="31">
        <v>1.19</v>
      </c>
      <c r="S560" s="28">
        <v>5491</v>
      </c>
      <c r="T560" s="31">
        <v>0.5</v>
      </c>
      <c r="U560" s="31">
        <v>1.8</v>
      </c>
      <c r="V560" s="28">
        <v>10983</v>
      </c>
      <c r="W560" s="31">
        <v>1.8</v>
      </c>
      <c r="X560" s="38" t="s">
        <v>25</v>
      </c>
    </row>
    <row r="561" spans="1:24">
      <c r="A561" s="26" t="s">
        <v>6595</v>
      </c>
      <c r="B561" s="26" t="s">
        <v>6595</v>
      </c>
      <c r="C561" s="26" t="s">
        <v>6591</v>
      </c>
      <c r="D561" s="27">
        <v>45.2</v>
      </c>
      <c r="E561" s="28">
        <v>300</v>
      </c>
      <c r="F561" s="37">
        <v>2.1480000000000001</v>
      </c>
      <c r="G561" s="37">
        <v>1.1100000000000001</v>
      </c>
      <c r="H561" s="30">
        <v>2.3E-2</v>
      </c>
      <c r="I561" s="31">
        <v>7.71</v>
      </c>
      <c r="J561" s="31">
        <v>7.59</v>
      </c>
      <c r="K561" s="31">
        <v>5.2</v>
      </c>
      <c r="L561" s="31">
        <v>6.12</v>
      </c>
      <c r="M561" s="28">
        <v>366</v>
      </c>
      <c r="N561" s="31">
        <v>0.13</v>
      </c>
      <c r="O561" s="31">
        <v>0.83</v>
      </c>
      <c r="P561" s="28">
        <v>1239</v>
      </c>
      <c r="Q561" s="31">
        <v>0.23</v>
      </c>
      <c r="R561" s="31">
        <v>1.19</v>
      </c>
      <c r="S561" s="28">
        <v>5486</v>
      </c>
      <c r="T561" s="31">
        <v>0.5</v>
      </c>
      <c r="U561" s="31">
        <v>1.8</v>
      </c>
      <c r="V561" s="28">
        <v>10973</v>
      </c>
      <c r="W561" s="31">
        <v>1.8</v>
      </c>
      <c r="X561" s="38" t="s">
        <v>25</v>
      </c>
    </row>
    <row r="562" spans="1:24">
      <c r="A562" s="26" t="s">
        <v>6591</v>
      </c>
      <c r="B562" s="26" t="s">
        <v>6591</v>
      </c>
      <c r="C562" s="26" t="s">
        <v>6596</v>
      </c>
      <c r="D562" s="27">
        <v>61.1</v>
      </c>
      <c r="E562" s="28">
        <v>600</v>
      </c>
      <c r="F562" s="37">
        <v>0.85599999999999998</v>
      </c>
      <c r="G562" s="37">
        <v>0.77</v>
      </c>
      <c r="H562" s="30">
        <v>1.4E-3</v>
      </c>
      <c r="I562" s="31">
        <v>7.59</v>
      </c>
      <c r="J562" s="31">
        <v>7.6</v>
      </c>
      <c r="K562" s="31">
        <v>6.05</v>
      </c>
      <c r="L562" s="31">
        <v>6.14</v>
      </c>
      <c r="M562" s="28">
        <v>1921</v>
      </c>
      <c r="N562" s="31">
        <v>0.23</v>
      </c>
      <c r="O562" s="31">
        <v>0.47</v>
      </c>
      <c r="P562" s="28">
        <v>5506</v>
      </c>
      <c r="Q562" s="31">
        <v>0.39</v>
      </c>
      <c r="R562" s="31">
        <v>0.63</v>
      </c>
      <c r="S562" s="28">
        <v>16861</v>
      </c>
      <c r="T562" s="31">
        <v>0.8</v>
      </c>
      <c r="U562" s="31">
        <v>0.8</v>
      </c>
      <c r="V562" s="28">
        <v>17249</v>
      </c>
      <c r="W562" s="31">
        <v>0.71</v>
      </c>
      <c r="X562" s="38" t="s">
        <v>25</v>
      </c>
    </row>
    <row r="563" spans="1:24">
      <c r="A563" s="26" t="s">
        <v>6596</v>
      </c>
      <c r="B563" s="26" t="s">
        <v>6596</v>
      </c>
      <c r="C563" s="26" t="s">
        <v>6597</v>
      </c>
      <c r="D563" s="27">
        <v>54.5</v>
      </c>
      <c r="E563" s="28">
        <v>600</v>
      </c>
      <c r="F563" s="37">
        <v>0.76600000000000001</v>
      </c>
      <c r="G563" s="37">
        <v>0.69</v>
      </c>
      <c r="H563" s="30">
        <v>1.4E-3</v>
      </c>
      <c r="I563" s="31">
        <v>7.6</v>
      </c>
      <c r="J563" s="31">
        <v>7.53</v>
      </c>
      <c r="K563" s="31">
        <v>6.15</v>
      </c>
      <c r="L563" s="31">
        <v>6.15</v>
      </c>
      <c r="M563" s="28">
        <v>1921</v>
      </c>
      <c r="N563" s="31">
        <v>0.23</v>
      </c>
      <c r="O563" s="31">
        <v>0.46</v>
      </c>
      <c r="P563" s="28">
        <v>5506</v>
      </c>
      <c r="Q563" s="31">
        <v>0.39</v>
      </c>
      <c r="R563" s="31">
        <v>0.63</v>
      </c>
      <c r="S563" s="28">
        <v>16782</v>
      </c>
      <c r="T563" s="31">
        <v>0.8</v>
      </c>
      <c r="U563" s="31">
        <v>0.8</v>
      </c>
      <c r="V563" s="28">
        <v>17169</v>
      </c>
      <c r="W563" s="31">
        <v>0.7</v>
      </c>
      <c r="X563" s="38" t="s">
        <v>25</v>
      </c>
    </row>
    <row r="564" spans="1:24">
      <c r="A564" s="26" t="s">
        <v>6598</v>
      </c>
      <c r="B564" s="26" t="s">
        <v>6598</v>
      </c>
      <c r="C564" s="26" t="s">
        <v>6599</v>
      </c>
      <c r="D564" s="27">
        <v>53.8</v>
      </c>
      <c r="E564" s="28">
        <v>300</v>
      </c>
      <c r="F564" s="37">
        <v>3.129</v>
      </c>
      <c r="G564" s="37">
        <v>1.89</v>
      </c>
      <c r="H564" s="30">
        <v>2.3E-2</v>
      </c>
      <c r="I564" s="31">
        <v>7.5</v>
      </c>
      <c r="J564" s="31">
        <v>7.39</v>
      </c>
      <c r="K564" s="31">
        <v>4.01</v>
      </c>
      <c r="L564" s="31">
        <v>5.14</v>
      </c>
      <c r="M564" s="28">
        <v>222</v>
      </c>
      <c r="N564" s="31">
        <v>0.1</v>
      </c>
      <c r="O564" s="31">
        <v>0.71</v>
      </c>
      <c r="P564" s="28">
        <v>778</v>
      </c>
      <c r="Q564" s="31">
        <v>0.18</v>
      </c>
      <c r="R564" s="31">
        <v>1.04</v>
      </c>
      <c r="S564" s="28">
        <v>5494</v>
      </c>
      <c r="T564" s="31">
        <v>0.5</v>
      </c>
      <c r="U564" s="31">
        <v>1.8</v>
      </c>
      <c r="V564" s="28">
        <v>10989</v>
      </c>
      <c r="W564" s="31">
        <v>1.8</v>
      </c>
      <c r="X564" s="38" t="s">
        <v>25</v>
      </c>
    </row>
    <row r="565" spans="1:24">
      <c r="A565" s="26" t="s">
        <v>6599</v>
      </c>
      <c r="B565" s="26" t="s">
        <v>6599</v>
      </c>
      <c r="C565" s="26" t="s">
        <v>6597</v>
      </c>
      <c r="D565" s="27">
        <v>33.299999999999997</v>
      </c>
      <c r="E565" s="28">
        <v>300</v>
      </c>
      <c r="F565" s="37">
        <v>1.87</v>
      </c>
      <c r="G565" s="37">
        <v>1.1000000000000001</v>
      </c>
      <c r="H565" s="30">
        <v>2.3099999999999999E-2</v>
      </c>
      <c r="I565" s="31">
        <v>7.39</v>
      </c>
      <c r="J565" s="31">
        <v>7.53</v>
      </c>
      <c r="K565" s="31">
        <v>5.16</v>
      </c>
      <c r="L565" s="31">
        <v>6.07</v>
      </c>
      <c r="M565" s="28">
        <v>222</v>
      </c>
      <c r="N565" s="31">
        <v>0.1</v>
      </c>
      <c r="O565" s="31">
        <v>0.72</v>
      </c>
      <c r="P565" s="28">
        <v>778</v>
      </c>
      <c r="Q565" s="31">
        <v>0.18</v>
      </c>
      <c r="R565" s="31">
        <v>1.04</v>
      </c>
      <c r="S565" s="28">
        <v>5505</v>
      </c>
      <c r="T565" s="31">
        <v>0.5</v>
      </c>
      <c r="U565" s="31">
        <v>1.8</v>
      </c>
      <c r="V565" s="28">
        <v>11011</v>
      </c>
      <c r="W565" s="31">
        <v>1.8</v>
      </c>
      <c r="X565" s="38" t="s">
        <v>25</v>
      </c>
    </row>
    <row r="566" spans="1:24">
      <c r="A566" s="26" t="s">
        <v>6600</v>
      </c>
      <c r="B566" s="26" t="s">
        <v>6600</v>
      </c>
      <c r="C566" s="26" t="s">
        <v>6597</v>
      </c>
      <c r="D566" s="27">
        <v>44.3</v>
      </c>
      <c r="E566" s="28">
        <v>300</v>
      </c>
      <c r="F566" s="37">
        <v>3.3180000000000001</v>
      </c>
      <c r="G566" s="37">
        <v>2.2999999999999998</v>
      </c>
      <c r="H566" s="30">
        <v>2.3E-2</v>
      </c>
      <c r="I566" s="31">
        <v>7.66</v>
      </c>
      <c r="J566" s="31">
        <v>7.53</v>
      </c>
      <c r="K566" s="31">
        <v>3.98</v>
      </c>
      <c r="L566" s="31">
        <v>4.87</v>
      </c>
      <c r="M566" s="28">
        <v>121</v>
      </c>
      <c r="N566" s="31">
        <v>7.0000000000000007E-2</v>
      </c>
      <c r="O566" s="31">
        <v>0.59</v>
      </c>
      <c r="P566" s="28">
        <v>438</v>
      </c>
      <c r="Q566" s="31">
        <v>0.14000000000000001</v>
      </c>
      <c r="R566" s="31">
        <v>0.88</v>
      </c>
      <c r="S566" s="28">
        <v>5488</v>
      </c>
      <c r="T566" s="31">
        <v>0.5</v>
      </c>
      <c r="U566" s="31">
        <v>1.8</v>
      </c>
      <c r="V566" s="28">
        <v>10977</v>
      </c>
      <c r="W566" s="31">
        <v>1.8</v>
      </c>
      <c r="X566" s="38" t="s">
        <v>25</v>
      </c>
    </row>
    <row r="567" spans="1:24">
      <c r="A567" s="26" t="s">
        <v>6597</v>
      </c>
      <c r="B567" s="26" t="s">
        <v>6597</v>
      </c>
      <c r="C567" s="26" t="s">
        <v>6601</v>
      </c>
      <c r="D567" s="27">
        <v>46.9</v>
      </c>
      <c r="E567" s="28">
        <v>600</v>
      </c>
      <c r="F567" s="37">
        <v>0.68600000000000005</v>
      </c>
      <c r="G567" s="37">
        <v>0.62</v>
      </c>
      <c r="H567" s="30">
        <v>1.4E-3</v>
      </c>
      <c r="I567" s="31">
        <v>7.53</v>
      </c>
      <c r="J567" s="31">
        <v>7.32</v>
      </c>
      <c r="K567" s="31">
        <v>6.16</v>
      </c>
      <c r="L567" s="31">
        <v>6.01</v>
      </c>
      <c r="M567" s="28">
        <v>2324</v>
      </c>
      <c r="N567" s="31">
        <v>0.25</v>
      </c>
      <c r="O567" s="31">
        <v>0.49</v>
      </c>
      <c r="P567" s="28">
        <v>6499</v>
      </c>
      <c r="Q567" s="31">
        <v>0.43</v>
      </c>
      <c r="R567" s="31">
        <v>0.66</v>
      </c>
      <c r="S567" s="28">
        <v>16859</v>
      </c>
      <c r="T567" s="31">
        <v>0.8</v>
      </c>
      <c r="U567" s="31">
        <v>0.8</v>
      </c>
      <c r="V567" s="28">
        <v>17248</v>
      </c>
      <c r="W567" s="31">
        <v>0.71</v>
      </c>
      <c r="X567" s="38" t="s">
        <v>25</v>
      </c>
    </row>
    <row r="568" spans="1:24">
      <c r="A568" s="26" t="s">
        <v>6601</v>
      </c>
      <c r="B568" s="26" t="s">
        <v>6601</v>
      </c>
      <c r="C568" s="26" t="s">
        <v>6602</v>
      </c>
      <c r="D568" s="27">
        <v>48</v>
      </c>
      <c r="E568" s="28">
        <v>600</v>
      </c>
      <c r="F568" s="37">
        <v>0.61699999999999999</v>
      </c>
      <c r="G568" s="37">
        <v>0.55000000000000004</v>
      </c>
      <c r="H568" s="30">
        <v>1.4E-3</v>
      </c>
      <c r="I568" s="31">
        <v>7.32</v>
      </c>
      <c r="J568" s="31">
        <v>7.28</v>
      </c>
      <c r="K568" s="31">
        <v>6.02</v>
      </c>
      <c r="L568" s="31">
        <v>6.04</v>
      </c>
      <c r="M568" s="28">
        <v>2324</v>
      </c>
      <c r="N568" s="31">
        <v>0.25</v>
      </c>
      <c r="O568" s="31">
        <v>0.49</v>
      </c>
      <c r="P568" s="28">
        <v>6499</v>
      </c>
      <c r="Q568" s="31">
        <v>0.43</v>
      </c>
      <c r="R568" s="31">
        <v>0.65</v>
      </c>
      <c r="S568" s="28">
        <v>16790</v>
      </c>
      <c r="T568" s="31">
        <v>0.8</v>
      </c>
      <c r="U568" s="31">
        <v>0.8</v>
      </c>
      <c r="V568" s="28">
        <v>17177</v>
      </c>
      <c r="W568" s="31">
        <v>0.7</v>
      </c>
      <c r="X568" s="38" t="s">
        <v>25</v>
      </c>
    </row>
    <row r="569" spans="1:24">
      <c r="A569" s="26" t="s">
        <v>6602</v>
      </c>
      <c r="B569" s="26" t="s">
        <v>6602</v>
      </c>
      <c r="C569" s="26" t="s">
        <v>6564</v>
      </c>
      <c r="D569" s="27">
        <v>48.8</v>
      </c>
      <c r="E569" s="28">
        <v>600</v>
      </c>
      <c r="F569" s="37">
        <v>0.54800000000000004</v>
      </c>
      <c r="G569" s="37">
        <v>0.48</v>
      </c>
      <c r="H569" s="30">
        <v>1.4E-3</v>
      </c>
      <c r="I569" s="31">
        <v>7.28</v>
      </c>
      <c r="J569" s="31">
        <v>7.46</v>
      </c>
      <c r="K569" s="31">
        <v>6.05</v>
      </c>
      <c r="L569" s="31">
        <v>6.29</v>
      </c>
      <c r="M569" s="28">
        <v>2324</v>
      </c>
      <c r="N569" s="31">
        <v>0.25</v>
      </c>
      <c r="O569" s="31">
        <v>0.49</v>
      </c>
      <c r="P569" s="28">
        <v>6499</v>
      </c>
      <c r="Q569" s="31">
        <v>0.43</v>
      </c>
      <c r="R569" s="31">
        <v>0.65</v>
      </c>
      <c r="S569" s="28">
        <v>16776</v>
      </c>
      <c r="T569" s="31">
        <v>0.8</v>
      </c>
      <c r="U569" s="31">
        <v>0.8</v>
      </c>
      <c r="V569" s="28">
        <v>17163</v>
      </c>
      <c r="W569" s="31">
        <v>0.7</v>
      </c>
      <c r="X569" s="38" t="s">
        <v>25</v>
      </c>
    </row>
    <row r="570" spans="1:24">
      <c r="A570" s="26" t="s">
        <v>6564</v>
      </c>
      <c r="B570" s="26" t="s">
        <v>6564</v>
      </c>
      <c r="C570" s="26" t="s">
        <v>6603</v>
      </c>
      <c r="D570" s="27">
        <v>52.5</v>
      </c>
      <c r="E570" s="28">
        <v>700</v>
      </c>
      <c r="F570" s="37">
        <v>0.40400000000000003</v>
      </c>
      <c r="G570" s="37">
        <v>0.33</v>
      </c>
      <c r="H570" s="30">
        <v>1.4E-3</v>
      </c>
      <c r="I570" s="31">
        <v>7.46</v>
      </c>
      <c r="J570" s="31">
        <v>7.83</v>
      </c>
      <c r="K570" s="31">
        <v>6.27</v>
      </c>
      <c r="L570" s="31">
        <v>6.71</v>
      </c>
      <c r="M570" s="28">
        <v>6721</v>
      </c>
      <c r="N570" s="31">
        <v>0.35</v>
      </c>
      <c r="O570" s="31">
        <v>0.66</v>
      </c>
      <c r="P570" s="28">
        <v>16103</v>
      </c>
      <c r="Q570" s="31">
        <v>0.56999999999999995</v>
      </c>
      <c r="R570" s="31">
        <v>0.82</v>
      </c>
      <c r="S570" s="28">
        <v>25451</v>
      </c>
      <c r="T570" s="31">
        <v>0.8</v>
      </c>
      <c r="U570" s="31">
        <v>0.89</v>
      </c>
      <c r="V570" s="28">
        <v>26038</v>
      </c>
      <c r="W570" s="31">
        <v>0.78</v>
      </c>
      <c r="X570" s="38" t="s">
        <v>25</v>
      </c>
    </row>
    <row r="571" spans="1:24">
      <c r="A571" s="26" t="s">
        <v>6603</v>
      </c>
      <c r="B571" s="26" t="s">
        <v>6603</v>
      </c>
      <c r="C571" s="26" t="s">
        <v>6604</v>
      </c>
      <c r="D571" s="27">
        <v>46.2</v>
      </c>
      <c r="E571" s="28">
        <v>700</v>
      </c>
      <c r="F571" s="37">
        <v>0.33500000000000002</v>
      </c>
      <c r="G571" s="37">
        <v>0.27</v>
      </c>
      <c r="H571" s="30">
        <v>1.4E-3</v>
      </c>
      <c r="I571" s="31">
        <v>7.83</v>
      </c>
      <c r="J571" s="31">
        <v>7.85</v>
      </c>
      <c r="K571" s="31">
        <v>6.71</v>
      </c>
      <c r="L571" s="31">
        <v>6.79</v>
      </c>
      <c r="M571" s="28">
        <v>6721</v>
      </c>
      <c r="N571" s="31">
        <v>0.35</v>
      </c>
      <c r="O571" s="31">
        <v>0.66</v>
      </c>
      <c r="P571" s="28">
        <v>16103</v>
      </c>
      <c r="Q571" s="31">
        <v>0.56999999999999995</v>
      </c>
      <c r="R571" s="31">
        <v>0.82</v>
      </c>
      <c r="S571" s="28">
        <v>25428</v>
      </c>
      <c r="T571" s="31">
        <v>0.8</v>
      </c>
      <c r="U571" s="31">
        <v>0.89</v>
      </c>
      <c r="V571" s="28">
        <v>26014</v>
      </c>
      <c r="W571" s="31">
        <v>0.78</v>
      </c>
      <c r="X571" s="38" t="s">
        <v>25</v>
      </c>
    </row>
    <row r="572" spans="1:24">
      <c r="A572" s="26" t="s">
        <v>6605</v>
      </c>
      <c r="B572" s="26" t="s">
        <v>6605</v>
      </c>
      <c r="C572" s="26" t="s">
        <v>6604</v>
      </c>
      <c r="D572" s="27">
        <v>55.7</v>
      </c>
      <c r="E572" s="28">
        <v>400</v>
      </c>
      <c r="F572" s="37">
        <v>0.70299999999999996</v>
      </c>
      <c r="G572" s="37">
        <v>0.53</v>
      </c>
      <c r="H572" s="30">
        <v>3.0999999999999999E-3</v>
      </c>
      <c r="I572" s="31">
        <v>7.53</v>
      </c>
      <c r="J572" s="31">
        <v>7.85</v>
      </c>
      <c r="K572" s="31">
        <v>6.36</v>
      </c>
      <c r="L572" s="31">
        <v>6.86</v>
      </c>
      <c r="M572" s="28">
        <v>886</v>
      </c>
      <c r="N572" s="31">
        <v>0.22</v>
      </c>
      <c r="O572" s="31">
        <v>0.51</v>
      </c>
      <c r="P572" s="28">
        <v>2775</v>
      </c>
      <c r="Q572" s="31">
        <v>0.39</v>
      </c>
      <c r="R572" s="31">
        <v>0.71</v>
      </c>
      <c r="S572" s="28">
        <v>4345</v>
      </c>
      <c r="T572" s="31">
        <v>0.5</v>
      </c>
      <c r="U572" s="31">
        <v>0.8</v>
      </c>
      <c r="V572" s="28">
        <v>8691</v>
      </c>
      <c r="W572" s="31">
        <v>0.8</v>
      </c>
      <c r="X572" s="38" t="s">
        <v>25</v>
      </c>
    </row>
    <row r="573" spans="1:24">
      <c r="A573" s="26" t="s">
        <v>6604</v>
      </c>
      <c r="B573" s="26" t="s">
        <v>6604</v>
      </c>
      <c r="C573" s="26" t="s">
        <v>6606</v>
      </c>
      <c r="D573" s="27">
        <v>46.3</v>
      </c>
      <c r="E573" s="28">
        <v>700</v>
      </c>
      <c r="F573" s="37">
        <v>0.27300000000000002</v>
      </c>
      <c r="G573" s="37">
        <v>0.19</v>
      </c>
      <c r="H573" s="30">
        <v>1.8E-3</v>
      </c>
      <c r="I573" s="31">
        <v>7.85</v>
      </c>
      <c r="J573" s="31">
        <v>7.76</v>
      </c>
      <c r="K573" s="31">
        <v>6.79</v>
      </c>
      <c r="L573" s="31">
        <v>6.79</v>
      </c>
      <c r="M573" s="28">
        <v>7661</v>
      </c>
      <c r="N573" s="31">
        <v>0.35</v>
      </c>
      <c r="O573" s="31">
        <v>0.74</v>
      </c>
      <c r="P573" s="28">
        <v>17978</v>
      </c>
      <c r="Q573" s="31">
        <v>0.56999999999999995</v>
      </c>
      <c r="R573" s="31">
        <v>0.93</v>
      </c>
      <c r="S573" s="28">
        <v>28702</v>
      </c>
      <c r="T573" s="31">
        <v>0.8</v>
      </c>
      <c r="U573" s="31">
        <v>1.01</v>
      </c>
      <c r="V573" s="28">
        <v>29364</v>
      </c>
      <c r="W573" s="31">
        <v>0.88</v>
      </c>
      <c r="X573" s="38" t="s">
        <v>25</v>
      </c>
    </row>
    <row r="574" spans="1:24">
      <c r="A574" s="26" t="s">
        <v>6606</v>
      </c>
      <c r="B574" s="26" t="s">
        <v>6606</v>
      </c>
      <c r="C574" s="26" t="s">
        <v>6607</v>
      </c>
      <c r="D574" s="27">
        <v>18.5</v>
      </c>
      <c r="E574" s="28">
        <v>700</v>
      </c>
      <c r="F574" s="37">
        <v>0.19500000000000001</v>
      </c>
      <c r="G574" s="37">
        <v>0.13</v>
      </c>
      <c r="H574" s="30">
        <v>3.5000000000000001E-3</v>
      </c>
      <c r="I574" s="31">
        <v>7.76</v>
      </c>
      <c r="J574" s="31">
        <v>7.76</v>
      </c>
      <c r="K574" s="31">
        <v>6.78</v>
      </c>
      <c r="L574" s="31">
        <v>6.85</v>
      </c>
      <c r="M574" s="28">
        <v>7661</v>
      </c>
      <c r="N574" s="31">
        <v>0.28999999999999998</v>
      </c>
      <c r="O574" s="31">
        <v>0.95</v>
      </c>
      <c r="P574" s="28">
        <v>17978</v>
      </c>
      <c r="Q574" s="31">
        <v>0.46</v>
      </c>
      <c r="R574" s="31">
        <v>1.19</v>
      </c>
      <c r="S574" s="28">
        <v>40183</v>
      </c>
      <c r="T574" s="31">
        <v>0.8</v>
      </c>
      <c r="U574" s="31">
        <v>1.41</v>
      </c>
      <c r="V574" s="28">
        <v>41109</v>
      </c>
      <c r="W574" s="31">
        <v>1.24</v>
      </c>
      <c r="X574" s="38" t="s">
        <v>25</v>
      </c>
    </row>
    <row r="575" spans="1:24">
      <c r="A575" s="26" t="s">
        <v>6607</v>
      </c>
      <c r="B575" s="26" t="s">
        <v>6607</v>
      </c>
      <c r="C575" s="26" t="s">
        <v>6505</v>
      </c>
      <c r="D575" s="27">
        <v>3.8</v>
      </c>
      <c r="E575" s="28">
        <v>700</v>
      </c>
      <c r="F575" s="37">
        <v>0.13100000000000001</v>
      </c>
      <c r="G575" s="37">
        <v>0.12</v>
      </c>
      <c r="H575" s="30">
        <v>2.8999999999999998E-3</v>
      </c>
      <c r="I575" s="31">
        <v>7.76</v>
      </c>
      <c r="J575" s="31">
        <v>7.78</v>
      </c>
      <c r="K575" s="31">
        <v>6.85</v>
      </c>
      <c r="L575" s="31">
        <v>6.87</v>
      </c>
      <c r="M575" s="28">
        <v>7661</v>
      </c>
      <c r="N575" s="31">
        <v>0.31</v>
      </c>
      <c r="O575" s="31">
        <v>0.88</v>
      </c>
      <c r="P575" s="28">
        <v>17978</v>
      </c>
      <c r="Q575" s="31">
        <v>0.49</v>
      </c>
      <c r="R575" s="31">
        <v>1.1100000000000001</v>
      </c>
      <c r="S575" s="28">
        <v>36473</v>
      </c>
      <c r="T575" s="31">
        <v>0.8</v>
      </c>
      <c r="U575" s="31">
        <v>1.28</v>
      </c>
      <c r="V575" s="28">
        <v>37314</v>
      </c>
      <c r="W575" s="31">
        <v>1.1200000000000001</v>
      </c>
      <c r="X575" s="38" t="s">
        <v>25</v>
      </c>
    </row>
    <row r="576" spans="1:24">
      <c r="A576" s="26" t="s">
        <v>6608</v>
      </c>
      <c r="B576" s="26" t="s">
        <v>6608</v>
      </c>
      <c r="C576" s="26" t="s">
        <v>6609</v>
      </c>
      <c r="D576" s="27">
        <v>53</v>
      </c>
      <c r="E576" s="28">
        <v>300</v>
      </c>
      <c r="F576" s="37">
        <v>4.3689999999999998</v>
      </c>
      <c r="G576" s="37">
        <v>3.15</v>
      </c>
      <c r="H576" s="30">
        <v>2.3E-2</v>
      </c>
      <c r="I576" s="31">
        <v>8.26</v>
      </c>
      <c r="J576" s="31">
        <v>8.2899999999999991</v>
      </c>
      <c r="K576" s="31">
        <v>3.53</v>
      </c>
      <c r="L576" s="31">
        <v>4.78</v>
      </c>
      <c r="M576" s="28">
        <v>49</v>
      </c>
      <c r="N576" s="31">
        <v>0.05</v>
      </c>
      <c r="O576" s="31">
        <v>0.45</v>
      </c>
      <c r="P576" s="28">
        <v>186</v>
      </c>
      <c r="Q576" s="31">
        <v>0.09</v>
      </c>
      <c r="R576" s="31">
        <v>0.68</v>
      </c>
      <c r="S576" s="28">
        <v>5491</v>
      </c>
      <c r="T576" s="31">
        <v>0.5</v>
      </c>
      <c r="U576" s="31">
        <v>1.8</v>
      </c>
      <c r="V576" s="28">
        <v>10981</v>
      </c>
      <c r="W576" s="31">
        <v>1.8</v>
      </c>
      <c r="X576" s="38" t="s">
        <v>25</v>
      </c>
    </row>
    <row r="577" spans="1:24">
      <c r="A577" s="26" t="s">
        <v>6610</v>
      </c>
      <c r="B577" s="26" t="s">
        <v>6610</v>
      </c>
      <c r="C577" s="26" t="s">
        <v>6611</v>
      </c>
      <c r="D577" s="27">
        <v>47.3</v>
      </c>
      <c r="E577" s="28">
        <v>300</v>
      </c>
      <c r="F577" s="37">
        <v>3.9060000000000001</v>
      </c>
      <c r="G577" s="37">
        <v>3.57</v>
      </c>
      <c r="H577" s="30">
        <v>7.1000000000000004E-3</v>
      </c>
      <c r="I577" s="31">
        <v>8.51</v>
      </c>
      <c r="J577" s="31">
        <v>8.27</v>
      </c>
      <c r="K577" s="31">
        <v>4.25</v>
      </c>
      <c r="L577" s="31">
        <v>4.34</v>
      </c>
      <c r="M577" s="28">
        <v>200</v>
      </c>
      <c r="N577" s="31">
        <v>0.12</v>
      </c>
      <c r="O577" s="31">
        <v>0.46</v>
      </c>
      <c r="P577" s="28">
        <v>706</v>
      </c>
      <c r="Q577" s="31">
        <v>0.23</v>
      </c>
      <c r="R577" s="31">
        <v>0.67</v>
      </c>
      <c r="S577" s="28">
        <v>3051</v>
      </c>
      <c r="T577" s="31">
        <v>0.5</v>
      </c>
      <c r="U577" s="31">
        <v>1</v>
      </c>
      <c r="V577" s="28">
        <v>6103</v>
      </c>
      <c r="W577" s="31">
        <v>1</v>
      </c>
      <c r="X577" s="38" t="s">
        <v>25</v>
      </c>
    </row>
    <row r="578" spans="1:24">
      <c r="A578" s="26" t="s">
        <v>6611</v>
      </c>
      <c r="B578" s="26" t="s">
        <v>6611</v>
      </c>
      <c r="C578" s="26" t="s">
        <v>6609</v>
      </c>
      <c r="D578" s="27">
        <v>58.5</v>
      </c>
      <c r="E578" s="28">
        <v>300</v>
      </c>
      <c r="F578" s="37">
        <v>3.556</v>
      </c>
      <c r="G578" s="37">
        <v>3.14</v>
      </c>
      <c r="H578" s="30">
        <v>7.1000000000000004E-3</v>
      </c>
      <c r="I578" s="31">
        <v>8.27</v>
      </c>
      <c r="J578" s="31">
        <v>8.2899999999999991</v>
      </c>
      <c r="K578" s="31">
        <v>4.3600000000000003</v>
      </c>
      <c r="L578" s="31">
        <v>4.79</v>
      </c>
      <c r="M578" s="28">
        <v>200</v>
      </c>
      <c r="N578" s="31">
        <v>0.12</v>
      </c>
      <c r="O578" s="31">
        <v>0.46</v>
      </c>
      <c r="P578" s="28">
        <v>706</v>
      </c>
      <c r="Q578" s="31">
        <v>0.23</v>
      </c>
      <c r="R578" s="31">
        <v>0.67</v>
      </c>
      <c r="S578" s="28">
        <v>3053</v>
      </c>
      <c r="T578" s="31">
        <v>0.5</v>
      </c>
      <c r="U578" s="31">
        <v>1</v>
      </c>
      <c r="V578" s="28">
        <v>6106</v>
      </c>
      <c r="W578" s="31">
        <v>1</v>
      </c>
      <c r="X578" s="38" t="s">
        <v>25</v>
      </c>
    </row>
    <row r="579" spans="1:24">
      <c r="A579" s="26" t="s">
        <v>6609</v>
      </c>
      <c r="B579" s="26" t="s">
        <v>6609</v>
      </c>
      <c r="C579" s="26" t="s">
        <v>6612</v>
      </c>
      <c r="D579" s="27">
        <v>62.2</v>
      </c>
      <c r="E579" s="28">
        <v>300</v>
      </c>
      <c r="F579" s="37">
        <v>3.141</v>
      </c>
      <c r="G579" s="37">
        <v>2.7</v>
      </c>
      <c r="H579" s="30">
        <v>7.1000000000000004E-3</v>
      </c>
      <c r="I579" s="31">
        <v>8.2899999999999991</v>
      </c>
      <c r="J579" s="31">
        <v>8.2899999999999991</v>
      </c>
      <c r="K579" s="31">
        <v>4.79</v>
      </c>
      <c r="L579" s="31">
        <v>5.23</v>
      </c>
      <c r="M579" s="28">
        <v>264</v>
      </c>
      <c r="N579" s="31">
        <v>0.14000000000000001</v>
      </c>
      <c r="O579" s="31">
        <v>0.5</v>
      </c>
      <c r="P579" s="28">
        <v>916</v>
      </c>
      <c r="Q579" s="31">
        <v>0.26</v>
      </c>
      <c r="R579" s="31">
        <v>0.72</v>
      </c>
      <c r="S579" s="28">
        <v>3049</v>
      </c>
      <c r="T579" s="31">
        <v>0.5</v>
      </c>
      <c r="U579" s="31">
        <v>1</v>
      </c>
      <c r="V579" s="28">
        <v>6097</v>
      </c>
      <c r="W579" s="31">
        <v>1</v>
      </c>
      <c r="X579" s="38" t="s">
        <v>25</v>
      </c>
    </row>
    <row r="580" spans="1:24">
      <c r="A580" s="26" t="s">
        <v>6613</v>
      </c>
      <c r="B580" s="26" t="s">
        <v>6613</v>
      </c>
      <c r="C580" s="26" t="s">
        <v>6614</v>
      </c>
      <c r="D580" s="27">
        <v>29</v>
      </c>
      <c r="E580" s="28">
        <v>300</v>
      </c>
      <c r="F580" s="37">
        <v>5.3959999999999999</v>
      </c>
      <c r="G580" s="37">
        <v>4.83</v>
      </c>
      <c r="H580" s="30">
        <v>1.95E-2</v>
      </c>
      <c r="I580" s="31">
        <v>8.7799999999999994</v>
      </c>
      <c r="J580" s="31">
        <v>8.59</v>
      </c>
      <c r="K580" s="31">
        <v>3.03</v>
      </c>
      <c r="L580" s="31">
        <v>3.4</v>
      </c>
      <c r="M580" s="28">
        <v>168</v>
      </c>
      <c r="N580" s="31">
        <v>0.09</v>
      </c>
      <c r="O580" s="31">
        <v>0.62</v>
      </c>
      <c r="P580" s="28">
        <v>599</v>
      </c>
      <c r="Q580" s="31">
        <v>0.17</v>
      </c>
      <c r="R580" s="31">
        <v>0.91</v>
      </c>
      <c r="S580" s="28">
        <v>5058</v>
      </c>
      <c r="T580" s="31">
        <v>0.5</v>
      </c>
      <c r="U580" s="31">
        <v>1.66</v>
      </c>
      <c r="V580" s="28">
        <v>10116</v>
      </c>
      <c r="W580" s="31">
        <v>1.66</v>
      </c>
      <c r="X580" s="38" t="s">
        <v>25</v>
      </c>
    </row>
    <row r="581" spans="1:24">
      <c r="A581" s="26" t="s">
        <v>6614</v>
      </c>
      <c r="B581" s="26" t="s">
        <v>6614</v>
      </c>
      <c r="C581" s="26" t="s">
        <v>6615</v>
      </c>
      <c r="D581" s="27">
        <v>45.7</v>
      </c>
      <c r="E581" s="28">
        <v>300</v>
      </c>
      <c r="F581" s="37">
        <v>4.8109999999999999</v>
      </c>
      <c r="G581" s="37">
        <v>3.76</v>
      </c>
      <c r="H581" s="30">
        <v>2.3E-2</v>
      </c>
      <c r="I581" s="31">
        <v>8.59</v>
      </c>
      <c r="J581" s="31">
        <v>8.35</v>
      </c>
      <c r="K581" s="31">
        <v>3.42</v>
      </c>
      <c r="L581" s="31">
        <v>4.2300000000000004</v>
      </c>
      <c r="M581" s="28">
        <v>168</v>
      </c>
      <c r="N581" s="31">
        <v>0.09</v>
      </c>
      <c r="O581" s="31">
        <v>0.66</v>
      </c>
      <c r="P581" s="28">
        <v>599</v>
      </c>
      <c r="Q581" s="31">
        <v>0.16</v>
      </c>
      <c r="R581" s="31">
        <v>0.96</v>
      </c>
      <c r="S581" s="28">
        <v>5490</v>
      </c>
      <c r="T581" s="31">
        <v>0.5</v>
      </c>
      <c r="U581" s="31">
        <v>1.8</v>
      </c>
      <c r="V581" s="28">
        <v>10981</v>
      </c>
      <c r="W581" s="31">
        <v>1.8</v>
      </c>
      <c r="X581" s="38" t="s">
        <v>25</v>
      </c>
    </row>
    <row r="582" spans="1:24">
      <c r="A582" s="26" t="s">
        <v>6615</v>
      </c>
      <c r="B582" s="26" t="s">
        <v>6615</v>
      </c>
      <c r="C582" s="26" t="s">
        <v>6612</v>
      </c>
      <c r="D582" s="27">
        <v>44.2</v>
      </c>
      <c r="E582" s="28">
        <v>300</v>
      </c>
      <c r="F582" s="37">
        <v>3.7250000000000001</v>
      </c>
      <c r="G582" s="37">
        <v>2.71</v>
      </c>
      <c r="H582" s="30">
        <v>2.3E-2</v>
      </c>
      <c r="I582" s="31">
        <v>8.35</v>
      </c>
      <c r="J582" s="31">
        <v>8.2899999999999991</v>
      </c>
      <c r="K582" s="31">
        <v>4.2699999999999996</v>
      </c>
      <c r="L582" s="31">
        <v>5.22</v>
      </c>
      <c r="M582" s="28">
        <v>168</v>
      </c>
      <c r="N582" s="31">
        <v>0.09</v>
      </c>
      <c r="O582" s="31">
        <v>0.66</v>
      </c>
      <c r="P582" s="28">
        <v>599</v>
      </c>
      <c r="Q582" s="31">
        <v>0.16</v>
      </c>
      <c r="R582" s="31">
        <v>0.96</v>
      </c>
      <c r="S582" s="28">
        <v>5486</v>
      </c>
      <c r="T582" s="31">
        <v>0.5</v>
      </c>
      <c r="U582" s="31">
        <v>1.8</v>
      </c>
      <c r="V582" s="28">
        <v>10973</v>
      </c>
      <c r="W582" s="31">
        <v>1.8</v>
      </c>
      <c r="X582" s="38" t="s">
        <v>25</v>
      </c>
    </row>
    <row r="583" spans="1:24">
      <c r="A583" s="26" t="s">
        <v>6612</v>
      </c>
      <c r="B583" s="26" t="s">
        <v>6612</v>
      </c>
      <c r="C583" s="26" t="s">
        <v>6616</v>
      </c>
      <c r="D583" s="27">
        <v>55.8</v>
      </c>
      <c r="E583" s="28">
        <v>300</v>
      </c>
      <c r="F583" s="37">
        <v>2.6859999999999999</v>
      </c>
      <c r="G583" s="37">
        <v>2.29</v>
      </c>
      <c r="H583" s="30">
        <v>7.1000000000000004E-3</v>
      </c>
      <c r="I583" s="31">
        <v>8.2899999999999991</v>
      </c>
      <c r="J583" s="31">
        <v>8.16</v>
      </c>
      <c r="K583" s="31">
        <v>5.25</v>
      </c>
      <c r="L583" s="31">
        <v>5.51</v>
      </c>
      <c r="M583" s="28">
        <v>569</v>
      </c>
      <c r="N583" s="31">
        <v>0.21</v>
      </c>
      <c r="O583" s="31">
        <v>0.63</v>
      </c>
      <c r="P583" s="28">
        <v>1858</v>
      </c>
      <c r="Q583" s="31">
        <v>0.38</v>
      </c>
      <c r="R583" s="31">
        <v>0.88</v>
      </c>
      <c r="S583" s="28">
        <v>3050</v>
      </c>
      <c r="T583" s="31">
        <v>0.5</v>
      </c>
      <c r="U583" s="31">
        <v>1</v>
      </c>
      <c r="V583" s="28">
        <v>6100</v>
      </c>
      <c r="W583" s="31">
        <v>1</v>
      </c>
      <c r="X583" s="38" t="s">
        <v>25</v>
      </c>
    </row>
    <row r="584" spans="1:24">
      <c r="A584" s="26" t="s">
        <v>6617</v>
      </c>
      <c r="B584" s="26" t="s">
        <v>6617</v>
      </c>
      <c r="C584" s="26" t="s">
        <v>6618</v>
      </c>
      <c r="D584" s="27">
        <v>46.9</v>
      </c>
      <c r="E584" s="28">
        <v>300</v>
      </c>
      <c r="F584" s="37">
        <v>4.7190000000000003</v>
      </c>
      <c r="G584" s="37">
        <v>3.64</v>
      </c>
      <c r="H584" s="30">
        <v>2.3E-2</v>
      </c>
      <c r="I584" s="31">
        <v>8.5</v>
      </c>
      <c r="J584" s="31">
        <v>8.17</v>
      </c>
      <c r="K584" s="31">
        <v>3.42</v>
      </c>
      <c r="L584" s="31">
        <v>4.17</v>
      </c>
      <c r="M584" s="28">
        <v>174</v>
      </c>
      <c r="N584" s="31">
        <v>0.09</v>
      </c>
      <c r="O584" s="31">
        <v>0.66</v>
      </c>
      <c r="P584" s="28">
        <v>618</v>
      </c>
      <c r="Q584" s="31">
        <v>0.16</v>
      </c>
      <c r="R584" s="31">
        <v>0.97</v>
      </c>
      <c r="S584" s="28">
        <v>5491</v>
      </c>
      <c r="T584" s="31">
        <v>0.5</v>
      </c>
      <c r="U584" s="31">
        <v>1.8</v>
      </c>
      <c r="V584" s="28">
        <v>10983</v>
      </c>
      <c r="W584" s="31">
        <v>1.8</v>
      </c>
      <c r="X584" s="38" t="s">
        <v>25</v>
      </c>
    </row>
    <row r="585" spans="1:24">
      <c r="A585" s="26" t="s">
        <v>6618</v>
      </c>
      <c r="B585" s="26" t="s">
        <v>6618</v>
      </c>
      <c r="C585" s="26" t="s">
        <v>6616</v>
      </c>
      <c r="D585" s="27">
        <v>56.8</v>
      </c>
      <c r="E585" s="28">
        <v>300</v>
      </c>
      <c r="F585" s="37">
        <v>3.605</v>
      </c>
      <c r="G585" s="37">
        <v>2.2999999999999998</v>
      </c>
      <c r="H585" s="30">
        <v>2.3E-2</v>
      </c>
      <c r="I585" s="31">
        <v>8.17</v>
      </c>
      <c r="J585" s="31">
        <v>8.16</v>
      </c>
      <c r="K585" s="31">
        <v>4.21</v>
      </c>
      <c r="L585" s="31">
        <v>5.5</v>
      </c>
      <c r="M585" s="28">
        <v>174</v>
      </c>
      <c r="N585" s="31">
        <v>0.09</v>
      </c>
      <c r="O585" s="31">
        <v>0.66</v>
      </c>
      <c r="P585" s="28">
        <v>618</v>
      </c>
      <c r="Q585" s="31">
        <v>0.16</v>
      </c>
      <c r="R585" s="31">
        <v>0.97</v>
      </c>
      <c r="S585" s="28">
        <v>5488</v>
      </c>
      <c r="T585" s="31">
        <v>0.5</v>
      </c>
      <c r="U585" s="31">
        <v>1.8</v>
      </c>
      <c r="V585" s="28">
        <v>10976</v>
      </c>
      <c r="W585" s="31">
        <v>1.8</v>
      </c>
      <c r="X585" s="38" t="s">
        <v>25</v>
      </c>
    </row>
    <row r="586" spans="1:24">
      <c r="A586" s="26" t="s">
        <v>6616</v>
      </c>
      <c r="B586" s="26" t="s">
        <v>6616</v>
      </c>
      <c r="C586" s="26" t="s">
        <v>6619</v>
      </c>
      <c r="D586" s="27">
        <v>34.4</v>
      </c>
      <c r="E586" s="28">
        <v>400</v>
      </c>
      <c r="F586" s="37">
        <v>2.1949999999999998</v>
      </c>
      <c r="G586" s="37">
        <v>2.0299999999999998</v>
      </c>
      <c r="H586" s="30">
        <v>4.7999999999999996E-3</v>
      </c>
      <c r="I586" s="31">
        <v>8.16</v>
      </c>
      <c r="J586" s="31">
        <v>8.15</v>
      </c>
      <c r="K586" s="31">
        <v>5.5</v>
      </c>
      <c r="L586" s="31">
        <v>5.66</v>
      </c>
      <c r="M586" s="28">
        <v>841</v>
      </c>
      <c r="N586" s="31">
        <v>0.19</v>
      </c>
      <c r="O586" s="31">
        <v>0.59</v>
      </c>
      <c r="P586" s="28">
        <v>2646</v>
      </c>
      <c r="Q586" s="31">
        <v>0.34</v>
      </c>
      <c r="R586" s="31">
        <v>0.82</v>
      </c>
      <c r="S586" s="28">
        <v>5400</v>
      </c>
      <c r="T586" s="31">
        <v>0.5</v>
      </c>
      <c r="U586" s="31">
        <v>0.99</v>
      </c>
      <c r="V586" s="28">
        <v>10800</v>
      </c>
      <c r="W586" s="31">
        <v>0.99</v>
      </c>
      <c r="X586" s="38" t="s">
        <v>25</v>
      </c>
    </row>
    <row r="587" spans="1:24">
      <c r="A587" s="26" t="s">
        <v>6619</v>
      </c>
      <c r="B587" s="26" t="s">
        <v>6619</v>
      </c>
      <c r="C587" s="26" t="s">
        <v>6620</v>
      </c>
      <c r="D587" s="27">
        <v>48.7</v>
      </c>
      <c r="E587" s="28">
        <v>400</v>
      </c>
      <c r="F587" s="37">
        <v>2.0339999999999998</v>
      </c>
      <c r="G587" s="37">
        <v>1.8</v>
      </c>
      <c r="H587" s="30">
        <v>4.7999999999999996E-3</v>
      </c>
      <c r="I587" s="31">
        <v>8.15</v>
      </c>
      <c r="J587" s="31">
        <v>8.01</v>
      </c>
      <c r="K587" s="31">
        <v>5.65</v>
      </c>
      <c r="L587" s="31">
        <v>5.75</v>
      </c>
      <c r="M587" s="28">
        <v>841</v>
      </c>
      <c r="N587" s="31">
        <v>0.19</v>
      </c>
      <c r="O587" s="31">
        <v>0.59</v>
      </c>
      <c r="P587" s="28">
        <v>2646</v>
      </c>
      <c r="Q587" s="31">
        <v>0.34</v>
      </c>
      <c r="R587" s="31">
        <v>0.82</v>
      </c>
      <c r="S587" s="28">
        <v>5405</v>
      </c>
      <c r="T587" s="31">
        <v>0.5</v>
      </c>
      <c r="U587" s="31">
        <v>1</v>
      </c>
      <c r="V587" s="28">
        <v>10810</v>
      </c>
      <c r="W587" s="31">
        <v>1</v>
      </c>
      <c r="X587" s="38" t="s">
        <v>25</v>
      </c>
    </row>
    <row r="588" spans="1:24">
      <c r="A588" s="26" t="s">
        <v>6620</v>
      </c>
      <c r="B588" s="26" t="s">
        <v>6620</v>
      </c>
      <c r="C588" s="26" t="s">
        <v>6621</v>
      </c>
      <c r="D588" s="27">
        <v>27.9</v>
      </c>
      <c r="E588" s="28">
        <v>400</v>
      </c>
      <c r="F588" s="37">
        <v>1.744</v>
      </c>
      <c r="G588" s="37">
        <v>1.61</v>
      </c>
      <c r="H588" s="30">
        <v>4.7999999999999996E-3</v>
      </c>
      <c r="I588" s="31">
        <v>8.01</v>
      </c>
      <c r="J588" s="31">
        <v>7.97</v>
      </c>
      <c r="K588" s="31">
        <v>5.8</v>
      </c>
      <c r="L588" s="31">
        <v>5.9</v>
      </c>
      <c r="M588" s="28">
        <v>841</v>
      </c>
      <c r="N588" s="31">
        <v>0.19</v>
      </c>
      <c r="O588" s="31">
        <v>0.59</v>
      </c>
      <c r="P588" s="28">
        <v>2646</v>
      </c>
      <c r="Q588" s="31">
        <v>0.34</v>
      </c>
      <c r="R588" s="31">
        <v>0.82</v>
      </c>
      <c r="S588" s="28">
        <v>5404</v>
      </c>
      <c r="T588" s="31">
        <v>0.5</v>
      </c>
      <c r="U588" s="31">
        <v>1</v>
      </c>
      <c r="V588" s="28">
        <v>10807</v>
      </c>
      <c r="W588" s="31">
        <v>1</v>
      </c>
      <c r="X588" s="38" t="s">
        <v>25</v>
      </c>
    </row>
    <row r="589" spans="1:24">
      <c r="A589" s="26" t="s">
        <v>6621</v>
      </c>
      <c r="B589" s="26" t="s">
        <v>6621</v>
      </c>
      <c r="C589" s="26" t="s">
        <v>6622</v>
      </c>
      <c r="D589" s="27">
        <v>29.5</v>
      </c>
      <c r="E589" s="28">
        <v>400</v>
      </c>
      <c r="F589" s="37">
        <v>1.6120000000000001</v>
      </c>
      <c r="G589" s="37">
        <v>1.47</v>
      </c>
      <c r="H589" s="30">
        <v>4.7999999999999996E-3</v>
      </c>
      <c r="I589" s="31">
        <v>7.97</v>
      </c>
      <c r="J589" s="31">
        <v>8</v>
      </c>
      <c r="K589" s="31">
        <v>5.89</v>
      </c>
      <c r="L589" s="31">
        <v>6.07</v>
      </c>
      <c r="M589" s="28">
        <v>841</v>
      </c>
      <c r="N589" s="31">
        <v>0.19</v>
      </c>
      <c r="O589" s="31">
        <v>0.59</v>
      </c>
      <c r="P589" s="28">
        <v>2646</v>
      </c>
      <c r="Q589" s="31">
        <v>0.34</v>
      </c>
      <c r="R589" s="31">
        <v>0.82</v>
      </c>
      <c r="S589" s="28">
        <v>5410</v>
      </c>
      <c r="T589" s="31">
        <v>0.5</v>
      </c>
      <c r="U589" s="31">
        <v>1</v>
      </c>
      <c r="V589" s="28">
        <v>10819</v>
      </c>
      <c r="W589" s="31">
        <v>1</v>
      </c>
      <c r="X589" s="38" t="s">
        <v>25</v>
      </c>
    </row>
    <row r="590" spans="1:24">
      <c r="A590" s="26" t="s">
        <v>6623</v>
      </c>
      <c r="B590" s="26" t="s">
        <v>6623</v>
      </c>
      <c r="C590" s="26" t="s">
        <v>6624</v>
      </c>
      <c r="D590" s="27">
        <v>36.5</v>
      </c>
      <c r="E590" s="28">
        <v>300</v>
      </c>
      <c r="F590" s="37">
        <v>3.71</v>
      </c>
      <c r="G590" s="37">
        <v>2.87</v>
      </c>
      <c r="H590" s="30">
        <v>2.3E-2</v>
      </c>
      <c r="I590" s="31">
        <v>8.2200000000000006</v>
      </c>
      <c r="J590" s="31">
        <v>8.1300000000000008</v>
      </c>
      <c r="K590" s="31">
        <v>4.1500000000000004</v>
      </c>
      <c r="L590" s="31">
        <v>4.9000000000000004</v>
      </c>
      <c r="M590" s="28">
        <v>213</v>
      </c>
      <c r="N590" s="31">
        <v>0.1</v>
      </c>
      <c r="O590" s="31">
        <v>0.71</v>
      </c>
      <c r="P590" s="28">
        <v>748</v>
      </c>
      <c r="Q590" s="31">
        <v>0.18</v>
      </c>
      <c r="R590" s="31">
        <v>1.03</v>
      </c>
      <c r="S590" s="28">
        <v>5492</v>
      </c>
      <c r="T590" s="31">
        <v>0.5</v>
      </c>
      <c r="U590" s="31">
        <v>1.8</v>
      </c>
      <c r="V590" s="28">
        <v>10985</v>
      </c>
      <c r="W590" s="31">
        <v>1.8</v>
      </c>
      <c r="X590" s="38" t="s">
        <v>25</v>
      </c>
    </row>
    <row r="591" spans="1:24">
      <c r="A591" s="26" t="s">
        <v>6624</v>
      </c>
      <c r="B591" s="26" t="s">
        <v>6624</v>
      </c>
      <c r="C591" s="26" t="s">
        <v>6622</v>
      </c>
      <c r="D591" s="27">
        <v>55.7</v>
      </c>
      <c r="E591" s="28">
        <v>300</v>
      </c>
      <c r="F591" s="37">
        <v>2.8410000000000002</v>
      </c>
      <c r="G591" s="37">
        <v>1.56</v>
      </c>
      <c r="H591" s="30">
        <v>2.3E-2</v>
      </c>
      <c r="I591" s="31">
        <v>8.1300000000000008</v>
      </c>
      <c r="J591" s="31">
        <v>8</v>
      </c>
      <c r="K591" s="31">
        <v>4.93</v>
      </c>
      <c r="L591" s="31">
        <v>6.08</v>
      </c>
      <c r="M591" s="28">
        <v>213</v>
      </c>
      <c r="N591" s="31">
        <v>0.1</v>
      </c>
      <c r="O591" s="31">
        <v>0.71</v>
      </c>
      <c r="P591" s="28">
        <v>748</v>
      </c>
      <c r="Q591" s="31">
        <v>0.18</v>
      </c>
      <c r="R591" s="31">
        <v>1.03</v>
      </c>
      <c r="S591" s="28">
        <v>5491</v>
      </c>
      <c r="T591" s="31">
        <v>0.5</v>
      </c>
      <c r="U591" s="31">
        <v>1.8</v>
      </c>
      <c r="V591" s="28">
        <v>10981</v>
      </c>
      <c r="W591" s="31">
        <v>1.8</v>
      </c>
      <c r="X591" s="38" t="s">
        <v>25</v>
      </c>
    </row>
    <row r="592" spans="1:24">
      <c r="A592" s="26" t="s">
        <v>6622</v>
      </c>
      <c r="B592" s="26" t="s">
        <v>6622</v>
      </c>
      <c r="C592" s="26" t="s">
        <v>6625</v>
      </c>
      <c r="D592" s="27">
        <v>31.9</v>
      </c>
      <c r="E592" s="28">
        <v>400</v>
      </c>
      <c r="F592" s="37">
        <v>1.4730000000000001</v>
      </c>
      <c r="G592" s="37">
        <v>1.32</v>
      </c>
      <c r="H592" s="30">
        <v>4.7999999999999996E-3</v>
      </c>
      <c r="I592" s="31">
        <v>8</v>
      </c>
      <c r="J592" s="31">
        <v>8.07</v>
      </c>
      <c r="K592" s="31">
        <v>6.06</v>
      </c>
      <c r="L592" s="31">
        <v>6.29</v>
      </c>
      <c r="M592" s="28">
        <v>1086</v>
      </c>
      <c r="N592" s="31">
        <v>0.21</v>
      </c>
      <c r="O592" s="31">
        <v>0.64</v>
      </c>
      <c r="P592" s="28">
        <v>3327</v>
      </c>
      <c r="Q592" s="31">
        <v>0.38</v>
      </c>
      <c r="R592" s="31">
        <v>0.88</v>
      </c>
      <c r="S592" s="28">
        <v>5400</v>
      </c>
      <c r="T592" s="31">
        <v>0.5</v>
      </c>
      <c r="U592" s="31">
        <v>0.99</v>
      </c>
      <c r="V592" s="28">
        <v>10800</v>
      </c>
      <c r="W592" s="31">
        <v>0.99</v>
      </c>
      <c r="X592" s="38" t="s">
        <v>25</v>
      </c>
    </row>
    <row r="593" spans="1:24">
      <c r="A593" s="26" t="s">
        <v>6625</v>
      </c>
      <c r="B593" s="26" t="s">
        <v>6625</v>
      </c>
      <c r="C593" s="26" t="s">
        <v>6626</v>
      </c>
      <c r="D593" s="27">
        <v>17.899999999999999</v>
      </c>
      <c r="E593" s="28">
        <v>400</v>
      </c>
      <c r="F593" s="37">
        <v>1.306</v>
      </c>
      <c r="G593" s="37">
        <v>1.22</v>
      </c>
      <c r="H593" s="30">
        <v>4.7999999999999996E-3</v>
      </c>
      <c r="I593" s="31">
        <v>8.07</v>
      </c>
      <c r="J593" s="31">
        <v>8.01</v>
      </c>
      <c r="K593" s="31">
        <v>6.3</v>
      </c>
      <c r="L593" s="31">
        <v>6.33</v>
      </c>
      <c r="M593" s="28">
        <v>1086</v>
      </c>
      <c r="N593" s="31">
        <v>0.21</v>
      </c>
      <c r="O593" s="31">
        <v>0.64</v>
      </c>
      <c r="P593" s="28">
        <v>3327</v>
      </c>
      <c r="Q593" s="31">
        <v>0.38</v>
      </c>
      <c r="R593" s="31">
        <v>0.88</v>
      </c>
      <c r="S593" s="28">
        <v>5405</v>
      </c>
      <c r="T593" s="31">
        <v>0.5</v>
      </c>
      <c r="U593" s="31">
        <v>1</v>
      </c>
      <c r="V593" s="28">
        <v>10809</v>
      </c>
      <c r="W593" s="31">
        <v>1</v>
      </c>
      <c r="X593" s="38" t="s">
        <v>25</v>
      </c>
    </row>
    <row r="594" spans="1:24">
      <c r="A594" s="26" t="s">
        <v>6627</v>
      </c>
      <c r="B594" s="26" t="s">
        <v>6627</v>
      </c>
      <c r="C594" s="26" t="s">
        <v>6628</v>
      </c>
      <c r="D594" s="27">
        <v>57</v>
      </c>
      <c r="E594" s="28">
        <v>300</v>
      </c>
      <c r="F594" s="37">
        <v>5.3010000000000002</v>
      </c>
      <c r="G594" s="37">
        <v>3.99</v>
      </c>
      <c r="H594" s="30">
        <v>2.3E-2</v>
      </c>
      <c r="I594" s="31">
        <v>8.4</v>
      </c>
      <c r="J594" s="31">
        <v>8.26</v>
      </c>
      <c r="K594" s="31">
        <v>2.74</v>
      </c>
      <c r="L594" s="31">
        <v>3.91</v>
      </c>
      <c r="M594" s="28">
        <v>148</v>
      </c>
      <c r="N594" s="31">
        <v>0.08</v>
      </c>
      <c r="O594" s="31">
        <v>0.63</v>
      </c>
      <c r="P594" s="28">
        <v>532</v>
      </c>
      <c r="Q594" s="31">
        <v>0.15</v>
      </c>
      <c r="R594" s="31">
        <v>0.93</v>
      </c>
      <c r="S594" s="28">
        <v>5491</v>
      </c>
      <c r="T594" s="31">
        <v>0.5</v>
      </c>
      <c r="U594" s="31">
        <v>1.8</v>
      </c>
      <c r="V594" s="28">
        <v>10981</v>
      </c>
      <c r="W594" s="31">
        <v>1.8</v>
      </c>
      <c r="X594" s="38" t="s">
        <v>25</v>
      </c>
    </row>
    <row r="595" spans="1:24">
      <c r="A595" s="26" t="s">
        <v>6628</v>
      </c>
      <c r="B595" s="26" t="s">
        <v>6628</v>
      </c>
      <c r="C595" s="26" t="s">
        <v>6629</v>
      </c>
      <c r="D595" s="27">
        <v>53.6</v>
      </c>
      <c r="E595" s="28">
        <v>300</v>
      </c>
      <c r="F595" s="37">
        <v>3.9630000000000001</v>
      </c>
      <c r="G595" s="37">
        <v>2.73</v>
      </c>
      <c r="H595" s="30">
        <v>2.3E-2</v>
      </c>
      <c r="I595" s="31">
        <v>8.26</v>
      </c>
      <c r="J595" s="31">
        <v>8.31</v>
      </c>
      <c r="K595" s="31">
        <v>3.94</v>
      </c>
      <c r="L595" s="31">
        <v>5.22</v>
      </c>
      <c r="M595" s="28">
        <v>148</v>
      </c>
      <c r="N595" s="31">
        <v>0.08</v>
      </c>
      <c r="O595" s="31">
        <v>0.63</v>
      </c>
      <c r="P595" s="28">
        <v>532</v>
      </c>
      <c r="Q595" s="31">
        <v>0.15</v>
      </c>
      <c r="R595" s="31">
        <v>0.93</v>
      </c>
      <c r="S595" s="28">
        <v>5491</v>
      </c>
      <c r="T595" s="31">
        <v>0.5</v>
      </c>
      <c r="U595" s="31">
        <v>1.8</v>
      </c>
      <c r="V595" s="28">
        <v>10982</v>
      </c>
      <c r="W595" s="31">
        <v>1.8</v>
      </c>
      <c r="X595" s="38" t="s">
        <v>25</v>
      </c>
    </row>
    <row r="596" spans="1:24">
      <c r="A596" s="26" t="s">
        <v>6629</v>
      </c>
      <c r="B596" s="26" t="s">
        <v>6629</v>
      </c>
      <c r="C596" s="26" t="s">
        <v>6626</v>
      </c>
      <c r="D596" s="27">
        <v>60.3</v>
      </c>
      <c r="E596" s="28">
        <v>300</v>
      </c>
      <c r="F596" s="37">
        <v>2.7080000000000002</v>
      </c>
      <c r="G596" s="37">
        <v>1.32</v>
      </c>
      <c r="H596" s="30">
        <v>2.3E-2</v>
      </c>
      <c r="I596" s="31">
        <v>8.31</v>
      </c>
      <c r="J596" s="31">
        <v>8.01</v>
      </c>
      <c r="K596" s="31">
        <v>5.25</v>
      </c>
      <c r="L596" s="31">
        <v>6.33</v>
      </c>
      <c r="M596" s="28">
        <v>148</v>
      </c>
      <c r="N596" s="31">
        <v>0.08</v>
      </c>
      <c r="O596" s="31">
        <v>0.63</v>
      </c>
      <c r="P596" s="28">
        <v>532</v>
      </c>
      <c r="Q596" s="31">
        <v>0.15</v>
      </c>
      <c r="R596" s="31">
        <v>0.93</v>
      </c>
      <c r="S596" s="28">
        <v>5493</v>
      </c>
      <c r="T596" s="31">
        <v>0.5</v>
      </c>
      <c r="U596" s="31">
        <v>1.8</v>
      </c>
      <c r="V596" s="28">
        <v>10986</v>
      </c>
      <c r="W596" s="31">
        <v>1.8</v>
      </c>
      <c r="X596" s="38" t="s">
        <v>25</v>
      </c>
    </row>
    <row r="597" spans="1:24">
      <c r="A597" s="26" t="s">
        <v>6626</v>
      </c>
      <c r="B597" s="26" t="s">
        <v>6626</v>
      </c>
      <c r="C597" s="26" t="s">
        <v>6630</v>
      </c>
      <c r="D597" s="27">
        <v>34.1</v>
      </c>
      <c r="E597" s="28">
        <v>400</v>
      </c>
      <c r="F597" s="37">
        <v>1.224</v>
      </c>
      <c r="G597" s="37">
        <v>1.06</v>
      </c>
      <c r="H597" s="30">
        <v>4.7999999999999996E-3</v>
      </c>
      <c r="I597" s="31">
        <v>8.01</v>
      </c>
      <c r="J597" s="31">
        <v>8.06</v>
      </c>
      <c r="K597" s="31">
        <v>6.32</v>
      </c>
      <c r="L597" s="31">
        <v>6.54</v>
      </c>
      <c r="M597" s="28">
        <v>1331</v>
      </c>
      <c r="N597" s="31">
        <v>0.24</v>
      </c>
      <c r="O597" s="31">
        <v>0.68</v>
      </c>
      <c r="P597" s="28">
        <v>3986</v>
      </c>
      <c r="Q597" s="31">
        <v>0.42</v>
      </c>
      <c r="R597" s="31">
        <v>0.92</v>
      </c>
      <c r="S597" s="28">
        <v>5407</v>
      </c>
      <c r="T597" s="31">
        <v>0.5</v>
      </c>
      <c r="U597" s="31">
        <v>1</v>
      </c>
      <c r="V597" s="28">
        <v>10815</v>
      </c>
      <c r="W597" s="31">
        <v>1</v>
      </c>
      <c r="X597" s="38" t="s">
        <v>25</v>
      </c>
    </row>
    <row r="598" spans="1:24">
      <c r="A598" s="26" t="s">
        <v>6630</v>
      </c>
      <c r="B598" s="26" t="s">
        <v>6630</v>
      </c>
      <c r="C598" s="26" t="s">
        <v>6631</v>
      </c>
      <c r="D598" s="27">
        <v>42.5</v>
      </c>
      <c r="E598" s="28">
        <v>400</v>
      </c>
      <c r="F598" s="37">
        <v>1.0640000000000001</v>
      </c>
      <c r="G598" s="37">
        <v>0.86</v>
      </c>
      <c r="H598" s="30">
        <v>4.7999999999999996E-3</v>
      </c>
      <c r="I598" s="31">
        <v>8.06</v>
      </c>
      <c r="J598" s="31">
        <v>7.94</v>
      </c>
      <c r="K598" s="31">
        <v>6.53</v>
      </c>
      <c r="L598" s="31">
        <v>6.62</v>
      </c>
      <c r="M598" s="28">
        <v>1331</v>
      </c>
      <c r="N598" s="31">
        <v>0.24</v>
      </c>
      <c r="O598" s="31">
        <v>0.68</v>
      </c>
      <c r="P598" s="28">
        <v>3986</v>
      </c>
      <c r="Q598" s="31">
        <v>0.42</v>
      </c>
      <c r="R598" s="31">
        <v>0.92</v>
      </c>
      <c r="S598" s="28">
        <v>5402</v>
      </c>
      <c r="T598" s="31">
        <v>0.5</v>
      </c>
      <c r="U598" s="31">
        <v>1</v>
      </c>
      <c r="V598" s="28">
        <v>10804</v>
      </c>
      <c r="W598" s="31">
        <v>1</v>
      </c>
      <c r="X598" s="38" t="s">
        <v>25</v>
      </c>
    </row>
    <row r="599" spans="1:24">
      <c r="A599" s="26" t="s">
        <v>6632</v>
      </c>
      <c r="B599" s="26" t="s">
        <v>6632</v>
      </c>
      <c r="C599" s="26" t="s">
        <v>6633</v>
      </c>
      <c r="D599" s="27">
        <v>28.5</v>
      </c>
      <c r="E599" s="28">
        <v>300</v>
      </c>
      <c r="F599" s="37">
        <v>2.4140000000000001</v>
      </c>
      <c r="G599" s="37">
        <v>1.76</v>
      </c>
      <c r="H599" s="30">
        <v>2.29E-2</v>
      </c>
      <c r="I599" s="31">
        <v>8</v>
      </c>
      <c r="J599" s="31">
        <v>7.96</v>
      </c>
      <c r="K599" s="31">
        <v>5.23</v>
      </c>
      <c r="L599" s="31">
        <v>5.84</v>
      </c>
      <c r="M599" s="28">
        <v>57</v>
      </c>
      <c r="N599" s="31">
        <v>0.05</v>
      </c>
      <c r="O599" s="31">
        <v>0.47</v>
      </c>
      <c r="P599" s="28">
        <v>215</v>
      </c>
      <c r="Q599" s="31">
        <v>0.1</v>
      </c>
      <c r="R599" s="31">
        <v>0.71</v>
      </c>
      <c r="S599" s="28">
        <v>5484</v>
      </c>
      <c r="T599" s="31">
        <v>0.5</v>
      </c>
      <c r="U599" s="31">
        <v>1.8</v>
      </c>
      <c r="V599" s="28">
        <v>10969</v>
      </c>
      <c r="W599" s="31">
        <v>1.8</v>
      </c>
      <c r="X599" s="38" t="s">
        <v>25</v>
      </c>
    </row>
    <row r="600" spans="1:24">
      <c r="A600" s="26" t="s">
        <v>6633</v>
      </c>
      <c r="B600" s="26" t="s">
        <v>6633</v>
      </c>
      <c r="C600" s="26" t="s">
        <v>6631</v>
      </c>
      <c r="D600" s="27">
        <v>33.700000000000003</v>
      </c>
      <c r="E600" s="28">
        <v>300</v>
      </c>
      <c r="F600" s="37">
        <v>1.7250000000000001</v>
      </c>
      <c r="G600" s="37">
        <v>0.95</v>
      </c>
      <c r="H600" s="30">
        <v>2.3E-2</v>
      </c>
      <c r="I600" s="31">
        <v>7.96</v>
      </c>
      <c r="J600" s="31">
        <v>7.94</v>
      </c>
      <c r="K600" s="31">
        <v>5.88</v>
      </c>
      <c r="L600" s="31">
        <v>6.63</v>
      </c>
      <c r="M600" s="28">
        <v>57</v>
      </c>
      <c r="N600" s="31">
        <v>0.05</v>
      </c>
      <c r="O600" s="31">
        <v>0.47</v>
      </c>
      <c r="P600" s="28">
        <v>215</v>
      </c>
      <c r="Q600" s="31">
        <v>0.1</v>
      </c>
      <c r="R600" s="31">
        <v>0.71</v>
      </c>
      <c r="S600" s="28">
        <v>5490</v>
      </c>
      <c r="T600" s="31">
        <v>0.5</v>
      </c>
      <c r="U600" s="31">
        <v>1.8</v>
      </c>
      <c r="V600" s="28">
        <v>10981</v>
      </c>
      <c r="W600" s="31">
        <v>1.8</v>
      </c>
      <c r="X600" s="38" t="s">
        <v>25</v>
      </c>
    </row>
    <row r="601" spans="1:24">
      <c r="A601" s="26" t="s">
        <v>6631</v>
      </c>
      <c r="B601" s="26" t="s">
        <v>6631</v>
      </c>
      <c r="C601" s="26" t="s">
        <v>6634</v>
      </c>
      <c r="D601" s="27">
        <v>47.5</v>
      </c>
      <c r="E601" s="28">
        <v>400</v>
      </c>
      <c r="F601" s="37">
        <v>0.84699999999999998</v>
      </c>
      <c r="G601" s="37">
        <v>0.6</v>
      </c>
      <c r="H601" s="30">
        <v>5.1999999999999998E-3</v>
      </c>
      <c r="I601" s="31">
        <v>7.94</v>
      </c>
      <c r="J601" s="31">
        <v>7.94</v>
      </c>
      <c r="K601" s="31">
        <v>6.63</v>
      </c>
      <c r="L601" s="31">
        <v>6.88</v>
      </c>
      <c r="M601" s="28">
        <v>1515</v>
      </c>
      <c r="N601" s="31">
        <v>0.25</v>
      </c>
      <c r="O601" s="31">
        <v>0.72</v>
      </c>
      <c r="P601" s="28">
        <v>4469</v>
      </c>
      <c r="Q601" s="31">
        <v>0.44</v>
      </c>
      <c r="R601" s="31">
        <v>0.98</v>
      </c>
      <c r="S601" s="28">
        <v>5623</v>
      </c>
      <c r="T601" s="31">
        <v>0.5</v>
      </c>
      <c r="U601" s="31">
        <v>1.04</v>
      </c>
      <c r="V601" s="28">
        <v>11245</v>
      </c>
      <c r="W601" s="31">
        <v>1.04</v>
      </c>
      <c r="X601" s="38" t="s">
        <v>25</v>
      </c>
    </row>
    <row r="602" spans="1:24">
      <c r="A602" s="26" t="s">
        <v>6634</v>
      </c>
      <c r="B602" s="26" t="s">
        <v>6634</v>
      </c>
      <c r="C602" s="26" t="s">
        <v>6635</v>
      </c>
      <c r="D602" s="27">
        <v>43</v>
      </c>
      <c r="E602" s="28">
        <v>400</v>
      </c>
      <c r="F602" s="37">
        <v>0.60399999999999998</v>
      </c>
      <c r="G602" s="37">
        <v>0.38</v>
      </c>
      <c r="H602" s="30">
        <v>5.1999999999999998E-3</v>
      </c>
      <c r="I602" s="31">
        <v>7.94</v>
      </c>
      <c r="J602" s="31">
        <v>7.9</v>
      </c>
      <c r="K602" s="31">
        <v>6.87</v>
      </c>
      <c r="L602" s="31">
        <v>7.06</v>
      </c>
      <c r="M602" s="28">
        <v>1515</v>
      </c>
      <c r="N602" s="31">
        <v>0.25</v>
      </c>
      <c r="O602" s="31">
        <v>0.72</v>
      </c>
      <c r="P602" s="28">
        <v>4469</v>
      </c>
      <c r="Q602" s="31">
        <v>0.44</v>
      </c>
      <c r="R602" s="31">
        <v>0.98</v>
      </c>
      <c r="S602" s="28">
        <v>5628</v>
      </c>
      <c r="T602" s="31">
        <v>0.5</v>
      </c>
      <c r="U602" s="31">
        <v>1.04</v>
      </c>
      <c r="V602" s="28">
        <v>11255</v>
      </c>
      <c r="W602" s="31">
        <v>1.04</v>
      </c>
      <c r="X602" s="38" t="s">
        <v>25</v>
      </c>
    </row>
    <row r="603" spans="1:24">
      <c r="A603" s="26" t="s">
        <v>6636</v>
      </c>
      <c r="B603" s="26" t="s">
        <v>6636</v>
      </c>
      <c r="C603" s="26" t="s">
        <v>6637</v>
      </c>
      <c r="D603" s="27">
        <v>29</v>
      </c>
      <c r="E603" s="28">
        <v>300</v>
      </c>
      <c r="F603" s="37">
        <v>1.988</v>
      </c>
      <c r="G603" s="37">
        <v>1.32</v>
      </c>
      <c r="H603" s="30">
        <v>2.3E-2</v>
      </c>
      <c r="I603" s="31">
        <v>8.2200000000000006</v>
      </c>
      <c r="J603" s="31">
        <v>8.02</v>
      </c>
      <c r="K603" s="31">
        <v>5.88</v>
      </c>
      <c r="L603" s="31">
        <v>6.34</v>
      </c>
      <c r="M603" s="28">
        <v>194</v>
      </c>
      <c r="N603" s="31">
        <v>0.09</v>
      </c>
      <c r="O603" s="31">
        <v>0.69</v>
      </c>
      <c r="P603" s="28">
        <v>687</v>
      </c>
      <c r="Q603" s="31">
        <v>0.17</v>
      </c>
      <c r="R603" s="31">
        <v>1</v>
      </c>
      <c r="S603" s="28">
        <v>5495</v>
      </c>
      <c r="T603" s="31">
        <v>0.5</v>
      </c>
      <c r="U603" s="31">
        <v>1.8</v>
      </c>
      <c r="V603" s="28">
        <v>10990</v>
      </c>
      <c r="W603" s="31">
        <v>1.8</v>
      </c>
      <c r="X603" s="38" t="s">
        <v>25</v>
      </c>
    </row>
    <row r="604" spans="1:24">
      <c r="A604" s="26" t="s">
        <v>6637</v>
      </c>
      <c r="B604" s="26" t="s">
        <v>6637</v>
      </c>
      <c r="C604" s="26" t="s">
        <v>6635</v>
      </c>
      <c r="D604" s="27">
        <v>35.6</v>
      </c>
      <c r="E604" s="28">
        <v>300</v>
      </c>
      <c r="F604" s="37">
        <v>1.2889999999999999</v>
      </c>
      <c r="G604" s="37">
        <v>0.47</v>
      </c>
      <c r="H604" s="30">
        <v>2.3E-2</v>
      </c>
      <c r="I604" s="31">
        <v>8.02</v>
      </c>
      <c r="J604" s="31">
        <v>7.9</v>
      </c>
      <c r="K604" s="31">
        <v>6.37</v>
      </c>
      <c r="L604" s="31">
        <v>7.07</v>
      </c>
      <c r="M604" s="28">
        <v>194</v>
      </c>
      <c r="N604" s="31">
        <v>0.09</v>
      </c>
      <c r="O604" s="31">
        <v>0.69</v>
      </c>
      <c r="P604" s="28">
        <v>687</v>
      </c>
      <c r="Q604" s="31">
        <v>0.17</v>
      </c>
      <c r="R604" s="31">
        <v>1</v>
      </c>
      <c r="S604" s="28">
        <v>5491</v>
      </c>
      <c r="T604" s="31">
        <v>0.5</v>
      </c>
      <c r="U604" s="31">
        <v>1.8</v>
      </c>
      <c r="V604" s="28">
        <v>10983</v>
      </c>
      <c r="W604" s="31">
        <v>1.8</v>
      </c>
      <c r="X604" s="38" t="s">
        <v>25</v>
      </c>
    </row>
    <row r="605" spans="1:24">
      <c r="A605" s="26" t="s">
        <v>6638</v>
      </c>
      <c r="B605" s="26" t="s">
        <v>6638</v>
      </c>
      <c r="C605" s="26" t="s">
        <v>6639</v>
      </c>
      <c r="D605" s="27">
        <v>62.7</v>
      </c>
      <c r="E605" s="28">
        <v>300</v>
      </c>
      <c r="F605" s="37">
        <v>3.1720000000000002</v>
      </c>
      <c r="G605" s="37">
        <v>1.73</v>
      </c>
      <c r="H605" s="30">
        <v>2.3E-2</v>
      </c>
      <c r="I605" s="31">
        <v>7.69</v>
      </c>
      <c r="J605" s="31">
        <v>7.83</v>
      </c>
      <c r="K605" s="31">
        <v>4.16</v>
      </c>
      <c r="L605" s="31">
        <v>5.74</v>
      </c>
      <c r="M605" s="28">
        <v>190</v>
      </c>
      <c r="N605" s="31">
        <v>0.09</v>
      </c>
      <c r="O605" s="31">
        <v>0.68</v>
      </c>
      <c r="P605" s="28">
        <v>672</v>
      </c>
      <c r="Q605" s="31">
        <v>0.17</v>
      </c>
      <c r="R605" s="31">
        <v>0.99</v>
      </c>
      <c r="S605" s="28">
        <v>5491</v>
      </c>
      <c r="T605" s="31">
        <v>0.5</v>
      </c>
      <c r="U605" s="31">
        <v>1.8</v>
      </c>
      <c r="V605" s="28">
        <v>10981</v>
      </c>
      <c r="W605" s="31">
        <v>1.8</v>
      </c>
      <c r="X605" s="38" t="s">
        <v>25</v>
      </c>
    </row>
    <row r="606" spans="1:24">
      <c r="A606" s="26" t="s">
        <v>6639</v>
      </c>
      <c r="B606" s="26" t="s">
        <v>6639</v>
      </c>
      <c r="C606" s="26" t="s">
        <v>6635</v>
      </c>
      <c r="D606" s="27">
        <v>53.7</v>
      </c>
      <c r="E606" s="28">
        <v>300</v>
      </c>
      <c r="F606" s="37">
        <v>1.704</v>
      </c>
      <c r="G606" s="37">
        <v>0.47</v>
      </c>
      <c r="H606" s="30">
        <v>2.3E-2</v>
      </c>
      <c r="I606" s="31">
        <v>7.83</v>
      </c>
      <c r="J606" s="31">
        <v>7.9</v>
      </c>
      <c r="K606" s="31">
        <v>5.77</v>
      </c>
      <c r="L606" s="31">
        <v>7.07</v>
      </c>
      <c r="M606" s="28">
        <v>190</v>
      </c>
      <c r="N606" s="31">
        <v>0.09</v>
      </c>
      <c r="O606" s="31">
        <v>0.68</v>
      </c>
      <c r="P606" s="28">
        <v>672</v>
      </c>
      <c r="Q606" s="31">
        <v>0.17</v>
      </c>
      <c r="R606" s="31">
        <v>0.99</v>
      </c>
      <c r="S606" s="28">
        <v>5488</v>
      </c>
      <c r="T606" s="31">
        <v>0.5</v>
      </c>
      <c r="U606" s="31">
        <v>1.8</v>
      </c>
      <c r="V606" s="28">
        <v>10977</v>
      </c>
      <c r="W606" s="31">
        <v>1.8</v>
      </c>
      <c r="X606" s="38" t="s">
        <v>25</v>
      </c>
    </row>
    <row r="607" spans="1:24">
      <c r="A607" s="26" t="s">
        <v>6635</v>
      </c>
      <c r="B607" s="26" t="s">
        <v>6635</v>
      </c>
      <c r="C607" s="26" t="s">
        <v>6640</v>
      </c>
      <c r="D607" s="27">
        <v>51.3</v>
      </c>
      <c r="E607" s="28">
        <v>400</v>
      </c>
      <c r="F607" s="37">
        <v>0.36699999999999999</v>
      </c>
      <c r="G607" s="37">
        <v>-0.12</v>
      </c>
      <c r="H607" s="30">
        <v>9.4999999999999998E-3</v>
      </c>
      <c r="I607" s="31">
        <v>7.9</v>
      </c>
      <c r="J607" s="31">
        <v>7.94</v>
      </c>
      <c r="K607" s="31">
        <v>7.07</v>
      </c>
      <c r="L607" s="31">
        <v>7.6</v>
      </c>
      <c r="M607" s="28">
        <v>1899</v>
      </c>
      <c r="N607" s="31">
        <v>0.24</v>
      </c>
      <c r="O607" s="31">
        <v>0.96</v>
      </c>
      <c r="P607" s="28">
        <v>5449</v>
      </c>
      <c r="Q607" s="31">
        <v>0.41</v>
      </c>
      <c r="R607" s="31">
        <v>1.28</v>
      </c>
      <c r="S607" s="28">
        <v>7597</v>
      </c>
      <c r="T607" s="31">
        <v>0.5</v>
      </c>
      <c r="U607" s="31">
        <v>1.4</v>
      </c>
      <c r="V607" s="28">
        <v>15194</v>
      </c>
      <c r="W607" s="31">
        <v>1.4</v>
      </c>
      <c r="X607" s="38" t="s">
        <v>25</v>
      </c>
    </row>
    <row r="608" spans="1:24">
      <c r="A608" s="26" t="s">
        <v>6640</v>
      </c>
      <c r="B608" s="26" t="s">
        <v>6640</v>
      </c>
      <c r="C608" s="26" t="s">
        <v>6641</v>
      </c>
      <c r="D608" s="27">
        <v>21</v>
      </c>
      <c r="E608" s="28">
        <v>400</v>
      </c>
      <c r="F608" s="37">
        <v>-0.13100000000000001</v>
      </c>
      <c r="G608" s="37">
        <v>-0.33</v>
      </c>
      <c r="H608" s="30">
        <v>9.4999999999999998E-3</v>
      </c>
      <c r="I608" s="31">
        <v>7.94</v>
      </c>
      <c r="J608" s="31">
        <v>7.89</v>
      </c>
      <c r="K608" s="31">
        <v>7.61</v>
      </c>
      <c r="L608" s="31">
        <v>7.76</v>
      </c>
      <c r="M608" s="28">
        <v>1899</v>
      </c>
      <c r="N608" s="31">
        <v>0.24</v>
      </c>
      <c r="O608" s="31">
        <v>0.95</v>
      </c>
      <c r="P608" s="28">
        <v>5449</v>
      </c>
      <c r="Q608" s="31">
        <v>0.41</v>
      </c>
      <c r="R608" s="31">
        <v>1.28</v>
      </c>
      <c r="S608" s="28">
        <v>7590</v>
      </c>
      <c r="T608" s="31">
        <v>0.5</v>
      </c>
      <c r="U608" s="31">
        <v>1.4</v>
      </c>
      <c r="V608" s="28">
        <v>15180</v>
      </c>
      <c r="W608" s="31">
        <v>1.4</v>
      </c>
      <c r="X608" s="38" t="s">
        <v>25</v>
      </c>
    </row>
    <row r="609" spans="1:24">
      <c r="A609" s="26" t="s">
        <v>6641</v>
      </c>
      <c r="B609" s="26" t="s">
        <v>6641</v>
      </c>
      <c r="C609" s="26" t="s">
        <v>6642</v>
      </c>
      <c r="D609" s="27">
        <v>33.5</v>
      </c>
      <c r="E609" s="28">
        <v>400</v>
      </c>
      <c r="F609" s="37">
        <v>-0.34200000000000003</v>
      </c>
      <c r="G609" s="37">
        <v>-0.66</v>
      </c>
      <c r="H609" s="30">
        <v>9.4999999999999998E-3</v>
      </c>
      <c r="I609" s="31">
        <v>7.89</v>
      </c>
      <c r="J609" s="31">
        <v>7.86</v>
      </c>
      <c r="K609" s="31">
        <v>7.77</v>
      </c>
      <c r="L609" s="31">
        <v>8.06</v>
      </c>
      <c r="M609" s="28">
        <v>1899</v>
      </c>
      <c r="N609" s="31">
        <v>0.24</v>
      </c>
      <c r="O609" s="31">
        <v>0.96</v>
      </c>
      <c r="P609" s="28">
        <v>5449</v>
      </c>
      <c r="Q609" s="31">
        <v>0.41</v>
      </c>
      <c r="R609" s="31">
        <v>1.28</v>
      </c>
      <c r="S609" s="28">
        <v>7597</v>
      </c>
      <c r="T609" s="31">
        <v>0.5</v>
      </c>
      <c r="U609" s="31">
        <v>1.4</v>
      </c>
      <c r="V609" s="28">
        <v>15193</v>
      </c>
      <c r="W609" s="31">
        <v>1.4</v>
      </c>
      <c r="X609" s="38" t="s">
        <v>25</v>
      </c>
    </row>
    <row r="610" spans="1:24">
      <c r="A610" s="26" t="s">
        <v>6642</v>
      </c>
      <c r="B610" s="26" t="s">
        <v>6642</v>
      </c>
      <c r="C610" s="26" t="s">
        <v>6643</v>
      </c>
      <c r="D610" s="27">
        <v>61.8</v>
      </c>
      <c r="E610" s="28">
        <v>400</v>
      </c>
      <c r="F610" s="37">
        <v>-0.67300000000000004</v>
      </c>
      <c r="G610" s="37">
        <v>-1.26</v>
      </c>
      <c r="H610" s="30">
        <v>9.4999999999999998E-3</v>
      </c>
      <c r="I610" s="31">
        <v>7.86</v>
      </c>
      <c r="J610" s="31">
        <v>7.52</v>
      </c>
      <c r="K610" s="31">
        <v>8.07</v>
      </c>
      <c r="L610" s="31">
        <v>8.32</v>
      </c>
      <c r="M610" s="28">
        <v>2085</v>
      </c>
      <c r="N610" s="31">
        <v>0.25</v>
      </c>
      <c r="O610" s="31">
        <v>0.98</v>
      </c>
      <c r="P610" s="28">
        <v>5913</v>
      </c>
      <c r="Q610" s="31">
        <v>0.43</v>
      </c>
      <c r="R610" s="31">
        <v>1.31</v>
      </c>
      <c r="S610" s="28">
        <v>7599</v>
      </c>
      <c r="T610" s="31">
        <v>0.5</v>
      </c>
      <c r="U610" s="31">
        <v>1.4</v>
      </c>
      <c r="V610" s="28">
        <v>15198</v>
      </c>
      <c r="W610" s="31">
        <v>1.4</v>
      </c>
      <c r="X610" s="38" t="s">
        <v>25</v>
      </c>
    </row>
    <row r="611" spans="1:24">
      <c r="A611" s="26" t="s">
        <v>6643</v>
      </c>
      <c r="B611" s="26" t="s">
        <v>6643</v>
      </c>
      <c r="C611" s="26" t="s">
        <v>6644</v>
      </c>
      <c r="D611" s="27">
        <v>40.5</v>
      </c>
      <c r="E611" s="28">
        <v>600</v>
      </c>
      <c r="F611" s="37">
        <v>-1.43</v>
      </c>
      <c r="G611" s="37">
        <v>-2.0099999999999998</v>
      </c>
      <c r="H611" s="30">
        <v>1.43E-2</v>
      </c>
      <c r="I611" s="31">
        <v>7.52</v>
      </c>
      <c r="J611" s="31">
        <v>7.61</v>
      </c>
      <c r="K611" s="31">
        <v>8.26</v>
      </c>
      <c r="L611" s="31">
        <v>8.93</v>
      </c>
      <c r="M611" s="28">
        <v>2085</v>
      </c>
      <c r="N611" s="31">
        <v>0.13</v>
      </c>
      <c r="O611" s="31">
        <v>1.08</v>
      </c>
      <c r="P611" s="28">
        <v>5913</v>
      </c>
      <c r="Q611" s="31">
        <v>0.22</v>
      </c>
      <c r="R611" s="31">
        <v>1.47</v>
      </c>
      <c r="S611" s="28">
        <v>53781</v>
      </c>
      <c r="T611" s="31">
        <v>0.8</v>
      </c>
      <c r="U611" s="31">
        <v>2.57</v>
      </c>
      <c r="V611" s="28">
        <v>55021</v>
      </c>
      <c r="W611" s="31">
        <v>2.25</v>
      </c>
      <c r="X611" s="38" t="s">
        <v>25</v>
      </c>
    </row>
    <row r="612" spans="1:24">
      <c r="A612" s="26" t="s">
        <v>6645</v>
      </c>
      <c r="B612" s="26" t="s">
        <v>6645</v>
      </c>
      <c r="C612" s="26" t="s">
        <v>6646</v>
      </c>
      <c r="D612" s="27">
        <v>48.2</v>
      </c>
      <c r="E612" s="28">
        <v>300</v>
      </c>
      <c r="F612" s="37">
        <v>5.4119999999999999</v>
      </c>
      <c r="G612" s="37">
        <v>5.07</v>
      </c>
      <c r="H612" s="30">
        <v>7.1000000000000004E-3</v>
      </c>
      <c r="I612" s="31">
        <v>8.67</v>
      </c>
      <c r="J612" s="31">
        <v>8.98</v>
      </c>
      <c r="K612" s="31">
        <v>2.9</v>
      </c>
      <c r="L612" s="31">
        <v>3.55</v>
      </c>
      <c r="M612" s="28">
        <v>55</v>
      </c>
      <c r="N612" s="31">
        <v>7.0000000000000007E-2</v>
      </c>
      <c r="O612" s="31">
        <v>0.31</v>
      </c>
      <c r="P612" s="28">
        <v>207</v>
      </c>
      <c r="Q612" s="31">
        <v>0.13</v>
      </c>
      <c r="R612" s="31">
        <v>0.46</v>
      </c>
      <c r="S612" s="28">
        <v>3050</v>
      </c>
      <c r="T612" s="31">
        <v>0.5</v>
      </c>
      <c r="U612" s="31">
        <v>1</v>
      </c>
      <c r="V612" s="28">
        <v>6099</v>
      </c>
      <c r="W612" s="31">
        <v>1</v>
      </c>
      <c r="X612" s="38" t="s">
        <v>25</v>
      </c>
    </row>
    <row r="613" spans="1:24">
      <c r="A613" s="26" t="s">
        <v>6646</v>
      </c>
      <c r="B613" s="26" t="s">
        <v>6646</v>
      </c>
      <c r="C613" s="26" t="s">
        <v>6647</v>
      </c>
      <c r="D613" s="27">
        <v>37.5</v>
      </c>
      <c r="E613" s="28">
        <v>300</v>
      </c>
      <c r="F613" s="37">
        <v>5.056</v>
      </c>
      <c r="G613" s="37">
        <v>4.79</v>
      </c>
      <c r="H613" s="30">
        <v>7.1000000000000004E-3</v>
      </c>
      <c r="I613" s="31">
        <v>8.98</v>
      </c>
      <c r="J613" s="31">
        <v>8.9600000000000009</v>
      </c>
      <c r="K613" s="31">
        <v>3.57</v>
      </c>
      <c r="L613" s="31">
        <v>3.81</v>
      </c>
      <c r="M613" s="28">
        <v>87</v>
      </c>
      <c r="N613" s="31">
        <v>0.08</v>
      </c>
      <c r="O613" s="31">
        <v>0.36</v>
      </c>
      <c r="P613" s="28">
        <v>321</v>
      </c>
      <c r="Q613" s="31">
        <v>0.16</v>
      </c>
      <c r="R613" s="31">
        <v>0.53</v>
      </c>
      <c r="S613" s="28">
        <v>3049</v>
      </c>
      <c r="T613" s="31">
        <v>0.5</v>
      </c>
      <c r="U613" s="31">
        <v>1</v>
      </c>
      <c r="V613" s="28">
        <v>6098</v>
      </c>
      <c r="W613" s="31">
        <v>1</v>
      </c>
      <c r="X613" s="38" t="s">
        <v>25</v>
      </c>
    </row>
    <row r="614" spans="1:24">
      <c r="A614" s="26" t="s">
        <v>6647</v>
      </c>
      <c r="B614" s="26" t="s">
        <v>6647</v>
      </c>
      <c r="C614" s="26" t="s">
        <v>6648</v>
      </c>
      <c r="D614" s="27">
        <v>49.5</v>
      </c>
      <c r="E614" s="28">
        <v>300</v>
      </c>
      <c r="F614" s="37">
        <v>4.7910000000000004</v>
      </c>
      <c r="G614" s="37">
        <v>4.4400000000000004</v>
      </c>
      <c r="H614" s="30">
        <v>7.1000000000000004E-3</v>
      </c>
      <c r="I614" s="31">
        <v>8.9600000000000009</v>
      </c>
      <c r="J614" s="31">
        <v>9.1300000000000008</v>
      </c>
      <c r="K614" s="31">
        <v>3.81</v>
      </c>
      <c r="L614" s="31">
        <v>4.33</v>
      </c>
      <c r="M614" s="28">
        <v>87</v>
      </c>
      <c r="N614" s="31">
        <v>0.08</v>
      </c>
      <c r="O614" s="31">
        <v>0.36</v>
      </c>
      <c r="P614" s="28">
        <v>321</v>
      </c>
      <c r="Q614" s="31">
        <v>0.16</v>
      </c>
      <c r="R614" s="31">
        <v>0.53</v>
      </c>
      <c r="S614" s="28">
        <v>3049</v>
      </c>
      <c r="T614" s="31">
        <v>0.5</v>
      </c>
      <c r="U614" s="31">
        <v>1</v>
      </c>
      <c r="V614" s="28">
        <v>6097</v>
      </c>
      <c r="W614" s="31">
        <v>1</v>
      </c>
      <c r="X614" s="38" t="s">
        <v>25</v>
      </c>
    </row>
    <row r="615" spans="1:24">
      <c r="A615" s="26" t="s">
        <v>6648</v>
      </c>
      <c r="B615" s="26" t="s">
        <v>6648</v>
      </c>
      <c r="C615" s="26" t="s">
        <v>6649</v>
      </c>
      <c r="D615" s="27">
        <v>51.6</v>
      </c>
      <c r="E615" s="28">
        <v>300</v>
      </c>
      <c r="F615" s="37">
        <v>4.4260000000000002</v>
      </c>
      <c r="G615" s="37">
        <v>4.0599999999999996</v>
      </c>
      <c r="H615" s="30">
        <v>7.1000000000000004E-3</v>
      </c>
      <c r="I615" s="31">
        <v>9.1300000000000008</v>
      </c>
      <c r="J615" s="31">
        <v>8.89</v>
      </c>
      <c r="K615" s="31">
        <v>4.3499999999999996</v>
      </c>
      <c r="L615" s="31">
        <v>4.47</v>
      </c>
      <c r="M615" s="28">
        <v>145</v>
      </c>
      <c r="N615" s="31">
        <v>0.11</v>
      </c>
      <c r="O615" s="31">
        <v>0.42</v>
      </c>
      <c r="P615" s="28">
        <v>521</v>
      </c>
      <c r="Q615" s="31">
        <v>0.2</v>
      </c>
      <c r="R615" s="31">
        <v>0.61</v>
      </c>
      <c r="S615" s="28">
        <v>3049</v>
      </c>
      <c r="T615" s="31">
        <v>0.5</v>
      </c>
      <c r="U615" s="31">
        <v>1</v>
      </c>
      <c r="V615" s="28">
        <v>6098</v>
      </c>
      <c r="W615" s="31">
        <v>1</v>
      </c>
      <c r="X615" s="38" t="s">
        <v>25</v>
      </c>
    </row>
    <row r="616" spans="1:24">
      <c r="A616" s="26" t="s">
        <v>6649</v>
      </c>
      <c r="B616" s="26" t="s">
        <v>6649</v>
      </c>
      <c r="C616" s="26" t="s">
        <v>6650</v>
      </c>
      <c r="D616" s="27">
        <v>57.3</v>
      </c>
      <c r="E616" s="28">
        <v>300</v>
      </c>
      <c r="F616" s="37">
        <v>4.0469999999999997</v>
      </c>
      <c r="G616" s="37">
        <v>3.64</v>
      </c>
      <c r="H616" s="30">
        <v>7.1000000000000004E-3</v>
      </c>
      <c r="I616" s="31">
        <v>8.89</v>
      </c>
      <c r="J616" s="31">
        <v>8.74</v>
      </c>
      <c r="K616" s="31">
        <v>4.49</v>
      </c>
      <c r="L616" s="31">
        <v>4.74</v>
      </c>
      <c r="M616" s="28">
        <v>145</v>
      </c>
      <c r="N616" s="31">
        <v>0.11</v>
      </c>
      <c r="O616" s="31">
        <v>0.42</v>
      </c>
      <c r="P616" s="28">
        <v>521</v>
      </c>
      <c r="Q616" s="31">
        <v>0.2</v>
      </c>
      <c r="R616" s="31">
        <v>0.61</v>
      </c>
      <c r="S616" s="28">
        <v>3051</v>
      </c>
      <c r="T616" s="31">
        <v>0.5</v>
      </c>
      <c r="U616" s="31">
        <v>1</v>
      </c>
      <c r="V616" s="28">
        <v>6103</v>
      </c>
      <c r="W616" s="31">
        <v>1</v>
      </c>
      <c r="X616" s="38" t="s">
        <v>25</v>
      </c>
    </row>
    <row r="617" spans="1:24">
      <c r="A617" s="26" t="s">
        <v>6650</v>
      </c>
      <c r="B617" s="26" t="s">
        <v>6650</v>
      </c>
      <c r="C617" s="26" t="s">
        <v>6651</v>
      </c>
      <c r="D617" s="27">
        <v>53.7</v>
      </c>
      <c r="E617" s="28">
        <v>300</v>
      </c>
      <c r="F617" s="37">
        <v>3.6309999999999998</v>
      </c>
      <c r="G617" s="37">
        <v>3.25</v>
      </c>
      <c r="H617" s="30">
        <v>7.1000000000000004E-3</v>
      </c>
      <c r="I617" s="31">
        <v>8.74</v>
      </c>
      <c r="J617" s="31">
        <v>8.61</v>
      </c>
      <c r="K617" s="31">
        <v>4.75</v>
      </c>
      <c r="L617" s="31">
        <v>5</v>
      </c>
      <c r="M617" s="28">
        <v>194</v>
      </c>
      <c r="N617" s="31">
        <v>0.12</v>
      </c>
      <c r="O617" s="31">
        <v>0.45</v>
      </c>
      <c r="P617" s="28">
        <v>687</v>
      </c>
      <c r="Q617" s="31">
        <v>0.23</v>
      </c>
      <c r="R617" s="31">
        <v>0.66</v>
      </c>
      <c r="S617" s="28">
        <v>3050</v>
      </c>
      <c r="T617" s="31">
        <v>0.5</v>
      </c>
      <c r="U617" s="31">
        <v>1</v>
      </c>
      <c r="V617" s="28">
        <v>6099</v>
      </c>
      <c r="W617" s="31">
        <v>1</v>
      </c>
      <c r="X617" s="38" t="s">
        <v>25</v>
      </c>
    </row>
    <row r="618" spans="1:24">
      <c r="A618" s="26" t="s">
        <v>6651</v>
      </c>
      <c r="B618" s="26" t="s">
        <v>6651</v>
      </c>
      <c r="C618" s="26" t="s">
        <v>6652</v>
      </c>
      <c r="D618" s="27">
        <v>34.700000000000003</v>
      </c>
      <c r="E618" s="28">
        <v>300</v>
      </c>
      <c r="F618" s="37">
        <v>3.2360000000000002</v>
      </c>
      <c r="G618" s="37">
        <v>2.99</v>
      </c>
      <c r="H618" s="30">
        <v>7.1000000000000004E-3</v>
      </c>
      <c r="I618" s="31">
        <v>8.61</v>
      </c>
      <c r="J618" s="31">
        <v>8.49</v>
      </c>
      <c r="K618" s="31">
        <v>5.0199999999999996</v>
      </c>
      <c r="L618" s="31">
        <v>5.14</v>
      </c>
      <c r="M618" s="28">
        <v>303</v>
      </c>
      <c r="N618" s="31">
        <v>0.15</v>
      </c>
      <c r="O618" s="31">
        <v>0.52</v>
      </c>
      <c r="P618" s="28">
        <v>1042</v>
      </c>
      <c r="Q618" s="31">
        <v>0.28000000000000003</v>
      </c>
      <c r="R618" s="31">
        <v>0.75</v>
      </c>
      <c r="S618" s="28">
        <v>3048</v>
      </c>
      <c r="T618" s="31">
        <v>0.5</v>
      </c>
      <c r="U618" s="31">
        <v>1</v>
      </c>
      <c r="V618" s="28">
        <v>6097</v>
      </c>
      <c r="W618" s="31">
        <v>1</v>
      </c>
      <c r="X618" s="38" t="s">
        <v>25</v>
      </c>
    </row>
    <row r="619" spans="1:24">
      <c r="A619" s="26" t="s">
        <v>6652</v>
      </c>
      <c r="B619" s="26" t="s">
        <v>6652</v>
      </c>
      <c r="C619" s="26" t="s">
        <v>6653</v>
      </c>
      <c r="D619" s="27">
        <v>42.3</v>
      </c>
      <c r="E619" s="28">
        <v>300</v>
      </c>
      <c r="F619" s="37">
        <v>2.98</v>
      </c>
      <c r="G619" s="37">
        <v>2.68</v>
      </c>
      <c r="H619" s="30">
        <v>7.1000000000000004E-3</v>
      </c>
      <c r="I619" s="31">
        <v>8.49</v>
      </c>
      <c r="J619" s="31">
        <v>8.3699999999999992</v>
      </c>
      <c r="K619" s="31">
        <v>5.15</v>
      </c>
      <c r="L619" s="31">
        <v>5.33</v>
      </c>
      <c r="M619" s="28">
        <v>303</v>
      </c>
      <c r="N619" s="31">
        <v>0.15</v>
      </c>
      <c r="O619" s="31">
        <v>0.52</v>
      </c>
      <c r="P619" s="28">
        <v>1042</v>
      </c>
      <c r="Q619" s="31">
        <v>0.28000000000000003</v>
      </c>
      <c r="R619" s="31">
        <v>0.75</v>
      </c>
      <c r="S619" s="28">
        <v>3049</v>
      </c>
      <c r="T619" s="31">
        <v>0.5</v>
      </c>
      <c r="U619" s="31">
        <v>1</v>
      </c>
      <c r="V619" s="28">
        <v>6098</v>
      </c>
      <c r="W619" s="31">
        <v>1</v>
      </c>
      <c r="X619" s="38" t="s">
        <v>25</v>
      </c>
    </row>
    <row r="620" spans="1:24">
      <c r="A620" s="26" t="s">
        <v>6654</v>
      </c>
      <c r="B620" s="26" t="s">
        <v>6654</v>
      </c>
      <c r="C620" s="26" t="s">
        <v>6653</v>
      </c>
      <c r="D620" s="27">
        <v>47.8</v>
      </c>
      <c r="E620" s="28">
        <v>300</v>
      </c>
      <c r="F620" s="37">
        <v>4.1429999999999998</v>
      </c>
      <c r="G620" s="37">
        <v>3.04</v>
      </c>
      <c r="H620" s="30">
        <v>2.3099999999999999E-2</v>
      </c>
      <c r="I620" s="31">
        <v>8.4499999999999993</v>
      </c>
      <c r="J620" s="31">
        <v>8.3699999999999992</v>
      </c>
      <c r="K620" s="31">
        <v>3.95</v>
      </c>
      <c r="L620" s="31">
        <v>4.97</v>
      </c>
      <c r="M620" s="28">
        <v>60</v>
      </c>
      <c r="N620" s="31">
        <v>0.05</v>
      </c>
      <c r="O620" s="31">
        <v>0.48</v>
      </c>
      <c r="P620" s="28">
        <v>224</v>
      </c>
      <c r="Q620" s="31">
        <v>0.1</v>
      </c>
      <c r="R620" s="31">
        <v>0.72</v>
      </c>
      <c r="S620" s="28">
        <v>5500</v>
      </c>
      <c r="T620" s="31">
        <v>0.5</v>
      </c>
      <c r="U620" s="31">
        <v>1.8</v>
      </c>
      <c r="V620" s="28">
        <v>10999</v>
      </c>
      <c r="W620" s="31">
        <v>1.8</v>
      </c>
      <c r="X620" s="38" t="s">
        <v>25</v>
      </c>
    </row>
    <row r="621" spans="1:24">
      <c r="A621" s="26" t="s">
        <v>6653</v>
      </c>
      <c r="B621" s="26" t="s">
        <v>6653</v>
      </c>
      <c r="C621" s="26" t="s">
        <v>6655</v>
      </c>
      <c r="D621" s="27">
        <v>56</v>
      </c>
      <c r="E621" s="28">
        <v>300</v>
      </c>
      <c r="F621" s="37">
        <v>2.6680000000000001</v>
      </c>
      <c r="G621" s="37">
        <v>2.27</v>
      </c>
      <c r="H621" s="30">
        <v>7.1000000000000004E-3</v>
      </c>
      <c r="I621" s="31">
        <v>8.3699999999999992</v>
      </c>
      <c r="J621" s="31">
        <v>8.16</v>
      </c>
      <c r="K621" s="31">
        <v>5.34</v>
      </c>
      <c r="L621" s="31">
        <v>5.53</v>
      </c>
      <c r="M621" s="28">
        <v>400</v>
      </c>
      <c r="N621" s="31">
        <v>0.17</v>
      </c>
      <c r="O621" s="31">
        <v>0.56000000000000005</v>
      </c>
      <c r="P621" s="28">
        <v>1346</v>
      </c>
      <c r="Q621" s="31">
        <v>0.32</v>
      </c>
      <c r="R621" s="31">
        <v>0.8</v>
      </c>
      <c r="S621" s="28">
        <v>3052</v>
      </c>
      <c r="T621" s="31">
        <v>0.5</v>
      </c>
      <c r="U621" s="31">
        <v>1</v>
      </c>
      <c r="V621" s="28">
        <v>6104</v>
      </c>
      <c r="W621" s="31">
        <v>1</v>
      </c>
      <c r="X621" s="38" t="s">
        <v>25</v>
      </c>
    </row>
    <row r="622" spans="1:24">
      <c r="A622" s="26" t="s">
        <v>6655</v>
      </c>
      <c r="B622" s="26" t="s">
        <v>6655</v>
      </c>
      <c r="C622" s="26" t="s">
        <v>6656</v>
      </c>
      <c r="D622" s="27">
        <v>50.1</v>
      </c>
      <c r="E622" s="28">
        <v>300</v>
      </c>
      <c r="F622" s="37">
        <v>2.2559999999999998</v>
      </c>
      <c r="G622" s="37">
        <v>1.9</v>
      </c>
      <c r="H622" s="30">
        <v>7.1000000000000004E-3</v>
      </c>
      <c r="I622" s="31">
        <v>8.16</v>
      </c>
      <c r="J622" s="31">
        <v>8.17</v>
      </c>
      <c r="K622" s="31">
        <v>5.55</v>
      </c>
      <c r="L622" s="31">
        <v>5.91</v>
      </c>
      <c r="M622" s="28">
        <v>400</v>
      </c>
      <c r="N622" s="31">
        <v>0.17</v>
      </c>
      <c r="O622" s="31">
        <v>0.56000000000000005</v>
      </c>
      <c r="P622" s="28">
        <v>1346</v>
      </c>
      <c r="Q622" s="31">
        <v>0.32</v>
      </c>
      <c r="R622" s="31">
        <v>0.8</v>
      </c>
      <c r="S622" s="28">
        <v>3052</v>
      </c>
      <c r="T622" s="31">
        <v>0.5</v>
      </c>
      <c r="U622" s="31">
        <v>1</v>
      </c>
      <c r="V622" s="28">
        <v>6104</v>
      </c>
      <c r="W622" s="31">
        <v>1</v>
      </c>
      <c r="X622" s="38" t="s">
        <v>25</v>
      </c>
    </row>
    <row r="623" spans="1:24">
      <c r="A623" s="26" t="s">
        <v>6657</v>
      </c>
      <c r="B623" s="26" t="s">
        <v>6657</v>
      </c>
      <c r="C623" s="26" t="s">
        <v>6656</v>
      </c>
      <c r="D623" s="27">
        <v>36.200000000000003</v>
      </c>
      <c r="E623" s="28">
        <v>300</v>
      </c>
      <c r="F623" s="37">
        <v>3.7530000000000001</v>
      </c>
      <c r="G623" s="37">
        <v>2.92</v>
      </c>
      <c r="H623" s="30">
        <v>2.3E-2</v>
      </c>
      <c r="I623" s="31">
        <v>8.18</v>
      </c>
      <c r="J623" s="31">
        <v>8.17</v>
      </c>
      <c r="K623" s="31">
        <v>4.07</v>
      </c>
      <c r="L623" s="31">
        <v>4.8899999999999997</v>
      </c>
      <c r="M623" s="28">
        <v>121</v>
      </c>
      <c r="N623" s="31">
        <v>7.0000000000000007E-2</v>
      </c>
      <c r="O623" s="31">
        <v>0.59</v>
      </c>
      <c r="P623" s="28">
        <v>438</v>
      </c>
      <c r="Q623" s="31">
        <v>0.14000000000000001</v>
      </c>
      <c r="R623" s="31">
        <v>0.88</v>
      </c>
      <c r="S623" s="28">
        <v>5492</v>
      </c>
      <c r="T623" s="31">
        <v>0.5</v>
      </c>
      <c r="U623" s="31">
        <v>1.8</v>
      </c>
      <c r="V623" s="28">
        <v>10984</v>
      </c>
      <c r="W623" s="31">
        <v>1.8</v>
      </c>
      <c r="X623" s="38" t="s">
        <v>25</v>
      </c>
    </row>
    <row r="624" spans="1:24">
      <c r="A624" s="26" t="s">
        <v>6656</v>
      </c>
      <c r="B624" s="26" t="s">
        <v>6656</v>
      </c>
      <c r="C624" s="26" t="s">
        <v>6658</v>
      </c>
      <c r="D624" s="27">
        <v>42.1</v>
      </c>
      <c r="E624" s="28">
        <v>300</v>
      </c>
      <c r="F624" s="37">
        <v>1.889</v>
      </c>
      <c r="G624" s="37">
        <v>1.59</v>
      </c>
      <c r="H624" s="30">
        <v>7.1000000000000004E-3</v>
      </c>
      <c r="I624" s="31">
        <v>8.17</v>
      </c>
      <c r="J624" s="31">
        <v>8.17</v>
      </c>
      <c r="K624" s="31">
        <v>5.92</v>
      </c>
      <c r="L624" s="31">
        <v>6.22</v>
      </c>
      <c r="M624" s="28">
        <v>521</v>
      </c>
      <c r="N624" s="31">
        <v>0.2</v>
      </c>
      <c r="O624" s="31">
        <v>0.61</v>
      </c>
      <c r="P624" s="28">
        <v>1714</v>
      </c>
      <c r="Q624" s="31">
        <v>0.36</v>
      </c>
      <c r="R624" s="31">
        <v>0.86</v>
      </c>
      <c r="S624" s="28">
        <v>3051</v>
      </c>
      <c r="T624" s="31">
        <v>0.5</v>
      </c>
      <c r="U624" s="31">
        <v>1</v>
      </c>
      <c r="V624" s="28">
        <v>6102</v>
      </c>
      <c r="W624" s="31">
        <v>1</v>
      </c>
      <c r="X624" s="38" t="s">
        <v>25</v>
      </c>
    </row>
    <row r="625" spans="1:24">
      <c r="A625" s="26" t="s">
        <v>6658</v>
      </c>
      <c r="B625" s="26" t="s">
        <v>6658</v>
      </c>
      <c r="C625" s="26" t="s">
        <v>6659</v>
      </c>
      <c r="D625" s="27">
        <v>48.7</v>
      </c>
      <c r="E625" s="28">
        <v>300</v>
      </c>
      <c r="F625" s="37">
        <v>1.575</v>
      </c>
      <c r="G625" s="37">
        <v>1.23</v>
      </c>
      <c r="H625" s="30">
        <v>7.1000000000000004E-3</v>
      </c>
      <c r="I625" s="31">
        <v>8.17</v>
      </c>
      <c r="J625" s="31">
        <v>8.11</v>
      </c>
      <c r="K625" s="31">
        <v>6.24</v>
      </c>
      <c r="L625" s="31">
        <v>6.52</v>
      </c>
      <c r="M625" s="28">
        <v>674</v>
      </c>
      <c r="N625" s="31">
        <v>0.22</v>
      </c>
      <c r="O625" s="31">
        <v>0.66</v>
      </c>
      <c r="P625" s="28">
        <v>2167</v>
      </c>
      <c r="Q625" s="31">
        <v>0.41</v>
      </c>
      <c r="R625" s="31">
        <v>0.91</v>
      </c>
      <c r="S625" s="28">
        <v>3047</v>
      </c>
      <c r="T625" s="31">
        <v>0.5</v>
      </c>
      <c r="U625" s="31">
        <v>1</v>
      </c>
      <c r="V625" s="28">
        <v>6095</v>
      </c>
      <c r="W625" s="31">
        <v>1</v>
      </c>
      <c r="X625" s="38" t="s">
        <v>25</v>
      </c>
    </row>
    <row r="626" spans="1:24">
      <c r="A626" s="26" t="s">
        <v>6659</v>
      </c>
      <c r="B626" s="26" t="s">
        <v>6659</v>
      </c>
      <c r="C626" s="26" t="s">
        <v>6660</v>
      </c>
      <c r="D626" s="27">
        <v>54.5</v>
      </c>
      <c r="E626" s="28">
        <v>300</v>
      </c>
      <c r="F626" s="37">
        <v>1.2270000000000001</v>
      </c>
      <c r="G626" s="37">
        <v>0.84</v>
      </c>
      <c r="H626" s="30">
        <v>7.1000000000000004E-3</v>
      </c>
      <c r="I626" s="31">
        <v>8.11</v>
      </c>
      <c r="J626" s="31">
        <v>8.2100000000000009</v>
      </c>
      <c r="K626" s="31">
        <v>6.53</v>
      </c>
      <c r="L626" s="31">
        <v>7.01</v>
      </c>
      <c r="M626" s="28">
        <v>674</v>
      </c>
      <c r="N626" s="31">
        <v>0.22</v>
      </c>
      <c r="O626" s="31">
        <v>0.66</v>
      </c>
      <c r="P626" s="28">
        <v>2167</v>
      </c>
      <c r="Q626" s="31">
        <v>0.41</v>
      </c>
      <c r="R626" s="31">
        <v>0.91</v>
      </c>
      <c r="S626" s="28">
        <v>3051</v>
      </c>
      <c r="T626" s="31">
        <v>0.5</v>
      </c>
      <c r="U626" s="31">
        <v>1</v>
      </c>
      <c r="V626" s="28">
        <v>6102</v>
      </c>
      <c r="W626" s="31">
        <v>1</v>
      </c>
      <c r="X626" s="38" t="s">
        <v>25</v>
      </c>
    </row>
    <row r="627" spans="1:24">
      <c r="A627" s="26" t="s">
        <v>6661</v>
      </c>
      <c r="B627" s="26" t="s">
        <v>6661</v>
      </c>
      <c r="C627" s="26" t="s">
        <v>6662</v>
      </c>
      <c r="D627" s="27">
        <v>35</v>
      </c>
      <c r="E627" s="28">
        <v>300</v>
      </c>
      <c r="F627" s="37">
        <v>5.383</v>
      </c>
      <c r="G627" s="37">
        <v>5.0229999999999997</v>
      </c>
      <c r="H627" s="30">
        <v>1.03E-2</v>
      </c>
      <c r="I627" s="31">
        <v>8.74</v>
      </c>
      <c r="J627" s="31">
        <v>8.3800000000000008</v>
      </c>
      <c r="K627" s="31">
        <v>3</v>
      </c>
      <c r="L627" s="31">
        <v>3</v>
      </c>
      <c r="M627" s="28">
        <v>67</v>
      </c>
      <c r="N627" s="31">
        <v>7.0000000000000007E-2</v>
      </c>
      <c r="O627" s="31">
        <v>0.38</v>
      </c>
      <c r="P627" s="28">
        <v>249</v>
      </c>
      <c r="Q627" s="31">
        <v>0.13</v>
      </c>
      <c r="R627" s="31">
        <v>0.56000000000000005</v>
      </c>
      <c r="S627" s="28">
        <v>3672</v>
      </c>
      <c r="T627" s="31">
        <v>0.5</v>
      </c>
      <c r="U627" s="31">
        <v>1.2</v>
      </c>
      <c r="V627" s="28">
        <v>7344</v>
      </c>
      <c r="W627" s="31">
        <v>1.2</v>
      </c>
      <c r="X627" s="38" t="s">
        <v>24</v>
      </c>
    </row>
    <row r="628" spans="1:24">
      <c r="A628" s="26" t="s">
        <v>6662</v>
      </c>
      <c r="B628" s="26" t="s">
        <v>6662</v>
      </c>
      <c r="C628" s="26" t="s">
        <v>6663</v>
      </c>
      <c r="D628" s="27">
        <v>45</v>
      </c>
      <c r="E628" s="28">
        <v>300</v>
      </c>
      <c r="F628" s="37">
        <v>5.0229999999999997</v>
      </c>
      <c r="G628" s="37">
        <v>4.7030000000000003</v>
      </c>
      <c r="H628" s="30">
        <v>7.1000000000000004E-3</v>
      </c>
      <c r="I628" s="31">
        <v>8.3800000000000008</v>
      </c>
      <c r="J628" s="31">
        <v>8.31</v>
      </c>
      <c r="K628" s="31">
        <v>3</v>
      </c>
      <c r="L628" s="31">
        <v>3.25</v>
      </c>
      <c r="M628" s="28">
        <v>67</v>
      </c>
      <c r="N628" s="31">
        <v>7.0000000000000007E-2</v>
      </c>
      <c r="O628" s="31">
        <v>0.33</v>
      </c>
      <c r="P628" s="28">
        <v>249</v>
      </c>
      <c r="Q628" s="31">
        <v>0.14000000000000001</v>
      </c>
      <c r="R628" s="31">
        <v>0.49</v>
      </c>
      <c r="S628" s="28">
        <v>3054</v>
      </c>
      <c r="T628" s="31">
        <v>0.5</v>
      </c>
      <c r="U628" s="31">
        <v>1</v>
      </c>
      <c r="V628" s="28">
        <v>6107</v>
      </c>
      <c r="W628" s="31">
        <v>1</v>
      </c>
      <c r="X628" s="38" t="s">
        <v>24</v>
      </c>
    </row>
    <row r="629" spans="1:24">
      <c r="A629" s="26" t="s">
        <v>6663</v>
      </c>
      <c r="B629" s="26" t="s">
        <v>6663</v>
      </c>
      <c r="C629" s="26" t="s">
        <v>6664</v>
      </c>
      <c r="D629" s="27">
        <v>38.299999999999997</v>
      </c>
      <c r="E629" s="28">
        <v>300</v>
      </c>
      <c r="F629" s="37">
        <v>4.6920000000000002</v>
      </c>
      <c r="G629" s="37">
        <v>4.42</v>
      </c>
      <c r="H629" s="30">
        <v>7.1000000000000004E-3</v>
      </c>
      <c r="I629" s="31">
        <v>8.31</v>
      </c>
      <c r="J629" s="31">
        <v>8.26</v>
      </c>
      <c r="K629" s="31">
        <v>3.26</v>
      </c>
      <c r="L629" s="31">
        <v>3.48</v>
      </c>
      <c r="M629" s="28">
        <v>138</v>
      </c>
      <c r="N629" s="31">
        <v>0.1</v>
      </c>
      <c r="O629" s="31">
        <v>0.41</v>
      </c>
      <c r="P629" s="28">
        <v>497</v>
      </c>
      <c r="Q629" s="31">
        <v>0.19</v>
      </c>
      <c r="R629" s="31">
        <v>0.6</v>
      </c>
      <c r="S629" s="28">
        <v>3051</v>
      </c>
      <c r="T629" s="31">
        <v>0.5</v>
      </c>
      <c r="U629" s="31">
        <v>1</v>
      </c>
      <c r="V629" s="28">
        <v>6102</v>
      </c>
      <c r="W629" s="31">
        <v>1</v>
      </c>
      <c r="X629" s="38" t="s">
        <v>25</v>
      </c>
    </row>
    <row r="630" spans="1:24">
      <c r="A630" s="26" t="s">
        <v>6664</v>
      </c>
      <c r="B630" s="26" t="s">
        <v>6664</v>
      </c>
      <c r="C630" s="26" t="s">
        <v>6665</v>
      </c>
      <c r="D630" s="27">
        <v>47.7</v>
      </c>
      <c r="E630" s="28">
        <v>300</v>
      </c>
      <c r="F630" s="37">
        <v>4.3869999999999996</v>
      </c>
      <c r="G630" s="37">
        <v>3.4</v>
      </c>
      <c r="H630" s="30">
        <v>2.07E-2</v>
      </c>
      <c r="I630" s="31">
        <v>8.26</v>
      </c>
      <c r="J630" s="31">
        <v>8.26</v>
      </c>
      <c r="K630" s="31">
        <v>3.52</v>
      </c>
      <c r="L630" s="31">
        <v>4.5</v>
      </c>
      <c r="M630" s="28">
        <v>190</v>
      </c>
      <c r="N630" s="31">
        <v>0.09</v>
      </c>
      <c r="O630" s="31">
        <v>0.66</v>
      </c>
      <c r="P630" s="28">
        <v>672</v>
      </c>
      <c r="Q630" s="31">
        <v>0.17</v>
      </c>
      <c r="R630" s="31">
        <v>0.96</v>
      </c>
      <c r="S630" s="28">
        <v>5208</v>
      </c>
      <c r="T630" s="31">
        <v>0.5</v>
      </c>
      <c r="U630" s="31">
        <v>1.71</v>
      </c>
      <c r="V630" s="28">
        <v>10416</v>
      </c>
      <c r="W630" s="31">
        <v>1.71</v>
      </c>
      <c r="X630" s="38" t="s">
        <v>25</v>
      </c>
    </row>
    <row r="631" spans="1:24">
      <c r="A631" s="26" t="s">
        <v>6665</v>
      </c>
      <c r="B631" s="26" t="s">
        <v>6665</v>
      </c>
      <c r="C631" s="26" t="s">
        <v>6666</v>
      </c>
      <c r="D631" s="27">
        <v>46.3</v>
      </c>
      <c r="E631" s="28">
        <v>300</v>
      </c>
      <c r="F631" s="37">
        <v>3.3740000000000001</v>
      </c>
      <c r="G631" s="37">
        <v>2.31</v>
      </c>
      <c r="H631" s="30">
        <v>2.3E-2</v>
      </c>
      <c r="I631" s="31">
        <v>8.26</v>
      </c>
      <c r="J631" s="31">
        <v>8.0299999999999994</v>
      </c>
      <c r="K631" s="31">
        <v>4.53</v>
      </c>
      <c r="L631" s="31">
        <v>5.36</v>
      </c>
      <c r="M631" s="28">
        <v>190</v>
      </c>
      <c r="N631" s="31">
        <v>0.09</v>
      </c>
      <c r="O631" s="31">
        <v>0.68</v>
      </c>
      <c r="P631" s="28">
        <v>672</v>
      </c>
      <c r="Q631" s="31">
        <v>0.17</v>
      </c>
      <c r="R631" s="31">
        <v>0.99</v>
      </c>
      <c r="S631" s="28">
        <v>5488</v>
      </c>
      <c r="T631" s="31">
        <v>0.5</v>
      </c>
      <c r="U631" s="31">
        <v>1.8</v>
      </c>
      <c r="V631" s="28">
        <v>10977</v>
      </c>
      <c r="W631" s="31">
        <v>1.8</v>
      </c>
      <c r="X631" s="38" t="s">
        <v>25</v>
      </c>
    </row>
    <row r="632" spans="1:24">
      <c r="A632" s="26" t="s">
        <v>6666</v>
      </c>
      <c r="B632" s="26" t="s">
        <v>6666</v>
      </c>
      <c r="C632" s="26" t="s">
        <v>6660</v>
      </c>
      <c r="D632" s="27">
        <v>53.3</v>
      </c>
      <c r="E632" s="28">
        <v>300</v>
      </c>
      <c r="F632" s="37">
        <v>2.2759999999999998</v>
      </c>
      <c r="G632" s="37">
        <v>1.05</v>
      </c>
      <c r="H632" s="30">
        <v>2.3E-2</v>
      </c>
      <c r="I632" s="31">
        <v>8.0299999999999994</v>
      </c>
      <c r="J632" s="31">
        <v>8.2100000000000009</v>
      </c>
      <c r="K632" s="31">
        <v>5.4</v>
      </c>
      <c r="L632" s="31">
        <v>6.8</v>
      </c>
      <c r="M632" s="28">
        <v>218</v>
      </c>
      <c r="N632" s="31">
        <v>0.1</v>
      </c>
      <c r="O632" s="31">
        <v>0.71</v>
      </c>
      <c r="P632" s="28">
        <v>764</v>
      </c>
      <c r="Q632" s="31">
        <v>0.18</v>
      </c>
      <c r="R632" s="31">
        <v>1.03</v>
      </c>
      <c r="S632" s="28">
        <v>5491</v>
      </c>
      <c r="T632" s="31">
        <v>0.5</v>
      </c>
      <c r="U632" s="31">
        <v>1.8</v>
      </c>
      <c r="V632" s="28">
        <v>10982</v>
      </c>
      <c r="W632" s="31">
        <v>1.8</v>
      </c>
      <c r="X632" s="38" t="s">
        <v>25</v>
      </c>
    </row>
    <row r="633" spans="1:24">
      <c r="A633" s="26" t="s">
        <v>6667</v>
      </c>
      <c r="B633" s="26" t="s">
        <v>6667</v>
      </c>
      <c r="C633" s="26" t="s">
        <v>6668</v>
      </c>
      <c r="D633" s="27">
        <v>42.9</v>
      </c>
      <c r="E633" s="28">
        <v>300</v>
      </c>
      <c r="F633" s="37">
        <v>4.1269999999999998</v>
      </c>
      <c r="G633" s="37">
        <v>3.14</v>
      </c>
      <c r="H633" s="30">
        <v>2.3E-2</v>
      </c>
      <c r="I633" s="31">
        <v>7.94</v>
      </c>
      <c r="J633" s="31">
        <v>7.9</v>
      </c>
      <c r="K633" s="31">
        <v>3.46</v>
      </c>
      <c r="L633" s="31">
        <v>4.4000000000000004</v>
      </c>
      <c r="M633" s="28">
        <v>217</v>
      </c>
      <c r="N633" s="31">
        <v>0.1</v>
      </c>
      <c r="O633" s="31">
        <v>0.71</v>
      </c>
      <c r="P633" s="28">
        <v>763</v>
      </c>
      <c r="Q633" s="31">
        <v>0.18</v>
      </c>
      <c r="R633" s="31">
        <v>1.03</v>
      </c>
      <c r="S633" s="28">
        <v>5492</v>
      </c>
      <c r="T633" s="31">
        <v>0.5</v>
      </c>
      <c r="U633" s="31">
        <v>1.8</v>
      </c>
      <c r="V633" s="28">
        <v>10983</v>
      </c>
      <c r="W633" s="31">
        <v>1.8</v>
      </c>
      <c r="X633" s="38" t="s">
        <v>25</v>
      </c>
    </row>
    <row r="634" spans="1:24">
      <c r="A634" s="26" t="s">
        <v>6668</v>
      </c>
      <c r="B634" s="26" t="s">
        <v>6668</v>
      </c>
      <c r="C634" s="26" t="s">
        <v>6669</v>
      </c>
      <c r="D634" s="27">
        <v>37.200000000000003</v>
      </c>
      <c r="E634" s="28">
        <v>300</v>
      </c>
      <c r="F634" s="37">
        <v>3.1139999999999999</v>
      </c>
      <c r="G634" s="37">
        <v>2.2599999999999998</v>
      </c>
      <c r="H634" s="30">
        <v>2.3E-2</v>
      </c>
      <c r="I634" s="31">
        <v>7.9</v>
      </c>
      <c r="J634" s="31">
        <v>8.06</v>
      </c>
      <c r="K634" s="31">
        <v>4.43</v>
      </c>
      <c r="L634" s="31">
        <v>5.44</v>
      </c>
      <c r="M634" s="28">
        <v>217</v>
      </c>
      <c r="N634" s="31">
        <v>0.1</v>
      </c>
      <c r="O634" s="31">
        <v>0.71</v>
      </c>
      <c r="P634" s="28">
        <v>763</v>
      </c>
      <c r="Q634" s="31">
        <v>0.18</v>
      </c>
      <c r="R634" s="31">
        <v>1.03</v>
      </c>
      <c r="S634" s="28">
        <v>5486</v>
      </c>
      <c r="T634" s="31">
        <v>0.5</v>
      </c>
      <c r="U634" s="31">
        <v>1.8</v>
      </c>
      <c r="V634" s="28">
        <v>10971</v>
      </c>
      <c r="W634" s="31">
        <v>1.8</v>
      </c>
      <c r="X634" s="38" t="s">
        <v>25</v>
      </c>
    </row>
    <row r="635" spans="1:24">
      <c r="A635" s="26" t="s">
        <v>6669</v>
      </c>
      <c r="B635" s="26" t="s">
        <v>6669</v>
      </c>
      <c r="C635" s="26" t="s">
        <v>6670</v>
      </c>
      <c r="D635" s="27">
        <v>29.6</v>
      </c>
      <c r="E635" s="28">
        <v>300</v>
      </c>
      <c r="F635" s="37">
        <v>2.2320000000000002</v>
      </c>
      <c r="G635" s="37">
        <v>1.55</v>
      </c>
      <c r="H635" s="30">
        <v>2.3E-2</v>
      </c>
      <c r="I635" s="31">
        <v>8.06</v>
      </c>
      <c r="J635" s="31">
        <v>8.1300000000000008</v>
      </c>
      <c r="K635" s="31">
        <v>5.47</v>
      </c>
      <c r="L635" s="31">
        <v>6.22</v>
      </c>
      <c r="M635" s="28">
        <v>269</v>
      </c>
      <c r="N635" s="31">
        <v>0.11</v>
      </c>
      <c r="O635" s="31">
        <v>0.76</v>
      </c>
      <c r="P635" s="28">
        <v>931</v>
      </c>
      <c r="Q635" s="31">
        <v>0.2</v>
      </c>
      <c r="R635" s="31">
        <v>1.1000000000000001</v>
      </c>
      <c r="S635" s="28">
        <v>5496</v>
      </c>
      <c r="T635" s="31">
        <v>0.5</v>
      </c>
      <c r="U635" s="31">
        <v>1.8</v>
      </c>
      <c r="V635" s="28">
        <v>10991</v>
      </c>
      <c r="W635" s="31">
        <v>1.8</v>
      </c>
      <c r="X635" s="38" t="s">
        <v>25</v>
      </c>
    </row>
    <row r="636" spans="1:24">
      <c r="A636" s="26" t="s">
        <v>6670</v>
      </c>
      <c r="B636" s="26" t="s">
        <v>6670</v>
      </c>
      <c r="C636" s="26" t="s">
        <v>6660</v>
      </c>
      <c r="D636" s="27">
        <v>29.8</v>
      </c>
      <c r="E636" s="28">
        <v>300</v>
      </c>
      <c r="F636" s="37">
        <v>1.534</v>
      </c>
      <c r="G636" s="37">
        <v>0.85</v>
      </c>
      <c r="H636" s="30">
        <v>2.3E-2</v>
      </c>
      <c r="I636" s="31">
        <v>8.1300000000000008</v>
      </c>
      <c r="J636" s="31">
        <v>8.2100000000000009</v>
      </c>
      <c r="K636" s="31">
        <v>6.24</v>
      </c>
      <c r="L636" s="31">
        <v>7</v>
      </c>
      <c r="M636" s="28">
        <v>269</v>
      </c>
      <c r="N636" s="31">
        <v>0.11</v>
      </c>
      <c r="O636" s="31">
        <v>0.76</v>
      </c>
      <c r="P636" s="28">
        <v>931</v>
      </c>
      <c r="Q636" s="31">
        <v>0.2</v>
      </c>
      <c r="R636" s="31">
        <v>1.0900000000000001</v>
      </c>
      <c r="S636" s="28">
        <v>5485</v>
      </c>
      <c r="T636" s="31">
        <v>0.5</v>
      </c>
      <c r="U636" s="31">
        <v>1.8</v>
      </c>
      <c r="V636" s="28">
        <v>10970</v>
      </c>
      <c r="W636" s="31">
        <v>1.8</v>
      </c>
      <c r="X636" s="38" t="s">
        <v>25</v>
      </c>
    </row>
    <row r="637" spans="1:24">
      <c r="A637" s="26" t="s">
        <v>6660</v>
      </c>
      <c r="B637" s="26" t="s">
        <v>6660</v>
      </c>
      <c r="C637" s="26" t="s">
        <v>6671</v>
      </c>
      <c r="D637" s="27">
        <v>47.8</v>
      </c>
      <c r="E637" s="28">
        <v>400</v>
      </c>
      <c r="F637" s="37">
        <v>0.749</v>
      </c>
      <c r="G637" s="37">
        <v>0.52</v>
      </c>
      <c r="H637" s="30">
        <v>4.7999999999999996E-3</v>
      </c>
      <c r="I637" s="31">
        <v>8.2100000000000009</v>
      </c>
      <c r="J637" s="31">
        <v>8.14</v>
      </c>
      <c r="K637" s="31">
        <v>7</v>
      </c>
      <c r="L637" s="31">
        <v>7.16</v>
      </c>
      <c r="M637" s="28">
        <v>1275</v>
      </c>
      <c r="N637" s="31">
        <v>0.23</v>
      </c>
      <c r="O637" s="31">
        <v>0.67</v>
      </c>
      <c r="P637" s="28">
        <v>3836</v>
      </c>
      <c r="Q637" s="31">
        <v>0.41</v>
      </c>
      <c r="R637" s="31">
        <v>0.91</v>
      </c>
      <c r="S637" s="28">
        <v>5397</v>
      </c>
      <c r="T637" s="31">
        <v>0.5</v>
      </c>
      <c r="U637" s="31">
        <v>0.99</v>
      </c>
      <c r="V637" s="28">
        <v>10794</v>
      </c>
      <c r="W637" s="31">
        <v>0.99</v>
      </c>
      <c r="X637" s="38" t="s">
        <v>25</v>
      </c>
    </row>
    <row r="638" spans="1:24">
      <c r="A638" s="26" t="s">
        <v>6671</v>
      </c>
      <c r="B638" s="26" t="s">
        <v>6671</v>
      </c>
      <c r="C638" s="26" t="s">
        <v>6672</v>
      </c>
      <c r="D638" s="27">
        <v>44.8</v>
      </c>
      <c r="E638" s="28">
        <v>400</v>
      </c>
      <c r="F638" s="37">
        <v>0.505</v>
      </c>
      <c r="G638" s="37">
        <v>0.28999999999999998</v>
      </c>
      <c r="H638" s="30">
        <v>4.7999999999999996E-3</v>
      </c>
      <c r="I638" s="31">
        <v>8.14</v>
      </c>
      <c r="J638" s="31">
        <v>8.14</v>
      </c>
      <c r="K638" s="31">
        <v>7.17</v>
      </c>
      <c r="L638" s="31">
        <v>7.39</v>
      </c>
      <c r="M638" s="28">
        <v>1275</v>
      </c>
      <c r="N638" s="31">
        <v>0.23</v>
      </c>
      <c r="O638" s="31">
        <v>0.67</v>
      </c>
      <c r="P638" s="28">
        <v>3836</v>
      </c>
      <c r="Q638" s="31">
        <v>0.41</v>
      </c>
      <c r="R638" s="31">
        <v>0.91</v>
      </c>
      <c r="S638" s="28">
        <v>5402</v>
      </c>
      <c r="T638" s="31">
        <v>0.5</v>
      </c>
      <c r="U638" s="31">
        <v>0.99</v>
      </c>
      <c r="V638" s="28">
        <v>10803</v>
      </c>
      <c r="W638" s="31">
        <v>0.99</v>
      </c>
      <c r="X638" s="38" t="s">
        <v>25</v>
      </c>
    </row>
    <row r="639" spans="1:24">
      <c r="A639" s="26" t="s">
        <v>6672</v>
      </c>
      <c r="B639" s="26" t="s">
        <v>6672</v>
      </c>
      <c r="C639" s="26" t="s">
        <v>6673</v>
      </c>
      <c r="D639" s="27">
        <v>46.7</v>
      </c>
      <c r="E639" s="28">
        <v>400</v>
      </c>
      <c r="F639" s="37">
        <v>0.28399999999999997</v>
      </c>
      <c r="G639" s="37">
        <v>0.06</v>
      </c>
      <c r="H639" s="30">
        <v>4.7999999999999996E-3</v>
      </c>
      <c r="I639" s="31">
        <v>8.14</v>
      </c>
      <c r="J639" s="31">
        <v>8.0299999999999994</v>
      </c>
      <c r="K639" s="31">
        <v>7.39</v>
      </c>
      <c r="L639" s="31">
        <v>7.51</v>
      </c>
      <c r="M639" s="28">
        <v>1275</v>
      </c>
      <c r="N639" s="31">
        <v>0.23</v>
      </c>
      <c r="O639" s="31">
        <v>0.67</v>
      </c>
      <c r="P639" s="28">
        <v>3836</v>
      </c>
      <c r="Q639" s="31">
        <v>0.41</v>
      </c>
      <c r="R639" s="31">
        <v>0.91</v>
      </c>
      <c r="S639" s="28">
        <v>5400</v>
      </c>
      <c r="T639" s="31">
        <v>0.5</v>
      </c>
      <c r="U639" s="31">
        <v>0.99</v>
      </c>
      <c r="V639" s="28">
        <v>10800</v>
      </c>
      <c r="W639" s="31">
        <v>0.99</v>
      </c>
      <c r="X639" s="38" t="s">
        <v>25</v>
      </c>
    </row>
    <row r="640" spans="1:24">
      <c r="A640" s="26" t="s">
        <v>6673</v>
      </c>
      <c r="B640" s="26" t="s">
        <v>6673</v>
      </c>
      <c r="C640" s="26" t="s">
        <v>6674</v>
      </c>
      <c r="D640" s="27">
        <v>47.3</v>
      </c>
      <c r="E640" s="28">
        <v>400</v>
      </c>
      <c r="F640" s="37">
        <v>4.7E-2</v>
      </c>
      <c r="G640" s="37">
        <v>-0.18</v>
      </c>
      <c r="H640" s="30">
        <v>4.7999999999999996E-3</v>
      </c>
      <c r="I640" s="31">
        <v>8.0299999999999994</v>
      </c>
      <c r="J640" s="31">
        <v>7.95</v>
      </c>
      <c r="K640" s="31">
        <v>7.52</v>
      </c>
      <c r="L640" s="31">
        <v>7.67</v>
      </c>
      <c r="M640" s="28">
        <v>1275</v>
      </c>
      <c r="N640" s="31">
        <v>0.23</v>
      </c>
      <c r="O640" s="31">
        <v>0.67</v>
      </c>
      <c r="P640" s="28">
        <v>3836</v>
      </c>
      <c r="Q640" s="31">
        <v>0.41</v>
      </c>
      <c r="R640" s="31">
        <v>0.91</v>
      </c>
      <c r="S640" s="28">
        <v>5402</v>
      </c>
      <c r="T640" s="31">
        <v>0.5</v>
      </c>
      <c r="U640" s="31">
        <v>1</v>
      </c>
      <c r="V640" s="28">
        <v>10803</v>
      </c>
      <c r="W640" s="31">
        <v>1</v>
      </c>
      <c r="X640" s="38" t="s">
        <v>25</v>
      </c>
    </row>
    <row r="641" spans="1:24">
      <c r="A641" s="26" t="s">
        <v>6675</v>
      </c>
      <c r="B641" s="26" t="s">
        <v>6675</v>
      </c>
      <c r="C641" s="26" t="s">
        <v>6676</v>
      </c>
      <c r="D641" s="27">
        <v>32.700000000000003</v>
      </c>
      <c r="E641" s="28">
        <v>300</v>
      </c>
      <c r="F641" s="37">
        <v>3.3650000000000002</v>
      </c>
      <c r="G641" s="37">
        <v>2.61</v>
      </c>
      <c r="H641" s="30">
        <v>2.3099999999999999E-2</v>
      </c>
      <c r="I641" s="31">
        <v>7.84</v>
      </c>
      <c r="J641" s="31">
        <v>7.85</v>
      </c>
      <c r="K641" s="31">
        <v>4.12</v>
      </c>
      <c r="L641" s="31">
        <v>4.88</v>
      </c>
      <c r="M641" s="28">
        <v>187</v>
      </c>
      <c r="N641" s="31">
        <v>0.09</v>
      </c>
      <c r="O641" s="31">
        <v>0.68</v>
      </c>
      <c r="P641" s="28">
        <v>664</v>
      </c>
      <c r="Q641" s="31">
        <v>0.17</v>
      </c>
      <c r="R641" s="31">
        <v>0.99</v>
      </c>
      <c r="S641" s="28">
        <v>5501</v>
      </c>
      <c r="T641" s="31">
        <v>0.5</v>
      </c>
      <c r="U641" s="31">
        <v>1.8</v>
      </c>
      <c r="V641" s="28">
        <v>11003</v>
      </c>
      <c r="W641" s="31">
        <v>1.8</v>
      </c>
      <c r="X641" s="38" t="s">
        <v>25</v>
      </c>
    </row>
    <row r="642" spans="1:24">
      <c r="A642" s="26" t="s">
        <v>6676</v>
      </c>
      <c r="B642" s="26" t="s">
        <v>6676</v>
      </c>
      <c r="C642" s="26" t="s">
        <v>6677</v>
      </c>
      <c r="D642" s="27">
        <v>29.5</v>
      </c>
      <c r="E642" s="28">
        <v>300</v>
      </c>
      <c r="F642" s="37">
        <v>2.59</v>
      </c>
      <c r="G642" s="37">
        <v>1.91</v>
      </c>
      <c r="H642" s="30">
        <v>2.3099999999999999E-2</v>
      </c>
      <c r="I642" s="31">
        <v>7.85</v>
      </c>
      <c r="J642" s="31">
        <v>7.78</v>
      </c>
      <c r="K642" s="31">
        <v>4.9000000000000004</v>
      </c>
      <c r="L642" s="31">
        <v>5.52</v>
      </c>
      <c r="M642" s="28">
        <v>187</v>
      </c>
      <c r="N642" s="31">
        <v>0.09</v>
      </c>
      <c r="O642" s="31">
        <v>0.68</v>
      </c>
      <c r="P642" s="28">
        <v>664</v>
      </c>
      <c r="Q642" s="31">
        <v>0.17</v>
      </c>
      <c r="R642" s="31">
        <v>0.99</v>
      </c>
      <c r="S642" s="28">
        <v>5497</v>
      </c>
      <c r="T642" s="31">
        <v>0.5</v>
      </c>
      <c r="U642" s="31">
        <v>1.8</v>
      </c>
      <c r="V642" s="28">
        <v>10994</v>
      </c>
      <c r="W642" s="31">
        <v>1.8</v>
      </c>
      <c r="X642" s="38" t="s">
        <v>25</v>
      </c>
    </row>
    <row r="643" spans="1:24">
      <c r="A643" s="26" t="s">
        <v>6677</v>
      </c>
      <c r="B643" s="26" t="s">
        <v>6677</v>
      </c>
      <c r="C643" s="26" t="s">
        <v>6674</v>
      </c>
      <c r="D643" s="27">
        <v>59.3</v>
      </c>
      <c r="E643" s="28">
        <v>300</v>
      </c>
      <c r="F643" s="37">
        <v>1.869</v>
      </c>
      <c r="G643" s="37">
        <v>0.5</v>
      </c>
      <c r="H643" s="30">
        <v>2.3099999999999999E-2</v>
      </c>
      <c r="I643" s="31">
        <v>7.78</v>
      </c>
      <c r="J643" s="31">
        <v>7.95</v>
      </c>
      <c r="K643" s="31">
        <v>5.56</v>
      </c>
      <c r="L643" s="31">
        <v>7.09</v>
      </c>
      <c r="M643" s="28">
        <v>245</v>
      </c>
      <c r="N643" s="31">
        <v>0.1</v>
      </c>
      <c r="O643" s="31">
        <v>0.74</v>
      </c>
      <c r="P643" s="28">
        <v>853</v>
      </c>
      <c r="Q643" s="31">
        <v>0.19</v>
      </c>
      <c r="R643" s="31">
        <v>1.07</v>
      </c>
      <c r="S643" s="28">
        <v>5501</v>
      </c>
      <c r="T643" s="31">
        <v>0.5</v>
      </c>
      <c r="U643" s="31">
        <v>1.8</v>
      </c>
      <c r="V643" s="28">
        <v>11002</v>
      </c>
      <c r="W643" s="31">
        <v>1.8</v>
      </c>
      <c r="X643" s="38" t="s">
        <v>25</v>
      </c>
    </row>
    <row r="644" spans="1:24">
      <c r="A644" s="26" t="s">
        <v>6678</v>
      </c>
      <c r="B644" s="26" t="s">
        <v>6678</v>
      </c>
      <c r="C644" s="26" t="s">
        <v>6679</v>
      </c>
      <c r="D644" s="27">
        <v>38.5</v>
      </c>
      <c r="E644" s="28">
        <v>300</v>
      </c>
      <c r="F644" s="37">
        <v>4.9930000000000003</v>
      </c>
      <c r="G644" s="37">
        <v>4.72</v>
      </c>
      <c r="H644" s="30">
        <v>7.1000000000000004E-3</v>
      </c>
      <c r="I644" s="31">
        <v>8.23</v>
      </c>
      <c r="J644" s="31">
        <v>8.19</v>
      </c>
      <c r="K644" s="31">
        <v>2.88</v>
      </c>
      <c r="L644" s="31">
        <v>3.11</v>
      </c>
      <c r="M644" s="28">
        <v>109</v>
      </c>
      <c r="N644" s="31">
        <v>0.09</v>
      </c>
      <c r="O644" s="31">
        <v>0.38</v>
      </c>
      <c r="P644" s="28">
        <v>398</v>
      </c>
      <c r="Q644" s="31">
        <v>0.17</v>
      </c>
      <c r="R644" s="31">
        <v>0.56000000000000005</v>
      </c>
      <c r="S644" s="28">
        <v>3049</v>
      </c>
      <c r="T644" s="31">
        <v>0.5</v>
      </c>
      <c r="U644" s="31">
        <v>1</v>
      </c>
      <c r="V644" s="28">
        <v>6097</v>
      </c>
      <c r="W644" s="31">
        <v>1</v>
      </c>
      <c r="X644" s="38" t="s">
        <v>25</v>
      </c>
    </row>
    <row r="645" spans="1:24">
      <c r="A645" s="26" t="s">
        <v>6679</v>
      </c>
      <c r="B645" s="26" t="s">
        <v>6679</v>
      </c>
      <c r="C645" s="26" t="s">
        <v>6680</v>
      </c>
      <c r="D645" s="27">
        <v>36.799999999999997</v>
      </c>
      <c r="E645" s="28">
        <v>300</v>
      </c>
      <c r="F645" s="37">
        <v>4.7130000000000001</v>
      </c>
      <c r="G645" s="37">
        <v>4.26</v>
      </c>
      <c r="H645" s="30">
        <v>1.23E-2</v>
      </c>
      <c r="I645" s="31">
        <v>8.19</v>
      </c>
      <c r="J645" s="31">
        <v>8.07</v>
      </c>
      <c r="K645" s="31">
        <v>3.12</v>
      </c>
      <c r="L645" s="31">
        <v>3.45</v>
      </c>
      <c r="M645" s="28">
        <v>109</v>
      </c>
      <c r="N645" s="31">
        <v>0.08</v>
      </c>
      <c r="O645" s="31">
        <v>0.46</v>
      </c>
      <c r="P645" s="28">
        <v>398</v>
      </c>
      <c r="Q645" s="31">
        <v>0.15</v>
      </c>
      <c r="R645" s="31">
        <v>0.68</v>
      </c>
      <c r="S645" s="28">
        <v>4017</v>
      </c>
      <c r="T645" s="31">
        <v>0.5</v>
      </c>
      <c r="U645" s="31">
        <v>1.32</v>
      </c>
      <c r="V645" s="28">
        <v>8034</v>
      </c>
      <c r="W645" s="31">
        <v>1.32</v>
      </c>
      <c r="X645" s="38" t="s">
        <v>25</v>
      </c>
    </row>
    <row r="646" spans="1:24">
      <c r="A646" s="26" t="s">
        <v>6680</v>
      </c>
      <c r="B646" s="26" t="s">
        <v>6680</v>
      </c>
      <c r="C646" s="26" t="s">
        <v>6681</v>
      </c>
      <c r="D646" s="27">
        <v>63.1</v>
      </c>
      <c r="E646" s="28">
        <v>300</v>
      </c>
      <c r="F646" s="37">
        <v>4.2409999999999997</v>
      </c>
      <c r="G646" s="37">
        <v>2.79</v>
      </c>
      <c r="H646" s="30">
        <v>2.3E-2</v>
      </c>
      <c r="I646" s="31">
        <v>8.07</v>
      </c>
      <c r="J646" s="31">
        <v>8.0500000000000007</v>
      </c>
      <c r="K646" s="31">
        <v>3.47</v>
      </c>
      <c r="L646" s="31">
        <v>4.9000000000000004</v>
      </c>
      <c r="M646" s="28">
        <v>109</v>
      </c>
      <c r="N646" s="31">
        <v>7.0000000000000007E-2</v>
      </c>
      <c r="O646" s="31">
        <v>0.57999999999999996</v>
      </c>
      <c r="P646" s="28">
        <v>398</v>
      </c>
      <c r="Q646" s="31">
        <v>0.13</v>
      </c>
      <c r="R646" s="31">
        <v>0.85</v>
      </c>
      <c r="S646" s="28">
        <v>5490</v>
      </c>
      <c r="T646" s="31">
        <v>0.5</v>
      </c>
      <c r="U646" s="31">
        <v>1.8</v>
      </c>
      <c r="V646" s="28">
        <v>10980</v>
      </c>
      <c r="W646" s="31">
        <v>1.8</v>
      </c>
      <c r="X646" s="38" t="s">
        <v>25</v>
      </c>
    </row>
    <row r="647" spans="1:24">
      <c r="A647" s="26" t="s">
        <v>6682</v>
      </c>
      <c r="B647" s="26" t="s">
        <v>6682</v>
      </c>
      <c r="C647" s="26" t="s">
        <v>6683</v>
      </c>
      <c r="D647" s="27">
        <v>50.9</v>
      </c>
      <c r="E647" s="28">
        <v>300</v>
      </c>
      <c r="F647" s="37">
        <v>4.7229999999999999</v>
      </c>
      <c r="G647" s="37">
        <v>3.98</v>
      </c>
      <c r="H647" s="30">
        <v>1.46E-2</v>
      </c>
      <c r="I647" s="31">
        <v>8.32</v>
      </c>
      <c r="J647" s="31">
        <v>8.1300000000000008</v>
      </c>
      <c r="K647" s="31">
        <v>3.24</v>
      </c>
      <c r="L647" s="31">
        <v>3.79</v>
      </c>
      <c r="M647" s="28">
        <v>189</v>
      </c>
      <c r="N647" s="31">
        <v>0.1</v>
      </c>
      <c r="O647" s="31">
        <v>0.57999999999999996</v>
      </c>
      <c r="P647" s="28">
        <v>668</v>
      </c>
      <c r="Q647" s="31">
        <v>0.19</v>
      </c>
      <c r="R647" s="31">
        <v>0.85</v>
      </c>
      <c r="S647" s="28">
        <v>4374</v>
      </c>
      <c r="T647" s="31">
        <v>0.5</v>
      </c>
      <c r="U647" s="31">
        <v>1.43</v>
      </c>
      <c r="V647" s="28">
        <v>8748</v>
      </c>
      <c r="W647" s="31">
        <v>1.43</v>
      </c>
      <c r="X647" s="38" t="s">
        <v>25</v>
      </c>
    </row>
    <row r="648" spans="1:24">
      <c r="A648" s="26" t="s">
        <v>6683</v>
      </c>
      <c r="B648" s="26" t="s">
        <v>6683</v>
      </c>
      <c r="C648" s="26" t="s">
        <v>6681</v>
      </c>
      <c r="D648" s="27">
        <v>50.8</v>
      </c>
      <c r="E648" s="28">
        <v>300</v>
      </c>
      <c r="F648" s="37">
        <v>3.9569999999999999</v>
      </c>
      <c r="G648" s="37">
        <v>2.79</v>
      </c>
      <c r="H648" s="30">
        <v>2.3E-2</v>
      </c>
      <c r="I648" s="31">
        <v>8.1300000000000008</v>
      </c>
      <c r="J648" s="31">
        <v>8.0500000000000007</v>
      </c>
      <c r="K648" s="31">
        <v>3.81</v>
      </c>
      <c r="L648" s="31">
        <v>4.9000000000000004</v>
      </c>
      <c r="M648" s="28">
        <v>189</v>
      </c>
      <c r="N648" s="31">
        <v>0.09</v>
      </c>
      <c r="O648" s="31">
        <v>0.68</v>
      </c>
      <c r="P648" s="28">
        <v>668</v>
      </c>
      <c r="Q648" s="31">
        <v>0.17</v>
      </c>
      <c r="R648" s="31">
        <v>0.99</v>
      </c>
      <c r="S648" s="28">
        <v>5487</v>
      </c>
      <c r="T648" s="31">
        <v>0.5</v>
      </c>
      <c r="U648" s="31">
        <v>1.8</v>
      </c>
      <c r="V648" s="28">
        <v>10975</v>
      </c>
      <c r="W648" s="31">
        <v>1.8</v>
      </c>
      <c r="X648" s="38" t="s">
        <v>25</v>
      </c>
    </row>
    <row r="649" spans="1:24">
      <c r="A649" s="26" t="s">
        <v>6681</v>
      </c>
      <c r="B649" s="26" t="s">
        <v>6681</v>
      </c>
      <c r="C649" s="26" t="s">
        <v>6684</v>
      </c>
      <c r="D649" s="27">
        <v>52</v>
      </c>
      <c r="E649" s="28">
        <v>300</v>
      </c>
      <c r="F649" s="37">
        <v>2.7650000000000001</v>
      </c>
      <c r="G649" s="37">
        <v>1.57</v>
      </c>
      <c r="H649" s="30">
        <v>2.3E-2</v>
      </c>
      <c r="I649" s="31">
        <v>8.0500000000000007</v>
      </c>
      <c r="J649" s="31">
        <v>8.0399999999999991</v>
      </c>
      <c r="K649" s="31">
        <v>4.92</v>
      </c>
      <c r="L649" s="31">
        <v>6.11</v>
      </c>
      <c r="M649" s="28">
        <v>298</v>
      </c>
      <c r="N649" s="31">
        <v>0.11</v>
      </c>
      <c r="O649" s="31">
        <v>0.78</v>
      </c>
      <c r="P649" s="28">
        <v>1024</v>
      </c>
      <c r="Q649" s="31">
        <v>0.21</v>
      </c>
      <c r="R649" s="31">
        <v>1.1299999999999999</v>
      </c>
      <c r="S649" s="28">
        <v>5488</v>
      </c>
      <c r="T649" s="31">
        <v>0.5</v>
      </c>
      <c r="U649" s="31">
        <v>1.8</v>
      </c>
      <c r="V649" s="28">
        <v>10977</v>
      </c>
      <c r="W649" s="31">
        <v>1.8</v>
      </c>
      <c r="X649" s="38" t="s">
        <v>25</v>
      </c>
    </row>
    <row r="650" spans="1:24">
      <c r="A650" s="26" t="s">
        <v>6685</v>
      </c>
      <c r="B650" s="26" t="s">
        <v>6685</v>
      </c>
      <c r="C650" s="26" t="s">
        <v>6686</v>
      </c>
      <c r="D650" s="27">
        <v>36.299999999999997</v>
      </c>
      <c r="E650" s="28">
        <v>300</v>
      </c>
      <c r="F650" s="37">
        <v>3.8130000000000002</v>
      </c>
      <c r="G650" s="37">
        <v>3.3</v>
      </c>
      <c r="H650" s="30">
        <v>1.41E-2</v>
      </c>
      <c r="I650" s="31">
        <v>8.1999999999999993</v>
      </c>
      <c r="J650" s="31">
        <v>8.09</v>
      </c>
      <c r="K650" s="31">
        <v>4.03</v>
      </c>
      <c r="L650" s="31">
        <v>4.43</v>
      </c>
      <c r="M650" s="28">
        <v>191</v>
      </c>
      <c r="N650" s="31">
        <v>0.1</v>
      </c>
      <c r="O650" s="31">
        <v>0.57999999999999996</v>
      </c>
      <c r="P650" s="28">
        <v>676</v>
      </c>
      <c r="Q650" s="31">
        <v>0.19</v>
      </c>
      <c r="R650" s="31">
        <v>0.84</v>
      </c>
      <c r="S650" s="28">
        <v>4304</v>
      </c>
      <c r="T650" s="31">
        <v>0.5</v>
      </c>
      <c r="U650" s="31">
        <v>1.41</v>
      </c>
      <c r="V650" s="28">
        <v>8608</v>
      </c>
      <c r="W650" s="31">
        <v>1.41</v>
      </c>
      <c r="X650" s="38" t="s">
        <v>25</v>
      </c>
    </row>
    <row r="651" spans="1:24">
      <c r="A651" s="26" t="s">
        <v>6686</v>
      </c>
      <c r="B651" s="26" t="s">
        <v>6686</v>
      </c>
      <c r="C651" s="26" t="s">
        <v>6684</v>
      </c>
      <c r="D651" s="27">
        <v>42.9</v>
      </c>
      <c r="E651" s="28">
        <v>300</v>
      </c>
      <c r="F651" s="37">
        <v>3.2669999999999999</v>
      </c>
      <c r="G651" s="37">
        <v>2.2799999999999998</v>
      </c>
      <c r="H651" s="30">
        <v>2.3E-2</v>
      </c>
      <c r="I651" s="31">
        <v>8.09</v>
      </c>
      <c r="J651" s="31">
        <v>8.0399999999999991</v>
      </c>
      <c r="K651" s="31">
        <v>4.47</v>
      </c>
      <c r="L651" s="31">
        <v>5.4</v>
      </c>
      <c r="M651" s="28">
        <v>191</v>
      </c>
      <c r="N651" s="31">
        <v>0.09</v>
      </c>
      <c r="O651" s="31">
        <v>0.68</v>
      </c>
      <c r="P651" s="28">
        <v>676</v>
      </c>
      <c r="Q651" s="31">
        <v>0.17</v>
      </c>
      <c r="R651" s="31">
        <v>1</v>
      </c>
      <c r="S651" s="28">
        <v>5492</v>
      </c>
      <c r="T651" s="31">
        <v>0.5</v>
      </c>
      <c r="U651" s="31">
        <v>1.8</v>
      </c>
      <c r="V651" s="28">
        <v>10983</v>
      </c>
      <c r="W651" s="31">
        <v>1.8</v>
      </c>
      <c r="X651" s="38" t="s">
        <v>25</v>
      </c>
    </row>
    <row r="652" spans="1:24">
      <c r="A652" s="26" t="s">
        <v>6687</v>
      </c>
      <c r="B652" s="26" t="s">
        <v>6687</v>
      </c>
      <c r="C652" s="26" t="s">
        <v>6688</v>
      </c>
      <c r="D652" s="27">
        <v>35.1</v>
      </c>
      <c r="E652" s="28">
        <v>300</v>
      </c>
      <c r="F652" s="37">
        <v>3.867</v>
      </c>
      <c r="G652" s="37">
        <v>3.06</v>
      </c>
      <c r="H652" s="30">
        <v>2.3E-2</v>
      </c>
      <c r="I652" s="31">
        <v>8.17</v>
      </c>
      <c r="J652" s="31">
        <v>8.14</v>
      </c>
      <c r="K652" s="31">
        <v>3.95</v>
      </c>
      <c r="L652" s="31">
        <v>4.72</v>
      </c>
      <c r="M652" s="28">
        <v>67</v>
      </c>
      <c r="N652" s="31">
        <v>0.06</v>
      </c>
      <c r="O652" s="31">
        <v>0.5</v>
      </c>
      <c r="P652" s="28">
        <v>249</v>
      </c>
      <c r="Q652" s="31">
        <v>0.1</v>
      </c>
      <c r="R652" s="31">
        <v>0.74</v>
      </c>
      <c r="S652" s="28">
        <v>5490</v>
      </c>
      <c r="T652" s="31">
        <v>0.5</v>
      </c>
      <c r="U652" s="31">
        <v>1.8</v>
      </c>
      <c r="V652" s="28">
        <v>10979</v>
      </c>
      <c r="W652" s="31">
        <v>1.8</v>
      </c>
      <c r="X652" s="38" t="s">
        <v>25</v>
      </c>
    </row>
    <row r="653" spans="1:24">
      <c r="A653" s="26" t="s">
        <v>6688</v>
      </c>
      <c r="B653" s="26" t="s">
        <v>6688</v>
      </c>
      <c r="C653" s="26" t="s">
        <v>6689</v>
      </c>
      <c r="D653" s="27">
        <v>35.700000000000003</v>
      </c>
      <c r="E653" s="28">
        <v>300</v>
      </c>
      <c r="F653" s="37">
        <v>3.0409999999999999</v>
      </c>
      <c r="G653" s="37">
        <v>2.2200000000000002</v>
      </c>
      <c r="H653" s="30">
        <v>2.3E-2</v>
      </c>
      <c r="I653" s="31">
        <v>8.14</v>
      </c>
      <c r="J653" s="31">
        <v>8.06</v>
      </c>
      <c r="K653" s="31">
        <v>4.74</v>
      </c>
      <c r="L653" s="31">
        <v>5.48</v>
      </c>
      <c r="M653" s="28">
        <v>67</v>
      </c>
      <c r="N653" s="31">
        <v>0.06</v>
      </c>
      <c r="O653" s="31">
        <v>0.5</v>
      </c>
      <c r="P653" s="28">
        <v>249</v>
      </c>
      <c r="Q653" s="31">
        <v>0.1</v>
      </c>
      <c r="R653" s="31">
        <v>0.74</v>
      </c>
      <c r="S653" s="28">
        <v>5490</v>
      </c>
      <c r="T653" s="31">
        <v>0.5</v>
      </c>
      <c r="U653" s="31">
        <v>1.8</v>
      </c>
      <c r="V653" s="28">
        <v>10981</v>
      </c>
      <c r="W653" s="31">
        <v>1.8</v>
      </c>
      <c r="X653" s="38" t="s">
        <v>25</v>
      </c>
    </row>
    <row r="654" spans="1:24">
      <c r="A654" s="26" t="s">
        <v>6689</v>
      </c>
      <c r="B654" s="26" t="s">
        <v>6689</v>
      </c>
      <c r="C654" s="26" t="s">
        <v>6684</v>
      </c>
      <c r="D654" s="27">
        <v>27.2</v>
      </c>
      <c r="E654" s="28">
        <v>300</v>
      </c>
      <c r="F654" s="37">
        <v>2.1859999999999999</v>
      </c>
      <c r="G654" s="37">
        <v>1.56</v>
      </c>
      <c r="H654" s="30">
        <v>2.3E-2</v>
      </c>
      <c r="I654" s="31">
        <v>8.06</v>
      </c>
      <c r="J654" s="31">
        <v>8.0399999999999991</v>
      </c>
      <c r="K654" s="31">
        <v>5.52</v>
      </c>
      <c r="L654" s="31">
        <v>6.12</v>
      </c>
      <c r="M654" s="28">
        <v>67</v>
      </c>
      <c r="N654" s="31">
        <v>0.06</v>
      </c>
      <c r="O654" s="31">
        <v>0.5</v>
      </c>
      <c r="P654" s="28">
        <v>249</v>
      </c>
      <c r="Q654" s="31">
        <v>0.1</v>
      </c>
      <c r="R654" s="31">
        <v>0.74</v>
      </c>
      <c r="S654" s="28">
        <v>5492</v>
      </c>
      <c r="T654" s="31">
        <v>0.5</v>
      </c>
      <c r="U654" s="31">
        <v>1.8</v>
      </c>
      <c r="V654" s="28">
        <v>10985</v>
      </c>
      <c r="W654" s="31">
        <v>1.8</v>
      </c>
      <c r="X654" s="38" t="s">
        <v>25</v>
      </c>
    </row>
    <row r="655" spans="1:24">
      <c r="A655" s="26" t="s">
        <v>6684</v>
      </c>
      <c r="B655" s="26" t="s">
        <v>6684</v>
      </c>
      <c r="C655" s="26" t="s">
        <v>6690</v>
      </c>
      <c r="D655" s="27">
        <v>30.5</v>
      </c>
      <c r="E655" s="28">
        <v>300</v>
      </c>
      <c r="F655" s="37">
        <v>1.532</v>
      </c>
      <c r="G655" s="37">
        <v>0.83</v>
      </c>
      <c r="H655" s="30">
        <v>2.3E-2</v>
      </c>
      <c r="I655" s="31">
        <v>8.0399999999999991</v>
      </c>
      <c r="J655" s="31">
        <v>8</v>
      </c>
      <c r="K655" s="31">
        <v>6.15</v>
      </c>
      <c r="L655" s="31">
        <v>6.81</v>
      </c>
      <c r="M655" s="28">
        <v>597</v>
      </c>
      <c r="N655" s="31">
        <v>0.16</v>
      </c>
      <c r="O655" s="31">
        <v>0.96</v>
      </c>
      <c r="P655" s="28">
        <v>1941</v>
      </c>
      <c r="Q655" s="31">
        <v>0.28000000000000003</v>
      </c>
      <c r="R655" s="31">
        <v>1.36</v>
      </c>
      <c r="S655" s="28">
        <v>5493</v>
      </c>
      <c r="T655" s="31">
        <v>0.5</v>
      </c>
      <c r="U655" s="31">
        <v>1.8</v>
      </c>
      <c r="V655" s="28">
        <v>10985</v>
      </c>
      <c r="W655" s="31">
        <v>1.8</v>
      </c>
      <c r="X655" s="38" t="s">
        <v>25</v>
      </c>
    </row>
    <row r="656" spans="1:24">
      <c r="A656" s="26" t="s">
        <v>6690</v>
      </c>
      <c r="B656" s="26" t="s">
        <v>6690</v>
      </c>
      <c r="C656" s="26" t="s">
        <v>6674</v>
      </c>
      <c r="D656" s="27">
        <v>31.2</v>
      </c>
      <c r="E656" s="28">
        <v>300</v>
      </c>
      <c r="F656" s="37">
        <v>0.82799999999999996</v>
      </c>
      <c r="G656" s="37">
        <v>0.11</v>
      </c>
      <c r="H656" s="30">
        <v>2.3E-2</v>
      </c>
      <c r="I656" s="31">
        <v>8</v>
      </c>
      <c r="J656" s="31">
        <v>7.95</v>
      </c>
      <c r="K656" s="31">
        <v>6.82</v>
      </c>
      <c r="L656" s="31">
        <v>7.48</v>
      </c>
      <c r="M656" s="28">
        <v>597</v>
      </c>
      <c r="N656" s="31">
        <v>0.16</v>
      </c>
      <c r="O656" s="31">
        <v>0.96</v>
      </c>
      <c r="P656" s="28">
        <v>1941</v>
      </c>
      <c r="Q656" s="31">
        <v>0.28000000000000003</v>
      </c>
      <c r="R656" s="31">
        <v>1.36</v>
      </c>
      <c r="S656" s="28">
        <v>5492</v>
      </c>
      <c r="T656" s="31">
        <v>0.5</v>
      </c>
      <c r="U656" s="31">
        <v>1.8</v>
      </c>
      <c r="V656" s="28">
        <v>10985</v>
      </c>
      <c r="W656" s="31">
        <v>1.8</v>
      </c>
      <c r="X656" s="38" t="s">
        <v>25</v>
      </c>
    </row>
    <row r="657" spans="1:24">
      <c r="A657" s="26" t="s">
        <v>6674</v>
      </c>
      <c r="B657" s="26" t="s">
        <v>6674</v>
      </c>
      <c r="C657" s="26" t="s">
        <v>6691</v>
      </c>
      <c r="D657" s="27">
        <v>53</v>
      </c>
      <c r="E657" s="28">
        <v>500</v>
      </c>
      <c r="F657" s="37">
        <v>-0.26900000000000002</v>
      </c>
      <c r="G657" s="37">
        <v>-0.46</v>
      </c>
      <c r="H657" s="30">
        <v>3.5999999999999999E-3</v>
      </c>
      <c r="I657" s="31">
        <v>7.95</v>
      </c>
      <c r="J657" s="31">
        <v>8.0500000000000007</v>
      </c>
      <c r="K657" s="31">
        <v>7.65</v>
      </c>
      <c r="L657" s="31">
        <v>7.94</v>
      </c>
      <c r="M657" s="28">
        <v>2246</v>
      </c>
      <c r="N657" s="31">
        <v>0.25</v>
      </c>
      <c r="O657" s="31">
        <v>0.69</v>
      </c>
      <c r="P657" s="28">
        <v>6307</v>
      </c>
      <c r="Q657" s="31">
        <v>0.42</v>
      </c>
      <c r="R657" s="31">
        <v>0.93</v>
      </c>
      <c r="S657" s="28">
        <v>8487</v>
      </c>
      <c r="T657" s="31">
        <v>0.5</v>
      </c>
      <c r="U657" s="31">
        <v>1</v>
      </c>
      <c r="V657" s="28">
        <v>16973</v>
      </c>
      <c r="W657" s="31">
        <v>1</v>
      </c>
      <c r="X657" s="38" t="s">
        <v>25</v>
      </c>
    </row>
    <row r="658" spans="1:24">
      <c r="A658" s="26" t="s">
        <v>6691</v>
      </c>
      <c r="B658" s="26" t="s">
        <v>6691</v>
      </c>
      <c r="C658" s="26" t="s">
        <v>6692</v>
      </c>
      <c r="D658" s="27">
        <v>52.8</v>
      </c>
      <c r="E658" s="28">
        <v>500</v>
      </c>
      <c r="F658" s="37">
        <v>-0.46</v>
      </c>
      <c r="G658" s="37">
        <v>-0.65</v>
      </c>
      <c r="H658" s="30">
        <v>3.5999999999999999E-3</v>
      </c>
      <c r="I658" s="31">
        <v>8.0500000000000007</v>
      </c>
      <c r="J658" s="31">
        <v>8.18</v>
      </c>
      <c r="K658" s="31">
        <v>7.94</v>
      </c>
      <c r="L658" s="31">
        <v>8.26</v>
      </c>
      <c r="M658" s="28">
        <v>2246</v>
      </c>
      <c r="N658" s="31">
        <v>0.25</v>
      </c>
      <c r="O658" s="31">
        <v>0.69</v>
      </c>
      <c r="P658" s="28">
        <v>6307</v>
      </c>
      <c r="Q658" s="31">
        <v>0.42</v>
      </c>
      <c r="R658" s="31">
        <v>0.93</v>
      </c>
      <c r="S658" s="28">
        <v>8481</v>
      </c>
      <c r="T658" s="31">
        <v>0.5</v>
      </c>
      <c r="U658" s="31">
        <v>1</v>
      </c>
      <c r="V658" s="28">
        <v>16961</v>
      </c>
      <c r="W658" s="31">
        <v>1</v>
      </c>
      <c r="X658" s="38" t="s">
        <v>25</v>
      </c>
    </row>
    <row r="659" spans="1:24">
      <c r="A659" s="26" t="s">
        <v>6692</v>
      </c>
      <c r="B659" s="26" t="s">
        <v>6692</v>
      </c>
      <c r="C659" s="26" t="s">
        <v>6693</v>
      </c>
      <c r="D659" s="27">
        <v>41</v>
      </c>
      <c r="E659" s="28">
        <v>500</v>
      </c>
      <c r="F659" s="37">
        <v>-0.66200000000000003</v>
      </c>
      <c r="G659" s="37">
        <v>-0.81</v>
      </c>
      <c r="H659" s="30">
        <v>3.5999999999999999E-3</v>
      </c>
      <c r="I659" s="31">
        <v>8.18</v>
      </c>
      <c r="J659" s="31">
        <v>8.11</v>
      </c>
      <c r="K659" s="31">
        <v>8.27</v>
      </c>
      <c r="L659" s="31">
        <v>8.35</v>
      </c>
      <c r="M659" s="28">
        <v>2246</v>
      </c>
      <c r="N659" s="31">
        <v>0.25</v>
      </c>
      <c r="O659" s="31">
        <v>0.69</v>
      </c>
      <c r="P659" s="28">
        <v>6307</v>
      </c>
      <c r="Q659" s="31">
        <v>0.42</v>
      </c>
      <c r="R659" s="31">
        <v>0.93</v>
      </c>
      <c r="S659" s="28">
        <v>8494</v>
      </c>
      <c r="T659" s="31">
        <v>0.5</v>
      </c>
      <c r="U659" s="31">
        <v>1</v>
      </c>
      <c r="V659" s="28">
        <v>16988</v>
      </c>
      <c r="W659" s="31">
        <v>1</v>
      </c>
      <c r="X659" s="38" t="s">
        <v>25</v>
      </c>
    </row>
    <row r="660" spans="1:24">
      <c r="A660" s="26" t="s">
        <v>6693</v>
      </c>
      <c r="B660" s="26" t="s">
        <v>6693</v>
      </c>
      <c r="C660" s="26" t="s">
        <v>6694</v>
      </c>
      <c r="D660" s="27">
        <v>38.299999999999997</v>
      </c>
      <c r="E660" s="28">
        <v>500</v>
      </c>
      <c r="F660" s="37">
        <v>-0.81200000000000006</v>
      </c>
      <c r="G660" s="37">
        <v>-0.95</v>
      </c>
      <c r="H660" s="30">
        <v>3.5999999999999999E-3</v>
      </c>
      <c r="I660" s="31">
        <v>8.11</v>
      </c>
      <c r="J660" s="31">
        <v>8.09</v>
      </c>
      <c r="K660" s="31">
        <v>8.36</v>
      </c>
      <c r="L660" s="31">
        <v>8.4700000000000006</v>
      </c>
      <c r="M660" s="28">
        <v>2246</v>
      </c>
      <c r="N660" s="31">
        <v>0.25</v>
      </c>
      <c r="O660" s="31">
        <v>0.69</v>
      </c>
      <c r="P660" s="28">
        <v>6307</v>
      </c>
      <c r="Q660" s="31">
        <v>0.42</v>
      </c>
      <c r="R660" s="31">
        <v>0.93</v>
      </c>
      <c r="S660" s="28">
        <v>8486</v>
      </c>
      <c r="T660" s="31">
        <v>0.5</v>
      </c>
      <c r="U660" s="31">
        <v>1</v>
      </c>
      <c r="V660" s="28">
        <v>16972</v>
      </c>
      <c r="W660" s="31">
        <v>1</v>
      </c>
      <c r="X660" s="38" t="s">
        <v>25</v>
      </c>
    </row>
    <row r="661" spans="1:24">
      <c r="A661" s="26" t="s">
        <v>6694</v>
      </c>
      <c r="B661" s="26" t="s">
        <v>6694</v>
      </c>
      <c r="C661" s="26" t="s">
        <v>6695</v>
      </c>
      <c r="D661" s="27">
        <v>34.200000000000003</v>
      </c>
      <c r="E661" s="28">
        <v>500</v>
      </c>
      <c r="F661" s="37">
        <v>-0.95699999999999996</v>
      </c>
      <c r="G661" s="37">
        <v>-1.08</v>
      </c>
      <c r="H661" s="30">
        <v>3.5999999999999999E-3</v>
      </c>
      <c r="I661" s="31">
        <v>8.09</v>
      </c>
      <c r="J661" s="31">
        <v>8.14</v>
      </c>
      <c r="K661" s="31">
        <v>8.48</v>
      </c>
      <c r="L661" s="31">
        <v>8.65</v>
      </c>
      <c r="M661" s="28">
        <v>2246</v>
      </c>
      <c r="N661" s="31">
        <v>0.25</v>
      </c>
      <c r="O661" s="31">
        <v>0.69</v>
      </c>
      <c r="P661" s="28">
        <v>6307</v>
      </c>
      <c r="Q661" s="31">
        <v>0.42</v>
      </c>
      <c r="R661" s="31">
        <v>0.93</v>
      </c>
      <c r="S661" s="28">
        <v>8478</v>
      </c>
      <c r="T661" s="31">
        <v>0.5</v>
      </c>
      <c r="U661" s="31">
        <v>1</v>
      </c>
      <c r="V661" s="28">
        <v>16956</v>
      </c>
      <c r="W661" s="31">
        <v>1</v>
      </c>
      <c r="X661" s="38" t="s">
        <v>25</v>
      </c>
    </row>
    <row r="662" spans="1:24">
      <c r="A662" s="26" t="s">
        <v>6696</v>
      </c>
      <c r="B662" s="26" t="s">
        <v>6696</v>
      </c>
      <c r="C662" s="26" t="s">
        <v>6697</v>
      </c>
      <c r="D662" s="27">
        <v>23.6</v>
      </c>
      <c r="E662" s="28">
        <v>300</v>
      </c>
      <c r="F662" s="37">
        <v>3.504</v>
      </c>
      <c r="G662" s="37">
        <v>2.96</v>
      </c>
      <c r="H662" s="30">
        <v>2.3099999999999999E-2</v>
      </c>
      <c r="I662" s="31">
        <v>8.31</v>
      </c>
      <c r="J662" s="31">
        <v>8.39</v>
      </c>
      <c r="K662" s="31">
        <v>4.4400000000000004</v>
      </c>
      <c r="L662" s="31">
        <v>5.07</v>
      </c>
      <c r="M662" s="28">
        <v>748</v>
      </c>
      <c r="N662" s="31">
        <v>0.18</v>
      </c>
      <c r="O662" s="31">
        <v>1.03</v>
      </c>
      <c r="P662" s="28">
        <v>2380</v>
      </c>
      <c r="Q662" s="31">
        <v>0.32</v>
      </c>
      <c r="R662" s="31">
        <v>1.44</v>
      </c>
      <c r="S662" s="28">
        <v>5497</v>
      </c>
      <c r="T662" s="31">
        <v>0.5</v>
      </c>
      <c r="U662" s="31">
        <v>1.8</v>
      </c>
      <c r="V662" s="28">
        <v>10994</v>
      </c>
      <c r="W662" s="31">
        <v>1.8</v>
      </c>
      <c r="X662" s="38" t="s">
        <v>25</v>
      </c>
    </row>
    <row r="663" spans="1:24">
      <c r="A663" s="26" t="s">
        <v>6697</v>
      </c>
      <c r="B663" s="26" t="s">
        <v>6697</v>
      </c>
      <c r="C663" s="26" t="s">
        <v>6698</v>
      </c>
      <c r="D663" s="27">
        <v>28.1</v>
      </c>
      <c r="E663" s="28">
        <v>300</v>
      </c>
      <c r="F663" s="37">
        <v>2.9390000000000001</v>
      </c>
      <c r="G663" s="37">
        <v>2.29</v>
      </c>
      <c r="H663" s="30">
        <v>2.3099999999999999E-2</v>
      </c>
      <c r="I663" s="31">
        <v>8.39</v>
      </c>
      <c r="J663" s="31">
        <v>8.27</v>
      </c>
      <c r="K663" s="31">
        <v>5.09</v>
      </c>
      <c r="L663" s="31">
        <v>5.62</v>
      </c>
      <c r="M663" s="28">
        <v>748</v>
      </c>
      <c r="N663" s="31">
        <v>0.18</v>
      </c>
      <c r="O663" s="31">
        <v>1.03</v>
      </c>
      <c r="P663" s="28">
        <v>2380</v>
      </c>
      <c r="Q663" s="31">
        <v>0.32</v>
      </c>
      <c r="R663" s="31">
        <v>1.44</v>
      </c>
      <c r="S663" s="28">
        <v>5502</v>
      </c>
      <c r="T663" s="31">
        <v>0.5</v>
      </c>
      <c r="U663" s="31">
        <v>1.8</v>
      </c>
      <c r="V663" s="28">
        <v>11004</v>
      </c>
      <c r="W663" s="31">
        <v>1.8</v>
      </c>
      <c r="X663" s="38" t="s">
        <v>25</v>
      </c>
    </row>
    <row r="664" spans="1:24">
      <c r="A664" s="26" t="s">
        <v>6698</v>
      </c>
      <c r="B664" s="26" t="s">
        <v>6698</v>
      </c>
      <c r="C664" s="26" t="s">
        <v>6695</v>
      </c>
      <c r="D664" s="27">
        <v>28.1</v>
      </c>
      <c r="E664" s="28">
        <v>300</v>
      </c>
      <c r="F664" s="37">
        <v>0.81</v>
      </c>
      <c r="G664" s="37">
        <v>0.16</v>
      </c>
      <c r="H664" s="30">
        <v>2.3099999999999999E-2</v>
      </c>
      <c r="I664" s="31">
        <v>8.27</v>
      </c>
      <c r="J664" s="31">
        <v>8.14</v>
      </c>
      <c r="K664" s="31">
        <v>7.1</v>
      </c>
      <c r="L664" s="31">
        <v>7.62</v>
      </c>
      <c r="M664" s="28">
        <v>748</v>
      </c>
      <c r="N664" s="31">
        <v>0.18</v>
      </c>
      <c r="O664" s="31">
        <v>1.03</v>
      </c>
      <c r="P664" s="28">
        <v>2380</v>
      </c>
      <c r="Q664" s="31">
        <v>0.32</v>
      </c>
      <c r="R664" s="31">
        <v>1.44</v>
      </c>
      <c r="S664" s="28">
        <v>5506</v>
      </c>
      <c r="T664" s="31">
        <v>0.5</v>
      </c>
      <c r="U664" s="31">
        <v>1.8</v>
      </c>
      <c r="V664" s="28">
        <v>11013</v>
      </c>
      <c r="W664" s="31">
        <v>1.8</v>
      </c>
      <c r="X664" s="38" t="s">
        <v>25</v>
      </c>
    </row>
    <row r="665" spans="1:24">
      <c r="A665" s="26" t="s">
        <v>6695</v>
      </c>
      <c r="B665" s="26" t="s">
        <v>6695</v>
      </c>
      <c r="C665" s="26" t="s">
        <v>6699</v>
      </c>
      <c r="D665" s="27">
        <v>69.3</v>
      </c>
      <c r="E665" s="28">
        <v>500</v>
      </c>
      <c r="F665" s="37">
        <v>-1.07</v>
      </c>
      <c r="G665" s="37">
        <v>-1.77</v>
      </c>
      <c r="H665" s="30">
        <v>1.01E-2</v>
      </c>
      <c r="I665" s="31">
        <v>8.14</v>
      </c>
      <c r="J665" s="31">
        <v>8</v>
      </c>
      <c r="K665" s="31">
        <v>8.64</v>
      </c>
      <c r="L665" s="31">
        <v>9.1999999999999993</v>
      </c>
      <c r="M665" s="28">
        <v>3107</v>
      </c>
      <c r="N665" s="31">
        <v>0.22</v>
      </c>
      <c r="O665" s="31">
        <v>1.1000000000000001</v>
      </c>
      <c r="P665" s="28">
        <v>8350</v>
      </c>
      <c r="Q665" s="31">
        <v>0.37</v>
      </c>
      <c r="R665" s="31">
        <v>1.46</v>
      </c>
      <c r="S665" s="28">
        <v>14208</v>
      </c>
      <c r="T665" s="31">
        <v>0.5</v>
      </c>
      <c r="U665" s="31">
        <v>1.68</v>
      </c>
      <c r="V665" s="28">
        <v>28417</v>
      </c>
      <c r="W665" s="31">
        <v>1.68</v>
      </c>
      <c r="X665" s="38" t="s">
        <v>25</v>
      </c>
    </row>
    <row r="666" spans="1:24">
      <c r="A666" s="26" t="s">
        <v>6700</v>
      </c>
      <c r="B666" s="26" t="s">
        <v>6700</v>
      </c>
      <c r="C666" s="26" t="s">
        <v>6701</v>
      </c>
      <c r="D666" s="27">
        <v>36.700000000000003</v>
      </c>
      <c r="E666" s="28">
        <v>300</v>
      </c>
      <c r="F666" s="37">
        <v>3.9980000000000002</v>
      </c>
      <c r="G666" s="37">
        <v>3.87</v>
      </c>
      <c r="H666" s="30">
        <v>3.5000000000000001E-3</v>
      </c>
      <c r="I666" s="31">
        <v>8.0399999999999991</v>
      </c>
      <c r="J666" s="31">
        <v>8.08</v>
      </c>
      <c r="K666" s="31">
        <v>3.68</v>
      </c>
      <c r="L666" s="31">
        <v>3.85</v>
      </c>
      <c r="M666" s="28">
        <v>460</v>
      </c>
      <c r="N666" s="31">
        <v>0.22</v>
      </c>
      <c r="O666" s="31">
        <v>0.46</v>
      </c>
      <c r="P666" s="28">
        <v>1530</v>
      </c>
      <c r="Q666" s="31">
        <v>0.41</v>
      </c>
      <c r="R666" s="31">
        <v>0.64</v>
      </c>
      <c r="S666" s="28">
        <v>2138</v>
      </c>
      <c r="T666" s="31">
        <v>0.5</v>
      </c>
      <c r="U666" s="31">
        <v>0.7</v>
      </c>
      <c r="V666" s="28">
        <v>4276</v>
      </c>
      <c r="W666" s="31">
        <v>0.7</v>
      </c>
      <c r="X666" s="38" t="s">
        <v>25</v>
      </c>
    </row>
    <row r="667" spans="1:24">
      <c r="A667" s="26" t="s">
        <v>6702</v>
      </c>
      <c r="B667" s="26" t="s">
        <v>6702</v>
      </c>
      <c r="C667" s="26" t="s">
        <v>6700</v>
      </c>
      <c r="D667" s="27">
        <v>46.9</v>
      </c>
      <c r="E667" s="28">
        <v>300</v>
      </c>
      <c r="F667" s="37">
        <v>4.1639999999999997</v>
      </c>
      <c r="G667" s="37">
        <v>4</v>
      </c>
      <c r="H667" s="30">
        <v>3.5000000000000001E-3</v>
      </c>
      <c r="I667" s="31">
        <v>8.1300000000000008</v>
      </c>
      <c r="J667" s="31">
        <v>8.0399999999999991</v>
      </c>
      <c r="K667" s="31">
        <v>3.61</v>
      </c>
      <c r="L667" s="31">
        <v>3.68</v>
      </c>
      <c r="M667" s="28">
        <v>359</v>
      </c>
      <c r="N667" s="31">
        <v>0.2</v>
      </c>
      <c r="O667" s="31">
        <v>0.43</v>
      </c>
      <c r="P667" s="28">
        <v>1217</v>
      </c>
      <c r="Q667" s="31">
        <v>0.36</v>
      </c>
      <c r="R667" s="31">
        <v>0.6</v>
      </c>
      <c r="S667" s="28">
        <v>2141</v>
      </c>
      <c r="T667" s="31">
        <v>0.5</v>
      </c>
      <c r="U667" s="31">
        <v>0.7</v>
      </c>
      <c r="V667" s="28">
        <v>4282</v>
      </c>
      <c r="W667" s="31">
        <v>0.7</v>
      </c>
      <c r="X667" s="38" t="s">
        <v>25</v>
      </c>
    </row>
    <row r="668" spans="1:24">
      <c r="A668" s="26" t="s">
        <v>6703</v>
      </c>
      <c r="B668" s="26" t="s">
        <v>6703</v>
      </c>
      <c r="C668" s="26" t="s">
        <v>6702</v>
      </c>
      <c r="D668" s="27">
        <v>48.5</v>
      </c>
      <c r="E668" s="28">
        <v>300</v>
      </c>
      <c r="F668" s="37">
        <v>4.33</v>
      </c>
      <c r="G668" s="37">
        <v>4.16</v>
      </c>
      <c r="H668" s="30">
        <v>3.5000000000000001E-3</v>
      </c>
      <c r="I668" s="31">
        <v>8</v>
      </c>
      <c r="J668" s="31">
        <v>8.1300000000000008</v>
      </c>
      <c r="K668" s="31">
        <v>3.31</v>
      </c>
      <c r="L668" s="31">
        <v>3.61</v>
      </c>
      <c r="M668" s="28">
        <v>359</v>
      </c>
      <c r="N668" s="31">
        <v>0.2</v>
      </c>
      <c r="O668" s="31">
        <v>0.43</v>
      </c>
      <c r="P668" s="28">
        <v>1217</v>
      </c>
      <c r="Q668" s="31">
        <v>0.36</v>
      </c>
      <c r="R668" s="31">
        <v>0.6</v>
      </c>
      <c r="S668" s="28">
        <v>2143</v>
      </c>
      <c r="T668" s="31">
        <v>0.5</v>
      </c>
      <c r="U668" s="31">
        <v>0.7</v>
      </c>
      <c r="V668" s="28">
        <v>4287</v>
      </c>
      <c r="W668" s="31">
        <v>0.7</v>
      </c>
      <c r="X668" s="38" t="s">
        <v>25</v>
      </c>
    </row>
    <row r="669" spans="1:24">
      <c r="A669" s="26" t="s">
        <v>6704</v>
      </c>
      <c r="B669" s="26" t="s">
        <v>6704</v>
      </c>
      <c r="C669" s="26" t="s">
        <v>6703</v>
      </c>
      <c r="D669" s="27">
        <v>53.8</v>
      </c>
      <c r="E669" s="28">
        <v>300</v>
      </c>
      <c r="F669" s="37">
        <v>4.5179999999999998</v>
      </c>
      <c r="G669" s="37">
        <v>4.33</v>
      </c>
      <c r="H669" s="30">
        <v>3.5000000000000001E-3</v>
      </c>
      <c r="I669" s="31">
        <v>7.97</v>
      </c>
      <c r="J669" s="31">
        <v>8</v>
      </c>
      <c r="K669" s="31">
        <v>3.09</v>
      </c>
      <c r="L669" s="31">
        <v>3.31</v>
      </c>
      <c r="M669" s="28">
        <v>131</v>
      </c>
      <c r="N669" s="31">
        <v>0.12</v>
      </c>
      <c r="O669" s="31">
        <v>0.32</v>
      </c>
      <c r="P669" s="28">
        <v>474</v>
      </c>
      <c r="Q669" s="31">
        <v>0.22</v>
      </c>
      <c r="R669" s="31">
        <v>0.46</v>
      </c>
      <c r="S669" s="28">
        <v>2140</v>
      </c>
      <c r="T669" s="31">
        <v>0.5</v>
      </c>
      <c r="U669" s="31">
        <v>0.7</v>
      </c>
      <c r="V669" s="28">
        <v>4280</v>
      </c>
      <c r="W669" s="31">
        <v>0.7</v>
      </c>
      <c r="X669" s="38" t="s">
        <v>25</v>
      </c>
    </row>
    <row r="670" spans="1:24">
      <c r="A670" s="26" t="s">
        <v>6699</v>
      </c>
      <c r="B670" s="26" t="s">
        <v>6699</v>
      </c>
      <c r="C670" s="26" t="s">
        <v>6705</v>
      </c>
      <c r="D670" s="27">
        <v>45</v>
      </c>
      <c r="E670" s="28">
        <v>600</v>
      </c>
      <c r="F670" s="37">
        <v>-2.06</v>
      </c>
      <c r="G670" s="37">
        <v>-2.56</v>
      </c>
      <c r="H670" s="30">
        <v>1.11E-2</v>
      </c>
      <c r="I670" s="31">
        <v>8</v>
      </c>
      <c r="J670" s="31">
        <v>7.71</v>
      </c>
      <c r="K670" s="31">
        <v>9.3699999999999992</v>
      </c>
      <c r="L670" s="31">
        <v>9.58</v>
      </c>
      <c r="M670" s="28">
        <v>3129</v>
      </c>
      <c r="N670" s="31">
        <v>0.17</v>
      </c>
      <c r="O670" s="31">
        <v>1.1100000000000001</v>
      </c>
      <c r="P670" s="28">
        <v>8400</v>
      </c>
      <c r="Q670" s="31">
        <v>0.28000000000000003</v>
      </c>
      <c r="R670" s="31">
        <v>1.49</v>
      </c>
      <c r="S670" s="28">
        <v>47372</v>
      </c>
      <c r="T670" s="31">
        <v>0.8</v>
      </c>
      <c r="U670" s="31">
        <v>2.2599999999999998</v>
      </c>
      <c r="V670" s="28">
        <v>48464</v>
      </c>
      <c r="W670" s="31">
        <v>1.98</v>
      </c>
      <c r="X670" s="38" t="s">
        <v>6852</v>
      </c>
    </row>
    <row r="671" spans="1:24">
      <c r="A671" s="26" t="s">
        <v>6701</v>
      </c>
      <c r="B671" s="26" t="s">
        <v>6701</v>
      </c>
      <c r="C671" s="26" t="s">
        <v>6706</v>
      </c>
      <c r="D671" s="27">
        <v>51.5</v>
      </c>
      <c r="E671" s="28">
        <v>300</v>
      </c>
      <c r="F671" s="37">
        <v>3.87</v>
      </c>
      <c r="G671" s="37">
        <v>3.69</v>
      </c>
      <c r="H671" s="30">
        <v>3.5000000000000001E-3</v>
      </c>
      <c r="I671" s="31">
        <v>8.08</v>
      </c>
      <c r="J671" s="31">
        <v>8.2799999999999994</v>
      </c>
      <c r="K671" s="31">
        <v>3.85</v>
      </c>
      <c r="L671" s="31">
        <v>4.2300000000000004</v>
      </c>
      <c r="M671" s="28">
        <v>460</v>
      </c>
      <c r="N671" s="31">
        <v>0.22</v>
      </c>
      <c r="O671" s="31">
        <v>0.46</v>
      </c>
      <c r="P671" s="28">
        <v>1530</v>
      </c>
      <c r="Q671" s="31">
        <v>0.41</v>
      </c>
      <c r="R671" s="31">
        <v>0.64</v>
      </c>
      <c r="S671" s="28">
        <v>2140</v>
      </c>
      <c r="T671" s="31">
        <v>0.5</v>
      </c>
      <c r="U671" s="31">
        <v>0.7</v>
      </c>
      <c r="V671" s="28">
        <v>4281</v>
      </c>
      <c r="W671" s="31">
        <v>0.7</v>
      </c>
      <c r="X671" s="38" t="s">
        <v>25</v>
      </c>
    </row>
    <row r="672" spans="1:24">
      <c r="A672" s="26" t="s">
        <v>6706</v>
      </c>
      <c r="B672" s="26" t="s">
        <v>6706</v>
      </c>
      <c r="C672" s="26" t="s">
        <v>6696</v>
      </c>
      <c r="D672" s="27">
        <v>55.4</v>
      </c>
      <c r="E672" s="28">
        <v>300</v>
      </c>
      <c r="F672" s="37">
        <v>3.69</v>
      </c>
      <c r="G672" s="37">
        <v>3.5</v>
      </c>
      <c r="H672" s="30">
        <v>3.3999999999999998E-3</v>
      </c>
      <c r="I672" s="31">
        <v>8.2799999999999994</v>
      </c>
      <c r="J672" s="31">
        <v>8.31</v>
      </c>
      <c r="K672" s="31">
        <v>4.2300000000000004</v>
      </c>
      <c r="L672" s="31">
        <v>4.45</v>
      </c>
      <c r="M672" s="28">
        <v>460</v>
      </c>
      <c r="N672" s="31">
        <v>0.22</v>
      </c>
      <c r="O672" s="31">
        <v>0.45</v>
      </c>
      <c r="P672" s="28">
        <v>1530</v>
      </c>
      <c r="Q672" s="31">
        <v>0.42</v>
      </c>
      <c r="R672" s="31">
        <v>0.64</v>
      </c>
      <c r="S672" s="28">
        <v>2120</v>
      </c>
      <c r="T672" s="31">
        <v>0.5</v>
      </c>
      <c r="U672" s="31">
        <v>0.69</v>
      </c>
      <c r="V672" s="28">
        <v>4241</v>
      </c>
      <c r="W672" s="31">
        <v>0.69</v>
      </c>
      <c r="X672" s="38" t="s">
        <v>25</v>
      </c>
    </row>
    <row r="673" spans="1:24">
      <c r="A673" s="26" t="s">
        <v>6707</v>
      </c>
      <c r="B673" s="26" t="s">
        <v>6707</v>
      </c>
      <c r="C673" s="26" t="s">
        <v>6708</v>
      </c>
      <c r="D673" s="27">
        <v>45.5</v>
      </c>
      <c r="E673" s="28">
        <v>300</v>
      </c>
      <c r="F673" s="37">
        <v>2.37</v>
      </c>
      <c r="G673" s="37">
        <v>2.16</v>
      </c>
      <c r="H673" s="30">
        <v>4.5999999999999999E-3</v>
      </c>
      <c r="I673" s="31">
        <v>7.74</v>
      </c>
      <c r="J673" s="31">
        <v>7.94</v>
      </c>
      <c r="K673" s="31">
        <v>5.01</v>
      </c>
      <c r="L673" s="31">
        <v>5.42</v>
      </c>
      <c r="M673" s="28">
        <v>339</v>
      </c>
      <c r="N673" s="31">
        <v>0.18</v>
      </c>
      <c r="O673" s="31">
        <v>0.46</v>
      </c>
      <c r="P673" s="28">
        <v>1155</v>
      </c>
      <c r="Q673" s="31">
        <v>0.33</v>
      </c>
      <c r="R673" s="31">
        <v>0.66</v>
      </c>
      <c r="S673" s="28">
        <v>2460</v>
      </c>
      <c r="T673" s="31">
        <v>0.5</v>
      </c>
      <c r="U673" s="31">
        <v>0.81</v>
      </c>
      <c r="V673" s="28">
        <v>4919</v>
      </c>
      <c r="W673" s="31">
        <v>0.81</v>
      </c>
      <c r="X673" s="38" t="s">
        <v>25</v>
      </c>
    </row>
    <row r="674" spans="1:24">
      <c r="A674" s="26" t="s">
        <v>6708</v>
      </c>
      <c r="B674" s="26" t="s">
        <v>6708</v>
      </c>
      <c r="C674" s="26" t="s">
        <v>6709</v>
      </c>
      <c r="D674" s="27">
        <v>30.5</v>
      </c>
      <c r="E674" s="28">
        <v>300</v>
      </c>
      <c r="F674" s="37">
        <v>2.1509999999999998</v>
      </c>
      <c r="G674" s="37">
        <v>2.0099999999999998</v>
      </c>
      <c r="H674" s="30">
        <v>4.5999999999999999E-3</v>
      </c>
      <c r="I674" s="31">
        <v>7.94</v>
      </c>
      <c r="J674" s="31">
        <v>7.71</v>
      </c>
      <c r="K674" s="31">
        <v>5.43</v>
      </c>
      <c r="L674" s="31">
        <v>5.34</v>
      </c>
      <c r="M674" s="28">
        <v>339</v>
      </c>
      <c r="N674" s="31">
        <v>0.18</v>
      </c>
      <c r="O674" s="31">
        <v>0.46</v>
      </c>
      <c r="P674" s="28">
        <v>1155</v>
      </c>
      <c r="Q674" s="31">
        <v>0.33</v>
      </c>
      <c r="R674" s="31">
        <v>0.66</v>
      </c>
      <c r="S674" s="28">
        <v>2462</v>
      </c>
      <c r="T674" s="31">
        <v>0.5</v>
      </c>
      <c r="U674" s="31">
        <v>0.81</v>
      </c>
      <c r="V674" s="28">
        <v>4923</v>
      </c>
      <c r="W674" s="31">
        <v>0.81</v>
      </c>
      <c r="X674" s="38" t="s">
        <v>25</v>
      </c>
    </row>
    <row r="675" spans="1:24">
      <c r="A675" s="26" t="s">
        <v>6709</v>
      </c>
      <c r="B675" s="26" t="s">
        <v>6709</v>
      </c>
      <c r="C675" s="26" t="s">
        <v>6710</v>
      </c>
      <c r="D675" s="27">
        <v>38.4</v>
      </c>
      <c r="E675" s="28">
        <v>300</v>
      </c>
      <c r="F675" s="37">
        <v>1.9970000000000001</v>
      </c>
      <c r="G675" s="37">
        <v>1.82</v>
      </c>
      <c r="H675" s="30">
        <v>4.5999999999999999E-3</v>
      </c>
      <c r="I675" s="31">
        <v>7.71</v>
      </c>
      <c r="J675" s="31">
        <v>7.48</v>
      </c>
      <c r="K675" s="31">
        <v>5.36</v>
      </c>
      <c r="L675" s="31">
        <v>5.3</v>
      </c>
      <c r="M675" s="28">
        <v>618</v>
      </c>
      <c r="N675" s="31">
        <v>0.24</v>
      </c>
      <c r="O675" s="31">
        <v>0.55000000000000004</v>
      </c>
      <c r="P675" s="28">
        <v>2004</v>
      </c>
      <c r="Q675" s="31">
        <v>0.44</v>
      </c>
      <c r="R675" s="31">
        <v>0.76</v>
      </c>
      <c r="S675" s="28">
        <v>2458</v>
      </c>
      <c r="T675" s="31">
        <v>0.5</v>
      </c>
      <c r="U675" s="31">
        <v>0.8</v>
      </c>
      <c r="V675" s="28">
        <v>4916</v>
      </c>
      <c r="W675" s="31">
        <v>0.8</v>
      </c>
      <c r="X675" s="38" t="s">
        <v>25</v>
      </c>
    </row>
    <row r="676" spans="1:24">
      <c r="A676" s="26" t="s">
        <v>6710</v>
      </c>
      <c r="B676" s="26" t="s">
        <v>6710</v>
      </c>
      <c r="C676" s="26" t="s">
        <v>6711</v>
      </c>
      <c r="D676" s="27">
        <v>41.7</v>
      </c>
      <c r="E676" s="28">
        <v>300</v>
      </c>
      <c r="F676" s="37">
        <v>1.8120000000000001</v>
      </c>
      <c r="G676" s="37">
        <v>1.62</v>
      </c>
      <c r="H676" s="30">
        <v>4.5999999999999999E-3</v>
      </c>
      <c r="I676" s="31">
        <v>7.48</v>
      </c>
      <c r="J676" s="31">
        <v>7.49</v>
      </c>
      <c r="K676" s="31">
        <v>5.31</v>
      </c>
      <c r="L676" s="31">
        <v>5.51</v>
      </c>
      <c r="M676" s="28">
        <v>618</v>
      </c>
      <c r="N676" s="31">
        <v>0.24</v>
      </c>
      <c r="O676" s="31">
        <v>0.55000000000000004</v>
      </c>
      <c r="P676" s="28">
        <v>2004</v>
      </c>
      <c r="Q676" s="31">
        <v>0.44</v>
      </c>
      <c r="R676" s="31">
        <v>0.76</v>
      </c>
      <c r="S676" s="28">
        <v>2457</v>
      </c>
      <c r="T676" s="31">
        <v>0.5</v>
      </c>
      <c r="U676" s="31">
        <v>0.8</v>
      </c>
      <c r="V676" s="28">
        <v>4913</v>
      </c>
      <c r="W676" s="31">
        <v>0.8</v>
      </c>
      <c r="X676" s="38" t="s">
        <v>25</v>
      </c>
    </row>
    <row r="677" spans="1:24">
      <c r="A677" s="26" t="s">
        <v>6711</v>
      </c>
      <c r="B677" s="26" t="s">
        <v>6711</v>
      </c>
      <c r="C677" s="26" t="s">
        <v>6712</v>
      </c>
      <c r="D677" s="27">
        <v>38.5</v>
      </c>
      <c r="E677" s="28">
        <v>300</v>
      </c>
      <c r="F677" s="37">
        <v>1.617</v>
      </c>
      <c r="G677" s="37">
        <v>1.44</v>
      </c>
      <c r="H677" s="30">
        <v>4.5999999999999999E-3</v>
      </c>
      <c r="I677" s="31">
        <v>7.49</v>
      </c>
      <c r="J677" s="31">
        <v>7.49</v>
      </c>
      <c r="K677" s="31">
        <v>5.52</v>
      </c>
      <c r="L677" s="31">
        <v>5.69</v>
      </c>
      <c r="M677" s="28">
        <v>618</v>
      </c>
      <c r="N677" s="31">
        <v>0.24</v>
      </c>
      <c r="O677" s="31">
        <v>0.55000000000000004</v>
      </c>
      <c r="P677" s="28">
        <v>2004</v>
      </c>
      <c r="Q677" s="31">
        <v>0.44</v>
      </c>
      <c r="R677" s="31">
        <v>0.76</v>
      </c>
      <c r="S677" s="28">
        <v>2455</v>
      </c>
      <c r="T677" s="31">
        <v>0.5</v>
      </c>
      <c r="U677" s="31">
        <v>0.8</v>
      </c>
      <c r="V677" s="28">
        <v>4910</v>
      </c>
      <c r="W677" s="31">
        <v>0.8</v>
      </c>
      <c r="X677" s="38" t="s">
        <v>25</v>
      </c>
    </row>
    <row r="678" spans="1:24">
      <c r="A678" s="26" t="s">
        <v>6712</v>
      </c>
      <c r="B678" s="26" t="s">
        <v>6712</v>
      </c>
      <c r="C678" s="26" t="s">
        <v>6713</v>
      </c>
      <c r="D678" s="27">
        <v>52</v>
      </c>
      <c r="E678" s="28">
        <v>300</v>
      </c>
      <c r="F678" s="37">
        <v>1.4390000000000001</v>
      </c>
      <c r="G678" s="37">
        <v>1.2</v>
      </c>
      <c r="H678" s="30">
        <v>4.5999999999999999E-3</v>
      </c>
      <c r="I678" s="31">
        <v>7.49</v>
      </c>
      <c r="J678" s="31">
        <v>7.58</v>
      </c>
      <c r="K678" s="31">
        <v>5.69</v>
      </c>
      <c r="L678" s="31">
        <v>6.02</v>
      </c>
      <c r="M678" s="28">
        <v>618</v>
      </c>
      <c r="N678" s="31">
        <v>0.24</v>
      </c>
      <c r="O678" s="31">
        <v>0.55000000000000004</v>
      </c>
      <c r="P678" s="28">
        <v>2004</v>
      </c>
      <c r="Q678" s="31">
        <v>0.45</v>
      </c>
      <c r="R678" s="31">
        <v>0.76</v>
      </c>
      <c r="S678" s="28">
        <v>2454</v>
      </c>
      <c r="T678" s="31">
        <v>0.5</v>
      </c>
      <c r="U678" s="31">
        <v>0.8</v>
      </c>
      <c r="V678" s="28">
        <v>4909</v>
      </c>
      <c r="W678" s="31">
        <v>0.8</v>
      </c>
      <c r="X678" s="38" t="s">
        <v>25</v>
      </c>
    </row>
    <row r="679" spans="1:24">
      <c r="A679" s="26" t="s">
        <v>6713</v>
      </c>
      <c r="B679" s="26" t="s">
        <v>6713</v>
      </c>
      <c r="C679" s="26" t="s">
        <v>6714</v>
      </c>
      <c r="D679" s="27">
        <v>44.3</v>
      </c>
      <c r="E679" s="28">
        <v>300</v>
      </c>
      <c r="F679" s="37">
        <v>1.194</v>
      </c>
      <c r="G679" s="37">
        <v>0.99</v>
      </c>
      <c r="H679" s="30">
        <v>4.5999999999999999E-3</v>
      </c>
      <c r="I679" s="31">
        <v>7.58</v>
      </c>
      <c r="J679" s="31">
        <v>7.58</v>
      </c>
      <c r="K679" s="31">
        <v>6.03</v>
      </c>
      <c r="L679" s="31">
        <v>6.23</v>
      </c>
      <c r="M679" s="28">
        <v>636</v>
      </c>
      <c r="N679" s="31">
        <v>0.24</v>
      </c>
      <c r="O679" s="31">
        <v>0.56000000000000005</v>
      </c>
      <c r="P679" s="28">
        <v>2058</v>
      </c>
      <c r="Q679" s="31">
        <v>0.45</v>
      </c>
      <c r="R679" s="31">
        <v>0.77</v>
      </c>
      <c r="S679" s="28">
        <v>2457</v>
      </c>
      <c r="T679" s="31">
        <v>0.5</v>
      </c>
      <c r="U679" s="31">
        <v>0.8</v>
      </c>
      <c r="V679" s="28">
        <v>4914</v>
      </c>
      <c r="W679" s="31">
        <v>0.8</v>
      </c>
      <c r="X679" s="38" t="s">
        <v>25</v>
      </c>
    </row>
    <row r="680" spans="1:24">
      <c r="A680" s="26" t="s">
        <v>6714</v>
      </c>
      <c r="B680" s="26" t="s">
        <v>6714</v>
      </c>
      <c r="C680" s="26" t="s">
        <v>6605</v>
      </c>
      <c r="D680" s="27">
        <v>41.3</v>
      </c>
      <c r="E680" s="28">
        <v>300</v>
      </c>
      <c r="F680" s="37">
        <v>0.98</v>
      </c>
      <c r="G680" s="37">
        <v>0.79</v>
      </c>
      <c r="H680" s="30">
        <v>4.5999999999999999E-3</v>
      </c>
      <c r="I680" s="31">
        <v>7.58</v>
      </c>
      <c r="J680" s="31">
        <v>7.53</v>
      </c>
      <c r="K680" s="31">
        <v>6.24</v>
      </c>
      <c r="L680" s="31">
        <v>6.38</v>
      </c>
      <c r="M680" s="28">
        <v>718</v>
      </c>
      <c r="N680" s="31">
        <v>0.26</v>
      </c>
      <c r="O680" s="31">
        <v>0.56999999999999995</v>
      </c>
      <c r="P680" s="28">
        <v>2296</v>
      </c>
      <c r="Q680" s="31">
        <v>0.48</v>
      </c>
      <c r="R680" s="31">
        <v>0.79</v>
      </c>
      <c r="S680" s="28">
        <v>2456</v>
      </c>
      <c r="T680" s="31">
        <v>0.5</v>
      </c>
      <c r="U680" s="31">
        <v>0.8</v>
      </c>
      <c r="V680" s="28">
        <v>4911</v>
      </c>
      <c r="W680" s="31">
        <v>0.8</v>
      </c>
      <c r="X680" s="38" t="s">
        <v>25</v>
      </c>
    </row>
    <row r="681" spans="1:24">
      <c r="A681" s="26" t="s">
        <v>6715</v>
      </c>
      <c r="B681" s="26" t="s">
        <v>6715</v>
      </c>
      <c r="C681" s="26" t="s">
        <v>6716</v>
      </c>
      <c r="D681" s="27">
        <v>43</v>
      </c>
      <c r="E681" s="28">
        <v>300</v>
      </c>
      <c r="F681" s="37">
        <v>3.9430000000000001</v>
      </c>
      <c r="G681" s="37">
        <v>3.637</v>
      </c>
      <c r="H681" s="30">
        <v>7.1000000000000004E-3</v>
      </c>
      <c r="I681" s="31">
        <v>7.3</v>
      </c>
      <c r="J681" s="31">
        <v>7.35</v>
      </c>
      <c r="K681" s="31">
        <v>3</v>
      </c>
      <c r="L681" s="31">
        <v>3.36</v>
      </c>
      <c r="M681" s="28">
        <v>331</v>
      </c>
      <c r="N681" s="31">
        <v>0.16</v>
      </c>
      <c r="O681" s="31">
        <v>0.53</v>
      </c>
      <c r="P681" s="28">
        <v>1130</v>
      </c>
      <c r="Q681" s="31">
        <v>0.28999999999999998</v>
      </c>
      <c r="R681" s="31">
        <v>0.76</v>
      </c>
      <c r="S681" s="28">
        <v>3054</v>
      </c>
      <c r="T681" s="31">
        <v>0.5</v>
      </c>
      <c r="U681" s="31">
        <v>1</v>
      </c>
      <c r="V681" s="28">
        <v>6107</v>
      </c>
      <c r="W681" s="31">
        <v>1</v>
      </c>
      <c r="X681" s="38" t="s">
        <v>24</v>
      </c>
    </row>
    <row r="682" spans="1:24">
      <c r="A682" s="26" t="s">
        <v>6717</v>
      </c>
      <c r="B682" s="26" t="s">
        <v>6717</v>
      </c>
      <c r="C682" s="26" t="s">
        <v>6716</v>
      </c>
      <c r="D682" s="27">
        <v>37</v>
      </c>
      <c r="E682" s="28">
        <v>300</v>
      </c>
      <c r="F682" s="37">
        <v>4.0629999999999997</v>
      </c>
      <c r="G682" s="37">
        <v>3.8</v>
      </c>
      <c r="H682" s="30">
        <v>7.1000000000000004E-3</v>
      </c>
      <c r="I682" s="31">
        <v>7.42</v>
      </c>
      <c r="J682" s="31">
        <v>7.35</v>
      </c>
      <c r="K682" s="31">
        <v>3</v>
      </c>
      <c r="L682" s="31">
        <v>3.19</v>
      </c>
      <c r="M682" s="28">
        <v>90</v>
      </c>
      <c r="N682" s="31">
        <v>0.08</v>
      </c>
      <c r="O682" s="31">
        <v>0.36</v>
      </c>
      <c r="P682" s="28">
        <v>330</v>
      </c>
      <c r="Q682" s="31">
        <v>0.16</v>
      </c>
      <c r="R682" s="31">
        <v>0.53</v>
      </c>
      <c r="S682" s="28">
        <v>3054</v>
      </c>
      <c r="T682" s="31">
        <v>0.5</v>
      </c>
      <c r="U682" s="31">
        <v>1</v>
      </c>
      <c r="V682" s="28">
        <v>6107</v>
      </c>
      <c r="W682" s="31">
        <v>1</v>
      </c>
      <c r="X682" s="38" t="s">
        <v>24</v>
      </c>
    </row>
    <row r="683" spans="1:24">
      <c r="A683" s="26" t="s">
        <v>6716</v>
      </c>
      <c r="B683" s="26" t="s">
        <v>6716</v>
      </c>
      <c r="C683" s="26" t="s">
        <v>6718</v>
      </c>
      <c r="D683" s="27">
        <v>50</v>
      </c>
      <c r="E683" s="28">
        <v>300</v>
      </c>
      <c r="F683" s="37">
        <v>3.637</v>
      </c>
      <c r="G683" s="37">
        <v>3.2810000000000001</v>
      </c>
      <c r="H683" s="30">
        <v>7.1000000000000004E-3</v>
      </c>
      <c r="I683" s="31">
        <v>7.35</v>
      </c>
      <c r="J683" s="31">
        <v>7.67</v>
      </c>
      <c r="K683" s="31">
        <v>3.36</v>
      </c>
      <c r="L683" s="31">
        <v>4.03</v>
      </c>
      <c r="M683" s="28">
        <v>446</v>
      </c>
      <c r="N683" s="31">
        <v>0.18</v>
      </c>
      <c r="O683" s="31">
        <v>0.57999999999999996</v>
      </c>
      <c r="P683" s="28">
        <v>1487</v>
      </c>
      <c r="Q683" s="31">
        <v>0.34</v>
      </c>
      <c r="R683" s="31">
        <v>0.82</v>
      </c>
      <c r="S683" s="28">
        <v>3054</v>
      </c>
      <c r="T683" s="31">
        <v>0.5</v>
      </c>
      <c r="U683" s="31">
        <v>1</v>
      </c>
      <c r="V683" s="28">
        <v>6107</v>
      </c>
      <c r="W683" s="31">
        <v>1</v>
      </c>
      <c r="X683" s="38" t="s">
        <v>24</v>
      </c>
    </row>
    <row r="684" spans="1:24">
      <c r="A684" s="26" t="s">
        <v>6718</v>
      </c>
      <c r="B684" s="26" t="s">
        <v>6718</v>
      </c>
      <c r="C684" s="26" t="s">
        <v>6719</v>
      </c>
      <c r="D684" s="27">
        <v>44.1</v>
      </c>
      <c r="E684" s="28">
        <v>300</v>
      </c>
      <c r="F684" s="37">
        <v>3.2810000000000001</v>
      </c>
      <c r="G684" s="37">
        <v>2.968</v>
      </c>
      <c r="H684" s="30">
        <v>7.1000000000000004E-3</v>
      </c>
      <c r="I684" s="31">
        <v>7.67</v>
      </c>
      <c r="J684" s="31">
        <v>7.9</v>
      </c>
      <c r="K684" s="31">
        <v>4.03</v>
      </c>
      <c r="L684" s="31">
        <v>4.58</v>
      </c>
      <c r="M684" s="28">
        <v>446</v>
      </c>
      <c r="N684" s="31">
        <v>0.18</v>
      </c>
      <c r="O684" s="31">
        <v>0.57999999999999996</v>
      </c>
      <c r="P684" s="28">
        <v>1487</v>
      </c>
      <c r="Q684" s="31">
        <v>0.34</v>
      </c>
      <c r="R684" s="31">
        <v>0.82</v>
      </c>
      <c r="S684" s="28">
        <v>3054</v>
      </c>
      <c r="T684" s="31">
        <v>0.5</v>
      </c>
      <c r="U684" s="31">
        <v>1</v>
      </c>
      <c r="V684" s="28">
        <v>6107</v>
      </c>
      <c r="W684" s="31">
        <v>1</v>
      </c>
      <c r="X684" s="38" t="s">
        <v>24</v>
      </c>
    </row>
    <row r="685" spans="1:24">
      <c r="A685" s="26" t="s">
        <v>6720</v>
      </c>
      <c r="B685" s="26" t="s">
        <v>6720</v>
      </c>
      <c r="C685" s="26" t="s">
        <v>6721</v>
      </c>
      <c r="D685" s="27">
        <v>31.9</v>
      </c>
      <c r="E685" s="28">
        <v>300</v>
      </c>
      <c r="F685" s="37">
        <v>1.3140000000000001</v>
      </c>
      <c r="G685" s="37">
        <v>0.57999999999999996</v>
      </c>
      <c r="H685" s="30">
        <v>2.3E-2</v>
      </c>
      <c r="I685" s="31">
        <v>7.49</v>
      </c>
      <c r="J685" s="31">
        <v>7.76</v>
      </c>
      <c r="K685" s="31">
        <v>5.82</v>
      </c>
      <c r="L685" s="31">
        <v>6.82</v>
      </c>
      <c r="M685" s="28">
        <v>114</v>
      </c>
      <c r="N685" s="31">
        <v>7.0000000000000007E-2</v>
      </c>
      <c r="O685" s="31">
        <v>0.57999999999999996</v>
      </c>
      <c r="P685" s="28">
        <v>414</v>
      </c>
      <c r="Q685" s="31">
        <v>0.13</v>
      </c>
      <c r="R685" s="31">
        <v>0.86</v>
      </c>
      <c r="S685" s="28">
        <v>5492</v>
      </c>
      <c r="T685" s="31">
        <v>0.5</v>
      </c>
      <c r="U685" s="31">
        <v>1.8</v>
      </c>
      <c r="V685" s="28">
        <v>10984</v>
      </c>
      <c r="W685" s="31">
        <v>1.8</v>
      </c>
      <c r="X685" s="38" t="s">
        <v>25</v>
      </c>
    </row>
    <row r="686" spans="1:24">
      <c r="A686" s="26" t="s">
        <v>6721</v>
      </c>
      <c r="B686" s="26" t="s">
        <v>6721</v>
      </c>
      <c r="C686" s="26" t="s">
        <v>6719</v>
      </c>
      <c r="D686" s="27">
        <v>36</v>
      </c>
      <c r="E686" s="28">
        <v>300</v>
      </c>
      <c r="F686" s="37">
        <v>0.54900000000000004</v>
      </c>
      <c r="G686" s="37">
        <v>-0.28000000000000003</v>
      </c>
      <c r="H686" s="30">
        <v>2.3E-2</v>
      </c>
      <c r="I686" s="31">
        <v>7.76</v>
      </c>
      <c r="J686" s="31">
        <v>7.9</v>
      </c>
      <c r="K686" s="31">
        <v>6.85</v>
      </c>
      <c r="L686" s="31">
        <v>7.82</v>
      </c>
      <c r="M686" s="28">
        <v>155</v>
      </c>
      <c r="N686" s="31">
        <v>0.08</v>
      </c>
      <c r="O686" s="31">
        <v>0.64</v>
      </c>
      <c r="P686" s="28">
        <v>556</v>
      </c>
      <c r="Q686" s="31">
        <v>0.15</v>
      </c>
      <c r="R686" s="31">
        <v>0.94</v>
      </c>
      <c r="S686" s="28">
        <v>5494</v>
      </c>
      <c r="T686" s="31">
        <v>0.5</v>
      </c>
      <c r="U686" s="31">
        <v>1.8</v>
      </c>
      <c r="V686" s="28">
        <v>10988</v>
      </c>
      <c r="W686" s="31">
        <v>1.8</v>
      </c>
      <c r="X686" s="38" t="s">
        <v>25</v>
      </c>
    </row>
    <row r="687" spans="1:24">
      <c r="A687" s="26" t="s">
        <v>6719</v>
      </c>
      <c r="B687" s="26" t="s">
        <v>6719</v>
      </c>
      <c r="C687" s="26" t="s">
        <v>6722</v>
      </c>
      <c r="D687" s="27">
        <v>32.5</v>
      </c>
      <c r="E687" s="28">
        <v>400</v>
      </c>
      <c r="F687" s="37">
        <v>-0.38</v>
      </c>
      <c r="G687" s="37">
        <v>-0.89</v>
      </c>
      <c r="H687" s="30">
        <v>1.5699999999999999E-2</v>
      </c>
      <c r="I687" s="31">
        <v>7.9</v>
      </c>
      <c r="J687" s="31">
        <v>7.83</v>
      </c>
      <c r="K687" s="31">
        <v>7.82</v>
      </c>
      <c r="L687" s="31">
        <v>8.26</v>
      </c>
      <c r="M687" s="28">
        <v>760</v>
      </c>
      <c r="N687" s="31">
        <v>0.13</v>
      </c>
      <c r="O687" s="31">
        <v>0.87</v>
      </c>
      <c r="P687" s="28">
        <v>2416</v>
      </c>
      <c r="Q687" s="31">
        <v>0.24</v>
      </c>
      <c r="R687" s="31">
        <v>1.22</v>
      </c>
      <c r="S687" s="28">
        <v>9767</v>
      </c>
      <c r="T687" s="31">
        <v>0.5</v>
      </c>
      <c r="U687" s="31">
        <v>1.8</v>
      </c>
      <c r="V687" s="28">
        <v>19535</v>
      </c>
      <c r="W687" s="31">
        <v>1.8</v>
      </c>
      <c r="X687" s="38" t="s">
        <v>25</v>
      </c>
    </row>
    <row r="688" spans="1:24">
      <c r="A688" s="26" t="s">
        <v>6722</v>
      </c>
      <c r="B688" s="26" t="s">
        <v>6722</v>
      </c>
      <c r="C688" s="26" t="s">
        <v>6723</v>
      </c>
      <c r="D688" s="27">
        <v>47.9</v>
      </c>
      <c r="E688" s="28">
        <v>400</v>
      </c>
      <c r="F688" s="37">
        <v>-0.90800000000000003</v>
      </c>
      <c r="G688" s="37">
        <v>-1.66</v>
      </c>
      <c r="H688" s="30">
        <v>1.5699999999999999E-2</v>
      </c>
      <c r="I688" s="31">
        <v>7.83</v>
      </c>
      <c r="J688" s="31">
        <v>7.74</v>
      </c>
      <c r="K688" s="31">
        <v>8.27</v>
      </c>
      <c r="L688" s="31">
        <v>8.94</v>
      </c>
      <c r="M688" s="28">
        <v>760</v>
      </c>
      <c r="N688" s="31">
        <v>0.13</v>
      </c>
      <c r="O688" s="31">
        <v>0.87</v>
      </c>
      <c r="P688" s="28">
        <v>2416</v>
      </c>
      <c r="Q688" s="31">
        <v>0.24</v>
      </c>
      <c r="R688" s="31">
        <v>1.22</v>
      </c>
      <c r="S688" s="28">
        <v>9770</v>
      </c>
      <c r="T688" s="31">
        <v>0.5</v>
      </c>
      <c r="U688" s="31">
        <v>1.8</v>
      </c>
      <c r="V688" s="28">
        <v>19539</v>
      </c>
      <c r="W688" s="31">
        <v>1.8</v>
      </c>
      <c r="X688" s="38" t="s">
        <v>25</v>
      </c>
    </row>
    <row r="689" spans="1:24">
      <c r="A689" s="26" t="s">
        <v>6723</v>
      </c>
      <c r="B689" s="26" t="s">
        <v>6723</v>
      </c>
      <c r="C689" s="26" t="s">
        <v>6705</v>
      </c>
      <c r="D689" s="27">
        <v>52.3</v>
      </c>
      <c r="E689" s="28">
        <v>600</v>
      </c>
      <c r="F689" s="37">
        <v>-2.0299999999999998</v>
      </c>
      <c r="G689" s="37">
        <v>-2.56</v>
      </c>
      <c r="H689" s="30">
        <v>1.01E-2</v>
      </c>
      <c r="I689" s="31">
        <v>7.74</v>
      </c>
      <c r="J689" s="31">
        <v>7.71</v>
      </c>
      <c r="K689" s="31">
        <v>9.08</v>
      </c>
      <c r="L689" s="31">
        <v>9.58</v>
      </c>
      <c r="M689" s="28">
        <v>809</v>
      </c>
      <c r="N689" s="31">
        <v>0.09</v>
      </c>
      <c r="O689" s="31">
        <v>0.72</v>
      </c>
      <c r="P689" s="28">
        <v>2557</v>
      </c>
      <c r="Q689" s="31">
        <v>0.16</v>
      </c>
      <c r="R689" s="31">
        <v>1.02</v>
      </c>
      <c r="S689" s="28">
        <v>45241</v>
      </c>
      <c r="T689" s="31">
        <v>0.8</v>
      </c>
      <c r="U689" s="31">
        <v>2.16</v>
      </c>
      <c r="V689" s="28">
        <v>46284</v>
      </c>
      <c r="W689" s="31">
        <v>1.89</v>
      </c>
      <c r="X689" s="38" t="s">
        <v>6852</v>
      </c>
    </row>
    <row r="690" spans="1:24">
      <c r="A690" s="26" t="s">
        <v>6724</v>
      </c>
      <c r="B690" s="26" t="s">
        <v>6724</v>
      </c>
      <c r="C690" s="26" t="s">
        <v>6725</v>
      </c>
      <c r="D690" s="27">
        <v>36.299999999999997</v>
      </c>
      <c r="E690" s="28">
        <v>300</v>
      </c>
      <c r="F690" s="37">
        <v>3.7</v>
      </c>
      <c r="G690" s="37">
        <v>3.44</v>
      </c>
      <c r="H690" s="30">
        <v>7.1999999999999998E-3</v>
      </c>
      <c r="I690" s="31">
        <v>7.52</v>
      </c>
      <c r="J690" s="31">
        <v>7.55</v>
      </c>
      <c r="K690" s="31">
        <v>3.46</v>
      </c>
      <c r="L690" s="31">
        <v>3.75</v>
      </c>
      <c r="M690" s="28">
        <v>318</v>
      </c>
      <c r="N690" s="31">
        <v>0.15</v>
      </c>
      <c r="O690" s="31">
        <v>0.53</v>
      </c>
      <c r="P690" s="28">
        <v>1089</v>
      </c>
      <c r="Q690" s="31">
        <v>0.28999999999999998</v>
      </c>
      <c r="R690" s="31">
        <v>0.76</v>
      </c>
      <c r="S690" s="28">
        <v>3064</v>
      </c>
      <c r="T690" s="31">
        <v>0.5</v>
      </c>
      <c r="U690" s="31">
        <v>1</v>
      </c>
      <c r="V690" s="28">
        <v>6128</v>
      </c>
      <c r="W690" s="31">
        <v>1</v>
      </c>
      <c r="X690" s="38" t="s">
        <v>25</v>
      </c>
    </row>
    <row r="691" spans="1:24">
      <c r="A691" s="26" t="s">
        <v>6725</v>
      </c>
      <c r="B691" s="26" t="s">
        <v>6725</v>
      </c>
      <c r="C691" s="26" t="s">
        <v>6726</v>
      </c>
      <c r="D691" s="27">
        <v>39</v>
      </c>
      <c r="E691" s="28">
        <v>300</v>
      </c>
      <c r="F691" s="37">
        <v>3.43</v>
      </c>
      <c r="G691" s="37">
        <v>2.75</v>
      </c>
      <c r="H691" s="30">
        <v>1.7399999999999999E-2</v>
      </c>
      <c r="I691" s="31">
        <v>7.55</v>
      </c>
      <c r="J691" s="31">
        <v>7.61</v>
      </c>
      <c r="K691" s="31">
        <v>3.76</v>
      </c>
      <c r="L691" s="31">
        <v>4.5</v>
      </c>
      <c r="M691" s="28">
        <v>318</v>
      </c>
      <c r="N691" s="31">
        <v>0.12</v>
      </c>
      <c r="O691" s="31">
        <v>0.72</v>
      </c>
      <c r="P691" s="28">
        <v>1089</v>
      </c>
      <c r="Q691" s="31">
        <v>0.23</v>
      </c>
      <c r="R691" s="31">
        <v>1.04</v>
      </c>
      <c r="S691" s="28">
        <v>4781</v>
      </c>
      <c r="T691" s="31">
        <v>0.5</v>
      </c>
      <c r="U691" s="31">
        <v>1.57</v>
      </c>
      <c r="V691" s="28">
        <v>9561</v>
      </c>
      <c r="W691" s="31">
        <v>1.57</v>
      </c>
      <c r="X691" s="38" t="s">
        <v>25</v>
      </c>
    </row>
    <row r="692" spans="1:24">
      <c r="A692" s="26" t="s">
        <v>6726</v>
      </c>
      <c r="B692" s="26" t="s">
        <v>6726</v>
      </c>
      <c r="C692" s="26" t="s">
        <v>6727</v>
      </c>
      <c r="D692" s="27">
        <v>36.299999999999997</v>
      </c>
      <c r="E692" s="28">
        <v>300</v>
      </c>
      <c r="F692" s="37">
        <v>2.73</v>
      </c>
      <c r="G692" s="37">
        <v>1.9</v>
      </c>
      <c r="H692" s="30">
        <v>2.29E-2</v>
      </c>
      <c r="I692" s="31">
        <v>7.61</v>
      </c>
      <c r="J692" s="31">
        <v>7.68</v>
      </c>
      <c r="K692" s="31">
        <v>4.5199999999999996</v>
      </c>
      <c r="L692" s="31">
        <v>5.42</v>
      </c>
      <c r="M692" s="28">
        <v>318</v>
      </c>
      <c r="N692" s="31">
        <v>0.12</v>
      </c>
      <c r="O692" s="31">
        <v>0.79</v>
      </c>
      <c r="P692" s="28">
        <v>1089</v>
      </c>
      <c r="Q692" s="31">
        <v>0.21</v>
      </c>
      <c r="R692" s="31">
        <v>1.1399999999999999</v>
      </c>
      <c r="S692" s="28">
        <v>5475</v>
      </c>
      <c r="T692" s="31">
        <v>0.5</v>
      </c>
      <c r="U692" s="31">
        <v>1.79</v>
      </c>
      <c r="V692" s="28">
        <v>10949</v>
      </c>
      <c r="W692" s="31">
        <v>1.79</v>
      </c>
      <c r="X692" s="38" t="s">
        <v>25</v>
      </c>
    </row>
    <row r="693" spans="1:24">
      <c r="A693" s="26" t="s">
        <v>6728</v>
      </c>
      <c r="B693" s="26" t="s">
        <v>6728</v>
      </c>
      <c r="C693" s="26" t="s">
        <v>6729</v>
      </c>
      <c r="D693" s="27">
        <v>49.9</v>
      </c>
      <c r="E693" s="28">
        <v>300</v>
      </c>
      <c r="F693" s="37">
        <v>3.8330000000000002</v>
      </c>
      <c r="G693" s="37">
        <v>3.4780000000000002</v>
      </c>
      <c r="H693" s="30">
        <v>7.1000000000000004E-3</v>
      </c>
      <c r="I693" s="31">
        <v>7.19</v>
      </c>
      <c r="J693" s="31">
        <v>7.27</v>
      </c>
      <c r="K693" s="31">
        <v>3</v>
      </c>
      <c r="L693" s="31">
        <v>3.43</v>
      </c>
      <c r="M693" s="28">
        <v>191</v>
      </c>
      <c r="N693" s="31">
        <v>0.12</v>
      </c>
      <c r="O693" s="31">
        <v>0.45</v>
      </c>
      <c r="P693" s="28">
        <v>676</v>
      </c>
      <c r="Q693" s="31">
        <v>0.22</v>
      </c>
      <c r="R693" s="31">
        <v>0.66</v>
      </c>
      <c r="S693" s="28">
        <v>3054</v>
      </c>
      <c r="T693" s="31">
        <v>0.5</v>
      </c>
      <c r="U693" s="31">
        <v>1</v>
      </c>
      <c r="V693" s="28">
        <v>6107</v>
      </c>
      <c r="W693" s="31">
        <v>1</v>
      </c>
      <c r="X693" s="38" t="s">
        <v>24</v>
      </c>
    </row>
    <row r="694" spans="1:24">
      <c r="A694" s="26" t="s">
        <v>6729</v>
      </c>
      <c r="B694" s="26" t="s">
        <v>6729</v>
      </c>
      <c r="C694" s="26" t="s">
        <v>6730</v>
      </c>
      <c r="D694" s="27">
        <v>50</v>
      </c>
      <c r="E694" s="28">
        <v>300</v>
      </c>
      <c r="F694" s="37">
        <v>3.4780000000000002</v>
      </c>
      <c r="G694" s="37">
        <v>3.1219999999999999</v>
      </c>
      <c r="H694" s="30">
        <v>7.1000000000000004E-3</v>
      </c>
      <c r="I694" s="31">
        <v>7.27</v>
      </c>
      <c r="J694" s="31">
        <v>7.35</v>
      </c>
      <c r="K694" s="31">
        <v>3.43</v>
      </c>
      <c r="L694" s="31">
        <v>3.87</v>
      </c>
      <c r="M694" s="28">
        <v>191</v>
      </c>
      <c r="N694" s="31">
        <v>0.12</v>
      </c>
      <c r="O694" s="31">
        <v>0.45</v>
      </c>
      <c r="P694" s="28">
        <v>676</v>
      </c>
      <c r="Q694" s="31">
        <v>0.22</v>
      </c>
      <c r="R694" s="31">
        <v>0.66</v>
      </c>
      <c r="S694" s="28">
        <v>3054</v>
      </c>
      <c r="T694" s="31">
        <v>0.5</v>
      </c>
      <c r="U694" s="31">
        <v>1</v>
      </c>
      <c r="V694" s="28">
        <v>6107</v>
      </c>
      <c r="W694" s="31">
        <v>1</v>
      </c>
      <c r="X694" s="38" t="s">
        <v>24</v>
      </c>
    </row>
    <row r="695" spans="1:24">
      <c r="A695" s="26" t="s">
        <v>6731</v>
      </c>
      <c r="B695" s="26" t="s">
        <v>6731</v>
      </c>
      <c r="C695" s="26" t="s">
        <v>6732</v>
      </c>
      <c r="D695" s="27">
        <v>50</v>
      </c>
      <c r="E695" s="28">
        <v>300</v>
      </c>
      <c r="F695" s="37">
        <v>4.1529999999999996</v>
      </c>
      <c r="G695" s="37">
        <v>3.7970000000000002</v>
      </c>
      <c r="H695" s="30">
        <v>7.1000000000000004E-3</v>
      </c>
      <c r="I695" s="31">
        <v>7.51</v>
      </c>
      <c r="J695" s="31">
        <v>7.43</v>
      </c>
      <c r="K695" s="31">
        <v>3</v>
      </c>
      <c r="L695" s="31">
        <v>3.28</v>
      </c>
      <c r="M695" s="28">
        <v>94</v>
      </c>
      <c r="N695" s="31">
        <v>0.09</v>
      </c>
      <c r="O695" s="31">
        <v>0.37</v>
      </c>
      <c r="P695" s="28">
        <v>346</v>
      </c>
      <c r="Q695" s="31">
        <v>0.16</v>
      </c>
      <c r="R695" s="31">
        <v>0.54</v>
      </c>
      <c r="S695" s="28">
        <v>3054</v>
      </c>
      <c r="T695" s="31">
        <v>0.5</v>
      </c>
      <c r="U695" s="31">
        <v>1</v>
      </c>
      <c r="V695" s="28">
        <v>6107</v>
      </c>
      <c r="W695" s="31">
        <v>1</v>
      </c>
      <c r="X695" s="38" t="s">
        <v>24</v>
      </c>
    </row>
    <row r="696" spans="1:24">
      <c r="A696" s="26" t="s">
        <v>6732</v>
      </c>
      <c r="B696" s="26" t="s">
        <v>6732</v>
      </c>
      <c r="C696" s="26" t="s">
        <v>6730</v>
      </c>
      <c r="D696" s="27">
        <v>50</v>
      </c>
      <c r="E696" s="28">
        <v>300</v>
      </c>
      <c r="F696" s="37">
        <v>3.7970000000000002</v>
      </c>
      <c r="G696" s="37">
        <v>3.4420000000000002</v>
      </c>
      <c r="H696" s="30">
        <v>7.1000000000000004E-3</v>
      </c>
      <c r="I696" s="31">
        <v>7.43</v>
      </c>
      <c r="J696" s="31">
        <v>7.35</v>
      </c>
      <c r="K696" s="31">
        <v>3.28</v>
      </c>
      <c r="L696" s="31">
        <v>3.55</v>
      </c>
      <c r="M696" s="28">
        <v>94</v>
      </c>
      <c r="N696" s="31">
        <v>0.09</v>
      </c>
      <c r="O696" s="31">
        <v>0.37</v>
      </c>
      <c r="P696" s="28">
        <v>346</v>
      </c>
      <c r="Q696" s="31">
        <v>0.16</v>
      </c>
      <c r="R696" s="31">
        <v>0.54</v>
      </c>
      <c r="S696" s="28">
        <v>3054</v>
      </c>
      <c r="T696" s="31">
        <v>0.5</v>
      </c>
      <c r="U696" s="31">
        <v>1</v>
      </c>
      <c r="V696" s="28">
        <v>6107</v>
      </c>
      <c r="W696" s="31">
        <v>1</v>
      </c>
      <c r="X696" s="38" t="s">
        <v>24</v>
      </c>
    </row>
    <row r="697" spans="1:24">
      <c r="A697" s="26" t="s">
        <v>6730</v>
      </c>
      <c r="B697" s="26" t="s">
        <v>6730</v>
      </c>
      <c r="C697" s="26" t="s">
        <v>6733</v>
      </c>
      <c r="D697" s="27">
        <v>40</v>
      </c>
      <c r="E697" s="28">
        <v>300</v>
      </c>
      <c r="F697" s="37">
        <v>3.1219999999999999</v>
      </c>
      <c r="G697" s="37">
        <v>2.8380000000000001</v>
      </c>
      <c r="H697" s="30">
        <v>7.1000000000000004E-3</v>
      </c>
      <c r="I697" s="31">
        <v>7.35</v>
      </c>
      <c r="J697" s="31">
        <v>7.51</v>
      </c>
      <c r="K697" s="31">
        <v>3.87</v>
      </c>
      <c r="L697" s="31">
        <v>4.32</v>
      </c>
      <c r="M697" s="28">
        <v>285</v>
      </c>
      <c r="N697" s="31">
        <v>0.15</v>
      </c>
      <c r="O697" s="31">
        <v>0.51</v>
      </c>
      <c r="P697" s="28">
        <v>983</v>
      </c>
      <c r="Q697" s="31">
        <v>0.27</v>
      </c>
      <c r="R697" s="31">
        <v>0.73</v>
      </c>
      <c r="S697" s="28">
        <v>3054</v>
      </c>
      <c r="T697" s="31">
        <v>0.5</v>
      </c>
      <c r="U697" s="31">
        <v>1</v>
      </c>
      <c r="V697" s="28">
        <v>6107</v>
      </c>
      <c r="W697" s="31">
        <v>1</v>
      </c>
      <c r="X697" s="38" t="s">
        <v>24</v>
      </c>
    </row>
    <row r="698" spans="1:24">
      <c r="A698" s="26" t="s">
        <v>6733</v>
      </c>
      <c r="B698" s="26" t="s">
        <v>6733</v>
      </c>
      <c r="C698" s="26" t="s">
        <v>6734</v>
      </c>
      <c r="D698" s="27">
        <v>19.5</v>
      </c>
      <c r="E698" s="28">
        <v>300</v>
      </c>
      <c r="F698" s="37">
        <v>2.31</v>
      </c>
      <c r="G698" s="37">
        <v>2.17</v>
      </c>
      <c r="H698" s="30">
        <v>7.1999999999999998E-3</v>
      </c>
      <c r="I698" s="31">
        <v>7.51</v>
      </c>
      <c r="J698" s="31">
        <v>7.45</v>
      </c>
      <c r="K698" s="31">
        <v>4.84</v>
      </c>
      <c r="L698" s="31">
        <v>4.92</v>
      </c>
      <c r="M698" s="28">
        <v>474</v>
      </c>
      <c r="N698" s="31">
        <v>0.19</v>
      </c>
      <c r="O698" s="31">
        <v>0.6</v>
      </c>
      <c r="P698" s="28">
        <v>1572</v>
      </c>
      <c r="Q698" s="31">
        <v>0.35</v>
      </c>
      <c r="R698" s="31">
        <v>0.84</v>
      </c>
      <c r="S698" s="28">
        <v>3068</v>
      </c>
      <c r="T698" s="31">
        <v>0.5</v>
      </c>
      <c r="U698" s="31">
        <v>1</v>
      </c>
      <c r="V698" s="28">
        <v>6135</v>
      </c>
      <c r="W698" s="31">
        <v>1</v>
      </c>
      <c r="X698" s="38" t="s">
        <v>25</v>
      </c>
    </row>
    <row r="699" spans="1:24">
      <c r="A699" s="26" t="s">
        <v>6734</v>
      </c>
      <c r="B699" s="26" t="s">
        <v>6734</v>
      </c>
      <c r="C699" s="26" t="s">
        <v>6727</v>
      </c>
      <c r="D699" s="27">
        <v>38.5</v>
      </c>
      <c r="E699" s="28">
        <v>300</v>
      </c>
      <c r="F699" s="37">
        <v>2.16</v>
      </c>
      <c r="G699" s="37">
        <v>1.89</v>
      </c>
      <c r="H699" s="30">
        <v>7.0000000000000001E-3</v>
      </c>
      <c r="I699" s="31">
        <v>7.45</v>
      </c>
      <c r="J699" s="31">
        <v>7.68</v>
      </c>
      <c r="K699" s="31">
        <v>4.93</v>
      </c>
      <c r="L699" s="31">
        <v>5.43</v>
      </c>
      <c r="M699" s="28">
        <v>474</v>
      </c>
      <c r="N699" s="31">
        <v>0.19</v>
      </c>
      <c r="O699" s="31">
        <v>0.59</v>
      </c>
      <c r="P699" s="28">
        <v>1572</v>
      </c>
      <c r="Q699" s="31">
        <v>0.35</v>
      </c>
      <c r="R699" s="31">
        <v>0.83</v>
      </c>
      <c r="S699" s="28">
        <v>3032</v>
      </c>
      <c r="T699" s="31">
        <v>0.5</v>
      </c>
      <c r="U699" s="31">
        <v>0.99</v>
      </c>
      <c r="V699" s="28">
        <v>6064</v>
      </c>
      <c r="W699" s="31">
        <v>0.99</v>
      </c>
      <c r="X699" s="38" t="s">
        <v>25</v>
      </c>
    </row>
    <row r="700" spans="1:24">
      <c r="A700" s="26" t="s">
        <v>6735</v>
      </c>
      <c r="B700" s="26" t="s">
        <v>6735</v>
      </c>
      <c r="C700" s="26" t="s">
        <v>6727</v>
      </c>
      <c r="D700" s="27">
        <v>38.799999999999997</v>
      </c>
      <c r="E700" s="28">
        <v>300</v>
      </c>
      <c r="F700" s="37">
        <v>2.8</v>
      </c>
      <c r="G700" s="37">
        <v>1.91</v>
      </c>
      <c r="H700" s="30">
        <v>2.29E-2</v>
      </c>
      <c r="I700" s="31">
        <v>7.59</v>
      </c>
      <c r="J700" s="31">
        <v>7.68</v>
      </c>
      <c r="K700" s="31">
        <v>4.43</v>
      </c>
      <c r="L700" s="31">
        <v>5.41</v>
      </c>
      <c r="M700" s="28">
        <v>69</v>
      </c>
      <c r="N700" s="31">
        <v>0.06</v>
      </c>
      <c r="O700" s="31">
        <v>0.5</v>
      </c>
      <c r="P700" s="28">
        <v>257</v>
      </c>
      <c r="Q700" s="31">
        <v>0.11</v>
      </c>
      <c r="R700" s="31">
        <v>0.75</v>
      </c>
      <c r="S700" s="28">
        <v>5483</v>
      </c>
      <c r="T700" s="31">
        <v>0.5</v>
      </c>
      <c r="U700" s="31">
        <v>1.8</v>
      </c>
      <c r="V700" s="28">
        <v>10967</v>
      </c>
      <c r="W700" s="31">
        <v>1.8</v>
      </c>
      <c r="X700" s="38" t="s">
        <v>25</v>
      </c>
    </row>
    <row r="701" spans="1:24">
      <c r="A701" s="26" t="s">
        <v>6727</v>
      </c>
      <c r="B701" s="26" t="s">
        <v>6727</v>
      </c>
      <c r="C701" s="26" t="s">
        <v>6736</v>
      </c>
      <c r="D701" s="27">
        <v>55.3</v>
      </c>
      <c r="E701" s="28">
        <v>400</v>
      </c>
      <c r="F701" s="37">
        <v>1.8</v>
      </c>
      <c r="G701" s="37">
        <v>1.53</v>
      </c>
      <c r="H701" s="30">
        <v>4.8999999999999998E-3</v>
      </c>
      <c r="I701" s="31">
        <v>7.68</v>
      </c>
      <c r="J701" s="31">
        <v>7.61</v>
      </c>
      <c r="K701" s="31">
        <v>5.42</v>
      </c>
      <c r="L701" s="31">
        <v>5.62</v>
      </c>
      <c r="M701" s="28">
        <v>861</v>
      </c>
      <c r="N701" s="31">
        <v>0.19</v>
      </c>
      <c r="O701" s="31">
        <v>0.6</v>
      </c>
      <c r="P701" s="28">
        <v>2704</v>
      </c>
      <c r="Q701" s="31">
        <v>0.34</v>
      </c>
      <c r="R701" s="31">
        <v>0.83</v>
      </c>
      <c r="S701" s="28">
        <v>5448</v>
      </c>
      <c r="T701" s="31">
        <v>0.5</v>
      </c>
      <c r="U701" s="31">
        <v>1</v>
      </c>
      <c r="V701" s="28">
        <v>10896</v>
      </c>
      <c r="W701" s="31">
        <v>1</v>
      </c>
      <c r="X701" s="38" t="s">
        <v>25</v>
      </c>
    </row>
    <row r="702" spans="1:24">
      <c r="A702" s="26" t="s">
        <v>6736</v>
      </c>
      <c r="B702" s="26" t="s">
        <v>6736</v>
      </c>
      <c r="C702" s="26" t="s">
        <v>6737</v>
      </c>
      <c r="D702" s="27">
        <v>53.3</v>
      </c>
      <c r="E702" s="28">
        <v>400</v>
      </c>
      <c r="F702" s="37">
        <v>1.52</v>
      </c>
      <c r="G702" s="37">
        <v>0.84</v>
      </c>
      <c r="H702" s="30">
        <v>1.2800000000000001E-2</v>
      </c>
      <c r="I702" s="31">
        <v>7.61</v>
      </c>
      <c r="J702" s="31">
        <v>7.55</v>
      </c>
      <c r="K702" s="31">
        <v>5.63</v>
      </c>
      <c r="L702" s="31">
        <v>6.25</v>
      </c>
      <c r="M702" s="28">
        <v>861</v>
      </c>
      <c r="N702" s="31">
        <v>0.15</v>
      </c>
      <c r="O702" s="31">
        <v>0.84</v>
      </c>
      <c r="P702" s="28">
        <v>2704</v>
      </c>
      <c r="Q702" s="31">
        <v>0.26</v>
      </c>
      <c r="R702" s="31">
        <v>1.17</v>
      </c>
      <c r="S702" s="28">
        <v>8807</v>
      </c>
      <c r="T702" s="31">
        <v>0.5</v>
      </c>
      <c r="U702" s="31">
        <v>1.62</v>
      </c>
      <c r="V702" s="28">
        <v>17614</v>
      </c>
      <c r="W702" s="31">
        <v>1.62</v>
      </c>
      <c r="X702" s="38" t="s">
        <v>25</v>
      </c>
    </row>
    <row r="703" spans="1:24">
      <c r="A703" s="26" t="s">
        <v>6738</v>
      </c>
      <c r="B703" s="26" t="s">
        <v>6738</v>
      </c>
      <c r="C703" s="26" t="s">
        <v>6737</v>
      </c>
      <c r="D703" s="27">
        <v>49.7</v>
      </c>
      <c r="E703" s="28">
        <v>300</v>
      </c>
      <c r="F703" s="37">
        <v>2.3199999999999998</v>
      </c>
      <c r="G703" s="37">
        <v>1.17</v>
      </c>
      <c r="H703" s="30">
        <v>2.3099999999999999E-2</v>
      </c>
      <c r="I703" s="31">
        <v>7.09</v>
      </c>
      <c r="J703" s="31">
        <v>7.55</v>
      </c>
      <c r="K703" s="31">
        <v>4.41</v>
      </c>
      <c r="L703" s="31">
        <v>6.02</v>
      </c>
      <c r="M703" s="28">
        <v>75</v>
      </c>
      <c r="N703" s="31">
        <v>0.06</v>
      </c>
      <c r="O703" s="31">
        <v>0.52</v>
      </c>
      <c r="P703" s="28">
        <v>277</v>
      </c>
      <c r="Q703" s="31">
        <v>0.11</v>
      </c>
      <c r="R703" s="31">
        <v>0.77</v>
      </c>
      <c r="S703" s="28">
        <v>5507</v>
      </c>
      <c r="T703" s="31">
        <v>0.5</v>
      </c>
      <c r="U703" s="31">
        <v>1.8</v>
      </c>
      <c r="V703" s="28">
        <v>11015</v>
      </c>
      <c r="W703" s="31">
        <v>1.8</v>
      </c>
      <c r="X703" s="38" t="s">
        <v>25</v>
      </c>
    </row>
    <row r="704" spans="1:24">
      <c r="A704" s="26" t="s">
        <v>6737</v>
      </c>
      <c r="B704" s="26" t="s">
        <v>6737</v>
      </c>
      <c r="C704" s="26" t="s">
        <v>6739</v>
      </c>
      <c r="D704" s="27">
        <v>41.3</v>
      </c>
      <c r="E704" s="28">
        <v>400</v>
      </c>
      <c r="F704" s="37">
        <v>0.82</v>
      </c>
      <c r="G704" s="37">
        <v>0.17</v>
      </c>
      <c r="H704" s="30">
        <v>1.5699999999999999E-2</v>
      </c>
      <c r="I704" s="31">
        <v>7.55</v>
      </c>
      <c r="J704" s="31">
        <v>7.28</v>
      </c>
      <c r="K704" s="31">
        <v>6.27</v>
      </c>
      <c r="L704" s="31">
        <v>6.65</v>
      </c>
      <c r="M704" s="28">
        <v>977</v>
      </c>
      <c r="N704" s="31">
        <v>0.15</v>
      </c>
      <c r="O704" s="31">
        <v>0.94</v>
      </c>
      <c r="P704" s="28">
        <v>3028</v>
      </c>
      <c r="Q704" s="31">
        <v>0.27</v>
      </c>
      <c r="R704" s="31">
        <v>1.31</v>
      </c>
      <c r="S704" s="28">
        <v>9782</v>
      </c>
      <c r="T704" s="31">
        <v>0.5</v>
      </c>
      <c r="U704" s="31">
        <v>1.8</v>
      </c>
      <c r="V704" s="28">
        <v>19564</v>
      </c>
      <c r="W704" s="31">
        <v>1.8</v>
      </c>
      <c r="X704" s="38" t="s">
        <v>25</v>
      </c>
    </row>
    <row r="705" spans="1:24">
      <c r="A705" s="26" t="s">
        <v>6739</v>
      </c>
      <c r="B705" s="26" t="s">
        <v>6739</v>
      </c>
      <c r="C705" s="26" t="s">
        <v>6740</v>
      </c>
      <c r="D705" s="27">
        <v>40</v>
      </c>
      <c r="E705" s="28">
        <v>400</v>
      </c>
      <c r="F705" s="37">
        <v>0.16</v>
      </c>
      <c r="G705" s="37">
        <v>-0.47</v>
      </c>
      <c r="H705" s="30">
        <v>1.5800000000000002E-2</v>
      </c>
      <c r="I705" s="31">
        <v>7.28</v>
      </c>
      <c r="J705" s="31">
        <v>6.94</v>
      </c>
      <c r="K705" s="31">
        <v>6.66</v>
      </c>
      <c r="L705" s="31">
        <v>6.95</v>
      </c>
      <c r="M705" s="28">
        <v>1016</v>
      </c>
      <c r="N705" s="31">
        <v>0.15</v>
      </c>
      <c r="O705" s="31">
        <v>0.95</v>
      </c>
      <c r="P705" s="28">
        <v>3136</v>
      </c>
      <c r="Q705" s="31">
        <v>0.27</v>
      </c>
      <c r="R705" s="31">
        <v>1.32</v>
      </c>
      <c r="S705" s="28">
        <v>9785</v>
      </c>
      <c r="T705" s="31">
        <v>0.5</v>
      </c>
      <c r="U705" s="31">
        <v>1.8</v>
      </c>
      <c r="V705" s="28">
        <v>19571</v>
      </c>
      <c r="W705" s="31">
        <v>1.8</v>
      </c>
      <c r="X705" s="38" t="s">
        <v>25</v>
      </c>
    </row>
    <row r="706" spans="1:24">
      <c r="A706" s="26" t="s">
        <v>6741</v>
      </c>
      <c r="B706" s="26" t="s">
        <v>6741</v>
      </c>
      <c r="C706" s="26" t="s">
        <v>6742</v>
      </c>
      <c r="D706" s="27">
        <v>43.6</v>
      </c>
      <c r="E706" s="28">
        <v>300</v>
      </c>
      <c r="F706" s="37">
        <v>1.76</v>
      </c>
      <c r="G706" s="37">
        <v>0.76</v>
      </c>
      <c r="H706" s="30">
        <v>2.29E-2</v>
      </c>
      <c r="I706" s="31">
        <v>7.05</v>
      </c>
      <c r="J706" s="31">
        <v>7.03</v>
      </c>
      <c r="K706" s="31">
        <v>4.93</v>
      </c>
      <c r="L706" s="31">
        <v>5.91</v>
      </c>
      <c r="M706" s="28">
        <v>54</v>
      </c>
      <c r="N706" s="31">
        <v>0.05</v>
      </c>
      <c r="O706" s="31">
        <v>0.46</v>
      </c>
      <c r="P706" s="28">
        <v>203</v>
      </c>
      <c r="Q706" s="31">
        <v>0.09</v>
      </c>
      <c r="R706" s="31">
        <v>0.69</v>
      </c>
      <c r="S706" s="28">
        <v>5483</v>
      </c>
      <c r="T706" s="31">
        <v>0.5</v>
      </c>
      <c r="U706" s="31">
        <v>1.8</v>
      </c>
      <c r="V706" s="28">
        <v>10966</v>
      </c>
      <c r="W706" s="31">
        <v>1.8</v>
      </c>
      <c r="X706" s="38" t="s">
        <v>25</v>
      </c>
    </row>
    <row r="707" spans="1:24">
      <c r="A707" s="26" t="s">
        <v>6742</v>
      </c>
      <c r="B707" s="26" t="s">
        <v>6742</v>
      </c>
      <c r="C707" s="26" t="s">
        <v>6740</v>
      </c>
      <c r="D707" s="27">
        <v>48.7</v>
      </c>
      <c r="E707" s="28">
        <v>300</v>
      </c>
      <c r="F707" s="37">
        <v>0.73</v>
      </c>
      <c r="G707" s="37">
        <v>-0.39</v>
      </c>
      <c r="H707" s="30">
        <v>2.3E-2</v>
      </c>
      <c r="I707" s="31">
        <v>7.03</v>
      </c>
      <c r="J707" s="31">
        <v>6.94</v>
      </c>
      <c r="K707" s="31">
        <v>5.94</v>
      </c>
      <c r="L707" s="31">
        <v>6.97</v>
      </c>
      <c r="M707" s="28">
        <v>131</v>
      </c>
      <c r="N707" s="31">
        <v>0.08</v>
      </c>
      <c r="O707" s="31">
        <v>0.61</v>
      </c>
      <c r="P707" s="28">
        <v>474</v>
      </c>
      <c r="Q707" s="31">
        <v>0.14000000000000001</v>
      </c>
      <c r="R707" s="31">
        <v>0.9</v>
      </c>
      <c r="S707" s="28">
        <v>5490</v>
      </c>
      <c r="T707" s="31">
        <v>0.5</v>
      </c>
      <c r="U707" s="31">
        <v>1.8</v>
      </c>
      <c r="V707" s="28">
        <v>10981</v>
      </c>
      <c r="W707" s="31">
        <v>1.8</v>
      </c>
      <c r="X707" s="38" t="s">
        <v>25</v>
      </c>
    </row>
    <row r="708" spans="1:24">
      <c r="A708" s="26" t="s">
        <v>6740</v>
      </c>
      <c r="B708" s="26" t="s">
        <v>6740</v>
      </c>
      <c r="C708" s="26" t="s">
        <v>6743</v>
      </c>
      <c r="D708" s="27">
        <v>55.3</v>
      </c>
      <c r="E708" s="28">
        <v>400</v>
      </c>
      <c r="F708" s="37">
        <v>-0.49</v>
      </c>
      <c r="G708" s="37">
        <v>-1.36</v>
      </c>
      <c r="H708" s="30">
        <v>1.5699999999999999E-2</v>
      </c>
      <c r="I708" s="31">
        <v>6.94</v>
      </c>
      <c r="J708" s="31">
        <v>7.56</v>
      </c>
      <c r="K708" s="31">
        <v>6.97</v>
      </c>
      <c r="L708" s="31">
        <v>8.4600000000000009</v>
      </c>
      <c r="M708" s="28">
        <v>1216</v>
      </c>
      <c r="N708" s="31">
        <v>0.17</v>
      </c>
      <c r="O708" s="31">
        <v>1</v>
      </c>
      <c r="P708" s="28">
        <v>3681</v>
      </c>
      <c r="Q708" s="31">
        <v>0.28999999999999998</v>
      </c>
      <c r="R708" s="31">
        <v>1.38</v>
      </c>
      <c r="S708" s="28">
        <v>9780</v>
      </c>
      <c r="T708" s="31">
        <v>0.5</v>
      </c>
      <c r="U708" s="31">
        <v>1.8</v>
      </c>
      <c r="V708" s="28">
        <v>19560</v>
      </c>
      <c r="W708" s="31">
        <v>1.8</v>
      </c>
      <c r="X708" s="38" t="s">
        <v>25</v>
      </c>
    </row>
    <row r="709" spans="1:24">
      <c r="A709" s="26" t="s">
        <v>6743</v>
      </c>
      <c r="B709" s="26" t="s">
        <v>6743</v>
      </c>
      <c r="C709" s="26" t="s">
        <v>6744</v>
      </c>
      <c r="D709" s="27">
        <v>39.6</v>
      </c>
      <c r="E709" s="28">
        <v>400</v>
      </c>
      <c r="F709" s="37">
        <v>-1.34</v>
      </c>
      <c r="G709" s="37">
        <v>-1.96</v>
      </c>
      <c r="H709" s="30">
        <v>1.5699999999999999E-2</v>
      </c>
      <c r="I709" s="31">
        <v>7.56</v>
      </c>
      <c r="J709" s="31">
        <v>7.46</v>
      </c>
      <c r="K709" s="31">
        <v>8.44</v>
      </c>
      <c r="L709" s="31">
        <v>8.9600000000000009</v>
      </c>
      <c r="M709" s="28">
        <v>1300</v>
      </c>
      <c r="N709" s="31">
        <v>0.17</v>
      </c>
      <c r="O709" s="31">
        <v>1.02</v>
      </c>
      <c r="P709" s="28">
        <v>3905</v>
      </c>
      <c r="Q709" s="31">
        <v>0.3</v>
      </c>
      <c r="R709" s="31">
        <v>1.4</v>
      </c>
      <c r="S709" s="28">
        <v>9756</v>
      </c>
      <c r="T709" s="31">
        <v>0.5</v>
      </c>
      <c r="U709" s="31">
        <v>1.8</v>
      </c>
      <c r="V709" s="28">
        <v>19513</v>
      </c>
      <c r="W709" s="31">
        <v>1.8</v>
      </c>
      <c r="X709" s="38" t="s">
        <v>25</v>
      </c>
    </row>
    <row r="710" spans="1:24">
      <c r="A710" s="26" t="s">
        <v>6744</v>
      </c>
      <c r="B710" s="26" t="s">
        <v>6744</v>
      </c>
      <c r="C710" s="26" t="s">
        <v>6745</v>
      </c>
      <c r="D710" s="27">
        <v>28</v>
      </c>
      <c r="E710" s="28">
        <v>400</v>
      </c>
      <c r="F710" s="37">
        <v>-1.99</v>
      </c>
      <c r="G710" s="37">
        <v>-2.4300000000000002</v>
      </c>
      <c r="H710" s="30">
        <v>1.5699999999999999E-2</v>
      </c>
      <c r="I710" s="31">
        <v>7.46</v>
      </c>
      <c r="J710" s="31">
        <v>7.37</v>
      </c>
      <c r="K710" s="31">
        <v>8.99</v>
      </c>
      <c r="L710" s="31">
        <v>9.34</v>
      </c>
      <c r="M710" s="28">
        <v>1317</v>
      </c>
      <c r="N710" s="31">
        <v>0.18</v>
      </c>
      <c r="O710" s="31">
        <v>1.03</v>
      </c>
      <c r="P710" s="28">
        <v>3951</v>
      </c>
      <c r="Q710" s="31">
        <v>0.3</v>
      </c>
      <c r="R710" s="31">
        <v>1.41</v>
      </c>
      <c r="S710" s="28">
        <v>9774</v>
      </c>
      <c r="T710" s="31">
        <v>0.5</v>
      </c>
      <c r="U710" s="31">
        <v>1.8</v>
      </c>
      <c r="V710" s="28">
        <v>19548</v>
      </c>
      <c r="W710" s="31">
        <v>1.8</v>
      </c>
      <c r="X710" s="38" t="s">
        <v>25</v>
      </c>
    </row>
    <row r="711" spans="1:24">
      <c r="A711" s="26" t="s">
        <v>6745</v>
      </c>
      <c r="B711" s="26" t="s">
        <v>6745</v>
      </c>
      <c r="C711" s="26" t="s">
        <v>6746</v>
      </c>
      <c r="D711" s="27">
        <v>51.2</v>
      </c>
      <c r="E711" s="28">
        <v>500</v>
      </c>
      <c r="F711" s="37">
        <v>-2.52</v>
      </c>
      <c r="G711" s="37">
        <v>-3.03</v>
      </c>
      <c r="H711" s="30">
        <v>0.01</v>
      </c>
      <c r="I711" s="31">
        <v>7.37</v>
      </c>
      <c r="J711" s="31">
        <v>7.28</v>
      </c>
      <c r="K711" s="31">
        <v>9.32</v>
      </c>
      <c r="L711" s="31">
        <v>9.74</v>
      </c>
      <c r="M711" s="28">
        <v>1317</v>
      </c>
      <c r="N711" s="31">
        <v>0.15</v>
      </c>
      <c r="O711" s="31">
        <v>0.85</v>
      </c>
      <c r="P711" s="28">
        <v>3951</v>
      </c>
      <c r="Q711" s="31">
        <v>0.25</v>
      </c>
      <c r="R711" s="31">
        <v>1.17</v>
      </c>
      <c r="S711" s="28">
        <v>14110</v>
      </c>
      <c r="T711" s="31">
        <v>0.5</v>
      </c>
      <c r="U711" s="31">
        <v>1.66</v>
      </c>
      <c r="V711" s="28">
        <v>28219</v>
      </c>
      <c r="W711" s="31">
        <v>1.66</v>
      </c>
      <c r="X711" s="38" t="s">
        <v>6852</v>
      </c>
    </row>
    <row r="712" spans="1:24">
      <c r="A712" s="26" t="s">
        <v>6747</v>
      </c>
      <c r="B712" s="26" t="s">
        <v>6747</v>
      </c>
      <c r="C712" s="26" t="s">
        <v>6748</v>
      </c>
      <c r="D712" s="27">
        <v>37.1</v>
      </c>
      <c r="E712" s="28">
        <v>300</v>
      </c>
      <c r="F712" s="37">
        <v>3.7930000000000001</v>
      </c>
      <c r="G712" s="37">
        <v>2.94</v>
      </c>
      <c r="H712" s="30">
        <v>2.3E-2</v>
      </c>
      <c r="I712" s="31">
        <v>7.68</v>
      </c>
      <c r="J712" s="31">
        <v>7.86</v>
      </c>
      <c r="K712" s="31">
        <v>3.53</v>
      </c>
      <c r="L712" s="31">
        <v>4.5599999999999996</v>
      </c>
      <c r="M712" s="28">
        <v>114</v>
      </c>
      <c r="N712" s="31">
        <v>7.0000000000000007E-2</v>
      </c>
      <c r="O712" s="31">
        <v>0.57999999999999996</v>
      </c>
      <c r="P712" s="28">
        <v>414</v>
      </c>
      <c r="Q712" s="31">
        <v>0.13</v>
      </c>
      <c r="R712" s="31">
        <v>0.86</v>
      </c>
      <c r="S712" s="28">
        <v>5490</v>
      </c>
      <c r="T712" s="31">
        <v>0.5</v>
      </c>
      <c r="U712" s="31">
        <v>1.8</v>
      </c>
      <c r="V712" s="28">
        <v>10980</v>
      </c>
      <c r="W712" s="31">
        <v>1.8</v>
      </c>
      <c r="X712" s="38" t="s">
        <v>25</v>
      </c>
    </row>
    <row r="713" spans="1:24">
      <c r="A713" s="26" t="s">
        <v>6749</v>
      </c>
      <c r="B713" s="26" t="s">
        <v>6749</v>
      </c>
      <c r="C713" s="26" t="s">
        <v>6748</v>
      </c>
      <c r="D713" s="27">
        <v>53.5</v>
      </c>
      <c r="E713" s="28">
        <v>300</v>
      </c>
      <c r="F713" s="37">
        <v>4.1719999999999997</v>
      </c>
      <c r="G713" s="37">
        <v>2.94</v>
      </c>
      <c r="H713" s="30">
        <v>2.3E-2</v>
      </c>
      <c r="I713" s="31">
        <v>7.83</v>
      </c>
      <c r="J713" s="31">
        <v>7.86</v>
      </c>
      <c r="K713" s="31">
        <v>3.3</v>
      </c>
      <c r="L713" s="31">
        <v>4.5599999999999996</v>
      </c>
      <c r="M713" s="28">
        <v>129</v>
      </c>
      <c r="N713" s="31">
        <v>0.08</v>
      </c>
      <c r="O713" s="31">
        <v>0.61</v>
      </c>
      <c r="P713" s="28">
        <v>466</v>
      </c>
      <c r="Q713" s="31">
        <v>0.14000000000000001</v>
      </c>
      <c r="R713" s="31">
        <v>0.89</v>
      </c>
      <c r="S713" s="28">
        <v>5494</v>
      </c>
      <c r="T713" s="31">
        <v>0.5</v>
      </c>
      <c r="U713" s="31">
        <v>1.8</v>
      </c>
      <c r="V713" s="28">
        <v>10988</v>
      </c>
      <c r="W713" s="31">
        <v>1.8</v>
      </c>
      <c r="X713" s="38" t="s">
        <v>25</v>
      </c>
    </row>
    <row r="714" spans="1:24">
      <c r="A714" s="26" t="s">
        <v>6748</v>
      </c>
      <c r="B714" s="26" t="s">
        <v>6748</v>
      </c>
      <c r="C714" s="26" t="s">
        <v>6750</v>
      </c>
      <c r="D714" s="27">
        <v>32.5</v>
      </c>
      <c r="E714" s="28">
        <v>300</v>
      </c>
      <c r="F714" s="37">
        <v>2.9159999999999999</v>
      </c>
      <c r="G714" s="37">
        <v>2.17</v>
      </c>
      <c r="H714" s="30">
        <v>2.3E-2</v>
      </c>
      <c r="I714" s="31">
        <v>7.86</v>
      </c>
      <c r="J714" s="31">
        <v>7.89</v>
      </c>
      <c r="K714" s="31">
        <v>4.59</v>
      </c>
      <c r="L714" s="31">
        <v>5.36</v>
      </c>
      <c r="M714" s="28">
        <v>301</v>
      </c>
      <c r="N714" s="31">
        <v>0.11</v>
      </c>
      <c r="O714" s="31">
        <v>0.78</v>
      </c>
      <c r="P714" s="28">
        <v>1032</v>
      </c>
      <c r="Q714" s="31">
        <v>0.21</v>
      </c>
      <c r="R714" s="31">
        <v>1.1299999999999999</v>
      </c>
      <c r="S714" s="28">
        <v>5485</v>
      </c>
      <c r="T714" s="31">
        <v>0.5</v>
      </c>
      <c r="U714" s="31">
        <v>1.8</v>
      </c>
      <c r="V714" s="28">
        <v>10970</v>
      </c>
      <c r="W714" s="31">
        <v>1.8</v>
      </c>
      <c r="X714" s="38" t="s">
        <v>25</v>
      </c>
    </row>
    <row r="715" spans="1:24">
      <c r="A715" s="26" t="s">
        <v>6750</v>
      </c>
      <c r="B715" s="26" t="s">
        <v>6750</v>
      </c>
      <c r="C715" s="26" t="s">
        <v>6751</v>
      </c>
      <c r="D715" s="27">
        <v>56.3</v>
      </c>
      <c r="E715" s="28">
        <v>300</v>
      </c>
      <c r="F715" s="37">
        <v>2.1440000000000001</v>
      </c>
      <c r="G715" s="37">
        <v>0.85</v>
      </c>
      <c r="H715" s="30">
        <v>2.3E-2</v>
      </c>
      <c r="I715" s="31">
        <v>7.89</v>
      </c>
      <c r="J715" s="31">
        <v>7.69</v>
      </c>
      <c r="K715" s="31">
        <v>5.39</v>
      </c>
      <c r="L715" s="31">
        <v>6.48</v>
      </c>
      <c r="M715" s="28">
        <v>376</v>
      </c>
      <c r="N715" s="31">
        <v>0.13</v>
      </c>
      <c r="O715" s="31">
        <v>0.84</v>
      </c>
      <c r="P715" s="28">
        <v>1268</v>
      </c>
      <c r="Q715" s="31">
        <v>0.23</v>
      </c>
      <c r="R715" s="31">
        <v>1.2</v>
      </c>
      <c r="S715" s="28">
        <v>5489</v>
      </c>
      <c r="T715" s="31">
        <v>0.5</v>
      </c>
      <c r="U715" s="31">
        <v>1.8</v>
      </c>
      <c r="V715" s="28">
        <v>10978</v>
      </c>
      <c r="W715" s="31">
        <v>1.8</v>
      </c>
      <c r="X715" s="38" t="s">
        <v>25</v>
      </c>
    </row>
    <row r="716" spans="1:24">
      <c r="A716" s="26" t="s">
        <v>6751</v>
      </c>
      <c r="B716" s="26" t="s">
        <v>6751</v>
      </c>
      <c r="C716" s="26" t="s">
        <v>6752</v>
      </c>
      <c r="D716" s="27">
        <v>32</v>
      </c>
      <c r="E716" s="28">
        <v>300</v>
      </c>
      <c r="F716" s="37">
        <v>0.81599999999999995</v>
      </c>
      <c r="G716" s="37">
        <v>0.08</v>
      </c>
      <c r="H716" s="30">
        <v>2.3E-2</v>
      </c>
      <c r="I716" s="31">
        <v>7.69</v>
      </c>
      <c r="J716" s="31">
        <v>7.76</v>
      </c>
      <c r="K716" s="31">
        <v>6.52</v>
      </c>
      <c r="L716" s="31">
        <v>7.33</v>
      </c>
      <c r="M716" s="28">
        <v>376</v>
      </c>
      <c r="N716" s="31">
        <v>0.13</v>
      </c>
      <c r="O716" s="31">
        <v>0.84</v>
      </c>
      <c r="P716" s="28">
        <v>1268</v>
      </c>
      <c r="Q716" s="31">
        <v>0.23</v>
      </c>
      <c r="R716" s="31">
        <v>1.2</v>
      </c>
      <c r="S716" s="28">
        <v>5491</v>
      </c>
      <c r="T716" s="31">
        <v>0.5</v>
      </c>
      <c r="U716" s="31">
        <v>1.8</v>
      </c>
      <c r="V716" s="28">
        <v>10981</v>
      </c>
      <c r="W716" s="31">
        <v>1.8</v>
      </c>
      <c r="X716" s="38" t="s">
        <v>25</v>
      </c>
    </row>
    <row r="717" spans="1:24">
      <c r="A717" s="26" t="s">
        <v>6753</v>
      </c>
      <c r="B717" s="26" t="s">
        <v>6753</v>
      </c>
      <c r="C717" s="26" t="s">
        <v>6754</v>
      </c>
      <c r="D717" s="27">
        <v>38.799999999999997</v>
      </c>
      <c r="E717" s="28">
        <v>300</v>
      </c>
      <c r="F717" s="37">
        <v>3.9929999999999999</v>
      </c>
      <c r="G717" s="37">
        <v>3.7170000000000001</v>
      </c>
      <c r="H717" s="30">
        <v>7.1000000000000004E-3</v>
      </c>
      <c r="I717" s="31">
        <v>7.35</v>
      </c>
      <c r="J717" s="31">
        <v>7.72</v>
      </c>
      <c r="K717" s="31">
        <v>3</v>
      </c>
      <c r="L717" s="31">
        <v>3.65</v>
      </c>
      <c r="M717" s="28">
        <v>133</v>
      </c>
      <c r="N717" s="31">
        <v>0.1</v>
      </c>
      <c r="O717" s="31">
        <v>0.41</v>
      </c>
      <c r="P717" s="28">
        <v>481</v>
      </c>
      <c r="Q717" s="31">
        <v>0.19</v>
      </c>
      <c r="R717" s="31">
        <v>0.6</v>
      </c>
      <c r="S717" s="28">
        <v>3054</v>
      </c>
      <c r="T717" s="31">
        <v>0.5</v>
      </c>
      <c r="U717" s="31">
        <v>1</v>
      </c>
      <c r="V717" s="28">
        <v>6107</v>
      </c>
      <c r="W717" s="31">
        <v>1</v>
      </c>
      <c r="X717" s="38" t="s">
        <v>24</v>
      </c>
    </row>
    <row r="718" spans="1:24">
      <c r="A718" s="26" t="s">
        <v>6754</v>
      </c>
      <c r="B718" s="26" t="s">
        <v>6754</v>
      </c>
      <c r="C718" s="26" t="s">
        <v>6752</v>
      </c>
      <c r="D718" s="27">
        <v>23.6</v>
      </c>
      <c r="E718" s="28">
        <v>300</v>
      </c>
      <c r="F718" s="37">
        <v>1.623</v>
      </c>
      <c r="G718" s="37">
        <v>1.08</v>
      </c>
      <c r="H718" s="30">
        <v>2.3E-2</v>
      </c>
      <c r="I718" s="31">
        <v>7.72</v>
      </c>
      <c r="J718" s="31">
        <v>7.76</v>
      </c>
      <c r="K718" s="31">
        <v>5.74</v>
      </c>
      <c r="L718" s="31">
        <v>6.33</v>
      </c>
      <c r="M718" s="28">
        <v>133</v>
      </c>
      <c r="N718" s="31">
        <v>0.08</v>
      </c>
      <c r="O718" s="31">
        <v>0.61</v>
      </c>
      <c r="P718" s="28">
        <v>481</v>
      </c>
      <c r="Q718" s="31">
        <v>0.14000000000000001</v>
      </c>
      <c r="R718" s="31">
        <v>0.9</v>
      </c>
      <c r="S718" s="28">
        <v>5492</v>
      </c>
      <c r="T718" s="31">
        <v>0.5</v>
      </c>
      <c r="U718" s="31">
        <v>1.8</v>
      </c>
      <c r="V718" s="28">
        <v>10983</v>
      </c>
      <c r="W718" s="31">
        <v>1.8</v>
      </c>
      <c r="X718" s="38" t="s">
        <v>25</v>
      </c>
    </row>
    <row r="719" spans="1:24">
      <c r="A719" s="26" t="s">
        <v>6755</v>
      </c>
      <c r="B719" s="26" t="s">
        <v>6755</v>
      </c>
      <c r="C719" s="26" t="s">
        <v>6756</v>
      </c>
      <c r="D719" s="27">
        <v>39.799999999999997</v>
      </c>
      <c r="E719" s="28">
        <v>300</v>
      </c>
      <c r="F719" s="37">
        <v>3.593</v>
      </c>
      <c r="G719" s="37">
        <v>3.31</v>
      </c>
      <c r="H719" s="30">
        <v>7.1000000000000004E-3</v>
      </c>
      <c r="I719" s="31">
        <v>7</v>
      </c>
      <c r="J719" s="31">
        <v>7.1</v>
      </c>
      <c r="K719" s="31">
        <v>3.05</v>
      </c>
      <c r="L719" s="31">
        <v>3.43</v>
      </c>
      <c r="M719" s="28">
        <v>84</v>
      </c>
      <c r="N719" s="31">
        <v>0.08</v>
      </c>
      <c r="O719" s="31">
        <v>0.35</v>
      </c>
      <c r="P719" s="28">
        <v>310</v>
      </c>
      <c r="Q719" s="31">
        <v>0.15</v>
      </c>
      <c r="R719" s="31">
        <v>0.52</v>
      </c>
      <c r="S719" s="28">
        <v>3053</v>
      </c>
      <c r="T719" s="31">
        <v>0.5</v>
      </c>
      <c r="U719" s="31">
        <v>1</v>
      </c>
      <c r="V719" s="28">
        <v>6106</v>
      </c>
      <c r="W719" s="31">
        <v>1</v>
      </c>
      <c r="X719" s="38" t="s">
        <v>25</v>
      </c>
    </row>
    <row r="720" spans="1:24">
      <c r="A720" s="26" t="s">
        <v>6756</v>
      </c>
      <c r="B720" s="26" t="s">
        <v>6756</v>
      </c>
      <c r="C720" s="26" t="s">
        <v>6757</v>
      </c>
      <c r="D720" s="27">
        <v>56.4</v>
      </c>
      <c r="E720" s="28">
        <v>300</v>
      </c>
      <c r="F720" s="37">
        <v>3.3</v>
      </c>
      <c r="G720" s="37">
        <v>2.9</v>
      </c>
      <c r="H720" s="30">
        <v>7.1000000000000004E-3</v>
      </c>
      <c r="I720" s="31">
        <v>7.1</v>
      </c>
      <c r="J720" s="31">
        <v>7.17</v>
      </c>
      <c r="K720" s="31">
        <v>3.44</v>
      </c>
      <c r="L720" s="31">
        <v>3.91</v>
      </c>
      <c r="M720" s="28">
        <v>84</v>
      </c>
      <c r="N720" s="31">
        <v>0.08</v>
      </c>
      <c r="O720" s="31">
        <v>0.35</v>
      </c>
      <c r="P720" s="28">
        <v>310</v>
      </c>
      <c r="Q720" s="31">
        <v>0.15</v>
      </c>
      <c r="R720" s="31">
        <v>0.52</v>
      </c>
      <c r="S720" s="28">
        <v>3049</v>
      </c>
      <c r="T720" s="31">
        <v>0.5</v>
      </c>
      <c r="U720" s="31">
        <v>1</v>
      </c>
      <c r="V720" s="28">
        <v>6098</v>
      </c>
      <c r="W720" s="31">
        <v>1</v>
      </c>
      <c r="X720" s="38" t="s">
        <v>25</v>
      </c>
    </row>
    <row r="721" spans="1:24">
      <c r="A721" s="26" t="s">
        <v>6757</v>
      </c>
      <c r="B721" s="26" t="s">
        <v>6757</v>
      </c>
      <c r="C721" s="26" t="s">
        <v>6758</v>
      </c>
      <c r="D721" s="27">
        <v>55</v>
      </c>
      <c r="E721" s="28">
        <v>300</v>
      </c>
      <c r="F721" s="37">
        <v>2.9009999999999998</v>
      </c>
      <c r="G721" s="37">
        <v>2.5099999999999998</v>
      </c>
      <c r="H721" s="30">
        <v>7.1000000000000004E-3</v>
      </c>
      <c r="I721" s="31">
        <v>7.17</v>
      </c>
      <c r="J721" s="31">
        <v>7.4</v>
      </c>
      <c r="K721" s="31">
        <v>3.91</v>
      </c>
      <c r="L721" s="31">
        <v>4.53</v>
      </c>
      <c r="M721" s="28">
        <v>84</v>
      </c>
      <c r="N721" s="31">
        <v>0.08</v>
      </c>
      <c r="O721" s="31">
        <v>0.35</v>
      </c>
      <c r="P721" s="28">
        <v>310</v>
      </c>
      <c r="Q721" s="31">
        <v>0.15</v>
      </c>
      <c r="R721" s="31">
        <v>0.52</v>
      </c>
      <c r="S721" s="28">
        <v>3053</v>
      </c>
      <c r="T721" s="31">
        <v>0.5</v>
      </c>
      <c r="U721" s="31">
        <v>1</v>
      </c>
      <c r="V721" s="28">
        <v>6105</v>
      </c>
      <c r="W721" s="31">
        <v>1</v>
      </c>
      <c r="X721" s="38" t="s">
        <v>25</v>
      </c>
    </row>
    <row r="722" spans="1:24">
      <c r="A722" s="26" t="s">
        <v>6758</v>
      </c>
      <c r="B722" s="26" t="s">
        <v>6758</v>
      </c>
      <c r="C722" s="26" t="s">
        <v>6759</v>
      </c>
      <c r="D722" s="27">
        <v>36.299999999999997</v>
      </c>
      <c r="E722" s="28">
        <v>300</v>
      </c>
      <c r="F722" s="37">
        <v>2.4980000000000002</v>
      </c>
      <c r="G722" s="37">
        <v>2.2400000000000002</v>
      </c>
      <c r="H722" s="30">
        <v>7.1000000000000004E-3</v>
      </c>
      <c r="I722" s="31">
        <v>7.4</v>
      </c>
      <c r="J722" s="31">
        <v>7.21</v>
      </c>
      <c r="K722" s="31">
        <v>4.55</v>
      </c>
      <c r="L722" s="31">
        <v>4.6100000000000003</v>
      </c>
      <c r="M722" s="28">
        <v>155</v>
      </c>
      <c r="N722" s="31">
        <v>0.11</v>
      </c>
      <c r="O722" s="31">
        <v>0.43</v>
      </c>
      <c r="P722" s="28">
        <v>556</v>
      </c>
      <c r="Q722" s="31">
        <v>0.2</v>
      </c>
      <c r="R722" s="31">
        <v>0.62</v>
      </c>
      <c r="S722" s="28">
        <v>3052</v>
      </c>
      <c r="T722" s="31">
        <v>0.5</v>
      </c>
      <c r="U722" s="31">
        <v>1</v>
      </c>
      <c r="V722" s="28">
        <v>6105</v>
      </c>
      <c r="W722" s="31">
        <v>1</v>
      </c>
      <c r="X722" s="38" t="s">
        <v>25</v>
      </c>
    </row>
    <row r="723" spans="1:24">
      <c r="A723" s="26" t="s">
        <v>6759</v>
      </c>
      <c r="B723" s="26" t="s">
        <v>6759</v>
      </c>
      <c r="C723" s="26" t="s">
        <v>6760</v>
      </c>
      <c r="D723" s="27">
        <v>49</v>
      </c>
      <c r="E723" s="28">
        <v>300</v>
      </c>
      <c r="F723" s="37">
        <v>2.2280000000000002</v>
      </c>
      <c r="G723" s="37">
        <v>1.88</v>
      </c>
      <c r="H723" s="30">
        <v>7.1000000000000004E-3</v>
      </c>
      <c r="I723" s="31">
        <v>7.21</v>
      </c>
      <c r="J723" s="31">
        <v>7.42</v>
      </c>
      <c r="K723" s="31">
        <v>4.62</v>
      </c>
      <c r="L723" s="31">
        <v>5.18</v>
      </c>
      <c r="M723" s="28">
        <v>155</v>
      </c>
      <c r="N723" s="31">
        <v>0.11</v>
      </c>
      <c r="O723" s="31">
        <v>0.43</v>
      </c>
      <c r="P723" s="28">
        <v>556</v>
      </c>
      <c r="Q723" s="31">
        <v>0.2</v>
      </c>
      <c r="R723" s="31">
        <v>0.62</v>
      </c>
      <c r="S723" s="28">
        <v>3051</v>
      </c>
      <c r="T723" s="31">
        <v>0.5</v>
      </c>
      <c r="U723" s="31">
        <v>1</v>
      </c>
      <c r="V723" s="28">
        <v>6102</v>
      </c>
      <c r="W723" s="31">
        <v>1</v>
      </c>
      <c r="X723" s="38" t="s">
        <v>25</v>
      </c>
    </row>
    <row r="724" spans="1:24">
      <c r="A724" s="26" t="s">
        <v>6760</v>
      </c>
      <c r="B724" s="26" t="s">
        <v>6760</v>
      </c>
      <c r="C724" s="26" t="s">
        <v>6761</v>
      </c>
      <c r="D724" s="27">
        <v>37.200000000000003</v>
      </c>
      <c r="E724" s="28">
        <v>300</v>
      </c>
      <c r="F724" s="37">
        <v>1.8740000000000001</v>
      </c>
      <c r="G724" s="37">
        <v>1.61</v>
      </c>
      <c r="H724" s="30">
        <v>7.1000000000000004E-3</v>
      </c>
      <c r="I724" s="31">
        <v>7.42</v>
      </c>
      <c r="J724" s="31">
        <v>7.5</v>
      </c>
      <c r="K724" s="31">
        <v>5.19</v>
      </c>
      <c r="L724" s="31">
        <v>5.53</v>
      </c>
      <c r="M724" s="28">
        <v>155</v>
      </c>
      <c r="N724" s="31">
        <v>0.11</v>
      </c>
      <c r="O724" s="31">
        <v>0.43</v>
      </c>
      <c r="P724" s="28">
        <v>556</v>
      </c>
      <c r="Q724" s="31">
        <v>0.2</v>
      </c>
      <c r="R724" s="31">
        <v>0.62</v>
      </c>
      <c r="S724" s="28">
        <v>3050</v>
      </c>
      <c r="T724" s="31">
        <v>0.5</v>
      </c>
      <c r="U724" s="31">
        <v>1</v>
      </c>
      <c r="V724" s="28">
        <v>6100</v>
      </c>
      <c r="W724" s="31">
        <v>1</v>
      </c>
      <c r="X724" s="38" t="s">
        <v>25</v>
      </c>
    </row>
    <row r="725" spans="1:24">
      <c r="A725" s="26" t="s">
        <v>6762</v>
      </c>
      <c r="B725" s="26" t="s">
        <v>6762</v>
      </c>
      <c r="C725" s="26" t="s">
        <v>6763</v>
      </c>
      <c r="D725" s="27">
        <v>48.3</v>
      </c>
      <c r="E725" s="28">
        <v>300</v>
      </c>
      <c r="F725" s="37">
        <v>4.0019999999999998</v>
      </c>
      <c r="G725" s="37">
        <v>2.89</v>
      </c>
      <c r="H725" s="30">
        <v>2.3E-2</v>
      </c>
      <c r="I725" s="31">
        <v>7.84</v>
      </c>
      <c r="J725" s="31">
        <v>7.61</v>
      </c>
      <c r="K725" s="31">
        <v>3.48</v>
      </c>
      <c r="L725" s="31">
        <v>4.3600000000000003</v>
      </c>
      <c r="M725" s="28">
        <v>72</v>
      </c>
      <c r="N725" s="31">
        <v>0.06</v>
      </c>
      <c r="O725" s="31">
        <v>0.51</v>
      </c>
      <c r="P725" s="28">
        <v>268</v>
      </c>
      <c r="Q725" s="31">
        <v>0.11</v>
      </c>
      <c r="R725" s="31">
        <v>0.76</v>
      </c>
      <c r="S725" s="28">
        <v>5493</v>
      </c>
      <c r="T725" s="31">
        <v>0.5</v>
      </c>
      <c r="U725" s="31">
        <v>1.8</v>
      </c>
      <c r="V725" s="28">
        <v>10987</v>
      </c>
      <c r="W725" s="31">
        <v>1.8</v>
      </c>
      <c r="X725" s="38" t="s">
        <v>25</v>
      </c>
    </row>
    <row r="726" spans="1:24">
      <c r="A726" s="26" t="s">
        <v>6763</v>
      </c>
      <c r="B726" s="26" t="s">
        <v>6763</v>
      </c>
      <c r="C726" s="26" t="s">
        <v>6761</v>
      </c>
      <c r="D726" s="27">
        <v>54.2</v>
      </c>
      <c r="E726" s="28">
        <v>300</v>
      </c>
      <c r="F726" s="37">
        <v>2.8650000000000002</v>
      </c>
      <c r="G726" s="37">
        <v>1.62</v>
      </c>
      <c r="H726" s="30">
        <v>2.3E-2</v>
      </c>
      <c r="I726" s="31">
        <v>7.61</v>
      </c>
      <c r="J726" s="31">
        <v>7.5</v>
      </c>
      <c r="K726" s="31">
        <v>4.3899999999999997</v>
      </c>
      <c r="L726" s="31">
        <v>5.52</v>
      </c>
      <c r="M726" s="28">
        <v>72</v>
      </c>
      <c r="N726" s="31">
        <v>0.06</v>
      </c>
      <c r="O726" s="31">
        <v>0.51</v>
      </c>
      <c r="P726" s="28">
        <v>268</v>
      </c>
      <c r="Q726" s="31">
        <v>0.11</v>
      </c>
      <c r="R726" s="31">
        <v>0.76</v>
      </c>
      <c r="S726" s="28">
        <v>5487</v>
      </c>
      <c r="T726" s="31">
        <v>0.5</v>
      </c>
      <c r="U726" s="31">
        <v>1.8</v>
      </c>
      <c r="V726" s="28">
        <v>10974</v>
      </c>
      <c r="W726" s="31">
        <v>1.8</v>
      </c>
      <c r="X726" s="38" t="s">
        <v>25</v>
      </c>
    </row>
    <row r="727" spans="1:24">
      <c r="A727" s="26" t="s">
        <v>6761</v>
      </c>
      <c r="B727" s="26" t="s">
        <v>6761</v>
      </c>
      <c r="C727" s="26" t="s">
        <v>6764</v>
      </c>
      <c r="D727" s="27">
        <v>31.9</v>
      </c>
      <c r="E727" s="28">
        <v>300</v>
      </c>
      <c r="F727" s="37">
        <v>1.6</v>
      </c>
      <c r="G727" s="37">
        <v>1.02</v>
      </c>
      <c r="H727" s="30">
        <v>1.8200000000000001E-2</v>
      </c>
      <c r="I727" s="31">
        <v>7.5</v>
      </c>
      <c r="J727" s="31">
        <v>7.63</v>
      </c>
      <c r="K727" s="31">
        <v>5.54</v>
      </c>
      <c r="L727" s="31">
        <v>6.25</v>
      </c>
      <c r="M727" s="28">
        <v>244</v>
      </c>
      <c r="N727" s="31">
        <v>0.11</v>
      </c>
      <c r="O727" s="31">
        <v>0.68</v>
      </c>
      <c r="P727" s="28">
        <v>852</v>
      </c>
      <c r="Q727" s="31">
        <v>0.2</v>
      </c>
      <c r="R727" s="31">
        <v>0.98</v>
      </c>
      <c r="S727" s="28">
        <v>4882</v>
      </c>
      <c r="T727" s="31">
        <v>0.5</v>
      </c>
      <c r="U727" s="31">
        <v>1.6</v>
      </c>
      <c r="V727" s="28">
        <v>9764</v>
      </c>
      <c r="W727" s="31">
        <v>1.6</v>
      </c>
      <c r="X727" s="38" t="s">
        <v>25</v>
      </c>
    </row>
    <row r="728" spans="1:24">
      <c r="A728" s="26" t="s">
        <v>6764</v>
      </c>
      <c r="B728" s="26" t="s">
        <v>6764</v>
      </c>
      <c r="C728" s="26" t="s">
        <v>6752</v>
      </c>
      <c r="D728" s="27">
        <v>39.5</v>
      </c>
      <c r="E728" s="28">
        <v>300</v>
      </c>
      <c r="F728" s="37">
        <v>0.98899999999999999</v>
      </c>
      <c r="G728" s="37">
        <v>0.08</v>
      </c>
      <c r="H728" s="30">
        <v>2.3E-2</v>
      </c>
      <c r="I728" s="31">
        <v>7.63</v>
      </c>
      <c r="J728" s="31">
        <v>7.76</v>
      </c>
      <c r="K728" s="31">
        <v>6.28</v>
      </c>
      <c r="L728" s="31">
        <v>7.33</v>
      </c>
      <c r="M728" s="28">
        <v>244</v>
      </c>
      <c r="N728" s="31">
        <v>0.1</v>
      </c>
      <c r="O728" s="31">
        <v>0.74</v>
      </c>
      <c r="P728" s="28">
        <v>852</v>
      </c>
      <c r="Q728" s="31">
        <v>0.19</v>
      </c>
      <c r="R728" s="31">
        <v>1.07</v>
      </c>
      <c r="S728" s="28">
        <v>5492</v>
      </c>
      <c r="T728" s="31">
        <v>0.5</v>
      </c>
      <c r="U728" s="31">
        <v>1.8</v>
      </c>
      <c r="V728" s="28">
        <v>10984</v>
      </c>
      <c r="W728" s="31">
        <v>1.8</v>
      </c>
      <c r="X728" s="38" t="s">
        <v>25</v>
      </c>
    </row>
    <row r="729" spans="1:24">
      <c r="A729" s="26" t="s">
        <v>6752</v>
      </c>
      <c r="B729" s="26" t="s">
        <v>6752</v>
      </c>
      <c r="C729" s="26" t="s">
        <v>6765</v>
      </c>
      <c r="D729" s="27">
        <v>56.5</v>
      </c>
      <c r="E729" s="28">
        <v>400</v>
      </c>
      <c r="F729" s="37">
        <v>-3.3000000000000002E-2</v>
      </c>
      <c r="G729" s="37">
        <v>-0.92</v>
      </c>
      <c r="H729" s="30">
        <v>1.5699999999999999E-2</v>
      </c>
      <c r="I729" s="31">
        <v>7.76</v>
      </c>
      <c r="J729" s="31">
        <v>7.73</v>
      </c>
      <c r="K729" s="31">
        <v>7.33</v>
      </c>
      <c r="L729" s="31">
        <v>8.19</v>
      </c>
      <c r="M729" s="28">
        <v>822</v>
      </c>
      <c r="N729" s="31">
        <v>0.14000000000000001</v>
      </c>
      <c r="O729" s="31">
        <v>0.89</v>
      </c>
      <c r="P729" s="28">
        <v>2593</v>
      </c>
      <c r="Q729" s="31">
        <v>0.25</v>
      </c>
      <c r="R729" s="31">
        <v>1.25</v>
      </c>
      <c r="S729" s="28">
        <v>9770</v>
      </c>
      <c r="T729" s="31">
        <v>0.5</v>
      </c>
      <c r="U729" s="31">
        <v>1.8</v>
      </c>
      <c r="V729" s="28">
        <v>19539</v>
      </c>
      <c r="W729" s="31">
        <v>1.8</v>
      </c>
      <c r="X729" s="38" t="s">
        <v>25</v>
      </c>
    </row>
    <row r="730" spans="1:24">
      <c r="A730" s="26" t="s">
        <v>6765</v>
      </c>
      <c r="B730" s="26" t="s">
        <v>6765</v>
      </c>
      <c r="C730" s="26" t="s">
        <v>6766</v>
      </c>
      <c r="D730" s="27">
        <v>54.2</v>
      </c>
      <c r="E730" s="28">
        <v>400</v>
      </c>
      <c r="F730" s="37">
        <v>-0.94</v>
      </c>
      <c r="G730" s="37">
        <v>-1.79</v>
      </c>
      <c r="H730" s="30">
        <v>1.5699999999999999E-2</v>
      </c>
      <c r="I730" s="31">
        <v>7.73</v>
      </c>
      <c r="J730" s="31">
        <v>7.39</v>
      </c>
      <c r="K730" s="31">
        <v>8.2100000000000009</v>
      </c>
      <c r="L730" s="31">
        <v>8.7200000000000006</v>
      </c>
      <c r="M730" s="28">
        <v>901</v>
      </c>
      <c r="N730" s="31">
        <v>0.15</v>
      </c>
      <c r="O730" s="31">
        <v>0.92</v>
      </c>
      <c r="P730" s="28">
        <v>2817</v>
      </c>
      <c r="Q730" s="31">
        <v>0.26</v>
      </c>
      <c r="R730" s="31">
        <v>1.28</v>
      </c>
      <c r="S730" s="28">
        <v>9764</v>
      </c>
      <c r="T730" s="31">
        <v>0.5</v>
      </c>
      <c r="U730" s="31">
        <v>1.8</v>
      </c>
      <c r="V730" s="28">
        <v>19529</v>
      </c>
      <c r="W730" s="31">
        <v>1.8</v>
      </c>
      <c r="X730" s="38" t="s">
        <v>25</v>
      </c>
    </row>
    <row r="731" spans="1:24">
      <c r="A731" s="26" t="s">
        <v>6766</v>
      </c>
      <c r="B731" s="26" t="s">
        <v>6766</v>
      </c>
      <c r="C731" s="26" t="s">
        <v>6767</v>
      </c>
      <c r="D731" s="27">
        <v>47</v>
      </c>
      <c r="E731" s="28">
        <v>400</v>
      </c>
      <c r="F731" s="37">
        <v>-1.8120000000000001</v>
      </c>
      <c r="G731" s="37">
        <v>-2.5499999999999998</v>
      </c>
      <c r="H731" s="30">
        <v>1.5699999999999999E-2</v>
      </c>
      <c r="I731" s="31">
        <v>7.39</v>
      </c>
      <c r="J731" s="31">
        <v>7.19</v>
      </c>
      <c r="K731" s="31">
        <v>8.74</v>
      </c>
      <c r="L731" s="31">
        <v>9.2799999999999994</v>
      </c>
      <c r="M731" s="28">
        <v>978</v>
      </c>
      <c r="N731" s="31">
        <v>0.15</v>
      </c>
      <c r="O731" s="31">
        <v>0.94</v>
      </c>
      <c r="P731" s="28">
        <v>3031</v>
      </c>
      <c r="Q731" s="31">
        <v>0.27</v>
      </c>
      <c r="R731" s="31">
        <v>1.31</v>
      </c>
      <c r="S731" s="28">
        <v>9770</v>
      </c>
      <c r="T731" s="31">
        <v>0.5</v>
      </c>
      <c r="U731" s="31">
        <v>1.8</v>
      </c>
      <c r="V731" s="28">
        <v>19541</v>
      </c>
      <c r="W731" s="31">
        <v>1.8</v>
      </c>
      <c r="X731" s="38" t="s">
        <v>25</v>
      </c>
    </row>
    <row r="732" spans="1:24">
      <c r="A732" s="26" t="s">
        <v>6767</v>
      </c>
      <c r="B732" s="26" t="s">
        <v>6767</v>
      </c>
      <c r="C732" s="26" t="s">
        <v>6746</v>
      </c>
      <c r="D732" s="27">
        <v>27.9</v>
      </c>
      <c r="E732" s="28">
        <v>500</v>
      </c>
      <c r="F732" s="37">
        <v>-2.92</v>
      </c>
      <c r="G732" s="37">
        <v>-3.03</v>
      </c>
      <c r="H732" s="30">
        <v>3.8999999999999998E-3</v>
      </c>
      <c r="I732" s="31">
        <v>7.19</v>
      </c>
      <c r="J732" s="31">
        <v>7.28</v>
      </c>
      <c r="K732" s="31">
        <v>9.5399999999999991</v>
      </c>
      <c r="L732" s="31">
        <v>9.74</v>
      </c>
      <c r="M732" s="28">
        <v>978</v>
      </c>
      <c r="N732" s="31">
        <v>0.16</v>
      </c>
      <c r="O732" s="31">
        <v>0.56000000000000005</v>
      </c>
      <c r="P732" s="28">
        <v>3031</v>
      </c>
      <c r="Q732" s="31">
        <v>0.28000000000000003</v>
      </c>
      <c r="R732" s="31">
        <v>0.78</v>
      </c>
      <c r="S732" s="28">
        <v>8877</v>
      </c>
      <c r="T732" s="31">
        <v>0.5</v>
      </c>
      <c r="U732" s="31">
        <v>1.05</v>
      </c>
      <c r="V732" s="28">
        <v>17754</v>
      </c>
      <c r="W732" s="31">
        <v>1.05</v>
      </c>
      <c r="X732" s="38" t="s">
        <v>6852</v>
      </c>
    </row>
    <row r="733" spans="1:24">
      <c r="A733" s="26" t="s">
        <v>6768</v>
      </c>
      <c r="B733" s="26" t="s">
        <v>6768</v>
      </c>
      <c r="C733" s="26" t="s">
        <v>6769</v>
      </c>
      <c r="D733" s="27">
        <v>96.8</v>
      </c>
      <c r="E733" s="28">
        <v>700</v>
      </c>
      <c r="F733" s="37">
        <v>-0.22</v>
      </c>
      <c r="G733" s="37">
        <v>-0.7</v>
      </c>
      <c r="H733" s="30">
        <v>5.0000000000000001E-3</v>
      </c>
      <c r="I733" s="31">
        <v>6.1</v>
      </c>
      <c r="J733" s="31">
        <v>6.51</v>
      </c>
      <c r="K733" s="31">
        <v>5.53</v>
      </c>
      <c r="L733" s="31">
        <v>6.42</v>
      </c>
      <c r="M733" s="28">
        <v>248</v>
      </c>
      <c r="N733" s="31">
        <v>0.05</v>
      </c>
      <c r="O733" s="31">
        <v>0.38</v>
      </c>
      <c r="P733" s="28">
        <v>864</v>
      </c>
      <c r="Q733" s="31">
        <v>0.09</v>
      </c>
      <c r="R733" s="31">
        <v>0.56000000000000005</v>
      </c>
      <c r="S733" s="28">
        <v>47737</v>
      </c>
      <c r="T733" s="31">
        <v>0.8</v>
      </c>
      <c r="U733" s="31">
        <v>1.67</v>
      </c>
      <c r="V733" s="28">
        <v>48837</v>
      </c>
      <c r="W733" s="31">
        <v>1.47</v>
      </c>
      <c r="X733" s="38" t="s">
        <v>6852</v>
      </c>
    </row>
    <row r="734" spans="1:24">
      <c r="A734" s="26" t="s">
        <v>6769</v>
      </c>
      <c r="B734" s="26" t="s">
        <v>6769</v>
      </c>
      <c r="C734" s="26" t="s">
        <v>6770</v>
      </c>
      <c r="D734" s="27">
        <v>130.80000000000001</v>
      </c>
      <c r="E734" s="28">
        <v>700</v>
      </c>
      <c r="F734" s="37">
        <v>-0.7</v>
      </c>
      <c r="G734" s="37">
        <v>-1.36</v>
      </c>
      <c r="H734" s="30">
        <v>5.0000000000000001E-3</v>
      </c>
      <c r="I734" s="31">
        <v>6.51</v>
      </c>
      <c r="J734" s="31">
        <v>6.53</v>
      </c>
      <c r="K734" s="31">
        <v>6.42</v>
      </c>
      <c r="L734" s="31">
        <v>7.1</v>
      </c>
      <c r="M734" s="28">
        <v>248</v>
      </c>
      <c r="N734" s="31">
        <v>0.05</v>
      </c>
      <c r="O734" s="31">
        <v>0.39</v>
      </c>
      <c r="P734" s="28">
        <v>864</v>
      </c>
      <c r="Q734" s="31">
        <v>0.09</v>
      </c>
      <c r="R734" s="31">
        <v>0.56000000000000005</v>
      </c>
      <c r="S734" s="28">
        <v>48155</v>
      </c>
      <c r="T734" s="31">
        <v>0.8</v>
      </c>
      <c r="U734" s="31">
        <v>1.69</v>
      </c>
      <c r="V734" s="28">
        <v>49265</v>
      </c>
      <c r="W734" s="31">
        <v>1.48</v>
      </c>
      <c r="X734" s="38" t="s">
        <v>6852</v>
      </c>
    </row>
    <row r="735" spans="1:24">
      <c r="A735" s="26" t="s">
        <v>6771</v>
      </c>
      <c r="B735" s="26" t="s">
        <v>6771</v>
      </c>
      <c r="C735" s="26" t="s">
        <v>6772</v>
      </c>
      <c r="D735" s="27">
        <v>148</v>
      </c>
      <c r="E735" s="28">
        <v>400</v>
      </c>
      <c r="F735" s="37">
        <v>-1.17</v>
      </c>
      <c r="G735" s="37">
        <v>-3.49</v>
      </c>
      <c r="H735" s="30">
        <v>1.5699999999999999E-2</v>
      </c>
      <c r="I735" s="31">
        <v>6.16</v>
      </c>
      <c r="J735" s="31">
        <v>6.24</v>
      </c>
      <c r="K735" s="31">
        <v>6.87</v>
      </c>
      <c r="L735" s="31">
        <v>9.27</v>
      </c>
      <c r="M735" s="28">
        <v>871</v>
      </c>
      <c r="N735" s="31">
        <v>0.14000000000000001</v>
      </c>
      <c r="O735" s="31">
        <v>0.91</v>
      </c>
      <c r="P735" s="28">
        <v>2730</v>
      </c>
      <c r="Q735" s="31">
        <v>0.25</v>
      </c>
      <c r="R735" s="31">
        <v>1.27</v>
      </c>
      <c r="S735" s="28">
        <v>9762</v>
      </c>
      <c r="T735" s="31">
        <v>0.5</v>
      </c>
      <c r="U735" s="31">
        <v>1.8</v>
      </c>
      <c r="V735" s="28">
        <v>19524</v>
      </c>
      <c r="W735" s="31">
        <v>1.8</v>
      </c>
      <c r="X735" s="38" t="s">
        <v>6852</v>
      </c>
    </row>
    <row r="736" spans="1:24">
      <c r="A736" s="26" t="s">
        <v>6773</v>
      </c>
      <c r="B736" s="26" t="s">
        <v>6773</v>
      </c>
      <c r="C736" s="26" t="s">
        <v>6774</v>
      </c>
      <c r="D736" s="27">
        <v>33.1</v>
      </c>
      <c r="E736" s="28">
        <v>400</v>
      </c>
      <c r="F736" s="37">
        <v>2.23</v>
      </c>
      <c r="G736" s="37">
        <v>2.0699999999999998</v>
      </c>
      <c r="H736" s="30">
        <v>4.7999999999999996E-3</v>
      </c>
      <c r="I736" s="31">
        <v>5.68</v>
      </c>
      <c r="J736" s="31">
        <v>5.75</v>
      </c>
      <c r="K736" s="31">
        <v>2.99</v>
      </c>
      <c r="L736" s="31">
        <v>3.22</v>
      </c>
      <c r="M736" s="28">
        <v>1041</v>
      </c>
      <c r="N736" s="31">
        <v>0.21</v>
      </c>
      <c r="O736" s="31">
        <v>0.63</v>
      </c>
      <c r="P736" s="28">
        <v>3204</v>
      </c>
      <c r="Q736" s="31">
        <v>0.37</v>
      </c>
      <c r="R736" s="31">
        <v>0.87</v>
      </c>
      <c r="S736" s="28">
        <v>5421</v>
      </c>
      <c r="T736" s="31">
        <v>0.5</v>
      </c>
      <c r="U736" s="31">
        <v>1</v>
      </c>
      <c r="V736" s="28">
        <v>10842</v>
      </c>
      <c r="W736" s="31">
        <v>1</v>
      </c>
      <c r="X736" s="38" t="s">
        <v>25</v>
      </c>
    </row>
    <row r="737" spans="1:24">
      <c r="A737" s="26" t="s">
        <v>6774</v>
      </c>
      <c r="B737" s="26" t="s">
        <v>6774</v>
      </c>
      <c r="C737" s="26" t="s">
        <v>6775</v>
      </c>
      <c r="D737" s="27">
        <v>22.2</v>
      </c>
      <c r="E737" s="28">
        <v>400</v>
      </c>
      <c r="F737" s="37">
        <v>2.0699999999999998</v>
      </c>
      <c r="G737" s="37">
        <v>1.96</v>
      </c>
      <c r="H737" s="30">
        <v>5.0000000000000001E-3</v>
      </c>
      <c r="I737" s="31">
        <v>5.75</v>
      </c>
      <c r="J737" s="31">
        <v>5.69</v>
      </c>
      <c r="K737" s="31">
        <v>3.22</v>
      </c>
      <c r="L737" s="31">
        <v>3.27</v>
      </c>
      <c r="M737" s="28">
        <v>1041</v>
      </c>
      <c r="N737" s="31">
        <v>0.21</v>
      </c>
      <c r="O737" s="31">
        <v>0.64</v>
      </c>
      <c r="P737" s="28">
        <v>3204</v>
      </c>
      <c r="Q737" s="31">
        <v>0.37</v>
      </c>
      <c r="R737" s="31">
        <v>0.88</v>
      </c>
      <c r="S737" s="28">
        <v>5489</v>
      </c>
      <c r="T737" s="31">
        <v>0.5</v>
      </c>
      <c r="U737" s="31">
        <v>1.01</v>
      </c>
      <c r="V737" s="28">
        <v>10977</v>
      </c>
      <c r="W737" s="31">
        <v>1.01</v>
      </c>
      <c r="X737" s="38" t="s">
        <v>25</v>
      </c>
    </row>
    <row r="738" spans="1:24">
      <c r="A738" s="26" t="s">
        <v>6775</v>
      </c>
      <c r="B738" s="26" t="s">
        <v>6775</v>
      </c>
      <c r="C738" s="26" t="s">
        <v>6776</v>
      </c>
      <c r="D738" s="27">
        <v>77.8</v>
      </c>
      <c r="E738" s="28">
        <v>400</v>
      </c>
      <c r="F738" s="37">
        <v>1.96</v>
      </c>
      <c r="G738" s="37">
        <v>1.59</v>
      </c>
      <c r="H738" s="30">
        <v>4.7999999999999996E-3</v>
      </c>
      <c r="I738" s="31">
        <v>5.69</v>
      </c>
      <c r="J738" s="31">
        <v>5.74</v>
      </c>
      <c r="K738" s="31">
        <v>3.27</v>
      </c>
      <c r="L738" s="31">
        <v>3.69</v>
      </c>
      <c r="M738" s="28">
        <v>1168</v>
      </c>
      <c r="N738" s="31">
        <v>0.22</v>
      </c>
      <c r="O738" s="31">
        <v>0.65</v>
      </c>
      <c r="P738" s="28">
        <v>3549</v>
      </c>
      <c r="Q738" s="31">
        <v>0.4</v>
      </c>
      <c r="R738" s="31">
        <v>0.89</v>
      </c>
      <c r="S738" s="28">
        <v>5377</v>
      </c>
      <c r="T738" s="31">
        <v>0.5</v>
      </c>
      <c r="U738" s="31">
        <v>0.99</v>
      </c>
      <c r="V738" s="28">
        <v>10754</v>
      </c>
      <c r="W738" s="31">
        <v>0.99</v>
      </c>
      <c r="X738" s="38" t="s">
        <v>25</v>
      </c>
    </row>
    <row r="739" spans="1:24">
      <c r="A739" s="26" t="s">
        <v>6777</v>
      </c>
      <c r="B739" s="26" t="s">
        <v>6777</v>
      </c>
      <c r="C739" s="26" t="s">
        <v>6776</v>
      </c>
      <c r="D739" s="27">
        <v>36</v>
      </c>
      <c r="E739" s="28">
        <v>300</v>
      </c>
      <c r="F739" s="37">
        <v>2.21</v>
      </c>
      <c r="G739" s="37">
        <v>1.66</v>
      </c>
      <c r="H739" s="30">
        <v>1.5299999999999999E-2</v>
      </c>
      <c r="I739" s="31">
        <v>5.57</v>
      </c>
      <c r="J739" s="31">
        <v>5.74</v>
      </c>
      <c r="K739" s="31">
        <v>3</v>
      </c>
      <c r="L739" s="31">
        <v>3.72</v>
      </c>
      <c r="M739" s="28">
        <v>245</v>
      </c>
      <c r="N739" s="31">
        <v>0.11</v>
      </c>
      <c r="O739" s="31">
        <v>0.64</v>
      </c>
      <c r="P739" s="28">
        <v>853</v>
      </c>
      <c r="Q739" s="31">
        <v>0.21</v>
      </c>
      <c r="R739" s="31">
        <v>0.92</v>
      </c>
      <c r="S739" s="28">
        <v>4475</v>
      </c>
      <c r="T739" s="31">
        <v>0.5</v>
      </c>
      <c r="U739" s="31">
        <v>1.47</v>
      </c>
      <c r="V739" s="28">
        <v>8950</v>
      </c>
      <c r="W739" s="31">
        <v>1.47</v>
      </c>
      <c r="X739" s="38" t="s">
        <v>25</v>
      </c>
    </row>
    <row r="740" spans="1:24">
      <c r="A740" s="26" t="s">
        <v>6776</v>
      </c>
      <c r="B740" s="26" t="s">
        <v>6776</v>
      </c>
      <c r="C740" s="26" t="s">
        <v>6778</v>
      </c>
      <c r="D740" s="27">
        <v>43.8</v>
      </c>
      <c r="E740" s="28">
        <v>600</v>
      </c>
      <c r="F740" s="37">
        <v>1.41</v>
      </c>
      <c r="G740" s="37">
        <v>1.31</v>
      </c>
      <c r="H740" s="30">
        <v>2.3E-3</v>
      </c>
      <c r="I740" s="31">
        <v>5.74</v>
      </c>
      <c r="J740" s="31">
        <v>5.91</v>
      </c>
      <c r="K740" s="31">
        <v>3.64</v>
      </c>
      <c r="L740" s="31">
        <v>3.91</v>
      </c>
      <c r="M740" s="28">
        <v>1534</v>
      </c>
      <c r="N740" s="31">
        <v>0.18</v>
      </c>
      <c r="O740" s="31">
        <v>0.52</v>
      </c>
      <c r="P740" s="28">
        <v>4517</v>
      </c>
      <c r="Q740" s="31">
        <v>0.31</v>
      </c>
      <c r="R740" s="31">
        <v>0.71</v>
      </c>
      <c r="S740" s="28">
        <v>21474</v>
      </c>
      <c r="T740" s="31">
        <v>0.8</v>
      </c>
      <c r="U740" s="31">
        <v>1.02</v>
      </c>
      <c r="V740" s="28">
        <v>21969</v>
      </c>
      <c r="W740" s="31">
        <v>0.9</v>
      </c>
      <c r="X740" s="38" t="s">
        <v>25</v>
      </c>
    </row>
    <row r="741" spans="1:24">
      <c r="A741" s="26" t="s">
        <v>6778</v>
      </c>
      <c r="B741" s="26" t="s">
        <v>6778</v>
      </c>
      <c r="C741" s="26" t="s">
        <v>6779</v>
      </c>
      <c r="D741" s="27">
        <v>36.200000000000003</v>
      </c>
      <c r="E741" s="28">
        <v>600</v>
      </c>
      <c r="F741" s="37">
        <v>1.31</v>
      </c>
      <c r="G741" s="37">
        <v>1.23</v>
      </c>
      <c r="H741" s="30">
        <v>2.2000000000000001E-3</v>
      </c>
      <c r="I741" s="31">
        <v>5.91</v>
      </c>
      <c r="J741" s="31">
        <v>5.81</v>
      </c>
      <c r="K741" s="31">
        <v>3.91</v>
      </c>
      <c r="L741" s="31">
        <v>3.89</v>
      </c>
      <c r="M741" s="28">
        <v>1534</v>
      </c>
      <c r="N741" s="31">
        <v>0.18</v>
      </c>
      <c r="O741" s="31">
        <v>0.51</v>
      </c>
      <c r="P741" s="28">
        <v>4517</v>
      </c>
      <c r="Q741" s="31">
        <v>0.31</v>
      </c>
      <c r="R741" s="31">
        <v>0.7</v>
      </c>
      <c r="S741" s="28">
        <v>21127</v>
      </c>
      <c r="T741" s="31">
        <v>0.8</v>
      </c>
      <c r="U741" s="31">
        <v>1.01</v>
      </c>
      <c r="V741" s="28">
        <v>21614</v>
      </c>
      <c r="W741" s="31">
        <v>0.88</v>
      </c>
      <c r="X741" s="38" t="s">
        <v>25</v>
      </c>
    </row>
    <row r="742" spans="1:24">
      <c r="A742" s="26" t="s">
        <v>6779</v>
      </c>
      <c r="B742" s="26" t="s">
        <v>6779</v>
      </c>
      <c r="C742" s="26" t="s">
        <v>6780</v>
      </c>
      <c r="D742" s="27">
        <v>45.5</v>
      </c>
      <c r="E742" s="28">
        <v>600</v>
      </c>
      <c r="F742" s="37">
        <v>1.23</v>
      </c>
      <c r="G742" s="37">
        <v>1.1299999999999999</v>
      </c>
      <c r="H742" s="30">
        <v>2.2000000000000001E-3</v>
      </c>
      <c r="I742" s="31">
        <v>5.81</v>
      </c>
      <c r="J742" s="31">
        <v>5.99</v>
      </c>
      <c r="K742" s="31">
        <v>3.89</v>
      </c>
      <c r="L742" s="31">
        <v>4.17</v>
      </c>
      <c r="M742" s="28">
        <v>1534</v>
      </c>
      <c r="N742" s="31">
        <v>0.18</v>
      </c>
      <c r="O742" s="31">
        <v>0.51</v>
      </c>
      <c r="P742" s="28">
        <v>4517</v>
      </c>
      <c r="Q742" s="31">
        <v>0.31</v>
      </c>
      <c r="R742" s="31">
        <v>0.7</v>
      </c>
      <c r="S742" s="28">
        <v>21069</v>
      </c>
      <c r="T742" s="31">
        <v>0.8</v>
      </c>
      <c r="U742" s="31">
        <v>1.01</v>
      </c>
      <c r="V742" s="28">
        <v>21554</v>
      </c>
      <c r="W742" s="31">
        <v>0.88</v>
      </c>
      <c r="X742" s="38" t="s">
        <v>25</v>
      </c>
    </row>
    <row r="743" spans="1:24">
      <c r="A743" s="26" t="s">
        <v>6781</v>
      </c>
      <c r="B743" s="26" t="s">
        <v>6781</v>
      </c>
      <c r="C743" s="26" t="s">
        <v>6782</v>
      </c>
      <c r="D743" s="27">
        <v>55.9</v>
      </c>
      <c r="E743" s="28">
        <v>300</v>
      </c>
      <c r="F743" s="37">
        <v>2.37</v>
      </c>
      <c r="G743" s="37">
        <v>1.98</v>
      </c>
      <c r="H743" s="30">
        <v>7.0000000000000001E-3</v>
      </c>
      <c r="I743" s="31">
        <v>5.79</v>
      </c>
      <c r="J743" s="31">
        <v>5.88</v>
      </c>
      <c r="K743" s="31">
        <v>3.06</v>
      </c>
      <c r="L743" s="31">
        <v>3.54</v>
      </c>
      <c r="M743" s="28">
        <v>106</v>
      </c>
      <c r="N743" s="31">
        <v>0.09</v>
      </c>
      <c r="O743" s="31">
        <v>0.38</v>
      </c>
      <c r="P743" s="28">
        <v>386</v>
      </c>
      <c r="Q743" s="31">
        <v>0.17</v>
      </c>
      <c r="R743" s="31">
        <v>0.56000000000000005</v>
      </c>
      <c r="S743" s="28">
        <v>3024</v>
      </c>
      <c r="T743" s="31">
        <v>0.5</v>
      </c>
      <c r="U743" s="31">
        <v>0.99</v>
      </c>
      <c r="V743" s="28">
        <v>6048</v>
      </c>
      <c r="W743" s="31">
        <v>0.99</v>
      </c>
      <c r="X743" s="38" t="s">
        <v>25</v>
      </c>
    </row>
    <row r="744" spans="1:24">
      <c r="A744" s="26" t="s">
        <v>6782</v>
      </c>
      <c r="B744" s="26" t="s">
        <v>6782</v>
      </c>
      <c r="C744" s="26" t="s">
        <v>6783</v>
      </c>
      <c r="D744" s="27">
        <v>40.299999999999997</v>
      </c>
      <c r="E744" s="28">
        <v>300</v>
      </c>
      <c r="F744" s="37">
        <v>1.97</v>
      </c>
      <c r="G744" s="37">
        <v>1.68</v>
      </c>
      <c r="H744" s="30">
        <v>7.1999999999999998E-3</v>
      </c>
      <c r="I744" s="31">
        <v>5.88</v>
      </c>
      <c r="J744" s="31">
        <v>5.82</v>
      </c>
      <c r="K744" s="31">
        <v>3.55</v>
      </c>
      <c r="L744" s="31">
        <v>3.78</v>
      </c>
      <c r="M744" s="28">
        <v>261</v>
      </c>
      <c r="N744" s="31">
        <v>0.14000000000000001</v>
      </c>
      <c r="O744" s="31">
        <v>0.5</v>
      </c>
      <c r="P744" s="28">
        <v>906</v>
      </c>
      <c r="Q744" s="31">
        <v>0.26</v>
      </c>
      <c r="R744" s="31">
        <v>0.72</v>
      </c>
      <c r="S744" s="28">
        <v>3071</v>
      </c>
      <c r="T744" s="31">
        <v>0.5</v>
      </c>
      <c r="U744" s="31">
        <v>1.01</v>
      </c>
      <c r="V744" s="28">
        <v>6142</v>
      </c>
      <c r="W744" s="31">
        <v>1.01</v>
      </c>
      <c r="X744" s="38" t="s">
        <v>25</v>
      </c>
    </row>
    <row r="745" spans="1:24">
      <c r="A745" s="26" t="s">
        <v>6783</v>
      </c>
      <c r="B745" s="26" t="s">
        <v>6783</v>
      </c>
      <c r="C745" s="26" t="s">
        <v>6780</v>
      </c>
      <c r="D745" s="27">
        <v>29</v>
      </c>
      <c r="E745" s="28">
        <v>300</v>
      </c>
      <c r="F745" s="37">
        <v>1.67</v>
      </c>
      <c r="G745" s="37">
        <v>1.4</v>
      </c>
      <c r="H745" s="30">
        <v>9.2999999999999992E-3</v>
      </c>
      <c r="I745" s="31">
        <v>5.82</v>
      </c>
      <c r="J745" s="31">
        <v>5.99</v>
      </c>
      <c r="K745" s="31">
        <v>3.79</v>
      </c>
      <c r="L745" s="31">
        <v>4.2300000000000004</v>
      </c>
      <c r="M745" s="28">
        <v>283</v>
      </c>
      <c r="N745" s="31">
        <v>0.14000000000000001</v>
      </c>
      <c r="O745" s="31">
        <v>0.56000000000000005</v>
      </c>
      <c r="P745" s="28">
        <v>976</v>
      </c>
      <c r="Q745" s="31">
        <v>0.25</v>
      </c>
      <c r="R745" s="31">
        <v>0.81</v>
      </c>
      <c r="S745" s="28">
        <v>3493</v>
      </c>
      <c r="T745" s="31">
        <v>0.5</v>
      </c>
      <c r="U745" s="31">
        <v>1.1399999999999999</v>
      </c>
      <c r="V745" s="28">
        <v>6987</v>
      </c>
      <c r="W745" s="31">
        <v>1.1399999999999999</v>
      </c>
      <c r="X745" s="38" t="s">
        <v>25</v>
      </c>
    </row>
    <row r="746" spans="1:24">
      <c r="A746" s="26" t="s">
        <v>6780</v>
      </c>
      <c r="B746" s="26" t="s">
        <v>6780</v>
      </c>
      <c r="C746" s="26" t="s">
        <v>6784</v>
      </c>
      <c r="D746" s="27">
        <v>36.5</v>
      </c>
      <c r="E746" s="28">
        <v>600</v>
      </c>
      <c r="F746" s="37">
        <v>1.1299999999999999</v>
      </c>
      <c r="G746" s="37">
        <v>1.05</v>
      </c>
      <c r="H746" s="30">
        <v>2.2000000000000001E-3</v>
      </c>
      <c r="I746" s="31">
        <v>5.99</v>
      </c>
      <c r="J746" s="31">
        <v>5.9</v>
      </c>
      <c r="K746" s="31">
        <v>4.17</v>
      </c>
      <c r="L746" s="31">
        <v>4.16</v>
      </c>
      <c r="M746" s="28">
        <v>1817</v>
      </c>
      <c r="N746" s="31">
        <v>0.2</v>
      </c>
      <c r="O746" s="31">
        <v>0.54</v>
      </c>
      <c r="P746" s="28">
        <v>5242</v>
      </c>
      <c r="Q746" s="31">
        <v>0.34</v>
      </c>
      <c r="R746" s="31">
        <v>0.73</v>
      </c>
      <c r="S746" s="28">
        <v>21040</v>
      </c>
      <c r="T746" s="31">
        <v>0.8</v>
      </c>
      <c r="U746" s="31">
        <v>1</v>
      </c>
      <c r="V746" s="28">
        <v>21525</v>
      </c>
      <c r="W746" s="31">
        <v>0.88</v>
      </c>
      <c r="X746" s="38" t="s">
        <v>25</v>
      </c>
    </row>
    <row r="747" spans="1:24">
      <c r="A747" s="26" t="s">
        <v>6784</v>
      </c>
      <c r="B747" s="26" t="s">
        <v>6784</v>
      </c>
      <c r="C747" s="26" t="s">
        <v>6785</v>
      </c>
      <c r="D747" s="27">
        <v>25.1</v>
      </c>
      <c r="E747" s="28">
        <v>600</v>
      </c>
      <c r="F747" s="37">
        <v>1.04</v>
      </c>
      <c r="G747" s="37">
        <v>0.99</v>
      </c>
      <c r="H747" s="30">
        <v>2E-3</v>
      </c>
      <c r="I747" s="31">
        <v>5.9</v>
      </c>
      <c r="J747" s="31">
        <v>5.94</v>
      </c>
      <c r="K747" s="31">
        <v>4.17</v>
      </c>
      <c r="L747" s="31">
        <v>4.26</v>
      </c>
      <c r="M747" s="28">
        <v>1914</v>
      </c>
      <c r="N747" s="31">
        <v>0.21</v>
      </c>
      <c r="O747" s="31">
        <v>0.53</v>
      </c>
      <c r="P747" s="28">
        <v>5485</v>
      </c>
      <c r="Q747" s="31">
        <v>0.35</v>
      </c>
      <c r="R747" s="31">
        <v>0.71</v>
      </c>
      <c r="S747" s="28">
        <v>20058</v>
      </c>
      <c r="T747" s="31">
        <v>0.8</v>
      </c>
      <c r="U747" s="31">
        <v>0.96</v>
      </c>
      <c r="V747" s="28">
        <v>20521</v>
      </c>
      <c r="W747" s="31">
        <v>0.84</v>
      </c>
      <c r="X747" s="38" t="s">
        <v>25</v>
      </c>
    </row>
    <row r="748" spans="1:24">
      <c r="A748" s="26" t="s">
        <v>6786</v>
      </c>
      <c r="B748" s="26" t="s">
        <v>6786</v>
      </c>
      <c r="C748" s="26" t="s">
        <v>6787</v>
      </c>
      <c r="D748" s="27">
        <v>49</v>
      </c>
      <c r="E748" s="28">
        <v>300</v>
      </c>
      <c r="F748" s="37">
        <v>2.2799999999999998</v>
      </c>
      <c r="G748" s="37">
        <v>1.93</v>
      </c>
      <c r="H748" s="30">
        <v>7.1000000000000004E-3</v>
      </c>
      <c r="I748" s="31">
        <v>5.62</v>
      </c>
      <c r="J748" s="31">
        <v>5.66</v>
      </c>
      <c r="K748" s="31">
        <v>2.98</v>
      </c>
      <c r="L748" s="31">
        <v>3.37</v>
      </c>
      <c r="M748" s="28">
        <v>99</v>
      </c>
      <c r="N748" s="31">
        <v>0.09</v>
      </c>
      <c r="O748" s="31">
        <v>0.37</v>
      </c>
      <c r="P748" s="28">
        <v>362</v>
      </c>
      <c r="Q748" s="31">
        <v>0.17</v>
      </c>
      <c r="R748" s="31">
        <v>0.55000000000000004</v>
      </c>
      <c r="S748" s="28">
        <v>3060</v>
      </c>
      <c r="T748" s="31">
        <v>0.5</v>
      </c>
      <c r="U748" s="31">
        <v>1</v>
      </c>
      <c r="V748" s="28">
        <v>6120</v>
      </c>
      <c r="W748" s="31">
        <v>1</v>
      </c>
      <c r="X748" s="38" t="s">
        <v>25</v>
      </c>
    </row>
    <row r="749" spans="1:24">
      <c r="A749" s="26" t="s">
        <v>6787</v>
      </c>
      <c r="B749" s="26" t="s">
        <v>6787</v>
      </c>
      <c r="C749" s="26" t="s">
        <v>6788</v>
      </c>
      <c r="D749" s="27">
        <v>35</v>
      </c>
      <c r="E749" s="28">
        <v>300</v>
      </c>
      <c r="F749" s="37">
        <v>1.92</v>
      </c>
      <c r="G749" s="37">
        <v>1.67</v>
      </c>
      <c r="H749" s="30">
        <v>7.1000000000000004E-3</v>
      </c>
      <c r="I749" s="31">
        <v>5.66</v>
      </c>
      <c r="J749" s="31">
        <v>5.76</v>
      </c>
      <c r="K749" s="31">
        <v>3.38</v>
      </c>
      <c r="L749" s="31">
        <v>3.73</v>
      </c>
      <c r="M749" s="28">
        <v>99</v>
      </c>
      <c r="N749" s="31">
        <v>0.09</v>
      </c>
      <c r="O749" s="31">
        <v>0.37</v>
      </c>
      <c r="P749" s="28">
        <v>362</v>
      </c>
      <c r="Q749" s="31">
        <v>0.17</v>
      </c>
      <c r="R749" s="31">
        <v>0.55000000000000004</v>
      </c>
      <c r="S749" s="28">
        <v>3060</v>
      </c>
      <c r="T749" s="31">
        <v>0.5</v>
      </c>
      <c r="U749" s="31">
        <v>1</v>
      </c>
      <c r="V749" s="28">
        <v>6120</v>
      </c>
      <c r="W749" s="31">
        <v>1</v>
      </c>
      <c r="X749" s="38" t="s">
        <v>25</v>
      </c>
    </row>
    <row r="750" spans="1:24">
      <c r="A750" s="26" t="s">
        <v>6788</v>
      </c>
      <c r="B750" s="26" t="s">
        <v>6788</v>
      </c>
      <c r="C750" s="26" t="s">
        <v>6785</v>
      </c>
      <c r="D750" s="27">
        <v>37.299999999999997</v>
      </c>
      <c r="E750" s="28">
        <v>300</v>
      </c>
      <c r="F750" s="37">
        <v>1.67</v>
      </c>
      <c r="G750" s="37">
        <v>1.25</v>
      </c>
      <c r="H750" s="30">
        <v>1.1299999999999999E-2</v>
      </c>
      <c r="I750" s="31">
        <v>5.76</v>
      </c>
      <c r="J750" s="31">
        <v>5.94</v>
      </c>
      <c r="K750" s="31">
        <v>3.73</v>
      </c>
      <c r="L750" s="31">
        <v>4.33</v>
      </c>
      <c r="M750" s="28">
        <v>99</v>
      </c>
      <c r="N750" s="31">
        <v>0.08</v>
      </c>
      <c r="O750" s="31">
        <v>0.44</v>
      </c>
      <c r="P750" s="28">
        <v>362</v>
      </c>
      <c r="Q750" s="31">
        <v>0.15</v>
      </c>
      <c r="R750" s="31">
        <v>0.64</v>
      </c>
      <c r="S750" s="28">
        <v>3842</v>
      </c>
      <c r="T750" s="31">
        <v>0.5</v>
      </c>
      <c r="U750" s="31">
        <v>1.26</v>
      </c>
      <c r="V750" s="28">
        <v>7684</v>
      </c>
      <c r="W750" s="31">
        <v>1.26</v>
      </c>
      <c r="X750" s="38" t="s">
        <v>25</v>
      </c>
    </row>
    <row r="751" spans="1:24">
      <c r="A751" s="26" t="s">
        <v>6785</v>
      </c>
      <c r="B751" s="26" t="s">
        <v>6785</v>
      </c>
      <c r="C751" s="26" t="s">
        <v>6789</v>
      </c>
      <c r="D751" s="27">
        <v>35.9</v>
      </c>
      <c r="E751" s="28">
        <v>600</v>
      </c>
      <c r="F751" s="37">
        <v>0.99</v>
      </c>
      <c r="G751" s="37">
        <v>0.91</v>
      </c>
      <c r="H751" s="30">
        <v>2.2000000000000001E-3</v>
      </c>
      <c r="I751" s="31">
        <v>5.94</v>
      </c>
      <c r="J751" s="31">
        <v>5.97</v>
      </c>
      <c r="K751" s="31">
        <v>4.26</v>
      </c>
      <c r="L751" s="31">
        <v>4.37</v>
      </c>
      <c r="M751" s="28">
        <v>2013</v>
      </c>
      <c r="N751" s="31">
        <v>0.21</v>
      </c>
      <c r="O751" s="31">
        <v>0.56000000000000005</v>
      </c>
      <c r="P751" s="28">
        <v>5732</v>
      </c>
      <c r="Q751" s="31">
        <v>0.35</v>
      </c>
      <c r="R751" s="31">
        <v>0.75</v>
      </c>
      <c r="S751" s="28">
        <v>21215</v>
      </c>
      <c r="T751" s="31">
        <v>0.8</v>
      </c>
      <c r="U751" s="31">
        <v>1.01</v>
      </c>
      <c r="V751" s="28">
        <v>21704</v>
      </c>
      <c r="W751" s="31">
        <v>0.89</v>
      </c>
      <c r="X751" s="38" t="s">
        <v>25</v>
      </c>
    </row>
    <row r="752" spans="1:24">
      <c r="A752" s="26" t="s">
        <v>6789</v>
      </c>
      <c r="B752" s="26" t="s">
        <v>6789</v>
      </c>
      <c r="C752" s="26" t="s">
        <v>6790</v>
      </c>
      <c r="D752" s="27">
        <v>26.6</v>
      </c>
      <c r="E752" s="28">
        <v>600</v>
      </c>
      <c r="F752" s="37">
        <v>0.9</v>
      </c>
      <c r="G752" s="37">
        <v>0.84</v>
      </c>
      <c r="H752" s="30">
        <v>2.3E-3</v>
      </c>
      <c r="I752" s="31">
        <v>5.97</v>
      </c>
      <c r="J752" s="31">
        <v>5.89</v>
      </c>
      <c r="K752" s="31">
        <v>4.38</v>
      </c>
      <c r="L752" s="31">
        <v>4.3600000000000003</v>
      </c>
      <c r="M752" s="28">
        <v>2110</v>
      </c>
      <c r="N752" s="31">
        <v>0.21</v>
      </c>
      <c r="O752" s="31">
        <v>0.56999999999999995</v>
      </c>
      <c r="P752" s="28">
        <v>5972</v>
      </c>
      <c r="Q752" s="31">
        <v>0.36</v>
      </c>
      <c r="R752" s="31">
        <v>0.76</v>
      </c>
      <c r="S752" s="28">
        <v>21344</v>
      </c>
      <c r="T752" s="31">
        <v>0.8</v>
      </c>
      <c r="U752" s="31">
        <v>1.02</v>
      </c>
      <c r="V752" s="28">
        <v>21836</v>
      </c>
      <c r="W752" s="31">
        <v>0.89</v>
      </c>
      <c r="X752" s="38" t="s">
        <v>25</v>
      </c>
    </row>
    <row r="753" spans="1:24">
      <c r="A753" s="26" t="s">
        <v>6791</v>
      </c>
      <c r="B753" s="26" t="s">
        <v>6791</v>
      </c>
      <c r="C753" s="26" t="s">
        <v>6792</v>
      </c>
      <c r="D753" s="27">
        <v>40</v>
      </c>
      <c r="E753" s="28">
        <v>300</v>
      </c>
      <c r="F753" s="37">
        <v>2.35</v>
      </c>
      <c r="G753" s="37">
        <v>2.06</v>
      </c>
      <c r="H753" s="30">
        <v>7.1999999999999998E-3</v>
      </c>
      <c r="I753" s="31">
        <v>5.8</v>
      </c>
      <c r="J753" s="31">
        <v>5.83</v>
      </c>
      <c r="K753" s="31">
        <v>3.09</v>
      </c>
      <c r="L753" s="31">
        <v>3.41</v>
      </c>
      <c r="M753" s="28">
        <v>260</v>
      </c>
      <c r="N753" s="31">
        <v>0.14000000000000001</v>
      </c>
      <c r="O753" s="31">
        <v>0.5</v>
      </c>
      <c r="P753" s="28">
        <v>902</v>
      </c>
      <c r="Q753" s="31">
        <v>0.26</v>
      </c>
      <c r="R753" s="31">
        <v>0.72</v>
      </c>
      <c r="S753" s="28">
        <v>3083</v>
      </c>
      <c r="T753" s="31">
        <v>0.5</v>
      </c>
      <c r="U753" s="31">
        <v>1.01</v>
      </c>
      <c r="V753" s="28">
        <v>6165</v>
      </c>
      <c r="W753" s="31">
        <v>1.01</v>
      </c>
      <c r="X753" s="38" t="s">
        <v>25</v>
      </c>
    </row>
    <row r="754" spans="1:24">
      <c r="A754" s="26" t="s">
        <v>6792</v>
      </c>
      <c r="B754" s="26" t="s">
        <v>6792</v>
      </c>
      <c r="C754" s="26" t="s">
        <v>6793</v>
      </c>
      <c r="D754" s="27">
        <v>33.1</v>
      </c>
      <c r="E754" s="28">
        <v>300</v>
      </c>
      <c r="F754" s="37">
        <v>2.0499999999999998</v>
      </c>
      <c r="G754" s="37">
        <v>1.82</v>
      </c>
      <c r="H754" s="30">
        <v>6.8999999999999999E-3</v>
      </c>
      <c r="I754" s="31">
        <v>5.83</v>
      </c>
      <c r="J754" s="31">
        <v>5.9</v>
      </c>
      <c r="K754" s="31">
        <v>3.42</v>
      </c>
      <c r="L754" s="31">
        <v>3.72</v>
      </c>
      <c r="M754" s="28">
        <v>260</v>
      </c>
      <c r="N754" s="31">
        <v>0.14000000000000001</v>
      </c>
      <c r="O754" s="31">
        <v>0.49</v>
      </c>
      <c r="P754" s="28">
        <v>902</v>
      </c>
      <c r="Q754" s="31">
        <v>0.26</v>
      </c>
      <c r="R754" s="31">
        <v>0.71</v>
      </c>
      <c r="S754" s="28">
        <v>3018</v>
      </c>
      <c r="T754" s="31">
        <v>0.5</v>
      </c>
      <c r="U754" s="31">
        <v>0.99</v>
      </c>
      <c r="V754" s="28">
        <v>6036</v>
      </c>
      <c r="W754" s="31">
        <v>0.99</v>
      </c>
      <c r="X754" s="38" t="s">
        <v>25</v>
      </c>
    </row>
    <row r="755" spans="1:24">
      <c r="A755" s="26" t="s">
        <v>6793</v>
      </c>
      <c r="B755" s="26" t="s">
        <v>6793</v>
      </c>
      <c r="C755" s="26" t="s">
        <v>6790</v>
      </c>
      <c r="D755" s="27">
        <v>47.2</v>
      </c>
      <c r="E755" s="28">
        <v>300</v>
      </c>
      <c r="F755" s="37">
        <v>1.8</v>
      </c>
      <c r="G755" s="37">
        <v>1.08</v>
      </c>
      <c r="H755" s="30">
        <v>1.5299999999999999E-2</v>
      </c>
      <c r="I755" s="31">
        <v>5.9</v>
      </c>
      <c r="J755" s="31">
        <v>5.89</v>
      </c>
      <c r="K755" s="31">
        <v>3.74</v>
      </c>
      <c r="L755" s="31">
        <v>4.45</v>
      </c>
      <c r="M755" s="28">
        <v>260</v>
      </c>
      <c r="N755" s="31">
        <v>0.12</v>
      </c>
      <c r="O755" s="31">
        <v>0.65</v>
      </c>
      <c r="P755" s="28">
        <v>902</v>
      </c>
      <c r="Q755" s="31">
        <v>0.21</v>
      </c>
      <c r="R755" s="31">
        <v>0.94</v>
      </c>
      <c r="S755" s="28">
        <v>4472</v>
      </c>
      <c r="T755" s="31">
        <v>0.5</v>
      </c>
      <c r="U755" s="31">
        <v>1.46</v>
      </c>
      <c r="V755" s="28">
        <v>8943</v>
      </c>
      <c r="W755" s="31">
        <v>1.46</v>
      </c>
      <c r="X755" s="38" t="s">
        <v>25</v>
      </c>
    </row>
    <row r="756" spans="1:24">
      <c r="A756" s="26" t="s">
        <v>6790</v>
      </c>
      <c r="B756" s="26" t="s">
        <v>6790</v>
      </c>
      <c r="C756" s="26" t="s">
        <v>6794</v>
      </c>
      <c r="D756" s="27">
        <v>28.1</v>
      </c>
      <c r="E756" s="28">
        <v>600</v>
      </c>
      <c r="F756" s="37">
        <v>0.84</v>
      </c>
      <c r="G756" s="37">
        <v>0.78</v>
      </c>
      <c r="H756" s="30">
        <v>2.0999999999999999E-3</v>
      </c>
      <c r="I756" s="31">
        <v>5.89</v>
      </c>
      <c r="J756" s="31">
        <v>5.9</v>
      </c>
      <c r="K756" s="31">
        <v>4.3600000000000003</v>
      </c>
      <c r="L756" s="31">
        <v>4.43</v>
      </c>
      <c r="M756" s="28">
        <v>2370</v>
      </c>
      <c r="N756" s="31">
        <v>0.23</v>
      </c>
      <c r="O756" s="31">
        <v>0.56999999999999995</v>
      </c>
      <c r="P756" s="28">
        <v>6607</v>
      </c>
      <c r="Q756" s="31">
        <v>0.38</v>
      </c>
      <c r="R756" s="31">
        <v>0.77</v>
      </c>
      <c r="S756" s="28">
        <v>20767</v>
      </c>
      <c r="T756" s="31">
        <v>0.8</v>
      </c>
      <c r="U756" s="31">
        <v>0.99</v>
      </c>
      <c r="V756" s="28">
        <v>21245</v>
      </c>
      <c r="W756" s="31">
        <v>0.87</v>
      </c>
      <c r="X756" s="38" t="s">
        <v>25</v>
      </c>
    </row>
    <row r="757" spans="1:24">
      <c r="A757" s="26" t="s">
        <v>6794</v>
      </c>
      <c r="B757" s="26" t="s">
        <v>6794</v>
      </c>
      <c r="C757" s="26" t="s">
        <v>6795</v>
      </c>
      <c r="D757" s="27">
        <v>31.1</v>
      </c>
      <c r="E757" s="28">
        <v>600</v>
      </c>
      <c r="F757" s="37">
        <v>0.76</v>
      </c>
      <c r="G757" s="37">
        <v>0.71</v>
      </c>
      <c r="H757" s="30">
        <v>1.6000000000000001E-3</v>
      </c>
      <c r="I757" s="31">
        <v>5.9</v>
      </c>
      <c r="J757" s="31">
        <v>6.04</v>
      </c>
      <c r="K757" s="31">
        <v>4.45</v>
      </c>
      <c r="L757" s="31">
        <v>4.6399999999999997</v>
      </c>
      <c r="M757" s="28">
        <v>2482</v>
      </c>
      <c r="N757" s="31">
        <v>0.25</v>
      </c>
      <c r="O757" s="31">
        <v>0.53</v>
      </c>
      <c r="P757" s="28">
        <v>6876</v>
      </c>
      <c r="Q757" s="31">
        <v>0.42</v>
      </c>
      <c r="R757" s="31">
        <v>0.7</v>
      </c>
      <c r="S757" s="28">
        <v>18020</v>
      </c>
      <c r="T757" s="31">
        <v>0.8</v>
      </c>
      <c r="U757" s="31">
        <v>0.86</v>
      </c>
      <c r="V757" s="28">
        <v>18435</v>
      </c>
      <c r="W757" s="31">
        <v>0.75</v>
      </c>
      <c r="X757" s="38" t="s">
        <v>25</v>
      </c>
    </row>
    <row r="758" spans="1:24">
      <c r="A758" s="26" t="s">
        <v>6796</v>
      </c>
      <c r="B758" s="26" t="s">
        <v>6796</v>
      </c>
      <c r="C758" s="26" t="s">
        <v>6797</v>
      </c>
      <c r="D758" s="27">
        <v>51</v>
      </c>
      <c r="E758" s="28">
        <v>300</v>
      </c>
      <c r="F758" s="37">
        <v>2.4</v>
      </c>
      <c r="G758" s="37">
        <v>2.04</v>
      </c>
      <c r="H758" s="30">
        <v>7.1000000000000004E-3</v>
      </c>
      <c r="I758" s="31">
        <v>5.94</v>
      </c>
      <c r="J758" s="31">
        <v>5.73</v>
      </c>
      <c r="K758" s="31">
        <v>3.18</v>
      </c>
      <c r="L758" s="31">
        <v>3.33</v>
      </c>
      <c r="M758" s="28">
        <v>205</v>
      </c>
      <c r="N758" s="31">
        <v>0.13</v>
      </c>
      <c r="O758" s="31">
        <v>0.46</v>
      </c>
      <c r="P758" s="28">
        <v>722</v>
      </c>
      <c r="Q758" s="31">
        <v>0.23</v>
      </c>
      <c r="R758" s="31">
        <v>0.67</v>
      </c>
      <c r="S758" s="28">
        <v>3042</v>
      </c>
      <c r="T758" s="31">
        <v>0.5</v>
      </c>
      <c r="U758" s="31">
        <v>1</v>
      </c>
      <c r="V758" s="28">
        <v>6084</v>
      </c>
      <c r="W758" s="31">
        <v>1</v>
      </c>
      <c r="X758" s="38" t="s">
        <v>25</v>
      </c>
    </row>
    <row r="759" spans="1:24">
      <c r="A759" s="26" t="s">
        <v>6797</v>
      </c>
      <c r="B759" s="26" t="s">
        <v>6797</v>
      </c>
      <c r="C759" s="26" t="s">
        <v>6798</v>
      </c>
      <c r="D759" s="27">
        <v>33.200000000000003</v>
      </c>
      <c r="E759" s="28">
        <v>300</v>
      </c>
      <c r="F759" s="37">
        <v>2.0299999999999998</v>
      </c>
      <c r="G759" s="37">
        <v>1.79</v>
      </c>
      <c r="H759" s="30">
        <v>7.1999999999999998E-3</v>
      </c>
      <c r="I759" s="31">
        <v>5.73</v>
      </c>
      <c r="J759" s="31">
        <v>5.89</v>
      </c>
      <c r="K759" s="31">
        <v>3.34</v>
      </c>
      <c r="L759" s="31">
        <v>3.74</v>
      </c>
      <c r="M759" s="28">
        <v>205</v>
      </c>
      <c r="N759" s="31">
        <v>0.13</v>
      </c>
      <c r="O759" s="31">
        <v>0.46</v>
      </c>
      <c r="P759" s="28">
        <v>722</v>
      </c>
      <c r="Q759" s="31">
        <v>0.23</v>
      </c>
      <c r="R759" s="31">
        <v>0.68</v>
      </c>
      <c r="S759" s="28">
        <v>3078</v>
      </c>
      <c r="T759" s="31">
        <v>0.5</v>
      </c>
      <c r="U759" s="31">
        <v>1.01</v>
      </c>
      <c r="V759" s="28">
        <v>6156</v>
      </c>
      <c r="W759" s="31">
        <v>1.01</v>
      </c>
      <c r="X759" s="38" t="s">
        <v>25</v>
      </c>
    </row>
    <row r="760" spans="1:24">
      <c r="A760" s="26" t="s">
        <v>6798</v>
      </c>
      <c r="B760" s="26" t="s">
        <v>6798</v>
      </c>
      <c r="C760" s="26" t="s">
        <v>6795</v>
      </c>
      <c r="D760" s="27">
        <v>42.4</v>
      </c>
      <c r="E760" s="28">
        <v>300</v>
      </c>
      <c r="F760" s="37">
        <v>1.78</v>
      </c>
      <c r="G760" s="37">
        <v>0.9</v>
      </c>
      <c r="H760" s="30">
        <v>2.0799999999999999E-2</v>
      </c>
      <c r="I760" s="31">
        <v>5.89</v>
      </c>
      <c r="J760" s="31">
        <v>6.04</v>
      </c>
      <c r="K760" s="31">
        <v>3.75</v>
      </c>
      <c r="L760" s="31">
        <v>4.78</v>
      </c>
      <c r="M760" s="28">
        <v>205</v>
      </c>
      <c r="N760" s="31">
        <v>0.1</v>
      </c>
      <c r="O760" s="31">
        <v>0.67</v>
      </c>
      <c r="P760" s="28">
        <v>722</v>
      </c>
      <c r="Q760" s="31">
        <v>0.18</v>
      </c>
      <c r="R760" s="31">
        <v>0.98</v>
      </c>
      <c r="S760" s="28">
        <v>5216</v>
      </c>
      <c r="T760" s="31">
        <v>0.5</v>
      </c>
      <c r="U760" s="31">
        <v>1.71</v>
      </c>
      <c r="V760" s="28">
        <v>10432</v>
      </c>
      <c r="W760" s="31">
        <v>1.71</v>
      </c>
      <c r="X760" s="38" t="s">
        <v>25</v>
      </c>
    </row>
    <row r="761" spans="1:24">
      <c r="A761" s="26" t="s">
        <v>6799</v>
      </c>
      <c r="B761" s="26" t="s">
        <v>6799</v>
      </c>
      <c r="C761" s="26" t="s">
        <v>6795</v>
      </c>
      <c r="D761" s="27">
        <v>27.6</v>
      </c>
      <c r="E761" s="28">
        <v>300</v>
      </c>
      <c r="F761" s="37">
        <v>1.53</v>
      </c>
      <c r="G761" s="37">
        <v>0.9</v>
      </c>
      <c r="H761" s="30">
        <v>2.2800000000000001E-2</v>
      </c>
      <c r="I761" s="31">
        <v>5.88</v>
      </c>
      <c r="J761" s="31">
        <v>6.04</v>
      </c>
      <c r="K761" s="31">
        <v>3.99</v>
      </c>
      <c r="L761" s="31">
        <v>4.78</v>
      </c>
      <c r="M761" s="28">
        <v>166</v>
      </c>
      <c r="N761" s="31">
        <v>0.09</v>
      </c>
      <c r="O761" s="31">
        <v>0.65</v>
      </c>
      <c r="P761" s="28">
        <v>591</v>
      </c>
      <c r="Q761" s="31">
        <v>0.16</v>
      </c>
      <c r="R761" s="31">
        <v>0.96</v>
      </c>
      <c r="S761" s="28">
        <v>5470</v>
      </c>
      <c r="T761" s="31">
        <v>0.5</v>
      </c>
      <c r="U761" s="31">
        <v>1.79</v>
      </c>
      <c r="V761" s="28">
        <v>10940</v>
      </c>
      <c r="W761" s="31">
        <v>1.79</v>
      </c>
      <c r="X761" s="38" t="s">
        <v>25</v>
      </c>
    </row>
    <row r="762" spans="1:24">
      <c r="A762" s="26" t="s">
        <v>6795</v>
      </c>
      <c r="B762" s="26" t="s">
        <v>6795</v>
      </c>
      <c r="C762" s="26" t="s">
        <v>6800</v>
      </c>
      <c r="D762" s="27">
        <v>52.5</v>
      </c>
      <c r="E762" s="28">
        <v>600</v>
      </c>
      <c r="F762" s="37">
        <v>0.69</v>
      </c>
      <c r="G762" s="37">
        <v>0.57999999999999996</v>
      </c>
      <c r="H762" s="30">
        <v>2.0999999999999999E-3</v>
      </c>
      <c r="I762" s="31">
        <v>6.04</v>
      </c>
      <c r="J762" s="31">
        <v>6.03</v>
      </c>
      <c r="K762" s="31">
        <v>4.66</v>
      </c>
      <c r="L762" s="31">
        <v>4.76</v>
      </c>
      <c r="M762" s="28">
        <v>2853</v>
      </c>
      <c r="N762" s="31">
        <v>0.25</v>
      </c>
      <c r="O762" s="31">
        <v>0.6</v>
      </c>
      <c r="P762" s="28">
        <v>7756</v>
      </c>
      <c r="Q762" s="31">
        <v>0.42</v>
      </c>
      <c r="R762" s="31">
        <v>0.8</v>
      </c>
      <c r="S762" s="28">
        <v>20571</v>
      </c>
      <c r="T762" s="31">
        <v>0.8</v>
      </c>
      <c r="U762" s="31">
        <v>0.98</v>
      </c>
      <c r="V762" s="28">
        <v>21045</v>
      </c>
      <c r="W762" s="31">
        <v>0.86</v>
      </c>
      <c r="X762" s="38" t="s">
        <v>25</v>
      </c>
    </row>
    <row r="763" spans="1:24">
      <c r="A763" s="26" t="s">
        <v>6800</v>
      </c>
      <c r="B763" s="26" t="s">
        <v>6800</v>
      </c>
      <c r="C763" s="26" t="s">
        <v>6801</v>
      </c>
      <c r="D763" s="27">
        <v>43.8</v>
      </c>
      <c r="E763" s="28">
        <v>600</v>
      </c>
      <c r="F763" s="37">
        <v>0.56000000000000005</v>
      </c>
      <c r="G763" s="37">
        <v>0.44</v>
      </c>
      <c r="H763" s="30">
        <v>2.7000000000000001E-3</v>
      </c>
      <c r="I763" s="31">
        <v>6.03</v>
      </c>
      <c r="J763" s="31">
        <v>6.11</v>
      </c>
      <c r="K763" s="31">
        <v>4.78</v>
      </c>
      <c r="L763" s="31">
        <v>4.9800000000000004</v>
      </c>
      <c r="M763" s="28">
        <v>2853</v>
      </c>
      <c r="N763" s="31">
        <v>0.23</v>
      </c>
      <c r="O763" s="31">
        <v>0.66</v>
      </c>
      <c r="P763" s="28">
        <v>7756</v>
      </c>
      <c r="Q763" s="31">
        <v>0.39</v>
      </c>
      <c r="R763" s="31">
        <v>0.88</v>
      </c>
      <c r="S763" s="28">
        <v>23523</v>
      </c>
      <c r="T763" s="31">
        <v>0.8</v>
      </c>
      <c r="U763" s="31">
        <v>1.1200000000000001</v>
      </c>
      <c r="V763" s="28">
        <v>24066</v>
      </c>
      <c r="W763" s="31">
        <v>0.99</v>
      </c>
      <c r="X763" s="38" t="s">
        <v>25</v>
      </c>
    </row>
    <row r="764" spans="1:24">
      <c r="A764" s="26" t="s">
        <v>6801</v>
      </c>
      <c r="B764" s="26" t="s">
        <v>6801</v>
      </c>
      <c r="C764" s="26" t="s">
        <v>6802</v>
      </c>
      <c r="D764" s="27">
        <v>40.799999999999997</v>
      </c>
      <c r="E764" s="28">
        <v>600</v>
      </c>
      <c r="F764" s="37">
        <v>0.43</v>
      </c>
      <c r="G764" s="37">
        <v>0.14000000000000001</v>
      </c>
      <c r="H764" s="30">
        <v>7.1000000000000004E-3</v>
      </c>
      <c r="I764" s="31">
        <v>6.11</v>
      </c>
      <c r="J764" s="31">
        <v>6.14</v>
      </c>
      <c r="K764" s="31">
        <v>4.99</v>
      </c>
      <c r="L764" s="31">
        <v>5.31</v>
      </c>
      <c r="M764" s="28">
        <v>2853</v>
      </c>
      <c r="N764" s="31">
        <v>0.18</v>
      </c>
      <c r="O764" s="31">
        <v>0.93</v>
      </c>
      <c r="P764" s="28">
        <v>7756</v>
      </c>
      <c r="Q764" s="31">
        <v>0.3</v>
      </c>
      <c r="R764" s="31">
        <v>1.24</v>
      </c>
      <c r="S764" s="28">
        <v>37889</v>
      </c>
      <c r="T764" s="31">
        <v>0.8</v>
      </c>
      <c r="U764" s="31">
        <v>1.81</v>
      </c>
      <c r="V764" s="28">
        <v>38762</v>
      </c>
      <c r="W764" s="31">
        <v>1.59</v>
      </c>
      <c r="X764" s="38" t="s">
        <v>25</v>
      </c>
    </row>
    <row r="765" spans="1:24">
      <c r="A765" s="26" t="s">
        <v>6803</v>
      </c>
      <c r="B765" s="26" t="s">
        <v>6803</v>
      </c>
      <c r="C765" s="26" t="s">
        <v>6804</v>
      </c>
      <c r="D765" s="27">
        <v>60.3</v>
      </c>
      <c r="E765" s="28">
        <v>300</v>
      </c>
      <c r="F765" s="37">
        <v>2.2999999999999998</v>
      </c>
      <c r="G765" s="37">
        <v>1.99</v>
      </c>
      <c r="H765" s="30">
        <v>5.1000000000000004E-3</v>
      </c>
      <c r="I765" s="31">
        <v>6.07</v>
      </c>
      <c r="J765" s="31">
        <v>6.03</v>
      </c>
      <c r="K765" s="31">
        <v>3.41</v>
      </c>
      <c r="L765" s="31">
        <v>3.68</v>
      </c>
      <c r="M765" s="28">
        <v>20</v>
      </c>
      <c r="N765" s="31">
        <v>0.05</v>
      </c>
      <c r="O765" s="31">
        <v>0.2</v>
      </c>
      <c r="P765" s="28">
        <v>76</v>
      </c>
      <c r="Q765" s="31">
        <v>0.08</v>
      </c>
      <c r="R765" s="31">
        <v>0.31</v>
      </c>
      <c r="S765" s="28">
        <v>2596</v>
      </c>
      <c r="T765" s="31">
        <v>0.5</v>
      </c>
      <c r="U765" s="31">
        <v>0.85</v>
      </c>
      <c r="V765" s="28">
        <v>5192</v>
      </c>
      <c r="W765" s="31">
        <v>0.85</v>
      </c>
      <c r="X765" s="38" t="s">
        <v>25</v>
      </c>
    </row>
    <row r="766" spans="1:24">
      <c r="A766" s="26" t="s">
        <v>6804</v>
      </c>
      <c r="B766" s="26" t="s">
        <v>6804</v>
      </c>
      <c r="C766" s="26" t="s">
        <v>6805</v>
      </c>
      <c r="D766" s="27">
        <v>34</v>
      </c>
      <c r="E766" s="28">
        <v>300</v>
      </c>
      <c r="F766" s="37">
        <v>1.99</v>
      </c>
      <c r="G766" s="37">
        <v>1.82</v>
      </c>
      <c r="H766" s="30">
        <v>5.0000000000000001E-3</v>
      </c>
      <c r="I766" s="31">
        <v>6.03</v>
      </c>
      <c r="J766" s="31">
        <v>5.99</v>
      </c>
      <c r="K766" s="31">
        <v>3.68</v>
      </c>
      <c r="L766" s="31">
        <v>3.81</v>
      </c>
      <c r="M766" s="28">
        <v>42</v>
      </c>
      <c r="N766" s="31">
        <v>0.06</v>
      </c>
      <c r="O766" s="31">
        <v>0.25</v>
      </c>
      <c r="P766" s="28">
        <v>157</v>
      </c>
      <c r="Q766" s="31">
        <v>0.12</v>
      </c>
      <c r="R766" s="31">
        <v>0.38</v>
      </c>
      <c r="S766" s="28">
        <v>2560</v>
      </c>
      <c r="T766" s="31">
        <v>0.5</v>
      </c>
      <c r="U766" s="31">
        <v>0.84</v>
      </c>
      <c r="V766" s="28">
        <v>5120</v>
      </c>
      <c r="W766" s="31">
        <v>0.84</v>
      </c>
      <c r="X766" s="38" t="s">
        <v>25</v>
      </c>
    </row>
    <row r="767" spans="1:24">
      <c r="A767" s="26" t="s">
        <v>6805</v>
      </c>
      <c r="B767" s="26" t="s">
        <v>6805</v>
      </c>
      <c r="C767" s="26" t="s">
        <v>6806</v>
      </c>
      <c r="D767" s="27">
        <v>41.2</v>
      </c>
      <c r="E767" s="28">
        <v>300</v>
      </c>
      <c r="F767" s="37">
        <v>1.82</v>
      </c>
      <c r="G767" s="37">
        <v>1.61</v>
      </c>
      <c r="H767" s="30">
        <v>5.1000000000000004E-3</v>
      </c>
      <c r="I767" s="31">
        <v>5.99</v>
      </c>
      <c r="J767" s="31">
        <v>6.19</v>
      </c>
      <c r="K767" s="31">
        <v>3.81</v>
      </c>
      <c r="L767" s="31">
        <v>4.22</v>
      </c>
      <c r="M767" s="28">
        <v>64</v>
      </c>
      <c r="N767" s="31">
        <v>0.08</v>
      </c>
      <c r="O767" s="31">
        <v>0.28999999999999998</v>
      </c>
      <c r="P767" s="28">
        <v>237</v>
      </c>
      <c r="Q767" s="31">
        <v>0.15</v>
      </c>
      <c r="R767" s="31">
        <v>0.43</v>
      </c>
      <c r="S767" s="28">
        <v>2585</v>
      </c>
      <c r="T767" s="31">
        <v>0.5</v>
      </c>
      <c r="U767" s="31">
        <v>0.85</v>
      </c>
      <c r="V767" s="28">
        <v>5170</v>
      </c>
      <c r="W767" s="31">
        <v>0.85</v>
      </c>
      <c r="X767" s="38" t="s">
        <v>25</v>
      </c>
    </row>
    <row r="768" spans="1:24">
      <c r="A768" s="26" t="s">
        <v>6807</v>
      </c>
      <c r="B768" s="26" t="s">
        <v>6807</v>
      </c>
      <c r="C768" s="26" t="s">
        <v>6806</v>
      </c>
      <c r="D768" s="27">
        <v>42.8</v>
      </c>
      <c r="E768" s="28">
        <v>300</v>
      </c>
      <c r="F768" s="37">
        <v>2.57</v>
      </c>
      <c r="G768" s="37">
        <v>1.63</v>
      </c>
      <c r="H768" s="30">
        <v>2.1999999999999999E-2</v>
      </c>
      <c r="I768" s="31">
        <v>6.06</v>
      </c>
      <c r="J768" s="31">
        <v>6.19</v>
      </c>
      <c r="K768" s="31">
        <v>3.13</v>
      </c>
      <c r="L768" s="31">
        <v>4.2</v>
      </c>
      <c r="M768" s="28">
        <v>218</v>
      </c>
      <c r="N768" s="31">
        <v>0.1</v>
      </c>
      <c r="O768" s="31">
        <v>0.7</v>
      </c>
      <c r="P768" s="28">
        <v>766</v>
      </c>
      <c r="Q768" s="31">
        <v>0.18</v>
      </c>
      <c r="R768" s="31">
        <v>1.02</v>
      </c>
      <c r="S768" s="28">
        <v>5365</v>
      </c>
      <c r="T768" s="31">
        <v>0.5</v>
      </c>
      <c r="U768" s="31">
        <v>1.76</v>
      </c>
      <c r="V768" s="28">
        <v>10731</v>
      </c>
      <c r="W768" s="31">
        <v>1.76</v>
      </c>
      <c r="X768" s="38" t="s">
        <v>25</v>
      </c>
    </row>
    <row r="769" spans="1:24">
      <c r="A769" s="26" t="s">
        <v>6808</v>
      </c>
      <c r="B769" s="26" t="s">
        <v>6808</v>
      </c>
      <c r="C769" s="26" t="s">
        <v>6806</v>
      </c>
      <c r="D769" s="27">
        <v>53.5</v>
      </c>
      <c r="E769" s="28">
        <v>300</v>
      </c>
      <c r="F769" s="37">
        <v>2.6</v>
      </c>
      <c r="G769" s="37">
        <v>1.63</v>
      </c>
      <c r="H769" s="30">
        <v>1.8100000000000002E-2</v>
      </c>
      <c r="I769" s="31">
        <v>5.96</v>
      </c>
      <c r="J769" s="31">
        <v>6.19</v>
      </c>
      <c r="K769" s="31">
        <v>3</v>
      </c>
      <c r="L769" s="31">
        <v>4.2</v>
      </c>
      <c r="M769" s="28">
        <v>69</v>
      </c>
      <c r="N769" s="31">
        <v>0.06</v>
      </c>
      <c r="O769" s="31">
        <v>0.46</v>
      </c>
      <c r="P769" s="28">
        <v>257</v>
      </c>
      <c r="Q769" s="31">
        <v>0.11</v>
      </c>
      <c r="R769" s="31">
        <v>0.69</v>
      </c>
      <c r="S769" s="28">
        <v>4875</v>
      </c>
      <c r="T769" s="31">
        <v>0.5</v>
      </c>
      <c r="U769" s="31">
        <v>1.6</v>
      </c>
      <c r="V769" s="28">
        <v>9750</v>
      </c>
      <c r="W769" s="31">
        <v>1.6</v>
      </c>
      <c r="X769" s="38" t="s">
        <v>25</v>
      </c>
    </row>
    <row r="770" spans="1:24">
      <c r="A770" s="26" t="s">
        <v>6806</v>
      </c>
      <c r="B770" s="26" t="s">
        <v>6806</v>
      </c>
      <c r="C770" s="26" t="s">
        <v>6809</v>
      </c>
      <c r="D770" s="27">
        <v>30.3</v>
      </c>
      <c r="E770" s="28">
        <v>300</v>
      </c>
      <c r="F770" s="37">
        <v>1.61</v>
      </c>
      <c r="G770" s="37">
        <v>1.39</v>
      </c>
      <c r="H770" s="30">
        <v>7.3000000000000001E-3</v>
      </c>
      <c r="I770" s="31">
        <v>6.19</v>
      </c>
      <c r="J770" s="31">
        <v>6.09</v>
      </c>
      <c r="K770" s="31">
        <v>4.22</v>
      </c>
      <c r="L770" s="31">
        <v>4.34</v>
      </c>
      <c r="M770" s="28">
        <v>351</v>
      </c>
      <c r="N770" s="31">
        <v>0.16</v>
      </c>
      <c r="O770" s="31">
        <v>0.55000000000000004</v>
      </c>
      <c r="P770" s="28">
        <v>1192</v>
      </c>
      <c r="Q770" s="31">
        <v>0.3</v>
      </c>
      <c r="R770" s="31">
        <v>0.78</v>
      </c>
      <c r="S770" s="28">
        <v>3085</v>
      </c>
      <c r="T770" s="31">
        <v>0.5</v>
      </c>
      <c r="U770" s="31">
        <v>1.01</v>
      </c>
      <c r="V770" s="28">
        <v>6170</v>
      </c>
      <c r="W770" s="31">
        <v>1.01</v>
      </c>
      <c r="X770" s="38" t="s">
        <v>25</v>
      </c>
    </row>
    <row r="771" spans="1:24">
      <c r="A771" s="26" t="s">
        <v>6809</v>
      </c>
      <c r="B771" s="26" t="s">
        <v>6809</v>
      </c>
      <c r="C771" s="26" t="s">
        <v>6810</v>
      </c>
      <c r="D771" s="27">
        <v>28.9</v>
      </c>
      <c r="E771" s="28">
        <v>300</v>
      </c>
      <c r="F771" s="37">
        <v>1.39</v>
      </c>
      <c r="G771" s="37">
        <v>1.19</v>
      </c>
      <c r="H771" s="30">
        <v>6.8999999999999999E-3</v>
      </c>
      <c r="I771" s="31">
        <v>6.09</v>
      </c>
      <c r="J771" s="31">
        <v>6.17</v>
      </c>
      <c r="K771" s="31">
        <v>4.34</v>
      </c>
      <c r="L771" s="31">
        <v>4.62</v>
      </c>
      <c r="M771" s="28">
        <v>385</v>
      </c>
      <c r="N771" s="31">
        <v>0.17</v>
      </c>
      <c r="O771" s="31">
        <v>0.55000000000000004</v>
      </c>
      <c r="P771" s="28">
        <v>1299</v>
      </c>
      <c r="Q771" s="31">
        <v>0.32</v>
      </c>
      <c r="R771" s="31">
        <v>0.79</v>
      </c>
      <c r="S771" s="28">
        <v>3012</v>
      </c>
      <c r="T771" s="31">
        <v>0.5</v>
      </c>
      <c r="U771" s="31">
        <v>0.99</v>
      </c>
      <c r="V771" s="28">
        <v>6024</v>
      </c>
      <c r="W771" s="31">
        <v>0.99</v>
      </c>
      <c r="X771" s="38" t="s">
        <v>25</v>
      </c>
    </row>
    <row r="772" spans="1:24">
      <c r="A772" s="26" t="s">
        <v>6811</v>
      </c>
      <c r="B772" s="26" t="s">
        <v>6811</v>
      </c>
      <c r="C772" s="26" t="s">
        <v>6810</v>
      </c>
      <c r="D772" s="27">
        <v>42.2</v>
      </c>
      <c r="E772" s="28">
        <v>300</v>
      </c>
      <c r="F772" s="37">
        <v>2.17</v>
      </c>
      <c r="G772" s="37">
        <v>1.2</v>
      </c>
      <c r="H772" s="30">
        <v>2.3E-2</v>
      </c>
      <c r="I772" s="31">
        <v>5.98</v>
      </c>
      <c r="J772" s="31">
        <v>6.17</v>
      </c>
      <c r="K772" s="31">
        <v>3.45</v>
      </c>
      <c r="L772" s="31">
        <v>4.6100000000000003</v>
      </c>
      <c r="M772" s="28">
        <v>62</v>
      </c>
      <c r="N772" s="31">
        <v>0.05</v>
      </c>
      <c r="O772" s="31">
        <v>0.49</v>
      </c>
      <c r="P772" s="28">
        <v>232</v>
      </c>
      <c r="Q772" s="31">
        <v>0.1</v>
      </c>
      <c r="R772" s="31">
        <v>0.72</v>
      </c>
      <c r="S772" s="28">
        <v>5489</v>
      </c>
      <c r="T772" s="31">
        <v>0.5</v>
      </c>
      <c r="U772" s="31">
        <v>1.8</v>
      </c>
      <c r="V772" s="28">
        <v>10978</v>
      </c>
      <c r="W772" s="31">
        <v>1.8</v>
      </c>
      <c r="X772" s="38" t="s">
        <v>25</v>
      </c>
    </row>
    <row r="773" spans="1:24">
      <c r="A773" s="26" t="s">
        <v>6812</v>
      </c>
      <c r="B773" s="26" t="s">
        <v>6812</v>
      </c>
      <c r="C773" s="26" t="s">
        <v>6810</v>
      </c>
      <c r="D773" s="27">
        <v>39.200000000000003</v>
      </c>
      <c r="E773" s="28">
        <v>300</v>
      </c>
      <c r="F773" s="37">
        <v>2.1</v>
      </c>
      <c r="G773" s="37">
        <v>1.2</v>
      </c>
      <c r="H773" s="30">
        <v>2.3E-2</v>
      </c>
      <c r="I773" s="31">
        <v>6.02</v>
      </c>
      <c r="J773" s="31">
        <v>6.17</v>
      </c>
      <c r="K773" s="31">
        <v>3.56</v>
      </c>
      <c r="L773" s="31">
        <v>4.6100000000000003</v>
      </c>
      <c r="M773" s="28">
        <v>198</v>
      </c>
      <c r="N773" s="31">
        <v>0.09</v>
      </c>
      <c r="O773" s="31">
        <v>0.69</v>
      </c>
      <c r="P773" s="28">
        <v>699</v>
      </c>
      <c r="Q773" s="31">
        <v>0.17</v>
      </c>
      <c r="R773" s="31">
        <v>1.01</v>
      </c>
      <c r="S773" s="28">
        <v>5486</v>
      </c>
      <c r="T773" s="31">
        <v>0.5</v>
      </c>
      <c r="U773" s="31">
        <v>1.8</v>
      </c>
      <c r="V773" s="28">
        <v>10972</v>
      </c>
      <c r="W773" s="31">
        <v>1.8</v>
      </c>
      <c r="X773" s="38" t="s">
        <v>25</v>
      </c>
    </row>
    <row r="774" spans="1:24">
      <c r="A774" s="26" t="s">
        <v>6810</v>
      </c>
      <c r="B774" s="26" t="s">
        <v>6810</v>
      </c>
      <c r="C774" s="26" t="s">
        <v>6813</v>
      </c>
      <c r="D774" s="27">
        <v>24</v>
      </c>
      <c r="E774" s="28">
        <v>300</v>
      </c>
      <c r="F774" s="37">
        <v>1.19</v>
      </c>
      <c r="G774" s="37">
        <v>1.01</v>
      </c>
      <c r="H774" s="30">
        <v>7.4999999999999997E-3</v>
      </c>
      <c r="I774" s="31">
        <v>6.17</v>
      </c>
      <c r="J774" s="31">
        <v>6.1</v>
      </c>
      <c r="K774" s="31">
        <v>4.62</v>
      </c>
      <c r="L774" s="31">
        <v>4.7300000000000004</v>
      </c>
      <c r="M774" s="28">
        <v>645</v>
      </c>
      <c r="N774" s="31">
        <v>0.22</v>
      </c>
      <c r="O774" s="31">
        <v>0.66</v>
      </c>
      <c r="P774" s="28">
        <v>2083</v>
      </c>
      <c r="Q774" s="31">
        <v>0.4</v>
      </c>
      <c r="R774" s="31">
        <v>0.92</v>
      </c>
      <c r="S774" s="28">
        <v>3135</v>
      </c>
      <c r="T774" s="31">
        <v>0.5</v>
      </c>
      <c r="U774" s="31">
        <v>1.03</v>
      </c>
      <c r="V774" s="28">
        <v>6271</v>
      </c>
      <c r="W774" s="31">
        <v>1.03</v>
      </c>
      <c r="X774" s="38" t="s">
        <v>25</v>
      </c>
    </row>
    <row r="775" spans="1:24">
      <c r="A775" s="26" t="s">
        <v>6813</v>
      </c>
      <c r="B775" s="26" t="s">
        <v>6813</v>
      </c>
      <c r="C775" s="26" t="s">
        <v>6814</v>
      </c>
      <c r="D775" s="27">
        <v>34.799999999999997</v>
      </c>
      <c r="E775" s="28">
        <v>300</v>
      </c>
      <c r="F775" s="37">
        <v>1</v>
      </c>
      <c r="G775" s="37">
        <v>0.75</v>
      </c>
      <c r="H775" s="30">
        <v>7.1999999999999998E-3</v>
      </c>
      <c r="I775" s="31">
        <v>6.1</v>
      </c>
      <c r="J775" s="31">
        <v>6.21</v>
      </c>
      <c r="K775" s="31">
        <v>4.74</v>
      </c>
      <c r="L775" s="31">
        <v>5.0999999999999996</v>
      </c>
      <c r="M775" s="28">
        <v>679</v>
      </c>
      <c r="N775" s="31">
        <v>0.22</v>
      </c>
      <c r="O775" s="31">
        <v>0.66</v>
      </c>
      <c r="P775" s="28">
        <v>2183</v>
      </c>
      <c r="Q775" s="31">
        <v>0.41</v>
      </c>
      <c r="R775" s="31">
        <v>0.92</v>
      </c>
      <c r="S775" s="28">
        <v>3069</v>
      </c>
      <c r="T775" s="31">
        <v>0.5</v>
      </c>
      <c r="U775" s="31">
        <v>1</v>
      </c>
      <c r="V775" s="28">
        <v>6137</v>
      </c>
      <c r="W775" s="31">
        <v>1</v>
      </c>
      <c r="X775" s="38" t="s">
        <v>25</v>
      </c>
    </row>
    <row r="776" spans="1:24">
      <c r="A776" s="26" t="s">
        <v>6815</v>
      </c>
      <c r="B776" s="26" t="s">
        <v>6815</v>
      </c>
      <c r="C776" s="26" t="s">
        <v>6814</v>
      </c>
      <c r="D776" s="27">
        <v>43.7</v>
      </c>
      <c r="E776" s="28">
        <v>300</v>
      </c>
      <c r="F776" s="37">
        <v>1.75</v>
      </c>
      <c r="G776" s="37">
        <v>0.76</v>
      </c>
      <c r="H776" s="30">
        <v>2.2700000000000001E-2</v>
      </c>
      <c r="I776" s="31">
        <v>6.02</v>
      </c>
      <c r="J776" s="31">
        <v>6.21</v>
      </c>
      <c r="K776" s="31">
        <v>3.91</v>
      </c>
      <c r="L776" s="31">
        <v>5.09</v>
      </c>
      <c r="M776" s="28">
        <v>62</v>
      </c>
      <c r="N776" s="31">
        <v>0.05</v>
      </c>
      <c r="O776" s="31">
        <v>0.48</v>
      </c>
      <c r="P776" s="28">
        <v>232</v>
      </c>
      <c r="Q776" s="31">
        <v>0.1</v>
      </c>
      <c r="R776" s="31">
        <v>0.72</v>
      </c>
      <c r="S776" s="28">
        <v>5449</v>
      </c>
      <c r="T776" s="31">
        <v>0.5</v>
      </c>
      <c r="U776" s="31">
        <v>1.78</v>
      </c>
      <c r="V776" s="28">
        <v>10899</v>
      </c>
      <c r="W776" s="31">
        <v>1.78</v>
      </c>
      <c r="X776" s="38" t="s">
        <v>25</v>
      </c>
    </row>
    <row r="777" spans="1:24">
      <c r="A777" s="26" t="s">
        <v>6816</v>
      </c>
      <c r="B777" s="26" t="s">
        <v>6816</v>
      </c>
      <c r="C777" s="26" t="s">
        <v>6814</v>
      </c>
      <c r="D777" s="27">
        <v>50.6</v>
      </c>
      <c r="E777" s="28">
        <v>300</v>
      </c>
      <c r="F777" s="37">
        <v>1.88</v>
      </c>
      <c r="G777" s="37">
        <v>0.76</v>
      </c>
      <c r="H777" s="30">
        <v>2.2100000000000002E-2</v>
      </c>
      <c r="I777" s="31">
        <v>6.08</v>
      </c>
      <c r="J777" s="31">
        <v>6.21</v>
      </c>
      <c r="K777" s="31">
        <v>3.84</v>
      </c>
      <c r="L777" s="31">
        <v>5.09</v>
      </c>
      <c r="M777" s="28">
        <v>198</v>
      </c>
      <c r="N777" s="31">
        <v>0.09</v>
      </c>
      <c r="O777" s="31">
        <v>0.68</v>
      </c>
      <c r="P777" s="28">
        <v>699</v>
      </c>
      <c r="Q777" s="31">
        <v>0.17</v>
      </c>
      <c r="R777" s="31">
        <v>0.99</v>
      </c>
      <c r="S777" s="28">
        <v>5386</v>
      </c>
      <c r="T777" s="31">
        <v>0.5</v>
      </c>
      <c r="U777" s="31">
        <v>1.76</v>
      </c>
      <c r="V777" s="28">
        <v>10773</v>
      </c>
      <c r="W777" s="31">
        <v>1.76</v>
      </c>
      <c r="X777" s="38" t="s">
        <v>25</v>
      </c>
    </row>
    <row r="778" spans="1:24">
      <c r="A778" s="26" t="s">
        <v>6814</v>
      </c>
      <c r="B778" s="26" t="s">
        <v>6814</v>
      </c>
      <c r="C778" s="26" t="s">
        <v>6817</v>
      </c>
      <c r="D778" s="27">
        <v>31.5</v>
      </c>
      <c r="E778" s="28">
        <v>400</v>
      </c>
      <c r="F778" s="37">
        <v>0.64</v>
      </c>
      <c r="G778" s="37">
        <v>0.49</v>
      </c>
      <c r="H778" s="30">
        <v>4.7999999999999996E-3</v>
      </c>
      <c r="I778" s="31">
        <v>6.21</v>
      </c>
      <c r="J778" s="31">
        <v>6.15</v>
      </c>
      <c r="K778" s="31">
        <v>5.1100000000000003</v>
      </c>
      <c r="L778" s="31">
        <v>5.2</v>
      </c>
      <c r="M778" s="28">
        <v>939</v>
      </c>
      <c r="N778" s="31">
        <v>0.2</v>
      </c>
      <c r="O778" s="31">
        <v>0.61</v>
      </c>
      <c r="P778" s="28">
        <v>2923</v>
      </c>
      <c r="Q778" s="31">
        <v>0.36</v>
      </c>
      <c r="R778" s="31">
        <v>0.84</v>
      </c>
      <c r="S778" s="28">
        <v>5381</v>
      </c>
      <c r="T778" s="31">
        <v>0.5</v>
      </c>
      <c r="U778" s="31">
        <v>0.99</v>
      </c>
      <c r="V778" s="28">
        <v>10761</v>
      </c>
      <c r="W778" s="31">
        <v>0.99</v>
      </c>
      <c r="X778" s="38" t="s">
        <v>25</v>
      </c>
    </row>
    <row r="779" spans="1:24">
      <c r="A779" s="26" t="s">
        <v>6817</v>
      </c>
      <c r="B779" s="26" t="s">
        <v>6817</v>
      </c>
      <c r="C779" s="26" t="s">
        <v>6802</v>
      </c>
      <c r="D779" s="27">
        <v>33.6</v>
      </c>
      <c r="E779" s="28">
        <v>400</v>
      </c>
      <c r="F779" s="37">
        <v>0.48</v>
      </c>
      <c r="G779" s="37">
        <v>0.31</v>
      </c>
      <c r="H779" s="30">
        <v>5.1000000000000004E-3</v>
      </c>
      <c r="I779" s="31">
        <v>6.15</v>
      </c>
      <c r="J779" s="31">
        <v>6.14</v>
      </c>
      <c r="K779" s="31">
        <v>5.21</v>
      </c>
      <c r="L779" s="31">
        <v>5.37</v>
      </c>
      <c r="M779" s="28">
        <v>1208</v>
      </c>
      <c r="N779" s="31">
        <v>0.22</v>
      </c>
      <c r="O779" s="31">
        <v>0.67</v>
      </c>
      <c r="P779" s="28">
        <v>3659</v>
      </c>
      <c r="Q779" s="31">
        <v>0.4</v>
      </c>
      <c r="R779" s="31">
        <v>0.92</v>
      </c>
      <c r="S779" s="28">
        <v>5546</v>
      </c>
      <c r="T779" s="31">
        <v>0.5</v>
      </c>
      <c r="U779" s="31">
        <v>1.02</v>
      </c>
      <c r="V779" s="28">
        <v>11092</v>
      </c>
      <c r="W779" s="31">
        <v>1.02</v>
      </c>
      <c r="X779" s="38" t="s">
        <v>25</v>
      </c>
    </row>
    <row r="780" spans="1:24">
      <c r="A780" s="26" t="s">
        <v>6818</v>
      </c>
      <c r="B780" s="26" t="s">
        <v>6818</v>
      </c>
      <c r="C780" s="26" t="s">
        <v>6802</v>
      </c>
      <c r="D780" s="27">
        <v>24.9</v>
      </c>
      <c r="E780" s="28">
        <v>300</v>
      </c>
      <c r="F780" s="37">
        <v>1.41</v>
      </c>
      <c r="G780" s="37">
        <v>0.83</v>
      </c>
      <c r="H780" s="30">
        <v>2.3300000000000001E-2</v>
      </c>
      <c r="I780" s="31">
        <v>6.03</v>
      </c>
      <c r="J780" s="31">
        <v>6.14</v>
      </c>
      <c r="K780" s="31">
        <v>4.26</v>
      </c>
      <c r="L780" s="31">
        <v>4.95</v>
      </c>
      <c r="M780" s="28">
        <v>262</v>
      </c>
      <c r="N780" s="31">
        <v>0.11</v>
      </c>
      <c r="O780" s="31">
        <v>0.75</v>
      </c>
      <c r="P780" s="28">
        <v>909</v>
      </c>
      <c r="Q780" s="31">
        <v>0.19</v>
      </c>
      <c r="R780" s="31">
        <v>1.0900000000000001</v>
      </c>
      <c r="S780" s="28">
        <v>5526</v>
      </c>
      <c r="T780" s="31">
        <v>0.5</v>
      </c>
      <c r="U780" s="31">
        <v>1.81</v>
      </c>
      <c r="V780" s="28">
        <v>11051</v>
      </c>
      <c r="W780" s="31">
        <v>1.81</v>
      </c>
      <c r="X780" s="38" t="s">
        <v>25</v>
      </c>
    </row>
    <row r="781" spans="1:24">
      <c r="A781" s="26" t="s">
        <v>6802</v>
      </c>
      <c r="B781" s="26" t="s">
        <v>6802</v>
      </c>
      <c r="C781" s="26" t="s">
        <v>6819</v>
      </c>
      <c r="D781" s="27">
        <v>38.299999999999997</v>
      </c>
      <c r="E781" s="28">
        <v>600</v>
      </c>
      <c r="F781" s="37">
        <v>0.13</v>
      </c>
      <c r="G781" s="37">
        <v>0.05</v>
      </c>
      <c r="H781" s="30">
        <v>2.0999999999999999E-3</v>
      </c>
      <c r="I781" s="31">
        <v>6.14</v>
      </c>
      <c r="J781" s="31">
        <v>6.15</v>
      </c>
      <c r="K781" s="31">
        <v>5.32</v>
      </c>
      <c r="L781" s="31">
        <v>5.41</v>
      </c>
      <c r="M781" s="28">
        <v>4323</v>
      </c>
      <c r="N781" s="31">
        <v>0.31</v>
      </c>
      <c r="O781" s="31">
        <v>0.68</v>
      </c>
      <c r="P781" s="28">
        <v>11078</v>
      </c>
      <c r="Q781" s="31">
        <v>0.52</v>
      </c>
      <c r="R781" s="31">
        <v>0.87</v>
      </c>
      <c r="S781" s="28">
        <v>20540</v>
      </c>
      <c r="T781" s="31">
        <v>0.8</v>
      </c>
      <c r="U781" s="31">
        <v>0.98</v>
      </c>
      <c r="V781" s="28">
        <v>21013</v>
      </c>
      <c r="W781" s="31">
        <v>0.86</v>
      </c>
      <c r="X781" s="38" t="s">
        <v>25</v>
      </c>
    </row>
    <row r="782" spans="1:24">
      <c r="A782" s="26" t="s">
        <v>6819</v>
      </c>
      <c r="B782" s="26" t="s">
        <v>6819</v>
      </c>
      <c r="C782" s="26" t="s">
        <v>6820</v>
      </c>
      <c r="D782" s="27">
        <v>27</v>
      </c>
      <c r="E782" s="28">
        <v>600</v>
      </c>
      <c r="F782" s="37">
        <v>0.05</v>
      </c>
      <c r="G782" s="37">
        <v>-0.01</v>
      </c>
      <c r="H782" s="30">
        <v>2.2000000000000001E-3</v>
      </c>
      <c r="I782" s="31">
        <v>6.15</v>
      </c>
      <c r="J782" s="31">
        <v>6.2</v>
      </c>
      <c r="K782" s="31">
        <v>5.41</v>
      </c>
      <c r="L782" s="31">
        <v>5.52</v>
      </c>
      <c r="M782" s="28">
        <v>4323</v>
      </c>
      <c r="N782" s="31">
        <v>0.3</v>
      </c>
      <c r="O782" s="31">
        <v>0.69</v>
      </c>
      <c r="P782" s="28">
        <v>11078</v>
      </c>
      <c r="Q782" s="31">
        <v>0.51</v>
      </c>
      <c r="R782" s="31">
        <v>0.89</v>
      </c>
      <c r="S782" s="28">
        <v>21185</v>
      </c>
      <c r="T782" s="31">
        <v>0.8</v>
      </c>
      <c r="U782" s="31">
        <v>1.01</v>
      </c>
      <c r="V782" s="28">
        <v>21674</v>
      </c>
      <c r="W782" s="31">
        <v>0.89</v>
      </c>
      <c r="X782" s="38" t="s">
        <v>25</v>
      </c>
    </row>
    <row r="783" spans="1:24">
      <c r="A783" s="26" t="s">
        <v>6820</v>
      </c>
      <c r="B783" s="26" t="s">
        <v>6820</v>
      </c>
      <c r="C783" s="26" t="s">
        <v>6821</v>
      </c>
      <c r="D783" s="27">
        <v>47.9</v>
      </c>
      <c r="E783" s="28">
        <v>600</v>
      </c>
      <c r="F783" s="37">
        <v>-0.01</v>
      </c>
      <c r="G783" s="37">
        <v>-0.12</v>
      </c>
      <c r="H783" s="30">
        <v>2.3E-3</v>
      </c>
      <c r="I783" s="31">
        <v>6.2</v>
      </c>
      <c r="J783" s="31">
        <v>6.25</v>
      </c>
      <c r="K783" s="31">
        <v>5.52</v>
      </c>
      <c r="L783" s="31">
        <v>5.68</v>
      </c>
      <c r="M783" s="28">
        <v>4323</v>
      </c>
      <c r="N783" s="31">
        <v>0.3</v>
      </c>
      <c r="O783" s="31">
        <v>0.7</v>
      </c>
      <c r="P783" s="28">
        <v>11078</v>
      </c>
      <c r="Q783" s="31">
        <v>0.5</v>
      </c>
      <c r="R783" s="31">
        <v>0.9</v>
      </c>
      <c r="S783" s="28">
        <v>21536</v>
      </c>
      <c r="T783" s="31">
        <v>0.8</v>
      </c>
      <c r="U783" s="31">
        <v>1.03</v>
      </c>
      <c r="V783" s="28">
        <v>22033</v>
      </c>
      <c r="W783" s="31">
        <v>0.9</v>
      </c>
      <c r="X783" s="38" t="s">
        <v>25</v>
      </c>
    </row>
    <row r="784" spans="1:24">
      <c r="A784" s="26" t="s">
        <v>6821</v>
      </c>
      <c r="B784" s="26" t="s">
        <v>6821</v>
      </c>
      <c r="C784" s="26" t="s">
        <v>6822</v>
      </c>
      <c r="D784" s="27">
        <v>40.5</v>
      </c>
      <c r="E784" s="28">
        <v>600</v>
      </c>
      <c r="F784" s="37">
        <v>-0.12</v>
      </c>
      <c r="G784" s="37">
        <v>-0.37</v>
      </c>
      <c r="H784" s="30">
        <v>6.1999999999999998E-3</v>
      </c>
      <c r="I784" s="31">
        <v>6.25</v>
      </c>
      <c r="J784" s="31">
        <v>6.33</v>
      </c>
      <c r="K784" s="31">
        <v>5.68</v>
      </c>
      <c r="L784" s="31">
        <v>6.01</v>
      </c>
      <c r="M784" s="28">
        <v>4323</v>
      </c>
      <c r="N784" s="31">
        <v>0.23</v>
      </c>
      <c r="O784" s="31">
        <v>1</v>
      </c>
      <c r="P784" s="28">
        <v>11078</v>
      </c>
      <c r="Q784" s="31">
        <v>0.38</v>
      </c>
      <c r="R784" s="31">
        <v>1.3</v>
      </c>
      <c r="S784" s="28">
        <v>35309</v>
      </c>
      <c r="T784" s="31">
        <v>0.8</v>
      </c>
      <c r="U784" s="31">
        <v>1.69</v>
      </c>
      <c r="V784" s="28">
        <v>36123</v>
      </c>
      <c r="W784" s="31">
        <v>1.48</v>
      </c>
      <c r="X784" s="38" t="s">
        <v>25</v>
      </c>
    </row>
    <row r="785" spans="1:24">
      <c r="A785" s="26" t="s">
        <v>6822</v>
      </c>
      <c r="B785" s="26" t="s">
        <v>6822</v>
      </c>
      <c r="C785" s="26" t="s">
        <v>6823</v>
      </c>
      <c r="D785" s="27">
        <v>40.799999999999997</v>
      </c>
      <c r="E785" s="28">
        <v>600</v>
      </c>
      <c r="F785" s="37">
        <v>-0.38</v>
      </c>
      <c r="G785" s="37">
        <v>-0.66</v>
      </c>
      <c r="H785" s="30">
        <v>6.8999999999999999E-3</v>
      </c>
      <c r="I785" s="31">
        <v>6.33</v>
      </c>
      <c r="J785" s="31">
        <v>6.44</v>
      </c>
      <c r="K785" s="31">
        <v>6.02</v>
      </c>
      <c r="L785" s="31">
        <v>6.41</v>
      </c>
      <c r="M785" s="28">
        <v>4323</v>
      </c>
      <c r="N785" s="31">
        <v>0.23</v>
      </c>
      <c r="O785" s="31">
        <v>1.03</v>
      </c>
      <c r="P785" s="28">
        <v>11078</v>
      </c>
      <c r="Q785" s="31">
        <v>0.37</v>
      </c>
      <c r="R785" s="31">
        <v>1.35</v>
      </c>
      <c r="S785" s="28">
        <v>37230</v>
      </c>
      <c r="T785" s="31">
        <v>0.8</v>
      </c>
      <c r="U785" s="31">
        <v>1.78</v>
      </c>
      <c r="V785" s="28">
        <v>38088</v>
      </c>
      <c r="W785" s="31">
        <v>1.56</v>
      </c>
      <c r="X785" s="38" t="s">
        <v>25</v>
      </c>
    </row>
    <row r="786" spans="1:24">
      <c r="A786" s="26" t="s">
        <v>6824</v>
      </c>
      <c r="B786" s="26" t="s">
        <v>6824</v>
      </c>
      <c r="C786" s="26" t="s">
        <v>6823</v>
      </c>
      <c r="D786" s="27">
        <v>31.5</v>
      </c>
      <c r="E786" s="28">
        <v>300</v>
      </c>
      <c r="F786" s="37">
        <v>2.85</v>
      </c>
      <c r="G786" s="37">
        <v>2.14</v>
      </c>
      <c r="H786" s="30">
        <v>2.2499999999999999E-2</v>
      </c>
      <c r="I786" s="31">
        <v>6.26</v>
      </c>
      <c r="J786" s="31">
        <v>6.44</v>
      </c>
      <c r="K786" s="31">
        <v>3.05</v>
      </c>
      <c r="L786" s="31">
        <v>3.94</v>
      </c>
      <c r="M786" s="28">
        <v>106</v>
      </c>
      <c r="N786" s="31">
        <v>7.0000000000000007E-2</v>
      </c>
      <c r="O786" s="31">
        <v>0.56999999999999995</v>
      </c>
      <c r="P786" s="28">
        <v>386</v>
      </c>
      <c r="Q786" s="31">
        <v>0.13</v>
      </c>
      <c r="R786" s="31">
        <v>0.84</v>
      </c>
      <c r="S786" s="28">
        <v>5436</v>
      </c>
      <c r="T786" s="31">
        <v>0.5</v>
      </c>
      <c r="U786" s="31">
        <v>1.78</v>
      </c>
      <c r="V786" s="28">
        <v>10871</v>
      </c>
      <c r="W786" s="31">
        <v>1.78</v>
      </c>
      <c r="X786" s="38" t="s">
        <v>25</v>
      </c>
    </row>
    <row r="787" spans="1:24">
      <c r="A787" s="26" t="s">
        <v>6825</v>
      </c>
      <c r="B787" s="26" t="s">
        <v>6825</v>
      </c>
      <c r="C787" s="26" t="s">
        <v>6807</v>
      </c>
      <c r="D787" s="27">
        <v>54.1</v>
      </c>
      <c r="E787" s="28">
        <v>300</v>
      </c>
      <c r="F787" s="37">
        <v>2.96</v>
      </c>
      <c r="G787" s="37">
        <v>2.57</v>
      </c>
      <c r="H787" s="30">
        <v>7.1999999999999998E-3</v>
      </c>
      <c r="I787" s="31">
        <v>6.19</v>
      </c>
      <c r="J787" s="31">
        <v>6.06</v>
      </c>
      <c r="K787" s="31">
        <v>2.87</v>
      </c>
      <c r="L787" s="31">
        <v>3.13</v>
      </c>
      <c r="M787" s="28">
        <v>109</v>
      </c>
      <c r="N787" s="31">
        <v>0.09</v>
      </c>
      <c r="O787" s="31">
        <v>0.38</v>
      </c>
      <c r="P787" s="28">
        <v>398</v>
      </c>
      <c r="Q787" s="31">
        <v>0.17</v>
      </c>
      <c r="R787" s="31">
        <v>0.56999999999999995</v>
      </c>
      <c r="S787" s="28">
        <v>3074</v>
      </c>
      <c r="T787" s="31">
        <v>0.5</v>
      </c>
      <c r="U787" s="31">
        <v>1.01</v>
      </c>
      <c r="V787" s="28">
        <v>6148</v>
      </c>
      <c r="W787" s="31">
        <v>1.01</v>
      </c>
      <c r="X787" s="38" t="s">
        <v>25</v>
      </c>
    </row>
    <row r="788" spans="1:24">
      <c r="A788" s="26" t="s">
        <v>6826</v>
      </c>
      <c r="B788" s="26" t="s">
        <v>6826</v>
      </c>
      <c r="C788" s="26" t="s">
        <v>6827</v>
      </c>
      <c r="D788" s="27">
        <v>39.200000000000003</v>
      </c>
      <c r="E788" s="28">
        <v>300</v>
      </c>
      <c r="F788" s="37">
        <v>2.63</v>
      </c>
      <c r="G788" s="37">
        <v>2.4300000000000002</v>
      </c>
      <c r="H788" s="30">
        <v>5.1000000000000004E-3</v>
      </c>
      <c r="I788" s="31">
        <v>6.42</v>
      </c>
      <c r="J788" s="31">
        <v>6.27</v>
      </c>
      <c r="K788" s="31">
        <v>3.43</v>
      </c>
      <c r="L788" s="31">
        <v>3.48</v>
      </c>
      <c r="M788" s="28">
        <v>178</v>
      </c>
      <c r="N788" s="31">
        <v>0.13</v>
      </c>
      <c r="O788" s="31">
        <v>0.4</v>
      </c>
      <c r="P788" s="28">
        <v>633</v>
      </c>
      <c r="Q788" s="31">
        <v>0.24</v>
      </c>
      <c r="R788" s="31">
        <v>0.56999999999999995</v>
      </c>
      <c r="S788" s="28">
        <v>2586</v>
      </c>
      <c r="T788" s="31">
        <v>0.5</v>
      </c>
      <c r="U788" s="31">
        <v>0.85</v>
      </c>
      <c r="V788" s="28">
        <v>5172</v>
      </c>
      <c r="W788" s="31">
        <v>0.85</v>
      </c>
      <c r="X788" s="38" t="s">
        <v>25</v>
      </c>
    </row>
    <row r="789" spans="1:24">
      <c r="A789" s="26" t="s">
        <v>6827</v>
      </c>
      <c r="B789" s="26" t="s">
        <v>6827</v>
      </c>
      <c r="C789" s="26" t="s">
        <v>6828</v>
      </c>
      <c r="D789" s="27">
        <v>31.5</v>
      </c>
      <c r="E789" s="28">
        <v>300</v>
      </c>
      <c r="F789" s="37">
        <v>2.42</v>
      </c>
      <c r="G789" s="37">
        <v>2.2599999999999998</v>
      </c>
      <c r="H789" s="30">
        <v>5.1000000000000004E-3</v>
      </c>
      <c r="I789" s="31">
        <v>6.27</v>
      </c>
      <c r="J789" s="31">
        <v>6.34</v>
      </c>
      <c r="K789" s="31">
        <v>3.49</v>
      </c>
      <c r="L789" s="31">
        <v>3.72</v>
      </c>
      <c r="M789" s="28">
        <v>178</v>
      </c>
      <c r="N789" s="31">
        <v>0.13</v>
      </c>
      <c r="O789" s="31">
        <v>0.39</v>
      </c>
      <c r="P789" s="28">
        <v>633</v>
      </c>
      <c r="Q789" s="31">
        <v>0.24</v>
      </c>
      <c r="R789" s="31">
        <v>0.56999999999999995</v>
      </c>
      <c r="S789" s="28">
        <v>2580</v>
      </c>
      <c r="T789" s="31">
        <v>0.5</v>
      </c>
      <c r="U789" s="31">
        <v>0.84</v>
      </c>
      <c r="V789" s="28">
        <v>5161</v>
      </c>
      <c r="W789" s="31">
        <v>0.84</v>
      </c>
      <c r="X789" s="38" t="s">
        <v>25</v>
      </c>
    </row>
    <row r="790" spans="1:24">
      <c r="A790" s="26" t="s">
        <v>6829</v>
      </c>
      <c r="B790" s="26" t="s">
        <v>6829</v>
      </c>
      <c r="C790" s="26" t="s">
        <v>6812</v>
      </c>
      <c r="D790" s="27">
        <v>32</v>
      </c>
      <c r="E790" s="28">
        <v>300</v>
      </c>
      <c r="F790" s="37">
        <v>2.59</v>
      </c>
      <c r="G790" s="37">
        <v>2.12</v>
      </c>
      <c r="H790" s="30">
        <v>1.47E-2</v>
      </c>
      <c r="I790" s="31">
        <v>6.06</v>
      </c>
      <c r="J790" s="31">
        <v>6.02</v>
      </c>
      <c r="K790" s="31">
        <v>3.11</v>
      </c>
      <c r="L790" s="31">
        <v>3.54</v>
      </c>
      <c r="M790" s="28">
        <v>99</v>
      </c>
      <c r="N790" s="31">
        <v>7.0000000000000007E-2</v>
      </c>
      <c r="O790" s="31">
        <v>0.48</v>
      </c>
      <c r="P790" s="28">
        <v>362</v>
      </c>
      <c r="Q790" s="31">
        <v>0.14000000000000001</v>
      </c>
      <c r="R790" s="31">
        <v>0.71</v>
      </c>
      <c r="S790" s="28">
        <v>4388</v>
      </c>
      <c r="T790" s="31">
        <v>0.5</v>
      </c>
      <c r="U790" s="31">
        <v>1.44</v>
      </c>
      <c r="V790" s="28">
        <v>8775</v>
      </c>
      <c r="W790" s="31">
        <v>1.44</v>
      </c>
      <c r="X790" s="38" t="s">
        <v>25</v>
      </c>
    </row>
    <row r="791" spans="1:24">
      <c r="A791" s="26" t="s">
        <v>6828</v>
      </c>
      <c r="B791" s="26" t="s">
        <v>6828</v>
      </c>
      <c r="C791" s="26" t="s">
        <v>6830</v>
      </c>
      <c r="D791" s="27">
        <v>52.7</v>
      </c>
      <c r="E791" s="28">
        <v>300</v>
      </c>
      <c r="F791" s="37">
        <v>2.2400000000000002</v>
      </c>
      <c r="G791" s="37">
        <v>1.02</v>
      </c>
      <c r="H791" s="30">
        <v>2.3099999999999999E-2</v>
      </c>
      <c r="I791" s="31">
        <v>6.34</v>
      </c>
      <c r="J791" s="31">
        <v>6.27</v>
      </c>
      <c r="K791" s="31">
        <v>3.74</v>
      </c>
      <c r="L791" s="31">
        <v>4.8899999999999997</v>
      </c>
      <c r="M791" s="28">
        <v>384</v>
      </c>
      <c r="N791" s="31">
        <v>0.13</v>
      </c>
      <c r="O791" s="31">
        <v>0.84</v>
      </c>
      <c r="P791" s="28">
        <v>1296</v>
      </c>
      <c r="Q791" s="31">
        <v>0.23</v>
      </c>
      <c r="R791" s="31">
        <v>1.21</v>
      </c>
      <c r="S791" s="28">
        <v>5509</v>
      </c>
      <c r="T791" s="31">
        <v>0.5</v>
      </c>
      <c r="U791" s="31">
        <v>1.8</v>
      </c>
      <c r="V791" s="28">
        <v>11017</v>
      </c>
      <c r="W791" s="31">
        <v>1.8</v>
      </c>
      <c r="X791" s="38" t="s">
        <v>25</v>
      </c>
    </row>
    <row r="792" spans="1:24">
      <c r="A792" s="26" t="s">
        <v>6830</v>
      </c>
      <c r="B792" s="26" t="s">
        <v>6830</v>
      </c>
      <c r="C792" s="26" t="s">
        <v>6831</v>
      </c>
      <c r="D792" s="27">
        <v>28.9</v>
      </c>
      <c r="E792" s="28">
        <v>300</v>
      </c>
      <c r="F792" s="37">
        <v>0.99</v>
      </c>
      <c r="G792" s="37">
        <v>0.4</v>
      </c>
      <c r="H792" s="30">
        <v>2.0400000000000001E-2</v>
      </c>
      <c r="I792" s="31">
        <v>6.27</v>
      </c>
      <c r="J792" s="31">
        <v>6.31</v>
      </c>
      <c r="K792" s="31">
        <v>4.92</v>
      </c>
      <c r="L792" s="31">
        <v>5.55</v>
      </c>
      <c r="M792" s="28">
        <v>384</v>
      </c>
      <c r="N792" s="31">
        <v>0.13</v>
      </c>
      <c r="O792" s="31">
        <v>0.81</v>
      </c>
      <c r="P792" s="28">
        <v>1296</v>
      </c>
      <c r="Q792" s="31">
        <v>0.24</v>
      </c>
      <c r="R792" s="31">
        <v>1.1599999999999999</v>
      </c>
      <c r="S792" s="28">
        <v>5173</v>
      </c>
      <c r="T792" s="31">
        <v>0.5</v>
      </c>
      <c r="U792" s="31">
        <v>1.69</v>
      </c>
      <c r="V792" s="28">
        <v>10346</v>
      </c>
      <c r="W792" s="31">
        <v>1.69</v>
      </c>
      <c r="X792" s="38" t="s">
        <v>25</v>
      </c>
    </row>
    <row r="793" spans="1:24">
      <c r="A793" s="26" t="s">
        <v>6831</v>
      </c>
      <c r="B793" s="26" t="s">
        <v>6831</v>
      </c>
      <c r="C793" s="26" t="s">
        <v>6770</v>
      </c>
      <c r="D793" s="27">
        <v>41.1</v>
      </c>
      <c r="E793" s="28">
        <v>300</v>
      </c>
      <c r="F793" s="37">
        <v>0.38</v>
      </c>
      <c r="G793" s="37">
        <v>-0.56999999999999995</v>
      </c>
      <c r="H793" s="30">
        <v>2.3099999999999999E-2</v>
      </c>
      <c r="I793" s="31">
        <v>6.31</v>
      </c>
      <c r="J793" s="31">
        <v>6.53</v>
      </c>
      <c r="K793" s="31">
        <v>5.57</v>
      </c>
      <c r="L793" s="31">
        <v>6.74</v>
      </c>
      <c r="M793" s="28">
        <v>384</v>
      </c>
      <c r="N793" s="31">
        <v>0.13</v>
      </c>
      <c r="O793" s="31">
        <v>0.84</v>
      </c>
      <c r="P793" s="28">
        <v>1296</v>
      </c>
      <c r="Q793" s="31">
        <v>0.23</v>
      </c>
      <c r="R793" s="31">
        <v>1.21</v>
      </c>
      <c r="S793" s="28">
        <v>5504</v>
      </c>
      <c r="T793" s="31">
        <v>0.5</v>
      </c>
      <c r="U793" s="31">
        <v>1.8</v>
      </c>
      <c r="V793" s="28">
        <v>11009</v>
      </c>
      <c r="W793" s="31">
        <v>1.8</v>
      </c>
      <c r="X793" s="38" t="s">
        <v>25</v>
      </c>
    </row>
    <row r="794" spans="1:24">
      <c r="A794" s="26" t="s">
        <v>6770</v>
      </c>
      <c r="B794" s="26" t="s">
        <v>6770</v>
      </c>
      <c r="C794" s="26" t="s">
        <v>6832</v>
      </c>
      <c r="D794" s="27">
        <v>67.599999999999994</v>
      </c>
      <c r="E794" s="28">
        <v>700</v>
      </c>
      <c r="F794" s="37">
        <v>-1.36</v>
      </c>
      <c r="G794" s="37">
        <v>-1.7</v>
      </c>
      <c r="H794" s="30">
        <v>5.0000000000000001E-3</v>
      </c>
      <c r="I794" s="31">
        <v>6.53</v>
      </c>
      <c r="J794" s="31">
        <v>6.5</v>
      </c>
      <c r="K794" s="31">
        <v>7.1</v>
      </c>
      <c r="L794" s="31">
        <v>7.41</v>
      </c>
      <c r="M794" s="28">
        <v>632</v>
      </c>
      <c r="N794" s="31">
        <v>0.08</v>
      </c>
      <c r="O794" s="31">
        <v>0.51</v>
      </c>
      <c r="P794" s="28">
        <v>2045</v>
      </c>
      <c r="Q794" s="31">
        <v>0.14000000000000001</v>
      </c>
      <c r="R794" s="31">
        <v>0.73</v>
      </c>
      <c r="S794" s="28">
        <v>48077</v>
      </c>
      <c r="T794" s="31">
        <v>0.8</v>
      </c>
      <c r="U794" s="31">
        <v>1.69</v>
      </c>
      <c r="V794" s="28">
        <v>49185</v>
      </c>
      <c r="W794" s="31">
        <v>1.48</v>
      </c>
      <c r="X794" s="38" t="s">
        <v>6852</v>
      </c>
    </row>
    <row r="795" spans="1:24">
      <c r="A795" s="26" t="s">
        <v>6833</v>
      </c>
      <c r="B795" s="26" t="s">
        <v>6833</v>
      </c>
      <c r="C795" s="26" t="s">
        <v>6816</v>
      </c>
      <c r="D795" s="27">
        <v>28.4</v>
      </c>
      <c r="E795" s="28">
        <v>300</v>
      </c>
      <c r="F795" s="37">
        <v>2.56</v>
      </c>
      <c r="G795" s="37">
        <v>1.91</v>
      </c>
      <c r="H795" s="30">
        <v>2.29E-2</v>
      </c>
      <c r="I795" s="31">
        <v>6.1</v>
      </c>
      <c r="J795" s="31">
        <v>6.08</v>
      </c>
      <c r="K795" s="31">
        <v>3.18</v>
      </c>
      <c r="L795" s="31">
        <v>3.81</v>
      </c>
      <c r="M795" s="28">
        <v>99</v>
      </c>
      <c r="N795" s="31">
        <v>7.0000000000000007E-2</v>
      </c>
      <c r="O795" s="31">
        <v>0.56000000000000005</v>
      </c>
      <c r="P795" s="28">
        <v>362</v>
      </c>
      <c r="Q795" s="31">
        <v>0.12</v>
      </c>
      <c r="R795" s="31">
        <v>0.83</v>
      </c>
      <c r="S795" s="28">
        <v>5477</v>
      </c>
      <c r="T795" s="31">
        <v>0.5</v>
      </c>
      <c r="U795" s="31">
        <v>1.79</v>
      </c>
      <c r="V795" s="28">
        <v>10955</v>
      </c>
      <c r="W795" s="31">
        <v>1.79</v>
      </c>
      <c r="X795" s="38" t="s">
        <v>25</v>
      </c>
    </row>
    <row r="796" spans="1:24">
      <c r="A796" s="26" t="s">
        <v>6834</v>
      </c>
      <c r="B796" s="26" t="s">
        <v>6834</v>
      </c>
      <c r="C796" s="26" t="s">
        <v>6835</v>
      </c>
      <c r="D796" s="27">
        <v>51.8</v>
      </c>
      <c r="E796" s="28">
        <v>300</v>
      </c>
      <c r="F796" s="37">
        <v>2.4900000000000002</v>
      </c>
      <c r="G796" s="37">
        <v>2.12</v>
      </c>
      <c r="H796" s="30">
        <v>7.1000000000000004E-3</v>
      </c>
      <c r="I796" s="31">
        <v>6.43</v>
      </c>
      <c r="J796" s="31">
        <v>6.33</v>
      </c>
      <c r="K796" s="31">
        <v>3.58</v>
      </c>
      <c r="L796" s="31">
        <v>3.85</v>
      </c>
      <c r="M796" s="28">
        <v>146</v>
      </c>
      <c r="N796" s="31">
        <v>0.11</v>
      </c>
      <c r="O796" s="31">
        <v>0.42</v>
      </c>
      <c r="P796" s="28">
        <v>525</v>
      </c>
      <c r="Q796" s="31">
        <v>0.2</v>
      </c>
      <c r="R796" s="31">
        <v>0.61</v>
      </c>
      <c r="S796" s="28">
        <v>3060</v>
      </c>
      <c r="T796" s="31">
        <v>0.5</v>
      </c>
      <c r="U796" s="31">
        <v>1</v>
      </c>
      <c r="V796" s="28">
        <v>6120</v>
      </c>
      <c r="W796" s="31">
        <v>1</v>
      </c>
      <c r="X796" s="38" t="s">
        <v>25</v>
      </c>
    </row>
    <row r="797" spans="1:24">
      <c r="A797" s="26" t="s">
        <v>6835</v>
      </c>
      <c r="B797" s="26" t="s">
        <v>6835</v>
      </c>
      <c r="C797" s="26" t="s">
        <v>6836</v>
      </c>
      <c r="D797" s="27">
        <v>31.6</v>
      </c>
      <c r="E797" s="28">
        <v>300</v>
      </c>
      <c r="F797" s="37">
        <v>2.1</v>
      </c>
      <c r="G797" s="37">
        <v>1.37</v>
      </c>
      <c r="H797" s="30">
        <v>2.3099999999999999E-2</v>
      </c>
      <c r="I797" s="31">
        <v>6.33</v>
      </c>
      <c r="J797" s="31">
        <v>6.4</v>
      </c>
      <c r="K797" s="31">
        <v>3.87</v>
      </c>
      <c r="L797" s="31">
        <v>4.67</v>
      </c>
      <c r="M797" s="28">
        <v>146</v>
      </c>
      <c r="N797" s="31">
        <v>0.08</v>
      </c>
      <c r="O797" s="31">
        <v>0.63</v>
      </c>
      <c r="P797" s="28">
        <v>525</v>
      </c>
      <c r="Q797" s="31">
        <v>0.15</v>
      </c>
      <c r="R797" s="31">
        <v>0.93</v>
      </c>
      <c r="S797" s="28">
        <v>5503</v>
      </c>
      <c r="T797" s="31">
        <v>0.5</v>
      </c>
      <c r="U797" s="31">
        <v>1.8</v>
      </c>
      <c r="V797" s="28">
        <v>11006</v>
      </c>
      <c r="W797" s="31">
        <v>1.8</v>
      </c>
      <c r="X797" s="38" t="s">
        <v>25</v>
      </c>
    </row>
    <row r="798" spans="1:24">
      <c r="A798" s="26" t="s">
        <v>6836</v>
      </c>
      <c r="B798" s="26" t="s">
        <v>6836</v>
      </c>
      <c r="C798" s="26" t="s">
        <v>6832</v>
      </c>
      <c r="D798" s="27">
        <v>36.5</v>
      </c>
      <c r="E798" s="28">
        <v>300</v>
      </c>
      <c r="F798" s="37">
        <v>1.34</v>
      </c>
      <c r="G798" s="37">
        <v>0.5</v>
      </c>
      <c r="H798" s="30">
        <v>2.3E-2</v>
      </c>
      <c r="I798" s="31">
        <v>6.4</v>
      </c>
      <c r="J798" s="31">
        <v>6.5</v>
      </c>
      <c r="K798" s="31">
        <v>4.7</v>
      </c>
      <c r="L798" s="31">
        <v>5.64</v>
      </c>
      <c r="M798" s="28">
        <v>146</v>
      </c>
      <c r="N798" s="31">
        <v>0.08</v>
      </c>
      <c r="O798" s="31">
        <v>0.63</v>
      </c>
      <c r="P798" s="28">
        <v>525</v>
      </c>
      <c r="Q798" s="31">
        <v>0.15</v>
      </c>
      <c r="R798" s="31">
        <v>0.93</v>
      </c>
      <c r="S798" s="28">
        <v>5492</v>
      </c>
      <c r="T798" s="31">
        <v>0.5</v>
      </c>
      <c r="U798" s="31">
        <v>1.8</v>
      </c>
      <c r="V798" s="28">
        <v>10985</v>
      </c>
      <c r="W798" s="31">
        <v>1.8</v>
      </c>
      <c r="X798" s="38" t="s">
        <v>25</v>
      </c>
    </row>
    <row r="799" spans="1:24">
      <c r="A799" s="26" t="s">
        <v>6832</v>
      </c>
      <c r="B799" s="26" t="s">
        <v>6832</v>
      </c>
      <c r="C799" s="26" t="s">
        <v>6837</v>
      </c>
      <c r="D799" s="27">
        <v>58.6</v>
      </c>
      <c r="E799" s="28">
        <v>700</v>
      </c>
      <c r="F799" s="37">
        <v>-1.7</v>
      </c>
      <c r="G799" s="37">
        <v>-2</v>
      </c>
      <c r="H799" s="30">
        <v>5.1000000000000004E-3</v>
      </c>
      <c r="I799" s="31">
        <v>6.5</v>
      </c>
      <c r="J799" s="31">
        <v>6.48</v>
      </c>
      <c r="K799" s="31">
        <v>7.41</v>
      </c>
      <c r="L799" s="31">
        <v>7.69</v>
      </c>
      <c r="M799" s="28">
        <v>778</v>
      </c>
      <c r="N799" s="31">
        <v>0.09</v>
      </c>
      <c r="O799" s="31">
        <v>0.55000000000000004</v>
      </c>
      <c r="P799" s="28">
        <v>2468</v>
      </c>
      <c r="Q799" s="31">
        <v>0.15</v>
      </c>
      <c r="R799" s="31">
        <v>0.78</v>
      </c>
      <c r="S799" s="28">
        <v>48504</v>
      </c>
      <c r="T799" s="31">
        <v>0.8</v>
      </c>
      <c r="U799" s="31">
        <v>1.7</v>
      </c>
      <c r="V799" s="28">
        <v>49623</v>
      </c>
      <c r="W799" s="31">
        <v>1.49</v>
      </c>
      <c r="X799" s="38" t="s">
        <v>6852</v>
      </c>
    </row>
    <row r="800" spans="1:24">
      <c r="A800" s="26" t="s">
        <v>6823</v>
      </c>
      <c r="B800" s="26" t="s">
        <v>6823</v>
      </c>
      <c r="C800" s="26" t="s">
        <v>6838</v>
      </c>
      <c r="D800" s="27">
        <v>32.700000000000003</v>
      </c>
      <c r="E800" s="28">
        <v>600</v>
      </c>
      <c r="F800" s="37">
        <v>-0.66</v>
      </c>
      <c r="G800" s="37">
        <v>-0.89</v>
      </c>
      <c r="H800" s="30">
        <v>7.0000000000000001E-3</v>
      </c>
      <c r="I800" s="31">
        <v>6.44</v>
      </c>
      <c r="J800" s="31">
        <v>6.41</v>
      </c>
      <c r="K800" s="31">
        <v>6.41</v>
      </c>
      <c r="L800" s="31">
        <v>6.61</v>
      </c>
      <c r="M800" s="28">
        <v>4513</v>
      </c>
      <c r="N800" s="31">
        <v>0.23</v>
      </c>
      <c r="O800" s="31">
        <v>1.06</v>
      </c>
      <c r="P800" s="28">
        <v>11491</v>
      </c>
      <c r="Q800" s="31">
        <v>0.37</v>
      </c>
      <c r="R800" s="31">
        <v>1.38</v>
      </c>
      <c r="S800" s="28">
        <v>37691</v>
      </c>
      <c r="T800" s="31">
        <v>0.8</v>
      </c>
      <c r="U800" s="31">
        <v>1.8</v>
      </c>
      <c r="V800" s="28">
        <v>38560</v>
      </c>
      <c r="W800" s="31">
        <v>1.58</v>
      </c>
      <c r="X800" s="38" t="s">
        <v>25</v>
      </c>
    </row>
    <row r="801" spans="1:24">
      <c r="A801" s="26" t="s">
        <v>6838</v>
      </c>
      <c r="B801" s="26" t="s">
        <v>6838</v>
      </c>
      <c r="C801" s="26" t="s">
        <v>6839</v>
      </c>
      <c r="D801" s="27">
        <v>42.1</v>
      </c>
      <c r="E801" s="28">
        <v>600</v>
      </c>
      <c r="F801" s="37">
        <v>-0.9</v>
      </c>
      <c r="G801" s="37">
        <v>-1.2</v>
      </c>
      <c r="H801" s="30">
        <v>7.1000000000000004E-3</v>
      </c>
      <c r="I801" s="31">
        <v>6.41</v>
      </c>
      <c r="J801" s="31">
        <v>6.5</v>
      </c>
      <c r="K801" s="31">
        <v>6.62</v>
      </c>
      <c r="L801" s="31">
        <v>7.01</v>
      </c>
      <c r="M801" s="28">
        <v>4513</v>
      </c>
      <c r="N801" s="31">
        <v>0.23</v>
      </c>
      <c r="O801" s="31">
        <v>1.06</v>
      </c>
      <c r="P801" s="28">
        <v>11491</v>
      </c>
      <c r="Q801" s="31">
        <v>0.37</v>
      </c>
      <c r="R801" s="31">
        <v>1.38</v>
      </c>
      <c r="S801" s="28">
        <v>37937</v>
      </c>
      <c r="T801" s="31">
        <v>0.8</v>
      </c>
      <c r="U801" s="31">
        <v>1.81</v>
      </c>
      <c r="V801" s="28">
        <v>38812</v>
      </c>
      <c r="W801" s="31">
        <v>1.59</v>
      </c>
      <c r="X801" s="38" t="s">
        <v>25</v>
      </c>
    </row>
    <row r="802" spans="1:24">
      <c r="A802" s="26" t="s">
        <v>6839</v>
      </c>
      <c r="B802" s="26" t="s">
        <v>6839</v>
      </c>
      <c r="C802" s="26" t="s">
        <v>6837</v>
      </c>
      <c r="D802" s="27">
        <v>44.9</v>
      </c>
      <c r="E802" s="28">
        <v>600</v>
      </c>
      <c r="F802" s="37">
        <v>-1.21</v>
      </c>
      <c r="G802" s="37">
        <v>-1.52</v>
      </c>
      <c r="H802" s="30">
        <v>6.8999999999999999E-3</v>
      </c>
      <c r="I802" s="31">
        <v>6.5</v>
      </c>
      <c r="J802" s="31">
        <v>6.48</v>
      </c>
      <c r="K802" s="31">
        <v>7.02</v>
      </c>
      <c r="L802" s="31">
        <v>7.31</v>
      </c>
      <c r="M802" s="28">
        <v>4513</v>
      </c>
      <c r="N802" s="31">
        <v>0.23</v>
      </c>
      <c r="O802" s="31">
        <v>1.05</v>
      </c>
      <c r="P802" s="28">
        <v>11491</v>
      </c>
      <c r="Q802" s="31">
        <v>0.38</v>
      </c>
      <c r="R802" s="31">
        <v>1.37</v>
      </c>
      <c r="S802" s="28">
        <v>37342</v>
      </c>
      <c r="T802" s="31">
        <v>0.8</v>
      </c>
      <c r="U802" s="31">
        <v>1.78</v>
      </c>
      <c r="V802" s="28">
        <v>38203</v>
      </c>
      <c r="W802" s="31">
        <v>1.56</v>
      </c>
      <c r="X802" s="38" t="s">
        <v>25</v>
      </c>
    </row>
    <row r="803" spans="1:24">
      <c r="A803" s="26" t="s">
        <v>6837</v>
      </c>
      <c r="B803" s="26" t="s">
        <v>6837</v>
      </c>
      <c r="C803" s="26" t="s">
        <v>6840</v>
      </c>
      <c r="D803" s="27">
        <v>88.8</v>
      </c>
      <c r="E803" s="28">
        <v>700</v>
      </c>
      <c r="F803" s="37">
        <v>-2</v>
      </c>
      <c r="G803" s="37">
        <v>-2.44</v>
      </c>
      <c r="H803" s="30">
        <v>5.0000000000000001E-3</v>
      </c>
      <c r="I803" s="31">
        <v>6.48</v>
      </c>
      <c r="J803" s="31">
        <v>6.15</v>
      </c>
      <c r="K803" s="31">
        <v>7.69</v>
      </c>
      <c r="L803" s="31">
        <v>7.8</v>
      </c>
      <c r="M803" s="28">
        <v>5291</v>
      </c>
      <c r="N803" s="31">
        <v>0.22</v>
      </c>
      <c r="O803" s="31">
        <v>0.96</v>
      </c>
      <c r="P803" s="28">
        <v>13153</v>
      </c>
      <c r="Q803" s="31">
        <v>0.35</v>
      </c>
      <c r="R803" s="31">
        <v>1.25</v>
      </c>
      <c r="S803" s="28">
        <v>47719</v>
      </c>
      <c r="T803" s="31">
        <v>0.8</v>
      </c>
      <c r="U803" s="31">
        <v>1.67</v>
      </c>
      <c r="V803" s="28">
        <v>48819</v>
      </c>
      <c r="W803" s="31">
        <v>1.47</v>
      </c>
      <c r="X803" s="38" t="s">
        <v>6852</v>
      </c>
    </row>
    <row r="804" spans="1:24">
      <c r="A804" s="26" t="s">
        <v>6082</v>
      </c>
      <c r="B804" s="26" t="s">
        <v>6082</v>
      </c>
      <c r="C804" s="26" t="s">
        <v>6354</v>
      </c>
      <c r="D804" s="27">
        <v>87.8</v>
      </c>
      <c r="E804" s="28">
        <v>1200</v>
      </c>
      <c r="F804" s="37">
        <v>-0.03</v>
      </c>
      <c r="G804" s="37">
        <v>-0.06</v>
      </c>
      <c r="H804" s="30">
        <v>2.9999999999999997E-4</v>
      </c>
      <c r="I804" s="31">
        <v>9.39</v>
      </c>
      <c r="J804" s="31">
        <v>9.2899999999999991</v>
      </c>
      <c r="K804" s="31">
        <v>8.1</v>
      </c>
      <c r="L804" s="31">
        <v>8.02</v>
      </c>
      <c r="M804" s="28">
        <v>12673</v>
      </c>
      <c r="N804" s="31">
        <v>0.33</v>
      </c>
      <c r="O804" s="31">
        <v>0.45</v>
      </c>
      <c r="P804" s="28">
        <v>27385</v>
      </c>
      <c r="Q804" s="31">
        <v>0.5</v>
      </c>
      <c r="R804" s="31">
        <v>0.55000000000000004</v>
      </c>
      <c r="S804" s="28">
        <v>52748</v>
      </c>
      <c r="T804" s="31">
        <v>0.8</v>
      </c>
      <c r="U804" s="31">
        <v>0.63</v>
      </c>
      <c r="V804" s="28">
        <v>53964</v>
      </c>
      <c r="W804" s="31">
        <v>0.55000000000000004</v>
      </c>
      <c r="X804" s="38" t="s">
        <v>6852</v>
      </c>
    </row>
    <row r="805" spans="1:24">
      <c r="A805" s="26" t="s">
        <v>6354</v>
      </c>
      <c r="B805" s="26" t="s">
        <v>6354</v>
      </c>
      <c r="C805" s="26" t="s">
        <v>6359</v>
      </c>
      <c r="D805" s="27">
        <v>147</v>
      </c>
      <c r="E805" s="28">
        <v>1200</v>
      </c>
      <c r="F805" s="37">
        <v>-0.06</v>
      </c>
      <c r="G805" s="37">
        <v>-0.12</v>
      </c>
      <c r="H805" s="30">
        <v>4.0000000000000002E-4</v>
      </c>
      <c r="I805" s="31">
        <v>9.2899999999999991</v>
      </c>
      <c r="J805" s="31">
        <v>8.6999999999999993</v>
      </c>
      <c r="K805" s="31">
        <v>8.02</v>
      </c>
      <c r="L805" s="31">
        <v>7.49</v>
      </c>
      <c r="M805" s="28">
        <v>12924</v>
      </c>
      <c r="N805" s="31">
        <v>0.32</v>
      </c>
      <c r="O805" s="31">
        <v>0.48</v>
      </c>
      <c r="P805" s="28">
        <v>27836</v>
      </c>
      <c r="Q805" s="31">
        <v>0.48</v>
      </c>
      <c r="R805" s="31">
        <v>0.59</v>
      </c>
      <c r="S805" s="28">
        <v>57651</v>
      </c>
      <c r="T805" s="31">
        <v>0.8</v>
      </c>
      <c r="U805" s="31">
        <v>0.69</v>
      </c>
      <c r="V805" s="28">
        <v>58980</v>
      </c>
      <c r="W805" s="31">
        <v>0.6</v>
      </c>
      <c r="X805" s="38" t="s">
        <v>6852</v>
      </c>
    </row>
    <row r="806" spans="1:24">
      <c r="A806" s="26" t="s">
        <v>6359</v>
      </c>
      <c r="B806" s="26" t="s">
        <v>6359</v>
      </c>
      <c r="C806" s="26" t="s">
        <v>6363</v>
      </c>
      <c r="D806" s="27">
        <v>85.8</v>
      </c>
      <c r="E806" s="28">
        <v>1200</v>
      </c>
      <c r="F806" s="37">
        <v>-0.12</v>
      </c>
      <c r="G806" s="37">
        <v>-0.16</v>
      </c>
      <c r="H806" s="30">
        <v>5.0000000000000001E-4</v>
      </c>
      <c r="I806" s="31">
        <v>8.6999999999999993</v>
      </c>
      <c r="J806" s="31">
        <v>8.8000000000000007</v>
      </c>
      <c r="K806" s="31">
        <v>7.49</v>
      </c>
      <c r="L806" s="31">
        <v>7.64</v>
      </c>
      <c r="M806" s="28">
        <v>13163</v>
      </c>
      <c r="N806" s="31">
        <v>0.31</v>
      </c>
      <c r="O806" s="31">
        <v>0.51</v>
      </c>
      <c r="P806" s="28">
        <v>28265</v>
      </c>
      <c r="Q806" s="31">
        <v>0.47</v>
      </c>
      <c r="R806" s="31">
        <v>0.63</v>
      </c>
      <c r="S806" s="28">
        <v>61614</v>
      </c>
      <c r="T806" s="31">
        <v>0.8</v>
      </c>
      <c r="U806" s="31">
        <v>0.74</v>
      </c>
      <c r="V806" s="28">
        <v>63034</v>
      </c>
      <c r="W806" s="31">
        <v>0.65</v>
      </c>
      <c r="X806" s="38" t="s">
        <v>6852</v>
      </c>
    </row>
    <row r="807" spans="1:24">
      <c r="A807" s="26" t="s">
        <v>6363</v>
      </c>
      <c r="B807" s="26" t="s">
        <v>6363</v>
      </c>
      <c r="C807" s="26" t="s">
        <v>6373</v>
      </c>
      <c r="D807" s="27">
        <v>75.3</v>
      </c>
      <c r="E807" s="28">
        <v>1200</v>
      </c>
      <c r="F807" s="37">
        <v>-0.16</v>
      </c>
      <c r="G807" s="37">
        <v>-0.2</v>
      </c>
      <c r="H807" s="30">
        <v>5.0000000000000001E-4</v>
      </c>
      <c r="I807" s="31">
        <v>8.8000000000000007</v>
      </c>
      <c r="J807" s="31">
        <v>8.6999999999999993</v>
      </c>
      <c r="K807" s="31">
        <v>7.64</v>
      </c>
      <c r="L807" s="31">
        <v>7.57</v>
      </c>
      <c r="M807" s="28">
        <v>13390</v>
      </c>
      <c r="N807" s="31">
        <v>0.3</v>
      </c>
      <c r="O807" s="31">
        <v>0.54</v>
      </c>
      <c r="P807" s="28">
        <v>28671</v>
      </c>
      <c r="Q807" s="31">
        <v>0.46</v>
      </c>
      <c r="R807" s="31">
        <v>0.66</v>
      </c>
      <c r="S807" s="28">
        <v>65769</v>
      </c>
      <c r="T807" s="31">
        <v>0.8</v>
      </c>
      <c r="U807" s="31">
        <v>0.78</v>
      </c>
      <c r="V807" s="28">
        <v>67286</v>
      </c>
      <c r="W807" s="31">
        <v>0.69</v>
      </c>
      <c r="X807" s="38" t="s">
        <v>6852</v>
      </c>
    </row>
    <row r="808" spans="1:24">
      <c r="A808" s="26" t="s">
        <v>6373</v>
      </c>
      <c r="B808" s="26" t="s">
        <v>6373</v>
      </c>
      <c r="C808" s="26" t="s">
        <v>6841</v>
      </c>
      <c r="D808" s="27">
        <v>200.6</v>
      </c>
      <c r="E808" s="28">
        <v>1200</v>
      </c>
      <c r="F808" s="37">
        <v>-0.2</v>
      </c>
      <c r="G808" s="37">
        <v>-0.27</v>
      </c>
      <c r="H808" s="30">
        <v>2.9999999999999997E-4</v>
      </c>
      <c r="I808" s="31">
        <v>8.6999999999999993</v>
      </c>
      <c r="J808" s="31">
        <v>8.59</v>
      </c>
      <c r="K808" s="31">
        <v>7.57</v>
      </c>
      <c r="L808" s="31">
        <v>7.53</v>
      </c>
      <c r="M808" s="28">
        <v>13974</v>
      </c>
      <c r="N808" s="31">
        <v>0.35</v>
      </c>
      <c r="O808" s="31">
        <v>0.47</v>
      </c>
      <c r="P808" s="28">
        <v>29711</v>
      </c>
      <c r="Q808" s="31">
        <v>0.53</v>
      </c>
      <c r="R808" s="31">
        <v>0.56999999999999995</v>
      </c>
      <c r="S808" s="28">
        <v>53306</v>
      </c>
      <c r="T808" s="31">
        <v>0.8</v>
      </c>
      <c r="U808" s="31">
        <v>0.64</v>
      </c>
      <c r="V808" s="28">
        <v>54535</v>
      </c>
      <c r="W808" s="31">
        <v>0.56000000000000005</v>
      </c>
      <c r="X808" s="38" t="s">
        <v>6852</v>
      </c>
    </row>
    <row r="809" spans="1:24">
      <c r="A809" s="26" t="s">
        <v>6841</v>
      </c>
      <c r="B809" s="26" t="s">
        <v>6841</v>
      </c>
      <c r="C809" s="26" t="s">
        <v>6384</v>
      </c>
      <c r="D809" s="27">
        <v>107.9</v>
      </c>
      <c r="E809" s="28">
        <v>1200</v>
      </c>
      <c r="F809" s="37">
        <v>-0.27</v>
      </c>
      <c r="G809" s="37">
        <v>-0.33</v>
      </c>
      <c r="H809" s="30">
        <v>5.9999999999999995E-4</v>
      </c>
      <c r="I809" s="31">
        <v>8.59</v>
      </c>
      <c r="J809" s="31">
        <v>8.18</v>
      </c>
      <c r="K809" s="31">
        <v>7.53</v>
      </c>
      <c r="L809" s="31">
        <v>7.19</v>
      </c>
      <c r="M809" s="28">
        <v>14105</v>
      </c>
      <c r="N809" s="31">
        <v>0.31</v>
      </c>
      <c r="O809" s="31">
        <v>0.55000000000000004</v>
      </c>
      <c r="P809" s="28">
        <v>29942</v>
      </c>
      <c r="Q809" s="31">
        <v>0.46</v>
      </c>
      <c r="R809" s="31">
        <v>0.68</v>
      </c>
      <c r="S809" s="28">
        <v>67291</v>
      </c>
      <c r="T809" s="31">
        <v>0.8</v>
      </c>
      <c r="U809" s="31">
        <v>0.8</v>
      </c>
      <c r="V809" s="28">
        <v>68842</v>
      </c>
      <c r="W809" s="31">
        <v>0.7</v>
      </c>
      <c r="X809" s="38" t="s">
        <v>6852</v>
      </c>
    </row>
    <row r="810" spans="1:24">
      <c r="A810" s="26" t="s">
        <v>6384</v>
      </c>
      <c r="B810" s="26" t="s">
        <v>6384</v>
      </c>
      <c r="C810" s="26" t="s">
        <v>6390</v>
      </c>
      <c r="D810" s="27">
        <v>86.4</v>
      </c>
      <c r="E810" s="28">
        <v>1200</v>
      </c>
      <c r="F810" s="37">
        <v>-0.33</v>
      </c>
      <c r="G810" s="37">
        <v>-0.38</v>
      </c>
      <c r="H810" s="30">
        <v>5.9999999999999995E-4</v>
      </c>
      <c r="I810" s="31">
        <v>8.18</v>
      </c>
      <c r="J810" s="31">
        <v>8.23</v>
      </c>
      <c r="K810" s="31">
        <v>7.19</v>
      </c>
      <c r="L810" s="31">
        <v>7.28</v>
      </c>
      <c r="M810" s="28">
        <v>14896</v>
      </c>
      <c r="N810" s="31">
        <v>0.31</v>
      </c>
      <c r="O810" s="31">
        <v>0.56999999999999995</v>
      </c>
      <c r="P810" s="28">
        <v>31336</v>
      </c>
      <c r="Q810" s="31">
        <v>0.47</v>
      </c>
      <c r="R810" s="31">
        <v>0.7</v>
      </c>
      <c r="S810" s="28">
        <v>68647</v>
      </c>
      <c r="T810" s="31">
        <v>0.8</v>
      </c>
      <c r="U810" s="31">
        <v>0.82</v>
      </c>
      <c r="V810" s="28">
        <v>70229</v>
      </c>
      <c r="W810" s="31">
        <v>0.72</v>
      </c>
      <c r="X810" s="38" t="s">
        <v>6852</v>
      </c>
    </row>
    <row r="811" spans="1:24">
      <c r="A811" s="26" t="s">
        <v>6390</v>
      </c>
      <c r="B811" s="26" t="s">
        <v>6390</v>
      </c>
      <c r="C811" s="26" t="s">
        <v>6397</v>
      </c>
      <c r="D811" s="27">
        <v>80.2</v>
      </c>
      <c r="E811" s="28">
        <v>1200</v>
      </c>
      <c r="F811" s="37">
        <v>-0.38</v>
      </c>
      <c r="G811" s="37">
        <v>-0.42</v>
      </c>
      <c r="H811" s="30">
        <v>5.0000000000000001E-4</v>
      </c>
      <c r="I811" s="31">
        <v>8.23</v>
      </c>
      <c r="J811" s="31">
        <v>8.25</v>
      </c>
      <c r="K811" s="31">
        <v>7.28</v>
      </c>
      <c r="L811" s="31">
        <v>7.34</v>
      </c>
      <c r="M811" s="28">
        <v>15175</v>
      </c>
      <c r="N811" s="31">
        <v>0.33</v>
      </c>
      <c r="O811" s="31">
        <v>0.54</v>
      </c>
      <c r="P811" s="28">
        <v>31824</v>
      </c>
      <c r="Q811" s="31">
        <v>0.49</v>
      </c>
      <c r="R811" s="31">
        <v>0.66</v>
      </c>
      <c r="S811" s="28">
        <v>63729</v>
      </c>
      <c r="T811" s="31">
        <v>0.8</v>
      </c>
      <c r="U811" s="31">
        <v>0.76</v>
      </c>
      <c r="V811" s="28">
        <v>65198</v>
      </c>
      <c r="W811" s="31">
        <v>0.67</v>
      </c>
      <c r="X811" s="38" t="s">
        <v>6852</v>
      </c>
    </row>
    <row r="812" spans="1:24">
      <c r="A812" s="26" t="s">
        <v>6397</v>
      </c>
      <c r="B812" s="26" t="s">
        <v>6397</v>
      </c>
      <c r="C812" s="26" t="s">
        <v>6505</v>
      </c>
      <c r="D812" s="27">
        <v>160.9</v>
      </c>
      <c r="E812" s="28">
        <v>1200</v>
      </c>
      <c r="F812" s="37">
        <v>-0.42</v>
      </c>
      <c r="G812" s="37">
        <v>-0.53</v>
      </c>
      <c r="H812" s="30">
        <v>6.9999999999999999E-4</v>
      </c>
      <c r="I812" s="31">
        <v>8.25</v>
      </c>
      <c r="J812" s="31">
        <v>7.78</v>
      </c>
      <c r="K812" s="31">
        <v>7.34</v>
      </c>
      <c r="L812" s="31">
        <v>6.99</v>
      </c>
      <c r="M812" s="28">
        <v>16002</v>
      </c>
      <c r="N812" s="31">
        <v>0.31</v>
      </c>
      <c r="O812" s="31">
        <v>0.62</v>
      </c>
      <c r="P812" s="28">
        <v>33262</v>
      </c>
      <c r="Q812" s="31">
        <v>0.46</v>
      </c>
      <c r="R812" s="31">
        <v>0.75</v>
      </c>
      <c r="S812" s="28">
        <v>74612</v>
      </c>
      <c r="T812" s="31">
        <v>0.8</v>
      </c>
      <c r="U812" s="31">
        <v>0.89</v>
      </c>
      <c r="V812" s="28">
        <v>76332</v>
      </c>
      <c r="W812" s="31">
        <v>0.78</v>
      </c>
      <c r="X812" s="38" t="s">
        <v>6852</v>
      </c>
    </row>
    <row r="813" spans="1:24">
      <c r="A813" s="26" t="s">
        <v>6505</v>
      </c>
      <c r="B813" s="26" t="s">
        <v>6505</v>
      </c>
      <c r="C813" s="26" t="s">
        <v>6644</v>
      </c>
      <c r="D813" s="27">
        <v>328.6</v>
      </c>
      <c r="E813" s="28">
        <v>1500</v>
      </c>
      <c r="F813" s="37">
        <v>-0.53</v>
      </c>
      <c r="G813" s="37">
        <v>-2.52</v>
      </c>
      <c r="H813" s="30">
        <v>6.1000000000000004E-3</v>
      </c>
      <c r="I813" s="31">
        <v>7.78</v>
      </c>
      <c r="J813" s="31">
        <v>7.61</v>
      </c>
      <c r="K813" s="31">
        <v>6.66</v>
      </c>
      <c r="L813" s="31">
        <v>8.48</v>
      </c>
      <c r="M813" s="28">
        <v>34551</v>
      </c>
      <c r="N813" s="31">
        <v>0.2</v>
      </c>
      <c r="O813" s="31">
        <v>1.64</v>
      </c>
      <c r="P813" s="28">
        <v>63150</v>
      </c>
      <c r="Q813" s="31">
        <v>0.26</v>
      </c>
      <c r="R813" s="31">
        <v>1.95</v>
      </c>
      <c r="S813" s="28">
        <v>402634</v>
      </c>
      <c r="T813" s="31">
        <v>0.8</v>
      </c>
      <c r="U813" s="31">
        <v>3.07</v>
      </c>
      <c r="V813" s="28">
        <v>411916</v>
      </c>
      <c r="W813" s="31">
        <v>2.7</v>
      </c>
      <c r="X813" s="38" t="s">
        <v>6852</v>
      </c>
    </row>
    <row r="814" spans="1:24">
      <c r="A814" s="26" t="s">
        <v>6644</v>
      </c>
      <c r="B814" s="26" t="s">
        <v>6644</v>
      </c>
      <c r="C814" s="26" t="s">
        <v>6842</v>
      </c>
      <c r="D814" s="27">
        <v>239.6</v>
      </c>
      <c r="E814" s="28">
        <v>1500</v>
      </c>
      <c r="F814" s="37">
        <v>-2.52</v>
      </c>
      <c r="G814" s="37">
        <v>-2.96</v>
      </c>
      <c r="H814" s="30">
        <v>1.8E-3</v>
      </c>
      <c r="I814" s="31">
        <v>7.61</v>
      </c>
      <c r="J814" s="31">
        <v>7.69</v>
      </c>
      <c r="K814" s="31">
        <v>8.48</v>
      </c>
      <c r="L814" s="31">
        <v>9</v>
      </c>
      <c r="M814" s="28">
        <v>36636</v>
      </c>
      <c r="N814" s="31">
        <v>0.27</v>
      </c>
      <c r="O814" s="31">
        <v>1.0900000000000001</v>
      </c>
      <c r="P814" s="28">
        <v>66318</v>
      </c>
      <c r="Q814" s="31">
        <v>0.37</v>
      </c>
      <c r="R814" s="31">
        <v>1.29</v>
      </c>
      <c r="S814" s="28">
        <v>221718</v>
      </c>
      <c r="T814" s="31">
        <v>0.8</v>
      </c>
      <c r="U814" s="31">
        <v>1.69</v>
      </c>
      <c r="V814" s="28">
        <v>226829</v>
      </c>
      <c r="W814" s="31">
        <v>1.49</v>
      </c>
      <c r="X814" s="38" t="s">
        <v>6852</v>
      </c>
    </row>
    <row r="815" spans="1:24">
      <c r="A815" s="26" t="s">
        <v>6842</v>
      </c>
      <c r="B815" s="26" t="s">
        <v>6842</v>
      </c>
      <c r="C815" s="26" t="s">
        <v>6843</v>
      </c>
      <c r="D815" s="27">
        <v>65.400000000000006</v>
      </c>
      <c r="E815" s="28">
        <v>1500</v>
      </c>
      <c r="F815" s="37">
        <v>-2.96</v>
      </c>
      <c r="G815" s="37">
        <v>-3.08</v>
      </c>
      <c r="H815" s="30">
        <v>1.8E-3</v>
      </c>
      <c r="I815" s="31">
        <v>7.69</v>
      </c>
      <c r="J815" s="31">
        <v>7.5</v>
      </c>
      <c r="K815" s="31">
        <v>9</v>
      </c>
      <c r="L815" s="31">
        <v>8.93</v>
      </c>
      <c r="M815" s="28">
        <v>36742</v>
      </c>
      <c r="N815" s="31">
        <v>0.27</v>
      </c>
      <c r="O815" s="31">
        <v>1.0900000000000001</v>
      </c>
      <c r="P815" s="28">
        <v>66479</v>
      </c>
      <c r="Q815" s="31">
        <v>0.37</v>
      </c>
      <c r="R815" s="31">
        <v>1.29</v>
      </c>
      <c r="S815" s="28">
        <v>221625</v>
      </c>
      <c r="T815" s="31">
        <v>0.8</v>
      </c>
      <c r="U815" s="31">
        <v>1.69</v>
      </c>
      <c r="V815" s="28">
        <v>226734</v>
      </c>
      <c r="W815" s="31">
        <v>1.49</v>
      </c>
      <c r="X815" s="38" t="s">
        <v>6852</v>
      </c>
    </row>
    <row r="816" spans="1:24">
      <c r="A816" s="26" t="s">
        <v>6843</v>
      </c>
      <c r="B816" s="26" t="s">
        <v>6843</v>
      </c>
      <c r="C816" s="26" t="s">
        <v>6705</v>
      </c>
      <c r="D816" s="27">
        <v>167.7</v>
      </c>
      <c r="E816" s="28">
        <v>1500</v>
      </c>
      <c r="F816" s="37">
        <v>-3.08</v>
      </c>
      <c r="G816" s="37">
        <v>-3.2</v>
      </c>
      <c r="H816" s="30">
        <v>6.9999999999999999E-4</v>
      </c>
      <c r="I816" s="31">
        <v>7.5</v>
      </c>
      <c r="J816" s="31">
        <v>7.71</v>
      </c>
      <c r="K816" s="31">
        <v>8.93</v>
      </c>
      <c r="L816" s="31">
        <v>9.26</v>
      </c>
      <c r="M816" s="28">
        <v>36869</v>
      </c>
      <c r="N816" s="31">
        <v>0.35</v>
      </c>
      <c r="O816" s="31">
        <v>0.78</v>
      </c>
      <c r="P816" s="28">
        <v>66670</v>
      </c>
      <c r="Q816" s="31">
        <v>0.48</v>
      </c>
      <c r="R816" s="31">
        <v>0.91</v>
      </c>
      <c r="S816" s="28">
        <v>138402</v>
      </c>
      <c r="T816" s="31">
        <v>0.8</v>
      </c>
      <c r="U816" s="31">
        <v>1.06</v>
      </c>
      <c r="V816" s="28">
        <v>141592</v>
      </c>
      <c r="W816" s="31">
        <v>0.93</v>
      </c>
      <c r="X816" s="38" t="s">
        <v>6852</v>
      </c>
    </row>
    <row r="817" spans="1:24">
      <c r="A817" s="26" t="s">
        <v>6705</v>
      </c>
      <c r="B817" s="26" t="s">
        <v>6705</v>
      </c>
      <c r="C817" s="26" t="s">
        <v>6844</v>
      </c>
      <c r="D817" s="27">
        <v>298.60000000000002</v>
      </c>
      <c r="E817" s="28">
        <v>1500</v>
      </c>
      <c r="F817" s="37">
        <v>-3.2</v>
      </c>
      <c r="G817" s="37">
        <v>-3.63</v>
      </c>
      <c r="H817" s="30">
        <v>1.4E-3</v>
      </c>
      <c r="I817" s="31">
        <v>7.71</v>
      </c>
      <c r="J817" s="31">
        <v>7.4</v>
      </c>
      <c r="K817" s="31">
        <v>9.26</v>
      </c>
      <c r="L817" s="31">
        <v>9.3800000000000008</v>
      </c>
      <c r="M817" s="28">
        <v>40807</v>
      </c>
      <c r="N817" s="31">
        <v>0.31</v>
      </c>
      <c r="O817" s="31">
        <v>1.03</v>
      </c>
      <c r="P817" s="28">
        <v>72576</v>
      </c>
      <c r="Q817" s="31">
        <v>0.42</v>
      </c>
      <c r="R817" s="31">
        <v>1.21</v>
      </c>
      <c r="S817" s="28">
        <v>196339</v>
      </c>
      <c r="T817" s="31">
        <v>0.8</v>
      </c>
      <c r="U817" s="31">
        <v>1.5</v>
      </c>
      <c r="V817" s="28">
        <v>200865</v>
      </c>
      <c r="W817" s="31">
        <v>1.32</v>
      </c>
      <c r="X817" s="38" t="s">
        <v>6852</v>
      </c>
    </row>
    <row r="818" spans="1:24">
      <c r="A818" s="26" t="s">
        <v>6844</v>
      </c>
      <c r="B818" s="26" t="s">
        <v>6844</v>
      </c>
      <c r="C818" s="26" t="s">
        <v>6746</v>
      </c>
      <c r="D818" s="27">
        <v>160</v>
      </c>
      <c r="E818" s="28">
        <v>1500</v>
      </c>
      <c r="F818" s="37">
        <v>-3.63</v>
      </c>
      <c r="G818" s="37">
        <v>-3.7</v>
      </c>
      <c r="H818" s="30">
        <v>4.0000000000000002E-4</v>
      </c>
      <c r="I818" s="31">
        <v>7.4</v>
      </c>
      <c r="J818" s="31">
        <v>7.28</v>
      </c>
      <c r="K818" s="31">
        <v>9.3800000000000008</v>
      </c>
      <c r="L818" s="31">
        <v>9.33</v>
      </c>
      <c r="M818" s="28">
        <v>40807</v>
      </c>
      <c r="N818" s="31">
        <v>0.42</v>
      </c>
      <c r="O818" s="31">
        <v>0.67</v>
      </c>
      <c r="P818" s="28">
        <v>72576</v>
      </c>
      <c r="Q818" s="31">
        <v>0.59</v>
      </c>
      <c r="R818" s="31">
        <v>0.77</v>
      </c>
      <c r="S818" s="28">
        <v>108220</v>
      </c>
      <c r="T818" s="31">
        <v>0.8</v>
      </c>
      <c r="U818" s="31">
        <v>0.83</v>
      </c>
      <c r="V818" s="28">
        <v>110715</v>
      </c>
      <c r="W818" s="31">
        <v>0.73</v>
      </c>
      <c r="X818" s="38" t="s">
        <v>6852</v>
      </c>
    </row>
    <row r="819" spans="1:24">
      <c r="A819" s="26" t="s">
        <v>6746</v>
      </c>
      <c r="B819" s="26" t="s">
        <v>6746</v>
      </c>
      <c r="C819" s="26" t="s">
        <v>6845</v>
      </c>
      <c r="D819" s="27">
        <v>118.9</v>
      </c>
      <c r="E819" s="28">
        <v>1500</v>
      </c>
      <c r="F819" s="37">
        <v>-3.7</v>
      </c>
      <c r="G819" s="37">
        <v>-3.79</v>
      </c>
      <c r="H819" s="30">
        <v>8.0000000000000004E-4</v>
      </c>
      <c r="I819" s="31">
        <v>7.28</v>
      </c>
      <c r="J819" s="31">
        <v>7.05</v>
      </c>
      <c r="K819" s="31">
        <v>9.33</v>
      </c>
      <c r="L819" s="31">
        <v>9.19</v>
      </c>
      <c r="M819" s="28">
        <v>43102</v>
      </c>
      <c r="N819" s="31">
        <v>0.37</v>
      </c>
      <c r="O819" s="31">
        <v>0.83</v>
      </c>
      <c r="P819" s="28">
        <v>75980</v>
      </c>
      <c r="Q819" s="31">
        <v>0.51</v>
      </c>
      <c r="R819" s="31">
        <v>0.96</v>
      </c>
      <c r="S819" s="28">
        <v>142347</v>
      </c>
      <c r="T819" s="31">
        <v>0.8</v>
      </c>
      <c r="U819" s="31">
        <v>1.0900000000000001</v>
      </c>
      <c r="V819" s="28">
        <v>145628</v>
      </c>
      <c r="W819" s="31">
        <v>0.95</v>
      </c>
      <c r="X819" s="38" t="s">
        <v>6852</v>
      </c>
    </row>
    <row r="820" spans="1:24">
      <c r="A820" s="26" t="s">
        <v>6845</v>
      </c>
      <c r="B820" s="26" t="s">
        <v>6845</v>
      </c>
      <c r="C820" s="26" t="s">
        <v>6840</v>
      </c>
      <c r="D820" s="27">
        <v>367.7</v>
      </c>
      <c r="E820" s="28">
        <v>1500</v>
      </c>
      <c r="F820" s="37">
        <v>-3.79</v>
      </c>
      <c r="G820" s="37">
        <v>-4.17</v>
      </c>
      <c r="H820" s="30">
        <v>1E-3</v>
      </c>
      <c r="I820" s="31">
        <v>7.05</v>
      </c>
      <c r="J820" s="31">
        <v>6.15</v>
      </c>
      <c r="K820" s="31">
        <v>9.19</v>
      </c>
      <c r="L820" s="31">
        <v>8.67</v>
      </c>
      <c r="M820" s="28">
        <v>43212</v>
      </c>
      <c r="N820" s="31">
        <v>0.34</v>
      </c>
      <c r="O820" s="31">
        <v>0.93</v>
      </c>
      <c r="P820" s="28">
        <v>76142</v>
      </c>
      <c r="Q820" s="31">
        <v>0.47</v>
      </c>
      <c r="R820" s="31">
        <v>1.08</v>
      </c>
      <c r="S820" s="28">
        <v>166327</v>
      </c>
      <c r="T820" s="31">
        <v>0.8</v>
      </c>
      <c r="U820" s="31">
        <v>1.27</v>
      </c>
      <c r="V820" s="28">
        <v>170161</v>
      </c>
      <c r="W820" s="31">
        <v>1.1100000000000001</v>
      </c>
      <c r="X820" s="38" t="s">
        <v>6852</v>
      </c>
    </row>
    <row r="821" spans="1:24">
      <c r="A821" s="26" t="s">
        <v>6840</v>
      </c>
      <c r="B821" s="26" t="s">
        <v>6840</v>
      </c>
      <c r="C821" s="26" t="s">
        <v>6846</v>
      </c>
      <c r="D821" s="27">
        <v>169.1</v>
      </c>
      <c r="E821" s="28">
        <v>1650</v>
      </c>
      <c r="F821" s="37">
        <v>-4.17</v>
      </c>
      <c r="G821" s="37">
        <v>-4.3600000000000003</v>
      </c>
      <c r="H821" s="30">
        <v>1.1000000000000001E-3</v>
      </c>
      <c r="I821" s="31">
        <v>6.15</v>
      </c>
      <c r="J821" s="31">
        <v>6.5</v>
      </c>
      <c r="K821" s="31">
        <v>8.51</v>
      </c>
      <c r="L821" s="31">
        <v>9.0500000000000007</v>
      </c>
      <c r="M821" s="28">
        <v>48561</v>
      </c>
      <c r="N821" s="31">
        <v>0.31</v>
      </c>
      <c r="O821" s="31">
        <v>0.98</v>
      </c>
      <c r="P821" s="28">
        <v>83971</v>
      </c>
      <c r="Q821" s="31">
        <v>0.42</v>
      </c>
      <c r="R821" s="31">
        <v>1.1399999999999999</v>
      </c>
      <c r="S821" s="28">
        <v>223616</v>
      </c>
      <c r="T821" s="31">
        <v>0.8</v>
      </c>
      <c r="U821" s="31">
        <v>1.41</v>
      </c>
      <c r="V821" s="28">
        <v>228771</v>
      </c>
      <c r="W821" s="31">
        <v>1.24</v>
      </c>
      <c r="X821" s="38" t="s">
        <v>6852</v>
      </c>
    </row>
    <row r="822" spans="1:24">
      <c r="A822" s="26" t="s">
        <v>6846</v>
      </c>
      <c r="B822" s="26" t="s">
        <v>6846</v>
      </c>
      <c r="C822" s="26" t="s">
        <v>6772</v>
      </c>
      <c r="D822" s="27">
        <v>148</v>
      </c>
      <c r="E822" s="28">
        <v>1650</v>
      </c>
      <c r="F822" s="37">
        <v>-4.3600000000000003</v>
      </c>
      <c r="G822" s="37">
        <v>-4.49</v>
      </c>
      <c r="H822" s="30">
        <v>8.9999999999999998E-4</v>
      </c>
      <c r="I822" s="31">
        <v>6.5</v>
      </c>
      <c r="J822" s="31">
        <v>6.24</v>
      </c>
      <c r="K822" s="31">
        <v>9.0500000000000007</v>
      </c>
      <c r="L822" s="31">
        <v>8.92</v>
      </c>
      <c r="M822" s="28">
        <v>48561</v>
      </c>
      <c r="N822" s="31">
        <v>0.33</v>
      </c>
      <c r="O822" s="31">
        <v>0.9</v>
      </c>
      <c r="P822" s="28">
        <v>83971</v>
      </c>
      <c r="Q822" s="31">
        <v>0.45</v>
      </c>
      <c r="R822" s="31">
        <v>1.04</v>
      </c>
      <c r="S822" s="28">
        <v>197714</v>
      </c>
      <c r="T822" s="31">
        <v>0.8</v>
      </c>
      <c r="U822" s="31">
        <v>1.25</v>
      </c>
      <c r="V822" s="28">
        <v>202272</v>
      </c>
      <c r="W822" s="31">
        <v>1.0900000000000001</v>
      </c>
      <c r="X822" s="38" t="s">
        <v>6852</v>
      </c>
    </row>
    <row r="823" spans="1:24">
      <c r="A823" s="26" t="s">
        <v>6772</v>
      </c>
      <c r="B823" s="26" t="s">
        <v>6772</v>
      </c>
      <c r="C823" s="26" t="s">
        <v>6847</v>
      </c>
      <c r="D823" s="27">
        <v>110.5</v>
      </c>
      <c r="E823" s="28">
        <v>1650</v>
      </c>
      <c r="F823" s="37">
        <v>-4.49</v>
      </c>
      <c r="G823" s="37">
        <v>-4.6100000000000003</v>
      </c>
      <c r="H823" s="30">
        <v>1.1000000000000001E-3</v>
      </c>
      <c r="I823" s="31">
        <v>6.24</v>
      </c>
      <c r="J823" s="31">
        <v>5.87</v>
      </c>
      <c r="K823" s="31">
        <v>8.92</v>
      </c>
      <c r="L823" s="31">
        <v>8.67</v>
      </c>
      <c r="M823" s="28">
        <v>50298</v>
      </c>
      <c r="N823" s="31">
        <v>0.32</v>
      </c>
      <c r="O823" s="31">
        <v>0.98</v>
      </c>
      <c r="P823" s="28">
        <v>86487</v>
      </c>
      <c r="Q823" s="31">
        <v>0.43</v>
      </c>
      <c r="R823" s="31">
        <v>1.1399999999999999</v>
      </c>
      <c r="S823" s="28">
        <v>219841</v>
      </c>
      <c r="T823" s="31">
        <v>0.8</v>
      </c>
      <c r="U823" s="31">
        <v>1.39</v>
      </c>
      <c r="V823" s="28">
        <v>224909</v>
      </c>
      <c r="W823" s="31">
        <v>1.22</v>
      </c>
      <c r="X823" s="38" t="s">
        <v>6852</v>
      </c>
    </row>
    <row r="824" spans="1:24">
      <c r="A824" s="26" t="s">
        <v>6847</v>
      </c>
      <c r="B824" s="26" t="s">
        <v>6847</v>
      </c>
      <c r="C824" s="26" t="s">
        <v>6848</v>
      </c>
      <c r="D824" s="27">
        <v>81</v>
      </c>
      <c r="E824" s="28">
        <v>1650</v>
      </c>
      <c r="F824" s="37">
        <v>-4.6100000000000003</v>
      </c>
      <c r="G824" s="37">
        <v>-4.7</v>
      </c>
      <c r="H824" s="30">
        <v>1.1000000000000001E-3</v>
      </c>
      <c r="I824" s="31">
        <v>5.87</v>
      </c>
      <c r="J824" s="31">
        <v>5.83</v>
      </c>
      <c r="K824" s="31">
        <v>8.67</v>
      </c>
      <c r="L824" s="31">
        <v>8.7200000000000006</v>
      </c>
      <c r="M824" s="28">
        <v>50298</v>
      </c>
      <c r="N824" s="31">
        <v>0.32</v>
      </c>
      <c r="O824" s="31">
        <v>0.99</v>
      </c>
      <c r="P824" s="28">
        <v>86487</v>
      </c>
      <c r="Q824" s="31">
        <v>0.43</v>
      </c>
      <c r="R824" s="31">
        <v>1.1499999999999999</v>
      </c>
      <c r="S824" s="28">
        <v>222370</v>
      </c>
      <c r="T824" s="31">
        <v>0.8</v>
      </c>
      <c r="U824" s="31">
        <v>1.4</v>
      </c>
      <c r="V824" s="28">
        <v>227496</v>
      </c>
      <c r="W824" s="31">
        <v>1.23</v>
      </c>
      <c r="X824" s="38" t="s">
        <v>6852</v>
      </c>
    </row>
    <row r="825" spans="1:24">
      <c r="A825" s="26" t="s">
        <v>6848</v>
      </c>
      <c r="B825" s="26" t="s">
        <v>6848</v>
      </c>
      <c r="C825" s="26" t="s">
        <v>6849</v>
      </c>
      <c r="D825" s="27">
        <v>123</v>
      </c>
      <c r="E825" s="28">
        <v>1650</v>
      </c>
      <c r="F825" s="37">
        <v>-4.7</v>
      </c>
      <c r="G825" s="37">
        <v>-4.84</v>
      </c>
      <c r="H825" s="30">
        <v>1.1000000000000001E-3</v>
      </c>
      <c r="I825" s="31">
        <v>5.83</v>
      </c>
      <c r="J825" s="31">
        <v>5.72</v>
      </c>
      <c r="K825" s="31">
        <v>8.7200000000000006</v>
      </c>
      <c r="L825" s="31">
        <v>8.75</v>
      </c>
      <c r="M825" s="28">
        <v>50298</v>
      </c>
      <c r="N825" s="31">
        <v>0.32</v>
      </c>
      <c r="O825" s="31">
        <v>1</v>
      </c>
      <c r="P825" s="28">
        <v>86487</v>
      </c>
      <c r="Q825" s="31">
        <v>0.42</v>
      </c>
      <c r="R825" s="31">
        <v>1.1599999999999999</v>
      </c>
      <c r="S825" s="28">
        <v>225066</v>
      </c>
      <c r="T825" s="31">
        <v>0.8</v>
      </c>
      <c r="U825" s="31">
        <v>1.42</v>
      </c>
      <c r="V825" s="28">
        <v>230255</v>
      </c>
      <c r="W825" s="31">
        <v>1.25</v>
      </c>
      <c r="X825" s="38" t="s">
        <v>6852</v>
      </c>
    </row>
    <row r="826" spans="1:24">
      <c r="A826" s="26" t="s">
        <v>6849</v>
      </c>
      <c r="B826" s="26" t="s">
        <v>6849</v>
      </c>
      <c r="C826" s="26" t="s">
        <v>6850</v>
      </c>
      <c r="D826" s="27">
        <v>98</v>
      </c>
      <c r="E826" s="28">
        <v>1650</v>
      </c>
      <c r="F826" s="37">
        <v>-4.84</v>
      </c>
      <c r="G826" s="37">
        <v>-4.95</v>
      </c>
      <c r="H826" s="30">
        <v>1.1000000000000001E-3</v>
      </c>
      <c r="I826" s="31">
        <v>5.72</v>
      </c>
      <c r="J826" s="31">
        <v>5.72</v>
      </c>
      <c r="K826" s="31">
        <v>8.75</v>
      </c>
      <c r="L826" s="31">
        <v>8.86</v>
      </c>
      <c r="M826" s="28">
        <v>50298</v>
      </c>
      <c r="N826" s="31">
        <v>0.32</v>
      </c>
      <c r="O826" s="31">
        <v>0.99</v>
      </c>
      <c r="P826" s="28">
        <v>86487</v>
      </c>
      <c r="Q826" s="31">
        <v>0.43</v>
      </c>
      <c r="R826" s="31">
        <v>1.1499999999999999</v>
      </c>
      <c r="S826" s="28">
        <v>223502</v>
      </c>
      <c r="T826" s="31">
        <v>0.8</v>
      </c>
      <c r="U826" s="31">
        <v>1.41</v>
      </c>
      <c r="V826" s="28">
        <v>228654</v>
      </c>
      <c r="W826" s="31">
        <v>1.24</v>
      </c>
      <c r="X826" s="38" t="s">
        <v>6852</v>
      </c>
    </row>
    <row r="827" spans="1:24">
      <c r="A827" s="26" t="s">
        <v>6850</v>
      </c>
      <c r="B827" s="26" t="s">
        <v>6850</v>
      </c>
      <c r="C827" s="26" t="s">
        <v>4813</v>
      </c>
      <c r="D827" s="27">
        <v>117.3</v>
      </c>
      <c r="E827" s="28">
        <v>1650</v>
      </c>
      <c r="F827" s="37">
        <v>-4.95</v>
      </c>
      <c r="G827" s="37">
        <v>-5.08</v>
      </c>
      <c r="H827" s="30">
        <v>1.1000000000000001E-3</v>
      </c>
      <c r="I827" s="31">
        <v>5.72</v>
      </c>
      <c r="J827" s="31">
        <v>6.3</v>
      </c>
      <c r="K827" s="31">
        <v>8.86</v>
      </c>
      <c r="L827" s="31">
        <v>9.57</v>
      </c>
      <c r="M827" s="28">
        <v>50399</v>
      </c>
      <c r="N827" s="31">
        <v>0.32</v>
      </c>
      <c r="O827" s="31">
        <v>0.99</v>
      </c>
      <c r="P827" s="28">
        <v>86633</v>
      </c>
      <c r="Q827" s="31">
        <v>0.43</v>
      </c>
      <c r="R827" s="31">
        <v>1.1499999999999999</v>
      </c>
      <c r="S827" s="28">
        <v>222086</v>
      </c>
      <c r="T827" s="31">
        <v>0.8</v>
      </c>
      <c r="U827" s="31">
        <v>1.4</v>
      </c>
      <c r="V827" s="28">
        <v>227206</v>
      </c>
      <c r="W827" s="31">
        <v>1.23</v>
      </c>
      <c r="X827" s="38" t="s">
        <v>6853</v>
      </c>
    </row>
    <row r="828" spans="1:24">
      <c r="A828" s="26" t="s">
        <v>4813</v>
      </c>
      <c r="B828" s="26" t="s">
        <v>4813</v>
      </c>
      <c r="C828" s="26" t="s">
        <v>6851</v>
      </c>
      <c r="D828" s="27">
        <v>461.5</v>
      </c>
      <c r="E828" s="28">
        <v>2800</v>
      </c>
      <c r="F828" s="37">
        <v>-7.33</v>
      </c>
      <c r="G828" s="37">
        <v>-7.68</v>
      </c>
      <c r="H828" s="30">
        <v>8.0000000000000004E-4</v>
      </c>
      <c r="I828" s="31">
        <v>6.3</v>
      </c>
      <c r="J828" s="31">
        <v>6.49</v>
      </c>
      <c r="K828" s="31">
        <v>10.57</v>
      </c>
      <c r="L828" s="31">
        <v>11.11</v>
      </c>
      <c r="M828" s="28">
        <v>322090</v>
      </c>
      <c r="N828" s="31">
        <v>0.45</v>
      </c>
      <c r="O828" s="31">
        <v>1.38</v>
      </c>
      <c r="P828" s="28">
        <v>428948</v>
      </c>
      <c r="Q828" s="31">
        <v>0.53</v>
      </c>
      <c r="R828" s="31">
        <v>1.49</v>
      </c>
      <c r="S828" s="28">
        <v>752680</v>
      </c>
      <c r="T828" s="31">
        <v>0.8</v>
      </c>
      <c r="U828" s="31">
        <v>1.65</v>
      </c>
      <c r="V828" s="28">
        <v>770032</v>
      </c>
      <c r="W828" s="31">
        <v>1.45</v>
      </c>
      <c r="X828" s="38" t="s">
        <v>6854</v>
      </c>
    </row>
  </sheetData>
  <mergeCells count="13">
    <mergeCell ref="A1:X1"/>
    <mergeCell ref="S2:U2"/>
    <mergeCell ref="V2:W2"/>
    <mergeCell ref="X2:X4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6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G324"/>
  <sheetViews>
    <sheetView view="pageBreakPreview" topLeftCell="C1" zoomScale="60" zoomScaleNormal="100" workbookViewId="0">
      <selection activeCell="Y38" sqref="Y38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  <col min="32" max="32" width="9.125" customWidth="1"/>
  </cols>
  <sheetData>
    <row r="1" spans="1:33" ht="27" customHeight="1">
      <c r="A1" s="91" t="s">
        <v>6855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6856</v>
      </c>
      <c r="B5" s="26" t="s">
        <v>6856</v>
      </c>
      <c r="C5" s="26" t="s">
        <v>6857</v>
      </c>
      <c r="D5" s="27">
        <v>36.700000000000003</v>
      </c>
      <c r="E5" s="28">
        <v>300</v>
      </c>
      <c r="F5" s="29">
        <v>-0.28000000000000003</v>
      </c>
      <c r="G5" s="29">
        <v>-0.66</v>
      </c>
      <c r="H5" s="30">
        <v>1.04E-2</v>
      </c>
      <c r="I5" s="31">
        <v>4.1500000000000004</v>
      </c>
      <c r="J5" s="31">
        <v>2.5299999999999998</v>
      </c>
      <c r="K5" s="31">
        <v>4.07</v>
      </c>
      <c r="L5" s="31">
        <v>2.83</v>
      </c>
      <c r="M5" s="28">
        <v>37</v>
      </c>
      <c r="N5" s="31">
        <v>0.05</v>
      </c>
      <c r="O5" s="31">
        <v>0.31</v>
      </c>
      <c r="P5" s="28">
        <v>140</v>
      </c>
      <c r="Q5" s="31">
        <v>0.1</v>
      </c>
      <c r="R5" s="31">
        <v>0.47</v>
      </c>
      <c r="S5" s="28">
        <v>3684</v>
      </c>
      <c r="T5" s="31">
        <v>0.5</v>
      </c>
      <c r="U5" s="31">
        <v>1.21</v>
      </c>
      <c r="V5" s="28">
        <v>7368</v>
      </c>
      <c r="W5" s="31">
        <v>1.21</v>
      </c>
      <c r="X5" s="26" t="s">
        <v>24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6857</v>
      </c>
      <c r="B6" s="26" t="s">
        <v>6857</v>
      </c>
      <c r="C6" s="26" t="s">
        <v>6858</v>
      </c>
      <c r="D6" s="27">
        <v>44.5</v>
      </c>
      <c r="E6" s="28">
        <v>300</v>
      </c>
      <c r="F6" s="29">
        <v>-0.66</v>
      </c>
      <c r="G6" s="29">
        <v>-1.1200000000000001</v>
      </c>
      <c r="H6" s="30">
        <v>1.03E-2</v>
      </c>
      <c r="I6" s="31">
        <v>2.5299999999999998</v>
      </c>
      <c r="J6" s="31">
        <v>2.27</v>
      </c>
      <c r="K6" s="31">
        <v>2.83</v>
      </c>
      <c r="L6" s="31">
        <v>3.03</v>
      </c>
      <c r="M6" s="28">
        <v>61</v>
      </c>
      <c r="N6" s="31">
        <v>0.06</v>
      </c>
      <c r="O6" s="31">
        <v>0.37</v>
      </c>
      <c r="P6" s="28">
        <v>228</v>
      </c>
      <c r="Q6" s="31">
        <v>0.12</v>
      </c>
      <c r="R6" s="31">
        <v>0.54</v>
      </c>
      <c r="S6" s="28">
        <v>3681</v>
      </c>
      <c r="T6" s="31">
        <v>0.5</v>
      </c>
      <c r="U6" s="31">
        <v>1.21</v>
      </c>
      <c r="V6" s="28">
        <v>7362</v>
      </c>
      <c r="W6" s="31">
        <v>1.21</v>
      </c>
      <c r="X6" s="26" t="s">
        <v>24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6859</v>
      </c>
      <c r="B7" s="26" t="s">
        <v>6859</v>
      </c>
      <c r="C7" s="26" t="s">
        <v>6858</v>
      </c>
      <c r="D7" s="27">
        <v>40.4</v>
      </c>
      <c r="E7" s="28">
        <v>300</v>
      </c>
      <c r="F7" s="29">
        <v>-0.83</v>
      </c>
      <c r="G7" s="29">
        <v>-1.1200000000000001</v>
      </c>
      <c r="H7" s="30">
        <v>7.1999999999999998E-3</v>
      </c>
      <c r="I7" s="31">
        <v>2.29</v>
      </c>
      <c r="J7" s="31">
        <v>2.27</v>
      </c>
      <c r="K7" s="31">
        <v>2.76</v>
      </c>
      <c r="L7" s="31">
        <v>3.03</v>
      </c>
      <c r="M7" s="28">
        <v>67</v>
      </c>
      <c r="N7" s="31">
        <v>7.0000000000000007E-2</v>
      </c>
      <c r="O7" s="31">
        <v>0.33</v>
      </c>
      <c r="P7" s="28">
        <v>249</v>
      </c>
      <c r="Q7" s="31">
        <v>0.14000000000000001</v>
      </c>
      <c r="R7" s="31">
        <v>0.49</v>
      </c>
      <c r="S7" s="28">
        <v>3067</v>
      </c>
      <c r="T7" s="31">
        <v>0.5</v>
      </c>
      <c r="U7" s="31">
        <v>1</v>
      </c>
      <c r="V7" s="28">
        <v>6135</v>
      </c>
      <c r="W7" s="31">
        <v>1</v>
      </c>
      <c r="X7" s="26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6858</v>
      </c>
      <c r="B8" s="26" t="s">
        <v>6858</v>
      </c>
      <c r="C8" s="26" t="s">
        <v>6860</v>
      </c>
      <c r="D8" s="27">
        <v>44</v>
      </c>
      <c r="E8" s="28">
        <v>300</v>
      </c>
      <c r="F8" s="29">
        <v>-1.1200000000000001</v>
      </c>
      <c r="G8" s="29">
        <v>-1.3</v>
      </c>
      <c r="H8" s="30">
        <v>4.1000000000000003E-3</v>
      </c>
      <c r="I8" s="31">
        <v>2.27</v>
      </c>
      <c r="J8" s="31">
        <v>2.04</v>
      </c>
      <c r="K8" s="31">
        <v>3.03</v>
      </c>
      <c r="L8" s="31">
        <v>2.98</v>
      </c>
      <c r="M8" s="28">
        <v>190</v>
      </c>
      <c r="N8" s="31">
        <v>0.14000000000000001</v>
      </c>
      <c r="O8" s="31">
        <v>0.37</v>
      </c>
      <c r="P8" s="28">
        <v>672</v>
      </c>
      <c r="Q8" s="31">
        <v>0.26</v>
      </c>
      <c r="R8" s="31">
        <v>0.54</v>
      </c>
      <c r="S8" s="28">
        <v>2316</v>
      </c>
      <c r="T8" s="31">
        <v>0.5</v>
      </c>
      <c r="U8" s="31">
        <v>0.76</v>
      </c>
      <c r="V8" s="28">
        <v>4631</v>
      </c>
      <c r="W8" s="31">
        <v>0.76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6860</v>
      </c>
      <c r="B9" s="26" t="s">
        <v>6860</v>
      </c>
      <c r="C9" s="26" t="s">
        <v>6861</v>
      </c>
      <c r="D9" s="27">
        <v>43.5</v>
      </c>
      <c r="E9" s="28">
        <v>300</v>
      </c>
      <c r="F9" s="29">
        <v>-1.3</v>
      </c>
      <c r="G9" s="29">
        <v>-1.44</v>
      </c>
      <c r="H9" s="30">
        <v>3.2000000000000002E-3</v>
      </c>
      <c r="I9" s="31">
        <v>2.04</v>
      </c>
      <c r="J9" s="31">
        <v>1.89</v>
      </c>
      <c r="K9" s="31">
        <v>2.98</v>
      </c>
      <c r="L9" s="31">
        <v>2.97</v>
      </c>
      <c r="M9" s="28">
        <v>190</v>
      </c>
      <c r="N9" s="31">
        <v>0.15</v>
      </c>
      <c r="O9" s="31">
        <v>0.34</v>
      </c>
      <c r="P9" s="28">
        <v>672</v>
      </c>
      <c r="Q9" s="31">
        <v>0.27</v>
      </c>
      <c r="R9" s="31">
        <v>0.5</v>
      </c>
      <c r="S9" s="28">
        <v>2054</v>
      </c>
      <c r="T9" s="31">
        <v>0.5</v>
      </c>
      <c r="U9" s="31">
        <v>0.67</v>
      </c>
      <c r="V9" s="28">
        <v>4108</v>
      </c>
      <c r="W9" s="31">
        <v>0.67</v>
      </c>
      <c r="X9" s="26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6861</v>
      </c>
      <c r="B10" s="26" t="s">
        <v>6861</v>
      </c>
      <c r="C10" s="26" t="s">
        <v>6862</v>
      </c>
      <c r="D10" s="27">
        <v>41.7</v>
      </c>
      <c r="E10" s="28">
        <v>300</v>
      </c>
      <c r="F10" s="29">
        <v>-1.44</v>
      </c>
      <c r="G10" s="29">
        <v>-1.58</v>
      </c>
      <c r="H10" s="30">
        <v>3.3999999999999998E-3</v>
      </c>
      <c r="I10" s="31">
        <v>1.89</v>
      </c>
      <c r="J10" s="31">
        <v>2.42</v>
      </c>
      <c r="K10" s="31">
        <v>2.97</v>
      </c>
      <c r="L10" s="31">
        <v>3.64</v>
      </c>
      <c r="M10" s="28">
        <v>190</v>
      </c>
      <c r="N10" s="31">
        <v>0.14000000000000001</v>
      </c>
      <c r="O10" s="31">
        <v>0.35</v>
      </c>
      <c r="P10" s="28">
        <v>672</v>
      </c>
      <c r="Q10" s="31">
        <v>0.27</v>
      </c>
      <c r="R10" s="31">
        <v>0.5</v>
      </c>
      <c r="S10" s="28">
        <v>2098</v>
      </c>
      <c r="T10" s="31">
        <v>0.5</v>
      </c>
      <c r="U10" s="31">
        <v>0.69</v>
      </c>
      <c r="V10" s="28">
        <v>4196</v>
      </c>
      <c r="W10" s="31">
        <v>0.69</v>
      </c>
      <c r="X10" s="26" t="s">
        <v>25</v>
      </c>
      <c r="Z10" s="47">
        <v>300</v>
      </c>
      <c r="AA10" s="47">
        <f t="shared" si="1"/>
        <v>6984.0000000000091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1700.8999999999999</v>
      </c>
      <c r="AF10" s="47">
        <f t="shared" ref="AF10:AF30" si="4">SUM(AA10:AE10)</f>
        <v>8684.9000000000087</v>
      </c>
      <c r="AG10" s="2">
        <f t="shared" si="2"/>
        <v>0</v>
      </c>
    </row>
    <row r="11" spans="1:33">
      <c r="A11" s="26" t="s">
        <v>6862</v>
      </c>
      <c r="B11" s="26" t="s">
        <v>6862</v>
      </c>
      <c r="C11" s="26" t="s">
        <v>6863</v>
      </c>
      <c r="D11" s="27">
        <v>43</v>
      </c>
      <c r="E11" s="28">
        <v>300</v>
      </c>
      <c r="F11" s="29">
        <v>-1.58</v>
      </c>
      <c r="G11" s="29">
        <v>-1.72</v>
      </c>
      <c r="H11" s="30">
        <v>3.3E-3</v>
      </c>
      <c r="I11" s="31">
        <v>2.42</v>
      </c>
      <c r="J11" s="31">
        <v>2.94</v>
      </c>
      <c r="K11" s="31">
        <v>3.64</v>
      </c>
      <c r="L11" s="31">
        <v>4.3</v>
      </c>
      <c r="M11" s="28">
        <v>190</v>
      </c>
      <c r="N11" s="31">
        <v>0.15</v>
      </c>
      <c r="O11" s="31">
        <v>0.34</v>
      </c>
      <c r="P11" s="28">
        <v>672</v>
      </c>
      <c r="Q11" s="31">
        <v>0.27</v>
      </c>
      <c r="R11" s="31">
        <v>0.5</v>
      </c>
      <c r="S11" s="28">
        <v>2066</v>
      </c>
      <c r="T11" s="31">
        <v>0.5</v>
      </c>
      <c r="U11" s="31">
        <v>0.68</v>
      </c>
      <c r="V11" s="28">
        <v>4132</v>
      </c>
      <c r="W11" s="31">
        <v>0.68</v>
      </c>
      <c r="X11" s="26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6864</v>
      </c>
      <c r="B12" s="26" t="s">
        <v>6864</v>
      </c>
      <c r="C12" s="26" t="s">
        <v>6865</v>
      </c>
      <c r="D12" s="27">
        <v>44</v>
      </c>
      <c r="E12" s="28">
        <v>300</v>
      </c>
      <c r="F12" s="29">
        <v>-0.7</v>
      </c>
      <c r="G12" s="29">
        <v>-1.02</v>
      </c>
      <c r="H12" s="30">
        <v>7.3000000000000001E-3</v>
      </c>
      <c r="I12" s="31">
        <v>2.57</v>
      </c>
      <c r="J12" s="31">
        <v>2.57</v>
      </c>
      <c r="K12" s="31">
        <v>2.91</v>
      </c>
      <c r="L12" s="31">
        <v>3.23</v>
      </c>
      <c r="M12" s="28">
        <v>187</v>
      </c>
      <c r="N12" s="31">
        <v>0.12</v>
      </c>
      <c r="O12" s="31">
        <v>0.45</v>
      </c>
      <c r="P12" s="28">
        <v>664</v>
      </c>
      <c r="Q12" s="31">
        <v>0.22</v>
      </c>
      <c r="R12" s="31">
        <v>0.66</v>
      </c>
      <c r="S12" s="28">
        <v>3088</v>
      </c>
      <c r="T12" s="31">
        <v>0.5</v>
      </c>
      <c r="U12" s="31">
        <v>1.01</v>
      </c>
      <c r="V12" s="28">
        <v>6175</v>
      </c>
      <c r="W12" s="31">
        <v>1.01</v>
      </c>
      <c r="X12" s="26" t="s">
        <v>25</v>
      </c>
      <c r="Z12" s="47">
        <v>400</v>
      </c>
      <c r="AA12" s="47">
        <f t="shared" si="1"/>
        <v>987.9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987.9</v>
      </c>
      <c r="AG12" s="2">
        <f t="shared" si="2"/>
        <v>0</v>
      </c>
    </row>
    <row r="13" spans="1:33">
      <c r="A13" s="26" t="s">
        <v>6865</v>
      </c>
      <c r="B13" s="26" t="s">
        <v>6865</v>
      </c>
      <c r="C13" s="26" t="s">
        <v>6866</v>
      </c>
      <c r="D13" s="27">
        <v>43.3</v>
      </c>
      <c r="E13" s="28">
        <v>300</v>
      </c>
      <c r="F13" s="29">
        <v>-1.02</v>
      </c>
      <c r="G13" s="29">
        <v>-1.33</v>
      </c>
      <c r="H13" s="30">
        <v>7.1999999999999998E-3</v>
      </c>
      <c r="I13" s="31">
        <v>2.57</v>
      </c>
      <c r="J13" s="31">
        <v>2.34</v>
      </c>
      <c r="K13" s="31">
        <v>3.23</v>
      </c>
      <c r="L13" s="31">
        <v>3.31</v>
      </c>
      <c r="M13" s="28">
        <v>187</v>
      </c>
      <c r="N13" s="31">
        <v>0.12</v>
      </c>
      <c r="O13" s="31">
        <v>0.45</v>
      </c>
      <c r="P13" s="28">
        <v>664</v>
      </c>
      <c r="Q13" s="31">
        <v>0.22</v>
      </c>
      <c r="R13" s="31">
        <v>0.66</v>
      </c>
      <c r="S13" s="28">
        <v>3063</v>
      </c>
      <c r="T13" s="31">
        <v>0.5</v>
      </c>
      <c r="U13" s="31">
        <v>1</v>
      </c>
      <c r="V13" s="28">
        <v>6127</v>
      </c>
      <c r="W13" s="31">
        <v>1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6866</v>
      </c>
      <c r="B14" s="26" t="s">
        <v>6866</v>
      </c>
      <c r="C14" s="26" t="s">
        <v>6867</v>
      </c>
      <c r="D14" s="27">
        <v>48.4</v>
      </c>
      <c r="E14" s="28">
        <v>300</v>
      </c>
      <c r="F14" s="29">
        <v>-1.33</v>
      </c>
      <c r="G14" s="29">
        <v>-1.53</v>
      </c>
      <c r="H14" s="30">
        <v>4.1000000000000003E-3</v>
      </c>
      <c r="I14" s="31">
        <v>2.34</v>
      </c>
      <c r="J14" s="31">
        <v>2.78</v>
      </c>
      <c r="K14" s="31">
        <v>3.31</v>
      </c>
      <c r="L14" s="31">
        <v>3.95</v>
      </c>
      <c r="M14" s="28">
        <v>187</v>
      </c>
      <c r="N14" s="31">
        <v>0.14000000000000001</v>
      </c>
      <c r="O14" s="31">
        <v>0.37</v>
      </c>
      <c r="P14" s="28">
        <v>664</v>
      </c>
      <c r="Q14" s="31">
        <v>0.26</v>
      </c>
      <c r="R14" s="31">
        <v>0.54</v>
      </c>
      <c r="S14" s="28">
        <v>2327</v>
      </c>
      <c r="T14" s="31">
        <v>0.5</v>
      </c>
      <c r="U14" s="31">
        <v>0.76</v>
      </c>
      <c r="V14" s="28">
        <v>4655</v>
      </c>
      <c r="W14" s="31">
        <v>0.76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6868</v>
      </c>
      <c r="B15" s="26" t="s">
        <v>6868</v>
      </c>
      <c r="C15" s="26" t="s">
        <v>6869</v>
      </c>
      <c r="D15" s="27">
        <v>39.6</v>
      </c>
      <c r="E15" s="28">
        <v>300</v>
      </c>
      <c r="F15" s="29">
        <v>-0.91</v>
      </c>
      <c r="G15" s="29">
        <v>-1.2</v>
      </c>
      <c r="H15" s="30">
        <v>7.3000000000000001E-3</v>
      </c>
      <c r="I15" s="31">
        <v>2.65</v>
      </c>
      <c r="J15" s="31">
        <v>2.65</v>
      </c>
      <c r="K15" s="31">
        <v>3.2</v>
      </c>
      <c r="L15" s="31">
        <v>3.49</v>
      </c>
      <c r="M15" s="28">
        <v>166</v>
      </c>
      <c r="N15" s="31">
        <v>0.11</v>
      </c>
      <c r="O15" s="31">
        <v>0.44</v>
      </c>
      <c r="P15" s="28">
        <v>591</v>
      </c>
      <c r="Q15" s="31">
        <v>0.21</v>
      </c>
      <c r="R15" s="31">
        <v>0.64</v>
      </c>
      <c r="S15" s="28">
        <v>3098</v>
      </c>
      <c r="T15" s="31">
        <v>0.5</v>
      </c>
      <c r="U15" s="31">
        <v>1.01</v>
      </c>
      <c r="V15" s="28">
        <v>6197</v>
      </c>
      <c r="W15" s="31">
        <v>1.01</v>
      </c>
      <c r="X15" s="26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6869</v>
      </c>
      <c r="B16" s="26" t="s">
        <v>6869</v>
      </c>
      <c r="C16" s="26" t="s">
        <v>6870</v>
      </c>
      <c r="D16" s="27">
        <v>39.799999999999997</v>
      </c>
      <c r="E16" s="28">
        <v>300</v>
      </c>
      <c r="F16" s="29">
        <v>-1.2</v>
      </c>
      <c r="G16" s="29">
        <v>-1.4</v>
      </c>
      <c r="H16" s="30">
        <v>5.0000000000000001E-3</v>
      </c>
      <c r="I16" s="31">
        <v>2.65</v>
      </c>
      <c r="J16" s="31">
        <v>2.73</v>
      </c>
      <c r="K16" s="31">
        <v>3.49</v>
      </c>
      <c r="L16" s="31">
        <v>3.77</v>
      </c>
      <c r="M16" s="28">
        <v>166</v>
      </c>
      <c r="N16" s="31">
        <v>0.12</v>
      </c>
      <c r="O16" s="31">
        <v>0.38</v>
      </c>
      <c r="P16" s="28">
        <v>591</v>
      </c>
      <c r="Q16" s="31">
        <v>0.23</v>
      </c>
      <c r="R16" s="31">
        <v>0.56000000000000005</v>
      </c>
      <c r="S16" s="28">
        <v>2566</v>
      </c>
      <c r="T16" s="31">
        <v>0.5</v>
      </c>
      <c r="U16" s="31">
        <v>0.84</v>
      </c>
      <c r="V16" s="28">
        <v>5133</v>
      </c>
      <c r="W16" s="31">
        <v>0.84</v>
      </c>
      <c r="X16" s="26" t="s">
        <v>25</v>
      </c>
      <c r="Z16" s="47">
        <v>500</v>
      </c>
      <c r="AA16" s="47">
        <f t="shared" si="1"/>
        <v>1124.3000000000002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1124.3000000000002</v>
      </c>
      <c r="AG16" s="2">
        <f t="shared" si="2"/>
        <v>0</v>
      </c>
    </row>
    <row r="17" spans="1:33">
      <c r="A17" s="26" t="s">
        <v>6870</v>
      </c>
      <c r="B17" s="26" t="s">
        <v>6870</v>
      </c>
      <c r="C17" s="26" t="s">
        <v>6867</v>
      </c>
      <c r="D17" s="27">
        <v>30.1</v>
      </c>
      <c r="E17" s="28">
        <v>300</v>
      </c>
      <c r="F17" s="29">
        <v>-1.4</v>
      </c>
      <c r="G17" s="29">
        <v>-1.53</v>
      </c>
      <c r="H17" s="30">
        <v>4.3E-3</v>
      </c>
      <c r="I17" s="31">
        <v>2.73</v>
      </c>
      <c r="J17" s="31">
        <v>2.78</v>
      </c>
      <c r="K17" s="31">
        <v>3.77</v>
      </c>
      <c r="L17" s="31">
        <v>3.95</v>
      </c>
      <c r="M17" s="28">
        <v>166</v>
      </c>
      <c r="N17" s="31">
        <v>0.13</v>
      </c>
      <c r="O17" s="31">
        <v>0.36</v>
      </c>
      <c r="P17" s="28">
        <v>591</v>
      </c>
      <c r="Q17" s="31">
        <v>0.24</v>
      </c>
      <c r="R17" s="31">
        <v>0.53</v>
      </c>
      <c r="S17" s="28">
        <v>2379</v>
      </c>
      <c r="T17" s="31">
        <v>0.5</v>
      </c>
      <c r="U17" s="31">
        <v>0.78</v>
      </c>
      <c r="V17" s="28">
        <v>4759</v>
      </c>
      <c r="W17" s="31">
        <v>0.78</v>
      </c>
      <c r="X17" s="26" t="s">
        <v>25</v>
      </c>
      <c r="Z17" s="47">
        <v>600</v>
      </c>
      <c r="AA17" s="47">
        <f t="shared" si="1"/>
        <v>0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0</v>
      </c>
      <c r="AG17" s="2">
        <f t="shared" si="2"/>
        <v>0</v>
      </c>
    </row>
    <row r="18" spans="1:33">
      <c r="A18" s="26" t="s">
        <v>6871</v>
      </c>
      <c r="B18" s="26" t="s">
        <v>6871</v>
      </c>
      <c r="C18" s="26" t="s">
        <v>6867</v>
      </c>
      <c r="D18" s="27">
        <v>48.8</v>
      </c>
      <c r="E18" s="28">
        <v>300</v>
      </c>
      <c r="F18" s="29">
        <v>-1.18</v>
      </c>
      <c r="G18" s="29">
        <v>-1.53</v>
      </c>
      <c r="H18" s="30">
        <v>7.1999999999999998E-3</v>
      </c>
      <c r="I18" s="31">
        <v>2.81</v>
      </c>
      <c r="J18" s="31">
        <v>2.78</v>
      </c>
      <c r="K18" s="31">
        <v>3.63</v>
      </c>
      <c r="L18" s="31">
        <v>3.95</v>
      </c>
      <c r="M18" s="28">
        <v>17</v>
      </c>
      <c r="N18" s="31">
        <v>0.04</v>
      </c>
      <c r="O18" s="31">
        <v>0.22</v>
      </c>
      <c r="P18" s="28">
        <v>67</v>
      </c>
      <c r="Q18" s="31">
        <v>7.0000000000000007E-2</v>
      </c>
      <c r="R18" s="31">
        <v>0.33</v>
      </c>
      <c r="S18" s="28">
        <v>3066</v>
      </c>
      <c r="T18" s="31">
        <v>0.5</v>
      </c>
      <c r="U18" s="31">
        <v>1</v>
      </c>
      <c r="V18" s="28">
        <v>6132</v>
      </c>
      <c r="W18" s="31">
        <v>1</v>
      </c>
      <c r="X18" s="26" t="s">
        <v>25</v>
      </c>
      <c r="Z18" s="47">
        <v>700</v>
      </c>
      <c r="AA18" s="47">
        <f t="shared" si="1"/>
        <v>988.1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988.1</v>
      </c>
      <c r="AG18" s="2">
        <f t="shared" si="2"/>
        <v>0</v>
      </c>
    </row>
    <row r="19" spans="1:33">
      <c r="A19" s="26" t="s">
        <v>6867</v>
      </c>
      <c r="B19" s="26" t="s">
        <v>6867</v>
      </c>
      <c r="C19" s="26" t="s">
        <v>6863</v>
      </c>
      <c r="D19" s="27">
        <v>45.4</v>
      </c>
      <c r="E19" s="28">
        <v>300</v>
      </c>
      <c r="F19" s="29">
        <v>-1.53</v>
      </c>
      <c r="G19" s="29">
        <v>-1.72</v>
      </c>
      <c r="H19" s="30">
        <v>4.1999999999999997E-3</v>
      </c>
      <c r="I19" s="31">
        <v>2.78</v>
      </c>
      <c r="J19" s="31">
        <v>2.94</v>
      </c>
      <c r="K19" s="31">
        <v>3.95</v>
      </c>
      <c r="L19" s="31">
        <v>4.3</v>
      </c>
      <c r="M19" s="28">
        <v>387</v>
      </c>
      <c r="N19" s="31">
        <v>0.19</v>
      </c>
      <c r="O19" s="31">
        <v>0.46</v>
      </c>
      <c r="P19" s="28">
        <v>1306</v>
      </c>
      <c r="Q19" s="31">
        <v>0.36</v>
      </c>
      <c r="R19" s="31">
        <v>0.66</v>
      </c>
      <c r="S19" s="28">
        <v>2342</v>
      </c>
      <c r="T19" s="31">
        <v>0.5</v>
      </c>
      <c r="U19" s="31">
        <v>0.77</v>
      </c>
      <c r="V19" s="28">
        <v>4684</v>
      </c>
      <c r="W19" s="31">
        <v>0.77</v>
      </c>
      <c r="X19" s="26" t="s">
        <v>25</v>
      </c>
      <c r="Z19" s="47">
        <v>800</v>
      </c>
      <c r="AA19" s="47">
        <f t="shared" si="1"/>
        <v>351.90000000000003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351.90000000000003</v>
      </c>
      <c r="AG19" s="2">
        <f t="shared" si="2"/>
        <v>0</v>
      </c>
    </row>
    <row r="20" spans="1:33">
      <c r="A20" s="26" t="s">
        <v>6863</v>
      </c>
      <c r="B20" s="26" t="s">
        <v>6863</v>
      </c>
      <c r="C20" s="26" t="s">
        <v>6872</v>
      </c>
      <c r="D20" s="27">
        <v>40.200000000000003</v>
      </c>
      <c r="E20" s="28">
        <v>300</v>
      </c>
      <c r="F20" s="29">
        <v>-1.72</v>
      </c>
      <c r="G20" s="29">
        <v>-1.82</v>
      </c>
      <c r="H20" s="30">
        <v>2.5000000000000001E-3</v>
      </c>
      <c r="I20" s="31">
        <v>2.94</v>
      </c>
      <c r="J20" s="31">
        <v>2.5</v>
      </c>
      <c r="K20" s="31">
        <v>4.3</v>
      </c>
      <c r="L20" s="31">
        <v>3.96</v>
      </c>
      <c r="M20" s="28">
        <v>622</v>
      </c>
      <c r="N20" s="31">
        <v>0.28000000000000003</v>
      </c>
      <c r="O20" s="31">
        <v>0.44</v>
      </c>
      <c r="P20" s="28">
        <v>2015</v>
      </c>
      <c r="Q20" s="31">
        <v>0.53</v>
      </c>
      <c r="R20" s="31">
        <v>0.61</v>
      </c>
      <c r="S20" s="28">
        <v>1806</v>
      </c>
      <c r="T20" s="31">
        <v>0.5</v>
      </c>
      <c r="U20" s="31">
        <v>0.59</v>
      </c>
      <c r="V20" s="28">
        <v>3611</v>
      </c>
      <c r="W20" s="31">
        <v>0.59</v>
      </c>
      <c r="X20" s="26" t="s">
        <v>25</v>
      </c>
      <c r="Z20" s="47">
        <v>900</v>
      </c>
      <c r="AA20" s="47">
        <f t="shared" si="1"/>
        <v>103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103</v>
      </c>
      <c r="AG20" s="2">
        <f t="shared" si="2"/>
        <v>0</v>
      </c>
    </row>
    <row r="21" spans="1:33">
      <c r="A21" s="26" t="s">
        <v>6872</v>
      </c>
      <c r="B21" s="26" t="s">
        <v>6872</v>
      </c>
      <c r="C21" s="26" t="s">
        <v>6873</v>
      </c>
      <c r="D21" s="27">
        <v>31.4</v>
      </c>
      <c r="E21" s="28">
        <v>300</v>
      </c>
      <c r="F21" s="29">
        <v>-1.82</v>
      </c>
      <c r="G21" s="29">
        <v>-1.9</v>
      </c>
      <c r="H21" s="30">
        <v>2.5000000000000001E-3</v>
      </c>
      <c r="I21" s="31">
        <v>2.5</v>
      </c>
      <c r="J21" s="31">
        <v>2.3199999999999998</v>
      </c>
      <c r="K21" s="31">
        <v>3.96</v>
      </c>
      <c r="L21" s="31">
        <v>3.86</v>
      </c>
      <c r="M21" s="28">
        <v>622</v>
      </c>
      <c r="N21" s="31">
        <v>0.28000000000000003</v>
      </c>
      <c r="O21" s="31">
        <v>0.45</v>
      </c>
      <c r="P21" s="28">
        <v>2015</v>
      </c>
      <c r="Q21" s="31">
        <v>0.53</v>
      </c>
      <c r="R21" s="31">
        <v>0.61</v>
      </c>
      <c r="S21" s="28">
        <v>1827</v>
      </c>
      <c r="T21" s="31">
        <v>0.5</v>
      </c>
      <c r="U21" s="31">
        <v>0.6</v>
      </c>
      <c r="V21" s="28">
        <v>3655</v>
      </c>
      <c r="W21" s="31">
        <v>0.6</v>
      </c>
      <c r="X21" s="26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6873</v>
      </c>
      <c r="B22" s="26" t="s">
        <v>6873</v>
      </c>
      <c r="C22" s="26" t="s">
        <v>6874</v>
      </c>
      <c r="D22" s="27">
        <v>32.9</v>
      </c>
      <c r="E22" s="28">
        <v>300</v>
      </c>
      <c r="F22" s="29">
        <v>-1.9</v>
      </c>
      <c r="G22" s="29">
        <v>-1.99</v>
      </c>
      <c r="H22" s="30">
        <v>2.7000000000000001E-3</v>
      </c>
      <c r="I22" s="31">
        <v>2.3199999999999998</v>
      </c>
      <c r="J22" s="31">
        <v>2.14</v>
      </c>
      <c r="K22" s="31">
        <v>3.86</v>
      </c>
      <c r="L22" s="31">
        <v>3.77</v>
      </c>
      <c r="M22" s="28">
        <v>622</v>
      </c>
      <c r="N22" s="31">
        <v>0.27</v>
      </c>
      <c r="O22" s="31">
        <v>0.46</v>
      </c>
      <c r="P22" s="28">
        <v>2015</v>
      </c>
      <c r="Q22" s="31">
        <v>0.52</v>
      </c>
      <c r="R22" s="31">
        <v>0.63</v>
      </c>
      <c r="S22" s="28">
        <v>1894</v>
      </c>
      <c r="T22" s="31">
        <v>0.5</v>
      </c>
      <c r="U22" s="31">
        <v>0.62</v>
      </c>
      <c r="V22" s="28">
        <v>3787</v>
      </c>
      <c r="W22" s="31">
        <v>0.62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6874</v>
      </c>
      <c r="B23" s="26" t="s">
        <v>6874</v>
      </c>
      <c r="C23" s="26" t="s">
        <v>6875</v>
      </c>
      <c r="D23" s="27">
        <v>33</v>
      </c>
      <c r="E23" s="28">
        <v>300</v>
      </c>
      <c r="F23" s="29">
        <v>-1.99</v>
      </c>
      <c r="G23" s="29">
        <v>-2.08</v>
      </c>
      <c r="H23" s="30">
        <v>2.7000000000000001E-3</v>
      </c>
      <c r="I23" s="31">
        <v>2.14</v>
      </c>
      <c r="J23" s="31">
        <v>2.94</v>
      </c>
      <c r="K23" s="31">
        <v>3.77</v>
      </c>
      <c r="L23" s="31">
        <v>4.66</v>
      </c>
      <c r="M23" s="28">
        <v>622</v>
      </c>
      <c r="N23" s="31">
        <v>0.27</v>
      </c>
      <c r="O23" s="31">
        <v>0.46</v>
      </c>
      <c r="P23" s="28">
        <v>2015</v>
      </c>
      <c r="Q23" s="31">
        <v>0.52</v>
      </c>
      <c r="R23" s="31">
        <v>0.63</v>
      </c>
      <c r="S23" s="28">
        <v>1891</v>
      </c>
      <c r="T23" s="31">
        <v>0.5</v>
      </c>
      <c r="U23" s="31">
        <v>0.62</v>
      </c>
      <c r="V23" s="28">
        <v>3781</v>
      </c>
      <c r="W23" s="31">
        <v>0.62</v>
      </c>
      <c r="X23" s="26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6876</v>
      </c>
      <c r="B24" s="26" t="s">
        <v>6876</v>
      </c>
      <c r="C24" s="26" t="s">
        <v>6877</v>
      </c>
      <c r="D24" s="27">
        <v>38.6</v>
      </c>
      <c r="E24" s="28">
        <v>300</v>
      </c>
      <c r="F24" s="29">
        <v>-0.02</v>
      </c>
      <c r="G24" s="29">
        <v>-0.28999999999999998</v>
      </c>
      <c r="H24" s="30">
        <v>7.0000000000000001E-3</v>
      </c>
      <c r="I24" s="31">
        <v>3.93</v>
      </c>
      <c r="J24" s="31">
        <v>3.98</v>
      </c>
      <c r="K24" s="31">
        <v>3.59</v>
      </c>
      <c r="L24" s="31">
        <v>3.91</v>
      </c>
      <c r="M24" s="28">
        <v>84</v>
      </c>
      <c r="N24" s="31">
        <v>0.08</v>
      </c>
      <c r="O24" s="31">
        <v>0.35</v>
      </c>
      <c r="P24" s="28">
        <v>310</v>
      </c>
      <c r="Q24" s="31">
        <v>0.15</v>
      </c>
      <c r="R24" s="31">
        <v>0.52</v>
      </c>
      <c r="S24" s="28">
        <v>3028</v>
      </c>
      <c r="T24" s="31">
        <v>0.5</v>
      </c>
      <c r="U24" s="31">
        <v>0.99</v>
      </c>
      <c r="V24" s="28">
        <v>6056</v>
      </c>
      <c r="W24" s="31">
        <v>0.99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6877</v>
      </c>
      <c r="B25" s="26" t="s">
        <v>6877</v>
      </c>
      <c r="C25" s="26" t="s">
        <v>6878</v>
      </c>
      <c r="D25" s="27">
        <v>36.1</v>
      </c>
      <c r="E25" s="28">
        <v>300</v>
      </c>
      <c r="F25" s="29">
        <v>-0.28999999999999998</v>
      </c>
      <c r="G25" s="29">
        <v>-0.55000000000000004</v>
      </c>
      <c r="H25" s="30">
        <v>7.1999999999999998E-3</v>
      </c>
      <c r="I25" s="31">
        <v>3.98</v>
      </c>
      <c r="J25" s="31">
        <v>3.92</v>
      </c>
      <c r="K25" s="31">
        <v>3.91</v>
      </c>
      <c r="L25" s="31">
        <v>4.1100000000000003</v>
      </c>
      <c r="M25" s="28">
        <v>84</v>
      </c>
      <c r="N25" s="31">
        <v>0.08</v>
      </c>
      <c r="O25" s="31">
        <v>0.36</v>
      </c>
      <c r="P25" s="28">
        <v>310</v>
      </c>
      <c r="Q25" s="31">
        <v>0.15</v>
      </c>
      <c r="R25" s="31">
        <v>0.53</v>
      </c>
      <c r="S25" s="28">
        <v>3073</v>
      </c>
      <c r="T25" s="31">
        <v>0.5</v>
      </c>
      <c r="U25" s="31">
        <v>1.01</v>
      </c>
      <c r="V25" s="28">
        <v>6145</v>
      </c>
      <c r="W25" s="31">
        <v>1.01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6878</v>
      </c>
      <c r="B26" s="26" t="s">
        <v>6878</v>
      </c>
      <c r="C26" s="26" t="s">
        <v>6879</v>
      </c>
      <c r="D26" s="27">
        <v>37.9</v>
      </c>
      <c r="E26" s="28">
        <v>300</v>
      </c>
      <c r="F26" s="29">
        <v>-0.55000000000000004</v>
      </c>
      <c r="G26" s="29">
        <v>-0.82</v>
      </c>
      <c r="H26" s="30">
        <v>7.1000000000000004E-3</v>
      </c>
      <c r="I26" s="31">
        <v>3.92</v>
      </c>
      <c r="J26" s="31">
        <v>3.86</v>
      </c>
      <c r="K26" s="31">
        <v>4.1100000000000003</v>
      </c>
      <c r="L26" s="31">
        <v>4.32</v>
      </c>
      <c r="M26" s="28">
        <v>91</v>
      </c>
      <c r="N26" s="31">
        <v>0.09</v>
      </c>
      <c r="O26" s="31">
        <v>0.36</v>
      </c>
      <c r="P26" s="28">
        <v>334</v>
      </c>
      <c r="Q26" s="31">
        <v>0.16</v>
      </c>
      <c r="R26" s="31">
        <v>0.54</v>
      </c>
      <c r="S26" s="28">
        <v>3056</v>
      </c>
      <c r="T26" s="31">
        <v>0.5</v>
      </c>
      <c r="U26" s="31">
        <v>1</v>
      </c>
      <c r="V26" s="28">
        <v>6112</v>
      </c>
      <c r="W26" s="31">
        <v>1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6880</v>
      </c>
      <c r="B27" s="26" t="s">
        <v>6880</v>
      </c>
      <c r="C27" s="26" t="s">
        <v>6881</v>
      </c>
      <c r="D27" s="27">
        <v>47.6</v>
      </c>
      <c r="E27" s="28">
        <v>300</v>
      </c>
      <c r="F27" s="29">
        <v>0.05</v>
      </c>
      <c r="G27" s="29">
        <v>-0.44</v>
      </c>
      <c r="H27" s="30">
        <v>1.03E-2</v>
      </c>
      <c r="I27" s="31">
        <v>4.91</v>
      </c>
      <c r="J27" s="31">
        <v>4.16</v>
      </c>
      <c r="K27" s="31">
        <v>4.5</v>
      </c>
      <c r="L27" s="31">
        <v>4.24</v>
      </c>
      <c r="M27" s="28">
        <v>30</v>
      </c>
      <c r="N27" s="31">
        <v>0.05</v>
      </c>
      <c r="O27" s="31">
        <v>0.28999999999999998</v>
      </c>
      <c r="P27" s="28">
        <v>114</v>
      </c>
      <c r="Q27" s="31">
        <v>0.09</v>
      </c>
      <c r="R27" s="31">
        <v>0.44</v>
      </c>
      <c r="S27" s="28">
        <v>3673</v>
      </c>
      <c r="T27" s="31">
        <v>0.5</v>
      </c>
      <c r="U27" s="31">
        <v>1.2</v>
      </c>
      <c r="V27" s="28">
        <v>7347</v>
      </c>
      <c r="W27" s="31">
        <v>1.2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6881</v>
      </c>
      <c r="B28" s="26" t="s">
        <v>6881</v>
      </c>
      <c r="C28" s="26" t="s">
        <v>6879</v>
      </c>
      <c r="D28" s="27">
        <v>36.700000000000003</v>
      </c>
      <c r="E28" s="28">
        <v>300</v>
      </c>
      <c r="F28" s="29">
        <v>-0.44</v>
      </c>
      <c r="G28" s="29">
        <v>-0.81</v>
      </c>
      <c r="H28" s="30">
        <v>1.01E-2</v>
      </c>
      <c r="I28" s="31">
        <v>4.16</v>
      </c>
      <c r="J28" s="31">
        <v>3.86</v>
      </c>
      <c r="K28" s="31">
        <v>4.24</v>
      </c>
      <c r="L28" s="31">
        <v>4.3099999999999996</v>
      </c>
      <c r="M28" s="28">
        <v>77</v>
      </c>
      <c r="N28" s="31">
        <v>7.0000000000000007E-2</v>
      </c>
      <c r="O28" s="31">
        <v>0.39</v>
      </c>
      <c r="P28" s="28">
        <v>285</v>
      </c>
      <c r="Q28" s="31">
        <v>0.14000000000000001</v>
      </c>
      <c r="R28" s="31">
        <v>0.57999999999999996</v>
      </c>
      <c r="S28" s="28">
        <v>3635</v>
      </c>
      <c r="T28" s="31">
        <v>0.5</v>
      </c>
      <c r="U28" s="31">
        <v>1.19</v>
      </c>
      <c r="V28" s="28">
        <v>7270</v>
      </c>
      <c r="W28" s="31">
        <v>1.19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6879</v>
      </c>
      <c r="B29" s="26" t="s">
        <v>6879</v>
      </c>
      <c r="C29" s="26" t="s">
        <v>6882</v>
      </c>
      <c r="D29" s="27">
        <v>38.5</v>
      </c>
      <c r="E29" s="28">
        <v>300</v>
      </c>
      <c r="F29" s="29">
        <v>-0.82</v>
      </c>
      <c r="G29" s="29">
        <v>-1.0900000000000001</v>
      </c>
      <c r="H29" s="30">
        <v>7.0000000000000001E-3</v>
      </c>
      <c r="I29" s="31">
        <v>3.86</v>
      </c>
      <c r="J29" s="31">
        <v>3.04</v>
      </c>
      <c r="K29" s="31">
        <v>4.32</v>
      </c>
      <c r="L29" s="31">
        <v>3.77</v>
      </c>
      <c r="M29" s="28">
        <v>173</v>
      </c>
      <c r="N29" s="31">
        <v>0.12</v>
      </c>
      <c r="O29" s="31">
        <v>0.44</v>
      </c>
      <c r="P29" s="28">
        <v>614</v>
      </c>
      <c r="Q29" s="31">
        <v>0.21</v>
      </c>
      <c r="R29" s="31">
        <v>0.64</v>
      </c>
      <c r="S29" s="28">
        <v>3032</v>
      </c>
      <c r="T29" s="31">
        <v>0.5</v>
      </c>
      <c r="U29" s="31">
        <v>0.99</v>
      </c>
      <c r="V29" s="28">
        <v>6064</v>
      </c>
      <c r="W29" s="31">
        <v>0.99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6883</v>
      </c>
      <c r="B30" s="26" t="s">
        <v>6883</v>
      </c>
      <c r="C30" s="26" t="s">
        <v>6884</v>
      </c>
      <c r="D30" s="27">
        <v>45.8</v>
      </c>
      <c r="E30" s="28">
        <v>300</v>
      </c>
      <c r="F30" s="29">
        <v>0.22</v>
      </c>
      <c r="G30" s="29">
        <v>-0.25</v>
      </c>
      <c r="H30" s="30">
        <v>1.03E-2</v>
      </c>
      <c r="I30" s="31">
        <v>4.32</v>
      </c>
      <c r="J30" s="31">
        <v>3.49</v>
      </c>
      <c r="K30" s="31">
        <v>3.74</v>
      </c>
      <c r="L30" s="31">
        <v>3.38</v>
      </c>
      <c r="M30" s="28">
        <v>273</v>
      </c>
      <c r="N30" s="31">
        <v>0.13</v>
      </c>
      <c r="O30" s="31">
        <v>0.56999999999999995</v>
      </c>
      <c r="P30" s="28">
        <v>943</v>
      </c>
      <c r="Q30" s="31">
        <v>0.24</v>
      </c>
      <c r="R30" s="31">
        <v>0.83</v>
      </c>
      <c r="S30" s="28">
        <v>3668</v>
      </c>
      <c r="T30" s="31">
        <v>0.5</v>
      </c>
      <c r="U30" s="31">
        <v>1.2</v>
      </c>
      <c r="V30" s="28">
        <v>7335</v>
      </c>
      <c r="W30" s="31">
        <v>1.2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6884</v>
      </c>
      <c r="B31" s="26" t="s">
        <v>6884</v>
      </c>
      <c r="C31" s="26" t="s">
        <v>6885</v>
      </c>
      <c r="D31" s="27">
        <v>45.8</v>
      </c>
      <c r="E31" s="28">
        <v>300</v>
      </c>
      <c r="F31" s="29">
        <v>-0.25</v>
      </c>
      <c r="G31" s="29">
        <v>-0.72</v>
      </c>
      <c r="H31" s="30">
        <v>1.03E-2</v>
      </c>
      <c r="I31" s="31">
        <v>3.49</v>
      </c>
      <c r="J31" s="31">
        <v>3.66</v>
      </c>
      <c r="K31" s="31">
        <v>3.38</v>
      </c>
      <c r="L31" s="31">
        <v>4.0199999999999996</v>
      </c>
      <c r="M31" s="28">
        <v>273</v>
      </c>
      <c r="N31" s="31">
        <v>0.13</v>
      </c>
      <c r="O31" s="31">
        <v>0.56999999999999995</v>
      </c>
      <c r="P31" s="28">
        <v>943</v>
      </c>
      <c r="Q31" s="31">
        <v>0.24</v>
      </c>
      <c r="R31" s="31">
        <v>0.83</v>
      </c>
      <c r="S31" s="28">
        <v>3668</v>
      </c>
      <c r="T31" s="31">
        <v>0.5</v>
      </c>
      <c r="U31" s="31">
        <v>1.2</v>
      </c>
      <c r="V31" s="28">
        <v>7335</v>
      </c>
      <c r="W31" s="31">
        <v>1.2</v>
      </c>
      <c r="X31" s="26" t="s">
        <v>25</v>
      </c>
      <c r="Z31" s="47">
        <v>2800</v>
      </c>
      <c r="AA31" s="47">
        <f t="shared" si="5"/>
        <v>684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684</v>
      </c>
      <c r="AG31" s="2">
        <f t="shared" si="2"/>
        <v>0</v>
      </c>
    </row>
    <row r="32" spans="1:33">
      <c r="A32" s="26" t="s">
        <v>6885</v>
      </c>
      <c r="B32" s="26" t="s">
        <v>6885</v>
      </c>
      <c r="C32" s="26" t="s">
        <v>6882</v>
      </c>
      <c r="D32" s="27">
        <v>35.6</v>
      </c>
      <c r="E32" s="28">
        <v>300</v>
      </c>
      <c r="F32" s="29">
        <v>-0.72</v>
      </c>
      <c r="G32" s="29">
        <v>-1.0900000000000001</v>
      </c>
      <c r="H32" s="30">
        <v>1.04E-2</v>
      </c>
      <c r="I32" s="31">
        <v>3.66</v>
      </c>
      <c r="J32" s="31">
        <v>3.04</v>
      </c>
      <c r="K32" s="31">
        <v>4.0199999999999996</v>
      </c>
      <c r="L32" s="31">
        <v>3.77</v>
      </c>
      <c r="M32" s="28">
        <v>273</v>
      </c>
      <c r="N32" s="31">
        <v>0.13</v>
      </c>
      <c r="O32" s="31">
        <v>0.57999999999999996</v>
      </c>
      <c r="P32" s="28">
        <v>943</v>
      </c>
      <c r="Q32" s="31">
        <v>0.24</v>
      </c>
      <c r="R32" s="31">
        <v>0.83</v>
      </c>
      <c r="S32" s="28">
        <v>3691</v>
      </c>
      <c r="T32" s="31">
        <v>0.5</v>
      </c>
      <c r="U32" s="31">
        <v>1.21</v>
      </c>
      <c r="V32" s="28">
        <v>7382</v>
      </c>
      <c r="W32" s="31">
        <v>1.21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6882</v>
      </c>
      <c r="B33" s="26" t="s">
        <v>6882</v>
      </c>
      <c r="C33" s="26" t="s">
        <v>6886</v>
      </c>
      <c r="D33" s="27">
        <v>43.1</v>
      </c>
      <c r="E33" s="28">
        <v>300</v>
      </c>
      <c r="F33" s="29">
        <v>-1.0900000000000001</v>
      </c>
      <c r="G33" s="29">
        <v>-1.27</v>
      </c>
      <c r="H33" s="30">
        <v>4.1999999999999997E-3</v>
      </c>
      <c r="I33" s="31">
        <v>3.04</v>
      </c>
      <c r="J33" s="31">
        <v>2.92</v>
      </c>
      <c r="K33" s="31">
        <v>3.77</v>
      </c>
      <c r="L33" s="31">
        <v>3.83</v>
      </c>
      <c r="M33" s="28">
        <v>446</v>
      </c>
      <c r="N33" s="31">
        <v>0.21</v>
      </c>
      <c r="O33" s="31">
        <v>0.48</v>
      </c>
      <c r="P33" s="28">
        <v>1485</v>
      </c>
      <c r="Q33" s="31">
        <v>0.39</v>
      </c>
      <c r="R33" s="31">
        <v>0.68</v>
      </c>
      <c r="S33" s="28">
        <v>2340</v>
      </c>
      <c r="T33" s="31">
        <v>0.5</v>
      </c>
      <c r="U33" s="31">
        <v>0.77</v>
      </c>
      <c r="V33" s="28">
        <v>4679</v>
      </c>
      <c r="W33" s="31">
        <v>0.77</v>
      </c>
      <c r="X33" s="26" t="s">
        <v>25</v>
      </c>
      <c r="Z33" s="47" t="s">
        <v>16226</v>
      </c>
      <c r="AA33" s="47">
        <f>SUM(AA6:AA32)</f>
        <v>11223.200000000008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1700.8999999999999</v>
      </c>
      <c r="AF33" s="47">
        <f>SUM(AA33:AE33)</f>
        <v>12924.100000000008</v>
      </c>
      <c r="AG33" s="2">
        <f>SUM($D$5:$D$5000)-AF33</f>
        <v>0</v>
      </c>
    </row>
    <row r="34" spans="1:33">
      <c r="A34" s="26" t="s">
        <v>6887</v>
      </c>
      <c r="B34" s="26" t="s">
        <v>6887</v>
      </c>
      <c r="C34" s="26" t="s">
        <v>6888</v>
      </c>
      <c r="D34" s="27">
        <v>45</v>
      </c>
      <c r="E34" s="28">
        <v>300</v>
      </c>
      <c r="F34" s="29">
        <v>0.32300000000000001</v>
      </c>
      <c r="G34" s="29">
        <v>-5.7000000000000002E-2</v>
      </c>
      <c r="H34" s="30">
        <v>8.3999999999999995E-3</v>
      </c>
      <c r="I34" s="31">
        <v>3.68</v>
      </c>
      <c r="J34" s="31">
        <v>3.3</v>
      </c>
      <c r="K34" s="31">
        <v>3</v>
      </c>
      <c r="L34" s="31">
        <v>3</v>
      </c>
      <c r="M34" s="28">
        <v>153</v>
      </c>
      <c r="N34" s="31">
        <v>0.1</v>
      </c>
      <c r="O34" s="31">
        <v>0.45</v>
      </c>
      <c r="P34" s="28">
        <v>548</v>
      </c>
      <c r="Q34" s="31">
        <v>0.19</v>
      </c>
      <c r="R34" s="31">
        <v>0.66</v>
      </c>
      <c r="S34" s="28">
        <v>3327</v>
      </c>
      <c r="T34" s="31">
        <v>0.5</v>
      </c>
      <c r="U34" s="31">
        <v>1.0900000000000001</v>
      </c>
      <c r="V34" s="28">
        <v>6654</v>
      </c>
      <c r="W34" s="31">
        <v>1.0900000000000001</v>
      </c>
      <c r="X34" s="26" t="s">
        <v>24</v>
      </c>
    </row>
    <row r="35" spans="1:33">
      <c r="A35" s="26" t="s">
        <v>6888</v>
      </c>
      <c r="B35" s="26" t="s">
        <v>6888</v>
      </c>
      <c r="C35" s="26" t="s">
        <v>6886</v>
      </c>
      <c r="D35" s="27">
        <v>43.1</v>
      </c>
      <c r="E35" s="28">
        <v>300</v>
      </c>
      <c r="F35" s="29">
        <v>-5.7000000000000002E-2</v>
      </c>
      <c r="G35" s="29">
        <v>-0.437</v>
      </c>
      <c r="H35" s="30">
        <v>8.8000000000000005E-3</v>
      </c>
      <c r="I35" s="31">
        <v>3.3</v>
      </c>
      <c r="J35" s="31">
        <v>2.92</v>
      </c>
      <c r="K35" s="31">
        <v>3</v>
      </c>
      <c r="L35" s="31">
        <v>3</v>
      </c>
      <c r="M35" s="28">
        <v>160</v>
      </c>
      <c r="N35" s="31">
        <v>0.11</v>
      </c>
      <c r="O35" s="31">
        <v>0.46</v>
      </c>
      <c r="P35" s="28">
        <v>572</v>
      </c>
      <c r="Q35" s="31">
        <v>0.2</v>
      </c>
      <c r="R35" s="31">
        <v>0.68</v>
      </c>
      <c r="S35" s="28">
        <v>3400</v>
      </c>
      <c r="T35" s="31">
        <v>0.5</v>
      </c>
      <c r="U35" s="31">
        <v>1.1100000000000001</v>
      </c>
      <c r="V35" s="28">
        <v>6799</v>
      </c>
      <c r="W35" s="31">
        <v>1.1100000000000001</v>
      </c>
      <c r="X35" s="26" t="s">
        <v>24</v>
      </c>
    </row>
    <row r="36" spans="1:33">
      <c r="A36" s="26" t="s">
        <v>6889</v>
      </c>
      <c r="B36" s="26" t="s">
        <v>6889</v>
      </c>
      <c r="C36" s="26" t="s">
        <v>6886</v>
      </c>
      <c r="D36" s="27">
        <v>36.4</v>
      </c>
      <c r="E36" s="28">
        <v>300</v>
      </c>
      <c r="F36" s="29">
        <v>-0.89</v>
      </c>
      <c r="G36" s="29">
        <v>-1.27</v>
      </c>
      <c r="H36" s="30">
        <v>1.04E-2</v>
      </c>
      <c r="I36" s="31">
        <v>2.81</v>
      </c>
      <c r="J36" s="31">
        <v>2.92</v>
      </c>
      <c r="K36" s="31">
        <v>3.34</v>
      </c>
      <c r="L36" s="31">
        <v>3.83</v>
      </c>
      <c r="M36" s="28">
        <v>8</v>
      </c>
      <c r="N36" s="31">
        <v>0.02</v>
      </c>
      <c r="O36" s="31">
        <v>0.2</v>
      </c>
      <c r="P36" s="28">
        <v>32</v>
      </c>
      <c r="Q36" s="31">
        <v>0.05</v>
      </c>
      <c r="R36" s="31">
        <v>0.3</v>
      </c>
      <c r="S36" s="28">
        <v>3699</v>
      </c>
      <c r="T36" s="31">
        <v>0.5</v>
      </c>
      <c r="U36" s="31">
        <v>1.21</v>
      </c>
      <c r="V36" s="28">
        <v>7398</v>
      </c>
      <c r="W36" s="31">
        <v>1.21</v>
      </c>
      <c r="X36" s="26" t="s">
        <v>25</v>
      </c>
    </row>
    <row r="37" spans="1:33">
      <c r="A37" s="26" t="s">
        <v>6886</v>
      </c>
      <c r="B37" s="26" t="s">
        <v>6886</v>
      </c>
      <c r="C37" s="26" t="s">
        <v>6890</v>
      </c>
      <c r="D37" s="27">
        <v>21.1</v>
      </c>
      <c r="E37" s="28">
        <v>300</v>
      </c>
      <c r="F37" s="29">
        <v>-1.27</v>
      </c>
      <c r="G37" s="29">
        <v>-1.35</v>
      </c>
      <c r="H37" s="30">
        <v>3.8E-3</v>
      </c>
      <c r="I37" s="31">
        <v>2.92</v>
      </c>
      <c r="J37" s="31">
        <v>2.84</v>
      </c>
      <c r="K37" s="31">
        <v>3.83</v>
      </c>
      <c r="L37" s="31">
        <v>3.83</v>
      </c>
      <c r="M37" s="28">
        <v>614</v>
      </c>
      <c r="N37" s="31">
        <v>0.25</v>
      </c>
      <c r="O37" s="31">
        <v>0.51</v>
      </c>
      <c r="P37" s="28">
        <v>1989</v>
      </c>
      <c r="Q37" s="31">
        <v>0.47</v>
      </c>
      <c r="R37" s="31">
        <v>0.71</v>
      </c>
      <c r="S37" s="28">
        <v>2229</v>
      </c>
      <c r="T37" s="31">
        <v>0.5</v>
      </c>
      <c r="U37" s="31">
        <v>0.73</v>
      </c>
      <c r="V37" s="28">
        <v>4459</v>
      </c>
      <c r="W37" s="31">
        <v>0.73</v>
      </c>
      <c r="X37" s="26" t="s">
        <v>25</v>
      </c>
    </row>
    <row r="38" spans="1:33">
      <c r="A38" s="26" t="s">
        <v>6890</v>
      </c>
      <c r="B38" s="26" t="s">
        <v>6890</v>
      </c>
      <c r="C38" s="26" t="s">
        <v>6891</v>
      </c>
      <c r="D38" s="27">
        <v>31.2</v>
      </c>
      <c r="E38" s="28">
        <v>300</v>
      </c>
      <c r="F38" s="29">
        <v>-1.35</v>
      </c>
      <c r="G38" s="29">
        <v>-1.48</v>
      </c>
      <c r="H38" s="30">
        <v>4.1999999999999997E-3</v>
      </c>
      <c r="I38" s="31">
        <v>2.84</v>
      </c>
      <c r="J38" s="31">
        <v>2.74</v>
      </c>
      <c r="K38" s="31">
        <v>3.83</v>
      </c>
      <c r="L38" s="31">
        <v>3.86</v>
      </c>
      <c r="M38" s="28">
        <v>745</v>
      </c>
      <c r="N38" s="31">
        <v>0.27</v>
      </c>
      <c r="O38" s="31">
        <v>0.56000000000000005</v>
      </c>
      <c r="P38" s="28">
        <v>2371</v>
      </c>
      <c r="Q38" s="31">
        <v>0.5</v>
      </c>
      <c r="R38" s="31">
        <v>0.77</v>
      </c>
      <c r="S38" s="28">
        <v>2337</v>
      </c>
      <c r="T38" s="31">
        <v>0.5</v>
      </c>
      <c r="U38" s="31">
        <v>0.77</v>
      </c>
      <c r="V38" s="28">
        <v>4674</v>
      </c>
      <c r="W38" s="31">
        <v>0.77</v>
      </c>
      <c r="X38" s="26" t="s">
        <v>25</v>
      </c>
    </row>
    <row r="39" spans="1:33">
      <c r="A39" s="26" t="s">
        <v>6891</v>
      </c>
      <c r="B39" s="26" t="s">
        <v>6891</v>
      </c>
      <c r="C39" s="26" t="s">
        <v>6892</v>
      </c>
      <c r="D39" s="27">
        <v>46.2</v>
      </c>
      <c r="E39" s="28">
        <v>300</v>
      </c>
      <c r="F39" s="29">
        <v>-1.48</v>
      </c>
      <c r="G39" s="29">
        <v>-1.67</v>
      </c>
      <c r="H39" s="30">
        <v>4.1000000000000003E-3</v>
      </c>
      <c r="I39" s="31">
        <v>2.74</v>
      </c>
      <c r="J39" s="31">
        <v>3.07</v>
      </c>
      <c r="K39" s="31">
        <v>3.86</v>
      </c>
      <c r="L39" s="31">
        <v>4.38</v>
      </c>
      <c r="M39" s="28">
        <v>745</v>
      </c>
      <c r="N39" s="31">
        <v>0.27</v>
      </c>
      <c r="O39" s="31">
        <v>0.56000000000000005</v>
      </c>
      <c r="P39" s="28">
        <v>2371</v>
      </c>
      <c r="Q39" s="31">
        <v>0.51</v>
      </c>
      <c r="R39" s="31">
        <v>0.76</v>
      </c>
      <c r="S39" s="28">
        <v>2322</v>
      </c>
      <c r="T39" s="31">
        <v>0.5</v>
      </c>
      <c r="U39" s="31">
        <v>0.76</v>
      </c>
      <c r="V39" s="28">
        <v>4644</v>
      </c>
      <c r="W39" s="31">
        <v>0.76</v>
      </c>
      <c r="X39" s="26" t="s">
        <v>25</v>
      </c>
    </row>
    <row r="40" spans="1:33">
      <c r="A40" s="26" t="s">
        <v>6892</v>
      </c>
      <c r="B40" s="26" t="s">
        <v>6892</v>
      </c>
      <c r="C40" s="26" t="s">
        <v>6893</v>
      </c>
      <c r="D40" s="27">
        <v>39.299999999999997</v>
      </c>
      <c r="E40" s="28">
        <v>300</v>
      </c>
      <c r="F40" s="29">
        <v>-1.67</v>
      </c>
      <c r="G40" s="29">
        <v>-1.84</v>
      </c>
      <c r="H40" s="30">
        <v>4.3E-3</v>
      </c>
      <c r="I40" s="31">
        <v>3.07</v>
      </c>
      <c r="J40" s="31">
        <v>3.4</v>
      </c>
      <c r="K40" s="31">
        <v>4.38</v>
      </c>
      <c r="L40" s="31">
        <v>4.88</v>
      </c>
      <c r="M40" s="28">
        <v>745</v>
      </c>
      <c r="N40" s="31">
        <v>0.27</v>
      </c>
      <c r="O40" s="31">
        <v>0.56999999999999995</v>
      </c>
      <c r="P40" s="28">
        <v>2371</v>
      </c>
      <c r="Q40" s="31">
        <v>0.5</v>
      </c>
      <c r="R40" s="31">
        <v>0.78</v>
      </c>
      <c r="S40" s="28">
        <v>2381</v>
      </c>
      <c r="T40" s="31">
        <v>0.5</v>
      </c>
      <c r="U40" s="31">
        <v>0.78</v>
      </c>
      <c r="V40" s="28">
        <v>4762</v>
      </c>
      <c r="W40" s="31">
        <v>0.78</v>
      </c>
      <c r="X40" s="26" t="s">
        <v>25</v>
      </c>
    </row>
    <row r="41" spans="1:33">
      <c r="A41" s="26" t="s">
        <v>6894</v>
      </c>
      <c r="B41" s="26" t="s">
        <v>6894</v>
      </c>
      <c r="C41" s="26" t="s">
        <v>6895</v>
      </c>
      <c r="D41" s="27">
        <v>29</v>
      </c>
      <c r="E41" s="28">
        <v>300</v>
      </c>
      <c r="F41" s="29">
        <v>0.15</v>
      </c>
      <c r="G41" s="29">
        <v>-0.15</v>
      </c>
      <c r="H41" s="30">
        <v>1.03E-2</v>
      </c>
      <c r="I41" s="31">
        <v>4.55</v>
      </c>
      <c r="J41" s="31">
        <v>4.4800000000000004</v>
      </c>
      <c r="K41" s="31">
        <v>4.04</v>
      </c>
      <c r="L41" s="31">
        <v>4.2699999999999996</v>
      </c>
      <c r="M41" s="28">
        <v>39</v>
      </c>
      <c r="N41" s="31">
        <v>0.05</v>
      </c>
      <c r="O41" s="31">
        <v>0.32</v>
      </c>
      <c r="P41" s="28">
        <v>148</v>
      </c>
      <c r="Q41" s="31">
        <v>0.1</v>
      </c>
      <c r="R41" s="31">
        <v>0.48</v>
      </c>
      <c r="S41" s="28">
        <v>3682</v>
      </c>
      <c r="T41" s="31">
        <v>0.5</v>
      </c>
      <c r="U41" s="31">
        <v>1.21</v>
      </c>
      <c r="V41" s="28">
        <v>7365</v>
      </c>
      <c r="W41" s="31">
        <v>1.21</v>
      </c>
      <c r="X41" s="26" t="s">
        <v>25</v>
      </c>
    </row>
    <row r="42" spans="1:33">
      <c r="A42" s="26" t="s">
        <v>6895</v>
      </c>
      <c r="B42" s="26" t="s">
        <v>6895</v>
      </c>
      <c r="C42" s="26" t="s">
        <v>6896</v>
      </c>
      <c r="D42" s="27">
        <v>31.7</v>
      </c>
      <c r="E42" s="28">
        <v>300</v>
      </c>
      <c r="F42" s="29">
        <v>-0.15</v>
      </c>
      <c r="G42" s="29">
        <v>-0.48</v>
      </c>
      <c r="H42" s="30">
        <v>1.04E-2</v>
      </c>
      <c r="I42" s="31">
        <v>4.4800000000000004</v>
      </c>
      <c r="J42" s="31">
        <v>4.47</v>
      </c>
      <c r="K42" s="31">
        <v>4.2699999999999996</v>
      </c>
      <c r="L42" s="31">
        <v>4.59</v>
      </c>
      <c r="M42" s="28">
        <v>39</v>
      </c>
      <c r="N42" s="31">
        <v>0.05</v>
      </c>
      <c r="O42" s="31">
        <v>0.32</v>
      </c>
      <c r="P42" s="28">
        <v>148</v>
      </c>
      <c r="Q42" s="31">
        <v>0.1</v>
      </c>
      <c r="R42" s="31">
        <v>0.48</v>
      </c>
      <c r="S42" s="28">
        <v>3694</v>
      </c>
      <c r="T42" s="31">
        <v>0.5</v>
      </c>
      <c r="U42" s="31">
        <v>1.21</v>
      </c>
      <c r="V42" s="28">
        <v>7388</v>
      </c>
      <c r="W42" s="31">
        <v>1.21</v>
      </c>
      <c r="X42" s="26" t="s">
        <v>25</v>
      </c>
    </row>
    <row r="43" spans="1:33">
      <c r="A43" s="26" t="s">
        <v>6896</v>
      </c>
      <c r="B43" s="26" t="s">
        <v>6896</v>
      </c>
      <c r="C43" s="26" t="s">
        <v>6897</v>
      </c>
      <c r="D43" s="27">
        <v>28.7</v>
      </c>
      <c r="E43" s="28">
        <v>300</v>
      </c>
      <c r="F43" s="29">
        <v>-0.48</v>
      </c>
      <c r="G43" s="29">
        <v>-0.78</v>
      </c>
      <c r="H43" s="30">
        <v>1.0500000000000001E-2</v>
      </c>
      <c r="I43" s="31">
        <v>4.47</v>
      </c>
      <c r="J43" s="31">
        <v>4.45</v>
      </c>
      <c r="K43" s="31">
        <v>4.59</v>
      </c>
      <c r="L43" s="31">
        <v>4.87</v>
      </c>
      <c r="M43" s="28">
        <v>54</v>
      </c>
      <c r="N43" s="31">
        <v>0.06</v>
      </c>
      <c r="O43" s="31">
        <v>0.35</v>
      </c>
      <c r="P43" s="28">
        <v>203</v>
      </c>
      <c r="Q43" s="31">
        <v>0.11</v>
      </c>
      <c r="R43" s="31">
        <v>0.53</v>
      </c>
      <c r="S43" s="28">
        <v>3702</v>
      </c>
      <c r="T43" s="31">
        <v>0.5</v>
      </c>
      <c r="U43" s="31">
        <v>1.21</v>
      </c>
      <c r="V43" s="28">
        <v>7403</v>
      </c>
      <c r="W43" s="31">
        <v>1.21</v>
      </c>
      <c r="X43" s="26" t="s">
        <v>25</v>
      </c>
    </row>
    <row r="44" spans="1:33">
      <c r="A44" s="26" t="s">
        <v>6898</v>
      </c>
      <c r="B44" s="26" t="s">
        <v>6898</v>
      </c>
      <c r="C44" s="26" t="s">
        <v>6899</v>
      </c>
      <c r="D44" s="27">
        <v>24.2</v>
      </c>
      <c r="E44" s="28">
        <v>300</v>
      </c>
      <c r="F44" s="29">
        <v>0.57299999999999995</v>
      </c>
      <c r="G44" s="29">
        <v>0.40100000000000002</v>
      </c>
      <c r="H44" s="30">
        <v>7.1000000000000004E-3</v>
      </c>
      <c r="I44" s="31">
        <v>3.93</v>
      </c>
      <c r="J44" s="31">
        <v>4.16</v>
      </c>
      <c r="K44" s="31">
        <v>3</v>
      </c>
      <c r="L44" s="31">
        <v>3.4</v>
      </c>
      <c r="M44" s="28">
        <v>75</v>
      </c>
      <c r="N44" s="31">
        <v>0.08</v>
      </c>
      <c r="O44" s="31">
        <v>0.34</v>
      </c>
      <c r="P44" s="28">
        <v>277</v>
      </c>
      <c r="Q44" s="31">
        <v>0.15</v>
      </c>
      <c r="R44" s="31">
        <v>0.51</v>
      </c>
      <c r="S44" s="28">
        <v>3054</v>
      </c>
      <c r="T44" s="31">
        <v>0.5</v>
      </c>
      <c r="U44" s="31">
        <v>1</v>
      </c>
      <c r="V44" s="28">
        <v>6107</v>
      </c>
      <c r="W44" s="31">
        <v>1</v>
      </c>
      <c r="X44" s="26" t="s">
        <v>24</v>
      </c>
    </row>
    <row r="45" spans="1:33">
      <c r="A45" s="26" t="s">
        <v>6899</v>
      </c>
      <c r="B45" s="26" t="s">
        <v>6899</v>
      </c>
      <c r="C45" s="26" t="s">
        <v>6901</v>
      </c>
      <c r="D45" s="27">
        <v>44.5</v>
      </c>
      <c r="E45" s="28">
        <v>300</v>
      </c>
      <c r="F45" s="29">
        <v>0.40100000000000002</v>
      </c>
      <c r="G45" s="29">
        <v>8.4000000000000005E-2</v>
      </c>
      <c r="H45" s="30">
        <v>7.1000000000000004E-3</v>
      </c>
      <c r="I45" s="31">
        <v>4.16</v>
      </c>
      <c r="J45" s="31">
        <v>3.8</v>
      </c>
      <c r="K45" s="31">
        <v>3.4</v>
      </c>
      <c r="L45" s="31">
        <v>3.36</v>
      </c>
      <c r="M45" s="28">
        <v>75</v>
      </c>
      <c r="N45" s="31">
        <v>0.08</v>
      </c>
      <c r="O45" s="31">
        <v>0.34</v>
      </c>
      <c r="P45" s="28">
        <v>277</v>
      </c>
      <c r="Q45" s="31">
        <v>0.15</v>
      </c>
      <c r="R45" s="31">
        <v>0.51</v>
      </c>
      <c r="S45" s="28">
        <v>3054</v>
      </c>
      <c r="T45" s="31">
        <v>0.5</v>
      </c>
      <c r="U45" s="31">
        <v>1</v>
      </c>
      <c r="V45" s="28">
        <v>6107</v>
      </c>
      <c r="W45" s="31">
        <v>1</v>
      </c>
      <c r="X45" s="26" t="s">
        <v>24</v>
      </c>
    </row>
    <row r="46" spans="1:33">
      <c r="A46" s="26" t="s">
        <v>6900</v>
      </c>
      <c r="B46" s="26" t="s">
        <v>6900</v>
      </c>
      <c r="C46" s="26" t="s">
        <v>6901</v>
      </c>
      <c r="D46" s="27">
        <v>32.299999999999997</v>
      </c>
      <c r="E46" s="28">
        <v>300</v>
      </c>
      <c r="F46" s="29">
        <v>-0.26</v>
      </c>
      <c r="G46" s="29">
        <v>-0.5</v>
      </c>
      <c r="H46" s="30">
        <v>7.4000000000000003E-3</v>
      </c>
      <c r="I46" s="31">
        <v>2.77</v>
      </c>
      <c r="J46" s="31">
        <v>3.8</v>
      </c>
      <c r="K46" s="31">
        <v>2.67</v>
      </c>
      <c r="L46" s="31">
        <v>3.94</v>
      </c>
      <c r="M46" s="28">
        <v>30</v>
      </c>
      <c r="N46" s="31">
        <v>0.05</v>
      </c>
      <c r="O46" s="31">
        <v>0.26</v>
      </c>
      <c r="P46" s="28">
        <v>114</v>
      </c>
      <c r="Q46" s="31">
        <v>0.09</v>
      </c>
      <c r="R46" s="31">
        <v>0.39</v>
      </c>
      <c r="S46" s="28">
        <v>3121</v>
      </c>
      <c r="T46" s="31">
        <v>0.5</v>
      </c>
      <c r="U46" s="31">
        <v>1.02</v>
      </c>
      <c r="V46" s="28">
        <v>6242</v>
      </c>
      <c r="W46" s="31">
        <v>1.02</v>
      </c>
      <c r="X46" s="26" t="s">
        <v>25</v>
      </c>
    </row>
    <row r="47" spans="1:33">
      <c r="A47" s="26" t="s">
        <v>6901</v>
      </c>
      <c r="B47" s="26" t="s">
        <v>6901</v>
      </c>
      <c r="C47" s="26" t="s">
        <v>6897</v>
      </c>
      <c r="D47" s="27">
        <v>39.1</v>
      </c>
      <c r="E47" s="28">
        <v>300</v>
      </c>
      <c r="F47" s="29">
        <v>-0.5</v>
      </c>
      <c r="G47" s="29">
        <v>-0.78</v>
      </c>
      <c r="H47" s="30">
        <v>7.1999999999999998E-3</v>
      </c>
      <c r="I47" s="31">
        <v>3.8</v>
      </c>
      <c r="J47" s="31">
        <v>4.45</v>
      </c>
      <c r="K47" s="31">
        <v>3.94</v>
      </c>
      <c r="L47" s="31">
        <v>4.87</v>
      </c>
      <c r="M47" s="28">
        <v>113</v>
      </c>
      <c r="N47" s="31">
        <v>0.09</v>
      </c>
      <c r="O47" s="31">
        <v>0.39</v>
      </c>
      <c r="P47" s="28">
        <v>411</v>
      </c>
      <c r="Q47" s="31">
        <v>0.18</v>
      </c>
      <c r="R47" s="31">
        <v>0.56999999999999995</v>
      </c>
      <c r="S47" s="28">
        <v>3064</v>
      </c>
      <c r="T47" s="31">
        <v>0.5</v>
      </c>
      <c r="U47" s="31">
        <v>1</v>
      </c>
      <c r="V47" s="28">
        <v>6128</v>
      </c>
      <c r="W47" s="31">
        <v>1</v>
      </c>
      <c r="X47" s="26" t="s">
        <v>25</v>
      </c>
    </row>
    <row r="48" spans="1:33">
      <c r="A48" s="26" t="s">
        <v>6897</v>
      </c>
      <c r="B48" s="26" t="s">
        <v>6897</v>
      </c>
      <c r="C48" s="26" t="s">
        <v>6902</v>
      </c>
      <c r="D48" s="27">
        <v>35.9</v>
      </c>
      <c r="E48" s="28">
        <v>300</v>
      </c>
      <c r="F48" s="29">
        <v>-0.78</v>
      </c>
      <c r="G48" s="29">
        <v>-1.04</v>
      </c>
      <c r="H48" s="30">
        <v>7.1999999999999998E-3</v>
      </c>
      <c r="I48" s="31">
        <v>4.45</v>
      </c>
      <c r="J48" s="31">
        <v>4.29</v>
      </c>
      <c r="K48" s="31">
        <v>4.87</v>
      </c>
      <c r="L48" s="31">
        <v>4.97</v>
      </c>
      <c r="M48" s="28">
        <v>219</v>
      </c>
      <c r="N48" s="31">
        <v>0.13</v>
      </c>
      <c r="O48" s="31">
        <v>0.47</v>
      </c>
      <c r="P48" s="28">
        <v>767</v>
      </c>
      <c r="Q48" s="31">
        <v>0.24</v>
      </c>
      <c r="R48" s="31">
        <v>0.69</v>
      </c>
      <c r="S48" s="28">
        <v>3081</v>
      </c>
      <c r="T48" s="31">
        <v>0.5</v>
      </c>
      <c r="U48" s="31">
        <v>1.01</v>
      </c>
      <c r="V48" s="28">
        <v>6162</v>
      </c>
      <c r="W48" s="31">
        <v>1.01</v>
      </c>
      <c r="X48" s="26" t="s">
        <v>25</v>
      </c>
    </row>
    <row r="49" spans="1:24">
      <c r="A49" s="26" t="s">
        <v>6902</v>
      </c>
      <c r="B49" s="26" t="s">
        <v>6902</v>
      </c>
      <c r="C49" s="26" t="s">
        <v>6903</v>
      </c>
      <c r="D49" s="27">
        <v>32.4</v>
      </c>
      <c r="E49" s="28">
        <v>300</v>
      </c>
      <c r="F49" s="29">
        <v>-1.04</v>
      </c>
      <c r="G49" s="29">
        <v>-1.28</v>
      </c>
      <c r="H49" s="30">
        <v>7.4000000000000003E-3</v>
      </c>
      <c r="I49" s="31">
        <v>4.29</v>
      </c>
      <c r="J49" s="31">
        <v>4.22</v>
      </c>
      <c r="K49" s="31">
        <v>4.97</v>
      </c>
      <c r="L49" s="31">
        <v>5.14</v>
      </c>
      <c r="M49" s="28">
        <v>219</v>
      </c>
      <c r="N49" s="31">
        <v>0.13</v>
      </c>
      <c r="O49" s="31">
        <v>0.48</v>
      </c>
      <c r="P49" s="28">
        <v>767</v>
      </c>
      <c r="Q49" s="31">
        <v>0.24</v>
      </c>
      <c r="R49" s="31">
        <v>0.69</v>
      </c>
      <c r="S49" s="28">
        <v>3116</v>
      </c>
      <c r="T49" s="31">
        <v>0.5</v>
      </c>
      <c r="U49" s="31">
        <v>1.02</v>
      </c>
      <c r="V49" s="28">
        <v>6232</v>
      </c>
      <c r="W49" s="31">
        <v>1.02</v>
      </c>
      <c r="X49" s="26" t="s">
        <v>25</v>
      </c>
    </row>
    <row r="50" spans="1:24">
      <c r="A50" s="26" t="s">
        <v>6903</v>
      </c>
      <c r="B50" s="26" t="s">
        <v>6903</v>
      </c>
      <c r="C50" s="26" t="s">
        <v>6893</v>
      </c>
      <c r="D50" s="27">
        <v>34.5</v>
      </c>
      <c r="E50" s="28">
        <v>300</v>
      </c>
      <c r="F50" s="29">
        <v>-1.28</v>
      </c>
      <c r="G50" s="29">
        <v>-1.53</v>
      </c>
      <c r="H50" s="30">
        <v>7.1999999999999998E-3</v>
      </c>
      <c r="I50" s="31">
        <v>4.22</v>
      </c>
      <c r="J50" s="31">
        <v>3.4</v>
      </c>
      <c r="K50" s="31">
        <v>5.14</v>
      </c>
      <c r="L50" s="31">
        <v>4.57</v>
      </c>
      <c r="M50" s="28">
        <v>219</v>
      </c>
      <c r="N50" s="31">
        <v>0.13</v>
      </c>
      <c r="O50" s="31">
        <v>0.47</v>
      </c>
      <c r="P50" s="28">
        <v>767</v>
      </c>
      <c r="Q50" s="31">
        <v>0.24</v>
      </c>
      <c r="R50" s="31">
        <v>0.69</v>
      </c>
      <c r="S50" s="28">
        <v>3082</v>
      </c>
      <c r="T50" s="31">
        <v>0.5</v>
      </c>
      <c r="U50" s="31">
        <v>1.01</v>
      </c>
      <c r="V50" s="28">
        <v>6164</v>
      </c>
      <c r="W50" s="31">
        <v>1.01</v>
      </c>
      <c r="X50" s="26" t="s">
        <v>25</v>
      </c>
    </row>
    <row r="51" spans="1:24">
      <c r="A51" s="26" t="s">
        <v>6904</v>
      </c>
      <c r="B51" s="26" t="s">
        <v>6904</v>
      </c>
      <c r="C51" s="26" t="s">
        <v>6905</v>
      </c>
      <c r="D51" s="27">
        <v>37.799999999999997</v>
      </c>
      <c r="E51" s="28">
        <v>300</v>
      </c>
      <c r="F51" s="29">
        <v>-0.02</v>
      </c>
      <c r="G51" s="29">
        <v>-0.41</v>
      </c>
      <c r="H51" s="30">
        <v>1.03E-2</v>
      </c>
      <c r="I51" s="31">
        <v>3.86</v>
      </c>
      <c r="J51" s="31">
        <v>4.41</v>
      </c>
      <c r="K51" s="31">
        <v>3.52</v>
      </c>
      <c r="L51" s="31">
        <v>4.46</v>
      </c>
      <c r="M51" s="28">
        <v>62</v>
      </c>
      <c r="N51" s="31">
        <v>7.0000000000000007E-2</v>
      </c>
      <c r="O51" s="31">
        <v>0.37</v>
      </c>
      <c r="P51" s="28">
        <v>232</v>
      </c>
      <c r="Q51" s="31">
        <v>0.12</v>
      </c>
      <c r="R51" s="31">
        <v>0.55000000000000004</v>
      </c>
      <c r="S51" s="28">
        <v>3677</v>
      </c>
      <c r="T51" s="31">
        <v>0.5</v>
      </c>
      <c r="U51" s="31">
        <v>1.2</v>
      </c>
      <c r="V51" s="28">
        <v>7355</v>
      </c>
      <c r="W51" s="31">
        <v>1.2</v>
      </c>
      <c r="X51" s="26" t="s">
        <v>25</v>
      </c>
    </row>
    <row r="52" spans="1:24">
      <c r="A52" s="26" t="s">
        <v>6905</v>
      </c>
      <c r="B52" s="26" t="s">
        <v>6905</v>
      </c>
      <c r="C52" s="26" t="s">
        <v>6906</v>
      </c>
      <c r="D52" s="27">
        <v>32.200000000000003</v>
      </c>
      <c r="E52" s="28">
        <v>300</v>
      </c>
      <c r="F52" s="29">
        <v>-0.41</v>
      </c>
      <c r="G52" s="29">
        <v>-0.74</v>
      </c>
      <c r="H52" s="30">
        <v>1.0200000000000001E-2</v>
      </c>
      <c r="I52" s="31">
        <v>4.41</v>
      </c>
      <c r="J52" s="31">
        <v>4.5</v>
      </c>
      <c r="K52" s="31">
        <v>4.46</v>
      </c>
      <c r="L52" s="31">
        <v>4.88</v>
      </c>
      <c r="M52" s="28">
        <v>62</v>
      </c>
      <c r="N52" s="31">
        <v>7.0000000000000007E-2</v>
      </c>
      <c r="O52" s="31">
        <v>0.37</v>
      </c>
      <c r="P52" s="28">
        <v>232</v>
      </c>
      <c r="Q52" s="31">
        <v>0.12</v>
      </c>
      <c r="R52" s="31">
        <v>0.55000000000000004</v>
      </c>
      <c r="S52" s="28">
        <v>3665</v>
      </c>
      <c r="T52" s="31">
        <v>0.5</v>
      </c>
      <c r="U52" s="31">
        <v>1.2</v>
      </c>
      <c r="V52" s="28">
        <v>7330</v>
      </c>
      <c r="W52" s="31">
        <v>1.2</v>
      </c>
      <c r="X52" s="26" t="s">
        <v>25</v>
      </c>
    </row>
    <row r="53" spans="1:24">
      <c r="A53" s="26" t="s">
        <v>6906</v>
      </c>
      <c r="B53" s="26" t="s">
        <v>6906</v>
      </c>
      <c r="C53" s="26" t="s">
        <v>6907</v>
      </c>
      <c r="D53" s="27">
        <v>44.3</v>
      </c>
      <c r="E53" s="28">
        <v>300</v>
      </c>
      <c r="F53" s="29">
        <v>-0.74</v>
      </c>
      <c r="G53" s="29">
        <v>-1.19</v>
      </c>
      <c r="H53" s="30">
        <v>1.0200000000000001E-2</v>
      </c>
      <c r="I53" s="31">
        <v>4.5</v>
      </c>
      <c r="J53" s="31">
        <v>4.58</v>
      </c>
      <c r="K53" s="31">
        <v>4.88</v>
      </c>
      <c r="L53" s="31">
        <v>5.41</v>
      </c>
      <c r="M53" s="28">
        <v>67</v>
      </c>
      <c r="N53" s="31">
        <v>7.0000000000000007E-2</v>
      </c>
      <c r="O53" s="31">
        <v>0.37</v>
      </c>
      <c r="P53" s="28">
        <v>249</v>
      </c>
      <c r="Q53" s="31">
        <v>0.13</v>
      </c>
      <c r="R53" s="31">
        <v>0.55000000000000004</v>
      </c>
      <c r="S53" s="28">
        <v>3649</v>
      </c>
      <c r="T53" s="31">
        <v>0.5</v>
      </c>
      <c r="U53" s="31">
        <v>1.19</v>
      </c>
      <c r="V53" s="28">
        <v>7298</v>
      </c>
      <c r="W53" s="31">
        <v>1.19</v>
      </c>
      <c r="X53" s="26" t="s">
        <v>25</v>
      </c>
    </row>
    <row r="54" spans="1:24">
      <c r="A54" s="26" t="s">
        <v>6907</v>
      </c>
      <c r="B54" s="26" t="s">
        <v>6907</v>
      </c>
      <c r="C54" s="26" t="s">
        <v>6908</v>
      </c>
      <c r="D54" s="27">
        <v>32.700000000000003</v>
      </c>
      <c r="E54" s="28">
        <v>300</v>
      </c>
      <c r="F54" s="29">
        <v>-1.19</v>
      </c>
      <c r="G54" s="29">
        <v>-1.53</v>
      </c>
      <c r="H54" s="30">
        <v>1.04E-2</v>
      </c>
      <c r="I54" s="31">
        <v>4.58</v>
      </c>
      <c r="J54" s="31">
        <v>4.16</v>
      </c>
      <c r="K54" s="31">
        <v>5.41</v>
      </c>
      <c r="L54" s="31">
        <v>5.33</v>
      </c>
      <c r="M54" s="28">
        <v>97</v>
      </c>
      <c r="N54" s="31">
        <v>0.08</v>
      </c>
      <c r="O54" s="31">
        <v>0.42</v>
      </c>
      <c r="P54" s="28">
        <v>355</v>
      </c>
      <c r="Q54" s="31">
        <v>0.15</v>
      </c>
      <c r="R54" s="31">
        <v>0.62</v>
      </c>
      <c r="S54" s="28">
        <v>3692</v>
      </c>
      <c r="T54" s="31">
        <v>0.5</v>
      </c>
      <c r="U54" s="31">
        <v>1.21</v>
      </c>
      <c r="V54" s="28">
        <v>7383</v>
      </c>
      <c r="W54" s="31">
        <v>1.21</v>
      </c>
      <c r="X54" s="26" t="s">
        <v>25</v>
      </c>
    </row>
    <row r="55" spans="1:24">
      <c r="A55" s="26" t="s">
        <v>6909</v>
      </c>
      <c r="B55" s="26" t="s">
        <v>6909</v>
      </c>
      <c r="C55" s="26" t="s">
        <v>6910</v>
      </c>
      <c r="D55" s="27">
        <v>42.4</v>
      </c>
      <c r="E55" s="28">
        <v>300</v>
      </c>
      <c r="F55" s="29">
        <v>-0.32</v>
      </c>
      <c r="G55" s="29">
        <v>-0.76</v>
      </c>
      <c r="H55" s="30">
        <v>1.04E-2</v>
      </c>
      <c r="I55" s="31">
        <v>3.04</v>
      </c>
      <c r="J55" s="31">
        <v>3.76</v>
      </c>
      <c r="K55" s="31">
        <v>3</v>
      </c>
      <c r="L55" s="31">
        <v>4.16</v>
      </c>
      <c r="M55" s="28">
        <v>84</v>
      </c>
      <c r="N55" s="31">
        <v>0.08</v>
      </c>
      <c r="O55" s="31">
        <v>0.4</v>
      </c>
      <c r="P55" s="28">
        <v>310</v>
      </c>
      <c r="Q55" s="31">
        <v>0.14000000000000001</v>
      </c>
      <c r="R55" s="31">
        <v>0.6</v>
      </c>
      <c r="S55" s="28">
        <v>3688</v>
      </c>
      <c r="T55" s="31">
        <v>0.5</v>
      </c>
      <c r="U55" s="31">
        <v>1.21</v>
      </c>
      <c r="V55" s="28">
        <v>7376</v>
      </c>
      <c r="W55" s="31">
        <v>1.21</v>
      </c>
      <c r="X55" s="26" t="s">
        <v>25</v>
      </c>
    </row>
    <row r="56" spans="1:24">
      <c r="A56" s="26" t="s">
        <v>6910</v>
      </c>
      <c r="B56" s="26" t="s">
        <v>6910</v>
      </c>
      <c r="C56" s="26" t="s">
        <v>6911</v>
      </c>
      <c r="D56" s="27">
        <v>34.6</v>
      </c>
      <c r="E56" s="28">
        <v>300</v>
      </c>
      <c r="F56" s="29">
        <v>-0.76</v>
      </c>
      <c r="G56" s="29">
        <v>-1.1200000000000001</v>
      </c>
      <c r="H56" s="30">
        <v>1.04E-2</v>
      </c>
      <c r="I56" s="31">
        <v>3.76</v>
      </c>
      <c r="J56" s="31">
        <v>3.96</v>
      </c>
      <c r="K56" s="31">
        <v>4.16</v>
      </c>
      <c r="L56" s="31">
        <v>4.72</v>
      </c>
      <c r="M56" s="28">
        <v>84</v>
      </c>
      <c r="N56" s="31">
        <v>7.0000000000000007E-2</v>
      </c>
      <c r="O56" s="31">
        <v>0.4</v>
      </c>
      <c r="P56" s="28">
        <v>310</v>
      </c>
      <c r="Q56" s="31">
        <v>0.14000000000000001</v>
      </c>
      <c r="R56" s="31">
        <v>0.6</v>
      </c>
      <c r="S56" s="28">
        <v>3693</v>
      </c>
      <c r="T56" s="31">
        <v>0.5</v>
      </c>
      <c r="U56" s="31">
        <v>1.21</v>
      </c>
      <c r="V56" s="28">
        <v>7386</v>
      </c>
      <c r="W56" s="31">
        <v>1.21</v>
      </c>
      <c r="X56" s="26" t="s">
        <v>25</v>
      </c>
    </row>
    <row r="57" spans="1:24">
      <c r="A57" s="26" t="s">
        <v>6911</v>
      </c>
      <c r="B57" s="26" t="s">
        <v>6911</v>
      </c>
      <c r="C57" s="26" t="s">
        <v>6908</v>
      </c>
      <c r="D57" s="27">
        <v>39.700000000000003</v>
      </c>
      <c r="E57" s="28">
        <v>300</v>
      </c>
      <c r="F57" s="29">
        <v>-1.1200000000000001</v>
      </c>
      <c r="G57" s="29">
        <v>-1.53</v>
      </c>
      <c r="H57" s="30">
        <v>1.03E-2</v>
      </c>
      <c r="I57" s="31">
        <v>3.96</v>
      </c>
      <c r="J57" s="31">
        <v>4.16</v>
      </c>
      <c r="K57" s="31">
        <v>4.72</v>
      </c>
      <c r="L57" s="31">
        <v>5.33</v>
      </c>
      <c r="M57" s="28">
        <v>84</v>
      </c>
      <c r="N57" s="31">
        <v>0.08</v>
      </c>
      <c r="O57" s="31">
        <v>0.4</v>
      </c>
      <c r="P57" s="28">
        <v>310</v>
      </c>
      <c r="Q57" s="31">
        <v>0.14000000000000001</v>
      </c>
      <c r="R57" s="31">
        <v>0.6</v>
      </c>
      <c r="S57" s="28">
        <v>3679</v>
      </c>
      <c r="T57" s="31">
        <v>0.5</v>
      </c>
      <c r="U57" s="31">
        <v>1.2</v>
      </c>
      <c r="V57" s="28">
        <v>7359</v>
      </c>
      <c r="W57" s="31">
        <v>1.2</v>
      </c>
      <c r="X57" s="26" t="s">
        <v>25</v>
      </c>
    </row>
    <row r="58" spans="1:24">
      <c r="A58" s="26" t="s">
        <v>6908</v>
      </c>
      <c r="B58" s="26" t="s">
        <v>6908</v>
      </c>
      <c r="C58" s="26" t="s">
        <v>6893</v>
      </c>
      <c r="D58" s="27">
        <v>43.5</v>
      </c>
      <c r="E58" s="28">
        <v>300</v>
      </c>
      <c r="F58" s="29">
        <v>-1.53</v>
      </c>
      <c r="G58" s="29">
        <v>-1.84</v>
      </c>
      <c r="H58" s="30">
        <v>7.1000000000000004E-3</v>
      </c>
      <c r="I58" s="31">
        <v>4.16</v>
      </c>
      <c r="J58" s="31">
        <v>3.4</v>
      </c>
      <c r="K58" s="31">
        <v>5.33</v>
      </c>
      <c r="L58" s="31">
        <v>4.88</v>
      </c>
      <c r="M58" s="28">
        <v>191</v>
      </c>
      <c r="N58" s="31">
        <v>0.12</v>
      </c>
      <c r="O58" s="31">
        <v>0.45</v>
      </c>
      <c r="P58" s="28">
        <v>676</v>
      </c>
      <c r="Q58" s="31">
        <v>0.22</v>
      </c>
      <c r="R58" s="31">
        <v>0.66</v>
      </c>
      <c r="S58" s="28">
        <v>3056</v>
      </c>
      <c r="T58" s="31">
        <v>0.5</v>
      </c>
      <c r="U58" s="31">
        <v>1</v>
      </c>
      <c r="V58" s="28">
        <v>6113</v>
      </c>
      <c r="W58" s="31">
        <v>1</v>
      </c>
      <c r="X58" s="26" t="s">
        <v>25</v>
      </c>
    </row>
    <row r="59" spans="1:24">
      <c r="A59" s="26" t="s">
        <v>6893</v>
      </c>
      <c r="B59" s="26" t="s">
        <v>6893</v>
      </c>
      <c r="C59" s="26" t="s">
        <v>6912</v>
      </c>
      <c r="D59" s="27">
        <v>59.7</v>
      </c>
      <c r="E59" s="28">
        <v>500</v>
      </c>
      <c r="F59" s="29">
        <v>-2</v>
      </c>
      <c r="G59" s="29">
        <v>-2.09</v>
      </c>
      <c r="H59" s="30">
        <v>1.5E-3</v>
      </c>
      <c r="I59" s="31">
        <v>3.4</v>
      </c>
      <c r="J59" s="31">
        <v>2.97</v>
      </c>
      <c r="K59" s="31">
        <v>4.83</v>
      </c>
      <c r="L59" s="31">
        <v>4.49</v>
      </c>
      <c r="M59" s="28">
        <v>1215</v>
      </c>
      <c r="N59" s="31">
        <v>0.22</v>
      </c>
      <c r="O59" s="31">
        <v>0.43</v>
      </c>
      <c r="P59" s="28">
        <v>3674</v>
      </c>
      <c r="Q59" s="31">
        <v>0.4</v>
      </c>
      <c r="R59" s="31">
        <v>0.57999999999999996</v>
      </c>
      <c r="S59" s="28">
        <v>5489</v>
      </c>
      <c r="T59" s="31">
        <v>0.5</v>
      </c>
      <c r="U59" s="31">
        <v>0.65</v>
      </c>
      <c r="V59" s="28">
        <v>10978</v>
      </c>
      <c r="W59" s="31">
        <v>0.65</v>
      </c>
      <c r="X59" s="26" t="s">
        <v>25</v>
      </c>
    </row>
    <row r="60" spans="1:24">
      <c r="A60" s="26" t="s">
        <v>6912</v>
      </c>
      <c r="B60" s="26" t="s">
        <v>6912</v>
      </c>
      <c r="C60" s="26" t="s">
        <v>6913</v>
      </c>
      <c r="D60" s="27">
        <v>42.8</v>
      </c>
      <c r="E60" s="28">
        <v>500</v>
      </c>
      <c r="F60" s="29">
        <v>-2.09</v>
      </c>
      <c r="G60" s="29">
        <v>-2.16</v>
      </c>
      <c r="H60" s="30">
        <v>1.6000000000000001E-3</v>
      </c>
      <c r="I60" s="31">
        <v>2.97</v>
      </c>
      <c r="J60" s="31">
        <v>2.98</v>
      </c>
      <c r="K60" s="31">
        <v>4.49</v>
      </c>
      <c r="L60" s="31">
        <v>4.57</v>
      </c>
      <c r="M60" s="28">
        <v>1225</v>
      </c>
      <c r="N60" s="31">
        <v>0.22</v>
      </c>
      <c r="O60" s="31">
        <v>0.44</v>
      </c>
      <c r="P60" s="28">
        <v>3701</v>
      </c>
      <c r="Q60" s="31">
        <v>0.39</v>
      </c>
      <c r="R60" s="31">
        <v>0.6</v>
      </c>
      <c r="S60" s="28">
        <v>5717</v>
      </c>
      <c r="T60" s="31">
        <v>0.5</v>
      </c>
      <c r="U60" s="31">
        <v>0.67</v>
      </c>
      <c r="V60" s="28">
        <v>11435</v>
      </c>
      <c r="W60" s="31">
        <v>0.67</v>
      </c>
      <c r="X60" s="26" t="s">
        <v>25</v>
      </c>
    </row>
    <row r="61" spans="1:24">
      <c r="A61" s="26" t="s">
        <v>6914</v>
      </c>
      <c r="B61" s="26" t="s">
        <v>6914</v>
      </c>
      <c r="C61" s="26" t="s">
        <v>6915</v>
      </c>
      <c r="D61" s="27">
        <v>33.200000000000003</v>
      </c>
      <c r="E61" s="28">
        <v>300</v>
      </c>
      <c r="F61" s="29">
        <v>-0.23699999999999999</v>
      </c>
      <c r="G61" s="29">
        <v>-0.47299999999999998</v>
      </c>
      <c r="H61" s="30">
        <v>7.1000000000000004E-3</v>
      </c>
      <c r="I61" s="31">
        <v>3.12</v>
      </c>
      <c r="J61" s="31">
        <v>3.23</v>
      </c>
      <c r="K61" s="31">
        <v>3</v>
      </c>
      <c r="L61" s="31">
        <v>3.35</v>
      </c>
      <c r="M61" s="28">
        <v>75</v>
      </c>
      <c r="N61" s="31">
        <v>0.08</v>
      </c>
      <c r="O61" s="31">
        <v>0.34</v>
      </c>
      <c r="P61" s="28">
        <v>277</v>
      </c>
      <c r="Q61" s="31">
        <v>0.15</v>
      </c>
      <c r="R61" s="31">
        <v>0.51</v>
      </c>
      <c r="S61" s="28">
        <v>3054</v>
      </c>
      <c r="T61" s="31">
        <v>0.5</v>
      </c>
      <c r="U61" s="31">
        <v>1</v>
      </c>
      <c r="V61" s="28">
        <v>6107</v>
      </c>
      <c r="W61" s="31">
        <v>1</v>
      </c>
      <c r="X61" s="26" t="s">
        <v>24</v>
      </c>
    </row>
    <row r="62" spans="1:24">
      <c r="A62" s="26" t="s">
        <v>6915</v>
      </c>
      <c r="B62" s="26" t="s">
        <v>6915</v>
      </c>
      <c r="C62" s="26" t="s">
        <v>6916</v>
      </c>
      <c r="D62" s="27">
        <v>34.5</v>
      </c>
      <c r="E62" s="28">
        <v>300</v>
      </c>
      <c r="F62" s="29">
        <v>-0.47299999999999998</v>
      </c>
      <c r="G62" s="29">
        <v>-0.71899999999999997</v>
      </c>
      <c r="H62" s="30">
        <v>7.1000000000000004E-3</v>
      </c>
      <c r="I62" s="31">
        <v>3.23</v>
      </c>
      <c r="J62" s="31">
        <v>3.33</v>
      </c>
      <c r="K62" s="31">
        <v>3.35</v>
      </c>
      <c r="L62" s="31">
        <v>3.69</v>
      </c>
      <c r="M62" s="28">
        <v>88</v>
      </c>
      <c r="N62" s="31">
        <v>0.08</v>
      </c>
      <c r="O62" s="31">
        <v>0.36</v>
      </c>
      <c r="P62" s="28">
        <v>322</v>
      </c>
      <c r="Q62" s="31">
        <v>0.16</v>
      </c>
      <c r="R62" s="31">
        <v>0.53</v>
      </c>
      <c r="S62" s="28">
        <v>3054</v>
      </c>
      <c r="T62" s="31">
        <v>0.5</v>
      </c>
      <c r="U62" s="31">
        <v>1</v>
      </c>
      <c r="V62" s="28">
        <v>6107</v>
      </c>
      <c r="W62" s="31">
        <v>1</v>
      </c>
      <c r="X62" s="26" t="s">
        <v>24</v>
      </c>
    </row>
    <row r="63" spans="1:24">
      <c r="A63" s="26" t="s">
        <v>6916</v>
      </c>
      <c r="B63" s="26" t="s">
        <v>6916</v>
      </c>
      <c r="C63" s="26" t="s">
        <v>6917</v>
      </c>
      <c r="D63" s="27">
        <v>32.6</v>
      </c>
      <c r="E63" s="28">
        <v>300</v>
      </c>
      <c r="F63" s="29">
        <v>-0.71899999999999997</v>
      </c>
      <c r="G63" s="29">
        <v>-0.95099999999999996</v>
      </c>
      <c r="H63" s="30">
        <v>7.1000000000000004E-3</v>
      </c>
      <c r="I63" s="31">
        <v>3.33</v>
      </c>
      <c r="J63" s="31">
        <v>2.91</v>
      </c>
      <c r="K63" s="31">
        <v>3.69</v>
      </c>
      <c r="L63" s="31">
        <v>3.5</v>
      </c>
      <c r="M63" s="28">
        <v>133</v>
      </c>
      <c r="N63" s="31">
        <v>0.1</v>
      </c>
      <c r="O63" s="31">
        <v>0.41</v>
      </c>
      <c r="P63" s="28">
        <v>478</v>
      </c>
      <c r="Q63" s="31">
        <v>0.19</v>
      </c>
      <c r="R63" s="31">
        <v>0.6</v>
      </c>
      <c r="S63" s="28">
        <v>3054</v>
      </c>
      <c r="T63" s="31">
        <v>0.5</v>
      </c>
      <c r="U63" s="31">
        <v>1</v>
      </c>
      <c r="V63" s="28">
        <v>6107</v>
      </c>
      <c r="W63" s="31">
        <v>1</v>
      </c>
      <c r="X63" s="26" t="s">
        <v>24</v>
      </c>
    </row>
    <row r="64" spans="1:24">
      <c r="A64" s="26" t="s">
        <v>6917</v>
      </c>
      <c r="B64" s="26" t="s">
        <v>6917</v>
      </c>
      <c r="C64" s="26" t="s">
        <v>6918</v>
      </c>
      <c r="D64" s="27">
        <v>49.4</v>
      </c>
      <c r="E64" s="28">
        <v>300</v>
      </c>
      <c r="F64" s="29">
        <v>-0.95099999999999996</v>
      </c>
      <c r="G64" s="29">
        <v>-1.302</v>
      </c>
      <c r="H64" s="30">
        <v>7.1000000000000004E-3</v>
      </c>
      <c r="I64" s="31">
        <v>2.91</v>
      </c>
      <c r="J64" s="31">
        <v>2.4900000000000002</v>
      </c>
      <c r="K64" s="31">
        <v>3.5</v>
      </c>
      <c r="L64" s="31">
        <v>3.43</v>
      </c>
      <c r="M64" s="28">
        <v>191</v>
      </c>
      <c r="N64" s="31">
        <v>0.12</v>
      </c>
      <c r="O64" s="31">
        <v>0.45</v>
      </c>
      <c r="P64" s="28">
        <v>673</v>
      </c>
      <c r="Q64" s="31">
        <v>0.22</v>
      </c>
      <c r="R64" s="31">
        <v>0.66</v>
      </c>
      <c r="S64" s="28">
        <v>3054</v>
      </c>
      <c r="T64" s="31">
        <v>0.5</v>
      </c>
      <c r="U64" s="31">
        <v>1</v>
      </c>
      <c r="V64" s="28">
        <v>6107</v>
      </c>
      <c r="W64" s="31">
        <v>1</v>
      </c>
      <c r="X64" s="26" t="s">
        <v>24</v>
      </c>
    </row>
    <row r="65" spans="1:24">
      <c r="A65" s="26" t="s">
        <v>6918</v>
      </c>
      <c r="B65" s="26" t="s">
        <v>6918</v>
      </c>
      <c r="C65" s="26" t="s">
        <v>6913</v>
      </c>
      <c r="D65" s="27">
        <v>40.1</v>
      </c>
      <c r="E65" s="28">
        <v>300</v>
      </c>
      <c r="F65" s="29">
        <v>-1.302</v>
      </c>
      <c r="G65" s="29">
        <v>-1.587</v>
      </c>
      <c r="H65" s="30">
        <v>7.1000000000000004E-3</v>
      </c>
      <c r="I65" s="31">
        <v>2.4900000000000002</v>
      </c>
      <c r="J65" s="31">
        <v>2.98</v>
      </c>
      <c r="K65" s="31">
        <v>3.43</v>
      </c>
      <c r="L65" s="31">
        <v>4.21</v>
      </c>
      <c r="M65" s="28">
        <v>247</v>
      </c>
      <c r="N65" s="31">
        <v>0.14000000000000001</v>
      </c>
      <c r="O65" s="31">
        <v>0.49</v>
      </c>
      <c r="P65" s="28">
        <v>858</v>
      </c>
      <c r="Q65" s="31">
        <v>0.25</v>
      </c>
      <c r="R65" s="31">
        <v>0.71</v>
      </c>
      <c r="S65" s="28">
        <v>3054</v>
      </c>
      <c r="T65" s="31">
        <v>0.5</v>
      </c>
      <c r="U65" s="31">
        <v>1</v>
      </c>
      <c r="V65" s="28">
        <v>6107</v>
      </c>
      <c r="W65" s="31">
        <v>1</v>
      </c>
      <c r="X65" s="26" t="s">
        <v>24</v>
      </c>
    </row>
    <row r="66" spans="1:24">
      <c r="A66" s="26" t="s">
        <v>6913</v>
      </c>
      <c r="B66" s="26" t="s">
        <v>6913</v>
      </c>
      <c r="C66" s="26" t="s">
        <v>6875</v>
      </c>
      <c r="D66" s="27">
        <v>49.4</v>
      </c>
      <c r="E66" s="28">
        <v>500</v>
      </c>
      <c r="F66" s="29">
        <v>-2.16</v>
      </c>
      <c r="G66" s="29">
        <v>-2.2400000000000002</v>
      </c>
      <c r="H66" s="30">
        <v>1.6000000000000001E-3</v>
      </c>
      <c r="I66" s="31">
        <v>2.98</v>
      </c>
      <c r="J66" s="31">
        <v>2.94</v>
      </c>
      <c r="K66" s="31">
        <v>4.57</v>
      </c>
      <c r="L66" s="31">
        <v>4.6100000000000003</v>
      </c>
      <c r="M66" s="28">
        <v>1482</v>
      </c>
      <c r="N66" s="31">
        <v>0.24</v>
      </c>
      <c r="O66" s="31">
        <v>0.46</v>
      </c>
      <c r="P66" s="28">
        <v>4380</v>
      </c>
      <c r="Q66" s="31">
        <v>0.43</v>
      </c>
      <c r="R66" s="31">
        <v>0.63</v>
      </c>
      <c r="S66" s="28">
        <v>5689</v>
      </c>
      <c r="T66" s="31">
        <v>0.5</v>
      </c>
      <c r="U66" s="31">
        <v>0.67</v>
      </c>
      <c r="V66" s="28">
        <v>11378</v>
      </c>
      <c r="W66" s="31">
        <v>0.67</v>
      </c>
      <c r="X66" s="26" t="s">
        <v>25</v>
      </c>
    </row>
    <row r="67" spans="1:24">
      <c r="A67" s="26" t="s">
        <v>6875</v>
      </c>
      <c r="B67" s="26" t="s">
        <v>6875</v>
      </c>
      <c r="C67" s="26" t="s">
        <v>6919</v>
      </c>
      <c r="D67" s="27">
        <v>34.799999999999997</v>
      </c>
      <c r="E67" s="28">
        <v>500</v>
      </c>
      <c r="F67" s="29">
        <v>-2.2400000000000002</v>
      </c>
      <c r="G67" s="29">
        <v>-2.31</v>
      </c>
      <c r="H67" s="30">
        <v>2E-3</v>
      </c>
      <c r="I67" s="31">
        <v>2.94</v>
      </c>
      <c r="J67" s="31">
        <v>2.72</v>
      </c>
      <c r="K67" s="31">
        <v>4.6100000000000003</v>
      </c>
      <c r="L67" s="31">
        <v>4.46</v>
      </c>
      <c r="M67" s="28">
        <v>2104</v>
      </c>
      <c r="N67" s="31">
        <v>0.28000000000000003</v>
      </c>
      <c r="O67" s="31">
        <v>0.55000000000000004</v>
      </c>
      <c r="P67" s="28">
        <v>5957</v>
      </c>
      <c r="Q67" s="31">
        <v>0.48</v>
      </c>
      <c r="R67" s="31">
        <v>0.74</v>
      </c>
      <c r="S67" s="28">
        <v>6340</v>
      </c>
      <c r="T67" s="31">
        <v>0.5</v>
      </c>
      <c r="U67" s="31">
        <v>0.75</v>
      </c>
      <c r="V67" s="28">
        <v>12681</v>
      </c>
      <c r="W67" s="31">
        <v>0.75</v>
      </c>
      <c r="X67" s="26" t="s">
        <v>25</v>
      </c>
    </row>
    <row r="68" spans="1:24">
      <c r="A68" s="26" t="s">
        <v>6919</v>
      </c>
      <c r="B68" s="26" t="s">
        <v>6919</v>
      </c>
      <c r="C68" s="26" t="s">
        <v>6920</v>
      </c>
      <c r="D68" s="27">
        <v>54</v>
      </c>
      <c r="E68" s="28">
        <v>500</v>
      </c>
      <c r="F68" s="29">
        <v>-2.31</v>
      </c>
      <c r="G68" s="29">
        <v>-2.41</v>
      </c>
      <c r="H68" s="30">
        <v>1.9E-3</v>
      </c>
      <c r="I68" s="31">
        <v>2.72</v>
      </c>
      <c r="J68" s="31">
        <v>2.5299999999999998</v>
      </c>
      <c r="K68" s="31">
        <v>4.46</v>
      </c>
      <c r="L68" s="31">
        <v>4.37</v>
      </c>
      <c r="M68" s="28">
        <v>2124</v>
      </c>
      <c r="N68" s="31">
        <v>0.28000000000000003</v>
      </c>
      <c r="O68" s="31">
        <v>0.54</v>
      </c>
      <c r="P68" s="28">
        <v>6006</v>
      </c>
      <c r="Q68" s="31">
        <v>0.5</v>
      </c>
      <c r="R68" s="31">
        <v>0.71</v>
      </c>
      <c r="S68" s="28">
        <v>6084</v>
      </c>
      <c r="T68" s="31">
        <v>0.5</v>
      </c>
      <c r="U68" s="31">
        <v>0.72</v>
      </c>
      <c r="V68" s="28">
        <v>12167</v>
      </c>
      <c r="W68" s="31">
        <v>0.72</v>
      </c>
      <c r="X68" s="26" t="s">
        <v>25</v>
      </c>
    </row>
    <row r="69" spans="1:24">
      <c r="A69" s="26" t="s">
        <v>6920</v>
      </c>
      <c r="B69" s="26" t="s">
        <v>6920</v>
      </c>
      <c r="C69" s="26" t="s">
        <v>6921</v>
      </c>
      <c r="D69" s="27">
        <v>43.6</v>
      </c>
      <c r="E69" s="28">
        <v>500</v>
      </c>
      <c r="F69" s="29">
        <v>-2.41</v>
      </c>
      <c r="G69" s="29">
        <v>-2.5</v>
      </c>
      <c r="H69" s="30">
        <v>2.0999999999999999E-3</v>
      </c>
      <c r="I69" s="31">
        <v>2.5299999999999998</v>
      </c>
      <c r="J69" s="31">
        <v>2.57</v>
      </c>
      <c r="K69" s="31">
        <v>4.37</v>
      </c>
      <c r="L69" s="31">
        <v>4.5</v>
      </c>
      <c r="M69" s="28">
        <v>2148</v>
      </c>
      <c r="N69" s="31">
        <v>0.28000000000000003</v>
      </c>
      <c r="O69" s="31">
        <v>0.56000000000000005</v>
      </c>
      <c r="P69" s="28">
        <v>6065</v>
      </c>
      <c r="Q69" s="31">
        <v>0.48</v>
      </c>
      <c r="R69" s="31">
        <v>0.75</v>
      </c>
      <c r="S69" s="28">
        <v>6423</v>
      </c>
      <c r="T69" s="31">
        <v>0.5</v>
      </c>
      <c r="U69" s="31">
        <v>0.76</v>
      </c>
      <c r="V69" s="28">
        <v>12846</v>
      </c>
      <c r="W69" s="31">
        <v>0.76</v>
      </c>
      <c r="X69" s="26" t="s">
        <v>25</v>
      </c>
    </row>
    <row r="70" spans="1:24">
      <c r="A70" s="26" t="s">
        <v>6921</v>
      </c>
      <c r="B70" s="26" t="s">
        <v>6921</v>
      </c>
      <c r="C70" s="26" t="s">
        <v>6922</v>
      </c>
      <c r="D70" s="27">
        <v>45.3</v>
      </c>
      <c r="E70" s="28">
        <v>500</v>
      </c>
      <c r="F70" s="29">
        <v>-2.5</v>
      </c>
      <c r="G70" s="29">
        <v>-2.59</v>
      </c>
      <c r="H70" s="30">
        <v>2E-3</v>
      </c>
      <c r="I70" s="31">
        <v>2.57</v>
      </c>
      <c r="J70" s="31">
        <v>3.28</v>
      </c>
      <c r="K70" s="31">
        <v>4.5</v>
      </c>
      <c r="L70" s="31">
        <v>5.3</v>
      </c>
      <c r="M70" s="28">
        <v>2148</v>
      </c>
      <c r="N70" s="31">
        <v>0.28000000000000003</v>
      </c>
      <c r="O70" s="31">
        <v>0.55000000000000004</v>
      </c>
      <c r="P70" s="28">
        <v>6065</v>
      </c>
      <c r="Q70" s="31">
        <v>0.49</v>
      </c>
      <c r="R70" s="31">
        <v>0.74</v>
      </c>
      <c r="S70" s="28">
        <v>6301</v>
      </c>
      <c r="T70" s="31">
        <v>0.5</v>
      </c>
      <c r="U70" s="31">
        <v>0.74</v>
      </c>
      <c r="V70" s="28">
        <v>12603</v>
      </c>
      <c r="W70" s="31">
        <v>0.74</v>
      </c>
      <c r="X70" s="26" t="s">
        <v>25</v>
      </c>
    </row>
    <row r="71" spans="1:24">
      <c r="A71" s="26" t="s">
        <v>6922</v>
      </c>
      <c r="B71" s="26" t="s">
        <v>6922</v>
      </c>
      <c r="C71" s="26" t="s">
        <v>6923</v>
      </c>
      <c r="D71" s="27">
        <v>44.6</v>
      </c>
      <c r="E71" s="28">
        <v>500</v>
      </c>
      <c r="F71" s="29">
        <v>-2.59</v>
      </c>
      <c r="G71" s="29">
        <v>-2.68</v>
      </c>
      <c r="H71" s="30">
        <v>2E-3</v>
      </c>
      <c r="I71" s="31">
        <v>3.28</v>
      </c>
      <c r="J71" s="31">
        <v>3.47</v>
      </c>
      <c r="K71" s="31">
        <v>5.3</v>
      </c>
      <c r="L71" s="31">
        <v>5.58</v>
      </c>
      <c r="M71" s="28">
        <v>2163</v>
      </c>
      <c r="N71" s="31">
        <v>0.28000000000000003</v>
      </c>
      <c r="O71" s="31">
        <v>0.56000000000000005</v>
      </c>
      <c r="P71" s="28">
        <v>6102</v>
      </c>
      <c r="Q71" s="31">
        <v>0.49</v>
      </c>
      <c r="R71" s="31">
        <v>0.74</v>
      </c>
      <c r="S71" s="28">
        <v>6351</v>
      </c>
      <c r="T71" s="31">
        <v>0.5</v>
      </c>
      <c r="U71" s="31">
        <v>0.75</v>
      </c>
      <c r="V71" s="28">
        <v>12701</v>
      </c>
      <c r="W71" s="31">
        <v>0.75</v>
      </c>
      <c r="X71" s="26" t="s">
        <v>25</v>
      </c>
    </row>
    <row r="72" spans="1:24">
      <c r="A72" s="26" t="s">
        <v>6924</v>
      </c>
      <c r="B72" s="26" t="s">
        <v>6924</v>
      </c>
      <c r="C72" s="26" t="s">
        <v>6925</v>
      </c>
      <c r="D72" s="27">
        <v>46.2</v>
      </c>
      <c r="E72" s="28">
        <v>300</v>
      </c>
      <c r="F72" s="29">
        <v>2.1629999999999998</v>
      </c>
      <c r="G72" s="29">
        <v>1.2929999999999999</v>
      </c>
      <c r="H72" s="30">
        <v>1.8800000000000001E-2</v>
      </c>
      <c r="I72" s="31">
        <v>5.52</v>
      </c>
      <c r="J72" s="31">
        <v>4.6500000000000004</v>
      </c>
      <c r="K72" s="31">
        <v>3</v>
      </c>
      <c r="L72" s="31">
        <v>3</v>
      </c>
      <c r="M72" s="28">
        <v>43</v>
      </c>
      <c r="N72" s="31">
        <v>0.05</v>
      </c>
      <c r="O72" s="31">
        <v>0.4</v>
      </c>
      <c r="P72" s="28">
        <v>161</v>
      </c>
      <c r="Q72" s="31">
        <v>0.09</v>
      </c>
      <c r="R72" s="31">
        <v>0.61</v>
      </c>
      <c r="S72" s="28">
        <v>4968</v>
      </c>
      <c r="T72" s="31">
        <v>0.5</v>
      </c>
      <c r="U72" s="31">
        <v>1.63</v>
      </c>
      <c r="V72" s="28">
        <v>9937</v>
      </c>
      <c r="W72" s="31">
        <v>1.63</v>
      </c>
      <c r="X72" s="26" t="s">
        <v>24</v>
      </c>
    </row>
    <row r="73" spans="1:24">
      <c r="A73" s="26" t="s">
        <v>6925</v>
      </c>
      <c r="B73" s="26" t="s">
        <v>6925</v>
      </c>
      <c r="C73" s="26" t="s">
        <v>6926</v>
      </c>
      <c r="D73" s="27">
        <v>46.4</v>
      </c>
      <c r="E73" s="28">
        <v>300</v>
      </c>
      <c r="F73" s="29">
        <v>0.63</v>
      </c>
      <c r="G73" s="29">
        <v>0.15</v>
      </c>
      <c r="H73" s="30">
        <v>1.03E-2</v>
      </c>
      <c r="I73" s="31">
        <v>4.6500000000000004</v>
      </c>
      <c r="J73" s="31">
        <v>4.53</v>
      </c>
      <c r="K73" s="31">
        <v>3.66</v>
      </c>
      <c r="L73" s="31">
        <v>4.0199999999999996</v>
      </c>
      <c r="M73" s="28">
        <v>117</v>
      </c>
      <c r="N73" s="31">
        <v>0.09</v>
      </c>
      <c r="O73" s="31">
        <v>0.45</v>
      </c>
      <c r="P73" s="28">
        <v>423</v>
      </c>
      <c r="Q73" s="31">
        <v>0.16</v>
      </c>
      <c r="R73" s="31">
        <v>0.66</v>
      </c>
      <c r="S73" s="28">
        <v>3682</v>
      </c>
      <c r="T73" s="31">
        <v>0.5</v>
      </c>
      <c r="U73" s="31">
        <v>1.21</v>
      </c>
      <c r="V73" s="28">
        <v>7365</v>
      </c>
      <c r="W73" s="31">
        <v>1.21</v>
      </c>
      <c r="X73" s="26" t="s">
        <v>25</v>
      </c>
    </row>
    <row r="74" spans="1:24">
      <c r="A74" s="26" t="s">
        <v>6927</v>
      </c>
      <c r="B74" s="26" t="s">
        <v>6927</v>
      </c>
      <c r="C74" s="26" t="s">
        <v>6928</v>
      </c>
      <c r="D74" s="27">
        <v>45.8</v>
      </c>
      <c r="E74" s="28">
        <v>300</v>
      </c>
      <c r="F74" s="29">
        <v>1.08</v>
      </c>
      <c r="G74" s="29">
        <v>0.61</v>
      </c>
      <c r="H74" s="30">
        <v>1.03E-2</v>
      </c>
      <c r="I74" s="31">
        <v>4.9400000000000004</v>
      </c>
      <c r="J74" s="31">
        <v>4.74</v>
      </c>
      <c r="K74" s="31">
        <v>3.5</v>
      </c>
      <c r="L74" s="31">
        <v>3.77</v>
      </c>
      <c r="M74" s="28">
        <v>77</v>
      </c>
      <c r="N74" s="31">
        <v>7.0000000000000007E-2</v>
      </c>
      <c r="O74" s="31">
        <v>0.39</v>
      </c>
      <c r="P74" s="28">
        <v>285</v>
      </c>
      <c r="Q74" s="31">
        <v>0.13</v>
      </c>
      <c r="R74" s="31">
        <v>0.57999999999999996</v>
      </c>
      <c r="S74" s="28">
        <v>3668</v>
      </c>
      <c r="T74" s="31">
        <v>0.5</v>
      </c>
      <c r="U74" s="31">
        <v>1.2</v>
      </c>
      <c r="V74" s="28">
        <v>7335</v>
      </c>
      <c r="W74" s="31">
        <v>1.2</v>
      </c>
      <c r="X74" s="26" t="s">
        <v>25</v>
      </c>
    </row>
    <row r="75" spans="1:24">
      <c r="A75" s="26" t="s">
        <v>6928</v>
      </c>
      <c r="B75" s="26" t="s">
        <v>6928</v>
      </c>
      <c r="C75" s="26" t="s">
        <v>6926</v>
      </c>
      <c r="D75" s="27">
        <v>45.1</v>
      </c>
      <c r="E75" s="28">
        <v>300</v>
      </c>
      <c r="F75" s="29">
        <v>0.61</v>
      </c>
      <c r="G75" s="29">
        <v>0.15</v>
      </c>
      <c r="H75" s="30">
        <v>1.0200000000000001E-2</v>
      </c>
      <c r="I75" s="31">
        <v>4.74</v>
      </c>
      <c r="J75" s="31">
        <v>4.53</v>
      </c>
      <c r="K75" s="31">
        <v>3.77</v>
      </c>
      <c r="L75" s="31">
        <v>4.0199999999999996</v>
      </c>
      <c r="M75" s="28">
        <v>77</v>
      </c>
      <c r="N75" s="31">
        <v>7.0000000000000007E-2</v>
      </c>
      <c r="O75" s="31">
        <v>0.39</v>
      </c>
      <c r="P75" s="28">
        <v>285</v>
      </c>
      <c r="Q75" s="31">
        <v>0.13</v>
      </c>
      <c r="R75" s="31">
        <v>0.57999999999999996</v>
      </c>
      <c r="S75" s="28">
        <v>3656</v>
      </c>
      <c r="T75" s="31">
        <v>0.5</v>
      </c>
      <c r="U75" s="31">
        <v>1.2</v>
      </c>
      <c r="V75" s="28">
        <v>7313</v>
      </c>
      <c r="W75" s="31">
        <v>1.2</v>
      </c>
      <c r="X75" s="26" t="s">
        <v>25</v>
      </c>
    </row>
    <row r="76" spans="1:24">
      <c r="A76" s="26" t="s">
        <v>6926</v>
      </c>
      <c r="B76" s="26" t="s">
        <v>6926</v>
      </c>
      <c r="C76" s="26" t="s">
        <v>6929</v>
      </c>
      <c r="D76" s="27">
        <v>47</v>
      </c>
      <c r="E76" s="28">
        <v>300</v>
      </c>
      <c r="F76" s="29">
        <v>0.15</v>
      </c>
      <c r="G76" s="29">
        <v>-0.19</v>
      </c>
      <c r="H76" s="30">
        <v>7.1999999999999998E-3</v>
      </c>
      <c r="I76" s="31">
        <v>4.53</v>
      </c>
      <c r="J76" s="31">
        <v>4.5599999999999996</v>
      </c>
      <c r="K76" s="31">
        <v>4.0199999999999996</v>
      </c>
      <c r="L76" s="31">
        <v>4.3899999999999997</v>
      </c>
      <c r="M76" s="28">
        <v>211</v>
      </c>
      <c r="N76" s="31">
        <v>0.13</v>
      </c>
      <c r="O76" s="31">
        <v>0.47</v>
      </c>
      <c r="P76" s="28">
        <v>741</v>
      </c>
      <c r="Q76" s="31">
        <v>0.23</v>
      </c>
      <c r="R76" s="31">
        <v>0.68</v>
      </c>
      <c r="S76" s="28">
        <v>3079</v>
      </c>
      <c r="T76" s="31">
        <v>0.5</v>
      </c>
      <c r="U76" s="31">
        <v>1.01</v>
      </c>
      <c r="V76" s="28">
        <v>6159</v>
      </c>
      <c r="W76" s="31">
        <v>1.01</v>
      </c>
      <c r="X76" s="26" t="s">
        <v>25</v>
      </c>
    </row>
    <row r="77" spans="1:24">
      <c r="A77" s="26" t="s">
        <v>6930</v>
      </c>
      <c r="B77" s="26" t="s">
        <v>6930</v>
      </c>
      <c r="C77" s="26" t="s">
        <v>6931</v>
      </c>
      <c r="D77" s="27">
        <v>46.8</v>
      </c>
      <c r="E77" s="28">
        <v>300</v>
      </c>
      <c r="F77" s="29">
        <v>0.66</v>
      </c>
      <c r="G77" s="29">
        <v>0.18</v>
      </c>
      <c r="H77" s="30">
        <v>1.03E-2</v>
      </c>
      <c r="I77" s="31">
        <v>4.8499999999999996</v>
      </c>
      <c r="J77" s="31">
        <v>4.5199999999999996</v>
      </c>
      <c r="K77" s="31">
        <v>3.83</v>
      </c>
      <c r="L77" s="31">
        <v>3.98</v>
      </c>
      <c r="M77" s="28">
        <v>101</v>
      </c>
      <c r="N77" s="31">
        <v>0.08</v>
      </c>
      <c r="O77" s="31">
        <v>0.43</v>
      </c>
      <c r="P77" s="28">
        <v>370</v>
      </c>
      <c r="Q77" s="31">
        <v>0.15</v>
      </c>
      <c r="R77" s="31">
        <v>0.63</v>
      </c>
      <c r="S77" s="28">
        <v>3667</v>
      </c>
      <c r="T77" s="31">
        <v>0.5</v>
      </c>
      <c r="U77" s="31">
        <v>1.2</v>
      </c>
      <c r="V77" s="28">
        <v>7333</v>
      </c>
      <c r="W77" s="31">
        <v>1.2</v>
      </c>
      <c r="X77" s="26" t="s">
        <v>25</v>
      </c>
    </row>
    <row r="78" spans="1:24">
      <c r="A78" s="26" t="s">
        <v>6931</v>
      </c>
      <c r="B78" s="26" t="s">
        <v>6931</v>
      </c>
      <c r="C78" s="26" t="s">
        <v>6929</v>
      </c>
      <c r="D78" s="27">
        <v>35.9</v>
      </c>
      <c r="E78" s="28">
        <v>300</v>
      </c>
      <c r="F78" s="29">
        <v>0.18</v>
      </c>
      <c r="G78" s="29">
        <v>-0.19</v>
      </c>
      <c r="H78" s="30">
        <v>1.03E-2</v>
      </c>
      <c r="I78" s="31">
        <v>4.5199999999999996</v>
      </c>
      <c r="J78" s="31">
        <v>4.5599999999999996</v>
      </c>
      <c r="K78" s="31">
        <v>3.98</v>
      </c>
      <c r="L78" s="31">
        <v>4.3899999999999997</v>
      </c>
      <c r="M78" s="28">
        <v>101</v>
      </c>
      <c r="N78" s="31">
        <v>0.08</v>
      </c>
      <c r="O78" s="31">
        <v>0.43</v>
      </c>
      <c r="P78" s="28">
        <v>370</v>
      </c>
      <c r="Q78" s="31">
        <v>0.15</v>
      </c>
      <c r="R78" s="31">
        <v>0.63</v>
      </c>
      <c r="S78" s="28">
        <v>3676</v>
      </c>
      <c r="T78" s="31">
        <v>0.5</v>
      </c>
      <c r="U78" s="31">
        <v>1.2</v>
      </c>
      <c r="V78" s="28">
        <v>7351</v>
      </c>
      <c r="W78" s="31">
        <v>1.2</v>
      </c>
      <c r="X78" s="26" t="s">
        <v>25</v>
      </c>
    </row>
    <row r="79" spans="1:24">
      <c r="A79" s="26" t="s">
        <v>6929</v>
      </c>
      <c r="B79" s="26" t="s">
        <v>6929</v>
      </c>
      <c r="C79" s="26" t="s">
        <v>6932</v>
      </c>
      <c r="D79" s="27">
        <v>31.5</v>
      </c>
      <c r="E79" s="28">
        <v>300</v>
      </c>
      <c r="F79" s="29">
        <v>-0.19</v>
      </c>
      <c r="G79" s="29">
        <v>-0.42</v>
      </c>
      <c r="H79" s="30">
        <v>7.3000000000000001E-3</v>
      </c>
      <c r="I79" s="31">
        <v>4.5599999999999996</v>
      </c>
      <c r="J79" s="31">
        <v>4.55</v>
      </c>
      <c r="K79" s="31">
        <v>4.3899999999999997</v>
      </c>
      <c r="L79" s="31">
        <v>4.6100000000000003</v>
      </c>
      <c r="M79" s="28">
        <v>312</v>
      </c>
      <c r="N79" s="31">
        <v>0.15</v>
      </c>
      <c r="O79" s="31">
        <v>0.53</v>
      </c>
      <c r="P79" s="28">
        <v>1068</v>
      </c>
      <c r="Q79" s="31">
        <v>0.28000000000000003</v>
      </c>
      <c r="R79" s="31">
        <v>0.76</v>
      </c>
      <c r="S79" s="28">
        <v>3094</v>
      </c>
      <c r="T79" s="31">
        <v>0.5</v>
      </c>
      <c r="U79" s="31">
        <v>1.01</v>
      </c>
      <c r="V79" s="28">
        <v>6187</v>
      </c>
      <c r="W79" s="31">
        <v>1.01</v>
      </c>
      <c r="X79" s="26" t="s">
        <v>25</v>
      </c>
    </row>
    <row r="80" spans="1:24">
      <c r="A80" s="26" t="s">
        <v>6933</v>
      </c>
      <c r="B80" s="26" t="s">
        <v>6933</v>
      </c>
      <c r="C80" s="26" t="s">
        <v>6932</v>
      </c>
      <c r="D80" s="27">
        <v>42.5</v>
      </c>
      <c r="E80" s="28">
        <v>300</v>
      </c>
      <c r="F80" s="29">
        <v>0.02</v>
      </c>
      <c r="G80" s="29">
        <v>-0.42</v>
      </c>
      <c r="H80" s="30">
        <v>1.04E-2</v>
      </c>
      <c r="I80" s="31">
        <v>3.65</v>
      </c>
      <c r="J80" s="31">
        <v>4.55</v>
      </c>
      <c r="K80" s="31">
        <v>3.27</v>
      </c>
      <c r="L80" s="31">
        <v>4.6100000000000003</v>
      </c>
      <c r="M80" s="28">
        <v>202</v>
      </c>
      <c r="N80" s="31">
        <v>0.11</v>
      </c>
      <c r="O80" s="31">
        <v>0.53</v>
      </c>
      <c r="P80" s="28">
        <v>713</v>
      </c>
      <c r="Q80" s="31">
        <v>0.21</v>
      </c>
      <c r="R80" s="31">
        <v>0.76</v>
      </c>
      <c r="S80" s="28">
        <v>3684</v>
      </c>
      <c r="T80" s="31">
        <v>0.5</v>
      </c>
      <c r="U80" s="31">
        <v>1.21</v>
      </c>
      <c r="V80" s="28">
        <v>7368</v>
      </c>
      <c r="W80" s="31">
        <v>1.21</v>
      </c>
      <c r="X80" s="26" t="s">
        <v>25</v>
      </c>
    </row>
    <row r="81" spans="1:24">
      <c r="A81" s="26" t="s">
        <v>6932</v>
      </c>
      <c r="B81" s="26" t="s">
        <v>6932</v>
      </c>
      <c r="C81" s="26" t="s">
        <v>6934</v>
      </c>
      <c r="D81" s="27">
        <v>20.399999999999999</v>
      </c>
      <c r="E81" s="28">
        <v>300</v>
      </c>
      <c r="F81" s="29">
        <v>-0.42</v>
      </c>
      <c r="G81" s="29">
        <v>-0.56999999999999995</v>
      </c>
      <c r="H81" s="30">
        <v>7.4000000000000003E-3</v>
      </c>
      <c r="I81" s="31">
        <v>4.55</v>
      </c>
      <c r="J81" s="31">
        <v>4.55</v>
      </c>
      <c r="K81" s="31">
        <v>4.6100000000000003</v>
      </c>
      <c r="L81" s="31">
        <v>4.76</v>
      </c>
      <c r="M81" s="28">
        <v>570</v>
      </c>
      <c r="N81" s="31">
        <v>0.2</v>
      </c>
      <c r="O81" s="31">
        <v>0.63</v>
      </c>
      <c r="P81" s="28">
        <v>1862</v>
      </c>
      <c r="Q81" s="31">
        <v>0.38</v>
      </c>
      <c r="R81" s="31">
        <v>0.89</v>
      </c>
      <c r="S81" s="28">
        <v>3105</v>
      </c>
      <c r="T81" s="31">
        <v>0.5</v>
      </c>
      <c r="U81" s="31">
        <v>1.02</v>
      </c>
      <c r="V81" s="28">
        <v>6209</v>
      </c>
      <c r="W81" s="31">
        <v>1.02</v>
      </c>
      <c r="X81" s="26" t="s">
        <v>25</v>
      </c>
    </row>
    <row r="82" spans="1:24">
      <c r="A82" s="26" t="s">
        <v>6934</v>
      </c>
      <c r="B82" s="26" t="s">
        <v>6934</v>
      </c>
      <c r="C82" s="26" t="s">
        <v>6935</v>
      </c>
      <c r="D82" s="27">
        <v>24</v>
      </c>
      <c r="E82" s="28">
        <v>300</v>
      </c>
      <c r="F82" s="29">
        <v>-0.56999999999999995</v>
      </c>
      <c r="G82" s="29">
        <v>-0.75</v>
      </c>
      <c r="H82" s="30">
        <v>7.4999999999999997E-3</v>
      </c>
      <c r="I82" s="31">
        <v>4.55</v>
      </c>
      <c r="J82" s="31">
        <v>4.53</v>
      </c>
      <c r="K82" s="31">
        <v>4.76</v>
      </c>
      <c r="L82" s="31">
        <v>4.92</v>
      </c>
      <c r="M82" s="28">
        <v>733</v>
      </c>
      <c r="N82" s="31">
        <v>0.23</v>
      </c>
      <c r="O82" s="31">
        <v>0.69</v>
      </c>
      <c r="P82" s="28">
        <v>2339</v>
      </c>
      <c r="Q82" s="31">
        <v>0.42</v>
      </c>
      <c r="R82" s="31">
        <v>0.95</v>
      </c>
      <c r="S82" s="28">
        <v>3135</v>
      </c>
      <c r="T82" s="31">
        <v>0.5</v>
      </c>
      <c r="U82" s="31">
        <v>1.03</v>
      </c>
      <c r="V82" s="28">
        <v>6271</v>
      </c>
      <c r="W82" s="31">
        <v>1.03</v>
      </c>
      <c r="X82" s="26" t="s">
        <v>25</v>
      </c>
    </row>
    <row r="83" spans="1:24">
      <c r="A83" s="26" t="s">
        <v>6935</v>
      </c>
      <c r="B83" s="26" t="s">
        <v>6935</v>
      </c>
      <c r="C83" s="26" t="s">
        <v>6936</v>
      </c>
      <c r="D83" s="27">
        <v>24.6</v>
      </c>
      <c r="E83" s="28">
        <v>300</v>
      </c>
      <c r="F83" s="29">
        <v>-0.75</v>
      </c>
      <c r="G83" s="29">
        <v>-0.93</v>
      </c>
      <c r="H83" s="30">
        <v>7.3000000000000001E-3</v>
      </c>
      <c r="I83" s="31">
        <v>4.53</v>
      </c>
      <c r="J83" s="31">
        <v>4.74</v>
      </c>
      <c r="K83" s="31">
        <v>4.92</v>
      </c>
      <c r="L83" s="31">
        <v>5.31</v>
      </c>
      <c r="M83" s="28">
        <v>733</v>
      </c>
      <c r="N83" s="31">
        <v>0.23</v>
      </c>
      <c r="O83" s="31">
        <v>0.68</v>
      </c>
      <c r="P83" s="28">
        <v>2339</v>
      </c>
      <c r="Q83" s="31">
        <v>0.43</v>
      </c>
      <c r="R83" s="31">
        <v>0.94</v>
      </c>
      <c r="S83" s="28">
        <v>3097</v>
      </c>
      <c r="T83" s="31">
        <v>0.5</v>
      </c>
      <c r="U83" s="31">
        <v>1.01</v>
      </c>
      <c r="V83" s="28">
        <v>6194</v>
      </c>
      <c r="W83" s="31">
        <v>1.01</v>
      </c>
      <c r="X83" s="26" t="s">
        <v>25</v>
      </c>
    </row>
    <row r="84" spans="1:24">
      <c r="A84" s="26" t="s">
        <v>6936</v>
      </c>
      <c r="B84" s="26" t="s">
        <v>6936</v>
      </c>
      <c r="C84" s="26" t="s">
        <v>6937</v>
      </c>
      <c r="D84" s="27">
        <v>25.1</v>
      </c>
      <c r="E84" s="28">
        <v>400</v>
      </c>
      <c r="F84" s="29">
        <v>-1.01</v>
      </c>
      <c r="G84" s="29">
        <v>-1.1200000000000001</v>
      </c>
      <c r="H84" s="30">
        <v>4.4000000000000003E-3</v>
      </c>
      <c r="I84" s="31">
        <v>4.74</v>
      </c>
      <c r="J84" s="31">
        <v>4.6500000000000004</v>
      </c>
      <c r="K84" s="31">
        <v>5.29</v>
      </c>
      <c r="L84" s="31">
        <v>5.31</v>
      </c>
      <c r="M84" s="28">
        <v>733</v>
      </c>
      <c r="N84" s="31">
        <v>0.18</v>
      </c>
      <c r="O84" s="31">
        <v>0.55000000000000004</v>
      </c>
      <c r="P84" s="28">
        <v>2339</v>
      </c>
      <c r="Q84" s="31">
        <v>0.32</v>
      </c>
      <c r="R84" s="31">
        <v>0.77</v>
      </c>
      <c r="S84" s="28">
        <v>5162</v>
      </c>
      <c r="T84" s="31">
        <v>0.5</v>
      </c>
      <c r="U84" s="31">
        <v>0.95</v>
      </c>
      <c r="V84" s="28">
        <v>10323</v>
      </c>
      <c r="W84" s="31">
        <v>0.95</v>
      </c>
      <c r="X84" s="26" t="s">
        <v>25</v>
      </c>
    </row>
    <row r="85" spans="1:24">
      <c r="A85" s="26" t="s">
        <v>6937</v>
      </c>
      <c r="B85" s="26" t="s">
        <v>6937</v>
      </c>
      <c r="C85" s="26" t="s">
        <v>6938</v>
      </c>
      <c r="D85" s="27">
        <v>26</v>
      </c>
      <c r="E85" s="28">
        <v>400</v>
      </c>
      <c r="F85" s="29">
        <v>-1.1200000000000001</v>
      </c>
      <c r="G85" s="29">
        <v>-1.23</v>
      </c>
      <c r="H85" s="30">
        <v>4.1999999999999997E-3</v>
      </c>
      <c r="I85" s="31">
        <v>4.6500000000000004</v>
      </c>
      <c r="J85" s="31">
        <v>4.55</v>
      </c>
      <c r="K85" s="31">
        <v>5.31</v>
      </c>
      <c r="L85" s="31">
        <v>5.32</v>
      </c>
      <c r="M85" s="28">
        <v>733</v>
      </c>
      <c r="N85" s="31">
        <v>0.18</v>
      </c>
      <c r="O85" s="31">
        <v>0.54</v>
      </c>
      <c r="P85" s="28">
        <v>2339</v>
      </c>
      <c r="Q85" s="31">
        <v>0.33</v>
      </c>
      <c r="R85" s="31">
        <v>0.76</v>
      </c>
      <c r="S85" s="28">
        <v>5072</v>
      </c>
      <c r="T85" s="31">
        <v>0.5</v>
      </c>
      <c r="U85" s="31">
        <v>0.93</v>
      </c>
      <c r="V85" s="28">
        <v>10143</v>
      </c>
      <c r="W85" s="31">
        <v>0.93</v>
      </c>
      <c r="X85" s="26" t="s">
        <v>25</v>
      </c>
    </row>
    <row r="86" spans="1:24">
      <c r="A86" s="26" t="s">
        <v>6938</v>
      </c>
      <c r="B86" s="26" t="s">
        <v>6938</v>
      </c>
      <c r="C86" s="26" t="s">
        <v>6939</v>
      </c>
      <c r="D86" s="27">
        <v>29.5</v>
      </c>
      <c r="E86" s="28">
        <v>400</v>
      </c>
      <c r="F86" s="29">
        <v>-1.23</v>
      </c>
      <c r="G86" s="29">
        <v>-1.35</v>
      </c>
      <c r="H86" s="30">
        <v>4.1000000000000003E-3</v>
      </c>
      <c r="I86" s="31">
        <v>4.55</v>
      </c>
      <c r="J86" s="31">
        <v>4.54</v>
      </c>
      <c r="K86" s="31">
        <v>5.32</v>
      </c>
      <c r="L86" s="31">
        <v>5.43</v>
      </c>
      <c r="M86" s="28">
        <v>819</v>
      </c>
      <c r="N86" s="31">
        <v>0.19</v>
      </c>
      <c r="O86" s="31">
        <v>0.55000000000000004</v>
      </c>
      <c r="P86" s="28">
        <v>2586</v>
      </c>
      <c r="Q86" s="31">
        <v>0.35</v>
      </c>
      <c r="R86" s="31">
        <v>0.77</v>
      </c>
      <c r="S86" s="28">
        <v>4973</v>
      </c>
      <c r="T86" s="31">
        <v>0.5</v>
      </c>
      <c r="U86" s="31">
        <v>0.92</v>
      </c>
      <c r="V86" s="28">
        <v>9946</v>
      </c>
      <c r="W86" s="31">
        <v>0.92</v>
      </c>
      <c r="X86" s="26" t="s">
        <v>25</v>
      </c>
    </row>
    <row r="87" spans="1:24">
      <c r="A87" s="26" t="s">
        <v>6939</v>
      </c>
      <c r="B87" s="26" t="s">
        <v>6939</v>
      </c>
      <c r="C87" s="26" t="s">
        <v>6940</v>
      </c>
      <c r="D87" s="27">
        <v>32.700000000000003</v>
      </c>
      <c r="E87" s="28">
        <v>400</v>
      </c>
      <c r="F87" s="29">
        <v>-1.35</v>
      </c>
      <c r="G87" s="29">
        <v>-1.49</v>
      </c>
      <c r="H87" s="30">
        <v>4.3E-3</v>
      </c>
      <c r="I87" s="31">
        <v>4.54</v>
      </c>
      <c r="J87" s="31">
        <v>4.53</v>
      </c>
      <c r="K87" s="31">
        <v>5.43</v>
      </c>
      <c r="L87" s="31">
        <v>5.56</v>
      </c>
      <c r="M87" s="28">
        <v>819</v>
      </c>
      <c r="N87" s="31">
        <v>0.19</v>
      </c>
      <c r="O87" s="31">
        <v>0.56000000000000005</v>
      </c>
      <c r="P87" s="28">
        <v>2586</v>
      </c>
      <c r="Q87" s="31">
        <v>0.34</v>
      </c>
      <c r="R87" s="31">
        <v>0.78</v>
      </c>
      <c r="S87" s="28">
        <v>5102</v>
      </c>
      <c r="T87" s="31">
        <v>0.5</v>
      </c>
      <c r="U87" s="31">
        <v>0.94</v>
      </c>
      <c r="V87" s="28">
        <v>10204</v>
      </c>
      <c r="W87" s="31">
        <v>0.94</v>
      </c>
      <c r="X87" s="26" t="s">
        <v>25</v>
      </c>
    </row>
    <row r="88" spans="1:24">
      <c r="A88" s="26" t="s">
        <v>6940</v>
      </c>
      <c r="B88" s="26" t="s">
        <v>6940</v>
      </c>
      <c r="C88" s="26" t="s">
        <v>6941</v>
      </c>
      <c r="D88" s="27">
        <v>31.3</v>
      </c>
      <c r="E88" s="28">
        <v>400</v>
      </c>
      <c r="F88" s="29">
        <v>-1.49</v>
      </c>
      <c r="G88" s="29">
        <v>-1.62</v>
      </c>
      <c r="H88" s="30">
        <v>4.1999999999999997E-3</v>
      </c>
      <c r="I88" s="31">
        <v>4.53</v>
      </c>
      <c r="J88" s="31">
        <v>4.67</v>
      </c>
      <c r="K88" s="31">
        <v>5.56</v>
      </c>
      <c r="L88" s="31">
        <v>5.83</v>
      </c>
      <c r="M88" s="28">
        <v>819</v>
      </c>
      <c r="N88" s="31">
        <v>0.19</v>
      </c>
      <c r="O88" s="31">
        <v>0.56000000000000005</v>
      </c>
      <c r="P88" s="28">
        <v>2586</v>
      </c>
      <c r="Q88" s="31">
        <v>0.35</v>
      </c>
      <c r="R88" s="31">
        <v>0.78</v>
      </c>
      <c r="S88" s="28">
        <v>5025</v>
      </c>
      <c r="T88" s="31">
        <v>0.5</v>
      </c>
      <c r="U88" s="31">
        <v>0.93</v>
      </c>
      <c r="V88" s="28">
        <v>10050</v>
      </c>
      <c r="W88" s="31">
        <v>0.93</v>
      </c>
      <c r="X88" s="26" t="s">
        <v>25</v>
      </c>
    </row>
    <row r="89" spans="1:24">
      <c r="A89" s="26" t="s">
        <v>6941</v>
      </c>
      <c r="B89" s="26" t="s">
        <v>6941</v>
      </c>
      <c r="C89" s="26" t="s">
        <v>6942</v>
      </c>
      <c r="D89" s="27">
        <v>35.700000000000003</v>
      </c>
      <c r="E89" s="28">
        <v>400</v>
      </c>
      <c r="F89" s="29">
        <v>-1.62</v>
      </c>
      <c r="G89" s="29">
        <v>-1.77</v>
      </c>
      <c r="H89" s="30">
        <v>4.1999999999999997E-3</v>
      </c>
      <c r="I89" s="31">
        <v>4.67</v>
      </c>
      <c r="J89" s="31">
        <v>4.6399999999999997</v>
      </c>
      <c r="K89" s="31">
        <v>5.83</v>
      </c>
      <c r="L89" s="31">
        <v>5.95</v>
      </c>
      <c r="M89" s="28">
        <v>819</v>
      </c>
      <c r="N89" s="31">
        <v>0.19</v>
      </c>
      <c r="O89" s="31">
        <v>0.56000000000000005</v>
      </c>
      <c r="P89" s="28">
        <v>2586</v>
      </c>
      <c r="Q89" s="31">
        <v>0.34</v>
      </c>
      <c r="R89" s="31">
        <v>0.78</v>
      </c>
      <c r="S89" s="28">
        <v>5054</v>
      </c>
      <c r="T89" s="31">
        <v>0.5</v>
      </c>
      <c r="U89" s="31">
        <v>0.93</v>
      </c>
      <c r="V89" s="28">
        <v>10108</v>
      </c>
      <c r="W89" s="31">
        <v>0.93</v>
      </c>
      <c r="X89" s="26" t="s">
        <v>25</v>
      </c>
    </row>
    <row r="90" spans="1:24">
      <c r="A90" s="26" t="s">
        <v>6942</v>
      </c>
      <c r="B90" s="26" t="s">
        <v>6942</v>
      </c>
      <c r="C90" s="26" t="s">
        <v>6943</v>
      </c>
      <c r="D90" s="27">
        <v>44.9</v>
      </c>
      <c r="E90" s="28">
        <v>400</v>
      </c>
      <c r="F90" s="29">
        <v>-1.77</v>
      </c>
      <c r="G90" s="29">
        <v>-1.95</v>
      </c>
      <c r="H90" s="30">
        <v>4.0000000000000001E-3</v>
      </c>
      <c r="I90" s="31">
        <v>4.6399999999999997</v>
      </c>
      <c r="J90" s="31">
        <v>4.6100000000000003</v>
      </c>
      <c r="K90" s="31">
        <v>5.95</v>
      </c>
      <c r="L90" s="31">
        <v>6.1</v>
      </c>
      <c r="M90" s="28">
        <v>819</v>
      </c>
      <c r="N90" s="31">
        <v>0.19</v>
      </c>
      <c r="O90" s="31">
        <v>0.55000000000000004</v>
      </c>
      <c r="P90" s="28">
        <v>2586</v>
      </c>
      <c r="Q90" s="31">
        <v>0.35</v>
      </c>
      <c r="R90" s="31">
        <v>0.77</v>
      </c>
      <c r="S90" s="28">
        <v>4937</v>
      </c>
      <c r="T90" s="31">
        <v>0.5</v>
      </c>
      <c r="U90" s="31">
        <v>0.91</v>
      </c>
      <c r="V90" s="28">
        <v>9874</v>
      </c>
      <c r="W90" s="31">
        <v>0.91</v>
      </c>
      <c r="X90" s="26" t="s">
        <v>25</v>
      </c>
    </row>
    <row r="91" spans="1:24">
      <c r="A91" s="26" t="s">
        <v>6943</v>
      </c>
      <c r="B91" s="26" t="s">
        <v>6943</v>
      </c>
      <c r="C91" s="26" t="s">
        <v>6944</v>
      </c>
      <c r="D91" s="27">
        <v>48.1</v>
      </c>
      <c r="E91" s="28">
        <v>400</v>
      </c>
      <c r="F91" s="29">
        <v>-1.95</v>
      </c>
      <c r="G91" s="29">
        <v>-2.15</v>
      </c>
      <c r="H91" s="30">
        <v>4.1999999999999997E-3</v>
      </c>
      <c r="I91" s="31">
        <v>4.6100000000000003</v>
      </c>
      <c r="J91" s="31">
        <v>4.6100000000000003</v>
      </c>
      <c r="K91" s="31">
        <v>6.1</v>
      </c>
      <c r="L91" s="31">
        <v>6.3</v>
      </c>
      <c r="M91" s="28">
        <v>834</v>
      </c>
      <c r="N91" s="31">
        <v>0.19</v>
      </c>
      <c r="O91" s="31">
        <v>0.56000000000000005</v>
      </c>
      <c r="P91" s="28">
        <v>2628</v>
      </c>
      <c r="Q91" s="31">
        <v>0.35</v>
      </c>
      <c r="R91" s="31">
        <v>0.78</v>
      </c>
      <c r="S91" s="28">
        <v>5028</v>
      </c>
      <c r="T91" s="31">
        <v>0.5</v>
      </c>
      <c r="U91" s="31">
        <v>0.93</v>
      </c>
      <c r="V91" s="28">
        <v>10056</v>
      </c>
      <c r="W91" s="31">
        <v>0.93</v>
      </c>
      <c r="X91" s="26" t="s">
        <v>25</v>
      </c>
    </row>
    <row r="92" spans="1:24">
      <c r="A92" s="26" t="s">
        <v>6945</v>
      </c>
      <c r="B92" s="26" t="s">
        <v>6945</v>
      </c>
      <c r="C92" s="26" t="s">
        <v>6946</v>
      </c>
      <c r="D92" s="27">
        <v>25.5</v>
      </c>
      <c r="E92" s="28">
        <v>300</v>
      </c>
      <c r="F92" s="29">
        <v>1.173</v>
      </c>
      <c r="G92" s="29">
        <v>0.99199999999999999</v>
      </c>
      <c r="H92" s="30">
        <v>7.1000000000000004E-3</v>
      </c>
      <c r="I92" s="31">
        <v>4.53</v>
      </c>
      <c r="J92" s="31">
        <v>4.5199999999999996</v>
      </c>
      <c r="K92" s="31">
        <v>3</v>
      </c>
      <c r="L92" s="31">
        <v>3.17</v>
      </c>
      <c r="M92" s="28">
        <v>112</v>
      </c>
      <c r="N92" s="31">
        <v>0.09</v>
      </c>
      <c r="O92" s="31">
        <v>0.39</v>
      </c>
      <c r="P92" s="28">
        <v>407</v>
      </c>
      <c r="Q92" s="31">
        <v>0.17</v>
      </c>
      <c r="R92" s="31">
        <v>0.56999999999999995</v>
      </c>
      <c r="S92" s="28">
        <v>3054</v>
      </c>
      <c r="T92" s="31">
        <v>0.5</v>
      </c>
      <c r="U92" s="31">
        <v>1</v>
      </c>
      <c r="V92" s="28">
        <v>6107</v>
      </c>
      <c r="W92" s="31">
        <v>1</v>
      </c>
      <c r="X92" s="26" t="s">
        <v>24</v>
      </c>
    </row>
    <row r="93" spans="1:24">
      <c r="A93" s="26" t="s">
        <v>6946</v>
      </c>
      <c r="B93" s="26" t="s">
        <v>6946</v>
      </c>
      <c r="C93" s="26" t="s">
        <v>6947</v>
      </c>
      <c r="D93" s="27">
        <v>25.8</v>
      </c>
      <c r="E93" s="28">
        <v>300</v>
      </c>
      <c r="F93" s="29">
        <v>0.99199999999999999</v>
      </c>
      <c r="G93" s="29">
        <v>0.80800000000000005</v>
      </c>
      <c r="H93" s="30">
        <v>7.1000000000000004E-3</v>
      </c>
      <c r="I93" s="31">
        <v>4.5199999999999996</v>
      </c>
      <c r="J93" s="31">
        <v>4.5199999999999996</v>
      </c>
      <c r="K93" s="31">
        <v>3.17</v>
      </c>
      <c r="L93" s="31">
        <v>3.35</v>
      </c>
      <c r="M93" s="28">
        <v>112</v>
      </c>
      <c r="N93" s="31">
        <v>0.09</v>
      </c>
      <c r="O93" s="31">
        <v>0.39</v>
      </c>
      <c r="P93" s="28">
        <v>407</v>
      </c>
      <c r="Q93" s="31">
        <v>0.17</v>
      </c>
      <c r="R93" s="31">
        <v>0.56999999999999995</v>
      </c>
      <c r="S93" s="28">
        <v>3054</v>
      </c>
      <c r="T93" s="31">
        <v>0.5</v>
      </c>
      <c r="U93" s="31">
        <v>1</v>
      </c>
      <c r="V93" s="28">
        <v>6107</v>
      </c>
      <c r="W93" s="31">
        <v>1</v>
      </c>
      <c r="X93" s="26" t="s">
        <v>24</v>
      </c>
    </row>
    <row r="94" spans="1:24">
      <c r="A94" s="26" t="s">
        <v>6947</v>
      </c>
      <c r="B94" s="26" t="s">
        <v>6947</v>
      </c>
      <c r="C94" s="26" t="s">
        <v>6948</v>
      </c>
      <c r="D94" s="27">
        <v>25.3</v>
      </c>
      <c r="E94" s="28">
        <v>300</v>
      </c>
      <c r="F94" s="29">
        <v>0.80800000000000005</v>
      </c>
      <c r="G94" s="29">
        <v>0.628</v>
      </c>
      <c r="H94" s="30">
        <v>7.1000000000000004E-3</v>
      </c>
      <c r="I94" s="31">
        <v>4.5199999999999996</v>
      </c>
      <c r="J94" s="31">
        <v>4.53</v>
      </c>
      <c r="K94" s="31">
        <v>3.35</v>
      </c>
      <c r="L94" s="31">
        <v>3.54</v>
      </c>
      <c r="M94" s="28">
        <v>112</v>
      </c>
      <c r="N94" s="31">
        <v>0.09</v>
      </c>
      <c r="O94" s="31">
        <v>0.39</v>
      </c>
      <c r="P94" s="28">
        <v>407</v>
      </c>
      <c r="Q94" s="31">
        <v>0.17</v>
      </c>
      <c r="R94" s="31">
        <v>0.56999999999999995</v>
      </c>
      <c r="S94" s="28">
        <v>3054</v>
      </c>
      <c r="T94" s="31">
        <v>0.5</v>
      </c>
      <c r="U94" s="31">
        <v>1</v>
      </c>
      <c r="V94" s="28">
        <v>6107</v>
      </c>
      <c r="W94" s="31">
        <v>1</v>
      </c>
      <c r="X94" s="26" t="s">
        <v>24</v>
      </c>
    </row>
    <row r="95" spans="1:24">
      <c r="A95" s="26" t="s">
        <v>6948</v>
      </c>
      <c r="B95" s="26" t="s">
        <v>6948</v>
      </c>
      <c r="C95" s="26" t="s">
        <v>6949</v>
      </c>
      <c r="D95" s="27">
        <v>27.1</v>
      </c>
      <c r="E95" s="28">
        <v>300</v>
      </c>
      <c r="F95" s="29">
        <v>0.628</v>
      </c>
      <c r="G95" s="29">
        <v>0.435</v>
      </c>
      <c r="H95" s="30">
        <v>7.1000000000000004E-3</v>
      </c>
      <c r="I95" s="31">
        <v>4.53</v>
      </c>
      <c r="J95" s="31">
        <v>4.62</v>
      </c>
      <c r="K95" s="31">
        <v>3.54</v>
      </c>
      <c r="L95" s="31">
        <v>3.83</v>
      </c>
      <c r="M95" s="28">
        <v>112</v>
      </c>
      <c r="N95" s="31">
        <v>0.09</v>
      </c>
      <c r="O95" s="31">
        <v>0.39</v>
      </c>
      <c r="P95" s="28">
        <v>407</v>
      </c>
      <c r="Q95" s="31">
        <v>0.17</v>
      </c>
      <c r="R95" s="31">
        <v>0.56999999999999995</v>
      </c>
      <c r="S95" s="28">
        <v>3054</v>
      </c>
      <c r="T95" s="31">
        <v>0.5</v>
      </c>
      <c r="U95" s="31">
        <v>1</v>
      </c>
      <c r="V95" s="28">
        <v>6107</v>
      </c>
      <c r="W95" s="31">
        <v>1</v>
      </c>
      <c r="X95" s="26" t="s">
        <v>24</v>
      </c>
    </row>
    <row r="96" spans="1:24">
      <c r="A96" s="26" t="s">
        <v>6949</v>
      </c>
      <c r="B96" s="26" t="s">
        <v>6949</v>
      </c>
      <c r="C96" s="26" t="s">
        <v>6950</v>
      </c>
      <c r="D96" s="27">
        <v>27.1</v>
      </c>
      <c r="E96" s="28">
        <v>300</v>
      </c>
      <c r="F96" s="29">
        <v>0.435</v>
      </c>
      <c r="G96" s="29">
        <v>0.24299999999999999</v>
      </c>
      <c r="H96" s="30">
        <v>7.1000000000000004E-3</v>
      </c>
      <c r="I96" s="31">
        <v>4.62</v>
      </c>
      <c r="J96" s="31">
        <v>4.71</v>
      </c>
      <c r="K96" s="31">
        <v>3.83</v>
      </c>
      <c r="L96" s="31">
        <v>4.1100000000000003</v>
      </c>
      <c r="M96" s="28">
        <v>112</v>
      </c>
      <c r="N96" s="31">
        <v>0.09</v>
      </c>
      <c r="O96" s="31">
        <v>0.39</v>
      </c>
      <c r="P96" s="28">
        <v>407</v>
      </c>
      <c r="Q96" s="31">
        <v>0.17</v>
      </c>
      <c r="R96" s="31">
        <v>0.56999999999999995</v>
      </c>
      <c r="S96" s="28">
        <v>3054</v>
      </c>
      <c r="T96" s="31">
        <v>0.5</v>
      </c>
      <c r="U96" s="31">
        <v>1</v>
      </c>
      <c r="V96" s="28">
        <v>6107</v>
      </c>
      <c r="W96" s="31">
        <v>1</v>
      </c>
      <c r="X96" s="26" t="s">
        <v>24</v>
      </c>
    </row>
    <row r="97" spans="1:24">
      <c r="A97" s="26" t="s">
        <v>6951</v>
      </c>
      <c r="B97" s="26" t="s">
        <v>6951</v>
      </c>
      <c r="C97" s="26" t="s">
        <v>6950</v>
      </c>
      <c r="D97" s="27">
        <v>47.3</v>
      </c>
      <c r="E97" s="28">
        <v>300</v>
      </c>
      <c r="F97" s="29">
        <v>1.2629999999999999</v>
      </c>
      <c r="G97" s="29">
        <v>0.92700000000000005</v>
      </c>
      <c r="H97" s="30">
        <v>7.1000000000000004E-3</v>
      </c>
      <c r="I97" s="31">
        <v>4.62</v>
      </c>
      <c r="J97" s="31">
        <v>4.71</v>
      </c>
      <c r="K97" s="31">
        <v>3</v>
      </c>
      <c r="L97" s="31">
        <v>3.43</v>
      </c>
      <c r="M97" s="28">
        <v>8</v>
      </c>
      <c r="N97" s="31">
        <v>0.03</v>
      </c>
      <c r="O97" s="31">
        <v>0.17</v>
      </c>
      <c r="P97" s="28">
        <v>32</v>
      </c>
      <c r="Q97" s="31">
        <v>0.05</v>
      </c>
      <c r="R97" s="31">
        <v>0.26</v>
      </c>
      <c r="S97" s="28">
        <v>3054</v>
      </c>
      <c r="T97" s="31">
        <v>0.5</v>
      </c>
      <c r="U97" s="31">
        <v>1</v>
      </c>
      <c r="V97" s="28">
        <v>6107</v>
      </c>
      <c r="W97" s="31">
        <v>1</v>
      </c>
      <c r="X97" s="26" t="s">
        <v>24</v>
      </c>
    </row>
    <row r="98" spans="1:24">
      <c r="A98" s="26" t="s">
        <v>6950</v>
      </c>
      <c r="B98" s="26" t="s">
        <v>6950</v>
      </c>
      <c r="C98" s="26" t="s">
        <v>6952</v>
      </c>
      <c r="D98" s="27">
        <v>48.2</v>
      </c>
      <c r="E98" s="28">
        <v>300</v>
      </c>
      <c r="F98" s="29">
        <v>0.24299999999999999</v>
      </c>
      <c r="G98" s="29">
        <v>-0.1</v>
      </c>
      <c r="H98" s="30">
        <v>7.1000000000000004E-3</v>
      </c>
      <c r="I98" s="31">
        <v>4.71</v>
      </c>
      <c r="J98" s="31">
        <v>4.58</v>
      </c>
      <c r="K98" s="31">
        <v>4.1100000000000003</v>
      </c>
      <c r="L98" s="31">
        <v>4.32</v>
      </c>
      <c r="M98" s="28">
        <v>223</v>
      </c>
      <c r="N98" s="31">
        <v>0.13</v>
      </c>
      <c r="O98" s="31">
        <v>0.47</v>
      </c>
      <c r="P98" s="28">
        <v>782</v>
      </c>
      <c r="Q98" s="31">
        <v>0.24</v>
      </c>
      <c r="R98" s="31">
        <v>0.69</v>
      </c>
      <c r="S98" s="28">
        <v>3054</v>
      </c>
      <c r="T98" s="31">
        <v>0.5</v>
      </c>
      <c r="U98" s="31">
        <v>1</v>
      </c>
      <c r="V98" s="28">
        <v>6107</v>
      </c>
      <c r="W98" s="31">
        <v>1</v>
      </c>
      <c r="X98" s="26" t="s">
        <v>24</v>
      </c>
    </row>
    <row r="99" spans="1:24">
      <c r="A99" s="26" t="s">
        <v>6952</v>
      </c>
      <c r="B99" s="26" t="s">
        <v>6952</v>
      </c>
      <c r="C99" s="26" t="s">
        <v>6953</v>
      </c>
      <c r="D99" s="27">
        <v>48.5</v>
      </c>
      <c r="E99" s="28">
        <v>300</v>
      </c>
      <c r="F99" s="29">
        <v>-0.1</v>
      </c>
      <c r="G99" s="29">
        <v>-0.44500000000000001</v>
      </c>
      <c r="H99" s="30">
        <v>7.1000000000000004E-3</v>
      </c>
      <c r="I99" s="31">
        <v>4.58</v>
      </c>
      <c r="J99" s="31">
        <v>4.67</v>
      </c>
      <c r="K99" s="31">
        <v>4.32</v>
      </c>
      <c r="L99" s="31">
        <v>4.76</v>
      </c>
      <c r="M99" s="28">
        <v>223</v>
      </c>
      <c r="N99" s="31">
        <v>0.13</v>
      </c>
      <c r="O99" s="31">
        <v>0.47</v>
      </c>
      <c r="P99" s="28">
        <v>782</v>
      </c>
      <c r="Q99" s="31">
        <v>0.24</v>
      </c>
      <c r="R99" s="31">
        <v>0.69</v>
      </c>
      <c r="S99" s="28">
        <v>3054</v>
      </c>
      <c r="T99" s="31">
        <v>0.5</v>
      </c>
      <c r="U99" s="31">
        <v>1</v>
      </c>
      <c r="V99" s="28">
        <v>6107</v>
      </c>
      <c r="W99" s="31">
        <v>1</v>
      </c>
      <c r="X99" s="26" t="s">
        <v>24</v>
      </c>
    </row>
    <row r="100" spans="1:24">
      <c r="A100" s="26" t="s">
        <v>6954</v>
      </c>
      <c r="B100" s="26" t="s">
        <v>6954</v>
      </c>
      <c r="C100" s="26" t="s">
        <v>6953</v>
      </c>
      <c r="D100" s="27">
        <v>39.4</v>
      </c>
      <c r="E100" s="28">
        <v>300</v>
      </c>
      <c r="F100" s="29">
        <v>1.3129999999999999</v>
      </c>
      <c r="G100" s="29">
        <v>1.0329999999999999</v>
      </c>
      <c r="H100" s="30">
        <v>7.1000000000000004E-3</v>
      </c>
      <c r="I100" s="31">
        <v>4.67</v>
      </c>
      <c r="J100" s="31">
        <v>4.67</v>
      </c>
      <c r="K100" s="31">
        <v>3</v>
      </c>
      <c r="L100" s="31">
        <v>3.28</v>
      </c>
      <c r="M100" s="28">
        <v>466</v>
      </c>
      <c r="N100" s="31">
        <v>0.19</v>
      </c>
      <c r="O100" s="31">
        <v>0.59</v>
      </c>
      <c r="P100" s="28">
        <v>1547</v>
      </c>
      <c r="Q100" s="31">
        <v>0.34</v>
      </c>
      <c r="R100" s="31">
        <v>0.83</v>
      </c>
      <c r="S100" s="28">
        <v>3054</v>
      </c>
      <c r="T100" s="31">
        <v>0.5</v>
      </c>
      <c r="U100" s="31">
        <v>1</v>
      </c>
      <c r="V100" s="28">
        <v>6107</v>
      </c>
      <c r="W100" s="31">
        <v>1</v>
      </c>
      <c r="X100" s="26" t="s">
        <v>24</v>
      </c>
    </row>
    <row r="101" spans="1:24">
      <c r="A101" s="26" t="s">
        <v>6953</v>
      </c>
      <c r="B101" s="26" t="s">
        <v>6953</v>
      </c>
      <c r="C101" s="26" t="s">
        <v>6955</v>
      </c>
      <c r="D101" s="27">
        <v>37</v>
      </c>
      <c r="E101" s="28">
        <v>300</v>
      </c>
      <c r="F101" s="29">
        <v>-0.44500000000000001</v>
      </c>
      <c r="G101" s="29">
        <v>-0.70899999999999996</v>
      </c>
      <c r="H101" s="30">
        <v>7.1000000000000004E-3</v>
      </c>
      <c r="I101" s="31">
        <v>4.67</v>
      </c>
      <c r="J101" s="31">
        <v>4.7</v>
      </c>
      <c r="K101" s="31">
        <v>4.76</v>
      </c>
      <c r="L101" s="31">
        <v>5.05</v>
      </c>
      <c r="M101" s="28">
        <v>689</v>
      </c>
      <c r="N101" s="31">
        <v>0.23</v>
      </c>
      <c r="O101" s="31">
        <v>0.66</v>
      </c>
      <c r="P101" s="28">
        <v>2210</v>
      </c>
      <c r="Q101" s="31">
        <v>0.42</v>
      </c>
      <c r="R101" s="31">
        <v>0.92</v>
      </c>
      <c r="S101" s="28">
        <v>3054</v>
      </c>
      <c r="T101" s="31">
        <v>0.5</v>
      </c>
      <c r="U101" s="31">
        <v>1</v>
      </c>
      <c r="V101" s="28">
        <v>6107</v>
      </c>
      <c r="W101" s="31">
        <v>1</v>
      </c>
      <c r="X101" s="26" t="s">
        <v>24</v>
      </c>
    </row>
    <row r="102" spans="1:24">
      <c r="A102" s="26" t="s">
        <v>6955</v>
      </c>
      <c r="B102" s="26" t="s">
        <v>6955</v>
      </c>
      <c r="C102" s="26" t="s">
        <v>6956</v>
      </c>
      <c r="D102" s="27">
        <v>46.9</v>
      </c>
      <c r="E102" s="28">
        <v>300</v>
      </c>
      <c r="F102" s="29">
        <v>-0.70899999999999996</v>
      </c>
      <c r="G102" s="29">
        <v>-1.042</v>
      </c>
      <c r="H102" s="30">
        <v>7.1000000000000004E-3</v>
      </c>
      <c r="I102" s="31">
        <v>4.7</v>
      </c>
      <c r="J102" s="31">
        <v>4.68</v>
      </c>
      <c r="K102" s="31">
        <v>5.05</v>
      </c>
      <c r="L102" s="31">
        <v>5.37</v>
      </c>
      <c r="M102" s="28">
        <v>689</v>
      </c>
      <c r="N102" s="31">
        <v>0.23</v>
      </c>
      <c r="O102" s="31">
        <v>0.66</v>
      </c>
      <c r="P102" s="28">
        <v>2210</v>
      </c>
      <c r="Q102" s="31">
        <v>0.42</v>
      </c>
      <c r="R102" s="31">
        <v>0.92</v>
      </c>
      <c r="S102" s="28">
        <v>3054</v>
      </c>
      <c r="T102" s="31">
        <v>0.5</v>
      </c>
      <c r="U102" s="31">
        <v>1</v>
      </c>
      <c r="V102" s="28">
        <v>6107</v>
      </c>
      <c r="W102" s="31">
        <v>1</v>
      </c>
      <c r="X102" s="26" t="s">
        <v>24</v>
      </c>
    </row>
    <row r="103" spans="1:24">
      <c r="A103" s="26" t="s">
        <v>6956</v>
      </c>
      <c r="B103" s="26" t="s">
        <v>6956</v>
      </c>
      <c r="C103" s="26" t="s">
        <v>6957</v>
      </c>
      <c r="D103" s="27">
        <v>50</v>
      </c>
      <c r="E103" s="28">
        <v>300</v>
      </c>
      <c r="F103" s="29">
        <v>-1.042</v>
      </c>
      <c r="G103" s="29">
        <v>-1.3979999999999999</v>
      </c>
      <c r="H103" s="30">
        <v>7.1000000000000004E-3</v>
      </c>
      <c r="I103" s="31">
        <v>4.68</v>
      </c>
      <c r="J103" s="31">
        <v>4.79</v>
      </c>
      <c r="K103" s="31">
        <v>5.37</v>
      </c>
      <c r="L103" s="31">
        <v>5.83</v>
      </c>
      <c r="M103" s="28">
        <v>689</v>
      </c>
      <c r="N103" s="31">
        <v>0.23</v>
      </c>
      <c r="O103" s="31">
        <v>0.66</v>
      </c>
      <c r="P103" s="28">
        <v>2210</v>
      </c>
      <c r="Q103" s="31">
        <v>0.42</v>
      </c>
      <c r="R103" s="31">
        <v>0.92</v>
      </c>
      <c r="S103" s="28">
        <v>3054</v>
      </c>
      <c r="T103" s="31">
        <v>0.5</v>
      </c>
      <c r="U103" s="31">
        <v>1</v>
      </c>
      <c r="V103" s="28">
        <v>6107</v>
      </c>
      <c r="W103" s="31">
        <v>1</v>
      </c>
      <c r="X103" s="26" t="s">
        <v>24</v>
      </c>
    </row>
    <row r="104" spans="1:24">
      <c r="A104" s="26" t="s">
        <v>6958</v>
      </c>
      <c r="B104" s="26" t="s">
        <v>6958</v>
      </c>
      <c r="C104" s="26" t="s">
        <v>6957</v>
      </c>
      <c r="D104" s="27">
        <v>46.1</v>
      </c>
      <c r="E104" s="28">
        <v>300</v>
      </c>
      <c r="F104" s="29">
        <v>1.2430000000000001</v>
      </c>
      <c r="G104" s="29">
        <v>0.91500000000000004</v>
      </c>
      <c r="H104" s="30">
        <v>7.1000000000000004E-3</v>
      </c>
      <c r="I104" s="31">
        <v>4.5999999999999996</v>
      </c>
      <c r="J104" s="31">
        <v>4.79</v>
      </c>
      <c r="K104" s="31">
        <v>3</v>
      </c>
      <c r="L104" s="31">
        <v>3.52</v>
      </c>
      <c r="M104" s="28">
        <v>15</v>
      </c>
      <c r="N104" s="31">
        <v>0.04</v>
      </c>
      <c r="O104" s="31">
        <v>0.21</v>
      </c>
      <c r="P104" s="28">
        <v>58</v>
      </c>
      <c r="Q104" s="31">
        <v>7.0000000000000007E-2</v>
      </c>
      <c r="R104" s="31">
        <v>0.32</v>
      </c>
      <c r="S104" s="28">
        <v>3054</v>
      </c>
      <c r="T104" s="31">
        <v>0.5</v>
      </c>
      <c r="U104" s="31">
        <v>1</v>
      </c>
      <c r="V104" s="28">
        <v>6107</v>
      </c>
      <c r="W104" s="31">
        <v>1</v>
      </c>
      <c r="X104" s="26" t="s">
        <v>24</v>
      </c>
    </row>
    <row r="105" spans="1:24">
      <c r="A105" s="26" t="s">
        <v>6957</v>
      </c>
      <c r="B105" s="26" t="s">
        <v>6957</v>
      </c>
      <c r="C105" s="26" t="s">
        <v>6944</v>
      </c>
      <c r="D105" s="27">
        <v>46.5</v>
      </c>
      <c r="E105" s="28">
        <v>300</v>
      </c>
      <c r="F105" s="29">
        <v>-1.3979999999999999</v>
      </c>
      <c r="G105" s="29">
        <v>-1.7290000000000001</v>
      </c>
      <c r="H105" s="30">
        <v>7.1000000000000004E-3</v>
      </c>
      <c r="I105" s="31">
        <v>4.79</v>
      </c>
      <c r="J105" s="31">
        <v>4.6100000000000003</v>
      </c>
      <c r="K105" s="31">
        <v>5.83</v>
      </c>
      <c r="L105" s="31">
        <v>5.98</v>
      </c>
      <c r="M105" s="28">
        <v>724</v>
      </c>
      <c r="N105" s="31">
        <v>0.23</v>
      </c>
      <c r="O105" s="31">
        <v>0.67</v>
      </c>
      <c r="P105" s="28">
        <v>2311</v>
      </c>
      <c r="Q105" s="31">
        <v>0.43</v>
      </c>
      <c r="R105" s="31">
        <v>0.93</v>
      </c>
      <c r="S105" s="28">
        <v>3054</v>
      </c>
      <c r="T105" s="31">
        <v>0.5</v>
      </c>
      <c r="U105" s="31">
        <v>1</v>
      </c>
      <c r="V105" s="28">
        <v>6107</v>
      </c>
      <c r="W105" s="31">
        <v>1</v>
      </c>
      <c r="X105" s="26" t="s">
        <v>24</v>
      </c>
    </row>
    <row r="106" spans="1:24">
      <c r="A106" s="26" t="s">
        <v>6944</v>
      </c>
      <c r="B106" s="26" t="s">
        <v>6944</v>
      </c>
      <c r="C106" s="26" t="s">
        <v>6959</v>
      </c>
      <c r="D106" s="27">
        <v>34.9</v>
      </c>
      <c r="E106" s="28">
        <v>500</v>
      </c>
      <c r="F106" s="29">
        <v>-2.23</v>
      </c>
      <c r="G106" s="29">
        <v>-2.34</v>
      </c>
      <c r="H106" s="30">
        <v>3.2000000000000002E-3</v>
      </c>
      <c r="I106" s="31">
        <v>4.6100000000000003</v>
      </c>
      <c r="J106" s="31">
        <v>3.75</v>
      </c>
      <c r="K106" s="31">
        <v>6.27</v>
      </c>
      <c r="L106" s="31">
        <v>5.52</v>
      </c>
      <c r="M106" s="28">
        <v>1558</v>
      </c>
      <c r="N106" s="31">
        <v>0.21</v>
      </c>
      <c r="O106" s="31">
        <v>0.59</v>
      </c>
      <c r="P106" s="28">
        <v>4582</v>
      </c>
      <c r="Q106" s="31">
        <v>0.37</v>
      </c>
      <c r="R106" s="31">
        <v>0.81</v>
      </c>
      <c r="S106" s="28">
        <v>7937</v>
      </c>
      <c r="T106" s="31">
        <v>0.5</v>
      </c>
      <c r="U106" s="31">
        <v>0.94</v>
      </c>
      <c r="V106" s="28">
        <v>15874</v>
      </c>
      <c r="W106" s="31">
        <v>0.94</v>
      </c>
      <c r="X106" s="26" t="s">
        <v>25</v>
      </c>
    </row>
    <row r="107" spans="1:24">
      <c r="A107" s="26" t="s">
        <v>6959</v>
      </c>
      <c r="B107" s="26" t="s">
        <v>6959</v>
      </c>
      <c r="C107" s="26" t="s">
        <v>6960</v>
      </c>
      <c r="D107" s="27">
        <v>57</v>
      </c>
      <c r="E107" s="28">
        <v>500</v>
      </c>
      <c r="F107" s="29">
        <v>-2.34</v>
      </c>
      <c r="G107" s="29">
        <v>-2.5099999999999998</v>
      </c>
      <c r="H107" s="30">
        <v>3.0000000000000001E-3</v>
      </c>
      <c r="I107" s="31">
        <v>3.75</v>
      </c>
      <c r="J107" s="31">
        <v>3.1</v>
      </c>
      <c r="K107" s="31">
        <v>5.52</v>
      </c>
      <c r="L107" s="31">
        <v>5.04</v>
      </c>
      <c r="M107" s="28">
        <v>1558</v>
      </c>
      <c r="N107" s="31">
        <v>0.21</v>
      </c>
      <c r="O107" s="31">
        <v>0.57999999999999996</v>
      </c>
      <c r="P107" s="28">
        <v>4582</v>
      </c>
      <c r="Q107" s="31">
        <v>0.37</v>
      </c>
      <c r="R107" s="31">
        <v>0.79</v>
      </c>
      <c r="S107" s="28">
        <v>7721</v>
      </c>
      <c r="T107" s="31">
        <v>0.5</v>
      </c>
      <c r="U107" s="31">
        <v>0.91</v>
      </c>
      <c r="V107" s="28">
        <v>15441</v>
      </c>
      <c r="W107" s="31">
        <v>0.91</v>
      </c>
      <c r="X107" s="26" t="s">
        <v>25</v>
      </c>
    </row>
    <row r="108" spans="1:24">
      <c r="A108" s="26" t="s">
        <v>6960</v>
      </c>
      <c r="B108" s="26" t="s">
        <v>6960</v>
      </c>
      <c r="C108" s="26" t="s">
        <v>6923</v>
      </c>
      <c r="D108" s="27">
        <v>55.3</v>
      </c>
      <c r="E108" s="28">
        <v>500</v>
      </c>
      <c r="F108" s="29">
        <v>-2.5099999999999998</v>
      </c>
      <c r="G108" s="29">
        <v>-2.68</v>
      </c>
      <c r="H108" s="30">
        <v>3.0999999999999999E-3</v>
      </c>
      <c r="I108" s="31">
        <v>3.1</v>
      </c>
      <c r="J108" s="31">
        <v>3.47</v>
      </c>
      <c r="K108" s="31">
        <v>5.04</v>
      </c>
      <c r="L108" s="31">
        <v>5.58</v>
      </c>
      <c r="M108" s="28">
        <v>1558</v>
      </c>
      <c r="N108" s="31">
        <v>0.21</v>
      </c>
      <c r="O108" s="31">
        <v>0.59</v>
      </c>
      <c r="P108" s="28">
        <v>4582</v>
      </c>
      <c r="Q108" s="31">
        <v>0.37</v>
      </c>
      <c r="R108" s="31">
        <v>0.8</v>
      </c>
      <c r="S108" s="28">
        <v>7838</v>
      </c>
      <c r="T108" s="31">
        <v>0.5</v>
      </c>
      <c r="U108" s="31">
        <v>0.92</v>
      </c>
      <c r="V108" s="28">
        <v>15677</v>
      </c>
      <c r="W108" s="31">
        <v>0.92</v>
      </c>
      <c r="X108" s="26" t="s">
        <v>25</v>
      </c>
    </row>
    <row r="109" spans="1:24">
      <c r="A109" s="26" t="s">
        <v>6961</v>
      </c>
      <c r="B109" s="26" t="s">
        <v>6961</v>
      </c>
      <c r="C109" s="26" t="s">
        <v>7072</v>
      </c>
      <c r="D109" s="27">
        <v>42.2</v>
      </c>
      <c r="E109" s="28">
        <v>300</v>
      </c>
      <c r="F109" s="29">
        <v>-7.0000000000000007E-2</v>
      </c>
      <c r="G109" s="29">
        <v>-0.51</v>
      </c>
      <c r="H109" s="30">
        <v>1.04E-2</v>
      </c>
      <c r="I109" s="31">
        <v>3.41</v>
      </c>
      <c r="J109" s="31">
        <v>3.73</v>
      </c>
      <c r="K109" s="31">
        <v>3.12</v>
      </c>
      <c r="L109" s="31">
        <v>3.88</v>
      </c>
      <c r="M109" s="28">
        <v>213</v>
      </c>
      <c r="N109" s="31">
        <v>0.12</v>
      </c>
      <c r="O109" s="31">
        <v>0.54</v>
      </c>
      <c r="P109" s="28">
        <v>748</v>
      </c>
      <c r="Q109" s="31">
        <v>0.21</v>
      </c>
      <c r="R109" s="31">
        <v>0.78</v>
      </c>
      <c r="S109" s="28">
        <v>3697</v>
      </c>
      <c r="T109" s="31">
        <v>0.5</v>
      </c>
      <c r="U109" s="31">
        <v>1.21</v>
      </c>
      <c r="V109" s="28">
        <v>7394</v>
      </c>
      <c r="W109" s="31">
        <v>1.21</v>
      </c>
      <c r="X109" s="26" t="s">
        <v>25</v>
      </c>
    </row>
    <row r="110" spans="1:24">
      <c r="A110" s="26" t="s">
        <v>6962</v>
      </c>
      <c r="B110" s="26" t="s">
        <v>6962</v>
      </c>
      <c r="C110" s="26" t="s">
        <v>6963</v>
      </c>
      <c r="D110" s="27">
        <v>42.1</v>
      </c>
      <c r="E110" s="28">
        <v>300</v>
      </c>
      <c r="F110" s="29">
        <v>2.8929999999999998</v>
      </c>
      <c r="G110" s="29">
        <v>2.5939999999999999</v>
      </c>
      <c r="H110" s="30">
        <v>7.1000000000000004E-3</v>
      </c>
      <c r="I110" s="31">
        <v>6.25</v>
      </c>
      <c r="J110" s="31">
        <v>6.16</v>
      </c>
      <c r="K110" s="31">
        <v>3</v>
      </c>
      <c r="L110" s="31">
        <v>3.21</v>
      </c>
      <c r="M110" s="28">
        <v>121</v>
      </c>
      <c r="N110" s="31">
        <v>0.1</v>
      </c>
      <c r="O110" s="31">
        <v>0.39</v>
      </c>
      <c r="P110" s="28">
        <v>438</v>
      </c>
      <c r="Q110" s="31">
        <v>0.18</v>
      </c>
      <c r="R110" s="31">
        <v>0.57999999999999996</v>
      </c>
      <c r="S110" s="28">
        <v>3054</v>
      </c>
      <c r="T110" s="31">
        <v>0.5</v>
      </c>
      <c r="U110" s="31">
        <v>1</v>
      </c>
      <c r="V110" s="28">
        <v>6107</v>
      </c>
      <c r="W110" s="31">
        <v>1</v>
      </c>
      <c r="X110" s="26" t="s">
        <v>24</v>
      </c>
    </row>
    <row r="111" spans="1:24">
      <c r="A111" s="26" t="s">
        <v>6963</v>
      </c>
      <c r="B111" s="26" t="s">
        <v>6963</v>
      </c>
      <c r="C111" s="26" t="s">
        <v>6965</v>
      </c>
      <c r="D111" s="27">
        <v>46.1</v>
      </c>
      <c r="E111" s="28">
        <v>300</v>
      </c>
      <c r="F111" s="29">
        <v>2.5939999999999999</v>
      </c>
      <c r="G111" s="29">
        <v>1.393</v>
      </c>
      <c r="H111" s="30">
        <v>2.5999999999999999E-2</v>
      </c>
      <c r="I111" s="31">
        <v>6.16</v>
      </c>
      <c r="J111" s="31">
        <v>4.75</v>
      </c>
      <c r="K111" s="31">
        <v>3.21</v>
      </c>
      <c r="L111" s="31">
        <v>3</v>
      </c>
      <c r="M111" s="28">
        <v>151</v>
      </c>
      <c r="N111" s="31">
        <v>0.08</v>
      </c>
      <c r="O111" s="31">
        <v>0.66</v>
      </c>
      <c r="P111" s="28">
        <v>541</v>
      </c>
      <c r="Q111" s="31">
        <v>0.15</v>
      </c>
      <c r="R111" s="31">
        <v>0.97</v>
      </c>
      <c r="S111" s="28">
        <v>5842</v>
      </c>
      <c r="T111" s="31">
        <v>0.5</v>
      </c>
      <c r="U111" s="31">
        <v>1.91</v>
      </c>
      <c r="V111" s="28">
        <v>11685</v>
      </c>
      <c r="W111" s="31">
        <v>1.91</v>
      </c>
      <c r="X111" s="26" t="s">
        <v>24</v>
      </c>
    </row>
    <row r="112" spans="1:24">
      <c r="A112" s="26" t="s">
        <v>6964</v>
      </c>
      <c r="B112" s="26" t="s">
        <v>6964</v>
      </c>
      <c r="C112" s="26" t="s">
        <v>6966</v>
      </c>
      <c r="D112" s="27">
        <v>23.9</v>
      </c>
      <c r="E112" s="28">
        <v>300</v>
      </c>
      <c r="F112" s="29">
        <v>1.17</v>
      </c>
      <c r="G112" s="29">
        <v>0.92</v>
      </c>
      <c r="H112" s="30">
        <v>1.0500000000000001E-2</v>
      </c>
      <c r="I112" s="31">
        <v>4.96</v>
      </c>
      <c r="J112" s="31">
        <v>4.91</v>
      </c>
      <c r="K112" s="31">
        <v>3.43</v>
      </c>
      <c r="L112" s="31">
        <v>3.63</v>
      </c>
      <c r="M112" s="28">
        <v>107</v>
      </c>
      <c r="N112" s="31">
        <v>0.08</v>
      </c>
      <c r="O112" s="31">
        <v>0.44</v>
      </c>
      <c r="P112" s="28">
        <v>390</v>
      </c>
      <c r="Q112" s="31">
        <v>0.16</v>
      </c>
      <c r="R112" s="31">
        <v>0.64</v>
      </c>
      <c r="S112" s="28">
        <v>3703</v>
      </c>
      <c r="T112" s="31">
        <v>0.5</v>
      </c>
      <c r="U112" s="31">
        <v>1.21</v>
      </c>
      <c r="V112" s="28">
        <v>7406</v>
      </c>
      <c r="W112" s="31">
        <v>1.21</v>
      </c>
      <c r="X112" s="26" t="s">
        <v>25</v>
      </c>
    </row>
    <row r="113" spans="1:24">
      <c r="A113" s="26" t="s">
        <v>6965</v>
      </c>
      <c r="B113" s="26" t="s">
        <v>6965</v>
      </c>
      <c r="C113" s="26" t="s">
        <v>6966</v>
      </c>
      <c r="D113" s="27">
        <v>45</v>
      </c>
      <c r="E113" s="28">
        <v>300</v>
      </c>
      <c r="F113" s="29">
        <v>0.92</v>
      </c>
      <c r="G113" s="29">
        <v>0.46</v>
      </c>
      <c r="H113" s="30">
        <v>1.0200000000000001E-2</v>
      </c>
      <c r="I113" s="31">
        <v>4.75</v>
      </c>
      <c r="J113" s="31">
        <v>4.91</v>
      </c>
      <c r="K113" s="31">
        <v>3.47</v>
      </c>
      <c r="L113" s="31">
        <v>4.09</v>
      </c>
      <c r="M113" s="28">
        <v>173</v>
      </c>
      <c r="N113" s="31">
        <v>0.11</v>
      </c>
      <c r="O113" s="31">
        <v>0.5</v>
      </c>
      <c r="P113" s="28">
        <v>614</v>
      </c>
      <c r="Q113" s="31">
        <v>0.2</v>
      </c>
      <c r="R113" s="31">
        <v>0.73</v>
      </c>
      <c r="S113" s="28">
        <v>3660</v>
      </c>
      <c r="T113" s="31">
        <v>0.5</v>
      </c>
      <c r="U113" s="31">
        <v>1.2</v>
      </c>
      <c r="V113" s="28">
        <v>7321</v>
      </c>
      <c r="W113" s="31">
        <v>1.2</v>
      </c>
      <c r="X113" s="26" t="s">
        <v>25</v>
      </c>
    </row>
    <row r="114" spans="1:24">
      <c r="A114" s="26" t="s">
        <v>6966</v>
      </c>
      <c r="B114" s="26" t="s">
        <v>6966</v>
      </c>
      <c r="C114" s="26" t="s">
        <v>6967</v>
      </c>
      <c r="D114" s="27">
        <v>34.6</v>
      </c>
      <c r="E114" s="28">
        <v>300</v>
      </c>
      <c r="F114" s="29">
        <v>0.46</v>
      </c>
      <c r="G114" s="29">
        <v>0.21</v>
      </c>
      <c r="H114" s="30">
        <v>7.1999999999999998E-3</v>
      </c>
      <c r="I114" s="31">
        <v>4.91</v>
      </c>
      <c r="J114" s="31">
        <v>5.0599999999999996</v>
      </c>
      <c r="K114" s="31">
        <v>4.09</v>
      </c>
      <c r="L114" s="31">
        <v>4.49</v>
      </c>
      <c r="M114" s="28">
        <v>280</v>
      </c>
      <c r="N114" s="31">
        <v>0.15</v>
      </c>
      <c r="O114" s="31">
        <v>0.51</v>
      </c>
      <c r="P114" s="28">
        <v>965</v>
      </c>
      <c r="Q114" s="31">
        <v>0.27</v>
      </c>
      <c r="R114" s="31">
        <v>0.73</v>
      </c>
      <c r="S114" s="28">
        <v>3077</v>
      </c>
      <c r="T114" s="31">
        <v>0.5</v>
      </c>
      <c r="U114" s="31">
        <v>1.01</v>
      </c>
      <c r="V114" s="28">
        <v>6155</v>
      </c>
      <c r="W114" s="31">
        <v>1.01</v>
      </c>
      <c r="X114" s="26" t="s">
        <v>25</v>
      </c>
    </row>
    <row r="115" spans="1:24">
      <c r="A115" s="26" t="s">
        <v>6968</v>
      </c>
      <c r="B115" s="26" t="s">
        <v>6968</v>
      </c>
      <c r="C115" s="26" t="s">
        <v>6969</v>
      </c>
      <c r="D115" s="27">
        <v>22.9</v>
      </c>
      <c r="E115" s="28">
        <v>300</v>
      </c>
      <c r="F115" s="29">
        <v>1.1299999999999999</v>
      </c>
      <c r="G115" s="29">
        <v>0.96</v>
      </c>
      <c r="H115" s="30">
        <v>7.4000000000000003E-3</v>
      </c>
      <c r="I115" s="31">
        <v>6.68</v>
      </c>
      <c r="J115" s="31">
        <v>6.34</v>
      </c>
      <c r="K115" s="31">
        <v>5.19</v>
      </c>
      <c r="L115" s="31">
        <v>5.0199999999999996</v>
      </c>
      <c r="M115" s="28">
        <v>74</v>
      </c>
      <c r="N115" s="31">
        <v>0.08</v>
      </c>
      <c r="O115" s="31">
        <v>0.35</v>
      </c>
      <c r="P115" s="28">
        <v>273</v>
      </c>
      <c r="Q115" s="31">
        <v>0.14000000000000001</v>
      </c>
      <c r="R115" s="31">
        <v>0.51</v>
      </c>
      <c r="S115" s="28">
        <v>3119</v>
      </c>
      <c r="T115" s="31">
        <v>0.5</v>
      </c>
      <c r="U115" s="31">
        <v>1.02</v>
      </c>
      <c r="V115" s="28">
        <v>6239</v>
      </c>
      <c r="W115" s="31">
        <v>1.02</v>
      </c>
      <c r="X115" s="26" t="s">
        <v>25</v>
      </c>
    </row>
    <row r="116" spans="1:24">
      <c r="A116" s="26" t="s">
        <v>6970</v>
      </c>
      <c r="B116" s="26" t="s">
        <v>6970</v>
      </c>
      <c r="C116" s="26" t="s">
        <v>6969</v>
      </c>
      <c r="D116" s="27">
        <v>40.799999999999997</v>
      </c>
      <c r="E116" s="28">
        <v>300</v>
      </c>
      <c r="F116" s="29">
        <v>1.26</v>
      </c>
      <c r="G116" s="29">
        <v>0.96</v>
      </c>
      <c r="H116" s="30">
        <v>7.4000000000000003E-3</v>
      </c>
      <c r="I116" s="31">
        <v>7.35</v>
      </c>
      <c r="J116" s="31">
        <v>6.34</v>
      </c>
      <c r="K116" s="31">
        <v>5.73</v>
      </c>
      <c r="L116" s="31">
        <v>5.0199999999999996</v>
      </c>
      <c r="M116" s="28">
        <v>62</v>
      </c>
      <c r="N116" s="31">
        <v>7.0000000000000007E-2</v>
      </c>
      <c r="O116" s="31">
        <v>0.33</v>
      </c>
      <c r="P116" s="28">
        <v>232</v>
      </c>
      <c r="Q116" s="31">
        <v>0.13</v>
      </c>
      <c r="R116" s="31">
        <v>0.49</v>
      </c>
      <c r="S116" s="28">
        <v>3105</v>
      </c>
      <c r="T116" s="31">
        <v>0.5</v>
      </c>
      <c r="U116" s="31">
        <v>1.02</v>
      </c>
      <c r="V116" s="28">
        <v>6209</v>
      </c>
      <c r="W116" s="31">
        <v>1.02</v>
      </c>
      <c r="X116" s="26" t="s">
        <v>25</v>
      </c>
    </row>
    <row r="117" spans="1:24">
      <c r="A117" s="26" t="s">
        <v>6969</v>
      </c>
      <c r="B117" s="26" t="s">
        <v>6969</v>
      </c>
      <c r="C117" s="26" t="s">
        <v>6971</v>
      </c>
      <c r="D117" s="27">
        <v>23</v>
      </c>
      <c r="E117" s="28">
        <v>300</v>
      </c>
      <c r="F117" s="29">
        <v>0.96</v>
      </c>
      <c r="G117" s="29">
        <v>0.79</v>
      </c>
      <c r="H117" s="30">
        <v>7.4000000000000003E-3</v>
      </c>
      <c r="I117" s="31">
        <v>6.34</v>
      </c>
      <c r="J117" s="31">
        <v>6.17</v>
      </c>
      <c r="K117" s="31">
        <v>5.0199999999999996</v>
      </c>
      <c r="L117" s="31">
        <v>5.0199999999999996</v>
      </c>
      <c r="M117" s="28">
        <v>151</v>
      </c>
      <c r="N117" s="31">
        <v>0.11</v>
      </c>
      <c r="O117" s="31">
        <v>0.43</v>
      </c>
      <c r="P117" s="28">
        <v>541</v>
      </c>
      <c r="Q117" s="31">
        <v>0.2</v>
      </c>
      <c r="R117" s="31">
        <v>0.62</v>
      </c>
      <c r="S117" s="28">
        <v>3113</v>
      </c>
      <c r="T117" s="31">
        <v>0.5</v>
      </c>
      <c r="U117" s="31">
        <v>1.02</v>
      </c>
      <c r="V117" s="28">
        <v>6225</v>
      </c>
      <c r="W117" s="31">
        <v>1.02</v>
      </c>
      <c r="X117" s="26" t="s">
        <v>25</v>
      </c>
    </row>
    <row r="118" spans="1:24">
      <c r="A118" s="26" t="s">
        <v>6971</v>
      </c>
      <c r="B118" s="26" t="s">
        <v>6971</v>
      </c>
      <c r="C118" s="26" t="s">
        <v>6972</v>
      </c>
      <c r="D118" s="27">
        <v>35.700000000000003</v>
      </c>
      <c r="E118" s="28">
        <v>300</v>
      </c>
      <c r="F118" s="29">
        <v>0.79</v>
      </c>
      <c r="G118" s="29">
        <v>0.53</v>
      </c>
      <c r="H118" s="30">
        <v>7.3000000000000001E-3</v>
      </c>
      <c r="I118" s="31">
        <v>6.17</v>
      </c>
      <c r="J118" s="31">
        <v>5.61</v>
      </c>
      <c r="K118" s="31">
        <v>5.0199999999999996</v>
      </c>
      <c r="L118" s="31">
        <v>4.72</v>
      </c>
      <c r="M118" s="28">
        <v>151</v>
      </c>
      <c r="N118" s="31">
        <v>0.11</v>
      </c>
      <c r="O118" s="31">
        <v>0.43</v>
      </c>
      <c r="P118" s="28">
        <v>541</v>
      </c>
      <c r="Q118" s="31">
        <v>0.2</v>
      </c>
      <c r="R118" s="31">
        <v>0.62</v>
      </c>
      <c r="S118" s="28">
        <v>3090</v>
      </c>
      <c r="T118" s="31">
        <v>0.5</v>
      </c>
      <c r="U118" s="31">
        <v>1.01</v>
      </c>
      <c r="V118" s="28">
        <v>6179</v>
      </c>
      <c r="W118" s="31">
        <v>1.01</v>
      </c>
      <c r="X118" s="26" t="s">
        <v>25</v>
      </c>
    </row>
    <row r="119" spans="1:24">
      <c r="A119" s="26" t="s">
        <v>6973</v>
      </c>
      <c r="B119" s="26" t="s">
        <v>6973</v>
      </c>
      <c r="C119" s="26" t="s">
        <v>6974</v>
      </c>
      <c r="D119" s="27">
        <v>42.8</v>
      </c>
      <c r="E119" s="28">
        <v>300</v>
      </c>
      <c r="F119" s="29">
        <v>2.1</v>
      </c>
      <c r="G119" s="29">
        <v>1.66</v>
      </c>
      <c r="H119" s="30">
        <v>1.03E-2</v>
      </c>
      <c r="I119" s="31">
        <v>6.69</v>
      </c>
      <c r="J119" s="31">
        <v>6.63</v>
      </c>
      <c r="K119" s="31">
        <v>4.2300000000000004</v>
      </c>
      <c r="L119" s="31">
        <v>4.6100000000000003</v>
      </c>
      <c r="M119" s="28">
        <v>15</v>
      </c>
      <c r="N119" s="31">
        <v>0.03</v>
      </c>
      <c r="O119" s="31">
        <v>0.24</v>
      </c>
      <c r="P119" s="28">
        <v>58</v>
      </c>
      <c r="Q119" s="31">
        <v>0.06</v>
      </c>
      <c r="R119" s="31">
        <v>0.36</v>
      </c>
      <c r="S119" s="28">
        <v>3671</v>
      </c>
      <c r="T119" s="31">
        <v>0.5</v>
      </c>
      <c r="U119" s="31">
        <v>1.2</v>
      </c>
      <c r="V119" s="28">
        <v>7342</v>
      </c>
      <c r="W119" s="31">
        <v>1.2</v>
      </c>
      <c r="X119" s="26" t="s">
        <v>25</v>
      </c>
    </row>
    <row r="120" spans="1:24">
      <c r="A120" s="26" t="s">
        <v>6974</v>
      </c>
      <c r="B120" s="26" t="s">
        <v>6974</v>
      </c>
      <c r="C120" s="26" t="s">
        <v>6975</v>
      </c>
      <c r="D120" s="27">
        <v>34.799999999999997</v>
      </c>
      <c r="E120" s="28">
        <v>300</v>
      </c>
      <c r="F120" s="29">
        <v>1.66</v>
      </c>
      <c r="G120" s="29">
        <v>1.3</v>
      </c>
      <c r="H120" s="30">
        <v>1.03E-2</v>
      </c>
      <c r="I120" s="31">
        <v>6.63</v>
      </c>
      <c r="J120" s="31">
        <v>5.92</v>
      </c>
      <c r="K120" s="31">
        <v>4.6100000000000003</v>
      </c>
      <c r="L120" s="31">
        <v>4.26</v>
      </c>
      <c r="M120" s="28">
        <v>40</v>
      </c>
      <c r="N120" s="31">
        <v>0.05</v>
      </c>
      <c r="O120" s="31">
        <v>0.32</v>
      </c>
      <c r="P120" s="28">
        <v>152</v>
      </c>
      <c r="Q120" s="31">
        <v>0.1</v>
      </c>
      <c r="R120" s="31">
        <v>0.48</v>
      </c>
      <c r="S120" s="28">
        <v>3682</v>
      </c>
      <c r="T120" s="31">
        <v>0.5</v>
      </c>
      <c r="U120" s="31">
        <v>1.21</v>
      </c>
      <c r="V120" s="28">
        <v>7365</v>
      </c>
      <c r="W120" s="31">
        <v>1.21</v>
      </c>
      <c r="X120" s="26" t="s">
        <v>25</v>
      </c>
    </row>
    <row r="121" spans="1:24">
      <c r="A121" s="26" t="s">
        <v>6975</v>
      </c>
      <c r="B121" s="26" t="s">
        <v>6975</v>
      </c>
      <c r="C121" s="26" t="s">
        <v>6976</v>
      </c>
      <c r="D121" s="27">
        <v>27.2</v>
      </c>
      <c r="E121" s="28">
        <v>300</v>
      </c>
      <c r="F121" s="29">
        <v>1.3</v>
      </c>
      <c r="G121" s="29">
        <v>1.02</v>
      </c>
      <c r="H121" s="30">
        <v>1.03E-2</v>
      </c>
      <c r="I121" s="31">
        <v>5.92</v>
      </c>
      <c r="J121" s="31">
        <v>5.59</v>
      </c>
      <c r="K121" s="31">
        <v>4.26</v>
      </c>
      <c r="L121" s="31">
        <v>4.21</v>
      </c>
      <c r="M121" s="28">
        <v>40</v>
      </c>
      <c r="N121" s="31">
        <v>0.05</v>
      </c>
      <c r="O121" s="31">
        <v>0.32</v>
      </c>
      <c r="P121" s="28">
        <v>152</v>
      </c>
      <c r="Q121" s="31">
        <v>0.1</v>
      </c>
      <c r="R121" s="31">
        <v>0.48</v>
      </c>
      <c r="S121" s="28">
        <v>3673</v>
      </c>
      <c r="T121" s="31">
        <v>0.5</v>
      </c>
      <c r="U121" s="31">
        <v>1.2</v>
      </c>
      <c r="V121" s="28">
        <v>7347</v>
      </c>
      <c r="W121" s="31">
        <v>1.2</v>
      </c>
      <c r="X121" s="26" t="s">
        <v>25</v>
      </c>
    </row>
    <row r="122" spans="1:24">
      <c r="A122" s="26" t="s">
        <v>6976</v>
      </c>
      <c r="B122" s="26" t="s">
        <v>6976</v>
      </c>
      <c r="C122" s="26" t="s">
        <v>6972</v>
      </c>
      <c r="D122" s="27">
        <v>48</v>
      </c>
      <c r="E122" s="28">
        <v>300</v>
      </c>
      <c r="F122" s="29">
        <v>1.02</v>
      </c>
      <c r="G122" s="29">
        <v>0.53</v>
      </c>
      <c r="H122" s="30">
        <v>1.0200000000000001E-2</v>
      </c>
      <c r="I122" s="31">
        <v>5.59</v>
      </c>
      <c r="J122" s="31">
        <v>5.61</v>
      </c>
      <c r="K122" s="31">
        <v>4.21</v>
      </c>
      <c r="L122" s="31">
        <v>4.72</v>
      </c>
      <c r="M122" s="28">
        <v>51</v>
      </c>
      <c r="N122" s="31">
        <v>0.06</v>
      </c>
      <c r="O122" s="31">
        <v>0.34</v>
      </c>
      <c r="P122" s="28">
        <v>194</v>
      </c>
      <c r="Q122" s="31">
        <v>0.11</v>
      </c>
      <c r="R122" s="31">
        <v>0.52</v>
      </c>
      <c r="S122" s="28">
        <v>3658</v>
      </c>
      <c r="T122" s="31">
        <v>0.5</v>
      </c>
      <c r="U122" s="31">
        <v>1.2</v>
      </c>
      <c r="V122" s="28">
        <v>7316</v>
      </c>
      <c r="W122" s="31">
        <v>1.2</v>
      </c>
      <c r="X122" s="26" t="s">
        <v>25</v>
      </c>
    </row>
    <row r="123" spans="1:24">
      <c r="A123" s="26" t="s">
        <v>6977</v>
      </c>
      <c r="B123" s="26" t="s">
        <v>6977</v>
      </c>
      <c r="C123" s="26" t="s">
        <v>6972</v>
      </c>
      <c r="D123" s="27">
        <v>32.5</v>
      </c>
      <c r="E123" s="28">
        <v>300</v>
      </c>
      <c r="F123" s="29">
        <v>0.87</v>
      </c>
      <c r="G123" s="29">
        <v>0.53</v>
      </c>
      <c r="H123" s="30">
        <v>1.0500000000000001E-2</v>
      </c>
      <c r="I123" s="31">
        <v>6.22</v>
      </c>
      <c r="J123" s="31">
        <v>5.61</v>
      </c>
      <c r="K123" s="31">
        <v>4.99</v>
      </c>
      <c r="L123" s="31">
        <v>4.72</v>
      </c>
      <c r="M123" s="28">
        <v>56</v>
      </c>
      <c r="N123" s="31">
        <v>0.06</v>
      </c>
      <c r="O123" s="31">
        <v>0.36</v>
      </c>
      <c r="P123" s="28">
        <v>211</v>
      </c>
      <c r="Q123" s="31">
        <v>0.12</v>
      </c>
      <c r="R123" s="31">
        <v>0.53</v>
      </c>
      <c r="S123" s="28">
        <v>3703</v>
      </c>
      <c r="T123" s="31">
        <v>0.5</v>
      </c>
      <c r="U123" s="31">
        <v>1.21</v>
      </c>
      <c r="V123" s="28">
        <v>7406</v>
      </c>
      <c r="W123" s="31">
        <v>1.21</v>
      </c>
      <c r="X123" s="26" t="s">
        <v>25</v>
      </c>
    </row>
    <row r="124" spans="1:24">
      <c r="A124" s="26" t="s">
        <v>6972</v>
      </c>
      <c r="B124" s="26" t="s">
        <v>6972</v>
      </c>
      <c r="C124" s="26" t="s">
        <v>6967</v>
      </c>
      <c r="D124" s="27">
        <v>44.2</v>
      </c>
      <c r="E124" s="28">
        <v>300</v>
      </c>
      <c r="F124" s="29">
        <v>0.53</v>
      </c>
      <c r="G124" s="29">
        <v>0.21</v>
      </c>
      <c r="H124" s="30">
        <v>7.1999999999999998E-3</v>
      </c>
      <c r="I124" s="31">
        <v>5.61</v>
      </c>
      <c r="J124" s="31">
        <v>5.0599999999999996</v>
      </c>
      <c r="K124" s="31">
        <v>4.72</v>
      </c>
      <c r="L124" s="31">
        <v>4.49</v>
      </c>
      <c r="M124" s="28">
        <v>266</v>
      </c>
      <c r="N124" s="31">
        <v>0.14000000000000001</v>
      </c>
      <c r="O124" s="31">
        <v>0.5</v>
      </c>
      <c r="P124" s="28">
        <v>923</v>
      </c>
      <c r="Q124" s="31">
        <v>0.26</v>
      </c>
      <c r="R124" s="31">
        <v>0.73</v>
      </c>
      <c r="S124" s="28">
        <v>3081</v>
      </c>
      <c r="T124" s="31">
        <v>0.5</v>
      </c>
      <c r="U124" s="31">
        <v>1.01</v>
      </c>
      <c r="V124" s="28">
        <v>6161</v>
      </c>
      <c r="W124" s="31">
        <v>1.01</v>
      </c>
      <c r="X124" s="26" t="s">
        <v>25</v>
      </c>
    </row>
    <row r="125" spans="1:24">
      <c r="A125" s="26" t="s">
        <v>6967</v>
      </c>
      <c r="B125" s="26" t="s">
        <v>6967</v>
      </c>
      <c r="C125" s="26" t="s">
        <v>6978</v>
      </c>
      <c r="D125" s="27">
        <v>45.4</v>
      </c>
      <c r="E125" s="28">
        <v>300</v>
      </c>
      <c r="F125" s="29">
        <v>0.21</v>
      </c>
      <c r="G125" s="29">
        <v>-0.12</v>
      </c>
      <c r="H125" s="30">
        <v>7.3000000000000001E-3</v>
      </c>
      <c r="I125" s="31">
        <v>5.0599999999999996</v>
      </c>
      <c r="J125" s="31">
        <v>4.78</v>
      </c>
      <c r="K125" s="31">
        <v>4.49</v>
      </c>
      <c r="L125" s="31">
        <v>4.54</v>
      </c>
      <c r="M125" s="28">
        <v>546</v>
      </c>
      <c r="N125" s="31">
        <v>0.2</v>
      </c>
      <c r="O125" s="31">
        <v>0.62</v>
      </c>
      <c r="P125" s="28">
        <v>1790</v>
      </c>
      <c r="Q125" s="31">
        <v>0.37</v>
      </c>
      <c r="R125" s="31">
        <v>0.88</v>
      </c>
      <c r="S125" s="28">
        <v>3087</v>
      </c>
      <c r="T125" s="31">
        <v>0.5</v>
      </c>
      <c r="U125" s="31">
        <v>1.01</v>
      </c>
      <c r="V125" s="28">
        <v>6173</v>
      </c>
      <c r="W125" s="31">
        <v>1.01</v>
      </c>
      <c r="X125" s="26" t="s">
        <v>25</v>
      </c>
    </row>
    <row r="126" spans="1:24">
      <c r="A126" s="26" t="s">
        <v>6978</v>
      </c>
      <c r="B126" s="26" t="s">
        <v>6978</v>
      </c>
      <c r="C126" s="26" t="s">
        <v>6979</v>
      </c>
      <c r="D126" s="27">
        <v>48.8</v>
      </c>
      <c r="E126" s="28">
        <v>300</v>
      </c>
      <c r="F126" s="29">
        <v>-0.12</v>
      </c>
      <c r="G126" s="29">
        <v>-0.47</v>
      </c>
      <c r="H126" s="30">
        <v>7.1999999999999998E-3</v>
      </c>
      <c r="I126" s="31">
        <v>4.78</v>
      </c>
      <c r="J126" s="31">
        <v>4.34</v>
      </c>
      <c r="K126" s="31">
        <v>4.54</v>
      </c>
      <c r="L126" s="31">
        <v>4.45</v>
      </c>
      <c r="M126" s="28">
        <v>546</v>
      </c>
      <c r="N126" s="31">
        <v>0.2</v>
      </c>
      <c r="O126" s="31">
        <v>0.62</v>
      </c>
      <c r="P126" s="28">
        <v>1790</v>
      </c>
      <c r="Q126" s="31">
        <v>0.37</v>
      </c>
      <c r="R126" s="31">
        <v>0.87</v>
      </c>
      <c r="S126" s="28">
        <v>3066</v>
      </c>
      <c r="T126" s="31">
        <v>0.5</v>
      </c>
      <c r="U126" s="31">
        <v>1</v>
      </c>
      <c r="V126" s="28">
        <v>6132</v>
      </c>
      <c r="W126" s="31">
        <v>1</v>
      </c>
      <c r="X126" s="26" t="s">
        <v>25</v>
      </c>
    </row>
    <row r="127" spans="1:24">
      <c r="A127" s="26" t="s">
        <v>6979</v>
      </c>
      <c r="B127" s="26" t="s">
        <v>6979</v>
      </c>
      <c r="C127" s="26" t="s">
        <v>6980</v>
      </c>
      <c r="D127" s="27">
        <v>48.8</v>
      </c>
      <c r="E127" s="28">
        <v>300</v>
      </c>
      <c r="F127" s="29">
        <v>-0.47</v>
      </c>
      <c r="G127" s="29">
        <v>-0.82</v>
      </c>
      <c r="H127" s="30">
        <v>7.1999999999999998E-3</v>
      </c>
      <c r="I127" s="31">
        <v>4.34</v>
      </c>
      <c r="J127" s="31">
        <v>4.49</v>
      </c>
      <c r="K127" s="31">
        <v>4.45</v>
      </c>
      <c r="L127" s="31">
        <v>4.95</v>
      </c>
      <c r="M127" s="28">
        <v>563</v>
      </c>
      <c r="N127" s="31">
        <v>0.2</v>
      </c>
      <c r="O127" s="31">
        <v>0.63</v>
      </c>
      <c r="P127" s="28">
        <v>1841</v>
      </c>
      <c r="Q127" s="31">
        <v>0.38</v>
      </c>
      <c r="R127" s="31">
        <v>0.88</v>
      </c>
      <c r="S127" s="28">
        <v>3066</v>
      </c>
      <c r="T127" s="31">
        <v>0.5</v>
      </c>
      <c r="U127" s="31">
        <v>1</v>
      </c>
      <c r="V127" s="28">
        <v>6132</v>
      </c>
      <c r="W127" s="31">
        <v>1</v>
      </c>
      <c r="X127" s="26" t="s">
        <v>25</v>
      </c>
    </row>
    <row r="128" spans="1:24">
      <c r="A128" s="26" t="s">
        <v>6980</v>
      </c>
      <c r="B128" s="26" t="s">
        <v>6980</v>
      </c>
      <c r="C128" s="26" t="s">
        <v>6981</v>
      </c>
      <c r="D128" s="27">
        <v>48.8</v>
      </c>
      <c r="E128" s="28">
        <v>300</v>
      </c>
      <c r="F128" s="29">
        <v>-0.82</v>
      </c>
      <c r="G128" s="29">
        <v>-1.17</v>
      </c>
      <c r="H128" s="30">
        <v>7.1999999999999998E-3</v>
      </c>
      <c r="I128" s="31">
        <v>4.49</v>
      </c>
      <c r="J128" s="31">
        <v>4.1900000000000004</v>
      </c>
      <c r="K128" s="31">
        <v>4.95</v>
      </c>
      <c r="L128" s="31">
        <v>5</v>
      </c>
      <c r="M128" s="28">
        <v>563</v>
      </c>
      <c r="N128" s="31">
        <v>0.2</v>
      </c>
      <c r="O128" s="31">
        <v>0.63</v>
      </c>
      <c r="P128" s="28">
        <v>1841</v>
      </c>
      <c r="Q128" s="31">
        <v>0.38</v>
      </c>
      <c r="R128" s="31">
        <v>0.88</v>
      </c>
      <c r="S128" s="28">
        <v>3066</v>
      </c>
      <c r="T128" s="31">
        <v>0.5</v>
      </c>
      <c r="U128" s="31">
        <v>1</v>
      </c>
      <c r="V128" s="28">
        <v>6132</v>
      </c>
      <c r="W128" s="31">
        <v>1</v>
      </c>
      <c r="X128" s="26" t="s">
        <v>25</v>
      </c>
    </row>
    <row r="129" spans="1:24">
      <c r="A129" s="26" t="s">
        <v>6982</v>
      </c>
      <c r="B129" s="26" t="s">
        <v>6982</v>
      </c>
      <c r="C129" s="26" t="s">
        <v>6983</v>
      </c>
      <c r="D129" s="27">
        <v>44.8</v>
      </c>
      <c r="E129" s="28">
        <v>300</v>
      </c>
      <c r="F129" s="29">
        <v>0.1</v>
      </c>
      <c r="G129" s="29">
        <v>-0.36</v>
      </c>
      <c r="H129" s="30">
        <v>1.03E-2</v>
      </c>
      <c r="I129" s="31">
        <v>6.34</v>
      </c>
      <c r="J129" s="31">
        <v>5.37</v>
      </c>
      <c r="K129" s="31">
        <v>5.88</v>
      </c>
      <c r="L129" s="31">
        <v>5.37</v>
      </c>
      <c r="M129" s="28">
        <v>15</v>
      </c>
      <c r="N129" s="31">
        <v>0.03</v>
      </c>
      <c r="O129" s="31">
        <v>0.24</v>
      </c>
      <c r="P129" s="28">
        <v>58</v>
      </c>
      <c r="Q129" s="31">
        <v>0.06</v>
      </c>
      <c r="R129" s="31">
        <v>0.36</v>
      </c>
      <c r="S129" s="28">
        <v>3669</v>
      </c>
      <c r="T129" s="31">
        <v>0.5</v>
      </c>
      <c r="U129" s="31">
        <v>1.2</v>
      </c>
      <c r="V129" s="28">
        <v>7337</v>
      </c>
      <c r="W129" s="31">
        <v>1.2</v>
      </c>
      <c r="X129" s="26" t="s">
        <v>25</v>
      </c>
    </row>
    <row r="130" spans="1:24">
      <c r="A130" s="26" t="s">
        <v>6983</v>
      </c>
      <c r="B130" s="26" t="s">
        <v>6983</v>
      </c>
      <c r="C130" s="26" t="s">
        <v>6984</v>
      </c>
      <c r="D130" s="27">
        <v>36.299999999999997</v>
      </c>
      <c r="E130" s="28">
        <v>300</v>
      </c>
      <c r="F130" s="29">
        <v>-0.36</v>
      </c>
      <c r="G130" s="29">
        <v>-0.73</v>
      </c>
      <c r="H130" s="30">
        <v>1.0200000000000001E-2</v>
      </c>
      <c r="I130" s="31">
        <v>5.37</v>
      </c>
      <c r="J130" s="31">
        <v>4.67</v>
      </c>
      <c r="K130" s="31">
        <v>5.37</v>
      </c>
      <c r="L130" s="31">
        <v>5.04</v>
      </c>
      <c r="M130" s="28">
        <v>64</v>
      </c>
      <c r="N130" s="31">
        <v>7.0000000000000007E-2</v>
      </c>
      <c r="O130" s="31">
        <v>0.37</v>
      </c>
      <c r="P130" s="28">
        <v>240</v>
      </c>
      <c r="Q130" s="31">
        <v>0.12</v>
      </c>
      <c r="R130" s="31">
        <v>0.55000000000000004</v>
      </c>
      <c r="S130" s="28">
        <v>3655</v>
      </c>
      <c r="T130" s="31">
        <v>0.5</v>
      </c>
      <c r="U130" s="31">
        <v>1.2</v>
      </c>
      <c r="V130" s="28">
        <v>7310</v>
      </c>
      <c r="W130" s="31">
        <v>1.2</v>
      </c>
      <c r="X130" s="26" t="s">
        <v>25</v>
      </c>
    </row>
    <row r="131" spans="1:24">
      <c r="A131" s="26" t="s">
        <v>6984</v>
      </c>
      <c r="B131" s="26" t="s">
        <v>6984</v>
      </c>
      <c r="C131" s="26" t="s">
        <v>6985</v>
      </c>
      <c r="D131" s="27">
        <v>35.9</v>
      </c>
      <c r="E131" s="28">
        <v>300</v>
      </c>
      <c r="F131" s="29">
        <v>-0.73</v>
      </c>
      <c r="G131" s="29">
        <v>-1.1000000000000001</v>
      </c>
      <c r="H131" s="30">
        <v>1.03E-2</v>
      </c>
      <c r="I131" s="31">
        <v>4.67</v>
      </c>
      <c r="J131" s="31">
        <v>4.3</v>
      </c>
      <c r="K131" s="31">
        <v>5.04</v>
      </c>
      <c r="L131" s="31">
        <v>5.04</v>
      </c>
      <c r="M131" s="28">
        <v>64</v>
      </c>
      <c r="N131" s="31">
        <v>7.0000000000000007E-2</v>
      </c>
      <c r="O131" s="31">
        <v>0.37</v>
      </c>
      <c r="P131" s="28">
        <v>240</v>
      </c>
      <c r="Q131" s="31">
        <v>0.12</v>
      </c>
      <c r="R131" s="31">
        <v>0.55000000000000004</v>
      </c>
      <c r="S131" s="28">
        <v>3676</v>
      </c>
      <c r="T131" s="31">
        <v>0.5</v>
      </c>
      <c r="U131" s="31">
        <v>1.2</v>
      </c>
      <c r="V131" s="28">
        <v>7351</v>
      </c>
      <c r="W131" s="31">
        <v>1.2</v>
      </c>
      <c r="X131" s="26" t="s">
        <v>25</v>
      </c>
    </row>
    <row r="132" spans="1:24">
      <c r="A132" s="26" t="s">
        <v>6985</v>
      </c>
      <c r="B132" s="26" t="s">
        <v>6985</v>
      </c>
      <c r="C132" s="26" t="s">
        <v>6981</v>
      </c>
      <c r="D132" s="27">
        <v>8.9</v>
      </c>
      <c r="E132" s="28">
        <v>300</v>
      </c>
      <c r="F132" s="29">
        <v>-1.1000000000000001</v>
      </c>
      <c r="G132" s="29">
        <v>-1.17</v>
      </c>
      <c r="H132" s="30">
        <v>7.9000000000000008E-3</v>
      </c>
      <c r="I132" s="31">
        <v>4.3</v>
      </c>
      <c r="J132" s="31">
        <v>4.1900000000000004</v>
      </c>
      <c r="K132" s="31">
        <v>5.04</v>
      </c>
      <c r="L132" s="31">
        <v>5</v>
      </c>
      <c r="M132" s="28">
        <v>88</v>
      </c>
      <c r="N132" s="31">
        <v>0.08</v>
      </c>
      <c r="O132" s="31">
        <v>0.37</v>
      </c>
      <c r="P132" s="28">
        <v>325</v>
      </c>
      <c r="Q132" s="31">
        <v>0.15</v>
      </c>
      <c r="R132" s="31">
        <v>0.55000000000000004</v>
      </c>
      <c r="S132" s="28">
        <v>3211</v>
      </c>
      <c r="T132" s="31">
        <v>0.5</v>
      </c>
      <c r="U132" s="31">
        <v>1.05</v>
      </c>
      <c r="V132" s="28">
        <v>6422</v>
      </c>
      <c r="W132" s="31">
        <v>1.05</v>
      </c>
      <c r="X132" s="26" t="s">
        <v>25</v>
      </c>
    </row>
    <row r="133" spans="1:24">
      <c r="A133" s="26" t="s">
        <v>6981</v>
      </c>
      <c r="B133" s="26" t="s">
        <v>6981</v>
      </c>
      <c r="C133" s="26" t="s">
        <v>6986</v>
      </c>
      <c r="D133" s="27">
        <v>33.799999999999997</v>
      </c>
      <c r="E133" s="28">
        <v>400</v>
      </c>
      <c r="F133" s="29">
        <v>-1.25</v>
      </c>
      <c r="G133" s="29">
        <v>-1.39</v>
      </c>
      <c r="H133" s="30">
        <v>4.1000000000000003E-3</v>
      </c>
      <c r="I133" s="31">
        <v>4.1900000000000004</v>
      </c>
      <c r="J133" s="31">
        <v>4.17</v>
      </c>
      <c r="K133" s="31">
        <v>4.9800000000000004</v>
      </c>
      <c r="L133" s="31">
        <v>5.0999999999999996</v>
      </c>
      <c r="M133" s="28">
        <v>651</v>
      </c>
      <c r="N133" s="31">
        <v>0.17</v>
      </c>
      <c r="O133" s="31">
        <v>0.52</v>
      </c>
      <c r="P133" s="28">
        <v>2102</v>
      </c>
      <c r="Q133" s="31">
        <v>0.31</v>
      </c>
      <c r="R133" s="31">
        <v>0.73</v>
      </c>
      <c r="S133" s="28">
        <v>5018</v>
      </c>
      <c r="T133" s="31">
        <v>0.5</v>
      </c>
      <c r="U133" s="31">
        <v>0.92</v>
      </c>
      <c r="V133" s="28">
        <v>10036</v>
      </c>
      <c r="W133" s="31">
        <v>0.92</v>
      </c>
      <c r="X133" s="26" t="s">
        <v>25</v>
      </c>
    </row>
    <row r="134" spans="1:24">
      <c r="A134" s="26" t="s">
        <v>6986</v>
      </c>
      <c r="B134" s="26" t="s">
        <v>6986</v>
      </c>
      <c r="C134" s="26" t="s">
        <v>6987</v>
      </c>
      <c r="D134" s="27">
        <v>33.799999999999997</v>
      </c>
      <c r="E134" s="28">
        <v>400</v>
      </c>
      <c r="F134" s="29">
        <v>-1.39</v>
      </c>
      <c r="G134" s="29">
        <v>-1.53</v>
      </c>
      <c r="H134" s="30">
        <v>4.1000000000000003E-3</v>
      </c>
      <c r="I134" s="31">
        <v>4.17</v>
      </c>
      <c r="J134" s="31">
        <v>4.0999999999999996</v>
      </c>
      <c r="K134" s="31">
        <v>5.0999999999999996</v>
      </c>
      <c r="L134" s="31">
        <v>5.17</v>
      </c>
      <c r="M134" s="28">
        <v>673</v>
      </c>
      <c r="N134" s="31">
        <v>0.18</v>
      </c>
      <c r="O134" s="31">
        <v>0.53</v>
      </c>
      <c r="P134" s="28">
        <v>2166</v>
      </c>
      <c r="Q134" s="31">
        <v>0.32</v>
      </c>
      <c r="R134" s="31">
        <v>0.74</v>
      </c>
      <c r="S134" s="28">
        <v>5018</v>
      </c>
      <c r="T134" s="31">
        <v>0.5</v>
      </c>
      <c r="U134" s="31">
        <v>0.92</v>
      </c>
      <c r="V134" s="28">
        <v>10036</v>
      </c>
      <c r="W134" s="31">
        <v>0.92</v>
      </c>
      <c r="X134" s="26" t="s">
        <v>25</v>
      </c>
    </row>
    <row r="135" spans="1:24">
      <c r="A135" s="26" t="s">
        <v>6987</v>
      </c>
      <c r="B135" s="26" t="s">
        <v>6987</v>
      </c>
      <c r="C135" s="26" t="s">
        <v>6988</v>
      </c>
      <c r="D135" s="27">
        <v>37</v>
      </c>
      <c r="E135" s="28">
        <v>400</v>
      </c>
      <c r="F135" s="29">
        <v>-1.53</v>
      </c>
      <c r="G135" s="29">
        <v>-1.68</v>
      </c>
      <c r="H135" s="30">
        <v>4.1000000000000003E-3</v>
      </c>
      <c r="I135" s="31">
        <v>4.0999999999999996</v>
      </c>
      <c r="J135" s="31">
        <v>4.9400000000000004</v>
      </c>
      <c r="K135" s="31">
        <v>5.17</v>
      </c>
      <c r="L135" s="31">
        <v>6.16</v>
      </c>
      <c r="M135" s="28">
        <v>673</v>
      </c>
      <c r="N135" s="31">
        <v>0.18</v>
      </c>
      <c r="O135" s="31">
        <v>0.52</v>
      </c>
      <c r="P135" s="28">
        <v>2166</v>
      </c>
      <c r="Q135" s="31">
        <v>0.32</v>
      </c>
      <c r="R135" s="31">
        <v>0.73</v>
      </c>
      <c r="S135" s="28">
        <v>4965</v>
      </c>
      <c r="T135" s="31">
        <v>0.5</v>
      </c>
      <c r="U135" s="31">
        <v>0.91</v>
      </c>
      <c r="V135" s="28">
        <v>9929</v>
      </c>
      <c r="W135" s="31">
        <v>0.91</v>
      </c>
      <c r="X135" s="26" t="s">
        <v>25</v>
      </c>
    </row>
    <row r="136" spans="1:24">
      <c r="A136" s="26" t="s">
        <v>6989</v>
      </c>
      <c r="B136" s="26" t="s">
        <v>6989</v>
      </c>
      <c r="C136" s="26" t="s">
        <v>6990</v>
      </c>
      <c r="D136" s="27">
        <v>38.799999999999997</v>
      </c>
      <c r="E136" s="28">
        <v>300</v>
      </c>
      <c r="F136" s="29">
        <v>0.56999999999999995</v>
      </c>
      <c r="G136" s="29">
        <v>0.17</v>
      </c>
      <c r="H136" s="30">
        <v>1.03E-2</v>
      </c>
      <c r="I136" s="31">
        <v>5</v>
      </c>
      <c r="J136" s="31">
        <v>4.34</v>
      </c>
      <c r="K136" s="31">
        <v>4.07</v>
      </c>
      <c r="L136" s="31">
        <v>3.81</v>
      </c>
      <c r="M136" s="28">
        <v>181</v>
      </c>
      <c r="N136" s="31">
        <v>0.11</v>
      </c>
      <c r="O136" s="31">
        <v>0.51</v>
      </c>
      <c r="P136" s="28">
        <v>641</v>
      </c>
      <c r="Q136" s="31">
        <v>0.2</v>
      </c>
      <c r="R136" s="31">
        <v>0.74</v>
      </c>
      <c r="S136" s="28">
        <v>3676</v>
      </c>
      <c r="T136" s="31">
        <v>0.5</v>
      </c>
      <c r="U136" s="31">
        <v>1.2</v>
      </c>
      <c r="V136" s="28">
        <v>7352</v>
      </c>
      <c r="W136" s="31">
        <v>1.2</v>
      </c>
      <c r="X136" s="26" t="s">
        <v>25</v>
      </c>
    </row>
    <row r="137" spans="1:24">
      <c r="A137" s="26" t="s">
        <v>6990</v>
      </c>
      <c r="B137" s="26" t="s">
        <v>6990</v>
      </c>
      <c r="C137" s="26" t="s">
        <v>6991</v>
      </c>
      <c r="D137" s="27">
        <v>28.8</v>
      </c>
      <c r="E137" s="28">
        <v>300</v>
      </c>
      <c r="F137" s="29">
        <v>0.17</v>
      </c>
      <c r="G137" s="29">
        <v>-0.04</v>
      </c>
      <c r="H137" s="30">
        <v>7.3000000000000001E-3</v>
      </c>
      <c r="I137" s="31">
        <v>4.34</v>
      </c>
      <c r="J137" s="31">
        <v>4.1100000000000003</v>
      </c>
      <c r="K137" s="31">
        <v>3.81</v>
      </c>
      <c r="L137" s="31">
        <v>3.79</v>
      </c>
      <c r="M137" s="28">
        <v>181</v>
      </c>
      <c r="N137" s="31">
        <v>0.12</v>
      </c>
      <c r="O137" s="31">
        <v>0.45</v>
      </c>
      <c r="P137" s="28">
        <v>641</v>
      </c>
      <c r="Q137" s="31">
        <v>0.22</v>
      </c>
      <c r="R137" s="31">
        <v>0.65</v>
      </c>
      <c r="S137" s="28">
        <v>3092</v>
      </c>
      <c r="T137" s="31">
        <v>0.5</v>
      </c>
      <c r="U137" s="31">
        <v>1.01</v>
      </c>
      <c r="V137" s="28">
        <v>6183</v>
      </c>
      <c r="W137" s="31">
        <v>1.01</v>
      </c>
      <c r="X137" s="26" t="s">
        <v>25</v>
      </c>
    </row>
    <row r="138" spans="1:24">
      <c r="A138" s="26" t="s">
        <v>6991</v>
      </c>
      <c r="B138" s="26" t="s">
        <v>6991</v>
      </c>
      <c r="C138" s="26" t="s">
        <v>6992</v>
      </c>
      <c r="D138" s="27">
        <v>35.799999999999997</v>
      </c>
      <c r="E138" s="28">
        <v>300</v>
      </c>
      <c r="F138" s="29">
        <v>-0.04</v>
      </c>
      <c r="G138" s="29">
        <v>-0.3</v>
      </c>
      <c r="H138" s="30">
        <v>7.3000000000000001E-3</v>
      </c>
      <c r="I138" s="31">
        <v>4.1100000000000003</v>
      </c>
      <c r="J138" s="31">
        <v>3.87</v>
      </c>
      <c r="K138" s="31">
        <v>3.79</v>
      </c>
      <c r="L138" s="31">
        <v>3.81</v>
      </c>
      <c r="M138" s="28">
        <v>181</v>
      </c>
      <c r="N138" s="31">
        <v>0.12</v>
      </c>
      <c r="O138" s="31">
        <v>0.45</v>
      </c>
      <c r="P138" s="28">
        <v>641</v>
      </c>
      <c r="Q138" s="31">
        <v>0.22</v>
      </c>
      <c r="R138" s="31">
        <v>0.65</v>
      </c>
      <c r="S138" s="28">
        <v>3085</v>
      </c>
      <c r="T138" s="31">
        <v>0.5</v>
      </c>
      <c r="U138" s="31">
        <v>1.01</v>
      </c>
      <c r="V138" s="28">
        <v>6171</v>
      </c>
      <c r="W138" s="31">
        <v>1.01</v>
      </c>
      <c r="X138" s="26" t="s">
        <v>25</v>
      </c>
    </row>
    <row r="139" spans="1:24">
      <c r="A139" s="26" t="s">
        <v>6992</v>
      </c>
      <c r="B139" s="26" t="s">
        <v>6992</v>
      </c>
      <c r="C139" s="26" t="s">
        <v>6993</v>
      </c>
      <c r="D139" s="27">
        <v>35.799999999999997</v>
      </c>
      <c r="E139" s="28">
        <v>300</v>
      </c>
      <c r="F139" s="29">
        <v>-0.3</v>
      </c>
      <c r="G139" s="29">
        <v>-0.56000000000000005</v>
      </c>
      <c r="H139" s="30">
        <v>7.3000000000000001E-3</v>
      </c>
      <c r="I139" s="31">
        <v>3.87</v>
      </c>
      <c r="J139" s="31">
        <v>3.9</v>
      </c>
      <c r="K139" s="31">
        <v>3.81</v>
      </c>
      <c r="L139" s="31">
        <v>4.0999999999999996</v>
      </c>
      <c r="M139" s="28">
        <v>181</v>
      </c>
      <c r="N139" s="31">
        <v>0.12</v>
      </c>
      <c r="O139" s="31">
        <v>0.45</v>
      </c>
      <c r="P139" s="28">
        <v>641</v>
      </c>
      <c r="Q139" s="31">
        <v>0.22</v>
      </c>
      <c r="R139" s="31">
        <v>0.65</v>
      </c>
      <c r="S139" s="28">
        <v>3085</v>
      </c>
      <c r="T139" s="31">
        <v>0.5</v>
      </c>
      <c r="U139" s="31">
        <v>1.01</v>
      </c>
      <c r="V139" s="28">
        <v>6171</v>
      </c>
      <c r="W139" s="31">
        <v>1.01</v>
      </c>
      <c r="X139" s="26" t="s">
        <v>25</v>
      </c>
    </row>
    <row r="140" spans="1:24">
      <c r="A140" s="26" t="s">
        <v>6993</v>
      </c>
      <c r="B140" s="26" t="s">
        <v>6993</v>
      </c>
      <c r="C140" s="26" t="s">
        <v>6994</v>
      </c>
      <c r="D140" s="27">
        <v>34</v>
      </c>
      <c r="E140" s="28">
        <v>300</v>
      </c>
      <c r="F140" s="29">
        <v>-0.56000000000000005</v>
      </c>
      <c r="G140" s="29">
        <v>-0.81</v>
      </c>
      <c r="H140" s="30">
        <v>7.4000000000000003E-3</v>
      </c>
      <c r="I140" s="31">
        <v>3.9</v>
      </c>
      <c r="J140" s="31">
        <v>3.87</v>
      </c>
      <c r="K140" s="31">
        <v>4.0999999999999996</v>
      </c>
      <c r="L140" s="31">
        <v>4.32</v>
      </c>
      <c r="M140" s="28">
        <v>181</v>
      </c>
      <c r="N140" s="31">
        <v>0.12</v>
      </c>
      <c r="O140" s="31">
        <v>0.45</v>
      </c>
      <c r="P140" s="28">
        <v>641</v>
      </c>
      <c r="Q140" s="31">
        <v>0.22</v>
      </c>
      <c r="R140" s="31">
        <v>0.66</v>
      </c>
      <c r="S140" s="28">
        <v>3105</v>
      </c>
      <c r="T140" s="31">
        <v>0.5</v>
      </c>
      <c r="U140" s="31">
        <v>1.02</v>
      </c>
      <c r="V140" s="28">
        <v>6209</v>
      </c>
      <c r="W140" s="31">
        <v>1.02</v>
      </c>
      <c r="X140" s="26" t="s">
        <v>25</v>
      </c>
    </row>
    <row r="141" spans="1:24">
      <c r="A141" s="26" t="s">
        <v>6994</v>
      </c>
      <c r="B141" s="26" t="s">
        <v>6994</v>
      </c>
      <c r="C141" s="26" t="s">
        <v>6995</v>
      </c>
      <c r="D141" s="27">
        <v>39.200000000000003</v>
      </c>
      <c r="E141" s="28">
        <v>300</v>
      </c>
      <c r="F141" s="29">
        <v>-0.81</v>
      </c>
      <c r="G141" s="29">
        <v>-1.0900000000000001</v>
      </c>
      <c r="H141" s="30">
        <v>7.1000000000000004E-3</v>
      </c>
      <c r="I141" s="31">
        <v>3.87</v>
      </c>
      <c r="J141" s="31">
        <v>3.92</v>
      </c>
      <c r="K141" s="31">
        <v>4.32</v>
      </c>
      <c r="L141" s="31">
        <v>4.6500000000000004</v>
      </c>
      <c r="M141" s="28">
        <v>181</v>
      </c>
      <c r="N141" s="31">
        <v>0.12</v>
      </c>
      <c r="O141" s="31">
        <v>0.45</v>
      </c>
      <c r="P141" s="28">
        <v>641</v>
      </c>
      <c r="Q141" s="31">
        <v>0.22</v>
      </c>
      <c r="R141" s="31">
        <v>0.65</v>
      </c>
      <c r="S141" s="28">
        <v>3060</v>
      </c>
      <c r="T141" s="31">
        <v>0.5</v>
      </c>
      <c r="U141" s="31">
        <v>1</v>
      </c>
      <c r="V141" s="28">
        <v>6120</v>
      </c>
      <c r="W141" s="31">
        <v>1</v>
      </c>
      <c r="X141" s="26" t="s">
        <v>25</v>
      </c>
    </row>
    <row r="142" spans="1:24">
      <c r="A142" s="26" t="s">
        <v>6995</v>
      </c>
      <c r="B142" s="26" t="s">
        <v>6995</v>
      </c>
      <c r="C142" s="26" t="s">
        <v>6996</v>
      </c>
      <c r="D142" s="27">
        <v>41.6</v>
      </c>
      <c r="E142" s="28">
        <v>300</v>
      </c>
      <c r="F142" s="29">
        <v>-1.0900000000000001</v>
      </c>
      <c r="G142" s="29">
        <v>-1.26</v>
      </c>
      <c r="H142" s="30">
        <v>4.1000000000000003E-3</v>
      </c>
      <c r="I142" s="31">
        <v>3.92</v>
      </c>
      <c r="J142" s="31">
        <v>4.24</v>
      </c>
      <c r="K142" s="31">
        <v>4.6500000000000004</v>
      </c>
      <c r="L142" s="31">
        <v>5.14</v>
      </c>
      <c r="M142" s="28">
        <v>181</v>
      </c>
      <c r="N142" s="31">
        <v>0.14000000000000001</v>
      </c>
      <c r="O142" s="31">
        <v>0.37</v>
      </c>
      <c r="P142" s="28">
        <v>641</v>
      </c>
      <c r="Q142" s="31">
        <v>0.25</v>
      </c>
      <c r="R142" s="31">
        <v>0.53</v>
      </c>
      <c r="S142" s="28">
        <v>2314</v>
      </c>
      <c r="T142" s="31">
        <v>0.5</v>
      </c>
      <c r="U142" s="31">
        <v>0.76</v>
      </c>
      <c r="V142" s="28">
        <v>4629</v>
      </c>
      <c r="W142" s="31">
        <v>0.76</v>
      </c>
      <c r="X142" s="26" t="s">
        <v>25</v>
      </c>
    </row>
    <row r="143" spans="1:24">
      <c r="A143" s="26" t="s">
        <v>6996</v>
      </c>
      <c r="B143" s="26" t="s">
        <v>6996</v>
      </c>
      <c r="C143" s="26" t="s">
        <v>6997</v>
      </c>
      <c r="D143" s="27">
        <v>42</v>
      </c>
      <c r="E143" s="28">
        <v>300</v>
      </c>
      <c r="F143" s="29">
        <v>-1.26</v>
      </c>
      <c r="G143" s="29">
        <v>-1.43</v>
      </c>
      <c r="H143" s="30">
        <v>4.0000000000000001E-3</v>
      </c>
      <c r="I143" s="31">
        <v>4.24</v>
      </c>
      <c r="J143" s="31">
        <v>4.4800000000000004</v>
      </c>
      <c r="K143" s="31">
        <v>5.14</v>
      </c>
      <c r="L143" s="31">
        <v>5.55</v>
      </c>
      <c r="M143" s="28">
        <v>181</v>
      </c>
      <c r="N143" s="31">
        <v>0.14000000000000001</v>
      </c>
      <c r="O143" s="31">
        <v>0.37</v>
      </c>
      <c r="P143" s="28">
        <v>641</v>
      </c>
      <c r="Q143" s="31">
        <v>0.25</v>
      </c>
      <c r="R143" s="31">
        <v>0.53</v>
      </c>
      <c r="S143" s="28">
        <v>2303</v>
      </c>
      <c r="T143" s="31">
        <v>0.5</v>
      </c>
      <c r="U143" s="31">
        <v>0.75</v>
      </c>
      <c r="V143" s="28">
        <v>4607</v>
      </c>
      <c r="W143" s="31">
        <v>0.75</v>
      </c>
      <c r="X143" s="26" t="s">
        <v>25</v>
      </c>
    </row>
    <row r="144" spans="1:24">
      <c r="A144" s="26" t="s">
        <v>6997</v>
      </c>
      <c r="B144" s="26" t="s">
        <v>6997</v>
      </c>
      <c r="C144" s="26" t="s">
        <v>6988</v>
      </c>
      <c r="D144" s="27">
        <v>42.3</v>
      </c>
      <c r="E144" s="28">
        <v>300</v>
      </c>
      <c r="F144" s="29">
        <v>-1.43</v>
      </c>
      <c r="G144" s="29">
        <v>-1.6</v>
      </c>
      <c r="H144" s="30">
        <v>4.0000000000000001E-3</v>
      </c>
      <c r="I144" s="31">
        <v>4.4800000000000004</v>
      </c>
      <c r="J144" s="31">
        <v>4.9400000000000004</v>
      </c>
      <c r="K144" s="31">
        <v>5.55</v>
      </c>
      <c r="L144" s="31">
        <v>6.18</v>
      </c>
      <c r="M144" s="28">
        <v>181</v>
      </c>
      <c r="N144" s="31">
        <v>0.14000000000000001</v>
      </c>
      <c r="O144" s="31">
        <v>0.36</v>
      </c>
      <c r="P144" s="28">
        <v>641</v>
      </c>
      <c r="Q144" s="31">
        <v>0.25</v>
      </c>
      <c r="R144" s="31">
        <v>0.53</v>
      </c>
      <c r="S144" s="28">
        <v>2295</v>
      </c>
      <c r="T144" s="31">
        <v>0.5</v>
      </c>
      <c r="U144" s="31">
        <v>0.75</v>
      </c>
      <c r="V144" s="28">
        <v>4590</v>
      </c>
      <c r="W144" s="31">
        <v>0.75</v>
      </c>
      <c r="X144" s="26" t="s">
        <v>25</v>
      </c>
    </row>
    <row r="145" spans="1:24">
      <c r="A145" s="26" t="s">
        <v>6988</v>
      </c>
      <c r="B145" s="26" t="s">
        <v>6988</v>
      </c>
      <c r="C145" s="26" t="s">
        <v>7083</v>
      </c>
      <c r="D145" s="27">
        <v>39.200000000000003</v>
      </c>
      <c r="E145" s="28">
        <v>400</v>
      </c>
      <c r="F145" s="29">
        <v>-1.68</v>
      </c>
      <c r="G145" s="29">
        <v>-1.84</v>
      </c>
      <c r="H145" s="30">
        <v>4.1000000000000003E-3</v>
      </c>
      <c r="I145" s="31">
        <v>4.9400000000000004</v>
      </c>
      <c r="J145" s="31">
        <v>5.32</v>
      </c>
      <c r="K145" s="31">
        <v>6.16</v>
      </c>
      <c r="L145" s="31">
        <v>6.7</v>
      </c>
      <c r="M145" s="28">
        <v>854</v>
      </c>
      <c r="N145" s="31">
        <v>0.2</v>
      </c>
      <c r="O145" s="31">
        <v>0.56000000000000005</v>
      </c>
      <c r="P145" s="28">
        <v>2684</v>
      </c>
      <c r="Q145" s="31">
        <v>0.35</v>
      </c>
      <c r="R145" s="31">
        <v>0.78</v>
      </c>
      <c r="S145" s="28">
        <v>4981</v>
      </c>
      <c r="T145" s="31">
        <v>0.5</v>
      </c>
      <c r="U145" s="31">
        <v>0.92</v>
      </c>
      <c r="V145" s="28">
        <v>9963</v>
      </c>
      <c r="W145" s="31">
        <v>0.92</v>
      </c>
      <c r="X145" s="26" t="s">
        <v>25</v>
      </c>
    </row>
    <row r="146" spans="1:24">
      <c r="A146" s="26" t="s">
        <v>6998</v>
      </c>
      <c r="B146" s="26" t="s">
        <v>6998</v>
      </c>
      <c r="C146" s="26" t="s">
        <v>7001</v>
      </c>
      <c r="D146" s="27">
        <v>50</v>
      </c>
      <c r="E146" s="28">
        <v>300</v>
      </c>
      <c r="F146" s="29">
        <v>3.5529999999999999</v>
      </c>
      <c r="G146" s="29">
        <v>2.1629999999999998</v>
      </c>
      <c r="H146" s="30">
        <v>2.7799999999999998E-2</v>
      </c>
      <c r="I146" s="31">
        <v>6.91</v>
      </c>
      <c r="J146" s="31">
        <v>5.52</v>
      </c>
      <c r="K146" s="31">
        <v>3</v>
      </c>
      <c r="L146" s="31">
        <v>3</v>
      </c>
      <c r="M146" s="28">
        <v>222</v>
      </c>
      <c r="N146" s="31">
        <v>0.09</v>
      </c>
      <c r="O146" s="31">
        <v>0.76</v>
      </c>
      <c r="P146" s="28">
        <v>778</v>
      </c>
      <c r="Q146" s="31">
        <v>0.17</v>
      </c>
      <c r="R146" s="31">
        <v>1.1100000000000001</v>
      </c>
      <c r="S146" s="28">
        <v>6037</v>
      </c>
      <c r="T146" s="31">
        <v>0.5</v>
      </c>
      <c r="U146" s="31">
        <v>1.98</v>
      </c>
      <c r="V146" s="28">
        <v>12073</v>
      </c>
      <c r="W146" s="31">
        <v>1.98</v>
      </c>
      <c r="X146" s="26" t="s">
        <v>24</v>
      </c>
    </row>
    <row r="147" spans="1:24">
      <c r="A147" s="26" t="s">
        <v>6999</v>
      </c>
      <c r="B147" s="26" t="s">
        <v>6999</v>
      </c>
      <c r="C147" s="26" t="s">
        <v>7000</v>
      </c>
      <c r="D147" s="27">
        <v>33.799999999999997</v>
      </c>
      <c r="E147" s="28">
        <v>300</v>
      </c>
      <c r="F147" s="29">
        <v>0.35</v>
      </c>
      <c r="G147" s="29">
        <v>0</v>
      </c>
      <c r="H147" s="30">
        <v>1.04E-2</v>
      </c>
      <c r="I147" s="31">
        <v>6.27</v>
      </c>
      <c r="J147" s="31">
        <v>5.78</v>
      </c>
      <c r="K147" s="31">
        <v>5.56</v>
      </c>
      <c r="L147" s="31">
        <v>5.42</v>
      </c>
      <c r="M147" s="28">
        <v>3</v>
      </c>
      <c r="N147" s="31">
        <v>0.02</v>
      </c>
      <c r="O147" s="31">
        <v>0.15</v>
      </c>
      <c r="P147" s="28">
        <v>13</v>
      </c>
      <c r="Q147" s="31">
        <v>0.03</v>
      </c>
      <c r="R147" s="31">
        <v>0.23</v>
      </c>
      <c r="S147" s="28">
        <v>3684</v>
      </c>
      <c r="T147" s="31">
        <v>0.5</v>
      </c>
      <c r="U147" s="31">
        <v>1.21</v>
      </c>
      <c r="V147" s="28">
        <v>7368</v>
      </c>
      <c r="W147" s="31">
        <v>1.21</v>
      </c>
      <c r="X147" s="26" t="s">
        <v>25</v>
      </c>
    </row>
    <row r="148" spans="1:24">
      <c r="A148" s="26" t="s">
        <v>7000</v>
      </c>
      <c r="B148" s="26" t="s">
        <v>7000</v>
      </c>
      <c r="C148" s="26" t="s">
        <v>7001</v>
      </c>
      <c r="D148" s="27">
        <v>33.799999999999997</v>
      </c>
      <c r="E148" s="28">
        <v>300</v>
      </c>
      <c r="F148" s="29">
        <v>0</v>
      </c>
      <c r="G148" s="29">
        <v>-0.35</v>
      </c>
      <c r="H148" s="30">
        <v>1.04E-2</v>
      </c>
      <c r="I148" s="31">
        <v>5.78</v>
      </c>
      <c r="J148" s="31">
        <v>5.52</v>
      </c>
      <c r="K148" s="31">
        <v>5.42</v>
      </c>
      <c r="L148" s="31">
        <v>5.51</v>
      </c>
      <c r="M148" s="28">
        <v>3</v>
      </c>
      <c r="N148" s="31">
        <v>0.02</v>
      </c>
      <c r="O148" s="31">
        <v>0.15</v>
      </c>
      <c r="P148" s="28">
        <v>13</v>
      </c>
      <c r="Q148" s="31">
        <v>0.03</v>
      </c>
      <c r="R148" s="31">
        <v>0.23</v>
      </c>
      <c r="S148" s="28">
        <v>3684</v>
      </c>
      <c r="T148" s="31">
        <v>0.5</v>
      </c>
      <c r="U148" s="31">
        <v>1.21</v>
      </c>
      <c r="V148" s="28">
        <v>7368</v>
      </c>
      <c r="W148" s="31">
        <v>1.21</v>
      </c>
      <c r="X148" s="26" t="s">
        <v>25</v>
      </c>
    </row>
    <row r="149" spans="1:24">
      <c r="A149" s="26" t="s">
        <v>7001</v>
      </c>
      <c r="B149" s="26" t="s">
        <v>7001</v>
      </c>
      <c r="C149" s="26" t="s">
        <v>7002</v>
      </c>
      <c r="D149" s="27">
        <v>34.299999999999997</v>
      </c>
      <c r="E149" s="28">
        <v>300</v>
      </c>
      <c r="F149" s="29">
        <v>-0.35</v>
      </c>
      <c r="G149" s="29">
        <v>-0.7</v>
      </c>
      <c r="H149" s="30">
        <v>1.0200000000000001E-2</v>
      </c>
      <c r="I149" s="31">
        <v>5.52</v>
      </c>
      <c r="J149" s="31">
        <v>5.75</v>
      </c>
      <c r="K149" s="31">
        <v>5.51</v>
      </c>
      <c r="L149" s="31">
        <v>6.09</v>
      </c>
      <c r="M149" s="28">
        <v>262</v>
      </c>
      <c r="N149" s="31">
        <v>0.13</v>
      </c>
      <c r="O149" s="31">
        <v>0.56999999999999995</v>
      </c>
      <c r="P149" s="28">
        <v>909</v>
      </c>
      <c r="Q149" s="31">
        <v>0.24</v>
      </c>
      <c r="R149" s="31">
        <v>0.82</v>
      </c>
      <c r="S149" s="28">
        <v>3657</v>
      </c>
      <c r="T149" s="31">
        <v>0.5</v>
      </c>
      <c r="U149" s="31">
        <v>1.2</v>
      </c>
      <c r="V149" s="28">
        <v>7314</v>
      </c>
      <c r="W149" s="31">
        <v>1.2</v>
      </c>
      <c r="X149" s="26" t="s">
        <v>25</v>
      </c>
    </row>
    <row r="150" spans="1:24">
      <c r="A150" s="26" t="s">
        <v>7002</v>
      </c>
      <c r="B150" s="26" t="s">
        <v>7002</v>
      </c>
      <c r="C150" s="26" t="s">
        <v>7003</v>
      </c>
      <c r="D150" s="27">
        <v>34.299999999999997</v>
      </c>
      <c r="E150" s="28">
        <v>300</v>
      </c>
      <c r="F150" s="29">
        <v>-0.7</v>
      </c>
      <c r="G150" s="29">
        <v>-1.05</v>
      </c>
      <c r="H150" s="30">
        <v>1.0200000000000001E-2</v>
      </c>
      <c r="I150" s="31">
        <v>5.75</v>
      </c>
      <c r="J150" s="31">
        <v>5.2</v>
      </c>
      <c r="K150" s="31">
        <v>6.09</v>
      </c>
      <c r="L150" s="31">
        <v>5.89</v>
      </c>
      <c r="M150" s="28">
        <v>262</v>
      </c>
      <c r="N150" s="31">
        <v>0.13</v>
      </c>
      <c r="O150" s="31">
        <v>0.56999999999999995</v>
      </c>
      <c r="P150" s="28">
        <v>909</v>
      </c>
      <c r="Q150" s="31">
        <v>0.24</v>
      </c>
      <c r="R150" s="31">
        <v>0.82</v>
      </c>
      <c r="S150" s="28">
        <v>3657</v>
      </c>
      <c r="T150" s="31">
        <v>0.5</v>
      </c>
      <c r="U150" s="31">
        <v>1.2</v>
      </c>
      <c r="V150" s="28">
        <v>7314</v>
      </c>
      <c r="W150" s="31">
        <v>1.2</v>
      </c>
      <c r="X150" s="26" t="s">
        <v>25</v>
      </c>
    </row>
    <row r="151" spans="1:24">
      <c r="A151" s="26" t="s">
        <v>7003</v>
      </c>
      <c r="B151" s="26" t="s">
        <v>7003</v>
      </c>
      <c r="C151" s="26" t="s">
        <v>7083</v>
      </c>
      <c r="D151" s="27">
        <v>10.6</v>
      </c>
      <c r="E151" s="28">
        <v>300</v>
      </c>
      <c r="F151" s="29">
        <v>-1.05</v>
      </c>
      <c r="G151" s="29">
        <v>-1.17</v>
      </c>
      <c r="H151" s="30">
        <v>1.1299999999999999E-2</v>
      </c>
      <c r="I151" s="31">
        <v>5.2</v>
      </c>
      <c r="J151" s="31">
        <v>5.32</v>
      </c>
      <c r="K151" s="31">
        <v>5.89</v>
      </c>
      <c r="L151" s="31">
        <v>6.13</v>
      </c>
      <c r="M151" s="28">
        <v>262</v>
      </c>
      <c r="N151" s="31">
        <v>0.13</v>
      </c>
      <c r="O151" s="31">
        <v>0.59</v>
      </c>
      <c r="P151" s="28">
        <v>909</v>
      </c>
      <c r="Q151" s="31">
        <v>0.23</v>
      </c>
      <c r="R151" s="31">
        <v>0.85</v>
      </c>
      <c r="S151" s="28">
        <v>3852</v>
      </c>
      <c r="T151" s="31">
        <v>0.5</v>
      </c>
      <c r="U151" s="31">
        <v>1.26</v>
      </c>
      <c r="V151" s="28">
        <v>7704</v>
      </c>
      <c r="W151" s="31">
        <v>1.26</v>
      </c>
      <c r="X151" s="26" t="s">
        <v>25</v>
      </c>
    </row>
    <row r="152" spans="1:24">
      <c r="A152" s="26" t="s">
        <v>7004</v>
      </c>
      <c r="B152" s="26" t="s">
        <v>7004</v>
      </c>
      <c r="C152" s="26" t="s">
        <v>7005</v>
      </c>
      <c r="D152" s="27">
        <v>27.5</v>
      </c>
      <c r="E152" s="28">
        <v>300</v>
      </c>
      <c r="F152" s="29">
        <v>2.64</v>
      </c>
      <c r="G152" s="29">
        <v>2.35</v>
      </c>
      <c r="H152" s="30">
        <v>1.0500000000000001E-2</v>
      </c>
      <c r="I152" s="31">
        <v>6</v>
      </c>
      <c r="J152" s="31">
        <v>6.21</v>
      </c>
      <c r="K152" s="31">
        <v>3</v>
      </c>
      <c r="L152" s="31">
        <v>3.5</v>
      </c>
      <c r="M152" s="28">
        <v>114</v>
      </c>
      <c r="N152" s="31">
        <v>0.09</v>
      </c>
      <c r="O152" s="31">
        <v>0.45</v>
      </c>
      <c r="P152" s="28">
        <v>414</v>
      </c>
      <c r="Q152" s="31">
        <v>0.16</v>
      </c>
      <c r="R152" s="31">
        <v>0.65</v>
      </c>
      <c r="S152" s="28">
        <v>3718</v>
      </c>
      <c r="T152" s="31">
        <v>0.5</v>
      </c>
      <c r="U152" s="31">
        <v>1.22</v>
      </c>
      <c r="V152" s="28">
        <v>7436</v>
      </c>
      <c r="W152" s="31">
        <v>1.22</v>
      </c>
      <c r="X152" s="26" t="s">
        <v>25</v>
      </c>
    </row>
    <row r="153" spans="1:24">
      <c r="A153" s="26" t="s">
        <v>7006</v>
      </c>
      <c r="B153" s="26" t="s">
        <v>7006</v>
      </c>
      <c r="C153" s="26" t="s">
        <v>7007</v>
      </c>
      <c r="D153" s="27">
        <v>28.8</v>
      </c>
      <c r="E153" s="28">
        <v>300</v>
      </c>
      <c r="F153" s="29">
        <v>2.95</v>
      </c>
      <c r="G153" s="29">
        <v>2.65</v>
      </c>
      <c r="H153" s="30">
        <v>1.04E-2</v>
      </c>
      <c r="I153" s="31">
        <v>6.08</v>
      </c>
      <c r="J153" s="31">
        <v>5.78</v>
      </c>
      <c r="K153" s="31">
        <v>2.77</v>
      </c>
      <c r="L153" s="31">
        <v>2.77</v>
      </c>
      <c r="M153" s="28">
        <v>30</v>
      </c>
      <c r="N153" s="31">
        <v>0.05</v>
      </c>
      <c r="O153" s="31">
        <v>0.28999999999999998</v>
      </c>
      <c r="P153" s="28">
        <v>114</v>
      </c>
      <c r="Q153" s="31">
        <v>0.09</v>
      </c>
      <c r="R153" s="31">
        <v>0.44</v>
      </c>
      <c r="S153" s="28">
        <v>3695</v>
      </c>
      <c r="T153" s="31">
        <v>0.5</v>
      </c>
      <c r="U153" s="31">
        <v>1.21</v>
      </c>
      <c r="V153" s="28">
        <v>7390</v>
      </c>
      <c r="W153" s="31">
        <v>1.21</v>
      </c>
      <c r="X153" s="26" t="s">
        <v>25</v>
      </c>
    </row>
    <row r="154" spans="1:24">
      <c r="A154" s="26" t="s">
        <v>7007</v>
      </c>
      <c r="B154" s="26" t="s">
        <v>7007</v>
      </c>
      <c r="C154" s="26" t="s">
        <v>7005</v>
      </c>
      <c r="D154" s="27">
        <v>28.8</v>
      </c>
      <c r="E154" s="28">
        <v>300</v>
      </c>
      <c r="F154" s="29">
        <v>2.65</v>
      </c>
      <c r="G154" s="29">
        <v>2.35</v>
      </c>
      <c r="H154" s="30">
        <v>1.04E-2</v>
      </c>
      <c r="I154" s="31">
        <v>5.78</v>
      </c>
      <c r="J154" s="31">
        <v>6.21</v>
      </c>
      <c r="K154" s="31">
        <v>2.77</v>
      </c>
      <c r="L154" s="31">
        <v>3.5</v>
      </c>
      <c r="M154" s="28">
        <v>30</v>
      </c>
      <c r="N154" s="31">
        <v>0.05</v>
      </c>
      <c r="O154" s="31">
        <v>0.28999999999999998</v>
      </c>
      <c r="P154" s="28">
        <v>114</v>
      </c>
      <c r="Q154" s="31">
        <v>0.09</v>
      </c>
      <c r="R154" s="31">
        <v>0.44</v>
      </c>
      <c r="S154" s="28">
        <v>3695</v>
      </c>
      <c r="T154" s="31">
        <v>0.5</v>
      </c>
      <c r="U154" s="31">
        <v>1.21</v>
      </c>
      <c r="V154" s="28">
        <v>7390</v>
      </c>
      <c r="W154" s="31">
        <v>1.21</v>
      </c>
      <c r="X154" s="26" t="s">
        <v>25</v>
      </c>
    </row>
    <row r="155" spans="1:24">
      <c r="A155" s="26" t="s">
        <v>7005</v>
      </c>
      <c r="B155" s="26" t="s">
        <v>7005</v>
      </c>
      <c r="C155" s="26" t="s">
        <v>7008</v>
      </c>
      <c r="D155" s="27">
        <v>35.200000000000003</v>
      </c>
      <c r="E155" s="28">
        <v>300</v>
      </c>
      <c r="F155" s="29">
        <v>2.35</v>
      </c>
      <c r="G155" s="29">
        <v>1.99</v>
      </c>
      <c r="H155" s="30">
        <v>1.0200000000000001E-2</v>
      </c>
      <c r="I155" s="31">
        <v>6.21</v>
      </c>
      <c r="J155" s="31">
        <v>6.42</v>
      </c>
      <c r="K155" s="31">
        <v>3.5</v>
      </c>
      <c r="L155" s="31">
        <v>4.07</v>
      </c>
      <c r="M155" s="28">
        <v>176</v>
      </c>
      <c r="N155" s="31">
        <v>0.11</v>
      </c>
      <c r="O155" s="31">
        <v>0.5</v>
      </c>
      <c r="P155" s="28">
        <v>626</v>
      </c>
      <c r="Q155" s="31">
        <v>0.2</v>
      </c>
      <c r="R155" s="31">
        <v>0.73</v>
      </c>
      <c r="S155" s="28">
        <v>3661</v>
      </c>
      <c r="T155" s="31">
        <v>0.5</v>
      </c>
      <c r="U155" s="31">
        <v>1.2</v>
      </c>
      <c r="V155" s="28">
        <v>7323</v>
      </c>
      <c r="W155" s="31">
        <v>1.2</v>
      </c>
      <c r="X155" s="26" t="s">
        <v>25</v>
      </c>
    </row>
    <row r="156" spans="1:24">
      <c r="A156" s="26" t="s">
        <v>7009</v>
      </c>
      <c r="B156" s="26" t="s">
        <v>7009</v>
      </c>
      <c r="C156" s="26" t="s">
        <v>7010</v>
      </c>
      <c r="D156" s="27">
        <v>33.799999999999997</v>
      </c>
      <c r="E156" s="28">
        <v>300</v>
      </c>
      <c r="F156" s="29">
        <v>2.64</v>
      </c>
      <c r="G156" s="29">
        <v>2.29</v>
      </c>
      <c r="H156" s="30">
        <v>1.04E-2</v>
      </c>
      <c r="I156" s="31">
        <v>6.27</v>
      </c>
      <c r="J156" s="31">
        <v>6.07</v>
      </c>
      <c r="K156" s="31">
        <v>3.27</v>
      </c>
      <c r="L156" s="31">
        <v>3.42</v>
      </c>
      <c r="M156" s="28">
        <v>20</v>
      </c>
      <c r="N156" s="31">
        <v>0.04</v>
      </c>
      <c r="O156" s="31">
        <v>0.26</v>
      </c>
      <c r="P156" s="28">
        <v>76</v>
      </c>
      <c r="Q156" s="31">
        <v>7.0000000000000007E-2</v>
      </c>
      <c r="R156" s="31">
        <v>0.39</v>
      </c>
      <c r="S156" s="28">
        <v>3684</v>
      </c>
      <c r="T156" s="31">
        <v>0.5</v>
      </c>
      <c r="U156" s="31">
        <v>1.21</v>
      </c>
      <c r="V156" s="28">
        <v>7368</v>
      </c>
      <c r="W156" s="31">
        <v>1.21</v>
      </c>
      <c r="X156" s="26" t="s">
        <v>25</v>
      </c>
    </row>
    <row r="157" spans="1:24">
      <c r="A157" s="26" t="s">
        <v>7010</v>
      </c>
      <c r="B157" s="26" t="s">
        <v>7010</v>
      </c>
      <c r="C157" s="26" t="s">
        <v>7008</v>
      </c>
      <c r="D157" s="27">
        <v>28.8</v>
      </c>
      <c r="E157" s="28">
        <v>300</v>
      </c>
      <c r="F157" s="29">
        <v>2.29</v>
      </c>
      <c r="G157" s="29">
        <v>1.99</v>
      </c>
      <c r="H157" s="30">
        <v>1.04E-2</v>
      </c>
      <c r="I157" s="31">
        <v>6.07</v>
      </c>
      <c r="J157" s="31">
        <v>6.42</v>
      </c>
      <c r="K157" s="31">
        <v>3.42</v>
      </c>
      <c r="L157" s="31">
        <v>4.07</v>
      </c>
      <c r="M157" s="28">
        <v>20</v>
      </c>
      <c r="N157" s="31">
        <v>0.04</v>
      </c>
      <c r="O157" s="31">
        <v>0.26</v>
      </c>
      <c r="P157" s="28">
        <v>76</v>
      </c>
      <c r="Q157" s="31">
        <v>7.0000000000000007E-2</v>
      </c>
      <c r="R157" s="31">
        <v>0.39</v>
      </c>
      <c r="S157" s="28">
        <v>3695</v>
      </c>
      <c r="T157" s="31">
        <v>0.5</v>
      </c>
      <c r="U157" s="31">
        <v>1.21</v>
      </c>
      <c r="V157" s="28">
        <v>7390</v>
      </c>
      <c r="W157" s="31">
        <v>1.21</v>
      </c>
      <c r="X157" s="26" t="s">
        <v>25</v>
      </c>
    </row>
    <row r="158" spans="1:24">
      <c r="A158" s="26" t="s">
        <v>7008</v>
      </c>
      <c r="B158" s="26" t="s">
        <v>7008</v>
      </c>
      <c r="C158" s="26" t="s">
        <v>7011</v>
      </c>
      <c r="D158" s="27">
        <v>48.4</v>
      </c>
      <c r="E158" s="28">
        <v>300</v>
      </c>
      <c r="F158" s="29">
        <v>1.99</v>
      </c>
      <c r="G158" s="29">
        <v>1.49</v>
      </c>
      <c r="H158" s="30">
        <v>1.03E-2</v>
      </c>
      <c r="I158" s="31">
        <v>6.42</v>
      </c>
      <c r="J158" s="31">
        <v>6.26</v>
      </c>
      <c r="K158" s="31">
        <v>4.07</v>
      </c>
      <c r="L158" s="31">
        <v>4.41</v>
      </c>
      <c r="M158" s="28">
        <v>196</v>
      </c>
      <c r="N158" s="31">
        <v>0.11</v>
      </c>
      <c r="O158" s="31">
        <v>0.52</v>
      </c>
      <c r="P158" s="28">
        <v>691</v>
      </c>
      <c r="Q158" s="31">
        <v>0.21</v>
      </c>
      <c r="R158" s="31">
        <v>0.76</v>
      </c>
      <c r="S158" s="28">
        <v>3680</v>
      </c>
      <c r="T158" s="31">
        <v>0.5</v>
      </c>
      <c r="U158" s="31">
        <v>1.21</v>
      </c>
      <c r="V158" s="28">
        <v>7360</v>
      </c>
      <c r="W158" s="31">
        <v>1.21</v>
      </c>
      <c r="X158" s="26" t="s">
        <v>25</v>
      </c>
    </row>
    <row r="159" spans="1:24">
      <c r="A159" s="26" t="s">
        <v>7012</v>
      </c>
      <c r="B159" s="26" t="s">
        <v>7012</v>
      </c>
      <c r="C159" s="26" t="s">
        <v>7013</v>
      </c>
      <c r="D159" s="27">
        <v>33.799999999999997</v>
      </c>
      <c r="E159" s="28">
        <v>300</v>
      </c>
      <c r="F159" s="29">
        <v>2.14</v>
      </c>
      <c r="G159" s="29">
        <v>1.79</v>
      </c>
      <c r="H159" s="30">
        <v>1.04E-2</v>
      </c>
      <c r="I159" s="31">
        <v>6.79</v>
      </c>
      <c r="J159" s="31">
        <v>6.26</v>
      </c>
      <c r="K159" s="31">
        <v>4.29</v>
      </c>
      <c r="L159" s="31">
        <v>4.1100000000000003</v>
      </c>
      <c r="M159" s="28">
        <v>124</v>
      </c>
      <c r="N159" s="31">
        <v>0.09</v>
      </c>
      <c r="O159" s="31">
        <v>0.45</v>
      </c>
      <c r="P159" s="28">
        <v>450</v>
      </c>
      <c r="Q159" s="31">
        <v>0.17</v>
      </c>
      <c r="R159" s="31">
        <v>0.67</v>
      </c>
      <c r="S159" s="28">
        <v>3684</v>
      </c>
      <c r="T159" s="31">
        <v>0.5</v>
      </c>
      <c r="U159" s="31">
        <v>1.21</v>
      </c>
      <c r="V159" s="28">
        <v>7368</v>
      </c>
      <c r="W159" s="31">
        <v>1.21</v>
      </c>
      <c r="X159" s="26" t="s">
        <v>25</v>
      </c>
    </row>
    <row r="160" spans="1:24">
      <c r="A160" s="26" t="s">
        <v>7013</v>
      </c>
      <c r="B160" s="26" t="s">
        <v>7013</v>
      </c>
      <c r="C160" s="26" t="s">
        <v>7011</v>
      </c>
      <c r="D160" s="27">
        <v>28.8</v>
      </c>
      <c r="E160" s="28">
        <v>300</v>
      </c>
      <c r="F160" s="29">
        <v>1.79</v>
      </c>
      <c r="G160" s="29">
        <v>1.49</v>
      </c>
      <c r="H160" s="30">
        <v>1.04E-2</v>
      </c>
      <c r="I160" s="31">
        <v>6.26</v>
      </c>
      <c r="J160" s="31">
        <v>6.26</v>
      </c>
      <c r="K160" s="31">
        <v>4.1100000000000003</v>
      </c>
      <c r="L160" s="31">
        <v>4.41</v>
      </c>
      <c r="M160" s="28">
        <v>124</v>
      </c>
      <c r="N160" s="31">
        <v>0.09</v>
      </c>
      <c r="O160" s="31">
        <v>0.45</v>
      </c>
      <c r="P160" s="28">
        <v>450</v>
      </c>
      <c r="Q160" s="31">
        <v>0.17</v>
      </c>
      <c r="R160" s="31">
        <v>0.67</v>
      </c>
      <c r="S160" s="28">
        <v>3695</v>
      </c>
      <c r="T160" s="31">
        <v>0.5</v>
      </c>
      <c r="U160" s="31">
        <v>1.21</v>
      </c>
      <c r="V160" s="28">
        <v>7390</v>
      </c>
      <c r="W160" s="31">
        <v>1.21</v>
      </c>
      <c r="X160" s="26" t="s">
        <v>25</v>
      </c>
    </row>
    <row r="161" spans="1:24">
      <c r="A161" s="26" t="s">
        <v>7011</v>
      </c>
      <c r="B161" s="26" t="s">
        <v>7011</v>
      </c>
      <c r="C161" s="26" t="s">
        <v>7014</v>
      </c>
      <c r="D161" s="27">
        <v>39</v>
      </c>
      <c r="E161" s="28">
        <v>300</v>
      </c>
      <c r="F161" s="29">
        <v>1.49</v>
      </c>
      <c r="G161" s="29">
        <v>1.0900000000000001</v>
      </c>
      <c r="H161" s="30">
        <v>1.03E-2</v>
      </c>
      <c r="I161" s="31">
        <v>6.26</v>
      </c>
      <c r="J161" s="31">
        <v>6.19</v>
      </c>
      <c r="K161" s="31">
        <v>4.41</v>
      </c>
      <c r="L161" s="31">
        <v>4.74</v>
      </c>
      <c r="M161" s="28">
        <v>524</v>
      </c>
      <c r="N161" s="31">
        <v>0.18</v>
      </c>
      <c r="O161" s="31">
        <v>0.7</v>
      </c>
      <c r="P161" s="28">
        <v>1722</v>
      </c>
      <c r="Q161" s="31">
        <v>0.33</v>
      </c>
      <c r="R161" s="31">
        <v>0.98</v>
      </c>
      <c r="S161" s="28">
        <v>3667</v>
      </c>
      <c r="T161" s="31">
        <v>0.5</v>
      </c>
      <c r="U161" s="31">
        <v>1.2</v>
      </c>
      <c r="V161" s="28">
        <v>7333</v>
      </c>
      <c r="W161" s="31">
        <v>1.2</v>
      </c>
      <c r="X161" s="26" t="s">
        <v>25</v>
      </c>
    </row>
    <row r="162" spans="1:24">
      <c r="A162" s="26" t="s">
        <v>7014</v>
      </c>
      <c r="B162" s="26" t="s">
        <v>7014</v>
      </c>
      <c r="C162" s="26" t="s">
        <v>7015</v>
      </c>
      <c r="D162" s="27">
        <v>37.700000000000003</v>
      </c>
      <c r="E162" s="28">
        <v>300</v>
      </c>
      <c r="F162" s="29">
        <v>1.0900000000000001</v>
      </c>
      <c r="G162" s="29">
        <v>0.7</v>
      </c>
      <c r="H162" s="30">
        <v>1.03E-2</v>
      </c>
      <c r="I162" s="31">
        <v>6.19</v>
      </c>
      <c r="J162" s="31">
        <v>6.24</v>
      </c>
      <c r="K162" s="31">
        <v>4.74</v>
      </c>
      <c r="L162" s="31">
        <v>5.18</v>
      </c>
      <c r="M162" s="28">
        <v>524</v>
      </c>
      <c r="N162" s="31">
        <v>0.18</v>
      </c>
      <c r="O162" s="31">
        <v>0.7</v>
      </c>
      <c r="P162" s="28">
        <v>1722</v>
      </c>
      <c r="Q162" s="31">
        <v>0.33</v>
      </c>
      <c r="R162" s="31">
        <v>0.98</v>
      </c>
      <c r="S162" s="28">
        <v>3682</v>
      </c>
      <c r="T162" s="31">
        <v>0.5</v>
      </c>
      <c r="U162" s="31">
        <v>1.21</v>
      </c>
      <c r="V162" s="28">
        <v>7365</v>
      </c>
      <c r="W162" s="31">
        <v>1.21</v>
      </c>
      <c r="X162" s="26" t="s">
        <v>25</v>
      </c>
    </row>
    <row r="163" spans="1:24">
      <c r="A163" s="26" t="s">
        <v>7015</v>
      </c>
      <c r="B163" s="26" t="s">
        <v>7015</v>
      </c>
      <c r="C163" s="26" t="s">
        <v>7016</v>
      </c>
      <c r="D163" s="27">
        <v>16.3</v>
      </c>
      <c r="E163" s="28">
        <v>300</v>
      </c>
      <c r="F163" s="29">
        <v>0.69</v>
      </c>
      <c r="G163" s="29">
        <v>0.53</v>
      </c>
      <c r="H163" s="30">
        <v>9.7999999999999997E-3</v>
      </c>
      <c r="I163" s="31">
        <v>6.24</v>
      </c>
      <c r="J163" s="31">
        <v>6.25</v>
      </c>
      <c r="K163" s="31">
        <v>5.19</v>
      </c>
      <c r="L163" s="31">
        <v>5.36</v>
      </c>
      <c r="M163" s="28">
        <v>524</v>
      </c>
      <c r="N163" s="31">
        <v>0.18</v>
      </c>
      <c r="O163" s="31">
        <v>0.68</v>
      </c>
      <c r="P163" s="28">
        <v>1722</v>
      </c>
      <c r="Q163" s="31">
        <v>0.33</v>
      </c>
      <c r="R163" s="31">
        <v>0.97</v>
      </c>
      <c r="S163" s="28">
        <v>3587</v>
      </c>
      <c r="T163" s="31">
        <v>0.5</v>
      </c>
      <c r="U163" s="31">
        <v>1.17</v>
      </c>
      <c r="V163" s="28">
        <v>7174</v>
      </c>
      <c r="W163" s="31">
        <v>1.17</v>
      </c>
      <c r="X163" s="26" t="s">
        <v>25</v>
      </c>
    </row>
    <row r="164" spans="1:24">
      <c r="A164" s="26" t="s">
        <v>7017</v>
      </c>
      <c r="B164" s="26" t="s">
        <v>7017</v>
      </c>
      <c r="C164" s="26" t="s">
        <v>7018</v>
      </c>
      <c r="D164" s="27">
        <v>28.8</v>
      </c>
      <c r="E164" s="28">
        <v>300</v>
      </c>
      <c r="F164" s="29">
        <v>1.39</v>
      </c>
      <c r="G164" s="29">
        <v>1.1100000000000001</v>
      </c>
      <c r="H164" s="30">
        <v>9.7000000000000003E-3</v>
      </c>
      <c r="I164" s="31">
        <v>6.82</v>
      </c>
      <c r="J164" s="31">
        <v>6.54</v>
      </c>
      <c r="K164" s="31">
        <v>5.07</v>
      </c>
      <c r="L164" s="31">
        <v>5.07</v>
      </c>
      <c r="M164" s="28">
        <v>92</v>
      </c>
      <c r="N164" s="31">
        <v>0.08</v>
      </c>
      <c r="O164" s="31">
        <v>0.41</v>
      </c>
      <c r="P164" s="28">
        <v>338</v>
      </c>
      <c r="Q164" s="31">
        <v>0.15</v>
      </c>
      <c r="R164" s="31">
        <v>0.6</v>
      </c>
      <c r="S164" s="28">
        <v>3570</v>
      </c>
      <c r="T164" s="31">
        <v>0.5</v>
      </c>
      <c r="U164" s="31">
        <v>1.17</v>
      </c>
      <c r="V164" s="28">
        <v>7140</v>
      </c>
      <c r="W164" s="31">
        <v>1.17</v>
      </c>
      <c r="X164" s="26" t="s">
        <v>25</v>
      </c>
    </row>
    <row r="165" spans="1:24">
      <c r="A165" s="26" t="s">
        <v>7018</v>
      </c>
      <c r="B165" s="26" t="s">
        <v>7018</v>
      </c>
      <c r="C165" s="26" t="s">
        <v>7016</v>
      </c>
      <c r="D165" s="27">
        <v>57.2</v>
      </c>
      <c r="E165" s="28">
        <v>300</v>
      </c>
      <c r="F165" s="29">
        <v>1.0900000000000001</v>
      </c>
      <c r="G165" s="29">
        <v>0.53</v>
      </c>
      <c r="H165" s="30">
        <v>9.7999999999999997E-3</v>
      </c>
      <c r="I165" s="31">
        <v>6.54</v>
      </c>
      <c r="J165" s="31">
        <v>6.25</v>
      </c>
      <c r="K165" s="31">
        <v>5.09</v>
      </c>
      <c r="L165" s="31">
        <v>5.36</v>
      </c>
      <c r="M165" s="28">
        <v>92</v>
      </c>
      <c r="N165" s="31">
        <v>0.08</v>
      </c>
      <c r="O165" s="31">
        <v>0.41</v>
      </c>
      <c r="P165" s="28">
        <v>338</v>
      </c>
      <c r="Q165" s="31">
        <v>0.15</v>
      </c>
      <c r="R165" s="31">
        <v>0.6</v>
      </c>
      <c r="S165" s="28">
        <v>3582</v>
      </c>
      <c r="T165" s="31">
        <v>0.5</v>
      </c>
      <c r="U165" s="31">
        <v>1.17</v>
      </c>
      <c r="V165" s="28">
        <v>7165</v>
      </c>
      <c r="W165" s="31">
        <v>1.17</v>
      </c>
      <c r="X165" s="26" t="s">
        <v>25</v>
      </c>
    </row>
    <row r="166" spans="1:24">
      <c r="A166" s="26" t="s">
        <v>7016</v>
      </c>
      <c r="B166" s="26" t="s">
        <v>7016</v>
      </c>
      <c r="C166" s="26" t="s">
        <v>7019</v>
      </c>
      <c r="D166" s="27">
        <v>14.9</v>
      </c>
      <c r="E166" s="28">
        <v>300</v>
      </c>
      <c r="F166" s="29">
        <v>0.51</v>
      </c>
      <c r="G166" s="29">
        <v>0.37</v>
      </c>
      <c r="H166" s="30">
        <v>9.4000000000000004E-3</v>
      </c>
      <c r="I166" s="31">
        <v>6.25</v>
      </c>
      <c r="J166" s="31">
        <v>6.25</v>
      </c>
      <c r="K166" s="31">
        <v>5.38</v>
      </c>
      <c r="L166" s="31">
        <v>5.52</v>
      </c>
      <c r="M166" s="28">
        <v>616</v>
      </c>
      <c r="N166" s="31">
        <v>0.2</v>
      </c>
      <c r="O166" s="31">
        <v>0.71</v>
      </c>
      <c r="P166" s="28">
        <v>1996</v>
      </c>
      <c r="Q166" s="31">
        <v>0.36</v>
      </c>
      <c r="R166" s="31">
        <v>0.99</v>
      </c>
      <c r="S166" s="28">
        <v>3509</v>
      </c>
      <c r="T166" s="31">
        <v>0.5</v>
      </c>
      <c r="U166" s="31">
        <v>1.1499999999999999</v>
      </c>
      <c r="V166" s="28">
        <v>7019</v>
      </c>
      <c r="W166" s="31">
        <v>1.1499999999999999</v>
      </c>
      <c r="X166" s="26" t="s">
        <v>25</v>
      </c>
    </row>
    <row r="167" spans="1:24">
      <c r="A167" s="26" t="s">
        <v>7019</v>
      </c>
      <c r="B167" s="26" t="s">
        <v>7019</v>
      </c>
      <c r="C167" s="26" t="s">
        <v>7020</v>
      </c>
      <c r="D167" s="27">
        <v>29.2</v>
      </c>
      <c r="E167" s="28">
        <v>300</v>
      </c>
      <c r="F167" s="29">
        <v>0.36</v>
      </c>
      <c r="G167" s="29">
        <v>0.06</v>
      </c>
      <c r="H167" s="30">
        <v>1.03E-2</v>
      </c>
      <c r="I167" s="31">
        <v>6.25</v>
      </c>
      <c r="J167" s="31">
        <v>6.91</v>
      </c>
      <c r="K167" s="31">
        <v>5.53</v>
      </c>
      <c r="L167" s="31">
        <v>6.49</v>
      </c>
      <c r="M167" s="28">
        <v>616</v>
      </c>
      <c r="N167" s="31">
        <v>0.2</v>
      </c>
      <c r="O167" s="31">
        <v>0.73</v>
      </c>
      <c r="P167" s="28">
        <v>1996</v>
      </c>
      <c r="Q167" s="31">
        <v>0.36</v>
      </c>
      <c r="R167" s="31">
        <v>1.02</v>
      </c>
      <c r="S167" s="28">
        <v>3670</v>
      </c>
      <c r="T167" s="31">
        <v>0.5</v>
      </c>
      <c r="U167" s="31">
        <v>1.2</v>
      </c>
      <c r="V167" s="28">
        <v>7339</v>
      </c>
      <c r="W167" s="31">
        <v>1.2</v>
      </c>
      <c r="X167" s="26" t="s">
        <v>25</v>
      </c>
    </row>
    <row r="168" spans="1:24">
      <c r="A168" s="26" t="s">
        <v>7020</v>
      </c>
      <c r="B168" s="26" t="s">
        <v>7020</v>
      </c>
      <c r="C168" s="26" t="s">
        <v>7021</v>
      </c>
      <c r="D168" s="27">
        <v>47.5</v>
      </c>
      <c r="E168" s="28">
        <v>300</v>
      </c>
      <c r="F168" s="29">
        <v>0.06</v>
      </c>
      <c r="G168" s="29">
        <v>-0.28999999999999998</v>
      </c>
      <c r="H168" s="30">
        <v>7.4000000000000003E-3</v>
      </c>
      <c r="I168" s="31">
        <v>6.91</v>
      </c>
      <c r="J168" s="31">
        <v>6.69</v>
      </c>
      <c r="K168" s="31">
        <v>6.49</v>
      </c>
      <c r="L168" s="31">
        <v>6.62</v>
      </c>
      <c r="M168" s="28">
        <v>616</v>
      </c>
      <c r="N168" s="31">
        <v>0.21</v>
      </c>
      <c r="O168" s="31">
        <v>0.65</v>
      </c>
      <c r="P168" s="28">
        <v>1996</v>
      </c>
      <c r="Q168" s="31">
        <v>0.39</v>
      </c>
      <c r="R168" s="31">
        <v>0.91</v>
      </c>
      <c r="S168" s="28">
        <v>3108</v>
      </c>
      <c r="T168" s="31">
        <v>0.5</v>
      </c>
      <c r="U168" s="31">
        <v>1.02</v>
      </c>
      <c r="V168" s="28">
        <v>6216</v>
      </c>
      <c r="W168" s="31">
        <v>1.02</v>
      </c>
      <c r="X168" s="26" t="s">
        <v>25</v>
      </c>
    </row>
    <row r="169" spans="1:24">
      <c r="A169" s="26" t="s">
        <v>7022</v>
      </c>
      <c r="B169" s="26" t="s">
        <v>7022</v>
      </c>
      <c r="C169" s="26" t="s">
        <v>7021</v>
      </c>
      <c r="D169" s="27">
        <v>18.8</v>
      </c>
      <c r="E169" s="28">
        <v>300</v>
      </c>
      <c r="F169" s="29">
        <v>-0.09</v>
      </c>
      <c r="G169" s="29">
        <v>-0.28999999999999998</v>
      </c>
      <c r="H169" s="30">
        <v>1.06E-2</v>
      </c>
      <c r="I169" s="31">
        <v>6.78</v>
      </c>
      <c r="J169" s="31">
        <v>6.69</v>
      </c>
      <c r="K169" s="31">
        <v>6.51</v>
      </c>
      <c r="L169" s="31">
        <v>6.62</v>
      </c>
      <c r="M169" s="28">
        <v>58</v>
      </c>
      <c r="N169" s="31">
        <v>0.06</v>
      </c>
      <c r="O169" s="31">
        <v>0.36</v>
      </c>
      <c r="P169" s="28">
        <v>216</v>
      </c>
      <c r="Q169" s="31">
        <v>0.12</v>
      </c>
      <c r="R169" s="31">
        <v>0.54</v>
      </c>
      <c r="S169" s="28">
        <v>3734</v>
      </c>
      <c r="T169" s="31">
        <v>0.5</v>
      </c>
      <c r="U169" s="31">
        <v>1.22</v>
      </c>
      <c r="V169" s="28">
        <v>7468</v>
      </c>
      <c r="W169" s="31">
        <v>1.22</v>
      </c>
      <c r="X169" s="26" t="s">
        <v>25</v>
      </c>
    </row>
    <row r="170" spans="1:24">
      <c r="A170" s="26" t="s">
        <v>7021</v>
      </c>
      <c r="B170" s="26" t="s">
        <v>7021</v>
      </c>
      <c r="C170" s="26" t="s">
        <v>7085</v>
      </c>
      <c r="D170" s="27">
        <v>41.2</v>
      </c>
      <c r="E170" s="28">
        <v>300</v>
      </c>
      <c r="F170" s="29">
        <v>-0.28999999999999998</v>
      </c>
      <c r="G170" s="29">
        <v>-0.59</v>
      </c>
      <c r="H170" s="30">
        <v>7.3000000000000001E-3</v>
      </c>
      <c r="I170" s="31">
        <v>6.69</v>
      </c>
      <c r="J170" s="31">
        <v>5.98</v>
      </c>
      <c r="K170" s="31">
        <v>6.62</v>
      </c>
      <c r="L170" s="31">
        <v>6.21</v>
      </c>
      <c r="M170" s="28">
        <v>674</v>
      </c>
      <c r="N170" s="31">
        <v>0.22</v>
      </c>
      <c r="O170" s="31">
        <v>0.66</v>
      </c>
      <c r="P170" s="28">
        <v>2165</v>
      </c>
      <c r="Q170" s="31">
        <v>0.41</v>
      </c>
      <c r="R170" s="31">
        <v>0.92</v>
      </c>
      <c r="S170" s="28">
        <v>3089</v>
      </c>
      <c r="T170" s="31">
        <v>0.5</v>
      </c>
      <c r="U170" s="31">
        <v>1.01</v>
      </c>
      <c r="V170" s="28">
        <v>6179</v>
      </c>
      <c r="W170" s="31">
        <v>1.01</v>
      </c>
      <c r="X170" s="26" t="s">
        <v>25</v>
      </c>
    </row>
    <row r="171" spans="1:24">
      <c r="A171" s="26" t="s">
        <v>7023</v>
      </c>
      <c r="B171" s="26" t="s">
        <v>7023</v>
      </c>
      <c r="C171" s="26" t="s">
        <v>7024</v>
      </c>
      <c r="D171" s="27">
        <v>15.3</v>
      </c>
      <c r="E171" s="28">
        <v>300</v>
      </c>
      <c r="F171" s="29">
        <v>3.09</v>
      </c>
      <c r="G171" s="29">
        <v>2.97</v>
      </c>
      <c r="H171" s="30">
        <v>7.7999999999999996E-3</v>
      </c>
      <c r="I171" s="31">
        <v>6.04</v>
      </c>
      <c r="J171" s="31">
        <v>5.83</v>
      </c>
      <c r="K171" s="31">
        <v>2.59</v>
      </c>
      <c r="L171" s="31">
        <v>2.5</v>
      </c>
      <c r="M171" s="28">
        <v>116</v>
      </c>
      <c r="N171" s="31">
        <v>0.09</v>
      </c>
      <c r="O171" s="31">
        <v>0.4</v>
      </c>
      <c r="P171" s="28">
        <v>422</v>
      </c>
      <c r="Q171" s="31">
        <v>0.17</v>
      </c>
      <c r="R171" s="31">
        <v>0.59</v>
      </c>
      <c r="S171" s="28">
        <v>3206</v>
      </c>
      <c r="T171" s="31">
        <v>0.5</v>
      </c>
      <c r="U171" s="31">
        <v>1.05</v>
      </c>
      <c r="V171" s="28">
        <v>6413</v>
      </c>
      <c r="W171" s="31">
        <v>1.05</v>
      </c>
      <c r="X171" s="26" t="s">
        <v>25</v>
      </c>
    </row>
    <row r="172" spans="1:24">
      <c r="A172" s="26" t="s">
        <v>7024</v>
      </c>
      <c r="B172" s="26" t="s">
        <v>7024</v>
      </c>
      <c r="C172" s="26" t="s">
        <v>7025</v>
      </c>
      <c r="D172" s="27">
        <v>43.7</v>
      </c>
      <c r="E172" s="28">
        <v>300</v>
      </c>
      <c r="F172" s="29">
        <v>2.97</v>
      </c>
      <c r="G172" s="29">
        <v>2.65</v>
      </c>
      <c r="H172" s="30">
        <v>7.3000000000000001E-3</v>
      </c>
      <c r="I172" s="31">
        <v>5.83</v>
      </c>
      <c r="J172" s="31">
        <v>5.69</v>
      </c>
      <c r="K172" s="31">
        <v>2.5</v>
      </c>
      <c r="L172" s="31">
        <v>2.68</v>
      </c>
      <c r="M172" s="28">
        <v>116</v>
      </c>
      <c r="N172" s="31">
        <v>0.1</v>
      </c>
      <c r="O172" s="31">
        <v>0.39</v>
      </c>
      <c r="P172" s="28">
        <v>422</v>
      </c>
      <c r="Q172" s="31">
        <v>0.18</v>
      </c>
      <c r="R172" s="31">
        <v>0.57999999999999996</v>
      </c>
      <c r="S172" s="28">
        <v>3098</v>
      </c>
      <c r="T172" s="31">
        <v>0.5</v>
      </c>
      <c r="U172" s="31">
        <v>1.01</v>
      </c>
      <c r="V172" s="28">
        <v>6196</v>
      </c>
      <c r="W172" s="31">
        <v>1.01</v>
      </c>
      <c r="X172" s="26" t="s">
        <v>25</v>
      </c>
    </row>
    <row r="173" spans="1:24">
      <c r="A173" s="26" t="s">
        <v>7025</v>
      </c>
      <c r="B173" s="26" t="s">
        <v>7025</v>
      </c>
      <c r="C173" s="26" t="s">
        <v>7026</v>
      </c>
      <c r="D173" s="27">
        <v>50.1</v>
      </c>
      <c r="E173" s="28">
        <v>300</v>
      </c>
      <c r="F173" s="29">
        <v>2.65</v>
      </c>
      <c r="G173" s="29">
        <v>2.29</v>
      </c>
      <c r="H173" s="30">
        <v>7.1999999999999998E-3</v>
      </c>
      <c r="I173" s="31">
        <v>5.69</v>
      </c>
      <c r="J173" s="31">
        <v>5.86</v>
      </c>
      <c r="K173" s="31">
        <v>2.68</v>
      </c>
      <c r="L173" s="31">
        <v>3.21</v>
      </c>
      <c r="M173" s="28">
        <v>138</v>
      </c>
      <c r="N173" s="31">
        <v>0.1</v>
      </c>
      <c r="O173" s="31">
        <v>0.41</v>
      </c>
      <c r="P173" s="28">
        <v>497</v>
      </c>
      <c r="Q173" s="31">
        <v>0.19</v>
      </c>
      <c r="R173" s="31">
        <v>0.6</v>
      </c>
      <c r="S173" s="28">
        <v>3069</v>
      </c>
      <c r="T173" s="31">
        <v>0.5</v>
      </c>
      <c r="U173" s="31">
        <v>1.01</v>
      </c>
      <c r="V173" s="28">
        <v>6138</v>
      </c>
      <c r="W173" s="31">
        <v>1.01</v>
      </c>
      <c r="X173" s="26" t="s">
        <v>25</v>
      </c>
    </row>
    <row r="174" spans="1:24">
      <c r="A174" s="26" t="s">
        <v>7026</v>
      </c>
      <c r="B174" s="26" t="s">
        <v>7026</v>
      </c>
      <c r="C174" s="26" t="s">
        <v>7027</v>
      </c>
      <c r="D174" s="27">
        <v>33.200000000000003</v>
      </c>
      <c r="E174" s="28">
        <v>300</v>
      </c>
      <c r="F174" s="29">
        <v>2.29</v>
      </c>
      <c r="G174" s="29">
        <v>2.04</v>
      </c>
      <c r="H174" s="30">
        <v>7.4999999999999997E-3</v>
      </c>
      <c r="I174" s="31">
        <v>5.86</v>
      </c>
      <c r="J174" s="31">
        <v>5.92</v>
      </c>
      <c r="K174" s="31">
        <v>3.21</v>
      </c>
      <c r="L174" s="31">
        <v>3.52</v>
      </c>
      <c r="M174" s="28">
        <v>256</v>
      </c>
      <c r="N174" s="31">
        <v>0.14000000000000001</v>
      </c>
      <c r="O174" s="31">
        <v>0.5</v>
      </c>
      <c r="P174" s="28">
        <v>890</v>
      </c>
      <c r="Q174" s="31">
        <v>0.25</v>
      </c>
      <c r="R174" s="31">
        <v>0.73</v>
      </c>
      <c r="S174" s="28">
        <v>3142</v>
      </c>
      <c r="T174" s="31">
        <v>0.5</v>
      </c>
      <c r="U174" s="31">
        <v>1.03</v>
      </c>
      <c r="V174" s="28">
        <v>6283</v>
      </c>
      <c r="W174" s="31">
        <v>1.03</v>
      </c>
      <c r="X174" s="26" t="s">
        <v>25</v>
      </c>
    </row>
    <row r="175" spans="1:24">
      <c r="A175" s="26" t="s">
        <v>7027</v>
      </c>
      <c r="B175" s="26" t="s">
        <v>7027</v>
      </c>
      <c r="C175" s="26" t="s">
        <v>7028</v>
      </c>
      <c r="D175" s="27">
        <v>29.1</v>
      </c>
      <c r="E175" s="28">
        <v>300</v>
      </c>
      <c r="F175" s="29">
        <v>2.04</v>
      </c>
      <c r="G175" s="29">
        <v>1.82</v>
      </c>
      <c r="H175" s="30">
        <v>7.6E-3</v>
      </c>
      <c r="I175" s="31">
        <v>5.92</v>
      </c>
      <c r="J175" s="31">
        <v>5.98</v>
      </c>
      <c r="K175" s="31">
        <v>3.52</v>
      </c>
      <c r="L175" s="31">
        <v>3.8</v>
      </c>
      <c r="M175" s="28">
        <v>353</v>
      </c>
      <c r="N175" s="31">
        <v>0.16</v>
      </c>
      <c r="O175" s="31">
        <v>0.56000000000000005</v>
      </c>
      <c r="P175" s="28">
        <v>1199</v>
      </c>
      <c r="Q175" s="31">
        <v>0.3</v>
      </c>
      <c r="R175" s="31">
        <v>0.79</v>
      </c>
      <c r="S175" s="28">
        <v>3148</v>
      </c>
      <c r="T175" s="31">
        <v>0.5</v>
      </c>
      <c r="U175" s="31">
        <v>1.03</v>
      </c>
      <c r="V175" s="28">
        <v>6296</v>
      </c>
      <c r="W175" s="31">
        <v>1.03</v>
      </c>
      <c r="X175" s="26" t="s">
        <v>25</v>
      </c>
    </row>
    <row r="176" spans="1:24">
      <c r="A176" s="26" t="s">
        <v>7028</v>
      </c>
      <c r="B176" s="26" t="s">
        <v>7028</v>
      </c>
      <c r="C176" s="26" t="s">
        <v>7029</v>
      </c>
      <c r="D176" s="27">
        <v>28.8</v>
      </c>
      <c r="E176" s="28">
        <v>300</v>
      </c>
      <c r="F176" s="29">
        <v>1.82</v>
      </c>
      <c r="G176" s="29">
        <v>1.62</v>
      </c>
      <c r="H176" s="30">
        <v>6.8999999999999999E-3</v>
      </c>
      <c r="I176" s="31">
        <v>5.98</v>
      </c>
      <c r="J176" s="31">
        <v>6.03</v>
      </c>
      <c r="K176" s="31">
        <v>3.8</v>
      </c>
      <c r="L176" s="31">
        <v>4.05</v>
      </c>
      <c r="M176" s="28">
        <v>353</v>
      </c>
      <c r="N176" s="31">
        <v>0.16</v>
      </c>
      <c r="O176" s="31">
        <v>0.54</v>
      </c>
      <c r="P176" s="28">
        <v>1199</v>
      </c>
      <c r="Q176" s="31">
        <v>0.3</v>
      </c>
      <c r="R176" s="31">
        <v>0.77</v>
      </c>
      <c r="S176" s="28">
        <v>3017</v>
      </c>
      <c r="T176" s="31">
        <v>0.5</v>
      </c>
      <c r="U176" s="31">
        <v>0.99</v>
      </c>
      <c r="V176" s="28">
        <v>6034</v>
      </c>
      <c r="W176" s="31">
        <v>0.99</v>
      </c>
      <c r="X176" s="26" t="s">
        <v>25</v>
      </c>
    </row>
    <row r="177" spans="1:24">
      <c r="A177" s="26" t="s">
        <v>7030</v>
      </c>
      <c r="B177" s="26" t="s">
        <v>7030</v>
      </c>
      <c r="C177" s="26" t="s">
        <v>7029</v>
      </c>
      <c r="D177" s="27">
        <v>37.799999999999997</v>
      </c>
      <c r="E177" s="28">
        <v>300</v>
      </c>
      <c r="F177" s="29">
        <v>1.9</v>
      </c>
      <c r="G177" s="29">
        <v>1.62</v>
      </c>
      <c r="H177" s="30">
        <v>7.4000000000000003E-3</v>
      </c>
      <c r="I177" s="31">
        <v>6.02</v>
      </c>
      <c r="J177" s="31">
        <v>6.03</v>
      </c>
      <c r="K177" s="31">
        <v>3.76</v>
      </c>
      <c r="L177" s="31">
        <v>4.05</v>
      </c>
      <c r="M177" s="28">
        <v>10</v>
      </c>
      <c r="N177" s="31">
        <v>0.03</v>
      </c>
      <c r="O177" s="31">
        <v>0.19</v>
      </c>
      <c r="P177" s="28">
        <v>40</v>
      </c>
      <c r="Q177" s="31">
        <v>0.06</v>
      </c>
      <c r="R177" s="31">
        <v>0.28999999999999998</v>
      </c>
      <c r="S177" s="28">
        <v>3116</v>
      </c>
      <c r="T177" s="31">
        <v>0.5</v>
      </c>
      <c r="U177" s="31">
        <v>1.02</v>
      </c>
      <c r="V177" s="28">
        <v>6232</v>
      </c>
      <c r="W177" s="31">
        <v>1.02</v>
      </c>
      <c r="X177" s="26" t="s">
        <v>25</v>
      </c>
    </row>
    <row r="178" spans="1:24">
      <c r="A178" s="26" t="s">
        <v>7029</v>
      </c>
      <c r="B178" s="26" t="s">
        <v>7029</v>
      </c>
      <c r="C178" s="26" t="s">
        <v>7031</v>
      </c>
      <c r="D178" s="27">
        <v>37.799999999999997</v>
      </c>
      <c r="E178" s="28">
        <v>300</v>
      </c>
      <c r="F178" s="29">
        <v>1.62</v>
      </c>
      <c r="G178" s="29">
        <v>1.34</v>
      </c>
      <c r="H178" s="30">
        <v>7.4000000000000003E-3</v>
      </c>
      <c r="I178" s="31">
        <v>6.03</v>
      </c>
      <c r="J178" s="31">
        <v>6.23</v>
      </c>
      <c r="K178" s="31">
        <v>4.05</v>
      </c>
      <c r="L178" s="31">
        <v>4.53</v>
      </c>
      <c r="M178" s="28">
        <v>371</v>
      </c>
      <c r="N178" s="31">
        <v>0.17</v>
      </c>
      <c r="O178" s="31">
        <v>0.56000000000000005</v>
      </c>
      <c r="P178" s="28">
        <v>1256</v>
      </c>
      <c r="Q178" s="31">
        <v>0.3</v>
      </c>
      <c r="R178" s="31">
        <v>0.8</v>
      </c>
      <c r="S178" s="28">
        <v>3116</v>
      </c>
      <c r="T178" s="31">
        <v>0.5</v>
      </c>
      <c r="U178" s="31">
        <v>1.02</v>
      </c>
      <c r="V178" s="28">
        <v>6232</v>
      </c>
      <c r="W178" s="31">
        <v>1.02</v>
      </c>
      <c r="X178" s="26" t="s">
        <v>25</v>
      </c>
    </row>
    <row r="179" spans="1:24">
      <c r="A179" s="26" t="s">
        <v>7032</v>
      </c>
      <c r="B179" s="26" t="s">
        <v>7032</v>
      </c>
      <c r="C179" s="26" t="s">
        <v>7033</v>
      </c>
      <c r="D179" s="27">
        <v>34.6</v>
      </c>
      <c r="E179" s="28">
        <v>300</v>
      </c>
      <c r="F179" s="29">
        <v>1.78</v>
      </c>
      <c r="G179" s="29">
        <v>1.53</v>
      </c>
      <c r="H179" s="30">
        <v>7.1999999999999998E-3</v>
      </c>
      <c r="I179" s="31">
        <v>6.04</v>
      </c>
      <c r="J179" s="31">
        <v>6.13</v>
      </c>
      <c r="K179" s="31">
        <v>3.9</v>
      </c>
      <c r="L179" s="31">
        <v>4.24</v>
      </c>
      <c r="M179" s="28">
        <v>58</v>
      </c>
      <c r="N179" s="31">
        <v>7.0000000000000007E-2</v>
      </c>
      <c r="O179" s="31">
        <v>0.32</v>
      </c>
      <c r="P179" s="28">
        <v>216</v>
      </c>
      <c r="Q179" s="31">
        <v>0.13</v>
      </c>
      <c r="R179" s="31">
        <v>0.47</v>
      </c>
      <c r="S179" s="28">
        <v>3077</v>
      </c>
      <c r="T179" s="31">
        <v>0.5</v>
      </c>
      <c r="U179" s="31">
        <v>1.01</v>
      </c>
      <c r="V179" s="28">
        <v>6155</v>
      </c>
      <c r="W179" s="31">
        <v>1.01</v>
      </c>
      <c r="X179" s="26" t="s">
        <v>25</v>
      </c>
    </row>
    <row r="180" spans="1:24">
      <c r="A180" s="26" t="s">
        <v>7033</v>
      </c>
      <c r="B180" s="26" t="s">
        <v>7033</v>
      </c>
      <c r="C180" s="26" t="s">
        <v>7031</v>
      </c>
      <c r="D180" s="27">
        <v>25.9</v>
      </c>
      <c r="E180" s="28">
        <v>300</v>
      </c>
      <c r="F180" s="29">
        <v>1.53</v>
      </c>
      <c r="G180" s="29">
        <v>1.34</v>
      </c>
      <c r="H180" s="30">
        <v>7.3000000000000001E-3</v>
      </c>
      <c r="I180" s="31">
        <v>6.13</v>
      </c>
      <c r="J180" s="31">
        <v>6.23</v>
      </c>
      <c r="K180" s="31">
        <v>4.24</v>
      </c>
      <c r="L180" s="31">
        <v>4.53</v>
      </c>
      <c r="M180" s="28">
        <v>58</v>
      </c>
      <c r="N180" s="31">
        <v>7.0000000000000007E-2</v>
      </c>
      <c r="O180" s="31">
        <v>0.32</v>
      </c>
      <c r="P180" s="28">
        <v>216</v>
      </c>
      <c r="Q180" s="31">
        <v>0.13</v>
      </c>
      <c r="R180" s="31">
        <v>0.48</v>
      </c>
      <c r="S180" s="28">
        <v>3101</v>
      </c>
      <c r="T180" s="31">
        <v>0.5</v>
      </c>
      <c r="U180" s="31">
        <v>1.02</v>
      </c>
      <c r="V180" s="28">
        <v>6202</v>
      </c>
      <c r="W180" s="31">
        <v>1.02</v>
      </c>
      <c r="X180" s="26" t="s">
        <v>25</v>
      </c>
    </row>
    <row r="181" spans="1:24">
      <c r="A181" s="26" t="s">
        <v>7031</v>
      </c>
      <c r="B181" s="26" t="s">
        <v>7031</v>
      </c>
      <c r="C181" s="26" t="s">
        <v>7034</v>
      </c>
      <c r="D181" s="27">
        <v>35.1</v>
      </c>
      <c r="E181" s="28">
        <v>300</v>
      </c>
      <c r="F181" s="29">
        <v>1.34</v>
      </c>
      <c r="G181" s="29">
        <v>1.0900000000000001</v>
      </c>
      <c r="H181" s="30">
        <v>7.1000000000000004E-3</v>
      </c>
      <c r="I181" s="31">
        <v>6.23</v>
      </c>
      <c r="J181" s="31">
        <v>5.9</v>
      </c>
      <c r="K181" s="31">
        <v>4.53</v>
      </c>
      <c r="L181" s="31">
        <v>4.45</v>
      </c>
      <c r="M181" s="28">
        <v>472</v>
      </c>
      <c r="N181" s="31">
        <v>0.19</v>
      </c>
      <c r="O181" s="31">
        <v>0.59</v>
      </c>
      <c r="P181" s="28">
        <v>1565</v>
      </c>
      <c r="Q181" s="31">
        <v>0.34</v>
      </c>
      <c r="R181" s="31">
        <v>0.84</v>
      </c>
      <c r="S181" s="28">
        <v>3055</v>
      </c>
      <c r="T181" s="31">
        <v>0.5</v>
      </c>
      <c r="U181" s="31">
        <v>1</v>
      </c>
      <c r="V181" s="28">
        <v>6111</v>
      </c>
      <c r="W181" s="31">
        <v>1</v>
      </c>
      <c r="X181" s="26" t="s">
        <v>25</v>
      </c>
    </row>
    <row r="182" spans="1:24">
      <c r="A182" s="26" t="s">
        <v>7034</v>
      </c>
      <c r="B182" s="26" t="s">
        <v>7034</v>
      </c>
      <c r="C182" s="26" t="s">
        <v>7035</v>
      </c>
      <c r="D182" s="27">
        <v>38</v>
      </c>
      <c r="E182" s="28">
        <v>300</v>
      </c>
      <c r="F182" s="29">
        <v>1.0900000000000001</v>
      </c>
      <c r="G182" s="29">
        <v>0.82</v>
      </c>
      <c r="H182" s="30">
        <v>7.1000000000000004E-3</v>
      </c>
      <c r="I182" s="31">
        <v>5.9</v>
      </c>
      <c r="J182" s="31">
        <v>6</v>
      </c>
      <c r="K182" s="31">
        <v>4.45</v>
      </c>
      <c r="L182" s="31">
        <v>4.82</v>
      </c>
      <c r="M182" s="28">
        <v>509</v>
      </c>
      <c r="N182" s="31">
        <v>0.2</v>
      </c>
      <c r="O182" s="31">
        <v>0.61</v>
      </c>
      <c r="P182" s="28">
        <v>1677</v>
      </c>
      <c r="Q182" s="31">
        <v>0.36</v>
      </c>
      <c r="R182" s="31">
        <v>0.85</v>
      </c>
      <c r="S182" s="28">
        <v>3052</v>
      </c>
      <c r="T182" s="31">
        <v>0.5</v>
      </c>
      <c r="U182" s="31">
        <v>1</v>
      </c>
      <c r="V182" s="28">
        <v>6104</v>
      </c>
      <c r="W182" s="31">
        <v>1</v>
      </c>
      <c r="X182" s="26" t="s">
        <v>25</v>
      </c>
    </row>
    <row r="183" spans="1:24">
      <c r="A183" s="26" t="s">
        <v>7036</v>
      </c>
      <c r="B183" s="26" t="s">
        <v>7036</v>
      </c>
      <c r="C183" s="26" t="s">
        <v>7037</v>
      </c>
      <c r="D183" s="27">
        <v>17.8</v>
      </c>
      <c r="E183" s="28">
        <v>300</v>
      </c>
      <c r="F183" s="29">
        <v>1.54</v>
      </c>
      <c r="G183" s="29">
        <v>1.4</v>
      </c>
      <c r="H183" s="30">
        <v>7.9000000000000008E-3</v>
      </c>
      <c r="I183" s="31">
        <v>6.03</v>
      </c>
      <c r="J183" s="31">
        <v>6.01</v>
      </c>
      <c r="K183" s="31">
        <v>4.13</v>
      </c>
      <c r="L183" s="31">
        <v>4.25</v>
      </c>
      <c r="M183" s="28">
        <v>39</v>
      </c>
      <c r="N183" s="31">
        <v>0.06</v>
      </c>
      <c r="O183" s="31">
        <v>0.28999999999999998</v>
      </c>
      <c r="P183" s="28">
        <v>148</v>
      </c>
      <c r="Q183" s="31">
        <v>0.1</v>
      </c>
      <c r="R183" s="31">
        <v>0.43</v>
      </c>
      <c r="S183" s="28">
        <v>3211</v>
      </c>
      <c r="T183" s="31">
        <v>0.5</v>
      </c>
      <c r="U183" s="31">
        <v>1.05</v>
      </c>
      <c r="V183" s="28">
        <v>6422</v>
      </c>
      <c r="W183" s="31">
        <v>1.05</v>
      </c>
      <c r="X183" s="26" t="s">
        <v>25</v>
      </c>
    </row>
    <row r="184" spans="1:24">
      <c r="A184" s="26" t="s">
        <v>7037</v>
      </c>
      <c r="B184" s="26" t="s">
        <v>7037</v>
      </c>
      <c r="C184" s="26" t="s">
        <v>7038</v>
      </c>
      <c r="D184" s="27">
        <v>33.799999999999997</v>
      </c>
      <c r="E184" s="28">
        <v>300</v>
      </c>
      <c r="F184" s="29">
        <v>1.4</v>
      </c>
      <c r="G184" s="29">
        <v>1.1499999999999999</v>
      </c>
      <c r="H184" s="30">
        <v>7.4000000000000003E-3</v>
      </c>
      <c r="I184" s="31">
        <v>6.01</v>
      </c>
      <c r="J184" s="31">
        <v>6.15</v>
      </c>
      <c r="K184" s="31">
        <v>4.25</v>
      </c>
      <c r="L184" s="31">
        <v>4.6399999999999997</v>
      </c>
      <c r="M184" s="28">
        <v>39</v>
      </c>
      <c r="N184" s="31">
        <v>0.06</v>
      </c>
      <c r="O184" s="31">
        <v>0.28000000000000003</v>
      </c>
      <c r="P184" s="28">
        <v>148</v>
      </c>
      <c r="Q184" s="31">
        <v>0.11</v>
      </c>
      <c r="R184" s="31">
        <v>0.42</v>
      </c>
      <c r="S184" s="28">
        <v>3114</v>
      </c>
      <c r="T184" s="31">
        <v>0.5</v>
      </c>
      <c r="U184" s="31">
        <v>1.02</v>
      </c>
      <c r="V184" s="28">
        <v>6227</v>
      </c>
      <c r="W184" s="31">
        <v>1.02</v>
      </c>
      <c r="X184" s="26" t="s">
        <v>25</v>
      </c>
    </row>
    <row r="185" spans="1:24">
      <c r="A185" s="26" t="s">
        <v>7039</v>
      </c>
      <c r="B185" s="26" t="s">
        <v>7039</v>
      </c>
      <c r="C185" s="26" t="s">
        <v>7038</v>
      </c>
      <c r="D185" s="27">
        <v>40.799999999999997</v>
      </c>
      <c r="E185" s="28">
        <v>300</v>
      </c>
      <c r="F185" s="29">
        <v>1.45</v>
      </c>
      <c r="G185" s="29">
        <v>1.1499999999999999</v>
      </c>
      <c r="H185" s="30">
        <v>7.4000000000000003E-3</v>
      </c>
      <c r="I185" s="31">
        <v>6.02</v>
      </c>
      <c r="J185" s="31">
        <v>6.15</v>
      </c>
      <c r="K185" s="31">
        <v>4.21</v>
      </c>
      <c r="L185" s="31">
        <v>4.6399999999999997</v>
      </c>
      <c r="M185" s="28">
        <v>41</v>
      </c>
      <c r="N185" s="31">
        <v>0.06</v>
      </c>
      <c r="O185" s="31">
        <v>0.28999999999999998</v>
      </c>
      <c r="P185" s="28">
        <v>156</v>
      </c>
      <c r="Q185" s="31">
        <v>0.11</v>
      </c>
      <c r="R185" s="31">
        <v>0.43</v>
      </c>
      <c r="S185" s="28">
        <v>3105</v>
      </c>
      <c r="T185" s="31">
        <v>0.5</v>
      </c>
      <c r="U185" s="31">
        <v>1.02</v>
      </c>
      <c r="V185" s="28">
        <v>6209</v>
      </c>
      <c r="W185" s="31">
        <v>1.02</v>
      </c>
      <c r="X185" s="26" t="s">
        <v>25</v>
      </c>
    </row>
    <row r="186" spans="1:24">
      <c r="A186" s="26" t="s">
        <v>7038</v>
      </c>
      <c r="B186" s="26" t="s">
        <v>7038</v>
      </c>
      <c r="C186" s="26" t="s">
        <v>7035</v>
      </c>
      <c r="D186" s="27">
        <v>45.8</v>
      </c>
      <c r="E186" s="28">
        <v>300</v>
      </c>
      <c r="F186" s="29">
        <v>1.1499999999999999</v>
      </c>
      <c r="G186" s="29">
        <v>0.82</v>
      </c>
      <c r="H186" s="30">
        <v>7.1999999999999998E-3</v>
      </c>
      <c r="I186" s="31">
        <v>6.15</v>
      </c>
      <c r="J186" s="31">
        <v>6</v>
      </c>
      <c r="K186" s="31">
        <v>4.6399999999999997</v>
      </c>
      <c r="L186" s="31">
        <v>4.82</v>
      </c>
      <c r="M186" s="28">
        <v>93</v>
      </c>
      <c r="N186" s="31">
        <v>0.09</v>
      </c>
      <c r="O186" s="31">
        <v>0.37</v>
      </c>
      <c r="P186" s="28">
        <v>342</v>
      </c>
      <c r="Q186" s="31">
        <v>0.16</v>
      </c>
      <c r="R186" s="31">
        <v>0.54</v>
      </c>
      <c r="S186" s="28">
        <v>3073</v>
      </c>
      <c r="T186" s="31">
        <v>0.5</v>
      </c>
      <c r="U186" s="31">
        <v>1.01</v>
      </c>
      <c r="V186" s="28">
        <v>6146</v>
      </c>
      <c r="W186" s="31">
        <v>1.01</v>
      </c>
      <c r="X186" s="26" t="s">
        <v>25</v>
      </c>
    </row>
    <row r="187" spans="1:24">
      <c r="A187" s="26" t="s">
        <v>7035</v>
      </c>
      <c r="B187" s="26" t="s">
        <v>7035</v>
      </c>
      <c r="C187" s="26" t="s">
        <v>7040</v>
      </c>
      <c r="D187" s="27">
        <v>24.6</v>
      </c>
      <c r="E187" s="28">
        <v>300</v>
      </c>
      <c r="F187" s="29">
        <v>0.82</v>
      </c>
      <c r="G187" s="29">
        <v>0.64</v>
      </c>
      <c r="H187" s="30">
        <v>7.3000000000000001E-3</v>
      </c>
      <c r="I187" s="31">
        <v>6</v>
      </c>
      <c r="J187" s="31">
        <v>6.01</v>
      </c>
      <c r="K187" s="31">
        <v>4.82</v>
      </c>
      <c r="L187" s="31">
        <v>5.01</v>
      </c>
      <c r="M187" s="28">
        <v>624</v>
      </c>
      <c r="N187" s="31">
        <v>0.21</v>
      </c>
      <c r="O187" s="31">
        <v>0.65</v>
      </c>
      <c r="P187" s="28">
        <v>2019</v>
      </c>
      <c r="Q187" s="31">
        <v>0.39</v>
      </c>
      <c r="R187" s="31">
        <v>0.91</v>
      </c>
      <c r="S187" s="28">
        <v>3097</v>
      </c>
      <c r="T187" s="31">
        <v>0.5</v>
      </c>
      <c r="U187" s="31">
        <v>1.01</v>
      </c>
      <c r="V187" s="28">
        <v>6194</v>
      </c>
      <c r="W187" s="31">
        <v>1.01</v>
      </c>
      <c r="X187" s="26" t="s">
        <v>25</v>
      </c>
    </row>
    <row r="188" spans="1:24">
      <c r="A188" s="26" t="s">
        <v>7041</v>
      </c>
      <c r="B188" s="26" t="s">
        <v>7041</v>
      </c>
      <c r="C188" s="26" t="s">
        <v>7042</v>
      </c>
      <c r="D188" s="27">
        <v>24.9</v>
      </c>
      <c r="E188" s="28">
        <v>300</v>
      </c>
      <c r="F188" s="29">
        <v>1.7</v>
      </c>
      <c r="G188" s="29">
        <v>1.47</v>
      </c>
      <c r="H188" s="30">
        <v>9.1999999999999998E-3</v>
      </c>
      <c r="I188" s="31">
        <v>5.83</v>
      </c>
      <c r="J188" s="31">
        <v>5.82</v>
      </c>
      <c r="K188" s="31">
        <v>3.77</v>
      </c>
      <c r="L188" s="31">
        <v>3.99</v>
      </c>
      <c r="M188" s="28">
        <v>43</v>
      </c>
      <c r="N188" s="31">
        <v>0.06</v>
      </c>
      <c r="O188" s="31">
        <v>0.32</v>
      </c>
      <c r="P188" s="28">
        <v>161</v>
      </c>
      <c r="Q188" s="31">
        <v>0.11</v>
      </c>
      <c r="R188" s="31">
        <v>0.47</v>
      </c>
      <c r="S188" s="28">
        <v>3480</v>
      </c>
      <c r="T188" s="31">
        <v>0.5</v>
      </c>
      <c r="U188" s="31">
        <v>1.1399999999999999</v>
      </c>
      <c r="V188" s="28">
        <v>6959</v>
      </c>
      <c r="W188" s="31">
        <v>1.1399999999999999</v>
      </c>
      <c r="X188" s="26" t="s">
        <v>25</v>
      </c>
    </row>
    <row r="189" spans="1:24">
      <c r="A189" s="26" t="s">
        <v>7043</v>
      </c>
      <c r="B189" s="26" t="s">
        <v>7043</v>
      </c>
      <c r="C189" s="26" t="s">
        <v>7044</v>
      </c>
      <c r="D189" s="27">
        <v>16.899999999999999</v>
      </c>
      <c r="E189" s="28">
        <v>300</v>
      </c>
      <c r="F189" s="29">
        <v>1.87</v>
      </c>
      <c r="G189" s="29">
        <v>1.71</v>
      </c>
      <c r="H189" s="30">
        <v>9.4999999999999998E-3</v>
      </c>
      <c r="I189" s="31">
        <v>5.81</v>
      </c>
      <c r="J189" s="31">
        <v>5.81</v>
      </c>
      <c r="K189" s="31">
        <v>3.58</v>
      </c>
      <c r="L189" s="31">
        <v>3.74</v>
      </c>
      <c r="M189" s="28">
        <v>30</v>
      </c>
      <c r="N189" s="31">
        <v>0.05</v>
      </c>
      <c r="O189" s="31">
        <v>0.28999999999999998</v>
      </c>
      <c r="P189" s="28">
        <v>114</v>
      </c>
      <c r="Q189" s="31">
        <v>0.09</v>
      </c>
      <c r="R189" s="31">
        <v>0.43</v>
      </c>
      <c r="S189" s="28">
        <v>3523</v>
      </c>
      <c r="T189" s="31">
        <v>0.5</v>
      </c>
      <c r="U189" s="31">
        <v>1.1499999999999999</v>
      </c>
      <c r="V189" s="28">
        <v>7046</v>
      </c>
      <c r="W189" s="31">
        <v>1.1499999999999999</v>
      </c>
      <c r="X189" s="26" t="s">
        <v>25</v>
      </c>
    </row>
    <row r="190" spans="1:24">
      <c r="A190" s="26" t="s">
        <v>7044</v>
      </c>
      <c r="B190" s="26" t="s">
        <v>7044</v>
      </c>
      <c r="C190" s="26" t="s">
        <v>7042</v>
      </c>
      <c r="D190" s="27">
        <v>28.1</v>
      </c>
      <c r="E190" s="28">
        <v>300</v>
      </c>
      <c r="F190" s="29">
        <v>1.69</v>
      </c>
      <c r="G190" s="29">
        <v>1.43</v>
      </c>
      <c r="H190" s="30">
        <v>9.2999999999999992E-3</v>
      </c>
      <c r="I190" s="31">
        <v>5.81</v>
      </c>
      <c r="J190" s="31">
        <v>5.82</v>
      </c>
      <c r="K190" s="31">
        <v>3.76</v>
      </c>
      <c r="L190" s="31">
        <v>4.03</v>
      </c>
      <c r="M190" s="28">
        <v>30</v>
      </c>
      <c r="N190" s="31">
        <v>0.05</v>
      </c>
      <c r="O190" s="31">
        <v>0.28000000000000003</v>
      </c>
      <c r="P190" s="28">
        <v>114</v>
      </c>
      <c r="Q190" s="31">
        <v>0.09</v>
      </c>
      <c r="R190" s="31">
        <v>0.43</v>
      </c>
      <c r="S190" s="28">
        <v>3483</v>
      </c>
      <c r="T190" s="31">
        <v>0.5</v>
      </c>
      <c r="U190" s="31">
        <v>1.1399999999999999</v>
      </c>
      <c r="V190" s="28">
        <v>6965</v>
      </c>
      <c r="W190" s="31">
        <v>1.1399999999999999</v>
      </c>
      <c r="X190" s="26" t="s">
        <v>25</v>
      </c>
    </row>
    <row r="191" spans="1:24">
      <c r="A191" s="26" t="s">
        <v>7045</v>
      </c>
      <c r="B191" s="26" t="s">
        <v>7045</v>
      </c>
      <c r="C191" s="26" t="s">
        <v>7046</v>
      </c>
      <c r="D191" s="27">
        <v>39</v>
      </c>
      <c r="E191" s="28">
        <v>300</v>
      </c>
      <c r="F191" s="29">
        <v>2.0699999999999998</v>
      </c>
      <c r="G191" s="29">
        <v>1.68</v>
      </c>
      <c r="H191" s="30">
        <v>0.01</v>
      </c>
      <c r="I191" s="31">
        <v>5.41</v>
      </c>
      <c r="J191" s="31">
        <v>5.74</v>
      </c>
      <c r="K191" s="31">
        <v>2.98</v>
      </c>
      <c r="L191" s="31">
        <v>3.7</v>
      </c>
      <c r="M191" s="28">
        <v>28</v>
      </c>
      <c r="N191" s="31">
        <v>0.05</v>
      </c>
      <c r="O191" s="31">
        <v>0.28999999999999998</v>
      </c>
      <c r="P191" s="28">
        <v>106</v>
      </c>
      <c r="Q191" s="31">
        <v>0.08</v>
      </c>
      <c r="R191" s="31">
        <v>0.43</v>
      </c>
      <c r="S191" s="28">
        <v>3620</v>
      </c>
      <c r="T191" s="31">
        <v>0.5</v>
      </c>
      <c r="U191" s="31">
        <v>1.19</v>
      </c>
      <c r="V191" s="28">
        <v>7241</v>
      </c>
      <c r="W191" s="31">
        <v>1.19</v>
      </c>
      <c r="X191" s="26" t="s">
        <v>25</v>
      </c>
    </row>
    <row r="192" spans="1:24">
      <c r="A192" s="26" t="s">
        <v>7046</v>
      </c>
      <c r="B192" s="26" t="s">
        <v>7046</v>
      </c>
      <c r="C192" s="26" t="s">
        <v>7042</v>
      </c>
      <c r="D192" s="27">
        <v>23.6</v>
      </c>
      <c r="E192" s="28">
        <v>300</v>
      </c>
      <c r="F192" s="29">
        <v>1.66</v>
      </c>
      <c r="G192" s="29">
        <v>1.43</v>
      </c>
      <c r="H192" s="30">
        <v>9.7000000000000003E-3</v>
      </c>
      <c r="I192" s="31">
        <v>5.74</v>
      </c>
      <c r="J192" s="31">
        <v>5.82</v>
      </c>
      <c r="K192" s="31">
        <v>3.72</v>
      </c>
      <c r="L192" s="31">
        <v>4.03</v>
      </c>
      <c r="M192" s="28">
        <v>75</v>
      </c>
      <c r="N192" s="31">
        <v>7.0000000000000007E-2</v>
      </c>
      <c r="O192" s="31">
        <v>0.38</v>
      </c>
      <c r="P192" s="28">
        <v>277</v>
      </c>
      <c r="Q192" s="31">
        <v>0.13</v>
      </c>
      <c r="R192" s="31">
        <v>0.56999999999999995</v>
      </c>
      <c r="S192" s="28">
        <v>3574</v>
      </c>
      <c r="T192" s="31">
        <v>0.5</v>
      </c>
      <c r="U192" s="31">
        <v>1.17</v>
      </c>
      <c r="V192" s="28">
        <v>7148</v>
      </c>
      <c r="W192" s="31">
        <v>1.17</v>
      </c>
      <c r="X192" s="26" t="s">
        <v>25</v>
      </c>
    </row>
    <row r="193" spans="1:24">
      <c r="A193" s="26" t="s">
        <v>7042</v>
      </c>
      <c r="B193" s="26" t="s">
        <v>7042</v>
      </c>
      <c r="C193" s="26" t="s">
        <v>7047</v>
      </c>
      <c r="D193" s="27">
        <v>40.1</v>
      </c>
      <c r="E193" s="28">
        <v>300</v>
      </c>
      <c r="F193" s="29">
        <v>1.42</v>
      </c>
      <c r="G193" s="29">
        <v>1.1499999999999999</v>
      </c>
      <c r="H193" s="30">
        <v>6.7000000000000002E-3</v>
      </c>
      <c r="I193" s="31">
        <v>5.82</v>
      </c>
      <c r="J193" s="31">
        <v>5.82</v>
      </c>
      <c r="K193" s="31">
        <v>4.04</v>
      </c>
      <c r="L193" s="31">
        <v>4.3099999999999996</v>
      </c>
      <c r="M193" s="28">
        <v>148</v>
      </c>
      <c r="N193" s="31">
        <v>0.11</v>
      </c>
      <c r="O193" s="31">
        <v>0.41</v>
      </c>
      <c r="P193" s="28">
        <v>529</v>
      </c>
      <c r="Q193" s="31">
        <v>0.2</v>
      </c>
      <c r="R193" s="31">
        <v>0.6</v>
      </c>
      <c r="S193" s="28">
        <v>2971</v>
      </c>
      <c r="T193" s="31">
        <v>0.5</v>
      </c>
      <c r="U193" s="31">
        <v>0.97</v>
      </c>
      <c r="V193" s="28">
        <v>5942</v>
      </c>
      <c r="W193" s="31">
        <v>0.97</v>
      </c>
      <c r="X193" s="26" t="s">
        <v>25</v>
      </c>
    </row>
    <row r="194" spans="1:24">
      <c r="A194" s="26" t="s">
        <v>7047</v>
      </c>
      <c r="B194" s="26" t="s">
        <v>7047</v>
      </c>
      <c r="C194" s="26" t="s">
        <v>7048</v>
      </c>
      <c r="D194" s="27">
        <v>19</v>
      </c>
      <c r="E194" s="28">
        <v>300</v>
      </c>
      <c r="F194" s="29">
        <v>1.1499999999999999</v>
      </c>
      <c r="G194" s="29">
        <v>1.01</v>
      </c>
      <c r="H194" s="30">
        <v>7.4000000000000003E-3</v>
      </c>
      <c r="I194" s="31">
        <v>5.82</v>
      </c>
      <c r="J194" s="31">
        <v>5.82</v>
      </c>
      <c r="K194" s="31">
        <v>4.3099999999999996</v>
      </c>
      <c r="L194" s="31">
        <v>4.45</v>
      </c>
      <c r="M194" s="28">
        <v>148</v>
      </c>
      <c r="N194" s="31">
        <v>0.11</v>
      </c>
      <c r="O194" s="31">
        <v>0.42</v>
      </c>
      <c r="P194" s="28">
        <v>529</v>
      </c>
      <c r="Q194" s="31">
        <v>0.2</v>
      </c>
      <c r="R194" s="31">
        <v>0.62</v>
      </c>
      <c r="S194" s="28">
        <v>3108</v>
      </c>
      <c r="T194" s="31">
        <v>0.5</v>
      </c>
      <c r="U194" s="31">
        <v>1.02</v>
      </c>
      <c r="V194" s="28">
        <v>6216</v>
      </c>
      <c r="W194" s="31">
        <v>1.02</v>
      </c>
      <c r="X194" s="26" t="s">
        <v>25</v>
      </c>
    </row>
    <row r="195" spans="1:24">
      <c r="A195" s="26" t="s">
        <v>7048</v>
      </c>
      <c r="B195" s="26" t="s">
        <v>7048</v>
      </c>
      <c r="C195" s="26" t="s">
        <v>7049</v>
      </c>
      <c r="D195" s="27">
        <v>23.5</v>
      </c>
      <c r="E195" s="28">
        <v>300</v>
      </c>
      <c r="F195" s="29">
        <v>1.01</v>
      </c>
      <c r="G195" s="29">
        <v>0.83</v>
      </c>
      <c r="H195" s="30">
        <v>7.7000000000000002E-3</v>
      </c>
      <c r="I195" s="31">
        <v>5.82</v>
      </c>
      <c r="J195" s="31">
        <v>5.96</v>
      </c>
      <c r="K195" s="31">
        <v>4.45</v>
      </c>
      <c r="L195" s="31">
        <v>4.7699999999999996</v>
      </c>
      <c r="M195" s="28">
        <v>161</v>
      </c>
      <c r="N195" s="31">
        <v>0.11</v>
      </c>
      <c r="O195" s="31">
        <v>0.44</v>
      </c>
      <c r="P195" s="28">
        <v>573</v>
      </c>
      <c r="Q195" s="31">
        <v>0.2</v>
      </c>
      <c r="R195" s="31">
        <v>0.64</v>
      </c>
      <c r="S195" s="28">
        <v>3169</v>
      </c>
      <c r="T195" s="31">
        <v>0.5</v>
      </c>
      <c r="U195" s="31">
        <v>1.04</v>
      </c>
      <c r="V195" s="28">
        <v>6337</v>
      </c>
      <c r="W195" s="31">
        <v>1.04</v>
      </c>
      <c r="X195" s="26" t="s">
        <v>25</v>
      </c>
    </row>
    <row r="196" spans="1:24">
      <c r="A196" s="26" t="s">
        <v>7050</v>
      </c>
      <c r="B196" s="26" t="s">
        <v>7050</v>
      </c>
      <c r="C196" s="26" t="s">
        <v>7051</v>
      </c>
      <c r="D196" s="27">
        <v>32.5</v>
      </c>
      <c r="E196" s="28">
        <v>300</v>
      </c>
      <c r="F196" s="29">
        <v>1.39</v>
      </c>
      <c r="G196" s="29">
        <v>1.1499999999999999</v>
      </c>
      <c r="H196" s="30">
        <v>7.4000000000000003E-3</v>
      </c>
      <c r="I196" s="31">
        <v>5.12</v>
      </c>
      <c r="J196" s="31">
        <v>5.58</v>
      </c>
      <c r="K196" s="31">
        <v>3.37</v>
      </c>
      <c r="L196" s="31">
        <v>4.07</v>
      </c>
      <c r="M196" s="28">
        <v>282</v>
      </c>
      <c r="N196" s="31">
        <v>0.14000000000000001</v>
      </c>
      <c r="O196" s="31">
        <v>0.52</v>
      </c>
      <c r="P196" s="28">
        <v>973</v>
      </c>
      <c r="Q196" s="31">
        <v>0.27</v>
      </c>
      <c r="R196" s="31">
        <v>0.74</v>
      </c>
      <c r="S196" s="28">
        <v>3111</v>
      </c>
      <c r="T196" s="31">
        <v>0.5</v>
      </c>
      <c r="U196" s="31">
        <v>1.02</v>
      </c>
      <c r="V196" s="28">
        <v>6222</v>
      </c>
      <c r="W196" s="31">
        <v>1.02</v>
      </c>
      <c r="X196" s="26" t="s">
        <v>25</v>
      </c>
    </row>
    <row r="197" spans="1:24">
      <c r="A197" s="26" t="s">
        <v>7051</v>
      </c>
      <c r="B197" s="26" t="s">
        <v>7051</v>
      </c>
      <c r="C197" s="26" t="s">
        <v>7052</v>
      </c>
      <c r="D197" s="27">
        <v>29.4</v>
      </c>
      <c r="E197" s="28">
        <v>300</v>
      </c>
      <c r="F197" s="29">
        <v>1.1399999999999999</v>
      </c>
      <c r="G197" s="29">
        <v>0.93</v>
      </c>
      <c r="H197" s="30">
        <v>7.1000000000000004E-3</v>
      </c>
      <c r="I197" s="31">
        <v>5.58</v>
      </c>
      <c r="J197" s="31">
        <v>5.78</v>
      </c>
      <c r="K197" s="31">
        <v>4.08</v>
      </c>
      <c r="L197" s="31">
        <v>4.49</v>
      </c>
      <c r="M197" s="28">
        <v>282</v>
      </c>
      <c r="N197" s="31">
        <v>0.15</v>
      </c>
      <c r="O197" s="31">
        <v>0.51</v>
      </c>
      <c r="P197" s="28">
        <v>973</v>
      </c>
      <c r="Q197" s="31">
        <v>0.27</v>
      </c>
      <c r="R197" s="31">
        <v>0.73</v>
      </c>
      <c r="S197" s="28">
        <v>3060</v>
      </c>
      <c r="T197" s="31">
        <v>0.5</v>
      </c>
      <c r="U197" s="31">
        <v>1</v>
      </c>
      <c r="V197" s="28">
        <v>6120</v>
      </c>
      <c r="W197" s="31">
        <v>1</v>
      </c>
      <c r="X197" s="26" t="s">
        <v>25</v>
      </c>
    </row>
    <row r="198" spans="1:24">
      <c r="A198" s="26" t="s">
        <v>7052</v>
      </c>
      <c r="B198" s="26" t="s">
        <v>7052</v>
      </c>
      <c r="C198" s="26" t="s">
        <v>7049</v>
      </c>
      <c r="D198" s="27">
        <v>23</v>
      </c>
      <c r="E198" s="28">
        <v>300</v>
      </c>
      <c r="F198" s="29">
        <v>0.92</v>
      </c>
      <c r="G198" s="29">
        <v>0.83</v>
      </c>
      <c r="H198" s="30">
        <v>3.8999999999999998E-3</v>
      </c>
      <c r="I198" s="31">
        <v>5.78</v>
      </c>
      <c r="J198" s="31">
        <v>5.96</v>
      </c>
      <c r="K198" s="31">
        <v>4.5</v>
      </c>
      <c r="L198" s="31">
        <v>4.7699999999999996</v>
      </c>
      <c r="M198" s="28">
        <v>346</v>
      </c>
      <c r="N198" s="31">
        <v>0.19</v>
      </c>
      <c r="O198" s="31">
        <v>0.44</v>
      </c>
      <c r="P198" s="28">
        <v>1177</v>
      </c>
      <c r="Q198" s="31">
        <v>0.35</v>
      </c>
      <c r="R198" s="31">
        <v>0.62</v>
      </c>
      <c r="S198" s="28">
        <v>2265</v>
      </c>
      <c r="T198" s="31">
        <v>0.5</v>
      </c>
      <c r="U198" s="31">
        <v>0.74</v>
      </c>
      <c r="V198" s="28">
        <v>4530</v>
      </c>
      <c r="W198" s="31">
        <v>0.74</v>
      </c>
      <c r="X198" s="26" t="s">
        <v>25</v>
      </c>
    </row>
    <row r="199" spans="1:24">
      <c r="A199" s="26" t="s">
        <v>7049</v>
      </c>
      <c r="B199" s="26" t="s">
        <v>7049</v>
      </c>
      <c r="C199" s="26" t="s">
        <v>7040</v>
      </c>
      <c r="D199" s="27">
        <v>44.8</v>
      </c>
      <c r="E199" s="28">
        <v>300</v>
      </c>
      <c r="F199" s="29">
        <v>0.83</v>
      </c>
      <c r="G199" s="29">
        <v>0.64</v>
      </c>
      <c r="H199" s="30">
        <v>4.1999999999999997E-3</v>
      </c>
      <c r="I199" s="31">
        <v>5.96</v>
      </c>
      <c r="J199" s="31">
        <v>6.01</v>
      </c>
      <c r="K199" s="31">
        <v>4.7699999999999996</v>
      </c>
      <c r="L199" s="31">
        <v>5.01</v>
      </c>
      <c r="M199" s="28">
        <v>569</v>
      </c>
      <c r="N199" s="31">
        <v>0.23</v>
      </c>
      <c r="O199" s="31">
        <v>0.52</v>
      </c>
      <c r="P199" s="28">
        <v>1856</v>
      </c>
      <c r="Q199" s="31">
        <v>0.44</v>
      </c>
      <c r="R199" s="31">
        <v>0.73</v>
      </c>
      <c r="S199" s="28">
        <v>2358</v>
      </c>
      <c r="T199" s="31">
        <v>0.5</v>
      </c>
      <c r="U199" s="31">
        <v>0.77</v>
      </c>
      <c r="V199" s="28">
        <v>4716</v>
      </c>
      <c r="W199" s="31">
        <v>0.77</v>
      </c>
      <c r="X199" s="26" t="s">
        <v>25</v>
      </c>
    </row>
    <row r="200" spans="1:24">
      <c r="A200" s="26" t="s">
        <v>7040</v>
      </c>
      <c r="B200" s="26" t="s">
        <v>7040</v>
      </c>
      <c r="C200" s="26" t="s">
        <v>7053</v>
      </c>
      <c r="D200" s="27">
        <v>45.2</v>
      </c>
      <c r="E200" s="28">
        <v>400</v>
      </c>
      <c r="F200" s="29">
        <v>0.56000000000000005</v>
      </c>
      <c r="G200" s="29">
        <v>0.44</v>
      </c>
      <c r="H200" s="30">
        <v>2.7000000000000001E-3</v>
      </c>
      <c r="I200" s="31">
        <v>6.01</v>
      </c>
      <c r="J200" s="31">
        <v>6.03</v>
      </c>
      <c r="K200" s="31">
        <v>4.99</v>
      </c>
      <c r="L200" s="31">
        <v>5.13</v>
      </c>
      <c r="M200" s="28">
        <v>1193</v>
      </c>
      <c r="N200" s="31">
        <v>0.26</v>
      </c>
      <c r="O200" s="31">
        <v>0.53</v>
      </c>
      <c r="P200" s="28">
        <v>3615</v>
      </c>
      <c r="Q200" s="31">
        <v>0.47</v>
      </c>
      <c r="R200" s="31">
        <v>0.72</v>
      </c>
      <c r="S200" s="28">
        <v>4018</v>
      </c>
      <c r="T200" s="31">
        <v>0.5</v>
      </c>
      <c r="U200" s="31">
        <v>0.74</v>
      </c>
      <c r="V200" s="28">
        <v>8035</v>
      </c>
      <c r="W200" s="31">
        <v>0.74</v>
      </c>
      <c r="X200" s="26" t="s">
        <v>25</v>
      </c>
    </row>
    <row r="201" spans="1:24">
      <c r="A201" s="26" t="s">
        <v>7054</v>
      </c>
      <c r="B201" s="26" t="s">
        <v>7054</v>
      </c>
      <c r="C201" s="26" t="s">
        <v>7055</v>
      </c>
      <c r="D201" s="27">
        <v>40.799999999999997</v>
      </c>
      <c r="E201" s="28">
        <v>300</v>
      </c>
      <c r="F201" s="29">
        <v>1.18</v>
      </c>
      <c r="G201" s="29">
        <v>0.88</v>
      </c>
      <c r="H201" s="30">
        <v>7.4000000000000003E-3</v>
      </c>
      <c r="I201" s="31">
        <v>6.01</v>
      </c>
      <c r="J201" s="31">
        <v>6.15</v>
      </c>
      <c r="K201" s="31">
        <v>4.47</v>
      </c>
      <c r="L201" s="31">
        <v>4.91</v>
      </c>
      <c r="M201" s="28">
        <v>20</v>
      </c>
      <c r="N201" s="31">
        <v>0.04</v>
      </c>
      <c r="O201" s="31">
        <v>0.23</v>
      </c>
      <c r="P201" s="28">
        <v>76</v>
      </c>
      <c r="Q201" s="31">
        <v>0.08</v>
      </c>
      <c r="R201" s="31">
        <v>0.35</v>
      </c>
      <c r="S201" s="28">
        <v>3105</v>
      </c>
      <c r="T201" s="31">
        <v>0.5</v>
      </c>
      <c r="U201" s="31">
        <v>1.02</v>
      </c>
      <c r="V201" s="28">
        <v>6209</v>
      </c>
      <c r="W201" s="31">
        <v>1.02</v>
      </c>
      <c r="X201" s="26" t="s">
        <v>25</v>
      </c>
    </row>
    <row r="202" spans="1:24">
      <c r="A202" s="26" t="s">
        <v>7056</v>
      </c>
      <c r="B202" s="26" t="s">
        <v>7056</v>
      </c>
      <c r="C202" s="26" t="s">
        <v>7057</v>
      </c>
      <c r="D202" s="27">
        <v>28.8</v>
      </c>
      <c r="E202" s="28">
        <v>300</v>
      </c>
      <c r="F202" s="29">
        <v>1.3</v>
      </c>
      <c r="G202" s="29">
        <v>1.0900000000000001</v>
      </c>
      <c r="H202" s="30">
        <v>7.3000000000000001E-3</v>
      </c>
      <c r="I202" s="31">
        <v>6.14</v>
      </c>
      <c r="J202" s="31">
        <v>6.14</v>
      </c>
      <c r="K202" s="31">
        <v>4.4800000000000004</v>
      </c>
      <c r="L202" s="31">
        <v>4.6900000000000004</v>
      </c>
      <c r="M202" s="28">
        <v>45</v>
      </c>
      <c r="N202" s="31">
        <v>0.06</v>
      </c>
      <c r="O202" s="31">
        <v>0.3</v>
      </c>
      <c r="P202" s="28">
        <v>169</v>
      </c>
      <c r="Q202" s="31">
        <v>0.11</v>
      </c>
      <c r="R202" s="31">
        <v>0.44</v>
      </c>
      <c r="S202" s="28">
        <v>3092</v>
      </c>
      <c r="T202" s="31">
        <v>0.5</v>
      </c>
      <c r="U202" s="31">
        <v>1.01</v>
      </c>
      <c r="V202" s="28">
        <v>6183</v>
      </c>
      <c r="W202" s="31">
        <v>1.01</v>
      </c>
      <c r="X202" s="26" t="s">
        <v>25</v>
      </c>
    </row>
    <row r="203" spans="1:24">
      <c r="A203" s="26" t="s">
        <v>7057</v>
      </c>
      <c r="B203" s="26" t="s">
        <v>7057</v>
      </c>
      <c r="C203" s="26" t="s">
        <v>7055</v>
      </c>
      <c r="D203" s="27">
        <v>28.8</v>
      </c>
      <c r="E203" s="28">
        <v>300</v>
      </c>
      <c r="F203" s="29">
        <v>1.0900000000000001</v>
      </c>
      <c r="G203" s="29">
        <v>0.88</v>
      </c>
      <c r="H203" s="30">
        <v>7.3000000000000001E-3</v>
      </c>
      <c r="I203" s="31">
        <v>6.14</v>
      </c>
      <c r="J203" s="31">
        <v>6.15</v>
      </c>
      <c r="K203" s="31">
        <v>4.6900000000000004</v>
      </c>
      <c r="L203" s="31">
        <v>4.91</v>
      </c>
      <c r="M203" s="28">
        <v>45</v>
      </c>
      <c r="N203" s="31">
        <v>0.06</v>
      </c>
      <c r="O203" s="31">
        <v>0.3</v>
      </c>
      <c r="P203" s="28">
        <v>169</v>
      </c>
      <c r="Q203" s="31">
        <v>0.11</v>
      </c>
      <c r="R203" s="31">
        <v>0.44</v>
      </c>
      <c r="S203" s="28">
        <v>3092</v>
      </c>
      <c r="T203" s="31">
        <v>0.5</v>
      </c>
      <c r="U203" s="31">
        <v>1.01</v>
      </c>
      <c r="V203" s="28">
        <v>6183</v>
      </c>
      <c r="W203" s="31">
        <v>1.01</v>
      </c>
      <c r="X203" s="26" t="s">
        <v>25</v>
      </c>
    </row>
    <row r="204" spans="1:24">
      <c r="A204" s="26" t="s">
        <v>7055</v>
      </c>
      <c r="B204" s="26" t="s">
        <v>7055</v>
      </c>
      <c r="C204" s="26" t="s">
        <v>7058</v>
      </c>
      <c r="D204" s="27">
        <v>24.5</v>
      </c>
      <c r="E204" s="28">
        <v>300</v>
      </c>
      <c r="F204" s="29">
        <v>0.88</v>
      </c>
      <c r="G204" s="29">
        <v>0.7</v>
      </c>
      <c r="H204" s="30">
        <v>7.3000000000000001E-3</v>
      </c>
      <c r="I204" s="31">
        <v>6.15</v>
      </c>
      <c r="J204" s="31">
        <v>6.18</v>
      </c>
      <c r="K204" s="31">
        <v>4.91</v>
      </c>
      <c r="L204" s="31">
        <v>5.12</v>
      </c>
      <c r="M204" s="28">
        <v>82</v>
      </c>
      <c r="N204" s="31">
        <v>0.08</v>
      </c>
      <c r="O204" s="31">
        <v>0.36</v>
      </c>
      <c r="P204" s="28">
        <v>302</v>
      </c>
      <c r="Q204" s="31">
        <v>0.15</v>
      </c>
      <c r="R204" s="31">
        <v>0.53</v>
      </c>
      <c r="S204" s="28">
        <v>3103</v>
      </c>
      <c r="T204" s="31">
        <v>0.5</v>
      </c>
      <c r="U204" s="31">
        <v>1.02</v>
      </c>
      <c r="V204" s="28">
        <v>6207</v>
      </c>
      <c r="W204" s="31">
        <v>1.02</v>
      </c>
      <c r="X204" s="26" t="s">
        <v>25</v>
      </c>
    </row>
    <row r="205" spans="1:24">
      <c r="A205" s="26" t="s">
        <v>7058</v>
      </c>
      <c r="B205" s="26" t="s">
        <v>7058</v>
      </c>
      <c r="C205" s="26" t="s">
        <v>7053</v>
      </c>
      <c r="D205" s="27">
        <v>23.8</v>
      </c>
      <c r="E205" s="28">
        <v>300</v>
      </c>
      <c r="F205" s="29">
        <v>0.7</v>
      </c>
      <c r="G205" s="29">
        <v>0.52</v>
      </c>
      <c r="H205" s="30">
        <v>7.6E-3</v>
      </c>
      <c r="I205" s="31">
        <v>6.18</v>
      </c>
      <c r="J205" s="31">
        <v>6.03</v>
      </c>
      <c r="K205" s="31">
        <v>5.12</v>
      </c>
      <c r="L205" s="31">
        <v>5.15</v>
      </c>
      <c r="M205" s="28">
        <v>134</v>
      </c>
      <c r="N205" s="31">
        <v>0.1</v>
      </c>
      <c r="O205" s="31">
        <v>0.42</v>
      </c>
      <c r="P205" s="28">
        <v>482</v>
      </c>
      <c r="Q205" s="31">
        <v>0.19</v>
      </c>
      <c r="R205" s="31">
        <v>0.61</v>
      </c>
      <c r="S205" s="28">
        <v>3149</v>
      </c>
      <c r="T205" s="31">
        <v>0.5</v>
      </c>
      <c r="U205" s="31">
        <v>1.03</v>
      </c>
      <c r="V205" s="28">
        <v>6297</v>
      </c>
      <c r="W205" s="31">
        <v>1.03</v>
      </c>
      <c r="X205" s="26" t="s">
        <v>25</v>
      </c>
    </row>
    <row r="206" spans="1:24">
      <c r="A206" s="26" t="s">
        <v>7053</v>
      </c>
      <c r="B206" s="26" t="s">
        <v>7053</v>
      </c>
      <c r="C206" s="26" t="s">
        <v>7059</v>
      </c>
      <c r="D206" s="27">
        <v>28.8</v>
      </c>
      <c r="E206" s="28">
        <v>400</v>
      </c>
      <c r="F206" s="29">
        <v>0.44</v>
      </c>
      <c r="G206" s="29">
        <v>0.36</v>
      </c>
      <c r="H206" s="30">
        <v>2.8E-3</v>
      </c>
      <c r="I206" s="31">
        <v>6.03</v>
      </c>
      <c r="J206" s="31">
        <v>6.09</v>
      </c>
      <c r="K206" s="31">
        <v>5.13</v>
      </c>
      <c r="L206" s="31">
        <v>5.27</v>
      </c>
      <c r="M206" s="28">
        <v>1344</v>
      </c>
      <c r="N206" s="31">
        <v>0.27</v>
      </c>
      <c r="O206" s="31">
        <v>0.56000000000000005</v>
      </c>
      <c r="P206" s="28">
        <v>4018</v>
      </c>
      <c r="Q206" s="31">
        <v>0.49</v>
      </c>
      <c r="R206" s="31">
        <v>0.75</v>
      </c>
      <c r="S206" s="28">
        <v>4109</v>
      </c>
      <c r="T206" s="31">
        <v>0.5</v>
      </c>
      <c r="U206" s="31">
        <v>0.76</v>
      </c>
      <c r="V206" s="28">
        <v>8219</v>
      </c>
      <c r="W206" s="31">
        <v>0.76</v>
      </c>
      <c r="X206" s="26" t="s">
        <v>25</v>
      </c>
    </row>
    <row r="207" spans="1:24">
      <c r="A207" s="26" t="s">
        <v>7059</v>
      </c>
      <c r="B207" s="26" t="s">
        <v>7059</v>
      </c>
      <c r="C207" s="26" t="s">
        <v>7060</v>
      </c>
      <c r="D207" s="27">
        <v>27.7</v>
      </c>
      <c r="E207" s="28">
        <v>400</v>
      </c>
      <c r="F207" s="29">
        <v>0.36</v>
      </c>
      <c r="G207" s="29">
        <v>0.28000000000000003</v>
      </c>
      <c r="H207" s="30">
        <v>2.8999999999999998E-3</v>
      </c>
      <c r="I207" s="31">
        <v>6.09</v>
      </c>
      <c r="J207" s="31">
        <v>6.01</v>
      </c>
      <c r="K207" s="31">
        <v>5.27</v>
      </c>
      <c r="L207" s="31">
        <v>5.27</v>
      </c>
      <c r="M207" s="28">
        <v>1344</v>
      </c>
      <c r="N207" s="31">
        <v>0.27</v>
      </c>
      <c r="O207" s="31">
        <v>0.56999999999999995</v>
      </c>
      <c r="P207" s="28">
        <v>4018</v>
      </c>
      <c r="Q207" s="31">
        <v>0.49</v>
      </c>
      <c r="R207" s="31">
        <v>0.76</v>
      </c>
      <c r="S207" s="28">
        <v>4190</v>
      </c>
      <c r="T207" s="31">
        <v>0.5</v>
      </c>
      <c r="U207" s="31">
        <v>0.77</v>
      </c>
      <c r="V207" s="28">
        <v>8381</v>
      </c>
      <c r="W207" s="31">
        <v>0.77</v>
      </c>
      <c r="X207" s="26" t="s">
        <v>25</v>
      </c>
    </row>
    <row r="208" spans="1:24">
      <c r="A208" s="26" t="s">
        <v>7061</v>
      </c>
      <c r="B208" s="26" t="s">
        <v>7061</v>
      </c>
      <c r="C208" s="26" t="s">
        <v>7062</v>
      </c>
      <c r="D208" s="27">
        <v>38.799999999999997</v>
      </c>
      <c r="E208" s="28">
        <v>300</v>
      </c>
      <c r="F208" s="29">
        <v>0.98</v>
      </c>
      <c r="G208" s="29">
        <v>0.7</v>
      </c>
      <c r="H208" s="30">
        <v>7.1999999999999998E-3</v>
      </c>
      <c r="I208" s="31">
        <v>6.2</v>
      </c>
      <c r="J208" s="31">
        <v>6.26</v>
      </c>
      <c r="K208" s="31">
        <v>4.8600000000000003</v>
      </c>
      <c r="L208" s="31">
        <v>5.2</v>
      </c>
      <c r="M208" s="28">
        <v>25</v>
      </c>
      <c r="N208" s="31">
        <v>0.05</v>
      </c>
      <c r="O208" s="31">
        <v>0.25</v>
      </c>
      <c r="P208" s="28">
        <v>97</v>
      </c>
      <c r="Q208" s="31">
        <v>0.09</v>
      </c>
      <c r="R208" s="31">
        <v>0.37</v>
      </c>
      <c r="S208" s="28">
        <v>3076</v>
      </c>
      <c r="T208" s="31">
        <v>0.5</v>
      </c>
      <c r="U208" s="31">
        <v>1.01</v>
      </c>
      <c r="V208" s="28">
        <v>6151</v>
      </c>
      <c r="W208" s="31">
        <v>1.01</v>
      </c>
      <c r="X208" s="26" t="s">
        <v>25</v>
      </c>
    </row>
    <row r="209" spans="1:24">
      <c r="A209" s="26" t="s">
        <v>7063</v>
      </c>
      <c r="B209" s="26" t="s">
        <v>7063</v>
      </c>
      <c r="C209" s="26" t="s">
        <v>7062</v>
      </c>
      <c r="D209" s="27">
        <v>47.8</v>
      </c>
      <c r="E209" s="28">
        <v>300</v>
      </c>
      <c r="F209" s="29">
        <v>1.05</v>
      </c>
      <c r="G209" s="29">
        <v>0.7</v>
      </c>
      <c r="H209" s="30">
        <v>7.3000000000000001E-3</v>
      </c>
      <c r="I209" s="31">
        <v>6.07</v>
      </c>
      <c r="J209" s="31">
        <v>6.26</v>
      </c>
      <c r="K209" s="31">
        <v>4.66</v>
      </c>
      <c r="L209" s="31">
        <v>5.2</v>
      </c>
      <c r="M209" s="28">
        <v>82</v>
      </c>
      <c r="N209" s="31">
        <v>0.08</v>
      </c>
      <c r="O209" s="31">
        <v>0.35</v>
      </c>
      <c r="P209" s="28">
        <v>302</v>
      </c>
      <c r="Q209" s="31">
        <v>0.15</v>
      </c>
      <c r="R209" s="31">
        <v>0.52</v>
      </c>
      <c r="S209" s="28">
        <v>3098</v>
      </c>
      <c r="T209" s="31">
        <v>0.5</v>
      </c>
      <c r="U209" s="31">
        <v>1.01</v>
      </c>
      <c r="V209" s="28">
        <v>6196</v>
      </c>
      <c r="W209" s="31">
        <v>1.01</v>
      </c>
      <c r="X209" s="26" t="s">
        <v>25</v>
      </c>
    </row>
    <row r="210" spans="1:24">
      <c r="A210" s="26" t="s">
        <v>7064</v>
      </c>
      <c r="B210" s="26" t="s">
        <v>7064</v>
      </c>
      <c r="C210" s="26" t="s">
        <v>7065</v>
      </c>
      <c r="D210" s="27">
        <v>30.9</v>
      </c>
      <c r="E210" s="28">
        <v>300</v>
      </c>
      <c r="F210" s="29">
        <v>1.1599999999999999</v>
      </c>
      <c r="G210" s="29">
        <v>0.93</v>
      </c>
      <c r="H210" s="30">
        <v>7.4000000000000003E-3</v>
      </c>
      <c r="I210" s="31">
        <v>6.29</v>
      </c>
      <c r="J210" s="31">
        <v>6.3</v>
      </c>
      <c r="K210" s="31">
        <v>4.7699999999999996</v>
      </c>
      <c r="L210" s="31">
        <v>5.01</v>
      </c>
      <c r="M210" s="28">
        <v>67</v>
      </c>
      <c r="N210" s="31">
        <v>7.0000000000000007E-2</v>
      </c>
      <c r="O210" s="31">
        <v>0.34</v>
      </c>
      <c r="P210" s="28">
        <v>249</v>
      </c>
      <c r="Q210" s="31">
        <v>0.14000000000000001</v>
      </c>
      <c r="R210" s="31">
        <v>0.5</v>
      </c>
      <c r="S210" s="28">
        <v>3124</v>
      </c>
      <c r="T210" s="31">
        <v>0.5</v>
      </c>
      <c r="U210" s="31">
        <v>1.02</v>
      </c>
      <c r="V210" s="28">
        <v>6247</v>
      </c>
      <c r="W210" s="31">
        <v>1.02</v>
      </c>
      <c r="X210" s="26" t="s">
        <v>25</v>
      </c>
    </row>
    <row r="211" spans="1:24">
      <c r="A211" s="26" t="s">
        <v>7065</v>
      </c>
      <c r="B211" s="26" t="s">
        <v>7065</v>
      </c>
      <c r="C211" s="26" t="s">
        <v>7062</v>
      </c>
      <c r="D211" s="27">
        <v>31</v>
      </c>
      <c r="E211" s="28">
        <v>300</v>
      </c>
      <c r="F211" s="29">
        <v>0.93</v>
      </c>
      <c r="G211" s="29">
        <v>0.7</v>
      </c>
      <c r="H211" s="30">
        <v>7.4000000000000003E-3</v>
      </c>
      <c r="I211" s="31">
        <v>6.3</v>
      </c>
      <c r="J211" s="31">
        <v>6.26</v>
      </c>
      <c r="K211" s="31">
        <v>5.01</v>
      </c>
      <c r="L211" s="31">
        <v>5.2</v>
      </c>
      <c r="M211" s="28">
        <v>67</v>
      </c>
      <c r="N211" s="31">
        <v>7.0000000000000007E-2</v>
      </c>
      <c r="O211" s="31">
        <v>0.33</v>
      </c>
      <c r="P211" s="28">
        <v>249</v>
      </c>
      <c r="Q211" s="31">
        <v>0.14000000000000001</v>
      </c>
      <c r="R211" s="31">
        <v>0.5</v>
      </c>
      <c r="S211" s="28">
        <v>3119</v>
      </c>
      <c r="T211" s="31">
        <v>0.5</v>
      </c>
      <c r="U211" s="31">
        <v>1.02</v>
      </c>
      <c r="V211" s="28">
        <v>6237</v>
      </c>
      <c r="W211" s="31">
        <v>1.02</v>
      </c>
      <c r="X211" s="26" t="s">
        <v>25</v>
      </c>
    </row>
    <row r="212" spans="1:24">
      <c r="A212" s="26" t="s">
        <v>7062</v>
      </c>
      <c r="B212" s="26" t="s">
        <v>7062</v>
      </c>
      <c r="C212" s="26" t="s">
        <v>7060</v>
      </c>
      <c r="D212" s="27">
        <v>46.3</v>
      </c>
      <c r="E212" s="28">
        <v>300</v>
      </c>
      <c r="F212" s="29">
        <v>0.7</v>
      </c>
      <c r="G212" s="29">
        <v>0.36</v>
      </c>
      <c r="H212" s="30">
        <v>7.3000000000000001E-3</v>
      </c>
      <c r="I212" s="31">
        <v>6.26</v>
      </c>
      <c r="J212" s="31">
        <v>6.01</v>
      </c>
      <c r="K212" s="31">
        <v>5.2</v>
      </c>
      <c r="L212" s="31">
        <v>5.29</v>
      </c>
      <c r="M212" s="28">
        <v>191</v>
      </c>
      <c r="N212" s="31">
        <v>0.12</v>
      </c>
      <c r="O212" s="31">
        <v>0.46</v>
      </c>
      <c r="P212" s="28">
        <v>676</v>
      </c>
      <c r="Q212" s="31">
        <v>0.22</v>
      </c>
      <c r="R212" s="31">
        <v>0.67</v>
      </c>
      <c r="S212" s="28">
        <v>3103</v>
      </c>
      <c r="T212" s="31">
        <v>0.5</v>
      </c>
      <c r="U212" s="31">
        <v>1.02</v>
      </c>
      <c r="V212" s="28">
        <v>6205</v>
      </c>
      <c r="W212" s="31">
        <v>1.02</v>
      </c>
      <c r="X212" s="26" t="s">
        <v>25</v>
      </c>
    </row>
    <row r="213" spans="1:24">
      <c r="A213" s="26" t="s">
        <v>7060</v>
      </c>
      <c r="B213" s="26" t="s">
        <v>7060</v>
      </c>
      <c r="C213" s="26" t="s">
        <v>7066</v>
      </c>
      <c r="D213" s="27">
        <v>27.1</v>
      </c>
      <c r="E213" s="28">
        <v>400</v>
      </c>
      <c r="F213" s="29">
        <v>0.28000000000000003</v>
      </c>
      <c r="G213" s="29">
        <v>0.2</v>
      </c>
      <c r="H213" s="30">
        <v>3.0000000000000001E-3</v>
      </c>
      <c r="I213" s="31">
        <v>6.01</v>
      </c>
      <c r="J213" s="31">
        <v>6.05</v>
      </c>
      <c r="K213" s="31">
        <v>5.27</v>
      </c>
      <c r="L213" s="31">
        <v>5.39</v>
      </c>
      <c r="M213" s="28">
        <v>1567</v>
      </c>
      <c r="N213" s="31">
        <v>0.28999999999999998</v>
      </c>
      <c r="O213" s="31">
        <v>0.6</v>
      </c>
      <c r="P213" s="28">
        <v>4601</v>
      </c>
      <c r="Q213" s="31">
        <v>0.52</v>
      </c>
      <c r="R213" s="31">
        <v>0.8</v>
      </c>
      <c r="S213" s="28">
        <v>4236</v>
      </c>
      <c r="T213" s="31">
        <v>0.5</v>
      </c>
      <c r="U213" s="31">
        <v>0.78</v>
      </c>
      <c r="V213" s="28">
        <v>8473</v>
      </c>
      <c r="W213" s="31">
        <v>0.78</v>
      </c>
      <c r="X213" s="26" t="s">
        <v>25</v>
      </c>
    </row>
    <row r="214" spans="1:24">
      <c r="A214" s="26" t="s">
        <v>7066</v>
      </c>
      <c r="B214" s="26" t="s">
        <v>7066</v>
      </c>
      <c r="C214" s="26" t="s">
        <v>7067</v>
      </c>
      <c r="D214" s="27">
        <v>30.8</v>
      </c>
      <c r="E214" s="28">
        <v>400</v>
      </c>
      <c r="F214" s="29">
        <v>0.2</v>
      </c>
      <c r="G214" s="29">
        <v>0.11</v>
      </c>
      <c r="H214" s="30">
        <v>2.8999999999999998E-3</v>
      </c>
      <c r="I214" s="31">
        <v>6.05</v>
      </c>
      <c r="J214" s="31">
        <v>6.08</v>
      </c>
      <c r="K214" s="31">
        <v>5.39</v>
      </c>
      <c r="L214" s="31">
        <v>5.51</v>
      </c>
      <c r="M214" s="28">
        <v>1612</v>
      </c>
      <c r="N214" s="31">
        <v>0.3</v>
      </c>
      <c r="O214" s="31">
        <v>0.6</v>
      </c>
      <c r="P214" s="28">
        <v>4717</v>
      </c>
      <c r="Q214" s="31">
        <v>0.54</v>
      </c>
      <c r="R214" s="31">
        <v>0.8</v>
      </c>
      <c r="S214" s="28">
        <v>4215</v>
      </c>
      <c r="T214" s="31">
        <v>0.5</v>
      </c>
      <c r="U214" s="31">
        <v>0.78</v>
      </c>
      <c r="V214" s="28">
        <v>8430</v>
      </c>
      <c r="W214" s="31">
        <v>0.78</v>
      </c>
      <c r="X214" s="26" t="s">
        <v>25</v>
      </c>
    </row>
    <row r="215" spans="1:24">
      <c r="A215" s="26" t="s">
        <v>7067</v>
      </c>
      <c r="B215" s="26" t="s">
        <v>7067</v>
      </c>
      <c r="C215" s="26" t="s">
        <v>7088</v>
      </c>
      <c r="D215" s="27">
        <v>56.9</v>
      </c>
      <c r="E215" s="28">
        <v>500</v>
      </c>
      <c r="F215" s="29">
        <v>0.03</v>
      </c>
      <c r="G215" s="29">
        <v>-0.08</v>
      </c>
      <c r="H215" s="30">
        <v>1.9E-3</v>
      </c>
      <c r="I215" s="31">
        <v>6.08</v>
      </c>
      <c r="J215" s="31">
        <v>6.45</v>
      </c>
      <c r="K215" s="31">
        <v>5.48</v>
      </c>
      <c r="L215" s="31">
        <v>5.96</v>
      </c>
      <c r="M215" s="28">
        <v>1741</v>
      </c>
      <c r="N215" s="31">
        <v>0.25</v>
      </c>
      <c r="O215" s="31">
        <v>0.52</v>
      </c>
      <c r="P215" s="28">
        <v>5047</v>
      </c>
      <c r="Q215" s="31">
        <v>0.44</v>
      </c>
      <c r="R215" s="31">
        <v>0.69</v>
      </c>
      <c r="S215" s="28">
        <v>6216</v>
      </c>
      <c r="T215" s="31">
        <v>0.5</v>
      </c>
      <c r="U215" s="31">
        <v>0.73</v>
      </c>
      <c r="V215" s="28">
        <v>12432</v>
      </c>
      <c r="W215" s="31">
        <v>0.73</v>
      </c>
      <c r="X215" s="26" t="s">
        <v>25</v>
      </c>
    </row>
    <row r="216" spans="1:24">
      <c r="A216" s="26" t="s">
        <v>6923</v>
      </c>
      <c r="B216" s="26" t="s">
        <v>6923</v>
      </c>
      <c r="C216" s="26" t="s">
        <v>7068</v>
      </c>
      <c r="D216" s="27">
        <v>49.4</v>
      </c>
      <c r="E216" s="28">
        <v>700</v>
      </c>
      <c r="F216" s="29">
        <v>-2.84</v>
      </c>
      <c r="G216" s="29">
        <v>-2.91</v>
      </c>
      <c r="H216" s="30">
        <v>1.4E-3</v>
      </c>
      <c r="I216" s="31">
        <v>3.47</v>
      </c>
      <c r="J216" s="31">
        <v>2.81</v>
      </c>
      <c r="K216" s="31">
        <v>5.52</v>
      </c>
      <c r="L216" s="31">
        <v>4.93</v>
      </c>
      <c r="M216" s="28">
        <v>3721</v>
      </c>
      <c r="N216" s="31">
        <v>0.26</v>
      </c>
      <c r="O216" s="31">
        <v>0.56000000000000005</v>
      </c>
      <c r="P216" s="28">
        <v>9747</v>
      </c>
      <c r="Q216" s="31">
        <v>0.42</v>
      </c>
      <c r="R216" s="31">
        <v>0.73</v>
      </c>
      <c r="S216" s="28">
        <v>25519</v>
      </c>
      <c r="T216" s="31">
        <v>0.8</v>
      </c>
      <c r="U216" s="31">
        <v>0.89</v>
      </c>
      <c r="V216" s="28">
        <v>26107</v>
      </c>
      <c r="W216" s="31">
        <v>0.79</v>
      </c>
      <c r="X216" s="26" t="s">
        <v>25</v>
      </c>
    </row>
    <row r="217" spans="1:24">
      <c r="A217" s="26" t="s">
        <v>7068</v>
      </c>
      <c r="B217" s="26" t="s">
        <v>7068</v>
      </c>
      <c r="C217" s="26" t="s">
        <v>7069</v>
      </c>
      <c r="D217" s="27">
        <v>30.4</v>
      </c>
      <c r="E217" s="28">
        <v>700</v>
      </c>
      <c r="F217" s="29">
        <v>-2.91</v>
      </c>
      <c r="G217" s="29">
        <v>-2.95</v>
      </c>
      <c r="H217" s="30">
        <v>1.2999999999999999E-3</v>
      </c>
      <c r="I217" s="31">
        <v>2.81</v>
      </c>
      <c r="J217" s="31">
        <v>2.94</v>
      </c>
      <c r="K217" s="31">
        <v>4.93</v>
      </c>
      <c r="L217" s="31">
        <v>5.0999999999999996</v>
      </c>
      <c r="M217" s="28">
        <v>3783</v>
      </c>
      <c r="N217" s="31">
        <v>0.26</v>
      </c>
      <c r="O217" s="31">
        <v>0.54</v>
      </c>
      <c r="P217" s="28">
        <v>9886</v>
      </c>
      <c r="Q217" s="31">
        <v>0.44</v>
      </c>
      <c r="R217" s="31">
        <v>0.71</v>
      </c>
      <c r="S217" s="28">
        <v>24590</v>
      </c>
      <c r="T217" s="31">
        <v>0.8</v>
      </c>
      <c r="U217" s="31">
        <v>0.86</v>
      </c>
      <c r="V217" s="28">
        <v>25157</v>
      </c>
      <c r="W217" s="31">
        <v>0.76</v>
      </c>
      <c r="X217" s="26" t="s">
        <v>25</v>
      </c>
    </row>
    <row r="218" spans="1:24">
      <c r="A218" s="26" t="s">
        <v>7069</v>
      </c>
      <c r="B218" s="26" t="s">
        <v>7069</v>
      </c>
      <c r="C218" s="26" t="s">
        <v>7070</v>
      </c>
      <c r="D218" s="27">
        <v>46.7</v>
      </c>
      <c r="E218" s="28">
        <v>700</v>
      </c>
      <c r="F218" s="29">
        <v>-2.95</v>
      </c>
      <c r="G218" s="29">
        <v>-3.01</v>
      </c>
      <c r="H218" s="30">
        <v>1.2999999999999999E-3</v>
      </c>
      <c r="I218" s="31">
        <v>2.94</v>
      </c>
      <c r="J218" s="31">
        <v>3.2</v>
      </c>
      <c r="K218" s="31">
        <v>5.0999999999999996</v>
      </c>
      <c r="L218" s="31">
        <v>5.42</v>
      </c>
      <c r="M218" s="28">
        <v>3783</v>
      </c>
      <c r="N218" s="31">
        <v>0.26</v>
      </c>
      <c r="O218" s="31">
        <v>0.54</v>
      </c>
      <c r="P218" s="28">
        <v>9886</v>
      </c>
      <c r="Q218" s="31">
        <v>0.44</v>
      </c>
      <c r="R218" s="31">
        <v>0.7</v>
      </c>
      <c r="S218" s="28">
        <v>24299</v>
      </c>
      <c r="T218" s="31">
        <v>0.8</v>
      </c>
      <c r="U218" s="31">
        <v>0.85</v>
      </c>
      <c r="V218" s="28">
        <v>24859</v>
      </c>
      <c r="W218" s="31">
        <v>0.75</v>
      </c>
      <c r="X218" s="26" t="s">
        <v>25</v>
      </c>
    </row>
    <row r="219" spans="1:24">
      <c r="A219" s="26" t="s">
        <v>7070</v>
      </c>
      <c r="B219" s="26" t="s">
        <v>7070</v>
      </c>
      <c r="C219" s="26" t="s">
        <v>7071</v>
      </c>
      <c r="D219" s="27">
        <v>38.1</v>
      </c>
      <c r="E219" s="28">
        <v>700</v>
      </c>
      <c r="F219" s="29">
        <v>-3.01</v>
      </c>
      <c r="G219" s="29">
        <v>-3.06</v>
      </c>
      <c r="H219" s="30">
        <v>1.2999999999999999E-3</v>
      </c>
      <c r="I219" s="31">
        <v>3.2</v>
      </c>
      <c r="J219" s="31">
        <v>3.3</v>
      </c>
      <c r="K219" s="31">
        <v>5.42</v>
      </c>
      <c r="L219" s="31">
        <v>5.57</v>
      </c>
      <c r="M219" s="28">
        <v>3783</v>
      </c>
      <c r="N219" s="31">
        <v>0.26</v>
      </c>
      <c r="O219" s="31">
        <v>0.54</v>
      </c>
      <c r="P219" s="28">
        <v>9886</v>
      </c>
      <c r="Q219" s="31">
        <v>0.44</v>
      </c>
      <c r="R219" s="31">
        <v>0.71</v>
      </c>
      <c r="S219" s="28">
        <v>24558</v>
      </c>
      <c r="T219" s="31">
        <v>0.8</v>
      </c>
      <c r="U219" s="31">
        <v>0.86</v>
      </c>
      <c r="V219" s="28">
        <v>25124</v>
      </c>
      <c r="W219" s="31">
        <v>0.76</v>
      </c>
      <c r="X219" s="26" t="s">
        <v>25</v>
      </c>
    </row>
    <row r="220" spans="1:24">
      <c r="A220" s="26" t="s">
        <v>7071</v>
      </c>
      <c r="B220" s="26" t="s">
        <v>7071</v>
      </c>
      <c r="C220" s="26" t="s">
        <v>7072</v>
      </c>
      <c r="D220" s="27">
        <v>47.3</v>
      </c>
      <c r="E220" s="28">
        <v>700</v>
      </c>
      <c r="F220" s="29">
        <v>-3.06</v>
      </c>
      <c r="G220" s="29">
        <v>-3.13</v>
      </c>
      <c r="H220" s="30">
        <v>1.5E-3</v>
      </c>
      <c r="I220" s="31">
        <v>3.3</v>
      </c>
      <c r="J220" s="31">
        <v>3.73</v>
      </c>
      <c r="K220" s="31">
        <v>5.57</v>
      </c>
      <c r="L220" s="31">
        <v>6.07</v>
      </c>
      <c r="M220" s="28">
        <v>3880</v>
      </c>
      <c r="N220" s="31">
        <v>0.26</v>
      </c>
      <c r="O220" s="31">
        <v>0.56999999999999995</v>
      </c>
      <c r="P220" s="28">
        <v>10102</v>
      </c>
      <c r="Q220" s="31">
        <v>0.43</v>
      </c>
      <c r="R220" s="31">
        <v>0.75</v>
      </c>
      <c r="S220" s="28">
        <v>26079</v>
      </c>
      <c r="T220" s="31">
        <v>0.8</v>
      </c>
      <c r="U220" s="31">
        <v>0.91</v>
      </c>
      <c r="V220" s="28">
        <v>26680</v>
      </c>
      <c r="W220" s="31">
        <v>0.8</v>
      </c>
      <c r="X220" s="26" t="s">
        <v>25</v>
      </c>
    </row>
    <row r="221" spans="1:24">
      <c r="A221" s="26" t="s">
        <v>7072</v>
      </c>
      <c r="B221" s="26" t="s">
        <v>7072</v>
      </c>
      <c r="C221" s="26" t="s">
        <v>7073</v>
      </c>
      <c r="D221" s="27">
        <v>33.1</v>
      </c>
      <c r="E221" s="28">
        <v>700</v>
      </c>
      <c r="F221" s="29">
        <v>-3.13</v>
      </c>
      <c r="G221" s="29">
        <v>-3.17</v>
      </c>
      <c r="H221" s="30">
        <v>1.1999999999999999E-3</v>
      </c>
      <c r="I221" s="31">
        <v>3.73</v>
      </c>
      <c r="J221" s="31">
        <v>3.55</v>
      </c>
      <c r="K221" s="31">
        <v>6.07</v>
      </c>
      <c r="L221" s="31">
        <v>5.93</v>
      </c>
      <c r="M221" s="28">
        <v>4093</v>
      </c>
      <c r="N221" s="31">
        <v>0.28000000000000003</v>
      </c>
      <c r="O221" s="31">
        <v>0.54</v>
      </c>
      <c r="P221" s="28">
        <v>10573</v>
      </c>
      <c r="Q221" s="31">
        <v>0.46</v>
      </c>
      <c r="R221" s="31">
        <v>0.7</v>
      </c>
      <c r="S221" s="28">
        <v>23566</v>
      </c>
      <c r="T221" s="31">
        <v>0.8</v>
      </c>
      <c r="U221" s="31">
        <v>0.83</v>
      </c>
      <c r="V221" s="28">
        <v>24109</v>
      </c>
      <c r="W221" s="31">
        <v>0.73</v>
      </c>
      <c r="X221" s="26" t="s">
        <v>25</v>
      </c>
    </row>
    <row r="222" spans="1:24">
      <c r="A222" s="26" t="s">
        <v>7073</v>
      </c>
      <c r="B222" s="26" t="s">
        <v>7073</v>
      </c>
      <c r="C222" s="26" t="s">
        <v>7074</v>
      </c>
      <c r="D222" s="27">
        <v>53.7</v>
      </c>
      <c r="E222" s="28">
        <v>700</v>
      </c>
      <c r="F222" s="29">
        <v>-3.17</v>
      </c>
      <c r="G222" s="29">
        <v>-3.24</v>
      </c>
      <c r="H222" s="30">
        <v>1.2999999999999999E-3</v>
      </c>
      <c r="I222" s="31">
        <v>3.55</v>
      </c>
      <c r="J222" s="31">
        <v>3.46</v>
      </c>
      <c r="K222" s="31">
        <v>5.93</v>
      </c>
      <c r="L222" s="31">
        <v>5.91</v>
      </c>
      <c r="M222" s="28">
        <v>4093</v>
      </c>
      <c r="N222" s="31">
        <v>0.27</v>
      </c>
      <c r="O222" s="31">
        <v>0.56000000000000005</v>
      </c>
      <c r="P222" s="28">
        <v>10573</v>
      </c>
      <c r="Q222" s="31">
        <v>0.45</v>
      </c>
      <c r="R222" s="31">
        <v>0.72</v>
      </c>
      <c r="S222" s="28">
        <v>24475</v>
      </c>
      <c r="T222" s="31">
        <v>0.8</v>
      </c>
      <c r="U222" s="31">
        <v>0.86</v>
      </c>
      <c r="V222" s="28">
        <v>25040</v>
      </c>
      <c r="W222" s="31">
        <v>0.75</v>
      </c>
      <c r="X222" s="26" t="s">
        <v>25</v>
      </c>
    </row>
    <row r="223" spans="1:24">
      <c r="A223" s="26" t="s">
        <v>7074</v>
      </c>
      <c r="B223" s="26" t="s">
        <v>7074</v>
      </c>
      <c r="C223" s="26" t="s">
        <v>7075</v>
      </c>
      <c r="D223" s="27">
        <v>67.2</v>
      </c>
      <c r="E223" s="28">
        <v>700</v>
      </c>
      <c r="F223" s="29">
        <v>-3.24</v>
      </c>
      <c r="G223" s="29">
        <v>-3.33</v>
      </c>
      <c r="H223" s="30">
        <v>1.2999999999999999E-3</v>
      </c>
      <c r="I223" s="31">
        <v>3.46</v>
      </c>
      <c r="J223" s="31">
        <v>3.73</v>
      </c>
      <c r="K223" s="31">
        <v>5.91</v>
      </c>
      <c r="L223" s="31">
        <v>6.27</v>
      </c>
      <c r="M223" s="28">
        <v>4093</v>
      </c>
      <c r="N223" s="31">
        <v>0.27</v>
      </c>
      <c r="O223" s="31">
        <v>0.56000000000000005</v>
      </c>
      <c r="P223" s="28">
        <v>10573</v>
      </c>
      <c r="Q223" s="31">
        <v>0.45</v>
      </c>
      <c r="R223" s="31">
        <v>0.73</v>
      </c>
      <c r="S223" s="28">
        <v>24809</v>
      </c>
      <c r="T223" s="31">
        <v>0.8</v>
      </c>
      <c r="U223" s="31">
        <v>0.87</v>
      </c>
      <c r="V223" s="28">
        <v>25381</v>
      </c>
      <c r="W223" s="31">
        <v>0.76</v>
      </c>
      <c r="X223" s="26" t="s">
        <v>25</v>
      </c>
    </row>
    <row r="224" spans="1:24">
      <c r="A224" s="26" t="s">
        <v>7075</v>
      </c>
      <c r="B224" s="26" t="s">
        <v>7075</v>
      </c>
      <c r="C224" s="26" t="s">
        <v>7076</v>
      </c>
      <c r="D224" s="27">
        <v>53.9</v>
      </c>
      <c r="E224" s="28">
        <v>700</v>
      </c>
      <c r="F224" s="29">
        <v>-3.33</v>
      </c>
      <c r="G224" s="29">
        <v>-3.4</v>
      </c>
      <c r="H224" s="30">
        <v>1.2999999999999999E-3</v>
      </c>
      <c r="I224" s="31">
        <v>3.73</v>
      </c>
      <c r="J224" s="31">
        <v>3.99</v>
      </c>
      <c r="K224" s="31">
        <v>6.27</v>
      </c>
      <c r="L224" s="31">
        <v>6.6</v>
      </c>
      <c r="M224" s="28">
        <v>4093</v>
      </c>
      <c r="N224" s="31">
        <v>0.27</v>
      </c>
      <c r="O224" s="31">
        <v>0.55000000000000004</v>
      </c>
      <c r="P224" s="28">
        <v>10573</v>
      </c>
      <c r="Q224" s="31">
        <v>0.45</v>
      </c>
      <c r="R224" s="31">
        <v>0.72</v>
      </c>
      <c r="S224" s="28">
        <v>24430</v>
      </c>
      <c r="T224" s="31">
        <v>0.8</v>
      </c>
      <c r="U224" s="31">
        <v>0.86</v>
      </c>
      <c r="V224" s="28">
        <v>24993</v>
      </c>
      <c r="W224" s="31">
        <v>0.75</v>
      </c>
      <c r="X224" s="26" t="s">
        <v>25</v>
      </c>
    </row>
    <row r="225" spans="1:24">
      <c r="A225" s="26" t="s">
        <v>7076</v>
      </c>
      <c r="B225" s="26" t="s">
        <v>7076</v>
      </c>
      <c r="C225" s="26" t="s">
        <v>7077</v>
      </c>
      <c r="D225" s="27">
        <v>60.6</v>
      </c>
      <c r="E225" s="28">
        <v>700</v>
      </c>
      <c r="F225" s="29">
        <v>-3.4</v>
      </c>
      <c r="G225" s="29">
        <v>-3.48</v>
      </c>
      <c r="H225" s="30">
        <v>1.2999999999999999E-3</v>
      </c>
      <c r="I225" s="31">
        <v>3.99</v>
      </c>
      <c r="J225" s="31">
        <v>5.85</v>
      </c>
      <c r="K225" s="31">
        <v>6.6</v>
      </c>
      <c r="L225" s="31">
        <v>8.5399999999999991</v>
      </c>
      <c r="M225" s="28">
        <v>4093</v>
      </c>
      <c r="N225" s="31">
        <v>0.27</v>
      </c>
      <c r="O225" s="31">
        <v>0.56000000000000005</v>
      </c>
      <c r="P225" s="28">
        <v>10573</v>
      </c>
      <c r="Q225" s="31">
        <v>0.45</v>
      </c>
      <c r="R225" s="31">
        <v>0.73</v>
      </c>
      <c r="S225" s="28">
        <v>24631</v>
      </c>
      <c r="T225" s="31">
        <v>0.8</v>
      </c>
      <c r="U225" s="31">
        <v>0.86</v>
      </c>
      <c r="V225" s="28">
        <v>25199</v>
      </c>
      <c r="W225" s="31">
        <v>0.76</v>
      </c>
      <c r="X225" s="26" t="s">
        <v>25</v>
      </c>
    </row>
    <row r="226" spans="1:24">
      <c r="A226" s="26" t="s">
        <v>7077</v>
      </c>
      <c r="B226" s="26" t="s">
        <v>7077</v>
      </c>
      <c r="C226" s="26" t="s">
        <v>7078</v>
      </c>
      <c r="D226" s="27">
        <v>84.5</v>
      </c>
      <c r="E226" s="28">
        <v>700</v>
      </c>
      <c r="F226" s="29">
        <v>-3.48</v>
      </c>
      <c r="G226" s="29">
        <v>-3.6</v>
      </c>
      <c r="H226" s="30">
        <v>1.4E-3</v>
      </c>
      <c r="I226" s="31">
        <v>5.85</v>
      </c>
      <c r="J226" s="31">
        <v>5.42</v>
      </c>
      <c r="K226" s="31">
        <v>8.5399999999999991</v>
      </c>
      <c r="L226" s="31">
        <v>8.23</v>
      </c>
      <c r="M226" s="28">
        <v>4177</v>
      </c>
      <c r="N226" s="31">
        <v>0.27</v>
      </c>
      <c r="O226" s="31">
        <v>0.57999999999999996</v>
      </c>
      <c r="P226" s="28">
        <v>10758</v>
      </c>
      <c r="Q226" s="31">
        <v>0.45</v>
      </c>
      <c r="R226" s="31">
        <v>0.75</v>
      </c>
      <c r="S226" s="28">
        <v>25546</v>
      </c>
      <c r="T226" s="31">
        <v>0.8</v>
      </c>
      <c r="U226" s="31">
        <v>0.9</v>
      </c>
      <c r="V226" s="28">
        <v>26135</v>
      </c>
      <c r="W226" s="31">
        <v>0.79</v>
      </c>
      <c r="X226" s="26" t="s">
        <v>25</v>
      </c>
    </row>
    <row r="227" spans="1:24">
      <c r="A227" s="26" t="s">
        <v>7078</v>
      </c>
      <c r="B227" s="26" t="s">
        <v>7078</v>
      </c>
      <c r="C227" s="26" t="s">
        <v>7079</v>
      </c>
      <c r="D227" s="27">
        <v>84.8</v>
      </c>
      <c r="E227" s="28">
        <v>700</v>
      </c>
      <c r="F227" s="29">
        <v>-3.6</v>
      </c>
      <c r="G227" s="29">
        <v>-3.71</v>
      </c>
      <c r="H227" s="30">
        <v>1.2999999999999999E-3</v>
      </c>
      <c r="I227" s="31">
        <v>5.42</v>
      </c>
      <c r="J227" s="31">
        <v>4.92</v>
      </c>
      <c r="K227" s="31">
        <v>8.23</v>
      </c>
      <c r="L227" s="31">
        <v>7.84</v>
      </c>
      <c r="M227" s="28">
        <v>4177</v>
      </c>
      <c r="N227" s="31">
        <v>0.28000000000000003</v>
      </c>
      <c r="O227" s="31">
        <v>0.56000000000000005</v>
      </c>
      <c r="P227" s="28">
        <v>10758</v>
      </c>
      <c r="Q227" s="31">
        <v>0.46</v>
      </c>
      <c r="R227" s="31">
        <v>0.72</v>
      </c>
      <c r="S227" s="28">
        <v>24416</v>
      </c>
      <c r="T227" s="31">
        <v>0.8</v>
      </c>
      <c r="U227" s="31">
        <v>0.86</v>
      </c>
      <c r="V227" s="28">
        <v>24978</v>
      </c>
      <c r="W227" s="31">
        <v>0.75</v>
      </c>
      <c r="X227" s="26" t="s">
        <v>25</v>
      </c>
    </row>
    <row r="228" spans="1:24">
      <c r="A228" s="26" t="s">
        <v>7079</v>
      </c>
      <c r="B228" s="26" t="s">
        <v>7079</v>
      </c>
      <c r="C228" s="26" t="s">
        <v>7080</v>
      </c>
      <c r="D228" s="27">
        <v>48.2</v>
      </c>
      <c r="E228" s="28">
        <v>700</v>
      </c>
      <c r="F228" s="29">
        <v>-3.71</v>
      </c>
      <c r="G228" s="29">
        <v>-3.77</v>
      </c>
      <c r="H228" s="30">
        <v>1.1999999999999999E-3</v>
      </c>
      <c r="I228" s="31">
        <v>4.92</v>
      </c>
      <c r="J228" s="31">
        <v>4.78</v>
      </c>
      <c r="K228" s="31">
        <v>7.84</v>
      </c>
      <c r="L228" s="31">
        <v>7.76</v>
      </c>
      <c r="M228" s="28">
        <v>4177</v>
      </c>
      <c r="N228" s="31">
        <v>0.28000000000000003</v>
      </c>
      <c r="O228" s="31">
        <v>0.55000000000000004</v>
      </c>
      <c r="P228" s="28">
        <v>10758</v>
      </c>
      <c r="Q228" s="31">
        <v>0.46</v>
      </c>
      <c r="R228" s="31">
        <v>0.71</v>
      </c>
      <c r="S228" s="28">
        <v>23918</v>
      </c>
      <c r="T228" s="31">
        <v>0.8</v>
      </c>
      <c r="U228" s="31">
        <v>0.84</v>
      </c>
      <c r="V228" s="28">
        <v>24469</v>
      </c>
      <c r="W228" s="31">
        <v>0.74</v>
      </c>
      <c r="X228" s="26" t="s">
        <v>25</v>
      </c>
    </row>
    <row r="229" spans="1:24">
      <c r="A229" s="26" t="s">
        <v>7080</v>
      </c>
      <c r="B229" s="26" t="s">
        <v>7080</v>
      </c>
      <c r="C229" s="26" t="s">
        <v>7081</v>
      </c>
      <c r="D229" s="27">
        <v>76</v>
      </c>
      <c r="E229" s="28">
        <v>700</v>
      </c>
      <c r="F229" s="29">
        <v>-3.77</v>
      </c>
      <c r="G229" s="29">
        <v>-3.87</v>
      </c>
      <c r="H229" s="30">
        <v>1.2999999999999999E-3</v>
      </c>
      <c r="I229" s="31">
        <v>4.78</v>
      </c>
      <c r="J229" s="31">
        <v>5.09</v>
      </c>
      <c r="K229" s="31">
        <v>7.76</v>
      </c>
      <c r="L229" s="31">
        <v>8.17</v>
      </c>
      <c r="M229" s="28">
        <v>4177</v>
      </c>
      <c r="N229" s="31">
        <v>0.28000000000000003</v>
      </c>
      <c r="O229" s="31">
        <v>0.56000000000000005</v>
      </c>
      <c r="P229" s="28">
        <v>10758</v>
      </c>
      <c r="Q229" s="31">
        <v>0.46</v>
      </c>
      <c r="R229" s="31">
        <v>0.73</v>
      </c>
      <c r="S229" s="28">
        <v>24590</v>
      </c>
      <c r="T229" s="31">
        <v>0.8</v>
      </c>
      <c r="U229" s="31">
        <v>0.86</v>
      </c>
      <c r="V229" s="28">
        <v>25157</v>
      </c>
      <c r="W229" s="31">
        <v>0.76</v>
      </c>
      <c r="X229" s="26" t="s">
        <v>25</v>
      </c>
    </row>
    <row r="230" spans="1:24">
      <c r="A230" s="26" t="s">
        <v>7081</v>
      </c>
      <c r="B230" s="26" t="s">
        <v>7081</v>
      </c>
      <c r="C230" s="26" t="s">
        <v>7082</v>
      </c>
      <c r="D230" s="27">
        <v>74.2</v>
      </c>
      <c r="E230" s="28">
        <v>700</v>
      </c>
      <c r="F230" s="29">
        <v>-3.87</v>
      </c>
      <c r="G230" s="29">
        <v>-3.97</v>
      </c>
      <c r="H230" s="30">
        <v>1.2999999999999999E-3</v>
      </c>
      <c r="I230" s="31">
        <v>5.09</v>
      </c>
      <c r="J230" s="31">
        <v>5.24</v>
      </c>
      <c r="K230" s="31">
        <v>8.17</v>
      </c>
      <c r="L230" s="31">
        <v>8.42</v>
      </c>
      <c r="M230" s="28">
        <v>4177</v>
      </c>
      <c r="N230" s="31">
        <v>0.27</v>
      </c>
      <c r="O230" s="31">
        <v>0.56999999999999995</v>
      </c>
      <c r="P230" s="28">
        <v>10758</v>
      </c>
      <c r="Q230" s="31">
        <v>0.45</v>
      </c>
      <c r="R230" s="31">
        <v>0.73</v>
      </c>
      <c r="S230" s="28">
        <v>24887</v>
      </c>
      <c r="T230" s="31">
        <v>0.8</v>
      </c>
      <c r="U230" s="31">
        <v>0.87</v>
      </c>
      <c r="V230" s="28">
        <v>25460</v>
      </c>
      <c r="W230" s="31">
        <v>0.77</v>
      </c>
      <c r="X230" s="26" t="s">
        <v>25</v>
      </c>
    </row>
    <row r="231" spans="1:24">
      <c r="A231" s="26" t="s">
        <v>7082</v>
      </c>
      <c r="B231" s="26" t="s">
        <v>7082</v>
      </c>
      <c r="C231" s="26" t="s">
        <v>7083</v>
      </c>
      <c r="D231" s="27">
        <v>72.400000000000006</v>
      </c>
      <c r="E231" s="28">
        <v>700</v>
      </c>
      <c r="F231" s="29">
        <v>-3.97</v>
      </c>
      <c r="G231" s="29">
        <v>-4.07</v>
      </c>
      <c r="H231" s="30">
        <v>1.4E-3</v>
      </c>
      <c r="I231" s="31">
        <v>5.24</v>
      </c>
      <c r="J231" s="31">
        <v>5.32</v>
      </c>
      <c r="K231" s="31">
        <v>8.42</v>
      </c>
      <c r="L231" s="31">
        <v>8.6</v>
      </c>
      <c r="M231" s="28">
        <v>4177</v>
      </c>
      <c r="N231" s="31">
        <v>0.27</v>
      </c>
      <c r="O231" s="31">
        <v>0.56999999999999995</v>
      </c>
      <c r="P231" s="28">
        <v>10758</v>
      </c>
      <c r="Q231" s="31">
        <v>0.45</v>
      </c>
      <c r="R231" s="31">
        <v>0.74</v>
      </c>
      <c r="S231" s="28">
        <v>25194</v>
      </c>
      <c r="T231" s="31">
        <v>0.8</v>
      </c>
      <c r="U231" s="31">
        <v>0.88</v>
      </c>
      <c r="V231" s="28">
        <v>25775</v>
      </c>
      <c r="W231" s="31">
        <v>0.78</v>
      </c>
      <c r="X231" s="26" t="s">
        <v>25</v>
      </c>
    </row>
    <row r="232" spans="1:24">
      <c r="A232" s="26" t="s">
        <v>7083</v>
      </c>
      <c r="B232" s="26" t="s">
        <v>7083</v>
      </c>
      <c r="C232" s="26" t="s">
        <v>7084</v>
      </c>
      <c r="D232" s="27">
        <v>56.6</v>
      </c>
      <c r="E232" s="28">
        <v>800</v>
      </c>
      <c r="F232" s="29">
        <v>-4.1500000000000004</v>
      </c>
      <c r="G232" s="29">
        <v>-4.21</v>
      </c>
      <c r="H232" s="30">
        <v>1.1000000000000001E-3</v>
      </c>
      <c r="I232" s="31">
        <v>5.32</v>
      </c>
      <c r="J232" s="31">
        <v>5.56</v>
      </c>
      <c r="K232" s="31">
        <v>8.57</v>
      </c>
      <c r="L232" s="31">
        <v>8.8699999999999992</v>
      </c>
      <c r="M232" s="28">
        <v>5293</v>
      </c>
      <c r="N232" s="31">
        <v>0.27</v>
      </c>
      <c r="O232" s="31">
        <v>0.55000000000000004</v>
      </c>
      <c r="P232" s="28">
        <v>13157</v>
      </c>
      <c r="Q232" s="31">
        <v>0.44</v>
      </c>
      <c r="R232" s="31">
        <v>0.7</v>
      </c>
      <c r="S232" s="28">
        <v>31512</v>
      </c>
      <c r="T232" s="31">
        <v>0.8</v>
      </c>
      <c r="U232" s="31">
        <v>0.85</v>
      </c>
      <c r="V232" s="28">
        <v>32239</v>
      </c>
      <c r="W232" s="31">
        <v>0.74</v>
      </c>
      <c r="X232" s="26" t="s">
        <v>25</v>
      </c>
    </row>
    <row r="233" spans="1:24">
      <c r="A233" s="26" t="s">
        <v>7084</v>
      </c>
      <c r="B233" s="26" t="s">
        <v>7084</v>
      </c>
      <c r="C233" s="26" t="s">
        <v>7085</v>
      </c>
      <c r="D233" s="27">
        <v>58.1</v>
      </c>
      <c r="E233" s="28">
        <v>800</v>
      </c>
      <c r="F233" s="29">
        <v>-4.21</v>
      </c>
      <c r="G233" s="29">
        <v>-4.28</v>
      </c>
      <c r="H233" s="30">
        <v>1.1999999999999999E-3</v>
      </c>
      <c r="I233" s="31">
        <v>5.56</v>
      </c>
      <c r="J233" s="31">
        <v>5.98</v>
      </c>
      <c r="K233" s="31">
        <v>8.8699999999999992</v>
      </c>
      <c r="L233" s="31">
        <v>9.36</v>
      </c>
      <c r="M233" s="28">
        <v>5293</v>
      </c>
      <c r="N233" s="31">
        <v>0.27</v>
      </c>
      <c r="O233" s="31">
        <v>0.56999999999999995</v>
      </c>
      <c r="P233" s="28">
        <v>13157</v>
      </c>
      <c r="Q233" s="31">
        <v>0.43</v>
      </c>
      <c r="R233" s="31">
        <v>0.74</v>
      </c>
      <c r="S233" s="28">
        <v>33595</v>
      </c>
      <c r="T233" s="31">
        <v>0.8</v>
      </c>
      <c r="U233" s="31">
        <v>0.9</v>
      </c>
      <c r="V233" s="28">
        <v>34370</v>
      </c>
      <c r="W233" s="31">
        <v>0.79</v>
      </c>
      <c r="X233" s="26" t="s">
        <v>25</v>
      </c>
    </row>
    <row r="234" spans="1:24">
      <c r="A234" s="26" t="s">
        <v>7085</v>
      </c>
      <c r="B234" s="26" t="s">
        <v>7085</v>
      </c>
      <c r="C234" s="26" t="s">
        <v>7086</v>
      </c>
      <c r="D234" s="27">
        <v>98.2</v>
      </c>
      <c r="E234" s="28">
        <v>800</v>
      </c>
      <c r="F234" s="29">
        <v>-4.28</v>
      </c>
      <c r="G234" s="29">
        <v>-4.38</v>
      </c>
      <c r="H234" s="30">
        <v>1E-3</v>
      </c>
      <c r="I234" s="31">
        <v>5.98</v>
      </c>
      <c r="J234" s="31">
        <v>6.34</v>
      </c>
      <c r="K234" s="31">
        <v>9.36</v>
      </c>
      <c r="L234" s="31">
        <v>9.82</v>
      </c>
      <c r="M234" s="28">
        <v>5967</v>
      </c>
      <c r="N234" s="31">
        <v>0.28999999999999998</v>
      </c>
      <c r="O234" s="31">
        <v>0.56000000000000005</v>
      </c>
      <c r="P234" s="28">
        <v>14560</v>
      </c>
      <c r="Q234" s="31">
        <v>0.48</v>
      </c>
      <c r="R234" s="31">
        <v>0.71</v>
      </c>
      <c r="S234" s="28">
        <v>30886</v>
      </c>
      <c r="T234" s="31">
        <v>0.8</v>
      </c>
      <c r="U234" s="31">
        <v>0.83</v>
      </c>
      <c r="V234" s="28">
        <v>31598</v>
      </c>
      <c r="W234" s="31">
        <v>0.73</v>
      </c>
      <c r="X234" s="26" t="s">
        <v>25</v>
      </c>
    </row>
    <row r="235" spans="1:24">
      <c r="A235" s="26" t="s">
        <v>7086</v>
      </c>
      <c r="B235" s="26" t="s">
        <v>7086</v>
      </c>
      <c r="C235" s="26" t="s">
        <v>7087</v>
      </c>
      <c r="D235" s="27">
        <v>98.2</v>
      </c>
      <c r="E235" s="28">
        <v>800</v>
      </c>
      <c r="F235" s="29">
        <v>-4.38</v>
      </c>
      <c r="G235" s="29">
        <v>-4.49</v>
      </c>
      <c r="H235" s="30">
        <v>1.1000000000000001E-3</v>
      </c>
      <c r="I235" s="31">
        <v>6.34</v>
      </c>
      <c r="J235" s="31">
        <v>6.36</v>
      </c>
      <c r="K235" s="31">
        <v>9.82</v>
      </c>
      <c r="L235" s="31">
        <v>9.9499999999999993</v>
      </c>
      <c r="M235" s="28">
        <v>5967</v>
      </c>
      <c r="N235" s="31">
        <v>0.28999999999999998</v>
      </c>
      <c r="O235" s="31">
        <v>0.57999999999999996</v>
      </c>
      <c r="P235" s="28">
        <v>14560</v>
      </c>
      <c r="Q235" s="31">
        <v>0.46</v>
      </c>
      <c r="R235" s="31">
        <v>0.74</v>
      </c>
      <c r="S235" s="28">
        <v>32393</v>
      </c>
      <c r="T235" s="31">
        <v>0.8</v>
      </c>
      <c r="U235" s="31">
        <v>0.87</v>
      </c>
      <c r="V235" s="28">
        <v>33140</v>
      </c>
      <c r="W235" s="31">
        <v>0.76</v>
      </c>
      <c r="X235" s="26" t="s">
        <v>25</v>
      </c>
    </row>
    <row r="236" spans="1:24">
      <c r="A236" s="26" t="s">
        <v>7087</v>
      </c>
      <c r="B236" s="26" t="s">
        <v>7087</v>
      </c>
      <c r="C236" s="26" t="s">
        <v>7088</v>
      </c>
      <c r="D236" s="27">
        <v>40.799999999999997</v>
      </c>
      <c r="E236" s="28">
        <v>800</v>
      </c>
      <c r="F236" s="29">
        <v>-4.49</v>
      </c>
      <c r="G236" s="29">
        <v>-4.54</v>
      </c>
      <c r="H236" s="30">
        <v>1.1999999999999999E-3</v>
      </c>
      <c r="I236" s="31">
        <v>6.36</v>
      </c>
      <c r="J236" s="31">
        <v>6.45</v>
      </c>
      <c r="K236" s="31">
        <v>9.9499999999999993</v>
      </c>
      <c r="L236" s="31">
        <v>10.09</v>
      </c>
      <c r="M236" s="28">
        <v>5967</v>
      </c>
      <c r="N236" s="31">
        <v>0.28000000000000003</v>
      </c>
      <c r="O236" s="31">
        <v>0.6</v>
      </c>
      <c r="P236" s="28">
        <v>14560</v>
      </c>
      <c r="Q236" s="31">
        <v>0.45</v>
      </c>
      <c r="R236" s="31">
        <v>0.76</v>
      </c>
      <c r="S236" s="28">
        <v>33882</v>
      </c>
      <c r="T236" s="31">
        <v>0.8</v>
      </c>
      <c r="U236" s="31">
        <v>0.91</v>
      </c>
      <c r="V236" s="28">
        <v>34663</v>
      </c>
      <c r="W236" s="31">
        <v>0.8</v>
      </c>
      <c r="X236" s="26" t="s">
        <v>25</v>
      </c>
    </row>
    <row r="237" spans="1:24">
      <c r="A237" s="26" t="s">
        <v>7088</v>
      </c>
      <c r="B237" s="26" t="s">
        <v>7088</v>
      </c>
      <c r="C237" s="26" t="s">
        <v>6851</v>
      </c>
      <c r="D237" s="27">
        <v>103</v>
      </c>
      <c r="E237" s="28">
        <v>900</v>
      </c>
      <c r="F237" s="29">
        <v>-4.7</v>
      </c>
      <c r="G237" s="29">
        <v>-4.8499999999999996</v>
      </c>
      <c r="H237" s="30">
        <v>1.5E-3</v>
      </c>
      <c r="I237" s="31">
        <v>6.45</v>
      </c>
      <c r="J237" s="31">
        <v>6.49</v>
      </c>
      <c r="K237" s="31">
        <v>10.14</v>
      </c>
      <c r="L237" s="31">
        <v>10.34</v>
      </c>
      <c r="M237" s="28">
        <v>7708</v>
      </c>
      <c r="N237" s="31">
        <v>0.26</v>
      </c>
      <c r="O237" s="31">
        <v>0.68</v>
      </c>
      <c r="P237" s="28">
        <v>18062</v>
      </c>
      <c r="Q237" s="31">
        <v>0.41</v>
      </c>
      <c r="R237" s="31">
        <v>0.86</v>
      </c>
      <c r="S237" s="28">
        <v>50565</v>
      </c>
      <c r="T237" s="31">
        <v>0.8</v>
      </c>
      <c r="U237" s="31">
        <v>1.07</v>
      </c>
      <c r="V237" s="28">
        <v>51730</v>
      </c>
      <c r="W237" s="31">
        <v>0.94</v>
      </c>
      <c r="X237" s="26" t="s">
        <v>25</v>
      </c>
    </row>
    <row r="238" spans="1:24">
      <c r="A238" s="26" t="s">
        <v>7089</v>
      </c>
      <c r="B238" s="26" t="s">
        <v>7089</v>
      </c>
      <c r="C238" s="26" t="s">
        <v>7099</v>
      </c>
      <c r="D238" s="27">
        <v>48.1</v>
      </c>
      <c r="E238" s="28">
        <v>300</v>
      </c>
      <c r="F238" s="29">
        <v>3.89</v>
      </c>
      <c r="G238" s="29">
        <v>3.61</v>
      </c>
      <c r="H238" s="30">
        <v>5.7999999999999996E-3</v>
      </c>
      <c r="I238" s="31">
        <v>7.94</v>
      </c>
      <c r="J238" s="31">
        <v>7.85</v>
      </c>
      <c r="K238" s="31">
        <v>3.69</v>
      </c>
      <c r="L238" s="31">
        <v>3.88</v>
      </c>
      <c r="M238" s="28">
        <v>184</v>
      </c>
      <c r="N238" s="31">
        <v>0.13</v>
      </c>
      <c r="O238" s="31">
        <v>0.42</v>
      </c>
      <c r="P238" s="28">
        <v>652</v>
      </c>
      <c r="Q238" s="31">
        <v>0.23</v>
      </c>
      <c r="R238" s="31">
        <v>0.61</v>
      </c>
      <c r="S238" s="28">
        <v>2762</v>
      </c>
      <c r="T238" s="31">
        <v>0.5</v>
      </c>
      <c r="U238" s="31">
        <v>0.9</v>
      </c>
      <c r="V238" s="28">
        <v>5525</v>
      </c>
      <c r="W238" s="31">
        <v>0.9</v>
      </c>
      <c r="X238" s="26" t="s">
        <v>25</v>
      </c>
    </row>
    <row r="239" spans="1:24">
      <c r="A239" s="26" t="s">
        <v>7090</v>
      </c>
      <c r="B239" s="26" t="s">
        <v>7090</v>
      </c>
      <c r="C239" s="26" t="s">
        <v>7091</v>
      </c>
      <c r="D239" s="27">
        <v>50</v>
      </c>
      <c r="E239" s="28">
        <v>300</v>
      </c>
      <c r="F239" s="29">
        <v>4.093</v>
      </c>
      <c r="G239" s="29">
        <v>3.7970000000000002</v>
      </c>
      <c r="H239" s="30">
        <v>5.8999999999999999E-3</v>
      </c>
      <c r="I239" s="31">
        <v>7.45</v>
      </c>
      <c r="J239" s="31">
        <v>7.8</v>
      </c>
      <c r="K239" s="31">
        <v>3</v>
      </c>
      <c r="L239" s="31">
        <v>3.65</v>
      </c>
      <c r="M239" s="28">
        <v>223</v>
      </c>
      <c r="N239" s="31">
        <v>0.14000000000000001</v>
      </c>
      <c r="O239" s="31">
        <v>0.45</v>
      </c>
      <c r="P239" s="28">
        <v>782</v>
      </c>
      <c r="Q239" s="31">
        <v>0.25</v>
      </c>
      <c r="R239" s="31">
        <v>0.64</v>
      </c>
      <c r="S239" s="28">
        <v>2786</v>
      </c>
      <c r="T239" s="31">
        <v>0.5</v>
      </c>
      <c r="U239" s="31">
        <v>0.91</v>
      </c>
      <c r="V239" s="28">
        <v>5571</v>
      </c>
      <c r="W239" s="31">
        <v>0.91</v>
      </c>
      <c r="X239" s="26" t="s">
        <v>24</v>
      </c>
    </row>
    <row r="240" spans="1:24">
      <c r="A240" s="26" t="s">
        <v>7091</v>
      </c>
      <c r="B240" s="26" t="s">
        <v>7091</v>
      </c>
      <c r="C240" s="26" t="s">
        <v>7092</v>
      </c>
      <c r="D240" s="27">
        <v>32.700000000000003</v>
      </c>
      <c r="E240" s="28">
        <v>300</v>
      </c>
      <c r="F240" s="29">
        <v>3.79</v>
      </c>
      <c r="G240" s="29">
        <v>3.61</v>
      </c>
      <c r="H240" s="30">
        <v>5.4999999999999997E-3</v>
      </c>
      <c r="I240" s="31">
        <v>7.8</v>
      </c>
      <c r="J240" s="31">
        <v>7.83</v>
      </c>
      <c r="K240" s="31">
        <v>3.65</v>
      </c>
      <c r="L240" s="31">
        <v>3.86</v>
      </c>
      <c r="M240" s="28">
        <v>223</v>
      </c>
      <c r="N240" s="31">
        <v>0.14000000000000001</v>
      </c>
      <c r="O240" s="31">
        <v>0.43</v>
      </c>
      <c r="P240" s="28">
        <v>782</v>
      </c>
      <c r="Q240" s="31">
        <v>0.26</v>
      </c>
      <c r="R240" s="31">
        <v>0.63</v>
      </c>
      <c r="S240" s="28">
        <v>2686</v>
      </c>
      <c r="T240" s="31">
        <v>0.5</v>
      </c>
      <c r="U240" s="31">
        <v>0.88</v>
      </c>
      <c r="V240" s="28">
        <v>5372</v>
      </c>
      <c r="W240" s="31">
        <v>0.88</v>
      </c>
      <c r="X240" s="26" t="s">
        <v>25</v>
      </c>
    </row>
    <row r="241" spans="1:24">
      <c r="A241" s="26" t="s">
        <v>7092</v>
      </c>
      <c r="B241" s="26" t="s">
        <v>7092</v>
      </c>
      <c r="C241" s="26" t="s">
        <v>7099</v>
      </c>
      <c r="D241" s="27">
        <v>26</v>
      </c>
      <c r="E241" s="28">
        <v>300</v>
      </c>
      <c r="F241" s="29">
        <v>3.6</v>
      </c>
      <c r="G241" s="29">
        <v>3.45</v>
      </c>
      <c r="H241" s="30">
        <v>5.7999999999999996E-3</v>
      </c>
      <c r="I241" s="31">
        <v>7.83</v>
      </c>
      <c r="J241" s="31">
        <v>7.85</v>
      </c>
      <c r="K241" s="31">
        <v>3.87</v>
      </c>
      <c r="L241" s="31">
        <v>4.04</v>
      </c>
      <c r="M241" s="28">
        <v>223</v>
      </c>
      <c r="N241" s="31">
        <v>0.14000000000000001</v>
      </c>
      <c r="O241" s="31">
        <v>0.44</v>
      </c>
      <c r="P241" s="28">
        <v>782</v>
      </c>
      <c r="Q241" s="31">
        <v>0.25</v>
      </c>
      <c r="R241" s="31">
        <v>0.64</v>
      </c>
      <c r="S241" s="28">
        <v>2750</v>
      </c>
      <c r="T241" s="31">
        <v>0.5</v>
      </c>
      <c r="U241" s="31">
        <v>0.9</v>
      </c>
      <c r="V241" s="28">
        <v>5500</v>
      </c>
      <c r="W241" s="31">
        <v>0.9</v>
      </c>
      <c r="X241" s="26" t="s">
        <v>25</v>
      </c>
    </row>
    <row r="242" spans="1:24">
      <c r="A242" s="26" t="s">
        <v>7093</v>
      </c>
      <c r="B242" s="26" t="s">
        <v>7093</v>
      </c>
      <c r="C242" s="26" t="s">
        <v>7094</v>
      </c>
      <c r="D242" s="27">
        <v>44.9</v>
      </c>
      <c r="E242" s="28">
        <v>300</v>
      </c>
      <c r="F242" s="29">
        <v>4.47</v>
      </c>
      <c r="G242" s="29">
        <v>4.21</v>
      </c>
      <c r="H242" s="30">
        <v>5.7999999999999996E-3</v>
      </c>
      <c r="I242" s="31">
        <v>7.7</v>
      </c>
      <c r="J242" s="31">
        <v>7.76</v>
      </c>
      <c r="K242" s="31">
        <v>2.87</v>
      </c>
      <c r="L242" s="31">
        <v>3.19</v>
      </c>
      <c r="M242" s="28">
        <v>177</v>
      </c>
      <c r="N242" s="31">
        <v>0.12</v>
      </c>
      <c r="O242" s="31">
        <v>0.41</v>
      </c>
      <c r="P242" s="28">
        <v>629</v>
      </c>
      <c r="Q242" s="31">
        <v>0.23</v>
      </c>
      <c r="R242" s="31">
        <v>0.6</v>
      </c>
      <c r="S242" s="28">
        <v>2755</v>
      </c>
      <c r="T242" s="31">
        <v>0.5</v>
      </c>
      <c r="U242" s="31">
        <v>0.9</v>
      </c>
      <c r="V242" s="28">
        <v>5510</v>
      </c>
      <c r="W242" s="31">
        <v>0.9</v>
      </c>
      <c r="X242" s="26" t="s">
        <v>25</v>
      </c>
    </row>
    <row r="243" spans="1:24">
      <c r="A243" s="26" t="s">
        <v>7094</v>
      </c>
      <c r="B243" s="26" t="s">
        <v>7094</v>
      </c>
      <c r="C243" s="26" t="s">
        <v>7095</v>
      </c>
      <c r="D243" s="27">
        <v>49.2</v>
      </c>
      <c r="E243" s="28">
        <v>300</v>
      </c>
      <c r="F243" s="29">
        <v>4.2</v>
      </c>
      <c r="G243" s="29">
        <v>3.92</v>
      </c>
      <c r="H243" s="30">
        <v>5.7000000000000002E-3</v>
      </c>
      <c r="I243" s="31">
        <v>7.76</v>
      </c>
      <c r="J243" s="31">
        <v>7.78</v>
      </c>
      <c r="K243" s="31">
        <v>3.2</v>
      </c>
      <c r="L243" s="31">
        <v>3.5</v>
      </c>
      <c r="M243" s="28">
        <v>205</v>
      </c>
      <c r="N243" s="31">
        <v>0.13</v>
      </c>
      <c r="O243" s="31">
        <v>0.43</v>
      </c>
      <c r="P243" s="28">
        <v>722</v>
      </c>
      <c r="Q243" s="31">
        <v>0.25</v>
      </c>
      <c r="R243" s="31">
        <v>0.62</v>
      </c>
      <c r="S243" s="28">
        <v>2731</v>
      </c>
      <c r="T243" s="31">
        <v>0.5</v>
      </c>
      <c r="U243" s="31">
        <v>0.89</v>
      </c>
      <c r="V243" s="28">
        <v>5463</v>
      </c>
      <c r="W243" s="31">
        <v>0.89</v>
      </c>
      <c r="X243" s="26" t="s">
        <v>25</v>
      </c>
    </row>
    <row r="244" spans="1:24">
      <c r="A244" s="26" t="s">
        <v>7095</v>
      </c>
      <c r="B244" s="26" t="s">
        <v>7095</v>
      </c>
      <c r="C244" s="26" t="s">
        <v>7096</v>
      </c>
      <c r="D244" s="27">
        <v>45.9</v>
      </c>
      <c r="E244" s="28">
        <v>300</v>
      </c>
      <c r="F244" s="29">
        <v>3.91</v>
      </c>
      <c r="G244" s="29">
        <v>3.65</v>
      </c>
      <c r="H244" s="30">
        <v>5.7000000000000002E-3</v>
      </c>
      <c r="I244" s="31">
        <v>7.78</v>
      </c>
      <c r="J244" s="31">
        <v>7.76</v>
      </c>
      <c r="K244" s="31">
        <v>3.51</v>
      </c>
      <c r="L244" s="31">
        <v>3.75</v>
      </c>
      <c r="M244" s="28">
        <v>205</v>
      </c>
      <c r="N244" s="31">
        <v>0.13</v>
      </c>
      <c r="O244" s="31">
        <v>0.43</v>
      </c>
      <c r="P244" s="28">
        <v>722</v>
      </c>
      <c r="Q244" s="31">
        <v>0.25</v>
      </c>
      <c r="R244" s="31">
        <v>0.62</v>
      </c>
      <c r="S244" s="28">
        <v>2725</v>
      </c>
      <c r="T244" s="31">
        <v>0.5</v>
      </c>
      <c r="U244" s="31">
        <v>0.89</v>
      </c>
      <c r="V244" s="28">
        <v>5450</v>
      </c>
      <c r="W244" s="31">
        <v>0.89</v>
      </c>
      <c r="X244" s="26" t="s">
        <v>25</v>
      </c>
    </row>
    <row r="245" spans="1:24">
      <c r="A245" s="26" t="s">
        <v>7096</v>
      </c>
      <c r="B245" s="26" t="s">
        <v>7096</v>
      </c>
      <c r="C245" s="26" t="s">
        <v>7097</v>
      </c>
      <c r="D245" s="27">
        <v>31.9</v>
      </c>
      <c r="E245" s="28">
        <v>300</v>
      </c>
      <c r="F245" s="29">
        <v>3.64</v>
      </c>
      <c r="G245" s="29">
        <v>3.46</v>
      </c>
      <c r="H245" s="30">
        <v>5.5999999999999999E-3</v>
      </c>
      <c r="I245" s="31">
        <v>7.76</v>
      </c>
      <c r="J245" s="31">
        <v>7.78</v>
      </c>
      <c r="K245" s="31">
        <v>3.76</v>
      </c>
      <c r="L245" s="31">
        <v>3.96</v>
      </c>
      <c r="M245" s="28">
        <v>315</v>
      </c>
      <c r="N245" s="31">
        <v>0.16</v>
      </c>
      <c r="O245" s="31">
        <v>0.48</v>
      </c>
      <c r="P245" s="28">
        <v>1079</v>
      </c>
      <c r="Q245" s="31">
        <v>0.3</v>
      </c>
      <c r="R245" s="31">
        <v>0.69</v>
      </c>
      <c r="S245" s="28">
        <v>2720</v>
      </c>
      <c r="T245" s="31">
        <v>0.5</v>
      </c>
      <c r="U245" s="31">
        <v>0.89</v>
      </c>
      <c r="V245" s="28">
        <v>5439</v>
      </c>
      <c r="W245" s="31">
        <v>0.89</v>
      </c>
      <c r="X245" s="26" t="s">
        <v>25</v>
      </c>
    </row>
    <row r="246" spans="1:24">
      <c r="A246" s="26" t="s">
        <v>7097</v>
      </c>
      <c r="B246" s="26" t="s">
        <v>7097</v>
      </c>
      <c r="C246" s="26" t="s">
        <v>7098</v>
      </c>
      <c r="D246" s="27">
        <v>29</v>
      </c>
      <c r="E246" s="28">
        <v>300</v>
      </c>
      <c r="F246" s="29">
        <v>3.46</v>
      </c>
      <c r="G246" s="29">
        <v>3.29</v>
      </c>
      <c r="H246" s="30">
        <v>5.8999999999999999E-3</v>
      </c>
      <c r="I246" s="31">
        <v>7.78</v>
      </c>
      <c r="J246" s="31">
        <v>7.88</v>
      </c>
      <c r="K246" s="31">
        <v>3.96</v>
      </c>
      <c r="L246" s="31">
        <v>4.2300000000000004</v>
      </c>
      <c r="M246" s="28">
        <v>315</v>
      </c>
      <c r="N246" s="31">
        <v>0.16</v>
      </c>
      <c r="O246" s="31">
        <v>0.49</v>
      </c>
      <c r="P246" s="28">
        <v>1079</v>
      </c>
      <c r="Q246" s="31">
        <v>0.3</v>
      </c>
      <c r="R246" s="31">
        <v>0.7</v>
      </c>
      <c r="S246" s="28">
        <v>2772</v>
      </c>
      <c r="T246" s="31">
        <v>0.5</v>
      </c>
      <c r="U246" s="31">
        <v>0.91</v>
      </c>
      <c r="V246" s="28">
        <v>5544</v>
      </c>
      <c r="W246" s="31">
        <v>0.91</v>
      </c>
      <c r="X246" s="26" t="s">
        <v>25</v>
      </c>
    </row>
    <row r="247" spans="1:24">
      <c r="A247" s="26" t="s">
        <v>7098</v>
      </c>
      <c r="B247" s="26" t="s">
        <v>7098</v>
      </c>
      <c r="C247" s="26" t="s">
        <v>7099</v>
      </c>
      <c r="D247" s="27">
        <v>48.8</v>
      </c>
      <c r="E247" s="28">
        <v>300</v>
      </c>
      <c r="F247" s="29">
        <v>3.29</v>
      </c>
      <c r="G247" s="29">
        <v>3</v>
      </c>
      <c r="H247" s="30">
        <v>5.8999999999999999E-3</v>
      </c>
      <c r="I247" s="31">
        <v>7.88</v>
      </c>
      <c r="J247" s="31">
        <v>7.85</v>
      </c>
      <c r="K247" s="31">
        <v>4.2300000000000004</v>
      </c>
      <c r="L247" s="31">
        <v>4.49</v>
      </c>
      <c r="M247" s="28">
        <v>315</v>
      </c>
      <c r="N247" s="31">
        <v>0.16</v>
      </c>
      <c r="O247" s="31">
        <v>0.49</v>
      </c>
      <c r="P247" s="28">
        <v>1079</v>
      </c>
      <c r="Q247" s="31">
        <v>0.3</v>
      </c>
      <c r="R247" s="31">
        <v>0.71</v>
      </c>
      <c r="S247" s="28">
        <v>2791</v>
      </c>
      <c r="T247" s="31">
        <v>0.5</v>
      </c>
      <c r="U247" s="31">
        <v>0.91</v>
      </c>
      <c r="V247" s="28">
        <v>5582</v>
      </c>
      <c r="W247" s="31">
        <v>0.91</v>
      </c>
      <c r="X247" s="26" t="s">
        <v>25</v>
      </c>
    </row>
    <row r="248" spans="1:24">
      <c r="A248" s="26" t="s">
        <v>7099</v>
      </c>
      <c r="B248" s="26" t="s">
        <v>7099</v>
      </c>
      <c r="C248" s="26" t="s">
        <v>7100</v>
      </c>
      <c r="D248" s="27">
        <v>48.1</v>
      </c>
      <c r="E248" s="28">
        <v>400</v>
      </c>
      <c r="F248" s="29">
        <v>2.94</v>
      </c>
      <c r="G248" s="29">
        <v>2.75</v>
      </c>
      <c r="H248" s="30">
        <v>4.0000000000000001E-3</v>
      </c>
      <c r="I248" s="31">
        <v>7.85</v>
      </c>
      <c r="J248" s="31">
        <v>7.74</v>
      </c>
      <c r="K248" s="31">
        <v>4.45</v>
      </c>
      <c r="L248" s="31">
        <v>4.53</v>
      </c>
      <c r="M248" s="28">
        <v>789</v>
      </c>
      <c r="N248" s="31">
        <v>0.19</v>
      </c>
      <c r="O248" s="31">
        <v>0.54</v>
      </c>
      <c r="P248" s="28">
        <v>2498</v>
      </c>
      <c r="Q248" s="31">
        <v>0.34</v>
      </c>
      <c r="R248" s="31">
        <v>0.75</v>
      </c>
      <c r="S248" s="28">
        <v>4900</v>
      </c>
      <c r="T248" s="31">
        <v>0.5</v>
      </c>
      <c r="U248" s="31">
        <v>0.9</v>
      </c>
      <c r="V248" s="28">
        <v>9801</v>
      </c>
      <c r="W248" s="31">
        <v>0.9</v>
      </c>
      <c r="X248" s="26" t="s">
        <v>25</v>
      </c>
    </row>
    <row r="249" spans="1:24">
      <c r="A249" s="26" t="s">
        <v>7100</v>
      </c>
      <c r="B249" s="26" t="s">
        <v>7100</v>
      </c>
      <c r="C249" s="26" t="s">
        <v>7101</v>
      </c>
      <c r="D249" s="27">
        <v>39.1</v>
      </c>
      <c r="E249" s="28">
        <v>400</v>
      </c>
      <c r="F249" s="29">
        <v>2.74</v>
      </c>
      <c r="G249" s="29">
        <v>2.59</v>
      </c>
      <c r="H249" s="30">
        <v>3.8E-3</v>
      </c>
      <c r="I249" s="31">
        <v>7.74</v>
      </c>
      <c r="J249" s="31">
        <v>7.63</v>
      </c>
      <c r="K249" s="31">
        <v>4.54</v>
      </c>
      <c r="L249" s="31">
        <v>4.58</v>
      </c>
      <c r="M249" s="28">
        <v>789</v>
      </c>
      <c r="N249" s="31">
        <v>0.19</v>
      </c>
      <c r="O249" s="31">
        <v>0.54</v>
      </c>
      <c r="P249" s="28">
        <v>2498</v>
      </c>
      <c r="Q249" s="31">
        <v>0.35</v>
      </c>
      <c r="R249" s="31">
        <v>0.75</v>
      </c>
      <c r="S249" s="28">
        <v>4829</v>
      </c>
      <c r="T249" s="31">
        <v>0.5</v>
      </c>
      <c r="U249" s="31">
        <v>0.89</v>
      </c>
      <c r="V249" s="28">
        <v>9659</v>
      </c>
      <c r="W249" s="31">
        <v>0.89</v>
      </c>
      <c r="X249" s="26" t="s">
        <v>25</v>
      </c>
    </row>
    <row r="250" spans="1:24">
      <c r="A250" s="26" t="s">
        <v>7102</v>
      </c>
      <c r="B250" s="26" t="s">
        <v>7102</v>
      </c>
      <c r="C250" s="26" t="s">
        <v>7103</v>
      </c>
      <c r="D250" s="27">
        <v>45.4</v>
      </c>
      <c r="E250" s="28">
        <v>400</v>
      </c>
      <c r="F250" s="29">
        <v>4.2699999999999996</v>
      </c>
      <c r="G250" s="29">
        <v>4.08</v>
      </c>
      <c r="H250" s="30">
        <v>4.1999999999999997E-3</v>
      </c>
      <c r="I250" s="31">
        <v>7.76</v>
      </c>
      <c r="J250" s="31">
        <v>7.87</v>
      </c>
      <c r="K250" s="31">
        <v>3.03</v>
      </c>
      <c r="L250" s="31">
        <v>3.33</v>
      </c>
      <c r="M250" s="28">
        <v>324</v>
      </c>
      <c r="N250" s="31">
        <v>0.12</v>
      </c>
      <c r="O250" s="31">
        <v>0.42</v>
      </c>
      <c r="P250" s="28">
        <v>1108</v>
      </c>
      <c r="Q250" s="31">
        <v>0.22</v>
      </c>
      <c r="R250" s="31">
        <v>0.61</v>
      </c>
      <c r="S250" s="28">
        <v>5044</v>
      </c>
      <c r="T250" s="31">
        <v>0.5</v>
      </c>
      <c r="U250" s="31">
        <v>0.93</v>
      </c>
      <c r="V250" s="28">
        <v>10088</v>
      </c>
      <c r="W250" s="31">
        <v>0.93</v>
      </c>
      <c r="X250" s="26" t="s">
        <v>25</v>
      </c>
    </row>
    <row r="251" spans="1:24">
      <c r="A251" s="26" t="s">
        <v>7103</v>
      </c>
      <c r="B251" s="26" t="s">
        <v>7103</v>
      </c>
      <c r="C251" s="26" t="s">
        <v>7104</v>
      </c>
      <c r="D251" s="27">
        <v>38.4</v>
      </c>
      <c r="E251" s="28">
        <v>400</v>
      </c>
      <c r="F251" s="29">
        <v>4.08</v>
      </c>
      <c r="G251" s="29">
        <v>3.93</v>
      </c>
      <c r="H251" s="30">
        <v>3.8999999999999998E-3</v>
      </c>
      <c r="I251" s="31">
        <v>7.87</v>
      </c>
      <c r="J251" s="31">
        <v>7.84</v>
      </c>
      <c r="K251" s="31">
        <v>3.33</v>
      </c>
      <c r="L251" s="31">
        <v>3.45</v>
      </c>
      <c r="M251" s="28">
        <v>324</v>
      </c>
      <c r="N251" s="31">
        <v>0.12</v>
      </c>
      <c r="O251" s="31">
        <v>0.41</v>
      </c>
      <c r="P251" s="28">
        <v>1108</v>
      </c>
      <c r="Q251" s="31">
        <v>0.23</v>
      </c>
      <c r="R251" s="31">
        <v>0.6</v>
      </c>
      <c r="S251" s="28">
        <v>4873</v>
      </c>
      <c r="T251" s="31">
        <v>0.5</v>
      </c>
      <c r="U251" s="31">
        <v>0.9</v>
      </c>
      <c r="V251" s="28">
        <v>9746</v>
      </c>
      <c r="W251" s="31">
        <v>0.9</v>
      </c>
      <c r="X251" s="26" t="s">
        <v>25</v>
      </c>
    </row>
    <row r="252" spans="1:24">
      <c r="A252" s="26" t="s">
        <v>7104</v>
      </c>
      <c r="B252" s="26" t="s">
        <v>7104</v>
      </c>
      <c r="C252" s="26" t="s">
        <v>7105</v>
      </c>
      <c r="D252" s="27">
        <v>18.399999999999999</v>
      </c>
      <c r="E252" s="28">
        <v>400</v>
      </c>
      <c r="F252" s="29">
        <v>3.92</v>
      </c>
      <c r="G252" s="29">
        <v>3.85</v>
      </c>
      <c r="H252" s="30">
        <v>3.8E-3</v>
      </c>
      <c r="I252" s="31">
        <v>7.84</v>
      </c>
      <c r="J252" s="31">
        <v>7.74</v>
      </c>
      <c r="K252" s="31">
        <v>3.46</v>
      </c>
      <c r="L252" s="31">
        <v>3.43</v>
      </c>
      <c r="M252" s="28">
        <v>324</v>
      </c>
      <c r="N252" s="31">
        <v>0.13</v>
      </c>
      <c r="O252" s="31">
        <v>0.41</v>
      </c>
      <c r="P252" s="28">
        <v>1108</v>
      </c>
      <c r="Q252" s="31">
        <v>0.23</v>
      </c>
      <c r="R252" s="31">
        <v>0.59</v>
      </c>
      <c r="S252" s="28">
        <v>4809</v>
      </c>
      <c r="T252" s="31">
        <v>0.5</v>
      </c>
      <c r="U252" s="31">
        <v>0.89</v>
      </c>
      <c r="V252" s="28">
        <v>9618</v>
      </c>
      <c r="W252" s="31">
        <v>0.89</v>
      </c>
      <c r="X252" s="26" t="s">
        <v>25</v>
      </c>
    </row>
    <row r="253" spans="1:24">
      <c r="A253" s="26" t="s">
        <v>7106</v>
      </c>
      <c r="B253" s="26" t="s">
        <v>7106</v>
      </c>
      <c r="C253" s="26" t="s">
        <v>7107</v>
      </c>
      <c r="D253" s="27">
        <v>23.4</v>
      </c>
      <c r="E253" s="28">
        <v>300</v>
      </c>
      <c r="F253" s="29">
        <v>4.13</v>
      </c>
      <c r="G253" s="29">
        <v>4</v>
      </c>
      <c r="H253" s="30">
        <v>5.5999999999999999E-3</v>
      </c>
      <c r="I253" s="31">
        <v>7.55</v>
      </c>
      <c r="J253" s="31">
        <v>7.66</v>
      </c>
      <c r="K253" s="31">
        <v>3.06</v>
      </c>
      <c r="L253" s="31">
        <v>3.3</v>
      </c>
      <c r="M253" s="28">
        <v>39</v>
      </c>
      <c r="N253" s="31">
        <v>0.06</v>
      </c>
      <c r="O253" s="31">
        <v>0.26</v>
      </c>
      <c r="P253" s="28">
        <v>148</v>
      </c>
      <c r="Q253" s="31">
        <v>0.11</v>
      </c>
      <c r="R253" s="31">
        <v>0.38</v>
      </c>
      <c r="S253" s="28">
        <v>2699</v>
      </c>
      <c r="T253" s="31">
        <v>0.5</v>
      </c>
      <c r="U253" s="31">
        <v>0.88</v>
      </c>
      <c r="V253" s="28">
        <v>5397</v>
      </c>
      <c r="W253" s="31">
        <v>0.88</v>
      </c>
      <c r="X253" s="26" t="s">
        <v>25</v>
      </c>
    </row>
    <row r="254" spans="1:24">
      <c r="A254" s="26" t="s">
        <v>7107</v>
      </c>
      <c r="B254" s="26" t="s">
        <v>7107</v>
      </c>
      <c r="C254" s="26" t="s">
        <v>7108</v>
      </c>
      <c r="D254" s="27">
        <v>45.2</v>
      </c>
      <c r="E254" s="28">
        <v>300</v>
      </c>
      <c r="F254" s="29">
        <v>3.99</v>
      </c>
      <c r="G254" s="29">
        <v>3.72</v>
      </c>
      <c r="H254" s="30">
        <v>6.0000000000000001E-3</v>
      </c>
      <c r="I254" s="31">
        <v>7.66</v>
      </c>
      <c r="J254" s="31">
        <v>7.91</v>
      </c>
      <c r="K254" s="31">
        <v>3.31</v>
      </c>
      <c r="L254" s="31">
        <v>3.83</v>
      </c>
      <c r="M254" s="28">
        <v>73</v>
      </c>
      <c r="N254" s="31">
        <v>0.08</v>
      </c>
      <c r="O254" s="31">
        <v>0.32</v>
      </c>
      <c r="P254" s="28">
        <v>272</v>
      </c>
      <c r="Q254" s="31">
        <v>0.15</v>
      </c>
      <c r="R254" s="31">
        <v>0.47</v>
      </c>
      <c r="S254" s="28">
        <v>2798</v>
      </c>
      <c r="T254" s="31">
        <v>0.5</v>
      </c>
      <c r="U254" s="31">
        <v>0.92</v>
      </c>
      <c r="V254" s="28">
        <v>5596</v>
      </c>
      <c r="W254" s="31">
        <v>0.92</v>
      </c>
      <c r="X254" s="26" t="s">
        <v>25</v>
      </c>
    </row>
    <row r="255" spans="1:24">
      <c r="A255" s="26" t="s">
        <v>7108</v>
      </c>
      <c r="B255" s="26" t="s">
        <v>7108</v>
      </c>
      <c r="C255" s="26" t="s">
        <v>7105</v>
      </c>
      <c r="D255" s="27">
        <v>23.2</v>
      </c>
      <c r="E255" s="28">
        <v>300</v>
      </c>
      <c r="F255" s="29">
        <v>3.72</v>
      </c>
      <c r="G255" s="29">
        <v>3.58</v>
      </c>
      <c r="H255" s="30">
        <v>6.0000000000000001E-3</v>
      </c>
      <c r="I255" s="31">
        <v>7.91</v>
      </c>
      <c r="J255" s="31">
        <v>7.74</v>
      </c>
      <c r="K255" s="31">
        <v>3.83</v>
      </c>
      <c r="L255" s="31">
        <v>3.8</v>
      </c>
      <c r="M255" s="28">
        <v>73</v>
      </c>
      <c r="N255" s="31">
        <v>0.08</v>
      </c>
      <c r="O255" s="31">
        <v>0.32</v>
      </c>
      <c r="P255" s="28">
        <v>272</v>
      </c>
      <c r="Q255" s="31">
        <v>0.15</v>
      </c>
      <c r="R255" s="31">
        <v>0.48</v>
      </c>
      <c r="S255" s="28">
        <v>2812</v>
      </c>
      <c r="T255" s="31">
        <v>0.5</v>
      </c>
      <c r="U255" s="31">
        <v>0.92</v>
      </c>
      <c r="V255" s="28">
        <v>5625</v>
      </c>
      <c r="W255" s="31">
        <v>0.92</v>
      </c>
      <c r="X255" s="26" t="s">
        <v>25</v>
      </c>
    </row>
    <row r="256" spans="1:24">
      <c r="A256" s="26" t="s">
        <v>7105</v>
      </c>
      <c r="B256" s="26" t="s">
        <v>7105</v>
      </c>
      <c r="C256" s="26" t="s">
        <v>7109</v>
      </c>
      <c r="D256" s="27">
        <v>44.6</v>
      </c>
      <c r="E256" s="28">
        <v>400</v>
      </c>
      <c r="F256" s="29">
        <v>3.52</v>
      </c>
      <c r="G256" s="29">
        <v>3.35</v>
      </c>
      <c r="H256" s="30">
        <v>3.8E-3</v>
      </c>
      <c r="I256" s="31">
        <v>7.74</v>
      </c>
      <c r="J256" s="31">
        <v>7.91</v>
      </c>
      <c r="K256" s="31">
        <v>3.76</v>
      </c>
      <c r="L256" s="31">
        <v>4.0999999999999996</v>
      </c>
      <c r="M256" s="28">
        <v>728</v>
      </c>
      <c r="N256" s="31">
        <v>0.19</v>
      </c>
      <c r="O256" s="31">
        <v>0.52</v>
      </c>
      <c r="P256" s="28">
        <v>2326</v>
      </c>
      <c r="Q256" s="31">
        <v>0.33</v>
      </c>
      <c r="R256" s="31">
        <v>0.73</v>
      </c>
      <c r="S256" s="28">
        <v>4814</v>
      </c>
      <c r="T256" s="31">
        <v>0.5</v>
      </c>
      <c r="U256" s="31">
        <v>0.89</v>
      </c>
      <c r="V256" s="28">
        <v>9628</v>
      </c>
      <c r="W256" s="31">
        <v>0.89</v>
      </c>
      <c r="X256" s="26" t="s">
        <v>25</v>
      </c>
    </row>
    <row r="257" spans="1:24">
      <c r="A257" s="26" t="s">
        <v>7109</v>
      </c>
      <c r="B257" s="26" t="s">
        <v>7109</v>
      </c>
      <c r="C257" s="26" t="s">
        <v>7110</v>
      </c>
      <c r="D257" s="27">
        <v>52.7</v>
      </c>
      <c r="E257" s="28">
        <v>400</v>
      </c>
      <c r="F257" s="29">
        <v>3.35</v>
      </c>
      <c r="G257" s="29">
        <v>3.13</v>
      </c>
      <c r="H257" s="30">
        <v>4.1999999999999997E-3</v>
      </c>
      <c r="I257" s="31">
        <v>7.91</v>
      </c>
      <c r="J257" s="31">
        <v>7.72</v>
      </c>
      <c r="K257" s="31">
        <v>4.0999999999999996</v>
      </c>
      <c r="L257" s="31">
        <v>4.13</v>
      </c>
      <c r="M257" s="28">
        <v>728</v>
      </c>
      <c r="N257" s="31">
        <v>0.18</v>
      </c>
      <c r="O257" s="31">
        <v>0.54</v>
      </c>
      <c r="P257" s="28">
        <v>2326</v>
      </c>
      <c r="Q257" s="31">
        <v>0.33</v>
      </c>
      <c r="R257" s="31">
        <v>0.75</v>
      </c>
      <c r="S257" s="28">
        <v>5038</v>
      </c>
      <c r="T257" s="31">
        <v>0.5</v>
      </c>
      <c r="U257" s="31">
        <v>0.93</v>
      </c>
      <c r="V257" s="28">
        <v>10076</v>
      </c>
      <c r="W257" s="31">
        <v>0.93</v>
      </c>
      <c r="X257" s="26" t="s">
        <v>25</v>
      </c>
    </row>
    <row r="258" spans="1:24">
      <c r="A258" s="26" t="s">
        <v>7110</v>
      </c>
      <c r="B258" s="26" t="s">
        <v>7110</v>
      </c>
      <c r="C258" s="26" t="s">
        <v>7111</v>
      </c>
      <c r="D258" s="27">
        <v>19</v>
      </c>
      <c r="E258" s="28">
        <v>400</v>
      </c>
      <c r="F258" s="29">
        <v>3.13</v>
      </c>
      <c r="G258" s="29">
        <v>3.06</v>
      </c>
      <c r="H258" s="30">
        <v>3.7000000000000002E-3</v>
      </c>
      <c r="I258" s="31">
        <v>7.72</v>
      </c>
      <c r="J258" s="31">
        <v>7.66</v>
      </c>
      <c r="K258" s="31">
        <v>4.13</v>
      </c>
      <c r="L258" s="31">
        <v>4.1399999999999997</v>
      </c>
      <c r="M258" s="28">
        <v>769</v>
      </c>
      <c r="N258" s="31">
        <v>0.19</v>
      </c>
      <c r="O258" s="31">
        <v>0.52</v>
      </c>
      <c r="P258" s="28">
        <v>2444</v>
      </c>
      <c r="Q258" s="31">
        <v>0.35</v>
      </c>
      <c r="R258" s="31">
        <v>0.73</v>
      </c>
      <c r="S258" s="28">
        <v>4733</v>
      </c>
      <c r="T258" s="31">
        <v>0.5</v>
      </c>
      <c r="U258" s="31">
        <v>0.87</v>
      </c>
      <c r="V258" s="28">
        <v>9465</v>
      </c>
      <c r="W258" s="31">
        <v>0.87</v>
      </c>
      <c r="X258" s="26" t="s">
        <v>25</v>
      </c>
    </row>
    <row r="259" spans="1:24">
      <c r="A259" s="26" t="s">
        <v>7111</v>
      </c>
      <c r="B259" s="26" t="s">
        <v>7111</v>
      </c>
      <c r="C259" s="26" t="s">
        <v>7101</v>
      </c>
      <c r="D259" s="27">
        <v>38.9</v>
      </c>
      <c r="E259" s="28">
        <v>400</v>
      </c>
      <c r="F259" s="29">
        <v>3.05</v>
      </c>
      <c r="G259" s="29">
        <v>2.9</v>
      </c>
      <c r="H259" s="30">
        <v>3.8999999999999998E-3</v>
      </c>
      <c r="I259" s="31">
        <v>7.66</v>
      </c>
      <c r="J259" s="31">
        <v>7.63</v>
      </c>
      <c r="K259" s="31">
        <v>4.1500000000000004</v>
      </c>
      <c r="L259" s="31">
        <v>4.2699999999999996</v>
      </c>
      <c r="M259" s="28">
        <v>769</v>
      </c>
      <c r="N259" s="31">
        <v>0.19</v>
      </c>
      <c r="O259" s="31">
        <v>0.53</v>
      </c>
      <c r="P259" s="28">
        <v>2444</v>
      </c>
      <c r="Q259" s="31">
        <v>0.34</v>
      </c>
      <c r="R259" s="31">
        <v>0.74</v>
      </c>
      <c r="S259" s="28">
        <v>4842</v>
      </c>
      <c r="T259" s="31">
        <v>0.5</v>
      </c>
      <c r="U259" s="31">
        <v>0.89</v>
      </c>
      <c r="V259" s="28">
        <v>9684</v>
      </c>
      <c r="W259" s="31">
        <v>0.89</v>
      </c>
      <c r="X259" s="26" t="s">
        <v>25</v>
      </c>
    </row>
    <row r="260" spans="1:24">
      <c r="A260" s="26" t="s">
        <v>7112</v>
      </c>
      <c r="B260" s="26" t="s">
        <v>7112</v>
      </c>
      <c r="C260" s="26" t="s">
        <v>7113</v>
      </c>
      <c r="D260" s="27">
        <v>32</v>
      </c>
      <c r="E260" s="28">
        <v>300</v>
      </c>
      <c r="F260" s="29">
        <v>4.3600000000000003</v>
      </c>
      <c r="G260" s="29">
        <v>4.16</v>
      </c>
      <c r="H260" s="30">
        <v>6.3E-3</v>
      </c>
      <c r="I260" s="31">
        <v>7.82</v>
      </c>
      <c r="J260" s="31">
        <v>7.53</v>
      </c>
      <c r="K260" s="31">
        <v>3.1</v>
      </c>
      <c r="L260" s="31">
        <v>3.01</v>
      </c>
      <c r="M260" s="28">
        <v>86</v>
      </c>
      <c r="N260" s="31">
        <v>0.09</v>
      </c>
      <c r="O260" s="31">
        <v>0.34</v>
      </c>
      <c r="P260" s="28">
        <v>318</v>
      </c>
      <c r="Q260" s="31">
        <v>0.16</v>
      </c>
      <c r="R260" s="31">
        <v>0.5</v>
      </c>
      <c r="S260" s="28">
        <v>2862</v>
      </c>
      <c r="T260" s="31">
        <v>0.5</v>
      </c>
      <c r="U260" s="31">
        <v>0.94</v>
      </c>
      <c r="V260" s="28">
        <v>5724</v>
      </c>
      <c r="W260" s="31">
        <v>0.94</v>
      </c>
      <c r="X260" s="26" t="s">
        <v>25</v>
      </c>
    </row>
    <row r="261" spans="1:24">
      <c r="A261" s="26" t="s">
        <v>7113</v>
      </c>
      <c r="B261" s="26" t="s">
        <v>7113</v>
      </c>
      <c r="C261" s="26" t="s">
        <v>7114</v>
      </c>
      <c r="D261" s="27">
        <v>34.299999999999997</v>
      </c>
      <c r="E261" s="28">
        <v>300</v>
      </c>
      <c r="F261" s="29">
        <v>4.1500000000000004</v>
      </c>
      <c r="G261" s="29">
        <v>3.96</v>
      </c>
      <c r="H261" s="30">
        <v>5.4999999999999997E-3</v>
      </c>
      <c r="I261" s="31">
        <v>7.53</v>
      </c>
      <c r="J261" s="31">
        <v>7.47</v>
      </c>
      <c r="K261" s="31">
        <v>3.02</v>
      </c>
      <c r="L261" s="31">
        <v>3.15</v>
      </c>
      <c r="M261" s="28">
        <v>86</v>
      </c>
      <c r="N261" s="31">
        <v>0.09</v>
      </c>
      <c r="O261" s="31">
        <v>0.33</v>
      </c>
      <c r="P261" s="28">
        <v>318</v>
      </c>
      <c r="Q261" s="31">
        <v>0.16</v>
      </c>
      <c r="R261" s="31">
        <v>0.48</v>
      </c>
      <c r="S261" s="28">
        <v>2695</v>
      </c>
      <c r="T261" s="31">
        <v>0.5</v>
      </c>
      <c r="U261" s="31">
        <v>0.88</v>
      </c>
      <c r="V261" s="28">
        <v>5389</v>
      </c>
      <c r="W261" s="31">
        <v>0.88</v>
      </c>
      <c r="X261" s="26" t="s">
        <v>25</v>
      </c>
    </row>
    <row r="262" spans="1:24">
      <c r="A262" s="26" t="s">
        <v>7114</v>
      </c>
      <c r="B262" s="26" t="s">
        <v>7114</v>
      </c>
      <c r="C262" s="26" t="s">
        <v>7115</v>
      </c>
      <c r="D262" s="27">
        <v>36.6</v>
      </c>
      <c r="E262" s="28">
        <v>300</v>
      </c>
      <c r="F262" s="29">
        <v>3.95</v>
      </c>
      <c r="G262" s="29">
        <v>3.74</v>
      </c>
      <c r="H262" s="30">
        <v>5.7000000000000002E-3</v>
      </c>
      <c r="I262" s="31">
        <v>7.47</v>
      </c>
      <c r="J262" s="31">
        <v>7.45</v>
      </c>
      <c r="K262" s="31">
        <v>3.16</v>
      </c>
      <c r="L262" s="31">
        <v>3.35</v>
      </c>
      <c r="M262" s="28">
        <v>86</v>
      </c>
      <c r="N262" s="31">
        <v>0.09</v>
      </c>
      <c r="O262" s="31">
        <v>0.33</v>
      </c>
      <c r="P262" s="28">
        <v>318</v>
      </c>
      <c r="Q262" s="31">
        <v>0.16</v>
      </c>
      <c r="R262" s="31">
        <v>0.49</v>
      </c>
      <c r="S262" s="28">
        <v>2742</v>
      </c>
      <c r="T262" s="31">
        <v>0.5</v>
      </c>
      <c r="U262" s="31">
        <v>0.9</v>
      </c>
      <c r="V262" s="28">
        <v>5485</v>
      </c>
      <c r="W262" s="31">
        <v>0.9</v>
      </c>
      <c r="X262" s="26" t="s">
        <v>25</v>
      </c>
    </row>
    <row r="263" spans="1:24">
      <c r="A263" s="26" t="s">
        <v>7115</v>
      </c>
      <c r="B263" s="26" t="s">
        <v>7115</v>
      </c>
      <c r="C263" s="26" t="s">
        <v>7116</v>
      </c>
      <c r="D263" s="27">
        <v>45.2</v>
      </c>
      <c r="E263" s="28">
        <v>300</v>
      </c>
      <c r="F263" s="29">
        <v>3.73</v>
      </c>
      <c r="G263" s="29">
        <v>3.48</v>
      </c>
      <c r="H263" s="30">
        <v>5.4999999999999997E-3</v>
      </c>
      <c r="I263" s="31">
        <v>7.45</v>
      </c>
      <c r="J263" s="31">
        <v>7.47</v>
      </c>
      <c r="K263" s="31">
        <v>3.36</v>
      </c>
      <c r="L263" s="31">
        <v>3.63</v>
      </c>
      <c r="M263" s="28">
        <v>150</v>
      </c>
      <c r="N263" s="31">
        <v>0.11</v>
      </c>
      <c r="O263" s="31">
        <v>0.39</v>
      </c>
      <c r="P263" s="28">
        <v>540</v>
      </c>
      <c r="Q263" s="31">
        <v>0.21</v>
      </c>
      <c r="R263" s="31">
        <v>0.56000000000000005</v>
      </c>
      <c r="S263" s="28">
        <v>2693</v>
      </c>
      <c r="T263" s="31">
        <v>0.5</v>
      </c>
      <c r="U263" s="31">
        <v>0.88</v>
      </c>
      <c r="V263" s="28">
        <v>5385</v>
      </c>
      <c r="W263" s="31">
        <v>0.88</v>
      </c>
      <c r="X263" s="26" t="s">
        <v>25</v>
      </c>
    </row>
    <row r="264" spans="1:24">
      <c r="A264" s="26" t="s">
        <v>7116</v>
      </c>
      <c r="B264" s="26" t="s">
        <v>7116</v>
      </c>
      <c r="C264" s="26" t="s">
        <v>7117</v>
      </c>
      <c r="D264" s="27">
        <v>41.3</v>
      </c>
      <c r="E264" s="28">
        <v>300</v>
      </c>
      <c r="F264" s="29">
        <v>3.47</v>
      </c>
      <c r="G264" s="29">
        <v>3.23</v>
      </c>
      <c r="H264" s="30">
        <v>5.7999999999999996E-3</v>
      </c>
      <c r="I264" s="31">
        <v>7.47</v>
      </c>
      <c r="J264" s="31">
        <v>7.41</v>
      </c>
      <c r="K264" s="31">
        <v>3.64</v>
      </c>
      <c r="L264" s="31">
        <v>3.82</v>
      </c>
      <c r="M264" s="28">
        <v>178</v>
      </c>
      <c r="N264" s="31">
        <v>0.12</v>
      </c>
      <c r="O264" s="31">
        <v>0.41</v>
      </c>
      <c r="P264" s="28">
        <v>633</v>
      </c>
      <c r="Q264" s="31">
        <v>0.23</v>
      </c>
      <c r="R264" s="31">
        <v>0.6</v>
      </c>
      <c r="S264" s="28">
        <v>2760</v>
      </c>
      <c r="T264" s="31">
        <v>0.5</v>
      </c>
      <c r="U264" s="31">
        <v>0.9</v>
      </c>
      <c r="V264" s="28">
        <v>5520</v>
      </c>
      <c r="W264" s="31">
        <v>0.9</v>
      </c>
      <c r="X264" s="26" t="s">
        <v>25</v>
      </c>
    </row>
    <row r="265" spans="1:24">
      <c r="A265" s="26" t="s">
        <v>7117</v>
      </c>
      <c r="B265" s="26" t="s">
        <v>7117</v>
      </c>
      <c r="C265" s="26" t="s">
        <v>7118</v>
      </c>
      <c r="D265" s="27">
        <v>38.1</v>
      </c>
      <c r="E265" s="28">
        <v>300</v>
      </c>
      <c r="F265" s="29">
        <v>3.23</v>
      </c>
      <c r="G265" s="29">
        <v>3</v>
      </c>
      <c r="H265" s="30">
        <v>6.0000000000000001E-3</v>
      </c>
      <c r="I265" s="31">
        <v>7.41</v>
      </c>
      <c r="J265" s="31">
        <v>7.42</v>
      </c>
      <c r="K265" s="31">
        <v>3.82</v>
      </c>
      <c r="L265" s="31">
        <v>4.0599999999999996</v>
      </c>
      <c r="M265" s="28">
        <v>264</v>
      </c>
      <c r="N265" s="31">
        <v>0.15</v>
      </c>
      <c r="O265" s="31">
        <v>0.47</v>
      </c>
      <c r="P265" s="28">
        <v>916</v>
      </c>
      <c r="Q265" s="31">
        <v>0.27</v>
      </c>
      <c r="R265" s="31">
        <v>0.68</v>
      </c>
      <c r="S265" s="28">
        <v>2813</v>
      </c>
      <c r="T265" s="31">
        <v>0.5</v>
      </c>
      <c r="U265" s="31">
        <v>0.92</v>
      </c>
      <c r="V265" s="28">
        <v>5626</v>
      </c>
      <c r="W265" s="31">
        <v>0.92</v>
      </c>
      <c r="X265" s="26" t="s">
        <v>25</v>
      </c>
    </row>
    <row r="266" spans="1:24">
      <c r="A266" s="26" t="s">
        <v>7118</v>
      </c>
      <c r="B266" s="26" t="s">
        <v>7118</v>
      </c>
      <c r="C266" s="26" t="s">
        <v>7119</v>
      </c>
      <c r="D266" s="27">
        <v>25.5</v>
      </c>
      <c r="E266" s="28">
        <v>300</v>
      </c>
      <c r="F266" s="29">
        <v>3</v>
      </c>
      <c r="G266" s="29">
        <v>2.85</v>
      </c>
      <c r="H266" s="30">
        <v>5.8999999999999999E-3</v>
      </c>
      <c r="I266" s="31">
        <v>7.42</v>
      </c>
      <c r="J266" s="31">
        <v>7.48</v>
      </c>
      <c r="K266" s="31">
        <v>4.0599999999999996</v>
      </c>
      <c r="L266" s="31">
        <v>4.2699999999999996</v>
      </c>
      <c r="M266" s="28">
        <v>264</v>
      </c>
      <c r="N266" s="31">
        <v>0.15</v>
      </c>
      <c r="O266" s="31">
        <v>0.47</v>
      </c>
      <c r="P266" s="28">
        <v>916</v>
      </c>
      <c r="Q266" s="31">
        <v>0.27</v>
      </c>
      <c r="R266" s="31">
        <v>0.67</v>
      </c>
      <c r="S266" s="28">
        <v>2777</v>
      </c>
      <c r="T266" s="31">
        <v>0.5</v>
      </c>
      <c r="U266" s="31">
        <v>0.91</v>
      </c>
      <c r="V266" s="28">
        <v>5554</v>
      </c>
      <c r="W266" s="31">
        <v>0.91</v>
      </c>
      <c r="X266" s="26" t="s">
        <v>25</v>
      </c>
    </row>
    <row r="267" spans="1:24">
      <c r="A267" s="26" t="s">
        <v>7119</v>
      </c>
      <c r="B267" s="26" t="s">
        <v>7119</v>
      </c>
      <c r="C267" s="26" t="s">
        <v>7101</v>
      </c>
      <c r="D267" s="27">
        <v>19.7</v>
      </c>
      <c r="E267" s="28">
        <v>300</v>
      </c>
      <c r="F267" s="29">
        <v>2.85</v>
      </c>
      <c r="G267" s="29">
        <v>2.73</v>
      </c>
      <c r="H267" s="30">
        <v>6.1000000000000004E-3</v>
      </c>
      <c r="I267" s="31">
        <v>7.48</v>
      </c>
      <c r="J267" s="31">
        <v>7.63</v>
      </c>
      <c r="K267" s="31">
        <v>4.2699999999999996</v>
      </c>
      <c r="L267" s="31">
        <v>4.54</v>
      </c>
      <c r="M267" s="28">
        <v>264</v>
      </c>
      <c r="N267" s="31">
        <v>0.15</v>
      </c>
      <c r="O267" s="31">
        <v>0.47</v>
      </c>
      <c r="P267" s="28">
        <v>916</v>
      </c>
      <c r="Q267" s="31">
        <v>0.27</v>
      </c>
      <c r="R267" s="31">
        <v>0.68</v>
      </c>
      <c r="S267" s="28">
        <v>2826</v>
      </c>
      <c r="T267" s="31">
        <v>0.5</v>
      </c>
      <c r="U267" s="31">
        <v>0.93</v>
      </c>
      <c r="V267" s="28">
        <v>5651</v>
      </c>
      <c r="W267" s="31">
        <v>0.93</v>
      </c>
      <c r="X267" s="26" t="s">
        <v>25</v>
      </c>
    </row>
    <row r="268" spans="1:24">
      <c r="A268" s="26" t="s">
        <v>7101</v>
      </c>
      <c r="B268" s="26" t="s">
        <v>7101</v>
      </c>
      <c r="C268" s="26" t="s">
        <v>7120</v>
      </c>
      <c r="D268" s="27">
        <v>49.4</v>
      </c>
      <c r="E268" s="28">
        <v>500</v>
      </c>
      <c r="F268" s="29">
        <v>2.5099999999999998</v>
      </c>
      <c r="G268" s="29">
        <v>2.36</v>
      </c>
      <c r="H268" s="30">
        <v>3.0000000000000001E-3</v>
      </c>
      <c r="I268" s="31">
        <v>7.63</v>
      </c>
      <c r="J268" s="31">
        <v>7.45</v>
      </c>
      <c r="K268" s="31">
        <v>4.55</v>
      </c>
      <c r="L268" s="31">
        <v>4.5199999999999996</v>
      </c>
      <c r="M268" s="28">
        <v>1832</v>
      </c>
      <c r="N268" s="31">
        <v>0.23</v>
      </c>
      <c r="O268" s="31">
        <v>0.62</v>
      </c>
      <c r="P268" s="28">
        <v>5285</v>
      </c>
      <c r="Q268" s="31">
        <v>0.4</v>
      </c>
      <c r="R268" s="31">
        <v>0.83</v>
      </c>
      <c r="S268" s="28">
        <v>7790</v>
      </c>
      <c r="T268" s="31">
        <v>0.5</v>
      </c>
      <c r="U268" s="31">
        <v>0.92</v>
      </c>
      <c r="V268" s="28">
        <v>15580</v>
      </c>
      <c r="W268" s="31">
        <v>0.92</v>
      </c>
      <c r="X268" s="26" t="s">
        <v>25</v>
      </c>
    </row>
    <row r="269" spans="1:24">
      <c r="A269" s="26" t="s">
        <v>7121</v>
      </c>
      <c r="B269" s="26" t="s">
        <v>7121</v>
      </c>
      <c r="C269" s="26" t="s">
        <v>7122</v>
      </c>
      <c r="D269" s="27">
        <v>57.1</v>
      </c>
      <c r="E269" s="28">
        <v>300</v>
      </c>
      <c r="F269" s="29">
        <v>4.05</v>
      </c>
      <c r="G269" s="29">
        <v>3.72</v>
      </c>
      <c r="H269" s="30">
        <v>5.7999999999999996E-3</v>
      </c>
      <c r="I269" s="31">
        <v>7.32</v>
      </c>
      <c r="J269" s="31">
        <v>7.28</v>
      </c>
      <c r="K269" s="31">
        <v>2.91</v>
      </c>
      <c r="L269" s="31">
        <v>3.2</v>
      </c>
      <c r="M269" s="28">
        <v>41</v>
      </c>
      <c r="N269" s="31">
        <v>0.06</v>
      </c>
      <c r="O269" s="31">
        <v>0.26</v>
      </c>
      <c r="P269" s="28">
        <v>156</v>
      </c>
      <c r="Q269" s="31">
        <v>0.12</v>
      </c>
      <c r="R269" s="31">
        <v>0.4</v>
      </c>
      <c r="S269" s="28">
        <v>2752</v>
      </c>
      <c r="T269" s="31">
        <v>0.5</v>
      </c>
      <c r="U269" s="31">
        <v>0.9</v>
      </c>
      <c r="V269" s="28">
        <v>5505</v>
      </c>
      <c r="W269" s="31">
        <v>0.9</v>
      </c>
      <c r="X269" s="26" t="s">
        <v>25</v>
      </c>
    </row>
    <row r="270" spans="1:24">
      <c r="A270" s="26" t="s">
        <v>7122</v>
      </c>
      <c r="B270" s="26" t="s">
        <v>7122</v>
      </c>
      <c r="C270" s="26" t="s">
        <v>7120</v>
      </c>
      <c r="D270" s="27">
        <v>23.5</v>
      </c>
      <c r="E270" s="28">
        <v>300</v>
      </c>
      <c r="F270" s="29">
        <v>3.15</v>
      </c>
      <c r="G270" s="29">
        <v>3.01</v>
      </c>
      <c r="H270" s="30">
        <v>6.0000000000000001E-3</v>
      </c>
      <c r="I270" s="31">
        <v>7.28</v>
      </c>
      <c r="J270" s="31">
        <v>7.45</v>
      </c>
      <c r="K270" s="31">
        <v>3.77</v>
      </c>
      <c r="L270" s="31">
        <v>4.08</v>
      </c>
      <c r="M270" s="28">
        <v>41</v>
      </c>
      <c r="N270" s="31">
        <v>0.06</v>
      </c>
      <c r="O270" s="31">
        <v>0.27</v>
      </c>
      <c r="P270" s="28">
        <v>156</v>
      </c>
      <c r="Q270" s="31">
        <v>0.11</v>
      </c>
      <c r="R270" s="31">
        <v>0.4</v>
      </c>
      <c r="S270" s="28">
        <v>2794</v>
      </c>
      <c r="T270" s="31">
        <v>0.5</v>
      </c>
      <c r="U270" s="31">
        <v>0.92</v>
      </c>
      <c r="V270" s="28">
        <v>5589</v>
      </c>
      <c r="W270" s="31">
        <v>0.92</v>
      </c>
      <c r="X270" s="26" t="s">
        <v>25</v>
      </c>
    </row>
    <row r="271" spans="1:24">
      <c r="A271" s="26" t="s">
        <v>7120</v>
      </c>
      <c r="B271" s="26" t="s">
        <v>7120</v>
      </c>
      <c r="C271" s="26" t="s">
        <v>7123</v>
      </c>
      <c r="D271" s="27">
        <v>33.299999999999997</v>
      </c>
      <c r="E271" s="28">
        <v>500</v>
      </c>
      <c r="F271" s="29">
        <v>2.36</v>
      </c>
      <c r="G271" s="29">
        <v>2.2599999999999998</v>
      </c>
      <c r="H271" s="30">
        <v>3.0000000000000001E-3</v>
      </c>
      <c r="I271" s="31">
        <v>7.45</v>
      </c>
      <c r="J271" s="31">
        <v>7.36</v>
      </c>
      <c r="K271" s="31">
        <v>4.5199999999999996</v>
      </c>
      <c r="L271" s="31">
        <v>4.53</v>
      </c>
      <c r="M271" s="28">
        <v>1903</v>
      </c>
      <c r="N271" s="31">
        <v>0.24</v>
      </c>
      <c r="O271" s="31">
        <v>0.62</v>
      </c>
      <c r="P271" s="28">
        <v>5464</v>
      </c>
      <c r="Q271" s="31">
        <v>0.41</v>
      </c>
      <c r="R271" s="31">
        <v>0.83</v>
      </c>
      <c r="S271" s="28">
        <v>7747</v>
      </c>
      <c r="T271" s="31">
        <v>0.5</v>
      </c>
      <c r="U271" s="31">
        <v>0.91</v>
      </c>
      <c r="V271" s="28">
        <v>15494</v>
      </c>
      <c r="W271" s="31">
        <v>0.91</v>
      </c>
      <c r="X271" s="26" t="s">
        <v>25</v>
      </c>
    </row>
    <row r="272" spans="1:24">
      <c r="A272" s="26" t="s">
        <v>7124</v>
      </c>
      <c r="B272" s="26" t="s">
        <v>7124</v>
      </c>
      <c r="C272" s="26" t="s">
        <v>7128</v>
      </c>
      <c r="D272" s="27">
        <v>33.5</v>
      </c>
      <c r="E272" s="28">
        <v>300</v>
      </c>
      <c r="F272" s="29">
        <v>3.45</v>
      </c>
      <c r="G272" s="29">
        <v>3.17</v>
      </c>
      <c r="H272" s="30">
        <v>8.3999999999999995E-3</v>
      </c>
      <c r="I272" s="31">
        <v>7.22</v>
      </c>
      <c r="J272" s="31">
        <v>7.14</v>
      </c>
      <c r="K272" s="31">
        <v>3.41</v>
      </c>
      <c r="L272" s="31">
        <v>3.61</v>
      </c>
      <c r="M272" s="28">
        <v>158</v>
      </c>
      <c r="N272" s="31">
        <v>0.11</v>
      </c>
      <c r="O272" s="31">
        <v>0.45</v>
      </c>
      <c r="P272" s="28">
        <v>564</v>
      </c>
      <c r="Q272" s="31">
        <v>0.2</v>
      </c>
      <c r="R272" s="31">
        <v>0.66</v>
      </c>
      <c r="S272" s="28">
        <v>3310</v>
      </c>
      <c r="T272" s="31">
        <v>0.5</v>
      </c>
      <c r="U272" s="31">
        <v>1.08</v>
      </c>
      <c r="V272" s="28">
        <v>6620</v>
      </c>
      <c r="W272" s="31">
        <v>1.08</v>
      </c>
      <c r="X272" s="26" t="s">
        <v>25</v>
      </c>
    </row>
    <row r="273" spans="1:24">
      <c r="A273" s="26" t="s">
        <v>7125</v>
      </c>
      <c r="B273" s="26" t="s">
        <v>7125</v>
      </c>
      <c r="C273" s="26" t="s">
        <v>7126</v>
      </c>
      <c r="D273" s="27">
        <v>53</v>
      </c>
      <c r="E273" s="28">
        <v>300</v>
      </c>
      <c r="F273" s="29">
        <v>3.48</v>
      </c>
      <c r="G273" s="29">
        <v>3.17</v>
      </c>
      <c r="H273" s="30">
        <v>5.7999999999999996E-3</v>
      </c>
      <c r="I273" s="31">
        <v>6.83</v>
      </c>
      <c r="J273" s="31">
        <v>6.88</v>
      </c>
      <c r="K273" s="31">
        <v>2.99</v>
      </c>
      <c r="L273" s="31">
        <v>3.35</v>
      </c>
      <c r="M273" s="28">
        <v>160</v>
      </c>
      <c r="N273" s="31">
        <v>0.12</v>
      </c>
      <c r="O273" s="31">
        <v>0.4</v>
      </c>
      <c r="P273" s="28">
        <v>572</v>
      </c>
      <c r="Q273" s="31">
        <v>0.22</v>
      </c>
      <c r="R273" s="31">
        <v>0.57999999999999996</v>
      </c>
      <c r="S273" s="28">
        <v>2769</v>
      </c>
      <c r="T273" s="31">
        <v>0.5</v>
      </c>
      <c r="U273" s="31">
        <v>0.91</v>
      </c>
      <c r="V273" s="28">
        <v>5538</v>
      </c>
      <c r="W273" s="31">
        <v>0.91</v>
      </c>
      <c r="X273" s="26" t="s">
        <v>25</v>
      </c>
    </row>
    <row r="274" spans="1:24">
      <c r="A274" s="26" t="s">
        <v>7126</v>
      </c>
      <c r="B274" s="26" t="s">
        <v>7126</v>
      </c>
      <c r="C274" s="26" t="s">
        <v>7127</v>
      </c>
      <c r="D274" s="27">
        <v>49.5</v>
      </c>
      <c r="E274" s="28">
        <v>300</v>
      </c>
      <c r="F274" s="29">
        <v>3.17</v>
      </c>
      <c r="G274" s="29">
        <v>2.89</v>
      </c>
      <c r="H274" s="30">
        <v>5.7000000000000002E-3</v>
      </c>
      <c r="I274" s="31">
        <v>6.88</v>
      </c>
      <c r="J274" s="31">
        <v>6.97</v>
      </c>
      <c r="K274" s="31">
        <v>3.35</v>
      </c>
      <c r="L274" s="31">
        <v>3.72</v>
      </c>
      <c r="M274" s="28">
        <v>227</v>
      </c>
      <c r="N274" s="31">
        <v>0.14000000000000001</v>
      </c>
      <c r="O274" s="31">
        <v>0.44</v>
      </c>
      <c r="P274" s="28">
        <v>794</v>
      </c>
      <c r="Q274" s="31">
        <v>0.26</v>
      </c>
      <c r="R274" s="31">
        <v>0.64</v>
      </c>
      <c r="S274" s="28">
        <v>2723</v>
      </c>
      <c r="T274" s="31">
        <v>0.5</v>
      </c>
      <c r="U274" s="31">
        <v>0.89</v>
      </c>
      <c r="V274" s="28">
        <v>5446</v>
      </c>
      <c r="W274" s="31">
        <v>0.89</v>
      </c>
      <c r="X274" s="26" t="s">
        <v>25</v>
      </c>
    </row>
    <row r="275" spans="1:24">
      <c r="A275" s="26" t="s">
        <v>7127</v>
      </c>
      <c r="B275" s="26" t="s">
        <v>7127</v>
      </c>
      <c r="C275" s="26" t="s">
        <v>7128</v>
      </c>
      <c r="D275" s="27">
        <v>50.1</v>
      </c>
      <c r="E275" s="28">
        <v>300</v>
      </c>
      <c r="F275" s="29">
        <v>2.89</v>
      </c>
      <c r="G275" s="29">
        <v>2.6</v>
      </c>
      <c r="H275" s="30">
        <v>5.7999999999999996E-3</v>
      </c>
      <c r="I275" s="31">
        <v>6.97</v>
      </c>
      <c r="J275" s="31">
        <v>7.14</v>
      </c>
      <c r="K275" s="31">
        <v>3.72</v>
      </c>
      <c r="L275" s="31">
        <v>4.18</v>
      </c>
      <c r="M275" s="28">
        <v>227</v>
      </c>
      <c r="N275" s="31">
        <v>0.14000000000000001</v>
      </c>
      <c r="O275" s="31">
        <v>0.44</v>
      </c>
      <c r="P275" s="28">
        <v>794</v>
      </c>
      <c r="Q275" s="31">
        <v>0.26</v>
      </c>
      <c r="R275" s="31">
        <v>0.64</v>
      </c>
      <c r="S275" s="28">
        <v>2755</v>
      </c>
      <c r="T275" s="31">
        <v>0.5</v>
      </c>
      <c r="U275" s="31">
        <v>0.9</v>
      </c>
      <c r="V275" s="28">
        <v>5509</v>
      </c>
      <c r="W275" s="31">
        <v>0.9</v>
      </c>
      <c r="X275" s="26" t="s">
        <v>25</v>
      </c>
    </row>
    <row r="276" spans="1:24">
      <c r="A276" s="26" t="s">
        <v>7128</v>
      </c>
      <c r="B276" s="26" t="s">
        <v>7128</v>
      </c>
      <c r="C276" s="26" t="s">
        <v>7123</v>
      </c>
      <c r="D276" s="27">
        <v>29.8</v>
      </c>
      <c r="E276" s="28">
        <v>300</v>
      </c>
      <c r="F276" s="29">
        <v>2.59</v>
      </c>
      <c r="G276" s="29">
        <v>2.42</v>
      </c>
      <c r="H276" s="30">
        <v>5.7000000000000002E-3</v>
      </c>
      <c r="I276" s="31">
        <v>7.14</v>
      </c>
      <c r="J276" s="31">
        <v>7.36</v>
      </c>
      <c r="K276" s="31">
        <v>4.1900000000000004</v>
      </c>
      <c r="L276" s="31">
        <v>4.58</v>
      </c>
      <c r="M276" s="28">
        <v>385</v>
      </c>
      <c r="N276" s="31">
        <v>0.18</v>
      </c>
      <c r="O276" s="31">
        <v>0.52</v>
      </c>
      <c r="P276" s="28">
        <v>1297</v>
      </c>
      <c r="Q276" s="31">
        <v>0.33</v>
      </c>
      <c r="R276" s="31">
        <v>0.73</v>
      </c>
      <c r="S276" s="28">
        <v>2735</v>
      </c>
      <c r="T276" s="31">
        <v>0.5</v>
      </c>
      <c r="U276" s="31">
        <v>0.9</v>
      </c>
      <c r="V276" s="28">
        <v>5469</v>
      </c>
      <c r="W276" s="31">
        <v>0.9</v>
      </c>
      <c r="X276" s="26" t="s">
        <v>25</v>
      </c>
    </row>
    <row r="277" spans="1:24">
      <c r="A277" s="26" t="s">
        <v>7123</v>
      </c>
      <c r="B277" s="26" t="s">
        <v>7123</v>
      </c>
      <c r="C277" s="26" t="s">
        <v>7129</v>
      </c>
      <c r="D277" s="27">
        <v>51</v>
      </c>
      <c r="E277" s="28">
        <v>500</v>
      </c>
      <c r="F277" s="29">
        <v>2.2599999999999998</v>
      </c>
      <c r="G277" s="29">
        <v>2.11</v>
      </c>
      <c r="H277" s="30">
        <v>2.8999999999999998E-3</v>
      </c>
      <c r="I277" s="31">
        <v>7.36</v>
      </c>
      <c r="J277" s="31">
        <v>7.2</v>
      </c>
      <c r="K277" s="31">
        <v>4.53</v>
      </c>
      <c r="L277" s="31">
        <v>4.5199999999999996</v>
      </c>
      <c r="M277" s="28">
        <v>2288</v>
      </c>
      <c r="N277" s="31">
        <v>0.26</v>
      </c>
      <c r="O277" s="31">
        <v>0.65</v>
      </c>
      <c r="P277" s="28">
        <v>6413</v>
      </c>
      <c r="Q277" s="31">
        <v>0.45</v>
      </c>
      <c r="R277" s="31">
        <v>0.86</v>
      </c>
      <c r="S277" s="28">
        <v>7667</v>
      </c>
      <c r="T277" s="31">
        <v>0.5</v>
      </c>
      <c r="U277" s="31">
        <v>0.9</v>
      </c>
      <c r="V277" s="28">
        <v>15334</v>
      </c>
      <c r="W277" s="31">
        <v>0.9</v>
      </c>
      <c r="X277" s="26" t="s">
        <v>25</v>
      </c>
    </row>
    <row r="278" spans="1:24">
      <c r="A278" s="26" t="s">
        <v>7130</v>
      </c>
      <c r="B278" s="26" t="s">
        <v>7130</v>
      </c>
      <c r="C278" s="26" t="s">
        <v>7131</v>
      </c>
      <c r="D278" s="27">
        <v>18.3</v>
      </c>
      <c r="E278" s="28">
        <v>300</v>
      </c>
      <c r="F278" s="29">
        <v>4.01</v>
      </c>
      <c r="G278" s="29">
        <v>3.9</v>
      </c>
      <c r="H278" s="30">
        <v>6.0000000000000001E-3</v>
      </c>
      <c r="I278" s="31">
        <v>7.42</v>
      </c>
      <c r="J278" s="31">
        <v>7.3</v>
      </c>
      <c r="K278" s="31">
        <v>3.05</v>
      </c>
      <c r="L278" s="31">
        <v>3.04</v>
      </c>
      <c r="M278" s="28">
        <v>214</v>
      </c>
      <c r="N278" s="31">
        <v>0.13</v>
      </c>
      <c r="O278" s="31">
        <v>0.44</v>
      </c>
      <c r="P278" s="28">
        <v>752</v>
      </c>
      <c r="Q278" s="31">
        <v>0.25</v>
      </c>
      <c r="R278" s="31">
        <v>0.64</v>
      </c>
      <c r="S278" s="28">
        <v>2807</v>
      </c>
      <c r="T278" s="31">
        <v>0.5</v>
      </c>
      <c r="U278" s="31">
        <v>0.92</v>
      </c>
      <c r="V278" s="28">
        <v>5614</v>
      </c>
      <c r="W278" s="31">
        <v>0.92</v>
      </c>
      <c r="X278" s="26" t="s">
        <v>25</v>
      </c>
    </row>
    <row r="279" spans="1:24">
      <c r="A279" s="26" t="s">
        <v>7131</v>
      </c>
      <c r="B279" s="26" t="s">
        <v>7131</v>
      </c>
      <c r="C279" s="26" t="s">
        <v>7129</v>
      </c>
      <c r="D279" s="27">
        <v>56.9</v>
      </c>
      <c r="E279" s="28">
        <v>300</v>
      </c>
      <c r="F279" s="29">
        <v>3.12</v>
      </c>
      <c r="G279" s="29">
        <v>2.78</v>
      </c>
      <c r="H279" s="30">
        <v>6.0000000000000001E-3</v>
      </c>
      <c r="I279" s="31">
        <v>7.3</v>
      </c>
      <c r="J279" s="31">
        <v>7.2</v>
      </c>
      <c r="K279" s="31">
        <v>3.82</v>
      </c>
      <c r="L279" s="31">
        <v>4.0599999999999996</v>
      </c>
      <c r="M279" s="28">
        <v>359</v>
      </c>
      <c r="N279" s="31">
        <v>0.17</v>
      </c>
      <c r="O279" s="31">
        <v>0.51</v>
      </c>
      <c r="P279" s="28">
        <v>1217</v>
      </c>
      <c r="Q279" s="31">
        <v>0.32</v>
      </c>
      <c r="R279" s="31">
        <v>0.73</v>
      </c>
      <c r="S279" s="28">
        <v>2799</v>
      </c>
      <c r="T279" s="31">
        <v>0.5</v>
      </c>
      <c r="U279" s="31">
        <v>0.92</v>
      </c>
      <c r="V279" s="28">
        <v>5597</v>
      </c>
      <c r="W279" s="31">
        <v>0.92</v>
      </c>
      <c r="X279" s="26" t="s">
        <v>25</v>
      </c>
    </row>
    <row r="280" spans="1:24">
      <c r="A280" s="26" t="s">
        <v>7132</v>
      </c>
      <c r="B280" s="26" t="s">
        <v>7132</v>
      </c>
      <c r="C280" s="26" t="s">
        <v>7131</v>
      </c>
      <c r="D280" s="27">
        <v>26.1</v>
      </c>
      <c r="E280" s="28">
        <v>300</v>
      </c>
      <c r="F280" s="29">
        <v>3.28</v>
      </c>
      <c r="G280" s="29">
        <v>3.12</v>
      </c>
      <c r="H280" s="30">
        <v>6.1000000000000004E-3</v>
      </c>
      <c r="I280" s="31">
        <v>7.21</v>
      </c>
      <c r="J280" s="31">
        <v>7.3</v>
      </c>
      <c r="K280" s="31">
        <v>3.57</v>
      </c>
      <c r="L280" s="31">
        <v>3.82</v>
      </c>
      <c r="M280" s="28">
        <v>84</v>
      </c>
      <c r="N280" s="31">
        <v>0.08</v>
      </c>
      <c r="O280" s="31">
        <v>0.34</v>
      </c>
      <c r="P280" s="28">
        <v>310</v>
      </c>
      <c r="Q280" s="31">
        <v>0.16</v>
      </c>
      <c r="R280" s="31">
        <v>0.5</v>
      </c>
      <c r="S280" s="28">
        <v>2835</v>
      </c>
      <c r="T280" s="31">
        <v>0.5</v>
      </c>
      <c r="U280" s="31">
        <v>0.93</v>
      </c>
      <c r="V280" s="28">
        <v>5669</v>
      </c>
      <c r="W280" s="31">
        <v>0.93</v>
      </c>
      <c r="X280" s="26" t="s">
        <v>25</v>
      </c>
    </row>
    <row r="281" spans="1:24">
      <c r="A281" s="26" t="s">
        <v>7133</v>
      </c>
      <c r="B281" s="26" t="s">
        <v>7133</v>
      </c>
      <c r="C281" s="26" t="s">
        <v>7132</v>
      </c>
      <c r="D281" s="27">
        <v>39.4</v>
      </c>
      <c r="E281" s="28">
        <v>300</v>
      </c>
      <c r="F281" s="29">
        <v>3.52</v>
      </c>
      <c r="G281" s="29">
        <v>3.28</v>
      </c>
      <c r="H281" s="30">
        <v>6.1000000000000004E-3</v>
      </c>
      <c r="I281" s="31">
        <v>7.22</v>
      </c>
      <c r="J281" s="31">
        <v>7.21</v>
      </c>
      <c r="K281" s="31">
        <v>3.34</v>
      </c>
      <c r="L281" s="31">
        <v>3.57</v>
      </c>
      <c r="M281" s="28">
        <v>84</v>
      </c>
      <c r="N281" s="31">
        <v>0.09</v>
      </c>
      <c r="O281" s="31">
        <v>0.33</v>
      </c>
      <c r="P281" s="28">
        <v>310</v>
      </c>
      <c r="Q281" s="31">
        <v>0.16</v>
      </c>
      <c r="R281" s="31">
        <v>0.5</v>
      </c>
      <c r="S281" s="28">
        <v>2826</v>
      </c>
      <c r="T281" s="31">
        <v>0.5</v>
      </c>
      <c r="U281" s="31">
        <v>0.93</v>
      </c>
      <c r="V281" s="28">
        <v>5651</v>
      </c>
      <c r="W281" s="31">
        <v>0.93</v>
      </c>
      <c r="X281" s="26" t="s">
        <v>25</v>
      </c>
    </row>
    <row r="282" spans="1:24">
      <c r="A282" s="26" t="s">
        <v>7129</v>
      </c>
      <c r="B282" s="26" t="s">
        <v>7129</v>
      </c>
      <c r="C282" s="26" t="s">
        <v>7134</v>
      </c>
      <c r="D282" s="27">
        <v>29.1</v>
      </c>
      <c r="E282" s="28">
        <v>500</v>
      </c>
      <c r="F282" s="29">
        <v>2.11</v>
      </c>
      <c r="G282" s="29">
        <v>2.0299999999999998</v>
      </c>
      <c r="H282" s="30">
        <v>2.7000000000000001E-3</v>
      </c>
      <c r="I282" s="31">
        <v>7.2</v>
      </c>
      <c r="J282" s="31">
        <v>7.09</v>
      </c>
      <c r="K282" s="31">
        <v>4.5199999999999996</v>
      </c>
      <c r="L282" s="31">
        <v>4.49</v>
      </c>
      <c r="M282" s="28">
        <v>2668</v>
      </c>
      <c r="N282" s="31">
        <v>0.28999999999999998</v>
      </c>
      <c r="O282" s="31">
        <v>0.66</v>
      </c>
      <c r="P282" s="28">
        <v>7326</v>
      </c>
      <c r="Q282" s="31">
        <v>0.5</v>
      </c>
      <c r="R282" s="31">
        <v>0.87</v>
      </c>
      <c r="S282" s="28">
        <v>7412</v>
      </c>
      <c r="T282" s="31">
        <v>0.5</v>
      </c>
      <c r="U282" s="31">
        <v>0.87</v>
      </c>
      <c r="V282" s="28">
        <v>14825</v>
      </c>
      <c r="W282" s="31">
        <v>0.87</v>
      </c>
      <c r="X282" s="26" t="s">
        <v>25</v>
      </c>
    </row>
    <row r="283" spans="1:24">
      <c r="A283" s="26" t="s">
        <v>7134</v>
      </c>
      <c r="B283" s="26" t="s">
        <v>7134</v>
      </c>
      <c r="C283" s="26" t="s">
        <v>7135</v>
      </c>
      <c r="D283" s="27">
        <v>28.3</v>
      </c>
      <c r="E283" s="28">
        <v>500</v>
      </c>
      <c r="F283" s="29">
        <v>2.02</v>
      </c>
      <c r="G283" s="29">
        <v>1.94</v>
      </c>
      <c r="H283" s="30">
        <v>2.8E-3</v>
      </c>
      <c r="I283" s="31">
        <v>7.09</v>
      </c>
      <c r="J283" s="31">
        <v>6.99</v>
      </c>
      <c r="K283" s="31">
        <v>4.5</v>
      </c>
      <c r="L283" s="31">
        <v>4.4800000000000004</v>
      </c>
      <c r="M283" s="28">
        <v>2668</v>
      </c>
      <c r="N283" s="31">
        <v>0.28999999999999998</v>
      </c>
      <c r="O283" s="31">
        <v>0.67</v>
      </c>
      <c r="P283" s="28">
        <v>7326</v>
      </c>
      <c r="Q283" s="31">
        <v>0.49</v>
      </c>
      <c r="R283" s="31">
        <v>0.88</v>
      </c>
      <c r="S283" s="28">
        <v>7516</v>
      </c>
      <c r="T283" s="31">
        <v>0.5</v>
      </c>
      <c r="U283" s="31">
        <v>0.89</v>
      </c>
      <c r="V283" s="28">
        <v>15033</v>
      </c>
      <c r="W283" s="31">
        <v>0.89</v>
      </c>
      <c r="X283" s="26" t="s">
        <v>25</v>
      </c>
    </row>
    <row r="284" spans="1:24">
      <c r="A284" s="26" t="s">
        <v>7135</v>
      </c>
      <c r="B284" s="26" t="s">
        <v>7135</v>
      </c>
      <c r="C284" s="26" t="s">
        <v>7136</v>
      </c>
      <c r="D284" s="27">
        <v>32</v>
      </c>
      <c r="E284" s="28">
        <v>500</v>
      </c>
      <c r="F284" s="29">
        <v>1.94</v>
      </c>
      <c r="G284" s="29">
        <v>1.84</v>
      </c>
      <c r="H284" s="30">
        <v>3.0999999999999999E-3</v>
      </c>
      <c r="I284" s="31">
        <v>6.99</v>
      </c>
      <c r="J284" s="31">
        <v>6.93</v>
      </c>
      <c r="K284" s="31">
        <v>4.4800000000000004</v>
      </c>
      <c r="L284" s="31">
        <v>4.5199999999999996</v>
      </c>
      <c r="M284" s="28">
        <v>2683</v>
      </c>
      <c r="N284" s="31">
        <v>0.28000000000000003</v>
      </c>
      <c r="O284" s="31">
        <v>0.69</v>
      </c>
      <c r="P284" s="28">
        <v>7361</v>
      </c>
      <c r="Q284" s="31">
        <v>0.48</v>
      </c>
      <c r="R284" s="31">
        <v>0.92</v>
      </c>
      <c r="S284" s="28">
        <v>7903</v>
      </c>
      <c r="T284" s="31">
        <v>0.5</v>
      </c>
      <c r="U284" s="31">
        <v>0.93</v>
      </c>
      <c r="V284" s="28">
        <v>15806</v>
      </c>
      <c r="W284" s="31">
        <v>0.93</v>
      </c>
      <c r="X284" s="26" t="s">
        <v>25</v>
      </c>
    </row>
    <row r="285" spans="1:24">
      <c r="A285" s="26" t="s">
        <v>7136</v>
      </c>
      <c r="B285" s="26" t="s">
        <v>7136</v>
      </c>
      <c r="C285" s="26" t="s">
        <v>7137</v>
      </c>
      <c r="D285" s="27">
        <v>27.1</v>
      </c>
      <c r="E285" s="28">
        <v>500</v>
      </c>
      <c r="F285" s="29">
        <v>1.83</v>
      </c>
      <c r="G285" s="29">
        <v>1.76</v>
      </c>
      <c r="H285" s="30">
        <v>2.5999999999999999E-3</v>
      </c>
      <c r="I285" s="31">
        <v>6.93</v>
      </c>
      <c r="J285" s="31">
        <v>6.83</v>
      </c>
      <c r="K285" s="31">
        <v>4.53</v>
      </c>
      <c r="L285" s="31">
        <v>4.5</v>
      </c>
      <c r="M285" s="28">
        <v>2683</v>
      </c>
      <c r="N285" s="31">
        <v>0.28999999999999998</v>
      </c>
      <c r="O285" s="31">
        <v>0.65</v>
      </c>
      <c r="P285" s="28">
        <v>7361</v>
      </c>
      <c r="Q285" s="31">
        <v>0.51</v>
      </c>
      <c r="R285" s="31">
        <v>0.85</v>
      </c>
      <c r="S285" s="28">
        <v>7185</v>
      </c>
      <c r="T285" s="31">
        <v>0.5</v>
      </c>
      <c r="U285" s="31">
        <v>0.85</v>
      </c>
      <c r="V285" s="28">
        <v>14370</v>
      </c>
      <c r="W285" s="31">
        <v>0.85</v>
      </c>
      <c r="X285" s="26" t="s">
        <v>25</v>
      </c>
    </row>
    <row r="286" spans="1:24">
      <c r="A286" s="26" t="s">
        <v>7138</v>
      </c>
      <c r="B286" s="26" t="s">
        <v>7138</v>
      </c>
      <c r="C286" s="26" t="s">
        <v>7139</v>
      </c>
      <c r="D286" s="27">
        <v>30.6</v>
      </c>
      <c r="E286" s="28">
        <v>300</v>
      </c>
      <c r="F286" s="29">
        <v>3.71</v>
      </c>
      <c r="G286" s="29">
        <v>3.54</v>
      </c>
      <c r="H286" s="30">
        <v>5.5999999999999999E-3</v>
      </c>
      <c r="I286" s="31">
        <v>7.07</v>
      </c>
      <c r="J286" s="31">
        <v>6.95</v>
      </c>
      <c r="K286" s="31">
        <v>3</v>
      </c>
      <c r="L286" s="31">
        <v>3.05</v>
      </c>
      <c r="M286" s="28">
        <v>167</v>
      </c>
      <c r="N286" s="31">
        <v>0.12</v>
      </c>
      <c r="O286" s="31">
        <v>0.4</v>
      </c>
      <c r="P286" s="28">
        <v>595</v>
      </c>
      <c r="Q286" s="31">
        <v>0.22</v>
      </c>
      <c r="R286" s="31">
        <v>0.57999999999999996</v>
      </c>
      <c r="S286" s="28">
        <v>2699</v>
      </c>
      <c r="T286" s="31">
        <v>0.5</v>
      </c>
      <c r="U286" s="31">
        <v>0.88</v>
      </c>
      <c r="V286" s="28">
        <v>5397</v>
      </c>
      <c r="W286" s="31">
        <v>0.88</v>
      </c>
      <c r="X286" s="26" t="s">
        <v>25</v>
      </c>
    </row>
    <row r="287" spans="1:24">
      <c r="A287" s="26" t="s">
        <v>7139</v>
      </c>
      <c r="B287" s="26" t="s">
        <v>7139</v>
      </c>
      <c r="C287" s="26" t="s">
        <v>7140</v>
      </c>
      <c r="D287" s="27">
        <v>30.6</v>
      </c>
      <c r="E287" s="28">
        <v>300</v>
      </c>
      <c r="F287" s="29">
        <v>3.53</v>
      </c>
      <c r="G287" s="29">
        <v>3.35</v>
      </c>
      <c r="H287" s="30">
        <v>5.8999999999999999E-3</v>
      </c>
      <c r="I287" s="31">
        <v>6.95</v>
      </c>
      <c r="J287" s="31">
        <v>6.97</v>
      </c>
      <c r="K287" s="31">
        <v>3.06</v>
      </c>
      <c r="L287" s="31">
        <v>3.26</v>
      </c>
      <c r="M287" s="28">
        <v>167</v>
      </c>
      <c r="N287" s="31">
        <v>0.12</v>
      </c>
      <c r="O287" s="31">
        <v>0.41</v>
      </c>
      <c r="P287" s="28">
        <v>595</v>
      </c>
      <c r="Q287" s="31">
        <v>0.22</v>
      </c>
      <c r="R287" s="31">
        <v>0.59</v>
      </c>
      <c r="S287" s="28">
        <v>2777</v>
      </c>
      <c r="T287" s="31">
        <v>0.5</v>
      </c>
      <c r="U287" s="31">
        <v>0.91</v>
      </c>
      <c r="V287" s="28">
        <v>5554</v>
      </c>
      <c r="W287" s="31">
        <v>0.91</v>
      </c>
      <c r="X287" s="26" t="s">
        <v>25</v>
      </c>
    </row>
    <row r="288" spans="1:24">
      <c r="A288" s="26" t="s">
        <v>7140</v>
      </c>
      <c r="B288" s="26" t="s">
        <v>7140</v>
      </c>
      <c r="C288" s="26" t="s">
        <v>7137</v>
      </c>
      <c r="D288" s="27">
        <v>40.1</v>
      </c>
      <c r="E288" s="28">
        <v>300</v>
      </c>
      <c r="F288" s="29">
        <v>2.58</v>
      </c>
      <c r="G288" s="29">
        <v>2.35</v>
      </c>
      <c r="H288" s="30">
        <v>5.7000000000000002E-3</v>
      </c>
      <c r="I288" s="31">
        <v>6.97</v>
      </c>
      <c r="J288" s="31">
        <v>6.83</v>
      </c>
      <c r="K288" s="31">
        <v>4.03</v>
      </c>
      <c r="L288" s="31">
        <v>4.12</v>
      </c>
      <c r="M288" s="28">
        <v>167</v>
      </c>
      <c r="N288" s="31">
        <v>0.12</v>
      </c>
      <c r="O288" s="31">
        <v>0.4</v>
      </c>
      <c r="P288" s="28">
        <v>595</v>
      </c>
      <c r="Q288" s="31">
        <v>0.22</v>
      </c>
      <c r="R288" s="31">
        <v>0.59</v>
      </c>
      <c r="S288" s="28">
        <v>2742</v>
      </c>
      <c r="T288" s="31">
        <v>0.5</v>
      </c>
      <c r="U288" s="31">
        <v>0.9</v>
      </c>
      <c r="V288" s="28">
        <v>5484</v>
      </c>
      <c r="W288" s="31">
        <v>0.9</v>
      </c>
      <c r="X288" s="26" t="s">
        <v>25</v>
      </c>
    </row>
    <row r="289" spans="1:24">
      <c r="A289" s="26" t="s">
        <v>7137</v>
      </c>
      <c r="B289" s="26" t="s">
        <v>7137</v>
      </c>
      <c r="C289" s="26" t="s">
        <v>7141</v>
      </c>
      <c r="D289" s="27">
        <v>35.200000000000003</v>
      </c>
      <c r="E289" s="28">
        <v>500</v>
      </c>
      <c r="F289" s="29">
        <v>1.75</v>
      </c>
      <c r="G289" s="29">
        <v>1.65</v>
      </c>
      <c r="H289" s="30">
        <v>2.8E-3</v>
      </c>
      <c r="I289" s="31">
        <v>6.83</v>
      </c>
      <c r="J289" s="31">
        <v>6.84</v>
      </c>
      <c r="K289" s="31">
        <v>4.51</v>
      </c>
      <c r="L289" s="31">
        <v>4.62</v>
      </c>
      <c r="M289" s="28">
        <v>2899</v>
      </c>
      <c r="N289" s="31">
        <v>0.3</v>
      </c>
      <c r="O289" s="31">
        <v>0.69</v>
      </c>
      <c r="P289" s="28">
        <v>7870</v>
      </c>
      <c r="Q289" s="31">
        <v>0.51</v>
      </c>
      <c r="R289" s="31">
        <v>0.9</v>
      </c>
      <c r="S289" s="28">
        <v>7535</v>
      </c>
      <c r="T289" s="31">
        <v>0.5</v>
      </c>
      <c r="U289" s="31">
        <v>0.89</v>
      </c>
      <c r="V289" s="28">
        <v>15070</v>
      </c>
      <c r="W289" s="31">
        <v>0.89</v>
      </c>
      <c r="X289" s="26" t="s">
        <v>25</v>
      </c>
    </row>
    <row r="290" spans="1:24">
      <c r="A290" s="26" t="s">
        <v>7141</v>
      </c>
      <c r="B290" s="26" t="s">
        <v>7141</v>
      </c>
      <c r="C290" s="26" t="s">
        <v>7142</v>
      </c>
      <c r="D290" s="27">
        <v>39.700000000000003</v>
      </c>
      <c r="E290" s="28">
        <v>500</v>
      </c>
      <c r="F290" s="29">
        <v>0.87</v>
      </c>
      <c r="G290" s="29">
        <v>0.75</v>
      </c>
      <c r="H290" s="30">
        <v>3.0000000000000001E-3</v>
      </c>
      <c r="I290" s="31">
        <v>6.84</v>
      </c>
      <c r="J290" s="31">
        <v>6.85</v>
      </c>
      <c r="K290" s="31">
        <v>5.4</v>
      </c>
      <c r="L290" s="31">
        <v>5.53</v>
      </c>
      <c r="M290" s="28">
        <v>2970</v>
      </c>
      <c r="N290" s="31">
        <v>0.3</v>
      </c>
      <c r="O290" s="31">
        <v>0.71</v>
      </c>
      <c r="P290" s="28">
        <v>8036</v>
      </c>
      <c r="Q290" s="31">
        <v>0.51</v>
      </c>
      <c r="R290" s="31">
        <v>0.92</v>
      </c>
      <c r="S290" s="28">
        <v>7772</v>
      </c>
      <c r="T290" s="31">
        <v>0.5</v>
      </c>
      <c r="U290" s="31">
        <v>0.92</v>
      </c>
      <c r="V290" s="28">
        <v>15545</v>
      </c>
      <c r="W290" s="31">
        <v>0.92</v>
      </c>
      <c r="X290" s="26" t="s">
        <v>25</v>
      </c>
    </row>
    <row r="291" spans="1:24">
      <c r="A291" s="26" t="s">
        <v>7142</v>
      </c>
      <c r="B291" s="26" t="s">
        <v>7142</v>
      </c>
      <c r="C291" s="26" t="s">
        <v>7145</v>
      </c>
      <c r="D291" s="27">
        <v>51.7</v>
      </c>
      <c r="E291" s="28">
        <v>500</v>
      </c>
      <c r="F291" s="29">
        <v>0.17</v>
      </c>
      <c r="G291" s="29">
        <v>0.02</v>
      </c>
      <c r="H291" s="30">
        <v>2.8999999999999998E-3</v>
      </c>
      <c r="I291" s="31">
        <v>6.85</v>
      </c>
      <c r="J291" s="31">
        <v>6.94</v>
      </c>
      <c r="K291" s="31">
        <v>6.11</v>
      </c>
      <c r="L291" s="31">
        <v>6.35</v>
      </c>
      <c r="M291" s="28">
        <v>2997</v>
      </c>
      <c r="N291" s="31">
        <v>0.3</v>
      </c>
      <c r="O291" s="31">
        <v>0.7</v>
      </c>
      <c r="P291" s="28">
        <v>8098</v>
      </c>
      <c r="Q291" s="31">
        <v>0.52</v>
      </c>
      <c r="R291" s="31">
        <v>0.91</v>
      </c>
      <c r="S291" s="28">
        <v>7615</v>
      </c>
      <c r="T291" s="31">
        <v>0.5</v>
      </c>
      <c r="U291" s="31">
        <v>0.9</v>
      </c>
      <c r="V291" s="28">
        <v>15230</v>
      </c>
      <c r="W291" s="31">
        <v>0.9</v>
      </c>
      <c r="X291" s="26" t="s">
        <v>25</v>
      </c>
    </row>
    <row r="292" spans="1:24">
      <c r="A292" s="26" t="s">
        <v>7143</v>
      </c>
      <c r="B292" s="26" t="s">
        <v>7143</v>
      </c>
      <c r="C292" s="26" t="s">
        <v>7144</v>
      </c>
      <c r="D292" s="27">
        <v>25.8</v>
      </c>
      <c r="E292" s="28">
        <v>300</v>
      </c>
      <c r="F292" s="29">
        <v>1.74</v>
      </c>
      <c r="G292" s="29">
        <v>1.59</v>
      </c>
      <c r="H292" s="30">
        <v>5.7999999999999996E-3</v>
      </c>
      <c r="I292" s="31">
        <v>6.98</v>
      </c>
      <c r="J292" s="31">
        <v>6.99</v>
      </c>
      <c r="K292" s="31">
        <v>4.88</v>
      </c>
      <c r="L292" s="31">
        <v>5.04</v>
      </c>
      <c r="M292" s="28">
        <v>93</v>
      </c>
      <c r="N292" s="31">
        <v>0.09</v>
      </c>
      <c r="O292" s="31">
        <v>0.34</v>
      </c>
      <c r="P292" s="28">
        <v>342</v>
      </c>
      <c r="Q292" s="31">
        <v>0.17</v>
      </c>
      <c r="R292" s="31">
        <v>0.5</v>
      </c>
      <c r="S292" s="28">
        <v>2761</v>
      </c>
      <c r="T292" s="31">
        <v>0.5</v>
      </c>
      <c r="U292" s="31">
        <v>0.9</v>
      </c>
      <c r="V292" s="28">
        <v>5521</v>
      </c>
      <c r="W292" s="31">
        <v>0.9</v>
      </c>
      <c r="X292" s="26" t="s">
        <v>25</v>
      </c>
    </row>
    <row r="293" spans="1:24">
      <c r="A293" s="26" t="s">
        <v>7144</v>
      </c>
      <c r="B293" s="26" t="s">
        <v>7144</v>
      </c>
      <c r="C293" s="26" t="s">
        <v>7145</v>
      </c>
      <c r="D293" s="27">
        <v>22.2</v>
      </c>
      <c r="E293" s="28">
        <v>300</v>
      </c>
      <c r="F293" s="29">
        <v>0.55000000000000004</v>
      </c>
      <c r="G293" s="29">
        <v>0.41</v>
      </c>
      <c r="H293" s="30">
        <v>6.3E-3</v>
      </c>
      <c r="I293" s="31">
        <v>6.99</v>
      </c>
      <c r="J293" s="31">
        <v>6.94</v>
      </c>
      <c r="K293" s="31">
        <v>6.08</v>
      </c>
      <c r="L293" s="31">
        <v>6.17</v>
      </c>
      <c r="M293" s="28">
        <v>93</v>
      </c>
      <c r="N293" s="31">
        <v>0.09</v>
      </c>
      <c r="O293" s="31">
        <v>0.35</v>
      </c>
      <c r="P293" s="28">
        <v>342</v>
      </c>
      <c r="Q293" s="31">
        <v>0.17</v>
      </c>
      <c r="R293" s="31">
        <v>0.52</v>
      </c>
      <c r="S293" s="28">
        <v>2875</v>
      </c>
      <c r="T293" s="31">
        <v>0.5</v>
      </c>
      <c r="U293" s="31">
        <v>0.94</v>
      </c>
      <c r="V293" s="28">
        <v>5750</v>
      </c>
      <c r="W293" s="31">
        <v>0.94</v>
      </c>
      <c r="X293" s="26" t="s">
        <v>25</v>
      </c>
    </row>
    <row r="294" spans="1:24">
      <c r="A294" s="26" t="s">
        <v>7145</v>
      </c>
      <c r="B294" s="26" t="s">
        <v>7145</v>
      </c>
      <c r="C294" s="26" t="s">
        <v>7146</v>
      </c>
      <c r="D294" s="27">
        <v>30.6</v>
      </c>
      <c r="E294" s="28">
        <v>500</v>
      </c>
      <c r="F294" s="29">
        <v>-0.57999999999999996</v>
      </c>
      <c r="G294" s="29">
        <v>-0.68</v>
      </c>
      <c r="H294" s="30">
        <v>3.3E-3</v>
      </c>
      <c r="I294" s="31">
        <v>6.94</v>
      </c>
      <c r="J294" s="31">
        <v>6.93</v>
      </c>
      <c r="K294" s="31">
        <v>6.95</v>
      </c>
      <c r="L294" s="31">
        <v>7.04</v>
      </c>
      <c r="M294" s="28">
        <v>3090</v>
      </c>
      <c r="N294" s="31">
        <v>0.3</v>
      </c>
      <c r="O294" s="31">
        <v>0.73</v>
      </c>
      <c r="P294" s="28">
        <v>8314</v>
      </c>
      <c r="Q294" s="31">
        <v>0.51</v>
      </c>
      <c r="R294" s="31">
        <v>0.96</v>
      </c>
      <c r="S294" s="28">
        <v>8082</v>
      </c>
      <c r="T294" s="31">
        <v>0.5</v>
      </c>
      <c r="U294" s="31">
        <v>0.95</v>
      </c>
      <c r="V294" s="28">
        <v>16163</v>
      </c>
      <c r="W294" s="31">
        <v>0.95</v>
      </c>
      <c r="X294" s="26" t="s">
        <v>25</v>
      </c>
    </row>
    <row r="295" spans="1:24">
      <c r="A295" s="26" t="s">
        <v>7147</v>
      </c>
      <c r="B295" s="26" t="s">
        <v>7147</v>
      </c>
      <c r="C295" s="26" t="s">
        <v>7148</v>
      </c>
      <c r="D295" s="27">
        <v>29</v>
      </c>
      <c r="E295" s="28">
        <v>300</v>
      </c>
      <c r="F295" s="29">
        <v>3.4929999999999999</v>
      </c>
      <c r="G295" s="29">
        <v>3.3610000000000002</v>
      </c>
      <c r="H295" s="30">
        <v>4.5999999999999999E-3</v>
      </c>
      <c r="I295" s="31">
        <v>6.85</v>
      </c>
      <c r="J295" s="31">
        <v>6.87</v>
      </c>
      <c r="K295" s="31">
        <v>3</v>
      </c>
      <c r="L295" s="31">
        <v>3.15</v>
      </c>
      <c r="M295" s="28">
        <v>41</v>
      </c>
      <c r="N295" s="31">
        <v>7.0000000000000007E-2</v>
      </c>
      <c r="O295" s="31">
        <v>0.24</v>
      </c>
      <c r="P295" s="28">
        <v>156</v>
      </c>
      <c r="Q295" s="31">
        <v>0.12</v>
      </c>
      <c r="R295" s="31">
        <v>0.36</v>
      </c>
      <c r="S295" s="28">
        <v>2443</v>
      </c>
      <c r="T295" s="31">
        <v>0.5</v>
      </c>
      <c r="U295" s="31">
        <v>0.8</v>
      </c>
      <c r="V295" s="28">
        <v>4885</v>
      </c>
      <c r="W295" s="31">
        <v>0.8</v>
      </c>
      <c r="X295" s="26" t="s">
        <v>24</v>
      </c>
    </row>
    <row r="296" spans="1:24">
      <c r="A296" s="26" t="s">
        <v>7148</v>
      </c>
      <c r="B296" s="26" t="s">
        <v>7148</v>
      </c>
      <c r="C296" s="26" t="s">
        <v>7149</v>
      </c>
      <c r="D296" s="27">
        <v>29</v>
      </c>
      <c r="E296" s="28">
        <v>300</v>
      </c>
      <c r="F296" s="29">
        <v>3.3610000000000002</v>
      </c>
      <c r="G296" s="29">
        <v>3.2290000000000001</v>
      </c>
      <c r="H296" s="30">
        <v>4.5999999999999999E-3</v>
      </c>
      <c r="I296" s="31">
        <v>6.87</v>
      </c>
      <c r="J296" s="31">
        <v>6.89</v>
      </c>
      <c r="K296" s="31">
        <v>3.15</v>
      </c>
      <c r="L296" s="31">
        <v>3.3</v>
      </c>
      <c r="M296" s="28">
        <v>41</v>
      </c>
      <c r="N296" s="31">
        <v>7.0000000000000007E-2</v>
      </c>
      <c r="O296" s="31">
        <v>0.24</v>
      </c>
      <c r="P296" s="28">
        <v>156</v>
      </c>
      <c r="Q296" s="31">
        <v>0.12</v>
      </c>
      <c r="R296" s="31">
        <v>0.36</v>
      </c>
      <c r="S296" s="28">
        <v>2443</v>
      </c>
      <c r="T296" s="31">
        <v>0.5</v>
      </c>
      <c r="U296" s="31">
        <v>0.8</v>
      </c>
      <c r="V296" s="28">
        <v>4885</v>
      </c>
      <c r="W296" s="31">
        <v>0.8</v>
      </c>
      <c r="X296" s="26" t="s">
        <v>24</v>
      </c>
    </row>
    <row r="297" spans="1:24">
      <c r="A297" s="26" t="s">
        <v>7149</v>
      </c>
      <c r="B297" s="26" t="s">
        <v>7149</v>
      </c>
      <c r="C297" s="26" t="s">
        <v>7150</v>
      </c>
      <c r="D297" s="27">
        <v>39</v>
      </c>
      <c r="E297" s="28">
        <v>300</v>
      </c>
      <c r="F297" s="29">
        <v>3.2290000000000001</v>
      </c>
      <c r="G297" s="29">
        <v>3.0510000000000002</v>
      </c>
      <c r="H297" s="30">
        <v>4.5999999999999999E-3</v>
      </c>
      <c r="I297" s="31">
        <v>6.89</v>
      </c>
      <c r="J297" s="31">
        <v>6.98</v>
      </c>
      <c r="K297" s="31">
        <v>3.3</v>
      </c>
      <c r="L297" s="31">
        <v>3.57</v>
      </c>
      <c r="M297" s="28">
        <v>296</v>
      </c>
      <c r="N297" s="31">
        <v>0.17</v>
      </c>
      <c r="O297" s="31">
        <v>0.44</v>
      </c>
      <c r="P297" s="28">
        <v>1020</v>
      </c>
      <c r="Q297" s="31">
        <v>0.31</v>
      </c>
      <c r="R297" s="31">
        <v>0.63</v>
      </c>
      <c r="S297" s="28">
        <v>2446</v>
      </c>
      <c r="T297" s="31">
        <v>0.5</v>
      </c>
      <c r="U297" s="31">
        <v>0.8</v>
      </c>
      <c r="V297" s="28">
        <v>4892</v>
      </c>
      <c r="W297" s="31">
        <v>0.8</v>
      </c>
      <c r="X297" s="26" t="s">
        <v>24</v>
      </c>
    </row>
    <row r="298" spans="1:24">
      <c r="A298" s="26" t="s">
        <v>7150</v>
      </c>
      <c r="B298" s="26" t="s">
        <v>7150</v>
      </c>
      <c r="C298" s="26" t="s">
        <v>7151</v>
      </c>
      <c r="D298" s="27">
        <v>38.299999999999997</v>
      </c>
      <c r="E298" s="28">
        <v>300</v>
      </c>
      <c r="F298" s="29">
        <v>3.0510000000000002</v>
      </c>
      <c r="G298" s="29">
        <v>2.8769999999999998</v>
      </c>
      <c r="H298" s="30">
        <v>4.4999999999999997E-3</v>
      </c>
      <c r="I298" s="31">
        <v>6.98</v>
      </c>
      <c r="J298" s="31">
        <v>6.98</v>
      </c>
      <c r="K298" s="31">
        <v>3.57</v>
      </c>
      <c r="L298" s="31">
        <v>3.75</v>
      </c>
      <c r="M298" s="28">
        <v>296</v>
      </c>
      <c r="N298" s="31">
        <v>0.17</v>
      </c>
      <c r="O298" s="31">
        <v>0.44</v>
      </c>
      <c r="P298" s="28">
        <v>1020</v>
      </c>
      <c r="Q298" s="31">
        <v>0.31</v>
      </c>
      <c r="R298" s="31">
        <v>0.63</v>
      </c>
      <c r="S298" s="28">
        <v>2440</v>
      </c>
      <c r="T298" s="31">
        <v>0.5</v>
      </c>
      <c r="U298" s="31">
        <v>0.8</v>
      </c>
      <c r="V298" s="28">
        <v>4881</v>
      </c>
      <c r="W298" s="31">
        <v>0.8</v>
      </c>
      <c r="X298" s="26" t="s">
        <v>24</v>
      </c>
    </row>
    <row r="299" spans="1:24">
      <c r="A299" s="26" t="s">
        <v>7151</v>
      </c>
      <c r="B299" s="26" t="s">
        <v>7151</v>
      </c>
      <c r="C299" s="26" t="s">
        <v>7152</v>
      </c>
      <c r="D299" s="27">
        <v>38.299999999999997</v>
      </c>
      <c r="E299" s="28">
        <v>300</v>
      </c>
      <c r="F299" s="29">
        <v>2.8769999999999998</v>
      </c>
      <c r="G299" s="29">
        <v>2.7029999999999998</v>
      </c>
      <c r="H299" s="30">
        <v>4.4999999999999997E-3</v>
      </c>
      <c r="I299" s="31">
        <v>6.98</v>
      </c>
      <c r="J299" s="31">
        <v>6.83</v>
      </c>
      <c r="K299" s="31">
        <v>3.75</v>
      </c>
      <c r="L299" s="31">
        <v>3.77</v>
      </c>
      <c r="M299" s="28">
        <v>296</v>
      </c>
      <c r="N299" s="31">
        <v>0.17</v>
      </c>
      <c r="O299" s="31">
        <v>0.44</v>
      </c>
      <c r="P299" s="28">
        <v>1020</v>
      </c>
      <c r="Q299" s="31">
        <v>0.31</v>
      </c>
      <c r="R299" s="31">
        <v>0.63</v>
      </c>
      <c r="S299" s="28">
        <v>2440</v>
      </c>
      <c r="T299" s="31">
        <v>0.5</v>
      </c>
      <c r="U299" s="31">
        <v>0.8</v>
      </c>
      <c r="V299" s="28">
        <v>4881</v>
      </c>
      <c r="W299" s="31">
        <v>0.8</v>
      </c>
      <c r="X299" s="26" t="s">
        <v>24</v>
      </c>
    </row>
    <row r="300" spans="1:24">
      <c r="A300" s="26" t="s">
        <v>7152</v>
      </c>
      <c r="B300" s="26" t="s">
        <v>7152</v>
      </c>
      <c r="C300" s="26" t="s">
        <v>7153</v>
      </c>
      <c r="D300" s="27">
        <v>30</v>
      </c>
      <c r="E300" s="28">
        <v>300</v>
      </c>
      <c r="F300" s="29">
        <v>2.7029999999999998</v>
      </c>
      <c r="G300" s="29">
        <v>2.5659999999999998</v>
      </c>
      <c r="H300" s="30">
        <v>4.5999999999999999E-3</v>
      </c>
      <c r="I300" s="31">
        <v>6.83</v>
      </c>
      <c r="J300" s="31">
        <v>6.83</v>
      </c>
      <c r="K300" s="31">
        <v>3.77</v>
      </c>
      <c r="L300" s="31">
        <v>3.91</v>
      </c>
      <c r="M300" s="28">
        <v>296</v>
      </c>
      <c r="N300" s="31">
        <v>0.17</v>
      </c>
      <c r="O300" s="31">
        <v>0.44</v>
      </c>
      <c r="P300" s="28">
        <v>1020</v>
      </c>
      <c r="Q300" s="31">
        <v>0.31</v>
      </c>
      <c r="R300" s="31">
        <v>0.63</v>
      </c>
      <c r="S300" s="28">
        <v>2447</v>
      </c>
      <c r="T300" s="31">
        <v>0.5</v>
      </c>
      <c r="U300" s="31">
        <v>0.8</v>
      </c>
      <c r="V300" s="28">
        <v>4893</v>
      </c>
      <c r="W300" s="31">
        <v>0.8</v>
      </c>
      <c r="X300" s="26" t="s">
        <v>24</v>
      </c>
    </row>
    <row r="301" spans="1:24">
      <c r="A301" s="26" t="s">
        <v>7153</v>
      </c>
      <c r="B301" s="26" t="s">
        <v>7153</v>
      </c>
      <c r="C301" s="26" t="s">
        <v>7154</v>
      </c>
      <c r="D301" s="27">
        <v>30</v>
      </c>
      <c r="E301" s="28">
        <v>300</v>
      </c>
      <c r="F301" s="29">
        <v>2.5659999999999998</v>
      </c>
      <c r="G301" s="29">
        <v>2.4289999999999998</v>
      </c>
      <c r="H301" s="30">
        <v>4.5999999999999999E-3</v>
      </c>
      <c r="I301" s="31">
        <v>6.83</v>
      </c>
      <c r="J301" s="31">
        <v>6.83</v>
      </c>
      <c r="K301" s="31">
        <v>3.91</v>
      </c>
      <c r="L301" s="31">
        <v>4.04</v>
      </c>
      <c r="M301" s="28">
        <v>296</v>
      </c>
      <c r="N301" s="31">
        <v>0.17</v>
      </c>
      <c r="O301" s="31">
        <v>0.44</v>
      </c>
      <c r="P301" s="28">
        <v>1020</v>
      </c>
      <c r="Q301" s="31">
        <v>0.31</v>
      </c>
      <c r="R301" s="31">
        <v>0.63</v>
      </c>
      <c r="S301" s="28">
        <v>2447</v>
      </c>
      <c r="T301" s="31">
        <v>0.5</v>
      </c>
      <c r="U301" s="31">
        <v>0.8</v>
      </c>
      <c r="V301" s="28">
        <v>4893</v>
      </c>
      <c r="W301" s="31">
        <v>0.8</v>
      </c>
      <c r="X301" s="26" t="s">
        <v>24</v>
      </c>
    </row>
    <row r="302" spans="1:24">
      <c r="A302" s="26" t="s">
        <v>7154</v>
      </c>
      <c r="B302" s="26" t="s">
        <v>7154</v>
      </c>
      <c r="C302" s="26" t="s">
        <v>7155</v>
      </c>
      <c r="D302" s="27">
        <v>43</v>
      </c>
      <c r="E302" s="28">
        <v>300</v>
      </c>
      <c r="F302" s="29">
        <v>2.4289999999999998</v>
      </c>
      <c r="G302" s="29">
        <v>2.234</v>
      </c>
      <c r="H302" s="30">
        <v>4.4999999999999997E-3</v>
      </c>
      <c r="I302" s="31">
        <v>6.83</v>
      </c>
      <c r="J302" s="31">
        <v>6.83</v>
      </c>
      <c r="K302" s="31">
        <v>4.04</v>
      </c>
      <c r="L302" s="31">
        <v>4.24</v>
      </c>
      <c r="M302" s="28">
        <v>385</v>
      </c>
      <c r="N302" s="31">
        <v>0.19</v>
      </c>
      <c r="O302" s="31">
        <v>0.48</v>
      </c>
      <c r="P302" s="28">
        <v>1299</v>
      </c>
      <c r="Q302" s="31">
        <v>0.35</v>
      </c>
      <c r="R302" s="31">
        <v>0.68</v>
      </c>
      <c r="S302" s="28">
        <v>2438</v>
      </c>
      <c r="T302" s="31">
        <v>0.5</v>
      </c>
      <c r="U302" s="31">
        <v>0.8</v>
      </c>
      <c r="V302" s="28">
        <v>4876</v>
      </c>
      <c r="W302" s="31">
        <v>0.8</v>
      </c>
      <c r="X302" s="26" t="s">
        <v>24</v>
      </c>
    </row>
    <row r="303" spans="1:24">
      <c r="A303" s="26" t="s">
        <v>7155</v>
      </c>
      <c r="B303" s="26" t="s">
        <v>7155</v>
      </c>
      <c r="C303" s="26" t="s">
        <v>7156</v>
      </c>
      <c r="D303" s="27">
        <v>42</v>
      </c>
      <c r="E303" s="28">
        <v>300</v>
      </c>
      <c r="F303" s="29">
        <v>2.234</v>
      </c>
      <c r="G303" s="29">
        <v>2.0419999999999998</v>
      </c>
      <c r="H303" s="30">
        <v>4.5999999999999999E-3</v>
      </c>
      <c r="I303" s="31">
        <v>6.83</v>
      </c>
      <c r="J303" s="31">
        <v>6.83</v>
      </c>
      <c r="K303" s="31">
        <v>4.24</v>
      </c>
      <c r="L303" s="31">
        <v>4.43</v>
      </c>
      <c r="M303" s="28">
        <v>385</v>
      </c>
      <c r="N303" s="31">
        <v>0.19</v>
      </c>
      <c r="O303" s="31">
        <v>0.48</v>
      </c>
      <c r="P303" s="28">
        <v>1299</v>
      </c>
      <c r="Q303" s="31">
        <v>0.35</v>
      </c>
      <c r="R303" s="31">
        <v>0.68</v>
      </c>
      <c r="S303" s="28">
        <v>2448</v>
      </c>
      <c r="T303" s="31">
        <v>0.5</v>
      </c>
      <c r="U303" s="31">
        <v>0.8</v>
      </c>
      <c r="V303" s="28">
        <v>4896</v>
      </c>
      <c r="W303" s="31">
        <v>0.8</v>
      </c>
      <c r="X303" s="26" t="s">
        <v>24</v>
      </c>
    </row>
    <row r="304" spans="1:24">
      <c r="A304" s="26" t="s">
        <v>7156</v>
      </c>
      <c r="B304" s="26" t="s">
        <v>7156</v>
      </c>
      <c r="C304" s="26" t="s">
        <v>7157</v>
      </c>
      <c r="D304" s="27">
        <v>32.700000000000003</v>
      </c>
      <c r="E304" s="28">
        <v>300</v>
      </c>
      <c r="F304" s="29">
        <v>2.0419999999999998</v>
      </c>
      <c r="G304" s="29">
        <v>1.8939999999999999</v>
      </c>
      <c r="H304" s="30">
        <v>4.4999999999999997E-3</v>
      </c>
      <c r="I304" s="31">
        <v>6.83</v>
      </c>
      <c r="J304" s="31">
        <v>6.83</v>
      </c>
      <c r="K304" s="31">
        <v>4.43</v>
      </c>
      <c r="L304" s="31">
        <v>4.58</v>
      </c>
      <c r="M304" s="28">
        <v>682</v>
      </c>
      <c r="N304" s="31">
        <v>0.25</v>
      </c>
      <c r="O304" s="31">
        <v>0.56000000000000005</v>
      </c>
      <c r="P304" s="28">
        <v>2190</v>
      </c>
      <c r="Q304" s="31">
        <v>0.47</v>
      </c>
      <c r="R304" s="31">
        <v>0.78</v>
      </c>
      <c r="S304" s="28">
        <v>2436</v>
      </c>
      <c r="T304" s="31">
        <v>0.5</v>
      </c>
      <c r="U304" s="31">
        <v>0.8</v>
      </c>
      <c r="V304" s="28">
        <v>4871</v>
      </c>
      <c r="W304" s="31">
        <v>0.8</v>
      </c>
      <c r="X304" s="26" t="s">
        <v>24</v>
      </c>
    </row>
    <row r="305" spans="1:24">
      <c r="A305" s="26" t="s">
        <v>7157</v>
      </c>
      <c r="B305" s="26" t="s">
        <v>7157</v>
      </c>
      <c r="C305" s="26" t="s">
        <v>7158</v>
      </c>
      <c r="D305" s="27">
        <v>32.700000000000003</v>
      </c>
      <c r="E305" s="28">
        <v>300</v>
      </c>
      <c r="F305" s="29">
        <v>1.8939999999999999</v>
      </c>
      <c r="G305" s="29">
        <v>1.7450000000000001</v>
      </c>
      <c r="H305" s="30">
        <v>4.5999999999999999E-3</v>
      </c>
      <c r="I305" s="31">
        <v>6.83</v>
      </c>
      <c r="J305" s="31">
        <v>6.83</v>
      </c>
      <c r="K305" s="31">
        <v>4.58</v>
      </c>
      <c r="L305" s="31">
        <v>4.7300000000000004</v>
      </c>
      <c r="M305" s="28">
        <v>682</v>
      </c>
      <c r="N305" s="31">
        <v>0.25</v>
      </c>
      <c r="O305" s="31">
        <v>0.56000000000000005</v>
      </c>
      <c r="P305" s="28">
        <v>2190</v>
      </c>
      <c r="Q305" s="31">
        <v>0.47</v>
      </c>
      <c r="R305" s="31">
        <v>0.78</v>
      </c>
      <c r="S305" s="28">
        <v>2444</v>
      </c>
      <c r="T305" s="31">
        <v>0.5</v>
      </c>
      <c r="U305" s="31">
        <v>0.8</v>
      </c>
      <c r="V305" s="28">
        <v>4888</v>
      </c>
      <c r="W305" s="31">
        <v>0.8</v>
      </c>
      <c r="X305" s="26" t="s">
        <v>24</v>
      </c>
    </row>
    <row r="306" spans="1:24">
      <c r="A306" s="26" t="s">
        <v>7158</v>
      </c>
      <c r="B306" s="26" t="s">
        <v>7158</v>
      </c>
      <c r="C306" s="26" t="s">
        <v>7159</v>
      </c>
      <c r="D306" s="27">
        <v>26</v>
      </c>
      <c r="E306" s="28">
        <v>300</v>
      </c>
      <c r="F306" s="29">
        <v>1.7450000000000001</v>
      </c>
      <c r="G306" s="29">
        <v>1.6259999999999999</v>
      </c>
      <c r="H306" s="30">
        <v>4.5999999999999999E-3</v>
      </c>
      <c r="I306" s="31">
        <v>6.83</v>
      </c>
      <c r="J306" s="31">
        <v>6.99</v>
      </c>
      <c r="K306" s="31">
        <v>4.7300000000000004</v>
      </c>
      <c r="L306" s="31">
        <v>5.01</v>
      </c>
      <c r="M306" s="28">
        <v>682</v>
      </c>
      <c r="N306" s="31">
        <v>0.25</v>
      </c>
      <c r="O306" s="31">
        <v>0.56000000000000005</v>
      </c>
      <c r="P306" s="28">
        <v>2190</v>
      </c>
      <c r="Q306" s="31">
        <v>0.47</v>
      </c>
      <c r="R306" s="31">
        <v>0.78</v>
      </c>
      <c r="S306" s="28">
        <v>2449</v>
      </c>
      <c r="T306" s="31">
        <v>0.5</v>
      </c>
      <c r="U306" s="31">
        <v>0.8</v>
      </c>
      <c r="V306" s="28">
        <v>4899</v>
      </c>
      <c r="W306" s="31">
        <v>0.8</v>
      </c>
      <c r="X306" s="26" t="s">
        <v>24</v>
      </c>
    </row>
    <row r="307" spans="1:24">
      <c r="A307" s="26" t="s">
        <v>7159</v>
      </c>
      <c r="B307" s="26" t="s">
        <v>7159</v>
      </c>
      <c r="C307" s="26" t="s">
        <v>7160</v>
      </c>
      <c r="D307" s="27">
        <v>45</v>
      </c>
      <c r="E307" s="28">
        <v>300</v>
      </c>
      <c r="F307" s="29">
        <v>1.6259999999999999</v>
      </c>
      <c r="G307" s="29">
        <v>1.421</v>
      </c>
      <c r="H307" s="30">
        <v>4.5999999999999999E-3</v>
      </c>
      <c r="I307" s="31">
        <v>6.99</v>
      </c>
      <c r="J307" s="31">
        <v>6.96</v>
      </c>
      <c r="K307" s="31">
        <v>5.01</v>
      </c>
      <c r="L307" s="31">
        <v>5.18</v>
      </c>
      <c r="M307" s="28">
        <v>682</v>
      </c>
      <c r="N307" s="31">
        <v>0.25</v>
      </c>
      <c r="O307" s="31">
        <v>0.56000000000000005</v>
      </c>
      <c r="P307" s="28">
        <v>2190</v>
      </c>
      <c r="Q307" s="31">
        <v>0.47</v>
      </c>
      <c r="R307" s="31">
        <v>0.78</v>
      </c>
      <c r="S307" s="28">
        <v>2444</v>
      </c>
      <c r="T307" s="31">
        <v>0.5</v>
      </c>
      <c r="U307" s="31">
        <v>0.8</v>
      </c>
      <c r="V307" s="28">
        <v>4887</v>
      </c>
      <c r="W307" s="31">
        <v>0.8</v>
      </c>
      <c r="X307" s="26" t="s">
        <v>24</v>
      </c>
    </row>
    <row r="308" spans="1:24">
      <c r="A308" s="26" t="s">
        <v>7160</v>
      </c>
      <c r="B308" s="26" t="s">
        <v>7160</v>
      </c>
      <c r="C308" s="26" t="s">
        <v>7161</v>
      </c>
      <c r="D308" s="27">
        <v>43</v>
      </c>
      <c r="E308" s="28">
        <v>300</v>
      </c>
      <c r="F308" s="29">
        <v>1.421</v>
      </c>
      <c r="G308" s="29">
        <v>1.226</v>
      </c>
      <c r="H308" s="30">
        <v>4.4999999999999997E-3</v>
      </c>
      <c r="I308" s="31">
        <v>6.96</v>
      </c>
      <c r="J308" s="31">
        <v>6.93</v>
      </c>
      <c r="K308" s="31">
        <v>5.18</v>
      </c>
      <c r="L308" s="31">
        <v>5.35</v>
      </c>
      <c r="M308" s="28">
        <v>682</v>
      </c>
      <c r="N308" s="31">
        <v>0.25</v>
      </c>
      <c r="O308" s="31">
        <v>0.56000000000000005</v>
      </c>
      <c r="P308" s="28">
        <v>2190</v>
      </c>
      <c r="Q308" s="31">
        <v>0.47</v>
      </c>
      <c r="R308" s="31">
        <v>0.78</v>
      </c>
      <c r="S308" s="28">
        <v>2438</v>
      </c>
      <c r="T308" s="31">
        <v>0.5</v>
      </c>
      <c r="U308" s="31">
        <v>0.8</v>
      </c>
      <c r="V308" s="28">
        <v>4876</v>
      </c>
      <c r="W308" s="31">
        <v>0.8</v>
      </c>
      <c r="X308" s="26" t="s">
        <v>24</v>
      </c>
    </row>
    <row r="309" spans="1:24">
      <c r="A309" s="26" t="s">
        <v>7161</v>
      </c>
      <c r="B309" s="26" t="s">
        <v>7161</v>
      </c>
      <c r="C309" s="26" t="s">
        <v>7162</v>
      </c>
      <c r="D309" s="27">
        <v>30.1</v>
      </c>
      <c r="E309" s="28">
        <v>300</v>
      </c>
      <c r="F309" s="29">
        <v>1.05</v>
      </c>
      <c r="G309" s="29">
        <v>0.9</v>
      </c>
      <c r="H309" s="30">
        <v>5.0000000000000001E-3</v>
      </c>
      <c r="I309" s="31">
        <v>6.93</v>
      </c>
      <c r="J309" s="31">
        <v>6.88</v>
      </c>
      <c r="K309" s="31">
        <v>5.52</v>
      </c>
      <c r="L309" s="31">
        <v>5.62</v>
      </c>
      <c r="M309" s="28">
        <v>741</v>
      </c>
      <c r="N309" s="31">
        <v>0.26</v>
      </c>
      <c r="O309" s="31">
        <v>0.6</v>
      </c>
      <c r="P309" s="28">
        <v>2360</v>
      </c>
      <c r="Q309" s="31">
        <v>0.48</v>
      </c>
      <c r="R309" s="31">
        <v>0.82</v>
      </c>
      <c r="S309" s="28">
        <v>2556</v>
      </c>
      <c r="T309" s="31">
        <v>0.5</v>
      </c>
      <c r="U309" s="31">
        <v>0.84</v>
      </c>
      <c r="V309" s="28">
        <v>5112</v>
      </c>
      <c r="W309" s="31">
        <v>0.84</v>
      </c>
      <c r="X309" s="26" t="s">
        <v>25</v>
      </c>
    </row>
    <row r="310" spans="1:24">
      <c r="A310" s="26" t="s">
        <v>7162</v>
      </c>
      <c r="B310" s="26" t="s">
        <v>7162</v>
      </c>
      <c r="C310" s="26" t="s">
        <v>7163</v>
      </c>
      <c r="D310" s="27">
        <v>29.6</v>
      </c>
      <c r="E310" s="28">
        <v>300</v>
      </c>
      <c r="F310" s="29">
        <v>0.89</v>
      </c>
      <c r="G310" s="29">
        <v>0.75</v>
      </c>
      <c r="H310" s="30">
        <v>4.7000000000000002E-3</v>
      </c>
      <c r="I310" s="31">
        <v>6.88</v>
      </c>
      <c r="J310" s="31">
        <v>6.89</v>
      </c>
      <c r="K310" s="31">
        <v>5.63</v>
      </c>
      <c r="L310" s="31">
        <v>5.78</v>
      </c>
      <c r="M310" s="28">
        <v>741</v>
      </c>
      <c r="N310" s="31">
        <v>0.26</v>
      </c>
      <c r="O310" s="31">
        <v>0.59</v>
      </c>
      <c r="P310" s="28">
        <v>2360</v>
      </c>
      <c r="Q310" s="31">
        <v>0.48</v>
      </c>
      <c r="R310" s="31">
        <v>0.8</v>
      </c>
      <c r="S310" s="28">
        <v>2490</v>
      </c>
      <c r="T310" s="31">
        <v>0.5</v>
      </c>
      <c r="U310" s="31">
        <v>0.82</v>
      </c>
      <c r="V310" s="28">
        <v>4980</v>
      </c>
      <c r="W310" s="31">
        <v>0.82</v>
      </c>
      <c r="X310" s="26" t="s">
        <v>25</v>
      </c>
    </row>
    <row r="311" spans="1:24">
      <c r="A311" s="26" t="s">
        <v>7163</v>
      </c>
      <c r="B311" s="26" t="s">
        <v>7163</v>
      </c>
      <c r="C311" s="26" t="s">
        <v>7164</v>
      </c>
      <c r="D311" s="27">
        <v>22.7</v>
      </c>
      <c r="E311" s="28">
        <v>300</v>
      </c>
      <c r="F311" s="29">
        <v>0.74</v>
      </c>
      <c r="G311" s="29">
        <v>0.63</v>
      </c>
      <c r="H311" s="30">
        <v>4.7999999999999996E-3</v>
      </c>
      <c r="I311" s="31">
        <v>6.89</v>
      </c>
      <c r="J311" s="31">
        <v>6.89</v>
      </c>
      <c r="K311" s="31">
        <v>5.79</v>
      </c>
      <c r="L311" s="31">
        <v>5.9</v>
      </c>
      <c r="M311" s="28">
        <v>748</v>
      </c>
      <c r="N311" s="31">
        <v>0.26</v>
      </c>
      <c r="O311" s="31">
        <v>0.59</v>
      </c>
      <c r="P311" s="28">
        <v>2380</v>
      </c>
      <c r="Q311" s="31">
        <v>0.48</v>
      </c>
      <c r="R311" s="31">
        <v>0.81</v>
      </c>
      <c r="S311" s="28">
        <v>2520</v>
      </c>
      <c r="T311" s="31">
        <v>0.5</v>
      </c>
      <c r="U311" s="31">
        <v>0.83</v>
      </c>
      <c r="V311" s="28">
        <v>5041</v>
      </c>
      <c r="W311" s="31">
        <v>0.83</v>
      </c>
      <c r="X311" s="26" t="s">
        <v>25</v>
      </c>
    </row>
    <row r="312" spans="1:24">
      <c r="A312" s="26" t="s">
        <v>7164</v>
      </c>
      <c r="B312" s="26" t="s">
        <v>7164</v>
      </c>
      <c r="C312" s="26" t="s">
        <v>7165</v>
      </c>
      <c r="D312" s="27">
        <v>27.5</v>
      </c>
      <c r="E312" s="28">
        <v>300</v>
      </c>
      <c r="F312" s="29">
        <v>0.63</v>
      </c>
      <c r="G312" s="29">
        <v>0.49</v>
      </c>
      <c r="H312" s="30">
        <v>5.1000000000000004E-3</v>
      </c>
      <c r="I312" s="31">
        <v>6.89</v>
      </c>
      <c r="J312" s="31">
        <v>6.99</v>
      </c>
      <c r="K312" s="31">
        <v>5.9</v>
      </c>
      <c r="L312" s="31">
        <v>6.14</v>
      </c>
      <c r="M312" s="28">
        <v>748</v>
      </c>
      <c r="N312" s="31">
        <v>0.26</v>
      </c>
      <c r="O312" s="31">
        <v>0.6</v>
      </c>
      <c r="P312" s="28">
        <v>2380</v>
      </c>
      <c r="Q312" s="31">
        <v>0.48</v>
      </c>
      <c r="R312" s="31">
        <v>0.83</v>
      </c>
      <c r="S312" s="28">
        <v>2583</v>
      </c>
      <c r="T312" s="31">
        <v>0.5</v>
      </c>
      <c r="U312" s="31">
        <v>0.85</v>
      </c>
      <c r="V312" s="28">
        <v>5166</v>
      </c>
      <c r="W312" s="31">
        <v>0.85</v>
      </c>
      <c r="X312" s="26" t="s">
        <v>25</v>
      </c>
    </row>
    <row r="313" spans="1:24">
      <c r="A313" s="26" t="s">
        <v>7165</v>
      </c>
      <c r="B313" s="26" t="s">
        <v>7165</v>
      </c>
      <c r="C313" s="26" t="s">
        <v>7166</v>
      </c>
      <c r="D313" s="27">
        <v>20.399999999999999</v>
      </c>
      <c r="E313" s="28">
        <v>400</v>
      </c>
      <c r="F313" s="29">
        <v>0.39</v>
      </c>
      <c r="G313" s="29">
        <v>0.34</v>
      </c>
      <c r="H313" s="30">
        <v>2.5000000000000001E-3</v>
      </c>
      <c r="I313" s="31">
        <v>6.99</v>
      </c>
      <c r="J313" s="31">
        <v>6.79</v>
      </c>
      <c r="K313" s="31">
        <v>6.14</v>
      </c>
      <c r="L313" s="31">
        <v>5.99</v>
      </c>
      <c r="M313" s="28">
        <v>782</v>
      </c>
      <c r="N313" s="31">
        <v>0.21</v>
      </c>
      <c r="O313" s="31">
        <v>0.46</v>
      </c>
      <c r="P313" s="28">
        <v>2479</v>
      </c>
      <c r="Q313" s="31">
        <v>0.39</v>
      </c>
      <c r="R313" s="31">
        <v>0.63</v>
      </c>
      <c r="S313" s="28">
        <v>3860</v>
      </c>
      <c r="T313" s="31">
        <v>0.5</v>
      </c>
      <c r="U313" s="31">
        <v>0.71</v>
      </c>
      <c r="V313" s="28">
        <v>7720</v>
      </c>
      <c r="W313" s="31">
        <v>0.71</v>
      </c>
      <c r="X313" s="26" t="s">
        <v>25</v>
      </c>
    </row>
    <row r="314" spans="1:24">
      <c r="A314" s="26" t="s">
        <v>7166</v>
      </c>
      <c r="B314" s="26" t="s">
        <v>7166</v>
      </c>
      <c r="C314" s="26" t="s">
        <v>7167</v>
      </c>
      <c r="D314" s="27">
        <v>36.299999999999997</v>
      </c>
      <c r="E314" s="28">
        <v>400</v>
      </c>
      <c r="F314" s="29">
        <v>0.33</v>
      </c>
      <c r="G314" s="29">
        <v>0.22</v>
      </c>
      <c r="H314" s="30">
        <v>3.0000000000000001E-3</v>
      </c>
      <c r="I314" s="31">
        <v>6.79</v>
      </c>
      <c r="J314" s="31">
        <v>6.78</v>
      </c>
      <c r="K314" s="31">
        <v>6</v>
      </c>
      <c r="L314" s="31">
        <v>6.1</v>
      </c>
      <c r="M314" s="28">
        <v>823</v>
      </c>
      <c r="N314" s="31">
        <v>0.21</v>
      </c>
      <c r="O314" s="31">
        <v>0.5</v>
      </c>
      <c r="P314" s="28">
        <v>2596</v>
      </c>
      <c r="Q314" s="31">
        <v>0.38</v>
      </c>
      <c r="R314" s="31">
        <v>0.69</v>
      </c>
      <c r="S314" s="28">
        <v>4292</v>
      </c>
      <c r="T314" s="31">
        <v>0.5</v>
      </c>
      <c r="U314" s="31">
        <v>0.79</v>
      </c>
      <c r="V314" s="28">
        <v>8584</v>
      </c>
      <c r="W314" s="31">
        <v>0.79</v>
      </c>
      <c r="X314" s="26" t="s">
        <v>25</v>
      </c>
    </row>
    <row r="315" spans="1:24">
      <c r="A315" s="26" t="s">
        <v>7167</v>
      </c>
      <c r="B315" s="26" t="s">
        <v>7167</v>
      </c>
      <c r="C315" s="26" t="s">
        <v>7146</v>
      </c>
      <c r="D315" s="27">
        <v>9.9</v>
      </c>
      <c r="E315" s="28">
        <v>400</v>
      </c>
      <c r="F315" s="29">
        <v>0.22</v>
      </c>
      <c r="G315" s="29">
        <v>0.19</v>
      </c>
      <c r="H315" s="30">
        <v>3.0000000000000001E-3</v>
      </c>
      <c r="I315" s="31">
        <v>6.78</v>
      </c>
      <c r="J315" s="31">
        <v>6.93</v>
      </c>
      <c r="K315" s="31">
        <v>6.1</v>
      </c>
      <c r="L315" s="31">
        <v>6.28</v>
      </c>
      <c r="M315" s="28">
        <v>823</v>
      </c>
      <c r="N315" s="31">
        <v>0.21</v>
      </c>
      <c r="O315" s="31">
        <v>0.5</v>
      </c>
      <c r="P315" s="28">
        <v>2596</v>
      </c>
      <c r="Q315" s="31">
        <v>0.38</v>
      </c>
      <c r="R315" s="31">
        <v>0.69</v>
      </c>
      <c r="S315" s="28">
        <v>4292</v>
      </c>
      <c r="T315" s="31">
        <v>0.5</v>
      </c>
      <c r="U315" s="31">
        <v>0.79</v>
      </c>
      <c r="V315" s="28">
        <v>8584</v>
      </c>
      <c r="W315" s="31">
        <v>0.79</v>
      </c>
      <c r="X315" s="26" t="s">
        <v>25</v>
      </c>
    </row>
    <row r="316" spans="1:24">
      <c r="A316" s="26" t="s">
        <v>7146</v>
      </c>
      <c r="B316" s="26" t="s">
        <v>7146</v>
      </c>
      <c r="C316" s="26" t="s">
        <v>7168</v>
      </c>
      <c r="D316" s="27">
        <v>44.4</v>
      </c>
      <c r="E316" s="28">
        <v>500</v>
      </c>
      <c r="F316" s="29">
        <v>-0.68</v>
      </c>
      <c r="G316" s="29">
        <v>-0.81</v>
      </c>
      <c r="H316" s="30">
        <v>2.8999999999999998E-3</v>
      </c>
      <c r="I316" s="31">
        <v>6.93</v>
      </c>
      <c r="J316" s="31">
        <v>6.93</v>
      </c>
      <c r="K316" s="31">
        <v>7.04</v>
      </c>
      <c r="L316" s="31">
        <v>7.17</v>
      </c>
      <c r="M316" s="28">
        <v>3965</v>
      </c>
      <c r="N316" s="31">
        <v>0.35</v>
      </c>
      <c r="O316" s="31">
        <v>0.76</v>
      </c>
      <c r="P316" s="28">
        <v>10295</v>
      </c>
      <c r="Q316" s="31">
        <v>0.6</v>
      </c>
      <c r="R316" s="31">
        <v>0.97</v>
      </c>
      <c r="S316" s="28">
        <v>7650</v>
      </c>
      <c r="T316" s="31">
        <v>0.5</v>
      </c>
      <c r="U316" s="31">
        <v>0.9</v>
      </c>
      <c r="V316" s="28">
        <v>15299</v>
      </c>
      <c r="W316" s="31">
        <v>0.9</v>
      </c>
      <c r="X316" s="26" t="s">
        <v>25</v>
      </c>
    </row>
    <row r="317" spans="1:24">
      <c r="A317" s="26" t="s">
        <v>7168</v>
      </c>
      <c r="B317" s="26" t="s">
        <v>7168</v>
      </c>
      <c r="C317" s="26" t="s">
        <v>7171</v>
      </c>
      <c r="D317" s="27">
        <v>43.2</v>
      </c>
      <c r="E317" s="28">
        <v>500</v>
      </c>
      <c r="F317" s="29">
        <v>-0.81</v>
      </c>
      <c r="G317" s="29">
        <v>-0.94</v>
      </c>
      <c r="H317" s="30">
        <v>3.0000000000000001E-3</v>
      </c>
      <c r="I317" s="31">
        <v>6.93</v>
      </c>
      <c r="J317" s="31">
        <v>6.9</v>
      </c>
      <c r="K317" s="31">
        <v>7.17</v>
      </c>
      <c r="L317" s="31">
        <v>7.27</v>
      </c>
      <c r="M317" s="28">
        <v>3965</v>
      </c>
      <c r="N317" s="31">
        <v>0.34</v>
      </c>
      <c r="O317" s="31">
        <v>0.76</v>
      </c>
      <c r="P317" s="28">
        <v>10295</v>
      </c>
      <c r="Q317" s="31">
        <v>0.6</v>
      </c>
      <c r="R317" s="31">
        <v>0.98</v>
      </c>
      <c r="S317" s="28">
        <v>7755</v>
      </c>
      <c r="T317" s="31">
        <v>0.5</v>
      </c>
      <c r="U317" s="31">
        <v>0.91</v>
      </c>
      <c r="V317" s="28">
        <v>15510</v>
      </c>
      <c r="W317" s="31">
        <v>0.91</v>
      </c>
      <c r="X317" s="26" t="s">
        <v>25</v>
      </c>
    </row>
    <row r="318" spans="1:24">
      <c r="A318" s="26" t="s">
        <v>7169</v>
      </c>
      <c r="B318" s="26" t="s">
        <v>7169</v>
      </c>
      <c r="C318" s="26" t="s">
        <v>7170</v>
      </c>
      <c r="D318" s="27">
        <v>42.6</v>
      </c>
      <c r="E318" s="28">
        <v>300</v>
      </c>
      <c r="F318" s="29">
        <v>2.58</v>
      </c>
      <c r="G318" s="29">
        <v>2.33</v>
      </c>
      <c r="H318" s="30">
        <v>5.8999999999999999E-3</v>
      </c>
      <c r="I318" s="31">
        <v>6.97</v>
      </c>
      <c r="J318" s="31">
        <v>6.92</v>
      </c>
      <c r="K318" s="31">
        <v>4.03</v>
      </c>
      <c r="L318" s="31">
        <v>4.2300000000000004</v>
      </c>
      <c r="M318" s="28">
        <v>282</v>
      </c>
      <c r="N318" s="31">
        <v>0.15</v>
      </c>
      <c r="O318" s="31">
        <v>0.48</v>
      </c>
      <c r="P318" s="28">
        <v>973</v>
      </c>
      <c r="Q318" s="31">
        <v>0.28000000000000003</v>
      </c>
      <c r="R318" s="31">
        <v>0.68</v>
      </c>
      <c r="S318" s="28">
        <v>2774</v>
      </c>
      <c r="T318" s="31">
        <v>0.5</v>
      </c>
      <c r="U318" s="31">
        <v>0.91</v>
      </c>
      <c r="V318" s="28">
        <v>5547</v>
      </c>
      <c r="W318" s="31">
        <v>0.91</v>
      </c>
      <c r="X318" s="26" t="s">
        <v>25</v>
      </c>
    </row>
    <row r="319" spans="1:24">
      <c r="A319" s="26" t="s">
        <v>7170</v>
      </c>
      <c r="B319" s="26" t="s">
        <v>7170</v>
      </c>
      <c r="C319" s="26" t="s">
        <v>7171</v>
      </c>
      <c r="D319" s="27">
        <v>25.3</v>
      </c>
      <c r="E319" s="28">
        <v>300</v>
      </c>
      <c r="F319" s="29">
        <v>1.32</v>
      </c>
      <c r="G319" s="29">
        <v>1.17</v>
      </c>
      <c r="H319" s="30">
        <v>5.8999999999999999E-3</v>
      </c>
      <c r="I319" s="31">
        <v>6.92</v>
      </c>
      <c r="J319" s="31">
        <v>6.9</v>
      </c>
      <c r="K319" s="31">
        <v>5.24</v>
      </c>
      <c r="L319" s="31">
        <v>5.37</v>
      </c>
      <c r="M319" s="28">
        <v>282</v>
      </c>
      <c r="N319" s="31">
        <v>0.15</v>
      </c>
      <c r="O319" s="31">
        <v>0.48</v>
      </c>
      <c r="P319" s="28">
        <v>973</v>
      </c>
      <c r="Q319" s="31">
        <v>0.28000000000000003</v>
      </c>
      <c r="R319" s="31">
        <v>0.69</v>
      </c>
      <c r="S319" s="28">
        <v>2788</v>
      </c>
      <c r="T319" s="31">
        <v>0.5</v>
      </c>
      <c r="U319" s="31">
        <v>0.91</v>
      </c>
      <c r="V319" s="28">
        <v>5575</v>
      </c>
      <c r="W319" s="31">
        <v>0.91</v>
      </c>
      <c r="X319" s="26" t="s">
        <v>25</v>
      </c>
    </row>
    <row r="320" spans="1:24">
      <c r="A320" s="26" t="s">
        <v>7171</v>
      </c>
      <c r="B320" s="26" t="s">
        <v>7171</v>
      </c>
      <c r="C320" s="26" t="s">
        <v>7174</v>
      </c>
      <c r="D320" s="27">
        <v>51</v>
      </c>
      <c r="E320" s="28">
        <v>500</v>
      </c>
      <c r="F320" s="29">
        <v>-1.82</v>
      </c>
      <c r="G320" s="29">
        <v>-1.98</v>
      </c>
      <c r="H320" s="30">
        <v>3.0999999999999999E-3</v>
      </c>
      <c r="I320" s="31">
        <v>6.9</v>
      </c>
      <c r="J320" s="31">
        <v>6.94</v>
      </c>
      <c r="K320" s="31">
        <v>8.15</v>
      </c>
      <c r="L320" s="31">
        <v>8.35</v>
      </c>
      <c r="M320" s="28">
        <v>4262</v>
      </c>
      <c r="N320" s="31">
        <v>0.35</v>
      </c>
      <c r="O320" s="31">
        <v>0.79</v>
      </c>
      <c r="P320" s="28">
        <v>10949</v>
      </c>
      <c r="Q320" s="31">
        <v>0.61</v>
      </c>
      <c r="R320" s="31">
        <v>1.01</v>
      </c>
      <c r="S320" s="28">
        <v>7918</v>
      </c>
      <c r="T320" s="31">
        <v>0.5</v>
      </c>
      <c r="U320" s="31">
        <v>0.93</v>
      </c>
      <c r="V320" s="28">
        <v>15837</v>
      </c>
      <c r="W320" s="31">
        <v>0.93</v>
      </c>
      <c r="X320" s="26" t="s">
        <v>25</v>
      </c>
    </row>
    <row r="321" spans="1:24">
      <c r="A321" s="26" t="s">
        <v>7172</v>
      </c>
      <c r="B321" s="26" t="s">
        <v>7172</v>
      </c>
      <c r="C321" s="26" t="s">
        <v>7173</v>
      </c>
      <c r="D321" s="27">
        <v>26.4</v>
      </c>
      <c r="E321" s="28">
        <v>300</v>
      </c>
      <c r="F321" s="29">
        <v>2.15</v>
      </c>
      <c r="G321" s="29">
        <v>1.99</v>
      </c>
      <c r="H321" s="30">
        <v>6.1000000000000004E-3</v>
      </c>
      <c r="I321" s="31">
        <v>6.55</v>
      </c>
      <c r="J321" s="31">
        <v>6.6</v>
      </c>
      <c r="K321" s="31">
        <v>4.04</v>
      </c>
      <c r="L321" s="31">
        <v>4.25</v>
      </c>
      <c r="M321" s="28">
        <v>95</v>
      </c>
      <c r="N321" s="31">
        <v>0.09</v>
      </c>
      <c r="O321" s="31">
        <v>0.35</v>
      </c>
      <c r="P321" s="28">
        <v>350</v>
      </c>
      <c r="Q321" s="31">
        <v>0.17</v>
      </c>
      <c r="R321" s="31">
        <v>0.51</v>
      </c>
      <c r="S321" s="28">
        <v>2819</v>
      </c>
      <c r="T321" s="31">
        <v>0.5</v>
      </c>
      <c r="U321" s="31">
        <v>0.92</v>
      </c>
      <c r="V321" s="28">
        <v>5637</v>
      </c>
      <c r="W321" s="31">
        <v>0.92</v>
      </c>
      <c r="X321" s="26" t="s">
        <v>25</v>
      </c>
    </row>
    <row r="322" spans="1:24">
      <c r="A322" s="26" t="s">
        <v>7173</v>
      </c>
      <c r="B322" s="26" t="s">
        <v>7173</v>
      </c>
      <c r="C322" s="26" t="s">
        <v>7174</v>
      </c>
      <c r="D322" s="27">
        <v>38.700000000000003</v>
      </c>
      <c r="E322" s="28">
        <v>300</v>
      </c>
      <c r="F322" s="29">
        <v>1.01</v>
      </c>
      <c r="G322" s="29">
        <v>0.79</v>
      </c>
      <c r="H322" s="30">
        <v>5.7000000000000002E-3</v>
      </c>
      <c r="I322" s="31">
        <v>6.6</v>
      </c>
      <c r="J322" s="31">
        <v>6.94</v>
      </c>
      <c r="K322" s="31">
        <v>5.23</v>
      </c>
      <c r="L322" s="31">
        <v>5.79</v>
      </c>
      <c r="M322" s="28">
        <v>95</v>
      </c>
      <c r="N322" s="31">
        <v>0.09</v>
      </c>
      <c r="O322" s="31">
        <v>0.34</v>
      </c>
      <c r="P322" s="28">
        <v>350</v>
      </c>
      <c r="Q322" s="31">
        <v>0.17</v>
      </c>
      <c r="R322" s="31">
        <v>0.5</v>
      </c>
      <c r="S322" s="28">
        <v>2730</v>
      </c>
      <c r="T322" s="31">
        <v>0.5</v>
      </c>
      <c r="U322" s="31">
        <v>0.89</v>
      </c>
      <c r="V322" s="28">
        <v>5459</v>
      </c>
      <c r="W322" s="31">
        <v>0.89</v>
      </c>
      <c r="X322" s="26" t="s">
        <v>25</v>
      </c>
    </row>
    <row r="323" spans="1:24">
      <c r="A323" s="26" t="s">
        <v>7174</v>
      </c>
      <c r="B323" s="26" t="s">
        <v>7174</v>
      </c>
      <c r="C323" s="26" t="s">
        <v>6851</v>
      </c>
      <c r="D323" s="27">
        <v>67.599999999999994</v>
      </c>
      <c r="E323" s="28">
        <v>700</v>
      </c>
      <c r="F323" s="29">
        <v>-2.87</v>
      </c>
      <c r="G323" s="29">
        <v>-3.2</v>
      </c>
      <c r="H323" s="30">
        <v>4.8999999999999998E-3</v>
      </c>
      <c r="I323" s="31">
        <v>6.94</v>
      </c>
      <c r="J323" s="31">
        <v>6.49</v>
      </c>
      <c r="K323" s="31">
        <v>9.02</v>
      </c>
      <c r="L323" s="31">
        <v>8.9</v>
      </c>
      <c r="M323" s="28">
        <v>4387</v>
      </c>
      <c r="N323" s="31">
        <v>0.2</v>
      </c>
      <c r="O323" s="31">
        <v>0.9</v>
      </c>
      <c r="P323" s="28">
        <v>11222</v>
      </c>
      <c r="Q323" s="31">
        <v>0.33</v>
      </c>
      <c r="R323" s="31">
        <v>1.19</v>
      </c>
      <c r="S323" s="28">
        <v>47364</v>
      </c>
      <c r="T323" s="31">
        <v>0.8</v>
      </c>
      <c r="U323" s="31">
        <v>1.66</v>
      </c>
      <c r="V323" s="28">
        <v>48456</v>
      </c>
      <c r="W323" s="31">
        <v>1.46</v>
      </c>
      <c r="X323" s="26" t="s">
        <v>25</v>
      </c>
    </row>
    <row r="324" spans="1:24">
      <c r="A324" s="26" t="s">
        <v>6851</v>
      </c>
      <c r="B324" s="26" t="s">
        <v>6851</v>
      </c>
      <c r="C324" s="26" t="s">
        <v>7175</v>
      </c>
      <c r="D324" s="27">
        <v>684</v>
      </c>
      <c r="E324" s="28">
        <v>2800</v>
      </c>
      <c r="F324" s="29">
        <v>-7.68</v>
      </c>
      <c r="G324" s="29">
        <v>-8.18</v>
      </c>
      <c r="H324" s="30">
        <v>6.9999999999999999E-4</v>
      </c>
      <c r="I324" s="31">
        <v>6.49</v>
      </c>
      <c r="J324" s="31">
        <v>5.41</v>
      </c>
      <c r="K324" s="31">
        <v>11.11</v>
      </c>
      <c r="L324" s="31">
        <v>10.53</v>
      </c>
      <c r="M324" s="28">
        <v>334185</v>
      </c>
      <c r="N324" s="31">
        <v>0.47</v>
      </c>
      <c r="O324" s="31">
        <v>1.38</v>
      </c>
      <c r="P324" s="28">
        <v>443247</v>
      </c>
      <c r="Q324" s="31">
        <v>0.55000000000000004</v>
      </c>
      <c r="R324" s="31">
        <v>1.48</v>
      </c>
      <c r="S324" s="28">
        <v>738958</v>
      </c>
      <c r="T324" s="31">
        <v>0.8</v>
      </c>
      <c r="U324" s="31">
        <v>1.62</v>
      </c>
      <c r="V324" s="28">
        <v>755993</v>
      </c>
      <c r="W324" s="31">
        <v>1.42</v>
      </c>
      <c r="X324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G1049"/>
  <sheetViews>
    <sheetView view="pageBreakPreview" topLeftCell="I1" zoomScale="70" zoomScaleNormal="100" zoomScaleSheetLayoutView="70" workbookViewId="0">
      <selection activeCell="Y38" sqref="Y38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  <col min="32" max="32" width="9" customWidth="1"/>
    <col min="33" max="33" width="8.5" bestFit="1" customWidth="1"/>
  </cols>
  <sheetData>
    <row r="1" spans="1:33" ht="27" customHeight="1">
      <c r="A1" s="91" t="s">
        <v>7176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7177</v>
      </c>
      <c r="B5" s="26" t="s">
        <v>7177</v>
      </c>
      <c r="C5" s="26" t="s">
        <v>7178</v>
      </c>
      <c r="D5" s="27">
        <v>44.4</v>
      </c>
      <c r="E5" s="28">
        <v>300</v>
      </c>
      <c r="F5" s="29">
        <v>6.87</v>
      </c>
      <c r="G5" s="29">
        <v>6.57</v>
      </c>
      <c r="H5" s="30">
        <v>6.7999999999999996E-3</v>
      </c>
      <c r="I5" s="31">
        <v>10.73</v>
      </c>
      <c r="J5" s="31">
        <v>10.65</v>
      </c>
      <c r="K5" s="31">
        <v>3.5</v>
      </c>
      <c r="L5" s="31">
        <v>3.72</v>
      </c>
      <c r="M5" s="28">
        <v>146</v>
      </c>
      <c r="N5" s="31">
        <v>0.11</v>
      </c>
      <c r="O5" s="31">
        <v>0.41</v>
      </c>
      <c r="P5" s="28">
        <v>525</v>
      </c>
      <c r="Q5" s="31">
        <v>0.2</v>
      </c>
      <c r="R5" s="31">
        <v>0.6</v>
      </c>
      <c r="S5" s="28">
        <v>2976</v>
      </c>
      <c r="T5" s="31">
        <v>0.5</v>
      </c>
      <c r="U5" s="31">
        <v>0.97</v>
      </c>
      <c r="V5" s="28">
        <v>5952</v>
      </c>
      <c r="W5" s="31">
        <v>0.97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7178</v>
      </c>
      <c r="B6" s="26" t="s">
        <v>7178</v>
      </c>
      <c r="C6" s="26" t="s">
        <v>7179</v>
      </c>
      <c r="D6" s="27">
        <v>30.9</v>
      </c>
      <c r="E6" s="28">
        <v>300</v>
      </c>
      <c r="F6" s="29">
        <v>6.56</v>
      </c>
      <c r="G6" s="29">
        <v>6.37</v>
      </c>
      <c r="H6" s="30">
        <v>6.1000000000000004E-3</v>
      </c>
      <c r="I6" s="31">
        <v>10.65</v>
      </c>
      <c r="J6" s="31">
        <v>10.59</v>
      </c>
      <c r="K6" s="31">
        <v>3.73</v>
      </c>
      <c r="L6" s="31">
        <v>3.86</v>
      </c>
      <c r="M6" s="28">
        <v>146</v>
      </c>
      <c r="N6" s="31">
        <v>0.11</v>
      </c>
      <c r="O6" s="31">
        <v>0.4</v>
      </c>
      <c r="P6" s="28">
        <v>525</v>
      </c>
      <c r="Q6" s="31">
        <v>0.21</v>
      </c>
      <c r="R6" s="31">
        <v>0.57999999999999996</v>
      </c>
      <c r="S6" s="28">
        <v>2839</v>
      </c>
      <c r="T6" s="31">
        <v>0.5</v>
      </c>
      <c r="U6" s="31">
        <v>0.93</v>
      </c>
      <c r="V6" s="28">
        <v>5678</v>
      </c>
      <c r="W6" s="31">
        <v>0.93</v>
      </c>
      <c r="X6" s="38" t="s">
        <v>25</v>
      </c>
      <c r="Z6" s="47">
        <v>160</v>
      </c>
      <c r="AA6" s="47">
        <f>SUMIFS($D$5:$D$5000,$E$5:$E$5000,$Z6,$X$5:$X$5000,AA$5)</f>
        <v>1116.6000000000001</v>
      </c>
      <c r="AB6" s="47">
        <f>SUMIFS($D$5:$D$5000,$E$5:$E$5000,$Z6,$X$5:$X$5000,AB$5)</f>
        <v>330.7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1447.3000000000002</v>
      </c>
      <c r="AG6" s="2">
        <f>SUMIF(E$5:E$5000,Z6,D$5:D$5000)-AF6</f>
        <v>0</v>
      </c>
    </row>
    <row r="7" spans="1:33">
      <c r="A7" s="26" t="s">
        <v>7179</v>
      </c>
      <c r="B7" s="26" t="s">
        <v>7179</v>
      </c>
      <c r="C7" s="26" t="s">
        <v>7180</v>
      </c>
      <c r="D7" s="27">
        <v>44.6</v>
      </c>
      <c r="E7" s="28">
        <v>300</v>
      </c>
      <c r="F7" s="29">
        <v>6.35</v>
      </c>
      <c r="G7" s="29">
        <v>6.03</v>
      </c>
      <c r="H7" s="30">
        <v>7.1999999999999998E-3</v>
      </c>
      <c r="I7" s="31">
        <v>10.59</v>
      </c>
      <c r="J7" s="31">
        <v>10.59</v>
      </c>
      <c r="K7" s="31">
        <v>3.88</v>
      </c>
      <c r="L7" s="31">
        <v>4.2</v>
      </c>
      <c r="M7" s="28">
        <v>146</v>
      </c>
      <c r="N7" s="31">
        <v>0.11</v>
      </c>
      <c r="O7" s="31">
        <v>0.42</v>
      </c>
      <c r="P7" s="28">
        <v>525</v>
      </c>
      <c r="Q7" s="31">
        <v>0.2</v>
      </c>
      <c r="R7" s="31">
        <v>0.61</v>
      </c>
      <c r="S7" s="28">
        <v>3067</v>
      </c>
      <c r="T7" s="31">
        <v>0.5</v>
      </c>
      <c r="U7" s="31">
        <v>1</v>
      </c>
      <c r="V7" s="28">
        <v>6133</v>
      </c>
      <c r="W7" s="31">
        <v>1</v>
      </c>
      <c r="X7" s="38" t="s">
        <v>25</v>
      </c>
      <c r="Z7" s="47">
        <v>200</v>
      </c>
      <c r="AA7" s="47">
        <f t="shared" ref="AA7:AE27" si="1">SUMIFS($D$5:$D$5000,$E$5:$E$5000,$Z7,$X$5:$X$5000,AA$5)</f>
        <v>2513.9999999999995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2513.9999999999995</v>
      </c>
      <c r="AG7" s="2">
        <f t="shared" ref="AG7:AG32" si="2">SUMIF(E$5:E$5000,Z7,D$5:D$5000)-AF7</f>
        <v>0</v>
      </c>
    </row>
    <row r="8" spans="1:33">
      <c r="A8" s="26" t="s">
        <v>7180</v>
      </c>
      <c r="B8" s="26" t="s">
        <v>7180</v>
      </c>
      <c r="C8" s="26" t="s">
        <v>7181</v>
      </c>
      <c r="D8" s="27">
        <v>44.1</v>
      </c>
      <c r="E8" s="28">
        <v>300</v>
      </c>
      <c r="F8" s="29">
        <v>6.01</v>
      </c>
      <c r="G8" s="29">
        <v>5.75</v>
      </c>
      <c r="H8" s="30">
        <v>5.8999999999999999E-3</v>
      </c>
      <c r="I8" s="31">
        <v>10.59</v>
      </c>
      <c r="J8" s="31">
        <v>10.33</v>
      </c>
      <c r="K8" s="31">
        <v>4.22</v>
      </c>
      <c r="L8" s="31">
        <v>4.22</v>
      </c>
      <c r="M8" s="28">
        <v>178</v>
      </c>
      <c r="N8" s="31">
        <v>0.12</v>
      </c>
      <c r="O8" s="31">
        <v>0.41</v>
      </c>
      <c r="P8" s="28">
        <v>633</v>
      </c>
      <c r="Q8" s="31">
        <v>0.23</v>
      </c>
      <c r="R8" s="31">
        <v>0.61</v>
      </c>
      <c r="S8" s="28">
        <v>2780</v>
      </c>
      <c r="T8" s="31">
        <v>0.5</v>
      </c>
      <c r="U8" s="31">
        <v>0.91</v>
      </c>
      <c r="V8" s="28">
        <v>5560</v>
      </c>
      <c r="W8" s="31">
        <v>0.91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7181</v>
      </c>
      <c r="B9" s="26" t="s">
        <v>7181</v>
      </c>
      <c r="C9" s="26" t="s">
        <v>7182</v>
      </c>
      <c r="D9" s="27">
        <v>33.799999999999997</v>
      </c>
      <c r="E9" s="28">
        <v>300</v>
      </c>
      <c r="F9" s="29">
        <v>5.69</v>
      </c>
      <c r="G9" s="29">
        <v>5.47</v>
      </c>
      <c r="H9" s="30">
        <v>6.4999999999999997E-3</v>
      </c>
      <c r="I9" s="31">
        <v>10.33</v>
      </c>
      <c r="J9" s="31">
        <v>10.42</v>
      </c>
      <c r="K9" s="31">
        <v>4.28</v>
      </c>
      <c r="L9" s="31">
        <v>4.59</v>
      </c>
      <c r="M9" s="28">
        <v>178</v>
      </c>
      <c r="N9" s="31">
        <v>0.12</v>
      </c>
      <c r="O9" s="31">
        <v>0.43</v>
      </c>
      <c r="P9" s="28">
        <v>633</v>
      </c>
      <c r="Q9" s="31">
        <v>0.22</v>
      </c>
      <c r="R9" s="31">
        <v>0.63</v>
      </c>
      <c r="S9" s="28">
        <v>2921</v>
      </c>
      <c r="T9" s="31">
        <v>0.5</v>
      </c>
      <c r="U9" s="31">
        <v>0.96</v>
      </c>
      <c r="V9" s="28">
        <v>5842</v>
      </c>
      <c r="W9" s="31">
        <v>0.96</v>
      </c>
      <c r="X9" s="38" t="s">
        <v>25</v>
      </c>
      <c r="Z9" s="47">
        <v>250</v>
      </c>
      <c r="AA9" s="47">
        <f t="shared" si="1"/>
        <v>153.4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153.4</v>
      </c>
      <c r="AG9" s="2">
        <f t="shared" si="2"/>
        <v>0</v>
      </c>
    </row>
    <row r="10" spans="1:33">
      <c r="A10" s="26" t="s">
        <v>7182</v>
      </c>
      <c r="B10" s="26" t="s">
        <v>7182</v>
      </c>
      <c r="C10" s="26" t="s">
        <v>7183</v>
      </c>
      <c r="D10" s="27">
        <v>45.7</v>
      </c>
      <c r="E10" s="28">
        <v>300</v>
      </c>
      <c r="F10" s="29">
        <v>5.46</v>
      </c>
      <c r="G10" s="29">
        <v>5.14</v>
      </c>
      <c r="H10" s="30">
        <v>7.0000000000000001E-3</v>
      </c>
      <c r="I10" s="31">
        <v>10.42</v>
      </c>
      <c r="J10" s="31">
        <v>10.35</v>
      </c>
      <c r="K10" s="31">
        <v>4.5999999999999996</v>
      </c>
      <c r="L10" s="31">
        <v>4.8499999999999996</v>
      </c>
      <c r="M10" s="28">
        <v>221</v>
      </c>
      <c r="N10" s="31">
        <v>0.13</v>
      </c>
      <c r="O10" s="31">
        <v>0.47</v>
      </c>
      <c r="P10" s="28">
        <v>775</v>
      </c>
      <c r="Q10" s="31">
        <v>0.24</v>
      </c>
      <c r="R10" s="31">
        <v>0.68</v>
      </c>
      <c r="S10" s="28">
        <v>3030</v>
      </c>
      <c r="T10" s="31">
        <v>0.5</v>
      </c>
      <c r="U10" s="31">
        <v>0.99</v>
      </c>
      <c r="V10" s="28">
        <v>6059</v>
      </c>
      <c r="W10" s="31">
        <v>0.99</v>
      </c>
      <c r="X10" s="38" t="s">
        <v>25</v>
      </c>
      <c r="Z10" s="47">
        <v>300</v>
      </c>
      <c r="AA10" s="47">
        <f t="shared" si="1"/>
        <v>24497.899999999991</v>
      </c>
      <c r="AB10" s="47">
        <f t="shared" si="1"/>
        <v>67.5</v>
      </c>
      <c r="AC10" s="47">
        <f t="shared" si="0"/>
        <v>0</v>
      </c>
      <c r="AD10" s="47">
        <f t="shared" si="0"/>
        <v>2.1</v>
      </c>
      <c r="AE10" s="47">
        <f>SUMIFS($D$5:$D$5000,$E$5:$E$5000,$Z10,$X$5:$X$5000,AE$5)</f>
        <v>2645.4999999999991</v>
      </c>
      <c r="AF10" s="47">
        <f t="shared" ref="AF10:AF30" si="4">SUM(AA10:AE10)</f>
        <v>27212.999999999989</v>
      </c>
      <c r="AG10" s="2">
        <f t="shared" si="2"/>
        <v>0</v>
      </c>
    </row>
    <row r="11" spans="1:33">
      <c r="A11" s="26" t="s">
        <v>7183</v>
      </c>
      <c r="B11" s="26" t="s">
        <v>7183</v>
      </c>
      <c r="C11" s="26" t="s">
        <v>7184</v>
      </c>
      <c r="D11" s="27">
        <v>50.7</v>
      </c>
      <c r="E11" s="28">
        <v>300</v>
      </c>
      <c r="F11" s="29">
        <v>5.1100000000000003</v>
      </c>
      <c r="G11" s="29">
        <v>4.76</v>
      </c>
      <c r="H11" s="30">
        <v>6.8999999999999999E-3</v>
      </c>
      <c r="I11" s="31">
        <v>10.35</v>
      </c>
      <c r="J11" s="31">
        <v>10.210000000000001</v>
      </c>
      <c r="K11" s="31">
        <v>4.88</v>
      </c>
      <c r="L11" s="31">
        <v>5.09</v>
      </c>
      <c r="M11" s="28">
        <v>328</v>
      </c>
      <c r="N11" s="31">
        <v>0.16</v>
      </c>
      <c r="O11" s="31">
        <v>0.53</v>
      </c>
      <c r="P11" s="28">
        <v>1119</v>
      </c>
      <c r="Q11" s="31">
        <v>0.28999999999999998</v>
      </c>
      <c r="R11" s="31">
        <v>0.75</v>
      </c>
      <c r="S11" s="28">
        <v>3008</v>
      </c>
      <c r="T11" s="31">
        <v>0.5</v>
      </c>
      <c r="U11" s="31">
        <v>0.99</v>
      </c>
      <c r="V11" s="28">
        <v>6016</v>
      </c>
      <c r="W11" s="31">
        <v>0.99</v>
      </c>
      <c r="X11" s="38" t="s">
        <v>25</v>
      </c>
      <c r="Z11" s="47">
        <v>350</v>
      </c>
      <c r="AA11" s="47">
        <f t="shared" si="1"/>
        <v>169.8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169.8</v>
      </c>
      <c r="AG11" s="2">
        <f t="shared" si="2"/>
        <v>0</v>
      </c>
    </row>
    <row r="12" spans="1:33">
      <c r="A12" s="26" t="s">
        <v>7184</v>
      </c>
      <c r="B12" s="26" t="s">
        <v>7184</v>
      </c>
      <c r="C12" s="26" t="s">
        <v>7185</v>
      </c>
      <c r="D12" s="27">
        <v>49.9</v>
      </c>
      <c r="E12" s="28">
        <v>300</v>
      </c>
      <c r="F12" s="29">
        <v>4.75</v>
      </c>
      <c r="G12" s="29">
        <v>4.4000000000000004</v>
      </c>
      <c r="H12" s="30">
        <v>7.0000000000000001E-3</v>
      </c>
      <c r="I12" s="31">
        <v>10.210000000000001</v>
      </c>
      <c r="J12" s="31">
        <v>10.130000000000001</v>
      </c>
      <c r="K12" s="31">
        <v>5.0999999999999996</v>
      </c>
      <c r="L12" s="31">
        <v>5.37</v>
      </c>
      <c r="M12" s="28">
        <v>328</v>
      </c>
      <c r="N12" s="31">
        <v>0.16</v>
      </c>
      <c r="O12" s="31">
        <v>0.53</v>
      </c>
      <c r="P12" s="28">
        <v>1119</v>
      </c>
      <c r="Q12" s="31">
        <v>0.28999999999999998</v>
      </c>
      <c r="R12" s="31">
        <v>0.76</v>
      </c>
      <c r="S12" s="28">
        <v>3032</v>
      </c>
      <c r="T12" s="31">
        <v>0.5</v>
      </c>
      <c r="U12" s="31">
        <v>0.99</v>
      </c>
      <c r="V12" s="28">
        <v>6064</v>
      </c>
      <c r="W12" s="31">
        <v>0.99</v>
      </c>
      <c r="X12" s="38" t="s">
        <v>25</v>
      </c>
      <c r="Z12" s="47">
        <v>400</v>
      </c>
      <c r="AA12" s="47">
        <f t="shared" si="1"/>
        <v>4751.6000000000004</v>
      </c>
      <c r="AB12" s="47">
        <f t="shared" si="1"/>
        <v>17.8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4769.4000000000005</v>
      </c>
      <c r="AG12" s="2">
        <f t="shared" si="2"/>
        <v>0</v>
      </c>
    </row>
    <row r="13" spans="1:33">
      <c r="A13" s="26" t="s">
        <v>7185</v>
      </c>
      <c r="B13" s="26" t="s">
        <v>7185</v>
      </c>
      <c r="C13" s="26" t="s">
        <v>7186</v>
      </c>
      <c r="D13" s="27">
        <v>46.5</v>
      </c>
      <c r="E13" s="28">
        <v>300</v>
      </c>
      <c r="F13" s="29">
        <v>4.3899999999999997</v>
      </c>
      <c r="G13" s="29">
        <v>4.13</v>
      </c>
      <c r="H13" s="30">
        <v>5.5999999999999999E-3</v>
      </c>
      <c r="I13" s="31">
        <v>10.130000000000001</v>
      </c>
      <c r="J13" s="31">
        <v>10.19</v>
      </c>
      <c r="K13" s="31">
        <v>5.38</v>
      </c>
      <c r="L13" s="31">
        <v>5.7</v>
      </c>
      <c r="M13" s="28">
        <v>373</v>
      </c>
      <c r="N13" s="31">
        <v>0.18</v>
      </c>
      <c r="O13" s="31">
        <v>0.51</v>
      </c>
      <c r="P13" s="28">
        <v>1260</v>
      </c>
      <c r="Q13" s="31">
        <v>0.33</v>
      </c>
      <c r="R13" s="31">
        <v>0.72</v>
      </c>
      <c r="S13" s="28">
        <v>2707</v>
      </c>
      <c r="T13" s="31">
        <v>0.5</v>
      </c>
      <c r="U13" s="31">
        <v>0.89</v>
      </c>
      <c r="V13" s="28">
        <v>5414</v>
      </c>
      <c r="W13" s="31">
        <v>0.89</v>
      </c>
      <c r="X13" s="38" t="s">
        <v>25</v>
      </c>
      <c r="Z13" s="47">
        <v>420</v>
      </c>
      <c r="AA13" s="47">
        <f>SUMIFS($D$5:$D$5000,$E$5:$E$5000,$Z13,$X$5:$X$5000,AA$5)</f>
        <v>66.400000000000006</v>
      </c>
      <c r="AB13" s="47">
        <f t="shared" si="1"/>
        <v>0</v>
      </c>
      <c r="AC13" s="47">
        <f t="shared" si="0"/>
        <v>0</v>
      </c>
      <c r="AD13" s="47">
        <f t="shared" si="0"/>
        <v>45.1</v>
      </c>
      <c r="AE13" s="47">
        <f t="shared" si="0"/>
        <v>0</v>
      </c>
      <c r="AF13" s="47">
        <f t="shared" si="4"/>
        <v>111.5</v>
      </c>
      <c r="AG13" s="2">
        <f t="shared" si="2"/>
        <v>0</v>
      </c>
    </row>
    <row r="14" spans="1:33">
      <c r="A14" s="26" t="s">
        <v>7187</v>
      </c>
      <c r="B14" s="26" t="s">
        <v>7187</v>
      </c>
      <c r="C14" s="26" t="s">
        <v>7188</v>
      </c>
      <c r="D14" s="27">
        <v>22.9</v>
      </c>
      <c r="E14" s="28">
        <v>300</v>
      </c>
      <c r="F14" s="29">
        <v>7.13</v>
      </c>
      <c r="G14" s="29">
        <v>7.01</v>
      </c>
      <c r="H14" s="30">
        <v>5.1999999999999998E-3</v>
      </c>
      <c r="I14" s="31">
        <v>10.44</v>
      </c>
      <c r="J14" s="31">
        <v>10.42</v>
      </c>
      <c r="K14" s="31">
        <v>2.95</v>
      </c>
      <c r="L14" s="31">
        <v>3.05</v>
      </c>
      <c r="M14" s="28">
        <v>426</v>
      </c>
      <c r="N14" s="31">
        <v>0.19</v>
      </c>
      <c r="O14" s="31">
        <v>0.52</v>
      </c>
      <c r="P14" s="28">
        <v>1424</v>
      </c>
      <c r="Q14" s="31">
        <v>0.36</v>
      </c>
      <c r="R14" s="31">
        <v>0.73</v>
      </c>
      <c r="S14" s="28">
        <v>2621</v>
      </c>
      <c r="T14" s="31">
        <v>0.5</v>
      </c>
      <c r="U14" s="31">
        <v>0.86</v>
      </c>
      <c r="V14" s="28">
        <v>5242</v>
      </c>
      <c r="W14" s="31">
        <v>0.86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60.5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60.5</v>
      </c>
      <c r="AG14" s="2">
        <f t="shared" si="2"/>
        <v>0</v>
      </c>
    </row>
    <row r="15" spans="1:33">
      <c r="A15" s="26" t="s">
        <v>7188</v>
      </c>
      <c r="B15" s="26" t="s">
        <v>7188</v>
      </c>
      <c r="C15" s="26" t="s">
        <v>7189</v>
      </c>
      <c r="D15" s="27">
        <v>35</v>
      </c>
      <c r="E15" s="28">
        <v>300</v>
      </c>
      <c r="F15" s="29">
        <v>7</v>
      </c>
      <c r="G15" s="29">
        <v>6.73</v>
      </c>
      <c r="H15" s="30">
        <v>7.7000000000000002E-3</v>
      </c>
      <c r="I15" s="31">
        <v>10.42</v>
      </c>
      <c r="J15" s="31">
        <v>10.35</v>
      </c>
      <c r="K15" s="31">
        <v>3.06</v>
      </c>
      <c r="L15" s="31">
        <v>3.26</v>
      </c>
      <c r="M15" s="28">
        <v>426</v>
      </c>
      <c r="N15" s="31">
        <v>0.18</v>
      </c>
      <c r="O15" s="31">
        <v>0.59</v>
      </c>
      <c r="P15" s="28">
        <v>1424</v>
      </c>
      <c r="Q15" s="31">
        <v>0.32</v>
      </c>
      <c r="R15" s="31">
        <v>0.84</v>
      </c>
      <c r="S15" s="28">
        <v>3180</v>
      </c>
      <c r="T15" s="31">
        <v>0.5</v>
      </c>
      <c r="U15" s="31">
        <v>1.04</v>
      </c>
      <c r="V15" s="28">
        <v>6360</v>
      </c>
      <c r="W15" s="31">
        <v>1.04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7189</v>
      </c>
      <c r="B16" s="26" t="s">
        <v>7189</v>
      </c>
      <c r="C16" s="26" t="s">
        <v>7190</v>
      </c>
      <c r="D16" s="27">
        <v>42.1</v>
      </c>
      <c r="E16" s="28">
        <v>300</v>
      </c>
      <c r="F16" s="29">
        <v>6.73</v>
      </c>
      <c r="G16" s="29">
        <v>6.42</v>
      </c>
      <c r="H16" s="30">
        <v>7.4000000000000003E-3</v>
      </c>
      <c r="I16" s="31">
        <v>10.35</v>
      </c>
      <c r="J16" s="31">
        <v>10.29</v>
      </c>
      <c r="K16" s="31">
        <v>3.26</v>
      </c>
      <c r="L16" s="31">
        <v>3.51</v>
      </c>
      <c r="M16" s="28">
        <v>439</v>
      </c>
      <c r="N16" s="31">
        <v>0.18</v>
      </c>
      <c r="O16" s="31">
        <v>0.59</v>
      </c>
      <c r="P16" s="28">
        <v>1464</v>
      </c>
      <c r="Q16" s="31">
        <v>0.33</v>
      </c>
      <c r="R16" s="31">
        <v>0.83</v>
      </c>
      <c r="S16" s="28">
        <v>3107</v>
      </c>
      <c r="T16" s="31">
        <v>0.5</v>
      </c>
      <c r="U16" s="31">
        <v>1.02</v>
      </c>
      <c r="V16" s="28">
        <v>6213</v>
      </c>
      <c r="W16" s="31">
        <v>1.02</v>
      </c>
      <c r="X16" s="38" t="s">
        <v>25</v>
      </c>
      <c r="Z16" s="47">
        <v>500</v>
      </c>
      <c r="AA16" s="47">
        <f t="shared" si="1"/>
        <v>2919.7999999999993</v>
      </c>
      <c r="AB16" s="47">
        <f t="shared" si="1"/>
        <v>0</v>
      </c>
      <c r="AC16" s="47">
        <f t="shared" si="0"/>
        <v>0</v>
      </c>
      <c r="AD16" s="47">
        <f t="shared" si="0"/>
        <v>4.4000000000000004</v>
      </c>
      <c r="AE16" s="47">
        <f t="shared" si="0"/>
        <v>0</v>
      </c>
      <c r="AF16" s="47">
        <f t="shared" si="4"/>
        <v>2924.1999999999994</v>
      </c>
      <c r="AG16" s="2">
        <f t="shared" si="2"/>
        <v>0</v>
      </c>
    </row>
    <row r="17" spans="1:33">
      <c r="A17" s="26" t="s">
        <v>7190</v>
      </c>
      <c r="B17" s="26" t="s">
        <v>7190</v>
      </c>
      <c r="C17" s="26" t="s">
        <v>7191</v>
      </c>
      <c r="D17" s="27">
        <v>36.4</v>
      </c>
      <c r="E17" s="28">
        <v>300</v>
      </c>
      <c r="F17" s="29">
        <v>6.42</v>
      </c>
      <c r="G17" s="29">
        <v>6.17</v>
      </c>
      <c r="H17" s="30">
        <v>6.8999999999999999E-3</v>
      </c>
      <c r="I17" s="31">
        <v>10.29</v>
      </c>
      <c r="J17" s="31">
        <v>10.24</v>
      </c>
      <c r="K17" s="31">
        <v>3.51</v>
      </c>
      <c r="L17" s="31">
        <v>3.71</v>
      </c>
      <c r="M17" s="28">
        <v>491</v>
      </c>
      <c r="N17" s="31">
        <v>0.19</v>
      </c>
      <c r="O17" s="31">
        <v>0.59</v>
      </c>
      <c r="P17" s="28">
        <v>1622</v>
      </c>
      <c r="Q17" s="31">
        <v>0.36</v>
      </c>
      <c r="R17" s="31">
        <v>0.83</v>
      </c>
      <c r="S17" s="28">
        <v>3000</v>
      </c>
      <c r="T17" s="31">
        <v>0.5</v>
      </c>
      <c r="U17" s="31">
        <v>0.98</v>
      </c>
      <c r="V17" s="28">
        <v>6001</v>
      </c>
      <c r="W17" s="31">
        <v>0.98</v>
      </c>
      <c r="X17" s="38" t="s">
        <v>25</v>
      </c>
      <c r="Z17" s="47">
        <v>600</v>
      </c>
      <c r="AA17" s="47">
        <f t="shared" si="1"/>
        <v>562.20000000000005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562.20000000000005</v>
      </c>
      <c r="AG17" s="2">
        <f t="shared" si="2"/>
        <v>0</v>
      </c>
    </row>
    <row r="18" spans="1:33">
      <c r="A18" s="26" t="s">
        <v>7191</v>
      </c>
      <c r="B18" s="26" t="s">
        <v>7191</v>
      </c>
      <c r="C18" s="26" t="s">
        <v>7192</v>
      </c>
      <c r="D18" s="27">
        <v>51.8</v>
      </c>
      <c r="E18" s="28">
        <v>300</v>
      </c>
      <c r="F18" s="29">
        <v>6.16</v>
      </c>
      <c r="G18" s="29">
        <v>5.76</v>
      </c>
      <c r="H18" s="30">
        <v>7.7000000000000002E-3</v>
      </c>
      <c r="I18" s="31">
        <v>10.24</v>
      </c>
      <c r="J18" s="31">
        <v>10.17</v>
      </c>
      <c r="K18" s="31">
        <v>3.72</v>
      </c>
      <c r="L18" s="31">
        <v>4.05</v>
      </c>
      <c r="M18" s="28">
        <v>592</v>
      </c>
      <c r="N18" s="31">
        <v>0.21</v>
      </c>
      <c r="O18" s="31">
        <v>0.65</v>
      </c>
      <c r="P18" s="28">
        <v>1924</v>
      </c>
      <c r="Q18" s="31">
        <v>0.38</v>
      </c>
      <c r="R18" s="31">
        <v>0.91</v>
      </c>
      <c r="S18" s="28">
        <v>3181</v>
      </c>
      <c r="T18" s="31">
        <v>0.5</v>
      </c>
      <c r="U18" s="31">
        <v>1.04</v>
      </c>
      <c r="V18" s="28">
        <v>6363</v>
      </c>
      <c r="W18" s="31">
        <v>1.04</v>
      </c>
      <c r="X18" s="38" t="s">
        <v>25</v>
      </c>
      <c r="Z18" s="47">
        <v>700</v>
      </c>
      <c r="AA18" s="47">
        <f t="shared" si="1"/>
        <v>1465.4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1465.4</v>
      </c>
      <c r="AG18" s="2">
        <f t="shared" si="2"/>
        <v>0</v>
      </c>
    </row>
    <row r="19" spans="1:33">
      <c r="A19" s="26" t="s">
        <v>7192</v>
      </c>
      <c r="B19" s="26" t="s">
        <v>7192</v>
      </c>
      <c r="C19" s="26" t="s">
        <v>7186</v>
      </c>
      <c r="D19" s="27">
        <v>50.5</v>
      </c>
      <c r="E19" s="28">
        <v>300</v>
      </c>
      <c r="F19" s="29">
        <v>5.27</v>
      </c>
      <c r="G19" s="29">
        <v>4.9000000000000004</v>
      </c>
      <c r="H19" s="30">
        <v>7.3000000000000001E-3</v>
      </c>
      <c r="I19" s="31">
        <v>10.17</v>
      </c>
      <c r="J19" s="31">
        <v>10.19</v>
      </c>
      <c r="K19" s="31">
        <v>4.54</v>
      </c>
      <c r="L19" s="31">
        <v>4.93</v>
      </c>
      <c r="M19" s="28">
        <v>592</v>
      </c>
      <c r="N19" s="31">
        <v>0.21</v>
      </c>
      <c r="O19" s="31">
        <v>0.64</v>
      </c>
      <c r="P19" s="28">
        <v>1924</v>
      </c>
      <c r="Q19" s="31">
        <v>0.38</v>
      </c>
      <c r="R19" s="31">
        <v>0.9</v>
      </c>
      <c r="S19" s="28">
        <v>3099</v>
      </c>
      <c r="T19" s="31">
        <v>0.5</v>
      </c>
      <c r="U19" s="31">
        <v>1.01</v>
      </c>
      <c r="V19" s="28">
        <v>6198</v>
      </c>
      <c r="W19" s="31">
        <v>1.01</v>
      </c>
      <c r="X19" s="38" t="s">
        <v>25</v>
      </c>
      <c r="Z19" s="47">
        <v>800</v>
      </c>
      <c r="AA19" s="47">
        <f t="shared" si="1"/>
        <v>1539.3000000000002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1539.3000000000002</v>
      </c>
      <c r="AG19" s="2">
        <f t="shared" si="2"/>
        <v>0</v>
      </c>
    </row>
    <row r="20" spans="1:33">
      <c r="A20" s="26" t="s">
        <v>7193</v>
      </c>
      <c r="B20" s="26" t="s">
        <v>7193</v>
      </c>
      <c r="C20" s="26" t="s">
        <v>7194</v>
      </c>
      <c r="D20" s="27">
        <v>52.4</v>
      </c>
      <c r="E20" s="28">
        <v>300</v>
      </c>
      <c r="F20" s="29">
        <v>6.5</v>
      </c>
      <c r="G20" s="29">
        <v>6.12</v>
      </c>
      <c r="H20" s="30">
        <v>7.3000000000000001E-3</v>
      </c>
      <c r="I20" s="31">
        <v>9.61</v>
      </c>
      <c r="J20" s="31">
        <v>9.77</v>
      </c>
      <c r="K20" s="31">
        <v>2.75</v>
      </c>
      <c r="L20" s="31">
        <v>3.29</v>
      </c>
      <c r="M20" s="28">
        <v>185</v>
      </c>
      <c r="N20" s="31">
        <v>0.12</v>
      </c>
      <c r="O20" s="31">
        <v>0.45</v>
      </c>
      <c r="P20" s="28">
        <v>656</v>
      </c>
      <c r="Q20" s="31">
        <v>0.22</v>
      </c>
      <c r="R20" s="31">
        <v>0.66</v>
      </c>
      <c r="S20" s="28">
        <v>3083</v>
      </c>
      <c r="T20" s="31">
        <v>0.5</v>
      </c>
      <c r="U20" s="31">
        <v>1.01</v>
      </c>
      <c r="V20" s="28">
        <v>6166</v>
      </c>
      <c r="W20" s="31">
        <v>1.01</v>
      </c>
      <c r="X20" s="38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7194</v>
      </c>
      <c r="B21" s="26" t="s">
        <v>7194</v>
      </c>
      <c r="C21" s="26" t="s">
        <v>7195</v>
      </c>
      <c r="D21" s="27">
        <v>52.8</v>
      </c>
      <c r="E21" s="28">
        <v>300</v>
      </c>
      <c r="F21" s="29">
        <v>6.11</v>
      </c>
      <c r="G21" s="29">
        <v>5.72</v>
      </c>
      <c r="H21" s="30">
        <v>7.4000000000000003E-3</v>
      </c>
      <c r="I21" s="31">
        <v>9.77</v>
      </c>
      <c r="J21" s="31">
        <v>9.6300000000000008</v>
      </c>
      <c r="K21" s="31">
        <v>3.3</v>
      </c>
      <c r="L21" s="31">
        <v>3.55</v>
      </c>
      <c r="M21" s="28">
        <v>185</v>
      </c>
      <c r="N21" s="31">
        <v>0.12</v>
      </c>
      <c r="O21" s="31">
        <v>0.45</v>
      </c>
      <c r="P21" s="28">
        <v>656</v>
      </c>
      <c r="Q21" s="31">
        <v>0.22</v>
      </c>
      <c r="R21" s="31">
        <v>0.66</v>
      </c>
      <c r="S21" s="28">
        <v>3112</v>
      </c>
      <c r="T21" s="31">
        <v>0.5</v>
      </c>
      <c r="U21" s="31">
        <v>1.02</v>
      </c>
      <c r="V21" s="28">
        <v>6223</v>
      </c>
      <c r="W21" s="31">
        <v>1.02</v>
      </c>
      <c r="X21" s="38" t="s">
        <v>25</v>
      </c>
      <c r="Z21" s="47">
        <v>1000</v>
      </c>
      <c r="AA21" s="47">
        <f t="shared" si="1"/>
        <v>893.8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893.8</v>
      </c>
      <c r="AG21" s="2">
        <f t="shared" si="2"/>
        <v>0</v>
      </c>
    </row>
    <row r="22" spans="1:33">
      <c r="A22" s="26" t="s">
        <v>7195</v>
      </c>
      <c r="B22" s="26" t="s">
        <v>7195</v>
      </c>
      <c r="C22" s="26" t="s">
        <v>7196</v>
      </c>
      <c r="D22" s="27">
        <v>56.4</v>
      </c>
      <c r="E22" s="28">
        <v>300</v>
      </c>
      <c r="F22" s="29">
        <v>5.73</v>
      </c>
      <c r="G22" s="29">
        <v>5.36</v>
      </c>
      <c r="H22" s="30">
        <v>6.6E-3</v>
      </c>
      <c r="I22" s="31">
        <v>9.6300000000000008</v>
      </c>
      <c r="J22" s="31">
        <v>9.6300000000000008</v>
      </c>
      <c r="K22" s="31">
        <v>3.54</v>
      </c>
      <c r="L22" s="31">
        <v>3.91</v>
      </c>
      <c r="M22" s="28">
        <v>195</v>
      </c>
      <c r="N22" s="31">
        <v>0.12</v>
      </c>
      <c r="O22" s="31">
        <v>0.44</v>
      </c>
      <c r="P22" s="28">
        <v>690</v>
      </c>
      <c r="Q22" s="31">
        <v>0.23</v>
      </c>
      <c r="R22" s="31">
        <v>0.64</v>
      </c>
      <c r="S22" s="28">
        <v>2932</v>
      </c>
      <c r="T22" s="31">
        <v>0.5</v>
      </c>
      <c r="U22" s="31">
        <v>0.96</v>
      </c>
      <c r="V22" s="28">
        <v>5865</v>
      </c>
      <c r="W22" s="31">
        <v>0.96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7196</v>
      </c>
      <c r="B23" s="26" t="s">
        <v>7196</v>
      </c>
      <c r="C23" s="26" t="s">
        <v>7197</v>
      </c>
      <c r="D23" s="27">
        <v>57.3</v>
      </c>
      <c r="E23" s="28">
        <v>300</v>
      </c>
      <c r="F23" s="29">
        <v>5.36</v>
      </c>
      <c r="G23" s="29">
        <v>4.97</v>
      </c>
      <c r="H23" s="30">
        <v>6.7999999999999996E-3</v>
      </c>
      <c r="I23" s="31">
        <v>9.6300000000000008</v>
      </c>
      <c r="J23" s="31">
        <v>9.85</v>
      </c>
      <c r="K23" s="31">
        <v>3.91</v>
      </c>
      <c r="L23" s="31">
        <v>4.5199999999999996</v>
      </c>
      <c r="M23" s="28">
        <v>371</v>
      </c>
      <c r="N23" s="31">
        <v>0.17</v>
      </c>
      <c r="O23" s="31">
        <v>0.54</v>
      </c>
      <c r="P23" s="28">
        <v>1256</v>
      </c>
      <c r="Q23" s="31">
        <v>0.31</v>
      </c>
      <c r="R23" s="31">
        <v>0.78</v>
      </c>
      <c r="S23" s="28">
        <v>2987</v>
      </c>
      <c r="T23" s="31">
        <v>0.5</v>
      </c>
      <c r="U23" s="31">
        <v>0.98</v>
      </c>
      <c r="V23" s="28">
        <v>5974</v>
      </c>
      <c r="W23" s="31">
        <v>0.98</v>
      </c>
      <c r="X23" s="38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7198</v>
      </c>
      <c r="B24" s="26" t="s">
        <v>7198</v>
      </c>
      <c r="C24" s="26" t="s">
        <v>7199</v>
      </c>
      <c r="D24" s="27">
        <v>28.3</v>
      </c>
      <c r="E24" s="28">
        <v>300</v>
      </c>
      <c r="F24" s="29">
        <v>6.49</v>
      </c>
      <c r="G24" s="29">
        <v>6.26</v>
      </c>
      <c r="H24" s="30">
        <v>8.0999999999999996E-3</v>
      </c>
      <c r="I24" s="31">
        <v>9.61</v>
      </c>
      <c r="J24" s="31">
        <v>9.6300000000000008</v>
      </c>
      <c r="K24" s="31">
        <v>2.76</v>
      </c>
      <c r="L24" s="31">
        <v>3.01</v>
      </c>
      <c r="M24" s="28">
        <v>79</v>
      </c>
      <c r="N24" s="31">
        <v>0.08</v>
      </c>
      <c r="O24" s="31">
        <v>0.36</v>
      </c>
      <c r="P24" s="28">
        <v>293</v>
      </c>
      <c r="Q24" s="31">
        <v>0.14000000000000001</v>
      </c>
      <c r="R24" s="31">
        <v>0.54</v>
      </c>
      <c r="S24" s="28">
        <v>3264</v>
      </c>
      <c r="T24" s="31">
        <v>0.5</v>
      </c>
      <c r="U24" s="31">
        <v>1.07</v>
      </c>
      <c r="V24" s="28">
        <v>6528</v>
      </c>
      <c r="W24" s="31">
        <v>1.07</v>
      </c>
      <c r="X24" s="38" t="s">
        <v>25</v>
      </c>
      <c r="Z24" s="47">
        <v>1350</v>
      </c>
      <c r="AA24" s="47">
        <f t="shared" si="1"/>
        <v>440.90000000000003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440.90000000000003</v>
      </c>
      <c r="AG24" s="2">
        <f t="shared" si="2"/>
        <v>0</v>
      </c>
    </row>
    <row r="25" spans="1:33">
      <c r="A25" s="26" t="s">
        <v>7199</v>
      </c>
      <c r="B25" s="26" t="s">
        <v>7199</v>
      </c>
      <c r="C25" s="26" t="s">
        <v>7197</v>
      </c>
      <c r="D25" s="27">
        <v>47.5</v>
      </c>
      <c r="E25" s="28">
        <v>300</v>
      </c>
      <c r="F25" s="29">
        <v>6.25</v>
      </c>
      <c r="G25" s="29">
        <v>5.94</v>
      </c>
      <c r="H25" s="30">
        <v>6.4999999999999997E-3</v>
      </c>
      <c r="I25" s="31">
        <v>9.6300000000000008</v>
      </c>
      <c r="J25" s="31">
        <v>9.85</v>
      </c>
      <c r="K25" s="31">
        <v>3.02</v>
      </c>
      <c r="L25" s="31">
        <v>3.55</v>
      </c>
      <c r="M25" s="28">
        <v>79</v>
      </c>
      <c r="N25" s="31">
        <v>0.08</v>
      </c>
      <c r="O25" s="31">
        <v>0.34</v>
      </c>
      <c r="P25" s="28">
        <v>293</v>
      </c>
      <c r="Q25" s="31">
        <v>0.15</v>
      </c>
      <c r="R25" s="31">
        <v>0.5</v>
      </c>
      <c r="S25" s="28">
        <v>2925</v>
      </c>
      <c r="T25" s="31">
        <v>0.5</v>
      </c>
      <c r="U25" s="31">
        <v>0.96</v>
      </c>
      <c r="V25" s="28">
        <v>5850</v>
      </c>
      <c r="W25" s="31">
        <v>0.96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7200</v>
      </c>
      <c r="B26" s="26" t="s">
        <v>7200</v>
      </c>
      <c r="C26" s="26" t="s">
        <v>7201</v>
      </c>
      <c r="D26" s="27">
        <v>42.3</v>
      </c>
      <c r="E26" s="28">
        <v>300</v>
      </c>
      <c r="F26" s="29">
        <v>6.52</v>
      </c>
      <c r="G26" s="29">
        <v>6.24</v>
      </c>
      <c r="H26" s="30">
        <v>6.6E-3</v>
      </c>
      <c r="I26" s="31">
        <v>9.76</v>
      </c>
      <c r="J26" s="31">
        <v>9.81</v>
      </c>
      <c r="K26" s="31">
        <v>2.88</v>
      </c>
      <c r="L26" s="31">
        <v>3.21</v>
      </c>
      <c r="M26" s="28">
        <v>124</v>
      </c>
      <c r="N26" s="31">
        <v>0.1</v>
      </c>
      <c r="O26" s="31">
        <v>0.39</v>
      </c>
      <c r="P26" s="28">
        <v>450</v>
      </c>
      <c r="Q26" s="31">
        <v>0.19</v>
      </c>
      <c r="R26" s="31">
        <v>0.56999999999999995</v>
      </c>
      <c r="S26" s="28">
        <v>2946</v>
      </c>
      <c r="T26" s="31">
        <v>0.5</v>
      </c>
      <c r="U26" s="31">
        <v>0.96</v>
      </c>
      <c r="V26" s="28">
        <v>5891</v>
      </c>
      <c r="W26" s="31">
        <v>0.96</v>
      </c>
      <c r="X26" s="38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7201</v>
      </c>
      <c r="B27" s="26" t="s">
        <v>7201</v>
      </c>
      <c r="C27" s="26" t="s">
        <v>7197</v>
      </c>
      <c r="D27" s="27">
        <v>43.4</v>
      </c>
      <c r="E27" s="28">
        <v>300</v>
      </c>
      <c r="F27" s="29">
        <v>6.22</v>
      </c>
      <c r="G27" s="29">
        <v>5.91</v>
      </c>
      <c r="H27" s="30">
        <v>7.1000000000000004E-3</v>
      </c>
      <c r="I27" s="31">
        <v>9.81</v>
      </c>
      <c r="J27" s="31">
        <v>9.85</v>
      </c>
      <c r="K27" s="31">
        <v>3.23</v>
      </c>
      <c r="L27" s="31">
        <v>3.58</v>
      </c>
      <c r="M27" s="28">
        <v>124</v>
      </c>
      <c r="N27" s="31">
        <v>0.1</v>
      </c>
      <c r="O27" s="31">
        <v>0.4</v>
      </c>
      <c r="P27" s="28">
        <v>450</v>
      </c>
      <c r="Q27" s="31">
        <v>0.18</v>
      </c>
      <c r="R27" s="31">
        <v>0.59</v>
      </c>
      <c r="S27" s="28">
        <v>3060</v>
      </c>
      <c r="T27" s="31">
        <v>0.5</v>
      </c>
      <c r="U27" s="31">
        <v>1</v>
      </c>
      <c r="V27" s="28">
        <v>6120</v>
      </c>
      <c r="W27" s="31">
        <v>1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7197</v>
      </c>
      <c r="B28" s="26" t="s">
        <v>7197</v>
      </c>
      <c r="C28" s="26" t="s">
        <v>7202</v>
      </c>
      <c r="D28" s="27">
        <v>36</v>
      </c>
      <c r="E28" s="28">
        <v>300</v>
      </c>
      <c r="F28" s="29">
        <v>4.97</v>
      </c>
      <c r="G28" s="29">
        <v>4.66</v>
      </c>
      <c r="H28" s="30">
        <v>8.6E-3</v>
      </c>
      <c r="I28" s="31">
        <v>9.85</v>
      </c>
      <c r="J28" s="31">
        <v>9.81</v>
      </c>
      <c r="K28" s="31">
        <v>4.5199999999999996</v>
      </c>
      <c r="L28" s="31">
        <v>4.79</v>
      </c>
      <c r="M28" s="28">
        <v>602</v>
      </c>
      <c r="N28" s="31">
        <v>0.2</v>
      </c>
      <c r="O28" s="31">
        <v>0.68</v>
      </c>
      <c r="P28" s="28">
        <v>1957</v>
      </c>
      <c r="Q28" s="31">
        <v>0.37</v>
      </c>
      <c r="R28" s="31">
        <v>0.95</v>
      </c>
      <c r="S28" s="28">
        <v>3360</v>
      </c>
      <c r="T28" s="31">
        <v>0.5</v>
      </c>
      <c r="U28" s="31">
        <v>1.1000000000000001</v>
      </c>
      <c r="V28" s="28">
        <v>6719</v>
      </c>
      <c r="W28" s="31">
        <v>1.1000000000000001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7202</v>
      </c>
      <c r="B29" s="26" t="s">
        <v>7202</v>
      </c>
      <c r="C29" s="26" t="s">
        <v>7203</v>
      </c>
      <c r="D29" s="27">
        <v>37.4</v>
      </c>
      <c r="E29" s="28">
        <v>300</v>
      </c>
      <c r="F29" s="29">
        <v>4.6500000000000004</v>
      </c>
      <c r="G29" s="29">
        <v>4.4000000000000004</v>
      </c>
      <c r="H29" s="30">
        <v>6.7000000000000002E-3</v>
      </c>
      <c r="I29" s="31">
        <v>9.81</v>
      </c>
      <c r="J29" s="31">
        <v>9.94</v>
      </c>
      <c r="K29" s="31">
        <v>4.8</v>
      </c>
      <c r="L29" s="31">
        <v>5.18</v>
      </c>
      <c r="M29" s="28">
        <v>649</v>
      </c>
      <c r="N29" s="31">
        <v>0.22</v>
      </c>
      <c r="O29" s="31">
        <v>0.64</v>
      </c>
      <c r="P29" s="28">
        <v>2095</v>
      </c>
      <c r="Q29" s="31">
        <v>0.41</v>
      </c>
      <c r="R29" s="31">
        <v>0.89</v>
      </c>
      <c r="S29" s="28">
        <v>2960</v>
      </c>
      <c r="T29" s="31">
        <v>0.5</v>
      </c>
      <c r="U29" s="31">
        <v>0.97</v>
      </c>
      <c r="V29" s="28">
        <v>5920</v>
      </c>
      <c r="W29" s="31">
        <v>0.97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7203</v>
      </c>
      <c r="B30" s="26" t="s">
        <v>7203</v>
      </c>
      <c r="C30" s="26" t="s">
        <v>7186</v>
      </c>
      <c r="D30" s="27">
        <v>44</v>
      </c>
      <c r="E30" s="28">
        <v>300</v>
      </c>
      <c r="F30" s="29">
        <v>4.37</v>
      </c>
      <c r="G30" s="29">
        <v>4.0599999999999996</v>
      </c>
      <c r="H30" s="30">
        <v>7.0000000000000001E-3</v>
      </c>
      <c r="I30" s="31">
        <v>9.94</v>
      </c>
      <c r="J30" s="31">
        <v>10.19</v>
      </c>
      <c r="K30" s="31">
        <v>5.21</v>
      </c>
      <c r="L30" s="31">
        <v>5.77</v>
      </c>
      <c r="M30" s="28">
        <v>649</v>
      </c>
      <c r="N30" s="31">
        <v>0.22</v>
      </c>
      <c r="O30" s="31">
        <v>0.65</v>
      </c>
      <c r="P30" s="28">
        <v>2095</v>
      </c>
      <c r="Q30" s="31">
        <v>0.4</v>
      </c>
      <c r="R30" s="31">
        <v>0.9</v>
      </c>
      <c r="S30" s="28">
        <v>3039</v>
      </c>
      <c r="T30" s="31">
        <v>0.5</v>
      </c>
      <c r="U30" s="31">
        <v>1</v>
      </c>
      <c r="V30" s="28">
        <v>6078</v>
      </c>
      <c r="W30" s="31">
        <v>1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7186</v>
      </c>
      <c r="B31" s="26" t="s">
        <v>7186</v>
      </c>
      <c r="C31" s="26" t="s">
        <v>7204</v>
      </c>
      <c r="D31" s="27">
        <v>34.700000000000003</v>
      </c>
      <c r="E31" s="28">
        <v>500</v>
      </c>
      <c r="F31" s="29">
        <v>3.93</v>
      </c>
      <c r="G31" s="29">
        <v>3.65</v>
      </c>
      <c r="H31" s="30">
        <v>8.0999999999999996E-3</v>
      </c>
      <c r="I31" s="31">
        <v>10.19</v>
      </c>
      <c r="J31" s="31">
        <v>10.08</v>
      </c>
      <c r="K31" s="31">
        <v>5.69</v>
      </c>
      <c r="L31" s="31">
        <v>5.86</v>
      </c>
      <c r="M31" s="28">
        <v>1713</v>
      </c>
      <c r="N31" s="31">
        <v>0.18</v>
      </c>
      <c r="O31" s="31">
        <v>0.85</v>
      </c>
      <c r="P31" s="28">
        <v>4978</v>
      </c>
      <c r="Q31" s="31">
        <v>0.3</v>
      </c>
      <c r="R31" s="31">
        <v>1.1599999999999999</v>
      </c>
      <c r="S31" s="28">
        <v>12699</v>
      </c>
      <c r="T31" s="31">
        <v>0.5</v>
      </c>
      <c r="U31" s="31">
        <v>1.5</v>
      </c>
      <c r="V31" s="28">
        <v>25398</v>
      </c>
      <c r="W31" s="31">
        <v>1.5</v>
      </c>
      <c r="X31" s="38" t="s">
        <v>25</v>
      </c>
      <c r="Z31" s="47">
        <v>2800</v>
      </c>
      <c r="AA31" s="47">
        <f t="shared" si="5"/>
        <v>3054.1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3054.1</v>
      </c>
      <c r="AG31" s="2">
        <f t="shared" si="2"/>
        <v>0</v>
      </c>
    </row>
    <row r="32" spans="1:33">
      <c r="A32" s="26" t="s">
        <v>7204</v>
      </c>
      <c r="B32" s="26" t="s">
        <v>7204</v>
      </c>
      <c r="C32" s="26" t="s">
        <v>7205</v>
      </c>
      <c r="D32" s="27">
        <v>29.3</v>
      </c>
      <c r="E32" s="28">
        <v>500</v>
      </c>
      <c r="F32" s="29">
        <v>3.66</v>
      </c>
      <c r="G32" s="29">
        <v>3.47</v>
      </c>
      <c r="H32" s="30">
        <v>6.4999999999999997E-3</v>
      </c>
      <c r="I32" s="31">
        <v>10.08</v>
      </c>
      <c r="J32" s="31">
        <v>10.1</v>
      </c>
      <c r="K32" s="31">
        <v>5.85</v>
      </c>
      <c r="L32" s="31">
        <v>6.06</v>
      </c>
      <c r="M32" s="28">
        <v>1713</v>
      </c>
      <c r="N32" s="31">
        <v>0.19</v>
      </c>
      <c r="O32" s="31">
        <v>0.79</v>
      </c>
      <c r="P32" s="28">
        <v>4978</v>
      </c>
      <c r="Q32" s="31">
        <v>0.32</v>
      </c>
      <c r="R32" s="31">
        <v>1.07</v>
      </c>
      <c r="S32" s="28">
        <v>11384</v>
      </c>
      <c r="T32" s="31">
        <v>0.5</v>
      </c>
      <c r="U32" s="31">
        <v>1.34</v>
      </c>
      <c r="V32" s="28">
        <v>22769</v>
      </c>
      <c r="W32" s="31">
        <v>1.34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7206</v>
      </c>
      <c r="B33" s="26" t="s">
        <v>7206</v>
      </c>
      <c r="C33" s="26" t="s">
        <v>7207</v>
      </c>
      <c r="D33" s="27">
        <v>29.6</v>
      </c>
      <c r="E33" s="28">
        <v>300</v>
      </c>
      <c r="F33" s="29">
        <v>6.32</v>
      </c>
      <c r="G33" s="29">
        <v>6.11</v>
      </c>
      <c r="H33" s="30">
        <v>7.1000000000000004E-3</v>
      </c>
      <c r="I33" s="31">
        <v>10.220000000000001</v>
      </c>
      <c r="J33" s="31">
        <v>10.14</v>
      </c>
      <c r="K33" s="31">
        <v>3.54</v>
      </c>
      <c r="L33" s="31">
        <v>3.67</v>
      </c>
      <c r="M33" s="28">
        <v>222</v>
      </c>
      <c r="N33" s="31">
        <v>0.13</v>
      </c>
      <c r="O33" s="31">
        <v>0.47</v>
      </c>
      <c r="P33" s="28">
        <v>778</v>
      </c>
      <c r="Q33" s="31">
        <v>0.24</v>
      </c>
      <c r="R33" s="31">
        <v>0.69</v>
      </c>
      <c r="S33" s="28">
        <v>3050</v>
      </c>
      <c r="T33" s="31">
        <v>0.5</v>
      </c>
      <c r="U33" s="31">
        <v>1</v>
      </c>
      <c r="V33" s="28">
        <v>6099</v>
      </c>
      <c r="W33" s="31">
        <v>1</v>
      </c>
      <c r="X33" s="38" t="s">
        <v>25</v>
      </c>
      <c r="Z33" s="47" t="s">
        <v>16226</v>
      </c>
      <c r="AA33" s="47">
        <f>SUM(AA6:AA32)</f>
        <v>44145.19999999999</v>
      </c>
      <c r="AB33" s="47">
        <f>SUM(AB6:AB32)</f>
        <v>476.5</v>
      </c>
      <c r="AC33" s="47">
        <f>SUM(AC6:AC32)</f>
        <v>0</v>
      </c>
      <c r="AD33" s="47">
        <f>SUM(AD6:AD32)</f>
        <v>51.6</v>
      </c>
      <c r="AE33" s="47">
        <f>SUM(AE6:AE32)</f>
        <v>2645.4999999999991</v>
      </c>
      <c r="AF33" s="47">
        <f>SUM(AA33:AE33)</f>
        <v>47318.799999999988</v>
      </c>
      <c r="AG33" s="2">
        <f>SUM($D$5:$D$5000)-AF33</f>
        <v>-8.7311491370201111E-11</v>
      </c>
    </row>
    <row r="34" spans="1:33">
      <c r="A34" s="26" t="s">
        <v>7207</v>
      </c>
      <c r="B34" s="26" t="s">
        <v>7207</v>
      </c>
      <c r="C34" s="26" t="s">
        <v>7208</v>
      </c>
      <c r="D34" s="27">
        <v>47.7</v>
      </c>
      <c r="E34" s="28">
        <v>300</v>
      </c>
      <c r="F34" s="29">
        <v>6.1</v>
      </c>
      <c r="G34" s="29">
        <v>5.81</v>
      </c>
      <c r="H34" s="30">
        <v>6.1000000000000004E-3</v>
      </c>
      <c r="I34" s="31">
        <v>10.14</v>
      </c>
      <c r="J34" s="31">
        <v>10.09</v>
      </c>
      <c r="K34" s="31">
        <v>3.68</v>
      </c>
      <c r="L34" s="31">
        <v>3.92</v>
      </c>
      <c r="M34" s="28">
        <v>222</v>
      </c>
      <c r="N34" s="31">
        <v>0.14000000000000001</v>
      </c>
      <c r="O34" s="31">
        <v>0.45</v>
      </c>
      <c r="P34" s="28">
        <v>778</v>
      </c>
      <c r="Q34" s="31">
        <v>0.25</v>
      </c>
      <c r="R34" s="31">
        <v>0.65</v>
      </c>
      <c r="S34" s="28">
        <v>2823</v>
      </c>
      <c r="T34" s="31">
        <v>0.5</v>
      </c>
      <c r="U34" s="31">
        <v>0.92</v>
      </c>
      <c r="V34" s="28">
        <v>5646</v>
      </c>
      <c r="W34" s="31">
        <v>0.92</v>
      </c>
      <c r="X34" s="38" t="s">
        <v>25</v>
      </c>
    </row>
    <row r="35" spans="1:33">
      <c r="A35" s="26" t="s">
        <v>7208</v>
      </c>
      <c r="B35" s="26" t="s">
        <v>7208</v>
      </c>
      <c r="C35" s="26" t="s">
        <v>7205</v>
      </c>
      <c r="D35" s="27">
        <v>45.3</v>
      </c>
      <c r="E35" s="28">
        <v>300</v>
      </c>
      <c r="F35" s="29">
        <v>4.8</v>
      </c>
      <c r="G35" s="29">
        <v>4.45</v>
      </c>
      <c r="H35" s="30">
        <v>7.7000000000000002E-3</v>
      </c>
      <c r="I35" s="31">
        <v>10.09</v>
      </c>
      <c r="J35" s="31">
        <v>10.1</v>
      </c>
      <c r="K35" s="31">
        <v>4.93</v>
      </c>
      <c r="L35" s="31">
        <v>5.29</v>
      </c>
      <c r="M35" s="28">
        <v>222</v>
      </c>
      <c r="N35" s="31">
        <v>0.13</v>
      </c>
      <c r="O35" s="31">
        <v>0.49</v>
      </c>
      <c r="P35" s="28">
        <v>778</v>
      </c>
      <c r="Q35" s="31">
        <v>0.24</v>
      </c>
      <c r="R35" s="31">
        <v>0.71</v>
      </c>
      <c r="S35" s="28">
        <v>3182</v>
      </c>
      <c r="T35" s="31">
        <v>0.5</v>
      </c>
      <c r="U35" s="31">
        <v>1.04</v>
      </c>
      <c r="V35" s="28">
        <v>6365</v>
      </c>
      <c r="W35" s="31">
        <v>1.04</v>
      </c>
      <c r="X35" s="38" t="s">
        <v>25</v>
      </c>
    </row>
    <row r="36" spans="1:33">
      <c r="A36" s="26" t="s">
        <v>7205</v>
      </c>
      <c r="B36" s="26" t="s">
        <v>7205</v>
      </c>
      <c r="C36" s="26" t="s">
        <v>7209</v>
      </c>
      <c r="D36" s="27">
        <v>31</v>
      </c>
      <c r="E36" s="28">
        <v>500</v>
      </c>
      <c r="F36" s="29">
        <v>3.43</v>
      </c>
      <c r="G36" s="29">
        <v>3.22</v>
      </c>
      <c r="H36" s="30">
        <v>6.7999999999999996E-3</v>
      </c>
      <c r="I36" s="31">
        <v>10.1</v>
      </c>
      <c r="J36" s="31">
        <v>10.050000000000001</v>
      </c>
      <c r="K36" s="31">
        <v>6.1</v>
      </c>
      <c r="L36" s="31">
        <v>6.26</v>
      </c>
      <c r="M36" s="28">
        <v>1955</v>
      </c>
      <c r="N36" s="31">
        <v>0.2</v>
      </c>
      <c r="O36" s="31">
        <v>0.83</v>
      </c>
      <c r="P36" s="28">
        <v>5588</v>
      </c>
      <c r="Q36" s="31">
        <v>0.33</v>
      </c>
      <c r="R36" s="31">
        <v>1.1299999999999999</v>
      </c>
      <c r="S36" s="28">
        <v>11636</v>
      </c>
      <c r="T36" s="31">
        <v>0.5</v>
      </c>
      <c r="U36" s="31">
        <v>1.37</v>
      </c>
      <c r="V36" s="28">
        <v>23271</v>
      </c>
      <c r="W36" s="31">
        <v>1.37</v>
      </c>
      <c r="X36" s="38" t="s">
        <v>25</v>
      </c>
    </row>
    <row r="37" spans="1:33">
      <c r="A37" s="26" t="s">
        <v>7209</v>
      </c>
      <c r="B37" s="26" t="s">
        <v>7209</v>
      </c>
      <c r="C37" s="26" t="s">
        <v>7210</v>
      </c>
      <c r="D37" s="27">
        <v>45.2</v>
      </c>
      <c r="E37" s="28">
        <v>500</v>
      </c>
      <c r="F37" s="29">
        <v>3.21</v>
      </c>
      <c r="G37" s="29">
        <v>2.94</v>
      </c>
      <c r="H37" s="30">
        <v>6.0000000000000001E-3</v>
      </c>
      <c r="I37" s="31">
        <v>10.050000000000001</v>
      </c>
      <c r="J37" s="31">
        <v>10.039999999999999</v>
      </c>
      <c r="K37" s="31">
        <v>6.27</v>
      </c>
      <c r="L37" s="31">
        <v>6.53</v>
      </c>
      <c r="M37" s="28">
        <v>1955</v>
      </c>
      <c r="N37" s="31">
        <v>0.2</v>
      </c>
      <c r="O37" s="31">
        <v>0.8</v>
      </c>
      <c r="P37" s="28">
        <v>5588</v>
      </c>
      <c r="Q37" s="31">
        <v>0.34</v>
      </c>
      <c r="R37" s="31">
        <v>1.08</v>
      </c>
      <c r="S37" s="28">
        <v>10926</v>
      </c>
      <c r="T37" s="31">
        <v>0.5</v>
      </c>
      <c r="U37" s="31">
        <v>1.29</v>
      </c>
      <c r="V37" s="28">
        <v>21853</v>
      </c>
      <c r="W37" s="31">
        <v>1.29</v>
      </c>
      <c r="X37" s="38" t="s">
        <v>25</v>
      </c>
    </row>
    <row r="38" spans="1:33">
      <c r="A38" s="26" t="s">
        <v>7211</v>
      </c>
      <c r="B38" s="26" t="s">
        <v>7211</v>
      </c>
      <c r="C38" s="26" t="s">
        <v>7212</v>
      </c>
      <c r="D38" s="27">
        <v>50.4</v>
      </c>
      <c r="E38" s="28">
        <v>300</v>
      </c>
      <c r="F38" s="29">
        <v>6.99</v>
      </c>
      <c r="G38" s="29">
        <v>6.67</v>
      </c>
      <c r="H38" s="30">
        <v>6.3E-3</v>
      </c>
      <c r="I38" s="31">
        <v>10.27</v>
      </c>
      <c r="J38" s="31">
        <v>10.199999999999999</v>
      </c>
      <c r="K38" s="31">
        <v>2.92</v>
      </c>
      <c r="L38" s="31">
        <v>3.17</v>
      </c>
      <c r="M38" s="28">
        <v>20</v>
      </c>
      <c r="N38" s="31">
        <v>0.04</v>
      </c>
      <c r="O38" s="31">
        <v>0.22</v>
      </c>
      <c r="P38" s="28">
        <v>76</v>
      </c>
      <c r="Q38" s="31">
        <v>0.08</v>
      </c>
      <c r="R38" s="31">
        <v>0.33</v>
      </c>
      <c r="S38" s="28">
        <v>2885</v>
      </c>
      <c r="T38" s="31">
        <v>0.5</v>
      </c>
      <c r="U38" s="31">
        <v>0.94</v>
      </c>
      <c r="V38" s="28">
        <v>5770</v>
      </c>
      <c r="W38" s="31">
        <v>0.94</v>
      </c>
      <c r="X38" s="38" t="s">
        <v>25</v>
      </c>
    </row>
    <row r="39" spans="1:33">
      <c r="A39" s="26" t="s">
        <v>7213</v>
      </c>
      <c r="B39" s="26" t="s">
        <v>7213</v>
      </c>
      <c r="C39" s="26" t="s">
        <v>7212</v>
      </c>
      <c r="D39" s="27">
        <v>42.9</v>
      </c>
      <c r="E39" s="28">
        <v>300</v>
      </c>
      <c r="F39" s="29">
        <v>6.94</v>
      </c>
      <c r="G39" s="29">
        <v>6.66</v>
      </c>
      <c r="H39" s="30">
        <v>6.4999999999999997E-3</v>
      </c>
      <c r="I39" s="31">
        <v>10.32</v>
      </c>
      <c r="J39" s="31">
        <v>10.199999999999999</v>
      </c>
      <c r="K39" s="31">
        <v>3.02</v>
      </c>
      <c r="L39" s="31">
        <v>3.18</v>
      </c>
      <c r="M39" s="28">
        <v>10</v>
      </c>
      <c r="N39" s="31">
        <v>0.03</v>
      </c>
      <c r="O39" s="31">
        <v>0.18</v>
      </c>
      <c r="P39" s="28">
        <v>40</v>
      </c>
      <c r="Q39" s="31">
        <v>0.06</v>
      </c>
      <c r="R39" s="31">
        <v>0.27</v>
      </c>
      <c r="S39" s="28">
        <v>2925</v>
      </c>
      <c r="T39" s="31">
        <v>0.5</v>
      </c>
      <c r="U39" s="31">
        <v>0.96</v>
      </c>
      <c r="V39" s="28">
        <v>5850</v>
      </c>
      <c r="W39" s="31">
        <v>0.96</v>
      </c>
      <c r="X39" s="38" t="s">
        <v>25</v>
      </c>
    </row>
    <row r="40" spans="1:33">
      <c r="A40" s="26" t="s">
        <v>7212</v>
      </c>
      <c r="B40" s="26" t="s">
        <v>7212</v>
      </c>
      <c r="C40" s="26" t="s">
        <v>7214</v>
      </c>
      <c r="D40" s="27">
        <v>40.6</v>
      </c>
      <c r="E40" s="28">
        <v>300</v>
      </c>
      <c r="F40" s="29">
        <v>6.66</v>
      </c>
      <c r="G40" s="29">
        <v>6.34</v>
      </c>
      <c r="H40" s="30">
        <v>7.9000000000000008E-3</v>
      </c>
      <c r="I40" s="31">
        <v>10.199999999999999</v>
      </c>
      <c r="J40" s="31">
        <v>10.029999999999999</v>
      </c>
      <c r="K40" s="31">
        <v>3.18</v>
      </c>
      <c r="L40" s="31">
        <v>3.33</v>
      </c>
      <c r="M40" s="28">
        <v>88</v>
      </c>
      <c r="N40" s="31">
        <v>0.08</v>
      </c>
      <c r="O40" s="31">
        <v>0.37</v>
      </c>
      <c r="P40" s="28">
        <v>322</v>
      </c>
      <c r="Q40" s="31">
        <v>0.15</v>
      </c>
      <c r="R40" s="31">
        <v>0.55000000000000004</v>
      </c>
      <c r="S40" s="28">
        <v>3214</v>
      </c>
      <c r="T40" s="31">
        <v>0.5</v>
      </c>
      <c r="U40" s="31">
        <v>1.05</v>
      </c>
      <c r="V40" s="28">
        <v>6428</v>
      </c>
      <c r="W40" s="31">
        <v>1.05</v>
      </c>
      <c r="X40" s="38" t="s">
        <v>25</v>
      </c>
    </row>
    <row r="41" spans="1:33">
      <c r="A41" s="26" t="s">
        <v>7214</v>
      </c>
      <c r="B41" s="26" t="s">
        <v>7214</v>
      </c>
      <c r="C41" s="26" t="s">
        <v>7215</v>
      </c>
      <c r="D41" s="27">
        <v>44.3</v>
      </c>
      <c r="E41" s="28">
        <v>300</v>
      </c>
      <c r="F41" s="29">
        <v>6.33</v>
      </c>
      <c r="G41" s="29">
        <v>6.02</v>
      </c>
      <c r="H41" s="30">
        <v>7.0000000000000001E-3</v>
      </c>
      <c r="I41" s="31">
        <v>10.029999999999999</v>
      </c>
      <c r="J41" s="31">
        <v>9.9600000000000009</v>
      </c>
      <c r="K41" s="31">
        <v>3.34</v>
      </c>
      <c r="L41" s="31">
        <v>3.58</v>
      </c>
      <c r="M41" s="28">
        <v>88</v>
      </c>
      <c r="N41" s="31">
        <v>0.08</v>
      </c>
      <c r="O41" s="31">
        <v>0.36</v>
      </c>
      <c r="P41" s="28">
        <v>322</v>
      </c>
      <c r="Q41" s="31">
        <v>0.16</v>
      </c>
      <c r="R41" s="31">
        <v>0.53</v>
      </c>
      <c r="S41" s="28">
        <v>3029</v>
      </c>
      <c r="T41" s="31">
        <v>0.5</v>
      </c>
      <c r="U41" s="31">
        <v>0.99</v>
      </c>
      <c r="V41" s="28">
        <v>6057</v>
      </c>
      <c r="W41" s="31">
        <v>0.99</v>
      </c>
      <c r="X41" s="38" t="s">
        <v>25</v>
      </c>
    </row>
    <row r="42" spans="1:33">
      <c r="A42" s="26" t="s">
        <v>7215</v>
      </c>
      <c r="B42" s="26" t="s">
        <v>7215</v>
      </c>
      <c r="C42" s="26" t="s">
        <v>7216</v>
      </c>
      <c r="D42" s="27">
        <v>46.7</v>
      </c>
      <c r="E42" s="28">
        <v>300</v>
      </c>
      <c r="F42" s="29">
        <v>6.02</v>
      </c>
      <c r="G42" s="29">
        <v>5.68</v>
      </c>
      <c r="H42" s="30">
        <v>7.3000000000000001E-3</v>
      </c>
      <c r="I42" s="31">
        <v>9.9600000000000009</v>
      </c>
      <c r="J42" s="31">
        <v>9.92</v>
      </c>
      <c r="K42" s="31">
        <v>3.58</v>
      </c>
      <c r="L42" s="31">
        <v>3.88</v>
      </c>
      <c r="M42" s="28">
        <v>191</v>
      </c>
      <c r="N42" s="31">
        <v>0.12</v>
      </c>
      <c r="O42" s="31">
        <v>0.46</v>
      </c>
      <c r="P42" s="28">
        <v>676</v>
      </c>
      <c r="Q42" s="31">
        <v>0.22</v>
      </c>
      <c r="R42" s="31">
        <v>0.66</v>
      </c>
      <c r="S42" s="28">
        <v>3089</v>
      </c>
      <c r="T42" s="31">
        <v>0.5</v>
      </c>
      <c r="U42" s="31">
        <v>1.01</v>
      </c>
      <c r="V42" s="28">
        <v>6178</v>
      </c>
      <c r="W42" s="31">
        <v>1.01</v>
      </c>
      <c r="X42" s="38" t="s">
        <v>25</v>
      </c>
    </row>
    <row r="43" spans="1:33">
      <c r="A43" s="26" t="s">
        <v>7216</v>
      </c>
      <c r="B43" s="26" t="s">
        <v>7216</v>
      </c>
      <c r="C43" s="26" t="s">
        <v>7217</v>
      </c>
      <c r="D43" s="27">
        <v>48.9</v>
      </c>
      <c r="E43" s="28">
        <v>300</v>
      </c>
      <c r="F43" s="29">
        <v>5.68</v>
      </c>
      <c r="G43" s="29">
        <v>5.36</v>
      </c>
      <c r="H43" s="30">
        <v>6.4999999999999997E-3</v>
      </c>
      <c r="I43" s="31">
        <v>9.92</v>
      </c>
      <c r="J43" s="31">
        <v>9.9600000000000009</v>
      </c>
      <c r="K43" s="31">
        <v>3.88</v>
      </c>
      <c r="L43" s="31">
        <v>4.24</v>
      </c>
      <c r="M43" s="28">
        <v>191</v>
      </c>
      <c r="N43" s="31">
        <v>0.12</v>
      </c>
      <c r="O43" s="31">
        <v>0.44</v>
      </c>
      <c r="P43" s="28">
        <v>676</v>
      </c>
      <c r="Q43" s="31">
        <v>0.23</v>
      </c>
      <c r="R43" s="31">
        <v>0.64</v>
      </c>
      <c r="S43" s="28">
        <v>2929</v>
      </c>
      <c r="T43" s="31">
        <v>0.5</v>
      </c>
      <c r="U43" s="31">
        <v>0.96</v>
      </c>
      <c r="V43" s="28">
        <v>5858</v>
      </c>
      <c r="W43" s="31">
        <v>0.96</v>
      </c>
      <c r="X43" s="38" t="s">
        <v>25</v>
      </c>
    </row>
    <row r="44" spans="1:33">
      <c r="A44" s="26" t="s">
        <v>7217</v>
      </c>
      <c r="B44" s="26" t="s">
        <v>7217</v>
      </c>
      <c r="C44" s="26" t="s">
        <v>7218</v>
      </c>
      <c r="D44" s="27">
        <v>30.1</v>
      </c>
      <c r="E44" s="28">
        <v>300</v>
      </c>
      <c r="F44" s="29">
        <v>5.34</v>
      </c>
      <c r="G44" s="29">
        <v>5.17</v>
      </c>
      <c r="H44" s="30">
        <v>5.5999999999999999E-3</v>
      </c>
      <c r="I44" s="31">
        <v>9.9600000000000009</v>
      </c>
      <c r="J44" s="31">
        <v>9.99</v>
      </c>
      <c r="K44" s="31">
        <v>4.26</v>
      </c>
      <c r="L44" s="31">
        <v>4.46</v>
      </c>
      <c r="M44" s="28">
        <v>208</v>
      </c>
      <c r="N44" s="31">
        <v>0.13</v>
      </c>
      <c r="O44" s="31">
        <v>0.43</v>
      </c>
      <c r="P44" s="28">
        <v>733</v>
      </c>
      <c r="Q44" s="31">
        <v>0.25</v>
      </c>
      <c r="R44" s="31">
        <v>0.62</v>
      </c>
      <c r="S44" s="28">
        <v>2721</v>
      </c>
      <c r="T44" s="31">
        <v>0.5</v>
      </c>
      <c r="U44" s="31">
        <v>0.89</v>
      </c>
      <c r="V44" s="28">
        <v>5442</v>
      </c>
      <c r="W44" s="31">
        <v>0.89</v>
      </c>
      <c r="X44" s="38" t="s">
        <v>25</v>
      </c>
    </row>
    <row r="45" spans="1:33">
      <c r="A45" s="26" t="s">
        <v>7218</v>
      </c>
      <c r="B45" s="26" t="s">
        <v>7218</v>
      </c>
      <c r="C45" s="26" t="s">
        <v>7210</v>
      </c>
      <c r="D45" s="27">
        <v>31.5</v>
      </c>
      <c r="E45" s="28">
        <v>300</v>
      </c>
      <c r="F45" s="29">
        <v>4.1100000000000003</v>
      </c>
      <c r="G45" s="29">
        <v>3.88</v>
      </c>
      <c r="H45" s="30">
        <v>7.3000000000000001E-3</v>
      </c>
      <c r="I45" s="31">
        <v>9.99</v>
      </c>
      <c r="J45" s="31">
        <v>10.039999999999999</v>
      </c>
      <c r="K45" s="31">
        <v>5.52</v>
      </c>
      <c r="L45" s="31">
        <v>5.8</v>
      </c>
      <c r="M45" s="28">
        <v>208</v>
      </c>
      <c r="N45" s="31">
        <v>0.13</v>
      </c>
      <c r="O45" s="31">
        <v>0.47</v>
      </c>
      <c r="P45" s="28">
        <v>733</v>
      </c>
      <c r="Q45" s="31">
        <v>0.23</v>
      </c>
      <c r="R45" s="31">
        <v>0.68</v>
      </c>
      <c r="S45" s="28">
        <v>3094</v>
      </c>
      <c r="T45" s="31">
        <v>0.5</v>
      </c>
      <c r="U45" s="31">
        <v>1.01</v>
      </c>
      <c r="V45" s="28">
        <v>6187</v>
      </c>
      <c r="W45" s="31">
        <v>1.01</v>
      </c>
      <c r="X45" s="38" t="s">
        <v>25</v>
      </c>
    </row>
    <row r="46" spans="1:33">
      <c r="A46" s="26" t="s">
        <v>7210</v>
      </c>
      <c r="B46" s="26" t="s">
        <v>7210</v>
      </c>
      <c r="C46" s="26" t="s">
        <v>7219</v>
      </c>
      <c r="D46" s="27">
        <v>35.299999999999997</v>
      </c>
      <c r="E46" s="28">
        <v>500</v>
      </c>
      <c r="F46" s="29">
        <v>2.93</v>
      </c>
      <c r="G46" s="29">
        <v>2.63</v>
      </c>
      <c r="H46" s="30">
        <v>8.5000000000000006E-3</v>
      </c>
      <c r="I46" s="31">
        <v>10.039999999999999</v>
      </c>
      <c r="J46" s="31">
        <v>9.94</v>
      </c>
      <c r="K46" s="31">
        <v>6.54</v>
      </c>
      <c r="L46" s="31">
        <v>6.74</v>
      </c>
      <c r="M46" s="28">
        <v>2275</v>
      </c>
      <c r="N46" s="31">
        <v>0.2</v>
      </c>
      <c r="O46" s="31">
        <v>0.94</v>
      </c>
      <c r="P46" s="28">
        <v>6377</v>
      </c>
      <c r="Q46" s="31">
        <v>0.34</v>
      </c>
      <c r="R46" s="31">
        <v>1.27</v>
      </c>
      <c r="S46" s="28">
        <v>13033</v>
      </c>
      <c r="T46" s="31">
        <v>0.5</v>
      </c>
      <c r="U46" s="31">
        <v>1.54</v>
      </c>
      <c r="V46" s="28">
        <v>26065</v>
      </c>
      <c r="W46" s="31">
        <v>1.54</v>
      </c>
      <c r="X46" s="38" t="s">
        <v>25</v>
      </c>
    </row>
    <row r="47" spans="1:33">
      <c r="A47" s="26" t="s">
        <v>7219</v>
      </c>
      <c r="B47" s="26" t="s">
        <v>7219</v>
      </c>
      <c r="C47" s="26" t="s">
        <v>7220</v>
      </c>
      <c r="D47" s="27">
        <v>39.1</v>
      </c>
      <c r="E47" s="28">
        <v>500</v>
      </c>
      <c r="F47" s="29">
        <v>2.64</v>
      </c>
      <c r="G47" s="29">
        <v>2.39</v>
      </c>
      <c r="H47" s="30">
        <v>6.4000000000000003E-3</v>
      </c>
      <c r="I47" s="31">
        <v>9.94</v>
      </c>
      <c r="J47" s="31">
        <v>9.89</v>
      </c>
      <c r="K47" s="31">
        <v>6.73</v>
      </c>
      <c r="L47" s="31">
        <v>6.93</v>
      </c>
      <c r="M47" s="28">
        <v>2275</v>
      </c>
      <c r="N47" s="31">
        <v>0.21</v>
      </c>
      <c r="O47" s="31">
        <v>0.85</v>
      </c>
      <c r="P47" s="28">
        <v>6377</v>
      </c>
      <c r="Q47" s="31">
        <v>0.36</v>
      </c>
      <c r="R47" s="31">
        <v>1.1499999999999999</v>
      </c>
      <c r="S47" s="28">
        <v>11304</v>
      </c>
      <c r="T47" s="31">
        <v>0.5</v>
      </c>
      <c r="U47" s="31">
        <v>1.33</v>
      </c>
      <c r="V47" s="28">
        <v>22609</v>
      </c>
      <c r="W47" s="31">
        <v>1.33</v>
      </c>
      <c r="X47" s="38" t="s">
        <v>25</v>
      </c>
    </row>
    <row r="48" spans="1:33">
      <c r="A48" s="26" t="s">
        <v>7221</v>
      </c>
      <c r="B48" s="26" t="s">
        <v>7221</v>
      </c>
      <c r="C48" s="26" t="s">
        <v>7222</v>
      </c>
      <c r="D48" s="27">
        <v>35.700000000000003</v>
      </c>
      <c r="E48" s="28">
        <v>300</v>
      </c>
      <c r="F48" s="29">
        <v>6.57</v>
      </c>
      <c r="G48" s="29">
        <v>6.31</v>
      </c>
      <c r="H48" s="30">
        <v>7.3000000000000001E-3</v>
      </c>
      <c r="I48" s="31">
        <v>10.51</v>
      </c>
      <c r="J48" s="31">
        <v>10.27</v>
      </c>
      <c r="K48" s="31">
        <v>3.58</v>
      </c>
      <c r="L48" s="31">
        <v>3.6</v>
      </c>
      <c r="M48" s="28">
        <v>52</v>
      </c>
      <c r="N48" s="31">
        <v>7.0000000000000007E-2</v>
      </c>
      <c r="O48" s="31">
        <v>0.31</v>
      </c>
      <c r="P48" s="28">
        <v>195</v>
      </c>
      <c r="Q48" s="31">
        <v>0.12</v>
      </c>
      <c r="R48" s="31">
        <v>0.46</v>
      </c>
      <c r="S48" s="28">
        <v>3090</v>
      </c>
      <c r="T48" s="31">
        <v>0.5</v>
      </c>
      <c r="U48" s="31">
        <v>1.01</v>
      </c>
      <c r="V48" s="28">
        <v>6179</v>
      </c>
      <c r="W48" s="31">
        <v>1.01</v>
      </c>
      <c r="X48" s="38" t="s">
        <v>25</v>
      </c>
    </row>
    <row r="49" spans="1:24">
      <c r="A49" s="26" t="s">
        <v>7222</v>
      </c>
      <c r="B49" s="26" t="s">
        <v>7222</v>
      </c>
      <c r="C49" s="26" t="s">
        <v>7223</v>
      </c>
      <c r="D49" s="27">
        <v>40.4</v>
      </c>
      <c r="E49" s="28">
        <v>300</v>
      </c>
      <c r="F49" s="29">
        <v>6.37</v>
      </c>
      <c r="G49" s="29">
        <v>6.05</v>
      </c>
      <c r="H49" s="30">
        <v>7.9000000000000008E-3</v>
      </c>
      <c r="I49" s="31">
        <v>10.27</v>
      </c>
      <c r="J49" s="31">
        <v>10.130000000000001</v>
      </c>
      <c r="K49" s="31">
        <v>3.54</v>
      </c>
      <c r="L49" s="31">
        <v>3.72</v>
      </c>
      <c r="M49" s="28">
        <v>65</v>
      </c>
      <c r="N49" s="31">
        <v>7.0000000000000007E-2</v>
      </c>
      <c r="O49" s="31">
        <v>0.34</v>
      </c>
      <c r="P49" s="28">
        <v>241</v>
      </c>
      <c r="Q49" s="31">
        <v>0.13</v>
      </c>
      <c r="R49" s="31">
        <v>0.5</v>
      </c>
      <c r="S49" s="28">
        <v>3222</v>
      </c>
      <c r="T49" s="31">
        <v>0.5</v>
      </c>
      <c r="U49" s="31">
        <v>1.06</v>
      </c>
      <c r="V49" s="28">
        <v>6444</v>
      </c>
      <c r="W49" s="31">
        <v>1.06</v>
      </c>
      <c r="X49" s="38" t="s">
        <v>25</v>
      </c>
    </row>
    <row r="50" spans="1:24">
      <c r="A50" s="26" t="s">
        <v>7223</v>
      </c>
      <c r="B50" s="26" t="s">
        <v>7223</v>
      </c>
      <c r="C50" s="26" t="s">
        <v>7224</v>
      </c>
      <c r="D50" s="27">
        <v>45.7</v>
      </c>
      <c r="E50" s="28">
        <v>300</v>
      </c>
      <c r="F50" s="29">
        <v>6.05</v>
      </c>
      <c r="G50" s="29">
        <v>5.74</v>
      </c>
      <c r="H50" s="30">
        <v>6.7999999999999996E-3</v>
      </c>
      <c r="I50" s="31">
        <v>10.130000000000001</v>
      </c>
      <c r="J50" s="31">
        <v>10.1</v>
      </c>
      <c r="K50" s="31">
        <v>3.72</v>
      </c>
      <c r="L50" s="31">
        <v>4</v>
      </c>
      <c r="M50" s="28">
        <v>65</v>
      </c>
      <c r="N50" s="31">
        <v>7.0000000000000007E-2</v>
      </c>
      <c r="O50" s="31">
        <v>0.32</v>
      </c>
      <c r="P50" s="28">
        <v>241</v>
      </c>
      <c r="Q50" s="31">
        <v>0.14000000000000001</v>
      </c>
      <c r="R50" s="31">
        <v>0.48</v>
      </c>
      <c r="S50" s="28">
        <v>2982</v>
      </c>
      <c r="T50" s="31">
        <v>0.5</v>
      </c>
      <c r="U50" s="31">
        <v>0.98</v>
      </c>
      <c r="V50" s="28">
        <v>5964</v>
      </c>
      <c r="W50" s="31">
        <v>0.98</v>
      </c>
      <c r="X50" s="38" t="s">
        <v>25</v>
      </c>
    </row>
    <row r="51" spans="1:24">
      <c r="A51" s="26" t="s">
        <v>7225</v>
      </c>
      <c r="B51" s="26" t="s">
        <v>7225</v>
      </c>
      <c r="C51" s="26" t="s">
        <v>7224</v>
      </c>
      <c r="D51" s="27">
        <v>36.6</v>
      </c>
      <c r="E51" s="28">
        <v>300</v>
      </c>
      <c r="F51" s="29">
        <v>6.49</v>
      </c>
      <c r="G51" s="29">
        <v>6.21</v>
      </c>
      <c r="H51" s="30">
        <v>7.7000000000000002E-3</v>
      </c>
      <c r="I51" s="31">
        <v>10.050000000000001</v>
      </c>
      <c r="J51" s="31">
        <v>10.1</v>
      </c>
      <c r="K51" s="31">
        <v>3.2</v>
      </c>
      <c r="L51" s="31">
        <v>3.53</v>
      </c>
      <c r="M51" s="28">
        <v>133</v>
      </c>
      <c r="N51" s="31">
        <v>0.1</v>
      </c>
      <c r="O51" s="31">
        <v>0.42</v>
      </c>
      <c r="P51" s="28">
        <v>481</v>
      </c>
      <c r="Q51" s="31">
        <v>0.19</v>
      </c>
      <c r="R51" s="31">
        <v>0.61</v>
      </c>
      <c r="S51" s="28">
        <v>3167</v>
      </c>
      <c r="T51" s="31">
        <v>0.5</v>
      </c>
      <c r="U51" s="31">
        <v>1.04</v>
      </c>
      <c r="V51" s="28">
        <v>6333</v>
      </c>
      <c r="W51" s="31">
        <v>1.04</v>
      </c>
      <c r="X51" s="38" t="s">
        <v>25</v>
      </c>
    </row>
    <row r="52" spans="1:24">
      <c r="A52" s="26" t="s">
        <v>7224</v>
      </c>
      <c r="B52" s="26" t="s">
        <v>7224</v>
      </c>
      <c r="C52" s="26" t="s">
        <v>7226</v>
      </c>
      <c r="D52" s="27">
        <v>50.1</v>
      </c>
      <c r="E52" s="28">
        <v>300</v>
      </c>
      <c r="F52" s="29">
        <v>5.73</v>
      </c>
      <c r="G52" s="29">
        <v>5.37</v>
      </c>
      <c r="H52" s="30">
        <v>7.1999999999999998E-3</v>
      </c>
      <c r="I52" s="31">
        <v>10.1</v>
      </c>
      <c r="J52" s="31">
        <v>10.06</v>
      </c>
      <c r="K52" s="31">
        <v>4.01</v>
      </c>
      <c r="L52" s="31">
        <v>4.33</v>
      </c>
      <c r="M52" s="28">
        <v>316</v>
      </c>
      <c r="N52" s="31">
        <v>0.15</v>
      </c>
      <c r="O52" s="31">
        <v>0.53</v>
      </c>
      <c r="P52" s="28">
        <v>1082</v>
      </c>
      <c r="Q52" s="31">
        <v>0.28000000000000003</v>
      </c>
      <c r="R52" s="31">
        <v>0.76</v>
      </c>
      <c r="S52" s="28">
        <v>3069</v>
      </c>
      <c r="T52" s="31">
        <v>0.5</v>
      </c>
      <c r="U52" s="31">
        <v>1.01</v>
      </c>
      <c r="V52" s="28">
        <v>6138</v>
      </c>
      <c r="W52" s="31">
        <v>1.01</v>
      </c>
      <c r="X52" s="38" t="s">
        <v>25</v>
      </c>
    </row>
    <row r="53" spans="1:24">
      <c r="A53" s="26" t="s">
        <v>7226</v>
      </c>
      <c r="B53" s="26" t="s">
        <v>7226</v>
      </c>
      <c r="C53" s="26" t="s">
        <v>7227</v>
      </c>
      <c r="D53" s="27">
        <v>46.7</v>
      </c>
      <c r="E53" s="28">
        <v>300</v>
      </c>
      <c r="F53" s="29">
        <v>5.37</v>
      </c>
      <c r="G53" s="29">
        <v>5</v>
      </c>
      <c r="H53" s="30">
        <v>7.9000000000000008E-3</v>
      </c>
      <c r="I53" s="31">
        <v>10.06</v>
      </c>
      <c r="J53" s="31">
        <v>10.01</v>
      </c>
      <c r="K53" s="31">
        <v>4.33</v>
      </c>
      <c r="L53" s="31">
        <v>4.6500000000000004</v>
      </c>
      <c r="M53" s="28">
        <v>316</v>
      </c>
      <c r="N53" s="31">
        <v>0.15</v>
      </c>
      <c r="O53" s="31">
        <v>0.55000000000000004</v>
      </c>
      <c r="P53" s="28">
        <v>1082</v>
      </c>
      <c r="Q53" s="31">
        <v>0.28000000000000003</v>
      </c>
      <c r="R53" s="31">
        <v>0.78</v>
      </c>
      <c r="S53" s="28">
        <v>3223</v>
      </c>
      <c r="T53" s="31">
        <v>0.5</v>
      </c>
      <c r="U53" s="31">
        <v>1.06</v>
      </c>
      <c r="V53" s="28">
        <v>6445</v>
      </c>
      <c r="W53" s="31">
        <v>1.06</v>
      </c>
      <c r="X53" s="38" t="s">
        <v>25</v>
      </c>
    </row>
    <row r="54" spans="1:24">
      <c r="A54" s="26" t="s">
        <v>7227</v>
      </c>
      <c r="B54" s="26" t="s">
        <v>7227</v>
      </c>
      <c r="C54" s="26" t="s">
        <v>7228</v>
      </c>
      <c r="D54" s="27">
        <v>41.5</v>
      </c>
      <c r="E54" s="28">
        <v>300</v>
      </c>
      <c r="F54" s="29">
        <v>4.99</v>
      </c>
      <c r="G54" s="29">
        <v>4.76</v>
      </c>
      <c r="H54" s="30">
        <v>5.4999999999999997E-3</v>
      </c>
      <c r="I54" s="31">
        <v>10.01</v>
      </c>
      <c r="J54" s="31">
        <v>9.98</v>
      </c>
      <c r="K54" s="31">
        <v>4.66</v>
      </c>
      <c r="L54" s="31">
        <v>4.8600000000000003</v>
      </c>
      <c r="M54" s="28">
        <v>430</v>
      </c>
      <c r="N54" s="31">
        <v>0.19</v>
      </c>
      <c r="O54" s="31">
        <v>0.53</v>
      </c>
      <c r="P54" s="28">
        <v>1438</v>
      </c>
      <c r="Q54" s="31">
        <v>0.35</v>
      </c>
      <c r="R54" s="31">
        <v>0.75</v>
      </c>
      <c r="S54" s="28">
        <v>2695</v>
      </c>
      <c r="T54" s="31">
        <v>0.5</v>
      </c>
      <c r="U54" s="31">
        <v>0.88</v>
      </c>
      <c r="V54" s="28">
        <v>5391</v>
      </c>
      <c r="W54" s="31">
        <v>0.88</v>
      </c>
      <c r="X54" s="38" t="s">
        <v>25</v>
      </c>
    </row>
    <row r="55" spans="1:24">
      <c r="A55" s="26" t="s">
        <v>7228</v>
      </c>
      <c r="B55" s="26" t="s">
        <v>7228</v>
      </c>
      <c r="C55" s="26" t="s">
        <v>7220</v>
      </c>
      <c r="D55" s="27">
        <v>48.6</v>
      </c>
      <c r="E55" s="28">
        <v>300</v>
      </c>
      <c r="F55" s="29">
        <v>3.71</v>
      </c>
      <c r="G55" s="29">
        <v>3.34</v>
      </c>
      <c r="H55" s="30">
        <v>7.6E-3</v>
      </c>
      <c r="I55" s="31">
        <v>9.98</v>
      </c>
      <c r="J55" s="31">
        <v>9.89</v>
      </c>
      <c r="K55" s="31">
        <v>5.91</v>
      </c>
      <c r="L55" s="31">
        <v>6.19</v>
      </c>
      <c r="M55" s="28">
        <v>430</v>
      </c>
      <c r="N55" s="31">
        <v>0.18</v>
      </c>
      <c r="O55" s="31">
        <v>0.59</v>
      </c>
      <c r="P55" s="28">
        <v>1438</v>
      </c>
      <c r="Q55" s="31">
        <v>0.32</v>
      </c>
      <c r="R55" s="31">
        <v>0.84</v>
      </c>
      <c r="S55" s="28">
        <v>3159</v>
      </c>
      <c r="T55" s="31">
        <v>0.5</v>
      </c>
      <c r="U55" s="31">
        <v>1.03</v>
      </c>
      <c r="V55" s="28">
        <v>6318</v>
      </c>
      <c r="W55" s="31">
        <v>1.03</v>
      </c>
      <c r="X55" s="38" t="s">
        <v>25</v>
      </c>
    </row>
    <row r="56" spans="1:24">
      <c r="A56" s="26" t="s">
        <v>7220</v>
      </c>
      <c r="B56" s="26" t="s">
        <v>7220</v>
      </c>
      <c r="C56" s="26" t="s">
        <v>7229</v>
      </c>
      <c r="D56" s="27">
        <v>33.9</v>
      </c>
      <c r="E56" s="28">
        <v>500</v>
      </c>
      <c r="F56" s="29">
        <v>2.39</v>
      </c>
      <c r="G56" s="29">
        <v>2.23</v>
      </c>
      <c r="H56" s="30">
        <v>4.7000000000000002E-3</v>
      </c>
      <c r="I56" s="31">
        <v>9.89</v>
      </c>
      <c r="J56" s="31">
        <v>9.82</v>
      </c>
      <c r="K56" s="31">
        <v>6.93</v>
      </c>
      <c r="L56" s="31">
        <v>7.02</v>
      </c>
      <c r="M56" s="28">
        <v>2868</v>
      </c>
      <c r="N56" s="31">
        <v>0.26</v>
      </c>
      <c r="O56" s="31">
        <v>0.82</v>
      </c>
      <c r="P56" s="28">
        <v>7794</v>
      </c>
      <c r="Q56" s="31">
        <v>0.44</v>
      </c>
      <c r="R56" s="31">
        <v>1.08</v>
      </c>
      <c r="S56" s="28">
        <v>9712</v>
      </c>
      <c r="T56" s="31">
        <v>0.5</v>
      </c>
      <c r="U56" s="31">
        <v>1.1499999999999999</v>
      </c>
      <c r="V56" s="28">
        <v>19425</v>
      </c>
      <c r="W56" s="31">
        <v>1.1499999999999999</v>
      </c>
      <c r="X56" s="38" t="s">
        <v>25</v>
      </c>
    </row>
    <row r="57" spans="1:24">
      <c r="A57" s="26" t="s">
        <v>7229</v>
      </c>
      <c r="B57" s="26" t="s">
        <v>7229</v>
      </c>
      <c r="C57" s="26" t="s">
        <v>7230</v>
      </c>
      <c r="D57" s="27">
        <v>47.8</v>
      </c>
      <c r="E57" s="28">
        <v>500</v>
      </c>
      <c r="F57" s="29">
        <v>2.19</v>
      </c>
      <c r="G57" s="29">
        <v>1.99</v>
      </c>
      <c r="H57" s="30">
        <v>4.1999999999999997E-3</v>
      </c>
      <c r="I57" s="31">
        <v>9.82</v>
      </c>
      <c r="J57" s="31">
        <v>9.7899999999999991</v>
      </c>
      <c r="K57" s="31">
        <v>7.06</v>
      </c>
      <c r="L57" s="31">
        <v>7.23</v>
      </c>
      <c r="M57" s="28">
        <v>2868</v>
      </c>
      <c r="N57" s="31">
        <v>0.27</v>
      </c>
      <c r="O57" s="31">
        <v>0.79</v>
      </c>
      <c r="P57" s="28">
        <v>7794</v>
      </c>
      <c r="Q57" s="31">
        <v>0.46</v>
      </c>
      <c r="R57" s="31">
        <v>1.04</v>
      </c>
      <c r="S57" s="28">
        <v>9145</v>
      </c>
      <c r="T57" s="31">
        <v>0.5</v>
      </c>
      <c r="U57" s="31">
        <v>1.08</v>
      </c>
      <c r="V57" s="28">
        <v>18289</v>
      </c>
      <c r="W57" s="31">
        <v>1.08</v>
      </c>
      <c r="X57" s="38" t="s">
        <v>25</v>
      </c>
    </row>
    <row r="58" spans="1:24">
      <c r="A58" s="26" t="s">
        <v>7231</v>
      </c>
      <c r="B58" s="26" t="s">
        <v>7231</v>
      </c>
      <c r="C58" s="26" t="s">
        <v>7232</v>
      </c>
      <c r="D58" s="27">
        <v>37.200000000000003</v>
      </c>
      <c r="E58" s="28">
        <v>300</v>
      </c>
      <c r="F58" s="29">
        <v>5.88</v>
      </c>
      <c r="G58" s="29">
        <v>5.63</v>
      </c>
      <c r="H58" s="30">
        <v>6.7000000000000002E-3</v>
      </c>
      <c r="I58" s="31">
        <v>9.5399999999999991</v>
      </c>
      <c r="J58" s="31">
        <v>9.5399999999999991</v>
      </c>
      <c r="K58" s="31">
        <v>3.3</v>
      </c>
      <c r="L58" s="31">
        <v>3.55</v>
      </c>
      <c r="M58" s="28">
        <v>320</v>
      </c>
      <c r="N58" s="31">
        <v>0.16</v>
      </c>
      <c r="O58" s="31">
        <v>0.52</v>
      </c>
      <c r="P58" s="28">
        <v>1094</v>
      </c>
      <c r="Q58" s="31">
        <v>0.28999999999999998</v>
      </c>
      <c r="R58" s="31">
        <v>0.74</v>
      </c>
      <c r="S58" s="28">
        <v>2968</v>
      </c>
      <c r="T58" s="31">
        <v>0.5</v>
      </c>
      <c r="U58" s="31">
        <v>0.97</v>
      </c>
      <c r="V58" s="28">
        <v>5936</v>
      </c>
      <c r="W58" s="31">
        <v>0.97</v>
      </c>
      <c r="X58" s="38" t="s">
        <v>25</v>
      </c>
    </row>
    <row r="59" spans="1:24">
      <c r="A59" s="26" t="s">
        <v>7232</v>
      </c>
      <c r="B59" s="26" t="s">
        <v>7232</v>
      </c>
      <c r="C59" s="26" t="s">
        <v>7233</v>
      </c>
      <c r="D59" s="27">
        <v>45.8</v>
      </c>
      <c r="E59" s="28">
        <v>300</v>
      </c>
      <c r="F59" s="29">
        <v>5.63</v>
      </c>
      <c r="G59" s="29">
        <v>5.29</v>
      </c>
      <c r="H59" s="30">
        <v>7.4000000000000003E-3</v>
      </c>
      <c r="I59" s="31">
        <v>9.5399999999999991</v>
      </c>
      <c r="J59" s="31">
        <v>9.59</v>
      </c>
      <c r="K59" s="31">
        <v>3.55</v>
      </c>
      <c r="L59" s="31">
        <v>3.94</v>
      </c>
      <c r="M59" s="28">
        <v>320</v>
      </c>
      <c r="N59" s="31">
        <v>0.15</v>
      </c>
      <c r="O59" s="31">
        <v>0.54</v>
      </c>
      <c r="P59" s="28">
        <v>1094</v>
      </c>
      <c r="Q59" s="31">
        <v>0.28000000000000003</v>
      </c>
      <c r="R59" s="31">
        <v>0.77</v>
      </c>
      <c r="S59" s="28">
        <v>3119</v>
      </c>
      <c r="T59" s="31">
        <v>0.5</v>
      </c>
      <c r="U59" s="31">
        <v>1.02</v>
      </c>
      <c r="V59" s="28">
        <v>6239</v>
      </c>
      <c r="W59" s="31">
        <v>1.02</v>
      </c>
      <c r="X59" s="38" t="s">
        <v>25</v>
      </c>
    </row>
    <row r="60" spans="1:24">
      <c r="A60" s="26" t="s">
        <v>7233</v>
      </c>
      <c r="B60" s="26" t="s">
        <v>7233</v>
      </c>
      <c r="C60" s="26" t="s">
        <v>7234</v>
      </c>
      <c r="D60" s="27">
        <v>40.5</v>
      </c>
      <c r="E60" s="28">
        <v>300</v>
      </c>
      <c r="F60" s="29">
        <v>5.27</v>
      </c>
      <c r="G60" s="29">
        <v>5</v>
      </c>
      <c r="H60" s="30">
        <v>6.7000000000000002E-3</v>
      </c>
      <c r="I60" s="31">
        <v>9.59</v>
      </c>
      <c r="J60" s="31">
        <v>9.57</v>
      </c>
      <c r="K60" s="31">
        <v>3.96</v>
      </c>
      <c r="L60" s="31">
        <v>4.21</v>
      </c>
      <c r="M60" s="28">
        <v>535</v>
      </c>
      <c r="N60" s="31">
        <v>0.2</v>
      </c>
      <c r="O60" s="31">
        <v>0.6</v>
      </c>
      <c r="P60" s="28">
        <v>1756</v>
      </c>
      <c r="Q60" s="31">
        <v>0.37</v>
      </c>
      <c r="R60" s="31">
        <v>0.84</v>
      </c>
      <c r="S60" s="28">
        <v>2956</v>
      </c>
      <c r="T60" s="31">
        <v>0.5</v>
      </c>
      <c r="U60" s="31">
        <v>0.97</v>
      </c>
      <c r="V60" s="28">
        <v>5912</v>
      </c>
      <c r="W60" s="31">
        <v>0.97</v>
      </c>
      <c r="X60" s="38" t="s">
        <v>25</v>
      </c>
    </row>
    <row r="61" spans="1:24">
      <c r="A61" s="26" t="s">
        <v>7234</v>
      </c>
      <c r="B61" s="26" t="s">
        <v>7234</v>
      </c>
      <c r="C61" s="26" t="s">
        <v>7235</v>
      </c>
      <c r="D61" s="27">
        <v>39.799999999999997</v>
      </c>
      <c r="E61" s="28">
        <v>300</v>
      </c>
      <c r="F61" s="29">
        <v>4.9800000000000004</v>
      </c>
      <c r="G61" s="29">
        <v>4.68</v>
      </c>
      <c r="H61" s="30">
        <v>7.4999999999999997E-3</v>
      </c>
      <c r="I61" s="31">
        <v>9.57</v>
      </c>
      <c r="J61" s="31">
        <v>9.66</v>
      </c>
      <c r="K61" s="31">
        <v>4.2300000000000004</v>
      </c>
      <c r="L61" s="31">
        <v>4.62</v>
      </c>
      <c r="M61" s="28">
        <v>535</v>
      </c>
      <c r="N61" s="31">
        <v>0.2</v>
      </c>
      <c r="O61" s="31">
        <v>0.63</v>
      </c>
      <c r="P61" s="28">
        <v>1756</v>
      </c>
      <c r="Q61" s="31">
        <v>0.36</v>
      </c>
      <c r="R61" s="31">
        <v>0.88</v>
      </c>
      <c r="S61" s="28">
        <v>3143</v>
      </c>
      <c r="T61" s="31">
        <v>0.5</v>
      </c>
      <c r="U61" s="31">
        <v>1.03</v>
      </c>
      <c r="V61" s="28">
        <v>6287</v>
      </c>
      <c r="W61" s="31">
        <v>1.03</v>
      </c>
      <c r="X61" s="38" t="s">
        <v>25</v>
      </c>
    </row>
    <row r="62" spans="1:24">
      <c r="A62" s="26" t="s">
        <v>7235</v>
      </c>
      <c r="B62" s="26" t="s">
        <v>7235</v>
      </c>
      <c r="C62" s="26" t="s">
        <v>7236</v>
      </c>
      <c r="D62" s="27">
        <v>47.7</v>
      </c>
      <c r="E62" s="28">
        <v>300</v>
      </c>
      <c r="F62" s="29">
        <v>4.68</v>
      </c>
      <c r="G62" s="29">
        <v>4.34</v>
      </c>
      <c r="H62" s="30">
        <v>7.1000000000000004E-3</v>
      </c>
      <c r="I62" s="31">
        <v>9.66</v>
      </c>
      <c r="J62" s="31">
        <v>9.68</v>
      </c>
      <c r="K62" s="31">
        <v>4.62</v>
      </c>
      <c r="L62" s="31">
        <v>4.9800000000000004</v>
      </c>
      <c r="M62" s="28">
        <v>827</v>
      </c>
      <c r="N62" s="31">
        <v>0.25</v>
      </c>
      <c r="O62" s="31">
        <v>0.7</v>
      </c>
      <c r="P62" s="28">
        <v>2607</v>
      </c>
      <c r="Q62" s="31">
        <v>0.46</v>
      </c>
      <c r="R62" s="31">
        <v>0.96</v>
      </c>
      <c r="S62" s="28">
        <v>3057</v>
      </c>
      <c r="T62" s="31">
        <v>0.5</v>
      </c>
      <c r="U62" s="31">
        <v>1</v>
      </c>
      <c r="V62" s="28">
        <v>6113</v>
      </c>
      <c r="W62" s="31">
        <v>1</v>
      </c>
      <c r="X62" s="38" t="s">
        <v>25</v>
      </c>
    </row>
    <row r="63" spans="1:24">
      <c r="A63" s="26" t="s">
        <v>7236</v>
      </c>
      <c r="B63" s="26" t="s">
        <v>7236</v>
      </c>
      <c r="C63" s="26" t="s">
        <v>7237</v>
      </c>
      <c r="D63" s="27">
        <v>47.4</v>
      </c>
      <c r="E63" s="28">
        <v>300</v>
      </c>
      <c r="F63" s="29">
        <v>4.33</v>
      </c>
      <c r="G63" s="29">
        <v>4.03</v>
      </c>
      <c r="H63" s="30">
        <v>6.3E-3</v>
      </c>
      <c r="I63" s="31">
        <v>9.68</v>
      </c>
      <c r="J63" s="31">
        <v>9.65</v>
      </c>
      <c r="K63" s="31">
        <v>4.99</v>
      </c>
      <c r="L63" s="31">
        <v>5.26</v>
      </c>
      <c r="M63" s="28">
        <v>827</v>
      </c>
      <c r="N63" s="31">
        <v>0.26</v>
      </c>
      <c r="O63" s="31">
        <v>0.67</v>
      </c>
      <c r="P63" s="28">
        <v>2607</v>
      </c>
      <c r="Q63" s="31">
        <v>0.47</v>
      </c>
      <c r="R63" s="31">
        <v>0.92</v>
      </c>
      <c r="S63" s="28">
        <v>2880</v>
      </c>
      <c r="T63" s="31">
        <v>0.5</v>
      </c>
      <c r="U63" s="31">
        <v>0.94</v>
      </c>
      <c r="V63" s="28">
        <v>5761</v>
      </c>
      <c r="W63" s="31">
        <v>0.94</v>
      </c>
      <c r="X63" s="38" t="s">
        <v>25</v>
      </c>
    </row>
    <row r="64" spans="1:24">
      <c r="A64" s="26" t="s">
        <v>7237</v>
      </c>
      <c r="B64" s="26" t="s">
        <v>7237</v>
      </c>
      <c r="C64" s="26" t="s">
        <v>7238</v>
      </c>
      <c r="D64" s="27">
        <v>44.5</v>
      </c>
      <c r="E64" s="28">
        <v>300</v>
      </c>
      <c r="F64" s="29">
        <v>4.03</v>
      </c>
      <c r="G64" s="29">
        <v>3.71</v>
      </c>
      <c r="H64" s="30">
        <v>7.1999999999999998E-3</v>
      </c>
      <c r="I64" s="31">
        <v>9.65</v>
      </c>
      <c r="J64" s="31">
        <v>9.69</v>
      </c>
      <c r="K64" s="31">
        <v>5.26</v>
      </c>
      <c r="L64" s="31">
        <v>5.62</v>
      </c>
      <c r="M64" s="28">
        <v>827</v>
      </c>
      <c r="N64" s="31">
        <v>0.25</v>
      </c>
      <c r="O64" s="31">
        <v>0.7</v>
      </c>
      <c r="P64" s="28">
        <v>2607</v>
      </c>
      <c r="Q64" s="31">
        <v>0.45</v>
      </c>
      <c r="R64" s="31">
        <v>0.96</v>
      </c>
      <c r="S64" s="28">
        <v>3070</v>
      </c>
      <c r="T64" s="31">
        <v>0.5</v>
      </c>
      <c r="U64" s="31">
        <v>1.01</v>
      </c>
      <c r="V64" s="28">
        <v>6140</v>
      </c>
      <c r="W64" s="31">
        <v>1.01</v>
      </c>
      <c r="X64" s="38" t="s">
        <v>25</v>
      </c>
    </row>
    <row r="65" spans="1:24">
      <c r="A65" s="26" t="s">
        <v>7238</v>
      </c>
      <c r="B65" s="26" t="s">
        <v>7238</v>
      </c>
      <c r="C65" s="26" t="s">
        <v>7239</v>
      </c>
      <c r="D65" s="27">
        <v>52.2</v>
      </c>
      <c r="E65" s="28">
        <v>300</v>
      </c>
      <c r="F65" s="29">
        <v>3.68</v>
      </c>
      <c r="G65" s="29">
        <v>3.3</v>
      </c>
      <c r="H65" s="30">
        <v>7.3000000000000001E-3</v>
      </c>
      <c r="I65" s="31">
        <v>9.69</v>
      </c>
      <c r="J65" s="31">
        <v>9.74</v>
      </c>
      <c r="K65" s="31">
        <v>5.65</v>
      </c>
      <c r="L65" s="31">
        <v>6.08</v>
      </c>
      <c r="M65" s="28">
        <v>827</v>
      </c>
      <c r="N65" s="31">
        <v>0.25</v>
      </c>
      <c r="O65" s="31">
        <v>0.7</v>
      </c>
      <c r="P65" s="28">
        <v>2607</v>
      </c>
      <c r="Q65" s="31">
        <v>0.45</v>
      </c>
      <c r="R65" s="31">
        <v>0.97</v>
      </c>
      <c r="S65" s="28">
        <v>3089</v>
      </c>
      <c r="T65" s="31">
        <v>0.5</v>
      </c>
      <c r="U65" s="31">
        <v>1.01</v>
      </c>
      <c r="V65" s="28">
        <v>6178</v>
      </c>
      <c r="W65" s="31">
        <v>1.01</v>
      </c>
      <c r="X65" s="38" t="s">
        <v>25</v>
      </c>
    </row>
    <row r="66" spans="1:24">
      <c r="A66" s="26" t="s">
        <v>7239</v>
      </c>
      <c r="B66" s="26" t="s">
        <v>7239</v>
      </c>
      <c r="C66" s="26" t="s">
        <v>7240</v>
      </c>
      <c r="D66" s="27">
        <v>41</v>
      </c>
      <c r="E66" s="28">
        <v>400</v>
      </c>
      <c r="F66" s="29">
        <v>3.27</v>
      </c>
      <c r="G66" s="29">
        <v>2.95</v>
      </c>
      <c r="H66" s="30">
        <v>7.7999999999999996E-3</v>
      </c>
      <c r="I66" s="31">
        <v>9.74</v>
      </c>
      <c r="J66" s="31">
        <v>9.6300000000000008</v>
      </c>
      <c r="K66" s="31">
        <v>6.01</v>
      </c>
      <c r="L66" s="31">
        <v>6.22</v>
      </c>
      <c r="M66" s="28">
        <v>1341</v>
      </c>
      <c r="N66" s="31">
        <v>0.21</v>
      </c>
      <c r="O66" s="31">
        <v>0.81</v>
      </c>
      <c r="P66" s="28">
        <v>4013</v>
      </c>
      <c r="Q66" s="31">
        <v>0.37</v>
      </c>
      <c r="R66" s="31">
        <v>1.1000000000000001</v>
      </c>
      <c r="S66" s="28">
        <v>6888</v>
      </c>
      <c r="T66" s="31">
        <v>0.5</v>
      </c>
      <c r="U66" s="31">
        <v>1.27</v>
      </c>
      <c r="V66" s="28">
        <v>13777</v>
      </c>
      <c r="W66" s="31">
        <v>1.27</v>
      </c>
      <c r="X66" s="38" t="s">
        <v>25</v>
      </c>
    </row>
    <row r="67" spans="1:24">
      <c r="A67" s="26" t="s">
        <v>7240</v>
      </c>
      <c r="B67" s="26" t="s">
        <v>7240</v>
      </c>
      <c r="C67" s="26" t="s">
        <v>7241</v>
      </c>
      <c r="D67" s="27">
        <v>38.700000000000003</v>
      </c>
      <c r="E67" s="28">
        <v>400</v>
      </c>
      <c r="F67" s="29">
        <v>2.95</v>
      </c>
      <c r="G67" s="29">
        <v>2.67</v>
      </c>
      <c r="H67" s="30">
        <v>7.1999999999999998E-3</v>
      </c>
      <c r="I67" s="31">
        <v>9.6300000000000008</v>
      </c>
      <c r="J67" s="31">
        <v>9.66</v>
      </c>
      <c r="K67" s="31">
        <v>6.22</v>
      </c>
      <c r="L67" s="31">
        <v>6.53</v>
      </c>
      <c r="M67" s="28">
        <v>1342</v>
      </c>
      <c r="N67" s="31">
        <v>0.21</v>
      </c>
      <c r="O67" s="31">
        <v>0.78</v>
      </c>
      <c r="P67" s="28">
        <v>4016</v>
      </c>
      <c r="Q67" s="31">
        <v>0.38</v>
      </c>
      <c r="R67" s="31">
        <v>1.07</v>
      </c>
      <c r="S67" s="28">
        <v>6632</v>
      </c>
      <c r="T67" s="31">
        <v>0.5</v>
      </c>
      <c r="U67" s="31">
        <v>1.22</v>
      </c>
      <c r="V67" s="28">
        <v>13264</v>
      </c>
      <c r="W67" s="31">
        <v>1.22</v>
      </c>
      <c r="X67" s="38" t="s">
        <v>25</v>
      </c>
    </row>
    <row r="68" spans="1:24">
      <c r="A68" s="26" t="s">
        <v>7241</v>
      </c>
      <c r="B68" s="26" t="s">
        <v>7241</v>
      </c>
      <c r="C68" s="26" t="s">
        <v>7230</v>
      </c>
      <c r="D68" s="27">
        <v>52.5</v>
      </c>
      <c r="E68" s="28">
        <v>400</v>
      </c>
      <c r="F68" s="29">
        <v>2.65</v>
      </c>
      <c r="G68" s="29">
        <v>2.27</v>
      </c>
      <c r="H68" s="30">
        <v>7.1999999999999998E-3</v>
      </c>
      <c r="I68" s="31">
        <v>9.66</v>
      </c>
      <c r="J68" s="31">
        <v>9.7899999999999991</v>
      </c>
      <c r="K68" s="31">
        <v>6.55</v>
      </c>
      <c r="L68" s="31">
        <v>7.06</v>
      </c>
      <c r="M68" s="28">
        <v>1367</v>
      </c>
      <c r="N68" s="31">
        <v>0.22</v>
      </c>
      <c r="O68" s="31">
        <v>0.79</v>
      </c>
      <c r="P68" s="28">
        <v>4082</v>
      </c>
      <c r="Q68" s="31">
        <v>0.38</v>
      </c>
      <c r="R68" s="31">
        <v>1.08</v>
      </c>
      <c r="S68" s="28">
        <v>6634</v>
      </c>
      <c r="T68" s="31">
        <v>0.5</v>
      </c>
      <c r="U68" s="31">
        <v>1.22</v>
      </c>
      <c r="V68" s="28">
        <v>13267</v>
      </c>
      <c r="W68" s="31">
        <v>1.22</v>
      </c>
      <c r="X68" s="38" t="s">
        <v>25</v>
      </c>
    </row>
    <row r="69" spans="1:24">
      <c r="A69" s="26" t="s">
        <v>7230</v>
      </c>
      <c r="B69" s="26" t="s">
        <v>7230</v>
      </c>
      <c r="C69" s="26" t="s">
        <v>7242</v>
      </c>
      <c r="D69" s="27">
        <v>47.7</v>
      </c>
      <c r="E69" s="28">
        <v>700</v>
      </c>
      <c r="F69" s="29">
        <v>1.79</v>
      </c>
      <c r="G69" s="29">
        <v>1.56</v>
      </c>
      <c r="H69" s="30">
        <v>4.7999999999999996E-3</v>
      </c>
      <c r="I69" s="31">
        <v>9.7899999999999991</v>
      </c>
      <c r="J69" s="31">
        <v>9.7100000000000009</v>
      </c>
      <c r="K69" s="31">
        <v>7.21</v>
      </c>
      <c r="L69" s="31">
        <v>7.36</v>
      </c>
      <c r="M69" s="28">
        <v>4235</v>
      </c>
      <c r="N69" s="31">
        <v>0.2</v>
      </c>
      <c r="O69" s="31">
        <v>0.89</v>
      </c>
      <c r="P69" s="28">
        <v>10887</v>
      </c>
      <c r="Q69" s="31">
        <v>0.32</v>
      </c>
      <c r="R69" s="31">
        <v>1.17</v>
      </c>
      <c r="S69" s="28">
        <v>47073</v>
      </c>
      <c r="T69" s="31">
        <v>0.8</v>
      </c>
      <c r="U69" s="31">
        <v>1.65</v>
      </c>
      <c r="V69" s="28">
        <v>48158</v>
      </c>
      <c r="W69" s="31">
        <v>1.45</v>
      </c>
      <c r="X69" s="38" t="s">
        <v>25</v>
      </c>
    </row>
    <row r="70" spans="1:24">
      <c r="A70" s="26" t="s">
        <v>7243</v>
      </c>
      <c r="B70" s="26" t="s">
        <v>7243</v>
      </c>
      <c r="C70" s="26" t="s">
        <v>7244</v>
      </c>
      <c r="D70" s="27">
        <v>37.700000000000003</v>
      </c>
      <c r="E70" s="28">
        <v>300</v>
      </c>
      <c r="F70" s="29">
        <v>6.8529999999999998</v>
      </c>
      <c r="G70" s="29">
        <v>6.585</v>
      </c>
      <c r="H70" s="30">
        <v>7.1000000000000004E-3</v>
      </c>
      <c r="I70" s="31">
        <v>10.210000000000001</v>
      </c>
      <c r="J70" s="31">
        <v>10.08</v>
      </c>
      <c r="K70" s="31">
        <v>3</v>
      </c>
      <c r="L70" s="31">
        <v>3.14</v>
      </c>
      <c r="M70" s="28">
        <v>129</v>
      </c>
      <c r="N70" s="31">
        <v>0.1</v>
      </c>
      <c r="O70" s="31">
        <v>0.4</v>
      </c>
      <c r="P70" s="28">
        <v>466</v>
      </c>
      <c r="Q70" s="31">
        <v>0.19</v>
      </c>
      <c r="R70" s="31">
        <v>0.59</v>
      </c>
      <c r="S70" s="28">
        <v>3054</v>
      </c>
      <c r="T70" s="31">
        <v>0.5</v>
      </c>
      <c r="U70" s="31">
        <v>1</v>
      </c>
      <c r="V70" s="28">
        <v>6107</v>
      </c>
      <c r="W70" s="31">
        <v>1</v>
      </c>
      <c r="X70" s="38" t="s">
        <v>24</v>
      </c>
    </row>
    <row r="71" spans="1:24">
      <c r="A71" s="26" t="s">
        <v>7244</v>
      </c>
      <c r="B71" s="26" t="s">
        <v>7244</v>
      </c>
      <c r="C71" s="26" t="s">
        <v>7245</v>
      </c>
      <c r="D71" s="27">
        <v>32.799999999999997</v>
      </c>
      <c r="E71" s="28">
        <v>300</v>
      </c>
      <c r="F71" s="29">
        <v>6.585</v>
      </c>
      <c r="G71" s="29">
        <v>6.351</v>
      </c>
      <c r="H71" s="30">
        <v>7.1000000000000004E-3</v>
      </c>
      <c r="I71" s="31">
        <v>10.08</v>
      </c>
      <c r="J71" s="31">
        <v>9.9600000000000009</v>
      </c>
      <c r="K71" s="31">
        <v>3.14</v>
      </c>
      <c r="L71" s="31">
        <v>3.25</v>
      </c>
      <c r="M71" s="28">
        <v>129</v>
      </c>
      <c r="N71" s="31">
        <v>0.1</v>
      </c>
      <c r="O71" s="31">
        <v>0.4</v>
      </c>
      <c r="P71" s="28">
        <v>466</v>
      </c>
      <c r="Q71" s="31">
        <v>0.19</v>
      </c>
      <c r="R71" s="31">
        <v>0.59</v>
      </c>
      <c r="S71" s="28">
        <v>3054</v>
      </c>
      <c r="T71" s="31">
        <v>0.5</v>
      </c>
      <c r="U71" s="31">
        <v>1</v>
      </c>
      <c r="V71" s="28">
        <v>6107</v>
      </c>
      <c r="W71" s="31">
        <v>1</v>
      </c>
      <c r="X71" s="38" t="s">
        <v>24</v>
      </c>
    </row>
    <row r="72" spans="1:24">
      <c r="A72" s="26" t="s">
        <v>7245</v>
      </c>
      <c r="B72" s="26" t="s">
        <v>7245</v>
      </c>
      <c r="C72" s="26" t="s">
        <v>7246</v>
      </c>
      <c r="D72" s="27">
        <v>32.5</v>
      </c>
      <c r="E72" s="28">
        <v>300</v>
      </c>
      <c r="F72" s="29">
        <v>6.351</v>
      </c>
      <c r="G72" s="29">
        <v>6.12</v>
      </c>
      <c r="H72" s="30">
        <v>7.1000000000000004E-3</v>
      </c>
      <c r="I72" s="31">
        <v>9.9600000000000009</v>
      </c>
      <c r="J72" s="31">
        <v>9.85</v>
      </c>
      <c r="K72" s="31">
        <v>3.25</v>
      </c>
      <c r="L72" s="31">
        <v>3.37</v>
      </c>
      <c r="M72" s="28">
        <v>280</v>
      </c>
      <c r="N72" s="31">
        <v>0.15</v>
      </c>
      <c r="O72" s="31">
        <v>0.51</v>
      </c>
      <c r="P72" s="28">
        <v>965</v>
      </c>
      <c r="Q72" s="31">
        <v>0.27</v>
      </c>
      <c r="R72" s="31">
        <v>0.73</v>
      </c>
      <c r="S72" s="28">
        <v>3054</v>
      </c>
      <c r="T72" s="31">
        <v>0.5</v>
      </c>
      <c r="U72" s="31">
        <v>1</v>
      </c>
      <c r="V72" s="28">
        <v>6107</v>
      </c>
      <c r="W72" s="31">
        <v>1</v>
      </c>
      <c r="X72" s="38" t="s">
        <v>24</v>
      </c>
    </row>
    <row r="73" spans="1:24">
      <c r="A73" s="26" t="s">
        <v>7246</v>
      </c>
      <c r="B73" s="26" t="s">
        <v>7246</v>
      </c>
      <c r="C73" s="26" t="s">
        <v>7242</v>
      </c>
      <c r="D73" s="27">
        <v>50.7</v>
      </c>
      <c r="E73" s="28">
        <v>300</v>
      </c>
      <c r="F73" s="29">
        <v>6.12</v>
      </c>
      <c r="G73" s="29">
        <v>5.76</v>
      </c>
      <c r="H73" s="30">
        <v>7.1000000000000004E-3</v>
      </c>
      <c r="I73" s="31">
        <v>9.85</v>
      </c>
      <c r="J73" s="31">
        <v>9.7100000000000009</v>
      </c>
      <c r="K73" s="31">
        <v>3.37</v>
      </c>
      <c r="L73" s="31">
        <v>3.59</v>
      </c>
      <c r="M73" s="28">
        <v>280</v>
      </c>
      <c r="N73" s="31">
        <v>0.15</v>
      </c>
      <c r="O73" s="31">
        <v>0.51</v>
      </c>
      <c r="P73" s="28">
        <v>965</v>
      </c>
      <c r="Q73" s="31">
        <v>0.27</v>
      </c>
      <c r="R73" s="31">
        <v>0.73</v>
      </c>
      <c r="S73" s="28">
        <v>3054</v>
      </c>
      <c r="T73" s="31">
        <v>0.5</v>
      </c>
      <c r="U73" s="31">
        <v>1</v>
      </c>
      <c r="V73" s="28">
        <v>6107</v>
      </c>
      <c r="W73" s="31">
        <v>1</v>
      </c>
      <c r="X73" s="38" t="s">
        <v>24</v>
      </c>
    </row>
    <row r="74" spans="1:24">
      <c r="A74" s="26" t="s">
        <v>7242</v>
      </c>
      <c r="B74" s="26" t="s">
        <v>7242</v>
      </c>
      <c r="C74" s="26" t="s">
        <v>7247</v>
      </c>
      <c r="D74" s="27">
        <v>40.200000000000003</v>
      </c>
      <c r="E74" s="28">
        <v>700</v>
      </c>
      <c r="F74" s="29">
        <v>1.52</v>
      </c>
      <c r="G74" s="29">
        <v>1.34</v>
      </c>
      <c r="H74" s="30">
        <v>4.4999999999999997E-3</v>
      </c>
      <c r="I74" s="31">
        <v>9.7100000000000009</v>
      </c>
      <c r="J74" s="31">
        <v>9.66</v>
      </c>
      <c r="K74" s="31">
        <v>7.4</v>
      </c>
      <c r="L74" s="31">
        <v>7.53</v>
      </c>
      <c r="M74" s="28">
        <v>4676</v>
      </c>
      <c r="N74" s="31">
        <v>0.21</v>
      </c>
      <c r="O74" s="31">
        <v>0.89</v>
      </c>
      <c r="P74" s="28">
        <v>11844</v>
      </c>
      <c r="Q74" s="31">
        <v>0.34</v>
      </c>
      <c r="R74" s="31">
        <v>1.17</v>
      </c>
      <c r="S74" s="28">
        <v>45362</v>
      </c>
      <c r="T74" s="31">
        <v>0.8</v>
      </c>
      <c r="U74" s="31">
        <v>1.59</v>
      </c>
      <c r="V74" s="28">
        <v>46408</v>
      </c>
      <c r="W74" s="31">
        <v>1.4</v>
      </c>
      <c r="X74" s="38" t="s">
        <v>25</v>
      </c>
    </row>
    <row r="75" spans="1:24">
      <c r="A75" s="26" t="s">
        <v>7247</v>
      </c>
      <c r="B75" s="26" t="s">
        <v>7247</v>
      </c>
      <c r="C75" s="26" t="s">
        <v>7248</v>
      </c>
      <c r="D75" s="27">
        <v>40.700000000000003</v>
      </c>
      <c r="E75" s="28">
        <v>700</v>
      </c>
      <c r="F75" s="29">
        <v>1.34</v>
      </c>
      <c r="G75" s="29">
        <v>1.1599999999999999</v>
      </c>
      <c r="H75" s="30">
        <v>4.4000000000000003E-3</v>
      </c>
      <c r="I75" s="31">
        <v>9.66</v>
      </c>
      <c r="J75" s="31">
        <v>9.92</v>
      </c>
      <c r="K75" s="31">
        <v>7.53</v>
      </c>
      <c r="L75" s="31">
        <v>7.97</v>
      </c>
      <c r="M75" s="28">
        <v>4677</v>
      </c>
      <c r="N75" s="31">
        <v>0.22</v>
      </c>
      <c r="O75" s="31">
        <v>0.89</v>
      </c>
      <c r="P75" s="28">
        <v>11847</v>
      </c>
      <c r="Q75" s="31">
        <v>0.35</v>
      </c>
      <c r="R75" s="31">
        <v>1.1599999999999999</v>
      </c>
      <c r="S75" s="28">
        <v>45083</v>
      </c>
      <c r="T75" s="31">
        <v>0.8</v>
      </c>
      <c r="U75" s="31">
        <v>1.58</v>
      </c>
      <c r="V75" s="28">
        <v>46122</v>
      </c>
      <c r="W75" s="31">
        <v>1.39</v>
      </c>
      <c r="X75" s="38" t="s">
        <v>25</v>
      </c>
    </row>
    <row r="76" spans="1:24">
      <c r="A76" s="26" t="s">
        <v>7249</v>
      </c>
      <c r="B76" s="26" t="s">
        <v>7249</v>
      </c>
      <c r="C76" s="26" t="s">
        <v>7250</v>
      </c>
      <c r="D76" s="27">
        <v>52.4</v>
      </c>
      <c r="E76" s="28">
        <v>300</v>
      </c>
      <c r="F76" s="29">
        <v>6.96</v>
      </c>
      <c r="G76" s="29">
        <v>6.58</v>
      </c>
      <c r="H76" s="30">
        <v>7.3000000000000001E-3</v>
      </c>
      <c r="I76" s="31">
        <v>9.9600000000000009</v>
      </c>
      <c r="J76" s="31">
        <v>9.91</v>
      </c>
      <c r="K76" s="31">
        <v>2.64</v>
      </c>
      <c r="L76" s="31">
        <v>2.97</v>
      </c>
      <c r="M76" s="28">
        <v>129</v>
      </c>
      <c r="N76" s="31">
        <v>0.1</v>
      </c>
      <c r="O76" s="31">
        <v>0.41</v>
      </c>
      <c r="P76" s="28">
        <v>466</v>
      </c>
      <c r="Q76" s="31">
        <v>0.19</v>
      </c>
      <c r="R76" s="31">
        <v>0.59</v>
      </c>
      <c r="S76" s="28">
        <v>3083</v>
      </c>
      <c r="T76" s="31">
        <v>0.5</v>
      </c>
      <c r="U76" s="31">
        <v>1.01</v>
      </c>
      <c r="V76" s="28">
        <v>6166</v>
      </c>
      <c r="W76" s="31">
        <v>1.01</v>
      </c>
      <c r="X76" s="38" t="s">
        <v>25</v>
      </c>
    </row>
    <row r="77" spans="1:24">
      <c r="A77" s="26" t="s">
        <v>7250</v>
      </c>
      <c r="B77" s="26" t="s">
        <v>7250</v>
      </c>
      <c r="C77" s="26" t="s">
        <v>7251</v>
      </c>
      <c r="D77" s="27">
        <v>48.2</v>
      </c>
      <c r="E77" s="28">
        <v>300</v>
      </c>
      <c r="F77" s="29">
        <v>6.56</v>
      </c>
      <c r="G77" s="29">
        <v>6.21</v>
      </c>
      <c r="H77" s="30">
        <v>7.3000000000000001E-3</v>
      </c>
      <c r="I77" s="31">
        <v>9.91</v>
      </c>
      <c r="J77" s="31">
        <v>9.94</v>
      </c>
      <c r="K77" s="31">
        <v>2.99</v>
      </c>
      <c r="L77" s="31">
        <v>3.37</v>
      </c>
      <c r="M77" s="28">
        <v>129</v>
      </c>
      <c r="N77" s="31">
        <v>0.1</v>
      </c>
      <c r="O77" s="31">
        <v>0.41</v>
      </c>
      <c r="P77" s="28">
        <v>466</v>
      </c>
      <c r="Q77" s="31">
        <v>0.19</v>
      </c>
      <c r="R77" s="31">
        <v>0.59</v>
      </c>
      <c r="S77" s="28">
        <v>3085</v>
      </c>
      <c r="T77" s="31">
        <v>0.5</v>
      </c>
      <c r="U77" s="31">
        <v>1.01</v>
      </c>
      <c r="V77" s="28">
        <v>6170</v>
      </c>
      <c r="W77" s="31">
        <v>1.01</v>
      </c>
      <c r="X77" s="38" t="s">
        <v>25</v>
      </c>
    </row>
    <row r="78" spans="1:24">
      <c r="A78" s="26" t="s">
        <v>7252</v>
      </c>
      <c r="B78" s="26" t="s">
        <v>7252</v>
      </c>
      <c r="C78" s="26" t="s">
        <v>7253</v>
      </c>
      <c r="D78" s="27">
        <v>32.4</v>
      </c>
      <c r="E78" s="28">
        <v>300</v>
      </c>
      <c r="F78" s="29">
        <v>6.77</v>
      </c>
      <c r="G78" s="29">
        <v>6.51</v>
      </c>
      <c r="H78" s="30">
        <v>8.0000000000000002E-3</v>
      </c>
      <c r="I78" s="31">
        <v>10.47</v>
      </c>
      <c r="J78" s="31">
        <v>10.45</v>
      </c>
      <c r="K78" s="31">
        <v>3.34</v>
      </c>
      <c r="L78" s="31">
        <v>3.58</v>
      </c>
      <c r="M78" s="28">
        <v>166</v>
      </c>
      <c r="N78" s="31">
        <v>0.11</v>
      </c>
      <c r="O78" s="31">
        <v>0.45</v>
      </c>
      <c r="P78" s="28">
        <v>591</v>
      </c>
      <c r="Q78" s="31">
        <v>0.2</v>
      </c>
      <c r="R78" s="31">
        <v>0.66</v>
      </c>
      <c r="S78" s="28">
        <v>3243</v>
      </c>
      <c r="T78" s="31">
        <v>0.5</v>
      </c>
      <c r="U78" s="31">
        <v>1.06</v>
      </c>
      <c r="V78" s="28">
        <v>6486</v>
      </c>
      <c r="W78" s="31">
        <v>1.06</v>
      </c>
      <c r="X78" s="38" t="s">
        <v>25</v>
      </c>
    </row>
    <row r="79" spans="1:24">
      <c r="A79" s="26" t="s">
        <v>7253</v>
      </c>
      <c r="B79" s="26" t="s">
        <v>7253</v>
      </c>
      <c r="C79" s="26" t="s">
        <v>7251</v>
      </c>
      <c r="D79" s="27">
        <v>37.5</v>
      </c>
      <c r="E79" s="28">
        <v>300</v>
      </c>
      <c r="F79" s="29">
        <v>6.52</v>
      </c>
      <c r="G79" s="29">
        <v>6.24</v>
      </c>
      <c r="H79" s="30">
        <v>7.4999999999999997E-3</v>
      </c>
      <c r="I79" s="31">
        <v>10.45</v>
      </c>
      <c r="J79" s="31">
        <v>9.94</v>
      </c>
      <c r="K79" s="31">
        <v>3.57</v>
      </c>
      <c r="L79" s="31">
        <v>3.34</v>
      </c>
      <c r="M79" s="28">
        <v>166</v>
      </c>
      <c r="N79" s="31">
        <v>0.11</v>
      </c>
      <c r="O79" s="31">
        <v>0.44</v>
      </c>
      <c r="P79" s="28">
        <v>591</v>
      </c>
      <c r="Q79" s="31">
        <v>0.21</v>
      </c>
      <c r="R79" s="31">
        <v>0.64</v>
      </c>
      <c r="S79" s="28">
        <v>3128</v>
      </c>
      <c r="T79" s="31">
        <v>0.5</v>
      </c>
      <c r="U79" s="31">
        <v>1.02</v>
      </c>
      <c r="V79" s="28">
        <v>6257</v>
      </c>
      <c r="W79" s="31">
        <v>1.02</v>
      </c>
      <c r="X79" s="38" t="s">
        <v>25</v>
      </c>
    </row>
    <row r="80" spans="1:24">
      <c r="A80" s="26" t="s">
        <v>7254</v>
      </c>
      <c r="B80" s="26" t="s">
        <v>7254</v>
      </c>
      <c r="C80" s="26" t="s">
        <v>7255</v>
      </c>
      <c r="D80" s="27">
        <v>37.200000000000003</v>
      </c>
      <c r="E80" s="28">
        <v>300</v>
      </c>
      <c r="F80" s="29">
        <v>6.81</v>
      </c>
      <c r="G80" s="29">
        <v>6.59</v>
      </c>
      <c r="H80" s="30">
        <v>5.8999999999999999E-3</v>
      </c>
      <c r="I80" s="31">
        <v>9.84</v>
      </c>
      <c r="J80" s="31">
        <v>9.89</v>
      </c>
      <c r="K80" s="31">
        <v>2.67</v>
      </c>
      <c r="L80" s="31">
        <v>2.94</v>
      </c>
      <c r="M80" s="28">
        <v>158</v>
      </c>
      <c r="N80" s="31">
        <v>0.12</v>
      </c>
      <c r="O80" s="31">
        <v>0.4</v>
      </c>
      <c r="P80" s="28">
        <v>564</v>
      </c>
      <c r="Q80" s="31">
        <v>0.21</v>
      </c>
      <c r="R80" s="31">
        <v>0.59</v>
      </c>
      <c r="S80" s="28">
        <v>2784</v>
      </c>
      <c r="T80" s="31">
        <v>0.5</v>
      </c>
      <c r="U80" s="31">
        <v>0.91</v>
      </c>
      <c r="V80" s="28">
        <v>5568</v>
      </c>
      <c r="W80" s="31">
        <v>0.91</v>
      </c>
      <c r="X80" s="38" t="s">
        <v>25</v>
      </c>
    </row>
    <row r="81" spans="1:24">
      <c r="A81" s="26" t="s">
        <v>7255</v>
      </c>
      <c r="B81" s="26" t="s">
        <v>7255</v>
      </c>
      <c r="C81" s="26" t="s">
        <v>7251</v>
      </c>
      <c r="D81" s="27">
        <v>44.5</v>
      </c>
      <c r="E81" s="28">
        <v>300</v>
      </c>
      <c r="F81" s="29">
        <v>6.58</v>
      </c>
      <c r="G81" s="29">
        <v>6.27</v>
      </c>
      <c r="H81" s="30">
        <v>7.0000000000000001E-3</v>
      </c>
      <c r="I81" s="31">
        <v>9.89</v>
      </c>
      <c r="J81" s="31">
        <v>9.94</v>
      </c>
      <c r="K81" s="31">
        <v>2.95</v>
      </c>
      <c r="L81" s="31">
        <v>3.31</v>
      </c>
      <c r="M81" s="28">
        <v>158</v>
      </c>
      <c r="N81" s="31">
        <v>0.11</v>
      </c>
      <c r="O81" s="31">
        <v>0.42</v>
      </c>
      <c r="P81" s="28">
        <v>564</v>
      </c>
      <c r="Q81" s="31">
        <v>0.21</v>
      </c>
      <c r="R81" s="31">
        <v>0.62</v>
      </c>
      <c r="S81" s="28">
        <v>3022</v>
      </c>
      <c r="T81" s="31">
        <v>0.5</v>
      </c>
      <c r="U81" s="31">
        <v>0.99</v>
      </c>
      <c r="V81" s="28">
        <v>6044</v>
      </c>
      <c r="W81" s="31">
        <v>0.99</v>
      </c>
      <c r="X81" s="38" t="s">
        <v>25</v>
      </c>
    </row>
    <row r="82" spans="1:24">
      <c r="A82" s="26" t="s">
        <v>7251</v>
      </c>
      <c r="B82" s="26" t="s">
        <v>7251</v>
      </c>
      <c r="C82" s="26" t="s">
        <v>7256</v>
      </c>
      <c r="D82" s="27">
        <v>50.3</v>
      </c>
      <c r="E82" s="28">
        <v>300</v>
      </c>
      <c r="F82" s="29">
        <v>4.95</v>
      </c>
      <c r="G82" s="29">
        <v>4.76</v>
      </c>
      <c r="H82" s="30">
        <v>3.8E-3</v>
      </c>
      <c r="I82" s="31">
        <v>9.94</v>
      </c>
      <c r="J82" s="31">
        <v>9.86</v>
      </c>
      <c r="K82" s="31">
        <v>4.63</v>
      </c>
      <c r="L82" s="31">
        <v>4.74</v>
      </c>
      <c r="M82" s="28">
        <v>498</v>
      </c>
      <c r="N82" s="31">
        <v>0.23</v>
      </c>
      <c r="O82" s="31">
        <v>0.48</v>
      </c>
      <c r="P82" s="28">
        <v>1643</v>
      </c>
      <c r="Q82" s="31">
        <v>0.42</v>
      </c>
      <c r="R82" s="31">
        <v>0.67</v>
      </c>
      <c r="S82" s="28">
        <v>2225</v>
      </c>
      <c r="T82" s="31">
        <v>0.5</v>
      </c>
      <c r="U82" s="31">
        <v>0.73</v>
      </c>
      <c r="V82" s="28">
        <v>4450</v>
      </c>
      <c r="W82" s="31">
        <v>0.73</v>
      </c>
      <c r="X82" s="38" t="s">
        <v>25</v>
      </c>
    </row>
    <row r="83" spans="1:24">
      <c r="A83" s="26" t="s">
        <v>7256</v>
      </c>
      <c r="B83" s="26" t="s">
        <v>7256</v>
      </c>
      <c r="C83" s="26" t="s">
        <v>7257</v>
      </c>
      <c r="D83" s="27">
        <v>52.7</v>
      </c>
      <c r="E83" s="28">
        <v>300</v>
      </c>
      <c r="F83" s="29">
        <v>4.76</v>
      </c>
      <c r="G83" s="29">
        <v>4.54</v>
      </c>
      <c r="H83" s="30">
        <v>4.1999999999999997E-3</v>
      </c>
      <c r="I83" s="31">
        <v>9.86</v>
      </c>
      <c r="J83" s="31">
        <v>9.83</v>
      </c>
      <c r="K83" s="31">
        <v>4.74</v>
      </c>
      <c r="L83" s="31">
        <v>4.93</v>
      </c>
      <c r="M83" s="28">
        <v>498</v>
      </c>
      <c r="N83" s="31">
        <v>0.22</v>
      </c>
      <c r="O83" s="31">
        <v>0.5</v>
      </c>
      <c r="P83" s="28">
        <v>1643</v>
      </c>
      <c r="Q83" s="31">
        <v>0.41</v>
      </c>
      <c r="R83" s="31">
        <v>0.7</v>
      </c>
      <c r="S83" s="28">
        <v>2339</v>
      </c>
      <c r="T83" s="31">
        <v>0.5</v>
      </c>
      <c r="U83" s="31">
        <v>0.77</v>
      </c>
      <c r="V83" s="28">
        <v>4678</v>
      </c>
      <c r="W83" s="31">
        <v>0.77</v>
      </c>
      <c r="X83" s="38" t="s">
        <v>25</v>
      </c>
    </row>
    <row r="84" spans="1:24">
      <c r="A84" s="26" t="s">
        <v>7257</v>
      </c>
      <c r="B84" s="26" t="s">
        <v>7257</v>
      </c>
      <c r="C84" s="26" t="s">
        <v>7258</v>
      </c>
      <c r="D84" s="27">
        <v>50.6</v>
      </c>
      <c r="E84" s="28">
        <v>300</v>
      </c>
      <c r="F84" s="29">
        <v>4.55</v>
      </c>
      <c r="G84" s="29">
        <v>4.3899999999999997</v>
      </c>
      <c r="H84" s="30">
        <v>3.2000000000000002E-3</v>
      </c>
      <c r="I84" s="31">
        <v>9.83</v>
      </c>
      <c r="J84" s="31">
        <v>9.85</v>
      </c>
      <c r="K84" s="31">
        <v>4.92</v>
      </c>
      <c r="L84" s="31">
        <v>5.0999999999999996</v>
      </c>
      <c r="M84" s="28">
        <v>498</v>
      </c>
      <c r="N84" s="31">
        <v>0.24</v>
      </c>
      <c r="O84" s="31">
        <v>0.45</v>
      </c>
      <c r="P84" s="28">
        <v>1643</v>
      </c>
      <c r="Q84" s="31">
        <v>0.44</v>
      </c>
      <c r="R84" s="31">
        <v>0.63</v>
      </c>
      <c r="S84" s="28">
        <v>2036</v>
      </c>
      <c r="T84" s="31">
        <v>0.5</v>
      </c>
      <c r="U84" s="31">
        <v>0.67</v>
      </c>
      <c r="V84" s="28">
        <v>4072</v>
      </c>
      <c r="W84" s="31">
        <v>0.67</v>
      </c>
      <c r="X84" s="38" t="s">
        <v>25</v>
      </c>
    </row>
    <row r="85" spans="1:24">
      <c r="A85" s="26" t="s">
        <v>7258</v>
      </c>
      <c r="B85" s="26" t="s">
        <v>7258</v>
      </c>
      <c r="C85" s="26" t="s">
        <v>7259</v>
      </c>
      <c r="D85" s="27">
        <v>53.6</v>
      </c>
      <c r="E85" s="28">
        <v>300</v>
      </c>
      <c r="F85" s="29">
        <v>4.3899999999999997</v>
      </c>
      <c r="G85" s="29">
        <v>4.1900000000000004</v>
      </c>
      <c r="H85" s="30">
        <v>3.7000000000000002E-3</v>
      </c>
      <c r="I85" s="31">
        <v>9.85</v>
      </c>
      <c r="J85" s="31">
        <v>9.7899999999999991</v>
      </c>
      <c r="K85" s="31">
        <v>5.0999999999999996</v>
      </c>
      <c r="L85" s="31">
        <v>5.24</v>
      </c>
      <c r="M85" s="28">
        <v>535</v>
      </c>
      <c r="N85" s="31">
        <v>0.24</v>
      </c>
      <c r="O85" s="31">
        <v>0.49</v>
      </c>
      <c r="P85" s="28">
        <v>1754</v>
      </c>
      <c r="Q85" s="31">
        <v>0.44</v>
      </c>
      <c r="R85" s="31">
        <v>0.68</v>
      </c>
      <c r="S85" s="28">
        <v>2212</v>
      </c>
      <c r="T85" s="31">
        <v>0.5</v>
      </c>
      <c r="U85" s="31">
        <v>0.72</v>
      </c>
      <c r="V85" s="28">
        <v>4423</v>
      </c>
      <c r="W85" s="31">
        <v>0.72</v>
      </c>
      <c r="X85" s="38" t="s">
        <v>25</v>
      </c>
    </row>
    <row r="86" spans="1:24">
      <c r="A86" s="26" t="s">
        <v>7259</v>
      </c>
      <c r="B86" s="26" t="s">
        <v>7259</v>
      </c>
      <c r="C86" s="26" t="s">
        <v>7260</v>
      </c>
      <c r="D86" s="27">
        <v>29.5</v>
      </c>
      <c r="E86" s="28">
        <v>400</v>
      </c>
      <c r="F86" s="29">
        <v>4.16</v>
      </c>
      <c r="G86" s="29">
        <v>4.0999999999999996</v>
      </c>
      <c r="H86" s="30">
        <v>2E-3</v>
      </c>
      <c r="I86" s="31">
        <v>9.7899999999999991</v>
      </c>
      <c r="J86" s="31">
        <v>9.74</v>
      </c>
      <c r="K86" s="31">
        <v>5.17</v>
      </c>
      <c r="L86" s="31">
        <v>5.18</v>
      </c>
      <c r="M86" s="28">
        <v>980</v>
      </c>
      <c r="N86" s="31">
        <v>0.25</v>
      </c>
      <c r="O86" s="31">
        <v>0.46</v>
      </c>
      <c r="P86" s="28">
        <v>3033</v>
      </c>
      <c r="Q86" s="31">
        <v>0.46</v>
      </c>
      <c r="R86" s="31">
        <v>0.62</v>
      </c>
      <c r="S86" s="28">
        <v>3516</v>
      </c>
      <c r="T86" s="31">
        <v>0.5</v>
      </c>
      <c r="U86" s="31">
        <v>0.65</v>
      </c>
      <c r="V86" s="28">
        <v>7033</v>
      </c>
      <c r="W86" s="31">
        <v>0.65</v>
      </c>
      <c r="X86" s="38" t="s">
        <v>25</v>
      </c>
    </row>
    <row r="87" spans="1:24">
      <c r="A87" s="26" t="s">
        <v>7260</v>
      </c>
      <c r="B87" s="26" t="s">
        <v>7260</v>
      </c>
      <c r="C87" s="26" t="s">
        <v>7261</v>
      </c>
      <c r="D87" s="27">
        <v>47.2</v>
      </c>
      <c r="E87" s="28">
        <v>400</v>
      </c>
      <c r="F87" s="29">
        <v>4.0599999999999996</v>
      </c>
      <c r="G87" s="29">
        <v>3.95</v>
      </c>
      <c r="H87" s="30">
        <v>2.3E-3</v>
      </c>
      <c r="I87" s="31">
        <v>9.74</v>
      </c>
      <c r="J87" s="31">
        <v>9.6999999999999993</v>
      </c>
      <c r="K87" s="31">
        <v>5.22</v>
      </c>
      <c r="L87" s="31">
        <v>5.29</v>
      </c>
      <c r="M87" s="28">
        <v>980</v>
      </c>
      <c r="N87" s="31">
        <v>0.24</v>
      </c>
      <c r="O87" s="31">
        <v>0.48</v>
      </c>
      <c r="P87" s="28">
        <v>3033</v>
      </c>
      <c r="Q87" s="31">
        <v>0.44</v>
      </c>
      <c r="R87" s="31">
        <v>0.66</v>
      </c>
      <c r="S87" s="28">
        <v>3764</v>
      </c>
      <c r="T87" s="31">
        <v>0.5</v>
      </c>
      <c r="U87" s="31">
        <v>0.69</v>
      </c>
      <c r="V87" s="28">
        <v>7528</v>
      </c>
      <c r="W87" s="31">
        <v>0.69</v>
      </c>
      <c r="X87" s="38" t="s">
        <v>25</v>
      </c>
    </row>
    <row r="88" spans="1:24">
      <c r="A88" s="26" t="s">
        <v>7261</v>
      </c>
      <c r="B88" s="26" t="s">
        <v>7261</v>
      </c>
      <c r="C88" s="26" t="s">
        <v>7262</v>
      </c>
      <c r="D88" s="27">
        <v>48.6</v>
      </c>
      <c r="E88" s="28">
        <v>400</v>
      </c>
      <c r="F88" s="29">
        <v>3.95</v>
      </c>
      <c r="G88" s="29">
        <v>3.75</v>
      </c>
      <c r="H88" s="30">
        <v>4.1000000000000003E-3</v>
      </c>
      <c r="I88" s="31">
        <v>9.6999999999999993</v>
      </c>
      <c r="J88" s="31">
        <v>9.81</v>
      </c>
      <c r="K88" s="31">
        <v>5.29</v>
      </c>
      <c r="L88" s="31">
        <v>5.6</v>
      </c>
      <c r="M88" s="28">
        <v>980</v>
      </c>
      <c r="N88" s="31">
        <v>0.21</v>
      </c>
      <c r="O88" s="31">
        <v>0.59</v>
      </c>
      <c r="P88" s="28">
        <v>3033</v>
      </c>
      <c r="Q88" s="31">
        <v>0.38</v>
      </c>
      <c r="R88" s="31">
        <v>0.81</v>
      </c>
      <c r="S88" s="28">
        <v>5002</v>
      </c>
      <c r="T88" s="31">
        <v>0.5</v>
      </c>
      <c r="U88" s="31">
        <v>0.92</v>
      </c>
      <c r="V88" s="28">
        <v>10004</v>
      </c>
      <c r="W88" s="31">
        <v>0.92</v>
      </c>
      <c r="X88" s="38" t="s">
        <v>25</v>
      </c>
    </row>
    <row r="89" spans="1:24">
      <c r="A89" s="26" t="s">
        <v>7263</v>
      </c>
      <c r="B89" s="26" t="s">
        <v>7263</v>
      </c>
      <c r="C89" s="26" t="s">
        <v>7264</v>
      </c>
      <c r="D89" s="27">
        <v>49.9</v>
      </c>
      <c r="E89" s="28">
        <v>300</v>
      </c>
      <c r="F89" s="29">
        <v>6.79</v>
      </c>
      <c r="G89" s="29">
        <v>6.45</v>
      </c>
      <c r="H89" s="30">
        <v>6.7999999999999996E-3</v>
      </c>
      <c r="I89" s="31">
        <v>10.130000000000001</v>
      </c>
      <c r="J89" s="31">
        <v>10.07</v>
      </c>
      <c r="K89" s="31">
        <v>2.98</v>
      </c>
      <c r="L89" s="31">
        <v>3.26</v>
      </c>
      <c r="M89" s="28">
        <v>286</v>
      </c>
      <c r="N89" s="31">
        <v>0.15</v>
      </c>
      <c r="O89" s="31">
        <v>0.5</v>
      </c>
      <c r="P89" s="28">
        <v>987</v>
      </c>
      <c r="Q89" s="31">
        <v>0.27</v>
      </c>
      <c r="R89" s="31">
        <v>0.72</v>
      </c>
      <c r="S89" s="28">
        <v>2989</v>
      </c>
      <c r="T89" s="31">
        <v>0.5</v>
      </c>
      <c r="U89" s="31">
        <v>0.98</v>
      </c>
      <c r="V89" s="28">
        <v>5977</v>
      </c>
      <c r="W89" s="31">
        <v>0.98</v>
      </c>
      <c r="X89" s="38" t="s">
        <v>25</v>
      </c>
    </row>
    <row r="90" spans="1:24">
      <c r="A90" s="26" t="s">
        <v>7264</v>
      </c>
      <c r="B90" s="26" t="s">
        <v>7264</v>
      </c>
      <c r="C90" s="26" t="s">
        <v>7265</v>
      </c>
      <c r="D90" s="27">
        <v>48.8</v>
      </c>
      <c r="E90" s="28">
        <v>300</v>
      </c>
      <c r="F90" s="29">
        <v>5.98</v>
      </c>
      <c r="G90" s="29">
        <v>5.64</v>
      </c>
      <c r="H90" s="30">
        <v>7.0000000000000001E-3</v>
      </c>
      <c r="I90" s="31">
        <v>10.07</v>
      </c>
      <c r="J90" s="31">
        <v>10.15</v>
      </c>
      <c r="K90" s="31">
        <v>3.73</v>
      </c>
      <c r="L90" s="31">
        <v>4.1500000000000004</v>
      </c>
      <c r="M90" s="28">
        <v>286</v>
      </c>
      <c r="N90" s="31">
        <v>0.15</v>
      </c>
      <c r="O90" s="31">
        <v>0.51</v>
      </c>
      <c r="P90" s="28">
        <v>987</v>
      </c>
      <c r="Q90" s="31">
        <v>0.27</v>
      </c>
      <c r="R90" s="31">
        <v>0.73</v>
      </c>
      <c r="S90" s="28">
        <v>3022</v>
      </c>
      <c r="T90" s="31">
        <v>0.5</v>
      </c>
      <c r="U90" s="31">
        <v>0.99</v>
      </c>
      <c r="V90" s="28">
        <v>6044</v>
      </c>
      <c r="W90" s="31">
        <v>0.99</v>
      </c>
      <c r="X90" s="38" t="s">
        <v>25</v>
      </c>
    </row>
    <row r="91" spans="1:24">
      <c r="A91" s="26" t="s">
        <v>7266</v>
      </c>
      <c r="B91" s="26" t="s">
        <v>7266</v>
      </c>
      <c r="C91" s="26" t="s">
        <v>7267</v>
      </c>
      <c r="D91" s="27">
        <v>43.9</v>
      </c>
      <c r="E91" s="28">
        <v>300</v>
      </c>
      <c r="F91" s="29">
        <v>6.21</v>
      </c>
      <c r="G91" s="29">
        <v>5.86</v>
      </c>
      <c r="H91" s="30">
        <v>8.0000000000000002E-3</v>
      </c>
      <c r="I91" s="31">
        <v>9.73</v>
      </c>
      <c r="J91" s="31">
        <v>9.86</v>
      </c>
      <c r="K91" s="31">
        <v>3.16</v>
      </c>
      <c r="L91" s="31">
        <v>3.64</v>
      </c>
      <c r="M91" s="28">
        <v>139</v>
      </c>
      <c r="N91" s="31">
        <v>0.1</v>
      </c>
      <c r="O91" s="31">
        <v>0.43</v>
      </c>
      <c r="P91" s="28">
        <v>501</v>
      </c>
      <c r="Q91" s="31">
        <v>0.19</v>
      </c>
      <c r="R91" s="31">
        <v>0.63</v>
      </c>
      <c r="S91" s="28">
        <v>3233</v>
      </c>
      <c r="T91" s="31">
        <v>0.5</v>
      </c>
      <c r="U91" s="31">
        <v>1.06</v>
      </c>
      <c r="V91" s="28">
        <v>6465</v>
      </c>
      <c r="W91" s="31">
        <v>1.06</v>
      </c>
      <c r="X91" s="38" t="s">
        <v>25</v>
      </c>
    </row>
    <row r="92" spans="1:24">
      <c r="A92" s="26" t="s">
        <v>7267</v>
      </c>
      <c r="B92" s="26" t="s">
        <v>7267</v>
      </c>
      <c r="C92" s="26" t="s">
        <v>7265</v>
      </c>
      <c r="D92" s="27">
        <v>39.1</v>
      </c>
      <c r="E92" s="28">
        <v>300</v>
      </c>
      <c r="F92" s="29">
        <v>5.86</v>
      </c>
      <c r="G92" s="29">
        <v>5.59</v>
      </c>
      <c r="H92" s="30">
        <v>6.8999999999999999E-3</v>
      </c>
      <c r="I92" s="31">
        <v>9.86</v>
      </c>
      <c r="J92" s="31">
        <v>10.15</v>
      </c>
      <c r="K92" s="31">
        <v>3.64</v>
      </c>
      <c r="L92" s="31">
        <v>4.2</v>
      </c>
      <c r="M92" s="28">
        <v>139</v>
      </c>
      <c r="N92" s="31">
        <v>0.1</v>
      </c>
      <c r="O92" s="31">
        <v>0.41</v>
      </c>
      <c r="P92" s="28">
        <v>501</v>
      </c>
      <c r="Q92" s="31">
        <v>0.2</v>
      </c>
      <c r="R92" s="31">
        <v>0.6</v>
      </c>
      <c r="S92" s="28">
        <v>3009</v>
      </c>
      <c r="T92" s="31">
        <v>0.5</v>
      </c>
      <c r="U92" s="31">
        <v>0.99</v>
      </c>
      <c r="V92" s="28">
        <v>6017</v>
      </c>
      <c r="W92" s="31">
        <v>0.99</v>
      </c>
      <c r="X92" s="38" t="s">
        <v>25</v>
      </c>
    </row>
    <row r="93" spans="1:24">
      <c r="A93" s="26" t="s">
        <v>7265</v>
      </c>
      <c r="B93" s="26" t="s">
        <v>7265</v>
      </c>
      <c r="C93" s="26" t="s">
        <v>7268</v>
      </c>
      <c r="D93" s="27">
        <v>51.8</v>
      </c>
      <c r="E93" s="28">
        <v>300</v>
      </c>
      <c r="F93" s="29">
        <v>5.58</v>
      </c>
      <c r="G93" s="29">
        <v>5.27</v>
      </c>
      <c r="H93" s="30">
        <v>6.0000000000000001E-3</v>
      </c>
      <c r="I93" s="31">
        <v>10.15</v>
      </c>
      <c r="J93" s="31">
        <v>10.02</v>
      </c>
      <c r="K93" s="31">
        <v>4.21</v>
      </c>
      <c r="L93" s="31">
        <v>4.3899999999999997</v>
      </c>
      <c r="M93" s="28">
        <v>464</v>
      </c>
      <c r="N93" s="31">
        <v>0.19</v>
      </c>
      <c r="O93" s="31">
        <v>0.55000000000000004</v>
      </c>
      <c r="P93" s="28">
        <v>1543</v>
      </c>
      <c r="Q93" s="31">
        <v>0.36</v>
      </c>
      <c r="R93" s="31">
        <v>0.78</v>
      </c>
      <c r="S93" s="28">
        <v>2801</v>
      </c>
      <c r="T93" s="31">
        <v>0.5</v>
      </c>
      <c r="U93" s="31">
        <v>0.92</v>
      </c>
      <c r="V93" s="28">
        <v>5602</v>
      </c>
      <c r="W93" s="31">
        <v>0.92</v>
      </c>
      <c r="X93" s="38" t="s">
        <v>25</v>
      </c>
    </row>
    <row r="94" spans="1:24">
      <c r="A94" s="26" t="s">
        <v>7268</v>
      </c>
      <c r="B94" s="26" t="s">
        <v>7268</v>
      </c>
      <c r="C94" s="26" t="s">
        <v>7262</v>
      </c>
      <c r="D94" s="27">
        <v>46.8</v>
      </c>
      <c r="E94" s="28">
        <v>300</v>
      </c>
      <c r="F94" s="29">
        <v>5.26</v>
      </c>
      <c r="G94" s="29">
        <v>4.91</v>
      </c>
      <c r="H94" s="30">
        <v>7.4999999999999997E-3</v>
      </c>
      <c r="I94" s="31">
        <v>10.02</v>
      </c>
      <c r="J94" s="31">
        <v>9.81</v>
      </c>
      <c r="K94" s="31">
        <v>4.4000000000000004</v>
      </c>
      <c r="L94" s="31">
        <v>4.54</v>
      </c>
      <c r="M94" s="28">
        <v>464</v>
      </c>
      <c r="N94" s="31">
        <v>0.18</v>
      </c>
      <c r="O94" s="31">
        <v>0.6</v>
      </c>
      <c r="P94" s="28">
        <v>1543</v>
      </c>
      <c r="Q94" s="31">
        <v>0.34</v>
      </c>
      <c r="R94" s="31">
        <v>0.85</v>
      </c>
      <c r="S94" s="28">
        <v>3131</v>
      </c>
      <c r="T94" s="31">
        <v>0.5</v>
      </c>
      <c r="U94" s="31">
        <v>1.03</v>
      </c>
      <c r="V94" s="28">
        <v>6262</v>
      </c>
      <c r="W94" s="31">
        <v>1.03</v>
      </c>
      <c r="X94" s="38" t="s">
        <v>25</v>
      </c>
    </row>
    <row r="95" spans="1:24">
      <c r="A95" s="26" t="s">
        <v>7262</v>
      </c>
      <c r="B95" s="26" t="s">
        <v>7262</v>
      </c>
      <c r="C95" s="26" t="s">
        <v>7269</v>
      </c>
      <c r="D95" s="27">
        <v>48.9</v>
      </c>
      <c r="E95" s="28">
        <v>400</v>
      </c>
      <c r="F95" s="29">
        <v>3.74</v>
      </c>
      <c r="G95" s="29">
        <v>3.6</v>
      </c>
      <c r="H95" s="30">
        <v>2.8999999999999998E-3</v>
      </c>
      <c r="I95" s="31">
        <v>9.81</v>
      </c>
      <c r="J95" s="31">
        <v>9.81</v>
      </c>
      <c r="K95" s="31">
        <v>5.61</v>
      </c>
      <c r="L95" s="31">
        <v>5.75</v>
      </c>
      <c r="M95" s="28">
        <v>1464</v>
      </c>
      <c r="N95" s="31">
        <v>0.28000000000000003</v>
      </c>
      <c r="O95" s="31">
        <v>0.57999999999999996</v>
      </c>
      <c r="P95" s="28">
        <v>4335</v>
      </c>
      <c r="Q95" s="31">
        <v>0.51</v>
      </c>
      <c r="R95" s="31">
        <v>0.78</v>
      </c>
      <c r="S95" s="28">
        <v>4172</v>
      </c>
      <c r="T95" s="31">
        <v>0.5</v>
      </c>
      <c r="U95" s="31">
        <v>0.77</v>
      </c>
      <c r="V95" s="28">
        <v>8344</v>
      </c>
      <c r="W95" s="31">
        <v>0.77</v>
      </c>
      <c r="X95" s="38" t="s">
        <v>25</v>
      </c>
    </row>
    <row r="96" spans="1:24">
      <c r="A96" s="26" t="s">
        <v>7269</v>
      </c>
      <c r="B96" s="26" t="s">
        <v>7269</v>
      </c>
      <c r="C96" s="26" t="s">
        <v>7270</v>
      </c>
      <c r="D96" s="27">
        <v>44.7</v>
      </c>
      <c r="E96" s="28">
        <v>400</v>
      </c>
      <c r="F96" s="29">
        <v>3.6</v>
      </c>
      <c r="G96" s="29">
        <v>3.44</v>
      </c>
      <c r="H96" s="30">
        <v>3.5999999999999999E-3</v>
      </c>
      <c r="I96" s="31">
        <v>9.81</v>
      </c>
      <c r="J96" s="31">
        <v>9.75</v>
      </c>
      <c r="K96" s="31">
        <v>5.75</v>
      </c>
      <c r="L96" s="31">
        <v>5.85</v>
      </c>
      <c r="M96" s="28">
        <v>1464</v>
      </c>
      <c r="N96" s="31">
        <v>0.27</v>
      </c>
      <c r="O96" s="31">
        <v>0.63</v>
      </c>
      <c r="P96" s="28">
        <v>4335</v>
      </c>
      <c r="Q96" s="31">
        <v>0.48</v>
      </c>
      <c r="R96" s="31">
        <v>0.84</v>
      </c>
      <c r="S96" s="28">
        <v>4665</v>
      </c>
      <c r="T96" s="31">
        <v>0.5</v>
      </c>
      <c r="U96" s="31">
        <v>0.86</v>
      </c>
      <c r="V96" s="28">
        <v>9330</v>
      </c>
      <c r="W96" s="31">
        <v>0.86</v>
      </c>
      <c r="X96" s="38" t="s">
        <v>25</v>
      </c>
    </row>
    <row r="97" spans="1:24">
      <c r="A97" s="26" t="s">
        <v>7270</v>
      </c>
      <c r="B97" s="26" t="s">
        <v>7270</v>
      </c>
      <c r="C97" s="26" t="s">
        <v>7271</v>
      </c>
      <c r="D97" s="27">
        <v>46.8</v>
      </c>
      <c r="E97" s="28">
        <v>400</v>
      </c>
      <c r="F97" s="29">
        <v>3.44</v>
      </c>
      <c r="G97" s="29">
        <v>3.21</v>
      </c>
      <c r="H97" s="30">
        <v>4.8999999999999998E-3</v>
      </c>
      <c r="I97" s="31">
        <v>9.75</v>
      </c>
      <c r="J97" s="31">
        <v>9.84</v>
      </c>
      <c r="K97" s="31">
        <v>5.85</v>
      </c>
      <c r="L97" s="31">
        <v>6.17</v>
      </c>
      <c r="M97" s="28">
        <v>1464</v>
      </c>
      <c r="N97" s="31">
        <v>0.25</v>
      </c>
      <c r="O97" s="31">
        <v>0.7</v>
      </c>
      <c r="P97" s="28">
        <v>4335</v>
      </c>
      <c r="Q97" s="31">
        <v>0.44</v>
      </c>
      <c r="R97" s="31">
        <v>0.95</v>
      </c>
      <c r="S97" s="28">
        <v>5466</v>
      </c>
      <c r="T97" s="31">
        <v>0.5</v>
      </c>
      <c r="U97" s="31">
        <v>1.01</v>
      </c>
      <c r="V97" s="28">
        <v>10932</v>
      </c>
      <c r="W97" s="31">
        <v>1.01</v>
      </c>
      <c r="X97" s="38" t="s">
        <v>25</v>
      </c>
    </row>
    <row r="98" spans="1:24">
      <c r="A98" s="26" t="s">
        <v>7272</v>
      </c>
      <c r="B98" s="26" t="s">
        <v>7272</v>
      </c>
      <c r="C98" s="26" t="s">
        <v>7273</v>
      </c>
      <c r="D98" s="27">
        <v>43.5</v>
      </c>
      <c r="E98" s="28">
        <v>300</v>
      </c>
      <c r="F98" s="29">
        <v>6.8730000000000002</v>
      </c>
      <c r="G98" s="29">
        <v>6.5640000000000001</v>
      </c>
      <c r="H98" s="30">
        <v>7.1000000000000004E-3</v>
      </c>
      <c r="I98" s="31">
        <v>10.23</v>
      </c>
      <c r="J98" s="31">
        <v>10.14</v>
      </c>
      <c r="K98" s="31">
        <v>3</v>
      </c>
      <c r="L98" s="31">
        <v>3.22</v>
      </c>
      <c r="M98" s="28">
        <v>37</v>
      </c>
      <c r="N98" s="31">
        <v>0.06</v>
      </c>
      <c r="O98" s="31">
        <v>0.28000000000000003</v>
      </c>
      <c r="P98" s="28">
        <v>140</v>
      </c>
      <c r="Q98" s="31">
        <v>0.1</v>
      </c>
      <c r="R98" s="31">
        <v>0.41</v>
      </c>
      <c r="S98" s="28">
        <v>3054</v>
      </c>
      <c r="T98" s="31">
        <v>0.5</v>
      </c>
      <c r="U98" s="31">
        <v>1</v>
      </c>
      <c r="V98" s="28">
        <v>6107</v>
      </c>
      <c r="W98" s="31">
        <v>1</v>
      </c>
      <c r="X98" s="38" t="s">
        <v>24</v>
      </c>
    </row>
    <row r="99" spans="1:24">
      <c r="A99" s="26" t="s">
        <v>7273</v>
      </c>
      <c r="B99" s="26" t="s">
        <v>7273</v>
      </c>
      <c r="C99" s="26" t="s">
        <v>7274</v>
      </c>
      <c r="D99" s="27">
        <v>50</v>
      </c>
      <c r="E99" s="28">
        <v>300</v>
      </c>
      <c r="F99" s="29">
        <v>6.5640000000000001</v>
      </c>
      <c r="G99" s="29">
        <v>6.2080000000000002</v>
      </c>
      <c r="H99" s="30">
        <v>7.1000000000000004E-3</v>
      </c>
      <c r="I99" s="31">
        <v>10.14</v>
      </c>
      <c r="J99" s="31">
        <v>10.050000000000001</v>
      </c>
      <c r="K99" s="31">
        <v>3.22</v>
      </c>
      <c r="L99" s="31">
        <v>3.49</v>
      </c>
      <c r="M99" s="28">
        <v>37</v>
      </c>
      <c r="N99" s="31">
        <v>0.06</v>
      </c>
      <c r="O99" s="31">
        <v>0.28000000000000003</v>
      </c>
      <c r="P99" s="28">
        <v>140</v>
      </c>
      <c r="Q99" s="31">
        <v>0.1</v>
      </c>
      <c r="R99" s="31">
        <v>0.41</v>
      </c>
      <c r="S99" s="28">
        <v>3054</v>
      </c>
      <c r="T99" s="31">
        <v>0.5</v>
      </c>
      <c r="U99" s="31">
        <v>1</v>
      </c>
      <c r="V99" s="28">
        <v>6107</v>
      </c>
      <c r="W99" s="31">
        <v>1</v>
      </c>
      <c r="X99" s="38" t="s">
        <v>24</v>
      </c>
    </row>
    <row r="100" spans="1:24">
      <c r="A100" s="26" t="s">
        <v>7274</v>
      </c>
      <c r="B100" s="26" t="s">
        <v>7274</v>
      </c>
      <c r="C100" s="26" t="s">
        <v>7275</v>
      </c>
      <c r="D100" s="27">
        <v>41.5</v>
      </c>
      <c r="E100" s="28">
        <v>300</v>
      </c>
      <c r="F100" s="29">
        <v>6.2080000000000002</v>
      </c>
      <c r="G100" s="29">
        <v>5.9130000000000003</v>
      </c>
      <c r="H100" s="30">
        <v>7.1000000000000004E-3</v>
      </c>
      <c r="I100" s="31">
        <v>10.050000000000001</v>
      </c>
      <c r="J100" s="31">
        <v>9.9600000000000009</v>
      </c>
      <c r="K100" s="31">
        <v>3.49</v>
      </c>
      <c r="L100" s="31">
        <v>3.69</v>
      </c>
      <c r="M100" s="28">
        <v>37</v>
      </c>
      <c r="N100" s="31">
        <v>0.06</v>
      </c>
      <c r="O100" s="31">
        <v>0.28000000000000003</v>
      </c>
      <c r="P100" s="28">
        <v>140</v>
      </c>
      <c r="Q100" s="31">
        <v>0.1</v>
      </c>
      <c r="R100" s="31">
        <v>0.41</v>
      </c>
      <c r="S100" s="28">
        <v>3054</v>
      </c>
      <c r="T100" s="31">
        <v>0.5</v>
      </c>
      <c r="U100" s="31">
        <v>1</v>
      </c>
      <c r="V100" s="28">
        <v>6107</v>
      </c>
      <c r="W100" s="31">
        <v>1</v>
      </c>
      <c r="X100" s="38" t="s">
        <v>24</v>
      </c>
    </row>
    <row r="101" spans="1:24">
      <c r="A101" s="26" t="s">
        <v>7275</v>
      </c>
      <c r="B101" s="26" t="s">
        <v>7275</v>
      </c>
      <c r="C101" s="26" t="s">
        <v>7276</v>
      </c>
      <c r="D101" s="27">
        <v>38.4</v>
      </c>
      <c r="E101" s="28">
        <v>300</v>
      </c>
      <c r="F101" s="29">
        <v>5.9130000000000003</v>
      </c>
      <c r="G101" s="29">
        <v>5.6390000000000002</v>
      </c>
      <c r="H101" s="30">
        <v>7.1000000000000004E-3</v>
      </c>
      <c r="I101" s="31">
        <v>9.9600000000000009</v>
      </c>
      <c r="J101" s="31">
        <v>9.89</v>
      </c>
      <c r="K101" s="31">
        <v>3.69</v>
      </c>
      <c r="L101" s="31">
        <v>3.89</v>
      </c>
      <c r="M101" s="28">
        <v>37</v>
      </c>
      <c r="N101" s="31">
        <v>0.06</v>
      </c>
      <c r="O101" s="31">
        <v>0.28000000000000003</v>
      </c>
      <c r="P101" s="28">
        <v>140</v>
      </c>
      <c r="Q101" s="31">
        <v>0.1</v>
      </c>
      <c r="R101" s="31">
        <v>0.41</v>
      </c>
      <c r="S101" s="28">
        <v>3054</v>
      </c>
      <c r="T101" s="31">
        <v>0.5</v>
      </c>
      <c r="U101" s="31">
        <v>1</v>
      </c>
      <c r="V101" s="28">
        <v>6107</v>
      </c>
      <c r="W101" s="31">
        <v>1</v>
      </c>
      <c r="X101" s="38" t="s">
        <v>24</v>
      </c>
    </row>
    <row r="102" spans="1:24">
      <c r="A102" s="26" t="s">
        <v>7276</v>
      </c>
      <c r="B102" s="26" t="s">
        <v>7276</v>
      </c>
      <c r="C102" s="26" t="s">
        <v>7271</v>
      </c>
      <c r="D102" s="27">
        <v>42</v>
      </c>
      <c r="E102" s="28">
        <v>300</v>
      </c>
      <c r="F102" s="29">
        <v>5.6390000000000002</v>
      </c>
      <c r="G102" s="29">
        <v>5.3410000000000002</v>
      </c>
      <c r="H102" s="30">
        <v>7.1000000000000004E-3</v>
      </c>
      <c r="I102" s="31">
        <v>9.89</v>
      </c>
      <c r="J102" s="31">
        <v>9.84</v>
      </c>
      <c r="K102" s="31">
        <v>3.89</v>
      </c>
      <c r="L102" s="31">
        <v>4.1399999999999997</v>
      </c>
      <c r="M102" s="28">
        <v>37</v>
      </c>
      <c r="N102" s="31">
        <v>0.06</v>
      </c>
      <c r="O102" s="31">
        <v>0.28000000000000003</v>
      </c>
      <c r="P102" s="28">
        <v>140</v>
      </c>
      <c r="Q102" s="31">
        <v>0.1</v>
      </c>
      <c r="R102" s="31">
        <v>0.41</v>
      </c>
      <c r="S102" s="28">
        <v>3054</v>
      </c>
      <c r="T102" s="31">
        <v>0.5</v>
      </c>
      <c r="U102" s="31">
        <v>1</v>
      </c>
      <c r="V102" s="28">
        <v>6107</v>
      </c>
      <c r="W102" s="31">
        <v>1</v>
      </c>
      <c r="X102" s="38" t="s">
        <v>24</v>
      </c>
    </row>
    <row r="103" spans="1:24">
      <c r="A103" s="26" t="s">
        <v>7271</v>
      </c>
      <c r="B103" s="26" t="s">
        <v>7271</v>
      </c>
      <c r="C103" s="26" t="s">
        <v>7277</v>
      </c>
      <c r="D103" s="27">
        <v>39.5</v>
      </c>
      <c r="E103" s="28">
        <v>500</v>
      </c>
      <c r="F103" s="29">
        <v>3.07</v>
      </c>
      <c r="G103" s="29">
        <v>2.9</v>
      </c>
      <c r="H103" s="30">
        <v>4.3E-3</v>
      </c>
      <c r="I103" s="31">
        <v>9.84</v>
      </c>
      <c r="J103" s="31">
        <v>9.73</v>
      </c>
      <c r="K103" s="31">
        <v>6.2</v>
      </c>
      <c r="L103" s="31">
        <v>6.26</v>
      </c>
      <c r="M103" s="28">
        <v>1576</v>
      </c>
      <c r="N103" s="31">
        <v>0.2</v>
      </c>
      <c r="O103" s="31">
        <v>0.67</v>
      </c>
      <c r="P103" s="28">
        <v>4625</v>
      </c>
      <c r="Q103" s="31">
        <v>0.34</v>
      </c>
      <c r="R103" s="31">
        <v>0.91</v>
      </c>
      <c r="S103" s="28">
        <v>9274</v>
      </c>
      <c r="T103" s="31">
        <v>0.5</v>
      </c>
      <c r="U103" s="31">
        <v>1.0900000000000001</v>
      </c>
      <c r="V103" s="28">
        <v>18549</v>
      </c>
      <c r="W103" s="31">
        <v>1.0900000000000001</v>
      </c>
      <c r="X103" s="38" t="s">
        <v>25</v>
      </c>
    </row>
    <row r="104" spans="1:24">
      <c r="A104" s="26" t="s">
        <v>7277</v>
      </c>
      <c r="B104" s="26" t="s">
        <v>7277</v>
      </c>
      <c r="C104" s="26" t="s">
        <v>7278</v>
      </c>
      <c r="D104" s="27">
        <v>43.2</v>
      </c>
      <c r="E104" s="28">
        <v>500</v>
      </c>
      <c r="F104" s="29">
        <v>2.89</v>
      </c>
      <c r="G104" s="29">
        <v>2.66</v>
      </c>
      <c r="H104" s="30">
        <v>5.3E-3</v>
      </c>
      <c r="I104" s="31">
        <v>9.73</v>
      </c>
      <c r="J104" s="31">
        <v>9.67</v>
      </c>
      <c r="K104" s="31">
        <v>6.27</v>
      </c>
      <c r="L104" s="31">
        <v>6.44</v>
      </c>
      <c r="M104" s="28">
        <v>1576</v>
      </c>
      <c r="N104" s="31">
        <v>0.19</v>
      </c>
      <c r="O104" s="31">
        <v>0.72</v>
      </c>
      <c r="P104" s="28">
        <v>4625</v>
      </c>
      <c r="Q104" s="31">
        <v>0.32</v>
      </c>
      <c r="R104" s="31">
        <v>0.98</v>
      </c>
      <c r="S104" s="28">
        <v>10315</v>
      </c>
      <c r="T104" s="31">
        <v>0.5</v>
      </c>
      <c r="U104" s="31">
        <v>1.22</v>
      </c>
      <c r="V104" s="28">
        <v>20631</v>
      </c>
      <c r="W104" s="31">
        <v>1.22</v>
      </c>
      <c r="X104" s="38" t="s">
        <v>25</v>
      </c>
    </row>
    <row r="105" spans="1:24">
      <c r="A105" s="26" t="s">
        <v>7278</v>
      </c>
      <c r="B105" s="26" t="s">
        <v>7278</v>
      </c>
      <c r="C105" s="26" t="s">
        <v>7279</v>
      </c>
      <c r="D105" s="27">
        <v>46</v>
      </c>
      <c r="E105" s="28">
        <v>500</v>
      </c>
      <c r="F105" s="29">
        <v>2.65</v>
      </c>
      <c r="G105" s="29">
        <v>2.4700000000000002</v>
      </c>
      <c r="H105" s="30">
        <v>3.8999999999999998E-3</v>
      </c>
      <c r="I105" s="31">
        <v>9.67</v>
      </c>
      <c r="J105" s="31">
        <v>9.69</v>
      </c>
      <c r="K105" s="31">
        <v>6.45</v>
      </c>
      <c r="L105" s="31">
        <v>6.65</v>
      </c>
      <c r="M105" s="28">
        <v>1576</v>
      </c>
      <c r="N105" s="31">
        <v>0.2</v>
      </c>
      <c r="O105" s="31">
        <v>0.64</v>
      </c>
      <c r="P105" s="28">
        <v>4625</v>
      </c>
      <c r="Q105" s="31">
        <v>0.35</v>
      </c>
      <c r="R105" s="31">
        <v>0.88</v>
      </c>
      <c r="S105" s="28">
        <v>8843</v>
      </c>
      <c r="T105" s="31">
        <v>0.5</v>
      </c>
      <c r="U105" s="31">
        <v>1.04</v>
      </c>
      <c r="V105" s="28">
        <v>17687</v>
      </c>
      <c r="W105" s="31">
        <v>1.04</v>
      </c>
      <c r="X105" s="38" t="s">
        <v>25</v>
      </c>
    </row>
    <row r="106" spans="1:24">
      <c r="A106" s="26" t="s">
        <v>7279</v>
      </c>
      <c r="B106" s="26" t="s">
        <v>7279</v>
      </c>
      <c r="C106" s="26" t="s">
        <v>7280</v>
      </c>
      <c r="D106" s="27">
        <v>42.2</v>
      </c>
      <c r="E106" s="28">
        <v>500</v>
      </c>
      <c r="F106" s="29">
        <v>2.41</v>
      </c>
      <c r="G106" s="29">
        <v>2.23</v>
      </c>
      <c r="H106" s="30">
        <v>4.3E-3</v>
      </c>
      <c r="I106" s="31">
        <v>9.69</v>
      </c>
      <c r="J106" s="31">
        <v>9.67</v>
      </c>
      <c r="K106" s="31">
        <v>6.71</v>
      </c>
      <c r="L106" s="31">
        <v>6.87</v>
      </c>
      <c r="M106" s="28">
        <v>1576</v>
      </c>
      <c r="N106" s="31">
        <v>0.2</v>
      </c>
      <c r="O106" s="31">
        <v>0.66</v>
      </c>
      <c r="P106" s="28">
        <v>4625</v>
      </c>
      <c r="Q106" s="31">
        <v>0.34</v>
      </c>
      <c r="R106" s="31">
        <v>0.9</v>
      </c>
      <c r="S106" s="28">
        <v>9233</v>
      </c>
      <c r="T106" s="31">
        <v>0.5</v>
      </c>
      <c r="U106" s="31">
        <v>1.0900000000000001</v>
      </c>
      <c r="V106" s="28">
        <v>18466</v>
      </c>
      <c r="W106" s="31">
        <v>1.0900000000000001</v>
      </c>
      <c r="X106" s="38" t="s">
        <v>25</v>
      </c>
    </row>
    <row r="107" spans="1:24">
      <c r="A107" s="26" t="s">
        <v>7280</v>
      </c>
      <c r="B107" s="26" t="s">
        <v>7280</v>
      </c>
      <c r="C107" s="26" t="s">
        <v>7281</v>
      </c>
      <c r="D107" s="27">
        <v>49.2</v>
      </c>
      <c r="E107" s="28">
        <v>500</v>
      </c>
      <c r="F107" s="29">
        <v>2.23</v>
      </c>
      <c r="G107" s="29">
        <v>2</v>
      </c>
      <c r="H107" s="30">
        <v>4.7000000000000002E-3</v>
      </c>
      <c r="I107" s="31">
        <v>9.67</v>
      </c>
      <c r="J107" s="31">
        <v>9.7899999999999991</v>
      </c>
      <c r="K107" s="31">
        <v>6.87</v>
      </c>
      <c r="L107" s="31">
        <v>7.22</v>
      </c>
      <c r="M107" s="28">
        <v>1576</v>
      </c>
      <c r="N107" s="31">
        <v>0.19</v>
      </c>
      <c r="O107" s="31">
        <v>0.69</v>
      </c>
      <c r="P107" s="28">
        <v>4625</v>
      </c>
      <c r="Q107" s="31">
        <v>0.33</v>
      </c>
      <c r="R107" s="31">
        <v>0.94</v>
      </c>
      <c r="S107" s="28">
        <v>9666</v>
      </c>
      <c r="T107" s="31">
        <v>0.5</v>
      </c>
      <c r="U107" s="31">
        <v>1.1399999999999999</v>
      </c>
      <c r="V107" s="28">
        <v>19332</v>
      </c>
      <c r="W107" s="31">
        <v>1.1399999999999999</v>
      </c>
      <c r="X107" s="38" t="s">
        <v>25</v>
      </c>
    </row>
    <row r="108" spans="1:24">
      <c r="A108" s="26" t="s">
        <v>7282</v>
      </c>
      <c r="B108" s="26" t="s">
        <v>7282</v>
      </c>
      <c r="C108" s="26" t="s">
        <v>7283</v>
      </c>
      <c r="D108" s="27">
        <v>46</v>
      </c>
      <c r="E108" s="28">
        <v>300</v>
      </c>
      <c r="F108" s="29">
        <v>6.61</v>
      </c>
      <c r="G108" s="29">
        <v>6.35</v>
      </c>
      <c r="H108" s="30">
        <v>5.7000000000000002E-3</v>
      </c>
      <c r="I108" s="31">
        <v>9.7100000000000009</v>
      </c>
      <c r="J108" s="31">
        <v>9.77</v>
      </c>
      <c r="K108" s="31">
        <v>2.74</v>
      </c>
      <c r="L108" s="31">
        <v>3.06</v>
      </c>
      <c r="M108" s="28">
        <v>99</v>
      </c>
      <c r="N108" s="31">
        <v>0.09</v>
      </c>
      <c r="O108" s="31">
        <v>0.34</v>
      </c>
      <c r="P108" s="28">
        <v>362</v>
      </c>
      <c r="Q108" s="31">
        <v>0.17</v>
      </c>
      <c r="R108" s="31">
        <v>0.51</v>
      </c>
      <c r="S108" s="28">
        <v>2722</v>
      </c>
      <c r="T108" s="31">
        <v>0.5</v>
      </c>
      <c r="U108" s="31">
        <v>0.89</v>
      </c>
      <c r="V108" s="28">
        <v>5444</v>
      </c>
      <c r="W108" s="31">
        <v>0.89</v>
      </c>
      <c r="X108" s="38" t="s">
        <v>25</v>
      </c>
    </row>
    <row r="109" spans="1:24">
      <c r="A109" s="26" t="s">
        <v>7284</v>
      </c>
      <c r="B109" s="26" t="s">
        <v>7284</v>
      </c>
      <c r="C109" s="26" t="s">
        <v>7283</v>
      </c>
      <c r="D109" s="27">
        <v>43.6</v>
      </c>
      <c r="E109" s="28">
        <v>300</v>
      </c>
      <c r="F109" s="29">
        <v>6.62</v>
      </c>
      <c r="G109" s="29">
        <v>6.3</v>
      </c>
      <c r="H109" s="30">
        <v>7.3000000000000001E-3</v>
      </c>
      <c r="I109" s="31">
        <v>9.76</v>
      </c>
      <c r="J109" s="31">
        <v>9.77</v>
      </c>
      <c r="K109" s="31">
        <v>2.78</v>
      </c>
      <c r="L109" s="31">
        <v>3.11</v>
      </c>
      <c r="M109" s="28">
        <v>28</v>
      </c>
      <c r="N109" s="31">
        <v>0.05</v>
      </c>
      <c r="O109" s="31">
        <v>0.26</v>
      </c>
      <c r="P109" s="28">
        <v>106</v>
      </c>
      <c r="Q109" s="31">
        <v>0.09</v>
      </c>
      <c r="R109" s="31">
        <v>0.38</v>
      </c>
      <c r="S109" s="28">
        <v>3102</v>
      </c>
      <c r="T109" s="31">
        <v>0.5</v>
      </c>
      <c r="U109" s="31">
        <v>1.02</v>
      </c>
      <c r="V109" s="28">
        <v>6203</v>
      </c>
      <c r="W109" s="31">
        <v>1.02</v>
      </c>
      <c r="X109" s="38" t="s">
        <v>25</v>
      </c>
    </row>
    <row r="110" spans="1:24">
      <c r="A110" s="26" t="s">
        <v>7283</v>
      </c>
      <c r="B110" s="26" t="s">
        <v>7283</v>
      </c>
      <c r="C110" s="26" t="s">
        <v>7285</v>
      </c>
      <c r="D110" s="27">
        <v>24.9</v>
      </c>
      <c r="E110" s="28">
        <v>300</v>
      </c>
      <c r="F110" s="29">
        <v>5.8</v>
      </c>
      <c r="G110" s="29">
        <v>5.63</v>
      </c>
      <c r="H110" s="30">
        <v>6.7999999999999996E-3</v>
      </c>
      <c r="I110" s="31">
        <v>9.77</v>
      </c>
      <c r="J110" s="31">
        <v>9.69</v>
      </c>
      <c r="K110" s="31">
        <v>3.61</v>
      </c>
      <c r="L110" s="31">
        <v>3.7</v>
      </c>
      <c r="M110" s="28">
        <v>140</v>
      </c>
      <c r="N110" s="31">
        <v>0.11</v>
      </c>
      <c r="O110" s="31">
        <v>0.41</v>
      </c>
      <c r="P110" s="28">
        <v>502</v>
      </c>
      <c r="Q110" s="31">
        <v>0.2</v>
      </c>
      <c r="R110" s="31">
        <v>0.59</v>
      </c>
      <c r="S110" s="28">
        <v>2992</v>
      </c>
      <c r="T110" s="31">
        <v>0.5</v>
      </c>
      <c r="U110" s="31">
        <v>0.98</v>
      </c>
      <c r="V110" s="28">
        <v>5983</v>
      </c>
      <c r="W110" s="31">
        <v>0.98</v>
      </c>
      <c r="X110" s="38" t="s">
        <v>25</v>
      </c>
    </row>
    <row r="111" spans="1:24">
      <c r="A111" s="26" t="s">
        <v>7285</v>
      </c>
      <c r="B111" s="26" t="s">
        <v>7285</v>
      </c>
      <c r="C111" s="26" t="s">
        <v>7286</v>
      </c>
      <c r="D111" s="27">
        <v>28</v>
      </c>
      <c r="E111" s="28">
        <v>300</v>
      </c>
      <c r="F111" s="29">
        <v>4.63</v>
      </c>
      <c r="G111" s="29">
        <v>4.42</v>
      </c>
      <c r="H111" s="30">
        <v>7.4999999999999997E-3</v>
      </c>
      <c r="I111" s="31">
        <v>9.69</v>
      </c>
      <c r="J111" s="31">
        <v>9.81</v>
      </c>
      <c r="K111" s="31">
        <v>4.7</v>
      </c>
      <c r="L111" s="31">
        <v>5.03</v>
      </c>
      <c r="M111" s="28">
        <v>140</v>
      </c>
      <c r="N111" s="31">
        <v>0.1</v>
      </c>
      <c r="O111" s="31">
        <v>0.42</v>
      </c>
      <c r="P111" s="28">
        <v>502</v>
      </c>
      <c r="Q111" s="31">
        <v>0.19</v>
      </c>
      <c r="R111" s="31">
        <v>0.61</v>
      </c>
      <c r="S111" s="28">
        <v>3135</v>
      </c>
      <c r="T111" s="31">
        <v>0.5</v>
      </c>
      <c r="U111" s="31">
        <v>1.03</v>
      </c>
      <c r="V111" s="28">
        <v>6271</v>
      </c>
      <c r="W111" s="31">
        <v>1.03</v>
      </c>
      <c r="X111" s="38" t="s">
        <v>25</v>
      </c>
    </row>
    <row r="112" spans="1:24">
      <c r="A112" s="26" t="s">
        <v>7287</v>
      </c>
      <c r="B112" s="26" t="s">
        <v>7287</v>
      </c>
      <c r="C112" s="26" t="s">
        <v>7286</v>
      </c>
      <c r="D112" s="27">
        <v>34.299999999999997</v>
      </c>
      <c r="E112" s="28">
        <v>300</v>
      </c>
      <c r="F112" s="29">
        <v>6.36</v>
      </c>
      <c r="G112" s="29">
        <v>6.11</v>
      </c>
      <c r="H112" s="30">
        <v>7.3000000000000001E-3</v>
      </c>
      <c r="I112" s="31">
        <v>9.76</v>
      </c>
      <c r="J112" s="31">
        <v>9.81</v>
      </c>
      <c r="K112" s="31">
        <v>3.04</v>
      </c>
      <c r="L112" s="31">
        <v>3.34</v>
      </c>
      <c r="M112" s="28">
        <v>22</v>
      </c>
      <c r="N112" s="31">
        <v>0.04</v>
      </c>
      <c r="O112" s="31">
        <v>0.24</v>
      </c>
      <c r="P112" s="28">
        <v>84</v>
      </c>
      <c r="Q112" s="31">
        <v>0.08</v>
      </c>
      <c r="R112" s="31">
        <v>0.36</v>
      </c>
      <c r="S112" s="28">
        <v>3091</v>
      </c>
      <c r="T112" s="31">
        <v>0.5</v>
      </c>
      <c r="U112" s="31">
        <v>1.01</v>
      </c>
      <c r="V112" s="28">
        <v>6182</v>
      </c>
      <c r="W112" s="31">
        <v>1.01</v>
      </c>
      <c r="X112" s="38" t="s">
        <v>25</v>
      </c>
    </row>
    <row r="113" spans="1:24">
      <c r="A113" s="26" t="s">
        <v>7288</v>
      </c>
      <c r="B113" s="26" t="s">
        <v>7288</v>
      </c>
      <c r="C113" s="26" t="s">
        <v>7289</v>
      </c>
      <c r="D113" s="27">
        <v>26.4</v>
      </c>
      <c r="E113" s="28">
        <v>300</v>
      </c>
      <c r="F113" s="29">
        <v>6.76</v>
      </c>
      <c r="G113" s="29">
        <v>6.55</v>
      </c>
      <c r="H113" s="30">
        <v>8.0000000000000002E-3</v>
      </c>
      <c r="I113" s="31">
        <v>9.84</v>
      </c>
      <c r="J113" s="31">
        <v>9.8699999999999992</v>
      </c>
      <c r="K113" s="31">
        <v>2.72</v>
      </c>
      <c r="L113" s="31">
        <v>2.96</v>
      </c>
      <c r="M113" s="28">
        <v>220</v>
      </c>
      <c r="N113" s="31">
        <v>0.13</v>
      </c>
      <c r="O113" s="31">
        <v>0.49</v>
      </c>
      <c r="P113" s="28">
        <v>771</v>
      </c>
      <c r="Q113" s="31">
        <v>0.23</v>
      </c>
      <c r="R113" s="31">
        <v>0.71</v>
      </c>
      <c r="S113" s="28">
        <v>3229</v>
      </c>
      <c r="T113" s="31">
        <v>0.5</v>
      </c>
      <c r="U113" s="31">
        <v>1.06</v>
      </c>
      <c r="V113" s="28">
        <v>6458</v>
      </c>
      <c r="W113" s="31">
        <v>1.06</v>
      </c>
      <c r="X113" s="38" t="s">
        <v>25</v>
      </c>
    </row>
    <row r="114" spans="1:24">
      <c r="A114" s="26" t="s">
        <v>7289</v>
      </c>
      <c r="B114" s="26" t="s">
        <v>7289</v>
      </c>
      <c r="C114" s="26" t="s">
        <v>7290</v>
      </c>
      <c r="D114" s="27">
        <v>48.5</v>
      </c>
      <c r="E114" s="28">
        <v>300</v>
      </c>
      <c r="F114" s="29">
        <v>6.54</v>
      </c>
      <c r="G114" s="29">
        <v>6.19</v>
      </c>
      <c r="H114" s="30">
        <v>7.1999999999999998E-3</v>
      </c>
      <c r="I114" s="31">
        <v>9.8699999999999992</v>
      </c>
      <c r="J114" s="31">
        <v>9.85</v>
      </c>
      <c r="K114" s="31">
        <v>2.97</v>
      </c>
      <c r="L114" s="31">
        <v>3.3</v>
      </c>
      <c r="M114" s="28">
        <v>220</v>
      </c>
      <c r="N114" s="31">
        <v>0.13</v>
      </c>
      <c r="O114" s="31">
        <v>0.47</v>
      </c>
      <c r="P114" s="28">
        <v>771</v>
      </c>
      <c r="Q114" s="31">
        <v>0.24</v>
      </c>
      <c r="R114" s="31">
        <v>0.69</v>
      </c>
      <c r="S114" s="28">
        <v>3076</v>
      </c>
      <c r="T114" s="31">
        <v>0.5</v>
      </c>
      <c r="U114" s="31">
        <v>1.01</v>
      </c>
      <c r="V114" s="28">
        <v>6151</v>
      </c>
      <c r="W114" s="31">
        <v>1.01</v>
      </c>
      <c r="X114" s="38" t="s">
        <v>25</v>
      </c>
    </row>
    <row r="115" spans="1:24">
      <c r="A115" s="26" t="s">
        <v>7290</v>
      </c>
      <c r="B115" s="26" t="s">
        <v>7290</v>
      </c>
      <c r="C115" s="26" t="s">
        <v>7286</v>
      </c>
      <c r="D115" s="27">
        <v>36.799999999999997</v>
      </c>
      <c r="E115" s="28">
        <v>300</v>
      </c>
      <c r="F115" s="29">
        <v>5.71</v>
      </c>
      <c r="G115" s="29">
        <v>5.45</v>
      </c>
      <c r="H115" s="30">
        <v>7.1000000000000004E-3</v>
      </c>
      <c r="I115" s="31">
        <v>9.85</v>
      </c>
      <c r="J115" s="31">
        <v>9.81</v>
      </c>
      <c r="K115" s="31">
        <v>3.78</v>
      </c>
      <c r="L115" s="31">
        <v>4</v>
      </c>
      <c r="M115" s="28">
        <v>220</v>
      </c>
      <c r="N115" s="31">
        <v>0.13</v>
      </c>
      <c r="O115" s="31">
        <v>0.47</v>
      </c>
      <c r="P115" s="28">
        <v>771</v>
      </c>
      <c r="Q115" s="31">
        <v>0.24</v>
      </c>
      <c r="R115" s="31">
        <v>0.68</v>
      </c>
      <c r="S115" s="28">
        <v>3043</v>
      </c>
      <c r="T115" s="31">
        <v>0.5</v>
      </c>
      <c r="U115" s="31">
        <v>1</v>
      </c>
      <c r="V115" s="28">
        <v>6086</v>
      </c>
      <c r="W115" s="31">
        <v>1</v>
      </c>
      <c r="X115" s="38" t="s">
        <v>25</v>
      </c>
    </row>
    <row r="116" spans="1:24">
      <c r="A116" s="26" t="s">
        <v>7286</v>
      </c>
      <c r="B116" s="26" t="s">
        <v>7286</v>
      </c>
      <c r="C116" s="26" t="s">
        <v>7291</v>
      </c>
      <c r="D116" s="27">
        <v>25.2</v>
      </c>
      <c r="E116" s="28">
        <v>300</v>
      </c>
      <c r="F116" s="29">
        <v>4.45</v>
      </c>
      <c r="G116" s="29">
        <v>4.21</v>
      </c>
      <c r="H116" s="30">
        <v>9.4999999999999998E-3</v>
      </c>
      <c r="I116" s="31">
        <v>9.81</v>
      </c>
      <c r="J116" s="31">
        <v>9.92</v>
      </c>
      <c r="K116" s="31">
        <v>5</v>
      </c>
      <c r="L116" s="31">
        <v>5.35</v>
      </c>
      <c r="M116" s="28">
        <v>402</v>
      </c>
      <c r="N116" s="31">
        <v>0.16</v>
      </c>
      <c r="O116" s="31">
        <v>0.63</v>
      </c>
      <c r="P116" s="28">
        <v>1348</v>
      </c>
      <c r="Q116" s="31">
        <v>0.3</v>
      </c>
      <c r="R116" s="31">
        <v>0.89</v>
      </c>
      <c r="S116" s="28">
        <v>3533</v>
      </c>
      <c r="T116" s="31">
        <v>0.5</v>
      </c>
      <c r="U116" s="31">
        <v>1.1599999999999999</v>
      </c>
      <c r="V116" s="28">
        <v>7066</v>
      </c>
      <c r="W116" s="31">
        <v>1.1599999999999999</v>
      </c>
      <c r="X116" s="38" t="s">
        <v>25</v>
      </c>
    </row>
    <row r="117" spans="1:24">
      <c r="A117" s="26" t="s">
        <v>7291</v>
      </c>
      <c r="B117" s="26" t="s">
        <v>7291</v>
      </c>
      <c r="C117" s="26" t="s">
        <v>7281</v>
      </c>
      <c r="D117" s="27">
        <v>37.1</v>
      </c>
      <c r="E117" s="28">
        <v>300</v>
      </c>
      <c r="F117" s="29">
        <v>3.23</v>
      </c>
      <c r="G117" s="29">
        <v>2.94</v>
      </c>
      <c r="H117" s="30">
        <v>7.7999999999999996E-3</v>
      </c>
      <c r="I117" s="31">
        <v>9.92</v>
      </c>
      <c r="J117" s="31">
        <v>9.7899999999999991</v>
      </c>
      <c r="K117" s="31">
        <v>6.33</v>
      </c>
      <c r="L117" s="31">
        <v>6.49</v>
      </c>
      <c r="M117" s="28">
        <v>402</v>
      </c>
      <c r="N117" s="31">
        <v>0.17</v>
      </c>
      <c r="O117" s="31">
        <v>0.57999999999999996</v>
      </c>
      <c r="P117" s="28">
        <v>1348</v>
      </c>
      <c r="Q117" s="31">
        <v>0.31</v>
      </c>
      <c r="R117" s="31">
        <v>0.83</v>
      </c>
      <c r="S117" s="28">
        <v>3201</v>
      </c>
      <c r="T117" s="31">
        <v>0.5</v>
      </c>
      <c r="U117" s="31">
        <v>1.05</v>
      </c>
      <c r="V117" s="28">
        <v>6402</v>
      </c>
      <c r="W117" s="31">
        <v>1.05</v>
      </c>
      <c r="X117" s="38" t="s">
        <v>25</v>
      </c>
    </row>
    <row r="118" spans="1:24">
      <c r="A118" s="26" t="s">
        <v>7281</v>
      </c>
      <c r="B118" s="26" t="s">
        <v>7281</v>
      </c>
      <c r="C118" s="26" t="s">
        <v>7292</v>
      </c>
      <c r="D118" s="27">
        <v>29.3</v>
      </c>
      <c r="E118" s="28">
        <v>500</v>
      </c>
      <c r="F118" s="29">
        <v>2</v>
      </c>
      <c r="G118" s="29">
        <v>1.88</v>
      </c>
      <c r="H118" s="30">
        <v>4.1000000000000003E-3</v>
      </c>
      <c r="I118" s="31">
        <v>9.7899999999999991</v>
      </c>
      <c r="J118" s="31">
        <v>9.7799999999999994</v>
      </c>
      <c r="K118" s="31">
        <v>7.22</v>
      </c>
      <c r="L118" s="31">
        <v>7.33</v>
      </c>
      <c r="M118" s="28">
        <v>1978</v>
      </c>
      <c r="N118" s="31">
        <v>0.22</v>
      </c>
      <c r="O118" s="31">
        <v>0.7</v>
      </c>
      <c r="P118" s="28">
        <v>5642</v>
      </c>
      <c r="Q118" s="31">
        <v>0.38</v>
      </c>
      <c r="R118" s="31">
        <v>0.94</v>
      </c>
      <c r="S118" s="28">
        <v>9047</v>
      </c>
      <c r="T118" s="31">
        <v>0.5</v>
      </c>
      <c r="U118" s="31">
        <v>1.07</v>
      </c>
      <c r="V118" s="28">
        <v>18095</v>
      </c>
      <c r="W118" s="31">
        <v>1.07</v>
      </c>
      <c r="X118" s="38" t="s">
        <v>25</v>
      </c>
    </row>
    <row r="119" spans="1:24">
      <c r="A119" s="26" t="s">
        <v>7292</v>
      </c>
      <c r="B119" s="26" t="s">
        <v>7292</v>
      </c>
      <c r="C119" s="26" t="s">
        <v>7293</v>
      </c>
      <c r="D119" s="27">
        <v>24.9</v>
      </c>
      <c r="E119" s="28">
        <v>500</v>
      </c>
      <c r="F119" s="29">
        <v>1.82</v>
      </c>
      <c r="G119" s="29">
        <v>1.74</v>
      </c>
      <c r="H119" s="30">
        <v>3.2000000000000002E-3</v>
      </c>
      <c r="I119" s="31">
        <v>9.7799999999999994</v>
      </c>
      <c r="J119" s="31">
        <v>9.85</v>
      </c>
      <c r="K119" s="31">
        <v>7.39</v>
      </c>
      <c r="L119" s="31">
        <v>7.54</v>
      </c>
      <c r="M119" s="28">
        <v>1978</v>
      </c>
      <c r="N119" s="31">
        <v>0.24</v>
      </c>
      <c r="O119" s="31">
        <v>0.64</v>
      </c>
      <c r="P119" s="28">
        <v>5642</v>
      </c>
      <c r="Q119" s="31">
        <v>0.41</v>
      </c>
      <c r="R119" s="31">
        <v>0.86</v>
      </c>
      <c r="S119" s="28">
        <v>8013</v>
      </c>
      <c r="T119" s="31">
        <v>0.5</v>
      </c>
      <c r="U119" s="31">
        <v>0.94</v>
      </c>
      <c r="V119" s="28">
        <v>16026</v>
      </c>
      <c r="W119" s="31">
        <v>0.94</v>
      </c>
      <c r="X119" s="38" t="s">
        <v>25</v>
      </c>
    </row>
    <row r="120" spans="1:24">
      <c r="A120" s="26" t="s">
        <v>7293</v>
      </c>
      <c r="B120" s="26" t="s">
        <v>7293</v>
      </c>
      <c r="C120" s="26" t="s">
        <v>7294</v>
      </c>
      <c r="D120" s="27">
        <v>50.1</v>
      </c>
      <c r="E120" s="28">
        <v>500</v>
      </c>
      <c r="F120" s="29">
        <v>1.72</v>
      </c>
      <c r="G120" s="29">
        <v>1.52</v>
      </c>
      <c r="H120" s="30">
        <v>4.0000000000000001E-3</v>
      </c>
      <c r="I120" s="31">
        <v>9.85</v>
      </c>
      <c r="J120" s="31">
        <v>9.85</v>
      </c>
      <c r="K120" s="31">
        <v>7.56</v>
      </c>
      <c r="L120" s="31">
        <v>7.76</v>
      </c>
      <c r="M120" s="28">
        <v>1978</v>
      </c>
      <c r="N120" s="31">
        <v>0.22</v>
      </c>
      <c r="O120" s="31">
        <v>0.69</v>
      </c>
      <c r="P120" s="28">
        <v>5642</v>
      </c>
      <c r="Q120" s="31">
        <v>0.39</v>
      </c>
      <c r="R120" s="31">
        <v>0.93</v>
      </c>
      <c r="S120" s="28">
        <v>8932</v>
      </c>
      <c r="T120" s="31">
        <v>0.5</v>
      </c>
      <c r="U120" s="31">
        <v>1.05</v>
      </c>
      <c r="V120" s="28">
        <v>17864</v>
      </c>
      <c r="W120" s="31">
        <v>1.05</v>
      </c>
      <c r="X120" s="38" t="s">
        <v>25</v>
      </c>
    </row>
    <row r="121" spans="1:24">
      <c r="A121" s="26" t="s">
        <v>7294</v>
      </c>
      <c r="B121" s="26" t="s">
        <v>7294</v>
      </c>
      <c r="C121" s="26" t="s">
        <v>7295</v>
      </c>
      <c r="D121" s="27">
        <v>44.5</v>
      </c>
      <c r="E121" s="28">
        <v>500</v>
      </c>
      <c r="F121" s="29">
        <v>1.52</v>
      </c>
      <c r="G121" s="29">
        <v>1.37</v>
      </c>
      <c r="H121" s="30">
        <v>3.3999999999999998E-3</v>
      </c>
      <c r="I121" s="31">
        <v>9.85</v>
      </c>
      <c r="J121" s="31">
        <v>9.74</v>
      </c>
      <c r="K121" s="31">
        <v>7.76</v>
      </c>
      <c r="L121" s="31">
        <v>7.8</v>
      </c>
      <c r="M121" s="28">
        <v>1978</v>
      </c>
      <c r="N121" s="31">
        <v>0.23</v>
      </c>
      <c r="O121" s="31">
        <v>0.65</v>
      </c>
      <c r="P121" s="28">
        <v>5642</v>
      </c>
      <c r="Q121" s="31">
        <v>0.4</v>
      </c>
      <c r="R121" s="31">
        <v>0.88</v>
      </c>
      <c r="S121" s="28">
        <v>8208</v>
      </c>
      <c r="T121" s="31">
        <v>0.5</v>
      </c>
      <c r="U121" s="31">
        <v>0.97</v>
      </c>
      <c r="V121" s="28">
        <v>16416</v>
      </c>
      <c r="W121" s="31">
        <v>0.97</v>
      </c>
      <c r="X121" s="38" t="s">
        <v>25</v>
      </c>
    </row>
    <row r="122" spans="1:24">
      <c r="A122" s="26" t="s">
        <v>7295</v>
      </c>
      <c r="B122" s="26" t="s">
        <v>7295</v>
      </c>
      <c r="C122" s="26" t="s">
        <v>7248</v>
      </c>
      <c r="D122" s="27">
        <v>39.4</v>
      </c>
      <c r="E122" s="28">
        <v>500</v>
      </c>
      <c r="F122" s="29">
        <v>1.35</v>
      </c>
      <c r="G122" s="29">
        <v>1.22</v>
      </c>
      <c r="H122" s="30">
        <v>3.3E-3</v>
      </c>
      <c r="I122" s="31">
        <v>9.74</v>
      </c>
      <c r="J122" s="31">
        <v>9.92</v>
      </c>
      <c r="K122" s="31">
        <v>7.82</v>
      </c>
      <c r="L122" s="31">
        <v>8.1300000000000008</v>
      </c>
      <c r="M122" s="28">
        <v>1978</v>
      </c>
      <c r="N122" s="31">
        <v>0.24</v>
      </c>
      <c r="O122" s="31">
        <v>0.65</v>
      </c>
      <c r="P122" s="28">
        <v>5642</v>
      </c>
      <c r="Q122" s="31">
        <v>0.41</v>
      </c>
      <c r="R122" s="31">
        <v>0.87</v>
      </c>
      <c r="S122" s="28">
        <v>8121</v>
      </c>
      <c r="T122" s="31">
        <v>0.5</v>
      </c>
      <c r="U122" s="31">
        <v>0.96</v>
      </c>
      <c r="V122" s="28">
        <v>16241</v>
      </c>
      <c r="W122" s="31">
        <v>0.96</v>
      </c>
      <c r="X122" s="38" t="s">
        <v>25</v>
      </c>
    </row>
    <row r="123" spans="1:24">
      <c r="A123" s="26" t="s">
        <v>7296</v>
      </c>
      <c r="B123" s="26" t="s">
        <v>7296</v>
      </c>
      <c r="C123" s="26" t="s">
        <v>7297</v>
      </c>
      <c r="D123" s="27">
        <v>35.700000000000003</v>
      </c>
      <c r="E123" s="28">
        <v>300</v>
      </c>
      <c r="F123" s="29">
        <v>6.55</v>
      </c>
      <c r="G123" s="29">
        <v>6.34</v>
      </c>
      <c r="H123" s="30">
        <v>5.8999999999999999E-3</v>
      </c>
      <c r="I123" s="31">
        <v>10</v>
      </c>
      <c r="J123" s="31">
        <v>9.9499999999999993</v>
      </c>
      <c r="K123" s="31">
        <v>3.09</v>
      </c>
      <c r="L123" s="31">
        <v>3.25</v>
      </c>
      <c r="M123" s="28">
        <v>119</v>
      </c>
      <c r="N123" s="31">
        <v>0.1</v>
      </c>
      <c r="O123" s="31">
        <v>0.37</v>
      </c>
      <c r="P123" s="28">
        <v>431</v>
      </c>
      <c r="Q123" s="31">
        <v>0.19</v>
      </c>
      <c r="R123" s="31">
        <v>0.54</v>
      </c>
      <c r="S123" s="28">
        <v>2777</v>
      </c>
      <c r="T123" s="31">
        <v>0.5</v>
      </c>
      <c r="U123" s="31">
        <v>0.91</v>
      </c>
      <c r="V123" s="28">
        <v>5554</v>
      </c>
      <c r="W123" s="31">
        <v>0.91</v>
      </c>
      <c r="X123" s="38" t="s">
        <v>25</v>
      </c>
    </row>
    <row r="124" spans="1:24">
      <c r="A124" s="26" t="s">
        <v>7297</v>
      </c>
      <c r="B124" s="26" t="s">
        <v>7297</v>
      </c>
      <c r="C124" s="26" t="s">
        <v>7298</v>
      </c>
      <c r="D124" s="27">
        <v>37.799999999999997</v>
      </c>
      <c r="E124" s="28">
        <v>300</v>
      </c>
      <c r="F124" s="29">
        <v>6.33</v>
      </c>
      <c r="G124" s="29">
        <v>6.06</v>
      </c>
      <c r="H124" s="30">
        <v>7.1000000000000004E-3</v>
      </c>
      <c r="I124" s="31">
        <v>9.9499999999999993</v>
      </c>
      <c r="J124" s="31">
        <v>9.76</v>
      </c>
      <c r="K124" s="31">
        <v>3.26</v>
      </c>
      <c r="L124" s="31">
        <v>3.34</v>
      </c>
      <c r="M124" s="28">
        <v>119</v>
      </c>
      <c r="N124" s="31">
        <v>0.1</v>
      </c>
      <c r="O124" s="31">
        <v>0.39</v>
      </c>
      <c r="P124" s="28">
        <v>431</v>
      </c>
      <c r="Q124" s="31">
        <v>0.18</v>
      </c>
      <c r="R124" s="31">
        <v>0.57999999999999996</v>
      </c>
      <c r="S124" s="28">
        <v>3060</v>
      </c>
      <c r="T124" s="31">
        <v>0.5</v>
      </c>
      <c r="U124" s="31">
        <v>1</v>
      </c>
      <c r="V124" s="28">
        <v>6120</v>
      </c>
      <c r="W124" s="31">
        <v>1</v>
      </c>
      <c r="X124" s="38" t="s">
        <v>25</v>
      </c>
    </row>
    <row r="125" spans="1:24">
      <c r="A125" s="26" t="s">
        <v>7298</v>
      </c>
      <c r="B125" s="26" t="s">
        <v>7298</v>
      </c>
      <c r="C125" s="26" t="s">
        <v>7299</v>
      </c>
      <c r="D125" s="27">
        <v>22.5</v>
      </c>
      <c r="E125" s="28">
        <v>300</v>
      </c>
      <c r="F125" s="29">
        <v>6.04</v>
      </c>
      <c r="G125" s="29">
        <v>5.87</v>
      </c>
      <c r="H125" s="30">
        <v>7.6E-3</v>
      </c>
      <c r="I125" s="31">
        <v>9.76</v>
      </c>
      <c r="J125" s="31">
        <v>9.65</v>
      </c>
      <c r="K125" s="31">
        <v>3.36</v>
      </c>
      <c r="L125" s="31">
        <v>3.42</v>
      </c>
      <c r="M125" s="28">
        <v>119</v>
      </c>
      <c r="N125" s="31">
        <v>0.1</v>
      </c>
      <c r="O125" s="31">
        <v>0.4</v>
      </c>
      <c r="P125" s="28">
        <v>431</v>
      </c>
      <c r="Q125" s="31">
        <v>0.18</v>
      </c>
      <c r="R125" s="31">
        <v>0.59</v>
      </c>
      <c r="S125" s="28">
        <v>3147</v>
      </c>
      <c r="T125" s="31">
        <v>0.5</v>
      </c>
      <c r="U125" s="31">
        <v>1.03</v>
      </c>
      <c r="V125" s="28">
        <v>6294</v>
      </c>
      <c r="W125" s="31">
        <v>1.03</v>
      </c>
      <c r="X125" s="38" t="s">
        <v>25</v>
      </c>
    </row>
    <row r="126" spans="1:24">
      <c r="A126" s="26" t="s">
        <v>7299</v>
      </c>
      <c r="B126" s="26" t="s">
        <v>7299</v>
      </c>
      <c r="C126" s="26" t="s">
        <v>7300</v>
      </c>
      <c r="D126" s="27">
        <v>45.5</v>
      </c>
      <c r="E126" s="28">
        <v>300</v>
      </c>
      <c r="F126" s="29">
        <v>5.85</v>
      </c>
      <c r="G126" s="29">
        <v>5.57</v>
      </c>
      <c r="H126" s="30">
        <v>6.1999999999999998E-3</v>
      </c>
      <c r="I126" s="31">
        <v>9.65</v>
      </c>
      <c r="J126" s="31">
        <v>9.39</v>
      </c>
      <c r="K126" s="31">
        <v>3.44</v>
      </c>
      <c r="L126" s="31">
        <v>3.46</v>
      </c>
      <c r="M126" s="28">
        <v>127</v>
      </c>
      <c r="N126" s="31">
        <v>0.1</v>
      </c>
      <c r="O126" s="31">
        <v>0.38</v>
      </c>
      <c r="P126" s="28">
        <v>458</v>
      </c>
      <c r="Q126" s="31">
        <v>0.19</v>
      </c>
      <c r="R126" s="31">
        <v>0.56000000000000005</v>
      </c>
      <c r="S126" s="28">
        <v>2840</v>
      </c>
      <c r="T126" s="31">
        <v>0.5</v>
      </c>
      <c r="U126" s="31">
        <v>0.93</v>
      </c>
      <c r="V126" s="28">
        <v>5680</v>
      </c>
      <c r="W126" s="31">
        <v>0.93</v>
      </c>
      <c r="X126" s="38" t="s">
        <v>25</v>
      </c>
    </row>
    <row r="127" spans="1:24">
      <c r="A127" s="26" t="s">
        <v>7300</v>
      </c>
      <c r="B127" s="26" t="s">
        <v>7300</v>
      </c>
      <c r="C127" s="26" t="s">
        <v>7301</v>
      </c>
      <c r="D127" s="27">
        <v>31.5</v>
      </c>
      <c r="E127" s="28">
        <v>300</v>
      </c>
      <c r="F127" s="29">
        <v>5.57</v>
      </c>
      <c r="G127" s="29">
        <v>5.3</v>
      </c>
      <c r="H127" s="30">
        <v>8.6E-3</v>
      </c>
      <c r="I127" s="31">
        <v>9.39</v>
      </c>
      <c r="J127" s="31">
        <v>9.27</v>
      </c>
      <c r="K127" s="31">
        <v>3.46</v>
      </c>
      <c r="L127" s="31">
        <v>3.61</v>
      </c>
      <c r="M127" s="28">
        <v>127</v>
      </c>
      <c r="N127" s="31">
        <v>0.1</v>
      </c>
      <c r="O127" s="31">
        <v>0.43</v>
      </c>
      <c r="P127" s="28">
        <v>458</v>
      </c>
      <c r="Q127" s="31">
        <v>0.18</v>
      </c>
      <c r="R127" s="31">
        <v>0.63</v>
      </c>
      <c r="S127" s="28">
        <v>3352</v>
      </c>
      <c r="T127" s="31">
        <v>0.5</v>
      </c>
      <c r="U127" s="31">
        <v>1.1000000000000001</v>
      </c>
      <c r="V127" s="28">
        <v>6704</v>
      </c>
      <c r="W127" s="31">
        <v>1.1000000000000001</v>
      </c>
      <c r="X127" s="38" t="s">
        <v>25</v>
      </c>
    </row>
    <row r="128" spans="1:24">
      <c r="A128" s="26" t="s">
        <v>7301</v>
      </c>
      <c r="B128" s="26" t="s">
        <v>7301</v>
      </c>
      <c r="C128" s="26" t="s">
        <v>7302</v>
      </c>
      <c r="D128" s="27">
        <v>38.4</v>
      </c>
      <c r="E128" s="28">
        <v>300</v>
      </c>
      <c r="F128" s="29">
        <v>5.29</v>
      </c>
      <c r="G128" s="29">
        <v>5.01</v>
      </c>
      <c r="H128" s="30">
        <v>7.3000000000000001E-3</v>
      </c>
      <c r="I128" s="31">
        <v>9.27</v>
      </c>
      <c r="J128" s="31">
        <v>9.1</v>
      </c>
      <c r="K128" s="31">
        <v>3.62</v>
      </c>
      <c r="L128" s="31">
        <v>3.73</v>
      </c>
      <c r="M128" s="28">
        <v>127</v>
      </c>
      <c r="N128" s="31">
        <v>0.1</v>
      </c>
      <c r="O128" s="31">
        <v>0.4</v>
      </c>
      <c r="P128" s="28">
        <v>458</v>
      </c>
      <c r="Q128" s="31">
        <v>0.18</v>
      </c>
      <c r="R128" s="31">
        <v>0.59</v>
      </c>
      <c r="S128" s="28">
        <v>3092</v>
      </c>
      <c r="T128" s="31">
        <v>0.5</v>
      </c>
      <c r="U128" s="31">
        <v>1.01</v>
      </c>
      <c r="V128" s="28">
        <v>6183</v>
      </c>
      <c r="W128" s="31">
        <v>1.01</v>
      </c>
      <c r="X128" s="38" t="s">
        <v>25</v>
      </c>
    </row>
    <row r="129" spans="1:24">
      <c r="A129" s="26" t="s">
        <v>7303</v>
      </c>
      <c r="B129" s="26" t="s">
        <v>7303</v>
      </c>
      <c r="C129" s="26" t="s">
        <v>7304</v>
      </c>
      <c r="D129" s="27">
        <v>39.700000000000003</v>
      </c>
      <c r="E129" s="28">
        <v>300</v>
      </c>
      <c r="F129" s="29">
        <v>5.85</v>
      </c>
      <c r="G129" s="29">
        <v>5.6</v>
      </c>
      <c r="H129" s="30">
        <v>6.3E-3</v>
      </c>
      <c r="I129" s="31">
        <v>9.1</v>
      </c>
      <c r="J129" s="31">
        <v>9.1</v>
      </c>
      <c r="K129" s="31">
        <v>2.89</v>
      </c>
      <c r="L129" s="31">
        <v>3.14</v>
      </c>
      <c r="M129" s="28">
        <v>208</v>
      </c>
      <c r="N129" s="31">
        <v>0.13</v>
      </c>
      <c r="O129" s="31">
        <v>0.45</v>
      </c>
      <c r="P129" s="28">
        <v>733</v>
      </c>
      <c r="Q129" s="31">
        <v>0.24</v>
      </c>
      <c r="R129" s="31">
        <v>0.65</v>
      </c>
      <c r="S129" s="28">
        <v>2873</v>
      </c>
      <c r="T129" s="31">
        <v>0.5</v>
      </c>
      <c r="U129" s="31">
        <v>0.94</v>
      </c>
      <c r="V129" s="28">
        <v>5746</v>
      </c>
      <c r="W129" s="31">
        <v>0.94</v>
      </c>
      <c r="X129" s="38" t="s">
        <v>25</v>
      </c>
    </row>
    <row r="130" spans="1:24">
      <c r="A130" s="26" t="s">
        <v>7304</v>
      </c>
      <c r="B130" s="26" t="s">
        <v>7304</v>
      </c>
      <c r="C130" s="26" t="s">
        <v>7305</v>
      </c>
      <c r="D130" s="27">
        <v>33.5</v>
      </c>
      <c r="E130" s="28">
        <v>300</v>
      </c>
      <c r="F130" s="29">
        <v>5.57</v>
      </c>
      <c r="G130" s="29">
        <v>5.32</v>
      </c>
      <c r="H130" s="30">
        <v>7.4999999999999997E-3</v>
      </c>
      <c r="I130" s="31">
        <v>9.1</v>
      </c>
      <c r="J130" s="31">
        <v>9.06</v>
      </c>
      <c r="K130" s="31">
        <v>3.17</v>
      </c>
      <c r="L130" s="31">
        <v>3.38</v>
      </c>
      <c r="M130" s="28">
        <v>208</v>
      </c>
      <c r="N130" s="31">
        <v>0.12</v>
      </c>
      <c r="O130" s="31">
        <v>0.47</v>
      </c>
      <c r="P130" s="28">
        <v>733</v>
      </c>
      <c r="Q130" s="31">
        <v>0.23</v>
      </c>
      <c r="R130" s="31">
        <v>0.69</v>
      </c>
      <c r="S130" s="28">
        <v>3128</v>
      </c>
      <c r="T130" s="31">
        <v>0.5</v>
      </c>
      <c r="U130" s="31">
        <v>1.02</v>
      </c>
      <c r="V130" s="28">
        <v>6255</v>
      </c>
      <c r="W130" s="31">
        <v>1.02</v>
      </c>
      <c r="X130" s="38" t="s">
        <v>25</v>
      </c>
    </row>
    <row r="131" spans="1:24">
      <c r="A131" s="26" t="s">
        <v>7305</v>
      </c>
      <c r="B131" s="26" t="s">
        <v>7305</v>
      </c>
      <c r="C131" s="26" t="s">
        <v>7302</v>
      </c>
      <c r="D131" s="27">
        <v>42.7</v>
      </c>
      <c r="E131" s="28">
        <v>300</v>
      </c>
      <c r="F131" s="29">
        <v>5.32</v>
      </c>
      <c r="G131" s="29">
        <v>5.0199999999999996</v>
      </c>
      <c r="H131" s="30">
        <v>7.0000000000000001E-3</v>
      </c>
      <c r="I131" s="31">
        <v>9.06</v>
      </c>
      <c r="J131" s="31">
        <v>9.1</v>
      </c>
      <c r="K131" s="31">
        <v>3.38</v>
      </c>
      <c r="L131" s="31">
        <v>3.72</v>
      </c>
      <c r="M131" s="28">
        <v>208</v>
      </c>
      <c r="N131" s="31">
        <v>0.13</v>
      </c>
      <c r="O131" s="31">
        <v>0.46</v>
      </c>
      <c r="P131" s="28">
        <v>733</v>
      </c>
      <c r="Q131" s="31">
        <v>0.23</v>
      </c>
      <c r="R131" s="31">
        <v>0.67</v>
      </c>
      <c r="S131" s="28">
        <v>3035</v>
      </c>
      <c r="T131" s="31">
        <v>0.5</v>
      </c>
      <c r="U131" s="31">
        <v>0.99</v>
      </c>
      <c r="V131" s="28">
        <v>6069</v>
      </c>
      <c r="W131" s="31">
        <v>0.99</v>
      </c>
      <c r="X131" s="38" t="s">
        <v>25</v>
      </c>
    </row>
    <row r="132" spans="1:24">
      <c r="A132" s="26" t="s">
        <v>7302</v>
      </c>
      <c r="B132" s="26" t="s">
        <v>7302</v>
      </c>
      <c r="C132" s="26" t="s">
        <v>7306</v>
      </c>
      <c r="D132" s="27">
        <v>31.1</v>
      </c>
      <c r="E132" s="28">
        <v>300</v>
      </c>
      <c r="F132" s="29">
        <v>4.07</v>
      </c>
      <c r="G132" s="29">
        <v>3.82</v>
      </c>
      <c r="H132" s="30">
        <v>8.0000000000000002E-3</v>
      </c>
      <c r="I132" s="31">
        <v>9.1</v>
      </c>
      <c r="J132" s="31">
        <v>9.2799999999999994</v>
      </c>
      <c r="K132" s="31">
        <v>4.67</v>
      </c>
      <c r="L132" s="31">
        <v>5.0999999999999996</v>
      </c>
      <c r="M132" s="28">
        <v>497</v>
      </c>
      <c r="N132" s="31">
        <v>0.19</v>
      </c>
      <c r="O132" s="31">
        <v>0.63</v>
      </c>
      <c r="P132" s="28">
        <v>1642</v>
      </c>
      <c r="Q132" s="31">
        <v>0.34</v>
      </c>
      <c r="R132" s="31">
        <v>0.89</v>
      </c>
      <c r="S132" s="28">
        <v>3246</v>
      </c>
      <c r="T132" s="31">
        <v>0.5</v>
      </c>
      <c r="U132" s="31">
        <v>1.06</v>
      </c>
      <c r="V132" s="28">
        <v>6492</v>
      </c>
      <c r="W132" s="31">
        <v>1.06</v>
      </c>
      <c r="X132" s="38" t="s">
        <v>25</v>
      </c>
    </row>
    <row r="133" spans="1:24">
      <c r="A133" s="26" t="s">
        <v>7306</v>
      </c>
      <c r="B133" s="26" t="s">
        <v>7306</v>
      </c>
      <c r="C133" s="26" t="s">
        <v>7307</v>
      </c>
      <c r="D133" s="27">
        <v>29.6</v>
      </c>
      <c r="E133" s="28">
        <v>300</v>
      </c>
      <c r="F133" s="29">
        <v>3.8</v>
      </c>
      <c r="G133" s="29">
        <v>3.63</v>
      </c>
      <c r="H133" s="30">
        <v>5.7000000000000002E-3</v>
      </c>
      <c r="I133" s="31">
        <v>9.2799999999999994</v>
      </c>
      <c r="J133" s="31">
        <v>9.5</v>
      </c>
      <c r="K133" s="31">
        <v>5.12</v>
      </c>
      <c r="L133" s="31">
        <v>5.51</v>
      </c>
      <c r="M133" s="28">
        <v>497</v>
      </c>
      <c r="N133" s="31">
        <v>0.2</v>
      </c>
      <c r="O133" s="31">
        <v>0.56000000000000005</v>
      </c>
      <c r="P133" s="28">
        <v>1642</v>
      </c>
      <c r="Q133" s="31">
        <v>0.37</v>
      </c>
      <c r="R133" s="31">
        <v>0.79</v>
      </c>
      <c r="S133" s="28">
        <v>2744</v>
      </c>
      <c r="T133" s="31">
        <v>0.5</v>
      </c>
      <c r="U133" s="31">
        <v>0.9</v>
      </c>
      <c r="V133" s="28">
        <v>5487</v>
      </c>
      <c r="W133" s="31">
        <v>0.9</v>
      </c>
      <c r="X133" s="38" t="s">
        <v>25</v>
      </c>
    </row>
    <row r="134" spans="1:24">
      <c r="A134" s="26" t="s">
        <v>7308</v>
      </c>
      <c r="B134" s="26" t="s">
        <v>7308</v>
      </c>
      <c r="C134" s="26" t="s">
        <v>7309</v>
      </c>
      <c r="D134" s="27">
        <v>49.9</v>
      </c>
      <c r="E134" s="28">
        <v>300</v>
      </c>
      <c r="F134" s="29">
        <v>6.29</v>
      </c>
      <c r="G134" s="29">
        <v>5.88</v>
      </c>
      <c r="H134" s="30">
        <v>8.2000000000000007E-3</v>
      </c>
      <c r="I134" s="31">
        <v>9.65</v>
      </c>
      <c r="J134" s="31">
        <v>9.61</v>
      </c>
      <c r="K134" s="31">
        <v>3</v>
      </c>
      <c r="L134" s="31">
        <v>3.37</v>
      </c>
      <c r="M134" s="28">
        <v>67</v>
      </c>
      <c r="N134" s="31">
        <v>7.0000000000000007E-2</v>
      </c>
      <c r="O134" s="31">
        <v>0.35</v>
      </c>
      <c r="P134" s="28">
        <v>249</v>
      </c>
      <c r="Q134" s="31">
        <v>0.13</v>
      </c>
      <c r="R134" s="31">
        <v>0.52</v>
      </c>
      <c r="S134" s="28">
        <v>3282</v>
      </c>
      <c r="T134" s="31">
        <v>0.5</v>
      </c>
      <c r="U134" s="31">
        <v>1.07</v>
      </c>
      <c r="V134" s="28">
        <v>6564</v>
      </c>
      <c r="W134" s="31">
        <v>1.07</v>
      </c>
      <c r="X134" s="38" t="s">
        <v>25</v>
      </c>
    </row>
    <row r="135" spans="1:24">
      <c r="A135" s="26" t="s">
        <v>7309</v>
      </c>
      <c r="B135" s="26" t="s">
        <v>7309</v>
      </c>
      <c r="C135" s="26" t="s">
        <v>7307</v>
      </c>
      <c r="D135" s="27">
        <v>40.299999999999997</v>
      </c>
      <c r="E135" s="28">
        <v>300</v>
      </c>
      <c r="F135" s="29">
        <v>4.9000000000000004</v>
      </c>
      <c r="G135" s="29">
        <v>4.57</v>
      </c>
      <c r="H135" s="30">
        <v>8.2000000000000007E-3</v>
      </c>
      <c r="I135" s="31">
        <v>9.61</v>
      </c>
      <c r="J135" s="31">
        <v>9.5</v>
      </c>
      <c r="K135" s="31">
        <v>4.3499999999999996</v>
      </c>
      <c r="L135" s="31">
        <v>4.57</v>
      </c>
      <c r="M135" s="28">
        <v>67</v>
      </c>
      <c r="N135" s="31">
        <v>7.0000000000000007E-2</v>
      </c>
      <c r="O135" s="31">
        <v>0.35</v>
      </c>
      <c r="P135" s="28">
        <v>249</v>
      </c>
      <c r="Q135" s="31">
        <v>0.13</v>
      </c>
      <c r="R135" s="31">
        <v>0.52</v>
      </c>
      <c r="S135" s="28">
        <v>3276</v>
      </c>
      <c r="T135" s="31">
        <v>0.5</v>
      </c>
      <c r="U135" s="31">
        <v>1.07</v>
      </c>
      <c r="V135" s="28">
        <v>6552</v>
      </c>
      <c r="W135" s="31">
        <v>1.07</v>
      </c>
      <c r="X135" s="38" t="s">
        <v>25</v>
      </c>
    </row>
    <row r="136" spans="1:24">
      <c r="A136" s="26" t="s">
        <v>7307</v>
      </c>
      <c r="B136" s="26" t="s">
        <v>7307</v>
      </c>
      <c r="C136" s="26" t="s">
        <v>7310</v>
      </c>
      <c r="D136" s="27">
        <v>48</v>
      </c>
      <c r="E136" s="28">
        <v>300</v>
      </c>
      <c r="F136" s="29">
        <v>3.63</v>
      </c>
      <c r="G136" s="29">
        <v>3.29</v>
      </c>
      <c r="H136" s="30">
        <v>7.1000000000000004E-3</v>
      </c>
      <c r="I136" s="31">
        <v>9.5</v>
      </c>
      <c r="J136" s="31">
        <v>9.36</v>
      </c>
      <c r="K136" s="31">
        <v>5.51</v>
      </c>
      <c r="L136" s="31">
        <v>5.71</v>
      </c>
      <c r="M136" s="28">
        <v>670</v>
      </c>
      <c r="N136" s="31">
        <v>0.22</v>
      </c>
      <c r="O136" s="31">
        <v>0.66</v>
      </c>
      <c r="P136" s="28">
        <v>2154</v>
      </c>
      <c r="Q136" s="31">
        <v>0.41</v>
      </c>
      <c r="R136" s="31">
        <v>0.91</v>
      </c>
      <c r="S136" s="28">
        <v>3047</v>
      </c>
      <c r="T136" s="31">
        <v>0.5</v>
      </c>
      <c r="U136" s="31">
        <v>1</v>
      </c>
      <c r="V136" s="28">
        <v>6094</v>
      </c>
      <c r="W136" s="31">
        <v>1</v>
      </c>
      <c r="X136" s="38" t="s">
        <v>25</v>
      </c>
    </row>
    <row r="137" spans="1:24">
      <c r="A137" s="26" t="s">
        <v>7310</v>
      </c>
      <c r="B137" s="26" t="s">
        <v>7310</v>
      </c>
      <c r="C137" s="26" t="s">
        <v>7311</v>
      </c>
      <c r="D137" s="27">
        <v>52.3</v>
      </c>
      <c r="E137" s="28">
        <v>300</v>
      </c>
      <c r="F137" s="29">
        <v>3.24</v>
      </c>
      <c r="G137" s="29">
        <v>2.92</v>
      </c>
      <c r="H137" s="30">
        <v>6.1000000000000004E-3</v>
      </c>
      <c r="I137" s="31">
        <v>9.36</v>
      </c>
      <c r="J137" s="31">
        <v>9.6199999999999992</v>
      </c>
      <c r="K137" s="31">
        <v>5.76</v>
      </c>
      <c r="L137" s="31">
        <v>6.34</v>
      </c>
      <c r="M137" s="28">
        <v>670</v>
      </c>
      <c r="N137" s="31">
        <v>0.23</v>
      </c>
      <c r="O137" s="31">
        <v>0.62</v>
      </c>
      <c r="P137" s="28">
        <v>2154</v>
      </c>
      <c r="Q137" s="31">
        <v>0.43</v>
      </c>
      <c r="R137" s="31">
        <v>0.86</v>
      </c>
      <c r="S137" s="28">
        <v>2832</v>
      </c>
      <c r="T137" s="31">
        <v>0.5</v>
      </c>
      <c r="U137" s="31">
        <v>0.93</v>
      </c>
      <c r="V137" s="28">
        <v>5664</v>
      </c>
      <c r="W137" s="31">
        <v>0.93</v>
      </c>
      <c r="X137" s="38" t="s">
        <v>25</v>
      </c>
    </row>
    <row r="138" spans="1:24">
      <c r="A138" s="26" t="s">
        <v>7311</v>
      </c>
      <c r="B138" s="26" t="s">
        <v>7311</v>
      </c>
      <c r="C138" s="26" t="s">
        <v>7312</v>
      </c>
      <c r="D138" s="27">
        <v>29.8</v>
      </c>
      <c r="E138" s="28">
        <v>300</v>
      </c>
      <c r="F138" s="29">
        <v>2.86</v>
      </c>
      <c r="G138" s="29">
        <v>2.67</v>
      </c>
      <c r="H138" s="30">
        <v>6.4000000000000003E-3</v>
      </c>
      <c r="I138" s="31">
        <v>9.6199999999999992</v>
      </c>
      <c r="J138" s="31">
        <v>9.6300000000000008</v>
      </c>
      <c r="K138" s="31">
        <v>6.4</v>
      </c>
      <c r="L138" s="31">
        <v>6.6</v>
      </c>
      <c r="M138" s="28">
        <v>779</v>
      </c>
      <c r="N138" s="31">
        <v>0.25</v>
      </c>
      <c r="O138" s="31">
        <v>0.66</v>
      </c>
      <c r="P138" s="28">
        <v>2469</v>
      </c>
      <c r="Q138" s="31">
        <v>0.46</v>
      </c>
      <c r="R138" s="31">
        <v>0.91</v>
      </c>
      <c r="S138" s="28">
        <v>2891</v>
      </c>
      <c r="T138" s="31">
        <v>0.5</v>
      </c>
      <c r="U138" s="31">
        <v>0.95</v>
      </c>
      <c r="V138" s="28">
        <v>5782</v>
      </c>
      <c r="W138" s="31">
        <v>0.95</v>
      </c>
      <c r="X138" s="38" t="s">
        <v>25</v>
      </c>
    </row>
    <row r="139" spans="1:24">
      <c r="A139" s="26" t="s">
        <v>7312</v>
      </c>
      <c r="B139" s="26" t="s">
        <v>7312</v>
      </c>
      <c r="C139" s="26" t="s">
        <v>7313</v>
      </c>
      <c r="D139" s="27">
        <v>43</v>
      </c>
      <c r="E139" s="28">
        <v>300</v>
      </c>
      <c r="F139" s="29">
        <v>2.65</v>
      </c>
      <c r="G139" s="29">
        <v>2.37</v>
      </c>
      <c r="H139" s="30">
        <v>6.4999999999999997E-3</v>
      </c>
      <c r="I139" s="31">
        <v>9.6300000000000008</v>
      </c>
      <c r="J139" s="31">
        <v>9.7200000000000006</v>
      </c>
      <c r="K139" s="31">
        <v>6.62</v>
      </c>
      <c r="L139" s="31">
        <v>6.99</v>
      </c>
      <c r="M139" s="28">
        <v>779</v>
      </c>
      <c r="N139" s="31">
        <v>0.25</v>
      </c>
      <c r="O139" s="31">
        <v>0.67</v>
      </c>
      <c r="P139" s="28">
        <v>2469</v>
      </c>
      <c r="Q139" s="31">
        <v>0.45</v>
      </c>
      <c r="R139" s="31">
        <v>0.92</v>
      </c>
      <c r="S139" s="28">
        <v>2922</v>
      </c>
      <c r="T139" s="31">
        <v>0.5</v>
      </c>
      <c r="U139" s="31">
        <v>0.96</v>
      </c>
      <c r="V139" s="28">
        <v>5843</v>
      </c>
      <c r="W139" s="31">
        <v>0.96</v>
      </c>
      <c r="X139" s="38" t="s">
        <v>25</v>
      </c>
    </row>
    <row r="140" spans="1:24">
      <c r="A140" s="26" t="s">
        <v>7314</v>
      </c>
      <c r="B140" s="26" t="s">
        <v>7314</v>
      </c>
      <c r="C140" s="26" t="s">
        <v>7315</v>
      </c>
      <c r="D140" s="27">
        <v>48.1</v>
      </c>
      <c r="E140" s="28">
        <v>300</v>
      </c>
      <c r="F140" s="29">
        <v>6.25</v>
      </c>
      <c r="G140" s="29">
        <v>5.92</v>
      </c>
      <c r="H140" s="30">
        <v>6.8999999999999999E-3</v>
      </c>
      <c r="I140" s="31">
        <v>9.6199999999999992</v>
      </c>
      <c r="J140" s="31">
        <v>9.58</v>
      </c>
      <c r="K140" s="31">
        <v>3.01</v>
      </c>
      <c r="L140" s="31">
        <v>3.3</v>
      </c>
      <c r="M140" s="28">
        <v>168</v>
      </c>
      <c r="N140" s="31">
        <v>0.11</v>
      </c>
      <c r="O140" s="31">
        <v>0.43</v>
      </c>
      <c r="P140" s="28">
        <v>599</v>
      </c>
      <c r="Q140" s="31">
        <v>0.21</v>
      </c>
      <c r="R140" s="31">
        <v>0.63</v>
      </c>
      <c r="S140" s="28">
        <v>2999</v>
      </c>
      <c r="T140" s="31">
        <v>0.5</v>
      </c>
      <c r="U140" s="31">
        <v>0.98</v>
      </c>
      <c r="V140" s="28">
        <v>5998</v>
      </c>
      <c r="W140" s="31">
        <v>0.98</v>
      </c>
      <c r="X140" s="38" t="s">
        <v>25</v>
      </c>
    </row>
    <row r="141" spans="1:24">
      <c r="A141" s="26" t="s">
        <v>7315</v>
      </c>
      <c r="B141" s="26" t="s">
        <v>7315</v>
      </c>
      <c r="C141" s="26" t="s">
        <v>7313</v>
      </c>
      <c r="D141" s="27">
        <v>47.7</v>
      </c>
      <c r="E141" s="28">
        <v>300</v>
      </c>
      <c r="F141" s="29">
        <v>2.65</v>
      </c>
      <c r="G141" s="29">
        <v>2.2799999999999998</v>
      </c>
      <c r="H141" s="30">
        <v>7.7999999999999996E-3</v>
      </c>
      <c r="I141" s="31">
        <v>9.58</v>
      </c>
      <c r="J141" s="31">
        <v>9.7200000000000006</v>
      </c>
      <c r="K141" s="31">
        <v>6.57</v>
      </c>
      <c r="L141" s="31">
        <v>7.08</v>
      </c>
      <c r="M141" s="28">
        <v>168</v>
      </c>
      <c r="N141" s="31">
        <v>0.11</v>
      </c>
      <c r="O141" s="31">
        <v>0.45</v>
      </c>
      <c r="P141" s="28">
        <v>599</v>
      </c>
      <c r="Q141" s="31">
        <v>0.21</v>
      </c>
      <c r="R141" s="31">
        <v>0.66</v>
      </c>
      <c r="S141" s="28">
        <v>3189</v>
      </c>
      <c r="T141" s="31">
        <v>0.5</v>
      </c>
      <c r="U141" s="31">
        <v>1.04</v>
      </c>
      <c r="V141" s="28">
        <v>6377</v>
      </c>
      <c r="W141" s="31">
        <v>1.04</v>
      </c>
      <c r="X141" s="38" t="s">
        <v>25</v>
      </c>
    </row>
    <row r="142" spans="1:24">
      <c r="A142" s="26" t="s">
        <v>7316</v>
      </c>
      <c r="B142" s="26" t="s">
        <v>7316</v>
      </c>
      <c r="C142" s="26" t="s">
        <v>7317</v>
      </c>
      <c r="D142" s="27">
        <v>34</v>
      </c>
      <c r="E142" s="28">
        <v>300</v>
      </c>
      <c r="F142" s="29">
        <v>6.05</v>
      </c>
      <c r="G142" s="29">
        <v>5.81</v>
      </c>
      <c r="H142" s="30">
        <v>7.1000000000000004E-3</v>
      </c>
      <c r="I142" s="31">
        <v>9.44</v>
      </c>
      <c r="J142" s="31">
        <v>9.56</v>
      </c>
      <c r="K142" s="31">
        <v>3.03</v>
      </c>
      <c r="L142" s="31">
        <v>3.39</v>
      </c>
      <c r="M142" s="28">
        <v>346</v>
      </c>
      <c r="N142" s="31">
        <v>0.16</v>
      </c>
      <c r="O142" s="31">
        <v>0.54</v>
      </c>
      <c r="P142" s="28">
        <v>1177</v>
      </c>
      <c r="Q142" s="31">
        <v>0.3</v>
      </c>
      <c r="R142" s="31">
        <v>0.77</v>
      </c>
      <c r="S142" s="28">
        <v>3042</v>
      </c>
      <c r="T142" s="31">
        <v>0.5</v>
      </c>
      <c r="U142" s="31">
        <v>1</v>
      </c>
      <c r="V142" s="28">
        <v>6084</v>
      </c>
      <c r="W142" s="31">
        <v>1</v>
      </c>
      <c r="X142" s="38" t="s">
        <v>25</v>
      </c>
    </row>
    <row r="143" spans="1:24">
      <c r="A143" s="26" t="s">
        <v>7317</v>
      </c>
      <c r="B143" s="26" t="s">
        <v>7317</v>
      </c>
      <c r="C143" s="26" t="s">
        <v>7313</v>
      </c>
      <c r="D143" s="27">
        <v>34.9</v>
      </c>
      <c r="E143" s="28">
        <v>300</v>
      </c>
      <c r="F143" s="29">
        <v>4.8600000000000003</v>
      </c>
      <c r="G143" s="29">
        <v>4.42</v>
      </c>
      <c r="H143" s="30">
        <v>1.26E-2</v>
      </c>
      <c r="I143" s="31">
        <v>9.56</v>
      </c>
      <c r="J143" s="31">
        <v>9.7200000000000006</v>
      </c>
      <c r="K143" s="31">
        <v>4.34</v>
      </c>
      <c r="L143" s="31">
        <v>4.9400000000000004</v>
      </c>
      <c r="M143" s="28">
        <v>346</v>
      </c>
      <c r="N143" s="31">
        <v>0.14000000000000001</v>
      </c>
      <c r="O143" s="31">
        <v>0.66</v>
      </c>
      <c r="P143" s="28">
        <v>1177</v>
      </c>
      <c r="Q143" s="31">
        <v>0.26</v>
      </c>
      <c r="R143" s="31">
        <v>0.95</v>
      </c>
      <c r="S143" s="28">
        <v>4065</v>
      </c>
      <c r="T143" s="31">
        <v>0.5</v>
      </c>
      <c r="U143" s="31">
        <v>1.33</v>
      </c>
      <c r="V143" s="28">
        <v>8130</v>
      </c>
      <c r="W143" s="31">
        <v>1.33</v>
      </c>
      <c r="X143" s="38" t="s">
        <v>25</v>
      </c>
    </row>
    <row r="144" spans="1:24">
      <c r="A144" s="26" t="s">
        <v>7313</v>
      </c>
      <c r="B144" s="26" t="s">
        <v>7313</v>
      </c>
      <c r="C144" s="26" t="s">
        <v>7318</v>
      </c>
      <c r="D144" s="27">
        <v>39.799999999999997</v>
      </c>
      <c r="E144" s="28">
        <v>400</v>
      </c>
      <c r="F144" s="29">
        <v>2.2799999999999998</v>
      </c>
      <c r="G144" s="29">
        <v>1.97</v>
      </c>
      <c r="H144" s="30">
        <v>7.7999999999999996E-3</v>
      </c>
      <c r="I144" s="31">
        <v>9.7200000000000006</v>
      </c>
      <c r="J144" s="31">
        <v>9.86</v>
      </c>
      <c r="K144" s="31">
        <v>6.98</v>
      </c>
      <c r="L144" s="31">
        <v>7.43</v>
      </c>
      <c r="M144" s="28">
        <v>1439</v>
      </c>
      <c r="N144" s="31">
        <v>0.22</v>
      </c>
      <c r="O144" s="31">
        <v>0.82</v>
      </c>
      <c r="P144" s="28">
        <v>4271</v>
      </c>
      <c r="Q144" s="31">
        <v>0.38</v>
      </c>
      <c r="R144" s="31">
        <v>1.1200000000000001</v>
      </c>
      <c r="S144" s="28">
        <v>6881</v>
      </c>
      <c r="T144" s="31">
        <v>0.5</v>
      </c>
      <c r="U144" s="31">
        <v>1.27</v>
      </c>
      <c r="V144" s="28">
        <v>13763</v>
      </c>
      <c r="W144" s="31">
        <v>1.27</v>
      </c>
      <c r="X144" s="38" t="s">
        <v>25</v>
      </c>
    </row>
    <row r="145" spans="1:24">
      <c r="A145" s="26" t="s">
        <v>7318</v>
      </c>
      <c r="B145" s="26" t="s">
        <v>7318</v>
      </c>
      <c r="C145" s="26" t="s">
        <v>7319</v>
      </c>
      <c r="D145" s="27">
        <v>48.8</v>
      </c>
      <c r="E145" s="28">
        <v>400</v>
      </c>
      <c r="F145" s="29">
        <v>1.96</v>
      </c>
      <c r="G145" s="29">
        <v>1.66</v>
      </c>
      <c r="H145" s="30">
        <v>6.1000000000000004E-3</v>
      </c>
      <c r="I145" s="31">
        <v>9.86</v>
      </c>
      <c r="J145" s="31">
        <v>9.8800000000000008</v>
      </c>
      <c r="K145" s="31">
        <v>7.44</v>
      </c>
      <c r="L145" s="31">
        <v>7.76</v>
      </c>
      <c r="M145" s="28">
        <v>1439</v>
      </c>
      <c r="N145" s="31">
        <v>0.23</v>
      </c>
      <c r="O145" s="31">
        <v>0.75</v>
      </c>
      <c r="P145" s="28">
        <v>4271</v>
      </c>
      <c r="Q145" s="31">
        <v>0.41</v>
      </c>
      <c r="R145" s="31">
        <v>1.03</v>
      </c>
      <c r="S145" s="28">
        <v>6113</v>
      </c>
      <c r="T145" s="31">
        <v>0.5</v>
      </c>
      <c r="U145" s="31">
        <v>1.1299999999999999</v>
      </c>
      <c r="V145" s="28">
        <v>12227</v>
      </c>
      <c r="W145" s="31">
        <v>1.1299999999999999</v>
      </c>
      <c r="X145" s="38" t="s">
        <v>25</v>
      </c>
    </row>
    <row r="146" spans="1:24">
      <c r="A146" s="26" t="s">
        <v>7319</v>
      </c>
      <c r="B146" s="26" t="s">
        <v>7319</v>
      </c>
      <c r="C146" s="26" t="s">
        <v>7248</v>
      </c>
      <c r="D146" s="27">
        <v>51.1</v>
      </c>
      <c r="E146" s="28">
        <v>400</v>
      </c>
      <c r="F146" s="29">
        <v>1.63</v>
      </c>
      <c r="G146" s="29">
        <v>1.29</v>
      </c>
      <c r="H146" s="30">
        <v>6.7000000000000002E-3</v>
      </c>
      <c r="I146" s="31">
        <v>9.8800000000000008</v>
      </c>
      <c r="J146" s="31">
        <v>9.92</v>
      </c>
      <c r="K146" s="31">
        <v>7.79</v>
      </c>
      <c r="L146" s="31">
        <v>8.17</v>
      </c>
      <c r="M146" s="28">
        <v>1439</v>
      </c>
      <c r="N146" s="31">
        <v>0.23</v>
      </c>
      <c r="O146" s="31">
        <v>0.78</v>
      </c>
      <c r="P146" s="28">
        <v>4271</v>
      </c>
      <c r="Q146" s="31">
        <v>0.4</v>
      </c>
      <c r="R146" s="31">
        <v>1.06</v>
      </c>
      <c r="S146" s="28">
        <v>6360</v>
      </c>
      <c r="T146" s="31">
        <v>0.5</v>
      </c>
      <c r="U146" s="31">
        <v>1.17</v>
      </c>
      <c r="V146" s="28">
        <v>12720</v>
      </c>
      <c r="W146" s="31">
        <v>1.17</v>
      </c>
      <c r="X146" s="38" t="s">
        <v>25</v>
      </c>
    </row>
    <row r="147" spans="1:24">
      <c r="A147" s="26" t="s">
        <v>7320</v>
      </c>
      <c r="B147" s="26" t="s">
        <v>7320</v>
      </c>
      <c r="C147" s="26" t="s">
        <v>7321</v>
      </c>
      <c r="D147" s="27">
        <v>34.9</v>
      </c>
      <c r="E147" s="28">
        <v>300</v>
      </c>
      <c r="F147" s="29">
        <v>5.92</v>
      </c>
      <c r="G147" s="29">
        <v>5.69</v>
      </c>
      <c r="H147" s="30">
        <v>6.6E-3</v>
      </c>
      <c r="I147" s="31">
        <v>9.18</v>
      </c>
      <c r="J147" s="31">
        <v>9.18</v>
      </c>
      <c r="K147" s="31">
        <v>2.9</v>
      </c>
      <c r="L147" s="31">
        <v>3.13</v>
      </c>
      <c r="M147" s="28">
        <v>567</v>
      </c>
      <c r="N147" s="31">
        <v>0.21</v>
      </c>
      <c r="O147" s="31">
        <v>0.61</v>
      </c>
      <c r="P147" s="28">
        <v>1852</v>
      </c>
      <c r="Q147" s="31">
        <v>0.39</v>
      </c>
      <c r="R147" s="31">
        <v>0.85</v>
      </c>
      <c r="S147" s="28">
        <v>2939</v>
      </c>
      <c r="T147" s="31">
        <v>0.5</v>
      </c>
      <c r="U147" s="31">
        <v>0.96</v>
      </c>
      <c r="V147" s="28">
        <v>5878</v>
      </c>
      <c r="W147" s="31">
        <v>0.96</v>
      </c>
      <c r="X147" s="38" t="s">
        <v>25</v>
      </c>
    </row>
    <row r="148" spans="1:24">
      <c r="A148" s="26" t="s">
        <v>7321</v>
      </c>
      <c r="B148" s="26" t="s">
        <v>7321</v>
      </c>
      <c r="C148" s="26" t="s">
        <v>7322</v>
      </c>
      <c r="D148" s="27">
        <v>38</v>
      </c>
      <c r="E148" s="28">
        <v>300</v>
      </c>
      <c r="F148" s="29">
        <v>5.72</v>
      </c>
      <c r="G148" s="29">
        <v>5.43</v>
      </c>
      <c r="H148" s="30">
        <v>7.6E-3</v>
      </c>
      <c r="I148" s="31">
        <v>9.18</v>
      </c>
      <c r="J148" s="31">
        <v>9.07</v>
      </c>
      <c r="K148" s="31">
        <v>3.1</v>
      </c>
      <c r="L148" s="31">
        <v>3.28</v>
      </c>
      <c r="M148" s="28">
        <v>567</v>
      </c>
      <c r="N148" s="31">
        <v>0.2</v>
      </c>
      <c r="O148" s="31">
        <v>0.64</v>
      </c>
      <c r="P148" s="28">
        <v>1852</v>
      </c>
      <c r="Q148" s="31">
        <v>0.37</v>
      </c>
      <c r="R148" s="31">
        <v>0.9</v>
      </c>
      <c r="S148" s="28">
        <v>3163</v>
      </c>
      <c r="T148" s="31">
        <v>0.5</v>
      </c>
      <c r="U148" s="31">
        <v>1.04</v>
      </c>
      <c r="V148" s="28">
        <v>6326</v>
      </c>
      <c r="W148" s="31">
        <v>1.04</v>
      </c>
      <c r="X148" s="38" t="s">
        <v>25</v>
      </c>
    </row>
    <row r="149" spans="1:24">
      <c r="A149" s="26" t="s">
        <v>7322</v>
      </c>
      <c r="B149" s="26" t="s">
        <v>7322</v>
      </c>
      <c r="C149" s="26" t="s">
        <v>7323</v>
      </c>
      <c r="D149" s="27">
        <v>30.4</v>
      </c>
      <c r="E149" s="28">
        <v>300</v>
      </c>
      <c r="F149" s="29">
        <v>4.4000000000000004</v>
      </c>
      <c r="G149" s="29">
        <v>4.1399999999999997</v>
      </c>
      <c r="H149" s="30">
        <v>8.6E-3</v>
      </c>
      <c r="I149" s="31">
        <v>9.07</v>
      </c>
      <c r="J149" s="31">
        <v>9.27</v>
      </c>
      <c r="K149" s="31">
        <v>4.3099999999999996</v>
      </c>
      <c r="L149" s="31">
        <v>4.7699999999999996</v>
      </c>
      <c r="M149" s="28">
        <v>567</v>
      </c>
      <c r="N149" s="31">
        <v>0.2</v>
      </c>
      <c r="O149" s="31">
        <v>0.67</v>
      </c>
      <c r="P149" s="28">
        <v>1852</v>
      </c>
      <c r="Q149" s="31">
        <v>0.36</v>
      </c>
      <c r="R149" s="31">
        <v>0.94</v>
      </c>
      <c r="S149" s="28">
        <v>3348</v>
      </c>
      <c r="T149" s="31">
        <v>0.5</v>
      </c>
      <c r="U149" s="31">
        <v>1.1000000000000001</v>
      </c>
      <c r="V149" s="28">
        <v>6696</v>
      </c>
      <c r="W149" s="31">
        <v>1.1000000000000001</v>
      </c>
      <c r="X149" s="38" t="s">
        <v>25</v>
      </c>
    </row>
    <row r="150" spans="1:24">
      <c r="A150" s="26" t="s">
        <v>7324</v>
      </c>
      <c r="B150" s="26" t="s">
        <v>7324</v>
      </c>
      <c r="C150" s="26" t="s">
        <v>7325</v>
      </c>
      <c r="D150" s="27">
        <v>43.4</v>
      </c>
      <c r="E150" s="28">
        <v>300</v>
      </c>
      <c r="F150" s="29">
        <v>4.4000000000000004</v>
      </c>
      <c r="G150" s="29">
        <v>4.21</v>
      </c>
      <c r="H150" s="30">
        <v>4.4000000000000003E-3</v>
      </c>
      <c r="I150" s="31">
        <v>8.9700000000000006</v>
      </c>
      <c r="J150" s="31">
        <v>8.64</v>
      </c>
      <c r="K150" s="31">
        <v>4.21</v>
      </c>
      <c r="L150" s="31">
        <v>4.07</v>
      </c>
      <c r="M150" s="28">
        <v>307</v>
      </c>
      <c r="N150" s="31">
        <v>0.17</v>
      </c>
      <c r="O150" s="31">
        <v>0.44</v>
      </c>
      <c r="P150" s="28">
        <v>1053</v>
      </c>
      <c r="Q150" s="31">
        <v>0.32</v>
      </c>
      <c r="R150" s="31">
        <v>0.63</v>
      </c>
      <c r="S150" s="28">
        <v>2396</v>
      </c>
      <c r="T150" s="31">
        <v>0.5</v>
      </c>
      <c r="U150" s="31">
        <v>0.78</v>
      </c>
      <c r="V150" s="28">
        <v>4791</v>
      </c>
      <c r="W150" s="31">
        <v>0.78</v>
      </c>
      <c r="X150" s="38" t="s">
        <v>25</v>
      </c>
    </row>
    <row r="151" spans="1:24">
      <c r="A151" s="26" t="s">
        <v>7325</v>
      </c>
      <c r="B151" s="26" t="s">
        <v>7325</v>
      </c>
      <c r="C151" s="26" t="s">
        <v>7326</v>
      </c>
      <c r="D151" s="27">
        <v>82.9</v>
      </c>
      <c r="E151" s="28">
        <v>300</v>
      </c>
      <c r="F151" s="29">
        <v>4.21</v>
      </c>
      <c r="G151" s="29">
        <v>3.75</v>
      </c>
      <c r="H151" s="30">
        <v>5.4999999999999997E-3</v>
      </c>
      <c r="I151" s="31">
        <v>8.64</v>
      </c>
      <c r="J151" s="31">
        <v>8.98</v>
      </c>
      <c r="K151" s="31">
        <v>4.07</v>
      </c>
      <c r="L151" s="31">
        <v>4.87</v>
      </c>
      <c r="M151" s="28">
        <v>307</v>
      </c>
      <c r="N151" s="31">
        <v>0.16</v>
      </c>
      <c r="O151" s="31">
        <v>0.48</v>
      </c>
      <c r="P151" s="28">
        <v>1053</v>
      </c>
      <c r="Q151" s="31">
        <v>0.3</v>
      </c>
      <c r="R151" s="31">
        <v>0.68</v>
      </c>
      <c r="S151" s="28">
        <v>2697</v>
      </c>
      <c r="T151" s="31">
        <v>0.5</v>
      </c>
      <c r="U151" s="31">
        <v>0.88</v>
      </c>
      <c r="V151" s="28">
        <v>5394</v>
      </c>
      <c r="W151" s="31">
        <v>0.88</v>
      </c>
      <c r="X151" s="38" t="s">
        <v>25</v>
      </c>
    </row>
    <row r="152" spans="1:24">
      <c r="A152" s="26" t="s">
        <v>7327</v>
      </c>
      <c r="B152" s="26" t="s">
        <v>7327</v>
      </c>
      <c r="C152" s="26" t="s">
        <v>7328</v>
      </c>
      <c r="D152" s="27">
        <v>42.6</v>
      </c>
      <c r="E152" s="28">
        <v>300</v>
      </c>
      <c r="F152" s="29">
        <v>3.15</v>
      </c>
      <c r="G152" s="29">
        <v>2.92</v>
      </c>
      <c r="H152" s="30">
        <v>5.4000000000000003E-3</v>
      </c>
      <c r="I152" s="31">
        <v>8.51</v>
      </c>
      <c r="J152" s="31">
        <v>8.2899999999999991</v>
      </c>
      <c r="K152" s="31">
        <v>5</v>
      </c>
      <c r="L152" s="31">
        <v>5.01</v>
      </c>
      <c r="M152" s="28">
        <v>935</v>
      </c>
      <c r="N152" s="31">
        <v>0.28000000000000003</v>
      </c>
      <c r="O152" s="31">
        <v>0.66</v>
      </c>
      <c r="P152" s="28">
        <v>2911</v>
      </c>
      <c r="Q152" s="31">
        <v>0.53</v>
      </c>
      <c r="R152" s="31">
        <v>0.89</v>
      </c>
      <c r="S152" s="28">
        <v>2660</v>
      </c>
      <c r="T152" s="31">
        <v>0.5</v>
      </c>
      <c r="U152" s="31">
        <v>0.87</v>
      </c>
      <c r="V152" s="28">
        <v>5321</v>
      </c>
      <c r="W152" s="31">
        <v>0.87</v>
      </c>
      <c r="X152" s="38" t="s">
        <v>25</v>
      </c>
    </row>
    <row r="153" spans="1:24">
      <c r="A153" s="26" t="s">
        <v>7328</v>
      </c>
      <c r="B153" s="26" t="s">
        <v>7328</v>
      </c>
      <c r="C153" s="26" t="s">
        <v>7329</v>
      </c>
      <c r="D153" s="27">
        <v>60.4</v>
      </c>
      <c r="E153" s="28">
        <v>300</v>
      </c>
      <c r="F153" s="29">
        <v>2.92</v>
      </c>
      <c r="G153" s="29">
        <v>2.78</v>
      </c>
      <c r="H153" s="30">
        <v>2.3E-3</v>
      </c>
      <c r="I153" s="31">
        <v>8.2899999999999991</v>
      </c>
      <c r="J153" s="31">
        <v>7.73</v>
      </c>
      <c r="K153" s="31">
        <v>5.01</v>
      </c>
      <c r="L153" s="31">
        <v>4.59</v>
      </c>
      <c r="M153" s="28">
        <v>1006</v>
      </c>
      <c r="N153" s="31">
        <v>0.37</v>
      </c>
      <c r="O153" s="31">
        <v>0.49</v>
      </c>
      <c r="P153" s="28">
        <v>3108</v>
      </c>
      <c r="Q153" s="31">
        <v>0.74</v>
      </c>
      <c r="R153" s="31">
        <v>0.64</v>
      </c>
      <c r="S153" s="28">
        <v>1743</v>
      </c>
      <c r="T153" s="31">
        <v>0.5</v>
      </c>
      <c r="U153" s="31">
        <v>0.56999999999999995</v>
      </c>
      <c r="V153" s="28">
        <v>3486</v>
      </c>
      <c r="W153" s="31">
        <v>0.56999999999999995</v>
      </c>
      <c r="X153" s="38" t="s">
        <v>25</v>
      </c>
    </row>
    <row r="154" spans="1:24">
      <c r="A154" s="26" t="s">
        <v>7326</v>
      </c>
      <c r="B154" s="26" t="s">
        <v>7326</v>
      </c>
      <c r="C154" s="26" t="s">
        <v>7330</v>
      </c>
      <c r="D154" s="27">
        <v>84.8</v>
      </c>
      <c r="E154" s="28">
        <v>300</v>
      </c>
      <c r="F154" s="29">
        <v>3.75</v>
      </c>
      <c r="G154" s="29">
        <v>3.33</v>
      </c>
      <c r="H154" s="30">
        <v>5.0000000000000001E-3</v>
      </c>
      <c r="I154" s="31">
        <v>8.98</v>
      </c>
      <c r="J154" s="31">
        <v>8.49</v>
      </c>
      <c r="K154" s="31">
        <v>4.87</v>
      </c>
      <c r="L154" s="31">
        <v>4.8</v>
      </c>
      <c r="M154" s="28">
        <v>557</v>
      </c>
      <c r="N154" s="31">
        <v>0.22</v>
      </c>
      <c r="O154" s="31">
        <v>0.55000000000000004</v>
      </c>
      <c r="P154" s="28">
        <v>1821</v>
      </c>
      <c r="Q154" s="31">
        <v>0.41</v>
      </c>
      <c r="R154" s="31">
        <v>0.76</v>
      </c>
      <c r="S154" s="28">
        <v>2548</v>
      </c>
      <c r="T154" s="31">
        <v>0.5</v>
      </c>
      <c r="U154" s="31">
        <v>0.83</v>
      </c>
      <c r="V154" s="28">
        <v>5096</v>
      </c>
      <c r="W154" s="31">
        <v>0.83</v>
      </c>
      <c r="X154" s="38" t="s">
        <v>25</v>
      </c>
    </row>
    <row r="155" spans="1:24">
      <c r="A155" s="26" t="s">
        <v>7330</v>
      </c>
      <c r="B155" s="26" t="s">
        <v>7330</v>
      </c>
      <c r="C155" s="26" t="s">
        <v>7327</v>
      </c>
      <c r="D155" s="27">
        <v>30.8</v>
      </c>
      <c r="E155" s="28">
        <v>300</v>
      </c>
      <c r="F155" s="29">
        <v>3.33</v>
      </c>
      <c r="G155" s="29">
        <v>3.25</v>
      </c>
      <c r="H155" s="30">
        <v>2.5999999999999999E-3</v>
      </c>
      <c r="I155" s="31">
        <v>8.49</v>
      </c>
      <c r="J155" s="31">
        <v>8.51</v>
      </c>
      <c r="K155" s="31">
        <v>4.8</v>
      </c>
      <c r="L155" s="31">
        <v>4.9000000000000004</v>
      </c>
      <c r="M155" s="28">
        <v>557</v>
      </c>
      <c r="N155" s="31">
        <v>0.26</v>
      </c>
      <c r="O155" s="31">
        <v>0.44</v>
      </c>
      <c r="P155" s="28">
        <v>1821</v>
      </c>
      <c r="Q155" s="31">
        <v>0.5</v>
      </c>
      <c r="R155" s="31">
        <v>0.6</v>
      </c>
      <c r="S155" s="28">
        <v>1845</v>
      </c>
      <c r="T155" s="31">
        <v>0.5</v>
      </c>
      <c r="U155" s="31">
        <v>0.6</v>
      </c>
      <c r="V155" s="28">
        <v>3690</v>
      </c>
      <c r="W155" s="31">
        <v>0.6</v>
      </c>
      <c r="X155" s="38" t="s">
        <v>25</v>
      </c>
    </row>
    <row r="156" spans="1:24">
      <c r="A156" s="26" t="s">
        <v>7331</v>
      </c>
      <c r="B156" s="26" t="s">
        <v>7331</v>
      </c>
      <c r="C156" s="26" t="s">
        <v>7332</v>
      </c>
      <c r="D156" s="27">
        <v>47.2</v>
      </c>
      <c r="E156" s="28">
        <v>300</v>
      </c>
      <c r="F156" s="29">
        <v>6.4</v>
      </c>
      <c r="G156" s="29">
        <v>6</v>
      </c>
      <c r="H156" s="30">
        <v>8.5000000000000006E-3</v>
      </c>
      <c r="I156" s="31">
        <v>9.31</v>
      </c>
      <c r="J156" s="31">
        <v>9.23</v>
      </c>
      <c r="K156" s="31">
        <v>2.5499999999999998</v>
      </c>
      <c r="L156" s="31">
        <v>2.87</v>
      </c>
      <c r="M156" s="28">
        <v>238</v>
      </c>
      <c r="N156" s="31">
        <v>0.13</v>
      </c>
      <c r="O156" s="31">
        <v>0.51</v>
      </c>
      <c r="P156" s="28">
        <v>831</v>
      </c>
      <c r="Q156" s="31">
        <v>0.24</v>
      </c>
      <c r="R156" s="31">
        <v>0.74</v>
      </c>
      <c r="S156" s="28">
        <v>3333</v>
      </c>
      <c r="T156" s="31">
        <v>0.5</v>
      </c>
      <c r="U156" s="31">
        <v>1.0900000000000001</v>
      </c>
      <c r="V156" s="28">
        <v>6666</v>
      </c>
      <c r="W156" s="31">
        <v>1.0900000000000001</v>
      </c>
      <c r="X156" s="38" t="s">
        <v>25</v>
      </c>
    </row>
    <row r="157" spans="1:24">
      <c r="A157" s="26" t="s">
        <v>7332</v>
      </c>
      <c r="B157" s="26" t="s">
        <v>7332</v>
      </c>
      <c r="C157" s="26" t="s">
        <v>7333</v>
      </c>
      <c r="D157" s="27">
        <v>49.5</v>
      </c>
      <c r="E157" s="28">
        <v>300</v>
      </c>
      <c r="F157" s="29">
        <v>6.01</v>
      </c>
      <c r="G157" s="29">
        <v>5.64</v>
      </c>
      <c r="H157" s="30">
        <v>7.4999999999999997E-3</v>
      </c>
      <c r="I157" s="31">
        <v>9.23</v>
      </c>
      <c r="J157" s="31">
        <v>9.27</v>
      </c>
      <c r="K157" s="31">
        <v>2.86</v>
      </c>
      <c r="L157" s="31">
        <v>3.27</v>
      </c>
      <c r="M157" s="28">
        <v>238</v>
      </c>
      <c r="N157" s="31">
        <v>0.13</v>
      </c>
      <c r="O157" s="31">
        <v>0.49</v>
      </c>
      <c r="P157" s="28">
        <v>831</v>
      </c>
      <c r="Q157" s="31">
        <v>0.25</v>
      </c>
      <c r="R157" s="31">
        <v>0.71</v>
      </c>
      <c r="S157" s="28">
        <v>3130</v>
      </c>
      <c r="T157" s="31">
        <v>0.5</v>
      </c>
      <c r="U157" s="31">
        <v>1.03</v>
      </c>
      <c r="V157" s="28">
        <v>6260</v>
      </c>
      <c r="W157" s="31">
        <v>1.03</v>
      </c>
      <c r="X157" s="38" t="s">
        <v>25</v>
      </c>
    </row>
    <row r="158" spans="1:24">
      <c r="A158" s="26" t="s">
        <v>7333</v>
      </c>
      <c r="B158" s="26" t="s">
        <v>7333</v>
      </c>
      <c r="C158" s="26" t="s">
        <v>7334</v>
      </c>
      <c r="D158" s="27">
        <v>46.2</v>
      </c>
      <c r="E158" s="28">
        <v>300</v>
      </c>
      <c r="F158" s="29">
        <v>5.64</v>
      </c>
      <c r="G158" s="29">
        <v>5.33</v>
      </c>
      <c r="H158" s="30">
        <v>6.7000000000000002E-3</v>
      </c>
      <c r="I158" s="31">
        <v>9.27</v>
      </c>
      <c r="J158" s="31">
        <v>9.41</v>
      </c>
      <c r="K158" s="31">
        <v>3.27</v>
      </c>
      <c r="L158" s="31">
        <v>3.72</v>
      </c>
      <c r="M158" s="28">
        <v>277</v>
      </c>
      <c r="N158" s="31">
        <v>0.15</v>
      </c>
      <c r="O158" s="31">
        <v>0.5</v>
      </c>
      <c r="P158" s="28">
        <v>957</v>
      </c>
      <c r="Q158" s="31">
        <v>0.27</v>
      </c>
      <c r="R158" s="31">
        <v>0.71</v>
      </c>
      <c r="S158" s="28">
        <v>2966</v>
      </c>
      <c r="T158" s="31">
        <v>0.5</v>
      </c>
      <c r="U158" s="31">
        <v>0.97</v>
      </c>
      <c r="V158" s="28">
        <v>5931</v>
      </c>
      <c r="W158" s="31">
        <v>0.97</v>
      </c>
      <c r="X158" s="38" t="s">
        <v>25</v>
      </c>
    </row>
    <row r="159" spans="1:24">
      <c r="A159" s="26" t="s">
        <v>7334</v>
      </c>
      <c r="B159" s="26" t="s">
        <v>7334</v>
      </c>
      <c r="C159" s="26" t="s">
        <v>7335</v>
      </c>
      <c r="D159" s="27">
        <v>46.2</v>
      </c>
      <c r="E159" s="28">
        <v>300</v>
      </c>
      <c r="F159" s="29">
        <v>5.31</v>
      </c>
      <c r="G159" s="29">
        <v>4.99</v>
      </c>
      <c r="H159" s="30">
        <v>6.8999999999999999E-3</v>
      </c>
      <c r="I159" s="31">
        <v>9.41</v>
      </c>
      <c r="J159" s="31">
        <v>9.0500000000000007</v>
      </c>
      <c r="K159" s="31">
        <v>3.74</v>
      </c>
      <c r="L159" s="31">
        <v>3.7</v>
      </c>
      <c r="M159" s="28">
        <v>458</v>
      </c>
      <c r="N159" s="31">
        <v>0.19</v>
      </c>
      <c r="O159" s="31">
        <v>0.57999999999999996</v>
      </c>
      <c r="P159" s="28">
        <v>1523</v>
      </c>
      <c r="Q159" s="31">
        <v>0.34</v>
      </c>
      <c r="R159" s="31">
        <v>0.82</v>
      </c>
      <c r="S159" s="28">
        <v>3013</v>
      </c>
      <c r="T159" s="31">
        <v>0.5</v>
      </c>
      <c r="U159" s="31">
        <v>0.99</v>
      </c>
      <c r="V159" s="28">
        <v>6026</v>
      </c>
      <c r="W159" s="31">
        <v>0.99</v>
      </c>
      <c r="X159" s="38" t="s">
        <v>25</v>
      </c>
    </row>
    <row r="160" spans="1:24">
      <c r="A160" s="26" t="s">
        <v>7335</v>
      </c>
      <c r="B160" s="26" t="s">
        <v>7335</v>
      </c>
      <c r="C160" s="26" t="s">
        <v>7336</v>
      </c>
      <c r="D160" s="27">
        <v>41.2</v>
      </c>
      <c r="E160" s="28">
        <v>300</v>
      </c>
      <c r="F160" s="29">
        <v>4.9800000000000004</v>
      </c>
      <c r="G160" s="29">
        <v>4.68</v>
      </c>
      <c r="H160" s="30">
        <v>7.3000000000000001E-3</v>
      </c>
      <c r="I160" s="31">
        <v>9.0500000000000007</v>
      </c>
      <c r="J160" s="31">
        <v>8.82</v>
      </c>
      <c r="K160" s="31">
        <v>3.71</v>
      </c>
      <c r="L160" s="31">
        <v>3.78</v>
      </c>
      <c r="M160" s="28">
        <v>458</v>
      </c>
      <c r="N160" s="31">
        <v>0.18</v>
      </c>
      <c r="O160" s="31">
        <v>0.59</v>
      </c>
      <c r="P160" s="28">
        <v>1523</v>
      </c>
      <c r="Q160" s="31">
        <v>0.34</v>
      </c>
      <c r="R160" s="31">
        <v>0.84</v>
      </c>
      <c r="S160" s="28">
        <v>3089</v>
      </c>
      <c r="T160" s="31">
        <v>0.5</v>
      </c>
      <c r="U160" s="31">
        <v>1.01</v>
      </c>
      <c r="V160" s="28">
        <v>6179</v>
      </c>
      <c r="W160" s="31">
        <v>1.01</v>
      </c>
      <c r="X160" s="38" t="s">
        <v>25</v>
      </c>
    </row>
    <row r="161" spans="1:24">
      <c r="A161" s="26" t="s">
        <v>7336</v>
      </c>
      <c r="B161" s="26" t="s">
        <v>7336</v>
      </c>
      <c r="C161" s="26" t="s">
        <v>7337</v>
      </c>
      <c r="D161" s="27">
        <v>59.5</v>
      </c>
      <c r="E161" s="28">
        <v>300</v>
      </c>
      <c r="F161" s="29">
        <v>4.68</v>
      </c>
      <c r="G161" s="29">
        <v>4.32</v>
      </c>
      <c r="H161" s="30">
        <v>6.1000000000000004E-3</v>
      </c>
      <c r="I161" s="31">
        <v>8.82</v>
      </c>
      <c r="J161" s="31">
        <v>8.69</v>
      </c>
      <c r="K161" s="31">
        <v>3.78</v>
      </c>
      <c r="L161" s="31">
        <v>4.01</v>
      </c>
      <c r="M161" s="28">
        <v>458</v>
      </c>
      <c r="N161" s="31">
        <v>0.19</v>
      </c>
      <c r="O161" s="31">
        <v>0.55000000000000004</v>
      </c>
      <c r="P161" s="28">
        <v>1523</v>
      </c>
      <c r="Q161" s="31">
        <v>0.36</v>
      </c>
      <c r="R161" s="31">
        <v>0.78</v>
      </c>
      <c r="S161" s="28">
        <v>2816</v>
      </c>
      <c r="T161" s="31">
        <v>0.5</v>
      </c>
      <c r="U161" s="31">
        <v>0.92</v>
      </c>
      <c r="V161" s="28">
        <v>5632</v>
      </c>
      <c r="W161" s="31">
        <v>0.92</v>
      </c>
      <c r="X161" s="38" t="s">
        <v>25</v>
      </c>
    </row>
    <row r="162" spans="1:24">
      <c r="A162" s="26" t="s">
        <v>7338</v>
      </c>
      <c r="B162" s="26" t="s">
        <v>7338</v>
      </c>
      <c r="C162" s="26" t="s">
        <v>7339</v>
      </c>
      <c r="D162" s="27">
        <v>44</v>
      </c>
      <c r="E162" s="28">
        <v>300</v>
      </c>
      <c r="F162" s="29">
        <v>5.38</v>
      </c>
      <c r="G162" s="29">
        <v>5.0599999999999996</v>
      </c>
      <c r="H162" s="30">
        <v>7.3000000000000001E-3</v>
      </c>
      <c r="I162" s="31">
        <v>8.6199999999999992</v>
      </c>
      <c r="J162" s="31">
        <v>8.5500000000000007</v>
      </c>
      <c r="K162" s="31">
        <v>2.88</v>
      </c>
      <c r="L162" s="31">
        <v>3.13</v>
      </c>
      <c r="M162" s="28">
        <v>181</v>
      </c>
      <c r="N162" s="31">
        <v>0.12</v>
      </c>
      <c r="O162" s="31">
        <v>0.45</v>
      </c>
      <c r="P162" s="28">
        <v>641</v>
      </c>
      <c r="Q162" s="31">
        <v>0.22</v>
      </c>
      <c r="R162" s="31">
        <v>0.65</v>
      </c>
      <c r="S162" s="28">
        <v>3088</v>
      </c>
      <c r="T162" s="31">
        <v>0.5</v>
      </c>
      <c r="U162" s="31">
        <v>1.01</v>
      </c>
      <c r="V162" s="28">
        <v>6175</v>
      </c>
      <c r="W162" s="31">
        <v>1.01</v>
      </c>
      <c r="X162" s="38" t="s">
        <v>25</v>
      </c>
    </row>
    <row r="163" spans="1:24">
      <c r="A163" s="26" t="s">
        <v>7339</v>
      </c>
      <c r="B163" s="26" t="s">
        <v>7339</v>
      </c>
      <c r="C163" s="26" t="s">
        <v>7337</v>
      </c>
      <c r="D163" s="27">
        <v>41.3</v>
      </c>
      <c r="E163" s="28">
        <v>300</v>
      </c>
      <c r="F163" s="29">
        <v>5.05</v>
      </c>
      <c r="G163" s="29">
        <v>4.76</v>
      </c>
      <c r="H163" s="30">
        <v>7.0000000000000001E-3</v>
      </c>
      <c r="I163" s="31">
        <v>8.5500000000000007</v>
      </c>
      <c r="J163" s="31">
        <v>8.69</v>
      </c>
      <c r="K163" s="31">
        <v>3.14</v>
      </c>
      <c r="L163" s="31">
        <v>3.57</v>
      </c>
      <c r="M163" s="28">
        <v>181</v>
      </c>
      <c r="N163" s="31">
        <v>0.12</v>
      </c>
      <c r="O163" s="31">
        <v>0.44</v>
      </c>
      <c r="P163" s="28">
        <v>641</v>
      </c>
      <c r="Q163" s="31">
        <v>0.22</v>
      </c>
      <c r="R163" s="31">
        <v>0.65</v>
      </c>
      <c r="S163" s="28">
        <v>3034</v>
      </c>
      <c r="T163" s="31">
        <v>0.5</v>
      </c>
      <c r="U163" s="31">
        <v>0.99</v>
      </c>
      <c r="V163" s="28">
        <v>6068</v>
      </c>
      <c r="W163" s="31">
        <v>0.99</v>
      </c>
      <c r="X163" s="38" t="s">
        <v>25</v>
      </c>
    </row>
    <row r="164" spans="1:24">
      <c r="A164" s="26" t="s">
        <v>7337</v>
      </c>
      <c r="B164" s="26" t="s">
        <v>7337</v>
      </c>
      <c r="C164" s="26" t="s">
        <v>7340</v>
      </c>
      <c r="D164" s="27">
        <v>45.7</v>
      </c>
      <c r="E164" s="28">
        <v>300</v>
      </c>
      <c r="F164" s="29">
        <v>4.32</v>
      </c>
      <c r="G164" s="29">
        <v>3.95</v>
      </c>
      <c r="H164" s="30">
        <v>8.0999999999999996E-3</v>
      </c>
      <c r="I164" s="31">
        <v>8.69</v>
      </c>
      <c r="J164" s="31">
        <v>8.57</v>
      </c>
      <c r="K164" s="31">
        <v>4.01</v>
      </c>
      <c r="L164" s="31">
        <v>4.26</v>
      </c>
      <c r="M164" s="28">
        <v>713</v>
      </c>
      <c r="N164" s="31">
        <v>0.22</v>
      </c>
      <c r="O164" s="31">
        <v>0.7</v>
      </c>
      <c r="P164" s="28">
        <v>2278</v>
      </c>
      <c r="Q164" s="31">
        <v>0.41</v>
      </c>
      <c r="R164" s="31">
        <v>0.97</v>
      </c>
      <c r="S164" s="28">
        <v>3258</v>
      </c>
      <c r="T164" s="31">
        <v>0.5</v>
      </c>
      <c r="U164" s="31">
        <v>1.07</v>
      </c>
      <c r="V164" s="28">
        <v>6515</v>
      </c>
      <c r="W164" s="31">
        <v>1.07</v>
      </c>
      <c r="X164" s="38" t="s">
        <v>25</v>
      </c>
    </row>
    <row r="165" spans="1:24">
      <c r="A165" s="26" t="s">
        <v>7340</v>
      </c>
      <c r="B165" s="26" t="s">
        <v>7340</v>
      </c>
      <c r="C165" s="26" t="s">
        <v>7341</v>
      </c>
      <c r="D165" s="27">
        <v>39.9</v>
      </c>
      <c r="E165" s="28">
        <v>300</v>
      </c>
      <c r="F165" s="29">
        <v>3.95</v>
      </c>
      <c r="G165" s="29">
        <v>3.65</v>
      </c>
      <c r="H165" s="30">
        <v>7.4999999999999997E-3</v>
      </c>
      <c r="I165" s="31">
        <v>8.57</v>
      </c>
      <c r="J165" s="31">
        <v>8.6999999999999993</v>
      </c>
      <c r="K165" s="31">
        <v>4.26</v>
      </c>
      <c r="L165" s="31">
        <v>4.6900000000000004</v>
      </c>
      <c r="M165" s="28">
        <v>713</v>
      </c>
      <c r="N165" s="31">
        <v>0.23</v>
      </c>
      <c r="O165" s="31">
        <v>0.68</v>
      </c>
      <c r="P165" s="28">
        <v>2278</v>
      </c>
      <c r="Q165" s="31">
        <v>0.42</v>
      </c>
      <c r="R165" s="31">
        <v>0.95</v>
      </c>
      <c r="S165" s="28">
        <v>3139</v>
      </c>
      <c r="T165" s="31">
        <v>0.5</v>
      </c>
      <c r="U165" s="31">
        <v>1.03</v>
      </c>
      <c r="V165" s="28">
        <v>6279</v>
      </c>
      <c r="W165" s="31">
        <v>1.03</v>
      </c>
      <c r="X165" s="38" t="s">
        <v>25</v>
      </c>
    </row>
    <row r="166" spans="1:24">
      <c r="A166" s="26" t="s">
        <v>7341</v>
      </c>
      <c r="B166" s="26" t="s">
        <v>7341</v>
      </c>
      <c r="C166" s="26" t="s">
        <v>7342</v>
      </c>
      <c r="D166" s="27">
        <v>43.9</v>
      </c>
      <c r="E166" s="28">
        <v>300</v>
      </c>
      <c r="F166" s="29">
        <v>3.65</v>
      </c>
      <c r="G166" s="29">
        <v>3.35</v>
      </c>
      <c r="H166" s="30">
        <v>6.7999999999999996E-3</v>
      </c>
      <c r="I166" s="31">
        <v>8.6999999999999993</v>
      </c>
      <c r="J166" s="31">
        <v>8.7100000000000009</v>
      </c>
      <c r="K166" s="31">
        <v>4.6900000000000004</v>
      </c>
      <c r="L166" s="31">
        <v>5</v>
      </c>
      <c r="M166" s="28">
        <v>747</v>
      </c>
      <c r="N166" s="31">
        <v>0.24</v>
      </c>
      <c r="O166" s="31">
        <v>0.67</v>
      </c>
      <c r="P166" s="28">
        <v>2377</v>
      </c>
      <c r="Q166" s="31">
        <v>0.44</v>
      </c>
      <c r="R166" s="31">
        <v>0.92</v>
      </c>
      <c r="S166" s="28">
        <v>2993</v>
      </c>
      <c r="T166" s="31">
        <v>0.5</v>
      </c>
      <c r="U166" s="31">
        <v>0.98</v>
      </c>
      <c r="V166" s="28">
        <v>5986</v>
      </c>
      <c r="W166" s="31">
        <v>0.98</v>
      </c>
      <c r="X166" s="38" t="s">
        <v>25</v>
      </c>
    </row>
    <row r="167" spans="1:24">
      <c r="A167" s="26" t="s">
        <v>7342</v>
      </c>
      <c r="B167" s="26" t="s">
        <v>7342</v>
      </c>
      <c r="C167" s="26" t="s">
        <v>7343</v>
      </c>
      <c r="D167" s="27">
        <v>14.2</v>
      </c>
      <c r="E167" s="28">
        <v>300</v>
      </c>
      <c r="F167" s="29">
        <v>3.32</v>
      </c>
      <c r="G167" s="29">
        <v>3.21</v>
      </c>
      <c r="H167" s="30">
        <v>7.7000000000000002E-3</v>
      </c>
      <c r="I167" s="31">
        <v>8.7100000000000009</v>
      </c>
      <c r="J167" s="31">
        <v>8.76</v>
      </c>
      <c r="K167" s="31">
        <v>5.03</v>
      </c>
      <c r="L167" s="31">
        <v>5.19</v>
      </c>
      <c r="M167" s="28">
        <v>747</v>
      </c>
      <c r="N167" s="31">
        <v>0.23</v>
      </c>
      <c r="O167" s="31">
        <v>0.7</v>
      </c>
      <c r="P167" s="28">
        <v>2377</v>
      </c>
      <c r="Q167" s="31">
        <v>0.42</v>
      </c>
      <c r="R167" s="31">
        <v>0.97</v>
      </c>
      <c r="S167" s="28">
        <v>3187</v>
      </c>
      <c r="T167" s="31">
        <v>0.5</v>
      </c>
      <c r="U167" s="31">
        <v>1.04</v>
      </c>
      <c r="V167" s="28">
        <v>6373</v>
      </c>
      <c r="W167" s="31">
        <v>1.04</v>
      </c>
      <c r="X167" s="38" t="s">
        <v>25</v>
      </c>
    </row>
    <row r="168" spans="1:24">
      <c r="A168" s="26" t="s">
        <v>7343</v>
      </c>
      <c r="B168" s="26" t="s">
        <v>7343</v>
      </c>
      <c r="C168" s="26" t="s">
        <v>7344</v>
      </c>
      <c r="D168" s="27">
        <v>34.9</v>
      </c>
      <c r="E168" s="28">
        <v>300</v>
      </c>
      <c r="F168" s="29">
        <v>1.21</v>
      </c>
      <c r="G168" s="29">
        <v>1</v>
      </c>
      <c r="H168" s="30">
        <v>6.0000000000000001E-3</v>
      </c>
      <c r="I168" s="31">
        <v>8.76</v>
      </c>
      <c r="J168" s="31">
        <v>9.06</v>
      </c>
      <c r="K168" s="31">
        <v>7.19</v>
      </c>
      <c r="L168" s="31">
        <v>7.7</v>
      </c>
      <c r="M168" s="28">
        <v>747</v>
      </c>
      <c r="N168" s="31">
        <v>0.25</v>
      </c>
      <c r="O168" s="31">
        <v>0.64</v>
      </c>
      <c r="P168" s="28">
        <v>2377</v>
      </c>
      <c r="Q168" s="31">
        <v>0.45</v>
      </c>
      <c r="R168" s="31">
        <v>0.88</v>
      </c>
      <c r="S168" s="28">
        <v>2808</v>
      </c>
      <c r="T168" s="31">
        <v>0.5</v>
      </c>
      <c r="U168" s="31">
        <v>0.92</v>
      </c>
      <c r="V168" s="28">
        <v>5617</v>
      </c>
      <c r="W168" s="31">
        <v>0.92</v>
      </c>
      <c r="X168" s="38" t="s">
        <v>25</v>
      </c>
    </row>
    <row r="169" spans="1:24">
      <c r="A169" s="26" t="s">
        <v>7345</v>
      </c>
      <c r="B169" s="26" t="s">
        <v>7345</v>
      </c>
      <c r="C169" s="26" t="s">
        <v>7346</v>
      </c>
      <c r="D169" s="27">
        <v>40.4</v>
      </c>
      <c r="E169" s="28">
        <v>300</v>
      </c>
      <c r="F169" s="29">
        <v>5.8</v>
      </c>
      <c r="G169" s="29">
        <v>5.57</v>
      </c>
      <c r="H169" s="30">
        <v>5.7000000000000002E-3</v>
      </c>
      <c r="I169" s="31">
        <v>8.65</v>
      </c>
      <c r="J169" s="31">
        <v>8.51</v>
      </c>
      <c r="K169" s="31">
        <v>2.4900000000000002</v>
      </c>
      <c r="L169" s="31">
        <v>2.58</v>
      </c>
      <c r="M169" s="28">
        <v>116</v>
      </c>
      <c r="N169" s="31">
        <v>0.1</v>
      </c>
      <c r="O169" s="31">
        <v>0.36</v>
      </c>
      <c r="P169" s="28">
        <v>422</v>
      </c>
      <c r="Q169" s="31">
        <v>0.19</v>
      </c>
      <c r="R169" s="31">
        <v>0.53</v>
      </c>
      <c r="S169" s="28">
        <v>2732</v>
      </c>
      <c r="T169" s="31">
        <v>0.5</v>
      </c>
      <c r="U169" s="31">
        <v>0.89</v>
      </c>
      <c r="V169" s="28">
        <v>5463</v>
      </c>
      <c r="W169" s="31">
        <v>0.89</v>
      </c>
      <c r="X169" s="38" t="s">
        <v>25</v>
      </c>
    </row>
    <row r="170" spans="1:24">
      <c r="A170" s="26" t="s">
        <v>7346</v>
      </c>
      <c r="B170" s="26" t="s">
        <v>7346</v>
      </c>
      <c r="C170" s="26" t="s">
        <v>7347</v>
      </c>
      <c r="D170" s="27">
        <v>40.6</v>
      </c>
      <c r="E170" s="28">
        <v>300</v>
      </c>
      <c r="F170" s="29">
        <v>5.56</v>
      </c>
      <c r="G170" s="29">
        <v>5.31</v>
      </c>
      <c r="H170" s="30">
        <v>6.1999999999999998E-3</v>
      </c>
      <c r="I170" s="31">
        <v>8.51</v>
      </c>
      <c r="J170" s="31">
        <v>8.39</v>
      </c>
      <c r="K170" s="31">
        <v>2.59</v>
      </c>
      <c r="L170" s="31">
        <v>2.72</v>
      </c>
      <c r="M170" s="28">
        <v>116</v>
      </c>
      <c r="N170" s="31">
        <v>0.1</v>
      </c>
      <c r="O170" s="31">
        <v>0.37</v>
      </c>
      <c r="P170" s="28">
        <v>422</v>
      </c>
      <c r="Q170" s="31">
        <v>0.18</v>
      </c>
      <c r="R170" s="31">
        <v>0.55000000000000004</v>
      </c>
      <c r="S170" s="28">
        <v>2841</v>
      </c>
      <c r="T170" s="31">
        <v>0.5</v>
      </c>
      <c r="U170" s="31">
        <v>0.93</v>
      </c>
      <c r="V170" s="28">
        <v>5682</v>
      </c>
      <c r="W170" s="31">
        <v>0.93</v>
      </c>
      <c r="X170" s="38" t="s">
        <v>25</v>
      </c>
    </row>
    <row r="171" spans="1:24">
      <c r="A171" s="26" t="s">
        <v>7347</v>
      </c>
      <c r="B171" s="26" t="s">
        <v>7347</v>
      </c>
      <c r="C171" s="26" t="s">
        <v>7348</v>
      </c>
      <c r="D171" s="27">
        <v>41.9</v>
      </c>
      <c r="E171" s="28">
        <v>300</v>
      </c>
      <c r="F171" s="29">
        <v>5.26</v>
      </c>
      <c r="G171" s="29">
        <v>5.0599999999999996</v>
      </c>
      <c r="H171" s="30">
        <v>4.7999999999999996E-3</v>
      </c>
      <c r="I171" s="31">
        <v>8.39</v>
      </c>
      <c r="J171" s="31">
        <v>8.2200000000000006</v>
      </c>
      <c r="K171" s="31">
        <v>2.77</v>
      </c>
      <c r="L171" s="31">
        <v>2.8</v>
      </c>
      <c r="M171" s="28">
        <v>385</v>
      </c>
      <c r="N171" s="31">
        <v>0.19</v>
      </c>
      <c r="O171" s="31">
        <v>0.48</v>
      </c>
      <c r="P171" s="28">
        <v>1299</v>
      </c>
      <c r="Q171" s="31">
        <v>0.35</v>
      </c>
      <c r="R171" s="31">
        <v>0.69</v>
      </c>
      <c r="S171" s="28">
        <v>2501</v>
      </c>
      <c r="T171" s="31">
        <v>0.5</v>
      </c>
      <c r="U171" s="31">
        <v>0.82</v>
      </c>
      <c r="V171" s="28">
        <v>5003</v>
      </c>
      <c r="W171" s="31">
        <v>0.82</v>
      </c>
      <c r="X171" s="38" t="s">
        <v>25</v>
      </c>
    </row>
    <row r="172" spans="1:24">
      <c r="A172" s="26" t="s">
        <v>7348</v>
      </c>
      <c r="B172" s="26" t="s">
        <v>7348</v>
      </c>
      <c r="C172" s="26" t="s">
        <v>7349</v>
      </c>
      <c r="D172" s="27">
        <v>41</v>
      </c>
      <c r="E172" s="28">
        <v>300</v>
      </c>
      <c r="F172" s="29">
        <v>5.05</v>
      </c>
      <c r="G172" s="29">
        <v>4.8</v>
      </c>
      <c r="H172" s="30">
        <v>6.1000000000000004E-3</v>
      </c>
      <c r="I172" s="31">
        <v>8.2200000000000006</v>
      </c>
      <c r="J172" s="31">
        <v>8.19</v>
      </c>
      <c r="K172" s="31">
        <v>2.81</v>
      </c>
      <c r="L172" s="31">
        <v>3.03</v>
      </c>
      <c r="M172" s="28">
        <v>385</v>
      </c>
      <c r="N172" s="31">
        <v>0.18</v>
      </c>
      <c r="O172" s="31">
        <v>0.53</v>
      </c>
      <c r="P172" s="28">
        <v>1299</v>
      </c>
      <c r="Q172" s="31">
        <v>0.33</v>
      </c>
      <c r="R172" s="31">
        <v>0.75</v>
      </c>
      <c r="S172" s="28">
        <v>2827</v>
      </c>
      <c r="T172" s="31">
        <v>0.5</v>
      </c>
      <c r="U172" s="31">
        <v>0.93</v>
      </c>
      <c r="V172" s="28">
        <v>5654</v>
      </c>
      <c r="W172" s="31">
        <v>0.93</v>
      </c>
      <c r="X172" s="38" t="s">
        <v>25</v>
      </c>
    </row>
    <row r="173" spans="1:24">
      <c r="A173" s="26" t="s">
        <v>7350</v>
      </c>
      <c r="B173" s="26" t="s">
        <v>7350</v>
      </c>
      <c r="C173" s="26" t="s">
        <v>7351</v>
      </c>
      <c r="D173" s="27">
        <v>45.4</v>
      </c>
      <c r="E173" s="28">
        <v>300</v>
      </c>
      <c r="F173" s="29">
        <v>5.37</v>
      </c>
      <c r="G173" s="29">
        <v>5.03</v>
      </c>
      <c r="H173" s="30">
        <v>7.4999999999999997E-3</v>
      </c>
      <c r="I173" s="31">
        <v>8.2899999999999991</v>
      </c>
      <c r="J173" s="31">
        <v>8.2100000000000009</v>
      </c>
      <c r="K173" s="31">
        <v>2.56</v>
      </c>
      <c r="L173" s="31">
        <v>2.82</v>
      </c>
      <c r="M173" s="28">
        <v>129</v>
      </c>
      <c r="N173" s="31">
        <v>0.1</v>
      </c>
      <c r="O173" s="31">
        <v>0.41</v>
      </c>
      <c r="P173" s="28">
        <v>466</v>
      </c>
      <c r="Q173" s="31">
        <v>0.18</v>
      </c>
      <c r="R173" s="31">
        <v>0.6</v>
      </c>
      <c r="S173" s="28">
        <v>3133</v>
      </c>
      <c r="T173" s="31">
        <v>0.5</v>
      </c>
      <c r="U173" s="31">
        <v>1.03</v>
      </c>
      <c r="V173" s="28">
        <v>6266</v>
      </c>
      <c r="W173" s="31">
        <v>1.03</v>
      </c>
      <c r="X173" s="38" t="s">
        <v>25</v>
      </c>
    </row>
    <row r="174" spans="1:24">
      <c r="A174" s="26" t="s">
        <v>7351</v>
      </c>
      <c r="B174" s="26" t="s">
        <v>7351</v>
      </c>
      <c r="C174" s="26" t="s">
        <v>7349</v>
      </c>
      <c r="D174" s="27">
        <v>46.2</v>
      </c>
      <c r="E174" s="28">
        <v>300</v>
      </c>
      <c r="F174" s="29">
        <v>5.05</v>
      </c>
      <c r="G174" s="29">
        <v>4.75</v>
      </c>
      <c r="H174" s="30">
        <v>6.4999999999999997E-3</v>
      </c>
      <c r="I174" s="31">
        <v>8.2100000000000009</v>
      </c>
      <c r="J174" s="31">
        <v>8.19</v>
      </c>
      <c r="K174" s="31">
        <v>2.8</v>
      </c>
      <c r="L174" s="31">
        <v>3.08</v>
      </c>
      <c r="M174" s="28">
        <v>137</v>
      </c>
      <c r="N174" s="31">
        <v>0.11</v>
      </c>
      <c r="O174" s="31">
        <v>0.4</v>
      </c>
      <c r="P174" s="28">
        <v>493</v>
      </c>
      <c r="Q174" s="31">
        <v>0.2</v>
      </c>
      <c r="R174" s="31">
        <v>0.57999999999999996</v>
      </c>
      <c r="S174" s="28">
        <v>2917</v>
      </c>
      <c r="T174" s="31">
        <v>0.5</v>
      </c>
      <c r="U174" s="31">
        <v>0.96</v>
      </c>
      <c r="V174" s="28">
        <v>5835</v>
      </c>
      <c r="W174" s="31">
        <v>0.96</v>
      </c>
      <c r="X174" s="38" t="s">
        <v>25</v>
      </c>
    </row>
    <row r="175" spans="1:24">
      <c r="A175" s="26" t="s">
        <v>7349</v>
      </c>
      <c r="B175" s="26" t="s">
        <v>7349</v>
      </c>
      <c r="C175" s="26" t="s">
        <v>7352</v>
      </c>
      <c r="D175" s="27">
        <v>47.9</v>
      </c>
      <c r="E175" s="28">
        <v>300</v>
      </c>
      <c r="F175" s="29">
        <v>4.75</v>
      </c>
      <c r="G175" s="29">
        <v>4.57</v>
      </c>
      <c r="H175" s="30">
        <v>3.8E-3</v>
      </c>
      <c r="I175" s="31">
        <v>8.19</v>
      </c>
      <c r="J175" s="31">
        <v>8.1199999999999992</v>
      </c>
      <c r="K175" s="31">
        <v>3.08</v>
      </c>
      <c r="L175" s="31">
        <v>3.19</v>
      </c>
      <c r="M175" s="28">
        <v>625</v>
      </c>
      <c r="N175" s="31">
        <v>0.25</v>
      </c>
      <c r="O175" s="31">
        <v>0.51</v>
      </c>
      <c r="P175" s="28">
        <v>2025</v>
      </c>
      <c r="Q175" s="31">
        <v>0.47</v>
      </c>
      <c r="R175" s="31">
        <v>0.71</v>
      </c>
      <c r="S175" s="28">
        <v>2219</v>
      </c>
      <c r="T175" s="31">
        <v>0.5</v>
      </c>
      <c r="U175" s="31">
        <v>0.73</v>
      </c>
      <c r="V175" s="28">
        <v>4439</v>
      </c>
      <c r="W175" s="31">
        <v>0.73</v>
      </c>
      <c r="X175" s="38" t="s">
        <v>25</v>
      </c>
    </row>
    <row r="176" spans="1:24">
      <c r="A176" s="26" t="s">
        <v>7352</v>
      </c>
      <c r="B176" s="26" t="s">
        <v>7352</v>
      </c>
      <c r="C176" s="26" t="s">
        <v>7353</v>
      </c>
      <c r="D176" s="27">
        <v>42.2</v>
      </c>
      <c r="E176" s="28">
        <v>300</v>
      </c>
      <c r="F176" s="29">
        <v>4.57</v>
      </c>
      <c r="G176" s="29">
        <v>4.4000000000000004</v>
      </c>
      <c r="H176" s="30">
        <v>4.0000000000000001E-3</v>
      </c>
      <c r="I176" s="31">
        <v>8.1199999999999992</v>
      </c>
      <c r="J176" s="31">
        <v>8.0399999999999991</v>
      </c>
      <c r="K176" s="31">
        <v>3.19</v>
      </c>
      <c r="L176" s="31">
        <v>3.28</v>
      </c>
      <c r="M176" s="28">
        <v>625</v>
      </c>
      <c r="N176" s="31">
        <v>0.25</v>
      </c>
      <c r="O176" s="31">
        <v>0.53</v>
      </c>
      <c r="P176" s="28">
        <v>2025</v>
      </c>
      <c r="Q176" s="31">
        <v>0.46</v>
      </c>
      <c r="R176" s="31">
        <v>0.73</v>
      </c>
      <c r="S176" s="28">
        <v>2298</v>
      </c>
      <c r="T176" s="31">
        <v>0.5</v>
      </c>
      <c r="U176" s="31">
        <v>0.75</v>
      </c>
      <c r="V176" s="28">
        <v>4596</v>
      </c>
      <c r="W176" s="31">
        <v>0.75</v>
      </c>
      <c r="X176" s="38" t="s">
        <v>25</v>
      </c>
    </row>
    <row r="177" spans="1:24">
      <c r="A177" s="26" t="s">
        <v>7353</v>
      </c>
      <c r="B177" s="26" t="s">
        <v>7353</v>
      </c>
      <c r="C177" s="26" t="s">
        <v>7354</v>
      </c>
      <c r="D177" s="27">
        <v>50</v>
      </c>
      <c r="E177" s="28">
        <v>300</v>
      </c>
      <c r="F177" s="29">
        <v>4.3899999999999997</v>
      </c>
      <c r="G177" s="29">
        <v>4.2300000000000004</v>
      </c>
      <c r="H177" s="30">
        <v>3.2000000000000002E-3</v>
      </c>
      <c r="I177" s="31">
        <v>8.0399999999999991</v>
      </c>
      <c r="J177" s="31">
        <v>8.18</v>
      </c>
      <c r="K177" s="31">
        <v>3.29</v>
      </c>
      <c r="L177" s="31">
        <v>3.59</v>
      </c>
      <c r="M177" s="28">
        <v>924</v>
      </c>
      <c r="N177" s="31">
        <v>0.32</v>
      </c>
      <c r="O177" s="31">
        <v>0.54</v>
      </c>
      <c r="P177" s="28">
        <v>2881</v>
      </c>
      <c r="Q177" s="31">
        <v>0.62</v>
      </c>
      <c r="R177" s="31">
        <v>0.73</v>
      </c>
      <c r="S177" s="28">
        <v>2048</v>
      </c>
      <c r="T177" s="31">
        <v>0.5</v>
      </c>
      <c r="U177" s="31">
        <v>0.67</v>
      </c>
      <c r="V177" s="28">
        <v>4096</v>
      </c>
      <c r="W177" s="31">
        <v>0.67</v>
      </c>
      <c r="X177" s="38" t="s">
        <v>25</v>
      </c>
    </row>
    <row r="178" spans="1:24">
      <c r="A178" s="26" t="s">
        <v>7354</v>
      </c>
      <c r="B178" s="26" t="s">
        <v>7354</v>
      </c>
      <c r="C178" s="26" t="s">
        <v>7355</v>
      </c>
      <c r="D178" s="27">
        <v>52.3</v>
      </c>
      <c r="E178" s="28">
        <v>300</v>
      </c>
      <c r="F178" s="29">
        <v>4.22</v>
      </c>
      <c r="G178" s="29">
        <v>4.0199999999999996</v>
      </c>
      <c r="H178" s="30">
        <v>3.8E-3</v>
      </c>
      <c r="I178" s="31">
        <v>8.18</v>
      </c>
      <c r="J178" s="31">
        <v>8.2899999999999991</v>
      </c>
      <c r="K178" s="31">
        <v>3.6</v>
      </c>
      <c r="L178" s="31">
        <v>3.91</v>
      </c>
      <c r="M178" s="28">
        <v>924</v>
      </c>
      <c r="N178" s="31">
        <v>0.31</v>
      </c>
      <c r="O178" s="31">
        <v>0.57999999999999996</v>
      </c>
      <c r="P178" s="28">
        <v>2881</v>
      </c>
      <c r="Q178" s="31">
        <v>0.57999999999999996</v>
      </c>
      <c r="R178" s="31">
        <v>0.78</v>
      </c>
      <c r="S178" s="28">
        <v>2239</v>
      </c>
      <c r="T178" s="31">
        <v>0.5</v>
      </c>
      <c r="U178" s="31">
        <v>0.73</v>
      </c>
      <c r="V178" s="28">
        <v>4478</v>
      </c>
      <c r="W178" s="31">
        <v>0.73</v>
      </c>
      <c r="X178" s="38" t="s">
        <v>25</v>
      </c>
    </row>
    <row r="179" spans="1:24">
      <c r="A179" s="26" t="s">
        <v>7355</v>
      </c>
      <c r="B179" s="26" t="s">
        <v>7355</v>
      </c>
      <c r="C179" s="26" t="s">
        <v>7356</v>
      </c>
      <c r="D179" s="27">
        <v>43</v>
      </c>
      <c r="E179" s="28">
        <v>300</v>
      </c>
      <c r="F179" s="29">
        <v>4.01</v>
      </c>
      <c r="G179" s="29">
        <v>3.84</v>
      </c>
      <c r="H179" s="30">
        <v>4.0000000000000001E-3</v>
      </c>
      <c r="I179" s="31">
        <v>8.2899999999999991</v>
      </c>
      <c r="J179" s="31">
        <v>8.4600000000000009</v>
      </c>
      <c r="K179" s="31">
        <v>3.92</v>
      </c>
      <c r="L179" s="31">
        <v>4.26</v>
      </c>
      <c r="M179" s="28">
        <v>931</v>
      </c>
      <c r="N179" s="31">
        <v>0.31</v>
      </c>
      <c r="O179" s="31">
        <v>0.59</v>
      </c>
      <c r="P179" s="28">
        <v>2900</v>
      </c>
      <c r="Q179" s="31">
        <v>0.57999999999999996</v>
      </c>
      <c r="R179" s="31">
        <v>0.79</v>
      </c>
      <c r="S179" s="28">
        <v>2276</v>
      </c>
      <c r="T179" s="31">
        <v>0.5</v>
      </c>
      <c r="U179" s="31">
        <v>0.75</v>
      </c>
      <c r="V179" s="28">
        <v>4553</v>
      </c>
      <c r="W179" s="31">
        <v>0.75</v>
      </c>
      <c r="X179" s="38" t="s">
        <v>25</v>
      </c>
    </row>
    <row r="180" spans="1:24">
      <c r="A180" s="26" t="s">
        <v>7357</v>
      </c>
      <c r="B180" s="26" t="s">
        <v>7357</v>
      </c>
      <c r="C180" s="26" t="s">
        <v>7358</v>
      </c>
      <c r="D180" s="27">
        <v>40.299999999999997</v>
      </c>
      <c r="E180" s="28">
        <v>300</v>
      </c>
      <c r="F180" s="29">
        <v>5.25</v>
      </c>
      <c r="G180" s="29">
        <v>4.97</v>
      </c>
      <c r="H180" s="30">
        <v>6.8999999999999999E-3</v>
      </c>
      <c r="I180" s="31">
        <v>8.48</v>
      </c>
      <c r="J180" s="31">
        <v>8.57</v>
      </c>
      <c r="K180" s="31">
        <v>2.87</v>
      </c>
      <c r="L180" s="31">
        <v>3.24</v>
      </c>
      <c r="M180" s="28">
        <v>127</v>
      </c>
      <c r="N180" s="31">
        <v>0.1</v>
      </c>
      <c r="O180" s="31">
        <v>0.4</v>
      </c>
      <c r="P180" s="28">
        <v>458</v>
      </c>
      <c r="Q180" s="31">
        <v>0.19</v>
      </c>
      <c r="R180" s="31">
        <v>0.57999999999999996</v>
      </c>
      <c r="S180" s="28">
        <v>3018</v>
      </c>
      <c r="T180" s="31">
        <v>0.5</v>
      </c>
      <c r="U180" s="31">
        <v>0.99</v>
      </c>
      <c r="V180" s="28">
        <v>6036</v>
      </c>
      <c r="W180" s="31">
        <v>0.99</v>
      </c>
      <c r="X180" s="38" t="s">
        <v>25</v>
      </c>
    </row>
    <row r="181" spans="1:24">
      <c r="A181" s="26" t="s">
        <v>7358</v>
      </c>
      <c r="B181" s="26" t="s">
        <v>7358</v>
      </c>
      <c r="C181" s="26" t="s">
        <v>7359</v>
      </c>
      <c r="D181" s="27">
        <v>43</v>
      </c>
      <c r="E181" s="28">
        <v>300</v>
      </c>
      <c r="F181" s="29">
        <v>4.96</v>
      </c>
      <c r="G181" s="29">
        <v>4.66</v>
      </c>
      <c r="H181" s="30">
        <v>7.0000000000000001E-3</v>
      </c>
      <c r="I181" s="31">
        <v>8.57</v>
      </c>
      <c r="J181" s="31">
        <v>8.67</v>
      </c>
      <c r="K181" s="31">
        <v>3.25</v>
      </c>
      <c r="L181" s="31">
        <v>3.65</v>
      </c>
      <c r="M181" s="28">
        <v>127</v>
      </c>
      <c r="N181" s="31">
        <v>0.1</v>
      </c>
      <c r="O181" s="31">
        <v>0.4</v>
      </c>
      <c r="P181" s="28">
        <v>458</v>
      </c>
      <c r="Q181" s="31">
        <v>0.19</v>
      </c>
      <c r="R181" s="31">
        <v>0.57999999999999996</v>
      </c>
      <c r="S181" s="28">
        <v>3024</v>
      </c>
      <c r="T181" s="31">
        <v>0.5</v>
      </c>
      <c r="U181" s="31">
        <v>0.99</v>
      </c>
      <c r="V181" s="28">
        <v>6048</v>
      </c>
      <c r="W181" s="31">
        <v>0.99</v>
      </c>
      <c r="X181" s="38" t="s">
        <v>25</v>
      </c>
    </row>
    <row r="182" spans="1:24">
      <c r="A182" s="26" t="s">
        <v>7360</v>
      </c>
      <c r="B182" s="26" t="s">
        <v>7360</v>
      </c>
      <c r="C182" s="26" t="s">
        <v>7361</v>
      </c>
      <c r="D182" s="27">
        <v>30.4</v>
      </c>
      <c r="E182" s="28">
        <v>300</v>
      </c>
      <c r="F182" s="29">
        <v>5.46</v>
      </c>
      <c r="G182" s="29">
        <v>5.34</v>
      </c>
      <c r="H182" s="30">
        <v>3.8999999999999998E-3</v>
      </c>
      <c r="I182" s="31">
        <v>8.7799999999999994</v>
      </c>
      <c r="J182" s="31">
        <v>8.6999999999999993</v>
      </c>
      <c r="K182" s="31">
        <v>2.96</v>
      </c>
      <c r="L182" s="31">
        <v>3</v>
      </c>
      <c r="M182" s="28">
        <v>223</v>
      </c>
      <c r="N182" s="31">
        <v>0.15</v>
      </c>
      <c r="O182" s="31">
        <v>0.39</v>
      </c>
      <c r="P182" s="28">
        <v>782</v>
      </c>
      <c r="Q182" s="31">
        <v>0.28000000000000003</v>
      </c>
      <c r="R182" s="31">
        <v>0.56000000000000005</v>
      </c>
      <c r="S182" s="28">
        <v>2275</v>
      </c>
      <c r="T182" s="31">
        <v>0.5</v>
      </c>
      <c r="U182" s="31">
        <v>0.74</v>
      </c>
      <c r="V182" s="28">
        <v>4549</v>
      </c>
      <c r="W182" s="31">
        <v>0.74</v>
      </c>
      <c r="X182" s="38" t="s">
        <v>25</v>
      </c>
    </row>
    <row r="183" spans="1:24">
      <c r="A183" s="26" t="s">
        <v>7361</v>
      </c>
      <c r="B183" s="26" t="s">
        <v>7361</v>
      </c>
      <c r="C183" s="26" t="s">
        <v>7359</v>
      </c>
      <c r="D183" s="27">
        <v>45</v>
      </c>
      <c r="E183" s="28">
        <v>300</v>
      </c>
      <c r="F183" s="29">
        <v>4.84</v>
      </c>
      <c r="G183" s="29">
        <v>4.68</v>
      </c>
      <c r="H183" s="30">
        <v>3.5999999999999999E-3</v>
      </c>
      <c r="I183" s="31">
        <v>8.6999999999999993</v>
      </c>
      <c r="J183" s="31">
        <v>8.67</v>
      </c>
      <c r="K183" s="31">
        <v>3.5</v>
      </c>
      <c r="L183" s="31">
        <v>3.63</v>
      </c>
      <c r="M183" s="28">
        <v>223</v>
      </c>
      <c r="N183" s="31">
        <v>0.15</v>
      </c>
      <c r="O183" s="31">
        <v>0.37</v>
      </c>
      <c r="P183" s="28">
        <v>782</v>
      </c>
      <c r="Q183" s="31">
        <v>0.28999999999999998</v>
      </c>
      <c r="R183" s="31">
        <v>0.54</v>
      </c>
      <c r="S183" s="28">
        <v>2159</v>
      </c>
      <c r="T183" s="31">
        <v>0.5</v>
      </c>
      <c r="U183" s="31">
        <v>0.71</v>
      </c>
      <c r="V183" s="28">
        <v>4318</v>
      </c>
      <c r="W183" s="31">
        <v>0.71</v>
      </c>
      <c r="X183" s="38" t="s">
        <v>25</v>
      </c>
    </row>
    <row r="184" spans="1:24">
      <c r="A184" s="26" t="s">
        <v>7359</v>
      </c>
      <c r="B184" s="26" t="s">
        <v>7359</v>
      </c>
      <c r="C184" s="26" t="s">
        <v>7362</v>
      </c>
      <c r="D184" s="27">
        <v>40.5</v>
      </c>
      <c r="E184" s="28">
        <v>300</v>
      </c>
      <c r="F184" s="29">
        <v>4.6500000000000004</v>
      </c>
      <c r="G184" s="29">
        <v>4.49</v>
      </c>
      <c r="H184" s="30">
        <v>4.0000000000000001E-3</v>
      </c>
      <c r="I184" s="31">
        <v>8.67</v>
      </c>
      <c r="J184" s="31">
        <v>8.4700000000000006</v>
      </c>
      <c r="K184" s="31">
        <v>3.66</v>
      </c>
      <c r="L184" s="31">
        <v>3.62</v>
      </c>
      <c r="M184" s="28">
        <v>456</v>
      </c>
      <c r="N184" s="31">
        <v>0.21</v>
      </c>
      <c r="O184" s="31">
        <v>0.48</v>
      </c>
      <c r="P184" s="28">
        <v>1516</v>
      </c>
      <c r="Q184" s="31">
        <v>0.4</v>
      </c>
      <c r="R184" s="31">
        <v>0.67</v>
      </c>
      <c r="S184" s="28">
        <v>2276</v>
      </c>
      <c r="T184" s="31">
        <v>0.5</v>
      </c>
      <c r="U184" s="31">
        <v>0.75</v>
      </c>
      <c r="V184" s="28">
        <v>4551</v>
      </c>
      <c r="W184" s="31">
        <v>0.75</v>
      </c>
      <c r="X184" s="38" t="s">
        <v>25</v>
      </c>
    </row>
    <row r="185" spans="1:24">
      <c r="A185" s="26" t="s">
        <v>7363</v>
      </c>
      <c r="B185" s="26" t="s">
        <v>7363</v>
      </c>
      <c r="C185" s="26" t="s">
        <v>7364</v>
      </c>
      <c r="D185" s="27">
        <v>28</v>
      </c>
      <c r="E185" s="28">
        <v>300</v>
      </c>
      <c r="F185" s="29">
        <v>4.9800000000000004</v>
      </c>
      <c r="G185" s="29">
        <v>4.84</v>
      </c>
      <c r="H185" s="30">
        <v>5.0000000000000001E-3</v>
      </c>
      <c r="I185" s="31">
        <v>8.43</v>
      </c>
      <c r="J185" s="31">
        <v>8.5</v>
      </c>
      <c r="K185" s="31">
        <v>3.09</v>
      </c>
      <c r="L185" s="31">
        <v>3.3</v>
      </c>
      <c r="M185" s="28">
        <v>71</v>
      </c>
      <c r="N185" s="31">
        <v>0.08</v>
      </c>
      <c r="O185" s="31">
        <v>0.3</v>
      </c>
      <c r="P185" s="28">
        <v>264</v>
      </c>
      <c r="Q185" s="31">
        <v>0.15</v>
      </c>
      <c r="R185" s="31">
        <v>0.44</v>
      </c>
      <c r="S185" s="28">
        <v>2560</v>
      </c>
      <c r="T185" s="31">
        <v>0.5</v>
      </c>
      <c r="U185" s="31">
        <v>0.84</v>
      </c>
      <c r="V185" s="28">
        <v>5120</v>
      </c>
      <c r="W185" s="31">
        <v>0.84</v>
      </c>
      <c r="X185" s="38" t="s">
        <v>25</v>
      </c>
    </row>
    <row r="186" spans="1:24">
      <c r="A186" s="26" t="s">
        <v>7364</v>
      </c>
      <c r="B186" s="26" t="s">
        <v>7364</v>
      </c>
      <c r="C186" s="26" t="s">
        <v>7362</v>
      </c>
      <c r="D186" s="27">
        <v>41</v>
      </c>
      <c r="E186" s="28">
        <v>300</v>
      </c>
      <c r="F186" s="29">
        <v>4.78</v>
      </c>
      <c r="G186" s="29">
        <v>4.49</v>
      </c>
      <c r="H186" s="30">
        <v>7.1000000000000004E-3</v>
      </c>
      <c r="I186" s="31">
        <v>8.5</v>
      </c>
      <c r="J186" s="31">
        <v>8.4700000000000006</v>
      </c>
      <c r="K186" s="31">
        <v>3.36</v>
      </c>
      <c r="L186" s="31">
        <v>3.62</v>
      </c>
      <c r="M186" s="28">
        <v>71</v>
      </c>
      <c r="N186" s="31">
        <v>0.08</v>
      </c>
      <c r="O186" s="31">
        <v>0.34</v>
      </c>
      <c r="P186" s="28">
        <v>264</v>
      </c>
      <c r="Q186" s="31">
        <v>0.14000000000000001</v>
      </c>
      <c r="R186" s="31">
        <v>0.5</v>
      </c>
      <c r="S186" s="28">
        <v>3045</v>
      </c>
      <c r="T186" s="31">
        <v>0.5</v>
      </c>
      <c r="U186" s="31">
        <v>1</v>
      </c>
      <c r="V186" s="28">
        <v>6090</v>
      </c>
      <c r="W186" s="31">
        <v>1</v>
      </c>
      <c r="X186" s="38" t="s">
        <v>25</v>
      </c>
    </row>
    <row r="187" spans="1:24">
      <c r="A187" s="26" t="s">
        <v>7362</v>
      </c>
      <c r="B187" s="26" t="s">
        <v>7362</v>
      </c>
      <c r="C187" s="26" t="s">
        <v>7365</v>
      </c>
      <c r="D187" s="27">
        <v>51.7</v>
      </c>
      <c r="E187" s="28">
        <v>300</v>
      </c>
      <c r="F187" s="29">
        <v>4.4800000000000004</v>
      </c>
      <c r="G187" s="29">
        <v>4.29</v>
      </c>
      <c r="H187" s="30">
        <v>3.7000000000000002E-3</v>
      </c>
      <c r="I187" s="31">
        <v>8.4700000000000006</v>
      </c>
      <c r="J187" s="31">
        <v>8.57</v>
      </c>
      <c r="K187" s="31">
        <v>3.63</v>
      </c>
      <c r="L187" s="31">
        <v>3.92</v>
      </c>
      <c r="M187" s="28">
        <v>566</v>
      </c>
      <c r="N187" s="31">
        <v>0.24</v>
      </c>
      <c r="O187" s="31">
        <v>0.5</v>
      </c>
      <c r="P187" s="28">
        <v>1849</v>
      </c>
      <c r="Q187" s="31">
        <v>0.45</v>
      </c>
      <c r="R187" s="31">
        <v>0.69</v>
      </c>
      <c r="S187" s="28">
        <v>2195</v>
      </c>
      <c r="T187" s="31">
        <v>0.5</v>
      </c>
      <c r="U187" s="31">
        <v>0.72</v>
      </c>
      <c r="V187" s="28">
        <v>4390</v>
      </c>
      <c r="W187" s="31">
        <v>0.72</v>
      </c>
      <c r="X187" s="38" t="s">
        <v>25</v>
      </c>
    </row>
    <row r="188" spans="1:24">
      <c r="A188" s="26" t="s">
        <v>7366</v>
      </c>
      <c r="B188" s="26" t="s">
        <v>7366</v>
      </c>
      <c r="C188" s="26" t="s">
        <v>7367</v>
      </c>
      <c r="D188" s="27">
        <v>41.7</v>
      </c>
      <c r="E188" s="28">
        <v>300</v>
      </c>
      <c r="F188" s="29">
        <v>5.27</v>
      </c>
      <c r="G188" s="29">
        <v>5.0199999999999996</v>
      </c>
      <c r="H188" s="30">
        <v>6.0000000000000001E-3</v>
      </c>
      <c r="I188" s="31">
        <v>8.65</v>
      </c>
      <c r="J188" s="31">
        <v>8.74</v>
      </c>
      <c r="K188" s="31">
        <v>3.02</v>
      </c>
      <c r="L188" s="31">
        <v>3.36</v>
      </c>
      <c r="M188" s="28">
        <v>115</v>
      </c>
      <c r="N188" s="31">
        <v>0.1</v>
      </c>
      <c r="O188" s="31">
        <v>0.37</v>
      </c>
      <c r="P188" s="28">
        <v>418</v>
      </c>
      <c r="Q188" s="31">
        <v>0.18</v>
      </c>
      <c r="R188" s="31">
        <v>0.54</v>
      </c>
      <c r="S188" s="28">
        <v>2803</v>
      </c>
      <c r="T188" s="31">
        <v>0.5</v>
      </c>
      <c r="U188" s="31">
        <v>0.92</v>
      </c>
      <c r="V188" s="28">
        <v>5607</v>
      </c>
      <c r="W188" s="31">
        <v>0.92</v>
      </c>
      <c r="X188" s="38" t="s">
        <v>25</v>
      </c>
    </row>
    <row r="189" spans="1:24">
      <c r="A189" s="26" t="s">
        <v>7367</v>
      </c>
      <c r="B189" s="26" t="s">
        <v>7367</v>
      </c>
      <c r="C189" s="26" t="s">
        <v>7365</v>
      </c>
      <c r="D189" s="27">
        <v>47.6</v>
      </c>
      <c r="E189" s="28">
        <v>300</v>
      </c>
      <c r="F189" s="29">
        <v>5.01</v>
      </c>
      <c r="G189" s="29">
        <v>4.74</v>
      </c>
      <c r="H189" s="30">
        <v>5.7000000000000002E-3</v>
      </c>
      <c r="I189" s="31">
        <v>8.74</v>
      </c>
      <c r="J189" s="31">
        <v>8.57</v>
      </c>
      <c r="K189" s="31">
        <v>3.37</v>
      </c>
      <c r="L189" s="31">
        <v>3.47</v>
      </c>
      <c r="M189" s="28">
        <v>115</v>
      </c>
      <c r="N189" s="31">
        <v>0.1</v>
      </c>
      <c r="O189" s="31">
        <v>0.36</v>
      </c>
      <c r="P189" s="28">
        <v>418</v>
      </c>
      <c r="Q189" s="31">
        <v>0.19</v>
      </c>
      <c r="R189" s="31">
        <v>0.53</v>
      </c>
      <c r="S189" s="28">
        <v>2727</v>
      </c>
      <c r="T189" s="31">
        <v>0.5</v>
      </c>
      <c r="U189" s="31">
        <v>0.89</v>
      </c>
      <c r="V189" s="28">
        <v>5453</v>
      </c>
      <c r="W189" s="31">
        <v>0.89</v>
      </c>
      <c r="X189" s="38" t="s">
        <v>25</v>
      </c>
    </row>
    <row r="190" spans="1:24">
      <c r="A190" s="26" t="s">
        <v>7368</v>
      </c>
      <c r="B190" s="26" t="s">
        <v>7368</v>
      </c>
      <c r="C190" s="26" t="s">
        <v>7369</v>
      </c>
      <c r="D190" s="27">
        <v>36.200000000000003</v>
      </c>
      <c r="E190" s="28">
        <v>300</v>
      </c>
      <c r="F190" s="29">
        <v>5</v>
      </c>
      <c r="G190" s="29">
        <v>4.8499999999999996</v>
      </c>
      <c r="H190" s="30">
        <v>4.1000000000000003E-3</v>
      </c>
      <c r="I190" s="31">
        <v>8.69</v>
      </c>
      <c r="J190" s="31">
        <v>8.68</v>
      </c>
      <c r="K190" s="31">
        <v>3.33</v>
      </c>
      <c r="L190" s="31">
        <v>3.47</v>
      </c>
      <c r="M190" s="28">
        <v>324</v>
      </c>
      <c r="N190" s="31">
        <v>0.18</v>
      </c>
      <c r="O190" s="31">
        <v>0.44</v>
      </c>
      <c r="P190" s="28">
        <v>1108</v>
      </c>
      <c r="Q190" s="31">
        <v>0.33</v>
      </c>
      <c r="R190" s="31">
        <v>0.63</v>
      </c>
      <c r="S190" s="28">
        <v>2331</v>
      </c>
      <c r="T190" s="31">
        <v>0.5</v>
      </c>
      <c r="U190" s="31">
        <v>0.76</v>
      </c>
      <c r="V190" s="28">
        <v>4661</v>
      </c>
      <c r="W190" s="31">
        <v>0.76</v>
      </c>
      <c r="X190" s="38" t="s">
        <v>25</v>
      </c>
    </row>
    <row r="191" spans="1:24">
      <c r="A191" s="26" t="s">
        <v>7369</v>
      </c>
      <c r="B191" s="26" t="s">
        <v>7369</v>
      </c>
      <c r="C191" s="26" t="s">
        <v>7365</v>
      </c>
      <c r="D191" s="27">
        <v>37.299999999999997</v>
      </c>
      <c r="E191" s="28">
        <v>300</v>
      </c>
      <c r="F191" s="29">
        <v>4.8600000000000003</v>
      </c>
      <c r="G191" s="29">
        <v>4.74</v>
      </c>
      <c r="H191" s="30">
        <v>3.2000000000000002E-3</v>
      </c>
      <c r="I191" s="31">
        <v>8.68</v>
      </c>
      <c r="J191" s="31">
        <v>8.57</v>
      </c>
      <c r="K191" s="31">
        <v>3.46</v>
      </c>
      <c r="L191" s="31">
        <v>3.47</v>
      </c>
      <c r="M191" s="28">
        <v>324</v>
      </c>
      <c r="N191" s="31">
        <v>0.19</v>
      </c>
      <c r="O191" s="31">
        <v>0.4</v>
      </c>
      <c r="P191" s="28">
        <v>1108</v>
      </c>
      <c r="Q191" s="31">
        <v>0.35</v>
      </c>
      <c r="R191" s="31">
        <v>0.56999999999999995</v>
      </c>
      <c r="S191" s="28">
        <v>2054</v>
      </c>
      <c r="T191" s="31">
        <v>0.5</v>
      </c>
      <c r="U191" s="31">
        <v>0.67</v>
      </c>
      <c r="V191" s="28">
        <v>4107</v>
      </c>
      <c r="W191" s="31">
        <v>0.67</v>
      </c>
      <c r="X191" s="38" t="s">
        <v>25</v>
      </c>
    </row>
    <row r="192" spans="1:24">
      <c r="A192" s="26" t="s">
        <v>7365</v>
      </c>
      <c r="B192" s="26" t="s">
        <v>7365</v>
      </c>
      <c r="C192" s="26" t="s">
        <v>7370</v>
      </c>
      <c r="D192" s="27">
        <v>46.4</v>
      </c>
      <c r="E192" s="28">
        <v>400</v>
      </c>
      <c r="F192" s="29">
        <v>4.1900000000000004</v>
      </c>
      <c r="G192" s="29">
        <v>4.0199999999999996</v>
      </c>
      <c r="H192" s="30">
        <v>3.7000000000000002E-3</v>
      </c>
      <c r="I192" s="31">
        <v>8.57</v>
      </c>
      <c r="J192" s="31">
        <v>8.3800000000000008</v>
      </c>
      <c r="K192" s="31">
        <v>3.92</v>
      </c>
      <c r="L192" s="31">
        <v>3.9</v>
      </c>
      <c r="M192" s="28">
        <v>1059</v>
      </c>
      <c r="N192" s="31">
        <v>0.23</v>
      </c>
      <c r="O192" s="31">
        <v>0.56999999999999995</v>
      </c>
      <c r="P192" s="28">
        <v>3254</v>
      </c>
      <c r="Q192" s="31">
        <v>0.4</v>
      </c>
      <c r="R192" s="31">
        <v>0.79</v>
      </c>
      <c r="S192" s="28">
        <v>4720</v>
      </c>
      <c r="T192" s="31">
        <v>0.5</v>
      </c>
      <c r="U192" s="31">
        <v>0.87</v>
      </c>
      <c r="V192" s="28">
        <v>9439</v>
      </c>
      <c r="W192" s="31">
        <v>0.87</v>
      </c>
      <c r="X192" s="38" t="s">
        <v>25</v>
      </c>
    </row>
    <row r="193" spans="1:24">
      <c r="A193" s="26" t="s">
        <v>7370</v>
      </c>
      <c r="B193" s="26" t="s">
        <v>7370</v>
      </c>
      <c r="C193" s="26" t="s">
        <v>7356</v>
      </c>
      <c r="D193" s="27">
        <v>53.4</v>
      </c>
      <c r="E193" s="28">
        <v>400</v>
      </c>
      <c r="F193" s="29">
        <v>4.01</v>
      </c>
      <c r="G193" s="29">
        <v>3.84</v>
      </c>
      <c r="H193" s="30">
        <v>3.2000000000000002E-3</v>
      </c>
      <c r="I193" s="31">
        <v>8.3800000000000008</v>
      </c>
      <c r="J193" s="31">
        <v>8.4600000000000009</v>
      </c>
      <c r="K193" s="31">
        <v>3.91</v>
      </c>
      <c r="L193" s="31">
        <v>4.16</v>
      </c>
      <c r="M193" s="28">
        <v>1059</v>
      </c>
      <c r="N193" s="31">
        <v>0.23</v>
      </c>
      <c r="O193" s="31">
        <v>0.55000000000000004</v>
      </c>
      <c r="P193" s="28">
        <v>3254</v>
      </c>
      <c r="Q193" s="31">
        <v>0.42</v>
      </c>
      <c r="R193" s="31">
        <v>0.75</v>
      </c>
      <c r="S193" s="28">
        <v>4399</v>
      </c>
      <c r="T193" s="31">
        <v>0.5</v>
      </c>
      <c r="U193" s="31">
        <v>0.81</v>
      </c>
      <c r="V193" s="28">
        <v>8799</v>
      </c>
      <c r="W193" s="31">
        <v>0.81</v>
      </c>
      <c r="X193" s="38" t="s">
        <v>25</v>
      </c>
    </row>
    <row r="194" spans="1:24">
      <c r="A194" s="26" t="s">
        <v>7356</v>
      </c>
      <c r="B194" s="26" t="s">
        <v>7356</v>
      </c>
      <c r="C194" s="26" t="s">
        <v>7371</v>
      </c>
      <c r="D194" s="27">
        <v>60.9</v>
      </c>
      <c r="E194" s="28">
        <v>400</v>
      </c>
      <c r="F194" s="29">
        <v>3.81</v>
      </c>
      <c r="G194" s="29">
        <v>3.54</v>
      </c>
      <c r="H194" s="30">
        <v>4.4000000000000003E-3</v>
      </c>
      <c r="I194" s="31">
        <v>8.4600000000000009</v>
      </c>
      <c r="J194" s="31">
        <v>8.39</v>
      </c>
      <c r="K194" s="31">
        <v>4.1900000000000004</v>
      </c>
      <c r="L194" s="31">
        <v>4.3899999999999997</v>
      </c>
      <c r="M194" s="28">
        <v>2020</v>
      </c>
      <c r="N194" s="31">
        <v>0.3</v>
      </c>
      <c r="O194" s="31">
        <v>0.74</v>
      </c>
      <c r="P194" s="28">
        <v>5753</v>
      </c>
      <c r="Q194" s="31">
        <v>0.53</v>
      </c>
      <c r="R194" s="31">
        <v>0.98</v>
      </c>
      <c r="S194" s="28">
        <v>5192</v>
      </c>
      <c r="T194" s="31">
        <v>0.5</v>
      </c>
      <c r="U194" s="31">
        <v>0.96</v>
      </c>
      <c r="V194" s="28">
        <v>10383</v>
      </c>
      <c r="W194" s="31">
        <v>0.96</v>
      </c>
      <c r="X194" s="38" t="s">
        <v>25</v>
      </c>
    </row>
    <row r="195" spans="1:24">
      <c r="A195" s="26" t="s">
        <v>7371</v>
      </c>
      <c r="B195" s="26" t="s">
        <v>7371</v>
      </c>
      <c r="C195" s="26" t="s">
        <v>7372</v>
      </c>
      <c r="D195" s="27">
        <v>63.6</v>
      </c>
      <c r="E195" s="28">
        <v>400</v>
      </c>
      <c r="F195" s="29">
        <v>3.54</v>
      </c>
      <c r="G195" s="29">
        <v>3.27</v>
      </c>
      <c r="H195" s="30">
        <v>4.1999999999999997E-3</v>
      </c>
      <c r="I195" s="31">
        <v>8.39</v>
      </c>
      <c r="J195" s="31">
        <v>8.2799999999999994</v>
      </c>
      <c r="K195" s="31">
        <v>4.3899999999999997</v>
      </c>
      <c r="L195" s="31">
        <v>4.55</v>
      </c>
      <c r="M195" s="28">
        <v>2091</v>
      </c>
      <c r="N195" s="31">
        <v>0.31</v>
      </c>
      <c r="O195" s="31">
        <v>0.74</v>
      </c>
      <c r="P195" s="28">
        <v>5929</v>
      </c>
      <c r="Q195" s="31">
        <v>0.55000000000000004</v>
      </c>
      <c r="R195" s="31">
        <v>0.97</v>
      </c>
      <c r="S195" s="28">
        <v>5080</v>
      </c>
      <c r="T195" s="31">
        <v>0.5</v>
      </c>
      <c r="U195" s="31">
        <v>0.94</v>
      </c>
      <c r="V195" s="28">
        <v>10161</v>
      </c>
      <c r="W195" s="31">
        <v>0.94</v>
      </c>
      <c r="X195" s="38" t="s">
        <v>25</v>
      </c>
    </row>
    <row r="196" spans="1:24">
      <c r="A196" s="26" t="s">
        <v>7372</v>
      </c>
      <c r="B196" s="26" t="s">
        <v>7372</v>
      </c>
      <c r="C196" s="26" t="s">
        <v>7373</v>
      </c>
      <c r="D196" s="27">
        <v>34.799999999999997</v>
      </c>
      <c r="E196" s="28">
        <v>400</v>
      </c>
      <c r="F196" s="29">
        <v>3.27</v>
      </c>
      <c r="G196" s="29">
        <v>3.12</v>
      </c>
      <c r="H196" s="30">
        <v>4.3E-3</v>
      </c>
      <c r="I196" s="31">
        <v>8.2799999999999994</v>
      </c>
      <c r="J196" s="31">
        <v>8.25</v>
      </c>
      <c r="K196" s="31">
        <v>4.55</v>
      </c>
      <c r="L196" s="31">
        <v>4.67</v>
      </c>
      <c r="M196" s="28">
        <v>2091</v>
      </c>
      <c r="N196" s="31">
        <v>0.31</v>
      </c>
      <c r="O196" s="31">
        <v>0.74</v>
      </c>
      <c r="P196" s="28">
        <v>5929</v>
      </c>
      <c r="Q196" s="31">
        <v>0.55000000000000004</v>
      </c>
      <c r="R196" s="31">
        <v>0.98</v>
      </c>
      <c r="S196" s="28">
        <v>5119</v>
      </c>
      <c r="T196" s="31">
        <v>0.5</v>
      </c>
      <c r="U196" s="31">
        <v>0.94</v>
      </c>
      <c r="V196" s="28">
        <v>10238</v>
      </c>
      <c r="W196" s="31">
        <v>0.94</v>
      </c>
      <c r="X196" s="38" t="s">
        <v>25</v>
      </c>
    </row>
    <row r="197" spans="1:24">
      <c r="A197" s="26" t="s">
        <v>7373</v>
      </c>
      <c r="B197" s="26" t="s">
        <v>7373</v>
      </c>
      <c r="C197" s="26" t="s">
        <v>7374</v>
      </c>
      <c r="D197" s="27">
        <v>25.4</v>
      </c>
      <c r="E197" s="28">
        <v>400</v>
      </c>
      <c r="F197" s="29">
        <v>2.12</v>
      </c>
      <c r="G197" s="29">
        <v>2.0099999999999998</v>
      </c>
      <c r="H197" s="30">
        <v>4.3E-3</v>
      </c>
      <c r="I197" s="31">
        <v>8.25</v>
      </c>
      <c r="J197" s="31">
        <v>8.49</v>
      </c>
      <c r="K197" s="31">
        <v>5.67</v>
      </c>
      <c r="L197" s="31">
        <v>6.02</v>
      </c>
      <c r="M197" s="28">
        <v>2091</v>
      </c>
      <c r="N197" s="31">
        <v>0.31</v>
      </c>
      <c r="O197" s="31">
        <v>0.74</v>
      </c>
      <c r="P197" s="28">
        <v>5929</v>
      </c>
      <c r="Q197" s="31">
        <v>0.55000000000000004</v>
      </c>
      <c r="R197" s="31">
        <v>0.98</v>
      </c>
      <c r="S197" s="28">
        <v>5131</v>
      </c>
      <c r="T197" s="31">
        <v>0.5</v>
      </c>
      <c r="U197" s="31">
        <v>0.95</v>
      </c>
      <c r="V197" s="28">
        <v>10262</v>
      </c>
      <c r="W197" s="31">
        <v>0.95</v>
      </c>
      <c r="X197" s="38" t="s">
        <v>25</v>
      </c>
    </row>
    <row r="198" spans="1:24">
      <c r="A198" s="26" t="s">
        <v>7375</v>
      </c>
      <c r="B198" s="26" t="s">
        <v>7375</v>
      </c>
      <c r="C198" s="26" t="s">
        <v>7376</v>
      </c>
      <c r="D198" s="27">
        <v>47.3</v>
      </c>
      <c r="E198" s="28">
        <v>300</v>
      </c>
      <c r="F198" s="29">
        <v>4.92</v>
      </c>
      <c r="G198" s="29">
        <v>4.58</v>
      </c>
      <c r="H198" s="30">
        <v>7.1999999999999998E-3</v>
      </c>
      <c r="I198" s="31">
        <v>7.95</v>
      </c>
      <c r="J198" s="31">
        <v>7.98</v>
      </c>
      <c r="K198" s="31">
        <v>2.67</v>
      </c>
      <c r="L198" s="31">
        <v>3.04</v>
      </c>
      <c r="M198" s="28">
        <v>215</v>
      </c>
      <c r="N198" s="31">
        <v>0.13</v>
      </c>
      <c r="O198" s="31">
        <v>0.47</v>
      </c>
      <c r="P198" s="28">
        <v>755</v>
      </c>
      <c r="Q198" s="31">
        <v>0.24</v>
      </c>
      <c r="R198" s="31">
        <v>0.68</v>
      </c>
      <c r="S198" s="28">
        <v>3070</v>
      </c>
      <c r="T198" s="31">
        <v>0.5</v>
      </c>
      <c r="U198" s="31">
        <v>1.01</v>
      </c>
      <c r="V198" s="28">
        <v>6139</v>
      </c>
      <c r="W198" s="31">
        <v>1.01</v>
      </c>
      <c r="X198" s="38" t="s">
        <v>25</v>
      </c>
    </row>
    <row r="199" spans="1:24">
      <c r="A199" s="26" t="s">
        <v>7377</v>
      </c>
      <c r="B199" s="26" t="s">
        <v>7377</v>
      </c>
      <c r="C199" s="26" t="s">
        <v>7378</v>
      </c>
      <c r="D199" s="27">
        <v>47.8</v>
      </c>
      <c r="E199" s="28">
        <v>300</v>
      </c>
      <c r="F199" s="29">
        <v>5.19</v>
      </c>
      <c r="G199" s="29">
        <v>4.8499999999999996</v>
      </c>
      <c r="H199" s="30">
        <v>7.1000000000000004E-3</v>
      </c>
      <c r="I199" s="31">
        <v>7.86</v>
      </c>
      <c r="J199" s="31">
        <v>7.95</v>
      </c>
      <c r="K199" s="31">
        <v>2.31</v>
      </c>
      <c r="L199" s="31">
        <v>2.74</v>
      </c>
      <c r="M199" s="28">
        <v>217</v>
      </c>
      <c r="N199" s="31">
        <v>0.13</v>
      </c>
      <c r="O199" s="31">
        <v>0.47</v>
      </c>
      <c r="P199" s="28">
        <v>763</v>
      </c>
      <c r="Q199" s="31">
        <v>0.24</v>
      </c>
      <c r="R199" s="31">
        <v>0.68</v>
      </c>
      <c r="S199" s="28">
        <v>3053</v>
      </c>
      <c r="T199" s="31">
        <v>0.5</v>
      </c>
      <c r="U199" s="31">
        <v>1</v>
      </c>
      <c r="V199" s="28">
        <v>6107</v>
      </c>
      <c r="W199" s="31">
        <v>1</v>
      </c>
      <c r="X199" s="38" t="s">
        <v>25</v>
      </c>
    </row>
    <row r="200" spans="1:24">
      <c r="A200" s="26" t="s">
        <v>7378</v>
      </c>
      <c r="B200" s="26" t="s">
        <v>7378</v>
      </c>
      <c r="C200" s="26" t="s">
        <v>7379</v>
      </c>
      <c r="D200" s="27">
        <v>31.5</v>
      </c>
      <c r="E200" s="28">
        <v>300</v>
      </c>
      <c r="F200" s="29">
        <v>4.8499999999999996</v>
      </c>
      <c r="G200" s="29">
        <v>4.6500000000000004</v>
      </c>
      <c r="H200" s="30">
        <v>6.3E-3</v>
      </c>
      <c r="I200" s="31">
        <v>7.95</v>
      </c>
      <c r="J200" s="31">
        <v>7.82</v>
      </c>
      <c r="K200" s="31">
        <v>2.74</v>
      </c>
      <c r="L200" s="31">
        <v>2.81</v>
      </c>
      <c r="M200" s="28">
        <v>217</v>
      </c>
      <c r="N200" s="31">
        <v>0.13</v>
      </c>
      <c r="O200" s="31">
        <v>0.45</v>
      </c>
      <c r="P200" s="28">
        <v>763</v>
      </c>
      <c r="Q200" s="31">
        <v>0.25</v>
      </c>
      <c r="R200" s="31">
        <v>0.66</v>
      </c>
      <c r="S200" s="28">
        <v>2885</v>
      </c>
      <c r="T200" s="31">
        <v>0.5</v>
      </c>
      <c r="U200" s="31">
        <v>0.94</v>
      </c>
      <c r="V200" s="28">
        <v>5770</v>
      </c>
      <c r="W200" s="31">
        <v>0.94</v>
      </c>
      <c r="X200" s="38" t="s">
        <v>25</v>
      </c>
    </row>
    <row r="201" spans="1:24">
      <c r="A201" s="26" t="s">
        <v>7379</v>
      </c>
      <c r="B201" s="26" t="s">
        <v>7379</v>
      </c>
      <c r="C201" s="26" t="s">
        <v>7380</v>
      </c>
      <c r="D201" s="27">
        <v>45.8</v>
      </c>
      <c r="E201" s="28">
        <v>300</v>
      </c>
      <c r="F201" s="29">
        <v>4.6399999999999997</v>
      </c>
      <c r="G201" s="29">
        <v>4.3</v>
      </c>
      <c r="H201" s="30">
        <v>7.4000000000000003E-3</v>
      </c>
      <c r="I201" s="31">
        <v>7.82</v>
      </c>
      <c r="J201" s="31">
        <v>7.94</v>
      </c>
      <c r="K201" s="31">
        <v>2.82</v>
      </c>
      <c r="L201" s="31">
        <v>3.28</v>
      </c>
      <c r="M201" s="28">
        <v>217</v>
      </c>
      <c r="N201" s="31">
        <v>0.13</v>
      </c>
      <c r="O201" s="31">
        <v>0.48</v>
      </c>
      <c r="P201" s="28">
        <v>763</v>
      </c>
      <c r="Q201" s="31">
        <v>0.24</v>
      </c>
      <c r="R201" s="31">
        <v>0.69</v>
      </c>
      <c r="S201" s="28">
        <v>3119</v>
      </c>
      <c r="T201" s="31">
        <v>0.5</v>
      </c>
      <c r="U201" s="31">
        <v>1.02</v>
      </c>
      <c r="V201" s="28">
        <v>6239</v>
      </c>
      <c r="W201" s="31">
        <v>1.02</v>
      </c>
      <c r="X201" s="38" t="s">
        <v>25</v>
      </c>
    </row>
    <row r="202" spans="1:24">
      <c r="A202" s="26" t="s">
        <v>7380</v>
      </c>
      <c r="B202" s="26" t="s">
        <v>7380</v>
      </c>
      <c r="C202" s="26" t="s">
        <v>7381</v>
      </c>
      <c r="D202" s="27">
        <v>36</v>
      </c>
      <c r="E202" s="28">
        <v>300</v>
      </c>
      <c r="F202" s="29">
        <v>4.29</v>
      </c>
      <c r="G202" s="29">
        <v>4.0199999999999996</v>
      </c>
      <c r="H202" s="30">
        <v>7.4999999999999997E-3</v>
      </c>
      <c r="I202" s="31">
        <v>7.94</v>
      </c>
      <c r="J202" s="31">
        <v>7.99</v>
      </c>
      <c r="K202" s="31">
        <v>3.29</v>
      </c>
      <c r="L202" s="31">
        <v>3.61</v>
      </c>
      <c r="M202" s="28">
        <v>217</v>
      </c>
      <c r="N202" s="31">
        <v>0.13</v>
      </c>
      <c r="O202" s="31">
        <v>0.48</v>
      </c>
      <c r="P202" s="28">
        <v>763</v>
      </c>
      <c r="Q202" s="31">
        <v>0.24</v>
      </c>
      <c r="R202" s="31">
        <v>0.7</v>
      </c>
      <c r="S202" s="28">
        <v>3135</v>
      </c>
      <c r="T202" s="31">
        <v>0.5</v>
      </c>
      <c r="U202" s="31">
        <v>1.03</v>
      </c>
      <c r="V202" s="28">
        <v>6271</v>
      </c>
      <c r="W202" s="31">
        <v>1.03</v>
      </c>
      <c r="X202" s="38" t="s">
        <v>25</v>
      </c>
    </row>
    <row r="203" spans="1:24">
      <c r="A203" s="26" t="s">
        <v>7381</v>
      </c>
      <c r="B203" s="26" t="s">
        <v>7381</v>
      </c>
      <c r="C203" s="26" t="s">
        <v>7382</v>
      </c>
      <c r="D203" s="27">
        <v>37.200000000000003</v>
      </c>
      <c r="E203" s="28">
        <v>300</v>
      </c>
      <c r="F203" s="29">
        <v>4.04</v>
      </c>
      <c r="G203" s="29">
        <v>3.76</v>
      </c>
      <c r="H203" s="30">
        <v>7.4999999999999997E-3</v>
      </c>
      <c r="I203" s="31">
        <v>7.99</v>
      </c>
      <c r="J203" s="31">
        <v>7.94</v>
      </c>
      <c r="K203" s="31">
        <v>3.59</v>
      </c>
      <c r="L203" s="31">
        <v>3.82</v>
      </c>
      <c r="M203" s="28">
        <v>271</v>
      </c>
      <c r="N203" s="31">
        <v>0.14000000000000001</v>
      </c>
      <c r="O203" s="31">
        <v>0.51</v>
      </c>
      <c r="P203" s="28">
        <v>939</v>
      </c>
      <c r="Q203" s="31">
        <v>0.26</v>
      </c>
      <c r="R203" s="31">
        <v>0.74</v>
      </c>
      <c r="S203" s="28">
        <v>3141</v>
      </c>
      <c r="T203" s="31">
        <v>0.5</v>
      </c>
      <c r="U203" s="31">
        <v>1.03</v>
      </c>
      <c r="V203" s="28">
        <v>6282</v>
      </c>
      <c r="W203" s="31">
        <v>1.03</v>
      </c>
      <c r="X203" s="38" t="s">
        <v>25</v>
      </c>
    </row>
    <row r="204" spans="1:24">
      <c r="A204" s="26" t="s">
        <v>7382</v>
      </c>
      <c r="B204" s="26" t="s">
        <v>7382</v>
      </c>
      <c r="C204" s="26" t="s">
        <v>7376</v>
      </c>
      <c r="D204" s="27">
        <v>23.6</v>
      </c>
      <c r="E204" s="28">
        <v>300</v>
      </c>
      <c r="F204" s="29">
        <v>3.76</v>
      </c>
      <c r="G204" s="29">
        <v>3.62</v>
      </c>
      <c r="H204" s="30">
        <v>5.8999999999999999E-3</v>
      </c>
      <c r="I204" s="31">
        <v>7.94</v>
      </c>
      <c r="J204" s="31">
        <v>7.98</v>
      </c>
      <c r="K204" s="31">
        <v>3.82</v>
      </c>
      <c r="L204" s="31">
        <v>4</v>
      </c>
      <c r="M204" s="28">
        <v>271</v>
      </c>
      <c r="N204" s="31">
        <v>0.15</v>
      </c>
      <c r="O204" s="31">
        <v>0.47</v>
      </c>
      <c r="P204" s="28">
        <v>939</v>
      </c>
      <c r="Q204" s="31">
        <v>0.28000000000000003</v>
      </c>
      <c r="R204" s="31">
        <v>0.68</v>
      </c>
      <c r="S204" s="28">
        <v>2789</v>
      </c>
      <c r="T204" s="31">
        <v>0.5</v>
      </c>
      <c r="U204" s="31">
        <v>0.91</v>
      </c>
      <c r="V204" s="28">
        <v>5577</v>
      </c>
      <c r="W204" s="31">
        <v>0.91</v>
      </c>
      <c r="X204" s="38" t="s">
        <v>25</v>
      </c>
    </row>
    <row r="205" spans="1:24">
      <c r="A205" s="26" t="s">
        <v>7376</v>
      </c>
      <c r="B205" s="26" t="s">
        <v>7376</v>
      </c>
      <c r="C205" s="26" t="s">
        <v>7383</v>
      </c>
      <c r="D205" s="27">
        <v>24.3</v>
      </c>
      <c r="E205" s="28">
        <v>300</v>
      </c>
      <c r="F205" s="29">
        <v>3.6</v>
      </c>
      <c r="G205" s="29">
        <v>3.49</v>
      </c>
      <c r="H205" s="30">
        <v>4.4999999999999997E-3</v>
      </c>
      <c r="I205" s="31">
        <v>7.98</v>
      </c>
      <c r="J205" s="31">
        <v>7.98</v>
      </c>
      <c r="K205" s="31">
        <v>4.0199999999999996</v>
      </c>
      <c r="L205" s="31">
        <v>4.13</v>
      </c>
      <c r="M205" s="28">
        <v>694</v>
      </c>
      <c r="N205" s="31">
        <v>0.26</v>
      </c>
      <c r="O205" s="31">
        <v>0.56000000000000005</v>
      </c>
      <c r="P205" s="28">
        <v>2226</v>
      </c>
      <c r="Q205" s="31">
        <v>0.47</v>
      </c>
      <c r="R205" s="31">
        <v>0.78</v>
      </c>
      <c r="S205" s="28">
        <v>2436</v>
      </c>
      <c r="T205" s="31">
        <v>0.5</v>
      </c>
      <c r="U205" s="31">
        <v>0.8</v>
      </c>
      <c r="V205" s="28">
        <v>4872</v>
      </c>
      <c r="W205" s="31">
        <v>0.8</v>
      </c>
      <c r="X205" s="38" t="s">
        <v>25</v>
      </c>
    </row>
    <row r="206" spans="1:24">
      <c r="A206" s="26" t="s">
        <v>7383</v>
      </c>
      <c r="B206" s="26" t="s">
        <v>7383</v>
      </c>
      <c r="C206" s="26" t="s">
        <v>7384</v>
      </c>
      <c r="D206" s="27">
        <v>56.9</v>
      </c>
      <c r="E206" s="28">
        <v>300</v>
      </c>
      <c r="F206" s="29">
        <v>3.48</v>
      </c>
      <c r="G206" s="29">
        <v>3.27</v>
      </c>
      <c r="H206" s="30">
        <v>3.7000000000000002E-3</v>
      </c>
      <c r="I206" s="31">
        <v>7.98</v>
      </c>
      <c r="J206" s="31">
        <v>8</v>
      </c>
      <c r="K206" s="31">
        <v>4.1399999999999997</v>
      </c>
      <c r="L206" s="31">
        <v>4.37</v>
      </c>
      <c r="M206" s="28">
        <v>694</v>
      </c>
      <c r="N206" s="31">
        <v>0.27</v>
      </c>
      <c r="O206" s="31">
        <v>0.53</v>
      </c>
      <c r="P206" s="28">
        <v>2226</v>
      </c>
      <c r="Q206" s="31">
        <v>0.5</v>
      </c>
      <c r="R206" s="31">
        <v>0.72</v>
      </c>
      <c r="S206" s="28">
        <v>2199</v>
      </c>
      <c r="T206" s="31">
        <v>0.5</v>
      </c>
      <c r="U206" s="31">
        <v>0.72</v>
      </c>
      <c r="V206" s="28">
        <v>4399</v>
      </c>
      <c r="W206" s="31">
        <v>0.72</v>
      </c>
      <c r="X206" s="38" t="s">
        <v>25</v>
      </c>
    </row>
    <row r="207" spans="1:24">
      <c r="A207" s="26" t="s">
        <v>7384</v>
      </c>
      <c r="B207" s="26" t="s">
        <v>7384</v>
      </c>
      <c r="C207" s="26" t="s">
        <v>7385</v>
      </c>
      <c r="D207" s="27">
        <v>38.1</v>
      </c>
      <c r="E207" s="28">
        <v>300</v>
      </c>
      <c r="F207" s="29">
        <v>3.25</v>
      </c>
      <c r="G207" s="29">
        <v>3.09</v>
      </c>
      <c r="H207" s="30">
        <v>4.1999999999999997E-3</v>
      </c>
      <c r="I207" s="31">
        <v>8</v>
      </c>
      <c r="J207" s="31">
        <v>7.95</v>
      </c>
      <c r="K207" s="31">
        <v>4.3899999999999997</v>
      </c>
      <c r="L207" s="31">
        <v>4.5</v>
      </c>
      <c r="M207" s="28">
        <v>761</v>
      </c>
      <c r="N207" s="31">
        <v>0.27</v>
      </c>
      <c r="O207" s="31">
        <v>0.56999999999999995</v>
      </c>
      <c r="P207" s="28">
        <v>2419</v>
      </c>
      <c r="Q207" s="31">
        <v>0.51</v>
      </c>
      <c r="R207" s="31">
        <v>0.77</v>
      </c>
      <c r="S207" s="28">
        <v>2346</v>
      </c>
      <c r="T207" s="31">
        <v>0.5</v>
      </c>
      <c r="U207" s="31">
        <v>0.77</v>
      </c>
      <c r="V207" s="28">
        <v>4692</v>
      </c>
      <c r="W207" s="31">
        <v>0.77</v>
      </c>
      <c r="X207" s="38" t="s">
        <v>25</v>
      </c>
    </row>
    <row r="208" spans="1:24">
      <c r="A208" s="26" t="s">
        <v>7385</v>
      </c>
      <c r="B208" s="26" t="s">
        <v>7385</v>
      </c>
      <c r="C208" s="26" t="s">
        <v>7386</v>
      </c>
      <c r="D208" s="27">
        <v>49.8</v>
      </c>
      <c r="E208" s="28">
        <v>300</v>
      </c>
      <c r="F208" s="29">
        <v>3.1</v>
      </c>
      <c r="G208" s="29">
        <v>2.95</v>
      </c>
      <c r="H208" s="30">
        <v>3.0000000000000001E-3</v>
      </c>
      <c r="I208" s="31">
        <v>7.95</v>
      </c>
      <c r="J208" s="31">
        <v>8</v>
      </c>
      <c r="K208" s="31">
        <v>4.49</v>
      </c>
      <c r="L208" s="31">
        <v>4.6900000000000004</v>
      </c>
      <c r="M208" s="28">
        <v>774</v>
      </c>
      <c r="N208" s="31">
        <v>0.3</v>
      </c>
      <c r="O208" s="31">
        <v>0.5</v>
      </c>
      <c r="P208" s="28">
        <v>2456</v>
      </c>
      <c r="Q208" s="31">
        <v>0.56999999999999995</v>
      </c>
      <c r="R208" s="31">
        <v>0.68</v>
      </c>
      <c r="S208" s="28">
        <v>1987</v>
      </c>
      <c r="T208" s="31">
        <v>0.5</v>
      </c>
      <c r="U208" s="31">
        <v>0.65</v>
      </c>
      <c r="V208" s="28">
        <v>3974</v>
      </c>
      <c r="W208" s="31">
        <v>0.65</v>
      </c>
      <c r="X208" s="38" t="s">
        <v>25</v>
      </c>
    </row>
    <row r="209" spans="1:24">
      <c r="A209" s="26" t="s">
        <v>7386</v>
      </c>
      <c r="B209" s="26" t="s">
        <v>7386</v>
      </c>
      <c r="C209" s="26" t="s">
        <v>7387</v>
      </c>
      <c r="D209" s="27">
        <v>45.5</v>
      </c>
      <c r="E209" s="28">
        <v>300</v>
      </c>
      <c r="F209" s="29">
        <v>2.91</v>
      </c>
      <c r="G209" s="29">
        <v>2.7</v>
      </c>
      <c r="H209" s="30">
        <v>4.5999999999999999E-3</v>
      </c>
      <c r="I209" s="31">
        <v>8</v>
      </c>
      <c r="J209" s="31">
        <v>7.98</v>
      </c>
      <c r="K209" s="31">
        <v>4.7300000000000004</v>
      </c>
      <c r="L209" s="31">
        <v>4.92</v>
      </c>
      <c r="M209" s="28">
        <v>774</v>
      </c>
      <c r="N209" s="31">
        <v>0.27</v>
      </c>
      <c r="O209" s="31">
        <v>0.59</v>
      </c>
      <c r="P209" s="28">
        <v>2456</v>
      </c>
      <c r="Q209" s="31">
        <v>0.5</v>
      </c>
      <c r="R209" s="31">
        <v>0.81</v>
      </c>
      <c r="S209" s="28">
        <v>2460</v>
      </c>
      <c r="T209" s="31">
        <v>0.5</v>
      </c>
      <c r="U209" s="31">
        <v>0.81</v>
      </c>
      <c r="V209" s="28">
        <v>4919</v>
      </c>
      <c r="W209" s="31">
        <v>0.81</v>
      </c>
      <c r="X209" s="38" t="s">
        <v>25</v>
      </c>
    </row>
    <row r="210" spans="1:24">
      <c r="A210" s="26" t="s">
        <v>7387</v>
      </c>
      <c r="B210" s="26" t="s">
        <v>7387</v>
      </c>
      <c r="C210" s="26" t="s">
        <v>7388</v>
      </c>
      <c r="D210" s="27">
        <v>23.5</v>
      </c>
      <c r="E210" s="28">
        <v>300</v>
      </c>
      <c r="F210" s="29">
        <v>2.71</v>
      </c>
      <c r="G210" s="29">
        <v>2.62</v>
      </c>
      <c r="H210" s="30">
        <v>3.8E-3</v>
      </c>
      <c r="I210" s="31">
        <v>7.98</v>
      </c>
      <c r="J210" s="31">
        <v>7.99</v>
      </c>
      <c r="K210" s="31">
        <v>4.91</v>
      </c>
      <c r="L210" s="31">
        <v>5.01</v>
      </c>
      <c r="M210" s="28">
        <v>955</v>
      </c>
      <c r="N210" s="31">
        <v>0.31</v>
      </c>
      <c r="O210" s="31">
        <v>0.57999999999999996</v>
      </c>
      <c r="P210" s="28">
        <v>2965</v>
      </c>
      <c r="Q210" s="31">
        <v>0.59</v>
      </c>
      <c r="R210" s="31">
        <v>0.78</v>
      </c>
      <c r="S210" s="28">
        <v>2241</v>
      </c>
      <c r="T210" s="31">
        <v>0.5</v>
      </c>
      <c r="U210" s="31">
        <v>0.73</v>
      </c>
      <c r="V210" s="28">
        <v>4481</v>
      </c>
      <c r="W210" s="31">
        <v>0.73</v>
      </c>
      <c r="X210" s="38" t="s">
        <v>25</v>
      </c>
    </row>
    <row r="211" spans="1:24">
      <c r="A211" s="26" t="s">
        <v>7388</v>
      </c>
      <c r="B211" s="26" t="s">
        <v>7388</v>
      </c>
      <c r="C211" s="26" t="s">
        <v>7389</v>
      </c>
      <c r="D211" s="27">
        <v>33.1</v>
      </c>
      <c r="E211" s="28">
        <v>300</v>
      </c>
      <c r="F211" s="29">
        <v>2.61</v>
      </c>
      <c r="G211" s="29">
        <v>2.5099999999999998</v>
      </c>
      <c r="H211" s="30">
        <v>3.0000000000000001E-3</v>
      </c>
      <c r="I211" s="31">
        <v>7.99</v>
      </c>
      <c r="J211" s="31">
        <v>8.14</v>
      </c>
      <c r="K211" s="31">
        <v>5.0199999999999996</v>
      </c>
      <c r="L211" s="31">
        <v>5.27</v>
      </c>
      <c r="M211" s="28">
        <v>955</v>
      </c>
      <c r="N211" s="31">
        <v>0.33</v>
      </c>
      <c r="O211" s="31">
        <v>0.54</v>
      </c>
      <c r="P211" s="28">
        <v>2965</v>
      </c>
      <c r="Q211" s="31">
        <v>0.64</v>
      </c>
      <c r="R211" s="31">
        <v>0.71</v>
      </c>
      <c r="S211" s="28">
        <v>1990</v>
      </c>
      <c r="T211" s="31">
        <v>0.5</v>
      </c>
      <c r="U211" s="31">
        <v>0.65</v>
      </c>
      <c r="V211" s="28">
        <v>3980</v>
      </c>
      <c r="W211" s="31">
        <v>0.65</v>
      </c>
      <c r="X211" s="38" t="s">
        <v>25</v>
      </c>
    </row>
    <row r="212" spans="1:24">
      <c r="A212" s="26" t="s">
        <v>7389</v>
      </c>
      <c r="B212" s="26" t="s">
        <v>7389</v>
      </c>
      <c r="C212" s="26" t="s">
        <v>7390</v>
      </c>
      <c r="D212" s="27">
        <v>21.9</v>
      </c>
      <c r="E212" s="28">
        <v>400</v>
      </c>
      <c r="F212" s="29">
        <v>2.38</v>
      </c>
      <c r="G212" s="29">
        <v>2.3199999999999998</v>
      </c>
      <c r="H212" s="30">
        <v>2.7000000000000001E-3</v>
      </c>
      <c r="I212" s="31">
        <v>8.14</v>
      </c>
      <c r="J212" s="31">
        <v>8.18</v>
      </c>
      <c r="K212" s="31">
        <v>5.3</v>
      </c>
      <c r="L212" s="31">
        <v>5.4</v>
      </c>
      <c r="M212" s="28">
        <v>1121</v>
      </c>
      <c r="N212" s="31">
        <v>0.25</v>
      </c>
      <c r="O212" s="31">
        <v>0.53</v>
      </c>
      <c r="P212" s="28">
        <v>3421</v>
      </c>
      <c r="Q212" s="31">
        <v>0.45</v>
      </c>
      <c r="R212" s="31">
        <v>0.72</v>
      </c>
      <c r="S212" s="28">
        <v>4081</v>
      </c>
      <c r="T212" s="31">
        <v>0.5</v>
      </c>
      <c r="U212" s="31">
        <v>0.75</v>
      </c>
      <c r="V212" s="28">
        <v>8162</v>
      </c>
      <c r="W212" s="31">
        <v>0.75</v>
      </c>
      <c r="X212" s="38" t="s">
        <v>25</v>
      </c>
    </row>
    <row r="213" spans="1:24">
      <c r="A213" s="26" t="s">
        <v>7390</v>
      </c>
      <c r="B213" s="26" t="s">
        <v>7390</v>
      </c>
      <c r="C213" s="26" t="s">
        <v>7391</v>
      </c>
      <c r="D213" s="27">
        <v>40.1</v>
      </c>
      <c r="E213" s="28">
        <v>400</v>
      </c>
      <c r="F213" s="29">
        <v>2.29</v>
      </c>
      <c r="G213" s="29">
        <v>2.16</v>
      </c>
      <c r="H213" s="30">
        <v>3.2000000000000002E-3</v>
      </c>
      <c r="I213" s="31">
        <v>8.18</v>
      </c>
      <c r="J213" s="31">
        <v>8.24</v>
      </c>
      <c r="K213" s="31">
        <v>5.43</v>
      </c>
      <c r="L213" s="31">
        <v>5.62</v>
      </c>
      <c r="M213" s="28">
        <v>1121</v>
      </c>
      <c r="N213" s="31">
        <v>0.24</v>
      </c>
      <c r="O213" s="31">
        <v>0.56000000000000005</v>
      </c>
      <c r="P213" s="28">
        <v>3421</v>
      </c>
      <c r="Q213" s="31">
        <v>0.43</v>
      </c>
      <c r="R213" s="31">
        <v>0.76</v>
      </c>
      <c r="S213" s="28">
        <v>4440</v>
      </c>
      <c r="T213" s="31">
        <v>0.5</v>
      </c>
      <c r="U213" s="31">
        <v>0.82</v>
      </c>
      <c r="V213" s="28">
        <v>8879</v>
      </c>
      <c r="W213" s="31">
        <v>0.82</v>
      </c>
      <c r="X213" s="38" t="s">
        <v>25</v>
      </c>
    </row>
    <row r="214" spans="1:24">
      <c r="A214" s="26" t="s">
        <v>7391</v>
      </c>
      <c r="B214" s="26" t="s">
        <v>7391</v>
      </c>
      <c r="C214" s="26" t="s">
        <v>7392</v>
      </c>
      <c r="D214" s="27">
        <v>42.6</v>
      </c>
      <c r="E214" s="28">
        <v>400</v>
      </c>
      <c r="F214" s="29">
        <v>2.16</v>
      </c>
      <c r="G214" s="29">
        <v>1.95</v>
      </c>
      <c r="H214" s="30">
        <v>4.8999999999999998E-3</v>
      </c>
      <c r="I214" s="31">
        <v>8.24</v>
      </c>
      <c r="J214" s="31">
        <v>8.25</v>
      </c>
      <c r="K214" s="31">
        <v>5.62</v>
      </c>
      <c r="L214" s="31">
        <v>5.84</v>
      </c>
      <c r="M214" s="28">
        <v>1121</v>
      </c>
      <c r="N214" s="31">
        <v>0.22</v>
      </c>
      <c r="O214" s="31">
        <v>0.65</v>
      </c>
      <c r="P214" s="28">
        <v>3421</v>
      </c>
      <c r="Q214" s="31">
        <v>0.38</v>
      </c>
      <c r="R214" s="31">
        <v>0.89</v>
      </c>
      <c r="S214" s="28">
        <v>5474</v>
      </c>
      <c r="T214" s="31">
        <v>0.5</v>
      </c>
      <c r="U214" s="31">
        <v>1.01</v>
      </c>
      <c r="V214" s="28">
        <v>10949</v>
      </c>
      <c r="W214" s="31">
        <v>1.01</v>
      </c>
      <c r="X214" s="38" t="s">
        <v>25</v>
      </c>
    </row>
    <row r="215" spans="1:24">
      <c r="A215" s="26" t="s">
        <v>7393</v>
      </c>
      <c r="B215" s="26" t="s">
        <v>7393</v>
      </c>
      <c r="C215" s="26" t="s">
        <v>7394</v>
      </c>
      <c r="D215" s="27">
        <v>37.5</v>
      </c>
      <c r="E215" s="28">
        <v>300</v>
      </c>
      <c r="F215" s="29">
        <v>5.05</v>
      </c>
      <c r="G215" s="29">
        <v>4.71</v>
      </c>
      <c r="H215" s="30">
        <v>9.1000000000000004E-3</v>
      </c>
      <c r="I215" s="31">
        <v>8.26</v>
      </c>
      <c r="J215" s="31">
        <v>8.06</v>
      </c>
      <c r="K215" s="31">
        <v>2.85</v>
      </c>
      <c r="L215" s="31">
        <v>2.99</v>
      </c>
      <c r="M215" s="28">
        <v>222</v>
      </c>
      <c r="N215" s="31">
        <v>0.12</v>
      </c>
      <c r="O215" s="31">
        <v>0.52</v>
      </c>
      <c r="P215" s="28">
        <v>778</v>
      </c>
      <c r="Q215" s="31">
        <v>0.23</v>
      </c>
      <c r="R215" s="31">
        <v>0.75</v>
      </c>
      <c r="S215" s="28">
        <v>3447</v>
      </c>
      <c r="T215" s="31">
        <v>0.5</v>
      </c>
      <c r="U215" s="31">
        <v>1.1299999999999999</v>
      </c>
      <c r="V215" s="28">
        <v>6895</v>
      </c>
      <c r="W215" s="31">
        <v>1.1299999999999999</v>
      </c>
      <c r="X215" s="38" t="s">
        <v>25</v>
      </c>
    </row>
    <row r="216" spans="1:24">
      <c r="A216" s="26" t="s">
        <v>7394</v>
      </c>
      <c r="B216" s="26" t="s">
        <v>7394</v>
      </c>
      <c r="C216" s="26" t="s">
        <v>7395</v>
      </c>
      <c r="D216" s="27">
        <v>59.6</v>
      </c>
      <c r="E216" s="28">
        <v>300</v>
      </c>
      <c r="F216" s="29">
        <v>4.71</v>
      </c>
      <c r="G216" s="29">
        <v>4.37</v>
      </c>
      <c r="H216" s="30">
        <v>5.7000000000000002E-3</v>
      </c>
      <c r="I216" s="31">
        <v>8.06</v>
      </c>
      <c r="J216" s="31">
        <v>7.97</v>
      </c>
      <c r="K216" s="31">
        <v>2.99</v>
      </c>
      <c r="L216" s="31">
        <v>3.24</v>
      </c>
      <c r="M216" s="28">
        <v>222</v>
      </c>
      <c r="N216" s="31">
        <v>0.14000000000000001</v>
      </c>
      <c r="O216" s="31">
        <v>0.44</v>
      </c>
      <c r="P216" s="28">
        <v>778</v>
      </c>
      <c r="Q216" s="31">
        <v>0.25</v>
      </c>
      <c r="R216" s="31">
        <v>0.63</v>
      </c>
      <c r="S216" s="28">
        <v>2735</v>
      </c>
      <c r="T216" s="31">
        <v>0.5</v>
      </c>
      <c r="U216" s="31">
        <v>0.9</v>
      </c>
      <c r="V216" s="28">
        <v>5469</v>
      </c>
      <c r="W216" s="31">
        <v>0.9</v>
      </c>
      <c r="X216" s="38" t="s">
        <v>25</v>
      </c>
    </row>
    <row r="217" spans="1:24">
      <c r="A217" s="26" t="s">
        <v>7395</v>
      </c>
      <c r="B217" s="26" t="s">
        <v>7395</v>
      </c>
      <c r="C217" s="26" t="s">
        <v>7396</v>
      </c>
      <c r="D217" s="27">
        <v>29</v>
      </c>
      <c r="E217" s="28">
        <v>300</v>
      </c>
      <c r="F217" s="29">
        <v>4.38</v>
      </c>
      <c r="G217" s="29">
        <v>4.13</v>
      </c>
      <c r="H217" s="30">
        <v>8.6E-3</v>
      </c>
      <c r="I217" s="31">
        <v>7.97</v>
      </c>
      <c r="J217" s="31">
        <v>7.82</v>
      </c>
      <c r="K217" s="31">
        <v>3.23</v>
      </c>
      <c r="L217" s="31">
        <v>3.33</v>
      </c>
      <c r="M217" s="28">
        <v>274</v>
      </c>
      <c r="N217" s="31">
        <v>0.14000000000000001</v>
      </c>
      <c r="O217" s="31">
        <v>0.54</v>
      </c>
      <c r="P217" s="28">
        <v>947</v>
      </c>
      <c r="Q217" s="31">
        <v>0.25</v>
      </c>
      <c r="R217" s="31">
        <v>0.78</v>
      </c>
      <c r="S217" s="28">
        <v>3362</v>
      </c>
      <c r="T217" s="31">
        <v>0.5</v>
      </c>
      <c r="U217" s="31">
        <v>1.1000000000000001</v>
      </c>
      <c r="V217" s="28">
        <v>6723</v>
      </c>
      <c r="W217" s="31">
        <v>1.1000000000000001</v>
      </c>
      <c r="X217" s="38" t="s">
        <v>25</v>
      </c>
    </row>
    <row r="218" spans="1:24">
      <c r="A218" s="26" t="s">
        <v>7396</v>
      </c>
      <c r="B218" s="26" t="s">
        <v>7396</v>
      </c>
      <c r="C218" s="26" t="s">
        <v>7397</v>
      </c>
      <c r="D218" s="27">
        <v>38.299999999999997</v>
      </c>
      <c r="E218" s="28">
        <v>300</v>
      </c>
      <c r="F218" s="29">
        <v>4.13</v>
      </c>
      <c r="G218" s="29">
        <v>3.87</v>
      </c>
      <c r="H218" s="30">
        <v>6.7999999999999996E-3</v>
      </c>
      <c r="I218" s="31">
        <v>7.82</v>
      </c>
      <c r="J218" s="31">
        <v>7.82</v>
      </c>
      <c r="K218" s="31">
        <v>3.33</v>
      </c>
      <c r="L218" s="31">
        <v>3.59</v>
      </c>
      <c r="M218" s="28">
        <v>274</v>
      </c>
      <c r="N218" s="31">
        <v>0.15</v>
      </c>
      <c r="O218" s="31">
        <v>0.5</v>
      </c>
      <c r="P218" s="28">
        <v>947</v>
      </c>
      <c r="Q218" s="31">
        <v>0.27</v>
      </c>
      <c r="R218" s="31">
        <v>0.71</v>
      </c>
      <c r="S218" s="28">
        <v>2983</v>
      </c>
      <c r="T218" s="31">
        <v>0.5</v>
      </c>
      <c r="U218" s="31">
        <v>0.98</v>
      </c>
      <c r="V218" s="28">
        <v>5966</v>
      </c>
      <c r="W218" s="31">
        <v>0.98</v>
      </c>
      <c r="X218" s="38" t="s">
        <v>25</v>
      </c>
    </row>
    <row r="219" spans="1:24">
      <c r="A219" s="26" t="s">
        <v>7397</v>
      </c>
      <c r="B219" s="26" t="s">
        <v>7397</v>
      </c>
      <c r="C219" s="26" t="s">
        <v>7398</v>
      </c>
      <c r="D219" s="27">
        <v>34.299999999999997</v>
      </c>
      <c r="E219" s="28">
        <v>300</v>
      </c>
      <c r="F219" s="29">
        <v>3.85</v>
      </c>
      <c r="G219" s="29">
        <v>3.6</v>
      </c>
      <c r="H219" s="30">
        <v>7.3000000000000001E-3</v>
      </c>
      <c r="I219" s="31">
        <v>7.82</v>
      </c>
      <c r="J219" s="31">
        <v>7.97</v>
      </c>
      <c r="K219" s="31">
        <v>3.61</v>
      </c>
      <c r="L219" s="31">
        <v>4.01</v>
      </c>
      <c r="M219" s="28">
        <v>274</v>
      </c>
      <c r="N219" s="31">
        <v>0.14000000000000001</v>
      </c>
      <c r="O219" s="31">
        <v>0.51</v>
      </c>
      <c r="P219" s="28">
        <v>947</v>
      </c>
      <c r="Q219" s="31">
        <v>0.26</v>
      </c>
      <c r="R219" s="31">
        <v>0.73</v>
      </c>
      <c r="S219" s="28">
        <v>3091</v>
      </c>
      <c r="T219" s="31">
        <v>0.5</v>
      </c>
      <c r="U219" s="31">
        <v>1.01</v>
      </c>
      <c r="V219" s="28">
        <v>6182</v>
      </c>
      <c r="W219" s="31">
        <v>1.01</v>
      </c>
      <c r="X219" s="38" t="s">
        <v>25</v>
      </c>
    </row>
    <row r="220" spans="1:24">
      <c r="A220" s="26" t="s">
        <v>7399</v>
      </c>
      <c r="B220" s="26" t="s">
        <v>7399</v>
      </c>
      <c r="C220" s="26" t="s">
        <v>7398</v>
      </c>
      <c r="D220" s="27">
        <v>50.5</v>
      </c>
      <c r="E220" s="28">
        <v>300</v>
      </c>
      <c r="F220" s="29">
        <v>4.46</v>
      </c>
      <c r="G220" s="29">
        <v>4.12</v>
      </c>
      <c r="H220" s="30">
        <v>6.7000000000000002E-3</v>
      </c>
      <c r="I220" s="31">
        <v>7.95</v>
      </c>
      <c r="J220" s="31">
        <v>7.97</v>
      </c>
      <c r="K220" s="31">
        <v>3.13</v>
      </c>
      <c r="L220" s="31">
        <v>3.49</v>
      </c>
      <c r="M220" s="28">
        <v>196</v>
      </c>
      <c r="N220" s="31">
        <v>0.12</v>
      </c>
      <c r="O220" s="31">
        <v>0.45</v>
      </c>
      <c r="P220" s="28">
        <v>691</v>
      </c>
      <c r="Q220" s="31">
        <v>0.23</v>
      </c>
      <c r="R220" s="31">
        <v>0.65</v>
      </c>
      <c r="S220" s="28">
        <v>2971</v>
      </c>
      <c r="T220" s="31">
        <v>0.5</v>
      </c>
      <c r="U220" s="31">
        <v>0.97</v>
      </c>
      <c r="V220" s="28">
        <v>5941</v>
      </c>
      <c r="W220" s="31">
        <v>0.97</v>
      </c>
      <c r="X220" s="38" t="s">
        <v>25</v>
      </c>
    </row>
    <row r="221" spans="1:24">
      <c r="A221" s="26" t="s">
        <v>7398</v>
      </c>
      <c r="B221" s="26" t="s">
        <v>7398</v>
      </c>
      <c r="C221" s="26" t="s">
        <v>7400</v>
      </c>
      <c r="D221" s="27">
        <v>22.1</v>
      </c>
      <c r="E221" s="28">
        <v>300</v>
      </c>
      <c r="F221" s="29">
        <v>3.61</v>
      </c>
      <c r="G221" s="29">
        <v>3.5</v>
      </c>
      <c r="H221" s="30">
        <v>5.0000000000000001E-3</v>
      </c>
      <c r="I221" s="31">
        <v>7.97</v>
      </c>
      <c r="J221" s="31">
        <v>8.0399999999999991</v>
      </c>
      <c r="K221" s="31">
        <v>4</v>
      </c>
      <c r="L221" s="31">
        <v>4.18</v>
      </c>
      <c r="M221" s="28">
        <v>573</v>
      </c>
      <c r="N221" s="31">
        <v>0.23</v>
      </c>
      <c r="O221" s="31">
        <v>0.55000000000000004</v>
      </c>
      <c r="P221" s="28">
        <v>1869</v>
      </c>
      <c r="Q221" s="31">
        <v>0.42</v>
      </c>
      <c r="R221" s="31">
        <v>0.77</v>
      </c>
      <c r="S221" s="28">
        <v>2554</v>
      </c>
      <c r="T221" s="31">
        <v>0.5</v>
      </c>
      <c r="U221" s="31">
        <v>0.84</v>
      </c>
      <c r="V221" s="28">
        <v>5109</v>
      </c>
      <c r="W221" s="31">
        <v>0.84</v>
      </c>
      <c r="X221" s="38" t="s">
        <v>25</v>
      </c>
    </row>
    <row r="222" spans="1:24">
      <c r="A222" s="26" t="s">
        <v>7401</v>
      </c>
      <c r="B222" s="26" t="s">
        <v>7401</v>
      </c>
      <c r="C222" s="26" t="s">
        <v>7402</v>
      </c>
      <c r="D222" s="27">
        <v>46.2</v>
      </c>
      <c r="E222" s="28">
        <v>300</v>
      </c>
      <c r="F222" s="29">
        <v>4.6500000000000004</v>
      </c>
      <c r="G222" s="29">
        <v>4.3099999999999996</v>
      </c>
      <c r="H222" s="30">
        <v>7.4000000000000003E-3</v>
      </c>
      <c r="I222" s="31">
        <v>7.92</v>
      </c>
      <c r="J222" s="31">
        <v>7.88</v>
      </c>
      <c r="K222" s="31">
        <v>2.91</v>
      </c>
      <c r="L222" s="31">
        <v>3.21</v>
      </c>
      <c r="M222" s="28">
        <v>69</v>
      </c>
      <c r="N222" s="31">
        <v>7.0000000000000007E-2</v>
      </c>
      <c r="O222" s="31">
        <v>0.34</v>
      </c>
      <c r="P222" s="28">
        <v>257</v>
      </c>
      <c r="Q222" s="31">
        <v>0.14000000000000001</v>
      </c>
      <c r="R222" s="31">
        <v>0.5</v>
      </c>
      <c r="S222" s="28">
        <v>3106</v>
      </c>
      <c r="T222" s="31">
        <v>0.5</v>
      </c>
      <c r="U222" s="31">
        <v>1.02</v>
      </c>
      <c r="V222" s="28">
        <v>6212</v>
      </c>
      <c r="W222" s="31">
        <v>1.02</v>
      </c>
      <c r="X222" s="38" t="s">
        <v>25</v>
      </c>
    </row>
    <row r="223" spans="1:24">
      <c r="A223" s="26" t="s">
        <v>7402</v>
      </c>
      <c r="B223" s="26" t="s">
        <v>7402</v>
      </c>
      <c r="C223" s="26" t="s">
        <v>7400</v>
      </c>
      <c r="D223" s="27">
        <v>50.5</v>
      </c>
      <c r="E223" s="28">
        <v>300</v>
      </c>
      <c r="F223" s="29">
        <v>3.86</v>
      </c>
      <c r="G223" s="29">
        <v>3.46</v>
      </c>
      <c r="H223" s="30">
        <v>7.9000000000000008E-3</v>
      </c>
      <c r="I223" s="31">
        <v>7.88</v>
      </c>
      <c r="J223" s="31">
        <v>8.0399999999999991</v>
      </c>
      <c r="K223" s="31">
        <v>3.66</v>
      </c>
      <c r="L223" s="31">
        <v>4.22</v>
      </c>
      <c r="M223" s="28">
        <v>123</v>
      </c>
      <c r="N223" s="31">
        <v>0.1</v>
      </c>
      <c r="O223" s="31">
        <v>0.41</v>
      </c>
      <c r="P223" s="28">
        <v>446</v>
      </c>
      <c r="Q223" s="31">
        <v>0.18</v>
      </c>
      <c r="R223" s="31">
        <v>0.61</v>
      </c>
      <c r="S223" s="28">
        <v>3222</v>
      </c>
      <c r="T223" s="31">
        <v>0.5</v>
      </c>
      <c r="U223" s="31">
        <v>1.06</v>
      </c>
      <c r="V223" s="28">
        <v>6444</v>
      </c>
      <c r="W223" s="31">
        <v>1.06</v>
      </c>
      <c r="X223" s="38" t="s">
        <v>25</v>
      </c>
    </row>
    <row r="224" spans="1:24">
      <c r="A224" s="26" t="s">
        <v>7400</v>
      </c>
      <c r="B224" s="26" t="s">
        <v>7400</v>
      </c>
      <c r="C224" s="26" t="s">
        <v>7403</v>
      </c>
      <c r="D224" s="27">
        <v>50.1</v>
      </c>
      <c r="E224" s="28">
        <v>400</v>
      </c>
      <c r="F224" s="29">
        <v>2.44</v>
      </c>
      <c r="G224" s="29">
        <v>2.19</v>
      </c>
      <c r="H224" s="30">
        <v>5.0000000000000001E-3</v>
      </c>
      <c r="I224" s="31">
        <v>8.0399999999999991</v>
      </c>
      <c r="J224" s="31">
        <v>8.15</v>
      </c>
      <c r="K224" s="31">
        <v>5.14</v>
      </c>
      <c r="L224" s="31">
        <v>5.5</v>
      </c>
      <c r="M224" s="28">
        <v>696</v>
      </c>
      <c r="N224" s="31">
        <v>0.17</v>
      </c>
      <c r="O224" s="31">
        <v>0.56999999999999995</v>
      </c>
      <c r="P224" s="28">
        <v>2231</v>
      </c>
      <c r="Q224" s="31">
        <v>0.31</v>
      </c>
      <c r="R224" s="31">
        <v>0.8</v>
      </c>
      <c r="S224" s="28">
        <v>5508</v>
      </c>
      <c r="T224" s="31">
        <v>0.5</v>
      </c>
      <c r="U224" s="31">
        <v>1.01</v>
      </c>
      <c r="V224" s="28">
        <v>11016</v>
      </c>
      <c r="W224" s="31">
        <v>1.01</v>
      </c>
      <c r="X224" s="38" t="s">
        <v>25</v>
      </c>
    </row>
    <row r="225" spans="1:24">
      <c r="A225" s="26" t="s">
        <v>7403</v>
      </c>
      <c r="B225" s="26" t="s">
        <v>7403</v>
      </c>
      <c r="C225" s="26" t="s">
        <v>7392</v>
      </c>
      <c r="D225" s="27">
        <v>44.9</v>
      </c>
      <c r="E225" s="28">
        <v>400</v>
      </c>
      <c r="F225" s="29">
        <v>2.19</v>
      </c>
      <c r="G225" s="29">
        <v>2.02</v>
      </c>
      <c r="H225" s="30">
        <v>3.8E-3</v>
      </c>
      <c r="I225" s="31">
        <v>8.15</v>
      </c>
      <c r="J225" s="31">
        <v>8.25</v>
      </c>
      <c r="K225" s="31">
        <v>5.5</v>
      </c>
      <c r="L225" s="31">
        <v>5.77</v>
      </c>
      <c r="M225" s="28">
        <v>726</v>
      </c>
      <c r="N225" s="31">
        <v>0.19</v>
      </c>
      <c r="O225" s="31">
        <v>0.52</v>
      </c>
      <c r="P225" s="28">
        <v>2317</v>
      </c>
      <c r="Q225" s="31">
        <v>0.33</v>
      </c>
      <c r="R225" s="31">
        <v>0.73</v>
      </c>
      <c r="S225" s="28">
        <v>4798</v>
      </c>
      <c r="T225" s="31">
        <v>0.5</v>
      </c>
      <c r="U225" s="31">
        <v>0.88</v>
      </c>
      <c r="V225" s="28">
        <v>9595</v>
      </c>
      <c r="W225" s="31">
        <v>0.88</v>
      </c>
      <c r="X225" s="38" t="s">
        <v>25</v>
      </c>
    </row>
    <row r="226" spans="1:24">
      <c r="A226" s="26" t="s">
        <v>7392</v>
      </c>
      <c r="B226" s="26" t="s">
        <v>7392</v>
      </c>
      <c r="C226" s="26" t="s">
        <v>7404</v>
      </c>
      <c r="D226" s="27">
        <v>55</v>
      </c>
      <c r="E226" s="28">
        <v>500</v>
      </c>
      <c r="F226" s="29">
        <v>1.87</v>
      </c>
      <c r="G226" s="29">
        <v>1.67</v>
      </c>
      <c r="H226" s="30">
        <v>3.5999999999999999E-3</v>
      </c>
      <c r="I226" s="31">
        <v>8.25</v>
      </c>
      <c r="J226" s="31">
        <v>8.26</v>
      </c>
      <c r="K226" s="31">
        <v>5.81</v>
      </c>
      <c r="L226" s="31">
        <v>6.02</v>
      </c>
      <c r="M226" s="28">
        <v>1924</v>
      </c>
      <c r="N226" s="31">
        <v>0.23</v>
      </c>
      <c r="O226" s="31">
        <v>0.67</v>
      </c>
      <c r="P226" s="28">
        <v>5511</v>
      </c>
      <c r="Q226" s="31">
        <v>0.39</v>
      </c>
      <c r="R226" s="31">
        <v>0.9</v>
      </c>
      <c r="S226" s="28">
        <v>8525</v>
      </c>
      <c r="T226" s="31">
        <v>0.5</v>
      </c>
      <c r="U226" s="31">
        <v>1.01</v>
      </c>
      <c r="V226" s="28">
        <v>17050</v>
      </c>
      <c r="W226" s="31">
        <v>1.01</v>
      </c>
      <c r="X226" s="38" t="s">
        <v>25</v>
      </c>
    </row>
    <row r="227" spans="1:24">
      <c r="A227" s="26" t="s">
        <v>7404</v>
      </c>
      <c r="B227" s="26" t="s">
        <v>7404</v>
      </c>
      <c r="C227" s="26" t="s">
        <v>7405</v>
      </c>
      <c r="D227" s="27">
        <v>52.8</v>
      </c>
      <c r="E227" s="28">
        <v>500</v>
      </c>
      <c r="F227" s="29">
        <v>1.66</v>
      </c>
      <c r="G227" s="29">
        <v>1.45</v>
      </c>
      <c r="H227" s="30">
        <v>4.0000000000000001E-3</v>
      </c>
      <c r="I227" s="31">
        <v>8.26</v>
      </c>
      <c r="J227" s="31">
        <v>8.25</v>
      </c>
      <c r="K227" s="31">
        <v>6.03</v>
      </c>
      <c r="L227" s="31">
        <v>6.23</v>
      </c>
      <c r="M227" s="28">
        <v>1973</v>
      </c>
      <c r="N227" s="31">
        <v>0.22</v>
      </c>
      <c r="O227" s="31">
        <v>0.69</v>
      </c>
      <c r="P227" s="28">
        <v>5634</v>
      </c>
      <c r="Q227" s="31">
        <v>0.39</v>
      </c>
      <c r="R227" s="31">
        <v>0.93</v>
      </c>
      <c r="S227" s="28">
        <v>8916</v>
      </c>
      <c r="T227" s="31">
        <v>0.5</v>
      </c>
      <c r="U227" s="31">
        <v>1.05</v>
      </c>
      <c r="V227" s="28">
        <v>17831</v>
      </c>
      <c r="W227" s="31">
        <v>1.05</v>
      </c>
      <c r="X227" s="38" t="s">
        <v>25</v>
      </c>
    </row>
    <row r="228" spans="1:24">
      <c r="A228" s="26" t="s">
        <v>7406</v>
      </c>
      <c r="B228" s="26" t="s">
        <v>7406</v>
      </c>
      <c r="C228" s="26" t="s">
        <v>7407</v>
      </c>
      <c r="D228" s="27">
        <v>48.6</v>
      </c>
      <c r="E228" s="28">
        <v>300</v>
      </c>
      <c r="F228" s="29">
        <v>4.78</v>
      </c>
      <c r="G228" s="29">
        <v>4.41</v>
      </c>
      <c r="H228" s="30">
        <v>7.6E-3</v>
      </c>
      <c r="I228" s="31">
        <v>7.95</v>
      </c>
      <c r="J228" s="31">
        <v>8.01</v>
      </c>
      <c r="K228" s="31">
        <v>2.81</v>
      </c>
      <c r="L228" s="31">
        <v>3.24</v>
      </c>
      <c r="M228" s="28">
        <v>217</v>
      </c>
      <c r="N228" s="31">
        <v>0.13</v>
      </c>
      <c r="O228" s="31">
        <v>0.48</v>
      </c>
      <c r="P228" s="28">
        <v>763</v>
      </c>
      <c r="Q228" s="31">
        <v>0.23</v>
      </c>
      <c r="R228" s="31">
        <v>0.7</v>
      </c>
      <c r="S228" s="28">
        <v>3159</v>
      </c>
      <c r="T228" s="31">
        <v>0.5</v>
      </c>
      <c r="U228" s="31">
        <v>1.03</v>
      </c>
      <c r="V228" s="28">
        <v>6318</v>
      </c>
      <c r="W228" s="31">
        <v>1.03</v>
      </c>
      <c r="X228" s="38" t="s">
        <v>25</v>
      </c>
    </row>
    <row r="229" spans="1:24">
      <c r="A229" s="26" t="s">
        <v>7407</v>
      </c>
      <c r="B229" s="26" t="s">
        <v>7407</v>
      </c>
      <c r="C229" s="26" t="s">
        <v>7408</v>
      </c>
      <c r="D229" s="27">
        <v>55.6</v>
      </c>
      <c r="E229" s="28">
        <v>300</v>
      </c>
      <c r="F229" s="29">
        <v>4.42</v>
      </c>
      <c r="G229" s="29">
        <v>4.03</v>
      </c>
      <c r="H229" s="30">
        <v>7.0000000000000001E-3</v>
      </c>
      <c r="I229" s="31">
        <v>8.01</v>
      </c>
      <c r="J229" s="31">
        <v>8.07</v>
      </c>
      <c r="K229" s="31">
        <v>3.23</v>
      </c>
      <c r="L229" s="31">
        <v>3.68</v>
      </c>
      <c r="M229" s="28">
        <v>217</v>
      </c>
      <c r="N229" s="31">
        <v>0.13</v>
      </c>
      <c r="O229" s="31">
        <v>0.47</v>
      </c>
      <c r="P229" s="28">
        <v>763</v>
      </c>
      <c r="Q229" s="31">
        <v>0.24</v>
      </c>
      <c r="R229" s="31">
        <v>0.68</v>
      </c>
      <c r="S229" s="28">
        <v>3032</v>
      </c>
      <c r="T229" s="31">
        <v>0.5</v>
      </c>
      <c r="U229" s="31">
        <v>0.99</v>
      </c>
      <c r="V229" s="28">
        <v>6064</v>
      </c>
      <c r="W229" s="31">
        <v>0.99</v>
      </c>
      <c r="X229" s="38" t="s">
        <v>25</v>
      </c>
    </row>
    <row r="230" spans="1:24">
      <c r="A230" s="26" t="s">
        <v>7408</v>
      </c>
      <c r="B230" s="26" t="s">
        <v>7408</v>
      </c>
      <c r="C230" s="26" t="s">
        <v>7409</v>
      </c>
      <c r="D230" s="27">
        <v>54.7</v>
      </c>
      <c r="E230" s="28">
        <v>300</v>
      </c>
      <c r="F230" s="29">
        <v>4.0199999999999996</v>
      </c>
      <c r="G230" s="29">
        <v>3.63</v>
      </c>
      <c r="H230" s="30">
        <v>7.1000000000000004E-3</v>
      </c>
      <c r="I230" s="31">
        <v>8.07</v>
      </c>
      <c r="J230" s="31">
        <v>8.16</v>
      </c>
      <c r="K230" s="31">
        <v>3.69</v>
      </c>
      <c r="L230" s="31">
        <v>4.17</v>
      </c>
      <c r="M230" s="28">
        <v>217</v>
      </c>
      <c r="N230" s="31">
        <v>0.13</v>
      </c>
      <c r="O230" s="31">
        <v>0.47</v>
      </c>
      <c r="P230" s="28">
        <v>763</v>
      </c>
      <c r="Q230" s="31">
        <v>0.24</v>
      </c>
      <c r="R230" s="31">
        <v>0.68</v>
      </c>
      <c r="S230" s="28">
        <v>3057</v>
      </c>
      <c r="T230" s="31">
        <v>0.5</v>
      </c>
      <c r="U230" s="31">
        <v>1</v>
      </c>
      <c r="V230" s="28">
        <v>6114</v>
      </c>
      <c r="W230" s="31">
        <v>1</v>
      </c>
      <c r="X230" s="38" t="s">
        <v>25</v>
      </c>
    </row>
    <row r="231" spans="1:24">
      <c r="A231" s="26" t="s">
        <v>7409</v>
      </c>
      <c r="B231" s="26" t="s">
        <v>7409</v>
      </c>
      <c r="C231" s="26" t="s">
        <v>7410</v>
      </c>
      <c r="D231" s="27">
        <v>55.3</v>
      </c>
      <c r="E231" s="28">
        <v>300</v>
      </c>
      <c r="F231" s="29">
        <v>3.63</v>
      </c>
      <c r="G231" s="29">
        <v>3.29</v>
      </c>
      <c r="H231" s="30">
        <v>6.1000000000000004E-3</v>
      </c>
      <c r="I231" s="31">
        <v>8.16</v>
      </c>
      <c r="J231" s="31">
        <v>8.35</v>
      </c>
      <c r="K231" s="31">
        <v>4.17</v>
      </c>
      <c r="L231" s="31">
        <v>4.7</v>
      </c>
      <c r="M231" s="28">
        <v>294</v>
      </c>
      <c r="N231" s="31">
        <v>0.15</v>
      </c>
      <c r="O231" s="31">
        <v>0.49</v>
      </c>
      <c r="P231" s="28">
        <v>1012</v>
      </c>
      <c r="Q231" s="31">
        <v>0.28999999999999998</v>
      </c>
      <c r="R231" s="31">
        <v>0.7</v>
      </c>
      <c r="S231" s="28">
        <v>2839</v>
      </c>
      <c r="T231" s="31">
        <v>0.5</v>
      </c>
      <c r="U231" s="31">
        <v>0.93</v>
      </c>
      <c r="V231" s="28">
        <v>5678</v>
      </c>
      <c r="W231" s="31">
        <v>0.93</v>
      </c>
      <c r="X231" s="38" t="s">
        <v>25</v>
      </c>
    </row>
    <row r="232" spans="1:24">
      <c r="A232" s="26" t="s">
        <v>7405</v>
      </c>
      <c r="B232" s="26" t="s">
        <v>7405</v>
      </c>
      <c r="C232" s="26" t="s">
        <v>7410</v>
      </c>
      <c r="D232" s="27">
        <v>49.7</v>
      </c>
      <c r="E232" s="28">
        <v>500</v>
      </c>
      <c r="F232" s="29">
        <v>1.43</v>
      </c>
      <c r="G232" s="29">
        <v>1.28</v>
      </c>
      <c r="H232" s="30">
        <v>3.0000000000000001E-3</v>
      </c>
      <c r="I232" s="31">
        <v>8.25</v>
      </c>
      <c r="J232" s="31">
        <v>8.35</v>
      </c>
      <c r="K232" s="31">
        <v>6.25</v>
      </c>
      <c r="L232" s="31">
        <v>6.5</v>
      </c>
      <c r="M232" s="28">
        <v>1980</v>
      </c>
      <c r="N232" s="31">
        <v>0.24</v>
      </c>
      <c r="O232" s="31">
        <v>0.63</v>
      </c>
      <c r="P232" s="28">
        <v>5651</v>
      </c>
      <c r="Q232" s="31">
        <v>0.42</v>
      </c>
      <c r="R232" s="31">
        <v>0.84</v>
      </c>
      <c r="S232" s="28">
        <v>7767</v>
      </c>
      <c r="T232" s="31">
        <v>0.5</v>
      </c>
      <c r="U232" s="31">
        <v>0.92</v>
      </c>
      <c r="V232" s="28">
        <v>15533</v>
      </c>
      <c r="W232" s="31">
        <v>0.92</v>
      </c>
      <c r="X232" s="38" t="s">
        <v>25</v>
      </c>
    </row>
    <row r="233" spans="1:24">
      <c r="A233" s="26" t="s">
        <v>7410</v>
      </c>
      <c r="B233" s="26" t="s">
        <v>7410</v>
      </c>
      <c r="C233" s="26" t="s">
        <v>7411</v>
      </c>
      <c r="D233" s="27">
        <v>49.3</v>
      </c>
      <c r="E233" s="28">
        <v>500</v>
      </c>
      <c r="F233" s="29">
        <v>1.29</v>
      </c>
      <c r="G233" s="29">
        <v>1.08</v>
      </c>
      <c r="H233" s="30">
        <v>4.3E-3</v>
      </c>
      <c r="I233" s="31">
        <v>8.35</v>
      </c>
      <c r="J233" s="31">
        <v>8.39</v>
      </c>
      <c r="K233" s="31">
        <v>6.49</v>
      </c>
      <c r="L233" s="31">
        <v>6.74</v>
      </c>
      <c r="M233" s="28">
        <v>2356</v>
      </c>
      <c r="N233" s="31">
        <v>0.24</v>
      </c>
      <c r="O233" s="31">
        <v>0.75</v>
      </c>
      <c r="P233" s="28">
        <v>6575</v>
      </c>
      <c r="Q233" s="31">
        <v>0.41</v>
      </c>
      <c r="R233" s="31">
        <v>1</v>
      </c>
      <c r="S233" s="28">
        <v>9227</v>
      </c>
      <c r="T233" s="31">
        <v>0.5</v>
      </c>
      <c r="U233" s="31">
        <v>1.0900000000000001</v>
      </c>
      <c r="V233" s="28">
        <v>18453</v>
      </c>
      <c r="W233" s="31">
        <v>1.0900000000000001</v>
      </c>
      <c r="X233" s="38" t="s">
        <v>25</v>
      </c>
    </row>
    <row r="234" spans="1:24">
      <c r="A234" s="26" t="s">
        <v>7412</v>
      </c>
      <c r="B234" s="26" t="s">
        <v>7412</v>
      </c>
      <c r="C234" s="26" t="s">
        <v>7413</v>
      </c>
      <c r="D234" s="27">
        <v>43.4</v>
      </c>
      <c r="E234" s="28">
        <v>300</v>
      </c>
      <c r="F234" s="29">
        <v>4.58</v>
      </c>
      <c r="G234" s="29">
        <v>4.41</v>
      </c>
      <c r="H234" s="30">
        <v>3.8999999999999998E-3</v>
      </c>
      <c r="I234" s="31">
        <v>7.93</v>
      </c>
      <c r="J234" s="31">
        <v>7.97</v>
      </c>
      <c r="K234" s="31">
        <v>2.99</v>
      </c>
      <c r="L234" s="31">
        <v>3.2</v>
      </c>
      <c r="M234" s="28">
        <v>228</v>
      </c>
      <c r="N234" s="31">
        <v>0.15</v>
      </c>
      <c r="O234" s="31">
        <v>0.39</v>
      </c>
      <c r="P234" s="28">
        <v>797</v>
      </c>
      <c r="Q234" s="31">
        <v>0.28000000000000003</v>
      </c>
      <c r="R234" s="31">
        <v>0.56000000000000005</v>
      </c>
      <c r="S234" s="28">
        <v>2266</v>
      </c>
      <c r="T234" s="31">
        <v>0.5</v>
      </c>
      <c r="U234" s="31">
        <v>0.74</v>
      </c>
      <c r="V234" s="28">
        <v>4532</v>
      </c>
      <c r="W234" s="31">
        <v>0.74</v>
      </c>
      <c r="X234" s="38" t="s">
        <v>25</v>
      </c>
    </row>
    <row r="235" spans="1:24">
      <c r="A235" s="26" t="s">
        <v>7413</v>
      </c>
      <c r="B235" s="26" t="s">
        <v>7413</v>
      </c>
      <c r="C235" s="26" t="s">
        <v>7414</v>
      </c>
      <c r="D235" s="27">
        <v>33.5</v>
      </c>
      <c r="E235" s="28">
        <v>300</v>
      </c>
      <c r="F235" s="29">
        <v>3.37</v>
      </c>
      <c r="G235" s="29">
        <v>3.29</v>
      </c>
      <c r="H235" s="30">
        <v>2.3999999999999998E-3</v>
      </c>
      <c r="I235" s="31">
        <v>7.97</v>
      </c>
      <c r="J235" s="31">
        <v>7.94</v>
      </c>
      <c r="K235" s="31">
        <v>4.24</v>
      </c>
      <c r="L235" s="31">
        <v>4.29</v>
      </c>
      <c r="M235" s="28">
        <v>228</v>
      </c>
      <c r="N235" s="31">
        <v>0.17</v>
      </c>
      <c r="O235" s="31">
        <v>0.32</v>
      </c>
      <c r="P235" s="28">
        <v>797</v>
      </c>
      <c r="Q235" s="31">
        <v>0.32</v>
      </c>
      <c r="R235" s="31">
        <v>0.47</v>
      </c>
      <c r="S235" s="28">
        <v>1769</v>
      </c>
      <c r="T235" s="31">
        <v>0.5</v>
      </c>
      <c r="U235" s="31">
        <v>0.57999999999999996</v>
      </c>
      <c r="V235" s="28">
        <v>3538</v>
      </c>
      <c r="W235" s="31">
        <v>0.57999999999999996</v>
      </c>
      <c r="X235" s="38" t="s">
        <v>25</v>
      </c>
    </row>
    <row r="236" spans="1:24">
      <c r="A236" s="26" t="s">
        <v>7414</v>
      </c>
      <c r="B236" s="26" t="s">
        <v>7414</v>
      </c>
      <c r="C236" s="26" t="s">
        <v>7411</v>
      </c>
      <c r="D236" s="27">
        <v>49.7</v>
      </c>
      <c r="E236" s="28">
        <v>300</v>
      </c>
      <c r="F236" s="29">
        <v>2.2599999999999998</v>
      </c>
      <c r="G236" s="29">
        <v>2.02</v>
      </c>
      <c r="H236" s="30">
        <v>4.7999999999999996E-3</v>
      </c>
      <c r="I236" s="31">
        <v>7.94</v>
      </c>
      <c r="J236" s="31">
        <v>8.39</v>
      </c>
      <c r="K236" s="31">
        <v>5.32</v>
      </c>
      <c r="L236" s="31">
        <v>6.01</v>
      </c>
      <c r="M236" s="28">
        <v>228</v>
      </c>
      <c r="N236" s="31">
        <v>0.14000000000000001</v>
      </c>
      <c r="O236" s="31">
        <v>0.42</v>
      </c>
      <c r="P236" s="28">
        <v>797</v>
      </c>
      <c r="Q236" s="31">
        <v>0.27</v>
      </c>
      <c r="R236" s="31">
        <v>0.6</v>
      </c>
      <c r="S236" s="28">
        <v>2516</v>
      </c>
      <c r="T236" s="31">
        <v>0.5</v>
      </c>
      <c r="U236" s="31">
        <v>0.82</v>
      </c>
      <c r="V236" s="28">
        <v>5032</v>
      </c>
      <c r="W236" s="31">
        <v>0.82</v>
      </c>
      <c r="X236" s="38" t="s">
        <v>25</v>
      </c>
    </row>
    <row r="237" spans="1:24">
      <c r="A237" s="26" t="s">
        <v>7411</v>
      </c>
      <c r="B237" s="26" t="s">
        <v>7411</v>
      </c>
      <c r="C237" s="26" t="s">
        <v>7415</v>
      </c>
      <c r="D237" s="27">
        <v>53.3</v>
      </c>
      <c r="E237" s="28">
        <v>500</v>
      </c>
      <c r="F237" s="29">
        <v>1.06</v>
      </c>
      <c r="G237" s="29">
        <v>0.81</v>
      </c>
      <c r="H237" s="30">
        <v>4.7000000000000002E-3</v>
      </c>
      <c r="I237" s="31">
        <v>8.39</v>
      </c>
      <c r="J237" s="31">
        <v>8.2899999999999991</v>
      </c>
      <c r="K237" s="31">
        <v>6.76</v>
      </c>
      <c r="L237" s="31">
        <v>6.91</v>
      </c>
      <c r="M237" s="28">
        <v>2651</v>
      </c>
      <c r="N237" s="31">
        <v>0.25</v>
      </c>
      <c r="O237" s="31">
        <v>0.8</v>
      </c>
      <c r="P237" s="28">
        <v>7282</v>
      </c>
      <c r="Q237" s="31">
        <v>0.43</v>
      </c>
      <c r="R237" s="31">
        <v>1.06</v>
      </c>
      <c r="S237" s="28">
        <v>9682</v>
      </c>
      <c r="T237" s="31">
        <v>0.5</v>
      </c>
      <c r="U237" s="31">
        <v>1.1399999999999999</v>
      </c>
      <c r="V237" s="28">
        <v>19364</v>
      </c>
      <c r="W237" s="31">
        <v>1.1399999999999999</v>
      </c>
      <c r="X237" s="38" t="s">
        <v>25</v>
      </c>
    </row>
    <row r="238" spans="1:24">
      <c r="A238" s="26" t="s">
        <v>7415</v>
      </c>
      <c r="B238" s="26" t="s">
        <v>7415</v>
      </c>
      <c r="C238" s="26" t="s">
        <v>7416</v>
      </c>
      <c r="D238" s="27">
        <v>49.8</v>
      </c>
      <c r="E238" s="28">
        <v>500</v>
      </c>
      <c r="F238" s="29">
        <v>0.81</v>
      </c>
      <c r="G238" s="29">
        <v>0.62</v>
      </c>
      <c r="H238" s="30">
        <v>3.8E-3</v>
      </c>
      <c r="I238" s="31">
        <v>8.2899999999999991</v>
      </c>
      <c r="J238" s="31">
        <v>8.2899999999999991</v>
      </c>
      <c r="K238" s="31">
        <v>6.91</v>
      </c>
      <c r="L238" s="31">
        <v>7.1</v>
      </c>
      <c r="M238" s="28">
        <v>2651</v>
      </c>
      <c r="N238" s="31">
        <v>0.26</v>
      </c>
      <c r="O238" s="31">
        <v>0.74</v>
      </c>
      <c r="P238" s="28">
        <v>7282</v>
      </c>
      <c r="Q238" s="31">
        <v>0.45</v>
      </c>
      <c r="R238" s="31">
        <v>0.98</v>
      </c>
      <c r="S238" s="28">
        <v>8732</v>
      </c>
      <c r="T238" s="31">
        <v>0.5</v>
      </c>
      <c r="U238" s="31">
        <v>1.03</v>
      </c>
      <c r="V238" s="28">
        <v>17464</v>
      </c>
      <c r="W238" s="31">
        <v>1.03</v>
      </c>
      <c r="X238" s="38" t="s">
        <v>25</v>
      </c>
    </row>
    <row r="239" spans="1:24">
      <c r="A239" s="26" t="s">
        <v>7416</v>
      </c>
      <c r="B239" s="26" t="s">
        <v>7416</v>
      </c>
      <c r="C239" s="26" t="s">
        <v>7417</v>
      </c>
      <c r="D239" s="27">
        <v>48.7</v>
      </c>
      <c r="E239" s="28">
        <v>500</v>
      </c>
      <c r="F239" s="29">
        <v>0.6</v>
      </c>
      <c r="G239" s="29">
        <v>0.46</v>
      </c>
      <c r="H239" s="30">
        <v>2.8999999999999998E-3</v>
      </c>
      <c r="I239" s="31">
        <v>8.2899999999999991</v>
      </c>
      <c r="J239" s="31">
        <v>8.35</v>
      </c>
      <c r="K239" s="31">
        <v>7.12</v>
      </c>
      <c r="L239" s="31">
        <v>7.32</v>
      </c>
      <c r="M239" s="28">
        <v>2651</v>
      </c>
      <c r="N239" s="31">
        <v>0.28000000000000003</v>
      </c>
      <c r="O239" s="31">
        <v>0.67</v>
      </c>
      <c r="P239" s="28">
        <v>7282</v>
      </c>
      <c r="Q239" s="31">
        <v>0.49</v>
      </c>
      <c r="R239" s="31">
        <v>0.88</v>
      </c>
      <c r="S239" s="28">
        <v>7580</v>
      </c>
      <c r="T239" s="31">
        <v>0.5</v>
      </c>
      <c r="U239" s="31">
        <v>0.89</v>
      </c>
      <c r="V239" s="28">
        <v>15160</v>
      </c>
      <c r="W239" s="31">
        <v>0.89</v>
      </c>
      <c r="X239" s="38" t="s">
        <v>25</v>
      </c>
    </row>
    <row r="240" spans="1:24">
      <c r="A240" s="26" t="s">
        <v>7418</v>
      </c>
      <c r="B240" s="26" t="s">
        <v>7418</v>
      </c>
      <c r="C240" s="26" t="s">
        <v>7419</v>
      </c>
      <c r="D240" s="27">
        <v>22.2</v>
      </c>
      <c r="E240" s="28">
        <v>300</v>
      </c>
      <c r="F240" s="29">
        <v>4.63</v>
      </c>
      <c r="G240" s="29">
        <v>4.47</v>
      </c>
      <c r="H240" s="30">
        <v>7.1999999999999998E-3</v>
      </c>
      <c r="I240" s="31">
        <v>8.0500000000000007</v>
      </c>
      <c r="J240" s="31">
        <v>8.09</v>
      </c>
      <c r="K240" s="31">
        <v>3.06</v>
      </c>
      <c r="L240" s="31">
        <v>3.26</v>
      </c>
      <c r="M240" s="28">
        <v>154</v>
      </c>
      <c r="N240" s="31">
        <v>0.11</v>
      </c>
      <c r="O240" s="31">
        <v>0.43</v>
      </c>
      <c r="P240" s="28">
        <v>552</v>
      </c>
      <c r="Q240" s="31">
        <v>0.2</v>
      </c>
      <c r="R240" s="31">
        <v>0.62</v>
      </c>
      <c r="S240" s="28">
        <v>3074</v>
      </c>
      <c r="T240" s="31">
        <v>0.5</v>
      </c>
      <c r="U240" s="31">
        <v>1.01</v>
      </c>
      <c r="V240" s="28">
        <v>6147</v>
      </c>
      <c r="W240" s="31">
        <v>1.01</v>
      </c>
      <c r="X240" s="38" t="s">
        <v>25</v>
      </c>
    </row>
    <row r="241" spans="1:24">
      <c r="A241" s="26" t="s">
        <v>7419</v>
      </c>
      <c r="B241" s="26" t="s">
        <v>7419</v>
      </c>
      <c r="C241" s="26" t="s">
        <v>7420</v>
      </c>
      <c r="D241" s="27">
        <v>47.9</v>
      </c>
      <c r="E241" s="28">
        <v>300</v>
      </c>
      <c r="F241" s="29">
        <v>4.45</v>
      </c>
      <c r="G241" s="29">
        <v>4.0999999999999996</v>
      </c>
      <c r="H241" s="30">
        <v>7.3000000000000001E-3</v>
      </c>
      <c r="I241" s="31">
        <v>8.09</v>
      </c>
      <c r="J241" s="31">
        <v>8.0500000000000007</v>
      </c>
      <c r="K241" s="31">
        <v>3.28</v>
      </c>
      <c r="L241" s="31">
        <v>3.59</v>
      </c>
      <c r="M241" s="28">
        <v>408</v>
      </c>
      <c r="N241" s="31">
        <v>0.17</v>
      </c>
      <c r="O241" s="31">
        <v>0.56999999999999995</v>
      </c>
      <c r="P241" s="28">
        <v>1370</v>
      </c>
      <c r="Q241" s="31">
        <v>0.32</v>
      </c>
      <c r="R241" s="31">
        <v>0.81</v>
      </c>
      <c r="S241" s="28">
        <v>3095</v>
      </c>
      <c r="T241" s="31">
        <v>0.5</v>
      </c>
      <c r="U241" s="31">
        <v>1.01</v>
      </c>
      <c r="V241" s="28">
        <v>6190</v>
      </c>
      <c r="W241" s="31">
        <v>1.01</v>
      </c>
      <c r="X241" s="38" t="s">
        <v>25</v>
      </c>
    </row>
    <row r="242" spans="1:24">
      <c r="A242" s="26" t="s">
        <v>7420</v>
      </c>
      <c r="B242" s="26" t="s">
        <v>7420</v>
      </c>
      <c r="C242" s="26" t="s">
        <v>7421</v>
      </c>
      <c r="D242" s="27">
        <v>45.9</v>
      </c>
      <c r="E242" s="28">
        <v>300</v>
      </c>
      <c r="F242" s="29">
        <v>3.64</v>
      </c>
      <c r="G242" s="29">
        <v>3.32</v>
      </c>
      <c r="H242" s="30">
        <v>7.0000000000000001E-3</v>
      </c>
      <c r="I242" s="31">
        <v>8.0500000000000007</v>
      </c>
      <c r="J242" s="31">
        <v>8.34</v>
      </c>
      <c r="K242" s="31">
        <v>4.05</v>
      </c>
      <c r="L242" s="31">
        <v>4.66</v>
      </c>
      <c r="M242" s="28">
        <v>408</v>
      </c>
      <c r="N242" s="31">
        <v>0.18</v>
      </c>
      <c r="O242" s="31">
        <v>0.56000000000000005</v>
      </c>
      <c r="P242" s="28">
        <v>1370</v>
      </c>
      <c r="Q242" s="31">
        <v>0.32</v>
      </c>
      <c r="R242" s="31">
        <v>0.8</v>
      </c>
      <c r="S242" s="28">
        <v>3023</v>
      </c>
      <c r="T242" s="31">
        <v>0.5</v>
      </c>
      <c r="U242" s="31">
        <v>0.99</v>
      </c>
      <c r="V242" s="28">
        <v>6046</v>
      </c>
      <c r="W242" s="31">
        <v>0.99</v>
      </c>
      <c r="X242" s="38" t="s">
        <v>25</v>
      </c>
    </row>
    <row r="243" spans="1:24">
      <c r="A243" s="26" t="s">
        <v>7421</v>
      </c>
      <c r="B243" s="26" t="s">
        <v>7421</v>
      </c>
      <c r="C243" s="26" t="s">
        <v>7422</v>
      </c>
      <c r="D243" s="27">
        <v>45.7</v>
      </c>
      <c r="E243" s="28">
        <v>300</v>
      </c>
      <c r="F243" s="29">
        <v>2.2999999999999998</v>
      </c>
      <c r="G243" s="29">
        <v>1.99</v>
      </c>
      <c r="H243" s="30">
        <v>6.7999999999999996E-3</v>
      </c>
      <c r="I243" s="31">
        <v>8.34</v>
      </c>
      <c r="J243" s="31">
        <v>8.44</v>
      </c>
      <c r="K243" s="31">
        <v>5.68</v>
      </c>
      <c r="L243" s="31">
        <v>6.09</v>
      </c>
      <c r="M243" s="28">
        <v>482</v>
      </c>
      <c r="N243" s="31">
        <v>0.19</v>
      </c>
      <c r="O243" s="31">
        <v>0.59</v>
      </c>
      <c r="P243" s="28">
        <v>1596</v>
      </c>
      <c r="Q243" s="31">
        <v>0.35</v>
      </c>
      <c r="R243" s="31">
        <v>0.83</v>
      </c>
      <c r="S243" s="28">
        <v>2982</v>
      </c>
      <c r="T243" s="31">
        <v>0.5</v>
      </c>
      <c r="U243" s="31">
        <v>0.98</v>
      </c>
      <c r="V243" s="28">
        <v>5964</v>
      </c>
      <c r="W243" s="31">
        <v>0.98</v>
      </c>
      <c r="X243" s="38" t="s">
        <v>25</v>
      </c>
    </row>
    <row r="244" spans="1:24">
      <c r="A244" s="26" t="s">
        <v>7422</v>
      </c>
      <c r="B244" s="26" t="s">
        <v>7422</v>
      </c>
      <c r="C244" s="26" t="s">
        <v>7417</v>
      </c>
      <c r="D244" s="27">
        <v>53.7</v>
      </c>
      <c r="E244" s="28">
        <v>300</v>
      </c>
      <c r="F244" s="29">
        <v>0.94</v>
      </c>
      <c r="G244" s="29">
        <v>0.56999999999999995</v>
      </c>
      <c r="H244" s="30">
        <v>6.8999999999999999E-3</v>
      </c>
      <c r="I244" s="31">
        <v>8.44</v>
      </c>
      <c r="J244" s="31">
        <v>8.35</v>
      </c>
      <c r="K244" s="31">
        <v>7.14</v>
      </c>
      <c r="L244" s="31">
        <v>7.42</v>
      </c>
      <c r="M244" s="28">
        <v>482</v>
      </c>
      <c r="N244" s="31">
        <v>0.19</v>
      </c>
      <c r="O244" s="31">
        <v>0.59</v>
      </c>
      <c r="P244" s="28">
        <v>1596</v>
      </c>
      <c r="Q244" s="31">
        <v>0.35</v>
      </c>
      <c r="R244" s="31">
        <v>0.83</v>
      </c>
      <c r="S244" s="28">
        <v>3005</v>
      </c>
      <c r="T244" s="31">
        <v>0.5</v>
      </c>
      <c r="U244" s="31">
        <v>0.98</v>
      </c>
      <c r="V244" s="28">
        <v>6010</v>
      </c>
      <c r="W244" s="31">
        <v>0.98</v>
      </c>
      <c r="X244" s="38" t="s">
        <v>25</v>
      </c>
    </row>
    <row r="245" spans="1:24">
      <c r="A245" s="26" t="s">
        <v>7417</v>
      </c>
      <c r="B245" s="26" t="s">
        <v>7417</v>
      </c>
      <c r="C245" s="26" t="s">
        <v>7423</v>
      </c>
      <c r="D245" s="27">
        <v>43</v>
      </c>
      <c r="E245" s="28">
        <v>500</v>
      </c>
      <c r="F245" s="29">
        <v>0.4</v>
      </c>
      <c r="G245" s="29">
        <v>0.27</v>
      </c>
      <c r="H245" s="30">
        <v>3.0000000000000001E-3</v>
      </c>
      <c r="I245" s="31">
        <v>8.35</v>
      </c>
      <c r="J245" s="31">
        <v>8.34</v>
      </c>
      <c r="K245" s="31">
        <v>7.38</v>
      </c>
      <c r="L245" s="31">
        <v>7.5</v>
      </c>
      <c r="M245" s="28">
        <v>3282</v>
      </c>
      <c r="N245" s="31">
        <v>0.31</v>
      </c>
      <c r="O245" s="31">
        <v>0.73</v>
      </c>
      <c r="P245" s="28">
        <v>8754</v>
      </c>
      <c r="Q245" s="31">
        <v>0.54</v>
      </c>
      <c r="R245" s="31">
        <v>0.94</v>
      </c>
      <c r="S245" s="28">
        <v>7773</v>
      </c>
      <c r="T245" s="31">
        <v>0.5</v>
      </c>
      <c r="U245" s="31">
        <v>0.92</v>
      </c>
      <c r="V245" s="28">
        <v>15546</v>
      </c>
      <c r="W245" s="31">
        <v>0.92</v>
      </c>
      <c r="X245" s="38" t="s">
        <v>25</v>
      </c>
    </row>
    <row r="246" spans="1:24">
      <c r="A246" s="26" t="s">
        <v>7423</v>
      </c>
      <c r="B246" s="26" t="s">
        <v>7423</v>
      </c>
      <c r="C246" s="26" t="s">
        <v>7374</v>
      </c>
      <c r="D246" s="27">
        <v>37.5</v>
      </c>
      <c r="E246" s="28">
        <v>500</v>
      </c>
      <c r="F246" s="29">
        <v>0.23</v>
      </c>
      <c r="G246" s="29">
        <v>7.0000000000000007E-2</v>
      </c>
      <c r="H246" s="30">
        <v>4.3E-3</v>
      </c>
      <c r="I246" s="31">
        <v>8.34</v>
      </c>
      <c r="J246" s="31">
        <v>8.49</v>
      </c>
      <c r="K246" s="31">
        <v>7.54</v>
      </c>
      <c r="L246" s="31">
        <v>7.85</v>
      </c>
      <c r="M246" s="28">
        <v>3282</v>
      </c>
      <c r="N246" s="31">
        <v>0.28999999999999998</v>
      </c>
      <c r="O246" s="31">
        <v>0.82</v>
      </c>
      <c r="P246" s="28">
        <v>8754</v>
      </c>
      <c r="Q246" s="31">
        <v>0.48</v>
      </c>
      <c r="R246" s="31">
        <v>1.07</v>
      </c>
      <c r="S246" s="28">
        <v>9234</v>
      </c>
      <c r="T246" s="31">
        <v>0.5</v>
      </c>
      <c r="U246" s="31">
        <v>1.0900000000000001</v>
      </c>
      <c r="V246" s="28">
        <v>18469</v>
      </c>
      <c r="W246" s="31">
        <v>1.0900000000000001</v>
      </c>
      <c r="X246" s="38" t="s">
        <v>25</v>
      </c>
    </row>
    <row r="247" spans="1:24">
      <c r="A247" s="26" t="s">
        <v>7424</v>
      </c>
      <c r="B247" s="26" t="s">
        <v>7424</v>
      </c>
      <c r="C247" s="26" t="s">
        <v>7425</v>
      </c>
      <c r="D247" s="27">
        <v>67.7</v>
      </c>
      <c r="E247" s="28">
        <v>400</v>
      </c>
      <c r="F247" s="29">
        <v>1.89</v>
      </c>
      <c r="G247" s="29">
        <v>1.36</v>
      </c>
      <c r="H247" s="30">
        <v>7.7999999999999996E-3</v>
      </c>
      <c r="I247" s="31">
        <v>6.68</v>
      </c>
      <c r="J247" s="31">
        <v>6.85</v>
      </c>
      <c r="K247" s="31">
        <v>4.33</v>
      </c>
      <c r="L247" s="31">
        <v>5.03</v>
      </c>
      <c r="M247" s="28">
        <v>94</v>
      </c>
      <c r="N247" s="31">
        <v>0.06</v>
      </c>
      <c r="O247" s="31">
        <v>0.36</v>
      </c>
      <c r="P247" s="28">
        <v>346</v>
      </c>
      <c r="Q247" s="31">
        <v>0.11</v>
      </c>
      <c r="R247" s="31">
        <v>0.54</v>
      </c>
      <c r="S247" s="28">
        <v>6899</v>
      </c>
      <c r="T247" s="31">
        <v>0.5</v>
      </c>
      <c r="U247" s="31">
        <v>1.27</v>
      </c>
      <c r="V247" s="28">
        <v>13798</v>
      </c>
      <c r="W247" s="31">
        <v>1.27</v>
      </c>
      <c r="X247" s="38" t="s">
        <v>25</v>
      </c>
    </row>
    <row r="248" spans="1:24">
      <c r="A248" s="26" t="s">
        <v>7426</v>
      </c>
      <c r="B248" s="26" t="s">
        <v>7426</v>
      </c>
      <c r="C248" s="26" t="s">
        <v>7427</v>
      </c>
      <c r="D248" s="27">
        <v>24.7</v>
      </c>
      <c r="E248" s="28">
        <v>160</v>
      </c>
      <c r="F248" s="29">
        <v>4.0999999999999996</v>
      </c>
      <c r="G248" s="29">
        <v>3.86</v>
      </c>
      <c r="H248" s="30">
        <v>9.7000000000000003E-3</v>
      </c>
      <c r="I248" s="31">
        <v>7.42</v>
      </c>
      <c r="J248" s="31">
        <v>7.47</v>
      </c>
      <c r="K248" s="31">
        <v>3.11</v>
      </c>
      <c r="L248" s="31">
        <v>3.4</v>
      </c>
      <c r="M248" s="28">
        <v>24</v>
      </c>
      <c r="N248" s="31">
        <v>0.09</v>
      </c>
      <c r="O248" s="31">
        <v>0.3</v>
      </c>
      <c r="P248" s="28">
        <v>93</v>
      </c>
      <c r="Q248" s="31">
        <v>0.18</v>
      </c>
      <c r="R248" s="31">
        <v>0.44</v>
      </c>
      <c r="S248" s="28">
        <v>668</v>
      </c>
      <c r="T248" s="31">
        <v>0.5</v>
      </c>
      <c r="U248" s="31">
        <v>0.77</v>
      </c>
      <c r="V248" s="28">
        <v>1335</v>
      </c>
      <c r="W248" s="31">
        <v>0.77</v>
      </c>
      <c r="X248" s="38" t="s">
        <v>25</v>
      </c>
    </row>
    <row r="249" spans="1:24">
      <c r="A249" s="26" t="s">
        <v>7427</v>
      </c>
      <c r="B249" s="26" t="s">
        <v>7427</v>
      </c>
      <c r="C249" s="26" t="s">
        <v>7428</v>
      </c>
      <c r="D249" s="27">
        <v>62</v>
      </c>
      <c r="E249" s="28">
        <v>160</v>
      </c>
      <c r="F249" s="29">
        <v>3.84</v>
      </c>
      <c r="G249" s="29">
        <v>3.65</v>
      </c>
      <c r="H249" s="30">
        <v>3.0999999999999999E-3</v>
      </c>
      <c r="I249" s="31">
        <v>7.47</v>
      </c>
      <c r="J249" s="31">
        <v>6.9</v>
      </c>
      <c r="K249" s="31">
        <v>3.42</v>
      </c>
      <c r="L249" s="31">
        <v>3.04</v>
      </c>
      <c r="M249" s="28">
        <v>24</v>
      </c>
      <c r="N249" s="31">
        <v>0.12</v>
      </c>
      <c r="O249" s="31">
        <v>0.2</v>
      </c>
      <c r="P249" s="28">
        <v>93</v>
      </c>
      <c r="Q249" s="31">
        <v>0.24</v>
      </c>
      <c r="R249" s="31">
        <v>0.28999999999999998</v>
      </c>
      <c r="S249" s="28">
        <v>375</v>
      </c>
      <c r="T249" s="31">
        <v>0.5</v>
      </c>
      <c r="U249" s="31">
        <v>0.43</v>
      </c>
      <c r="V249" s="28">
        <v>750</v>
      </c>
      <c r="W249" s="31">
        <v>0.43</v>
      </c>
      <c r="X249" s="38" t="s">
        <v>25</v>
      </c>
    </row>
    <row r="250" spans="1:24">
      <c r="A250" s="26" t="s">
        <v>7429</v>
      </c>
      <c r="B250" s="26" t="s">
        <v>7429</v>
      </c>
      <c r="C250" s="26" t="s">
        <v>7430</v>
      </c>
      <c r="D250" s="27">
        <v>58.9</v>
      </c>
      <c r="E250" s="28">
        <v>160</v>
      </c>
      <c r="F250" s="29">
        <v>4.2</v>
      </c>
      <c r="G250" s="29">
        <v>4.09</v>
      </c>
      <c r="H250" s="30">
        <v>1.9E-3</v>
      </c>
      <c r="I250" s="31">
        <v>7.71</v>
      </c>
      <c r="J250" s="31">
        <v>6.97</v>
      </c>
      <c r="K250" s="31">
        <v>3.3</v>
      </c>
      <c r="L250" s="31">
        <v>2.67</v>
      </c>
      <c r="M250" s="28">
        <v>363</v>
      </c>
      <c r="N250" s="31">
        <v>0.56999999999999995</v>
      </c>
      <c r="O250" s="31">
        <v>0.35</v>
      </c>
      <c r="P250" s="28">
        <v>1231</v>
      </c>
      <c r="Q250" s="31">
        <v>1</v>
      </c>
      <c r="R250" s="31">
        <v>0.71</v>
      </c>
      <c r="S250" s="28">
        <v>293</v>
      </c>
      <c r="T250" s="31">
        <v>0.5</v>
      </c>
      <c r="U250" s="31">
        <v>0.34</v>
      </c>
      <c r="V250" s="28">
        <v>585</v>
      </c>
      <c r="W250" s="31">
        <v>0.34</v>
      </c>
      <c r="X250" s="38" t="s">
        <v>27</v>
      </c>
    </row>
    <row r="251" spans="1:24">
      <c r="A251" s="26" t="s">
        <v>7430</v>
      </c>
      <c r="B251" s="26" t="s">
        <v>7430</v>
      </c>
      <c r="C251" s="26" t="s">
        <v>7431</v>
      </c>
      <c r="D251" s="27">
        <v>2.1</v>
      </c>
      <c r="E251" s="28">
        <v>300</v>
      </c>
      <c r="F251" s="29">
        <v>4.07</v>
      </c>
      <c r="G251" s="29">
        <v>4.07</v>
      </c>
      <c r="H251" s="30">
        <v>0</v>
      </c>
      <c r="I251" s="31">
        <v>6.97</v>
      </c>
      <c r="J251" s="31">
        <v>6.92</v>
      </c>
      <c r="K251" s="31">
        <v>2.54</v>
      </c>
      <c r="L251" s="31">
        <v>2.4900000000000002</v>
      </c>
      <c r="M251" s="28">
        <v>363</v>
      </c>
      <c r="N251" s="31">
        <v>1</v>
      </c>
      <c r="O251" s="31">
        <v>0.06</v>
      </c>
      <c r="P251" s="28">
        <v>1231</v>
      </c>
      <c r="Q251" s="31">
        <v>1</v>
      </c>
      <c r="R251" s="31">
        <v>0.2</v>
      </c>
      <c r="S251" s="28">
        <v>0</v>
      </c>
      <c r="T251" s="31">
        <v>0.5</v>
      </c>
      <c r="U251" s="31">
        <v>0</v>
      </c>
      <c r="V251" s="28">
        <v>0</v>
      </c>
      <c r="W251" s="31">
        <v>0</v>
      </c>
      <c r="X251" s="38" t="s">
        <v>26</v>
      </c>
    </row>
    <row r="252" spans="1:24">
      <c r="A252" s="26" t="s">
        <v>7431</v>
      </c>
      <c r="B252" s="26" t="s">
        <v>7431</v>
      </c>
      <c r="C252" s="26" t="s">
        <v>7425</v>
      </c>
      <c r="D252" s="27">
        <v>32.299999999999997</v>
      </c>
      <c r="E252" s="28">
        <v>300</v>
      </c>
      <c r="F252" s="29">
        <v>1.68</v>
      </c>
      <c r="G252" s="29">
        <v>1.45</v>
      </c>
      <c r="H252" s="30">
        <v>7.1000000000000004E-3</v>
      </c>
      <c r="I252" s="31">
        <v>6.92</v>
      </c>
      <c r="J252" s="31">
        <v>6.85</v>
      </c>
      <c r="K252" s="31">
        <v>4.88</v>
      </c>
      <c r="L252" s="31">
        <v>5.04</v>
      </c>
      <c r="M252" s="28">
        <v>363</v>
      </c>
      <c r="N252" s="31">
        <v>0.17</v>
      </c>
      <c r="O252" s="31">
        <v>0.55000000000000004</v>
      </c>
      <c r="P252" s="28">
        <v>1231</v>
      </c>
      <c r="Q252" s="31">
        <v>0.3</v>
      </c>
      <c r="R252" s="31">
        <v>0.78</v>
      </c>
      <c r="S252" s="28">
        <v>3055</v>
      </c>
      <c r="T252" s="31">
        <v>0.5</v>
      </c>
      <c r="U252" s="31">
        <v>1</v>
      </c>
      <c r="V252" s="28">
        <v>6110</v>
      </c>
      <c r="W252" s="31">
        <v>1</v>
      </c>
      <c r="X252" s="38" t="s">
        <v>25</v>
      </c>
    </row>
    <row r="253" spans="1:24">
      <c r="A253" s="26" t="s">
        <v>7432</v>
      </c>
      <c r="B253" s="26" t="s">
        <v>7432</v>
      </c>
      <c r="C253" s="26" t="s">
        <v>7433</v>
      </c>
      <c r="D253" s="27">
        <v>54.5</v>
      </c>
      <c r="E253" s="28">
        <v>160</v>
      </c>
      <c r="F253" s="29">
        <v>4.96</v>
      </c>
      <c r="G253" s="29">
        <v>4.57</v>
      </c>
      <c r="H253" s="30">
        <v>7.1999999999999998E-3</v>
      </c>
      <c r="I253" s="31">
        <v>8.0299999999999994</v>
      </c>
      <c r="J253" s="31">
        <v>8.0399999999999991</v>
      </c>
      <c r="K253" s="31">
        <v>2.86</v>
      </c>
      <c r="L253" s="31">
        <v>3.26</v>
      </c>
      <c r="M253" s="28">
        <v>52</v>
      </c>
      <c r="N253" s="31">
        <v>0.15</v>
      </c>
      <c r="O253" s="31">
        <v>0.33</v>
      </c>
      <c r="P253" s="28">
        <v>195</v>
      </c>
      <c r="Q253" s="31">
        <v>0.28000000000000003</v>
      </c>
      <c r="R253" s="31">
        <v>0.49</v>
      </c>
      <c r="S253" s="28">
        <v>573</v>
      </c>
      <c r="T253" s="31">
        <v>0.5</v>
      </c>
      <c r="U253" s="31">
        <v>0.66</v>
      </c>
      <c r="V253" s="28">
        <v>1146</v>
      </c>
      <c r="W253" s="31">
        <v>0.66</v>
      </c>
      <c r="X253" s="38" t="s">
        <v>25</v>
      </c>
    </row>
    <row r="254" spans="1:24">
      <c r="A254" s="26" t="s">
        <v>7433</v>
      </c>
      <c r="B254" s="26" t="s">
        <v>7433</v>
      </c>
      <c r="C254" s="26" t="s">
        <v>7434</v>
      </c>
      <c r="D254" s="27">
        <v>20.6</v>
      </c>
      <c r="E254" s="28">
        <v>160</v>
      </c>
      <c r="F254" s="29">
        <v>4.53</v>
      </c>
      <c r="G254" s="29">
        <v>4.5</v>
      </c>
      <c r="H254" s="30">
        <v>1.5E-3</v>
      </c>
      <c r="I254" s="31">
        <v>8.0399999999999991</v>
      </c>
      <c r="J254" s="31">
        <v>7.97</v>
      </c>
      <c r="K254" s="31">
        <v>3.3</v>
      </c>
      <c r="L254" s="31">
        <v>3.26</v>
      </c>
      <c r="M254" s="28">
        <v>144</v>
      </c>
      <c r="N254" s="31">
        <v>0.36</v>
      </c>
      <c r="O254" s="31">
        <v>0.25</v>
      </c>
      <c r="P254" s="28">
        <v>517</v>
      </c>
      <c r="Q254" s="31">
        <v>0.82</v>
      </c>
      <c r="R254" s="31">
        <v>0.34</v>
      </c>
      <c r="S254" s="28">
        <v>258</v>
      </c>
      <c r="T254" s="31">
        <v>0.5</v>
      </c>
      <c r="U254" s="31">
        <v>0.3</v>
      </c>
      <c r="V254" s="28">
        <v>517</v>
      </c>
      <c r="W254" s="31">
        <v>0.3</v>
      </c>
      <c r="X254" s="38" t="s">
        <v>27</v>
      </c>
    </row>
    <row r="255" spans="1:24">
      <c r="A255" s="26" t="s">
        <v>7434</v>
      </c>
      <c r="B255" s="26" t="s">
        <v>7434</v>
      </c>
      <c r="C255" s="26" t="s">
        <v>7429</v>
      </c>
      <c r="D255" s="27">
        <v>44.5</v>
      </c>
      <c r="E255" s="28">
        <v>160</v>
      </c>
      <c r="F255" s="29">
        <v>4.57</v>
      </c>
      <c r="G255" s="29">
        <v>4.17</v>
      </c>
      <c r="H255" s="30">
        <v>8.9999999999999993E-3</v>
      </c>
      <c r="I255" s="31">
        <v>7.97</v>
      </c>
      <c r="J255" s="31">
        <v>7.71</v>
      </c>
      <c r="K255" s="31">
        <v>3.19</v>
      </c>
      <c r="L255" s="31">
        <v>3.33</v>
      </c>
      <c r="M255" s="28">
        <v>193</v>
      </c>
      <c r="N255" s="31">
        <v>0.26</v>
      </c>
      <c r="O255" s="31">
        <v>0.53</v>
      </c>
      <c r="P255" s="28">
        <v>683</v>
      </c>
      <c r="Q255" s="31">
        <v>0.52</v>
      </c>
      <c r="R255" s="31">
        <v>0.75</v>
      </c>
      <c r="S255" s="28">
        <v>642</v>
      </c>
      <c r="T255" s="31">
        <v>0.5</v>
      </c>
      <c r="U255" s="31">
        <v>0.74</v>
      </c>
      <c r="V255" s="28">
        <v>1284</v>
      </c>
      <c r="W255" s="31">
        <v>0.74</v>
      </c>
      <c r="X255" s="38" t="s">
        <v>25</v>
      </c>
    </row>
    <row r="256" spans="1:24">
      <c r="A256" s="26" t="s">
        <v>7435</v>
      </c>
      <c r="B256" s="26" t="s">
        <v>7435</v>
      </c>
      <c r="C256" s="26" t="s">
        <v>7429</v>
      </c>
      <c r="D256" s="27">
        <v>24.6</v>
      </c>
      <c r="E256" s="28">
        <v>160</v>
      </c>
      <c r="F256" s="29">
        <v>4.5999999999999996</v>
      </c>
      <c r="G256" s="29">
        <v>4.2</v>
      </c>
      <c r="H256" s="30">
        <v>1.6299999999999999E-2</v>
      </c>
      <c r="I256" s="31">
        <v>7.81</v>
      </c>
      <c r="J256" s="31">
        <v>7.71</v>
      </c>
      <c r="K256" s="31">
        <v>3</v>
      </c>
      <c r="L256" s="31">
        <v>3.3</v>
      </c>
      <c r="M256" s="28">
        <v>69</v>
      </c>
      <c r="N256" s="31">
        <v>0.14000000000000001</v>
      </c>
      <c r="O256" s="31">
        <v>0.48</v>
      </c>
      <c r="P256" s="28">
        <v>257</v>
      </c>
      <c r="Q256" s="31">
        <v>0.26</v>
      </c>
      <c r="R256" s="31">
        <v>0.71</v>
      </c>
      <c r="S256" s="28">
        <v>864</v>
      </c>
      <c r="T256" s="31">
        <v>0.5</v>
      </c>
      <c r="U256" s="31">
        <v>0.99</v>
      </c>
      <c r="V256" s="28">
        <v>1727</v>
      </c>
      <c r="W256" s="31">
        <v>0.99</v>
      </c>
      <c r="X256" s="38" t="s">
        <v>25</v>
      </c>
    </row>
    <row r="257" spans="1:24">
      <c r="A257" s="26" t="s">
        <v>7436</v>
      </c>
      <c r="B257" s="26" t="s">
        <v>7436</v>
      </c>
      <c r="C257" s="26" t="s">
        <v>7437</v>
      </c>
      <c r="D257" s="27">
        <v>2.9</v>
      </c>
      <c r="E257" s="28">
        <v>300</v>
      </c>
      <c r="F257" s="29">
        <v>4.13</v>
      </c>
      <c r="G257" s="29">
        <v>4.12</v>
      </c>
      <c r="H257" s="30">
        <v>3.3999999999999998E-3</v>
      </c>
      <c r="I257" s="31">
        <v>6.72</v>
      </c>
      <c r="J257" s="31">
        <v>6.84</v>
      </c>
      <c r="K257" s="31">
        <v>2.23</v>
      </c>
      <c r="L257" s="31">
        <v>2.36</v>
      </c>
      <c r="M257" s="28">
        <v>99</v>
      </c>
      <c r="N257" s="31">
        <v>0.11</v>
      </c>
      <c r="O257" s="31">
        <v>0.28999999999999998</v>
      </c>
      <c r="P257" s="28">
        <v>362</v>
      </c>
      <c r="Q257" s="31">
        <v>0.2</v>
      </c>
      <c r="R257" s="31">
        <v>0.42</v>
      </c>
      <c r="S257" s="28">
        <v>2126</v>
      </c>
      <c r="T257" s="31">
        <v>0.5</v>
      </c>
      <c r="U257" s="31">
        <v>0.7</v>
      </c>
      <c r="V257" s="28">
        <v>4252</v>
      </c>
      <c r="W257" s="31">
        <v>0.7</v>
      </c>
      <c r="X257" s="38" t="s">
        <v>25</v>
      </c>
    </row>
    <row r="258" spans="1:24">
      <c r="A258" s="26" t="s">
        <v>7437</v>
      </c>
      <c r="B258" s="26" t="s">
        <v>7437</v>
      </c>
      <c r="C258" s="26" t="s">
        <v>7438</v>
      </c>
      <c r="D258" s="27">
        <v>57.3</v>
      </c>
      <c r="E258" s="28">
        <v>300</v>
      </c>
      <c r="F258" s="29">
        <v>4.12</v>
      </c>
      <c r="G258" s="29">
        <v>3.55</v>
      </c>
      <c r="H258" s="30">
        <v>9.9000000000000008E-3</v>
      </c>
      <c r="I258" s="31">
        <v>6.84</v>
      </c>
      <c r="J258" s="31">
        <v>6.91</v>
      </c>
      <c r="K258" s="31">
        <v>2.36</v>
      </c>
      <c r="L258" s="31">
        <v>3</v>
      </c>
      <c r="M258" s="28">
        <v>153</v>
      </c>
      <c r="N258" s="31">
        <v>0.1</v>
      </c>
      <c r="O258" s="31">
        <v>0.48</v>
      </c>
      <c r="P258" s="28">
        <v>548</v>
      </c>
      <c r="Q258" s="31">
        <v>0.19</v>
      </c>
      <c r="R258" s="31">
        <v>0.7</v>
      </c>
      <c r="S258" s="28">
        <v>3611</v>
      </c>
      <c r="T258" s="31">
        <v>0.5</v>
      </c>
      <c r="U258" s="31">
        <v>1.18</v>
      </c>
      <c r="V258" s="28">
        <v>7222</v>
      </c>
      <c r="W258" s="31">
        <v>1.18</v>
      </c>
      <c r="X258" s="38" t="s">
        <v>25</v>
      </c>
    </row>
    <row r="259" spans="1:24">
      <c r="A259" s="26" t="s">
        <v>7438</v>
      </c>
      <c r="B259" s="26" t="s">
        <v>7438</v>
      </c>
      <c r="C259" s="26" t="s">
        <v>7425</v>
      </c>
      <c r="D259" s="27">
        <v>42.6</v>
      </c>
      <c r="E259" s="28">
        <v>300</v>
      </c>
      <c r="F259" s="29">
        <v>1.66</v>
      </c>
      <c r="G259" s="29">
        <v>1.33</v>
      </c>
      <c r="H259" s="30">
        <v>7.7000000000000002E-3</v>
      </c>
      <c r="I259" s="31">
        <v>6.91</v>
      </c>
      <c r="J259" s="31">
        <v>6.85</v>
      </c>
      <c r="K259" s="31">
        <v>4.8899999999999997</v>
      </c>
      <c r="L259" s="31">
        <v>5.16</v>
      </c>
      <c r="M259" s="28">
        <v>153</v>
      </c>
      <c r="N259" s="31">
        <v>0.11</v>
      </c>
      <c r="O259" s="31">
        <v>0.44</v>
      </c>
      <c r="P259" s="28">
        <v>548</v>
      </c>
      <c r="Q259" s="31">
        <v>0.2</v>
      </c>
      <c r="R259" s="31">
        <v>0.64</v>
      </c>
      <c r="S259" s="28">
        <v>3187</v>
      </c>
      <c r="T259" s="31">
        <v>0.5</v>
      </c>
      <c r="U259" s="31">
        <v>1.04</v>
      </c>
      <c r="V259" s="28">
        <v>6373</v>
      </c>
      <c r="W259" s="31">
        <v>1.04</v>
      </c>
      <c r="X259" s="38" t="s">
        <v>25</v>
      </c>
    </row>
    <row r="260" spans="1:24">
      <c r="A260" s="26" t="s">
        <v>7439</v>
      </c>
      <c r="B260" s="26" t="s">
        <v>7439</v>
      </c>
      <c r="C260" s="26" t="s">
        <v>7436</v>
      </c>
      <c r="D260" s="27">
        <v>17.3</v>
      </c>
      <c r="E260" s="28">
        <v>160</v>
      </c>
      <c r="F260" s="29">
        <v>4.93</v>
      </c>
      <c r="G260" s="29">
        <v>4.1900000000000004</v>
      </c>
      <c r="H260" s="30">
        <v>4.2799999999999998E-2</v>
      </c>
      <c r="I260" s="31">
        <v>6.82</v>
      </c>
      <c r="J260" s="31">
        <v>6.72</v>
      </c>
      <c r="K260" s="31">
        <v>1.68</v>
      </c>
      <c r="L260" s="31">
        <v>2.3199999999999998</v>
      </c>
      <c r="M260" s="28">
        <v>20</v>
      </c>
      <c r="N260" s="31">
        <v>0.06</v>
      </c>
      <c r="O260" s="31">
        <v>0.47</v>
      </c>
      <c r="P260" s="28">
        <v>76</v>
      </c>
      <c r="Q260" s="31">
        <v>0.11</v>
      </c>
      <c r="R260" s="31">
        <v>0.7</v>
      </c>
      <c r="S260" s="28">
        <v>1401</v>
      </c>
      <c r="T260" s="31">
        <v>0.5</v>
      </c>
      <c r="U260" s="31">
        <v>1.61</v>
      </c>
      <c r="V260" s="28">
        <v>2801</v>
      </c>
      <c r="W260" s="31">
        <v>1.61</v>
      </c>
      <c r="X260" s="38" t="s">
        <v>25</v>
      </c>
    </row>
    <row r="261" spans="1:24">
      <c r="A261" s="26" t="s">
        <v>7440</v>
      </c>
      <c r="B261" s="26" t="s">
        <v>7440</v>
      </c>
      <c r="C261" s="26" t="s">
        <v>7436</v>
      </c>
      <c r="D261" s="27">
        <v>22.2</v>
      </c>
      <c r="E261" s="28">
        <v>160</v>
      </c>
      <c r="F261" s="29">
        <v>5.0599999999999996</v>
      </c>
      <c r="G261" s="29">
        <v>4.16</v>
      </c>
      <c r="H261" s="30">
        <v>4.0500000000000001E-2</v>
      </c>
      <c r="I261" s="31">
        <v>6.95</v>
      </c>
      <c r="J261" s="31">
        <v>6.72</v>
      </c>
      <c r="K261" s="31">
        <v>1.68</v>
      </c>
      <c r="L261" s="31">
        <v>2.35</v>
      </c>
      <c r="M261" s="28">
        <v>79</v>
      </c>
      <c r="N261" s="31">
        <v>0.12</v>
      </c>
      <c r="O261" s="31">
        <v>0.69</v>
      </c>
      <c r="P261" s="28">
        <v>293</v>
      </c>
      <c r="Q261" s="31">
        <v>0.22</v>
      </c>
      <c r="R261" s="31">
        <v>1.03</v>
      </c>
      <c r="S261" s="28">
        <v>1364</v>
      </c>
      <c r="T261" s="31">
        <v>0.5</v>
      </c>
      <c r="U261" s="31">
        <v>1.57</v>
      </c>
      <c r="V261" s="28">
        <v>2727</v>
      </c>
      <c r="W261" s="31">
        <v>1.57</v>
      </c>
      <c r="X261" s="38" t="s">
        <v>25</v>
      </c>
    </row>
    <row r="262" spans="1:24">
      <c r="A262" s="26" t="s">
        <v>7425</v>
      </c>
      <c r="B262" s="26" t="s">
        <v>7425</v>
      </c>
      <c r="C262" s="26" t="s">
        <v>7441</v>
      </c>
      <c r="D262" s="27">
        <v>45.3</v>
      </c>
      <c r="E262" s="28">
        <v>500</v>
      </c>
      <c r="F262" s="29">
        <v>1.31</v>
      </c>
      <c r="G262" s="29">
        <v>1.25</v>
      </c>
      <c r="H262" s="30">
        <v>1.2999999999999999E-3</v>
      </c>
      <c r="I262" s="31">
        <v>6.85</v>
      </c>
      <c r="J262" s="31">
        <v>7.19</v>
      </c>
      <c r="K262" s="31">
        <v>4.97</v>
      </c>
      <c r="L262" s="31">
        <v>5.37</v>
      </c>
      <c r="M262" s="28">
        <v>620</v>
      </c>
      <c r="N262" s="31">
        <v>0.17</v>
      </c>
      <c r="O262" s="31">
        <v>0.33</v>
      </c>
      <c r="P262" s="28">
        <v>2011</v>
      </c>
      <c r="Q262" s="31">
        <v>0.3</v>
      </c>
      <c r="R262" s="31">
        <v>0.47</v>
      </c>
      <c r="S262" s="28">
        <v>5145</v>
      </c>
      <c r="T262" s="31">
        <v>0.5</v>
      </c>
      <c r="U262" s="31">
        <v>0.61</v>
      </c>
      <c r="V262" s="28">
        <v>10290</v>
      </c>
      <c r="W262" s="31">
        <v>0.61</v>
      </c>
      <c r="X262" s="38" t="s">
        <v>25</v>
      </c>
    </row>
    <row r="263" spans="1:24">
      <c r="A263" s="26" t="s">
        <v>7441</v>
      </c>
      <c r="B263" s="26" t="s">
        <v>7441</v>
      </c>
      <c r="C263" s="26" t="s">
        <v>7442</v>
      </c>
      <c r="D263" s="27">
        <v>2.2000000000000002</v>
      </c>
      <c r="E263" s="28">
        <v>500</v>
      </c>
      <c r="F263" s="29">
        <v>1.25</v>
      </c>
      <c r="G263" s="29">
        <v>1.24</v>
      </c>
      <c r="H263" s="30">
        <v>4.4999999999999997E-3</v>
      </c>
      <c r="I263" s="31">
        <v>7.19</v>
      </c>
      <c r="J263" s="31">
        <v>7.19</v>
      </c>
      <c r="K263" s="31">
        <v>5.37</v>
      </c>
      <c r="L263" s="31">
        <v>5.38</v>
      </c>
      <c r="M263" s="28">
        <v>620</v>
      </c>
      <c r="N263" s="31">
        <v>0.12</v>
      </c>
      <c r="O263" s="31">
        <v>0.51</v>
      </c>
      <c r="P263" s="28">
        <v>2011</v>
      </c>
      <c r="Q263" s="31">
        <v>0.22</v>
      </c>
      <c r="R263" s="31">
        <v>0.73</v>
      </c>
      <c r="S263" s="28">
        <v>9531</v>
      </c>
      <c r="T263" s="31">
        <v>0.5</v>
      </c>
      <c r="U263" s="31">
        <v>1.1200000000000001</v>
      </c>
      <c r="V263" s="28">
        <v>19063</v>
      </c>
      <c r="W263" s="31">
        <v>1.1200000000000001</v>
      </c>
      <c r="X263" s="38" t="s">
        <v>25</v>
      </c>
    </row>
    <row r="264" spans="1:24">
      <c r="A264" s="26" t="s">
        <v>7443</v>
      </c>
      <c r="B264" s="26" t="s">
        <v>7443</v>
      </c>
      <c r="C264" s="26" t="s">
        <v>7444</v>
      </c>
      <c r="D264" s="27">
        <v>75.2</v>
      </c>
      <c r="E264" s="28">
        <v>300</v>
      </c>
      <c r="F264" s="29">
        <v>4.88</v>
      </c>
      <c r="G264" s="29">
        <v>4.4400000000000004</v>
      </c>
      <c r="H264" s="30">
        <v>5.8999999999999999E-3</v>
      </c>
      <c r="I264" s="31">
        <v>7.03</v>
      </c>
      <c r="J264" s="31">
        <v>7.16</v>
      </c>
      <c r="K264" s="31">
        <v>1.79</v>
      </c>
      <c r="L264" s="31">
        <v>2.36</v>
      </c>
      <c r="M264" s="28">
        <v>205</v>
      </c>
      <c r="N264" s="31">
        <v>0.13</v>
      </c>
      <c r="O264" s="31">
        <v>0.43</v>
      </c>
      <c r="P264" s="28">
        <v>722</v>
      </c>
      <c r="Q264" s="31">
        <v>0.24</v>
      </c>
      <c r="R264" s="31">
        <v>0.63</v>
      </c>
      <c r="S264" s="28">
        <v>2769</v>
      </c>
      <c r="T264" s="31">
        <v>0.5</v>
      </c>
      <c r="U264" s="31">
        <v>0.91</v>
      </c>
      <c r="V264" s="28">
        <v>5539</v>
      </c>
      <c r="W264" s="31">
        <v>0.91</v>
      </c>
      <c r="X264" s="38" t="s">
        <v>25</v>
      </c>
    </row>
    <row r="265" spans="1:24">
      <c r="A265" s="26" t="s">
        <v>7444</v>
      </c>
      <c r="B265" s="26" t="s">
        <v>7444</v>
      </c>
      <c r="C265" s="26" t="s">
        <v>7445</v>
      </c>
      <c r="D265" s="27">
        <v>32.299999999999997</v>
      </c>
      <c r="E265" s="28">
        <v>300</v>
      </c>
      <c r="F265" s="29">
        <v>4.4400000000000004</v>
      </c>
      <c r="G265" s="29">
        <v>4.12</v>
      </c>
      <c r="H265" s="30">
        <v>9.9000000000000008E-3</v>
      </c>
      <c r="I265" s="31">
        <v>7.16</v>
      </c>
      <c r="J265" s="31">
        <v>7.06</v>
      </c>
      <c r="K265" s="31">
        <v>2.36</v>
      </c>
      <c r="L265" s="31">
        <v>2.58</v>
      </c>
      <c r="M265" s="28">
        <v>205</v>
      </c>
      <c r="N265" s="31">
        <v>0.12</v>
      </c>
      <c r="O265" s="31">
        <v>0.52</v>
      </c>
      <c r="P265" s="28">
        <v>722</v>
      </c>
      <c r="Q265" s="31">
        <v>0.21</v>
      </c>
      <c r="R265" s="31">
        <v>0.75</v>
      </c>
      <c r="S265" s="28">
        <v>3604</v>
      </c>
      <c r="T265" s="31">
        <v>0.5</v>
      </c>
      <c r="U265" s="31">
        <v>1.18</v>
      </c>
      <c r="V265" s="28">
        <v>7207</v>
      </c>
      <c r="W265" s="31">
        <v>1.18</v>
      </c>
      <c r="X265" s="38" t="s">
        <v>25</v>
      </c>
    </row>
    <row r="266" spans="1:24">
      <c r="A266" s="26" t="s">
        <v>7445</v>
      </c>
      <c r="B266" s="26" t="s">
        <v>7445</v>
      </c>
      <c r="C266" s="26" t="s">
        <v>7442</v>
      </c>
      <c r="D266" s="27">
        <v>1.6</v>
      </c>
      <c r="E266" s="28">
        <v>300</v>
      </c>
      <c r="F266" s="29">
        <v>4.12</v>
      </c>
      <c r="G266" s="29">
        <v>4.09</v>
      </c>
      <c r="H266" s="30">
        <v>1.8700000000000001E-2</v>
      </c>
      <c r="I266" s="31">
        <v>7.06</v>
      </c>
      <c r="J266" s="31">
        <v>7.19</v>
      </c>
      <c r="K266" s="31">
        <v>2.58</v>
      </c>
      <c r="L266" s="31">
        <v>2.74</v>
      </c>
      <c r="M266" s="28">
        <v>205</v>
      </c>
      <c r="N266" s="31">
        <v>0.1</v>
      </c>
      <c r="O266" s="31">
        <v>0.65</v>
      </c>
      <c r="P266" s="28">
        <v>722</v>
      </c>
      <c r="Q266" s="31">
        <v>0.18</v>
      </c>
      <c r="R266" s="31">
        <v>0.95</v>
      </c>
      <c r="S266" s="28">
        <v>4958</v>
      </c>
      <c r="T266" s="31">
        <v>0.5</v>
      </c>
      <c r="U266" s="31">
        <v>1.62</v>
      </c>
      <c r="V266" s="28">
        <v>9915</v>
      </c>
      <c r="W266" s="31">
        <v>1.62</v>
      </c>
      <c r="X266" s="38" t="s">
        <v>25</v>
      </c>
    </row>
    <row r="267" spans="1:24">
      <c r="A267" s="26" t="s">
        <v>7446</v>
      </c>
      <c r="B267" s="26" t="s">
        <v>7446</v>
      </c>
      <c r="C267" s="26" t="s">
        <v>7443</v>
      </c>
      <c r="D267" s="27">
        <v>22.3</v>
      </c>
      <c r="E267" s="28">
        <v>160</v>
      </c>
      <c r="F267" s="29">
        <v>5.22</v>
      </c>
      <c r="G267" s="29">
        <v>4.9400000000000004</v>
      </c>
      <c r="H267" s="30">
        <v>1.26E-2</v>
      </c>
      <c r="I267" s="31">
        <v>6.99</v>
      </c>
      <c r="J267" s="31">
        <v>7.03</v>
      </c>
      <c r="K267" s="31">
        <v>1.56</v>
      </c>
      <c r="L267" s="31">
        <v>1.88</v>
      </c>
      <c r="M267" s="28">
        <v>151</v>
      </c>
      <c r="N267" s="31">
        <v>0.21</v>
      </c>
      <c r="O267" s="31">
        <v>0.56000000000000005</v>
      </c>
      <c r="P267" s="28">
        <v>541</v>
      </c>
      <c r="Q267" s="31">
        <v>0.41</v>
      </c>
      <c r="R267" s="31">
        <v>0.8</v>
      </c>
      <c r="S267" s="28">
        <v>759</v>
      </c>
      <c r="T267" s="31">
        <v>0.5</v>
      </c>
      <c r="U267" s="31">
        <v>0.87</v>
      </c>
      <c r="V267" s="28">
        <v>1518</v>
      </c>
      <c r="W267" s="31">
        <v>0.87</v>
      </c>
      <c r="X267" s="38" t="s">
        <v>25</v>
      </c>
    </row>
    <row r="268" spans="1:24">
      <c r="A268" s="26" t="s">
        <v>7442</v>
      </c>
      <c r="B268" s="26" t="s">
        <v>7442</v>
      </c>
      <c r="C268" s="26" t="s">
        <v>7447</v>
      </c>
      <c r="D268" s="27">
        <v>46.3</v>
      </c>
      <c r="E268" s="28">
        <v>500</v>
      </c>
      <c r="F268" s="29">
        <v>1.24</v>
      </c>
      <c r="G268" s="29">
        <v>1.02</v>
      </c>
      <c r="H268" s="30">
        <v>4.7999999999999996E-3</v>
      </c>
      <c r="I268" s="31">
        <v>7.19</v>
      </c>
      <c r="J268" s="31">
        <v>6.89</v>
      </c>
      <c r="K268" s="31">
        <v>5.38</v>
      </c>
      <c r="L268" s="31">
        <v>5.3</v>
      </c>
      <c r="M268" s="28">
        <v>840</v>
      </c>
      <c r="N268" s="31">
        <v>0.14000000000000001</v>
      </c>
      <c r="O268" s="31">
        <v>0.56999999999999995</v>
      </c>
      <c r="P268" s="28">
        <v>2645</v>
      </c>
      <c r="Q268" s="31">
        <v>0.25</v>
      </c>
      <c r="R268" s="31">
        <v>0.8</v>
      </c>
      <c r="S268" s="28">
        <v>9745</v>
      </c>
      <c r="T268" s="31">
        <v>0.5</v>
      </c>
      <c r="U268" s="31">
        <v>1.1499999999999999</v>
      </c>
      <c r="V268" s="28">
        <v>19490</v>
      </c>
      <c r="W268" s="31">
        <v>1.1499999999999999</v>
      </c>
      <c r="X268" s="38" t="s">
        <v>25</v>
      </c>
    </row>
    <row r="269" spans="1:24">
      <c r="A269" s="26" t="s">
        <v>7448</v>
      </c>
      <c r="B269" s="26" t="s">
        <v>7448</v>
      </c>
      <c r="C269" s="26" t="s">
        <v>7449</v>
      </c>
      <c r="D269" s="27">
        <v>81.3</v>
      </c>
      <c r="E269" s="28">
        <v>200</v>
      </c>
      <c r="F269" s="29">
        <v>5.13</v>
      </c>
      <c r="G269" s="29">
        <v>4.6399999999999997</v>
      </c>
      <c r="H269" s="30">
        <v>6.0000000000000001E-3</v>
      </c>
      <c r="I269" s="31">
        <v>7.02</v>
      </c>
      <c r="J269" s="31">
        <v>6.84</v>
      </c>
      <c r="K269" s="31">
        <v>1.64</v>
      </c>
      <c r="L269" s="31">
        <v>1.95</v>
      </c>
      <c r="M269" s="28">
        <v>105</v>
      </c>
      <c r="N269" s="31">
        <v>0.16</v>
      </c>
      <c r="O269" s="31">
        <v>0.38</v>
      </c>
      <c r="P269" s="28">
        <v>385</v>
      </c>
      <c r="Q269" s="31">
        <v>0.31</v>
      </c>
      <c r="R269" s="31">
        <v>0.55000000000000004</v>
      </c>
      <c r="S269" s="28">
        <v>953</v>
      </c>
      <c r="T269" s="31">
        <v>0.5</v>
      </c>
      <c r="U269" s="31">
        <v>0.7</v>
      </c>
      <c r="V269" s="28">
        <v>1907</v>
      </c>
      <c r="W269" s="31">
        <v>0.7</v>
      </c>
      <c r="X269" s="38" t="s">
        <v>25</v>
      </c>
    </row>
    <row r="270" spans="1:24">
      <c r="A270" s="26" t="s">
        <v>7449</v>
      </c>
      <c r="B270" s="26" t="s">
        <v>7449</v>
      </c>
      <c r="C270" s="26" t="s">
        <v>7450</v>
      </c>
      <c r="D270" s="27">
        <v>31.1</v>
      </c>
      <c r="E270" s="28">
        <v>160</v>
      </c>
      <c r="F270" s="29">
        <v>4.6399999999999997</v>
      </c>
      <c r="G270" s="29">
        <v>4.08</v>
      </c>
      <c r="H270" s="30">
        <v>1.7999999999999999E-2</v>
      </c>
      <c r="I270" s="31">
        <v>6.84</v>
      </c>
      <c r="J270" s="31">
        <v>7.08</v>
      </c>
      <c r="K270" s="31">
        <v>1.99</v>
      </c>
      <c r="L270" s="31">
        <v>2.79</v>
      </c>
      <c r="M270" s="28">
        <v>105</v>
      </c>
      <c r="N270" s="31">
        <v>0.16</v>
      </c>
      <c r="O270" s="31">
        <v>0.56999999999999995</v>
      </c>
      <c r="P270" s="28">
        <v>385</v>
      </c>
      <c r="Q270" s="31">
        <v>0.31</v>
      </c>
      <c r="R270" s="31">
        <v>0.83</v>
      </c>
      <c r="S270" s="28">
        <v>909</v>
      </c>
      <c r="T270" s="31">
        <v>0.5</v>
      </c>
      <c r="U270" s="31">
        <v>1.05</v>
      </c>
      <c r="V270" s="28">
        <v>1818</v>
      </c>
      <c r="W270" s="31">
        <v>1.05</v>
      </c>
      <c r="X270" s="38" t="s">
        <v>25</v>
      </c>
    </row>
    <row r="271" spans="1:24">
      <c r="A271" s="26" t="s">
        <v>7450</v>
      </c>
      <c r="B271" s="26" t="s">
        <v>7450</v>
      </c>
      <c r="C271" s="26" t="s">
        <v>7447</v>
      </c>
      <c r="D271" s="27">
        <v>2.2000000000000002</v>
      </c>
      <c r="E271" s="28">
        <v>300</v>
      </c>
      <c r="F271" s="29">
        <v>4.07</v>
      </c>
      <c r="G271" s="29">
        <v>4.0599999999999996</v>
      </c>
      <c r="H271" s="30">
        <v>4.4999999999999997E-3</v>
      </c>
      <c r="I271" s="31">
        <v>7.08</v>
      </c>
      <c r="J271" s="31">
        <v>6.89</v>
      </c>
      <c r="K271" s="31">
        <v>2.65</v>
      </c>
      <c r="L271" s="31">
        <v>2.4700000000000002</v>
      </c>
      <c r="M271" s="28">
        <v>105</v>
      </c>
      <c r="N271" s="31">
        <v>0.1</v>
      </c>
      <c r="O271" s="31">
        <v>0.32</v>
      </c>
      <c r="P271" s="28">
        <v>385</v>
      </c>
      <c r="Q271" s="31">
        <v>0.19</v>
      </c>
      <c r="R271" s="31">
        <v>0.48</v>
      </c>
      <c r="S271" s="28">
        <v>2441</v>
      </c>
      <c r="T271" s="31">
        <v>0.5</v>
      </c>
      <c r="U271" s="31">
        <v>0.8</v>
      </c>
      <c r="V271" s="28">
        <v>4882</v>
      </c>
      <c r="W271" s="31">
        <v>0.8</v>
      </c>
      <c r="X271" s="38" t="s">
        <v>25</v>
      </c>
    </row>
    <row r="272" spans="1:24">
      <c r="A272" s="26" t="s">
        <v>7451</v>
      </c>
      <c r="B272" s="26" t="s">
        <v>7451</v>
      </c>
      <c r="C272" s="26" t="s">
        <v>7448</v>
      </c>
      <c r="D272" s="27">
        <v>17.899999999999999</v>
      </c>
      <c r="E272" s="28">
        <v>160</v>
      </c>
      <c r="F272" s="29">
        <v>5.32</v>
      </c>
      <c r="G272" s="29">
        <v>5.17</v>
      </c>
      <c r="H272" s="30">
        <v>8.3999999999999995E-3</v>
      </c>
      <c r="I272" s="31">
        <v>6.96</v>
      </c>
      <c r="J272" s="31">
        <v>7.02</v>
      </c>
      <c r="K272" s="31">
        <v>1.43</v>
      </c>
      <c r="L272" s="31">
        <v>1.64</v>
      </c>
      <c r="M272" s="28">
        <v>49</v>
      </c>
      <c r="N272" s="31">
        <v>0.14000000000000001</v>
      </c>
      <c r="O272" s="31">
        <v>0.35</v>
      </c>
      <c r="P272" s="28">
        <v>186</v>
      </c>
      <c r="Q272" s="31">
        <v>0.26</v>
      </c>
      <c r="R272" s="31">
        <v>0.51</v>
      </c>
      <c r="S272" s="28">
        <v>620</v>
      </c>
      <c r="T272" s="31">
        <v>0.5</v>
      </c>
      <c r="U272" s="31">
        <v>0.71</v>
      </c>
      <c r="V272" s="28">
        <v>1240</v>
      </c>
      <c r="W272" s="31">
        <v>0.71</v>
      </c>
      <c r="X272" s="38" t="s">
        <v>25</v>
      </c>
    </row>
    <row r="273" spans="1:24">
      <c r="A273" s="26" t="s">
        <v>7452</v>
      </c>
      <c r="B273" s="26" t="s">
        <v>7452</v>
      </c>
      <c r="C273" s="26" t="s">
        <v>7453</v>
      </c>
      <c r="D273" s="27">
        <v>61</v>
      </c>
      <c r="E273" s="28">
        <v>300</v>
      </c>
      <c r="F273" s="29">
        <v>1.72</v>
      </c>
      <c r="G273" s="29">
        <v>1.37</v>
      </c>
      <c r="H273" s="30">
        <v>5.7000000000000002E-3</v>
      </c>
      <c r="I273" s="31">
        <v>7.53</v>
      </c>
      <c r="J273" s="31">
        <v>7.07</v>
      </c>
      <c r="K273" s="31">
        <v>5.45</v>
      </c>
      <c r="L273" s="31">
        <v>5.34</v>
      </c>
      <c r="M273" s="28">
        <v>335</v>
      </c>
      <c r="N273" s="31">
        <v>0.17</v>
      </c>
      <c r="O273" s="31">
        <v>0.5</v>
      </c>
      <c r="P273" s="28">
        <v>1139</v>
      </c>
      <c r="Q273" s="31">
        <v>0.31</v>
      </c>
      <c r="R273" s="31">
        <v>0.71</v>
      </c>
      <c r="S273" s="28">
        <v>2742</v>
      </c>
      <c r="T273" s="31">
        <v>0.5</v>
      </c>
      <c r="U273" s="31">
        <v>0.9</v>
      </c>
      <c r="V273" s="28">
        <v>5485</v>
      </c>
      <c r="W273" s="31">
        <v>0.9</v>
      </c>
      <c r="X273" s="38" t="s">
        <v>25</v>
      </c>
    </row>
    <row r="274" spans="1:24">
      <c r="A274" s="26" t="s">
        <v>7453</v>
      </c>
      <c r="B274" s="26" t="s">
        <v>7453</v>
      </c>
      <c r="C274" s="26" t="s">
        <v>7447</v>
      </c>
      <c r="D274" s="27">
        <v>28</v>
      </c>
      <c r="E274" s="28">
        <v>300</v>
      </c>
      <c r="F274" s="29">
        <v>1.37</v>
      </c>
      <c r="G274" s="29">
        <v>1.23</v>
      </c>
      <c r="H274" s="30">
        <v>5.0000000000000001E-3</v>
      </c>
      <c r="I274" s="31">
        <v>7.07</v>
      </c>
      <c r="J274" s="31">
        <v>6.89</v>
      </c>
      <c r="K274" s="31">
        <v>5.34</v>
      </c>
      <c r="L274" s="31">
        <v>5.3</v>
      </c>
      <c r="M274" s="28">
        <v>335</v>
      </c>
      <c r="N274" s="31">
        <v>0.17</v>
      </c>
      <c r="O274" s="31">
        <v>0.47</v>
      </c>
      <c r="P274" s="28">
        <v>1139</v>
      </c>
      <c r="Q274" s="31">
        <v>0.32</v>
      </c>
      <c r="R274" s="31">
        <v>0.67</v>
      </c>
      <c r="S274" s="28">
        <v>2560</v>
      </c>
      <c r="T274" s="31">
        <v>0.5</v>
      </c>
      <c r="U274" s="31">
        <v>0.84</v>
      </c>
      <c r="V274" s="28">
        <v>5120</v>
      </c>
      <c r="W274" s="31">
        <v>0.84</v>
      </c>
      <c r="X274" s="38" t="s">
        <v>25</v>
      </c>
    </row>
    <row r="275" spans="1:24">
      <c r="A275" s="26" t="s">
        <v>7454</v>
      </c>
      <c r="B275" s="26" t="s">
        <v>7454</v>
      </c>
      <c r="C275" s="26" t="s">
        <v>7455</v>
      </c>
      <c r="D275" s="27">
        <v>74</v>
      </c>
      <c r="E275" s="28">
        <v>160</v>
      </c>
      <c r="F275" s="29">
        <v>6.37</v>
      </c>
      <c r="G275" s="29">
        <v>4.8</v>
      </c>
      <c r="H275" s="30">
        <v>2.12E-2</v>
      </c>
      <c r="I275" s="31">
        <v>8.02</v>
      </c>
      <c r="J275" s="31">
        <v>7.65</v>
      </c>
      <c r="K275" s="31">
        <v>1.44</v>
      </c>
      <c r="L275" s="31">
        <v>2.64</v>
      </c>
      <c r="M275" s="28">
        <v>127</v>
      </c>
      <c r="N275" s="31">
        <v>0.17</v>
      </c>
      <c r="O275" s="31">
        <v>0.64</v>
      </c>
      <c r="P275" s="28">
        <v>458</v>
      </c>
      <c r="Q275" s="31">
        <v>0.33</v>
      </c>
      <c r="R275" s="31">
        <v>0.92</v>
      </c>
      <c r="S275" s="28">
        <v>986</v>
      </c>
      <c r="T275" s="31">
        <v>0.5</v>
      </c>
      <c r="U275" s="31">
        <v>1.1399999999999999</v>
      </c>
      <c r="V275" s="28">
        <v>1973</v>
      </c>
      <c r="W275" s="31">
        <v>1.1399999999999999</v>
      </c>
      <c r="X275" s="38" t="s">
        <v>25</v>
      </c>
    </row>
    <row r="276" spans="1:24">
      <c r="A276" s="26" t="s">
        <v>7456</v>
      </c>
      <c r="B276" s="26" t="s">
        <v>7456</v>
      </c>
      <c r="C276" s="26" t="s">
        <v>7455</v>
      </c>
      <c r="D276" s="27">
        <v>19.8</v>
      </c>
      <c r="E276" s="28">
        <v>160</v>
      </c>
      <c r="F276" s="29">
        <v>4.8099999999999996</v>
      </c>
      <c r="G276" s="29">
        <v>4.6500000000000004</v>
      </c>
      <c r="H276" s="30">
        <v>8.0999999999999996E-3</v>
      </c>
      <c r="I276" s="31">
        <v>7.62</v>
      </c>
      <c r="J276" s="31">
        <v>7.65</v>
      </c>
      <c r="K276" s="31">
        <v>2.6</v>
      </c>
      <c r="L276" s="31">
        <v>2.79</v>
      </c>
      <c r="M276" s="28">
        <v>43</v>
      </c>
      <c r="N276" s="31">
        <v>0.13</v>
      </c>
      <c r="O276" s="31">
        <v>0.33</v>
      </c>
      <c r="P276" s="28">
        <v>161</v>
      </c>
      <c r="Q276" s="31">
        <v>0.25</v>
      </c>
      <c r="R276" s="31">
        <v>0.49</v>
      </c>
      <c r="S276" s="28">
        <v>609</v>
      </c>
      <c r="T276" s="31">
        <v>0.5</v>
      </c>
      <c r="U276" s="31">
        <v>0.7</v>
      </c>
      <c r="V276" s="28">
        <v>1218</v>
      </c>
      <c r="W276" s="31">
        <v>0.7</v>
      </c>
      <c r="X276" s="38" t="s">
        <v>25</v>
      </c>
    </row>
    <row r="277" spans="1:24">
      <c r="A277" s="26" t="s">
        <v>7455</v>
      </c>
      <c r="B277" s="26" t="s">
        <v>7455</v>
      </c>
      <c r="C277" s="26" t="s">
        <v>7457</v>
      </c>
      <c r="D277" s="27">
        <v>15.9</v>
      </c>
      <c r="E277" s="28">
        <v>300</v>
      </c>
      <c r="F277" s="29">
        <v>4.6500000000000004</v>
      </c>
      <c r="G277" s="29">
        <v>4.6100000000000003</v>
      </c>
      <c r="H277" s="30">
        <v>2.5000000000000001E-3</v>
      </c>
      <c r="I277" s="31">
        <v>7.65</v>
      </c>
      <c r="J277" s="31">
        <v>7.72</v>
      </c>
      <c r="K277" s="31">
        <v>2.64</v>
      </c>
      <c r="L277" s="31">
        <v>2.75</v>
      </c>
      <c r="M277" s="28">
        <v>170</v>
      </c>
      <c r="N277" s="31">
        <v>0.15</v>
      </c>
      <c r="O277" s="31">
        <v>0.3</v>
      </c>
      <c r="P277" s="28">
        <v>603</v>
      </c>
      <c r="Q277" s="31">
        <v>0.28000000000000003</v>
      </c>
      <c r="R277" s="31">
        <v>0.44</v>
      </c>
      <c r="S277" s="28">
        <v>1816</v>
      </c>
      <c r="T277" s="31">
        <v>0.5</v>
      </c>
      <c r="U277" s="31">
        <v>0.59</v>
      </c>
      <c r="V277" s="28">
        <v>3632</v>
      </c>
      <c r="W277" s="31">
        <v>0.59</v>
      </c>
      <c r="X277" s="38" t="s">
        <v>25</v>
      </c>
    </row>
    <row r="278" spans="1:24">
      <c r="A278" s="26" t="s">
        <v>7458</v>
      </c>
      <c r="B278" s="26" t="s">
        <v>7458</v>
      </c>
      <c r="C278" s="26" t="s">
        <v>7457</v>
      </c>
      <c r="D278" s="27">
        <v>31.4</v>
      </c>
      <c r="E278" s="28">
        <v>300</v>
      </c>
      <c r="F278" s="29">
        <v>3.77</v>
      </c>
      <c r="G278" s="29">
        <v>3.51</v>
      </c>
      <c r="H278" s="30">
        <v>8.3000000000000001E-3</v>
      </c>
      <c r="I278" s="31">
        <v>7.82</v>
      </c>
      <c r="J278" s="31">
        <v>7.72</v>
      </c>
      <c r="K278" s="31">
        <v>3.69</v>
      </c>
      <c r="L278" s="31">
        <v>3.85</v>
      </c>
      <c r="M278" s="28">
        <v>107</v>
      </c>
      <c r="N278" s="31">
        <v>0.09</v>
      </c>
      <c r="O278" s="31">
        <v>0.4</v>
      </c>
      <c r="P278" s="28">
        <v>390</v>
      </c>
      <c r="Q278" s="31">
        <v>0.17</v>
      </c>
      <c r="R278" s="31">
        <v>0.59</v>
      </c>
      <c r="S278" s="28">
        <v>3294</v>
      </c>
      <c r="T278" s="31">
        <v>0.5</v>
      </c>
      <c r="U278" s="31">
        <v>1.08</v>
      </c>
      <c r="V278" s="28">
        <v>6589</v>
      </c>
      <c r="W278" s="31">
        <v>1.08</v>
      </c>
      <c r="X278" s="38" t="s">
        <v>25</v>
      </c>
    </row>
    <row r="279" spans="1:24">
      <c r="A279" s="26" t="s">
        <v>7447</v>
      </c>
      <c r="B279" s="26" t="s">
        <v>7447</v>
      </c>
      <c r="C279" s="26" t="s">
        <v>7459</v>
      </c>
      <c r="D279" s="27">
        <v>39</v>
      </c>
      <c r="E279" s="28">
        <v>500</v>
      </c>
      <c r="F279" s="29">
        <v>1.02</v>
      </c>
      <c r="G279" s="29">
        <v>0.82</v>
      </c>
      <c r="H279" s="30">
        <v>5.1000000000000004E-3</v>
      </c>
      <c r="I279" s="31">
        <v>6.89</v>
      </c>
      <c r="J279" s="31">
        <v>7.16</v>
      </c>
      <c r="K279" s="31">
        <v>5.3</v>
      </c>
      <c r="L279" s="31">
        <v>5.77</v>
      </c>
      <c r="M279" s="28">
        <v>1295</v>
      </c>
      <c r="N279" s="31">
        <v>0.17</v>
      </c>
      <c r="O279" s="31">
        <v>0.67</v>
      </c>
      <c r="P279" s="28">
        <v>3891</v>
      </c>
      <c r="Q279" s="31">
        <v>0.3</v>
      </c>
      <c r="R279" s="31">
        <v>0.92</v>
      </c>
      <c r="S279" s="28">
        <v>10124</v>
      </c>
      <c r="T279" s="31">
        <v>0.5</v>
      </c>
      <c r="U279" s="31">
        <v>1.19</v>
      </c>
      <c r="V279" s="28">
        <v>20248</v>
      </c>
      <c r="W279" s="31">
        <v>1.19</v>
      </c>
      <c r="X279" s="38" t="s">
        <v>25</v>
      </c>
    </row>
    <row r="280" spans="1:24">
      <c r="A280" s="26" t="s">
        <v>7460</v>
      </c>
      <c r="B280" s="26" t="s">
        <v>7460</v>
      </c>
      <c r="C280" s="26" t="s">
        <v>7461</v>
      </c>
      <c r="D280" s="27">
        <v>59.6</v>
      </c>
      <c r="E280" s="28">
        <v>160</v>
      </c>
      <c r="F280" s="29">
        <v>6.23</v>
      </c>
      <c r="G280" s="29">
        <v>5.74</v>
      </c>
      <c r="H280" s="30">
        <v>8.2000000000000007E-3</v>
      </c>
      <c r="I280" s="31">
        <v>7.77</v>
      </c>
      <c r="J280" s="31">
        <v>7.45</v>
      </c>
      <c r="K280" s="31">
        <v>1.33</v>
      </c>
      <c r="L280" s="31">
        <v>1.5</v>
      </c>
      <c r="M280" s="28">
        <v>390</v>
      </c>
      <c r="N280" s="31">
        <v>0.39</v>
      </c>
      <c r="O280" s="31">
        <v>0.63</v>
      </c>
      <c r="P280" s="28">
        <v>1314</v>
      </c>
      <c r="Q280" s="31">
        <v>0.91</v>
      </c>
      <c r="R280" s="31">
        <v>0.79</v>
      </c>
      <c r="S280" s="28">
        <v>614</v>
      </c>
      <c r="T280" s="31">
        <v>0.5</v>
      </c>
      <c r="U280" s="31">
        <v>0.71</v>
      </c>
      <c r="V280" s="28">
        <v>1228</v>
      </c>
      <c r="W280" s="31">
        <v>0.71</v>
      </c>
      <c r="X280" s="38" t="s">
        <v>27</v>
      </c>
    </row>
    <row r="281" spans="1:24">
      <c r="A281" s="26" t="s">
        <v>7461</v>
      </c>
      <c r="B281" s="26" t="s">
        <v>7461</v>
      </c>
      <c r="C281" s="26" t="s">
        <v>7462</v>
      </c>
      <c r="D281" s="27">
        <v>26.5</v>
      </c>
      <c r="E281" s="28">
        <v>300</v>
      </c>
      <c r="F281" s="29">
        <v>5.53</v>
      </c>
      <c r="G281" s="29">
        <v>5.37</v>
      </c>
      <c r="H281" s="30">
        <v>6.0000000000000001E-3</v>
      </c>
      <c r="I281" s="31">
        <v>7.45</v>
      </c>
      <c r="J281" s="31">
        <v>7.46</v>
      </c>
      <c r="K281" s="31">
        <v>1.56</v>
      </c>
      <c r="L281" s="31">
        <v>1.73</v>
      </c>
      <c r="M281" s="28">
        <v>390</v>
      </c>
      <c r="N281" s="31">
        <v>0.18</v>
      </c>
      <c r="O281" s="31">
        <v>0.53</v>
      </c>
      <c r="P281" s="28">
        <v>1314</v>
      </c>
      <c r="Q281" s="31">
        <v>0.33</v>
      </c>
      <c r="R281" s="31">
        <v>0.75</v>
      </c>
      <c r="S281" s="28">
        <v>2813</v>
      </c>
      <c r="T281" s="31">
        <v>0.5</v>
      </c>
      <c r="U281" s="31">
        <v>0.92</v>
      </c>
      <c r="V281" s="28">
        <v>5626</v>
      </c>
      <c r="W281" s="31">
        <v>0.92</v>
      </c>
      <c r="X281" s="38" t="s">
        <v>25</v>
      </c>
    </row>
    <row r="282" spans="1:24">
      <c r="A282" s="26" t="s">
        <v>7463</v>
      </c>
      <c r="B282" s="26" t="s">
        <v>7463</v>
      </c>
      <c r="C282" s="26" t="s">
        <v>7462</v>
      </c>
      <c r="D282" s="27">
        <v>34.4</v>
      </c>
      <c r="E282" s="28">
        <v>300</v>
      </c>
      <c r="F282" s="29">
        <v>4.08</v>
      </c>
      <c r="G282" s="29">
        <v>3.9</v>
      </c>
      <c r="H282" s="30">
        <v>5.1999999999999998E-3</v>
      </c>
      <c r="I282" s="31">
        <v>7.63</v>
      </c>
      <c r="J282" s="31">
        <v>7.46</v>
      </c>
      <c r="K282" s="31">
        <v>3.19</v>
      </c>
      <c r="L282" s="31">
        <v>3.2</v>
      </c>
      <c r="M282" s="28">
        <v>121</v>
      </c>
      <c r="N282" s="31">
        <v>0.1</v>
      </c>
      <c r="O282" s="31">
        <v>0.35</v>
      </c>
      <c r="P282" s="28">
        <v>438</v>
      </c>
      <c r="Q282" s="31">
        <v>0.2</v>
      </c>
      <c r="R282" s="31">
        <v>0.52</v>
      </c>
      <c r="S282" s="28">
        <v>2619</v>
      </c>
      <c r="T282" s="31">
        <v>0.5</v>
      </c>
      <c r="U282" s="31">
        <v>0.86</v>
      </c>
      <c r="V282" s="28">
        <v>5238</v>
      </c>
      <c r="W282" s="31">
        <v>0.86</v>
      </c>
      <c r="X282" s="38" t="s">
        <v>25</v>
      </c>
    </row>
    <row r="283" spans="1:24">
      <c r="A283" s="26" t="s">
        <v>7462</v>
      </c>
      <c r="B283" s="26" t="s">
        <v>7462</v>
      </c>
      <c r="C283" s="26" t="s">
        <v>7464</v>
      </c>
      <c r="D283" s="27">
        <v>48.3</v>
      </c>
      <c r="E283" s="28">
        <v>300</v>
      </c>
      <c r="F283" s="29">
        <v>3.9</v>
      </c>
      <c r="G283" s="29">
        <v>3.64</v>
      </c>
      <c r="H283" s="30">
        <v>5.4000000000000003E-3</v>
      </c>
      <c r="I283" s="31">
        <v>7.46</v>
      </c>
      <c r="J283" s="31">
        <v>7.69</v>
      </c>
      <c r="K283" s="31">
        <v>3.2</v>
      </c>
      <c r="L283" s="31">
        <v>3.69</v>
      </c>
      <c r="M283" s="28">
        <v>512</v>
      </c>
      <c r="N283" s="31">
        <v>0.21</v>
      </c>
      <c r="O283" s="31">
        <v>0.55000000000000004</v>
      </c>
      <c r="P283" s="28">
        <v>1687</v>
      </c>
      <c r="Q283" s="31">
        <v>0.39</v>
      </c>
      <c r="R283" s="31">
        <v>0.77</v>
      </c>
      <c r="S283" s="28">
        <v>2656</v>
      </c>
      <c r="T283" s="31">
        <v>0.5</v>
      </c>
      <c r="U283" s="31">
        <v>0.87</v>
      </c>
      <c r="V283" s="28">
        <v>5313</v>
      </c>
      <c r="W283" s="31">
        <v>0.87</v>
      </c>
      <c r="X283" s="38" t="s">
        <v>25</v>
      </c>
    </row>
    <row r="284" spans="1:24">
      <c r="A284" s="26" t="s">
        <v>7464</v>
      </c>
      <c r="B284" s="26" t="s">
        <v>7464</v>
      </c>
      <c r="C284" s="26" t="s">
        <v>7329</v>
      </c>
      <c r="D284" s="27">
        <v>60.2</v>
      </c>
      <c r="E284" s="28">
        <v>300</v>
      </c>
      <c r="F284" s="29">
        <v>3.64</v>
      </c>
      <c r="G284" s="29">
        <v>3.29</v>
      </c>
      <c r="H284" s="30">
        <v>5.7999999999999996E-3</v>
      </c>
      <c r="I284" s="31">
        <v>7.69</v>
      </c>
      <c r="J284" s="31">
        <v>7.73</v>
      </c>
      <c r="K284" s="31">
        <v>3.69</v>
      </c>
      <c r="L284" s="31">
        <v>4.08</v>
      </c>
      <c r="M284" s="28">
        <v>513</v>
      </c>
      <c r="N284" s="31">
        <v>0.21</v>
      </c>
      <c r="O284" s="31">
        <v>0.56999999999999995</v>
      </c>
      <c r="P284" s="28">
        <v>1690</v>
      </c>
      <c r="Q284" s="31">
        <v>0.38</v>
      </c>
      <c r="R284" s="31">
        <v>0.79</v>
      </c>
      <c r="S284" s="28">
        <v>2761</v>
      </c>
      <c r="T284" s="31">
        <v>0.5</v>
      </c>
      <c r="U284" s="31">
        <v>0.9</v>
      </c>
      <c r="V284" s="28">
        <v>5521</v>
      </c>
      <c r="W284" s="31">
        <v>0.9</v>
      </c>
      <c r="X284" s="38" t="s">
        <v>25</v>
      </c>
    </row>
    <row r="285" spans="1:24">
      <c r="A285" s="26" t="s">
        <v>7329</v>
      </c>
      <c r="B285" s="26" t="s">
        <v>7329</v>
      </c>
      <c r="C285" s="26" t="s">
        <v>7465</v>
      </c>
      <c r="D285" s="27">
        <v>50.3</v>
      </c>
      <c r="E285" s="28">
        <v>400</v>
      </c>
      <c r="F285" s="29">
        <v>2.76</v>
      </c>
      <c r="G285" s="29">
        <v>2.4900000000000002</v>
      </c>
      <c r="H285" s="30">
        <v>5.4000000000000003E-3</v>
      </c>
      <c r="I285" s="31">
        <v>7.73</v>
      </c>
      <c r="J285" s="31">
        <v>7.7</v>
      </c>
      <c r="K285" s="31">
        <v>4.51</v>
      </c>
      <c r="L285" s="31">
        <v>4.75</v>
      </c>
      <c r="M285" s="28">
        <v>1573</v>
      </c>
      <c r="N285" s="31">
        <v>0.25</v>
      </c>
      <c r="O285" s="31">
        <v>0.74</v>
      </c>
      <c r="P285" s="28">
        <v>4620</v>
      </c>
      <c r="Q285" s="31">
        <v>0.44</v>
      </c>
      <c r="R285" s="31">
        <v>1</v>
      </c>
      <c r="S285" s="28">
        <v>5713</v>
      </c>
      <c r="T285" s="31">
        <v>0.5</v>
      </c>
      <c r="U285" s="31">
        <v>1.05</v>
      </c>
      <c r="V285" s="28">
        <v>11425</v>
      </c>
      <c r="W285" s="31">
        <v>1.05</v>
      </c>
      <c r="X285" s="38" t="s">
        <v>25</v>
      </c>
    </row>
    <row r="286" spans="1:24">
      <c r="A286" s="26" t="s">
        <v>7465</v>
      </c>
      <c r="B286" s="26" t="s">
        <v>7465</v>
      </c>
      <c r="C286" s="26" t="s">
        <v>7466</v>
      </c>
      <c r="D286" s="27">
        <v>51.8</v>
      </c>
      <c r="E286" s="28">
        <v>400</v>
      </c>
      <c r="F286" s="29">
        <v>2.4900000000000002</v>
      </c>
      <c r="G286" s="29">
        <v>2.2000000000000002</v>
      </c>
      <c r="H286" s="30">
        <v>5.5999999999999999E-3</v>
      </c>
      <c r="I286" s="31">
        <v>7.7</v>
      </c>
      <c r="J286" s="31">
        <v>7.43</v>
      </c>
      <c r="K286" s="31">
        <v>4.75</v>
      </c>
      <c r="L286" s="31">
        <v>4.7699999999999996</v>
      </c>
      <c r="M286" s="28">
        <v>1581</v>
      </c>
      <c r="N286" s="31">
        <v>0.25</v>
      </c>
      <c r="O286" s="31">
        <v>0.75</v>
      </c>
      <c r="P286" s="28">
        <v>4641</v>
      </c>
      <c r="Q286" s="31">
        <v>0.44</v>
      </c>
      <c r="R286" s="31">
        <v>1.01</v>
      </c>
      <c r="S286" s="28">
        <v>5834</v>
      </c>
      <c r="T286" s="31">
        <v>0.5</v>
      </c>
      <c r="U286" s="31">
        <v>1.07</v>
      </c>
      <c r="V286" s="28">
        <v>11668</v>
      </c>
      <c r="W286" s="31">
        <v>1.07</v>
      </c>
      <c r="X286" s="38" t="s">
        <v>25</v>
      </c>
    </row>
    <row r="287" spans="1:24">
      <c r="A287" s="26" t="s">
        <v>7467</v>
      </c>
      <c r="B287" s="26" t="s">
        <v>7467</v>
      </c>
      <c r="C287" s="26" t="s">
        <v>7468</v>
      </c>
      <c r="D287" s="27">
        <v>53.5</v>
      </c>
      <c r="E287" s="28">
        <v>300</v>
      </c>
      <c r="F287" s="29">
        <v>5.55</v>
      </c>
      <c r="G287" s="29">
        <v>5.48</v>
      </c>
      <c r="H287" s="30">
        <v>1.2999999999999999E-3</v>
      </c>
      <c r="I287" s="31">
        <v>7.44</v>
      </c>
      <c r="J287" s="31">
        <v>7.49</v>
      </c>
      <c r="K287" s="31">
        <v>1.53</v>
      </c>
      <c r="L287" s="31">
        <v>1.65</v>
      </c>
      <c r="M287" s="28">
        <v>145</v>
      </c>
      <c r="N287" s="31">
        <v>0.16</v>
      </c>
      <c r="O287" s="31">
        <v>0.23</v>
      </c>
      <c r="P287" s="28">
        <v>524</v>
      </c>
      <c r="Q287" s="31">
        <v>0.3</v>
      </c>
      <c r="R287" s="31">
        <v>0.33</v>
      </c>
      <c r="S287" s="28">
        <v>1310</v>
      </c>
      <c r="T287" s="31">
        <v>0.5</v>
      </c>
      <c r="U287" s="31">
        <v>0.43</v>
      </c>
      <c r="V287" s="28">
        <v>2619</v>
      </c>
      <c r="W287" s="31">
        <v>0.43</v>
      </c>
      <c r="X287" s="38" t="s">
        <v>25</v>
      </c>
    </row>
    <row r="288" spans="1:24">
      <c r="A288" s="26" t="s">
        <v>7468</v>
      </c>
      <c r="B288" s="26" t="s">
        <v>7468</v>
      </c>
      <c r="C288" s="26" t="s">
        <v>7469</v>
      </c>
      <c r="D288" s="27">
        <v>25.9</v>
      </c>
      <c r="E288" s="28">
        <v>160</v>
      </c>
      <c r="F288" s="29">
        <v>5.48</v>
      </c>
      <c r="G288" s="29">
        <v>5.24</v>
      </c>
      <c r="H288" s="30">
        <v>9.2999999999999992E-3</v>
      </c>
      <c r="I288" s="31">
        <v>7.49</v>
      </c>
      <c r="J288" s="31">
        <v>7.48</v>
      </c>
      <c r="K288" s="31">
        <v>1.8</v>
      </c>
      <c r="L288" s="31">
        <v>2.0299999999999998</v>
      </c>
      <c r="M288" s="28">
        <v>145</v>
      </c>
      <c r="N288" s="31">
        <v>0.23</v>
      </c>
      <c r="O288" s="31">
        <v>0.49</v>
      </c>
      <c r="P288" s="28">
        <v>524</v>
      </c>
      <c r="Q288" s="31">
        <v>0.44</v>
      </c>
      <c r="R288" s="31">
        <v>0.71</v>
      </c>
      <c r="S288" s="28">
        <v>652</v>
      </c>
      <c r="T288" s="31">
        <v>0.5</v>
      </c>
      <c r="U288" s="31">
        <v>0.75</v>
      </c>
      <c r="V288" s="28">
        <v>1304</v>
      </c>
      <c r="W288" s="31">
        <v>0.75</v>
      </c>
      <c r="X288" s="38" t="s">
        <v>25</v>
      </c>
    </row>
    <row r="289" spans="1:24">
      <c r="A289" s="26" t="s">
        <v>7469</v>
      </c>
      <c r="B289" s="26" t="s">
        <v>7469</v>
      </c>
      <c r="C289" s="26" t="s">
        <v>7470</v>
      </c>
      <c r="D289" s="27">
        <v>32.1</v>
      </c>
      <c r="E289" s="28">
        <v>160</v>
      </c>
      <c r="F289" s="29">
        <v>5.23</v>
      </c>
      <c r="G289" s="29">
        <v>4.9000000000000004</v>
      </c>
      <c r="H289" s="30">
        <v>1.03E-2</v>
      </c>
      <c r="I289" s="31">
        <v>7.48</v>
      </c>
      <c r="J289" s="31">
        <v>7.56</v>
      </c>
      <c r="K289" s="31">
        <v>2.04</v>
      </c>
      <c r="L289" s="31">
        <v>2.4500000000000002</v>
      </c>
      <c r="M289" s="28">
        <v>145</v>
      </c>
      <c r="N289" s="31">
        <v>0.22</v>
      </c>
      <c r="O289" s="31">
        <v>0.51</v>
      </c>
      <c r="P289" s="28">
        <v>524</v>
      </c>
      <c r="Q289" s="31">
        <v>0.43</v>
      </c>
      <c r="R289" s="31">
        <v>0.74</v>
      </c>
      <c r="S289" s="28">
        <v>687</v>
      </c>
      <c r="T289" s="31">
        <v>0.5</v>
      </c>
      <c r="U289" s="31">
        <v>0.79</v>
      </c>
      <c r="V289" s="28">
        <v>1373</v>
      </c>
      <c r="W289" s="31">
        <v>0.79</v>
      </c>
      <c r="X289" s="38" t="s">
        <v>25</v>
      </c>
    </row>
    <row r="290" spans="1:24">
      <c r="A290" s="26" t="s">
        <v>7470</v>
      </c>
      <c r="B290" s="26" t="s">
        <v>7470</v>
      </c>
      <c r="C290" s="26" t="s">
        <v>7466</v>
      </c>
      <c r="D290" s="27">
        <v>2</v>
      </c>
      <c r="E290" s="28">
        <v>300</v>
      </c>
      <c r="F290" s="29">
        <v>4.91</v>
      </c>
      <c r="G290" s="29">
        <v>4.9000000000000004</v>
      </c>
      <c r="H290" s="30">
        <v>5.0000000000000001E-3</v>
      </c>
      <c r="I290" s="31">
        <v>7.56</v>
      </c>
      <c r="J290" s="31">
        <v>7.43</v>
      </c>
      <c r="K290" s="31">
        <v>2.29</v>
      </c>
      <c r="L290" s="31">
        <v>2.17</v>
      </c>
      <c r="M290" s="28">
        <v>145</v>
      </c>
      <c r="N290" s="31">
        <v>0.12</v>
      </c>
      <c r="O290" s="31">
        <v>0.37</v>
      </c>
      <c r="P290" s="28">
        <v>524</v>
      </c>
      <c r="Q290" s="31">
        <v>0.22</v>
      </c>
      <c r="R290" s="31">
        <v>0.54</v>
      </c>
      <c r="S290" s="28">
        <v>2560</v>
      </c>
      <c r="T290" s="31">
        <v>0.5</v>
      </c>
      <c r="U290" s="31">
        <v>0.84</v>
      </c>
      <c r="V290" s="28">
        <v>5120</v>
      </c>
      <c r="W290" s="31">
        <v>0.84</v>
      </c>
      <c r="X290" s="38" t="s">
        <v>25</v>
      </c>
    </row>
    <row r="291" spans="1:24">
      <c r="A291" s="26" t="s">
        <v>7471</v>
      </c>
      <c r="B291" s="26" t="s">
        <v>7471</v>
      </c>
      <c r="C291" s="26" t="s">
        <v>7472</v>
      </c>
      <c r="D291" s="27">
        <v>42.1</v>
      </c>
      <c r="E291" s="28">
        <v>160</v>
      </c>
      <c r="F291" s="29">
        <v>5.8</v>
      </c>
      <c r="G291" s="29">
        <v>5.71</v>
      </c>
      <c r="H291" s="30">
        <v>2.0999999999999999E-3</v>
      </c>
      <c r="I291" s="31">
        <v>7.65</v>
      </c>
      <c r="J291" s="31">
        <v>7.56</v>
      </c>
      <c r="K291" s="31">
        <v>1.64</v>
      </c>
      <c r="L291" s="31">
        <v>1.64</v>
      </c>
      <c r="M291" s="28">
        <v>47</v>
      </c>
      <c r="N291" s="31">
        <v>0.19</v>
      </c>
      <c r="O291" s="31">
        <v>0.21</v>
      </c>
      <c r="P291" s="28">
        <v>178</v>
      </c>
      <c r="Q291" s="31">
        <v>0.36</v>
      </c>
      <c r="R291" s="31">
        <v>0.31</v>
      </c>
      <c r="S291" s="28">
        <v>313</v>
      </c>
      <c r="T291" s="31">
        <v>0.5</v>
      </c>
      <c r="U291" s="31">
        <v>0.36</v>
      </c>
      <c r="V291" s="28">
        <v>626</v>
      </c>
      <c r="W291" s="31">
        <v>0.36</v>
      </c>
      <c r="X291" s="38" t="s">
        <v>25</v>
      </c>
    </row>
    <row r="292" spans="1:24">
      <c r="A292" s="26" t="s">
        <v>7472</v>
      </c>
      <c r="B292" s="26" t="s">
        <v>7472</v>
      </c>
      <c r="C292" s="26" t="s">
        <v>7467</v>
      </c>
      <c r="D292" s="27">
        <v>24.7</v>
      </c>
      <c r="E292" s="28">
        <v>300</v>
      </c>
      <c r="F292" s="29">
        <v>5.71</v>
      </c>
      <c r="G292" s="29">
        <v>5.57</v>
      </c>
      <c r="H292" s="30">
        <v>5.7000000000000002E-3</v>
      </c>
      <c r="I292" s="31">
        <v>7.56</v>
      </c>
      <c r="J292" s="31">
        <v>7.44</v>
      </c>
      <c r="K292" s="31">
        <v>1.49</v>
      </c>
      <c r="L292" s="31">
        <v>1.51</v>
      </c>
      <c r="M292" s="28">
        <v>81</v>
      </c>
      <c r="N292" s="31">
        <v>0.09</v>
      </c>
      <c r="O292" s="31">
        <v>0.32</v>
      </c>
      <c r="P292" s="28">
        <v>301</v>
      </c>
      <c r="Q292" s="31">
        <v>0.16</v>
      </c>
      <c r="R292" s="31">
        <v>0.48</v>
      </c>
      <c r="S292" s="28">
        <v>2726</v>
      </c>
      <c r="T292" s="31">
        <v>0.5</v>
      </c>
      <c r="U292" s="31">
        <v>0.89</v>
      </c>
      <c r="V292" s="28">
        <v>5451</v>
      </c>
      <c r="W292" s="31">
        <v>0.89</v>
      </c>
      <c r="X292" s="38" t="s">
        <v>25</v>
      </c>
    </row>
    <row r="293" spans="1:24">
      <c r="A293" s="26" t="s">
        <v>7466</v>
      </c>
      <c r="B293" s="26" t="s">
        <v>7466</v>
      </c>
      <c r="C293" s="26" t="s">
        <v>7473</v>
      </c>
      <c r="D293" s="27">
        <v>30.6</v>
      </c>
      <c r="E293" s="28">
        <v>400</v>
      </c>
      <c r="F293" s="29">
        <v>2.2000000000000002</v>
      </c>
      <c r="G293" s="29">
        <v>2.09</v>
      </c>
      <c r="H293" s="30">
        <v>3.5999999999999999E-3</v>
      </c>
      <c r="I293" s="31">
        <v>7.43</v>
      </c>
      <c r="J293" s="31">
        <v>7.18</v>
      </c>
      <c r="K293" s="31">
        <v>4.7699999999999996</v>
      </c>
      <c r="L293" s="31">
        <v>4.63</v>
      </c>
      <c r="M293" s="28">
        <v>1733</v>
      </c>
      <c r="N293" s="31">
        <v>0.28999999999999998</v>
      </c>
      <c r="O293" s="31">
        <v>0.66</v>
      </c>
      <c r="P293" s="28">
        <v>5032</v>
      </c>
      <c r="Q293" s="31">
        <v>0.52</v>
      </c>
      <c r="R293" s="31">
        <v>0.88</v>
      </c>
      <c r="S293" s="28">
        <v>4675</v>
      </c>
      <c r="T293" s="31">
        <v>0.5</v>
      </c>
      <c r="U293" s="31">
        <v>0.86</v>
      </c>
      <c r="V293" s="28">
        <v>9350</v>
      </c>
      <c r="W293" s="31">
        <v>0.86</v>
      </c>
      <c r="X293" s="38" t="s">
        <v>25</v>
      </c>
    </row>
    <row r="294" spans="1:24">
      <c r="A294" s="26" t="s">
        <v>7474</v>
      </c>
      <c r="B294" s="26" t="s">
        <v>7474</v>
      </c>
      <c r="C294" s="26" t="s">
        <v>7475</v>
      </c>
      <c r="D294" s="27">
        <v>42.5</v>
      </c>
      <c r="E294" s="28">
        <v>300</v>
      </c>
      <c r="F294" s="29">
        <v>4.29</v>
      </c>
      <c r="G294" s="29">
        <v>3.94</v>
      </c>
      <c r="H294" s="30">
        <v>8.2000000000000007E-3</v>
      </c>
      <c r="I294" s="31">
        <v>8.41</v>
      </c>
      <c r="J294" s="31">
        <v>8.51</v>
      </c>
      <c r="K294" s="31">
        <v>3.76</v>
      </c>
      <c r="L294" s="31">
        <v>4.21</v>
      </c>
      <c r="M294" s="28">
        <v>314</v>
      </c>
      <c r="N294" s="31">
        <v>0.15</v>
      </c>
      <c r="O294" s="31">
        <v>0.55000000000000004</v>
      </c>
      <c r="P294" s="28">
        <v>1075</v>
      </c>
      <c r="Q294" s="31">
        <v>0.27</v>
      </c>
      <c r="R294" s="31">
        <v>0.79</v>
      </c>
      <c r="S294" s="28">
        <v>3286</v>
      </c>
      <c r="T294" s="31">
        <v>0.5</v>
      </c>
      <c r="U294" s="31">
        <v>1.08</v>
      </c>
      <c r="V294" s="28">
        <v>6571</v>
      </c>
      <c r="W294" s="31">
        <v>1.08</v>
      </c>
      <c r="X294" s="38" t="s">
        <v>25</v>
      </c>
    </row>
    <row r="295" spans="1:24">
      <c r="A295" s="26" t="s">
        <v>7473</v>
      </c>
      <c r="B295" s="26" t="s">
        <v>7473</v>
      </c>
      <c r="C295" s="26" t="s">
        <v>7476</v>
      </c>
      <c r="D295" s="27">
        <v>12.7</v>
      </c>
      <c r="E295" s="28">
        <v>400</v>
      </c>
      <c r="F295" s="29">
        <v>2.08</v>
      </c>
      <c r="G295" s="29">
        <v>1.99</v>
      </c>
      <c r="H295" s="30">
        <v>7.1000000000000004E-3</v>
      </c>
      <c r="I295" s="31">
        <v>7.18</v>
      </c>
      <c r="J295" s="31">
        <v>7.31</v>
      </c>
      <c r="K295" s="31">
        <v>4.6399999999999997</v>
      </c>
      <c r="L295" s="31">
        <v>4.8600000000000003</v>
      </c>
      <c r="M295" s="28">
        <v>1830</v>
      </c>
      <c r="N295" s="31">
        <v>0.25</v>
      </c>
      <c r="O295" s="31">
        <v>0.85</v>
      </c>
      <c r="P295" s="28">
        <v>5277</v>
      </c>
      <c r="Q295" s="31">
        <v>0.44</v>
      </c>
      <c r="R295" s="31">
        <v>1.1399999999999999</v>
      </c>
      <c r="S295" s="28">
        <v>6564</v>
      </c>
      <c r="T295" s="31">
        <v>0.5</v>
      </c>
      <c r="U295" s="31">
        <v>1.21</v>
      </c>
      <c r="V295" s="28">
        <v>13128</v>
      </c>
      <c r="W295" s="31">
        <v>1.21</v>
      </c>
      <c r="X295" s="38" t="s">
        <v>25</v>
      </c>
    </row>
    <row r="296" spans="1:24">
      <c r="A296" s="26" t="s">
        <v>7476</v>
      </c>
      <c r="B296" s="26" t="s">
        <v>7476</v>
      </c>
      <c r="C296" s="26" t="s">
        <v>7477</v>
      </c>
      <c r="D296" s="27">
        <v>61</v>
      </c>
      <c r="E296" s="28">
        <v>400</v>
      </c>
      <c r="F296" s="29">
        <v>1.99</v>
      </c>
      <c r="G296" s="29">
        <v>1.68</v>
      </c>
      <c r="H296" s="30">
        <v>5.1000000000000004E-3</v>
      </c>
      <c r="I296" s="31">
        <v>7.31</v>
      </c>
      <c r="J296" s="31">
        <v>6.97</v>
      </c>
      <c r="K296" s="31">
        <v>4.8600000000000003</v>
      </c>
      <c r="L296" s="31">
        <v>4.83</v>
      </c>
      <c r="M296" s="28">
        <v>1840</v>
      </c>
      <c r="N296" s="31">
        <v>0.28000000000000003</v>
      </c>
      <c r="O296" s="31">
        <v>0.76</v>
      </c>
      <c r="P296" s="28">
        <v>5303</v>
      </c>
      <c r="Q296" s="31">
        <v>0.49</v>
      </c>
      <c r="R296" s="31">
        <v>1.01</v>
      </c>
      <c r="S296" s="28">
        <v>5558</v>
      </c>
      <c r="T296" s="31">
        <v>0.5</v>
      </c>
      <c r="U296" s="31">
        <v>1.02</v>
      </c>
      <c r="V296" s="28">
        <v>11117</v>
      </c>
      <c r="W296" s="31">
        <v>1.02</v>
      </c>
      <c r="X296" s="38" t="s">
        <v>25</v>
      </c>
    </row>
    <row r="297" spans="1:24">
      <c r="A297" s="26" t="s">
        <v>7457</v>
      </c>
      <c r="B297" s="26" t="s">
        <v>7457</v>
      </c>
      <c r="C297" s="26" t="s">
        <v>7452</v>
      </c>
      <c r="D297" s="27">
        <v>3.6</v>
      </c>
      <c r="E297" s="28">
        <v>300</v>
      </c>
      <c r="F297" s="29">
        <v>3.51</v>
      </c>
      <c r="G297" s="29">
        <v>3.5</v>
      </c>
      <c r="H297" s="30">
        <v>2.8E-3</v>
      </c>
      <c r="I297" s="31">
        <v>7.72</v>
      </c>
      <c r="J297" s="31">
        <v>7.53</v>
      </c>
      <c r="K297" s="31">
        <v>3.85</v>
      </c>
      <c r="L297" s="31">
        <v>3.67</v>
      </c>
      <c r="M297" s="28">
        <v>335</v>
      </c>
      <c r="N297" s="31">
        <v>0.2</v>
      </c>
      <c r="O297" s="31">
        <v>0.38</v>
      </c>
      <c r="P297" s="28">
        <v>1139</v>
      </c>
      <c r="Q297" s="31">
        <v>0.37</v>
      </c>
      <c r="R297" s="31">
        <v>0.54</v>
      </c>
      <c r="S297" s="28">
        <v>1908</v>
      </c>
      <c r="T297" s="31">
        <v>0.5</v>
      </c>
      <c r="U297" s="31">
        <v>0.62</v>
      </c>
      <c r="V297" s="28">
        <v>3816</v>
      </c>
      <c r="W297" s="31">
        <v>0.62</v>
      </c>
      <c r="X297" s="38" t="s">
        <v>25</v>
      </c>
    </row>
    <row r="298" spans="1:24">
      <c r="A298" s="26" t="s">
        <v>7478</v>
      </c>
      <c r="B298" s="26" t="s">
        <v>7478</v>
      </c>
      <c r="C298" s="26" t="s">
        <v>7479</v>
      </c>
      <c r="D298" s="27">
        <v>2.5</v>
      </c>
      <c r="E298" s="28">
        <v>300</v>
      </c>
      <c r="F298" s="29">
        <v>5.71</v>
      </c>
      <c r="G298" s="29">
        <v>5.69</v>
      </c>
      <c r="H298" s="30">
        <v>8.0000000000000002E-3</v>
      </c>
      <c r="I298" s="31">
        <v>8.27</v>
      </c>
      <c r="J298" s="31">
        <v>8.25</v>
      </c>
      <c r="K298" s="31">
        <v>2.2000000000000002</v>
      </c>
      <c r="L298" s="31">
        <v>2.2000000000000002</v>
      </c>
      <c r="M298" s="28">
        <v>172</v>
      </c>
      <c r="N298" s="31">
        <v>0.11</v>
      </c>
      <c r="O298" s="31">
        <v>0.46</v>
      </c>
      <c r="P298" s="28">
        <v>611</v>
      </c>
      <c r="Q298" s="31">
        <v>0.21</v>
      </c>
      <c r="R298" s="31">
        <v>0.67</v>
      </c>
      <c r="S298" s="28">
        <v>3238</v>
      </c>
      <c r="T298" s="31">
        <v>0.5</v>
      </c>
      <c r="U298" s="31">
        <v>1.06</v>
      </c>
      <c r="V298" s="28">
        <v>6477</v>
      </c>
      <c r="W298" s="31">
        <v>1.06</v>
      </c>
      <c r="X298" s="38" t="s">
        <v>25</v>
      </c>
    </row>
    <row r="299" spans="1:24">
      <c r="A299" s="26" t="s">
        <v>7475</v>
      </c>
      <c r="B299" s="26" t="s">
        <v>7475</v>
      </c>
      <c r="C299" s="26" t="s">
        <v>7480</v>
      </c>
      <c r="D299" s="27">
        <v>58</v>
      </c>
      <c r="E299" s="28">
        <v>300</v>
      </c>
      <c r="F299" s="29">
        <v>3.91</v>
      </c>
      <c r="G299" s="29">
        <v>3.51</v>
      </c>
      <c r="H299" s="30">
        <v>6.8999999999999999E-3</v>
      </c>
      <c r="I299" s="31">
        <v>8.51</v>
      </c>
      <c r="J299" s="31">
        <v>8.49</v>
      </c>
      <c r="K299" s="31">
        <v>4.24</v>
      </c>
      <c r="L299" s="31">
        <v>4.62</v>
      </c>
      <c r="M299" s="28">
        <v>314</v>
      </c>
      <c r="N299" s="31">
        <v>0.16</v>
      </c>
      <c r="O299" s="31">
        <v>0.52</v>
      </c>
      <c r="P299" s="28">
        <v>1075</v>
      </c>
      <c r="Q299" s="31">
        <v>0.28999999999999998</v>
      </c>
      <c r="R299" s="31">
        <v>0.74</v>
      </c>
      <c r="S299" s="28">
        <v>3007</v>
      </c>
      <c r="T299" s="31">
        <v>0.5</v>
      </c>
      <c r="U299" s="31">
        <v>0.98</v>
      </c>
      <c r="V299" s="28">
        <v>6013</v>
      </c>
      <c r="W299" s="31">
        <v>0.98</v>
      </c>
      <c r="X299" s="38" t="s">
        <v>25</v>
      </c>
    </row>
    <row r="300" spans="1:24">
      <c r="A300" s="26" t="s">
        <v>7480</v>
      </c>
      <c r="B300" s="26" t="s">
        <v>7480</v>
      </c>
      <c r="C300" s="26" t="s">
        <v>7481</v>
      </c>
      <c r="D300" s="27">
        <v>33</v>
      </c>
      <c r="E300" s="28">
        <v>300</v>
      </c>
      <c r="F300" s="29">
        <v>3.48</v>
      </c>
      <c r="G300" s="29">
        <v>3.32</v>
      </c>
      <c r="H300" s="30">
        <v>4.7999999999999996E-3</v>
      </c>
      <c r="I300" s="31">
        <v>8.49</v>
      </c>
      <c r="J300" s="31">
        <v>8.57</v>
      </c>
      <c r="K300" s="31">
        <v>4.6500000000000004</v>
      </c>
      <c r="L300" s="31">
        <v>4.8899999999999997</v>
      </c>
      <c r="M300" s="28">
        <v>314</v>
      </c>
      <c r="N300" s="31">
        <v>0.17</v>
      </c>
      <c r="O300" s="31">
        <v>0.46</v>
      </c>
      <c r="P300" s="28">
        <v>1075</v>
      </c>
      <c r="Q300" s="31">
        <v>0.31</v>
      </c>
      <c r="R300" s="31">
        <v>0.66</v>
      </c>
      <c r="S300" s="28">
        <v>2521</v>
      </c>
      <c r="T300" s="31">
        <v>0.5</v>
      </c>
      <c r="U300" s="31">
        <v>0.83</v>
      </c>
      <c r="V300" s="28">
        <v>5042</v>
      </c>
      <c r="W300" s="31">
        <v>0.83</v>
      </c>
      <c r="X300" s="38" t="s">
        <v>25</v>
      </c>
    </row>
    <row r="301" spans="1:24">
      <c r="A301" s="26" t="s">
        <v>7481</v>
      </c>
      <c r="B301" s="26" t="s">
        <v>7481</v>
      </c>
      <c r="C301" s="26" t="s">
        <v>7327</v>
      </c>
      <c r="D301" s="27">
        <v>5.0999999999999996</v>
      </c>
      <c r="E301" s="28">
        <v>300</v>
      </c>
      <c r="F301" s="29">
        <v>3.26</v>
      </c>
      <c r="G301" s="29">
        <v>3.15</v>
      </c>
      <c r="H301" s="30">
        <v>2.1600000000000001E-2</v>
      </c>
      <c r="I301" s="31">
        <v>8.57</v>
      </c>
      <c r="J301" s="31">
        <v>8.51</v>
      </c>
      <c r="K301" s="31">
        <v>4.95</v>
      </c>
      <c r="L301" s="31">
        <v>5</v>
      </c>
      <c r="M301" s="28">
        <v>378</v>
      </c>
      <c r="N301" s="31">
        <v>0.13</v>
      </c>
      <c r="O301" s="31">
        <v>0.82</v>
      </c>
      <c r="P301" s="28">
        <v>1278</v>
      </c>
      <c r="Q301" s="31">
        <v>0.23</v>
      </c>
      <c r="R301" s="31">
        <v>1.17</v>
      </c>
      <c r="S301" s="28">
        <v>5317</v>
      </c>
      <c r="T301" s="31">
        <v>0.5</v>
      </c>
      <c r="U301" s="31">
        <v>1.74</v>
      </c>
      <c r="V301" s="28">
        <v>10634</v>
      </c>
      <c r="W301" s="31">
        <v>1.74</v>
      </c>
      <c r="X301" s="38" t="s">
        <v>25</v>
      </c>
    </row>
    <row r="302" spans="1:24">
      <c r="A302" s="26" t="s">
        <v>7482</v>
      </c>
      <c r="B302" s="26" t="s">
        <v>7482</v>
      </c>
      <c r="C302" s="26" t="s">
        <v>7483</v>
      </c>
      <c r="D302" s="27">
        <v>38.9</v>
      </c>
      <c r="E302" s="28">
        <v>300</v>
      </c>
      <c r="F302" s="29">
        <v>2.97</v>
      </c>
      <c r="G302" s="29">
        <v>2.79</v>
      </c>
      <c r="H302" s="30">
        <v>4.5999999999999999E-3</v>
      </c>
      <c r="I302" s="31">
        <v>7.32</v>
      </c>
      <c r="J302" s="31">
        <v>7.28</v>
      </c>
      <c r="K302" s="31">
        <v>3.99</v>
      </c>
      <c r="L302" s="31">
        <v>4.13</v>
      </c>
      <c r="M302" s="28">
        <v>428</v>
      </c>
      <c r="N302" s="31">
        <v>0.2</v>
      </c>
      <c r="O302" s="31">
        <v>0.49</v>
      </c>
      <c r="P302" s="28">
        <v>1431</v>
      </c>
      <c r="Q302" s="31">
        <v>0.37</v>
      </c>
      <c r="R302" s="31">
        <v>0.7</v>
      </c>
      <c r="S302" s="28">
        <v>2463</v>
      </c>
      <c r="T302" s="31">
        <v>0.5</v>
      </c>
      <c r="U302" s="31">
        <v>0.81</v>
      </c>
      <c r="V302" s="28">
        <v>4926</v>
      </c>
      <c r="W302" s="31">
        <v>0.81</v>
      </c>
      <c r="X302" s="38" t="s">
        <v>25</v>
      </c>
    </row>
    <row r="303" spans="1:24">
      <c r="A303" s="26" t="s">
        <v>7484</v>
      </c>
      <c r="B303" s="26" t="s">
        <v>7484</v>
      </c>
      <c r="C303" s="26" t="s">
        <v>7483</v>
      </c>
      <c r="D303" s="27">
        <v>36.5</v>
      </c>
      <c r="E303" s="28">
        <v>300</v>
      </c>
      <c r="F303" s="29">
        <v>2.96</v>
      </c>
      <c r="G303" s="29">
        <v>2.79</v>
      </c>
      <c r="H303" s="30">
        <v>4.7000000000000002E-3</v>
      </c>
      <c r="I303" s="31">
        <v>7.36</v>
      </c>
      <c r="J303" s="31">
        <v>7.28</v>
      </c>
      <c r="K303" s="31">
        <v>4.04</v>
      </c>
      <c r="L303" s="31">
        <v>4.13</v>
      </c>
      <c r="M303" s="28">
        <v>49</v>
      </c>
      <c r="N303" s="31">
        <v>7.0000000000000007E-2</v>
      </c>
      <c r="O303" s="31">
        <v>0.26</v>
      </c>
      <c r="P303" s="28">
        <v>186</v>
      </c>
      <c r="Q303" s="31">
        <v>0.13</v>
      </c>
      <c r="R303" s="31">
        <v>0.39</v>
      </c>
      <c r="S303" s="28">
        <v>2471</v>
      </c>
      <c r="T303" s="31">
        <v>0.5</v>
      </c>
      <c r="U303" s="31">
        <v>0.81</v>
      </c>
      <c r="V303" s="28">
        <v>4942</v>
      </c>
      <c r="W303" s="31">
        <v>0.81</v>
      </c>
      <c r="X303" s="38" t="s">
        <v>25</v>
      </c>
    </row>
    <row r="304" spans="1:24">
      <c r="A304" s="26" t="s">
        <v>7483</v>
      </c>
      <c r="B304" s="26" t="s">
        <v>7483</v>
      </c>
      <c r="C304" s="26" t="s">
        <v>7485</v>
      </c>
      <c r="D304" s="27">
        <v>43.3</v>
      </c>
      <c r="E304" s="28">
        <v>300</v>
      </c>
      <c r="F304" s="29">
        <v>2.79</v>
      </c>
      <c r="G304" s="29">
        <v>2.59</v>
      </c>
      <c r="H304" s="30">
        <v>4.5999999999999999E-3</v>
      </c>
      <c r="I304" s="31">
        <v>7.28</v>
      </c>
      <c r="J304" s="31">
        <v>7.23</v>
      </c>
      <c r="K304" s="31">
        <v>4.13</v>
      </c>
      <c r="L304" s="31">
        <v>4.28</v>
      </c>
      <c r="M304" s="28">
        <v>499</v>
      </c>
      <c r="N304" s="31">
        <v>0.22</v>
      </c>
      <c r="O304" s="31">
        <v>0.52</v>
      </c>
      <c r="P304" s="28">
        <v>1648</v>
      </c>
      <c r="Q304" s="31">
        <v>0.4</v>
      </c>
      <c r="R304" s="31">
        <v>0.73</v>
      </c>
      <c r="S304" s="28">
        <v>2461</v>
      </c>
      <c r="T304" s="31">
        <v>0.5</v>
      </c>
      <c r="U304" s="31">
        <v>0.81</v>
      </c>
      <c r="V304" s="28">
        <v>4921</v>
      </c>
      <c r="W304" s="31">
        <v>0.81</v>
      </c>
      <c r="X304" s="38" t="s">
        <v>25</v>
      </c>
    </row>
    <row r="305" spans="1:24">
      <c r="A305" s="26" t="s">
        <v>7485</v>
      </c>
      <c r="B305" s="26" t="s">
        <v>7485</v>
      </c>
      <c r="C305" s="26" t="s">
        <v>7477</v>
      </c>
      <c r="D305" s="27">
        <v>35</v>
      </c>
      <c r="E305" s="28">
        <v>300</v>
      </c>
      <c r="F305" s="29">
        <v>2.59</v>
      </c>
      <c r="G305" s="29">
        <v>2.44</v>
      </c>
      <c r="H305" s="30">
        <v>4.3E-3</v>
      </c>
      <c r="I305" s="31">
        <v>7.23</v>
      </c>
      <c r="J305" s="31">
        <v>6.97</v>
      </c>
      <c r="K305" s="31">
        <v>4.28</v>
      </c>
      <c r="L305" s="31">
        <v>4.17</v>
      </c>
      <c r="M305" s="28">
        <v>499</v>
      </c>
      <c r="N305" s="31">
        <v>0.22</v>
      </c>
      <c r="O305" s="31">
        <v>0.5</v>
      </c>
      <c r="P305" s="28">
        <v>1648</v>
      </c>
      <c r="Q305" s="31">
        <v>0.41</v>
      </c>
      <c r="R305" s="31">
        <v>0.71</v>
      </c>
      <c r="S305" s="28">
        <v>2370</v>
      </c>
      <c r="T305" s="31">
        <v>0.5</v>
      </c>
      <c r="U305" s="31">
        <v>0.78</v>
      </c>
      <c r="V305" s="28">
        <v>4740</v>
      </c>
      <c r="W305" s="31">
        <v>0.78</v>
      </c>
      <c r="X305" s="38" t="s">
        <v>25</v>
      </c>
    </row>
    <row r="306" spans="1:24">
      <c r="A306" s="26" t="s">
        <v>7486</v>
      </c>
      <c r="B306" s="26" t="s">
        <v>7486</v>
      </c>
      <c r="C306" s="26" t="s">
        <v>7487</v>
      </c>
      <c r="D306" s="27">
        <v>39.5</v>
      </c>
      <c r="E306" s="28">
        <v>160</v>
      </c>
      <c r="F306" s="29">
        <v>5.72</v>
      </c>
      <c r="G306" s="29">
        <v>5.5</v>
      </c>
      <c r="H306" s="30">
        <v>5.5999999999999999E-3</v>
      </c>
      <c r="I306" s="31">
        <v>7.44</v>
      </c>
      <c r="J306" s="31">
        <v>7.6</v>
      </c>
      <c r="K306" s="31">
        <v>1.51</v>
      </c>
      <c r="L306" s="31">
        <v>1.89</v>
      </c>
      <c r="M306" s="28">
        <v>88</v>
      </c>
      <c r="N306" s="31">
        <v>0.2</v>
      </c>
      <c r="O306" s="31">
        <v>0.36</v>
      </c>
      <c r="P306" s="28">
        <v>325</v>
      </c>
      <c r="Q306" s="31">
        <v>0.39</v>
      </c>
      <c r="R306" s="31">
        <v>0.52</v>
      </c>
      <c r="S306" s="28">
        <v>505</v>
      </c>
      <c r="T306" s="31">
        <v>0.5</v>
      </c>
      <c r="U306" s="31">
        <v>0.57999999999999996</v>
      </c>
      <c r="V306" s="28">
        <v>1011</v>
      </c>
      <c r="W306" s="31">
        <v>0.57999999999999996</v>
      </c>
      <c r="X306" s="38" t="s">
        <v>25</v>
      </c>
    </row>
    <row r="307" spans="1:24">
      <c r="A307" s="26" t="s">
        <v>7487</v>
      </c>
      <c r="B307" s="26" t="s">
        <v>7487</v>
      </c>
      <c r="C307" s="26" t="s">
        <v>7482</v>
      </c>
      <c r="D307" s="27">
        <v>34.1</v>
      </c>
      <c r="E307" s="28">
        <v>160</v>
      </c>
      <c r="F307" s="29">
        <v>5.46</v>
      </c>
      <c r="G307" s="29">
        <v>5.3</v>
      </c>
      <c r="H307" s="30">
        <v>4.7000000000000002E-3</v>
      </c>
      <c r="I307" s="31">
        <v>7.6</v>
      </c>
      <c r="J307" s="31">
        <v>7.32</v>
      </c>
      <c r="K307" s="31">
        <v>1.93</v>
      </c>
      <c r="L307" s="31">
        <v>1.81</v>
      </c>
      <c r="M307" s="28">
        <v>142</v>
      </c>
      <c r="N307" s="31">
        <v>0.26</v>
      </c>
      <c r="O307" s="31">
        <v>0.39</v>
      </c>
      <c r="P307" s="28">
        <v>512</v>
      </c>
      <c r="Q307" s="31">
        <v>0.53</v>
      </c>
      <c r="R307" s="31">
        <v>0.55000000000000004</v>
      </c>
      <c r="S307" s="28">
        <v>464</v>
      </c>
      <c r="T307" s="31">
        <v>0.5</v>
      </c>
      <c r="U307" s="31">
        <v>0.53</v>
      </c>
      <c r="V307" s="28">
        <v>928</v>
      </c>
      <c r="W307" s="31">
        <v>0.53</v>
      </c>
      <c r="X307" s="38" t="s">
        <v>25</v>
      </c>
    </row>
    <row r="308" spans="1:24">
      <c r="A308" s="26" t="s">
        <v>7488</v>
      </c>
      <c r="B308" s="26" t="s">
        <v>7488</v>
      </c>
      <c r="C308" s="26" t="s">
        <v>7482</v>
      </c>
      <c r="D308" s="27">
        <v>57.1</v>
      </c>
      <c r="E308" s="28">
        <v>300</v>
      </c>
      <c r="F308" s="29">
        <v>3.21</v>
      </c>
      <c r="G308" s="29">
        <v>2.97</v>
      </c>
      <c r="H308" s="30">
        <v>4.1999999999999997E-3</v>
      </c>
      <c r="I308" s="31">
        <v>7.1</v>
      </c>
      <c r="J308" s="31">
        <v>7.32</v>
      </c>
      <c r="K308" s="31">
        <v>3.53</v>
      </c>
      <c r="L308" s="31">
        <v>3.99</v>
      </c>
      <c r="M308" s="28">
        <v>243</v>
      </c>
      <c r="N308" s="31">
        <v>0.15</v>
      </c>
      <c r="O308" s="31">
        <v>0.4</v>
      </c>
      <c r="P308" s="28">
        <v>846</v>
      </c>
      <c r="Q308" s="31">
        <v>0.28999999999999998</v>
      </c>
      <c r="R308" s="31">
        <v>0.57999999999999996</v>
      </c>
      <c r="S308" s="28">
        <v>2347</v>
      </c>
      <c r="T308" s="31">
        <v>0.5</v>
      </c>
      <c r="U308" s="31">
        <v>0.77</v>
      </c>
      <c r="V308" s="28">
        <v>4694</v>
      </c>
      <c r="W308" s="31">
        <v>0.77</v>
      </c>
      <c r="X308" s="38" t="s">
        <v>25</v>
      </c>
    </row>
    <row r="309" spans="1:24">
      <c r="A309" s="26" t="s">
        <v>7477</v>
      </c>
      <c r="B309" s="26" t="s">
        <v>7477</v>
      </c>
      <c r="C309" s="26" t="s">
        <v>7489</v>
      </c>
      <c r="D309" s="27">
        <v>44</v>
      </c>
      <c r="E309" s="28">
        <v>400</v>
      </c>
      <c r="F309" s="29">
        <v>1.68</v>
      </c>
      <c r="G309" s="29">
        <v>1.4</v>
      </c>
      <c r="H309" s="30">
        <v>6.4000000000000003E-3</v>
      </c>
      <c r="I309" s="31">
        <v>6.97</v>
      </c>
      <c r="J309" s="31">
        <v>7.05</v>
      </c>
      <c r="K309" s="31">
        <v>4.83</v>
      </c>
      <c r="L309" s="31">
        <v>5.19</v>
      </c>
      <c r="M309" s="28">
        <v>2446</v>
      </c>
      <c r="N309" s="31">
        <v>0.3</v>
      </c>
      <c r="O309" s="31">
        <v>0.89</v>
      </c>
      <c r="P309" s="28">
        <v>6795</v>
      </c>
      <c r="Q309" s="31">
        <v>0.53</v>
      </c>
      <c r="R309" s="31">
        <v>1.17</v>
      </c>
      <c r="S309" s="28">
        <v>6220</v>
      </c>
      <c r="T309" s="31">
        <v>0.5</v>
      </c>
      <c r="U309" s="31">
        <v>1.1499999999999999</v>
      </c>
      <c r="V309" s="28">
        <v>12440</v>
      </c>
      <c r="W309" s="31">
        <v>1.1499999999999999</v>
      </c>
      <c r="X309" s="38" t="s">
        <v>25</v>
      </c>
    </row>
    <row r="310" spans="1:24">
      <c r="A310" s="26" t="s">
        <v>7490</v>
      </c>
      <c r="B310" s="26" t="s">
        <v>7490</v>
      </c>
      <c r="C310" s="26" t="s">
        <v>7491</v>
      </c>
      <c r="D310" s="27">
        <v>26.9</v>
      </c>
      <c r="E310" s="28">
        <v>300</v>
      </c>
      <c r="F310" s="29">
        <v>1.77</v>
      </c>
      <c r="G310" s="29">
        <v>1.63</v>
      </c>
      <c r="H310" s="30">
        <v>5.1999999999999998E-3</v>
      </c>
      <c r="I310" s="31">
        <v>7.66</v>
      </c>
      <c r="J310" s="31">
        <v>7.29</v>
      </c>
      <c r="K310" s="31">
        <v>5.53</v>
      </c>
      <c r="L310" s="31">
        <v>5.3</v>
      </c>
      <c r="M310" s="28">
        <v>273</v>
      </c>
      <c r="N310" s="31">
        <v>0.16</v>
      </c>
      <c r="O310" s="31">
        <v>0.45</v>
      </c>
      <c r="P310" s="28">
        <v>943</v>
      </c>
      <c r="Q310" s="31">
        <v>0.28999999999999998</v>
      </c>
      <c r="R310" s="31">
        <v>0.65</v>
      </c>
      <c r="S310" s="28">
        <v>2612</v>
      </c>
      <c r="T310" s="31">
        <v>0.5</v>
      </c>
      <c r="U310" s="31">
        <v>0.86</v>
      </c>
      <c r="V310" s="28">
        <v>5224</v>
      </c>
      <c r="W310" s="31">
        <v>0.86</v>
      </c>
      <c r="X310" s="38" t="s">
        <v>25</v>
      </c>
    </row>
    <row r="311" spans="1:24">
      <c r="A311" s="26" t="s">
        <v>7491</v>
      </c>
      <c r="B311" s="26" t="s">
        <v>7491</v>
      </c>
      <c r="C311" s="26" t="s">
        <v>7489</v>
      </c>
      <c r="D311" s="27">
        <v>40.200000000000003</v>
      </c>
      <c r="E311" s="28">
        <v>300</v>
      </c>
      <c r="F311" s="29">
        <v>1.63</v>
      </c>
      <c r="G311" s="29">
        <v>1.4</v>
      </c>
      <c r="H311" s="30">
        <v>5.7000000000000002E-3</v>
      </c>
      <c r="I311" s="31">
        <v>7.29</v>
      </c>
      <c r="J311" s="31">
        <v>7.05</v>
      </c>
      <c r="K311" s="31">
        <v>5.3</v>
      </c>
      <c r="L311" s="31">
        <v>5.29</v>
      </c>
      <c r="M311" s="28">
        <v>273</v>
      </c>
      <c r="N311" s="31">
        <v>0.15</v>
      </c>
      <c r="O311" s="31">
        <v>0.47</v>
      </c>
      <c r="P311" s="28">
        <v>943</v>
      </c>
      <c r="Q311" s="31">
        <v>0.28000000000000003</v>
      </c>
      <c r="R311" s="31">
        <v>0.67</v>
      </c>
      <c r="S311" s="28">
        <v>2739</v>
      </c>
      <c r="T311" s="31">
        <v>0.5</v>
      </c>
      <c r="U311" s="31">
        <v>0.9</v>
      </c>
      <c r="V311" s="28">
        <v>5477</v>
      </c>
      <c r="W311" s="31">
        <v>0.9</v>
      </c>
      <c r="X311" s="38" t="s">
        <v>25</v>
      </c>
    </row>
    <row r="312" spans="1:24">
      <c r="A312" s="26" t="s">
        <v>7479</v>
      </c>
      <c r="B312" s="26" t="s">
        <v>7479</v>
      </c>
      <c r="C312" s="26" t="s">
        <v>7490</v>
      </c>
      <c r="D312" s="27">
        <v>41.5</v>
      </c>
      <c r="E312" s="28">
        <v>300</v>
      </c>
      <c r="F312" s="29">
        <v>1.95</v>
      </c>
      <c r="G312" s="29">
        <v>1.77</v>
      </c>
      <c r="H312" s="30">
        <v>4.3E-3</v>
      </c>
      <c r="I312" s="31">
        <v>8.25</v>
      </c>
      <c r="J312" s="31">
        <v>7.66</v>
      </c>
      <c r="K312" s="31">
        <v>5.94</v>
      </c>
      <c r="L312" s="31">
        <v>5.53</v>
      </c>
      <c r="M312" s="28">
        <v>273</v>
      </c>
      <c r="N312" s="31">
        <v>0.16</v>
      </c>
      <c r="O312" s="31">
        <v>0.42</v>
      </c>
      <c r="P312" s="28">
        <v>943</v>
      </c>
      <c r="Q312" s="31">
        <v>0.3</v>
      </c>
      <c r="R312" s="31">
        <v>0.61</v>
      </c>
      <c r="S312" s="28">
        <v>2384</v>
      </c>
      <c r="T312" s="31">
        <v>0.5</v>
      </c>
      <c r="U312" s="31">
        <v>0.78</v>
      </c>
      <c r="V312" s="28">
        <v>4769</v>
      </c>
      <c r="W312" s="31">
        <v>0.78</v>
      </c>
      <c r="X312" s="38" t="s">
        <v>25</v>
      </c>
    </row>
    <row r="313" spans="1:24">
      <c r="A313" s="26" t="s">
        <v>7492</v>
      </c>
      <c r="B313" s="26" t="s">
        <v>7492</v>
      </c>
      <c r="C313" s="26" t="s">
        <v>7478</v>
      </c>
      <c r="D313" s="27">
        <v>5.3</v>
      </c>
      <c r="E313" s="28">
        <v>300</v>
      </c>
      <c r="F313" s="29">
        <v>5.72</v>
      </c>
      <c r="G313" s="29">
        <v>5.71</v>
      </c>
      <c r="H313" s="30">
        <v>1.9E-3</v>
      </c>
      <c r="I313" s="31">
        <v>8.2799999999999994</v>
      </c>
      <c r="J313" s="31">
        <v>8.27</v>
      </c>
      <c r="K313" s="31">
        <v>2.2000000000000002</v>
      </c>
      <c r="L313" s="31">
        <v>2.2000000000000002</v>
      </c>
      <c r="M313" s="28">
        <v>172</v>
      </c>
      <c r="N313" s="31">
        <v>0.16</v>
      </c>
      <c r="O313" s="31">
        <v>0.28000000000000003</v>
      </c>
      <c r="P313" s="28">
        <v>611</v>
      </c>
      <c r="Q313" s="31">
        <v>0.3</v>
      </c>
      <c r="R313" s="31">
        <v>0.4</v>
      </c>
      <c r="S313" s="28">
        <v>1573</v>
      </c>
      <c r="T313" s="31">
        <v>0.5</v>
      </c>
      <c r="U313" s="31">
        <v>0.51</v>
      </c>
      <c r="V313" s="28">
        <v>3145</v>
      </c>
      <c r="W313" s="31">
        <v>0.51</v>
      </c>
      <c r="X313" s="38" t="s">
        <v>25</v>
      </c>
    </row>
    <row r="314" spans="1:24">
      <c r="A314" s="26" t="s">
        <v>7493</v>
      </c>
      <c r="B314" s="26" t="s">
        <v>7493</v>
      </c>
      <c r="C314" s="26" t="s">
        <v>7492</v>
      </c>
      <c r="D314" s="27">
        <v>45.5</v>
      </c>
      <c r="E314" s="28">
        <v>300</v>
      </c>
      <c r="F314" s="29">
        <v>6.1</v>
      </c>
      <c r="G314" s="29">
        <v>5.72</v>
      </c>
      <c r="H314" s="30">
        <v>8.3999999999999995E-3</v>
      </c>
      <c r="I314" s="31">
        <v>8.1999999999999993</v>
      </c>
      <c r="J314" s="31">
        <v>8.2799999999999994</v>
      </c>
      <c r="K314" s="31">
        <v>1.74</v>
      </c>
      <c r="L314" s="31">
        <v>2.2000000000000002</v>
      </c>
      <c r="M314" s="28">
        <v>82</v>
      </c>
      <c r="N314" s="31">
        <v>0.08</v>
      </c>
      <c r="O314" s="31">
        <v>0.37</v>
      </c>
      <c r="P314" s="28">
        <v>302</v>
      </c>
      <c r="Q314" s="31">
        <v>0.15</v>
      </c>
      <c r="R314" s="31">
        <v>0.55000000000000004</v>
      </c>
      <c r="S314" s="28">
        <v>3309</v>
      </c>
      <c r="T314" s="31">
        <v>0.5</v>
      </c>
      <c r="U314" s="31">
        <v>1.08</v>
      </c>
      <c r="V314" s="28">
        <v>6617</v>
      </c>
      <c r="W314" s="31">
        <v>1.08</v>
      </c>
      <c r="X314" s="38" t="s">
        <v>25</v>
      </c>
    </row>
    <row r="315" spans="1:24">
      <c r="A315" s="26" t="s">
        <v>7494</v>
      </c>
      <c r="B315" s="26" t="s">
        <v>7494</v>
      </c>
      <c r="C315" s="26" t="s">
        <v>7492</v>
      </c>
      <c r="D315" s="27">
        <v>68.099999999999994</v>
      </c>
      <c r="E315" s="28">
        <v>160</v>
      </c>
      <c r="F315" s="29">
        <v>6.84</v>
      </c>
      <c r="G315" s="29">
        <v>5.94</v>
      </c>
      <c r="H315" s="30">
        <v>1.32E-2</v>
      </c>
      <c r="I315" s="31">
        <v>8.33</v>
      </c>
      <c r="J315" s="31">
        <v>8.2799999999999994</v>
      </c>
      <c r="K315" s="31">
        <v>1.28</v>
      </c>
      <c r="L315" s="31">
        <v>2.13</v>
      </c>
      <c r="M315" s="28">
        <v>90</v>
      </c>
      <c r="N315" s="31">
        <v>0.16</v>
      </c>
      <c r="O315" s="31">
        <v>0.49</v>
      </c>
      <c r="P315" s="28">
        <v>330</v>
      </c>
      <c r="Q315" s="31">
        <v>0.31</v>
      </c>
      <c r="R315" s="31">
        <v>0.71</v>
      </c>
      <c r="S315" s="28">
        <v>779</v>
      </c>
      <c r="T315" s="31">
        <v>0.5</v>
      </c>
      <c r="U315" s="31">
        <v>0.9</v>
      </c>
      <c r="V315" s="28">
        <v>1557</v>
      </c>
      <c r="W315" s="31">
        <v>0.9</v>
      </c>
      <c r="X315" s="38" t="s">
        <v>25</v>
      </c>
    </row>
    <row r="316" spans="1:24">
      <c r="A316" s="26" t="s">
        <v>7489</v>
      </c>
      <c r="B316" s="26" t="s">
        <v>7489</v>
      </c>
      <c r="C316" s="26" t="s">
        <v>7495</v>
      </c>
      <c r="D316" s="27">
        <v>17.8</v>
      </c>
      <c r="E316" s="28">
        <v>400</v>
      </c>
      <c r="F316" s="29">
        <v>1.4</v>
      </c>
      <c r="G316" s="29">
        <v>1.36</v>
      </c>
      <c r="H316" s="30">
        <v>2.2000000000000001E-3</v>
      </c>
      <c r="I316" s="31">
        <v>7.05</v>
      </c>
      <c r="J316" s="31">
        <v>7.03</v>
      </c>
      <c r="K316" s="31">
        <v>5.19</v>
      </c>
      <c r="L316" s="31">
        <v>5.21</v>
      </c>
      <c r="M316" s="28">
        <v>2719</v>
      </c>
      <c r="N316" s="31">
        <v>0.42</v>
      </c>
      <c r="O316" s="31">
        <v>0.63</v>
      </c>
      <c r="P316" s="28">
        <v>7446</v>
      </c>
      <c r="Q316" s="31">
        <v>0.83</v>
      </c>
      <c r="R316" s="31">
        <v>0.78</v>
      </c>
      <c r="S316" s="28">
        <v>3696</v>
      </c>
      <c r="T316" s="31">
        <v>0.5</v>
      </c>
      <c r="U316" s="31">
        <v>0.68</v>
      </c>
      <c r="V316" s="28">
        <v>7392</v>
      </c>
      <c r="W316" s="31">
        <v>0.68</v>
      </c>
      <c r="X316" s="38" t="s">
        <v>27</v>
      </c>
    </row>
    <row r="317" spans="1:24">
      <c r="A317" s="26" t="s">
        <v>7495</v>
      </c>
      <c r="B317" s="26" t="s">
        <v>7495</v>
      </c>
      <c r="C317" s="26" t="s">
        <v>7459</v>
      </c>
      <c r="D317" s="27">
        <v>53</v>
      </c>
      <c r="E317" s="28">
        <v>400</v>
      </c>
      <c r="F317" s="29">
        <v>1.36</v>
      </c>
      <c r="G317" s="29">
        <v>1.1000000000000001</v>
      </c>
      <c r="H317" s="30">
        <v>4.8999999999999998E-3</v>
      </c>
      <c r="I317" s="31">
        <v>7.03</v>
      </c>
      <c r="J317" s="31">
        <v>7.16</v>
      </c>
      <c r="K317" s="31">
        <v>5.21</v>
      </c>
      <c r="L317" s="31">
        <v>5.6</v>
      </c>
      <c r="M317" s="28">
        <v>2786</v>
      </c>
      <c r="N317" s="31">
        <v>0.34</v>
      </c>
      <c r="O317" s="31">
        <v>0.84</v>
      </c>
      <c r="P317" s="28">
        <v>7604</v>
      </c>
      <c r="Q317" s="31">
        <v>0.61</v>
      </c>
      <c r="R317" s="31">
        <v>1.0900000000000001</v>
      </c>
      <c r="S317" s="28">
        <v>5461</v>
      </c>
      <c r="T317" s="31">
        <v>0.5</v>
      </c>
      <c r="U317" s="31">
        <v>1.01</v>
      </c>
      <c r="V317" s="28">
        <v>10922</v>
      </c>
      <c r="W317" s="31">
        <v>1.01</v>
      </c>
      <c r="X317" s="38" t="s">
        <v>25</v>
      </c>
    </row>
    <row r="318" spans="1:24">
      <c r="A318" s="26" t="s">
        <v>7496</v>
      </c>
      <c r="B318" s="26" t="s">
        <v>7496</v>
      </c>
      <c r="C318" s="26" t="s">
        <v>7497</v>
      </c>
      <c r="D318" s="27">
        <v>29.3</v>
      </c>
      <c r="E318" s="28">
        <v>300</v>
      </c>
      <c r="F318" s="29">
        <v>3.81</v>
      </c>
      <c r="G318" s="29">
        <v>3.55</v>
      </c>
      <c r="H318" s="30">
        <v>8.8999999999999999E-3</v>
      </c>
      <c r="I318" s="31">
        <v>7.37</v>
      </c>
      <c r="J318" s="31">
        <v>7.53</v>
      </c>
      <c r="K318" s="31">
        <v>3.21</v>
      </c>
      <c r="L318" s="31">
        <v>3.62</v>
      </c>
      <c r="M318" s="28">
        <v>71</v>
      </c>
      <c r="N318" s="31">
        <v>7.0000000000000007E-2</v>
      </c>
      <c r="O318" s="31">
        <v>0.36</v>
      </c>
      <c r="P318" s="28">
        <v>264</v>
      </c>
      <c r="Q318" s="31">
        <v>0.13</v>
      </c>
      <c r="R318" s="31">
        <v>0.54</v>
      </c>
      <c r="S318" s="28">
        <v>3411</v>
      </c>
      <c r="T318" s="31">
        <v>0.5</v>
      </c>
      <c r="U318" s="31">
        <v>1.1200000000000001</v>
      </c>
      <c r="V318" s="28">
        <v>6821</v>
      </c>
      <c r="W318" s="31">
        <v>1.1200000000000001</v>
      </c>
      <c r="X318" s="38" t="s">
        <v>25</v>
      </c>
    </row>
    <row r="319" spans="1:24">
      <c r="A319" s="26" t="s">
        <v>7498</v>
      </c>
      <c r="B319" s="26" t="s">
        <v>7498</v>
      </c>
      <c r="C319" s="26" t="s">
        <v>7499</v>
      </c>
      <c r="D319" s="27">
        <v>41.5</v>
      </c>
      <c r="E319" s="28">
        <v>300</v>
      </c>
      <c r="F319" s="29">
        <v>3.47</v>
      </c>
      <c r="G319" s="29">
        <v>3.1</v>
      </c>
      <c r="H319" s="30">
        <v>8.8999999999999999E-3</v>
      </c>
      <c r="I319" s="31">
        <v>6.97</v>
      </c>
      <c r="J319" s="31">
        <v>7.52</v>
      </c>
      <c r="K319" s="31">
        <v>3.14</v>
      </c>
      <c r="L319" s="31">
        <v>4.0599999999999996</v>
      </c>
      <c r="M319" s="28">
        <v>71</v>
      </c>
      <c r="N319" s="31">
        <v>7.0000000000000007E-2</v>
      </c>
      <c r="O319" s="31">
        <v>0.36</v>
      </c>
      <c r="P319" s="28">
        <v>264</v>
      </c>
      <c r="Q319" s="31">
        <v>0.13</v>
      </c>
      <c r="R319" s="31">
        <v>0.54</v>
      </c>
      <c r="S319" s="28">
        <v>3419</v>
      </c>
      <c r="T319" s="31">
        <v>0.5</v>
      </c>
      <c r="U319" s="31">
        <v>1.1200000000000001</v>
      </c>
      <c r="V319" s="28">
        <v>6837</v>
      </c>
      <c r="W319" s="31">
        <v>1.1200000000000001</v>
      </c>
      <c r="X319" s="38" t="s">
        <v>25</v>
      </c>
    </row>
    <row r="320" spans="1:24">
      <c r="A320" s="26" t="s">
        <v>7499</v>
      </c>
      <c r="B320" s="26" t="s">
        <v>7499</v>
      </c>
      <c r="C320" s="26" t="s">
        <v>7497</v>
      </c>
      <c r="D320" s="27">
        <v>38.799999999999997</v>
      </c>
      <c r="E320" s="28">
        <v>300</v>
      </c>
      <c r="F320" s="29">
        <v>3.1</v>
      </c>
      <c r="G320" s="29">
        <v>2.75</v>
      </c>
      <c r="H320" s="30">
        <v>8.9999999999999993E-3</v>
      </c>
      <c r="I320" s="31">
        <v>7.52</v>
      </c>
      <c r="J320" s="31">
        <v>7.53</v>
      </c>
      <c r="K320" s="31">
        <v>4.0599999999999996</v>
      </c>
      <c r="L320" s="31">
        <v>4.42</v>
      </c>
      <c r="M320" s="28">
        <v>71</v>
      </c>
      <c r="N320" s="31">
        <v>7.0000000000000007E-2</v>
      </c>
      <c r="O320" s="31">
        <v>0.36</v>
      </c>
      <c r="P320" s="28">
        <v>264</v>
      </c>
      <c r="Q320" s="31">
        <v>0.13</v>
      </c>
      <c r="R320" s="31">
        <v>0.54</v>
      </c>
      <c r="S320" s="28">
        <v>3439</v>
      </c>
      <c r="T320" s="31">
        <v>0.5</v>
      </c>
      <c r="U320" s="31">
        <v>1.1299999999999999</v>
      </c>
      <c r="V320" s="28">
        <v>6877</v>
      </c>
      <c r="W320" s="31">
        <v>1.1299999999999999</v>
      </c>
      <c r="X320" s="38" t="s">
        <v>25</v>
      </c>
    </row>
    <row r="321" spans="1:24">
      <c r="A321" s="26" t="s">
        <v>7500</v>
      </c>
      <c r="B321" s="26" t="s">
        <v>7500</v>
      </c>
      <c r="C321" s="26" t="s">
        <v>7501</v>
      </c>
      <c r="D321" s="27">
        <v>30.4</v>
      </c>
      <c r="E321" s="28">
        <v>300</v>
      </c>
      <c r="F321" s="29">
        <v>4.6500000000000004</v>
      </c>
      <c r="G321" s="29">
        <v>4.41</v>
      </c>
      <c r="H321" s="30">
        <v>7.9000000000000008E-3</v>
      </c>
      <c r="I321" s="31">
        <v>7.97</v>
      </c>
      <c r="J321" s="31">
        <v>7.93</v>
      </c>
      <c r="K321" s="31">
        <v>2.96</v>
      </c>
      <c r="L321" s="31">
        <v>3.16</v>
      </c>
      <c r="M321" s="28">
        <v>92</v>
      </c>
      <c r="N321" s="31">
        <v>0.08</v>
      </c>
      <c r="O321" s="31">
        <v>0.38</v>
      </c>
      <c r="P321" s="28">
        <v>338</v>
      </c>
      <c r="Q321" s="31">
        <v>0.16</v>
      </c>
      <c r="R321" s="31">
        <v>0.56000000000000005</v>
      </c>
      <c r="S321" s="28">
        <v>3217</v>
      </c>
      <c r="T321" s="31">
        <v>0.5</v>
      </c>
      <c r="U321" s="31">
        <v>1.05</v>
      </c>
      <c r="V321" s="28">
        <v>6434</v>
      </c>
      <c r="W321" s="31">
        <v>1.05</v>
      </c>
      <c r="X321" s="38" t="s">
        <v>25</v>
      </c>
    </row>
    <row r="322" spans="1:24">
      <c r="A322" s="26" t="s">
        <v>7501</v>
      </c>
      <c r="B322" s="26" t="s">
        <v>7501</v>
      </c>
      <c r="C322" s="26" t="s">
        <v>7502</v>
      </c>
      <c r="D322" s="27">
        <v>39.799999999999997</v>
      </c>
      <c r="E322" s="28">
        <v>300</v>
      </c>
      <c r="F322" s="29">
        <v>4.41</v>
      </c>
      <c r="G322" s="29">
        <v>4.09</v>
      </c>
      <c r="H322" s="30">
        <v>8.0000000000000002E-3</v>
      </c>
      <c r="I322" s="31">
        <v>7.93</v>
      </c>
      <c r="J322" s="31">
        <v>7.73</v>
      </c>
      <c r="K322" s="31">
        <v>3.16</v>
      </c>
      <c r="L322" s="31">
        <v>3.28</v>
      </c>
      <c r="M322" s="28">
        <v>92</v>
      </c>
      <c r="N322" s="31">
        <v>0.08</v>
      </c>
      <c r="O322" s="31">
        <v>0.38</v>
      </c>
      <c r="P322" s="28">
        <v>338</v>
      </c>
      <c r="Q322" s="31">
        <v>0.16</v>
      </c>
      <c r="R322" s="31">
        <v>0.56000000000000005</v>
      </c>
      <c r="S322" s="28">
        <v>3246</v>
      </c>
      <c r="T322" s="31">
        <v>0.5</v>
      </c>
      <c r="U322" s="31">
        <v>1.06</v>
      </c>
      <c r="V322" s="28">
        <v>6493</v>
      </c>
      <c r="W322" s="31">
        <v>1.06</v>
      </c>
      <c r="X322" s="38" t="s">
        <v>25</v>
      </c>
    </row>
    <row r="323" spans="1:24">
      <c r="A323" s="26" t="s">
        <v>7502</v>
      </c>
      <c r="B323" s="26" t="s">
        <v>7502</v>
      </c>
      <c r="C323" s="26" t="s">
        <v>7497</v>
      </c>
      <c r="D323" s="27">
        <v>42.7</v>
      </c>
      <c r="E323" s="28">
        <v>300</v>
      </c>
      <c r="F323" s="29">
        <v>4.09</v>
      </c>
      <c r="G323" s="29">
        <v>3.75</v>
      </c>
      <c r="H323" s="30">
        <v>8.0000000000000002E-3</v>
      </c>
      <c r="I323" s="31">
        <v>7.73</v>
      </c>
      <c r="J323" s="31">
        <v>7.53</v>
      </c>
      <c r="K323" s="31">
        <v>3.28</v>
      </c>
      <c r="L323" s="31">
        <v>3.42</v>
      </c>
      <c r="M323" s="28">
        <v>92</v>
      </c>
      <c r="N323" s="31">
        <v>0.08</v>
      </c>
      <c r="O323" s="31">
        <v>0.38</v>
      </c>
      <c r="P323" s="28">
        <v>338</v>
      </c>
      <c r="Q323" s="31">
        <v>0.16</v>
      </c>
      <c r="R323" s="31">
        <v>0.56000000000000005</v>
      </c>
      <c r="S323" s="28">
        <v>3231</v>
      </c>
      <c r="T323" s="31">
        <v>0.5</v>
      </c>
      <c r="U323" s="31">
        <v>1.06</v>
      </c>
      <c r="V323" s="28">
        <v>6461</v>
      </c>
      <c r="W323" s="31">
        <v>1.06</v>
      </c>
      <c r="X323" s="38" t="s">
        <v>25</v>
      </c>
    </row>
    <row r="324" spans="1:24">
      <c r="A324" s="26" t="s">
        <v>7497</v>
      </c>
      <c r="B324" s="26" t="s">
        <v>7497</v>
      </c>
      <c r="C324" s="26" t="s">
        <v>7503</v>
      </c>
      <c r="D324" s="27">
        <v>43.7</v>
      </c>
      <c r="E324" s="28">
        <v>300</v>
      </c>
      <c r="F324" s="29">
        <v>2.75</v>
      </c>
      <c r="G324" s="29">
        <v>2.44</v>
      </c>
      <c r="H324" s="30">
        <v>7.1000000000000004E-3</v>
      </c>
      <c r="I324" s="31">
        <v>7.53</v>
      </c>
      <c r="J324" s="31">
        <v>7.6</v>
      </c>
      <c r="K324" s="31">
        <v>4.42</v>
      </c>
      <c r="L324" s="31">
        <v>4.8099999999999996</v>
      </c>
      <c r="M324" s="28">
        <v>251</v>
      </c>
      <c r="N324" s="31">
        <v>0.14000000000000001</v>
      </c>
      <c r="O324" s="31">
        <v>0.49</v>
      </c>
      <c r="P324" s="28">
        <v>875</v>
      </c>
      <c r="Q324" s="31">
        <v>0.26</v>
      </c>
      <c r="R324" s="31">
        <v>0.71</v>
      </c>
      <c r="S324" s="28">
        <v>3049</v>
      </c>
      <c r="T324" s="31">
        <v>0.5</v>
      </c>
      <c r="U324" s="31">
        <v>1</v>
      </c>
      <c r="V324" s="28">
        <v>6099</v>
      </c>
      <c r="W324" s="31">
        <v>1</v>
      </c>
      <c r="X324" s="38" t="s">
        <v>25</v>
      </c>
    </row>
    <row r="325" spans="1:24">
      <c r="A325" s="26" t="s">
        <v>7504</v>
      </c>
      <c r="B325" s="26" t="s">
        <v>7504</v>
      </c>
      <c r="C325" s="26" t="s">
        <v>7505</v>
      </c>
      <c r="D325" s="27">
        <v>36.799999999999997</v>
      </c>
      <c r="E325" s="28">
        <v>300</v>
      </c>
      <c r="F325" s="29">
        <v>4.5599999999999996</v>
      </c>
      <c r="G325" s="29">
        <v>4.1900000000000004</v>
      </c>
      <c r="H325" s="30">
        <v>1.01E-2</v>
      </c>
      <c r="I325" s="31">
        <v>7.91</v>
      </c>
      <c r="J325" s="31">
        <v>7.91</v>
      </c>
      <c r="K325" s="31">
        <v>3</v>
      </c>
      <c r="L325" s="31">
        <v>3.37</v>
      </c>
      <c r="M325" s="28">
        <v>71</v>
      </c>
      <c r="N325" s="31">
        <v>7.0000000000000007E-2</v>
      </c>
      <c r="O325" s="31">
        <v>0.38</v>
      </c>
      <c r="P325" s="28">
        <v>264</v>
      </c>
      <c r="Q325" s="31">
        <v>0.13</v>
      </c>
      <c r="R325" s="31">
        <v>0.56000000000000005</v>
      </c>
      <c r="S325" s="28">
        <v>3630</v>
      </c>
      <c r="T325" s="31">
        <v>0.5</v>
      </c>
      <c r="U325" s="31">
        <v>1.19</v>
      </c>
      <c r="V325" s="28">
        <v>7261</v>
      </c>
      <c r="W325" s="31">
        <v>1.19</v>
      </c>
      <c r="X325" s="38" t="s">
        <v>25</v>
      </c>
    </row>
    <row r="326" spans="1:24">
      <c r="A326" s="26" t="s">
        <v>7505</v>
      </c>
      <c r="B326" s="26" t="s">
        <v>7505</v>
      </c>
      <c r="C326" s="26" t="s">
        <v>7506</v>
      </c>
      <c r="D326" s="27">
        <v>25</v>
      </c>
      <c r="E326" s="28">
        <v>300</v>
      </c>
      <c r="F326" s="29">
        <v>4.1900000000000004</v>
      </c>
      <c r="G326" s="29">
        <v>3.94</v>
      </c>
      <c r="H326" s="30">
        <v>0.01</v>
      </c>
      <c r="I326" s="31">
        <v>7.91</v>
      </c>
      <c r="J326" s="31">
        <v>7.92</v>
      </c>
      <c r="K326" s="31">
        <v>3.37</v>
      </c>
      <c r="L326" s="31">
        <v>3.62</v>
      </c>
      <c r="M326" s="28">
        <v>71</v>
      </c>
      <c r="N326" s="31">
        <v>7.0000000000000007E-2</v>
      </c>
      <c r="O326" s="31">
        <v>0.38</v>
      </c>
      <c r="P326" s="28">
        <v>264</v>
      </c>
      <c r="Q326" s="31">
        <v>0.13</v>
      </c>
      <c r="R326" s="31">
        <v>0.56000000000000005</v>
      </c>
      <c r="S326" s="28">
        <v>3620</v>
      </c>
      <c r="T326" s="31">
        <v>0.5</v>
      </c>
      <c r="U326" s="31">
        <v>1.19</v>
      </c>
      <c r="V326" s="28">
        <v>7241</v>
      </c>
      <c r="W326" s="31">
        <v>1.19</v>
      </c>
      <c r="X326" s="38" t="s">
        <v>25</v>
      </c>
    </row>
    <row r="327" spans="1:24">
      <c r="A327" s="26" t="s">
        <v>7506</v>
      </c>
      <c r="B327" s="26" t="s">
        <v>7506</v>
      </c>
      <c r="C327" s="26" t="s">
        <v>7503</v>
      </c>
      <c r="D327" s="27">
        <v>50.3</v>
      </c>
      <c r="E327" s="28">
        <v>300</v>
      </c>
      <c r="F327" s="29">
        <v>3.94</v>
      </c>
      <c r="G327" s="29">
        <v>3.44</v>
      </c>
      <c r="H327" s="30">
        <v>9.9000000000000008E-3</v>
      </c>
      <c r="I327" s="31">
        <v>7.92</v>
      </c>
      <c r="J327" s="31">
        <v>7.6</v>
      </c>
      <c r="K327" s="31">
        <v>3.62</v>
      </c>
      <c r="L327" s="31">
        <v>3.81</v>
      </c>
      <c r="M327" s="28">
        <v>71</v>
      </c>
      <c r="N327" s="31">
        <v>7.0000000000000007E-2</v>
      </c>
      <c r="O327" s="31">
        <v>0.38</v>
      </c>
      <c r="P327" s="28">
        <v>264</v>
      </c>
      <c r="Q327" s="31">
        <v>0.13</v>
      </c>
      <c r="R327" s="31">
        <v>0.56000000000000005</v>
      </c>
      <c r="S327" s="28">
        <v>3610</v>
      </c>
      <c r="T327" s="31">
        <v>0.5</v>
      </c>
      <c r="U327" s="31">
        <v>1.18</v>
      </c>
      <c r="V327" s="28">
        <v>7219</v>
      </c>
      <c r="W327" s="31">
        <v>1.18</v>
      </c>
      <c r="X327" s="38" t="s">
        <v>25</v>
      </c>
    </row>
    <row r="328" spans="1:24">
      <c r="A328" s="26" t="s">
        <v>7507</v>
      </c>
      <c r="B328" s="26" t="s">
        <v>7507</v>
      </c>
      <c r="C328" s="26" t="s">
        <v>7508</v>
      </c>
      <c r="D328" s="27">
        <v>36</v>
      </c>
      <c r="E328" s="28">
        <v>300</v>
      </c>
      <c r="F328" s="29">
        <v>3.51</v>
      </c>
      <c r="G328" s="29">
        <v>3.26</v>
      </c>
      <c r="H328" s="30">
        <v>6.8999999999999999E-3</v>
      </c>
      <c r="I328" s="31">
        <v>7.13</v>
      </c>
      <c r="J328" s="31">
        <v>7.57</v>
      </c>
      <c r="K328" s="31">
        <v>3.26</v>
      </c>
      <c r="L328" s="31">
        <v>3.95</v>
      </c>
      <c r="M328" s="28">
        <v>71</v>
      </c>
      <c r="N328" s="31">
        <v>0.08</v>
      </c>
      <c r="O328" s="31">
        <v>0.33</v>
      </c>
      <c r="P328" s="28">
        <v>264</v>
      </c>
      <c r="Q328" s="31">
        <v>0.14000000000000001</v>
      </c>
      <c r="R328" s="31">
        <v>0.49</v>
      </c>
      <c r="S328" s="28">
        <v>3017</v>
      </c>
      <c r="T328" s="31">
        <v>0.5</v>
      </c>
      <c r="U328" s="31">
        <v>0.99</v>
      </c>
      <c r="V328" s="28">
        <v>6034</v>
      </c>
      <c r="W328" s="31">
        <v>0.99</v>
      </c>
      <c r="X328" s="38" t="s">
        <v>25</v>
      </c>
    </row>
    <row r="329" spans="1:24">
      <c r="A329" s="26" t="s">
        <v>7508</v>
      </c>
      <c r="B329" s="26" t="s">
        <v>7508</v>
      </c>
      <c r="C329" s="26" t="s">
        <v>7503</v>
      </c>
      <c r="D329" s="27">
        <v>45.5</v>
      </c>
      <c r="E329" s="28">
        <v>300</v>
      </c>
      <c r="F329" s="29">
        <v>3.26</v>
      </c>
      <c r="G329" s="29">
        <v>2.94</v>
      </c>
      <c r="H329" s="30">
        <v>7.0000000000000001E-3</v>
      </c>
      <c r="I329" s="31">
        <v>7.57</v>
      </c>
      <c r="J329" s="31">
        <v>7.6</v>
      </c>
      <c r="K329" s="31">
        <v>3.95</v>
      </c>
      <c r="L329" s="31">
        <v>4.3099999999999996</v>
      </c>
      <c r="M329" s="28">
        <v>71</v>
      </c>
      <c r="N329" s="31">
        <v>0.08</v>
      </c>
      <c r="O329" s="31">
        <v>0.33</v>
      </c>
      <c r="P329" s="28">
        <v>264</v>
      </c>
      <c r="Q329" s="31">
        <v>0.14000000000000001</v>
      </c>
      <c r="R329" s="31">
        <v>0.5</v>
      </c>
      <c r="S329" s="28">
        <v>3036</v>
      </c>
      <c r="T329" s="31">
        <v>0.5</v>
      </c>
      <c r="U329" s="31">
        <v>0.99</v>
      </c>
      <c r="V329" s="28">
        <v>6072</v>
      </c>
      <c r="W329" s="31">
        <v>0.99</v>
      </c>
      <c r="X329" s="38" t="s">
        <v>25</v>
      </c>
    </row>
    <row r="330" spans="1:24">
      <c r="A330" s="26" t="s">
        <v>7503</v>
      </c>
      <c r="B330" s="26" t="s">
        <v>7503</v>
      </c>
      <c r="C330" s="26" t="s">
        <v>7509</v>
      </c>
      <c r="D330" s="27">
        <v>51.4</v>
      </c>
      <c r="E330" s="28">
        <v>300</v>
      </c>
      <c r="F330" s="29">
        <v>2.44</v>
      </c>
      <c r="G330" s="29">
        <v>2.08</v>
      </c>
      <c r="H330" s="30">
        <v>7.0000000000000001E-3</v>
      </c>
      <c r="I330" s="31">
        <v>7.6</v>
      </c>
      <c r="J330" s="31">
        <v>7.72</v>
      </c>
      <c r="K330" s="31">
        <v>4.8099999999999996</v>
      </c>
      <c r="L330" s="31">
        <v>5.28</v>
      </c>
      <c r="M330" s="28">
        <v>415</v>
      </c>
      <c r="N330" s="31">
        <v>0.18</v>
      </c>
      <c r="O330" s="31">
        <v>0.56999999999999995</v>
      </c>
      <c r="P330" s="28">
        <v>1394</v>
      </c>
      <c r="Q330" s="31">
        <v>0.33</v>
      </c>
      <c r="R330" s="31">
        <v>0.81</v>
      </c>
      <c r="S330" s="28">
        <v>3030</v>
      </c>
      <c r="T330" s="31">
        <v>0.5</v>
      </c>
      <c r="U330" s="31">
        <v>0.99</v>
      </c>
      <c r="V330" s="28">
        <v>6060</v>
      </c>
      <c r="W330" s="31">
        <v>0.99</v>
      </c>
      <c r="X330" s="38" t="s">
        <v>25</v>
      </c>
    </row>
    <row r="331" spans="1:24">
      <c r="A331" s="26" t="s">
        <v>7510</v>
      </c>
      <c r="B331" s="26" t="s">
        <v>7510</v>
      </c>
      <c r="C331" s="26" t="s">
        <v>7511</v>
      </c>
      <c r="D331" s="27">
        <v>41</v>
      </c>
      <c r="E331" s="28">
        <v>300</v>
      </c>
      <c r="F331" s="29">
        <v>4.6500000000000004</v>
      </c>
      <c r="G331" s="29">
        <v>4.3600000000000003</v>
      </c>
      <c r="H331" s="30">
        <v>7.1000000000000004E-3</v>
      </c>
      <c r="I331" s="31">
        <v>7.97</v>
      </c>
      <c r="J331" s="31">
        <v>7.89</v>
      </c>
      <c r="K331" s="31">
        <v>2.96</v>
      </c>
      <c r="L331" s="31">
        <v>3.17</v>
      </c>
      <c r="M331" s="28">
        <v>125</v>
      </c>
      <c r="N331" s="31">
        <v>0.1</v>
      </c>
      <c r="O331" s="31">
        <v>0.4</v>
      </c>
      <c r="P331" s="28">
        <v>454</v>
      </c>
      <c r="Q331" s="31">
        <v>0.18</v>
      </c>
      <c r="R331" s="31">
        <v>0.59</v>
      </c>
      <c r="S331" s="28">
        <v>3045</v>
      </c>
      <c r="T331" s="31">
        <v>0.5</v>
      </c>
      <c r="U331" s="31">
        <v>1</v>
      </c>
      <c r="V331" s="28">
        <v>6090</v>
      </c>
      <c r="W331" s="31">
        <v>1</v>
      </c>
      <c r="X331" s="38" t="s">
        <v>25</v>
      </c>
    </row>
    <row r="332" spans="1:24">
      <c r="A332" s="26" t="s">
        <v>7511</v>
      </c>
      <c r="B332" s="26" t="s">
        <v>7511</v>
      </c>
      <c r="C332" s="26" t="s">
        <v>7512</v>
      </c>
      <c r="D332" s="27">
        <v>42.3</v>
      </c>
      <c r="E332" s="28">
        <v>300</v>
      </c>
      <c r="F332" s="29">
        <v>4.3600000000000003</v>
      </c>
      <c r="G332" s="29">
        <v>4.0599999999999996</v>
      </c>
      <c r="H332" s="30">
        <v>7.1000000000000004E-3</v>
      </c>
      <c r="I332" s="31">
        <v>7.89</v>
      </c>
      <c r="J332" s="31">
        <v>7.88</v>
      </c>
      <c r="K332" s="31">
        <v>3.17</v>
      </c>
      <c r="L332" s="31">
        <v>3.46</v>
      </c>
      <c r="M332" s="28">
        <v>125</v>
      </c>
      <c r="N332" s="31">
        <v>0.1</v>
      </c>
      <c r="O332" s="31">
        <v>0.4</v>
      </c>
      <c r="P332" s="28">
        <v>454</v>
      </c>
      <c r="Q332" s="31">
        <v>0.18</v>
      </c>
      <c r="R332" s="31">
        <v>0.59</v>
      </c>
      <c r="S332" s="28">
        <v>3049</v>
      </c>
      <c r="T332" s="31">
        <v>0.5</v>
      </c>
      <c r="U332" s="31">
        <v>1</v>
      </c>
      <c r="V332" s="28">
        <v>6098</v>
      </c>
      <c r="W332" s="31">
        <v>1</v>
      </c>
      <c r="X332" s="38" t="s">
        <v>25</v>
      </c>
    </row>
    <row r="333" spans="1:24">
      <c r="A333" s="26" t="s">
        <v>7512</v>
      </c>
      <c r="B333" s="26" t="s">
        <v>7512</v>
      </c>
      <c r="C333" s="26" t="s">
        <v>7513</v>
      </c>
      <c r="D333" s="27">
        <v>45.5</v>
      </c>
      <c r="E333" s="28">
        <v>300</v>
      </c>
      <c r="F333" s="29">
        <v>4.0599999999999996</v>
      </c>
      <c r="G333" s="29">
        <v>3.74</v>
      </c>
      <c r="H333" s="30">
        <v>7.0000000000000001E-3</v>
      </c>
      <c r="I333" s="31">
        <v>7.88</v>
      </c>
      <c r="J333" s="31">
        <v>7.91</v>
      </c>
      <c r="K333" s="31">
        <v>3.46</v>
      </c>
      <c r="L333" s="31">
        <v>3.81</v>
      </c>
      <c r="M333" s="28">
        <v>237</v>
      </c>
      <c r="N333" s="31">
        <v>0.13</v>
      </c>
      <c r="O333" s="31">
        <v>0.48</v>
      </c>
      <c r="P333" s="28">
        <v>827</v>
      </c>
      <c r="Q333" s="31">
        <v>0.25</v>
      </c>
      <c r="R333" s="31">
        <v>0.7</v>
      </c>
      <c r="S333" s="28">
        <v>3036</v>
      </c>
      <c r="T333" s="31">
        <v>0.5</v>
      </c>
      <c r="U333" s="31">
        <v>0.99</v>
      </c>
      <c r="V333" s="28">
        <v>6072</v>
      </c>
      <c r="W333" s="31">
        <v>0.99</v>
      </c>
      <c r="X333" s="38" t="s">
        <v>25</v>
      </c>
    </row>
    <row r="334" spans="1:24">
      <c r="A334" s="26" t="s">
        <v>7513</v>
      </c>
      <c r="B334" s="26" t="s">
        <v>7513</v>
      </c>
      <c r="C334" s="26" t="s">
        <v>7514</v>
      </c>
      <c r="D334" s="27">
        <v>56.1</v>
      </c>
      <c r="E334" s="28">
        <v>300</v>
      </c>
      <c r="F334" s="29">
        <v>3.74</v>
      </c>
      <c r="G334" s="29">
        <v>3.35</v>
      </c>
      <c r="H334" s="30">
        <v>7.0000000000000001E-3</v>
      </c>
      <c r="I334" s="31">
        <v>7.91</v>
      </c>
      <c r="J334" s="31">
        <v>7.99</v>
      </c>
      <c r="K334" s="31">
        <v>3.81</v>
      </c>
      <c r="L334" s="31">
        <v>4.28</v>
      </c>
      <c r="M334" s="28">
        <v>237</v>
      </c>
      <c r="N334" s="31">
        <v>0.14000000000000001</v>
      </c>
      <c r="O334" s="31">
        <v>0.48</v>
      </c>
      <c r="P334" s="28">
        <v>827</v>
      </c>
      <c r="Q334" s="31">
        <v>0.25</v>
      </c>
      <c r="R334" s="31">
        <v>0.69</v>
      </c>
      <c r="S334" s="28">
        <v>3019</v>
      </c>
      <c r="T334" s="31">
        <v>0.5</v>
      </c>
      <c r="U334" s="31">
        <v>0.99</v>
      </c>
      <c r="V334" s="28">
        <v>6037</v>
      </c>
      <c r="W334" s="31">
        <v>0.99</v>
      </c>
      <c r="X334" s="38" t="s">
        <v>25</v>
      </c>
    </row>
    <row r="335" spans="1:24">
      <c r="A335" s="26" t="s">
        <v>7514</v>
      </c>
      <c r="B335" s="26" t="s">
        <v>7514</v>
      </c>
      <c r="C335" s="26" t="s">
        <v>7509</v>
      </c>
      <c r="D335" s="27">
        <v>38.799999999999997</v>
      </c>
      <c r="E335" s="28">
        <v>300</v>
      </c>
      <c r="F335" s="29">
        <v>3.35</v>
      </c>
      <c r="G335" s="29">
        <v>3.08</v>
      </c>
      <c r="H335" s="30">
        <v>7.0000000000000001E-3</v>
      </c>
      <c r="I335" s="31">
        <v>7.99</v>
      </c>
      <c r="J335" s="31">
        <v>7.72</v>
      </c>
      <c r="K335" s="31">
        <v>4.28</v>
      </c>
      <c r="L335" s="31">
        <v>4.28</v>
      </c>
      <c r="M335" s="28">
        <v>237</v>
      </c>
      <c r="N335" s="31">
        <v>0.14000000000000001</v>
      </c>
      <c r="O335" s="31">
        <v>0.48</v>
      </c>
      <c r="P335" s="28">
        <v>827</v>
      </c>
      <c r="Q335" s="31">
        <v>0.25</v>
      </c>
      <c r="R335" s="31">
        <v>0.69</v>
      </c>
      <c r="S335" s="28">
        <v>3020</v>
      </c>
      <c r="T335" s="31">
        <v>0.5</v>
      </c>
      <c r="U335" s="31">
        <v>0.99</v>
      </c>
      <c r="V335" s="28">
        <v>6040</v>
      </c>
      <c r="W335" s="31">
        <v>0.99</v>
      </c>
      <c r="X335" s="38" t="s">
        <v>25</v>
      </c>
    </row>
    <row r="336" spans="1:24">
      <c r="A336" s="26" t="s">
        <v>7515</v>
      </c>
      <c r="B336" s="26" t="s">
        <v>7515</v>
      </c>
      <c r="C336" s="26" t="s">
        <v>7516</v>
      </c>
      <c r="D336" s="27">
        <v>35.799999999999997</v>
      </c>
      <c r="E336" s="28">
        <v>300</v>
      </c>
      <c r="F336" s="29">
        <v>3.26</v>
      </c>
      <c r="G336" s="29">
        <v>2.97</v>
      </c>
      <c r="H336" s="30">
        <v>8.0999999999999996E-3</v>
      </c>
      <c r="I336" s="31">
        <v>7.07</v>
      </c>
      <c r="J336" s="31">
        <v>7.64</v>
      </c>
      <c r="K336" s="31">
        <v>3.45</v>
      </c>
      <c r="L336" s="31">
        <v>4.3099999999999996</v>
      </c>
      <c r="M336" s="28">
        <v>82</v>
      </c>
      <c r="N336" s="31">
        <v>0.08</v>
      </c>
      <c r="O336" s="31">
        <v>0.37</v>
      </c>
      <c r="P336" s="28">
        <v>302</v>
      </c>
      <c r="Q336" s="31">
        <v>0.15</v>
      </c>
      <c r="R336" s="31">
        <v>0.54</v>
      </c>
      <c r="S336" s="28">
        <v>3259</v>
      </c>
      <c r="T336" s="31">
        <v>0.5</v>
      </c>
      <c r="U336" s="31">
        <v>1.07</v>
      </c>
      <c r="V336" s="28">
        <v>6517</v>
      </c>
      <c r="W336" s="31">
        <v>1.07</v>
      </c>
      <c r="X336" s="38" t="s">
        <v>25</v>
      </c>
    </row>
    <row r="337" spans="1:24">
      <c r="A337" s="26" t="s">
        <v>7516</v>
      </c>
      <c r="B337" s="26" t="s">
        <v>7516</v>
      </c>
      <c r="C337" s="26" t="s">
        <v>7509</v>
      </c>
      <c r="D337" s="27">
        <v>48.8</v>
      </c>
      <c r="E337" s="28">
        <v>300</v>
      </c>
      <c r="F337" s="29">
        <v>2.97</v>
      </c>
      <c r="G337" s="29">
        <v>2.58</v>
      </c>
      <c r="H337" s="30">
        <v>8.0000000000000002E-3</v>
      </c>
      <c r="I337" s="31">
        <v>7.64</v>
      </c>
      <c r="J337" s="31">
        <v>7.72</v>
      </c>
      <c r="K337" s="31">
        <v>4.3099999999999996</v>
      </c>
      <c r="L337" s="31">
        <v>4.78</v>
      </c>
      <c r="M337" s="28">
        <v>82</v>
      </c>
      <c r="N337" s="31">
        <v>0.08</v>
      </c>
      <c r="O337" s="31">
        <v>0.37</v>
      </c>
      <c r="P337" s="28">
        <v>302</v>
      </c>
      <c r="Q337" s="31">
        <v>0.15</v>
      </c>
      <c r="R337" s="31">
        <v>0.54</v>
      </c>
      <c r="S337" s="28">
        <v>3237</v>
      </c>
      <c r="T337" s="31">
        <v>0.5</v>
      </c>
      <c r="U337" s="31">
        <v>1.06</v>
      </c>
      <c r="V337" s="28">
        <v>6473</v>
      </c>
      <c r="W337" s="31">
        <v>1.06</v>
      </c>
      <c r="X337" s="38" t="s">
        <v>25</v>
      </c>
    </row>
    <row r="338" spans="1:24">
      <c r="A338" s="26" t="s">
        <v>7509</v>
      </c>
      <c r="B338" s="26" t="s">
        <v>7509</v>
      </c>
      <c r="C338" s="26" t="s">
        <v>7517</v>
      </c>
      <c r="D338" s="27">
        <v>52.5</v>
      </c>
      <c r="E338" s="28">
        <v>300</v>
      </c>
      <c r="F338" s="29">
        <v>2.08</v>
      </c>
      <c r="G338" s="29">
        <v>1.71</v>
      </c>
      <c r="H338" s="30">
        <v>7.0000000000000001E-3</v>
      </c>
      <c r="I338" s="31">
        <v>7.72</v>
      </c>
      <c r="J338" s="31">
        <v>7.68</v>
      </c>
      <c r="K338" s="31">
        <v>5.28</v>
      </c>
      <c r="L338" s="31">
        <v>5.61</v>
      </c>
      <c r="M338" s="28">
        <v>756</v>
      </c>
      <c r="N338" s="31">
        <v>0.24</v>
      </c>
      <c r="O338" s="31">
        <v>0.68</v>
      </c>
      <c r="P338" s="28">
        <v>2405</v>
      </c>
      <c r="Q338" s="31">
        <v>0.44</v>
      </c>
      <c r="R338" s="31">
        <v>0.94</v>
      </c>
      <c r="S338" s="28">
        <v>3039</v>
      </c>
      <c r="T338" s="31">
        <v>0.5</v>
      </c>
      <c r="U338" s="31">
        <v>1</v>
      </c>
      <c r="V338" s="28">
        <v>6079</v>
      </c>
      <c r="W338" s="31">
        <v>1</v>
      </c>
      <c r="X338" s="38" t="s">
        <v>25</v>
      </c>
    </row>
    <row r="339" spans="1:24">
      <c r="A339" s="26" t="s">
        <v>7517</v>
      </c>
      <c r="B339" s="26" t="s">
        <v>7517</v>
      </c>
      <c r="C339" s="26" t="s">
        <v>7518</v>
      </c>
      <c r="D339" s="27">
        <v>38.799999999999997</v>
      </c>
      <c r="E339" s="28">
        <v>300</v>
      </c>
      <c r="F339" s="29">
        <v>1.71</v>
      </c>
      <c r="G339" s="29">
        <v>1.44</v>
      </c>
      <c r="H339" s="30">
        <v>7.0000000000000001E-3</v>
      </c>
      <c r="I339" s="31">
        <v>7.68</v>
      </c>
      <c r="J339" s="31">
        <v>7.1</v>
      </c>
      <c r="K339" s="31">
        <v>5.61</v>
      </c>
      <c r="L339" s="31">
        <v>5.3</v>
      </c>
      <c r="M339" s="28">
        <v>840</v>
      </c>
      <c r="N339" s="31">
        <v>0.25</v>
      </c>
      <c r="O339" s="31">
        <v>0.7</v>
      </c>
      <c r="P339" s="28">
        <v>2645</v>
      </c>
      <c r="Q339" s="31">
        <v>0.46</v>
      </c>
      <c r="R339" s="31">
        <v>0.96</v>
      </c>
      <c r="S339" s="28">
        <v>3020</v>
      </c>
      <c r="T339" s="31">
        <v>0.5</v>
      </c>
      <c r="U339" s="31">
        <v>0.99</v>
      </c>
      <c r="V339" s="28">
        <v>6040</v>
      </c>
      <c r="W339" s="31">
        <v>0.99</v>
      </c>
      <c r="X339" s="38" t="s">
        <v>25</v>
      </c>
    </row>
    <row r="340" spans="1:24">
      <c r="A340" s="26" t="s">
        <v>7518</v>
      </c>
      <c r="B340" s="26" t="s">
        <v>7518</v>
      </c>
      <c r="C340" s="26" t="s">
        <v>7519</v>
      </c>
      <c r="D340" s="27">
        <v>48.3</v>
      </c>
      <c r="E340" s="28">
        <v>300</v>
      </c>
      <c r="F340" s="29">
        <v>1.44</v>
      </c>
      <c r="G340" s="29">
        <v>1.1000000000000001</v>
      </c>
      <c r="H340" s="30">
        <v>7.0000000000000001E-3</v>
      </c>
      <c r="I340" s="31">
        <v>7.1</v>
      </c>
      <c r="J340" s="31">
        <v>7.21</v>
      </c>
      <c r="K340" s="31">
        <v>5.3</v>
      </c>
      <c r="L340" s="31">
        <v>5.75</v>
      </c>
      <c r="M340" s="28">
        <v>865</v>
      </c>
      <c r="N340" s="31">
        <v>0.25</v>
      </c>
      <c r="O340" s="31">
        <v>0.7</v>
      </c>
      <c r="P340" s="28">
        <v>2716</v>
      </c>
      <c r="Q340" s="31">
        <v>0.47</v>
      </c>
      <c r="R340" s="31">
        <v>0.97</v>
      </c>
      <c r="S340" s="28">
        <v>3038</v>
      </c>
      <c r="T340" s="31">
        <v>0.5</v>
      </c>
      <c r="U340" s="31">
        <v>0.99</v>
      </c>
      <c r="V340" s="28">
        <v>6075</v>
      </c>
      <c r="W340" s="31">
        <v>0.99</v>
      </c>
      <c r="X340" s="38" t="s">
        <v>25</v>
      </c>
    </row>
    <row r="341" spans="1:24">
      <c r="A341" s="26" t="s">
        <v>7520</v>
      </c>
      <c r="B341" s="26" t="s">
        <v>7520</v>
      </c>
      <c r="C341" s="26" t="s">
        <v>7519</v>
      </c>
      <c r="D341" s="27">
        <v>40</v>
      </c>
      <c r="E341" s="28">
        <v>300</v>
      </c>
      <c r="F341" s="29">
        <v>3.7629999999999999</v>
      </c>
      <c r="G341" s="29">
        <v>3.4780000000000002</v>
      </c>
      <c r="H341" s="30">
        <v>7.1000000000000004E-3</v>
      </c>
      <c r="I341" s="31">
        <v>7.12</v>
      </c>
      <c r="J341" s="31">
        <v>7.21</v>
      </c>
      <c r="K341" s="31">
        <v>3</v>
      </c>
      <c r="L341" s="31">
        <v>3.37</v>
      </c>
      <c r="M341" s="28">
        <v>58</v>
      </c>
      <c r="N341" s="31">
        <v>7.0000000000000007E-2</v>
      </c>
      <c r="O341" s="31">
        <v>0.32</v>
      </c>
      <c r="P341" s="28">
        <v>216</v>
      </c>
      <c r="Q341" s="31">
        <v>0.13</v>
      </c>
      <c r="R341" s="31">
        <v>0.47</v>
      </c>
      <c r="S341" s="28">
        <v>3054</v>
      </c>
      <c r="T341" s="31">
        <v>0.5</v>
      </c>
      <c r="U341" s="31">
        <v>1</v>
      </c>
      <c r="V341" s="28">
        <v>6107</v>
      </c>
      <c r="W341" s="31">
        <v>1</v>
      </c>
      <c r="X341" s="38" t="s">
        <v>24</v>
      </c>
    </row>
    <row r="342" spans="1:24">
      <c r="A342" s="26" t="s">
        <v>7519</v>
      </c>
      <c r="B342" s="26" t="s">
        <v>7519</v>
      </c>
      <c r="C342" s="26" t="s">
        <v>7521</v>
      </c>
      <c r="D342" s="27">
        <v>41</v>
      </c>
      <c r="E342" s="28">
        <v>400</v>
      </c>
      <c r="F342" s="29">
        <v>1.02</v>
      </c>
      <c r="G342" s="29">
        <v>0.76</v>
      </c>
      <c r="H342" s="30">
        <v>6.3E-3</v>
      </c>
      <c r="I342" s="31">
        <v>7.21</v>
      </c>
      <c r="J342" s="31">
        <v>7.29</v>
      </c>
      <c r="K342" s="31">
        <v>5.73</v>
      </c>
      <c r="L342" s="31">
        <v>6.06</v>
      </c>
      <c r="M342" s="28">
        <v>923</v>
      </c>
      <c r="N342" s="31">
        <v>0.18</v>
      </c>
      <c r="O342" s="31">
        <v>0.67</v>
      </c>
      <c r="P342" s="28">
        <v>2878</v>
      </c>
      <c r="Q342" s="31">
        <v>0.33</v>
      </c>
      <c r="R342" s="31">
        <v>0.93</v>
      </c>
      <c r="S342" s="28">
        <v>6209</v>
      </c>
      <c r="T342" s="31">
        <v>0.5</v>
      </c>
      <c r="U342" s="31">
        <v>1.1399999999999999</v>
      </c>
      <c r="V342" s="28">
        <v>12418</v>
      </c>
      <c r="W342" s="31">
        <v>1.1399999999999999</v>
      </c>
      <c r="X342" s="38" t="s">
        <v>25</v>
      </c>
    </row>
    <row r="343" spans="1:24">
      <c r="A343" s="26" t="s">
        <v>7522</v>
      </c>
      <c r="B343" s="26" t="s">
        <v>7522</v>
      </c>
      <c r="C343" s="26" t="s">
        <v>7521</v>
      </c>
      <c r="D343" s="27">
        <v>35</v>
      </c>
      <c r="E343" s="28">
        <v>300</v>
      </c>
      <c r="F343" s="29">
        <v>3.8330000000000002</v>
      </c>
      <c r="G343" s="29">
        <v>3.5840000000000001</v>
      </c>
      <c r="H343" s="30">
        <v>7.1000000000000004E-3</v>
      </c>
      <c r="I343" s="31">
        <v>7.19</v>
      </c>
      <c r="J343" s="31">
        <v>7.29</v>
      </c>
      <c r="K343" s="31">
        <v>3</v>
      </c>
      <c r="L343" s="31">
        <v>3.35</v>
      </c>
      <c r="M343" s="28">
        <v>71</v>
      </c>
      <c r="N343" s="31">
        <v>0.08</v>
      </c>
      <c r="O343" s="31">
        <v>0.34</v>
      </c>
      <c r="P343" s="28">
        <v>264</v>
      </c>
      <c r="Q343" s="31">
        <v>0.14000000000000001</v>
      </c>
      <c r="R343" s="31">
        <v>0.5</v>
      </c>
      <c r="S343" s="28">
        <v>3054</v>
      </c>
      <c r="T343" s="31">
        <v>0.5</v>
      </c>
      <c r="U343" s="31">
        <v>1</v>
      </c>
      <c r="V343" s="28">
        <v>6107</v>
      </c>
      <c r="W343" s="31">
        <v>1</v>
      </c>
      <c r="X343" s="38" t="s">
        <v>24</v>
      </c>
    </row>
    <row r="344" spans="1:24">
      <c r="A344" s="26" t="s">
        <v>7521</v>
      </c>
      <c r="B344" s="26" t="s">
        <v>7521</v>
      </c>
      <c r="C344" s="26" t="s">
        <v>7523</v>
      </c>
      <c r="D344" s="27">
        <v>36.9</v>
      </c>
      <c r="E344" s="28">
        <v>400</v>
      </c>
      <c r="F344" s="29">
        <v>0.76</v>
      </c>
      <c r="G344" s="29">
        <v>0.52</v>
      </c>
      <c r="H344" s="30">
        <v>6.4999999999999997E-3</v>
      </c>
      <c r="I344" s="31">
        <v>7.29</v>
      </c>
      <c r="J344" s="31">
        <v>7.36</v>
      </c>
      <c r="K344" s="31">
        <v>6.06</v>
      </c>
      <c r="L344" s="31">
        <v>6.37</v>
      </c>
      <c r="M344" s="28">
        <v>994</v>
      </c>
      <c r="N344" s="31">
        <v>0.19</v>
      </c>
      <c r="O344" s="31">
        <v>0.69</v>
      </c>
      <c r="P344" s="28">
        <v>3076</v>
      </c>
      <c r="Q344" s="31">
        <v>0.34</v>
      </c>
      <c r="R344" s="31">
        <v>0.96</v>
      </c>
      <c r="S344" s="28">
        <v>6288</v>
      </c>
      <c r="T344" s="31">
        <v>0.5</v>
      </c>
      <c r="U344" s="31">
        <v>1.1599999999999999</v>
      </c>
      <c r="V344" s="28">
        <v>12576</v>
      </c>
      <c r="W344" s="31">
        <v>1.1599999999999999</v>
      </c>
      <c r="X344" s="38" t="s">
        <v>25</v>
      </c>
    </row>
    <row r="345" spans="1:24">
      <c r="A345" s="26" t="s">
        <v>7524</v>
      </c>
      <c r="B345" s="26" t="s">
        <v>7524</v>
      </c>
      <c r="C345" s="26" t="s">
        <v>7523</v>
      </c>
      <c r="D345" s="27">
        <v>115</v>
      </c>
      <c r="E345" s="28">
        <v>300</v>
      </c>
      <c r="F345" s="29">
        <v>3.903</v>
      </c>
      <c r="G345" s="29">
        <v>3.085</v>
      </c>
      <c r="H345" s="30">
        <v>7.1000000000000004E-3</v>
      </c>
      <c r="I345" s="31">
        <v>7.26</v>
      </c>
      <c r="J345" s="31">
        <v>7.36</v>
      </c>
      <c r="K345" s="31">
        <v>3</v>
      </c>
      <c r="L345" s="31">
        <v>3.92</v>
      </c>
      <c r="M345" s="28">
        <v>82</v>
      </c>
      <c r="N345" s="31">
        <v>0.08</v>
      </c>
      <c r="O345" s="31">
        <v>0.35</v>
      </c>
      <c r="P345" s="28">
        <v>302</v>
      </c>
      <c r="Q345" s="31">
        <v>0.15</v>
      </c>
      <c r="R345" s="31">
        <v>0.52</v>
      </c>
      <c r="S345" s="28">
        <v>3054</v>
      </c>
      <c r="T345" s="31">
        <v>0.5</v>
      </c>
      <c r="U345" s="31">
        <v>1</v>
      </c>
      <c r="V345" s="28">
        <v>6107</v>
      </c>
      <c r="W345" s="31">
        <v>1</v>
      </c>
      <c r="X345" s="38" t="s">
        <v>24</v>
      </c>
    </row>
    <row r="346" spans="1:24">
      <c r="A346" s="26" t="s">
        <v>7523</v>
      </c>
      <c r="B346" s="26" t="s">
        <v>7523</v>
      </c>
      <c r="C346" s="26" t="s">
        <v>7525</v>
      </c>
      <c r="D346" s="27">
        <v>44.5</v>
      </c>
      <c r="E346" s="28">
        <v>400</v>
      </c>
      <c r="F346" s="29">
        <v>0.52</v>
      </c>
      <c r="G346" s="29">
        <v>0.23</v>
      </c>
      <c r="H346" s="30">
        <v>6.4999999999999997E-3</v>
      </c>
      <c r="I346" s="31">
        <v>7.36</v>
      </c>
      <c r="J346" s="31">
        <v>7.35</v>
      </c>
      <c r="K346" s="31">
        <v>6.37</v>
      </c>
      <c r="L346" s="31">
        <v>6.66</v>
      </c>
      <c r="M346" s="28">
        <v>1084</v>
      </c>
      <c r="N346" s="31">
        <v>0.2</v>
      </c>
      <c r="O346" s="31">
        <v>0.71</v>
      </c>
      <c r="P346" s="28">
        <v>3323</v>
      </c>
      <c r="Q346" s="31">
        <v>0.35</v>
      </c>
      <c r="R346" s="31">
        <v>0.98</v>
      </c>
      <c r="S346" s="28">
        <v>6294</v>
      </c>
      <c r="T346" s="31">
        <v>0.5</v>
      </c>
      <c r="U346" s="31">
        <v>1.1599999999999999</v>
      </c>
      <c r="V346" s="28">
        <v>12589</v>
      </c>
      <c r="W346" s="31">
        <v>1.1599999999999999</v>
      </c>
      <c r="X346" s="38" t="s">
        <v>25</v>
      </c>
    </row>
    <row r="347" spans="1:24">
      <c r="A347" s="26" t="s">
        <v>7526</v>
      </c>
      <c r="B347" s="26" t="s">
        <v>7526</v>
      </c>
      <c r="C347" s="26" t="s">
        <v>7527</v>
      </c>
      <c r="D347" s="27">
        <v>39.799999999999997</v>
      </c>
      <c r="E347" s="28">
        <v>300</v>
      </c>
      <c r="F347" s="29">
        <v>4.2</v>
      </c>
      <c r="G347" s="29">
        <v>3.92</v>
      </c>
      <c r="H347" s="30">
        <v>7.0000000000000001E-3</v>
      </c>
      <c r="I347" s="31">
        <v>8.01</v>
      </c>
      <c r="J347" s="31">
        <v>8.0500000000000007</v>
      </c>
      <c r="K347" s="31">
        <v>3.45</v>
      </c>
      <c r="L347" s="31">
        <v>3.77</v>
      </c>
      <c r="M347" s="28">
        <v>12</v>
      </c>
      <c r="N347" s="31">
        <v>0.03</v>
      </c>
      <c r="O347" s="31">
        <v>0.2</v>
      </c>
      <c r="P347" s="28">
        <v>45</v>
      </c>
      <c r="Q347" s="31">
        <v>0.06</v>
      </c>
      <c r="R347" s="31">
        <v>0.28999999999999998</v>
      </c>
      <c r="S347" s="28">
        <v>3037</v>
      </c>
      <c r="T347" s="31">
        <v>0.5</v>
      </c>
      <c r="U347" s="31">
        <v>0.99</v>
      </c>
      <c r="V347" s="28">
        <v>6073</v>
      </c>
      <c r="W347" s="31">
        <v>0.99</v>
      </c>
      <c r="X347" s="38" t="s">
        <v>25</v>
      </c>
    </row>
    <row r="348" spans="1:24">
      <c r="A348" s="26" t="s">
        <v>7527</v>
      </c>
      <c r="B348" s="26" t="s">
        <v>7527</v>
      </c>
      <c r="C348" s="26" t="s">
        <v>7528</v>
      </c>
      <c r="D348" s="27">
        <v>42</v>
      </c>
      <c r="E348" s="28">
        <v>300</v>
      </c>
      <c r="F348" s="29">
        <v>3.92</v>
      </c>
      <c r="G348" s="29">
        <v>3.63</v>
      </c>
      <c r="H348" s="30">
        <v>6.8999999999999999E-3</v>
      </c>
      <c r="I348" s="31">
        <v>8.0500000000000007</v>
      </c>
      <c r="J348" s="31">
        <v>8.02</v>
      </c>
      <c r="K348" s="31">
        <v>3.77</v>
      </c>
      <c r="L348" s="31">
        <v>4.04</v>
      </c>
      <c r="M348" s="28">
        <v>12</v>
      </c>
      <c r="N348" s="31">
        <v>0.03</v>
      </c>
      <c r="O348" s="31">
        <v>0.19</v>
      </c>
      <c r="P348" s="28">
        <v>45</v>
      </c>
      <c r="Q348" s="31">
        <v>0.06</v>
      </c>
      <c r="R348" s="31">
        <v>0.28999999999999998</v>
      </c>
      <c r="S348" s="28">
        <v>3008</v>
      </c>
      <c r="T348" s="31">
        <v>0.5</v>
      </c>
      <c r="U348" s="31">
        <v>0.99</v>
      </c>
      <c r="V348" s="28">
        <v>6017</v>
      </c>
      <c r="W348" s="31">
        <v>0.99</v>
      </c>
      <c r="X348" s="38" t="s">
        <v>25</v>
      </c>
    </row>
    <row r="349" spans="1:24">
      <c r="A349" s="26" t="s">
        <v>7528</v>
      </c>
      <c r="B349" s="26" t="s">
        <v>7528</v>
      </c>
      <c r="C349" s="26" t="s">
        <v>7529</v>
      </c>
      <c r="D349" s="27">
        <v>37.1</v>
      </c>
      <c r="E349" s="28">
        <v>300</v>
      </c>
      <c r="F349" s="29">
        <v>3.63</v>
      </c>
      <c r="G349" s="29">
        <v>3.37</v>
      </c>
      <c r="H349" s="30">
        <v>7.0000000000000001E-3</v>
      </c>
      <c r="I349" s="31">
        <v>8.02</v>
      </c>
      <c r="J349" s="31">
        <v>8.08</v>
      </c>
      <c r="K349" s="31">
        <v>4.04</v>
      </c>
      <c r="L349" s="31">
        <v>4.3600000000000003</v>
      </c>
      <c r="M349" s="28">
        <v>12</v>
      </c>
      <c r="N349" s="31">
        <v>0.03</v>
      </c>
      <c r="O349" s="31">
        <v>0.2</v>
      </c>
      <c r="P349" s="28">
        <v>45</v>
      </c>
      <c r="Q349" s="31">
        <v>0.06</v>
      </c>
      <c r="R349" s="31">
        <v>0.28999999999999998</v>
      </c>
      <c r="S349" s="28">
        <v>3031</v>
      </c>
      <c r="T349" s="31">
        <v>0.5</v>
      </c>
      <c r="U349" s="31">
        <v>0.99</v>
      </c>
      <c r="V349" s="28">
        <v>6062</v>
      </c>
      <c r="W349" s="31">
        <v>0.99</v>
      </c>
      <c r="X349" s="38" t="s">
        <v>25</v>
      </c>
    </row>
    <row r="350" spans="1:24">
      <c r="A350" s="26" t="s">
        <v>7529</v>
      </c>
      <c r="B350" s="26" t="s">
        <v>7529</v>
      </c>
      <c r="C350" s="26" t="s">
        <v>7530</v>
      </c>
      <c r="D350" s="27">
        <v>38</v>
      </c>
      <c r="E350" s="28">
        <v>300</v>
      </c>
      <c r="F350" s="29">
        <v>3.37</v>
      </c>
      <c r="G350" s="29">
        <v>3.1</v>
      </c>
      <c r="H350" s="30">
        <v>7.1000000000000004E-3</v>
      </c>
      <c r="I350" s="31">
        <v>8.08</v>
      </c>
      <c r="J350" s="31">
        <v>8.1</v>
      </c>
      <c r="K350" s="31">
        <v>4.3600000000000003</v>
      </c>
      <c r="L350" s="31">
        <v>4.6399999999999997</v>
      </c>
      <c r="M350" s="28">
        <v>12</v>
      </c>
      <c r="N350" s="31">
        <v>0.03</v>
      </c>
      <c r="O350" s="31">
        <v>0.2</v>
      </c>
      <c r="P350" s="28">
        <v>45</v>
      </c>
      <c r="Q350" s="31">
        <v>0.06</v>
      </c>
      <c r="R350" s="31">
        <v>0.28999999999999998</v>
      </c>
      <c r="S350" s="28">
        <v>3052</v>
      </c>
      <c r="T350" s="31">
        <v>0.5</v>
      </c>
      <c r="U350" s="31">
        <v>1</v>
      </c>
      <c r="V350" s="28">
        <v>6104</v>
      </c>
      <c r="W350" s="31">
        <v>1</v>
      </c>
      <c r="X350" s="38" t="s">
        <v>25</v>
      </c>
    </row>
    <row r="351" spans="1:24">
      <c r="A351" s="26" t="s">
        <v>7530</v>
      </c>
      <c r="B351" s="26" t="s">
        <v>7530</v>
      </c>
      <c r="C351" s="26" t="s">
        <v>7531</v>
      </c>
      <c r="D351" s="27">
        <v>52.3</v>
      </c>
      <c r="E351" s="28">
        <v>300</v>
      </c>
      <c r="F351" s="29">
        <v>3.1</v>
      </c>
      <c r="G351" s="29">
        <v>2.73</v>
      </c>
      <c r="H351" s="30">
        <v>7.1000000000000004E-3</v>
      </c>
      <c r="I351" s="31">
        <v>8.1</v>
      </c>
      <c r="J351" s="31">
        <v>8.02</v>
      </c>
      <c r="K351" s="31">
        <v>4.6399999999999997</v>
      </c>
      <c r="L351" s="31">
        <v>4.9400000000000004</v>
      </c>
      <c r="M351" s="28">
        <v>51</v>
      </c>
      <c r="N351" s="31">
        <v>0.06</v>
      </c>
      <c r="O351" s="31">
        <v>0.3</v>
      </c>
      <c r="P351" s="28">
        <v>191</v>
      </c>
      <c r="Q351" s="31">
        <v>0.12</v>
      </c>
      <c r="R351" s="31">
        <v>0.45</v>
      </c>
      <c r="S351" s="28">
        <v>3045</v>
      </c>
      <c r="T351" s="31">
        <v>0.5</v>
      </c>
      <c r="U351" s="31">
        <v>1</v>
      </c>
      <c r="V351" s="28">
        <v>6090</v>
      </c>
      <c r="W351" s="31">
        <v>1</v>
      </c>
      <c r="X351" s="38" t="s">
        <v>25</v>
      </c>
    </row>
    <row r="352" spans="1:24">
      <c r="A352" s="26" t="s">
        <v>7531</v>
      </c>
      <c r="B352" s="26" t="s">
        <v>7531</v>
      </c>
      <c r="C352" s="26" t="s">
        <v>7532</v>
      </c>
      <c r="D352" s="27">
        <v>51.3</v>
      </c>
      <c r="E352" s="28">
        <v>300</v>
      </c>
      <c r="F352" s="29">
        <v>2.73</v>
      </c>
      <c r="G352" s="29">
        <v>2.37</v>
      </c>
      <c r="H352" s="30">
        <v>7.0000000000000001E-3</v>
      </c>
      <c r="I352" s="31">
        <v>8.02</v>
      </c>
      <c r="J352" s="31">
        <v>7.97</v>
      </c>
      <c r="K352" s="31">
        <v>4.9400000000000004</v>
      </c>
      <c r="L352" s="31">
        <v>5.25</v>
      </c>
      <c r="M352" s="28">
        <v>51</v>
      </c>
      <c r="N352" s="31">
        <v>7.0000000000000007E-2</v>
      </c>
      <c r="O352" s="31">
        <v>0.3</v>
      </c>
      <c r="P352" s="28">
        <v>191</v>
      </c>
      <c r="Q352" s="31">
        <v>0.12</v>
      </c>
      <c r="R352" s="31">
        <v>0.45</v>
      </c>
      <c r="S352" s="28">
        <v>3033</v>
      </c>
      <c r="T352" s="31">
        <v>0.5</v>
      </c>
      <c r="U352" s="31">
        <v>0.99</v>
      </c>
      <c r="V352" s="28">
        <v>6066</v>
      </c>
      <c r="W352" s="31">
        <v>0.99</v>
      </c>
      <c r="X352" s="38" t="s">
        <v>25</v>
      </c>
    </row>
    <row r="353" spans="1:24">
      <c r="A353" s="26" t="s">
        <v>7533</v>
      </c>
      <c r="B353" s="26" t="s">
        <v>7533</v>
      </c>
      <c r="C353" s="26" t="s">
        <v>7532</v>
      </c>
      <c r="D353" s="27">
        <v>52</v>
      </c>
      <c r="E353" s="28">
        <v>300</v>
      </c>
      <c r="F353" s="29">
        <v>3.89</v>
      </c>
      <c r="G353" s="29">
        <v>3.37</v>
      </c>
      <c r="H353" s="30">
        <v>0.01</v>
      </c>
      <c r="I353" s="31">
        <v>7.87</v>
      </c>
      <c r="J353" s="31">
        <v>7.97</v>
      </c>
      <c r="K353" s="31">
        <v>3.62</v>
      </c>
      <c r="L353" s="31">
        <v>4.25</v>
      </c>
      <c r="M353" s="28">
        <v>24</v>
      </c>
      <c r="N353" s="31">
        <v>0.04</v>
      </c>
      <c r="O353" s="31">
        <v>0.27</v>
      </c>
      <c r="P353" s="28">
        <v>93</v>
      </c>
      <c r="Q353" s="31">
        <v>0.08</v>
      </c>
      <c r="R353" s="31">
        <v>0.41</v>
      </c>
      <c r="S353" s="28">
        <v>3620</v>
      </c>
      <c r="T353" s="31">
        <v>0.5</v>
      </c>
      <c r="U353" s="31">
        <v>1.19</v>
      </c>
      <c r="V353" s="28">
        <v>7241</v>
      </c>
      <c r="W353" s="31">
        <v>1.19</v>
      </c>
      <c r="X353" s="38" t="s">
        <v>25</v>
      </c>
    </row>
    <row r="354" spans="1:24">
      <c r="A354" s="26" t="s">
        <v>7532</v>
      </c>
      <c r="B354" s="26" t="s">
        <v>7532</v>
      </c>
      <c r="C354" s="26" t="s">
        <v>7534</v>
      </c>
      <c r="D354" s="27">
        <v>51</v>
      </c>
      <c r="E354" s="28">
        <v>300</v>
      </c>
      <c r="F354" s="29">
        <v>2.37</v>
      </c>
      <c r="G354" s="29">
        <v>2.02</v>
      </c>
      <c r="H354" s="30">
        <v>6.8999999999999999E-3</v>
      </c>
      <c r="I354" s="31">
        <v>7.97</v>
      </c>
      <c r="J354" s="31">
        <v>7.99</v>
      </c>
      <c r="K354" s="31">
        <v>5.25</v>
      </c>
      <c r="L354" s="31">
        <v>5.61</v>
      </c>
      <c r="M354" s="28">
        <v>82</v>
      </c>
      <c r="N354" s="31">
        <v>0.08</v>
      </c>
      <c r="O354" s="31">
        <v>0.35</v>
      </c>
      <c r="P354" s="28">
        <v>302</v>
      </c>
      <c r="Q354" s="31">
        <v>0.15</v>
      </c>
      <c r="R354" s="31">
        <v>0.51</v>
      </c>
      <c r="S354" s="28">
        <v>2999</v>
      </c>
      <c r="T354" s="31">
        <v>0.5</v>
      </c>
      <c r="U354" s="31">
        <v>0.98</v>
      </c>
      <c r="V354" s="28">
        <v>5999</v>
      </c>
      <c r="W354" s="31">
        <v>0.98</v>
      </c>
      <c r="X354" s="38" t="s">
        <v>25</v>
      </c>
    </row>
    <row r="355" spans="1:24">
      <c r="A355" s="26" t="s">
        <v>7535</v>
      </c>
      <c r="B355" s="26" t="s">
        <v>7535</v>
      </c>
      <c r="C355" s="26" t="s">
        <v>7534</v>
      </c>
      <c r="D355" s="27">
        <v>56</v>
      </c>
      <c r="E355" s="28">
        <v>300</v>
      </c>
      <c r="F355" s="29">
        <v>3.58</v>
      </c>
      <c r="G355" s="29">
        <v>3.02</v>
      </c>
      <c r="H355" s="30">
        <v>0.01</v>
      </c>
      <c r="I355" s="31">
        <v>7.76</v>
      </c>
      <c r="J355" s="31">
        <v>7.99</v>
      </c>
      <c r="K355" s="31">
        <v>3.82</v>
      </c>
      <c r="L355" s="31">
        <v>4.6100000000000003</v>
      </c>
      <c r="M355" s="28">
        <v>60</v>
      </c>
      <c r="N355" s="31">
        <v>0.06</v>
      </c>
      <c r="O355" s="31">
        <v>0.36</v>
      </c>
      <c r="P355" s="28">
        <v>224</v>
      </c>
      <c r="Q355" s="31">
        <v>0.12</v>
      </c>
      <c r="R355" s="31">
        <v>0.54</v>
      </c>
      <c r="S355" s="28">
        <v>3620</v>
      </c>
      <c r="T355" s="31">
        <v>0.5</v>
      </c>
      <c r="U355" s="31">
        <v>1.19</v>
      </c>
      <c r="V355" s="28">
        <v>7241</v>
      </c>
      <c r="W355" s="31">
        <v>1.19</v>
      </c>
      <c r="X355" s="38" t="s">
        <v>25</v>
      </c>
    </row>
    <row r="356" spans="1:24">
      <c r="A356" s="26" t="s">
        <v>7534</v>
      </c>
      <c r="B356" s="26" t="s">
        <v>7534</v>
      </c>
      <c r="C356" s="26" t="s">
        <v>7536</v>
      </c>
      <c r="D356" s="27">
        <v>34.5</v>
      </c>
      <c r="E356" s="28">
        <v>300</v>
      </c>
      <c r="F356" s="29">
        <v>2.02</v>
      </c>
      <c r="G356" s="29">
        <v>1.78</v>
      </c>
      <c r="H356" s="30">
        <v>7.0000000000000001E-3</v>
      </c>
      <c r="I356" s="31">
        <v>7.99</v>
      </c>
      <c r="J356" s="31">
        <v>7.95</v>
      </c>
      <c r="K356" s="31">
        <v>5.61</v>
      </c>
      <c r="L356" s="31">
        <v>5.82</v>
      </c>
      <c r="M356" s="28">
        <v>149</v>
      </c>
      <c r="N356" s="31">
        <v>0.11</v>
      </c>
      <c r="O356" s="31">
        <v>0.42</v>
      </c>
      <c r="P356" s="28">
        <v>533</v>
      </c>
      <c r="Q356" s="31">
        <v>0.2</v>
      </c>
      <c r="R356" s="31">
        <v>0.61</v>
      </c>
      <c r="S356" s="28">
        <v>3020</v>
      </c>
      <c r="T356" s="31">
        <v>0.5</v>
      </c>
      <c r="U356" s="31">
        <v>0.99</v>
      </c>
      <c r="V356" s="28">
        <v>6039</v>
      </c>
      <c r="W356" s="31">
        <v>0.99</v>
      </c>
      <c r="X356" s="38" t="s">
        <v>25</v>
      </c>
    </row>
    <row r="357" spans="1:24">
      <c r="A357" s="26" t="s">
        <v>7537</v>
      </c>
      <c r="B357" s="26" t="s">
        <v>7537</v>
      </c>
      <c r="C357" s="26" t="s">
        <v>7536</v>
      </c>
      <c r="D357" s="27">
        <v>55.9</v>
      </c>
      <c r="E357" s="28">
        <v>300</v>
      </c>
      <c r="F357" s="29">
        <v>3.34</v>
      </c>
      <c r="G357" s="29">
        <v>2.78</v>
      </c>
      <c r="H357" s="30">
        <v>0.01</v>
      </c>
      <c r="I357" s="31">
        <v>7.75</v>
      </c>
      <c r="J357" s="31">
        <v>7.95</v>
      </c>
      <c r="K357" s="31">
        <v>4.05</v>
      </c>
      <c r="L357" s="31">
        <v>4.82</v>
      </c>
      <c r="M357" s="28">
        <v>24</v>
      </c>
      <c r="N357" s="31">
        <v>0.04</v>
      </c>
      <c r="O357" s="31">
        <v>0.27</v>
      </c>
      <c r="P357" s="28">
        <v>93</v>
      </c>
      <c r="Q357" s="31">
        <v>0.08</v>
      </c>
      <c r="R357" s="31">
        <v>0.41</v>
      </c>
      <c r="S357" s="28">
        <v>3624</v>
      </c>
      <c r="T357" s="31">
        <v>0.5</v>
      </c>
      <c r="U357" s="31">
        <v>1.19</v>
      </c>
      <c r="V357" s="28">
        <v>7247</v>
      </c>
      <c r="W357" s="31">
        <v>1.19</v>
      </c>
      <c r="X357" s="38" t="s">
        <v>25</v>
      </c>
    </row>
    <row r="358" spans="1:24">
      <c r="A358" s="26" t="s">
        <v>7536</v>
      </c>
      <c r="B358" s="26" t="s">
        <v>7536</v>
      </c>
      <c r="C358" s="26" t="s">
        <v>7538</v>
      </c>
      <c r="D358" s="27">
        <v>34.299999999999997</v>
      </c>
      <c r="E358" s="28">
        <v>300</v>
      </c>
      <c r="F358" s="29">
        <v>1.78</v>
      </c>
      <c r="G358" s="29">
        <v>1.57</v>
      </c>
      <c r="H358" s="30">
        <v>6.1000000000000004E-3</v>
      </c>
      <c r="I358" s="31">
        <v>7.95</v>
      </c>
      <c r="J358" s="31">
        <v>7.91</v>
      </c>
      <c r="K358" s="31">
        <v>5.82</v>
      </c>
      <c r="L358" s="31">
        <v>5.98</v>
      </c>
      <c r="M358" s="28">
        <v>173</v>
      </c>
      <c r="N358" s="31">
        <v>0.12</v>
      </c>
      <c r="O358" s="31">
        <v>0.42</v>
      </c>
      <c r="P358" s="28">
        <v>614</v>
      </c>
      <c r="Q358" s="31">
        <v>0.22</v>
      </c>
      <c r="R358" s="31">
        <v>0.61</v>
      </c>
      <c r="S358" s="28">
        <v>2833</v>
      </c>
      <c r="T358" s="31">
        <v>0.5</v>
      </c>
      <c r="U358" s="31">
        <v>0.93</v>
      </c>
      <c r="V358" s="28">
        <v>5666</v>
      </c>
      <c r="W358" s="31">
        <v>0.93</v>
      </c>
      <c r="X358" s="38" t="s">
        <v>25</v>
      </c>
    </row>
    <row r="359" spans="1:24">
      <c r="A359" s="26" t="s">
        <v>7538</v>
      </c>
      <c r="B359" s="26" t="s">
        <v>7538</v>
      </c>
      <c r="C359" s="26" t="s">
        <v>7539</v>
      </c>
      <c r="D359" s="27">
        <v>49.5</v>
      </c>
      <c r="E359" s="28">
        <v>300</v>
      </c>
      <c r="F359" s="29">
        <v>1.57</v>
      </c>
      <c r="G359" s="29">
        <v>1.32</v>
      </c>
      <c r="H359" s="30">
        <v>5.1000000000000004E-3</v>
      </c>
      <c r="I359" s="31">
        <v>7.91</v>
      </c>
      <c r="J359" s="31">
        <v>7.78</v>
      </c>
      <c r="K359" s="31">
        <v>5.98</v>
      </c>
      <c r="L359" s="31">
        <v>6.11</v>
      </c>
      <c r="M359" s="28">
        <v>173</v>
      </c>
      <c r="N359" s="31">
        <v>0.13</v>
      </c>
      <c r="O359" s="31">
        <v>0.39</v>
      </c>
      <c r="P359" s="28">
        <v>614</v>
      </c>
      <c r="Q359" s="31">
        <v>0.23</v>
      </c>
      <c r="R359" s="31">
        <v>0.56999999999999995</v>
      </c>
      <c r="S359" s="28">
        <v>2573</v>
      </c>
      <c r="T359" s="31">
        <v>0.5</v>
      </c>
      <c r="U359" s="31">
        <v>0.84</v>
      </c>
      <c r="V359" s="28">
        <v>5146</v>
      </c>
      <c r="W359" s="31">
        <v>0.84</v>
      </c>
      <c r="X359" s="38" t="s">
        <v>25</v>
      </c>
    </row>
    <row r="360" spans="1:24">
      <c r="A360" s="26" t="s">
        <v>7540</v>
      </c>
      <c r="B360" s="26" t="s">
        <v>7540</v>
      </c>
      <c r="C360" s="26" t="s">
        <v>7541</v>
      </c>
      <c r="D360" s="27">
        <v>34.4</v>
      </c>
      <c r="E360" s="28">
        <v>300</v>
      </c>
      <c r="F360" s="29">
        <v>4.0599999999999996</v>
      </c>
      <c r="G360" s="29">
        <v>3.82</v>
      </c>
      <c r="H360" s="30">
        <v>7.0000000000000001E-3</v>
      </c>
      <c r="I360" s="31">
        <v>7.83</v>
      </c>
      <c r="J360" s="31">
        <v>7.82</v>
      </c>
      <c r="K360" s="31">
        <v>3.41</v>
      </c>
      <c r="L360" s="31">
        <v>3.64</v>
      </c>
      <c r="M360" s="28">
        <v>12</v>
      </c>
      <c r="N360" s="31">
        <v>0.03</v>
      </c>
      <c r="O360" s="31">
        <v>0.19</v>
      </c>
      <c r="P360" s="28">
        <v>45</v>
      </c>
      <c r="Q360" s="31">
        <v>0.06</v>
      </c>
      <c r="R360" s="31">
        <v>0.28999999999999998</v>
      </c>
      <c r="S360" s="28">
        <v>3024</v>
      </c>
      <c r="T360" s="31">
        <v>0.5</v>
      </c>
      <c r="U360" s="31">
        <v>0.99</v>
      </c>
      <c r="V360" s="28">
        <v>6048</v>
      </c>
      <c r="W360" s="31">
        <v>0.99</v>
      </c>
      <c r="X360" s="38" t="s">
        <v>25</v>
      </c>
    </row>
    <row r="361" spans="1:24">
      <c r="A361" s="26" t="s">
        <v>7541</v>
      </c>
      <c r="B361" s="26" t="s">
        <v>7541</v>
      </c>
      <c r="C361" s="26" t="s">
        <v>7542</v>
      </c>
      <c r="D361" s="27">
        <v>28.7</v>
      </c>
      <c r="E361" s="28">
        <v>300</v>
      </c>
      <c r="F361" s="29">
        <v>3.82</v>
      </c>
      <c r="G361" s="29">
        <v>3.62</v>
      </c>
      <c r="H361" s="30">
        <v>7.0000000000000001E-3</v>
      </c>
      <c r="I361" s="31">
        <v>7.82</v>
      </c>
      <c r="J361" s="31">
        <v>7.87</v>
      </c>
      <c r="K361" s="31">
        <v>3.64</v>
      </c>
      <c r="L361" s="31">
        <v>3.89</v>
      </c>
      <c r="M361" s="28">
        <v>12</v>
      </c>
      <c r="N361" s="31">
        <v>0.03</v>
      </c>
      <c r="O361" s="31">
        <v>0.19</v>
      </c>
      <c r="P361" s="28">
        <v>45</v>
      </c>
      <c r="Q361" s="31">
        <v>0.06</v>
      </c>
      <c r="R361" s="31">
        <v>0.28999999999999998</v>
      </c>
      <c r="S361" s="28">
        <v>3022</v>
      </c>
      <c r="T361" s="31">
        <v>0.5</v>
      </c>
      <c r="U361" s="31">
        <v>0.99</v>
      </c>
      <c r="V361" s="28">
        <v>6045</v>
      </c>
      <c r="W361" s="31">
        <v>0.99</v>
      </c>
      <c r="X361" s="38" t="s">
        <v>25</v>
      </c>
    </row>
    <row r="362" spans="1:24">
      <c r="A362" s="26" t="s">
        <v>7542</v>
      </c>
      <c r="B362" s="26" t="s">
        <v>7542</v>
      </c>
      <c r="C362" s="26" t="s">
        <v>7539</v>
      </c>
      <c r="D362" s="27">
        <v>42.6</v>
      </c>
      <c r="E362" s="28">
        <v>300</v>
      </c>
      <c r="F362" s="29">
        <v>2.62</v>
      </c>
      <c r="G362" s="29">
        <v>2.3199999999999998</v>
      </c>
      <c r="H362" s="30">
        <v>7.0000000000000001E-3</v>
      </c>
      <c r="I362" s="31">
        <v>7.87</v>
      </c>
      <c r="J362" s="31">
        <v>7.78</v>
      </c>
      <c r="K362" s="31">
        <v>4.8899999999999997</v>
      </c>
      <c r="L362" s="31">
        <v>5.1100000000000003</v>
      </c>
      <c r="M362" s="28">
        <v>12</v>
      </c>
      <c r="N362" s="31">
        <v>0.03</v>
      </c>
      <c r="O362" s="31">
        <v>0.2</v>
      </c>
      <c r="P362" s="28">
        <v>45</v>
      </c>
      <c r="Q362" s="31">
        <v>0.06</v>
      </c>
      <c r="R362" s="31">
        <v>0.28999999999999998</v>
      </c>
      <c r="S362" s="28">
        <v>3038</v>
      </c>
      <c r="T362" s="31">
        <v>0.5</v>
      </c>
      <c r="U362" s="31">
        <v>0.99</v>
      </c>
      <c r="V362" s="28">
        <v>6076</v>
      </c>
      <c r="W362" s="31">
        <v>0.99</v>
      </c>
      <c r="X362" s="38" t="s">
        <v>25</v>
      </c>
    </row>
    <row r="363" spans="1:24">
      <c r="A363" s="26" t="s">
        <v>7539</v>
      </c>
      <c r="B363" s="26" t="s">
        <v>7539</v>
      </c>
      <c r="C363" s="26" t="s">
        <v>7543</v>
      </c>
      <c r="D363" s="27">
        <v>49.5</v>
      </c>
      <c r="E363" s="28">
        <v>300</v>
      </c>
      <c r="F363" s="29">
        <v>1.32</v>
      </c>
      <c r="G363" s="29">
        <v>1.1200000000000001</v>
      </c>
      <c r="H363" s="30">
        <v>4.0000000000000001E-3</v>
      </c>
      <c r="I363" s="31">
        <v>7.78</v>
      </c>
      <c r="J363" s="31">
        <v>7.62</v>
      </c>
      <c r="K363" s="31">
        <v>6.11</v>
      </c>
      <c r="L363" s="31">
        <v>6.14</v>
      </c>
      <c r="M363" s="28">
        <v>185</v>
      </c>
      <c r="N363" s="31">
        <v>0.14000000000000001</v>
      </c>
      <c r="O363" s="31">
        <v>0.37</v>
      </c>
      <c r="P363" s="28">
        <v>653</v>
      </c>
      <c r="Q363" s="31">
        <v>0.25</v>
      </c>
      <c r="R363" s="31">
        <v>0.53</v>
      </c>
      <c r="S363" s="28">
        <v>2301</v>
      </c>
      <c r="T363" s="31">
        <v>0.5</v>
      </c>
      <c r="U363" s="31">
        <v>0.75</v>
      </c>
      <c r="V363" s="28">
        <v>4603</v>
      </c>
      <c r="W363" s="31">
        <v>0.75</v>
      </c>
      <c r="X363" s="38" t="s">
        <v>25</v>
      </c>
    </row>
    <row r="364" spans="1:24">
      <c r="A364" s="26" t="s">
        <v>7543</v>
      </c>
      <c r="B364" s="26" t="s">
        <v>7543</v>
      </c>
      <c r="C364" s="26" t="s">
        <v>7544</v>
      </c>
      <c r="D364" s="27">
        <v>43.7</v>
      </c>
      <c r="E364" s="28">
        <v>300</v>
      </c>
      <c r="F364" s="29">
        <v>1.1200000000000001</v>
      </c>
      <c r="G364" s="29">
        <v>0.95</v>
      </c>
      <c r="H364" s="30">
        <v>3.8999999999999998E-3</v>
      </c>
      <c r="I364" s="31">
        <v>7.62</v>
      </c>
      <c r="J364" s="31">
        <v>7.58</v>
      </c>
      <c r="K364" s="31">
        <v>6.14</v>
      </c>
      <c r="L364" s="31">
        <v>6.27</v>
      </c>
      <c r="M364" s="28">
        <v>185</v>
      </c>
      <c r="N364" s="31">
        <v>0.14000000000000001</v>
      </c>
      <c r="O364" s="31">
        <v>0.36</v>
      </c>
      <c r="P364" s="28">
        <v>653</v>
      </c>
      <c r="Q364" s="31">
        <v>0.26</v>
      </c>
      <c r="R364" s="31">
        <v>0.53</v>
      </c>
      <c r="S364" s="28">
        <v>2258</v>
      </c>
      <c r="T364" s="31">
        <v>0.5</v>
      </c>
      <c r="U364" s="31">
        <v>0.74</v>
      </c>
      <c r="V364" s="28">
        <v>4516</v>
      </c>
      <c r="W364" s="31">
        <v>0.74</v>
      </c>
      <c r="X364" s="38" t="s">
        <v>25</v>
      </c>
    </row>
    <row r="365" spans="1:24">
      <c r="A365" s="26" t="s">
        <v>7544</v>
      </c>
      <c r="B365" s="26" t="s">
        <v>7544</v>
      </c>
      <c r="C365" s="26" t="s">
        <v>7545</v>
      </c>
      <c r="D365" s="27">
        <v>43.3</v>
      </c>
      <c r="E365" s="28">
        <v>300</v>
      </c>
      <c r="F365" s="29">
        <v>0.95</v>
      </c>
      <c r="G365" s="29">
        <v>0.78</v>
      </c>
      <c r="H365" s="30">
        <v>3.8999999999999998E-3</v>
      </c>
      <c r="I365" s="31">
        <v>7.58</v>
      </c>
      <c r="J365" s="31">
        <v>7.35</v>
      </c>
      <c r="K365" s="31">
        <v>6.27</v>
      </c>
      <c r="L365" s="31">
        <v>6.21</v>
      </c>
      <c r="M365" s="28">
        <v>264</v>
      </c>
      <c r="N365" s="31">
        <v>0.16</v>
      </c>
      <c r="O365" s="31">
        <v>0.41</v>
      </c>
      <c r="P365" s="28">
        <v>914</v>
      </c>
      <c r="Q365" s="31">
        <v>0.3</v>
      </c>
      <c r="R365" s="31">
        <v>0.57999999999999996</v>
      </c>
      <c r="S365" s="28">
        <v>2269</v>
      </c>
      <c r="T365" s="31">
        <v>0.5</v>
      </c>
      <c r="U365" s="31">
        <v>0.74</v>
      </c>
      <c r="V365" s="28">
        <v>4537</v>
      </c>
      <c r="W365" s="31">
        <v>0.74</v>
      </c>
      <c r="X365" s="38" t="s">
        <v>25</v>
      </c>
    </row>
    <row r="366" spans="1:24">
      <c r="A366" s="26" t="s">
        <v>7545</v>
      </c>
      <c r="B366" s="26" t="s">
        <v>7545</v>
      </c>
      <c r="C366" s="26" t="s">
        <v>7525</v>
      </c>
      <c r="D366" s="27">
        <v>32.5</v>
      </c>
      <c r="E366" s="28">
        <v>300</v>
      </c>
      <c r="F366" s="29">
        <v>0.78</v>
      </c>
      <c r="G366" s="29">
        <v>0.65</v>
      </c>
      <c r="H366" s="30">
        <v>4.0000000000000001E-3</v>
      </c>
      <c r="I366" s="31">
        <v>7.35</v>
      </c>
      <c r="J366" s="31">
        <v>7.35</v>
      </c>
      <c r="K366" s="31">
        <v>6.21</v>
      </c>
      <c r="L366" s="31">
        <v>6.34</v>
      </c>
      <c r="M366" s="28">
        <v>264</v>
      </c>
      <c r="N366" s="31">
        <v>0.16</v>
      </c>
      <c r="O366" s="31">
        <v>0.41</v>
      </c>
      <c r="P366" s="28">
        <v>914</v>
      </c>
      <c r="Q366" s="31">
        <v>0.3</v>
      </c>
      <c r="R366" s="31">
        <v>0.59</v>
      </c>
      <c r="S366" s="28">
        <v>2290</v>
      </c>
      <c r="T366" s="31">
        <v>0.5</v>
      </c>
      <c r="U366" s="31">
        <v>0.75</v>
      </c>
      <c r="V366" s="28">
        <v>4580</v>
      </c>
      <c r="W366" s="31">
        <v>0.75</v>
      </c>
      <c r="X366" s="38" t="s">
        <v>25</v>
      </c>
    </row>
    <row r="367" spans="1:24">
      <c r="A367" s="26" t="s">
        <v>7546</v>
      </c>
      <c r="B367" s="26" t="s">
        <v>7546</v>
      </c>
      <c r="C367" s="26" t="s">
        <v>7547</v>
      </c>
      <c r="D367" s="27">
        <v>46.2</v>
      </c>
      <c r="E367" s="28">
        <v>300</v>
      </c>
      <c r="F367" s="29">
        <v>3.12</v>
      </c>
      <c r="G367" s="29">
        <v>2.75</v>
      </c>
      <c r="H367" s="30">
        <v>8.0000000000000002E-3</v>
      </c>
      <c r="I367" s="31">
        <v>6.49</v>
      </c>
      <c r="J367" s="31">
        <v>6.97</v>
      </c>
      <c r="K367" s="31">
        <v>3.01</v>
      </c>
      <c r="L367" s="31">
        <v>3.86</v>
      </c>
      <c r="M367" s="28">
        <v>109</v>
      </c>
      <c r="N367" s="31">
        <v>0.09</v>
      </c>
      <c r="O367" s="31">
        <v>0.4</v>
      </c>
      <c r="P367" s="28">
        <v>398</v>
      </c>
      <c r="Q367" s="31">
        <v>0.17</v>
      </c>
      <c r="R367" s="31">
        <v>0.59</v>
      </c>
      <c r="S367" s="28">
        <v>3240</v>
      </c>
      <c r="T367" s="31">
        <v>0.5</v>
      </c>
      <c r="U367" s="31">
        <v>1.06</v>
      </c>
      <c r="V367" s="28">
        <v>6480</v>
      </c>
      <c r="W367" s="31">
        <v>1.06</v>
      </c>
      <c r="X367" s="38" t="s">
        <v>25</v>
      </c>
    </row>
    <row r="368" spans="1:24">
      <c r="A368" s="26" t="s">
        <v>7547</v>
      </c>
      <c r="B368" s="26" t="s">
        <v>7547</v>
      </c>
      <c r="C368" s="26" t="s">
        <v>7548</v>
      </c>
      <c r="D368" s="27">
        <v>33</v>
      </c>
      <c r="E368" s="28">
        <v>300</v>
      </c>
      <c r="F368" s="29">
        <v>2.75</v>
      </c>
      <c r="G368" s="29">
        <v>2.4900000000000002</v>
      </c>
      <c r="H368" s="30">
        <v>7.9000000000000008E-3</v>
      </c>
      <c r="I368" s="31">
        <v>6.97</v>
      </c>
      <c r="J368" s="31">
        <v>7.25</v>
      </c>
      <c r="K368" s="31">
        <v>3.86</v>
      </c>
      <c r="L368" s="31">
        <v>4.4000000000000004</v>
      </c>
      <c r="M368" s="28">
        <v>109</v>
      </c>
      <c r="N368" s="31">
        <v>0.09</v>
      </c>
      <c r="O368" s="31">
        <v>0.4</v>
      </c>
      <c r="P368" s="28">
        <v>398</v>
      </c>
      <c r="Q368" s="31">
        <v>0.17</v>
      </c>
      <c r="R368" s="31">
        <v>0.57999999999999996</v>
      </c>
      <c r="S368" s="28">
        <v>3214</v>
      </c>
      <c r="T368" s="31">
        <v>0.5</v>
      </c>
      <c r="U368" s="31">
        <v>1.05</v>
      </c>
      <c r="V368" s="28">
        <v>6427</v>
      </c>
      <c r="W368" s="31">
        <v>1.05</v>
      </c>
      <c r="X368" s="38" t="s">
        <v>25</v>
      </c>
    </row>
    <row r="369" spans="1:24">
      <c r="A369" s="26" t="s">
        <v>7548</v>
      </c>
      <c r="B369" s="26" t="s">
        <v>7548</v>
      </c>
      <c r="C369" s="26" t="s">
        <v>7525</v>
      </c>
      <c r="D369" s="27">
        <v>42.1</v>
      </c>
      <c r="E369" s="28">
        <v>300</v>
      </c>
      <c r="F369" s="29">
        <v>1.49</v>
      </c>
      <c r="G369" s="29">
        <v>1.1499999999999999</v>
      </c>
      <c r="H369" s="30">
        <v>8.0999999999999996E-3</v>
      </c>
      <c r="I369" s="31">
        <v>7.25</v>
      </c>
      <c r="J369" s="31">
        <v>7.35</v>
      </c>
      <c r="K369" s="31">
        <v>5.4</v>
      </c>
      <c r="L369" s="31">
        <v>5.84</v>
      </c>
      <c r="M369" s="28">
        <v>109</v>
      </c>
      <c r="N369" s="31">
        <v>0.09</v>
      </c>
      <c r="O369" s="31">
        <v>0.4</v>
      </c>
      <c r="P369" s="28">
        <v>398</v>
      </c>
      <c r="Q369" s="31">
        <v>0.17</v>
      </c>
      <c r="R369" s="31">
        <v>0.59</v>
      </c>
      <c r="S369" s="28">
        <v>3254</v>
      </c>
      <c r="T369" s="31">
        <v>0.5</v>
      </c>
      <c r="U369" s="31">
        <v>1.07</v>
      </c>
      <c r="V369" s="28">
        <v>6507</v>
      </c>
      <c r="W369" s="31">
        <v>1.07</v>
      </c>
      <c r="X369" s="38" t="s">
        <v>25</v>
      </c>
    </row>
    <row r="370" spans="1:24">
      <c r="A370" s="26" t="s">
        <v>7525</v>
      </c>
      <c r="B370" s="26" t="s">
        <v>7525</v>
      </c>
      <c r="C370" s="26" t="s">
        <v>7549</v>
      </c>
      <c r="D370" s="27">
        <v>41.9</v>
      </c>
      <c r="E370" s="28">
        <v>500</v>
      </c>
      <c r="F370" s="29">
        <v>0.15</v>
      </c>
      <c r="G370" s="29">
        <v>-0.06</v>
      </c>
      <c r="H370" s="30">
        <v>5.0000000000000001E-3</v>
      </c>
      <c r="I370" s="31">
        <v>7.35</v>
      </c>
      <c r="J370" s="31">
        <v>7.37</v>
      </c>
      <c r="K370" s="31">
        <v>6.63</v>
      </c>
      <c r="L370" s="31">
        <v>6.86</v>
      </c>
      <c r="M370" s="28">
        <v>1521</v>
      </c>
      <c r="N370" s="31">
        <v>0.19</v>
      </c>
      <c r="O370" s="31">
        <v>0.7</v>
      </c>
      <c r="P370" s="28">
        <v>4486</v>
      </c>
      <c r="Q370" s="31">
        <v>0.32</v>
      </c>
      <c r="R370" s="31">
        <v>0.95</v>
      </c>
      <c r="S370" s="28">
        <v>10008</v>
      </c>
      <c r="T370" s="31">
        <v>0.5</v>
      </c>
      <c r="U370" s="31">
        <v>1.18</v>
      </c>
      <c r="V370" s="28">
        <v>20017</v>
      </c>
      <c r="W370" s="31">
        <v>1.18</v>
      </c>
      <c r="X370" s="38" t="s">
        <v>25</v>
      </c>
    </row>
    <row r="371" spans="1:24">
      <c r="A371" s="26" t="s">
        <v>7549</v>
      </c>
      <c r="B371" s="26" t="s">
        <v>7549</v>
      </c>
      <c r="C371" s="26" t="s">
        <v>7550</v>
      </c>
      <c r="D371" s="27">
        <v>46.3</v>
      </c>
      <c r="E371" s="28">
        <v>500</v>
      </c>
      <c r="F371" s="29">
        <v>-0.06</v>
      </c>
      <c r="G371" s="29">
        <v>-0.28999999999999998</v>
      </c>
      <c r="H371" s="30">
        <v>5.0000000000000001E-3</v>
      </c>
      <c r="I371" s="31">
        <v>7.37</v>
      </c>
      <c r="J371" s="31">
        <v>7.41</v>
      </c>
      <c r="K371" s="31">
        <v>6.86</v>
      </c>
      <c r="L371" s="31">
        <v>7.13</v>
      </c>
      <c r="M371" s="28">
        <v>1585</v>
      </c>
      <c r="N371" s="31">
        <v>0.19</v>
      </c>
      <c r="O371" s="31">
        <v>0.7</v>
      </c>
      <c r="P371" s="28">
        <v>4652</v>
      </c>
      <c r="Q371" s="31">
        <v>0.33</v>
      </c>
      <c r="R371" s="31">
        <v>0.96</v>
      </c>
      <c r="S371" s="28">
        <v>9964</v>
      </c>
      <c r="T371" s="31">
        <v>0.5</v>
      </c>
      <c r="U371" s="31">
        <v>1.17</v>
      </c>
      <c r="V371" s="28">
        <v>19928</v>
      </c>
      <c r="W371" s="31">
        <v>1.17</v>
      </c>
      <c r="X371" s="38" t="s">
        <v>25</v>
      </c>
    </row>
    <row r="372" spans="1:24">
      <c r="A372" s="26" t="s">
        <v>7550</v>
      </c>
      <c r="B372" s="26" t="s">
        <v>7550</v>
      </c>
      <c r="C372" s="26" t="s">
        <v>7551</v>
      </c>
      <c r="D372" s="27">
        <v>48</v>
      </c>
      <c r="E372" s="28">
        <v>500</v>
      </c>
      <c r="F372" s="29">
        <v>-0.28999999999999998</v>
      </c>
      <c r="G372" s="29">
        <v>-0.53</v>
      </c>
      <c r="H372" s="30">
        <v>5.0000000000000001E-3</v>
      </c>
      <c r="I372" s="31">
        <v>7.41</v>
      </c>
      <c r="J372" s="31">
        <v>7.36</v>
      </c>
      <c r="K372" s="31">
        <v>7.13</v>
      </c>
      <c r="L372" s="31">
        <v>7.32</v>
      </c>
      <c r="M372" s="28">
        <v>1585</v>
      </c>
      <c r="N372" s="31">
        <v>0.19</v>
      </c>
      <c r="O372" s="31">
        <v>0.7</v>
      </c>
      <c r="P372" s="28">
        <v>4652</v>
      </c>
      <c r="Q372" s="31">
        <v>0.33</v>
      </c>
      <c r="R372" s="31">
        <v>0.96</v>
      </c>
      <c r="S372" s="28">
        <v>9996</v>
      </c>
      <c r="T372" s="31">
        <v>0.5</v>
      </c>
      <c r="U372" s="31">
        <v>1.18</v>
      </c>
      <c r="V372" s="28">
        <v>19993</v>
      </c>
      <c r="W372" s="31">
        <v>1.18</v>
      </c>
      <c r="X372" s="38" t="s">
        <v>25</v>
      </c>
    </row>
    <row r="373" spans="1:24">
      <c r="A373" s="26" t="s">
        <v>7552</v>
      </c>
      <c r="B373" s="26" t="s">
        <v>7552</v>
      </c>
      <c r="C373" s="26" t="s">
        <v>7553</v>
      </c>
      <c r="D373" s="27">
        <v>40.299999999999997</v>
      </c>
      <c r="E373" s="28">
        <v>300</v>
      </c>
      <c r="F373" s="29">
        <v>3.84</v>
      </c>
      <c r="G373" s="29">
        <v>3.51</v>
      </c>
      <c r="H373" s="30">
        <v>8.2000000000000007E-3</v>
      </c>
      <c r="I373" s="31">
        <v>7.29</v>
      </c>
      <c r="J373" s="31">
        <v>7.31</v>
      </c>
      <c r="K373" s="31">
        <v>3.09</v>
      </c>
      <c r="L373" s="31">
        <v>3.44</v>
      </c>
      <c r="M373" s="28">
        <v>99</v>
      </c>
      <c r="N373" s="31">
        <v>0.09</v>
      </c>
      <c r="O373" s="31">
        <v>0.39</v>
      </c>
      <c r="P373" s="28">
        <v>362</v>
      </c>
      <c r="Q373" s="31">
        <v>0.16</v>
      </c>
      <c r="R373" s="31">
        <v>0.57999999999999996</v>
      </c>
      <c r="S373" s="28">
        <v>3276</v>
      </c>
      <c r="T373" s="31">
        <v>0.5</v>
      </c>
      <c r="U373" s="31">
        <v>1.07</v>
      </c>
      <c r="V373" s="28">
        <v>6552</v>
      </c>
      <c r="W373" s="31">
        <v>1.07</v>
      </c>
      <c r="X373" s="38" t="s">
        <v>25</v>
      </c>
    </row>
    <row r="374" spans="1:24">
      <c r="A374" s="26" t="s">
        <v>7554</v>
      </c>
      <c r="B374" s="26" t="s">
        <v>7554</v>
      </c>
      <c r="C374" s="26" t="s">
        <v>7555</v>
      </c>
      <c r="D374" s="27">
        <v>40.9</v>
      </c>
      <c r="E374" s="28">
        <v>300</v>
      </c>
      <c r="F374" s="29">
        <v>3.84</v>
      </c>
      <c r="G374" s="29">
        <v>3.55</v>
      </c>
      <c r="H374" s="30">
        <v>7.1000000000000004E-3</v>
      </c>
      <c r="I374" s="31">
        <v>7.45</v>
      </c>
      <c r="J374" s="31">
        <v>7.41</v>
      </c>
      <c r="K374" s="31">
        <v>3.25</v>
      </c>
      <c r="L374" s="31">
        <v>3.5</v>
      </c>
      <c r="M374" s="28">
        <v>94</v>
      </c>
      <c r="N374" s="31">
        <v>0.09</v>
      </c>
      <c r="O374" s="31">
        <v>0.37</v>
      </c>
      <c r="P374" s="28">
        <v>346</v>
      </c>
      <c r="Q374" s="31">
        <v>0.16</v>
      </c>
      <c r="R374" s="31">
        <v>0.54</v>
      </c>
      <c r="S374" s="28">
        <v>3049</v>
      </c>
      <c r="T374" s="31">
        <v>0.5</v>
      </c>
      <c r="U374" s="31">
        <v>1</v>
      </c>
      <c r="V374" s="28">
        <v>6097</v>
      </c>
      <c r="W374" s="31">
        <v>1</v>
      </c>
      <c r="X374" s="38" t="s">
        <v>25</v>
      </c>
    </row>
    <row r="375" spans="1:24">
      <c r="A375" s="26" t="s">
        <v>7555</v>
      </c>
      <c r="B375" s="26" t="s">
        <v>7555</v>
      </c>
      <c r="C375" s="26" t="s">
        <v>7556</v>
      </c>
      <c r="D375" s="27">
        <v>38</v>
      </c>
      <c r="E375" s="28">
        <v>300</v>
      </c>
      <c r="F375" s="29">
        <v>3.55</v>
      </c>
      <c r="G375" s="29">
        <v>3.28</v>
      </c>
      <c r="H375" s="30">
        <v>7.1000000000000004E-3</v>
      </c>
      <c r="I375" s="31">
        <v>7.41</v>
      </c>
      <c r="J375" s="31">
        <v>7.4</v>
      </c>
      <c r="K375" s="31">
        <v>3.5</v>
      </c>
      <c r="L375" s="31">
        <v>3.76</v>
      </c>
      <c r="M375" s="28">
        <v>156</v>
      </c>
      <c r="N375" s="31">
        <v>0.11</v>
      </c>
      <c r="O375" s="31">
        <v>0.43</v>
      </c>
      <c r="P375" s="28">
        <v>559</v>
      </c>
      <c r="Q375" s="31">
        <v>0.2</v>
      </c>
      <c r="R375" s="31">
        <v>0.62</v>
      </c>
      <c r="S375" s="28">
        <v>3052</v>
      </c>
      <c r="T375" s="31">
        <v>0.5</v>
      </c>
      <c r="U375" s="31">
        <v>1</v>
      </c>
      <c r="V375" s="28">
        <v>6104</v>
      </c>
      <c r="W375" s="31">
        <v>1</v>
      </c>
      <c r="X375" s="38" t="s">
        <v>25</v>
      </c>
    </row>
    <row r="376" spans="1:24">
      <c r="A376" s="26" t="s">
        <v>7556</v>
      </c>
      <c r="B376" s="26" t="s">
        <v>7556</v>
      </c>
      <c r="C376" s="26" t="s">
        <v>7553</v>
      </c>
      <c r="D376" s="27">
        <v>38.700000000000003</v>
      </c>
      <c r="E376" s="28">
        <v>300</v>
      </c>
      <c r="F376" s="29">
        <v>3.28</v>
      </c>
      <c r="G376" s="29">
        <v>3.01</v>
      </c>
      <c r="H376" s="30">
        <v>7.0000000000000001E-3</v>
      </c>
      <c r="I376" s="31">
        <v>7.4</v>
      </c>
      <c r="J376" s="31">
        <v>7.31</v>
      </c>
      <c r="K376" s="31">
        <v>3.76</v>
      </c>
      <c r="L376" s="31">
        <v>3.94</v>
      </c>
      <c r="M376" s="28">
        <v>156</v>
      </c>
      <c r="N376" s="31">
        <v>0.11</v>
      </c>
      <c r="O376" s="31">
        <v>0.42</v>
      </c>
      <c r="P376" s="28">
        <v>559</v>
      </c>
      <c r="Q376" s="31">
        <v>0.21</v>
      </c>
      <c r="R376" s="31">
        <v>0.62</v>
      </c>
      <c r="S376" s="28">
        <v>3024</v>
      </c>
      <c r="T376" s="31">
        <v>0.5</v>
      </c>
      <c r="U376" s="31">
        <v>0.99</v>
      </c>
      <c r="V376" s="28">
        <v>6048</v>
      </c>
      <c r="W376" s="31">
        <v>0.99</v>
      </c>
      <c r="X376" s="38" t="s">
        <v>25</v>
      </c>
    </row>
    <row r="377" spans="1:24">
      <c r="A377" s="26" t="s">
        <v>7557</v>
      </c>
      <c r="B377" s="26" t="s">
        <v>7557</v>
      </c>
      <c r="C377" s="26" t="s">
        <v>7558</v>
      </c>
      <c r="D377" s="27">
        <v>40.4</v>
      </c>
      <c r="E377" s="28">
        <v>300</v>
      </c>
      <c r="F377" s="29">
        <v>3.64</v>
      </c>
      <c r="G377" s="29">
        <v>3.36</v>
      </c>
      <c r="H377" s="30">
        <v>6.8999999999999999E-3</v>
      </c>
      <c r="I377" s="31">
        <v>6.91</v>
      </c>
      <c r="J377" s="31">
        <v>6.96</v>
      </c>
      <c r="K377" s="31">
        <v>2.91</v>
      </c>
      <c r="L377" s="31">
        <v>3.25</v>
      </c>
      <c r="M377" s="28">
        <v>77</v>
      </c>
      <c r="N377" s="31">
        <v>0.08</v>
      </c>
      <c r="O377" s="31">
        <v>0.34</v>
      </c>
      <c r="P377" s="28">
        <v>285</v>
      </c>
      <c r="Q377" s="31">
        <v>0.15</v>
      </c>
      <c r="R377" s="31">
        <v>0.51</v>
      </c>
      <c r="S377" s="28">
        <v>3014</v>
      </c>
      <c r="T377" s="31">
        <v>0.5</v>
      </c>
      <c r="U377" s="31">
        <v>0.99</v>
      </c>
      <c r="V377" s="28">
        <v>6028</v>
      </c>
      <c r="W377" s="31">
        <v>0.99</v>
      </c>
      <c r="X377" s="38" t="s">
        <v>25</v>
      </c>
    </row>
    <row r="378" spans="1:24">
      <c r="A378" s="26" t="s">
        <v>7558</v>
      </c>
      <c r="B378" s="26" t="s">
        <v>7558</v>
      </c>
      <c r="C378" s="26" t="s">
        <v>7553</v>
      </c>
      <c r="D378" s="27">
        <v>50</v>
      </c>
      <c r="E378" s="28">
        <v>300</v>
      </c>
      <c r="F378" s="29">
        <v>3.36</v>
      </c>
      <c r="G378" s="29">
        <v>3.01</v>
      </c>
      <c r="H378" s="30">
        <v>7.0000000000000001E-3</v>
      </c>
      <c r="I378" s="31">
        <v>6.96</v>
      </c>
      <c r="J378" s="31">
        <v>7.31</v>
      </c>
      <c r="K378" s="31">
        <v>3.25</v>
      </c>
      <c r="L378" s="31">
        <v>3.94</v>
      </c>
      <c r="M378" s="28">
        <v>77</v>
      </c>
      <c r="N378" s="31">
        <v>0.08</v>
      </c>
      <c r="O378" s="31">
        <v>0.34</v>
      </c>
      <c r="P378" s="28">
        <v>285</v>
      </c>
      <c r="Q378" s="31">
        <v>0.15</v>
      </c>
      <c r="R378" s="31">
        <v>0.51</v>
      </c>
      <c r="S378" s="28">
        <v>3029</v>
      </c>
      <c r="T378" s="31">
        <v>0.5</v>
      </c>
      <c r="U378" s="31">
        <v>0.99</v>
      </c>
      <c r="V378" s="28">
        <v>6058</v>
      </c>
      <c r="W378" s="31">
        <v>0.99</v>
      </c>
      <c r="X378" s="38" t="s">
        <v>25</v>
      </c>
    </row>
    <row r="379" spans="1:24">
      <c r="A379" s="26" t="s">
        <v>7553</v>
      </c>
      <c r="B379" s="26" t="s">
        <v>7553</v>
      </c>
      <c r="C379" s="26" t="s">
        <v>7559</v>
      </c>
      <c r="D379" s="27">
        <v>46.3</v>
      </c>
      <c r="E379" s="28">
        <v>300</v>
      </c>
      <c r="F379" s="29">
        <v>2.5099999999999998</v>
      </c>
      <c r="G379" s="29">
        <v>2.19</v>
      </c>
      <c r="H379" s="30">
        <v>6.8999999999999999E-3</v>
      </c>
      <c r="I379" s="31">
        <v>7.31</v>
      </c>
      <c r="J379" s="31">
        <v>7.34</v>
      </c>
      <c r="K379" s="31">
        <v>4.4400000000000004</v>
      </c>
      <c r="L379" s="31">
        <v>4.79</v>
      </c>
      <c r="M379" s="28">
        <v>349</v>
      </c>
      <c r="N379" s="31">
        <v>0.16</v>
      </c>
      <c r="O379" s="31">
        <v>0.54</v>
      </c>
      <c r="P379" s="28">
        <v>1187</v>
      </c>
      <c r="Q379" s="31">
        <v>0.3</v>
      </c>
      <c r="R379" s="31">
        <v>0.77</v>
      </c>
      <c r="S379" s="28">
        <v>3010</v>
      </c>
      <c r="T379" s="31">
        <v>0.5</v>
      </c>
      <c r="U379" s="31">
        <v>0.99</v>
      </c>
      <c r="V379" s="28">
        <v>6020</v>
      </c>
      <c r="W379" s="31">
        <v>0.99</v>
      </c>
      <c r="X379" s="38" t="s">
        <v>25</v>
      </c>
    </row>
    <row r="380" spans="1:24">
      <c r="A380" s="26" t="s">
        <v>7560</v>
      </c>
      <c r="B380" s="26" t="s">
        <v>7560</v>
      </c>
      <c r="C380" s="26" t="s">
        <v>7561</v>
      </c>
      <c r="D380" s="27">
        <v>48.4</v>
      </c>
      <c r="E380" s="28">
        <v>300</v>
      </c>
      <c r="F380" s="29">
        <v>4.13</v>
      </c>
      <c r="G380" s="29">
        <v>3.79</v>
      </c>
      <c r="H380" s="30">
        <v>7.0000000000000001E-3</v>
      </c>
      <c r="I380" s="31">
        <v>7.6</v>
      </c>
      <c r="J380" s="31">
        <v>7.44</v>
      </c>
      <c r="K380" s="31">
        <v>3.11</v>
      </c>
      <c r="L380" s="31">
        <v>3.29</v>
      </c>
      <c r="M380" s="28">
        <v>109</v>
      </c>
      <c r="N380" s="31">
        <v>0.09</v>
      </c>
      <c r="O380" s="31">
        <v>0.38</v>
      </c>
      <c r="P380" s="28">
        <v>398</v>
      </c>
      <c r="Q380" s="31">
        <v>0.17</v>
      </c>
      <c r="R380" s="31">
        <v>0.56000000000000005</v>
      </c>
      <c r="S380" s="28">
        <v>3034</v>
      </c>
      <c r="T380" s="31">
        <v>0.5</v>
      </c>
      <c r="U380" s="31">
        <v>0.99</v>
      </c>
      <c r="V380" s="28">
        <v>6069</v>
      </c>
      <c r="W380" s="31">
        <v>0.99</v>
      </c>
      <c r="X380" s="38" t="s">
        <v>25</v>
      </c>
    </row>
    <row r="381" spans="1:24">
      <c r="A381" s="26" t="s">
        <v>7561</v>
      </c>
      <c r="B381" s="26" t="s">
        <v>7561</v>
      </c>
      <c r="C381" s="26" t="s">
        <v>7562</v>
      </c>
      <c r="D381" s="27">
        <v>44.3</v>
      </c>
      <c r="E381" s="28">
        <v>300</v>
      </c>
      <c r="F381" s="29">
        <v>3.79</v>
      </c>
      <c r="G381" s="29">
        <v>3.48</v>
      </c>
      <c r="H381" s="30">
        <v>7.0000000000000001E-3</v>
      </c>
      <c r="I381" s="31">
        <v>7.44</v>
      </c>
      <c r="J381" s="31">
        <v>7.39</v>
      </c>
      <c r="K381" s="31">
        <v>3.29</v>
      </c>
      <c r="L381" s="31">
        <v>3.55</v>
      </c>
      <c r="M381" s="28">
        <v>109</v>
      </c>
      <c r="N381" s="31">
        <v>0.09</v>
      </c>
      <c r="O381" s="31">
        <v>0.38</v>
      </c>
      <c r="P381" s="28">
        <v>398</v>
      </c>
      <c r="Q381" s="31">
        <v>0.17</v>
      </c>
      <c r="R381" s="31">
        <v>0.56000000000000005</v>
      </c>
      <c r="S381" s="28">
        <v>3029</v>
      </c>
      <c r="T381" s="31">
        <v>0.5</v>
      </c>
      <c r="U381" s="31">
        <v>0.99</v>
      </c>
      <c r="V381" s="28">
        <v>6057</v>
      </c>
      <c r="W381" s="31">
        <v>0.99</v>
      </c>
      <c r="X381" s="38" t="s">
        <v>25</v>
      </c>
    </row>
    <row r="382" spans="1:24">
      <c r="A382" s="26" t="s">
        <v>7562</v>
      </c>
      <c r="B382" s="26" t="s">
        <v>7562</v>
      </c>
      <c r="C382" s="26" t="s">
        <v>7559</v>
      </c>
      <c r="D382" s="27">
        <v>41.3</v>
      </c>
      <c r="E382" s="28">
        <v>300</v>
      </c>
      <c r="F382" s="29">
        <v>2.48</v>
      </c>
      <c r="G382" s="29">
        <v>2.19</v>
      </c>
      <c r="H382" s="30">
        <v>7.0000000000000001E-3</v>
      </c>
      <c r="I382" s="31">
        <v>7.39</v>
      </c>
      <c r="J382" s="31">
        <v>7.34</v>
      </c>
      <c r="K382" s="31">
        <v>4.55</v>
      </c>
      <c r="L382" s="31">
        <v>4.79</v>
      </c>
      <c r="M382" s="28">
        <v>109</v>
      </c>
      <c r="N382" s="31">
        <v>0.09</v>
      </c>
      <c r="O382" s="31">
        <v>0.38</v>
      </c>
      <c r="P382" s="28">
        <v>398</v>
      </c>
      <c r="Q382" s="31">
        <v>0.17</v>
      </c>
      <c r="R382" s="31">
        <v>0.56000000000000005</v>
      </c>
      <c r="S382" s="28">
        <v>3034</v>
      </c>
      <c r="T382" s="31">
        <v>0.5</v>
      </c>
      <c r="U382" s="31">
        <v>0.99</v>
      </c>
      <c r="V382" s="28">
        <v>6068</v>
      </c>
      <c r="W382" s="31">
        <v>0.99</v>
      </c>
      <c r="X382" s="38" t="s">
        <v>25</v>
      </c>
    </row>
    <row r="383" spans="1:24">
      <c r="A383" s="26" t="s">
        <v>7563</v>
      </c>
      <c r="B383" s="26" t="s">
        <v>7563</v>
      </c>
      <c r="C383" s="26" t="s">
        <v>7564</v>
      </c>
      <c r="D383" s="27">
        <v>47.7</v>
      </c>
      <c r="E383" s="28">
        <v>300</v>
      </c>
      <c r="F383" s="29">
        <v>3.54</v>
      </c>
      <c r="G383" s="29">
        <v>3.11</v>
      </c>
      <c r="H383" s="30">
        <v>8.9999999999999993E-3</v>
      </c>
      <c r="I383" s="31">
        <v>6.92</v>
      </c>
      <c r="J383" s="31">
        <v>7.04</v>
      </c>
      <c r="K383" s="31">
        <v>3.02</v>
      </c>
      <c r="L383" s="31">
        <v>3.57</v>
      </c>
      <c r="M383" s="28">
        <v>86</v>
      </c>
      <c r="N383" s="31">
        <v>0.08</v>
      </c>
      <c r="O383" s="31">
        <v>0.39</v>
      </c>
      <c r="P383" s="28">
        <v>318</v>
      </c>
      <c r="Q383" s="31">
        <v>0.15</v>
      </c>
      <c r="R383" s="31">
        <v>0.56999999999999995</v>
      </c>
      <c r="S383" s="28">
        <v>3437</v>
      </c>
      <c r="T383" s="31">
        <v>0.5</v>
      </c>
      <c r="U383" s="31">
        <v>1.1299999999999999</v>
      </c>
      <c r="V383" s="28">
        <v>6875</v>
      </c>
      <c r="W383" s="31">
        <v>1.1299999999999999</v>
      </c>
      <c r="X383" s="38" t="s">
        <v>25</v>
      </c>
    </row>
    <row r="384" spans="1:24">
      <c r="A384" s="26" t="s">
        <v>7564</v>
      </c>
      <c r="B384" s="26" t="s">
        <v>7564</v>
      </c>
      <c r="C384" s="26" t="s">
        <v>7559</v>
      </c>
      <c r="D384" s="27">
        <v>46.4</v>
      </c>
      <c r="E384" s="28">
        <v>300</v>
      </c>
      <c r="F384" s="29">
        <v>2.61</v>
      </c>
      <c r="G384" s="29">
        <v>2.19</v>
      </c>
      <c r="H384" s="30">
        <v>9.1000000000000004E-3</v>
      </c>
      <c r="I384" s="31">
        <v>7.04</v>
      </c>
      <c r="J384" s="31">
        <v>7.34</v>
      </c>
      <c r="K384" s="31">
        <v>4.07</v>
      </c>
      <c r="L384" s="31">
        <v>4.79</v>
      </c>
      <c r="M384" s="28">
        <v>86</v>
      </c>
      <c r="N384" s="31">
        <v>0.08</v>
      </c>
      <c r="O384" s="31">
        <v>0.39</v>
      </c>
      <c r="P384" s="28">
        <v>318</v>
      </c>
      <c r="Q384" s="31">
        <v>0.15</v>
      </c>
      <c r="R384" s="31">
        <v>0.56999999999999995</v>
      </c>
      <c r="S384" s="28">
        <v>3445</v>
      </c>
      <c r="T384" s="31">
        <v>0.5</v>
      </c>
      <c r="U384" s="31">
        <v>1.1299999999999999</v>
      </c>
      <c r="V384" s="28">
        <v>6889</v>
      </c>
      <c r="W384" s="31">
        <v>1.1299999999999999</v>
      </c>
      <c r="X384" s="38" t="s">
        <v>25</v>
      </c>
    </row>
    <row r="385" spans="1:24">
      <c r="A385" s="26" t="s">
        <v>7559</v>
      </c>
      <c r="B385" s="26" t="s">
        <v>7559</v>
      </c>
      <c r="C385" s="26" t="s">
        <v>7565</v>
      </c>
      <c r="D385" s="27">
        <v>43.5</v>
      </c>
      <c r="E385" s="28">
        <v>300</v>
      </c>
      <c r="F385" s="29">
        <v>1.19</v>
      </c>
      <c r="G385" s="29">
        <v>0.88</v>
      </c>
      <c r="H385" s="30">
        <v>7.1000000000000004E-3</v>
      </c>
      <c r="I385" s="31">
        <v>7.34</v>
      </c>
      <c r="J385" s="31">
        <v>7.33</v>
      </c>
      <c r="K385" s="31">
        <v>5.79</v>
      </c>
      <c r="L385" s="31">
        <v>6.1</v>
      </c>
      <c r="M385" s="28">
        <v>561</v>
      </c>
      <c r="N385" s="31">
        <v>0.2</v>
      </c>
      <c r="O385" s="31">
        <v>0.62</v>
      </c>
      <c r="P385" s="28">
        <v>1837</v>
      </c>
      <c r="Q385" s="31">
        <v>0.38</v>
      </c>
      <c r="R385" s="31">
        <v>0.87</v>
      </c>
      <c r="S385" s="28">
        <v>3056</v>
      </c>
      <c r="T385" s="31">
        <v>0.5</v>
      </c>
      <c r="U385" s="31">
        <v>1</v>
      </c>
      <c r="V385" s="28">
        <v>6113</v>
      </c>
      <c r="W385" s="31">
        <v>1</v>
      </c>
      <c r="X385" s="38" t="s">
        <v>25</v>
      </c>
    </row>
    <row r="386" spans="1:24">
      <c r="A386" s="26" t="s">
        <v>7566</v>
      </c>
      <c r="B386" s="26" t="s">
        <v>7566</v>
      </c>
      <c r="C386" s="26" t="s">
        <v>7567</v>
      </c>
      <c r="D386" s="27">
        <v>49.2</v>
      </c>
      <c r="E386" s="28">
        <v>300</v>
      </c>
      <c r="F386" s="29">
        <v>3.97</v>
      </c>
      <c r="G386" s="29">
        <v>3.57</v>
      </c>
      <c r="H386" s="30">
        <v>8.0999999999999996E-3</v>
      </c>
      <c r="I386" s="31">
        <v>7.53</v>
      </c>
      <c r="J386" s="31">
        <v>7.34</v>
      </c>
      <c r="K386" s="31">
        <v>3.2</v>
      </c>
      <c r="L386" s="31">
        <v>3.41</v>
      </c>
      <c r="M386" s="28">
        <v>62</v>
      </c>
      <c r="N386" s="31">
        <v>7.0000000000000007E-2</v>
      </c>
      <c r="O386" s="31">
        <v>0.34</v>
      </c>
      <c r="P386" s="28">
        <v>232</v>
      </c>
      <c r="Q386" s="31">
        <v>0.13</v>
      </c>
      <c r="R386" s="31">
        <v>0.5</v>
      </c>
      <c r="S386" s="28">
        <v>3264</v>
      </c>
      <c r="T386" s="31">
        <v>0.5</v>
      </c>
      <c r="U386" s="31">
        <v>1.07</v>
      </c>
      <c r="V386" s="28">
        <v>6529</v>
      </c>
      <c r="W386" s="31">
        <v>1.07</v>
      </c>
      <c r="X386" s="38" t="s">
        <v>25</v>
      </c>
    </row>
    <row r="387" spans="1:24">
      <c r="A387" s="26" t="s">
        <v>7567</v>
      </c>
      <c r="B387" s="26" t="s">
        <v>7567</v>
      </c>
      <c r="C387" s="26" t="s">
        <v>7568</v>
      </c>
      <c r="D387" s="27">
        <v>44.8</v>
      </c>
      <c r="E387" s="28">
        <v>300</v>
      </c>
      <c r="F387" s="29">
        <v>3.57</v>
      </c>
      <c r="G387" s="29">
        <v>3.21</v>
      </c>
      <c r="H387" s="30">
        <v>8.0000000000000002E-3</v>
      </c>
      <c r="I387" s="31">
        <v>7.34</v>
      </c>
      <c r="J387" s="31">
        <v>7.32</v>
      </c>
      <c r="K387" s="31">
        <v>3.41</v>
      </c>
      <c r="L387" s="31">
        <v>3.75</v>
      </c>
      <c r="M387" s="28">
        <v>62</v>
      </c>
      <c r="N387" s="31">
        <v>7.0000000000000007E-2</v>
      </c>
      <c r="O387" s="31">
        <v>0.34</v>
      </c>
      <c r="P387" s="28">
        <v>232</v>
      </c>
      <c r="Q387" s="31">
        <v>0.13</v>
      </c>
      <c r="R387" s="31">
        <v>0.5</v>
      </c>
      <c r="S387" s="28">
        <v>3245</v>
      </c>
      <c r="T387" s="31">
        <v>0.5</v>
      </c>
      <c r="U387" s="31">
        <v>1.06</v>
      </c>
      <c r="V387" s="28">
        <v>6491</v>
      </c>
      <c r="W387" s="31">
        <v>1.06</v>
      </c>
      <c r="X387" s="38" t="s">
        <v>25</v>
      </c>
    </row>
    <row r="388" spans="1:24">
      <c r="A388" s="26" t="s">
        <v>7568</v>
      </c>
      <c r="B388" s="26" t="s">
        <v>7568</v>
      </c>
      <c r="C388" s="26" t="s">
        <v>7565</v>
      </c>
      <c r="D388" s="27">
        <v>41</v>
      </c>
      <c r="E388" s="28">
        <v>300</v>
      </c>
      <c r="F388" s="29">
        <v>2.21</v>
      </c>
      <c r="G388" s="29">
        <v>1.88</v>
      </c>
      <c r="H388" s="30">
        <v>8.0000000000000002E-3</v>
      </c>
      <c r="I388" s="31">
        <v>7.32</v>
      </c>
      <c r="J388" s="31">
        <v>7.33</v>
      </c>
      <c r="K388" s="31">
        <v>4.75</v>
      </c>
      <c r="L388" s="31">
        <v>5.0999999999999996</v>
      </c>
      <c r="M388" s="28">
        <v>62</v>
      </c>
      <c r="N388" s="31">
        <v>7.0000000000000007E-2</v>
      </c>
      <c r="O388" s="31">
        <v>0.34</v>
      </c>
      <c r="P388" s="28">
        <v>232</v>
      </c>
      <c r="Q388" s="31">
        <v>0.13</v>
      </c>
      <c r="R388" s="31">
        <v>0.5</v>
      </c>
      <c r="S388" s="28">
        <v>3248</v>
      </c>
      <c r="T388" s="31">
        <v>0.5</v>
      </c>
      <c r="U388" s="31">
        <v>1.06</v>
      </c>
      <c r="V388" s="28">
        <v>6496</v>
      </c>
      <c r="W388" s="31">
        <v>1.06</v>
      </c>
      <c r="X388" s="38" t="s">
        <v>25</v>
      </c>
    </row>
    <row r="389" spans="1:24">
      <c r="A389" s="26" t="s">
        <v>7569</v>
      </c>
      <c r="B389" s="26" t="s">
        <v>7569</v>
      </c>
      <c r="C389" s="26" t="s">
        <v>7570</v>
      </c>
      <c r="D389" s="27">
        <v>53.4</v>
      </c>
      <c r="E389" s="28">
        <v>300</v>
      </c>
      <c r="F389" s="29">
        <v>3.68</v>
      </c>
      <c r="G389" s="29">
        <v>3.25</v>
      </c>
      <c r="H389" s="30">
        <v>8.0999999999999996E-3</v>
      </c>
      <c r="I389" s="31">
        <v>6.89</v>
      </c>
      <c r="J389" s="31">
        <v>6.98</v>
      </c>
      <c r="K389" s="31">
        <v>2.86</v>
      </c>
      <c r="L389" s="31">
        <v>3.37</v>
      </c>
      <c r="M389" s="28">
        <v>99</v>
      </c>
      <c r="N389" s="31">
        <v>0.09</v>
      </c>
      <c r="O389" s="31">
        <v>0.39</v>
      </c>
      <c r="P389" s="28">
        <v>362</v>
      </c>
      <c r="Q389" s="31">
        <v>0.16</v>
      </c>
      <c r="R389" s="31">
        <v>0.56999999999999995</v>
      </c>
      <c r="S389" s="28">
        <v>3249</v>
      </c>
      <c r="T389" s="31">
        <v>0.5</v>
      </c>
      <c r="U389" s="31">
        <v>1.06</v>
      </c>
      <c r="V389" s="28">
        <v>6498</v>
      </c>
      <c r="W389" s="31">
        <v>1.06</v>
      </c>
      <c r="X389" s="38" t="s">
        <v>25</v>
      </c>
    </row>
    <row r="390" spans="1:24">
      <c r="A390" s="26" t="s">
        <v>7570</v>
      </c>
      <c r="B390" s="26" t="s">
        <v>7570</v>
      </c>
      <c r="C390" s="26" t="s">
        <v>7565</v>
      </c>
      <c r="D390" s="27">
        <v>45.8</v>
      </c>
      <c r="E390" s="28">
        <v>300</v>
      </c>
      <c r="F390" s="29">
        <v>2.25</v>
      </c>
      <c r="G390" s="29">
        <v>1.88</v>
      </c>
      <c r="H390" s="30">
        <v>8.0999999999999996E-3</v>
      </c>
      <c r="I390" s="31">
        <v>6.98</v>
      </c>
      <c r="J390" s="31">
        <v>7.33</v>
      </c>
      <c r="K390" s="31">
        <v>4.37</v>
      </c>
      <c r="L390" s="31">
        <v>5.0999999999999996</v>
      </c>
      <c r="M390" s="28">
        <v>99</v>
      </c>
      <c r="N390" s="31">
        <v>0.09</v>
      </c>
      <c r="O390" s="31">
        <v>0.39</v>
      </c>
      <c r="P390" s="28">
        <v>362</v>
      </c>
      <c r="Q390" s="31">
        <v>0.16</v>
      </c>
      <c r="R390" s="31">
        <v>0.56999999999999995</v>
      </c>
      <c r="S390" s="28">
        <v>3254</v>
      </c>
      <c r="T390" s="31">
        <v>0.5</v>
      </c>
      <c r="U390" s="31">
        <v>1.07</v>
      </c>
      <c r="V390" s="28">
        <v>6508</v>
      </c>
      <c r="W390" s="31">
        <v>1.07</v>
      </c>
      <c r="X390" s="38" t="s">
        <v>25</v>
      </c>
    </row>
    <row r="391" spans="1:24">
      <c r="A391" s="26" t="s">
        <v>7565</v>
      </c>
      <c r="B391" s="26" t="s">
        <v>7565</v>
      </c>
      <c r="C391" s="26" t="s">
        <v>7571</v>
      </c>
      <c r="D391" s="27">
        <v>27.3</v>
      </c>
      <c r="E391" s="28">
        <v>300</v>
      </c>
      <c r="F391" s="29">
        <v>0.88</v>
      </c>
      <c r="G391" s="29">
        <v>0.69</v>
      </c>
      <c r="H391" s="30">
        <v>7.0000000000000001E-3</v>
      </c>
      <c r="I391" s="31">
        <v>7.33</v>
      </c>
      <c r="J391" s="31">
        <v>7.24</v>
      </c>
      <c r="K391" s="31">
        <v>6.1</v>
      </c>
      <c r="L391" s="31">
        <v>6.19</v>
      </c>
      <c r="M391" s="28">
        <v>791</v>
      </c>
      <c r="N391" s="31">
        <v>0.24</v>
      </c>
      <c r="O391" s="31">
        <v>0.68</v>
      </c>
      <c r="P391" s="28">
        <v>2507</v>
      </c>
      <c r="Q391" s="31">
        <v>0.45</v>
      </c>
      <c r="R391" s="31">
        <v>0.94</v>
      </c>
      <c r="S391" s="28">
        <v>3020</v>
      </c>
      <c r="T391" s="31">
        <v>0.5</v>
      </c>
      <c r="U391" s="31">
        <v>0.99</v>
      </c>
      <c r="V391" s="28">
        <v>6041</v>
      </c>
      <c r="W391" s="31">
        <v>0.99</v>
      </c>
      <c r="X391" s="38" t="s">
        <v>25</v>
      </c>
    </row>
    <row r="392" spans="1:24">
      <c r="A392" s="26" t="s">
        <v>7571</v>
      </c>
      <c r="B392" s="26" t="s">
        <v>7571</v>
      </c>
      <c r="C392" s="26" t="s">
        <v>7551</v>
      </c>
      <c r="D392" s="27">
        <v>32</v>
      </c>
      <c r="E392" s="28">
        <v>300</v>
      </c>
      <c r="F392" s="29">
        <v>0.69</v>
      </c>
      <c r="G392" s="29">
        <v>0.47</v>
      </c>
      <c r="H392" s="30">
        <v>6.8999999999999999E-3</v>
      </c>
      <c r="I392" s="31">
        <v>7.24</v>
      </c>
      <c r="J392" s="31">
        <v>7.36</v>
      </c>
      <c r="K392" s="31">
        <v>6.19</v>
      </c>
      <c r="L392" s="31">
        <v>6.54</v>
      </c>
      <c r="M392" s="28">
        <v>791</v>
      </c>
      <c r="N392" s="31">
        <v>0.25</v>
      </c>
      <c r="O392" s="31">
        <v>0.68</v>
      </c>
      <c r="P392" s="28">
        <v>2507</v>
      </c>
      <c r="Q392" s="31">
        <v>0.45</v>
      </c>
      <c r="R392" s="31">
        <v>0.94</v>
      </c>
      <c r="S392" s="28">
        <v>3002</v>
      </c>
      <c r="T392" s="31">
        <v>0.5</v>
      </c>
      <c r="U392" s="31">
        <v>0.98</v>
      </c>
      <c r="V392" s="28">
        <v>6004</v>
      </c>
      <c r="W392" s="31">
        <v>0.98</v>
      </c>
      <c r="X392" s="38" t="s">
        <v>25</v>
      </c>
    </row>
    <row r="393" spans="1:24">
      <c r="A393" s="26" t="s">
        <v>7572</v>
      </c>
      <c r="B393" s="26" t="s">
        <v>7572</v>
      </c>
      <c r="C393" s="26" t="s">
        <v>7573</v>
      </c>
      <c r="D393" s="27">
        <v>29.7</v>
      </c>
      <c r="E393" s="28">
        <v>300</v>
      </c>
      <c r="F393" s="29">
        <v>2.1800000000000002</v>
      </c>
      <c r="G393" s="29">
        <v>1.88</v>
      </c>
      <c r="H393" s="30">
        <v>1.01E-2</v>
      </c>
      <c r="I393" s="31">
        <v>6.31</v>
      </c>
      <c r="J393" s="31">
        <v>6.51</v>
      </c>
      <c r="K393" s="31">
        <v>3.77</v>
      </c>
      <c r="L393" s="31">
        <v>4.2699999999999996</v>
      </c>
      <c r="M393" s="28">
        <v>92</v>
      </c>
      <c r="N393" s="31">
        <v>0.08</v>
      </c>
      <c r="O393" s="31">
        <v>0.41</v>
      </c>
      <c r="P393" s="28">
        <v>338</v>
      </c>
      <c r="Q393" s="31">
        <v>0.15</v>
      </c>
      <c r="R393" s="31">
        <v>0.61</v>
      </c>
      <c r="S393" s="28">
        <v>3639</v>
      </c>
      <c r="T393" s="31">
        <v>0.5</v>
      </c>
      <c r="U393" s="31">
        <v>1.19</v>
      </c>
      <c r="V393" s="28">
        <v>7277</v>
      </c>
      <c r="W393" s="31">
        <v>1.19</v>
      </c>
      <c r="X393" s="38" t="s">
        <v>25</v>
      </c>
    </row>
    <row r="394" spans="1:24">
      <c r="A394" s="26" t="s">
        <v>7573</v>
      </c>
      <c r="B394" s="26" t="s">
        <v>7573</v>
      </c>
      <c r="C394" s="26" t="s">
        <v>7551</v>
      </c>
      <c r="D394" s="27">
        <v>41.2</v>
      </c>
      <c r="E394" s="28">
        <v>300</v>
      </c>
      <c r="F394" s="29">
        <v>0.88</v>
      </c>
      <c r="G394" s="29">
        <v>0.47</v>
      </c>
      <c r="H394" s="30">
        <v>0.01</v>
      </c>
      <c r="I394" s="31">
        <v>6.51</v>
      </c>
      <c r="J394" s="31">
        <v>7.36</v>
      </c>
      <c r="K394" s="31">
        <v>5.27</v>
      </c>
      <c r="L394" s="31">
        <v>6.54</v>
      </c>
      <c r="M394" s="28">
        <v>92</v>
      </c>
      <c r="N394" s="31">
        <v>0.08</v>
      </c>
      <c r="O394" s="31">
        <v>0.41</v>
      </c>
      <c r="P394" s="28">
        <v>338</v>
      </c>
      <c r="Q394" s="31">
        <v>0.15</v>
      </c>
      <c r="R394" s="31">
        <v>0.6</v>
      </c>
      <c r="S394" s="28">
        <v>3612</v>
      </c>
      <c r="T394" s="31">
        <v>0.5</v>
      </c>
      <c r="U394" s="31">
        <v>1.18</v>
      </c>
      <c r="V394" s="28">
        <v>7223</v>
      </c>
      <c r="W394" s="31">
        <v>1.18</v>
      </c>
      <c r="X394" s="38" t="s">
        <v>25</v>
      </c>
    </row>
    <row r="395" spans="1:24">
      <c r="A395" s="26" t="s">
        <v>7551</v>
      </c>
      <c r="B395" s="26" t="s">
        <v>7551</v>
      </c>
      <c r="C395" s="26" t="s">
        <v>7574</v>
      </c>
      <c r="D395" s="27">
        <v>38</v>
      </c>
      <c r="E395" s="28">
        <v>500</v>
      </c>
      <c r="F395" s="29">
        <v>-0.53</v>
      </c>
      <c r="G395" s="29">
        <v>-0.69</v>
      </c>
      <c r="H395" s="30">
        <v>4.1999999999999997E-3</v>
      </c>
      <c r="I395" s="31">
        <v>7.36</v>
      </c>
      <c r="J395" s="31">
        <v>6.97</v>
      </c>
      <c r="K395" s="31">
        <v>7.32</v>
      </c>
      <c r="L395" s="31">
        <v>7.09</v>
      </c>
      <c r="M395" s="28">
        <v>2558</v>
      </c>
      <c r="N395" s="31">
        <v>0.25</v>
      </c>
      <c r="O395" s="31">
        <v>0.76</v>
      </c>
      <c r="P395" s="28">
        <v>7065</v>
      </c>
      <c r="Q395" s="31">
        <v>0.43</v>
      </c>
      <c r="R395" s="31">
        <v>1.01</v>
      </c>
      <c r="S395" s="28">
        <v>9173</v>
      </c>
      <c r="T395" s="31">
        <v>0.5</v>
      </c>
      <c r="U395" s="31">
        <v>1.08</v>
      </c>
      <c r="V395" s="28">
        <v>18347</v>
      </c>
      <c r="W395" s="31">
        <v>1.08</v>
      </c>
      <c r="X395" s="38" t="s">
        <v>25</v>
      </c>
    </row>
    <row r="396" spans="1:24">
      <c r="A396" s="26" t="s">
        <v>7574</v>
      </c>
      <c r="B396" s="26" t="s">
        <v>7574</v>
      </c>
      <c r="C396" s="26" t="s">
        <v>7575</v>
      </c>
      <c r="D396" s="27">
        <v>32.6</v>
      </c>
      <c r="E396" s="28">
        <v>500</v>
      </c>
      <c r="F396" s="29">
        <v>-0.69</v>
      </c>
      <c r="G396" s="29">
        <v>-0.82</v>
      </c>
      <c r="H396" s="30">
        <v>4.0000000000000001E-3</v>
      </c>
      <c r="I396" s="31">
        <v>6.97</v>
      </c>
      <c r="J396" s="31">
        <v>6.82</v>
      </c>
      <c r="K396" s="31">
        <v>7.09</v>
      </c>
      <c r="L396" s="31">
        <v>7.07</v>
      </c>
      <c r="M396" s="28">
        <v>2558</v>
      </c>
      <c r="N396" s="31">
        <v>0.26</v>
      </c>
      <c r="O396" s="31">
        <v>0.75</v>
      </c>
      <c r="P396" s="28">
        <v>7065</v>
      </c>
      <c r="Q396" s="31">
        <v>0.44</v>
      </c>
      <c r="R396" s="31">
        <v>0.99</v>
      </c>
      <c r="S396" s="28">
        <v>8927</v>
      </c>
      <c r="T396" s="31">
        <v>0.5</v>
      </c>
      <c r="U396" s="31">
        <v>1.05</v>
      </c>
      <c r="V396" s="28">
        <v>17855</v>
      </c>
      <c r="W396" s="31">
        <v>1.05</v>
      </c>
      <c r="X396" s="38" t="s">
        <v>25</v>
      </c>
    </row>
    <row r="397" spans="1:24">
      <c r="A397" s="26" t="s">
        <v>7575</v>
      </c>
      <c r="B397" s="26" t="s">
        <v>7575</v>
      </c>
      <c r="C397" s="26" t="s">
        <v>7576</v>
      </c>
      <c r="D397" s="27">
        <v>43.3</v>
      </c>
      <c r="E397" s="28">
        <v>500</v>
      </c>
      <c r="F397" s="29">
        <v>-0.82</v>
      </c>
      <c r="G397" s="29">
        <v>-0.99</v>
      </c>
      <c r="H397" s="30">
        <v>3.8999999999999998E-3</v>
      </c>
      <c r="I397" s="31">
        <v>6.82</v>
      </c>
      <c r="J397" s="31">
        <v>6.57</v>
      </c>
      <c r="K397" s="31">
        <v>7.07</v>
      </c>
      <c r="L397" s="31">
        <v>6.99</v>
      </c>
      <c r="M397" s="28">
        <v>2558</v>
      </c>
      <c r="N397" s="31">
        <v>0.26</v>
      </c>
      <c r="O397" s="31">
        <v>0.74</v>
      </c>
      <c r="P397" s="28">
        <v>7065</v>
      </c>
      <c r="Q397" s="31">
        <v>0.44</v>
      </c>
      <c r="R397" s="31">
        <v>0.99</v>
      </c>
      <c r="S397" s="28">
        <v>8858</v>
      </c>
      <c r="T397" s="31">
        <v>0.5</v>
      </c>
      <c r="U397" s="31">
        <v>1.04</v>
      </c>
      <c r="V397" s="28">
        <v>17716</v>
      </c>
      <c r="W397" s="31">
        <v>1.04</v>
      </c>
      <c r="X397" s="38" t="s">
        <v>25</v>
      </c>
    </row>
    <row r="398" spans="1:24">
      <c r="A398" s="26" t="s">
        <v>7577</v>
      </c>
      <c r="B398" s="26" t="s">
        <v>7577</v>
      </c>
      <c r="C398" s="26" t="s">
        <v>7578</v>
      </c>
      <c r="D398" s="27">
        <v>85.8</v>
      </c>
      <c r="E398" s="28">
        <v>300</v>
      </c>
      <c r="F398" s="29">
        <v>2.7330000000000001</v>
      </c>
      <c r="G398" s="29">
        <v>2.1230000000000002</v>
      </c>
      <c r="H398" s="30">
        <v>7.1000000000000004E-3</v>
      </c>
      <c r="I398" s="31">
        <v>6.09</v>
      </c>
      <c r="J398" s="31">
        <v>5.85</v>
      </c>
      <c r="K398" s="31">
        <v>3</v>
      </c>
      <c r="L398" s="31">
        <v>3.37</v>
      </c>
      <c r="M398" s="28">
        <v>60</v>
      </c>
      <c r="N398" s="31">
        <v>7.0000000000000007E-2</v>
      </c>
      <c r="O398" s="31">
        <v>0.32</v>
      </c>
      <c r="P398" s="28">
        <v>224</v>
      </c>
      <c r="Q398" s="31">
        <v>0.13</v>
      </c>
      <c r="R398" s="31">
        <v>0.48</v>
      </c>
      <c r="S398" s="28">
        <v>3054</v>
      </c>
      <c r="T398" s="31">
        <v>0.5</v>
      </c>
      <c r="U398" s="31">
        <v>1</v>
      </c>
      <c r="V398" s="28">
        <v>6107</v>
      </c>
      <c r="W398" s="31">
        <v>1</v>
      </c>
      <c r="X398" s="26" t="s">
        <v>24</v>
      </c>
    </row>
    <row r="399" spans="1:24">
      <c r="A399" s="26" t="s">
        <v>7579</v>
      </c>
      <c r="B399" s="26" t="s">
        <v>7579</v>
      </c>
      <c r="C399" s="26" t="s">
        <v>7578</v>
      </c>
      <c r="D399" s="27">
        <v>120</v>
      </c>
      <c r="E399" s="28">
        <v>300</v>
      </c>
      <c r="F399" s="29">
        <v>2.383</v>
      </c>
      <c r="G399" s="29">
        <v>1.5289999999999999</v>
      </c>
      <c r="H399" s="30">
        <v>7.1000000000000004E-3</v>
      </c>
      <c r="I399" s="31">
        <v>5.74</v>
      </c>
      <c r="J399" s="31">
        <v>5.85</v>
      </c>
      <c r="K399" s="31">
        <v>3</v>
      </c>
      <c r="L399" s="31">
        <v>3.96</v>
      </c>
      <c r="M399" s="28">
        <v>148</v>
      </c>
      <c r="N399" s="31">
        <v>0.11</v>
      </c>
      <c r="O399" s="31">
        <v>0.42</v>
      </c>
      <c r="P399" s="28">
        <v>532</v>
      </c>
      <c r="Q399" s="31">
        <v>0.2</v>
      </c>
      <c r="R399" s="31">
        <v>0.61</v>
      </c>
      <c r="S399" s="28">
        <v>3054</v>
      </c>
      <c r="T399" s="31">
        <v>0.5</v>
      </c>
      <c r="U399" s="31">
        <v>1</v>
      </c>
      <c r="V399" s="28">
        <v>6107</v>
      </c>
      <c r="W399" s="31">
        <v>1</v>
      </c>
      <c r="X399" s="26" t="s">
        <v>24</v>
      </c>
    </row>
    <row r="400" spans="1:24">
      <c r="A400" s="26" t="s">
        <v>7578</v>
      </c>
      <c r="B400" s="26" t="s">
        <v>7578</v>
      </c>
      <c r="C400" s="26" t="s">
        <v>7576</v>
      </c>
      <c r="D400" s="27">
        <v>80</v>
      </c>
      <c r="E400" s="28">
        <v>300</v>
      </c>
      <c r="F400" s="29">
        <v>1.5289999999999999</v>
      </c>
      <c r="G400" s="29">
        <v>0.96</v>
      </c>
      <c r="H400" s="30">
        <v>7.1000000000000004E-3</v>
      </c>
      <c r="I400" s="31">
        <v>5.85</v>
      </c>
      <c r="J400" s="31">
        <v>6.57</v>
      </c>
      <c r="K400" s="31">
        <v>3.96</v>
      </c>
      <c r="L400" s="31">
        <v>5.25</v>
      </c>
      <c r="M400" s="28">
        <v>238</v>
      </c>
      <c r="N400" s="31">
        <v>0.13</v>
      </c>
      <c r="O400" s="31">
        <v>0.48</v>
      </c>
      <c r="P400" s="28">
        <v>831</v>
      </c>
      <c r="Q400" s="31">
        <v>0.25</v>
      </c>
      <c r="R400" s="31">
        <v>0.7</v>
      </c>
      <c r="S400" s="28">
        <v>3054</v>
      </c>
      <c r="T400" s="31">
        <v>0.5</v>
      </c>
      <c r="U400" s="31">
        <v>1</v>
      </c>
      <c r="V400" s="28">
        <v>6107</v>
      </c>
      <c r="W400" s="31">
        <v>1</v>
      </c>
      <c r="X400" s="26" t="s">
        <v>24</v>
      </c>
    </row>
    <row r="401" spans="1:24">
      <c r="A401" s="26" t="s">
        <v>7580</v>
      </c>
      <c r="B401" s="26" t="s">
        <v>7580</v>
      </c>
      <c r="C401" s="26" t="s">
        <v>7581</v>
      </c>
      <c r="D401" s="27">
        <v>40.700000000000003</v>
      </c>
      <c r="E401" s="28">
        <v>300</v>
      </c>
      <c r="F401" s="29">
        <v>2.36</v>
      </c>
      <c r="G401" s="29">
        <v>1.95</v>
      </c>
      <c r="H401" s="30">
        <v>1.01E-2</v>
      </c>
      <c r="I401" s="31">
        <v>5.94</v>
      </c>
      <c r="J401" s="31">
        <v>5.59</v>
      </c>
      <c r="K401" s="31">
        <v>3.22</v>
      </c>
      <c r="L401" s="31">
        <v>3.28</v>
      </c>
      <c r="M401" s="28">
        <v>133</v>
      </c>
      <c r="N401" s="31">
        <v>0.09</v>
      </c>
      <c r="O401" s="31">
        <v>0.46</v>
      </c>
      <c r="P401" s="28">
        <v>481</v>
      </c>
      <c r="Q401" s="31">
        <v>0.17</v>
      </c>
      <c r="R401" s="31">
        <v>0.67</v>
      </c>
      <c r="S401" s="28">
        <v>3634</v>
      </c>
      <c r="T401" s="31">
        <v>0.5</v>
      </c>
      <c r="U401" s="31">
        <v>1.19</v>
      </c>
      <c r="V401" s="28">
        <v>7268</v>
      </c>
      <c r="W401" s="31">
        <v>1.19</v>
      </c>
      <c r="X401" s="38" t="s">
        <v>25</v>
      </c>
    </row>
    <row r="402" spans="1:24">
      <c r="A402" s="26" t="s">
        <v>7582</v>
      </c>
      <c r="B402" s="26" t="s">
        <v>7582</v>
      </c>
      <c r="C402" s="26" t="s">
        <v>7583</v>
      </c>
      <c r="D402" s="27">
        <v>43.5</v>
      </c>
      <c r="E402" s="28">
        <v>300</v>
      </c>
      <c r="F402" s="29">
        <v>2.09</v>
      </c>
      <c r="G402" s="29">
        <v>1.78</v>
      </c>
      <c r="H402" s="30">
        <v>7.1000000000000004E-3</v>
      </c>
      <c r="I402" s="31">
        <v>5.86</v>
      </c>
      <c r="J402" s="31">
        <v>5.67</v>
      </c>
      <c r="K402" s="31">
        <v>3.41</v>
      </c>
      <c r="L402" s="31">
        <v>3.53</v>
      </c>
      <c r="M402" s="28">
        <v>159</v>
      </c>
      <c r="N402" s="31">
        <v>0.11</v>
      </c>
      <c r="O402" s="31">
        <v>0.43</v>
      </c>
      <c r="P402" s="28">
        <v>568</v>
      </c>
      <c r="Q402" s="31">
        <v>0.21</v>
      </c>
      <c r="R402" s="31">
        <v>0.63</v>
      </c>
      <c r="S402" s="28">
        <v>3056</v>
      </c>
      <c r="T402" s="31">
        <v>0.5</v>
      </c>
      <c r="U402" s="31">
        <v>1</v>
      </c>
      <c r="V402" s="28">
        <v>6113</v>
      </c>
      <c r="W402" s="31">
        <v>1</v>
      </c>
      <c r="X402" s="38" t="s">
        <v>25</v>
      </c>
    </row>
    <row r="403" spans="1:24">
      <c r="A403" s="26" t="s">
        <v>7583</v>
      </c>
      <c r="B403" s="26" t="s">
        <v>7583</v>
      </c>
      <c r="C403" s="26" t="s">
        <v>7581</v>
      </c>
      <c r="D403" s="27">
        <v>47.6</v>
      </c>
      <c r="E403" s="28">
        <v>300</v>
      </c>
      <c r="F403" s="29">
        <v>1.78</v>
      </c>
      <c r="G403" s="29">
        <v>1.45</v>
      </c>
      <c r="H403" s="30">
        <v>6.8999999999999999E-3</v>
      </c>
      <c r="I403" s="31">
        <v>5.67</v>
      </c>
      <c r="J403" s="31">
        <v>5.59</v>
      </c>
      <c r="K403" s="31">
        <v>3.53</v>
      </c>
      <c r="L403" s="31">
        <v>3.78</v>
      </c>
      <c r="M403" s="28">
        <v>159</v>
      </c>
      <c r="N403" s="31">
        <v>0.11</v>
      </c>
      <c r="O403" s="31">
        <v>0.42</v>
      </c>
      <c r="P403" s="28">
        <v>568</v>
      </c>
      <c r="Q403" s="31">
        <v>0.21</v>
      </c>
      <c r="R403" s="31">
        <v>0.62</v>
      </c>
      <c r="S403" s="28">
        <v>3015</v>
      </c>
      <c r="T403" s="31">
        <v>0.5</v>
      </c>
      <c r="U403" s="31">
        <v>0.99</v>
      </c>
      <c r="V403" s="28">
        <v>6029</v>
      </c>
      <c r="W403" s="31">
        <v>0.99</v>
      </c>
      <c r="X403" s="38" t="s">
        <v>25</v>
      </c>
    </row>
    <row r="404" spans="1:24">
      <c r="A404" s="26" t="s">
        <v>7584</v>
      </c>
      <c r="B404" s="26" t="s">
        <v>7584</v>
      </c>
      <c r="C404" s="26" t="s">
        <v>7581</v>
      </c>
      <c r="D404" s="27">
        <v>51.8</v>
      </c>
      <c r="E404" s="28">
        <v>300</v>
      </c>
      <c r="F404" s="29">
        <v>1.97</v>
      </c>
      <c r="G404" s="29">
        <v>1.45</v>
      </c>
      <c r="H404" s="30">
        <v>0.01</v>
      </c>
      <c r="I404" s="31">
        <v>5.41</v>
      </c>
      <c r="J404" s="31">
        <v>5.59</v>
      </c>
      <c r="K404" s="31">
        <v>3.08</v>
      </c>
      <c r="L404" s="31">
        <v>3.78</v>
      </c>
      <c r="M404" s="28">
        <v>69</v>
      </c>
      <c r="N404" s="31">
        <v>7.0000000000000007E-2</v>
      </c>
      <c r="O404" s="31">
        <v>0.38</v>
      </c>
      <c r="P404" s="28">
        <v>257</v>
      </c>
      <c r="Q404" s="31">
        <v>0.13</v>
      </c>
      <c r="R404" s="31">
        <v>0.56000000000000005</v>
      </c>
      <c r="S404" s="28">
        <v>3627</v>
      </c>
      <c r="T404" s="31">
        <v>0.5</v>
      </c>
      <c r="U404" s="31">
        <v>1.19</v>
      </c>
      <c r="V404" s="28">
        <v>7255</v>
      </c>
      <c r="W404" s="31">
        <v>1.19</v>
      </c>
      <c r="X404" s="38" t="s">
        <v>25</v>
      </c>
    </row>
    <row r="405" spans="1:24">
      <c r="A405" s="26" t="s">
        <v>7581</v>
      </c>
      <c r="B405" s="26" t="s">
        <v>7581</v>
      </c>
      <c r="C405" s="26" t="s">
        <v>7585</v>
      </c>
      <c r="D405" s="27">
        <v>26.3</v>
      </c>
      <c r="E405" s="28">
        <v>300</v>
      </c>
      <c r="F405" s="29">
        <v>1.45</v>
      </c>
      <c r="G405" s="29">
        <v>1.27</v>
      </c>
      <c r="H405" s="30">
        <v>6.7999999999999996E-3</v>
      </c>
      <c r="I405" s="31">
        <v>5.59</v>
      </c>
      <c r="J405" s="31">
        <v>5.4</v>
      </c>
      <c r="K405" s="31">
        <v>3.78</v>
      </c>
      <c r="L405" s="31">
        <v>3.77</v>
      </c>
      <c r="M405" s="28">
        <v>383</v>
      </c>
      <c r="N405" s="31">
        <v>0.17</v>
      </c>
      <c r="O405" s="31">
        <v>0.55000000000000004</v>
      </c>
      <c r="P405" s="28">
        <v>1292</v>
      </c>
      <c r="Q405" s="31">
        <v>0.32</v>
      </c>
      <c r="R405" s="31">
        <v>0.78</v>
      </c>
      <c r="S405" s="28">
        <v>2995</v>
      </c>
      <c r="T405" s="31">
        <v>0.5</v>
      </c>
      <c r="U405" s="31">
        <v>0.98</v>
      </c>
      <c r="V405" s="28">
        <v>5990</v>
      </c>
      <c r="W405" s="31">
        <v>0.98</v>
      </c>
      <c r="X405" s="38" t="s">
        <v>25</v>
      </c>
    </row>
    <row r="406" spans="1:24">
      <c r="A406" s="26" t="s">
        <v>7585</v>
      </c>
      <c r="B406" s="26" t="s">
        <v>7585</v>
      </c>
      <c r="C406" s="26" t="s">
        <v>7586</v>
      </c>
      <c r="D406" s="27">
        <v>39.799999999999997</v>
      </c>
      <c r="E406" s="28">
        <v>300</v>
      </c>
      <c r="F406" s="29">
        <v>1.27</v>
      </c>
      <c r="G406" s="29">
        <v>0.99</v>
      </c>
      <c r="H406" s="30">
        <v>7.0000000000000001E-3</v>
      </c>
      <c r="I406" s="31">
        <v>5.4</v>
      </c>
      <c r="J406" s="31">
        <v>5.21</v>
      </c>
      <c r="K406" s="31">
        <v>3.77</v>
      </c>
      <c r="L406" s="31">
        <v>3.86</v>
      </c>
      <c r="M406" s="28">
        <v>383</v>
      </c>
      <c r="N406" s="31">
        <v>0.17</v>
      </c>
      <c r="O406" s="31">
        <v>0.56000000000000005</v>
      </c>
      <c r="P406" s="28">
        <v>1292</v>
      </c>
      <c r="Q406" s="31">
        <v>0.31</v>
      </c>
      <c r="R406" s="31">
        <v>0.79</v>
      </c>
      <c r="S406" s="28">
        <v>3037</v>
      </c>
      <c r="T406" s="31">
        <v>0.5</v>
      </c>
      <c r="U406" s="31">
        <v>0.99</v>
      </c>
      <c r="V406" s="28">
        <v>6073</v>
      </c>
      <c r="W406" s="31">
        <v>0.99</v>
      </c>
      <c r="X406" s="38" t="s">
        <v>25</v>
      </c>
    </row>
    <row r="407" spans="1:24">
      <c r="A407" s="26" t="s">
        <v>7586</v>
      </c>
      <c r="B407" s="26" t="s">
        <v>7586</v>
      </c>
      <c r="C407" s="26" t="s">
        <v>7587</v>
      </c>
      <c r="D407" s="27">
        <v>37</v>
      </c>
      <c r="E407" s="28">
        <v>300</v>
      </c>
      <c r="F407" s="29">
        <v>0.99</v>
      </c>
      <c r="G407" s="29">
        <v>0.73</v>
      </c>
      <c r="H407" s="30">
        <v>7.0000000000000001E-3</v>
      </c>
      <c r="I407" s="31">
        <v>5.21</v>
      </c>
      <c r="J407" s="31">
        <v>5.45</v>
      </c>
      <c r="K407" s="31">
        <v>3.86</v>
      </c>
      <c r="L407" s="31">
        <v>4.3600000000000003</v>
      </c>
      <c r="M407" s="28">
        <v>546</v>
      </c>
      <c r="N407" s="31">
        <v>0.2</v>
      </c>
      <c r="O407" s="31">
        <v>0.62</v>
      </c>
      <c r="P407" s="28">
        <v>1790</v>
      </c>
      <c r="Q407" s="31">
        <v>0.37</v>
      </c>
      <c r="R407" s="31">
        <v>0.87</v>
      </c>
      <c r="S407" s="28">
        <v>3035</v>
      </c>
      <c r="T407" s="31">
        <v>0.5</v>
      </c>
      <c r="U407" s="31">
        <v>0.99</v>
      </c>
      <c r="V407" s="28">
        <v>6070</v>
      </c>
      <c r="W407" s="31">
        <v>0.99</v>
      </c>
      <c r="X407" s="38" t="s">
        <v>25</v>
      </c>
    </row>
    <row r="408" spans="1:24">
      <c r="A408" s="26" t="s">
        <v>7587</v>
      </c>
      <c r="B408" s="26" t="s">
        <v>7587</v>
      </c>
      <c r="C408" s="26" t="s">
        <v>7588</v>
      </c>
      <c r="D408" s="27">
        <v>38.200000000000003</v>
      </c>
      <c r="E408" s="28">
        <v>300</v>
      </c>
      <c r="F408" s="29">
        <v>0.73</v>
      </c>
      <c r="G408" s="29">
        <v>0.46</v>
      </c>
      <c r="H408" s="30">
        <v>7.1000000000000004E-3</v>
      </c>
      <c r="I408" s="31">
        <v>5.45</v>
      </c>
      <c r="J408" s="31">
        <v>5.5</v>
      </c>
      <c r="K408" s="31">
        <v>4.3600000000000003</v>
      </c>
      <c r="L408" s="31">
        <v>4.68</v>
      </c>
      <c r="M408" s="28">
        <v>546</v>
      </c>
      <c r="N408" s="31">
        <v>0.2</v>
      </c>
      <c r="O408" s="31">
        <v>0.62</v>
      </c>
      <c r="P408" s="28">
        <v>1790</v>
      </c>
      <c r="Q408" s="31">
        <v>0.37</v>
      </c>
      <c r="R408" s="31">
        <v>0.87</v>
      </c>
      <c r="S408" s="28">
        <v>3044</v>
      </c>
      <c r="T408" s="31">
        <v>0.5</v>
      </c>
      <c r="U408" s="31">
        <v>1</v>
      </c>
      <c r="V408" s="28">
        <v>6088</v>
      </c>
      <c r="W408" s="31">
        <v>1</v>
      </c>
      <c r="X408" s="38" t="s">
        <v>25</v>
      </c>
    </row>
    <row r="409" spans="1:24">
      <c r="A409" s="26" t="s">
        <v>7588</v>
      </c>
      <c r="B409" s="26" t="s">
        <v>7588</v>
      </c>
      <c r="C409" s="26" t="s">
        <v>7589</v>
      </c>
      <c r="D409" s="27">
        <v>40.6</v>
      </c>
      <c r="E409" s="28">
        <v>300</v>
      </c>
      <c r="F409" s="29">
        <v>0.46</v>
      </c>
      <c r="G409" s="29">
        <v>0.18</v>
      </c>
      <c r="H409" s="30">
        <v>6.8999999999999999E-3</v>
      </c>
      <c r="I409" s="31">
        <v>5.5</v>
      </c>
      <c r="J409" s="31">
        <v>5.63</v>
      </c>
      <c r="K409" s="31">
        <v>4.68</v>
      </c>
      <c r="L409" s="31">
        <v>5.09</v>
      </c>
      <c r="M409" s="28">
        <v>546</v>
      </c>
      <c r="N409" s="31">
        <v>0.2</v>
      </c>
      <c r="O409" s="31">
        <v>0.61</v>
      </c>
      <c r="P409" s="28">
        <v>1790</v>
      </c>
      <c r="Q409" s="31">
        <v>0.37</v>
      </c>
      <c r="R409" s="31">
        <v>0.86</v>
      </c>
      <c r="S409" s="28">
        <v>3007</v>
      </c>
      <c r="T409" s="31">
        <v>0.5</v>
      </c>
      <c r="U409" s="31">
        <v>0.98</v>
      </c>
      <c r="V409" s="28">
        <v>6013</v>
      </c>
      <c r="W409" s="31">
        <v>0.98</v>
      </c>
      <c r="X409" s="38" t="s">
        <v>25</v>
      </c>
    </row>
    <row r="410" spans="1:24">
      <c r="A410" s="26" t="s">
        <v>7589</v>
      </c>
      <c r="B410" s="26" t="s">
        <v>7589</v>
      </c>
      <c r="C410" s="26" t="s">
        <v>7590</v>
      </c>
      <c r="D410" s="27">
        <v>35.799999999999997</v>
      </c>
      <c r="E410" s="28">
        <v>300</v>
      </c>
      <c r="F410" s="29">
        <v>0.18</v>
      </c>
      <c r="G410" s="29">
        <v>-7.0000000000000007E-2</v>
      </c>
      <c r="H410" s="30">
        <v>7.0000000000000001E-3</v>
      </c>
      <c r="I410" s="31">
        <v>5.63</v>
      </c>
      <c r="J410" s="31">
        <v>5.67</v>
      </c>
      <c r="K410" s="31">
        <v>5.09</v>
      </c>
      <c r="L410" s="31">
        <v>5.38</v>
      </c>
      <c r="M410" s="28">
        <v>546</v>
      </c>
      <c r="N410" s="31">
        <v>0.2</v>
      </c>
      <c r="O410" s="31">
        <v>0.61</v>
      </c>
      <c r="P410" s="28">
        <v>1790</v>
      </c>
      <c r="Q410" s="31">
        <v>0.37</v>
      </c>
      <c r="R410" s="31">
        <v>0.86</v>
      </c>
      <c r="S410" s="28">
        <v>3025</v>
      </c>
      <c r="T410" s="31">
        <v>0.5</v>
      </c>
      <c r="U410" s="31">
        <v>0.99</v>
      </c>
      <c r="V410" s="28">
        <v>6051</v>
      </c>
      <c r="W410" s="31">
        <v>0.99</v>
      </c>
      <c r="X410" s="38" t="s">
        <v>25</v>
      </c>
    </row>
    <row r="411" spans="1:24">
      <c r="A411" s="26" t="s">
        <v>7591</v>
      </c>
      <c r="B411" s="26" t="s">
        <v>7591</v>
      </c>
      <c r="C411" s="26" t="s">
        <v>7592</v>
      </c>
      <c r="D411" s="27">
        <v>46.5</v>
      </c>
      <c r="E411" s="28">
        <v>300</v>
      </c>
      <c r="F411" s="29">
        <v>3.28</v>
      </c>
      <c r="G411" s="29">
        <v>2.95</v>
      </c>
      <c r="H411" s="30">
        <v>7.1000000000000004E-3</v>
      </c>
      <c r="I411" s="31">
        <v>6.45</v>
      </c>
      <c r="J411" s="31">
        <v>6.34</v>
      </c>
      <c r="K411" s="31">
        <v>2.81</v>
      </c>
      <c r="L411" s="31">
        <v>3.03</v>
      </c>
      <c r="M411" s="28">
        <v>136</v>
      </c>
      <c r="N411" s="31">
        <v>0.1</v>
      </c>
      <c r="O411" s="31">
        <v>0.41</v>
      </c>
      <c r="P411" s="28">
        <v>490</v>
      </c>
      <c r="Q411" s="31">
        <v>0.19</v>
      </c>
      <c r="R411" s="31">
        <v>0.6</v>
      </c>
      <c r="S411" s="28">
        <v>3050</v>
      </c>
      <c r="T411" s="31">
        <v>0.5</v>
      </c>
      <c r="U411" s="31">
        <v>1</v>
      </c>
      <c r="V411" s="28">
        <v>6100</v>
      </c>
      <c r="W411" s="31">
        <v>1</v>
      </c>
      <c r="X411" s="38" t="s">
        <v>25</v>
      </c>
    </row>
    <row r="412" spans="1:24">
      <c r="A412" s="26" t="s">
        <v>7592</v>
      </c>
      <c r="B412" s="26" t="s">
        <v>7592</v>
      </c>
      <c r="C412" s="26" t="s">
        <v>7593</v>
      </c>
      <c r="D412" s="27">
        <v>44.6</v>
      </c>
      <c r="E412" s="28">
        <v>300</v>
      </c>
      <c r="F412" s="29">
        <v>2.95</v>
      </c>
      <c r="G412" s="29">
        <v>2.64</v>
      </c>
      <c r="H412" s="30">
        <v>7.0000000000000001E-3</v>
      </c>
      <c r="I412" s="31">
        <v>6.34</v>
      </c>
      <c r="J412" s="31">
        <v>6.16</v>
      </c>
      <c r="K412" s="31">
        <v>3.03</v>
      </c>
      <c r="L412" s="31">
        <v>3.17</v>
      </c>
      <c r="M412" s="28">
        <v>136</v>
      </c>
      <c r="N412" s="31">
        <v>0.1</v>
      </c>
      <c r="O412" s="31">
        <v>0.41</v>
      </c>
      <c r="P412" s="28">
        <v>490</v>
      </c>
      <c r="Q412" s="31">
        <v>0.19</v>
      </c>
      <c r="R412" s="31">
        <v>0.59</v>
      </c>
      <c r="S412" s="28">
        <v>3018</v>
      </c>
      <c r="T412" s="31">
        <v>0.5</v>
      </c>
      <c r="U412" s="31">
        <v>0.99</v>
      </c>
      <c r="V412" s="28">
        <v>6037</v>
      </c>
      <c r="W412" s="31">
        <v>0.99</v>
      </c>
      <c r="X412" s="38" t="s">
        <v>25</v>
      </c>
    </row>
    <row r="413" spans="1:24">
      <c r="A413" s="26" t="s">
        <v>7594</v>
      </c>
      <c r="B413" s="26" t="s">
        <v>7594</v>
      </c>
      <c r="C413" s="26" t="s">
        <v>7593</v>
      </c>
      <c r="D413" s="27">
        <v>39.700000000000003</v>
      </c>
      <c r="E413" s="28">
        <v>300</v>
      </c>
      <c r="F413" s="29">
        <v>2.54</v>
      </c>
      <c r="G413" s="29">
        <v>2.14</v>
      </c>
      <c r="H413" s="30">
        <v>1.01E-2</v>
      </c>
      <c r="I413" s="31">
        <v>6.23</v>
      </c>
      <c r="J413" s="31">
        <v>6.16</v>
      </c>
      <c r="K413" s="31">
        <v>3.33</v>
      </c>
      <c r="L413" s="31">
        <v>3.67</v>
      </c>
      <c r="M413" s="28">
        <v>52</v>
      </c>
      <c r="N413" s="31">
        <v>0.06</v>
      </c>
      <c r="O413" s="31">
        <v>0.35</v>
      </c>
      <c r="P413" s="28">
        <v>195</v>
      </c>
      <c r="Q413" s="31">
        <v>0.11</v>
      </c>
      <c r="R413" s="31">
        <v>0.51</v>
      </c>
      <c r="S413" s="28">
        <v>3634</v>
      </c>
      <c r="T413" s="31">
        <v>0.5</v>
      </c>
      <c r="U413" s="31">
        <v>1.19</v>
      </c>
      <c r="V413" s="28">
        <v>7268</v>
      </c>
      <c r="W413" s="31">
        <v>1.19</v>
      </c>
      <c r="X413" s="38" t="s">
        <v>25</v>
      </c>
    </row>
    <row r="414" spans="1:24">
      <c r="A414" s="26" t="s">
        <v>7593</v>
      </c>
      <c r="B414" s="26" t="s">
        <v>7593</v>
      </c>
      <c r="C414" s="26" t="s">
        <v>7595</v>
      </c>
      <c r="D414" s="27">
        <v>54.2</v>
      </c>
      <c r="E414" s="28">
        <v>300</v>
      </c>
      <c r="F414" s="29">
        <v>1.64</v>
      </c>
      <c r="G414" s="29">
        <v>1.26</v>
      </c>
      <c r="H414" s="30">
        <v>7.0000000000000001E-3</v>
      </c>
      <c r="I414" s="31">
        <v>6.16</v>
      </c>
      <c r="J414" s="31">
        <v>5.71</v>
      </c>
      <c r="K414" s="31">
        <v>4.17</v>
      </c>
      <c r="L414" s="31">
        <v>4.0999999999999996</v>
      </c>
      <c r="M414" s="28">
        <v>291</v>
      </c>
      <c r="N414" s="31">
        <v>0.15</v>
      </c>
      <c r="O414" s="31">
        <v>0.51</v>
      </c>
      <c r="P414" s="28">
        <v>1002</v>
      </c>
      <c r="Q414" s="31">
        <v>0.27</v>
      </c>
      <c r="R414" s="31">
        <v>0.73</v>
      </c>
      <c r="S414" s="28">
        <v>3032</v>
      </c>
      <c r="T414" s="31">
        <v>0.5</v>
      </c>
      <c r="U414" s="31">
        <v>0.99</v>
      </c>
      <c r="V414" s="28">
        <v>6063</v>
      </c>
      <c r="W414" s="31">
        <v>0.99</v>
      </c>
      <c r="X414" s="38" t="s">
        <v>25</v>
      </c>
    </row>
    <row r="415" spans="1:24">
      <c r="A415" s="26" t="s">
        <v>7596</v>
      </c>
      <c r="B415" s="26" t="s">
        <v>7596</v>
      </c>
      <c r="C415" s="26" t="s">
        <v>7597</v>
      </c>
      <c r="D415" s="27">
        <v>36.299999999999997</v>
      </c>
      <c r="E415" s="28">
        <v>300</v>
      </c>
      <c r="F415" s="29">
        <v>2.87</v>
      </c>
      <c r="G415" s="29">
        <v>2.62</v>
      </c>
      <c r="H415" s="30">
        <v>6.8999999999999999E-3</v>
      </c>
      <c r="I415" s="31">
        <v>6.13</v>
      </c>
      <c r="J415" s="31">
        <v>6.06</v>
      </c>
      <c r="K415" s="31">
        <v>2.9</v>
      </c>
      <c r="L415" s="31">
        <v>3.08</v>
      </c>
      <c r="M415" s="28">
        <v>151</v>
      </c>
      <c r="N415" s="31">
        <v>0.11</v>
      </c>
      <c r="O415" s="31">
        <v>0.42</v>
      </c>
      <c r="P415" s="28">
        <v>541</v>
      </c>
      <c r="Q415" s="31">
        <v>0.2</v>
      </c>
      <c r="R415" s="31">
        <v>0.61</v>
      </c>
      <c r="S415" s="28">
        <v>3005</v>
      </c>
      <c r="T415" s="31">
        <v>0.5</v>
      </c>
      <c r="U415" s="31">
        <v>0.98</v>
      </c>
      <c r="V415" s="28">
        <v>6009</v>
      </c>
      <c r="W415" s="31">
        <v>0.98</v>
      </c>
      <c r="X415" s="38" t="s">
        <v>25</v>
      </c>
    </row>
    <row r="416" spans="1:24">
      <c r="A416" s="26" t="s">
        <v>7597</v>
      </c>
      <c r="B416" s="26" t="s">
        <v>7597</v>
      </c>
      <c r="C416" s="26" t="s">
        <v>7595</v>
      </c>
      <c r="D416" s="27">
        <v>50.9</v>
      </c>
      <c r="E416" s="28">
        <v>300</v>
      </c>
      <c r="F416" s="29">
        <v>2.62</v>
      </c>
      <c r="G416" s="29">
        <v>2.2599999999999998</v>
      </c>
      <c r="H416" s="30">
        <v>7.1000000000000004E-3</v>
      </c>
      <c r="I416" s="31">
        <v>6.06</v>
      </c>
      <c r="J416" s="31">
        <v>5.71</v>
      </c>
      <c r="K416" s="31">
        <v>3.08</v>
      </c>
      <c r="L416" s="31">
        <v>3.1</v>
      </c>
      <c r="M416" s="28">
        <v>151</v>
      </c>
      <c r="N416" s="31">
        <v>0.11</v>
      </c>
      <c r="O416" s="31">
        <v>0.42</v>
      </c>
      <c r="P416" s="28">
        <v>541</v>
      </c>
      <c r="Q416" s="31">
        <v>0.2</v>
      </c>
      <c r="R416" s="31">
        <v>0.62</v>
      </c>
      <c r="S416" s="28">
        <v>3045</v>
      </c>
      <c r="T416" s="31">
        <v>0.5</v>
      </c>
      <c r="U416" s="31">
        <v>1</v>
      </c>
      <c r="V416" s="28">
        <v>6090</v>
      </c>
      <c r="W416" s="31">
        <v>1</v>
      </c>
      <c r="X416" s="38" t="s">
        <v>25</v>
      </c>
    </row>
    <row r="417" spans="1:24">
      <c r="A417" s="26" t="s">
        <v>7595</v>
      </c>
      <c r="B417" s="26" t="s">
        <v>7595</v>
      </c>
      <c r="C417" s="26" t="s">
        <v>7598</v>
      </c>
      <c r="D417" s="27">
        <v>27.4</v>
      </c>
      <c r="E417" s="28">
        <v>300</v>
      </c>
      <c r="F417" s="29">
        <v>1.26</v>
      </c>
      <c r="G417" s="29">
        <v>1.07</v>
      </c>
      <c r="H417" s="30">
        <v>6.8999999999999999E-3</v>
      </c>
      <c r="I417" s="31">
        <v>5.71</v>
      </c>
      <c r="J417" s="31">
        <v>5.68</v>
      </c>
      <c r="K417" s="31">
        <v>4.0999999999999996</v>
      </c>
      <c r="L417" s="31">
        <v>4.25</v>
      </c>
      <c r="M417" s="28">
        <v>457</v>
      </c>
      <c r="N417" s="31">
        <v>0.19</v>
      </c>
      <c r="O417" s="31">
        <v>0.57999999999999996</v>
      </c>
      <c r="P417" s="28">
        <v>1520</v>
      </c>
      <c r="Q417" s="31">
        <v>0.34</v>
      </c>
      <c r="R417" s="31">
        <v>0.82</v>
      </c>
      <c r="S417" s="28">
        <v>3015</v>
      </c>
      <c r="T417" s="31">
        <v>0.5</v>
      </c>
      <c r="U417" s="31">
        <v>0.99</v>
      </c>
      <c r="V417" s="28">
        <v>6030</v>
      </c>
      <c r="W417" s="31">
        <v>0.99</v>
      </c>
      <c r="X417" s="38" t="s">
        <v>25</v>
      </c>
    </row>
    <row r="418" spans="1:24">
      <c r="A418" s="26" t="s">
        <v>7598</v>
      </c>
      <c r="B418" s="26" t="s">
        <v>7598</v>
      </c>
      <c r="C418" s="26" t="s">
        <v>7590</v>
      </c>
      <c r="D418" s="27">
        <v>31.9</v>
      </c>
      <c r="E418" s="28">
        <v>300</v>
      </c>
      <c r="F418" s="29">
        <v>1.07</v>
      </c>
      <c r="G418" s="29">
        <v>0.85</v>
      </c>
      <c r="H418" s="30">
        <v>6.8999999999999999E-3</v>
      </c>
      <c r="I418" s="31">
        <v>5.68</v>
      </c>
      <c r="J418" s="31">
        <v>5.67</v>
      </c>
      <c r="K418" s="31">
        <v>4.25</v>
      </c>
      <c r="L418" s="31">
        <v>4.46</v>
      </c>
      <c r="M418" s="28">
        <v>457</v>
      </c>
      <c r="N418" s="31">
        <v>0.19</v>
      </c>
      <c r="O418" s="31">
        <v>0.57999999999999996</v>
      </c>
      <c r="P418" s="28">
        <v>1520</v>
      </c>
      <c r="Q418" s="31">
        <v>0.34</v>
      </c>
      <c r="R418" s="31">
        <v>0.82</v>
      </c>
      <c r="S418" s="28">
        <v>3007</v>
      </c>
      <c r="T418" s="31">
        <v>0.5</v>
      </c>
      <c r="U418" s="31">
        <v>0.98</v>
      </c>
      <c r="V418" s="28">
        <v>6013</v>
      </c>
      <c r="W418" s="31">
        <v>0.98</v>
      </c>
      <c r="X418" s="38" t="s">
        <v>25</v>
      </c>
    </row>
    <row r="419" spans="1:24">
      <c r="A419" s="26" t="s">
        <v>7599</v>
      </c>
      <c r="B419" s="26" t="s">
        <v>7599</v>
      </c>
      <c r="C419" s="26" t="s">
        <v>7600</v>
      </c>
      <c r="D419" s="27">
        <v>39</v>
      </c>
      <c r="E419" s="28">
        <v>300</v>
      </c>
      <c r="F419" s="29">
        <v>2.38</v>
      </c>
      <c r="G419" s="29">
        <v>2.0699999999999998</v>
      </c>
      <c r="H419" s="30">
        <v>7.9000000000000008E-3</v>
      </c>
      <c r="I419" s="31">
        <v>5.86</v>
      </c>
      <c r="J419" s="31">
        <v>5.92</v>
      </c>
      <c r="K419" s="31">
        <v>3.12</v>
      </c>
      <c r="L419" s="31">
        <v>3.5</v>
      </c>
      <c r="M419" s="28">
        <v>116</v>
      </c>
      <c r="N419" s="31">
        <v>0.09</v>
      </c>
      <c r="O419" s="31">
        <v>0.4</v>
      </c>
      <c r="P419" s="28">
        <v>422</v>
      </c>
      <c r="Q419" s="31">
        <v>0.17</v>
      </c>
      <c r="R419" s="31">
        <v>0.6</v>
      </c>
      <c r="S419" s="28">
        <v>3228</v>
      </c>
      <c r="T419" s="31">
        <v>0.5</v>
      </c>
      <c r="U419" s="31">
        <v>1.06</v>
      </c>
      <c r="V419" s="28">
        <v>6456</v>
      </c>
      <c r="W419" s="31">
        <v>1.06</v>
      </c>
      <c r="X419" s="38" t="s">
        <v>25</v>
      </c>
    </row>
    <row r="420" spans="1:24">
      <c r="A420" s="26" t="s">
        <v>7600</v>
      </c>
      <c r="B420" s="26" t="s">
        <v>7600</v>
      </c>
      <c r="C420" s="26" t="s">
        <v>7601</v>
      </c>
      <c r="D420" s="27">
        <v>47.2</v>
      </c>
      <c r="E420" s="28">
        <v>300</v>
      </c>
      <c r="F420" s="29">
        <v>2.0699999999999998</v>
      </c>
      <c r="G420" s="29">
        <v>1.69</v>
      </c>
      <c r="H420" s="30">
        <v>8.0999999999999996E-3</v>
      </c>
      <c r="I420" s="31">
        <v>5.92</v>
      </c>
      <c r="J420" s="31">
        <v>5.75</v>
      </c>
      <c r="K420" s="31">
        <v>3.5</v>
      </c>
      <c r="L420" s="31">
        <v>3.7</v>
      </c>
      <c r="M420" s="28">
        <v>116</v>
      </c>
      <c r="N420" s="31">
        <v>0.09</v>
      </c>
      <c r="O420" s="31">
        <v>0.41</v>
      </c>
      <c r="P420" s="28">
        <v>422</v>
      </c>
      <c r="Q420" s="31">
        <v>0.17</v>
      </c>
      <c r="R420" s="31">
        <v>0.6</v>
      </c>
      <c r="S420" s="28">
        <v>3249</v>
      </c>
      <c r="T420" s="31">
        <v>0.5</v>
      </c>
      <c r="U420" s="31">
        <v>1.06</v>
      </c>
      <c r="V420" s="28">
        <v>6497</v>
      </c>
      <c r="W420" s="31">
        <v>1.06</v>
      </c>
      <c r="X420" s="38" t="s">
        <v>25</v>
      </c>
    </row>
    <row r="421" spans="1:24">
      <c r="A421" s="26" t="s">
        <v>7601</v>
      </c>
      <c r="B421" s="26" t="s">
        <v>7601</v>
      </c>
      <c r="C421" s="26" t="s">
        <v>7602</v>
      </c>
      <c r="D421" s="27">
        <v>35.799999999999997</v>
      </c>
      <c r="E421" s="28">
        <v>300</v>
      </c>
      <c r="F421" s="29">
        <v>1.69</v>
      </c>
      <c r="G421" s="29">
        <v>1.4</v>
      </c>
      <c r="H421" s="30">
        <v>8.0999999999999996E-3</v>
      </c>
      <c r="I421" s="31">
        <v>5.75</v>
      </c>
      <c r="J421" s="31">
        <v>5.52</v>
      </c>
      <c r="K421" s="31">
        <v>3.7</v>
      </c>
      <c r="L421" s="31">
        <v>3.76</v>
      </c>
      <c r="M421" s="28">
        <v>116</v>
      </c>
      <c r="N421" s="31">
        <v>0.09</v>
      </c>
      <c r="O421" s="31">
        <v>0.41</v>
      </c>
      <c r="P421" s="28">
        <v>422</v>
      </c>
      <c r="Q421" s="31">
        <v>0.17</v>
      </c>
      <c r="R421" s="31">
        <v>0.6</v>
      </c>
      <c r="S421" s="28">
        <v>3259</v>
      </c>
      <c r="T421" s="31">
        <v>0.5</v>
      </c>
      <c r="U421" s="31">
        <v>1.07</v>
      </c>
      <c r="V421" s="28">
        <v>6517</v>
      </c>
      <c r="W421" s="31">
        <v>1.07</v>
      </c>
      <c r="X421" s="38" t="s">
        <v>25</v>
      </c>
    </row>
    <row r="422" spans="1:24">
      <c r="A422" s="26" t="s">
        <v>7603</v>
      </c>
      <c r="B422" s="26" t="s">
        <v>7603</v>
      </c>
      <c r="C422" s="26" t="s">
        <v>7604</v>
      </c>
      <c r="D422" s="27">
        <v>44.4</v>
      </c>
      <c r="E422" s="28">
        <v>300</v>
      </c>
      <c r="F422" s="29">
        <v>1.79</v>
      </c>
      <c r="G422" s="29">
        <v>1.35</v>
      </c>
      <c r="H422" s="30">
        <v>9.9000000000000008E-3</v>
      </c>
      <c r="I422" s="31">
        <v>5.22</v>
      </c>
      <c r="J422" s="31">
        <v>5.43</v>
      </c>
      <c r="K422" s="31">
        <v>3.08</v>
      </c>
      <c r="L422" s="31">
        <v>3.72</v>
      </c>
      <c r="M422" s="28">
        <v>52</v>
      </c>
      <c r="N422" s="31">
        <v>0.06</v>
      </c>
      <c r="O422" s="31">
        <v>0.34</v>
      </c>
      <c r="P422" s="28">
        <v>195</v>
      </c>
      <c r="Q422" s="31">
        <v>0.11</v>
      </c>
      <c r="R422" s="31">
        <v>0.51</v>
      </c>
      <c r="S422" s="28">
        <v>3604</v>
      </c>
      <c r="T422" s="31">
        <v>0.5</v>
      </c>
      <c r="U422" s="31">
        <v>1.18</v>
      </c>
      <c r="V422" s="28">
        <v>7208</v>
      </c>
      <c r="W422" s="31">
        <v>1.18</v>
      </c>
      <c r="X422" s="38" t="s">
        <v>25</v>
      </c>
    </row>
    <row r="423" spans="1:24">
      <c r="A423" s="26" t="s">
        <v>7604</v>
      </c>
      <c r="B423" s="26" t="s">
        <v>7604</v>
      </c>
      <c r="C423" s="26" t="s">
        <v>7602</v>
      </c>
      <c r="D423" s="27">
        <v>45</v>
      </c>
      <c r="E423" s="28">
        <v>300</v>
      </c>
      <c r="F423" s="29">
        <v>1.35</v>
      </c>
      <c r="G423" s="29">
        <v>0.9</v>
      </c>
      <c r="H423" s="30">
        <v>0.01</v>
      </c>
      <c r="I423" s="31">
        <v>5.43</v>
      </c>
      <c r="J423" s="31">
        <v>5.52</v>
      </c>
      <c r="K423" s="31">
        <v>3.72</v>
      </c>
      <c r="L423" s="31">
        <v>4.26</v>
      </c>
      <c r="M423" s="28">
        <v>52</v>
      </c>
      <c r="N423" s="31">
        <v>0.06</v>
      </c>
      <c r="O423" s="31">
        <v>0.34</v>
      </c>
      <c r="P423" s="28">
        <v>195</v>
      </c>
      <c r="Q423" s="31">
        <v>0.11</v>
      </c>
      <c r="R423" s="31">
        <v>0.51</v>
      </c>
      <c r="S423" s="28">
        <v>3620</v>
      </c>
      <c r="T423" s="31">
        <v>0.5</v>
      </c>
      <c r="U423" s="31">
        <v>1.19</v>
      </c>
      <c r="V423" s="28">
        <v>7241</v>
      </c>
      <c r="W423" s="31">
        <v>1.19</v>
      </c>
      <c r="X423" s="38" t="s">
        <v>25</v>
      </c>
    </row>
    <row r="424" spans="1:24">
      <c r="A424" s="26" t="s">
        <v>7602</v>
      </c>
      <c r="B424" s="26" t="s">
        <v>7602</v>
      </c>
      <c r="C424" s="26" t="s">
        <v>7605</v>
      </c>
      <c r="D424" s="27">
        <v>33</v>
      </c>
      <c r="E424" s="28">
        <v>300</v>
      </c>
      <c r="F424" s="29">
        <v>0.4</v>
      </c>
      <c r="G424" s="29">
        <v>0.17</v>
      </c>
      <c r="H424" s="30">
        <v>7.0000000000000001E-3</v>
      </c>
      <c r="I424" s="31">
        <v>5.52</v>
      </c>
      <c r="J424" s="31">
        <v>5.48</v>
      </c>
      <c r="K424" s="31">
        <v>4.76</v>
      </c>
      <c r="L424" s="31">
        <v>4.95</v>
      </c>
      <c r="M424" s="28">
        <v>213</v>
      </c>
      <c r="N424" s="31">
        <v>0.13</v>
      </c>
      <c r="O424" s="31">
        <v>0.46</v>
      </c>
      <c r="P424" s="28">
        <v>748</v>
      </c>
      <c r="Q424" s="31">
        <v>0.24</v>
      </c>
      <c r="R424" s="31">
        <v>0.67</v>
      </c>
      <c r="S424" s="28">
        <v>3023</v>
      </c>
      <c r="T424" s="31">
        <v>0.5</v>
      </c>
      <c r="U424" s="31">
        <v>0.99</v>
      </c>
      <c r="V424" s="28">
        <v>6045</v>
      </c>
      <c r="W424" s="31">
        <v>0.99</v>
      </c>
      <c r="X424" s="38" t="s">
        <v>25</v>
      </c>
    </row>
    <row r="425" spans="1:24">
      <c r="A425" s="26" t="s">
        <v>7605</v>
      </c>
      <c r="B425" s="26" t="s">
        <v>7605</v>
      </c>
      <c r="C425" s="26" t="s">
        <v>7590</v>
      </c>
      <c r="D425" s="27">
        <v>34.5</v>
      </c>
      <c r="E425" s="28">
        <v>300</v>
      </c>
      <c r="F425" s="29">
        <v>0.17</v>
      </c>
      <c r="G425" s="29">
        <v>-7.0000000000000007E-2</v>
      </c>
      <c r="H425" s="30">
        <v>7.0000000000000001E-3</v>
      </c>
      <c r="I425" s="31">
        <v>5.48</v>
      </c>
      <c r="J425" s="31">
        <v>5.67</v>
      </c>
      <c r="K425" s="31">
        <v>4.95</v>
      </c>
      <c r="L425" s="31">
        <v>5.38</v>
      </c>
      <c r="M425" s="28">
        <v>213</v>
      </c>
      <c r="N425" s="31">
        <v>0.13</v>
      </c>
      <c r="O425" s="31">
        <v>0.46</v>
      </c>
      <c r="P425" s="28">
        <v>748</v>
      </c>
      <c r="Q425" s="31">
        <v>0.24</v>
      </c>
      <c r="R425" s="31">
        <v>0.67</v>
      </c>
      <c r="S425" s="28">
        <v>3020</v>
      </c>
      <c r="T425" s="31">
        <v>0.5</v>
      </c>
      <c r="U425" s="31">
        <v>0.99</v>
      </c>
      <c r="V425" s="28">
        <v>6039</v>
      </c>
      <c r="W425" s="31">
        <v>0.99</v>
      </c>
      <c r="X425" s="38" t="s">
        <v>25</v>
      </c>
    </row>
    <row r="426" spans="1:24">
      <c r="A426" s="26" t="s">
        <v>7590</v>
      </c>
      <c r="B426" s="26" t="s">
        <v>7590</v>
      </c>
      <c r="C426" s="26" t="s">
        <v>7606</v>
      </c>
      <c r="D426" s="27">
        <v>52.7</v>
      </c>
      <c r="E426" s="28">
        <v>400</v>
      </c>
      <c r="F426" s="29">
        <v>-0.15</v>
      </c>
      <c r="G426" s="29">
        <v>-0.52</v>
      </c>
      <c r="H426" s="30">
        <v>7.0000000000000001E-3</v>
      </c>
      <c r="I426" s="31">
        <v>5.67</v>
      </c>
      <c r="J426" s="31">
        <v>5.81</v>
      </c>
      <c r="K426" s="31">
        <v>5.36</v>
      </c>
      <c r="L426" s="31">
        <v>5.87</v>
      </c>
      <c r="M426" s="28">
        <v>1295</v>
      </c>
      <c r="N426" s="31">
        <v>0.21</v>
      </c>
      <c r="O426" s="31">
        <v>0.77</v>
      </c>
      <c r="P426" s="28">
        <v>3891</v>
      </c>
      <c r="Q426" s="31">
        <v>0.37</v>
      </c>
      <c r="R426" s="31">
        <v>1.05</v>
      </c>
      <c r="S426" s="28">
        <v>6533</v>
      </c>
      <c r="T426" s="31">
        <v>0.5</v>
      </c>
      <c r="U426" s="31">
        <v>1.2</v>
      </c>
      <c r="V426" s="28">
        <v>13067</v>
      </c>
      <c r="W426" s="31">
        <v>1.2</v>
      </c>
      <c r="X426" s="38" t="s">
        <v>25</v>
      </c>
    </row>
    <row r="427" spans="1:24">
      <c r="A427" s="26" t="s">
        <v>7606</v>
      </c>
      <c r="B427" s="26" t="s">
        <v>7606</v>
      </c>
      <c r="C427" s="26" t="s">
        <v>7607</v>
      </c>
      <c r="D427" s="27">
        <v>47.1</v>
      </c>
      <c r="E427" s="28">
        <v>400</v>
      </c>
      <c r="F427" s="29">
        <v>-0.52</v>
      </c>
      <c r="G427" s="29">
        <v>-0.85</v>
      </c>
      <c r="H427" s="30">
        <v>7.0000000000000001E-3</v>
      </c>
      <c r="I427" s="31">
        <v>5.81</v>
      </c>
      <c r="J427" s="31">
        <v>5.83</v>
      </c>
      <c r="K427" s="31">
        <v>5.87</v>
      </c>
      <c r="L427" s="31">
        <v>6.22</v>
      </c>
      <c r="M427" s="28">
        <v>1295</v>
      </c>
      <c r="N427" s="31">
        <v>0.21</v>
      </c>
      <c r="O427" s="31">
        <v>0.77</v>
      </c>
      <c r="P427" s="28">
        <v>3891</v>
      </c>
      <c r="Q427" s="31">
        <v>0.37</v>
      </c>
      <c r="R427" s="31">
        <v>1.05</v>
      </c>
      <c r="S427" s="28">
        <v>6527</v>
      </c>
      <c r="T427" s="31">
        <v>0.5</v>
      </c>
      <c r="U427" s="31">
        <v>1.2</v>
      </c>
      <c r="V427" s="28">
        <v>13053</v>
      </c>
      <c r="W427" s="31">
        <v>1.2</v>
      </c>
      <c r="X427" s="38" t="s">
        <v>25</v>
      </c>
    </row>
    <row r="428" spans="1:24">
      <c r="A428" s="26" t="s">
        <v>7607</v>
      </c>
      <c r="B428" s="26" t="s">
        <v>7607</v>
      </c>
      <c r="C428" s="26" t="s">
        <v>7608</v>
      </c>
      <c r="D428" s="27">
        <v>51.9</v>
      </c>
      <c r="E428" s="28">
        <v>400</v>
      </c>
      <c r="F428" s="29">
        <v>-0.85</v>
      </c>
      <c r="G428" s="29">
        <v>-1.21</v>
      </c>
      <c r="H428" s="30">
        <v>6.8999999999999999E-3</v>
      </c>
      <c r="I428" s="31">
        <v>5.83</v>
      </c>
      <c r="J428" s="31">
        <v>6.24</v>
      </c>
      <c r="K428" s="31">
        <v>6.22</v>
      </c>
      <c r="L428" s="31">
        <v>6.99</v>
      </c>
      <c r="M428" s="28">
        <v>1295</v>
      </c>
      <c r="N428" s="31">
        <v>0.21</v>
      </c>
      <c r="O428" s="31">
        <v>0.76</v>
      </c>
      <c r="P428" s="28">
        <v>3891</v>
      </c>
      <c r="Q428" s="31">
        <v>0.38</v>
      </c>
      <c r="R428" s="31">
        <v>1.05</v>
      </c>
      <c r="S428" s="28">
        <v>6494</v>
      </c>
      <c r="T428" s="31">
        <v>0.5</v>
      </c>
      <c r="U428" s="31">
        <v>1.2</v>
      </c>
      <c r="V428" s="28">
        <v>12988</v>
      </c>
      <c r="W428" s="31">
        <v>1.2</v>
      </c>
      <c r="X428" s="38" t="s">
        <v>25</v>
      </c>
    </row>
    <row r="429" spans="1:24">
      <c r="A429" s="26" t="s">
        <v>7609</v>
      </c>
      <c r="B429" s="26" t="s">
        <v>7609</v>
      </c>
      <c r="C429" s="26" t="s">
        <v>7610</v>
      </c>
      <c r="D429" s="27">
        <v>48.3</v>
      </c>
      <c r="E429" s="28">
        <v>300</v>
      </c>
      <c r="F429" s="29">
        <v>2.5099999999999998</v>
      </c>
      <c r="G429" s="29">
        <v>2.12</v>
      </c>
      <c r="H429" s="30">
        <v>8.0999999999999996E-3</v>
      </c>
      <c r="I429" s="31">
        <v>5.97</v>
      </c>
      <c r="J429" s="31">
        <v>5.89</v>
      </c>
      <c r="K429" s="31">
        <v>3.1</v>
      </c>
      <c r="L429" s="31">
        <v>3.42</v>
      </c>
      <c r="M429" s="28">
        <v>43</v>
      </c>
      <c r="N429" s="31">
        <v>0.06</v>
      </c>
      <c r="O429" s="31">
        <v>0.3</v>
      </c>
      <c r="P429" s="28">
        <v>161</v>
      </c>
      <c r="Q429" s="31">
        <v>0.11</v>
      </c>
      <c r="R429" s="31">
        <v>0.45</v>
      </c>
      <c r="S429" s="28">
        <v>3253</v>
      </c>
      <c r="T429" s="31">
        <v>0.5</v>
      </c>
      <c r="U429" s="31">
        <v>1.07</v>
      </c>
      <c r="V429" s="28">
        <v>6507</v>
      </c>
      <c r="W429" s="31">
        <v>1.07</v>
      </c>
      <c r="X429" s="38" t="s">
        <v>25</v>
      </c>
    </row>
    <row r="430" spans="1:24">
      <c r="A430" s="26" t="s">
        <v>7610</v>
      </c>
      <c r="B430" s="26" t="s">
        <v>7610</v>
      </c>
      <c r="C430" s="26" t="s">
        <v>7611</v>
      </c>
      <c r="D430" s="27">
        <v>55.2</v>
      </c>
      <c r="E430" s="28">
        <v>300</v>
      </c>
      <c r="F430" s="29">
        <v>2.12</v>
      </c>
      <c r="G430" s="29">
        <v>1.68</v>
      </c>
      <c r="H430" s="30">
        <v>8.0000000000000002E-3</v>
      </c>
      <c r="I430" s="31">
        <v>5.89</v>
      </c>
      <c r="J430" s="31">
        <v>5.75</v>
      </c>
      <c r="K430" s="31">
        <v>3.42</v>
      </c>
      <c r="L430" s="31">
        <v>3.72</v>
      </c>
      <c r="M430" s="28">
        <v>43</v>
      </c>
      <c r="N430" s="31">
        <v>0.06</v>
      </c>
      <c r="O430" s="31">
        <v>0.3</v>
      </c>
      <c r="P430" s="28">
        <v>161</v>
      </c>
      <c r="Q430" s="31">
        <v>0.11</v>
      </c>
      <c r="R430" s="31">
        <v>0.45</v>
      </c>
      <c r="S430" s="28">
        <v>3232</v>
      </c>
      <c r="T430" s="31">
        <v>0.5</v>
      </c>
      <c r="U430" s="31">
        <v>1.06</v>
      </c>
      <c r="V430" s="28">
        <v>6465</v>
      </c>
      <c r="W430" s="31">
        <v>1.06</v>
      </c>
      <c r="X430" s="38" t="s">
        <v>25</v>
      </c>
    </row>
    <row r="431" spans="1:24">
      <c r="A431" s="26" t="s">
        <v>7612</v>
      </c>
      <c r="B431" s="26" t="s">
        <v>7612</v>
      </c>
      <c r="C431" s="26" t="s">
        <v>7613</v>
      </c>
      <c r="D431" s="27">
        <v>52.7</v>
      </c>
      <c r="E431" s="28">
        <v>300</v>
      </c>
      <c r="F431" s="29">
        <v>2.48</v>
      </c>
      <c r="G431" s="29">
        <v>2.06</v>
      </c>
      <c r="H431" s="30">
        <v>8.0000000000000002E-3</v>
      </c>
      <c r="I431" s="31">
        <v>5.7</v>
      </c>
      <c r="J431" s="31">
        <v>5.66</v>
      </c>
      <c r="K431" s="31">
        <v>2.86</v>
      </c>
      <c r="L431" s="31">
        <v>3.24</v>
      </c>
      <c r="M431" s="28">
        <v>52</v>
      </c>
      <c r="N431" s="31">
        <v>0.06</v>
      </c>
      <c r="O431" s="31">
        <v>0.32</v>
      </c>
      <c r="P431" s="28">
        <v>195</v>
      </c>
      <c r="Q431" s="31">
        <v>0.12</v>
      </c>
      <c r="R431" s="31">
        <v>0.47</v>
      </c>
      <c r="S431" s="28">
        <v>3232</v>
      </c>
      <c r="T431" s="31">
        <v>0.5</v>
      </c>
      <c r="U431" s="31">
        <v>1.06</v>
      </c>
      <c r="V431" s="28">
        <v>6464</v>
      </c>
      <c r="W431" s="31">
        <v>1.06</v>
      </c>
      <c r="X431" s="38" t="s">
        <v>25</v>
      </c>
    </row>
    <row r="432" spans="1:24">
      <c r="A432" s="26" t="s">
        <v>7613</v>
      </c>
      <c r="B432" s="26" t="s">
        <v>7613</v>
      </c>
      <c r="C432" s="26" t="s">
        <v>7611</v>
      </c>
      <c r="D432" s="27">
        <v>47.1</v>
      </c>
      <c r="E432" s="28">
        <v>300</v>
      </c>
      <c r="F432" s="29">
        <v>2.06</v>
      </c>
      <c r="G432" s="29">
        <v>1.68</v>
      </c>
      <c r="H432" s="30">
        <v>8.0999999999999996E-3</v>
      </c>
      <c r="I432" s="31">
        <v>5.66</v>
      </c>
      <c r="J432" s="31">
        <v>5.75</v>
      </c>
      <c r="K432" s="31">
        <v>3.24</v>
      </c>
      <c r="L432" s="31">
        <v>3.72</v>
      </c>
      <c r="M432" s="28">
        <v>52</v>
      </c>
      <c r="N432" s="31">
        <v>0.06</v>
      </c>
      <c r="O432" s="31">
        <v>0.32</v>
      </c>
      <c r="P432" s="28">
        <v>195</v>
      </c>
      <c r="Q432" s="31">
        <v>0.12</v>
      </c>
      <c r="R432" s="31">
        <v>0.48</v>
      </c>
      <c r="S432" s="28">
        <v>3252</v>
      </c>
      <c r="T432" s="31">
        <v>0.5</v>
      </c>
      <c r="U432" s="31">
        <v>1.06</v>
      </c>
      <c r="V432" s="28">
        <v>6504</v>
      </c>
      <c r="W432" s="31">
        <v>1.06</v>
      </c>
      <c r="X432" s="38" t="s">
        <v>25</v>
      </c>
    </row>
    <row r="433" spans="1:24">
      <c r="A433" s="26" t="s">
        <v>7611</v>
      </c>
      <c r="B433" s="26" t="s">
        <v>7611</v>
      </c>
      <c r="C433" s="26" t="s">
        <v>7614</v>
      </c>
      <c r="D433" s="27">
        <v>51.7</v>
      </c>
      <c r="E433" s="28">
        <v>300</v>
      </c>
      <c r="F433" s="29">
        <v>1.68</v>
      </c>
      <c r="G433" s="29">
        <v>1.27</v>
      </c>
      <c r="H433" s="30">
        <v>7.9000000000000008E-3</v>
      </c>
      <c r="I433" s="31">
        <v>5.75</v>
      </c>
      <c r="J433" s="31">
        <v>5.64</v>
      </c>
      <c r="K433" s="31">
        <v>3.72</v>
      </c>
      <c r="L433" s="31">
        <v>4.01</v>
      </c>
      <c r="M433" s="28">
        <v>117</v>
      </c>
      <c r="N433" s="31">
        <v>0.09</v>
      </c>
      <c r="O433" s="31">
        <v>0.41</v>
      </c>
      <c r="P433" s="28">
        <v>423</v>
      </c>
      <c r="Q433" s="31">
        <v>0.17</v>
      </c>
      <c r="R433" s="31">
        <v>0.6</v>
      </c>
      <c r="S433" s="28">
        <v>3224</v>
      </c>
      <c r="T433" s="31">
        <v>0.5</v>
      </c>
      <c r="U433" s="31">
        <v>1.06</v>
      </c>
      <c r="V433" s="28">
        <v>6448</v>
      </c>
      <c r="W433" s="31">
        <v>1.06</v>
      </c>
      <c r="X433" s="38" t="s">
        <v>25</v>
      </c>
    </row>
    <row r="434" spans="1:24">
      <c r="A434" s="26" t="s">
        <v>7615</v>
      </c>
      <c r="B434" s="26" t="s">
        <v>7615</v>
      </c>
      <c r="C434" s="26" t="s">
        <v>7614</v>
      </c>
      <c r="D434" s="27">
        <v>34.299999999999997</v>
      </c>
      <c r="E434" s="28">
        <v>300</v>
      </c>
      <c r="F434" s="29">
        <v>2.5499999999999998</v>
      </c>
      <c r="G434" s="29">
        <v>2.27</v>
      </c>
      <c r="H434" s="30">
        <v>8.2000000000000007E-3</v>
      </c>
      <c r="I434" s="31">
        <v>5.71</v>
      </c>
      <c r="J434" s="31">
        <v>5.64</v>
      </c>
      <c r="K434" s="31">
        <v>2.8</v>
      </c>
      <c r="L434" s="31">
        <v>3.01</v>
      </c>
      <c r="M434" s="28">
        <v>116</v>
      </c>
      <c r="N434" s="31">
        <v>0.09</v>
      </c>
      <c r="O434" s="31">
        <v>0.41</v>
      </c>
      <c r="P434" s="28">
        <v>422</v>
      </c>
      <c r="Q434" s="31">
        <v>0.17</v>
      </c>
      <c r="R434" s="31">
        <v>0.6</v>
      </c>
      <c r="S434" s="28">
        <v>3271</v>
      </c>
      <c r="T434" s="31">
        <v>0.5</v>
      </c>
      <c r="U434" s="31">
        <v>1.07</v>
      </c>
      <c r="V434" s="28">
        <v>6542</v>
      </c>
      <c r="W434" s="31">
        <v>1.07</v>
      </c>
      <c r="X434" s="38" t="s">
        <v>25</v>
      </c>
    </row>
    <row r="435" spans="1:24">
      <c r="A435" s="26" t="s">
        <v>7614</v>
      </c>
      <c r="B435" s="26" t="s">
        <v>7614</v>
      </c>
      <c r="C435" s="26" t="s">
        <v>7616</v>
      </c>
      <c r="D435" s="27">
        <v>32.9</v>
      </c>
      <c r="E435" s="28">
        <v>300</v>
      </c>
      <c r="F435" s="29">
        <v>1.27</v>
      </c>
      <c r="G435" s="29">
        <v>1.01</v>
      </c>
      <c r="H435" s="30">
        <v>7.9000000000000008E-3</v>
      </c>
      <c r="I435" s="31">
        <v>5.64</v>
      </c>
      <c r="J435" s="31">
        <v>5.64</v>
      </c>
      <c r="K435" s="31">
        <v>4.01</v>
      </c>
      <c r="L435" s="31">
        <v>4.2699999999999996</v>
      </c>
      <c r="M435" s="28">
        <v>272</v>
      </c>
      <c r="N435" s="31">
        <v>0.14000000000000001</v>
      </c>
      <c r="O435" s="31">
        <v>0.52</v>
      </c>
      <c r="P435" s="28">
        <v>940</v>
      </c>
      <c r="Q435" s="31">
        <v>0.26</v>
      </c>
      <c r="R435" s="31">
        <v>0.75</v>
      </c>
      <c r="S435" s="28">
        <v>3219</v>
      </c>
      <c r="T435" s="31">
        <v>0.5</v>
      </c>
      <c r="U435" s="31">
        <v>1.05</v>
      </c>
      <c r="V435" s="28">
        <v>6437</v>
      </c>
      <c r="W435" s="31">
        <v>1.05</v>
      </c>
      <c r="X435" s="38" t="s">
        <v>25</v>
      </c>
    </row>
    <row r="436" spans="1:24">
      <c r="A436" s="26" t="s">
        <v>7616</v>
      </c>
      <c r="B436" s="26" t="s">
        <v>7616</v>
      </c>
      <c r="C436" s="26" t="s">
        <v>7617</v>
      </c>
      <c r="D436" s="27">
        <v>36</v>
      </c>
      <c r="E436" s="28">
        <v>300</v>
      </c>
      <c r="F436" s="29">
        <v>0.01</v>
      </c>
      <c r="G436" s="29">
        <v>-0.28000000000000003</v>
      </c>
      <c r="H436" s="30">
        <v>8.0999999999999996E-3</v>
      </c>
      <c r="I436" s="31">
        <v>5.64</v>
      </c>
      <c r="J436" s="31">
        <v>5.62</v>
      </c>
      <c r="K436" s="31">
        <v>5.27</v>
      </c>
      <c r="L436" s="31">
        <v>5.54</v>
      </c>
      <c r="M436" s="28">
        <v>272</v>
      </c>
      <c r="N436" s="31">
        <v>0.14000000000000001</v>
      </c>
      <c r="O436" s="31">
        <v>0.53</v>
      </c>
      <c r="P436" s="28">
        <v>940</v>
      </c>
      <c r="Q436" s="31">
        <v>0.26</v>
      </c>
      <c r="R436" s="31">
        <v>0.76</v>
      </c>
      <c r="S436" s="28">
        <v>3249</v>
      </c>
      <c r="T436" s="31">
        <v>0.5</v>
      </c>
      <c r="U436" s="31">
        <v>1.06</v>
      </c>
      <c r="V436" s="28">
        <v>6499</v>
      </c>
      <c r="W436" s="31">
        <v>1.06</v>
      </c>
      <c r="X436" s="38" t="s">
        <v>25</v>
      </c>
    </row>
    <row r="437" spans="1:24">
      <c r="A437" s="26" t="s">
        <v>7618</v>
      </c>
      <c r="B437" s="26" t="s">
        <v>7618</v>
      </c>
      <c r="C437" s="26" t="s">
        <v>7619</v>
      </c>
      <c r="D437" s="27">
        <v>58.8</v>
      </c>
      <c r="E437" s="28">
        <v>300</v>
      </c>
      <c r="F437" s="29">
        <v>2.4500000000000002</v>
      </c>
      <c r="G437" s="29">
        <v>1.98</v>
      </c>
      <c r="H437" s="30">
        <v>8.0000000000000002E-3</v>
      </c>
      <c r="I437" s="31">
        <v>5.85</v>
      </c>
      <c r="J437" s="31">
        <v>5.85</v>
      </c>
      <c r="K437" s="31">
        <v>3.04</v>
      </c>
      <c r="L437" s="31">
        <v>3.51</v>
      </c>
      <c r="M437" s="28">
        <v>77</v>
      </c>
      <c r="N437" s="31">
        <v>0.08</v>
      </c>
      <c r="O437" s="31">
        <v>0.36</v>
      </c>
      <c r="P437" s="28">
        <v>285</v>
      </c>
      <c r="Q437" s="31">
        <v>0.14000000000000001</v>
      </c>
      <c r="R437" s="31">
        <v>0.53</v>
      </c>
      <c r="S437" s="28">
        <v>3237</v>
      </c>
      <c r="T437" s="31">
        <v>0.5</v>
      </c>
      <c r="U437" s="31">
        <v>1.06</v>
      </c>
      <c r="V437" s="28">
        <v>6474</v>
      </c>
      <c r="W437" s="31">
        <v>1.06</v>
      </c>
      <c r="X437" s="38" t="s">
        <v>25</v>
      </c>
    </row>
    <row r="438" spans="1:24">
      <c r="A438" s="26" t="s">
        <v>7619</v>
      </c>
      <c r="B438" s="26" t="s">
        <v>7619</v>
      </c>
      <c r="C438" s="26" t="s">
        <v>7620</v>
      </c>
      <c r="D438" s="27">
        <v>60</v>
      </c>
      <c r="E438" s="28">
        <v>300</v>
      </c>
      <c r="F438" s="29">
        <v>1.48</v>
      </c>
      <c r="G438" s="29">
        <v>1.06</v>
      </c>
      <c r="H438" s="30">
        <v>7.0000000000000001E-3</v>
      </c>
      <c r="I438" s="31">
        <v>5.85</v>
      </c>
      <c r="J438" s="31">
        <v>5.78</v>
      </c>
      <c r="K438" s="31">
        <v>4.01</v>
      </c>
      <c r="L438" s="31">
        <v>4.3600000000000003</v>
      </c>
      <c r="M438" s="28">
        <v>206</v>
      </c>
      <c r="N438" s="31">
        <v>0.13</v>
      </c>
      <c r="O438" s="31">
        <v>0.46</v>
      </c>
      <c r="P438" s="28">
        <v>725</v>
      </c>
      <c r="Q438" s="31">
        <v>0.23</v>
      </c>
      <c r="R438" s="31">
        <v>0.67</v>
      </c>
      <c r="S438" s="28">
        <v>3029</v>
      </c>
      <c r="T438" s="31">
        <v>0.5</v>
      </c>
      <c r="U438" s="31">
        <v>0.99</v>
      </c>
      <c r="V438" s="28">
        <v>6058</v>
      </c>
      <c r="W438" s="31">
        <v>0.99</v>
      </c>
      <c r="X438" s="38" t="s">
        <v>25</v>
      </c>
    </row>
    <row r="439" spans="1:24">
      <c r="A439" s="26" t="s">
        <v>7620</v>
      </c>
      <c r="B439" s="26" t="s">
        <v>7620</v>
      </c>
      <c r="C439" s="26" t="s">
        <v>7617</v>
      </c>
      <c r="D439" s="27">
        <v>47.9</v>
      </c>
      <c r="E439" s="28">
        <v>300</v>
      </c>
      <c r="F439" s="29">
        <v>0.06</v>
      </c>
      <c r="G439" s="29">
        <v>-0.28000000000000003</v>
      </c>
      <c r="H439" s="30">
        <v>7.1000000000000004E-3</v>
      </c>
      <c r="I439" s="31">
        <v>5.78</v>
      </c>
      <c r="J439" s="31">
        <v>5.62</v>
      </c>
      <c r="K439" s="31">
        <v>5.36</v>
      </c>
      <c r="L439" s="31">
        <v>5.54</v>
      </c>
      <c r="M439" s="28">
        <v>206</v>
      </c>
      <c r="N439" s="31">
        <v>0.13</v>
      </c>
      <c r="O439" s="31">
        <v>0.46</v>
      </c>
      <c r="P439" s="28">
        <v>725</v>
      </c>
      <c r="Q439" s="31">
        <v>0.23</v>
      </c>
      <c r="R439" s="31">
        <v>0.67</v>
      </c>
      <c r="S439" s="28">
        <v>3050</v>
      </c>
      <c r="T439" s="31">
        <v>0.5</v>
      </c>
      <c r="U439" s="31">
        <v>1</v>
      </c>
      <c r="V439" s="28">
        <v>6101</v>
      </c>
      <c r="W439" s="31">
        <v>1</v>
      </c>
      <c r="X439" s="38" t="s">
        <v>25</v>
      </c>
    </row>
    <row r="440" spans="1:24">
      <c r="A440" s="26" t="s">
        <v>7617</v>
      </c>
      <c r="B440" s="26" t="s">
        <v>7617</v>
      </c>
      <c r="C440" s="26" t="s">
        <v>7621</v>
      </c>
      <c r="D440" s="27">
        <v>41</v>
      </c>
      <c r="E440" s="28">
        <v>300</v>
      </c>
      <c r="F440" s="29">
        <v>-1.28</v>
      </c>
      <c r="G440" s="29">
        <v>-1.57</v>
      </c>
      <c r="H440" s="30">
        <v>7.1000000000000004E-3</v>
      </c>
      <c r="I440" s="31">
        <v>5.62</v>
      </c>
      <c r="J440" s="31">
        <v>5.62</v>
      </c>
      <c r="K440" s="31">
        <v>6.54</v>
      </c>
      <c r="L440" s="31">
        <v>6.83</v>
      </c>
      <c r="M440" s="28">
        <v>521</v>
      </c>
      <c r="N440" s="31">
        <v>0.2</v>
      </c>
      <c r="O440" s="31">
        <v>0.61</v>
      </c>
      <c r="P440" s="28">
        <v>1712</v>
      </c>
      <c r="Q440" s="31">
        <v>0.36</v>
      </c>
      <c r="R440" s="31">
        <v>0.86</v>
      </c>
      <c r="S440" s="28">
        <v>3045</v>
      </c>
      <c r="T440" s="31">
        <v>0.5</v>
      </c>
      <c r="U440" s="31">
        <v>1</v>
      </c>
      <c r="V440" s="28">
        <v>6090</v>
      </c>
      <c r="W440" s="31">
        <v>1</v>
      </c>
      <c r="X440" s="38" t="s">
        <v>25</v>
      </c>
    </row>
    <row r="441" spans="1:24">
      <c r="A441" s="26" t="s">
        <v>7622</v>
      </c>
      <c r="B441" s="26" t="s">
        <v>7622</v>
      </c>
      <c r="C441" s="26" t="s">
        <v>7623</v>
      </c>
      <c r="D441" s="27">
        <v>41.7</v>
      </c>
      <c r="E441" s="28">
        <v>300</v>
      </c>
      <c r="F441" s="29">
        <v>5.6</v>
      </c>
      <c r="G441" s="29">
        <v>5.31</v>
      </c>
      <c r="H441" s="30">
        <v>7.0000000000000001E-3</v>
      </c>
      <c r="I441" s="31">
        <v>8.5500000000000007</v>
      </c>
      <c r="J441" s="31">
        <v>8.82</v>
      </c>
      <c r="K441" s="31">
        <v>2.59</v>
      </c>
      <c r="L441" s="31">
        <v>3.15</v>
      </c>
      <c r="M441" s="28">
        <v>215</v>
      </c>
      <c r="N441" s="31">
        <v>0.13</v>
      </c>
      <c r="O441" s="31">
        <v>0.47</v>
      </c>
      <c r="P441" s="28">
        <v>755</v>
      </c>
      <c r="Q441" s="31">
        <v>0.24</v>
      </c>
      <c r="R441" s="31">
        <v>0.68</v>
      </c>
      <c r="S441" s="28">
        <v>3019</v>
      </c>
      <c r="T441" s="31">
        <v>0.5</v>
      </c>
      <c r="U441" s="31">
        <v>0.99</v>
      </c>
      <c r="V441" s="28">
        <v>6038</v>
      </c>
      <c r="W441" s="31">
        <v>0.99</v>
      </c>
      <c r="X441" s="38" t="s">
        <v>25</v>
      </c>
    </row>
    <row r="442" spans="1:24">
      <c r="A442" s="26" t="s">
        <v>7624</v>
      </c>
      <c r="B442" s="26" t="s">
        <v>7624</v>
      </c>
      <c r="C442" s="26" t="s">
        <v>7623</v>
      </c>
      <c r="D442" s="27">
        <v>31.3</v>
      </c>
      <c r="E442" s="28">
        <v>300</v>
      </c>
      <c r="F442" s="29">
        <v>6.13</v>
      </c>
      <c r="G442" s="29">
        <v>5.91</v>
      </c>
      <c r="H442" s="30">
        <v>7.0000000000000001E-3</v>
      </c>
      <c r="I442" s="31">
        <v>8.91</v>
      </c>
      <c r="J442" s="31">
        <v>8.82</v>
      </c>
      <c r="K442" s="31">
        <v>2.42</v>
      </c>
      <c r="L442" s="31">
        <v>2.5499999999999998</v>
      </c>
      <c r="M442" s="28">
        <v>54</v>
      </c>
      <c r="N442" s="31">
        <v>7.0000000000000007E-2</v>
      </c>
      <c r="O442" s="31">
        <v>0.31</v>
      </c>
      <c r="P442" s="28">
        <v>203</v>
      </c>
      <c r="Q442" s="31">
        <v>0.13</v>
      </c>
      <c r="R442" s="31">
        <v>0.46</v>
      </c>
      <c r="S442" s="28">
        <v>3035</v>
      </c>
      <c r="T442" s="31">
        <v>0.5</v>
      </c>
      <c r="U442" s="31">
        <v>0.99</v>
      </c>
      <c r="V442" s="28">
        <v>6071</v>
      </c>
      <c r="W442" s="31">
        <v>0.99</v>
      </c>
      <c r="X442" s="38" t="s">
        <v>25</v>
      </c>
    </row>
    <row r="443" spans="1:24">
      <c r="A443" s="26" t="s">
        <v>7623</v>
      </c>
      <c r="B443" s="26" t="s">
        <v>7623</v>
      </c>
      <c r="C443" s="26" t="s">
        <v>7625</v>
      </c>
      <c r="D443" s="27">
        <v>54.3</v>
      </c>
      <c r="E443" s="28">
        <v>300</v>
      </c>
      <c r="F443" s="29">
        <v>5.31</v>
      </c>
      <c r="G443" s="29">
        <v>4.9000000000000004</v>
      </c>
      <c r="H443" s="30">
        <v>7.6E-3</v>
      </c>
      <c r="I443" s="31">
        <v>8.82</v>
      </c>
      <c r="J443" s="31">
        <v>8.32</v>
      </c>
      <c r="K443" s="31">
        <v>3.15</v>
      </c>
      <c r="L443" s="31">
        <v>3.06</v>
      </c>
      <c r="M443" s="28">
        <v>269</v>
      </c>
      <c r="N443" s="31">
        <v>0.14000000000000001</v>
      </c>
      <c r="O443" s="31">
        <v>0.51</v>
      </c>
      <c r="P443" s="28">
        <v>931</v>
      </c>
      <c r="Q443" s="31">
        <v>0.26</v>
      </c>
      <c r="R443" s="31">
        <v>0.74</v>
      </c>
      <c r="S443" s="28">
        <v>3146</v>
      </c>
      <c r="T443" s="31">
        <v>0.5</v>
      </c>
      <c r="U443" s="31">
        <v>1.03</v>
      </c>
      <c r="V443" s="28">
        <v>6292</v>
      </c>
      <c r="W443" s="31">
        <v>1.03</v>
      </c>
      <c r="X443" s="38" t="s">
        <v>25</v>
      </c>
    </row>
    <row r="444" spans="1:24">
      <c r="A444" s="26" t="s">
        <v>7625</v>
      </c>
      <c r="B444" s="26" t="s">
        <v>7625</v>
      </c>
      <c r="C444" s="26" t="s">
        <v>7626</v>
      </c>
      <c r="D444" s="27">
        <v>54.1</v>
      </c>
      <c r="E444" s="28">
        <v>300</v>
      </c>
      <c r="F444" s="29">
        <v>4.9000000000000004</v>
      </c>
      <c r="G444" s="29">
        <v>4.49</v>
      </c>
      <c r="H444" s="30">
        <v>7.6E-3</v>
      </c>
      <c r="I444" s="31">
        <v>8.32</v>
      </c>
      <c r="J444" s="31">
        <v>8.0500000000000007</v>
      </c>
      <c r="K444" s="31">
        <v>3.06</v>
      </c>
      <c r="L444" s="31">
        <v>3.2</v>
      </c>
      <c r="M444" s="28">
        <v>269</v>
      </c>
      <c r="N444" s="31">
        <v>0.14000000000000001</v>
      </c>
      <c r="O444" s="31">
        <v>0.51</v>
      </c>
      <c r="P444" s="28">
        <v>931</v>
      </c>
      <c r="Q444" s="31">
        <v>0.26</v>
      </c>
      <c r="R444" s="31">
        <v>0.74</v>
      </c>
      <c r="S444" s="28">
        <v>3152</v>
      </c>
      <c r="T444" s="31">
        <v>0.5</v>
      </c>
      <c r="U444" s="31">
        <v>1.03</v>
      </c>
      <c r="V444" s="28">
        <v>6304</v>
      </c>
      <c r="W444" s="31">
        <v>1.03</v>
      </c>
      <c r="X444" s="38" t="s">
        <v>25</v>
      </c>
    </row>
    <row r="445" spans="1:24">
      <c r="A445" s="26" t="s">
        <v>7627</v>
      </c>
      <c r="B445" s="26" t="s">
        <v>7627</v>
      </c>
      <c r="C445" s="26" t="s">
        <v>7628</v>
      </c>
      <c r="D445" s="27">
        <v>47.7</v>
      </c>
      <c r="E445" s="28">
        <v>300</v>
      </c>
      <c r="F445" s="29">
        <v>5.673</v>
      </c>
      <c r="G445" s="29">
        <v>5.3339999999999996</v>
      </c>
      <c r="H445" s="30">
        <v>7.1000000000000004E-3</v>
      </c>
      <c r="I445" s="31">
        <v>9.0299999999999994</v>
      </c>
      <c r="J445" s="31">
        <v>9.0299999999999994</v>
      </c>
      <c r="K445" s="31">
        <v>3</v>
      </c>
      <c r="L445" s="31">
        <v>3.34</v>
      </c>
      <c r="M445" s="28">
        <v>69</v>
      </c>
      <c r="N445" s="31">
        <v>7.0000000000000007E-2</v>
      </c>
      <c r="O445" s="31">
        <v>0.33</v>
      </c>
      <c r="P445" s="28">
        <v>257</v>
      </c>
      <c r="Q445" s="31">
        <v>0.14000000000000001</v>
      </c>
      <c r="R445" s="31">
        <v>0.5</v>
      </c>
      <c r="S445" s="28">
        <v>3054</v>
      </c>
      <c r="T445" s="31">
        <v>0.5</v>
      </c>
      <c r="U445" s="31">
        <v>1</v>
      </c>
      <c r="V445" s="28">
        <v>6107</v>
      </c>
      <c r="W445" s="31">
        <v>1</v>
      </c>
      <c r="X445" s="38" t="s">
        <v>24</v>
      </c>
    </row>
    <row r="446" spans="1:24">
      <c r="A446" s="26" t="s">
        <v>7628</v>
      </c>
      <c r="B446" s="26" t="s">
        <v>7628</v>
      </c>
      <c r="C446" s="26" t="s">
        <v>7629</v>
      </c>
      <c r="D446" s="27">
        <v>39.799999999999997</v>
      </c>
      <c r="E446" s="28">
        <v>300</v>
      </c>
      <c r="F446" s="29">
        <v>5.3339999999999996</v>
      </c>
      <c r="G446" s="29">
        <v>5.0510000000000002</v>
      </c>
      <c r="H446" s="30">
        <v>7.1000000000000004E-3</v>
      </c>
      <c r="I446" s="31">
        <v>9.0299999999999994</v>
      </c>
      <c r="J446" s="31">
        <v>8.9700000000000006</v>
      </c>
      <c r="K446" s="31">
        <v>3.34</v>
      </c>
      <c r="L446" s="31">
        <v>3.56</v>
      </c>
      <c r="M446" s="28">
        <v>69</v>
      </c>
      <c r="N446" s="31">
        <v>7.0000000000000007E-2</v>
      </c>
      <c r="O446" s="31">
        <v>0.33</v>
      </c>
      <c r="P446" s="28">
        <v>257</v>
      </c>
      <c r="Q446" s="31">
        <v>0.14000000000000001</v>
      </c>
      <c r="R446" s="31">
        <v>0.5</v>
      </c>
      <c r="S446" s="28">
        <v>3054</v>
      </c>
      <c r="T446" s="31">
        <v>0.5</v>
      </c>
      <c r="U446" s="31">
        <v>1</v>
      </c>
      <c r="V446" s="28">
        <v>6107</v>
      </c>
      <c r="W446" s="31">
        <v>1</v>
      </c>
      <c r="X446" s="38" t="s">
        <v>24</v>
      </c>
    </row>
    <row r="447" spans="1:24">
      <c r="A447" s="26" t="s">
        <v>7630</v>
      </c>
      <c r="B447" s="26" t="s">
        <v>7630</v>
      </c>
      <c r="C447" s="26" t="s">
        <v>7629</v>
      </c>
      <c r="D447" s="27">
        <v>51.3</v>
      </c>
      <c r="E447" s="28">
        <v>300</v>
      </c>
      <c r="F447" s="29">
        <v>5.05</v>
      </c>
      <c r="G447" s="29">
        <v>4.6900000000000004</v>
      </c>
      <c r="H447" s="30">
        <v>7.0000000000000001E-3</v>
      </c>
      <c r="I447" s="31">
        <v>8.99</v>
      </c>
      <c r="J447" s="31">
        <v>8.9700000000000006</v>
      </c>
      <c r="K447" s="31">
        <v>3.58</v>
      </c>
      <c r="L447" s="31">
        <v>3.92</v>
      </c>
      <c r="M447" s="28">
        <v>144</v>
      </c>
      <c r="N447" s="31">
        <v>0.11</v>
      </c>
      <c r="O447" s="31">
        <v>0.41</v>
      </c>
      <c r="P447" s="28">
        <v>517</v>
      </c>
      <c r="Q447" s="31">
        <v>0.2</v>
      </c>
      <c r="R447" s="31">
        <v>0.61</v>
      </c>
      <c r="S447" s="28">
        <v>3033</v>
      </c>
      <c r="T447" s="31">
        <v>0.5</v>
      </c>
      <c r="U447" s="31">
        <v>0.99</v>
      </c>
      <c r="V447" s="28">
        <v>6066</v>
      </c>
      <c r="W447" s="31">
        <v>0.99</v>
      </c>
      <c r="X447" s="38" t="s">
        <v>25</v>
      </c>
    </row>
    <row r="448" spans="1:24">
      <c r="A448" s="26" t="s">
        <v>7629</v>
      </c>
      <c r="B448" s="26" t="s">
        <v>7629</v>
      </c>
      <c r="C448" s="26" t="s">
        <v>7631</v>
      </c>
      <c r="D448" s="27">
        <v>31.7</v>
      </c>
      <c r="E448" s="28">
        <v>400</v>
      </c>
      <c r="F448" s="29">
        <v>4.6900000000000004</v>
      </c>
      <c r="G448" s="29">
        <v>4.58</v>
      </c>
      <c r="H448" s="30">
        <v>3.5000000000000001E-3</v>
      </c>
      <c r="I448" s="31">
        <v>8.9700000000000006</v>
      </c>
      <c r="J448" s="31">
        <v>8.94</v>
      </c>
      <c r="K448" s="31">
        <v>3.82</v>
      </c>
      <c r="L448" s="31">
        <v>3.9</v>
      </c>
      <c r="M448" s="28">
        <v>267</v>
      </c>
      <c r="N448" s="31">
        <v>0.12</v>
      </c>
      <c r="O448" s="31">
        <v>0.38</v>
      </c>
      <c r="P448" s="28">
        <v>924</v>
      </c>
      <c r="Q448" s="31">
        <v>0.21</v>
      </c>
      <c r="R448" s="31">
        <v>0.54</v>
      </c>
      <c r="S448" s="28">
        <v>4593</v>
      </c>
      <c r="T448" s="31">
        <v>0.5</v>
      </c>
      <c r="U448" s="31">
        <v>0.85</v>
      </c>
      <c r="V448" s="28">
        <v>9186</v>
      </c>
      <c r="W448" s="31">
        <v>0.85</v>
      </c>
      <c r="X448" s="38" t="s">
        <v>25</v>
      </c>
    </row>
    <row r="449" spans="1:24">
      <c r="A449" s="26" t="s">
        <v>7631</v>
      </c>
      <c r="B449" s="26" t="s">
        <v>7631</v>
      </c>
      <c r="C449" s="26" t="s">
        <v>7632</v>
      </c>
      <c r="D449" s="27">
        <v>47.1</v>
      </c>
      <c r="E449" s="28">
        <v>400</v>
      </c>
      <c r="F449" s="29">
        <v>4.58</v>
      </c>
      <c r="G449" s="29">
        <v>4.41</v>
      </c>
      <c r="H449" s="30">
        <v>3.5999999999999999E-3</v>
      </c>
      <c r="I449" s="31">
        <v>8.94</v>
      </c>
      <c r="J449" s="31">
        <v>8.9700000000000006</v>
      </c>
      <c r="K449" s="31">
        <v>3.9</v>
      </c>
      <c r="L449" s="31">
        <v>4.09</v>
      </c>
      <c r="M449" s="28">
        <v>267</v>
      </c>
      <c r="N449" s="31">
        <v>0.12</v>
      </c>
      <c r="O449" s="31">
        <v>0.38</v>
      </c>
      <c r="P449" s="28">
        <v>924</v>
      </c>
      <c r="Q449" s="31">
        <v>0.21</v>
      </c>
      <c r="R449" s="31">
        <v>0.55000000000000004</v>
      </c>
      <c r="S449" s="28">
        <v>4684</v>
      </c>
      <c r="T449" s="31">
        <v>0.5</v>
      </c>
      <c r="U449" s="31">
        <v>0.86</v>
      </c>
      <c r="V449" s="28">
        <v>9369</v>
      </c>
      <c r="W449" s="31">
        <v>0.86</v>
      </c>
      <c r="X449" s="38" t="s">
        <v>25</v>
      </c>
    </row>
    <row r="450" spans="1:24">
      <c r="A450" s="26" t="s">
        <v>7632</v>
      </c>
      <c r="B450" s="26" t="s">
        <v>7632</v>
      </c>
      <c r="C450" s="26" t="s">
        <v>7633</v>
      </c>
      <c r="D450" s="27">
        <v>47.5</v>
      </c>
      <c r="E450" s="28">
        <v>400</v>
      </c>
      <c r="F450" s="29">
        <v>4.41</v>
      </c>
      <c r="G450" s="29">
        <v>4.24</v>
      </c>
      <c r="H450" s="30">
        <v>3.5999999999999999E-3</v>
      </c>
      <c r="I450" s="31">
        <v>8.9700000000000006</v>
      </c>
      <c r="J450" s="31">
        <v>8.91</v>
      </c>
      <c r="K450" s="31">
        <v>4.09</v>
      </c>
      <c r="L450" s="31">
        <v>4.21</v>
      </c>
      <c r="M450" s="28">
        <v>510</v>
      </c>
      <c r="N450" s="31">
        <v>0.16</v>
      </c>
      <c r="O450" s="31">
        <v>0.46</v>
      </c>
      <c r="P450" s="28">
        <v>1680</v>
      </c>
      <c r="Q450" s="31">
        <v>0.28999999999999998</v>
      </c>
      <c r="R450" s="31">
        <v>0.65</v>
      </c>
      <c r="S450" s="28">
        <v>4665</v>
      </c>
      <c r="T450" s="31">
        <v>0.5</v>
      </c>
      <c r="U450" s="31">
        <v>0.86</v>
      </c>
      <c r="V450" s="28">
        <v>9329</v>
      </c>
      <c r="W450" s="31">
        <v>0.86</v>
      </c>
      <c r="X450" s="38" t="s">
        <v>25</v>
      </c>
    </row>
    <row r="451" spans="1:24">
      <c r="A451" s="26" t="s">
        <v>7633</v>
      </c>
      <c r="B451" s="26" t="s">
        <v>7633</v>
      </c>
      <c r="C451" s="26" t="s">
        <v>7634</v>
      </c>
      <c r="D451" s="27">
        <v>46.8</v>
      </c>
      <c r="E451" s="28">
        <v>400</v>
      </c>
      <c r="F451" s="29">
        <v>4.24</v>
      </c>
      <c r="G451" s="29">
        <v>4.08</v>
      </c>
      <c r="H451" s="30">
        <v>3.3999999999999998E-3</v>
      </c>
      <c r="I451" s="31">
        <v>8.91</v>
      </c>
      <c r="J451" s="31">
        <v>8.85</v>
      </c>
      <c r="K451" s="31">
        <v>4.21</v>
      </c>
      <c r="L451" s="31">
        <v>4.3099999999999996</v>
      </c>
      <c r="M451" s="28">
        <v>510</v>
      </c>
      <c r="N451" s="31">
        <v>0.16</v>
      </c>
      <c r="O451" s="31">
        <v>0.45</v>
      </c>
      <c r="P451" s="28">
        <v>1680</v>
      </c>
      <c r="Q451" s="31">
        <v>0.28999999999999998</v>
      </c>
      <c r="R451" s="31">
        <v>0.64</v>
      </c>
      <c r="S451" s="28">
        <v>4559</v>
      </c>
      <c r="T451" s="31">
        <v>0.5</v>
      </c>
      <c r="U451" s="31">
        <v>0.84</v>
      </c>
      <c r="V451" s="28">
        <v>9118</v>
      </c>
      <c r="W451" s="31">
        <v>0.84</v>
      </c>
      <c r="X451" s="38" t="s">
        <v>25</v>
      </c>
    </row>
    <row r="452" spans="1:24">
      <c r="A452" s="26" t="s">
        <v>7635</v>
      </c>
      <c r="B452" s="26" t="s">
        <v>7635</v>
      </c>
      <c r="C452" s="26" t="s">
        <v>7636</v>
      </c>
      <c r="D452" s="27">
        <v>48.9</v>
      </c>
      <c r="E452" s="28">
        <v>300</v>
      </c>
      <c r="F452" s="29">
        <v>5.2</v>
      </c>
      <c r="G452" s="29">
        <v>4.8600000000000003</v>
      </c>
      <c r="H452" s="30">
        <v>7.0000000000000001E-3</v>
      </c>
      <c r="I452" s="31">
        <v>7.97</v>
      </c>
      <c r="J452" s="31">
        <v>8.24</v>
      </c>
      <c r="K452" s="31">
        <v>2.41</v>
      </c>
      <c r="L452" s="31">
        <v>3.02</v>
      </c>
      <c r="M452" s="28">
        <v>243</v>
      </c>
      <c r="N452" s="31">
        <v>0.14000000000000001</v>
      </c>
      <c r="O452" s="31">
        <v>0.48</v>
      </c>
      <c r="P452" s="28">
        <v>846</v>
      </c>
      <c r="Q452" s="31">
        <v>0.25</v>
      </c>
      <c r="R452" s="31">
        <v>0.7</v>
      </c>
      <c r="S452" s="28">
        <v>3019</v>
      </c>
      <c r="T452" s="31">
        <v>0.5</v>
      </c>
      <c r="U452" s="31">
        <v>0.99</v>
      </c>
      <c r="V452" s="28">
        <v>6038</v>
      </c>
      <c r="W452" s="31">
        <v>0.99</v>
      </c>
      <c r="X452" s="38" t="s">
        <v>25</v>
      </c>
    </row>
    <row r="453" spans="1:24">
      <c r="A453" s="26" t="s">
        <v>7636</v>
      </c>
      <c r="B453" s="26" t="s">
        <v>7636</v>
      </c>
      <c r="C453" s="26" t="s">
        <v>7632</v>
      </c>
      <c r="D453" s="27">
        <v>52.2</v>
      </c>
      <c r="E453" s="28">
        <v>300</v>
      </c>
      <c r="F453" s="29">
        <v>4.8600000000000003</v>
      </c>
      <c r="G453" s="29">
        <v>4.49</v>
      </c>
      <c r="H453" s="30">
        <v>7.1000000000000004E-3</v>
      </c>
      <c r="I453" s="31">
        <v>8.24</v>
      </c>
      <c r="J453" s="31">
        <v>8.9700000000000006</v>
      </c>
      <c r="K453" s="31">
        <v>3.02</v>
      </c>
      <c r="L453" s="31">
        <v>4.12</v>
      </c>
      <c r="M453" s="28">
        <v>243</v>
      </c>
      <c r="N453" s="31">
        <v>0.14000000000000001</v>
      </c>
      <c r="O453" s="31">
        <v>0.49</v>
      </c>
      <c r="P453" s="28">
        <v>846</v>
      </c>
      <c r="Q453" s="31">
        <v>0.25</v>
      </c>
      <c r="R453" s="31">
        <v>0.7</v>
      </c>
      <c r="S453" s="28">
        <v>3048</v>
      </c>
      <c r="T453" s="31">
        <v>0.5</v>
      </c>
      <c r="U453" s="31">
        <v>1</v>
      </c>
      <c r="V453" s="28">
        <v>6096</v>
      </c>
      <c r="W453" s="31">
        <v>1</v>
      </c>
      <c r="X453" s="38" t="s">
        <v>25</v>
      </c>
    </row>
    <row r="454" spans="1:24">
      <c r="A454" s="26" t="s">
        <v>7637</v>
      </c>
      <c r="B454" s="26" t="s">
        <v>7637</v>
      </c>
      <c r="C454" s="26" t="s">
        <v>7638</v>
      </c>
      <c r="D454" s="27">
        <v>52.6</v>
      </c>
      <c r="E454" s="28">
        <v>300</v>
      </c>
      <c r="F454" s="29">
        <v>4.7699999999999996</v>
      </c>
      <c r="G454" s="29">
        <v>4.5599999999999996</v>
      </c>
      <c r="H454" s="30">
        <v>4.0000000000000001E-3</v>
      </c>
      <c r="I454" s="31">
        <v>7.83</v>
      </c>
      <c r="J454" s="31">
        <v>8.2200000000000006</v>
      </c>
      <c r="K454" s="31">
        <v>2.7</v>
      </c>
      <c r="L454" s="31">
        <v>3.31</v>
      </c>
      <c r="M454" s="28">
        <v>297</v>
      </c>
      <c r="N454" s="31">
        <v>0.17</v>
      </c>
      <c r="O454" s="31">
        <v>0.42</v>
      </c>
      <c r="P454" s="28">
        <v>1021</v>
      </c>
      <c r="Q454" s="31">
        <v>0.32</v>
      </c>
      <c r="R454" s="31">
        <v>0.6</v>
      </c>
      <c r="S454" s="28">
        <v>2288</v>
      </c>
      <c r="T454" s="31">
        <v>0.5</v>
      </c>
      <c r="U454" s="31">
        <v>0.75</v>
      </c>
      <c r="V454" s="28">
        <v>4575</v>
      </c>
      <c r="W454" s="31">
        <v>0.75</v>
      </c>
      <c r="X454" s="38" t="s">
        <v>25</v>
      </c>
    </row>
    <row r="455" spans="1:24">
      <c r="A455" s="26" t="s">
        <v>7638</v>
      </c>
      <c r="B455" s="26" t="s">
        <v>7638</v>
      </c>
      <c r="C455" s="26" t="s">
        <v>7639</v>
      </c>
      <c r="D455" s="27">
        <v>48.7</v>
      </c>
      <c r="E455" s="28">
        <v>300</v>
      </c>
      <c r="F455" s="29">
        <v>4.5599999999999996</v>
      </c>
      <c r="G455" s="29">
        <v>4.3600000000000003</v>
      </c>
      <c r="H455" s="30">
        <v>4.1000000000000003E-3</v>
      </c>
      <c r="I455" s="31">
        <v>8.2200000000000006</v>
      </c>
      <c r="J455" s="31">
        <v>8.58</v>
      </c>
      <c r="K455" s="31">
        <v>3.31</v>
      </c>
      <c r="L455" s="31">
        <v>3.87</v>
      </c>
      <c r="M455" s="28">
        <v>297</v>
      </c>
      <c r="N455" s="31">
        <v>0.17</v>
      </c>
      <c r="O455" s="31">
        <v>0.43</v>
      </c>
      <c r="P455" s="28">
        <v>1021</v>
      </c>
      <c r="Q455" s="31">
        <v>0.32</v>
      </c>
      <c r="R455" s="31">
        <v>0.61</v>
      </c>
      <c r="S455" s="28">
        <v>2320</v>
      </c>
      <c r="T455" s="31">
        <v>0.5</v>
      </c>
      <c r="U455" s="31">
        <v>0.76</v>
      </c>
      <c r="V455" s="28">
        <v>4640</v>
      </c>
      <c r="W455" s="31">
        <v>0.76</v>
      </c>
      <c r="X455" s="38" t="s">
        <v>25</v>
      </c>
    </row>
    <row r="456" spans="1:24">
      <c r="A456" s="26" t="s">
        <v>7639</v>
      </c>
      <c r="B456" s="26" t="s">
        <v>7639</v>
      </c>
      <c r="C456" s="26" t="s">
        <v>7634</v>
      </c>
      <c r="D456" s="27">
        <v>49.8</v>
      </c>
      <c r="E456" s="28">
        <v>300</v>
      </c>
      <c r="F456" s="29">
        <v>4.3600000000000003</v>
      </c>
      <c r="G456" s="29">
        <v>4.16</v>
      </c>
      <c r="H456" s="30">
        <v>4.0000000000000001E-3</v>
      </c>
      <c r="I456" s="31">
        <v>8.58</v>
      </c>
      <c r="J456" s="31">
        <v>8.85</v>
      </c>
      <c r="K456" s="31">
        <v>3.87</v>
      </c>
      <c r="L456" s="31">
        <v>4.34</v>
      </c>
      <c r="M456" s="28">
        <v>297</v>
      </c>
      <c r="N456" s="31">
        <v>0.17</v>
      </c>
      <c r="O456" s="31">
        <v>0.42</v>
      </c>
      <c r="P456" s="28">
        <v>1021</v>
      </c>
      <c r="Q456" s="31">
        <v>0.32</v>
      </c>
      <c r="R456" s="31">
        <v>0.6</v>
      </c>
      <c r="S456" s="28">
        <v>2294</v>
      </c>
      <c r="T456" s="31">
        <v>0.5</v>
      </c>
      <c r="U456" s="31">
        <v>0.75</v>
      </c>
      <c r="V456" s="28">
        <v>4589</v>
      </c>
      <c r="W456" s="31">
        <v>0.75</v>
      </c>
      <c r="X456" s="38" t="s">
        <v>25</v>
      </c>
    </row>
    <row r="457" spans="1:24">
      <c r="A457" s="26" t="s">
        <v>7634</v>
      </c>
      <c r="B457" s="26" t="s">
        <v>7634</v>
      </c>
      <c r="C457" s="26" t="s">
        <v>7640</v>
      </c>
      <c r="D457" s="27">
        <v>37.700000000000003</v>
      </c>
      <c r="E457" s="28">
        <v>400</v>
      </c>
      <c r="F457" s="29">
        <v>4.08</v>
      </c>
      <c r="G457" s="29">
        <v>3.97</v>
      </c>
      <c r="H457" s="30">
        <v>2.8999999999999998E-3</v>
      </c>
      <c r="I457" s="31">
        <v>8.85</v>
      </c>
      <c r="J457" s="31">
        <v>8.7100000000000009</v>
      </c>
      <c r="K457" s="31">
        <v>4.3099999999999996</v>
      </c>
      <c r="L457" s="31">
        <v>4.28</v>
      </c>
      <c r="M457" s="28">
        <v>1047</v>
      </c>
      <c r="N457" s="31">
        <v>0.24</v>
      </c>
      <c r="O457" s="31">
        <v>0.53</v>
      </c>
      <c r="P457" s="28">
        <v>3220</v>
      </c>
      <c r="Q457" s="31">
        <v>0.43</v>
      </c>
      <c r="R457" s="31">
        <v>0.72</v>
      </c>
      <c r="S457" s="28">
        <v>4212</v>
      </c>
      <c r="T457" s="31">
        <v>0.5</v>
      </c>
      <c r="U457" s="31">
        <v>0.78</v>
      </c>
      <c r="V457" s="28">
        <v>8423</v>
      </c>
      <c r="W457" s="31">
        <v>0.78</v>
      </c>
      <c r="X457" s="38" t="s">
        <v>25</v>
      </c>
    </row>
    <row r="458" spans="1:24">
      <c r="A458" s="26" t="s">
        <v>7640</v>
      </c>
      <c r="B458" s="26" t="s">
        <v>7640</v>
      </c>
      <c r="C458" s="26" t="s">
        <v>7641</v>
      </c>
      <c r="D458" s="27">
        <v>45</v>
      </c>
      <c r="E458" s="28">
        <v>400</v>
      </c>
      <c r="F458" s="29">
        <v>3.97</v>
      </c>
      <c r="G458" s="29">
        <v>3.83</v>
      </c>
      <c r="H458" s="30">
        <v>3.0999999999999999E-3</v>
      </c>
      <c r="I458" s="31">
        <v>8.7100000000000009</v>
      </c>
      <c r="J458" s="31">
        <v>8.6199999999999992</v>
      </c>
      <c r="K458" s="31">
        <v>4.28</v>
      </c>
      <c r="L458" s="31">
        <v>4.32</v>
      </c>
      <c r="M458" s="28">
        <v>1047</v>
      </c>
      <c r="N458" s="31">
        <v>0.23</v>
      </c>
      <c r="O458" s="31">
        <v>0.54</v>
      </c>
      <c r="P458" s="28">
        <v>3220</v>
      </c>
      <c r="Q458" s="31">
        <v>0.42</v>
      </c>
      <c r="R458" s="31">
        <v>0.74</v>
      </c>
      <c r="S458" s="28">
        <v>4349</v>
      </c>
      <c r="T458" s="31">
        <v>0.5</v>
      </c>
      <c r="U458" s="31">
        <v>0.8</v>
      </c>
      <c r="V458" s="28">
        <v>8698</v>
      </c>
      <c r="W458" s="31">
        <v>0.8</v>
      </c>
      <c r="X458" s="38" t="s">
        <v>25</v>
      </c>
    </row>
    <row r="459" spans="1:24">
      <c r="A459" s="26" t="s">
        <v>7641</v>
      </c>
      <c r="B459" s="26" t="s">
        <v>7641</v>
      </c>
      <c r="C459" s="26" t="s">
        <v>7642</v>
      </c>
      <c r="D459" s="27">
        <v>48.1</v>
      </c>
      <c r="E459" s="28">
        <v>400</v>
      </c>
      <c r="F459" s="29">
        <v>3.83</v>
      </c>
      <c r="G459" s="29">
        <v>3.69</v>
      </c>
      <c r="H459" s="30">
        <v>2.8999999999999998E-3</v>
      </c>
      <c r="I459" s="31">
        <v>8.6199999999999992</v>
      </c>
      <c r="J459" s="31">
        <v>8.4700000000000006</v>
      </c>
      <c r="K459" s="31">
        <v>4.32</v>
      </c>
      <c r="L459" s="31">
        <v>4.3099999999999996</v>
      </c>
      <c r="M459" s="28">
        <v>1047</v>
      </c>
      <c r="N459" s="31">
        <v>0.24</v>
      </c>
      <c r="O459" s="31">
        <v>0.53</v>
      </c>
      <c r="P459" s="28">
        <v>3220</v>
      </c>
      <c r="Q459" s="31">
        <v>0.43</v>
      </c>
      <c r="R459" s="31">
        <v>0.72</v>
      </c>
      <c r="S459" s="28">
        <v>4207</v>
      </c>
      <c r="T459" s="31">
        <v>0.5</v>
      </c>
      <c r="U459" s="31">
        <v>0.77</v>
      </c>
      <c r="V459" s="28">
        <v>8413</v>
      </c>
      <c r="W459" s="31">
        <v>0.77</v>
      </c>
      <c r="X459" s="38" t="s">
        <v>25</v>
      </c>
    </row>
    <row r="460" spans="1:24">
      <c r="A460" s="26" t="s">
        <v>7642</v>
      </c>
      <c r="B460" s="26" t="s">
        <v>7642</v>
      </c>
      <c r="C460" s="26" t="s">
        <v>7643</v>
      </c>
      <c r="D460" s="27">
        <v>33.5</v>
      </c>
      <c r="E460" s="28">
        <v>400</v>
      </c>
      <c r="F460" s="29">
        <v>3.69</v>
      </c>
      <c r="G460" s="29">
        <v>3.59</v>
      </c>
      <c r="H460" s="30">
        <v>3.0000000000000001E-3</v>
      </c>
      <c r="I460" s="31">
        <v>8.4700000000000006</v>
      </c>
      <c r="J460" s="31">
        <v>8.39</v>
      </c>
      <c r="K460" s="31">
        <v>4.3099999999999996</v>
      </c>
      <c r="L460" s="31">
        <v>4.33</v>
      </c>
      <c r="M460" s="28">
        <v>1047</v>
      </c>
      <c r="N460" s="31">
        <v>0.24</v>
      </c>
      <c r="O460" s="31">
        <v>0.53</v>
      </c>
      <c r="P460" s="28">
        <v>3220</v>
      </c>
      <c r="Q460" s="31">
        <v>0.43</v>
      </c>
      <c r="R460" s="31">
        <v>0.73</v>
      </c>
      <c r="S460" s="28">
        <v>4260</v>
      </c>
      <c r="T460" s="31">
        <v>0.5</v>
      </c>
      <c r="U460" s="31">
        <v>0.78</v>
      </c>
      <c r="V460" s="28">
        <v>8520</v>
      </c>
      <c r="W460" s="31">
        <v>0.78</v>
      </c>
      <c r="X460" s="38" t="s">
        <v>25</v>
      </c>
    </row>
    <row r="461" spans="1:24">
      <c r="A461" s="26" t="s">
        <v>7643</v>
      </c>
      <c r="B461" s="26" t="s">
        <v>7643</v>
      </c>
      <c r="C461" s="26" t="s">
        <v>7644</v>
      </c>
      <c r="D461" s="27">
        <v>39.9</v>
      </c>
      <c r="E461" s="28">
        <v>400</v>
      </c>
      <c r="F461" s="29">
        <v>3.59</v>
      </c>
      <c r="G461" s="29">
        <v>3.47</v>
      </c>
      <c r="H461" s="30">
        <v>3.0000000000000001E-3</v>
      </c>
      <c r="I461" s="31">
        <v>8.39</v>
      </c>
      <c r="J461" s="31">
        <v>8.09</v>
      </c>
      <c r="K461" s="31">
        <v>4.33</v>
      </c>
      <c r="L461" s="31">
        <v>4.16</v>
      </c>
      <c r="M461" s="28">
        <v>1047</v>
      </c>
      <c r="N461" s="31">
        <v>0.24</v>
      </c>
      <c r="O461" s="31">
        <v>0.53</v>
      </c>
      <c r="P461" s="28">
        <v>3220</v>
      </c>
      <c r="Q461" s="31">
        <v>0.43</v>
      </c>
      <c r="R461" s="31">
        <v>0.73</v>
      </c>
      <c r="S461" s="28">
        <v>4276</v>
      </c>
      <c r="T461" s="31">
        <v>0.5</v>
      </c>
      <c r="U461" s="31">
        <v>0.79</v>
      </c>
      <c r="V461" s="28">
        <v>8552</v>
      </c>
      <c r="W461" s="31">
        <v>0.79</v>
      </c>
      <c r="X461" s="38" t="s">
        <v>25</v>
      </c>
    </row>
    <row r="462" spans="1:24">
      <c r="A462" s="26" t="s">
        <v>7645</v>
      </c>
      <c r="B462" s="26" t="s">
        <v>7645</v>
      </c>
      <c r="C462" s="26" t="s">
        <v>7646</v>
      </c>
      <c r="D462" s="27">
        <v>42</v>
      </c>
      <c r="E462" s="28">
        <v>300</v>
      </c>
      <c r="F462" s="29">
        <v>4.8</v>
      </c>
      <c r="G462" s="29">
        <v>4.46</v>
      </c>
      <c r="H462" s="30">
        <v>8.0999999999999996E-3</v>
      </c>
      <c r="I462" s="31">
        <v>7.99</v>
      </c>
      <c r="J462" s="31">
        <v>8.42</v>
      </c>
      <c r="K462" s="31">
        <v>2.84</v>
      </c>
      <c r="L462" s="31">
        <v>3.6</v>
      </c>
      <c r="M462" s="28">
        <v>288</v>
      </c>
      <c r="N462" s="31">
        <v>0.14000000000000001</v>
      </c>
      <c r="O462" s="31">
        <v>0.54</v>
      </c>
      <c r="P462" s="28">
        <v>991</v>
      </c>
      <c r="Q462" s="31">
        <v>0.26</v>
      </c>
      <c r="R462" s="31">
        <v>0.77</v>
      </c>
      <c r="S462" s="28">
        <v>3257</v>
      </c>
      <c r="T462" s="31">
        <v>0.5</v>
      </c>
      <c r="U462" s="31">
        <v>1.07</v>
      </c>
      <c r="V462" s="28">
        <v>6515</v>
      </c>
      <c r="W462" s="31">
        <v>1.07</v>
      </c>
      <c r="X462" s="38" t="s">
        <v>25</v>
      </c>
    </row>
    <row r="463" spans="1:24">
      <c r="A463" s="26" t="s">
        <v>7646</v>
      </c>
      <c r="B463" s="26" t="s">
        <v>7646</v>
      </c>
      <c r="C463" s="26" t="s">
        <v>7647</v>
      </c>
      <c r="D463" s="27">
        <v>44.6</v>
      </c>
      <c r="E463" s="28">
        <v>400</v>
      </c>
      <c r="F463" s="29">
        <v>4.38</v>
      </c>
      <c r="G463" s="29">
        <v>4.22</v>
      </c>
      <c r="H463" s="30">
        <v>3.5999999999999999E-3</v>
      </c>
      <c r="I463" s="31">
        <v>8.42</v>
      </c>
      <c r="J463" s="31">
        <v>8.23</v>
      </c>
      <c r="K463" s="31">
        <v>3.58</v>
      </c>
      <c r="L463" s="31">
        <v>3.54</v>
      </c>
      <c r="M463" s="28">
        <v>288</v>
      </c>
      <c r="N463" s="31">
        <v>0.12</v>
      </c>
      <c r="O463" s="31">
        <v>0.39</v>
      </c>
      <c r="P463" s="28">
        <v>991</v>
      </c>
      <c r="Q463" s="31">
        <v>0.22</v>
      </c>
      <c r="R463" s="31">
        <v>0.56000000000000005</v>
      </c>
      <c r="S463" s="28">
        <v>4670</v>
      </c>
      <c r="T463" s="31">
        <v>0.5</v>
      </c>
      <c r="U463" s="31">
        <v>0.86</v>
      </c>
      <c r="V463" s="28">
        <v>9340</v>
      </c>
      <c r="W463" s="31">
        <v>0.86</v>
      </c>
      <c r="X463" s="38" t="s">
        <v>25</v>
      </c>
    </row>
    <row r="464" spans="1:24">
      <c r="A464" s="26" t="s">
        <v>7647</v>
      </c>
      <c r="B464" s="26" t="s">
        <v>7647</v>
      </c>
      <c r="C464" s="26" t="s">
        <v>7648</v>
      </c>
      <c r="D464" s="27">
        <v>55</v>
      </c>
      <c r="E464" s="28">
        <v>400</v>
      </c>
      <c r="F464" s="29">
        <v>4.22</v>
      </c>
      <c r="G464" s="29">
        <v>4.03</v>
      </c>
      <c r="H464" s="30">
        <v>3.5000000000000001E-3</v>
      </c>
      <c r="I464" s="31">
        <v>8.23</v>
      </c>
      <c r="J464" s="31">
        <v>8.2100000000000009</v>
      </c>
      <c r="K464" s="31">
        <v>3.54</v>
      </c>
      <c r="L464" s="31">
        <v>3.71</v>
      </c>
      <c r="M464" s="28">
        <v>288</v>
      </c>
      <c r="N464" s="31">
        <v>0.12</v>
      </c>
      <c r="O464" s="31">
        <v>0.38</v>
      </c>
      <c r="P464" s="28">
        <v>991</v>
      </c>
      <c r="Q464" s="31">
        <v>0.22</v>
      </c>
      <c r="R464" s="31">
        <v>0.55000000000000004</v>
      </c>
      <c r="S464" s="28">
        <v>4583</v>
      </c>
      <c r="T464" s="31">
        <v>0.5</v>
      </c>
      <c r="U464" s="31">
        <v>0.84</v>
      </c>
      <c r="V464" s="28">
        <v>9166</v>
      </c>
      <c r="W464" s="31">
        <v>0.84</v>
      </c>
      <c r="X464" s="38" t="s">
        <v>25</v>
      </c>
    </row>
    <row r="465" spans="1:24">
      <c r="A465" s="26" t="s">
        <v>7648</v>
      </c>
      <c r="B465" s="26" t="s">
        <v>7648</v>
      </c>
      <c r="C465" s="26" t="s">
        <v>7649</v>
      </c>
      <c r="D465" s="27">
        <v>41.2</v>
      </c>
      <c r="E465" s="28">
        <v>400</v>
      </c>
      <c r="F465" s="29">
        <v>4.03</v>
      </c>
      <c r="G465" s="29">
        <v>3.89</v>
      </c>
      <c r="H465" s="30">
        <v>3.3999999999999998E-3</v>
      </c>
      <c r="I465" s="31">
        <v>8.2100000000000009</v>
      </c>
      <c r="J465" s="31">
        <v>8.25</v>
      </c>
      <c r="K465" s="31">
        <v>3.71</v>
      </c>
      <c r="L465" s="31">
        <v>3.89</v>
      </c>
      <c r="M465" s="28">
        <v>288</v>
      </c>
      <c r="N465" s="31">
        <v>0.12</v>
      </c>
      <c r="O465" s="31">
        <v>0.38</v>
      </c>
      <c r="P465" s="28">
        <v>991</v>
      </c>
      <c r="Q465" s="31">
        <v>0.22</v>
      </c>
      <c r="R465" s="31">
        <v>0.55000000000000004</v>
      </c>
      <c r="S465" s="28">
        <v>4545</v>
      </c>
      <c r="T465" s="31">
        <v>0.5</v>
      </c>
      <c r="U465" s="31">
        <v>0.84</v>
      </c>
      <c r="V465" s="28">
        <v>9090</v>
      </c>
      <c r="W465" s="31">
        <v>0.84</v>
      </c>
      <c r="X465" s="38" t="s">
        <v>25</v>
      </c>
    </row>
    <row r="466" spans="1:24">
      <c r="A466" s="26" t="s">
        <v>7649</v>
      </c>
      <c r="B466" s="26" t="s">
        <v>7649</v>
      </c>
      <c r="C466" s="26" t="s">
        <v>7650</v>
      </c>
      <c r="D466" s="27">
        <v>53.2</v>
      </c>
      <c r="E466" s="28">
        <v>400</v>
      </c>
      <c r="F466" s="29">
        <v>3.89</v>
      </c>
      <c r="G466" s="29">
        <v>3.7</v>
      </c>
      <c r="H466" s="30">
        <v>3.5999999999999999E-3</v>
      </c>
      <c r="I466" s="31">
        <v>8.25</v>
      </c>
      <c r="J466" s="31">
        <v>8.1999999999999993</v>
      </c>
      <c r="K466" s="31">
        <v>3.89</v>
      </c>
      <c r="L466" s="31">
        <v>4.04</v>
      </c>
      <c r="M466" s="28">
        <v>288</v>
      </c>
      <c r="N466" s="31">
        <v>0.12</v>
      </c>
      <c r="O466" s="31">
        <v>0.39</v>
      </c>
      <c r="P466" s="28">
        <v>991</v>
      </c>
      <c r="Q466" s="31">
        <v>0.22</v>
      </c>
      <c r="R466" s="31">
        <v>0.56000000000000005</v>
      </c>
      <c r="S466" s="28">
        <v>4660</v>
      </c>
      <c r="T466" s="31">
        <v>0.5</v>
      </c>
      <c r="U466" s="31">
        <v>0.86</v>
      </c>
      <c r="V466" s="28">
        <v>9319</v>
      </c>
      <c r="W466" s="31">
        <v>0.86</v>
      </c>
      <c r="X466" s="38" t="s">
        <v>25</v>
      </c>
    </row>
    <row r="467" spans="1:24">
      <c r="A467" s="26" t="s">
        <v>7650</v>
      </c>
      <c r="B467" s="26" t="s">
        <v>7650</v>
      </c>
      <c r="C467" s="26" t="s">
        <v>7644</v>
      </c>
      <c r="D467" s="27">
        <v>53.2</v>
      </c>
      <c r="E467" s="28">
        <v>400</v>
      </c>
      <c r="F467" s="29">
        <v>3.7</v>
      </c>
      <c r="G467" s="29">
        <v>3.51</v>
      </c>
      <c r="H467" s="30">
        <v>3.5999999999999999E-3</v>
      </c>
      <c r="I467" s="31">
        <v>8.1999999999999993</v>
      </c>
      <c r="J467" s="31">
        <v>8.09</v>
      </c>
      <c r="K467" s="31">
        <v>4.04</v>
      </c>
      <c r="L467" s="31">
        <v>4.12</v>
      </c>
      <c r="M467" s="28">
        <v>288</v>
      </c>
      <c r="N467" s="31">
        <v>0.12</v>
      </c>
      <c r="O467" s="31">
        <v>0.39</v>
      </c>
      <c r="P467" s="28">
        <v>991</v>
      </c>
      <c r="Q467" s="31">
        <v>0.22</v>
      </c>
      <c r="R467" s="31">
        <v>0.56000000000000005</v>
      </c>
      <c r="S467" s="28">
        <v>4660</v>
      </c>
      <c r="T467" s="31">
        <v>0.5</v>
      </c>
      <c r="U467" s="31">
        <v>0.86</v>
      </c>
      <c r="V467" s="28">
        <v>9319</v>
      </c>
      <c r="W467" s="31">
        <v>0.86</v>
      </c>
      <c r="X467" s="38" t="s">
        <v>25</v>
      </c>
    </row>
    <row r="468" spans="1:24">
      <c r="A468" s="26" t="s">
        <v>7644</v>
      </c>
      <c r="B468" s="26" t="s">
        <v>7644</v>
      </c>
      <c r="C468" s="26" t="s">
        <v>7651</v>
      </c>
      <c r="D468" s="27">
        <v>39</v>
      </c>
      <c r="E468" s="28">
        <v>700</v>
      </c>
      <c r="F468" s="29">
        <v>2.87</v>
      </c>
      <c r="G468" s="29">
        <v>2.77</v>
      </c>
      <c r="H468" s="30">
        <v>2.5999999999999999E-3</v>
      </c>
      <c r="I468" s="31">
        <v>8.09</v>
      </c>
      <c r="J468" s="31">
        <v>7.84</v>
      </c>
      <c r="K468" s="31">
        <v>4.43</v>
      </c>
      <c r="L468" s="31">
        <v>4.28</v>
      </c>
      <c r="M468" s="28">
        <v>1782</v>
      </c>
      <c r="N468" s="31">
        <v>0.15</v>
      </c>
      <c r="O468" s="31">
        <v>0.55000000000000004</v>
      </c>
      <c r="P468" s="28">
        <v>5154</v>
      </c>
      <c r="Q468" s="31">
        <v>0.26</v>
      </c>
      <c r="R468" s="31">
        <v>0.76</v>
      </c>
      <c r="S468" s="28">
        <v>34327</v>
      </c>
      <c r="T468" s="31">
        <v>0.8</v>
      </c>
      <c r="U468" s="31">
        <v>1.2</v>
      </c>
      <c r="V468" s="28">
        <v>35118</v>
      </c>
      <c r="W468" s="31">
        <v>1.06</v>
      </c>
      <c r="X468" s="38" t="s">
        <v>25</v>
      </c>
    </row>
    <row r="469" spans="1:24">
      <c r="A469" s="26" t="s">
        <v>7651</v>
      </c>
      <c r="B469" s="26" t="s">
        <v>7651</v>
      </c>
      <c r="C469" s="26" t="s">
        <v>7652</v>
      </c>
      <c r="D469" s="27">
        <v>43.5</v>
      </c>
      <c r="E469" s="28">
        <v>700</v>
      </c>
      <c r="F469" s="29">
        <v>2.67</v>
      </c>
      <c r="G469" s="29">
        <v>2.56</v>
      </c>
      <c r="H469" s="30">
        <v>2.5000000000000001E-3</v>
      </c>
      <c r="I469" s="31">
        <v>7.84</v>
      </c>
      <c r="J469" s="31">
        <v>7.65</v>
      </c>
      <c r="K469" s="31">
        <v>4.38</v>
      </c>
      <c r="L469" s="31">
        <v>4.3</v>
      </c>
      <c r="M469" s="28">
        <v>1782</v>
      </c>
      <c r="N469" s="31">
        <v>0.15</v>
      </c>
      <c r="O469" s="31">
        <v>0.55000000000000004</v>
      </c>
      <c r="P469" s="28">
        <v>5154</v>
      </c>
      <c r="Q469" s="31">
        <v>0.26</v>
      </c>
      <c r="R469" s="31">
        <v>0.75</v>
      </c>
      <c r="S469" s="28">
        <v>34090</v>
      </c>
      <c r="T469" s="31">
        <v>0.8</v>
      </c>
      <c r="U469" s="31">
        <v>1.2</v>
      </c>
      <c r="V469" s="28">
        <v>34875</v>
      </c>
      <c r="W469" s="31">
        <v>1.05</v>
      </c>
      <c r="X469" s="38" t="s">
        <v>25</v>
      </c>
    </row>
    <row r="470" spans="1:24">
      <c r="A470" s="26" t="s">
        <v>7652</v>
      </c>
      <c r="B470" s="26" t="s">
        <v>7652</v>
      </c>
      <c r="C470" s="26" t="s">
        <v>7653</v>
      </c>
      <c r="D470" s="27">
        <v>110.3</v>
      </c>
      <c r="E470" s="28">
        <v>700</v>
      </c>
      <c r="F470" s="29">
        <v>2.06</v>
      </c>
      <c r="G470" s="29">
        <v>1.78</v>
      </c>
      <c r="H470" s="30">
        <v>2.5000000000000001E-3</v>
      </c>
      <c r="I470" s="31">
        <v>7.65</v>
      </c>
      <c r="J470" s="31">
        <v>7.42</v>
      </c>
      <c r="K470" s="31">
        <v>4.8</v>
      </c>
      <c r="L470" s="31">
        <v>4.8499999999999996</v>
      </c>
      <c r="M470" s="28">
        <v>1782</v>
      </c>
      <c r="N470" s="31">
        <v>0.15</v>
      </c>
      <c r="O470" s="31">
        <v>0.55000000000000004</v>
      </c>
      <c r="P470" s="28">
        <v>5154</v>
      </c>
      <c r="Q470" s="31">
        <v>0.26</v>
      </c>
      <c r="R470" s="31">
        <v>0.75</v>
      </c>
      <c r="S470" s="28">
        <v>34155</v>
      </c>
      <c r="T470" s="31">
        <v>0.8</v>
      </c>
      <c r="U470" s="31">
        <v>1.2</v>
      </c>
      <c r="V470" s="28">
        <v>34943</v>
      </c>
      <c r="W470" s="31">
        <v>1.05</v>
      </c>
      <c r="X470" s="38" t="s">
        <v>25</v>
      </c>
    </row>
    <row r="471" spans="1:24">
      <c r="A471" s="26" t="s">
        <v>7654</v>
      </c>
      <c r="B471" s="26" t="s">
        <v>7654</v>
      </c>
      <c r="C471" s="26" t="s">
        <v>7655</v>
      </c>
      <c r="D471" s="27">
        <v>48.7</v>
      </c>
      <c r="E471" s="28">
        <v>300</v>
      </c>
      <c r="F471" s="29">
        <v>4.0999999999999996</v>
      </c>
      <c r="G471" s="29">
        <v>3.86</v>
      </c>
      <c r="H471" s="30">
        <v>4.8999999999999998E-3</v>
      </c>
      <c r="I471" s="31">
        <v>7.84</v>
      </c>
      <c r="J471" s="31">
        <v>7.77</v>
      </c>
      <c r="K471" s="31">
        <v>3.39</v>
      </c>
      <c r="L471" s="31">
        <v>3.55</v>
      </c>
      <c r="M471" s="28">
        <v>477</v>
      </c>
      <c r="N471" s="31">
        <v>0.21</v>
      </c>
      <c r="O471" s="31">
        <v>0.52</v>
      </c>
      <c r="P471" s="28">
        <v>1582</v>
      </c>
      <c r="Q471" s="31">
        <v>0.38</v>
      </c>
      <c r="R471" s="31">
        <v>0.74</v>
      </c>
      <c r="S471" s="28">
        <v>2542</v>
      </c>
      <c r="T471" s="31">
        <v>0.5</v>
      </c>
      <c r="U471" s="31">
        <v>0.83</v>
      </c>
      <c r="V471" s="28">
        <v>5083</v>
      </c>
      <c r="W471" s="31">
        <v>0.83</v>
      </c>
      <c r="X471" s="38" t="s">
        <v>25</v>
      </c>
    </row>
    <row r="472" spans="1:24">
      <c r="A472" s="26" t="s">
        <v>7655</v>
      </c>
      <c r="B472" s="26" t="s">
        <v>7655</v>
      </c>
      <c r="C472" s="26" t="s">
        <v>7656</v>
      </c>
      <c r="D472" s="27">
        <v>47.5</v>
      </c>
      <c r="E472" s="28">
        <v>300</v>
      </c>
      <c r="F472" s="29">
        <v>3.86</v>
      </c>
      <c r="G472" s="29">
        <v>3.62</v>
      </c>
      <c r="H472" s="30">
        <v>5.1000000000000004E-3</v>
      </c>
      <c r="I472" s="31">
        <v>7.77</v>
      </c>
      <c r="J472" s="31">
        <v>7.82</v>
      </c>
      <c r="K472" s="31">
        <v>3.55</v>
      </c>
      <c r="L472" s="31">
        <v>3.85</v>
      </c>
      <c r="M472" s="28">
        <v>477</v>
      </c>
      <c r="N472" s="31">
        <v>0.21</v>
      </c>
      <c r="O472" s="31">
        <v>0.53</v>
      </c>
      <c r="P472" s="28">
        <v>1582</v>
      </c>
      <c r="Q472" s="31">
        <v>0.38</v>
      </c>
      <c r="R472" s="31">
        <v>0.74</v>
      </c>
      <c r="S472" s="28">
        <v>2574</v>
      </c>
      <c r="T472" s="31">
        <v>0.5</v>
      </c>
      <c r="U472" s="31">
        <v>0.84</v>
      </c>
      <c r="V472" s="28">
        <v>5147</v>
      </c>
      <c r="W472" s="31">
        <v>0.84</v>
      </c>
      <c r="X472" s="38" t="s">
        <v>25</v>
      </c>
    </row>
    <row r="473" spans="1:24">
      <c r="A473" s="26" t="s">
        <v>7656</v>
      </c>
      <c r="B473" s="26" t="s">
        <v>7656</v>
      </c>
      <c r="C473" s="26" t="s">
        <v>7657</v>
      </c>
      <c r="D473" s="27">
        <v>48.1</v>
      </c>
      <c r="E473" s="28">
        <v>300</v>
      </c>
      <c r="F473" s="29">
        <v>3.62</v>
      </c>
      <c r="G473" s="29">
        <v>3.38</v>
      </c>
      <c r="H473" s="30">
        <v>5.0000000000000001E-3</v>
      </c>
      <c r="I473" s="31">
        <v>7.82</v>
      </c>
      <c r="J473" s="31">
        <v>7.7</v>
      </c>
      <c r="K473" s="31">
        <v>3.85</v>
      </c>
      <c r="L473" s="31">
        <v>3.96</v>
      </c>
      <c r="M473" s="28">
        <v>477</v>
      </c>
      <c r="N473" s="31">
        <v>0.21</v>
      </c>
      <c r="O473" s="31">
        <v>0.53</v>
      </c>
      <c r="P473" s="28">
        <v>1582</v>
      </c>
      <c r="Q473" s="31">
        <v>0.38</v>
      </c>
      <c r="R473" s="31">
        <v>0.74</v>
      </c>
      <c r="S473" s="28">
        <v>2557</v>
      </c>
      <c r="T473" s="31">
        <v>0.5</v>
      </c>
      <c r="U473" s="31">
        <v>0.84</v>
      </c>
      <c r="V473" s="28">
        <v>5115</v>
      </c>
      <c r="W473" s="31">
        <v>0.84</v>
      </c>
      <c r="X473" s="38" t="s">
        <v>25</v>
      </c>
    </row>
    <row r="474" spans="1:24">
      <c r="A474" s="26" t="s">
        <v>7657</v>
      </c>
      <c r="B474" s="26" t="s">
        <v>7657</v>
      </c>
      <c r="C474" s="26" t="s">
        <v>7658</v>
      </c>
      <c r="D474" s="27">
        <v>58.5</v>
      </c>
      <c r="E474" s="28">
        <v>300</v>
      </c>
      <c r="F474" s="29">
        <v>3.38</v>
      </c>
      <c r="G474" s="29">
        <v>3.09</v>
      </c>
      <c r="H474" s="30">
        <v>5.0000000000000001E-3</v>
      </c>
      <c r="I474" s="31">
        <v>7.7</v>
      </c>
      <c r="J474" s="31">
        <v>7.6</v>
      </c>
      <c r="K474" s="31">
        <v>3.96</v>
      </c>
      <c r="L474" s="31">
        <v>4.16</v>
      </c>
      <c r="M474" s="28">
        <v>477</v>
      </c>
      <c r="N474" s="31">
        <v>0.21</v>
      </c>
      <c r="O474" s="31">
        <v>0.52</v>
      </c>
      <c r="P474" s="28">
        <v>1582</v>
      </c>
      <c r="Q474" s="31">
        <v>0.38</v>
      </c>
      <c r="R474" s="31">
        <v>0.74</v>
      </c>
      <c r="S474" s="28">
        <v>2549</v>
      </c>
      <c r="T474" s="31">
        <v>0.5</v>
      </c>
      <c r="U474" s="31">
        <v>0.83</v>
      </c>
      <c r="V474" s="28">
        <v>5098</v>
      </c>
      <c r="W474" s="31">
        <v>0.83</v>
      </c>
      <c r="X474" s="38" t="s">
        <v>25</v>
      </c>
    </row>
    <row r="475" spans="1:24">
      <c r="A475" s="26" t="s">
        <v>7658</v>
      </c>
      <c r="B475" s="26" t="s">
        <v>7658</v>
      </c>
      <c r="C475" s="26" t="s">
        <v>7659</v>
      </c>
      <c r="D475" s="27">
        <v>37.6</v>
      </c>
      <c r="E475" s="28">
        <v>300</v>
      </c>
      <c r="F475" s="29">
        <v>3.09</v>
      </c>
      <c r="G475" s="29">
        <v>2.9</v>
      </c>
      <c r="H475" s="30">
        <v>5.1000000000000004E-3</v>
      </c>
      <c r="I475" s="31">
        <v>7.6</v>
      </c>
      <c r="J475" s="31">
        <v>7.64</v>
      </c>
      <c r="K475" s="31">
        <v>4.16</v>
      </c>
      <c r="L475" s="31">
        <v>4.3899999999999997</v>
      </c>
      <c r="M475" s="28">
        <v>477</v>
      </c>
      <c r="N475" s="31">
        <v>0.21</v>
      </c>
      <c r="O475" s="31">
        <v>0.53</v>
      </c>
      <c r="P475" s="28">
        <v>1582</v>
      </c>
      <c r="Q475" s="31">
        <v>0.38</v>
      </c>
      <c r="R475" s="31">
        <v>0.74</v>
      </c>
      <c r="S475" s="28">
        <v>2574</v>
      </c>
      <c r="T475" s="31">
        <v>0.5</v>
      </c>
      <c r="U475" s="31">
        <v>0.84</v>
      </c>
      <c r="V475" s="28">
        <v>5147</v>
      </c>
      <c r="W475" s="31">
        <v>0.84</v>
      </c>
      <c r="X475" s="38" t="s">
        <v>25</v>
      </c>
    </row>
    <row r="476" spans="1:24">
      <c r="A476" s="26" t="s">
        <v>7659</v>
      </c>
      <c r="B476" s="26" t="s">
        <v>7659</v>
      </c>
      <c r="C476" s="26" t="s">
        <v>7653</v>
      </c>
      <c r="D476" s="27">
        <v>53.2</v>
      </c>
      <c r="E476" s="28">
        <v>300</v>
      </c>
      <c r="F476" s="29">
        <v>2.9</v>
      </c>
      <c r="G476" s="29">
        <v>2.63</v>
      </c>
      <c r="H476" s="30">
        <v>5.1000000000000004E-3</v>
      </c>
      <c r="I476" s="31">
        <v>7.64</v>
      </c>
      <c r="J476" s="31">
        <v>7.42</v>
      </c>
      <c r="K476" s="31">
        <v>4.3899999999999997</v>
      </c>
      <c r="L476" s="31">
        <v>4.43</v>
      </c>
      <c r="M476" s="28">
        <v>477</v>
      </c>
      <c r="N476" s="31">
        <v>0.21</v>
      </c>
      <c r="O476" s="31">
        <v>0.53</v>
      </c>
      <c r="P476" s="28">
        <v>1582</v>
      </c>
      <c r="Q476" s="31">
        <v>0.38</v>
      </c>
      <c r="R476" s="31">
        <v>0.74</v>
      </c>
      <c r="S476" s="28">
        <v>2579</v>
      </c>
      <c r="T476" s="31">
        <v>0.5</v>
      </c>
      <c r="U476" s="31">
        <v>0.84</v>
      </c>
      <c r="V476" s="28">
        <v>5158</v>
      </c>
      <c r="W476" s="31">
        <v>0.84</v>
      </c>
      <c r="X476" s="38" t="s">
        <v>25</v>
      </c>
    </row>
    <row r="477" spans="1:24">
      <c r="A477" s="26" t="s">
        <v>7653</v>
      </c>
      <c r="B477" s="26" t="s">
        <v>7653</v>
      </c>
      <c r="C477" s="26" t="s">
        <v>7660</v>
      </c>
      <c r="D477" s="27">
        <v>36.299999999999997</v>
      </c>
      <c r="E477" s="28">
        <v>700</v>
      </c>
      <c r="F477" s="29">
        <v>1.78</v>
      </c>
      <c r="G477" s="29">
        <v>1.69</v>
      </c>
      <c r="H477" s="30">
        <v>2.5000000000000001E-3</v>
      </c>
      <c r="I477" s="31">
        <v>7.42</v>
      </c>
      <c r="J477" s="31">
        <v>7.46</v>
      </c>
      <c r="K477" s="31">
        <v>4.8499999999999996</v>
      </c>
      <c r="L477" s="31">
        <v>4.9800000000000004</v>
      </c>
      <c r="M477" s="28">
        <v>2259</v>
      </c>
      <c r="N477" s="31">
        <v>0.17</v>
      </c>
      <c r="O477" s="31">
        <v>0.59</v>
      </c>
      <c r="P477" s="28">
        <v>6340</v>
      </c>
      <c r="Q477" s="31">
        <v>0.28999999999999998</v>
      </c>
      <c r="R477" s="31">
        <v>0.79</v>
      </c>
      <c r="S477" s="28">
        <v>33755</v>
      </c>
      <c r="T477" s="31">
        <v>0.8</v>
      </c>
      <c r="U477" s="31">
        <v>1.18</v>
      </c>
      <c r="V477" s="28">
        <v>34533</v>
      </c>
      <c r="W477" s="31">
        <v>1.04</v>
      </c>
      <c r="X477" s="38" t="s">
        <v>25</v>
      </c>
    </row>
    <row r="478" spans="1:24">
      <c r="A478" s="26" t="s">
        <v>7660</v>
      </c>
      <c r="B478" s="26" t="s">
        <v>7660</v>
      </c>
      <c r="C478" s="26" t="s">
        <v>7661</v>
      </c>
      <c r="D478" s="27">
        <v>42.5</v>
      </c>
      <c r="E478" s="28">
        <v>700</v>
      </c>
      <c r="F478" s="29">
        <v>1.69</v>
      </c>
      <c r="G478" s="29">
        <v>1.58</v>
      </c>
      <c r="H478" s="30">
        <v>2.5999999999999999E-3</v>
      </c>
      <c r="I478" s="31">
        <v>7.46</v>
      </c>
      <c r="J478" s="31">
        <v>7.4</v>
      </c>
      <c r="K478" s="31">
        <v>4.9800000000000004</v>
      </c>
      <c r="L478" s="31">
        <v>5.03</v>
      </c>
      <c r="M478" s="28">
        <v>2259</v>
      </c>
      <c r="N478" s="31">
        <v>0.17</v>
      </c>
      <c r="O478" s="31">
        <v>0.59</v>
      </c>
      <c r="P478" s="28">
        <v>6340</v>
      </c>
      <c r="Q478" s="31">
        <v>0.28999999999999998</v>
      </c>
      <c r="R478" s="31">
        <v>0.8</v>
      </c>
      <c r="S478" s="28">
        <v>34488</v>
      </c>
      <c r="T478" s="31">
        <v>0.8</v>
      </c>
      <c r="U478" s="31">
        <v>1.21</v>
      </c>
      <c r="V478" s="28">
        <v>35283</v>
      </c>
      <c r="W478" s="31">
        <v>1.06</v>
      </c>
      <c r="X478" s="38" t="s">
        <v>25</v>
      </c>
    </row>
    <row r="479" spans="1:24">
      <c r="A479" s="26" t="s">
        <v>7661</v>
      </c>
      <c r="B479" s="26" t="s">
        <v>7661</v>
      </c>
      <c r="C479" s="26" t="s">
        <v>7662</v>
      </c>
      <c r="D479" s="27">
        <v>43.5</v>
      </c>
      <c r="E479" s="28">
        <v>700</v>
      </c>
      <c r="F479" s="29">
        <v>1.58</v>
      </c>
      <c r="G479" s="29">
        <v>1.47</v>
      </c>
      <c r="H479" s="30">
        <v>2.5000000000000001E-3</v>
      </c>
      <c r="I479" s="31">
        <v>7.4</v>
      </c>
      <c r="J479" s="31">
        <v>7.4</v>
      </c>
      <c r="K479" s="31">
        <v>5.03</v>
      </c>
      <c r="L479" s="31">
        <v>5.14</v>
      </c>
      <c r="M479" s="28">
        <v>2259</v>
      </c>
      <c r="N479" s="31">
        <v>0.17</v>
      </c>
      <c r="O479" s="31">
        <v>0.59</v>
      </c>
      <c r="P479" s="28">
        <v>6340</v>
      </c>
      <c r="Q479" s="31">
        <v>0.28999999999999998</v>
      </c>
      <c r="R479" s="31">
        <v>0.8</v>
      </c>
      <c r="S479" s="28">
        <v>34090</v>
      </c>
      <c r="T479" s="31">
        <v>0.8</v>
      </c>
      <c r="U479" s="31">
        <v>1.2</v>
      </c>
      <c r="V479" s="28">
        <v>34875</v>
      </c>
      <c r="W479" s="31">
        <v>1.05</v>
      </c>
      <c r="X479" s="38" t="s">
        <v>25</v>
      </c>
    </row>
    <row r="480" spans="1:24">
      <c r="A480" s="26" t="s">
        <v>7663</v>
      </c>
      <c r="B480" s="26" t="s">
        <v>7663</v>
      </c>
      <c r="C480" s="26" t="s">
        <v>7664</v>
      </c>
      <c r="D480" s="27">
        <v>38.700000000000003</v>
      </c>
      <c r="E480" s="28">
        <v>300</v>
      </c>
      <c r="F480" s="29">
        <v>3.86</v>
      </c>
      <c r="G480" s="29">
        <v>3.59</v>
      </c>
      <c r="H480" s="30">
        <v>7.0000000000000001E-3</v>
      </c>
      <c r="I480" s="31">
        <v>7.27</v>
      </c>
      <c r="J480" s="31">
        <v>7.39</v>
      </c>
      <c r="K480" s="31">
        <v>3.05</v>
      </c>
      <c r="L480" s="31">
        <v>3.44</v>
      </c>
      <c r="M480" s="28">
        <v>282</v>
      </c>
      <c r="N480" s="31">
        <v>0.15</v>
      </c>
      <c r="O480" s="31">
        <v>0.51</v>
      </c>
      <c r="P480" s="28">
        <v>973</v>
      </c>
      <c r="Q480" s="31">
        <v>0.27</v>
      </c>
      <c r="R480" s="31">
        <v>0.73</v>
      </c>
      <c r="S480" s="28">
        <v>3024</v>
      </c>
      <c r="T480" s="31">
        <v>0.5</v>
      </c>
      <c r="U480" s="31">
        <v>0.99</v>
      </c>
      <c r="V480" s="28">
        <v>6048</v>
      </c>
      <c r="W480" s="31">
        <v>0.99</v>
      </c>
      <c r="X480" s="38" t="s">
        <v>25</v>
      </c>
    </row>
    <row r="481" spans="1:24">
      <c r="A481" s="26" t="s">
        <v>7665</v>
      </c>
      <c r="B481" s="26" t="s">
        <v>7665</v>
      </c>
      <c r="C481" s="26" t="s">
        <v>7666</v>
      </c>
      <c r="D481" s="27">
        <v>31.5</v>
      </c>
      <c r="E481" s="28">
        <v>300</v>
      </c>
      <c r="F481" s="29">
        <v>4.55</v>
      </c>
      <c r="G481" s="29">
        <v>4.33</v>
      </c>
      <c r="H481" s="30">
        <v>7.0000000000000001E-3</v>
      </c>
      <c r="I481" s="31">
        <v>7.3</v>
      </c>
      <c r="J481" s="31">
        <v>7.22</v>
      </c>
      <c r="K481" s="31">
        <v>2.39</v>
      </c>
      <c r="L481" s="31">
        <v>2.5299999999999998</v>
      </c>
      <c r="M481" s="28">
        <v>118</v>
      </c>
      <c r="N481" s="31">
        <v>0.1</v>
      </c>
      <c r="O481" s="31">
        <v>0.39</v>
      </c>
      <c r="P481" s="28">
        <v>430</v>
      </c>
      <c r="Q481" s="31">
        <v>0.18</v>
      </c>
      <c r="R481" s="31">
        <v>0.56999999999999995</v>
      </c>
      <c r="S481" s="28">
        <v>3026</v>
      </c>
      <c r="T481" s="31">
        <v>0.5</v>
      </c>
      <c r="U481" s="31">
        <v>0.99</v>
      </c>
      <c r="V481" s="28">
        <v>6051</v>
      </c>
      <c r="W481" s="31">
        <v>0.99</v>
      </c>
      <c r="X481" s="38" t="s">
        <v>25</v>
      </c>
    </row>
    <row r="482" spans="1:24">
      <c r="A482" s="26" t="s">
        <v>7666</v>
      </c>
      <c r="B482" s="26" t="s">
        <v>7666</v>
      </c>
      <c r="C482" s="26" t="s">
        <v>7664</v>
      </c>
      <c r="D482" s="27">
        <v>34.799999999999997</v>
      </c>
      <c r="E482" s="28">
        <v>300</v>
      </c>
      <c r="F482" s="29">
        <v>4.33</v>
      </c>
      <c r="G482" s="29">
        <v>4.09</v>
      </c>
      <c r="H482" s="30">
        <v>6.8999999999999999E-3</v>
      </c>
      <c r="I482" s="31">
        <v>7.22</v>
      </c>
      <c r="J482" s="31">
        <v>7.39</v>
      </c>
      <c r="K482" s="31">
        <v>2.5299999999999998</v>
      </c>
      <c r="L482" s="31">
        <v>2.94</v>
      </c>
      <c r="M482" s="28">
        <v>118</v>
      </c>
      <c r="N482" s="31">
        <v>0.1</v>
      </c>
      <c r="O482" s="31">
        <v>0.39</v>
      </c>
      <c r="P482" s="28">
        <v>430</v>
      </c>
      <c r="Q482" s="31">
        <v>0.18</v>
      </c>
      <c r="R482" s="31">
        <v>0.56999999999999995</v>
      </c>
      <c r="S482" s="28">
        <v>3007</v>
      </c>
      <c r="T482" s="31">
        <v>0.5</v>
      </c>
      <c r="U482" s="31">
        <v>0.98</v>
      </c>
      <c r="V482" s="28">
        <v>6013</v>
      </c>
      <c r="W482" s="31">
        <v>0.98</v>
      </c>
      <c r="X482" s="38" t="s">
        <v>25</v>
      </c>
    </row>
    <row r="483" spans="1:24">
      <c r="A483" s="26" t="s">
        <v>7664</v>
      </c>
      <c r="B483" s="26" t="s">
        <v>7664</v>
      </c>
      <c r="C483" s="26" t="s">
        <v>7667</v>
      </c>
      <c r="D483" s="27">
        <v>48.6</v>
      </c>
      <c r="E483" s="28">
        <v>300</v>
      </c>
      <c r="F483" s="29">
        <v>3.09</v>
      </c>
      <c r="G483" s="29">
        <v>2.75</v>
      </c>
      <c r="H483" s="30">
        <v>7.0000000000000001E-3</v>
      </c>
      <c r="I483" s="31">
        <v>7.39</v>
      </c>
      <c r="J483" s="31">
        <v>7.19</v>
      </c>
      <c r="K483" s="31">
        <v>3.94</v>
      </c>
      <c r="L483" s="31">
        <v>4.08</v>
      </c>
      <c r="M483" s="28">
        <v>437</v>
      </c>
      <c r="N483" s="31">
        <v>0.18</v>
      </c>
      <c r="O483" s="31">
        <v>0.57999999999999996</v>
      </c>
      <c r="P483" s="28">
        <v>1459</v>
      </c>
      <c r="Q483" s="31">
        <v>0.33</v>
      </c>
      <c r="R483" s="31">
        <v>0.82</v>
      </c>
      <c r="S483" s="28">
        <v>3028</v>
      </c>
      <c r="T483" s="31">
        <v>0.5</v>
      </c>
      <c r="U483" s="31">
        <v>0.99</v>
      </c>
      <c r="V483" s="28">
        <v>6056</v>
      </c>
      <c r="W483" s="31">
        <v>0.99</v>
      </c>
      <c r="X483" s="38" t="s">
        <v>25</v>
      </c>
    </row>
    <row r="484" spans="1:24">
      <c r="A484" s="26" t="s">
        <v>7667</v>
      </c>
      <c r="B484" s="26" t="s">
        <v>7667</v>
      </c>
      <c r="C484" s="26" t="s">
        <v>7662</v>
      </c>
      <c r="D484" s="27">
        <v>40</v>
      </c>
      <c r="E484" s="28">
        <v>300</v>
      </c>
      <c r="F484" s="29">
        <v>2.75</v>
      </c>
      <c r="G484" s="29">
        <v>2.4700000000000002</v>
      </c>
      <c r="H484" s="30">
        <v>7.0000000000000001E-3</v>
      </c>
      <c r="I484" s="31">
        <v>7.19</v>
      </c>
      <c r="J484" s="31">
        <v>7.4</v>
      </c>
      <c r="K484" s="31">
        <v>4.08</v>
      </c>
      <c r="L484" s="31">
        <v>4.57</v>
      </c>
      <c r="M484" s="28">
        <v>437</v>
      </c>
      <c r="N484" s="31">
        <v>0.18</v>
      </c>
      <c r="O484" s="31">
        <v>0.57999999999999996</v>
      </c>
      <c r="P484" s="28">
        <v>1459</v>
      </c>
      <c r="Q484" s="31">
        <v>0.33</v>
      </c>
      <c r="R484" s="31">
        <v>0.82</v>
      </c>
      <c r="S484" s="28">
        <v>3029</v>
      </c>
      <c r="T484" s="31">
        <v>0.5</v>
      </c>
      <c r="U484" s="31">
        <v>0.99</v>
      </c>
      <c r="V484" s="28">
        <v>6058</v>
      </c>
      <c r="W484" s="31">
        <v>0.99</v>
      </c>
      <c r="X484" s="38" t="s">
        <v>25</v>
      </c>
    </row>
    <row r="485" spans="1:24">
      <c r="A485" s="26" t="s">
        <v>7662</v>
      </c>
      <c r="B485" s="26" t="s">
        <v>7662</v>
      </c>
      <c r="C485" s="26" t="s">
        <v>7668</v>
      </c>
      <c r="D485" s="27">
        <v>36</v>
      </c>
      <c r="E485" s="28">
        <v>700</v>
      </c>
      <c r="F485" s="29">
        <v>1.47</v>
      </c>
      <c r="G485" s="29">
        <v>1.38</v>
      </c>
      <c r="H485" s="30">
        <v>2.5000000000000001E-3</v>
      </c>
      <c r="I485" s="31">
        <v>7.4</v>
      </c>
      <c r="J485" s="31">
        <v>7.46</v>
      </c>
      <c r="K485" s="31">
        <v>5.14</v>
      </c>
      <c r="L485" s="31">
        <v>5.29</v>
      </c>
      <c r="M485" s="28">
        <v>2909</v>
      </c>
      <c r="N485" s="31">
        <v>0.2</v>
      </c>
      <c r="O485" s="31">
        <v>0.63</v>
      </c>
      <c r="P485" s="28">
        <v>7891</v>
      </c>
      <c r="Q485" s="31">
        <v>0.32</v>
      </c>
      <c r="R485" s="31">
        <v>0.84</v>
      </c>
      <c r="S485" s="28">
        <v>33895</v>
      </c>
      <c r="T485" s="31">
        <v>0.8</v>
      </c>
      <c r="U485" s="31">
        <v>1.19</v>
      </c>
      <c r="V485" s="28">
        <v>34677</v>
      </c>
      <c r="W485" s="31">
        <v>1.04</v>
      </c>
      <c r="X485" s="38" t="s">
        <v>25</v>
      </c>
    </row>
    <row r="486" spans="1:24">
      <c r="A486" s="26" t="s">
        <v>7668</v>
      </c>
      <c r="B486" s="26" t="s">
        <v>7668</v>
      </c>
      <c r="C486" s="26" t="s">
        <v>7669</v>
      </c>
      <c r="D486" s="27">
        <v>78.2</v>
      </c>
      <c r="E486" s="28">
        <v>700</v>
      </c>
      <c r="F486" s="29">
        <v>1.38</v>
      </c>
      <c r="G486" s="29">
        <v>1.18</v>
      </c>
      <c r="H486" s="30">
        <v>2.5999999999999999E-3</v>
      </c>
      <c r="I486" s="31">
        <v>7.46</v>
      </c>
      <c r="J486" s="31">
        <v>7.36</v>
      </c>
      <c r="K486" s="31">
        <v>5.29</v>
      </c>
      <c r="L486" s="31">
        <v>5.39</v>
      </c>
      <c r="M486" s="28">
        <v>2909</v>
      </c>
      <c r="N486" s="31">
        <v>0.19</v>
      </c>
      <c r="O486" s="31">
        <v>0.64</v>
      </c>
      <c r="P486" s="28">
        <v>7891</v>
      </c>
      <c r="Q486" s="31">
        <v>0.32</v>
      </c>
      <c r="R486" s="31">
        <v>0.85</v>
      </c>
      <c r="S486" s="28">
        <v>34283</v>
      </c>
      <c r="T486" s="31">
        <v>0.8</v>
      </c>
      <c r="U486" s="31">
        <v>1.2</v>
      </c>
      <c r="V486" s="28">
        <v>35073</v>
      </c>
      <c r="W486" s="31">
        <v>1.05</v>
      </c>
      <c r="X486" s="38" t="s">
        <v>25</v>
      </c>
    </row>
    <row r="487" spans="1:24">
      <c r="A487" s="26" t="s">
        <v>7670</v>
      </c>
      <c r="B487" s="26" t="s">
        <v>7670</v>
      </c>
      <c r="C487" s="26" t="s">
        <v>7671</v>
      </c>
      <c r="D487" s="27">
        <v>47.5</v>
      </c>
      <c r="E487" s="28">
        <v>300</v>
      </c>
      <c r="F487" s="29">
        <v>4.22</v>
      </c>
      <c r="G487" s="29">
        <v>3.89</v>
      </c>
      <c r="H487" s="30">
        <v>6.8999999999999999E-3</v>
      </c>
      <c r="I487" s="31">
        <v>7.94</v>
      </c>
      <c r="J487" s="31">
        <v>7.77</v>
      </c>
      <c r="K487" s="31">
        <v>3.36</v>
      </c>
      <c r="L487" s="31">
        <v>3.53</v>
      </c>
      <c r="M487" s="28">
        <v>148</v>
      </c>
      <c r="N487" s="31">
        <v>0.11</v>
      </c>
      <c r="O487" s="31">
        <v>0.42</v>
      </c>
      <c r="P487" s="28">
        <v>532</v>
      </c>
      <c r="Q487" s="31">
        <v>0.2</v>
      </c>
      <c r="R487" s="31">
        <v>0.61</v>
      </c>
      <c r="S487" s="28">
        <v>3018</v>
      </c>
      <c r="T487" s="31">
        <v>0.5</v>
      </c>
      <c r="U487" s="31">
        <v>0.99</v>
      </c>
      <c r="V487" s="28">
        <v>6035</v>
      </c>
      <c r="W487" s="31">
        <v>0.99</v>
      </c>
      <c r="X487" s="38" t="s">
        <v>25</v>
      </c>
    </row>
    <row r="488" spans="1:24">
      <c r="A488" s="26" t="s">
        <v>7671</v>
      </c>
      <c r="B488" s="26" t="s">
        <v>7671</v>
      </c>
      <c r="C488" s="26" t="s">
        <v>7672</v>
      </c>
      <c r="D488" s="27">
        <v>53.8</v>
      </c>
      <c r="E488" s="28">
        <v>300</v>
      </c>
      <c r="F488" s="29">
        <v>3.89</v>
      </c>
      <c r="G488" s="29">
        <v>3.51</v>
      </c>
      <c r="H488" s="30">
        <v>7.1000000000000004E-3</v>
      </c>
      <c r="I488" s="31">
        <v>7.77</v>
      </c>
      <c r="J488" s="31">
        <v>7.83</v>
      </c>
      <c r="K488" s="31">
        <v>3.53</v>
      </c>
      <c r="L488" s="31">
        <v>3.96</v>
      </c>
      <c r="M488" s="28">
        <v>148</v>
      </c>
      <c r="N488" s="31">
        <v>0.11</v>
      </c>
      <c r="O488" s="31">
        <v>0.42</v>
      </c>
      <c r="P488" s="28">
        <v>532</v>
      </c>
      <c r="Q488" s="31">
        <v>0.2</v>
      </c>
      <c r="R488" s="31">
        <v>0.61</v>
      </c>
      <c r="S488" s="28">
        <v>3043</v>
      </c>
      <c r="T488" s="31">
        <v>0.5</v>
      </c>
      <c r="U488" s="31">
        <v>1</v>
      </c>
      <c r="V488" s="28">
        <v>6086</v>
      </c>
      <c r="W488" s="31">
        <v>1</v>
      </c>
      <c r="X488" s="38" t="s">
        <v>25</v>
      </c>
    </row>
    <row r="489" spans="1:24">
      <c r="A489" s="26" t="s">
        <v>7626</v>
      </c>
      <c r="B489" s="26" t="s">
        <v>7626</v>
      </c>
      <c r="C489" s="26" t="s">
        <v>7673</v>
      </c>
      <c r="D489" s="27">
        <v>47.2</v>
      </c>
      <c r="E489" s="28">
        <v>300</v>
      </c>
      <c r="F489" s="29">
        <v>4.49</v>
      </c>
      <c r="G489" s="29">
        <v>4.16</v>
      </c>
      <c r="H489" s="30">
        <v>7.0000000000000001E-3</v>
      </c>
      <c r="I489" s="31">
        <v>8.0500000000000007</v>
      </c>
      <c r="J489" s="31">
        <v>7.81</v>
      </c>
      <c r="K489" s="31">
        <v>3.2</v>
      </c>
      <c r="L489" s="31">
        <v>3.29</v>
      </c>
      <c r="M489" s="28">
        <v>465</v>
      </c>
      <c r="N489" s="31">
        <v>0.19</v>
      </c>
      <c r="O489" s="31">
        <v>0.59</v>
      </c>
      <c r="P489" s="28">
        <v>1544</v>
      </c>
      <c r="Q489" s="31">
        <v>0.34</v>
      </c>
      <c r="R489" s="31">
        <v>0.83</v>
      </c>
      <c r="S489" s="28">
        <v>3027</v>
      </c>
      <c r="T489" s="31">
        <v>0.5</v>
      </c>
      <c r="U489" s="31">
        <v>0.99</v>
      </c>
      <c r="V489" s="28">
        <v>6055</v>
      </c>
      <c r="W489" s="31">
        <v>0.99</v>
      </c>
      <c r="X489" s="38" t="s">
        <v>25</v>
      </c>
    </row>
    <row r="490" spans="1:24">
      <c r="A490" s="26" t="s">
        <v>7673</v>
      </c>
      <c r="B490" s="26" t="s">
        <v>7673</v>
      </c>
      <c r="C490" s="26" t="s">
        <v>7674</v>
      </c>
      <c r="D490" s="27">
        <v>43.5</v>
      </c>
      <c r="E490" s="28">
        <v>300</v>
      </c>
      <c r="F490" s="29">
        <v>4.16</v>
      </c>
      <c r="G490" s="29">
        <v>3.85</v>
      </c>
      <c r="H490" s="30">
        <v>7.1000000000000004E-3</v>
      </c>
      <c r="I490" s="31">
        <v>7.81</v>
      </c>
      <c r="J490" s="31">
        <v>7.41</v>
      </c>
      <c r="K490" s="31">
        <v>3.29</v>
      </c>
      <c r="L490" s="31">
        <v>3.2</v>
      </c>
      <c r="M490" s="28">
        <v>465</v>
      </c>
      <c r="N490" s="31">
        <v>0.19</v>
      </c>
      <c r="O490" s="31">
        <v>0.59</v>
      </c>
      <c r="P490" s="28">
        <v>1544</v>
      </c>
      <c r="Q490" s="31">
        <v>0.34</v>
      </c>
      <c r="R490" s="31">
        <v>0.83</v>
      </c>
      <c r="S490" s="28">
        <v>3056</v>
      </c>
      <c r="T490" s="31">
        <v>0.5</v>
      </c>
      <c r="U490" s="31">
        <v>1</v>
      </c>
      <c r="V490" s="28">
        <v>6113</v>
      </c>
      <c r="W490" s="31">
        <v>1</v>
      </c>
      <c r="X490" s="38" t="s">
        <v>25</v>
      </c>
    </row>
    <row r="491" spans="1:24">
      <c r="A491" s="26" t="s">
        <v>7675</v>
      </c>
      <c r="B491" s="26" t="s">
        <v>7675</v>
      </c>
      <c r="C491" s="26" t="s">
        <v>7676</v>
      </c>
      <c r="D491" s="27">
        <v>32.299999999999997</v>
      </c>
      <c r="E491" s="28">
        <v>300</v>
      </c>
      <c r="F491" s="29">
        <v>4.3</v>
      </c>
      <c r="G491" s="29">
        <v>4.07</v>
      </c>
      <c r="H491" s="30">
        <v>7.1000000000000004E-3</v>
      </c>
      <c r="I491" s="31">
        <v>7.49</v>
      </c>
      <c r="J491" s="31">
        <v>7.54</v>
      </c>
      <c r="K491" s="31">
        <v>2.84</v>
      </c>
      <c r="L491" s="31">
        <v>3.11</v>
      </c>
      <c r="M491" s="28">
        <v>202</v>
      </c>
      <c r="N491" s="31">
        <v>0.12</v>
      </c>
      <c r="O491" s="31">
        <v>0.46</v>
      </c>
      <c r="P491" s="28">
        <v>713</v>
      </c>
      <c r="Q491" s="31">
        <v>0.23</v>
      </c>
      <c r="R491" s="31">
        <v>0.67</v>
      </c>
      <c r="S491" s="28">
        <v>3055</v>
      </c>
      <c r="T491" s="31">
        <v>0.5</v>
      </c>
      <c r="U491" s="31">
        <v>1</v>
      </c>
      <c r="V491" s="28">
        <v>6110</v>
      </c>
      <c r="W491" s="31">
        <v>1</v>
      </c>
      <c r="X491" s="38" t="s">
        <v>25</v>
      </c>
    </row>
    <row r="492" spans="1:24">
      <c r="A492" s="26" t="s">
        <v>7676</v>
      </c>
      <c r="B492" s="26" t="s">
        <v>7676</v>
      </c>
      <c r="C492" s="26" t="s">
        <v>7677</v>
      </c>
      <c r="D492" s="27">
        <v>37.700000000000003</v>
      </c>
      <c r="E492" s="28">
        <v>300</v>
      </c>
      <c r="F492" s="29">
        <v>4.07</v>
      </c>
      <c r="G492" s="29">
        <v>3.81</v>
      </c>
      <c r="H492" s="30">
        <v>6.8999999999999999E-3</v>
      </c>
      <c r="I492" s="31">
        <v>7.54</v>
      </c>
      <c r="J492" s="31">
        <v>7.45</v>
      </c>
      <c r="K492" s="31">
        <v>3.11</v>
      </c>
      <c r="L492" s="31">
        <v>3.28</v>
      </c>
      <c r="M492" s="28">
        <v>202</v>
      </c>
      <c r="N492" s="31">
        <v>0.13</v>
      </c>
      <c r="O492" s="31">
        <v>0.46</v>
      </c>
      <c r="P492" s="28">
        <v>713</v>
      </c>
      <c r="Q492" s="31">
        <v>0.23</v>
      </c>
      <c r="R492" s="31">
        <v>0.66</v>
      </c>
      <c r="S492" s="28">
        <v>3007</v>
      </c>
      <c r="T492" s="31">
        <v>0.5</v>
      </c>
      <c r="U492" s="31">
        <v>0.98</v>
      </c>
      <c r="V492" s="28">
        <v>6013</v>
      </c>
      <c r="W492" s="31">
        <v>0.98</v>
      </c>
      <c r="X492" s="38" t="s">
        <v>25</v>
      </c>
    </row>
    <row r="493" spans="1:24">
      <c r="A493" s="26" t="s">
        <v>7677</v>
      </c>
      <c r="B493" s="26" t="s">
        <v>7677</v>
      </c>
      <c r="C493" s="26" t="s">
        <v>7678</v>
      </c>
      <c r="D493" s="27">
        <v>39</v>
      </c>
      <c r="E493" s="28">
        <v>300</v>
      </c>
      <c r="F493" s="29">
        <v>3.81</v>
      </c>
      <c r="G493" s="29">
        <v>3.54</v>
      </c>
      <c r="H493" s="30">
        <v>6.8999999999999999E-3</v>
      </c>
      <c r="I493" s="31">
        <v>7.45</v>
      </c>
      <c r="J493" s="31">
        <v>7.46</v>
      </c>
      <c r="K493" s="31">
        <v>3.28</v>
      </c>
      <c r="L493" s="31">
        <v>3.56</v>
      </c>
      <c r="M493" s="28">
        <v>202</v>
      </c>
      <c r="N493" s="31">
        <v>0.13</v>
      </c>
      <c r="O493" s="31">
        <v>0.46</v>
      </c>
      <c r="P493" s="28">
        <v>713</v>
      </c>
      <c r="Q493" s="31">
        <v>0.23</v>
      </c>
      <c r="R493" s="31">
        <v>0.66</v>
      </c>
      <c r="S493" s="28">
        <v>3012</v>
      </c>
      <c r="T493" s="31">
        <v>0.5</v>
      </c>
      <c r="U493" s="31">
        <v>0.99</v>
      </c>
      <c r="V493" s="28">
        <v>6025</v>
      </c>
      <c r="W493" s="31">
        <v>0.99</v>
      </c>
      <c r="X493" s="38" t="s">
        <v>25</v>
      </c>
    </row>
    <row r="494" spans="1:24">
      <c r="A494" s="26" t="s">
        <v>7678</v>
      </c>
      <c r="B494" s="26" t="s">
        <v>7678</v>
      </c>
      <c r="C494" s="26" t="s">
        <v>7674</v>
      </c>
      <c r="D494" s="27">
        <v>27.6</v>
      </c>
      <c r="E494" s="28">
        <v>300</v>
      </c>
      <c r="F494" s="29">
        <v>3.54</v>
      </c>
      <c r="G494" s="29">
        <v>3.35</v>
      </c>
      <c r="H494" s="30">
        <v>6.8999999999999999E-3</v>
      </c>
      <c r="I494" s="31">
        <v>7.46</v>
      </c>
      <c r="J494" s="31">
        <v>7.41</v>
      </c>
      <c r="K494" s="31">
        <v>3.56</v>
      </c>
      <c r="L494" s="31">
        <v>3.71</v>
      </c>
      <c r="M494" s="28">
        <v>202</v>
      </c>
      <c r="N494" s="31">
        <v>0.13</v>
      </c>
      <c r="O494" s="31">
        <v>0.46</v>
      </c>
      <c r="P494" s="28">
        <v>713</v>
      </c>
      <c r="Q494" s="31">
        <v>0.23</v>
      </c>
      <c r="R494" s="31">
        <v>0.66</v>
      </c>
      <c r="S494" s="28">
        <v>3004</v>
      </c>
      <c r="T494" s="31">
        <v>0.5</v>
      </c>
      <c r="U494" s="31">
        <v>0.98</v>
      </c>
      <c r="V494" s="28">
        <v>6008</v>
      </c>
      <c r="W494" s="31">
        <v>0.98</v>
      </c>
      <c r="X494" s="38" t="s">
        <v>25</v>
      </c>
    </row>
    <row r="495" spans="1:24">
      <c r="A495" s="26" t="s">
        <v>7679</v>
      </c>
      <c r="B495" s="26" t="s">
        <v>7679</v>
      </c>
      <c r="C495" s="26" t="s">
        <v>7680</v>
      </c>
      <c r="D495" s="27">
        <v>35.5</v>
      </c>
      <c r="E495" s="28">
        <v>300</v>
      </c>
      <c r="F495" s="29">
        <v>3.823</v>
      </c>
      <c r="G495" s="29">
        <v>3.6880000000000002</v>
      </c>
      <c r="H495" s="30">
        <v>3.8E-3</v>
      </c>
      <c r="I495" s="31">
        <v>7.18</v>
      </c>
      <c r="J495" s="31">
        <v>7.29</v>
      </c>
      <c r="K495" s="31">
        <v>3</v>
      </c>
      <c r="L495" s="31">
        <v>3.24</v>
      </c>
      <c r="M495" s="28">
        <v>260</v>
      </c>
      <c r="N495" s="31">
        <v>0.16</v>
      </c>
      <c r="O495" s="31">
        <v>0.4</v>
      </c>
      <c r="P495" s="28">
        <v>902</v>
      </c>
      <c r="Q495" s="31">
        <v>0.31</v>
      </c>
      <c r="R495" s="31">
        <v>0.56999999999999995</v>
      </c>
      <c r="S495" s="28">
        <v>2232</v>
      </c>
      <c r="T495" s="31">
        <v>0.5</v>
      </c>
      <c r="U495" s="31">
        <v>0.73</v>
      </c>
      <c r="V495" s="28">
        <v>4464</v>
      </c>
      <c r="W495" s="31">
        <v>0.73</v>
      </c>
      <c r="X495" s="38" t="s">
        <v>24</v>
      </c>
    </row>
    <row r="496" spans="1:24">
      <c r="A496" s="26" t="s">
        <v>7680</v>
      </c>
      <c r="B496" s="26" t="s">
        <v>7680</v>
      </c>
      <c r="C496" s="26" t="s">
        <v>7681</v>
      </c>
      <c r="D496" s="27">
        <v>44.8</v>
      </c>
      <c r="E496" s="28">
        <v>300</v>
      </c>
      <c r="F496" s="29">
        <v>3.6880000000000002</v>
      </c>
      <c r="G496" s="29">
        <v>3.5179999999999998</v>
      </c>
      <c r="H496" s="30">
        <v>3.8E-3</v>
      </c>
      <c r="I496" s="31">
        <v>7.29</v>
      </c>
      <c r="J496" s="31">
        <v>7.42</v>
      </c>
      <c r="K496" s="31">
        <v>3.24</v>
      </c>
      <c r="L496" s="31">
        <v>3.55</v>
      </c>
      <c r="M496" s="28">
        <v>260</v>
      </c>
      <c r="N496" s="31">
        <v>0.16</v>
      </c>
      <c r="O496" s="31">
        <v>0.4</v>
      </c>
      <c r="P496" s="28">
        <v>902</v>
      </c>
      <c r="Q496" s="31">
        <v>0.31</v>
      </c>
      <c r="R496" s="31">
        <v>0.56999999999999995</v>
      </c>
      <c r="S496" s="28">
        <v>2232</v>
      </c>
      <c r="T496" s="31">
        <v>0.5</v>
      </c>
      <c r="U496" s="31">
        <v>0.73</v>
      </c>
      <c r="V496" s="28">
        <v>4464</v>
      </c>
      <c r="W496" s="31">
        <v>0.73</v>
      </c>
      <c r="X496" s="38" t="s">
        <v>24</v>
      </c>
    </row>
    <row r="497" spans="1:24">
      <c r="A497" s="26" t="s">
        <v>7681</v>
      </c>
      <c r="B497" s="26" t="s">
        <v>7681</v>
      </c>
      <c r="C497" s="26" t="s">
        <v>7674</v>
      </c>
      <c r="D497" s="27">
        <v>42.7</v>
      </c>
      <c r="E497" s="28">
        <v>300</v>
      </c>
      <c r="F497" s="29">
        <v>3.5179999999999998</v>
      </c>
      <c r="G497" s="29">
        <v>3.3559999999999999</v>
      </c>
      <c r="H497" s="30">
        <v>3.8E-3</v>
      </c>
      <c r="I497" s="31">
        <v>7.42</v>
      </c>
      <c r="J497" s="31">
        <v>7.41</v>
      </c>
      <c r="K497" s="31">
        <v>3.55</v>
      </c>
      <c r="L497" s="31">
        <v>3.7</v>
      </c>
      <c r="M497" s="28">
        <v>260</v>
      </c>
      <c r="N497" s="31">
        <v>0.16</v>
      </c>
      <c r="O497" s="31">
        <v>0.4</v>
      </c>
      <c r="P497" s="28">
        <v>902</v>
      </c>
      <c r="Q497" s="31">
        <v>0.31</v>
      </c>
      <c r="R497" s="31">
        <v>0.56999999999999995</v>
      </c>
      <c r="S497" s="28">
        <v>2232</v>
      </c>
      <c r="T497" s="31">
        <v>0.5</v>
      </c>
      <c r="U497" s="31">
        <v>0.73</v>
      </c>
      <c r="V497" s="28">
        <v>4464</v>
      </c>
      <c r="W497" s="31">
        <v>0.73</v>
      </c>
      <c r="X497" s="38" t="s">
        <v>24</v>
      </c>
    </row>
    <row r="498" spans="1:24">
      <c r="A498" s="26" t="s">
        <v>7674</v>
      </c>
      <c r="B498" s="26" t="s">
        <v>7674</v>
      </c>
      <c r="C498" s="26" t="s">
        <v>7672</v>
      </c>
      <c r="D498" s="27">
        <v>56.8</v>
      </c>
      <c r="E498" s="28">
        <v>300</v>
      </c>
      <c r="F498" s="29">
        <v>3.35</v>
      </c>
      <c r="G498" s="29">
        <v>3.01</v>
      </c>
      <c r="H498" s="30">
        <v>6.0000000000000001E-3</v>
      </c>
      <c r="I498" s="31">
        <v>7.41</v>
      </c>
      <c r="J498" s="31">
        <v>7.83</v>
      </c>
      <c r="K498" s="31">
        <v>3.71</v>
      </c>
      <c r="L498" s="31">
        <v>4.46</v>
      </c>
      <c r="M498" s="28">
        <v>951</v>
      </c>
      <c r="N498" s="31">
        <v>0.28000000000000003</v>
      </c>
      <c r="O498" s="31">
        <v>0.68</v>
      </c>
      <c r="P498" s="28">
        <v>2955</v>
      </c>
      <c r="Q498" s="31">
        <v>0.52</v>
      </c>
      <c r="R498" s="31">
        <v>0.93</v>
      </c>
      <c r="S498" s="28">
        <v>2801</v>
      </c>
      <c r="T498" s="31">
        <v>0.5</v>
      </c>
      <c r="U498" s="31">
        <v>0.92</v>
      </c>
      <c r="V498" s="28">
        <v>5602</v>
      </c>
      <c r="W498" s="31">
        <v>0.92</v>
      </c>
      <c r="X498" s="38" t="s">
        <v>25</v>
      </c>
    </row>
    <row r="499" spans="1:24">
      <c r="A499" s="26" t="s">
        <v>7682</v>
      </c>
      <c r="B499" s="26" t="s">
        <v>7682</v>
      </c>
      <c r="C499" s="26" t="s">
        <v>7683</v>
      </c>
      <c r="D499" s="27">
        <v>37.700000000000003</v>
      </c>
      <c r="E499" s="28">
        <v>300</v>
      </c>
      <c r="F499" s="29">
        <v>3.6</v>
      </c>
      <c r="G499" s="29">
        <v>3.41</v>
      </c>
      <c r="H499" s="30">
        <v>5.0000000000000001E-3</v>
      </c>
      <c r="I499" s="31">
        <v>7.18</v>
      </c>
      <c r="J499" s="31">
        <v>7.53</v>
      </c>
      <c r="K499" s="31">
        <v>3.22</v>
      </c>
      <c r="L499" s="31">
        <v>3.77</v>
      </c>
      <c r="M499" s="28">
        <v>269</v>
      </c>
      <c r="N499" s="31">
        <v>0.16</v>
      </c>
      <c r="O499" s="31">
        <v>0.45</v>
      </c>
      <c r="P499" s="28">
        <v>931</v>
      </c>
      <c r="Q499" s="31">
        <v>0.28999999999999998</v>
      </c>
      <c r="R499" s="31">
        <v>0.64</v>
      </c>
      <c r="S499" s="28">
        <v>2570</v>
      </c>
      <c r="T499" s="31">
        <v>0.5</v>
      </c>
      <c r="U499" s="31">
        <v>0.84</v>
      </c>
      <c r="V499" s="28">
        <v>5140</v>
      </c>
      <c r="W499" s="31">
        <v>0.84</v>
      </c>
      <c r="X499" s="38" t="s">
        <v>25</v>
      </c>
    </row>
    <row r="500" spans="1:24">
      <c r="A500" s="26" t="s">
        <v>7683</v>
      </c>
      <c r="B500" s="26" t="s">
        <v>7683</v>
      </c>
      <c r="C500" s="26" t="s">
        <v>7684</v>
      </c>
      <c r="D500" s="27">
        <v>38.799999999999997</v>
      </c>
      <c r="E500" s="28">
        <v>300</v>
      </c>
      <c r="F500" s="29">
        <v>3.41</v>
      </c>
      <c r="G500" s="29">
        <v>3.22</v>
      </c>
      <c r="H500" s="30">
        <v>4.8999999999999998E-3</v>
      </c>
      <c r="I500" s="31">
        <v>7.53</v>
      </c>
      <c r="J500" s="31">
        <v>7.68</v>
      </c>
      <c r="K500" s="31">
        <v>3.77</v>
      </c>
      <c r="L500" s="31">
        <v>4.1100000000000003</v>
      </c>
      <c r="M500" s="28">
        <v>269</v>
      </c>
      <c r="N500" s="31">
        <v>0.16</v>
      </c>
      <c r="O500" s="31">
        <v>0.44</v>
      </c>
      <c r="P500" s="28">
        <v>931</v>
      </c>
      <c r="Q500" s="31">
        <v>0.28999999999999998</v>
      </c>
      <c r="R500" s="31">
        <v>0.63</v>
      </c>
      <c r="S500" s="28">
        <v>2534</v>
      </c>
      <c r="T500" s="31">
        <v>0.5</v>
      </c>
      <c r="U500" s="31">
        <v>0.83</v>
      </c>
      <c r="V500" s="28">
        <v>5067</v>
      </c>
      <c r="W500" s="31">
        <v>0.83</v>
      </c>
      <c r="X500" s="38" t="s">
        <v>25</v>
      </c>
    </row>
    <row r="501" spans="1:24">
      <c r="A501" s="26" t="s">
        <v>7684</v>
      </c>
      <c r="B501" s="26" t="s">
        <v>7684</v>
      </c>
      <c r="C501" s="26" t="s">
        <v>7672</v>
      </c>
      <c r="D501" s="27">
        <v>42</v>
      </c>
      <c r="E501" s="28">
        <v>300</v>
      </c>
      <c r="F501" s="29">
        <v>3.22</v>
      </c>
      <c r="G501" s="29">
        <v>3.01</v>
      </c>
      <c r="H501" s="30">
        <v>5.0000000000000001E-3</v>
      </c>
      <c r="I501" s="31">
        <v>7.68</v>
      </c>
      <c r="J501" s="31">
        <v>7.83</v>
      </c>
      <c r="K501" s="31">
        <v>4.1100000000000003</v>
      </c>
      <c r="L501" s="31">
        <v>4.46</v>
      </c>
      <c r="M501" s="28">
        <v>269</v>
      </c>
      <c r="N501" s="31">
        <v>0.16</v>
      </c>
      <c r="O501" s="31">
        <v>0.44</v>
      </c>
      <c r="P501" s="28">
        <v>931</v>
      </c>
      <c r="Q501" s="31">
        <v>0.28999999999999998</v>
      </c>
      <c r="R501" s="31">
        <v>0.64</v>
      </c>
      <c r="S501" s="28">
        <v>2560</v>
      </c>
      <c r="T501" s="31">
        <v>0.5</v>
      </c>
      <c r="U501" s="31">
        <v>0.84</v>
      </c>
      <c r="V501" s="28">
        <v>5120</v>
      </c>
      <c r="W501" s="31">
        <v>0.84</v>
      </c>
      <c r="X501" s="38" t="s">
        <v>25</v>
      </c>
    </row>
    <row r="502" spans="1:24">
      <c r="A502" s="26" t="s">
        <v>7672</v>
      </c>
      <c r="B502" s="26" t="s">
        <v>7672</v>
      </c>
      <c r="C502" s="26" t="s">
        <v>7685</v>
      </c>
      <c r="D502" s="27">
        <v>31.3</v>
      </c>
      <c r="E502" s="28">
        <v>300</v>
      </c>
      <c r="F502" s="29">
        <v>3.01</v>
      </c>
      <c r="G502" s="29">
        <v>2.85</v>
      </c>
      <c r="H502" s="30">
        <v>5.1000000000000004E-3</v>
      </c>
      <c r="I502" s="31">
        <v>7.83</v>
      </c>
      <c r="J502" s="31">
        <v>7.87</v>
      </c>
      <c r="K502" s="31">
        <v>4.46</v>
      </c>
      <c r="L502" s="31">
        <v>4.66</v>
      </c>
      <c r="M502" s="28">
        <v>1519</v>
      </c>
      <c r="N502" s="31">
        <v>0.37</v>
      </c>
      <c r="O502" s="31">
        <v>0.74</v>
      </c>
      <c r="P502" s="28">
        <v>4480</v>
      </c>
      <c r="Q502" s="31">
        <v>0.72</v>
      </c>
      <c r="R502" s="31">
        <v>0.95</v>
      </c>
      <c r="S502" s="28">
        <v>2589</v>
      </c>
      <c r="T502" s="31">
        <v>0.5</v>
      </c>
      <c r="U502" s="31">
        <v>0.85</v>
      </c>
      <c r="V502" s="28">
        <v>5177</v>
      </c>
      <c r="W502" s="31">
        <v>0.85</v>
      </c>
      <c r="X502" s="38" t="s">
        <v>25</v>
      </c>
    </row>
    <row r="503" spans="1:24">
      <c r="A503" s="26" t="s">
        <v>7685</v>
      </c>
      <c r="B503" s="26" t="s">
        <v>7685</v>
      </c>
      <c r="C503" s="26" t="s">
        <v>7686</v>
      </c>
      <c r="D503" s="27">
        <v>43.3</v>
      </c>
      <c r="E503" s="28">
        <v>400</v>
      </c>
      <c r="F503" s="29">
        <v>2.77</v>
      </c>
      <c r="G503" s="29">
        <v>2.5499999999999998</v>
      </c>
      <c r="H503" s="30">
        <v>5.1000000000000004E-3</v>
      </c>
      <c r="I503" s="31">
        <v>7.87</v>
      </c>
      <c r="J503" s="31">
        <v>7.91</v>
      </c>
      <c r="K503" s="31">
        <v>4.6399999999999997</v>
      </c>
      <c r="L503" s="31">
        <v>4.8899999999999997</v>
      </c>
      <c r="M503" s="28">
        <v>1519</v>
      </c>
      <c r="N503" s="31">
        <v>0.25</v>
      </c>
      <c r="O503" s="31">
        <v>0.72</v>
      </c>
      <c r="P503" s="28">
        <v>4480</v>
      </c>
      <c r="Q503" s="31">
        <v>0.44</v>
      </c>
      <c r="R503" s="31">
        <v>0.97</v>
      </c>
      <c r="S503" s="28">
        <v>5558</v>
      </c>
      <c r="T503" s="31">
        <v>0.5</v>
      </c>
      <c r="U503" s="31">
        <v>1.02</v>
      </c>
      <c r="V503" s="28">
        <v>11116</v>
      </c>
      <c r="W503" s="31">
        <v>1.02</v>
      </c>
      <c r="X503" s="38" t="s">
        <v>25</v>
      </c>
    </row>
    <row r="504" spans="1:24">
      <c r="A504" s="26" t="s">
        <v>7686</v>
      </c>
      <c r="B504" s="26" t="s">
        <v>7686</v>
      </c>
      <c r="C504" s="26" t="s">
        <v>7687</v>
      </c>
      <c r="D504" s="27">
        <v>36.299999999999997</v>
      </c>
      <c r="E504" s="28">
        <v>400</v>
      </c>
      <c r="F504" s="29">
        <v>2.5499999999999998</v>
      </c>
      <c r="G504" s="29">
        <v>2.37</v>
      </c>
      <c r="H504" s="30">
        <v>5.0000000000000001E-3</v>
      </c>
      <c r="I504" s="31">
        <v>7.91</v>
      </c>
      <c r="J504" s="31">
        <v>7.83</v>
      </c>
      <c r="K504" s="31">
        <v>4.8899999999999997</v>
      </c>
      <c r="L504" s="31">
        <v>5</v>
      </c>
      <c r="M504" s="28">
        <v>1519</v>
      </c>
      <c r="N504" s="31">
        <v>0.25</v>
      </c>
      <c r="O504" s="31">
        <v>0.71</v>
      </c>
      <c r="P504" s="28">
        <v>4480</v>
      </c>
      <c r="Q504" s="31">
        <v>0.44</v>
      </c>
      <c r="R504" s="31">
        <v>0.96</v>
      </c>
      <c r="S504" s="28">
        <v>5491</v>
      </c>
      <c r="T504" s="31">
        <v>0.5</v>
      </c>
      <c r="U504" s="31">
        <v>1.01</v>
      </c>
      <c r="V504" s="28">
        <v>10981</v>
      </c>
      <c r="W504" s="31">
        <v>1.01</v>
      </c>
      <c r="X504" s="38" t="s">
        <v>25</v>
      </c>
    </row>
    <row r="505" spans="1:24">
      <c r="A505" s="26" t="s">
        <v>7687</v>
      </c>
      <c r="B505" s="26" t="s">
        <v>7687</v>
      </c>
      <c r="C505" s="26" t="s">
        <v>7688</v>
      </c>
      <c r="D505" s="27">
        <v>63.1</v>
      </c>
      <c r="E505" s="28">
        <v>400</v>
      </c>
      <c r="F505" s="29">
        <v>2.37</v>
      </c>
      <c r="G505" s="29">
        <v>2.0499999999999998</v>
      </c>
      <c r="H505" s="30">
        <v>5.1000000000000004E-3</v>
      </c>
      <c r="I505" s="31">
        <v>7.83</v>
      </c>
      <c r="J505" s="31">
        <v>7.52</v>
      </c>
      <c r="K505" s="31">
        <v>5</v>
      </c>
      <c r="L505" s="31">
        <v>5.01</v>
      </c>
      <c r="M505" s="28">
        <v>1603</v>
      </c>
      <c r="N505" s="31">
        <v>0.26</v>
      </c>
      <c r="O505" s="31">
        <v>0.73</v>
      </c>
      <c r="P505" s="28">
        <v>4698</v>
      </c>
      <c r="Q505" s="31">
        <v>0.45</v>
      </c>
      <c r="R505" s="31">
        <v>0.98</v>
      </c>
      <c r="S505" s="28">
        <v>5553</v>
      </c>
      <c r="T505" s="31">
        <v>0.5</v>
      </c>
      <c r="U505" s="31">
        <v>1.02</v>
      </c>
      <c r="V505" s="28">
        <v>11105</v>
      </c>
      <c r="W505" s="31">
        <v>1.02</v>
      </c>
      <c r="X505" s="38" t="s">
        <v>25</v>
      </c>
    </row>
    <row r="506" spans="1:24">
      <c r="A506" s="26" t="s">
        <v>7688</v>
      </c>
      <c r="B506" s="26" t="s">
        <v>7688</v>
      </c>
      <c r="C506" s="26" t="s">
        <v>7689</v>
      </c>
      <c r="D506" s="27">
        <v>26.7</v>
      </c>
      <c r="E506" s="28">
        <v>400</v>
      </c>
      <c r="F506" s="29">
        <v>2.0499999999999998</v>
      </c>
      <c r="G506" s="29">
        <v>1.92</v>
      </c>
      <c r="H506" s="30">
        <v>4.8999999999999998E-3</v>
      </c>
      <c r="I506" s="31">
        <v>7.52</v>
      </c>
      <c r="J506" s="31">
        <v>7.55</v>
      </c>
      <c r="K506" s="31">
        <v>5.01</v>
      </c>
      <c r="L506" s="31">
        <v>5.17</v>
      </c>
      <c r="M506" s="28">
        <v>1603</v>
      </c>
      <c r="N506" s="31">
        <v>0.26</v>
      </c>
      <c r="O506" s="31">
        <v>0.72</v>
      </c>
      <c r="P506" s="28">
        <v>4698</v>
      </c>
      <c r="Q506" s="31">
        <v>0.46</v>
      </c>
      <c r="R506" s="31">
        <v>0.97</v>
      </c>
      <c r="S506" s="28">
        <v>5441</v>
      </c>
      <c r="T506" s="31">
        <v>0.5</v>
      </c>
      <c r="U506" s="31">
        <v>1</v>
      </c>
      <c r="V506" s="28">
        <v>10881</v>
      </c>
      <c r="W506" s="31">
        <v>1</v>
      </c>
      <c r="X506" s="38" t="s">
        <v>25</v>
      </c>
    </row>
    <row r="507" spans="1:24">
      <c r="A507" s="26" t="s">
        <v>7689</v>
      </c>
      <c r="B507" s="26" t="s">
        <v>7689</v>
      </c>
      <c r="C507" s="26" t="s">
        <v>7690</v>
      </c>
      <c r="D507" s="27">
        <v>48.3</v>
      </c>
      <c r="E507" s="28">
        <v>400</v>
      </c>
      <c r="F507" s="29">
        <v>1.92</v>
      </c>
      <c r="G507" s="29">
        <v>1.73</v>
      </c>
      <c r="H507" s="30">
        <v>3.8999999999999998E-3</v>
      </c>
      <c r="I507" s="31">
        <v>7.55</v>
      </c>
      <c r="J507" s="31">
        <v>7.36</v>
      </c>
      <c r="K507" s="31">
        <v>5.17</v>
      </c>
      <c r="L507" s="31">
        <v>5.17</v>
      </c>
      <c r="M507" s="28">
        <v>2166</v>
      </c>
      <c r="N507" s="31">
        <v>0.32</v>
      </c>
      <c r="O507" s="31">
        <v>0.72</v>
      </c>
      <c r="P507" s="28">
        <v>6114</v>
      </c>
      <c r="Q507" s="31">
        <v>0.56999999999999995</v>
      </c>
      <c r="R507" s="31">
        <v>0.95</v>
      </c>
      <c r="S507" s="28">
        <v>4890</v>
      </c>
      <c r="T507" s="31">
        <v>0.5</v>
      </c>
      <c r="U507" s="31">
        <v>0.9</v>
      </c>
      <c r="V507" s="28">
        <v>9781</v>
      </c>
      <c r="W507" s="31">
        <v>0.9</v>
      </c>
      <c r="X507" s="38" t="s">
        <v>25</v>
      </c>
    </row>
    <row r="508" spans="1:24">
      <c r="A508" s="26" t="s">
        <v>7690</v>
      </c>
      <c r="B508" s="26" t="s">
        <v>7690</v>
      </c>
      <c r="C508" s="26" t="s">
        <v>7691</v>
      </c>
      <c r="D508" s="27">
        <v>48.7</v>
      </c>
      <c r="E508" s="28">
        <v>400</v>
      </c>
      <c r="F508" s="29">
        <v>1.73</v>
      </c>
      <c r="G508" s="29">
        <v>1.53</v>
      </c>
      <c r="H508" s="30">
        <v>4.1000000000000003E-3</v>
      </c>
      <c r="I508" s="31">
        <v>7.36</v>
      </c>
      <c r="J508" s="31">
        <v>7.3</v>
      </c>
      <c r="K508" s="31">
        <v>5.17</v>
      </c>
      <c r="L508" s="31">
        <v>5.31</v>
      </c>
      <c r="M508" s="28">
        <v>2166</v>
      </c>
      <c r="N508" s="31">
        <v>0.32</v>
      </c>
      <c r="O508" s="31">
        <v>0.74</v>
      </c>
      <c r="P508" s="28">
        <v>6114</v>
      </c>
      <c r="Q508" s="31">
        <v>0.56999999999999995</v>
      </c>
      <c r="R508" s="31">
        <v>0.97</v>
      </c>
      <c r="S508" s="28">
        <v>4997</v>
      </c>
      <c r="T508" s="31">
        <v>0.5</v>
      </c>
      <c r="U508" s="31">
        <v>0.92</v>
      </c>
      <c r="V508" s="28">
        <v>9993</v>
      </c>
      <c r="W508" s="31">
        <v>0.92</v>
      </c>
      <c r="X508" s="38" t="s">
        <v>25</v>
      </c>
    </row>
    <row r="509" spans="1:24">
      <c r="A509" s="26" t="s">
        <v>7691</v>
      </c>
      <c r="B509" s="26" t="s">
        <v>7691</v>
      </c>
      <c r="C509" s="26" t="s">
        <v>7692</v>
      </c>
      <c r="D509" s="27">
        <v>47.6</v>
      </c>
      <c r="E509" s="28">
        <v>400</v>
      </c>
      <c r="F509" s="29">
        <v>1.53</v>
      </c>
      <c r="G509" s="29">
        <v>1.34</v>
      </c>
      <c r="H509" s="30">
        <v>4.0000000000000001E-3</v>
      </c>
      <c r="I509" s="31">
        <v>7.3</v>
      </c>
      <c r="J509" s="31">
        <v>7.33</v>
      </c>
      <c r="K509" s="31">
        <v>5.31</v>
      </c>
      <c r="L509" s="31">
        <v>5.53</v>
      </c>
      <c r="M509" s="28">
        <v>2166</v>
      </c>
      <c r="N509" s="31">
        <v>0.32</v>
      </c>
      <c r="O509" s="31">
        <v>0.73</v>
      </c>
      <c r="P509" s="28">
        <v>6114</v>
      </c>
      <c r="Q509" s="31">
        <v>0.56999999999999995</v>
      </c>
      <c r="R509" s="31">
        <v>0.96</v>
      </c>
      <c r="S509" s="28">
        <v>4926</v>
      </c>
      <c r="T509" s="31">
        <v>0.5</v>
      </c>
      <c r="U509" s="31">
        <v>0.91</v>
      </c>
      <c r="V509" s="28">
        <v>9852</v>
      </c>
      <c r="W509" s="31">
        <v>0.91</v>
      </c>
      <c r="X509" s="38" t="s">
        <v>25</v>
      </c>
    </row>
    <row r="510" spans="1:24">
      <c r="A510" s="26" t="s">
        <v>7692</v>
      </c>
      <c r="B510" s="26" t="s">
        <v>7692</v>
      </c>
      <c r="C510" s="26" t="s">
        <v>7693</v>
      </c>
      <c r="D510" s="27">
        <v>49.8</v>
      </c>
      <c r="E510" s="28">
        <v>400</v>
      </c>
      <c r="F510" s="29">
        <v>1.34</v>
      </c>
      <c r="G510" s="29">
        <v>1.1399999999999999</v>
      </c>
      <c r="H510" s="30">
        <v>4.0000000000000001E-3</v>
      </c>
      <c r="I510" s="31">
        <v>7.33</v>
      </c>
      <c r="J510" s="31">
        <v>7.33</v>
      </c>
      <c r="K510" s="31">
        <v>5.53</v>
      </c>
      <c r="L510" s="31">
        <v>5.73</v>
      </c>
      <c r="M510" s="28">
        <v>2166</v>
      </c>
      <c r="N510" s="31">
        <v>0.32</v>
      </c>
      <c r="O510" s="31">
        <v>0.73</v>
      </c>
      <c r="P510" s="28">
        <v>6114</v>
      </c>
      <c r="Q510" s="31">
        <v>0.56999999999999995</v>
      </c>
      <c r="R510" s="31">
        <v>0.96</v>
      </c>
      <c r="S510" s="28">
        <v>4941</v>
      </c>
      <c r="T510" s="31">
        <v>0.5</v>
      </c>
      <c r="U510" s="31">
        <v>0.91</v>
      </c>
      <c r="V510" s="28">
        <v>9882</v>
      </c>
      <c r="W510" s="31">
        <v>0.91</v>
      </c>
      <c r="X510" s="38" t="s">
        <v>25</v>
      </c>
    </row>
    <row r="511" spans="1:24">
      <c r="A511" s="26" t="s">
        <v>7693</v>
      </c>
      <c r="B511" s="26" t="s">
        <v>7693</v>
      </c>
      <c r="C511" s="26" t="s">
        <v>7694</v>
      </c>
      <c r="D511" s="27">
        <v>49.2</v>
      </c>
      <c r="E511" s="28">
        <v>400</v>
      </c>
      <c r="F511" s="29">
        <v>1.1399999999999999</v>
      </c>
      <c r="G511" s="29">
        <v>0.94</v>
      </c>
      <c r="H511" s="30">
        <v>4.1000000000000003E-3</v>
      </c>
      <c r="I511" s="31">
        <v>7.33</v>
      </c>
      <c r="J511" s="31">
        <v>7.12</v>
      </c>
      <c r="K511" s="31">
        <v>5.73</v>
      </c>
      <c r="L511" s="31">
        <v>5.72</v>
      </c>
      <c r="M511" s="28">
        <v>2166</v>
      </c>
      <c r="N511" s="31">
        <v>0.32</v>
      </c>
      <c r="O511" s="31">
        <v>0.73</v>
      </c>
      <c r="P511" s="28">
        <v>6114</v>
      </c>
      <c r="Q511" s="31">
        <v>0.56999999999999995</v>
      </c>
      <c r="R511" s="31">
        <v>0.96</v>
      </c>
      <c r="S511" s="28">
        <v>4971</v>
      </c>
      <c r="T511" s="31">
        <v>0.5</v>
      </c>
      <c r="U511" s="31">
        <v>0.92</v>
      </c>
      <c r="V511" s="28">
        <v>9943</v>
      </c>
      <c r="W511" s="31">
        <v>0.92</v>
      </c>
      <c r="X511" s="38" t="s">
        <v>25</v>
      </c>
    </row>
    <row r="512" spans="1:24">
      <c r="A512" s="26" t="s">
        <v>7695</v>
      </c>
      <c r="B512" s="26" t="s">
        <v>7695</v>
      </c>
      <c r="C512" s="26" t="s">
        <v>7696</v>
      </c>
      <c r="D512" s="27">
        <v>28</v>
      </c>
      <c r="E512" s="28">
        <v>300</v>
      </c>
      <c r="F512" s="29">
        <v>3.56</v>
      </c>
      <c r="G512" s="29">
        <v>3.28</v>
      </c>
      <c r="H512" s="30">
        <v>0.01</v>
      </c>
      <c r="I512" s="31">
        <v>6.85</v>
      </c>
      <c r="J512" s="31">
        <v>6.84</v>
      </c>
      <c r="K512" s="31">
        <v>2.93</v>
      </c>
      <c r="L512" s="31">
        <v>3.2</v>
      </c>
      <c r="M512" s="28">
        <v>314</v>
      </c>
      <c r="N512" s="31">
        <v>0.14000000000000001</v>
      </c>
      <c r="O512" s="31">
        <v>0.59</v>
      </c>
      <c r="P512" s="28">
        <v>1075</v>
      </c>
      <c r="Q512" s="31">
        <v>0.26</v>
      </c>
      <c r="R512" s="31">
        <v>0.85</v>
      </c>
      <c r="S512" s="28">
        <v>3620</v>
      </c>
      <c r="T512" s="31">
        <v>0.5</v>
      </c>
      <c r="U512" s="31">
        <v>1.19</v>
      </c>
      <c r="V512" s="28">
        <v>7241</v>
      </c>
      <c r="W512" s="31">
        <v>1.19</v>
      </c>
      <c r="X512" s="38" t="s">
        <v>25</v>
      </c>
    </row>
    <row r="513" spans="1:24">
      <c r="A513" s="26" t="s">
        <v>7696</v>
      </c>
      <c r="B513" s="26" t="s">
        <v>7696</v>
      </c>
      <c r="C513" s="26" t="s">
        <v>7697</v>
      </c>
      <c r="D513" s="27">
        <v>30.6</v>
      </c>
      <c r="E513" s="28">
        <v>300</v>
      </c>
      <c r="F513" s="29">
        <v>3.28</v>
      </c>
      <c r="G513" s="29">
        <v>2.97</v>
      </c>
      <c r="H513" s="30">
        <v>1.01E-2</v>
      </c>
      <c r="I513" s="31">
        <v>6.84</v>
      </c>
      <c r="J513" s="31">
        <v>7</v>
      </c>
      <c r="K513" s="31">
        <v>3.2</v>
      </c>
      <c r="L513" s="31">
        <v>3.68</v>
      </c>
      <c r="M513" s="28">
        <v>314</v>
      </c>
      <c r="N513" s="31">
        <v>0.14000000000000001</v>
      </c>
      <c r="O513" s="31">
        <v>0.59</v>
      </c>
      <c r="P513" s="28">
        <v>1075</v>
      </c>
      <c r="Q513" s="31">
        <v>0.26</v>
      </c>
      <c r="R513" s="31">
        <v>0.85</v>
      </c>
      <c r="S513" s="28">
        <v>3644</v>
      </c>
      <c r="T513" s="31">
        <v>0.5</v>
      </c>
      <c r="U513" s="31">
        <v>1.19</v>
      </c>
      <c r="V513" s="28">
        <v>7288</v>
      </c>
      <c r="W513" s="31">
        <v>1.19</v>
      </c>
      <c r="X513" s="38" t="s">
        <v>25</v>
      </c>
    </row>
    <row r="514" spans="1:24">
      <c r="A514" s="26" t="s">
        <v>7697</v>
      </c>
      <c r="B514" s="26" t="s">
        <v>7697</v>
      </c>
      <c r="C514" s="26" t="s">
        <v>7698</v>
      </c>
      <c r="D514" s="27">
        <v>43.8</v>
      </c>
      <c r="E514" s="28">
        <v>300</v>
      </c>
      <c r="F514" s="29">
        <v>2.37</v>
      </c>
      <c r="G514" s="29">
        <v>1.93</v>
      </c>
      <c r="H514" s="30">
        <v>0.01</v>
      </c>
      <c r="I514" s="31">
        <v>7</v>
      </c>
      <c r="J514" s="31">
        <v>7.01</v>
      </c>
      <c r="K514" s="31">
        <v>4.28</v>
      </c>
      <c r="L514" s="31">
        <v>4.72</v>
      </c>
      <c r="M514" s="28">
        <v>314</v>
      </c>
      <c r="N514" s="31">
        <v>0.14000000000000001</v>
      </c>
      <c r="O514" s="31">
        <v>0.59</v>
      </c>
      <c r="P514" s="28">
        <v>1075</v>
      </c>
      <c r="Q514" s="31">
        <v>0.26</v>
      </c>
      <c r="R514" s="31">
        <v>0.85</v>
      </c>
      <c r="S514" s="28">
        <v>3629</v>
      </c>
      <c r="T514" s="31">
        <v>0.5</v>
      </c>
      <c r="U514" s="31">
        <v>1.19</v>
      </c>
      <c r="V514" s="28">
        <v>7257</v>
      </c>
      <c r="W514" s="31">
        <v>1.19</v>
      </c>
      <c r="X514" s="38" t="s">
        <v>25</v>
      </c>
    </row>
    <row r="515" spans="1:24">
      <c r="A515" s="26" t="s">
        <v>7698</v>
      </c>
      <c r="B515" s="26" t="s">
        <v>7698</v>
      </c>
      <c r="C515" s="26" t="s">
        <v>7699</v>
      </c>
      <c r="D515" s="27">
        <v>34.5</v>
      </c>
      <c r="E515" s="28">
        <v>300</v>
      </c>
      <c r="F515" s="29">
        <v>1.33</v>
      </c>
      <c r="G515" s="29">
        <v>0.98</v>
      </c>
      <c r="H515" s="30">
        <v>1.01E-2</v>
      </c>
      <c r="I515" s="31">
        <v>7.01</v>
      </c>
      <c r="J515" s="31">
        <v>7</v>
      </c>
      <c r="K515" s="31">
        <v>5.32</v>
      </c>
      <c r="L515" s="31">
        <v>5.66</v>
      </c>
      <c r="M515" s="28">
        <v>314</v>
      </c>
      <c r="N515" s="31">
        <v>0.14000000000000001</v>
      </c>
      <c r="O515" s="31">
        <v>0.59</v>
      </c>
      <c r="P515" s="28">
        <v>1075</v>
      </c>
      <c r="Q515" s="31">
        <v>0.26</v>
      </c>
      <c r="R515" s="31">
        <v>0.85</v>
      </c>
      <c r="S515" s="28">
        <v>3647</v>
      </c>
      <c r="T515" s="31">
        <v>0.5</v>
      </c>
      <c r="U515" s="31">
        <v>1.19</v>
      </c>
      <c r="V515" s="28">
        <v>7293</v>
      </c>
      <c r="W515" s="31">
        <v>1.19</v>
      </c>
      <c r="X515" s="38" t="s">
        <v>25</v>
      </c>
    </row>
    <row r="516" spans="1:24">
      <c r="A516" s="26" t="s">
        <v>7669</v>
      </c>
      <c r="B516" s="26" t="s">
        <v>7669</v>
      </c>
      <c r="C516" s="26" t="s">
        <v>7700</v>
      </c>
      <c r="D516" s="27">
        <v>47.9</v>
      </c>
      <c r="E516" s="28">
        <v>700</v>
      </c>
      <c r="F516" s="29">
        <v>1.18</v>
      </c>
      <c r="G516" s="29">
        <v>1.06</v>
      </c>
      <c r="H516" s="30">
        <v>2.5000000000000001E-3</v>
      </c>
      <c r="I516" s="31">
        <v>7.36</v>
      </c>
      <c r="J516" s="31">
        <v>7.21</v>
      </c>
      <c r="K516" s="31">
        <v>5.39</v>
      </c>
      <c r="L516" s="31">
        <v>5.36</v>
      </c>
      <c r="M516" s="28">
        <v>2909</v>
      </c>
      <c r="N516" s="31">
        <v>0.2</v>
      </c>
      <c r="O516" s="31">
        <v>0.63</v>
      </c>
      <c r="P516" s="28">
        <v>7891</v>
      </c>
      <c r="Q516" s="31">
        <v>0.32</v>
      </c>
      <c r="R516" s="31">
        <v>0.84</v>
      </c>
      <c r="S516" s="28">
        <v>33931</v>
      </c>
      <c r="T516" s="31">
        <v>0.8</v>
      </c>
      <c r="U516" s="31">
        <v>1.19</v>
      </c>
      <c r="V516" s="28">
        <v>34713</v>
      </c>
      <c r="W516" s="31">
        <v>1.04</v>
      </c>
      <c r="X516" s="38" t="s">
        <v>25</v>
      </c>
    </row>
    <row r="517" spans="1:24">
      <c r="A517" s="26" t="s">
        <v>7700</v>
      </c>
      <c r="B517" s="26" t="s">
        <v>7700</v>
      </c>
      <c r="C517" s="26" t="s">
        <v>7701</v>
      </c>
      <c r="D517" s="27">
        <v>48.4</v>
      </c>
      <c r="E517" s="28">
        <v>700</v>
      </c>
      <c r="F517" s="29">
        <v>1.06</v>
      </c>
      <c r="G517" s="29">
        <v>0.94</v>
      </c>
      <c r="H517" s="30">
        <v>2.5000000000000001E-3</v>
      </c>
      <c r="I517" s="31">
        <v>7.21</v>
      </c>
      <c r="J517" s="31">
        <v>7.04</v>
      </c>
      <c r="K517" s="31">
        <v>5.36</v>
      </c>
      <c r="L517" s="31">
        <v>5.32</v>
      </c>
      <c r="M517" s="28">
        <v>2909</v>
      </c>
      <c r="N517" s="31">
        <v>0.2</v>
      </c>
      <c r="O517" s="31">
        <v>0.63</v>
      </c>
      <c r="P517" s="28">
        <v>7891</v>
      </c>
      <c r="Q517" s="31">
        <v>0.33</v>
      </c>
      <c r="R517" s="31">
        <v>0.84</v>
      </c>
      <c r="S517" s="28">
        <v>33755</v>
      </c>
      <c r="T517" s="31">
        <v>0.8</v>
      </c>
      <c r="U517" s="31">
        <v>1.18</v>
      </c>
      <c r="V517" s="28">
        <v>34533</v>
      </c>
      <c r="W517" s="31">
        <v>1.04</v>
      </c>
      <c r="X517" s="38" t="s">
        <v>25</v>
      </c>
    </row>
    <row r="518" spans="1:24">
      <c r="A518" s="26" t="s">
        <v>7701</v>
      </c>
      <c r="B518" s="26" t="s">
        <v>7701</v>
      </c>
      <c r="C518" s="26" t="s">
        <v>7702</v>
      </c>
      <c r="D518" s="27">
        <v>46.4</v>
      </c>
      <c r="E518" s="28">
        <v>700</v>
      </c>
      <c r="F518" s="29">
        <v>0.94</v>
      </c>
      <c r="G518" s="29">
        <v>0.82</v>
      </c>
      <c r="H518" s="30">
        <v>2.5999999999999999E-3</v>
      </c>
      <c r="I518" s="31">
        <v>7.04</v>
      </c>
      <c r="J518" s="31">
        <v>6.99</v>
      </c>
      <c r="K518" s="31">
        <v>5.32</v>
      </c>
      <c r="L518" s="31">
        <v>5.38</v>
      </c>
      <c r="M518" s="28">
        <v>2909</v>
      </c>
      <c r="N518" s="31">
        <v>0.19</v>
      </c>
      <c r="O518" s="31">
        <v>0.64</v>
      </c>
      <c r="P518" s="28">
        <v>7891</v>
      </c>
      <c r="Q518" s="31">
        <v>0.32</v>
      </c>
      <c r="R518" s="31">
        <v>0.85</v>
      </c>
      <c r="S518" s="28">
        <v>34475</v>
      </c>
      <c r="T518" s="31">
        <v>0.8</v>
      </c>
      <c r="U518" s="31">
        <v>1.21</v>
      </c>
      <c r="V518" s="28">
        <v>35269</v>
      </c>
      <c r="W518" s="31">
        <v>1.06</v>
      </c>
      <c r="X518" s="38" t="s">
        <v>25</v>
      </c>
    </row>
    <row r="519" spans="1:24">
      <c r="A519" s="26" t="s">
        <v>7702</v>
      </c>
      <c r="B519" s="26" t="s">
        <v>7702</v>
      </c>
      <c r="C519" s="26" t="s">
        <v>7694</v>
      </c>
      <c r="D519" s="27">
        <v>48.3</v>
      </c>
      <c r="E519" s="28">
        <v>700</v>
      </c>
      <c r="F519" s="29">
        <v>0.82</v>
      </c>
      <c r="G519" s="29">
        <v>0.7</v>
      </c>
      <c r="H519" s="30">
        <v>2.5000000000000001E-3</v>
      </c>
      <c r="I519" s="31">
        <v>6.99</v>
      </c>
      <c r="J519" s="31">
        <v>7.12</v>
      </c>
      <c r="K519" s="31">
        <v>5.38</v>
      </c>
      <c r="L519" s="31">
        <v>5.63</v>
      </c>
      <c r="M519" s="28">
        <v>2909</v>
      </c>
      <c r="N519" s="31">
        <v>0.2</v>
      </c>
      <c r="O519" s="31">
        <v>0.63</v>
      </c>
      <c r="P519" s="28">
        <v>7891</v>
      </c>
      <c r="Q519" s="31">
        <v>0.32</v>
      </c>
      <c r="R519" s="31">
        <v>0.84</v>
      </c>
      <c r="S519" s="28">
        <v>33790</v>
      </c>
      <c r="T519" s="31">
        <v>0.8</v>
      </c>
      <c r="U519" s="31">
        <v>1.18</v>
      </c>
      <c r="V519" s="28">
        <v>34569</v>
      </c>
      <c r="W519" s="31">
        <v>1.04</v>
      </c>
      <c r="X519" s="38" t="s">
        <v>25</v>
      </c>
    </row>
    <row r="520" spans="1:24">
      <c r="A520" s="26" t="s">
        <v>7694</v>
      </c>
      <c r="B520" s="26" t="s">
        <v>7694</v>
      </c>
      <c r="C520" s="26" t="s">
        <v>7703</v>
      </c>
      <c r="D520" s="27">
        <v>40.6</v>
      </c>
      <c r="E520" s="28">
        <v>700</v>
      </c>
      <c r="F520" s="29">
        <v>0.7</v>
      </c>
      <c r="G520" s="29">
        <v>0.6</v>
      </c>
      <c r="H520" s="30">
        <v>2.5000000000000001E-3</v>
      </c>
      <c r="I520" s="31">
        <v>7.12</v>
      </c>
      <c r="J520" s="31">
        <v>7.01</v>
      </c>
      <c r="K520" s="31">
        <v>5.63</v>
      </c>
      <c r="L520" s="31">
        <v>5.62</v>
      </c>
      <c r="M520" s="28">
        <v>5191</v>
      </c>
      <c r="N520" s="31">
        <v>0.26</v>
      </c>
      <c r="O520" s="31">
        <v>0.75</v>
      </c>
      <c r="P520" s="28">
        <v>12944</v>
      </c>
      <c r="Q520" s="31">
        <v>0.43</v>
      </c>
      <c r="R520" s="31">
        <v>0.96</v>
      </c>
      <c r="S520" s="28">
        <v>33644</v>
      </c>
      <c r="T520" s="31">
        <v>0.8</v>
      </c>
      <c r="U520" s="31">
        <v>1.18</v>
      </c>
      <c r="V520" s="28">
        <v>34419</v>
      </c>
      <c r="W520" s="31">
        <v>1.04</v>
      </c>
      <c r="X520" s="38" t="s">
        <v>25</v>
      </c>
    </row>
    <row r="521" spans="1:24">
      <c r="A521" s="26" t="s">
        <v>7703</v>
      </c>
      <c r="B521" s="26" t="s">
        <v>7703</v>
      </c>
      <c r="C521" s="26" t="s">
        <v>7704</v>
      </c>
      <c r="D521" s="27">
        <v>35.700000000000003</v>
      </c>
      <c r="E521" s="28">
        <v>700</v>
      </c>
      <c r="F521" s="29">
        <v>0.6</v>
      </c>
      <c r="G521" s="29">
        <v>0.51</v>
      </c>
      <c r="H521" s="30">
        <v>2.5000000000000001E-3</v>
      </c>
      <c r="I521" s="31">
        <v>7.01</v>
      </c>
      <c r="J521" s="31">
        <v>6.96</v>
      </c>
      <c r="K521" s="31">
        <v>5.62</v>
      </c>
      <c r="L521" s="31">
        <v>5.66</v>
      </c>
      <c r="M521" s="28">
        <v>5191</v>
      </c>
      <c r="N521" s="31">
        <v>0.26</v>
      </c>
      <c r="O521" s="31">
        <v>0.75</v>
      </c>
      <c r="P521" s="28">
        <v>12944</v>
      </c>
      <c r="Q521" s="31">
        <v>0.42</v>
      </c>
      <c r="R521" s="31">
        <v>0.97</v>
      </c>
      <c r="S521" s="28">
        <v>34037</v>
      </c>
      <c r="T521" s="31">
        <v>0.8</v>
      </c>
      <c r="U521" s="31">
        <v>1.19</v>
      </c>
      <c r="V521" s="28">
        <v>34822</v>
      </c>
      <c r="W521" s="31">
        <v>1.05</v>
      </c>
      <c r="X521" s="38" t="s">
        <v>25</v>
      </c>
    </row>
    <row r="522" spans="1:24">
      <c r="A522" s="26" t="s">
        <v>7704</v>
      </c>
      <c r="B522" s="26" t="s">
        <v>7704</v>
      </c>
      <c r="C522" s="26" t="s">
        <v>7705</v>
      </c>
      <c r="D522" s="27">
        <v>19.600000000000001</v>
      </c>
      <c r="E522" s="28">
        <v>700</v>
      </c>
      <c r="F522" s="29">
        <v>0.51</v>
      </c>
      <c r="G522" s="29">
        <v>0.46</v>
      </c>
      <c r="H522" s="30">
        <v>2.5999999999999999E-3</v>
      </c>
      <c r="I522" s="31">
        <v>6.96</v>
      </c>
      <c r="J522" s="31">
        <v>6.93</v>
      </c>
      <c r="K522" s="31">
        <v>5.66</v>
      </c>
      <c r="L522" s="31">
        <v>5.68</v>
      </c>
      <c r="M522" s="28">
        <v>5191</v>
      </c>
      <c r="N522" s="31">
        <v>0.26</v>
      </c>
      <c r="O522" s="31">
        <v>0.75</v>
      </c>
      <c r="P522" s="28">
        <v>12944</v>
      </c>
      <c r="Q522" s="31">
        <v>0.42</v>
      </c>
      <c r="R522" s="31">
        <v>0.97</v>
      </c>
      <c r="S522" s="28">
        <v>34239</v>
      </c>
      <c r="T522" s="31">
        <v>0.8</v>
      </c>
      <c r="U522" s="31">
        <v>1.2</v>
      </c>
      <c r="V522" s="28">
        <v>35029</v>
      </c>
      <c r="W522" s="31">
        <v>1.05</v>
      </c>
      <c r="X522" s="38" t="s">
        <v>25</v>
      </c>
    </row>
    <row r="523" spans="1:24">
      <c r="A523" s="26" t="s">
        <v>7705</v>
      </c>
      <c r="B523" s="26" t="s">
        <v>7705</v>
      </c>
      <c r="C523" s="26" t="s">
        <v>7699</v>
      </c>
      <c r="D523" s="27">
        <v>30.2</v>
      </c>
      <c r="E523" s="28">
        <v>700</v>
      </c>
      <c r="F523" s="29">
        <v>0.46</v>
      </c>
      <c r="G523" s="29">
        <v>0.38</v>
      </c>
      <c r="H523" s="30">
        <v>2.5999999999999999E-3</v>
      </c>
      <c r="I523" s="31">
        <v>6.93</v>
      </c>
      <c r="J523" s="31">
        <v>7</v>
      </c>
      <c r="K523" s="31">
        <v>5.68</v>
      </c>
      <c r="L523" s="31">
        <v>5.83</v>
      </c>
      <c r="M523" s="28">
        <v>5191</v>
      </c>
      <c r="N523" s="31">
        <v>0.26</v>
      </c>
      <c r="O523" s="31">
        <v>0.77</v>
      </c>
      <c r="P523" s="28">
        <v>12944</v>
      </c>
      <c r="Q523" s="31">
        <v>0.42</v>
      </c>
      <c r="R523" s="31">
        <v>0.99</v>
      </c>
      <c r="S523" s="28">
        <v>34891</v>
      </c>
      <c r="T523" s="31">
        <v>0.8</v>
      </c>
      <c r="U523" s="31">
        <v>1.22</v>
      </c>
      <c r="V523" s="28">
        <v>35695</v>
      </c>
      <c r="W523" s="31">
        <v>1.07</v>
      </c>
      <c r="X523" s="38" t="s">
        <v>25</v>
      </c>
    </row>
    <row r="524" spans="1:24">
      <c r="A524" s="26" t="s">
        <v>7706</v>
      </c>
      <c r="B524" s="26" t="s">
        <v>7706</v>
      </c>
      <c r="C524" s="26" t="s">
        <v>7707</v>
      </c>
      <c r="D524" s="27">
        <v>49.6</v>
      </c>
      <c r="E524" s="28">
        <v>300</v>
      </c>
      <c r="F524" s="29">
        <v>3.0230000000000001</v>
      </c>
      <c r="G524" s="29">
        <v>2.835</v>
      </c>
      <c r="H524" s="30">
        <v>3.8E-3</v>
      </c>
      <c r="I524" s="31">
        <v>6.38</v>
      </c>
      <c r="J524" s="31">
        <v>6.68</v>
      </c>
      <c r="K524" s="31">
        <v>3</v>
      </c>
      <c r="L524" s="31">
        <v>3.49</v>
      </c>
      <c r="M524" s="28">
        <v>171</v>
      </c>
      <c r="N524" s="31">
        <v>0.13</v>
      </c>
      <c r="O524" s="31">
        <v>0.35</v>
      </c>
      <c r="P524" s="28">
        <v>610</v>
      </c>
      <c r="Q524" s="31">
        <v>0.25</v>
      </c>
      <c r="R524" s="31">
        <v>0.51</v>
      </c>
      <c r="S524" s="28">
        <v>2232</v>
      </c>
      <c r="T524" s="31">
        <v>0.5</v>
      </c>
      <c r="U524" s="31">
        <v>0.73</v>
      </c>
      <c r="V524" s="28">
        <v>4464</v>
      </c>
      <c r="W524" s="31">
        <v>0.73</v>
      </c>
      <c r="X524" s="38" t="s">
        <v>24</v>
      </c>
    </row>
    <row r="525" spans="1:24">
      <c r="A525" s="26" t="s">
        <v>7708</v>
      </c>
      <c r="B525" s="26" t="s">
        <v>7708</v>
      </c>
      <c r="C525" s="26" t="s">
        <v>7707</v>
      </c>
      <c r="D525" s="27">
        <v>51</v>
      </c>
      <c r="E525" s="28">
        <v>300</v>
      </c>
      <c r="F525" s="29">
        <v>4.1130000000000004</v>
      </c>
      <c r="G525" s="29">
        <v>3.3279999999999998</v>
      </c>
      <c r="H525" s="30">
        <v>1.54E-2</v>
      </c>
      <c r="I525" s="31">
        <v>7.47</v>
      </c>
      <c r="J525" s="31">
        <v>6.68</v>
      </c>
      <c r="K525" s="31">
        <v>3</v>
      </c>
      <c r="L525" s="31">
        <v>3</v>
      </c>
      <c r="M525" s="28">
        <v>54</v>
      </c>
      <c r="N525" s="31">
        <v>0.06</v>
      </c>
      <c r="O525" s="31">
        <v>0.4</v>
      </c>
      <c r="P525" s="28">
        <v>203</v>
      </c>
      <c r="Q525" s="31">
        <v>0.1</v>
      </c>
      <c r="R525" s="31">
        <v>0.6</v>
      </c>
      <c r="S525" s="28">
        <v>4492</v>
      </c>
      <c r="T525" s="31">
        <v>0.5</v>
      </c>
      <c r="U525" s="31">
        <v>1.47</v>
      </c>
      <c r="V525" s="28">
        <v>8983</v>
      </c>
      <c r="W525" s="31">
        <v>1.47</v>
      </c>
      <c r="X525" s="38" t="s">
        <v>24</v>
      </c>
    </row>
    <row r="526" spans="1:24">
      <c r="A526" s="26" t="s">
        <v>7707</v>
      </c>
      <c r="B526" s="26" t="s">
        <v>7707</v>
      </c>
      <c r="C526" s="26" t="s">
        <v>7709</v>
      </c>
      <c r="D526" s="27">
        <v>42.6</v>
      </c>
      <c r="E526" s="28">
        <v>300</v>
      </c>
      <c r="F526" s="29">
        <v>2.81</v>
      </c>
      <c r="G526" s="29">
        <v>2.5499999999999998</v>
      </c>
      <c r="H526" s="30">
        <v>6.1000000000000004E-3</v>
      </c>
      <c r="I526" s="31">
        <v>6.68</v>
      </c>
      <c r="J526" s="31">
        <v>6.9</v>
      </c>
      <c r="K526" s="31">
        <v>3.52</v>
      </c>
      <c r="L526" s="31">
        <v>3.99</v>
      </c>
      <c r="M526" s="28">
        <v>225</v>
      </c>
      <c r="N526" s="31">
        <v>0.14000000000000001</v>
      </c>
      <c r="O526" s="31">
        <v>0.45</v>
      </c>
      <c r="P526" s="28">
        <v>789</v>
      </c>
      <c r="Q526" s="31">
        <v>0.25</v>
      </c>
      <c r="R526" s="31">
        <v>0.65</v>
      </c>
      <c r="S526" s="28">
        <v>2828</v>
      </c>
      <c r="T526" s="31">
        <v>0.5</v>
      </c>
      <c r="U526" s="31">
        <v>0.93</v>
      </c>
      <c r="V526" s="28">
        <v>5657</v>
      </c>
      <c r="W526" s="31">
        <v>0.93</v>
      </c>
      <c r="X526" s="38" t="s">
        <v>25</v>
      </c>
    </row>
    <row r="527" spans="1:24">
      <c r="A527" s="26" t="s">
        <v>7709</v>
      </c>
      <c r="B527" s="26" t="s">
        <v>7709</v>
      </c>
      <c r="C527" s="26" t="s">
        <v>7710</v>
      </c>
      <c r="D527" s="27">
        <v>46.7</v>
      </c>
      <c r="E527" s="28">
        <v>300</v>
      </c>
      <c r="F527" s="29">
        <v>2.5499999999999998</v>
      </c>
      <c r="G527" s="29">
        <v>2.27</v>
      </c>
      <c r="H527" s="30">
        <v>6.0000000000000001E-3</v>
      </c>
      <c r="I527" s="31">
        <v>6.9</v>
      </c>
      <c r="J527" s="31">
        <v>6.67</v>
      </c>
      <c r="K527" s="31">
        <v>3.99</v>
      </c>
      <c r="L527" s="31">
        <v>4.04</v>
      </c>
      <c r="M527" s="28">
        <v>225</v>
      </c>
      <c r="N527" s="31">
        <v>0.14000000000000001</v>
      </c>
      <c r="O527" s="31">
        <v>0.45</v>
      </c>
      <c r="P527" s="28">
        <v>789</v>
      </c>
      <c r="Q527" s="31">
        <v>0.25</v>
      </c>
      <c r="R527" s="31">
        <v>0.65</v>
      </c>
      <c r="S527" s="28">
        <v>2803</v>
      </c>
      <c r="T527" s="31">
        <v>0.5</v>
      </c>
      <c r="U527" s="31">
        <v>0.92</v>
      </c>
      <c r="V527" s="28">
        <v>5607</v>
      </c>
      <c r="W527" s="31">
        <v>0.92</v>
      </c>
      <c r="X527" s="38" t="s">
        <v>25</v>
      </c>
    </row>
    <row r="528" spans="1:24">
      <c r="A528" s="26" t="s">
        <v>7710</v>
      </c>
      <c r="B528" s="26" t="s">
        <v>7710</v>
      </c>
      <c r="C528" s="26" t="s">
        <v>7711</v>
      </c>
      <c r="D528" s="27">
        <v>45.8</v>
      </c>
      <c r="E528" s="28">
        <v>300</v>
      </c>
      <c r="F528" s="29">
        <v>2.27</v>
      </c>
      <c r="G528" s="29">
        <v>1.99</v>
      </c>
      <c r="H528" s="30">
        <v>6.1000000000000004E-3</v>
      </c>
      <c r="I528" s="31">
        <v>6.67</v>
      </c>
      <c r="J528" s="31">
        <v>6.69</v>
      </c>
      <c r="K528" s="31">
        <v>4.04</v>
      </c>
      <c r="L528" s="31">
        <v>4.34</v>
      </c>
      <c r="M528" s="28">
        <v>225</v>
      </c>
      <c r="N528" s="31">
        <v>0.14000000000000001</v>
      </c>
      <c r="O528" s="31">
        <v>0.45</v>
      </c>
      <c r="P528" s="28">
        <v>789</v>
      </c>
      <c r="Q528" s="31">
        <v>0.25</v>
      </c>
      <c r="R528" s="31">
        <v>0.65</v>
      </c>
      <c r="S528" s="28">
        <v>2831</v>
      </c>
      <c r="T528" s="31">
        <v>0.5</v>
      </c>
      <c r="U528" s="31">
        <v>0.93</v>
      </c>
      <c r="V528" s="28">
        <v>5662</v>
      </c>
      <c r="W528" s="31">
        <v>0.93</v>
      </c>
      <c r="X528" s="38" t="s">
        <v>25</v>
      </c>
    </row>
    <row r="529" spans="1:24">
      <c r="A529" s="26" t="s">
        <v>7712</v>
      </c>
      <c r="B529" s="26" t="s">
        <v>7712</v>
      </c>
      <c r="C529" s="26" t="s">
        <v>7713</v>
      </c>
      <c r="D529" s="27">
        <v>27.8</v>
      </c>
      <c r="E529" s="28">
        <v>300</v>
      </c>
      <c r="F529" s="29">
        <v>3.54</v>
      </c>
      <c r="G529" s="29">
        <v>3.32</v>
      </c>
      <c r="H529" s="30">
        <v>7.9000000000000008E-3</v>
      </c>
      <c r="I529" s="31">
        <v>6.7</v>
      </c>
      <c r="J529" s="31">
        <v>6.63</v>
      </c>
      <c r="K529" s="31">
        <v>2.8</v>
      </c>
      <c r="L529" s="31">
        <v>2.95</v>
      </c>
      <c r="M529" s="28">
        <v>22</v>
      </c>
      <c r="N529" s="31">
        <v>0.04</v>
      </c>
      <c r="O529" s="31">
        <v>0.24</v>
      </c>
      <c r="P529" s="28">
        <v>84</v>
      </c>
      <c r="Q529" s="31">
        <v>0.08</v>
      </c>
      <c r="R529" s="31">
        <v>0.37</v>
      </c>
      <c r="S529" s="28">
        <v>3221</v>
      </c>
      <c r="T529" s="31">
        <v>0.5</v>
      </c>
      <c r="U529" s="31">
        <v>1.05</v>
      </c>
      <c r="V529" s="28">
        <v>6441</v>
      </c>
      <c r="W529" s="31">
        <v>1.05</v>
      </c>
      <c r="X529" s="38" t="s">
        <v>25</v>
      </c>
    </row>
    <row r="530" spans="1:24">
      <c r="A530" s="26" t="s">
        <v>7713</v>
      </c>
      <c r="B530" s="26" t="s">
        <v>7713</v>
      </c>
      <c r="C530" s="26" t="s">
        <v>7714</v>
      </c>
      <c r="D530" s="27">
        <v>34.9</v>
      </c>
      <c r="E530" s="28">
        <v>300</v>
      </c>
      <c r="F530" s="29">
        <v>3.32</v>
      </c>
      <c r="G530" s="29">
        <v>3.04</v>
      </c>
      <c r="H530" s="30">
        <v>8.0000000000000002E-3</v>
      </c>
      <c r="I530" s="31">
        <v>6.63</v>
      </c>
      <c r="J530" s="31">
        <v>6.69</v>
      </c>
      <c r="K530" s="31">
        <v>2.95</v>
      </c>
      <c r="L530" s="31">
        <v>3.29</v>
      </c>
      <c r="M530" s="28">
        <v>22</v>
      </c>
      <c r="N530" s="31">
        <v>0.04</v>
      </c>
      <c r="O530" s="31">
        <v>0.25</v>
      </c>
      <c r="P530" s="28">
        <v>84</v>
      </c>
      <c r="Q530" s="31">
        <v>0.08</v>
      </c>
      <c r="R530" s="31">
        <v>0.37</v>
      </c>
      <c r="S530" s="28">
        <v>3243</v>
      </c>
      <c r="T530" s="31">
        <v>0.5</v>
      </c>
      <c r="U530" s="31">
        <v>1.06</v>
      </c>
      <c r="V530" s="28">
        <v>6486</v>
      </c>
      <c r="W530" s="31">
        <v>1.06</v>
      </c>
      <c r="X530" s="38" t="s">
        <v>25</v>
      </c>
    </row>
    <row r="531" spans="1:24">
      <c r="A531" s="26" t="s">
        <v>7715</v>
      </c>
      <c r="B531" s="26" t="s">
        <v>7715</v>
      </c>
      <c r="C531" s="26" t="s">
        <v>7714</v>
      </c>
      <c r="D531" s="27">
        <v>48.1</v>
      </c>
      <c r="E531" s="28">
        <v>300</v>
      </c>
      <c r="F531" s="29">
        <v>3.77</v>
      </c>
      <c r="G531" s="29">
        <v>3.34</v>
      </c>
      <c r="H531" s="30">
        <v>8.8999999999999999E-3</v>
      </c>
      <c r="I531" s="31">
        <v>6.62</v>
      </c>
      <c r="J531" s="31">
        <v>6.69</v>
      </c>
      <c r="K531" s="31">
        <v>2.4900000000000002</v>
      </c>
      <c r="L531" s="31">
        <v>2.99</v>
      </c>
      <c r="M531" s="28">
        <v>139</v>
      </c>
      <c r="N531" s="31">
        <v>0.1</v>
      </c>
      <c r="O531" s="31">
        <v>0.45</v>
      </c>
      <c r="P531" s="28">
        <v>501</v>
      </c>
      <c r="Q531" s="31">
        <v>0.18</v>
      </c>
      <c r="R531" s="31">
        <v>0.65</v>
      </c>
      <c r="S531" s="28">
        <v>3423</v>
      </c>
      <c r="T531" s="31">
        <v>0.5</v>
      </c>
      <c r="U531" s="31">
        <v>1.1200000000000001</v>
      </c>
      <c r="V531" s="28">
        <v>6846</v>
      </c>
      <c r="W531" s="31">
        <v>1.1200000000000001</v>
      </c>
      <c r="X531" s="38" t="s">
        <v>25</v>
      </c>
    </row>
    <row r="532" spans="1:24">
      <c r="A532" s="26" t="s">
        <v>7714</v>
      </c>
      <c r="B532" s="26" t="s">
        <v>7714</v>
      </c>
      <c r="C532" s="26" t="s">
        <v>7716</v>
      </c>
      <c r="D532" s="27">
        <v>54</v>
      </c>
      <c r="E532" s="28">
        <v>300</v>
      </c>
      <c r="F532" s="29">
        <v>2.54</v>
      </c>
      <c r="G532" s="29">
        <v>2.16</v>
      </c>
      <c r="H532" s="30">
        <v>7.0000000000000001E-3</v>
      </c>
      <c r="I532" s="31">
        <v>6.69</v>
      </c>
      <c r="J532" s="31">
        <v>6.84</v>
      </c>
      <c r="K532" s="31">
        <v>3.79</v>
      </c>
      <c r="L532" s="31">
        <v>4.32</v>
      </c>
      <c r="M532" s="28">
        <v>183</v>
      </c>
      <c r="N532" s="31">
        <v>0.12</v>
      </c>
      <c r="O532" s="31">
        <v>0.45</v>
      </c>
      <c r="P532" s="28">
        <v>649</v>
      </c>
      <c r="Q532" s="31">
        <v>0.22</v>
      </c>
      <c r="R532" s="31">
        <v>0.65</v>
      </c>
      <c r="S532" s="28">
        <v>3037</v>
      </c>
      <c r="T532" s="31">
        <v>0.5</v>
      </c>
      <c r="U532" s="31">
        <v>0.99</v>
      </c>
      <c r="V532" s="28">
        <v>6074</v>
      </c>
      <c r="W532" s="31">
        <v>0.99</v>
      </c>
      <c r="X532" s="38" t="s">
        <v>25</v>
      </c>
    </row>
    <row r="533" spans="1:24">
      <c r="A533" s="26" t="s">
        <v>7716</v>
      </c>
      <c r="B533" s="26" t="s">
        <v>7716</v>
      </c>
      <c r="C533" s="26" t="s">
        <v>7717</v>
      </c>
      <c r="D533" s="27">
        <v>13.3</v>
      </c>
      <c r="E533" s="28">
        <v>300</v>
      </c>
      <c r="F533" s="29">
        <v>2.16</v>
      </c>
      <c r="G533" s="29">
        <v>2.0699999999999998</v>
      </c>
      <c r="H533" s="30">
        <v>6.7999999999999996E-3</v>
      </c>
      <c r="I533" s="31">
        <v>6.84</v>
      </c>
      <c r="J533" s="31">
        <v>6.79</v>
      </c>
      <c r="K533" s="31">
        <v>4.32</v>
      </c>
      <c r="L533" s="31">
        <v>4.3600000000000003</v>
      </c>
      <c r="M533" s="28">
        <v>183</v>
      </c>
      <c r="N533" s="31">
        <v>0.12</v>
      </c>
      <c r="O533" s="31">
        <v>0.44</v>
      </c>
      <c r="P533" s="28">
        <v>649</v>
      </c>
      <c r="Q533" s="31">
        <v>0.22</v>
      </c>
      <c r="R533" s="31">
        <v>0.64</v>
      </c>
      <c r="S533" s="28">
        <v>2978</v>
      </c>
      <c r="T533" s="31">
        <v>0.5</v>
      </c>
      <c r="U533" s="31">
        <v>0.98</v>
      </c>
      <c r="V533" s="28">
        <v>5957</v>
      </c>
      <c r="W533" s="31">
        <v>0.98</v>
      </c>
      <c r="X533" s="38" t="s">
        <v>25</v>
      </c>
    </row>
    <row r="534" spans="1:24">
      <c r="A534" s="26" t="s">
        <v>7718</v>
      </c>
      <c r="B534" s="26" t="s">
        <v>7718</v>
      </c>
      <c r="C534" s="26" t="s">
        <v>7719</v>
      </c>
      <c r="D534" s="27">
        <v>33</v>
      </c>
      <c r="E534" s="28">
        <v>300</v>
      </c>
      <c r="F534" s="29">
        <v>3.61</v>
      </c>
      <c r="G534" s="29">
        <v>3.35</v>
      </c>
      <c r="H534" s="30">
        <v>7.9000000000000008E-3</v>
      </c>
      <c r="I534" s="31">
        <v>6.86</v>
      </c>
      <c r="J534" s="31">
        <v>6.79</v>
      </c>
      <c r="K534" s="31">
        <v>2.89</v>
      </c>
      <c r="L534" s="31">
        <v>3.08</v>
      </c>
      <c r="M534" s="28">
        <v>207</v>
      </c>
      <c r="N534" s="31">
        <v>0.12</v>
      </c>
      <c r="O534" s="31">
        <v>0.48</v>
      </c>
      <c r="P534" s="28">
        <v>729</v>
      </c>
      <c r="Q534" s="31">
        <v>0.23</v>
      </c>
      <c r="R534" s="31">
        <v>0.7</v>
      </c>
      <c r="S534" s="28">
        <v>3214</v>
      </c>
      <c r="T534" s="31">
        <v>0.5</v>
      </c>
      <c r="U534" s="31">
        <v>1.05</v>
      </c>
      <c r="V534" s="28">
        <v>6427</v>
      </c>
      <c r="W534" s="31">
        <v>1.05</v>
      </c>
      <c r="X534" s="38" t="s">
        <v>25</v>
      </c>
    </row>
    <row r="535" spans="1:24">
      <c r="A535" s="26" t="s">
        <v>7719</v>
      </c>
      <c r="B535" s="26" t="s">
        <v>7719</v>
      </c>
      <c r="C535" s="26" t="s">
        <v>7720</v>
      </c>
      <c r="D535" s="27">
        <v>40.5</v>
      </c>
      <c r="E535" s="28">
        <v>300</v>
      </c>
      <c r="F535" s="29">
        <v>2.35</v>
      </c>
      <c r="G535" s="29">
        <v>2.0299999999999998</v>
      </c>
      <c r="H535" s="30">
        <v>7.9000000000000008E-3</v>
      </c>
      <c r="I535" s="31">
        <v>6.79</v>
      </c>
      <c r="J535" s="31">
        <v>6.98</v>
      </c>
      <c r="K535" s="31">
        <v>4.08</v>
      </c>
      <c r="L535" s="31">
        <v>4.59</v>
      </c>
      <c r="M535" s="28">
        <v>207</v>
      </c>
      <c r="N535" s="31">
        <v>0.12</v>
      </c>
      <c r="O535" s="31">
        <v>0.48</v>
      </c>
      <c r="P535" s="28">
        <v>729</v>
      </c>
      <c r="Q535" s="31">
        <v>0.23</v>
      </c>
      <c r="R535" s="31">
        <v>0.7</v>
      </c>
      <c r="S535" s="28">
        <v>3218</v>
      </c>
      <c r="T535" s="31">
        <v>0.5</v>
      </c>
      <c r="U535" s="31">
        <v>1.05</v>
      </c>
      <c r="V535" s="28">
        <v>6436</v>
      </c>
      <c r="W535" s="31">
        <v>1.05</v>
      </c>
      <c r="X535" s="38" t="s">
        <v>25</v>
      </c>
    </row>
    <row r="536" spans="1:24">
      <c r="A536" s="26" t="s">
        <v>7721</v>
      </c>
      <c r="B536" s="26" t="s">
        <v>7721</v>
      </c>
      <c r="C536" s="26" t="s">
        <v>7722</v>
      </c>
      <c r="D536" s="27">
        <v>48</v>
      </c>
      <c r="E536" s="28">
        <v>300</v>
      </c>
      <c r="F536" s="29">
        <v>3.45</v>
      </c>
      <c r="G536" s="29">
        <v>3.07</v>
      </c>
      <c r="H536" s="30">
        <v>7.9000000000000008E-3</v>
      </c>
      <c r="I536" s="31">
        <v>6.92</v>
      </c>
      <c r="J536" s="31">
        <v>6.88</v>
      </c>
      <c r="K536" s="31">
        <v>3.11</v>
      </c>
      <c r="L536" s="31">
        <v>3.46</v>
      </c>
      <c r="M536" s="28">
        <v>175</v>
      </c>
      <c r="N536" s="31">
        <v>0.11</v>
      </c>
      <c r="O536" s="31">
        <v>0.46</v>
      </c>
      <c r="P536" s="28">
        <v>622</v>
      </c>
      <c r="Q536" s="31">
        <v>0.21</v>
      </c>
      <c r="R536" s="31">
        <v>0.67</v>
      </c>
      <c r="S536" s="28">
        <v>3221</v>
      </c>
      <c r="T536" s="31">
        <v>0.5</v>
      </c>
      <c r="U536" s="31">
        <v>1.05</v>
      </c>
      <c r="V536" s="28">
        <v>6443</v>
      </c>
      <c r="W536" s="31">
        <v>1.05</v>
      </c>
      <c r="X536" s="38" t="s">
        <v>25</v>
      </c>
    </row>
    <row r="537" spans="1:24">
      <c r="A537" s="26" t="s">
        <v>7722</v>
      </c>
      <c r="B537" s="26" t="s">
        <v>7722</v>
      </c>
      <c r="C537" s="26" t="s">
        <v>7723</v>
      </c>
      <c r="D537" s="27">
        <v>38.799999999999997</v>
      </c>
      <c r="E537" s="28">
        <v>300</v>
      </c>
      <c r="F537" s="29">
        <v>3.07</v>
      </c>
      <c r="G537" s="29">
        <v>2.76</v>
      </c>
      <c r="H537" s="30">
        <v>8.0000000000000002E-3</v>
      </c>
      <c r="I537" s="31">
        <v>6.88</v>
      </c>
      <c r="J537" s="31">
        <v>6.86</v>
      </c>
      <c r="K537" s="31">
        <v>3.46</v>
      </c>
      <c r="L537" s="31">
        <v>3.74</v>
      </c>
      <c r="M537" s="28">
        <v>230</v>
      </c>
      <c r="N537" s="31">
        <v>0.13</v>
      </c>
      <c r="O537" s="31">
        <v>0.5</v>
      </c>
      <c r="P537" s="28">
        <v>805</v>
      </c>
      <c r="Q537" s="31">
        <v>0.24</v>
      </c>
      <c r="R537" s="31">
        <v>0.72</v>
      </c>
      <c r="S537" s="28">
        <v>3236</v>
      </c>
      <c r="T537" s="31">
        <v>0.5</v>
      </c>
      <c r="U537" s="31">
        <v>1.06</v>
      </c>
      <c r="V537" s="28">
        <v>6472</v>
      </c>
      <c r="W537" s="31">
        <v>1.06</v>
      </c>
      <c r="X537" s="38" t="s">
        <v>25</v>
      </c>
    </row>
    <row r="538" spans="1:24">
      <c r="A538" s="26" t="s">
        <v>7723</v>
      </c>
      <c r="B538" s="26" t="s">
        <v>7723</v>
      </c>
      <c r="C538" s="26" t="s">
        <v>7724</v>
      </c>
      <c r="D538" s="27">
        <v>41.8</v>
      </c>
      <c r="E538" s="28">
        <v>300</v>
      </c>
      <c r="F538" s="29">
        <v>2.76</v>
      </c>
      <c r="G538" s="29">
        <v>2.42</v>
      </c>
      <c r="H538" s="30">
        <v>8.0999999999999996E-3</v>
      </c>
      <c r="I538" s="31">
        <v>6.86</v>
      </c>
      <c r="J538" s="31">
        <v>6.87</v>
      </c>
      <c r="K538" s="31">
        <v>3.74</v>
      </c>
      <c r="L538" s="31">
        <v>4.0999999999999996</v>
      </c>
      <c r="M538" s="28">
        <v>230</v>
      </c>
      <c r="N538" s="31">
        <v>0.13</v>
      </c>
      <c r="O538" s="31">
        <v>0.5</v>
      </c>
      <c r="P538" s="28">
        <v>805</v>
      </c>
      <c r="Q538" s="31">
        <v>0.24</v>
      </c>
      <c r="R538" s="31">
        <v>0.73</v>
      </c>
      <c r="S538" s="28">
        <v>3265</v>
      </c>
      <c r="T538" s="31">
        <v>0.5</v>
      </c>
      <c r="U538" s="31">
        <v>1.07</v>
      </c>
      <c r="V538" s="28">
        <v>6531</v>
      </c>
      <c r="W538" s="31">
        <v>1.07</v>
      </c>
      <c r="X538" s="38" t="s">
        <v>25</v>
      </c>
    </row>
    <row r="539" spans="1:24">
      <c r="A539" s="26" t="s">
        <v>7724</v>
      </c>
      <c r="B539" s="26" t="s">
        <v>7724</v>
      </c>
      <c r="C539" s="26" t="s">
        <v>7720</v>
      </c>
      <c r="D539" s="27">
        <v>48.1</v>
      </c>
      <c r="E539" s="28">
        <v>300</v>
      </c>
      <c r="F539" s="29">
        <v>2.42</v>
      </c>
      <c r="G539" s="29">
        <v>2.0299999999999998</v>
      </c>
      <c r="H539" s="30">
        <v>8.0999999999999996E-3</v>
      </c>
      <c r="I539" s="31">
        <v>6.87</v>
      </c>
      <c r="J539" s="31">
        <v>6.98</v>
      </c>
      <c r="K539" s="31">
        <v>4.0999999999999996</v>
      </c>
      <c r="L539" s="31">
        <v>4.59</v>
      </c>
      <c r="M539" s="28">
        <v>230</v>
      </c>
      <c r="N539" s="31">
        <v>0.13</v>
      </c>
      <c r="O539" s="31">
        <v>0.5</v>
      </c>
      <c r="P539" s="28">
        <v>805</v>
      </c>
      <c r="Q539" s="31">
        <v>0.24</v>
      </c>
      <c r="R539" s="31">
        <v>0.73</v>
      </c>
      <c r="S539" s="28">
        <v>3260</v>
      </c>
      <c r="T539" s="31">
        <v>0.5</v>
      </c>
      <c r="U539" s="31">
        <v>1.07</v>
      </c>
      <c r="V539" s="28">
        <v>6520</v>
      </c>
      <c r="W539" s="31">
        <v>1.07</v>
      </c>
      <c r="X539" s="38" t="s">
        <v>25</v>
      </c>
    </row>
    <row r="540" spans="1:24">
      <c r="A540" s="26" t="s">
        <v>7720</v>
      </c>
      <c r="B540" s="26" t="s">
        <v>7720</v>
      </c>
      <c r="C540" s="26" t="s">
        <v>7725</v>
      </c>
      <c r="D540" s="27">
        <v>32.5</v>
      </c>
      <c r="E540" s="28">
        <v>300</v>
      </c>
      <c r="F540" s="29">
        <v>2.0299999999999998</v>
      </c>
      <c r="G540" s="29">
        <v>1.8</v>
      </c>
      <c r="H540" s="30">
        <v>7.1000000000000004E-3</v>
      </c>
      <c r="I540" s="31">
        <v>6.98</v>
      </c>
      <c r="J540" s="31">
        <v>6.83</v>
      </c>
      <c r="K540" s="31">
        <v>4.59</v>
      </c>
      <c r="L540" s="31">
        <v>4.67</v>
      </c>
      <c r="M540" s="28">
        <v>437</v>
      </c>
      <c r="N540" s="31">
        <v>0.18</v>
      </c>
      <c r="O540" s="31">
        <v>0.57999999999999996</v>
      </c>
      <c r="P540" s="28">
        <v>1459</v>
      </c>
      <c r="Q540" s="31">
        <v>0.33</v>
      </c>
      <c r="R540" s="31">
        <v>0.82</v>
      </c>
      <c r="S540" s="28">
        <v>3046</v>
      </c>
      <c r="T540" s="31">
        <v>0.5</v>
      </c>
      <c r="U540" s="31">
        <v>1</v>
      </c>
      <c r="V540" s="28">
        <v>6091</v>
      </c>
      <c r="W540" s="31">
        <v>1</v>
      </c>
      <c r="X540" s="38" t="s">
        <v>25</v>
      </c>
    </row>
    <row r="541" spans="1:24">
      <c r="A541" s="26" t="s">
        <v>7725</v>
      </c>
      <c r="B541" s="26" t="s">
        <v>7725</v>
      </c>
      <c r="C541" s="26" t="s">
        <v>7726</v>
      </c>
      <c r="D541" s="27">
        <v>33.4</v>
      </c>
      <c r="E541" s="28">
        <v>300</v>
      </c>
      <c r="F541" s="29">
        <v>1.8</v>
      </c>
      <c r="G541" s="29">
        <v>1.57</v>
      </c>
      <c r="H541" s="30">
        <v>6.8999999999999999E-3</v>
      </c>
      <c r="I541" s="31">
        <v>6.83</v>
      </c>
      <c r="J541" s="31">
        <v>6.85</v>
      </c>
      <c r="K541" s="31">
        <v>4.67</v>
      </c>
      <c r="L541" s="31">
        <v>4.92</v>
      </c>
      <c r="M541" s="28">
        <v>465</v>
      </c>
      <c r="N541" s="31">
        <v>0.19</v>
      </c>
      <c r="O541" s="31">
        <v>0.57999999999999996</v>
      </c>
      <c r="P541" s="28">
        <v>1544</v>
      </c>
      <c r="Q541" s="31">
        <v>0.35</v>
      </c>
      <c r="R541" s="31">
        <v>0.82</v>
      </c>
      <c r="S541" s="28">
        <v>3004</v>
      </c>
      <c r="T541" s="31">
        <v>0.5</v>
      </c>
      <c r="U541" s="31">
        <v>0.98</v>
      </c>
      <c r="V541" s="28">
        <v>6009</v>
      </c>
      <c r="W541" s="31">
        <v>0.98</v>
      </c>
      <c r="X541" s="38" t="s">
        <v>25</v>
      </c>
    </row>
    <row r="542" spans="1:24">
      <c r="A542" s="26" t="s">
        <v>7726</v>
      </c>
      <c r="B542" s="26" t="s">
        <v>7726</v>
      </c>
      <c r="C542" s="26" t="s">
        <v>7727</v>
      </c>
      <c r="D542" s="27">
        <v>31.8</v>
      </c>
      <c r="E542" s="28">
        <v>300</v>
      </c>
      <c r="F542" s="29">
        <v>1.57</v>
      </c>
      <c r="G542" s="29">
        <v>1.35</v>
      </c>
      <c r="H542" s="30">
        <v>6.8999999999999999E-3</v>
      </c>
      <c r="I542" s="31">
        <v>6.85</v>
      </c>
      <c r="J542" s="31">
        <v>7.06</v>
      </c>
      <c r="K542" s="31">
        <v>4.92</v>
      </c>
      <c r="L542" s="31">
        <v>5.35</v>
      </c>
      <c r="M542" s="28">
        <v>465</v>
      </c>
      <c r="N542" s="31">
        <v>0.19</v>
      </c>
      <c r="O542" s="31">
        <v>0.59</v>
      </c>
      <c r="P542" s="28">
        <v>1544</v>
      </c>
      <c r="Q542" s="31">
        <v>0.35</v>
      </c>
      <c r="R542" s="31">
        <v>0.83</v>
      </c>
      <c r="S542" s="28">
        <v>3011</v>
      </c>
      <c r="T542" s="31">
        <v>0.5</v>
      </c>
      <c r="U542" s="31">
        <v>0.99</v>
      </c>
      <c r="V542" s="28">
        <v>6023</v>
      </c>
      <c r="W542" s="31">
        <v>0.99</v>
      </c>
      <c r="X542" s="38" t="s">
        <v>25</v>
      </c>
    </row>
    <row r="543" spans="1:24">
      <c r="A543" s="26" t="s">
        <v>7727</v>
      </c>
      <c r="B543" s="26" t="s">
        <v>7727</v>
      </c>
      <c r="C543" s="26" t="s">
        <v>7728</v>
      </c>
      <c r="D543" s="27">
        <v>23.3</v>
      </c>
      <c r="E543" s="28">
        <v>500</v>
      </c>
      <c r="F543" s="29">
        <v>0.85</v>
      </c>
      <c r="G543" s="29">
        <v>0.78</v>
      </c>
      <c r="H543" s="30">
        <v>3.0000000000000001E-3</v>
      </c>
      <c r="I543" s="31">
        <v>7.06</v>
      </c>
      <c r="J543" s="31">
        <v>6.88</v>
      </c>
      <c r="K543" s="31">
        <v>5.64</v>
      </c>
      <c r="L543" s="31">
        <v>5.53</v>
      </c>
      <c r="M543" s="28">
        <v>2393</v>
      </c>
      <c r="N543" s="31">
        <v>0.27</v>
      </c>
      <c r="O543" s="31">
        <v>0.66</v>
      </c>
      <c r="P543" s="28">
        <v>6666</v>
      </c>
      <c r="Q543" s="31">
        <v>0.46</v>
      </c>
      <c r="R543" s="31">
        <v>0.88</v>
      </c>
      <c r="S543" s="28">
        <v>7749</v>
      </c>
      <c r="T543" s="31">
        <v>0.5</v>
      </c>
      <c r="U543" s="31">
        <v>0.91</v>
      </c>
      <c r="V543" s="28">
        <v>15498</v>
      </c>
      <c r="W543" s="31">
        <v>0.91</v>
      </c>
      <c r="X543" s="38" t="s">
        <v>25</v>
      </c>
    </row>
    <row r="544" spans="1:24">
      <c r="A544" s="26" t="s">
        <v>7728</v>
      </c>
      <c r="B544" s="26" t="s">
        <v>7728</v>
      </c>
      <c r="C544" s="26" t="s">
        <v>7729</v>
      </c>
      <c r="D544" s="27">
        <v>53.5</v>
      </c>
      <c r="E544" s="28">
        <v>500</v>
      </c>
      <c r="F544" s="29">
        <v>0.78</v>
      </c>
      <c r="G544" s="29">
        <v>0.61</v>
      </c>
      <c r="H544" s="30">
        <v>3.2000000000000002E-3</v>
      </c>
      <c r="I544" s="31">
        <v>6.88</v>
      </c>
      <c r="J544" s="31">
        <v>6.94</v>
      </c>
      <c r="K544" s="31">
        <v>5.53</v>
      </c>
      <c r="L544" s="31">
        <v>5.76</v>
      </c>
      <c r="M544" s="28">
        <v>2393</v>
      </c>
      <c r="N544" s="31">
        <v>0.26</v>
      </c>
      <c r="O544" s="31">
        <v>0.68</v>
      </c>
      <c r="P544" s="28">
        <v>6666</v>
      </c>
      <c r="Q544" s="31">
        <v>0.45</v>
      </c>
      <c r="R544" s="31">
        <v>0.9</v>
      </c>
      <c r="S544" s="28">
        <v>7969</v>
      </c>
      <c r="T544" s="31">
        <v>0.5</v>
      </c>
      <c r="U544" s="31">
        <v>0.94</v>
      </c>
      <c r="V544" s="28">
        <v>15938</v>
      </c>
      <c r="W544" s="31">
        <v>0.94</v>
      </c>
      <c r="X544" s="38" t="s">
        <v>25</v>
      </c>
    </row>
    <row r="545" spans="1:24">
      <c r="A545" s="26" t="s">
        <v>7729</v>
      </c>
      <c r="B545" s="26" t="s">
        <v>7729</v>
      </c>
      <c r="C545" s="26" t="s">
        <v>7730</v>
      </c>
      <c r="D545" s="27">
        <v>33.799999999999997</v>
      </c>
      <c r="E545" s="28">
        <v>500</v>
      </c>
      <c r="F545" s="29">
        <v>0.61</v>
      </c>
      <c r="G545" s="29">
        <v>0.5</v>
      </c>
      <c r="H545" s="30">
        <v>3.3E-3</v>
      </c>
      <c r="I545" s="31">
        <v>6.94</v>
      </c>
      <c r="J545" s="31">
        <v>6.87</v>
      </c>
      <c r="K545" s="31">
        <v>5.76</v>
      </c>
      <c r="L545" s="31">
        <v>5.8</v>
      </c>
      <c r="M545" s="28">
        <v>2393</v>
      </c>
      <c r="N545" s="31">
        <v>0.26</v>
      </c>
      <c r="O545" s="31">
        <v>0.68</v>
      </c>
      <c r="P545" s="28">
        <v>6666</v>
      </c>
      <c r="Q545" s="31">
        <v>0.45</v>
      </c>
      <c r="R545" s="31">
        <v>0.91</v>
      </c>
      <c r="S545" s="28">
        <v>8065</v>
      </c>
      <c r="T545" s="31">
        <v>0.5</v>
      </c>
      <c r="U545" s="31">
        <v>0.95</v>
      </c>
      <c r="V545" s="28">
        <v>16130</v>
      </c>
      <c r="W545" s="31">
        <v>0.95</v>
      </c>
      <c r="X545" s="38" t="s">
        <v>25</v>
      </c>
    </row>
    <row r="546" spans="1:24">
      <c r="A546" s="26" t="s">
        <v>7699</v>
      </c>
      <c r="B546" s="26" t="s">
        <v>7699</v>
      </c>
      <c r="C546" s="26" t="s">
        <v>7731</v>
      </c>
      <c r="D546" s="27">
        <v>78.5</v>
      </c>
      <c r="E546" s="28">
        <v>700</v>
      </c>
      <c r="F546" s="29">
        <v>0.38</v>
      </c>
      <c r="G546" s="29">
        <v>0.18</v>
      </c>
      <c r="H546" s="30">
        <v>2.5000000000000001E-3</v>
      </c>
      <c r="I546" s="31">
        <v>7</v>
      </c>
      <c r="J546" s="31">
        <v>7.3</v>
      </c>
      <c r="K546" s="31">
        <v>5.83</v>
      </c>
      <c r="L546" s="31">
        <v>6.33</v>
      </c>
      <c r="M546" s="28">
        <v>5621</v>
      </c>
      <c r="N546" s="31">
        <v>0.27</v>
      </c>
      <c r="O546" s="31">
        <v>0.77</v>
      </c>
      <c r="P546" s="28">
        <v>13847</v>
      </c>
      <c r="Q546" s="31">
        <v>0.44</v>
      </c>
      <c r="R546" s="31">
        <v>0.99</v>
      </c>
      <c r="S546" s="28">
        <v>34218</v>
      </c>
      <c r="T546" s="31">
        <v>0.8</v>
      </c>
      <c r="U546" s="31">
        <v>1.2</v>
      </c>
      <c r="V546" s="28">
        <v>35006</v>
      </c>
      <c r="W546" s="31">
        <v>1.05</v>
      </c>
      <c r="X546" s="38" t="s">
        <v>25</v>
      </c>
    </row>
    <row r="547" spans="1:24">
      <c r="A547" s="26" t="s">
        <v>7731</v>
      </c>
      <c r="B547" s="26" t="s">
        <v>7731</v>
      </c>
      <c r="C547" s="26" t="s">
        <v>7732</v>
      </c>
      <c r="D547" s="27">
        <v>48.8</v>
      </c>
      <c r="E547" s="28">
        <v>700</v>
      </c>
      <c r="F547" s="29">
        <v>0.18</v>
      </c>
      <c r="G547" s="29">
        <v>0.06</v>
      </c>
      <c r="H547" s="30">
        <v>2.5000000000000001E-3</v>
      </c>
      <c r="I547" s="31">
        <v>7.3</v>
      </c>
      <c r="J547" s="31">
        <v>6.99</v>
      </c>
      <c r="K547" s="31">
        <v>6.33</v>
      </c>
      <c r="L547" s="31">
        <v>6.14</v>
      </c>
      <c r="M547" s="28">
        <v>5621</v>
      </c>
      <c r="N547" s="31">
        <v>0.27</v>
      </c>
      <c r="O547" s="31">
        <v>0.76</v>
      </c>
      <c r="P547" s="28">
        <v>13847</v>
      </c>
      <c r="Q547" s="31">
        <v>0.44</v>
      </c>
      <c r="R547" s="31">
        <v>0.98</v>
      </c>
      <c r="S547" s="28">
        <v>33616</v>
      </c>
      <c r="T547" s="31">
        <v>0.8</v>
      </c>
      <c r="U547" s="31">
        <v>1.18</v>
      </c>
      <c r="V547" s="28">
        <v>34391</v>
      </c>
      <c r="W547" s="31">
        <v>1.03</v>
      </c>
      <c r="X547" s="38" t="s">
        <v>25</v>
      </c>
    </row>
    <row r="548" spans="1:24">
      <c r="A548" s="26" t="s">
        <v>7733</v>
      </c>
      <c r="B548" s="26" t="s">
        <v>7733</v>
      </c>
      <c r="C548" s="26" t="s">
        <v>7734</v>
      </c>
      <c r="D548" s="27">
        <v>42.2</v>
      </c>
      <c r="E548" s="28">
        <v>300</v>
      </c>
      <c r="F548" s="29">
        <v>3.5</v>
      </c>
      <c r="G548" s="29">
        <v>3.16</v>
      </c>
      <c r="H548" s="30">
        <v>8.0999999999999996E-3</v>
      </c>
      <c r="I548" s="31">
        <v>6.91</v>
      </c>
      <c r="J548" s="31">
        <v>6.88</v>
      </c>
      <c r="K548" s="31">
        <v>3.05</v>
      </c>
      <c r="L548" s="31">
        <v>3.36</v>
      </c>
      <c r="M548" s="28">
        <v>124</v>
      </c>
      <c r="N548" s="31">
        <v>0.1</v>
      </c>
      <c r="O548" s="31">
        <v>0.42</v>
      </c>
      <c r="P548" s="28">
        <v>450</v>
      </c>
      <c r="Q548" s="31">
        <v>0.18</v>
      </c>
      <c r="R548" s="31">
        <v>0.61</v>
      </c>
      <c r="S548" s="28">
        <v>3250</v>
      </c>
      <c r="T548" s="31">
        <v>0.5</v>
      </c>
      <c r="U548" s="31">
        <v>1.06</v>
      </c>
      <c r="V548" s="28">
        <v>6499</v>
      </c>
      <c r="W548" s="31">
        <v>1.06</v>
      </c>
      <c r="X548" s="38" t="s">
        <v>25</v>
      </c>
    </row>
    <row r="549" spans="1:24">
      <c r="A549" s="26" t="s">
        <v>7734</v>
      </c>
      <c r="B549" s="26" t="s">
        <v>7734</v>
      </c>
      <c r="C549" s="26" t="s">
        <v>7735</v>
      </c>
      <c r="D549" s="27">
        <v>34.4</v>
      </c>
      <c r="E549" s="28">
        <v>300</v>
      </c>
      <c r="F549" s="29">
        <v>2.66</v>
      </c>
      <c r="G549" s="29">
        <v>2.38</v>
      </c>
      <c r="H549" s="30">
        <v>8.0999999999999996E-3</v>
      </c>
      <c r="I549" s="31">
        <v>6.88</v>
      </c>
      <c r="J549" s="31">
        <v>6.92</v>
      </c>
      <c r="K549" s="31">
        <v>3.86</v>
      </c>
      <c r="L549" s="31">
        <v>4.18</v>
      </c>
      <c r="M549" s="28">
        <v>124</v>
      </c>
      <c r="N549" s="31">
        <v>0.1</v>
      </c>
      <c r="O549" s="31">
        <v>0.42</v>
      </c>
      <c r="P549" s="28">
        <v>450</v>
      </c>
      <c r="Q549" s="31">
        <v>0.18</v>
      </c>
      <c r="R549" s="31">
        <v>0.61</v>
      </c>
      <c r="S549" s="28">
        <v>3266</v>
      </c>
      <c r="T549" s="31">
        <v>0.5</v>
      </c>
      <c r="U549" s="31">
        <v>1.07</v>
      </c>
      <c r="V549" s="28">
        <v>6533</v>
      </c>
      <c r="W549" s="31">
        <v>1.07</v>
      </c>
      <c r="X549" s="38" t="s">
        <v>25</v>
      </c>
    </row>
    <row r="550" spans="1:24">
      <c r="A550" s="26" t="s">
        <v>7736</v>
      </c>
      <c r="B550" s="26" t="s">
        <v>7736</v>
      </c>
      <c r="C550" s="26" t="s">
        <v>7737</v>
      </c>
      <c r="D550" s="27">
        <v>31.5</v>
      </c>
      <c r="E550" s="28">
        <v>300</v>
      </c>
      <c r="F550" s="29">
        <v>3.09</v>
      </c>
      <c r="G550" s="29">
        <v>2.77</v>
      </c>
      <c r="H550" s="30">
        <v>1.0200000000000001E-2</v>
      </c>
      <c r="I550" s="31">
        <v>6.86</v>
      </c>
      <c r="J550" s="31">
        <v>6.84</v>
      </c>
      <c r="K550" s="31">
        <v>3.41</v>
      </c>
      <c r="L550" s="31">
        <v>3.71</v>
      </c>
      <c r="M550" s="28">
        <v>191</v>
      </c>
      <c r="N550" s="31">
        <v>0.11</v>
      </c>
      <c r="O550" s="31">
        <v>0.51</v>
      </c>
      <c r="P550" s="28">
        <v>676</v>
      </c>
      <c r="Q550" s="31">
        <v>0.21</v>
      </c>
      <c r="R550" s="31">
        <v>0.75</v>
      </c>
      <c r="S550" s="28">
        <v>3649</v>
      </c>
      <c r="T550" s="31">
        <v>0.5</v>
      </c>
      <c r="U550" s="31">
        <v>1.2</v>
      </c>
      <c r="V550" s="28">
        <v>7298</v>
      </c>
      <c r="W550" s="31">
        <v>1.2</v>
      </c>
      <c r="X550" s="38" t="s">
        <v>25</v>
      </c>
    </row>
    <row r="551" spans="1:24">
      <c r="A551" s="26" t="s">
        <v>7737</v>
      </c>
      <c r="B551" s="26" t="s">
        <v>7737</v>
      </c>
      <c r="C551" s="26" t="s">
        <v>7735</v>
      </c>
      <c r="D551" s="27">
        <v>34</v>
      </c>
      <c r="E551" s="28">
        <v>300</v>
      </c>
      <c r="F551" s="29">
        <v>1.77</v>
      </c>
      <c r="G551" s="29">
        <v>1.43</v>
      </c>
      <c r="H551" s="30">
        <v>0.01</v>
      </c>
      <c r="I551" s="31">
        <v>6.84</v>
      </c>
      <c r="J551" s="31">
        <v>6.92</v>
      </c>
      <c r="K551" s="31">
        <v>4.71</v>
      </c>
      <c r="L551" s="31">
        <v>5.13</v>
      </c>
      <c r="M551" s="28">
        <v>191</v>
      </c>
      <c r="N551" s="31">
        <v>0.11</v>
      </c>
      <c r="O551" s="31">
        <v>0.51</v>
      </c>
      <c r="P551" s="28">
        <v>676</v>
      </c>
      <c r="Q551" s="31">
        <v>0.21</v>
      </c>
      <c r="R551" s="31">
        <v>0.74</v>
      </c>
      <c r="S551" s="28">
        <v>3620</v>
      </c>
      <c r="T551" s="31">
        <v>0.5</v>
      </c>
      <c r="U551" s="31">
        <v>1.19</v>
      </c>
      <c r="V551" s="28">
        <v>7241</v>
      </c>
      <c r="W551" s="31">
        <v>1.19</v>
      </c>
      <c r="X551" s="38" t="s">
        <v>25</v>
      </c>
    </row>
    <row r="552" spans="1:24">
      <c r="A552" s="26" t="s">
        <v>7735</v>
      </c>
      <c r="B552" s="26" t="s">
        <v>7735</v>
      </c>
      <c r="C552" s="26" t="s">
        <v>7732</v>
      </c>
      <c r="D552" s="27">
        <v>55.8</v>
      </c>
      <c r="E552" s="28">
        <v>300</v>
      </c>
      <c r="F552" s="29">
        <v>1.43</v>
      </c>
      <c r="G552" s="29">
        <v>0.98</v>
      </c>
      <c r="H552" s="30">
        <v>8.0999999999999996E-3</v>
      </c>
      <c r="I552" s="31">
        <v>6.92</v>
      </c>
      <c r="J552" s="31">
        <v>6.99</v>
      </c>
      <c r="K552" s="31">
        <v>5.13</v>
      </c>
      <c r="L552" s="31">
        <v>5.65</v>
      </c>
      <c r="M552" s="28">
        <v>493</v>
      </c>
      <c r="N552" s="31">
        <v>0.19</v>
      </c>
      <c r="O552" s="31">
        <v>0.63</v>
      </c>
      <c r="P552" s="28">
        <v>1631</v>
      </c>
      <c r="Q552" s="31">
        <v>0.34</v>
      </c>
      <c r="R552" s="31">
        <v>0.89</v>
      </c>
      <c r="S552" s="28">
        <v>3251</v>
      </c>
      <c r="T552" s="31">
        <v>0.5</v>
      </c>
      <c r="U552" s="31">
        <v>1.06</v>
      </c>
      <c r="V552" s="28">
        <v>6503</v>
      </c>
      <c r="W552" s="31">
        <v>1.06</v>
      </c>
      <c r="X552" s="38" t="s">
        <v>25</v>
      </c>
    </row>
    <row r="553" spans="1:24">
      <c r="A553" s="26" t="s">
        <v>7732</v>
      </c>
      <c r="B553" s="26" t="s">
        <v>7732</v>
      </c>
      <c r="C553" s="26" t="s">
        <v>7738</v>
      </c>
      <c r="D553" s="27">
        <v>31.3</v>
      </c>
      <c r="E553" s="28">
        <v>800</v>
      </c>
      <c r="F553" s="29">
        <v>-0.02</v>
      </c>
      <c r="G553" s="29">
        <v>-0.09</v>
      </c>
      <c r="H553" s="30">
        <v>2.2000000000000001E-3</v>
      </c>
      <c r="I553" s="31">
        <v>6.99</v>
      </c>
      <c r="J553" s="31">
        <v>6.81</v>
      </c>
      <c r="K553" s="31">
        <v>6.11</v>
      </c>
      <c r="L553" s="31">
        <v>6</v>
      </c>
      <c r="M553" s="28">
        <v>6159</v>
      </c>
      <c r="N553" s="31">
        <v>0.25</v>
      </c>
      <c r="O553" s="31">
        <v>0.75</v>
      </c>
      <c r="P553" s="28">
        <v>14959</v>
      </c>
      <c r="Q553" s="31">
        <v>0.39</v>
      </c>
      <c r="R553" s="31">
        <v>0.96</v>
      </c>
      <c r="S553" s="28">
        <v>45771</v>
      </c>
      <c r="T553" s="31">
        <v>0.8</v>
      </c>
      <c r="U553" s="31">
        <v>1.23</v>
      </c>
      <c r="V553" s="28">
        <v>46826</v>
      </c>
      <c r="W553" s="31">
        <v>1.08</v>
      </c>
      <c r="X553" s="38" t="s">
        <v>25</v>
      </c>
    </row>
    <row r="554" spans="1:24">
      <c r="A554" s="26" t="s">
        <v>7739</v>
      </c>
      <c r="B554" s="26" t="s">
        <v>7739</v>
      </c>
      <c r="C554" s="26" t="s">
        <v>7740</v>
      </c>
      <c r="D554" s="27">
        <v>40.1</v>
      </c>
      <c r="E554" s="28">
        <v>300</v>
      </c>
      <c r="F554" s="29">
        <v>3.05</v>
      </c>
      <c r="G554" s="29">
        <v>2.77</v>
      </c>
      <c r="H554" s="30">
        <v>7.0000000000000001E-3</v>
      </c>
      <c r="I554" s="31">
        <v>6.73</v>
      </c>
      <c r="J554" s="31">
        <v>6.76</v>
      </c>
      <c r="K554" s="31">
        <v>3.32</v>
      </c>
      <c r="L554" s="31">
        <v>3.63</v>
      </c>
      <c r="M554" s="28">
        <v>297</v>
      </c>
      <c r="N554" s="31">
        <v>0.15</v>
      </c>
      <c r="O554" s="31">
        <v>0.51</v>
      </c>
      <c r="P554" s="28">
        <v>1021</v>
      </c>
      <c r="Q554" s="31">
        <v>0.28000000000000003</v>
      </c>
      <c r="R554" s="31">
        <v>0.74</v>
      </c>
      <c r="S554" s="28">
        <v>3025</v>
      </c>
      <c r="T554" s="31">
        <v>0.5</v>
      </c>
      <c r="U554" s="31">
        <v>0.99</v>
      </c>
      <c r="V554" s="28">
        <v>6051</v>
      </c>
      <c r="W554" s="31">
        <v>0.99</v>
      </c>
      <c r="X554" s="38" t="s">
        <v>25</v>
      </c>
    </row>
    <row r="555" spans="1:24">
      <c r="A555" s="26" t="s">
        <v>7740</v>
      </c>
      <c r="B555" s="26" t="s">
        <v>7740</v>
      </c>
      <c r="C555" s="26" t="s">
        <v>7711</v>
      </c>
      <c r="D555" s="27">
        <v>51.1</v>
      </c>
      <c r="E555" s="28">
        <v>300</v>
      </c>
      <c r="F555" s="29">
        <v>2.77</v>
      </c>
      <c r="G555" s="29">
        <v>2.41</v>
      </c>
      <c r="H555" s="30">
        <v>7.0000000000000001E-3</v>
      </c>
      <c r="I555" s="31">
        <v>6.76</v>
      </c>
      <c r="J555" s="31">
        <v>6.69</v>
      </c>
      <c r="K555" s="31">
        <v>3.63</v>
      </c>
      <c r="L555" s="31">
        <v>3.92</v>
      </c>
      <c r="M555" s="28">
        <v>297</v>
      </c>
      <c r="N555" s="31">
        <v>0.15</v>
      </c>
      <c r="O555" s="31">
        <v>0.52</v>
      </c>
      <c r="P555" s="28">
        <v>1021</v>
      </c>
      <c r="Q555" s="31">
        <v>0.28000000000000003</v>
      </c>
      <c r="R555" s="31">
        <v>0.74</v>
      </c>
      <c r="S555" s="28">
        <v>3039</v>
      </c>
      <c r="T555" s="31">
        <v>0.5</v>
      </c>
      <c r="U555" s="31">
        <v>1</v>
      </c>
      <c r="V555" s="28">
        <v>6078</v>
      </c>
      <c r="W555" s="31">
        <v>1</v>
      </c>
      <c r="X555" s="38" t="s">
        <v>25</v>
      </c>
    </row>
    <row r="556" spans="1:24">
      <c r="A556" s="26" t="s">
        <v>7741</v>
      </c>
      <c r="B556" s="26" t="s">
        <v>7741</v>
      </c>
      <c r="C556" s="26" t="s">
        <v>7742</v>
      </c>
      <c r="D556" s="27">
        <v>47.6</v>
      </c>
      <c r="E556" s="28">
        <v>400</v>
      </c>
      <c r="F556" s="29">
        <v>2.44</v>
      </c>
      <c r="G556" s="29">
        <v>2.27</v>
      </c>
      <c r="H556" s="30">
        <v>3.5999999999999999E-3</v>
      </c>
      <c r="I556" s="31">
        <v>6.71</v>
      </c>
      <c r="J556" s="31">
        <v>6.72</v>
      </c>
      <c r="K556" s="31">
        <v>3.81</v>
      </c>
      <c r="L556" s="31">
        <v>3.99</v>
      </c>
      <c r="M556" s="28">
        <v>517</v>
      </c>
      <c r="N556" s="31">
        <v>0.16</v>
      </c>
      <c r="O556" s="31">
        <v>0.46</v>
      </c>
      <c r="P556" s="28">
        <v>1701</v>
      </c>
      <c r="Q556" s="31">
        <v>0.28999999999999998</v>
      </c>
      <c r="R556" s="31">
        <v>0.65</v>
      </c>
      <c r="S556" s="28">
        <v>4660</v>
      </c>
      <c r="T556" s="31">
        <v>0.5</v>
      </c>
      <c r="U556" s="31">
        <v>0.86</v>
      </c>
      <c r="V556" s="28">
        <v>9319</v>
      </c>
      <c r="W556" s="31">
        <v>0.86</v>
      </c>
      <c r="X556" s="38" t="s">
        <v>25</v>
      </c>
    </row>
    <row r="557" spans="1:24">
      <c r="A557" s="26" t="s">
        <v>7742</v>
      </c>
      <c r="B557" s="26" t="s">
        <v>7742</v>
      </c>
      <c r="C557" s="26" t="s">
        <v>7743</v>
      </c>
      <c r="D557" s="27">
        <v>32</v>
      </c>
      <c r="E557" s="28">
        <v>400</v>
      </c>
      <c r="F557" s="29">
        <v>2.27</v>
      </c>
      <c r="G557" s="29">
        <v>2.16</v>
      </c>
      <c r="H557" s="30">
        <v>3.3999999999999998E-3</v>
      </c>
      <c r="I557" s="31">
        <v>6.72</v>
      </c>
      <c r="J557" s="31">
        <v>6.7</v>
      </c>
      <c r="K557" s="31">
        <v>3.99</v>
      </c>
      <c r="L557" s="31">
        <v>4.08</v>
      </c>
      <c r="M557" s="28">
        <v>517</v>
      </c>
      <c r="N557" s="31">
        <v>0.16</v>
      </c>
      <c r="O557" s="31">
        <v>0.45</v>
      </c>
      <c r="P557" s="28">
        <v>1701</v>
      </c>
      <c r="Q557" s="31">
        <v>0.28999999999999998</v>
      </c>
      <c r="R557" s="31">
        <v>0.64</v>
      </c>
      <c r="S557" s="28">
        <v>4571</v>
      </c>
      <c r="T557" s="31">
        <v>0.5</v>
      </c>
      <c r="U557" s="31">
        <v>0.84</v>
      </c>
      <c r="V557" s="28">
        <v>9143</v>
      </c>
      <c r="W557" s="31">
        <v>0.84</v>
      </c>
      <c r="X557" s="38" t="s">
        <v>25</v>
      </c>
    </row>
    <row r="558" spans="1:24">
      <c r="A558" s="26" t="s">
        <v>7743</v>
      </c>
      <c r="B558" s="26" t="s">
        <v>7743</v>
      </c>
      <c r="C558" s="26" t="s">
        <v>7744</v>
      </c>
      <c r="D558" s="27">
        <v>27</v>
      </c>
      <c r="E558" s="28">
        <v>400</v>
      </c>
      <c r="F558" s="29">
        <v>2.16</v>
      </c>
      <c r="G558" s="29">
        <v>2.06</v>
      </c>
      <c r="H558" s="30">
        <v>3.7000000000000002E-3</v>
      </c>
      <c r="I558" s="31">
        <v>6.7</v>
      </c>
      <c r="J558" s="31">
        <v>6.72</v>
      </c>
      <c r="K558" s="31">
        <v>4.08</v>
      </c>
      <c r="L558" s="31">
        <v>4.2</v>
      </c>
      <c r="M558" s="28">
        <v>635</v>
      </c>
      <c r="N558" s="31">
        <v>0.18</v>
      </c>
      <c r="O558" s="31">
        <v>0.5</v>
      </c>
      <c r="P558" s="28">
        <v>2053</v>
      </c>
      <c r="Q558" s="31">
        <v>0.32</v>
      </c>
      <c r="R558" s="31">
        <v>0.7</v>
      </c>
      <c r="S558" s="28">
        <v>4745</v>
      </c>
      <c r="T558" s="31">
        <v>0.5</v>
      </c>
      <c r="U558" s="31">
        <v>0.87</v>
      </c>
      <c r="V558" s="28">
        <v>9490</v>
      </c>
      <c r="W558" s="31">
        <v>0.87</v>
      </c>
      <c r="X558" s="38" t="s">
        <v>25</v>
      </c>
    </row>
    <row r="559" spans="1:24">
      <c r="A559" s="26" t="s">
        <v>7744</v>
      </c>
      <c r="B559" s="26" t="s">
        <v>7744</v>
      </c>
      <c r="C559" s="26" t="s">
        <v>7711</v>
      </c>
      <c r="D559" s="27">
        <v>43</v>
      </c>
      <c r="E559" s="28">
        <v>400</v>
      </c>
      <c r="F559" s="29">
        <v>2.06</v>
      </c>
      <c r="G559" s="29">
        <v>1.91</v>
      </c>
      <c r="H559" s="30">
        <v>3.5000000000000001E-3</v>
      </c>
      <c r="I559" s="31">
        <v>6.72</v>
      </c>
      <c r="J559" s="31">
        <v>6.69</v>
      </c>
      <c r="K559" s="31">
        <v>4.2</v>
      </c>
      <c r="L559" s="31">
        <v>4.32</v>
      </c>
      <c r="M559" s="28">
        <v>635</v>
      </c>
      <c r="N559" s="31">
        <v>0.18</v>
      </c>
      <c r="O559" s="31">
        <v>0.49</v>
      </c>
      <c r="P559" s="28">
        <v>2053</v>
      </c>
      <c r="Q559" s="31">
        <v>0.32</v>
      </c>
      <c r="R559" s="31">
        <v>0.68</v>
      </c>
      <c r="S559" s="28">
        <v>4605</v>
      </c>
      <c r="T559" s="31">
        <v>0.5</v>
      </c>
      <c r="U559" s="31">
        <v>0.85</v>
      </c>
      <c r="V559" s="28">
        <v>9210</v>
      </c>
      <c r="W559" s="31">
        <v>0.85</v>
      </c>
      <c r="X559" s="38" t="s">
        <v>25</v>
      </c>
    </row>
    <row r="560" spans="1:24">
      <c r="A560" s="26" t="s">
        <v>7745</v>
      </c>
      <c r="B560" s="26" t="s">
        <v>7745</v>
      </c>
      <c r="C560" s="26" t="s">
        <v>7746</v>
      </c>
      <c r="D560" s="27">
        <v>42</v>
      </c>
      <c r="E560" s="28">
        <v>300</v>
      </c>
      <c r="F560" s="29">
        <v>3.31</v>
      </c>
      <c r="G560" s="29">
        <v>3.06</v>
      </c>
      <c r="H560" s="30">
        <v>6.0000000000000001E-3</v>
      </c>
      <c r="I560" s="31">
        <v>6.62</v>
      </c>
      <c r="J560" s="31">
        <v>6.61</v>
      </c>
      <c r="K560" s="31">
        <v>2.95</v>
      </c>
      <c r="L560" s="31">
        <v>3.19</v>
      </c>
      <c r="M560" s="28">
        <v>232</v>
      </c>
      <c r="N560" s="31">
        <v>0.14000000000000001</v>
      </c>
      <c r="O560" s="31">
        <v>0.45</v>
      </c>
      <c r="P560" s="28">
        <v>812</v>
      </c>
      <c r="Q560" s="31">
        <v>0.26</v>
      </c>
      <c r="R560" s="31">
        <v>0.65</v>
      </c>
      <c r="S560" s="28">
        <v>2793</v>
      </c>
      <c r="T560" s="31">
        <v>0.5</v>
      </c>
      <c r="U560" s="31">
        <v>0.91</v>
      </c>
      <c r="V560" s="28">
        <v>5587</v>
      </c>
      <c r="W560" s="31">
        <v>0.91</v>
      </c>
      <c r="X560" s="38" t="s">
        <v>25</v>
      </c>
    </row>
    <row r="561" spans="1:24">
      <c r="A561" s="26" t="s">
        <v>7746</v>
      </c>
      <c r="B561" s="26" t="s">
        <v>7746</v>
      </c>
      <c r="C561" s="26" t="s">
        <v>7747</v>
      </c>
      <c r="D561" s="27">
        <v>26.8</v>
      </c>
      <c r="E561" s="28">
        <v>300</v>
      </c>
      <c r="F561" s="29">
        <v>3.06</v>
      </c>
      <c r="G561" s="29">
        <v>2.9</v>
      </c>
      <c r="H561" s="30">
        <v>6.0000000000000001E-3</v>
      </c>
      <c r="I561" s="31">
        <v>6.61</v>
      </c>
      <c r="J561" s="31">
        <v>6.61</v>
      </c>
      <c r="K561" s="31">
        <v>3.19</v>
      </c>
      <c r="L561" s="31">
        <v>3.36</v>
      </c>
      <c r="M561" s="28">
        <v>232</v>
      </c>
      <c r="N561" s="31">
        <v>0.14000000000000001</v>
      </c>
      <c r="O561" s="31">
        <v>0.45</v>
      </c>
      <c r="P561" s="28">
        <v>812</v>
      </c>
      <c r="Q561" s="31">
        <v>0.26</v>
      </c>
      <c r="R561" s="31">
        <v>0.65</v>
      </c>
      <c r="S561" s="28">
        <v>2797</v>
      </c>
      <c r="T561" s="31">
        <v>0.5</v>
      </c>
      <c r="U561" s="31">
        <v>0.92</v>
      </c>
      <c r="V561" s="28">
        <v>5595</v>
      </c>
      <c r="W561" s="31">
        <v>0.92</v>
      </c>
      <c r="X561" s="38" t="s">
        <v>25</v>
      </c>
    </row>
    <row r="562" spans="1:24">
      <c r="A562" s="26" t="s">
        <v>7748</v>
      </c>
      <c r="B562" s="26" t="s">
        <v>7748</v>
      </c>
      <c r="C562" s="26" t="s">
        <v>7749</v>
      </c>
      <c r="D562" s="27">
        <v>35</v>
      </c>
      <c r="E562" s="28">
        <v>300</v>
      </c>
      <c r="F562" s="29">
        <v>3.45</v>
      </c>
      <c r="G562" s="29">
        <v>3.2</v>
      </c>
      <c r="H562" s="30">
        <v>7.1000000000000004E-3</v>
      </c>
      <c r="I562" s="31">
        <v>6.72</v>
      </c>
      <c r="J562" s="31">
        <v>6.77</v>
      </c>
      <c r="K562" s="31">
        <v>2.91</v>
      </c>
      <c r="L562" s="31">
        <v>3.21</v>
      </c>
      <c r="M562" s="28">
        <v>52</v>
      </c>
      <c r="N562" s="31">
        <v>7.0000000000000007E-2</v>
      </c>
      <c r="O562" s="31">
        <v>0.31</v>
      </c>
      <c r="P562" s="28">
        <v>195</v>
      </c>
      <c r="Q562" s="31">
        <v>0.12</v>
      </c>
      <c r="R562" s="31">
        <v>0.46</v>
      </c>
      <c r="S562" s="28">
        <v>3060</v>
      </c>
      <c r="T562" s="31">
        <v>0.5</v>
      </c>
      <c r="U562" s="31">
        <v>1</v>
      </c>
      <c r="V562" s="28">
        <v>6120</v>
      </c>
      <c r="W562" s="31">
        <v>1</v>
      </c>
      <c r="X562" s="38" t="s">
        <v>25</v>
      </c>
    </row>
    <row r="563" spans="1:24">
      <c r="A563" s="26" t="s">
        <v>7749</v>
      </c>
      <c r="B563" s="26" t="s">
        <v>7749</v>
      </c>
      <c r="C563" s="26" t="s">
        <v>7747</v>
      </c>
      <c r="D563" s="27">
        <v>42.5</v>
      </c>
      <c r="E563" s="28">
        <v>300</v>
      </c>
      <c r="F563" s="29">
        <v>3.2</v>
      </c>
      <c r="G563" s="29">
        <v>2.9</v>
      </c>
      <c r="H563" s="30">
        <v>7.1000000000000004E-3</v>
      </c>
      <c r="I563" s="31">
        <v>6.77</v>
      </c>
      <c r="J563" s="31">
        <v>6.61</v>
      </c>
      <c r="K563" s="31">
        <v>3.21</v>
      </c>
      <c r="L563" s="31">
        <v>3.36</v>
      </c>
      <c r="M563" s="28">
        <v>52</v>
      </c>
      <c r="N563" s="31">
        <v>7.0000000000000007E-2</v>
      </c>
      <c r="O563" s="31">
        <v>0.31</v>
      </c>
      <c r="P563" s="28">
        <v>195</v>
      </c>
      <c r="Q563" s="31">
        <v>0.12</v>
      </c>
      <c r="R563" s="31">
        <v>0.45</v>
      </c>
      <c r="S563" s="28">
        <v>3042</v>
      </c>
      <c r="T563" s="31">
        <v>0.5</v>
      </c>
      <c r="U563" s="31">
        <v>1</v>
      </c>
      <c r="V563" s="28">
        <v>6084</v>
      </c>
      <c r="W563" s="31">
        <v>1</v>
      </c>
      <c r="X563" s="38" t="s">
        <v>25</v>
      </c>
    </row>
    <row r="564" spans="1:24">
      <c r="A564" s="26" t="s">
        <v>7747</v>
      </c>
      <c r="B564" s="26" t="s">
        <v>7747</v>
      </c>
      <c r="C564" s="26" t="s">
        <v>7750</v>
      </c>
      <c r="D564" s="27">
        <v>17.899999999999999</v>
      </c>
      <c r="E564" s="28">
        <v>300</v>
      </c>
      <c r="F564" s="29">
        <v>2.9</v>
      </c>
      <c r="G564" s="29">
        <v>2.79</v>
      </c>
      <c r="H564" s="30">
        <v>6.1000000000000004E-3</v>
      </c>
      <c r="I564" s="31">
        <v>6.61</v>
      </c>
      <c r="J564" s="31">
        <v>6.66</v>
      </c>
      <c r="K564" s="31">
        <v>3.36</v>
      </c>
      <c r="L564" s="31">
        <v>3.51</v>
      </c>
      <c r="M564" s="28">
        <v>299</v>
      </c>
      <c r="N564" s="31">
        <v>0.16</v>
      </c>
      <c r="O564" s="31">
        <v>0.49</v>
      </c>
      <c r="P564" s="28">
        <v>1028</v>
      </c>
      <c r="Q564" s="31">
        <v>0.28999999999999998</v>
      </c>
      <c r="R564" s="31">
        <v>0.71</v>
      </c>
      <c r="S564" s="28">
        <v>2838</v>
      </c>
      <c r="T564" s="31">
        <v>0.5</v>
      </c>
      <c r="U564" s="31">
        <v>0.93</v>
      </c>
      <c r="V564" s="28">
        <v>5676</v>
      </c>
      <c r="W564" s="31">
        <v>0.93</v>
      </c>
      <c r="X564" s="38" t="s">
        <v>25</v>
      </c>
    </row>
    <row r="565" spans="1:24">
      <c r="A565" s="26" t="s">
        <v>7750</v>
      </c>
      <c r="B565" s="26" t="s">
        <v>7750</v>
      </c>
      <c r="C565" s="26" t="s">
        <v>7741</v>
      </c>
      <c r="D565" s="27">
        <v>45.5</v>
      </c>
      <c r="E565" s="28">
        <v>300</v>
      </c>
      <c r="F565" s="29">
        <v>2.79</v>
      </c>
      <c r="G565" s="29">
        <v>2.52</v>
      </c>
      <c r="H565" s="30">
        <v>5.8999999999999999E-3</v>
      </c>
      <c r="I565" s="31">
        <v>6.66</v>
      </c>
      <c r="J565" s="31">
        <v>6.71</v>
      </c>
      <c r="K565" s="31">
        <v>3.51</v>
      </c>
      <c r="L565" s="31">
        <v>3.83</v>
      </c>
      <c r="M565" s="28">
        <v>299</v>
      </c>
      <c r="N565" s="31">
        <v>0.16</v>
      </c>
      <c r="O565" s="31">
        <v>0.49</v>
      </c>
      <c r="P565" s="28">
        <v>1028</v>
      </c>
      <c r="Q565" s="31">
        <v>0.28999999999999998</v>
      </c>
      <c r="R565" s="31">
        <v>0.7</v>
      </c>
      <c r="S565" s="28">
        <v>2789</v>
      </c>
      <c r="T565" s="31">
        <v>0.5</v>
      </c>
      <c r="U565" s="31">
        <v>0.91</v>
      </c>
      <c r="V565" s="28">
        <v>5578</v>
      </c>
      <c r="W565" s="31">
        <v>0.91</v>
      </c>
      <c r="X565" s="38" t="s">
        <v>25</v>
      </c>
    </row>
    <row r="566" spans="1:24">
      <c r="A566" s="26" t="s">
        <v>7751</v>
      </c>
      <c r="B566" s="26" t="s">
        <v>7751</v>
      </c>
      <c r="C566" s="26" t="s">
        <v>7741</v>
      </c>
      <c r="D566" s="27">
        <v>26</v>
      </c>
      <c r="E566" s="28">
        <v>300</v>
      </c>
      <c r="F566" s="29">
        <v>3.12</v>
      </c>
      <c r="G566" s="29">
        <v>2.94</v>
      </c>
      <c r="H566" s="30">
        <v>6.8999999999999999E-3</v>
      </c>
      <c r="I566" s="31">
        <v>6.77</v>
      </c>
      <c r="J566" s="31">
        <v>6.71</v>
      </c>
      <c r="K566" s="31">
        <v>3.29</v>
      </c>
      <c r="L566" s="31">
        <v>3.41</v>
      </c>
      <c r="M566" s="28">
        <v>106</v>
      </c>
      <c r="N566" s="31">
        <v>0.09</v>
      </c>
      <c r="O566" s="31">
        <v>0.38</v>
      </c>
      <c r="P566" s="28">
        <v>386</v>
      </c>
      <c r="Q566" s="31">
        <v>0.17</v>
      </c>
      <c r="R566" s="31">
        <v>0.55000000000000004</v>
      </c>
      <c r="S566" s="28">
        <v>3012</v>
      </c>
      <c r="T566" s="31">
        <v>0.5</v>
      </c>
      <c r="U566" s="31">
        <v>0.99</v>
      </c>
      <c r="V566" s="28">
        <v>6025</v>
      </c>
      <c r="W566" s="31">
        <v>0.99</v>
      </c>
      <c r="X566" s="38" t="s">
        <v>25</v>
      </c>
    </row>
    <row r="567" spans="1:24">
      <c r="A567" s="26" t="s">
        <v>7752</v>
      </c>
      <c r="B567" s="26" t="s">
        <v>7752</v>
      </c>
      <c r="C567" s="26" t="s">
        <v>7753</v>
      </c>
      <c r="D567" s="27">
        <v>38</v>
      </c>
      <c r="E567" s="28">
        <v>300</v>
      </c>
      <c r="F567" s="29">
        <v>3.14</v>
      </c>
      <c r="G567" s="29">
        <v>2.91</v>
      </c>
      <c r="H567" s="30">
        <v>6.1000000000000004E-3</v>
      </c>
      <c r="I567" s="31">
        <v>6.63</v>
      </c>
      <c r="J567" s="31">
        <v>6.66</v>
      </c>
      <c r="K567" s="31">
        <v>3.13</v>
      </c>
      <c r="L567" s="31">
        <v>3.4</v>
      </c>
      <c r="M567" s="28">
        <v>142</v>
      </c>
      <c r="N567" s="31">
        <v>0.11</v>
      </c>
      <c r="O567" s="31">
        <v>0.39</v>
      </c>
      <c r="P567" s="28">
        <v>510</v>
      </c>
      <c r="Q567" s="31">
        <v>0.2</v>
      </c>
      <c r="R567" s="31">
        <v>0.56999999999999995</v>
      </c>
      <c r="S567" s="28">
        <v>2817</v>
      </c>
      <c r="T567" s="31">
        <v>0.5</v>
      </c>
      <c r="U567" s="31">
        <v>0.92</v>
      </c>
      <c r="V567" s="28">
        <v>5633</v>
      </c>
      <c r="W567" s="31">
        <v>0.92</v>
      </c>
      <c r="X567" s="38" t="s">
        <v>25</v>
      </c>
    </row>
    <row r="568" spans="1:24">
      <c r="A568" s="26" t="s">
        <v>7753</v>
      </c>
      <c r="B568" s="26" t="s">
        <v>7753</v>
      </c>
      <c r="C568" s="26" t="s">
        <v>7754</v>
      </c>
      <c r="D568" s="27">
        <v>44.1</v>
      </c>
      <c r="E568" s="28">
        <v>300</v>
      </c>
      <c r="F568" s="29">
        <v>2.91</v>
      </c>
      <c r="G568" s="29">
        <v>2.64</v>
      </c>
      <c r="H568" s="30">
        <v>6.1000000000000004E-3</v>
      </c>
      <c r="I568" s="31">
        <v>6.66</v>
      </c>
      <c r="J568" s="31">
        <v>6.85</v>
      </c>
      <c r="K568" s="31">
        <v>3.4</v>
      </c>
      <c r="L568" s="31">
        <v>3.86</v>
      </c>
      <c r="M568" s="28">
        <v>142</v>
      </c>
      <c r="N568" s="31">
        <v>0.11</v>
      </c>
      <c r="O568" s="31">
        <v>0.39</v>
      </c>
      <c r="P568" s="28">
        <v>510</v>
      </c>
      <c r="Q568" s="31">
        <v>0.2</v>
      </c>
      <c r="R568" s="31">
        <v>0.57999999999999996</v>
      </c>
      <c r="S568" s="28">
        <v>2833</v>
      </c>
      <c r="T568" s="31">
        <v>0.5</v>
      </c>
      <c r="U568" s="31">
        <v>0.93</v>
      </c>
      <c r="V568" s="28">
        <v>5666</v>
      </c>
      <c r="W568" s="31">
        <v>0.93</v>
      </c>
      <c r="X568" s="38" t="s">
        <v>25</v>
      </c>
    </row>
    <row r="569" spans="1:24">
      <c r="A569" s="26" t="s">
        <v>7711</v>
      </c>
      <c r="B569" s="26" t="s">
        <v>7711</v>
      </c>
      <c r="C569" s="26" t="s">
        <v>7755</v>
      </c>
      <c r="D569" s="27">
        <v>37.700000000000003</v>
      </c>
      <c r="E569" s="28">
        <v>400</v>
      </c>
      <c r="F569" s="29">
        <v>1.91</v>
      </c>
      <c r="G569" s="29">
        <v>1.79</v>
      </c>
      <c r="H569" s="30">
        <v>3.2000000000000002E-3</v>
      </c>
      <c r="I569" s="31">
        <v>6.69</v>
      </c>
      <c r="J569" s="31">
        <v>6.63</v>
      </c>
      <c r="K569" s="31">
        <v>4.32</v>
      </c>
      <c r="L569" s="31">
        <v>4.38</v>
      </c>
      <c r="M569" s="28">
        <v>1157</v>
      </c>
      <c r="N569" s="31">
        <v>0.25</v>
      </c>
      <c r="O569" s="31">
        <v>0.56000000000000005</v>
      </c>
      <c r="P569" s="28">
        <v>3520</v>
      </c>
      <c r="Q569" s="31">
        <v>0.44</v>
      </c>
      <c r="R569" s="31">
        <v>0.77</v>
      </c>
      <c r="S569" s="28">
        <v>4399</v>
      </c>
      <c r="T569" s="31">
        <v>0.5</v>
      </c>
      <c r="U569" s="31">
        <v>0.81</v>
      </c>
      <c r="V569" s="28">
        <v>8798</v>
      </c>
      <c r="W569" s="31">
        <v>0.81</v>
      </c>
      <c r="X569" s="38" t="s">
        <v>25</v>
      </c>
    </row>
    <row r="570" spans="1:24">
      <c r="A570" s="26" t="s">
        <v>7755</v>
      </c>
      <c r="B570" s="26" t="s">
        <v>7755</v>
      </c>
      <c r="C570" s="26" t="s">
        <v>7756</v>
      </c>
      <c r="D570" s="27">
        <v>35.200000000000003</v>
      </c>
      <c r="E570" s="28">
        <v>400</v>
      </c>
      <c r="F570" s="29">
        <v>1.79</v>
      </c>
      <c r="G570" s="29">
        <v>1.68</v>
      </c>
      <c r="H570" s="30">
        <v>3.0999999999999999E-3</v>
      </c>
      <c r="I570" s="31">
        <v>6.63</v>
      </c>
      <c r="J570" s="31">
        <v>6.64</v>
      </c>
      <c r="K570" s="31">
        <v>4.38</v>
      </c>
      <c r="L570" s="31">
        <v>4.5</v>
      </c>
      <c r="M570" s="28">
        <v>1275</v>
      </c>
      <c r="N570" s="31">
        <v>0.26</v>
      </c>
      <c r="O570" s="31">
        <v>0.56999999999999995</v>
      </c>
      <c r="P570" s="28">
        <v>3838</v>
      </c>
      <c r="Q570" s="31">
        <v>0.46</v>
      </c>
      <c r="R570" s="31">
        <v>0.78</v>
      </c>
      <c r="S570" s="28">
        <v>4359</v>
      </c>
      <c r="T570" s="31">
        <v>0.5</v>
      </c>
      <c r="U570" s="31">
        <v>0.8</v>
      </c>
      <c r="V570" s="28">
        <v>8717</v>
      </c>
      <c r="W570" s="31">
        <v>0.8</v>
      </c>
      <c r="X570" s="38" t="s">
        <v>25</v>
      </c>
    </row>
    <row r="571" spans="1:24">
      <c r="A571" s="26" t="s">
        <v>7756</v>
      </c>
      <c r="B571" s="26" t="s">
        <v>7756</v>
      </c>
      <c r="C571" s="26" t="s">
        <v>7717</v>
      </c>
      <c r="D571" s="27">
        <v>35</v>
      </c>
      <c r="E571" s="28">
        <v>400</v>
      </c>
      <c r="F571" s="29">
        <v>1.68</v>
      </c>
      <c r="G571" s="29">
        <v>1.57</v>
      </c>
      <c r="H571" s="30">
        <v>3.0999999999999999E-3</v>
      </c>
      <c r="I571" s="31">
        <v>6.64</v>
      </c>
      <c r="J571" s="31">
        <v>6.79</v>
      </c>
      <c r="K571" s="31">
        <v>4.5</v>
      </c>
      <c r="L571" s="31">
        <v>4.76</v>
      </c>
      <c r="M571" s="28">
        <v>1275</v>
      </c>
      <c r="N571" s="31">
        <v>0.26</v>
      </c>
      <c r="O571" s="31">
        <v>0.56999999999999995</v>
      </c>
      <c r="P571" s="28">
        <v>3838</v>
      </c>
      <c r="Q571" s="31">
        <v>0.46</v>
      </c>
      <c r="R571" s="31">
        <v>0.78</v>
      </c>
      <c r="S571" s="28">
        <v>4371</v>
      </c>
      <c r="T571" s="31">
        <v>0.5</v>
      </c>
      <c r="U571" s="31">
        <v>0.81</v>
      </c>
      <c r="V571" s="28">
        <v>8742</v>
      </c>
      <c r="W571" s="31">
        <v>0.81</v>
      </c>
      <c r="X571" s="38" t="s">
        <v>25</v>
      </c>
    </row>
    <row r="572" spans="1:24">
      <c r="A572" s="26" t="s">
        <v>7717</v>
      </c>
      <c r="B572" s="26" t="s">
        <v>7717</v>
      </c>
      <c r="C572" s="26" t="s">
        <v>7757</v>
      </c>
      <c r="D572" s="27">
        <v>31.6</v>
      </c>
      <c r="E572" s="28">
        <v>400</v>
      </c>
      <c r="F572" s="29">
        <v>1.57</v>
      </c>
      <c r="G572" s="29">
        <v>1.47</v>
      </c>
      <c r="H572" s="30">
        <v>3.2000000000000002E-3</v>
      </c>
      <c r="I572" s="31">
        <v>6.79</v>
      </c>
      <c r="J572" s="31">
        <v>6.77</v>
      </c>
      <c r="K572" s="31">
        <v>4.76</v>
      </c>
      <c r="L572" s="31">
        <v>4.84</v>
      </c>
      <c r="M572" s="28">
        <v>1522</v>
      </c>
      <c r="N572" s="31">
        <v>0.28000000000000003</v>
      </c>
      <c r="O572" s="31">
        <v>0.61</v>
      </c>
      <c r="P572" s="28">
        <v>4489</v>
      </c>
      <c r="Q572" s="31">
        <v>0.51</v>
      </c>
      <c r="R572" s="31">
        <v>0.81</v>
      </c>
      <c r="S572" s="28">
        <v>4386</v>
      </c>
      <c r="T572" s="31">
        <v>0.5</v>
      </c>
      <c r="U572" s="31">
        <v>0.81</v>
      </c>
      <c r="V572" s="28">
        <v>8772</v>
      </c>
      <c r="W572" s="31">
        <v>0.81</v>
      </c>
      <c r="X572" s="38" t="s">
        <v>25</v>
      </c>
    </row>
    <row r="573" spans="1:24">
      <c r="A573" s="26" t="s">
        <v>7757</v>
      </c>
      <c r="B573" s="26" t="s">
        <v>7757</v>
      </c>
      <c r="C573" s="26" t="s">
        <v>7758</v>
      </c>
      <c r="D573" s="27">
        <v>48.5</v>
      </c>
      <c r="E573" s="28">
        <v>400</v>
      </c>
      <c r="F573" s="29">
        <v>1.47</v>
      </c>
      <c r="G573" s="29">
        <v>1.31</v>
      </c>
      <c r="H573" s="30">
        <v>3.3E-3</v>
      </c>
      <c r="I573" s="31">
        <v>6.77</v>
      </c>
      <c r="J573" s="31">
        <v>6.7</v>
      </c>
      <c r="K573" s="31">
        <v>4.84</v>
      </c>
      <c r="L573" s="31">
        <v>4.93</v>
      </c>
      <c r="M573" s="28">
        <v>1522</v>
      </c>
      <c r="N573" s="31">
        <v>0.28000000000000003</v>
      </c>
      <c r="O573" s="31">
        <v>0.61</v>
      </c>
      <c r="P573" s="28">
        <v>4489</v>
      </c>
      <c r="Q573" s="31">
        <v>0.5</v>
      </c>
      <c r="R573" s="31">
        <v>0.83</v>
      </c>
      <c r="S573" s="28">
        <v>4478</v>
      </c>
      <c r="T573" s="31">
        <v>0.5</v>
      </c>
      <c r="U573" s="31">
        <v>0.82</v>
      </c>
      <c r="V573" s="28">
        <v>8957</v>
      </c>
      <c r="W573" s="31">
        <v>0.82</v>
      </c>
      <c r="X573" s="38" t="s">
        <v>25</v>
      </c>
    </row>
    <row r="574" spans="1:24">
      <c r="A574" s="26" t="s">
        <v>7759</v>
      </c>
      <c r="B574" s="26" t="s">
        <v>7759</v>
      </c>
      <c r="C574" s="26" t="s">
        <v>7743</v>
      </c>
      <c r="D574" s="27">
        <v>55</v>
      </c>
      <c r="E574" s="28">
        <v>300</v>
      </c>
      <c r="F574" s="29">
        <v>3.05</v>
      </c>
      <c r="G574" s="29">
        <v>2.66</v>
      </c>
      <c r="H574" s="30">
        <v>7.1000000000000004E-3</v>
      </c>
      <c r="I574" s="31">
        <v>6.62</v>
      </c>
      <c r="J574" s="31">
        <v>6.7</v>
      </c>
      <c r="K574" s="31">
        <v>3.22</v>
      </c>
      <c r="L574" s="31">
        <v>3.69</v>
      </c>
      <c r="M574" s="28">
        <v>118</v>
      </c>
      <c r="N574" s="31">
        <v>0.1</v>
      </c>
      <c r="O574" s="31">
        <v>0.39</v>
      </c>
      <c r="P574" s="28">
        <v>430</v>
      </c>
      <c r="Q574" s="31">
        <v>0.18</v>
      </c>
      <c r="R574" s="31">
        <v>0.57999999999999996</v>
      </c>
      <c r="S574" s="28">
        <v>3049</v>
      </c>
      <c r="T574" s="31">
        <v>0.5</v>
      </c>
      <c r="U574" s="31">
        <v>1</v>
      </c>
      <c r="V574" s="28">
        <v>6097</v>
      </c>
      <c r="W574" s="31">
        <v>1</v>
      </c>
      <c r="X574" s="38" t="s">
        <v>25</v>
      </c>
    </row>
    <row r="575" spans="1:24">
      <c r="A575" s="26" t="s">
        <v>7758</v>
      </c>
      <c r="B575" s="26" t="s">
        <v>7758</v>
      </c>
      <c r="C575" s="26" t="s">
        <v>7760</v>
      </c>
      <c r="D575" s="27">
        <v>41.8</v>
      </c>
      <c r="E575" s="28">
        <v>400</v>
      </c>
      <c r="F575" s="29">
        <v>1.31</v>
      </c>
      <c r="G575" s="29">
        <v>1.18</v>
      </c>
      <c r="H575" s="30">
        <v>3.0999999999999999E-3</v>
      </c>
      <c r="I575" s="31">
        <v>6.7</v>
      </c>
      <c r="J575" s="31">
        <v>6.76</v>
      </c>
      <c r="K575" s="31">
        <v>4.93</v>
      </c>
      <c r="L575" s="31">
        <v>5.12</v>
      </c>
      <c r="M575" s="28">
        <v>1604</v>
      </c>
      <c r="N575" s="31">
        <v>0.28999999999999998</v>
      </c>
      <c r="O575" s="31">
        <v>0.61</v>
      </c>
      <c r="P575" s="28">
        <v>4700</v>
      </c>
      <c r="Q575" s="31">
        <v>0.52</v>
      </c>
      <c r="R575" s="31">
        <v>0.82</v>
      </c>
      <c r="S575" s="28">
        <v>4348</v>
      </c>
      <c r="T575" s="31">
        <v>0.5</v>
      </c>
      <c r="U575" s="31">
        <v>0.8</v>
      </c>
      <c r="V575" s="28">
        <v>8697</v>
      </c>
      <c r="W575" s="31">
        <v>0.8</v>
      </c>
      <c r="X575" s="38" t="s">
        <v>25</v>
      </c>
    </row>
    <row r="576" spans="1:24">
      <c r="A576" s="26" t="s">
        <v>7760</v>
      </c>
      <c r="B576" s="26" t="s">
        <v>7760</v>
      </c>
      <c r="C576" s="26" t="s">
        <v>7761</v>
      </c>
      <c r="D576" s="27">
        <v>41.5</v>
      </c>
      <c r="E576" s="28">
        <v>400</v>
      </c>
      <c r="F576" s="29">
        <v>1.18</v>
      </c>
      <c r="G576" s="29">
        <v>1.05</v>
      </c>
      <c r="H576" s="30">
        <v>3.0999999999999999E-3</v>
      </c>
      <c r="I576" s="31">
        <v>6.76</v>
      </c>
      <c r="J576" s="31">
        <v>6.95</v>
      </c>
      <c r="K576" s="31">
        <v>5.12</v>
      </c>
      <c r="L576" s="31">
        <v>5.44</v>
      </c>
      <c r="M576" s="28">
        <v>1604</v>
      </c>
      <c r="N576" s="31">
        <v>0.28999999999999998</v>
      </c>
      <c r="O576" s="31">
        <v>0.61</v>
      </c>
      <c r="P576" s="28">
        <v>4700</v>
      </c>
      <c r="Q576" s="31">
        <v>0.52</v>
      </c>
      <c r="R576" s="31">
        <v>0.82</v>
      </c>
      <c r="S576" s="28">
        <v>4364</v>
      </c>
      <c r="T576" s="31">
        <v>0.5</v>
      </c>
      <c r="U576" s="31">
        <v>0.8</v>
      </c>
      <c r="V576" s="28">
        <v>8728</v>
      </c>
      <c r="W576" s="31">
        <v>0.8</v>
      </c>
      <c r="X576" s="38" t="s">
        <v>25</v>
      </c>
    </row>
    <row r="577" spans="1:24">
      <c r="A577" s="26" t="s">
        <v>7761</v>
      </c>
      <c r="B577" s="26" t="s">
        <v>7761</v>
      </c>
      <c r="C577" s="26" t="s">
        <v>7727</v>
      </c>
      <c r="D577" s="27">
        <v>36.299999999999997</v>
      </c>
      <c r="E577" s="28">
        <v>400</v>
      </c>
      <c r="F577" s="29">
        <v>1.05</v>
      </c>
      <c r="G577" s="29">
        <v>0.93</v>
      </c>
      <c r="H577" s="30">
        <v>3.3E-3</v>
      </c>
      <c r="I577" s="31">
        <v>6.95</v>
      </c>
      <c r="J577" s="31">
        <v>7.06</v>
      </c>
      <c r="K577" s="31">
        <v>5.44</v>
      </c>
      <c r="L577" s="31">
        <v>5.66</v>
      </c>
      <c r="M577" s="28">
        <v>1604</v>
      </c>
      <c r="N577" s="31">
        <v>0.28999999999999998</v>
      </c>
      <c r="O577" s="31">
        <v>0.62</v>
      </c>
      <c r="P577" s="28">
        <v>4700</v>
      </c>
      <c r="Q577" s="31">
        <v>0.51</v>
      </c>
      <c r="R577" s="31">
        <v>0.84</v>
      </c>
      <c r="S577" s="28">
        <v>4483</v>
      </c>
      <c r="T577" s="31">
        <v>0.5</v>
      </c>
      <c r="U577" s="31">
        <v>0.83</v>
      </c>
      <c r="V577" s="28">
        <v>8966</v>
      </c>
      <c r="W577" s="31">
        <v>0.83</v>
      </c>
      <c r="X577" s="38" t="s">
        <v>25</v>
      </c>
    </row>
    <row r="578" spans="1:24">
      <c r="A578" s="26" t="s">
        <v>7754</v>
      </c>
      <c r="B578" s="26" t="s">
        <v>7754</v>
      </c>
      <c r="C578" s="26" t="s">
        <v>7762</v>
      </c>
      <c r="D578" s="27">
        <v>41.2</v>
      </c>
      <c r="E578" s="28">
        <v>300</v>
      </c>
      <c r="F578" s="29">
        <v>2.64</v>
      </c>
      <c r="G578" s="29">
        <v>2.4300000000000002</v>
      </c>
      <c r="H578" s="30">
        <v>5.1000000000000004E-3</v>
      </c>
      <c r="I578" s="31">
        <v>6.85</v>
      </c>
      <c r="J578" s="31">
        <v>6.74</v>
      </c>
      <c r="K578" s="31">
        <v>3.86</v>
      </c>
      <c r="L578" s="31">
        <v>3.95</v>
      </c>
      <c r="M578" s="28">
        <v>217</v>
      </c>
      <c r="N578" s="31">
        <v>0.14000000000000001</v>
      </c>
      <c r="O578" s="31">
        <v>0.42</v>
      </c>
      <c r="P578" s="28">
        <v>760</v>
      </c>
      <c r="Q578" s="31">
        <v>0.26</v>
      </c>
      <c r="R578" s="31">
        <v>0.6</v>
      </c>
      <c r="S578" s="28">
        <v>2585</v>
      </c>
      <c r="T578" s="31">
        <v>0.5</v>
      </c>
      <c r="U578" s="31">
        <v>0.85</v>
      </c>
      <c r="V578" s="28">
        <v>5170</v>
      </c>
      <c r="W578" s="31">
        <v>0.85</v>
      </c>
      <c r="X578" s="38" t="s">
        <v>25</v>
      </c>
    </row>
    <row r="579" spans="1:24">
      <c r="A579" s="26" t="s">
        <v>7762</v>
      </c>
      <c r="B579" s="26" t="s">
        <v>7762</v>
      </c>
      <c r="C579" s="26" t="s">
        <v>7763</v>
      </c>
      <c r="D579" s="27">
        <v>44.4</v>
      </c>
      <c r="E579" s="28">
        <v>300</v>
      </c>
      <c r="F579" s="29">
        <v>2.4300000000000002</v>
      </c>
      <c r="G579" s="29">
        <v>2.21</v>
      </c>
      <c r="H579" s="30">
        <v>5.0000000000000001E-3</v>
      </c>
      <c r="I579" s="31">
        <v>6.74</v>
      </c>
      <c r="J579" s="31">
        <v>6.78</v>
      </c>
      <c r="K579" s="31">
        <v>3.95</v>
      </c>
      <c r="L579" s="31">
        <v>4.22</v>
      </c>
      <c r="M579" s="28">
        <v>217</v>
      </c>
      <c r="N579" s="31">
        <v>0.14000000000000001</v>
      </c>
      <c r="O579" s="31">
        <v>0.41</v>
      </c>
      <c r="P579" s="28">
        <v>760</v>
      </c>
      <c r="Q579" s="31">
        <v>0.26</v>
      </c>
      <c r="R579" s="31">
        <v>0.6</v>
      </c>
      <c r="S579" s="28">
        <v>2549</v>
      </c>
      <c r="T579" s="31">
        <v>0.5</v>
      </c>
      <c r="U579" s="31">
        <v>0.83</v>
      </c>
      <c r="V579" s="28">
        <v>5097</v>
      </c>
      <c r="W579" s="31">
        <v>0.83</v>
      </c>
      <c r="X579" s="38" t="s">
        <v>25</v>
      </c>
    </row>
    <row r="580" spans="1:24">
      <c r="A580" s="26" t="s">
        <v>7763</v>
      </c>
      <c r="B580" s="26" t="s">
        <v>7763</v>
      </c>
      <c r="C580" s="26" t="s">
        <v>7730</v>
      </c>
      <c r="D580" s="27">
        <v>40.9</v>
      </c>
      <c r="E580" s="28">
        <v>300</v>
      </c>
      <c r="F580" s="29">
        <v>1.71</v>
      </c>
      <c r="G580" s="29">
        <v>1.5</v>
      </c>
      <c r="H580" s="30">
        <v>5.1000000000000004E-3</v>
      </c>
      <c r="I580" s="31">
        <v>6.78</v>
      </c>
      <c r="J580" s="31">
        <v>6.87</v>
      </c>
      <c r="K580" s="31">
        <v>4.72</v>
      </c>
      <c r="L580" s="31">
        <v>5.0199999999999996</v>
      </c>
      <c r="M580" s="28">
        <v>217</v>
      </c>
      <c r="N580" s="31">
        <v>0.14000000000000001</v>
      </c>
      <c r="O580" s="31">
        <v>0.42</v>
      </c>
      <c r="P580" s="28">
        <v>760</v>
      </c>
      <c r="Q580" s="31">
        <v>0.26</v>
      </c>
      <c r="R580" s="31">
        <v>0.61</v>
      </c>
      <c r="S580" s="28">
        <v>2594</v>
      </c>
      <c r="T580" s="31">
        <v>0.5</v>
      </c>
      <c r="U580" s="31">
        <v>0.85</v>
      </c>
      <c r="V580" s="28">
        <v>5189</v>
      </c>
      <c r="W580" s="31">
        <v>0.85</v>
      </c>
      <c r="X580" s="38" t="s">
        <v>25</v>
      </c>
    </row>
    <row r="581" spans="1:24">
      <c r="A581" s="26" t="s">
        <v>7764</v>
      </c>
      <c r="B581" s="26" t="s">
        <v>7764</v>
      </c>
      <c r="C581" s="26" t="s">
        <v>7765</v>
      </c>
      <c r="D581" s="27">
        <v>41.2</v>
      </c>
      <c r="E581" s="28">
        <v>300</v>
      </c>
      <c r="F581" s="29">
        <v>3.5030000000000001</v>
      </c>
      <c r="G581" s="29">
        <v>3.21</v>
      </c>
      <c r="H581" s="30">
        <v>7.1000000000000004E-3</v>
      </c>
      <c r="I581" s="31">
        <v>6.86</v>
      </c>
      <c r="J581" s="31">
        <v>6.87</v>
      </c>
      <c r="K581" s="31">
        <v>3</v>
      </c>
      <c r="L581" s="31">
        <v>3.3</v>
      </c>
      <c r="M581" s="28">
        <v>159</v>
      </c>
      <c r="N581" s="31">
        <v>0.11</v>
      </c>
      <c r="O581" s="31">
        <v>0.43</v>
      </c>
      <c r="P581" s="28">
        <v>568</v>
      </c>
      <c r="Q581" s="31">
        <v>0.21</v>
      </c>
      <c r="R581" s="31">
        <v>0.63</v>
      </c>
      <c r="S581" s="28">
        <v>3054</v>
      </c>
      <c r="T581" s="31">
        <v>0.5</v>
      </c>
      <c r="U581" s="31">
        <v>1</v>
      </c>
      <c r="V581" s="28">
        <v>6107</v>
      </c>
      <c r="W581" s="31">
        <v>1</v>
      </c>
      <c r="X581" s="38" t="s">
        <v>24</v>
      </c>
    </row>
    <row r="582" spans="1:24">
      <c r="A582" s="26" t="s">
        <v>7765</v>
      </c>
      <c r="B582" s="26" t="s">
        <v>7765</v>
      </c>
      <c r="C582" s="26" t="s">
        <v>7730</v>
      </c>
      <c r="D582" s="27">
        <v>34</v>
      </c>
      <c r="E582" s="28">
        <v>300</v>
      </c>
      <c r="F582" s="29">
        <v>3.21</v>
      </c>
      <c r="G582" s="29">
        <v>2.968</v>
      </c>
      <c r="H582" s="30">
        <v>7.1000000000000004E-3</v>
      </c>
      <c r="I582" s="31">
        <v>6.87</v>
      </c>
      <c r="J582" s="31">
        <v>6.87</v>
      </c>
      <c r="K582" s="31">
        <v>3.3</v>
      </c>
      <c r="L582" s="31">
        <v>3.55</v>
      </c>
      <c r="M582" s="28">
        <v>159</v>
      </c>
      <c r="N582" s="31">
        <v>0.11</v>
      </c>
      <c r="O582" s="31">
        <v>0.43</v>
      </c>
      <c r="P582" s="28">
        <v>568</v>
      </c>
      <c r="Q582" s="31">
        <v>0.21</v>
      </c>
      <c r="R582" s="31">
        <v>0.63</v>
      </c>
      <c r="S582" s="28">
        <v>3054</v>
      </c>
      <c r="T582" s="31">
        <v>0.5</v>
      </c>
      <c r="U582" s="31">
        <v>1</v>
      </c>
      <c r="V582" s="28">
        <v>6107</v>
      </c>
      <c r="W582" s="31">
        <v>1</v>
      </c>
      <c r="X582" s="38" t="s">
        <v>24</v>
      </c>
    </row>
    <row r="583" spans="1:24">
      <c r="A583" s="26" t="s">
        <v>7730</v>
      </c>
      <c r="B583" s="26" t="s">
        <v>7730</v>
      </c>
      <c r="C583" s="26" t="s">
        <v>7766</v>
      </c>
      <c r="D583" s="27">
        <v>42.8</v>
      </c>
      <c r="E583" s="28">
        <v>500</v>
      </c>
      <c r="F583" s="29">
        <v>0.5</v>
      </c>
      <c r="G583" s="29">
        <v>0.38</v>
      </c>
      <c r="H583" s="30">
        <v>2.8E-3</v>
      </c>
      <c r="I583" s="31">
        <v>6.87</v>
      </c>
      <c r="J583" s="31">
        <v>6.62</v>
      </c>
      <c r="K583" s="31">
        <v>5.8</v>
      </c>
      <c r="L583" s="31">
        <v>5.67</v>
      </c>
      <c r="M583" s="28">
        <v>3051</v>
      </c>
      <c r="N583" s="31">
        <v>0.31</v>
      </c>
      <c r="O583" s="31">
        <v>0.69</v>
      </c>
      <c r="P583" s="28">
        <v>8221</v>
      </c>
      <c r="Q583" s="31">
        <v>0.53</v>
      </c>
      <c r="R583" s="31">
        <v>0.9</v>
      </c>
      <c r="S583" s="28">
        <v>7486</v>
      </c>
      <c r="T583" s="31">
        <v>0.5</v>
      </c>
      <c r="U583" s="31">
        <v>0.88</v>
      </c>
      <c r="V583" s="28">
        <v>14971</v>
      </c>
      <c r="W583" s="31">
        <v>0.88</v>
      </c>
      <c r="X583" s="38" t="s">
        <v>25</v>
      </c>
    </row>
    <row r="584" spans="1:24">
      <c r="A584" s="26" t="s">
        <v>7766</v>
      </c>
      <c r="B584" s="26" t="s">
        <v>7766</v>
      </c>
      <c r="C584" s="26" t="s">
        <v>7767</v>
      </c>
      <c r="D584" s="27">
        <v>42.6</v>
      </c>
      <c r="E584" s="28">
        <v>500</v>
      </c>
      <c r="F584" s="29">
        <v>0.38</v>
      </c>
      <c r="G584" s="29">
        <v>0.26</v>
      </c>
      <c r="H584" s="30">
        <v>2.8E-3</v>
      </c>
      <c r="I584" s="31">
        <v>6.62</v>
      </c>
      <c r="J584" s="31">
        <v>6.62</v>
      </c>
      <c r="K584" s="31">
        <v>5.67</v>
      </c>
      <c r="L584" s="31">
        <v>5.79</v>
      </c>
      <c r="M584" s="28">
        <v>3051</v>
      </c>
      <c r="N584" s="31">
        <v>0.31</v>
      </c>
      <c r="O584" s="31">
        <v>0.69</v>
      </c>
      <c r="P584" s="28">
        <v>8221</v>
      </c>
      <c r="Q584" s="31">
        <v>0.53</v>
      </c>
      <c r="R584" s="31">
        <v>0.91</v>
      </c>
      <c r="S584" s="28">
        <v>7503</v>
      </c>
      <c r="T584" s="31">
        <v>0.5</v>
      </c>
      <c r="U584" s="31">
        <v>0.88</v>
      </c>
      <c r="V584" s="28">
        <v>15006</v>
      </c>
      <c r="W584" s="31">
        <v>0.88</v>
      </c>
      <c r="X584" s="38" t="s">
        <v>25</v>
      </c>
    </row>
    <row r="585" spans="1:24">
      <c r="A585" s="26" t="s">
        <v>7767</v>
      </c>
      <c r="B585" s="26" t="s">
        <v>7767</v>
      </c>
      <c r="C585" s="26" t="s">
        <v>7738</v>
      </c>
      <c r="D585" s="27">
        <v>39.4</v>
      </c>
      <c r="E585" s="28">
        <v>500</v>
      </c>
      <c r="F585" s="29">
        <v>0.26</v>
      </c>
      <c r="G585" s="29">
        <v>0.15</v>
      </c>
      <c r="H585" s="30">
        <v>2.8E-3</v>
      </c>
      <c r="I585" s="31">
        <v>6.62</v>
      </c>
      <c r="J585" s="31">
        <v>6.81</v>
      </c>
      <c r="K585" s="31">
        <v>5.79</v>
      </c>
      <c r="L585" s="31">
        <v>6.09</v>
      </c>
      <c r="M585" s="28">
        <v>3051</v>
      </c>
      <c r="N585" s="31">
        <v>0.31</v>
      </c>
      <c r="O585" s="31">
        <v>0.69</v>
      </c>
      <c r="P585" s="28">
        <v>8221</v>
      </c>
      <c r="Q585" s="31">
        <v>0.53</v>
      </c>
      <c r="R585" s="31">
        <v>0.9</v>
      </c>
      <c r="S585" s="28">
        <v>7470</v>
      </c>
      <c r="T585" s="31">
        <v>0.5</v>
      </c>
      <c r="U585" s="31">
        <v>0.88</v>
      </c>
      <c r="V585" s="28">
        <v>14940</v>
      </c>
      <c r="W585" s="31">
        <v>0.88</v>
      </c>
      <c r="X585" s="38" t="s">
        <v>25</v>
      </c>
    </row>
    <row r="586" spans="1:24">
      <c r="A586" s="26" t="s">
        <v>7738</v>
      </c>
      <c r="B586" s="26" t="s">
        <v>7738</v>
      </c>
      <c r="C586" s="26" t="s">
        <v>7768</v>
      </c>
      <c r="D586" s="27">
        <v>93</v>
      </c>
      <c r="E586" s="28">
        <v>800</v>
      </c>
      <c r="F586" s="29">
        <v>-0.09</v>
      </c>
      <c r="G586" s="29">
        <v>-0.28000000000000003</v>
      </c>
      <c r="H586" s="30">
        <v>2E-3</v>
      </c>
      <c r="I586" s="31">
        <v>6.81</v>
      </c>
      <c r="J586" s="31">
        <v>6.73</v>
      </c>
      <c r="K586" s="31">
        <v>6</v>
      </c>
      <c r="L586" s="31">
        <v>6.11</v>
      </c>
      <c r="M586" s="28">
        <v>9420</v>
      </c>
      <c r="N586" s="31">
        <v>0.31</v>
      </c>
      <c r="O586" s="31">
        <v>0.82</v>
      </c>
      <c r="P586" s="28">
        <v>21376</v>
      </c>
      <c r="Q586" s="31">
        <v>0.49</v>
      </c>
      <c r="R586" s="31">
        <v>1.02</v>
      </c>
      <c r="S586" s="28">
        <v>43747</v>
      </c>
      <c r="T586" s="31">
        <v>0.8</v>
      </c>
      <c r="U586" s="31">
        <v>1.17</v>
      </c>
      <c r="V586" s="28">
        <v>44756</v>
      </c>
      <c r="W586" s="31">
        <v>1.03</v>
      </c>
      <c r="X586" s="38" t="s">
        <v>25</v>
      </c>
    </row>
    <row r="587" spans="1:24">
      <c r="A587" s="26" t="s">
        <v>7768</v>
      </c>
      <c r="B587" s="26" t="s">
        <v>7768</v>
      </c>
      <c r="C587" s="26" t="s">
        <v>7769</v>
      </c>
      <c r="D587" s="27">
        <v>42.5</v>
      </c>
      <c r="E587" s="28">
        <v>800</v>
      </c>
      <c r="F587" s="29">
        <v>-0.28000000000000003</v>
      </c>
      <c r="G587" s="29">
        <v>-0.36</v>
      </c>
      <c r="H587" s="30">
        <v>1.9E-3</v>
      </c>
      <c r="I587" s="31">
        <v>6.73</v>
      </c>
      <c r="J587" s="31">
        <v>6.43</v>
      </c>
      <c r="K587" s="31">
        <v>6.11</v>
      </c>
      <c r="L587" s="31">
        <v>5.89</v>
      </c>
      <c r="M587" s="28">
        <v>9573</v>
      </c>
      <c r="N587" s="31">
        <v>0.32</v>
      </c>
      <c r="O587" s="31">
        <v>0.8</v>
      </c>
      <c r="P587" s="28">
        <v>21666</v>
      </c>
      <c r="Q587" s="31">
        <v>0.5</v>
      </c>
      <c r="R587" s="31">
        <v>0.99</v>
      </c>
      <c r="S587" s="28">
        <v>41992</v>
      </c>
      <c r="T587" s="31">
        <v>0.8</v>
      </c>
      <c r="U587" s="31">
        <v>1.1299999999999999</v>
      </c>
      <c r="V587" s="28">
        <v>42960</v>
      </c>
      <c r="W587" s="31">
        <v>0.99</v>
      </c>
      <c r="X587" s="38" t="s">
        <v>25</v>
      </c>
    </row>
    <row r="588" spans="1:24">
      <c r="A588" s="26" t="s">
        <v>7769</v>
      </c>
      <c r="B588" s="26" t="s">
        <v>7769</v>
      </c>
      <c r="C588" s="26" t="s">
        <v>7770</v>
      </c>
      <c r="D588" s="27">
        <v>30.1</v>
      </c>
      <c r="E588" s="28">
        <v>800</v>
      </c>
      <c r="F588" s="29">
        <v>-0.36</v>
      </c>
      <c r="G588" s="29">
        <v>-0.42</v>
      </c>
      <c r="H588" s="30">
        <v>2E-3</v>
      </c>
      <c r="I588" s="31">
        <v>6.43</v>
      </c>
      <c r="J588" s="31">
        <v>6.31</v>
      </c>
      <c r="K588" s="31">
        <v>5.89</v>
      </c>
      <c r="L588" s="31">
        <v>5.83</v>
      </c>
      <c r="M588" s="28">
        <v>9618</v>
      </c>
      <c r="N588" s="31">
        <v>0.32</v>
      </c>
      <c r="O588" s="31">
        <v>0.81</v>
      </c>
      <c r="P588" s="28">
        <v>21751</v>
      </c>
      <c r="Q588" s="31">
        <v>0.5</v>
      </c>
      <c r="R588" s="31">
        <v>1.01</v>
      </c>
      <c r="S588" s="28">
        <v>43212</v>
      </c>
      <c r="T588" s="31">
        <v>0.8</v>
      </c>
      <c r="U588" s="31">
        <v>1.1599999999999999</v>
      </c>
      <c r="V588" s="28">
        <v>44208</v>
      </c>
      <c r="W588" s="31">
        <v>1.02</v>
      </c>
      <c r="X588" s="38" t="s">
        <v>25</v>
      </c>
    </row>
    <row r="589" spans="1:24">
      <c r="A589" s="26" t="s">
        <v>7771</v>
      </c>
      <c r="B589" s="26" t="s">
        <v>7771</v>
      </c>
      <c r="C589" s="26" t="s">
        <v>7772</v>
      </c>
      <c r="D589" s="27">
        <v>40.200000000000003</v>
      </c>
      <c r="E589" s="28">
        <v>300</v>
      </c>
      <c r="F589" s="29">
        <v>2.9529999999999998</v>
      </c>
      <c r="G589" s="29">
        <v>2.6669999999999998</v>
      </c>
      <c r="H589" s="30">
        <v>7.1000000000000004E-3</v>
      </c>
      <c r="I589" s="31">
        <v>6.31</v>
      </c>
      <c r="J589" s="31">
        <v>6.32</v>
      </c>
      <c r="K589" s="31">
        <v>3</v>
      </c>
      <c r="L589" s="31">
        <v>3.3</v>
      </c>
      <c r="M589" s="28">
        <v>107</v>
      </c>
      <c r="N589" s="31">
        <v>0.09</v>
      </c>
      <c r="O589" s="31">
        <v>0.38</v>
      </c>
      <c r="P589" s="28">
        <v>390</v>
      </c>
      <c r="Q589" s="31">
        <v>0.17</v>
      </c>
      <c r="R589" s="31">
        <v>0.56000000000000005</v>
      </c>
      <c r="S589" s="28">
        <v>3054</v>
      </c>
      <c r="T589" s="31">
        <v>0.5</v>
      </c>
      <c r="U589" s="31">
        <v>1</v>
      </c>
      <c r="V589" s="28">
        <v>6107</v>
      </c>
      <c r="W589" s="31">
        <v>1</v>
      </c>
      <c r="X589" s="38" t="s">
        <v>24</v>
      </c>
    </row>
    <row r="590" spans="1:24">
      <c r="A590" s="26" t="s">
        <v>7772</v>
      </c>
      <c r="B590" s="26" t="s">
        <v>7772</v>
      </c>
      <c r="C590" s="26" t="s">
        <v>7773</v>
      </c>
      <c r="D590" s="27">
        <v>51.1</v>
      </c>
      <c r="E590" s="28">
        <v>300</v>
      </c>
      <c r="F590" s="29">
        <v>2.6669999999999998</v>
      </c>
      <c r="G590" s="29">
        <v>2.3039999999999998</v>
      </c>
      <c r="H590" s="30">
        <v>7.1000000000000004E-3</v>
      </c>
      <c r="I590" s="31">
        <v>6.32</v>
      </c>
      <c r="J590" s="31">
        <v>6.33</v>
      </c>
      <c r="K590" s="31">
        <v>3.3</v>
      </c>
      <c r="L590" s="31">
        <v>3.67</v>
      </c>
      <c r="M590" s="28">
        <v>107</v>
      </c>
      <c r="N590" s="31">
        <v>0.09</v>
      </c>
      <c r="O590" s="31">
        <v>0.38</v>
      </c>
      <c r="P590" s="28">
        <v>390</v>
      </c>
      <c r="Q590" s="31">
        <v>0.17</v>
      </c>
      <c r="R590" s="31">
        <v>0.56000000000000005</v>
      </c>
      <c r="S590" s="28">
        <v>3054</v>
      </c>
      <c r="T590" s="31">
        <v>0.5</v>
      </c>
      <c r="U590" s="31">
        <v>1</v>
      </c>
      <c r="V590" s="28">
        <v>6107</v>
      </c>
      <c r="W590" s="31">
        <v>1</v>
      </c>
      <c r="X590" s="38" t="s">
        <v>24</v>
      </c>
    </row>
    <row r="591" spans="1:24">
      <c r="A591" s="26" t="s">
        <v>7773</v>
      </c>
      <c r="B591" s="26" t="s">
        <v>7773</v>
      </c>
      <c r="C591" s="26" t="s">
        <v>7770</v>
      </c>
      <c r="D591" s="27">
        <v>48.6</v>
      </c>
      <c r="E591" s="28">
        <v>300</v>
      </c>
      <c r="F591" s="29">
        <v>2.3039999999999998</v>
      </c>
      <c r="G591" s="29">
        <v>1.958</v>
      </c>
      <c r="H591" s="30">
        <v>7.1000000000000004E-3</v>
      </c>
      <c r="I591" s="31">
        <v>6.33</v>
      </c>
      <c r="J591" s="31">
        <v>6.31</v>
      </c>
      <c r="K591" s="31">
        <v>3.67</v>
      </c>
      <c r="L591" s="31">
        <v>4</v>
      </c>
      <c r="M591" s="28">
        <v>107</v>
      </c>
      <c r="N591" s="31">
        <v>0.09</v>
      </c>
      <c r="O591" s="31">
        <v>0.38</v>
      </c>
      <c r="P591" s="28">
        <v>390</v>
      </c>
      <c r="Q591" s="31">
        <v>0.17</v>
      </c>
      <c r="R591" s="31">
        <v>0.56000000000000005</v>
      </c>
      <c r="S591" s="28">
        <v>3054</v>
      </c>
      <c r="T591" s="31">
        <v>0.5</v>
      </c>
      <c r="U591" s="31">
        <v>1</v>
      </c>
      <c r="V591" s="28">
        <v>6107</v>
      </c>
      <c r="W591" s="31">
        <v>1</v>
      </c>
      <c r="X591" s="38" t="s">
        <v>24</v>
      </c>
    </row>
    <row r="592" spans="1:24">
      <c r="A592" s="26" t="s">
        <v>7770</v>
      </c>
      <c r="B592" s="26" t="s">
        <v>7770</v>
      </c>
      <c r="C592" s="26" t="s">
        <v>7774</v>
      </c>
      <c r="D592" s="27">
        <v>54.5</v>
      </c>
      <c r="E592" s="28">
        <v>800</v>
      </c>
      <c r="F592" s="29">
        <v>-0.42</v>
      </c>
      <c r="G592" s="29">
        <v>-0.53</v>
      </c>
      <c r="H592" s="30">
        <v>2E-3</v>
      </c>
      <c r="I592" s="31">
        <v>6.31</v>
      </c>
      <c r="J592" s="31">
        <v>6.21</v>
      </c>
      <c r="K592" s="31">
        <v>5.83</v>
      </c>
      <c r="L592" s="31">
        <v>5.84</v>
      </c>
      <c r="M592" s="28">
        <v>9738</v>
      </c>
      <c r="N592" s="31">
        <v>0.32</v>
      </c>
      <c r="O592" s="31">
        <v>0.82</v>
      </c>
      <c r="P592" s="28">
        <v>21978</v>
      </c>
      <c r="Q592" s="31">
        <v>0.5</v>
      </c>
      <c r="R592" s="31">
        <v>1.02</v>
      </c>
      <c r="S592" s="28">
        <v>43482</v>
      </c>
      <c r="T592" s="31">
        <v>0.8</v>
      </c>
      <c r="U592" s="31">
        <v>1.17</v>
      </c>
      <c r="V592" s="28">
        <v>44485</v>
      </c>
      <c r="W592" s="31">
        <v>1.02</v>
      </c>
      <c r="X592" s="38" t="s">
        <v>25</v>
      </c>
    </row>
    <row r="593" spans="1:24">
      <c r="A593" s="26" t="s">
        <v>7775</v>
      </c>
      <c r="B593" s="26" t="s">
        <v>7775</v>
      </c>
      <c r="C593" s="26" t="s">
        <v>7776</v>
      </c>
      <c r="D593" s="27">
        <v>40</v>
      </c>
      <c r="E593" s="28">
        <v>300</v>
      </c>
      <c r="F593" s="29">
        <v>2.883</v>
      </c>
      <c r="G593" s="29">
        <v>2.5979999999999999</v>
      </c>
      <c r="H593" s="30">
        <v>7.1000000000000004E-3</v>
      </c>
      <c r="I593" s="31">
        <v>6.24</v>
      </c>
      <c r="J593" s="31">
        <v>6.24</v>
      </c>
      <c r="K593" s="31">
        <v>3</v>
      </c>
      <c r="L593" s="31">
        <v>3.28</v>
      </c>
      <c r="M593" s="28">
        <v>139</v>
      </c>
      <c r="N593" s="31">
        <v>0.1</v>
      </c>
      <c r="O593" s="31">
        <v>0.41</v>
      </c>
      <c r="P593" s="28">
        <v>501</v>
      </c>
      <c r="Q593" s="31">
        <v>0.19</v>
      </c>
      <c r="R593" s="31">
        <v>0.6</v>
      </c>
      <c r="S593" s="28">
        <v>3054</v>
      </c>
      <c r="T593" s="31">
        <v>0.5</v>
      </c>
      <c r="U593" s="31">
        <v>1</v>
      </c>
      <c r="V593" s="28">
        <v>6107</v>
      </c>
      <c r="W593" s="31">
        <v>1</v>
      </c>
      <c r="X593" s="38" t="s">
        <v>24</v>
      </c>
    </row>
    <row r="594" spans="1:24">
      <c r="A594" s="26" t="s">
        <v>7776</v>
      </c>
      <c r="B594" s="26" t="s">
        <v>7776</v>
      </c>
      <c r="C594" s="26" t="s">
        <v>7777</v>
      </c>
      <c r="D594" s="27">
        <v>47.2</v>
      </c>
      <c r="E594" s="28">
        <v>300</v>
      </c>
      <c r="F594" s="29">
        <v>2.5979999999999999</v>
      </c>
      <c r="G594" s="29">
        <v>2.2629999999999999</v>
      </c>
      <c r="H594" s="30">
        <v>7.1000000000000004E-3</v>
      </c>
      <c r="I594" s="31">
        <v>6.24</v>
      </c>
      <c r="J594" s="31">
        <v>6.24</v>
      </c>
      <c r="K594" s="31">
        <v>3.28</v>
      </c>
      <c r="L594" s="31">
        <v>3.62</v>
      </c>
      <c r="M594" s="28">
        <v>139</v>
      </c>
      <c r="N594" s="31">
        <v>0.1</v>
      </c>
      <c r="O594" s="31">
        <v>0.41</v>
      </c>
      <c r="P594" s="28">
        <v>501</v>
      </c>
      <c r="Q594" s="31">
        <v>0.19</v>
      </c>
      <c r="R594" s="31">
        <v>0.6</v>
      </c>
      <c r="S594" s="28">
        <v>3054</v>
      </c>
      <c r="T594" s="31">
        <v>0.5</v>
      </c>
      <c r="U594" s="31">
        <v>1</v>
      </c>
      <c r="V594" s="28">
        <v>6107</v>
      </c>
      <c r="W594" s="31">
        <v>1</v>
      </c>
      <c r="X594" s="38" t="s">
        <v>24</v>
      </c>
    </row>
    <row r="595" spans="1:24">
      <c r="A595" s="26" t="s">
        <v>7777</v>
      </c>
      <c r="B595" s="26" t="s">
        <v>7777</v>
      </c>
      <c r="C595" s="26" t="s">
        <v>7774</v>
      </c>
      <c r="D595" s="27">
        <v>42.9</v>
      </c>
      <c r="E595" s="28">
        <v>300</v>
      </c>
      <c r="F595" s="29">
        <v>2.2629999999999999</v>
      </c>
      <c r="G595" s="29">
        <v>1.9570000000000001</v>
      </c>
      <c r="H595" s="30">
        <v>7.1000000000000004E-3</v>
      </c>
      <c r="I595" s="31">
        <v>6.24</v>
      </c>
      <c r="J595" s="31">
        <v>6.21</v>
      </c>
      <c r="K595" s="31">
        <v>3.62</v>
      </c>
      <c r="L595" s="31">
        <v>3.89</v>
      </c>
      <c r="M595" s="28">
        <v>139</v>
      </c>
      <c r="N595" s="31">
        <v>0.1</v>
      </c>
      <c r="O595" s="31">
        <v>0.41</v>
      </c>
      <c r="P595" s="28">
        <v>501</v>
      </c>
      <c r="Q595" s="31">
        <v>0.19</v>
      </c>
      <c r="R595" s="31">
        <v>0.6</v>
      </c>
      <c r="S595" s="28">
        <v>3054</v>
      </c>
      <c r="T595" s="31">
        <v>0.5</v>
      </c>
      <c r="U595" s="31">
        <v>1</v>
      </c>
      <c r="V595" s="28">
        <v>6107</v>
      </c>
      <c r="W595" s="31">
        <v>1</v>
      </c>
      <c r="X595" s="38" t="s">
        <v>24</v>
      </c>
    </row>
    <row r="596" spans="1:24">
      <c r="A596" s="26" t="s">
        <v>7774</v>
      </c>
      <c r="B596" s="26" t="s">
        <v>7774</v>
      </c>
      <c r="C596" s="26" t="s">
        <v>7778</v>
      </c>
      <c r="D596" s="27">
        <v>49.7</v>
      </c>
      <c r="E596" s="28">
        <v>800</v>
      </c>
      <c r="F596" s="29">
        <v>-0.53</v>
      </c>
      <c r="G596" s="29">
        <v>-0.63</v>
      </c>
      <c r="H596" s="30">
        <v>2E-3</v>
      </c>
      <c r="I596" s="31">
        <v>6.21</v>
      </c>
      <c r="J596" s="31">
        <v>6.2</v>
      </c>
      <c r="K596" s="31">
        <v>5.84</v>
      </c>
      <c r="L596" s="31">
        <v>5.93</v>
      </c>
      <c r="M596" s="28">
        <v>10102</v>
      </c>
      <c r="N596" s="31">
        <v>0.32</v>
      </c>
      <c r="O596" s="31">
        <v>0.83</v>
      </c>
      <c r="P596" s="28">
        <v>22663</v>
      </c>
      <c r="Q596" s="31">
        <v>0.51</v>
      </c>
      <c r="R596" s="31">
        <v>1.03</v>
      </c>
      <c r="S596" s="28">
        <v>43415</v>
      </c>
      <c r="T596" s="31">
        <v>0.8</v>
      </c>
      <c r="U596" s="31">
        <v>1.17</v>
      </c>
      <c r="V596" s="28">
        <v>44415</v>
      </c>
      <c r="W596" s="31">
        <v>1.02</v>
      </c>
      <c r="X596" s="38" t="s">
        <v>25</v>
      </c>
    </row>
    <row r="597" spans="1:24">
      <c r="A597" s="26" t="s">
        <v>7779</v>
      </c>
      <c r="B597" s="26" t="s">
        <v>7779</v>
      </c>
      <c r="C597" s="26" t="s">
        <v>7780</v>
      </c>
      <c r="D597" s="27">
        <v>33.700000000000003</v>
      </c>
      <c r="E597" s="28">
        <v>300</v>
      </c>
      <c r="F597" s="29">
        <v>2.7829999999999999</v>
      </c>
      <c r="G597" s="29">
        <v>2.5430000000000001</v>
      </c>
      <c r="H597" s="30">
        <v>7.1000000000000004E-3</v>
      </c>
      <c r="I597" s="31">
        <v>6.14</v>
      </c>
      <c r="J597" s="31">
        <v>6.15</v>
      </c>
      <c r="K597" s="31">
        <v>3</v>
      </c>
      <c r="L597" s="31">
        <v>3.25</v>
      </c>
      <c r="M597" s="28">
        <v>116</v>
      </c>
      <c r="N597" s="31">
        <v>0.1</v>
      </c>
      <c r="O597" s="31">
        <v>0.39</v>
      </c>
      <c r="P597" s="28">
        <v>422</v>
      </c>
      <c r="Q597" s="31">
        <v>0.18</v>
      </c>
      <c r="R597" s="31">
        <v>0.56999999999999995</v>
      </c>
      <c r="S597" s="28">
        <v>3054</v>
      </c>
      <c r="T597" s="31">
        <v>0.5</v>
      </c>
      <c r="U597" s="31">
        <v>1</v>
      </c>
      <c r="V597" s="28">
        <v>6107</v>
      </c>
      <c r="W597" s="31">
        <v>1</v>
      </c>
      <c r="X597" s="38" t="s">
        <v>24</v>
      </c>
    </row>
    <row r="598" spans="1:24">
      <c r="A598" s="26" t="s">
        <v>7780</v>
      </c>
      <c r="B598" s="26" t="s">
        <v>7780</v>
      </c>
      <c r="C598" s="26" t="s">
        <v>7781</v>
      </c>
      <c r="D598" s="27">
        <v>43.5</v>
      </c>
      <c r="E598" s="28">
        <v>300</v>
      </c>
      <c r="F598" s="29">
        <v>2.5430000000000001</v>
      </c>
      <c r="G598" s="29">
        <v>2.234</v>
      </c>
      <c r="H598" s="30">
        <v>7.1000000000000004E-3</v>
      </c>
      <c r="I598" s="31">
        <v>6.15</v>
      </c>
      <c r="J598" s="31">
        <v>6.17</v>
      </c>
      <c r="K598" s="31">
        <v>3.25</v>
      </c>
      <c r="L598" s="31">
        <v>3.58</v>
      </c>
      <c r="M598" s="28">
        <v>116</v>
      </c>
      <c r="N598" s="31">
        <v>0.1</v>
      </c>
      <c r="O598" s="31">
        <v>0.39</v>
      </c>
      <c r="P598" s="28">
        <v>422</v>
      </c>
      <c r="Q598" s="31">
        <v>0.18</v>
      </c>
      <c r="R598" s="31">
        <v>0.56999999999999995</v>
      </c>
      <c r="S598" s="28">
        <v>3054</v>
      </c>
      <c r="T598" s="31">
        <v>0.5</v>
      </c>
      <c r="U598" s="31">
        <v>1</v>
      </c>
      <c r="V598" s="28">
        <v>6107</v>
      </c>
      <c r="W598" s="31">
        <v>1</v>
      </c>
      <c r="X598" s="38" t="s">
        <v>24</v>
      </c>
    </row>
    <row r="599" spans="1:24">
      <c r="A599" s="26" t="s">
        <v>7781</v>
      </c>
      <c r="B599" s="26" t="s">
        <v>7781</v>
      </c>
      <c r="C599" s="26" t="s">
        <v>7778</v>
      </c>
      <c r="D599" s="27">
        <v>48.3</v>
      </c>
      <c r="E599" s="28">
        <v>300</v>
      </c>
      <c r="F599" s="29">
        <v>2.234</v>
      </c>
      <c r="G599" s="29">
        <v>1.89</v>
      </c>
      <c r="H599" s="30">
        <v>7.1000000000000004E-3</v>
      </c>
      <c r="I599" s="31">
        <v>6.17</v>
      </c>
      <c r="J599" s="31">
        <v>6.2</v>
      </c>
      <c r="K599" s="31">
        <v>3.58</v>
      </c>
      <c r="L599" s="31">
        <v>3.95</v>
      </c>
      <c r="M599" s="28">
        <v>116</v>
      </c>
      <c r="N599" s="31">
        <v>0.1</v>
      </c>
      <c r="O599" s="31">
        <v>0.39</v>
      </c>
      <c r="P599" s="28">
        <v>422</v>
      </c>
      <c r="Q599" s="31">
        <v>0.18</v>
      </c>
      <c r="R599" s="31">
        <v>0.56999999999999995</v>
      </c>
      <c r="S599" s="28">
        <v>3054</v>
      </c>
      <c r="T599" s="31">
        <v>0.5</v>
      </c>
      <c r="U599" s="31">
        <v>1</v>
      </c>
      <c r="V599" s="28">
        <v>6107</v>
      </c>
      <c r="W599" s="31">
        <v>1</v>
      </c>
      <c r="X599" s="38" t="s">
        <v>24</v>
      </c>
    </row>
    <row r="600" spans="1:24">
      <c r="A600" s="26" t="s">
        <v>7778</v>
      </c>
      <c r="B600" s="26" t="s">
        <v>7778</v>
      </c>
      <c r="C600" s="26" t="s">
        <v>7782</v>
      </c>
      <c r="D600" s="27">
        <v>54.1</v>
      </c>
      <c r="E600" s="28">
        <v>800</v>
      </c>
      <c r="F600" s="29">
        <v>-0.63</v>
      </c>
      <c r="G600" s="29">
        <v>-0.74</v>
      </c>
      <c r="H600" s="30">
        <v>2E-3</v>
      </c>
      <c r="I600" s="31">
        <v>6.2</v>
      </c>
      <c r="J600" s="31">
        <v>6.12</v>
      </c>
      <c r="K600" s="31">
        <v>5.93</v>
      </c>
      <c r="L600" s="31">
        <v>5.96</v>
      </c>
      <c r="M600" s="28">
        <v>10276</v>
      </c>
      <c r="N600" s="31">
        <v>0.33</v>
      </c>
      <c r="O600" s="31">
        <v>0.84</v>
      </c>
      <c r="P600" s="28">
        <v>22989</v>
      </c>
      <c r="Q600" s="31">
        <v>0.51</v>
      </c>
      <c r="R600" s="31">
        <v>1.04</v>
      </c>
      <c r="S600" s="28">
        <v>43643</v>
      </c>
      <c r="T600" s="31">
        <v>0.8</v>
      </c>
      <c r="U600" s="31">
        <v>1.17</v>
      </c>
      <c r="V600" s="28">
        <v>44649</v>
      </c>
      <c r="W600" s="31">
        <v>1.03</v>
      </c>
      <c r="X600" s="38" t="s">
        <v>25</v>
      </c>
    </row>
    <row r="601" spans="1:24">
      <c r="A601" s="26" t="s">
        <v>7783</v>
      </c>
      <c r="B601" s="26" t="s">
        <v>7783</v>
      </c>
      <c r="C601" s="26" t="s">
        <v>7784</v>
      </c>
      <c r="D601" s="27">
        <v>35.4</v>
      </c>
      <c r="E601" s="28">
        <v>300</v>
      </c>
      <c r="F601" s="29">
        <v>3.19</v>
      </c>
      <c r="G601" s="29">
        <v>2.76</v>
      </c>
      <c r="H601" s="30">
        <v>1.21E-2</v>
      </c>
      <c r="I601" s="31">
        <v>6.43</v>
      </c>
      <c r="J601" s="31">
        <v>6.37</v>
      </c>
      <c r="K601" s="31">
        <v>2.88</v>
      </c>
      <c r="L601" s="31">
        <v>3.25</v>
      </c>
      <c r="M601" s="28">
        <v>47</v>
      </c>
      <c r="N601" s="31">
        <v>0.05</v>
      </c>
      <c r="O601" s="31">
        <v>0.36</v>
      </c>
      <c r="P601" s="28">
        <v>178</v>
      </c>
      <c r="Q601" s="31">
        <v>0.1</v>
      </c>
      <c r="R601" s="31">
        <v>0.53</v>
      </c>
      <c r="S601" s="28">
        <v>3990</v>
      </c>
      <c r="T601" s="31">
        <v>0.5</v>
      </c>
      <c r="U601" s="31">
        <v>1.31</v>
      </c>
      <c r="V601" s="28">
        <v>7980</v>
      </c>
      <c r="W601" s="31">
        <v>1.31</v>
      </c>
      <c r="X601" s="38" t="s">
        <v>25</v>
      </c>
    </row>
    <row r="602" spans="1:24">
      <c r="A602" s="26" t="s">
        <v>7784</v>
      </c>
      <c r="B602" s="26" t="s">
        <v>7784</v>
      </c>
      <c r="C602" s="26" t="s">
        <v>7785</v>
      </c>
      <c r="D602" s="27">
        <v>40</v>
      </c>
      <c r="E602" s="28">
        <v>300</v>
      </c>
      <c r="F602" s="29">
        <v>2.2599999999999998</v>
      </c>
      <c r="G602" s="29">
        <v>1.78</v>
      </c>
      <c r="H602" s="30">
        <v>1.2E-2</v>
      </c>
      <c r="I602" s="31">
        <v>6.37</v>
      </c>
      <c r="J602" s="31">
        <v>6.25</v>
      </c>
      <c r="K602" s="31">
        <v>3.75</v>
      </c>
      <c r="L602" s="31">
        <v>4.1100000000000003</v>
      </c>
      <c r="M602" s="28">
        <v>47</v>
      </c>
      <c r="N602" s="31">
        <v>0.06</v>
      </c>
      <c r="O602" s="31">
        <v>0.36</v>
      </c>
      <c r="P602" s="28">
        <v>178</v>
      </c>
      <c r="Q602" s="31">
        <v>0.1</v>
      </c>
      <c r="R602" s="31">
        <v>0.53</v>
      </c>
      <c r="S602" s="28">
        <v>3966</v>
      </c>
      <c r="T602" s="31">
        <v>0.5</v>
      </c>
      <c r="U602" s="31">
        <v>1.3</v>
      </c>
      <c r="V602" s="28">
        <v>7932</v>
      </c>
      <c r="W602" s="31">
        <v>1.3</v>
      </c>
      <c r="X602" s="38" t="s">
        <v>25</v>
      </c>
    </row>
    <row r="603" spans="1:24">
      <c r="A603" s="26" t="s">
        <v>7785</v>
      </c>
      <c r="B603" s="26" t="s">
        <v>7785</v>
      </c>
      <c r="C603" s="26" t="s">
        <v>7782</v>
      </c>
      <c r="D603" s="27">
        <v>43.7</v>
      </c>
      <c r="E603" s="28">
        <v>300</v>
      </c>
      <c r="F603" s="29">
        <v>0.78</v>
      </c>
      <c r="G603" s="29">
        <v>0.26</v>
      </c>
      <c r="H603" s="30">
        <v>1.1900000000000001E-2</v>
      </c>
      <c r="I603" s="31">
        <v>6.25</v>
      </c>
      <c r="J603" s="31">
        <v>6.12</v>
      </c>
      <c r="K603" s="31">
        <v>5.1100000000000003</v>
      </c>
      <c r="L603" s="31">
        <v>5.5</v>
      </c>
      <c r="M603" s="28">
        <v>47</v>
      </c>
      <c r="N603" s="31">
        <v>0.06</v>
      </c>
      <c r="O603" s="31">
        <v>0.35</v>
      </c>
      <c r="P603" s="28">
        <v>178</v>
      </c>
      <c r="Q603" s="31">
        <v>0.1</v>
      </c>
      <c r="R603" s="31">
        <v>0.53</v>
      </c>
      <c r="S603" s="28">
        <v>3949</v>
      </c>
      <c r="T603" s="31">
        <v>0.5</v>
      </c>
      <c r="U603" s="31">
        <v>1.29</v>
      </c>
      <c r="V603" s="28">
        <v>7899</v>
      </c>
      <c r="W603" s="31">
        <v>1.29</v>
      </c>
      <c r="X603" s="38" t="s">
        <v>25</v>
      </c>
    </row>
    <row r="604" spans="1:24">
      <c r="A604" s="26" t="s">
        <v>7782</v>
      </c>
      <c r="B604" s="26" t="s">
        <v>7782</v>
      </c>
      <c r="C604" s="26" t="s">
        <v>7786</v>
      </c>
      <c r="D604" s="27">
        <v>46.7</v>
      </c>
      <c r="E604" s="28">
        <v>800</v>
      </c>
      <c r="F604" s="29">
        <v>-0.74</v>
      </c>
      <c r="G604" s="29">
        <v>-0.83</v>
      </c>
      <c r="H604" s="30">
        <v>1.9E-3</v>
      </c>
      <c r="I604" s="31">
        <v>6.12</v>
      </c>
      <c r="J604" s="31">
        <v>6.08</v>
      </c>
      <c r="K604" s="31">
        <v>5.96</v>
      </c>
      <c r="L604" s="31">
        <v>6.01</v>
      </c>
      <c r="M604" s="28">
        <v>10331</v>
      </c>
      <c r="N604" s="31">
        <v>0.33</v>
      </c>
      <c r="O604" s="31">
        <v>0.82</v>
      </c>
      <c r="P604" s="28">
        <v>23092</v>
      </c>
      <c r="Q604" s="31">
        <v>0.52</v>
      </c>
      <c r="R604" s="31">
        <v>1.02</v>
      </c>
      <c r="S604" s="28">
        <v>42489</v>
      </c>
      <c r="T604" s="31">
        <v>0.8</v>
      </c>
      <c r="U604" s="31">
        <v>1.1399999999999999</v>
      </c>
      <c r="V604" s="28">
        <v>43469</v>
      </c>
      <c r="W604" s="31">
        <v>1</v>
      </c>
      <c r="X604" s="38" t="s">
        <v>25</v>
      </c>
    </row>
    <row r="605" spans="1:24">
      <c r="A605" s="26" t="s">
        <v>7787</v>
      </c>
      <c r="B605" s="26" t="s">
        <v>7787</v>
      </c>
      <c r="C605" s="26" t="s">
        <v>7788</v>
      </c>
      <c r="D605" s="27">
        <v>43.8</v>
      </c>
      <c r="E605" s="28">
        <v>300</v>
      </c>
      <c r="F605" s="29">
        <v>2.2200000000000002</v>
      </c>
      <c r="G605" s="29">
        <v>1.69</v>
      </c>
      <c r="H605" s="30">
        <v>1.21E-2</v>
      </c>
      <c r="I605" s="31">
        <v>6.19</v>
      </c>
      <c r="J605" s="31">
        <v>6.13</v>
      </c>
      <c r="K605" s="31">
        <v>3.61</v>
      </c>
      <c r="L605" s="31">
        <v>4.08</v>
      </c>
      <c r="M605" s="28">
        <v>74</v>
      </c>
      <c r="N605" s="31">
        <v>7.0000000000000007E-2</v>
      </c>
      <c r="O605" s="31">
        <v>0.41</v>
      </c>
      <c r="P605" s="28">
        <v>273</v>
      </c>
      <c r="Q605" s="31">
        <v>0.13</v>
      </c>
      <c r="R605" s="31">
        <v>0.61</v>
      </c>
      <c r="S605" s="28">
        <v>3983</v>
      </c>
      <c r="T605" s="31">
        <v>0.5</v>
      </c>
      <c r="U605" s="31">
        <v>1.3</v>
      </c>
      <c r="V605" s="28">
        <v>7965</v>
      </c>
      <c r="W605" s="31">
        <v>1.3</v>
      </c>
      <c r="X605" s="38" t="s">
        <v>25</v>
      </c>
    </row>
    <row r="606" spans="1:24">
      <c r="A606" s="26" t="s">
        <v>7788</v>
      </c>
      <c r="B606" s="26" t="s">
        <v>7788</v>
      </c>
      <c r="C606" s="26" t="s">
        <v>7786</v>
      </c>
      <c r="D606" s="27">
        <v>43.2</v>
      </c>
      <c r="E606" s="28">
        <v>300</v>
      </c>
      <c r="F606" s="29">
        <v>0.89</v>
      </c>
      <c r="G606" s="29">
        <v>0.37</v>
      </c>
      <c r="H606" s="30">
        <v>1.2E-2</v>
      </c>
      <c r="I606" s="31">
        <v>6.13</v>
      </c>
      <c r="J606" s="31">
        <v>6.08</v>
      </c>
      <c r="K606" s="31">
        <v>4.88</v>
      </c>
      <c r="L606" s="31">
        <v>5.36</v>
      </c>
      <c r="M606" s="28">
        <v>74</v>
      </c>
      <c r="N606" s="31">
        <v>7.0000000000000007E-2</v>
      </c>
      <c r="O606" s="31">
        <v>0.41</v>
      </c>
      <c r="P606" s="28">
        <v>273</v>
      </c>
      <c r="Q606" s="31">
        <v>0.13</v>
      </c>
      <c r="R606" s="31">
        <v>0.61</v>
      </c>
      <c r="S606" s="28">
        <v>3972</v>
      </c>
      <c r="T606" s="31">
        <v>0.5</v>
      </c>
      <c r="U606" s="31">
        <v>1.3</v>
      </c>
      <c r="V606" s="28">
        <v>7944</v>
      </c>
      <c r="W606" s="31">
        <v>1.3</v>
      </c>
      <c r="X606" s="38" t="s">
        <v>25</v>
      </c>
    </row>
    <row r="607" spans="1:24">
      <c r="A607" s="26" t="s">
        <v>7786</v>
      </c>
      <c r="B607" s="26" t="s">
        <v>7786</v>
      </c>
      <c r="C607" s="26" t="s">
        <v>7789</v>
      </c>
      <c r="D607" s="27">
        <v>38.5</v>
      </c>
      <c r="E607" s="28">
        <v>800</v>
      </c>
      <c r="F607" s="29">
        <v>-0.83</v>
      </c>
      <c r="G607" s="29">
        <v>-0.91</v>
      </c>
      <c r="H607" s="30">
        <v>2.0999999999999999E-3</v>
      </c>
      <c r="I607" s="31">
        <v>6.08</v>
      </c>
      <c r="J607" s="31">
        <v>6.05</v>
      </c>
      <c r="K607" s="31">
        <v>6.01</v>
      </c>
      <c r="L607" s="31">
        <v>6.06</v>
      </c>
      <c r="M607" s="28">
        <v>10412</v>
      </c>
      <c r="N607" s="31">
        <v>0.33</v>
      </c>
      <c r="O607" s="31">
        <v>0.84</v>
      </c>
      <c r="P607" s="28">
        <v>23242</v>
      </c>
      <c r="Q607" s="31">
        <v>0.51</v>
      </c>
      <c r="R607" s="31">
        <v>1.05</v>
      </c>
      <c r="S607" s="28">
        <v>44119</v>
      </c>
      <c r="T607" s="31">
        <v>0.8</v>
      </c>
      <c r="U607" s="31">
        <v>1.18</v>
      </c>
      <c r="V607" s="28">
        <v>45136</v>
      </c>
      <c r="W607" s="31">
        <v>1.04</v>
      </c>
      <c r="X607" s="38" t="s">
        <v>25</v>
      </c>
    </row>
    <row r="608" spans="1:24">
      <c r="A608" s="26" t="s">
        <v>7790</v>
      </c>
      <c r="B608" s="26" t="s">
        <v>7790</v>
      </c>
      <c r="C608" s="26" t="s">
        <v>7791</v>
      </c>
      <c r="D608" s="27">
        <v>40.200000000000003</v>
      </c>
      <c r="E608" s="28">
        <v>300</v>
      </c>
      <c r="F608" s="29">
        <v>2.11</v>
      </c>
      <c r="G608" s="29">
        <v>1.63</v>
      </c>
      <c r="H608" s="30">
        <v>1.1900000000000001E-2</v>
      </c>
      <c r="I608" s="31">
        <v>6.1</v>
      </c>
      <c r="J608" s="31">
        <v>6.12</v>
      </c>
      <c r="K608" s="31">
        <v>3.64</v>
      </c>
      <c r="L608" s="31">
        <v>4.13</v>
      </c>
      <c r="M608" s="28">
        <v>60</v>
      </c>
      <c r="N608" s="31">
        <v>0.06</v>
      </c>
      <c r="O608" s="31">
        <v>0.38</v>
      </c>
      <c r="P608" s="28">
        <v>224</v>
      </c>
      <c r="Q608" s="31">
        <v>0.12</v>
      </c>
      <c r="R608" s="31">
        <v>0.56999999999999995</v>
      </c>
      <c r="S608" s="28">
        <v>3956</v>
      </c>
      <c r="T608" s="31">
        <v>0.5</v>
      </c>
      <c r="U608" s="31">
        <v>1.3</v>
      </c>
      <c r="V608" s="28">
        <v>7912</v>
      </c>
      <c r="W608" s="31">
        <v>1.3</v>
      </c>
      <c r="X608" s="38" t="s">
        <v>25</v>
      </c>
    </row>
    <row r="609" spans="1:24">
      <c r="A609" s="26" t="s">
        <v>7791</v>
      </c>
      <c r="B609" s="26" t="s">
        <v>7791</v>
      </c>
      <c r="C609" s="26" t="s">
        <v>7789</v>
      </c>
      <c r="D609" s="27">
        <v>45.2</v>
      </c>
      <c r="E609" s="28">
        <v>300</v>
      </c>
      <c r="F609" s="29">
        <v>0.63</v>
      </c>
      <c r="G609" s="29">
        <v>0.09</v>
      </c>
      <c r="H609" s="30">
        <v>1.1900000000000001E-2</v>
      </c>
      <c r="I609" s="31">
        <v>6.12</v>
      </c>
      <c r="J609" s="31">
        <v>6.05</v>
      </c>
      <c r="K609" s="31">
        <v>5.13</v>
      </c>
      <c r="L609" s="31">
        <v>5.61</v>
      </c>
      <c r="M609" s="28">
        <v>60</v>
      </c>
      <c r="N609" s="31">
        <v>0.06</v>
      </c>
      <c r="O609" s="31">
        <v>0.38</v>
      </c>
      <c r="P609" s="28">
        <v>224</v>
      </c>
      <c r="Q609" s="31">
        <v>0.12</v>
      </c>
      <c r="R609" s="31">
        <v>0.56999999999999995</v>
      </c>
      <c r="S609" s="28">
        <v>3957</v>
      </c>
      <c r="T609" s="31">
        <v>0.5</v>
      </c>
      <c r="U609" s="31">
        <v>1.3</v>
      </c>
      <c r="V609" s="28">
        <v>7914</v>
      </c>
      <c r="W609" s="31">
        <v>1.3</v>
      </c>
      <c r="X609" s="38" t="s">
        <v>25</v>
      </c>
    </row>
    <row r="610" spans="1:24">
      <c r="A610" s="26" t="s">
        <v>7789</v>
      </c>
      <c r="B610" s="26" t="s">
        <v>7789</v>
      </c>
      <c r="C610" s="26" t="s">
        <v>7792</v>
      </c>
      <c r="D610" s="27">
        <v>40.200000000000003</v>
      </c>
      <c r="E610" s="28">
        <v>800</v>
      </c>
      <c r="F610" s="29">
        <v>-0.91</v>
      </c>
      <c r="G610" s="29">
        <v>-0.99</v>
      </c>
      <c r="H610" s="30">
        <v>2E-3</v>
      </c>
      <c r="I610" s="31">
        <v>6.05</v>
      </c>
      <c r="J610" s="31">
        <v>5.88</v>
      </c>
      <c r="K610" s="31">
        <v>6.06</v>
      </c>
      <c r="L610" s="31">
        <v>5.97</v>
      </c>
      <c r="M610" s="28">
        <v>10666</v>
      </c>
      <c r="N610" s="31">
        <v>0.33</v>
      </c>
      <c r="O610" s="31">
        <v>0.84</v>
      </c>
      <c r="P610" s="28">
        <v>23715</v>
      </c>
      <c r="Q610" s="31">
        <v>0.52</v>
      </c>
      <c r="R610" s="31">
        <v>1.03</v>
      </c>
      <c r="S610" s="28">
        <v>43176</v>
      </c>
      <c r="T610" s="31">
        <v>0.8</v>
      </c>
      <c r="U610" s="31">
        <v>1.1599999999999999</v>
      </c>
      <c r="V610" s="28">
        <v>44172</v>
      </c>
      <c r="W610" s="31">
        <v>1.02</v>
      </c>
      <c r="X610" s="38" t="s">
        <v>25</v>
      </c>
    </row>
    <row r="611" spans="1:24">
      <c r="A611" s="26" t="s">
        <v>7793</v>
      </c>
      <c r="B611" s="26" t="s">
        <v>7793</v>
      </c>
      <c r="C611" s="26" t="s">
        <v>7794</v>
      </c>
      <c r="D611" s="27">
        <v>32.299999999999997</v>
      </c>
      <c r="E611" s="28">
        <v>300</v>
      </c>
      <c r="F611" s="29">
        <v>1.8</v>
      </c>
      <c r="G611" s="29">
        <v>1.41</v>
      </c>
      <c r="H611" s="30">
        <v>1.21E-2</v>
      </c>
      <c r="I611" s="31">
        <v>5.99</v>
      </c>
      <c r="J611" s="31">
        <v>5.99</v>
      </c>
      <c r="K611" s="31">
        <v>3.83</v>
      </c>
      <c r="L611" s="31">
        <v>4.22</v>
      </c>
      <c r="M611" s="28">
        <v>54</v>
      </c>
      <c r="N611" s="31">
        <v>0.06</v>
      </c>
      <c r="O611" s="31">
        <v>0.37</v>
      </c>
      <c r="P611" s="28">
        <v>203</v>
      </c>
      <c r="Q611" s="31">
        <v>0.11</v>
      </c>
      <c r="R611" s="31">
        <v>0.56000000000000005</v>
      </c>
      <c r="S611" s="28">
        <v>3978</v>
      </c>
      <c r="T611" s="31">
        <v>0.5</v>
      </c>
      <c r="U611" s="31">
        <v>1.3</v>
      </c>
      <c r="V611" s="28">
        <v>7957</v>
      </c>
      <c r="W611" s="31">
        <v>1.3</v>
      </c>
      <c r="X611" s="38" t="s">
        <v>25</v>
      </c>
    </row>
    <row r="612" spans="1:24">
      <c r="A612" s="26" t="s">
        <v>7794</v>
      </c>
      <c r="B612" s="26" t="s">
        <v>7794</v>
      </c>
      <c r="C612" s="26" t="s">
        <v>7792</v>
      </c>
      <c r="D612" s="27">
        <v>33.4</v>
      </c>
      <c r="E612" s="28">
        <v>300</v>
      </c>
      <c r="F612" s="29">
        <v>0.41</v>
      </c>
      <c r="G612" s="29">
        <v>0.01</v>
      </c>
      <c r="H612" s="30">
        <v>1.2E-2</v>
      </c>
      <c r="I612" s="31">
        <v>5.99</v>
      </c>
      <c r="J612" s="31">
        <v>5.88</v>
      </c>
      <c r="K612" s="31">
        <v>5.22</v>
      </c>
      <c r="L612" s="31">
        <v>5.51</v>
      </c>
      <c r="M612" s="28">
        <v>54</v>
      </c>
      <c r="N612" s="31">
        <v>0.06</v>
      </c>
      <c r="O612" s="31">
        <v>0.37</v>
      </c>
      <c r="P612" s="28">
        <v>203</v>
      </c>
      <c r="Q612" s="31">
        <v>0.11</v>
      </c>
      <c r="R612" s="31">
        <v>0.55000000000000004</v>
      </c>
      <c r="S612" s="28">
        <v>3962</v>
      </c>
      <c r="T612" s="31">
        <v>0.5</v>
      </c>
      <c r="U612" s="31">
        <v>1.3</v>
      </c>
      <c r="V612" s="28">
        <v>7924</v>
      </c>
      <c r="W612" s="31">
        <v>1.3</v>
      </c>
      <c r="X612" s="38" t="s">
        <v>25</v>
      </c>
    </row>
    <row r="613" spans="1:24">
      <c r="A613" s="26" t="s">
        <v>7792</v>
      </c>
      <c r="B613" s="26" t="s">
        <v>7792</v>
      </c>
      <c r="C613" s="26" t="s">
        <v>7795</v>
      </c>
      <c r="D613" s="27">
        <v>43.9</v>
      </c>
      <c r="E613" s="28">
        <v>800</v>
      </c>
      <c r="F613" s="29">
        <v>-0.99</v>
      </c>
      <c r="G613" s="29">
        <v>-1.08</v>
      </c>
      <c r="H613" s="30">
        <v>2.0999999999999999E-3</v>
      </c>
      <c r="I613" s="31">
        <v>5.88</v>
      </c>
      <c r="J613" s="31">
        <v>5.85</v>
      </c>
      <c r="K613" s="31">
        <v>5.97</v>
      </c>
      <c r="L613" s="31">
        <v>6.03</v>
      </c>
      <c r="M613" s="28">
        <v>10745</v>
      </c>
      <c r="N613" s="31">
        <v>0.33</v>
      </c>
      <c r="O613" s="31">
        <v>0.85</v>
      </c>
      <c r="P613" s="28">
        <v>23862</v>
      </c>
      <c r="Q613" s="31">
        <v>0.52</v>
      </c>
      <c r="R613" s="31">
        <v>1.05</v>
      </c>
      <c r="S613" s="28">
        <v>43823</v>
      </c>
      <c r="T613" s="31">
        <v>0.8</v>
      </c>
      <c r="U613" s="31">
        <v>1.18</v>
      </c>
      <c r="V613" s="28">
        <v>44833</v>
      </c>
      <c r="W613" s="31">
        <v>1.03</v>
      </c>
      <c r="X613" s="38" t="s">
        <v>25</v>
      </c>
    </row>
    <row r="614" spans="1:24">
      <c r="A614" s="26" t="s">
        <v>7795</v>
      </c>
      <c r="B614" s="26" t="s">
        <v>7795</v>
      </c>
      <c r="C614" s="26" t="s">
        <v>7796</v>
      </c>
      <c r="D614" s="27">
        <v>51.9</v>
      </c>
      <c r="E614" s="28">
        <v>800</v>
      </c>
      <c r="F614" s="29">
        <v>-1.08</v>
      </c>
      <c r="G614" s="29">
        <v>-1.18</v>
      </c>
      <c r="H614" s="30">
        <v>1.9E-3</v>
      </c>
      <c r="I614" s="31">
        <v>5.85</v>
      </c>
      <c r="J614" s="31">
        <v>5.65</v>
      </c>
      <c r="K614" s="31">
        <v>6.03</v>
      </c>
      <c r="L614" s="31">
        <v>5.93</v>
      </c>
      <c r="M614" s="28">
        <v>10745</v>
      </c>
      <c r="N614" s="31">
        <v>0.34</v>
      </c>
      <c r="O614" s="31">
        <v>0.83</v>
      </c>
      <c r="P614" s="28">
        <v>23862</v>
      </c>
      <c r="Q614" s="31">
        <v>0.53</v>
      </c>
      <c r="R614" s="31">
        <v>1.02</v>
      </c>
      <c r="S614" s="28">
        <v>42485</v>
      </c>
      <c r="T614" s="31">
        <v>0.8</v>
      </c>
      <c r="U614" s="31">
        <v>1.1399999999999999</v>
      </c>
      <c r="V614" s="28">
        <v>43464</v>
      </c>
      <c r="W614" s="31">
        <v>1</v>
      </c>
      <c r="X614" s="38" t="s">
        <v>25</v>
      </c>
    </row>
    <row r="615" spans="1:24">
      <c r="A615" s="26" t="s">
        <v>7796</v>
      </c>
      <c r="B615" s="26" t="s">
        <v>7796</v>
      </c>
      <c r="C615" s="26" t="s">
        <v>7797</v>
      </c>
      <c r="D615" s="27">
        <v>54.1</v>
      </c>
      <c r="E615" s="28">
        <v>800</v>
      </c>
      <c r="F615" s="29">
        <v>-1.18</v>
      </c>
      <c r="G615" s="29">
        <v>-1.29</v>
      </c>
      <c r="H615" s="30">
        <v>2E-3</v>
      </c>
      <c r="I615" s="31">
        <v>5.65</v>
      </c>
      <c r="J615" s="31">
        <v>5.71</v>
      </c>
      <c r="K615" s="31">
        <v>5.93</v>
      </c>
      <c r="L615" s="31">
        <v>6.1</v>
      </c>
      <c r="M615" s="28">
        <v>10745</v>
      </c>
      <c r="N615" s="31">
        <v>0.33</v>
      </c>
      <c r="O615" s="31">
        <v>0.85</v>
      </c>
      <c r="P615" s="28">
        <v>23862</v>
      </c>
      <c r="Q615" s="31">
        <v>0.52</v>
      </c>
      <c r="R615" s="31">
        <v>1.04</v>
      </c>
      <c r="S615" s="28">
        <v>43643</v>
      </c>
      <c r="T615" s="31">
        <v>0.8</v>
      </c>
      <c r="U615" s="31">
        <v>1.17</v>
      </c>
      <c r="V615" s="28">
        <v>44649</v>
      </c>
      <c r="W615" s="31">
        <v>1.03</v>
      </c>
      <c r="X615" s="38" t="s">
        <v>25</v>
      </c>
    </row>
    <row r="616" spans="1:24">
      <c r="A616" s="26" t="s">
        <v>7797</v>
      </c>
      <c r="B616" s="26" t="s">
        <v>7797</v>
      </c>
      <c r="C616" s="26" t="s">
        <v>7798</v>
      </c>
      <c r="D616" s="27">
        <v>50.6</v>
      </c>
      <c r="E616" s="28">
        <v>800</v>
      </c>
      <c r="F616" s="29">
        <v>-1.59</v>
      </c>
      <c r="G616" s="29">
        <v>-1.69</v>
      </c>
      <c r="H616" s="30">
        <v>2E-3</v>
      </c>
      <c r="I616" s="31">
        <v>5.71</v>
      </c>
      <c r="J616" s="31">
        <v>5.77</v>
      </c>
      <c r="K616" s="31">
        <v>6.4</v>
      </c>
      <c r="L616" s="31">
        <v>6.56</v>
      </c>
      <c r="M616" s="28">
        <v>10745</v>
      </c>
      <c r="N616" s="31">
        <v>0.34</v>
      </c>
      <c r="O616" s="31">
        <v>0.84</v>
      </c>
      <c r="P616" s="28">
        <v>23862</v>
      </c>
      <c r="Q616" s="31">
        <v>0.52</v>
      </c>
      <c r="R616" s="31">
        <v>1.03</v>
      </c>
      <c r="S616" s="28">
        <v>43027</v>
      </c>
      <c r="T616" s="31">
        <v>0.8</v>
      </c>
      <c r="U616" s="31">
        <v>1.1599999999999999</v>
      </c>
      <c r="V616" s="28">
        <v>44019</v>
      </c>
      <c r="W616" s="31">
        <v>1.01</v>
      </c>
      <c r="X616" s="38" t="s">
        <v>25</v>
      </c>
    </row>
    <row r="617" spans="1:24">
      <c r="A617" s="26" t="s">
        <v>7798</v>
      </c>
      <c r="B617" s="26" t="s">
        <v>7798</v>
      </c>
      <c r="C617" s="26" t="s">
        <v>7799</v>
      </c>
      <c r="D617" s="27">
        <v>44.7</v>
      </c>
      <c r="E617" s="28">
        <v>800</v>
      </c>
      <c r="F617" s="29">
        <v>-2.29</v>
      </c>
      <c r="G617" s="29">
        <v>-2.38</v>
      </c>
      <c r="H617" s="30">
        <v>2E-3</v>
      </c>
      <c r="I617" s="31">
        <v>5.77</v>
      </c>
      <c r="J617" s="31">
        <v>5.84</v>
      </c>
      <c r="K617" s="31">
        <v>7.16</v>
      </c>
      <c r="L617" s="31">
        <v>7.32</v>
      </c>
      <c r="M617" s="28">
        <v>10745</v>
      </c>
      <c r="N617" s="31">
        <v>0.33</v>
      </c>
      <c r="O617" s="31">
        <v>0.84</v>
      </c>
      <c r="P617" s="28">
        <v>23862</v>
      </c>
      <c r="Q617" s="31">
        <v>0.52</v>
      </c>
      <c r="R617" s="31">
        <v>1.04</v>
      </c>
      <c r="S617" s="28">
        <v>43429</v>
      </c>
      <c r="T617" s="31">
        <v>0.8</v>
      </c>
      <c r="U617" s="31">
        <v>1.17</v>
      </c>
      <c r="V617" s="28">
        <v>44430</v>
      </c>
      <c r="W617" s="31">
        <v>1.02</v>
      </c>
      <c r="X617" s="38" t="s">
        <v>25</v>
      </c>
    </row>
    <row r="618" spans="1:24">
      <c r="A618" s="26" t="s">
        <v>7799</v>
      </c>
      <c r="B618" s="26" t="s">
        <v>7799</v>
      </c>
      <c r="C618" s="26" t="s">
        <v>7800</v>
      </c>
      <c r="D618" s="27">
        <v>3.9</v>
      </c>
      <c r="E618" s="28">
        <v>800</v>
      </c>
      <c r="F618" s="29">
        <v>-2.38</v>
      </c>
      <c r="G618" s="29">
        <v>-2.39</v>
      </c>
      <c r="H618" s="30">
        <v>2.5999999999999999E-3</v>
      </c>
      <c r="I618" s="31">
        <v>5.84</v>
      </c>
      <c r="J618" s="31">
        <v>5.72</v>
      </c>
      <c r="K618" s="31">
        <v>7.32</v>
      </c>
      <c r="L618" s="31">
        <v>7.21</v>
      </c>
      <c r="M618" s="28">
        <v>10745</v>
      </c>
      <c r="N618" s="31">
        <v>0.31</v>
      </c>
      <c r="O618" s="31">
        <v>0.92</v>
      </c>
      <c r="P618" s="28">
        <v>23862</v>
      </c>
      <c r="Q618" s="31">
        <v>0.49</v>
      </c>
      <c r="R618" s="31">
        <v>1.1399999999999999</v>
      </c>
      <c r="S618" s="28">
        <v>49010</v>
      </c>
      <c r="T618" s="31">
        <v>0.8</v>
      </c>
      <c r="U618" s="31">
        <v>1.32</v>
      </c>
      <c r="V618" s="28">
        <v>50139</v>
      </c>
      <c r="W618" s="31">
        <v>1.1499999999999999</v>
      </c>
      <c r="X618" s="38" t="s">
        <v>25</v>
      </c>
    </row>
    <row r="619" spans="1:24">
      <c r="A619" s="26" t="s">
        <v>7801</v>
      </c>
      <c r="B619" s="26" t="s">
        <v>7801</v>
      </c>
      <c r="C619" s="26" t="s">
        <v>7802</v>
      </c>
      <c r="D619" s="27">
        <v>58</v>
      </c>
      <c r="E619" s="28">
        <v>200</v>
      </c>
      <c r="F619" s="29">
        <v>4.5090000000000003</v>
      </c>
      <c r="G619" s="29">
        <v>3.948</v>
      </c>
      <c r="H619" s="30">
        <v>9.7000000000000003E-3</v>
      </c>
      <c r="I619" s="31">
        <v>6.4</v>
      </c>
      <c r="J619" s="31">
        <v>6.48</v>
      </c>
      <c r="K619" s="31">
        <v>1.64</v>
      </c>
      <c r="L619" s="31">
        <v>2.2799999999999998</v>
      </c>
      <c r="M619" s="28">
        <v>77</v>
      </c>
      <c r="N619" s="31">
        <v>0.12</v>
      </c>
      <c r="O619" s="31">
        <v>0.41</v>
      </c>
      <c r="P619" s="28">
        <v>285</v>
      </c>
      <c r="Q619" s="31">
        <v>0.23</v>
      </c>
      <c r="R619" s="31">
        <v>0.6</v>
      </c>
      <c r="S619" s="28">
        <v>1208</v>
      </c>
      <c r="T619" s="31">
        <v>0.5</v>
      </c>
      <c r="U619" s="31">
        <v>0.89</v>
      </c>
      <c r="V619" s="28">
        <v>2415</v>
      </c>
      <c r="W619" s="31">
        <v>0.89</v>
      </c>
      <c r="X619" s="38" t="s">
        <v>25</v>
      </c>
    </row>
    <row r="620" spans="1:24">
      <c r="A620" s="26" t="s">
        <v>7802</v>
      </c>
      <c r="B620" s="26" t="s">
        <v>7802</v>
      </c>
      <c r="C620" s="26" t="s">
        <v>7803</v>
      </c>
      <c r="D620" s="27">
        <v>55</v>
      </c>
      <c r="E620" s="28">
        <v>200</v>
      </c>
      <c r="F620" s="29">
        <v>3.948</v>
      </c>
      <c r="G620" s="29">
        <v>3.3580000000000001</v>
      </c>
      <c r="H620" s="30">
        <v>1.0699999999999999E-2</v>
      </c>
      <c r="I620" s="31">
        <v>6.48</v>
      </c>
      <c r="J620" s="31">
        <v>6.35</v>
      </c>
      <c r="K620" s="31">
        <v>2.2799999999999998</v>
      </c>
      <c r="L620" s="31">
        <v>2.74</v>
      </c>
      <c r="M620" s="28">
        <v>90</v>
      </c>
      <c r="N620" s="31">
        <v>0.13</v>
      </c>
      <c r="O620" s="31">
        <v>0.44</v>
      </c>
      <c r="P620" s="28">
        <v>330</v>
      </c>
      <c r="Q620" s="31">
        <v>0.24</v>
      </c>
      <c r="R620" s="31">
        <v>0.65</v>
      </c>
      <c r="S620" s="28">
        <v>1272</v>
      </c>
      <c r="T620" s="31">
        <v>0.5</v>
      </c>
      <c r="U620" s="31">
        <v>0.94</v>
      </c>
      <c r="V620" s="28">
        <v>2544</v>
      </c>
      <c r="W620" s="31">
        <v>0.94</v>
      </c>
      <c r="X620" s="38" t="s">
        <v>25</v>
      </c>
    </row>
    <row r="621" spans="1:24">
      <c r="A621" s="26" t="s">
        <v>7804</v>
      </c>
      <c r="B621" s="26" t="s">
        <v>7804</v>
      </c>
      <c r="C621" s="26" t="s">
        <v>7803</v>
      </c>
      <c r="D621" s="27">
        <v>35.799999999999997</v>
      </c>
      <c r="E621" s="28">
        <v>200</v>
      </c>
      <c r="F621" s="29">
        <v>4.26</v>
      </c>
      <c r="G621" s="29">
        <v>3.3580000000000001</v>
      </c>
      <c r="H621" s="30">
        <v>2.52E-2</v>
      </c>
      <c r="I621" s="31">
        <v>6.19</v>
      </c>
      <c r="J621" s="31">
        <v>6.35</v>
      </c>
      <c r="K621" s="31">
        <v>1.67</v>
      </c>
      <c r="L621" s="31">
        <v>2.74</v>
      </c>
      <c r="M621" s="28">
        <v>37</v>
      </c>
      <c r="N621" s="31">
        <v>7.0000000000000007E-2</v>
      </c>
      <c r="O621" s="31">
        <v>0.45</v>
      </c>
      <c r="P621" s="28">
        <v>140</v>
      </c>
      <c r="Q621" s="31">
        <v>0.13</v>
      </c>
      <c r="R621" s="31">
        <v>0.68</v>
      </c>
      <c r="S621" s="28">
        <v>1949</v>
      </c>
      <c r="T621" s="31">
        <v>0.5</v>
      </c>
      <c r="U621" s="31">
        <v>1.44</v>
      </c>
      <c r="V621" s="28">
        <v>3898</v>
      </c>
      <c r="W621" s="31">
        <v>1.44</v>
      </c>
      <c r="X621" s="38" t="s">
        <v>25</v>
      </c>
    </row>
    <row r="622" spans="1:24">
      <c r="A622" s="26" t="s">
        <v>7803</v>
      </c>
      <c r="B622" s="26" t="s">
        <v>7803</v>
      </c>
      <c r="C622" s="26" t="s">
        <v>7805</v>
      </c>
      <c r="D622" s="27">
        <v>51</v>
      </c>
      <c r="E622" s="28">
        <v>200</v>
      </c>
      <c r="F622" s="29">
        <v>3.3580000000000001</v>
      </c>
      <c r="G622" s="29">
        <v>2.4649999999999999</v>
      </c>
      <c r="H622" s="30">
        <v>1.7500000000000002E-2</v>
      </c>
      <c r="I622" s="31">
        <v>6.35</v>
      </c>
      <c r="J622" s="31">
        <v>6.22</v>
      </c>
      <c r="K622" s="31">
        <v>2.74</v>
      </c>
      <c r="L622" s="31">
        <v>3.5</v>
      </c>
      <c r="M622" s="28">
        <v>137</v>
      </c>
      <c r="N622" s="31">
        <v>0.14000000000000001</v>
      </c>
      <c r="O622" s="31">
        <v>0.59</v>
      </c>
      <c r="P622" s="28">
        <v>493</v>
      </c>
      <c r="Q622" s="31">
        <v>0.26</v>
      </c>
      <c r="R622" s="31">
        <v>0.86</v>
      </c>
      <c r="S622" s="28">
        <v>1625</v>
      </c>
      <c r="T622" s="31">
        <v>0.5</v>
      </c>
      <c r="U622" s="31">
        <v>1.2</v>
      </c>
      <c r="V622" s="28">
        <v>3250</v>
      </c>
      <c r="W622" s="31">
        <v>1.2</v>
      </c>
      <c r="X622" s="38" t="s">
        <v>25</v>
      </c>
    </row>
    <row r="623" spans="1:24">
      <c r="A623" s="26" t="s">
        <v>7806</v>
      </c>
      <c r="B623" s="26" t="s">
        <v>7806</v>
      </c>
      <c r="C623" s="26" t="s">
        <v>7807</v>
      </c>
      <c r="D623" s="27">
        <v>53.9</v>
      </c>
      <c r="E623" s="28">
        <v>250</v>
      </c>
      <c r="F623" s="29">
        <v>4.2869999999999999</v>
      </c>
      <c r="G623" s="29">
        <v>3.7090000000000001</v>
      </c>
      <c r="H623" s="30">
        <v>1.0699999999999999E-2</v>
      </c>
      <c r="I623" s="31">
        <v>6.39</v>
      </c>
      <c r="J623" s="31">
        <v>6.18</v>
      </c>
      <c r="K623" s="31">
        <v>1.8</v>
      </c>
      <c r="L623" s="31">
        <v>2.17</v>
      </c>
      <c r="M623" s="28">
        <v>15</v>
      </c>
      <c r="N623" s="31">
        <v>0.04</v>
      </c>
      <c r="O623" s="31">
        <v>0.25</v>
      </c>
      <c r="P623" s="28">
        <v>58</v>
      </c>
      <c r="Q623" s="31">
        <v>0.08</v>
      </c>
      <c r="R623" s="31">
        <v>0.37</v>
      </c>
      <c r="S623" s="28">
        <v>2306</v>
      </c>
      <c r="T623" s="31">
        <v>0.5</v>
      </c>
      <c r="U623" s="31">
        <v>1.0900000000000001</v>
      </c>
      <c r="V623" s="28">
        <v>4611</v>
      </c>
      <c r="W623" s="31">
        <v>1.0900000000000001</v>
      </c>
      <c r="X623" s="38" t="s">
        <v>25</v>
      </c>
    </row>
    <row r="624" spans="1:24">
      <c r="A624" s="26" t="s">
        <v>7808</v>
      </c>
      <c r="B624" s="26" t="s">
        <v>7808</v>
      </c>
      <c r="C624" s="26" t="s">
        <v>7807</v>
      </c>
      <c r="D624" s="27">
        <v>28</v>
      </c>
      <c r="E624" s="28">
        <v>200</v>
      </c>
      <c r="F624" s="29">
        <v>4.2850000000000001</v>
      </c>
      <c r="G624" s="29">
        <v>3.7090000000000001</v>
      </c>
      <c r="H624" s="30">
        <v>2.06E-2</v>
      </c>
      <c r="I624" s="31">
        <v>6.2</v>
      </c>
      <c r="J624" s="31">
        <v>6.18</v>
      </c>
      <c r="K624" s="31">
        <v>1.66</v>
      </c>
      <c r="L624" s="31">
        <v>2.2200000000000002</v>
      </c>
      <c r="M624" s="28">
        <v>41</v>
      </c>
      <c r="N624" s="31">
        <v>0.08</v>
      </c>
      <c r="O624" s="31">
        <v>0.44</v>
      </c>
      <c r="P624" s="28">
        <v>156</v>
      </c>
      <c r="Q624" s="31">
        <v>0.14000000000000001</v>
      </c>
      <c r="R624" s="31">
        <v>0.65</v>
      </c>
      <c r="S624" s="28">
        <v>1761</v>
      </c>
      <c r="T624" s="31">
        <v>0.5</v>
      </c>
      <c r="U624" s="31">
        <v>1.3</v>
      </c>
      <c r="V624" s="28">
        <v>3523</v>
      </c>
      <c r="W624" s="31">
        <v>1.3</v>
      </c>
      <c r="X624" s="38" t="s">
        <v>25</v>
      </c>
    </row>
    <row r="625" spans="1:24">
      <c r="A625" s="26" t="s">
        <v>7807</v>
      </c>
      <c r="B625" s="26" t="s">
        <v>7807</v>
      </c>
      <c r="C625" s="26" t="s">
        <v>7809</v>
      </c>
      <c r="D625" s="27">
        <v>48.5</v>
      </c>
      <c r="E625" s="28">
        <v>250</v>
      </c>
      <c r="F625" s="29">
        <v>3.7090000000000001</v>
      </c>
      <c r="G625" s="29">
        <v>3.222</v>
      </c>
      <c r="H625" s="30">
        <v>0.01</v>
      </c>
      <c r="I625" s="31">
        <v>6.18</v>
      </c>
      <c r="J625" s="31">
        <v>6.06</v>
      </c>
      <c r="K625" s="31">
        <v>2.17</v>
      </c>
      <c r="L625" s="31">
        <v>2.5299999999999998</v>
      </c>
      <c r="M625" s="28">
        <v>66</v>
      </c>
      <c r="N625" s="31">
        <v>0.08</v>
      </c>
      <c r="O625" s="31">
        <v>0.38</v>
      </c>
      <c r="P625" s="28">
        <v>248</v>
      </c>
      <c r="Q625" s="31">
        <v>0.16</v>
      </c>
      <c r="R625" s="31">
        <v>0.56999999999999995</v>
      </c>
      <c r="S625" s="28">
        <v>2231</v>
      </c>
      <c r="T625" s="31">
        <v>0.5</v>
      </c>
      <c r="U625" s="31">
        <v>1.05</v>
      </c>
      <c r="V625" s="28">
        <v>4462</v>
      </c>
      <c r="W625" s="31">
        <v>1.05</v>
      </c>
      <c r="X625" s="38" t="s">
        <v>25</v>
      </c>
    </row>
    <row r="626" spans="1:24">
      <c r="A626" s="26" t="s">
        <v>7809</v>
      </c>
      <c r="B626" s="26" t="s">
        <v>7809</v>
      </c>
      <c r="C626" s="26" t="s">
        <v>7810</v>
      </c>
      <c r="D626" s="27">
        <v>54.3</v>
      </c>
      <c r="E626" s="28">
        <v>300</v>
      </c>
      <c r="F626" s="29">
        <v>3.222</v>
      </c>
      <c r="G626" s="29">
        <v>2.84</v>
      </c>
      <c r="H626" s="30">
        <v>7.0000000000000001E-3</v>
      </c>
      <c r="I626" s="31">
        <v>6.06</v>
      </c>
      <c r="J626" s="31">
        <v>6.05</v>
      </c>
      <c r="K626" s="31">
        <v>2.48</v>
      </c>
      <c r="L626" s="31">
        <v>2.85</v>
      </c>
      <c r="M626" s="28">
        <v>141</v>
      </c>
      <c r="N626" s="31">
        <v>0.11</v>
      </c>
      <c r="O626" s="31">
        <v>0.41</v>
      </c>
      <c r="P626" s="28">
        <v>509</v>
      </c>
      <c r="Q626" s="31">
        <v>0.2</v>
      </c>
      <c r="R626" s="31">
        <v>0.6</v>
      </c>
      <c r="S626" s="28">
        <v>3037</v>
      </c>
      <c r="T626" s="31">
        <v>0.5</v>
      </c>
      <c r="U626" s="31">
        <v>0.99</v>
      </c>
      <c r="V626" s="28">
        <v>6073</v>
      </c>
      <c r="W626" s="31">
        <v>0.99</v>
      </c>
      <c r="X626" s="38" t="s">
        <v>25</v>
      </c>
    </row>
    <row r="627" spans="1:24">
      <c r="A627" s="26" t="s">
        <v>7810</v>
      </c>
      <c r="B627" s="26" t="s">
        <v>7810</v>
      </c>
      <c r="C627" s="26" t="s">
        <v>7805</v>
      </c>
      <c r="D627" s="27">
        <v>52.2</v>
      </c>
      <c r="E627" s="28">
        <v>300</v>
      </c>
      <c r="F627" s="29">
        <v>2.84</v>
      </c>
      <c r="G627" s="29">
        <v>2.4649999999999999</v>
      </c>
      <c r="H627" s="30">
        <v>7.1999999999999998E-3</v>
      </c>
      <c r="I627" s="31">
        <v>6.05</v>
      </c>
      <c r="J627" s="31">
        <v>6.22</v>
      </c>
      <c r="K627" s="31">
        <v>2.85</v>
      </c>
      <c r="L627" s="31">
        <v>3.39</v>
      </c>
      <c r="M627" s="28">
        <v>141</v>
      </c>
      <c r="N627" s="31">
        <v>0.1</v>
      </c>
      <c r="O627" s="31">
        <v>0.41</v>
      </c>
      <c r="P627" s="28">
        <v>509</v>
      </c>
      <c r="Q627" s="31">
        <v>0.19</v>
      </c>
      <c r="R627" s="31">
        <v>0.61</v>
      </c>
      <c r="S627" s="28">
        <v>3069</v>
      </c>
      <c r="T627" s="31">
        <v>0.5</v>
      </c>
      <c r="U627" s="31">
        <v>1</v>
      </c>
      <c r="V627" s="28">
        <v>6137</v>
      </c>
      <c r="W627" s="31">
        <v>1</v>
      </c>
      <c r="X627" s="38" t="s">
        <v>25</v>
      </c>
    </row>
    <row r="628" spans="1:24">
      <c r="A628" s="26" t="s">
        <v>7805</v>
      </c>
      <c r="B628" s="26" t="s">
        <v>7805</v>
      </c>
      <c r="C628" s="26" t="s">
        <v>7811</v>
      </c>
      <c r="D628" s="27">
        <v>53.1</v>
      </c>
      <c r="E628" s="28">
        <v>300</v>
      </c>
      <c r="F628" s="29">
        <v>2.4649999999999999</v>
      </c>
      <c r="G628" s="29">
        <v>2.0659999999999998</v>
      </c>
      <c r="H628" s="30">
        <v>7.4999999999999997E-3</v>
      </c>
      <c r="I628" s="31">
        <v>6.22</v>
      </c>
      <c r="J628" s="31">
        <v>6.15</v>
      </c>
      <c r="K628" s="31">
        <v>3.39</v>
      </c>
      <c r="L628" s="31">
        <v>3.72</v>
      </c>
      <c r="M628" s="28">
        <v>291</v>
      </c>
      <c r="N628" s="31">
        <v>0.15</v>
      </c>
      <c r="O628" s="31">
        <v>0.52</v>
      </c>
      <c r="P628" s="28">
        <v>1002</v>
      </c>
      <c r="Q628" s="31">
        <v>0.27</v>
      </c>
      <c r="R628" s="31">
        <v>0.75</v>
      </c>
      <c r="S628" s="28">
        <v>3138</v>
      </c>
      <c r="T628" s="31">
        <v>0.5</v>
      </c>
      <c r="U628" s="31">
        <v>1.03</v>
      </c>
      <c r="V628" s="28">
        <v>6277</v>
      </c>
      <c r="W628" s="31">
        <v>1.03</v>
      </c>
      <c r="X628" s="38" t="s">
        <v>25</v>
      </c>
    </row>
    <row r="629" spans="1:24">
      <c r="A629" s="26" t="s">
        <v>7812</v>
      </c>
      <c r="B629" s="26" t="s">
        <v>7812</v>
      </c>
      <c r="C629" s="26" t="s">
        <v>7813</v>
      </c>
      <c r="D629" s="27">
        <v>48.1</v>
      </c>
      <c r="E629" s="28">
        <v>200</v>
      </c>
      <c r="F629" s="29">
        <v>3.8620000000000001</v>
      </c>
      <c r="G629" s="29">
        <v>3.2</v>
      </c>
      <c r="H629" s="30">
        <v>1.38E-2</v>
      </c>
      <c r="I629" s="31">
        <v>5.99</v>
      </c>
      <c r="J629" s="31">
        <v>6.01</v>
      </c>
      <c r="K629" s="31">
        <v>1.88</v>
      </c>
      <c r="L629" s="31">
        <v>2.56</v>
      </c>
      <c r="M629" s="28">
        <v>49</v>
      </c>
      <c r="N629" s="31">
        <v>0.09</v>
      </c>
      <c r="O629" s="31">
        <v>0.4</v>
      </c>
      <c r="P629" s="28">
        <v>186</v>
      </c>
      <c r="Q629" s="31">
        <v>0.17</v>
      </c>
      <c r="R629" s="31">
        <v>0.6</v>
      </c>
      <c r="S629" s="28">
        <v>1441</v>
      </c>
      <c r="T629" s="31">
        <v>0.5</v>
      </c>
      <c r="U629" s="31">
        <v>1.06</v>
      </c>
      <c r="V629" s="28">
        <v>2881</v>
      </c>
      <c r="W629" s="31">
        <v>1.06</v>
      </c>
      <c r="X629" s="38" t="s">
        <v>25</v>
      </c>
    </row>
    <row r="630" spans="1:24">
      <c r="A630" s="26" t="s">
        <v>7813</v>
      </c>
      <c r="B630" s="26" t="s">
        <v>7813</v>
      </c>
      <c r="C630" s="26" t="s">
        <v>7811</v>
      </c>
      <c r="D630" s="27">
        <v>48.3</v>
      </c>
      <c r="E630" s="28">
        <v>200</v>
      </c>
      <c r="F630" s="29">
        <v>3.2029999999999998</v>
      </c>
      <c r="G630" s="29">
        <v>2.52</v>
      </c>
      <c r="H630" s="30">
        <v>1.41E-2</v>
      </c>
      <c r="I630" s="31">
        <v>6.01</v>
      </c>
      <c r="J630" s="31">
        <v>6.15</v>
      </c>
      <c r="K630" s="31">
        <v>2.56</v>
      </c>
      <c r="L630" s="31">
        <v>3.37</v>
      </c>
      <c r="M630" s="28">
        <v>49</v>
      </c>
      <c r="N630" s="31">
        <v>0.09</v>
      </c>
      <c r="O630" s="31">
        <v>0.4</v>
      </c>
      <c r="P630" s="28">
        <v>186</v>
      </c>
      <c r="Q630" s="31">
        <v>0.17</v>
      </c>
      <c r="R630" s="31">
        <v>0.6</v>
      </c>
      <c r="S630" s="28">
        <v>1460</v>
      </c>
      <c r="T630" s="31">
        <v>0.5</v>
      </c>
      <c r="U630" s="31">
        <v>1.08</v>
      </c>
      <c r="V630" s="28">
        <v>2920</v>
      </c>
      <c r="W630" s="31">
        <v>1.08</v>
      </c>
      <c r="X630" s="38" t="s">
        <v>25</v>
      </c>
    </row>
    <row r="631" spans="1:24">
      <c r="A631" s="26" t="s">
        <v>7811</v>
      </c>
      <c r="B631" s="26" t="s">
        <v>7811</v>
      </c>
      <c r="C631" s="26" t="s">
        <v>7814</v>
      </c>
      <c r="D631" s="27">
        <v>44.1</v>
      </c>
      <c r="E631" s="28">
        <v>350</v>
      </c>
      <c r="F631" s="29">
        <v>2.02</v>
      </c>
      <c r="G631" s="29">
        <v>1.7669999999999999</v>
      </c>
      <c r="H631" s="30">
        <v>5.7000000000000002E-3</v>
      </c>
      <c r="I631" s="31">
        <v>6.15</v>
      </c>
      <c r="J631" s="31">
        <v>6.02</v>
      </c>
      <c r="K631" s="31">
        <v>3.72</v>
      </c>
      <c r="L631" s="31">
        <v>3.84</v>
      </c>
      <c r="M631" s="28">
        <v>340</v>
      </c>
      <c r="N631" s="31">
        <v>0.14000000000000001</v>
      </c>
      <c r="O631" s="31">
        <v>0.49</v>
      </c>
      <c r="P631" s="28">
        <v>1159</v>
      </c>
      <c r="Q631" s="31">
        <v>0.25</v>
      </c>
      <c r="R631" s="31">
        <v>0.7</v>
      </c>
      <c r="S631" s="28">
        <v>4136</v>
      </c>
      <c r="T631" s="31">
        <v>0.5</v>
      </c>
      <c r="U631" s="31">
        <v>1</v>
      </c>
      <c r="V631" s="28">
        <v>8273</v>
      </c>
      <c r="W631" s="31">
        <v>1</v>
      </c>
      <c r="X631" s="38" t="s">
        <v>25</v>
      </c>
    </row>
    <row r="632" spans="1:24">
      <c r="A632" s="26" t="s">
        <v>7814</v>
      </c>
      <c r="B632" s="26" t="s">
        <v>7814</v>
      </c>
      <c r="C632" s="26" t="s">
        <v>7815</v>
      </c>
      <c r="D632" s="27">
        <v>62.1</v>
      </c>
      <c r="E632" s="28">
        <v>350</v>
      </c>
      <c r="F632" s="29">
        <v>1.7669999999999999</v>
      </c>
      <c r="G632" s="29">
        <v>1.3879999999999999</v>
      </c>
      <c r="H632" s="30">
        <v>6.1000000000000004E-3</v>
      </c>
      <c r="I632" s="31">
        <v>6.02</v>
      </c>
      <c r="J632" s="31">
        <v>5.93</v>
      </c>
      <c r="K632" s="31">
        <v>3.84</v>
      </c>
      <c r="L632" s="31">
        <v>4.13</v>
      </c>
      <c r="M632" s="28">
        <v>340</v>
      </c>
      <c r="N632" s="31">
        <v>0.14000000000000001</v>
      </c>
      <c r="O632" s="31">
        <v>0.5</v>
      </c>
      <c r="P632" s="28">
        <v>1159</v>
      </c>
      <c r="Q632" s="31">
        <v>0.25</v>
      </c>
      <c r="R632" s="31">
        <v>0.72</v>
      </c>
      <c r="S632" s="28">
        <v>4266</v>
      </c>
      <c r="T632" s="31">
        <v>0.5</v>
      </c>
      <c r="U632" s="31">
        <v>1.03</v>
      </c>
      <c r="V632" s="28">
        <v>8533</v>
      </c>
      <c r="W632" s="31">
        <v>1.03</v>
      </c>
      <c r="X632" s="38" t="s">
        <v>25</v>
      </c>
    </row>
    <row r="633" spans="1:24">
      <c r="A633" s="26" t="s">
        <v>7815</v>
      </c>
      <c r="B633" s="26" t="s">
        <v>7815</v>
      </c>
      <c r="C633" s="26" t="s">
        <v>7816</v>
      </c>
      <c r="D633" s="27">
        <v>40.6</v>
      </c>
      <c r="E633" s="28">
        <v>350</v>
      </c>
      <c r="F633" s="29">
        <v>1.3879999999999999</v>
      </c>
      <c r="G633" s="29">
        <v>1.17</v>
      </c>
      <c r="H633" s="30">
        <v>5.4000000000000003E-3</v>
      </c>
      <c r="I633" s="31">
        <v>5.93</v>
      </c>
      <c r="J633" s="31">
        <v>5.68</v>
      </c>
      <c r="K633" s="31">
        <v>4.13</v>
      </c>
      <c r="L633" s="31">
        <v>4.0999999999999996</v>
      </c>
      <c r="M633" s="28">
        <v>347</v>
      </c>
      <c r="N633" s="31">
        <v>0.14000000000000001</v>
      </c>
      <c r="O633" s="31">
        <v>0.48</v>
      </c>
      <c r="P633" s="28">
        <v>1180</v>
      </c>
      <c r="Q633" s="31">
        <v>0.26</v>
      </c>
      <c r="R633" s="31">
        <v>0.69</v>
      </c>
      <c r="S633" s="28">
        <v>4002</v>
      </c>
      <c r="T633" s="31">
        <v>0.5</v>
      </c>
      <c r="U633" s="31">
        <v>0.96</v>
      </c>
      <c r="V633" s="28">
        <v>8004</v>
      </c>
      <c r="W633" s="31">
        <v>0.96</v>
      </c>
      <c r="X633" s="38" t="s">
        <v>25</v>
      </c>
    </row>
    <row r="634" spans="1:24">
      <c r="A634" s="26" t="s">
        <v>7816</v>
      </c>
      <c r="B634" s="26" t="s">
        <v>7816</v>
      </c>
      <c r="C634" s="26" t="s">
        <v>7800</v>
      </c>
      <c r="D634" s="27">
        <v>23</v>
      </c>
      <c r="E634" s="28">
        <v>350</v>
      </c>
      <c r="F634" s="29">
        <v>1.1200000000000001</v>
      </c>
      <c r="G634" s="29">
        <v>0.96</v>
      </c>
      <c r="H634" s="30">
        <v>7.0000000000000001E-3</v>
      </c>
      <c r="I634" s="31">
        <v>5.68</v>
      </c>
      <c r="J634" s="31">
        <v>5.72</v>
      </c>
      <c r="K634" s="31">
        <v>4.1500000000000004</v>
      </c>
      <c r="L634" s="31">
        <v>4.3499999999999996</v>
      </c>
      <c r="M634" s="28">
        <v>354</v>
      </c>
      <c r="N634" s="31">
        <v>0.13</v>
      </c>
      <c r="O634" s="31">
        <v>0.53</v>
      </c>
      <c r="P634" s="28">
        <v>1202</v>
      </c>
      <c r="Q634" s="31">
        <v>0.25</v>
      </c>
      <c r="R634" s="31">
        <v>0.76</v>
      </c>
      <c r="S634" s="28">
        <v>4555</v>
      </c>
      <c r="T634" s="31">
        <v>0.5</v>
      </c>
      <c r="U634" s="31">
        <v>1.1000000000000001</v>
      </c>
      <c r="V634" s="28">
        <v>9110</v>
      </c>
      <c r="W634" s="31">
        <v>1.1000000000000001</v>
      </c>
      <c r="X634" s="38" t="s">
        <v>25</v>
      </c>
    </row>
    <row r="635" spans="1:24">
      <c r="A635" s="26" t="s">
        <v>7817</v>
      </c>
      <c r="B635" s="26" t="s">
        <v>7817</v>
      </c>
      <c r="C635" s="26" t="s">
        <v>7818</v>
      </c>
      <c r="D635" s="27">
        <v>33.6</v>
      </c>
      <c r="E635" s="28">
        <v>200</v>
      </c>
      <c r="F635" s="29">
        <v>4.0439999999999996</v>
      </c>
      <c r="G635" s="29">
        <v>3.6629999999999998</v>
      </c>
      <c r="H635" s="30">
        <v>1.1299999999999999E-2</v>
      </c>
      <c r="I635" s="31">
        <v>5.54</v>
      </c>
      <c r="J635" s="31">
        <v>5.85</v>
      </c>
      <c r="K635" s="31">
        <v>1.24</v>
      </c>
      <c r="L635" s="31">
        <v>1.93</v>
      </c>
      <c r="M635" s="28">
        <v>177</v>
      </c>
      <c r="N635" s="31">
        <v>0.18</v>
      </c>
      <c r="O635" s="31">
        <v>0.55000000000000004</v>
      </c>
      <c r="P635" s="28">
        <v>629</v>
      </c>
      <c r="Q635" s="31">
        <v>0.33</v>
      </c>
      <c r="R635" s="31">
        <v>0.79</v>
      </c>
      <c r="S635" s="28">
        <v>1308</v>
      </c>
      <c r="T635" s="31">
        <v>0.5</v>
      </c>
      <c r="U635" s="31">
        <v>0.96</v>
      </c>
      <c r="V635" s="28">
        <v>2615</v>
      </c>
      <c r="W635" s="31">
        <v>0.96</v>
      </c>
      <c r="X635" s="38" t="s">
        <v>25</v>
      </c>
    </row>
    <row r="636" spans="1:24">
      <c r="A636" s="26" t="s">
        <v>7818</v>
      </c>
      <c r="B636" s="26" t="s">
        <v>7818</v>
      </c>
      <c r="C636" s="26" t="s">
        <v>7819</v>
      </c>
      <c r="D636" s="27">
        <v>38.6</v>
      </c>
      <c r="E636" s="28">
        <v>200</v>
      </c>
      <c r="F636" s="29">
        <v>3.6629999999999998</v>
      </c>
      <c r="G636" s="29">
        <v>3.31</v>
      </c>
      <c r="H636" s="30">
        <v>9.1000000000000004E-3</v>
      </c>
      <c r="I636" s="31">
        <v>5.85</v>
      </c>
      <c r="J636" s="31">
        <v>5.73</v>
      </c>
      <c r="K636" s="31">
        <v>1.93</v>
      </c>
      <c r="L636" s="31">
        <v>2.16</v>
      </c>
      <c r="M636" s="28">
        <v>182</v>
      </c>
      <c r="N636" s="31">
        <v>0.19</v>
      </c>
      <c r="O636" s="31">
        <v>0.51</v>
      </c>
      <c r="P636" s="28">
        <v>645</v>
      </c>
      <c r="Q636" s="31">
        <v>0.36</v>
      </c>
      <c r="R636" s="31">
        <v>0.74</v>
      </c>
      <c r="S636" s="28">
        <v>1174</v>
      </c>
      <c r="T636" s="31">
        <v>0.5</v>
      </c>
      <c r="U636" s="31">
        <v>0.87</v>
      </c>
      <c r="V636" s="28">
        <v>2349</v>
      </c>
      <c r="W636" s="31">
        <v>0.87</v>
      </c>
      <c r="X636" s="38" t="s">
        <v>25</v>
      </c>
    </row>
    <row r="637" spans="1:24">
      <c r="A637" s="26" t="s">
        <v>7820</v>
      </c>
      <c r="B637" s="26" t="s">
        <v>7820</v>
      </c>
      <c r="C637" s="26" t="s">
        <v>7819</v>
      </c>
      <c r="D637" s="27">
        <v>51.8</v>
      </c>
      <c r="E637" s="28">
        <v>200</v>
      </c>
      <c r="F637" s="29">
        <v>3.742</v>
      </c>
      <c r="G637" s="29">
        <v>3.242</v>
      </c>
      <c r="H637" s="30">
        <v>9.7000000000000003E-3</v>
      </c>
      <c r="I637" s="31">
        <v>5.84</v>
      </c>
      <c r="J637" s="31">
        <v>5.73</v>
      </c>
      <c r="K637" s="31">
        <v>1.85</v>
      </c>
      <c r="L637" s="31">
        <v>2.23</v>
      </c>
      <c r="M637" s="28">
        <v>30</v>
      </c>
      <c r="N637" s="31">
        <v>0.08</v>
      </c>
      <c r="O637" s="31">
        <v>0.31</v>
      </c>
      <c r="P637" s="28">
        <v>114</v>
      </c>
      <c r="Q637" s="31">
        <v>0.15</v>
      </c>
      <c r="R637" s="31">
        <v>0.46</v>
      </c>
      <c r="S637" s="28">
        <v>1206</v>
      </c>
      <c r="T637" s="31">
        <v>0.5</v>
      </c>
      <c r="U637" s="31">
        <v>0.89</v>
      </c>
      <c r="V637" s="28">
        <v>2413</v>
      </c>
      <c r="W637" s="31">
        <v>0.89</v>
      </c>
      <c r="X637" s="38" t="s">
        <v>25</v>
      </c>
    </row>
    <row r="638" spans="1:24">
      <c r="A638" s="26" t="s">
        <v>7821</v>
      </c>
      <c r="B638" s="26" t="s">
        <v>7821</v>
      </c>
      <c r="C638" s="26" t="s">
        <v>7819</v>
      </c>
      <c r="D638" s="27">
        <v>47.9</v>
      </c>
      <c r="E638" s="28">
        <v>200</v>
      </c>
      <c r="F638" s="29">
        <v>3.665</v>
      </c>
      <c r="G638" s="29">
        <v>3.31</v>
      </c>
      <c r="H638" s="30">
        <v>7.4000000000000003E-3</v>
      </c>
      <c r="I638" s="31">
        <v>5.49</v>
      </c>
      <c r="J638" s="31">
        <v>5.73</v>
      </c>
      <c r="K638" s="31">
        <v>1.58</v>
      </c>
      <c r="L638" s="31">
        <v>2.16</v>
      </c>
      <c r="M638" s="28">
        <v>41</v>
      </c>
      <c r="N638" s="31">
        <v>0.1</v>
      </c>
      <c r="O638" s="31">
        <v>0.31</v>
      </c>
      <c r="P638" s="28">
        <v>156</v>
      </c>
      <c r="Q638" s="31">
        <v>0.18</v>
      </c>
      <c r="R638" s="31">
        <v>0.46</v>
      </c>
      <c r="S638" s="28">
        <v>1057</v>
      </c>
      <c r="T638" s="31">
        <v>0.5</v>
      </c>
      <c r="U638" s="31">
        <v>0.78</v>
      </c>
      <c r="V638" s="28">
        <v>2114</v>
      </c>
      <c r="W638" s="31">
        <v>0.78</v>
      </c>
      <c r="X638" s="38" t="s">
        <v>25</v>
      </c>
    </row>
    <row r="639" spans="1:24">
      <c r="A639" s="26" t="s">
        <v>7819</v>
      </c>
      <c r="B639" s="26" t="s">
        <v>7819</v>
      </c>
      <c r="C639" s="26" t="s">
        <v>7822</v>
      </c>
      <c r="D639" s="27">
        <v>41.3</v>
      </c>
      <c r="E639" s="28">
        <v>200</v>
      </c>
      <c r="F639" s="29">
        <v>3.31</v>
      </c>
      <c r="G639" s="29">
        <v>2.7629999999999999</v>
      </c>
      <c r="H639" s="30">
        <v>1.32E-2</v>
      </c>
      <c r="I639" s="31">
        <v>5.73</v>
      </c>
      <c r="J639" s="31">
        <v>5.63</v>
      </c>
      <c r="K639" s="31">
        <v>2.16</v>
      </c>
      <c r="L639" s="31">
        <v>2.61</v>
      </c>
      <c r="M639" s="28">
        <v>266</v>
      </c>
      <c r="N639" s="31">
        <v>0.21</v>
      </c>
      <c r="O639" s="31">
        <v>0.65</v>
      </c>
      <c r="P639" s="28">
        <v>921</v>
      </c>
      <c r="Q639" s="31">
        <v>0.39</v>
      </c>
      <c r="R639" s="31">
        <v>0.93</v>
      </c>
      <c r="S639" s="28">
        <v>1413</v>
      </c>
      <c r="T639" s="31">
        <v>0.5</v>
      </c>
      <c r="U639" s="31">
        <v>1.04</v>
      </c>
      <c r="V639" s="28">
        <v>2826</v>
      </c>
      <c r="W639" s="31">
        <v>1.04</v>
      </c>
      <c r="X639" s="38" t="s">
        <v>25</v>
      </c>
    </row>
    <row r="640" spans="1:24">
      <c r="A640" s="26" t="s">
        <v>7823</v>
      </c>
      <c r="B640" s="26" t="s">
        <v>7823</v>
      </c>
      <c r="C640" s="26" t="s">
        <v>7822</v>
      </c>
      <c r="D640" s="27">
        <v>48.4</v>
      </c>
      <c r="E640" s="28">
        <v>200</v>
      </c>
      <c r="F640" s="29">
        <v>3.71</v>
      </c>
      <c r="G640" s="29">
        <v>3.22</v>
      </c>
      <c r="H640" s="30">
        <v>1.01E-2</v>
      </c>
      <c r="I640" s="31">
        <v>5.62</v>
      </c>
      <c r="J640" s="31">
        <v>5.63</v>
      </c>
      <c r="K640" s="31">
        <v>1.65</v>
      </c>
      <c r="L640" s="31">
        <v>2.15</v>
      </c>
      <c r="M640" s="28">
        <v>60</v>
      </c>
      <c r="N640" s="31">
        <v>0.11</v>
      </c>
      <c r="O640" s="31">
        <v>0.38</v>
      </c>
      <c r="P640" s="28">
        <v>224</v>
      </c>
      <c r="Q640" s="31">
        <v>0.2</v>
      </c>
      <c r="R640" s="31">
        <v>0.56999999999999995</v>
      </c>
      <c r="S640" s="28">
        <v>1236</v>
      </c>
      <c r="T640" s="31">
        <v>0.5</v>
      </c>
      <c r="U640" s="31">
        <v>0.91</v>
      </c>
      <c r="V640" s="28">
        <v>2471</v>
      </c>
      <c r="W640" s="31">
        <v>0.91</v>
      </c>
      <c r="X640" s="38" t="s">
        <v>25</v>
      </c>
    </row>
    <row r="641" spans="1:24">
      <c r="A641" s="26" t="s">
        <v>7824</v>
      </c>
      <c r="B641" s="26" t="s">
        <v>7824</v>
      </c>
      <c r="C641" s="26" t="s">
        <v>7822</v>
      </c>
      <c r="D641" s="27">
        <v>33.299999999999997</v>
      </c>
      <c r="E641" s="28">
        <v>200</v>
      </c>
      <c r="F641" s="29">
        <v>3.5310000000000001</v>
      </c>
      <c r="G641" s="29">
        <v>2.7650000000000001</v>
      </c>
      <c r="H641" s="30">
        <v>2.3E-2</v>
      </c>
      <c r="I641" s="31">
        <v>5.47</v>
      </c>
      <c r="J641" s="31">
        <v>5.63</v>
      </c>
      <c r="K641" s="31">
        <v>1.68</v>
      </c>
      <c r="L641" s="31">
        <v>2.61</v>
      </c>
      <c r="M641" s="28">
        <v>41</v>
      </c>
      <c r="N641" s="31">
        <v>7.0000000000000007E-2</v>
      </c>
      <c r="O641" s="31">
        <v>0.45</v>
      </c>
      <c r="P641" s="28">
        <v>156</v>
      </c>
      <c r="Q641" s="31">
        <v>0.14000000000000001</v>
      </c>
      <c r="R641" s="31">
        <v>0.68</v>
      </c>
      <c r="S641" s="28">
        <v>1862</v>
      </c>
      <c r="T641" s="31">
        <v>0.5</v>
      </c>
      <c r="U641" s="31">
        <v>1.37</v>
      </c>
      <c r="V641" s="28">
        <v>3725</v>
      </c>
      <c r="W641" s="31">
        <v>1.37</v>
      </c>
      <c r="X641" s="38" t="s">
        <v>25</v>
      </c>
    </row>
    <row r="642" spans="1:24">
      <c r="A642" s="26" t="s">
        <v>7822</v>
      </c>
      <c r="B642" s="26" t="s">
        <v>7822</v>
      </c>
      <c r="C642" s="26" t="s">
        <v>7825</v>
      </c>
      <c r="D642" s="27">
        <v>44.9</v>
      </c>
      <c r="E642" s="28">
        <v>200</v>
      </c>
      <c r="F642" s="29">
        <v>2.7650000000000001</v>
      </c>
      <c r="G642" s="29">
        <v>2.3159999999999998</v>
      </c>
      <c r="H642" s="30">
        <v>0.01</v>
      </c>
      <c r="I642" s="31">
        <v>5.63</v>
      </c>
      <c r="J642" s="31">
        <v>5.65</v>
      </c>
      <c r="K642" s="31">
        <v>2.61</v>
      </c>
      <c r="L642" s="31">
        <v>3.08</v>
      </c>
      <c r="M642" s="28">
        <v>380</v>
      </c>
      <c r="N642" s="31">
        <v>0.27</v>
      </c>
      <c r="O642" s="31">
        <v>0.66</v>
      </c>
      <c r="P642" s="28">
        <v>1282</v>
      </c>
      <c r="Q642" s="31">
        <v>0.51</v>
      </c>
      <c r="R642" s="31">
        <v>0.91</v>
      </c>
      <c r="S642" s="28">
        <v>1228</v>
      </c>
      <c r="T642" s="31">
        <v>0.5</v>
      </c>
      <c r="U642" s="31">
        <v>0.9</v>
      </c>
      <c r="V642" s="28">
        <v>2456</v>
      </c>
      <c r="W642" s="31">
        <v>0.9</v>
      </c>
      <c r="X642" s="38" t="s">
        <v>25</v>
      </c>
    </row>
    <row r="643" spans="1:24">
      <c r="A643" s="26" t="s">
        <v>7826</v>
      </c>
      <c r="B643" s="26" t="s">
        <v>7826</v>
      </c>
      <c r="C643" s="26" t="s">
        <v>7827</v>
      </c>
      <c r="D643" s="27">
        <v>48.1</v>
      </c>
      <c r="E643" s="28">
        <v>200</v>
      </c>
      <c r="F643" s="29">
        <v>3.6960000000000002</v>
      </c>
      <c r="G643" s="29">
        <v>3.1349999999999998</v>
      </c>
      <c r="H643" s="30">
        <v>1.17E-2</v>
      </c>
      <c r="I643" s="31">
        <v>5.47</v>
      </c>
      <c r="J643" s="31">
        <v>5.49</v>
      </c>
      <c r="K643" s="31">
        <v>1.52</v>
      </c>
      <c r="L643" s="31">
        <v>2.11</v>
      </c>
      <c r="M643" s="28">
        <v>39</v>
      </c>
      <c r="N643" s="31">
        <v>0.08</v>
      </c>
      <c r="O643" s="31">
        <v>0.35</v>
      </c>
      <c r="P643" s="28">
        <v>148</v>
      </c>
      <c r="Q643" s="31">
        <v>0.16</v>
      </c>
      <c r="R643" s="31">
        <v>0.53</v>
      </c>
      <c r="S643" s="28">
        <v>1326</v>
      </c>
      <c r="T643" s="31">
        <v>0.5</v>
      </c>
      <c r="U643" s="31">
        <v>0.98</v>
      </c>
      <c r="V643" s="28">
        <v>2652</v>
      </c>
      <c r="W643" s="31">
        <v>0.98</v>
      </c>
      <c r="X643" s="38" t="s">
        <v>25</v>
      </c>
    </row>
    <row r="644" spans="1:24">
      <c r="A644" s="26" t="s">
        <v>7827</v>
      </c>
      <c r="B644" s="26" t="s">
        <v>7827</v>
      </c>
      <c r="C644" s="26" t="s">
        <v>7828</v>
      </c>
      <c r="D644" s="27">
        <v>36.799999999999997</v>
      </c>
      <c r="E644" s="28">
        <v>200</v>
      </c>
      <c r="F644" s="29">
        <v>3.1349999999999998</v>
      </c>
      <c r="G644" s="29">
        <v>2.6589999999999998</v>
      </c>
      <c r="H644" s="30">
        <v>1.29E-2</v>
      </c>
      <c r="I644" s="31">
        <v>5.49</v>
      </c>
      <c r="J644" s="31">
        <v>5.44</v>
      </c>
      <c r="K644" s="31">
        <v>2.11</v>
      </c>
      <c r="L644" s="31">
        <v>2.5299999999999998</v>
      </c>
      <c r="M644" s="28">
        <v>46</v>
      </c>
      <c r="N644" s="31">
        <v>0.09</v>
      </c>
      <c r="O644" s="31">
        <v>0.38</v>
      </c>
      <c r="P644" s="28">
        <v>174</v>
      </c>
      <c r="Q644" s="31">
        <v>0.17</v>
      </c>
      <c r="R644" s="31">
        <v>0.56999999999999995</v>
      </c>
      <c r="S644" s="28">
        <v>1397</v>
      </c>
      <c r="T644" s="31">
        <v>0.5</v>
      </c>
      <c r="U644" s="31">
        <v>1.03</v>
      </c>
      <c r="V644" s="28">
        <v>2793</v>
      </c>
      <c r="W644" s="31">
        <v>1.03</v>
      </c>
      <c r="X644" s="38" t="s">
        <v>25</v>
      </c>
    </row>
    <row r="645" spans="1:24">
      <c r="A645" s="26" t="s">
        <v>7829</v>
      </c>
      <c r="B645" s="26" t="s">
        <v>7829</v>
      </c>
      <c r="C645" s="26" t="s">
        <v>7828</v>
      </c>
      <c r="D645" s="27">
        <v>40.5</v>
      </c>
      <c r="E645" s="28">
        <v>200</v>
      </c>
      <c r="F645" s="29">
        <v>3.1779999999999999</v>
      </c>
      <c r="G645" s="29">
        <v>2.65</v>
      </c>
      <c r="H645" s="30">
        <v>1.2999999999999999E-2</v>
      </c>
      <c r="I645" s="31">
        <v>5.36</v>
      </c>
      <c r="J645" s="31">
        <v>5.44</v>
      </c>
      <c r="K645" s="31">
        <v>1.93</v>
      </c>
      <c r="L645" s="31">
        <v>2.54</v>
      </c>
      <c r="M645" s="28">
        <v>39</v>
      </c>
      <c r="N645" s="31">
        <v>0.08</v>
      </c>
      <c r="O645" s="31">
        <v>0.37</v>
      </c>
      <c r="P645" s="28">
        <v>148</v>
      </c>
      <c r="Q645" s="31">
        <v>0.16</v>
      </c>
      <c r="R645" s="31">
        <v>0.55000000000000004</v>
      </c>
      <c r="S645" s="28">
        <v>1402</v>
      </c>
      <c r="T645" s="31">
        <v>0.5</v>
      </c>
      <c r="U645" s="31">
        <v>1.03</v>
      </c>
      <c r="V645" s="28">
        <v>2804</v>
      </c>
      <c r="W645" s="31">
        <v>1.03</v>
      </c>
      <c r="X645" s="38" t="s">
        <v>25</v>
      </c>
    </row>
    <row r="646" spans="1:24">
      <c r="A646" s="26" t="s">
        <v>7828</v>
      </c>
      <c r="B646" s="26" t="s">
        <v>7828</v>
      </c>
      <c r="C646" s="26" t="s">
        <v>7830</v>
      </c>
      <c r="D646" s="27">
        <v>41.3</v>
      </c>
      <c r="E646" s="28">
        <v>200</v>
      </c>
      <c r="F646" s="29">
        <v>2.6589999999999998</v>
      </c>
      <c r="G646" s="29">
        <v>2.1150000000000002</v>
      </c>
      <c r="H646" s="30">
        <v>1.32E-2</v>
      </c>
      <c r="I646" s="31">
        <v>5.44</v>
      </c>
      <c r="J646" s="31">
        <v>5.31</v>
      </c>
      <c r="K646" s="31">
        <v>2.5299999999999998</v>
      </c>
      <c r="L646" s="31">
        <v>2.95</v>
      </c>
      <c r="M646" s="28">
        <v>92</v>
      </c>
      <c r="N646" s="31">
        <v>0.12</v>
      </c>
      <c r="O646" s="31">
        <v>0.48</v>
      </c>
      <c r="P646" s="28">
        <v>338</v>
      </c>
      <c r="Q646" s="31">
        <v>0.23</v>
      </c>
      <c r="R646" s="31">
        <v>0.7</v>
      </c>
      <c r="S646" s="28">
        <v>1409</v>
      </c>
      <c r="T646" s="31">
        <v>0.5</v>
      </c>
      <c r="U646" s="31">
        <v>1.04</v>
      </c>
      <c r="V646" s="28">
        <v>2819</v>
      </c>
      <c r="W646" s="31">
        <v>1.04</v>
      </c>
      <c r="X646" s="38" t="s">
        <v>25</v>
      </c>
    </row>
    <row r="647" spans="1:24">
      <c r="A647" s="26" t="s">
        <v>7831</v>
      </c>
      <c r="B647" s="26" t="s">
        <v>7831</v>
      </c>
      <c r="C647" s="26" t="s">
        <v>7830</v>
      </c>
      <c r="D647" s="27">
        <v>51.1</v>
      </c>
      <c r="E647" s="28">
        <v>200</v>
      </c>
      <c r="F647" s="29">
        <v>3.43</v>
      </c>
      <c r="G647" s="29">
        <v>2.1150000000000002</v>
      </c>
      <c r="H647" s="30">
        <v>2.5700000000000001E-2</v>
      </c>
      <c r="I647" s="31">
        <v>5.38</v>
      </c>
      <c r="J647" s="31">
        <v>5.31</v>
      </c>
      <c r="K647" s="31">
        <v>1.69</v>
      </c>
      <c r="L647" s="31">
        <v>2.95</v>
      </c>
      <c r="M647" s="28">
        <v>82</v>
      </c>
      <c r="N647" s="31">
        <v>0.1</v>
      </c>
      <c r="O647" s="31">
        <v>0.57999999999999996</v>
      </c>
      <c r="P647" s="28">
        <v>302</v>
      </c>
      <c r="Q647" s="31">
        <v>0.19</v>
      </c>
      <c r="R647" s="31">
        <v>0.86</v>
      </c>
      <c r="S647" s="28">
        <v>1970</v>
      </c>
      <c r="T647" s="31">
        <v>0.5</v>
      </c>
      <c r="U647" s="31">
        <v>1.45</v>
      </c>
      <c r="V647" s="28">
        <v>3940</v>
      </c>
      <c r="W647" s="31">
        <v>1.45</v>
      </c>
      <c r="X647" s="38" t="s">
        <v>25</v>
      </c>
    </row>
    <row r="648" spans="1:24">
      <c r="A648" s="26" t="s">
        <v>7830</v>
      </c>
      <c r="B648" s="26" t="s">
        <v>7830</v>
      </c>
      <c r="C648" s="26" t="s">
        <v>7832</v>
      </c>
      <c r="D648" s="27">
        <v>45.5</v>
      </c>
      <c r="E648" s="28">
        <v>200</v>
      </c>
      <c r="F648" s="29">
        <v>2.1150000000000002</v>
      </c>
      <c r="G648" s="29">
        <v>1.56</v>
      </c>
      <c r="H648" s="30">
        <v>1.2200000000000001E-2</v>
      </c>
      <c r="I648" s="31">
        <v>5.31</v>
      </c>
      <c r="J648" s="31">
        <v>5.5</v>
      </c>
      <c r="K648" s="31">
        <v>2.95</v>
      </c>
      <c r="L648" s="31">
        <v>3.69</v>
      </c>
      <c r="M648" s="28">
        <v>181</v>
      </c>
      <c r="N648" s="31">
        <v>0.17</v>
      </c>
      <c r="O648" s="31">
        <v>0.56999999999999995</v>
      </c>
      <c r="P648" s="28">
        <v>641</v>
      </c>
      <c r="Q648" s="31">
        <v>0.33</v>
      </c>
      <c r="R648" s="31">
        <v>0.82</v>
      </c>
      <c r="S648" s="28">
        <v>1356</v>
      </c>
      <c r="T648" s="31">
        <v>0.5</v>
      </c>
      <c r="U648" s="31">
        <v>1</v>
      </c>
      <c r="V648" s="28">
        <v>2712</v>
      </c>
      <c r="W648" s="31">
        <v>1</v>
      </c>
      <c r="X648" s="38" t="s">
        <v>25</v>
      </c>
    </row>
    <row r="649" spans="1:24">
      <c r="A649" s="26" t="s">
        <v>7833</v>
      </c>
      <c r="B649" s="26" t="s">
        <v>7833</v>
      </c>
      <c r="C649" s="26" t="s">
        <v>7834</v>
      </c>
      <c r="D649" s="27">
        <v>33.4</v>
      </c>
      <c r="E649" s="28">
        <v>300</v>
      </c>
      <c r="F649" s="29">
        <v>1.7829999999999999</v>
      </c>
      <c r="G649" s="29">
        <v>1.5760000000000001</v>
      </c>
      <c r="H649" s="30">
        <v>6.1999999999999998E-3</v>
      </c>
      <c r="I649" s="31">
        <v>5.14</v>
      </c>
      <c r="J649" s="31">
        <v>5.07</v>
      </c>
      <c r="K649" s="31">
        <v>3</v>
      </c>
      <c r="L649" s="31">
        <v>3.14</v>
      </c>
      <c r="M649" s="28">
        <v>32</v>
      </c>
      <c r="N649" s="31">
        <v>0.05</v>
      </c>
      <c r="O649" s="31">
        <v>0.25</v>
      </c>
      <c r="P649" s="28">
        <v>123</v>
      </c>
      <c r="Q649" s="31">
        <v>0.1</v>
      </c>
      <c r="R649" s="31">
        <v>0.38</v>
      </c>
      <c r="S649" s="28">
        <v>2851</v>
      </c>
      <c r="T649" s="31">
        <v>0.5</v>
      </c>
      <c r="U649" s="31">
        <v>0.93</v>
      </c>
      <c r="V649" s="28">
        <v>5702</v>
      </c>
      <c r="W649" s="31">
        <v>0.93</v>
      </c>
      <c r="X649" s="38" t="s">
        <v>24</v>
      </c>
    </row>
    <row r="650" spans="1:24">
      <c r="A650" s="26" t="s">
        <v>7834</v>
      </c>
      <c r="B650" s="26" t="s">
        <v>7834</v>
      </c>
      <c r="C650" s="26" t="s">
        <v>7835</v>
      </c>
      <c r="D650" s="27">
        <v>49.2</v>
      </c>
      <c r="E650" s="28">
        <v>300</v>
      </c>
      <c r="F650" s="29">
        <v>1.5760000000000001</v>
      </c>
      <c r="G650" s="29">
        <v>1.2709999999999999</v>
      </c>
      <c r="H650" s="30">
        <v>6.1999999999999998E-3</v>
      </c>
      <c r="I650" s="31">
        <v>5.07</v>
      </c>
      <c r="J650" s="31">
        <v>4.99</v>
      </c>
      <c r="K650" s="31">
        <v>3.14</v>
      </c>
      <c r="L650" s="31">
        <v>3.36</v>
      </c>
      <c r="M650" s="28">
        <v>32</v>
      </c>
      <c r="N650" s="31">
        <v>0.05</v>
      </c>
      <c r="O650" s="31">
        <v>0.25</v>
      </c>
      <c r="P650" s="28">
        <v>123</v>
      </c>
      <c r="Q650" s="31">
        <v>0.1</v>
      </c>
      <c r="R650" s="31">
        <v>0.38</v>
      </c>
      <c r="S650" s="28">
        <v>2851</v>
      </c>
      <c r="T650" s="31">
        <v>0.5</v>
      </c>
      <c r="U650" s="31">
        <v>0.93</v>
      </c>
      <c r="V650" s="28">
        <v>5702</v>
      </c>
      <c r="W650" s="31">
        <v>0.93</v>
      </c>
      <c r="X650" s="38" t="s">
        <v>24</v>
      </c>
    </row>
    <row r="651" spans="1:24">
      <c r="A651" s="26" t="s">
        <v>7835</v>
      </c>
      <c r="B651" s="26" t="s">
        <v>7835</v>
      </c>
      <c r="C651" s="26" t="s">
        <v>7836</v>
      </c>
      <c r="D651" s="27">
        <v>34.799999999999997</v>
      </c>
      <c r="E651" s="28">
        <v>300</v>
      </c>
      <c r="F651" s="29">
        <v>1.2709999999999999</v>
      </c>
      <c r="G651" s="29">
        <v>1.0549999999999999</v>
      </c>
      <c r="H651" s="30">
        <v>6.1999999999999998E-3</v>
      </c>
      <c r="I651" s="31">
        <v>4.99</v>
      </c>
      <c r="J651" s="31">
        <v>5.15</v>
      </c>
      <c r="K651" s="31">
        <v>3.36</v>
      </c>
      <c r="L651" s="31">
        <v>3.74</v>
      </c>
      <c r="M651" s="28">
        <v>40</v>
      </c>
      <c r="N651" s="31">
        <v>0.06</v>
      </c>
      <c r="O651" s="31">
        <v>0.27</v>
      </c>
      <c r="P651" s="28">
        <v>152</v>
      </c>
      <c r="Q651" s="31">
        <v>0.11</v>
      </c>
      <c r="R651" s="31">
        <v>0.4</v>
      </c>
      <c r="S651" s="28">
        <v>2851</v>
      </c>
      <c r="T651" s="31">
        <v>0.5</v>
      </c>
      <c r="U651" s="31">
        <v>0.93</v>
      </c>
      <c r="V651" s="28">
        <v>5702</v>
      </c>
      <c r="W651" s="31">
        <v>0.93</v>
      </c>
      <c r="X651" s="38" t="s">
        <v>24</v>
      </c>
    </row>
    <row r="652" spans="1:24">
      <c r="A652" s="26" t="s">
        <v>7837</v>
      </c>
      <c r="B652" s="26" t="s">
        <v>7837</v>
      </c>
      <c r="C652" s="26" t="s">
        <v>7838</v>
      </c>
      <c r="D652" s="27">
        <v>50.6</v>
      </c>
      <c r="E652" s="28">
        <v>300</v>
      </c>
      <c r="F652" s="29">
        <v>1.7629999999999999</v>
      </c>
      <c r="G652" s="29">
        <v>1.4490000000000001</v>
      </c>
      <c r="H652" s="30">
        <v>6.1999999999999998E-3</v>
      </c>
      <c r="I652" s="31">
        <v>5.12</v>
      </c>
      <c r="J652" s="31">
        <v>5.13</v>
      </c>
      <c r="K652" s="31">
        <v>3</v>
      </c>
      <c r="L652" s="31">
        <v>3.32</v>
      </c>
      <c r="M652" s="28">
        <v>54</v>
      </c>
      <c r="N652" s="31">
        <v>7.0000000000000007E-2</v>
      </c>
      <c r="O652" s="31">
        <v>0.3</v>
      </c>
      <c r="P652" s="28">
        <v>203</v>
      </c>
      <c r="Q652" s="31">
        <v>0.13</v>
      </c>
      <c r="R652" s="31">
        <v>0.44</v>
      </c>
      <c r="S652" s="28">
        <v>2851</v>
      </c>
      <c r="T652" s="31">
        <v>0.5</v>
      </c>
      <c r="U652" s="31">
        <v>0.93</v>
      </c>
      <c r="V652" s="28">
        <v>5702</v>
      </c>
      <c r="W652" s="31">
        <v>0.93</v>
      </c>
      <c r="X652" s="38" t="s">
        <v>24</v>
      </c>
    </row>
    <row r="653" spans="1:24">
      <c r="A653" s="26" t="s">
        <v>7838</v>
      </c>
      <c r="B653" s="26" t="s">
        <v>7838</v>
      </c>
      <c r="C653" s="26" t="s">
        <v>7836</v>
      </c>
      <c r="D653" s="27">
        <v>55</v>
      </c>
      <c r="E653" s="28">
        <v>300</v>
      </c>
      <c r="F653" s="29">
        <v>1.4490000000000001</v>
      </c>
      <c r="G653" s="29">
        <v>1.1080000000000001</v>
      </c>
      <c r="H653" s="30">
        <v>6.1999999999999998E-3</v>
      </c>
      <c r="I653" s="31">
        <v>5.13</v>
      </c>
      <c r="J653" s="31">
        <v>5.15</v>
      </c>
      <c r="K653" s="31">
        <v>3.32</v>
      </c>
      <c r="L653" s="31">
        <v>3.68</v>
      </c>
      <c r="M653" s="28">
        <v>54</v>
      </c>
      <c r="N653" s="31">
        <v>7.0000000000000007E-2</v>
      </c>
      <c r="O653" s="31">
        <v>0.3</v>
      </c>
      <c r="P653" s="28">
        <v>203</v>
      </c>
      <c r="Q653" s="31">
        <v>0.13</v>
      </c>
      <c r="R653" s="31">
        <v>0.44</v>
      </c>
      <c r="S653" s="28">
        <v>2851</v>
      </c>
      <c r="T653" s="31">
        <v>0.5</v>
      </c>
      <c r="U653" s="31">
        <v>0.93</v>
      </c>
      <c r="V653" s="28">
        <v>5702</v>
      </c>
      <c r="W653" s="31">
        <v>0.93</v>
      </c>
      <c r="X653" s="38" t="s">
        <v>24</v>
      </c>
    </row>
    <row r="654" spans="1:24">
      <c r="A654" s="26" t="s">
        <v>7836</v>
      </c>
      <c r="B654" s="26" t="s">
        <v>7836</v>
      </c>
      <c r="C654" s="26" t="s">
        <v>7839</v>
      </c>
      <c r="D654" s="27">
        <v>34</v>
      </c>
      <c r="E654" s="28">
        <v>300</v>
      </c>
      <c r="F654" s="29">
        <v>1.0549999999999999</v>
      </c>
      <c r="G654" s="29">
        <v>0.84399999999999997</v>
      </c>
      <c r="H654" s="30">
        <v>6.1999999999999998E-3</v>
      </c>
      <c r="I654" s="31">
        <v>5.15</v>
      </c>
      <c r="J654" s="31">
        <v>5.3</v>
      </c>
      <c r="K654" s="31">
        <v>3.74</v>
      </c>
      <c r="L654" s="31">
        <v>4.0999999999999996</v>
      </c>
      <c r="M654" s="28">
        <v>94</v>
      </c>
      <c r="N654" s="31">
        <v>0.09</v>
      </c>
      <c r="O654" s="31">
        <v>0.35</v>
      </c>
      <c r="P654" s="28">
        <v>346</v>
      </c>
      <c r="Q654" s="31">
        <v>0.17</v>
      </c>
      <c r="R654" s="31">
        <v>0.52</v>
      </c>
      <c r="S654" s="28">
        <v>2851</v>
      </c>
      <c r="T654" s="31">
        <v>0.5</v>
      </c>
      <c r="U654" s="31">
        <v>0.93</v>
      </c>
      <c r="V654" s="28">
        <v>5702</v>
      </c>
      <c r="W654" s="31">
        <v>0.93</v>
      </c>
      <c r="X654" s="38" t="s">
        <v>24</v>
      </c>
    </row>
    <row r="655" spans="1:24">
      <c r="A655" s="26" t="s">
        <v>7840</v>
      </c>
      <c r="B655" s="26" t="s">
        <v>7840</v>
      </c>
      <c r="C655" s="26" t="s">
        <v>7841</v>
      </c>
      <c r="D655" s="27">
        <v>34.4</v>
      </c>
      <c r="E655" s="28">
        <v>300</v>
      </c>
      <c r="F655" s="29">
        <v>1.613</v>
      </c>
      <c r="G655" s="29">
        <v>1.4</v>
      </c>
      <c r="H655" s="30">
        <v>6.1999999999999998E-3</v>
      </c>
      <c r="I655" s="31">
        <v>4.97</v>
      </c>
      <c r="J655" s="31">
        <v>5.07</v>
      </c>
      <c r="K655" s="31">
        <v>3</v>
      </c>
      <c r="L655" s="31">
        <v>3.31</v>
      </c>
      <c r="M655" s="28">
        <v>114</v>
      </c>
      <c r="N655" s="31">
        <v>0.1</v>
      </c>
      <c r="O655" s="31">
        <v>0.37</v>
      </c>
      <c r="P655" s="28">
        <v>414</v>
      </c>
      <c r="Q655" s="31">
        <v>0.18</v>
      </c>
      <c r="R655" s="31">
        <v>0.54</v>
      </c>
      <c r="S655" s="28">
        <v>2851</v>
      </c>
      <c r="T655" s="31">
        <v>0.5</v>
      </c>
      <c r="U655" s="31">
        <v>0.93</v>
      </c>
      <c r="V655" s="28">
        <v>5702</v>
      </c>
      <c r="W655" s="31">
        <v>0.93</v>
      </c>
      <c r="X655" s="38" t="s">
        <v>24</v>
      </c>
    </row>
    <row r="656" spans="1:24">
      <c r="A656" s="26" t="s">
        <v>7841</v>
      </c>
      <c r="B656" s="26" t="s">
        <v>7841</v>
      </c>
      <c r="C656" s="26" t="s">
        <v>7842</v>
      </c>
      <c r="D656" s="27">
        <v>37</v>
      </c>
      <c r="E656" s="28">
        <v>300</v>
      </c>
      <c r="F656" s="29">
        <v>1.4</v>
      </c>
      <c r="G656" s="29">
        <v>1.17</v>
      </c>
      <c r="H656" s="30">
        <v>6.1999999999999998E-3</v>
      </c>
      <c r="I656" s="31">
        <v>5.07</v>
      </c>
      <c r="J656" s="31">
        <v>5.18</v>
      </c>
      <c r="K656" s="31">
        <v>3.31</v>
      </c>
      <c r="L656" s="31">
        <v>3.65</v>
      </c>
      <c r="M656" s="28">
        <v>114</v>
      </c>
      <c r="N656" s="31">
        <v>0.1</v>
      </c>
      <c r="O656" s="31">
        <v>0.37</v>
      </c>
      <c r="P656" s="28">
        <v>414</v>
      </c>
      <c r="Q656" s="31">
        <v>0.18</v>
      </c>
      <c r="R656" s="31">
        <v>0.54</v>
      </c>
      <c r="S656" s="28">
        <v>2851</v>
      </c>
      <c r="T656" s="31">
        <v>0.5</v>
      </c>
      <c r="U656" s="31">
        <v>0.93</v>
      </c>
      <c r="V656" s="28">
        <v>5702</v>
      </c>
      <c r="W656" s="31">
        <v>0.93</v>
      </c>
      <c r="X656" s="38" t="s">
        <v>24</v>
      </c>
    </row>
    <row r="657" spans="1:24">
      <c r="A657" s="26" t="s">
        <v>7842</v>
      </c>
      <c r="B657" s="26" t="s">
        <v>7842</v>
      </c>
      <c r="C657" s="26" t="s">
        <v>7839</v>
      </c>
      <c r="D657" s="27">
        <v>42.8</v>
      </c>
      <c r="E657" s="28">
        <v>300</v>
      </c>
      <c r="F657" s="29">
        <v>1.17</v>
      </c>
      <c r="G657" s="29">
        <v>0.90500000000000003</v>
      </c>
      <c r="H657" s="30">
        <v>6.1999999999999998E-3</v>
      </c>
      <c r="I657" s="31">
        <v>5.18</v>
      </c>
      <c r="J657" s="31">
        <v>5.3</v>
      </c>
      <c r="K657" s="31">
        <v>3.65</v>
      </c>
      <c r="L657" s="31">
        <v>4.04</v>
      </c>
      <c r="M657" s="28">
        <v>114</v>
      </c>
      <c r="N657" s="31">
        <v>0.1</v>
      </c>
      <c r="O657" s="31">
        <v>0.37</v>
      </c>
      <c r="P657" s="28">
        <v>414</v>
      </c>
      <c r="Q657" s="31">
        <v>0.18</v>
      </c>
      <c r="R657" s="31">
        <v>0.54</v>
      </c>
      <c r="S657" s="28">
        <v>2851</v>
      </c>
      <c r="T657" s="31">
        <v>0.5</v>
      </c>
      <c r="U657" s="31">
        <v>0.93</v>
      </c>
      <c r="V657" s="28">
        <v>5702</v>
      </c>
      <c r="W657" s="31">
        <v>0.93</v>
      </c>
      <c r="X657" s="38" t="s">
        <v>24</v>
      </c>
    </row>
    <row r="658" spans="1:24">
      <c r="A658" s="26" t="s">
        <v>7839</v>
      </c>
      <c r="B658" s="26" t="s">
        <v>7839</v>
      </c>
      <c r="C658" s="26" t="s">
        <v>7843</v>
      </c>
      <c r="D658" s="27">
        <v>41.5</v>
      </c>
      <c r="E658" s="28">
        <v>300</v>
      </c>
      <c r="F658" s="29">
        <v>0.84399999999999997</v>
      </c>
      <c r="G658" s="29">
        <v>0.58699999999999997</v>
      </c>
      <c r="H658" s="30">
        <v>6.1999999999999998E-3</v>
      </c>
      <c r="I658" s="31">
        <v>5.3</v>
      </c>
      <c r="J658" s="31">
        <v>5.19</v>
      </c>
      <c r="K658" s="31">
        <v>4.0999999999999996</v>
      </c>
      <c r="L658" s="31">
        <v>4.24</v>
      </c>
      <c r="M658" s="28">
        <v>230</v>
      </c>
      <c r="N658" s="31">
        <v>0.14000000000000001</v>
      </c>
      <c r="O658" s="31">
        <v>0.46</v>
      </c>
      <c r="P658" s="28">
        <v>805</v>
      </c>
      <c r="Q658" s="31">
        <v>0.25</v>
      </c>
      <c r="R658" s="31">
        <v>0.66</v>
      </c>
      <c r="S658" s="28">
        <v>2851</v>
      </c>
      <c r="T658" s="31">
        <v>0.5</v>
      </c>
      <c r="U658" s="31">
        <v>0.93</v>
      </c>
      <c r="V658" s="28">
        <v>5702</v>
      </c>
      <c r="W658" s="31">
        <v>0.93</v>
      </c>
      <c r="X658" s="38" t="s">
        <v>24</v>
      </c>
    </row>
    <row r="659" spans="1:24">
      <c r="A659" s="26" t="s">
        <v>7843</v>
      </c>
      <c r="B659" s="26" t="s">
        <v>7843</v>
      </c>
      <c r="C659" s="26" t="s">
        <v>7844</v>
      </c>
      <c r="D659" s="27">
        <v>30.5</v>
      </c>
      <c r="E659" s="28">
        <v>300</v>
      </c>
      <c r="F659" s="29">
        <v>0.45</v>
      </c>
      <c r="G659" s="29">
        <v>0.25</v>
      </c>
      <c r="H659" s="30">
        <v>6.6E-3</v>
      </c>
      <c r="I659" s="31">
        <v>5.19</v>
      </c>
      <c r="J659" s="31">
        <v>5.18</v>
      </c>
      <c r="K659" s="31">
        <v>4.38</v>
      </c>
      <c r="L659" s="31">
        <v>4.58</v>
      </c>
      <c r="M659" s="28">
        <v>230</v>
      </c>
      <c r="N659" s="31">
        <v>0.14000000000000001</v>
      </c>
      <c r="O659" s="31">
        <v>0.47</v>
      </c>
      <c r="P659" s="28">
        <v>805</v>
      </c>
      <c r="Q659" s="31">
        <v>0.25</v>
      </c>
      <c r="R659" s="31">
        <v>0.67</v>
      </c>
      <c r="S659" s="28">
        <v>2932</v>
      </c>
      <c r="T659" s="31">
        <v>0.5</v>
      </c>
      <c r="U659" s="31">
        <v>0.96</v>
      </c>
      <c r="V659" s="28">
        <v>5864</v>
      </c>
      <c r="W659" s="31">
        <v>0.96</v>
      </c>
      <c r="X659" s="38" t="s">
        <v>25</v>
      </c>
    </row>
    <row r="660" spans="1:24">
      <c r="A660" s="26" t="s">
        <v>7845</v>
      </c>
      <c r="B660" s="26" t="s">
        <v>7845</v>
      </c>
      <c r="C660" s="26" t="s">
        <v>7846</v>
      </c>
      <c r="D660" s="27">
        <v>37.6</v>
      </c>
      <c r="E660" s="28">
        <v>300</v>
      </c>
      <c r="F660" s="29">
        <v>1.55</v>
      </c>
      <c r="G660" s="29">
        <v>1.25</v>
      </c>
      <c r="H660" s="30">
        <v>8.0000000000000002E-3</v>
      </c>
      <c r="I660" s="31">
        <v>4.93</v>
      </c>
      <c r="J660" s="31">
        <v>5</v>
      </c>
      <c r="K660" s="31">
        <v>3.02</v>
      </c>
      <c r="L660" s="31">
        <v>3.39</v>
      </c>
      <c r="M660" s="28">
        <v>107</v>
      </c>
      <c r="N660" s="31">
        <v>0.09</v>
      </c>
      <c r="O660" s="31">
        <v>0.4</v>
      </c>
      <c r="P660" s="28">
        <v>390</v>
      </c>
      <c r="Q660" s="31">
        <v>0.17</v>
      </c>
      <c r="R660" s="31">
        <v>0.57999999999999996</v>
      </c>
      <c r="S660" s="28">
        <v>3234</v>
      </c>
      <c r="T660" s="31">
        <v>0.5</v>
      </c>
      <c r="U660" s="31">
        <v>1.06</v>
      </c>
      <c r="V660" s="28">
        <v>6468</v>
      </c>
      <c r="W660" s="31">
        <v>1.06</v>
      </c>
      <c r="X660" s="38" t="s">
        <v>25</v>
      </c>
    </row>
    <row r="661" spans="1:24">
      <c r="A661" s="26" t="s">
        <v>7846</v>
      </c>
      <c r="B661" s="26" t="s">
        <v>7846</v>
      </c>
      <c r="C661" s="26" t="s">
        <v>7847</v>
      </c>
      <c r="D661" s="27">
        <v>41.6</v>
      </c>
      <c r="E661" s="28">
        <v>300</v>
      </c>
      <c r="F661" s="29">
        <v>1.25</v>
      </c>
      <c r="G661" s="29">
        <v>0.92</v>
      </c>
      <c r="H661" s="30">
        <v>7.9000000000000008E-3</v>
      </c>
      <c r="I661" s="31">
        <v>5</v>
      </c>
      <c r="J661" s="31">
        <v>5.04</v>
      </c>
      <c r="K661" s="31">
        <v>3.39</v>
      </c>
      <c r="L661" s="31">
        <v>3.76</v>
      </c>
      <c r="M661" s="28">
        <v>107</v>
      </c>
      <c r="N661" s="31">
        <v>0.09</v>
      </c>
      <c r="O661" s="31">
        <v>0.4</v>
      </c>
      <c r="P661" s="28">
        <v>390</v>
      </c>
      <c r="Q661" s="31">
        <v>0.17</v>
      </c>
      <c r="R661" s="31">
        <v>0.57999999999999996</v>
      </c>
      <c r="S661" s="28">
        <v>3225</v>
      </c>
      <c r="T661" s="31">
        <v>0.5</v>
      </c>
      <c r="U661" s="31">
        <v>1.06</v>
      </c>
      <c r="V661" s="28">
        <v>6449</v>
      </c>
      <c r="W661" s="31">
        <v>1.06</v>
      </c>
      <c r="X661" s="38" t="s">
        <v>25</v>
      </c>
    </row>
    <row r="662" spans="1:24">
      <c r="A662" s="26" t="s">
        <v>7847</v>
      </c>
      <c r="B662" s="26" t="s">
        <v>7847</v>
      </c>
      <c r="C662" s="26" t="s">
        <v>7844</v>
      </c>
      <c r="D662" s="27">
        <v>45.8</v>
      </c>
      <c r="E662" s="28">
        <v>300</v>
      </c>
      <c r="F662" s="29">
        <v>0.92</v>
      </c>
      <c r="G662" s="29">
        <v>0.55000000000000004</v>
      </c>
      <c r="H662" s="30">
        <v>8.0999999999999996E-3</v>
      </c>
      <c r="I662" s="31">
        <v>5.04</v>
      </c>
      <c r="J662" s="31">
        <v>5.18</v>
      </c>
      <c r="K662" s="31">
        <v>3.76</v>
      </c>
      <c r="L662" s="31">
        <v>4.28</v>
      </c>
      <c r="M662" s="28">
        <v>107</v>
      </c>
      <c r="N662" s="31">
        <v>0.09</v>
      </c>
      <c r="O662" s="31">
        <v>0.4</v>
      </c>
      <c r="P662" s="28">
        <v>390</v>
      </c>
      <c r="Q662" s="31">
        <v>0.17</v>
      </c>
      <c r="R662" s="31">
        <v>0.59</v>
      </c>
      <c r="S662" s="28">
        <v>3254</v>
      </c>
      <c r="T662" s="31">
        <v>0.5</v>
      </c>
      <c r="U662" s="31">
        <v>1.07</v>
      </c>
      <c r="V662" s="28">
        <v>6508</v>
      </c>
      <c r="W662" s="31">
        <v>1.07</v>
      </c>
      <c r="X662" s="38" t="s">
        <v>25</v>
      </c>
    </row>
    <row r="663" spans="1:24">
      <c r="A663" s="26" t="s">
        <v>7844</v>
      </c>
      <c r="B663" s="26" t="s">
        <v>7844</v>
      </c>
      <c r="C663" s="26" t="s">
        <v>7848</v>
      </c>
      <c r="D663" s="27">
        <v>31</v>
      </c>
      <c r="E663" s="28">
        <v>300</v>
      </c>
      <c r="F663" s="29">
        <v>0.25</v>
      </c>
      <c r="G663" s="29">
        <v>0.05</v>
      </c>
      <c r="H663" s="30">
        <v>6.4999999999999997E-3</v>
      </c>
      <c r="I663" s="31">
        <v>5.18</v>
      </c>
      <c r="J663" s="31">
        <v>5.3</v>
      </c>
      <c r="K663" s="31">
        <v>4.58</v>
      </c>
      <c r="L663" s="31">
        <v>4.8899999999999997</v>
      </c>
      <c r="M663" s="28">
        <v>342</v>
      </c>
      <c r="N663" s="31">
        <v>0.16</v>
      </c>
      <c r="O663" s="31">
        <v>0.52</v>
      </c>
      <c r="P663" s="28">
        <v>1163</v>
      </c>
      <c r="Q663" s="31">
        <v>0.3</v>
      </c>
      <c r="R663" s="31">
        <v>0.74</v>
      </c>
      <c r="S663" s="28">
        <v>2908</v>
      </c>
      <c r="T663" s="31">
        <v>0.5</v>
      </c>
      <c r="U663" s="31">
        <v>0.95</v>
      </c>
      <c r="V663" s="28">
        <v>5816</v>
      </c>
      <c r="W663" s="31">
        <v>0.95</v>
      </c>
      <c r="X663" s="38" t="s">
        <v>25</v>
      </c>
    </row>
    <row r="664" spans="1:24">
      <c r="A664" s="26" t="s">
        <v>7849</v>
      </c>
      <c r="B664" s="26" t="s">
        <v>7849</v>
      </c>
      <c r="C664" s="26" t="s">
        <v>7850</v>
      </c>
      <c r="D664" s="27">
        <v>36.299999999999997</v>
      </c>
      <c r="E664" s="28">
        <v>300</v>
      </c>
      <c r="F664" s="29">
        <v>2.73</v>
      </c>
      <c r="G664" s="29">
        <v>2.44</v>
      </c>
      <c r="H664" s="30">
        <v>8.0000000000000002E-3</v>
      </c>
      <c r="I664" s="31">
        <v>5.84</v>
      </c>
      <c r="J664" s="31">
        <v>5.84</v>
      </c>
      <c r="K664" s="31">
        <v>2.75</v>
      </c>
      <c r="L664" s="31">
        <v>3.04</v>
      </c>
      <c r="M664" s="28">
        <v>67</v>
      </c>
      <c r="N664" s="31">
        <v>7.0000000000000007E-2</v>
      </c>
      <c r="O664" s="31">
        <v>0.34</v>
      </c>
      <c r="P664" s="28">
        <v>249</v>
      </c>
      <c r="Q664" s="31">
        <v>0.13</v>
      </c>
      <c r="R664" s="31">
        <v>0.51</v>
      </c>
      <c r="S664" s="28">
        <v>3236</v>
      </c>
      <c r="T664" s="31">
        <v>0.5</v>
      </c>
      <c r="U664" s="31">
        <v>1.06</v>
      </c>
      <c r="V664" s="28">
        <v>6472</v>
      </c>
      <c r="W664" s="31">
        <v>1.06</v>
      </c>
      <c r="X664" s="38" t="s">
        <v>25</v>
      </c>
    </row>
    <row r="665" spans="1:24">
      <c r="A665" s="26" t="s">
        <v>7850</v>
      </c>
      <c r="B665" s="26" t="s">
        <v>7850</v>
      </c>
      <c r="C665" s="26" t="s">
        <v>7851</v>
      </c>
      <c r="D665" s="27">
        <v>44.1</v>
      </c>
      <c r="E665" s="28">
        <v>300</v>
      </c>
      <c r="F665" s="29">
        <v>2.44</v>
      </c>
      <c r="G665" s="29">
        <v>2.09</v>
      </c>
      <c r="H665" s="30">
        <v>7.9000000000000008E-3</v>
      </c>
      <c r="I665" s="31">
        <v>5.84</v>
      </c>
      <c r="J665" s="31">
        <v>5.61</v>
      </c>
      <c r="K665" s="31">
        <v>3.04</v>
      </c>
      <c r="L665" s="31">
        <v>3.16</v>
      </c>
      <c r="M665" s="28">
        <v>67</v>
      </c>
      <c r="N665" s="31">
        <v>7.0000000000000007E-2</v>
      </c>
      <c r="O665" s="31">
        <v>0.34</v>
      </c>
      <c r="P665" s="28">
        <v>249</v>
      </c>
      <c r="Q665" s="31">
        <v>0.13</v>
      </c>
      <c r="R665" s="31">
        <v>0.51</v>
      </c>
      <c r="S665" s="28">
        <v>3225</v>
      </c>
      <c r="T665" s="31">
        <v>0.5</v>
      </c>
      <c r="U665" s="31">
        <v>1.06</v>
      </c>
      <c r="V665" s="28">
        <v>6451</v>
      </c>
      <c r="W665" s="31">
        <v>1.06</v>
      </c>
      <c r="X665" s="38" t="s">
        <v>25</v>
      </c>
    </row>
    <row r="666" spans="1:24">
      <c r="A666" s="26" t="s">
        <v>7851</v>
      </c>
      <c r="B666" s="26" t="s">
        <v>7851</v>
      </c>
      <c r="C666" s="26" t="s">
        <v>7852</v>
      </c>
      <c r="D666" s="27">
        <v>41.5</v>
      </c>
      <c r="E666" s="28">
        <v>300</v>
      </c>
      <c r="F666" s="29">
        <v>2.09</v>
      </c>
      <c r="G666" s="29">
        <v>1.76</v>
      </c>
      <c r="H666" s="30">
        <v>8.0000000000000002E-3</v>
      </c>
      <c r="I666" s="31">
        <v>5.61</v>
      </c>
      <c r="J666" s="31">
        <v>5.34</v>
      </c>
      <c r="K666" s="31">
        <v>3.16</v>
      </c>
      <c r="L666" s="31">
        <v>3.22</v>
      </c>
      <c r="M666" s="28">
        <v>67</v>
      </c>
      <c r="N666" s="31">
        <v>7.0000000000000007E-2</v>
      </c>
      <c r="O666" s="31">
        <v>0.34</v>
      </c>
      <c r="P666" s="28">
        <v>249</v>
      </c>
      <c r="Q666" s="31">
        <v>0.13</v>
      </c>
      <c r="R666" s="31">
        <v>0.51</v>
      </c>
      <c r="S666" s="28">
        <v>3228</v>
      </c>
      <c r="T666" s="31">
        <v>0.5</v>
      </c>
      <c r="U666" s="31">
        <v>1.06</v>
      </c>
      <c r="V666" s="28">
        <v>6457</v>
      </c>
      <c r="W666" s="31">
        <v>1.06</v>
      </c>
      <c r="X666" s="38" t="s">
        <v>25</v>
      </c>
    </row>
    <row r="667" spans="1:24">
      <c r="A667" s="26" t="s">
        <v>7852</v>
      </c>
      <c r="B667" s="26" t="s">
        <v>7852</v>
      </c>
      <c r="C667" s="26" t="s">
        <v>7853</v>
      </c>
      <c r="D667" s="27">
        <v>32.700000000000003</v>
      </c>
      <c r="E667" s="28">
        <v>300</v>
      </c>
      <c r="F667" s="29">
        <v>1.76</v>
      </c>
      <c r="G667" s="29">
        <v>1.51</v>
      </c>
      <c r="H667" s="30">
        <v>7.6E-3</v>
      </c>
      <c r="I667" s="31">
        <v>5.34</v>
      </c>
      <c r="J667" s="31">
        <v>5.12</v>
      </c>
      <c r="K667" s="31">
        <v>3.22</v>
      </c>
      <c r="L667" s="31">
        <v>3.26</v>
      </c>
      <c r="M667" s="28">
        <v>127</v>
      </c>
      <c r="N667" s="31">
        <v>0.1</v>
      </c>
      <c r="O667" s="31">
        <v>0.41</v>
      </c>
      <c r="P667" s="28">
        <v>458</v>
      </c>
      <c r="Q667" s="31">
        <v>0.18</v>
      </c>
      <c r="R667" s="31">
        <v>0.6</v>
      </c>
      <c r="S667" s="28">
        <v>3166</v>
      </c>
      <c r="T667" s="31">
        <v>0.5</v>
      </c>
      <c r="U667" s="31">
        <v>1.04</v>
      </c>
      <c r="V667" s="28">
        <v>6331</v>
      </c>
      <c r="W667" s="31">
        <v>1.04</v>
      </c>
      <c r="X667" s="38" t="s">
        <v>25</v>
      </c>
    </row>
    <row r="668" spans="1:24">
      <c r="A668" s="26" t="s">
        <v>7853</v>
      </c>
      <c r="B668" s="26" t="s">
        <v>7853</v>
      </c>
      <c r="C668" s="26" t="s">
        <v>7854</v>
      </c>
      <c r="D668" s="27">
        <v>49.3</v>
      </c>
      <c r="E668" s="28">
        <v>300</v>
      </c>
      <c r="F668" s="29">
        <v>1.51</v>
      </c>
      <c r="G668" s="29">
        <v>1.1399999999999999</v>
      </c>
      <c r="H668" s="30">
        <v>7.4999999999999997E-3</v>
      </c>
      <c r="I668" s="31">
        <v>5.12</v>
      </c>
      <c r="J668" s="31">
        <v>5.12</v>
      </c>
      <c r="K668" s="31">
        <v>3.26</v>
      </c>
      <c r="L668" s="31">
        <v>3.62</v>
      </c>
      <c r="M668" s="28">
        <v>127</v>
      </c>
      <c r="N668" s="31">
        <v>0.1</v>
      </c>
      <c r="O668" s="31">
        <v>0.41</v>
      </c>
      <c r="P668" s="28">
        <v>458</v>
      </c>
      <c r="Q668" s="31">
        <v>0.18</v>
      </c>
      <c r="R668" s="31">
        <v>0.6</v>
      </c>
      <c r="S668" s="28">
        <v>3136</v>
      </c>
      <c r="T668" s="31">
        <v>0.5</v>
      </c>
      <c r="U668" s="31">
        <v>1.03</v>
      </c>
      <c r="V668" s="28">
        <v>6273</v>
      </c>
      <c r="W668" s="31">
        <v>1.03</v>
      </c>
      <c r="X668" s="38" t="s">
        <v>25</v>
      </c>
    </row>
    <row r="669" spans="1:24">
      <c r="A669" s="26" t="s">
        <v>7854</v>
      </c>
      <c r="B669" s="26" t="s">
        <v>7854</v>
      </c>
      <c r="C669" s="26" t="s">
        <v>7855</v>
      </c>
      <c r="D669" s="27">
        <v>54.3</v>
      </c>
      <c r="E669" s="28">
        <v>300</v>
      </c>
      <c r="F669" s="29">
        <v>1.1399999999999999</v>
      </c>
      <c r="G669" s="29">
        <v>0.73</v>
      </c>
      <c r="H669" s="30">
        <v>7.6E-3</v>
      </c>
      <c r="I669" s="31">
        <v>5.12</v>
      </c>
      <c r="J669" s="31">
        <v>5.08</v>
      </c>
      <c r="K669" s="31">
        <v>3.62</v>
      </c>
      <c r="L669" s="31">
        <v>4</v>
      </c>
      <c r="M669" s="28">
        <v>147</v>
      </c>
      <c r="N669" s="31">
        <v>0.11</v>
      </c>
      <c r="O669" s="31">
        <v>0.43</v>
      </c>
      <c r="P669" s="28">
        <v>526</v>
      </c>
      <c r="Q669" s="31">
        <v>0.2</v>
      </c>
      <c r="R669" s="31">
        <v>0.63</v>
      </c>
      <c r="S669" s="28">
        <v>3146</v>
      </c>
      <c r="T669" s="31">
        <v>0.5</v>
      </c>
      <c r="U669" s="31">
        <v>1.03</v>
      </c>
      <c r="V669" s="28">
        <v>6292</v>
      </c>
      <c r="W669" s="31">
        <v>1.03</v>
      </c>
      <c r="X669" s="38" t="s">
        <v>25</v>
      </c>
    </row>
    <row r="670" spans="1:24">
      <c r="A670" s="26" t="s">
        <v>7856</v>
      </c>
      <c r="B670" s="26" t="s">
        <v>7856</v>
      </c>
      <c r="C670" s="26" t="s">
        <v>7857</v>
      </c>
      <c r="D670" s="27">
        <v>25.7</v>
      </c>
      <c r="E670" s="28">
        <v>300</v>
      </c>
      <c r="F670" s="29">
        <v>1.72</v>
      </c>
      <c r="G670" s="29">
        <v>1.51</v>
      </c>
      <c r="H670" s="30">
        <v>8.2000000000000007E-3</v>
      </c>
      <c r="I670" s="31">
        <v>5.15</v>
      </c>
      <c r="J670" s="31">
        <v>5.13</v>
      </c>
      <c r="K670" s="31">
        <v>3.07</v>
      </c>
      <c r="L670" s="31">
        <v>3.26</v>
      </c>
      <c r="M670" s="28">
        <v>47</v>
      </c>
      <c r="N670" s="31">
        <v>0.06</v>
      </c>
      <c r="O670" s="31">
        <v>0.31</v>
      </c>
      <c r="P670" s="28">
        <v>178</v>
      </c>
      <c r="Q670" s="31">
        <v>0.11</v>
      </c>
      <c r="R670" s="31">
        <v>0.46</v>
      </c>
      <c r="S670" s="28">
        <v>3273</v>
      </c>
      <c r="T670" s="31">
        <v>0.5</v>
      </c>
      <c r="U670" s="31">
        <v>1.07</v>
      </c>
      <c r="V670" s="28">
        <v>6545</v>
      </c>
      <c r="W670" s="31">
        <v>1.07</v>
      </c>
      <c r="X670" s="38" t="s">
        <v>25</v>
      </c>
    </row>
    <row r="671" spans="1:24">
      <c r="A671" s="26" t="s">
        <v>7857</v>
      </c>
      <c r="B671" s="26" t="s">
        <v>7857</v>
      </c>
      <c r="C671" s="26" t="s">
        <v>7855</v>
      </c>
      <c r="D671" s="27">
        <v>35.299999999999997</v>
      </c>
      <c r="E671" s="28">
        <v>300</v>
      </c>
      <c r="F671" s="29">
        <v>1.51</v>
      </c>
      <c r="G671" s="29">
        <v>1.23</v>
      </c>
      <c r="H671" s="30">
        <v>7.9000000000000008E-3</v>
      </c>
      <c r="I671" s="31">
        <v>5.13</v>
      </c>
      <c r="J671" s="31">
        <v>5.08</v>
      </c>
      <c r="K671" s="31">
        <v>3.26</v>
      </c>
      <c r="L671" s="31">
        <v>3.5</v>
      </c>
      <c r="M671" s="28">
        <v>47</v>
      </c>
      <c r="N671" s="31">
        <v>0.06</v>
      </c>
      <c r="O671" s="31">
        <v>0.31</v>
      </c>
      <c r="P671" s="28">
        <v>178</v>
      </c>
      <c r="Q671" s="31">
        <v>0.11</v>
      </c>
      <c r="R671" s="31">
        <v>0.46</v>
      </c>
      <c r="S671" s="28">
        <v>3224</v>
      </c>
      <c r="T671" s="31">
        <v>0.5</v>
      </c>
      <c r="U671" s="31">
        <v>1.06</v>
      </c>
      <c r="V671" s="28">
        <v>6449</v>
      </c>
      <c r="W671" s="31">
        <v>1.06</v>
      </c>
      <c r="X671" s="38" t="s">
        <v>25</v>
      </c>
    </row>
    <row r="672" spans="1:24">
      <c r="A672" s="26" t="s">
        <v>7855</v>
      </c>
      <c r="B672" s="26" t="s">
        <v>7855</v>
      </c>
      <c r="C672" s="26" t="s">
        <v>7858</v>
      </c>
      <c r="D672" s="27">
        <v>56.7</v>
      </c>
      <c r="E672" s="28">
        <v>300</v>
      </c>
      <c r="F672" s="29">
        <v>0.73</v>
      </c>
      <c r="G672" s="29">
        <v>0.39</v>
      </c>
      <c r="H672" s="30">
        <v>6.0000000000000001E-3</v>
      </c>
      <c r="I672" s="31">
        <v>5.08</v>
      </c>
      <c r="J672" s="31">
        <v>5.01</v>
      </c>
      <c r="K672" s="31">
        <v>4</v>
      </c>
      <c r="L672" s="31">
        <v>4.2699999999999996</v>
      </c>
      <c r="M672" s="28">
        <v>563</v>
      </c>
      <c r="N672" s="31">
        <v>0.21</v>
      </c>
      <c r="O672" s="31">
        <v>0.59</v>
      </c>
      <c r="P672" s="28">
        <v>1839</v>
      </c>
      <c r="Q672" s="31">
        <v>0.39</v>
      </c>
      <c r="R672" s="31">
        <v>0.82</v>
      </c>
      <c r="S672" s="28">
        <v>2804</v>
      </c>
      <c r="T672" s="31">
        <v>0.5</v>
      </c>
      <c r="U672" s="31">
        <v>0.92</v>
      </c>
      <c r="V672" s="28">
        <v>5607</v>
      </c>
      <c r="W672" s="31">
        <v>0.92</v>
      </c>
      <c r="X672" s="38" t="s">
        <v>25</v>
      </c>
    </row>
    <row r="673" spans="1:24">
      <c r="A673" s="26" t="s">
        <v>7858</v>
      </c>
      <c r="B673" s="26" t="s">
        <v>7858</v>
      </c>
      <c r="C673" s="26" t="s">
        <v>7848</v>
      </c>
      <c r="D673" s="27">
        <v>57</v>
      </c>
      <c r="E673" s="28">
        <v>300</v>
      </c>
      <c r="F673" s="29">
        <v>0.39</v>
      </c>
      <c r="G673" s="29">
        <v>0.05</v>
      </c>
      <c r="H673" s="30">
        <v>6.0000000000000001E-3</v>
      </c>
      <c r="I673" s="31">
        <v>5.01</v>
      </c>
      <c r="J673" s="31">
        <v>5.3</v>
      </c>
      <c r="K673" s="31">
        <v>4.2699999999999996</v>
      </c>
      <c r="L673" s="31">
        <v>4.8899999999999997</v>
      </c>
      <c r="M673" s="28">
        <v>563</v>
      </c>
      <c r="N673" s="31">
        <v>0.21</v>
      </c>
      <c r="O673" s="31">
        <v>0.59</v>
      </c>
      <c r="P673" s="28">
        <v>1839</v>
      </c>
      <c r="Q673" s="31">
        <v>0.39</v>
      </c>
      <c r="R673" s="31">
        <v>0.82</v>
      </c>
      <c r="S673" s="28">
        <v>2796</v>
      </c>
      <c r="T673" s="31">
        <v>0.5</v>
      </c>
      <c r="U673" s="31">
        <v>0.92</v>
      </c>
      <c r="V673" s="28">
        <v>5592</v>
      </c>
      <c r="W673" s="31">
        <v>0.92</v>
      </c>
      <c r="X673" s="38" t="s">
        <v>25</v>
      </c>
    </row>
    <row r="674" spans="1:24">
      <c r="A674" s="26" t="s">
        <v>7848</v>
      </c>
      <c r="B674" s="26" t="s">
        <v>7848</v>
      </c>
      <c r="C674" s="26" t="s">
        <v>7859</v>
      </c>
      <c r="D674" s="27">
        <v>41.5</v>
      </c>
      <c r="E674" s="28">
        <v>300</v>
      </c>
      <c r="F674" s="29">
        <v>0.05</v>
      </c>
      <c r="G674" s="29">
        <v>-0.2</v>
      </c>
      <c r="H674" s="30">
        <v>6.0000000000000001E-3</v>
      </c>
      <c r="I674" s="31">
        <v>5.3</v>
      </c>
      <c r="J674" s="31">
        <v>5.13</v>
      </c>
      <c r="K674" s="31">
        <v>4.8899999999999997</v>
      </c>
      <c r="L674" s="31">
        <v>4.97</v>
      </c>
      <c r="M674" s="28">
        <v>905</v>
      </c>
      <c r="N674" s="31">
        <v>0.27</v>
      </c>
      <c r="O674" s="31">
        <v>0.68</v>
      </c>
      <c r="P674" s="28">
        <v>2825</v>
      </c>
      <c r="Q674" s="31">
        <v>0.5</v>
      </c>
      <c r="R674" s="31">
        <v>0.92</v>
      </c>
      <c r="S674" s="28">
        <v>2810</v>
      </c>
      <c r="T674" s="31">
        <v>0.5</v>
      </c>
      <c r="U674" s="31">
        <v>0.92</v>
      </c>
      <c r="V674" s="28">
        <v>5620</v>
      </c>
      <c r="W674" s="31">
        <v>0.92</v>
      </c>
      <c r="X674" s="38" t="s">
        <v>25</v>
      </c>
    </row>
    <row r="675" spans="1:24">
      <c r="A675" s="26" t="s">
        <v>7859</v>
      </c>
      <c r="B675" s="26" t="s">
        <v>7859</v>
      </c>
      <c r="C675" s="26" t="s">
        <v>7860</v>
      </c>
      <c r="D675" s="27">
        <v>39.5</v>
      </c>
      <c r="E675" s="28">
        <v>300</v>
      </c>
      <c r="F675" s="29">
        <v>-0.2</v>
      </c>
      <c r="G675" s="29">
        <v>-0.44</v>
      </c>
      <c r="H675" s="30">
        <v>6.1000000000000004E-3</v>
      </c>
      <c r="I675" s="31">
        <v>5.13</v>
      </c>
      <c r="J675" s="31">
        <v>5.09</v>
      </c>
      <c r="K675" s="31">
        <v>4.97</v>
      </c>
      <c r="L675" s="31">
        <v>5.17</v>
      </c>
      <c r="M675" s="28">
        <v>905</v>
      </c>
      <c r="N675" s="31">
        <v>0.27</v>
      </c>
      <c r="O675" s="31">
        <v>0.68</v>
      </c>
      <c r="P675" s="28">
        <v>2825</v>
      </c>
      <c r="Q675" s="31">
        <v>0.5</v>
      </c>
      <c r="R675" s="31">
        <v>0.92</v>
      </c>
      <c r="S675" s="28">
        <v>2822</v>
      </c>
      <c r="T675" s="31">
        <v>0.5</v>
      </c>
      <c r="U675" s="31">
        <v>0.92</v>
      </c>
      <c r="V675" s="28">
        <v>5644</v>
      </c>
      <c r="W675" s="31">
        <v>0.92</v>
      </c>
      <c r="X675" s="38" t="s">
        <v>25</v>
      </c>
    </row>
    <row r="676" spans="1:24">
      <c r="A676" s="26" t="s">
        <v>7860</v>
      </c>
      <c r="B676" s="26" t="s">
        <v>7860</v>
      </c>
      <c r="C676" s="26" t="s">
        <v>7861</v>
      </c>
      <c r="D676" s="27">
        <v>46.4</v>
      </c>
      <c r="E676" s="28">
        <v>300</v>
      </c>
      <c r="F676" s="29">
        <v>-0.44</v>
      </c>
      <c r="G676" s="29">
        <v>-0.72</v>
      </c>
      <c r="H676" s="30">
        <v>6.0000000000000001E-3</v>
      </c>
      <c r="I676" s="31">
        <v>5.09</v>
      </c>
      <c r="J676" s="31">
        <v>5.09</v>
      </c>
      <c r="K676" s="31">
        <v>5.17</v>
      </c>
      <c r="L676" s="31">
        <v>5.45</v>
      </c>
      <c r="M676" s="28">
        <v>905</v>
      </c>
      <c r="N676" s="31">
        <v>0.27</v>
      </c>
      <c r="O676" s="31">
        <v>0.68</v>
      </c>
      <c r="P676" s="28">
        <v>2825</v>
      </c>
      <c r="Q676" s="31">
        <v>0.5</v>
      </c>
      <c r="R676" s="31">
        <v>0.92</v>
      </c>
      <c r="S676" s="28">
        <v>2812</v>
      </c>
      <c r="T676" s="31">
        <v>0.5</v>
      </c>
      <c r="U676" s="31">
        <v>0.92</v>
      </c>
      <c r="V676" s="28">
        <v>5625</v>
      </c>
      <c r="W676" s="31">
        <v>0.92</v>
      </c>
      <c r="X676" s="38" t="s">
        <v>25</v>
      </c>
    </row>
    <row r="677" spans="1:24">
      <c r="A677" s="26" t="s">
        <v>7861</v>
      </c>
      <c r="B677" s="26" t="s">
        <v>7861</v>
      </c>
      <c r="C677" s="26" t="s">
        <v>7862</v>
      </c>
      <c r="D677" s="27">
        <v>54</v>
      </c>
      <c r="E677" s="28">
        <v>300</v>
      </c>
      <c r="F677" s="29">
        <v>-0.72</v>
      </c>
      <c r="G677" s="29">
        <v>-1.04</v>
      </c>
      <c r="H677" s="30">
        <v>5.8999999999999999E-3</v>
      </c>
      <c r="I677" s="31">
        <v>5.09</v>
      </c>
      <c r="J677" s="31">
        <v>5.12</v>
      </c>
      <c r="K677" s="31">
        <v>5.45</v>
      </c>
      <c r="L677" s="31">
        <v>5.8</v>
      </c>
      <c r="M677" s="28">
        <v>905</v>
      </c>
      <c r="N677" s="31">
        <v>0.27</v>
      </c>
      <c r="O677" s="31">
        <v>0.67</v>
      </c>
      <c r="P677" s="28">
        <v>2825</v>
      </c>
      <c r="Q677" s="31">
        <v>0.5</v>
      </c>
      <c r="R677" s="31">
        <v>0.92</v>
      </c>
      <c r="S677" s="28">
        <v>2787</v>
      </c>
      <c r="T677" s="31">
        <v>0.5</v>
      </c>
      <c r="U677" s="31">
        <v>0.91</v>
      </c>
      <c r="V677" s="28">
        <v>5574</v>
      </c>
      <c r="W677" s="31">
        <v>0.91</v>
      </c>
      <c r="X677" s="38" t="s">
        <v>25</v>
      </c>
    </row>
    <row r="678" spans="1:24">
      <c r="A678" s="26" t="s">
        <v>7862</v>
      </c>
      <c r="B678" s="26" t="s">
        <v>7862</v>
      </c>
      <c r="C678" s="26" t="s">
        <v>7863</v>
      </c>
      <c r="D678" s="27">
        <v>38.700000000000003</v>
      </c>
      <c r="E678" s="28">
        <v>300</v>
      </c>
      <c r="F678" s="29">
        <v>-1.04</v>
      </c>
      <c r="G678" s="29">
        <v>-1.27</v>
      </c>
      <c r="H678" s="30">
        <v>5.8999999999999999E-3</v>
      </c>
      <c r="I678" s="31">
        <v>5.12</v>
      </c>
      <c r="J678" s="31">
        <v>5.05</v>
      </c>
      <c r="K678" s="31">
        <v>5.8</v>
      </c>
      <c r="L678" s="31">
        <v>5.96</v>
      </c>
      <c r="M678" s="28">
        <v>905</v>
      </c>
      <c r="N678" s="31">
        <v>0.27</v>
      </c>
      <c r="O678" s="31">
        <v>0.67</v>
      </c>
      <c r="P678" s="28">
        <v>2825</v>
      </c>
      <c r="Q678" s="31">
        <v>0.5</v>
      </c>
      <c r="R678" s="31">
        <v>0.92</v>
      </c>
      <c r="S678" s="28">
        <v>2791</v>
      </c>
      <c r="T678" s="31">
        <v>0.5</v>
      </c>
      <c r="U678" s="31">
        <v>0.91</v>
      </c>
      <c r="V678" s="28">
        <v>5582</v>
      </c>
      <c r="W678" s="31">
        <v>0.91</v>
      </c>
      <c r="X678" s="38" t="s">
        <v>25</v>
      </c>
    </row>
    <row r="679" spans="1:24">
      <c r="A679" s="26" t="s">
        <v>7863</v>
      </c>
      <c r="B679" s="26" t="s">
        <v>7863</v>
      </c>
      <c r="C679" s="26" t="s">
        <v>7864</v>
      </c>
      <c r="D679" s="27">
        <v>47.8</v>
      </c>
      <c r="E679" s="28">
        <v>300</v>
      </c>
      <c r="F679" s="29">
        <v>-1.27</v>
      </c>
      <c r="G679" s="29">
        <v>-1.56</v>
      </c>
      <c r="H679" s="30">
        <v>6.1000000000000004E-3</v>
      </c>
      <c r="I679" s="31">
        <v>5.05</v>
      </c>
      <c r="J679" s="31">
        <v>5.1100000000000003</v>
      </c>
      <c r="K679" s="31">
        <v>5.96</v>
      </c>
      <c r="L679" s="31">
        <v>6.31</v>
      </c>
      <c r="M679" s="28">
        <v>905</v>
      </c>
      <c r="N679" s="31">
        <v>0.27</v>
      </c>
      <c r="O679" s="31">
        <v>0.68</v>
      </c>
      <c r="P679" s="28">
        <v>2825</v>
      </c>
      <c r="Q679" s="31">
        <v>0.5</v>
      </c>
      <c r="R679" s="31">
        <v>0.92</v>
      </c>
      <c r="S679" s="28">
        <v>2820</v>
      </c>
      <c r="T679" s="31">
        <v>0.5</v>
      </c>
      <c r="U679" s="31">
        <v>0.92</v>
      </c>
      <c r="V679" s="28">
        <v>5640</v>
      </c>
      <c r="W679" s="31">
        <v>0.92</v>
      </c>
      <c r="X679" s="38" t="s">
        <v>25</v>
      </c>
    </row>
    <row r="680" spans="1:24">
      <c r="A680" s="26" t="s">
        <v>7864</v>
      </c>
      <c r="B680" s="26" t="s">
        <v>7864</v>
      </c>
      <c r="C680" s="26" t="s">
        <v>7865</v>
      </c>
      <c r="D680" s="27">
        <v>42</v>
      </c>
      <c r="E680" s="28">
        <v>300</v>
      </c>
      <c r="F680" s="29">
        <v>-1.56</v>
      </c>
      <c r="G680" s="29">
        <v>-1.81</v>
      </c>
      <c r="H680" s="30">
        <v>6.0000000000000001E-3</v>
      </c>
      <c r="I680" s="31">
        <v>5.1100000000000003</v>
      </c>
      <c r="J680" s="31">
        <v>5.2</v>
      </c>
      <c r="K680" s="31">
        <v>6.31</v>
      </c>
      <c r="L680" s="31">
        <v>6.65</v>
      </c>
      <c r="M680" s="28">
        <v>905</v>
      </c>
      <c r="N680" s="31">
        <v>0.27</v>
      </c>
      <c r="O680" s="31">
        <v>0.67</v>
      </c>
      <c r="P680" s="28">
        <v>2825</v>
      </c>
      <c r="Q680" s="31">
        <v>0.5</v>
      </c>
      <c r="R680" s="31">
        <v>0.92</v>
      </c>
      <c r="S680" s="28">
        <v>2793</v>
      </c>
      <c r="T680" s="31">
        <v>0.5</v>
      </c>
      <c r="U680" s="31">
        <v>0.91</v>
      </c>
      <c r="V680" s="28">
        <v>5587</v>
      </c>
      <c r="W680" s="31">
        <v>0.91</v>
      </c>
      <c r="X680" s="38" t="s">
        <v>25</v>
      </c>
    </row>
    <row r="681" spans="1:24">
      <c r="A681" s="26" t="s">
        <v>7866</v>
      </c>
      <c r="B681" s="26" t="s">
        <v>7866</v>
      </c>
      <c r="C681" s="26" t="s">
        <v>7867</v>
      </c>
      <c r="D681" s="27">
        <v>37.700000000000003</v>
      </c>
      <c r="E681" s="28">
        <v>300</v>
      </c>
      <c r="F681" s="29">
        <v>1.75</v>
      </c>
      <c r="G681" s="29">
        <v>1.49</v>
      </c>
      <c r="H681" s="30">
        <v>6.8999999999999999E-3</v>
      </c>
      <c r="I681" s="31">
        <v>5.49</v>
      </c>
      <c r="J681" s="31">
        <v>5.59</v>
      </c>
      <c r="K681" s="31">
        <v>3.38</v>
      </c>
      <c r="L681" s="31">
        <v>3.75</v>
      </c>
      <c r="M681" s="28">
        <v>59</v>
      </c>
      <c r="N681" s="31">
        <v>7.0000000000000007E-2</v>
      </c>
      <c r="O681" s="31">
        <v>0.31</v>
      </c>
      <c r="P681" s="28">
        <v>220</v>
      </c>
      <c r="Q681" s="31">
        <v>0.13</v>
      </c>
      <c r="R681" s="31">
        <v>0.47</v>
      </c>
      <c r="S681" s="28">
        <v>3007</v>
      </c>
      <c r="T681" s="31">
        <v>0.5</v>
      </c>
      <c r="U681" s="31">
        <v>0.98</v>
      </c>
      <c r="V681" s="28">
        <v>6013</v>
      </c>
      <c r="W681" s="31">
        <v>0.98</v>
      </c>
      <c r="X681" s="38" t="s">
        <v>25</v>
      </c>
    </row>
    <row r="682" spans="1:24">
      <c r="A682" s="26" t="s">
        <v>7867</v>
      </c>
      <c r="B682" s="26" t="s">
        <v>7867</v>
      </c>
      <c r="C682" s="26" t="s">
        <v>7868</v>
      </c>
      <c r="D682" s="27">
        <v>29.4</v>
      </c>
      <c r="E682" s="28">
        <v>300</v>
      </c>
      <c r="F682" s="29">
        <v>1.49</v>
      </c>
      <c r="G682" s="29">
        <v>1.28</v>
      </c>
      <c r="H682" s="30">
        <v>7.1000000000000004E-3</v>
      </c>
      <c r="I682" s="31">
        <v>5.59</v>
      </c>
      <c r="J682" s="31">
        <v>5.57</v>
      </c>
      <c r="K682" s="31">
        <v>3.75</v>
      </c>
      <c r="L682" s="31">
        <v>3.94</v>
      </c>
      <c r="M682" s="28">
        <v>59</v>
      </c>
      <c r="N682" s="31">
        <v>7.0000000000000007E-2</v>
      </c>
      <c r="O682" s="31">
        <v>0.32</v>
      </c>
      <c r="P682" s="28">
        <v>220</v>
      </c>
      <c r="Q682" s="31">
        <v>0.13</v>
      </c>
      <c r="R682" s="31">
        <v>0.47</v>
      </c>
      <c r="S682" s="28">
        <v>3060</v>
      </c>
      <c r="T682" s="31">
        <v>0.5</v>
      </c>
      <c r="U682" s="31">
        <v>1</v>
      </c>
      <c r="V682" s="28">
        <v>6120</v>
      </c>
      <c r="W682" s="31">
        <v>1</v>
      </c>
      <c r="X682" s="38" t="s">
        <v>25</v>
      </c>
    </row>
    <row r="683" spans="1:24">
      <c r="A683" s="26" t="s">
        <v>7868</v>
      </c>
      <c r="B683" s="26" t="s">
        <v>7868</v>
      </c>
      <c r="C683" s="26" t="s">
        <v>7869</v>
      </c>
      <c r="D683" s="27">
        <v>28.3</v>
      </c>
      <c r="E683" s="28">
        <v>300</v>
      </c>
      <c r="F683" s="29">
        <v>1.28</v>
      </c>
      <c r="G683" s="29">
        <v>1.08</v>
      </c>
      <c r="H683" s="30">
        <v>7.1000000000000004E-3</v>
      </c>
      <c r="I683" s="31">
        <v>5.57</v>
      </c>
      <c r="J683" s="31">
        <v>5.61</v>
      </c>
      <c r="K683" s="31">
        <v>3.94</v>
      </c>
      <c r="L683" s="31">
        <v>4.17</v>
      </c>
      <c r="M683" s="28">
        <v>131</v>
      </c>
      <c r="N683" s="31">
        <v>0.1</v>
      </c>
      <c r="O683" s="31">
        <v>0.4</v>
      </c>
      <c r="P683" s="28">
        <v>474</v>
      </c>
      <c r="Q683" s="31">
        <v>0.19</v>
      </c>
      <c r="R683" s="31">
        <v>0.59</v>
      </c>
      <c r="S683" s="28">
        <v>3044</v>
      </c>
      <c r="T683" s="31">
        <v>0.5</v>
      </c>
      <c r="U683" s="31">
        <v>1</v>
      </c>
      <c r="V683" s="28">
        <v>6087</v>
      </c>
      <c r="W683" s="31">
        <v>1</v>
      </c>
      <c r="X683" s="38" t="s">
        <v>25</v>
      </c>
    </row>
    <row r="684" spans="1:24">
      <c r="A684" s="26" t="s">
        <v>7869</v>
      </c>
      <c r="B684" s="26" t="s">
        <v>7869</v>
      </c>
      <c r="C684" s="26" t="s">
        <v>7870</v>
      </c>
      <c r="D684" s="27">
        <v>37.5</v>
      </c>
      <c r="E684" s="28">
        <v>300</v>
      </c>
      <c r="F684" s="29">
        <v>1.08</v>
      </c>
      <c r="G684" s="29">
        <v>0.82</v>
      </c>
      <c r="H684" s="30">
        <v>6.8999999999999999E-3</v>
      </c>
      <c r="I684" s="31">
        <v>5.61</v>
      </c>
      <c r="J684" s="31">
        <v>5.65</v>
      </c>
      <c r="K684" s="31">
        <v>4.17</v>
      </c>
      <c r="L684" s="31">
        <v>4.4800000000000004</v>
      </c>
      <c r="M684" s="28">
        <v>131</v>
      </c>
      <c r="N684" s="31">
        <v>0.1</v>
      </c>
      <c r="O684" s="31">
        <v>0.4</v>
      </c>
      <c r="P684" s="28">
        <v>474</v>
      </c>
      <c r="Q684" s="31">
        <v>0.19</v>
      </c>
      <c r="R684" s="31">
        <v>0.59</v>
      </c>
      <c r="S684" s="28">
        <v>3015</v>
      </c>
      <c r="T684" s="31">
        <v>0.5</v>
      </c>
      <c r="U684" s="31">
        <v>0.99</v>
      </c>
      <c r="V684" s="28">
        <v>6029</v>
      </c>
      <c r="W684" s="31">
        <v>0.99</v>
      </c>
      <c r="X684" s="38" t="s">
        <v>25</v>
      </c>
    </row>
    <row r="685" spans="1:24">
      <c r="A685" s="26" t="s">
        <v>7870</v>
      </c>
      <c r="B685" s="26" t="s">
        <v>7870</v>
      </c>
      <c r="C685" s="26" t="s">
        <v>7871</v>
      </c>
      <c r="D685" s="27">
        <v>38.200000000000003</v>
      </c>
      <c r="E685" s="28">
        <v>300</v>
      </c>
      <c r="F685" s="29">
        <v>0.82</v>
      </c>
      <c r="G685" s="29">
        <v>0.55000000000000004</v>
      </c>
      <c r="H685" s="30">
        <v>7.1000000000000004E-3</v>
      </c>
      <c r="I685" s="31">
        <v>5.65</v>
      </c>
      <c r="J685" s="31">
        <v>5.67</v>
      </c>
      <c r="K685" s="31">
        <v>4.4800000000000004</v>
      </c>
      <c r="L685" s="31">
        <v>4.76</v>
      </c>
      <c r="M685" s="28">
        <v>131</v>
      </c>
      <c r="N685" s="31">
        <v>0.1</v>
      </c>
      <c r="O685" s="31">
        <v>0.4</v>
      </c>
      <c r="P685" s="28">
        <v>474</v>
      </c>
      <c r="Q685" s="31">
        <v>0.19</v>
      </c>
      <c r="R685" s="31">
        <v>0.59</v>
      </c>
      <c r="S685" s="28">
        <v>3044</v>
      </c>
      <c r="T685" s="31">
        <v>0.5</v>
      </c>
      <c r="U685" s="31">
        <v>1</v>
      </c>
      <c r="V685" s="28">
        <v>6088</v>
      </c>
      <c r="W685" s="31">
        <v>1</v>
      </c>
      <c r="X685" s="38" t="s">
        <v>25</v>
      </c>
    </row>
    <row r="686" spans="1:24">
      <c r="A686" s="26" t="s">
        <v>7871</v>
      </c>
      <c r="B686" s="26" t="s">
        <v>7871</v>
      </c>
      <c r="C686" s="26" t="s">
        <v>7872</v>
      </c>
      <c r="D686" s="27">
        <v>50.6</v>
      </c>
      <c r="E686" s="28">
        <v>300</v>
      </c>
      <c r="F686" s="29">
        <v>0.55000000000000004</v>
      </c>
      <c r="G686" s="29">
        <v>0.2</v>
      </c>
      <c r="H686" s="30">
        <v>6.8999999999999999E-3</v>
      </c>
      <c r="I686" s="31">
        <v>5.67</v>
      </c>
      <c r="J686" s="31">
        <v>5.65</v>
      </c>
      <c r="K686" s="31">
        <v>4.76</v>
      </c>
      <c r="L686" s="31">
        <v>5.09</v>
      </c>
      <c r="M686" s="28">
        <v>131</v>
      </c>
      <c r="N686" s="31">
        <v>0.1</v>
      </c>
      <c r="O686" s="31">
        <v>0.4</v>
      </c>
      <c r="P686" s="28">
        <v>474</v>
      </c>
      <c r="Q686" s="31">
        <v>0.19</v>
      </c>
      <c r="R686" s="31">
        <v>0.59</v>
      </c>
      <c r="S686" s="28">
        <v>3011</v>
      </c>
      <c r="T686" s="31">
        <v>0.5</v>
      </c>
      <c r="U686" s="31">
        <v>0.99</v>
      </c>
      <c r="V686" s="28">
        <v>6022</v>
      </c>
      <c r="W686" s="31">
        <v>0.99</v>
      </c>
      <c r="X686" s="38" t="s">
        <v>25</v>
      </c>
    </row>
    <row r="687" spans="1:24">
      <c r="A687" s="26" t="s">
        <v>7872</v>
      </c>
      <c r="B687" s="26" t="s">
        <v>7872</v>
      </c>
      <c r="C687" s="26" t="s">
        <v>7873</v>
      </c>
      <c r="D687" s="27">
        <v>51.9</v>
      </c>
      <c r="E687" s="28">
        <v>300</v>
      </c>
      <c r="F687" s="29">
        <v>0.2</v>
      </c>
      <c r="G687" s="29">
        <v>-0.16</v>
      </c>
      <c r="H687" s="30">
        <v>6.8999999999999999E-3</v>
      </c>
      <c r="I687" s="31">
        <v>5.65</v>
      </c>
      <c r="J687" s="31">
        <v>5.51</v>
      </c>
      <c r="K687" s="31">
        <v>5.09</v>
      </c>
      <c r="L687" s="31">
        <v>5.31</v>
      </c>
      <c r="M687" s="28">
        <v>161</v>
      </c>
      <c r="N687" s="31">
        <v>0.11</v>
      </c>
      <c r="O687" s="31">
        <v>0.43</v>
      </c>
      <c r="P687" s="28">
        <v>575</v>
      </c>
      <c r="Q687" s="31">
        <v>0.21</v>
      </c>
      <c r="R687" s="31">
        <v>0.62</v>
      </c>
      <c r="S687" s="28">
        <v>3015</v>
      </c>
      <c r="T687" s="31">
        <v>0.5</v>
      </c>
      <c r="U687" s="31">
        <v>0.99</v>
      </c>
      <c r="V687" s="28">
        <v>6031</v>
      </c>
      <c r="W687" s="31">
        <v>0.99</v>
      </c>
      <c r="X687" s="38" t="s">
        <v>25</v>
      </c>
    </row>
    <row r="688" spans="1:24">
      <c r="A688" s="26" t="s">
        <v>7873</v>
      </c>
      <c r="B688" s="26" t="s">
        <v>7873</v>
      </c>
      <c r="C688" s="26" t="s">
        <v>7874</v>
      </c>
      <c r="D688" s="27">
        <v>61.9</v>
      </c>
      <c r="E688" s="28">
        <v>300</v>
      </c>
      <c r="F688" s="29">
        <v>-0.16</v>
      </c>
      <c r="G688" s="29">
        <v>-0.59</v>
      </c>
      <c r="H688" s="30">
        <v>6.8999999999999999E-3</v>
      </c>
      <c r="I688" s="31">
        <v>5.51</v>
      </c>
      <c r="J688" s="31">
        <v>5.4</v>
      </c>
      <c r="K688" s="31">
        <v>5.31</v>
      </c>
      <c r="L688" s="31">
        <v>5.63</v>
      </c>
      <c r="M688" s="28">
        <v>161</v>
      </c>
      <c r="N688" s="31">
        <v>0.11</v>
      </c>
      <c r="O688" s="31">
        <v>0.43</v>
      </c>
      <c r="P688" s="28">
        <v>575</v>
      </c>
      <c r="Q688" s="31">
        <v>0.21</v>
      </c>
      <c r="R688" s="31">
        <v>0.62</v>
      </c>
      <c r="S688" s="28">
        <v>3018</v>
      </c>
      <c r="T688" s="31">
        <v>0.5</v>
      </c>
      <c r="U688" s="31">
        <v>0.99</v>
      </c>
      <c r="V688" s="28">
        <v>6035</v>
      </c>
      <c r="W688" s="31">
        <v>0.99</v>
      </c>
      <c r="X688" s="38" t="s">
        <v>25</v>
      </c>
    </row>
    <row r="689" spans="1:24">
      <c r="A689" s="26" t="s">
        <v>7874</v>
      </c>
      <c r="B689" s="26" t="s">
        <v>7874</v>
      </c>
      <c r="C689" s="26" t="s">
        <v>7875</v>
      </c>
      <c r="D689" s="27">
        <v>28.8</v>
      </c>
      <c r="E689" s="28">
        <v>300</v>
      </c>
      <c r="F689" s="29">
        <v>-0.59</v>
      </c>
      <c r="G689" s="29">
        <v>-0.79</v>
      </c>
      <c r="H689" s="30">
        <v>6.8999999999999999E-3</v>
      </c>
      <c r="I689" s="31">
        <v>5.4</v>
      </c>
      <c r="J689" s="31">
        <v>5.31</v>
      </c>
      <c r="K689" s="31">
        <v>5.63</v>
      </c>
      <c r="L689" s="31">
        <v>5.74</v>
      </c>
      <c r="M689" s="28">
        <v>277</v>
      </c>
      <c r="N689" s="31">
        <v>0.15</v>
      </c>
      <c r="O689" s="31">
        <v>0.5</v>
      </c>
      <c r="P689" s="28">
        <v>957</v>
      </c>
      <c r="Q689" s="31">
        <v>0.27</v>
      </c>
      <c r="R689" s="31">
        <v>0.72</v>
      </c>
      <c r="S689" s="28">
        <v>3017</v>
      </c>
      <c r="T689" s="31">
        <v>0.5</v>
      </c>
      <c r="U689" s="31">
        <v>0.99</v>
      </c>
      <c r="V689" s="28">
        <v>6034</v>
      </c>
      <c r="W689" s="31">
        <v>0.99</v>
      </c>
      <c r="X689" s="38" t="s">
        <v>25</v>
      </c>
    </row>
    <row r="690" spans="1:24">
      <c r="A690" s="26" t="s">
        <v>7875</v>
      </c>
      <c r="B690" s="26" t="s">
        <v>7875</v>
      </c>
      <c r="C690" s="26" t="s">
        <v>7876</v>
      </c>
      <c r="D690" s="27">
        <v>32.4</v>
      </c>
      <c r="E690" s="28">
        <v>300</v>
      </c>
      <c r="F690" s="29">
        <v>-0.79</v>
      </c>
      <c r="G690" s="29">
        <v>-1.02</v>
      </c>
      <c r="H690" s="30">
        <v>7.1000000000000004E-3</v>
      </c>
      <c r="I690" s="31">
        <v>5.31</v>
      </c>
      <c r="J690" s="31">
        <v>5.26</v>
      </c>
      <c r="K690" s="31">
        <v>5.74</v>
      </c>
      <c r="L690" s="31">
        <v>5.92</v>
      </c>
      <c r="M690" s="28">
        <v>277</v>
      </c>
      <c r="N690" s="31">
        <v>0.15</v>
      </c>
      <c r="O690" s="31">
        <v>0.51</v>
      </c>
      <c r="P690" s="28">
        <v>957</v>
      </c>
      <c r="Q690" s="31">
        <v>0.27</v>
      </c>
      <c r="R690" s="31">
        <v>0.73</v>
      </c>
      <c r="S690" s="28">
        <v>3050</v>
      </c>
      <c r="T690" s="31">
        <v>0.5</v>
      </c>
      <c r="U690" s="31">
        <v>1</v>
      </c>
      <c r="V690" s="28">
        <v>6101</v>
      </c>
      <c r="W690" s="31">
        <v>1</v>
      </c>
      <c r="X690" s="38" t="s">
        <v>25</v>
      </c>
    </row>
    <row r="691" spans="1:24">
      <c r="A691" s="26" t="s">
        <v>7876</v>
      </c>
      <c r="B691" s="26" t="s">
        <v>7876</v>
      </c>
      <c r="C691" s="26" t="s">
        <v>7865</v>
      </c>
      <c r="D691" s="27">
        <v>41.1</v>
      </c>
      <c r="E691" s="28">
        <v>300</v>
      </c>
      <c r="F691" s="29">
        <v>-1.02</v>
      </c>
      <c r="G691" s="29">
        <v>-1.31</v>
      </c>
      <c r="H691" s="30">
        <v>7.1000000000000004E-3</v>
      </c>
      <c r="I691" s="31">
        <v>5.26</v>
      </c>
      <c r="J691" s="31">
        <v>5.2</v>
      </c>
      <c r="K691" s="31">
        <v>5.92</v>
      </c>
      <c r="L691" s="31">
        <v>6.15</v>
      </c>
      <c r="M691" s="28">
        <v>277</v>
      </c>
      <c r="N691" s="31">
        <v>0.15</v>
      </c>
      <c r="O691" s="31">
        <v>0.51</v>
      </c>
      <c r="P691" s="28">
        <v>957</v>
      </c>
      <c r="Q691" s="31">
        <v>0.27</v>
      </c>
      <c r="R691" s="31">
        <v>0.73</v>
      </c>
      <c r="S691" s="28">
        <v>3041</v>
      </c>
      <c r="T691" s="31">
        <v>0.5</v>
      </c>
      <c r="U691" s="31">
        <v>1</v>
      </c>
      <c r="V691" s="28">
        <v>6082</v>
      </c>
      <c r="W691" s="31">
        <v>1</v>
      </c>
      <c r="X691" s="38" t="s">
        <v>25</v>
      </c>
    </row>
    <row r="692" spans="1:24">
      <c r="A692" s="26" t="s">
        <v>7865</v>
      </c>
      <c r="B692" s="26" t="s">
        <v>7865</v>
      </c>
      <c r="C692" s="26" t="s">
        <v>7832</v>
      </c>
      <c r="D692" s="27">
        <v>43.5</v>
      </c>
      <c r="E692" s="28">
        <v>300</v>
      </c>
      <c r="F692" s="29">
        <v>-1.81</v>
      </c>
      <c r="G692" s="29">
        <v>-2.0699999999999998</v>
      </c>
      <c r="H692" s="30">
        <v>6.0000000000000001E-3</v>
      </c>
      <c r="I692" s="31">
        <v>5.2</v>
      </c>
      <c r="J692" s="31">
        <v>5.5</v>
      </c>
      <c r="K692" s="31">
        <v>6.65</v>
      </c>
      <c r="L692" s="31">
        <v>7.21</v>
      </c>
      <c r="M692" s="28">
        <v>1189</v>
      </c>
      <c r="N692" s="31">
        <v>0.31</v>
      </c>
      <c r="O692" s="31">
        <v>0.73</v>
      </c>
      <c r="P692" s="28">
        <v>3605</v>
      </c>
      <c r="Q692" s="31">
        <v>0.57999999999999996</v>
      </c>
      <c r="R692" s="31">
        <v>0.97</v>
      </c>
      <c r="S692" s="28">
        <v>2799</v>
      </c>
      <c r="T692" s="31">
        <v>0.5</v>
      </c>
      <c r="U692" s="31">
        <v>0.92</v>
      </c>
      <c r="V692" s="28">
        <v>5598</v>
      </c>
      <c r="W692" s="31">
        <v>0.92</v>
      </c>
      <c r="X692" s="38" t="s">
        <v>25</v>
      </c>
    </row>
    <row r="693" spans="1:24">
      <c r="A693" s="26" t="s">
        <v>7877</v>
      </c>
      <c r="B693" s="26" t="s">
        <v>7877</v>
      </c>
      <c r="C693" s="26" t="s">
        <v>7878</v>
      </c>
      <c r="D693" s="27">
        <v>38.299999999999997</v>
      </c>
      <c r="E693" s="28">
        <v>300</v>
      </c>
      <c r="F693" s="29">
        <v>1.3</v>
      </c>
      <c r="G693" s="29">
        <v>0.95</v>
      </c>
      <c r="H693" s="30">
        <v>9.1000000000000004E-3</v>
      </c>
      <c r="I693" s="31">
        <v>4.6399999999999997</v>
      </c>
      <c r="J693" s="31">
        <v>4.34</v>
      </c>
      <c r="K693" s="31">
        <v>2.98</v>
      </c>
      <c r="L693" s="31">
        <v>3.03</v>
      </c>
      <c r="M693" s="28">
        <v>62</v>
      </c>
      <c r="N693" s="31">
        <v>7.0000000000000007E-2</v>
      </c>
      <c r="O693" s="31">
        <v>0.35</v>
      </c>
      <c r="P693" s="28">
        <v>232</v>
      </c>
      <c r="Q693" s="31">
        <v>0.13</v>
      </c>
      <c r="R693" s="31">
        <v>0.52</v>
      </c>
      <c r="S693" s="28">
        <v>3461</v>
      </c>
      <c r="T693" s="31">
        <v>0.5</v>
      </c>
      <c r="U693" s="31">
        <v>1.1299999999999999</v>
      </c>
      <c r="V693" s="28">
        <v>6922</v>
      </c>
      <c r="W693" s="31">
        <v>1.1299999999999999</v>
      </c>
      <c r="X693" s="26" t="s">
        <v>25</v>
      </c>
    </row>
    <row r="694" spans="1:24">
      <c r="A694" s="26" t="s">
        <v>7878</v>
      </c>
      <c r="B694" s="26" t="s">
        <v>7878</v>
      </c>
      <c r="C694" s="26" t="s">
        <v>7879</v>
      </c>
      <c r="D694" s="27">
        <v>45.3</v>
      </c>
      <c r="E694" s="28">
        <v>300</v>
      </c>
      <c r="F694" s="29">
        <v>0.94</v>
      </c>
      <c r="G694" s="29">
        <v>0.7</v>
      </c>
      <c r="H694" s="30">
        <v>5.3E-3</v>
      </c>
      <c r="I694" s="31">
        <v>4.34</v>
      </c>
      <c r="J694" s="31">
        <v>4.17</v>
      </c>
      <c r="K694" s="31">
        <v>3.04</v>
      </c>
      <c r="L694" s="31">
        <v>3.11</v>
      </c>
      <c r="M694" s="28">
        <v>114</v>
      </c>
      <c r="N694" s="31">
        <v>0.1</v>
      </c>
      <c r="O694" s="31">
        <v>0.35</v>
      </c>
      <c r="P694" s="28">
        <v>414</v>
      </c>
      <c r="Q694" s="31">
        <v>0.19</v>
      </c>
      <c r="R694" s="31">
        <v>0.51</v>
      </c>
      <c r="S694" s="28">
        <v>2635</v>
      </c>
      <c r="T694" s="31">
        <v>0.5</v>
      </c>
      <c r="U694" s="31">
        <v>0.86</v>
      </c>
      <c r="V694" s="28">
        <v>5271</v>
      </c>
      <c r="W694" s="31">
        <v>0.86</v>
      </c>
      <c r="X694" s="26" t="s">
        <v>25</v>
      </c>
    </row>
    <row r="695" spans="1:24">
      <c r="A695" s="26" t="s">
        <v>7879</v>
      </c>
      <c r="B695" s="26" t="s">
        <v>7879</v>
      </c>
      <c r="C695" s="26" t="s">
        <v>7880</v>
      </c>
      <c r="D695" s="27">
        <v>39.200000000000003</v>
      </c>
      <c r="E695" s="28">
        <v>300</v>
      </c>
      <c r="F695" s="29">
        <v>0.7</v>
      </c>
      <c r="G695" s="29">
        <v>0.49</v>
      </c>
      <c r="H695" s="30">
        <v>5.4000000000000003E-3</v>
      </c>
      <c r="I695" s="31">
        <v>4.17</v>
      </c>
      <c r="J695" s="31">
        <v>4.0999999999999996</v>
      </c>
      <c r="K695" s="31">
        <v>3.11</v>
      </c>
      <c r="L695" s="31">
        <v>3.25</v>
      </c>
      <c r="M695" s="28">
        <v>114</v>
      </c>
      <c r="N695" s="31">
        <v>0.1</v>
      </c>
      <c r="O695" s="31">
        <v>0.35</v>
      </c>
      <c r="P695" s="28">
        <v>414</v>
      </c>
      <c r="Q695" s="31">
        <v>0.19</v>
      </c>
      <c r="R695" s="31">
        <v>0.52</v>
      </c>
      <c r="S695" s="28">
        <v>2650</v>
      </c>
      <c r="T695" s="31">
        <v>0.5</v>
      </c>
      <c r="U695" s="31">
        <v>0.87</v>
      </c>
      <c r="V695" s="28">
        <v>5300</v>
      </c>
      <c r="W695" s="31">
        <v>0.87</v>
      </c>
      <c r="X695" s="26" t="s">
        <v>25</v>
      </c>
    </row>
    <row r="696" spans="1:24">
      <c r="A696" s="26" t="s">
        <v>7880</v>
      </c>
      <c r="B696" s="26" t="s">
        <v>7880</v>
      </c>
      <c r="C696" s="26" t="s">
        <v>7881</v>
      </c>
      <c r="D696" s="27">
        <v>51.3</v>
      </c>
      <c r="E696" s="28">
        <v>400</v>
      </c>
      <c r="F696" s="29">
        <v>0.43</v>
      </c>
      <c r="G696" s="29">
        <v>0.25</v>
      </c>
      <c r="H696" s="30">
        <v>3.5000000000000001E-3</v>
      </c>
      <c r="I696" s="31">
        <v>4.0999999999999996</v>
      </c>
      <c r="J696" s="31">
        <v>3.95</v>
      </c>
      <c r="K696" s="31">
        <v>3.21</v>
      </c>
      <c r="L696" s="31">
        <v>3.24</v>
      </c>
      <c r="M696" s="28">
        <v>176</v>
      </c>
      <c r="N696" s="31">
        <v>0.1</v>
      </c>
      <c r="O696" s="31">
        <v>0.33</v>
      </c>
      <c r="P696" s="28">
        <v>626</v>
      </c>
      <c r="Q696" s="31">
        <v>0.18</v>
      </c>
      <c r="R696" s="31">
        <v>0.48</v>
      </c>
      <c r="S696" s="28">
        <v>4619</v>
      </c>
      <c r="T696" s="31">
        <v>0.5</v>
      </c>
      <c r="U696" s="31">
        <v>0.85</v>
      </c>
      <c r="V696" s="28">
        <v>9237</v>
      </c>
      <c r="W696" s="31">
        <v>0.85</v>
      </c>
      <c r="X696" s="26" t="s">
        <v>25</v>
      </c>
    </row>
    <row r="697" spans="1:24">
      <c r="A697" s="26" t="s">
        <v>7882</v>
      </c>
      <c r="B697" s="26" t="s">
        <v>7882</v>
      </c>
      <c r="C697" s="26" t="s">
        <v>7883</v>
      </c>
      <c r="D697" s="27">
        <v>22.2</v>
      </c>
      <c r="E697" s="28">
        <v>300</v>
      </c>
      <c r="F697" s="29">
        <v>0.57999999999999996</v>
      </c>
      <c r="G697" s="29">
        <v>0.45</v>
      </c>
      <c r="H697" s="30">
        <v>5.8999999999999999E-3</v>
      </c>
      <c r="I697" s="31">
        <v>3.69</v>
      </c>
      <c r="J697" s="31">
        <v>3.89</v>
      </c>
      <c r="K697" s="31">
        <v>2.75</v>
      </c>
      <c r="L697" s="31">
        <v>3.08</v>
      </c>
      <c r="M697" s="28">
        <v>45</v>
      </c>
      <c r="N697" s="31">
        <v>0.06</v>
      </c>
      <c r="O697" s="31">
        <v>0.27</v>
      </c>
      <c r="P697" s="28">
        <v>169</v>
      </c>
      <c r="Q697" s="31">
        <v>0.12</v>
      </c>
      <c r="R697" s="31">
        <v>0.41</v>
      </c>
      <c r="S697" s="28">
        <v>2771</v>
      </c>
      <c r="T697" s="31">
        <v>0.5</v>
      </c>
      <c r="U697" s="31">
        <v>0.91</v>
      </c>
      <c r="V697" s="28">
        <v>5541</v>
      </c>
      <c r="W697" s="31">
        <v>0.91</v>
      </c>
      <c r="X697" s="26" t="s">
        <v>25</v>
      </c>
    </row>
    <row r="698" spans="1:24">
      <c r="A698" s="26" t="s">
        <v>7883</v>
      </c>
      <c r="B698" s="26" t="s">
        <v>7883</v>
      </c>
      <c r="C698" s="26" t="s">
        <v>7881</v>
      </c>
      <c r="D698" s="27">
        <v>37.5</v>
      </c>
      <c r="E698" s="28">
        <v>300</v>
      </c>
      <c r="F698" s="29">
        <v>0.45</v>
      </c>
      <c r="G698" s="29">
        <v>0.25</v>
      </c>
      <c r="H698" s="30">
        <v>5.3E-3</v>
      </c>
      <c r="I698" s="31">
        <v>3.89</v>
      </c>
      <c r="J698" s="31">
        <v>3.95</v>
      </c>
      <c r="K698" s="31">
        <v>3.08</v>
      </c>
      <c r="L698" s="31">
        <v>3.34</v>
      </c>
      <c r="M698" s="28">
        <v>45</v>
      </c>
      <c r="N698" s="31">
        <v>7.0000000000000007E-2</v>
      </c>
      <c r="O698" s="31">
        <v>0.26</v>
      </c>
      <c r="P698" s="28">
        <v>169</v>
      </c>
      <c r="Q698" s="31">
        <v>0.12</v>
      </c>
      <c r="R698" s="31">
        <v>0.39</v>
      </c>
      <c r="S698" s="28">
        <v>2644</v>
      </c>
      <c r="T698" s="31">
        <v>0.5</v>
      </c>
      <c r="U698" s="31">
        <v>0.87</v>
      </c>
      <c r="V698" s="28">
        <v>5288</v>
      </c>
      <c r="W698" s="31">
        <v>0.87</v>
      </c>
      <c r="X698" s="26" t="s">
        <v>25</v>
      </c>
    </row>
    <row r="699" spans="1:24">
      <c r="A699" s="26" t="s">
        <v>7881</v>
      </c>
      <c r="B699" s="26" t="s">
        <v>7881</v>
      </c>
      <c r="C699" s="26" t="s">
        <v>7884</v>
      </c>
      <c r="D699" s="27">
        <v>28.2</v>
      </c>
      <c r="E699" s="28">
        <v>400</v>
      </c>
      <c r="F699" s="29">
        <v>0.25</v>
      </c>
      <c r="G699" s="29">
        <v>0.13</v>
      </c>
      <c r="H699" s="30">
        <v>4.3E-3</v>
      </c>
      <c r="I699" s="31">
        <v>3.95</v>
      </c>
      <c r="J699" s="31">
        <v>3.88</v>
      </c>
      <c r="K699" s="31">
        <v>3.24</v>
      </c>
      <c r="L699" s="31">
        <v>3.29</v>
      </c>
      <c r="M699" s="28">
        <v>270</v>
      </c>
      <c r="N699" s="31">
        <v>0.11</v>
      </c>
      <c r="O699" s="31">
        <v>0.4</v>
      </c>
      <c r="P699" s="28">
        <v>935</v>
      </c>
      <c r="Q699" s="31">
        <v>0.2</v>
      </c>
      <c r="R699" s="31">
        <v>0.57999999999999996</v>
      </c>
      <c r="S699" s="28">
        <v>5086</v>
      </c>
      <c r="T699" s="31">
        <v>0.5</v>
      </c>
      <c r="U699" s="31">
        <v>0.94</v>
      </c>
      <c r="V699" s="28">
        <v>10173</v>
      </c>
      <c r="W699" s="31">
        <v>0.94</v>
      </c>
      <c r="X699" s="26" t="s">
        <v>25</v>
      </c>
    </row>
    <row r="700" spans="1:24">
      <c r="A700" s="26" t="s">
        <v>7884</v>
      </c>
      <c r="B700" s="26" t="s">
        <v>7884</v>
      </c>
      <c r="C700" s="26" t="s">
        <v>7885</v>
      </c>
      <c r="D700" s="27">
        <v>27.4</v>
      </c>
      <c r="E700" s="28">
        <v>400</v>
      </c>
      <c r="F700" s="29">
        <v>0.13</v>
      </c>
      <c r="G700" s="29">
        <v>0.03</v>
      </c>
      <c r="H700" s="30">
        <v>3.5999999999999999E-3</v>
      </c>
      <c r="I700" s="31">
        <v>3.88</v>
      </c>
      <c r="J700" s="31">
        <v>3.85</v>
      </c>
      <c r="K700" s="31">
        <v>3.29</v>
      </c>
      <c r="L700" s="31">
        <v>3.36</v>
      </c>
      <c r="M700" s="28">
        <v>270</v>
      </c>
      <c r="N700" s="31">
        <v>0.12</v>
      </c>
      <c r="O700" s="31">
        <v>0.38</v>
      </c>
      <c r="P700" s="28">
        <v>935</v>
      </c>
      <c r="Q700" s="31">
        <v>0.21</v>
      </c>
      <c r="R700" s="31">
        <v>0.55000000000000004</v>
      </c>
      <c r="S700" s="28">
        <v>4710</v>
      </c>
      <c r="T700" s="31">
        <v>0.5</v>
      </c>
      <c r="U700" s="31">
        <v>0.87</v>
      </c>
      <c r="V700" s="28">
        <v>9421</v>
      </c>
      <c r="W700" s="31">
        <v>0.87</v>
      </c>
      <c r="X700" s="26" t="s">
        <v>25</v>
      </c>
    </row>
    <row r="701" spans="1:24">
      <c r="A701" s="26" t="s">
        <v>7886</v>
      </c>
      <c r="B701" s="26" t="s">
        <v>7886</v>
      </c>
      <c r="C701" s="26" t="s">
        <v>7885</v>
      </c>
      <c r="D701" s="27">
        <v>40.799999999999997</v>
      </c>
      <c r="E701" s="28">
        <v>300</v>
      </c>
      <c r="F701" s="29">
        <v>0.63</v>
      </c>
      <c r="G701" s="29">
        <v>0.4</v>
      </c>
      <c r="H701" s="30">
        <v>5.5999999999999999E-3</v>
      </c>
      <c r="I701" s="31">
        <v>3.82</v>
      </c>
      <c r="J701" s="31">
        <v>3.85</v>
      </c>
      <c r="K701" s="31">
        <v>2.83</v>
      </c>
      <c r="L701" s="31">
        <v>3.09</v>
      </c>
      <c r="M701" s="28">
        <v>75</v>
      </c>
      <c r="N701" s="31">
        <v>0.08</v>
      </c>
      <c r="O701" s="31">
        <v>0.31</v>
      </c>
      <c r="P701" s="28">
        <v>277</v>
      </c>
      <c r="Q701" s="31">
        <v>0.15</v>
      </c>
      <c r="R701" s="31">
        <v>0.47</v>
      </c>
      <c r="S701" s="28">
        <v>2718</v>
      </c>
      <c r="T701" s="31">
        <v>0.5</v>
      </c>
      <c r="U701" s="31">
        <v>0.89</v>
      </c>
      <c r="V701" s="28">
        <v>5437</v>
      </c>
      <c r="W701" s="31">
        <v>0.89</v>
      </c>
      <c r="X701" s="26" t="s">
        <v>25</v>
      </c>
    </row>
    <row r="702" spans="1:24">
      <c r="A702" s="26" t="s">
        <v>7885</v>
      </c>
      <c r="B702" s="26" t="s">
        <v>7885</v>
      </c>
      <c r="C702" s="26" t="s">
        <v>7887</v>
      </c>
      <c r="D702" s="27">
        <v>38</v>
      </c>
      <c r="E702" s="28">
        <v>400</v>
      </c>
      <c r="F702" s="29">
        <v>0.03</v>
      </c>
      <c r="G702" s="29">
        <v>-0.11</v>
      </c>
      <c r="H702" s="30">
        <v>3.7000000000000002E-3</v>
      </c>
      <c r="I702" s="31">
        <v>3.85</v>
      </c>
      <c r="J702" s="31">
        <v>4.03</v>
      </c>
      <c r="K702" s="31">
        <v>3.36</v>
      </c>
      <c r="L702" s="31">
        <v>3.68</v>
      </c>
      <c r="M702" s="28">
        <v>353</v>
      </c>
      <c r="N702" s="31">
        <v>0.13</v>
      </c>
      <c r="O702" s="31">
        <v>0.42</v>
      </c>
      <c r="P702" s="28">
        <v>1199</v>
      </c>
      <c r="Q702" s="31">
        <v>0.24</v>
      </c>
      <c r="R702" s="31">
        <v>0.6</v>
      </c>
      <c r="S702" s="28">
        <v>4733</v>
      </c>
      <c r="T702" s="31">
        <v>0.5</v>
      </c>
      <c r="U702" s="31">
        <v>0.87</v>
      </c>
      <c r="V702" s="28">
        <v>9465</v>
      </c>
      <c r="W702" s="31">
        <v>0.87</v>
      </c>
      <c r="X702" s="26" t="s">
        <v>25</v>
      </c>
    </row>
    <row r="703" spans="1:24">
      <c r="A703" s="26" t="s">
        <v>7888</v>
      </c>
      <c r="B703" s="26" t="s">
        <v>7888</v>
      </c>
      <c r="C703" s="26" t="s">
        <v>7889</v>
      </c>
      <c r="D703" s="27">
        <v>22.2</v>
      </c>
      <c r="E703" s="28">
        <v>300</v>
      </c>
      <c r="F703" s="29">
        <v>0.62</v>
      </c>
      <c r="G703" s="29">
        <v>0.5</v>
      </c>
      <c r="H703" s="30">
        <v>5.4000000000000003E-3</v>
      </c>
      <c r="I703" s="31">
        <v>4.07</v>
      </c>
      <c r="J703" s="31">
        <v>3.92</v>
      </c>
      <c r="K703" s="31">
        <v>3.09</v>
      </c>
      <c r="L703" s="31">
        <v>3.06</v>
      </c>
      <c r="M703" s="28">
        <v>88</v>
      </c>
      <c r="N703" s="31">
        <v>0.09</v>
      </c>
      <c r="O703" s="31">
        <v>0.33</v>
      </c>
      <c r="P703" s="28">
        <v>325</v>
      </c>
      <c r="Q703" s="31">
        <v>0.17</v>
      </c>
      <c r="R703" s="31">
        <v>0.48</v>
      </c>
      <c r="S703" s="28">
        <v>2662</v>
      </c>
      <c r="T703" s="31">
        <v>0.5</v>
      </c>
      <c r="U703" s="31">
        <v>0.87</v>
      </c>
      <c r="V703" s="28">
        <v>5324</v>
      </c>
      <c r="W703" s="31">
        <v>0.87</v>
      </c>
      <c r="X703" s="26" t="s">
        <v>25</v>
      </c>
    </row>
    <row r="704" spans="1:24">
      <c r="A704" s="26" t="s">
        <v>7889</v>
      </c>
      <c r="B704" s="26" t="s">
        <v>7889</v>
      </c>
      <c r="C704" s="26" t="s">
        <v>7890</v>
      </c>
      <c r="D704" s="27">
        <v>43.9</v>
      </c>
      <c r="E704" s="28">
        <v>300</v>
      </c>
      <c r="F704" s="29">
        <v>0.49</v>
      </c>
      <c r="G704" s="29">
        <v>0.23</v>
      </c>
      <c r="H704" s="30">
        <v>5.8999999999999999E-3</v>
      </c>
      <c r="I704" s="31">
        <v>3.92</v>
      </c>
      <c r="J704" s="31">
        <v>3.94</v>
      </c>
      <c r="K704" s="31">
        <v>3.07</v>
      </c>
      <c r="L704" s="31">
        <v>3.35</v>
      </c>
      <c r="M704" s="28">
        <v>88</v>
      </c>
      <c r="N704" s="31">
        <v>0.09</v>
      </c>
      <c r="O704" s="31">
        <v>0.34</v>
      </c>
      <c r="P704" s="28">
        <v>325</v>
      </c>
      <c r="Q704" s="31">
        <v>0.16</v>
      </c>
      <c r="R704" s="31">
        <v>0.5</v>
      </c>
      <c r="S704" s="28">
        <v>2786</v>
      </c>
      <c r="T704" s="31">
        <v>0.5</v>
      </c>
      <c r="U704" s="31">
        <v>0.91</v>
      </c>
      <c r="V704" s="28">
        <v>5573</v>
      </c>
      <c r="W704" s="31">
        <v>0.91</v>
      </c>
      <c r="X704" s="26" t="s">
        <v>25</v>
      </c>
    </row>
    <row r="705" spans="1:24">
      <c r="A705" s="26" t="s">
        <v>7890</v>
      </c>
      <c r="B705" s="26" t="s">
        <v>7890</v>
      </c>
      <c r="C705" s="26" t="s">
        <v>7891</v>
      </c>
      <c r="D705" s="27">
        <v>24.6</v>
      </c>
      <c r="E705" s="28">
        <v>300</v>
      </c>
      <c r="F705" s="29">
        <v>0.23</v>
      </c>
      <c r="G705" s="29">
        <v>0.09</v>
      </c>
      <c r="H705" s="30">
        <v>5.7000000000000002E-3</v>
      </c>
      <c r="I705" s="31">
        <v>3.94</v>
      </c>
      <c r="J705" s="31">
        <v>4.01</v>
      </c>
      <c r="K705" s="31">
        <v>3.35</v>
      </c>
      <c r="L705" s="31">
        <v>3.56</v>
      </c>
      <c r="M705" s="28">
        <v>88</v>
      </c>
      <c r="N705" s="31">
        <v>0.09</v>
      </c>
      <c r="O705" s="31">
        <v>0.33</v>
      </c>
      <c r="P705" s="28">
        <v>325</v>
      </c>
      <c r="Q705" s="31">
        <v>0.17</v>
      </c>
      <c r="R705" s="31">
        <v>0.49</v>
      </c>
      <c r="S705" s="28">
        <v>2731</v>
      </c>
      <c r="T705" s="31">
        <v>0.5</v>
      </c>
      <c r="U705" s="31">
        <v>0.89</v>
      </c>
      <c r="V705" s="28">
        <v>5463</v>
      </c>
      <c r="W705" s="31">
        <v>0.89</v>
      </c>
      <c r="X705" s="26" t="s">
        <v>25</v>
      </c>
    </row>
    <row r="706" spans="1:24">
      <c r="A706" s="26" t="s">
        <v>7891</v>
      </c>
      <c r="B706" s="26" t="s">
        <v>7891</v>
      </c>
      <c r="C706" s="26" t="s">
        <v>7887</v>
      </c>
      <c r="D706" s="27">
        <v>18.8</v>
      </c>
      <c r="E706" s="28">
        <v>300</v>
      </c>
      <c r="F706" s="29">
        <v>0.08</v>
      </c>
      <c r="G706" s="29">
        <v>-0.03</v>
      </c>
      <c r="H706" s="30">
        <v>5.8999999999999999E-3</v>
      </c>
      <c r="I706" s="31">
        <v>4.01</v>
      </c>
      <c r="J706" s="31">
        <v>4.03</v>
      </c>
      <c r="K706" s="31">
        <v>3.57</v>
      </c>
      <c r="L706" s="31">
        <v>3.7</v>
      </c>
      <c r="M706" s="28">
        <v>88</v>
      </c>
      <c r="N706" s="31">
        <v>0.09</v>
      </c>
      <c r="O706" s="31">
        <v>0.33</v>
      </c>
      <c r="P706" s="28">
        <v>325</v>
      </c>
      <c r="Q706" s="31">
        <v>0.16</v>
      </c>
      <c r="R706" s="31">
        <v>0.5</v>
      </c>
      <c r="S706" s="28">
        <v>2769</v>
      </c>
      <c r="T706" s="31">
        <v>0.5</v>
      </c>
      <c r="U706" s="31">
        <v>0.91</v>
      </c>
      <c r="V706" s="28">
        <v>5539</v>
      </c>
      <c r="W706" s="31">
        <v>0.91</v>
      </c>
      <c r="X706" s="26" t="s">
        <v>25</v>
      </c>
    </row>
    <row r="707" spans="1:24">
      <c r="A707" s="26" t="s">
        <v>7887</v>
      </c>
      <c r="B707" s="26" t="s">
        <v>7887</v>
      </c>
      <c r="C707" s="26" t="s">
        <v>7892</v>
      </c>
      <c r="D707" s="27">
        <v>34.799999999999997</v>
      </c>
      <c r="E707" s="28">
        <v>400</v>
      </c>
      <c r="F707" s="29">
        <v>-0.11</v>
      </c>
      <c r="G707" s="29">
        <v>-0.24</v>
      </c>
      <c r="H707" s="30">
        <v>3.7000000000000002E-3</v>
      </c>
      <c r="I707" s="31">
        <v>4.03</v>
      </c>
      <c r="J707" s="31">
        <v>3.91</v>
      </c>
      <c r="K707" s="31">
        <v>3.68</v>
      </c>
      <c r="L707" s="31">
        <v>3.69</v>
      </c>
      <c r="M707" s="28">
        <v>475</v>
      </c>
      <c r="N707" s="31">
        <v>0.15</v>
      </c>
      <c r="O707" s="31">
        <v>0.46</v>
      </c>
      <c r="P707" s="28">
        <v>1578</v>
      </c>
      <c r="Q707" s="31">
        <v>0.28000000000000003</v>
      </c>
      <c r="R707" s="31">
        <v>0.65</v>
      </c>
      <c r="S707" s="28">
        <v>4766</v>
      </c>
      <c r="T707" s="31">
        <v>0.5</v>
      </c>
      <c r="U707" s="31">
        <v>0.88</v>
      </c>
      <c r="V707" s="28">
        <v>9531</v>
      </c>
      <c r="W707" s="31">
        <v>0.88</v>
      </c>
      <c r="X707" s="26" t="s">
        <v>25</v>
      </c>
    </row>
    <row r="708" spans="1:24">
      <c r="A708" s="26" t="s">
        <v>7893</v>
      </c>
      <c r="B708" s="26" t="s">
        <v>7893</v>
      </c>
      <c r="C708" s="26" t="s">
        <v>7894</v>
      </c>
      <c r="D708" s="27">
        <v>37.5</v>
      </c>
      <c r="E708" s="28">
        <v>300</v>
      </c>
      <c r="F708" s="29">
        <v>0.45</v>
      </c>
      <c r="G708" s="29">
        <v>0.24</v>
      </c>
      <c r="H708" s="30">
        <v>5.5999999999999999E-3</v>
      </c>
      <c r="I708" s="31">
        <v>3.85</v>
      </c>
      <c r="J708" s="31">
        <v>3.95</v>
      </c>
      <c r="K708" s="31">
        <v>3.04</v>
      </c>
      <c r="L708" s="31">
        <v>3.35</v>
      </c>
      <c r="M708" s="28">
        <v>74</v>
      </c>
      <c r="N708" s="31">
        <v>0.08</v>
      </c>
      <c r="O708" s="31">
        <v>0.31</v>
      </c>
      <c r="P708" s="28">
        <v>273</v>
      </c>
      <c r="Q708" s="31">
        <v>0.15</v>
      </c>
      <c r="R708" s="31">
        <v>0.46</v>
      </c>
      <c r="S708" s="28">
        <v>2709</v>
      </c>
      <c r="T708" s="31">
        <v>0.5</v>
      </c>
      <c r="U708" s="31">
        <v>0.89</v>
      </c>
      <c r="V708" s="28">
        <v>5419</v>
      </c>
      <c r="W708" s="31">
        <v>0.89</v>
      </c>
      <c r="X708" s="26" t="s">
        <v>25</v>
      </c>
    </row>
    <row r="709" spans="1:24">
      <c r="A709" s="26" t="s">
        <v>7894</v>
      </c>
      <c r="B709" s="26" t="s">
        <v>7894</v>
      </c>
      <c r="C709" s="26" t="s">
        <v>7895</v>
      </c>
      <c r="D709" s="27">
        <v>40</v>
      </c>
      <c r="E709" s="28">
        <v>300</v>
      </c>
      <c r="F709" s="29">
        <v>0.23</v>
      </c>
      <c r="G709" s="29">
        <v>0</v>
      </c>
      <c r="H709" s="30">
        <v>5.7999999999999996E-3</v>
      </c>
      <c r="I709" s="31">
        <v>3.95</v>
      </c>
      <c r="J709" s="31">
        <v>3.97</v>
      </c>
      <c r="K709" s="31">
        <v>3.36</v>
      </c>
      <c r="L709" s="31">
        <v>3.61</v>
      </c>
      <c r="M709" s="28">
        <v>74</v>
      </c>
      <c r="N709" s="31">
        <v>0.08</v>
      </c>
      <c r="O709" s="31">
        <v>0.32</v>
      </c>
      <c r="P709" s="28">
        <v>273</v>
      </c>
      <c r="Q709" s="31">
        <v>0.15</v>
      </c>
      <c r="R709" s="31">
        <v>0.47</v>
      </c>
      <c r="S709" s="28">
        <v>2745</v>
      </c>
      <c r="T709" s="31">
        <v>0.5</v>
      </c>
      <c r="U709" s="31">
        <v>0.9</v>
      </c>
      <c r="V709" s="28">
        <v>5491</v>
      </c>
      <c r="W709" s="31">
        <v>0.9</v>
      </c>
      <c r="X709" s="26" t="s">
        <v>25</v>
      </c>
    </row>
    <row r="710" spans="1:24">
      <c r="A710" s="26" t="s">
        <v>7895</v>
      </c>
      <c r="B710" s="26" t="s">
        <v>7895</v>
      </c>
      <c r="C710" s="26" t="s">
        <v>7892</v>
      </c>
      <c r="D710" s="27">
        <v>39.200000000000003</v>
      </c>
      <c r="E710" s="28">
        <v>300</v>
      </c>
      <c r="F710" s="29">
        <v>0</v>
      </c>
      <c r="G710" s="29">
        <v>-0.23</v>
      </c>
      <c r="H710" s="30">
        <v>5.8999999999999999E-3</v>
      </c>
      <c r="I710" s="31">
        <v>3.97</v>
      </c>
      <c r="J710" s="31">
        <v>3.91</v>
      </c>
      <c r="K710" s="31">
        <v>3.61</v>
      </c>
      <c r="L710" s="31">
        <v>3.78</v>
      </c>
      <c r="M710" s="28">
        <v>74</v>
      </c>
      <c r="N710" s="31">
        <v>0.08</v>
      </c>
      <c r="O710" s="31">
        <v>0.32</v>
      </c>
      <c r="P710" s="28">
        <v>273</v>
      </c>
      <c r="Q710" s="31">
        <v>0.15</v>
      </c>
      <c r="R710" s="31">
        <v>0.47</v>
      </c>
      <c r="S710" s="28">
        <v>2773</v>
      </c>
      <c r="T710" s="31">
        <v>0.5</v>
      </c>
      <c r="U710" s="31">
        <v>0.91</v>
      </c>
      <c r="V710" s="28">
        <v>5546</v>
      </c>
      <c r="W710" s="31">
        <v>0.91</v>
      </c>
      <c r="X710" s="26" t="s">
        <v>25</v>
      </c>
    </row>
    <row r="711" spans="1:24">
      <c r="A711" s="26" t="s">
        <v>7892</v>
      </c>
      <c r="B711" s="26" t="s">
        <v>7892</v>
      </c>
      <c r="C711" s="26" t="s">
        <v>7896</v>
      </c>
      <c r="D711" s="27">
        <v>43.5</v>
      </c>
      <c r="E711" s="28">
        <v>400</v>
      </c>
      <c r="F711" s="29">
        <v>-0.52</v>
      </c>
      <c r="G711" s="29">
        <v>-0.69</v>
      </c>
      <c r="H711" s="30">
        <v>3.8999999999999998E-3</v>
      </c>
      <c r="I711" s="31">
        <v>3.91</v>
      </c>
      <c r="J711" s="31">
        <v>4.05</v>
      </c>
      <c r="K711" s="31">
        <v>3.97</v>
      </c>
      <c r="L711" s="31">
        <v>4.28</v>
      </c>
      <c r="M711" s="28">
        <v>600</v>
      </c>
      <c r="N711" s="31">
        <v>0.17</v>
      </c>
      <c r="O711" s="31">
        <v>0.5</v>
      </c>
      <c r="P711" s="28">
        <v>1950</v>
      </c>
      <c r="Q711" s="31">
        <v>0.3</v>
      </c>
      <c r="R711" s="31">
        <v>0.7</v>
      </c>
      <c r="S711" s="28">
        <v>4874</v>
      </c>
      <c r="T711" s="31">
        <v>0.5</v>
      </c>
      <c r="U711" s="31">
        <v>0.9</v>
      </c>
      <c r="V711" s="28">
        <v>9749</v>
      </c>
      <c r="W711" s="31">
        <v>0.9</v>
      </c>
      <c r="X711" s="26" t="s">
        <v>25</v>
      </c>
    </row>
    <row r="712" spans="1:24">
      <c r="A712" s="26" t="s">
        <v>7896</v>
      </c>
      <c r="B712" s="26" t="s">
        <v>7896</v>
      </c>
      <c r="C712" s="26" t="s">
        <v>7897</v>
      </c>
      <c r="D712" s="27">
        <v>39.299999999999997</v>
      </c>
      <c r="E712" s="28">
        <v>400</v>
      </c>
      <c r="F712" s="29">
        <v>-0.7</v>
      </c>
      <c r="G712" s="29">
        <v>-0.86</v>
      </c>
      <c r="H712" s="30">
        <v>4.1000000000000003E-3</v>
      </c>
      <c r="I712" s="31">
        <v>4.05</v>
      </c>
      <c r="J712" s="31">
        <v>3.94</v>
      </c>
      <c r="K712" s="31">
        <v>4.29</v>
      </c>
      <c r="L712" s="31">
        <v>4.34</v>
      </c>
      <c r="M712" s="28">
        <v>807</v>
      </c>
      <c r="N712" s="31">
        <v>0.19</v>
      </c>
      <c r="O712" s="31">
        <v>0.55000000000000004</v>
      </c>
      <c r="P712" s="28">
        <v>2551</v>
      </c>
      <c r="Q712" s="31">
        <v>0.35</v>
      </c>
      <c r="R712" s="31">
        <v>0.77</v>
      </c>
      <c r="S712" s="28">
        <v>4975</v>
      </c>
      <c r="T712" s="31">
        <v>0.5</v>
      </c>
      <c r="U712" s="31">
        <v>0.92</v>
      </c>
      <c r="V712" s="28">
        <v>9950</v>
      </c>
      <c r="W712" s="31">
        <v>0.92</v>
      </c>
      <c r="X712" s="26" t="s">
        <v>25</v>
      </c>
    </row>
    <row r="713" spans="1:24">
      <c r="A713" s="26" t="s">
        <v>7897</v>
      </c>
      <c r="B713" s="26" t="s">
        <v>7897</v>
      </c>
      <c r="C713" s="26" t="s">
        <v>7898</v>
      </c>
      <c r="D713" s="27">
        <v>42.5</v>
      </c>
      <c r="E713" s="28">
        <v>400</v>
      </c>
      <c r="F713" s="29">
        <v>-0.86</v>
      </c>
      <c r="G713" s="29">
        <v>-1.03</v>
      </c>
      <c r="H713" s="30">
        <v>4.0000000000000001E-3</v>
      </c>
      <c r="I713" s="31">
        <v>3.94</v>
      </c>
      <c r="J713" s="31">
        <v>3.77</v>
      </c>
      <c r="K713" s="31">
        <v>4.34</v>
      </c>
      <c r="L713" s="31">
        <v>4.34</v>
      </c>
      <c r="M713" s="28">
        <v>807</v>
      </c>
      <c r="N713" s="31">
        <v>0.19</v>
      </c>
      <c r="O713" s="31">
        <v>0.55000000000000004</v>
      </c>
      <c r="P713" s="28">
        <v>2551</v>
      </c>
      <c r="Q713" s="31">
        <v>0.35</v>
      </c>
      <c r="R713" s="31">
        <v>0.76</v>
      </c>
      <c r="S713" s="28">
        <v>4931</v>
      </c>
      <c r="T713" s="31">
        <v>0.5</v>
      </c>
      <c r="U713" s="31">
        <v>0.91</v>
      </c>
      <c r="V713" s="28">
        <v>9863</v>
      </c>
      <c r="W713" s="31">
        <v>0.91</v>
      </c>
      <c r="X713" s="26" t="s">
        <v>25</v>
      </c>
    </row>
    <row r="714" spans="1:24">
      <c r="A714" s="26" t="s">
        <v>7898</v>
      </c>
      <c r="B714" s="26" t="s">
        <v>7898</v>
      </c>
      <c r="C714" s="26" t="s">
        <v>7899</v>
      </c>
      <c r="D714" s="27">
        <v>46.5</v>
      </c>
      <c r="E714" s="28">
        <v>400</v>
      </c>
      <c r="F714" s="29">
        <v>-1.03</v>
      </c>
      <c r="G714" s="29">
        <v>-1.22</v>
      </c>
      <c r="H714" s="30">
        <v>4.1000000000000003E-3</v>
      </c>
      <c r="I714" s="31">
        <v>3.77</v>
      </c>
      <c r="J714" s="31">
        <v>3.67</v>
      </c>
      <c r="K714" s="31">
        <v>4.34</v>
      </c>
      <c r="L714" s="31">
        <v>4.43</v>
      </c>
      <c r="M714" s="28">
        <v>807</v>
      </c>
      <c r="N714" s="31">
        <v>0.19</v>
      </c>
      <c r="O714" s="31">
        <v>0.55000000000000004</v>
      </c>
      <c r="P714" s="28">
        <v>2551</v>
      </c>
      <c r="Q714" s="31">
        <v>0.34</v>
      </c>
      <c r="R714" s="31">
        <v>0.77</v>
      </c>
      <c r="S714" s="28">
        <v>4984</v>
      </c>
      <c r="T714" s="31">
        <v>0.5</v>
      </c>
      <c r="U714" s="31">
        <v>0.92</v>
      </c>
      <c r="V714" s="28">
        <v>9968</v>
      </c>
      <c r="W714" s="31">
        <v>0.92</v>
      </c>
      <c r="X714" s="26" t="s">
        <v>25</v>
      </c>
    </row>
    <row r="715" spans="1:24">
      <c r="A715" s="26" t="s">
        <v>7899</v>
      </c>
      <c r="B715" s="26" t="s">
        <v>7899</v>
      </c>
      <c r="C715" s="26" t="s">
        <v>7900</v>
      </c>
      <c r="D715" s="27">
        <v>3</v>
      </c>
      <c r="E715" s="28">
        <v>400</v>
      </c>
      <c r="F715" s="29">
        <v>-1.2230000000000001</v>
      </c>
      <c r="G715" s="29">
        <v>-1.23</v>
      </c>
      <c r="H715" s="30">
        <v>2.3E-3</v>
      </c>
      <c r="I715" s="31">
        <v>3.67</v>
      </c>
      <c r="J715" s="31">
        <v>3.78</v>
      </c>
      <c r="K715" s="31">
        <v>4.43</v>
      </c>
      <c r="L715" s="31">
        <v>4.55</v>
      </c>
      <c r="M715" s="28">
        <v>807</v>
      </c>
      <c r="N715" s="31">
        <v>0.22</v>
      </c>
      <c r="O715" s="31">
        <v>0.45</v>
      </c>
      <c r="P715" s="28">
        <v>2551</v>
      </c>
      <c r="Q715" s="31">
        <v>0.4</v>
      </c>
      <c r="R715" s="31">
        <v>0.63</v>
      </c>
      <c r="S715" s="28">
        <v>3766</v>
      </c>
      <c r="T715" s="31">
        <v>0.5</v>
      </c>
      <c r="U715" s="31">
        <v>0.69</v>
      </c>
      <c r="V715" s="28">
        <v>7533</v>
      </c>
      <c r="W715" s="31">
        <v>0.69</v>
      </c>
      <c r="X715" s="26" t="s">
        <v>25</v>
      </c>
    </row>
    <row r="716" spans="1:24">
      <c r="A716" s="26" t="s">
        <v>7900</v>
      </c>
      <c r="B716" s="26" t="s">
        <v>7900</v>
      </c>
      <c r="C716" s="26" t="s">
        <v>7901</v>
      </c>
      <c r="D716" s="27">
        <v>61</v>
      </c>
      <c r="E716" s="28">
        <v>500</v>
      </c>
      <c r="F716" s="29">
        <v>-1.36</v>
      </c>
      <c r="G716" s="29">
        <v>-1.45</v>
      </c>
      <c r="H716" s="30">
        <v>1.5E-3</v>
      </c>
      <c r="I716" s="31">
        <v>3.78</v>
      </c>
      <c r="J716" s="31">
        <v>4.08</v>
      </c>
      <c r="K716" s="31">
        <v>4.57</v>
      </c>
      <c r="L716" s="31">
        <v>4.96</v>
      </c>
      <c r="M716" s="28">
        <v>807</v>
      </c>
      <c r="N716" s="31">
        <v>0.18</v>
      </c>
      <c r="O716" s="31">
        <v>0.37</v>
      </c>
      <c r="P716" s="28">
        <v>2551</v>
      </c>
      <c r="Q716" s="31">
        <v>0.33</v>
      </c>
      <c r="R716" s="31">
        <v>0.52</v>
      </c>
      <c r="S716" s="28">
        <v>5430</v>
      </c>
      <c r="T716" s="31">
        <v>0.5</v>
      </c>
      <c r="U716" s="31">
        <v>0.64</v>
      </c>
      <c r="V716" s="28">
        <v>10860</v>
      </c>
      <c r="W716" s="31">
        <v>0.64</v>
      </c>
      <c r="X716" s="26" t="s">
        <v>25</v>
      </c>
    </row>
    <row r="717" spans="1:24">
      <c r="A717" s="26" t="s">
        <v>7901</v>
      </c>
      <c r="B717" s="26" t="s">
        <v>7901</v>
      </c>
      <c r="C717" s="26" t="s">
        <v>7902</v>
      </c>
      <c r="D717" s="27">
        <v>61</v>
      </c>
      <c r="E717" s="28">
        <v>500</v>
      </c>
      <c r="F717" s="29">
        <v>-1.45</v>
      </c>
      <c r="G717" s="29">
        <v>-1.52</v>
      </c>
      <c r="H717" s="30">
        <v>1.1000000000000001E-3</v>
      </c>
      <c r="I717" s="31">
        <v>4.08</v>
      </c>
      <c r="J717" s="31">
        <v>4.28</v>
      </c>
      <c r="K717" s="31">
        <v>4.96</v>
      </c>
      <c r="L717" s="31">
        <v>5.23</v>
      </c>
      <c r="M717" s="28">
        <v>807</v>
      </c>
      <c r="N717" s="31">
        <v>0.2</v>
      </c>
      <c r="O717" s="31">
        <v>0.34</v>
      </c>
      <c r="P717" s="28">
        <v>2551</v>
      </c>
      <c r="Q717" s="31">
        <v>0.35</v>
      </c>
      <c r="R717" s="31">
        <v>0.48</v>
      </c>
      <c r="S717" s="28">
        <v>4789</v>
      </c>
      <c r="T717" s="31">
        <v>0.5</v>
      </c>
      <c r="U717" s="31">
        <v>0.56000000000000005</v>
      </c>
      <c r="V717" s="28">
        <v>9578</v>
      </c>
      <c r="W717" s="31">
        <v>0.56000000000000005</v>
      </c>
      <c r="X717" s="26" t="s">
        <v>25</v>
      </c>
    </row>
    <row r="718" spans="1:24">
      <c r="A718" s="26" t="s">
        <v>7902</v>
      </c>
      <c r="B718" s="26" t="s">
        <v>7902</v>
      </c>
      <c r="C718" s="26" t="s">
        <v>7903</v>
      </c>
      <c r="D718" s="27">
        <v>61</v>
      </c>
      <c r="E718" s="28">
        <v>500</v>
      </c>
      <c r="F718" s="29">
        <v>-1.52</v>
      </c>
      <c r="G718" s="29">
        <v>-1.67</v>
      </c>
      <c r="H718" s="30">
        <v>2.5000000000000001E-3</v>
      </c>
      <c r="I718" s="31">
        <v>4.28</v>
      </c>
      <c r="J718" s="31">
        <v>4.43</v>
      </c>
      <c r="K718" s="31">
        <v>5.23</v>
      </c>
      <c r="L718" s="31">
        <v>5.53</v>
      </c>
      <c r="M718" s="28">
        <v>807</v>
      </c>
      <c r="N718" s="31">
        <v>0.16</v>
      </c>
      <c r="O718" s="31">
        <v>0.45</v>
      </c>
      <c r="P718" s="28">
        <v>2551</v>
      </c>
      <c r="Q718" s="31">
        <v>0.28999999999999998</v>
      </c>
      <c r="R718" s="31">
        <v>0.63</v>
      </c>
      <c r="S718" s="28">
        <v>7010</v>
      </c>
      <c r="T718" s="31">
        <v>0.5</v>
      </c>
      <c r="U718" s="31">
        <v>0.83</v>
      </c>
      <c r="V718" s="28">
        <v>14021</v>
      </c>
      <c r="W718" s="31">
        <v>0.83</v>
      </c>
      <c r="X718" s="26" t="s">
        <v>25</v>
      </c>
    </row>
    <row r="719" spans="1:24">
      <c r="A719" s="26" t="s">
        <v>7904</v>
      </c>
      <c r="B719" s="26" t="s">
        <v>7904</v>
      </c>
      <c r="C719" s="26" t="s">
        <v>7905</v>
      </c>
      <c r="D719" s="27">
        <v>40.4</v>
      </c>
      <c r="E719" s="28">
        <v>300</v>
      </c>
      <c r="F719" s="29">
        <v>1.36</v>
      </c>
      <c r="G719" s="29">
        <v>1.24</v>
      </c>
      <c r="H719" s="30">
        <v>3.0000000000000001E-3</v>
      </c>
      <c r="I719" s="31">
        <v>4.09</v>
      </c>
      <c r="J719" s="31">
        <v>4</v>
      </c>
      <c r="K719" s="31">
        <v>2.37</v>
      </c>
      <c r="L719" s="31">
        <v>2.4</v>
      </c>
      <c r="M719" s="28">
        <v>121</v>
      </c>
      <c r="N719" s="31">
        <v>0.12</v>
      </c>
      <c r="O719" s="31">
        <v>0.28999999999999998</v>
      </c>
      <c r="P719" s="28">
        <v>438</v>
      </c>
      <c r="Q719" s="31">
        <v>0.22</v>
      </c>
      <c r="R719" s="31">
        <v>0.43</v>
      </c>
      <c r="S719" s="28">
        <v>1973</v>
      </c>
      <c r="T719" s="31">
        <v>0.5</v>
      </c>
      <c r="U719" s="31">
        <v>0.65</v>
      </c>
      <c r="V719" s="28">
        <v>3946</v>
      </c>
      <c r="W719" s="31">
        <v>0.65</v>
      </c>
      <c r="X719" s="26" t="s">
        <v>25</v>
      </c>
    </row>
    <row r="720" spans="1:24">
      <c r="A720" s="26" t="s">
        <v>7905</v>
      </c>
      <c r="B720" s="26" t="s">
        <v>7905</v>
      </c>
      <c r="C720" s="26" t="s">
        <v>7896</v>
      </c>
      <c r="D720" s="27">
        <v>10.3</v>
      </c>
      <c r="E720" s="28">
        <v>300</v>
      </c>
      <c r="F720" s="29">
        <v>1.24</v>
      </c>
      <c r="G720" s="29">
        <v>1.21</v>
      </c>
      <c r="H720" s="30">
        <v>2.8999999999999998E-3</v>
      </c>
      <c r="I720" s="31">
        <v>4</v>
      </c>
      <c r="J720" s="31">
        <v>4.05</v>
      </c>
      <c r="K720" s="31">
        <v>2.4</v>
      </c>
      <c r="L720" s="31">
        <v>2.48</v>
      </c>
      <c r="M720" s="28">
        <v>121</v>
      </c>
      <c r="N720" s="31">
        <v>0.12</v>
      </c>
      <c r="O720" s="31">
        <v>0.28999999999999998</v>
      </c>
      <c r="P720" s="28">
        <v>438</v>
      </c>
      <c r="Q720" s="31">
        <v>0.23</v>
      </c>
      <c r="R720" s="31">
        <v>0.42</v>
      </c>
      <c r="S720" s="28">
        <v>1954</v>
      </c>
      <c r="T720" s="31">
        <v>0.5</v>
      </c>
      <c r="U720" s="31">
        <v>0.64</v>
      </c>
      <c r="V720" s="28">
        <v>3908</v>
      </c>
      <c r="W720" s="31">
        <v>0.64</v>
      </c>
      <c r="X720" s="26" t="s">
        <v>25</v>
      </c>
    </row>
    <row r="721" spans="1:24">
      <c r="A721" s="26" t="s">
        <v>7906</v>
      </c>
      <c r="B721" s="26" t="s">
        <v>7906</v>
      </c>
      <c r="C721" s="26" t="s">
        <v>7907</v>
      </c>
      <c r="D721" s="27">
        <v>75.2</v>
      </c>
      <c r="E721" s="28">
        <v>300</v>
      </c>
      <c r="F721" s="29">
        <v>1.9379999999999999</v>
      </c>
      <c r="G721" s="29">
        <v>1.675</v>
      </c>
      <c r="H721" s="30">
        <v>3.5000000000000001E-3</v>
      </c>
      <c r="I721" s="31">
        <v>4.34</v>
      </c>
      <c r="J721" s="31">
        <v>4.01</v>
      </c>
      <c r="K721" s="31">
        <v>2.0499999999999998</v>
      </c>
      <c r="L721" s="31">
        <v>1.98</v>
      </c>
      <c r="M721" s="28">
        <v>67</v>
      </c>
      <c r="N721" s="31">
        <v>0.09</v>
      </c>
      <c r="O721" s="31">
        <v>0.26</v>
      </c>
      <c r="P721" s="28">
        <v>249</v>
      </c>
      <c r="Q721" s="31">
        <v>0.16</v>
      </c>
      <c r="R721" s="31">
        <v>0.38</v>
      </c>
      <c r="S721" s="28">
        <v>2141</v>
      </c>
      <c r="T721" s="31">
        <v>0.5</v>
      </c>
      <c r="U721" s="31">
        <v>0.7</v>
      </c>
      <c r="V721" s="28">
        <v>4282</v>
      </c>
      <c r="W721" s="31">
        <v>0.7</v>
      </c>
      <c r="X721" s="26" t="s">
        <v>24</v>
      </c>
    </row>
    <row r="722" spans="1:24">
      <c r="A722" s="26" t="s">
        <v>7907</v>
      </c>
      <c r="B722" s="26" t="s">
        <v>7907</v>
      </c>
      <c r="C722" s="26" t="s">
        <v>7908</v>
      </c>
      <c r="D722" s="27">
        <v>19</v>
      </c>
      <c r="E722" s="28">
        <v>300</v>
      </c>
      <c r="F722" s="29">
        <v>1.67</v>
      </c>
      <c r="G722" s="29">
        <v>1.62</v>
      </c>
      <c r="H722" s="30">
        <v>2.5999999999999999E-3</v>
      </c>
      <c r="I722" s="31">
        <v>4.01</v>
      </c>
      <c r="J722" s="31">
        <v>3.99</v>
      </c>
      <c r="K722" s="31">
        <v>1.98</v>
      </c>
      <c r="L722" s="31">
        <v>2.0099999999999998</v>
      </c>
      <c r="M722" s="28">
        <v>108</v>
      </c>
      <c r="N722" s="31">
        <v>0.12</v>
      </c>
      <c r="O722" s="31">
        <v>0.27</v>
      </c>
      <c r="P722" s="28">
        <v>394</v>
      </c>
      <c r="Q722" s="31">
        <v>0.22</v>
      </c>
      <c r="R722" s="31">
        <v>0.4</v>
      </c>
      <c r="S722" s="28">
        <v>1857</v>
      </c>
      <c r="T722" s="31">
        <v>0.5</v>
      </c>
      <c r="U722" s="31">
        <v>0.61</v>
      </c>
      <c r="V722" s="28">
        <v>3715</v>
      </c>
      <c r="W722" s="31">
        <v>0.61</v>
      </c>
      <c r="X722" s="26" t="s">
        <v>25</v>
      </c>
    </row>
    <row r="723" spans="1:24">
      <c r="A723" s="26" t="s">
        <v>7908</v>
      </c>
      <c r="B723" s="26" t="s">
        <v>7908</v>
      </c>
      <c r="C723" s="26" t="s">
        <v>7909</v>
      </c>
      <c r="D723" s="27">
        <v>34.700000000000003</v>
      </c>
      <c r="E723" s="28">
        <v>300</v>
      </c>
      <c r="F723" s="29">
        <v>1.62</v>
      </c>
      <c r="G723" s="29">
        <v>1.51</v>
      </c>
      <c r="H723" s="30">
        <v>3.2000000000000002E-3</v>
      </c>
      <c r="I723" s="31">
        <v>3.99</v>
      </c>
      <c r="J723" s="31">
        <v>4.09</v>
      </c>
      <c r="K723" s="31">
        <v>2.0099999999999998</v>
      </c>
      <c r="L723" s="31">
        <v>2.2200000000000002</v>
      </c>
      <c r="M723" s="28">
        <v>108</v>
      </c>
      <c r="N723" s="31">
        <v>0.11</v>
      </c>
      <c r="O723" s="31">
        <v>0.28999999999999998</v>
      </c>
      <c r="P723" s="28">
        <v>394</v>
      </c>
      <c r="Q723" s="31">
        <v>0.21</v>
      </c>
      <c r="R723" s="31">
        <v>0.42</v>
      </c>
      <c r="S723" s="28">
        <v>2038</v>
      </c>
      <c r="T723" s="31">
        <v>0.5</v>
      </c>
      <c r="U723" s="31">
        <v>0.67</v>
      </c>
      <c r="V723" s="28">
        <v>4077</v>
      </c>
      <c r="W723" s="31">
        <v>0.67</v>
      </c>
      <c r="X723" s="26" t="s">
        <v>25</v>
      </c>
    </row>
    <row r="724" spans="1:24">
      <c r="A724" s="26" t="s">
        <v>7909</v>
      </c>
      <c r="B724" s="26" t="s">
        <v>7909</v>
      </c>
      <c r="C724" s="26" t="s">
        <v>7904</v>
      </c>
      <c r="D724" s="27">
        <v>50.5</v>
      </c>
      <c r="E724" s="28">
        <v>300</v>
      </c>
      <c r="F724" s="29">
        <v>1.51</v>
      </c>
      <c r="G724" s="29">
        <v>1.36</v>
      </c>
      <c r="H724" s="30">
        <v>3.0000000000000001E-3</v>
      </c>
      <c r="I724" s="31">
        <v>4.09</v>
      </c>
      <c r="J724" s="31">
        <v>4.09</v>
      </c>
      <c r="K724" s="31">
        <v>2.2200000000000002</v>
      </c>
      <c r="L724" s="31">
        <v>2.37</v>
      </c>
      <c r="M724" s="28">
        <v>108</v>
      </c>
      <c r="N724" s="31">
        <v>0.11</v>
      </c>
      <c r="O724" s="31">
        <v>0.28000000000000003</v>
      </c>
      <c r="P724" s="28">
        <v>394</v>
      </c>
      <c r="Q724" s="31">
        <v>0.21</v>
      </c>
      <c r="R724" s="31">
        <v>0.41</v>
      </c>
      <c r="S724" s="28">
        <v>1973</v>
      </c>
      <c r="T724" s="31">
        <v>0.5</v>
      </c>
      <c r="U724" s="31">
        <v>0.65</v>
      </c>
      <c r="V724" s="28">
        <v>3946</v>
      </c>
      <c r="W724" s="31">
        <v>0.65</v>
      </c>
      <c r="X724" s="26" t="s">
        <v>25</v>
      </c>
    </row>
    <row r="725" spans="1:24">
      <c r="A725" s="26" t="s">
        <v>7910</v>
      </c>
      <c r="B725" s="26" t="s">
        <v>7910</v>
      </c>
      <c r="C725" s="26" t="s">
        <v>7911</v>
      </c>
      <c r="D725" s="27">
        <v>52.1</v>
      </c>
      <c r="E725" s="28">
        <v>300</v>
      </c>
      <c r="F725" s="29">
        <v>0.35</v>
      </c>
      <c r="G725" s="29">
        <v>0.05</v>
      </c>
      <c r="H725" s="30">
        <v>5.7999999999999996E-3</v>
      </c>
      <c r="I725" s="31">
        <v>3.69</v>
      </c>
      <c r="J725" s="31">
        <v>3.88</v>
      </c>
      <c r="K725" s="31">
        <v>2.98</v>
      </c>
      <c r="L725" s="31">
        <v>3.47</v>
      </c>
      <c r="M725" s="28">
        <v>118</v>
      </c>
      <c r="N725" s="31">
        <v>0.1</v>
      </c>
      <c r="O725" s="31">
        <v>0.36</v>
      </c>
      <c r="P725" s="28">
        <v>430</v>
      </c>
      <c r="Q725" s="31">
        <v>0.19</v>
      </c>
      <c r="R725" s="31">
        <v>0.54</v>
      </c>
      <c r="S725" s="28">
        <v>2747</v>
      </c>
      <c r="T725" s="31">
        <v>0.5</v>
      </c>
      <c r="U725" s="31">
        <v>0.9</v>
      </c>
      <c r="V725" s="28">
        <v>5495</v>
      </c>
      <c r="W725" s="31">
        <v>0.9</v>
      </c>
      <c r="X725" s="26" t="s">
        <v>25</v>
      </c>
    </row>
    <row r="726" spans="1:24">
      <c r="A726" s="26" t="s">
        <v>7911</v>
      </c>
      <c r="B726" s="26" t="s">
        <v>7911</v>
      </c>
      <c r="C726" s="26" t="s">
        <v>7912</v>
      </c>
      <c r="D726" s="27">
        <v>45.9</v>
      </c>
      <c r="E726" s="28">
        <v>300</v>
      </c>
      <c r="F726" s="29">
        <v>0.04</v>
      </c>
      <c r="G726" s="29">
        <v>-0.22</v>
      </c>
      <c r="H726" s="30">
        <v>5.7000000000000002E-3</v>
      </c>
      <c r="I726" s="31">
        <v>3.88</v>
      </c>
      <c r="J726" s="31">
        <v>3.88</v>
      </c>
      <c r="K726" s="31">
        <v>3.48</v>
      </c>
      <c r="L726" s="31">
        <v>3.74</v>
      </c>
      <c r="M726" s="28">
        <v>118</v>
      </c>
      <c r="N726" s="31">
        <v>0.1</v>
      </c>
      <c r="O726" s="31">
        <v>0.36</v>
      </c>
      <c r="P726" s="28">
        <v>430</v>
      </c>
      <c r="Q726" s="31">
        <v>0.19</v>
      </c>
      <c r="R726" s="31">
        <v>0.53</v>
      </c>
      <c r="S726" s="28">
        <v>2725</v>
      </c>
      <c r="T726" s="31">
        <v>0.5</v>
      </c>
      <c r="U726" s="31">
        <v>0.89</v>
      </c>
      <c r="V726" s="28">
        <v>5450</v>
      </c>
      <c r="W726" s="31">
        <v>0.89</v>
      </c>
      <c r="X726" s="26" t="s">
        <v>25</v>
      </c>
    </row>
    <row r="727" spans="1:24">
      <c r="A727" s="26" t="s">
        <v>7912</v>
      </c>
      <c r="B727" s="26" t="s">
        <v>7912</v>
      </c>
      <c r="C727" s="26" t="s">
        <v>7913</v>
      </c>
      <c r="D727" s="27">
        <v>33.9</v>
      </c>
      <c r="E727" s="28">
        <v>300</v>
      </c>
      <c r="F727" s="29">
        <v>-0.23</v>
      </c>
      <c r="G727" s="29">
        <v>-0.43</v>
      </c>
      <c r="H727" s="30">
        <v>5.8999999999999999E-3</v>
      </c>
      <c r="I727" s="31">
        <v>3.88</v>
      </c>
      <c r="J727" s="31">
        <v>3.94</v>
      </c>
      <c r="K727" s="31">
        <v>3.75</v>
      </c>
      <c r="L727" s="31">
        <v>4.01</v>
      </c>
      <c r="M727" s="28">
        <v>118</v>
      </c>
      <c r="N727" s="31">
        <v>0.1</v>
      </c>
      <c r="O727" s="31">
        <v>0.37</v>
      </c>
      <c r="P727" s="28">
        <v>430</v>
      </c>
      <c r="Q727" s="31">
        <v>0.19</v>
      </c>
      <c r="R727" s="31">
        <v>0.54</v>
      </c>
      <c r="S727" s="28">
        <v>2781</v>
      </c>
      <c r="T727" s="31">
        <v>0.5</v>
      </c>
      <c r="U727" s="31">
        <v>0.91</v>
      </c>
      <c r="V727" s="28">
        <v>5562</v>
      </c>
      <c r="W727" s="31">
        <v>0.91</v>
      </c>
      <c r="X727" s="26" t="s">
        <v>25</v>
      </c>
    </row>
    <row r="728" spans="1:24">
      <c r="A728" s="26" t="s">
        <v>7913</v>
      </c>
      <c r="B728" s="26" t="s">
        <v>7913</v>
      </c>
      <c r="C728" s="26" t="s">
        <v>7914</v>
      </c>
      <c r="D728" s="27">
        <v>22</v>
      </c>
      <c r="E728" s="28">
        <v>300</v>
      </c>
      <c r="F728" s="29">
        <v>-0.43</v>
      </c>
      <c r="G728" s="29">
        <v>-0.56000000000000005</v>
      </c>
      <c r="H728" s="30">
        <v>5.8999999999999999E-3</v>
      </c>
      <c r="I728" s="31">
        <v>3.94</v>
      </c>
      <c r="J728" s="31">
        <v>4.03</v>
      </c>
      <c r="K728" s="31">
        <v>4.01</v>
      </c>
      <c r="L728" s="31">
        <v>4.2300000000000004</v>
      </c>
      <c r="M728" s="28">
        <v>118</v>
      </c>
      <c r="N728" s="31">
        <v>0.1</v>
      </c>
      <c r="O728" s="31">
        <v>0.37</v>
      </c>
      <c r="P728" s="28">
        <v>430</v>
      </c>
      <c r="Q728" s="31">
        <v>0.19</v>
      </c>
      <c r="R728" s="31">
        <v>0.54</v>
      </c>
      <c r="S728" s="28">
        <v>2783</v>
      </c>
      <c r="T728" s="31">
        <v>0.5</v>
      </c>
      <c r="U728" s="31">
        <v>0.91</v>
      </c>
      <c r="V728" s="28">
        <v>5566</v>
      </c>
      <c r="W728" s="31">
        <v>0.91</v>
      </c>
      <c r="X728" s="26" t="s">
        <v>25</v>
      </c>
    </row>
    <row r="729" spans="1:24">
      <c r="A729" s="26" t="s">
        <v>7915</v>
      </c>
      <c r="B729" s="26" t="s">
        <v>7915</v>
      </c>
      <c r="C729" s="26" t="s">
        <v>7916</v>
      </c>
      <c r="D729" s="27">
        <v>42.7</v>
      </c>
      <c r="E729" s="28">
        <v>300</v>
      </c>
      <c r="F729" s="29">
        <v>0.63</v>
      </c>
      <c r="G729" s="29">
        <v>0.39</v>
      </c>
      <c r="H729" s="30">
        <v>5.5999999999999999E-3</v>
      </c>
      <c r="I729" s="31">
        <v>3.98</v>
      </c>
      <c r="J729" s="31">
        <v>4.08</v>
      </c>
      <c r="K729" s="31">
        <v>2.99</v>
      </c>
      <c r="L729" s="31">
        <v>3.33</v>
      </c>
      <c r="M729" s="28">
        <v>97</v>
      </c>
      <c r="N729" s="31">
        <v>0.09</v>
      </c>
      <c r="O729" s="31">
        <v>0.34</v>
      </c>
      <c r="P729" s="28">
        <v>355</v>
      </c>
      <c r="Q729" s="31">
        <v>0.17</v>
      </c>
      <c r="R729" s="31">
        <v>0.5</v>
      </c>
      <c r="S729" s="28">
        <v>2714</v>
      </c>
      <c r="T729" s="31">
        <v>0.5</v>
      </c>
      <c r="U729" s="31">
        <v>0.89</v>
      </c>
      <c r="V729" s="28">
        <v>5429</v>
      </c>
      <c r="W729" s="31">
        <v>0.89</v>
      </c>
      <c r="X729" s="26" t="s">
        <v>25</v>
      </c>
    </row>
    <row r="730" spans="1:24">
      <c r="A730" s="26" t="s">
        <v>7916</v>
      </c>
      <c r="B730" s="26" t="s">
        <v>7916</v>
      </c>
      <c r="C730" s="26" t="s">
        <v>7917</v>
      </c>
      <c r="D730" s="27">
        <v>36.4</v>
      </c>
      <c r="E730" s="28">
        <v>300</v>
      </c>
      <c r="F730" s="29">
        <v>0.38</v>
      </c>
      <c r="G730" s="29">
        <v>0.17</v>
      </c>
      <c r="H730" s="30">
        <v>5.7999999999999996E-3</v>
      </c>
      <c r="I730" s="31">
        <v>4.08</v>
      </c>
      <c r="J730" s="31">
        <v>3.99</v>
      </c>
      <c r="K730" s="31">
        <v>3.34</v>
      </c>
      <c r="L730" s="31">
        <v>3.46</v>
      </c>
      <c r="M730" s="28">
        <v>97</v>
      </c>
      <c r="N730" s="31">
        <v>0.09</v>
      </c>
      <c r="O730" s="31">
        <v>0.34</v>
      </c>
      <c r="P730" s="28">
        <v>355</v>
      </c>
      <c r="Q730" s="31">
        <v>0.17</v>
      </c>
      <c r="R730" s="31">
        <v>0.51</v>
      </c>
      <c r="S730" s="28">
        <v>2750</v>
      </c>
      <c r="T730" s="31">
        <v>0.5</v>
      </c>
      <c r="U730" s="31">
        <v>0.9</v>
      </c>
      <c r="V730" s="28">
        <v>5500</v>
      </c>
      <c r="W730" s="31">
        <v>0.9</v>
      </c>
      <c r="X730" s="26" t="s">
        <v>25</v>
      </c>
    </row>
    <row r="731" spans="1:24">
      <c r="A731" s="26" t="s">
        <v>7917</v>
      </c>
      <c r="B731" s="26" t="s">
        <v>7917</v>
      </c>
      <c r="C731" s="26" t="s">
        <v>7914</v>
      </c>
      <c r="D731" s="27">
        <v>33.299999999999997</v>
      </c>
      <c r="E731" s="28">
        <v>300</v>
      </c>
      <c r="F731" s="29">
        <v>-0.4</v>
      </c>
      <c r="G731" s="29">
        <v>-0.61</v>
      </c>
      <c r="H731" s="30">
        <v>6.3E-3</v>
      </c>
      <c r="I731" s="31">
        <v>3.99</v>
      </c>
      <c r="J731" s="31">
        <v>4.03</v>
      </c>
      <c r="K731" s="31">
        <v>4.03</v>
      </c>
      <c r="L731" s="31">
        <v>4.28</v>
      </c>
      <c r="M731" s="28">
        <v>97</v>
      </c>
      <c r="N731" s="31">
        <v>0.09</v>
      </c>
      <c r="O731" s="31">
        <v>0.35</v>
      </c>
      <c r="P731" s="28">
        <v>355</v>
      </c>
      <c r="Q731" s="31">
        <v>0.17</v>
      </c>
      <c r="R731" s="31">
        <v>0.52</v>
      </c>
      <c r="S731" s="28">
        <v>2875</v>
      </c>
      <c r="T731" s="31">
        <v>0.5</v>
      </c>
      <c r="U731" s="31">
        <v>0.94</v>
      </c>
      <c r="V731" s="28">
        <v>5750</v>
      </c>
      <c r="W731" s="31">
        <v>0.94</v>
      </c>
      <c r="X731" s="26" t="s">
        <v>25</v>
      </c>
    </row>
    <row r="732" spans="1:24">
      <c r="A732" s="26" t="s">
        <v>7914</v>
      </c>
      <c r="B732" s="26" t="s">
        <v>7914</v>
      </c>
      <c r="C732" s="26" t="s">
        <v>7918</v>
      </c>
      <c r="D732" s="27">
        <v>41.6</v>
      </c>
      <c r="E732" s="28">
        <v>500</v>
      </c>
      <c r="F732" s="29">
        <v>-0.77</v>
      </c>
      <c r="G732" s="29">
        <v>-0.88</v>
      </c>
      <c r="H732" s="30">
        <v>2.5999999999999999E-3</v>
      </c>
      <c r="I732" s="31">
        <v>4.03</v>
      </c>
      <c r="J732" s="31">
        <v>4.0199999999999996</v>
      </c>
      <c r="K732" s="31">
        <v>4.2300000000000004</v>
      </c>
      <c r="L732" s="31">
        <v>4.33</v>
      </c>
      <c r="M732" s="28">
        <v>228</v>
      </c>
      <c r="N732" s="31">
        <v>0.09</v>
      </c>
      <c r="O732" s="31">
        <v>0.32</v>
      </c>
      <c r="P732" s="28">
        <v>797</v>
      </c>
      <c r="Q732" s="31">
        <v>0.16</v>
      </c>
      <c r="R732" s="31">
        <v>0.46</v>
      </c>
      <c r="S732" s="28">
        <v>7270</v>
      </c>
      <c r="T732" s="31">
        <v>0.5</v>
      </c>
      <c r="U732" s="31">
        <v>0.86</v>
      </c>
      <c r="V732" s="28">
        <v>14539</v>
      </c>
      <c r="W732" s="31">
        <v>0.86</v>
      </c>
      <c r="X732" s="26" t="s">
        <v>25</v>
      </c>
    </row>
    <row r="733" spans="1:24">
      <c r="A733" s="26" t="s">
        <v>7919</v>
      </c>
      <c r="B733" s="26" t="s">
        <v>7919</v>
      </c>
      <c r="C733" s="26" t="s">
        <v>7920</v>
      </c>
      <c r="D733" s="27">
        <v>47.4</v>
      </c>
      <c r="E733" s="28">
        <v>300</v>
      </c>
      <c r="F733" s="29">
        <v>0.47</v>
      </c>
      <c r="G733" s="29">
        <v>0.19</v>
      </c>
      <c r="H733" s="30">
        <v>5.8999999999999999E-3</v>
      </c>
      <c r="I733" s="31">
        <v>3.87</v>
      </c>
      <c r="J733" s="31">
        <v>3.88</v>
      </c>
      <c r="K733" s="31">
        <v>3.04</v>
      </c>
      <c r="L733" s="31">
        <v>3.33</v>
      </c>
      <c r="M733" s="28">
        <v>114</v>
      </c>
      <c r="N733" s="31">
        <v>0.1</v>
      </c>
      <c r="O733" s="31">
        <v>0.36</v>
      </c>
      <c r="P733" s="28">
        <v>414</v>
      </c>
      <c r="Q733" s="31">
        <v>0.18</v>
      </c>
      <c r="R733" s="31">
        <v>0.53</v>
      </c>
      <c r="S733" s="28">
        <v>2783</v>
      </c>
      <c r="T733" s="31">
        <v>0.5</v>
      </c>
      <c r="U733" s="31">
        <v>0.91</v>
      </c>
      <c r="V733" s="28">
        <v>5565</v>
      </c>
      <c r="W733" s="31">
        <v>0.91</v>
      </c>
      <c r="X733" s="26" t="s">
        <v>25</v>
      </c>
    </row>
    <row r="734" spans="1:24">
      <c r="A734" s="26" t="s">
        <v>7920</v>
      </c>
      <c r="B734" s="26" t="s">
        <v>7920</v>
      </c>
      <c r="C734" s="26" t="s">
        <v>7921</v>
      </c>
      <c r="D734" s="27">
        <v>41.5</v>
      </c>
      <c r="E734" s="28">
        <v>300</v>
      </c>
      <c r="F734" s="29">
        <v>0.19</v>
      </c>
      <c r="G734" s="29">
        <v>-0.05</v>
      </c>
      <c r="H734" s="30">
        <v>5.7999999999999996E-3</v>
      </c>
      <c r="I734" s="31">
        <v>3.88</v>
      </c>
      <c r="J734" s="31">
        <v>3.92</v>
      </c>
      <c r="K734" s="31">
        <v>3.33</v>
      </c>
      <c r="L734" s="31">
        <v>3.61</v>
      </c>
      <c r="M734" s="28">
        <v>114</v>
      </c>
      <c r="N734" s="31">
        <v>0.1</v>
      </c>
      <c r="O734" s="31">
        <v>0.36</v>
      </c>
      <c r="P734" s="28">
        <v>414</v>
      </c>
      <c r="Q734" s="31">
        <v>0.19</v>
      </c>
      <c r="R734" s="31">
        <v>0.53</v>
      </c>
      <c r="S734" s="28">
        <v>2753</v>
      </c>
      <c r="T734" s="31">
        <v>0.5</v>
      </c>
      <c r="U734" s="31">
        <v>0.9</v>
      </c>
      <c r="V734" s="28">
        <v>5507</v>
      </c>
      <c r="W734" s="31">
        <v>0.9</v>
      </c>
      <c r="X734" s="26" t="s">
        <v>25</v>
      </c>
    </row>
    <row r="735" spans="1:24">
      <c r="A735" s="26" t="s">
        <v>7921</v>
      </c>
      <c r="B735" s="26" t="s">
        <v>7921</v>
      </c>
      <c r="C735" s="26" t="s">
        <v>7922</v>
      </c>
      <c r="D735" s="27">
        <v>31.9</v>
      </c>
      <c r="E735" s="28">
        <v>300</v>
      </c>
      <c r="F735" s="29">
        <v>-5.6000000000000001E-2</v>
      </c>
      <c r="G735" s="29">
        <v>-0.24</v>
      </c>
      <c r="H735" s="30">
        <v>5.7999999999999996E-3</v>
      </c>
      <c r="I735" s="31">
        <v>3.92</v>
      </c>
      <c r="J735" s="31">
        <v>3.97</v>
      </c>
      <c r="K735" s="31">
        <v>3.62</v>
      </c>
      <c r="L735" s="31">
        <v>3.85</v>
      </c>
      <c r="M735" s="28">
        <v>114</v>
      </c>
      <c r="N735" s="31">
        <v>0.1</v>
      </c>
      <c r="O735" s="31">
        <v>0.36</v>
      </c>
      <c r="P735" s="28">
        <v>414</v>
      </c>
      <c r="Q735" s="31">
        <v>0.19</v>
      </c>
      <c r="R735" s="31">
        <v>0.53</v>
      </c>
      <c r="S735" s="28">
        <v>2750</v>
      </c>
      <c r="T735" s="31">
        <v>0.5</v>
      </c>
      <c r="U735" s="31">
        <v>0.9</v>
      </c>
      <c r="V735" s="28">
        <v>5499</v>
      </c>
      <c r="W735" s="31">
        <v>0.9</v>
      </c>
      <c r="X735" s="26" t="s">
        <v>25</v>
      </c>
    </row>
    <row r="736" spans="1:24">
      <c r="A736" s="26" t="s">
        <v>7922</v>
      </c>
      <c r="B736" s="26" t="s">
        <v>7922</v>
      </c>
      <c r="C736" s="26" t="s">
        <v>7918</v>
      </c>
      <c r="D736" s="27">
        <v>31.3</v>
      </c>
      <c r="E736" s="28">
        <v>300</v>
      </c>
      <c r="F736" s="29">
        <v>-0.25</v>
      </c>
      <c r="G736" s="29">
        <v>-0.43</v>
      </c>
      <c r="H736" s="30">
        <v>5.7999999999999996E-3</v>
      </c>
      <c r="I736" s="31">
        <v>3.97</v>
      </c>
      <c r="J736" s="31">
        <v>4.0199999999999996</v>
      </c>
      <c r="K736" s="31">
        <v>3.86</v>
      </c>
      <c r="L736" s="31">
        <v>4.09</v>
      </c>
      <c r="M736" s="28">
        <v>114</v>
      </c>
      <c r="N736" s="31">
        <v>0.1</v>
      </c>
      <c r="O736" s="31">
        <v>0.36</v>
      </c>
      <c r="P736" s="28">
        <v>414</v>
      </c>
      <c r="Q736" s="31">
        <v>0.19</v>
      </c>
      <c r="R736" s="31">
        <v>0.53</v>
      </c>
      <c r="S736" s="28">
        <v>2746</v>
      </c>
      <c r="T736" s="31">
        <v>0.5</v>
      </c>
      <c r="U736" s="31">
        <v>0.9</v>
      </c>
      <c r="V736" s="28">
        <v>5491</v>
      </c>
      <c r="W736" s="31">
        <v>0.9</v>
      </c>
      <c r="X736" s="26" t="s">
        <v>25</v>
      </c>
    </row>
    <row r="737" spans="1:24">
      <c r="A737" s="26" t="s">
        <v>7923</v>
      </c>
      <c r="B737" s="26" t="s">
        <v>7923</v>
      </c>
      <c r="C737" s="26" t="s">
        <v>7924</v>
      </c>
      <c r="D737" s="27">
        <v>30.1</v>
      </c>
      <c r="E737" s="28">
        <v>300</v>
      </c>
      <c r="F737" s="29">
        <v>0.68</v>
      </c>
      <c r="G737" s="29">
        <v>0.51</v>
      </c>
      <c r="H737" s="30">
        <v>5.5999999999999999E-3</v>
      </c>
      <c r="I737" s="31">
        <v>3.99</v>
      </c>
      <c r="J737" s="31">
        <v>4.0199999999999996</v>
      </c>
      <c r="K737" s="31">
        <v>2.95</v>
      </c>
      <c r="L737" s="31">
        <v>3.15</v>
      </c>
      <c r="M737" s="28">
        <v>97</v>
      </c>
      <c r="N737" s="31">
        <v>0.09</v>
      </c>
      <c r="O737" s="31">
        <v>0.34</v>
      </c>
      <c r="P737" s="28">
        <v>355</v>
      </c>
      <c r="Q737" s="31">
        <v>0.17</v>
      </c>
      <c r="R737" s="31">
        <v>0.5</v>
      </c>
      <c r="S737" s="28">
        <v>2721</v>
      </c>
      <c r="T737" s="31">
        <v>0.5</v>
      </c>
      <c r="U737" s="31">
        <v>0.89</v>
      </c>
      <c r="V737" s="28">
        <v>5442</v>
      </c>
      <c r="W737" s="31">
        <v>0.89</v>
      </c>
      <c r="X737" s="26" t="s">
        <v>25</v>
      </c>
    </row>
    <row r="738" spans="1:24">
      <c r="A738" s="26" t="s">
        <v>7924</v>
      </c>
      <c r="B738" s="26" t="s">
        <v>7924</v>
      </c>
      <c r="C738" s="26" t="s">
        <v>7925</v>
      </c>
      <c r="D738" s="27">
        <v>30.5</v>
      </c>
      <c r="E738" s="28">
        <v>300</v>
      </c>
      <c r="F738" s="29">
        <v>0.51</v>
      </c>
      <c r="G738" s="29">
        <v>0.33</v>
      </c>
      <c r="H738" s="30">
        <v>5.8999999999999999E-3</v>
      </c>
      <c r="I738" s="31">
        <v>4.0199999999999996</v>
      </c>
      <c r="J738" s="31">
        <v>3.97</v>
      </c>
      <c r="K738" s="31">
        <v>3.15</v>
      </c>
      <c r="L738" s="31">
        <v>3.28</v>
      </c>
      <c r="M738" s="28">
        <v>97</v>
      </c>
      <c r="N738" s="31">
        <v>0.09</v>
      </c>
      <c r="O738" s="31">
        <v>0.35</v>
      </c>
      <c r="P738" s="28">
        <v>355</v>
      </c>
      <c r="Q738" s="31">
        <v>0.17</v>
      </c>
      <c r="R738" s="31">
        <v>0.51</v>
      </c>
      <c r="S738" s="28">
        <v>2781</v>
      </c>
      <c r="T738" s="31">
        <v>0.5</v>
      </c>
      <c r="U738" s="31">
        <v>0.91</v>
      </c>
      <c r="V738" s="28">
        <v>5563</v>
      </c>
      <c r="W738" s="31">
        <v>0.91</v>
      </c>
      <c r="X738" s="26" t="s">
        <v>25</v>
      </c>
    </row>
    <row r="739" spans="1:24">
      <c r="A739" s="26" t="s">
        <v>7925</v>
      </c>
      <c r="B739" s="26" t="s">
        <v>7925</v>
      </c>
      <c r="C739" s="26" t="s">
        <v>7918</v>
      </c>
      <c r="D739" s="27">
        <v>43.6</v>
      </c>
      <c r="E739" s="28">
        <v>300</v>
      </c>
      <c r="F739" s="29">
        <v>-0.51</v>
      </c>
      <c r="G739" s="29">
        <v>-0.76</v>
      </c>
      <c r="H739" s="30">
        <v>5.7000000000000002E-3</v>
      </c>
      <c r="I739" s="31">
        <v>3.97</v>
      </c>
      <c r="J739" s="31">
        <v>4.0199999999999996</v>
      </c>
      <c r="K739" s="31">
        <v>4.12</v>
      </c>
      <c r="L739" s="31">
        <v>4.42</v>
      </c>
      <c r="M739" s="28">
        <v>97</v>
      </c>
      <c r="N739" s="31">
        <v>0.09</v>
      </c>
      <c r="O739" s="31">
        <v>0.34</v>
      </c>
      <c r="P739" s="28">
        <v>355</v>
      </c>
      <c r="Q739" s="31">
        <v>0.17</v>
      </c>
      <c r="R739" s="31">
        <v>0.51</v>
      </c>
      <c r="S739" s="28">
        <v>2742</v>
      </c>
      <c r="T739" s="31">
        <v>0.5</v>
      </c>
      <c r="U739" s="31">
        <v>0.9</v>
      </c>
      <c r="V739" s="28">
        <v>5483</v>
      </c>
      <c r="W739" s="31">
        <v>0.9</v>
      </c>
      <c r="X739" s="26" t="s">
        <v>25</v>
      </c>
    </row>
    <row r="740" spans="1:24">
      <c r="A740" s="26" t="s">
        <v>7918</v>
      </c>
      <c r="B740" s="26" t="s">
        <v>7918</v>
      </c>
      <c r="C740" s="26" t="s">
        <v>7926</v>
      </c>
      <c r="D740" s="27">
        <v>42</v>
      </c>
      <c r="E740" s="28">
        <v>500</v>
      </c>
      <c r="F740" s="29">
        <v>-0.88</v>
      </c>
      <c r="G740" s="29">
        <v>-1</v>
      </c>
      <c r="H740" s="30">
        <v>2.8999999999999998E-3</v>
      </c>
      <c r="I740" s="31">
        <v>4.0199999999999996</v>
      </c>
      <c r="J740" s="31">
        <v>3.96</v>
      </c>
      <c r="K740" s="31">
        <v>4.33</v>
      </c>
      <c r="L740" s="31">
        <v>4.3899999999999997</v>
      </c>
      <c r="M740" s="28">
        <v>452</v>
      </c>
      <c r="N740" s="31">
        <v>0.12</v>
      </c>
      <c r="O740" s="31">
        <v>0.4</v>
      </c>
      <c r="P740" s="28">
        <v>1503</v>
      </c>
      <c r="Q740" s="31">
        <v>0.21</v>
      </c>
      <c r="R740" s="31">
        <v>0.56999999999999995</v>
      </c>
      <c r="S740" s="28">
        <v>7557</v>
      </c>
      <c r="T740" s="31">
        <v>0.5</v>
      </c>
      <c r="U740" s="31">
        <v>0.89</v>
      </c>
      <c r="V740" s="28">
        <v>15113</v>
      </c>
      <c r="W740" s="31">
        <v>0.89</v>
      </c>
      <c r="X740" s="26" t="s">
        <v>25</v>
      </c>
    </row>
    <row r="741" spans="1:24">
      <c r="A741" s="26" t="s">
        <v>7927</v>
      </c>
      <c r="B741" s="26" t="s">
        <v>7927</v>
      </c>
      <c r="C741" s="26" t="s">
        <v>7928</v>
      </c>
      <c r="D741" s="27">
        <v>23.5</v>
      </c>
      <c r="E741" s="28">
        <v>300</v>
      </c>
      <c r="F741" s="29">
        <v>0.32</v>
      </c>
      <c r="G741" s="29">
        <v>0.19</v>
      </c>
      <c r="H741" s="30">
        <v>5.4999999999999997E-3</v>
      </c>
      <c r="I741" s="31">
        <v>3.94</v>
      </c>
      <c r="J741" s="31">
        <v>3.98</v>
      </c>
      <c r="K741" s="31">
        <v>3.26</v>
      </c>
      <c r="L741" s="31">
        <v>3.43</v>
      </c>
      <c r="M741" s="28">
        <v>112</v>
      </c>
      <c r="N741" s="31">
        <v>0.1</v>
      </c>
      <c r="O741" s="31">
        <v>0.35</v>
      </c>
      <c r="P741" s="28">
        <v>407</v>
      </c>
      <c r="Q741" s="31">
        <v>0.19</v>
      </c>
      <c r="R741" s="31">
        <v>0.52</v>
      </c>
      <c r="S741" s="28">
        <v>2693</v>
      </c>
      <c r="T741" s="31">
        <v>0.5</v>
      </c>
      <c r="U741" s="31">
        <v>0.88</v>
      </c>
      <c r="V741" s="28">
        <v>5386</v>
      </c>
      <c r="W741" s="31">
        <v>0.88</v>
      </c>
      <c r="X741" s="26" t="s">
        <v>25</v>
      </c>
    </row>
    <row r="742" spans="1:24">
      <c r="A742" s="26" t="s">
        <v>7928</v>
      </c>
      <c r="B742" s="26" t="s">
        <v>7928</v>
      </c>
      <c r="C742" s="26" t="s">
        <v>7929</v>
      </c>
      <c r="D742" s="27">
        <v>33.5</v>
      </c>
      <c r="E742" s="28">
        <v>300</v>
      </c>
      <c r="F742" s="29">
        <v>0.18</v>
      </c>
      <c r="G742" s="29">
        <v>-0.01</v>
      </c>
      <c r="H742" s="30">
        <v>5.7000000000000002E-3</v>
      </c>
      <c r="I742" s="31">
        <v>3.98</v>
      </c>
      <c r="J742" s="31">
        <v>4</v>
      </c>
      <c r="K742" s="31">
        <v>3.44</v>
      </c>
      <c r="L742" s="31">
        <v>3.65</v>
      </c>
      <c r="M742" s="28">
        <v>112</v>
      </c>
      <c r="N742" s="31">
        <v>0.1</v>
      </c>
      <c r="O742" s="31">
        <v>0.36</v>
      </c>
      <c r="P742" s="28">
        <v>407</v>
      </c>
      <c r="Q742" s="31">
        <v>0.18</v>
      </c>
      <c r="R742" s="31">
        <v>0.52</v>
      </c>
      <c r="S742" s="28">
        <v>2727</v>
      </c>
      <c r="T742" s="31">
        <v>0.5</v>
      </c>
      <c r="U742" s="31">
        <v>0.89</v>
      </c>
      <c r="V742" s="28">
        <v>5453</v>
      </c>
      <c r="W742" s="31">
        <v>0.89</v>
      </c>
      <c r="X742" s="26" t="s">
        <v>25</v>
      </c>
    </row>
    <row r="743" spans="1:24">
      <c r="A743" s="26" t="s">
        <v>7929</v>
      </c>
      <c r="B743" s="26" t="s">
        <v>7929</v>
      </c>
      <c r="C743" s="26" t="s">
        <v>7930</v>
      </c>
      <c r="D743" s="27">
        <v>50.2</v>
      </c>
      <c r="E743" s="28">
        <v>300</v>
      </c>
      <c r="F743" s="29">
        <v>-0.01</v>
      </c>
      <c r="G743" s="29">
        <v>-0.3</v>
      </c>
      <c r="H743" s="30">
        <v>5.7999999999999996E-3</v>
      </c>
      <c r="I743" s="31">
        <v>4</v>
      </c>
      <c r="J743" s="31">
        <v>3.97</v>
      </c>
      <c r="K743" s="31">
        <v>3.65</v>
      </c>
      <c r="L743" s="31">
        <v>3.91</v>
      </c>
      <c r="M743" s="28">
        <v>112</v>
      </c>
      <c r="N743" s="31">
        <v>0.1</v>
      </c>
      <c r="O743" s="31">
        <v>0.36</v>
      </c>
      <c r="P743" s="28">
        <v>407</v>
      </c>
      <c r="Q743" s="31">
        <v>0.18</v>
      </c>
      <c r="R743" s="31">
        <v>0.53</v>
      </c>
      <c r="S743" s="28">
        <v>2752</v>
      </c>
      <c r="T743" s="31">
        <v>0.5</v>
      </c>
      <c r="U743" s="31">
        <v>0.9</v>
      </c>
      <c r="V743" s="28">
        <v>5504</v>
      </c>
      <c r="W743" s="31">
        <v>0.9</v>
      </c>
      <c r="X743" s="26" t="s">
        <v>25</v>
      </c>
    </row>
    <row r="744" spans="1:24">
      <c r="A744" s="26" t="s">
        <v>7930</v>
      </c>
      <c r="B744" s="26" t="s">
        <v>7930</v>
      </c>
      <c r="C744" s="26" t="s">
        <v>7926</v>
      </c>
      <c r="D744" s="27">
        <v>40.5</v>
      </c>
      <c r="E744" s="28">
        <v>300</v>
      </c>
      <c r="F744" s="29">
        <v>-0.31</v>
      </c>
      <c r="G744" s="29">
        <v>-0.55000000000000004</v>
      </c>
      <c r="H744" s="30">
        <v>5.8999999999999999E-3</v>
      </c>
      <c r="I744" s="31">
        <v>3.97</v>
      </c>
      <c r="J744" s="31">
        <v>3.96</v>
      </c>
      <c r="K744" s="31">
        <v>3.92</v>
      </c>
      <c r="L744" s="31">
        <v>4.1500000000000004</v>
      </c>
      <c r="M744" s="28">
        <v>112</v>
      </c>
      <c r="N744" s="31">
        <v>0.1</v>
      </c>
      <c r="O744" s="31">
        <v>0.36</v>
      </c>
      <c r="P744" s="28">
        <v>407</v>
      </c>
      <c r="Q744" s="31">
        <v>0.18</v>
      </c>
      <c r="R744" s="31">
        <v>0.53</v>
      </c>
      <c r="S744" s="28">
        <v>2787</v>
      </c>
      <c r="T744" s="31">
        <v>0.5</v>
      </c>
      <c r="U744" s="31">
        <v>0.91</v>
      </c>
      <c r="V744" s="28">
        <v>5574</v>
      </c>
      <c r="W744" s="31">
        <v>0.91</v>
      </c>
      <c r="X744" s="26" t="s">
        <v>25</v>
      </c>
    </row>
    <row r="745" spans="1:24">
      <c r="A745" s="26" t="s">
        <v>7931</v>
      </c>
      <c r="B745" s="26" t="s">
        <v>7931</v>
      </c>
      <c r="C745" s="26" t="s">
        <v>7932</v>
      </c>
      <c r="D745" s="27">
        <v>25.5</v>
      </c>
      <c r="E745" s="28">
        <v>300</v>
      </c>
      <c r="F745" s="29">
        <v>0.6</v>
      </c>
      <c r="G745" s="29">
        <v>0.46</v>
      </c>
      <c r="H745" s="30">
        <v>5.4999999999999997E-3</v>
      </c>
      <c r="I745" s="31">
        <v>4</v>
      </c>
      <c r="J745" s="31">
        <v>4.03</v>
      </c>
      <c r="K745" s="31">
        <v>3.04</v>
      </c>
      <c r="L745" s="31">
        <v>3.21</v>
      </c>
      <c r="M745" s="28">
        <v>106</v>
      </c>
      <c r="N745" s="31">
        <v>0.1</v>
      </c>
      <c r="O745" s="31">
        <v>0.35</v>
      </c>
      <c r="P745" s="28">
        <v>386</v>
      </c>
      <c r="Q745" s="31">
        <v>0.18</v>
      </c>
      <c r="R745" s="31">
        <v>0.51</v>
      </c>
      <c r="S745" s="28">
        <v>2683</v>
      </c>
      <c r="T745" s="31">
        <v>0.5</v>
      </c>
      <c r="U745" s="31">
        <v>0.88</v>
      </c>
      <c r="V745" s="28">
        <v>5365</v>
      </c>
      <c r="W745" s="31">
        <v>0.88</v>
      </c>
      <c r="X745" s="26" t="s">
        <v>25</v>
      </c>
    </row>
    <row r="746" spans="1:24">
      <c r="A746" s="26" t="s">
        <v>7932</v>
      </c>
      <c r="B746" s="26" t="s">
        <v>7932</v>
      </c>
      <c r="C746" s="26" t="s">
        <v>7933</v>
      </c>
      <c r="D746" s="27">
        <v>47.1</v>
      </c>
      <c r="E746" s="28">
        <v>300</v>
      </c>
      <c r="F746" s="29">
        <v>0.45</v>
      </c>
      <c r="G746" s="29">
        <v>0.18</v>
      </c>
      <c r="H746" s="30">
        <v>5.7000000000000002E-3</v>
      </c>
      <c r="I746" s="31">
        <v>4.03</v>
      </c>
      <c r="J746" s="31">
        <v>4.01</v>
      </c>
      <c r="K746" s="31">
        <v>3.22</v>
      </c>
      <c r="L746" s="31">
        <v>3.47</v>
      </c>
      <c r="M746" s="28">
        <v>106</v>
      </c>
      <c r="N746" s="31">
        <v>0.1</v>
      </c>
      <c r="O746" s="31">
        <v>0.35</v>
      </c>
      <c r="P746" s="28">
        <v>386</v>
      </c>
      <c r="Q746" s="31">
        <v>0.18</v>
      </c>
      <c r="R746" s="31">
        <v>0.52</v>
      </c>
      <c r="S746" s="28">
        <v>2741</v>
      </c>
      <c r="T746" s="31">
        <v>0.5</v>
      </c>
      <c r="U746" s="31">
        <v>0.9</v>
      </c>
      <c r="V746" s="28">
        <v>5482</v>
      </c>
      <c r="W746" s="31">
        <v>0.9</v>
      </c>
      <c r="X746" s="26" t="s">
        <v>25</v>
      </c>
    </row>
    <row r="747" spans="1:24">
      <c r="A747" s="26" t="s">
        <v>7933</v>
      </c>
      <c r="B747" s="26" t="s">
        <v>7933</v>
      </c>
      <c r="C747" s="26" t="s">
        <v>7934</v>
      </c>
      <c r="D747" s="27">
        <v>37.1</v>
      </c>
      <c r="E747" s="28">
        <v>300</v>
      </c>
      <c r="F747" s="29">
        <v>0.18</v>
      </c>
      <c r="G747" s="29">
        <v>-0.04</v>
      </c>
      <c r="H747" s="30">
        <v>5.8999999999999999E-3</v>
      </c>
      <c r="I747" s="31">
        <v>4.01</v>
      </c>
      <c r="J747" s="31">
        <v>4.01</v>
      </c>
      <c r="K747" s="31">
        <v>3.47</v>
      </c>
      <c r="L747" s="31">
        <v>3.69</v>
      </c>
      <c r="M747" s="28">
        <v>106</v>
      </c>
      <c r="N747" s="31">
        <v>0.1</v>
      </c>
      <c r="O747" s="31">
        <v>0.36</v>
      </c>
      <c r="P747" s="28">
        <v>386</v>
      </c>
      <c r="Q747" s="31">
        <v>0.18</v>
      </c>
      <c r="R747" s="31">
        <v>0.52</v>
      </c>
      <c r="S747" s="28">
        <v>2788</v>
      </c>
      <c r="T747" s="31">
        <v>0.5</v>
      </c>
      <c r="U747" s="31">
        <v>0.91</v>
      </c>
      <c r="V747" s="28">
        <v>5576</v>
      </c>
      <c r="W747" s="31">
        <v>0.91</v>
      </c>
      <c r="X747" s="26" t="s">
        <v>25</v>
      </c>
    </row>
    <row r="748" spans="1:24">
      <c r="A748" s="26" t="s">
        <v>7934</v>
      </c>
      <c r="B748" s="26" t="s">
        <v>7934</v>
      </c>
      <c r="C748" s="26" t="s">
        <v>7926</v>
      </c>
      <c r="D748" s="27">
        <v>41.1</v>
      </c>
      <c r="E748" s="28">
        <v>300</v>
      </c>
      <c r="F748" s="29">
        <v>-0.75</v>
      </c>
      <c r="G748" s="29">
        <v>-1</v>
      </c>
      <c r="H748" s="30">
        <v>6.1000000000000004E-3</v>
      </c>
      <c r="I748" s="31">
        <v>4.01</v>
      </c>
      <c r="J748" s="31">
        <v>3.96</v>
      </c>
      <c r="K748" s="31">
        <v>4.4000000000000004</v>
      </c>
      <c r="L748" s="31">
        <v>4.5999999999999996</v>
      </c>
      <c r="M748" s="28">
        <v>106</v>
      </c>
      <c r="N748" s="31">
        <v>0.1</v>
      </c>
      <c r="O748" s="31">
        <v>0.36</v>
      </c>
      <c r="P748" s="28">
        <v>386</v>
      </c>
      <c r="Q748" s="31">
        <v>0.18</v>
      </c>
      <c r="R748" s="31">
        <v>0.53</v>
      </c>
      <c r="S748" s="28">
        <v>2824</v>
      </c>
      <c r="T748" s="31">
        <v>0.5</v>
      </c>
      <c r="U748" s="31">
        <v>0.92</v>
      </c>
      <c r="V748" s="28">
        <v>5647</v>
      </c>
      <c r="W748" s="31">
        <v>0.92</v>
      </c>
      <c r="X748" s="26" t="s">
        <v>25</v>
      </c>
    </row>
    <row r="749" spans="1:24">
      <c r="A749" s="26" t="s">
        <v>7926</v>
      </c>
      <c r="B749" s="26" t="s">
        <v>7926</v>
      </c>
      <c r="C749" s="26" t="s">
        <v>7935</v>
      </c>
      <c r="D749" s="27">
        <v>40.299999999999997</v>
      </c>
      <c r="E749" s="28">
        <v>500</v>
      </c>
      <c r="F749" s="29">
        <v>-1</v>
      </c>
      <c r="G749" s="29">
        <v>-1.1100000000000001</v>
      </c>
      <c r="H749" s="30">
        <v>2.7000000000000001E-3</v>
      </c>
      <c r="I749" s="31">
        <v>3.96</v>
      </c>
      <c r="J749" s="31">
        <v>4.18</v>
      </c>
      <c r="K749" s="31">
        <v>4.3899999999999997</v>
      </c>
      <c r="L749" s="31">
        <v>4.72</v>
      </c>
      <c r="M749" s="28">
        <v>683</v>
      </c>
      <c r="N749" s="31">
        <v>0.15</v>
      </c>
      <c r="O749" s="31">
        <v>0.44</v>
      </c>
      <c r="P749" s="28">
        <v>2189</v>
      </c>
      <c r="Q749" s="31">
        <v>0.26</v>
      </c>
      <c r="R749" s="31">
        <v>0.62</v>
      </c>
      <c r="S749" s="28">
        <v>7386</v>
      </c>
      <c r="T749" s="31">
        <v>0.5</v>
      </c>
      <c r="U749" s="31">
        <v>0.87</v>
      </c>
      <c r="V749" s="28">
        <v>14772</v>
      </c>
      <c r="W749" s="31">
        <v>0.87</v>
      </c>
      <c r="X749" s="26" t="s">
        <v>25</v>
      </c>
    </row>
    <row r="750" spans="1:24">
      <c r="A750" s="26" t="s">
        <v>7936</v>
      </c>
      <c r="B750" s="26" t="s">
        <v>7936</v>
      </c>
      <c r="C750" s="26" t="s">
        <v>7937</v>
      </c>
      <c r="D750" s="27">
        <v>25.7</v>
      </c>
      <c r="E750" s="28">
        <v>300</v>
      </c>
      <c r="F750" s="29">
        <v>0.61</v>
      </c>
      <c r="G750" s="29">
        <v>0.47</v>
      </c>
      <c r="H750" s="30">
        <v>5.4000000000000003E-3</v>
      </c>
      <c r="I750" s="31">
        <v>4.09</v>
      </c>
      <c r="J750" s="31">
        <v>4.0999999999999996</v>
      </c>
      <c r="K750" s="31">
        <v>3.12</v>
      </c>
      <c r="L750" s="31">
        <v>3.27</v>
      </c>
      <c r="M750" s="28">
        <v>114</v>
      </c>
      <c r="N750" s="31">
        <v>0.1</v>
      </c>
      <c r="O750" s="31">
        <v>0.35</v>
      </c>
      <c r="P750" s="28">
        <v>414</v>
      </c>
      <c r="Q750" s="31">
        <v>0.19</v>
      </c>
      <c r="R750" s="31">
        <v>0.52</v>
      </c>
      <c r="S750" s="28">
        <v>2672</v>
      </c>
      <c r="T750" s="31">
        <v>0.5</v>
      </c>
      <c r="U750" s="31">
        <v>0.88</v>
      </c>
      <c r="V750" s="28">
        <v>5344</v>
      </c>
      <c r="W750" s="31">
        <v>0.88</v>
      </c>
      <c r="X750" s="26" t="s">
        <v>25</v>
      </c>
    </row>
    <row r="751" spans="1:24">
      <c r="A751" s="26" t="s">
        <v>7937</v>
      </c>
      <c r="B751" s="26" t="s">
        <v>7937</v>
      </c>
      <c r="C751" s="26" t="s">
        <v>7938</v>
      </c>
      <c r="D751" s="27">
        <v>39.9</v>
      </c>
      <c r="E751" s="28">
        <v>300</v>
      </c>
      <c r="F751" s="29">
        <v>0.46</v>
      </c>
      <c r="G751" s="29">
        <v>0.22</v>
      </c>
      <c r="H751" s="30">
        <v>6.0000000000000001E-3</v>
      </c>
      <c r="I751" s="31">
        <v>4.0999999999999996</v>
      </c>
      <c r="J751" s="31">
        <v>4.12</v>
      </c>
      <c r="K751" s="31">
        <v>3.28</v>
      </c>
      <c r="L751" s="31">
        <v>3.54</v>
      </c>
      <c r="M751" s="28">
        <v>114</v>
      </c>
      <c r="N751" s="31">
        <v>0.1</v>
      </c>
      <c r="O751" s="31">
        <v>0.37</v>
      </c>
      <c r="P751" s="28">
        <v>414</v>
      </c>
      <c r="Q751" s="31">
        <v>0.18</v>
      </c>
      <c r="R751" s="31">
        <v>0.54</v>
      </c>
      <c r="S751" s="28">
        <v>2808</v>
      </c>
      <c r="T751" s="31">
        <v>0.5</v>
      </c>
      <c r="U751" s="31">
        <v>0.92</v>
      </c>
      <c r="V751" s="28">
        <v>5616</v>
      </c>
      <c r="W751" s="31">
        <v>0.92</v>
      </c>
      <c r="X751" s="26" t="s">
        <v>25</v>
      </c>
    </row>
    <row r="752" spans="1:24">
      <c r="A752" s="26" t="s">
        <v>7938</v>
      </c>
      <c r="B752" s="26" t="s">
        <v>7938</v>
      </c>
      <c r="C752" s="26" t="s">
        <v>7939</v>
      </c>
      <c r="D752" s="27">
        <v>17.5</v>
      </c>
      <c r="E752" s="28">
        <v>300</v>
      </c>
      <c r="F752" s="29">
        <v>0.22</v>
      </c>
      <c r="G752" s="29">
        <v>0.12</v>
      </c>
      <c r="H752" s="30">
        <v>5.7000000000000002E-3</v>
      </c>
      <c r="I752" s="31">
        <v>4.12</v>
      </c>
      <c r="J752" s="31">
        <v>4.12</v>
      </c>
      <c r="K752" s="31">
        <v>3.54</v>
      </c>
      <c r="L752" s="31">
        <v>3.64</v>
      </c>
      <c r="M752" s="28">
        <v>114</v>
      </c>
      <c r="N752" s="31">
        <v>0.1</v>
      </c>
      <c r="O752" s="31">
        <v>0.36</v>
      </c>
      <c r="P752" s="28">
        <v>414</v>
      </c>
      <c r="Q752" s="31">
        <v>0.19</v>
      </c>
      <c r="R752" s="31">
        <v>0.53</v>
      </c>
      <c r="S752" s="28">
        <v>2737</v>
      </c>
      <c r="T752" s="31">
        <v>0.5</v>
      </c>
      <c r="U752" s="31">
        <v>0.9</v>
      </c>
      <c r="V752" s="28">
        <v>5474</v>
      </c>
      <c r="W752" s="31">
        <v>0.9</v>
      </c>
      <c r="X752" s="26" t="s">
        <v>25</v>
      </c>
    </row>
    <row r="753" spans="1:24">
      <c r="A753" s="26" t="s">
        <v>7939</v>
      </c>
      <c r="B753" s="26" t="s">
        <v>7939</v>
      </c>
      <c r="C753" s="26" t="s">
        <v>7940</v>
      </c>
      <c r="D753" s="27">
        <v>31.8</v>
      </c>
      <c r="E753" s="28">
        <v>300</v>
      </c>
      <c r="F753" s="29">
        <v>0.12</v>
      </c>
      <c r="G753" s="29">
        <v>-7.0000000000000007E-2</v>
      </c>
      <c r="H753" s="30">
        <v>6.0000000000000001E-3</v>
      </c>
      <c r="I753" s="31">
        <v>4.12</v>
      </c>
      <c r="J753" s="31">
        <v>4.17</v>
      </c>
      <c r="K753" s="31">
        <v>3.64</v>
      </c>
      <c r="L753" s="31">
        <v>3.88</v>
      </c>
      <c r="M753" s="28">
        <v>114</v>
      </c>
      <c r="N753" s="31">
        <v>0.1</v>
      </c>
      <c r="O753" s="31">
        <v>0.36</v>
      </c>
      <c r="P753" s="28">
        <v>414</v>
      </c>
      <c r="Q753" s="31">
        <v>0.18</v>
      </c>
      <c r="R753" s="31">
        <v>0.54</v>
      </c>
      <c r="S753" s="28">
        <v>2799</v>
      </c>
      <c r="T753" s="31">
        <v>0.5</v>
      </c>
      <c r="U753" s="31">
        <v>0.92</v>
      </c>
      <c r="V753" s="28">
        <v>5597</v>
      </c>
      <c r="W753" s="31">
        <v>0.92</v>
      </c>
      <c r="X753" s="26" t="s">
        <v>25</v>
      </c>
    </row>
    <row r="754" spans="1:24">
      <c r="A754" s="26" t="s">
        <v>7940</v>
      </c>
      <c r="B754" s="26" t="s">
        <v>7940</v>
      </c>
      <c r="C754" s="26" t="s">
        <v>7935</v>
      </c>
      <c r="D754" s="27">
        <v>23.9</v>
      </c>
      <c r="E754" s="28">
        <v>300</v>
      </c>
      <c r="F754" s="29">
        <v>-0.87</v>
      </c>
      <c r="G754" s="29">
        <v>-1.02</v>
      </c>
      <c r="H754" s="30">
        <v>6.3E-3</v>
      </c>
      <c r="I754" s="31">
        <v>4.17</v>
      </c>
      <c r="J754" s="31">
        <v>4.18</v>
      </c>
      <c r="K754" s="31">
        <v>4.68</v>
      </c>
      <c r="L754" s="31">
        <v>4.84</v>
      </c>
      <c r="M754" s="28">
        <v>114</v>
      </c>
      <c r="N754" s="31">
        <v>0.1</v>
      </c>
      <c r="O754" s="31">
        <v>0.37</v>
      </c>
      <c r="P754" s="28">
        <v>414</v>
      </c>
      <c r="Q754" s="31">
        <v>0.18</v>
      </c>
      <c r="R754" s="31">
        <v>0.55000000000000004</v>
      </c>
      <c r="S754" s="28">
        <v>2868</v>
      </c>
      <c r="T754" s="31">
        <v>0.5</v>
      </c>
      <c r="U754" s="31">
        <v>0.94</v>
      </c>
      <c r="V754" s="28">
        <v>5736</v>
      </c>
      <c r="W754" s="31">
        <v>0.94</v>
      </c>
      <c r="X754" s="26" t="s">
        <v>25</v>
      </c>
    </row>
    <row r="755" spans="1:24">
      <c r="A755" s="26" t="s">
        <v>7941</v>
      </c>
      <c r="B755" s="26" t="s">
        <v>7941</v>
      </c>
      <c r="C755" s="26" t="s">
        <v>7942</v>
      </c>
      <c r="D755" s="27">
        <v>30.1</v>
      </c>
      <c r="E755" s="28">
        <v>300</v>
      </c>
      <c r="F755" s="29">
        <v>0.19</v>
      </c>
      <c r="G755" s="29">
        <v>0.11</v>
      </c>
      <c r="H755" s="30">
        <v>2.7000000000000001E-3</v>
      </c>
      <c r="I755" s="31">
        <v>4.42</v>
      </c>
      <c r="J755" s="31">
        <v>4.47</v>
      </c>
      <c r="K755" s="31">
        <v>3.87</v>
      </c>
      <c r="L755" s="31">
        <v>4</v>
      </c>
      <c r="M755" s="28">
        <v>290</v>
      </c>
      <c r="N755" s="31">
        <v>0.19</v>
      </c>
      <c r="O755" s="31">
        <v>0.36</v>
      </c>
      <c r="P755" s="28">
        <v>998</v>
      </c>
      <c r="Q755" s="31">
        <v>0.35</v>
      </c>
      <c r="R755" s="31">
        <v>0.52</v>
      </c>
      <c r="S755" s="28">
        <v>1866</v>
      </c>
      <c r="T755" s="31">
        <v>0.5</v>
      </c>
      <c r="U755" s="31">
        <v>0.61</v>
      </c>
      <c r="V755" s="28">
        <v>3733</v>
      </c>
      <c r="W755" s="31">
        <v>0.61</v>
      </c>
      <c r="X755" s="26" t="s">
        <v>25</v>
      </c>
    </row>
    <row r="756" spans="1:24">
      <c r="A756" s="26" t="s">
        <v>7943</v>
      </c>
      <c r="B756" s="26" t="s">
        <v>7943</v>
      </c>
      <c r="C756" s="26" t="s">
        <v>7942</v>
      </c>
      <c r="D756" s="27">
        <v>51.3</v>
      </c>
      <c r="E756" s="28">
        <v>300</v>
      </c>
      <c r="F756" s="29">
        <v>0.90300000000000002</v>
      </c>
      <c r="G756" s="29">
        <v>0.53800000000000003</v>
      </c>
      <c r="H756" s="30">
        <v>7.1000000000000004E-3</v>
      </c>
      <c r="I756" s="31">
        <v>4.26</v>
      </c>
      <c r="J756" s="31">
        <v>4.47</v>
      </c>
      <c r="K756" s="31">
        <v>3</v>
      </c>
      <c r="L756" s="31">
        <v>3.57</v>
      </c>
      <c r="M756" s="28">
        <v>62</v>
      </c>
      <c r="N756" s="31">
        <v>7.0000000000000007E-2</v>
      </c>
      <c r="O756" s="31">
        <v>0.32</v>
      </c>
      <c r="P756" s="28">
        <v>232</v>
      </c>
      <c r="Q756" s="31">
        <v>0.13</v>
      </c>
      <c r="R756" s="31">
        <v>0.48</v>
      </c>
      <c r="S756" s="28">
        <v>3054</v>
      </c>
      <c r="T756" s="31">
        <v>0.5</v>
      </c>
      <c r="U756" s="31">
        <v>1</v>
      </c>
      <c r="V756" s="28">
        <v>6107</v>
      </c>
      <c r="W756" s="31">
        <v>1</v>
      </c>
      <c r="X756" s="26" t="s">
        <v>24</v>
      </c>
    </row>
    <row r="757" spans="1:24">
      <c r="A757" s="26" t="s">
        <v>7942</v>
      </c>
      <c r="B757" s="26" t="s">
        <v>7942</v>
      </c>
      <c r="C757" s="26" t="s">
        <v>7944</v>
      </c>
      <c r="D757" s="27">
        <v>9.1999999999999993</v>
      </c>
      <c r="E757" s="28">
        <v>300</v>
      </c>
      <c r="F757" s="29">
        <v>0.11</v>
      </c>
      <c r="G757" s="29">
        <v>0.08</v>
      </c>
      <c r="H757" s="30">
        <v>3.3E-3</v>
      </c>
      <c r="I757" s="31">
        <v>4.47</v>
      </c>
      <c r="J757" s="31">
        <v>4.34</v>
      </c>
      <c r="K757" s="31">
        <v>4</v>
      </c>
      <c r="L757" s="31">
        <v>3.9</v>
      </c>
      <c r="M757" s="28">
        <v>357</v>
      </c>
      <c r="N757" s="31">
        <v>0.2</v>
      </c>
      <c r="O757" s="31">
        <v>0.41</v>
      </c>
      <c r="P757" s="28">
        <v>1210</v>
      </c>
      <c r="Q757" s="31">
        <v>0.37</v>
      </c>
      <c r="R757" s="31">
        <v>0.59</v>
      </c>
      <c r="S757" s="28">
        <v>2067</v>
      </c>
      <c r="T757" s="31">
        <v>0.5</v>
      </c>
      <c r="U757" s="31">
        <v>0.68</v>
      </c>
      <c r="V757" s="28">
        <v>4135</v>
      </c>
      <c r="W757" s="31">
        <v>0.68</v>
      </c>
      <c r="X757" s="26" t="s">
        <v>25</v>
      </c>
    </row>
    <row r="758" spans="1:24">
      <c r="A758" s="26" t="s">
        <v>7944</v>
      </c>
      <c r="B758" s="26" t="s">
        <v>7944</v>
      </c>
      <c r="C758" s="26" t="s">
        <v>7945</v>
      </c>
      <c r="D758" s="27">
        <v>23.7</v>
      </c>
      <c r="E758" s="28">
        <v>300</v>
      </c>
      <c r="F758" s="29">
        <v>0.08</v>
      </c>
      <c r="G758" s="29">
        <v>0</v>
      </c>
      <c r="H758" s="30">
        <v>3.3999999999999998E-3</v>
      </c>
      <c r="I758" s="31">
        <v>4.34</v>
      </c>
      <c r="J758" s="31">
        <v>4.37</v>
      </c>
      <c r="K758" s="31">
        <v>3.9</v>
      </c>
      <c r="L758" s="31">
        <v>4.01</v>
      </c>
      <c r="M758" s="28">
        <v>357</v>
      </c>
      <c r="N758" s="31">
        <v>0.2</v>
      </c>
      <c r="O758" s="31">
        <v>0.42</v>
      </c>
      <c r="P758" s="28">
        <v>1210</v>
      </c>
      <c r="Q758" s="31">
        <v>0.37</v>
      </c>
      <c r="R758" s="31">
        <v>0.59</v>
      </c>
      <c r="S758" s="28">
        <v>2103</v>
      </c>
      <c r="T758" s="31">
        <v>0.5</v>
      </c>
      <c r="U758" s="31">
        <v>0.69</v>
      </c>
      <c r="V758" s="28">
        <v>4207</v>
      </c>
      <c r="W758" s="31">
        <v>0.69</v>
      </c>
      <c r="X758" s="26" t="s">
        <v>25</v>
      </c>
    </row>
    <row r="759" spans="1:24">
      <c r="A759" s="26" t="s">
        <v>7946</v>
      </c>
      <c r="B759" s="26" t="s">
        <v>7946</v>
      </c>
      <c r="C759" s="26" t="s">
        <v>7947</v>
      </c>
      <c r="D759" s="27">
        <v>23.7</v>
      </c>
      <c r="E759" s="28">
        <v>300</v>
      </c>
      <c r="F759" s="29">
        <v>0.86</v>
      </c>
      <c r="G759" s="29">
        <v>0.73</v>
      </c>
      <c r="H759" s="30">
        <v>5.4999999999999997E-3</v>
      </c>
      <c r="I759" s="31">
        <v>4.3099999999999996</v>
      </c>
      <c r="J759" s="31">
        <v>4.33</v>
      </c>
      <c r="K759" s="31">
        <v>3.09</v>
      </c>
      <c r="L759" s="31">
        <v>3.24</v>
      </c>
      <c r="M759" s="28">
        <v>109</v>
      </c>
      <c r="N759" s="31">
        <v>0.1</v>
      </c>
      <c r="O759" s="31">
        <v>0.35</v>
      </c>
      <c r="P759" s="28">
        <v>398</v>
      </c>
      <c r="Q759" s="31">
        <v>0.18</v>
      </c>
      <c r="R759" s="31">
        <v>0.51</v>
      </c>
      <c r="S759" s="28">
        <v>2681</v>
      </c>
      <c r="T759" s="31">
        <v>0.5</v>
      </c>
      <c r="U759" s="31">
        <v>0.88</v>
      </c>
      <c r="V759" s="28">
        <v>5363</v>
      </c>
      <c r="W759" s="31">
        <v>0.88</v>
      </c>
      <c r="X759" s="26" t="s">
        <v>25</v>
      </c>
    </row>
    <row r="760" spans="1:24">
      <c r="A760" s="26" t="s">
        <v>7947</v>
      </c>
      <c r="B760" s="26" t="s">
        <v>7947</v>
      </c>
      <c r="C760" s="26" t="s">
        <v>7948</v>
      </c>
      <c r="D760" s="27">
        <v>30.7</v>
      </c>
      <c r="E760" s="28">
        <v>300</v>
      </c>
      <c r="F760" s="29">
        <v>0.72</v>
      </c>
      <c r="G760" s="29">
        <v>0.55000000000000004</v>
      </c>
      <c r="H760" s="30">
        <v>5.4999999999999997E-3</v>
      </c>
      <c r="I760" s="31">
        <v>4.33</v>
      </c>
      <c r="J760" s="31">
        <v>4.3600000000000003</v>
      </c>
      <c r="K760" s="31">
        <v>3.25</v>
      </c>
      <c r="L760" s="31">
        <v>3.45</v>
      </c>
      <c r="M760" s="28">
        <v>109</v>
      </c>
      <c r="N760" s="31">
        <v>0.1</v>
      </c>
      <c r="O760" s="31">
        <v>0.35</v>
      </c>
      <c r="P760" s="28">
        <v>398</v>
      </c>
      <c r="Q760" s="31">
        <v>0.18</v>
      </c>
      <c r="R760" s="31">
        <v>0.52</v>
      </c>
      <c r="S760" s="28">
        <v>2694</v>
      </c>
      <c r="T760" s="31">
        <v>0.5</v>
      </c>
      <c r="U760" s="31">
        <v>0.88</v>
      </c>
      <c r="V760" s="28">
        <v>5388</v>
      </c>
      <c r="W760" s="31">
        <v>0.88</v>
      </c>
      <c r="X760" s="26" t="s">
        <v>25</v>
      </c>
    </row>
    <row r="761" spans="1:24">
      <c r="A761" s="26" t="s">
        <v>7948</v>
      </c>
      <c r="B761" s="26" t="s">
        <v>7948</v>
      </c>
      <c r="C761" s="26" t="s">
        <v>7945</v>
      </c>
      <c r="D761" s="27">
        <v>37.799999999999997</v>
      </c>
      <c r="E761" s="28">
        <v>300</v>
      </c>
      <c r="F761" s="29">
        <v>0.54</v>
      </c>
      <c r="G761" s="29">
        <v>0.31</v>
      </c>
      <c r="H761" s="30">
        <v>6.1000000000000004E-3</v>
      </c>
      <c r="I761" s="31">
        <v>4.3600000000000003</v>
      </c>
      <c r="J761" s="31">
        <v>4.37</v>
      </c>
      <c r="K761" s="31">
        <v>3.46</v>
      </c>
      <c r="L761" s="31">
        <v>3.7</v>
      </c>
      <c r="M761" s="28">
        <v>109</v>
      </c>
      <c r="N761" s="31">
        <v>0.1</v>
      </c>
      <c r="O761" s="31">
        <v>0.36</v>
      </c>
      <c r="P761" s="28">
        <v>398</v>
      </c>
      <c r="Q761" s="31">
        <v>0.18</v>
      </c>
      <c r="R761" s="31">
        <v>0.53</v>
      </c>
      <c r="S761" s="28">
        <v>2824</v>
      </c>
      <c r="T761" s="31">
        <v>0.5</v>
      </c>
      <c r="U761" s="31">
        <v>0.92</v>
      </c>
      <c r="V761" s="28">
        <v>5648</v>
      </c>
      <c r="W761" s="31">
        <v>0.92</v>
      </c>
      <c r="X761" s="26" t="s">
        <v>25</v>
      </c>
    </row>
    <row r="762" spans="1:24">
      <c r="A762" s="26" t="s">
        <v>7945</v>
      </c>
      <c r="B762" s="26" t="s">
        <v>7945</v>
      </c>
      <c r="C762" s="26" t="s">
        <v>7949</v>
      </c>
      <c r="D762" s="27">
        <v>31.7</v>
      </c>
      <c r="E762" s="28">
        <v>400</v>
      </c>
      <c r="F762" s="29">
        <v>-0.09</v>
      </c>
      <c r="G762" s="29">
        <v>-0.16</v>
      </c>
      <c r="H762" s="30">
        <v>2.2000000000000001E-3</v>
      </c>
      <c r="I762" s="31">
        <v>4.37</v>
      </c>
      <c r="J762" s="31">
        <v>4.24</v>
      </c>
      <c r="K762" s="31">
        <v>4</v>
      </c>
      <c r="L762" s="31">
        <v>3.94</v>
      </c>
      <c r="M762" s="28">
        <v>466</v>
      </c>
      <c r="N762" s="31">
        <v>0.17</v>
      </c>
      <c r="O762" s="31">
        <v>0.38</v>
      </c>
      <c r="P762" s="28">
        <v>1547</v>
      </c>
      <c r="Q762" s="31">
        <v>0.31</v>
      </c>
      <c r="R762" s="31">
        <v>0.54</v>
      </c>
      <c r="S762" s="28">
        <v>3664</v>
      </c>
      <c r="T762" s="31">
        <v>0.5</v>
      </c>
      <c r="U762" s="31">
        <v>0.67</v>
      </c>
      <c r="V762" s="28">
        <v>7328</v>
      </c>
      <c r="W762" s="31">
        <v>0.67</v>
      </c>
      <c r="X762" s="26" t="s">
        <v>25</v>
      </c>
    </row>
    <row r="763" spans="1:24">
      <c r="A763" s="26" t="s">
        <v>7950</v>
      </c>
      <c r="B763" s="26" t="s">
        <v>7950</v>
      </c>
      <c r="C763" s="26" t="s">
        <v>7951</v>
      </c>
      <c r="D763" s="27">
        <v>36.6</v>
      </c>
      <c r="E763" s="28">
        <v>300</v>
      </c>
      <c r="F763" s="29">
        <v>0.99</v>
      </c>
      <c r="G763" s="29">
        <v>0.78</v>
      </c>
      <c r="H763" s="30">
        <v>5.7000000000000002E-3</v>
      </c>
      <c r="I763" s="31">
        <v>4.3600000000000003</v>
      </c>
      <c r="J763" s="31">
        <v>4.4800000000000004</v>
      </c>
      <c r="K763" s="31">
        <v>3.01</v>
      </c>
      <c r="L763" s="31">
        <v>3.34</v>
      </c>
      <c r="M763" s="28">
        <v>90</v>
      </c>
      <c r="N763" s="31">
        <v>0.09</v>
      </c>
      <c r="O763" s="31">
        <v>0.34</v>
      </c>
      <c r="P763" s="28">
        <v>330</v>
      </c>
      <c r="Q763" s="31">
        <v>0.17</v>
      </c>
      <c r="R763" s="31">
        <v>0.5</v>
      </c>
      <c r="S763" s="28">
        <v>2742</v>
      </c>
      <c r="T763" s="31">
        <v>0.5</v>
      </c>
      <c r="U763" s="31">
        <v>0.9</v>
      </c>
      <c r="V763" s="28">
        <v>5485</v>
      </c>
      <c r="W763" s="31">
        <v>0.9</v>
      </c>
      <c r="X763" s="26" t="s">
        <v>25</v>
      </c>
    </row>
    <row r="764" spans="1:24">
      <c r="A764" s="26" t="s">
        <v>7951</v>
      </c>
      <c r="B764" s="26" t="s">
        <v>7951</v>
      </c>
      <c r="C764" s="26" t="s">
        <v>7952</v>
      </c>
      <c r="D764" s="27">
        <v>30.8</v>
      </c>
      <c r="E764" s="28">
        <v>300</v>
      </c>
      <c r="F764" s="29">
        <v>0.77</v>
      </c>
      <c r="G764" s="29">
        <v>0.59</v>
      </c>
      <c r="H764" s="30">
        <v>5.7999999999999996E-3</v>
      </c>
      <c r="I764" s="31">
        <v>4.4800000000000004</v>
      </c>
      <c r="J764" s="31">
        <v>4.41</v>
      </c>
      <c r="K764" s="31">
        <v>3.35</v>
      </c>
      <c r="L764" s="31">
        <v>3.46</v>
      </c>
      <c r="M764" s="28">
        <v>90</v>
      </c>
      <c r="N764" s="31">
        <v>0.09</v>
      </c>
      <c r="O764" s="31">
        <v>0.34</v>
      </c>
      <c r="P764" s="28">
        <v>330</v>
      </c>
      <c r="Q764" s="31">
        <v>0.17</v>
      </c>
      <c r="R764" s="31">
        <v>0.5</v>
      </c>
      <c r="S764" s="28">
        <v>2768</v>
      </c>
      <c r="T764" s="31">
        <v>0.5</v>
      </c>
      <c r="U764" s="31">
        <v>0.91</v>
      </c>
      <c r="V764" s="28">
        <v>5535</v>
      </c>
      <c r="W764" s="31">
        <v>0.91</v>
      </c>
      <c r="X764" s="26" t="s">
        <v>25</v>
      </c>
    </row>
    <row r="765" spans="1:24">
      <c r="A765" s="26" t="s">
        <v>7952</v>
      </c>
      <c r="B765" s="26" t="s">
        <v>7952</v>
      </c>
      <c r="C765" s="26" t="s">
        <v>7949</v>
      </c>
      <c r="D765" s="27">
        <v>52.8</v>
      </c>
      <c r="E765" s="28">
        <v>300</v>
      </c>
      <c r="F765" s="29">
        <v>0.57999999999999996</v>
      </c>
      <c r="G765" s="29">
        <v>-0.06</v>
      </c>
      <c r="H765" s="30">
        <v>1.21E-2</v>
      </c>
      <c r="I765" s="31">
        <v>4.41</v>
      </c>
      <c r="J765" s="31">
        <v>4.24</v>
      </c>
      <c r="K765" s="31">
        <v>3.47</v>
      </c>
      <c r="L765" s="31">
        <v>3.94</v>
      </c>
      <c r="M765" s="28">
        <v>90</v>
      </c>
      <c r="N765" s="31">
        <v>7.0000000000000007E-2</v>
      </c>
      <c r="O765" s="31">
        <v>0.44</v>
      </c>
      <c r="P765" s="28">
        <v>330</v>
      </c>
      <c r="Q765" s="31">
        <v>0.14000000000000001</v>
      </c>
      <c r="R765" s="31">
        <v>0.64</v>
      </c>
      <c r="S765" s="28">
        <v>3986</v>
      </c>
      <c r="T765" s="31">
        <v>0.5</v>
      </c>
      <c r="U765" s="31">
        <v>1.31</v>
      </c>
      <c r="V765" s="28">
        <v>7972</v>
      </c>
      <c r="W765" s="31">
        <v>1.31</v>
      </c>
      <c r="X765" s="26" t="s">
        <v>25</v>
      </c>
    </row>
    <row r="766" spans="1:24">
      <c r="A766" s="26" t="s">
        <v>7949</v>
      </c>
      <c r="B766" s="26" t="s">
        <v>7949</v>
      </c>
      <c r="C766" s="26" t="s">
        <v>7953</v>
      </c>
      <c r="D766" s="27">
        <v>29.5</v>
      </c>
      <c r="E766" s="28">
        <v>400</v>
      </c>
      <c r="F766" s="29">
        <v>-0.16</v>
      </c>
      <c r="G766" s="29">
        <v>-0.21</v>
      </c>
      <c r="H766" s="30">
        <v>1.6999999999999999E-3</v>
      </c>
      <c r="I766" s="31">
        <v>4.24</v>
      </c>
      <c r="J766" s="31">
        <v>4.3099999999999996</v>
      </c>
      <c r="K766" s="31">
        <v>3.94</v>
      </c>
      <c r="L766" s="31">
        <v>4.0599999999999996</v>
      </c>
      <c r="M766" s="28">
        <v>581</v>
      </c>
      <c r="N766" s="31">
        <v>0.2</v>
      </c>
      <c r="O766" s="31">
        <v>0.37</v>
      </c>
      <c r="P766" s="28">
        <v>1893</v>
      </c>
      <c r="Q766" s="31">
        <v>0.37</v>
      </c>
      <c r="R766" s="31">
        <v>0.51</v>
      </c>
      <c r="S766" s="28">
        <v>3210</v>
      </c>
      <c r="T766" s="31">
        <v>0.5</v>
      </c>
      <c r="U766" s="31">
        <v>0.59</v>
      </c>
      <c r="V766" s="28">
        <v>6420</v>
      </c>
      <c r="W766" s="31">
        <v>0.59</v>
      </c>
      <c r="X766" s="26" t="s">
        <v>25</v>
      </c>
    </row>
    <row r="767" spans="1:24">
      <c r="A767" s="26" t="s">
        <v>7953</v>
      </c>
      <c r="B767" s="26" t="s">
        <v>7953</v>
      </c>
      <c r="C767" s="26" t="s">
        <v>7954</v>
      </c>
      <c r="D767" s="27">
        <v>42.6</v>
      </c>
      <c r="E767" s="28">
        <v>400</v>
      </c>
      <c r="F767" s="29">
        <v>-0.21</v>
      </c>
      <c r="G767" s="29">
        <v>-0.3</v>
      </c>
      <c r="H767" s="30">
        <v>2.0999999999999999E-3</v>
      </c>
      <c r="I767" s="31">
        <v>4.3099999999999996</v>
      </c>
      <c r="J767" s="31">
        <v>4.32</v>
      </c>
      <c r="K767" s="31">
        <v>4.0599999999999996</v>
      </c>
      <c r="L767" s="31">
        <v>4.16</v>
      </c>
      <c r="M767" s="28">
        <v>581</v>
      </c>
      <c r="N767" s="31">
        <v>0.19</v>
      </c>
      <c r="O767" s="31">
        <v>0.4</v>
      </c>
      <c r="P767" s="28">
        <v>1893</v>
      </c>
      <c r="Q767" s="31">
        <v>0.35</v>
      </c>
      <c r="R767" s="31">
        <v>0.56000000000000005</v>
      </c>
      <c r="S767" s="28">
        <v>3584</v>
      </c>
      <c r="T767" s="31">
        <v>0.5</v>
      </c>
      <c r="U767" s="31">
        <v>0.66</v>
      </c>
      <c r="V767" s="28">
        <v>7168</v>
      </c>
      <c r="W767" s="31">
        <v>0.66</v>
      </c>
      <c r="X767" s="26" t="s">
        <v>25</v>
      </c>
    </row>
    <row r="768" spans="1:24">
      <c r="A768" s="26" t="s">
        <v>7954</v>
      </c>
      <c r="B768" s="26" t="s">
        <v>7954</v>
      </c>
      <c r="C768" s="26" t="s">
        <v>7955</v>
      </c>
      <c r="D768" s="27">
        <v>28.3</v>
      </c>
      <c r="E768" s="28">
        <v>400</v>
      </c>
      <c r="F768" s="29">
        <v>-0.3</v>
      </c>
      <c r="G768" s="29">
        <v>-0.36</v>
      </c>
      <c r="H768" s="30">
        <v>2.0999999999999999E-3</v>
      </c>
      <c r="I768" s="31">
        <v>4.32</v>
      </c>
      <c r="J768" s="31">
        <v>4.2</v>
      </c>
      <c r="K768" s="31">
        <v>4.16</v>
      </c>
      <c r="L768" s="31">
        <v>4.0999999999999996</v>
      </c>
      <c r="M768" s="28">
        <v>581</v>
      </c>
      <c r="N768" s="31">
        <v>0.19</v>
      </c>
      <c r="O768" s="31">
        <v>0.4</v>
      </c>
      <c r="P768" s="28">
        <v>1893</v>
      </c>
      <c r="Q768" s="31">
        <v>0.35</v>
      </c>
      <c r="R768" s="31">
        <v>0.56000000000000005</v>
      </c>
      <c r="S768" s="28">
        <v>3590</v>
      </c>
      <c r="T768" s="31">
        <v>0.5</v>
      </c>
      <c r="U768" s="31">
        <v>0.66</v>
      </c>
      <c r="V768" s="28">
        <v>7180</v>
      </c>
      <c r="W768" s="31">
        <v>0.66</v>
      </c>
      <c r="X768" s="26" t="s">
        <v>25</v>
      </c>
    </row>
    <row r="769" spans="1:24">
      <c r="A769" s="26" t="s">
        <v>7956</v>
      </c>
      <c r="B769" s="26" t="s">
        <v>7956</v>
      </c>
      <c r="C769" s="26" t="s">
        <v>7957</v>
      </c>
      <c r="D769" s="27">
        <v>27.1</v>
      </c>
      <c r="E769" s="28">
        <v>300</v>
      </c>
      <c r="F769" s="29">
        <v>0.56000000000000005</v>
      </c>
      <c r="G769" s="29">
        <v>0.41</v>
      </c>
      <c r="H769" s="30">
        <v>5.4999999999999997E-3</v>
      </c>
      <c r="I769" s="31">
        <v>3.8</v>
      </c>
      <c r="J769" s="31">
        <v>3.96</v>
      </c>
      <c r="K769" s="31">
        <v>2.88</v>
      </c>
      <c r="L769" s="31">
        <v>3.19</v>
      </c>
      <c r="M769" s="28">
        <v>121</v>
      </c>
      <c r="N769" s="31">
        <v>0.1</v>
      </c>
      <c r="O769" s="31">
        <v>0.36</v>
      </c>
      <c r="P769" s="28">
        <v>438</v>
      </c>
      <c r="Q769" s="31">
        <v>0.19</v>
      </c>
      <c r="R769" s="31">
        <v>0.53</v>
      </c>
      <c r="S769" s="28">
        <v>2694</v>
      </c>
      <c r="T769" s="31">
        <v>0.5</v>
      </c>
      <c r="U769" s="31">
        <v>0.88</v>
      </c>
      <c r="V769" s="28">
        <v>5387</v>
      </c>
      <c r="W769" s="31">
        <v>0.88</v>
      </c>
      <c r="X769" s="26" t="s">
        <v>25</v>
      </c>
    </row>
    <row r="770" spans="1:24">
      <c r="A770" s="26" t="s">
        <v>7957</v>
      </c>
      <c r="B770" s="26" t="s">
        <v>7957</v>
      </c>
      <c r="C770" s="26" t="s">
        <v>7958</v>
      </c>
      <c r="D770" s="27">
        <v>21</v>
      </c>
      <c r="E770" s="28">
        <v>300</v>
      </c>
      <c r="F770" s="29">
        <v>0.4</v>
      </c>
      <c r="G770" s="29">
        <v>0.28000000000000003</v>
      </c>
      <c r="H770" s="30">
        <v>5.7000000000000002E-3</v>
      </c>
      <c r="I770" s="31">
        <v>3.96</v>
      </c>
      <c r="J770" s="31">
        <v>4.26</v>
      </c>
      <c r="K770" s="31">
        <v>3.2</v>
      </c>
      <c r="L770" s="31">
        <v>3.62</v>
      </c>
      <c r="M770" s="28">
        <v>121</v>
      </c>
      <c r="N770" s="31">
        <v>0.1</v>
      </c>
      <c r="O770" s="31">
        <v>0.37</v>
      </c>
      <c r="P770" s="28">
        <v>438</v>
      </c>
      <c r="Q770" s="31">
        <v>0.19</v>
      </c>
      <c r="R770" s="31">
        <v>0.54</v>
      </c>
      <c r="S770" s="28">
        <v>2737</v>
      </c>
      <c r="T770" s="31">
        <v>0.5</v>
      </c>
      <c r="U770" s="31">
        <v>0.9</v>
      </c>
      <c r="V770" s="28">
        <v>5474</v>
      </c>
      <c r="W770" s="31">
        <v>0.9</v>
      </c>
      <c r="X770" s="26" t="s">
        <v>25</v>
      </c>
    </row>
    <row r="771" spans="1:24">
      <c r="A771" s="26" t="s">
        <v>7959</v>
      </c>
      <c r="B771" s="26" t="s">
        <v>7959</v>
      </c>
      <c r="C771" s="26" t="s">
        <v>7960</v>
      </c>
      <c r="D771" s="27">
        <v>46.6</v>
      </c>
      <c r="E771" s="28">
        <v>300</v>
      </c>
      <c r="F771" s="29">
        <v>0.74</v>
      </c>
      <c r="G771" s="29">
        <v>0.47</v>
      </c>
      <c r="H771" s="30">
        <v>5.7999999999999996E-3</v>
      </c>
      <c r="I771" s="31">
        <v>4.17</v>
      </c>
      <c r="J771" s="31">
        <v>4.3</v>
      </c>
      <c r="K771" s="31">
        <v>3.07</v>
      </c>
      <c r="L771" s="31">
        <v>3.47</v>
      </c>
      <c r="M771" s="28">
        <v>146</v>
      </c>
      <c r="N771" s="31">
        <v>0.11</v>
      </c>
      <c r="O771" s="31">
        <v>0.39</v>
      </c>
      <c r="P771" s="28">
        <v>525</v>
      </c>
      <c r="Q771" s="31">
        <v>0.21</v>
      </c>
      <c r="R771" s="31">
        <v>0.56999999999999995</v>
      </c>
      <c r="S771" s="28">
        <v>2756</v>
      </c>
      <c r="T771" s="31">
        <v>0.5</v>
      </c>
      <c r="U771" s="31">
        <v>0.9</v>
      </c>
      <c r="V771" s="28">
        <v>5512</v>
      </c>
      <c r="W771" s="31">
        <v>0.9</v>
      </c>
      <c r="X771" s="26" t="s">
        <v>25</v>
      </c>
    </row>
    <row r="772" spans="1:24">
      <c r="A772" s="26" t="s">
        <v>7960</v>
      </c>
      <c r="B772" s="26" t="s">
        <v>7960</v>
      </c>
      <c r="C772" s="26" t="s">
        <v>7958</v>
      </c>
      <c r="D772" s="27">
        <v>30.5</v>
      </c>
      <c r="E772" s="28">
        <v>300</v>
      </c>
      <c r="F772" s="29">
        <v>0.47</v>
      </c>
      <c r="G772" s="29">
        <v>0.28000000000000003</v>
      </c>
      <c r="H772" s="30">
        <v>6.1999999999999998E-3</v>
      </c>
      <c r="I772" s="31">
        <v>4.3</v>
      </c>
      <c r="J772" s="31">
        <v>4.26</v>
      </c>
      <c r="K772" s="31">
        <v>3.47</v>
      </c>
      <c r="L772" s="31">
        <v>3.62</v>
      </c>
      <c r="M772" s="28">
        <v>146</v>
      </c>
      <c r="N772" s="31">
        <v>0.11</v>
      </c>
      <c r="O772" s="31">
        <v>0.4</v>
      </c>
      <c r="P772" s="28">
        <v>525</v>
      </c>
      <c r="Q772" s="31">
        <v>0.2</v>
      </c>
      <c r="R772" s="31">
        <v>0.57999999999999996</v>
      </c>
      <c r="S772" s="28">
        <v>2858</v>
      </c>
      <c r="T772" s="31">
        <v>0.5</v>
      </c>
      <c r="U772" s="31">
        <v>0.94</v>
      </c>
      <c r="V772" s="28">
        <v>5715</v>
      </c>
      <c r="W772" s="31">
        <v>0.94</v>
      </c>
      <c r="X772" s="26" t="s">
        <v>25</v>
      </c>
    </row>
    <row r="773" spans="1:24">
      <c r="A773" s="26" t="s">
        <v>7958</v>
      </c>
      <c r="B773" s="26" t="s">
        <v>7958</v>
      </c>
      <c r="C773" s="26" t="s">
        <v>7961</v>
      </c>
      <c r="D773" s="27">
        <v>29.2</v>
      </c>
      <c r="E773" s="28">
        <v>300</v>
      </c>
      <c r="F773" s="29">
        <v>0.28000000000000003</v>
      </c>
      <c r="G773" s="29">
        <v>0.11</v>
      </c>
      <c r="H773" s="30">
        <v>5.7999999999999996E-3</v>
      </c>
      <c r="I773" s="31">
        <v>4.26</v>
      </c>
      <c r="J773" s="31">
        <v>4.26</v>
      </c>
      <c r="K773" s="31">
        <v>3.62</v>
      </c>
      <c r="L773" s="31">
        <v>3.79</v>
      </c>
      <c r="M773" s="28">
        <v>379</v>
      </c>
      <c r="N773" s="31">
        <v>0.18</v>
      </c>
      <c r="O773" s="31">
        <v>0.52</v>
      </c>
      <c r="P773" s="28">
        <v>1279</v>
      </c>
      <c r="Q773" s="31">
        <v>0.33</v>
      </c>
      <c r="R773" s="31">
        <v>0.74</v>
      </c>
      <c r="S773" s="28">
        <v>2762</v>
      </c>
      <c r="T773" s="31">
        <v>0.5</v>
      </c>
      <c r="U773" s="31">
        <v>0.9</v>
      </c>
      <c r="V773" s="28">
        <v>5525</v>
      </c>
      <c r="W773" s="31">
        <v>0.9</v>
      </c>
      <c r="X773" s="26" t="s">
        <v>25</v>
      </c>
    </row>
    <row r="774" spans="1:24">
      <c r="A774" s="26" t="s">
        <v>7961</v>
      </c>
      <c r="B774" s="26" t="s">
        <v>7961</v>
      </c>
      <c r="C774" s="26" t="s">
        <v>7962</v>
      </c>
      <c r="D774" s="27">
        <v>26.3</v>
      </c>
      <c r="E774" s="28">
        <v>300</v>
      </c>
      <c r="F774" s="29">
        <v>0.1</v>
      </c>
      <c r="G774" s="29">
        <v>-5.5E-2</v>
      </c>
      <c r="H774" s="30">
        <v>5.8999999999999999E-3</v>
      </c>
      <c r="I774" s="31">
        <v>4.26</v>
      </c>
      <c r="J774" s="31">
        <v>4.2300000000000004</v>
      </c>
      <c r="K774" s="31">
        <v>3.8</v>
      </c>
      <c r="L774" s="31">
        <v>3.93</v>
      </c>
      <c r="M774" s="28">
        <v>379</v>
      </c>
      <c r="N774" s="31">
        <v>0.18</v>
      </c>
      <c r="O774" s="31">
        <v>0.52</v>
      </c>
      <c r="P774" s="28">
        <v>1279</v>
      </c>
      <c r="Q774" s="31">
        <v>0.33</v>
      </c>
      <c r="R774" s="31">
        <v>0.74</v>
      </c>
      <c r="S774" s="28">
        <v>2779</v>
      </c>
      <c r="T774" s="31">
        <v>0.5</v>
      </c>
      <c r="U774" s="31">
        <v>0.91</v>
      </c>
      <c r="V774" s="28">
        <v>5559</v>
      </c>
      <c r="W774" s="31">
        <v>0.91</v>
      </c>
      <c r="X774" s="26" t="s">
        <v>25</v>
      </c>
    </row>
    <row r="775" spans="1:24">
      <c r="A775" s="26" t="s">
        <v>7963</v>
      </c>
      <c r="B775" s="26" t="s">
        <v>7963</v>
      </c>
      <c r="C775" s="26" t="s">
        <v>7964</v>
      </c>
      <c r="D775" s="27">
        <v>32.1</v>
      </c>
      <c r="E775" s="28">
        <v>300</v>
      </c>
      <c r="F775" s="29">
        <v>0.43</v>
      </c>
      <c r="G775" s="29">
        <v>0.25</v>
      </c>
      <c r="H775" s="30">
        <v>5.5999999999999999E-3</v>
      </c>
      <c r="I775" s="31">
        <v>4.24</v>
      </c>
      <c r="J775" s="31">
        <v>4.3</v>
      </c>
      <c r="K775" s="31">
        <v>3.45</v>
      </c>
      <c r="L775" s="31">
        <v>3.69</v>
      </c>
      <c r="M775" s="28">
        <v>39</v>
      </c>
      <c r="N775" s="31">
        <v>0.06</v>
      </c>
      <c r="O775" s="31">
        <v>0.26</v>
      </c>
      <c r="P775" s="28">
        <v>148</v>
      </c>
      <c r="Q775" s="31">
        <v>0.11</v>
      </c>
      <c r="R775" s="31">
        <v>0.39</v>
      </c>
      <c r="S775" s="28">
        <v>2711</v>
      </c>
      <c r="T775" s="31">
        <v>0.5</v>
      </c>
      <c r="U775" s="31">
        <v>0.89</v>
      </c>
      <c r="V775" s="28">
        <v>5422</v>
      </c>
      <c r="W775" s="31">
        <v>0.89</v>
      </c>
      <c r="X775" s="26" t="s">
        <v>25</v>
      </c>
    </row>
    <row r="776" spans="1:24">
      <c r="A776" s="26" t="s">
        <v>7964</v>
      </c>
      <c r="B776" s="26" t="s">
        <v>7964</v>
      </c>
      <c r="C776" s="26" t="s">
        <v>7962</v>
      </c>
      <c r="D776" s="27">
        <v>44.8</v>
      </c>
      <c r="E776" s="28">
        <v>300</v>
      </c>
      <c r="F776" s="29">
        <v>0.24</v>
      </c>
      <c r="G776" s="29">
        <v>-0.05</v>
      </c>
      <c r="H776" s="30">
        <v>6.4999999999999997E-3</v>
      </c>
      <c r="I776" s="31">
        <v>4.3</v>
      </c>
      <c r="J776" s="31">
        <v>4.2300000000000004</v>
      </c>
      <c r="K776" s="31">
        <v>3.7</v>
      </c>
      <c r="L776" s="31">
        <v>3.92</v>
      </c>
      <c r="M776" s="28">
        <v>39</v>
      </c>
      <c r="N776" s="31">
        <v>0.06</v>
      </c>
      <c r="O776" s="31">
        <v>0.27</v>
      </c>
      <c r="P776" s="28">
        <v>148</v>
      </c>
      <c r="Q776" s="31">
        <v>0.11</v>
      </c>
      <c r="R776" s="31">
        <v>0.41</v>
      </c>
      <c r="S776" s="28">
        <v>2913</v>
      </c>
      <c r="T776" s="31">
        <v>0.5</v>
      </c>
      <c r="U776" s="31">
        <v>0.95</v>
      </c>
      <c r="V776" s="28">
        <v>5826</v>
      </c>
      <c r="W776" s="31">
        <v>0.95</v>
      </c>
      <c r="X776" s="26" t="s">
        <v>25</v>
      </c>
    </row>
    <row r="777" spans="1:24">
      <c r="A777" s="26" t="s">
        <v>7962</v>
      </c>
      <c r="B777" s="26" t="s">
        <v>7962</v>
      </c>
      <c r="C777" s="26" t="s">
        <v>7965</v>
      </c>
      <c r="D777" s="27">
        <v>28.4</v>
      </c>
      <c r="E777" s="28">
        <v>300</v>
      </c>
      <c r="F777" s="29">
        <v>-0.06</v>
      </c>
      <c r="G777" s="29">
        <v>-0.22</v>
      </c>
      <c r="H777" s="30">
        <v>5.5999999999999999E-3</v>
      </c>
      <c r="I777" s="31">
        <v>4.2300000000000004</v>
      </c>
      <c r="J777" s="31">
        <v>4.22</v>
      </c>
      <c r="K777" s="31">
        <v>3.93</v>
      </c>
      <c r="L777" s="31">
        <v>4.08</v>
      </c>
      <c r="M777" s="28">
        <v>461</v>
      </c>
      <c r="N777" s="31">
        <v>0.2</v>
      </c>
      <c r="O777" s="31">
        <v>0.54</v>
      </c>
      <c r="P777" s="28">
        <v>1531</v>
      </c>
      <c r="Q777" s="31">
        <v>0.36</v>
      </c>
      <c r="R777" s="31">
        <v>0.77</v>
      </c>
      <c r="S777" s="28">
        <v>2717</v>
      </c>
      <c r="T777" s="31">
        <v>0.5</v>
      </c>
      <c r="U777" s="31">
        <v>0.89</v>
      </c>
      <c r="V777" s="28">
        <v>5435</v>
      </c>
      <c r="W777" s="31">
        <v>0.89</v>
      </c>
      <c r="X777" s="26" t="s">
        <v>25</v>
      </c>
    </row>
    <row r="778" spans="1:24">
      <c r="A778" s="26" t="s">
        <v>7965</v>
      </c>
      <c r="B778" s="26" t="s">
        <v>7965</v>
      </c>
      <c r="C778" s="26" t="s">
        <v>7955</v>
      </c>
      <c r="D778" s="27">
        <v>32.799999999999997</v>
      </c>
      <c r="E778" s="28">
        <v>300</v>
      </c>
      <c r="F778" s="29">
        <v>-0.23</v>
      </c>
      <c r="G778" s="29">
        <v>-0.42</v>
      </c>
      <c r="H778" s="30">
        <v>5.7999999999999996E-3</v>
      </c>
      <c r="I778" s="31">
        <v>4.22</v>
      </c>
      <c r="J778" s="31">
        <v>4.2</v>
      </c>
      <c r="K778" s="31">
        <v>4.09</v>
      </c>
      <c r="L778" s="31">
        <v>4.26</v>
      </c>
      <c r="M778" s="28">
        <v>461</v>
      </c>
      <c r="N778" s="31">
        <v>0.2</v>
      </c>
      <c r="O778" s="31">
        <v>0.55000000000000004</v>
      </c>
      <c r="P778" s="28">
        <v>1531</v>
      </c>
      <c r="Q778" s="31">
        <v>0.36</v>
      </c>
      <c r="R778" s="31">
        <v>0.77</v>
      </c>
      <c r="S778" s="28">
        <v>2756</v>
      </c>
      <c r="T778" s="31">
        <v>0.5</v>
      </c>
      <c r="U778" s="31">
        <v>0.9</v>
      </c>
      <c r="V778" s="28">
        <v>5511</v>
      </c>
      <c r="W778" s="31">
        <v>0.9</v>
      </c>
      <c r="X778" s="26" t="s">
        <v>25</v>
      </c>
    </row>
    <row r="779" spans="1:24">
      <c r="A779" s="26" t="s">
        <v>7955</v>
      </c>
      <c r="B779" s="26" t="s">
        <v>7955</v>
      </c>
      <c r="C779" s="26" t="s">
        <v>7966</v>
      </c>
      <c r="D779" s="27">
        <v>62.5</v>
      </c>
      <c r="E779" s="28">
        <v>500</v>
      </c>
      <c r="F779" s="29">
        <v>-0.42</v>
      </c>
      <c r="G779" s="29">
        <v>-0.59</v>
      </c>
      <c r="H779" s="30">
        <v>2.7000000000000001E-3</v>
      </c>
      <c r="I779" s="31">
        <v>4.2</v>
      </c>
      <c r="J779" s="31">
        <v>4.2300000000000004</v>
      </c>
      <c r="K779" s="31">
        <v>4.05</v>
      </c>
      <c r="L779" s="31">
        <v>4.25</v>
      </c>
      <c r="M779" s="28">
        <v>1052</v>
      </c>
      <c r="N779" s="31">
        <v>0.18</v>
      </c>
      <c r="O779" s="31">
        <v>0.5</v>
      </c>
      <c r="P779" s="28">
        <v>3233</v>
      </c>
      <c r="Q779" s="31">
        <v>0.32</v>
      </c>
      <c r="R779" s="31">
        <v>0.7</v>
      </c>
      <c r="S779" s="28">
        <v>7373</v>
      </c>
      <c r="T779" s="31">
        <v>0.5</v>
      </c>
      <c r="U779" s="31">
        <v>0.87</v>
      </c>
      <c r="V779" s="28">
        <v>14746</v>
      </c>
      <c r="W779" s="31">
        <v>0.87</v>
      </c>
      <c r="X779" s="26" t="s">
        <v>25</v>
      </c>
    </row>
    <row r="780" spans="1:24">
      <c r="A780" s="26" t="s">
        <v>7967</v>
      </c>
      <c r="B780" s="26" t="s">
        <v>7967</v>
      </c>
      <c r="C780" s="26" t="s">
        <v>7968</v>
      </c>
      <c r="D780" s="27">
        <v>30.7</v>
      </c>
      <c r="E780" s="28">
        <v>300</v>
      </c>
      <c r="F780" s="29">
        <v>0.94299999999999995</v>
      </c>
      <c r="G780" s="29">
        <v>0.82</v>
      </c>
      <c r="H780" s="30">
        <v>4.0000000000000001E-3</v>
      </c>
      <c r="I780" s="31">
        <v>4.3</v>
      </c>
      <c r="J780" s="31">
        <v>4.3</v>
      </c>
      <c r="K780" s="31">
        <v>3</v>
      </c>
      <c r="L780" s="31">
        <v>3.12</v>
      </c>
      <c r="M780" s="28">
        <v>79</v>
      </c>
      <c r="N780" s="31">
        <v>0.09</v>
      </c>
      <c r="O780" s="31">
        <v>0.28000000000000003</v>
      </c>
      <c r="P780" s="28">
        <v>293</v>
      </c>
      <c r="Q780" s="31">
        <v>0.17</v>
      </c>
      <c r="R780" s="31">
        <v>0.42</v>
      </c>
      <c r="S780" s="28">
        <v>2292</v>
      </c>
      <c r="T780" s="31">
        <v>0.5</v>
      </c>
      <c r="U780" s="31">
        <v>0.75</v>
      </c>
      <c r="V780" s="28">
        <v>4583</v>
      </c>
      <c r="W780" s="31">
        <v>0.75</v>
      </c>
      <c r="X780" s="26" t="s">
        <v>24</v>
      </c>
    </row>
    <row r="781" spans="1:24">
      <c r="A781" s="26" t="s">
        <v>7968</v>
      </c>
      <c r="B781" s="26" t="s">
        <v>7968</v>
      </c>
      <c r="C781" s="26" t="s">
        <v>7969</v>
      </c>
      <c r="D781" s="27">
        <v>30</v>
      </c>
      <c r="E781" s="28">
        <v>300</v>
      </c>
      <c r="F781" s="29">
        <v>0.82</v>
      </c>
      <c r="G781" s="29">
        <v>0.7</v>
      </c>
      <c r="H781" s="30">
        <v>4.0000000000000001E-3</v>
      </c>
      <c r="I781" s="31">
        <v>4.3</v>
      </c>
      <c r="J781" s="31">
        <v>4.3</v>
      </c>
      <c r="K781" s="31">
        <v>3.12</v>
      </c>
      <c r="L781" s="31">
        <v>3.24</v>
      </c>
      <c r="M781" s="28">
        <v>79</v>
      </c>
      <c r="N781" s="31">
        <v>0.09</v>
      </c>
      <c r="O781" s="31">
        <v>0.28000000000000003</v>
      </c>
      <c r="P781" s="28">
        <v>293</v>
      </c>
      <c r="Q781" s="31">
        <v>0.17</v>
      </c>
      <c r="R781" s="31">
        <v>0.42</v>
      </c>
      <c r="S781" s="28">
        <v>2290</v>
      </c>
      <c r="T781" s="31">
        <v>0.5</v>
      </c>
      <c r="U781" s="31">
        <v>0.75</v>
      </c>
      <c r="V781" s="28">
        <v>4580</v>
      </c>
      <c r="W781" s="31">
        <v>0.75</v>
      </c>
      <c r="X781" s="26" t="s">
        <v>24</v>
      </c>
    </row>
    <row r="782" spans="1:24">
      <c r="A782" s="26" t="s">
        <v>7969</v>
      </c>
      <c r="B782" s="26" t="s">
        <v>7969</v>
      </c>
      <c r="C782" s="26" t="s">
        <v>7970</v>
      </c>
      <c r="D782" s="27">
        <v>30</v>
      </c>
      <c r="E782" s="28">
        <v>300</v>
      </c>
      <c r="F782" s="29">
        <v>0.7</v>
      </c>
      <c r="G782" s="29">
        <v>0.57999999999999996</v>
      </c>
      <c r="H782" s="30">
        <v>4.0000000000000001E-3</v>
      </c>
      <c r="I782" s="31">
        <v>4.3</v>
      </c>
      <c r="J782" s="31">
        <v>4.3</v>
      </c>
      <c r="K782" s="31">
        <v>3.24</v>
      </c>
      <c r="L782" s="31">
        <v>3.36</v>
      </c>
      <c r="M782" s="28">
        <v>79</v>
      </c>
      <c r="N782" s="31">
        <v>0.09</v>
      </c>
      <c r="O782" s="31">
        <v>0.28000000000000003</v>
      </c>
      <c r="P782" s="28">
        <v>293</v>
      </c>
      <c r="Q782" s="31">
        <v>0.17</v>
      </c>
      <c r="R782" s="31">
        <v>0.42</v>
      </c>
      <c r="S782" s="28">
        <v>2290</v>
      </c>
      <c r="T782" s="31">
        <v>0.5</v>
      </c>
      <c r="U782" s="31">
        <v>0.75</v>
      </c>
      <c r="V782" s="28">
        <v>4580</v>
      </c>
      <c r="W782" s="31">
        <v>0.75</v>
      </c>
      <c r="X782" s="26" t="s">
        <v>24</v>
      </c>
    </row>
    <row r="783" spans="1:24">
      <c r="A783" s="26" t="s">
        <v>7970</v>
      </c>
      <c r="B783" s="26" t="s">
        <v>7970</v>
      </c>
      <c r="C783" s="26" t="s">
        <v>7971</v>
      </c>
      <c r="D783" s="27">
        <v>50</v>
      </c>
      <c r="E783" s="28">
        <v>300</v>
      </c>
      <c r="F783" s="29">
        <v>0.57999999999999996</v>
      </c>
      <c r="G783" s="29">
        <v>0.38</v>
      </c>
      <c r="H783" s="30">
        <v>4.0000000000000001E-3</v>
      </c>
      <c r="I783" s="31">
        <v>4.3</v>
      </c>
      <c r="J783" s="31">
        <v>4.42</v>
      </c>
      <c r="K783" s="31">
        <v>3.36</v>
      </c>
      <c r="L783" s="31">
        <v>3.68</v>
      </c>
      <c r="M783" s="28">
        <v>79</v>
      </c>
      <c r="N783" s="31">
        <v>0.09</v>
      </c>
      <c r="O783" s="31">
        <v>0.28000000000000003</v>
      </c>
      <c r="P783" s="28">
        <v>293</v>
      </c>
      <c r="Q783" s="31">
        <v>0.17</v>
      </c>
      <c r="R783" s="31">
        <v>0.42</v>
      </c>
      <c r="S783" s="28">
        <v>2290</v>
      </c>
      <c r="T783" s="31">
        <v>0.5</v>
      </c>
      <c r="U783" s="31">
        <v>0.75</v>
      </c>
      <c r="V783" s="28">
        <v>4580</v>
      </c>
      <c r="W783" s="31">
        <v>0.75</v>
      </c>
      <c r="X783" s="26" t="s">
        <v>24</v>
      </c>
    </row>
    <row r="784" spans="1:24">
      <c r="A784" s="26" t="s">
        <v>7972</v>
      </c>
      <c r="B784" s="26" t="s">
        <v>7972</v>
      </c>
      <c r="C784" s="26" t="s">
        <v>7971</v>
      </c>
      <c r="D784" s="27">
        <v>34</v>
      </c>
      <c r="E784" s="28">
        <v>300</v>
      </c>
      <c r="F784" s="29">
        <v>0.94299999999999995</v>
      </c>
      <c r="G784" s="29">
        <v>0.80700000000000005</v>
      </c>
      <c r="H784" s="30">
        <v>4.0000000000000001E-3</v>
      </c>
      <c r="I784" s="31">
        <v>4.3</v>
      </c>
      <c r="J784" s="31">
        <v>4.42</v>
      </c>
      <c r="K784" s="31">
        <v>3</v>
      </c>
      <c r="L784" s="31">
        <v>3.26</v>
      </c>
      <c r="M784" s="28">
        <v>84</v>
      </c>
      <c r="N784" s="31">
        <v>0.09</v>
      </c>
      <c r="O784" s="31">
        <v>0.28999999999999998</v>
      </c>
      <c r="P784" s="28">
        <v>310</v>
      </c>
      <c r="Q784" s="31">
        <v>0.18</v>
      </c>
      <c r="R784" s="31">
        <v>0.43</v>
      </c>
      <c r="S784" s="28">
        <v>2290</v>
      </c>
      <c r="T784" s="31">
        <v>0.5</v>
      </c>
      <c r="U784" s="31">
        <v>0.75</v>
      </c>
      <c r="V784" s="28">
        <v>4580</v>
      </c>
      <c r="W784" s="31">
        <v>0.75</v>
      </c>
      <c r="X784" s="26" t="s">
        <v>24</v>
      </c>
    </row>
    <row r="785" spans="1:24">
      <c r="A785" s="26" t="s">
        <v>7971</v>
      </c>
      <c r="B785" s="26" t="s">
        <v>7971</v>
      </c>
      <c r="C785" s="26" t="s">
        <v>7973</v>
      </c>
      <c r="D785" s="27">
        <v>16.600000000000001</v>
      </c>
      <c r="E785" s="28">
        <v>300</v>
      </c>
      <c r="F785" s="29">
        <v>0.38</v>
      </c>
      <c r="G785" s="29">
        <v>0.314</v>
      </c>
      <c r="H785" s="30">
        <v>4.0000000000000001E-3</v>
      </c>
      <c r="I785" s="31">
        <v>4.42</v>
      </c>
      <c r="J785" s="31">
        <v>4.42</v>
      </c>
      <c r="K785" s="31">
        <v>3.68</v>
      </c>
      <c r="L785" s="31">
        <v>3.75</v>
      </c>
      <c r="M785" s="28">
        <v>208</v>
      </c>
      <c r="N785" s="31">
        <v>0.15</v>
      </c>
      <c r="O785" s="31">
        <v>0.38</v>
      </c>
      <c r="P785" s="28">
        <v>733</v>
      </c>
      <c r="Q785" s="31">
        <v>0.27</v>
      </c>
      <c r="R785" s="31">
        <v>0.55000000000000004</v>
      </c>
      <c r="S785" s="28">
        <v>2283</v>
      </c>
      <c r="T785" s="31">
        <v>0.5</v>
      </c>
      <c r="U785" s="31">
        <v>0.75</v>
      </c>
      <c r="V785" s="28">
        <v>4566</v>
      </c>
      <c r="W785" s="31">
        <v>0.75</v>
      </c>
      <c r="X785" s="26" t="s">
        <v>24</v>
      </c>
    </row>
    <row r="786" spans="1:24">
      <c r="A786" s="26" t="s">
        <v>7973</v>
      </c>
      <c r="B786" s="26" t="s">
        <v>7973</v>
      </c>
      <c r="C786" s="26" t="s">
        <v>7974</v>
      </c>
      <c r="D786" s="27">
        <v>50.7</v>
      </c>
      <c r="E786" s="28">
        <v>300</v>
      </c>
      <c r="F786" s="29">
        <v>0.314</v>
      </c>
      <c r="G786" s="29">
        <v>0.111</v>
      </c>
      <c r="H786" s="30">
        <v>4.0000000000000001E-3</v>
      </c>
      <c r="I786" s="31">
        <v>4.42</v>
      </c>
      <c r="J786" s="31">
        <v>4.42</v>
      </c>
      <c r="K786" s="31">
        <v>3.75</v>
      </c>
      <c r="L786" s="31">
        <v>3.95</v>
      </c>
      <c r="M786" s="28">
        <v>208</v>
      </c>
      <c r="N786" s="31">
        <v>0.15</v>
      </c>
      <c r="O786" s="31">
        <v>0.38</v>
      </c>
      <c r="P786" s="28">
        <v>733</v>
      </c>
      <c r="Q786" s="31">
        <v>0.27</v>
      </c>
      <c r="R786" s="31">
        <v>0.55000000000000004</v>
      </c>
      <c r="S786" s="28">
        <v>2291</v>
      </c>
      <c r="T786" s="31">
        <v>0.5</v>
      </c>
      <c r="U786" s="31">
        <v>0.75</v>
      </c>
      <c r="V786" s="28">
        <v>4582</v>
      </c>
      <c r="W786" s="31">
        <v>0.75</v>
      </c>
      <c r="X786" s="26" t="s">
        <v>24</v>
      </c>
    </row>
    <row r="787" spans="1:24">
      <c r="A787" s="26" t="s">
        <v>7974</v>
      </c>
      <c r="B787" s="26" t="s">
        <v>7974</v>
      </c>
      <c r="C787" s="26" t="s">
        <v>7975</v>
      </c>
      <c r="D787" s="27">
        <v>50.7</v>
      </c>
      <c r="E787" s="28">
        <v>300</v>
      </c>
      <c r="F787" s="29">
        <v>0.111</v>
      </c>
      <c r="G787" s="29">
        <v>-9.1999999999999998E-2</v>
      </c>
      <c r="H787" s="30">
        <v>4.0000000000000001E-3</v>
      </c>
      <c r="I787" s="31">
        <v>4.42</v>
      </c>
      <c r="J787" s="31">
        <v>4.42</v>
      </c>
      <c r="K787" s="31">
        <v>3.95</v>
      </c>
      <c r="L787" s="31">
        <v>4.16</v>
      </c>
      <c r="M787" s="28">
        <v>208</v>
      </c>
      <c r="N787" s="31">
        <v>0.15</v>
      </c>
      <c r="O787" s="31">
        <v>0.38</v>
      </c>
      <c r="P787" s="28">
        <v>733</v>
      </c>
      <c r="Q787" s="31">
        <v>0.27</v>
      </c>
      <c r="R787" s="31">
        <v>0.55000000000000004</v>
      </c>
      <c r="S787" s="28">
        <v>2291</v>
      </c>
      <c r="T787" s="31">
        <v>0.5</v>
      </c>
      <c r="U787" s="31">
        <v>0.75</v>
      </c>
      <c r="V787" s="28">
        <v>4582</v>
      </c>
      <c r="W787" s="31">
        <v>0.75</v>
      </c>
      <c r="X787" s="26" t="s">
        <v>24</v>
      </c>
    </row>
    <row r="788" spans="1:24">
      <c r="A788" s="26" t="s">
        <v>7975</v>
      </c>
      <c r="B788" s="26" t="s">
        <v>7975</v>
      </c>
      <c r="C788" s="26" t="s">
        <v>7966</v>
      </c>
      <c r="D788" s="27">
        <v>50.7</v>
      </c>
      <c r="E788" s="28">
        <v>300</v>
      </c>
      <c r="F788" s="29">
        <v>-9.1999999999999998E-2</v>
      </c>
      <c r="G788" s="29">
        <v>-0.29499999999999998</v>
      </c>
      <c r="H788" s="30">
        <v>4.0000000000000001E-3</v>
      </c>
      <c r="I788" s="31">
        <v>4.42</v>
      </c>
      <c r="J788" s="31">
        <v>4.2300000000000004</v>
      </c>
      <c r="K788" s="31">
        <v>4.16</v>
      </c>
      <c r="L788" s="31">
        <v>4.17</v>
      </c>
      <c r="M788" s="28">
        <v>208</v>
      </c>
      <c r="N788" s="31">
        <v>0.15</v>
      </c>
      <c r="O788" s="31">
        <v>0.38</v>
      </c>
      <c r="P788" s="28">
        <v>733</v>
      </c>
      <c r="Q788" s="31">
        <v>0.27</v>
      </c>
      <c r="R788" s="31">
        <v>0.55000000000000004</v>
      </c>
      <c r="S788" s="28">
        <v>2291</v>
      </c>
      <c r="T788" s="31">
        <v>0.5</v>
      </c>
      <c r="U788" s="31">
        <v>0.75</v>
      </c>
      <c r="V788" s="28">
        <v>4582</v>
      </c>
      <c r="W788" s="31">
        <v>0.75</v>
      </c>
      <c r="X788" s="26" t="s">
        <v>24</v>
      </c>
    </row>
    <row r="789" spans="1:24">
      <c r="A789" s="26" t="s">
        <v>7966</v>
      </c>
      <c r="B789" s="26" t="s">
        <v>7966</v>
      </c>
      <c r="C789" s="26" t="s">
        <v>7976</v>
      </c>
      <c r="D789" s="27">
        <v>26</v>
      </c>
      <c r="E789" s="28">
        <v>500</v>
      </c>
      <c r="F789" s="29">
        <v>-0.59</v>
      </c>
      <c r="G789" s="29">
        <v>-0.66</v>
      </c>
      <c r="H789" s="30">
        <v>2.7000000000000001E-3</v>
      </c>
      <c r="I789" s="31">
        <v>4.2300000000000004</v>
      </c>
      <c r="J789" s="31">
        <v>4.1100000000000003</v>
      </c>
      <c r="K789" s="31">
        <v>4.25</v>
      </c>
      <c r="L789" s="31">
        <v>4.2</v>
      </c>
      <c r="M789" s="28">
        <v>1265</v>
      </c>
      <c r="N789" s="31">
        <v>0.2</v>
      </c>
      <c r="O789" s="31">
        <v>0.53</v>
      </c>
      <c r="P789" s="28">
        <v>3809</v>
      </c>
      <c r="Q789" s="31">
        <v>0.35</v>
      </c>
      <c r="R789" s="31">
        <v>0.73</v>
      </c>
      <c r="S789" s="28">
        <v>7335</v>
      </c>
      <c r="T789" s="31">
        <v>0.5</v>
      </c>
      <c r="U789" s="31">
        <v>0.86</v>
      </c>
      <c r="V789" s="28">
        <v>14671</v>
      </c>
      <c r="W789" s="31">
        <v>0.86</v>
      </c>
      <c r="X789" s="26" t="s">
        <v>25</v>
      </c>
    </row>
    <row r="790" spans="1:24">
      <c r="A790" s="26" t="s">
        <v>7976</v>
      </c>
      <c r="B790" s="26" t="s">
        <v>7976</v>
      </c>
      <c r="C790" s="26" t="s">
        <v>7977</v>
      </c>
      <c r="D790" s="27">
        <v>33.4</v>
      </c>
      <c r="E790" s="28">
        <v>500</v>
      </c>
      <c r="F790" s="29">
        <v>-0.66</v>
      </c>
      <c r="G790" s="29">
        <v>-0.75</v>
      </c>
      <c r="H790" s="30">
        <v>2.7000000000000001E-3</v>
      </c>
      <c r="I790" s="31">
        <v>4.1100000000000003</v>
      </c>
      <c r="J790" s="31">
        <v>4.18</v>
      </c>
      <c r="K790" s="31">
        <v>4.2</v>
      </c>
      <c r="L790" s="31">
        <v>4.3600000000000003</v>
      </c>
      <c r="M790" s="28">
        <v>1265</v>
      </c>
      <c r="N790" s="31">
        <v>0.2</v>
      </c>
      <c r="O790" s="31">
        <v>0.53</v>
      </c>
      <c r="P790" s="28">
        <v>3809</v>
      </c>
      <c r="Q790" s="31">
        <v>0.35</v>
      </c>
      <c r="R790" s="31">
        <v>0.73</v>
      </c>
      <c r="S790" s="28">
        <v>7339</v>
      </c>
      <c r="T790" s="31">
        <v>0.5</v>
      </c>
      <c r="U790" s="31">
        <v>0.87</v>
      </c>
      <c r="V790" s="28">
        <v>14677</v>
      </c>
      <c r="W790" s="31">
        <v>0.87</v>
      </c>
      <c r="X790" s="26" t="s">
        <v>25</v>
      </c>
    </row>
    <row r="791" spans="1:24">
      <c r="A791" s="26" t="s">
        <v>7978</v>
      </c>
      <c r="B791" s="26" t="s">
        <v>7978</v>
      </c>
      <c r="C791" s="26" t="s">
        <v>7979</v>
      </c>
      <c r="D791" s="27">
        <v>40.5</v>
      </c>
      <c r="E791" s="28">
        <v>300</v>
      </c>
      <c r="F791" s="29">
        <v>0.45</v>
      </c>
      <c r="G791" s="29">
        <v>0.22</v>
      </c>
      <c r="H791" s="30">
        <v>5.7000000000000002E-3</v>
      </c>
      <c r="I791" s="31">
        <v>4.04</v>
      </c>
      <c r="J791" s="31">
        <v>4.18</v>
      </c>
      <c r="K791" s="31">
        <v>3.23</v>
      </c>
      <c r="L791" s="31">
        <v>3.6</v>
      </c>
      <c r="M791" s="28">
        <v>168</v>
      </c>
      <c r="N791" s="31">
        <v>0.12</v>
      </c>
      <c r="O791" s="31">
        <v>0.4</v>
      </c>
      <c r="P791" s="28">
        <v>599</v>
      </c>
      <c r="Q791" s="31">
        <v>0.22</v>
      </c>
      <c r="R791" s="31">
        <v>0.59</v>
      </c>
      <c r="S791" s="28">
        <v>2728</v>
      </c>
      <c r="T791" s="31">
        <v>0.5</v>
      </c>
      <c r="U791" s="31">
        <v>0.89</v>
      </c>
      <c r="V791" s="28">
        <v>5457</v>
      </c>
      <c r="W791" s="31">
        <v>0.89</v>
      </c>
      <c r="X791" s="26" t="s">
        <v>25</v>
      </c>
    </row>
    <row r="792" spans="1:24">
      <c r="A792" s="26" t="s">
        <v>7979</v>
      </c>
      <c r="B792" s="26" t="s">
        <v>7979</v>
      </c>
      <c r="C792" s="26" t="s">
        <v>7980</v>
      </c>
      <c r="D792" s="27">
        <v>29.5</v>
      </c>
      <c r="E792" s="28">
        <v>300</v>
      </c>
      <c r="F792" s="29">
        <v>0.21</v>
      </c>
      <c r="G792" s="29">
        <v>0.04</v>
      </c>
      <c r="H792" s="30">
        <v>5.7999999999999996E-3</v>
      </c>
      <c r="I792" s="31">
        <v>4.18</v>
      </c>
      <c r="J792" s="31">
        <v>4.21</v>
      </c>
      <c r="K792" s="31">
        <v>3.61</v>
      </c>
      <c r="L792" s="31">
        <v>3.81</v>
      </c>
      <c r="M792" s="28">
        <v>168</v>
      </c>
      <c r="N792" s="31">
        <v>0.12</v>
      </c>
      <c r="O792" s="31">
        <v>0.4</v>
      </c>
      <c r="P792" s="28">
        <v>599</v>
      </c>
      <c r="Q792" s="31">
        <v>0.22</v>
      </c>
      <c r="R792" s="31">
        <v>0.59</v>
      </c>
      <c r="S792" s="28">
        <v>2748</v>
      </c>
      <c r="T792" s="31">
        <v>0.5</v>
      </c>
      <c r="U792" s="31">
        <v>0.9</v>
      </c>
      <c r="V792" s="28">
        <v>5497</v>
      </c>
      <c r="W792" s="31">
        <v>0.9</v>
      </c>
      <c r="X792" s="26" t="s">
        <v>25</v>
      </c>
    </row>
    <row r="793" spans="1:24">
      <c r="A793" s="26" t="s">
        <v>7980</v>
      </c>
      <c r="B793" s="26" t="s">
        <v>7980</v>
      </c>
      <c r="C793" s="26" t="s">
        <v>7981</v>
      </c>
      <c r="D793" s="27">
        <v>55.5</v>
      </c>
      <c r="E793" s="28">
        <v>300</v>
      </c>
      <c r="F793" s="29">
        <v>0.04</v>
      </c>
      <c r="G793" s="29">
        <v>-0.28999999999999998</v>
      </c>
      <c r="H793" s="30">
        <v>5.8999999999999999E-3</v>
      </c>
      <c r="I793" s="31">
        <v>4.21</v>
      </c>
      <c r="J793" s="31">
        <v>4.0999999999999996</v>
      </c>
      <c r="K793" s="31">
        <v>3.81</v>
      </c>
      <c r="L793" s="31">
        <v>4.03</v>
      </c>
      <c r="M793" s="28">
        <v>168</v>
      </c>
      <c r="N793" s="31">
        <v>0.12</v>
      </c>
      <c r="O793" s="31">
        <v>0.41</v>
      </c>
      <c r="P793" s="28">
        <v>599</v>
      </c>
      <c r="Q793" s="31">
        <v>0.22</v>
      </c>
      <c r="R793" s="31">
        <v>0.6</v>
      </c>
      <c r="S793" s="28">
        <v>2792</v>
      </c>
      <c r="T793" s="31">
        <v>0.5</v>
      </c>
      <c r="U793" s="31">
        <v>0.91</v>
      </c>
      <c r="V793" s="28">
        <v>5583</v>
      </c>
      <c r="W793" s="31">
        <v>0.91</v>
      </c>
      <c r="X793" s="26" t="s">
        <v>25</v>
      </c>
    </row>
    <row r="794" spans="1:24">
      <c r="A794" s="26" t="s">
        <v>7981</v>
      </c>
      <c r="B794" s="26" t="s">
        <v>7981</v>
      </c>
      <c r="C794" s="26" t="s">
        <v>7977</v>
      </c>
      <c r="D794" s="27">
        <v>37.4</v>
      </c>
      <c r="E794" s="28">
        <v>300</v>
      </c>
      <c r="F794" s="29">
        <v>-0.28999999999999998</v>
      </c>
      <c r="G794" s="29">
        <v>-0.51</v>
      </c>
      <c r="H794" s="30">
        <v>5.8999999999999999E-3</v>
      </c>
      <c r="I794" s="31">
        <v>4.0999999999999996</v>
      </c>
      <c r="J794" s="31">
        <v>4.18</v>
      </c>
      <c r="K794" s="31">
        <v>4.03</v>
      </c>
      <c r="L794" s="31">
        <v>4.33</v>
      </c>
      <c r="M794" s="28">
        <v>168</v>
      </c>
      <c r="N794" s="31">
        <v>0.12</v>
      </c>
      <c r="O794" s="31">
        <v>0.41</v>
      </c>
      <c r="P794" s="28">
        <v>599</v>
      </c>
      <c r="Q794" s="31">
        <v>0.22</v>
      </c>
      <c r="R794" s="31">
        <v>0.59</v>
      </c>
      <c r="S794" s="28">
        <v>2777</v>
      </c>
      <c r="T794" s="31">
        <v>0.5</v>
      </c>
      <c r="U794" s="31">
        <v>0.91</v>
      </c>
      <c r="V794" s="28">
        <v>5554</v>
      </c>
      <c r="W794" s="31">
        <v>0.91</v>
      </c>
      <c r="X794" s="26" t="s">
        <v>25</v>
      </c>
    </row>
    <row r="795" spans="1:24">
      <c r="A795" s="26" t="s">
        <v>7982</v>
      </c>
      <c r="B795" s="26" t="s">
        <v>7982</v>
      </c>
      <c r="C795" s="26" t="s">
        <v>7983</v>
      </c>
      <c r="D795" s="27">
        <v>54.5</v>
      </c>
      <c r="E795" s="28">
        <v>300</v>
      </c>
      <c r="F795" s="29">
        <v>1.1599999999999999</v>
      </c>
      <c r="G795" s="29">
        <v>0.84</v>
      </c>
      <c r="H795" s="30">
        <v>5.8999999999999999E-3</v>
      </c>
      <c r="I795" s="31">
        <v>4.88</v>
      </c>
      <c r="J795" s="31">
        <v>4.34</v>
      </c>
      <c r="K795" s="31">
        <v>3.36</v>
      </c>
      <c r="L795" s="31">
        <v>3.14</v>
      </c>
      <c r="M795" s="28">
        <v>94</v>
      </c>
      <c r="N795" s="31">
        <v>0.09</v>
      </c>
      <c r="O795" s="31">
        <v>0.34</v>
      </c>
      <c r="P795" s="28">
        <v>346</v>
      </c>
      <c r="Q795" s="31">
        <v>0.17</v>
      </c>
      <c r="R795" s="31">
        <v>0.51</v>
      </c>
      <c r="S795" s="28">
        <v>2774</v>
      </c>
      <c r="T795" s="31">
        <v>0.5</v>
      </c>
      <c r="U795" s="31">
        <v>0.91</v>
      </c>
      <c r="V795" s="28">
        <v>5548</v>
      </c>
      <c r="W795" s="31">
        <v>0.91</v>
      </c>
      <c r="X795" s="26" t="s">
        <v>25</v>
      </c>
    </row>
    <row r="796" spans="1:24">
      <c r="A796" s="26" t="s">
        <v>7983</v>
      </c>
      <c r="B796" s="26" t="s">
        <v>7983</v>
      </c>
      <c r="C796" s="26" t="s">
        <v>7977</v>
      </c>
      <c r="D796" s="27">
        <v>37.6</v>
      </c>
      <c r="E796" s="28">
        <v>300</v>
      </c>
      <c r="F796" s="29">
        <v>-0.13</v>
      </c>
      <c r="G796" s="29">
        <v>-0.34</v>
      </c>
      <c r="H796" s="30">
        <v>5.5999999999999999E-3</v>
      </c>
      <c r="I796" s="31">
        <v>4.34</v>
      </c>
      <c r="J796" s="31">
        <v>4.18</v>
      </c>
      <c r="K796" s="31">
        <v>4.1100000000000003</v>
      </c>
      <c r="L796" s="31">
        <v>4.16</v>
      </c>
      <c r="M796" s="28">
        <v>94</v>
      </c>
      <c r="N796" s="31">
        <v>0.09</v>
      </c>
      <c r="O796" s="31">
        <v>0.34</v>
      </c>
      <c r="P796" s="28">
        <v>346</v>
      </c>
      <c r="Q796" s="31">
        <v>0.17</v>
      </c>
      <c r="R796" s="31">
        <v>0.5</v>
      </c>
      <c r="S796" s="28">
        <v>2706</v>
      </c>
      <c r="T796" s="31">
        <v>0.5</v>
      </c>
      <c r="U796" s="31">
        <v>0.89</v>
      </c>
      <c r="V796" s="28">
        <v>5411</v>
      </c>
      <c r="W796" s="31">
        <v>0.89</v>
      </c>
      <c r="X796" s="26" t="s">
        <v>25</v>
      </c>
    </row>
    <row r="797" spans="1:24">
      <c r="A797" s="26" t="s">
        <v>7977</v>
      </c>
      <c r="B797" s="26" t="s">
        <v>7977</v>
      </c>
      <c r="C797" s="26" t="s">
        <v>7984</v>
      </c>
      <c r="D797" s="27">
        <v>39.299999999999997</v>
      </c>
      <c r="E797" s="28">
        <v>500</v>
      </c>
      <c r="F797" s="29">
        <v>-0.75</v>
      </c>
      <c r="G797" s="29">
        <v>-0.86</v>
      </c>
      <c r="H797" s="30">
        <v>2.8E-3</v>
      </c>
      <c r="I797" s="31">
        <v>4.18</v>
      </c>
      <c r="J797" s="31">
        <v>4.26</v>
      </c>
      <c r="K797" s="31">
        <v>4.3600000000000003</v>
      </c>
      <c r="L797" s="31">
        <v>4.55</v>
      </c>
      <c r="M797" s="28">
        <v>1552</v>
      </c>
      <c r="N797" s="31">
        <v>0.22</v>
      </c>
      <c r="O797" s="31">
        <v>0.56999999999999995</v>
      </c>
      <c r="P797" s="28">
        <v>4565</v>
      </c>
      <c r="Q797" s="31">
        <v>0.38</v>
      </c>
      <c r="R797" s="31">
        <v>0.77</v>
      </c>
      <c r="S797" s="28">
        <v>7479</v>
      </c>
      <c r="T797" s="31">
        <v>0.5</v>
      </c>
      <c r="U797" s="31">
        <v>0.88</v>
      </c>
      <c r="V797" s="28">
        <v>14959</v>
      </c>
      <c r="W797" s="31">
        <v>0.88</v>
      </c>
      <c r="X797" s="26" t="s">
        <v>25</v>
      </c>
    </row>
    <row r="798" spans="1:24">
      <c r="A798" s="26" t="s">
        <v>7985</v>
      </c>
      <c r="B798" s="26" t="s">
        <v>7985</v>
      </c>
      <c r="C798" s="26" t="s">
        <v>7986</v>
      </c>
      <c r="D798" s="27">
        <v>28.4</v>
      </c>
      <c r="E798" s="28">
        <v>300</v>
      </c>
      <c r="F798" s="29">
        <v>0.55000000000000004</v>
      </c>
      <c r="G798" s="29">
        <v>0.38</v>
      </c>
      <c r="H798" s="30">
        <v>6.0000000000000001E-3</v>
      </c>
      <c r="I798" s="31">
        <v>3.94</v>
      </c>
      <c r="J798" s="31">
        <v>4</v>
      </c>
      <c r="K798" s="31">
        <v>3.03</v>
      </c>
      <c r="L798" s="31">
        <v>3.26</v>
      </c>
      <c r="M798" s="28">
        <v>109</v>
      </c>
      <c r="N798" s="31">
        <v>0.1</v>
      </c>
      <c r="O798" s="31">
        <v>0.36</v>
      </c>
      <c r="P798" s="28">
        <v>398</v>
      </c>
      <c r="Q798" s="31">
        <v>0.18</v>
      </c>
      <c r="R798" s="31">
        <v>0.53</v>
      </c>
      <c r="S798" s="28">
        <v>2801</v>
      </c>
      <c r="T798" s="31">
        <v>0.5</v>
      </c>
      <c r="U798" s="31">
        <v>0.92</v>
      </c>
      <c r="V798" s="28">
        <v>5602</v>
      </c>
      <c r="W798" s="31">
        <v>0.92</v>
      </c>
      <c r="X798" s="26" t="s">
        <v>25</v>
      </c>
    </row>
    <row r="799" spans="1:24">
      <c r="A799" s="26" t="s">
        <v>7986</v>
      </c>
      <c r="B799" s="26" t="s">
        <v>7986</v>
      </c>
      <c r="C799" s="26" t="s">
        <v>7987</v>
      </c>
      <c r="D799" s="27">
        <v>34.4</v>
      </c>
      <c r="E799" s="28">
        <v>300</v>
      </c>
      <c r="F799" s="29">
        <v>0.38</v>
      </c>
      <c r="G799" s="29">
        <v>0.18</v>
      </c>
      <c r="H799" s="30">
        <v>5.7999999999999996E-3</v>
      </c>
      <c r="I799" s="31">
        <v>4</v>
      </c>
      <c r="J799" s="31">
        <v>4.0599999999999996</v>
      </c>
      <c r="K799" s="31">
        <v>3.26</v>
      </c>
      <c r="L799" s="31">
        <v>3.52</v>
      </c>
      <c r="M799" s="28">
        <v>109</v>
      </c>
      <c r="N799" s="31">
        <v>0.1</v>
      </c>
      <c r="O799" s="31">
        <v>0.36</v>
      </c>
      <c r="P799" s="28">
        <v>398</v>
      </c>
      <c r="Q799" s="31">
        <v>0.18</v>
      </c>
      <c r="R799" s="31">
        <v>0.52</v>
      </c>
      <c r="S799" s="28">
        <v>2761</v>
      </c>
      <c r="T799" s="31">
        <v>0.5</v>
      </c>
      <c r="U799" s="31">
        <v>0.9</v>
      </c>
      <c r="V799" s="28">
        <v>5521</v>
      </c>
      <c r="W799" s="31">
        <v>0.9</v>
      </c>
      <c r="X799" s="26" t="s">
        <v>25</v>
      </c>
    </row>
    <row r="800" spans="1:24">
      <c r="A800" s="26" t="s">
        <v>7987</v>
      </c>
      <c r="B800" s="26" t="s">
        <v>7987</v>
      </c>
      <c r="C800" s="26" t="s">
        <v>7988</v>
      </c>
      <c r="D800" s="27">
        <v>42.5</v>
      </c>
      <c r="E800" s="28">
        <v>300</v>
      </c>
      <c r="F800" s="29">
        <v>0.18</v>
      </c>
      <c r="G800" s="29">
        <v>-0.06</v>
      </c>
      <c r="H800" s="30">
        <v>5.5999999999999999E-3</v>
      </c>
      <c r="I800" s="31">
        <v>4.0599999999999996</v>
      </c>
      <c r="J800" s="31">
        <v>4.12</v>
      </c>
      <c r="K800" s="31">
        <v>3.52</v>
      </c>
      <c r="L800" s="31">
        <v>3.82</v>
      </c>
      <c r="M800" s="28">
        <v>109</v>
      </c>
      <c r="N800" s="31">
        <v>0.1</v>
      </c>
      <c r="O800" s="31">
        <v>0.35</v>
      </c>
      <c r="P800" s="28">
        <v>398</v>
      </c>
      <c r="Q800" s="31">
        <v>0.18</v>
      </c>
      <c r="R800" s="31">
        <v>0.52</v>
      </c>
      <c r="S800" s="28">
        <v>2721</v>
      </c>
      <c r="T800" s="31">
        <v>0.5</v>
      </c>
      <c r="U800" s="31">
        <v>0.89</v>
      </c>
      <c r="V800" s="28">
        <v>5441</v>
      </c>
      <c r="W800" s="31">
        <v>0.89</v>
      </c>
      <c r="X800" s="26" t="s">
        <v>25</v>
      </c>
    </row>
    <row r="801" spans="1:24">
      <c r="A801" s="26" t="s">
        <v>7988</v>
      </c>
      <c r="B801" s="26" t="s">
        <v>7988</v>
      </c>
      <c r="C801" s="26" t="s">
        <v>7984</v>
      </c>
      <c r="D801" s="27">
        <v>42.2</v>
      </c>
      <c r="E801" s="28">
        <v>300</v>
      </c>
      <c r="F801" s="29">
        <v>-7.0000000000000007E-2</v>
      </c>
      <c r="G801" s="29">
        <v>-0.32</v>
      </c>
      <c r="H801" s="30">
        <v>5.8999999999999999E-3</v>
      </c>
      <c r="I801" s="31">
        <v>4.12</v>
      </c>
      <c r="J801" s="31">
        <v>4.26</v>
      </c>
      <c r="K801" s="31">
        <v>3.83</v>
      </c>
      <c r="L801" s="31">
        <v>4.22</v>
      </c>
      <c r="M801" s="28">
        <v>109</v>
      </c>
      <c r="N801" s="31">
        <v>0.1</v>
      </c>
      <c r="O801" s="31">
        <v>0.36</v>
      </c>
      <c r="P801" s="28">
        <v>398</v>
      </c>
      <c r="Q801" s="31">
        <v>0.18</v>
      </c>
      <c r="R801" s="31">
        <v>0.53</v>
      </c>
      <c r="S801" s="28">
        <v>2787</v>
      </c>
      <c r="T801" s="31">
        <v>0.5</v>
      </c>
      <c r="U801" s="31">
        <v>0.91</v>
      </c>
      <c r="V801" s="28">
        <v>5573</v>
      </c>
      <c r="W801" s="31">
        <v>0.91</v>
      </c>
      <c r="X801" s="26" t="s">
        <v>25</v>
      </c>
    </row>
    <row r="802" spans="1:24">
      <c r="A802" s="26" t="s">
        <v>7989</v>
      </c>
      <c r="B802" s="26" t="s">
        <v>7989</v>
      </c>
      <c r="C802" s="26" t="s">
        <v>7990</v>
      </c>
      <c r="D802" s="27">
        <v>32.5</v>
      </c>
      <c r="E802" s="28">
        <v>300</v>
      </c>
      <c r="F802" s="29">
        <v>0.86</v>
      </c>
      <c r="G802" s="29">
        <v>0.67</v>
      </c>
      <c r="H802" s="30">
        <v>5.7999999999999996E-3</v>
      </c>
      <c r="I802" s="31">
        <v>4.18</v>
      </c>
      <c r="J802" s="31">
        <v>4.22</v>
      </c>
      <c r="K802" s="31">
        <v>2.96</v>
      </c>
      <c r="L802" s="31">
        <v>3.19</v>
      </c>
      <c r="M802" s="28">
        <v>94</v>
      </c>
      <c r="N802" s="31">
        <v>0.09</v>
      </c>
      <c r="O802" s="31">
        <v>0.34</v>
      </c>
      <c r="P802" s="28">
        <v>346</v>
      </c>
      <c r="Q802" s="31">
        <v>0.17</v>
      </c>
      <c r="R802" s="31">
        <v>0.5</v>
      </c>
      <c r="S802" s="28">
        <v>2768</v>
      </c>
      <c r="T802" s="31">
        <v>0.5</v>
      </c>
      <c r="U802" s="31">
        <v>0.91</v>
      </c>
      <c r="V802" s="28">
        <v>5536</v>
      </c>
      <c r="W802" s="31">
        <v>0.91</v>
      </c>
      <c r="X802" s="26" t="s">
        <v>25</v>
      </c>
    </row>
    <row r="803" spans="1:24">
      <c r="A803" s="26" t="s">
        <v>7990</v>
      </c>
      <c r="B803" s="26" t="s">
        <v>7990</v>
      </c>
      <c r="C803" s="26" t="s">
        <v>7991</v>
      </c>
      <c r="D803" s="27">
        <v>38.299999999999997</v>
      </c>
      <c r="E803" s="28">
        <v>300</v>
      </c>
      <c r="F803" s="29">
        <v>0.66</v>
      </c>
      <c r="G803" s="29">
        <v>0.44</v>
      </c>
      <c r="H803" s="30">
        <v>5.7000000000000002E-3</v>
      </c>
      <c r="I803" s="31">
        <v>4.22</v>
      </c>
      <c r="J803" s="31">
        <v>4.1500000000000004</v>
      </c>
      <c r="K803" s="31">
        <v>3.2</v>
      </c>
      <c r="L803" s="31">
        <v>3.35</v>
      </c>
      <c r="M803" s="28">
        <v>94</v>
      </c>
      <c r="N803" s="31">
        <v>0.09</v>
      </c>
      <c r="O803" s="31">
        <v>0.34</v>
      </c>
      <c r="P803" s="28">
        <v>346</v>
      </c>
      <c r="Q803" s="31">
        <v>0.17</v>
      </c>
      <c r="R803" s="31">
        <v>0.5</v>
      </c>
      <c r="S803" s="28">
        <v>2744</v>
      </c>
      <c r="T803" s="31">
        <v>0.5</v>
      </c>
      <c r="U803" s="31">
        <v>0.9</v>
      </c>
      <c r="V803" s="28">
        <v>5488</v>
      </c>
      <c r="W803" s="31">
        <v>0.9</v>
      </c>
      <c r="X803" s="26" t="s">
        <v>25</v>
      </c>
    </row>
    <row r="804" spans="1:24">
      <c r="A804" s="26" t="s">
        <v>7991</v>
      </c>
      <c r="B804" s="26" t="s">
        <v>7991</v>
      </c>
      <c r="C804" s="26" t="s">
        <v>7984</v>
      </c>
      <c r="D804" s="27">
        <v>23.9</v>
      </c>
      <c r="E804" s="28">
        <v>300</v>
      </c>
      <c r="F804" s="29">
        <v>-0.39</v>
      </c>
      <c r="G804" s="29">
        <v>-0.53</v>
      </c>
      <c r="H804" s="30">
        <v>5.8999999999999999E-3</v>
      </c>
      <c r="I804" s="31">
        <v>4.1500000000000004</v>
      </c>
      <c r="J804" s="31">
        <v>4.26</v>
      </c>
      <c r="K804" s="31">
        <v>4.18</v>
      </c>
      <c r="L804" s="31">
        <v>4.43</v>
      </c>
      <c r="M804" s="28">
        <v>94</v>
      </c>
      <c r="N804" s="31">
        <v>0.09</v>
      </c>
      <c r="O804" s="31">
        <v>0.34</v>
      </c>
      <c r="P804" s="28">
        <v>346</v>
      </c>
      <c r="Q804" s="31">
        <v>0.17</v>
      </c>
      <c r="R804" s="31">
        <v>0.5</v>
      </c>
      <c r="S804" s="28">
        <v>2771</v>
      </c>
      <c r="T804" s="31">
        <v>0.5</v>
      </c>
      <c r="U804" s="31">
        <v>0.91</v>
      </c>
      <c r="V804" s="28">
        <v>5542</v>
      </c>
      <c r="W804" s="31">
        <v>0.91</v>
      </c>
      <c r="X804" s="26" t="s">
        <v>25</v>
      </c>
    </row>
    <row r="805" spans="1:24">
      <c r="A805" s="26" t="s">
        <v>7984</v>
      </c>
      <c r="B805" s="26" t="s">
        <v>7984</v>
      </c>
      <c r="C805" s="26" t="s">
        <v>7992</v>
      </c>
      <c r="D805" s="27">
        <v>37.1</v>
      </c>
      <c r="E805" s="28">
        <v>500</v>
      </c>
      <c r="F805" s="29">
        <v>-0.86</v>
      </c>
      <c r="G805" s="29">
        <v>-0.96</v>
      </c>
      <c r="H805" s="30">
        <v>2.7000000000000001E-3</v>
      </c>
      <c r="I805" s="31">
        <v>4.26</v>
      </c>
      <c r="J805" s="31">
        <v>4.1399999999999997</v>
      </c>
      <c r="K805" s="31">
        <v>4.55</v>
      </c>
      <c r="L805" s="31">
        <v>4.53</v>
      </c>
      <c r="M805" s="28">
        <v>1768</v>
      </c>
      <c r="N805" s="31">
        <v>0.23</v>
      </c>
      <c r="O805" s="31">
        <v>0.57999999999999996</v>
      </c>
      <c r="P805" s="28">
        <v>5119</v>
      </c>
      <c r="Q805" s="31">
        <v>0.41</v>
      </c>
      <c r="R805" s="31">
        <v>0.79</v>
      </c>
      <c r="S805" s="28">
        <v>7340</v>
      </c>
      <c r="T805" s="31">
        <v>0.5</v>
      </c>
      <c r="U805" s="31">
        <v>0.87</v>
      </c>
      <c r="V805" s="28">
        <v>14679</v>
      </c>
      <c r="W805" s="31">
        <v>0.87</v>
      </c>
      <c r="X805" s="26" t="s">
        <v>25</v>
      </c>
    </row>
    <row r="806" spans="1:24">
      <c r="A806" s="26" t="s">
        <v>7993</v>
      </c>
      <c r="B806" s="26" t="s">
        <v>7993</v>
      </c>
      <c r="C806" s="26" t="s">
        <v>7994</v>
      </c>
      <c r="D806" s="27">
        <v>46.2</v>
      </c>
      <c r="E806" s="28">
        <v>300</v>
      </c>
      <c r="F806" s="29">
        <v>1.0129999999999999</v>
      </c>
      <c r="G806" s="29">
        <v>0.71599999999999997</v>
      </c>
      <c r="H806" s="30">
        <v>6.4000000000000003E-3</v>
      </c>
      <c r="I806" s="31">
        <v>4.37</v>
      </c>
      <c r="J806" s="31">
        <v>4.24</v>
      </c>
      <c r="K806" s="31">
        <v>3</v>
      </c>
      <c r="L806" s="31">
        <v>3.17</v>
      </c>
      <c r="M806" s="28">
        <v>61</v>
      </c>
      <c r="N806" s="31">
        <v>7.0000000000000007E-2</v>
      </c>
      <c r="O806" s="31">
        <v>0.31</v>
      </c>
      <c r="P806" s="28">
        <v>228</v>
      </c>
      <c r="Q806" s="31">
        <v>0.14000000000000001</v>
      </c>
      <c r="R806" s="31">
        <v>0.46</v>
      </c>
      <c r="S806" s="28">
        <v>2903</v>
      </c>
      <c r="T806" s="31">
        <v>0.5</v>
      </c>
      <c r="U806" s="31">
        <v>0.95</v>
      </c>
      <c r="V806" s="28">
        <v>5806</v>
      </c>
      <c r="W806" s="31">
        <v>0.95</v>
      </c>
      <c r="X806" s="26" t="s">
        <v>24</v>
      </c>
    </row>
    <row r="807" spans="1:24">
      <c r="A807" s="26" t="s">
        <v>7995</v>
      </c>
      <c r="B807" s="26" t="s">
        <v>7995</v>
      </c>
      <c r="C807" s="26" t="s">
        <v>7994</v>
      </c>
      <c r="D807" s="27">
        <v>44.4</v>
      </c>
      <c r="E807" s="28">
        <v>300</v>
      </c>
      <c r="F807" s="29">
        <v>0.97</v>
      </c>
      <c r="G807" s="29">
        <v>0.71</v>
      </c>
      <c r="H807" s="30">
        <v>5.8999999999999999E-3</v>
      </c>
      <c r="I807" s="31">
        <v>4.3899999999999997</v>
      </c>
      <c r="J807" s="31">
        <v>4.24</v>
      </c>
      <c r="K807" s="31">
        <v>3.06</v>
      </c>
      <c r="L807" s="31">
        <v>3.17</v>
      </c>
      <c r="M807" s="28">
        <v>94</v>
      </c>
      <c r="N807" s="31">
        <v>0.09</v>
      </c>
      <c r="O807" s="31">
        <v>0.34</v>
      </c>
      <c r="P807" s="28">
        <v>346</v>
      </c>
      <c r="Q807" s="31">
        <v>0.17</v>
      </c>
      <c r="R807" s="31">
        <v>0.5</v>
      </c>
      <c r="S807" s="28">
        <v>2771</v>
      </c>
      <c r="T807" s="31">
        <v>0.5</v>
      </c>
      <c r="U807" s="31">
        <v>0.91</v>
      </c>
      <c r="V807" s="28">
        <v>5541</v>
      </c>
      <c r="W807" s="31">
        <v>0.91</v>
      </c>
      <c r="X807" s="26" t="s">
        <v>25</v>
      </c>
    </row>
    <row r="808" spans="1:24">
      <c r="A808" s="26" t="s">
        <v>7994</v>
      </c>
      <c r="B808" s="26" t="s">
        <v>7994</v>
      </c>
      <c r="C808" s="26" t="s">
        <v>7996</v>
      </c>
      <c r="D808" s="27">
        <v>25.8</v>
      </c>
      <c r="E808" s="28">
        <v>300</v>
      </c>
      <c r="F808" s="29">
        <v>0.7</v>
      </c>
      <c r="G808" s="29">
        <v>0.56000000000000005</v>
      </c>
      <c r="H808" s="30">
        <v>5.4000000000000003E-3</v>
      </c>
      <c r="I808" s="31">
        <v>4.24</v>
      </c>
      <c r="J808" s="31">
        <v>4.18</v>
      </c>
      <c r="K808" s="31">
        <v>3.18</v>
      </c>
      <c r="L808" s="31">
        <v>3.26</v>
      </c>
      <c r="M808" s="28">
        <v>204</v>
      </c>
      <c r="N808" s="31">
        <v>0.13</v>
      </c>
      <c r="O808" s="31">
        <v>0.42</v>
      </c>
      <c r="P808" s="28">
        <v>721</v>
      </c>
      <c r="Q808" s="31">
        <v>0.25</v>
      </c>
      <c r="R808" s="31">
        <v>0.61</v>
      </c>
      <c r="S808" s="28">
        <v>2667</v>
      </c>
      <c r="T808" s="31">
        <v>0.5</v>
      </c>
      <c r="U808" s="31">
        <v>0.87</v>
      </c>
      <c r="V808" s="28">
        <v>5334</v>
      </c>
      <c r="W808" s="31">
        <v>0.87</v>
      </c>
      <c r="X808" s="26" t="s">
        <v>25</v>
      </c>
    </row>
    <row r="809" spans="1:24">
      <c r="A809" s="26" t="s">
        <v>7996</v>
      </c>
      <c r="B809" s="26" t="s">
        <v>7996</v>
      </c>
      <c r="C809" s="26" t="s">
        <v>7997</v>
      </c>
      <c r="D809" s="27">
        <v>43.6</v>
      </c>
      <c r="E809" s="28">
        <v>300</v>
      </c>
      <c r="F809" s="29">
        <v>0.55000000000000004</v>
      </c>
      <c r="G809" s="29">
        <v>0.3</v>
      </c>
      <c r="H809" s="30">
        <v>5.7000000000000002E-3</v>
      </c>
      <c r="I809" s="31">
        <v>4.18</v>
      </c>
      <c r="J809" s="31">
        <v>3.98</v>
      </c>
      <c r="K809" s="31">
        <v>3.27</v>
      </c>
      <c r="L809" s="31">
        <v>3.32</v>
      </c>
      <c r="M809" s="28">
        <v>204</v>
      </c>
      <c r="N809" s="31">
        <v>0.13</v>
      </c>
      <c r="O809" s="31">
        <v>0.43</v>
      </c>
      <c r="P809" s="28">
        <v>721</v>
      </c>
      <c r="Q809" s="31">
        <v>0.24</v>
      </c>
      <c r="R809" s="31">
        <v>0.62</v>
      </c>
      <c r="S809" s="28">
        <v>2742</v>
      </c>
      <c r="T809" s="31">
        <v>0.5</v>
      </c>
      <c r="U809" s="31">
        <v>0.9</v>
      </c>
      <c r="V809" s="28">
        <v>5483</v>
      </c>
      <c r="W809" s="31">
        <v>0.9</v>
      </c>
      <c r="X809" s="26" t="s">
        <v>25</v>
      </c>
    </row>
    <row r="810" spans="1:24">
      <c r="A810" s="26" t="s">
        <v>7997</v>
      </c>
      <c r="B810" s="26" t="s">
        <v>7997</v>
      </c>
      <c r="C810" s="26" t="s">
        <v>7998</v>
      </c>
      <c r="D810" s="27">
        <v>55.5</v>
      </c>
      <c r="E810" s="28">
        <v>300</v>
      </c>
      <c r="F810" s="29">
        <v>0.28999999999999998</v>
      </c>
      <c r="G810" s="29">
        <v>-0.03</v>
      </c>
      <c r="H810" s="30">
        <v>5.7999999999999996E-3</v>
      </c>
      <c r="I810" s="31">
        <v>3.98</v>
      </c>
      <c r="J810" s="31">
        <v>4.1900000000000004</v>
      </c>
      <c r="K810" s="31">
        <v>3.33</v>
      </c>
      <c r="L810" s="31">
        <v>3.86</v>
      </c>
      <c r="M810" s="28">
        <v>204</v>
      </c>
      <c r="N810" s="31">
        <v>0.13</v>
      </c>
      <c r="O810" s="31">
        <v>0.43</v>
      </c>
      <c r="P810" s="28">
        <v>721</v>
      </c>
      <c r="Q810" s="31">
        <v>0.24</v>
      </c>
      <c r="R810" s="31">
        <v>0.62</v>
      </c>
      <c r="S810" s="28">
        <v>2749</v>
      </c>
      <c r="T810" s="31">
        <v>0.5</v>
      </c>
      <c r="U810" s="31">
        <v>0.9</v>
      </c>
      <c r="V810" s="28">
        <v>5498</v>
      </c>
      <c r="W810" s="31">
        <v>0.9</v>
      </c>
      <c r="X810" s="26" t="s">
        <v>25</v>
      </c>
    </row>
    <row r="811" spans="1:24">
      <c r="A811" s="26" t="s">
        <v>7998</v>
      </c>
      <c r="B811" s="26" t="s">
        <v>7998</v>
      </c>
      <c r="C811" s="26" t="s">
        <v>7999</v>
      </c>
      <c r="D811" s="27">
        <v>43</v>
      </c>
      <c r="E811" s="28">
        <v>300</v>
      </c>
      <c r="F811" s="29">
        <v>-0.03</v>
      </c>
      <c r="G811" s="29">
        <v>-0.28000000000000003</v>
      </c>
      <c r="H811" s="30">
        <v>5.7999999999999996E-3</v>
      </c>
      <c r="I811" s="31">
        <v>4.1900000000000004</v>
      </c>
      <c r="J811" s="31">
        <v>4.2</v>
      </c>
      <c r="K811" s="31">
        <v>3.86</v>
      </c>
      <c r="L811" s="31">
        <v>4.12</v>
      </c>
      <c r="M811" s="28">
        <v>311</v>
      </c>
      <c r="N811" s="31">
        <v>0.16</v>
      </c>
      <c r="O811" s="31">
        <v>0.49</v>
      </c>
      <c r="P811" s="28">
        <v>1067</v>
      </c>
      <c r="Q811" s="31">
        <v>0.3</v>
      </c>
      <c r="R811" s="31">
        <v>0.7</v>
      </c>
      <c r="S811" s="28">
        <v>2761</v>
      </c>
      <c r="T811" s="31">
        <v>0.5</v>
      </c>
      <c r="U811" s="31">
        <v>0.9</v>
      </c>
      <c r="V811" s="28">
        <v>5521</v>
      </c>
      <c r="W811" s="31">
        <v>0.9</v>
      </c>
      <c r="X811" s="26" t="s">
        <v>25</v>
      </c>
    </row>
    <row r="812" spans="1:24">
      <c r="A812" s="26" t="s">
        <v>7999</v>
      </c>
      <c r="B812" s="26" t="s">
        <v>7999</v>
      </c>
      <c r="C812" s="26" t="s">
        <v>8000</v>
      </c>
      <c r="D812" s="27">
        <v>27.7</v>
      </c>
      <c r="E812" s="28">
        <v>300</v>
      </c>
      <c r="F812" s="29">
        <v>-0.28000000000000003</v>
      </c>
      <c r="G812" s="29">
        <v>-0.45</v>
      </c>
      <c r="H812" s="30">
        <v>6.1000000000000004E-3</v>
      </c>
      <c r="I812" s="31">
        <v>4.2</v>
      </c>
      <c r="J812" s="31">
        <v>4.1100000000000003</v>
      </c>
      <c r="K812" s="31">
        <v>4.12</v>
      </c>
      <c r="L812" s="31">
        <v>4.2</v>
      </c>
      <c r="M812" s="28">
        <v>311</v>
      </c>
      <c r="N812" s="31">
        <v>0.16</v>
      </c>
      <c r="O812" s="31">
        <v>0.5</v>
      </c>
      <c r="P812" s="28">
        <v>1067</v>
      </c>
      <c r="Q812" s="31">
        <v>0.28999999999999998</v>
      </c>
      <c r="R812" s="31">
        <v>0.71</v>
      </c>
      <c r="S812" s="28">
        <v>2836</v>
      </c>
      <c r="T812" s="31">
        <v>0.5</v>
      </c>
      <c r="U812" s="31">
        <v>0.93</v>
      </c>
      <c r="V812" s="28">
        <v>5673</v>
      </c>
      <c r="W812" s="31">
        <v>0.93</v>
      </c>
      <c r="X812" s="26" t="s">
        <v>25</v>
      </c>
    </row>
    <row r="813" spans="1:24">
      <c r="A813" s="26" t="s">
        <v>8000</v>
      </c>
      <c r="B813" s="26" t="s">
        <v>8000</v>
      </c>
      <c r="C813" s="26" t="s">
        <v>7992</v>
      </c>
      <c r="D813" s="27">
        <v>33.4</v>
      </c>
      <c r="E813" s="28">
        <v>300</v>
      </c>
      <c r="F813" s="29">
        <v>-0.46</v>
      </c>
      <c r="G813" s="29">
        <v>-0.65</v>
      </c>
      <c r="H813" s="30">
        <v>5.7000000000000002E-3</v>
      </c>
      <c r="I813" s="31">
        <v>4.1100000000000003</v>
      </c>
      <c r="J813" s="31">
        <v>4.1399999999999997</v>
      </c>
      <c r="K813" s="31">
        <v>4.21</v>
      </c>
      <c r="L813" s="31">
        <v>4.43</v>
      </c>
      <c r="M813" s="28">
        <v>311</v>
      </c>
      <c r="N813" s="31">
        <v>0.16</v>
      </c>
      <c r="O813" s="31">
        <v>0.48</v>
      </c>
      <c r="P813" s="28">
        <v>1067</v>
      </c>
      <c r="Q813" s="31">
        <v>0.3</v>
      </c>
      <c r="R813" s="31">
        <v>0.69</v>
      </c>
      <c r="S813" s="28">
        <v>2731</v>
      </c>
      <c r="T813" s="31">
        <v>0.5</v>
      </c>
      <c r="U813" s="31">
        <v>0.89</v>
      </c>
      <c r="V813" s="28">
        <v>5461</v>
      </c>
      <c r="W813" s="31">
        <v>0.89</v>
      </c>
      <c r="X813" s="26" t="s">
        <v>25</v>
      </c>
    </row>
    <row r="814" spans="1:24">
      <c r="A814" s="26" t="s">
        <v>8001</v>
      </c>
      <c r="B814" s="26" t="s">
        <v>8001</v>
      </c>
      <c r="C814" s="26" t="s">
        <v>8002</v>
      </c>
      <c r="D814" s="27">
        <v>37.5</v>
      </c>
      <c r="E814" s="28">
        <v>300</v>
      </c>
      <c r="F814" s="29">
        <v>0.53</v>
      </c>
      <c r="G814" s="29">
        <v>0.31</v>
      </c>
      <c r="H814" s="30">
        <v>5.8999999999999999E-3</v>
      </c>
      <c r="I814" s="31">
        <v>3.84</v>
      </c>
      <c r="J814" s="31">
        <v>3.96</v>
      </c>
      <c r="K814" s="31">
        <v>2.95</v>
      </c>
      <c r="L814" s="31">
        <v>3.29</v>
      </c>
      <c r="M814" s="28">
        <v>114</v>
      </c>
      <c r="N814" s="31">
        <v>0.1</v>
      </c>
      <c r="O814" s="31">
        <v>0.36</v>
      </c>
      <c r="P814" s="28">
        <v>414</v>
      </c>
      <c r="Q814" s="31">
        <v>0.19</v>
      </c>
      <c r="R814" s="31">
        <v>0.53</v>
      </c>
      <c r="S814" s="28">
        <v>2773</v>
      </c>
      <c r="T814" s="31">
        <v>0.5</v>
      </c>
      <c r="U814" s="31">
        <v>0.91</v>
      </c>
      <c r="V814" s="28">
        <v>5546</v>
      </c>
      <c r="W814" s="31">
        <v>0.91</v>
      </c>
      <c r="X814" s="26" t="s">
        <v>25</v>
      </c>
    </row>
    <row r="815" spans="1:24">
      <c r="A815" s="26" t="s">
        <v>8002</v>
      </c>
      <c r="B815" s="26" t="s">
        <v>8002</v>
      </c>
      <c r="C815" s="26" t="s">
        <v>8003</v>
      </c>
      <c r="D815" s="27">
        <v>34.200000000000003</v>
      </c>
      <c r="E815" s="28">
        <v>300</v>
      </c>
      <c r="F815" s="29">
        <v>0.31</v>
      </c>
      <c r="G815" s="29">
        <v>0.11</v>
      </c>
      <c r="H815" s="30">
        <v>5.7999999999999996E-3</v>
      </c>
      <c r="I815" s="31">
        <v>3.96</v>
      </c>
      <c r="J815" s="31">
        <v>4.07</v>
      </c>
      <c r="K815" s="31">
        <v>3.29</v>
      </c>
      <c r="L815" s="31">
        <v>3.6</v>
      </c>
      <c r="M815" s="28">
        <v>114</v>
      </c>
      <c r="N815" s="31">
        <v>0.1</v>
      </c>
      <c r="O815" s="31">
        <v>0.36</v>
      </c>
      <c r="P815" s="28">
        <v>414</v>
      </c>
      <c r="Q815" s="31">
        <v>0.19</v>
      </c>
      <c r="R815" s="31">
        <v>0.53</v>
      </c>
      <c r="S815" s="28">
        <v>2769</v>
      </c>
      <c r="T815" s="31">
        <v>0.5</v>
      </c>
      <c r="U815" s="31">
        <v>0.91</v>
      </c>
      <c r="V815" s="28">
        <v>5537</v>
      </c>
      <c r="W815" s="31">
        <v>0.91</v>
      </c>
      <c r="X815" s="26" t="s">
        <v>25</v>
      </c>
    </row>
    <row r="816" spans="1:24">
      <c r="A816" s="26" t="s">
        <v>8003</v>
      </c>
      <c r="B816" s="26" t="s">
        <v>8003</v>
      </c>
      <c r="C816" s="26" t="s">
        <v>8004</v>
      </c>
      <c r="D816" s="27">
        <v>44.8</v>
      </c>
      <c r="E816" s="28">
        <v>300</v>
      </c>
      <c r="F816" s="29">
        <v>0.11</v>
      </c>
      <c r="G816" s="29">
        <v>-0.16</v>
      </c>
      <c r="H816" s="30">
        <v>6.0000000000000001E-3</v>
      </c>
      <c r="I816" s="31">
        <v>4.07</v>
      </c>
      <c r="J816" s="31">
        <v>4.07</v>
      </c>
      <c r="K816" s="31">
        <v>3.6</v>
      </c>
      <c r="L816" s="31">
        <v>3.87</v>
      </c>
      <c r="M816" s="28">
        <v>114</v>
      </c>
      <c r="N816" s="31">
        <v>0.1</v>
      </c>
      <c r="O816" s="31">
        <v>0.37</v>
      </c>
      <c r="P816" s="28">
        <v>414</v>
      </c>
      <c r="Q816" s="31">
        <v>0.18</v>
      </c>
      <c r="R816" s="31">
        <v>0.54</v>
      </c>
      <c r="S816" s="28">
        <v>2811</v>
      </c>
      <c r="T816" s="31">
        <v>0.5</v>
      </c>
      <c r="U816" s="31">
        <v>0.92</v>
      </c>
      <c r="V816" s="28">
        <v>5621</v>
      </c>
      <c r="W816" s="31">
        <v>0.92</v>
      </c>
      <c r="X816" s="26" t="s">
        <v>25</v>
      </c>
    </row>
    <row r="817" spans="1:24">
      <c r="A817" s="26" t="s">
        <v>8004</v>
      </c>
      <c r="B817" s="26" t="s">
        <v>8004</v>
      </c>
      <c r="C817" s="26" t="s">
        <v>7992</v>
      </c>
      <c r="D817" s="27">
        <v>38.5</v>
      </c>
      <c r="E817" s="28">
        <v>300</v>
      </c>
      <c r="F817" s="29">
        <v>-0.16</v>
      </c>
      <c r="G817" s="29">
        <v>-0.39</v>
      </c>
      <c r="H817" s="30">
        <v>6.0000000000000001E-3</v>
      </c>
      <c r="I817" s="31">
        <v>4.07</v>
      </c>
      <c r="J817" s="31">
        <v>4.1399999999999997</v>
      </c>
      <c r="K817" s="31">
        <v>3.87</v>
      </c>
      <c r="L817" s="31">
        <v>4.17</v>
      </c>
      <c r="M817" s="28">
        <v>114</v>
      </c>
      <c r="N817" s="31">
        <v>0.1</v>
      </c>
      <c r="O817" s="31">
        <v>0.36</v>
      </c>
      <c r="P817" s="28">
        <v>414</v>
      </c>
      <c r="Q817" s="31">
        <v>0.18</v>
      </c>
      <c r="R817" s="31">
        <v>0.54</v>
      </c>
      <c r="S817" s="28">
        <v>2798</v>
      </c>
      <c r="T817" s="31">
        <v>0.5</v>
      </c>
      <c r="U817" s="31">
        <v>0.92</v>
      </c>
      <c r="V817" s="28">
        <v>5597</v>
      </c>
      <c r="W817" s="31">
        <v>0.92</v>
      </c>
      <c r="X817" s="26" t="s">
        <v>25</v>
      </c>
    </row>
    <row r="818" spans="1:24">
      <c r="A818" s="26" t="s">
        <v>7992</v>
      </c>
      <c r="B818" s="26" t="s">
        <v>7992</v>
      </c>
      <c r="C818" s="26" t="s">
        <v>7935</v>
      </c>
      <c r="D818" s="27">
        <v>47.2</v>
      </c>
      <c r="E818" s="28">
        <v>500</v>
      </c>
      <c r="F818" s="29">
        <v>-0.96</v>
      </c>
      <c r="G818" s="29">
        <v>-1.0900000000000001</v>
      </c>
      <c r="H818" s="30">
        <v>2.8E-3</v>
      </c>
      <c r="I818" s="31">
        <v>4.1399999999999997</v>
      </c>
      <c r="J818" s="31">
        <v>4.18</v>
      </c>
      <c r="K818" s="31">
        <v>4.53</v>
      </c>
      <c r="L818" s="31">
        <v>4.7</v>
      </c>
      <c r="M818" s="28">
        <v>2206</v>
      </c>
      <c r="N818" s="31">
        <v>0.26</v>
      </c>
      <c r="O818" s="31">
        <v>0.63</v>
      </c>
      <c r="P818" s="28">
        <v>6210</v>
      </c>
      <c r="Q818" s="31">
        <v>0.45</v>
      </c>
      <c r="R818" s="31">
        <v>0.84</v>
      </c>
      <c r="S818" s="28">
        <v>7419</v>
      </c>
      <c r="T818" s="31">
        <v>0.5</v>
      </c>
      <c r="U818" s="31">
        <v>0.87</v>
      </c>
      <c r="V818" s="28">
        <v>14839</v>
      </c>
      <c r="W818" s="31">
        <v>0.87</v>
      </c>
      <c r="X818" s="26" t="s">
        <v>25</v>
      </c>
    </row>
    <row r="819" spans="1:24">
      <c r="A819" s="26" t="s">
        <v>7935</v>
      </c>
      <c r="B819" s="26" t="s">
        <v>7935</v>
      </c>
      <c r="C819" s="26" t="s">
        <v>8005</v>
      </c>
      <c r="D819" s="27">
        <v>37.200000000000003</v>
      </c>
      <c r="E819" s="28">
        <v>500</v>
      </c>
      <c r="F819" s="29">
        <v>-1.19</v>
      </c>
      <c r="G819" s="29">
        <v>-1.3</v>
      </c>
      <c r="H819" s="30">
        <v>3.0000000000000001E-3</v>
      </c>
      <c r="I819" s="31">
        <v>4.18</v>
      </c>
      <c r="J819" s="31">
        <v>4.2</v>
      </c>
      <c r="K819" s="31">
        <v>4.8</v>
      </c>
      <c r="L819" s="31">
        <v>4.93</v>
      </c>
      <c r="M819" s="28">
        <v>3082</v>
      </c>
      <c r="N819" s="31">
        <v>0.3</v>
      </c>
      <c r="O819" s="31">
        <v>0.71</v>
      </c>
      <c r="P819" s="28">
        <v>8291</v>
      </c>
      <c r="Q819" s="31">
        <v>0.52</v>
      </c>
      <c r="R819" s="31">
        <v>0.92</v>
      </c>
      <c r="S819" s="28">
        <v>7688</v>
      </c>
      <c r="T819" s="31">
        <v>0.5</v>
      </c>
      <c r="U819" s="31">
        <v>0.91</v>
      </c>
      <c r="V819" s="28">
        <v>15375</v>
      </c>
      <c r="W819" s="31">
        <v>0.91</v>
      </c>
      <c r="X819" s="26" t="s">
        <v>25</v>
      </c>
    </row>
    <row r="820" spans="1:24">
      <c r="A820" s="26" t="s">
        <v>8005</v>
      </c>
      <c r="B820" s="26" t="s">
        <v>8005</v>
      </c>
      <c r="C820" s="26" t="s">
        <v>8006</v>
      </c>
      <c r="D820" s="27">
        <v>22.9</v>
      </c>
      <c r="E820" s="28">
        <v>500</v>
      </c>
      <c r="F820" s="29">
        <v>-1.3</v>
      </c>
      <c r="G820" s="29">
        <v>-1.37</v>
      </c>
      <c r="H820" s="30">
        <v>3.0999999999999999E-3</v>
      </c>
      <c r="I820" s="31">
        <v>4.2</v>
      </c>
      <c r="J820" s="31">
        <v>4.2300000000000004</v>
      </c>
      <c r="K820" s="31">
        <v>4.93</v>
      </c>
      <c r="L820" s="31">
        <v>5.03</v>
      </c>
      <c r="M820" s="28">
        <v>3082</v>
      </c>
      <c r="N820" s="31">
        <v>0.3</v>
      </c>
      <c r="O820" s="31">
        <v>0.72</v>
      </c>
      <c r="P820" s="28">
        <v>8291</v>
      </c>
      <c r="Q820" s="31">
        <v>0.52</v>
      </c>
      <c r="R820" s="31">
        <v>0.94</v>
      </c>
      <c r="S820" s="28">
        <v>7816</v>
      </c>
      <c r="T820" s="31">
        <v>0.5</v>
      </c>
      <c r="U820" s="31">
        <v>0.92</v>
      </c>
      <c r="V820" s="28">
        <v>15632</v>
      </c>
      <c r="W820" s="31">
        <v>0.92</v>
      </c>
      <c r="X820" s="26" t="s">
        <v>25</v>
      </c>
    </row>
    <row r="821" spans="1:24">
      <c r="A821" s="26" t="s">
        <v>8006</v>
      </c>
      <c r="B821" s="26" t="s">
        <v>8006</v>
      </c>
      <c r="C821" s="26" t="s">
        <v>8007</v>
      </c>
      <c r="D821" s="27">
        <v>37.5</v>
      </c>
      <c r="E821" s="28">
        <v>500</v>
      </c>
      <c r="F821" s="29">
        <v>-1.37</v>
      </c>
      <c r="G821" s="29">
        <v>-1.48</v>
      </c>
      <c r="H821" s="30">
        <v>2.8999999999999998E-3</v>
      </c>
      <c r="I821" s="31">
        <v>4.2300000000000004</v>
      </c>
      <c r="J821" s="31">
        <v>4.21</v>
      </c>
      <c r="K821" s="31">
        <v>5.03</v>
      </c>
      <c r="L821" s="31">
        <v>5.12</v>
      </c>
      <c r="M821" s="28">
        <v>3082</v>
      </c>
      <c r="N821" s="31">
        <v>0.3</v>
      </c>
      <c r="O821" s="31">
        <v>0.71</v>
      </c>
      <c r="P821" s="28">
        <v>8291</v>
      </c>
      <c r="Q821" s="31">
        <v>0.52</v>
      </c>
      <c r="R821" s="31">
        <v>0.92</v>
      </c>
      <c r="S821" s="28">
        <v>7657</v>
      </c>
      <c r="T821" s="31">
        <v>0.5</v>
      </c>
      <c r="U821" s="31">
        <v>0.9</v>
      </c>
      <c r="V821" s="28">
        <v>15313</v>
      </c>
      <c r="W821" s="31">
        <v>0.9</v>
      </c>
      <c r="X821" s="26" t="s">
        <v>25</v>
      </c>
    </row>
    <row r="822" spans="1:24">
      <c r="A822" s="26" t="s">
        <v>8007</v>
      </c>
      <c r="B822" s="26" t="s">
        <v>8007</v>
      </c>
      <c r="C822" s="26" t="s">
        <v>8008</v>
      </c>
      <c r="D822" s="27">
        <v>31.4</v>
      </c>
      <c r="E822" s="28">
        <v>500</v>
      </c>
      <c r="F822" s="29">
        <v>-1.49</v>
      </c>
      <c r="G822" s="29">
        <v>-1.58</v>
      </c>
      <c r="H822" s="30">
        <v>2.8999999999999998E-3</v>
      </c>
      <c r="I822" s="31">
        <v>4.21</v>
      </c>
      <c r="J822" s="31">
        <v>4.21</v>
      </c>
      <c r="K822" s="31">
        <v>5.13</v>
      </c>
      <c r="L822" s="31">
        <v>5.22</v>
      </c>
      <c r="M822" s="28">
        <v>3082</v>
      </c>
      <c r="N822" s="31">
        <v>0.31</v>
      </c>
      <c r="O822" s="31">
        <v>0.7</v>
      </c>
      <c r="P822" s="28">
        <v>8291</v>
      </c>
      <c r="Q822" s="31">
        <v>0.53</v>
      </c>
      <c r="R822" s="31">
        <v>0.91</v>
      </c>
      <c r="S822" s="28">
        <v>7569</v>
      </c>
      <c r="T822" s="31">
        <v>0.5</v>
      </c>
      <c r="U822" s="31">
        <v>0.89</v>
      </c>
      <c r="V822" s="28">
        <v>15137</v>
      </c>
      <c r="W822" s="31">
        <v>0.89</v>
      </c>
      <c r="X822" s="26" t="s">
        <v>25</v>
      </c>
    </row>
    <row r="823" spans="1:24">
      <c r="A823" s="26" t="s">
        <v>8008</v>
      </c>
      <c r="B823" s="26" t="s">
        <v>8008</v>
      </c>
      <c r="C823" s="26" t="s">
        <v>8009</v>
      </c>
      <c r="D823" s="27">
        <v>24.7</v>
      </c>
      <c r="E823" s="28">
        <v>500</v>
      </c>
      <c r="F823" s="29">
        <v>-1.58</v>
      </c>
      <c r="G823" s="29">
        <v>-1.65</v>
      </c>
      <c r="H823" s="30">
        <v>2.8E-3</v>
      </c>
      <c r="I823" s="31">
        <v>4.21</v>
      </c>
      <c r="J823" s="31">
        <v>4.17</v>
      </c>
      <c r="K823" s="31">
        <v>5.22</v>
      </c>
      <c r="L823" s="31">
        <v>5.25</v>
      </c>
      <c r="M823" s="28">
        <v>3082</v>
      </c>
      <c r="N823" s="31">
        <v>0.31</v>
      </c>
      <c r="O823" s="31">
        <v>0.7</v>
      </c>
      <c r="P823" s="28">
        <v>8291</v>
      </c>
      <c r="Q823" s="31">
        <v>0.53</v>
      </c>
      <c r="R823" s="31">
        <v>0.91</v>
      </c>
      <c r="S823" s="28">
        <v>7526</v>
      </c>
      <c r="T823" s="31">
        <v>0.5</v>
      </c>
      <c r="U823" s="31">
        <v>0.89</v>
      </c>
      <c r="V823" s="28">
        <v>15052</v>
      </c>
      <c r="W823" s="31">
        <v>0.89</v>
      </c>
      <c r="X823" s="26" t="s">
        <v>25</v>
      </c>
    </row>
    <row r="824" spans="1:24">
      <c r="A824" s="26" t="s">
        <v>8009</v>
      </c>
      <c r="B824" s="26" t="s">
        <v>8009</v>
      </c>
      <c r="C824" s="26" t="s">
        <v>8010</v>
      </c>
      <c r="D824" s="27">
        <v>46.8</v>
      </c>
      <c r="E824" s="28">
        <v>500</v>
      </c>
      <c r="F824" s="29">
        <v>-1.65</v>
      </c>
      <c r="G824" s="29">
        <v>-1.75</v>
      </c>
      <c r="H824" s="30">
        <v>2.0999999999999999E-3</v>
      </c>
      <c r="I824" s="31">
        <v>4.17</v>
      </c>
      <c r="J824" s="31">
        <v>4.22</v>
      </c>
      <c r="K824" s="31">
        <v>5.25</v>
      </c>
      <c r="L824" s="31">
        <v>5.4</v>
      </c>
      <c r="M824" s="28">
        <v>3082</v>
      </c>
      <c r="N824" s="31">
        <v>0.33</v>
      </c>
      <c r="O824" s="31">
        <v>0.63</v>
      </c>
      <c r="P824" s="28">
        <v>8291</v>
      </c>
      <c r="Q824" s="31">
        <v>0.57999999999999996</v>
      </c>
      <c r="R824" s="31">
        <v>0.82</v>
      </c>
      <c r="S824" s="28">
        <v>6535</v>
      </c>
      <c r="T824" s="31">
        <v>0.5</v>
      </c>
      <c r="U824" s="31">
        <v>0.77</v>
      </c>
      <c r="V824" s="28">
        <v>13070</v>
      </c>
      <c r="W824" s="31">
        <v>0.77</v>
      </c>
      <c r="X824" s="26" t="s">
        <v>25</v>
      </c>
    </row>
    <row r="825" spans="1:24">
      <c r="A825" s="26" t="s">
        <v>8010</v>
      </c>
      <c r="B825" s="26" t="s">
        <v>8010</v>
      </c>
      <c r="C825" s="26" t="s">
        <v>8011</v>
      </c>
      <c r="D825" s="27">
        <v>2.2000000000000002</v>
      </c>
      <c r="E825" s="28">
        <v>500</v>
      </c>
      <c r="F825" s="29">
        <v>-1.75</v>
      </c>
      <c r="G825" s="29">
        <v>-1.75</v>
      </c>
      <c r="H825" s="30">
        <v>0</v>
      </c>
      <c r="I825" s="31">
        <v>4.22</v>
      </c>
      <c r="J825" s="31">
        <v>4.1100000000000003</v>
      </c>
      <c r="K825" s="31">
        <v>5.4</v>
      </c>
      <c r="L825" s="31">
        <v>5.29</v>
      </c>
      <c r="M825" s="28">
        <v>3082</v>
      </c>
      <c r="N825" s="31">
        <v>1</v>
      </c>
      <c r="O825" s="31">
        <v>0.18</v>
      </c>
      <c r="P825" s="28">
        <v>8291</v>
      </c>
      <c r="Q825" s="31">
        <v>1</v>
      </c>
      <c r="R825" s="31">
        <v>0.49</v>
      </c>
      <c r="S825" s="28">
        <v>0</v>
      </c>
      <c r="T825" s="31">
        <v>0.5</v>
      </c>
      <c r="U825" s="31">
        <v>0</v>
      </c>
      <c r="V825" s="28">
        <v>0</v>
      </c>
      <c r="W825" s="31">
        <v>0</v>
      </c>
      <c r="X825" s="26" t="s">
        <v>26</v>
      </c>
    </row>
    <row r="826" spans="1:24">
      <c r="A826" s="26" t="s">
        <v>8011</v>
      </c>
      <c r="B826" s="26" t="s">
        <v>8011</v>
      </c>
      <c r="C826" s="26" t="s">
        <v>8012</v>
      </c>
      <c r="D826" s="27">
        <v>60</v>
      </c>
      <c r="E826" s="28">
        <v>500</v>
      </c>
      <c r="F826" s="29">
        <v>-1.8</v>
      </c>
      <c r="G826" s="29">
        <v>-1.96</v>
      </c>
      <c r="H826" s="30">
        <v>2.7000000000000001E-3</v>
      </c>
      <c r="I826" s="31">
        <v>4.1100000000000003</v>
      </c>
      <c r="J826" s="31">
        <v>4.5</v>
      </c>
      <c r="K826" s="31">
        <v>5.34</v>
      </c>
      <c r="L826" s="31">
        <v>5.89</v>
      </c>
      <c r="M826" s="28">
        <v>3125</v>
      </c>
      <c r="N826" s="31">
        <v>0.31</v>
      </c>
      <c r="O826" s="31">
        <v>0.68</v>
      </c>
      <c r="P826" s="28">
        <v>8390</v>
      </c>
      <c r="Q826" s="31">
        <v>0.54</v>
      </c>
      <c r="R826" s="31">
        <v>0.89</v>
      </c>
      <c r="S826" s="28">
        <v>7300</v>
      </c>
      <c r="T826" s="31">
        <v>0.5</v>
      </c>
      <c r="U826" s="31">
        <v>0.86</v>
      </c>
      <c r="V826" s="28">
        <v>14601</v>
      </c>
      <c r="W826" s="31">
        <v>0.86</v>
      </c>
      <c r="X826" s="26" t="s">
        <v>25</v>
      </c>
    </row>
    <row r="827" spans="1:24">
      <c r="A827" s="26" t="s">
        <v>8013</v>
      </c>
      <c r="B827" s="26" t="s">
        <v>8013</v>
      </c>
      <c r="C827" s="26" t="s">
        <v>8014</v>
      </c>
      <c r="D827" s="27">
        <v>39.799999999999997</v>
      </c>
      <c r="E827" s="28">
        <v>300</v>
      </c>
      <c r="F827" s="29">
        <v>0.61</v>
      </c>
      <c r="G827" s="29">
        <v>0.38</v>
      </c>
      <c r="H827" s="30">
        <v>5.7999999999999996E-3</v>
      </c>
      <c r="I827" s="31">
        <v>4.03</v>
      </c>
      <c r="J827" s="31">
        <v>4.1100000000000003</v>
      </c>
      <c r="K827" s="31">
        <v>3.06</v>
      </c>
      <c r="L827" s="31">
        <v>3.37</v>
      </c>
      <c r="M827" s="28">
        <v>56</v>
      </c>
      <c r="N827" s="31">
        <v>7.0000000000000007E-2</v>
      </c>
      <c r="O827" s="31">
        <v>0.28999999999999998</v>
      </c>
      <c r="P827" s="28">
        <v>211</v>
      </c>
      <c r="Q827" s="31">
        <v>0.13</v>
      </c>
      <c r="R827" s="31">
        <v>0.43</v>
      </c>
      <c r="S827" s="28">
        <v>2752</v>
      </c>
      <c r="T827" s="31">
        <v>0.5</v>
      </c>
      <c r="U827" s="31">
        <v>0.9</v>
      </c>
      <c r="V827" s="28">
        <v>5505</v>
      </c>
      <c r="W827" s="31">
        <v>0.9</v>
      </c>
      <c r="X827" s="26" t="s">
        <v>25</v>
      </c>
    </row>
    <row r="828" spans="1:24">
      <c r="A828" s="26" t="s">
        <v>8015</v>
      </c>
      <c r="B828" s="26" t="s">
        <v>8015</v>
      </c>
      <c r="C828" s="26" t="s">
        <v>8016</v>
      </c>
      <c r="D828" s="27">
        <v>42.1</v>
      </c>
      <c r="E828" s="28">
        <v>300</v>
      </c>
      <c r="F828" s="29">
        <v>0.66</v>
      </c>
      <c r="G828" s="29">
        <v>0.43</v>
      </c>
      <c r="H828" s="30">
        <v>5.4999999999999997E-3</v>
      </c>
      <c r="I828" s="31">
        <v>4.0599999999999996</v>
      </c>
      <c r="J828" s="31">
        <v>4.17</v>
      </c>
      <c r="K828" s="31">
        <v>3.04</v>
      </c>
      <c r="L828" s="31">
        <v>3.38</v>
      </c>
      <c r="M828" s="28">
        <v>79</v>
      </c>
      <c r="N828" s="31">
        <v>0.08</v>
      </c>
      <c r="O828" s="31">
        <v>0.32</v>
      </c>
      <c r="P828" s="28">
        <v>293</v>
      </c>
      <c r="Q828" s="31">
        <v>0.16</v>
      </c>
      <c r="R828" s="31">
        <v>0.47</v>
      </c>
      <c r="S828" s="28">
        <v>2676</v>
      </c>
      <c r="T828" s="31">
        <v>0.5</v>
      </c>
      <c r="U828" s="31">
        <v>0.88</v>
      </c>
      <c r="V828" s="28">
        <v>5352</v>
      </c>
      <c r="W828" s="31">
        <v>0.88</v>
      </c>
      <c r="X828" s="26" t="s">
        <v>25</v>
      </c>
    </row>
    <row r="829" spans="1:24">
      <c r="A829" s="26" t="s">
        <v>8016</v>
      </c>
      <c r="B829" s="26" t="s">
        <v>8016</v>
      </c>
      <c r="C829" s="26" t="s">
        <v>8014</v>
      </c>
      <c r="D829" s="27">
        <v>31.6</v>
      </c>
      <c r="E829" s="28">
        <v>300</v>
      </c>
      <c r="F829" s="29">
        <v>0.42</v>
      </c>
      <c r="G829" s="29">
        <v>0.23</v>
      </c>
      <c r="H829" s="30">
        <v>6.0000000000000001E-3</v>
      </c>
      <c r="I829" s="31">
        <v>4.17</v>
      </c>
      <c r="J829" s="31">
        <v>4.1100000000000003</v>
      </c>
      <c r="K829" s="31">
        <v>3.39</v>
      </c>
      <c r="L829" s="31">
        <v>3.52</v>
      </c>
      <c r="M829" s="28">
        <v>79</v>
      </c>
      <c r="N829" s="31">
        <v>0.08</v>
      </c>
      <c r="O829" s="31">
        <v>0.33</v>
      </c>
      <c r="P829" s="28">
        <v>293</v>
      </c>
      <c r="Q829" s="31">
        <v>0.16</v>
      </c>
      <c r="R829" s="31">
        <v>0.49</v>
      </c>
      <c r="S829" s="28">
        <v>2807</v>
      </c>
      <c r="T829" s="31">
        <v>0.5</v>
      </c>
      <c r="U829" s="31">
        <v>0.92</v>
      </c>
      <c r="V829" s="28">
        <v>5615</v>
      </c>
      <c r="W829" s="31">
        <v>0.92</v>
      </c>
      <c r="X829" s="26" t="s">
        <v>25</v>
      </c>
    </row>
    <row r="830" spans="1:24">
      <c r="A830" s="26" t="s">
        <v>8014</v>
      </c>
      <c r="B830" s="26" t="s">
        <v>8014</v>
      </c>
      <c r="C830" s="26" t="s">
        <v>8017</v>
      </c>
      <c r="D830" s="27">
        <v>33.4</v>
      </c>
      <c r="E830" s="28">
        <v>300</v>
      </c>
      <c r="F830" s="29">
        <v>0.23</v>
      </c>
      <c r="G830" s="29">
        <v>0.03</v>
      </c>
      <c r="H830" s="30">
        <v>6.0000000000000001E-3</v>
      </c>
      <c r="I830" s="31">
        <v>4.1100000000000003</v>
      </c>
      <c r="J830" s="31">
        <v>4.1500000000000004</v>
      </c>
      <c r="K830" s="31">
        <v>3.52</v>
      </c>
      <c r="L830" s="31">
        <v>3.76</v>
      </c>
      <c r="M830" s="28">
        <v>143</v>
      </c>
      <c r="N830" s="31">
        <v>0.11</v>
      </c>
      <c r="O830" s="31">
        <v>0.39</v>
      </c>
      <c r="P830" s="28">
        <v>516</v>
      </c>
      <c r="Q830" s="31">
        <v>0.21</v>
      </c>
      <c r="R830" s="31">
        <v>0.56999999999999995</v>
      </c>
      <c r="S830" s="28">
        <v>2802</v>
      </c>
      <c r="T830" s="31">
        <v>0.5</v>
      </c>
      <c r="U830" s="31">
        <v>0.92</v>
      </c>
      <c r="V830" s="28">
        <v>5603</v>
      </c>
      <c r="W830" s="31">
        <v>0.92</v>
      </c>
      <c r="X830" s="26" t="s">
        <v>25</v>
      </c>
    </row>
    <row r="831" spans="1:24">
      <c r="A831" s="26" t="s">
        <v>8017</v>
      </c>
      <c r="B831" s="26" t="s">
        <v>8017</v>
      </c>
      <c r="C831" s="26" t="s">
        <v>8018</v>
      </c>
      <c r="D831" s="27">
        <v>17.399999999999999</v>
      </c>
      <c r="E831" s="28">
        <v>300</v>
      </c>
      <c r="F831" s="29">
        <v>0.03</v>
      </c>
      <c r="G831" s="29">
        <v>-7.0000000000000007E-2</v>
      </c>
      <c r="H831" s="30">
        <v>5.7000000000000002E-3</v>
      </c>
      <c r="I831" s="31">
        <v>4.1500000000000004</v>
      </c>
      <c r="J831" s="31">
        <v>4.26</v>
      </c>
      <c r="K831" s="31">
        <v>3.76</v>
      </c>
      <c r="L831" s="31">
        <v>3.97</v>
      </c>
      <c r="M831" s="28">
        <v>143</v>
      </c>
      <c r="N831" s="31">
        <v>0.11</v>
      </c>
      <c r="O831" s="31">
        <v>0.39</v>
      </c>
      <c r="P831" s="28">
        <v>516</v>
      </c>
      <c r="Q831" s="31">
        <v>0.21</v>
      </c>
      <c r="R831" s="31">
        <v>0.56000000000000005</v>
      </c>
      <c r="S831" s="28">
        <v>2745</v>
      </c>
      <c r="T831" s="31">
        <v>0.5</v>
      </c>
      <c r="U831" s="31">
        <v>0.9</v>
      </c>
      <c r="V831" s="28">
        <v>5489</v>
      </c>
      <c r="W831" s="31">
        <v>0.9</v>
      </c>
      <c r="X831" s="26" t="s">
        <v>25</v>
      </c>
    </row>
    <row r="832" spans="1:24">
      <c r="A832" s="26" t="s">
        <v>8019</v>
      </c>
      <c r="B832" s="26" t="s">
        <v>8019</v>
      </c>
      <c r="C832" s="26" t="s">
        <v>8020</v>
      </c>
      <c r="D832" s="27">
        <v>29.2</v>
      </c>
      <c r="E832" s="28">
        <v>300</v>
      </c>
      <c r="F832" s="29">
        <v>0.76</v>
      </c>
      <c r="G832" s="29">
        <v>0.57999999999999996</v>
      </c>
      <c r="H832" s="30">
        <v>6.1999999999999998E-3</v>
      </c>
      <c r="I832" s="31">
        <v>4.22</v>
      </c>
      <c r="J832" s="31">
        <v>4.1500000000000004</v>
      </c>
      <c r="K832" s="31">
        <v>3.1</v>
      </c>
      <c r="L832" s="31">
        <v>3.21</v>
      </c>
      <c r="M832" s="28">
        <v>41</v>
      </c>
      <c r="N832" s="31">
        <v>0.06</v>
      </c>
      <c r="O832" s="31">
        <v>0.27</v>
      </c>
      <c r="P832" s="28">
        <v>156</v>
      </c>
      <c r="Q832" s="31">
        <v>0.11</v>
      </c>
      <c r="R832" s="31">
        <v>0.41</v>
      </c>
      <c r="S832" s="28">
        <v>2843</v>
      </c>
      <c r="T832" s="31">
        <v>0.5</v>
      </c>
      <c r="U832" s="31">
        <v>0.93</v>
      </c>
      <c r="V832" s="28">
        <v>5685</v>
      </c>
      <c r="W832" s="31">
        <v>0.93</v>
      </c>
      <c r="X832" s="26" t="s">
        <v>25</v>
      </c>
    </row>
    <row r="833" spans="1:24">
      <c r="A833" s="26" t="s">
        <v>8020</v>
      </c>
      <c r="B833" s="26" t="s">
        <v>8020</v>
      </c>
      <c r="C833" s="26" t="s">
        <v>8018</v>
      </c>
      <c r="D833" s="27">
        <v>31.2</v>
      </c>
      <c r="E833" s="28">
        <v>300</v>
      </c>
      <c r="F833" s="29">
        <v>0.57999999999999996</v>
      </c>
      <c r="G833" s="29">
        <v>0.41</v>
      </c>
      <c r="H833" s="30">
        <v>5.4000000000000003E-3</v>
      </c>
      <c r="I833" s="31">
        <v>4.1500000000000004</v>
      </c>
      <c r="J833" s="31">
        <v>4.26</v>
      </c>
      <c r="K833" s="31">
        <v>3.21</v>
      </c>
      <c r="L833" s="31">
        <v>3.49</v>
      </c>
      <c r="M833" s="28">
        <v>41</v>
      </c>
      <c r="N833" s="31">
        <v>0.06</v>
      </c>
      <c r="O833" s="31">
        <v>0.26</v>
      </c>
      <c r="P833" s="28">
        <v>156</v>
      </c>
      <c r="Q833" s="31">
        <v>0.12</v>
      </c>
      <c r="R833" s="31">
        <v>0.39</v>
      </c>
      <c r="S833" s="28">
        <v>2672</v>
      </c>
      <c r="T833" s="31">
        <v>0.5</v>
      </c>
      <c r="U833" s="31">
        <v>0.88</v>
      </c>
      <c r="V833" s="28">
        <v>5345</v>
      </c>
      <c r="W833" s="31">
        <v>0.88</v>
      </c>
      <c r="X833" s="26" t="s">
        <v>25</v>
      </c>
    </row>
    <row r="834" spans="1:24">
      <c r="A834" s="26" t="s">
        <v>8018</v>
      </c>
      <c r="B834" s="26" t="s">
        <v>8018</v>
      </c>
      <c r="C834" s="26" t="s">
        <v>8021</v>
      </c>
      <c r="D834" s="27">
        <v>57.1</v>
      </c>
      <c r="E834" s="28">
        <v>300</v>
      </c>
      <c r="F834" s="29">
        <v>-0.08</v>
      </c>
      <c r="G834" s="29">
        <v>-0.4</v>
      </c>
      <c r="H834" s="30">
        <v>5.5999999999999999E-3</v>
      </c>
      <c r="I834" s="31">
        <v>4.26</v>
      </c>
      <c r="J834" s="31">
        <v>4.3</v>
      </c>
      <c r="K834" s="31">
        <v>3.98</v>
      </c>
      <c r="L834" s="31">
        <v>4.34</v>
      </c>
      <c r="M834" s="28">
        <v>227</v>
      </c>
      <c r="N834" s="31">
        <v>0.14000000000000001</v>
      </c>
      <c r="O834" s="31">
        <v>0.44</v>
      </c>
      <c r="P834" s="28">
        <v>796</v>
      </c>
      <c r="Q834" s="31">
        <v>0.26</v>
      </c>
      <c r="R834" s="31">
        <v>0.64</v>
      </c>
      <c r="S834" s="28">
        <v>2710</v>
      </c>
      <c r="T834" s="31">
        <v>0.5</v>
      </c>
      <c r="U834" s="31">
        <v>0.89</v>
      </c>
      <c r="V834" s="28">
        <v>5421</v>
      </c>
      <c r="W834" s="31">
        <v>0.89</v>
      </c>
      <c r="X834" s="26" t="s">
        <v>25</v>
      </c>
    </row>
    <row r="835" spans="1:24">
      <c r="A835" s="26" t="s">
        <v>8022</v>
      </c>
      <c r="B835" s="26" t="s">
        <v>8022</v>
      </c>
      <c r="C835" s="26" t="s">
        <v>8021</v>
      </c>
      <c r="D835" s="27">
        <v>90</v>
      </c>
      <c r="E835" s="28">
        <v>300</v>
      </c>
      <c r="F835" s="29">
        <v>0.81299999999999994</v>
      </c>
      <c r="G835" s="29">
        <v>0.17299999999999999</v>
      </c>
      <c r="H835" s="30">
        <v>7.1000000000000004E-3</v>
      </c>
      <c r="I835" s="31">
        <v>4.17</v>
      </c>
      <c r="J835" s="31">
        <v>4.3</v>
      </c>
      <c r="K835" s="31">
        <v>3</v>
      </c>
      <c r="L835" s="31">
        <v>3.77</v>
      </c>
      <c r="M835" s="28">
        <v>10</v>
      </c>
      <c r="N835" s="31">
        <v>0.03</v>
      </c>
      <c r="O835" s="31">
        <v>0.19</v>
      </c>
      <c r="P835" s="28">
        <v>40</v>
      </c>
      <c r="Q835" s="31">
        <v>0.06</v>
      </c>
      <c r="R835" s="31">
        <v>0.28000000000000003</v>
      </c>
      <c r="S835" s="28">
        <v>3054</v>
      </c>
      <c r="T835" s="31">
        <v>0.5</v>
      </c>
      <c r="U835" s="31">
        <v>1</v>
      </c>
      <c r="V835" s="28">
        <v>6107</v>
      </c>
      <c r="W835" s="31">
        <v>1</v>
      </c>
      <c r="X835" s="26" t="s">
        <v>24</v>
      </c>
    </row>
    <row r="836" spans="1:24">
      <c r="A836" s="26" t="s">
        <v>8021</v>
      </c>
      <c r="B836" s="26" t="s">
        <v>8021</v>
      </c>
      <c r="C836" s="26" t="s">
        <v>8023</v>
      </c>
      <c r="D836" s="27">
        <v>27.3</v>
      </c>
      <c r="E836" s="28">
        <v>300</v>
      </c>
      <c r="F836" s="29">
        <v>-0.41</v>
      </c>
      <c r="G836" s="29">
        <v>-0.56000000000000005</v>
      </c>
      <c r="H836" s="30">
        <v>5.4999999999999997E-3</v>
      </c>
      <c r="I836" s="31">
        <v>4.3</v>
      </c>
      <c r="J836" s="31">
        <v>4.43</v>
      </c>
      <c r="K836" s="31">
        <v>4.3499999999999996</v>
      </c>
      <c r="L836" s="31">
        <v>4.63</v>
      </c>
      <c r="M836" s="28">
        <v>301</v>
      </c>
      <c r="N836" s="31">
        <v>0.16</v>
      </c>
      <c r="O836" s="31">
        <v>0.47</v>
      </c>
      <c r="P836" s="28">
        <v>1037</v>
      </c>
      <c r="Q836" s="31">
        <v>0.3</v>
      </c>
      <c r="R836" s="31">
        <v>0.68</v>
      </c>
      <c r="S836" s="28">
        <v>2684</v>
      </c>
      <c r="T836" s="31">
        <v>0.5</v>
      </c>
      <c r="U836" s="31">
        <v>0.88</v>
      </c>
      <c r="V836" s="28">
        <v>5367</v>
      </c>
      <c r="W836" s="31">
        <v>0.88</v>
      </c>
      <c r="X836" s="26" t="s">
        <v>25</v>
      </c>
    </row>
    <row r="837" spans="1:24">
      <c r="A837" s="26" t="s">
        <v>8023</v>
      </c>
      <c r="B837" s="26" t="s">
        <v>8023</v>
      </c>
      <c r="C837" s="26" t="s">
        <v>8024</v>
      </c>
      <c r="D837" s="27">
        <v>20</v>
      </c>
      <c r="E837" s="28">
        <v>300</v>
      </c>
      <c r="F837" s="29">
        <v>-0.56999999999999995</v>
      </c>
      <c r="G837" s="29">
        <v>-0.68</v>
      </c>
      <c r="H837" s="30">
        <v>5.4999999999999997E-3</v>
      </c>
      <c r="I837" s="31">
        <v>4.43</v>
      </c>
      <c r="J837" s="31">
        <v>4.7699999999999996</v>
      </c>
      <c r="K837" s="31">
        <v>4.6399999999999997</v>
      </c>
      <c r="L837" s="31">
        <v>5.09</v>
      </c>
      <c r="M837" s="28">
        <v>301</v>
      </c>
      <c r="N837" s="31">
        <v>0.16</v>
      </c>
      <c r="O837" s="31">
        <v>0.47</v>
      </c>
      <c r="P837" s="28">
        <v>1037</v>
      </c>
      <c r="Q837" s="31">
        <v>0.3</v>
      </c>
      <c r="R837" s="31">
        <v>0.68</v>
      </c>
      <c r="S837" s="28">
        <v>2685</v>
      </c>
      <c r="T837" s="31">
        <v>0.5</v>
      </c>
      <c r="U837" s="31">
        <v>0.88</v>
      </c>
      <c r="V837" s="28">
        <v>5370</v>
      </c>
      <c r="W837" s="31">
        <v>0.88</v>
      </c>
      <c r="X837" s="26" t="s">
        <v>25</v>
      </c>
    </row>
    <row r="838" spans="1:24">
      <c r="A838" s="26" t="s">
        <v>8012</v>
      </c>
      <c r="B838" s="26" t="s">
        <v>8012</v>
      </c>
      <c r="C838" s="26" t="s">
        <v>8025</v>
      </c>
      <c r="D838" s="27">
        <v>55</v>
      </c>
      <c r="E838" s="28">
        <v>500</v>
      </c>
      <c r="F838" s="29">
        <v>-1.96</v>
      </c>
      <c r="G838" s="29">
        <v>-2.15</v>
      </c>
      <c r="H838" s="30">
        <v>3.5000000000000001E-3</v>
      </c>
      <c r="I838" s="31">
        <v>4.5</v>
      </c>
      <c r="J838" s="31">
        <v>4.63</v>
      </c>
      <c r="K838" s="31">
        <v>5.89</v>
      </c>
      <c r="L838" s="31">
        <v>6.21</v>
      </c>
      <c r="M838" s="28">
        <v>3200</v>
      </c>
      <c r="N838" s="31">
        <v>0.3</v>
      </c>
      <c r="O838" s="31">
        <v>0.76</v>
      </c>
      <c r="P838" s="28">
        <v>8563</v>
      </c>
      <c r="Q838" s="31">
        <v>0.51</v>
      </c>
      <c r="R838" s="31">
        <v>0.99</v>
      </c>
      <c r="S838" s="28">
        <v>8309</v>
      </c>
      <c r="T838" s="31">
        <v>0.5</v>
      </c>
      <c r="U838" s="31">
        <v>0.98</v>
      </c>
      <c r="V838" s="28">
        <v>16618</v>
      </c>
      <c r="W838" s="31">
        <v>0.98</v>
      </c>
      <c r="X838" s="26" t="s">
        <v>25</v>
      </c>
    </row>
    <row r="839" spans="1:24">
      <c r="A839" s="26" t="s">
        <v>8025</v>
      </c>
      <c r="B839" s="26" t="s">
        <v>8025</v>
      </c>
      <c r="C839" s="26" t="s">
        <v>8024</v>
      </c>
      <c r="D839" s="27">
        <v>50</v>
      </c>
      <c r="E839" s="28">
        <v>500</v>
      </c>
      <c r="F839" s="29">
        <v>-2.15</v>
      </c>
      <c r="G839" s="29">
        <v>-2.35</v>
      </c>
      <c r="H839" s="30">
        <v>4.0000000000000001E-3</v>
      </c>
      <c r="I839" s="31">
        <v>4.63</v>
      </c>
      <c r="J839" s="31">
        <v>4.7699999999999996</v>
      </c>
      <c r="K839" s="31">
        <v>6.21</v>
      </c>
      <c r="L839" s="31">
        <v>6.55</v>
      </c>
      <c r="M839" s="28">
        <v>3200</v>
      </c>
      <c r="N839" s="31">
        <v>0.28999999999999998</v>
      </c>
      <c r="O839" s="31">
        <v>0.8</v>
      </c>
      <c r="P839" s="28">
        <v>8563</v>
      </c>
      <c r="Q839" s="31">
        <v>0.49</v>
      </c>
      <c r="R839" s="31">
        <v>1.04</v>
      </c>
      <c r="S839" s="28">
        <v>8941</v>
      </c>
      <c r="T839" s="31">
        <v>0.5</v>
      </c>
      <c r="U839" s="31">
        <v>1.05</v>
      </c>
      <c r="V839" s="28">
        <v>17882</v>
      </c>
      <c r="W839" s="31">
        <v>1.05</v>
      </c>
      <c r="X839" s="26" t="s">
        <v>25</v>
      </c>
    </row>
    <row r="840" spans="1:24">
      <c r="A840" s="26" t="s">
        <v>8024</v>
      </c>
      <c r="B840" s="26" t="s">
        <v>8024</v>
      </c>
      <c r="C840" s="26" t="s">
        <v>8026</v>
      </c>
      <c r="D840" s="27">
        <v>45</v>
      </c>
      <c r="E840" s="28">
        <v>500</v>
      </c>
      <c r="F840" s="29">
        <v>-2.35</v>
      </c>
      <c r="G840" s="29">
        <v>-2.5099999999999998</v>
      </c>
      <c r="H840" s="30">
        <v>3.5999999999999999E-3</v>
      </c>
      <c r="I840" s="31">
        <v>4.7699999999999996</v>
      </c>
      <c r="J840" s="31">
        <v>4.87</v>
      </c>
      <c r="K840" s="31">
        <v>6.55</v>
      </c>
      <c r="L840" s="31">
        <v>6.81</v>
      </c>
      <c r="M840" s="28">
        <v>3514</v>
      </c>
      <c r="N840" s="31">
        <v>0.31</v>
      </c>
      <c r="O840" s="31">
        <v>0.79</v>
      </c>
      <c r="P840" s="28">
        <v>9281</v>
      </c>
      <c r="Q840" s="31">
        <v>0.53</v>
      </c>
      <c r="R840" s="31">
        <v>1.02</v>
      </c>
      <c r="S840" s="28">
        <v>8430</v>
      </c>
      <c r="T840" s="31">
        <v>0.5</v>
      </c>
      <c r="U840" s="31">
        <v>0.99</v>
      </c>
      <c r="V840" s="28">
        <v>16860</v>
      </c>
      <c r="W840" s="31">
        <v>0.99</v>
      </c>
      <c r="X840" s="26" t="s">
        <v>25</v>
      </c>
    </row>
    <row r="841" spans="1:24">
      <c r="A841" s="26" t="s">
        <v>8026</v>
      </c>
      <c r="B841" s="26" t="s">
        <v>8026</v>
      </c>
      <c r="C841" s="26" t="s">
        <v>8027</v>
      </c>
      <c r="D841" s="27">
        <v>45</v>
      </c>
      <c r="E841" s="28">
        <v>500</v>
      </c>
      <c r="F841" s="29">
        <v>-2.5099999999999998</v>
      </c>
      <c r="G841" s="29">
        <v>-2.66</v>
      </c>
      <c r="H841" s="30">
        <v>3.3E-3</v>
      </c>
      <c r="I841" s="31">
        <v>4.87</v>
      </c>
      <c r="J841" s="31">
        <v>4.97</v>
      </c>
      <c r="K841" s="31">
        <v>6.81</v>
      </c>
      <c r="L841" s="31">
        <v>7.06</v>
      </c>
      <c r="M841" s="28">
        <v>3514</v>
      </c>
      <c r="N841" s="31">
        <v>0.32</v>
      </c>
      <c r="O841" s="31">
        <v>0.77</v>
      </c>
      <c r="P841" s="28">
        <v>9281</v>
      </c>
      <c r="Q841" s="31">
        <v>0.54</v>
      </c>
      <c r="R841" s="31">
        <v>0.99</v>
      </c>
      <c r="S841" s="28">
        <v>8162</v>
      </c>
      <c r="T841" s="31">
        <v>0.5</v>
      </c>
      <c r="U841" s="31">
        <v>0.96</v>
      </c>
      <c r="V841" s="28">
        <v>16324</v>
      </c>
      <c r="W841" s="31">
        <v>0.96</v>
      </c>
      <c r="X841" s="26" t="s">
        <v>25</v>
      </c>
    </row>
    <row r="842" spans="1:24">
      <c r="A842" s="26" t="s">
        <v>8028</v>
      </c>
      <c r="B842" s="26" t="s">
        <v>8028</v>
      </c>
      <c r="C842" s="26" t="s">
        <v>8029</v>
      </c>
      <c r="D842" s="27">
        <v>38.9</v>
      </c>
      <c r="E842" s="28">
        <v>300</v>
      </c>
      <c r="F842" s="29">
        <v>1.26</v>
      </c>
      <c r="G842" s="29">
        <v>1.03</v>
      </c>
      <c r="H842" s="30">
        <v>5.8999999999999999E-3</v>
      </c>
      <c r="I842" s="31">
        <v>4.66</v>
      </c>
      <c r="J842" s="31">
        <v>4.6399999999999997</v>
      </c>
      <c r="K842" s="31">
        <v>3.04</v>
      </c>
      <c r="L842" s="31">
        <v>3.25</v>
      </c>
      <c r="M842" s="28">
        <v>75</v>
      </c>
      <c r="N842" s="31">
        <v>0.08</v>
      </c>
      <c r="O842" s="31">
        <v>0.32</v>
      </c>
      <c r="P842" s="28">
        <v>277</v>
      </c>
      <c r="Q842" s="31">
        <v>0.15</v>
      </c>
      <c r="R842" s="31">
        <v>0.48</v>
      </c>
      <c r="S842" s="28">
        <v>2784</v>
      </c>
      <c r="T842" s="31">
        <v>0.5</v>
      </c>
      <c r="U842" s="31">
        <v>0.91</v>
      </c>
      <c r="V842" s="28">
        <v>5568</v>
      </c>
      <c r="W842" s="31">
        <v>0.91</v>
      </c>
      <c r="X842" s="26" t="s">
        <v>25</v>
      </c>
    </row>
    <row r="843" spans="1:24">
      <c r="A843" s="26" t="s">
        <v>8029</v>
      </c>
      <c r="B843" s="26" t="s">
        <v>8029</v>
      </c>
      <c r="C843" s="26" t="s">
        <v>8030</v>
      </c>
      <c r="D843" s="27">
        <v>28.5</v>
      </c>
      <c r="E843" s="28">
        <v>300</v>
      </c>
      <c r="F843" s="29">
        <v>1.03</v>
      </c>
      <c r="G843" s="29">
        <v>0.86</v>
      </c>
      <c r="H843" s="30">
        <v>6.0000000000000001E-3</v>
      </c>
      <c r="I843" s="31">
        <v>4.6399999999999997</v>
      </c>
      <c r="J843" s="31">
        <v>4.38</v>
      </c>
      <c r="K843" s="31">
        <v>3.25</v>
      </c>
      <c r="L843" s="31">
        <v>3.16</v>
      </c>
      <c r="M843" s="28">
        <v>75</v>
      </c>
      <c r="N843" s="31">
        <v>0.08</v>
      </c>
      <c r="O843" s="31">
        <v>0.32</v>
      </c>
      <c r="P843" s="28">
        <v>277</v>
      </c>
      <c r="Q843" s="31">
        <v>0.15</v>
      </c>
      <c r="R843" s="31">
        <v>0.48</v>
      </c>
      <c r="S843" s="28">
        <v>2796</v>
      </c>
      <c r="T843" s="31">
        <v>0.5</v>
      </c>
      <c r="U843" s="31">
        <v>0.92</v>
      </c>
      <c r="V843" s="28">
        <v>5592</v>
      </c>
      <c r="W843" s="31">
        <v>0.92</v>
      </c>
      <c r="X843" s="26" t="s">
        <v>25</v>
      </c>
    </row>
    <row r="844" spans="1:24">
      <c r="A844" s="26" t="s">
        <v>8031</v>
      </c>
      <c r="B844" s="26" t="s">
        <v>8031</v>
      </c>
      <c r="C844" s="26" t="s">
        <v>8030</v>
      </c>
      <c r="D844" s="27">
        <v>28.2</v>
      </c>
      <c r="E844" s="28">
        <v>300</v>
      </c>
      <c r="F844" s="29">
        <v>0.84699999999999998</v>
      </c>
      <c r="G844" s="29">
        <v>0.68</v>
      </c>
      <c r="H844" s="30">
        <v>5.8999999999999999E-3</v>
      </c>
      <c r="I844" s="31">
        <v>4.2</v>
      </c>
      <c r="J844" s="31">
        <v>4.38</v>
      </c>
      <c r="K844" s="31">
        <v>3</v>
      </c>
      <c r="L844" s="31">
        <v>3.34</v>
      </c>
      <c r="M844" s="28">
        <v>71</v>
      </c>
      <c r="N844" s="31">
        <v>0.08</v>
      </c>
      <c r="O844" s="31">
        <v>0.32</v>
      </c>
      <c r="P844" s="28">
        <v>264</v>
      </c>
      <c r="Q844" s="31">
        <v>0.15</v>
      </c>
      <c r="R844" s="31">
        <v>0.47</v>
      </c>
      <c r="S844" s="28">
        <v>2786</v>
      </c>
      <c r="T844" s="31">
        <v>0.5</v>
      </c>
      <c r="U844" s="31">
        <v>0.91</v>
      </c>
      <c r="V844" s="28">
        <v>5572</v>
      </c>
      <c r="W844" s="31">
        <v>0.91</v>
      </c>
      <c r="X844" s="26" t="s">
        <v>25</v>
      </c>
    </row>
    <row r="845" spans="1:24">
      <c r="A845" s="26" t="s">
        <v>8032</v>
      </c>
      <c r="B845" s="26" t="s">
        <v>8032</v>
      </c>
      <c r="C845" s="26" t="s">
        <v>8030</v>
      </c>
      <c r="D845" s="27">
        <v>43.2</v>
      </c>
      <c r="E845" s="28">
        <v>300</v>
      </c>
      <c r="F845" s="29">
        <v>0.82</v>
      </c>
      <c r="G845" s="29">
        <v>0.56999999999999995</v>
      </c>
      <c r="H845" s="30">
        <v>5.7999999999999996E-3</v>
      </c>
      <c r="I845" s="31">
        <v>4.13</v>
      </c>
      <c r="J845" s="31">
        <v>4.38</v>
      </c>
      <c r="K845" s="31">
        <v>2.95</v>
      </c>
      <c r="L845" s="31">
        <v>3.45</v>
      </c>
      <c r="M845" s="28">
        <v>88</v>
      </c>
      <c r="N845" s="31">
        <v>0.09</v>
      </c>
      <c r="O845" s="31">
        <v>0.33</v>
      </c>
      <c r="P845" s="28">
        <v>325</v>
      </c>
      <c r="Q845" s="31">
        <v>0.16</v>
      </c>
      <c r="R845" s="31">
        <v>0.49</v>
      </c>
      <c r="S845" s="28">
        <v>2754</v>
      </c>
      <c r="T845" s="31">
        <v>0.5</v>
      </c>
      <c r="U845" s="31">
        <v>0.9</v>
      </c>
      <c r="V845" s="28">
        <v>5508</v>
      </c>
      <c r="W845" s="31">
        <v>0.9</v>
      </c>
      <c r="X845" s="26" t="s">
        <v>25</v>
      </c>
    </row>
    <row r="846" spans="1:24">
      <c r="A846" s="26" t="s">
        <v>8030</v>
      </c>
      <c r="B846" s="26" t="s">
        <v>8030</v>
      </c>
      <c r="C846" s="26" t="s">
        <v>8033</v>
      </c>
      <c r="D846" s="27">
        <v>44.5</v>
      </c>
      <c r="E846" s="28">
        <v>300</v>
      </c>
      <c r="F846" s="29">
        <v>0.21</v>
      </c>
      <c r="G846" s="29">
        <v>-0.05</v>
      </c>
      <c r="H846" s="30">
        <v>5.7999999999999996E-3</v>
      </c>
      <c r="I846" s="31">
        <v>4.38</v>
      </c>
      <c r="J846" s="31">
        <v>4.58</v>
      </c>
      <c r="K846" s="31">
        <v>3.81</v>
      </c>
      <c r="L846" s="31">
        <v>4.2699999999999996</v>
      </c>
      <c r="M846" s="28">
        <v>271</v>
      </c>
      <c r="N846" s="31">
        <v>0.15</v>
      </c>
      <c r="O846" s="31">
        <v>0.47</v>
      </c>
      <c r="P846" s="28">
        <v>939</v>
      </c>
      <c r="Q846" s="31">
        <v>0.28000000000000003</v>
      </c>
      <c r="R846" s="31">
        <v>0.68</v>
      </c>
      <c r="S846" s="28">
        <v>2767</v>
      </c>
      <c r="T846" s="31">
        <v>0.5</v>
      </c>
      <c r="U846" s="31">
        <v>0.91</v>
      </c>
      <c r="V846" s="28">
        <v>5535</v>
      </c>
      <c r="W846" s="31">
        <v>0.91</v>
      </c>
      <c r="X846" s="26" t="s">
        <v>25</v>
      </c>
    </row>
    <row r="847" spans="1:24">
      <c r="A847" s="26" t="s">
        <v>8034</v>
      </c>
      <c r="B847" s="26" t="s">
        <v>8034</v>
      </c>
      <c r="C847" s="26" t="s">
        <v>8035</v>
      </c>
      <c r="D847" s="27">
        <v>39.200000000000003</v>
      </c>
      <c r="E847" s="28">
        <v>300</v>
      </c>
      <c r="F847" s="29">
        <v>1.48</v>
      </c>
      <c r="G847" s="29">
        <v>1.26</v>
      </c>
      <c r="H847" s="30">
        <v>5.5999999999999999E-3</v>
      </c>
      <c r="I847" s="31">
        <v>4.7</v>
      </c>
      <c r="J847" s="31">
        <v>4.6900000000000004</v>
      </c>
      <c r="K847" s="31">
        <v>2.86</v>
      </c>
      <c r="L847" s="31">
        <v>3.07</v>
      </c>
      <c r="M847" s="28">
        <v>49</v>
      </c>
      <c r="N847" s="31">
        <v>7.0000000000000007E-2</v>
      </c>
      <c r="O847" s="31">
        <v>0.28000000000000003</v>
      </c>
      <c r="P847" s="28">
        <v>186</v>
      </c>
      <c r="Q847" s="31">
        <v>0.13</v>
      </c>
      <c r="R847" s="31">
        <v>0.41</v>
      </c>
      <c r="S847" s="28">
        <v>2712</v>
      </c>
      <c r="T847" s="31">
        <v>0.5</v>
      </c>
      <c r="U847" s="31">
        <v>0.89</v>
      </c>
      <c r="V847" s="28">
        <v>5425</v>
      </c>
      <c r="W847" s="31">
        <v>0.89</v>
      </c>
      <c r="X847" s="26" t="s">
        <v>25</v>
      </c>
    </row>
    <row r="848" spans="1:24">
      <c r="A848" s="26" t="s">
        <v>8035</v>
      </c>
      <c r="B848" s="26" t="s">
        <v>8035</v>
      </c>
      <c r="C848" s="26" t="s">
        <v>8036</v>
      </c>
      <c r="D848" s="27">
        <v>30.2</v>
      </c>
      <c r="E848" s="28">
        <v>300</v>
      </c>
      <c r="F848" s="29">
        <v>0.55000000000000004</v>
      </c>
      <c r="G848" s="29">
        <v>0.37</v>
      </c>
      <c r="H848" s="30">
        <v>6.0000000000000001E-3</v>
      </c>
      <c r="I848" s="31">
        <v>4.6900000000000004</v>
      </c>
      <c r="J848" s="31">
        <v>4.62</v>
      </c>
      <c r="K848" s="31">
        <v>3.78</v>
      </c>
      <c r="L848" s="31">
        <v>3.89</v>
      </c>
      <c r="M848" s="28">
        <v>120</v>
      </c>
      <c r="N848" s="31">
        <v>0.1</v>
      </c>
      <c r="O848" s="31">
        <v>0.37</v>
      </c>
      <c r="P848" s="28">
        <v>437</v>
      </c>
      <c r="Q848" s="31">
        <v>0.19</v>
      </c>
      <c r="R848" s="31">
        <v>0.54</v>
      </c>
      <c r="S848" s="28">
        <v>2795</v>
      </c>
      <c r="T848" s="31">
        <v>0.5</v>
      </c>
      <c r="U848" s="31">
        <v>0.92</v>
      </c>
      <c r="V848" s="28">
        <v>5590</v>
      </c>
      <c r="W848" s="31">
        <v>0.92</v>
      </c>
      <c r="X848" s="26" t="s">
        <v>25</v>
      </c>
    </row>
    <row r="849" spans="1:24">
      <c r="A849" s="26" t="s">
        <v>8036</v>
      </c>
      <c r="B849" s="26" t="s">
        <v>8036</v>
      </c>
      <c r="C849" s="26" t="s">
        <v>8033</v>
      </c>
      <c r="D849" s="27">
        <v>52.4</v>
      </c>
      <c r="E849" s="28">
        <v>300</v>
      </c>
      <c r="F849" s="29">
        <v>-0.27</v>
      </c>
      <c r="G849" s="29">
        <v>-0.57999999999999996</v>
      </c>
      <c r="H849" s="30">
        <v>5.8999999999999999E-3</v>
      </c>
      <c r="I849" s="31">
        <v>4.62</v>
      </c>
      <c r="J849" s="31">
        <v>4.58</v>
      </c>
      <c r="K849" s="31">
        <v>4.53</v>
      </c>
      <c r="L849" s="31">
        <v>4.8</v>
      </c>
      <c r="M849" s="28">
        <v>120</v>
      </c>
      <c r="N849" s="31">
        <v>0.1</v>
      </c>
      <c r="O849" s="31">
        <v>0.37</v>
      </c>
      <c r="P849" s="28">
        <v>437</v>
      </c>
      <c r="Q849" s="31">
        <v>0.19</v>
      </c>
      <c r="R849" s="31">
        <v>0.54</v>
      </c>
      <c r="S849" s="28">
        <v>2785</v>
      </c>
      <c r="T849" s="31">
        <v>0.5</v>
      </c>
      <c r="U849" s="31">
        <v>0.91</v>
      </c>
      <c r="V849" s="28">
        <v>5569</v>
      </c>
      <c r="W849" s="31">
        <v>0.91</v>
      </c>
      <c r="X849" s="26" t="s">
        <v>25</v>
      </c>
    </row>
    <row r="850" spans="1:24">
      <c r="A850" s="26" t="s">
        <v>8033</v>
      </c>
      <c r="B850" s="26" t="s">
        <v>8033</v>
      </c>
      <c r="C850" s="26" t="s">
        <v>8037</v>
      </c>
      <c r="D850" s="27">
        <v>28.2</v>
      </c>
      <c r="E850" s="28">
        <v>300</v>
      </c>
      <c r="F850" s="29">
        <v>-1.03</v>
      </c>
      <c r="G850" s="29">
        <v>-1.19</v>
      </c>
      <c r="H850" s="30">
        <v>5.7000000000000002E-3</v>
      </c>
      <c r="I850" s="31">
        <v>4.58</v>
      </c>
      <c r="J850" s="31">
        <v>4.7699999999999996</v>
      </c>
      <c r="K850" s="31">
        <v>5.25</v>
      </c>
      <c r="L850" s="31">
        <v>5.6</v>
      </c>
      <c r="M850" s="28">
        <v>406</v>
      </c>
      <c r="N850" s="31">
        <v>0.18</v>
      </c>
      <c r="O850" s="31">
        <v>0.52</v>
      </c>
      <c r="P850" s="28">
        <v>1366</v>
      </c>
      <c r="Q850" s="31">
        <v>0.34</v>
      </c>
      <c r="R850" s="31">
        <v>0.74</v>
      </c>
      <c r="S850" s="28">
        <v>2727</v>
      </c>
      <c r="T850" s="31">
        <v>0.5</v>
      </c>
      <c r="U850" s="31">
        <v>0.89</v>
      </c>
      <c r="V850" s="28">
        <v>5454</v>
      </c>
      <c r="W850" s="31">
        <v>0.89</v>
      </c>
      <c r="X850" s="26" t="s">
        <v>25</v>
      </c>
    </row>
    <row r="851" spans="1:24">
      <c r="A851" s="26" t="s">
        <v>8037</v>
      </c>
      <c r="B851" s="26" t="s">
        <v>8037</v>
      </c>
      <c r="C851" s="26" t="s">
        <v>8027</v>
      </c>
      <c r="D851" s="27">
        <v>31.9</v>
      </c>
      <c r="E851" s="28">
        <v>300</v>
      </c>
      <c r="F851" s="29">
        <v>-2.12</v>
      </c>
      <c r="G851" s="29">
        <v>-2.35</v>
      </c>
      <c r="H851" s="30">
        <v>7.1999999999999998E-3</v>
      </c>
      <c r="I851" s="31">
        <v>4.7699999999999996</v>
      </c>
      <c r="J851" s="31">
        <v>4.97</v>
      </c>
      <c r="K851" s="31">
        <v>6.53</v>
      </c>
      <c r="L851" s="31">
        <v>6.96</v>
      </c>
      <c r="M851" s="28">
        <v>406</v>
      </c>
      <c r="N851" s="31">
        <v>0.17</v>
      </c>
      <c r="O851" s="31">
        <v>0.56999999999999995</v>
      </c>
      <c r="P851" s="28">
        <v>1366</v>
      </c>
      <c r="Q851" s="31">
        <v>0.32</v>
      </c>
      <c r="R851" s="31">
        <v>0.81</v>
      </c>
      <c r="S851" s="28">
        <v>3074</v>
      </c>
      <c r="T851" s="31">
        <v>0.5</v>
      </c>
      <c r="U851" s="31">
        <v>1.01</v>
      </c>
      <c r="V851" s="28">
        <v>6148</v>
      </c>
      <c r="W851" s="31">
        <v>1.01</v>
      </c>
      <c r="X851" s="26" t="s">
        <v>25</v>
      </c>
    </row>
    <row r="852" spans="1:24">
      <c r="A852" s="26" t="s">
        <v>8038</v>
      </c>
      <c r="B852" s="26" t="s">
        <v>8038</v>
      </c>
      <c r="C852" s="26" t="s">
        <v>8039</v>
      </c>
      <c r="D852" s="27">
        <v>46.7</v>
      </c>
      <c r="E852" s="28">
        <v>300</v>
      </c>
      <c r="F852" s="29">
        <v>0.89</v>
      </c>
      <c r="G852" s="29">
        <v>0.62</v>
      </c>
      <c r="H852" s="30">
        <v>5.7999999999999996E-3</v>
      </c>
      <c r="I852" s="31">
        <v>5.0999999999999996</v>
      </c>
      <c r="J852" s="31">
        <v>5.0599999999999996</v>
      </c>
      <c r="K852" s="31">
        <v>3.85</v>
      </c>
      <c r="L852" s="31">
        <v>4.08</v>
      </c>
      <c r="M852" s="28">
        <v>86</v>
      </c>
      <c r="N852" s="31">
        <v>0.09</v>
      </c>
      <c r="O852" s="31">
        <v>0.33</v>
      </c>
      <c r="P852" s="28">
        <v>318</v>
      </c>
      <c r="Q852" s="31">
        <v>0.16</v>
      </c>
      <c r="R852" s="31">
        <v>0.49</v>
      </c>
      <c r="S852" s="28">
        <v>2753</v>
      </c>
      <c r="T852" s="31">
        <v>0.5</v>
      </c>
      <c r="U852" s="31">
        <v>0.9</v>
      </c>
      <c r="V852" s="28">
        <v>5506</v>
      </c>
      <c r="W852" s="31">
        <v>0.9</v>
      </c>
      <c r="X852" s="26" t="s">
        <v>25</v>
      </c>
    </row>
    <row r="853" spans="1:24">
      <c r="A853" s="26" t="s">
        <v>8039</v>
      </c>
      <c r="B853" s="26" t="s">
        <v>8039</v>
      </c>
      <c r="C853" s="26" t="s">
        <v>8040</v>
      </c>
      <c r="D853" s="27">
        <v>42.5</v>
      </c>
      <c r="E853" s="28">
        <v>300</v>
      </c>
      <c r="F853" s="29">
        <v>-0.41</v>
      </c>
      <c r="G853" s="29">
        <v>-0.67</v>
      </c>
      <c r="H853" s="30">
        <v>6.1000000000000004E-3</v>
      </c>
      <c r="I853" s="31">
        <v>5.0599999999999996</v>
      </c>
      <c r="J853" s="31">
        <v>5.01</v>
      </c>
      <c r="K853" s="31">
        <v>5.1100000000000003</v>
      </c>
      <c r="L853" s="31">
        <v>5.32</v>
      </c>
      <c r="M853" s="28">
        <v>86</v>
      </c>
      <c r="N853" s="31">
        <v>0.09</v>
      </c>
      <c r="O853" s="31">
        <v>0.34</v>
      </c>
      <c r="P853" s="28">
        <v>318</v>
      </c>
      <c r="Q853" s="31">
        <v>0.16</v>
      </c>
      <c r="R853" s="31">
        <v>0.5</v>
      </c>
      <c r="S853" s="28">
        <v>2832</v>
      </c>
      <c r="T853" s="31">
        <v>0.5</v>
      </c>
      <c r="U853" s="31">
        <v>0.93</v>
      </c>
      <c r="V853" s="28">
        <v>5664</v>
      </c>
      <c r="W853" s="31">
        <v>0.93</v>
      </c>
      <c r="X853" s="26" t="s">
        <v>25</v>
      </c>
    </row>
    <row r="854" spans="1:24">
      <c r="A854" s="26" t="s">
        <v>8040</v>
      </c>
      <c r="B854" s="26" t="s">
        <v>8040</v>
      </c>
      <c r="C854" s="26" t="s">
        <v>8027</v>
      </c>
      <c r="D854" s="27">
        <v>36.299999999999997</v>
      </c>
      <c r="E854" s="28">
        <v>300</v>
      </c>
      <c r="F854" s="29">
        <v>-1.53</v>
      </c>
      <c r="G854" s="29">
        <v>-1.75</v>
      </c>
      <c r="H854" s="30">
        <v>6.1000000000000004E-3</v>
      </c>
      <c r="I854" s="31">
        <v>5.01</v>
      </c>
      <c r="J854" s="31">
        <v>4.97</v>
      </c>
      <c r="K854" s="31">
        <v>6.18</v>
      </c>
      <c r="L854" s="31">
        <v>6.36</v>
      </c>
      <c r="M854" s="28">
        <v>86</v>
      </c>
      <c r="N854" s="31">
        <v>0.09</v>
      </c>
      <c r="O854" s="31">
        <v>0.34</v>
      </c>
      <c r="P854" s="28">
        <v>318</v>
      </c>
      <c r="Q854" s="31">
        <v>0.16</v>
      </c>
      <c r="R854" s="31">
        <v>0.5</v>
      </c>
      <c r="S854" s="28">
        <v>2819</v>
      </c>
      <c r="T854" s="31">
        <v>0.5</v>
      </c>
      <c r="U854" s="31">
        <v>0.92</v>
      </c>
      <c r="V854" s="28">
        <v>5637</v>
      </c>
      <c r="W854" s="31">
        <v>0.92</v>
      </c>
      <c r="X854" s="26" t="s">
        <v>25</v>
      </c>
    </row>
    <row r="855" spans="1:24">
      <c r="A855" s="26" t="s">
        <v>8027</v>
      </c>
      <c r="B855" s="26" t="s">
        <v>8027</v>
      </c>
      <c r="C855" s="26" t="s">
        <v>8041</v>
      </c>
      <c r="D855" s="27">
        <v>25</v>
      </c>
      <c r="E855" s="28">
        <v>600</v>
      </c>
      <c r="F855" s="29">
        <v>-2.66</v>
      </c>
      <c r="G855" s="29">
        <v>-2.82</v>
      </c>
      <c r="H855" s="30">
        <v>6.4000000000000003E-3</v>
      </c>
      <c r="I855" s="31">
        <v>4.97</v>
      </c>
      <c r="J855" s="31">
        <v>5</v>
      </c>
      <c r="K855" s="31">
        <v>6.94</v>
      </c>
      <c r="L855" s="31">
        <v>7.13</v>
      </c>
      <c r="M855" s="28">
        <v>4006</v>
      </c>
      <c r="N855" s="31">
        <v>0.22</v>
      </c>
      <c r="O855" s="31">
        <v>0.99</v>
      </c>
      <c r="P855" s="28">
        <v>10383</v>
      </c>
      <c r="Q855" s="31">
        <v>0.36</v>
      </c>
      <c r="R855" s="31">
        <v>1.29</v>
      </c>
      <c r="S855" s="28">
        <v>35953</v>
      </c>
      <c r="T855" s="31">
        <v>0.8</v>
      </c>
      <c r="U855" s="31">
        <v>1.72</v>
      </c>
      <c r="V855" s="28">
        <v>36782</v>
      </c>
      <c r="W855" s="31">
        <v>1.51</v>
      </c>
      <c r="X855" s="26" t="s">
        <v>25</v>
      </c>
    </row>
    <row r="856" spans="1:24">
      <c r="A856" s="26" t="s">
        <v>8042</v>
      </c>
      <c r="B856" s="26" t="s">
        <v>8042</v>
      </c>
      <c r="C856" s="26" t="s">
        <v>8043</v>
      </c>
      <c r="D856" s="27">
        <v>28.5</v>
      </c>
      <c r="E856" s="28">
        <v>300</v>
      </c>
      <c r="F856" s="29">
        <v>0.88</v>
      </c>
      <c r="G856" s="29">
        <v>0.72</v>
      </c>
      <c r="H856" s="30">
        <v>5.5999999999999999E-3</v>
      </c>
      <c r="I856" s="31">
        <v>5.04</v>
      </c>
      <c r="J856" s="31">
        <v>5.07</v>
      </c>
      <c r="K856" s="31">
        <v>3.8</v>
      </c>
      <c r="L856" s="31">
        <v>3.99</v>
      </c>
      <c r="M856" s="28">
        <v>60</v>
      </c>
      <c r="N856" s="31">
        <v>7.0000000000000007E-2</v>
      </c>
      <c r="O856" s="31">
        <v>0.28999999999999998</v>
      </c>
      <c r="P856" s="28">
        <v>224</v>
      </c>
      <c r="Q856" s="31">
        <v>0.14000000000000001</v>
      </c>
      <c r="R856" s="31">
        <v>0.44</v>
      </c>
      <c r="S856" s="28">
        <v>2713</v>
      </c>
      <c r="T856" s="31">
        <v>0.5</v>
      </c>
      <c r="U856" s="31">
        <v>0.89</v>
      </c>
      <c r="V856" s="28">
        <v>5425</v>
      </c>
      <c r="W856" s="31">
        <v>0.89</v>
      </c>
      <c r="X856" s="26" t="s">
        <v>25</v>
      </c>
    </row>
    <row r="857" spans="1:24">
      <c r="A857" s="26" t="s">
        <v>8043</v>
      </c>
      <c r="B857" s="26" t="s">
        <v>8043</v>
      </c>
      <c r="C857" s="26" t="s">
        <v>8044</v>
      </c>
      <c r="D857" s="27">
        <v>52.4</v>
      </c>
      <c r="E857" s="28">
        <v>300</v>
      </c>
      <c r="F857" s="29">
        <v>-0.26</v>
      </c>
      <c r="G857" s="29">
        <v>-0.56999999999999995</v>
      </c>
      <c r="H857" s="30">
        <v>5.8999999999999999E-3</v>
      </c>
      <c r="I857" s="31">
        <v>5.07</v>
      </c>
      <c r="J857" s="31">
        <v>4.91</v>
      </c>
      <c r="K857" s="31">
        <v>4.97</v>
      </c>
      <c r="L857" s="31">
        <v>5.12</v>
      </c>
      <c r="M857" s="28">
        <v>60</v>
      </c>
      <c r="N857" s="31">
        <v>7.0000000000000007E-2</v>
      </c>
      <c r="O857" s="31">
        <v>0.3</v>
      </c>
      <c r="P857" s="28">
        <v>224</v>
      </c>
      <c r="Q857" s="31">
        <v>0.14000000000000001</v>
      </c>
      <c r="R857" s="31">
        <v>0.45</v>
      </c>
      <c r="S857" s="28">
        <v>2785</v>
      </c>
      <c r="T857" s="31">
        <v>0.5</v>
      </c>
      <c r="U857" s="31">
        <v>0.91</v>
      </c>
      <c r="V857" s="28">
        <v>5569</v>
      </c>
      <c r="W857" s="31">
        <v>0.91</v>
      </c>
      <c r="X857" s="26" t="s">
        <v>25</v>
      </c>
    </row>
    <row r="858" spans="1:24">
      <c r="A858" s="26" t="s">
        <v>8044</v>
      </c>
      <c r="B858" s="26" t="s">
        <v>8044</v>
      </c>
      <c r="C858" s="26" t="s">
        <v>8041</v>
      </c>
      <c r="D858" s="27">
        <v>50.4</v>
      </c>
      <c r="E858" s="28">
        <v>300</v>
      </c>
      <c r="F858" s="29">
        <v>-1.52</v>
      </c>
      <c r="G858" s="29">
        <v>-1.86</v>
      </c>
      <c r="H858" s="30">
        <v>6.7000000000000002E-3</v>
      </c>
      <c r="I858" s="31">
        <v>4.91</v>
      </c>
      <c r="J858" s="31">
        <v>5</v>
      </c>
      <c r="K858" s="31">
        <v>6.07</v>
      </c>
      <c r="L858" s="31">
        <v>6.5</v>
      </c>
      <c r="M858" s="28">
        <v>60</v>
      </c>
      <c r="N858" s="31">
        <v>7.0000000000000007E-2</v>
      </c>
      <c r="O858" s="31">
        <v>0.31</v>
      </c>
      <c r="P858" s="28">
        <v>224</v>
      </c>
      <c r="Q858" s="31">
        <v>0.13</v>
      </c>
      <c r="R858" s="31">
        <v>0.47</v>
      </c>
      <c r="S858" s="28">
        <v>2974</v>
      </c>
      <c r="T858" s="31">
        <v>0.5</v>
      </c>
      <c r="U858" s="31">
        <v>0.97</v>
      </c>
      <c r="V858" s="28">
        <v>5947</v>
      </c>
      <c r="W858" s="31">
        <v>0.97</v>
      </c>
      <c r="X858" s="26" t="s">
        <v>25</v>
      </c>
    </row>
    <row r="859" spans="1:24">
      <c r="A859" s="26" t="s">
        <v>8045</v>
      </c>
      <c r="B859" s="26" t="s">
        <v>8045</v>
      </c>
      <c r="C859" s="26" t="s">
        <v>8041</v>
      </c>
      <c r="D859" s="27">
        <v>46</v>
      </c>
      <c r="E859" s="28">
        <v>300</v>
      </c>
      <c r="F859" s="29">
        <v>1.01</v>
      </c>
      <c r="G859" s="29">
        <v>0.74</v>
      </c>
      <c r="H859" s="30">
        <v>5.8999999999999999E-3</v>
      </c>
      <c r="I859" s="31">
        <v>4.46</v>
      </c>
      <c r="J859" s="31">
        <v>5</v>
      </c>
      <c r="K859" s="31">
        <v>3.09</v>
      </c>
      <c r="L859" s="31">
        <v>3.9</v>
      </c>
      <c r="M859" s="28">
        <v>1</v>
      </c>
      <c r="N859" s="31">
        <v>0.01</v>
      </c>
      <c r="O859" s="31">
        <v>0.09</v>
      </c>
      <c r="P859" s="28">
        <v>4</v>
      </c>
      <c r="Q859" s="31">
        <v>0.02</v>
      </c>
      <c r="R859" s="31">
        <v>0.13</v>
      </c>
      <c r="S859" s="28">
        <v>2774</v>
      </c>
      <c r="T859" s="31">
        <v>0.5</v>
      </c>
      <c r="U859" s="31">
        <v>0.91</v>
      </c>
      <c r="V859" s="28">
        <v>5548</v>
      </c>
      <c r="W859" s="31">
        <v>0.91</v>
      </c>
      <c r="X859" s="26" t="s">
        <v>25</v>
      </c>
    </row>
    <row r="860" spans="1:24">
      <c r="A860" s="26" t="s">
        <v>8041</v>
      </c>
      <c r="B860" s="26" t="s">
        <v>8041</v>
      </c>
      <c r="C860" s="26" t="s">
        <v>8046</v>
      </c>
      <c r="D860" s="27">
        <v>35</v>
      </c>
      <c r="E860" s="28">
        <v>600</v>
      </c>
      <c r="F860" s="29">
        <v>-2.82</v>
      </c>
      <c r="G860" s="29">
        <v>-2.91</v>
      </c>
      <c r="H860" s="30">
        <v>2.5999999999999999E-3</v>
      </c>
      <c r="I860" s="31">
        <v>5</v>
      </c>
      <c r="J860" s="31">
        <v>4.8</v>
      </c>
      <c r="K860" s="31">
        <v>7.13</v>
      </c>
      <c r="L860" s="31">
        <v>7.02</v>
      </c>
      <c r="M860" s="28">
        <v>4082</v>
      </c>
      <c r="N860" s="31">
        <v>0.28000000000000003</v>
      </c>
      <c r="O860" s="31">
        <v>0.72</v>
      </c>
      <c r="P860" s="28">
        <v>10551</v>
      </c>
      <c r="Q860" s="31">
        <v>0.47</v>
      </c>
      <c r="R860" s="31">
        <v>0.93</v>
      </c>
      <c r="S860" s="28">
        <v>22789</v>
      </c>
      <c r="T860" s="31">
        <v>0.8</v>
      </c>
      <c r="U860" s="31">
        <v>1.0900000000000001</v>
      </c>
      <c r="V860" s="28">
        <v>23315</v>
      </c>
      <c r="W860" s="31">
        <v>0.95</v>
      </c>
      <c r="X860" s="26" t="s">
        <v>25</v>
      </c>
    </row>
    <row r="861" spans="1:24">
      <c r="A861" s="26" t="s">
        <v>8046</v>
      </c>
      <c r="B861" s="26" t="s">
        <v>8046</v>
      </c>
      <c r="C861" s="26" t="s">
        <v>8047</v>
      </c>
      <c r="D861" s="27">
        <v>40</v>
      </c>
      <c r="E861" s="28">
        <v>600</v>
      </c>
      <c r="F861" s="29">
        <v>-2.91</v>
      </c>
      <c r="G861" s="29">
        <v>-3.01</v>
      </c>
      <c r="H861" s="30">
        <v>2.5000000000000001E-3</v>
      </c>
      <c r="I861" s="31">
        <v>4.8</v>
      </c>
      <c r="J861" s="31">
        <v>4.49</v>
      </c>
      <c r="K861" s="31">
        <v>7.02</v>
      </c>
      <c r="L861" s="31">
        <v>6.81</v>
      </c>
      <c r="M861" s="28">
        <v>4082</v>
      </c>
      <c r="N861" s="31">
        <v>0.28999999999999998</v>
      </c>
      <c r="O861" s="31">
        <v>0.71</v>
      </c>
      <c r="P861" s="28">
        <v>10551</v>
      </c>
      <c r="Q861" s="31">
        <v>0.48</v>
      </c>
      <c r="R861" s="31">
        <v>0.92</v>
      </c>
      <c r="S861" s="28">
        <v>22471</v>
      </c>
      <c r="T861" s="31">
        <v>0.8</v>
      </c>
      <c r="U861" s="31">
        <v>1.07</v>
      </c>
      <c r="V861" s="28">
        <v>22989</v>
      </c>
      <c r="W861" s="31">
        <v>0.94</v>
      </c>
      <c r="X861" s="26" t="s">
        <v>25</v>
      </c>
    </row>
    <row r="862" spans="1:24">
      <c r="A862" s="26" t="s">
        <v>8047</v>
      </c>
      <c r="B862" s="26" t="s">
        <v>8047</v>
      </c>
      <c r="C862" s="26" t="s">
        <v>8048</v>
      </c>
      <c r="D862" s="27">
        <v>25</v>
      </c>
      <c r="E862" s="28">
        <v>600</v>
      </c>
      <c r="F862" s="29">
        <v>-3.01</v>
      </c>
      <c r="G862" s="29">
        <v>-3.08</v>
      </c>
      <c r="H862" s="30">
        <v>2.8E-3</v>
      </c>
      <c r="I862" s="31">
        <v>4.49</v>
      </c>
      <c r="J862" s="31">
        <v>4.78</v>
      </c>
      <c r="K862" s="31">
        <v>6.81</v>
      </c>
      <c r="L862" s="31">
        <v>7.17</v>
      </c>
      <c r="M862" s="28">
        <v>4116</v>
      </c>
      <c r="N862" s="31">
        <v>0.28000000000000003</v>
      </c>
      <c r="O862" s="31">
        <v>0.74</v>
      </c>
      <c r="P862" s="28">
        <v>10627</v>
      </c>
      <c r="Q862" s="31">
        <v>0.46</v>
      </c>
      <c r="R862" s="31">
        <v>0.96</v>
      </c>
      <c r="S862" s="28">
        <v>23781</v>
      </c>
      <c r="T862" s="31">
        <v>0.8</v>
      </c>
      <c r="U862" s="31">
        <v>1.1399999999999999</v>
      </c>
      <c r="V862" s="28">
        <v>24329</v>
      </c>
      <c r="W862" s="31">
        <v>1</v>
      </c>
      <c r="X862" s="26" t="s">
        <v>25</v>
      </c>
    </row>
    <row r="863" spans="1:24">
      <c r="A863" s="26" t="s">
        <v>8048</v>
      </c>
      <c r="B863" s="26" t="s">
        <v>8048</v>
      </c>
      <c r="C863" s="26" t="s">
        <v>8049</v>
      </c>
      <c r="D863" s="27">
        <v>55</v>
      </c>
      <c r="E863" s="28">
        <v>600</v>
      </c>
      <c r="F863" s="29">
        <v>-3.08</v>
      </c>
      <c r="G863" s="29">
        <v>-3.21</v>
      </c>
      <c r="H863" s="30">
        <v>2.3999999999999998E-3</v>
      </c>
      <c r="I863" s="31">
        <v>4.78</v>
      </c>
      <c r="J863" s="31">
        <v>4.84</v>
      </c>
      <c r="K863" s="31">
        <v>7.17</v>
      </c>
      <c r="L863" s="31">
        <v>7.36</v>
      </c>
      <c r="M863" s="28">
        <v>4208</v>
      </c>
      <c r="N863" s="31">
        <v>0.28999999999999998</v>
      </c>
      <c r="O863" s="31">
        <v>0.7</v>
      </c>
      <c r="P863" s="28">
        <v>10829</v>
      </c>
      <c r="Q863" s="31">
        <v>0.49</v>
      </c>
      <c r="R863" s="31">
        <v>0.91</v>
      </c>
      <c r="S863" s="28">
        <v>21849</v>
      </c>
      <c r="T863" s="31">
        <v>0.8</v>
      </c>
      <c r="U863" s="31">
        <v>1.04</v>
      </c>
      <c r="V863" s="28">
        <v>22353</v>
      </c>
      <c r="W863" s="31">
        <v>0.92</v>
      </c>
      <c r="X863" s="26" t="s">
        <v>25</v>
      </c>
    </row>
    <row r="864" spans="1:24">
      <c r="A864" s="26" t="s">
        <v>8049</v>
      </c>
      <c r="B864" s="26" t="s">
        <v>8049</v>
      </c>
      <c r="C864" s="26" t="s">
        <v>8050</v>
      </c>
      <c r="D864" s="27">
        <v>55</v>
      </c>
      <c r="E864" s="28">
        <v>600</v>
      </c>
      <c r="F864" s="29">
        <v>-3.21</v>
      </c>
      <c r="G864" s="29">
        <v>-3.38</v>
      </c>
      <c r="H864" s="30">
        <v>3.0999999999999999E-3</v>
      </c>
      <c r="I864" s="31">
        <v>4.84</v>
      </c>
      <c r="J864" s="31">
        <v>4.9000000000000004</v>
      </c>
      <c r="K864" s="31">
        <v>7.36</v>
      </c>
      <c r="L864" s="31">
        <v>7.59</v>
      </c>
      <c r="M864" s="28">
        <v>4208</v>
      </c>
      <c r="N864" s="31">
        <v>0.27</v>
      </c>
      <c r="O864" s="31">
        <v>0.77</v>
      </c>
      <c r="P864" s="28">
        <v>10829</v>
      </c>
      <c r="Q864" s="31">
        <v>0.45</v>
      </c>
      <c r="R864" s="31">
        <v>1</v>
      </c>
      <c r="S864" s="28">
        <v>24985</v>
      </c>
      <c r="T864" s="31">
        <v>0.8</v>
      </c>
      <c r="U864" s="31">
        <v>1.19</v>
      </c>
      <c r="V864" s="28">
        <v>25561</v>
      </c>
      <c r="W864" s="31">
        <v>1.05</v>
      </c>
      <c r="X864" s="26" t="s">
        <v>25</v>
      </c>
    </row>
    <row r="865" spans="1:24">
      <c r="A865" s="26" t="s">
        <v>8050</v>
      </c>
      <c r="B865" s="26" t="s">
        <v>8050</v>
      </c>
      <c r="C865" s="26" t="s">
        <v>8051</v>
      </c>
      <c r="D865" s="27">
        <v>40</v>
      </c>
      <c r="E865" s="28">
        <v>600</v>
      </c>
      <c r="F865" s="29">
        <v>-3.38</v>
      </c>
      <c r="G865" s="29">
        <v>-3.49</v>
      </c>
      <c r="H865" s="30">
        <v>2.7000000000000001E-3</v>
      </c>
      <c r="I865" s="31">
        <v>4.9000000000000004</v>
      </c>
      <c r="J865" s="31">
        <v>5.27</v>
      </c>
      <c r="K865" s="31">
        <v>7.59</v>
      </c>
      <c r="L865" s="31">
        <v>8.07</v>
      </c>
      <c r="M865" s="28">
        <v>4240</v>
      </c>
      <c r="N865" s="31">
        <v>0.28000000000000003</v>
      </c>
      <c r="O865" s="31">
        <v>0.74</v>
      </c>
      <c r="P865" s="28">
        <v>10899</v>
      </c>
      <c r="Q865" s="31">
        <v>0.47</v>
      </c>
      <c r="R865" s="31">
        <v>0.96</v>
      </c>
      <c r="S865" s="28">
        <v>23567</v>
      </c>
      <c r="T865" s="31">
        <v>0.8</v>
      </c>
      <c r="U865" s="31">
        <v>1.1200000000000001</v>
      </c>
      <c r="V865" s="28">
        <v>24111</v>
      </c>
      <c r="W865" s="31">
        <v>0.99</v>
      </c>
      <c r="X865" s="26" t="s">
        <v>25</v>
      </c>
    </row>
    <row r="866" spans="1:24">
      <c r="A866" s="26" t="s">
        <v>8052</v>
      </c>
      <c r="B866" s="26" t="s">
        <v>8052</v>
      </c>
      <c r="C866" s="26" t="s">
        <v>8053</v>
      </c>
      <c r="D866" s="27">
        <v>48.8</v>
      </c>
      <c r="E866" s="28">
        <v>300</v>
      </c>
      <c r="F866" s="29">
        <v>0.34</v>
      </c>
      <c r="G866" s="29">
        <v>0.05</v>
      </c>
      <c r="H866" s="30">
        <v>5.8999999999999999E-3</v>
      </c>
      <c r="I866" s="31">
        <v>4.6900000000000004</v>
      </c>
      <c r="J866" s="31">
        <v>5.0199999999999996</v>
      </c>
      <c r="K866" s="31">
        <v>3.99</v>
      </c>
      <c r="L866" s="31">
        <v>4.6100000000000003</v>
      </c>
      <c r="M866" s="28">
        <v>74</v>
      </c>
      <c r="N866" s="31">
        <v>0.08</v>
      </c>
      <c r="O866" s="31">
        <v>0.32</v>
      </c>
      <c r="P866" s="28">
        <v>273</v>
      </c>
      <c r="Q866" s="31">
        <v>0.15</v>
      </c>
      <c r="R866" s="31">
        <v>0.47</v>
      </c>
      <c r="S866" s="28">
        <v>2791</v>
      </c>
      <c r="T866" s="31">
        <v>0.5</v>
      </c>
      <c r="U866" s="31">
        <v>0.91</v>
      </c>
      <c r="V866" s="28">
        <v>5582</v>
      </c>
      <c r="W866" s="31">
        <v>0.91</v>
      </c>
      <c r="X866" s="26" t="s">
        <v>25</v>
      </c>
    </row>
    <row r="867" spans="1:24">
      <c r="A867" s="26" t="s">
        <v>8053</v>
      </c>
      <c r="B867" s="26" t="s">
        <v>8053</v>
      </c>
      <c r="C867" s="26" t="s">
        <v>8051</v>
      </c>
      <c r="D867" s="27">
        <v>27.2</v>
      </c>
      <c r="E867" s="28">
        <v>300</v>
      </c>
      <c r="F867" s="29">
        <v>-0.98</v>
      </c>
      <c r="G867" s="29">
        <v>-1.1399999999999999</v>
      </c>
      <c r="H867" s="30">
        <v>5.8999999999999999E-3</v>
      </c>
      <c r="I867" s="31">
        <v>5.0199999999999996</v>
      </c>
      <c r="J867" s="31">
        <v>5.27</v>
      </c>
      <c r="K867" s="31">
        <v>5.64</v>
      </c>
      <c r="L867" s="31">
        <v>6.05</v>
      </c>
      <c r="M867" s="28">
        <v>74</v>
      </c>
      <c r="N867" s="31">
        <v>0.08</v>
      </c>
      <c r="O867" s="31">
        <v>0.32</v>
      </c>
      <c r="P867" s="28">
        <v>273</v>
      </c>
      <c r="Q867" s="31">
        <v>0.15</v>
      </c>
      <c r="R867" s="31">
        <v>0.47</v>
      </c>
      <c r="S867" s="28">
        <v>2777</v>
      </c>
      <c r="T867" s="31">
        <v>0.5</v>
      </c>
      <c r="U867" s="31">
        <v>0.91</v>
      </c>
      <c r="V867" s="28">
        <v>5554</v>
      </c>
      <c r="W867" s="31">
        <v>0.91</v>
      </c>
      <c r="X867" s="26" t="s">
        <v>25</v>
      </c>
    </row>
    <row r="868" spans="1:24">
      <c r="A868" s="26" t="s">
        <v>8051</v>
      </c>
      <c r="B868" s="26" t="s">
        <v>8051</v>
      </c>
      <c r="C868" s="26" t="s">
        <v>8054</v>
      </c>
      <c r="D868" s="27">
        <v>45</v>
      </c>
      <c r="E868" s="28">
        <v>600</v>
      </c>
      <c r="F868" s="29">
        <v>-3.49</v>
      </c>
      <c r="G868" s="29">
        <v>-3.7</v>
      </c>
      <c r="H868" s="30">
        <v>4.7000000000000002E-3</v>
      </c>
      <c r="I868" s="31">
        <v>5.27</v>
      </c>
      <c r="J868" s="31">
        <v>5.42</v>
      </c>
      <c r="K868" s="31">
        <v>8.07</v>
      </c>
      <c r="L868" s="31">
        <v>8.43</v>
      </c>
      <c r="M868" s="28">
        <v>4421</v>
      </c>
      <c r="N868" s="31">
        <v>0.25</v>
      </c>
      <c r="O868" s="31">
        <v>0.91</v>
      </c>
      <c r="P868" s="28">
        <v>11294</v>
      </c>
      <c r="Q868" s="31">
        <v>0.41</v>
      </c>
      <c r="R868" s="31">
        <v>1.18</v>
      </c>
      <c r="S868" s="28">
        <v>30701</v>
      </c>
      <c r="T868" s="31">
        <v>0.8</v>
      </c>
      <c r="U868" s="31">
        <v>1.47</v>
      </c>
      <c r="V868" s="28">
        <v>31408</v>
      </c>
      <c r="W868" s="31">
        <v>1.29</v>
      </c>
      <c r="X868" s="26" t="s">
        <v>25</v>
      </c>
    </row>
    <row r="869" spans="1:24">
      <c r="A869" s="26" t="s">
        <v>8054</v>
      </c>
      <c r="B869" s="26" t="s">
        <v>8054</v>
      </c>
      <c r="C869" s="26" t="s">
        <v>8055</v>
      </c>
      <c r="D869" s="27">
        <v>45</v>
      </c>
      <c r="E869" s="28">
        <v>600</v>
      </c>
      <c r="F869" s="29">
        <v>-3.7</v>
      </c>
      <c r="G869" s="29">
        <v>-3.8</v>
      </c>
      <c r="H869" s="30">
        <v>2.2000000000000001E-3</v>
      </c>
      <c r="I869" s="31">
        <v>5.42</v>
      </c>
      <c r="J869" s="31">
        <v>5.97</v>
      </c>
      <c r="K869" s="31">
        <v>8.43</v>
      </c>
      <c r="L869" s="31">
        <v>9.09</v>
      </c>
      <c r="M869" s="28">
        <v>4421</v>
      </c>
      <c r="N869" s="31">
        <v>0.31</v>
      </c>
      <c r="O869" s="31">
        <v>0.7</v>
      </c>
      <c r="P869" s="28">
        <v>11294</v>
      </c>
      <c r="Q869" s="31">
        <v>0.51</v>
      </c>
      <c r="R869" s="31">
        <v>0.9</v>
      </c>
      <c r="S869" s="28">
        <v>21185</v>
      </c>
      <c r="T869" s="31">
        <v>0.8</v>
      </c>
      <c r="U869" s="31">
        <v>1.01</v>
      </c>
      <c r="V869" s="28">
        <v>21674</v>
      </c>
      <c r="W869" s="31">
        <v>0.89</v>
      </c>
      <c r="X869" s="26" t="s">
        <v>25</v>
      </c>
    </row>
    <row r="870" spans="1:24">
      <c r="A870" s="26" t="s">
        <v>8056</v>
      </c>
      <c r="B870" s="26" t="s">
        <v>8056</v>
      </c>
      <c r="C870" s="26" t="s">
        <v>8057</v>
      </c>
      <c r="D870" s="27">
        <v>41.5</v>
      </c>
      <c r="E870" s="28">
        <v>300</v>
      </c>
      <c r="F870" s="29">
        <v>4.2699999999999996</v>
      </c>
      <c r="G870" s="29">
        <v>4.1399999999999997</v>
      </c>
      <c r="H870" s="30">
        <v>3.0999999999999999E-3</v>
      </c>
      <c r="I870" s="31">
        <v>6.44</v>
      </c>
      <c r="J870" s="31">
        <v>6.63</v>
      </c>
      <c r="K870" s="31">
        <v>1.81</v>
      </c>
      <c r="L870" s="31">
        <v>2.13</v>
      </c>
      <c r="M870" s="28">
        <v>305</v>
      </c>
      <c r="N870" s="31">
        <v>0.19</v>
      </c>
      <c r="O870" s="31">
        <v>0.39</v>
      </c>
      <c r="P870" s="28">
        <v>1046</v>
      </c>
      <c r="Q870" s="31">
        <v>0.35</v>
      </c>
      <c r="R870" s="31">
        <v>0.56000000000000005</v>
      </c>
      <c r="S870" s="28">
        <v>2026</v>
      </c>
      <c r="T870" s="31">
        <v>0.5</v>
      </c>
      <c r="U870" s="31">
        <v>0.66</v>
      </c>
      <c r="V870" s="28">
        <v>4053</v>
      </c>
      <c r="W870" s="31">
        <v>0.66</v>
      </c>
      <c r="X870" s="38" t="s">
        <v>25</v>
      </c>
    </row>
    <row r="871" spans="1:24">
      <c r="A871" s="26" t="s">
        <v>8057</v>
      </c>
      <c r="B871" s="26" t="s">
        <v>8057</v>
      </c>
      <c r="C871" s="26" t="s">
        <v>8058</v>
      </c>
      <c r="D871" s="27">
        <v>53.5</v>
      </c>
      <c r="E871" s="28">
        <v>300</v>
      </c>
      <c r="F871" s="29">
        <v>4.1399999999999997</v>
      </c>
      <c r="G871" s="29">
        <v>4</v>
      </c>
      <c r="H871" s="30">
        <v>2.5999999999999999E-3</v>
      </c>
      <c r="I871" s="31">
        <v>6.63</v>
      </c>
      <c r="J871" s="31">
        <v>6.9</v>
      </c>
      <c r="K871" s="31">
        <v>2.13</v>
      </c>
      <c r="L871" s="31">
        <v>2.54</v>
      </c>
      <c r="M871" s="28">
        <v>359</v>
      </c>
      <c r="N871" s="31">
        <v>0.21</v>
      </c>
      <c r="O871" s="31">
        <v>0.38</v>
      </c>
      <c r="P871" s="28">
        <v>1217</v>
      </c>
      <c r="Q871" s="31">
        <v>0.39</v>
      </c>
      <c r="R871" s="31">
        <v>0.54</v>
      </c>
      <c r="S871" s="28">
        <v>1852</v>
      </c>
      <c r="T871" s="31">
        <v>0.5</v>
      </c>
      <c r="U871" s="31">
        <v>0.61</v>
      </c>
      <c r="V871" s="28">
        <v>3704</v>
      </c>
      <c r="W871" s="31">
        <v>0.61</v>
      </c>
      <c r="X871" s="38" t="s">
        <v>25</v>
      </c>
    </row>
    <row r="872" spans="1:24">
      <c r="A872" s="26" t="s">
        <v>8058</v>
      </c>
      <c r="B872" s="26" t="s">
        <v>8058</v>
      </c>
      <c r="C872" s="26" t="s">
        <v>8059</v>
      </c>
      <c r="D872" s="27">
        <v>12.6</v>
      </c>
      <c r="E872" s="28">
        <v>160</v>
      </c>
      <c r="F872" s="29">
        <v>4</v>
      </c>
      <c r="G872" s="29">
        <v>3.95</v>
      </c>
      <c r="H872" s="30">
        <v>4.0000000000000001E-3</v>
      </c>
      <c r="I872" s="31">
        <v>6.9</v>
      </c>
      <c r="J872" s="31">
        <v>6.86</v>
      </c>
      <c r="K872" s="31">
        <v>2.69</v>
      </c>
      <c r="L872" s="31">
        <v>2.7</v>
      </c>
      <c r="M872" s="28">
        <v>535</v>
      </c>
      <c r="N872" s="31">
        <v>0.56999999999999995</v>
      </c>
      <c r="O872" s="31">
        <v>0.52</v>
      </c>
      <c r="P872" s="28">
        <v>1756</v>
      </c>
      <c r="Q872" s="31">
        <v>1</v>
      </c>
      <c r="R872" s="31">
        <v>1.01</v>
      </c>
      <c r="S872" s="28">
        <v>427</v>
      </c>
      <c r="T872" s="31">
        <v>0.5</v>
      </c>
      <c r="U872" s="31">
        <v>0.49</v>
      </c>
      <c r="V872" s="28">
        <v>853</v>
      </c>
      <c r="W872" s="31">
        <v>0.49</v>
      </c>
      <c r="X872" s="38" t="s">
        <v>27</v>
      </c>
    </row>
    <row r="873" spans="1:24">
      <c r="A873" s="26" t="s">
        <v>8059</v>
      </c>
      <c r="B873" s="26" t="s">
        <v>8059</v>
      </c>
      <c r="C873" s="26" t="s">
        <v>8060</v>
      </c>
      <c r="D873" s="27">
        <v>3.4</v>
      </c>
      <c r="E873" s="28">
        <v>300</v>
      </c>
      <c r="F873" s="29">
        <v>2.4900000000000002</v>
      </c>
      <c r="G873" s="29">
        <v>2.48</v>
      </c>
      <c r="H873" s="30">
        <v>2.8999999999999998E-3</v>
      </c>
      <c r="I873" s="31">
        <v>6.86</v>
      </c>
      <c r="J873" s="31">
        <v>6.85</v>
      </c>
      <c r="K873" s="31">
        <v>4.01</v>
      </c>
      <c r="L873" s="31">
        <v>4.01</v>
      </c>
      <c r="M873" s="28">
        <v>535</v>
      </c>
      <c r="N873" s="31">
        <v>0.25</v>
      </c>
      <c r="O873" s="31">
        <v>0.45</v>
      </c>
      <c r="P873" s="28">
        <v>1756</v>
      </c>
      <c r="Q873" s="31">
        <v>0.47</v>
      </c>
      <c r="R873" s="31">
        <v>0.63</v>
      </c>
      <c r="S873" s="28">
        <v>1963</v>
      </c>
      <c r="T873" s="31">
        <v>0.5</v>
      </c>
      <c r="U873" s="31">
        <v>0.64</v>
      </c>
      <c r="V873" s="28">
        <v>3927</v>
      </c>
      <c r="W873" s="31">
        <v>0.64</v>
      </c>
      <c r="X873" s="38" t="s">
        <v>25</v>
      </c>
    </row>
    <row r="874" spans="1:24">
      <c r="A874" s="26" t="s">
        <v>8060</v>
      </c>
      <c r="B874" s="26" t="s">
        <v>8060</v>
      </c>
      <c r="C874" s="26" t="s">
        <v>8061</v>
      </c>
      <c r="D874" s="27">
        <v>21.2</v>
      </c>
      <c r="E874" s="28">
        <v>300</v>
      </c>
      <c r="F874" s="29">
        <v>2.48</v>
      </c>
      <c r="G874" s="29">
        <v>2.35</v>
      </c>
      <c r="H874" s="30">
        <v>6.1000000000000004E-3</v>
      </c>
      <c r="I874" s="31">
        <v>6.85</v>
      </c>
      <c r="J874" s="31">
        <v>6.85</v>
      </c>
      <c r="K874" s="31">
        <v>4.01</v>
      </c>
      <c r="L874" s="31">
        <v>4.1399999999999997</v>
      </c>
      <c r="M874" s="28">
        <v>535</v>
      </c>
      <c r="N874" s="31">
        <v>0.21</v>
      </c>
      <c r="O874" s="31">
        <v>0.57999999999999996</v>
      </c>
      <c r="P874" s="28">
        <v>1756</v>
      </c>
      <c r="Q874" s="31">
        <v>0.38</v>
      </c>
      <c r="R874" s="31">
        <v>0.82</v>
      </c>
      <c r="S874" s="28">
        <v>2835</v>
      </c>
      <c r="T874" s="31">
        <v>0.5</v>
      </c>
      <c r="U874" s="31">
        <v>0.93</v>
      </c>
      <c r="V874" s="28">
        <v>5670</v>
      </c>
      <c r="W874" s="31">
        <v>0.93</v>
      </c>
      <c r="X874" s="38" t="s">
        <v>25</v>
      </c>
    </row>
    <row r="875" spans="1:24">
      <c r="A875" s="26" t="s">
        <v>8061</v>
      </c>
      <c r="B875" s="26" t="s">
        <v>8061</v>
      </c>
      <c r="C875" s="26" t="s">
        <v>8062</v>
      </c>
      <c r="D875" s="27">
        <v>48.9</v>
      </c>
      <c r="E875" s="28">
        <v>300</v>
      </c>
      <c r="F875" s="29">
        <v>2.35</v>
      </c>
      <c r="G875" s="29">
        <v>2.16</v>
      </c>
      <c r="H875" s="30">
        <v>3.8999999999999998E-3</v>
      </c>
      <c r="I875" s="31">
        <v>6.85</v>
      </c>
      <c r="J875" s="31">
        <v>6.87</v>
      </c>
      <c r="K875" s="31">
        <v>4.1399999999999997</v>
      </c>
      <c r="L875" s="31">
        <v>4.3499999999999996</v>
      </c>
      <c r="M875" s="28">
        <v>550</v>
      </c>
      <c r="N875" s="31">
        <v>0.24</v>
      </c>
      <c r="O875" s="31">
        <v>0.5</v>
      </c>
      <c r="P875" s="28">
        <v>1801</v>
      </c>
      <c r="Q875" s="31">
        <v>0.44</v>
      </c>
      <c r="R875" s="31">
        <v>0.7</v>
      </c>
      <c r="S875" s="28">
        <v>2257</v>
      </c>
      <c r="T875" s="31">
        <v>0.5</v>
      </c>
      <c r="U875" s="31">
        <v>0.74</v>
      </c>
      <c r="V875" s="28">
        <v>4514</v>
      </c>
      <c r="W875" s="31">
        <v>0.74</v>
      </c>
      <c r="X875" s="38" t="s">
        <v>25</v>
      </c>
    </row>
    <row r="876" spans="1:24">
      <c r="A876" s="26" t="s">
        <v>8063</v>
      </c>
      <c r="B876" s="26" t="s">
        <v>8063</v>
      </c>
      <c r="C876" s="26" t="s">
        <v>8064</v>
      </c>
      <c r="D876" s="27">
        <v>17.100000000000001</v>
      </c>
      <c r="E876" s="28">
        <v>300</v>
      </c>
      <c r="F876" s="29">
        <v>2.39</v>
      </c>
      <c r="G876" s="29">
        <v>2.3199999999999998</v>
      </c>
      <c r="H876" s="30">
        <v>4.1000000000000003E-3</v>
      </c>
      <c r="I876" s="31">
        <v>6.01</v>
      </c>
      <c r="J876" s="31">
        <v>6.29</v>
      </c>
      <c r="K876" s="31">
        <v>3.26</v>
      </c>
      <c r="L876" s="31">
        <v>3.61</v>
      </c>
      <c r="M876" s="28">
        <v>103</v>
      </c>
      <c r="N876" s="31">
        <v>0.1</v>
      </c>
      <c r="O876" s="31">
        <v>0.31</v>
      </c>
      <c r="P876" s="28">
        <v>378</v>
      </c>
      <c r="Q876" s="31">
        <v>0.19</v>
      </c>
      <c r="R876" s="31">
        <v>0.46</v>
      </c>
      <c r="S876" s="28">
        <v>2316</v>
      </c>
      <c r="T876" s="31">
        <v>0.5</v>
      </c>
      <c r="U876" s="31">
        <v>0.76</v>
      </c>
      <c r="V876" s="28">
        <v>4633</v>
      </c>
      <c r="W876" s="31">
        <v>0.76</v>
      </c>
      <c r="X876" s="38" t="s">
        <v>25</v>
      </c>
    </row>
    <row r="877" spans="1:24">
      <c r="A877" s="26" t="s">
        <v>8065</v>
      </c>
      <c r="B877" s="26" t="s">
        <v>8065</v>
      </c>
      <c r="C877" s="26" t="s">
        <v>8064</v>
      </c>
      <c r="D877" s="27">
        <v>25</v>
      </c>
      <c r="E877" s="28">
        <v>300</v>
      </c>
      <c r="F877" s="29">
        <v>2.52</v>
      </c>
      <c r="G877" s="29">
        <v>2.3199999999999998</v>
      </c>
      <c r="H877" s="30">
        <v>8.0000000000000002E-3</v>
      </c>
      <c r="I877" s="31">
        <v>6.13</v>
      </c>
      <c r="J877" s="31">
        <v>6.29</v>
      </c>
      <c r="K877" s="31">
        <v>3.25</v>
      </c>
      <c r="L877" s="31">
        <v>3.61</v>
      </c>
      <c r="M877" s="28">
        <v>148</v>
      </c>
      <c r="N877" s="31">
        <v>0.1</v>
      </c>
      <c r="O877" s="31">
        <v>0.44</v>
      </c>
      <c r="P877" s="28">
        <v>532</v>
      </c>
      <c r="Q877" s="31">
        <v>0.19</v>
      </c>
      <c r="R877" s="31">
        <v>0.64</v>
      </c>
      <c r="S877" s="28">
        <v>3238</v>
      </c>
      <c r="T877" s="31">
        <v>0.5</v>
      </c>
      <c r="U877" s="31">
        <v>1.06</v>
      </c>
      <c r="V877" s="28">
        <v>6477</v>
      </c>
      <c r="W877" s="31">
        <v>1.06</v>
      </c>
      <c r="X877" s="38" t="s">
        <v>25</v>
      </c>
    </row>
    <row r="878" spans="1:24">
      <c r="A878" s="26" t="s">
        <v>8064</v>
      </c>
      <c r="B878" s="26" t="s">
        <v>8064</v>
      </c>
      <c r="C878" s="26" t="s">
        <v>8066</v>
      </c>
      <c r="D878" s="27">
        <v>16.600000000000001</v>
      </c>
      <c r="E878" s="28">
        <v>300</v>
      </c>
      <c r="F878" s="29">
        <v>2.2999999999999998</v>
      </c>
      <c r="G878" s="29">
        <v>2.25</v>
      </c>
      <c r="H878" s="30">
        <v>3.0000000000000001E-3</v>
      </c>
      <c r="I878" s="31">
        <v>6.29</v>
      </c>
      <c r="J878" s="31">
        <v>6.75</v>
      </c>
      <c r="K878" s="31">
        <v>3.63</v>
      </c>
      <c r="L878" s="31">
        <v>4.1399999999999997</v>
      </c>
      <c r="M878" s="28">
        <v>273</v>
      </c>
      <c r="N878" s="31">
        <v>0.18</v>
      </c>
      <c r="O878" s="31">
        <v>0.37</v>
      </c>
      <c r="P878" s="28">
        <v>946</v>
      </c>
      <c r="Q878" s="31">
        <v>0.33</v>
      </c>
      <c r="R878" s="31">
        <v>0.53</v>
      </c>
      <c r="S878" s="28">
        <v>1987</v>
      </c>
      <c r="T878" s="31">
        <v>0.5</v>
      </c>
      <c r="U878" s="31">
        <v>0.65</v>
      </c>
      <c r="V878" s="28">
        <v>3974</v>
      </c>
      <c r="W878" s="31">
        <v>0.65</v>
      </c>
      <c r="X878" s="38" t="s">
        <v>25</v>
      </c>
    </row>
    <row r="879" spans="1:24">
      <c r="A879" s="26" t="s">
        <v>8066</v>
      </c>
      <c r="B879" s="26" t="s">
        <v>8066</v>
      </c>
      <c r="C879" s="26" t="s">
        <v>8062</v>
      </c>
      <c r="D879" s="27">
        <v>23.1</v>
      </c>
      <c r="E879" s="28">
        <v>300</v>
      </c>
      <c r="F879" s="29">
        <v>2.25</v>
      </c>
      <c r="G879" s="29">
        <v>2.16</v>
      </c>
      <c r="H879" s="30">
        <v>3.8999999999999998E-3</v>
      </c>
      <c r="I879" s="31">
        <v>6.75</v>
      </c>
      <c r="J879" s="31">
        <v>6.87</v>
      </c>
      <c r="K879" s="31">
        <v>4.1399999999999997</v>
      </c>
      <c r="L879" s="31">
        <v>4.3499999999999996</v>
      </c>
      <c r="M879" s="28">
        <v>273</v>
      </c>
      <c r="N879" s="31">
        <v>0.17</v>
      </c>
      <c r="O879" s="31">
        <v>0.41</v>
      </c>
      <c r="P879" s="28">
        <v>946</v>
      </c>
      <c r="Q879" s="31">
        <v>0.31</v>
      </c>
      <c r="R879" s="31">
        <v>0.57999999999999996</v>
      </c>
      <c r="S879" s="28">
        <v>2260</v>
      </c>
      <c r="T879" s="31">
        <v>0.5</v>
      </c>
      <c r="U879" s="31">
        <v>0.74</v>
      </c>
      <c r="V879" s="28">
        <v>4520</v>
      </c>
      <c r="W879" s="31">
        <v>0.74</v>
      </c>
      <c r="X879" s="38" t="s">
        <v>25</v>
      </c>
    </row>
    <row r="880" spans="1:24">
      <c r="A880" s="26" t="s">
        <v>8062</v>
      </c>
      <c r="B880" s="26" t="s">
        <v>8062</v>
      </c>
      <c r="C880" s="26" t="s">
        <v>8067</v>
      </c>
      <c r="D880" s="27">
        <v>19.2</v>
      </c>
      <c r="E880" s="28">
        <v>300</v>
      </c>
      <c r="F880" s="29">
        <v>2.16</v>
      </c>
      <c r="G880" s="29">
        <v>2.13</v>
      </c>
      <c r="H880" s="30">
        <v>1.6000000000000001E-3</v>
      </c>
      <c r="I880" s="31">
        <v>6.87</v>
      </c>
      <c r="J880" s="31">
        <v>6.86</v>
      </c>
      <c r="K880" s="31">
        <v>4.3499999999999996</v>
      </c>
      <c r="L880" s="31">
        <v>4.37</v>
      </c>
      <c r="M880" s="28">
        <v>830</v>
      </c>
      <c r="N880" s="31">
        <v>0.37</v>
      </c>
      <c r="O880" s="31">
        <v>0.41</v>
      </c>
      <c r="P880" s="28">
        <v>2616</v>
      </c>
      <c r="Q880" s="31">
        <v>0.75</v>
      </c>
      <c r="R880" s="31">
        <v>0.53</v>
      </c>
      <c r="S880" s="28">
        <v>1431</v>
      </c>
      <c r="T880" s="31">
        <v>0.5</v>
      </c>
      <c r="U880" s="31">
        <v>0.47</v>
      </c>
      <c r="V880" s="28">
        <v>2862</v>
      </c>
      <c r="W880" s="31">
        <v>0.47</v>
      </c>
      <c r="X880" s="38" t="s">
        <v>27</v>
      </c>
    </row>
    <row r="881" spans="1:24">
      <c r="A881" s="26" t="s">
        <v>8067</v>
      </c>
      <c r="B881" s="26" t="s">
        <v>8067</v>
      </c>
      <c r="C881" s="26" t="s">
        <v>8068</v>
      </c>
      <c r="D881" s="27">
        <v>48.3</v>
      </c>
      <c r="E881" s="28">
        <v>300</v>
      </c>
      <c r="F881" s="29">
        <v>2.13</v>
      </c>
      <c r="G881" s="29">
        <v>2.12</v>
      </c>
      <c r="H881" s="30">
        <v>2.0000000000000001E-4</v>
      </c>
      <c r="I881" s="31">
        <v>6.86</v>
      </c>
      <c r="J881" s="31">
        <v>6.86</v>
      </c>
      <c r="K881" s="31">
        <v>4.37</v>
      </c>
      <c r="L881" s="31">
        <v>4.38</v>
      </c>
      <c r="M881" s="28">
        <v>862</v>
      </c>
      <c r="N881" s="31">
        <v>0.7</v>
      </c>
      <c r="O881" s="31">
        <v>0.19</v>
      </c>
      <c r="P881" s="28">
        <v>2707</v>
      </c>
      <c r="Q881" s="31">
        <v>1</v>
      </c>
      <c r="R881" s="31">
        <v>0.44</v>
      </c>
      <c r="S881" s="28">
        <v>521</v>
      </c>
      <c r="T881" s="31">
        <v>0.5</v>
      </c>
      <c r="U881" s="31">
        <v>0.17</v>
      </c>
      <c r="V881" s="28">
        <v>1042</v>
      </c>
      <c r="W881" s="31">
        <v>0.17</v>
      </c>
      <c r="X881" s="38" t="s">
        <v>27</v>
      </c>
    </row>
    <row r="882" spans="1:24">
      <c r="A882" s="26" t="s">
        <v>8068</v>
      </c>
      <c r="B882" s="26" t="s">
        <v>8068</v>
      </c>
      <c r="C882" s="26" t="s">
        <v>8069</v>
      </c>
      <c r="D882" s="27">
        <v>42.2</v>
      </c>
      <c r="E882" s="28">
        <v>300</v>
      </c>
      <c r="F882" s="29">
        <v>2.12</v>
      </c>
      <c r="G882" s="29">
        <v>1.94</v>
      </c>
      <c r="H882" s="30">
        <v>4.3E-3</v>
      </c>
      <c r="I882" s="31">
        <v>6.86</v>
      </c>
      <c r="J882" s="31">
        <v>6.7</v>
      </c>
      <c r="K882" s="31">
        <v>4.38</v>
      </c>
      <c r="L882" s="31">
        <v>4.4000000000000004</v>
      </c>
      <c r="M882" s="28">
        <v>862</v>
      </c>
      <c r="N882" s="31">
        <v>0.28999999999999998</v>
      </c>
      <c r="O882" s="31">
        <v>0.59</v>
      </c>
      <c r="P882" s="28">
        <v>2707</v>
      </c>
      <c r="Q882" s="31">
        <v>0.54</v>
      </c>
      <c r="R882" s="31">
        <v>0.8</v>
      </c>
      <c r="S882" s="28">
        <v>2365</v>
      </c>
      <c r="T882" s="31">
        <v>0.5</v>
      </c>
      <c r="U882" s="31">
        <v>0.77</v>
      </c>
      <c r="V882" s="28">
        <v>4729</v>
      </c>
      <c r="W882" s="31">
        <v>0.77</v>
      </c>
      <c r="X882" s="38" t="s">
        <v>25</v>
      </c>
    </row>
    <row r="883" spans="1:24">
      <c r="A883" s="26" t="s">
        <v>8070</v>
      </c>
      <c r="B883" s="26" t="s">
        <v>8070</v>
      </c>
      <c r="C883" s="26" t="s">
        <v>8071</v>
      </c>
      <c r="D883" s="27">
        <v>78.8</v>
      </c>
      <c r="E883" s="28">
        <v>160</v>
      </c>
      <c r="F883" s="29">
        <v>5.34</v>
      </c>
      <c r="G883" s="29">
        <v>4.9800000000000004</v>
      </c>
      <c r="H883" s="30">
        <v>4.5999999999999999E-3</v>
      </c>
      <c r="I883" s="31">
        <v>7.08</v>
      </c>
      <c r="J883" s="31">
        <v>7.31</v>
      </c>
      <c r="K883" s="31">
        <v>1.53</v>
      </c>
      <c r="L883" s="31">
        <v>2.12</v>
      </c>
      <c r="M883" s="28">
        <v>139</v>
      </c>
      <c r="N883" s="31">
        <v>0.26</v>
      </c>
      <c r="O883" s="31">
        <v>0.38</v>
      </c>
      <c r="P883" s="28">
        <v>501</v>
      </c>
      <c r="Q883" s="31">
        <v>0.53</v>
      </c>
      <c r="R883" s="31">
        <v>0.54</v>
      </c>
      <c r="S883" s="28">
        <v>458</v>
      </c>
      <c r="T883" s="31">
        <v>0.5</v>
      </c>
      <c r="U883" s="31">
        <v>0.53</v>
      </c>
      <c r="V883" s="28">
        <v>916</v>
      </c>
      <c r="W883" s="31">
        <v>0.53</v>
      </c>
      <c r="X883" s="38" t="s">
        <v>25</v>
      </c>
    </row>
    <row r="884" spans="1:24">
      <c r="A884" s="26" t="s">
        <v>8072</v>
      </c>
      <c r="B884" s="26" t="s">
        <v>8072</v>
      </c>
      <c r="C884" s="26" t="s">
        <v>8071</v>
      </c>
      <c r="D884" s="27">
        <v>29.6</v>
      </c>
      <c r="E884" s="28">
        <v>160</v>
      </c>
      <c r="F884" s="29">
        <v>5.8</v>
      </c>
      <c r="G884" s="29">
        <v>5.01</v>
      </c>
      <c r="H884" s="30">
        <v>2.6700000000000002E-2</v>
      </c>
      <c r="I884" s="31">
        <v>7.29</v>
      </c>
      <c r="J884" s="31">
        <v>7.31</v>
      </c>
      <c r="K884" s="31">
        <v>1.28</v>
      </c>
      <c r="L884" s="31">
        <v>2.09</v>
      </c>
      <c r="M884" s="28">
        <v>74</v>
      </c>
      <c r="N884" s="31">
        <v>0.13</v>
      </c>
      <c r="O884" s="31">
        <v>0.59</v>
      </c>
      <c r="P884" s="28">
        <v>273</v>
      </c>
      <c r="Q884" s="31">
        <v>0.24</v>
      </c>
      <c r="R884" s="31">
        <v>0.87</v>
      </c>
      <c r="S884" s="28">
        <v>1106</v>
      </c>
      <c r="T884" s="31">
        <v>0.5</v>
      </c>
      <c r="U884" s="31">
        <v>1.27</v>
      </c>
      <c r="V884" s="28">
        <v>2213</v>
      </c>
      <c r="W884" s="31">
        <v>1.27</v>
      </c>
      <c r="X884" s="38" t="s">
        <v>25</v>
      </c>
    </row>
    <row r="885" spans="1:24">
      <c r="A885" s="26" t="s">
        <v>8071</v>
      </c>
      <c r="B885" s="26" t="s">
        <v>8071</v>
      </c>
      <c r="C885" s="26" t="s">
        <v>8073</v>
      </c>
      <c r="D885" s="27">
        <v>35.700000000000003</v>
      </c>
      <c r="E885" s="28">
        <v>300</v>
      </c>
      <c r="F885" s="29">
        <v>4.9000000000000004</v>
      </c>
      <c r="G885" s="29">
        <v>4.6500000000000004</v>
      </c>
      <c r="H885" s="30">
        <v>7.0000000000000001E-3</v>
      </c>
      <c r="I885" s="31">
        <v>7.31</v>
      </c>
      <c r="J885" s="31">
        <v>6.86</v>
      </c>
      <c r="K885" s="31">
        <v>2.0499999999999998</v>
      </c>
      <c r="L885" s="31">
        <v>1.85</v>
      </c>
      <c r="M885" s="28">
        <v>238</v>
      </c>
      <c r="N885" s="31">
        <v>0.14000000000000001</v>
      </c>
      <c r="O885" s="31">
        <v>0.48</v>
      </c>
      <c r="P885" s="28">
        <v>831</v>
      </c>
      <c r="Q885" s="31">
        <v>0.25</v>
      </c>
      <c r="R885" s="31">
        <v>0.7</v>
      </c>
      <c r="S885" s="28">
        <v>3030</v>
      </c>
      <c r="T885" s="31">
        <v>0.5</v>
      </c>
      <c r="U885" s="31">
        <v>0.99</v>
      </c>
      <c r="V885" s="28">
        <v>6059</v>
      </c>
      <c r="W885" s="31">
        <v>0.99</v>
      </c>
      <c r="X885" s="38" t="s">
        <v>25</v>
      </c>
    </row>
    <row r="886" spans="1:24">
      <c r="A886" s="26" t="s">
        <v>8074</v>
      </c>
      <c r="B886" s="26" t="s">
        <v>8074</v>
      </c>
      <c r="C886" s="26" t="s">
        <v>8075</v>
      </c>
      <c r="D886" s="27">
        <v>44.5</v>
      </c>
      <c r="E886" s="28">
        <v>160</v>
      </c>
      <c r="F886" s="29">
        <v>3.96</v>
      </c>
      <c r="G886" s="29">
        <v>3.53</v>
      </c>
      <c r="H886" s="30">
        <v>9.7000000000000003E-3</v>
      </c>
      <c r="I886" s="31">
        <v>7.12</v>
      </c>
      <c r="J886" s="31">
        <v>7.01</v>
      </c>
      <c r="K886" s="31">
        <v>2.95</v>
      </c>
      <c r="L886" s="31">
        <v>3.27</v>
      </c>
      <c r="M886" s="28">
        <v>198</v>
      </c>
      <c r="N886" s="31">
        <v>0.26</v>
      </c>
      <c r="O886" s="31">
        <v>0.55000000000000004</v>
      </c>
      <c r="P886" s="28">
        <v>699</v>
      </c>
      <c r="Q886" s="31">
        <v>0.51</v>
      </c>
      <c r="R886" s="31">
        <v>0.78</v>
      </c>
      <c r="S886" s="28">
        <v>666</v>
      </c>
      <c r="T886" s="31">
        <v>0.5</v>
      </c>
      <c r="U886" s="31">
        <v>0.77</v>
      </c>
      <c r="V886" s="28">
        <v>1332</v>
      </c>
      <c r="W886" s="31">
        <v>0.77</v>
      </c>
      <c r="X886" s="38" t="s">
        <v>25</v>
      </c>
    </row>
    <row r="887" spans="1:24">
      <c r="A887" s="26" t="s">
        <v>8075</v>
      </c>
      <c r="B887" s="26" t="s">
        <v>8075</v>
      </c>
      <c r="C887" s="26" t="s">
        <v>8073</v>
      </c>
      <c r="D887" s="27">
        <v>21.8</v>
      </c>
      <c r="E887" s="28">
        <v>300</v>
      </c>
      <c r="F887" s="29">
        <v>3.47</v>
      </c>
      <c r="G887" s="29">
        <v>3.43</v>
      </c>
      <c r="H887" s="30">
        <v>1.8E-3</v>
      </c>
      <c r="I887" s="31">
        <v>7.01</v>
      </c>
      <c r="J887" s="31">
        <v>6.86</v>
      </c>
      <c r="K887" s="31">
        <v>3.18</v>
      </c>
      <c r="L887" s="31">
        <v>3.07</v>
      </c>
      <c r="M887" s="28">
        <v>230</v>
      </c>
      <c r="N887" s="31">
        <v>0.18</v>
      </c>
      <c r="O887" s="31">
        <v>0.3</v>
      </c>
      <c r="P887" s="28">
        <v>805</v>
      </c>
      <c r="Q887" s="31">
        <v>0.35</v>
      </c>
      <c r="R887" s="31">
        <v>0.43</v>
      </c>
      <c r="S887" s="28">
        <v>1551</v>
      </c>
      <c r="T887" s="31">
        <v>0.5</v>
      </c>
      <c r="U887" s="31">
        <v>0.51</v>
      </c>
      <c r="V887" s="28">
        <v>3102</v>
      </c>
      <c r="W887" s="31">
        <v>0.51</v>
      </c>
      <c r="X887" s="38" t="s">
        <v>25</v>
      </c>
    </row>
    <row r="888" spans="1:24">
      <c r="A888" s="26" t="s">
        <v>8073</v>
      </c>
      <c r="B888" s="26" t="s">
        <v>8073</v>
      </c>
      <c r="C888" s="26" t="s">
        <v>8069</v>
      </c>
      <c r="D888" s="27">
        <v>43.2</v>
      </c>
      <c r="E888" s="28">
        <v>300</v>
      </c>
      <c r="F888" s="29">
        <v>2.2599999999999998</v>
      </c>
      <c r="G888" s="29">
        <v>2.12</v>
      </c>
      <c r="H888" s="30">
        <v>3.2000000000000002E-3</v>
      </c>
      <c r="I888" s="31">
        <v>6.86</v>
      </c>
      <c r="J888" s="31">
        <v>6.7</v>
      </c>
      <c r="K888" s="31">
        <v>4.24</v>
      </c>
      <c r="L888" s="31">
        <v>4.22</v>
      </c>
      <c r="M888" s="28">
        <v>475</v>
      </c>
      <c r="N888" s="31">
        <v>0.23</v>
      </c>
      <c r="O888" s="31">
        <v>0.45</v>
      </c>
      <c r="P888" s="28">
        <v>1575</v>
      </c>
      <c r="Q888" s="31">
        <v>0.43</v>
      </c>
      <c r="R888" s="31">
        <v>0.63</v>
      </c>
      <c r="S888" s="28">
        <v>2061</v>
      </c>
      <c r="T888" s="31">
        <v>0.5</v>
      </c>
      <c r="U888" s="31">
        <v>0.67</v>
      </c>
      <c r="V888" s="28">
        <v>4122</v>
      </c>
      <c r="W888" s="31">
        <v>0.67</v>
      </c>
      <c r="X888" s="38" t="s">
        <v>25</v>
      </c>
    </row>
    <row r="889" spans="1:24">
      <c r="A889" s="26" t="s">
        <v>8069</v>
      </c>
      <c r="B889" s="26" t="s">
        <v>8069</v>
      </c>
      <c r="C889" s="26" t="s">
        <v>8076</v>
      </c>
      <c r="D889" s="27">
        <v>42.7</v>
      </c>
      <c r="E889" s="28">
        <v>300</v>
      </c>
      <c r="F889" s="29">
        <v>1.92</v>
      </c>
      <c r="G889" s="29">
        <v>1.6</v>
      </c>
      <c r="H889" s="30">
        <v>7.4999999999999997E-3</v>
      </c>
      <c r="I889" s="31">
        <v>6.7</v>
      </c>
      <c r="J889" s="31">
        <v>6.13</v>
      </c>
      <c r="K889" s="31">
        <v>4.42</v>
      </c>
      <c r="L889" s="31">
        <v>4.17</v>
      </c>
      <c r="M889" s="28">
        <v>1371</v>
      </c>
      <c r="N889" s="31">
        <v>0.32</v>
      </c>
      <c r="O889" s="31">
        <v>0.82</v>
      </c>
      <c r="P889" s="28">
        <v>4094</v>
      </c>
      <c r="Q889" s="31">
        <v>0.59</v>
      </c>
      <c r="R889" s="31">
        <v>1.0900000000000001</v>
      </c>
      <c r="S889" s="28">
        <v>3134</v>
      </c>
      <c r="T889" s="31">
        <v>0.5</v>
      </c>
      <c r="U889" s="31">
        <v>1.03</v>
      </c>
      <c r="V889" s="28">
        <v>6268</v>
      </c>
      <c r="W889" s="31">
        <v>1.03</v>
      </c>
      <c r="X889" s="38" t="s">
        <v>25</v>
      </c>
    </row>
    <row r="890" spans="1:24">
      <c r="A890" s="26" t="s">
        <v>8076</v>
      </c>
      <c r="B890" s="26" t="s">
        <v>8076</v>
      </c>
      <c r="C890" s="26" t="s">
        <v>8077</v>
      </c>
      <c r="D890" s="27">
        <v>26.6</v>
      </c>
      <c r="E890" s="28">
        <v>300</v>
      </c>
      <c r="F890" s="29">
        <v>1.6</v>
      </c>
      <c r="G890" s="29">
        <v>1.38</v>
      </c>
      <c r="H890" s="30">
        <v>8.3000000000000001E-3</v>
      </c>
      <c r="I890" s="31">
        <v>6.13</v>
      </c>
      <c r="J890" s="31">
        <v>6.04</v>
      </c>
      <c r="K890" s="31">
        <v>4.17</v>
      </c>
      <c r="L890" s="31">
        <v>4.3</v>
      </c>
      <c r="M890" s="28">
        <v>1371</v>
      </c>
      <c r="N890" s="31">
        <v>0.31</v>
      </c>
      <c r="O890" s="31">
        <v>0.85</v>
      </c>
      <c r="P890" s="28">
        <v>4094</v>
      </c>
      <c r="Q890" s="31">
        <v>0.56999999999999995</v>
      </c>
      <c r="R890" s="31">
        <v>1.1399999999999999</v>
      </c>
      <c r="S890" s="28">
        <v>3293</v>
      </c>
      <c r="T890" s="31">
        <v>0.5</v>
      </c>
      <c r="U890" s="31">
        <v>1.08</v>
      </c>
      <c r="V890" s="28">
        <v>6585</v>
      </c>
      <c r="W890" s="31">
        <v>1.08</v>
      </c>
      <c r="X890" s="38" t="s">
        <v>25</v>
      </c>
    </row>
    <row r="891" spans="1:24">
      <c r="A891" s="26" t="s">
        <v>8077</v>
      </c>
      <c r="B891" s="26" t="s">
        <v>8077</v>
      </c>
      <c r="C891" s="26" t="s">
        <v>8078</v>
      </c>
      <c r="D891" s="27">
        <v>2.9</v>
      </c>
      <c r="E891" s="28">
        <v>300</v>
      </c>
      <c r="F891" s="29">
        <v>1.37</v>
      </c>
      <c r="G891" s="29">
        <v>1.34</v>
      </c>
      <c r="H891" s="30">
        <v>1.03E-2</v>
      </c>
      <c r="I891" s="31">
        <v>6.04</v>
      </c>
      <c r="J891" s="31">
        <v>6.18</v>
      </c>
      <c r="K891" s="31">
        <v>4.3099999999999996</v>
      </c>
      <c r="L891" s="31">
        <v>4.4800000000000004</v>
      </c>
      <c r="M891" s="28">
        <v>1371</v>
      </c>
      <c r="N891" s="31">
        <v>0.28999999999999998</v>
      </c>
      <c r="O891" s="31">
        <v>0.92</v>
      </c>
      <c r="P891" s="28">
        <v>4094</v>
      </c>
      <c r="Q891" s="31">
        <v>0.53</v>
      </c>
      <c r="R891" s="31">
        <v>1.24</v>
      </c>
      <c r="S891" s="28">
        <v>3682</v>
      </c>
      <c r="T891" s="31">
        <v>0.5</v>
      </c>
      <c r="U891" s="31">
        <v>1.21</v>
      </c>
      <c r="V891" s="28">
        <v>7365</v>
      </c>
      <c r="W891" s="31">
        <v>1.21</v>
      </c>
      <c r="X891" s="38" t="s">
        <v>25</v>
      </c>
    </row>
    <row r="892" spans="1:24">
      <c r="A892" s="26" t="s">
        <v>8078</v>
      </c>
      <c r="B892" s="26" t="s">
        <v>8078</v>
      </c>
      <c r="C892" s="26" t="s">
        <v>8079</v>
      </c>
      <c r="D892" s="27">
        <v>13.5</v>
      </c>
      <c r="E892" s="28">
        <v>700</v>
      </c>
      <c r="F892" s="29">
        <v>1.73</v>
      </c>
      <c r="G892" s="29">
        <v>1.21</v>
      </c>
      <c r="H892" s="30">
        <v>3.85E-2</v>
      </c>
      <c r="I892" s="31">
        <v>6.18</v>
      </c>
      <c r="J892" s="31">
        <v>6.02</v>
      </c>
      <c r="K892" s="31">
        <v>3.66</v>
      </c>
      <c r="L892" s="31">
        <v>4.0199999999999996</v>
      </c>
      <c r="M892" s="28">
        <v>1414</v>
      </c>
      <c r="N892" s="31">
        <v>7.0000000000000007E-2</v>
      </c>
      <c r="O892" s="31">
        <v>1.33</v>
      </c>
      <c r="P892" s="28">
        <v>4206</v>
      </c>
      <c r="Q892" s="31">
        <v>0.12</v>
      </c>
      <c r="R892" s="31">
        <v>1.85</v>
      </c>
      <c r="S892" s="28">
        <v>133047</v>
      </c>
      <c r="T892" s="31">
        <v>0.8</v>
      </c>
      <c r="U892" s="31">
        <v>4.67</v>
      </c>
      <c r="V892" s="28">
        <v>136114</v>
      </c>
      <c r="W892" s="31">
        <v>4.09</v>
      </c>
      <c r="X892" s="38" t="s">
        <v>25</v>
      </c>
    </row>
    <row r="893" spans="1:24">
      <c r="A893" s="26" t="s">
        <v>8080</v>
      </c>
      <c r="B893" s="26" t="s">
        <v>8080</v>
      </c>
      <c r="C893" s="26" t="s">
        <v>8081</v>
      </c>
      <c r="D893" s="27">
        <v>27.3</v>
      </c>
      <c r="E893" s="28">
        <v>300</v>
      </c>
      <c r="F893" s="29">
        <v>3.16</v>
      </c>
      <c r="G893" s="29">
        <v>3.01</v>
      </c>
      <c r="H893" s="30">
        <v>5.4999999999999997E-3</v>
      </c>
      <c r="I893" s="31">
        <v>6.94</v>
      </c>
      <c r="J893" s="31">
        <v>6.81</v>
      </c>
      <c r="K893" s="31">
        <v>3.42</v>
      </c>
      <c r="L893" s="31">
        <v>3.44</v>
      </c>
      <c r="M893" s="28">
        <v>106</v>
      </c>
      <c r="N893" s="31">
        <v>0.1</v>
      </c>
      <c r="O893" s="31">
        <v>0.35</v>
      </c>
      <c r="P893" s="28">
        <v>386</v>
      </c>
      <c r="Q893" s="31">
        <v>0.18</v>
      </c>
      <c r="R893" s="31">
        <v>0.51</v>
      </c>
      <c r="S893" s="28">
        <v>2684</v>
      </c>
      <c r="T893" s="31">
        <v>0.5</v>
      </c>
      <c r="U893" s="31">
        <v>0.88</v>
      </c>
      <c r="V893" s="28">
        <v>5367</v>
      </c>
      <c r="W893" s="31">
        <v>0.88</v>
      </c>
      <c r="X893" s="38" t="s">
        <v>25</v>
      </c>
    </row>
    <row r="894" spans="1:24">
      <c r="A894" s="26" t="s">
        <v>8081</v>
      </c>
      <c r="B894" s="26" t="s">
        <v>8081</v>
      </c>
      <c r="C894" s="26" t="s">
        <v>8082</v>
      </c>
      <c r="D894" s="27">
        <v>40.200000000000003</v>
      </c>
      <c r="E894" s="28">
        <v>300</v>
      </c>
      <c r="F894" s="29">
        <v>3.01</v>
      </c>
      <c r="G894" s="29">
        <v>2.94</v>
      </c>
      <c r="H894" s="30">
        <v>1.6999999999999999E-3</v>
      </c>
      <c r="I894" s="31">
        <v>6.81</v>
      </c>
      <c r="J894" s="31">
        <v>6.76</v>
      </c>
      <c r="K894" s="31">
        <v>3.44</v>
      </c>
      <c r="L894" s="31">
        <v>3.46</v>
      </c>
      <c r="M894" s="28">
        <v>147</v>
      </c>
      <c r="N894" s="31">
        <v>0.15</v>
      </c>
      <c r="O894" s="31">
        <v>0.26</v>
      </c>
      <c r="P894" s="28">
        <v>528</v>
      </c>
      <c r="Q894" s="31">
        <v>0.28000000000000003</v>
      </c>
      <c r="R894" s="31">
        <v>0.37</v>
      </c>
      <c r="S894" s="28">
        <v>1511</v>
      </c>
      <c r="T894" s="31">
        <v>0.5</v>
      </c>
      <c r="U894" s="31">
        <v>0.49</v>
      </c>
      <c r="V894" s="28">
        <v>3022</v>
      </c>
      <c r="W894" s="31">
        <v>0.49</v>
      </c>
      <c r="X894" s="38" t="s">
        <v>25</v>
      </c>
    </row>
    <row r="895" spans="1:24">
      <c r="A895" s="26" t="s">
        <v>8082</v>
      </c>
      <c r="B895" s="26" t="s">
        <v>8082</v>
      </c>
      <c r="C895" s="26" t="s">
        <v>8083</v>
      </c>
      <c r="D895" s="27">
        <v>52.9</v>
      </c>
      <c r="E895" s="28">
        <v>300</v>
      </c>
      <c r="F895" s="29">
        <v>2.94</v>
      </c>
      <c r="G895" s="29">
        <v>2.79</v>
      </c>
      <c r="H895" s="30">
        <v>2.8E-3</v>
      </c>
      <c r="I895" s="31">
        <v>6.76</v>
      </c>
      <c r="J895" s="31">
        <v>6.61</v>
      </c>
      <c r="K895" s="31">
        <v>3.46</v>
      </c>
      <c r="L895" s="31">
        <v>3.46</v>
      </c>
      <c r="M895" s="28">
        <v>147</v>
      </c>
      <c r="N895" s="31">
        <v>0.13</v>
      </c>
      <c r="O895" s="31">
        <v>0.3</v>
      </c>
      <c r="P895" s="28">
        <v>528</v>
      </c>
      <c r="Q895" s="31">
        <v>0.25</v>
      </c>
      <c r="R895" s="31">
        <v>0.44</v>
      </c>
      <c r="S895" s="28">
        <v>1928</v>
      </c>
      <c r="T895" s="31">
        <v>0.5</v>
      </c>
      <c r="U895" s="31">
        <v>0.63</v>
      </c>
      <c r="V895" s="28">
        <v>3856</v>
      </c>
      <c r="W895" s="31">
        <v>0.63</v>
      </c>
      <c r="X895" s="38" t="s">
        <v>25</v>
      </c>
    </row>
    <row r="896" spans="1:24">
      <c r="A896" s="26" t="s">
        <v>8084</v>
      </c>
      <c r="B896" s="26" t="s">
        <v>8084</v>
      </c>
      <c r="C896" s="26" t="s">
        <v>8085</v>
      </c>
      <c r="D896" s="27">
        <v>19.8</v>
      </c>
      <c r="E896" s="28">
        <v>160</v>
      </c>
      <c r="F896" s="29">
        <v>4.5199999999999996</v>
      </c>
      <c r="G896" s="29">
        <v>4.32</v>
      </c>
      <c r="H896" s="30">
        <v>1.01E-2</v>
      </c>
      <c r="I896" s="31">
        <v>6.75</v>
      </c>
      <c r="J896" s="31">
        <v>6.72</v>
      </c>
      <c r="K896" s="31">
        <v>2.02</v>
      </c>
      <c r="L896" s="31">
        <v>2.19</v>
      </c>
      <c r="M896" s="28">
        <v>32</v>
      </c>
      <c r="N896" s="31">
        <v>0.11</v>
      </c>
      <c r="O896" s="31">
        <v>0.33</v>
      </c>
      <c r="P896" s="28">
        <v>123</v>
      </c>
      <c r="Q896" s="31">
        <v>0.2</v>
      </c>
      <c r="R896" s="31">
        <v>0.49</v>
      </c>
      <c r="S896" s="28">
        <v>681</v>
      </c>
      <c r="T896" s="31">
        <v>0.5</v>
      </c>
      <c r="U896" s="31">
        <v>0.78</v>
      </c>
      <c r="V896" s="28">
        <v>1361</v>
      </c>
      <c r="W896" s="31">
        <v>0.78</v>
      </c>
      <c r="X896" s="38" t="s">
        <v>25</v>
      </c>
    </row>
    <row r="897" spans="1:24">
      <c r="A897" s="26" t="s">
        <v>8085</v>
      </c>
      <c r="B897" s="26" t="s">
        <v>8085</v>
      </c>
      <c r="C897" s="26" t="s">
        <v>8086</v>
      </c>
      <c r="D897" s="27">
        <v>63.8</v>
      </c>
      <c r="E897" s="28">
        <v>160</v>
      </c>
      <c r="F897" s="29">
        <v>4.32</v>
      </c>
      <c r="G897" s="29">
        <v>4.3099999999999996</v>
      </c>
      <c r="H897" s="30">
        <v>2.0000000000000001E-4</v>
      </c>
      <c r="I897" s="31">
        <v>6.72</v>
      </c>
      <c r="J897" s="31">
        <v>6.63</v>
      </c>
      <c r="K897" s="31">
        <v>2.19</v>
      </c>
      <c r="L897" s="31">
        <v>2.11</v>
      </c>
      <c r="M897" s="28">
        <v>75</v>
      </c>
      <c r="N897" s="31">
        <v>0.47</v>
      </c>
      <c r="O897" s="31">
        <v>0.09</v>
      </c>
      <c r="P897" s="28">
        <v>277</v>
      </c>
      <c r="Q897" s="31">
        <v>1</v>
      </c>
      <c r="R897" s="31">
        <v>0.16</v>
      </c>
      <c r="S897" s="28">
        <v>85</v>
      </c>
      <c r="T897" s="31">
        <v>0.5</v>
      </c>
      <c r="U897" s="31">
        <v>0.1</v>
      </c>
      <c r="V897" s="28">
        <v>170</v>
      </c>
      <c r="W897" s="31">
        <v>0.1</v>
      </c>
      <c r="X897" s="38" t="s">
        <v>27</v>
      </c>
    </row>
    <row r="898" spans="1:24">
      <c r="A898" s="26" t="s">
        <v>8086</v>
      </c>
      <c r="B898" s="26" t="s">
        <v>8086</v>
      </c>
      <c r="C898" s="26" t="s">
        <v>8087</v>
      </c>
      <c r="D898" s="27">
        <v>28.4</v>
      </c>
      <c r="E898" s="28">
        <v>160</v>
      </c>
      <c r="F898" s="29">
        <v>4.22</v>
      </c>
      <c r="G898" s="29">
        <v>4.1500000000000004</v>
      </c>
      <c r="H898" s="30">
        <v>2.5000000000000001E-3</v>
      </c>
      <c r="I898" s="31">
        <v>6.63</v>
      </c>
      <c r="J898" s="31">
        <v>6.7</v>
      </c>
      <c r="K898" s="31">
        <v>2.2000000000000002</v>
      </c>
      <c r="L898" s="31">
        <v>2.34</v>
      </c>
      <c r="M898" s="28">
        <v>75</v>
      </c>
      <c r="N898" s="31">
        <v>0.23</v>
      </c>
      <c r="O898" s="31">
        <v>0.26</v>
      </c>
      <c r="P898" s="28">
        <v>277</v>
      </c>
      <c r="Q898" s="31">
        <v>0.45</v>
      </c>
      <c r="R898" s="31">
        <v>0.37</v>
      </c>
      <c r="S898" s="28">
        <v>336</v>
      </c>
      <c r="T898" s="31">
        <v>0.5</v>
      </c>
      <c r="U898" s="31">
        <v>0.39</v>
      </c>
      <c r="V898" s="28">
        <v>672</v>
      </c>
      <c r="W898" s="31">
        <v>0.39</v>
      </c>
      <c r="X898" s="38" t="s">
        <v>25</v>
      </c>
    </row>
    <row r="899" spans="1:24">
      <c r="A899" s="26" t="s">
        <v>7428</v>
      </c>
      <c r="B899" s="26" t="s">
        <v>7428</v>
      </c>
      <c r="C899" s="26" t="s">
        <v>8087</v>
      </c>
      <c r="D899" s="27">
        <v>45.1</v>
      </c>
      <c r="E899" s="28">
        <v>420</v>
      </c>
      <c r="F899" s="29">
        <v>3.6</v>
      </c>
      <c r="G899" s="29">
        <v>3.62</v>
      </c>
      <c r="H899" s="30">
        <v>-4.0000000000000002E-4</v>
      </c>
      <c r="I899" s="31">
        <v>6.9</v>
      </c>
      <c r="J899" s="31">
        <v>6.7</v>
      </c>
      <c r="K899" s="31">
        <v>2.81</v>
      </c>
      <c r="L899" s="31">
        <v>2.59</v>
      </c>
      <c r="M899" s="28">
        <v>76</v>
      </c>
      <c r="N899" s="31">
        <v>1</v>
      </c>
      <c r="O899" s="31">
        <v>0.01</v>
      </c>
      <c r="P899" s="28">
        <v>281</v>
      </c>
      <c r="Q899" s="31">
        <v>1</v>
      </c>
      <c r="R899" s="31">
        <v>0.02</v>
      </c>
      <c r="S899" s="28">
        <v>0</v>
      </c>
      <c r="T899" s="31">
        <v>0.5</v>
      </c>
      <c r="U899" s="31">
        <v>0</v>
      </c>
      <c r="V899" s="28">
        <v>0</v>
      </c>
      <c r="W899" s="31">
        <v>0</v>
      </c>
      <c r="X899" s="38" t="s">
        <v>26</v>
      </c>
    </row>
    <row r="900" spans="1:24">
      <c r="A900" s="26" t="s">
        <v>8087</v>
      </c>
      <c r="B900" s="26" t="s">
        <v>8087</v>
      </c>
      <c r="C900" s="26" t="s">
        <v>8088</v>
      </c>
      <c r="D900" s="27">
        <v>9.6</v>
      </c>
      <c r="E900" s="28">
        <v>500</v>
      </c>
      <c r="F900" s="29">
        <v>3.54</v>
      </c>
      <c r="G900" s="29">
        <v>3.45</v>
      </c>
      <c r="H900" s="30">
        <v>9.4000000000000004E-3</v>
      </c>
      <c r="I900" s="31">
        <v>6.7</v>
      </c>
      <c r="J900" s="31">
        <v>6.54</v>
      </c>
      <c r="K900" s="31">
        <v>2.59</v>
      </c>
      <c r="L900" s="31">
        <v>2.52</v>
      </c>
      <c r="M900" s="28">
        <v>161</v>
      </c>
      <c r="N900" s="31">
        <v>0.05</v>
      </c>
      <c r="O900" s="31">
        <v>0.44</v>
      </c>
      <c r="P900" s="28">
        <v>575</v>
      </c>
      <c r="Q900" s="31">
        <v>0.1</v>
      </c>
      <c r="R900" s="31">
        <v>0.65</v>
      </c>
      <c r="S900" s="28">
        <v>13688</v>
      </c>
      <c r="T900" s="31">
        <v>0.5</v>
      </c>
      <c r="U900" s="31">
        <v>1.61</v>
      </c>
      <c r="V900" s="28">
        <v>27376</v>
      </c>
      <c r="W900" s="31">
        <v>1.61</v>
      </c>
      <c r="X900" s="38" t="s">
        <v>25</v>
      </c>
    </row>
    <row r="901" spans="1:24">
      <c r="A901" s="26" t="s">
        <v>8088</v>
      </c>
      <c r="B901" s="26" t="s">
        <v>8088</v>
      </c>
      <c r="C901" s="26" t="s">
        <v>8089</v>
      </c>
      <c r="D901" s="27">
        <v>2.7</v>
      </c>
      <c r="E901" s="28">
        <v>500</v>
      </c>
      <c r="F901" s="29">
        <v>3.04</v>
      </c>
      <c r="G901" s="29">
        <v>3.02</v>
      </c>
      <c r="H901" s="30">
        <v>7.4000000000000003E-3</v>
      </c>
      <c r="I901" s="31">
        <v>6.54</v>
      </c>
      <c r="J901" s="31">
        <v>6.57</v>
      </c>
      <c r="K901" s="31">
        <v>2.93</v>
      </c>
      <c r="L901" s="31">
        <v>2.98</v>
      </c>
      <c r="M901" s="28">
        <v>193</v>
      </c>
      <c r="N901" s="31">
        <v>0.06</v>
      </c>
      <c r="O901" s="31">
        <v>0.43</v>
      </c>
      <c r="P901" s="28">
        <v>683</v>
      </c>
      <c r="Q901" s="31">
        <v>0.12</v>
      </c>
      <c r="R901" s="31">
        <v>0.63</v>
      </c>
      <c r="S901" s="28">
        <v>12167</v>
      </c>
      <c r="T901" s="31">
        <v>0.5</v>
      </c>
      <c r="U901" s="31">
        <v>1.43</v>
      </c>
      <c r="V901" s="28">
        <v>24335</v>
      </c>
      <c r="W901" s="31">
        <v>1.43</v>
      </c>
      <c r="X901" s="38" t="s">
        <v>25</v>
      </c>
    </row>
    <row r="902" spans="1:24">
      <c r="A902" s="26" t="s">
        <v>8089</v>
      </c>
      <c r="B902" s="26" t="s">
        <v>8089</v>
      </c>
      <c r="C902" s="26" t="s">
        <v>8083</v>
      </c>
      <c r="D902" s="27">
        <v>42.4</v>
      </c>
      <c r="E902" s="28">
        <v>500</v>
      </c>
      <c r="F902" s="29">
        <v>3.02</v>
      </c>
      <c r="G902" s="29">
        <v>2.79</v>
      </c>
      <c r="H902" s="30">
        <v>5.4000000000000003E-3</v>
      </c>
      <c r="I902" s="31">
        <v>6.57</v>
      </c>
      <c r="J902" s="31">
        <v>6.61</v>
      </c>
      <c r="K902" s="31">
        <v>2.98</v>
      </c>
      <c r="L902" s="31">
        <v>3.25</v>
      </c>
      <c r="M902" s="28">
        <v>193</v>
      </c>
      <c r="N902" s="31">
        <v>7.0000000000000007E-2</v>
      </c>
      <c r="O902" s="31">
        <v>0.39</v>
      </c>
      <c r="P902" s="28">
        <v>683</v>
      </c>
      <c r="Q902" s="31">
        <v>0.12</v>
      </c>
      <c r="R902" s="31">
        <v>0.56000000000000005</v>
      </c>
      <c r="S902" s="28">
        <v>10412</v>
      </c>
      <c r="T902" s="31">
        <v>0.5</v>
      </c>
      <c r="U902" s="31">
        <v>1.23</v>
      </c>
      <c r="V902" s="28">
        <v>20824</v>
      </c>
      <c r="W902" s="31">
        <v>1.23</v>
      </c>
      <c r="X902" s="38" t="s">
        <v>25</v>
      </c>
    </row>
    <row r="903" spans="1:24">
      <c r="A903" s="26" t="s">
        <v>8090</v>
      </c>
      <c r="B903" s="26" t="s">
        <v>8090</v>
      </c>
      <c r="C903" s="26" t="s">
        <v>8091</v>
      </c>
      <c r="D903" s="27">
        <v>32</v>
      </c>
      <c r="E903" s="28">
        <v>160</v>
      </c>
      <c r="F903" s="29">
        <v>4.37</v>
      </c>
      <c r="G903" s="29">
        <v>4.07</v>
      </c>
      <c r="H903" s="30">
        <v>9.4000000000000004E-3</v>
      </c>
      <c r="I903" s="31">
        <v>6.47</v>
      </c>
      <c r="J903" s="31">
        <v>6.64</v>
      </c>
      <c r="K903" s="31">
        <v>1.89</v>
      </c>
      <c r="L903" s="31">
        <v>2.36</v>
      </c>
      <c r="M903" s="28">
        <v>7</v>
      </c>
      <c r="N903" s="31">
        <v>0.05</v>
      </c>
      <c r="O903" s="31">
        <v>0.2</v>
      </c>
      <c r="P903" s="28">
        <v>27</v>
      </c>
      <c r="Q903" s="31">
        <v>0.1</v>
      </c>
      <c r="R903" s="31">
        <v>0.3</v>
      </c>
      <c r="S903" s="28">
        <v>656</v>
      </c>
      <c r="T903" s="31">
        <v>0.5</v>
      </c>
      <c r="U903" s="31">
        <v>0.75</v>
      </c>
      <c r="V903" s="28">
        <v>1312</v>
      </c>
      <c r="W903" s="31">
        <v>0.75</v>
      </c>
      <c r="X903" s="38" t="s">
        <v>25</v>
      </c>
    </row>
    <row r="904" spans="1:24">
      <c r="A904" s="26" t="s">
        <v>8092</v>
      </c>
      <c r="B904" s="26" t="s">
        <v>8092</v>
      </c>
      <c r="C904" s="26" t="s">
        <v>8091</v>
      </c>
      <c r="D904" s="27">
        <v>32.700000000000003</v>
      </c>
      <c r="E904" s="28">
        <v>160</v>
      </c>
      <c r="F904" s="29">
        <v>4.37</v>
      </c>
      <c r="G904" s="29">
        <v>4.1100000000000003</v>
      </c>
      <c r="H904" s="30">
        <v>8.0000000000000002E-3</v>
      </c>
      <c r="I904" s="31">
        <v>6.67</v>
      </c>
      <c r="J904" s="31">
        <v>6.64</v>
      </c>
      <c r="K904" s="31">
        <v>2.09</v>
      </c>
      <c r="L904" s="31">
        <v>2.3199999999999998</v>
      </c>
      <c r="M904" s="28">
        <v>170</v>
      </c>
      <c r="N904" s="31">
        <v>0.25</v>
      </c>
      <c r="O904" s="31">
        <v>0.49</v>
      </c>
      <c r="P904" s="28">
        <v>606</v>
      </c>
      <c r="Q904" s="31">
        <v>0.5</v>
      </c>
      <c r="R904" s="31">
        <v>0.7</v>
      </c>
      <c r="S904" s="28">
        <v>604</v>
      </c>
      <c r="T904" s="31">
        <v>0.5</v>
      </c>
      <c r="U904" s="31">
        <v>0.7</v>
      </c>
      <c r="V904" s="28">
        <v>1208</v>
      </c>
      <c r="W904" s="31">
        <v>0.7</v>
      </c>
      <c r="X904" s="38" t="s">
        <v>25</v>
      </c>
    </row>
    <row r="905" spans="1:24">
      <c r="A905" s="26" t="s">
        <v>8091</v>
      </c>
      <c r="B905" s="26" t="s">
        <v>8091</v>
      </c>
      <c r="C905" s="26" t="s">
        <v>8093</v>
      </c>
      <c r="D905" s="27">
        <v>64.2</v>
      </c>
      <c r="E905" s="28">
        <v>160</v>
      </c>
      <c r="F905" s="29">
        <v>4.07</v>
      </c>
      <c r="G905" s="29">
        <v>3.75</v>
      </c>
      <c r="H905" s="30">
        <v>5.0000000000000001E-3</v>
      </c>
      <c r="I905" s="31">
        <v>6.64</v>
      </c>
      <c r="J905" s="31">
        <v>6.72</v>
      </c>
      <c r="K905" s="31">
        <v>2.36</v>
      </c>
      <c r="L905" s="31">
        <v>2.76</v>
      </c>
      <c r="M905" s="28">
        <v>316</v>
      </c>
      <c r="N905" s="31">
        <v>0.4</v>
      </c>
      <c r="O905" s="31">
        <v>0.49</v>
      </c>
      <c r="P905" s="28">
        <v>1082</v>
      </c>
      <c r="Q905" s="31">
        <v>1</v>
      </c>
      <c r="R905" s="31">
        <v>0.62</v>
      </c>
      <c r="S905" s="28">
        <v>478</v>
      </c>
      <c r="T905" s="31">
        <v>0.5</v>
      </c>
      <c r="U905" s="31">
        <v>0.55000000000000004</v>
      </c>
      <c r="V905" s="28">
        <v>956</v>
      </c>
      <c r="W905" s="31">
        <v>0.55000000000000004</v>
      </c>
      <c r="X905" s="38" t="s">
        <v>27</v>
      </c>
    </row>
    <row r="906" spans="1:24">
      <c r="A906" s="26" t="s">
        <v>8093</v>
      </c>
      <c r="B906" s="26" t="s">
        <v>8093</v>
      </c>
      <c r="C906" s="26" t="s">
        <v>8083</v>
      </c>
      <c r="D906" s="27">
        <v>25.1</v>
      </c>
      <c r="E906" s="28">
        <v>160</v>
      </c>
      <c r="F906" s="29">
        <v>3.75</v>
      </c>
      <c r="G906" s="29">
        <v>2.79</v>
      </c>
      <c r="H906" s="30">
        <v>3.8199999999999998E-2</v>
      </c>
      <c r="I906" s="31">
        <v>6.72</v>
      </c>
      <c r="J906" s="31">
        <v>6.61</v>
      </c>
      <c r="K906" s="31">
        <v>2.76</v>
      </c>
      <c r="L906" s="31">
        <v>3.61</v>
      </c>
      <c r="M906" s="28">
        <v>316</v>
      </c>
      <c r="N906" s="31">
        <v>0.23</v>
      </c>
      <c r="O906" s="31">
        <v>1.03</v>
      </c>
      <c r="P906" s="28">
        <v>1082</v>
      </c>
      <c r="Q906" s="31">
        <v>0.45</v>
      </c>
      <c r="R906" s="31">
        <v>1.45</v>
      </c>
      <c r="S906" s="28">
        <v>1325</v>
      </c>
      <c r="T906" s="31">
        <v>0.5</v>
      </c>
      <c r="U906" s="31">
        <v>1.52</v>
      </c>
      <c r="V906" s="28">
        <v>2649</v>
      </c>
      <c r="W906" s="31">
        <v>1.52</v>
      </c>
      <c r="X906" s="38" t="s">
        <v>25</v>
      </c>
    </row>
    <row r="907" spans="1:24">
      <c r="A907" s="26" t="s">
        <v>8083</v>
      </c>
      <c r="B907" s="26" t="s">
        <v>8083</v>
      </c>
      <c r="C907" s="26" t="s">
        <v>8094</v>
      </c>
      <c r="D907" s="27">
        <v>55.4</v>
      </c>
      <c r="E907" s="28">
        <v>500</v>
      </c>
      <c r="F907" s="29">
        <v>2.79</v>
      </c>
      <c r="G907" s="29">
        <v>2.74</v>
      </c>
      <c r="H907" s="30">
        <v>8.9999999999999998E-4</v>
      </c>
      <c r="I907" s="31">
        <v>6.61</v>
      </c>
      <c r="J907" s="31">
        <v>6.38</v>
      </c>
      <c r="K907" s="31">
        <v>3.25</v>
      </c>
      <c r="L907" s="31">
        <v>3.07</v>
      </c>
      <c r="M907" s="28">
        <v>676</v>
      </c>
      <c r="N907" s="31">
        <v>0.19</v>
      </c>
      <c r="O907" s="31">
        <v>0.3</v>
      </c>
      <c r="P907" s="28">
        <v>2173</v>
      </c>
      <c r="Q907" s="31">
        <v>0.35</v>
      </c>
      <c r="R907" s="31">
        <v>0.42</v>
      </c>
      <c r="S907" s="28">
        <v>4247</v>
      </c>
      <c r="T907" s="31">
        <v>0.5</v>
      </c>
      <c r="U907" s="31">
        <v>0.5</v>
      </c>
      <c r="V907" s="28">
        <v>8494</v>
      </c>
      <c r="W907" s="31">
        <v>0.5</v>
      </c>
      <c r="X907" s="38" t="s">
        <v>25</v>
      </c>
    </row>
    <row r="908" spans="1:24">
      <c r="A908" s="26" t="s">
        <v>8095</v>
      </c>
      <c r="B908" s="26" t="s">
        <v>8095</v>
      </c>
      <c r="C908" s="26" t="s">
        <v>8096</v>
      </c>
      <c r="D908" s="27">
        <v>78.8</v>
      </c>
      <c r="E908" s="28">
        <v>300</v>
      </c>
      <c r="F908" s="29">
        <v>5.24</v>
      </c>
      <c r="G908" s="29">
        <v>4.8499999999999996</v>
      </c>
      <c r="H908" s="30">
        <v>4.8999999999999998E-3</v>
      </c>
      <c r="I908" s="31">
        <v>7.24</v>
      </c>
      <c r="J908" s="31">
        <v>7.41</v>
      </c>
      <c r="K908" s="31">
        <v>1.64</v>
      </c>
      <c r="L908" s="31">
        <v>2.2000000000000002</v>
      </c>
      <c r="M908" s="28">
        <v>92</v>
      </c>
      <c r="N908" s="31">
        <v>0.09</v>
      </c>
      <c r="O908" s="31">
        <v>0.32</v>
      </c>
      <c r="P908" s="28">
        <v>338</v>
      </c>
      <c r="Q908" s="31">
        <v>0.17</v>
      </c>
      <c r="R908" s="31">
        <v>0.47</v>
      </c>
      <c r="S908" s="28">
        <v>2547</v>
      </c>
      <c r="T908" s="31">
        <v>0.5</v>
      </c>
      <c r="U908" s="31">
        <v>0.83</v>
      </c>
      <c r="V908" s="28">
        <v>5094</v>
      </c>
      <c r="W908" s="31">
        <v>0.83</v>
      </c>
      <c r="X908" s="38" t="s">
        <v>25</v>
      </c>
    </row>
    <row r="909" spans="1:24">
      <c r="A909" s="26" t="s">
        <v>8096</v>
      </c>
      <c r="B909" s="26" t="s">
        <v>8096</v>
      </c>
      <c r="C909" s="26" t="s">
        <v>8097</v>
      </c>
      <c r="D909" s="27">
        <v>24.2</v>
      </c>
      <c r="E909" s="28">
        <v>160</v>
      </c>
      <c r="F909" s="29">
        <v>4.83</v>
      </c>
      <c r="G909" s="29">
        <v>4.63</v>
      </c>
      <c r="H909" s="30">
        <v>8.3000000000000001E-3</v>
      </c>
      <c r="I909" s="31">
        <v>7.41</v>
      </c>
      <c r="J909" s="31">
        <v>7.1</v>
      </c>
      <c r="K909" s="31">
        <v>2.37</v>
      </c>
      <c r="L909" s="31">
        <v>2.2599999999999998</v>
      </c>
      <c r="M909" s="28">
        <v>194</v>
      </c>
      <c r="N909" s="31">
        <v>0.27</v>
      </c>
      <c r="O909" s="31">
        <v>0.52</v>
      </c>
      <c r="P909" s="28">
        <v>687</v>
      </c>
      <c r="Q909" s="31">
        <v>0.53</v>
      </c>
      <c r="R909" s="31">
        <v>0.73</v>
      </c>
      <c r="S909" s="28">
        <v>616</v>
      </c>
      <c r="T909" s="31">
        <v>0.5</v>
      </c>
      <c r="U909" s="31">
        <v>0.71</v>
      </c>
      <c r="V909" s="28">
        <v>1231</v>
      </c>
      <c r="W909" s="31">
        <v>0.71</v>
      </c>
      <c r="X909" s="38" t="s">
        <v>25</v>
      </c>
    </row>
    <row r="910" spans="1:24">
      <c r="A910" s="26" t="s">
        <v>8097</v>
      </c>
      <c r="B910" s="26" t="s">
        <v>8097</v>
      </c>
      <c r="C910" s="26" t="s">
        <v>8098</v>
      </c>
      <c r="D910" s="27">
        <v>24.5</v>
      </c>
      <c r="E910" s="28">
        <v>160</v>
      </c>
      <c r="F910" s="29">
        <v>4.59</v>
      </c>
      <c r="G910" s="29">
        <v>4.12</v>
      </c>
      <c r="H910" s="30">
        <v>1.9199999999999998E-2</v>
      </c>
      <c r="I910" s="31">
        <v>7.1</v>
      </c>
      <c r="J910" s="31">
        <v>6.82</v>
      </c>
      <c r="K910" s="31">
        <v>2.2999999999999998</v>
      </c>
      <c r="L910" s="31">
        <v>2.4900000000000002</v>
      </c>
      <c r="M910" s="28">
        <v>194</v>
      </c>
      <c r="N910" s="31">
        <v>0.22</v>
      </c>
      <c r="O910" s="31">
        <v>0.7</v>
      </c>
      <c r="P910" s="28">
        <v>687</v>
      </c>
      <c r="Q910" s="31">
        <v>0.42</v>
      </c>
      <c r="R910" s="31">
        <v>1</v>
      </c>
      <c r="S910" s="28">
        <v>938</v>
      </c>
      <c r="T910" s="31">
        <v>0.5</v>
      </c>
      <c r="U910" s="31">
        <v>1.08</v>
      </c>
      <c r="V910" s="28">
        <v>1876</v>
      </c>
      <c r="W910" s="31">
        <v>1.08</v>
      </c>
      <c r="X910" s="38" t="s">
        <v>25</v>
      </c>
    </row>
    <row r="911" spans="1:24">
      <c r="A911" s="26" t="s">
        <v>8099</v>
      </c>
      <c r="B911" s="26" t="s">
        <v>8099</v>
      </c>
      <c r="C911" s="26" t="s">
        <v>8098</v>
      </c>
      <c r="D911" s="27">
        <v>24.6</v>
      </c>
      <c r="E911" s="28">
        <v>160</v>
      </c>
      <c r="F911" s="29">
        <v>4.68</v>
      </c>
      <c r="G911" s="29">
        <v>4.08</v>
      </c>
      <c r="H911" s="30">
        <v>2.4400000000000002E-2</v>
      </c>
      <c r="I911" s="31">
        <v>6.82</v>
      </c>
      <c r="J911" s="31">
        <v>6.82</v>
      </c>
      <c r="K911" s="31">
        <v>1.93</v>
      </c>
      <c r="L911" s="31">
        <v>2.5299999999999998</v>
      </c>
      <c r="M911" s="28">
        <v>60</v>
      </c>
      <c r="N911" s="31">
        <v>0.12</v>
      </c>
      <c r="O911" s="31">
        <v>0.54</v>
      </c>
      <c r="P911" s="28">
        <v>224</v>
      </c>
      <c r="Q911" s="31">
        <v>0.22</v>
      </c>
      <c r="R911" s="31">
        <v>0.79</v>
      </c>
      <c r="S911" s="28">
        <v>1058</v>
      </c>
      <c r="T911" s="31">
        <v>0.5</v>
      </c>
      <c r="U911" s="31">
        <v>1.22</v>
      </c>
      <c r="V911" s="28">
        <v>2115</v>
      </c>
      <c r="W911" s="31">
        <v>1.22</v>
      </c>
      <c r="X911" s="38" t="s">
        <v>25</v>
      </c>
    </row>
    <row r="912" spans="1:24">
      <c r="A912" s="26" t="s">
        <v>8100</v>
      </c>
      <c r="B912" s="26" t="s">
        <v>8100</v>
      </c>
      <c r="C912" s="26" t="s">
        <v>8098</v>
      </c>
      <c r="D912" s="27">
        <v>24.6</v>
      </c>
      <c r="E912" s="28">
        <v>160</v>
      </c>
      <c r="F912" s="29">
        <v>4.63</v>
      </c>
      <c r="G912" s="29">
        <v>4.12</v>
      </c>
      <c r="H912" s="30">
        <v>2.07E-2</v>
      </c>
      <c r="I912" s="31">
        <v>6.71</v>
      </c>
      <c r="J912" s="31">
        <v>6.82</v>
      </c>
      <c r="K912" s="31">
        <v>1.87</v>
      </c>
      <c r="L912" s="31">
        <v>2.4900000000000002</v>
      </c>
      <c r="M912" s="28">
        <v>37</v>
      </c>
      <c r="N912" s="31">
        <v>0.1</v>
      </c>
      <c r="O912" s="31">
        <v>0.44</v>
      </c>
      <c r="P912" s="28">
        <v>140</v>
      </c>
      <c r="Q912" s="31">
        <v>0.18</v>
      </c>
      <c r="R912" s="31">
        <v>0.65</v>
      </c>
      <c r="S912" s="28">
        <v>975</v>
      </c>
      <c r="T912" s="31">
        <v>0.5</v>
      </c>
      <c r="U912" s="31">
        <v>1.1200000000000001</v>
      </c>
      <c r="V912" s="28">
        <v>1950</v>
      </c>
      <c r="W912" s="31">
        <v>1.1200000000000001</v>
      </c>
      <c r="X912" s="38" t="s">
        <v>25</v>
      </c>
    </row>
    <row r="913" spans="1:24">
      <c r="A913" s="26" t="s">
        <v>8098</v>
      </c>
      <c r="B913" s="26" t="s">
        <v>8098</v>
      </c>
      <c r="C913" s="26" t="s">
        <v>8101</v>
      </c>
      <c r="D913" s="27">
        <v>51</v>
      </c>
      <c r="E913" s="28">
        <v>160</v>
      </c>
      <c r="F913" s="29">
        <v>4.1399999999999997</v>
      </c>
      <c r="G913" s="29">
        <v>3.73</v>
      </c>
      <c r="H913" s="30">
        <v>8.0000000000000002E-3</v>
      </c>
      <c r="I913" s="31">
        <v>6.82</v>
      </c>
      <c r="J913" s="31">
        <v>6.28</v>
      </c>
      <c r="K913" s="31">
        <v>2.4700000000000002</v>
      </c>
      <c r="L913" s="31">
        <v>2.34</v>
      </c>
      <c r="M913" s="28">
        <v>345</v>
      </c>
      <c r="N913" s="31">
        <v>0.36</v>
      </c>
      <c r="O913" s="31">
        <v>0.6</v>
      </c>
      <c r="P913" s="28">
        <v>1173</v>
      </c>
      <c r="Q913" s="31">
        <v>0.79</v>
      </c>
      <c r="R913" s="31">
        <v>0.8</v>
      </c>
      <c r="S913" s="28">
        <v>607</v>
      </c>
      <c r="T913" s="31">
        <v>0.5</v>
      </c>
      <c r="U913" s="31">
        <v>0.7</v>
      </c>
      <c r="V913" s="28">
        <v>1215</v>
      </c>
      <c r="W913" s="31">
        <v>0.7</v>
      </c>
      <c r="X913" s="38" t="s">
        <v>27</v>
      </c>
    </row>
    <row r="914" spans="1:24">
      <c r="A914" s="26" t="s">
        <v>8101</v>
      </c>
      <c r="B914" s="26" t="s">
        <v>8101</v>
      </c>
      <c r="C914" s="26" t="s">
        <v>8102</v>
      </c>
      <c r="D914" s="27">
        <v>2.1</v>
      </c>
      <c r="E914" s="28">
        <v>300</v>
      </c>
      <c r="F914" s="29">
        <v>3.75</v>
      </c>
      <c r="G914" s="29">
        <v>3.73</v>
      </c>
      <c r="H914" s="30">
        <v>9.4999999999999998E-3</v>
      </c>
      <c r="I914" s="31">
        <v>6.28</v>
      </c>
      <c r="J914" s="31">
        <v>6.31</v>
      </c>
      <c r="K914" s="31">
        <v>2.17</v>
      </c>
      <c r="L914" s="31">
        <v>2.2200000000000002</v>
      </c>
      <c r="M914" s="28">
        <v>345</v>
      </c>
      <c r="N914" s="31">
        <v>0.15</v>
      </c>
      <c r="O914" s="31">
        <v>0.6</v>
      </c>
      <c r="P914" s="28">
        <v>1173</v>
      </c>
      <c r="Q914" s="31">
        <v>0.28000000000000003</v>
      </c>
      <c r="R914" s="31">
        <v>0.86</v>
      </c>
      <c r="S914" s="28">
        <v>3533</v>
      </c>
      <c r="T914" s="31">
        <v>0.5</v>
      </c>
      <c r="U914" s="31">
        <v>1.1599999999999999</v>
      </c>
      <c r="V914" s="28">
        <v>7066</v>
      </c>
      <c r="W914" s="31">
        <v>1.1599999999999999</v>
      </c>
      <c r="X914" s="38" t="s">
        <v>25</v>
      </c>
    </row>
    <row r="915" spans="1:24">
      <c r="A915" s="26" t="s">
        <v>8102</v>
      </c>
      <c r="B915" s="26" t="s">
        <v>8102</v>
      </c>
      <c r="C915" s="26" t="s">
        <v>8103</v>
      </c>
      <c r="D915" s="27">
        <v>31.4</v>
      </c>
      <c r="E915" s="28">
        <v>300</v>
      </c>
      <c r="F915" s="29">
        <v>2.98</v>
      </c>
      <c r="G915" s="29">
        <v>2.89</v>
      </c>
      <c r="H915" s="30">
        <v>2.8999999999999998E-3</v>
      </c>
      <c r="I915" s="31">
        <v>6.31</v>
      </c>
      <c r="J915" s="31">
        <v>6.42</v>
      </c>
      <c r="K915" s="31">
        <v>2.97</v>
      </c>
      <c r="L915" s="31">
        <v>3.17</v>
      </c>
      <c r="M915" s="28">
        <v>345</v>
      </c>
      <c r="N915" s="31">
        <v>0.2</v>
      </c>
      <c r="O915" s="31">
        <v>0.39</v>
      </c>
      <c r="P915" s="28">
        <v>1173</v>
      </c>
      <c r="Q915" s="31">
        <v>0.38</v>
      </c>
      <c r="R915" s="31">
        <v>0.56000000000000005</v>
      </c>
      <c r="S915" s="28">
        <v>1938</v>
      </c>
      <c r="T915" s="31">
        <v>0.5</v>
      </c>
      <c r="U915" s="31">
        <v>0.63</v>
      </c>
      <c r="V915" s="28">
        <v>3877</v>
      </c>
      <c r="W915" s="31">
        <v>0.63</v>
      </c>
      <c r="X915" s="38" t="s">
        <v>25</v>
      </c>
    </row>
    <row r="916" spans="1:24">
      <c r="A916" s="26" t="s">
        <v>8103</v>
      </c>
      <c r="B916" s="26" t="s">
        <v>8103</v>
      </c>
      <c r="C916" s="26" t="s">
        <v>8104</v>
      </c>
      <c r="D916" s="27">
        <v>60.5</v>
      </c>
      <c r="E916" s="28">
        <v>430</v>
      </c>
      <c r="F916" s="29">
        <v>2.7</v>
      </c>
      <c r="G916" s="29">
        <v>2.68</v>
      </c>
      <c r="H916" s="30">
        <v>2.9999999999999997E-4</v>
      </c>
      <c r="I916" s="31">
        <v>6.42</v>
      </c>
      <c r="J916" s="31">
        <v>6.3</v>
      </c>
      <c r="K916" s="31">
        <v>3.22</v>
      </c>
      <c r="L916" s="31">
        <v>3.12</v>
      </c>
      <c r="M916" s="28">
        <v>1049</v>
      </c>
      <c r="N916" s="31">
        <v>0.38</v>
      </c>
      <c r="O916" s="31">
        <v>0.24</v>
      </c>
      <c r="P916" s="28">
        <v>3226</v>
      </c>
      <c r="Q916" s="31">
        <v>0.77</v>
      </c>
      <c r="R916" s="31">
        <v>0.31</v>
      </c>
      <c r="S916" s="28">
        <v>1719</v>
      </c>
      <c r="T916" s="31">
        <v>0.5</v>
      </c>
      <c r="U916" s="31">
        <v>0.27</v>
      </c>
      <c r="V916" s="28">
        <v>3438</v>
      </c>
      <c r="W916" s="31">
        <v>0.27</v>
      </c>
      <c r="X916" s="38" t="s">
        <v>27</v>
      </c>
    </row>
    <row r="917" spans="1:24">
      <c r="A917" s="26" t="s">
        <v>8094</v>
      </c>
      <c r="B917" s="26" t="s">
        <v>8094</v>
      </c>
      <c r="C917" s="26" t="s">
        <v>8103</v>
      </c>
      <c r="D917" s="27">
        <v>2.2000000000000002</v>
      </c>
      <c r="E917" s="28">
        <v>500</v>
      </c>
      <c r="F917" s="29">
        <v>2.74</v>
      </c>
      <c r="G917" s="29">
        <v>2.74</v>
      </c>
      <c r="H917" s="30">
        <v>0</v>
      </c>
      <c r="I917" s="31">
        <v>6.38</v>
      </c>
      <c r="J917" s="31">
        <v>6.42</v>
      </c>
      <c r="K917" s="31">
        <v>3.07</v>
      </c>
      <c r="L917" s="31">
        <v>3.11</v>
      </c>
      <c r="M917" s="28">
        <v>676</v>
      </c>
      <c r="N917" s="31">
        <v>1</v>
      </c>
      <c r="O917" s="31">
        <v>0.04</v>
      </c>
      <c r="P917" s="28">
        <v>2173</v>
      </c>
      <c r="Q917" s="31">
        <v>1</v>
      </c>
      <c r="R917" s="31">
        <v>0.13</v>
      </c>
      <c r="S917" s="28">
        <v>0</v>
      </c>
      <c r="T917" s="31">
        <v>0.5</v>
      </c>
      <c r="U917" s="31">
        <v>0</v>
      </c>
      <c r="V917" s="28">
        <v>0</v>
      </c>
      <c r="W917" s="31">
        <v>0</v>
      </c>
      <c r="X917" s="38" t="s">
        <v>26</v>
      </c>
    </row>
    <row r="918" spans="1:24">
      <c r="A918" s="26" t="s">
        <v>8105</v>
      </c>
      <c r="B918" s="26" t="s">
        <v>8105</v>
      </c>
      <c r="C918" s="26" t="s">
        <v>8106</v>
      </c>
      <c r="D918" s="27">
        <v>34.200000000000003</v>
      </c>
      <c r="E918" s="28">
        <v>160</v>
      </c>
      <c r="F918" s="29">
        <v>4.3099999999999996</v>
      </c>
      <c r="G918" s="29">
        <v>3.91</v>
      </c>
      <c r="H918" s="30">
        <v>1.17E-2</v>
      </c>
      <c r="I918" s="31">
        <v>6.62</v>
      </c>
      <c r="J918" s="31">
        <v>6.37</v>
      </c>
      <c r="K918" s="31">
        <v>2.1</v>
      </c>
      <c r="L918" s="31">
        <v>2.25</v>
      </c>
      <c r="M918" s="28">
        <v>138</v>
      </c>
      <c r="N918" s="31">
        <v>0.21</v>
      </c>
      <c r="O918" s="31">
        <v>0.53</v>
      </c>
      <c r="P918" s="28">
        <v>497</v>
      </c>
      <c r="Q918" s="31">
        <v>0.4</v>
      </c>
      <c r="R918" s="31">
        <v>0.76</v>
      </c>
      <c r="S918" s="28">
        <v>732</v>
      </c>
      <c r="T918" s="31">
        <v>0.5</v>
      </c>
      <c r="U918" s="31">
        <v>0.84</v>
      </c>
      <c r="V918" s="28">
        <v>1465</v>
      </c>
      <c r="W918" s="31">
        <v>0.84</v>
      </c>
      <c r="X918" s="38" t="s">
        <v>25</v>
      </c>
    </row>
    <row r="919" spans="1:24">
      <c r="A919" s="26" t="s">
        <v>8106</v>
      </c>
      <c r="B919" s="26" t="s">
        <v>8106</v>
      </c>
      <c r="C919" s="26" t="s">
        <v>8104</v>
      </c>
      <c r="D919" s="27">
        <v>22</v>
      </c>
      <c r="E919" s="28">
        <v>300</v>
      </c>
      <c r="F919" s="29">
        <v>3.58</v>
      </c>
      <c r="G919" s="29">
        <v>2.97</v>
      </c>
      <c r="H919" s="30">
        <v>2.7699999999999999E-2</v>
      </c>
      <c r="I919" s="31">
        <v>6.37</v>
      </c>
      <c r="J919" s="31">
        <v>6.3</v>
      </c>
      <c r="K919" s="31">
        <v>2.4300000000000002</v>
      </c>
      <c r="L919" s="31">
        <v>2.97</v>
      </c>
      <c r="M919" s="28">
        <v>138</v>
      </c>
      <c r="N919" s="31">
        <v>0.08</v>
      </c>
      <c r="O919" s="31">
        <v>0.66</v>
      </c>
      <c r="P919" s="28">
        <v>497</v>
      </c>
      <c r="Q919" s="31">
        <v>0.14000000000000001</v>
      </c>
      <c r="R919" s="31">
        <v>0.97</v>
      </c>
      <c r="S919" s="28">
        <v>6029</v>
      </c>
      <c r="T919" s="31">
        <v>0.5</v>
      </c>
      <c r="U919" s="31">
        <v>1.97</v>
      </c>
      <c r="V919" s="28">
        <v>12057</v>
      </c>
      <c r="W919" s="31">
        <v>1.97</v>
      </c>
      <c r="X919" s="38" t="s">
        <v>25</v>
      </c>
    </row>
    <row r="920" spans="1:24">
      <c r="A920" s="26" t="s">
        <v>8107</v>
      </c>
      <c r="B920" s="26" t="s">
        <v>8107</v>
      </c>
      <c r="C920" s="26" t="s">
        <v>8108</v>
      </c>
      <c r="D920" s="27">
        <v>36.9</v>
      </c>
      <c r="E920" s="28">
        <v>160</v>
      </c>
      <c r="F920" s="29">
        <v>4.1900000000000004</v>
      </c>
      <c r="G920" s="29">
        <v>3.9</v>
      </c>
      <c r="H920" s="30">
        <v>7.9000000000000008E-3</v>
      </c>
      <c r="I920" s="31">
        <v>6.24</v>
      </c>
      <c r="J920" s="31">
        <v>5.93</v>
      </c>
      <c r="K920" s="31">
        <v>1.84</v>
      </c>
      <c r="L920" s="31">
        <v>1.82</v>
      </c>
      <c r="M920" s="28">
        <v>137</v>
      </c>
      <c r="N920" s="31">
        <v>0.23</v>
      </c>
      <c r="O920" s="31">
        <v>0.46</v>
      </c>
      <c r="P920" s="28">
        <v>493</v>
      </c>
      <c r="Q920" s="31">
        <v>0.45</v>
      </c>
      <c r="R920" s="31">
        <v>0.66</v>
      </c>
      <c r="S920" s="28">
        <v>600</v>
      </c>
      <c r="T920" s="31">
        <v>0.5</v>
      </c>
      <c r="U920" s="31">
        <v>0.69</v>
      </c>
      <c r="V920" s="28">
        <v>1201</v>
      </c>
      <c r="W920" s="31">
        <v>0.69</v>
      </c>
      <c r="X920" s="38" t="s">
        <v>25</v>
      </c>
    </row>
    <row r="921" spans="1:24">
      <c r="A921" s="26" t="s">
        <v>8108</v>
      </c>
      <c r="B921" s="26" t="s">
        <v>8108</v>
      </c>
      <c r="C921" s="26" t="s">
        <v>8109</v>
      </c>
      <c r="D921" s="27">
        <v>71.2</v>
      </c>
      <c r="E921" s="28">
        <v>300</v>
      </c>
      <c r="F921" s="29">
        <v>3.74</v>
      </c>
      <c r="G921" s="29">
        <v>3.44</v>
      </c>
      <c r="H921" s="30">
        <v>4.1999999999999997E-3</v>
      </c>
      <c r="I921" s="31">
        <v>5.93</v>
      </c>
      <c r="J921" s="31">
        <v>6.15</v>
      </c>
      <c r="K921" s="31">
        <v>1.83</v>
      </c>
      <c r="L921" s="31">
        <v>2.35</v>
      </c>
      <c r="M921" s="28">
        <v>333</v>
      </c>
      <c r="N921" s="31">
        <v>0.18</v>
      </c>
      <c r="O921" s="31">
        <v>0.45</v>
      </c>
      <c r="P921" s="28">
        <v>1134</v>
      </c>
      <c r="Q921" s="31">
        <v>0.33</v>
      </c>
      <c r="R921" s="31">
        <v>0.63</v>
      </c>
      <c r="S921" s="28">
        <v>2350</v>
      </c>
      <c r="T921" s="31">
        <v>0.5</v>
      </c>
      <c r="U921" s="31">
        <v>0.77</v>
      </c>
      <c r="V921" s="28">
        <v>4700</v>
      </c>
      <c r="W921" s="31">
        <v>0.77</v>
      </c>
      <c r="X921" s="38" t="s">
        <v>25</v>
      </c>
    </row>
    <row r="922" spans="1:24">
      <c r="A922" s="26" t="s">
        <v>8109</v>
      </c>
      <c r="B922" s="26" t="s">
        <v>8109</v>
      </c>
      <c r="C922" s="26" t="s">
        <v>8104</v>
      </c>
      <c r="D922" s="27">
        <v>29.6</v>
      </c>
      <c r="E922" s="28">
        <v>300</v>
      </c>
      <c r="F922" s="29">
        <v>3.25</v>
      </c>
      <c r="G922" s="29">
        <v>3.02</v>
      </c>
      <c r="H922" s="30">
        <v>7.7999999999999996E-3</v>
      </c>
      <c r="I922" s="31">
        <v>6.15</v>
      </c>
      <c r="J922" s="31">
        <v>6.3</v>
      </c>
      <c r="K922" s="31">
        <v>2.54</v>
      </c>
      <c r="L922" s="31">
        <v>2.92</v>
      </c>
      <c r="M922" s="28">
        <v>333</v>
      </c>
      <c r="N922" s="31">
        <v>0.16</v>
      </c>
      <c r="O922" s="31">
        <v>0.55000000000000004</v>
      </c>
      <c r="P922" s="28">
        <v>1134</v>
      </c>
      <c r="Q922" s="31">
        <v>0.28999999999999998</v>
      </c>
      <c r="R922" s="31">
        <v>0.79</v>
      </c>
      <c r="S922" s="28">
        <v>3191</v>
      </c>
      <c r="T922" s="31">
        <v>0.5</v>
      </c>
      <c r="U922" s="31">
        <v>1.05</v>
      </c>
      <c r="V922" s="28">
        <v>6383</v>
      </c>
      <c r="W922" s="31">
        <v>1.05</v>
      </c>
      <c r="X922" s="38" t="s">
        <v>25</v>
      </c>
    </row>
    <row r="923" spans="1:24">
      <c r="A923" s="26" t="s">
        <v>8104</v>
      </c>
      <c r="B923" s="26" t="s">
        <v>8104</v>
      </c>
      <c r="C923" s="26" t="s">
        <v>8110</v>
      </c>
      <c r="D923" s="27">
        <v>63.9</v>
      </c>
      <c r="E923" s="28">
        <v>420</v>
      </c>
      <c r="F923" s="29">
        <v>2.52</v>
      </c>
      <c r="G923" s="29">
        <v>2.36</v>
      </c>
      <c r="H923" s="30">
        <v>2.5000000000000001E-3</v>
      </c>
      <c r="I923" s="31">
        <v>6.3</v>
      </c>
      <c r="J923" s="31">
        <v>6.19</v>
      </c>
      <c r="K923" s="31">
        <v>3.29</v>
      </c>
      <c r="L923" s="31">
        <v>3.34</v>
      </c>
      <c r="M923" s="28">
        <v>1580</v>
      </c>
      <c r="N923" s="31">
        <v>0.28999999999999998</v>
      </c>
      <c r="O923" s="31">
        <v>0.56000000000000005</v>
      </c>
      <c r="P923" s="28">
        <v>4636</v>
      </c>
      <c r="Q923" s="31">
        <v>0.51</v>
      </c>
      <c r="R923" s="31">
        <v>0.75</v>
      </c>
      <c r="S923" s="28">
        <v>4444</v>
      </c>
      <c r="T923" s="31">
        <v>0.5</v>
      </c>
      <c r="U923" s="31">
        <v>0.74</v>
      </c>
      <c r="V923" s="28">
        <v>8888</v>
      </c>
      <c r="W923" s="31">
        <v>0.74</v>
      </c>
      <c r="X923" s="38" t="s">
        <v>25</v>
      </c>
    </row>
    <row r="924" spans="1:24">
      <c r="A924" s="26" t="s">
        <v>8110</v>
      </c>
      <c r="B924" s="26" t="s">
        <v>8110</v>
      </c>
      <c r="C924" s="26" t="s">
        <v>8111</v>
      </c>
      <c r="D924" s="27">
        <v>2</v>
      </c>
      <c r="E924" s="28">
        <v>500</v>
      </c>
      <c r="F924" s="29">
        <v>2.33</v>
      </c>
      <c r="G924" s="29">
        <v>2.31</v>
      </c>
      <c r="H924" s="30">
        <v>0.01</v>
      </c>
      <c r="I924" s="31">
        <v>6.19</v>
      </c>
      <c r="J924" s="31">
        <v>6.18</v>
      </c>
      <c r="K924" s="31">
        <v>3.29</v>
      </c>
      <c r="L924" s="31">
        <v>3.3</v>
      </c>
      <c r="M924" s="28">
        <v>1597</v>
      </c>
      <c r="N924" s="31">
        <v>0.16</v>
      </c>
      <c r="O924" s="31">
        <v>0.9</v>
      </c>
      <c r="P924" s="28">
        <v>4681</v>
      </c>
      <c r="Q924" s="31">
        <v>0.28000000000000003</v>
      </c>
      <c r="R924" s="31">
        <v>1.23</v>
      </c>
      <c r="S924" s="28">
        <v>14137</v>
      </c>
      <c r="T924" s="31">
        <v>0.5</v>
      </c>
      <c r="U924" s="31">
        <v>1.67</v>
      </c>
      <c r="V924" s="28">
        <v>28274</v>
      </c>
      <c r="W924" s="31">
        <v>1.67</v>
      </c>
      <c r="X924" s="38" t="s">
        <v>25</v>
      </c>
    </row>
    <row r="925" spans="1:24">
      <c r="A925" s="26" t="s">
        <v>8111</v>
      </c>
      <c r="B925" s="26" t="s">
        <v>8111</v>
      </c>
      <c r="C925" s="26" t="s">
        <v>8112</v>
      </c>
      <c r="D925" s="27">
        <v>35.200000000000003</v>
      </c>
      <c r="E925" s="28">
        <v>500</v>
      </c>
      <c r="F925" s="29">
        <v>2.31</v>
      </c>
      <c r="G925" s="29">
        <v>2.2200000000000002</v>
      </c>
      <c r="H925" s="30">
        <v>2.5999999999999999E-3</v>
      </c>
      <c r="I925" s="31">
        <v>6.18</v>
      </c>
      <c r="J925" s="31">
        <v>6.05</v>
      </c>
      <c r="K925" s="31">
        <v>3.3</v>
      </c>
      <c r="L925" s="31">
        <v>3.26</v>
      </c>
      <c r="M925" s="28">
        <v>1597</v>
      </c>
      <c r="N925" s="31">
        <v>0.23</v>
      </c>
      <c r="O925" s="31">
        <v>0.56000000000000005</v>
      </c>
      <c r="P925" s="28">
        <v>4681</v>
      </c>
      <c r="Q925" s="31">
        <v>0.39</v>
      </c>
      <c r="R925" s="31">
        <v>0.75</v>
      </c>
      <c r="S925" s="28">
        <v>7148</v>
      </c>
      <c r="T925" s="31">
        <v>0.5</v>
      </c>
      <c r="U925" s="31">
        <v>0.84</v>
      </c>
      <c r="V925" s="28">
        <v>14297</v>
      </c>
      <c r="W925" s="31">
        <v>0.84</v>
      </c>
      <c r="X925" s="38" t="s">
        <v>25</v>
      </c>
    </row>
    <row r="926" spans="1:24">
      <c r="A926" s="26" t="s">
        <v>8112</v>
      </c>
      <c r="B926" s="26" t="s">
        <v>8112</v>
      </c>
      <c r="C926" s="26" t="s">
        <v>8113</v>
      </c>
      <c r="D926" s="27">
        <v>2.6</v>
      </c>
      <c r="E926" s="28">
        <v>500</v>
      </c>
      <c r="F926" s="29">
        <v>2.2200000000000002</v>
      </c>
      <c r="G926" s="29">
        <v>2.21</v>
      </c>
      <c r="H926" s="30">
        <v>3.8E-3</v>
      </c>
      <c r="I926" s="31">
        <v>6.05</v>
      </c>
      <c r="J926" s="31">
        <v>5.97</v>
      </c>
      <c r="K926" s="31">
        <v>3.26</v>
      </c>
      <c r="L926" s="31">
        <v>3.19</v>
      </c>
      <c r="M926" s="28">
        <v>1597</v>
      </c>
      <c r="N926" s="31">
        <v>0.2</v>
      </c>
      <c r="O926" s="31">
        <v>0.64</v>
      </c>
      <c r="P926" s="28">
        <v>4681</v>
      </c>
      <c r="Q926" s="31">
        <v>0.35</v>
      </c>
      <c r="R926" s="31">
        <v>0.88</v>
      </c>
      <c r="S926" s="28">
        <v>8767</v>
      </c>
      <c r="T926" s="31">
        <v>0.5</v>
      </c>
      <c r="U926" s="31">
        <v>1.03</v>
      </c>
      <c r="V926" s="28">
        <v>17535</v>
      </c>
      <c r="W926" s="31">
        <v>1.03</v>
      </c>
      <c r="X926" s="38" t="s">
        <v>25</v>
      </c>
    </row>
    <row r="927" spans="1:24">
      <c r="A927" s="26" t="s">
        <v>8113</v>
      </c>
      <c r="B927" s="26" t="s">
        <v>8113</v>
      </c>
      <c r="C927" s="26" t="s">
        <v>8114</v>
      </c>
      <c r="D927" s="27">
        <v>2.5</v>
      </c>
      <c r="E927" s="28">
        <v>420</v>
      </c>
      <c r="F927" s="29">
        <v>2.2000000000000002</v>
      </c>
      <c r="G927" s="29">
        <v>2.19</v>
      </c>
      <c r="H927" s="30">
        <v>4.0000000000000001E-3</v>
      </c>
      <c r="I927" s="31">
        <v>5.97</v>
      </c>
      <c r="J927" s="31">
        <v>6.14</v>
      </c>
      <c r="K927" s="31">
        <v>3.28</v>
      </c>
      <c r="L927" s="31">
        <v>3.46</v>
      </c>
      <c r="M927" s="28">
        <v>1597</v>
      </c>
      <c r="N927" s="31">
        <v>0.25</v>
      </c>
      <c r="O927" s="31">
        <v>0.66</v>
      </c>
      <c r="P927" s="28">
        <v>4681</v>
      </c>
      <c r="Q927" s="31">
        <v>0.45</v>
      </c>
      <c r="R927" s="31">
        <v>0.9</v>
      </c>
      <c r="S927" s="28">
        <v>5617</v>
      </c>
      <c r="T927" s="31">
        <v>0.5</v>
      </c>
      <c r="U927" s="31">
        <v>0.94</v>
      </c>
      <c r="V927" s="28">
        <v>11233</v>
      </c>
      <c r="W927" s="31">
        <v>0.94</v>
      </c>
      <c r="X927" s="38" t="s">
        <v>25</v>
      </c>
    </row>
    <row r="928" spans="1:24">
      <c r="A928" s="26" t="s">
        <v>8114</v>
      </c>
      <c r="B928" s="26" t="s">
        <v>8114</v>
      </c>
      <c r="C928" s="26" t="s">
        <v>8079</v>
      </c>
      <c r="D928" s="27">
        <v>21</v>
      </c>
      <c r="E928" s="28">
        <v>700</v>
      </c>
      <c r="F928" s="29">
        <v>1.32</v>
      </c>
      <c r="G928" s="29">
        <v>0.17</v>
      </c>
      <c r="H928" s="30">
        <v>5.4800000000000001E-2</v>
      </c>
      <c r="I928" s="31">
        <v>6.14</v>
      </c>
      <c r="J928" s="31">
        <v>6.02</v>
      </c>
      <c r="K928" s="31">
        <v>4.03</v>
      </c>
      <c r="L928" s="31">
        <v>5.0599999999999996</v>
      </c>
      <c r="M928" s="28">
        <v>1597</v>
      </c>
      <c r="N928" s="31">
        <v>7.0000000000000007E-2</v>
      </c>
      <c r="O928" s="31">
        <v>1.56</v>
      </c>
      <c r="P928" s="28">
        <v>4681</v>
      </c>
      <c r="Q928" s="31">
        <v>0.12</v>
      </c>
      <c r="R928" s="31">
        <v>2.16</v>
      </c>
      <c r="S928" s="28">
        <v>158638</v>
      </c>
      <c r="T928" s="31">
        <v>0.8</v>
      </c>
      <c r="U928" s="31">
        <v>5.56</v>
      </c>
      <c r="V928" s="28">
        <v>162295</v>
      </c>
      <c r="W928" s="31">
        <v>4.88</v>
      </c>
      <c r="X928" s="38" t="s">
        <v>25</v>
      </c>
    </row>
    <row r="929" spans="1:24">
      <c r="A929" s="26" t="s">
        <v>8079</v>
      </c>
      <c r="B929" s="26" t="s">
        <v>8079</v>
      </c>
      <c r="C929" s="26" t="s">
        <v>8115</v>
      </c>
      <c r="D929" s="27">
        <v>73.7</v>
      </c>
      <c r="E929" s="28">
        <v>700</v>
      </c>
      <c r="F929" s="29">
        <v>0.17</v>
      </c>
      <c r="G929" s="29">
        <v>-0.2</v>
      </c>
      <c r="H929" s="30">
        <v>5.0000000000000001E-3</v>
      </c>
      <c r="I929" s="31">
        <v>6.02</v>
      </c>
      <c r="J929" s="31">
        <v>5.93</v>
      </c>
      <c r="K929" s="31">
        <v>5.0599999999999996</v>
      </c>
      <c r="L929" s="31">
        <v>5.34</v>
      </c>
      <c r="M929" s="28">
        <v>3073</v>
      </c>
      <c r="N929" s="31">
        <v>0.17</v>
      </c>
      <c r="O929" s="31">
        <v>0.82</v>
      </c>
      <c r="P929" s="28">
        <v>8273</v>
      </c>
      <c r="Q929" s="31">
        <v>0.28000000000000003</v>
      </c>
      <c r="R929" s="31">
        <v>1.1000000000000001</v>
      </c>
      <c r="S929" s="28">
        <v>48033</v>
      </c>
      <c r="T929" s="31">
        <v>0.8</v>
      </c>
      <c r="U929" s="31">
        <v>1.68</v>
      </c>
      <c r="V929" s="28">
        <v>49140</v>
      </c>
      <c r="W929" s="31">
        <v>1.48</v>
      </c>
      <c r="X929" s="38" t="s">
        <v>25</v>
      </c>
    </row>
    <row r="930" spans="1:24">
      <c r="A930" s="26" t="s">
        <v>8115</v>
      </c>
      <c r="B930" s="26" t="s">
        <v>8115</v>
      </c>
      <c r="C930" s="26" t="s">
        <v>8116</v>
      </c>
      <c r="D930" s="27">
        <v>65.5</v>
      </c>
      <c r="E930" s="28">
        <v>700</v>
      </c>
      <c r="F930" s="29">
        <v>-0.2</v>
      </c>
      <c r="G930" s="29">
        <v>-0.25</v>
      </c>
      <c r="H930" s="30">
        <v>8.0000000000000004E-4</v>
      </c>
      <c r="I930" s="31">
        <v>5.93</v>
      </c>
      <c r="J930" s="31">
        <v>5.7</v>
      </c>
      <c r="K930" s="31">
        <v>5.34</v>
      </c>
      <c r="L930" s="31">
        <v>5.16</v>
      </c>
      <c r="M930" s="28">
        <v>3120</v>
      </c>
      <c r="N930" s="31">
        <v>0.27</v>
      </c>
      <c r="O930" s="31">
        <v>0.42</v>
      </c>
      <c r="P930" s="28">
        <v>8382</v>
      </c>
      <c r="Q930" s="31">
        <v>0.46</v>
      </c>
      <c r="R930" s="31">
        <v>0.56000000000000005</v>
      </c>
      <c r="S930" s="28">
        <v>18730</v>
      </c>
      <c r="T930" s="31">
        <v>0.8</v>
      </c>
      <c r="U930" s="31">
        <v>0.66</v>
      </c>
      <c r="V930" s="28">
        <v>19162</v>
      </c>
      <c r="W930" s="31">
        <v>0.57999999999999996</v>
      </c>
      <c r="X930" s="38" t="s">
        <v>25</v>
      </c>
    </row>
    <row r="931" spans="1:24">
      <c r="A931" s="26" t="s">
        <v>8116</v>
      </c>
      <c r="B931" s="26" t="s">
        <v>8116</v>
      </c>
      <c r="C931" s="26" t="s">
        <v>8117</v>
      </c>
      <c r="D931" s="27">
        <v>70.7</v>
      </c>
      <c r="E931" s="28">
        <v>700</v>
      </c>
      <c r="F931" s="29">
        <v>-0.25</v>
      </c>
      <c r="G931" s="29">
        <v>-0.82</v>
      </c>
      <c r="H931" s="30">
        <v>8.0999999999999996E-3</v>
      </c>
      <c r="I931" s="31">
        <v>5.7</v>
      </c>
      <c r="J931" s="31">
        <v>6.08</v>
      </c>
      <c r="K931" s="31">
        <v>5.16</v>
      </c>
      <c r="L931" s="31">
        <v>6.11</v>
      </c>
      <c r="M931" s="28">
        <v>3355</v>
      </c>
      <c r="N931" s="31">
        <v>0.16</v>
      </c>
      <c r="O931" s="31">
        <v>1</v>
      </c>
      <c r="P931" s="28">
        <v>8921</v>
      </c>
      <c r="Q931" s="31">
        <v>0.26</v>
      </c>
      <c r="R931" s="31">
        <v>1.33</v>
      </c>
      <c r="S931" s="28">
        <v>60869</v>
      </c>
      <c r="T931" s="31">
        <v>0.8</v>
      </c>
      <c r="U931" s="31">
        <v>2.13</v>
      </c>
      <c r="V931" s="28">
        <v>62272</v>
      </c>
      <c r="W931" s="31">
        <v>1.87</v>
      </c>
      <c r="X931" s="38" t="s">
        <v>25</v>
      </c>
    </row>
    <row r="932" spans="1:24">
      <c r="A932" s="26" t="s">
        <v>8117</v>
      </c>
      <c r="B932" s="26" t="s">
        <v>8117</v>
      </c>
      <c r="C932" s="26" t="s">
        <v>8118</v>
      </c>
      <c r="D932" s="27">
        <v>58.7</v>
      </c>
      <c r="E932" s="28">
        <v>700</v>
      </c>
      <c r="F932" s="29">
        <v>-1.07</v>
      </c>
      <c r="G932" s="29">
        <v>-1.2</v>
      </c>
      <c r="H932" s="30">
        <v>2.2000000000000001E-3</v>
      </c>
      <c r="I932" s="31">
        <v>6.08</v>
      </c>
      <c r="J932" s="31">
        <v>5.95</v>
      </c>
      <c r="K932" s="31">
        <v>6.36</v>
      </c>
      <c r="L932" s="31">
        <v>6.36</v>
      </c>
      <c r="M932" s="28">
        <v>3439</v>
      </c>
      <c r="N932" s="31">
        <v>0.22</v>
      </c>
      <c r="O932" s="31">
        <v>0.64</v>
      </c>
      <c r="P932" s="28">
        <v>9112</v>
      </c>
      <c r="Q932" s="31">
        <v>0.36</v>
      </c>
      <c r="R932" s="31">
        <v>0.84</v>
      </c>
      <c r="S932" s="28">
        <v>31902</v>
      </c>
      <c r="T932" s="31">
        <v>0.8</v>
      </c>
      <c r="U932" s="31">
        <v>1.1200000000000001</v>
      </c>
      <c r="V932" s="28">
        <v>32638</v>
      </c>
      <c r="W932" s="31">
        <v>0.98</v>
      </c>
      <c r="X932" s="38" t="s">
        <v>25</v>
      </c>
    </row>
    <row r="933" spans="1:24">
      <c r="A933" s="26" t="s">
        <v>8118</v>
      </c>
      <c r="B933" s="26" t="s">
        <v>8118</v>
      </c>
      <c r="C933" s="26" t="s">
        <v>8119</v>
      </c>
      <c r="D933" s="27">
        <v>61.1</v>
      </c>
      <c r="E933" s="28">
        <v>700</v>
      </c>
      <c r="F933" s="29">
        <v>-1.2</v>
      </c>
      <c r="G933" s="29">
        <v>-1.25</v>
      </c>
      <c r="H933" s="30">
        <v>8.0000000000000004E-4</v>
      </c>
      <c r="I933" s="31">
        <v>5.95</v>
      </c>
      <c r="J933" s="31">
        <v>5.6</v>
      </c>
      <c r="K933" s="31">
        <v>6.36</v>
      </c>
      <c r="L933" s="31">
        <v>6.06</v>
      </c>
      <c r="M933" s="28">
        <v>3439</v>
      </c>
      <c r="N933" s="31">
        <v>0.28000000000000003</v>
      </c>
      <c r="O933" s="31">
        <v>0.45</v>
      </c>
      <c r="P933" s="28">
        <v>9112</v>
      </c>
      <c r="Q933" s="31">
        <v>0.48</v>
      </c>
      <c r="R933" s="31">
        <v>0.57999999999999996</v>
      </c>
      <c r="S933" s="28">
        <v>19392</v>
      </c>
      <c r="T933" s="31">
        <v>0.8</v>
      </c>
      <c r="U933" s="31">
        <v>0.68</v>
      </c>
      <c r="V933" s="28">
        <v>19840</v>
      </c>
      <c r="W933" s="31">
        <v>0.6</v>
      </c>
      <c r="X933" s="38" t="s">
        <v>25</v>
      </c>
    </row>
    <row r="934" spans="1:24">
      <c r="A934" s="26" t="s">
        <v>8119</v>
      </c>
      <c r="B934" s="26" t="s">
        <v>8119</v>
      </c>
      <c r="C934" s="26" t="s">
        <v>8120</v>
      </c>
      <c r="D934" s="27">
        <v>59.8</v>
      </c>
      <c r="E934" s="28">
        <v>700</v>
      </c>
      <c r="F934" s="29">
        <v>-1.25</v>
      </c>
      <c r="G934" s="29">
        <v>-1.48</v>
      </c>
      <c r="H934" s="30">
        <v>3.8E-3</v>
      </c>
      <c r="I934" s="31">
        <v>5.6</v>
      </c>
      <c r="J934" s="31">
        <v>5.67</v>
      </c>
      <c r="K934" s="31">
        <v>6.06</v>
      </c>
      <c r="L934" s="31">
        <v>6.36</v>
      </c>
      <c r="M934" s="28">
        <v>3439</v>
      </c>
      <c r="N934" s="31">
        <v>0.19</v>
      </c>
      <c r="O934" s="31">
        <v>0.77</v>
      </c>
      <c r="P934" s="28">
        <v>9112</v>
      </c>
      <c r="Q934" s="31">
        <v>0.31</v>
      </c>
      <c r="R934" s="31">
        <v>1.03</v>
      </c>
      <c r="S934" s="28">
        <v>42042</v>
      </c>
      <c r="T934" s="31">
        <v>0.8</v>
      </c>
      <c r="U934" s="31">
        <v>1.47</v>
      </c>
      <c r="V934" s="28">
        <v>43011</v>
      </c>
      <c r="W934" s="31">
        <v>1.29</v>
      </c>
      <c r="X934" s="38" t="s">
        <v>25</v>
      </c>
    </row>
    <row r="935" spans="1:24">
      <c r="A935" s="26" t="s">
        <v>8120</v>
      </c>
      <c r="B935" s="26" t="s">
        <v>8120</v>
      </c>
      <c r="C935" s="26" t="s">
        <v>7175</v>
      </c>
      <c r="D935" s="27">
        <v>39.1</v>
      </c>
      <c r="E935" s="28">
        <v>700</v>
      </c>
      <c r="F935" s="29">
        <v>-1.48</v>
      </c>
      <c r="G935" s="29">
        <v>-1.64</v>
      </c>
      <c r="H935" s="30">
        <v>4.1000000000000003E-3</v>
      </c>
      <c r="I935" s="31">
        <v>5.67</v>
      </c>
      <c r="J935" s="31">
        <v>5.41</v>
      </c>
      <c r="K935" s="31">
        <v>6.36</v>
      </c>
      <c r="L935" s="31">
        <v>6.26</v>
      </c>
      <c r="M935" s="28">
        <v>3439</v>
      </c>
      <c r="N935" s="31">
        <v>0.19</v>
      </c>
      <c r="O935" s="31">
        <v>0.79</v>
      </c>
      <c r="P935" s="28">
        <v>9112</v>
      </c>
      <c r="Q935" s="31">
        <v>0.31</v>
      </c>
      <c r="R935" s="31">
        <v>1.05</v>
      </c>
      <c r="S935" s="28">
        <v>43365</v>
      </c>
      <c r="T935" s="31">
        <v>0.8</v>
      </c>
      <c r="U935" s="31">
        <v>1.52</v>
      </c>
      <c r="V935" s="28">
        <v>44365</v>
      </c>
      <c r="W935" s="31">
        <v>1.33</v>
      </c>
      <c r="X935" s="38" t="s">
        <v>25</v>
      </c>
    </row>
    <row r="936" spans="1:24">
      <c r="A936" s="26" t="s">
        <v>8121</v>
      </c>
      <c r="B936" s="26" t="s">
        <v>8121</v>
      </c>
      <c r="C936" s="26" t="s">
        <v>8122</v>
      </c>
      <c r="D936" s="27">
        <v>43.8</v>
      </c>
      <c r="E936" s="28">
        <v>300</v>
      </c>
      <c r="F936" s="29">
        <v>2.58</v>
      </c>
      <c r="G936" s="29">
        <v>2.09</v>
      </c>
      <c r="H936" s="30">
        <v>1.12E-2</v>
      </c>
      <c r="I936" s="31">
        <v>4.54</v>
      </c>
      <c r="J936" s="31">
        <v>4.21</v>
      </c>
      <c r="K936" s="31">
        <v>1.6</v>
      </c>
      <c r="L936" s="31">
        <v>1.76</v>
      </c>
      <c r="M936" s="28">
        <v>169</v>
      </c>
      <c r="N936" s="31">
        <v>0.1</v>
      </c>
      <c r="O936" s="31">
        <v>0.51</v>
      </c>
      <c r="P936" s="28">
        <v>602</v>
      </c>
      <c r="Q936" s="31">
        <v>0.19</v>
      </c>
      <c r="R936" s="31">
        <v>0.75</v>
      </c>
      <c r="S936" s="28">
        <v>3829</v>
      </c>
      <c r="T936" s="31">
        <v>0.5</v>
      </c>
      <c r="U936" s="31">
        <v>1.25</v>
      </c>
      <c r="V936" s="28">
        <v>7659</v>
      </c>
      <c r="W936" s="31">
        <v>1.25</v>
      </c>
      <c r="X936" s="38" t="s">
        <v>25</v>
      </c>
    </row>
    <row r="937" spans="1:24">
      <c r="A937" s="26" t="s">
        <v>8122</v>
      </c>
      <c r="B937" s="26" t="s">
        <v>8122</v>
      </c>
      <c r="C937" s="26" t="s">
        <v>8123</v>
      </c>
      <c r="D937" s="27">
        <v>53</v>
      </c>
      <c r="E937" s="28">
        <v>300</v>
      </c>
      <c r="F937" s="29">
        <v>2.09</v>
      </c>
      <c r="G937" s="29">
        <v>1.56</v>
      </c>
      <c r="H937" s="30">
        <v>0.01</v>
      </c>
      <c r="I937" s="31">
        <v>4.21</v>
      </c>
      <c r="J937" s="31">
        <v>4.17</v>
      </c>
      <c r="K937" s="31">
        <v>1.76</v>
      </c>
      <c r="L937" s="31">
        <v>2.25</v>
      </c>
      <c r="M937" s="28">
        <v>169</v>
      </c>
      <c r="N937" s="31">
        <v>0.11</v>
      </c>
      <c r="O937" s="31">
        <v>0.49</v>
      </c>
      <c r="P937" s="28">
        <v>602</v>
      </c>
      <c r="Q937" s="31">
        <v>0.19</v>
      </c>
      <c r="R937" s="31">
        <v>0.72</v>
      </c>
      <c r="S937" s="28">
        <v>3620</v>
      </c>
      <c r="T937" s="31">
        <v>0.5</v>
      </c>
      <c r="U937" s="31">
        <v>1.19</v>
      </c>
      <c r="V937" s="28">
        <v>7241</v>
      </c>
      <c r="W937" s="31">
        <v>1.19</v>
      </c>
      <c r="X937" s="38" t="s">
        <v>25</v>
      </c>
    </row>
    <row r="938" spans="1:24">
      <c r="A938" s="26" t="s">
        <v>8123</v>
      </c>
      <c r="B938" s="26" t="s">
        <v>8123</v>
      </c>
      <c r="C938" s="26" t="s">
        <v>8124</v>
      </c>
      <c r="D938" s="27">
        <v>43.9</v>
      </c>
      <c r="E938" s="28">
        <v>300</v>
      </c>
      <c r="F938" s="29">
        <v>1.31</v>
      </c>
      <c r="G938" s="29">
        <v>0.96</v>
      </c>
      <c r="H938" s="30">
        <v>8.0000000000000002E-3</v>
      </c>
      <c r="I938" s="31">
        <v>4.17</v>
      </c>
      <c r="J938" s="31">
        <v>4.32</v>
      </c>
      <c r="K938" s="31">
        <v>2.5</v>
      </c>
      <c r="L938" s="31">
        <v>3</v>
      </c>
      <c r="M938" s="28">
        <v>169</v>
      </c>
      <c r="N938" s="31">
        <v>0.11</v>
      </c>
      <c r="O938" s="31">
        <v>0.45</v>
      </c>
      <c r="P938" s="28">
        <v>602</v>
      </c>
      <c r="Q938" s="31">
        <v>0.21</v>
      </c>
      <c r="R938" s="31">
        <v>0.66</v>
      </c>
      <c r="S938" s="28">
        <v>3233</v>
      </c>
      <c r="T938" s="31">
        <v>0.5</v>
      </c>
      <c r="U938" s="31">
        <v>1.06</v>
      </c>
      <c r="V938" s="28">
        <v>6465</v>
      </c>
      <c r="W938" s="31">
        <v>1.06</v>
      </c>
      <c r="X938" s="38" t="s">
        <v>25</v>
      </c>
    </row>
    <row r="939" spans="1:24">
      <c r="A939" s="26" t="s">
        <v>8124</v>
      </c>
      <c r="B939" s="26" t="s">
        <v>8124</v>
      </c>
      <c r="C939" s="26" t="s">
        <v>8125</v>
      </c>
      <c r="D939" s="27">
        <v>56.1</v>
      </c>
      <c r="E939" s="28">
        <v>300</v>
      </c>
      <c r="F939" s="29">
        <v>0.96</v>
      </c>
      <c r="G939" s="29">
        <v>0.68</v>
      </c>
      <c r="H939" s="30">
        <v>5.0000000000000001E-3</v>
      </c>
      <c r="I939" s="31">
        <v>4.32</v>
      </c>
      <c r="J939" s="31">
        <v>4.51</v>
      </c>
      <c r="K939" s="31">
        <v>3</v>
      </c>
      <c r="L939" s="31">
        <v>3.47</v>
      </c>
      <c r="M939" s="28">
        <v>182</v>
      </c>
      <c r="N939" s="31">
        <v>0.13</v>
      </c>
      <c r="O939" s="31">
        <v>0.39</v>
      </c>
      <c r="P939" s="28">
        <v>645</v>
      </c>
      <c r="Q939" s="31">
        <v>0.24</v>
      </c>
      <c r="R939" s="31">
        <v>0.56999999999999995</v>
      </c>
      <c r="S939" s="28">
        <v>2558</v>
      </c>
      <c r="T939" s="31">
        <v>0.5</v>
      </c>
      <c r="U939" s="31">
        <v>0.84</v>
      </c>
      <c r="V939" s="28">
        <v>5116</v>
      </c>
      <c r="W939" s="31">
        <v>0.84</v>
      </c>
      <c r="X939" s="38" t="s">
        <v>25</v>
      </c>
    </row>
    <row r="940" spans="1:24">
      <c r="A940" s="26" t="s">
        <v>8126</v>
      </c>
      <c r="B940" s="26" t="s">
        <v>8126</v>
      </c>
      <c r="C940" s="26" t="s">
        <v>8127</v>
      </c>
      <c r="D940" s="27">
        <v>46.3</v>
      </c>
      <c r="E940" s="28">
        <v>300</v>
      </c>
      <c r="F940" s="29">
        <v>2.74</v>
      </c>
      <c r="G940" s="29">
        <v>1.91</v>
      </c>
      <c r="H940" s="30">
        <v>1.7899999999999999E-2</v>
      </c>
      <c r="I940" s="31">
        <v>4.5199999999999996</v>
      </c>
      <c r="J940" s="31">
        <v>4.3499999999999996</v>
      </c>
      <c r="K940" s="31">
        <v>1.42</v>
      </c>
      <c r="L940" s="31">
        <v>2.08</v>
      </c>
      <c r="M940" s="28">
        <v>150</v>
      </c>
      <c r="N940" s="31">
        <v>0.09</v>
      </c>
      <c r="O940" s="31">
        <v>0.57999999999999996</v>
      </c>
      <c r="P940" s="28">
        <v>537</v>
      </c>
      <c r="Q940" s="31">
        <v>0.16</v>
      </c>
      <c r="R940" s="31">
        <v>0.85</v>
      </c>
      <c r="S940" s="28">
        <v>4847</v>
      </c>
      <c r="T940" s="31">
        <v>0.5</v>
      </c>
      <c r="U940" s="31">
        <v>1.59</v>
      </c>
      <c r="V940" s="28">
        <v>9695</v>
      </c>
      <c r="W940" s="31">
        <v>1.59</v>
      </c>
      <c r="X940" s="38" t="s">
        <v>25</v>
      </c>
    </row>
    <row r="941" spans="1:24">
      <c r="A941" s="26" t="s">
        <v>8127</v>
      </c>
      <c r="B941" s="26" t="s">
        <v>8127</v>
      </c>
      <c r="C941" s="26" t="s">
        <v>8128</v>
      </c>
      <c r="D941" s="27">
        <v>46.5</v>
      </c>
      <c r="E941" s="28">
        <v>300</v>
      </c>
      <c r="F941" s="29">
        <v>1.91</v>
      </c>
      <c r="G941" s="29">
        <v>1.38</v>
      </c>
      <c r="H941" s="30">
        <v>1.14E-2</v>
      </c>
      <c r="I941" s="31">
        <v>4.3499999999999996</v>
      </c>
      <c r="J941" s="31">
        <v>4.37</v>
      </c>
      <c r="K941" s="31">
        <v>2.08</v>
      </c>
      <c r="L941" s="31">
        <v>2.63</v>
      </c>
      <c r="M941" s="28">
        <v>150</v>
      </c>
      <c r="N941" s="31">
        <v>0.1</v>
      </c>
      <c r="O941" s="31">
        <v>0.5</v>
      </c>
      <c r="P941" s="28">
        <v>537</v>
      </c>
      <c r="Q941" s="31">
        <v>0.18</v>
      </c>
      <c r="R941" s="31">
        <v>0.73</v>
      </c>
      <c r="S941" s="28">
        <v>3865</v>
      </c>
      <c r="T941" s="31">
        <v>0.5</v>
      </c>
      <c r="U941" s="31">
        <v>1.27</v>
      </c>
      <c r="V941" s="28">
        <v>7730</v>
      </c>
      <c r="W941" s="31">
        <v>1.27</v>
      </c>
      <c r="X941" s="38" t="s">
        <v>25</v>
      </c>
    </row>
    <row r="942" spans="1:24">
      <c r="A942" s="26" t="s">
        <v>8128</v>
      </c>
      <c r="B942" s="26" t="s">
        <v>8128</v>
      </c>
      <c r="C942" s="26" t="s">
        <v>8125</v>
      </c>
      <c r="D942" s="27">
        <v>54.3</v>
      </c>
      <c r="E942" s="28">
        <v>300</v>
      </c>
      <c r="F942" s="29">
        <v>1.38</v>
      </c>
      <c r="G942" s="29">
        <v>0.76</v>
      </c>
      <c r="H942" s="30">
        <v>1.14E-2</v>
      </c>
      <c r="I942" s="31">
        <v>4.37</v>
      </c>
      <c r="J942" s="31">
        <v>4.51</v>
      </c>
      <c r="K942" s="31">
        <v>2.63</v>
      </c>
      <c r="L942" s="31">
        <v>3.39</v>
      </c>
      <c r="M942" s="28">
        <v>150</v>
      </c>
      <c r="N942" s="31">
        <v>0.1</v>
      </c>
      <c r="O942" s="31">
        <v>0.5</v>
      </c>
      <c r="P942" s="28">
        <v>537</v>
      </c>
      <c r="Q942" s="31">
        <v>0.18</v>
      </c>
      <c r="R942" s="31">
        <v>0.73</v>
      </c>
      <c r="S942" s="28">
        <v>3869</v>
      </c>
      <c r="T942" s="31">
        <v>0.5</v>
      </c>
      <c r="U942" s="31">
        <v>1.27</v>
      </c>
      <c r="V942" s="28">
        <v>7737</v>
      </c>
      <c r="W942" s="31">
        <v>1.27</v>
      </c>
      <c r="X942" s="38" t="s">
        <v>25</v>
      </c>
    </row>
    <row r="943" spans="1:24">
      <c r="A943" s="26" t="s">
        <v>8125</v>
      </c>
      <c r="B943" s="26" t="s">
        <v>8125</v>
      </c>
      <c r="C943" s="26" t="s">
        <v>8129</v>
      </c>
      <c r="D943" s="27">
        <v>27.6</v>
      </c>
      <c r="E943" s="28">
        <v>300</v>
      </c>
      <c r="F943" s="29">
        <v>0.68</v>
      </c>
      <c r="G943" s="29">
        <v>0.54</v>
      </c>
      <c r="H943" s="30">
        <v>5.1000000000000004E-3</v>
      </c>
      <c r="I943" s="31">
        <v>4.51</v>
      </c>
      <c r="J943" s="31">
        <v>4.37</v>
      </c>
      <c r="K943" s="31">
        <v>3.47</v>
      </c>
      <c r="L943" s="31">
        <v>3.47</v>
      </c>
      <c r="M943" s="28">
        <v>345</v>
      </c>
      <c r="N943" s="31">
        <v>0.18</v>
      </c>
      <c r="O943" s="31">
        <v>0.48</v>
      </c>
      <c r="P943" s="28">
        <v>1171</v>
      </c>
      <c r="Q943" s="31">
        <v>0.32</v>
      </c>
      <c r="R943" s="31">
        <v>0.68</v>
      </c>
      <c r="S943" s="28">
        <v>2579</v>
      </c>
      <c r="T943" s="31">
        <v>0.5</v>
      </c>
      <c r="U943" s="31">
        <v>0.84</v>
      </c>
      <c r="V943" s="28">
        <v>5157</v>
      </c>
      <c r="W943" s="31">
        <v>0.84</v>
      </c>
      <c r="X943" s="38" t="s">
        <v>25</v>
      </c>
    </row>
    <row r="944" spans="1:24">
      <c r="A944" s="26" t="s">
        <v>8129</v>
      </c>
      <c r="B944" s="26" t="s">
        <v>8129</v>
      </c>
      <c r="C944" s="26" t="s">
        <v>8130</v>
      </c>
      <c r="D944" s="27">
        <v>21.7</v>
      </c>
      <c r="E944" s="28">
        <v>300</v>
      </c>
      <c r="F944" s="29">
        <v>0.54</v>
      </c>
      <c r="G944" s="29">
        <v>0.37</v>
      </c>
      <c r="H944" s="30">
        <v>7.7999999999999996E-3</v>
      </c>
      <c r="I944" s="31">
        <v>4.37</v>
      </c>
      <c r="J944" s="31">
        <v>4.49</v>
      </c>
      <c r="K944" s="31">
        <v>3.47</v>
      </c>
      <c r="L944" s="31">
        <v>3.76</v>
      </c>
      <c r="M944" s="28">
        <v>345</v>
      </c>
      <c r="N944" s="31">
        <v>0.16</v>
      </c>
      <c r="O944" s="31">
        <v>0.56000000000000005</v>
      </c>
      <c r="P944" s="28">
        <v>1171</v>
      </c>
      <c r="Q944" s="31">
        <v>0.28999999999999998</v>
      </c>
      <c r="R944" s="31">
        <v>0.8</v>
      </c>
      <c r="S944" s="28">
        <v>3205</v>
      </c>
      <c r="T944" s="31">
        <v>0.5</v>
      </c>
      <c r="U944" s="31">
        <v>1.05</v>
      </c>
      <c r="V944" s="28">
        <v>6409</v>
      </c>
      <c r="W944" s="31">
        <v>1.05</v>
      </c>
      <c r="X944" s="38" t="s">
        <v>25</v>
      </c>
    </row>
    <row r="945" spans="1:24">
      <c r="A945" s="26" t="s">
        <v>8131</v>
      </c>
      <c r="B945" s="26" t="s">
        <v>8131</v>
      </c>
      <c r="C945" s="26" t="s">
        <v>8132</v>
      </c>
      <c r="D945" s="27">
        <v>63</v>
      </c>
      <c r="E945" s="28">
        <v>300</v>
      </c>
      <c r="F945" s="29">
        <v>2.4</v>
      </c>
      <c r="G945" s="29">
        <v>1.2</v>
      </c>
      <c r="H945" s="30">
        <v>1.9E-2</v>
      </c>
      <c r="I945" s="31">
        <v>4.54</v>
      </c>
      <c r="J945" s="31">
        <v>4.34</v>
      </c>
      <c r="K945" s="31">
        <v>1.78</v>
      </c>
      <c r="L945" s="31">
        <v>2.78</v>
      </c>
      <c r="M945" s="28">
        <v>128</v>
      </c>
      <c r="N945" s="31">
        <v>0.08</v>
      </c>
      <c r="O945" s="31">
        <v>0.56999999999999995</v>
      </c>
      <c r="P945" s="28">
        <v>462</v>
      </c>
      <c r="Q945" s="31">
        <v>0.15</v>
      </c>
      <c r="R945" s="31">
        <v>0.83</v>
      </c>
      <c r="S945" s="28">
        <v>4997</v>
      </c>
      <c r="T945" s="31">
        <v>0.5</v>
      </c>
      <c r="U945" s="31">
        <v>1.64</v>
      </c>
      <c r="V945" s="28">
        <v>9993</v>
      </c>
      <c r="W945" s="31">
        <v>1.64</v>
      </c>
      <c r="X945" s="38" t="s">
        <v>25</v>
      </c>
    </row>
    <row r="946" spans="1:24">
      <c r="A946" s="26" t="s">
        <v>8132</v>
      </c>
      <c r="B946" s="26" t="s">
        <v>8132</v>
      </c>
      <c r="C946" s="26" t="s">
        <v>8133</v>
      </c>
      <c r="D946" s="27">
        <v>28.9</v>
      </c>
      <c r="E946" s="28">
        <v>300</v>
      </c>
      <c r="F946" s="29">
        <v>1.2</v>
      </c>
      <c r="G946" s="29">
        <v>0.9</v>
      </c>
      <c r="H946" s="30">
        <v>1.04E-2</v>
      </c>
      <c r="I946" s="31">
        <v>4.34</v>
      </c>
      <c r="J946" s="31">
        <v>4.37</v>
      </c>
      <c r="K946" s="31">
        <v>2.78</v>
      </c>
      <c r="L946" s="31">
        <v>3.11</v>
      </c>
      <c r="M946" s="28">
        <v>128</v>
      </c>
      <c r="N946" s="31">
        <v>0.09</v>
      </c>
      <c r="O946" s="31">
        <v>0.46</v>
      </c>
      <c r="P946" s="28">
        <v>462</v>
      </c>
      <c r="Q946" s="31">
        <v>0.17</v>
      </c>
      <c r="R946" s="31">
        <v>0.67</v>
      </c>
      <c r="S946" s="28">
        <v>3689</v>
      </c>
      <c r="T946" s="31">
        <v>0.5</v>
      </c>
      <c r="U946" s="31">
        <v>1.21</v>
      </c>
      <c r="V946" s="28">
        <v>7377</v>
      </c>
      <c r="W946" s="31">
        <v>1.21</v>
      </c>
      <c r="X946" s="38" t="s">
        <v>25</v>
      </c>
    </row>
    <row r="947" spans="1:24">
      <c r="A947" s="26" t="s">
        <v>8133</v>
      </c>
      <c r="B947" s="26" t="s">
        <v>8133</v>
      </c>
      <c r="C947" s="26" t="s">
        <v>8130</v>
      </c>
      <c r="D947" s="27">
        <v>51.1</v>
      </c>
      <c r="E947" s="28">
        <v>300</v>
      </c>
      <c r="F947" s="29">
        <v>0.9</v>
      </c>
      <c r="G947" s="29">
        <v>0.37</v>
      </c>
      <c r="H947" s="30">
        <v>1.04E-2</v>
      </c>
      <c r="I947" s="31">
        <v>4.37</v>
      </c>
      <c r="J947" s="31">
        <v>4.49</v>
      </c>
      <c r="K947" s="31">
        <v>3.11</v>
      </c>
      <c r="L947" s="31">
        <v>3.76</v>
      </c>
      <c r="M947" s="28">
        <v>128</v>
      </c>
      <c r="N947" s="31">
        <v>0.09</v>
      </c>
      <c r="O947" s="31">
        <v>0.46</v>
      </c>
      <c r="P947" s="28">
        <v>462</v>
      </c>
      <c r="Q947" s="31">
        <v>0.17</v>
      </c>
      <c r="R947" s="31">
        <v>0.67</v>
      </c>
      <c r="S947" s="28">
        <v>3687</v>
      </c>
      <c r="T947" s="31">
        <v>0.5</v>
      </c>
      <c r="U947" s="31">
        <v>1.21</v>
      </c>
      <c r="V947" s="28">
        <v>7374</v>
      </c>
      <c r="W947" s="31">
        <v>1.21</v>
      </c>
      <c r="X947" s="38" t="s">
        <v>25</v>
      </c>
    </row>
    <row r="948" spans="1:24">
      <c r="A948" s="26" t="s">
        <v>8130</v>
      </c>
      <c r="B948" s="26" t="s">
        <v>8130</v>
      </c>
      <c r="C948" s="26" t="s">
        <v>8134</v>
      </c>
      <c r="D948" s="27">
        <v>20.6</v>
      </c>
      <c r="E948" s="28">
        <v>300</v>
      </c>
      <c r="F948" s="29">
        <v>0.37</v>
      </c>
      <c r="G948" s="29">
        <v>0.21</v>
      </c>
      <c r="H948" s="30">
        <v>7.7999999999999996E-3</v>
      </c>
      <c r="I948" s="31">
        <v>4.49</v>
      </c>
      <c r="J948" s="31">
        <v>4.57</v>
      </c>
      <c r="K948" s="31">
        <v>3.76</v>
      </c>
      <c r="L948" s="31">
        <v>4</v>
      </c>
      <c r="M948" s="28">
        <v>517</v>
      </c>
      <c r="N948" s="31">
        <v>0.19</v>
      </c>
      <c r="O948" s="31">
        <v>0.63</v>
      </c>
      <c r="P948" s="28">
        <v>1699</v>
      </c>
      <c r="Q948" s="31">
        <v>0.35</v>
      </c>
      <c r="R948" s="31">
        <v>0.88</v>
      </c>
      <c r="S948" s="28">
        <v>3191</v>
      </c>
      <c r="T948" s="31">
        <v>0.5</v>
      </c>
      <c r="U948" s="31">
        <v>1.04</v>
      </c>
      <c r="V948" s="28">
        <v>6381</v>
      </c>
      <c r="W948" s="31">
        <v>1.04</v>
      </c>
      <c r="X948" s="38" t="s">
        <v>25</v>
      </c>
    </row>
    <row r="949" spans="1:24">
      <c r="A949" s="26" t="s">
        <v>8135</v>
      </c>
      <c r="B949" s="26" t="s">
        <v>8135</v>
      </c>
      <c r="C949" s="26" t="s">
        <v>8136</v>
      </c>
      <c r="D949" s="27">
        <v>35.299999999999997</v>
      </c>
      <c r="E949" s="28">
        <v>300</v>
      </c>
      <c r="F949" s="29">
        <v>2.0299999999999998</v>
      </c>
      <c r="G949" s="29">
        <v>1.62</v>
      </c>
      <c r="H949" s="30">
        <v>1.1599999999999999E-2</v>
      </c>
      <c r="I949" s="31">
        <v>4.63</v>
      </c>
      <c r="J949" s="31">
        <v>4.59</v>
      </c>
      <c r="K949" s="31">
        <v>2.2400000000000002</v>
      </c>
      <c r="L949" s="31">
        <v>2.61</v>
      </c>
      <c r="M949" s="28">
        <v>277</v>
      </c>
      <c r="N949" s="31">
        <v>0.13</v>
      </c>
      <c r="O949" s="31">
        <v>0.6</v>
      </c>
      <c r="P949" s="28">
        <v>957</v>
      </c>
      <c r="Q949" s="31">
        <v>0.24</v>
      </c>
      <c r="R949" s="31">
        <v>0.87</v>
      </c>
      <c r="S949" s="28">
        <v>3902</v>
      </c>
      <c r="T949" s="31">
        <v>0.5</v>
      </c>
      <c r="U949" s="31">
        <v>1.28</v>
      </c>
      <c r="V949" s="28">
        <v>7804</v>
      </c>
      <c r="W949" s="31">
        <v>1.28</v>
      </c>
      <c r="X949" s="38" t="s">
        <v>25</v>
      </c>
    </row>
    <row r="950" spans="1:24">
      <c r="A950" s="26" t="s">
        <v>8136</v>
      </c>
      <c r="B950" s="26" t="s">
        <v>8136</v>
      </c>
      <c r="C950" s="26" t="s">
        <v>8137</v>
      </c>
      <c r="D950" s="27">
        <v>39.1</v>
      </c>
      <c r="E950" s="28">
        <v>300</v>
      </c>
      <c r="F950" s="29">
        <v>1.62</v>
      </c>
      <c r="G950" s="29">
        <v>1.3</v>
      </c>
      <c r="H950" s="30">
        <v>8.2000000000000007E-3</v>
      </c>
      <c r="I950" s="31">
        <v>4.59</v>
      </c>
      <c r="J950" s="31">
        <v>4.3499999999999996</v>
      </c>
      <c r="K950" s="31">
        <v>2.61</v>
      </c>
      <c r="L950" s="31">
        <v>2.69</v>
      </c>
      <c r="M950" s="28">
        <v>277</v>
      </c>
      <c r="N950" s="31">
        <v>0.14000000000000001</v>
      </c>
      <c r="O950" s="31">
        <v>0.53</v>
      </c>
      <c r="P950" s="28">
        <v>957</v>
      </c>
      <c r="Q950" s="31">
        <v>0.26</v>
      </c>
      <c r="R950" s="31">
        <v>0.77</v>
      </c>
      <c r="S950" s="28">
        <v>3275</v>
      </c>
      <c r="T950" s="31">
        <v>0.5</v>
      </c>
      <c r="U950" s="31">
        <v>1.07</v>
      </c>
      <c r="V950" s="28">
        <v>6551</v>
      </c>
      <c r="W950" s="31">
        <v>1.07</v>
      </c>
      <c r="X950" s="38" t="s">
        <v>25</v>
      </c>
    </row>
    <row r="951" spans="1:24">
      <c r="A951" s="26" t="s">
        <v>8137</v>
      </c>
      <c r="B951" s="26" t="s">
        <v>8137</v>
      </c>
      <c r="C951" s="26" t="s">
        <v>8138</v>
      </c>
      <c r="D951" s="27">
        <v>49.8</v>
      </c>
      <c r="E951" s="28">
        <v>300</v>
      </c>
      <c r="F951" s="29">
        <v>1.3</v>
      </c>
      <c r="G951" s="29">
        <v>1</v>
      </c>
      <c r="H951" s="30">
        <v>6.0000000000000001E-3</v>
      </c>
      <c r="I951" s="31">
        <v>4.3499999999999996</v>
      </c>
      <c r="J951" s="31">
        <v>4.5599999999999996</v>
      </c>
      <c r="K951" s="31">
        <v>2.69</v>
      </c>
      <c r="L951" s="31">
        <v>3.2</v>
      </c>
      <c r="M951" s="28">
        <v>277</v>
      </c>
      <c r="N951" s="31">
        <v>0.15</v>
      </c>
      <c r="O951" s="31">
        <v>0.48</v>
      </c>
      <c r="P951" s="28">
        <v>957</v>
      </c>
      <c r="Q951" s="31">
        <v>0.28000000000000003</v>
      </c>
      <c r="R951" s="31">
        <v>0.69</v>
      </c>
      <c r="S951" s="28">
        <v>2810</v>
      </c>
      <c r="T951" s="31">
        <v>0.5</v>
      </c>
      <c r="U951" s="31">
        <v>0.92</v>
      </c>
      <c r="V951" s="28">
        <v>5620</v>
      </c>
      <c r="W951" s="31">
        <v>0.92</v>
      </c>
      <c r="X951" s="38" t="s">
        <v>25</v>
      </c>
    </row>
    <row r="952" spans="1:24">
      <c r="A952" s="26" t="s">
        <v>8138</v>
      </c>
      <c r="B952" s="26" t="s">
        <v>8138</v>
      </c>
      <c r="C952" s="26" t="s">
        <v>8139</v>
      </c>
      <c r="D952" s="27">
        <v>48</v>
      </c>
      <c r="E952" s="28">
        <v>300</v>
      </c>
      <c r="F952" s="29">
        <v>1</v>
      </c>
      <c r="G952" s="29">
        <v>0.73</v>
      </c>
      <c r="H952" s="30">
        <v>5.5999999999999999E-3</v>
      </c>
      <c r="I952" s="31">
        <v>4.5599999999999996</v>
      </c>
      <c r="J952" s="31">
        <v>4.3499999999999996</v>
      </c>
      <c r="K952" s="31">
        <v>3.2</v>
      </c>
      <c r="L952" s="31">
        <v>3.26</v>
      </c>
      <c r="M952" s="28">
        <v>277</v>
      </c>
      <c r="N952" s="31">
        <v>0.15</v>
      </c>
      <c r="O952" s="31">
        <v>0.47</v>
      </c>
      <c r="P952" s="28">
        <v>957</v>
      </c>
      <c r="Q952" s="31">
        <v>0.28000000000000003</v>
      </c>
      <c r="R952" s="31">
        <v>0.67</v>
      </c>
      <c r="S952" s="28">
        <v>2715</v>
      </c>
      <c r="T952" s="31">
        <v>0.5</v>
      </c>
      <c r="U952" s="31">
        <v>0.89</v>
      </c>
      <c r="V952" s="28">
        <v>5431</v>
      </c>
      <c r="W952" s="31">
        <v>0.89</v>
      </c>
      <c r="X952" s="38" t="s">
        <v>25</v>
      </c>
    </row>
    <row r="953" spans="1:24">
      <c r="A953" s="26" t="s">
        <v>8139</v>
      </c>
      <c r="B953" s="26" t="s">
        <v>8139</v>
      </c>
      <c r="C953" s="26" t="s">
        <v>8140</v>
      </c>
      <c r="D953" s="27">
        <v>50.5</v>
      </c>
      <c r="E953" s="28">
        <v>300</v>
      </c>
      <c r="F953" s="29">
        <v>0.73</v>
      </c>
      <c r="G953" s="29">
        <v>0.45</v>
      </c>
      <c r="H953" s="30">
        <v>5.4999999999999997E-3</v>
      </c>
      <c r="I953" s="31">
        <v>4.3499999999999996</v>
      </c>
      <c r="J953" s="31">
        <v>4.49</v>
      </c>
      <c r="K953" s="31">
        <v>3.26</v>
      </c>
      <c r="L953" s="31">
        <v>3.68</v>
      </c>
      <c r="M953" s="28">
        <v>321</v>
      </c>
      <c r="N953" s="31">
        <v>0.17</v>
      </c>
      <c r="O953" s="31">
        <v>0.49</v>
      </c>
      <c r="P953" s="28">
        <v>1097</v>
      </c>
      <c r="Q953" s="31">
        <v>0.31</v>
      </c>
      <c r="R953" s="31">
        <v>0.69</v>
      </c>
      <c r="S953" s="28">
        <v>2696</v>
      </c>
      <c r="T953" s="31">
        <v>0.5</v>
      </c>
      <c r="U953" s="31">
        <v>0.88</v>
      </c>
      <c r="V953" s="28">
        <v>5392</v>
      </c>
      <c r="W953" s="31">
        <v>0.88</v>
      </c>
      <c r="X953" s="38" t="s">
        <v>25</v>
      </c>
    </row>
    <row r="954" spans="1:24">
      <c r="A954" s="26" t="s">
        <v>8141</v>
      </c>
      <c r="B954" s="26" t="s">
        <v>8141</v>
      </c>
      <c r="C954" s="26" t="s">
        <v>8142</v>
      </c>
      <c r="D954" s="27">
        <v>37.4</v>
      </c>
      <c r="E954" s="28">
        <v>300</v>
      </c>
      <c r="F954" s="29">
        <v>2.17</v>
      </c>
      <c r="G954" s="29">
        <v>1.6</v>
      </c>
      <c r="H954" s="30">
        <v>1.52E-2</v>
      </c>
      <c r="I954" s="31">
        <v>4.5599999999999996</v>
      </c>
      <c r="J954" s="31">
        <v>4.4000000000000004</v>
      </c>
      <c r="K954" s="31">
        <v>2.0299999999999998</v>
      </c>
      <c r="L954" s="31">
        <v>2.44</v>
      </c>
      <c r="M954" s="28">
        <v>147</v>
      </c>
      <c r="N954" s="31">
        <v>0.09</v>
      </c>
      <c r="O954" s="31">
        <v>0.55000000000000004</v>
      </c>
      <c r="P954" s="28">
        <v>528</v>
      </c>
      <c r="Q954" s="31">
        <v>0.16</v>
      </c>
      <c r="R954" s="31">
        <v>0.8</v>
      </c>
      <c r="S954" s="28">
        <v>4470</v>
      </c>
      <c r="T954" s="31">
        <v>0.5</v>
      </c>
      <c r="U954" s="31">
        <v>1.46</v>
      </c>
      <c r="V954" s="28">
        <v>8939</v>
      </c>
      <c r="W954" s="31">
        <v>1.46</v>
      </c>
      <c r="X954" s="38" t="s">
        <v>25</v>
      </c>
    </row>
    <row r="955" spans="1:24">
      <c r="A955" s="26" t="s">
        <v>8142</v>
      </c>
      <c r="B955" s="26" t="s">
        <v>8142</v>
      </c>
      <c r="C955" s="26" t="s">
        <v>8143</v>
      </c>
      <c r="D955" s="27">
        <v>55.6</v>
      </c>
      <c r="E955" s="28">
        <v>300</v>
      </c>
      <c r="F955" s="29">
        <v>1.6</v>
      </c>
      <c r="G955" s="29">
        <v>0.96</v>
      </c>
      <c r="H955" s="30">
        <v>1.15E-2</v>
      </c>
      <c r="I955" s="31">
        <v>4.4000000000000004</v>
      </c>
      <c r="J955" s="31">
        <v>4.32</v>
      </c>
      <c r="K955" s="31">
        <v>2.44</v>
      </c>
      <c r="L955" s="31">
        <v>3</v>
      </c>
      <c r="M955" s="28">
        <v>147</v>
      </c>
      <c r="N955" s="31">
        <v>0.1</v>
      </c>
      <c r="O955" s="31">
        <v>0.49</v>
      </c>
      <c r="P955" s="28">
        <v>528</v>
      </c>
      <c r="Q955" s="31">
        <v>0.18</v>
      </c>
      <c r="R955" s="31">
        <v>0.73</v>
      </c>
      <c r="S955" s="28">
        <v>3884</v>
      </c>
      <c r="T955" s="31">
        <v>0.5</v>
      </c>
      <c r="U955" s="31">
        <v>1.27</v>
      </c>
      <c r="V955" s="28">
        <v>7769</v>
      </c>
      <c r="W955" s="31">
        <v>1.27</v>
      </c>
      <c r="X955" s="38" t="s">
        <v>25</v>
      </c>
    </row>
    <row r="956" spans="1:24">
      <c r="A956" s="26" t="s">
        <v>8143</v>
      </c>
      <c r="B956" s="26" t="s">
        <v>8143</v>
      </c>
      <c r="C956" s="26" t="s">
        <v>8140</v>
      </c>
      <c r="D956" s="27">
        <v>44.5</v>
      </c>
      <c r="E956" s="28">
        <v>300</v>
      </c>
      <c r="F956" s="29">
        <v>0.96</v>
      </c>
      <c r="G956" s="29">
        <v>0.45</v>
      </c>
      <c r="H956" s="30">
        <v>1.15E-2</v>
      </c>
      <c r="I956" s="31">
        <v>4.32</v>
      </c>
      <c r="J956" s="31">
        <v>4.49</v>
      </c>
      <c r="K956" s="31">
        <v>3</v>
      </c>
      <c r="L956" s="31">
        <v>3.68</v>
      </c>
      <c r="M956" s="28">
        <v>147</v>
      </c>
      <c r="N956" s="31">
        <v>0.1</v>
      </c>
      <c r="O956" s="31">
        <v>0.49</v>
      </c>
      <c r="P956" s="28">
        <v>528</v>
      </c>
      <c r="Q956" s="31">
        <v>0.18</v>
      </c>
      <c r="R956" s="31">
        <v>0.73</v>
      </c>
      <c r="S956" s="28">
        <v>3876</v>
      </c>
      <c r="T956" s="31">
        <v>0.5</v>
      </c>
      <c r="U956" s="31">
        <v>1.27</v>
      </c>
      <c r="V956" s="28">
        <v>7752</v>
      </c>
      <c r="W956" s="31">
        <v>1.27</v>
      </c>
      <c r="X956" s="38" t="s">
        <v>25</v>
      </c>
    </row>
    <row r="957" spans="1:24">
      <c r="A957" s="26" t="s">
        <v>8140</v>
      </c>
      <c r="B957" s="26" t="s">
        <v>8140</v>
      </c>
      <c r="C957" s="26" t="s">
        <v>8144</v>
      </c>
      <c r="D957" s="27">
        <v>24</v>
      </c>
      <c r="E957" s="28">
        <v>300</v>
      </c>
      <c r="F957" s="29">
        <v>0.45</v>
      </c>
      <c r="G957" s="29">
        <v>0.33</v>
      </c>
      <c r="H957" s="30">
        <v>5.0000000000000001E-3</v>
      </c>
      <c r="I957" s="31">
        <v>4.49</v>
      </c>
      <c r="J957" s="31">
        <v>4.46</v>
      </c>
      <c r="K957" s="31">
        <v>3.68</v>
      </c>
      <c r="L957" s="31">
        <v>3.77</v>
      </c>
      <c r="M957" s="28">
        <v>483</v>
      </c>
      <c r="N957" s="31">
        <v>0.21</v>
      </c>
      <c r="O957" s="31">
        <v>0.53</v>
      </c>
      <c r="P957" s="28">
        <v>1600</v>
      </c>
      <c r="Q957" s="31">
        <v>0.38</v>
      </c>
      <c r="R957" s="31">
        <v>0.74</v>
      </c>
      <c r="S957" s="28">
        <v>2560</v>
      </c>
      <c r="T957" s="31">
        <v>0.5</v>
      </c>
      <c r="U957" s="31">
        <v>0.84</v>
      </c>
      <c r="V957" s="28">
        <v>5120</v>
      </c>
      <c r="W957" s="31">
        <v>0.84</v>
      </c>
      <c r="X957" s="38" t="s">
        <v>25</v>
      </c>
    </row>
    <row r="958" spans="1:24">
      <c r="A958" s="26" t="s">
        <v>8144</v>
      </c>
      <c r="B958" s="26" t="s">
        <v>8144</v>
      </c>
      <c r="C958" s="26" t="s">
        <v>8134</v>
      </c>
      <c r="D958" s="27">
        <v>25.4</v>
      </c>
      <c r="E958" s="28">
        <v>300</v>
      </c>
      <c r="F958" s="29">
        <v>0.33</v>
      </c>
      <c r="G958" s="29">
        <v>0.21</v>
      </c>
      <c r="H958" s="30">
        <v>4.7000000000000002E-3</v>
      </c>
      <c r="I958" s="31">
        <v>4.46</v>
      </c>
      <c r="J958" s="31">
        <v>4.57</v>
      </c>
      <c r="K958" s="31">
        <v>3.77</v>
      </c>
      <c r="L958" s="31">
        <v>4</v>
      </c>
      <c r="M958" s="28">
        <v>483</v>
      </c>
      <c r="N958" s="31">
        <v>0.21</v>
      </c>
      <c r="O958" s="31">
        <v>0.52</v>
      </c>
      <c r="P958" s="28">
        <v>1600</v>
      </c>
      <c r="Q958" s="31">
        <v>0.39</v>
      </c>
      <c r="R958" s="31">
        <v>0.73</v>
      </c>
      <c r="S958" s="28">
        <v>2489</v>
      </c>
      <c r="T958" s="31">
        <v>0.5</v>
      </c>
      <c r="U958" s="31">
        <v>0.81</v>
      </c>
      <c r="V958" s="28">
        <v>4977</v>
      </c>
      <c r="W958" s="31">
        <v>0.81</v>
      </c>
      <c r="X958" s="38" t="s">
        <v>25</v>
      </c>
    </row>
    <row r="959" spans="1:24">
      <c r="A959" s="26" t="s">
        <v>8145</v>
      </c>
      <c r="B959" s="26" t="s">
        <v>8145</v>
      </c>
      <c r="C959" s="26" t="s">
        <v>8146</v>
      </c>
      <c r="D959" s="27">
        <v>46.2</v>
      </c>
      <c r="E959" s="28">
        <v>300</v>
      </c>
      <c r="F959" s="29">
        <v>1.56</v>
      </c>
      <c r="G959" s="29">
        <v>1.01</v>
      </c>
      <c r="H959" s="30">
        <v>1.1900000000000001E-2</v>
      </c>
      <c r="I959" s="31">
        <v>4.5</v>
      </c>
      <c r="J959" s="31">
        <v>4.4800000000000004</v>
      </c>
      <c r="K959" s="31">
        <v>2.58</v>
      </c>
      <c r="L959" s="31">
        <v>3.11</v>
      </c>
      <c r="M959" s="28">
        <v>150</v>
      </c>
      <c r="N959" s="31">
        <v>0.1</v>
      </c>
      <c r="O959" s="31">
        <v>0.5</v>
      </c>
      <c r="P959" s="28">
        <v>537</v>
      </c>
      <c r="Q959" s="31">
        <v>0.18</v>
      </c>
      <c r="R959" s="31">
        <v>0.74</v>
      </c>
      <c r="S959" s="28">
        <v>3950</v>
      </c>
      <c r="T959" s="31">
        <v>0.5</v>
      </c>
      <c r="U959" s="31">
        <v>1.29</v>
      </c>
      <c r="V959" s="28">
        <v>7901</v>
      </c>
      <c r="W959" s="31">
        <v>1.29</v>
      </c>
      <c r="X959" s="38" t="s">
        <v>25</v>
      </c>
    </row>
    <row r="960" spans="1:24">
      <c r="A960" s="26" t="s">
        <v>8146</v>
      </c>
      <c r="B960" s="26" t="s">
        <v>8146</v>
      </c>
      <c r="C960" s="26" t="s">
        <v>8147</v>
      </c>
      <c r="D960" s="27">
        <v>47.6</v>
      </c>
      <c r="E960" s="28">
        <v>300</v>
      </c>
      <c r="F960" s="29">
        <v>1.01</v>
      </c>
      <c r="G960" s="29">
        <v>0.57999999999999996</v>
      </c>
      <c r="H960" s="30">
        <v>8.9999999999999993E-3</v>
      </c>
      <c r="I960" s="31">
        <v>4.4800000000000004</v>
      </c>
      <c r="J960" s="31">
        <v>4.5</v>
      </c>
      <c r="K960" s="31">
        <v>3.11</v>
      </c>
      <c r="L960" s="31">
        <v>3.56</v>
      </c>
      <c r="M960" s="28">
        <v>150</v>
      </c>
      <c r="N960" s="31">
        <v>0.1</v>
      </c>
      <c r="O960" s="31">
        <v>0.46</v>
      </c>
      <c r="P960" s="28">
        <v>537</v>
      </c>
      <c r="Q960" s="31">
        <v>0.19</v>
      </c>
      <c r="R960" s="31">
        <v>0.67</v>
      </c>
      <c r="S960" s="28">
        <v>3441</v>
      </c>
      <c r="T960" s="31">
        <v>0.5</v>
      </c>
      <c r="U960" s="31">
        <v>1.1299999999999999</v>
      </c>
      <c r="V960" s="28">
        <v>6882</v>
      </c>
      <c r="W960" s="31">
        <v>1.1299999999999999</v>
      </c>
      <c r="X960" s="38" t="s">
        <v>25</v>
      </c>
    </row>
    <row r="961" spans="1:24">
      <c r="A961" s="26" t="s">
        <v>8147</v>
      </c>
      <c r="B961" s="26" t="s">
        <v>8147</v>
      </c>
      <c r="C961" s="26" t="s">
        <v>8134</v>
      </c>
      <c r="D961" s="27">
        <v>40.700000000000003</v>
      </c>
      <c r="E961" s="28">
        <v>300</v>
      </c>
      <c r="F961" s="29">
        <v>0.57999999999999996</v>
      </c>
      <c r="G961" s="29">
        <v>0.21</v>
      </c>
      <c r="H961" s="30">
        <v>9.1000000000000004E-3</v>
      </c>
      <c r="I961" s="31">
        <v>4.5</v>
      </c>
      <c r="J961" s="31">
        <v>4.57</v>
      </c>
      <c r="K961" s="31">
        <v>3.56</v>
      </c>
      <c r="L961" s="31">
        <v>4</v>
      </c>
      <c r="M961" s="28">
        <v>150</v>
      </c>
      <c r="N961" s="31">
        <v>0.1</v>
      </c>
      <c r="O961" s="31">
        <v>0.46</v>
      </c>
      <c r="P961" s="28">
        <v>537</v>
      </c>
      <c r="Q961" s="31">
        <v>0.19</v>
      </c>
      <c r="R961" s="31">
        <v>0.67</v>
      </c>
      <c r="S961" s="28">
        <v>3452</v>
      </c>
      <c r="T961" s="31">
        <v>0.5</v>
      </c>
      <c r="U961" s="31">
        <v>1.1299999999999999</v>
      </c>
      <c r="V961" s="28">
        <v>6904</v>
      </c>
      <c r="W961" s="31">
        <v>1.1299999999999999</v>
      </c>
      <c r="X961" s="38" t="s">
        <v>25</v>
      </c>
    </row>
    <row r="962" spans="1:24">
      <c r="A962" s="26" t="s">
        <v>8134</v>
      </c>
      <c r="B962" s="26" t="s">
        <v>8134</v>
      </c>
      <c r="C962" s="26" t="s">
        <v>8148</v>
      </c>
      <c r="D962" s="27">
        <v>54.9</v>
      </c>
      <c r="E962" s="28">
        <v>400</v>
      </c>
      <c r="F962" s="29">
        <v>0.16</v>
      </c>
      <c r="G962" s="29">
        <v>-0.08</v>
      </c>
      <c r="H962" s="30">
        <v>4.4000000000000003E-3</v>
      </c>
      <c r="I962" s="31">
        <v>4.57</v>
      </c>
      <c r="J962" s="31">
        <v>4.55</v>
      </c>
      <c r="K962" s="31">
        <v>3.95</v>
      </c>
      <c r="L962" s="31">
        <v>4.17</v>
      </c>
      <c r="M962" s="28">
        <v>1150</v>
      </c>
      <c r="N962" s="31">
        <v>0.23</v>
      </c>
      <c r="O962" s="31">
        <v>0.63</v>
      </c>
      <c r="P962" s="28">
        <v>3498</v>
      </c>
      <c r="Q962" s="31">
        <v>0.4</v>
      </c>
      <c r="R962" s="31">
        <v>0.86</v>
      </c>
      <c r="S962" s="28">
        <v>5155</v>
      </c>
      <c r="T962" s="31">
        <v>0.5</v>
      </c>
      <c r="U962" s="31">
        <v>0.95</v>
      </c>
      <c r="V962" s="28">
        <v>10311</v>
      </c>
      <c r="W962" s="31">
        <v>0.95</v>
      </c>
      <c r="X962" s="38" t="s">
        <v>25</v>
      </c>
    </row>
    <row r="963" spans="1:24">
      <c r="A963" s="26" t="s">
        <v>8148</v>
      </c>
      <c r="B963" s="26" t="s">
        <v>8148</v>
      </c>
      <c r="C963" s="26" t="s">
        <v>8149</v>
      </c>
      <c r="D963" s="27">
        <v>31.1</v>
      </c>
      <c r="E963" s="28">
        <v>400</v>
      </c>
      <c r="F963" s="29">
        <v>-0.08</v>
      </c>
      <c r="G963" s="29">
        <v>-0.21</v>
      </c>
      <c r="H963" s="30">
        <v>4.1999999999999997E-3</v>
      </c>
      <c r="I963" s="31">
        <v>4.55</v>
      </c>
      <c r="J963" s="31">
        <v>4.47</v>
      </c>
      <c r="K963" s="31">
        <v>4.17</v>
      </c>
      <c r="L963" s="31">
        <v>4.22</v>
      </c>
      <c r="M963" s="28">
        <v>1150</v>
      </c>
      <c r="N963" s="31">
        <v>0.23</v>
      </c>
      <c r="O963" s="31">
        <v>0.62</v>
      </c>
      <c r="P963" s="28">
        <v>3498</v>
      </c>
      <c r="Q963" s="31">
        <v>0.41</v>
      </c>
      <c r="R963" s="31">
        <v>0.84</v>
      </c>
      <c r="S963" s="28">
        <v>5041</v>
      </c>
      <c r="T963" s="31">
        <v>0.5</v>
      </c>
      <c r="U963" s="31">
        <v>0.93</v>
      </c>
      <c r="V963" s="28">
        <v>10082</v>
      </c>
      <c r="W963" s="31">
        <v>0.93</v>
      </c>
      <c r="X963" s="38" t="s">
        <v>25</v>
      </c>
    </row>
    <row r="964" spans="1:24">
      <c r="A964" s="26" t="s">
        <v>8149</v>
      </c>
      <c r="B964" s="26" t="s">
        <v>8149</v>
      </c>
      <c r="C964" s="26" t="s">
        <v>8150</v>
      </c>
      <c r="D964" s="27">
        <v>2.8</v>
      </c>
      <c r="E964" s="28">
        <v>400</v>
      </c>
      <c r="F964" s="29">
        <v>-0.21</v>
      </c>
      <c r="G964" s="29">
        <v>-0.22</v>
      </c>
      <c r="H964" s="30">
        <v>3.5999999999999999E-3</v>
      </c>
      <c r="I964" s="31">
        <v>4.47</v>
      </c>
      <c r="J964" s="31">
        <v>4.46</v>
      </c>
      <c r="K964" s="31">
        <v>4.22</v>
      </c>
      <c r="L964" s="31">
        <v>4.22</v>
      </c>
      <c r="M964" s="28">
        <v>1150</v>
      </c>
      <c r="N964" s="31">
        <v>0.24</v>
      </c>
      <c r="O964" s="31">
        <v>0.57999999999999996</v>
      </c>
      <c r="P964" s="28">
        <v>3498</v>
      </c>
      <c r="Q964" s="31">
        <v>0.42</v>
      </c>
      <c r="R964" s="31">
        <v>0.8</v>
      </c>
      <c r="S964" s="28">
        <v>4660</v>
      </c>
      <c r="T964" s="31">
        <v>0.5</v>
      </c>
      <c r="U964" s="31">
        <v>0.86</v>
      </c>
      <c r="V964" s="28">
        <v>9319</v>
      </c>
      <c r="W964" s="31">
        <v>0.86</v>
      </c>
      <c r="X964" s="38" t="s">
        <v>25</v>
      </c>
    </row>
    <row r="965" spans="1:24">
      <c r="A965" s="26" t="s">
        <v>8151</v>
      </c>
      <c r="B965" s="26" t="s">
        <v>8151</v>
      </c>
      <c r="C965" s="26" t="s">
        <v>8152</v>
      </c>
      <c r="D965" s="27">
        <v>33.799999999999997</v>
      </c>
      <c r="E965" s="28">
        <v>200</v>
      </c>
      <c r="F965" s="29">
        <v>2.2000000000000002</v>
      </c>
      <c r="G965" s="29">
        <v>1.86</v>
      </c>
      <c r="H965" s="30">
        <v>1.01E-2</v>
      </c>
      <c r="I965" s="31">
        <v>4.45</v>
      </c>
      <c r="J965" s="31">
        <v>4.42</v>
      </c>
      <c r="K965" s="31">
        <v>2</v>
      </c>
      <c r="L965" s="31">
        <v>2.31</v>
      </c>
      <c r="M965" s="28">
        <v>388</v>
      </c>
      <c r="N965" s="31">
        <v>0.27</v>
      </c>
      <c r="O965" s="31">
        <v>0.66</v>
      </c>
      <c r="P965" s="28">
        <v>1307</v>
      </c>
      <c r="Q965" s="31">
        <v>0.52</v>
      </c>
      <c r="R965" s="31">
        <v>0.92</v>
      </c>
      <c r="S965" s="28">
        <v>1232</v>
      </c>
      <c r="T965" s="31">
        <v>0.5</v>
      </c>
      <c r="U965" s="31">
        <v>0.91</v>
      </c>
      <c r="V965" s="28">
        <v>2463</v>
      </c>
      <c r="W965" s="31">
        <v>0.91</v>
      </c>
      <c r="X965" s="38" t="s">
        <v>25</v>
      </c>
    </row>
    <row r="966" spans="1:24">
      <c r="A966" s="26" t="s">
        <v>8152</v>
      </c>
      <c r="B966" s="26" t="s">
        <v>8152</v>
      </c>
      <c r="C966" s="26" t="s">
        <v>8153</v>
      </c>
      <c r="D966" s="27">
        <v>32.6</v>
      </c>
      <c r="E966" s="28">
        <v>200</v>
      </c>
      <c r="F966" s="29">
        <v>1.86</v>
      </c>
      <c r="G966" s="29">
        <v>1.54</v>
      </c>
      <c r="H966" s="30">
        <v>9.7999999999999997E-3</v>
      </c>
      <c r="I966" s="31">
        <v>4.42</v>
      </c>
      <c r="J966" s="31">
        <v>4.46</v>
      </c>
      <c r="K966" s="31">
        <v>2.31</v>
      </c>
      <c r="L966" s="31">
        <v>2.67</v>
      </c>
      <c r="M966" s="28">
        <v>388</v>
      </c>
      <c r="N966" s="31">
        <v>0.27</v>
      </c>
      <c r="O966" s="31">
        <v>0.66</v>
      </c>
      <c r="P966" s="28">
        <v>1307</v>
      </c>
      <c r="Q966" s="31">
        <v>0.52</v>
      </c>
      <c r="R966" s="31">
        <v>0.91</v>
      </c>
      <c r="S966" s="28">
        <v>1217</v>
      </c>
      <c r="T966" s="31">
        <v>0.5</v>
      </c>
      <c r="U966" s="31">
        <v>0.9</v>
      </c>
      <c r="V966" s="28">
        <v>2433</v>
      </c>
      <c r="W966" s="31">
        <v>0.9</v>
      </c>
      <c r="X966" s="38" t="s">
        <v>25</v>
      </c>
    </row>
    <row r="967" spans="1:24">
      <c r="A967" s="26" t="s">
        <v>8153</v>
      </c>
      <c r="B967" s="26" t="s">
        <v>8153</v>
      </c>
      <c r="C967" s="26" t="s">
        <v>8154</v>
      </c>
      <c r="D967" s="27">
        <v>44.2</v>
      </c>
      <c r="E967" s="28">
        <v>200</v>
      </c>
      <c r="F967" s="29">
        <v>1.54</v>
      </c>
      <c r="G967" s="29">
        <v>1.1000000000000001</v>
      </c>
      <c r="H967" s="30">
        <v>0.01</v>
      </c>
      <c r="I967" s="31">
        <v>4.46</v>
      </c>
      <c r="J967" s="31">
        <v>4.4400000000000004</v>
      </c>
      <c r="K967" s="31">
        <v>2.67</v>
      </c>
      <c r="L967" s="31">
        <v>3.09</v>
      </c>
      <c r="M967" s="28">
        <v>388</v>
      </c>
      <c r="N967" s="31">
        <v>0.27</v>
      </c>
      <c r="O967" s="31">
        <v>0.66</v>
      </c>
      <c r="P967" s="28">
        <v>1307</v>
      </c>
      <c r="Q967" s="31">
        <v>0.52</v>
      </c>
      <c r="R967" s="31">
        <v>0.92</v>
      </c>
      <c r="S967" s="28">
        <v>1225</v>
      </c>
      <c r="T967" s="31">
        <v>0.5</v>
      </c>
      <c r="U967" s="31">
        <v>0.9</v>
      </c>
      <c r="V967" s="28">
        <v>2450</v>
      </c>
      <c r="W967" s="31">
        <v>0.9</v>
      </c>
      <c r="X967" s="38" t="s">
        <v>25</v>
      </c>
    </row>
    <row r="968" spans="1:24">
      <c r="A968" s="26" t="s">
        <v>8154</v>
      </c>
      <c r="B968" s="26" t="s">
        <v>8154</v>
      </c>
      <c r="C968" s="26" t="s">
        <v>8150</v>
      </c>
      <c r="D968" s="27">
        <v>54.4</v>
      </c>
      <c r="E968" s="28">
        <v>400</v>
      </c>
      <c r="F968" s="29">
        <v>-0.39</v>
      </c>
      <c r="G968" s="29">
        <v>-0.61</v>
      </c>
      <c r="H968" s="30">
        <v>4.0000000000000001E-3</v>
      </c>
      <c r="I968" s="31">
        <v>4.4400000000000004</v>
      </c>
      <c r="J968" s="31">
        <v>4.46</v>
      </c>
      <c r="K968" s="31">
        <v>4.37</v>
      </c>
      <c r="L968" s="31">
        <v>4.6100000000000003</v>
      </c>
      <c r="M968" s="28">
        <v>802</v>
      </c>
      <c r="N968" s="31">
        <v>0.19</v>
      </c>
      <c r="O968" s="31">
        <v>0.55000000000000004</v>
      </c>
      <c r="P968" s="28">
        <v>2535</v>
      </c>
      <c r="Q968" s="31">
        <v>0.34</v>
      </c>
      <c r="R968" s="31">
        <v>0.76</v>
      </c>
      <c r="S968" s="28">
        <v>4958</v>
      </c>
      <c r="T968" s="31">
        <v>0.5</v>
      </c>
      <c r="U968" s="31">
        <v>0.91</v>
      </c>
      <c r="V968" s="28">
        <v>9917</v>
      </c>
      <c r="W968" s="31">
        <v>0.91</v>
      </c>
      <c r="X968" s="38" t="s">
        <v>25</v>
      </c>
    </row>
    <row r="969" spans="1:24">
      <c r="A969" s="26" t="s">
        <v>8150</v>
      </c>
      <c r="B969" s="26" t="s">
        <v>8150</v>
      </c>
      <c r="C969" s="26" t="s">
        <v>8155</v>
      </c>
      <c r="D969" s="27">
        <v>52.5</v>
      </c>
      <c r="E969" s="28">
        <v>400</v>
      </c>
      <c r="F969" s="29">
        <v>-0.61</v>
      </c>
      <c r="G969" s="29">
        <v>-0.82</v>
      </c>
      <c r="H969" s="30">
        <v>4.0000000000000001E-3</v>
      </c>
      <c r="I969" s="31">
        <v>4.46</v>
      </c>
      <c r="J969" s="31">
        <v>4.38</v>
      </c>
      <c r="K969" s="31">
        <v>4.6100000000000003</v>
      </c>
      <c r="L969" s="31">
        <v>4.74</v>
      </c>
      <c r="M969" s="28">
        <v>2013</v>
      </c>
      <c r="N969" s="31">
        <v>0.31</v>
      </c>
      <c r="O969" s="31">
        <v>0.71</v>
      </c>
      <c r="P969" s="28">
        <v>5730</v>
      </c>
      <c r="Q969" s="31">
        <v>0.55000000000000004</v>
      </c>
      <c r="R969" s="31">
        <v>0.94</v>
      </c>
      <c r="S969" s="28">
        <v>4931</v>
      </c>
      <c r="T969" s="31">
        <v>0.5</v>
      </c>
      <c r="U969" s="31">
        <v>0.91</v>
      </c>
      <c r="V969" s="28">
        <v>9863</v>
      </c>
      <c r="W969" s="31">
        <v>0.91</v>
      </c>
      <c r="X969" s="38" t="s">
        <v>25</v>
      </c>
    </row>
    <row r="970" spans="1:24">
      <c r="A970" s="26" t="s">
        <v>8155</v>
      </c>
      <c r="B970" s="26" t="s">
        <v>8155</v>
      </c>
      <c r="C970" s="26" t="s">
        <v>8156</v>
      </c>
      <c r="D970" s="27">
        <v>70.2</v>
      </c>
      <c r="E970" s="28">
        <v>400</v>
      </c>
      <c r="F970" s="29">
        <v>-0.82</v>
      </c>
      <c r="G970" s="29">
        <v>-1.1000000000000001</v>
      </c>
      <c r="H970" s="30">
        <v>4.0000000000000001E-3</v>
      </c>
      <c r="I970" s="31">
        <v>4.38</v>
      </c>
      <c r="J970" s="31">
        <v>4.7699999999999996</v>
      </c>
      <c r="K970" s="31">
        <v>4.74</v>
      </c>
      <c r="L970" s="31">
        <v>5.41</v>
      </c>
      <c r="M970" s="28">
        <v>2013</v>
      </c>
      <c r="N970" s="31">
        <v>0.31</v>
      </c>
      <c r="O970" s="31">
        <v>0.71</v>
      </c>
      <c r="P970" s="28">
        <v>5730</v>
      </c>
      <c r="Q970" s="31">
        <v>0.55000000000000004</v>
      </c>
      <c r="R970" s="31">
        <v>0.94</v>
      </c>
      <c r="S970" s="28">
        <v>4924</v>
      </c>
      <c r="T970" s="31">
        <v>0.5</v>
      </c>
      <c r="U970" s="31">
        <v>0.91</v>
      </c>
      <c r="V970" s="28">
        <v>9849</v>
      </c>
      <c r="W970" s="31">
        <v>0.91</v>
      </c>
      <c r="X970" s="38" t="s">
        <v>25</v>
      </c>
    </row>
    <row r="971" spans="1:24">
      <c r="A971" s="26" t="s">
        <v>8156</v>
      </c>
      <c r="B971" s="26" t="s">
        <v>8156</v>
      </c>
      <c r="C971" s="26" t="s">
        <v>8157</v>
      </c>
      <c r="D971" s="27">
        <v>41.3</v>
      </c>
      <c r="E971" s="28">
        <v>400</v>
      </c>
      <c r="F971" s="29">
        <v>-1.1000000000000001</v>
      </c>
      <c r="G971" s="29">
        <v>-1.27</v>
      </c>
      <c r="H971" s="30">
        <v>4.1000000000000003E-3</v>
      </c>
      <c r="I971" s="31">
        <v>4.7699999999999996</v>
      </c>
      <c r="J971" s="31">
        <v>4.79</v>
      </c>
      <c r="K971" s="31">
        <v>5.41</v>
      </c>
      <c r="L971" s="31">
        <v>5.6</v>
      </c>
      <c r="M971" s="28">
        <v>2013</v>
      </c>
      <c r="N971" s="31">
        <v>0.3</v>
      </c>
      <c r="O971" s="31">
        <v>0.72</v>
      </c>
      <c r="P971" s="28">
        <v>5730</v>
      </c>
      <c r="Q971" s="31">
        <v>0.54</v>
      </c>
      <c r="R971" s="31">
        <v>0.95</v>
      </c>
      <c r="S971" s="28">
        <v>5002</v>
      </c>
      <c r="T971" s="31">
        <v>0.5</v>
      </c>
      <c r="U971" s="31">
        <v>0.92</v>
      </c>
      <c r="V971" s="28">
        <v>10005</v>
      </c>
      <c r="W971" s="31">
        <v>0.92</v>
      </c>
      <c r="X971" s="38" t="s">
        <v>25</v>
      </c>
    </row>
    <row r="972" spans="1:24">
      <c r="A972" s="26" t="s">
        <v>8157</v>
      </c>
      <c r="B972" s="26" t="s">
        <v>8157</v>
      </c>
      <c r="C972" s="26" t="s">
        <v>8158</v>
      </c>
      <c r="D972" s="27">
        <v>65.8</v>
      </c>
      <c r="E972" s="28">
        <v>400</v>
      </c>
      <c r="F972" s="29">
        <v>-1.22</v>
      </c>
      <c r="G972" s="29">
        <v>-1.48</v>
      </c>
      <c r="H972" s="30">
        <v>4.0000000000000001E-3</v>
      </c>
      <c r="I972" s="31">
        <v>4.79</v>
      </c>
      <c r="J972" s="31">
        <v>4.66</v>
      </c>
      <c r="K972" s="31">
        <v>5.55</v>
      </c>
      <c r="L972" s="31">
        <v>5.68</v>
      </c>
      <c r="M972" s="28">
        <v>2013</v>
      </c>
      <c r="N972" s="31">
        <v>0.31</v>
      </c>
      <c r="O972" s="31">
        <v>0.71</v>
      </c>
      <c r="P972" s="28">
        <v>5730</v>
      </c>
      <c r="Q972" s="31">
        <v>0.55000000000000004</v>
      </c>
      <c r="R972" s="31">
        <v>0.94</v>
      </c>
      <c r="S972" s="28">
        <v>4901</v>
      </c>
      <c r="T972" s="31">
        <v>0.5</v>
      </c>
      <c r="U972" s="31">
        <v>0.9</v>
      </c>
      <c r="V972" s="28">
        <v>9803</v>
      </c>
      <c r="W972" s="31">
        <v>0.9</v>
      </c>
      <c r="X972" s="38" t="s">
        <v>25</v>
      </c>
    </row>
    <row r="973" spans="1:24">
      <c r="A973" s="26" t="s">
        <v>8158</v>
      </c>
      <c r="B973" s="26" t="s">
        <v>8158</v>
      </c>
      <c r="C973" s="26" t="s">
        <v>8159</v>
      </c>
      <c r="D973" s="27">
        <v>35.299999999999997</v>
      </c>
      <c r="E973" s="28">
        <v>400</v>
      </c>
      <c r="F973" s="29">
        <v>-1.48</v>
      </c>
      <c r="G973" s="29">
        <v>-1.63</v>
      </c>
      <c r="H973" s="30">
        <v>4.1999999999999997E-3</v>
      </c>
      <c r="I973" s="31">
        <v>4.66</v>
      </c>
      <c r="J973" s="31">
        <v>4.6100000000000003</v>
      </c>
      <c r="K973" s="31">
        <v>5.68</v>
      </c>
      <c r="L973" s="31">
        <v>5.78</v>
      </c>
      <c r="M973" s="28">
        <v>2013</v>
      </c>
      <c r="N973" s="31">
        <v>0.3</v>
      </c>
      <c r="O973" s="31">
        <v>0.73</v>
      </c>
      <c r="P973" s="28">
        <v>5730</v>
      </c>
      <c r="Q973" s="31">
        <v>0.54</v>
      </c>
      <c r="R973" s="31">
        <v>0.96</v>
      </c>
      <c r="S973" s="28">
        <v>5083</v>
      </c>
      <c r="T973" s="31">
        <v>0.5</v>
      </c>
      <c r="U973" s="31">
        <v>0.94</v>
      </c>
      <c r="V973" s="28">
        <v>10165</v>
      </c>
      <c r="W973" s="31">
        <v>0.94</v>
      </c>
      <c r="X973" s="38" t="s">
        <v>25</v>
      </c>
    </row>
    <row r="974" spans="1:24">
      <c r="A974" s="26" t="s">
        <v>8159</v>
      </c>
      <c r="B974" s="26" t="s">
        <v>8159</v>
      </c>
      <c r="C974" s="26" t="s">
        <v>8160</v>
      </c>
      <c r="D974" s="27">
        <v>44.7</v>
      </c>
      <c r="E974" s="28">
        <v>400</v>
      </c>
      <c r="F974" s="29">
        <v>-1.63</v>
      </c>
      <c r="G974" s="29">
        <v>-1.81</v>
      </c>
      <c r="H974" s="30">
        <v>4.0000000000000001E-3</v>
      </c>
      <c r="I974" s="31">
        <v>4.6100000000000003</v>
      </c>
      <c r="J974" s="31">
        <v>4.6900000000000004</v>
      </c>
      <c r="K974" s="31">
        <v>5.78</v>
      </c>
      <c r="L974" s="31">
        <v>6.04</v>
      </c>
      <c r="M974" s="28">
        <v>2013</v>
      </c>
      <c r="N974" s="31">
        <v>0.31</v>
      </c>
      <c r="O974" s="31">
        <v>0.71</v>
      </c>
      <c r="P974" s="28">
        <v>5730</v>
      </c>
      <c r="Q974" s="31">
        <v>0.55000000000000004</v>
      </c>
      <c r="R974" s="31">
        <v>0.94</v>
      </c>
      <c r="S974" s="28">
        <v>4948</v>
      </c>
      <c r="T974" s="31">
        <v>0.5</v>
      </c>
      <c r="U974" s="31">
        <v>0.91</v>
      </c>
      <c r="V974" s="28">
        <v>9896</v>
      </c>
      <c r="W974" s="31">
        <v>0.91</v>
      </c>
      <c r="X974" s="38" t="s">
        <v>25</v>
      </c>
    </row>
    <row r="975" spans="1:24">
      <c r="A975" s="26" t="s">
        <v>8160</v>
      </c>
      <c r="B975" s="26" t="s">
        <v>8160</v>
      </c>
      <c r="C975" s="26" t="s">
        <v>8161</v>
      </c>
      <c r="D975" s="27">
        <v>36.799999999999997</v>
      </c>
      <c r="E975" s="28">
        <v>400</v>
      </c>
      <c r="F975" s="29">
        <v>-1.81</v>
      </c>
      <c r="G975" s="29">
        <v>-1.96</v>
      </c>
      <c r="H975" s="30">
        <v>4.1000000000000003E-3</v>
      </c>
      <c r="I975" s="31">
        <v>4.6900000000000004</v>
      </c>
      <c r="J975" s="31">
        <v>4.68</v>
      </c>
      <c r="K975" s="31">
        <v>6.04</v>
      </c>
      <c r="L975" s="31">
        <v>6.18</v>
      </c>
      <c r="M975" s="28">
        <v>2013</v>
      </c>
      <c r="N975" s="31">
        <v>0.31</v>
      </c>
      <c r="O975" s="31">
        <v>0.72</v>
      </c>
      <c r="P975" s="28">
        <v>5730</v>
      </c>
      <c r="Q975" s="31">
        <v>0.54</v>
      </c>
      <c r="R975" s="31">
        <v>0.95</v>
      </c>
      <c r="S975" s="28">
        <v>4978</v>
      </c>
      <c r="T975" s="31">
        <v>0.5</v>
      </c>
      <c r="U975" s="31">
        <v>0.92</v>
      </c>
      <c r="V975" s="28">
        <v>9956</v>
      </c>
      <c r="W975" s="31">
        <v>0.92</v>
      </c>
      <c r="X975" s="38" t="s">
        <v>25</v>
      </c>
    </row>
    <row r="976" spans="1:24">
      <c r="A976" s="26" t="s">
        <v>8161</v>
      </c>
      <c r="B976" s="26" t="s">
        <v>8161</v>
      </c>
      <c r="C976" s="26" t="s">
        <v>8162</v>
      </c>
      <c r="D976" s="27">
        <v>58</v>
      </c>
      <c r="E976" s="28">
        <v>400</v>
      </c>
      <c r="F976" s="29">
        <v>-1.96</v>
      </c>
      <c r="G976" s="29">
        <v>-2.2200000000000002</v>
      </c>
      <c r="H976" s="30">
        <v>4.4999999999999997E-3</v>
      </c>
      <c r="I976" s="31">
        <v>4.68</v>
      </c>
      <c r="J976" s="31">
        <v>4.97</v>
      </c>
      <c r="K976" s="31">
        <v>6.18</v>
      </c>
      <c r="L976" s="31">
        <v>6.73</v>
      </c>
      <c r="M976" s="28">
        <v>2013</v>
      </c>
      <c r="N976" s="31">
        <v>0.3</v>
      </c>
      <c r="O976" s="31">
        <v>0.74</v>
      </c>
      <c r="P976" s="28">
        <v>5730</v>
      </c>
      <c r="Q976" s="31">
        <v>0.53</v>
      </c>
      <c r="R976" s="31">
        <v>0.98</v>
      </c>
      <c r="S976" s="28">
        <v>5220</v>
      </c>
      <c r="T976" s="31">
        <v>0.5</v>
      </c>
      <c r="U976" s="31">
        <v>0.96</v>
      </c>
      <c r="V976" s="28">
        <v>10441</v>
      </c>
      <c r="W976" s="31">
        <v>0.96</v>
      </c>
      <c r="X976" s="38" t="s">
        <v>25</v>
      </c>
    </row>
    <row r="977" spans="1:24">
      <c r="A977" s="26" t="s">
        <v>8162</v>
      </c>
      <c r="B977" s="26" t="s">
        <v>8162</v>
      </c>
      <c r="C977" s="26" t="s">
        <v>8163</v>
      </c>
      <c r="D977" s="27">
        <v>73</v>
      </c>
      <c r="E977" s="28">
        <v>400</v>
      </c>
      <c r="F977" s="29">
        <v>-2.2000000000000002</v>
      </c>
      <c r="G977" s="29">
        <v>-2.4900000000000002</v>
      </c>
      <c r="H977" s="30">
        <v>4.0000000000000001E-3</v>
      </c>
      <c r="I977" s="31">
        <v>4.97</v>
      </c>
      <c r="J977" s="31">
        <v>5.03</v>
      </c>
      <c r="K977" s="31">
        <v>6.71</v>
      </c>
      <c r="L977" s="31">
        <v>7.06</v>
      </c>
      <c r="M977" s="28">
        <v>2013</v>
      </c>
      <c r="N977" s="31">
        <v>0.31</v>
      </c>
      <c r="O977" s="31">
        <v>0.71</v>
      </c>
      <c r="P977" s="28">
        <v>5730</v>
      </c>
      <c r="Q977" s="31">
        <v>0.55000000000000004</v>
      </c>
      <c r="R977" s="31">
        <v>0.94</v>
      </c>
      <c r="S977" s="28">
        <v>4914</v>
      </c>
      <c r="T977" s="31">
        <v>0.5</v>
      </c>
      <c r="U977" s="31">
        <v>0.91</v>
      </c>
      <c r="V977" s="28">
        <v>9829</v>
      </c>
      <c r="W977" s="31">
        <v>0.91</v>
      </c>
      <c r="X977" s="38" t="s">
        <v>25</v>
      </c>
    </row>
    <row r="978" spans="1:24">
      <c r="A978" s="26" t="s">
        <v>8163</v>
      </c>
      <c r="B978" s="26" t="s">
        <v>8163</v>
      </c>
      <c r="C978" s="26" t="s">
        <v>8164</v>
      </c>
      <c r="D978" s="27">
        <v>54</v>
      </c>
      <c r="E978" s="28">
        <v>400</v>
      </c>
      <c r="F978" s="29">
        <v>-2.4900000000000002</v>
      </c>
      <c r="G978" s="29">
        <v>-2.71</v>
      </c>
      <c r="H978" s="30">
        <v>4.1000000000000003E-3</v>
      </c>
      <c r="I978" s="31">
        <v>5.03</v>
      </c>
      <c r="J978" s="31">
        <v>4.96</v>
      </c>
      <c r="K978" s="31">
        <v>7.06</v>
      </c>
      <c r="L978" s="31">
        <v>7.21</v>
      </c>
      <c r="M978" s="28">
        <v>2013</v>
      </c>
      <c r="N978" s="31">
        <v>0.31</v>
      </c>
      <c r="O978" s="31">
        <v>0.72</v>
      </c>
      <c r="P978" s="28">
        <v>5730</v>
      </c>
      <c r="Q978" s="31">
        <v>0.54</v>
      </c>
      <c r="R978" s="31">
        <v>0.95</v>
      </c>
      <c r="S978" s="28">
        <v>4977</v>
      </c>
      <c r="T978" s="31">
        <v>0.5</v>
      </c>
      <c r="U978" s="31">
        <v>0.92</v>
      </c>
      <c r="V978" s="28">
        <v>9954</v>
      </c>
      <c r="W978" s="31">
        <v>0.92</v>
      </c>
      <c r="X978" s="38" t="s">
        <v>25</v>
      </c>
    </row>
    <row r="979" spans="1:24">
      <c r="A979" s="26" t="s">
        <v>8164</v>
      </c>
      <c r="B979" s="26" t="s">
        <v>8164</v>
      </c>
      <c r="C979" s="26" t="s">
        <v>8165</v>
      </c>
      <c r="D979" s="27">
        <v>64.3</v>
      </c>
      <c r="E979" s="28">
        <v>400</v>
      </c>
      <c r="F979" s="29">
        <v>-2.71</v>
      </c>
      <c r="G979" s="29">
        <v>-2.96</v>
      </c>
      <c r="H979" s="30">
        <v>3.8999999999999998E-3</v>
      </c>
      <c r="I979" s="31">
        <v>4.96</v>
      </c>
      <c r="J979" s="31">
        <v>5.17</v>
      </c>
      <c r="K979" s="31">
        <v>7.21</v>
      </c>
      <c r="L979" s="31">
        <v>7.67</v>
      </c>
      <c r="M979" s="28">
        <v>2013</v>
      </c>
      <c r="N979" s="31">
        <v>0.31</v>
      </c>
      <c r="O979" s="31">
        <v>0.71</v>
      </c>
      <c r="P979" s="28">
        <v>5730</v>
      </c>
      <c r="Q979" s="31">
        <v>0.55000000000000004</v>
      </c>
      <c r="R979" s="31">
        <v>0.93</v>
      </c>
      <c r="S979" s="28">
        <v>4862</v>
      </c>
      <c r="T979" s="31">
        <v>0.5</v>
      </c>
      <c r="U979" s="31">
        <v>0.9</v>
      </c>
      <c r="V979" s="28">
        <v>9724</v>
      </c>
      <c r="W979" s="31">
        <v>0.9</v>
      </c>
      <c r="X979" s="38" t="s">
        <v>25</v>
      </c>
    </row>
    <row r="980" spans="1:24">
      <c r="A980" s="26" t="s">
        <v>8165</v>
      </c>
      <c r="B980" s="26" t="s">
        <v>8165</v>
      </c>
      <c r="C980" s="26" t="s">
        <v>8166</v>
      </c>
      <c r="D980" s="27">
        <v>72.900000000000006</v>
      </c>
      <c r="E980" s="28">
        <v>400</v>
      </c>
      <c r="F980" s="29">
        <v>-2.96</v>
      </c>
      <c r="G980" s="29">
        <v>-3.26</v>
      </c>
      <c r="H980" s="30">
        <v>4.1000000000000003E-3</v>
      </c>
      <c r="I980" s="31">
        <v>5.17</v>
      </c>
      <c r="J980" s="31">
        <v>4.87</v>
      </c>
      <c r="K980" s="31">
        <v>7.67</v>
      </c>
      <c r="L980" s="31">
        <v>7.67</v>
      </c>
      <c r="M980" s="28">
        <v>2177</v>
      </c>
      <c r="N980" s="31">
        <v>0.32</v>
      </c>
      <c r="O980" s="31">
        <v>0.74</v>
      </c>
      <c r="P980" s="28">
        <v>6136</v>
      </c>
      <c r="Q980" s="31">
        <v>0.56999999999999995</v>
      </c>
      <c r="R980" s="31">
        <v>0.97</v>
      </c>
      <c r="S980" s="28">
        <v>5002</v>
      </c>
      <c r="T980" s="31">
        <v>0.5</v>
      </c>
      <c r="U980" s="31">
        <v>0.92</v>
      </c>
      <c r="V980" s="28">
        <v>10004</v>
      </c>
      <c r="W980" s="31">
        <v>0.92</v>
      </c>
      <c r="X980" s="38" t="s">
        <v>25</v>
      </c>
    </row>
    <row r="981" spans="1:24">
      <c r="A981" s="26" t="s">
        <v>8166</v>
      </c>
      <c r="B981" s="26" t="s">
        <v>8166</v>
      </c>
      <c r="C981" s="26" t="s">
        <v>8167</v>
      </c>
      <c r="D981" s="27">
        <v>73.8</v>
      </c>
      <c r="E981" s="28">
        <v>400</v>
      </c>
      <c r="F981" s="29">
        <v>-3.26</v>
      </c>
      <c r="G981" s="29">
        <v>-3.55</v>
      </c>
      <c r="H981" s="30">
        <v>3.8999999999999998E-3</v>
      </c>
      <c r="I981" s="31">
        <v>4.87</v>
      </c>
      <c r="J981" s="31">
        <v>5.13</v>
      </c>
      <c r="K981" s="31">
        <v>7.67</v>
      </c>
      <c r="L981" s="31">
        <v>8.2200000000000006</v>
      </c>
      <c r="M981" s="28">
        <v>2177</v>
      </c>
      <c r="N981" s="31">
        <v>0.32</v>
      </c>
      <c r="O981" s="31">
        <v>0.72</v>
      </c>
      <c r="P981" s="28">
        <v>6136</v>
      </c>
      <c r="Q981" s="31">
        <v>0.56999999999999995</v>
      </c>
      <c r="R981" s="31">
        <v>0.95</v>
      </c>
      <c r="S981" s="28">
        <v>4888</v>
      </c>
      <c r="T981" s="31">
        <v>0.5</v>
      </c>
      <c r="U981" s="31">
        <v>0.9</v>
      </c>
      <c r="V981" s="28">
        <v>9775</v>
      </c>
      <c r="W981" s="31">
        <v>0.9</v>
      </c>
      <c r="X981" s="38" t="s">
        <v>25</v>
      </c>
    </row>
    <row r="982" spans="1:24">
      <c r="A982" s="26" t="s">
        <v>8168</v>
      </c>
      <c r="B982" s="26" t="s">
        <v>8168</v>
      </c>
      <c r="C982" s="26" t="s">
        <v>8169</v>
      </c>
      <c r="D982" s="27">
        <v>36.5</v>
      </c>
      <c r="E982" s="28">
        <v>200</v>
      </c>
      <c r="F982" s="29">
        <v>3.22</v>
      </c>
      <c r="G982" s="29">
        <v>2.85</v>
      </c>
      <c r="H982" s="30">
        <v>1.01E-2</v>
      </c>
      <c r="I982" s="31">
        <v>5.2</v>
      </c>
      <c r="J982" s="31">
        <v>5.08</v>
      </c>
      <c r="K982" s="31">
        <v>1.73</v>
      </c>
      <c r="L982" s="31">
        <v>1.98</v>
      </c>
      <c r="M982" s="28">
        <v>116</v>
      </c>
      <c r="N982" s="31">
        <v>0.15</v>
      </c>
      <c r="O982" s="31">
        <v>0.47</v>
      </c>
      <c r="P982" s="28">
        <v>422</v>
      </c>
      <c r="Q982" s="31">
        <v>0.28000000000000003</v>
      </c>
      <c r="R982" s="31">
        <v>0.68</v>
      </c>
      <c r="S982" s="28">
        <v>1236</v>
      </c>
      <c r="T982" s="31">
        <v>0.5</v>
      </c>
      <c r="U982" s="31">
        <v>0.91</v>
      </c>
      <c r="V982" s="28">
        <v>2473</v>
      </c>
      <c r="W982" s="31">
        <v>0.91</v>
      </c>
      <c r="X982" s="38" t="s">
        <v>25</v>
      </c>
    </row>
    <row r="983" spans="1:24">
      <c r="A983" s="26" t="s">
        <v>8170</v>
      </c>
      <c r="B983" s="26" t="s">
        <v>8170</v>
      </c>
      <c r="C983" s="26" t="s">
        <v>8169</v>
      </c>
      <c r="D983" s="27">
        <v>47.6</v>
      </c>
      <c r="E983" s="28">
        <v>200</v>
      </c>
      <c r="F983" s="29">
        <v>3.33</v>
      </c>
      <c r="G983" s="29">
        <v>2.85</v>
      </c>
      <c r="H983" s="30">
        <v>1.01E-2</v>
      </c>
      <c r="I983" s="31">
        <v>5.07</v>
      </c>
      <c r="J983" s="31">
        <v>5.08</v>
      </c>
      <c r="K983" s="31">
        <v>1.49</v>
      </c>
      <c r="L983" s="31">
        <v>1.98</v>
      </c>
      <c r="M983" s="28">
        <v>39</v>
      </c>
      <c r="N983" s="31">
        <v>0.09</v>
      </c>
      <c r="O983" s="31">
        <v>0.33</v>
      </c>
      <c r="P983" s="28">
        <v>148</v>
      </c>
      <c r="Q983" s="31">
        <v>0.17</v>
      </c>
      <c r="R983" s="31">
        <v>0.5</v>
      </c>
      <c r="S983" s="28">
        <v>1233</v>
      </c>
      <c r="T983" s="31">
        <v>0.5</v>
      </c>
      <c r="U983" s="31">
        <v>0.91</v>
      </c>
      <c r="V983" s="28">
        <v>2466</v>
      </c>
      <c r="W983" s="31">
        <v>0.91</v>
      </c>
      <c r="X983" s="38" t="s">
        <v>25</v>
      </c>
    </row>
    <row r="984" spans="1:24">
      <c r="A984" s="26" t="s">
        <v>8169</v>
      </c>
      <c r="B984" s="26" t="s">
        <v>8169</v>
      </c>
      <c r="C984" s="26" t="s">
        <v>8171</v>
      </c>
      <c r="D984" s="27">
        <v>50.3</v>
      </c>
      <c r="E984" s="28">
        <v>200</v>
      </c>
      <c r="F984" s="29">
        <v>2.85</v>
      </c>
      <c r="G984" s="29">
        <v>2.35</v>
      </c>
      <c r="H984" s="30">
        <v>9.9000000000000008E-3</v>
      </c>
      <c r="I984" s="31">
        <v>5.08</v>
      </c>
      <c r="J984" s="31">
        <v>5.15</v>
      </c>
      <c r="K984" s="31">
        <v>1.98</v>
      </c>
      <c r="L984" s="31">
        <v>2.5499999999999998</v>
      </c>
      <c r="M984" s="28">
        <v>175</v>
      </c>
      <c r="N984" s="31">
        <v>0.18</v>
      </c>
      <c r="O984" s="31">
        <v>0.52</v>
      </c>
      <c r="P984" s="28">
        <v>622</v>
      </c>
      <c r="Q984" s="31">
        <v>0.34</v>
      </c>
      <c r="R984" s="31">
        <v>0.75</v>
      </c>
      <c r="S984" s="28">
        <v>1224</v>
      </c>
      <c r="T984" s="31">
        <v>0.5</v>
      </c>
      <c r="U984" s="31">
        <v>0.9</v>
      </c>
      <c r="V984" s="28">
        <v>2449</v>
      </c>
      <c r="W984" s="31">
        <v>0.9</v>
      </c>
      <c r="X984" s="38" t="s">
        <v>25</v>
      </c>
    </row>
    <row r="985" spans="1:24">
      <c r="A985" s="26" t="s">
        <v>8172</v>
      </c>
      <c r="B985" s="26" t="s">
        <v>8172</v>
      </c>
      <c r="C985" s="26" t="s">
        <v>8171</v>
      </c>
      <c r="D985" s="27">
        <v>51.2</v>
      </c>
      <c r="E985" s="28">
        <v>200</v>
      </c>
      <c r="F985" s="29">
        <v>3.31</v>
      </c>
      <c r="G985" s="29">
        <v>2.8</v>
      </c>
      <c r="H985" s="30">
        <v>0.01</v>
      </c>
      <c r="I985" s="31">
        <v>5.29</v>
      </c>
      <c r="J985" s="31">
        <v>5.15</v>
      </c>
      <c r="K985" s="31">
        <v>1.73</v>
      </c>
      <c r="L985" s="31">
        <v>2.1</v>
      </c>
      <c r="M985" s="28">
        <v>59</v>
      </c>
      <c r="N985" s="31">
        <v>0.11</v>
      </c>
      <c r="O985" s="31">
        <v>0.38</v>
      </c>
      <c r="P985" s="28">
        <v>220</v>
      </c>
      <c r="Q985" s="31">
        <v>0.2</v>
      </c>
      <c r="R985" s="31">
        <v>0.56000000000000005</v>
      </c>
      <c r="S985" s="28">
        <v>1226</v>
      </c>
      <c r="T985" s="31">
        <v>0.5</v>
      </c>
      <c r="U985" s="31">
        <v>0.9</v>
      </c>
      <c r="V985" s="28">
        <v>2451</v>
      </c>
      <c r="W985" s="31">
        <v>0.9</v>
      </c>
      <c r="X985" s="38" t="s">
        <v>25</v>
      </c>
    </row>
    <row r="986" spans="1:24">
      <c r="A986" s="26" t="s">
        <v>8173</v>
      </c>
      <c r="B986" s="26" t="s">
        <v>8173</v>
      </c>
      <c r="C986" s="26" t="s">
        <v>8171</v>
      </c>
      <c r="D986" s="27">
        <v>38.5</v>
      </c>
      <c r="E986" s="28">
        <v>200</v>
      </c>
      <c r="F986" s="29">
        <v>3.29</v>
      </c>
      <c r="G986" s="29">
        <v>2.9</v>
      </c>
      <c r="H986" s="30">
        <v>1.01E-2</v>
      </c>
      <c r="I986" s="31">
        <v>5.23</v>
      </c>
      <c r="J986" s="31">
        <v>5.15</v>
      </c>
      <c r="K986" s="31">
        <v>1.69</v>
      </c>
      <c r="L986" s="31">
        <v>2</v>
      </c>
      <c r="M986" s="28">
        <v>59</v>
      </c>
      <c r="N986" s="31">
        <v>0.11</v>
      </c>
      <c r="O986" s="31">
        <v>0.38</v>
      </c>
      <c r="P986" s="28">
        <v>220</v>
      </c>
      <c r="Q986" s="31">
        <v>0.2</v>
      </c>
      <c r="R986" s="31">
        <v>0.56000000000000005</v>
      </c>
      <c r="S986" s="28">
        <v>1236</v>
      </c>
      <c r="T986" s="31">
        <v>0.5</v>
      </c>
      <c r="U986" s="31">
        <v>0.91</v>
      </c>
      <c r="V986" s="28">
        <v>2472</v>
      </c>
      <c r="W986" s="31">
        <v>0.91</v>
      </c>
      <c r="X986" s="38" t="s">
        <v>25</v>
      </c>
    </row>
    <row r="987" spans="1:24">
      <c r="A987" s="26" t="s">
        <v>8171</v>
      </c>
      <c r="B987" s="26" t="s">
        <v>8171</v>
      </c>
      <c r="C987" s="26" t="s">
        <v>8174</v>
      </c>
      <c r="D987" s="27">
        <v>50</v>
      </c>
      <c r="E987" s="28">
        <v>200</v>
      </c>
      <c r="F987" s="29">
        <v>2.35</v>
      </c>
      <c r="G987" s="29">
        <v>1.86</v>
      </c>
      <c r="H987" s="30">
        <v>9.7999999999999997E-3</v>
      </c>
      <c r="I987" s="31">
        <v>5.15</v>
      </c>
      <c r="J987" s="31">
        <v>5.32</v>
      </c>
      <c r="K987" s="31">
        <v>2.5499999999999998</v>
      </c>
      <c r="L987" s="31">
        <v>3.21</v>
      </c>
      <c r="M987" s="28">
        <v>313</v>
      </c>
      <c r="N987" s="31">
        <v>0.24</v>
      </c>
      <c r="O987" s="31">
        <v>0.62</v>
      </c>
      <c r="P987" s="28">
        <v>1069</v>
      </c>
      <c r="Q987" s="31">
        <v>0.46</v>
      </c>
      <c r="R987" s="31">
        <v>0.87</v>
      </c>
      <c r="S987" s="28">
        <v>1216</v>
      </c>
      <c r="T987" s="31">
        <v>0.5</v>
      </c>
      <c r="U987" s="31">
        <v>0.9</v>
      </c>
      <c r="V987" s="28">
        <v>2431</v>
      </c>
      <c r="W987" s="31">
        <v>0.9</v>
      </c>
      <c r="X987" s="38" t="s">
        <v>25</v>
      </c>
    </row>
    <row r="988" spans="1:24">
      <c r="A988" s="26" t="s">
        <v>8175</v>
      </c>
      <c r="B988" s="26" t="s">
        <v>8175</v>
      </c>
      <c r="C988" s="26" t="s">
        <v>8176</v>
      </c>
      <c r="D988" s="27">
        <v>43.1</v>
      </c>
      <c r="E988" s="28">
        <v>200</v>
      </c>
      <c r="F988" s="29">
        <v>3.26</v>
      </c>
      <c r="G988" s="29">
        <v>2.83</v>
      </c>
      <c r="H988" s="30">
        <v>0.01</v>
      </c>
      <c r="I988" s="31">
        <v>5.31</v>
      </c>
      <c r="J988" s="31">
        <v>5.28</v>
      </c>
      <c r="K988" s="31">
        <v>1.8</v>
      </c>
      <c r="L988" s="31">
        <v>2.2000000000000002</v>
      </c>
      <c r="M988" s="28">
        <v>69</v>
      </c>
      <c r="N988" s="31">
        <v>0.12</v>
      </c>
      <c r="O988" s="31">
        <v>0.4</v>
      </c>
      <c r="P988" s="28">
        <v>257</v>
      </c>
      <c r="Q988" s="31">
        <v>0.22</v>
      </c>
      <c r="R988" s="31">
        <v>0.59</v>
      </c>
      <c r="S988" s="28">
        <v>1227</v>
      </c>
      <c r="T988" s="31">
        <v>0.5</v>
      </c>
      <c r="U988" s="31">
        <v>0.9</v>
      </c>
      <c r="V988" s="28">
        <v>2453</v>
      </c>
      <c r="W988" s="31">
        <v>0.9</v>
      </c>
      <c r="X988" s="38" t="s">
        <v>25</v>
      </c>
    </row>
    <row r="989" spans="1:24">
      <c r="A989" s="26" t="s">
        <v>8176</v>
      </c>
      <c r="B989" s="26" t="s">
        <v>8176</v>
      </c>
      <c r="C989" s="26" t="s">
        <v>8174</v>
      </c>
      <c r="D989" s="27">
        <v>22.7</v>
      </c>
      <c r="E989" s="28">
        <v>200</v>
      </c>
      <c r="F989" s="29">
        <v>2.83</v>
      </c>
      <c r="G989" s="29">
        <v>2.6</v>
      </c>
      <c r="H989" s="30">
        <v>1.01E-2</v>
      </c>
      <c r="I989" s="31">
        <v>5.28</v>
      </c>
      <c r="J989" s="31">
        <v>5.32</v>
      </c>
      <c r="K989" s="31">
        <v>2.2000000000000002</v>
      </c>
      <c r="L989" s="31">
        <v>2.4700000000000002</v>
      </c>
      <c r="M989" s="28">
        <v>69</v>
      </c>
      <c r="N989" s="31">
        <v>0.11</v>
      </c>
      <c r="O989" s="31">
        <v>0.4</v>
      </c>
      <c r="P989" s="28">
        <v>257</v>
      </c>
      <c r="Q989" s="31">
        <v>0.22</v>
      </c>
      <c r="R989" s="31">
        <v>0.59</v>
      </c>
      <c r="S989" s="28">
        <v>1236</v>
      </c>
      <c r="T989" s="31">
        <v>0.5</v>
      </c>
      <c r="U989" s="31">
        <v>0.91</v>
      </c>
      <c r="V989" s="28">
        <v>2472</v>
      </c>
      <c r="W989" s="31">
        <v>0.91</v>
      </c>
      <c r="X989" s="38" t="s">
        <v>25</v>
      </c>
    </row>
    <row r="990" spans="1:24">
      <c r="A990" s="26" t="s">
        <v>8177</v>
      </c>
      <c r="B990" s="26" t="s">
        <v>8177</v>
      </c>
      <c r="C990" s="26" t="s">
        <v>8174</v>
      </c>
      <c r="D990" s="27">
        <v>49.6</v>
      </c>
      <c r="E990" s="28">
        <v>200</v>
      </c>
      <c r="F990" s="29">
        <v>3.29</v>
      </c>
      <c r="G990" s="29">
        <v>2.79</v>
      </c>
      <c r="H990" s="30">
        <v>1.01E-2</v>
      </c>
      <c r="I990" s="31">
        <v>5.37</v>
      </c>
      <c r="J990" s="31">
        <v>5.32</v>
      </c>
      <c r="K990" s="31">
        <v>1.83</v>
      </c>
      <c r="L990" s="31">
        <v>2.2799999999999998</v>
      </c>
      <c r="M990" s="28">
        <v>59</v>
      </c>
      <c r="N990" s="31">
        <v>0.11</v>
      </c>
      <c r="O990" s="31">
        <v>0.38</v>
      </c>
      <c r="P990" s="28">
        <v>220</v>
      </c>
      <c r="Q990" s="31">
        <v>0.2</v>
      </c>
      <c r="R990" s="31">
        <v>0.56000000000000005</v>
      </c>
      <c r="S990" s="28">
        <v>1233</v>
      </c>
      <c r="T990" s="31">
        <v>0.5</v>
      </c>
      <c r="U990" s="31">
        <v>0.91</v>
      </c>
      <c r="V990" s="28">
        <v>2466</v>
      </c>
      <c r="W990" s="31">
        <v>0.91</v>
      </c>
      <c r="X990" s="38" t="s">
        <v>25</v>
      </c>
    </row>
    <row r="991" spans="1:24">
      <c r="A991" s="26" t="s">
        <v>8174</v>
      </c>
      <c r="B991" s="26" t="s">
        <v>8174</v>
      </c>
      <c r="C991" s="26" t="s">
        <v>8178</v>
      </c>
      <c r="D991" s="27">
        <v>51.3</v>
      </c>
      <c r="E991" s="28">
        <v>200</v>
      </c>
      <c r="F991" s="29">
        <v>1.86</v>
      </c>
      <c r="G991" s="29">
        <v>1.35</v>
      </c>
      <c r="H991" s="30">
        <v>9.9000000000000008E-3</v>
      </c>
      <c r="I991" s="31">
        <v>5.32</v>
      </c>
      <c r="J991" s="31">
        <v>5.37</v>
      </c>
      <c r="K991" s="31">
        <v>3.21</v>
      </c>
      <c r="L991" s="31">
        <v>3.77</v>
      </c>
      <c r="M991" s="28">
        <v>461</v>
      </c>
      <c r="N991" s="31">
        <v>0.28999999999999998</v>
      </c>
      <c r="O991" s="31">
        <v>0.69</v>
      </c>
      <c r="P991" s="28">
        <v>1528</v>
      </c>
      <c r="Q991" s="31">
        <v>0.56999999999999995</v>
      </c>
      <c r="R991" s="31">
        <v>0.95</v>
      </c>
      <c r="S991" s="28">
        <v>1224</v>
      </c>
      <c r="T991" s="31">
        <v>0.5</v>
      </c>
      <c r="U991" s="31">
        <v>0.9</v>
      </c>
      <c r="V991" s="28">
        <v>2449</v>
      </c>
      <c r="W991" s="31">
        <v>0.9</v>
      </c>
      <c r="X991" s="38" t="s">
        <v>25</v>
      </c>
    </row>
    <row r="992" spans="1:24">
      <c r="A992" s="26" t="s">
        <v>8179</v>
      </c>
      <c r="B992" s="26" t="s">
        <v>8179</v>
      </c>
      <c r="C992" s="26" t="s">
        <v>8178</v>
      </c>
      <c r="D992" s="27">
        <v>46.1</v>
      </c>
      <c r="E992" s="28">
        <v>200</v>
      </c>
      <c r="F992" s="29">
        <v>3.39</v>
      </c>
      <c r="G992" s="29">
        <v>2.9</v>
      </c>
      <c r="H992" s="30">
        <v>1.06E-2</v>
      </c>
      <c r="I992" s="31">
        <v>5.27</v>
      </c>
      <c r="J992" s="31">
        <v>5.37</v>
      </c>
      <c r="K992" s="31">
        <v>1.63</v>
      </c>
      <c r="L992" s="31">
        <v>2.2200000000000002</v>
      </c>
      <c r="M992" s="28">
        <v>34</v>
      </c>
      <c r="N992" s="31">
        <v>0.08</v>
      </c>
      <c r="O992" s="31">
        <v>0.33</v>
      </c>
      <c r="P992" s="28">
        <v>131</v>
      </c>
      <c r="Q992" s="31">
        <v>0.15</v>
      </c>
      <c r="R992" s="31">
        <v>0.49</v>
      </c>
      <c r="S992" s="28">
        <v>1266</v>
      </c>
      <c r="T992" s="31">
        <v>0.5</v>
      </c>
      <c r="U992" s="31">
        <v>0.93</v>
      </c>
      <c r="V992" s="28">
        <v>2532</v>
      </c>
      <c r="W992" s="31">
        <v>0.93</v>
      </c>
      <c r="X992" s="38" t="s">
        <v>25</v>
      </c>
    </row>
    <row r="993" spans="1:24">
      <c r="A993" s="26" t="s">
        <v>8178</v>
      </c>
      <c r="B993" s="26" t="s">
        <v>8178</v>
      </c>
      <c r="C993" s="26" t="s">
        <v>8180</v>
      </c>
      <c r="D993" s="27">
        <v>91.8</v>
      </c>
      <c r="E993" s="28">
        <v>300</v>
      </c>
      <c r="F993" s="29">
        <v>1.28</v>
      </c>
      <c r="G993" s="29">
        <v>0.75</v>
      </c>
      <c r="H993" s="30">
        <v>5.7999999999999996E-3</v>
      </c>
      <c r="I993" s="31">
        <v>5.37</v>
      </c>
      <c r="J993" s="31">
        <v>5.45</v>
      </c>
      <c r="K993" s="31">
        <v>3.73</v>
      </c>
      <c r="L993" s="31">
        <v>4.34</v>
      </c>
      <c r="M993" s="28">
        <v>525</v>
      </c>
      <c r="N993" s="31">
        <v>0.21</v>
      </c>
      <c r="O993" s="31">
        <v>0.56999999999999995</v>
      </c>
      <c r="P993" s="28">
        <v>1723</v>
      </c>
      <c r="Q993" s="31">
        <v>0.38</v>
      </c>
      <c r="R993" s="31">
        <v>0.8</v>
      </c>
      <c r="S993" s="28">
        <v>2751</v>
      </c>
      <c r="T993" s="31">
        <v>0.5</v>
      </c>
      <c r="U993" s="31">
        <v>0.9</v>
      </c>
      <c r="V993" s="28">
        <v>5502</v>
      </c>
      <c r="W993" s="31">
        <v>0.9</v>
      </c>
      <c r="X993" s="38" t="s">
        <v>25</v>
      </c>
    </row>
    <row r="994" spans="1:24">
      <c r="A994" s="26" t="s">
        <v>8181</v>
      </c>
      <c r="B994" s="26" t="s">
        <v>8181</v>
      </c>
      <c r="C994" s="26" t="s">
        <v>8182</v>
      </c>
      <c r="D994" s="27">
        <v>29.2</v>
      </c>
      <c r="E994" s="28">
        <v>200</v>
      </c>
      <c r="F994" s="29">
        <v>3.13</v>
      </c>
      <c r="G994" s="29">
        <v>2.84</v>
      </c>
      <c r="H994" s="30">
        <v>9.9000000000000008E-3</v>
      </c>
      <c r="I994" s="31">
        <v>5.44</v>
      </c>
      <c r="J994" s="31">
        <v>5.54</v>
      </c>
      <c r="K994" s="31">
        <v>2.06</v>
      </c>
      <c r="L994" s="31">
        <v>2.4500000000000002</v>
      </c>
      <c r="M994" s="28">
        <v>139</v>
      </c>
      <c r="N994" s="31">
        <v>0.16</v>
      </c>
      <c r="O994" s="31">
        <v>0.49</v>
      </c>
      <c r="P994" s="28">
        <v>501</v>
      </c>
      <c r="Q994" s="31">
        <v>0.31</v>
      </c>
      <c r="R994" s="31">
        <v>0.71</v>
      </c>
      <c r="S994" s="28">
        <v>1224</v>
      </c>
      <c r="T994" s="31">
        <v>0.5</v>
      </c>
      <c r="U994" s="31">
        <v>0.9</v>
      </c>
      <c r="V994" s="28">
        <v>2448</v>
      </c>
      <c r="W994" s="31">
        <v>0.9</v>
      </c>
      <c r="X994" s="38" t="s">
        <v>25</v>
      </c>
    </row>
    <row r="995" spans="1:24">
      <c r="A995" s="26" t="s">
        <v>8182</v>
      </c>
      <c r="B995" s="26" t="s">
        <v>8182</v>
      </c>
      <c r="C995" s="26" t="s">
        <v>8183</v>
      </c>
      <c r="D995" s="27">
        <v>28.1</v>
      </c>
      <c r="E995" s="28">
        <v>200</v>
      </c>
      <c r="F995" s="29">
        <v>2.84</v>
      </c>
      <c r="G995" s="29">
        <v>2.56</v>
      </c>
      <c r="H995" s="30">
        <v>0.01</v>
      </c>
      <c r="I995" s="31">
        <v>5.54</v>
      </c>
      <c r="J995" s="31">
        <v>5.43</v>
      </c>
      <c r="K995" s="31">
        <v>2.4500000000000002</v>
      </c>
      <c r="L995" s="31">
        <v>2.62</v>
      </c>
      <c r="M995" s="28">
        <v>139</v>
      </c>
      <c r="N995" s="31">
        <v>0.16</v>
      </c>
      <c r="O995" s="31">
        <v>0.49</v>
      </c>
      <c r="P995" s="28">
        <v>501</v>
      </c>
      <c r="Q995" s="31">
        <v>0.31</v>
      </c>
      <c r="R995" s="31">
        <v>0.71</v>
      </c>
      <c r="S995" s="28">
        <v>1226</v>
      </c>
      <c r="T995" s="31">
        <v>0.5</v>
      </c>
      <c r="U995" s="31">
        <v>0.9</v>
      </c>
      <c r="V995" s="28">
        <v>2452</v>
      </c>
      <c r="W995" s="31">
        <v>0.9</v>
      </c>
      <c r="X995" s="38" t="s">
        <v>25</v>
      </c>
    </row>
    <row r="996" spans="1:24">
      <c r="A996" s="26" t="s">
        <v>8183</v>
      </c>
      <c r="B996" s="26" t="s">
        <v>8183</v>
      </c>
      <c r="C996" s="26" t="s">
        <v>8184</v>
      </c>
      <c r="D996" s="27">
        <v>25.8</v>
      </c>
      <c r="E996" s="28">
        <v>200</v>
      </c>
      <c r="F996" s="29">
        <v>2.56</v>
      </c>
      <c r="G996" s="29">
        <v>2.2999999999999998</v>
      </c>
      <c r="H996" s="30">
        <v>1.01E-2</v>
      </c>
      <c r="I996" s="31">
        <v>5.43</v>
      </c>
      <c r="J996" s="31">
        <v>5.3</v>
      </c>
      <c r="K996" s="31">
        <v>2.62</v>
      </c>
      <c r="L996" s="31">
        <v>2.75</v>
      </c>
      <c r="M996" s="28">
        <v>139</v>
      </c>
      <c r="N996" s="31">
        <v>0.16</v>
      </c>
      <c r="O996" s="31">
        <v>0.49</v>
      </c>
      <c r="P996" s="28">
        <v>501</v>
      </c>
      <c r="Q996" s="31">
        <v>0.31</v>
      </c>
      <c r="R996" s="31">
        <v>0.71</v>
      </c>
      <c r="S996" s="28">
        <v>1233</v>
      </c>
      <c r="T996" s="31">
        <v>0.5</v>
      </c>
      <c r="U996" s="31">
        <v>0.91</v>
      </c>
      <c r="V996" s="28">
        <v>2465</v>
      </c>
      <c r="W996" s="31">
        <v>0.91</v>
      </c>
      <c r="X996" s="38" t="s">
        <v>25</v>
      </c>
    </row>
    <row r="997" spans="1:24">
      <c r="A997" s="26" t="s">
        <v>8184</v>
      </c>
      <c r="B997" s="26" t="s">
        <v>8184</v>
      </c>
      <c r="C997" s="26" t="s">
        <v>8180</v>
      </c>
      <c r="D997" s="27">
        <v>33.6</v>
      </c>
      <c r="E997" s="28">
        <v>200</v>
      </c>
      <c r="F997" s="29">
        <v>2.2999999999999998</v>
      </c>
      <c r="G997" s="29">
        <v>1.96</v>
      </c>
      <c r="H997" s="30">
        <v>1.01E-2</v>
      </c>
      <c r="I997" s="31">
        <v>5.3</v>
      </c>
      <c r="J997" s="31">
        <v>5.45</v>
      </c>
      <c r="K997" s="31">
        <v>2.75</v>
      </c>
      <c r="L997" s="31">
        <v>3.24</v>
      </c>
      <c r="M997" s="28">
        <v>139</v>
      </c>
      <c r="N997" s="31">
        <v>0.16</v>
      </c>
      <c r="O997" s="31">
        <v>0.49</v>
      </c>
      <c r="P997" s="28">
        <v>501</v>
      </c>
      <c r="Q997" s="31">
        <v>0.31</v>
      </c>
      <c r="R997" s="31">
        <v>0.71</v>
      </c>
      <c r="S997" s="28">
        <v>1235</v>
      </c>
      <c r="T997" s="31">
        <v>0.5</v>
      </c>
      <c r="U997" s="31">
        <v>0.91</v>
      </c>
      <c r="V997" s="28">
        <v>2471</v>
      </c>
      <c r="W997" s="31">
        <v>0.91</v>
      </c>
      <c r="X997" s="38" t="s">
        <v>25</v>
      </c>
    </row>
    <row r="998" spans="1:24">
      <c r="A998" s="26" t="s">
        <v>8180</v>
      </c>
      <c r="B998" s="26" t="s">
        <v>8180</v>
      </c>
      <c r="C998" s="26" t="s">
        <v>8185</v>
      </c>
      <c r="D998" s="27">
        <v>27.7</v>
      </c>
      <c r="E998" s="28">
        <v>300</v>
      </c>
      <c r="F998" s="29">
        <v>0.75</v>
      </c>
      <c r="G998" s="29">
        <v>0.59</v>
      </c>
      <c r="H998" s="30">
        <v>5.7999999999999996E-3</v>
      </c>
      <c r="I998" s="31">
        <v>5.45</v>
      </c>
      <c r="J998" s="31">
        <v>5.47</v>
      </c>
      <c r="K998" s="31">
        <v>4.34</v>
      </c>
      <c r="L998" s="31">
        <v>4.5199999999999996</v>
      </c>
      <c r="M998" s="28">
        <v>674</v>
      </c>
      <c r="N998" s="31">
        <v>0.24</v>
      </c>
      <c r="O998" s="31">
        <v>0.61</v>
      </c>
      <c r="P998" s="28">
        <v>2165</v>
      </c>
      <c r="Q998" s="31">
        <v>0.44</v>
      </c>
      <c r="R998" s="31">
        <v>0.85</v>
      </c>
      <c r="S998" s="28">
        <v>2752</v>
      </c>
      <c r="T998" s="31">
        <v>0.5</v>
      </c>
      <c r="U998" s="31">
        <v>0.9</v>
      </c>
      <c r="V998" s="28">
        <v>5503</v>
      </c>
      <c r="W998" s="31">
        <v>0.9</v>
      </c>
      <c r="X998" s="38" t="s">
        <v>25</v>
      </c>
    </row>
    <row r="999" spans="1:24">
      <c r="A999" s="26" t="s">
        <v>8186</v>
      </c>
      <c r="B999" s="26" t="s">
        <v>8186</v>
      </c>
      <c r="C999" s="26" t="s">
        <v>8187</v>
      </c>
      <c r="D999" s="27">
        <v>44.1</v>
      </c>
      <c r="E999" s="28">
        <v>200</v>
      </c>
      <c r="F999" s="29">
        <v>3.37</v>
      </c>
      <c r="G999" s="29">
        <v>2.93</v>
      </c>
      <c r="H999" s="30">
        <v>0.01</v>
      </c>
      <c r="I999" s="31">
        <v>5.59</v>
      </c>
      <c r="J999" s="31">
        <v>5.61</v>
      </c>
      <c r="K999" s="31">
        <v>1.97</v>
      </c>
      <c r="L999" s="31">
        <v>2.4300000000000002</v>
      </c>
      <c r="M999" s="28">
        <v>106</v>
      </c>
      <c r="N999" s="31">
        <v>0.14000000000000001</v>
      </c>
      <c r="O999" s="31">
        <v>0.45</v>
      </c>
      <c r="P999" s="28">
        <v>386</v>
      </c>
      <c r="Q999" s="31">
        <v>0.27</v>
      </c>
      <c r="R999" s="31">
        <v>0.66</v>
      </c>
      <c r="S999" s="28">
        <v>1227</v>
      </c>
      <c r="T999" s="31">
        <v>0.5</v>
      </c>
      <c r="U999" s="31">
        <v>0.9</v>
      </c>
      <c r="V999" s="28">
        <v>2453</v>
      </c>
      <c r="W999" s="31">
        <v>0.9</v>
      </c>
      <c r="X999" s="38" t="s">
        <v>25</v>
      </c>
    </row>
    <row r="1000" spans="1:24">
      <c r="A1000" s="26" t="s">
        <v>8187</v>
      </c>
      <c r="B1000" s="26" t="s">
        <v>8187</v>
      </c>
      <c r="C1000" s="26" t="s">
        <v>8188</v>
      </c>
      <c r="D1000" s="27">
        <v>50</v>
      </c>
      <c r="E1000" s="28">
        <v>200</v>
      </c>
      <c r="F1000" s="29">
        <v>2.93</v>
      </c>
      <c r="G1000" s="29">
        <v>2.4300000000000002</v>
      </c>
      <c r="H1000" s="30">
        <v>0.01</v>
      </c>
      <c r="I1000" s="31">
        <v>5.61</v>
      </c>
      <c r="J1000" s="31">
        <v>5.62</v>
      </c>
      <c r="K1000" s="31">
        <v>2.4300000000000002</v>
      </c>
      <c r="L1000" s="31">
        <v>2.94</v>
      </c>
      <c r="M1000" s="28">
        <v>106</v>
      </c>
      <c r="N1000" s="31">
        <v>0.14000000000000001</v>
      </c>
      <c r="O1000" s="31">
        <v>0.45</v>
      </c>
      <c r="P1000" s="28">
        <v>386</v>
      </c>
      <c r="Q1000" s="31">
        <v>0.27</v>
      </c>
      <c r="R1000" s="31">
        <v>0.66</v>
      </c>
      <c r="S1000" s="28">
        <v>1228</v>
      </c>
      <c r="T1000" s="31">
        <v>0.5</v>
      </c>
      <c r="U1000" s="31">
        <v>0.9</v>
      </c>
      <c r="V1000" s="28">
        <v>2456</v>
      </c>
      <c r="W1000" s="31">
        <v>0.9</v>
      </c>
      <c r="X1000" s="38" t="s">
        <v>25</v>
      </c>
    </row>
    <row r="1001" spans="1:24">
      <c r="A1001" s="26" t="s">
        <v>8188</v>
      </c>
      <c r="B1001" s="26" t="s">
        <v>8188</v>
      </c>
      <c r="C1001" s="26" t="s">
        <v>8189</v>
      </c>
      <c r="D1001" s="27">
        <v>23.4</v>
      </c>
      <c r="E1001" s="28">
        <v>200</v>
      </c>
      <c r="F1001" s="29">
        <v>2.4300000000000002</v>
      </c>
      <c r="G1001" s="29">
        <v>2.2000000000000002</v>
      </c>
      <c r="H1001" s="30">
        <v>9.7999999999999997E-3</v>
      </c>
      <c r="I1001" s="31">
        <v>5.62</v>
      </c>
      <c r="J1001" s="31">
        <v>5.53</v>
      </c>
      <c r="K1001" s="31">
        <v>2.94</v>
      </c>
      <c r="L1001" s="31">
        <v>3.08</v>
      </c>
      <c r="M1001" s="28">
        <v>162</v>
      </c>
      <c r="N1001" s="31">
        <v>0.17</v>
      </c>
      <c r="O1001" s="31">
        <v>0.51</v>
      </c>
      <c r="P1001" s="28">
        <v>579</v>
      </c>
      <c r="Q1001" s="31">
        <v>0.33</v>
      </c>
      <c r="R1001" s="31">
        <v>0.73</v>
      </c>
      <c r="S1001" s="28">
        <v>1217</v>
      </c>
      <c r="T1001" s="31">
        <v>0.5</v>
      </c>
      <c r="U1001" s="31">
        <v>0.9</v>
      </c>
      <c r="V1001" s="28">
        <v>2435</v>
      </c>
      <c r="W1001" s="31">
        <v>0.9</v>
      </c>
      <c r="X1001" s="38" t="s">
        <v>25</v>
      </c>
    </row>
    <row r="1002" spans="1:24">
      <c r="A1002" s="26" t="s">
        <v>8189</v>
      </c>
      <c r="B1002" s="26" t="s">
        <v>8189</v>
      </c>
      <c r="C1002" s="26" t="s">
        <v>8190</v>
      </c>
      <c r="D1002" s="27">
        <v>32</v>
      </c>
      <c r="E1002" s="28">
        <v>200</v>
      </c>
      <c r="F1002" s="29">
        <v>2.2000000000000002</v>
      </c>
      <c r="G1002" s="29">
        <v>1.88</v>
      </c>
      <c r="H1002" s="30">
        <v>0.01</v>
      </c>
      <c r="I1002" s="31">
        <v>5.53</v>
      </c>
      <c r="J1002" s="31">
        <v>5.46</v>
      </c>
      <c r="K1002" s="31">
        <v>3.08</v>
      </c>
      <c r="L1002" s="31">
        <v>3.33</v>
      </c>
      <c r="M1002" s="28">
        <v>162</v>
      </c>
      <c r="N1002" s="31">
        <v>0.17</v>
      </c>
      <c r="O1002" s="31">
        <v>0.51</v>
      </c>
      <c r="P1002" s="28">
        <v>579</v>
      </c>
      <c r="Q1002" s="31">
        <v>0.33</v>
      </c>
      <c r="R1002" s="31">
        <v>0.74</v>
      </c>
      <c r="S1002" s="28">
        <v>1228</v>
      </c>
      <c r="T1002" s="31">
        <v>0.5</v>
      </c>
      <c r="U1002" s="31">
        <v>0.9</v>
      </c>
      <c r="V1002" s="28">
        <v>2456</v>
      </c>
      <c r="W1002" s="31">
        <v>0.9</v>
      </c>
      <c r="X1002" s="38" t="s">
        <v>25</v>
      </c>
    </row>
    <row r="1003" spans="1:24">
      <c r="A1003" s="26" t="s">
        <v>8191</v>
      </c>
      <c r="B1003" s="26" t="s">
        <v>8191</v>
      </c>
      <c r="C1003" s="26" t="s">
        <v>8192</v>
      </c>
      <c r="D1003" s="27">
        <v>44.6</v>
      </c>
      <c r="E1003" s="28">
        <v>200</v>
      </c>
      <c r="F1003" s="29">
        <v>3.26</v>
      </c>
      <c r="G1003" s="29">
        <v>2.81</v>
      </c>
      <c r="H1003" s="30">
        <v>1.01E-2</v>
      </c>
      <c r="I1003" s="31">
        <v>5.45</v>
      </c>
      <c r="J1003" s="31">
        <v>5.56</v>
      </c>
      <c r="K1003" s="31">
        <v>1.94</v>
      </c>
      <c r="L1003" s="31">
        <v>2.5</v>
      </c>
      <c r="M1003" s="28">
        <v>132</v>
      </c>
      <c r="N1003" s="31">
        <v>0.16</v>
      </c>
      <c r="O1003" s="31">
        <v>0.48</v>
      </c>
      <c r="P1003" s="28">
        <v>477</v>
      </c>
      <c r="Q1003" s="31">
        <v>0.3</v>
      </c>
      <c r="R1003" s="31">
        <v>0.7</v>
      </c>
      <c r="S1003" s="28">
        <v>1233</v>
      </c>
      <c r="T1003" s="31">
        <v>0.5</v>
      </c>
      <c r="U1003" s="31">
        <v>0.91</v>
      </c>
      <c r="V1003" s="28">
        <v>2467</v>
      </c>
      <c r="W1003" s="31">
        <v>0.91</v>
      </c>
      <c r="X1003" s="38" t="s">
        <v>25</v>
      </c>
    </row>
    <row r="1004" spans="1:24">
      <c r="A1004" s="26" t="s">
        <v>8192</v>
      </c>
      <c r="B1004" s="26" t="s">
        <v>8192</v>
      </c>
      <c r="C1004" s="26" t="s">
        <v>8193</v>
      </c>
      <c r="D1004" s="27">
        <v>28.2</v>
      </c>
      <c r="E1004" s="28">
        <v>200</v>
      </c>
      <c r="F1004" s="29">
        <v>2.81</v>
      </c>
      <c r="G1004" s="29">
        <v>2.5</v>
      </c>
      <c r="H1004" s="30">
        <v>1.0999999999999999E-2</v>
      </c>
      <c r="I1004" s="31">
        <v>5.56</v>
      </c>
      <c r="J1004" s="31">
        <v>5.56</v>
      </c>
      <c r="K1004" s="31">
        <v>2.5</v>
      </c>
      <c r="L1004" s="31">
        <v>2.81</v>
      </c>
      <c r="M1004" s="28">
        <v>132</v>
      </c>
      <c r="N1004" s="31">
        <v>0.15</v>
      </c>
      <c r="O1004" s="31">
        <v>0.5</v>
      </c>
      <c r="P1004" s="28">
        <v>477</v>
      </c>
      <c r="Q1004" s="31">
        <v>0.28999999999999998</v>
      </c>
      <c r="R1004" s="31">
        <v>0.72</v>
      </c>
      <c r="S1004" s="28">
        <v>1287</v>
      </c>
      <c r="T1004" s="31">
        <v>0.5</v>
      </c>
      <c r="U1004" s="31">
        <v>0.95</v>
      </c>
      <c r="V1004" s="28">
        <v>2575</v>
      </c>
      <c r="W1004" s="31">
        <v>0.95</v>
      </c>
      <c r="X1004" s="38" t="s">
        <v>25</v>
      </c>
    </row>
    <row r="1005" spans="1:24">
      <c r="A1005" s="26" t="s">
        <v>8193</v>
      </c>
      <c r="B1005" s="26" t="s">
        <v>8193</v>
      </c>
      <c r="C1005" s="26" t="s">
        <v>8190</v>
      </c>
      <c r="D1005" s="27">
        <v>21.9</v>
      </c>
      <c r="E1005" s="28">
        <v>200</v>
      </c>
      <c r="F1005" s="29">
        <v>2.5</v>
      </c>
      <c r="G1005" s="29">
        <v>2.2799999999999998</v>
      </c>
      <c r="H1005" s="30">
        <v>0.01</v>
      </c>
      <c r="I1005" s="31">
        <v>5.56</v>
      </c>
      <c r="J1005" s="31">
        <v>5.46</v>
      </c>
      <c r="K1005" s="31">
        <v>2.81</v>
      </c>
      <c r="L1005" s="31">
        <v>2.93</v>
      </c>
      <c r="M1005" s="28">
        <v>132</v>
      </c>
      <c r="N1005" s="31">
        <v>0.16</v>
      </c>
      <c r="O1005" s="31">
        <v>0.48</v>
      </c>
      <c r="P1005" s="28">
        <v>477</v>
      </c>
      <c r="Q1005" s="31">
        <v>0.3</v>
      </c>
      <c r="R1005" s="31">
        <v>0.7</v>
      </c>
      <c r="S1005" s="28">
        <v>1231</v>
      </c>
      <c r="T1005" s="31">
        <v>0.5</v>
      </c>
      <c r="U1005" s="31">
        <v>0.91</v>
      </c>
      <c r="V1005" s="28">
        <v>2462</v>
      </c>
      <c r="W1005" s="31">
        <v>0.91</v>
      </c>
      <c r="X1005" s="38" t="s">
        <v>25</v>
      </c>
    </row>
    <row r="1006" spans="1:24">
      <c r="A1006" s="26" t="s">
        <v>8190</v>
      </c>
      <c r="B1006" s="26" t="s">
        <v>8190</v>
      </c>
      <c r="C1006" s="26" t="s">
        <v>8194</v>
      </c>
      <c r="D1006" s="27">
        <v>40.4</v>
      </c>
      <c r="E1006" s="28">
        <v>200</v>
      </c>
      <c r="F1006" s="29">
        <v>1.88</v>
      </c>
      <c r="G1006" s="29">
        <v>1.48</v>
      </c>
      <c r="H1006" s="30">
        <v>9.9000000000000008E-3</v>
      </c>
      <c r="I1006" s="31">
        <v>5.46</v>
      </c>
      <c r="J1006" s="31">
        <v>5.41</v>
      </c>
      <c r="K1006" s="31">
        <v>3.33</v>
      </c>
      <c r="L1006" s="31">
        <v>3.68</v>
      </c>
      <c r="M1006" s="28">
        <v>311</v>
      </c>
      <c r="N1006" s="31">
        <v>0.24</v>
      </c>
      <c r="O1006" s="31">
        <v>0.62</v>
      </c>
      <c r="P1006" s="28">
        <v>1067</v>
      </c>
      <c r="Q1006" s="31">
        <v>0.46</v>
      </c>
      <c r="R1006" s="31">
        <v>0.87</v>
      </c>
      <c r="S1006" s="28">
        <v>1222</v>
      </c>
      <c r="T1006" s="31">
        <v>0.5</v>
      </c>
      <c r="U1006" s="31">
        <v>0.9</v>
      </c>
      <c r="V1006" s="28">
        <v>2444</v>
      </c>
      <c r="W1006" s="31">
        <v>0.9</v>
      </c>
      <c r="X1006" s="38" t="s">
        <v>25</v>
      </c>
    </row>
    <row r="1007" spans="1:24">
      <c r="A1007" s="26" t="s">
        <v>8194</v>
      </c>
      <c r="B1007" s="26" t="s">
        <v>8194</v>
      </c>
      <c r="C1007" s="26" t="s">
        <v>8185</v>
      </c>
      <c r="D1007" s="27">
        <v>19.5</v>
      </c>
      <c r="E1007" s="28">
        <v>200</v>
      </c>
      <c r="F1007" s="29">
        <v>1.48</v>
      </c>
      <c r="G1007" s="29">
        <v>1.28</v>
      </c>
      <c r="H1007" s="30">
        <v>1.03E-2</v>
      </c>
      <c r="I1007" s="31">
        <v>5.41</v>
      </c>
      <c r="J1007" s="31">
        <v>5.47</v>
      </c>
      <c r="K1007" s="31">
        <v>3.68</v>
      </c>
      <c r="L1007" s="31">
        <v>3.94</v>
      </c>
      <c r="M1007" s="28">
        <v>311</v>
      </c>
      <c r="N1007" s="31">
        <v>0.24</v>
      </c>
      <c r="O1007" s="31">
        <v>0.63</v>
      </c>
      <c r="P1007" s="28">
        <v>1067</v>
      </c>
      <c r="Q1007" s="31">
        <v>0.46</v>
      </c>
      <c r="R1007" s="31">
        <v>0.88</v>
      </c>
      <c r="S1007" s="28">
        <v>1244</v>
      </c>
      <c r="T1007" s="31">
        <v>0.5</v>
      </c>
      <c r="U1007" s="31">
        <v>0.92</v>
      </c>
      <c r="V1007" s="28">
        <v>2487</v>
      </c>
      <c r="W1007" s="31">
        <v>0.92</v>
      </c>
      <c r="X1007" s="38" t="s">
        <v>25</v>
      </c>
    </row>
    <row r="1008" spans="1:24">
      <c r="A1008" s="26" t="s">
        <v>8195</v>
      </c>
      <c r="B1008" s="26" t="s">
        <v>8195</v>
      </c>
      <c r="C1008" s="26" t="s">
        <v>8196</v>
      </c>
      <c r="D1008" s="27">
        <v>19.100000000000001</v>
      </c>
      <c r="E1008" s="28">
        <v>200</v>
      </c>
      <c r="F1008" s="29">
        <v>3.36</v>
      </c>
      <c r="G1008" s="29">
        <v>3.17</v>
      </c>
      <c r="H1008" s="30">
        <v>9.9000000000000008E-3</v>
      </c>
      <c r="I1008" s="31">
        <v>5.31</v>
      </c>
      <c r="J1008" s="31">
        <v>5.39</v>
      </c>
      <c r="K1008" s="31">
        <v>1.7</v>
      </c>
      <c r="L1008" s="31">
        <v>1.97</v>
      </c>
      <c r="M1008" s="28">
        <v>118</v>
      </c>
      <c r="N1008" s="31">
        <v>0.15</v>
      </c>
      <c r="O1008" s="31">
        <v>0.47</v>
      </c>
      <c r="P1008" s="28">
        <v>430</v>
      </c>
      <c r="Q1008" s="31">
        <v>0.28000000000000003</v>
      </c>
      <c r="R1008" s="31">
        <v>0.68</v>
      </c>
      <c r="S1008" s="28">
        <v>1225</v>
      </c>
      <c r="T1008" s="31">
        <v>0.5</v>
      </c>
      <c r="U1008" s="31">
        <v>0.9</v>
      </c>
      <c r="V1008" s="28">
        <v>2450</v>
      </c>
      <c r="W1008" s="31">
        <v>0.9</v>
      </c>
      <c r="X1008" s="38" t="s">
        <v>25</v>
      </c>
    </row>
    <row r="1009" spans="1:24">
      <c r="A1009" s="26" t="s">
        <v>8196</v>
      </c>
      <c r="B1009" s="26" t="s">
        <v>8196</v>
      </c>
      <c r="C1009" s="26" t="s">
        <v>8197</v>
      </c>
      <c r="D1009" s="27">
        <v>32.4</v>
      </c>
      <c r="E1009" s="28">
        <v>200</v>
      </c>
      <c r="F1009" s="29">
        <v>3.17</v>
      </c>
      <c r="G1009" s="29">
        <v>2.85</v>
      </c>
      <c r="H1009" s="30">
        <v>9.9000000000000008E-3</v>
      </c>
      <c r="I1009" s="31">
        <v>5.39</v>
      </c>
      <c r="J1009" s="31">
        <v>5.4</v>
      </c>
      <c r="K1009" s="31">
        <v>1.97</v>
      </c>
      <c r="L1009" s="31">
        <v>2.2999999999999998</v>
      </c>
      <c r="M1009" s="28">
        <v>118</v>
      </c>
      <c r="N1009" s="31">
        <v>0.15</v>
      </c>
      <c r="O1009" s="31">
        <v>0.46</v>
      </c>
      <c r="P1009" s="28">
        <v>430</v>
      </c>
      <c r="Q1009" s="31">
        <v>0.28000000000000003</v>
      </c>
      <c r="R1009" s="31">
        <v>0.68</v>
      </c>
      <c r="S1009" s="28">
        <v>1220</v>
      </c>
      <c r="T1009" s="31">
        <v>0.5</v>
      </c>
      <c r="U1009" s="31">
        <v>0.9</v>
      </c>
      <c r="V1009" s="28">
        <v>2441</v>
      </c>
      <c r="W1009" s="31">
        <v>0.9</v>
      </c>
      <c r="X1009" s="38" t="s">
        <v>25</v>
      </c>
    </row>
    <row r="1010" spans="1:24">
      <c r="A1010" s="26" t="s">
        <v>8197</v>
      </c>
      <c r="B1010" s="26" t="s">
        <v>8197</v>
      </c>
      <c r="C1010" s="26" t="s">
        <v>8198</v>
      </c>
      <c r="D1010" s="27">
        <v>29.6</v>
      </c>
      <c r="E1010" s="28">
        <v>200</v>
      </c>
      <c r="F1010" s="29">
        <v>2.85</v>
      </c>
      <c r="G1010" s="29">
        <v>2.5499999999999998</v>
      </c>
      <c r="H1010" s="30">
        <v>1.01E-2</v>
      </c>
      <c r="I1010" s="31">
        <v>5.4</v>
      </c>
      <c r="J1010" s="31">
        <v>5.46</v>
      </c>
      <c r="K1010" s="31">
        <v>2.2999999999999998</v>
      </c>
      <c r="L1010" s="31">
        <v>2.66</v>
      </c>
      <c r="M1010" s="28">
        <v>118</v>
      </c>
      <c r="N1010" s="31">
        <v>0.15</v>
      </c>
      <c r="O1010" s="31">
        <v>0.47</v>
      </c>
      <c r="P1010" s="28">
        <v>430</v>
      </c>
      <c r="Q1010" s="31">
        <v>0.28000000000000003</v>
      </c>
      <c r="R1010" s="31">
        <v>0.68</v>
      </c>
      <c r="S1010" s="28">
        <v>1236</v>
      </c>
      <c r="T1010" s="31">
        <v>0.5</v>
      </c>
      <c r="U1010" s="31">
        <v>0.91</v>
      </c>
      <c r="V1010" s="28">
        <v>2472</v>
      </c>
      <c r="W1010" s="31">
        <v>0.91</v>
      </c>
      <c r="X1010" s="38" t="s">
        <v>25</v>
      </c>
    </row>
    <row r="1011" spans="1:24">
      <c r="A1011" s="26" t="s">
        <v>8198</v>
      </c>
      <c r="B1011" s="26" t="s">
        <v>8198</v>
      </c>
      <c r="C1011" s="26" t="s">
        <v>8185</v>
      </c>
      <c r="D1011" s="27">
        <v>27.8</v>
      </c>
      <c r="E1011" s="28">
        <v>200</v>
      </c>
      <c r="F1011" s="29">
        <v>2.5499999999999998</v>
      </c>
      <c r="G1011" s="29">
        <v>2.27</v>
      </c>
      <c r="H1011" s="30">
        <v>1.01E-2</v>
      </c>
      <c r="I1011" s="31">
        <v>5.46</v>
      </c>
      <c r="J1011" s="31">
        <v>5.47</v>
      </c>
      <c r="K1011" s="31">
        <v>2.66</v>
      </c>
      <c r="L1011" s="31">
        <v>2.95</v>
      </c>
      <c r="M1011" s="28">
        <v>118</v>
      </c>
      <c r="N1011" s="31">
        <v>0.15</v>
      </c>
      <c r="O1011" s="31">
        <v>0.47</v>
      </c>
      <c r="P1011" s="28">
        <v>430</v>
      </c>
      <c r="Q1011" s="31">
        <v>0.28000000000000003</v>
      </c>
      <c r="R1011" s="31">
        <v>0.68</v>
      </c>
      <c r="S1011" s="28">
        <v>1232</v>
      </c>
      <c r="T1011" s="31">
        <v>0.5</v>
      </c>
      <c r="U1011" s="31">
        <v>0.91</v>
      </c>
      <c r="V1011" s="28">
        <v>2465</v>
      </c>
      <c r="W1011" s="31">
        <v>0.91</v>
      </c>
      <c r="X1011" s="38" t="s">
        <v>25</v>
      </c>
    </row>
    <row r="1012" spans="1:24">
      <c r="A1012" s="26" t="s">
        <v>8185</v>
      </c>
      <c r="B1012" s="26" t="s">
        <v>8185</v>
      </c>
      <c r="C1012" s="26" t="s">
        <v>8199</v>
      </c>
      <c r="D1012" s="27">
        <v>50</v>
      </c>
      <c r="E1012" s="28">
        <v>400</v>
      </c>
      <c r="F1012" s="29">
        <v>0.46</v>
      </c>
      <c r="G1012" s="29">
        <v>0.26</v>
      </c>
      <c r="H1012" s="30">
        <v>4.0000000000000001E-3</v>
      </c>
      <c r="I1012" s="31">
        <v>5.47</v>
      </c>
      <c r="J1012" s="31">
        <v>5.21</v>
      </c>
      <c r="K1012" s="31">
        <v>4.55</v>
      </c>
      <c r="L1012" s="31">
        <v>4.49</v>
      </c>
      <c r="M1012" s="28">
        <v>1113</v>
      </c>
      <c r="N1012" s="31">
        <v>0.23</v>
      </c>
      <c r="O1012" s="31">
        <v>0.6</v>
      </c>
      <c r="P1012" s="28">
        <v>3401</v>
      </c>
      <c r="Q1012" s="31">
        <v>0.4</v>
      </c>
      <c r="R1012" s="31">
        <v>0.83</v>
      </c>
      <c r="S1012" s="28">
        <v>4931</v>
      </c>
      <c r="T1012" s="31">
        <v>0.5</v>
      </c>
      <c r="U1012" s="31">
        <v>0.91</v>
      </c>
      <c r="V1012" s="28">
        <v>9863</v>
      </c>
      <c r="W1012" s="31">
        <v>0.91</v>
      </c>
      <c r="X1012" s="38" t="s">
        <v>25</v>
      </c>
    </row>
    <row r="1013" spans="1:24">
      <c r="A1013" s="26" t="s">
        <v>8200</v>
      </c>
      <c r="B1013" s="26" t="s">
        <v>8200</v>
      </c>
      <c r="C1013" s="26" t="s">
        <v>8201</v>
      </c>
      <c r="D1013" s="27">
        <v>42</v>
      </c>
      <c r="E1013" s="28">
        <v>200</v>
      </c>
      <c r="F1013" s="29">
        <v>3.12</v>
      </c>
      <c r="G1013" s="29">
        <v>2.7</v>
      </c>
      <c r="H1013" s="30">
        <v>0.01</v>
      </c>
      <c r="I1013" s="31">
        <v>5.24</v>
      </c>
      <c r="J1013" s="31">
        <v>5.25</v>
      </c>
      <c r="K1013" s="31">
        <v>1.87</v>
      </c>
      <c r="L1013" s="31">
        <v>2.2999999999999998</v>
      </c>
      <c r="M1013" s="28">
        <v>110</v>
      </c>
      <c r="N1013" s="31">
        <v>0.14000000000000001</v>
      </c>
      <c r="O1013" s="31">
        <v>0.46</v>
      </c>
      <c r="P1013" s="28">
        <v>402</v>
      </c>
      <c r="Q1013" s="31">
        <v>0.27</v>
      </c>
      <c r="R1013" s="31">
        <v>0.67</v>
      </c>
      <c r="S1013" s="28">
        <v>1228</v>
      </c>
      <c r="T1013" s="31">
        <v>0.5</v>
      </c>
      <c r="U1013" s="31">
        <v>0.9</v>
      </c>
      <c r="V1013" s="28">
        <v>2456</v>
      </c>
      <c r="W1013" s="31">
        <v>0.9</v>
      </c>
      <c r="X1013" s="38" t="s">
        <v>25</v>
      </c>
    </row>
    <row r="1014" spans="1:24">
      <c r="A1014" s="26" t="s">
        <v>8201</v>
      </c>
      <c r="B1014" s="26" t="s">
        <v>8201</v>
      </c>
      <c r="C1014" s="26" t="s">
        <v>8202</v>
      </c>
      <c r="D1014" s="27">
        <v>28.1</v>
      </c>
      <c r="E1014" s="28">
        <v>200</v>
      </c>
      <c r="F1014" s="29">
        <v>2.7</v>
      </c>
      <c r="G1014" s="29">
        <v>2.42</v>
      </c>
      <c r="H1014" s="30">
        <v>0.01</v>
      </c>
      <c r="I1014" s="31">
        <v>5.25</v>
      </c>
      <c r="J1014" s="31">
        <v>5.23</v>
      </c>
      <c r="K1014" s="31">
        <v>2.2999999999999998</v>
      </c>
      <c r="L1014" s="31">
        <v>2.56</v>
      </c>
      <c r="M1014" s="28">
        <v>110</v>
      </c>
      <c r="N1014" s="31">
        <v>0.14000000000000001</v>
      </c>
      <c r="O1014" s="31">
        <v>0.46</v>
      </c>
      <c r="P1014" s="28">
        <v>402</v>
      </c>
      <c r="Q1014" s="31">
        <v>0.27</v>
      </c>
      <c r="R1014" s="31">
        <v>0.67</v>
      </c>
      <c r="S1014" s="28">
        <v>1226</v>
      </c>
      <c r="T1014" s="31">
        <v>0.5</v>
      </c>
      <c r="U1014" s="31">
        <v>0.9</v>
      </c>
      <c r="V1014" s="28">
        <v>2452</v>
      </c>
      <c r="W1014" s="31">
        <v>0.9</v>
      </c>
      <c r="X1014" s="38" t="s">
        <v>25</v>
      </c>
    </row>
    <row r="1015" spans="1:24">
      <c r="A1015" s="26" t="s">
        <v>8202</v>
      </c>
      <c r="B1015" s="26" t="s">
        <v>8202</v>
      </c>
      <c r="C1015" s="26" t="s">
        <v>8199</v>
      </c>
      <c r="D1015" s="27">
        <v>29.9</v>
      </c>
      <c r="E1015" s="28">
        <v>200</v>
      </c>
      <c r="F1015" s="29">
        <v>2.42</v>
      </c>
      <c r="G1015" s="29">
        <v>2.12</v>
      </c>
      <c r="H1015" s="30">
        <v>0.01</v>
      </c>
      <c r="I1015" s="31">
        <v>5.23</v>
      </c>
      <c r="J1015" s="31">
        <v>5.21</v>
      </c>
      <c r="K1015" s="31">
        <v>2.56</v>
      </c>
      <c r="L1015" s="31">
        <v>2.84</v>
      </c>
      <c r="M1015" s="28">
        <v>110</v>
      </c>
      <c r="N1015" s="31">
        <v>0.14000000000000001</v>
      </c>
      <c r="O1015" s="31">
        <v>0.46</v>
      </c>
      <c r="P1015" s="28">
        <v>402</v>
      </c>
      <c r="Q1015" s="31">
        <v>0.27</v>
      </c>
      <c r="R1015" s="31">
        <v>0.67</v>
      </c>
      <c r="S1015" s="28">
        <v>1230</v>
      </c>
      <c r="T1015" s="31">
        <v>0.5</v>
      </c>
      <c r="U1015" s="31">
        <v>0.91</v>
      </c>
      <c r="V1015" s="28">
        <v>2460</v>
      </c>
      <c r="W1015" s="31">
        <v>0.91</v>
      </c>
      <c r="X1015" s="38" t="s">
        <v>25</v>
      </c>
    </row>
    <row r="1016" spans="1:24">
      <c r="A1016" s="26" t="s">
        <v>8199</v>
      </c>
      <c r="B1016" s="26" t="s">
        <v>8199</v>
      </c>
      <c r="C1016" s="26" t="s">
        <v>8203</v>
      </c>
      <c r="D1016" s="27">
        <v>49</v>
      </c>
      <c r="E1016" s="28">
        <v>400</v>
      </c>
      <c r="F1016" s="29">
        <v>0.26</v>
      </c>
      <c r="G1016" s="29">
        <v>0.06</v>
      </c>
      <c r="H1016" s="30">
        <v>4.1000000000000003E-3</v>
      </c>
      <c r="I1016" s="31">
        <v>5.21</v>
      </c>
      <c r="J1016" s="31">
        <v>5.14</v>
      </c>
      <c r="K1016" s="31">
        <v>4.49</v>
      </c>
      <c r="L1016" s="31">
        <v>4.62</v>
      </c>
      <c r="M1016" s="28">
        <v>1233</v>
      </c>
      <c r="N1016" s="31">
        <v>0.24</v>
      </c>
      <c r="O1016" s="31">
        <v>0.62</v>
      </c>
      <c r="P1016" s="28">
        <v>3727</v>
      </c>
      <c r="Q1016" s="31">
        <v>0.42</v>
      </c>
      <c r="R1016" s="31">
        <v>0.85</v>
      </c>
      <c r="S1016" s="28">
        <v>4981</v>
      </c>
      <c r="T1016" s="31">
        <v>0.5</v>
      </c>
      <c r="U1016" s="31">
        <v>0.92</v>
      </c>
      <c r="V1016" s="28">
        <v>9963</v>
      </c>
      <c r="W1016" s="31">
        <v>0.92</v>
      </c>
      <c r="X1016" s="38" t="s">
        <v>25</v>
      </c>
    </row>
    <row r="1017" spans="1:24">
      <c r="A1017" s="26" t="s">
        <v>8204</v>
      </c>
      <c r="B1017" s="26" t="s">
        <v>8204</v>
      </c>
      <c r="C1017" s="26" t="s">
        <v>8205</v>
      </c>
      <c r="D1017" s="27">
        <v>36.1</v>
      </c>
      <c r="E1017" s="28">
        <v>200</v>
      </c>
      <c r="F1017" s="29">
        <v>2.79</v>
      </c>
      <c r="G1017" s="29">
        <v>2.4289999999999998</v>
      </c>
      <c r="H1017" s="30">
        <v>0.01</v>
      </c>
      <c r="I1017" s="31">
        <v>4.93</v>
      </c>
      <c r="J1017" s="31">
        <v>4.82</v>
      </c>
      <c r="K1017" s="31">
        <v>1.89</v>
      </c>
      <c r="L1017" s="31">
        <v>2.14</v>
      </c>
      <c r="M1017" s="28">
        <v>145</v>
      </c>
      <c r="N1017" s="31">
        <v>0.16</v>
      </c>
      <c r="O1017" s="31">
        <v>0.5</v>
      </c>
      <c r="P1017" s="28">
        <v>521</v>
      </c>
      <c r="Q1017" s="31">
        <v>0.31</v>
      </c>
      <c r="R1017" s="31">
        <v>0.72</v>
      </c>
      <c r="S1017" s="28">
        <v>1228</v>
      </c>
      <c r="T1017" s="31">
        <v>0.5</v>
      </c>
      <c r="U1017" s="31">
        <v>0.9</v>
      </c>
      <c r="V1017" s="28">
        <v>2456</v>
      </c>
      <c r="W1017" s="31">
        <v>0.9</v>
      </c>
      <c r="X1017" s="38" t="s">
        <v>25</v>
      </c>
    </row>
    <row r="1018" spans="1:24">
      <c r="A1018" s="26" t="s">
        <v>8205</v>
      </c>
      <c r="B1018" s="26" t="s">
        <v>8205</v>
      </c>
      <c r="C1018" s="26" t="s">
        <v>8203</v>
      </c>
      <c r="D1018" s="27">
        <v>41.4</v>
      </c>
      <c r="E1018" s="28">
        <v>200</v>
      </c>
      <c r="F1018" s="29">
        <v>2.4289999999999998</v>
      </c>
      <c r="G1018" s="29">
        <v>2.0150000000000001</v>
      </c>
      <c r="H1018" s="30">
        <v>0.01</v>
      </c>
      <c r="I1018" s="31">
        <v>4.82</v>
      </c>
      <c r="J1018" s="31">
        <v>5.14</v>
      </c>
      <c r="K1018" s="31">
        <v>2.14</v>
      </c>
      <c r="L1018" s="31">
        <v>2.87</v>
      </c>
      <c r="M1018" s="28">
        <v>145</v>
      </c>
      <c r="N1018" s="31">
        <v>0.16</v>
      </c>
      <c r="O1018" s="31">
        <v>0.5</v>
      </c>
      <c r="P1018" s="28">
        <v>521</v>
      </c>
      <c r="Q1018" s="31">
        <v>0.31</v>
      </c>
      <c r="R1018" s="31">
        <v>0.72</v>
      </c>
      <c r="S1018" s="28">
        <v>1228</v>
      </c>
      <c r="T1018" s="31">
        <v>0.5</v>
      </c>
      <c r="U1018" s="31">
        <v>0.9</v>
      </c>
      <c r="V1018" s="28">
        <v>2456</v>
      </c>
      <c r="W1018" s="31">
        <v>0.9</v>
      </c>
      <c r="X1018" s="38" t="s">
        <v>25</v>
      </c>
    </row>
    <row r="1019" spans="1:24">
      <c r="A1019" s="26" t="s">
        <v>8203</v>
      </c>
      <c r="B1019" s="26" t="s">
        <v>8203</v>
      </c>
      <c r="C1019" s="26" t="s">
        <v>8206</v>
      </c>
      <c r="D1019" s="27">
        <v>49</v>
      </c>
      <c r="E1019" s="28">
        <v>400</v>
      </c>
      <c r="F1019" s="29">
        <v>0.06</v>
      </c>
      <c r="G1019" s="29">
        <v>-0.13600000000000001</v>
      </c>
      <c r="H1019" s="30">
        <v>4.0000000000000001E-3</v>
      </c>
      <c r="I1019" s="31">
        <v>5.14</v>
      </c>
      <c r="J1019" s="31">
        <v>5.0999999999999996</v>
      </c>
      <c r="K1019" s="31">
        <v>4.62</v>
      </c>
      <c r="L1019" s="31">
        <v>4.7699999999999996</v>
      </c>
      <c r="M1019" s="28">
        <v>1448</v>
      </c>
      <c r="N1019" s="31">
        <v>0.26</v>
      </c>
      <c r="O1019" s="31">
        <v>0.65</v>
      </c>
      <c r="P1019" s="28">
        <v>4296</v>
      </c>
      <c r="Q1019" s="31">
        <v>0.46</v>
      </c>
      <c r="R1019" s="31">
        <v>0.88</v>
      </c>
      <c r="S1019" s="28">
        <v>4931</v>
      </c>
      <c r="T1019" s="31">
        <v>0.5</v>
      </c>
      <c r="U1019" s="31">
        <v>0.91</v>
      </c>
      <c r="V1019" s="28">
        <v>9863</v>
      </c>
      <c r="W1019" s="31">
        <v>0.91</v>
      </c>
      <c r="X1019" s="38" t="s">
        <v>25</v>
      </c>
    </row>
    <row r="1020" spans="1:24">
      <c r="A1020" s="26" t="s">
        <v>8206</v>
      </c>
      <c r="B1020" s="26" t="s">
        <v>8206</v>
      </c>
      <c r="C1020" s="26" t="s">
        <v>8167</v>
      </c>
      <c r="D1020" s="27">
        <v>69.599999999999994</v>
      </c>
      <c r="E1020" s="28">
        <v>400</v>
      </c>
      <c r="F1020" s="29">
        <v>-0.13600000000000001</v>
      </c>
      <c r="G1020" s="29">
        <v>-0.41499999999999998</v>
      </c>
      <c r="H1020" s="30">
        <v>4.0000000000000001E-3</v>
      </c>
      <c r="I1020" s="31">
        <v>5.0999999999999996</v>
      </c>
      <c r="J1020" s="31">
        <v>5.13</v>
      </c>
      <c r="K1020" s="31">
        <v>4.7699999999999996</v>
      </c>
      <c r="L1020" s="31">
        <v>5.08</v>
      </c>
      <c r="M1020" s="28">
        <v>1448</v>
      </c>
      <c r="N1020" s="31">
        <v>0.26</v>
      </c>
      <c r="O1020" s="31">
        <v>0.65</v>
      </c>
      <c r="P1020" s="28">
        <v>4296</v>
      </c>
      <c r="Q1020" s="31">
        <v>0.46</v>
      </c>
      <c r="R1020" s="31">
        <v>0.88</v>
      </c>
      <c r="S1020" s="28">
        <v>4937</v>
      </c>
      <c r="T1020" s="31">
        <v>0.5</v>
      </c>
      <c r="U1020" s="31">
        <v>0.91</v>
      </c>
      <c r="V1020" s="28">
        <v>9873</v>
      </c>
      <c r="W1020" s="31">
        <v>0.91</v>
      </c>
      <c r="X1020" s="38" t="s">
        <v>25</v>
      </c>
    </row>
    <row r="1021" spans="1:24">
      <c r="A1021" s="26" t="s">
        <v>8167</v>
      </c>
      <c r="B1021" s="26" t="s">
        <v>8167</v>
      </c>
      <c r="C1021" s="26" t="s">
        <v>8207</v>
      </c>
      <c r="D1021" s="27">
        <v>27.5</v>
      </c>
      <c r="E1021" s="28">
        <v>600</v>
      </c>
      <c r="F1021" s="29">
        <v>-3.69</v>
      </c>
      <c r="G1021" s="29">
        <v>-3.75</v>
      </c>
      <c r="H1021" s="30">
        <v>2.2000000000000001E-3</v>
      </c>
      <c r="I1021" s="31">
        <v>5.13</v>
      </c>
      <c r="J1021" s="31">
        <v>5.15</v>
      </c>
      <c r="K1021" s="31">
        <v>8.1300000000000008</v>
      </c>
      <c r="L1021" s="31">
        <v>8.2100000000000009</v>
      </c>
      <c r="M1021" s="28">
        <v>3625</v>
      </c>
      <c r="N1021" s="31">
        <v>0.28000000000000003</v>
      </c>
      <c r="O1021" s="31">
        <v>0.65</v>
      </c>
      <c r="P1021" s="28">
        <v>9532</v>
      </c>
      <c r="Q1021" s="31">
        <v>0.47</v>
      </c>
      <c r="R1021" s="31">
        <v>0.85</v>
      </c>
      <c r="S1021" s="28">
        <v>20992</v>
      </c>
      <c r="T1021" s="31">
        <v>0.8</v>
      </c>
      <c r="U1021" s="31">
        <v>1</v>
      </c>
      <c r="V1021" s="28">
        <v>21476</v>
      </c>
      <c r="W1021" s="31">
        <v>0.88</v>
      </c>
      <c r="X1021" s="38" t="s">
        <v>25</v>
      </c>
    </row>
    <row r="1022" spans="1:24">
      <c r="A1022" s="26" t="s">
        <v>8208</v>
      </c>
      <c r="B1022" s="26" t="s">
        <v>8208</v>
      </c>
      <c r="C1022" s="26" t="s">
        <v>8209</v>
      </c>
      <c r="D1022" s="27">
        <v>22.9</v>
      </c>
      <c r="E1022" s="28">
        <v>200</v>
      </c>
      <c r="F1022" s="29">
        <v>3.41</v>
      </c>
      <c r="G1022" s="29">
        <v>3.18</v>
      </c>
      <c r="H1022" s="30">
        <v>0.01</v>
      </c>
      <c r="I1022" s="31">
        <v>5.08</v>
      </c>
      <c r="J1022" s="31">
        <v>5.1100000000000003</v>
      </c>
      <c r="K1022" s="31">
        <v>1.42</v>
      </c>
      <c r="L1022" s="31">
        <v>1.68</v>
      </c>
      <c r="M1022" s="28">
        <v>135</v>
      </c>
      <c r="N1022" s="31">
        <v>0.16</v>
      </c>
      <c r="O1022" s="31">
        <v>0.49</v>
      </c>
      <c r="P1022" s="28">
        <v>486</v>
      </c>
      <c r="Q1022" s="31">
        <v>0.3</v>
      </c>
      <c r="R1022" s="31">
        <v>0.7</v>
      </c>
      <c r="S1022" s="28">
        <v>1231</v>
      </c>
      <c r="T1022" s="31">
        <v>0.5</v>
      </c>
      <c r="U1022" s="31">
        <v>0.91</v>
      </c>
      <c r="V1022" s="28">
        <v>2461</v>
      </c>
      <c r="W1022" s="31">
        <v>0.91</v>
      </c>
      <c r="X1022" s="38" t="s">
        <v>25</v>
      </c>
    </row>
    <row r="1023" spans="1:24">
      <c r="A1023" s="26" t="s">
        <v>8209</v>
      </c>
      <c r="B1023" s="26" t="s">
        <v>8209</v>
      </c>
      <c r="C1023" s="26" t="s">
        <v>8210</v>
      </c>
      <c r="D1023" s="27">
        <v>32.9</v>
      </c>
      <c r="E1023" s="28">
        <v>200</v>
      </c>
      <c r="F1023" s="29">
        <v>3.18</v>
      </c>
      <c r="G1023" s="29">
        <v>2.85</v>
      </c>
      <c r="H1023" s="30">
        <v>0.01</v>
      </c>
      <c r="I1023" s="31">
        <v>5.1100000000000003</v>
      </c>
      <c r="J1023" s="31">
        <v>5.08</v>
      </c>
      <c r="K1023" s="31">
        <v>1.68</v>
      </c>
      <c r="L1023" s="31">
        <v>1.98</v>
      </c>
      <c r="M1023" s="28">
        <v>135</v>
      </c>
      <c r="N1023" s="31">
        <v>0.16</v>
      </c>
      <c r="O1023" s="31">
        <v>0.49</v>
      </c>
      <c r="P1023" s="28">
        <v>486</v>
      </c>
      <c r="Q1023" s="31">
        <v>0.3</v>
      </c>
      <c r="R1023" s="31">
        <v>0.7</v>
      </c>
      <c r="S1023" s="28">
        <v>1230</v>
      </c>
      <c r="T1023" s="31">
        <v>0.5</v>
      </c>
      <c r="U1023" s="31">
        <v>0.91</v>
      </c>
      <c r="V1023" s="28">
        <v>2460</v>
      </c>
      <c r="W1023" s="31">
        <v>0.91</v>
      </c>
      <c r="X1023" s="38" t="s">
        <v>25</v>
      </c>
    </row>
    <row r="1024" spans="1:24">
      <c r="A1024" s="26" t="s">
        <v>8211</v>
      </c>
      <c r="B1024" s="26" t="s">
        <v>8211</v>
      </c>
      <c r="C1024" s="26" t="s">
        <v>8210</v>
      </c>
      <c r="D1024" s="27">
        <v>49.9</v>
      </c>
      <c r="E1024" s="28">
        <v>200</v>
      </c>
      <c r="F1024" s="29">
        <v>3.11</v>
      </c>
      <c r="G1024" s="29">
        <v>2.85</v>
      </c>
      <c r="H1024" s="30">
        <v>5.1999999999999998E-3</v>
      </c>
      <c r="I1024" s="31">
        <v>5.3</v>
      </c>
      <c r="J1024" s="31">
        <v>5.08</v>
      </c>
      <c r="K1024" s="31">
        <v>1.94</v>
      </c>
      <c r="L1024" s="31">
        <v>1.98</v>
      </c>
      <c r="M1024" s="28">
        <v>69</v>
      </c>
      <c r="N1024" s="31">
        <v>0.13</v>
      </c>
      <c r="O1024" s="31">
        <v>0.32</v>
      </c>
      <c r="P1024" s="28">
        <v>257</v>
      </c>
      <c r="Q1024" s="31">
        <v>0.26</v>
      </c>
      <c r="R1024" s="31">
        <v>0.47</v>
      </c>
      <c r="S1024" s="28">
        <v>886</v>
      </c>
      <c r="T1024" s="31">
        <v>0.5</v>
      </c>
      <c r="U1024" s="31">
        <v>0.65</v>
      </c>
      <c r="V1024" s="28">
        <v>1773</v>
      </c>
      <c r="W1024" s="31">
        <v>0.65</v>
      </c>
      <c r="X1024" s="38" t="s">
        <v>25</v>
      </c>
    </row>
    <row r="1025" spans="1:24">
      <c r="A1025" s="26" t="s">
        <v>8210</v>
      </c>
      <c r="B1025" s="26" t="s">
        <v>8210</v>
      </c>
      <c r="C1025" s="26" t="s">
        <v>8212</v>
      </c>
      <c r="D1025" s="27">
        <v>31</v>
      </c>
      <c r="E1025" s="28">
        <v>200</v>
      </c>
      <c r="F1025" s="29">
        <v>2.85</v>
      </c>
      <c r="G1025" s="29">
        <v>2.54</v>
      </c>
      <c r="H1025" s="30">
        <v>0.01</v>
      </c>
      <c r="I1025" s="31">
        <v>5.08</v>
      </c>
      <c r="J1025" s="31">
        <v>4.8600000000000003</v>
      </c>
      <c r="K1025" s="31">
        <v>1.98</v>
      </c>
      <c r="L1025" s="31">
        <v>2.0699999999999998</v>
      </c>
      <c r="M1025" s="28">
        <v>204</v>
      </c>
      <c r="N1025" s="31">
        <v>0.19</v>
      </c>
      <c r="O1025" s="31">
        <v>0.55000000000000004</v>
      </c>
      <c r="P1025" s="28">
        <v>718</v>
      </c>
      <c r="Q1025" s="31">
        <v>0.37</v>
      </c>
      <c r="R1025" s="31">
        <v>0.79</v>
      </c>
      <c r="S1025" s="28">
        <v>1228</v>
      </c>
      <c r="T1025" s="31">
        <v>0.5</v>
      </c>
      <c r="U1025" s="31">
        <v>0.9</v>
      </c>
      <c r="V1025" s="28">
        <v>2456</v>
      </c>
      <c r="W1025" s="31">
        <v>0.9</v>
      </c>
      <c r="X1025" s="38" t="s">
        <v>25</v>
      </c>
    </row>
    <row r="1026" spans="1:24">
      <c r="A1026" s="26" t="s">
        <v>8212</v>
      </c>
      <c r="B1026" s="26" t="s">
        <v>8212</v>
      </c>
      <c r="C1026" s="26" t="s">
        <v>8213</v>
      </c>
      <c r="D1026" s="27">
        <v>48.6</v>
      </c>
      <c r="E1026" s="28">
        <v>200</v>
      </c>
      <c r="F1026" s="29">
        <v>2.54</v>
      </c>
      <c r="G1026" s="29">
        <v>2.0499999999999998</v>
      </c>
      <c r="H1026" s="30">
        <v>1.01E-2</v>
      </c>
      <c r="I1026" s="31">
        <v>4.8600000000000003</v>
      </c>
      <c r="J1026" s="31">
        <v>4.83</v>
      </c>
      <c r="K1026" s="31">
        <v>2.0699999999999998</v>
      </c>
      <c r="L1026" s="31">
        <v>2.5299999999999998</v>
      </c>
      <c r="M1026" s="28">
        <v>204</v>
      </c>
      <c r="N1026" s="31">
        <v>0.19</v>
      </c>
      <c r="O1026" s="31">
        <v>0.55000000000000004</v>
      </c>
      <c r="P1026" s="28">
        <v>718</v>
      </c>
      <c r="Q1026" s="31">
        <v>0.37</v>
      </c>
      <c r="R1026" s="31">
        <v>0.79</v>
      </c>
      <c r="S1026" s="28">
        <v>1233</v>
      </c>
      <c r="T1026" s="31">
        <v>0.5</v>
      </c>
      <c r="U1026" s="31">
        <v>0.91</v>
      </c>
      <c r="V1026" s="28">
        <v>2466</v>
      </c>
      <c r="W1026" s="31">
        <v>0.91</v>
      </c>
      <c r="X1026" s="38" t="s">
        <v>25</v>
      </c>
    </row>
    <row r="1027" spans="1:24">
      <c r="A1027" s="26" t="s">
        <v>8213</v>
      </c>
      <c r="B1027" s="26" t="s">
        <v>8213</v>
      </c>
      <c r="C1027" s="26" t="s">
        <v>8214</v>
      </c>
      <c r="D1027" s="27">
        <v>15.4</v>
      </c>
      <c r="E1027" s="28">
        <v>200</v>
      </c>
      <c r="F1027" s="29">
        <v>2.0499999999999998</v>
      </c>
      <c r="G1027" s="29">
        <v>1.9</v>
      </c>
      <c r="H1027" s="30">
        <v>9.7000000000000003E-3</v>
      </c>
      <c r="I1027" s="31">
        <v>4.83</v>
      </c>
      <c r="J1027" s="31">
        <v>5.25</v>
      </c>
      <c r="K1027" s="31">
        <v>2.5299999999999998</v>
      </c>
      <c r="L1027" s="31">
        <v>3.1</v>
      </c>
      <c r="M1027" s="28">
        <v>204</v>
      </c>
      <c r="N1027" s="31">
        <v>0.2</v>
      </c>
      <c r="O1027" s="31">
        <v>0.54</v>
      </c>
      <c r="P1027" s="28">
        <v>718</v>
      </c>
      <c r="Q1027" s="31">
        <v>0.37</v>
      </c>
      <c r="R1027" s="31">
        <v>0.78</v>
      </c>
      <c r="S1027" s="28">
        <v>1212</v>
      </c>
      <c r="T1027" s="31">
        <v>0.5</v>
      </c>
      <c r="U1027" s="31">
        <v>0.89</v>
      </c>
      <c r="V1027" s="28">
        <v>2424</v>
      </c>
      <c r="W1027" s="31">
        <v>0.89</v>
      </c>
      <c r="X1027" s="38" t="s">
        <v>25</v>
      </c>
    </row>
    <row r="1028" spans="1:24">
      <c r="A1028" s="26" t="s">
        <v>8214</v>
      </c>
      <c r="B1028" s="26" t="s">
        <v>8214</v>
      </c>
      <c r="C1028" s="26" t="s">
        <v>8207</v>
      </c>
      <c r="D1028" s="27">
        <v>51</v>
      </c>
      <c r="E1028" s="28">
        <v>250</v>
      </c>
      <c r="F1028" s="29">
        <v>1.82</v>
      </c>
      <c r="G1028" s="29">
        <v>1.46</v>
      </c>
      <c r="H1028" s="30">
        <v>7.1000000000000004E-3</v>
      </c>
      <c r="I1028" s="31">
        <v>5.25</v>
      </c>
      <c r="J1028" s="31">
        <v>5.15</v>
      </c>
      <c r="K1028" s="31">
        <v>3.12</v>
      </c>
      <c r="L1028" s="31">
        <v>3.38</v>
      </c>
      <c r="M1028" s="28">
        <v>221</v>
      </c>
      <c r="N1028" s="31">
        <v>0.16</v>
      </c>
      <c r="O1028" s="31">
        <v>0.48</v>
      </c>
      <c r="P1028" s="28">
        <v>775</v>
      </c>
      <c r="Q1028" s="31">
        <v>0.31</v>
      </c>
      <c r="R1028" s="31">
        <v>0.7</v>
      </c>
      <c r="S1028" s="28">
        <v>1871</v>
      </c>
      <c r="T1028" s="31">
        <v>0.5</v>
      </c>
      <c r="U1028" s="31">
        <v>0.88</v>
      </c>
      <c r="V1028" s="28">
        <v>3741</v>
      </c>
      <c r="W1028" s="31">
        <v>0.88</v>
      </c>
      <c r="X1028" s="38" t="s">
        <v>25</v>
      </c>
    </row>
    <row r="1029" spans="1:24">
      <c r="A1029" s="26" t="s">
        <v>8207</v>
      </c>
      <c r="B1029" s="26" t="s">
        <v>8207</v>
      </c>
      <c r="C1029" s="26" t="s">
        <v>8215</v>
      </c>
      <c r="D1029" s="27">
        <v>76.099999999999994</v>
      </c>
      <c r="E1029" s="28">
        <v>600</v>
      </c>
      <c r="F1029" s="29">
        <v>-3.75</v>
      </c>
      <c r="G1029" s="29">
        <v>-3.92</v>
      </c>
      <c r="H1029" s="30">
        <v>2.2000000000000001E-3</v>
      </c>
      <c r="I1029" s="31">
        <v>5.15</v>
      </c>
      <c r="J1029" s="31">
        <v>5.16</v>
      </c>
      <c r="K1029" s="31">
        <v>8.2100000000000009</v>
      </c>
      <c r="L1029" s="31">
        <v>8.39</v>
      </c>
      <c r="M1029" s="28">
        <v>4035</v>
      </c>
      <c r="N1029" s="31">
        <v>0.28999999999999998</v>
      </c>
      <c r="O1029" s="31">
        <v>0.68</v>
      </c>
      <c r="P1029" s="28">
        <v>10446</v>
      </c>
      <c r="Q1029" s="31">
        <v>0.49</v>
      </c>
      <c r="R1029" s="31">
        <v>0.88</v>
      </c>
      <c r="S1029" s="28">
        <v>21241</v>
      </c>
      <c r="T1029" s="31">
        <v>0.8</v>
      </c>
      <c r="U1029" s="31">
        <v>1.01</v>
      </c>
      <c r="V1029" s="28">
        <v>21731</v>
      </c>
      <c r="W1029" s="31">
        <v>0.89</v>
      </c>
      <c r="X1029" s="38" t="s">
        <v>25</v>
      </c>
    </row>
    <row r="1030" spans="1:24">
      <c r="A1030" s="26" t="s">
        <v>8215</v>
      </c>
      <c r="B1030" s="26" t="s">
        <v>8215</v>
      </c>
      <c r="C1030" s="26" t="s">
        <v>8216</v>
      </c>
      <c r="D1030" s="27">
        <v>93.6</v>
      </c>
      <c r="E1030" s="28">
        <v>600</v>
      </c>
      <c r="F1030" s="29">
        <v>-3.92</v>
      </c>
      <c r="G1030" s="29">
        <v>-4.1100000000000003</v>
      </c>
      <c r="H1030" s="30">
        <v>2E-3</v>
      </c>
      <c r="I1030" s="31">
        <v>5.16</v>
      </c>
      <c r="J1030" s="31">
        <v>5.71</v>
      </c>
      <c r="K1030" s="31">
        <v>8.39</v>
      </c>
      <c r="L1030" s="31">
        <v>9.1300000000000008</v>
      </c>
      <c r="M1030" s="28">
        <v>4035</v>
      </c>
      <c r="N1030" s="31">
        <v>0.3</v>
      </c>
      <c r="O1030" s="31">
        <v>0.66</v>
      </c>
      <c r="P1030" s="28">
        <v>10446</v>
      </c>
      <c r="Q1030" s="31">
        <v>0.5</v>
      </c>
      <c r="R1030" s="31">
        <v>0.85</v>
      </c>
      <c r="S1030" s="28">
        <v>20248</v>
      </c>
      <c r="T1030" s="31">
        <v>0.8</v>
      </c>
      <c r="U1030" s="31">
        <v>0.97</v>
      </c>
      <c r="V1030" s="28">
        <v>20715</v>
      </c>
      <c r="W1030" s="31">
        <v>0.85</v>
      </c>
      <c r="X1030" s="38" t="s">
        <v>25</v>
      </c>
    </row>
    <row r="1031" spans="1:24">
      <c r="A1031" s="26" t="s">
        <v>7248</v>
      </c>
      <c r="B1031" s="26" t="s">
        <v>7248</v>
      </c>
      <c r="C1031" s="26" t="s">
        <v>7323</v>
      </c>
      <c r="D1031" s="27">
        <v>325.39999999999998</v>
      </c>
      <c r="E1031" s="28">
        <v>800</v>
      </c>
      <c r="F1031" s="29">
        <v>0.95</v>
      </c>
      <c r="G1031" s="29">
        <v>0.2</v>
      </c>
      <c r="H1031" s="30">
        <v>2.3E-3</v>
      </c>
      <c r="I1031" s="31">
        <v>9.92</v>
      </c>
      <c r="J1031" s="31">
        <v>9.27</v>
      </c>
      <c r="K1031" s="31">
        <v>8.07</v>
      </c>
      <c r="L1031" s="31">
        <v>8.17</v>
      </c>
      <c r="M1031" s="28">
        <v>8188</v>
      </c>
      <c r="N1031" s="31">
        <v>0.28000000000000003</v>
      </c>
      <c r="O1031" s="31">
        <v>0.82</v>
      </c>
      <c r="P1031" s="28">
        <v>19003</v>
      </c>
      <c r="Q1031" s="31">
        <v>0.44</v>
      </c>
      <c r="R1031" s="31">
        <v>1.03</v>
      </c>
      <c r="S1031" s="28">
        <v>46466</v>
      </c>
      <c r="T1031" s="31">
        <v>0.8</v>
      </c>
      <c r="U1031" s="31">
        <v>1.25</v>
      </c>
      <c r="V1031" s="28">
        <v>47537</v>
      </c>
      <c r="W1031" s="31">
        <v>1.0900000000000001</v>
      </c>
      <c r="X1031" s="38" t="s">
        <v>25</v>
      </c>
    </row>
    <row r="1032" spans="1:24">
      <c r="A1032" s="26" t="s">
        <v>7323</v>
      </c>
      <c r="B1032" s="26" t="s">
        <v>7323</v>
      </c>
      <c r="C1032" s="26" t="s">
        <v>8217</v>
      </c>
      <c r="D1032" s="27">
        <v>67.400000000000006</v>
      </c>
      <c r="E1032" s="28">
        <v>800</v>
      </c>
      <c r="F1032" s="29">
        <v>0.2</v>
      </c>
      <c r="G1032" s="29">
        <v>0.05</v>
      </c>
      <c r="H1032" s="30">
        <v>2.2000000000000001E-3</v>
      </c>
      <c r="I1032" s="31">
        <v>9.27</v>
      </c>
      <c r="J1032" s="31">
        <v>9.1</v>
      </c>
      <c r="K1032" s="31">
        <v>8.17</v>
      </c>
      <c r="L1032" s="31">
        <v>8.15</v>
      </c>
      <c r="M1032" s="28">
        <v>8755</v>
      </c>
      <c r="N1032" s="31">
        <v>0.28999999999999998</v>
      </c>
      <c r="O1032" s="31">
        <v>0.82</v>
      </c>
      <c r="P1032" s="28">
        <v>20101</v>
      </c>
      <c r="Q1032" s="31">
        <v>0.46</v>
      </c>
      <c r="R1032" s="31">
        <v>1.03</v>
      </c>
      <c r="S1032" s="28">
        <v>45659</v>
      </c>
      <c r="T1032" s="31">
        <v>0.8</v>
      </c>
      <c r="U1032" s="31">
        <v>1.23</v>
      </c>
      <c r="V1032" s="28">
        <v>46712</v>
      </c>
      <c r="W1032" s="31">
        <v>1.08</v>
      </c>
      <c r="X1032" s="38" t="s">
        <v>25</v>
      </c>
    </row>
    <row r="1033" spans="1:24">
      <c r="A1033" s="26" t="s">
        <v>8217</v>
      </c>
      <c r="B1033" s="26" t="s">
        <v>8217</v>
      </c>
      <c r="C1033" s="26" t="s">
        <v>7344</v>
      </c>
      <c r="D1033" s="27">
        <v>139.69999999999999</v>
      </c>
      <c r="E1033" s="28">
        <v>800</v>
      </c>
      <c r="F1033" s="29">
        <v>0.05</v>
      </c>
      <c r="G1033" s="29">
        <v>-0.27</v>
      </c>
      <c r="H1033" s="30">
        <v>2.3E-3</v>
      </c>
      <c r="I1033" s="31">
        <v>9.1</v>
      </c>
      <c r="J1033" s="31">
        <v>9.06</v>
      </c>
      <c r="K1033" s="31">
        <v>8.15</v>
      </c>
      <c r="L1033" s="31">
        <v>8.43</v>
      </c>
      <c r="M1033" s="28">
        <v>8755</v>
      </c>
      <c r="N1033" s="31">
        <v>0.28999999999999998</v>
      </c>
      <c r="O1033" s="31">
        <v>0.83</v>
      </c>
      <c r="P1033" s="28">
        <v>20101</v>
      </c>
      <c r="Q1033" s="31">
        <v>0.45</v>
      </c>
      <c r="R1033" s="31">
        <v>1.05</v>
      </c>
      <c r="S1033" s="28">
        <v>46322</v>
      </c>
      <c r="T1033" s="31">
        <v>0.8</v>
      </c>
      <c r="U1033" s="31">
        <v>1.24</v>
      </c>
      <c r="V1033" s="28">
        <v>47390</v>
      </c>
      <c r="W1033" s="31">
        <v>1.0900000000000001</v>
      </c>
      <c r="X1033" s="38" t="s">
        <v>25</v>
      </c>
    </row>
    <row r="1034" spans="1:24">
      <c r="A1034" s="26" t="s">
        <v>7344</v>
      </c>
      <c r="B1034" s="26" t="s">
        <v>7344</v>
      </c>
      <c r="C1034" s="26" t="s">
        <v>7374</v>
      </c>
      <c r="D1034" s="27">
        <v>277.10000000000002</v>
      </c>
      <c r="E1034" s="28">
        <v>800</v>
      </c>
      <c r="F1034" s="29">
        <v>-0.27</v>
      </c>
      <c r="G1034" s="29">
        <v>-0.88</v>
      </c>
      <c r="H1034" s="30">
        <v>2.2000000000000001E-3</v>
      </c>
      <c r="I1034" s="31">
        <v>9.06</v>
      </c>
      <c r="J1034" s="31">
        <v>8.49</v>
      </c>
      <c r="K1034" s="31">
        <v>8.43</v>
      </c>
      <c r="L1034" s="31">
        <v>8.4700000000000006</v>
      </c>
      <c r="M1034" s="28">
        <v>9502</v>
      </c>
      <c r="N1034" s="31">
        <v>0.31</v>
      </c>
      <c r="O1034" s="31">
        <v>0.84</v>
      </c>
      <c r="P1034" s="28">
        <v>21527</v>
      </c>
      <c r="Q1034" s="31">
        <v>0.48</v>
      </c>
      <c r="R1034" s="31">
        <v>1.05</v>
      </c>
      <c r="S1034" s="28">
        <v>45411</v>
      </c>
      <c r="T1034" s="31">
        <v>0.8</v>
      </c>
      <c r="U1034" s="31">
        <v>1.22</v>
      </c>
      <c r="V1034" s="28">
        <v>46458</v>
      </c>
      <c r="W1034" s="31">
        <v>1.07</v>
      </c>
      <c r="X1034" s="38" t="s">
        <v>25</v>
      </c>
    </row>
    <row r="1035" spans="1:24">
      <c r="A1035" s="26" t="s">
        <v>7374</v>
      </c>
      <c r="B1035" s="26" t="s">
        <v>7374</v>
      </c>
      <c r="C1035" s="26" t="s">
        <v>7459</v>
      </c>
      <c r="D1035" s="27">
        <v>197.5</v>
      </c>
      <c r="E1035" s="28">
        <v>1000</v>
      </c>
      <c r="F1035" s="29">
        <v>-0.9</v>
      </c>
      <c r="G1035" s="29">
        <v>-1.4</v>
      </c>
      <c r="H1035" s="30">
        <v>2.5000000000000001E-3</v>
      </c>
      <c r="I1035" s="31">
        <v>8.49</v>
      </c>
      <c r="J1035" s="31">
        <v>7.16</v>
      </c>
      <c r="K1035" s="31">
        <v>8.2799999999999994</v>
      </c>
      <c r="L1035" s="31">
        <v>7.45</v>
      </c>
      <c r="M1035" s="28">
        <v>14875</v>
      </c>
      <c r="N1035" s="31">
        <v>0.27</v>
      </c>
      <c r="O1035" s="31">
        <v>0.98</v>
      </c>
      <c r="P1035" s="28">
        <v>31294</v>
      </c>
      <c r="Q1035" s="31">
        <v>0.41</v>
      </c>
      <c r="R1035" s="31">
        <v>1.21</v>
      </c>
      <c r="S1035" s="28">
        <v>88296</v>
      </c>
      <c r="T1035" s="31">
        <v>0.8</v>
      </c>
      <c r="U1035" s="31">
        <v>1.52</v>
      </c>
      <c r="V1035" s="28">
        <v>90332</v>
      </c>
      <c r="W1035" s="31">
        <v>1.33</v>
      </c>
      <c r="X1035" s="38" t="s">
        <v>25</v>
      </c>
    </row>
    <row r="1036" spans="1:24">
      <c r="A1036" s="26" t="s">
        <v>7459</v>
      </c>
      <c r="B1036" s="26" t="s">
        <v>7459</v>
      </c>
      <c r="C1036" s="26" t="s">
        <v>8218</v>
      </c>
      <c r="D1036" s="27">
        <v>226.6</v>
      </c>
      <c r="E1036" s="28">
        <v>1000</v>
      </c>
      <c r="F1036" s="29">
        <v>-1.4</v>
      </c>
      <c r="G1036" s="29">
        <v>-1.97</v>
      </c>
      <c r="H1036" s="30">
        <v>2.5000000000000001E-3</v>
      </c>
      <c r="I1036" s="31">
        <v>7.16</v>
      </c>
      <c r="J1036" s="31">
        <v>6.97</v>
      </c>
      <c r="K1036" s="31">
        <v>7.45</v>
      </c>
      <c r="L1036" s="31">
        <v>7.83</v>
      </c>
      <c r="M1036" s="28">
        <v>18956</v>
      </c>
      <c r="N1036" s="31">
        <v>0.31</v>
      </c>
      <c r="O1036" s="31">
        <v>1.05</v>
      </c>
      <c r="P1036" s="28">
        <v>38293</v>
      </c>
      <c r="Q1036" s="31">
        <v>0.46</v>
      </c>
      <c r="R1036" s="31">
        <v>1.27</v>
      </c>
      <c r="S1036" s="28">
        <v>88013</v>
      </c>
      <c r="T1036" s="31">
        <v>0.8</v>
      </c>
      <c r="U1036" s="31">
        <v>1.51</v>
      </c>
      <c r="V1036" s="28">
        <v>90042</v>
      </c>
      <c r="W1036" s="31">
        <v>1.33</v>
      </c>
      <c r="X1036" s="38" t="s">
        <v>25</v>
      </c>
    </row>
    <row r="1037" spans="1:24">
      <c r="A1037" s="26" t="s">
        <v>8218</v>
      </c>
      <c r="B1037" s="26" t="s">
        <v>8218</v>
      </c>
      <c r="C1037" s="26" t="s">
        <v>7576</v>
      </c>
      <c r="D1037" s="27">
        <v>184.7</v>
      </c>
      <c r="E1037" s="28">
        <v>1000</v>
      </c>
      <c r="F1037" s="29">
        <v>-1.97</v>
      </c>
      <c r="G1037" s="29">
        <v>-2.4900000000000002</v>
      </c>
      <c r="H1037" s="30">
        <v>2.8E-3</v>
      </c>
      <c r="I1037" s="31">
        <v>6.97</v>
      </c>
      <c r="J1037" s="31">
        <v>6.57</v>
      </c>
      <c r="K1037" s="31">
        <v>7.83</v>
      </c>
      <c r="L1037" s="31">
        <v>7.95</v>
      </c>
      <c r="M1037" s="28">
        <v>18973</v>
      </c>
      <c r="N1037" s="31">
        <v>0.3</v>
      </c>
      <c r="O1037" s="31">
        <v>1.1000000000000001</v>
      </c>
      <c r="P1037" s="28">
        <v>38322</v>
      </c>
      <c r="Q1037" s="31">
        <v>0.44</v>
      </c>
      <c r="R1037" s="31">
        <v>1.33</v>
      </c>
      <c r="S1037" s="28">
        <v>93113</v>
      </c>
      <c r="T1037" s="31">
        <v>0.8</v>
      </c>
      <c r="U1037" s="31">
        <v>1.6</v>
      </c>
      <c r="V1037" s="28">
        <v>95259</v>
      </c>
      <c r="W1037" s="31">
        <v>1.4</v>
      </c>
      <c r="X1037" s="38" t="s">
        <v>25</v>
      </c>
    </row>
    <row r="1038" spans="1:24">
      <c r="A1038" s="26" t="s">
        <v>7576</v>
      </c>
      <c r="B1038" s="26" t="s">
        <v>7576</v>
      </c>
      <c r="C1038" s="26" t="s">
        <v>7608</v>
      </c>
      <c r="D1038" s="27">
        <v>145.4</v>
      </c>
      <c r="E1038" s="28">
        <v>1000</v>
      </c>
      <c r="F1038" s="29">
        <v>-2.4900000000000002</v>
      </c>
      <c r="G1038" s="29">
        <v>-3.01</v>
      </c>
      <c r="H1038" s="30">
        <v>3.5999999999999999E-3</v>
      </c>
      <c r="I1038" s="31">
        <v>6.57</v>
      </c>
      <c r="J1038" s="31">
        <v>6.24</v>
      </c>
      <c r="K1038" s="31">
        <v>7.95</v>
      </c>
      <c r="L1038" s="31">
        <v>8.14</v>
      </c>
      <c r="M1038" s="28">
        <v>21769</v>
      </c>
      <c r="N1038" s="31">
        <v>0.31</v>
      </c>
      <c r="O1038" s="31">
        <v>1.24</v>
      </c>
      <c r="P1038" s="28">
        <v>42968</v>
      </c>
      <c r="Q1038" s="31">
        <v>0.44</v>
      </c>
      <c r="R1038" s="31">
        <v>1.49</v>
      </c>
      <c r="S1038" s="28">
        <v>104945</v>
      </c>
      <c r="T1038" s="31">
        <v>0.8</v>
      </c>
      <c r="U1038" s="31">
        <v>1.8</v>
      </c>
      <c r="V1038" s="28">
        <v>107364</v>
      </c>
      <c r="W1038" s="31">
        <v>1.58</v>
      </c>
      <c r="X1038" s="38" t="s">
        <v>25</v>
      </c>
    </row>
    <row r="1039" spans="1:24">
      <c r="A1039" s="26" t="s">
        <v>7608</v>
      </c>
      <c r="B1039" s="26" t="s">
        <v>7608</v>
      </c>
      <c r="C1039" s="26" t="s">
        <v>7621</v>
      </c>
      <c r="D1039" s="27">
        <v>139.6</v>
      </c>
      <c r="E1039" s="28">
        <v>1000</v>
      </c>
      <c r="F1039" s="29">
        <v>-3.01</v>
      </c>
      <c r="G1039" s="29">
        <v>-3.52</v>
      </c>
      <c r="H1039" s="30">
        <v>3.7000000000000002E-3</v>
      </c>
      <c r="I1039" s="31">
        <v>6.24</v>
      </c>
      <c r="J1039" s="31">
        <v>5.62</v>
      </c>
      <c r="K1039" s="31">
        <v>8.14</v>
      </c>
      <c r="L1039" s="31">
        <v>8.0299999999999994</v>
      </c>
      <c r="M1039" s="28">
        <v>23064</v>
      </c>
      <c r="N1039" s="31">
        <v>0.31</v>
      </c>
      <c r="O1039" s="31">
        <v>1.27</v>
      </c>
      <c r="P1039" s="28">
        <v>45085</v>
      </c>
      <c r="Q1039" s="31">
        <v>0.45</v>
      </c>
      <c r="R1039" s="31">
        <v>1.52</v>
      </c>
      <c r="S1039" s="28">
        <v>106068</v>
      </c>
      <c r="T1039" s="31">
        <v>0.8</v>
      </c>
      <c r="U1039" s="31">
        <v>1.82</v>
      </c>
      <c r="V1039" s="28">
        <v>108513</v>
      </c>
      <c r="W1039" s="31">
        <v>1.6</v>
      </c>
      <c r="X1039" s="38" t="s">
        <v>25</v>
      </c>
    </row>
    <row r="1040" spans="1:24">
      <c r="A1040" s="26" t="s">
        <v>7621</v>
      </c>
      <c r="B1040" s="26" t="s">
        <v>7621</v>
      </c>
      <c r="C1040" s="26" t="s">
        <v>8219</v>
      </c>
      <c r="D1040" s="27">
        <v>97.9</v>
      </c>
      <c r="E1040" s="28">
        <v>1350</v>
      </c>
      <c r="F1040" s="29">
        <v>-3.59</v>
      </c>
      <c r="G1040" s="29">
        <v>-3.72</v>
      </c>
      <c r="H1040" s="30">
        <v>1.2999999999999999E-3</v>
      </c>
      <c r="I1040" s="31">
        <v>5.62</v>
      </c>
      <c r="J1040" s="31">
        <v>5.76</v>
      </c>
      <c r="K1040" s="31">
        <v>7.72</v>
      </c>
      <c r="L1040" s="31">
        <v>7.99</v>
      </c>
      <c r="M1040" s="28">
        <v>23585</v>
      </c>
      <c r="N1040" s="31">
        <v>0.27</v>
      </c>
      <c r="O1040" s="31">
        <v>0.87</v>
      </c>
      <c r="P1040" s="28">
        <v>45931</v>
      </c>
      <c r="Q1040" s="31">
        <v>0.39</v>
      </c>
      <c r="R1040" s="31">
        <v>1.04</v>
      </c>
      <c r="S1040" s="28">
        <v>142357</v>
      </c>
      <c r="T1040" s="31">
        <v>0.8</v>
      </c>
      <c r="U1040" s="31">
        <v>1.34</v>
      </c>
      <c r="V1040" s="28">
        <v>145639</v>
      </c>
      <c r="W1040" s="31">
        <v>1.18</v>
      </c>
      <c r="X1040" s="38" t="s">
        <v>25</v>
      </c>
    </row>
    <row r="1041" spans="1:24">
      <c r="A1041" s="26" t="s">
        <v>8219</v>
      </c>
      <c r="B1041" s="26" t="s">
        <v>8219</v>
      </c>
      <c r="C1041" s="26" t="s">
        <v>8220</v>
      </c>
      <c r="D1041" s="27">
        <v>29.5</v>
      </c>
      <c r="E1041" s="28">
        <v>1350</v>
      </c>
      <c r="F1041" s="29">
        <v>-3.72</v>
      </c>
      <c r="G1041" s="29">
        <v>-3.7759999999999998</v>
      </c>
      <c r="H1041" s="30">
        <v>1.9E-3</v>
      </c>
      <c r="I1041" s="31">
        <v>5.76</v>
      </c>
      <c r="J1041" s="31">
        <v>5.77</v>
      </c>
      <c r="K1041" s="31">
        <v>7.99</v>
      </c>
      <c r="L1041" s="31">
        <v>8.06</v>
      </c>
      <c r="M1041" s="28">
        <v>23585</v>
      </c>
      <c r="N1041" s="31">
        <v>0.25</v>
      </c>
      <c r="O1041" s="31">
        <v>0.98</v>
      </c>
      <c r="P1041" s="28">
        <v>45931</v>
      </c>
      <c r="Q1041" s="31">
        <v>0.35</v>
      </c>
      <c r="R1041" s="31">
        <v>1.19</v>
      </c>
      <c r="S1041" s="28">
        <v>170208</v>
      </c>
      <c r="T1041" s="31">
        <v>0.8</v>
      </c>
      <c r="U1041" s="31">
        <v>1.6</v>
      </c>
      <c r="V1041" s="28">
        <v>174132</v>
      </c>
      <c r="W1041" s="31">
        <v>1.41</v>
      </c>
      <c r="X1041" s="38" t="s">
        <v>25</v>
      </c>
    </row>
    <row r="1042" spans="1:24">
      <c r="A1042" s="26" t="s">
        <v>8220</v>
      </c>
      <c r="B1042" s="26" t="s">
        <v>8220</v>
      </c>
      <c r="C1042" s="26" t="s">
        <v>7800</v>
      </c>
      <c r="D1042" s="27">
        <v>47.8</v>
      </c>
      <c r="E1042" s="28">
        <v>1350</v>
      </c>
      <c r="F1042" s="29">
        <v>-3.7759999999999998</v>
      </c>
      <c r="G1042" s="29">
        <v>-3.89</v>
      </c>
      <c r="H1042" s="30">
        <v>2.3999999999999998E-3</v>
      </c>
      <c r="I1042" s="31">
        <v>5.77</v>
      </c>
      <c r="J1042" s="31">
        <v>5.72</v>
      </c>
      <c r="K1042" s="31">
        <v>8.06</v>
      </c>
      <c r="L1042" s="31">
        <v>8.1199999999999992</v>
      </c>
      <c r="M1042" s="28">
        <v>23585</v>
      </c>
      <c r="N1042" s="31">
        <v>0.23</v>
      </c>
      <c r="O1042" s="31">
        <v>1.07</v>
      </c>
      <c r="P1042" s="28">
        <v>45931</v>
      </c>
      <c r="Q1042" s="31">
        <v>0.33</v>
      </c>
      <c r="R1042" s="31">
        <v>1.29</v>
      </c>
      <c r="S1042" s="28">
        <v>190782</v>
      </c>
      <c r="T1042" s="31">
        <v>0.8</v>
      </c>
      <c r="U1042" s="31">
        <v>1.8</v>
      </c>
      <c r="V1042" s="28">
        <v>195180</v>
      </c>
      <c r="W1042" s="31">
        <v>1.58</v>
      </c>
      <c r="X1042" s="38" t="s">
        <v>25</v>
      </c>
    </row>
    <row r="1043" spans="1:24">
      <c r="A1043" s="26" t="s">
        <v>7800</v>
      </c>
      <c r="B1043" s="26" t="s">
        <v>7800</v>
      </c>
      <c r="C1043" s="26" t="s">
        <v>7825</v>
      </c>
      <c r="D1043" s="27">
        <v>105.4</v>
      </c>
      <c r="E1043" s="28">
        <v>1350</v>
      </c>
      <c r="F1043" s="29">
        <v>-3.89</v>
      </c>
      <c r="G1043" s="29">
        <v>-3.91</v>
      </c>
      <c r="H1043" s="30">
        <v>2.0000000000000001E-4</v>
      </c>
      <c r="I1043" s="31">
        <v>5.72</v>
      </c>
      <c r="J1043" s="31">
        <v>5.65</v>
      </c>
      <c r="K1043" s="31">
        <v>8.1199999999999992</v>
      </c>
      <c r="L1043" s="31">
        <v>8.07</v>
      </c>
      <c r="M1043" s="28">
        <v>34684</v>
      </c>
      <c r="N1043" s="31">
        <v>0.57999999999999996</v>
      </c>
      <c r="O1043" s="31">
        <v>0.47</v>
      </c>
      <c r="P1043" s="28">
        <v>63349</v>
      </c>
      <c r="Q1043" s="31">
        <v>1</v>
      </c>
      <c r="R1043" s="31">
        <v>0.51</v>
      </c>
      <c r="S1043" s="28">
        <v>53814</v>
      </c>
      <c r="T1043" s="31">
        <v>0.8</v>
      </c>
      <c r="U1043" s="31">
        <v>0.51</v>
      </c>
      <c r="V1043" s="28">
        <v>55054</v>
      </c>
      <c r="W1043" s="31">
        <v>0.45</v>
      </c>
      <c r="X1043" s="38" t="s">
        <v>25</v>
      </c>
    </row>
    <row r="1044" spans="1:24">
      <c r="A1044" s="26" t="s">
        <v>7825</v>
      </c>
      <c r="B1044" s="26" t="s">
        <v>7825</v>
      </c>
      <c r="C1044" s="26" t="s">
        <v>7832</v>
      </c>
      <c r="D1044" s="27">
        <v>127.6</v>
      </c>
      <c r="E1044" s="28">
        <v>1350</v>
      </c>
      <c r="F1044" s="29">
        <v>-3.91</v>
      </c>
      <c r="G1044" s="29">
        <v>-4.07</v>
      </c>
      <c r="H1044" s="30">
        <v>1.2999999999999999E-3</v>
      </c>
      <c r="I1044" s="31">
        <v>5.65</v>
      </c>
      <c r="J1044" s="31">
        <v>5.5</v>
      </c>
      <c r="K1044" s="31">
        <v>8.07</v>
      </c>
      <c r="L1044" s="31">
        <v>8.08</v>
      </c>
      <c r="M1044" s="28">
        <v>35064</v>
      </c>
      <c r="N1044" s="31">
        <v>0.34</v>
      </c>
      <c r="O1044" s="31">
        <v>0.95</v>
      </c>
      <c r="P1044" s="28">
        <v>63928</v>
      </c>
      <c r="Q1044" s="31">
        <v>0.47</v>
      </c>
      <c r="R1044" s="31">
        <v>1.1200000000000001</v>
      </c>
      <c r="S1044" s="28">
        <v>138335</v>
      </c>
      <c r="T1044" s="31">
        <v>0.8</v>
      </c>
      <c r="U1044" s="31">
        <v>1.3</v>
      </c>
      <c r="V1044" s="28">
        <v>141524</v>
      </c>
      <c r="W1044" s="31">
        <v>1.1399999999999999</v>
      </c>
      <c r="X1044" s="38" t="s">
        <v>25</v>
      </c>
    </row>
    <row r="1045" spans="1:24">
      <c r="A1045" s="26" t="s">
        <v>7832</v>
      </c>
      <c r="B1045" s="26" t="s">
        <v>7832</v>
      </c>
      <c r="C1045" s="26" t="s">
        <v>8216</v>
      </c>
      <c r="D1045" s="27">
        <v>32.700000000000003</v>
      </c>
      <c r="E1045" s="28">
        <v>1350</v>
      </c>
      <c r="F1045" s="29">
        <v>-4.03</v>
      </c>
      <c r="G1045" s="29">
        <v>-4.07</v>
      </c>
      <c r="H1045" s="30">
        <v>1.1999999999999999E-3</v>
      </c>
      <c r="I1045" s="31">
        <v>5.5</v>
      </c>
      <c r="J1045" s="31">
        <v>5.71</v>
      </c>
      <c r="K1045" s="31">
        <v>8.0399999999999991</v>
      </c>
      <c r="L1045" s="31">
        <v>8.2899999999999991</v>
      </c>
      <c r="M1045" s="28">
        <v>36434</v>
      </c>
      <c r="N1045" s="31">
        <v>0.35</v>
      </c>
      <c r="O1045" s="31">
        <v>0.95</v>
      </c>
      <c r="P1045" s="28">
        <v>66007</v>
      </c>
      <c r="Q1045" s="31">
        <v>0.48</v>
      </c>
      <c r="R1045" s="31">
        <v>1.1100000000000001</v>
      </c>
      <c r="S1045" s="28">
        <v>136632</v>
      </c>
      <c r="T1045" s="31">
        <v>0.8</v>
      </c>
      <c r="U1045" s="31">
        <v>1.29</v>
      </c>
      <c r="V1045" s="28">
        <v>139782</v>
      </c>
      <c r="W1045" s="31">
        <v>1.1299999999999999</v>
      </c>
      <c r="X1045" s="38" t="s">
        <v>25</v>
      </c>
    </row>
    <row r="1046" spans="1:24">
      <c r="A1046" s="26" t="s">
        <v>7175</v>
      </c>
      <c r="B1046" s="26" t="s">
        <v>7175</v>
      </c>
      <c r="C1046" s="26" t="s">
        <v>8055</v>
      </c>
      <c r="D1046" s="27">
        <v>71</v>
      </c>
      <c r="E1046" s="28">
        <v>2800</v>
      </c>
      <c r="F1046" s="29">
        <v>-8.1999999999999993</v>
      </c>
      <c r="G1046" s="29">
        <v>-8.24</v>
      </c>
      <c r="H1046" s="30">
        <v>5.9999999999999995E-4</v>
      </c>
      <c r="I1046" s="31">
        <v>5.41</v>
      </c>
      <c r="J1046" s="31">
        <v>5.97</v>
      </c>
      <c r="K1046" s="31">
        <v>10.55</v>
      </c>
      <c r="L1046" s="31">
        <v>11.15</v>
      </c>
      <c r="M1046" s="28">
        <v>337624</v>
      </c>
      <c r="N1046" s="31">
        <v>0.51</v>
      </c>
      <c r="O1046" s="31">
        <v>1.25</v>
      </c>
      <c r="P1046" s="28">
        <v>447306</v>
      </c>
      <c r="Q1046" s="31">
        <v>0.6</v>
      </c>
      <c r="R1046" s="31">
        <v>1.34</v>
      </c>
      <c r="S1046" s="28">
        <v>648729</v>
      </c>
      <c r="T1046" s="31">
        <v>0.8</v>
      </c>
      <c r="U1046" s="31">
        <v>1.42</v>
      </c>
      <c r="V1046" s="28">
        <v>663683</v>
      </c>
      <c r="W1046" s="31">
        <v>1.25</v>
      </c>
      <c r="X1046" s="38" t="s">
        <v>25</v>
      </c>
    </row>
    <row r="1047" spans="1:24">
      <c r="A1047" s="26" t="s">
        <v>8055</v>
      </c>
      <c r="B1047" s="26" t="s">
        <v>8055</v>
      </c>
      <c r="C1047" s="26" t="s">
        <v>8216</v>
      </c>
      <c r="D1047" s="27">
        <v>758.5</v>
      </c>
      <c r="E1047" s="28">
        <v>2800</v>
      </c>
      <c r="F1047" s="29">
        <v>-8.24</v>
      </c>
      <c r="G1047" s="29">
        <v>-8.7200000000000006</v>
      </c>
      <c r="H1047" s="30">
        <v>5.9999999999999995E-4</v>
      </c>
      <c r="I1047" s="31">
        <v>5.97</v>
      </c>
      <c r="J1047" s="31">
        <v>5.71</v>
      </c>
      <c r="K1047" s="31">
        <v>11.15</v>
      </c>
      <c r="L1047" s="31">
        <v>11.37</v>
      </c>
      <c r="M1047" s="28">
        <v>342045</v>
      </c>
      <c r="N1047" s="31">
        <v>0.49</v>
      </c>
      <c r="O1047" s="31">
        <v>1.31</v>
      </c>
      <c r="P1047" s="28">
        <v>452519</v>
      </c>
      <c r="Q1047" s="31">
        <v>0.57999999999999996</v>
      </c>
      <c r="R1047" s="31">
        <v>1.4</v>
      </c>
      <c r="S1047" s="28">
        <v>687552</v>
      </c>
      <c r="T1047" s="31">
        <v>0.8</v>
      </c>
      <c r="U1047" s="31">
        <v>1.51</v>
      </c>
      <c r="V1047" s="28">
        <v>703402</v>
      </c>
      <c r="W1047" s="31">
        <v>1.32</v>
      </c>
      <c r="X1047" s="38" t="s">
        <v>25</v>
      </c>
    </row>
    <row r="1048" spans="1:24">
      <c r="A1048" s="26" t="s">
        <v>8216</v>
      </c>
      <c r="B1048" s="26" t="s">
        <v>8216</v>
      </c>
      <c r="C1048" s="26" t="s">
        <v>8221</v>
      </c>
      <c r="D1048" s="27">
        <v>280.5</v>
      </c>
      <c r="E1048" s="28">
        <v>2800</v>
      </c>
      <c r="F1048" s="29">
        <v>-8.7200000000000006</v>
      </c>
      <c r="G1048" s="29">
        <v>-8.8960000000000008</v>
      </c>
      <c r="H1048" s="30">
        <v>5.9999999999999995E-4</v>
      </c>
      <c r="I1048" s="31">
        <v>5.71</v>
      </c>
      <c r="J1048" s="31">
        <v>6.36</v>
      </c>
      <c r="K1048" s="31">
        <v>11.37</v>
      </c>
      <c r="L1048" s="31">
        <v>12.2</v>
      </c>
      <c r="M1048" s="28">
        <v>382514</v>
      </c>
      <c r="N1048" s="31">
        <v>0.53</v>
      </c>
      <c r="O1048" s="31">
        <v>1.35</v>
      </c>
      <c r="P1048" s="28">
        <v>500017</v>
      </c>
      <c r="Q1048" s="31">
        <v>0.62</v>
      </c>
      <c r="R1048" s="31">
        <v>1.43</v>
      </c>
      <c r="S1048" s="28">
        <v>684624</v>
      </c>
      <c r="T1048" s="31">
        <v>0.8</v>
      </c>
      <c r="U1048" s="31">
        <v>1.5</v>
      </c>
      <c r="V1048" s="28">
        <v>700406</v>
      </c>
      <c r="W1048" s="31">
        <v>1.32</v>
      </c>
      <c r="X1048" s="38" t="s">
        <v>25</v>
      </c>
    </row>
    <row r="1049" spans="1:24">
      <c r="A1049" s="26" t="s">
        <v>8221</v>
      </c>
      <c r="B1049" s="26" t="s">
        <v>8221</v>
      </c>
      <c r="C1049" s="26" t="s">
        <v>8222</v>
      </c>
      <c r="D1049" s="27">
        <v>1944.1</v>
      </c>
      <c r="E1049" s="28">
        <v>2800</v>
      </c>
      <c r="F1049" s="29">
        <v>-8.92</v>
      </c>
      <c r="G1049" s="29">
        <v>-10.08</v>
      </c>
      <c r="H1049" s="30">
        <v>5.9999999999999995E-4</v>
      </c>
      <c r="I1049" s="31">
        <v>6.36</v>
      </c>
      <c r="J1049" s="31">
        <v>6.31</v>
      </c>
      <c r="K1049" s="31">
        <v>12.22</v>
      </c>
      <c r="L1049" s="31">
        <v>13.33</v>
      </c>
      <c r="M1049" s="28">
        <v>382514</v>
      </c>
      <c r="N1049" s="31">
        <v>0.54</v>
      </c>
      <c r="O1049" s="31">
        <v>1.32</v>
      </c>
      <c r="P1049" s="28">
        <v>500017</v>
      </c>
      <c r="Q1049" s="31">
        <v>0.64</v>
      </c>
      <c r="R1049" s="31">
        <v>1.4</v>
      </c>
      <c r="S1049" s="28">
        <v>667624</v>
      </c>
      <c r="T1049" s="31">
        <v>0.8</v>
      </c>
      <c r="U1049" s="31">
        <v>1.46</v>
      </c>
      <c r="V1049" s="28">
        <v>683015</v>
      </c>
      <c r="W1049" s="31">
        <v>1.28</v>
      </c>
      <c r="X1049" s="38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G449"/>
  <sheetViews>
    <sheetView view="pageBreakPreview" topLeftCell="E1" zoomScale="60" zoomScaleNormal="70" workbookViewId="0">
      <selection activeCell="Y38" sqref="Y38"/>
    </sheetView>
  </sheetViews>
  <sheetFormatPr defaultRowHeight="16.5"/>
  <cols>
    <col min="1" max="3" width="8.625" customWidth="1"/>
    <col min="4" max="4" width="8.625" style="41" customWidth="1"/>
    <col min="5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8668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39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39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8223</v>
      </c>
      <c r="B5" s="26" t="s">
        <v>8223</v>
      </c>
      <c r="C5" s="26" t="s">
        <v>8224</v>
      </c>
      <c r="D5" s="40">
        <v>32.200000000000003</v>
      </c>
      <c r="E5" s="26">
        <v>600</v>
      </c>
      <c r="F5" s="29">
        <v>4.29</v>
      </c>
      <c r="G5" s="29">
        <v>4.18</v>
      </c>
      <c r="H5" s="26">
        <v>3.3999999999999998E-3</v>
      </c>
      <c r="I5" s="26">
        <v>7.95</v>
      </c>
      <c r="J5" s="26">
        <v>7.99</v>
      </c>
      <c r="K5" s="26">
        <v>2.97</v>
      </c>
      <c r="L5" s="26">
        <v>3.12</v>
      </c>
      <c r="M5" s="26">
        <v>32</v>
      </c>
      <c r="N5" s="29">
        <v>0.03</v>
      </c>
      <c r="O5" s="29">
        <v>0.18</v>
      </c>
      <c r="P5" s="26">
        <v>123</v>
      </c>
      <c r="Q5" s="29">
        <v>0.05</v>
      </c>
      <c r="R5" s="29">
        <v>0.28000000000000003</v>
      </c>
      <c r="S5" s="26">
        <v>26267</v>
      </c>
      <c r="T5" s="29">
        <v>0.8</v>
      </c>
      <c r="U5" s="29">
        <v>1.25</v>
      </c>
      <c r="V5" s="26">
        <v>26873</v>
      </c>
      <c r="W5" s="29">
        <v>1.1000000000000001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8224</v>
      </c>
      <c r="B6" s="26" t="s">
        <v>8224</v>
      </c>
      <c r="C6" s="26" t="s">
        <v>8225</v>
      </c>
      <c r="D6" s="40">
        <v>46.3</v>
      </c>
      <c r="E6" s="26">
        <v>600</v>
      </c>
      <c r="F6" s="29">
        <v>4.18</v>
      </c>
      <c r="G6" s="29">
        <v>4.0199999999999996</v>
      </c>
      <c r="H6" s="26">
        <v>3.5000000000000001E-3</v>
      </c>
      <c r="I6" s="26">
        <v>7.99</v>
      </c>
      <c r="J6" s="26">
        <v>8.14</v>
      </c>
      <c r="K6" s="26">
        <v>3.12</v>
      </c>
      <c r="L6" s="26">
        <v>3.43</v>
      </c>
      <c r="M6" s="26">
        <v>32</v>
      </c>
      <c r="N6" s="29">
        <v>0.03</v>
      </c>
      <c r="O6" s="29">
        <v>0.19</v>
      </c>
      <c r="P6" s="26">
        <v>123</v>
      </c>
      <c r="Q6" s="29">
        <v>0.05</v>
      </c>
      <c r="R6" s="29">
        <v>0.28000000000000003</v>
      </c>
      <c r="S6" s="26">
        <v>26419</v>
      </c>
      <c r="T6" s="29">
        <v>0.8</v>
      </c>
      <c r="U6" s="29">
        <v>1.26</v>
      </c>
      <c r="V6" s="26">
        <v>27028</v>
      </c>
      <c r="W6" s="29">
        <v>1.1100000000000001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8225</v>
      </c>
      <c r="B7" s="26" t="s">
        <v>8225</v>
      </c>
      <c r="C7" s="26" t="s">
        <v>8226</v>
      </c>
      <c r="D7" s="40">
        <v>42</v>
      </c>
      <c r="E7" s="26">
        <v>600</v>
      </c>
      <c r="F7" s="29">
        <v>4.0199999999999996</v>
      </c>
      <c r="G7" s="29">
        <v>3.88</v>
      </c>
      <c r="H7" s="26">
        <v>3.3E-3</v>
      </c>
      <c r="I7" s="26">
        <v>8.14</v>
      </c>
      <c r="J7" s="26">
        <v>7.89</v>
      </c>
      <c r="K7" s="26">
        <v>3.43</v>
      </c>
      <c r="L7" s="26">
        <v>3.32</v>
      </c>
      <c r="M7" s="26">
        <v>131</v>
      </c>
      <c r="N7" s="29">
        <v>0.05</v>
      </c>
      <c r="O7" s="29">
        <v>0.28000000000000003</v>
      </c>
      <c r="P7" s="26">
        <v>474</v>
      </c>
      <c r="Q7" s="29">
        <v>0.09</v>
      </c>
      <c r="R7" s="29">
        <v>0.42</v>
      </c>
      <c r="S7" s="26">
        <v>25947</v>
      </c>
      <c r="T7" s="29">
        <v>0.8</v>
      </c>
      <c r="U7" s="29">
        <v>1.24</v>
      </c>
      <c r="V7" s="26">
        <v>26545</v>
      </c>
      <c r="W7" s="29">
        <v>1.0900000000000001</v>
      </c>
      <c r="X7" s="26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8226</v>
      </c>
      <c r="B8" s="26" t="s">
        <v>8226</v>
      </c>
      <c r="C8" s="26" t="s">
        <v>8227</v>
      </c>
      <c r="D8" s="40">
        <v>41.7</v>
      </c>
      <c r="E8" s="26">
        <v>600</v>
      </c>
      <c r="F8" s="29">
        <v>3.88</v>
      </c>
      <c r="G8" s="29">
        <v>3.7389999999999999</v>
      </c>
      <c r="H8" s="26">
        <v>3.3999999999999998E-3</v>
      </c>
      <c r="I8" s="26">
        <v>7.89</v>
      </c>
      <c r="J8" s="26">
        <v>7.65</v>
      </c>
      <c r="K8" s="26">
        <v>3.32</v>
      </c>
      <c r="L8" s="26">
        <v>3.22</v>
      </c>
      <c r="M8" s="26">
        <v>131</v>
      </c>
      <c r="N8" s="29">
        <v>0.05</v>
      </c>
      <c r="O8" s="29">
        <v>0.28000000000000003</v>
      </c>
      <c r="P8" s="26">
        <v>474</v>
      </c>
      <c r="Q8" s="29">
        <v>0.09</v>
      </c>
      <c r="R8" s="29">
        <v>0.42</v>
      </c>
      <c r="S8" s="26">
        <v>26133</v>
      </c>
      <c r="T8" s="29">
        <v>0.8</v>
      </c>
      <c r="U8" s="29">
        <v>1.25</v>
      </c>
      <c r="V8" s="26">
        <v>26735</v>
      </c>
      <c r="W8" s="29">
        <v>1.0900000000000001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8227</v>
      </c>
      <c r="B9" s="26" t="s">
        <v>8227</v>
      </c>
      <c r="C9" s="26" t="s">
        <v>8228</v>
      </c>
      <c r="D9" s="40">
        <v>32.700000000000003</v>
      </c>
      <c r="E9" s="26">
        <v>600</v>
      </c>
      <c r="F9" s="29">
        <v>3.7389999999999999</v>
      </c>
      <c r="G9" s="29">
        <v>3.629</v>
      </c>
      <c r="H9" s="26">
        <v>3.3999999999999998E-3</v>
      </c>
      <c r="I9" s="26">
        <v>7.65</v>
      </c>
      <c r="J9" s="26">
        <v>7.6</v>
      </c>
      <c r="K9" s="26">
        <v>3.22</v>
      </c>
      <c r="L9" s="26">
        <v>3.28</v>
      </c>
      <c r="M9" s="26">
        <v>131</v>
      </c>
      <c r="N9" s="29">
        <v>0.05</v>
      </c>
      <c r="O9" s="29">
        <v>0.28000000000000003</v>
      </c>
      <c r="P9" s="26">
        <v>474</v>
      </c>
      <c r="Q9" s="29">
        <v>0.09</v>
      </c>
      <c r="R9" s="29">
        <v>0.42</v>
      </c>
      <c r="S9" s="26">
        <v>26066</v>
      </c>
      <c r="T9" s="29">
        <v>0.8</v>
      </c>
      <c r="U9" s="29">
        <v>1.24</v>
      </c>
      <c r="V9" s="26">
        <v>26666</v>
      </c>
      <c r="W9" s="29">
        <v>1.0900000000000001</v>
      </c>
      <c r="X9" s="26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8228</v>
      </c>
      <c r="B10" s="26" t="s">
        <v>8228</v>
      </c>
      <c r="C10" s="26" t="s">
        <v>8229</v>
      </c>
      <c r="D10" s="40">
        <v>40.9</v>
      </c>
      <c r="E10" s="26">
        <v>600</v>
      </c>
      <c r="F10" s="29">
        <v>3.629</v>
      </c>
      <c r="G10" s="29">
        <v>3.49</v>
      </c>
      <c r="H10" s="26">
        <v>3.3999999999999998E-3</v>
      </c>
      <c r="I10" s="26">
        <v>7.6</v>
      </c>
      <c r="J10" s="26">
        <v>7.5</v>
      </c>
      <c r="K10" s="26">
        <v>3.28</v>
      </c>
      <c r="L10" s="26">
        <v>3.32</v>
      </c>
      <c r="M10" s="26">
        <v>131</v>
      </c>
      <c r="N10" s="29">
        <v>0.05</v>
      </c>
      <c r="O10" s="29">
        <v>0.28000000000000003</v>
      </c>
      <c r="P10" s="26">
        <v>474</v>
      </c>
      <c r="Q10" s="29">
        <v>0.09</v>
      </c>
      <c r="R10" s="29">
        <v>0.42</v>
      </c>
      <c r="S10" s="26">
        <v>26199</v>
      </c>
      <c r="T10" s="29">
        <v>0.8</v>
      </c>
      <c r="U10" s="29">
        <v>1.25</v>
      </c>
      <c r="V10" s="26">
        <v>26803</v>
      </c>
      <c r="W10" s="29">
        <v>1.1000000000000001</v>
      </c>
      <c r="X10" s="26" t="s">
        <v>25</v>
      </c>
      <c r="Z10" s="47">
        <v>300</v>
      </c>
      <c r="AA10" s="47">
        <f t="shared" si="1"/>
        <v>10913.199999999993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423.9</v>
      </c>
      <c r="AF10" s="47">
        <f t="shared" ref="AF10:AF30" si="4">SUM(AA10:AE10)</f>
        <v>11337.099999999993</v>
      </c>
      <c r="AG10" s="2">
        <f t="shared" si="2"/>
        <v>0</v>
      </c>
    </row>
    <row r="11" spans="1:33">
      <c r="A11" s="26" t="s">
        <v>8230</v>
      </c>
      <c r="B11" s="26" t="s">
        <v>8230</v>
      </c>
      <c r="C11" s="26" t="s">
        <v>8231</v>
      </c>
      <c r="D11" s="40">
        <v>33.4</v>
      </c>
      <c r="E11" s="26">
        <v>300</v>
      </c>
      <c r="F11" s="29">
        <v>4.3099999999999996</v>
      </c>
      <c r="G11" s="29">
        <v>4.0199999999999996</v>
      </c>
      <c r="H11" s="26">
        <v>8.6999999999999994E-3</v>
      </c>
      <c r="I11" s="26">
        <v>7.51</v>
      </c>
      <c r="J11" s="26">
        <v>7.46</v>
      </c>
      <c r="K11" s="26">
        <v>2.84</v>
      </c>
      <c r="L11" s="26">
        <v>3.08</v>
      </c>
      <c r="M11" s="26">
        <v>101</v>
      </c>
      <c r="N11" s="29">
        <v>0.09</v>
      </c>
      <c r="O11" s="29">
        <v>0.4</v>
      </c>
      <c r="P11" s="26">
        <v>370</v>
      </c>
      <c r="Q11" s="29">
        <v>0.16</v>
      </c>
      <c r="R11" s="29">
        <v>0.59</v>
      </c>
      <c r="S11" s="26">
        <v>3374</v>
      </c>
      <c r="T11" s="29">
        <v>0.5</v>
      </c>
      <c r="U11" s="29">
        <v>1.1000000000000001</v>
      </c>
      <c r="V11" s="26">
        <v>6747</v>
      </c>
      <c r="W11" s="29">
        <v>1.1000000000000001</v>
      </c>
      <c r="X11" s="26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8231</v>
      </c>
      <c r="B12" s="26" t="s">
        <v>8231</v>
      </c>
      <c r="C12" s="26" t="s">
        <v>8232</v>
      </c>
      <c r="D12" s="40">
        <v>40</v>
      </c>
      <c r="E12" s="26">
        <v>300</v>
      </c>
      <c r="F12" s="29">
        <v>4.0199999999999996</v>
      </c>
      <c r="G12" s="29">
        <v>3.68</v>
      </c>
      <c r="H12" s="26">
        <v>8.5000000000000006E-3</v>
      </c>
      <c r="I12" s="26">
        <v>7.46</v>
      </c>
      <c r="J12" s="26">
        <v>7.48</v>
      </c>
      <c r="K12" s="26">
        <v>3.08</v>
      </c>
      <c r="L12" s="26">
        <v>3.44</v>
      </c>
      <c r="M12" s="26">
        <v>101</v>
      </c>
      <c r="N12" s="29">
        <v>0.09</v>
      </c>
      <c r="O12" s="29">
        <v>0.4</v>
      </c>
      <c r="P12" s="26">
        <v>370</v>
      </c>
      <c r="Q12" s="29">
        <v>0.16</v>
      </c>
      <c r="R12" s="29">
        <v>0.59</v>
      </c>
      <c r="S12" s="26">
        <v>3338</v>
      </c>
      <c r="T12" s="29">
        <v>0.5</v>
      </c>
      <c r="U12" s="29">
        <v>1.0900000000000001</v>
      </c>
      <c r="V12" s="26">
        <v>6676</v>
      </c>
      <c r="W12" s="29">
        <v>1.0900000000000001</v>
      </c>
      <c r="X12" s="26" t="s">
        <v>25</v>
      </c>
      <c r="Z12" s="47">
        <v>400</v>
      </c>
      <c r="AA12" s="47">
        <f t="shared" si="1"/>
        <v>1712.4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1712.4</v>
      </c>
      <c r="AG12" s="2">
        <f t="shared" si="2"/>
        <v>0</v>
      </c>
    </row>
    <row r="13" spans="1:33">
      <c r="A13" s="26" t="s">
        <v>8232</v>
      </c>
      <c r="B13" s="26" t="s">
        <v>8232</v>
      </c>
      <c r="C13" s="26" t="s">
        <v>8233</v>
      </c>
      <c r="D13" s="40">
        <v>29.9</v>
      </c>
      <c r="E13" s="26">
        <v>300</v>
      </c>
      <c r="F13" s="29">
        <v>3.68</v>
      </c>
      <c r="G13" s="29">
        <v>3.54</v>
      </c>
      <c r="H13" s="26">
        <v>4.7000000000000002E-3</v>
      </c>
      <c r="I13" s="26">
        <v>7.48</v>
      </c>
      <c r="J13" s="26">
        <v>7.58</v>
      </c>
      <c r="K13" s="26">
        <v>3.44</v>
      </c>
      <c r="L13" s="26">
        <v>3.68</v>
      </c>
      <c r="M13" s="26">
        <v>222</v>
      </c>
      <c r="N13" s="29">
        <v>0.14000000000000001</v>
      </c>
      <c r="O13" s="29">
        <v>0.41</v>
      </c>
      <c r="P13" s="26">
        <v>778</v>
      </c>
      <c r="Q13" s="29">
        <v>0.27</v>
      </c>
      <c r="R13" s="29">
        <v>0.59</v>
      </c>
      <c r="S13" s="26">
        <v>2477</v>
      </c>
      <c r="T13" s="29">
        <v>0.5</v>
      </c>
      <c r="U13" s="29">
        <v>0.81</v>
      </c>
      <c r="V13" s="26">
        <v>4955</v>
      </c>
      <c r="W13" s="29">
        <v>0.81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8233</v>
      </c>
      <c r="B14" s="26" t="s">
        <v>8233</v>
      </c>
      <c r="C14" s="26" t="s">
        <v>8234</v>
      </c>
      <c r="D14" s="40">
        <v>29</v>
      </c>
      <c r="E14" s="26">
        <v>300</v>
      </c>
      <c r="F14" s="29">
        <v>3.54</v>
      </c>
      <c r="G14" s="29">
        <v>3.4</v>
      </c>
      <c r="H14" s="26">
        <v>4.7999999999999996E-3</v>
      </c>
      <c r="I14" s="26">
        <v>7.58</v>
      </c>
      <c r="J14" s="26">
        <v>7.5</v>
      </c>
      <c r="K14" s="26">
        <v>3.68</v>
      </c>
      <c r="L14" s="26">
        <v>3.74</v>
      </c>
      <c r="M14" s="26">
        <v>222</v>
      </c>
      <c r="N14" s="29">
        <v>0.14000000000000001</v>
      </c>
      <c r="O14" s="29">
        <v>0.41</v>
      </c>
      <c r="P14" s="26">
        <v>778</v>
      </c>
      <c r="Q14" s="29">
        <v>0.27</v>
      </c>
      <c r="R14" s="29">
        <v>0.6</v>
      </c>
      <c r="S14" s="26">
        <v>2516</v>
      </c>
      <c r="T14" s="29">
        <v>0.5</v>
      </c>
      <c r="U14" s="29">
        <v>0.82</v>
      </c>
      <c r="V14" s="26">
        <v>5031</v>
      </c>
      <c r="W14" s="29">
        <v>0.82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8234</v>
      </c>
      <c r="B15" s="26" t="s">
        <v>8234</v>
      </c>
      <c r="C15" s="26" t="s">
        <v>8229</v>
      </c>
      <c r="D15" s="40">
        <v>32.700000000000003</v>
      </c>
      <c r="E15" s="26">
        <v>300</v>
      </c>
      <c r="F15" s="29">
        <v>3.4</v>
      </c>
      <c r="G15" s="29">
        <v>3.22</v>
      </c>
      <c r="H15" s="26">
        <v>5.4999999999999997E-3</v>
      </c>
      <c r="I15" s="26">
        <v>7.5</v>
      </c>
      <c r="J15" s="26">
        <v>7.5</v>
      </c>
      <c r="K15" s="26">
        <v>3.74</v>
      </c>
      <c r="L15" s="26">
        <v>3.92</v>
      </c>
      <c r="M15" s="26">
        <v>222</v>
      </c>
      <c r="N15" s="29">
        <v>0.14000000000000001</v>
      </c>
      <c r="O15" s="29">
        <v>0.43</v>
      </c>
      <c r="P15" s="26">
        <v>778</v>
      </c>
      <c r="Q15" s="29">
        <v>0.26</v>
      </c>
      <c r="R15" s="29">
        <v>0.63</v>
      </c>
      <c r="S15" s="26">
        <v>2686</v>
      </c>
      <c r="T15" s="29">
        <v>0.5</v>
      </c>
      <c r="U15" s="29">
        <v>0.88</v>
      </c>
      <c r="V15" s="26">
        <v>5372</v>
      </c>
      <c r="W15" s="29">
        <v>0.88</v>
      </c>
      <c r="X15" s="26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8229</v>
      </c>
      <c r="B16" s="26" t="s">
        <v>8229</v>
      </c>
      <c r="C16" s="26" t="s">
        <v>8235</v>
      </c>
      <c r="D16" s="40">
        <v>28.1</v>
      </c>
      <c r="E16" s="26">
        <v>600</v>
      </c>
      <c r="F16" s="29">
        <v>2.99</v>
      </c>
      <c r="G16" s="29">
        <v>2.89</v>
      </c>
      <c r="H16" s="26">
        <v>3.5999999999999999E-3</v>
      </c>
      <c r="I16" s="26">
        <v>7.5</v>
      </c>
      <c r="J16" s="26">
        <v>7.33</v>
      </c>
      <c r="K16" s="26">
        <v>3.82</v>
      </c>
      <c r="L16" s="26">
        <v>3.75</v>
      </c>
      <c r="M16" s="26">
        <v>428</v>
      </c>
      <c r="N16" s="29">
        <v>0.09</v>
      </c>
      <c r="O16" s="29">
        <v>0.41</v>
      </c>
      <c r="P16" s="26">
        <v>1431</v>
      </c>
      <c r="Q16" s="29">
        <v>0.16</v>
      </c>
      <c r="R16" s="29">
        <v>0.59</v>
      </c>
      <c r="S16" s="26">
        <v>26810</v>
      </c>
      <c r="T16" s="29">
        <v>0.8</v>
      </c>
      <c r="U16" s="29">
        <v>1.28</v>
      </c>
      <c r="V16" s="26">
        <v>27428</v>
      </c>
      <c r="W16" s="29">
        <v>1.1200000000000001</v>
      </c>
      <c r="X16" s="26" t="s">
        <v>25</v>
      </c>
      <c r="Z16" s="47">
        <v>500</v>
      </c>
      <c r="AA16" s="47">
        <f t="shared" si="1"/>
        <v>647.80000000000007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647.80000000000007</v>
      </c>
      <c r="AG16" s="2">
        <f t="shared" si="2"/>
        <v>0</v>
      </c>
    </row>
    <row r="17" spans="1:33">
      <c r="A17" s="26" t="s">
        <v>8235</v>
      </c>
      <c r="B17" s="26" t="s">
        <v>8235</v>
      </c>
      <c r="C17" s="26" t="s">
        <v>8236</v>
      </c>
      <c r="D17" s="40">
        <v>34</v>
      </c>
      <c r="E17" s="26">
        <v>600</v>
      </c>
      <c r="F17" s="29">
        <v>2.89</v>
      </c>
      <c r="G17" s="29">
        <v>2.77</v>
      </c>
      <c r="H17" s="26">
        <v>3.5000000000000001E-3</v>
      </c>
      <c r="I17" s="26">
        <v>7.33</v>
      </c>
      <c r="J17" s="26">
        <v>7.16</v>
      </c>
      <c r="K17" s="26">
        <v>3.75</v>
      </c>
      <c r="L17" s="26">
        <v>3.7</v>
      </c>
      <c r="M17" s="26">
        <v>428</v>
      </c>
      <c r="N17" s="29">
        <v>0.09</v>
      </c>
      <c r="O17" s="29">
        <v>0.41</v>
      </c>
      <c r="P17" s="26">
        <v>1431</v>
      </c>
      <c r="Q17" s="29">
        <v>0.16</v>
      </c>
      <c r="R17" s="29">
        <v>0.59</v>
      </c>
      <c r="S17" s="26">
        <v>26699</v>
      </c>
      <c r="T17" s="29">
        <v>0.8</v>
      </c>
      <c r="U17" s="29">
        <v>1.27</v>
      </c>
      <c r="V17" s="26">
        <v>27315</v>
      </c>
      <c r="W17" s="29">
        <v>1.1200000000000001</v>
      </c>
      <c r="X17" s="26" t="s">
        <v>25</v>
      </c>
      <c r="Z17" s="47">
        <v>600</v>
      </c>
      <c r="AA17" s="47">
        <f t="shared" si="1"/>
        <v>1870.8000000000006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1870.8000000000006</v>
      </c>
      <c r="AG17" s="2">
        <f t="shared" si="2"/>
        <v>0</v>
      </c>
    </row>
    <row r="18" spans="1:33">
      <c r="A18" s="26" t="s">
        <v>8236</v>
      </c>
      <c r="B18" s="26" t="s">
        <v>8236</v>
      </c>
      <c r="C18" s="26" t="s">
        <v>8237</v>
      </c>
      <c r="D18" s="40">
        <v>27.2</v>
      </c>
      <c r="E18" s="26">
        <v>600</v>
      </c>
      <c r="F18" s="29">
        <v>2.77</v>
      </c>
      <c r="G18" s="29">
        <v>2.68</v>
      </c>
      <c r="H18" s="26">
        <v>3.3E-3</v>
      </c>
      <c r="I18" s="26">
        <v>7.16</v>
      </c>
      <c r="J18" s="26">
        <v>7.15</v>
      </c>
      <c r="K18" s="26">
        <v>3.7</v>
      </c>
      <c r="L18" s="26">
        <v>3.78</v>
      </c>
      <c r="M18" s="26">
        <v>428</v>
      </c>
      <c r="N18" s="29">
        <v>0.09</v>
      </c>
      <c r="O18" s="29">
        <v>0.4</v>
      </c>
      <c r="P18" s="26">
        <v>1431</v>
      </c>
      <c r="Q18" s="29">
        <v>0.16</v>
      </c>
      <c r="R18" s="29">
        <v>0.57999999999999996</v>
      </c>
      <c r="S18" s="26">
        <v>25851</v>
      </c>
      <c r="T18" s="29">
        <v>0.8</v>
      </c>
      <c r="U18" s="29">
        <v>1.23</v>
      </c>
      <c r="V18" s="26">
        <v>26447</v>
      </c>
      <c r="W18" s="29">
        <v>1.08</v>
      </c>
      <c r="X18" s="26" t="s">
        <v>25</v>
      </c>
      <c r="Z18" s="47">
        <v>700</v>
      </c>
      <c r="AA18" s="47">
        <f t="shared" si="1"/>
        <v>0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0</v>
      </c>
      <c r="AG18" s="2">
        <f t="shared" si="2"/>
        <v>0</v>
      </c>
    </row>
    <row r="19" spans="1:33">
      <c r="A19" s="26" t="s">
        <v>8237</v>
      </c>
      <c r="B19" s="26" t="s">
        <v>8237</v>
      </c>
      <c r="C19" s="26" t="s">
        <v>8238</v>
      </c>
      <c r="D19" s="40">
        <v>34.200000000000003</v>
      </c>
      <c r="E19" s="26">
        <v>600</v>
      </c>
      <c r="F19" s="29">
        <v>2.68</v>
      </c>
      <c r="G19" s="29">
        <v>2.5640000000000001</v>
      </c>
      <c r="H19" s="26">
        <v>3.3999999999999998E-3</v>
      </c>
      <c r="I19" s="26">
        <v>7.15</v>
      </c>
      <c r="J19" s="26">
        <v>7</v>
      </c>
      <c r="K19" s="26">
        <v>3.78</v>
      </c>
      <c r="L19" s="26">
        <v>3.75</v>
      </c>
      <c r="M19" s="26">
        <v>546</v>
      </c>
      <c r="N19" s="29">
        <v>0.1</v>
      </c>
      <c r="O19" s="29">
        <v>0.44</v>
      </c>
      <c r="P19" s="26">
        <v>1790</v>
      </c>
      <c r="Q19" s="29">
        <v>0.18</v>
      </c>
      <c r="R19" s="29">
        <v>0.62</v>
      </c>
      <c r="S19" s="26">
        <v>26173</v>
      </c>
      <c r="T19" s="29">
        <v>0.8</v>
      </c>
      <c r="U19" s="29">
        <v>1.25</v>
      </c>
      <c r="V19" s="26">
        <v>26777</v>
      </c>
      <c r="W19" s="29">
        <v>1.1000000000000001</v>
      </c>
      <c r="X19" s="26" t="s">
        <v>25</v>
      </c>
      <c r="Z19" s="47">
        <v>800</v>
      </c>
      <c r="AA19" s="47">
        <f t="shared" si="1"/>
        <v>601.9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601.9</v>
      </c>
      <c r="AG19" s="2">
        <f t="shared" si="2"/>
        <v>0</v>
      </c>
    </row>
    <row r="20" spans="1:33">
      <c r="A20" s="26" t="s">
        <v>8238</v>
      </c>
      <c r="B20" s="26" t="s">
        <v>8238</v>
      </c>
      <c r="C20" s="26" t="s">
        <v>8239</v>
      </c>
      <c r="D20" s="40">
        <v>32.1</v>
      </c>
      <c r="E20" s="26">
        <v>600</v>
      </c>
      <c r="F20" s="29">
        <v>2.5640000000000001</v>
      </c>
      <c r="G20" s="29">
        <v>2.4500000000000002</v>
      </c>
      <c r="H20" s="26">
        <v>3.5999999999999999E-3</v>
      </c>
      <c r="I20" s="26">
        <v>7</v>
      </c>
      <c r="J20" s="26">
        <v>6.96</v>
      </c>
      <c r="K20" s="26">
        <v>3.75</v>
      </c>
      <c r="L20" s="26">
        <v>3.82</v>
      </c>
      <c r="M20" s="26">
        <v>546</v>
      </c>
      <c r="N20" s="29">
        <v>0.1</v>
      </c>
      <c r="O20" s="29">
        <v>0.44</v>
      </c>
      <c r="P20" s="26">
        <v>1790</v>
      </c>
      <c r="Q20" s="29">
        <v>0.17</v>
      </c>
      <c r="R20" s="29">
        <v>0.63</v>
      </c>
      <c r="S20" s="26">
        <v>26782</v>
      </c>
      <c r="T20" s="29">
        <v>0.8</v>
      </c>
      <c r="U20" s="29">
        <v>1.28</v>
      </c>
      <c r="V20" s="26">
        <v>27399</v>
      </c>
      <c r="W20" s="29">
        <v>1.1200000000000001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8239</v>
      </c>
      <c r="B21" s="26" t="s">
        <v>8239</v>
      </c>
      <c r="C21" s="26" t="s">
        <v>8240</v>
      </c>
      <c r="D21" s="40">
        <v>62.7</v>
      </c>
      <c r="E21" s="26">
        <v>600</v>
      </c>
      <c r="F21" s="29">
        <v>2.4500000000000002</v>
      </c>
      <c r="G21" s="29">
        <v>2.2400000000000002</v>
      </c>
      <c r="H21" s="26">
        <v>3.3E-3</v>
      </c>
      <c r="I21" s="26">
        <v>6.96</v>
      </c>
      <c r="J21" s="26">
        <v>7.04</v>
      </c>
      <c r="K21" s="26">
        <v>3.82</v>
      </c>
      <c r="L21" s="26">
        <v>4.1100000000000003</v>
      </c>
      <c r="M21" s="26">
        <v>546</v>
      </c>
      <c r="N21" s="29">
        <v>0.1</v>
      </c>
      <c r="O21" s="29">
        <v>0.43</v>
      </c>
      <c r="P21" s="26">
        <v>1790</v>
      </c>
      <c r="Q21" s="29">
        <v>0.18</v>
      </c>
      <c r="R21" s="29">
        <v>0.62</v>
      </c>
      <c r="S21" s="26">
        <v>26009</v>
      </c>
      <c r="T21" s="29">
        <v>0.8</v>
      </c>
      <c r="U21" s="29">
        <v>1.24</v>
      </c>
      <c r="V21" s="26">
        <v>26608</v>
      </c>
      <c r="W21" s="29">
        <v>1.0900000000000001</v>
      </c>
      <c r="X21" s="26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8241</v>
      </c>
      <c r="B22" s="26" t="s">
        <v>8241</v>
      </c>
      <c r="C22" s="26" t="s">
        <v>8242</v>
      </c>
      <c r="D22" s="40">
        <v>50.6</v>
      </c>
      <c r="E22" s="26">
        <v>300</v>
      </c>
      <c r="F22" s="29">
        <v>4.1100000000000003</v>
      </c>
      <c r="G22" s="29">
        <v>3.64</v>
      </c>
      <c r="H22" s="26">
        <v>9.2999999999999992E-3</v>
      </c>
      <c r="I22" s="26">
        <v>7.22</v>
      </c>
      <c r="J22" s="26">
        <v>7.11</v>
      </c>
      <c r="K22" s="26">
        <v>2.75</v>
      </c>
      <c r="L22" s="26">
        <v>3.11</v>
      </c>
      <c r="M22" s="26">
        <v>92</v>
      </c>
      <c r="N22" s="29">
        <v>0.08</v>
      </c>
      <c r="O22" s="29">
        <v>0.4</v>
      </c>
      <c r="P22" s="26">
        <v>338</v>
      </c>
      <c r="Q22" s="29">
        <v>0.15</v>
      </c>
      <c r="R22" s="29">
        <v>0.59</v>
      </c>
      <c r="S22" s="26">
        <v>3489</v>
      </c>
      <c r="T22" s="29">
        <v>0.5</v>
      </c>
      <c r="U22" s="29">
        <v>1.1399999999999999</v>
      </c>
      <c r="V22" s="26">
        <v>6979</v>
      </c>
      <c r="W22" s="29">
        <v>1.1399999999999999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8242</v>
      </c>
      <c r="B23" s="26" t="s">
        <v>8242</v>
      </c>
      <c r="C23" s="26" t="s">
        <v>8243</v>
      </c>
      <c r="D23" s="40">
        <v>32.9</v>
      </c>
      <c r="E23" s="26">
        <v>300</v>
      </c>
      <c r="F23" s="29">
        <v>3.64</v>
      </c>
      <c r="G23" s="29">
        <v>3.44</v>
      </c>
      <c r="H23" s="26">
        <v>6.1000000000000004E-3</v>
      </c>
      <c r="I23" s="26">
        <v>7.11</v>
      </c>
      <c r="J23" s="26">
        <v>6.97</v>
      </c>
      <c r="K23" s="26">
        <v>3.11</v>
      </c>
      <c r="L23" s="26">
        <v>3.17</v>
      </c>
      <c r="M23" s="26">
        <v>180</v>
      </c>
      <c r="N23" s="29">
        <v>0.12</v>
      </c>
      <c r="O23" s="29">
        <v>0.42</v>
      </c>
      <c r="P23" s="26">
        <v>640</v>
      </c>
      <c r="Q23" s="29">
        <v>0.23</v>
      </c>
      <c r="R23" s="29">
        <v>0.61</v>
      </c>
      <c r="S23" s="26">
        <v>2823</v>
      </c>
      <c r="T23" s="29">
        <v>0.5</v>
      </c>
      <c r="U23" s="29">
        <v>0.92</v>
      </c>
      <c r="V23" s="26">
        <v>5646</v>
      </c>
      <c r="W23" s="29">
        <v>0.92</v>
      </c>
      <c r="X23" s="26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8243</v>
      </c>
      <c r="B24" s="26" t="s">
        <v>8243</v>
      </c>
      <c r="C24" s="26" t="s">
        <v>8244</v>
      </c>
      <c r="D24" s="40">
        <v>6.9</v>
      </c>
      <c r="E24" s="26">
        <v>300</v>
      </c>
      <c r="F24" s="29">
        <v>3.44</v>
      </c>
      <c r="G24" s="29">
        <v>3.4</v>
      </c>
      <c r="H24" s="26">
        <v>5.7999999999999996E-3</v>
      </c>
      <c r="I24" s="26">
        <v>6.97</v>
      </c>
      <c r="J24" s="26">
        <v>6.96</v>
      </c>
      <c r="K24" s="26">
        <v>3.17</v>
      </c>
      <c r="L24" s="26">
        <v>3.2</v>
      </c>
      <c r="M24" s="26">
        <v>180</v>
      </c>
      <c r="N24" s="29">
        <v>0.12</v>
      </c>
      <c r="O24" s="29">
        <v>0.41</v>
      </c>
      <c r="P24" s="26">
        <v>640</v>
      </c>
      <c r="Q24" s="29">
        <v>0.23</v>
      </c>
      <c r="R24" s="29">
        <v>0.6</v>
      </c>
      <c r="S24" s="26">
        <v>2757</v>
      </c>
      <c r="T24" s="29">
        <v>0.5</v>
      </c>
      <c r="U24" s="29">
        <v>0.9</v>
      </c>
      <c r="V24" s="26">
        <v>5513</v>
      </c>
      <c r="W24" s="29">
        <v>0.9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8244</v>
      </c>
      <c r="B25" s="26" t="s">
        <v>8244</v>
      </c>
      <c r="C25" s="26" t="s">
        <v>8245</v>
      </c>
      <c r="D25" s="40">
        <v>27.4</v>
      </c>
      <c r="E25" s="26">
        <v>300</v>
      </c>
      <c r="F25" s="29">
        <v>3.4</v>
      </c>
      <c r="G25" s="29">
        <v>3.24</v>
      </c>
      <c r="H25" s="26">
        <v>5.7999999999999996E-3</v>
      </c>
      <c r="I25" s="26">
        <v>6.96</v>
      </c>
      <c r="J25" s="26">
        <v>7.15</v>
      </c>
      <c r="K25" s="26">
        <v>3.2</v>
      </c>
      <c r="L25" s="26">
        <v>3.55</v>
      </c>
      <c r="M25" s="26">
        <v>180</v>
      </c>
      <c r="N25" s="29">
        <v>0.12</v>
      </c>
      <c r="O25" s="29">
        <v>0.41</v>
      </c>
      <c r="P25" s="26">
        <v>640</v>
      </c>
      <c r="Q25" s="29">
        <v>0.23</v>
      </c>
      <c r="R25" s="29">
        <v>0.6</v>
      </c>
      <c r="S25" s="26">
        <v>2767</v>
      </c>
      <c r="T25" s="29">
        <v>0.5</v>
      </c>
      <c r="U25" s="29">
        <v>0.91</v>
      </c>
      <c r="V25" s="26">
        <v>5533</v>
      </c>
      <c r="W25" s="29">
        <v>0.91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8246</v>
      </c>
      <c r="B26" s="26" t="s">
        <v>8246</v>
      </c>
      <c r="C26" s="26" t="s">
        <v>8245</v>
      </c>
      <c r="D26" s="40">
        <v>52.3</v>
      </c>
      <c r="E26" s="26">
        <v>300</v>
      </c>
      <c r="F26" s="29">
        <v>4.05</v>
      </c>
      <c r="G26" s="29">
        <v>3.23</v>
      </c>
      <c r="H26" s="26">
        <v>1.5699999999999999E-2</v>
      </c>
      <c r="I26" s="26">
        <v>7.17</v>
      </c>
      <c r="J26" s="26">
        <v>7.15</v>
      </c>
      <c r="K26" s="26">
        <v>2.76</v>
      </c>
      <c r="L26" s="26">
        <v>3.56</v>
      </c>
      <c r="M26" s="26">
        <v>52</v>
      </c>
      <c r="N26" s="29">
        <v>0.05</v>
      </c>
      <c r="O26" s="29">
        <v>0.4</v>
      </c>
      <c r="P26" s="26">
        <v>195</v>
      </c>
      <c r="Q26" s="29">
        <v>0.1</v>
      </c>
      <c r="R26" s="29">
        <v>0.6</v>
      </c>
      <c r="S26" s="26">
        <v>4533</v>
      </c>
      <c r="T26" s="29">
        <v>0.5</v>
      </c>
      <c r="U26" s="29">
        <v>1.48</v>
      </c>
      <c r="V26" s="26">
        <v>9067</v>
      </c>
      <c r="W26" s="29">
        <v>1.48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8245</v>
      </c>
      <c r="B27" s="26" t="s">
        <v>8245</v>
      </c>
      <c r="C27" s="26" t="s">
        <v>8247</v>
      </c>
      <c r="D27" s="40">
        <v>32.4</v>
      </c>
      <c r="E27" s="26">
        <v>300</v>
      </c>
      <c r="F27" s="29">
        <v>3.21</v>
      </c>
      <c r="G27" s="29">
        <v>3.03</v>
      </c>
      <c r="H27" s="26">
        <v>5.5999999999999999E-3</v>
      </c>
      <c r="I27" s="26">
        <v>7.15</v>
      </c>
      <c r="J27" s="26">
        <v>7.08</v>
      </c>
      <c r="K27" s="26">
        <v>3.58</v>
      </c>
      <c r="L27" s="26">
        <v>3.69</v>
      </c>
      <c r="M27" s="26">
        <v>307</v>
      </c>
      <c r="N27" s="29">
        <v>0.16</v>
      </c>
      <c r="O27" s="29">
        <v>0.48</v>
      </c>
      <c r="P27" s="26">
        <v>1053</v>
      </c>
      <c r="Q27" s="29">
        <v>0.3</v>
      </c>
      <c r="R27" s="29">
        <v>0.68</v>
      </c>
      <c r="S27" s="26">
        <v>2699</v>
      </c>
      <c r="T27" s="29">
        <v>0.5</v>
      </c>
      <c r="U27" s="29">
        <v>0.88</v>
      </c>
      <c r="V27" s="26">
        <v>5397</v>
      </c>
      <c r="W27" s="29">
        <v>0.88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8247</v>
      </c>
      <c r="B28" s="26" t="s">
        <v>8247</v>
      </c>
      <c r="C28" s="26" t="s">
        <v>8248</v>
      </c>
      <c r="D28" s="40">
        <v>45.8</v>
      </c>
      <c r="E28" s="26">
        <v>300</v>
      </c>
      <c r="F28" s="29">
        <v>3.07</v>
      </c>
      <c r="G28" s="29">
        <v>2.68</v>
      </c>
      <c r="H28" s="26">
        <v>8.5000000000000006E-3</v>
      </c>
      <c r="I28" s="26">
        <v>7.08</v>
      </c>
      <c r="J28" s="26">
        <v>7.07</v>
      </c>
      <c r="K28" s="26">
        <v>3.65</v>
      </c>
      <c r="L28" s="26">
        <v>4.03</v>
      </c>
      <c r="M28" s="26">
        <v>307</v>
      </c>
      <c r="N28" s="29">
        <v>0.15</v>
      </c>
      <c r="O28" s="29">
        <v>0.56000000000000005</v>
      </c>
      <c r="P28" s="26">
        <v>1053</v>
      </c>
      <c r="Q28" s="29">
        <v>0.27</v>
      </c>
      <c r="R28" s="29">
        <v>0.8</v>
      </c>
      <c r="S28" s="26">
        <v>3341</v>
      </c>
      <c r="T28" s="29">
        <v>0.5</v>
      </c>
      <c r="U28" s="29">
        <v>1.0900000000000001</v>
      </c>
      <c r="V28" s="26">
        <v>6682</v>
      </c>
      <c r="W28" s="29">
        <v>1.0900000000000001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8248</v>
      </c>
      <c r="B29" s="26" t="s">
        <v>8248</v>
      </c>
      <c r="C29" s="26" t="s">
        <v>8240</v>
      </c>
      <c r="D29" s="40">
        <v>47.2</v>
      </c>
      <c r="E29" s="26">
        <v>300</v>
      </c>
      <c r="F29" s="29">
        <v>2.67</v>
      </c>
      <c r="G29" s="29">
        <v>2.39</v>
      </c>
      <c r="H29" s="26">
        <v>5.8999999999999999E-3</v>
      </c>
      <c r="I29" s="26">
        <v>7.07</v>
      </c>
      <c r="J29" s="26">
        <v>7.04</v>
      </c>
      <c r="K29" s="26">
        <v>4.04</v>
      </c>
      <c r="L29" s="26">
        <v>4.29</v>
      </c>
      <c r="M29" s="26">
        <v>307</v>
      </c>
      <c r="N29" s="29">
        <v>0.16</v>
      </c>
      <c r="O29" s="29">
        <v>0.49</v>
      </c>
      <c r="P29" s="26">
        <v>1053</v>
      </c>
      <c r="Q29" s="29">
        <v>0.28999999999999998</v>
      </c>
      <c r="R29" s="29">
        <v>0.7</v>
      </c>
      <c r="S29" s="26">
        <v>2789</v>
      </c>
      <c r="T29" s="29">
        <v>0.5</v>
      </c>
      <c r="U29" s="29">
        <v>0.91</v>
      </c>
      <c r="V29" s="26">
        <v>5577</v>
      </c>
      <c r="W29" s="29">
        <v>0.91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8240</v>
      </c>
      <c r="B30" s="26" t="s">
        <v>8240</v>
      </c>
      <c r="C30" s="26" t="s">
        <v>8249</v>
      </c>
      <c r="D30" s="40">
        <v>43.8</v>
      </c>
      <c r="E30" s="26">
        <v>600</v>
      </c>
      <c r="F30" s="29">
        <v>2.2400000000000002</v>
      </c>
      <c r="G30" s="29">
        <v>2.093</v>
      </c>
      <c r="H30" s="26">
        <v>3.3999999999999998E-3</v>
      </c>
      <c r="I30" s="26">
        <v>7.04</v>
      </c>
      <c r="J30" s="26">
        <v>6.91</v>
      </c>
      <c r="K30" s="26">
        <v>4.1100000000000003</v>
      </c>
      <c r="L30" s="26">
        <v>4.13</v>
      </c>
      <c r="M30" s="26">
        <v>853</v>
      </c>
      <c r="N30" s="29">
        <v>0.12</v>
      </c>
      <c r="O30" s="29">
        <v>0.5</v>
      </c>
      <c r="P30" s="26">
        <v>2681</v>
      </c>
      <c r="Q30" s="29">
        <v>0.21</v>
      </c>
      <c r="R30" s="29">
        <v>0.7</v>
      </c>
      <c r="S30" s="26">
        <v>26036</v>
      </c>
      <c r="T30" s="29">
        <v>0.8</v>
      </c>
      <c r="U30" s="29">
        <v>1.24</v>
      </c>
      <c r="V30" s="26">
        <v>26636</v>
      </c>
      <c r="W30" s="29">
        <v>1.0900000000000001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8249</v>
      </c>
      <c r="B31" s="26" t="s">
        <v>8249</v>
      </c>
      <c r="C31" s="26" t="s">
        <v>8250</v>
      </c>
      <c r="D31" s="40">
        <v>38.799999999999997</v>
      </c>
      <c r="E31" s="26">
        <v>600</v>
      </c>
      <c r="F31" s="29">
        <v>2.093</v>
      </c>
      <c r="G31" s="29">
        <v>1.9630000000000001</v>
      </c>
      <c r="H31" s="26">
        <v>3.3999999999999998E-3</v>
      </c>
      <c r="I31" s="26">
        <v>6.91</v>
      </c>
      <c r="J31" s="26">
        <v>6.94</v>
      </c>
      <c r="K31" s="26">
        <v>4.13</v>
      </c>
      <c r="L31" s="26">
        <v>4.29</v>
      </c>
      <c r="M31" s="26">
        <v>853</v>
      </c>
      <c r="N31" s="29">
        <v>0.12</v>
      </c>
      <c r="O31" s="29">
        <v>0.5</v>
      </c>
      <c r="P31" s="26">
        <v>2681</v>
      </c>
      <c r="Q31" s="29">
        <v>0.21</v>
      </c>
      <c r="R31" s="29">
        <v>0.7</v>
      </c>
      <c r="S31" s="26">
        <v>26014</v>
      </c>
      <c r="T31" s="29">
        <v>0.8</v>
      </c>
      <c r="U31" s="29">
        <v>1.24</v>
      </c>
      <c r="V31" s="26">
        <v>26613</v>
      </c>
      <c r="W31" s="29">
        <v>1.0900000000000001</v>
      </c>
      <c r="X31" s="26" t="s">
        <v>25</v>
      </c>
      <c r="Z31" s="47">
        <v>2800</v>
      </c>
      <c r="AA31" s="47">
        <f t="shared" si="5"/>
        <v>665.8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665.8</v>
      </c>
      <c r="AG31" s="2">
        <f t="shared" si="2"/>
        <v>0</v>
      </c>
    </row>
    <row r="32" spans="1:33">
      <c r="A32" s="26" t="s">
        <v>8250</v>
      </c>
      <c r="B32" s="26" t="s">
        <v>8250</v>
      </c>
      <c r="C32" s="26" t="s">
        <v>8251</v>
      </c>
      <c r="D32" s="40">
        <v>51.3</v>
      </c>
      <c r="E32" s="26">
        <v>600</v>
      </c>
      <c r="F32" s="29">
        <v>1.9630000000000001</v>
      </c>
      <c r="G32" s="29">
        <v>1.7909999999999999</v>
      </c>
      <c r="H32" s="26">
        <v>3.3999999999999998E-3</v>
      </c>
      <c r="I32" s="26">
        <v>6.94</v>
      </c>
      <c r="J32" s="26">
        <v>7.1</v>
      </c>
      <c r="K32" s="26">
        <v>4.29</v>
      </c>
      <c r="L32" s="26">
        <v>4.62</v>
      </c>
      <c r="M32" s="26">
        <v>853</v>
      </c>
      <c r="N32" s="29">
        <v>0.12</v>
      </c>
      <c r="O32" s="29">
        <v>0.5</v>
      </c>
      <c r="P32" s="26">
        <v>2681</v>
      </c>
      <c r="Q32" s="29">
        <v>0.21</v>
      </c>
      <c r="R32" s="29">
        <v>0.7</v>
      </c>
      <c r="S32" s="26">
        <v>26023</v>
      </c>
      <c r="T32" s="29">
        <v>0.8</v>
      </c>
      <c r="U32" s="29">
        <v>1.24</v>
      </c>
      <c r="V32" s="26">
        <v>26622</v>
      </c>
      <c r="W32" s="29">
        <v>1.0900000000000001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8252</v>
      </c>
      <c r="B33" s="26" t="s">
        <v>8252</v>
      </c>
      <c r="C33" s="26" t="s">
        <v>8253</v>
      </c>
      <c r="D33" s="40">
        <v>44.2</v>
      </c>
      <c r="E33" s="26">
        <v>300</v>
      </c>
      <c r="F33" s="29">
        <v>4.58</v>
      </c>
      <c r="G33" s="29">
        <v>4.16</v>
      </c>
      <c r="H33" s="26">
        <v>9.4999999999999998E-3</v>
      </c>
      <c r="I33" s="26">
        <v>7.2</v>
      </c>
      <c r="J33" s="26">
        <v>7.18</v>
      </c>
      <c r="K33" s="26">
        <v>2.2599999999999998</v>
      </c>
      <c r="L33" s="26">
        <v>2.66</v>
      </c>
      <c r="M33" s="26">
        <v>94</v>
      </c>
      <c r="N33" s="29">
        <v>0.08</v>
      </c>
      <c r="O33" s="29">
        <v>0.4</v>
      </c>
      <c r="P33" s="26">
        <v>346</v>
      </c>
      <c r="Q33" s="29">
        <v>0.15</v>
      </c>
      <c r="R33" s="29">
        <v>0.6</v>
      </c>
      <c r="S33" s="26">
        <v>3529</v>
      </c>
      <c r="T33" s="29">
        <v>0.5</v>
      </c>
      <c r="U33" s="29">
        <v>1.1599999999999999</v>
      </c>
      <c r="V33" s="26">
        <v>7058</v>
      </c>
      <c r="W33" s="29">
        <v>1.1599999999999999</v>
      </c>
      <c r="X33" s="26" t="s">
        <v>25</v>
      </c>
      <c r="Z33" s="47" t="s">
        <v>16226</v>
      </c>
      <c r="AA33" s="47">
        <f>SUM(AA6:AA32)</f>
        <v>16411.899999999994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423.9</v>
      </c>
      <c r="AF33" s="47">
        <f>SUM(AA33:AE33)</f>
        <v>16835.799999999996</v>
      </c>
      <c r="AG33" s="2">
        <f>SUM($D$5:$D$5000)-AF33</f>
        <v>0</v>
      </c>
    </row>
    <row r="34" spans="1:33">
      <c r="A34" s="26" t="s">
        <v>8253</v>
      </c>
      <c r="B34" s="26" t="s">
        <v>8253</v>
      </c>
      <c r="C34" s="26" t="s">
        <v>8254</v>
      </c>
      <c r="D34" s="40">
        <v>48.6</v>
      </c>
      <c r="E34" s="26">
        <v>300</v>
      </c>
      <c r="F34" s="29">
        <v>4.16</v>
      </c>
      <c r="G34" s="29">
        <v>3.7</v>
      </c>
      <c r="H34" s="26">
        <v>9.4999999999999998E-3</v>
      </c>
      <c r="I34" s="26">
        <v>7.18</v>
      </c>
      <c r="J34" s="26">
        <v>7</v>
      </c>
      <c r="K34" s="26">
        <v>2.66</v>
      </c>
      <c r="L34" s="26">
        <v>2.94</v>
      </c>
      <c r="M34" s="26">
        <v>94</v>
      </c>
      <c r="N34" s="29">
        <v>0.08</v>
      </c>
      <c r="O34" s="29">
        <v>0.4</v>
      </c>
      <c r="P34" s="26">
        <v>346</v>
      </c>
      <c r="Q34" s="29">
        <v>0.15</v>
      </c>
      <c r="R34" s="29">
        <v>0.6</v>
      </c>
      <c r="S34" s="26">
        <v>3522</v>
      </c>
      <c r="T34" s="29">
        <v>0.5</v>
      </c>
      <c r="U34" s="29">
        <v>1.1499999999999999</v>
      </c>
      <c r="V34" s="26">
        <v>7045</v>
      </c>
      <c r="W34" s="29">
        <v>1.1499999999999999</v>
      </c>
      <c r="X34" s="26" t="s">
        <v>25</v>
      </c>
    </row>
    <row r="35" spans="1:33">
      <c r="A35" s="26" t="s">
        <v>8254</v>
      </c>
      <c r="B35" s="26" t="s">
        <v>8254</v>
      </c>
      <c r="C35" s="26" t="s">
        <v>8255</v>
      </c>
      <c r="D35" s="40">
        <v>50.4</v>
      </c>
      <c r="E35" s="26">
        <v>300</v>
      </c>
      <c r="F35" s="29">
        <v>3.7</v>
      </c>
      <c r="G35" s="29">
        <v>3.45</v>
      </c>
      <c r="H35" s="26">
        <v>5.0000000000000001E-3</v>
      </c>
      <c r="I35" s="26">
        <v>7</v>
      </c>
      <c r="J35" s="26">
        <v>6.98</v>
      </c>
      <c r="K35" s="26">
        <v>2.94</v>
      </c>
      <c r="L35" s="26">
        <v>3.17</v>
      </c>
      <c r="M35" s="26">
        <v>221</v>
      </c>
      <c r="N35" s="29">
        <v>0.14000000000000001</v>
      </c>
      <c r="O35" s="29">
        <v>0.42</v>
      </c>
      <c r="P35" s="26">
        <v>775</v>
      </c>
      <c r="Q35" s="29">
        <v>0.26</v>
      </c>
      <c r="R35" s="29">
        <v>0.6</v>
      </c>
      <c r="S35" s="26">
        <v>2550</v>
      </c>
      <c r="T35" s="29">
        <v>0.5</v>
      </c>
      <c r="U35" s="29">
        <v>0.84</v>
      </c>
      <c r="V35" s="26">
        <v>5100</v>
      </c>
      <c r="W35" s="29">
        <v>0.84</v>
      </c>
      <c r="X35" s="26" t="s">
        <v>25</v>
      </c>
    </row>
    <row r="36" spans="1:33">
      <c r="A36" s="26" t="s">
        <v>8256</v>
      </c>
      <c r="B36" s="26" t="s">
        <v>8256</v>
      </c>
      <c r="C36" s="26" t="s">
        <v>8257</v>
      </c>
      <c r="D36" s="40">
        <v>38.9</v>
      </c>
      <c r="E36" s="26">
        <v>300</v>
      </c>
      <c r="F36" s="29">
        <v>3.992</v>
      </c>
      <c r="G36" s="29">
        <v>3.76</v>
      </c>
      <c r="H36" s="26">
        <v>6.0000000000000001E-3</v>
      </c>
      <c r="I36" s="26">
        <v>6.88</v>
      </c>
      <c r="J36" s="26">
        <v>6.87</v>
      </c>
      <c r="K36" s="26">
        <v>2.5299999999999998</v>
      </c>
      <c r="L36" s="26">
        <v>2.75</v>
      </c>
      <c r="M36" s="26">
        <v>163</v>
      </c>
      <c r="N36" s="29">
        <v>0.12</v>
      </c>
      <c r="O36" s="29">
        <v>0.41</v>
      </c>
      <c r="P36" s="26">
        <v>583</v>
      </c>
      <c r="Q36" s="29">
        <v>0.22</v>
      </c>
      <c r="R36" s="29">
        <v>0.59</v>
      </c>
      <c r="S36" s="26">
        <v>2796</v>
      </c>
      <c r="T36" s="29">
        <v>0.5</v>
      </c>
      <c r="U36" s="29">
        <v>0.92</v>
      </c>
      <c r="V36" s="26">
        <v>5592</v>
      </c>
      <c r="W36" s="29">
        <v>0.92</v>
      </c>
      <c r="X36" s="26" t="s">
        <v>25</v>
      </c>
    </row>
    <row r="37" spans="1:33">
      <c r="A37" s="26" t="s">
        <v>8257</v>
      </c>
      <c r="B37" s="26" t="s">
        <v>8257</v>
      </c>
      <c r="C37" s="26" t="s">
        <v>8255</v>
      </c>
      <c r="D37" s="40">
        <v>51</v>
      </c>
      <c r="E37" s="26">
        <v>300</v>
      </c>
      <c r="F37" s="29">
        <v>3.76</v>
      </c>
      <c r="G37" s="29">
        <v>3.4569999999999999</v>
      </c>
      <c r="H37" s="26">
        <v>5.8999999999999999E-3</v>
      </c>
      <c r="I37" s="26">
        <v>6.87</v>
      </c>
      <c r="J37" s="26">
        <v>6.98</v>
      </c>
      <c r="K37" s="26">
        <v>2.75</v>
      </c>
      <c r="L37" s="26">
        <v>3.17</v>
      </c>
      <c r="M37" s="26">
        <v>163</v>
      </c>
      <c r="N37" s="29">
        <v>0.12</v>
      </c>
      <c r="O37" s="29">
        <v>0.41</v>
      </c>
      <c r="P37" s="26">
        <v>583</v>
      </c>
      <c r="Q37" s="29">
        <v>0.22</v>
      </c>
      <c r="R37" s="29">
        <v>0.59</v>
      </c>
      <c r="S37" s="26">
        <v>2791</v>
      </c>
      <c r="T37" s="29">
        <v>0.5</v>
      </c>
      <c r="U37" s="29">
        <v>0.91</v>
      </c>
      <c r="V37" s="26">
        <v>5581</v>
      </c>
      <c r="W37" s="29">
        <v>0.91</v>
      </c>
      <c r="X37" s="26" t="s">
        <v>25</v>
      </c>
    </row>
    <row r="38" spans="1:33">
      <c r="A38" s="26" t="s">
        <v>8255</v>
      </c>
      <c r="B38" s="26" t="s">
        <v>8255</v>
      </c>
      <c r="C38" s="26" t="s">
        <v>8258</v>
      </c>
      <c r="D38" s="40">
        <v>47.1</v>
      </c>
      <c r="E38" s="26">
        <v>300</v>
      </c>
      <c r="F38" s="29">
        <v>3.43</v>
      </c>
      <c r="G38" s="29">
        <v>3.2</v>
      </c>
      <c r="H38" s="26">
        <v>4.8999999999999998E-3</v>
      </c>
      <c r="I38" s="26">
        <v>6.98</v>
      </c>
      <c r="J38" s="26">
        <v>6.68</v>
      </c>
      <c r="K38" s="26">
        <v>3.19</v>
      </c>
      <c r="L38" s="26">
        <v>3.12</v>
      </c>
      <c r="M38" s="26">
        <v>632</v>
      </c>
      <c r="N38" s="29">
        <v>0.24</v>
      </c>
      <c r="O38" s="29">
        <v>0.56999999999999995</v>
      </c>
      <c r="P38" s="26">
        <v>2045</v>
      </c>
      <c r="Q38" s="29">
        <v>0.44</v>
      </c>
      <c r="R38" s="29">
        <v>0.78</v>
      </c>
      <c r="S38" s="26">
        <v>2530</v>
      </c>
      <c r="T38" s="29">
        <v>0.5</v>
      </c>
      <c r="U38" s="29">
        <v>0.83</v>
      </c>
      <c r="V38" s="26">
        <v>5060</v>
      </c>
      <c r="W38" s="29">
        <v>0.83</v>
      </c>
      <c r="X38" s="26" t="s">
        <v>25</v>
      </c>
    </row>
    <row r="39" spans="1:33">
      <c r="A39" s="26" t="s">
        <v>8258</v>
      </c>
      <c r="B39" s="26" t="s">
        <v>8258</v>
      </c>
      <c r="C39" s="26" t="s">
        <v>8259</v>
      </c>
      <c r="D39" s="40">
        <v>44.9</v>
      </c>
      <c r="E39" s="26">
        <v>300</v>
      </c>
      <c r="F39" s="29">
        <v>3.26</v>
      </c>
      <c r="G39" s="29">
        <v>2.95</v>
      </c>
      <c r="H39" s="26">
        <v>6.8999999999999999E-3</v>
      </c>
      <c r="I39" s="26">
        <v>6.68</v>
      </c>
      <c r="J39" s="26">
        <v>6.65</v>
      </c>
      <c r="K39" s="26">
        <v>3.06</v>
      </c>
      <c r="L39" s="26">
        <v>3.34</v>
      </c>
      <c r="M39" s="26">
        <v>632</v>
      </c>
      <c r="N39" s="29">
        <v>0.22</v>
      </c>
      <c r="O39" s="29">
        <v>0.64</v>
      </c>
      <c r="P39" s="26">
        <v>2045</v>
      </c>
      <c r="Q39" s="29">
        <v>0.4</v>
      </c>
      <c r="R39" s="29">
        <v>0.89</v>
      </c>
      <c r="S39" s="26">
        <v>3008</v>
      </c>
      <c r="T39" s="29">
        <v>0.5</v>
      </c>
      <c r="U39" s="29">
        <v>0.99</v>
      </c>
      <c r="V39" s="26">
        <v>6017</v>
      </c>
      <c r="W39" s="29">
        <v>0.99</v>
      </c>
      <c r="X39" s="26" t="s">
        <v>25</v>
      </c>
    </row>
    <row r="40" spans="1:33">
      <c r="A40" s="26" t="s">
        <v>8259</v>
      </c>
      <c r="B40" s="26" t="s">
        <v>8259</v>
      </c>
      <c r="C40" s="26" t="s">
        <v>8260</v>
      </c>
      <c r="D40" s="40">
        <v>37.5</v>
      </c>
      <c r="E40" s="26">
        <v>300</v>
      </c>
      <c r="F40" s="29">
        <v>2.98</v>
      </c>
      <c r="G40" s="29">
        <v>2.69</v>
      </c>
      <c r="H40" s="26">
        <v>7.7000000000000002E-3</v>
      </c>
      <c r="I40" s="26">
        <v>6.65</v>
      </c>
      <c r="J40" s="26">
        <v>6.62</v>
      </c>
      <c r="K40" s="26">
        <v>3.31</v>
      </c>
      <c r="L40" s="26">
        <v>3.57</v>
      </c>
      <c r="M40" s="26">
        <v>632</v>
      </c>
      <c r="N40" s="29">
        <v>0.21</v>
      </c>
      <c r="O40" s="29">
        <v>0.67</v>
      </c>
      <c r="P40" s="26">
        <v>2045</v>
      </c>
      <c r="Q40" s="29">
        <v>0.39</v>
      </c>
      <c r="R40" s="29">
        <v>0.93</v>
      </c>
      <c r="S40" s="26">
        <v>3184</v>
      </c>
      <c r="T40" s="29">
        <v>0.5</v>
      </c>
      <c r="U40" s="29">
        <v>1.04</v>
      </c>
      <c r="V40" s="26">
        <v>6368</v>
      </c>
      <c r="W40" s="29">
        <v>1.04</v>
      </c>
      <c r="X40" s="26" t="s">
        <v>25</v>
      </c>
    </row>
    <row r="41" spans="1:33">
      <c r="A41" s="26" t="s">
        <v>8261</v>
      </c>
      <c r="B41" s="26" t="s">
        <v>8261</v>
      </c>
      <c r="C41" s="26" t="s">
        <v>8262</v>
      </c>
      <c r="D41" s="40">
        <v>21.8</v>
      </c>
      <c r="E41" s="26">
        <v>300</v>
      </c>
      <c r="F41" s="29">
        <v>3.69</v>
      </c>
      <c r="G41" s="29">
        <v>3.46</v>
      </c>
      <c r="H41" s="26">
        <v>1.06E-2</v>
      </c>
      <c r="I41" s="26">
        <v>6.74</v>
      </c>
      <c r="J41" s="26">
        <v>6.76</v>
      </c>
      <c r="K41" s="26">
        <v>2.69</v>
      </c>
      <c r="L41" s="26">
        <v>2.94</v>
      </c>
      <c r="M41" s="26">
        <v>101</v>
      </c>
      <c r="N41" s="29">
        <v>0.08</v>
      </c>
      <c r="O41" s="29">
        <v>0.43</v>
      </c>
      <c r="P41" s="26">
        <v>370</v>
      </c>
      <c r="Q41" s="29">
        <v>0.15</v>
      </c>
      <c r="R41" s="29">
        <v>0.63</v>
      </c>
      <c r="S41" s="26">
        <v>3719</v>
      </c>
      <c r="T41" s="29">
        <v>0.5</v>
      </c>
      <c r="U41" s="29">
        <v>1.22</v>
      </c>
      <c r="V41" s="26">
        <v>7438</v>
      </c>
      <c r="W41" s="29">
        <v>1.22</v>
      </c>
      <c r="X41" s="26" t="s">
        <v>25</v>
      </c>
    </row>
    <row r="42" spans="1:33">
      <c r="A42" s="26" t="s">
        <v>8262</v>
      </c>
      <c r="B42" s="26" t="s">
        <v>8262</v>
      </c>
      <c r="C42" s="26" t="s">
        <v>8263</v>
      </c>
      <c r="D42" s="40">
        <v>31.7</v>
      </c>
      <c r="E42" s="26">
        <v>300</v>
      </c>
      <c r="F42" s="29">
        <v>3.46</v>
      </c>
      <c r="G42" s="29">
        <v>3.21</v>
      </c>
      <c r="H42" s="26">
        <v>7.9000000000000008E-3</v>
      </c>
      <c r="I42" s="26">
        <v>6.76</v>
      </c>
      <c r="J42" s="26">
        <v>6.69</v>
      </c>
      <c r="K42" s="26">
        <v>2.94</v>
      </c>
      <c r="L42" s="26">
        <v>3.12</v>
      </c>
      <c r="M42" s="26">
        <v>101</v>
      </c>
      <c r="N42" s="29">
        <v>0.09</v>
      </c>
      <c r="O42" s="29">
        <v>0.39</v>
      </c>
      <c r="P42" s="26">
        <v>370</v>
      </c>
      <c r="Q42" s="29">
        <v>0.16</v>
      </c>
      <c r="R42" s="29">
        <v>0.56999999999999995</v>
      </c>
      <c r="S42" s="26">
        <v>3215</v>
      </c>
      <c r="T42" s="29">
        <v>0.5</v>
      </c>
      <c r="U42" s="29">
        <v>1.05</v>
      </c>
      <c r="V42" s="26">
        <v>6430</v>
      </c>
      <c r="W42" s="29">
        <v>1.05</v>
      </c>
      <c r="X42" s="26" t="s">
        <v>25</v>
      </c>
    </row>
    <row r="43" spans="1:33">
      <c r="A43" s="26" t="s">
        <v>8263</v>
      </c>
      <c r="B43" s="26" t="s">
        <v>8263</v>
      </c>
      <c r="C43" s="26" t="s">
        <v>8260</v>
      </c>
      <c r="D43" s="40">
        <v>41.9</v>
      </c>
      <c r="E43" s="26">
        <v>300</v>
      </c>
      <c r="F43" s="29">
        <v>3.21</v>
      </c>
      <c r="G43" s="29">
        <v>2.63</v>
      </c>
      <c r="H43" s="26">
        <v>1.38E-2</v>
      </c>
      <c r="I43" s="26">
        <v>6.69</v>
      </c>
      <c r="J43" s="26">
        <v>6.62</v>
      </c>
      <c r="K43" s="26">
        <v>3.12</v>
      </c>
      <c r="L43" s="26">
        <v>3.63</v>
      </c>
      <c r="M43" s="26">
        <v>101</v>
      </c>
      <c r="N43" s="29">
        <v>0.08</v>
      </c>
      <c r="O43" s="29">
        <v>0.47</v>
      </c>
      <c r="P43" s="26">
        <v>370</v>
      </c>
      <c r="Q43" s="29">
        <v>0.14000000000000001</v>
      </c>
      <c r="R43" s="29">
        <v>0.7</v>
      </c>
      <c r="S43" s="26">
        <v>4260</v>
      </c>
      <c r="T43" s="29">
        <v>0.5</v>
      </c>
      <c r="U43" s="29">
        <v>1.39</v>
      </c>
      <c r="V43" s="26">
        <v>8519</v>
      </c>
      <c r="W43" s="29">
        <v>1.39</v>
      </c>
      <c r="X43" s="26" t="s">
        <v>25</v>
      </c>
    </row>
    <row r="44" spans="1:33">
      <c r="A44" s="26" t="s">
        <v>8260</v>
      </c>
      <c r="B44" s="26" t="s">
        <v>8260</v>
      </c>
      <c r="C44" s="26" t="s">
        <v>8264</v>
      </c>
      <c r="D44" s="40">
        <v>38.6</v>
      </c>
      <c r="E44" s="26">
        <v>400</v>
      </c>
      <c r="F44" s="29">
        <v>2.58</v>
      </c>
      <c r="G44" s="29">
        <v>2.46</v>
      </c>
      <c r="H44" s="26">
        <v>3.0999999999999999E-3</v>
      </c>
      <c r="I44" s="26">
        <v>6.62</v>
      </c>
      <c r="J44" s="26">
        <v>6.68</v>
      </c>
      <c r="K44" s="26">
        <v>3.58</v>
      </c>
      <c r="L44" s="26">
        <v>3.76</v>
      </c>
      <c r="M44" s="26">
        <v>789</v>
      </c>
      <c r="N44" s="29">
        <v>0.2</v>
      </c>
      <c r="O44" s="29">
        <v>0.5</v>
      </c>
      <c r="P44" s="26">
        <v>2501</v>
      </c>
      <c r="Q44" s="29">
        <v>0.37</v>
      </c>
      <c r="R44" s="29">
        <v>0.69</v>
      </c>
      <c r="S44" s="26">
        <v>4347</v>
      </c>
      <c r="T44" s="29">
        <v>0.5</v>
      </c>
      <c r="U44" s="29">
        <v>0.8</v>
      </c>
      <c r="V44" s="26">
        <v>8695</v>
      </c>
      <c r="W44" s="29">
        <v>0.8</v>
      </c>
      <c r="X44" s="26" t="s">
        <v>25</v>
      </c>
    </row>
    <row r="45" spans="1:33">
      <c r="A45" s="26" t="s">
        <v>8264</v>
      </c>
      <c r="B45" s="26" t="s">
        <v>8264</v>
      </c>
      <c r="C45" s="26" t="s">
        <v>8265</v>
      </c>
      <c r="D45" s="40">
        <v>36.1</v>
      </c>
      <c r="E45" s="26">
        <v>400</v>
      </c>
      <c r="F45" s="29">
        <v>2.46</v>
      </c>
      <c r="G45" s="29">
        <v>2.2799999999999998</v>
      </c>
      <c r="H45" s="26">
        <v>5.0000000000000001E-3</v>
      </c>
      <c r="I45" s="26">
        <v>6.68</v>
      </c>
      <c r="J45" s="26">
        <v>6.73</v>
      </c>
      <c r="K45" s="26">
        <v>3.76</v>
      </c>
      <c r="L45" s="26">
        <v>3.99</v>
      </c>
      <c r="M45" s="26">
        <v>789</v>
      </c>
      <c r="N45" s="29">
        <v>0.18</v>
      </c>
      <c r="O45" s="29">
        <v>0.59</v>
      </c>
      <c r="P45" s="26">
        <v>2501</v>
      </c>
      <c r="Q45" s="29">
        <v>0.32</v>
      </c>
      <c r="R45" s="29">
        <v>0.82</v>
      </c>
      <c r="S45" s="26">
        <v>5506</v>
      </c>
      <c r="T45" s="29">
        <v>0.5</v>
      </c>
      <c r="U45" s="29">
        <v>1.01</v>
      </c>
      <c r="V45" s="26">
        <v>11012</v>
      </c>
      <c r="W45" s="29">
        <v>1.01</v>
      </c>
      <c r="X45" s="26" t="s">
        <v>25</v>
      </c>
    </row>
    <row r="46" spans="1:33">
      <c r="A46" s="26" t="s">
        <v>8265</v>
      </c>
      <c r="B46" s="26" t="s">
        <v>8265</v>
      </c>
      <c r="C46" s="26" t="s">
        <v>8266</v>
      </c>
      <c r="D46" s="40">
        <v>35.200000000000003</v>
      </c>
      <c r="E46" s="26">
        <v>400</v>
      </c>
      <c r="F46" s="29">
        <v>2.2799999999999998</v>
      </c>
      <c r="G46" s="29">
        <v>2.1</v>
      </c>
      <c r="H46" s="26">
        <v>5.1000000000000004E-3</v>
      </c>
      <c r="I46" s="26">
        <v>6.73</v>
      </c>
      <c r="J46" s="26">
        <v>6.78</v>
      </c>
      <c r="K46" s="26">
        <v>3.99</v>
      </c>
      <c r="L46" s="26">
        <v>4.22</v>
      </c>
      <c r="M46" s="26">
        <v>789</v>
      </c>
      <c r="N46" s="29">
        <v>0.18</v>
      </c>
      <c r="O46" s="29">
        <v>0.59</v>
      </c>
      <c r="P46" s="26">
        <v>2501</v>
      </c>
      <c r="Q46" s="29">
        <v>0.32</v>
      </c>
      <c r="R46" s="29">
        <v>0.83</v>
      </c>
      <c r="S46" s="26">
        <v>5576</v>
      </c>
      <c r="T46" s="29">
        <v>0.5</v>
      </c>
      <c r="U46" s="29">
        <v>1.03</v>
      </c>
      <c r="V46" s="26">
        <v>11151</v>
      </c>
      <c r="W46" s="29">
        <v>1.03</v>
      </c>
      <c r="X46" s="26" t="s">
        <v>25</v>
      </c>
    </row>
    <row r="47" spans="1:33">
      <c r="A47" s="26" t="s">
        <v>8266</v>
      </c>
      <c r="B47" s="26" t="s">
        <v>8266</v>
      </c>
      <c r="C47" s="26" t="s">
        <v>8267</v>
      </c>
      <c r="D47" s="40">
        <v>27.5</v>
      </c>
      <c r="E47" s="26">
        <v>400</v>
      </c>
      <c r="F47" s="29">
        <v>2.1</v>
      </c>
      <c r="G47" s="29">
        <v>1.96</v>
      </c>
      <c r="H47" s="26">
        <v>5.1000000000000004E-3</v>
      </c>
      <c r="I47" s="26">
        <v>6.78</v>
      </c>
      <c r="J47" s="26">
        <v>6.94</v>
      </c>
      <c r="K47" s="26">
        <v>4.22</v>
      </c>
      <c r="L47" s="26">
        <v>4.5199999999999996</v>
      </c>
      <c r="M47" s="26">
        <v>804</v>
      </c>
      <c r="N47" s="29">
        <v>0.18</v>
      </c>
      <c r="O47" s="29">
        <v>0.6</v>
      </c>
      <c r="P47" s="26">
        <v>2543</v>
      </c>
      <c r="Q47" s="29">
        <v>0.33</v>
      </c>
      <c r="R47" s="29">
        <v>0.83</v>
      </c>
      <c r="S47" s="26">
        <v>5563</v>
      </c>
      <c r="T47" s="29">
        <v>0.5</v>
      </c>
      <c r="U47" s="29">
        <v>1.02</v>
      </c>
      <c r="V47" s="26">
        <v>11127</v>
      </c>
      <c r="W47" s="29">
        <v>1.02</v>
      </c>
      <c r="X47" s="26" t="s">
        <v>25</v>
      </c>
    </row>
    <row r="48" spans="1:33">
      <c r="A48" s="26" t="s">
        <v>8267</v>
      </c>
      <c r="B48" s="26" t="s">
        <v>8267</v>
      </c>
      <c r="C48" s="26" t="s">
        <v>8268</v>
      </c>
      <c r="D48" s="40">
        <v>27.5</v>
      </c>
      <c r="E48" s="26">
        <v>400</v>
      </c>
      <c r="F48" s="29">
        <v>1.96</v>
      </c>
      <c r="G48" s="29">
        <v>1.82</v>
      </c>
      <c r="H48" s="26">
        <v>5.1000000000000004E-3</v>
      </c>
      <c r="I48" s="26">
        <v>6.94</v>
      </c>
      <c r="J48" s="26">
        <v>6.99</v>
      </c>
      <c r="K48" s="26">
        <v>4.5199999999999996</v>
      </c>
      <c r="L48" s="26">
        <v>4.71</v>
      </c>
      <c r="M48" s="26">
        <v>804</v>
      </c>
      <c r="N48" s="29">
        <v>0.18</v>
      </c>
      <c r="O48" s="29">
        <v>0.6</v>
      </c>
      <c r="P48" s="26">
        <v>2543</v>
      </c>
      <c r="Q48" s="29">
        <v>0.33</v>
      </c>
      <c r="R48" s="29">
        <v>0.83</v>
      </c>
      <c r="S48" s="26">
        <v>5563</v>
      </c>
      <c r="T48" s="29">
        <v>0.5</v>
      </c>
      <c r="U48" s="29">
        <v>1.02</v>
      </c>
      <c r="V48" s="26">
        <v>11127</v>
      </c>
      <c r="W48" s="29">
        <v>1.02</v>
      </c>
      <c r="X48" s="26" t="s">
        <v>25</v>
      </c>
    </row>
    <row r="49" spans="1:24">
      <c r="A49" s="26" t="s">
        <v>8268</v>
      </c>
      <c r="B49" s="26" t="s">
        <v>8268</v>
      </c>
      <c r="C49" s="26" t="s">
        <v>8269</v>
      </c>
      <c r="D49" s="40">
        <v>39.4</v>
      </c>
      <c r="E49" s="26">
        <v>400</v>
      </c>
      <c r="F49" s="29">
        <v>1.82</v>
      </c>
      <c r="G49" s="29">
        <v>1.62</v>
      </c>
      <c r="H49" s="26">
        <v>5.1000000000000004E-3</v>
      </c>
      <c r="I49" s="26">
        <v>6.99</v>
      </c>
      <c r="J49" s="26">
        <v>6.99</v>
      </c>
      <c r="K49" s="26">
        <v>4.71</v>
      </c>
      <c r="L49" s="26">
        <v>4.91</v>
      </c>
      <c r="M49" s="26">
        <v>804</v>
      </c>
      <c r="N49" s="29">
        <v>0.18</v>
      </c>
      <c r="O49" s="29">
        <v>0.6</v>
      </c>
      <c r="P49" s="26">
        <v>2543</v>
      </c>
      <c r="Q49" s="29">
        <v>0.33</v>
      </c>
      <c r="R49" s="29">
        <v>0.83</v>
      </c>
      <c r="S49" s="26">
        <v>5555</v>
      </c>
      <c r="T49" s="29">
        <v>0.5</v>
      </c>
      <c r="U49" s="29">
        <v>1.02</v>
      </c>
      <c r="V49" s="26">
        <v>11110</v>
      </c>
      <c r="W49" s="29">
        <v>1.02</v>
      </c>
      <c r="X49" s="26" t="s">
        <v>25</v>
      </c>
    </row>
    <row r="50" spans="1:24">
      <c r="A50" s="26" t="s">
        <v>8269</v>
      </c>
      <c r="B50" s="26" t="s">
        <v>8269</v>
      </c>
      <c r="C50" s="26" t="s">
        <v>8251</v>
      </c>
      <c r="D50" s="40">
        <v>23.2</v>
      </c>
      <c r="E50" s="26">
        <v>400</v>
      </c>
      <c r="F50" s="29">
        <v>1.62</v>
      </c>
      <c r="G50" s="29">
        <v>1.5</v>
      </c>
      <c r="H50" s="26">
        <v>5.1999999999999998E-3</v>
      </c>
      <c r="I50" s="26">
        <v>6.99</v>
      </c>
      <c r="J50" s="26">
        <v>7.1</v>
      </c>
      <c r="K50" s="26">
        <v>4.91</v>
      </c>
      <c r="L50" s="26">
        <v>5.14</v>
      </c>
      <c r="M50" s="26">
        <v>804</v>
      </c>
      <c r="N50" s="29">
        <v>0.18</v>
      </c>
      <c r="O50" s="29">
        <v>0.6</v>
      </c>
      <c r="P50" s="26">
        <v>2543</v>
      </c>
      <c r="Q50" s="29">
        <v>0.32</v>
      </c>
      <c r="R50" s="29">
        <v>0.84</v>
      </c>
      <c r="S50" s="26">
        <v>5608</v>
      </c>
      <c r="T50" s="29">
        <v>0.5</v>
      </c>
      <c r="U50" s="29">
        <v>1.03</v>
      </c>
      <c r="V50" s="26">
        <v>11215</v>
      </c>
      <c r="W50" s="29">
        <v>1.03</v>
      </c>
      <c r="X50" s="26" t="s">
        <v>25</v>
      </c>
    </row>
    <row r="51" spans="1:24">
      <c r="A51" s="26" t="s">
        <v>8251</v>
      </c>
      <c r="B51" s="26" t="s">
        <v>8251</v>
      </c>
      <c r="C51" s="26" t="s">
        <v>8270</v>
      </c>
      <c r="D51" s="40">
        <v>28.7</v>
      </c>
      <c r="E51" s="26">
        <v>600</v>
      </c>
      <c r="F51" s="29">
        <v>1.2909999999999999</v>
      </c>
      <c r="G51" s="29">
        <v>1.19</v>
      </c>
      <c r="H51" s="26">
        <v>3.5000000000000001E-3</v>
      </c>
      <c r="I51" s="26">
        <v>7.1</v>
      </c>
      <c r="J51" s="26">
        <v>7.09</v>
      </c>
      <c r="K51" s="26">
        <v>5.12</v>
      </c>
      <c r="L51" s="26">
        <v>5.21</v>
      </c>
      <c r="M51" s="26">
        <v>1691</v>
      </c>
      <c r="N51" s="29">
        <v>0.17</v>
      </c>
      <c r="O51" s="29">
        <v>0.62</v>
      </c>
      <c r="P51" s="26">
        <v>4926</v>
      </c>
      <c r="Q51" s="29">
        <v>0.28999999999999998</v>
      </c>
      <c r="R51" s="29">
        <v>0.85</v>
      </c>
      <c r="S51" s="26">
        <v>26660</v>
      </c>
      <c r="T51" s="29">
        <v>0.8</v>
      </c>
      <c r="U51" s="29">
        <v>1.27</v>
      </c>
      <c r="V51" s="26">
        <v>27275</v>
      </c>
      <c r="W51" s="29">
        <v>1.1200000000000001</v>
      </c>
      <c r="X51" s="26" t="s">
        <v>25</v>
      </c>
    </row>
    <row r="52" spans="1:24">
      <c r="A52" s="26" t="s">
        <v>8270</v>
      </c>
      <c r="B52" s="26" t="s">
        <v>8270</v>
      </c>
      <c r="C52" s="26" t="s">
        <v>8271</v>
      </c>
      <c r="D52" s="40">
        <v>38.299999999999997</v>
      </c>
      <c r="E52" s="26">
        <v>600</v>
      </c>
      <c r="F52" s="29">
        <v>1.19</v>
      </c>
      <c r="G52" s="29">
        <v>1.06</v>
      </c>
      <c r="H52" s="26">
        <v>3.3999999999999998E-3</v>
      </c>
      <c r="I52" s="26">
        <v>7.09</v>
      </c>
      <c r="J52" s="26">
        <v>7.01</v>
      </c>
      <c r="K52" s="26">
        <v>5.21</v>
      </c>
      <c r="L52" s="26">
        <v>5.26</v>
      </c>
      <c r="M52" s="26">
        <v>1691</v>
      </c>
      <c r="N52" s="29">
        <v>0.17</v>
      </c>
      <c r="O52" s="29">
        <v>0.61</v>
      </c>
      <c r="P52" s="26">
        <v>4926</v>
      </c>
      <c r="Q52" s="29">
        <v>0.28999999999999998</v>
      </c>
      <c r="R52" s="29">
        <v>0.84</v>
      </c>
      <c r="S52" s="26">
        <v>26183</v>
      </c>
      <c r="T52" s="29">
        <v>0.8</v>
      </c>
      <c r="U52" s="29">
        <v>1.25</v>
      </c>
      <c r="V52" s="26">
        <v>26786</v>
      </c>
      <c r="W52" s="29">
        <v>1.1000000000000001</v>
      </c>
      <c r="X52" s="26" t="s">
        <v>25</v>
      </c>
    </row>
    <row r="53" spans="1:24">
      <c r="A53" s="26" t="s">
        <v>8272</v>
      </c>
      <c r="B53" s="26" t="s">
        <v>8272</v>
      </c>
      <c r="C53" s="26" t="s">
        <v>8273</v>
      </c>
      <c r="D53" s="40">
        <v>49.1</v>
      </c>
      <c r="E53" s="26">
        <v>300</v>
      </c>
      <c r="F53" s="29">
        <v>3.55</v>
      </c>
      <c r="G53" s="29">
        <v>3.02</v>
      </c>
      <c r="H53" s="26">
        <v>1.0800000000000001E-2</v>
      </c>
      <c r="I53" s="26">
        <v>6.38</v>
      </c>
      <c r="J53" s="26">
        <v>6.49</v>
      </c>
      <c r="K53" s="26">
        <v>2.4700000000000002</v>
      </c>
      <c r="L53" s="26">
        <v>3.11</v>
      </c>
      <c r="M53" s="26">
        <v>76</v>
      </c>
      <c r="N53" s="29">
        <v>7.0000000000000007E-2</v>
      </c>
      <c r="O53" s="29">
        <v>0.4</v>
      </c>
      <c r="P53" s="26">
        <v>281</v>
      </c>
      <c r="Q53" s="29">
        <v>0.13</v>
      </c>
      <c r="R53" s="29">
        <v>0.59</v>
      </c>
      <c r="S53" s="26">
        <v>3762</v>
      </c>
      <c r="T53" s="29">
        <v>0.5</v>
      </c>
      <c r="U53" s="29">
        <v>1.23</v>
      </c>
      <c r="V53" s="26">
        <v>7523</v>
      </c>
      <c r="W53" s="29">
        <v>1.23</v>
      </c>
      <c r="X53" s="26" t="s">
        <v>25</v>
      </c>
    </row>
    <row r="54" spans="1:24">
      <c r="A54" s="26" t="s">
        <v>8273</v>
      </c>
      <c r="B54" s="26" t="s">
        <v>8273</v>
      </c>
      <c r="C54" s="26" t="s">
        <v>8274</v>
      </c>
      <c r="D54" s="40">
        <v>23.4</v>
      </c>
      <c r="E54" s="26">
        <v>300</v>
      </c>
      <c r="F54" s="29">
        <v>3.0270000000000001</v>
      </c>
      <c r="G54" s="29">
        <v>2.87</v>
      </c>
      <c r="H54" s="26">
        <v>6.7000000000000002E-3</v>
      </c>
      <c r="I54" s="26">
        <v>6.49</v>
      </c>
      <c r="J54" s="26">
        <v>6.37</v>
      </c>
      <c r="K54" s="26">
        <v>3.11</v>
      </c>
      <c r="L54" s="26">
        <v>3.14</v>
      </c>
      <c r="M54" s="26">
        <v>286</v>
      </c>
      <c r="N54" s="29">
        <v>0.15</v>
      </c>
      <c r="O54" s="29">
        <v>0.5</v>
      </c>
      <c r="P54" s="26">
        <v>987</v>
      </c>
      <c r="Q54" s="29">
        <v>0.28000000000000003</v>
      </c>
      <c r="R54" s="29">
        <v>0.72</v>
      </c>
      <c r="S54" s="26">
        <v>2966</v>
      </c>
      <c r="T54" s="29">
        <v>0.5</v>
      </c>
      <c r="U54" s="29">
        <v>0.97</v>
      </c>
      <c r="V54" s="26">
        <v>5931</v>
      </c>
      <c r="W54" s="29">
        <v>0.97</v>
      </c>
      <c r="X54" s="26" t="s">
        <v>25</v>
      </c>
    </row>
    <row r="55" spans="1:24">
      <c r="A55" s="26" t="s">
        <v>8274</v>
      </c>
      <c r="B55" s="26" t="s">
        <v>8274</v>
      </c>
      <c r="C55" s="26" t="s">
        <v>8275</v>
      </c>
      <c r="D55" s="40">
        <v>28.3</v>
      </c>
      <c r="E55" s="26">
        <v>300</v>
      </c>
      <c r="F55" s="29">
        <v>2.87</v>
      </c>
      <c r="G55" s="29">
        <v>2.67</v>
      </c>
      <c r="H55" s="26">
        <v>7.1000000000000004E-3</v>
      </c>
      <c r="I55" s="26">
        <v>6.37</v>
      </c>
      <c r="J55" s="26">
        <v>6.4</v>
      </c>
      <c r="K55" s="26">
        <v>3.14</v>
      </c>
      <c r="L55" s="26">
        <v>3.37</v>
      </c>
      <c r="M55" s="26">
        <v>286</v>
      </c>
      <c r="N55" s="29">
        <v>0.15</v>
      </c>
      <c r="O55" s="29">
        <v>0.51</v>
      </c>
      <c r="P55" s="26">
        <v>987</v>
      </c>
      <c r="Q55" s="29">
        <v>0.27</v>
      </c>
      <c r="R55" s="29">
        <v>0.73</v>
      </c>
      <c r="S55" s="26">
        <v>3044</v>
      </c>
      <c r="T55" s="29">
        <v>0.5</v>
      </c>
      <c r="U55" s="29">
        <v>1</v>
      </c>
      <c r="V55" s="26">
        <v>6087</v>
      </c>
      <c r="W55" s="29">
        <v>1</v>
      </c>
      <c r="X55" s="26" t="s">
        <v>25</v>
      </c>
    </row>
    <row r="56" spans="1:24">
      <c r="A56" s="26" t="s">
        <v>8276</v>
      </c>
      <c r="B56" s="26" t="s">
        <v>8276</v>
      </c>
      <c r="C56" s="26" t="s">
        <v>8275</v>
      </c>
      <c r="D56" s="40">
        <v>46.1</v>
      </c>
      <c r="E56" s="26">
        <v>300</v>
      </c>
      <c r="F56" s="29">
        <v>3.13</v>
      </c>
      <c r="G56" s="29">
        <v>2.67</v>
      </c>
      <c r="H56" s="26">
        <v>0.01</v>
      </c>
      <c r="I56" s="26">
        <v>6.26</v>
      </c>
      <c r="J56" s="26">
        <v>6.4</v>
      </c>
      <c r="K56" s="26">
        <v>2.77</v>
      </c>
      <c r="L56" s="26">
        <v>3.37</v>
      </c>
      <c r="M56" s="26">
        <v>64</v>
      </c>
      <c r="N56" s="29">
        <v>7.0000000000000007E-2</v>
      </c>
      <c r="O56" s="29">
        <v>0.37</v>
      </c>
      <c r="P56" s="26">
        <v>240</v>
      </c>
      <c r="Q56" s="29">
        <v>0.12</v>
      </c>
      <c r="R56" s="29">
        <v>0.55000000000000004</v>
      </c>
      <c r="S56" s="26">
        <v>3617</v>
      </c>
      <c r="T56" s="29">
        <v>0.5</v>
      </c>
      <c r="U56" s="29">
        <v>1.18</v>
      </c>
      <c r="V56" s="26">
        <v>7233</v>
      </c>
      <c r="W56" s="29">
        <v>1.18</v>
      </c>
      <c r="X56" s="26" t="s">
        <v>25</v>
      </c>
    </row>
    <row r="57" spans="1:24">
      <c r="A57" s="26" t="s">
        <v>8275</v>
      </c>
      <c r="B57" s="26" t="s">
        <v>8275</v>
      </c>
      <c r="C57" s="26" t="s">
        <v>8277</v>
      </c>
      <c r="D57" s="40">
        <v>37.1</v>
      </c>
      <c r="E57" s="26">
        <v>300</v>
      </c>
      <c r="F57" s="29">
        <v>2.67</v>
      </c>
      <c r="G57" s="29">
        <v>2.41</v>
      </c>
      <c r="H57" s="26">
        <v>7.0000000000000001E-3</v>
      </c>
      <c r="I57" s="26">
        <v>6.4</v>
      </c>
      <c r="J57" s="26">
        <v>6.37</v>
      </c>
      <c r="K57" s="26">
        <v>3.37</v>
      </c>
      <c r="L57" s="26">
        <v>3.6</v>
      </c>
      <c r="M57" s="26">
        <v>363</v>
      </c>
      <c r="N57" s="29">
        <v>0.17</v>
      </c>
      <c r="O57" s="29">
        <v>0.55000000000000004</v>
      </c>
      <c r="P57" s="26">
        <v>1231</v>
      </c>
      <c r="Q57" s="29">
        <v>0.31</v>
      </c>
      <c r="R57" s="29">
        <v>0.78</v>
      </c>
      <c r="S57" s="26">
        <v>3031</v>
      </c>
      <c r="T57" s="29">
        <v>0.5</v>
      </c>
      <c r="U57" s="29">
        <v>0.99</v>
      </c>
      <c r="V57" s="26">
        <v>6062</v>
      </c>
      <c r="W57" s="29">
        <v>0.99</v>
      </c>
      <c r="X57" s="26" t="s">
        <v>25</v>
      </c>
    </row>
    <row r="58" spans="1:24">
      <c r="A58" s="26" t="s">
        <v>8277</v>
      </c>
      <c r="B58" s="26" t="s">
        <v>8277</v>
      </c>
      <c r="C58" s="26" t="s">
        <v>8278</v>
      </c>
      <c r="D58" s="40">
        <v>21.7</v>
      </c>
      <c r="E58" s="26">
        <v>300</v>
      </c>
      <c r="F58" s="29">
        <v>2.41</v>
      </c>
      <c r="G58" s="29">
        <v>2.2400000000000002</v>
      </c>
      <c r="H58" s="26">
        <v>7.7999999999999996E-3</v>
      </c>
      <c r="I58" s="26">
        <v>6.37</v>
      </c>
      <c r="J58" s="26">
        <v>6.5</v>
      </c>
      <c r="K58" s="26">
        <v>3.6</v>
      </c>
      <c r="L58" s="26">
        <v>3.9</v>
      </c>
      <c r="M58" s="26">
        <v>363</v>
      </c>
      <c r="N58" s="29">
        <v>0.16</v>
      </c>
      <c r="O58" s="29">
        <v>0.56999999999999995</v>
      </c>
      <c r="P58" s="26">
        <v>1231</v>
      </c>
      <c r="Q58" s="29">
        <v>0.3</v>
      </c>
      <c r="R58" s="29">
        <v>0.81</v>
      </c>
      <c r="S58" s="26">
        <v>3205</v>
      </c>
      <c r="T58" s="29">
        <v>0.5</v>
      </c>
      <c r="U58" s="29">
        <v>1.05</v>
      </c>
      <c r="V58" s="26">
        <v>6409</v>
      </c>
      <c r="W58" s="29">
        <v>1.05</v>
      </c>
      <c r="X58" s="26" t="s">
        <v>25</v>
      </c>
    </row>
    <row r="59" spans="1:24">
      <c r="A59" s="26" t="s">
        <v>8279</v>
      </c>
      <c r="B59" s="26" t="s">
        <v>8279</v>
      </c>
      <c r="C59" s="26" t="s">
        <v>8278</v>
      </c>
      <c r="D59" s="40">
        <v>37.299999999999997</v>
      </c>
      <c r="E59" s="26">
        <v>300</v>
      </c>
      <c r="F59" s="29">
        <v>3.71</v>
      </c>
      <c r="G59" s="29">
        <v>2.63</v>
      </c>
      <c r="H59" s="26">
        <v>2.9000000000000001E-2</v>
      </c>
      <c r="I59" s="26">
        <v>6.91</v>
      </c>
      <c r="J59" s="26">
        <v>6.5</v>
      </c>
      <c r="K59" s="26">
        <v>2.84</v>
      </c>
      <c r="L59" s="26">
        <v>3.51</v>
      </c>
      <c r="M59" s="26">
        <v>88</v>
      </c>
      <c r="N59" s="29">
        <v>0.06</v>
      </c>
      <c r="O59" s="29">
        <v>0.57999999999999996</v>
      </c>
      <c r="P59" s="26">
        <v>325</v>
      </c>
      <c r="Q59" s="29">
        <v>0.11</v>
      </c>
      <c r="R59" s="29">
        <v>0.87</v>
      </c>
      <c r="S59" s="26">
        <v>6161</v>
      </c>
      <c r="T59" s="29">
        <v>0.5</v>
      </c>
      <c r="U59" s="29">
        <v>2.02</v>
      </c>
      <c r="V59" s="26">
        <v>12321</v>
      </c>
      <c r="W59" s="29">
        <v>2.02</v>
      </c>
      <c r="X59" s="26" t="s">
        <v>25</v>
      </c>
    </row>
    <row r="60" spans="1:24">
      <c r="A60" s="26" t="s">
        <v>8278</v>
      </c>
      <c r="B60" s="26" t="s">
        <v>8278</v>
      </c>
      <c r="C60" s="26" t="s">
        <v>8280</v>
      </c>
      <c r="D60" s="40">
        <v>38.799999999999997</v>
      </c>
      <c r="E60" s="26">
        <v>300</v>
      </c>
      <c r="F60" s="29">
        <v>2.2000000000000002</v>
      </c>
      <c r="G60" s="29">
        <v>1.9259999999999999</v>
      </c>
      <c r="H60" s="26">
        <v>7.1000000000000004E-3</v>
      </c>
      <c r="I60" s="26">
        <v>6.5</v>
      </c>
      <c r="J60" s="26">
        <v>6.99</v>
      </c>
      <c r="K60" s="26">
        <v>3.94</v>
      </c>
      <c r="L60" s="26">
        <v>4.71</v>
      </c>
      <c r="M60" s="26">
        <v>507</v>
      </c>
      <c r="N60" s="29">
        <v>0.2</v>
      </c>
      <c r="O60" s="29">
        <v>0.6</v>
      </c>
      <c r="P60" s="26">
        <v>1675</v>
      </c>
      <c r="Q60" s="29">
        <v>0.36</v>
      </c>
      <c r="R60" s="29">
        <v>0.85</v>
      </c>
      <c r="S60" s="26">
        <v>3042</v>
      </c>
      <c r="T60" s="29">
        <v>0.5</v>
      </c>
      <c r="U60" s="29">
        <v>1</v>
      </c>
      <c r="V60" s="26">
        <v>6085</v>
      </c>
      <c r="W60" s="29">
        <v>1</v>
      </c>
      <c r="X60" s="26" t="s">
        <v>25</v>
      </c>
    </row>
    <row r="61" spans="1:24">
      <c r="A61" s="26" t="s">
        <v>8280</v>
      </c>
      <c r="B61" s="26" t="s">
        <v>8280</v>
      </c>
      <c r="C61" s="26" t="s">
        <v>8281</v>
      </c>
      <c r="D61" s="40">
        <v>22.2</v>
      </c>
      <c r="E61" s="26">
        <v>300</v>
      </c>
      <c r="F61" s="29">
        <v>1.9259999999999999</v>
      </c>
      <c r="G61" s="29">
        <v>1.77</v>
      </c>
      <c r="H61" s="26">
        <v>7.0000000000000001E-3</v>
      </c>
      <c r="I61" s="26">
        <v>6.99</v>
      </c>
      <c r="J61" s="26">
        <v>7.02</v>
      </c>
      <c r="K61" s="26">
        <v>4.71</v>
      </c>
      <c r="L61" s="26">
        <v>4.8899999999999997</v>
      </c>
      <c r="M61" s="26">
        <v>507</v>
      </c>
      <c r="N61" s="29">
        <v>0.2</v>
      </c>
      <c r="O61" s="29">
        <v>0.6</v>
      </c>
      <c r="P61" s="26">
        <v>1675</v>
      </c>
      <c r="Q61" s="29">
        <v>0.36</v>
      </c>
      <c r="R61" s="29">
        <v>0.85</v>
      </c>
      <c r="S61" s="26">
        <v>3035</v>
      </c>
      <c r="T61" s="29">
        <v>0.5</v>
      </c>
      <c r="U61" s="29">
        <v>0.99</v>
      </c>
      <c r="V61" s="26">
        <v>6070</v>
      </c>
      <c r="W61" s="29">
        <v>0.99</v>
      </c>
      <c r="X61" s="26" t="s">
        <v>25</v>
      </c>
    </row>
    <row r="62" spans="1:24">
      <c r="A62" s="26" t="s">
        <v>8282</v>
      </c>
      <c r="B62" s="26" t="s">
        <v>8282</v>
      </c>
      <c r="C62" s="26" t="s">
        <v>8281</v>
      </c>
      <c r="D62" s="40">
        <v>41.1</v>
      </c>
      <c r="E62" s="26">
        <v>300</v>
      </c>
      <c r="F62" s="29">
        <v>3.4</v>
      </c>
      <c r="G62" s="29">
        <v>2.7770000000000001</v>
      </c>
      <c r="H62" s="26">
        <v>1.52E-2</v>
      </c>
      <c r="I62" s="26">
        <v>6.89</v>
      </c>
      <c r="J62" s="26">
        <v>7.02</v>
      </c>
      <c r="K62" s="26">
        <v>3.13</v>
      </c>
      <c r="L62" s="26">
        <v>3.89</v>
      </c>
      <c r="M62" s="26">
        <v>89</v>
      </c>
      <c r="N62" s="29">
        <v>7.0000000000000007E-2</v>
      </c>
      <c r="O62" s="29">
        <v>0.47</v>
      </c>
      <c r="P62" s="26">
        <v>326</v>
      </c>
      <c r="Q62" s="29">
        <v>0.13</v>
      </c>
      <c r="R62" s="29">
        <v>0.69</v>
      </c>
      <c r="S62" s="26">
        <v>4457</v>
      </c>
      <c r="T62" s="29">
        <v>0.5</v>
      </c>
      <c r="U62" s="29">
        <v>1.46</v>
      </c>
      <c r="V62" s="26">
        <v>8915</v>
      </c>
      <c r="W62" s="29">
        <v>1.46</v>
      </c>
      <c r="X62" s="26" t="s">
        <v>25</v>
      </c>
    </row>
    <row r="63" spans="1:24">
      <c r="A63" s="26" t="s">
        <v>8281</v>
      </c>
      <c r="B63" s="26" t="s">
        <v>8281</v>
      </c>
      <c r="C63" s="26" t="s">
        <v>8283</v>
      </c>
      <c r="D63" s="40">
        <v>44.9</v>
      </c>
      <c r="E63" s="26">
        <v>300</v>
      </c>
      <c r="F63" s="29">
        <v>1.77</v>
      </c>
      <c r="G63" s="29">
        <v>1.458</v>
      </c>
      <c r="H63" s="26">
        <v>6.8999999999999999E-3</v>
      </c>
      <c r="I63" s="26">
        <v>7.02</v>
      </c>
      <c r="J63" s="26">
        <v>7.04</v>
      </c>
      <c r="K63" s="26">
        <v>4.8899999999999997</v>
      </c>
      <c r="L63" s="26">
        <v>5.22</v>
      </c>
      <c r="M63" s="26">
        <v>641</v>
      </c>
      <c r="N63" s="29">
        <v>0.22</v>
      </c>
      <c r="O63" s="29">
        <v>0.64</v>
      </c>
      <c r="P63" s="26">
        <v>2072</v>
      </c>
      <c r="Q63" s="29">
        <v>0.4</v>
      </c>
      <c r="R63" s="29">
        <v>0.9</v>
      </c>
      <c r="S63" s="26">
        <v>3018</v>
      </c>
      <c r="T63" s="29">
        <v>0.5</v>
      </c>
      <c r="U63" s="29">
        <v>0.99</v>
      </c>
      <c r="V63" s="26">
        <v>6036</v>
      </c>
      <c r="W63" s="29">
        <v>0.99</v>
      </c>
      <c r="X63" s="26" t="s">
        <v>25</v>
      </c>
    </row>
    <row r="64" spans="1:24">
      <c r="A64" s="26" t="s">
        <v>8283</v>
      </c>
      <c r="B64" s="26" t="s">
        <v>8283</v>
      </c>
      <c r="C64" s="26" t="s">
        <v>8271</v>
      </c>
      <c r="D64" s="40">
        <v>20.8</v>
      </c>
      <c r="E64" s="26">
        <v>300</v>
      </c>
      <c r="F64" s="29">
        <v>1.458</v>
      </c>
      <c r="G64" s="29">
        <v>1.3140000000000001</v>
      </c>
      <c r="H64" s="26">
        <v>6.8999999999999999E-3</v>
      </c>
      <c r="I64" s="26">
        <v>7.04</v>
      </c>
      <c r="J64" s="26">
        <v>7.01</v>
      </c>
      <c r="K64" s="26">
        <v>5.22</v>
      </c>
      <c r="L64" s="26">
        <v>5.34</v>
      </c>
      <c r="M64" s="26">
        <v>641</v>
      </c>
      <c r="N64" s="29">
        <v>0.22</v>
      </c>
      <c r="O64" s="29">
        <v>0.64</v>
      </c>
      <c r="P64" s="26">
        <v>2072</v>
      </c>
      <c r="Q64" s="29">
        <v>0.4</v>
      </c>
      <c r="R64" s="29">
        <v>0.89</v>
      </c>
      <c r="S64" s="26">
        <v>3012</v>
      </c>
      <c r="T64" s="29">
        <v>0.5</v>
      </c>
      <c r="U64" s="29">
        <v>0.99</v>
      </c>
      <c r="V64" s="26">
        <v>6025</v>
      </c>
      <c r="W64" s="29">
        <v>0.99</v>
      </c>
      <c r="X64" s="26" t="s">
        <v>25</v>
      </c>
    </row>
    <row r="65" spans="1:24">
      <c r="A65" s="26" t="s">
        <v>8271</v>
      </c>
      <c r="B65" s="26" t="s">
        <v>8271</v>
      </c>
      <c r="C65" s="26" t="s">
        <v>8284</v>
      </c>
      <c r="D65" s="40">
        <v>42.9</v>
      </c>
      <c r="E65" s="26">
        <v>600</v>
      </c>
      <c r="F65" s="29">
        <v>1</v>
      </c>
      <c r="G65" s="29">
        <v>0.88</v>
      </c>
      <c r="H65" s="26">
        <v>2.8E-3</v>
      </c>
      <c r="I65" s="26">
        <v>7.01</v>
      </c>
      <c r="J65" s="26">
        <v>6.87</v>
      </c>
      <c r="K65" s="26">
        <v>5.32</v>
      </c>
      <c r="L65" s="26">
        <v>5.3</v>
      </c>
      <c r="M65" s="26">
        <v>2333</v>
      </c>
      <c r="N65" s="29">
        <v>0.21</v>
      </c>
      <c r="O65" s="29">
        <v>0.63</v>
      </c>
      <c r="P65" s="26">
        <v>6524</v>
      </c>
      <c r="Q65" s="29">
        <v>0.35</v>
      </c>
      <c r="R65" s="29">
        <v>0.84</v>
      </c>
      <c r="S65" s="26">
        <v>23769</v>
      </c>
      <c r="T65" s="29">
        <v>0.8</v>
      </c>
      <c r="U65" s="29">
        <v>1.1299999999999999</v>
      </c>
      <c r="V65" s="26">
        <v>24317</v>
      </c>
      <c r="W65" s="29">
        <v>1</v>
      </c>
      <c r="X65" s="26" t="s">
        <v>25</v>
      </c>
    </row>
    <row r="66" spans="1:24">
      <c r="A66" s="26" t="s">
        <v>8284</v>
      </c>
      <c r="B66" s="26" t="s">
        <v>8284</v>
      </c>
      <c r="C66" s="26" t="s">
        <v>8285</v>
      </c>
      <c r="D66" s="40">
        <v>24.6</v>
      </c>
      <c r="E66" s="26">
        <v>600</v>
      </c>
      <c r="F66" s="29">
        <v>0.89</v>
      </c>
      <c r="G66" s="29">
        <v>0.82</v>
      </c>
      <c r="H66" s="26">
        <v>2.8E-3</v>
      </c>
      <c r="I66" s="26">
        <v>6.87</v>
      </c>
      <c r="J66" s="26">
        <v>6.85</v>
      </c>
      <c r="K66" s="26">
        <v>5.29</v>
      </c>
      <c r="L66" s="26">
        <v>5.34</v>
      </c>
      <c r="M66" s="26">
        <v>2333</v>
      </c>
      <c r="N66" s="29">
        <v>0.21</v>
      </c>
      <c r="O66" s="29">
        <v>0.63</v>
      </c>
      <c r="P66" s="26">
        <v>6524</v>
      </c>
      <c r="Q66" s="29">
        <v>0.35</v>
      </c>
      <c r="R66" s="29">
        <v>0.85</v>
      </c>
      <c r="S66" s="26">
        <v>23973</v>
      </c>
      <c r="T66" s="29">
        <v>0.8</v>
      </c>
      <c r="U66" s="29">
        <v>1.1399999999999999</v>
      </c>
      <c r="V66" s="26">
        <v>24526</v>
      </c>
      <c r="W66" s="29">
        <v>1</v>
      </c>
      <c r="X66" s="26" t="s">
        <v>25</v>
      </c>
    </row>
    <row r="67" spans="1:24">
      <c r="A67" s="26" t="s">
        <v>8285</v>
      </c>
      <c r="B67" s="26" t="s">
        <v>8285</v>
      </c>
      <c r="C67" s="26" t="s">
        <v>8286</v>
      </c>
      <c r="D67" s="40">
        <v>34.9</v>
      </c>
      <c r="E67" s="26">
        <v>600</v>
      </c>
      <c r="F67" s="29">
        <v>0.82</v>
      </c>
      <c r="G67" s="29">
        <v>0.7</v>
      </c>
      <c r="H67" s="26">
        <v>3.3999999999999998E-3</v>
      </c>
      <c r="I67" s="26">
        <v>6.85</v>
      </c>
      <c r="J67" s="26">
        <v>6.69</v>
      </c>
      <c r="K67" s="26">
        <v>5.34</v>
      </c>
      <c r="L67" s="26">
        <v>5.3</v>
      </c>
      <c r="M67" s="26">
        <v>2333</v>
      </c>
      <c r="N67" s="29">
        <v>0.2</v>
      </c>
      <c r="O67" s="29">
        <v>0.68</v>
      </c>
      <c r="P67" s="26">
        <v>6524</v>
      </c>
      <c r="Q67" s="29">
        <v>0.33</v>
      </c>
      <c r="R67" s="29">
        <v>0.91</v>
      </c>
      <c r="S67" s="26">
        <v>26353</v>
      </c>
      <c r="T67" s="29">
        <v>0.8</v>
      </c>
      <c r="U67" s="29">
        <v>1.26</v>
      </c>
      <c r="V67" s="26">
        <v>26960</v>
      </c>
      <c r="W67" s="29">
        <v>1.1000000000000001</v>
      </c>
      <c r="X67" s="26" t="s">
        <v>25</v>
      </c>
    </row>
    <row r="68" spans="1:24">
      <c r="A68" s="26" t="s">
        <v>8287</v>
      </c>
      <c r="B68" s="26" t="s">
        <v>8287</v>
      </c>
      <c r="C68" s="26" t="s">
        <v>8288</v>
      </c>
      <c r="D68" s="40">
        <v>28.3</v>
      </c>
      <c r="E68" s="26">
        <v>300</v>
      </c>
      <c r="F68" s="29">
        <v>2.88</v>
      </c>
      <c r="G68" s="29">
        <v>2.7</v>
      </c>
      <c r="H68" s="26">
        <v>6.4000000000000003E-3</v>
      </c>
      <c r="I68" s="26">
        <v>6.49</v>
      </c>
      <c r="J68" s="26">
        <v>6.64</v>
      </c>
      <c r="K68" s="26">
        <v>3.25</v>
      </c>
      <c r="L68" s="26">
        <v>3.58</v>
      </c>
      <c r="M68" s="26">
        <v>189</v>
      </c>
      <c r="N68" s="29">
        <v>0.12</v>
      </c>
      <c r="O68" s="29">
        <v>0.43</v>
      </c>
      <c r="P68" s="26">
        <v>668</v>
      </c>
      <c r="Q68" s="29">
        <v>0.23</v>
      </c>
      <c r="R68" s="29">
        <v>0.63</v>
      </c>
      <c r="S68" s="26">
        <v>2887</v>
      </c>
      <c r="T68" s="29">
        <v>0.5</v>
      </c>
      <c r="U68" s="29">
        <v>0.95</v>
      </c>
      <c r="V68" s="26">
        <v>5775</v>
      </c>
      <c r="W68" s="29">
        <v>0.95</v>
      </c>
      <c r="X68" s="26" t="s">
        <v>25</v>
      </c>
    </row>
    <row r="69" spans="1:24">
      <c r="A69" s="26" t="s">
        <v>8288</v>
      </c>
      <c r="B69" s="26" t="s">
        <v>8288</v>
      </c>
      <c r="C69" s="26" t="s">
        <v>8289</v>
      </c>
      <c r="D69" s="40">
        <v>34.5</v>
      </c>
      <c r="E69" s="26">
        <v>300</v>
      </c>
      <c r="F69" s="29">
        <v>2.7</v>
      </c>
      <c r="G69" s="29">
        <v>2.4900000000000002</v>
      </c>
      <c r="H69" s="26">
        <v>6.1000000000000004E-3</v>
      </c>
      <c r="I69" s="26">
        <v>6.64</v>
      </c>
      <c r="J69" s="26">
        <v>6.61</v>
      </c>
      <c r="K69" s="26">
        <v>3.58</v>
      </c>
      <c r="L69" s="26">
        <v>3.76</v>
      </c>
      <c r="M69" s="26">
        <v>189</v>
      </c>
      <c r="N69" s="29">
        <v>0.13</v>
      </c>
      <c r="O69" s="29">
        <v>0.43</v>
      </c>
      <c r="P69" s="26">
        <v>668</v>
      </c>
      <c r="Q69" s="29">
        <v>0.23</v>
      </c>
      <c r="R69" s="29">
        <v>0.62</v>
      </c>
      <c r="S69" s="26">
        <v>2825</v>
      </c>
      <c r="T69" s="29">
        <v>0.5</v>
      </c>
      <c r="U69" s="29">
        <v>0.93</v>
      </c>
      <c r="V69" s="26">
        <v>5649</v>
      </c>
      <c r="W69" s="29">
        <v>0.93</v>
      </c>
      <c r="X69" s="26" t="s">
        <v>25</v>
      </c>
    </row>
    <row r="70" spans="1:24">
      <c r="A70" s="26" t="s">
        <v>8289</v>
      </c>
      <c r="B70" s="26" t="s">
        <v>8289</v>
      </c>
      <c r="C70" s="26" t="s">
        <v>8290</v>
      </c>
      <c r="D70" s="40">
        <v>32.700000000000003</v>
      </c>
      <c r="E70" s="26">
        <v>300</v>
      </c>
      <c r="F70" s="29">
        <v>2.48</v>
      </c>
      <c r="G70" s="29">
        <v>2.25</v>
      </c>
      <c r="H70" s="26">
        <v>7.0000000000000001E-3</v>
      </c>
      <c r="I70" s="26">
        <v>6.61</v>
      </c>
      <c r="J70" s="26">
        <v>6.56</v>
      </c>
      <c r="K70" s="26">
        <v>3.77</v>
      </c>
      <c r="L70" s="26">
        <v>3.95</v>
      </c>
      <c r="M70" s="26">
        <v>189</v>
      </c>
      <c r="N70" s="29">
        <v>0.12</v>
      </c>
      <c r="O70" s="29">
        <v>0.45</v>
      </c>
      <c r="P70" s="26">
        <v>668</v>
      </c>
      <c r="Q70" s="29">
        <v>0.22</v>
      </c>
      <c r="R70" s="29">
        <v>0.65</v>
      </c>
      <c r="S70" s="26">
        <v>3036</v>
      </c>
      <c r="T70" s="29">
        <v>0.5</v>
      </c>
      <c r="U70" s="29">
        <v>0.99</v>
      </c>
      <c r="V70" s="26">
        <v>6073</v>
      </c>
      <c r="W70" s="29">
        <v>0.99</v>
      </c>
      <c r="X70" s="26" t="s">
        <v>25</v>
      </c>
    </row>
    <row r="71" spans="1:24">
      <c r="A71" s="26" t="s">
        <v>8290</v>
      </c>
      <c r="B71" s="26" t="s">
        <v>8290</v>
      </c>
      <c r="C71" s="26" t="s">
        <v>8291</v>
      </c>
      <c r="D71" s="40">
        <v>32.4</v>
      </c>
      <c r="E71" s="26">
        <v>300</v>
      </c>
      <c r="F71" s="29">
        <v>2.2200000000000002</v>
      </c>
      <c r="G71" s="29">
        <v>2.04</v>
      </c>
      <c r="H71" s="26">
        <v>5.5999999999999999E-3</v>
      </c>
      <c r="I71" s="26">
        <v>6.56</v>
      </c>
      <c r="J71" s="26">
        <v>6.28</v>
      </c>
      <c r="K71" s="26">
        <v>3.98</v>
      </c>
      <c r="L71" s="26">
        <v>3.88</v>
      </c>
      <c r="M71" s="26">
        <v>189</v>
      </c>
      <c r="N71" s="29">
        <v>0.13</v>
      </c>
      <c r="O71" s="29">
        <v>0.41</v>
      </c>
      <c r="P71" s="26">
        <v>668</v>
      </c>
      <c r="Q71" s="29">
        <v>0.24</v>
      </c>
      <c r="R71" s="29">
        <v>0.6</v>
      </c>
      <c r="S71" s="26">
        <v>2699</v>
      </c>
      <c r="T71" s="29">
        <v>0.5</v>
      </c>
      <c r="U71" s="29">
        <v>0.88</v>
      </c>
      <c r="V71" s="26">
        <v>5397</v>
      </c>
      <c r="W71" s="29">
        <v>0.88</v>
      </c>
      <c r="X71" s="26" t="s">
        <v>25</v>
      </c>
    </row>
    <row r="72" spans="1:24">
      <c r="A72" s="26" t="s">
        <v>8291</v>
      </c>
      <c r="B72" s="26" t="s">
        <v>8291</v>
      </c>
      <c r="C72" s="26" t="s">
        <v>8292</v>
      </c>
      <c r="D72" s="40">
        <v>38.200000000000003</v>
      </c>
      <c r="E72" s="26">
        <v>300</v>
      </c>
      <c r="F72" s="29">
        <v>2.04</v>
      </c>
      <c r="G72" s="29">
        <v>1.802</v>
      </c>
      <c r="H72" s="26">
        <v>6.1999999999999998E-3</v>
      </c>
      <c r="I72" s="26">
        <v>6.28</v>
      </c>
      <c r="J72" s="26">
        <v>6.28</v>
      </c>
      <c r="K72" s="26">
        <v>3.88</v>
      </c>
      <c r="L72" s="26">
        <v>4.12</v>
      </c>
      <c r="M72" s="26">
        <v>344</v>
      </c>
      <c r="N72" s="29">
        <v>0.17</v>
      </c>
      <c r="O72" s="29">
        <v>0.52</v>
      </c>
      <c r="P72" s="26">
        <v>1170</v>
      </c>
      <c r="Q72" s="29">
        <v>0.31</v>
      </c>
      <c r="R72" s="29">
        <v>0.74</v>
      </c>
      <c r="S72" s="26">
        <v>2858</v>
      </c>
      <c r="T72" s="29">
        <v>0.5</v>
      </c>
      <c r="U72" s="29">
        <v>0.94</v>
      </c>
      <c r="V72" s="26">
        <v>5715</v>
      </c>
      <c r="W72" s="29">
        <v>0.94</v>
      </c>
      <c r="X72" s="26" t="s">
        <v>25</v>
      </c>
    </row>
    <row r="73" spans="1:24">
      <c r="A73" s="26" t="s">
        <v>8293</v>
      </c>
      <c r="B73" s="26" t="s">
        <v>8293</v>
      </c>
      <c r="C73" s="26" t="s">
        <v>8294</v>
      </c>
      <c r="D73" s="40">
        <v>41.7</v>
      </c>
      <c r="E73" s="26">
        <v>300</v>
      </c>
      <c r="F73" s="29">
        <v>2.9470000000000001</v>
      </c>
      <c r="G73" s="29">
        <v>2.67</v>
      </c>
      <c r="H73" s="26">
        <v>6.6E-3</v>
      </c>
      <c r="I73" s="26">
        <v>6.34</v>
      </c>
      <c r="J73" s="26">
        <v>6.65</v>
      </c>
      <c r="K73" s="26">
        <v>3.04</v>
      </c>
      <c r="L73" s="26">
        <v>3.62</v>
      </c>
      <c r="M73" s="26">
        <v>47</v>
      </c>
      <c r="N73" s="29">
        <v>0.06</v>
      </c>
      <c r="O73" s="29">
        <v>0.28999999999999998</v>
      </c>
      <c r="P73" s="26">
        <v>178</v>
      </c>
      <c r="Q73" s="29">
        <v>0.12</v>
      </c>
      <c r="R73" s="29">
        <v>0.43</v>
      </c>
      <c r="S73" s="26">
        <v>2951</v>
      </c>
      <c r="T73" s="29">
        <v>0.5</v>
      </c>
      <c r="U73" s="29">
        <v>0.97</v>
      </c>
      <c r="V73" s="26">
        <v>5902</v>
      </c>
      <c r="W73" s="29">
        <v>0.97</v>
      </c>
      <c r="X73" s="26" t="s">
        <v>25</v>
      </c>
    </row>
    <row r="74" spans="1:24">
      <c r="A74" s="26" t="s">
        <v>8294</v>
      </c>
      <c r="B74" s="26" t="s">
        <v>8294</v>
      </c>
      <c r="C74" s="26" t="s">
        <v>8295</v>
      </c>
      <c r="D74" s="40">
        <v>48.2</v>
      </c>
      <c r="E74" s="26">
        <v>300</v>
      </c>
      <c r="F74" s="29">
        <v>2.67</v>
      </c>
      <c r="G74" s="29">
        <v>2.35</v>
      </c>
      <c r="H74" s="26">
        <v>6.6E-3</v>
      </c>
      <c r="I74" s="26">
        <v>6.65</v>
      </c>
      <c r="J74" s="26">
        <v>6.55</v>
      </c>
      <c r="K74" s="26">
        <v>3.62</v>
      </c>
      <c r="L74" s="26">
        <v>3.84</v>
      </c>
      <c r="M74" s="26">
        <v>47</v>
      </c>
      <c r="N74" s="29">
        <v>0.06</v>
      </c>
      <c r="O74" s="29">
        <v>0.28999999999999998</v>
      </c>
      <c r="P74" s="26">
        <v>178</v>
      </c>
      <c r="Q74" s="29">
        <v>0.12</v>
      </c>
      <c r="R74" s="29">
        <v>0.43</v>
      </c>
      <c r="S74" s="26">
        <v>2950</v>
      </c>
      <c r="T74" s="29">
        <v>0.5</v>
      </c>
      <c r="U74" s="29">
        <v>0.97</v>
      </c>
      <c r="V74" s="26">
        <v>5900</v>
      </c>
      <c r="W74" s="29">
        <v>0.97</v>
      </c>
      <c r="X74" s="26" t="s">
        <v>25</v>
      </c>
    </row>
    <row r="75" spans="1:24">
      <c r="A75" s="26" t="s">
        <v>8295</v>
      </c>
      <c r="B75" s="26" t="s">
        <v>8295</v>
      </c>
      <c r="C75" s="26" t="s">
        <v>8292</v>
      </c>
      <c r="D75" s="40">
        <v>36.9</v>
      </c>
      <c r="E75" s="26">
        <v>300</v>
      </c>
      <c r="F75" s="29">
        <v>2.34</v>
      </c>
      <c r="G75" s="29">
        <v>2.08</v>
      </c>
      <c r="H75" s="26">
        <v>7.0000000000000001E-3</v>
      </c>
      <c r="I75" s="26">
        <v>6.55</v>
      </c>
      <c r="J75" s="26">
        <v>6.28</v>
      </c>
      <c r="K75" s="26">
        <v>3.85</v>
      </c>
      <c r="L75" s="26">
        <v>3.84</v>
      </c>
      <c r="M75" s="26">
        <v>47</v>
      </c>
      <c r="N75" s="29">
        <v>0.06</v>
      </c>
      <c r="O75" s="29">
        <v>0.3</v>
      </c>
      <c r="P75" s="26">
        <v>178</v>
      </c>
      <c r="Q75" s="29">
        <v>0.12</v>
      </c>
      <c r="R75" s="29">
        <v>0.44</v>
      </c>
      <c r="S75" s="26">
        <v>3039</v>
      </c>
      <c r="T75" s="29">
        <v>0.5</v>
      </c>
      <c r="U75" s="29">
        <v>1</v>
      </c>
      <c r="V75" s="26">
        <v>6078</v>
      </c>
      <c r="W75" s="29">
        <v>1</v>
      </c>
      <c r="X75" s="26" t="s">
        <v>25</v>
      </c>
    </row>
    <row r="76" spans="1:24">
      <c r="A76" s="26" t="s">
        <v>8292</v>
      </c>
      <c r="B76" s="26" t="s">
        <v>8292</v>
      </c>
      <c r="C76" s="26" t="s">
        <v>8296</v>
      </c>
      <c r="D76" s="40">
        <v>13.7</v>
      </c>
      <c r="E76" s="26">
        <v>300</v>
      </c>
      <c r="F76" s="29">
        <v>1.77</v>
      </c>
      <c r="G76" s="29">
        <v>1.71</v>
      </c>
      <c r="H76" s="26">
        <v>4.4000000000000003E-3</v>
      </c>
      <c r="I76" s="26">
        <v>6.28</v>
      </c>
      <c r="J76" s="26">
        <v>6.36</v>
      </c>
      <c r="K76" s="26">
        <v>4.1500000000000004</v>
      </c>
      <c r="L76" s="26">
        <v>4.29</v>
      </c>
      <c r="M76" s="26">
        <v>447</v>
      </c>
      <c r="N76" s="29">
        <v>0.21</v>
      </c>
      <c r="O76" s="29">
        <v>0.49</v>
      </c>
      <c r="P76" s="26">
        <v>1491</v>
      </c>
      <c r="Q76" s="29">
        <v>0.38</v>
      </c>
      <c r="R76" s="29">
        <v>0.69</v>
      </c>
      <c r="S76" s="26">
        <v>2396</v>
      </c>
      <c r="T76" s="29">
        <v>0.5</v>
      </c>
      <c r="U76" s="29">
        <v>0.78</v>
      </c>
      <c r="V76" s="26">
        <v>4792</v>
      </c>
      <c r="W76" s="29">
        <v>0.78</v>
      </c>
      <c r="X76" s="26" t="s">
        <v>25</v>
      </c>
    </row>
    <row r="77" spans="1:24">
      <c r="A77" s="26" t="s">
        <v>8296</v>
      </c>
      <c r="B77" s="26" t="s">
        <v>8296</v>
      </c>
      <c r="C77" s="26" t="s">
        <v>8297</v>
      </c>
      <c r="D77" s="40">
        <v>33.1</v>
      </c>
      <c r="E77" s="26">
        <v>300</v>
      </c>
      <c r="F77" s="29">
        <v>1.76</v>
      </c>
      <c r="G77" s="29">
        <v>1.63</v>
      </c>
      <c r="H77" s="26">
        <v>3.8999999999999998E-3</v>
      </c>
      <c r="I77" s="26">
        <v>6.36</v>
      </c>
      <c r="J77" s="26">
        <v>6.37</v>
      </c>
      <c r="K77" s="26">
        <v>4.24</v>
      </c>
      <c r="L77" s="26">
        <v>4.38</v>
      </c>
      <c r="M77" s="26">
        <v>447</v>
      </c>
      <c r="N77" s="29">
        <v>0.21</v>
      </c>
      <c r="O77" s="29">
        <v>0.47</v>
      </c>
      <c r="P77" s="26">
        <v>1491</v>
      </c>
      <c r="Q77" s="29">
        <v>0.39</v>
      </c>
      <c r="R77" s="29">
        <v>0.67</v>
      </c>
      <c r="S77" s="26">
        <v>2269</v>
      </c>
      <c r="T77" s="29">
        <v>0.5</v>
      </c>
      <c r="U77" s="29">
        <v>0.74</v>
      </c>
      <c r="V77" s="26">
        <v>4538</v>
      </c>
      <c r="W77" s="29">
        <v>0.74</v>
      </c>
      <c r="X77" s="26" t="s">
        <v>25</v>
      </c>
    </row>
    <row r="78" spans="1:24">
      <c r="A78" s="26" t="s">
        <v>8297</v>
      </c>
      <c r="B78" s="26" t="s">
        <v>8297</v>
      </c>
      <c r="C78" s="26" t="s">
        <v>8298</v>
      </c>
      <c r="D78" s="40">
        <v>34.4</v>
      </c>
      <c r="E78" s="26">
        <v>300</v>
      </c>
      <c r="F78" s="29">
        <v>1.63</v>
      </c>
      <c r="G78" s="29">
        <v>1.5</v>
      </c>
      <c r="H78" s="26">
        <v>3.8E-3</v>
      </c>
      <c r="I78" s="26">
        <v>6.37</v>
      </c>
      <c r="J78" s="26">
        <v>6.3</v>
      </c>
      <c r="K78" s="26">
        <v>4.38</v>
      </c>
      <c r="L78" s="26">
        <v>4.4400000000000004</v>
      </c>
      <c r="M78" s="26">
        <v>447</v>
      </c>
      <c r="N78" s="29">
        <v>0.21</v>
      </c>
      <c r="O78" s="29">
        <v>0.47</v>
      </c>
      <c r="P78" s="26">
        <v>1491</v>
      </c>
      <c r="Q78" s="29">
        <v>0.4</v>
      </c>
      <c r="R78" s="29">
        <v>0.66</v>
      </c>
      <c r="S78" s="26">
        <v>2226</v>
      </c>
      <c r="T78" s="29">
        <v>0.5</v>
      </c>
      <c r="U78" s="29">
        <v>0.73</v>
      </c>
      <c r="V78" s="26">
        <v>4451</v>
      </c>
      <c r="W78" s="29">
        <v>0.73</v>
      </c>
      <c r="X78" s="26" t="s">
        <v>25</v>
      </c>
    </row>
    <row r="79" spans="1:24">
      <c r="A79" s="26" t="s">
        <v>8298</v>
      </c>
      <c r="B79" s="26" t="s">
        <v>8298</v>
      </c>
      <c r="C79" s="26" t="s">
        <v>8299</v>
      </c>
      <c r="D79" s="40">
        <v>30.8</v>
      </c>
      <c r="E79" s="26">
        <v>300</v>
      </c>
      <c r="F79" s="29">
        <v>1.5</v>
      </c>
      <c r="G79" s="29">
        <v>1.38</v>
      </c>
      <c r="H79" s="26">
        <v>3.8999999999999998E-3</v>
      </c>
      <c r="I79" s="26">
        <v>6.3</v>
      </c>
      <c r="J79" s="26">
        <v>6.32</v>
      </c>
      <c r="K79" s="26">
        <v>4.4400000000000004</v>
      </c>
      <c r="L79" s="26">
        <v>4.58</v>
      </c>
      <c r="M79" s="26">
        <v>447</v>
      </c>
      <c r="N79" s="29">
        <v>0.21</v>
      </c>
      <c r="O79" s="29">
        <v>0.47</v>
      </c>
      <c r="P79" s="26">
        <v>1491</v>
      </c>
      <c r="Q79" s="29">
        <v>0.4</v>
      </c>
      <c r="R79" s="29">
        <v>0.66</v>
      </c>
      <c r="S79" s="26">
        <v>2260</v>
      </c>
      <c r="T79" s="29">
        <v>0.5</v>
      </c>
      <c r="U79" s="29">
        <v>0.74</v>
      </c>
      <c r="V79" s="26">
        <v>4520</v>
      </c>
      <c r="W79" s="29">
        <v>0.74</v>
      </c>
      <c r="X79" s="26" t="s">
        <v>25</v>
      </c>
    </row>
    <row r="80" spans="1:24">
      <c r="A80" s="26" t="s">
        <v>8300</v>
      </c>
      <c r="B80" s="26" t="s">
        <v>8300</v>
      </c>
      <c r="C80" s="26" t="s">
        <v>8299</v>
      </c>
      <c r="D80" s="40">
        <v>41.8</v>
      </c>
      <c r="E80" s="26">
        <v>300</v>
      </c>
      <c r="F80" s="29">
        <v>3.02</v>
      </c>
      <c r="G80" s="29">
        <v>2.38</v>
      </c>
      <c r="H80" s="26">
        <v>1.5299999999999999E-2</v>
      </c>
      <c r="I80" s="26">
        <v>6.5</v>
      </c>
      <c r="J80" s="26">
        <v>6.32</v>
      </c>
      <c r="K80" s="26">
        <v>3.12</v>
      </c>
      <c r="L80" s="26">
        <v>3.58</v>
      </c>
      <c r="M80" s="26">
        <v>114</v>
      </c>
      <c r="N80" s="29">
        <v>0.08</v>
      </c>
      <c r="O80" s="29">
        <v>0.51</v>
      </c>
      <c r="P80" s="26">
        <v>414</v>
      </c>
      <c r="Q80" s="29">
        <v>0.15</v>
      </c>
      <c r="R80" s="29">
        <v>0.75</v>
      </c>
      <c r="S80" s="26">
        <v>4480</v>
      </c>
      <c r="T80" s="29">
        <v>0.5</v>
      </c>
      <c r="U80" s="29">
        <v>1.47</v>
      </c>
      <c r="V80" s="26">
        <v>8960</v>
      </c>
      <c r="W80" s="29">
        <v>1.47</v>
      </c>
      <c r="X80" s="26" t="s">
        <v>25</v>
      </c>
    </row>
    <row r="81" spans="1:24">
      <c r="A81" s="26" t="s">
        <v>8299</v>
      </c>
      <c r="B81" s="26" t="s">
        <v>8299</v>
      </c>
      <c r="C81" s="26" t="s">
        <v>8301</v>
      </c>
      <c r="D81" s="40">
        <v>40.299999999999997</v>
      </c>
      <c r="E81" s="26">
        <v>300</v>
      </c>
      <c r="F81" s="29">
        <v>1.38</v>
      </c>
      <c r="G81" s="29">
        <v>1.23</v>
      </c>
      <c r="H81" s="26">
        <v>3.7000000000000002E-3</v>
      </c>
      <c r="I81" s="26">
        <v>6.32</v>
      </c>
      <c r="J81" s="26">
        <v>6.23</v>
      </c>
      <c r="K81" s="26">
        <v>4.58</v>
      </c>
      <c r="L81" s="26">
        <v>4.6399999999999997</v>
      </c>
      <c r="M81" s="26">
        <v>604</v>
      </c>
      <c r="N81" s="29">
        <v>0.25</v>
      </c>
      <c r="O81" s="29">
        <v>0.51</v>
      </c>
      <c r="P81" s="26">
        <v>1961</v>
      </c>
      <c r="Q81" s="29">
        <v>0.47</v>
      </c>
      <c r="R81" s="29">
        <v>0.7</v>
      </c>
      <c r="S81" s="26">
        <v>2209</v>
      </c>
      <c r="T81" s="29">
        <v>0.5</v>
      </c>
      <c r="U81" s="29">
        <v>0.72</v>
      </c>
      <c r="V81" s="26">
        <v>4418</v>
      </c>
      <c r="W81" s="29">
        <v>0.72</v>
      </c>
      <c r="X81" s="26" t="s">
        <v>25</v>
      </c>
    </row>
    <row r="82" spans="1:24">
      <c r="A82" s="26" t="s">
        <v>8301</v>
      </c>
      <c r="B82" s="26" t="s">
        <v>8301</v>
      </c>
      <c r="C82" s="26" t="s">
        <v>8302</v>
      </c>
      <c r="D82" s="40">
        <v>25.9</v>
      </c>
      <c r="E82" s="26">
        <v>300</v>
      </c>
      <c r="F82" s="29">
        <v>1.23</v>
      </c>
      <c r="G82" s="29">
        <v>1.1299999999999999</v>
      </c>
      <c r="H82" s="26">
        <v>3.8999999999999998E-3</v>
      </c>
      <c r="I82" s="26">
        <v>6.23</v>
      </c>
      <c r="J82" s="26">
        <v>6.21</v>
      </c>
      <c r="K82" s="26">
        <v>4.6399999999999997</v>
      </c>
      <c r="L82" s="26">
        <v>4.72</v>
      </c>
      <c r="M82" s="26">
        <v>604</v>
      </c>
      <c r="N82" s="29">
        <v>0.25</v>
      </c>
      <c r="O82" s="29">
        <v>0.51</v>
      </c>
      <c r="P82" s="26">
        <v>1961</v>
      </c>
      <c r="Q82" s="29">
        <v>0.46</v>
      </c>
      <c r="R82" s="29">
        <v>0.71</v>
      </c>
      <c r="S82" s="26">
        <v>2250</v>
      </c>
      <c r="T82" s="29">
        <v>0.5</v>
      </c>
      <c r="U82" s="29">
        <v>0.74</v>
      </c>
      <c r="V82" s="26">
        <v>4499</v>
      </c>
      <c r="W82" s="29">
        <v>0.74</v>
      </c>
      <c r="X82" s="26" t="s">
        <v>25</v>
      </c>
    </row>
    <row r="83" spans="1:24">
      <c r="A83" s="26" t="s">
        <v>8303</v>
      </c>
      <c r="B83" s="26" t="s">
        <v>8303</v>
      </c>
      <c r="C83" s="26" t="s">
        <v>8304</v>
      </c>
      <c r="D83" s="40">
        <v>23.6</v>
      </c>
      <c r="E83" s="26">
        <v>300</v>
      </c>
      <c r="F83" s="29">
        <v>2.89</v>
      </c>
      <c r="G83" s="29">
        <v>2.65</v>
      </c>
      <c r="H83" s="26">
        <v>1.0200000000000001E-2</v>
      </c>
      <c r="I83" s="26">
        <v>6.59</v>
      </c>
      <c r="J83" s="26">
        <v>6.49</v>
      </c>
      <c r="K83" s="26">
        <v>3.34</v>
      </c>
      <c r="L83" s="26">
        <v>3.48</v>
      </c>
      <c r="M83" s="26">
        <v>82</v>
      </c>
      <c r="N83" s="29">
        <v>7.0000000000000007E-2</v>
      </c>
      <c r="O83" s="29">
        <v>0.4</v>
      </c>
      <c r="P83" s="26">
        <v>302</v>
      </c>
      <c r="Q83" s="29">
        <v>0.14000000000000001</v>
      </c>
      <c r="R83" s="29">
        <v>0.59</v>
      </c>
      <c r="S83" s="26">
        <v>3651</v>
      </c>
      <c r="T83" s="29">
        <v>0.5</v>
      </c>
      <c r="U83" s="29">
        <v>1.2</v>
      </c>
      <c r="V83" s="26">
        <v>7302</v>
      </c>
      <c r="W83" s="29">
        <v>1.2</v>
      </c>
      <c r="X83" s="26" t="s">
        <v>25</v>
      </c>
    </row>
    <row r="84" spans="1:24">
      <c r="A84" s="26" t="s">
        <v>8304</v>
      </c>
      <c r="B84" s="26" t="s">
        <v>8304</v>
      </c>
      <c r="C84" s="26" t="s">
        <v>8302</v>
      </c>
      <c r="D84" s="40">
        <v>33.200000000000003</v>
      </c>
      <c r="E84" s="26">
        <v>300</v>
      </c>
      <c r="F84" s="29">
        <v>2.0499999999999998</v>
      </c>
      <c r="G84" s="29">
        <v>1.72</v>
      </c>
      <c r="H84" s="26">
        <v>9.9000000000000008E-3</v>
      </c>
      <c r="I84" s="26">
        <v>6.49</v>
      </c>
      <c r="J84" s="26">
        <v>6.21</v>
      </c>
      <c r="K84" s="26">
        <v>4.08</v>
      </c>
      <c r="L84" s="26">
        <v>4.13</v>
      </c>
      <c r="M84" s="26">
        <v>82</v>
      </c>
      <c r="N84" s="29">
        <v>7.0000000000000007E-2</v>
      </c>
      <c r="O84" s="29">
        <v>0.39</v>
      </c>
      <c r="P84" s="26">
        <v>302</v>
      </c>
      <c r="Q84" s="29">
        <v>0.14000000000000001</v>
      </c>
      <c r="R84" s="29">
        <v>0.57999999999999996</v>
      </c>
      <c r="S84" s="26">
        <v>3610</v>
      </c>
      <c r="T84" s="29">
        <v>0.5</v>
      </c>
      <c r="U84" s="29">
        <v>1.18</v>
      </c>
      <c r="V84" s="26">
        <v>7219</v>
      </c>
      <c r="W84" s="29">
        <v>1.18</v>
      </c>
      <c r="X84" s="26" t="s">
        <v>25</v>
      </c>
    </row>
    <row r="85" spans="1:24">
      <c r="A85" s="26" t="s">
        <v>8302</v>
      </c>
      <c r="B85" s="26" t="s">
        <v>8302</v>
      </c>
      <c r="C85" s="26" t="s">
        <v>8305</v>
      </c>
      <c r="D85" s="40">
        <v>36.700000000000003</v>
      </c>
      <c r="E85" s="26">
        <v>300</v>
      </c>
      <c r="F85" s="29">
        <v>1.1299999999999999</v>
      </c>
      <c r="G85" s="29">
        <v>0.98699999999999999</v>
      </c>
      <c r="H85" s="26">
        <v>3.8999999999999998E-3</v>
      </c>
      <c r="I85" s="26">
        <v>6.21</v>
      </c>
      <c r="J85" s="26">
        <v>6.12</v>
      </c>
      <c r="K85" s="26">
        <v>4.72</v>
      </c>
      <c r="L85" s="26">
        <v>4.78</v>
      </c>
      <c r="M85" s="26">
        <v>757</v>
      </c>
      <c r="N85" s="29">
        <v>0.28000000000000003</v>
      </c>
      <c r="O85" s="29">
        <v>0.55000000000000004</v>
      </c>
      <c r="P85" s="26">
        <v>2406</v>
      </c>
      <c r="Q85" s="29">
        <v>0.52</v>
      </c>
      <c r="R85" s="29">
        <v>0.75</v>
      </c>
      <c r="S85" s="26">
        <v>2260</v>
      </c>
      <c r="T85" s="29">
        <v>0.5</v>
      </c>
      <c r="U85" s="29">
        <v>0.74</v>
      </c>
      <c r="V85" s="26">
        <v>4520</v>
      </c>
      <c r="W85" s="29">
        <v>0.74</v>
      </c>
      <c r="X85" s="26" t="s">
        <v>25</v>
      </c>
    </row>
    <row r="86" spans="1:24">
      <c r="A86" s="26" t="s">
        <v>8305</v>
      </c>
      <c r="B86" s="26" t="s">
        <v>8305</v>
      </c>
      <c r="C86" s="26" t="s">
        <v>8306</v>
      </c>
      <c r="D86" s="40">
        <v>19.100000000000001</v>
      </c>
      <c r="E86" s="26">
        <v>300</v>
      </c>
      <c r="F86" s="29">
        <v>0.98699999999999999</v>
      </c>
      <c r="G86" s="29">
        <v>0.92</v>
      </c>
      <c r="H86" s="26">
        <v>3.5000000000000001E-3</v>
      </c>
      <c r="I86" s="26">
        <v>6.12</v>
      </c>
      <c r="J86" s="26">
        <v>6.11</v>
      </c>
      <c r="K86" s="26">
        <v>4.78</v>
      </c>
      <c r="L86" s="26">
        <v>4.83</v>
      </c>
      <c r="M86" s="26">
        <v>757</v>
      </c>
      <c r="N86" s="29">
        <v>0.28000000000000003</v>
      </c>
      <c r="O86" s="29">
        <v>0.53</v>
      </c>
      <c r="P86" s="26">
        <v>2406</v>
      </c>
      <c r="Q86" s="29">
        <v>0.54</v>
      </c>
      <c r="R86" s="29">
        <v>0.72</v>
      </c>
      <c r="S86" s="26">
        <v>2144</v>
      </c>
      <c r="T86" s="29">
        <v>0.5</v>
      </c>
      <c r="U86" s="29">
        <v>0.7</v>
      </c>
      <c r="V86" s="26">
        <v>4289</v>
      </c>
      <c r="W86" s="29">
        <v>0.7</v>
      </c>
      <c r="X86" s="26" t="s">
        <v>25</v>
      </c>
    </row>
    <row r="87" spans="1:24">
      <c r="A87" s="26" t="s">
        <v>8306</v>
      </c>
      <c r="B87" s="26" t="s">
        <v>8306</v>
      </c>
      <c r="C87" s="26" t="s">
        <v>8307</v>
      </c>
      <c r="D87" s="40">
        <v>31.3</v>
      </c>
      <c r="E87" s="26">
        <v>300</v>
      </c>
      <c r="F87" s="29">
        <v>0.92</v>
      </c>
      <c r="G87" s="29">
        <v>0.79</v>
      </c>
      <c r="H87" s="26">
        <v>4.1999999999999997E-3</v>
      </c>
      <c r="I87" s="26">
        <v>6.11</v>
      </c>
      <c r="J87" s="26">
        <v>6.19</v>
      </c>
      <c r="K87" s="26">
        <v>4.83</v>
      </c>
      <c r="L87" s="26">
        <v>5.04</v>
      </c>
      <c r="M87" s="26">
        <v>757</v>
      </c>
      <c r="N87" s="29">
        <v>0.27</v>
      </c>
      <c r="O87" s="29">
        <v>0.56000000000000005</v>
      </c>
      <c r="P87" s="26">
        <v>2406</v>
      </c>
      <c r="Q87" s="29">
        <v>0.51</v>
      </c>
      <c r="R87" s="29">
        <v>0.77</v>
      </c>
      <c r="S87" s="26">
        <v>2333</v>
      </c>
      <c r="T87" s="29">
        <v>0.5</v>
      </c>
      <c r="U87" s="29">
        <v>0.76</v>
      </c>
      <c r="V87" s="26">
        <v>4667</v>
      </c>
      <c r="W87" s="29">
        <v>0.76</v>
      </c>
      <c r="X87" s="26" t="s">
        <v>25</v>
      </c>
    </row>
    <row r="88" spans="1:24">
      <c r="A88" s="26" t="s">
        <v>8307</v>
      </c>
      <c r="B88" s="26" t="s">
        <v>8307</v>
      </c>
      <c r="C88" s="26" t="s">
        <v>8308</v>
      </c>
      <c r="D88" s="40">
        <v>30.6</v>
      </c>
      <c r="E88" s="26">
        <v>300</v>
      </c>
      <c r="F88" s="29">
        <v>0.79</v>
      </c>
      <c r="G88" s="29">
        <v>0.67</v>
      </c>
      <c r="H88" s="26">
        <v>3.8999999999999998E-3</v>
      </c>
      <c r="I88" s="26">
        <v>6.19</v>
      </c>
      <c r="J88" s="26">
        <v>6.26</v>
      </c>
      <c r="K88" s="26">
        <v>5.04</v>
      </c>
      <c r="L88" s="26">
        <v>5.23</v>
      </c>
      <c r="M88" s="26">
        <v>757</v>
      </c>
      <c r="N88" s="29">
        <v>0.28000000000000003</v>
      </c>
      <c r="O88" s="29">
        <v>0.55000000000000004</v>
      </c>
      <c r="P88" s="26">
        <v>2406</v>
      </c>
      <c r="Q88" s="29">
        <v>0.52</v>
      </c>
      <c r="R88" s="29">
        <v>0.75</v>
      </c>
      <c r="S88" s="26">
        <v>2267</v>
      </c>
      <c r="T88" s="29">
        <v>0.5</v>
      </c>
      <c r="U88" s="29">
        <v>0.74</v>
      </c>
      <c r="V88" s="26">
        <v>4534</v>
      </c>
      <c r="W88" s="29">
        <v>0.74</v>
      </c>
      <c r="X88" s="26" t="s">
        <v>25</v>
      </c>
    </row>
    <row r="89" spans="1:24">
      <c r="A89" s="26" t="s">
        <v>8309</v>
      </c>
      <c r="B89" s="26" t="s">
        <v>8309</v>
      </c>
      <c r="C89" s="26" t="s">
        <v>8310</v>
      </c>
      <c r="D89" s="40">
        <v>48.5</v>
      </c>
      <c r="E89" s="26">
        <v>300</v>
      </c>
      <c r="F89" s="29">
        <v>2.91</v>
      </c>
      <c r="G89" s="29">
        <v>2.4169999999999998</v>
      </c>
      <c r="H89" s="26">
        <v>1.0200000000000001E-2</v>
      </c>
      <c r="I89" s="26">
        <v>6.43</v>
      </c>
      <c r="J89" s="26">
        <v>6.54</v>
      </c>
      <c r="K89" s="26">
        <v>3.16</v>
      </c>
      <c r="L89" s="26">
        <v>3.77</v>
      </c>
      <c r="M89" s="26">
        <v>124</v>
      </c>
      <c r="N89" s="29">
        <v>0.09</v>
      </c>
      <c r="O89" s="29">
        <v>0.45</v>
      </c>
      <c r="P89" s="26">
        <v>450</v>
      </c>
      <c r="Q89" s="29">
        <v>0.17</v>
      </c>
      <c r="R89" s="29">
        <v>0.66</v>
      </c>
      <c r="S89" s="26">
        <v>3650</v>
      </c>
      <c r="T89" s="29">
        <v>0.5</v>
      </c>
      <c r="U89" s="29">
        <v>1.2</v>
      </c>
      <c r="V89" s="26">
        <v>7300</v>
      </c>
      <c r="W89" s="29">
        <v>1.2</v>
      </c>
      <c r="X89" s="26" t="s">
        <v>25</v>
      </c>
    </row>
    <row r="90" spans="1:24">
      <c r="A90" s="26" t="s">
        <v>8310</v>
      </c>
      <c r="B90" s="26" t="s">
        <v>8310</v>
      </c>
      <c r="C90" s="26" t="s">
        <v>8311</v>
      </c>
      <c r="D90" s="40">
        <v>47.2</v>
      </c>
      <c r="E90" s="26">
        <v>300</v>
      </c>
      <c r="F90" s="29">
        <v>1.75</v>
      </c>
      <c r="G90" s="29">
        <v>1.4379999999999999</v>
      </c>
      <c r="H90" s="26">
        <v>6.6E-3</v>
      </c>
      <c r="I90" s="26">
        <v>6.54</v>
      </c>
      <c r="J90" s="26">
        <v>6.68</v>
      </c>
      <c r="K90" s="26">
        <v>4.43</v>
      </c>
      <c r="L90" s="26">
        <v>4.88</v>
      </c>
      <c r="M90" s="26">
        <v>238</v>
      </c>
      <c r="N90" s="29">
        <v>0.14000000000000001</v>
      </c>
      <c r="O90" s="29">
        <v>0.47</v>
      </c>
      <c r="P90" s="26">
        <v>831</v>
      </c>
      <c r="Q90" s="29">
        <v>0.25</v>
      </c>
      <c r="R90" s="29">
        <v>0.68</v>
      </c>
      <c r="S90" s="26">
        <v>2944</v>
      </c>
      <c r="T90" s="29">
        <v>0.5</v>
      </c>
      <c r="U90" s="29">
        <v>0.96</v>
      </c>
      <c r="V90" s="26">
        <v>5887</v>
      </c>
      <c r="W90" s="29">
        <v>0.96</v>
      </c>
      <c r="X90" s="26" t="s">
        <v>25</v>
      </c>
    </row>
    <row r="91" spans="1:24">
      <c r="A91" s="26" t="s">
        <v>8311</v>
      </c>
      <c r="B91" s="26" t="s">
        <v>8311</v>
      </c>
      <c r="C91" s="26" t="s">
        <v>8308</v>
      </c>
      <c r="D91" s="40">
        <v>38.200000000000003</v>
      </c>
      <c r="E91" s="26">
        <v>300</v>
      </c>
      <c r="F91" s="29">
        <v>1.4379999999999999</v>
      </c>
      <c r="G91" s="29">
        <v>1.1859999999999999</v>
      </c>
      <c r="H91" s="26">
        <v>6.6E-3</v>
      </c>
      <c r="I91" s="26">
        <v>6.68</v>
      </c>
      <c r="J91" s="26">
        <v>6.26</v>
      </c>
      <c r="K91" s="26">
        <v>4.88</v>
      </c>
      <c r="L91" s="26">
        <v>4.72</v>
      </c>
      <c r="M91" s="26">
        <v>238</v>
      </c>
      <c r="N91" s="29">
        <v>0.14000000000000001</v>
      </c>
      <c r="O91" s="29">
        <v>0.47</v>
      </c>
      <c r="P91" s="26">
        <v>831</v>
      </c>
      <c r="Q91" s="29">
        <v>0.25</v>
      </c>
      <c r="R91" s="29">
        <v>0.68</v>
      </c>
      <c r="S91" s="26">
        <v>2941</v>
      </c>
      <c r="T91" s="29">
        <v>0.5</v>
      </c>
      <c r="U91" s="29">
        <v>0.96</v>
      </c>
      <c r="V91" s="26">
        <v>5881</v>
      </c>
      <c r="W91" s="29">
        <v>0.96</v>
      </c>
      <c r="X91" s="26" t="s">
        <v>25</v>
      </c>
    </row>
    <row r="92" spans="1:24">
      <c r="A92" s="26" t="s">
        <v>8308</v>
      </c>
      <c r="B92" s="26" t="s">
        <v>8308</v>
      </c>
      <c r="C92" s="26" t="s">
        <v>8312</v>
      </c>
      <c r="D92" s="40">
        <v>29.2</v>
      </c>
      <c r="E92" s="26">
        <v>400</v>
      </c>
      <c r="F92" s="29">
        <v>0.61</v>
      </c>
      <c r="G92" s="29">
        <v>0.503</v>
      </c>
      <c r="H92" s="26">
        <v>3.7000000000000002E-3</v>
      </c>
      <c r="I92" s="26">
        <v>6.26</v>
      </c>
      <c r="J92" s="26">
        <v>6.48</v>
      </c>
      <c r="K92" s="26">
        <v>5.19</v>
      </c>
      <c r="L92" s="26">
        <v>5.51</v>
      </c>
      <c r="M92" s="26">
        <v>1044</v>
      </c>
      <c r="N92" s="29">
        <v>0.22</v>
      </c>
      <c r="O92" s="29">
        <v>0.56999999999999995</v>
      </c>
      <c r="P92" s="26">
        <v>3213</v>
      </c>
      <c r="Q92" s="29">
        <v>0.4</v>
      </c>
      <c r="R92" s="29">
        <v>0.79</v>
      </c>
      <c r="S92" s="26">
        <v>4720</v>
      </c>
      <c r="T92" s="29">
        <v>0.5</v>
      </c>
      <c r="U92" s="29">
        <v>0.87</v>
      </c>
      <c r="V92" s="26">
        <v>9440</v>
      </c>
      <c r="W92" s="29">
        <v>0.87</v>
      </c>
      <c r="X92" s="26" t="s">
        <v>25</v>
      </c>
    </row>
    <row r="93" spans="1:24">
      <c r="A93" s="26" t="s">
        <v>8312</v>
      </c>
      <c r="B93" s="26" t="s">
        <v>8312</v>
      </c>
      <c r="C93" s="26" t="s">
        <v>8286</v>
      </c>
      <c r="D93" s="40">
        <v>42.2</v>
      </c>
      <c r="E93" s="26">
        <v>400</v>
      </c>
      <c r="F93" s="29">
        <v>0.503</v>
      </c>
      <c r="G93" s="29">
        <v>0.34799999999999998</v>
      </c>
      <c r="H93" s="26">
        <v>3.7000000000000002E-3</v>
      </c>
      <c r="I93" s="26">
        <v>6.48</v>
      </c>
      <c r="J93" s="26">
        <v>6.69</v>
      </c>
      <c r="K93" s="26">
        <v>5.51</v>
      </c>
      <c r="L93" s="26">
        <v>5.88</v>
      </c>
      <c r="M93" s="26">
        <v>1044</v>
      </c>
      <c r="N93" s="29">
        <v>0.22</v>
      </c>
      <c r="O93" s="29">
        <v>0.56999999999999995</v>
      </c>
      <c r="P93" s="26">
        <v>3213</v>
      </c>
      <c r="Q93" s="29">
        <v>0.4</v>
      </c>
      <c r="R93" s="29">
        <v>0.79</v>
      </c>
      <c r="S93" s="26">
        <v>4725</v>
      </c>
      <c r="T93" s="29">
        <v>0.5</v>
      </c>
      <c r="U93" s="29">
        <v>0.87</v>
      </c>
      <c r="V93" s="26">
        <v>9451</v>
      </c>
      <c r="W93" s="29">
        <v>0.87</v>
      </c>
      <c r="X93" s="26" t="s">
        <v>25</v>
      </c>
    </row>
    <row r="94" spans="1:24">
      <c r="A94" s="26" t="s">
        <v>8313</v>
      </c>
      <c r="B94" s="26" t="s">
        <v>8313</v>
      </c>
      <c r="C94" s="26" t="s">
        <v>8314</v>
      </c>
      <c r="D94" s="40">
        <v>25.9</v>
      </c>
      <c r="E94" s="26">
        <v>300</v>
      </c>
      <c r="F94" s="29">
        <v>3.54</v>
      </c>
      <c r="G94" s="29">
        <v>3.2029999999999998</v>
      </c>
      <c r="H94" s="26">
        <v>1.2999999999999999E-2</v>
      </c>
      <c r="I94" s="26">
        <v>6.4</v>
      </c>
      <c r="J94" s="26">
        <v>6.36</v>
      </c>
      <c r="K94" s="26">
        <v>2.5</v>
      </c>
      <c r="L94" s="26">
        <v>2.8</v>
      </c>
      <c r="M94" s="26">
        <v>161</v>
      </c>
      <c r="N94" s="29">
        <v>0.1</v>
      </c>
      <c r="O94" s="29">
        <v>0.53</v>
      </c>
      <c r="P94" s="26">
        <v>575</v>
      </c>
      <c r="Q94" s="29">
        <v>0.18</v>
      </c>
      <c r="R94" s="29">
        <v>0.78</v>
      </c>
      <c r="S94" s="26">
        <v>4130</v>
      </c>
      <c r="T94" s="29">
        <v>0.5</v>
      </c>
      <c r="U94" s="29">
        <v>1.35</v>
      </c>
      <c r="V94" s="26">
        <v>8260</v>
      </c>
      <c r="W94" s="29">
        <v>1.35</v>
      </c>
      <c r="X94" s="26" t="s">
        <v>25</v>
      </c>
    </row>
    <row r="95" spans="1:24">
      <c r="A95" s="26" t="s">
        <v>8314</v>
      </c>
      <c r="B95" s="26" t="s">
        <v>8314</v>
      </c>
      <c r="C95" s="26" t="s">
        <v>8315</v>
      </c>
      <c r="D95" s="40">
        <v>33.299999999999997</v>
      </c>
      <c r="E95" s="26">
        <v>300</v>
      </c>
      <c r="F95" s="29">
        <v>3.2029999999999998</v>
      </c>
      <c r="G95" s="29">
        <v>2.77</v>
      </c>
      <c r="H95" s="26">
        <v>1.2999999999999999E-2</v>
      </c>
      <c r="I95" s="26">
        <v>6.36</v>
      </c>
      <c r="J95" s="26">
        <v>6.43</v>
      </c>
      <c r="K95" s="26">
        <v>2.8</v>
      </c>
      <c r="L95" s="26">
        <v>3.3</v>
      </c>
      <c r="M95" s="26">
        <v>161</v>
      </c>
      <c r="N95" s="29">
        <v>0.1</v>
      </c>
      <c r="O95" s="29">
        <v>0.53</v>
      </c>
      <c r="P95" s="26">
        <v>575</v>
      </c>
      <c r="Q95" s="29">
        <v>0.18</v>
      </c>
      <c r="R95" s="29">
        <v>0.78</v>
      </c>
      <c r="S95" s="26">
        <v>4128</v>
      </c>
      <c r="T95" s="29">
        <v>0.5</v>
      </c>
      <c r="U95" s="29">
        <v>1.35</v>
      </c>
      <c r="V95" s="26">
        <v>8257</v>
      </c>
      <c r="W95" s="29">
        <v>1.35</v>
      </c>
      <c r="X95" s="26" t="s">
        <v>25</v>
      </c>
    </row>
    <row r="96" spans="1:24">
      <c r="A96" s="26" t="s">
        <v>8315</v>
      </c>
      <c r="B96" s="26" t="s">
        <v>8315</v>
      </c>
      <c r="C96" s="26" t="s">
        <v>8316</v>
      </c>
      <c r="D96" s="40">
        <v>51.8</v>
      </c>
      <c r="E96" s="26">
        <v>300</v>
      </c>
      <c r="F96" s="29">
        <v>2.77</v>
      </c>
      <c r="G96" s="29">
        <v>2.1</v>
      </c>
      <c r="H96" s="26">
        <v>1.29E-2</v>
      </c>
      <c r="I96" s="26">
        <v>6.43</v>
      </c>
      <c r="J96" s="26">
        <v>6.59</v>
      </c>
      <c r="K96" s="26">
        <v>3.3</v>
      </c>
      <c r="L96" s="26">
        <v>4.13</v>
      </c>
      <c r="M96" s="26">
        <v>243</v>
      </c>
      <c r="N96" s="29">
        <v>0.12</v>
      </c>
      <c r="O96" s="29">
        <v>0.6</v>
      </c>
      <c r="P96" s="26">
        <v>846</v>
      </c>
      <c r="Q96" s="29">
        <v>0.22</v>
      </c>
      <c r="R96" s="29">
        <v>0.87</v>
      </c>
      <c r="S96" s="26">
        <v>4118</v>
      </c>
      <c r="T96" s="29">
        <v>0.5</v>
      </c>
      <c r="U96" s="29">
        <v>1.35</v>
      </c>
      <c r="V96" s="26">
        <v>8235</v>
      </c>
      <c r="W96" s="29">
        <v>1.35</v>
      </c>
      <c r="X96" s="26" t="s">
        <v>25</v>
      </c>
    </row>
    <row r="97" spans="1:24">
      <c r="A97" s="26" t="s">
        <v>8316</v>
      </c>
      <c r="B97" s="26" t="s">
        <v>8316</v>
      </c>
      <c r="C97" s="26" t="s">
        <v>8317</v>
      </c>
      <c r="D97" s="40">
        <v>28.9</v>
      </c>
      <c r="E97" s="26">
        <v>300</v>
      </c>
      <c r="F97" s="29">
        <v>1.74</v>
      </c>
      <c r="G97" s="29">
        <v>1.46</v>
      </c>
      <c r="H97" s="26">
        <v>9.7000000000000003E-3</v>
      </c>
      <c r="I97" s="26">
        <v>6.59</v>
      </c>
      <c r="J97" s="26">
        <v>6.61</v>
      </c>
      <c r="K97" s="26">
        <v>4.49</v>
      </c>
      <c r="L97" s="26">
        <v>4.79</v>
      </c>
      <c r="M97" s="26">
        <v>243</v>
      </c>
      <c r="N97" s="29">
        <v>0.13</v>
      </c>
      <c r="O97" s="29">
        <v>0.54</v>
      </c>
      <c r="P97" s="26">
        <v>846</v>
      </c>
      <c r="Q97" s="29">
        <v>0.23</v>
      </c>
      <c r="R97" s="29">
        <v>0.78</v>
      </c>
      <c r="S97" s="26">
        <v>3564</v>
      </c>
      <c r="T97" s="29">
        <v>0.5</v>
      </c>
      <c r="U97" s="29">
        <v>1.17</v>
      </c>
      <c r="V97" s="26">
        <v>7127</v>
      </c>
      <c r="W97" s="29">
        <v>1.17</v>
      </c>
      <c r="X97" s="26" t="s">
        <v>25</v>
      </c>
    </row>
    <row r="98" spans="1:24">
      <c r="A98" s="26" t="s">
        <v>8317</v>
      </c>
      <c r="B98" s="26" t="s">
        <v>8317</v>
      </c>
      <c r="C98" s="26" t="s">
        <v>8318</v>
      </c>
      <c r="D98" s="40">
        <v>41.7</v>
      </c>
      <c r="E98" s="26">
        <v>300</v>
      </c>
      <c r="F98" s="29">
        <v>1.39</v>
      </c>
      <c r="G98" s="29">
        <v>0.97</v>
      </c>
      <c r="H98" s="26">
        <v>1.01E-2</v>
      </c>
      <c r="I98" s="26">
        <v>6.61</v>
      </c>
      <c r="J98" s="26">
        <v>6.63</v>
      </c>
      <c r="K98" s="26">
        <v>4.8600000000000003</v>
      </c>
      <c r="L98" s="26">
        <v>5.3</v>
      </c>
      <c r="M98" s="26">
        <v>243</v>
      </c>
      <c r="N98" s="29">
        <v>0.13</v>
      </c>
      <c r="O98" s="29">
        <v>0.55000000000000004</v>
      </c>
      <c r="P98" s="26">
        <v>846</v>
      </c>
      <c r="Q98" s="29">
        <v>0.23</v>
      </c>
      <c r="R98" s="29">
        <v>0.8</v>
      </c>
      <c r="S98" s="26">
        <v>3633</v>
      </c>
      <c r="T98" s="29">
        <v>0.5</v>
      </c>
      <c r="U98" s="29">
        <v>1.19</v>
      </c>
      <c r="V98" s="26">
        <v>7267</v>
      </c>
      <c r="W98" s="29">
        <v>1.19</v>
      </c>
      <c r="X98" s="26" t="s">
        <v>25</v>
      </c>
    </row>
    <row r="99" spans="1:24">
      <c r="A99" s="26" t="s">
        <v>8318</v>
      </c>
      <c r="B99" s="26" t="s">
        <v>8318</v>
      </c>
      <c r="C99" s="26" t="s">
        <v>8286</v>
      </c>
      <c r="D99" s="40">
        <v>51.7</v>
      </c>
      <c r="E99" s="26">
        <v>300</v>
      </c>
      <c r="F99" s="29">
        <v>0.97</v>
      </c>
      <c r="G99" s="29">
        <v>0.47</v>
      </c>
      <c r="H99" s="26">
        <v>9.7000000000000003E-3</v>
      </c>
      <c r="I99" s="26">
        <v>6.63</v>
      </c>
      <c r="J99" s="26">
        <v>6.69</v>
      </c>
      <c r="K99" s="26">
        <v>5.3</v>
      </c>
      <c r="L99" s="26">
        <v>5.86</v>
      </c>
      <c r="M99" s="26">
        <v>243</v>
      </c>
      <c r="N99" s="29">
        <v>0.13</v>
      </c>
      <c r="O99" s="29">
        <v>0.54</v>
      </c>
      <c r="P99" s="26">
        <v>846</v>
      </c>
      <c r="Q99" s="29">
        <v>0.23</v>
      </c>
      <c r="R99" s="29">
        <v>0.78</v>
      </c>
      <c r="S99" s="26">
        <v>3560</v>
      </c>
      <c r="T99" s="29">
        <v>0.5</v>
      </c>
      <c r="U99" s="29">
        <v>1.17</v>
      </c>
      <c r="V99" s="26">
        <v>7121</v>
      </c>
      <c r="W99" s="29">
        <v>1.17</v>
      </c>
      <c r="X99" s="26" t="s">
        <v>25</v>
      </c>
    </row>
    <row r="100" spans="1:24">
      <c r="A100" s="26" t="s">
        <v>8319</v>
      </c>
      <c r="B100" s="26" t="s">
        <v>8319</v>
      </c>
      <c r="C100" s="26" t="s">
        <v>8320</v>
      </c>
      <c r="D100" s="40">
        <v>45.5</v>
      </c>
      <c r="E100" s="26">
        <v>300</v>
      </c>
      <c r="F100" s="29">
        <v>3.05</v>
      </c>
      <c r="G100" s="29">
        <v>2.37</v>
      </c>
      <c r="H100" s="26">
        <v>1.49E-2</v>
      </c>
      <c r="I100" s="26">
        <v>6.42</v>
      </c>
      <c r="J100" s="26">
        <v>6.59</v>
      </c>
      <c r="K100" s="26">
        <v>3.01</v>
      </c>
      <c r="L100" s="26">
        <v>3.86</v>
      </c>
      <c r="M100" s="26">
        <v>232</v>
      </c>
      <c r="N100" s="29">
        <v>0.11</v>
      </c>
      <c r="O100" s="29">
        <v>0.62</v>
      </c>
      <c r="P100" s="26">
        <v>812</v>
      </c>
      <c r="Q100" s="29">
        <v>0.2</v>
      </c>
      <c r="R100" s="29">
        <v>0.9</v>
      </c>
      <c r="S100" s="26">
        <v>4426</v>
      </c>
      <c r="T100" s="29">
        <v>0.5</v>
      </c>
      <c r="U100" s="29">
        <v>1.45</v>
      </c>
      <c r="V100" s="26">
        <v>8852</v>
      </c>
      <c r="W100" s="29">
        <v>1.45</v>
      </c>
      <c r="X100" s="26" t="s">
        <v>25</v>
      </c>
    </row>
    <row r="101" spans="1:24">
      <c r="A101" s="26" t="s">
        <v>8320</v>
      </c>
      <c r="B101" s="26" t="s">
        <v>8320</v>
      </c>
      <c r="C101" s="26" t="s">
        <v>8321</v>
      </c>
      <c r="D101" s="40">
        <v>38.9</v>
      </c>
      <c r="E101" s="26">
        <v>300</v>
      </c>
      <c r="F101" s="29">
        <v>2.37</v>
      </c>
      <c r="G101" s="29">
        <v>1.77</v>
      </c>
      <c r="H101" s="26">
        <v>1.54E-2</v>
      </c>
      <c r="I101" s="26">
        <v>6.59</v>
      </c>
      <c r="J101" s="26">
        <v>6.6</v>
      </c>
      <c r="K101" s="26">
        <v>3.86</v>
      </c>
      <c r="L101" s="26">
        <v>4.47</v>
      </c>
      <c r="M101" s="26">
        <v>232</v>
      </c>
      <c r="N101" s="29">
        <v>0.11</v>
      </c>
      <c r="O101" s="29">
        <v>0.63</v>
      </c>
      <c r="P101" s="26">
        <v>812</v>
      </c>
      <c r="Q101" s="29">
        <v>0.2</v>
      </c>
      <c r="R101" s="29">
        <v>0.91</v>
      </c>
      <c r="S101" s="26">
        <v>4496</v>
      </c>
      <c r="T101" s="29">
        <v>0.5</v>
      </c>
      <c r="U101" s="29">
        <v>1.47</v>
      </c>
      <c r="V101" s="26">
        <v>8993</v>
      </c>
      <c r="W101" s="29">
        <v>1.47</v>
      </c>
      <c r="X101" s="26" t="s">
        <v>25</v>
      </c>
    </row>
    <row r="102" spans="1:24">
      <c r="A102" s="26" t="s">
        <v>8321</v>
      </c>
      <c r="B102" s="26" t="s">
        <v>8321</v>
      </c>
      <c r="C102" s="26" t="s">
        <v>8648</v>
      </c>
      <c r="D102" s="40">
        <v>41.1</v>
      </c>
      <c r="E102" s="26">
        <v>300</v>
      </c>
      <c r="F102" s="29">
        <v>1.19</v>
      </c>
      <c r="G102" s="29">
        <v>0.6</v>
      </c>
      <c r="H102" s="26">
        <v>1.44E-2</v>
      </c>
      <c r="I102" s="26">
        <v>6.6</v>
      </c>
      <c r="J102" s="26">
        <v>6.65</v>
      </c>
      <c r="K102" s="26">
        <v>5.05</v>
      </c>
      <c r="L102" s="26">
        <v>5.69</v>
      </c>
      <c r="M102" s="26">
        <v>232</v>
      </c>
      <c r="N102" s="29">
        <v>0.11</v>
      </c>
      <c r="O102" s="29">
        <v>0.61</v>
      </c>
      <c r="P102" s="26">
        <v>812</v>
      </c>
      <c r="Q102" s="29">
        <v>0.21</v>
      </c>
      <c r="R102" s="29">
        <v>0.89</v>
      </c>
      <c r="S102" s="26">
        <v>4338</v>
      </c>
      <c r="T102" s="29">
        <v>0.5</v>
      </c>
      <c r="U102" s="29">
        <v>1.42</v>
      </c>
      <c r="V102" s="26">
        <v>8676</v>
      </c>
      <c r="W102" s="29">
        <v>1.42</v>
      </c>
      <c r="X102" s="26" t="s">
        <v>25</v>
      </c>
    </row>
    <row r="103" spans="1:24">
      <c r="A103" s="26" t="s">
        <v>8322</v>
      </c>
      <c r="B103" s="26" t="s">
        <v>8322</v>
      </c>
      <c r="C103" s="26" t="s">
        <v>8323</v>
      </c>
      <c r="D103" s="40">
        <v>35.4</v>
      </c>
      <c r="E103" s="26">
        <v>300</v>
      </c>
      <c r="F103" s="29">
        <v>3.5</v>
      </c>
      <c r="G103" s="29">
        <v>2.9670000000000001</v>
      </c>
      <c r="H103" s="26">
        <v>1.5100000000000001E-2</v>
      </c>
      <c r="I103" s="26">
        <v>7.1</v>
      </c>
      <c r="J103" s="26">
        <v>6.98</v>
      </c>
      <c r="K103" s="26">
        <v>3.24</v>
      </c>
      <c r="L103" s="26">
        <v>3.66</v>
      </c>
      <c r="M103" s="26">
        <v>168</v>
      </c>
      <c r="N103" s="29">
        <v>0.1</v>
      </c>
      <c r="O103" s="29">
        <v>0.56999999999999995</v>
      </c>
      <c r="P103" s="26">
        <v>599</v>
      </c>
      <c r="Q103" s="29">
        <v>0.18</v>
      </c>
      <c r="R103" s="29">
        <v>0.83</v>
      </c>
      <c r="S103" s="26">
        <v>4443</v>
      </c>
      <c r="T103" s="29">
        <v>0.5</v>
      </c>
      <c r="U103" s="29">
        <v>1.45</v>
      </c>
      <c r="V103" s="26">
        <v>8885</v>
      </c>
      <c r="W103" s="29">
        <v>1.45</v>
      </c>
      <c r="X103" s="26" t="s">
        <v>25</v>
      </c>
    </row>
    <row r="104" spans="1:24">
      <c r="A104" s="26" t="s">
        <v>8323</v>
      </c>
      <c r="B104" s="26" t="s">
        <v>8323</v>
      </c>
      <c r="C104" s="26" t="s">
        <v>8324</v>
      </c>
      <c r="D104" s="40">
        <v>23.1</v>
      </c>
      <c r="E104" s="26">
        <v>300</v>
      </c>
      <c r="F104" s="29">
        <v>2.17</v>
      </c>
      <c r="G104" s="29">
        <v>1.823</v>
      </c>
      <c r="H104" s="26">
        <v>1.4999999999999999E-2</v>
      </c>
      <c r="I104" s="26">
        <v>6.98</v>
      </c>
      <c r="J104" s="26">
        <v>6.89</v>
      </c>
      <c r="K104" s="26">
        <v>4.45</v>
      </c>
      <c r="L104" s="26">
        <v>4.71</v>
      </c>
      <c r="M104" s="26">
        <v>168</v>
      </c>
      <c r="N104" s="29">
        <v>0.1</v>
      </c>
      <c r="O104" s="29">
        <v>0.56999999999999995</v>
      </c>
      <c r="P104" s="26">
        <v>599</v>
      </c>
      <c r="Q104" s="29">
        <v>0.18</v>
      </c>
      <c r="R104" s="29">
        <v>0.83</v>
      </c>
      <c r="S104" s="26">
        <v>4437</v>
      </c>
      <c r="T104" s="29">
        <v>0.5</v>
      </c>
      <c r="U104" s="29">
        <v>1.45</v>
      </c>
      <c r="V104" s="26">
        <v>8875</v>
      </c>
      <c r="W104" s="29">
        <v>1.45</v>
      </c>
      <c r="X104" s="26" t="s">
        <v>25</v>
      </c>
    </row>
    <row r="105" spans="1:24">
      <c r="A105" s="26" t="s">
        <v>8324</v>
      </c>
      <c r="B105" s="26" t="s">
        <v>8324</v>
      </c>
      <c r="C105" s="26" t="s">
        <v>8648</v>
      </c>
      <c r="D105" s="40">
        <v>44</v>
      </c>
      <c r="E105" s="26">
        <v>300</v>
      </c>
      <c r="F105" s="29">
        <v>1.26</v>
      </c>
      <c r="G105" s="29">
        <v>0.6</v>
      </c>
      <c r="H105" s="26">
        <v>1.4999999999999999E-2</v>
      </c>
      <c r="I105" s="26">
        <v>6.89</v>
      </c>
      <c r="J105" s="26">
        <v>6.65</v>
      </c>
      <c r="K105" s="26">
        <v>5.27</v>
      </c>
      <c r="L105" s="26">
        <v>5.69</v>
      </c>
      <c r="M105" s="26">
        <v>168</v>
      </c>
      <c r="N105" s="29">
        <v>0.1</v>
      </c>
      <c r="O105" s="29">
        <v>0.56999999999999995</v>
      </c>
      <c r="P105" s="26">
        <v>599</v>
      </c>
      <c r="Q105" s="29">
        <v>0.18</v>
      </c>
      <c r="R105" s="29">
        <v>0.83</v>
      </c>
      <c r="S105" s="26">
        <v>4434</v>
      </c>
      <c r="T105" s="29">
        <v>0.5</v>
      </c>
      <c r="U105" s="29">
        <v>1.45</v>
      </c>
      <c r="V105" s="26">
        <v>8868</v>
      </c>
      <c r="W105" s="29">
        <v>1.45</v>
      </c>
      <c r="X105" s="26" t="s">
        <v>25</v>
      </c>
    </row>
    <row r="106" spans="1:24">
      <c r="A106" s="26" t="s">
        <v>8325</v>
      </c>
      <c r="B106" s="26" t="s">
        <v>8325</v>
      </c>
      <c r="C106" s="26" t="s">
        <v>8326</v>
      </c>
      <c r="D106" s="40">
        <v>36.1</v>
      </c>
      <c r="E106" s="26">
        <v>300</v>
      </c>
      <c r="F106" s="29">
        <v>3.14</v>
      </c>
      <c r="G106" s="29">
        <v>2.5960000000000001</v>
      </c>
      <c r="H106" s="26">
        <v>1.5100000000000001E-2</v>
      </c>
      <c r="I106" s="26">
        <v>6.82</v>
      </c>
      <c r="J106" s="26">
        <v>6.83</v>
      </c>
      <c r="K106" s="26">
        <v>3.32</v>
      </c>
      <c r="L106" s="26">
        <v>3.88</v>
      </c>
      <c r="M106" s="26">
        <v>238</v>
      </c>
      <c r="N106" s="29">
        <v>0.11</v>
      </c>
      <c r="O106" s="29">
        <v>0.63</v>
      </c>
      <c r="P106" s="26">
        <v>831</v>
      </c>
      <c r="Q106" s="29">
        <v>0.21</v>
      </c>
      <c r="R106" s="29">
        <v>0.91</v>
      </c>
      <c r="S106" s="26">
        <v>4444</v>
      </c>
      <c r="T106" s="29">
        <v>0.5</v>
      </c>
      <c r="U106" s="29">
        <v>1.46</v>
      </c>
      <c r="V106" s="26">
        <v>8889</v>
      </c>
      <c r="W106" s="29">
        <v>1.46</v>
      </c>
      <c r="X106" s="26" t="s">
        <v>25</v>
      </c>
    </row>
    <row r="107" spans="1:24">
      <c r="A107" s="26" t="s">
        <v>8326</v>
      </c>
      <c r="B107" s="26" t="s">
        <v>8326</v>
      </c>
      <c r="C107" s="26" t="s">
        <v>8327</v>
      </c>
      <c r="D107" s="40">
        <v>25.3</v>
      </c>
      <c r="E107" s="26">
        <v>300</v>
      </c>
      <c r="F107" s="29">
        <v>1.93</v>
      </c>
      <c r="G107" s="29">
        <v>1.548</v>
      </c>
      <c r="H107" s="26">
        <v>1.5100000000000001E-2</v>
      </c>
      <c r="I107" s="26">
        <v>6.83</v>
      </c>
      <c r="J107" s="26">
        <v>6.7</v>
      </c>
      <c r="K107" s="26">
        <v>4.54</v>
      </c>
      <c r="L107" s="26">
        <v>4.79</v>
      </c>
      <c r="M107" s="26">
        <v>238</v>
      </c>
      <c r="N107" s="29">
        <v>0.11</v>
      </c>
      <c r="O107" s="29">
        <v>0.63</v>
      </c>
      <c r="P107" s="26">
        <v>831</v>
      </c>
      <c r="Q107" s="29">
        <v>0.21</v>
      </c>
      <c r="R107" s="29">
        <v>0.91</v>
      </c>
      <c r="S107" s="26">
        <v>4449</v>
      </c>
      <c r="T107" s="29">
        <v>0.5</v>
      </c>
      <c r="U107" s="29">
        <v>1.46</v>
      </c>
      <c r="V107" s="26">
        <v>8897</v>
      </c>
      <c r="W107" s="29">
        <v>1.46</v>
      </c>
      <c r="X107" s="26" t="s">
        <v>25</v>
      </c>
    </row>
    <row r="108" spans="1:24">
      <c r="A108" s="26" t="s">
        <v>8327</v>
      </c>
      <c r="B108" s="26" t="s">
        <v>8327</v>
      </c>
      <c r="C108" s="26" t="s">
        <v>8650</v>
      </c>
      <c r="D108" s="40">
        <v>40.9</v>
      </c>
      <c r="E108" s="26">
        <v>300</v>
      </c>
      <c r="F108" s="29">
        <v>0.98</v>
      </c>
      <c r="G108" s="29">
        <v>0.37</v>
      </c>
      <c r="H108" s="26">
        <v>1.49E-2</v>
      </c>
      <c r="I108" s="26">
        <v>6.7</v>
      </c>
      <c r="J108" s="26">
        <v>6.7</v>
      </c>
      <c r="K108" s="26">
        <v>5.36</v>
      </c>
      <c r="L108" s="26">
        <v>5.97</v>
      </c>
      <c r="M108" s="26">
        <v>238</v>
      </c>
      <c r="N108" s="29">
        <v>0.11</v>
      </c>
      <c r="O108" s="29">
        <v>0.63</v>
      </c>
      <c r="P108" s="26">
        <v>831</v>
      </c>
      <c r="Q108" s="29">
        <v>0.21</v>
      </c>
      <c r="R108" s="29">
        <v>0.91</v>
      </c>
      <c r="S108" s="26">
        <v>4421</v>
      </c>
      <c r="T108" s="29">
        <v>0.5</v>
      </c>
      <c r="U108" s="29">
        <v>1.45</v>
      </c>
      <c r="V108" s="26">
        <v>8843</v>
      </c>
      <c r="W108" s="29">
        <v>1.45</v>
      </c>
      <c r="X108" s="26" t="s">
        <v>25</v>
      </c>
    </row>
    <row r="109" spans="1:24">
      <c r="A109" s="26" t="s">
        <v>8328</v>
      </c>
      <c r="B109" s="26" t="s">
        <v>8328</v>
      </c>
      <c r="C109" s="26" t="s">
        <v>8329</v>
      </c>
      <c r="D109" s="40">
        <v>68.900000000000006</v>
      </c>
      <c r="E109" s="26">
        <v>300</v>
      </c>
      <c r="F109" s="29">
        <v>3.173</v>
      </c>
      <c r="G109" s="29">
        <v>2.6829999999999998</v>
      </c>
      <c r="H109" s="26">
        <v>7.1000000000000004E-3</v>
      </c>
      <c r="I109" s="26">
        <v>6.53</v>
      </c>
      <c r="J109" s="26">
        <v>6.46</v>
      </c>
      <c r="K109" s="26">
        <v>3</v>
      </c>
      <c r="L109" s="26">
        <v>3.42</v>
      </c>
      <c r="M109" s="26">
        <v>123</v>
      </c>
      <c r="N109" s="29">
        <v>0.1</v>
      </c>
      <c r="O109" s="29">
        <v>0.4</v>
      </c>
      <c r="P109" s="26">
        <v>446</v>
      </c>
      <c r="Q109" s="29">
        <v>0.18</v>
      </c>
      <c r="R109" s="29">
        <v>0.57999999999999996</v>
      </c>
      <c r="S109" s="26">
        <v>3054</v>
      </c>
      <c r="T109" s="29">
        <v>0.5</v>
      </c>
      <c r="U109" s="29">
        <v>1</v>
      </c>
      <c r="V109" s="26">
        <v>6107</v>
      </c>
      <c r="W109" s="29">
        <v>1</v>
      </c>
      <c r="X109" s="26" t="s">
        <v>24</v>
      </c>
    </row>
    <row r="110" spans="1:24">
      <c r="A110" s="26" t="s">
        <v>8329</v>
      </c>
      <c r="B110" s="26" t="s">
        <v>8329</v>
      </c>
      <c r="C110" s="26" t="s">
        <v>8652</v>
      </c>
      <c r="D110" s="40">
        <v>102.5</v>
      </c>
      <c r="E110" s="26">
        <v>300</v>
      </c>
      <c r="F110" s="29">
        <v>2.6829999999999998</v>
      </c>
      <c r="G110" s="29">
        <v>1.954</v>
      </c>
      <c r="H110" s="26">
        <v>7.1000000000000004E-3</v>
      </c>
      <c r="I110" s="26">
        <v>6.46</v>
      </c>
      <c r="J110" s="26">
        <v>6.67</v>
      </c>
      <c r="K110" s="26">
        <v>3.42</v>
      </c>
      <c r="L110" s="26">
        <v>4.3600000000000003</v>
      </c>
      <c r="M110" s="26">
        <v>239</v>
      </c>
      <c r="N110" s="29">
        <v>0.14000000000000001</v>
      </c>
      <c r="O110" s="29">
        <v>0.48</v>
      </c>
      <c r="P110" s="26">
        <v>834</v>
      </c>
      <c r="Q110" s="29">
        <v>0.25</v>
      </c>
      <c r="R110" s="29">
        <v>0.7</v>
      </c>
      <c r="S110" s="26">
        <v>3054</v>
      </c>
      <c r="T110" s="29">
        <v>0.5</v>
      </c>
      <c r="U110" s="29">
        <v>1</v>
      </c>
      <c r="V110" s="26">
        <v>6107</v>
      </c>
      <c r="W110" s="29">
        <v>1</v>
      </c>
      <c r="X110" s="26" t="s">
        <v>24</v>
      </c>
    </row>
    <row r="111" spans="1:24">
      <c r="A111" s="26" t="s">
        <v>8330</v>
      </c>
      <c r="B111" s="26" t="s">
        <v>8330</v>
      </c>
      <c r="C111" s="26" t="s">
        <v>8331</v>
      </c>
      <c r="D111" s="40">
        <v>29.8</v>
      </c>
      <c r="E111" s="26">
        <v>300</v>
      </c>
      <c r="F111" s="29">
        <v>3.95</v>
      </c>
      <c r="G111" s="29">
        <v>3.62</v>
      </c>
      <c r="H111" s="26">
        <v>1.11E-2</v>
      </c>
      <c r="I111" s="26">
        <v>7.02</v>
      </c>
      <c r="J111" s="26">
        <v>6.98</v>
      </c>
      <c r="K111" s="26">
        <v>2.71</v>
      </c>
      <c r="L111" s="26">
        <v>3</v>
      </c>
      <c r="M111" s="26">
        <v>174</v>
      </c>
      <c r="N111" s="29">
        <v>0.1</v>
      </c>
      <c r="O111" s="29">
        <v>0.51</v>
      </c>
      <c r="P111" s="26">
        <v>618</v>
      </c>
      <c r="Q111" s="29">
        <v>0.19</v>
      </c>
      <c r="R111" s="29">
        <v>0.75</v>
      </c>
      <c r="S111" s="26">
        <v>3810</v>
      </c>
      <c r="T111" s="29">
        <v>0.5</v>
      </c>
      <c r="U111" s="29">
        <v>1.25</v>
      </c>
      <c r="V111" s="26">
        <v>7620</v>
      </c>
      <c r="W111" s="29">
        <v>1.25</v>
      </c>
      <c r="X111" s="26" t="s">
        <v>25</v>
      </c>
    </row>
    <row r="112" spans="1:24">
      <c r="A112" s="26" t="s">
        <v>8331</v>
      </c>
      <c r="B112" s="26" t="s">
        <v>8331</v>
      </c>
      <c r="C112" s="26" t="s">
        <v>8334</v>
      </c>
      <c r="D112" s="40">
        <v>37.4</v>
      </c>
      <c r="E112" s="26">
        <v>300</v>
      </c>
      <c r="F112" s="29">
        <v>3.62</v>
      </c>
      <c r="G112" s="29">
        <v>3.23</v>
      </c>
      <c r="H112" s="26">
        <v>1.04E-2</v>
      </c>
      <c r="I112" s="26">
        <v>6.98</v>
      </c>
      <c r="J112" s="26">
        <v>6.9</v>
      </c>
      <c r="K112" s="26">
        <v>3</v>
      </c>
      <c r="L112" s="26">
        <v>3.31</v>
      </c>
      <c r="M112" s="26">
        <v>174</v>
      </c>
      <c r="N112" s="29">
        <v>0.11</v>
      </c>
      <c r="O112" s="29">
        <v>0.5</v>
      </c>
      <c r="P112" s="26">
        <v>618</v>
      </c>
      <c r="Q112" s="29">
        <v>0.2</v>
      </c>
      <c r="R112" s="29">
        <v>0.73</v>
      </c>
      <c r="S112" s="26">
        <v>3697</v>
      </c>
      <c r="T112" s="29">
        <v>0.5</v>
      </c>
      <c r="U112" s="29">
        <v>1.21</v>
      </c>
      <c r="V112" s="26">
        <v>7394</v>
      </c>
      <c r="W112" s="29">
        <v>1.21</v>
      </c>
      <c r="X112" s="26" t="s">
        <v>25</v>
      </c>
    </row>
    <row r="113" spans="1:24">
      <c r="A113" s="26" t="s">
        <v>8332</v>
      </c>
      <c r="B113" s="26" t="s">
        <v>8332</v>
      </c>
      <c r="C113" s="26" t="s">
        <v>8333</v>
      </c>
      <c r="D113" s="40">
        <v>51.8</v>
      </c>
      <c r="E113" s="26">
        <v>300</v>
      </c>
      <c r="F113" s="29">
        <v>3.84</v>
      </c>
      <c r="G113" s="29">
        <v>3.68</v>
      </c>
      <c r="H113" s="26">
        <v>3.0999999999999999E-3</v>
      </c>
      <c r="I113" s="26">
        <v>7.21</v>
      </c>
      <c r="J113" s="26">
        <v>7.13</v>
      </c>
      <c r="K113" s="26">
        <v>3.01</v>
      </c>
      <c r="L113" s="26">
        <v>3.09</v>
      </c>
      <c r="M113" s="26">
        <v>148</v>
      </c>
      <c r="N113" s="29">
        <v>0.13</v>
      </c>
      <c r="O113" s="29">
        <v>0.31</v>
      </c>
      <c r="P113" s="26">
        <v>532</v>
      </c>
      <c r="Q113" s="29">
        <v>0.25</v>
      </c>
      <c r="R113" s="29">
        <v>0.46</v>
      </c>
      <c r="S113" s="26">
        <v>2012</v>
      </c>
      <c r="T113" s="29">
        <v>0.5</v>
      </c>
      <c r="U113" s="29">
        <v>0.66</v>
      </c>
      <c r="V113" s="26">
        <v>4024</v>
      </c>
      <c r="W113" s="29">
        <v>0.66</v>
      </c>
      <c r="X113" s="26" t="s">
        <v>25</v>
      </c>
    </row>
    <row r="114" spans="1:24">
      <c r="A114" s="26" t="s">
        <v>8333</v>
      </c>
      <c r="B114" s="26" t="s">
        <v>8333</v>
      </c>
      <c r="C114" s="26" t="s">
        <v>8334</v>
      </c>
      <c r="D114" s="40">
        <v>28.1</v>
      </c>
      <c r="E114" s="26">
        <v>300</v>
      </c>
      <c r="F114" s="29">
        <v>3.68</v>
      </c>
      <c r="G114" s="29">
        <v>3.04</v>
      </c>
      <c r="H114" s="26">
        <v>2.2800000000000001E-2</v>
      </c>
      <c r="I114" s="26">
        <v>7.13</v>
      </c>
      <c r="J114" s="26">
        <v>6.9</v>
      </c>
      <c r="K114" s="26">
        <v>3.09</v>
      </c>
      <c r="L114" s="26">
        <v>3.5</v>
      </c>
      <c r="M114" s="26">
        <v>148</v>
      </c>
      <c r="N114" s="29">
        <v>0.08</v>
      </c>
      <c r="O114" s="29">
        <v>0.63</v>
      </c>
      <c r="P114" s="26">
        <v>532</v>
      </c>
      <c r="Q114" s="29">
        <v>0.15</v>
      </c>
      <c r="R114" s="29">
        <v>0.93</v>
      </c>
      <c r="S114" s="26">
        <v>5464</v>
      </c>
      <c r="T114" s="29">
        <v>0.5</v>
      </c>
      <c r="U114" s="29">
        <v>1.79</v>
      </c>
      <c r="V114" s="26">
        <v>10928</v>
      </c>
      <c r="W114" s="29">
        <v>1.79</v>
      </c>
      <c r="X114" s="26" t="s">
        <v>25</v>
      </c>
    </row>
    <row r="115" spans="1:24">
      <c r="A115" s="26" t="s">
        <v>8334</v>
      </c>
      <c r="B115" s="26" t="s">
        <v>8334</v>
      </c>
      <c r="C115" s="26" t="s">
        <v>8339</v>
      </c>
      <c r="D115" s="40">
        <v>35</v>
      </c>
      <c r="E115" s="26">
        <v>300</v>
      </c>
      <c r="F115" s="29">
        <v>2.69</v>
      </c>
      <c r="G115" s="29">
        <v>2.3199999999999998</v>
      </c>
      <c r="H115" s="26">
        <v>1.06E-2</v>
      </c>
      <c r="I115" s="26">
        <v>6.9</v>
      </c>
      <c r="J115" s="26">
        <v>6.89</v>
      </c>
      <c r="K115" s="26">
        <v>3.85</v>
      </c>
      <c r="L115" s="26">
        <v>4.21</v>
      </c>
      <c r="M115" s="26">
        <v>412</v>
      </c>
      <c r="N115" s="29">
        <v>0.16</v>
      </c>
      <c r="O115" s="29">
        <v>0.66</v>
      </c>
      <c r="P115" s="26">
        <v>1382</v>
      </c>
      <c r="Q115" s="29">
        <v>0.28999999999999998</v>
      </c>
      <c r="R115" s="29">
        <v>0.93</v>
      </c>
      <c r="S115" s="26">
        <v>3722</v>
      </c>
      <c r="T115" s="29">
        <v>0.5</v>
      </c>
      <c r="U115" s="29">
        <v>1.22</v>
      </c>
      <c r="V115" s="26">
        <v>7445</v>
      </c>
      <c r="W115" s="29">
        <v>1.22</v>
      </c>
      <c r="X115" s="26" t="s">
        <v>25</v>
      </c>
    </row>
    <row r="116" spans="1:24">
      <c r="A116" s="26" t="s">
        <v>8335</v>
      </c>
      <c r="B116" s="26" t="s">
        <v>8335</v>
      </c>
      <c r="C116" s="26" t="s">
        <v>8336</v>
      </c>
      <c r="D116" s="40">
        <v>39.4</v>
      </c>
      <c r="E116" s="26">
        <v>300</v>
      </c>
      <c r="F116" s="29">
        <v>3.81</v>
      </c>
      <c r="G116" s="29">
        <v>3.42</v>
      </c>
      <c r="H116" s="26">
        <v>9.9000000000000008E-3</v>
      </c>
      <c r="I116" s="26">
        <v>7.22</v>
      </c>
      <c r="J116" s="26">
        <v>6.96</v>
      </c>
      <c r="K116" s="26">
        <v>3.05</v>
      </c>
      <c r="L116" s="26">
        <v>3.18</v>
      </c>
      <c r="M116" s="26">
        <v>69</v>
      </c>
      <c r="N116" s="29">
        <v>7.0000000000000007E-2</v>
      </c>
      <c r="O116" s="29">
        <v>0.37</v>
      </c>
      <c r="P116" s="26">
        <v>257</v>
      </c>
      <c r="Q116" s="29">
        <v>0.13</v>
      </c>
      <c r="R116" s="29">
        <v>0.55000000000000004</v>
      </c>
      <c r="S116" s="26">
        <v>3602</v>
      </c>
      <c r="T116" s="29">
        <v>0.5</v>
      </c>
      <c r="U116" s="29">
        <v>1.18</v>
      </c>
      <c r="V116" s="26">
        <v>7204</v>
      </c>
      <c r="W116" s="29">
        <v>1.18</v>
      </c>
      <c r="X116" s="26" t="s">
        <v>25</v>
      </c>
    </row>
    <row r="117" spans="1:24">
      <c r="A117" s="26" t="s">
        <v>8336</v>
      </c>
      <c r="B117" s="26" t="s">
        <v>8336</v>
      </c>
      <c r="C117" s="26" t="s">
        <v>8337</v>
      </c>
      <c r="D117" s="40">
        <v>25.3</v>
      </c>
      <c r="E117" s="26">
        <v>300</v>
      </c>
      <c r="F117" s="29">
        <v>3.42</v>
      </c>
      <c r="G117" s="29">
        <v>3.17</v>
      </c>
      <c r="H117" s="26">
        <v>9.9000000000000008E-3</v>
      </c>
      <c r="I117" s="26">
        <v>6.96</v>
      </c>
      <c r="J117" s="26">
        <v>6.87</v>
      </c>
      <c r="K117" s="26">
        <v>3.18</v>
      </c>
      <c r="L117" s="26">
        <v>3.34</v>
      </c>
      <c r="M117" s="26">
        <v>69</v>
      </c>
      <c r="N117" s="29">
        <v>7.0000000000000007E-2</v>
      </c>
      <c r="O117" s="29">
        <v>0.37</v>
      </c>
      <c r="P117" s="26">
        <v>257</v>
      </c>
      <c r="Q117" s="29">
        <v>0.13</v>
      </c>
      <c r="R117" s="29">
        <v>0.55000000000000004</v>
      </c>
      <c r="S117" s="26">
        <v>3599</v>
      </c>
      <c r="T117" s="29">
        <v>0.5</v>
      </c>
      <c r="U117" s="29">
        <v>1.18</v>
      </c>
      <c r="V117" s="26">
        <v>7198</v>
      </c>
      <c r="W117" s="29">
        <v>1.18</v>
      </c>
      <c r="X117" s="26" t="s">
        <v>25</v>
      </c>
    </row>
    <row r="118" spans="1:24">
      <c r="A118" s="26" t="s">
        <v>8337</v>
      </c>
      <c r="B118" s="26" t="s">
        <v>8337</v>
      </c>
      <c r="C118" s="26" t="s">
        <v>8338</v>
      </c>
      <c r="D118" s="40">
        <v>23</v>
      </c>
      <c r="E118" s="26">
        <v>300</v>
      </c>
      <c r="F118" s="29">
        <v>3.17</v>
      </c>
      <c r="G118" s="29">
        <v>2.94</v>
      </c>
      <c r="H118" s="26">
        <v>0.01</v>
      </c>
      <c r="I118" s="26">
        <v>6.87</v>
      </c>
      <c r="J118" s="26">
        <v>6.78</v>
      </c>
      <c r="K118" s="26">
        <v>3.34</v>
      </c>
      <c r="L118" s="26">
        <v>3.48</v>
      </c>
      <c r="M118" s="26">
        <v>69</v>
      </c>
      <c r="N118" s="29">
        <v>7.0000000000000007E-2</v>
      </c>
      <c r="O118" s="29">
        <v>0.38</v>
      </c>
      <c r="P118" s="26">
        <v>257</v>
      </c>
      <c r="Q118" s="29">
        <v>0.13</v>
      </c>
      <c r="R118" s="29">
        <v>0.56000000000000005</v>
      </c>
      <c r="S118" s="26">
        <v>3620</v>
      </c>
      <c r="T118" s="29">
        <v>0.5</v>
      </c>
      <c r="U118" s="29">
        <v>1.19</v>
      </c>
      <c r="V118" s="26">
        <v>7241</v>
      </c>
      <c r="W118" s="29">
        <v>1.19</v>
      </c>
      <c r="X118" s="26" t="s">
        <v>25</v>
      </c>
    </row>
    <row r="119" spans="1:24">
      <c r="A119" s="26" t="s">
        <v>8338</v>
      </c>
      <c r="B119" s="26" t="s">
        <v>8338</v>
      </c>
      <c r="C119" s="26" t="s">
        <v>8339</v>
      </c>
      <c r="D119" s="40">
        <v>13</v>
      </c>
      <c r="E119" s="26">
        <v>300</v>
      </c>
      <c r="F119" s="29">
        <v>2.94</v>
      </c>
      <c r="G119" s="29">
        <v>2.81</v>
      </c>
      <c r="H119" s="26">
        <v>0.01</v>
      </c>
      <c r="I119" s="26">
        <v>6.78</v>
      </c>
      <c r="J119" s="26">
        <v>6.89</v>
      </c>
      <c r="K119" s="26">
        <v>3.48</v>
      </c>
      <c r="L119" s="26">
        <v>3.72</v>
      </c>
      <c r="M119" s="26">
        <v>69</v>
      </c>
      <c r="N119" s="29">
        <v>7.0000000000000007E-2</v>
      </c>
      <c r="O119" s="29">
        <v>0.38</v>
      </c>
      <c r="P119" s="26">
        <v>257</v>
      </c>
      <c r="Q119" s="29">
        <v>0.13</v>
      </c>
      <c r="R119" s="29">
        <v>0.56000000000000005</v>
      </c>
      <c r="S119" s="26">
        <v>3620</v>
      </c>
      <c r="T119" s="29">
        <v>0.5</v>
      </c>
      <c r="U119" s="29">
        <v>1.19</v>
      </c>
      <c r="V119" s="26">
        <v>7241</v>
      </c>
      <c r="W119" s="29">
        <v>1.19</v>
      </c>
      <c r="X119" s="26" t="s">
        <v>25</v>
      </c>
    </row>
    <row r="120" spans="1:24">
      <c r="A120" s="26" t="s">
        <v>8339</v>
      </c>
      <c r="B120" s="26" t="s">
        <v>8339</v>
      </c>
      <c r="C120" s="26" t="s">
        <v>8340</v>
      </c>
      <c r="D120" s="40">
        <v>43</v>
      </c>
      <c r="E120" s="26">
        <v>300</v>
      </c>
      <c r="F120" s="29">
        <v>1.86</v>
      </c>
      <c r="G120" s="29">
        <v>1.43</v>
      </c>
      <c r="H120" s="26">
        <v>0.01</v>
      </c>
      <c r="I120" s="26">
        <v>6.89</v>
      </c>
      <c r="J120" s="26">
        <v>6.8</v>
      </c>
      <c r="K120" s="26">
        <v>4.67</v>
      </c>
      <c r="L120" s="26">
        <v>5.01</v>
      </c>
      <c r="M120" s="26">
        <v>506</v>
      </c>
      <c r="N120" s="29">
        <v>0.18</v>
      </c>
      <c r="O120" s="29">
        <v>0.68</v>
      </c>
      <c r="P120" s="26">
        <v>1669</v>
      </c>
      <c r="Q120" s="29">
        <v>0.33</v>
      </c>
      <c r="R120" s="29">
        <v>0.96</v>
      </c>
      <c r="S120" s="26">
        <v>3620</v>
      </c>
      <c r="T120" s="29">
        <v>0.5</v>
      </c>
      <c r="U120" s="29">
        <v>1.19</v>
      </c>
      <c r="V120" s="26">
        <v>7241</v>
      </c>
      <c r="W120" s="29">
        <v>1.19</v>
      </c>
      <c r="X120" s="26" t="s">
        <v>25</v>
      </c>
    </row>
    <row r="121" spans="1:24">
      <c r="A121" s="26" t="s">
        <v>8340</v>
      </c>
      <c r="B121" s="26" t="s">
        <v>8340</v>
      </c>
      <c r="C121" s="26" t="s">
        <v>8341</v>
      </c>
      <c r="D121" s="40">
        <v>47.6</v>
      </c>
      <c r="E121" s="26">
        <v>300</v>
      </c>
      <c r="F121" s="29">
        <v>1.46</v>
      </c>
      <c r="G121" s="29">
        <v>0.88</v>
      </c>
      <c r="H121" s="26">
        <v>1.2200000000000001E-2</v>
      </c>
      <c r="I121" s="26">
        <v>6.8</v>
      </c>
      <c r="J121" s="26">
        <v>6.79</v>
      </c>
      <c r="K121" s="26">
        <v>4.9800000000000004</v>
      </c>
      <c r="L121" s="26">
        <v>5.55</v>
      </c>
      <c r="M121" s="26">
        <v>506</v>
      </c>
      <c r="N121" s="29">
        <v>0.17</v>
      </c>
      <c r="O121" s="29">
        <v>0.73</v>
      </c>
      <c r="P121" s="26">
        <v>1669</v>
      </c>
      <c r="Q121" s="29">
        <v>0.31</v>
      </c>
      <c r="R121" s="29">
        <v>1.03</v>
      </c>
      <c r="S121" s="26">
        <v>3996</v>
      </c>
      <c r="T121" s="29">
        <v>0.5</v>
      </c>
      <c r="U121" s="29">
        <v>1.31</v>
      </c>
      <c r="V121" s="26">
        <v>7993</v>
      </c>
      <c r="W121" s="29">
        <v>1.31</v>
      </c>
      <c r="X121" s="26" t="s">
        <v>25</v>
      </c>
    </row>
    <row r="122" spans="1:24">
      <c r="A122" s="26" t="s">
        <v>8342</v>
      </c>
      <c r="B122" s="26" t="s">
        <v>8342</v>
      </c>
      <c r="C122" s="26" t="s">
        <v>8343</v>
      </c>
      <c r="D122" s="40">
        <v>55.7</v>
      </c>
      <c r="E122" s="26">
        <v>300</v>
      </c>
      <c r="F122" s="29">
        <v>3.77</v>
      </c>
      <c r="G122" s="29">
        <v>3.23</v>
      </c>
      <c r="H122" s="26">
        <v>9.7000000000000003E-3</v>
      </c>
      <c r="I122" s="26">
        <v>6.96</v>
      </c>
      <c r="J122" s="26">
        <v>7.17</v>
      </c>
      <c r="K122" s="26">
        <v>2.83</v>
      </c>
      <c r="L122" s="26">
        <v>3.58</v>
      </c>
      <c r="M122" s="26">
        <v>200</v>
      </c>
      <c r="N122" s="29">
        <v>0.12</v>
      </c>
      <c r="O122" s="29">
        <v>0.51</v>
      </c>
      <c r="P122" s="26">
        <v>706</v>
      </c>
      <c r="Q122" s="29">
        <v>0.21</v>
      </c>
      <c r="R122" s="29">
        <v>0.74</v>
      </c>
      <c r="S122" s="26">
        <v>3565</v>
      </c>
      <c r="T122" s="29">
        <v>0.5</v>
      </c>
      <c r="U122" s="29">
        <v>1.17</v>
      </c>
      <c r="V122" s="26">
        <v>7130</v>
      </c>
      <c r="W122" s="29">
        <v>1.17</v>
      </c>
      <c r="X122" s="26" t="s">
        <v>25</v>
      </c>
    </row>
    <row r="123" spans="1:24">
      <c r="A123" s="26" t="s">
        <v>8343</v>
      </c>
      <c r="B123" s="26" t="s">
        <v>8343</v>
      </c>
      <c r="C123" s="26" t="s">
        <v>8344</v>
      </c>
      <c r="D123" s="40">
        <v>28.6</v>
      </c>
      <c r="E123" s="26">
        <v>300</v>
      </c>
      <c r="F123" s="29">
        <v>3.22</v>
      </c>
      <c r="G123" s="29">
        <v>2.94</v>
      </c>
      <c r="H123" s="26">
        <v>9.7999999999999997E-3</v>
      </c>
      <c r="I123" s="26">
        <v>7.17</v>
      </c>
      <c r="J123" s="26">
        <v>7.14</v>
      </c>
      <c r="K123" s="26">
        <v>3.59</v>
      </c>
      <c r="L123" s="26">
        <v>3.84</v>
      </c>
      <c r="M123" s="26">
        <v>200</v>
      </c>
      <c r="N123" s="29">
        <v>0.11</v>
      </c>
      <c r="O123" s="29">
        <v>0.51</v>
      </c>
      <c r="P123" s="26">
        <v>706</v>
      </c>
      <c r="Q123" s="29">
        <v>0.21</v>
      </c>
      <c r="R123" s="29">
        <v>0.75</v>
      </c>
      <c r="S123" s="26">
        <v>3582</v>
      </c>
      <c r="T123" s="29">
        <v>0.5</v>
      </c>
      <c r="U123" s="29">
        <v>1.17</v>
      </c>
      <c r="V123" s="26">
        <v>7165</v>
      </c>
      <c r="W123" s="29">
        <v>1.17</v>
      </c>
      <c r="X123" s="26" t="s">
        <v>25</v>
      </c>
    </row>
    <row r="124" spans="1:24">
      <c r="A124" s="26" t="s">
        <v>8344</v>
      </c>
      <c r="B124" s="26" t="s">
        <v>8344</v>
      </c>
      <c r="C124" s="26" t="s">
        <v>8345</v>
      </c>
      <c r="D124" s="40">
        <v>28.8</v>
      </c>
      <c r="E124" s="26">
        <v>300</v>
      </c>
      <c r="F124" s="29">
        <v>2.85</v>
      </c>
      <c r="G124" s="29">
        <v>2.57</v>
      </c>
      <c r="H124" s="26">
        <v>9.7000000000000003E-3</v>
      </c>
      <c r="I124" s="26">
        <v>7.14</v>
      </c>
      <c r="J124" s="26">
        <v>7.21</v>
      </c>
      <c r="K124" s="26">
        <v>3.93</v>
      </c>
      <c r="L124" s="26">
        <v>4.28</v>
      </c>
      <c r="M124" s="26">
        <v>200</v>
      </c>
      <c r="N124" s="29">
        <v>0.11</v>
      </c>
      <c r="O124" s="29">
        <v>0.51</v>
      </c>
      <c r="P124" s="26">
        <v>706</v>
      </c>
      <c r="Q124" s="29">
        <v>0.21</v>
      </c>
      <c r="R124" s="29">
        <v>0.75</v>
      </c>
      <c r="S124" s="26">
        <v>3570</v>
      </c>
      <c r="T124" s="29">
        <v>0.5</v>
      </c>
      <c r="U124" s="29">
        <v>1.17</v>
      </c>
      <c r="V124" s="26">
        <v>7140</v>
      </c>
      <c r="W124" s="29">
        <v>1.17</v>
      </c>
      <c r="X124" s="26" t="s">
        <v>25</v>
      </c>
    </row>
    <row r="125" spans="1:24">
      <c r="A125" s="26" t="s">
        <v>8345</v>
      </c>
      <c r="B125" s="26" t="s">
        <v>8345</v>
      </c>
      <c r="C125" s="26" t="s">
        <v>8346</v>
      </c>
      <c r="D125" s="40">
        <v>48.3</v>
      </c>
      <c r="E125" s="26">
        <v>300</v>
      </c>
      <c r="F125" s="29">
        <v>2.57</v>
      </c>
      <c r="G125" s="29">
        <v>2.11</v>
      </c>
      <c r="H125" s="26">
        <v>9.4999999999999998E-3</v>
      </c>
      <c r="I125" s="26">
        <v>7.21</v>
      </c>
      <c r="J125" s="26">
        <v>7.18</v>
      </c>
      <c r="K125" s="26">
        <v>4.28</v>
      </c>
      <c r="L125" s="26">
        <v>4.71</v>
      </c>
      <c r="M125" s="26">
        <v>297</v>
      </c>
      <c r="N125" s="29">
        <v>0.14000000000000001</v>
      </c>
      <c r="O125" s="29">
        <v>0.56999999999999995</v>
      </c>
      <c r="P125" s="26">
        <v>1021</v>
      </c>
      <c r="Q125" s="29">
        <v>0.26</v>
      </c>
      <c r="R125" s="29">
        <v>0.82</v>
      </c>
      <c r="S125" s="26">
        <v>3533</v>
      </c>
      <c r="T125" s="29">
        <v>0.5</v>
      </c>
      <c r="U125" s="29">
        <v>1.1599999999999999</v>
      </c>
      <c r="V125" s="26">
        <v>7066</v>
      </c>
      <c r="W125" s="29">
        <v>1.1599999999999999</v>
      </c>
      <c r="X125" s="26" t="s">
        <v>25</v>
      </c>
    </row>
    <row r="126" spans="1:24">
      <c r="A126" s="26" t="s">
        <v>8346</v>
      </c>
      <c r="B126" s="26" t="s">
        <v>8346</v>
      </c>
      <c r="C126" s="26" t="s">
        <v>8347</v>
      </c>
      <c r="D126" s="40">
        <v>23</v>
      </c>
      <c r="E126" s="26">
        <v>300</v>
      </c>
      <c r="F126" s="29">
        <v>2.11</v>
      </c>
      <c r="G126" s="29">
        <v>1.94</v>
      </c>
      <c r="H126" s="26">
        <v>7.4000000000000003E-3</v>
      </c>
      <c r="I126" s="26">
        <v>7.18</v>
      </c>
      <c r="J126" s="26">
        <v>7.15</v>
      </c>
      <c r="K126" s="26">
        <v>4.71</v>
      </c>
      <c r="L126" s="26">
        <v>4.8499999999999996</v>
      </c>
      <c r="M126" s="26">
        <v>297</v>
      </c>
      <c r="N126" s="29">
        <v>0.15</v>
      </c>
      <c r="O126" s="29">
        <v>0.52</v>
      </c>
      <c r="P126" s="26">
        <v>1021</v>
      </c>
      <c r="Q126" s="29">
        <v>0.27</v>
      </c>
      <c r="R126" s="29">
        <v>0.75</v>
      </c>
      <c r="S126" s="26">
        <v>3113</v>
      </c>
      <c r="T126" s="29">
        <v>0.5</v>
      </c>
      <c r="U126" s="29">
        <v>1.02</v>
      </c>
      <c r="V126" s="26">
        <v>6225</v>
      </c>
      <c r="W126" s="29">
        <v>1.02</v>
      </c>
      <c r="X126" s="26" t="s">
        <v>25</v>
      </c>
    </row>
    <row r="127" spans="1:24">
      <c r="A127" s="26" t="s">
        <v>8347</v>
      </c>
      <c r="B127" s="26" t="s">
        <v>8347</v>
      </c>
      <c r="C127" s="26" t="s">
        <v>8348</v>
      </c>
      <c r="D127" s="40">
        <v>36.5</v>
      </c>
      <c r="E127" s="26">
        <v>300</v>
      </c>
      <c r="F127" s="29">
        <v>1.92</v>
      </c>
      <c r="G127" s="29">
        <v>1.57</v>
      </c>
      <c r="H127" s="26">
        <v>9.5999999999999992E-3</v>
      </c>
      <c r="I127" s="26">
        <v>7.15</v>
      </c>
      <c r="J127" s="26">
        <v>7.02</v>
      </c>
      <c r="K127" s="26">
        <v>4.87</v>
      </c>
      <c r="L127" s="26">
        <v>5.09</v>
      </c>
      <c r="M127" s="26">
        <v>387</v>
      </c>
      <c r="N127" s="29">
        <v>0.16</v>
      </c>
      <c r="O127" s="29">
        <v>0.62</v>
      </c>
      <c r="P127" s="26">
        <v>1304</v>
      </c>
      <c r="Q127" s="29">
        <v>0.28999999999999998</v>
      </c>
      <c r="R127" s="29">
        <v>0.88</v>
      </c>
      <c r="S127" s="26">
        <v>3545</v>
      </c>
      <c r="T127" s="29">
        <v>0.5</v>
      </c>
      <c r="U127" s="29">
        <v>1.1599999999999999</v>
      </c>
      <c r="V127" s="26">
        <v>7091</v>
      </c>
      <c r="W127" s="29">
        <v>1.1599999999999999</v>
      </c>
      <c r="X127" s="26" t="s">
        <v>25</v>
      </c>
    </row>
    <row r="128" spans="1:24">
      <c r="A128" s="26" t="s">
        <v>8348</v>
      </c>
      <c r="B128" s="26" t="s">
        <v>8348</v>
      </c>
      <c r="C128" s="26" t="s">
        <v>8349</v>
      </c>
      <c r="D128" s="40">
        <v>27.5</v>
      </c>
      <c r="E128" s="26">
        <v>300</v>
      </c>
      <c r="F128" s="29">
        <v>1.61</v>
      </c>
      <c r="G128" s="29">
        <v>1.32</v>
      </c>
      <c r="H128" s="26">
        <v>1.0500000000000001E-2</v>
      </c>
      <c r="I128" s="26">
        <v>7.02</v>
      </c>
      <c r="J128" s="26">
        <v>6.96</v>
      </c>
      <c r="K128" s="26">
        <v>5.05</v>
      </c>
      <c r="L128" s="26">
        <v>5.28</v>
      </c>
      <c r="M128" s="26">
        <v>387</v>
      </c>
      <c r="N128" s="29">
        <v>0.16</v>
      </c>
      <c r="O128" s="29">
        <v>0.64</v>
      </c>
      <c r="P128" s="26">
        <v>1304</v>
      </c>
      <c r="Q128" s="29">
        <v>0.28000000000000003</v>
      </c>
      <c r="R128" s="29">
        <v>0.92</v>
      </c>
      <c r="S128" s="26">
        <v>3718</v>
      </c>
      <c r="T128" s="29">
        <v>0.5</v>
      </c>
      <c r="U128" s="29">
        <v>1.22</v>
      </c>
      <c r="V128" s="26">
        <v>7436</v>
      </c>
      <c r="W128" s="29">
        <v>1.22</v>
      </c>
      <c r="X128" s="26" t="s">
        <v>25</v>
      </c>
    </row>
    <row r="129" spans="1:24">
      <c r="A129" s="26" t="s">
        <v>8349</v>
      </c>
      <c r="B129" s="26" t="s">
        <v>8349</v>
      </c>
      <c r="C129" s="26" t="s">
        <v>8341</v>
      </c>
      <c r="D129" s="40">
        <v>33.5</v>
      </c>
      <c r="E129" s="26">
        <v>300</v>
      </c>
      <c r="F129" s="29">
        <v>1.28</v>
      </c>
      <c r="G129" s="29">
        <v>0.88</v>
      </c>
      <c r="H129" s="26">
        <v>1.1900000000000001E-2</v>
      </c>
      <c r="I129" s="26">
        <v>6.96</v>
      </c>
      <c r="J129" s="26">
        <v>6.79</v>
      </c>
      <c r="K129" s="26">
        <v>5.32</v>
      </c>
      <c r="L129" s="26">
        <v>5.55</v>
      </c>
      <c r="M129" s="26">
        <v>387</v>
      </c>
      <c r="N129" s="29">
        <v>0.15</v>
      </c>
      <c r="O129" s="29">
        <v>0.67</v>
      </c>
      <c r="P129" s="26">
        <v>1304</v>
      </c>
      <c r="Q129" s="29">
        <v>0.27</v>
      </c>
      <c r="R129" s="29">
        <v>0.96</v>
      </c>
      <c r="S129" s="26">
        <v>3956</v>
      </c>
      <c r="T129" s="29">
        <v>0.5</v>
      </c>
      <c r="U129" s="29">
        <v>1.3</v>
      </c>
      <c r="V129" s="26">
        <v>7912</v>
      </c>
      <c r="W129" s="29">
        <v>1.3</v>
      </c>
      <c r="X129" s="26" t="s">
        <v>25</v>
      </c>
    </row>
    <row r="130" spans="1:24">
      <c r="A130" s="26" t="s">
        <v>8341</v>
      </c>
      <c r="B130" s="26" t="s">
        <v>8341</v>
      </c>
      <c r="C130" s="26" t="s">
        <v>8350</v>
      </c>
      <c r="D130" s="40">
        <v>34</v>
      </c>
      <c r="E130" s="26">
        <v>400</v>
      </c>
      <c r="F130" s="29">
        <v>0.84</v>
      </c>
      <c r="G130" s="29">
        <v>0.56999999999999995</v>
      </c>
      <c r="H130" s="26">
        <v>7.9000000000000008E-3</v>
      </c>
      <c r="I130" s="26">
        <v>6.79</v>
      </c>
      <c r="J130" s="26">
        <v>6.8</v>
      </c>
      <c r="K130" s="26">
        <v>5.49</v>
      </c>
      <c r="L130" s="26">
        <v>5.77</v>
      </c>
      <c r="M130" s="26">
        <v>994</v>
      </c>
      <c r="N130" s="29">
        <v>0.18</v>
      </c>
      <c r="O130" s="29">
        <v>0.74</v>
      </c>
      <c r="P130" s="26">
        <v>3074</v>
      </c>
      <c r="Q130" s="29">
        <v>0.32</v>
      </c>
      <c r="R130" s="29">
        <v>1.03</v>
      </c>
      <c r="S130" s="26">
        <v>6948</v>
      </c>
      <c r="T130" s="29">
        <v>0.5</v>
      </c>
      <c r="U130" s="29">
        <v>1.28</v>
      </c>
      <c r="V130" s="26">
        <v>13897</v>
      </c>
      <c r="W130" s="29">
        <v>1.28</v>
      </c>
      <c r="X130" s="26" t="s">
        <v>25</v>
      </c>
    </row>
    <row r="131" spans="1:24">
      <c r="A131" s="26" t="s">
        <v>8350</v>
      </c>
      <c r="B131" s="26" t="s">
        <v>8350</v>
      </c>
      <c r="C131" s="26" t="s">
        <v>8351</v>
      </c>
      <c r="D131" s="40">
        <v>31.9</v>
      </c>
      <c r="E131" s="26">
        <v>400</v>
      </c>
      <c r="F131" s="29">
        <v>0.56999999999999995</v>
      </c>
      <c r="G131" s="29">
        <v>0.31</v>
      </c>
      <c r="H131" s="26">
        <v>8.2000000000000007E-3</v>
      </c>
      <c r="I131" s="26">
        <v>6.8</v>
      </c>
      <c r="J131" s="26">
        <v>6.78</v>
      </c>
      <c r="K131" s="26">
        <v>5.77</v>
      </c>
      <c r="L131" s="26">
        <v>6.01</v>
      </c>
      <c r="M131" s="26">
        <v>994</v>
      </c>
      <c r="N131" s="29">
        <v>0.18</v>
      </c>
      <c r="O131" s="29">
        <v>0.75</v>
      </c>
      <c r="P131" s="26">
        <v>3074</v>
      </c>
      <c r="Q131" s="29">
        <v>0.32</v>
      </c>
      <c r="R131" s="29">
        <v>1.04</v>
      </c>
      <c r="S131" s="26">
        <v>7039</v>
      </c>
      <c r="T131" s="29">
        <v>0.5</v>
      </c>
      <c r="U131" s="29">
        <v>1.3</v>
      </c>
      <c r="V131" s="26">
        <v>14079</v>
      </c>
      <c r="W131" s="29">
        <v>1.3</v>
      </c>
      <c r="X131" s="26" t="s">
        <v>25</v>
      </c>
    </row>
    <row r="132" spans="1:24">
      <c r="A132" s="26" t="s">
        <v>8351</v>
      </c>
      <c r="B132" s="26" t="s">
        <v>8351</v>
      </c>
      <c r="C132" s="26" t="s">
        <v>8352</v>
      </c>
      <c r="D132" s="40">
        <v>53.8</v>
      </c>
      <c r="E132" s="26">
        <v>400</v>
      </c>
      <c r="F132" s="29">
        <v>0.31</v>
      </c>
      <c r="G132" s="29">
        <v>-0.12</v>
      </c>
      <c r="H132" s="26">
        <v>8.0000000000000002E-3</v>
      </c>
      <c r="I132" s="26">
        <v>6.78</v>
      </c>
      <c r="J132" s="26">
        <v>6.93</v>
      </c>
      <c r="K132" s="26">
        <v>6.01</v>
      </c>
      <c r="L132" s="26">
        <v>6.59</v>
      </c>
      <c r="M132" s="26">
        <v>994</v>
      </c>
      <c r="N132" s="29">
        <v>0.18</v>
      </c>
      <c r="O132" s="29">
        <v>0.74</v>
      </c>
      <c r="P132" s="26">
        <v>3074</v>
      </c>
      <c r="Q132" s="29">
        <v>0.32</v>
      </c>
      <c r="R132" s="29">
        <v>1.03</v>
      </c>
      <c r="S132" s="26">
        <v>6971</v>
      </c>
      <c r="T132" s="29">
        <v>0.5</v>
      </c>
      <c r="U132" s="29">
        <v>1.28</v>
      </c>
      <c r="V132" s="26">
        <v>13941</v>
      </c>
      <c r="W132" s="29">
        <v>1.28</v>
      </c>
      <c r="X132" s="26" t="s">
        <v>25</v>
      </c>
    </row>
    <row r="133" spans="1:24">
      <c r="A133" s="26" t="s">
        <v>8353</v>
      </c>
      <c r="B133" s="26" t="s">
        <v>8353</v>
      </c>
      <c r="C133" s="26" t="s">
        <v>8354</v>
      </c>
      <c r="D133" s="40">
        <v>45.9</v>
      </c>
      <c r="E133" s="26">
        <v>300</v>
      </c>
      <c r="F133" s="29">
        <v>3.12</v>
      </c>
      <c r="G133" s="29">
        <v>2.78</v>
      </c>
      <c r="H133" s="26">
        <v>7.4000000000000003E-3</v>
      </c>
      <c r="I133" s="26">
        <v>6.53</v>
      </c>
      <c r="J133" s="26">
        <v>6.55</v>
      </c>
      <c r="K133" s="26">
        <v>3.05</v>
      </c>
      <c r="L133" s="26">
        <v>3.41</v>
      </c>
      <c r="M133" s="26">
        <v>121</v>
      </c>
      <c r="N133" s="29">
        <v>0.1</v>
      </c>
      <c r="O133" s="29">
        <v>0.4</v>
      </c>
      <c r="P133" s="26">
        <v>438</v>
      </c>
      <c r="Q133" s="29">
        <v>0.18</v>
      </c>
      <c r="R133" s="29">
        <v>0.59</v>
      </c>
      <c r="S133" s="26">
        <v>3116</v>
      </c>
      <c r="T133" s="29">
        <v>0.5</v>
      </c>
      <c r="U133" s="29">
        <v>1.02</v>
      </c>
      <c r="V133" s="26">
        <v>6232</v>
      </c>
      <c r="W133" s="29">
        <v>1.02</v>
      </c>
      <c r="X133" s="26" t="s">
        <v>25</v>
      </c>
    </row>
    <row r="134" spans="1:24">
      <c r="A134" s="26" t="s">
        <v>8354</v>
      </c>
      <c r="B134" s="26" t="s">
        <v>8354</v>
      </c>
      <c r="C134" s="26" t="s">
        <v>8355</v>
      </c>
      <c r="D134" s="40">
        <v>31.6</v>
      </c>
      <c r="E134" s="26">
        <v>300</v>
      </c>
      <c r="F134" s="29">
        <v>2.79</v>
      </c>
      <c r="G134" s="29">
        <v>2.16</v>
      </c>
      <c r="H134" s="26">
        <v>1.9900000000000001E-2</v>
      </c>
      <c r="I134" s="26">
        <v>6.55</v>
      </c>
      <c r="J134" s="26">
        <v>6.63</v>
      </c>
      <c r="K134" s="26">
        <v>3.4</v>
      </c>
      <c r="L134" s="26">
        <v>4.1100000000000003</v>
      </c>
      <c r="M134" s="26">
        <v>121</v>
      </c>
      <c r="N134" s="29">
        <v>0.08</v>
      </c>
      <c r="O134" s="29">
        <v>0.56999999999999995</v>
      </c>
      <c r="P134" s="26">
        <v>438</v>
      </c>
      <c r="Q134" s="29">
        <v>0.14000000000000001</v>
      </c>
      <c r="R134" s="29">
        <v>0.83</v>
      </c>
      <c r="S134" s="26">
        <v>5112</v>
      </c>
      <c r="T134" s="29">
        <v>0.5</v>
      </c>
      <c r="U134" s="29">
        <v>1.67</v>
      </c>
      <c r="V134" s="26">
        <v>10224</v>
      </c>
      <c r="W134" s="29">
        <v>1.67</v>
      </c>
      <c r="X134" s="26" t="s">
        <v>25</v>
      </c>
    </row>
    <row r="135" spans="1:24">
      <c r="A135" s="26" t="s">
        <v>8355</v>
      </c>
      <c r="B135" s="26" t="s">
        <v>8355</v>
      </c>
      <c r="C135" s="26" t="s">
        <v>8356</v>
      </c>
      <c r="D135" s="40">
        <v>26.8</v>
      </c>
      <c r="E135" s="26">
        <v>300</v>
      </c>
      <c r="F135" s="29">
        <v>1.47</v>
      </c>
      <c r="G135" s="29">
        <v>1.24</v>
      </c>
      <c r="H135" s="26">
        <v>8.6E-3</v>
      </c>
      <c r="I135" s="26">
        <v>6.63</v>
      </c>
      <c r="J135" s="26">
        <v>6.74</v>
      </c>
      <c r="K135" s="26">
        <v>4.8</v>
      </c>
      <c r="L135" s="26">
        <v>5.14</v>
      </c>
      <c r="M135" s="26">
        <v>361</v>
      </c>
      <c r="N135" s="29">
        <v>0.16</v>
      </c>
      <c r="O135" s="29">
        <v>0.59</v>
      </c>
      <c r="P135" s="26">
        <v>1224</v>
      </c>
      <c r="Q135" s="29">
        <v>0.28999999999999998</v>
      </c>
      <c r="R135" s="29">
        <v>0.84</v>
      </c>
      <c r="S135" s="26">
        <v>3354</v>
      </c>
      <c r="T135" s="29">
        <v>0.5</v>
      </c>
      <c r="U135" s="29">
        <v>1.1000000000000001</v>
      </c>
      <c r="V135" s="26">
        <v>6708</v>
      </c>
      <c r="W135" s="29">
        <v>1.1000000000000001</v>
      </c>
      <c r="X135" s="26" t="s">
        <v>25</v>
      </c>
    </row>
    <row r="136" spans="1:24">
      <c r="A136" s="26" t="s">
        <v>8356</v>
      </c>
      <c r="B136" s="26" t="s">
        <v>8356</v>
      </c>
      <c r="C136" s="26" t="s">
        <v>8352</v>
      </c>
      <c r="D136" s="40">
        <v>38.299999999999997</v>
      </c>
      <c r="E136" s="26">
        <v>300</v>
      </c>
      <c r="F136" s="29">
        <v>1.24</v>
      </c>
      <c r="G136" s="29">
        <v>0.81</v>
      </c>
      <c r="H136" s="26">
        <v>1.12E-2</v>
      </c>
      <c r="I136" s="26">
        <v>6.74</v>
      </c>
      <c r="J136" s="26">
        <v>6.93</v>
      </c>
      <c r="K136" s="26">
        <v>5.14</v>
      </c>
      <c r="L136" s="26">
        <v>5.76</v>
      </c>
      <c r="M136" s="26">
        <v>361</v>
      </c>
      <c r="N136" s="29">
        <v>0.15</v>
      </c>
      <c r="O136" s="29">
        <v>0.64</v>
      </c>
      <c r="P136" s="26">
        <v>1224</v>
      </c>
      <c r="Q136" s="29">
        <v>0.27</v>
      </c>
      <c r="R136" s="29">
        <v>0.92</v>
      </c>
      <c r="S136" s="26">
        <v>3836</v>
      </c>
      <c r="T136" s="29">
        <v>0.5</v>
      </c>
      <c r="U136" s="29">
        <v>1.26</v>
      </c>
      <c r="V136" s="26">
        <v>7672</v>
      </c>
      <c r="W136" s="29">
        <v>1.26</v>
      </c>
      <c r="X136" s="26" t="s">
        <v>25</v>
      </c>
    </row>
    <row r="137" spans="1:24">
      <c r="A137" s="26" t="s">
        <v>8352</v>
      </c>
      <c r="B137" s="26" t="s">
        <v>8352</v>
      </c>
      <c r="C137" s="26" t="s">
        <v>8357</v>
      </c>
      <c r="D137" s="40">
        <v>21</v>
      </c>
      <c r="E137" s="26">
        <v>400</v>
      </c>
      <c r="F137" s="29">
        <v>-0.12</v>
      </c>
      <c r="G137" s="29">
        <v>-0.28899999999999998</v>
      </c>
      <c r="H137" s="26">
        <v>8.0000000000000002E-3</v>
      </c>
      <c r="I137" s="26">
        <v>6.93</v>
      </c>
      <c r="J137" s="26">
        <v>6.88</v>
      </c>
      <c r="K137" s="26">
        <v>6.59</v>
      </c>
      <c r="L137" s="26">
        <v>6.71</v>
      </c>
      <c r="M137" s="26">
        <v>1494</v>
      </c>
      <c r="N137" s="29">
        <v>0.22</v>
      </c>
      <c r="O137" s="29">
        <v>0.84</v>
      </c>
      <c r="P137" s="26">
        <v>4415</v>
      </c>
      <c r="Q137" s="29">
        <v>0.39</v>
      </c>
      <c r="R137" s="29">
        <v>1.1399999999999999</v>
      </c>
      <c r="S137" s="26">
        <v>6995</v>
      </c>
      <c r="T137" s="29">
        <v>0.5</v>
      </c>
      <c r="U137" s="29">
        <v>1.29</v>
      </c>
      <c r="V137" s="26">
        <v>13989</v>
      </c>
      <c r="W137" s="29">
        <v>1.29</v>
      </c>
      <c r="X137" s="26" t="s">
        <v>25</v>
      </c>
    </row>
    <row r="138" spans="1:24">
      <c r="A138" s="26" t="s">
        <v>8357</v>
      </c>
      <c r="B138" s="26" t="s">
        <v>8357</v>
      </c>
      <c r="C138" s="26" t="s">
        <v>8358</v>
      </c>
      <c r="D138" s="40">
        <v>37.5</v>
      </c>
      <c r="E138" s="26">
        <v>400</v>
      </c>
      <c r="F138" s="29">
        <v>-0.28899999999999998</v>
      </c>
      <c r="G138" s="29">
        <v>-0.59199999999999997</v>
      </c>
      <c r="H138" s="26">
        <v>8.0999999999999996E-3</v>
      </c>
      <c r="I138" s="26">
        <v>6.88</v>
      </c>
      <c r="J138" s="26">
        <v>6.59</v>
      </c>
      <c r="K138" s="26">
        <v>6.71</v>
      </c>
      <c r="L138" s="26">
        <v>6.72</v>
      </c>
      <c r="M138" s="26">
        <v>1494</v>
      </c>
      <c r="N138" s="29">
        <v>0.22</v>
      </c>
      <c r="O138" s="29">
        <v>0.84</v>
      </c>
      <c r="P138" s="26">
        <v>4415</v>
      </c>
      <c r="Q138" s="29">
        <v>0.39</v>
      </c>
      <c r="R138" s="29">
        <v>1.1399999999999999</v>
      </c>
      <c r="S138" s="26">
        <v>7009</v>
      </c>
      <c r="T138" s="29">
        <v>0.5</v>
      </c>
      <c r="U138" s="29">
        <v>1.29</v>
      </c>
      <c r="V138" s="26">
        <v>14018</v>
      </c>
      <c r="W138" s="29">
        <v>1.29</v>
      </c>
      <c r="X138" s="26" t="s">
        <v>25</v>
      </c>
    </row>
    <row r="139" spans="1:24">
      <c r="A139" s="26" t="s">
        <v>8359</v>
      </c>
      <c r="B139" s="26" t="s">
        <v>8359</v>
      </c>
      <c r="C139" s="26" t="s">
        <v>8360</v>
      </c>
      <c r="D139" s="40">
        <v>35.1</v>
      </c>
      <c r="E139" s="26">
        <v>300</v>
      </c>
      <c r="F139" s="29">
        <v>3.37</v>
      </c>
      <c r="G139" s="29">
        <v>2.84</v>
      </c>
      <c r="H139" s="26">
        <v>1.5100000000000001E-2</v>
      </c>
      <c r="I139" s="26">
        <v>6.49</v>
      </c>
      <c r="J139" s="26">
        <v>6.53</v>
      </c>
      <c r="K139" s="26">
        <v>2.76</v>
      </c>
      <c r="L139" s="26">
        <v>3.33</v>
      </c>
      <c r="M139" s="26">
        <v>133</v>
      </c>
      <c r="N139" s="29">
        <v>0.09</v>
      </c>
      <c r="O139" s="29">
        <v>0.53</v>
      </c>
      <c r="P139" s="26">
        <v>481</v>
      </c>
      <c r="Q139" s="29">
        <v>0.16</v>
      </c>
      <c r="R139" s="29">
        <v>0.78</v>
      </c>
      <c r="S139" s="26">
        <v>4449</v>
      </c>
      <c r="T139" s="29">
        <v>0.5</v>
      </c>
      <c r="U139" s="29">
        <v>1.46</v>
      </c>
      <c r="V139" s="26">
        <v>8898</v>
      </c>
      <c r="W139" s="29">
        <v>1.46</v>
      </c>
      <c r="X139" s="26" t="s">
        <v>25</v>
      </c>
    </row>
    <row r="140" spans="1:24">
      <c r="A140" s="26" t="s">
        <v>8360</v>
      </c>
      <c r="B140" s="26" t="s">
        <v>8360</v>
      </c>
      <c r="C140" s="26" t="s">
        <v>8361</v>
      </c>
      <c r="D140" s="40">
        <v>42.8</v>
      </c>
      <c r="E140" s="26">
        <v>300</v>
      </c>
      <c r="F140" s="29">
        <v>2.4700000000000002</v>
      </c>
      <c r="G140" s="29">
        <v>1.83</v>
      </c>
      <c r="H140" s="26">
        <v>1.4999999999999999E-2</v>
      </c>
      <c r="I140" s="26">
        <v>6.53</v>
      </c>
      <c r="J140" s="26">
        <v>6.49</v>
      </c>
      <c r="K140" s="26">
        <v>3.7</v>
      </c>
      <c r="L140" s="26">
        <v>4.3</v>
      </c>
      <c r="M140" s="26">
        <v>133</v>
      </c>
      <c r="N140" s="29">
        <v>0.09</v>
      </c>
      <c r="O140" s="29">
        <v>0.53</v>
      </c>
      <c r="P140" s="26">
        <v>481</v>
      </c>
      <c r="Q140" s="29">
        <v>0.16</v>
      </c>
      <c r="R140" s="29">
        <v>0.77</v>
      </c>
      <c r="S140" s="26">
        <v>4427</v>
      </c>
      <c r="T140" s="29">
        <v>0.5</v>
      </c>
      <c r="U140" s="29">
        <v>1.45</v>
      </c>
      <c r="V140" s="26">
        <v>8854</v>
      </c>
      <c r="W140" s="29">
        <v>1.45</v>
      </c>
      <c r="X140" s="26" t="s">
        <v>25</v>
      </c>
    </row>
    <row r="141" spans="1:24">
      <c r="A141" s="26" t="s">
        <v>8361</v>
      </c>
      <c r="B141" s="26" t="s">
        <v>8361</v>
      </c>
      <c r="C141" s="26" t="s">
        <v>8362</v>
      </c>
      <c r="D141" s="40">
        <v>39.9</v>
      </c>
      <c r="E141" s="26">
        <v>300</v>
      </c>
      <c r="F141" s="29">
        <v>1.67</v>
      </c>
      <c r="G141" s="29">
        <v>1.07</v>
      </c>
      <c r="H141" s="26">
        <v>1.4999999999999999E-2</v>
      </c>
      <c r="I141" s="26">
        <v>6.49</v>
      </c>
      <c r="J141" s="26">
        <v>6.41</v>
      </c>
      <c r="K141" s="26">
        <v>4.46</v>
      </c>
      <c r="L141" s="26">
        <v>4.9800000000000004</v>
      </c>
      <c r="M141" s="26">
        <v>133</v>
      </c>
      <c r="N141" s="29">
        <v>0.09</v>
      </c>
      <c r="O141" s="29">
        <v>0.53</v>
      </c>
      <c r="P141" s="26">
        <v>481</v>
      </c>
      <c r="Q141" s="29">
        <v>0.16</v>
      </c>
      <c r="R141" s="29">
        <v>0.78</v>
      </c>
      <c r="S141" s="26">
        <v>4440</v>
      </c>
      <c r="T141" s="29">
        <v>0.5</v>
      </c>
      <c r="U141" s="29">
        <v>1.45</v>
      </c>
      <c r="V141" s="26">
        <v>8879</v>
      </c>
      <c r="W141" s="29">
        <v>1.45</v>
      </c>
      <c r="X141" s="26" t="s">
        <v>25</v>
      </c>
    </row>
    <row r="142" spans="1:24">
      <c r="A142" s="26" t="s">
        <v>8362</v>
      </c>
      <c r="B142" s="26" t="s">
        <v>8362</v>
      </c>
      <c r="C142" s="26" t="s">
        <v>8363</v>
      </c>
      <c r="D142" s="40">
        <v>25.3</v>
      </c>
      <c r="E142" s="26">
        <v>300</v>
      </c>
      <c r="F142" s="29">
        <v>0.47</v>
      </c>
      <c r="G142" s="29">
        <v>0.15</v>
      </c>
      <c r="H142" s="26">
        <v>1.26E-2</v>
      </c>
      <c r="I142" s="26">
        <v>6.41</v>
      </c>
      <c r="J142" s="26">
        <v>6.41</v>
      </c>
      <c r="K142" s="26">
        <v>5.58</v>
      </c>
      <c r="L142" s="26">
        <v>5.9</v>
      </c>
      <c r="M142" s="26">
        <v>228</v>
      </c>
      <c r="N142" s="29">
        <v>0.11</v>
      </c>
      <c r="O142" s="29">
        <v>0.57999999999999996</v>
      </c>
      <c r="P142" s="26">
        <v>800</v>
      </c>
      <c r="Q142" s="29">
        <v>0.21</v>
      </c>
      <c r="R142" s="29">
        <v>0.85</v>
      </c>
      <c r="S142" s="26">
        <v>4072</v>
      </c>
      <c r="T142" s="29">
        <v>0.5</v>
      </c>
      <c r="U142" s="29">
        <v>1.33</v>
      </c>
      <c r="V142" s="26">
        <v>8143</v>
      </c>
      <c r="W142" s="29">
        <v>1.33</v>
      </c>
      <c r="X142" s="26" t="s">
        <v>25</v>
      </c>
    </row>
    <row r="143" spans="1:24">
      <c r="A143" s="26" t="s">
        <v>8363</v>
      </c>
      <c r="B143" s="26" t="s">
        <v>8363</v>
      </c>
      <c r="C143" s="26" t="s">
        <v>8364</v>
      </c>
      <c r="D143" s="40">
        <v>32.700000000000003</v>
      </c>
      <c r="E143" s="26">
        <v>300</v>
      </c>
      <c r="F143" s="29">
        <v>0.15</v>
      </c>
      <c r="G143" s="29">
        <v>-0.36</v>
      </c>
      <c r="H143" s="26">
        <v>1.5599999999999999E-2</v>
      </c>
      <c r="I143" s="26">
        <v>6.41</v>
      </c>
      <c r="J143" s="26">
        <v>6.45</v>
      </c>
      <c r="K143" s="26">
        <v>5.9</v>
      </c>
      <c r="L143" s="26">
        <v>6.45</v>
      </c>
      <c r="M143" s="26">
        <v>228</v>
      </c>
      <c r="N143" s="29">
        <v>0.11</v>
      </c>
      <c r="O143" s="29">
        <v>0.63</v>
      </c>
      <c r="P143" s="26">
        <v>800</v>
      </c>
      <c r="Q143" s="29">
        <v>0.2</v>
      </c>
      <c r="R143" s="29">
        <v>0.91</v>
      </c>
      <c r="S143" s="26">
        <v>4521</v>
      </c>
      <c r="T143" s="29">
        <v>0.5</v>
      </c>
      <c r="U143" s="29">
        <v>1.48</v>
      </c>
      <c r="V143" s="26">
        <v>9043</v>
      </c>
      <c r="W143" s="29">
        <v>1.48</v>
      </c>
      <c r="X143" s="26" t="s">
        <v>25</v>
      </c>
    </row>
    <row r="144" spans="1:24">
      <c r="A144" s="26" t="s">
        <v>8364</v>
      </c>
      <c r="B144" s="26" t="s">
        <v>8364</v>
      </c>
      <c r="C144" s="26" t="s">
        <v>8365</v>
      </c>
      <c r="D144" s="40">
        <v>26.1</v>
      </c>
      <c r="E144" s="26">
        <v>300</v>
      </c>
      <c r="F144" s="29">
        <v>-0.41</v>
      </c>
      <c r="G144" s="29">
        <v>-0.81</v>
      </c>
      <c r="H144" s="26">
        <v>1.5299999999999999E-2</v>
      </c>
      <c r="I144" s="26">
        <v>6.45</v>
      </c>
      <c r="J144" s="26">
        <v>6.49</v>
      </c>
      <c r="K144" s="26">
        <v>6.5</v>
      </c>
      <c r="L144" s="26">
        <v>6.94</v>
      </c>
      <c r="M144" s="26">
        <v>331</v>
      </c>
      <c r="N144" s="29">
        <v>0.13</v>
      </c>
      <c r="O144" s="29">
        <v>0.7</v>
      </c>
      <c r="P144" s="26">
        <v>1132</v>
      </c>
      <c r="Q144" s="29">
        <v>0.24</v>
      </c>
      <c r="R144" s="29">
        <v>1</v>
      </c>
      <c r="S144" s="26">
        <v>4482</v>
      </c>
      <c r="T144" s="29">
        <v>0.5</v>
      </c>
      <c r="U144" s="29">
        <v>1.47</v>
      </c>
      <c r="V144" s="26">
        <v>8964</v>
      </c>
      <c r="W144" s="29">
        <v>1.47</v>
      </c>
      <c r="X144" s="26" t="s">
        <v>25</v>
      </c>
    </row>
    <row r="145" spans="1:24">
      <c r="A145" s="26" t="s">
        <v>8365</v>
      </c>
      <c r="B145" s="26" t="s">
        <v>8365</v>
      </c>
      <c r="C145" s="26" t="s">
        <v>8366</v>
      </c>
      <c r="D145" s="40">
        <v>28.8</v>
      </c>
      <c r="E145" s="26">
        <v>300</v>
      </c>
      <c r="F145" s="29">
        <v>-0.83</v>
      </c>
      <c r="G145" s="29">
        <v>-1.26</v>
      </c>
      <c r="H145" s="26">
        <v>1.49E-2</v>
      </c>
      <c r="I145" s="26">
        <v>6.49</v>
      </c>
      <c r="J145" s="26">
        <v>6.4</v>
      </c>
      <c r="K145" s="26">
        <v>6.96</v>
      </c>
      <c r="L145" s="26">
        <v>7.3</v>
      </c>
      <c r="M145" s="26">
        <v>331</v>
      </c>
      <c r="N145" s="29">
        <v>0.13</v>
      </c>
      <c r="O145" s="29">
        <v>0.69</v>
      </c>
      <c r="P145" s="26">
        <v>1132</v>
      </c>
      <c r="Q145" s="29">
        <v>0.24</v>
      </c>
      <c r="R145" s="29">
        <v>0.99</v>
      </c>
      <c r="S145" s="26">
        <v>4424</v>
      </c>
      <c r="T145" s="29">
        <v>0.5</v>
      </c>
      <c r="U145" s="29">
        <v>1.45</v>
      </c>
      <c r="V145" s="26">
        <v>8848</v>
      </c>
      <c r="W145" s="29">
        <v>1.45</v>
      </c>
      <c r="X145" s="26" t="s">
        <v>25</v>
      </c>
    </row>
    <row r="146" spans="1:24">
      <c r="A146" s="26" t="s">
        <v>8367</v>
      </c>
      <c r="B146" s="26" t="s">
        <v>8367</v>
      </c>
      <c r="C146" s="26" t="s">
        <v>8368</v>
      </c>
      <c r="D146" s="40">
        <v>42</v>
      </c>
      <c r="E146" s="26">
        <v>300</v>
      </c>
      <c r="F146" s="29">
        <v>3.02</v>
      </c>
      <c r="G146" s="29">
        <v>2.36</v>
      </c>
      <c r="H146" s="26">
        <v>1.5699999999999999E-2</v>
      </c>
      <c r="I146" s="26">
        <v>6.27</v>
      </c>
      <c r="J146" s="26">
        <v>6.24</v>
      </c>
      <c r="K146" s="26">
        <v>2.89</v>
      </c>
      <c r="L146" s="26">
        <v>3.52</v>
      </c>
      <c r="M146" s="26">
        <v>273</v>
      </c>
      <c r="N146" s="29">
        <v>0.12</v>
      </c>
      <c r="O146" s="29">
        <v>0.66</v>
      </c>
      <c r="P146" s="26">
        <v>943</v>
      </c>
      <c r="Q146" s="29">
        <v>0.22</v>
      </c>
      <c r="R146" s="29">
        <v>0.96</v>
      </c>
      <c r="S146" s="26">
        <v>4539</v>
      </c>
      <c r="T146" s="29">
        <v>0.5</v>
      </c>
      <c r="U146" s="29">
        <v>1.49</v>
      </c>
      <c r="V146" s="26">
        <v>9077</v>
      </c>
      <c r="W146" s="29">
        <v>1.49</v>
      </c>
      <c r="X146" s="26" t="s">
        <v>25</v>
      </c>
    </row>
    <row r="147" spans="1:24">
      <c r="A147" s="26" t="s">
        <v>8368</v>
      </c>
      <c r="B147" s="26" t="s">
        <v>8368</v>
      </c>
      <c r="C147" s="26" t="s">
        <v>8369</v>
      </c>
      <c r="D147" s="40">
        <v>44.4</v>
      </c>
      <c r="E147" s="26">
        <v>300</v>
      </c>
      <c r="F147" s="29">
        <v>2.38</v>
      </c>
      <c r="G147" s="29">
        <v>1.68</v>
      </c>
      <c r="H147" s="26">
        <v>1.5800000000000002E-2</v>
      </c>
      <c r="I147" s="26">
        <v>6.24</v>
      </c>
      <c r="J147" s="26">
        <v>6.25</v>
      </c>
      <c r="K147" s="26">
        <v>3.5</v>
      </c>
      <c r="L147" s="26">
        <v>4.21</v>
      </c>
      <c r="M147" s="26">
        <v>273</v>
      </c>
      <c r="N147" s="29">
        <v>0.12</v>
      </c>
      <c r="O147" s="29">
        <v>0.67</v>
      </c>
      <c r="P147" s="26">
        <v>943</v>
      </c>
      <c r="Q147" s="29">
        <v>0.22</v>
      </c>
      <c r="R147" s="29">
        <v>0.96</v>
      </c>
      <c r="S147" s="26">
        <v>4546</v>
      </c>
      <c r="T147" s="29">
        <v>0.5</v>
      </c>
      <c r="U147" s="29">
        <v>1.49</v>
      </c>
      <c r="V147" s="26">
        <v>9092</v>
      </c>
      <c r="W147" s="29">
        <v>1.49</v>
      </c>
      <c r="X147" s="26" t="s">
        <v>25</v>
      </c>
    </row>
    <row r="148" spans="1:24">
      <c r="A148" s="26" t="s">
        <v>8369</v>
      </c>
      <c r="B148" s="26" t="s">
        <v>8369</v>
      </c>
      <c r="C148" s="26" t="s">
        <v>8370</v>
      </c>
      <c r="D148" s="40">
        <v>33</v>
      </c>
      <c r="E148" s="26">
        <v>300</v>
      </c>
      <c r="F148" s="29">
        <v>1.66</v>
      </c>
      <c r="G148" s="29">
        <v>1.1399999999999999</v>
      </c>
      <c r="H148" s="26">
        <v>1.5800000000000002E-2</v>
      </c>
      <c r="I148" s="26">
        <v>6.25</v>
      </c>
      <c r="J148" s="26">
        <v>6.16</v>
      </c>
      <c r="K148" s="26">
        <v>4.2300000000000004</v>
      </c>
      <c r="L148" s="26">
        <v>4.66</v>
      </c>
      <c r="M148" s="26">
        <v>273</v>
      </c>
      <c r="N148" s="29">
        <v>0.12</v>
      </c>
      <c r="O148" s="29">
        <v>0.67</v>
      </c>
      <c r="P148" s="26">
        <v>943</v>
      </c>
      <c r="Q148" s="29">
        <v>0.22</v>
      </c>
      <c r="R148" s="29">
        <v>0.96</v>
      </c>
      <c r="S148" s="26">
        <v>4545</v>
      </c>
      <c r="T148" s="29">
        <v>0.5</v>
      </c>
      <c r="U148" s="29">
        <v>1.49</v>
      </c>
      <c r="V148" s="26">
        <v>9090</v>
      </c>
      <c r="W148" s="29">
        <v>1.49</v>
      </c>
      <c r="X148" s="26" t="s">
        <v>25</v>
      </c>
    </row>
    <row r="149" spans="1:24">
      <c r="A149" s="26" t="s">
        <v>8370</v>
      </c>
      <c r="B149" s="26" t="s">
        <v>8370</v>
      </c>
      <c r="C149" s="26" t="s">
        <v>8371</v>
      </c>
      <c r="D149" s="40">
        <v>37.700000000000003</v>
      </c>
      <c r="E149" s="26">
        <v>300</v>
      </c>
      <c r="F149" s="29">
        <v>0.62</v>
      </c>
      <c r="G149" s="29">
        <v>0.05</v>
      </c>
      <c r="H149" s="26">
        <v>1.5100000000000001E-2</v>
      </c>
      <c r="I149" s="26">
        <v>6.16</v>
      </c>
      <c r="J149" s="26">
        <v>6.11</v>
      </c>
      <c r="K149" s="26">
        <v>5.18</v>
      </c>
      <c r="L149" s="26">
        <v>5.7</v>
      </c>
      <c r="M149" s="26">
        <v>577</v>
      </c>
      <c r="N149" s="29">
        <v>0.17</v>
      </c>
      <c r="O149" s="29">
        <v>0.82</v>
      </c>
      <c r="P149" s="26">
        <v>1880</v>
      </c>
      <c r="Q149" s="29">
        <v>0.31</v>
      </c>
      <c r="R149" s="29">
        <v>1.1599999999999999</v>
      </c>
      <c r="S149" s="26">
        <v>4452</v>
      </c>
      <c r="T149" s="29">
        <v>0.5</v>
      </c>
      <c r="U149" s="29">
        <v>1.46</v>
      </c>
      <c r="V149" s="26">
        <v>8904</v>
      </c>
      <c r="W149" s="29">
        <v>1.46</v>
      </c>
      <c r="X149" s="26" t="s">
        <v>25</v>
      </c>
    </row>
    <row r="150" spans="1:24">
      <c r="A150" s="26" t="s">
        <v>8371</v>
      </c>
      <c r="B150" s="26" t="s">
        <v>8371</v>
      </c>
      <c r="C150" s="26" t="s">
        <v>8372</v>
      </c>
      <c r="D150" s="40">
        <v>28.2</v>
      </c>
      <c r="E150" s="26">
        <v>300</v>
      </c>
      <c r="F150" s="29">
        <v>0.05</v>
      </c>
      <c r="G150" s="29">
        <v>-0.374</v>
      </c>
      <c r="H150" s="26">
        <v>1.4999999999999999E-2</v>
      </c>
      <c r="I150" s="26">
        <v>6.11</v>
      </c>
      <c r="J150" s="26">
        <v>6.21</v>
      </c>
      <c r="K150" s="26">
        <v>5.7</v>
      </c>
      <c r="L150" s="26">
        <v>6.23</v>
      </c>
      <c r="M150" s="26">
        <v>577</v>
      </c>
      <c r="N150" s="29">
        <v>0.17</v>
      </c>
      <c r="O150" s="29">
        <v>0.82</v>
      </c>
      <c r="P150" s="26">
        <v>1880</v>
      </c>
      <c r="Q150" s="29">
        <v>0.31</v>
      </c>
      <c r="R150" s="29">
        <v>1.1499999999999999</v>
      </c>
      <c r="S150" s="26">
        <v>4439</v>
      </c>
      <c r="T150" s="29">
        <v>0.5</v>
      </c>
      <c r="U150" s="29">
        <v>1.45</v>
      </c>
      <c r="V150" s="26">
        <v>8879</v>
      </c>
      <c r="W150" s="29">
        <v>1.45</v>
      </c>
      <c r="X150" s="26" t="s">
        <v>25</v>
      </c>
    </row>
    <row r="151" spans="1:24">
      <c r="A151" s="26" t="s">
        <v>8372</v>
      </c>
      <c r="B151" s="26" t="s">
        <v>8372</v>
      </c>
      <c r="C151" s="26" t="s">
        <v>8366</v>
      </c>
      <c r="D151" s="40">
        <v>31.8</v>
      </c>
      <c r="E151" s="26">
        <v>300</v>
      </c>
      <c r="F151" s="29">
        <v>-0.374</v>
      </c>
      <c r="G151" s="29">
        <v>-0.85</v>
      </c>
      <c r="H151" s="26">
        <v>1.4999999999999999E-2</v>
      </c>
      <c r="I151" s="26">
        <v>6.21</v>
      </c>
      <c r="J151" s="26">
        <v>6.4</v>
      </c>
      <c r="K151" s="26">
        <v>6.23</v>
      </c>
      <c r="L151" s="26">
        <v>6.89</v>
      </c>
      <c r="M151" s="26">
        <v>577</v>
      </c>
      <c r="N151" s="29">
        <v>0.17</v>
      </c>
      <c r="O151" s="29">
        <v>0.82</v>
      </c>
      <c r="P151" s="26">
        <v>1880</v>
      </c>
      <c r="Q151" s="29">
        <v>0.31</v>
      </c>
      <c r="R151" s="29">
        <v>1.1499999999999999</v>
      </c>
      <c r="S151" s="26">
        <v>4430</v>
      </c>
      <c r="T151" s="29">
        <v>0.5</v>
      </c>
      <c r="U151" s="29">
        <v>1.45</v>
      </c>
      <c r="V151" s="26">
        <v>8859</v>
      </c>
      <c r="W151" s="29">
        <v>1.45</v>
      </c>
      <c r="X151" s="26" t="s">
        <v>25</v>
      </c>
    </row>
    <row r="152" spans="1:24">
      <c r="A152" s="26" t="s">
        <v>8366</v>
      </c>
      <c r="B152" s="26" t="s">
        <v>8366</v>
      </c>
      <c r="C152" s="26" t="s">
        <v>8373</v>
      </c>
      <c r="D152" s="40">
        <v>36.9</v>
      </c>
      <c r="E152" s="26">
        <v>300</v>
      </c>
      <c r="F152" s="29">
        <v>-1.28</v>
      </c>
      <c r="G152" s="29">
        <v>-1.65</v>
      </c>
      <c r="H152" s="26">
        <v>0.01</v>
      </c>
      <c r="I152" s="26">
        <v>6.4</v>
      </c>
      <c r="J152" s="26">
        <v>6.49</v>
      </c>
      <c r="K152" s="26">
        <v>7.32</v>
      </c>
      <c r="L152" s="26">
        <v>7.78</v>
      </c>
      <c r="M152" s="26">
        <v>949</v>
      </c>
      <c r="N152" s="29">
        <v>0.24</v>
      </c>
      <c r="O152" s="29">
        <v>0.82</v>
      </c>
      <c r="P152" s="26">
        <v>2951</v>
      </c>
      <c r="Q152" s="29">
        <v>0.44</v>
      </c>
      <c r="R152" s="29">
        <v>1.1299999999999999</v>
      </c>
      <c r="S152" s="26">
        <v>3625</v>
      </c>
      <c r="T152" s="29">
        <v>0.5</v>
      </c>
      <c r="U152" s="29">
        <v>1.19</v>
      </c>
      <c r="V152" s="26">
        <v>7251</v>
      </c>
      <c r="W152" s="29">
        <v>1.19</v>
      </c>
      <c r="X152" s="26" t="s">
        <v>25</v>
      </c>
    </row>
    <row r="153" spans="1:24">
      <c r="A153" s="26" t="s">
        <v>8373</v>
      </c>
      <c r="B153" s="26" t="s">
        <v>8373</v>
      </c>
      <c r="C153" s="26" t="s">
        <v>8374</v>
      </c>
      <c r="D153" s="40">
        <v>23.6</v>
      </c>
      <c r="E153" s="26">
        <v>300</v>
      </c>
      <c r="F153" s="29">
        <v>-1.65</v>
      </c>
      <c r="G153" s="29">
        <v>-1.89</v>
      </c>
      <c r="H153" s="26">
        <v>1.0200000000000001E-2</v>
      </c>
      <c r="I153" s="26">
        <v>6.49</v>
      </c>
      <c r="J153" s="26">
        <v>6.51</v>
      </c>
      <c r="K153" s="26">
        <v>7.78</v>
      </c>
      <c r="L153" s="26">
        <v>8.0399999999999991</v>
      </c>
      <c r="M153" s="26">
        <v>949</v>
      </c>
      <c r="N153" s="29">
        <v>0.24</v>
      </c>
      <c r="O153" s="29">
        <v>0.83</v>
      </c>
      <c r="P153" s="26">
        <v>2951</v>
      </c>
      <c r="Q153" s="29">
        <v>0.44</v>
      </c>
      <c r="R153" s="29">
        <v>1.1299999999999999</v>
      </c>
      <c r="S153" s="26">
        <v>3651</v>
      </c>
      <c r="T153" s="29">
        <v>0.5</v>
      </c>
      <c r="U153" s="29">
        <v>1.2</v>
      </c>
      <c r="V153" s="26">
        <v>7302</v>
      </c>
      <c r="W153" s="29">
        <v>1.2</v>
      </c>
      <c r="X153" s="26" t="s">
        <v>25</v>
      </c>
    </row>
    <row r="154" spans="1:24">
      <c r="A154" s="26" t="s">
        <v>8374</v>
      </c>
      <c r="B154" s="26" t="s">
        <v>8374</v>
      </c>
      <c r="C154" s="26" t="s">
        <v>8375</v>
      </c>
      <c r="D154" s="40">
        <v>30.7</v>
      </c>
      <c r="E154" s="26">
        <v>300</v>
      </c>
      <c r="F154" s="29">
        <v>-1.89</v>
      </c>
      <c r="G154" s="29">
        <v>-2.2000000000000002</v>
      </c>
      <c r="H154" s="26">
        <v>1.01E-2</v>
      </c>
      <c r="I154" s="26">
        <v>6.51</v>
      </c>
      <c r="J154" s="26">
        <v>6.5</v>
      </c>
      <c r="K154" s="26">
        <v>8.0399999999999991</v>
      </c>
      <c r="L154" s="26">
        <v>8.34</v>
      </c>
      <c r="M154" s="26">
        <v>949</v>
      </c>
      <c r="N154" s="29">
        <v>0.24</v>
      </c>
      <c r="O154" s="29">
        <v>0.82</v>
      </c>
      <c r="P154" s="26">
        <v>2951</v>
      </c>
      <c r="Q154" s="29">
        <v>0.44</v>
      </c>
      <c r="R154" s="29">
        <v>1.1299999999999999</v>
      </c>
      <c r="S154" s="26">
        <v>3638</v>
      </c>
      <c r="T154" s="29">
        <v>0.5</v>
      </c>
      <c r="U154" s="29">
        <v>1.19</v>
      </c>
      <c r="V154" s="26">
        <v>7276</v>
      </c>
      <c r="W154" s="29">
        <v>1.19</v>
      </c>
      <c r="X154" s="26" t="s">
        <v>25</v>
      </c>
    </row>
    <row r="155" spans="1:24">
      <c r="A155" s="26" t="s">
        <v>8376</v>
      </c>
      <c r="B155" s="26" t="s">
        <v>8376</v>
      </c>
      <c r="C155" s="26" t="s">
        <v>8377</v>
      </c>
      <c r="D155" s="40">
        <v>38.5</v>
      </c>
      <c r="E155" s="26">
        <v>300</v>
      </c>
      <c r="F155" s="29">
        <v>5.6</v>
      </c>
      <c r="G155" s="29">
        <v>5.36</v>
      </c>
      <c r="H155" s="26">
        <v>6.1999999999999998E-3</v>
      </c>
      <c r="I155" s="26">
        <v>8.0399999999999991</v>
      </c>
      <c r="J155" s="26">
        <v>8.3000000000000007</v>
      </c>
      <c r="K155" s="26">
        <v>2.08</v>
      </c>
      <c r="L155" s="26">
        <v>2.58</v>
      </c>
      <c r="M155" s="26">
        <v>103</v>
      </c>
      <c r="N155" s="29">
        <v>0.09</v>
      </c>
      <c r="O155" s="29">
        <v>0.36</v>
      </c>
      <c r="P155" s="26">
        <v>378</v>
      </c>
      <c r="Q155" s="29">
        <v>0.17</v>
      </c>
      <c r="R155" s="29">
        <v>0.53</v>
      </c>
      <c r="S155" s="26">
        <v>2859</v>
      </c>
      <c r="T155" s="29">
        <v>0.5</v>
      </c>
      <c r="U155" s="29">
        <v>0.94</v>
      </c>
      <c r="V155" s="26">
        <v>5717</v>
      </c>
      <c r="W155" s="29">
        <v>0.94</v>
      </c>
      <c r="X155" s="26" t="s">
        <v>25</v>
      </c>
    </row>
    <row r="156" spans="1:24">
      <c r="A156" s="26" t="s">
        <v>8377</v>
      </c>
      <c r="B156" s="26" t="s">
        <v>8377</v>
      </c>
      <c r="C156" s="26" t="s">
        <v>8378</v>
      </c>
      <c r="D156" s="40">
        <v>56.6</v>
      </c>
      <c r="E156" s="26">
        <v>300</v>
      </c>
      <c r="F156" s="29">
        <v>5.36</v>
      </c>
      <c r="G156" s="29">
        <v>5.01</v>
      </c>
      <c r="H156" s="26">
        <v>6.1999999999999998E-3</v>
      </c>
      <c r="I156" s="26">
        <v>8.3000000000000007</v>
      </c>
      <c r="J156" s="26">
        <v>8.2799999999999994</v>
      </c>
      <c r="K156" s="26">
        <v>2.58</v>
      </c>
      <c r="L156" s="26">
        <v>2.91</v>
      </c>
      <c r="M156" s="26">
        <v>103</v>
      </c>
      <c r="N156" s="29">
        <v>0.09</v>
      </c>
      <c r="O156" s="29">
        <v>0.36</v>
      </c>
      <c r="P156" s="26">
        <v>378</v>
      </c>
      <c r="Q156" s="29">
        <v>0.17</v>
      </c>
      <c r="R156" s="29">
        <v>0.53</v>
      </c>
      <c r="S156" s="26">
        <v>2847</v>
      </c>
      <c r="T156" s="29">
        <v>0.5</v>
      </c>
      <c r="U156" s="29">
        <v>0.93</v>
      </c>
      <c r="V156" s="26">
        <v>5694</v>
      </c>
      <c r="W156" s="29">
        <v>0.93</v>
      </c>
      <c r="X156" s="26" t="s">
        <v>25</v>
      </c>
    </row>
    <row r="157" spans="1:24">
      <c r="A157" s="26" t="s">
        <v>8378</v>
      </c>
      <c r="B157" s="26" t="s">
        <v>8378</v>
      </c>
      <c r="C157" s="26" t="s">
        <v>8379</v>
      </c>
      <c r="D157" s="40">
        <v>31.3</v>
      </c>
      <c r="E157" s="26">
        <v>300</v>
      </c>
      <c r="F157" s="29">
        <v>5.01</v>
      </c>
      <c r="G157" s="29">
        <v>4.82</v>
      </c>
      <c r="H157" s="26">
        <v>6.1000000000000004E-3</v>
      </c>
      <c r="I157" s="26">
        <v>8.2799999999999994</v>
      </c>
      <c r="J157" s="26">
        <v>8.34</v>
      </c>
      <c r="K157" s="26">
        <v>2.91</v>
      </c>
      <c r="L157" s="26">
        <v>3.16</v>
      </c>
      <c r="M157" s="26">
        <v>103</v>
      </c>
      <c r="N157" s="29">
        <v>0.09</v>
      </c>
      <c r="O157" s="29">
        <v>0.36</v>
      </c>
      <c r="P157" s="26">
        <v>378</v>
      </c>
      <c r="Q157" s="29">
        <v>0.18</v>
      </c>
      <c r="R157" s="29">
        <v>0.52</v>
      </c>
      <c r="S157" s="26">
        <v>2821</v>
      </c>
      <c r="T157" s="29">
        <v>0.5</v>
      </c>
      <c r="U157" s="29">
        <v>0.92</v>
      </c>
      <c r="V157" s="26">
        <v>5642</v>
      </c>
      <c r="W157" s="29">
        <v>0.92</v>
      </c>
      <c r="X157" s="26" t="s">
        <v>25</v>
      </c>
    </row>
    <row r="158" spans="1:24">
      <c r="A158" s="26" t="s">
        <v>8379</v>
      </c>
      <c r="B158" s="26" t="s">
        <v>8379</v>
      </c>
      <c r="C158" s="26" t="s">
        <v>8380</v>
      </c>
      <c r="D158" s="40">
        <v>34</v>
      </c>
      <c r="E158" s="26">
        <v>300</v>
      </c>
      <c r="F158" s="29">
        <v>4.58</v>
      </c>
      <c r="G158" s="29">
        <v>4.45</v>
      </c>
      <c r="H158" s="26">
        <v>3.8E-3</v>
      </c>
      <c r="I158" s="26">
        <v>8.34</v>
      </c>
      <c r="J158" s="26">
        <v>8.11</v>
      </c>
      <c r="K158" s="26">
        <v>3.4</v>
      </c>
      <c r="L158" s="26">
        <v>3.3</v>
      </c>
      <c r="M158" s="26">
        <v>178</v>
      </c>
      <c r="N158" s="29">
        <v>0.14000000000000001</v>
      </c>
      <c r="O158" s="29">
        <v>0.36</v>
      </c>
      <c r="P158" s="26">
        <v>633</v>
      </c>
      <c r="Q158" s="29">
        <v>0.25</v>
      </c>
      <c r="R158" s="29">
        <v>0.52</v>
      </c>
      <c r="S158" s="26">
        <v>2239</v>
      </c>
      <c r="T158" s="29">
        <v>0.5</v>
      </c>
      <c r="U158" s="29">
        <v>0.73</v>
      </c>
      <c r="V158" s="26">
        <v>4477</v>
      </c>
      <c r="W158" s="29">
        <v>0.73</v>
      </c>
      <c r="X158" s="26" t="s">
        <v>25</v>
      </c>
    </row>
    <row r="159" spans="1:24">
      <c r="A159" s="26" t="s">
        <v>8380</v>
      </c>
      <c r="B159" s="26" t="s">
        <v>8380</v>
      </c>
      <c r="C159" s="26" t="s">
        <v>8381</v>
      </c>
      <c r="D159" s="40">
        <v>38.700000000000003</v>
      </c>
      <c r="E159" s="26">
        <v>300</v>
      </c>
      <c r="F159" s="29">
        <v>4.4400000000000004</v>
      </c>
      <c r="G159" s="29">
        <v>4.4000000000000004</v>
      </c>
      <c r="H159" s="26">
        <v>1E-3</v>
      </c>
      <c r="I159" s="26">
        <v>8.11</v>
      </c>
      <c r="J159" s="26">
        <v>8.1</v>
      </c>
      <c r="K159" s="26">
        <v>3.31</v>
      </c>
      <c r="L159" s="26">
        <v>3.34</v>
      </c>
      <c r="M159" s="26">
        <v>178</v>
      </c>
      <c r="N159" s="29">
        <v>0.19</v>
      </c>
      <c r="O159" s="29">
        <v>0.23</v>
      </c>
      <c r="P159" s="26">
        <v>633</v>
      </c>
      <c r="Q159" s="29">
        <v>0.36</v>
      </c>
      <c r="R159" s="29">
        <v>0.32</v>
      </c>
      <c r="S159" s="26">
        <v>1164</v>
      </c>
      <c r="T159" s="29">
        <v>0.5</v>
      </c>
      <c r="U159" s="29">
        <v>0.38</v>
      </c>
      <c r="V159" s="26">
        <v>2328</v>
      </c>
      <c r="W159" s="29">
        <v>0.38</v>
      </c>
      <c r="X159" s="26" t="s">
        <v>25</v>
      </c>
    </row>
    <row r="160" spans="1:24">
      <c r="A160" s="26" t="s">
        <v>8382</v>
      </c>
      <c r="B160" s="26" t="s">
        <v>8382</v>
      </c>
      <c r="C160" s="26" t="s">
        <v>8383</v>
      </c>
      <c r="D160" s="40">
        <v>35.700000000000003</v>
      </c>
      <c r="E160" s="26">
        <v>300</v>
      </c>
      <c r="F160" s="29">
        <v>5.58</v>
      </c>
      <c r="G160" s="29">
        <v>5.22</v>
      </c>
      <c r="H160" s="26">
        <v>1.01E-2</v>
      </c>
      <c r="I160" s="26">
        <v>8.1999999999999993</v>
      </c>
      <c r="J160" s="26">
        <v>8.1</v>
      </c>
      <c r="K160" s="26">
        <v>2.2599999999999998</v>
      </c>
      <c r="L160" s="26">
        <v>2.52</v>
      </c>
      <c r="M160" s="26">
        <v>69</v>
      </c>
      <c r="N160" s="29">
        <v>7.0000000000000007E-2</v>
      </c>
      <c r="O160" s="29">
        <v>0.38</v>
      </c>
      <c r="P160" s="26">
        <v>257</v>
      </c>
      <c r="Q160" s="29">
        <v>0.13</v>
      </c>
      <c r="R160" s="29">
        <v>0.56000000000000005</v>
      </c>
      <c r="S160" s="26">
        <v>3636</v>
      </c>
      <c r="T160" s="29">
        <v>0.5</v>
      </c>
      <c r="U160" s="29">
        <v>1.19</v>
      </c>
      <c r="V160" s="26">
        <v>7271</v>
      </c>
      <c r="W160" s="29">
        <v>1.19</v>
      </c>
      <c r="X160" s="26" t="s">
        <v>25</v>
      </c>
    </row>
    <row r="161" spans="1:24">
      <c r="A161" s="26" t="s">
        <v>8383</v>
      </c>
      <c r="B161" s="26" t="s">
        <v>8383</v>
      </c>
      <c r="C161" s="26" t="s">
        <v>8384</v>
      </c>
      <c r="D161" s="40">
        <v>43.5</v>
      </c>
      <c r="E161" s="26">
        <v>300</v>
      </c>
      <c r="F161" s="29">
        <v>5.22</v>
      </c>
      <c r="G161" s="29">
        <v>4.78</v>
      </c>
      <c r="H161" s="26">
        <v>1.01E-2</v>
      </c>
      <c r="I161" s="26">
        <v>8.1</v>
      </c>
      <c r="J161" s="26">
        <v>8.1199999999999992</v>
      </c>
      <c r="K161" s="26">
        <v>2.52</v>
      </c>
      <c r="L161" s="26">
        <v>2.98</v>
      </c>
      <c r="M161" s="26">
        <v>69</v>
      </c>
      <c r="N161" s="29">
        <v>7.0000000000000007E-2</v>
      </c>
      <c r="O161" s="29">
        <v>0.38</v>
      </c>
      <c r="P161" s="26">
        <v>257</v>
      </c>
      <c r="Q161" s="29">
        <v>0.13</v>
      </c>
      <c r="R161" s="29">
        <v>0.56000000000000005</v>
      </c>
      <c r="S161" s="26">
        <v>3641</v>
      </c>
      <c r="T161" s="29">
        <v>0.5</v>
      </c>
      <c r="U161" s="29">
        <v>1.19</v>
      </c>
      <c r="V161" s="26">
        <v>7282</v>
      </c>
      <c r="W161" s="29">
        <v>1.19</v>
      </c>
      <c r="X161" s="26" t="s">
        <v>25</v>
      </c>
    </row>
    <row r="162" spans="1:24">
      <c r="A162" s="26" t="s">
        <v>8384</v>
      </c>
      <c r="B162" s="26" t="s">
        <v>8384</v>
      </c>
      <c r="C162" s="26" t="s">
        <v>8381</v>
      </c>
      <c r="D162" s="40">
        <v>36.299999999999997</v>
      </c>
      <c r="E162" s="26">
        <v>300</v>
      </c>
      <c r="F162" s="29">
        <v>4.74</v>
      </c>
      <c r="G162" s="29">
        <v>4.37</v>
      </c>
      <c r="H162" s="26">
        <v>1.0200000000000001E-2</v>
      </c>
      <c r="I162" s="26">
        <v>8.1199999999999992</v>
      </c>
      <c r="J162" s="26">
        <v>8.1</v>
      </c>
      <c r="K162" s="26">
        <v>3.02</v>
      </c>
      <c r="L162" s="26">
        <v>3.37</v>
      </c>
      <c r="M162" s="26">
        <v>69</v>
      </c>
      <c r="N162" s="29">
        <v>7.0000000000000007E-2</v>
      </c>
      <c r="O162" s="29">
        <v>0.38</v>
      </c>
      <c r="P162" s="26">
        <v>257</v>
      </c>
      <c r="Q162" s="29">
        <v>0.13</v>
      </c>
      <c r="R162" s="29">
        <v>0.56000000000000005</v>
      </c>
      <c r="S162" s="26">
        <v>3655</v>
      </c>
      <c r="T162" s="29">
        <v>0.5</v>
      </c>
      <c r="U162" s="29">
        <v>1.2</v>
      </c>
      <c r="V162" s="26">
        <v>7310</v>
      </c>
      <c r="W162" s="29">
        <v>1.2</v>
      </c>
      <c r="X162" s="26" t="s">
        <v>25</v>
      </c>
    </row>
    <row r="163" spans="1:24">
      <c r="A163" s="26" t="s">
        <v>8381</v>
      </c>
      <c r="B163" s="26" t="s">
        <v>8381</v>
      </c>
      <c r="C163" s="26" t="s">
        <v>8385</v>
      </c>
      <c r="D163" s="40">
        <v>34.200000000000003</v>
      </c>
      <c r="E163" s="26">
        <v>300</v>
      </c>
      <c r="F163" s="29">
        <v>4.34</v>
      </c>
      <c r="G163" s="29">
        <v>4.2</v>
      </c>
      <c r="H163" s="26">
        <v>4.1000000000000003E-3</v>
      </c>
      <c r="I163" s="26">
        <v>8.1</v>
      </c>
      <c r="J163" s="26">
        <v>8.08</v>
      </c>
      <c r="K163" s="26">
        <v>3.4</v>
      </c>
      <c r="L163" s="26">
        <v>3.52</v>
      </c>
      <c r="M163" s="26">
        <v>383</v>
      </c>
      <c r="N163" s="29">
        <v>0.19</v>
      </c>
      <c r="O163" s="29">
        <v>0.46</v>
      </c>
      <c r="P163" s="26">
        <v>1292</v>
      </c>
      <c r="Q163" s="29">
        <v>0.36</v>
      </c>
      <c r="R163" s="29">
        <v>0.65</v>
      </c>
      <c r="S163" s="26">
        <v>2316</v>
      </c>
      <c r="T163" s="29">
        <v>0.5</v>
      </c>
      <c r="U163" s="29">
        <v>0.76</v>
      </c>
      <c r="V163" s="26">
        <v>4633</v>
      </c>
      <c r="W163" s="29">
        <v>0.76</v>
      </c>
      <c r="X163" s="26" t="s">
        <v>25</v>
      </c>
    </row>
    <row r="164" spans="1:24">
      <c r="A164" s="26" t="s">
        <v>8385</v>
      </c>
      <c r="B164" s="26" t="s">
        <v>8385</v>
      </c>
      <c r="C164" s="26" t="s">
        <v>8386</v>
      </c>
      <c r="D164" s="40">
        <v>38.299999999999997</v>
      </c>
      <c r="E164" s="26">
        <v>300</v>
      </c>
      <c r="F164" s="29">
        <v>4.2</v>
      </c>
      <c r="G164" s="29">
        <v>4</v>
      </c>
      <c r="H164" s="26">
        <v>5.1999999999999998E-3</v>
      </c>
      <c r="I164" s="26">
        <v>8.08</v>
      </c>
      <c r="J164" s="26">
        <v>8.18</v>
      </c>
      <c r="K164" s="26">
        <v>3.52</v>
      </c>
      <c r="L164" s="26">
        <v>3.82</v>
      </c>
      <c r="M164" s="26">
        <v>383</v>
      </c>
      <c r="N164" s="29">
        <v>0.18</v>
      </c>
      <c r="O164" s="29">
        <v>0.5</v>
      </c>
      <c r="P164" s="26">
        <v>1292</v>
      </c>
      <c r="Q164" s="29">
        <v>0.34</v>
      </c>
      <c r="R164" s="29">
        <v>0.71</v>
      </c>
      <c r="S164" s="26">
        <v>2616</v>
      </c>
      <c r="T164" s="29">
        <v>0.5</v>
      </c>
      <c r="U164" s="29">
        <v>0.86</v>
      </c>
      <c r="V164" s="26">
        <v>5233</v>
      </c>
      <c r="W164" s="29">
        <v>0.86</v>
      </c>
      <c r="X164" s="26" t="s">
        <v>25</v>
      </c>
    </row>
    <row r="165" spans="1:24">
      <c r="A165" s="26" t="s">
        <v>8387</v>
      </c>
      <c r="B165" s="26" t="s">
        <v>8387</v>
      </c>
      <c r="C165" s="26" t="s">
        <v>8388</v>
      </c>
      <c r="D165" s="40">
        <v>30.7</v>
      </c>
      <c r="E165" s="26">
        <v>300</v>
      </c>
      <c r="F165" s="29">
        <v>5.17</v>
      </c>
      <c r="G165" s="29">
        <v>4.88</v>
      </c>
      <c r="H165" s="26">
        <v>9.4000000000000004E-3</v>
      </c>
      <c r="I165" s="26">
        <v>8.1999999999999993</v>
      </c>
      <c r="J165" s="26">
        <v>8.2799999999999994</v>
      </c>
      <c r="K165" s="26">
        <v>2.67</v>
      </c>
      <c r="L165" s="26">
        <v>3.04</v>
      </c>
      <c r="M165" s="26">
        <v>75</v>
      </c>
      <c r="N165" s="29">
        <v>7.0000000000000007E-2</v>
      </c>
      <c r="O165" s="29">
        <v>0.38</v>
      </c>
      <c r="P165" s="26">
        <v>277</v>
      </c>
      <c r="Q165" s="29">
        <v>0.14000000000000001</v>
      </c>
      <c r="R165" s="29">
        <v>0.56000000000000005</v>
      </c>
      <c r="S165" s="26">
        <v>3519</v>
      </c>
      <c r="T165" s="29">
        <v>0.5</v>
      </c>
      <c r="U165" s="29">
        <v>1.1499999999999999</v>
      </c>
      <c r="V165" s="26">
        <v>7038</v>
      </c>
      <c r="W165" s="29">
        <v>1.1499999999999999</v>
      </c>
      <c r="X165" s="26" t="s">
        <v>25</v>
      </c>
    </row>
    <row r="166" spans="1:24">
      <c r="A166" s="26" t="s">
        <v>8388</v>
      </c>
      <c r="B166" s="26" t="s">
        <v>8388</v>
      </c>
      <c r="C166" s="26" t="s">
        <v>8389</v>
      </c>
      <c r="D166" s="40">
        <v>29.2</v>
      </c>
      <c r="E166" s="26">
        <v>300</v>
      </c>
      <c r="F166" s="29">
        <v>4.88</v>
      </c>
      <c r="G166" s="29">
        <v>4.5999999999999996</v>
      </c>
      <c r="H166" s="26">
        <v>9.5999999999999992E-3</v>
      </c>
      <c r="I166" s="26">
        <v>8.2799999999999994</v>
      </c>
      <c r="J166" s="26">
        <v>8.5</v>
      </c>
      <c r="K166" s="26">
        <v>3.04</v>
      </c>
      <c r="L166" s="26">
        <v>3.54</v>
      </c>
      <c r="M166" s="26">
        <v>75</v>
      </c>
      <c r="N166" s="29">
        <v>7.0000000000000007E-2</v>
      </c>
      <c r="O166" s="29">
        <v>0.38</v>
      </c>
      <c r="P166" s="26">
        <v>277</v>
      </c>
      <c r="Q166" s="29">
        <v>0.14000000000000001</v>
      </c>
      <c r="R166" s="29">
        <v>0.56000000000000005</v>
      </c>
      <c r="S166" s="26">
        <v>3545</v>
      </c>
      <c r="T166" s="29">
        <v>0.5</v>
      </c>
      <c r="U166" s="29">
        <v>1.1599999999999999</v>
      </c>
      <c r="V166" s="26">
        <v>7091</v>
      </c>
      <c r="W166" s="29">
        <v>1.1599999999999999</v>
      </c>
      <c r="X166" s="26" t="s">
        <v>25</v>
      </c>
    </row>
    <row r="167" spans="1:24">
      <c r="A167" s="26" t="s">
        <v>8389</v>
      </c>
      <c r="B167" s="26" t="s">
        <v>8389</v>
      </c>
      <c r="C167" s="26" t="s">
        <v>8390</v>
      </c>
      <c r="D167" s="40">
        <v>22.7</v>
      </c>
      <c r="E167" s="26">
        <v>300</v>
      </c>
      <c r="F167" s="29">
        <v>4.5999999999999996</v>
      </c>
      <c r="G167" s="29">
        <v>4.37</v>
      </c>
      <c r="H167" s="26">
        <v>1.01E-2</v>
      </c>
      <c r="I167" s="26">
        <v>8.5</v>
      </c>
      <c r="J167" s="26">
        <v>8.6300000000000008</v>
      </c>
      <c r="K167" s="26">
        <v>3.54</v>
      </c>
      <c r="L167" s="26">
        <v>3.9</v>
      </c>
      <c r="M167" s="26">
        <v>75</v>
      </c>
      <c r="N167" s="29">
        <v>7.0000000000000007E-2</v>
      </c>
      <c r="O167" s="29">
        <v>0.39</v>
      </c>
      <c r="P167" s="26">
        <v>277</v>
      </c>
      <c r="Q167" s="29">
        <v>0.13</v>
      </c>
      <c r="R167" s="29">
        <v>0.56999999999999995</v>
      </c>
      <c r="S167" s="26">
        <v>3644</v>
      </c>
      <c r="T167" s="29">
        <v>0.5</v>
      </c>
      <c r="U167" s="29">
        <v>1.19</v>
      </c>
      <c r="V167" s="26">
        <v>7289</v>
      </c>
      <c r="W167" s="29">
        <v>1.19</v>
      </c>
      <c r="X167" s="26" t="s">
        <v>25</v>
      </c>
    </row>
    <row r="168" spans="1:24">
      <c r="A168" s="26" t="s">
        <v>8390</v>
      </c>
      <c r="B168" s="26" t="s">
        <v>8390</v>
      </c>
      <c r="C168" s="26" t="s">
        <v>8386</v>
      </c>
      <c r="D168" s="40">
        <v>36.799999999999997</v>
      </c>
      <c r="E168" s="26">
        <v>300</v>
      </c>
      <c r="F168" s="29">
        <v>4.37</v>
      </c>
      <c r="G168" s="29">
        <v>4</v>
      </c>
      <c r="H168" s="26">
        <v>1.01E-2</v>
      </c>
      <c r="I168" s="26">
        <v>8.6300000000000008</v>
      </c>
      <c r="J168" s="26">
        <v>8.18</v>
      </c>
      <c r="K168" s="26">
        <v>3.9</v>
      </c>
      <c r="L168" s="26">
        <v>3.82</v>
      </c>
      <c r="M168" s="26">
        <v>75</v>
      </c>
      <c r="N168" s="29">
        <v>7.0000000000000007E-2</v>
      </c>
      <c r="O168" s="29">
        <v>0.39</v>
      </c>
      <c r="P168" s="26">
        <v>277</v>
      </c>
      <c r="Q168" s="29">
        <v>0.13</v>
      </c>
      <c r="R168" s="29">
        <v>0.56999999999999995</v>
      </c>
      <c r="S168" s="26">
        <v>3630</v>
      </c>
      <c r="T168" s="29">
        <v>0.5</v>
      </c>
      <c r="U168" s="29">
        <v>1.19</v>
      </c>
      <c r="V168" s="26">
        <v>7261</v>
      </c>
      <c r="W168" s="29">
        <v>1.19</v>
      </c>
      <c r="X168" s="26" t="s">
        <v>25</v>
      </c>
    </row>
    <row r="169" spans="1:24">
      <c r="A169" s="26" t="s">
        <v>8386</v>
      </c>
      <c r="B169" s="26" t="s">
        <v>8386</v>
      </c>
      <c r="C169" s="26" t="s">
        <v>8391</v>
      </c>
      <c r="D169" s="40">
        <v>34.1</v>
      </c>
      <c r="E169" s="26">
        <v>300</v>
      </c>
      <c r="F169" s="29">
        <v>4</v>
      </c>
      <c r="G169" s="29">
        <v>3.8220000000000001</v>
      </c>
      <c r="H169" s="26">
        <v>5.1999999999999998E-3</v>
      </c>
      <c r="I169" s="26">
        <v>8.18</v>
      </c>
      <c r="J169" s="26">
        <v>8.26</v>
      </c>
      <c r="K169" s="26">
        <v>3.82</v>
      </c>
      <c r="L169" s="26">
        <v>4.08</v>
      </c>
      <c r="M169" s="26">
        <v>597</v>
      </c>
      <c r="N169" s="29">
        <v>0.23</v>
      </c>
      <c r="O169" s="29">
        <v>0.56999999999999995</v>
      </c>
      <c r="P169" s="26">
        <v>1941</v>
      </c>
      <c r="Q169" s="29">
        <v>0.42</v>
      </c>
      <c r="R169" s="29">
        <v>0.79</v>
      </c>
      <c r="S169" s="26">
        <v>2616</v>
      </c>
      <c r="T169" s="29">
        <v>0.5</v>
      </c>
      <c r="U169" s="29">
        <v>0.86</v>
      </c>
      <c r="V169" s="26">
        <v>5232</v>
      </c>
      <c r="W169" s="29">
        <v>0.86</v>
      </c>
      <c r="X169" s="26" t="s">
        <v>25</v>
      </c>
    </row>
    <row r="170" spans="1:24">
      <c r="A170" s="26" t="s">
        <v>8391</v>
      </c>
      <c r="B170" s="26" t="s">
        <v>8391</v>
      </c>
      <c r="C170" s="26" t="s">
        <v>8392</v>
      </c>
      <c r="D170" s="40">
        <v>31</v>
      </c>
      <c r="E170" s="26">
        <v>300</v>
      </c>
      <c r="F170" s="29">
        <v>3.8220000000000001</v>
      </c>
      <c r="G170" s="29">
        <v>3.66</v>
      </c>
      <c r="H170" s="26">
        <v>5.1999999999999998E-3</v>
      </c>
      <c r="I170" s="26">
        <v>8.26</v>
      </c>
      <c r="J170" s="26">
        <v>8.26</v>
      </c>
      <c r="K170" s="26">
        <v>4.08</v>
      </c>
      <c r="L170" s="26">
        <v>4.24</v>
      </c>
      <c r="M170" s="26">
        <v>597</v>
      </c>
      <c r="N170" s="29">
        <v>0.23</v>
      </c>
      <c r="O170" s="29">
        <v>0.56999999999999995</v>
      </c>
      <c r="P170" s="26">
        <v>1941</v>
      </c>
      <c r="Q170" s="29">
        <v>0.42</v>
      </c>
      <c r="R170" s="29">
        <v>0.79</v>
      </c>
      <c r="S170" s="26">
        <v>2617</v>
      </c>
      <c r="T170" s="29">
        <v>0.5</v>
      </c>
      <c r="U170" s="29">
        <v>0.86</v>
      </c>
      <c r="V170" s="26">
        <v>5234</v>
      </c>
      <c r="W170" s="29">
        <v>0.86</v>
      </c>
      <c r="X170" s="26" t="s">
        <v>25</v>
      </c>
    </row>
    <row r="171" spans="1:24">
      <c r="A171" s="26" t="s">
        <v>8393</v>
      </c>
      <c r="B171" s="26" t="s">
        <v>8393</v>
      </c>
      <c r="C171" s="26" t="s">
        <v>8394</v>
      </c>
      <c r="D171" s="40">
        <v>33.799999999999997</v>
      </c>
      <c r="E171" s="26">
        <v>300</v>
      </c>
      <c r="F171" s="29">
        <v>4.92</v>
      </c>
      <c r="G171" s="29">
        <v>4.5810000000000004</v>
      </c>
      <c r="H171" s="26">
        <v>0.01</v>
      </c>
      <c r="I171" s="26">
        <v>8.06</v>
      </c>
      <c r="J171" s="26">
        <v>8.0500000000000007</v>
      </c>
      <c r="K171" s="26">
        <v>2.78</v>
      </c>
      <c r="L171" s="26">
        <v>3.11</v>
      </c>
      <c r="M171" s="26">
        <v>64</v>
      </c>
      <c r="N171" s="29">
        <v>7.0000000000000007E-2</v>
      </c>
      <c r="O171" s="29">
        <v>0.37</v>
      </c>
      <c r="P171" s="26">
        <v>240</v>
      </c>
      <c r="Q171" s="29">
        <v>0.12</v>
      </c>
      <c r="R171" s="29">
        <v>0.55000000000000004</v>
      </c>
      <c r="S171" s="26">
        <v>3626</v>
      </c>
      <c r="T171" s="29">
        <v>0.5</v>
      </c>
      <c r="U171" s="29">
        <v>1.19</v>
      </c>
      <c r="V171" s="26">
        <v>7252</v>
      </c>
      <c r="W171" s="29">
        <v>1.19</v>
      </c>
      <c r="X171" s="26" t="s">
        <v>25</v>
      </c>
    </row>
    <row r="172" spans="1:24">
      <c r="A172" s="26" t="s">
        <v>8394</v>
      </c>
      <c r="B172" s="26" t="s">
        <v>8394</v>
      </c>
      <c r="C172" s="26" t="s">
        <v>8395</v>
      </c>
      <c r="D172" s="40">
        <v>53.6</v>
      </c>
      <c r="E172" s="26">
        <v>300</v>
      </c>
      <c r="F172" s="29">
        <v>4.5810000000000004</v>
      </c>
      <c r="G172" s="29">
        <v>4.0430000000000001</v>
      </c>
      <c r="H172" s="26">
        <v>0.01</v>
      </c>
      <c r="I172" s="26">
        <v>8.0500000000000007</v>
      </c>
      <c r="J172" s="26">
        <v>8.36</v>
      </c>
      <c r="K172" s="26">
        <v>3.11</v>
      </c>
      <c r="L172" s="26">
        <v>3.96</v>
      </c>
      <c r="M172" s="26">
        <v>64</v>
      </c>
      <c r="N172" s="29">
        <v>7.0000000000000007E-2</v>
      </c>
      <c r="O172" s="29">
        <v>0.37</v>
      </c>
      <c r="P172" s="26">
        <v>240</v>
      </c>
      <c r="Q172" s="29">
        <v>0.12</v>
      </c>
      <c r="R172" s="29">
        <v>0.55000000000000004</v>
      </c>
      <c r="S172" s="26">
        <v>3627</v>
      </c>
      <c r="T172" s="29">
        <v>0.5</v>
      </c>
      <c r="U172" s="29">
        <v>1.19</v>
      </c>
      <c r="V172" s="26">
        <v>7254</v>
      </c>
      <c r="W172" s="29">
        <v>1.19</v>
      </c>
      <c r="X172" s="26" t="s">
        <v>25</v>
      </c>
    </row>
    <row r="173" spans="1:24">
      <c r="A173" s="26" t="s">
        <v>8395</v>
      </c>
      <c r="B173" s="26" t="s">
        <v>8395</v>
      </c>
      <c r="C173" s="26" t="s">
        <v>8392</v>
      </c>
      <c r="D173" s="40">
        <v>37.700000000000003</v>
      </c>
      <c r="E173" s="26">
        <v>300</v>
      </c>
      <c r="F173" s="29">
        <v>4.0430000000000001</v>
      </c>
      <c r="G173" s="29">
        <v>3.665</v>
      </c>
      <c r="H173" s="26">
        <v>0.01</v>
      </c>
      <c r="I173" s="26">
        <v>8.36</v>
      </c>
      <c r="J173" s="26">
        <v>8.26</v>
      </c>
      <c r="K173" s="26">
        <v>3.96</v>
      </c>
      <c r="L173" s="26">
        <v>4.24</v>
      </c>
      <c r="M173" s="26">
        <v>64</v>
      </c>
      <c r="N173" s="29">
        <v>7.0000000000000007E-2</v>
      </c>
      <c r="O173" s="29">
        <v>0.37</v>
      </c>
      <c r="P173" s="26">
        <v>240</v>
      </c>
      <c r="Q173" s="29">
        <v>0.12</v>
      </c>
      <c r="R173" s="29">
        <v>0.55000000000000004</v>
      </c>
      <c r="S173" s="26">
        <v>3625</v>
      </c>
      <c r="T173" s="29">
        <v>0.5</v>
      </c>
      <c r="U173" s="29">
        <v>1.19</v>
      </c>
      <c r="V173" s="26">
        <v>7251</v>
      </c>
      <c r="W173" s="29">
        <v>1.19</v>
      </c>
      <c r="X173" s="26" t="s">
        <v>25</v>
      </c>
    </row>
    <row r="174" spans="1:24">
      <c r="A174" s="26" t="s">
        <v>8392</v>
      </c>
      <c r="B174" s="26" t="s">
        <v>8392</v>
      </c>
      <c r="C174" s="26" t="s">
        <v>8396</v>
      </c>
      <c r="D174" s="40">
        <v>21.4</v>
      </c>
      <c r="E174" s="26">
        <v>400</v>
      </c>
      <c r="F174" s="29">
        <v>3.54</v>
      </c>
      <c r="G174" s="29">
        <v>3.431</v>
      </c>
      <c r="H174" s="26">
        <v>5.1000000000000004E-3</v>
      </c>
      <c r="I174" s="26">
        <v>8.26</v>
      </c>
      <c r="J174" s="26">
        <v>8.2899999999999991</v>
      </c>
      <c r="K174" s="26">
        <v>4.26</v>
      </c>
      <c r="L174" s="26">
        <v>4.4000000000000004</v>
      </c>
      <c r="M174" s="26">
        <v>775</v>
      </c>
      <c r="N174" s="29">
        <v>0.18</v>
      </c>
      <c r="O174" s="29">
        <v>0.59</v>
      </c>
      <c r="P174" s="26">
        <v>2459</v>
      </c>
      <c r="Q174" s="29">
        <v>0.32</v>
      </c>
      <c r="R174" s="29">
        <v>0.82</v>
      </c>
      <c r="S174" s="26">
        <v>5565</v>
      </c>
      <c r="T174" s="29">
        <v>0.5</v>
      </c>
      <c r="U174" s="29">
        <v>1.03</v>
      </c>
      <c r="V174" s="26">
        <v>11129</v>
      </c>
      <c r="W174" s="29">
        <v>1.03</v>
      </c>
      <c r="X174" s="26" t="s">
        <v>25</v>
      </c>
    </row>
    <row r="175" spans="1:24">
      <c r="A175" s="26" t="s">
        <v>8396</v>
      </c>
      <c r="B175" s="26" t="s">
        <v>8396</v>
      </c>
      <c r="C175" s="26" t="s">
        <v>8397</v>
      </c>
      <c r="D175" s="40">
        <v>31.7</v>
      </c>
      <c r="E175" s="26">
        <v>400</v>
      </c>
      <c r="F175" s="29">
        <v>3.431</v>
      </c>
      <c r="G175" s="29">
        <v>3.27</v>
      </c>
      <c r="H175" s="26">
        <v>5.1000000000000004E-3</v>
      </c>
      <c r="I175" s="26">
        <v>8.2899999999999991</v>
      </c>
      <c r="J175" s="26">
        <v>8.3800000000000008</v>
      </c>
      <c r="K175" s="26">
        <v>4.4000000000000004</v>
      </c>
      <c r="L175" s="26">
        <v>4.6500000000000004</v>
      </c>
      <c r="M175" s="26">
        <v>775</v>
      </c>
      <c r="N175" s="29">
        <v>0.18</v>
      </c>
      <c r="O175" s="29">
        <v>0.59</v>
      </c>
      <c r="P175" s="26">
        <v>2459</v>
      </c>
      <c r="Q175" s="29">
        <v>0.32</v>
      </c>
      <c r="R175" s="29">
        <v>0.82</v>
      </c>
      <c r="S175" s="26">
        <v>5557</v>
      </c>
      <c r="T175" s="29">
        <v>0.5</v>
      </c>
      <c r="U175" s="29">
        <v>1.02</v>
      </c>
      <c r="V175" s="26">
        <v>11113</v>
      </c>
      <c r="W175" s="29">
        <v>1.02</v>
      </c>
      <c r="X175" s="26" t="s">
        <v>25</v>
      </c>
    </row>
    <row r="176" spans="1:24">
      <c r="A176" s="26" t="s">
        <v>8398</v>
      </c>
      <c r="B176" s="26" t="s">
        <v>8398</v>
      </c>
      <c r="C176" s="26" t="s">
        <v>8397</v>
      </c>
      <c r="D176" s="40">
        <v>31.4</v>
      </c>
      <c r="E176" s="26">
        <v>300</v>
      </c>
      <c r="F176" s="29">
        <v>4.1500000000000004</v>
      </c>
      <c r="G176" s="29">
        <v>3.87</v>
      </c>
      <c r="H176" s="26">
        <v>8.8999999999999999E-3</v>
      </c>
      <c r="I176" s="26">
        <v>8.31</v>
      </c>
      <c r="J176" s="26">
        <v>8.3800000000000008</v>
      </c>
      <c r="K176" s="26">
        <v>3.8</v>
      </c>
      <c r="L176" s="26">
        <v>4.1500000000000004</v>
      </c>
      <c r="M176" s="26">
        <v>213</v>
      </c>
      <c r="N176" s="29">
        <v>0.12</v>
      </c>
      <c r="O176" s="29">
        <v>0.51</v>
      </c>
      <c r="P176" s="26">
        <v>748</v>
      </c>
      <c r="Q176" s="29">
        <v>0.22</v>
      </c>
      <c r="R176" s="29">
        <v>0.74</v>
      </c>
      <c r="S176" s="26">
        <v>3419</v>
      </c>
      <c r="T176" s="29">
        <v>0.5</v>
      </c>
      <c r="U176" s="29">
        <v>1.1200000000000001</v>
      </c>
      <c r="V176" s="26">
        <v>6838</v>
      </c>
      <c r="W176" s="29">
        <v>1.1200000000000001</v>
      </c>
      <c r="X176" s="26" t="s">
        <v>25</v>
      </c>
    </row>
    <row r="177" spans="1:24">
      <c r="A177" s="26" t="s">
        <v>8397</v>
      </c>
      <c r="B177" s="26" t="s">
        <v>8397</v>
      </c>
      <c r="C177" s="26" t="s">
        <v>8399</v>
      </c>
      <c r="D177" s="40">
        <v>40.799999999999997</v>
      </c>
      <c r="E177" s="26">
        <v>400</v>
      </c>
      <c r="F177" s="29">
        <v>3.24</v>
      </c>
      <c r="G177" s="29">
        <v>3.03</v>
      </c>
      <c r="H177" s="26">
        <v>5.1000000000000004E-3</v>
      </c>
      <c r="I177" s="26">
        <v>8.3800000000000008</v>
      </c>
      <c r="J177" s="26">
        <v>8.25</v>
      </c>
      <c r="K177" s="26">
        <v>4.68</v>
      </c>
      <c r="L177" s="26">
        <v>4.76</v>
      </c>
      <c r="M177" s="26">
        <v>1052</v>
      </c>
      <c r="N177" s="29">
        <v>0.21</v>
      </c>
      <c r="O177" s="29">
        <v>0.65</v>
      </c>
      <c r="P177" s="26">
        <v>3235</v>
      </c>
      <c r="Q177" s="29">
        <v>0.37</v>
      </c>
      <c r="R177" s="29">
        <v>0.89</v>
      </c>
      <c r="S177" s="26">
        <v>5594</v>
      </c>
      <c r="T177" s="29">
        <v>0.5</v>
      </c>
      <c r="U177" s="29">
        <v>1.03</v>
      </c>
      <c r="V177" s="26">
        <v>11188</v>
      </c>
      <c r="W177" s="29">
        <v>1.03</v>
      </c>
      <c r="X177" s="26" t="s">
        <v>25</v>
      </c>
    </row>
    <row r="178" spans="1:24">
      <c r="A178" s="26" t="s">
        <v>8399</v>
      </c>
      <c r="B178" s="26" t="s">
        <v>8399</v>
      </c>
      <c r="C178" s="26" t="s">
        <v>8400</v>
      </c>
      <c r="D178" s="40">
        <v>44.1</v>
      </c>
      <c r="E178" s="26">
        <v>400</v>
      </c>
      <c r="F178" s="29">
        <v>3.03</v>
      </c>
      <c r="G178" s="29">
        <v>2.8</v>
      </c>
      <c r="H178" s="26">
        <v>5.1999999999999998E-3</v>
      </c>
      <c r="I178" s="26">
        <v>8.25</v>
      </c>
      <c r="J178" s="26">
        <v>8.1199999999999992</v>
      </c>
      <c r="K178" s="26">
        <v>4.76</v>
      </c>
      <c r="L178" s="26">
        <v>4.8600000000000003</v>
      </c>
      <c r="M178" s="26">
        <v>1052</v>
      </c>
      <c r="N178" s="29">
        <v>0.21</v>
      </c>
      <c r="O178" s="29">
        <v>0.65</v>
      </c>
      <c r="P178" s="26">
        <v>3235</v>
      </c>
      <c r="Q178" s="29">
        <v>0.37</v>
      </c>
      <c r="R178" s="29">
        <v>0.9</v>
      </c>
      <c r="S178" s="26">
        <v>5631</v>
      </c>
      <c r="T178" s="29">
        <v>0.5</v>
      </c>
      <c r="U178" s="29">
        <v>1.04</v>
      </c>
      <c r="V178" s="26">
        <v>11262</v>
      </c>
      <c r="W178" s="29">
        <v>1.04</v>
      </c>
      <c r="X178" s="26" t="s">
        <v>25</v>
      </c>
    </row>
    <row r="179" spans="1:24">
      <c r="A179" s="26" t="s">
        <v>8400</v>
      </c>
      <c r="B179" s="26" t="s">
        <v>8400</v>
      </c>
      <c r="C179" s="26" t="s">
        <v>8401</v>
      </c>
      <c r="D179" s="40">
        <v>41.6</v>
      </c>
      <c r="E179" s="26">
        <v>400</v>
      </c>
      <c r="F179" s="29">
        <v>2.8</v>
      </c>
      <c r="G179" s="29">
        <v>2.54</v>
      </c>
      <c r="H179" s="26">
        <v>6.3E-3</v>
      </c>
      <c r="I179" s="26">
        <v>8.1199999999999992</v>
      </c>
      <c r="J179" s="26">
        <v>8.14</v>
      </c>
      <c r="K179" s="26">
        <v>4.8600000000000003</v>
      </c>
      <c r="L179" s="26">
        <v>5.14</v>
      </c>
      <c r="M179" s="26">
        <v>1052</v>
      </c>
      <c r="N179" s="29">
        <v>0.2</v>
      </c>
      <c r="O179" s="29">
        <v>0.69</v>
      </c>
      <c r="P179" s="26">
        <v>3235</v>
      </c>
      <c r="Q179" s="29">
        <v>0.35</v>
      </c>
      <c r="R179" s="29">
        <v>0.96</v>
      </c>
      <c r="S179" s="26">
        <v>6164</v>
      </c>
      <c r="T179" s="29">
        <v>0.5</v>
      </c>
      <c r="U179" s="29">
        <v>1.1399999999999999</v>
      </c>
      <c r="V179" s="26">
        <v>12328</v>
      </c>
      <c r="W179" s="29">
        <v>1.1399999999999999</v>
      </c>
      <c r="X179" s="26" t="s">
        <v>25</v>
      </c>
    </row>
    <row r="180" spans="1:24">
      <c r="A180" s="26" t="s">
        <v>8401</v>
      </c>
      <c r="B180" s="26" t="s">
        <v>8401</v>
      </c>
      <c r="C180" s="26" t="s">
        <v>8402</v>
      </c>
      <c r="D180" s="40">
        <v>33.700000000000003</v>
      </c>
      <c r="E180" s="26">
        <v>400</v>
      </c>
      <c r="F180" s="29">
        <v>2.5310000000000001</v>
      </c>
      <c r="G180" s="29">
        <v>2.35</v>
      </c>
      <c r="H180" s="26">
        <v>5.4000000000000003E-3</v>
      </c>
      <c r="I180" s="26">
        <v>8.14</v>
      </c>
      <c r="J180" s="26">
        <v>8.14</v>
      </c>
      <c r="K180" s="26">
        <v>5.15</v>
      </c>
      <c r="L180" s="26">
        <v>5.33</v>
      </c>
      <c r="M180" s="26">
        <v>1072</v>
      </c>
      <c r="N180" s="29">
        <v>0.21</v>
      </c>
      <c r="O180" s="29">
        <v>0.66</v>
      </c>
      <c r="P180" s="26">
        <v>3289</v>
      </c>
      <c r="Q180" s="29">
        <v>0.37</v>
      </c>
      <c r="R180" s="29">
        <v>0.91</v>
      </c>
      <c r="S180" s="26">
        <v>5714</v>
      </c>
      <c r="T180" s="29">
        <v>0.5</v>
      </c>
      <c r="U180" s="29">
        <v>1.05</v>
      </c>
      <c r="V180" s="26">
        <v>11429</v>
      </c>
      <c r="W180" s="29">
        <v>1.05</v>
      </c>
      <c r="X180" s="26" t="s">
        <v>25</v>
      </c>
    </row>
    <row r="181" spans="1:24">
      <c r="A181" s="26" t="s">
        <v>8402</v>
      </c>
      <c r="B181" s="26" t="s">
        <v>8402</v>
      </c>
      <c r="C181" s="26" t="s">
        <v>8403</v>
      </c>
      <c r="D181" s="40">
        <v>43.1</v>
      </c>
      <c r="E181" s="26">
        <v>400</v>
      </c>
      <c r="F181" s="29">
        <v>2.35</v>
      </c>
      <c r="G181" s="29">
        <v>2.1320000000000001</v>
      </c>
      <c r="H181" s="26">
        <v>5.1000000000000004E-3</v>
      </c>
      <c r="I181" s="26">
        <v>8.14</v>
      </c>
      <c r="J181" s="26">
        <v>8.14</v>
      </c>
      <c r="K181" s="26">
        <v>5.33</v>
      </c>
      <c r="L181" s="26">
        <v>5.55</v>
      </c>
      <c r="M181" s="26">
        <v>1072</v>
      </c>
      <c r="N181" s="29">
        <v>0.21</v>
      </c>
      <c r="O181" s="29">
        <v>0.65</v>
      </c>
      <c r="P181" s="26">
        <v>3289</v>
      </c>
      <c r="Q181" s="29">
        <v>0.37</v>
      </c>
      <c r="R181" s="29">
        <v>0.89</v>
      </c>
      <c r="S181" s="26">
        <v>5545</v>
      </c>
      <c r="T181" s="29">
        <v>0.5</v>
      </c>
      <c r="U181" s="29">
        <v>1.02</v>
      </c>
      <c r="V181" s="26">
        <v>11091</v>
      </c>
      <c r="W181" s="29">
        <v>1.02</v>
      </c>
      <c r="X181" s="26" t="s">
        <v>25</v>
      </c>
    </row>
    <row r="182" spans="1:24">
      <c r="A182" s="26" t="s">
        <v>8404</v>
      </c>
      <c r="B182" s="26" t="s">
        <v>8404</v>
      </c>
      <c r="C182" s="26" t="s">
        <v>8405</v>
      </c>
      <c r="D182" s="40">
        <v>43</v>
      </c>
      <c r="E182" s="26">
        <v>300</v>
      </c>
      <c r="F182" s="29">
        <v>4.641</v>
      </c>
      <c r="G182" s="29">
        <v>4.0599999999999996</v>
      </c>
      <c r="H182" s="26">
        <v>1.35E-2</v>
      </c>
      <c r="I182" s="26">
        <v>8.17</v>
      </c>
      <c r="J182" s="26">
        <v>8.2100000000000009</v>
      </c>
      <c r="K182" s="26">
        <v>3.17</v>
      </c>
      <c r="L182" s="26">
        <v>3.79</v>
      </c>
      <c r="M182" s="26">
        <v>136</v>
      </c>
      <c r="N182" s="29">
        <v>0.09</v>
      </c>
      <c r="O182" s="29">
        <v>0.51</v>
      </c>
      <c r="P182" s="26">
        <v>490</v>
      </c>
      <c r="Q182" s="29">
        <v>0.16</v>
      </c>
      <c r="R182" s="29">
        <v>0.75</v>
      </c>
      <c r="S182" s="26">
        <v>4208</v>
      </c>
      <c r="T182" s="29">
        <v>0.5</v>
      </c>
      <c r="U182" s="29">
        <v>1.38</v>
      </c>
      <c r="V182" s="26">
        <v>8417</v>
      </c>
      <c r="W182" s="29">
        <v>1.38</v>
      </c>
      <c r="X182" s="26" t="s">
        <v>25</v>
      </c>
    </row>
    <row r="183" spans="1:24">
      <c r="A183" s="26" t="s">
        <v>8405</v>
      </c>
      <c r="B183" s="26" t="s">
        <v>8405</v>
      </c>
      <c r="C183" s="26" t="s">
        <v>8406</v>
      </c>
      <c r="D183" s="40">
        <v>30.9</v>
      </c>
      <c r="E183" s="26">
        <v>300</v>
      </c>
      <c r="F183" s="29">
        <v>4.0410000000000004</v>
      </c>
      <c r="G183" s="29">
        <v>3.72</v>
      </c>
      <c r="H183" s="26">
        <v>1.04E-2</v>
      </c>
      <c r="I183" s="26">
        <v>8.2100000000000009</v>
      </c>
      <c r="J183" s="26">
        <v>8.15</v>
      </c>
      <c r="K183" s="26">
        <v>3.81</v>
      </c>
      <c r="L183" s="26">
        <v>4.07</v>
      </c>
      <c r="M183" s="26">
        <v>136</v>
      </c>
      <c r="N183" s="29">
        <v>0.09</v>
      </c>
      <c r="O183" s="29">
        <v>0.47</v>
      </c>
      <c r="P183" s="26">
        <v>490</v>
      </c>
      <c r="Q183" s="29">
        <v>0.17</v>
      </c>
      <c r="R183" s="29">
        <v>0.68</v>
      </c>
      <c r="S183" s="26">
        <v>3690</v>
      </c>
      <c r="T183" s="29">
        <v>0.5</v>
      </c>
      <c r="U183" s="29">
        <v>1.21</v>
      </c>
      <c r="V183" s="26">
        <v>7380</v>
      </c>
      <c r="W183" s="29">
        <v>1.21</v>
      </c>
      <c r="X183" s="26" t="s">
        <v>25</v>
      </c>
    </row>
    <row r="184" spans="1:24">
      <c r="A184" s="26" t="s">
        <v>8406</v>
      </c>
      <c r="B184" s="26" t="s">
        <v>8406</v>
      </c>
      <c r="C184" s="26" t="s">
        <v>8403</v>
      </c>
      <c r="D184" s="40">
        <v>30.9</v>
      </c>
      <c r="E184" s="26">
        <v>300</v>
      </c>
      <c r="F184" s="29">
        <v>3.08</v>
      </c>
      <c r="G184" s="29">
        <v>2.61</v>
      </c>
      <c r="H184" s="26">
        <v>1.52E-2</v>
      </c>
      <c r="I184" s="26">
        <v>8.15</v>
      </c>
      <c r="J184" s="26">
        <v>8.14</v>
      </c>
      <c r="K184" s="26">
        <v>4.71</v>
      </c>
      <c r="L184" s="26">
        <v>5.17</v>
      </c>
      <c r="M184" s="26">
        <v>136</v>
      </c>
      <c r="N184" s="29">
        <v>0.09</v>
      </c>
      <c r="O184" s="29">
        <v>0.53</v>
      </c>
      <c r="P184" s="26">
        <v>490</v>
      </c>
      <c r="Q184" s="29">
        <v>0.16</v>
      </c>
      <c r="R184" s="29">
        <v>0.78</v>
      </c>
      <c r="S184" s="26">
        <v>4465</v>
      </c>
      <c r="T184" s="29">
        <v>0.5</v>
      </c>
      <c r="U184" s="29">
        <v>1.46</v>
      </c>
      <c r="V184" s="26">
        <v>8930</v>
      </c>
      <c r="W184" s="29">
        <v>1.46</v>
      </c>
      <c r="X184" s="26" t="s">
        <v>25</v>
      </c>
    </row>
    <row r="185" spans="1:24">
      <c r="A185" s="26" t="s">
        <v>8403</v>
      </c>
      <c r="B185" s="26" t="s">
        <v>8403</v>
      </c>
      <c r="C185" s="26" t="s">
        <v>8407</v>
      </c>
      <c r="D185" s="40">
        <v>26.5</v>
      </c>
      <c r="E185" s="26">
        <v>400</v>
      </c>
      <c r="F185" s="29">
        <v>2.16</v>
      </c>
      <c r="G185" s="29">
        <v>2.0099999999999998</v>
      </c>
      <c r="H185" s="26">
        <v>5.7000000000000002E-3</v>
      </c>
      <c r="I185" s="26">
        <v>8.14</v>
      </c>
      <c r="J185" s="26">
        <v>8.15</v>
      </c>
      <c r="K185" s="26">
        <v>5.52</v>
      </c>
      <c r="L185" s="26">
        <v>5.68</v>
      </c>
      <c r="M185" s="26">
        <v>1221</v>
      </c>
      <c r="N185" s="29">
        <v>0.22</v>
      </c>
      <c r="O185" s="29">
        <v>0.7</v>
      </c>
      <c r="P185" s="26">
        <v>3692</v>
      </c>
      <c r="Q185" s="29">
        <v>0.39</v>
      </c>
      <c r="R185" s="29">
        <v>0.96</v>
      </c>
      <c r="S185" s="26">
        <v>5866</v>
      </c>
      <c r="T185" s="29">
        <v>0.5</v>
      </c>
      <c r="U185" s="29">
        <v>1.08</v>
      </c>
      <c r="V185" s="26">
        <v>11732</v>
      </c>
      <c r="W185" s="29">
        <v>1.08</v>
      </c>
      <c r="X185" s="26" t="s">
        <v>25</v>
      </c>
    </row>
    <row r="186" spans="1:24">
      <c r="A186" s="26" t="s">
        <v>8407</v>
      </c>
      <c r="B186" s="26" t="s">
        <v>8407</v>
      </c>
      <c r="C186" s="26" t="s">
        <v>8408</v>
      </c>
      <c r="D186" s="40">
        <v>32.299999999999997</v>
      </c>
      <c r="E186" s="26">
        <v>400</v>
      </c>
      <c r="F186" s="29">
        <v>1.99</v>
      </c>
      <c r="G186" s="29">
        <v>1.82</v>
      </c>
      <c r="H186" s="26">
        <v>5.3E-3</v>
      </c>
      <c r="I186" s="26">
        <v>8.15</v>
      </c>
      <c r="J186" s="26">
        <v>8.1999999999999993</v>
      </c>
      <c r="K186" s="26">
        <v>5.7</v>
      </c>
      <c r="L186" s="26">
        <v>5.92</v>
      </c>
      <c r="M186" s="26">
        <v>1221</v>
      </c>
      <c r="N186" s="29">
        <v>0.22</v>
      </c>
      <c r="O186" s="29">
        <v>0.68</v>
      </c>
      <c r="P186" s="26">
        <v>3692</v>
      </c>
      <c r="Q186" s="29">
        <v>0.39</v>
      </c>
      <c r="R186" s="29">
        <v>0.93</v>
      </c>
      <c r="S186" s="26">
        <v>5657</v>
      </c>
      <c r="T186" s="29">
        <v>0.5</v>
      </c>
      <c r="U186" s="29">
        <v>1.04</v>
      </c>
      <c r="V186" s="26">
        <v>11313</v>
      </c>
      <c r="W186" s="29">
        <v>1.04</v>
      </c>
      <c r="X186" s="26" t="s">
        <v>25</v>
      </c>
    </row>
    <row r="187" spans="1:24">
      <c r="A187" s="26" t="s">
        <v>8409</v>
      </c>
      <c r="B187" s="26" t="s">
        <v>8409</v>
      </c>
      <c r="C187" s="26" t="s">
        <v>8410</v>
      </c>
      <c r="D187" s="40">
        <v>32.5</v>
      </c>
      <c r="E187" s="26">
        <v>300</v>
      </c>
      <c r="F187" s="29">
        <v>4.07</v>
      </c>
      <c r="G187" s="29">
        <v>3.9</v>
      </c>
      <c r="H187" s="26">
        <v>5.1999999999999998E-3</v>
      </c>
      <c r="I187" s="26">
        <v>7.62</v>
      </c>
      <c r="J187" s="26">
        <v>7.85</v>
      </c>
      <c r="K187" s="26">
        <v>3.19</v>
      </c>
      <c r="L187" s="26">
        <v>3.59</v>
      </c>
      <c r="M187" s="26">
        <v>109</v>
      </c>
      <c r="N187" s="29">
        <v>0.1</v>
      </c>
      <c r="O187" s="29">
        <v>0.34</v>
      </c>
      <c r="P187" s="26">
        <v>398</v>
      </c>
      <c r="Q187" s="29">
        <v>0.19</v>
      </c>
      <c r="R187" s="29">
        <v>0.51</v>
      </c>
      <c r="S187" s="26">
        <v>2618</v>
      </c>
      <c r="T187" s="29">
        <v>0.5</v>
      </c>
      <c r="U187" s="29">
        <v>0.86</v>
      </c>
      <c r="V187" s="26">
        <v>5237</v>
      </c>
      <c r="W187" s="29">
        <v>0.86</v>
      </c>
      <c r="X187" s="26" t="s">
        <v>25</v>
      </c>
    </row>
    <row r="188" spans="1:24">
      <c r="A188" s="26" t="s">
        <v>8410</v>
      </c>
      <c r="B188" s="26" t="s">
        <v>8410</v>
      </c>
      <c r="C188" s="26" t="s">
        <v>8411</v>
      </c>
      <c r="D188" s="40">
        <v>25.2</v>
      </c>
      <c r="E188" s="26">
        <v>300</v>
      </c>
      <c r="F188" s="29">
        <v>3.93</v>
      </c>
      <c r="G188" s="29">
        <v>3.65</v>
      </c>
      <c r="H188" s="26">
        <v>1.11E-2</v>
      </c>
      <c r="I188" s="26">
        <v>7.85</v>
      </c>
      <c r="J188" s="26">
        <v>7.83</v>
      </c>
      <c r="K188" s="26">
        <v>3.56</v>
      </c>
      <c r="L188" s="26">
        <v>3.82</v>
      </c>
      <c r="M188" s="26">
        <v>109</v>
      </c>
      <c r="N188" s="29">
        <v>0.08</v>
      </c>
      <c r="O188" s="29">
        <v>0.45</v>
      </c>
      <c r="P188" s="26">
        <v>398</v>
      </c>
      <c r="Q188" s="29">
        <v>0.16</v>
      </c>
      <c r="R188" s="29">
        <v>0.66</v>
      </c>
      <c r="S188" s="26">
        <v>3816</v>
      </c>
      <c r="T188" s="29">
        <v>0.5</v>
      </c>
      <c r="U188" s="29">
        <v>1.25</v>
      </c>
      <c r="V188" s="26">
        <v>7633</v>
      </c>
      <c r="W188" s="29">
        <v>1.25</v>
      </c>
      <c r="X188" s="26" t="s">
        <v>25</v>
      </c>
    </row>
    <row r="189" spans="1:24">
      <c r="A189" s="26" t="s">
        <v>8412</v>
      </c>
      <c r="B189" s="26" t="s">
        <v>8412</v>
      </c>
      <c r="C189" s="26" t="s">
        <v>8413</v>
      </c>
      <c r="D189" s="40">
        <v>33</v>
      </c>
      <c r="E189" s="26">
        <v>300</v>
      </c>
      <c r="F189" s="29">
        <v>4.5599999999999996</v>
      </c>
      <c r="G189" s="29">
        <v>4.05</v>
      </c>
      <c r="H189" s="26">
        <v>1.55E-2</v>
      </c>
      <c r="I189" s="26">
        <v>7.55</v>
      </c>
      <c r="J189" s="26">
        <v>7.67</v>
      </c>
      <c r="K189" s="26">
        <v>2.63</v>
      </c>
      <c r="L189" s="26">
        <v>3.26</v>
      </c>
      <c r="M189" s="26">
        <v>49</v>
      </c>
      <c r="N189" s="29">
        <v>0.05</v>
      </c>
      <c r="O189" s="29">
        <v>0.39</v>
      </c>
      <c r="P189" s="26">
        <v>186</v>
      </c>
      <c r="Q189" s="29">
        <v>0.1</v>
      </c>
      <c r="R189" s="29">
        <v>0.59</v>
      </c>
      <c r="S189" s="26">
        <v>4501</v>
      </c>
      <c r="T189" s="29">
        <v>0.5</v>
      </c>
      <c r="U189" s="29">
        <v>1.47</v>
      </c>
      <c r="V189" s="26">
        <v>9002</v>
      </c>
      <c r="W189" s="29">
        <v>1.47</v>
      </c>
      <c r="X189" s="26" t="s">
        <v>25</v>
      </c>
    </row>
    <row r="190" spans="1:24">
      <c r="A190" s="26" t="s">
        <v>8413</v>
      </c>
      <c r="B190" s="26" t="s">
        <v>8413</v>
      </c>
      <c r="C190" s="26" t="s">
        <v>8411</v>
      </c>
      <c r="D190" s="40">
        <v>26.8</v>
      </c>
      <c r="E190" s="26">
        <v>300</v>
      </c>
      <c r="F190" s="29">
        <v>4.05</v>
      </c>
      <c r="G190" s="29">
        <v>3.64</v>
      </c>
      <c r="H190" s="26">
        <v>1.5299999999999999E-2</v>
      </c>
      <c r="I190" s="26">
        <v>7.67</v>
      </c>
      <c r="J190" s="26">
        <v>7.83</v>
      </c>
      <c r="K190" s="26">
        <v>3.26</v>
      </c>
      <c r="L190" s="26">
        <v>3.83</v>
      </c>
      <c r="M190" s="26">
        <v>49</v>
      </c>
      <c r="N190" s="29">
        <v>0.05</v>
      </c>
      <c r="O190" s="29">
        <v>0.39</v>
      </c>
      <c r="P190" s="26">
        <v>186</v>
      </c>
      <c r="Q190" s="29">
        <v>0.1</v>
      </c>
      <c r="R190" s="29">
        <v>0.59</v>
      </c>
      <c r="S190" s="26">
        <v>4478</v>
      </c>
      <c r="T190" s="29">
        <v>0.5</v>
      </c>
      <c r="U190" s="29">
        <v>1.47</v>
      </c>
      <c r="V190" s="26">
        <v>8956</v>
      </c>
      <c r="W190" s="29">
        <v>1.47</v>
      </c>
      <c r="X190" s="26" t="s">
        <v>25</v>
      </c>
    </row>
    <row r="191" spans="1:24">
      <c r="A191" s="26" t="s">
        <v>8411</v>
      </c>
      <c r="B191" s="26" t="s">
        <v>8411</v>
      </c>
      <c r="C191" s="26" t="s">
        <v>8414</v>
      </c>
      <c r="D191" s="40">
        <v>25.3</v>
      </c>
      <c r="E191" s="26">
        <v>300</v>
      </c>
      <c r="F191" s="29">
        <v>3.64</v>
      </c>
      <c r="G191" s="29">
        <v>3.39</v>
      </c>
      <c r="H191" s="26">
        <v>9.9000000000000008E-3</v>
      </c>
      <c r="I191" s="26">
        <v>7.83</v>
      </c>
      <c r="J191" s="26">
        <v>7.82</v>
      </c>
      <c r="K191" s="26">
        <v>3.83</v>
      </c>
      <c r="L191" s="26">
        <v>4.07</v>
      </c>
      <c r="M191" s="26">
        <v>255</v>
      </c>
      <c r="N191" s="29">
        <v>0.13</v>
      </c>
      <c r="O191" s="29">
        <v>0.55000000000000004</v>
      </c>
      <c r="P191" s="26">
        <v>887</v>
      </c>
      <c r="Q191" s="29">
        <v>0.24</v>
      </c>
      <c r="R191" s="29">
        <v>0.8</v>
      </c>
      <c r="S191" s="26">
        <v>3599</v>
      </c>
      <c r="T191" s="29">
        <v>0.5</v>
      </c>
      <c r="U191" s="29">
        <v>1.18</v>
      </c>
      <c r="V191" s="26">
        <v>7198</v>
      </c>
      <c r="W191" s="29">
        <v>1.18</v>
      </c>
      <c r="X191" s="26" t="s">
        <v>25</v>
      </c>
    </row>
    <row r="192" spans="1:24">
      <c r="A192" s="26" t="s">
        <v>8414</v>
      </c>
      <c r="B192" s="26" t="s">
        <v>8414</v>
      </c>
      <c r="C192" s="26" t="s">
        <v>8415</v>
      </c>
      <c r="D192" s="40">
        <v>23.9</v>
      </c>
      <c r="E192" s="26">
        <v>300</v>
      </c>
      <c r="F192" s="29">
        <v>3.3</v>
      </c>
      <c r="G192" s="29">
        <v>3.2</v>
      </c>
      <c r="H192" s="26">
        <v>4.1999999999999997E-3</v>
      </c>
      <c r="I192" s="26">
        <v>7.82</v>
      </c>
      <c r="J192" s="26">
        <v>7.71</v>
      </c>
      <c r="K192" s="26">
        <v>4.16</v>
      </c>
      <c r="L192" s="26">
        <v>4.1500000000000004</v>
      </c>
      <c r="M192" s="26">
        <v>255</v>
      </c>
      <c r="N192" s="29">
        <v>0.16</v>
      </c>
      <c r="O192" s="29">
        <v>0.41</v>
      </c>
      <c r="P192" s="26">
        <v>887</v>
      </c>
      <c r="Q192" s="29">
        <v>0.3</v>
      </c>
      <c r="R192" s="29">
        <v>0.59</v>
      </c>
      <c r="S192" s="26">
        <v>2342</v>
      </c>
      <c r="T192" s="29">
        <v>0.5</v>
      </c>
      <c r="U192" s="29">
        <v>0.77</v>
      </c>
      <c r="V192" s="26">
        <v>4684</v>
      </c>
      <c r="W192" s="29">
        <v>0.77</v>
      </c>
      <c r="X192" s="26" t="s">
        <v>25</v>
      </c>
    </row>
    <row r="193" spans="1:24">
      <c r="A193" s="26" t="s">
        <v>8415</v>
      </c>
      <c r="B193" s="26" t="s">
        <v>8415</v>
      </c>
      <c r="C193" s="26" t="s">
        <v>8416</v>
      </c>
      <c r="D193" s="40">
        <v>47.9</v>
      </c>
      <c r="E193" s="26">
        <v>300</v>
      </c>
      <c r="F193" s="29">
        <v>3.2</v>
      </c>
      <c r="G193" s="29">
        <v>2.952</v>
      </c>
      <c r="H193" s="26">
        <v>5.1999999999999998E-3</v>
      </c>
      <c r="I193" s="26">
        <v>7.71</v>
      </c>
      <c r="J193" s="26">
        <v>7.78</v>
      </c>
      <c r="K193" s="26">
        <v>4.1500000000000004</v>
      </c>
      <c r="L193" s="26">
        <v>4.47</v>
      </c>
      <c r="M193" s="26">
        <v>255</v>
      </c>
      <c r="N193" s="29">
        <v>0.15</v>
      </c>
      <c r="O193" s="29">
        <v>0.44</v>
      </c>
      <c r="P193" s="26">
        <v>887</v>
      </c>
      <c r="Q193" s="29">
        <v>0.28000000000000003</v>
      </c>
      <c r="R193" s="29">
        <v>0.64</v>
      </c>
      <c r="S193" s="26">
        <v>2605</v>
      </c>
      <c r="T193" s="29">
        <v>0.5</v>
      </c>
      <c r="U193" s="29">
        <v>0.85</v>
      </c>
      <c r="V193" s="26">
        <v>5210</v>
      </c>
      <c r="W193" s="29">
        <v>0.85</v>
      </c>
      <c r="X193" s="26" t="s">
        <v>25</v>
      </c>
    </row>
    <row r="194" spans="1:24">
      <c r="A194" s="26" t="s">
        <v>8417</v>
      </c>
      <c r="B194" s="26" t="s">
        <v>8417</v>
      </c>
      <c r="C194" s="26" t="s">
        <v>8418</v>
      </c>
      <c r="D194" s="40">
        <v>49.4</v>
      </c>
      <c r="E194" s="26">
        <v>300</v>
      </c>
      <c r="F194" s="29">
        <v>3.9630000000000001</v>
      </c>
      <c r="G194" s="29">
        <v>3.6120000000000001</v>
      </c>
      <c r="H194" s="26">
        <v>7.1000000000000004E-3</v>
      </c>
      <c r="I194" s="26">
        <v>7.32</v>
      </c>
      <c r="J194" s="26">
        <v>7.51</v>
      </c>
      <c r="K194" s="26">
        <v>3</v>
      </c>
      <c r="L194" s="26">
        <v>3.54</v>
      </c>
      <c r="M194" s="26">
        <v>124</v>
      </c>
      <c r="N194" s="29">
        <v>0.1</v>
      </c>
      <c r="O194" s="29">
        <v>0.4</v>
      </c>
      <c r="P194" s="26">
        <v>450</v>
      </c>
      <c r="Q194" s="29">
        <v>0.18</v>
      </c>
      <c r="R194" s="29">
        <v>0.57999999999999996</v>
      </c>
      <c r="S194" s="26">
        <v>3054</v>
      </c>
      <c r="T194" s="29">
        <v>0.5</v>
      </c>
      <c r="U194" s="29">
        <v>1</v>
      </c>
      <c r="V194" s="26">
        <v>6107</v>
      </c>
      <c r="W194" s="29">
        <v>1</v>
      </c>
      <c r="X194" s="26" t="s">
        <v>24</v>
      </c>
    </row>
    <row r="195" spans="1:24">
      <c r="A195" s="26" t="s">
        <v>8418</v>
      </c>
      <c r="B195" s="26" t="s">
        <v>8418</v>
      </c>
      <c r="C195" s="26" t="s">
        <v>8419</v>
      </c>
      <c r="D195" s="40">
        <v>43.2</v>
      </c>
      <c r="E195" s="26">
        <v>300</v>
      </c>
      <c r="F195" s="29">
        <v>3.56</v>
      </c>
      <c r="G195" s="29">
        <v>3.29</v>
      </c>
      <c r="H195" s="26">
        <v>6.1999999999999998E-3</v>
      </c>
      <c r="I195" s="26">
        <v>7.51</v>
      </c>
      <c r="J195" s="26">
        <v>7.69</v>
      </c>
      <c r="K195" s="26">
        <v>3.59</v>
      </c>
      <c r="L195" s="26">
        <v>4.04</v>
      </c>
      <c r="M195" s="26">
        <v>223</v>
      </c>
      <c r="N195" s="29">
        <v>0.13</v>
      </c>
      <c r="O195" s="29">
        <v>0.45</v>
      </c>
      <c r="P195" s="26">
        <v>782</v>
      </c>
      <c r="Q195" s="29">
        <v>0.25</v>
      </c>
      <c r="R195" s="29">
        <v>0.66</v>
      </c>
      <c r="S195" s="26">
        <v>2862</v>
      </c>
      <c r="T195" s="29">
        <v>0.5</v>
      </c>
      <c r="U195" s="29">
        <v>0.94</v>
      </c>
      <c r="V195" s="26">
        <v>5724</v>
      </c>
      <c r="W195" s="29">
        <v>0.94</v>
      </c>
      <c r="X195" s="26" t="s">
        <v>25</v>
      </c>
    </row>
    <row r="196" spans="1:24">
      <c r="A196" s="26" t="s">
        <v>8419</v>
      </c>
      <c r="B196" s="26" t="s">
        <v>8419</v>
      </c>
      <c r="C196" s="26" t="s">
        <v>8420</v>
      </c>
      <c r="D196" s="40">
        <v>19.399999999999999</v>
      </c>
      <c r="E196" s="26">
        <v>300</v>
      </c>
      <c r="F196" s="29">
        <v>3.29</v>
      </c>
      <c r="G196" s="29">
        <v>3.1720000000000002</v>
      </c>
      <c r="H196" s="26">
        <v>6.1000000000000004E-3</v>
      </c>
      <c r="I196" s="26">
        <v>7.69</v>
      </c>
      <c r="J196" s="26">
        <v>7.71</v>
      </c>
      <c r="K196" s="26">
        <v>4.04</v>
      </c>
      <c r="L196" s="26">
        <v>4.18</v>
      </c>
      <c r="M196" s="26">
        <v>275</v>
      </c>
      <c r="N196" s="29">
        <v>0.15</v>
      </c>
      <c r="O196" s="29">
        <v>0.48</v>
      </c>
      <c r="P196" s="26">
        <v>950</v>
      </c>
      <c r="Q196" s="29">
        <v>0.28000000000000003</v>
      </c>
      <c r="R196" s="29">
        <v>0.69</v>
      </c>
      <c r="S196" s="26">
        <v>2824</v>
      </c>
      <c r="T196" s="29">
        <v>0.5</v>
      </c>
      <c r="U196" s="29">
        <v>0.92</v>
      </c>
      <c r="V196" s="26">
        <v>5647</v>
      </c>
      <c r="W196" s="29">
        <v>0.92</v>
      </c>
      <c r="X196" s="26" t="s">
        <v>25</v>
      </c>
    </row>
    <row r="197" spans="1:24">
      <c r="A197" s="26" t="s">
        <v>8420</v>
      </c>
      <c r="B197" s="26" t="s">
        <v>8420</v>
      </c>
      <c r="C197" s="26" t="s">
        <v>8416</v>
      </c>
      <c r="D197" s="40">
        <v>36</v>
      </c>
      <c r="E197" s="26">
        <v>300</v>
      </c>
      <c r="F197" s="29">
        <v>3.1720000000000002</v>
      </c>
      <c r="G197" s="29">
        <v>2.952</v>
      </c>
      <c r="H197" s="26">
        <v>6.1000000000000004E-3</v>
      </c>
      <c r="I197" s="26">
        <v>7.71</v>
      </c>
      <c r="J197" s="26">
        <v>7.78</v>
      </c>
      <c r="K197" s="26">
        <v>4.18</v>
      </c>
      <c r="L197" s="26">
        <v>4.47</v>
      </c>
      <c r="M197" s="26">
        <v>275</v>
      </c>
      <c r="N197" s="29">
        <v>0.15</v>
      </c>
      <c r="O197" s="29">
        <v>0.48</v>
      </c>
      <c r="P197" s="26">
        <v>950</v>
      </c>
      <c r="Q197" s="29">
        <v>0.28000000000000003</v>
      </c>
      <c r="R197" s="29">
        <v>0.69</v>
      </c>
      <c r="S197" s="26">
        <v>2830</v>
      </c>
      <c r="T197" s="29">
        <v>0.5</v>
      </c>
      <c r="U197" s="29">
        <v>0.93</v>
      </c>
      <c r="V197" s="26">
        <v>5661</v>
      </c>
      <c r="W197" s="29">
        <v>0.93</v>
      </c>
      <c r="X197" s="26" t="s">
        <v>25</v>
      </c>
    </row>
    <row r="198" spans="1:24">
      <c r="A198" s="26" t="s">
        <v>8421</v>
      </c>
      <c r="B198" s="26" t="s">
        <v>8421</v>
      </c>
      <c r="C198" s="26" t="s">
        <v>8422</v>
      </c>
      <c r="D198" s="40">
        <v>105.6</v>
      </c>
      <c r="E198" s="26">
        <v>300</v>
      </c>
      <c r="F198" s="29">
        <v>5.2729999999999997</v>
      </c>
      <c r="G198" s="29">
        <v>4.5220000000000002</v>
      </c>
      <c r="H198" s="26">
        <v>7.1000000000000004E-3</v>
      </c>
      <c r="I198" s="26">
        <v>8.6300000000000008</v>
      </c>
      <c r="J198" s="26">
        <v>8.27</v>
      </c>
      <c r="K198" s="26">
        <v>3</v>
      </c>
      <c r="L198" s="26">
        <v>3.39</v>
      </c>
      <c r="M198" s="26">
        <v>118</v>
      </c>
      <c r="N198" s="29">
        <v>0.1</v>
      </c>
      <c r="O198" s="29">
        <v>0.39</v>
      </c>
      <c r="P198" s="26">
        <v>430</v>
      </c>
      <c r="Q198" s="29">
        <v>0.18</v>
      </c>
      <c r="R198" s="29">
        <v>0.57999999999999996</v>
      </c>
      <c r="S198" s="26">
        <v>3054</v>
      </c>
      <c r="T198" s="29">
        <v>0.5</v>
      </c>
      <c r="U198" s="29">
        <v>1</v>
      </c>
      <c r="V198" s="26">
        <v>6107</v>
      </c>
      <c r="W198" s="29">
        <v>1</v>
      </c>
      <c r="X198" s="26" t="s">
        <v>24</v>
      </c>
    </row>
    <row r="199" spans="1:24">
      <c r="A199" s="26" t="s">
        <v>8422</v>
      </c>
      <c r="B199" s="26" t="s">
        <v>8422</v>
      </c>
      <c r="C199" s="26" t="s">
        <v>8423</v>
      </c>
      <c r="D199" s="40">
        <v>31.4</v>
      </c>
      <c r="E199" s="26">
        <v>300</v>
      </c>
      <c r="F199" s="29">
        <v>3.66</v>
      </c>
      <c r="G199" s="29">
        <v>3.33</v>
      </c>
      <c r="H199" s="26">
        <v>1.0500000000000001E-2</v>
      </c>
      <c r="I199" s="26">
        <v>8.27</v>
      </c>
      <c r="J199" s="26">
        <v>8.08</v>
      </c>
      <c r="K199" s="26">
        <v>4.25</v>
      </c>
      <c r="L199" s="26">
        <v>4.3899999999999997</v>
      </c>
      <c r="M199" s="26">
        <v>151</v>
      </c>
      <c r="N199" s="29">
        <v>0.1</v>
      </c>
      <c r="O199" s="29">
        <v>0.48</v>
      </c>
      <c r="P199" s="26">
        <v>543</v>
      </c>
      <c r="Q199" s="29">
        <v>0.18</v>
      </c>
      <c r="R199" s="29">
        <v>0.71</v>
      </c>
      <c r="S199" s="26">
        <v>3712</v>
      </c>
      <c r="T199" s="29">
        <v>0.5</v>
      </c>
      <c r="U199" s="29">
        <v>1.22</v>
      </c>
      <c r="V199" s="26">
        <v>7423</v>
      </c>
      <c r="W199" s="29">
        <v>1.22</v>
      </c>
      <c r="X199" s="26" t="s">
        <v>25</v>
      </c>
    </row>
    <row r="200" spans="1:24">
      <c r="A200" s="26" t="s">
        <v>8423</v>
      </c>
      <c r="B200" s="26" t="s">
        <v>8423</v>
      </c>
      <c r="C200" s="26" t="s">
        <v>8416</v>
      </c>
      <c r="D200" s="40">
        <v>32.299999999999997</v>
      </c>
      <c r="E200" s="26">
        <v>300</v>
      </c>
      <c r="F200" s="29">
        <v>3.29</v>
      </c>
      <c r="G200" s="29">
        <v>2.99</v>
      </c>
      <c r="H200" s="26">
        <v>9.2999999999999992E-3</v>
      </c>
      <c r="I200" s="26">
        <v>8.08</v>
      </c>
      <c r="J200" s="26">
        <v>7.78</v>
      </c>
      <c r="K200" s="26">
        <v>4.43</v>
      </c>
      <c r="L200" s="26">
        <v>4.43</v>
      </c>
      <c r="M200" s="26">
        <v>151</v>
      </c>
      <c r="N200" s="29">
        <v>0.1</v>
      </c>
      <c r="O200" s="29">
        <v>0.46</v>
      </c>
      <c r="P200" s="26">
        <v>543</v>
      </c>
      <c r="Q200" s="29">
        <v>0.19</v>
      </c>
      <c r="R200" s="29">
        <v>0.68</v>
      </c>
      <c r="S200" s="26">
        <v>3489</v>
      </c>
      <c r="T200" s="29">
        <v>0.5</v>
      </c>
      <c r="U200" s="29">
        <v>1.1399999999999999</v>
      </c>
      <c r="V200" s="26">
        <v>6978</v>
      </c>
      <c r="W200" s="29">
        <v>1.1399999999999999</v>
      </c>
      <c r="X200" s="26" t="s">
        <v>25</v>
      </c>
    </row>
    <row r="201" spans="1:24">
      <c r="A201" s="26" t="s">
        <v>8416</v>
      </c>
      <c r="B201" s="26" t="s">
        <v>8416</v>
      </c>
      <c r="C201" s="26" t="s">
        <v>8424</v>
      </c>
      <c r="D201" s="40">
        <v>37.200000000000003</v>
      </c>
      <c r="E201" s="26">
        <v>300</v>
      </c>
      <c r="F201" s="29">
        <v>2.97</v>
      </c>
      <c r="G201" s="29">
        <v>2.82</v>
      </c>
      <c r="H201" s="26">
        <v>4.0000000000000001E-3</v>
      </c>
      <c r="I201" s="26">
        <v>7.78</v>
      </c>
      <c r="J201" s="26">
        <v>7.85</v>
      </c>
      <c r="K201" s="26">
        <v>4.45</v>
      </c>
      <c r="L201" s="26">
        <v>4.67</v>
      </c>
      <c r="M201" s="26">
        <v>701</v>
      </c>
      <c r="N201" s="29">
        <v>0.26</v>
      </c>
      <c r="O201" s="29">
        <v>0.54</v>
      </c>
      <c r="P201" s="26">
        <v>2246</v>
      </c>
      <c r="Q201" s="29">
        <v>0.49</v>
      </c>
      <c r="R201" s="29">
        <v>0.75</v>
      </c>
      <c r="S201" s="26">
        <v>2299</v>
      </c>
      <c r="T201" s="29">
        <v>0.5</v>
      </c>
      <c r="U201" s="29">
        <v>0.75</v>
      </c>
      <c r="V201" s="26">
        <v>4598</v>
      </c>
      <c r="W201" s="29">
        <v>0.75</v>
      </c>
      <c r="X201" s="26" t="s">
        <v>25</v>
      </c>
    </row>
    <row r="202" spans="1:24">
      <c r="A202" s="26" t="s">
        <v>8424</v>
      </c>
      <c r="B202" s="26" t="s">
        <v>8424</v>
      </c>
      <c r="C202" s="26" t="s">
        <v>8425</v>
      </c>
      <c r="D202" s="40">
        <v>31.3</v>
      </c>
      <c r="E202" s="26">
        <v>300</v>
      </c>
      <c r="F202" s="29">
        <v>2.81</v>
      </c>
      <c r="G202" s="29">
        <v>2.6</v>
      </c>
      <c r="H202" s="26">
        <v>6.7000000000000002E-3</v>
      </c>
      <c r="I202" s="26">
        <v>7.85</v>
      </c>
      <c r="J202" s="26">
        <v>7.83</v>
      </c>
      <c r="K202" s="26">
        <v>4.68</v>
      </c>
      <c r="L202" s="26">
        <v>4.87</v>
      </c>
      <c r="M202" s="26">
        <v>787</v>
      </c>
      <c r="N202" s="29">
        <v>0.25</v>
      </c>
      <c r="O202" s="29">
        <v>0.67</v>
      </c>
      <c r="P202" s="26">
        <v>2494</v>
      </c>
      <c r="Q202" s="29">
        <v>0.45</v>
      </c>
      <c r="R202" s="29">
        <v>0.93</v>
      </c>
      <c r="S202" s="26">
        <v>2966</v>
      </c>
      <c r="T202" s="29">
        <v>0.5</v>
      </c>
      <c r="U202" s="29">
        <v>0.97</v>
      </c>
      <c r="V202" s="26">
        <v>5931</v>
      </c>
      <c r="W202" s="29">
        <v>0.97</v>
      </c>
      <c r="X202" s="26" t="s">
        <v>25</v>
      </c>
    </row>
    <row r="203" spans="1:24">
      <c r="A203" s="26" t="s">
        <v>8425</v>
      </c>
      <c r="B203" s="26" t="s">
        <v>8425</v>
      </c>
      <c r="C203" s="26" t="s">
        <v>8426</v>
      </c>
      <c r="D203" s="40">
        <v>23.4</v>
      </c>
      <c r="E203" s="26">
        <v>300</v>
      </c>
      <c r="F203" s="29">
        <v>2.57</v>
      </c>
      <c r="G203" s="29">
        <v>2.48</v>
      </c>
      <c r="H203" s="26">
        <v>3.8E-3</v>
      </c>
      <c r="I203" s="26">
        <v>7.83</v>
      </c>
      <c r="J203" s="26">
        <v>7.84</v>
      </c>
      <c r="K203" s="26">
        <v>4.9000000000000004</v>
      </c>
      <c r="L203" s="26">
        <v>5</v>
      </c>
      <c r="M203" s="26">
        <v>787</v>
      </c>
      <c r="N203" s="29">
        <v>0.28000000000000003</v>
      </c>
      <c r="O203" s="29">
        <v>0.55000000000000004</v>
      </c>
      <c r="P203" s="26">
        <v>2494</v>
      </c>
      <c r="Q203" s="29">
        <v>0.53</v>
      </c>
      <c r="R203" s="29">
        <v>0.75</v>
      </c>
      <c r="S203" s="26">
        <v>2245</v>
      </c>
      <c r="T203" s="29">
        <v>0.5</v>
      </c>
      <c r="U203" s="29">
        <v>0.74</v>
      </c>
      <c r="V203" s="26">
        <v>4491</v>
      </c>
      <c r="W203" s="29">
        <v>0.74</v>
      </c>
      <c r="X203" s="26" t="s">
        <v>25</v>
      </c>
    </row>
    <row r="204" spans="1:24">
      <c r="A204" s="26" t="s">
        <v>8426</v>
      </c>
      <c r="B204" s="26" t="s">
        <v>8426</v>
      </c>
      <c r="C204" s="26" t="s">
        <v>8427</v>
      </c>
      <c r="D204" s="40">
        <v>26.6</v>
      </c>
      <c r="E204" s="26">
        <v>300</v>
      </c>
      <c r="F204" s="29">
        <v>2.4500000000000002</v>
      </c>
      <c r="G204" s="29">
        <v>2.2200000000000002</v>
      </c>
      <c r="H204" s="26">
        <v>8.6E-3</v>
      </c>
      <c r="I204" s="26">
        <v>7.84</v>
      </c>
      <c r="J204" s="26">
        <v>7.88</v>
      </c>
      <c r="K204" s="26">
        <v>5.03</v>
      </c>
      <c r="L204" s="26">
        <v>5.3</v>
      </c>
      <c r="M204" s="26">
        <v>787</v>
      </c>
      <c r="N204" s="29">
        <v>0.23</v>
      </c>
      <c r="O204" s="29">
        <v>0.74</v>
      </c>
      <c r="P204" s="26">
        <v>2494</v>
      </c>
      <c r="Q204" s="29">
        <v>0.42</v>
      </c>
      <c r="R204" s="29">
        <v>1.02</v>
      </c>
      <c r="S204" s="26">
        <v>3367</v>
      </c>
      <c r="T204" s="29">
        <v>0.5</v>
      </c>
      <c r="U204" s="29">
        <v>1.1000000000000001</v>
      </c>
      <c r="V204" s="26">
        <v>6733</v>
      </c>
      <c r="W204" s="29">
        <v>1.1000000000000001</v>
      </c>
      <c r="X204" s="26" t="s">
        <v>25</v>
      </c>
    </row>
    <row r="205" spans="1:24">
      <c r="A205" s="26" t="s">
        <v>8427</v>
      </c>
      <c r="B205" s="26" t="s">
        <v>8427</v>
      </c>
      <c r="C205" s="26" t="s">
        <v>8428</v>
      </c>
      <c r="D205" s="40">
        <v>26.8</v>
      </c>
      <c r="E205" s="26">
        <v>300</v>
      </c>
      <c r="F205" s="29">
        <v>2.2400000000000002</v>
      </c>
      <c r="G205" s="29">
        <v>2.14</v>
      </c>
      <c r="H205" s="26">
        <v>3.7000000000000002E-3</v>
      </c>
      <c r="I205" s="26">
        <v>7.88</v>
      </c>
      <c r="J205" s="26">
        <v>8.07</v>
      </c>
      <c r="K205" s="26">
        <v>5.28</v>
      </c>
      <c r="L205" s="26">
        <v>5.57</v>
      </c>
      <c r="M205" s="26">
        <v>787</v>
      </c>
      <c r="N205" s="29">
        <v>0.28999999999999998</v>
      </c>
      <c r="O205" s="29">
        <v>0.55000000000000004</v>
      </c>
      <c r="P205" s="26">
        <v>2494</v>
      </c>
      <c r="Q205" s="29">
        <v>0.54</v>
      </c>
      <c r="R205" s="29">
        <v>0.75</v>
      </c>
      <c r="S205" s="26">
        <v>2212</v>
      </c>
      <c r="T205" s="29">
        <v>0.5</v>
      </c>
      <c r="U205" s="29">
        <v>0.72</v>
      </c>
      <c r="V205" s="26">
        <v>4423</v>
      </c>
      <c r="W205" s="29">
        <v>0.72</v>
      </c>
      <c r="X205" s="26" t="s">
        <v>25</v>
      </c>
    </row>
    <row r="206" spans="1:24">
      <c r="A206" s="26" t="s">
        <v>8428</v>
      </c>
      <c r="B206" s="26" t="s">
        <v>8428</v>
      </c>
      <c r="C206" s="26" t="s">
        <v>8408</v>
      </c>
      <c r="D206" s="40">
        <v>33.299999999999997</v>
      </c>
      <c r="E206" s="26">
        <v>300</v>
      </c>
      <c r="F206" s="29">
        <v>2.11</v>
      </c>
      <c r="G206" s="29">
        <v>1.78</v>
      </c>
      <c r="H206" s="26">
        <v>9.9000000000000008E-3</v>
      </c>
      <c r="I206" s="26">
        <v>8.07</v>
      </c>
      <c r="J206" s="26">
        <v>8.1999999999999993</v>
      </c>
      <c r="K206" s="26">
        <v>5.6</v>
      </c>
      <c r="L206" s="26">
        <v>6.06</v>
      </c>
      <c r="M206" s="26">
        <v>787</v>
      </c>
      <c r="N206" s="29">
        <v>0.22</v>
      </c>
      <c r="O206" s="29">
        <v>0.77</v>
      </c>
      <c r="P206" s="26">
        <v>2494</v>
      </c>
      <c r="Q206" s="29">
        <v>0.41</v>
      </c>
      <c r="R206" s="29">
        <v>1.07</v>
      </c>
      <c r="S206" s="26">
        <v>3604</v>
      </c>
      <c r="T206" s="29">
        <v>0.5</v>
      </c>
      <c r="U206" s="29">
        <v>1.18</v>
      </c>
      <c r="V206" s="26">
        <v>7208</v>
      </c>
      <c r="W206" s="29">
        <v>1.18</v>
      </c>
      <c r="X206" s="26" t="s">
        <v>25</v>
      </c>
    </row>
    <row r="207" spans="1:24">
      <c r="A207" s="26" t="s">
        <v>8408</v>
      </c>
      <c r="B207" s="26" t="s">
        <v>8408</v>
      </c>
      <c r="C207" s="26" t="s">
        <v>8429</v>
      </c>
      <c r="D207" s="40">
        <v>39.1</v>
      </c>
      <c r="E207" s="26">
        <v>500</v>
      </c>
      <c r="F207" s="29">
        <v>1.8</v>
      </c>
      <c r="G207" s="29">
        <v>1.62</v>
      </c>
      <c r="H207" s="26">
        <v>4.5999999999999999E-3</v>
      </c>
      <c r="I207" s="26">
        <v>8.1999999999999993</v>
      </c>
      <c r="J207" s="26">
        <v>8.11</v>
      </c>
      <c r="K207" s="26">
        <v>5.83</v>
      </c>
      <c r="L207" s="26">
        <v>5.92</v>
      </c>
      <c r="M207" s="26">
        <v>2098</v>
      </c>
      <c r="N207" s="29">
        <v>0.22</v>
      </c>
      <c r="O207" s="29">
        <v>0.74</v>
      </c>
      <c r="P207" s="26">
        <v>5945</v>
      </c>
      <c r="Q207" s="29">
        <v>0.38</v>
      </c>
      <c r="R207" s="29">
        <v>1</v>
      </c>
      <c r="S207" s="26">
        <v>9592</v>
      </c>
      <c r="T207" s="29">
        <v>0.5</v>
      </c>
      <c r="U207" s="29">
        <v>1.1299999999999999</v>
      </c>
      <c r="V207" s="26">
        <v>19184</v>
      </c>
      <c r="W207" s="29">
        <v>1.1299999999999999</v>
      </c>
      <c r="X207" s="26" t="s">
        <v>25</v>
      </c>
    </row>
    <row r="208" spans="1:24">
      <c r="A208" s="26" t="s">
        <v>8429</v>
      </c>
      <c r="B208" s="26" t="s">
        <v>8429</v>
      </c>
      <c r="C208" s="26" t="s">
        <v>8430</v>
      </c>
      <c r="D208" s="40">
        <v>35.200000000000003</v>
      </c>
      <c r="E208" s="26">
        <v>500</v>
      </c>
      <c r="F208" s="29">
        <v>1.62</v>
      </c>
      <c r="G208" s="29">
        <v>1.46</v>
      </c>
      <c r="H208" s="26">
        <v>4.4999999999999997E-3</v>
      </c>
      <c r="I208" s="26">
        <v>8.11</v>
      </c>
      <c r="J208" s="26">
        <v>8.07</v>
      </c>
      <c r="K208" s="26">
        <v>5.92</v>
      </c>
      <c r="L208" s="26">
        <v>6.04</v>
      </c>
      <c r="M208" s="26">
        <v>2098</v>
      </c>
      <c r="N208" s="29">
        <v>0.22</v>
      </c>
      <c r="O208" s="29">
        <v>0.74</v>
      </c>
      <c r="P208" s="26">
        <v>5945</v>
      </c>
      <c r="Q208" s="29">
        <v>0.38</v>
      </c>
      <c r="R208" s="29">
        <v>0.99</v>
      </c>
      <c r="S208" s="26">
        <v>9531</v>
      </c>
      <c r="T208" s="29">
        <v>0.5</v>
      </c>
      <c r="U208" s="29">
        <v>1.1200000000000001</v>
      </c>
      <c r="V208" s="26">
        <v>19063</v>
      </c>
      <c r="W208" s="29">
        <v>1.1200000000000001</v>
      </c>
      <c r="X208" s="26" t="s">
        <v>25</v>
      </c>
    </row>
    <row r="209" spans="1:24">
      <c r="A209" s="26" t="s">
        <v>8430</v>
      </c>
      <c r="B209" s="26" t="s">
        <v>8430</v>
      </c>
      <c r="C209" s="26" t="s">
        <v>8431</v>
      </c>
      <c r="D209" s="40">
        <v>68.599999999999994</v>
      </c>
      <c r="E209" s="26">
        <v>500</v>
      </c>
      <c r="F209" s="29">
        <v>1.46</v>
      </c>
      <c r="G209" s="29">
        <v>1.1499999999999999</v>
      </c>
      <c r="H209" s="26">
        <v>4.4999999999999997E-3</v>
      </c>
      <c r="I209" s="26">
        <v>8.07</v>
      </c>
      <c r="J209" s="26">
        <v>8.43</v>
      </c>
      <c r="K209" s="26">
        <v>6.04</v>
      </c>
      <c r="L209" s="26">
        <v>6.71</v>
      </c>
      <c r="M209" s="26">
        <v>2098</v>
      </c>
      <c r="N209" s="29">
        <v>0.22</v>
      </c>
      <c r="O209" s="29">
        <v>0.74</v>
      </c>
      <c r="P209" s="26">
        <v>5945</v>
      </c>
      <c r="Q209" s="29">
        <v>0.38</v>
      </c>
      <c r="R209" s="29">
        <v>0.99</v>
      </c>
      <c r="S209" s="26">
        <v>9503</v>
      </c>
      <c r="T209" s="29">
        <v>0.5</v>
      </c>
      <c r="U209" s="29">
        <v>1.1200000000000001</v>
      </c>
      <c r="V209" s="26">
        <v>19007</v>
      </c>
      <c r="W209" s="29">
        <v>1.1200000000000001</v>
      </c>
      <c r="X209" s="26" t="s">
        <v>25</v>
      </c>
    </row>
    <row r="210" spans="1:24">
      <c r="A210" s="26" t="s">
        <v>8432</v>
      </c>
      <c r="B210" s="26" t="s">
        <v>8432</v>
      </c>
      <c r="C210" s="26" t="s">
        <v>8433</v>
      </c>
      <c r="D210" s="40">
        <v>42.2</v>
      </c>
      <c r="E210" s="26">
        <v>300</v>
      </c>
      <c r="F210" s="29">
        <v>5.26</v>
      </c>
      <c r="G210" s="29">
        <v>4.6289999999999996</v>
      </c>
      <c r="H210" s="26">
        <v>1.4999999999999999E-2</v>
      </c>
      <c r="I210" s="26">
        <v>8.67</v>
      </c>
      <c r="J210" s="26">
        <v>8.5500000000000007</v>
      </c>
      <c r="K210" s="26">
        <v>3.05</v>
      </c>
      <c r="L210" s="26">
        <v>3.56</v>
      </c>
      <c r="M210" s="26">
        <v>68</v>
      </c>
      <c r="N210" s="29">
        <v>0.06</v>
      </c>
      <c r="O210" s="29">
        <v>0.43</v>
      </c>
      <c r="P210" s="26">
        <v>253</v>
      </c>
      <c r="Q210" s="29">
        <v>0.12</v>
      </c>
      <c r="R210" s="29">
        <v>0.64</v>
      </c>
      <c r="S210" s="26">
        <v>4427</v>
      </c>
      <c r="T210" s="29">
        <v>0.5</v>
      </c>
      <c r="U210" s="29">
        <v>1.45</v>
      </c>
      <c r="V210" s="26">
        <v>8854</v>
      </c>
      <c r="W210" s="29">
        <v>1.45</v>
      </c>
      <c r="X210" s="26" t="s">
        <v>25</v>
      </c>
    </row>
    <row r="211" spans="1:24">
      <c r="A211" s="26" t="s">
        <v>8433</v>
      </c>
      <c r="B211" s="26" t="s">
        <v>8433</v>
      </c>
      <c r="C211" s="26" t="s">
        <v>8434</v>
      </c>
      <c r="D211" s="40">
        <v>40.700000000000003</v>
      </c>
      <c r="E211" s="26">
        <v>300</v>
      </c>
      <c r="F211" s="29">
        <v>4.6289999999999996</v>
      </c>
      <c r="G211" s="29">
        <v>4.0209999999999999</v>
      </c>
      <c r="H211" s="26">
        <v>1.49E-2</v>
      </c>
      <c r="I211" s="26">
        <v>8.5500000000000007</v>
      </c>
      <c r="J211" s="26">
        <v>8.48</v>
      </c>
      <c r="K211" s="26">
        <v>3.56</v>
      </c>
      <c r="L211" s="26">
        <v>4.0999999999999996</v>
      </c>
      <c r="M211" s="26">
        <v>68</v>
      </c>
      <c r="N211" s="29">
        <v>0.06</v>
      </c>
      <c r="O211" s="29">
        <v>0.43</v>
      </c>
      <c r="P211" s="26">
        <v>253</v>
      </c>
      <c r="Q211" s="29">
        <v>0.12</v>
      </c>
      <c r="R211" s="29">
        <v>0.64</v>
      </c>
      <c r="S211" s="26">
        <v>4425</v>
      </c>
      <c r="T211" s="29">
        <v>0.5</v>
      </c>
      <c r="U211" s="29">
        <v>1.45</v>
      </c>
      <c r="V211" s="26">
        <v>8850</v>
      </c>
      <c r="W211" s="29">
        <v>1.45</v>
      </c>
      <c r="X211" s="26" t="s">
        <v>25</v>
      </c>
    </row>
    <row r="212" spans="1:24">
      <c r="A212" s="26" t="s">
        <v>8434</v>
      </c>
      <c r="B212" s="26" t="s">
        <v>8434</v>
      </c>
      <c r="C212" s="26" t="s">
        <v>8435</v>
      </c>
      <c r="D212" s="40">
        <v>44.1</v>
      </c>
      <c r="E212" s="26">
        <v>300</v>
      </c>
      <c r="F212" s="29">
        <v>4.0209999999999999</v>
      </c>
      <c r="G212" s="29">
        <v>3.3620000000000001</v>
      </c>
      <c r="H212" s="26">
        <v>1.49E-2</v>
      </c>
      <c r="I212" s="26">
        <v>8.48</v>
      </c>
      <c r="J212" s="26">
        <v>8.41</v>
      </c>
      <c r="K212" s="26">
        <v>4.0999999999999996</v>
      </c>
      <c r="L212" s="26">
        <v>4.6900000000000004</v>
      </c>
      <c r="M212" s="26">
        <v>68</v>
      </c>
      <c r="N212" s="29">
        <v>0.06</v>
      </c>
      <c r="O212" s="29">
        <v>0.43</v>
      </c>
      <c r="P212" s="26">
        <v>253</v>
      </c>
      <c r="Q212" s="29">
        <v>0.12</v>
      </c>
      <c r="R212" s="29">
        <v>0.64</v>
      </c>
      <c r="S212" s="26">
        <v>4426</v>
      </c>
      <c r="T212" s="29">
        <v>0.5</v>
      </c>
      <c r="U212" s="29">
        <v>1.45</v>
      </c>
      <c r="V212" s="26">
        <v>8852</v>
      </c>
      <c r="W212" s="29">
        <v>1.45</v>
      </c>
      <c r="X212" s="26" t="s">
        <v>25</v>
      </c>
    </row>
    <row r="213" spans="1:24">
      <c r="A213" s="26" t="s">
        <v>8435</v>
      </c>
      <c r="B213" s="26" t="s">
        <v>8435</v>
      </c>
      <c r="C213" s="26" t="s">
        <v>8436</v>
      </c>
      <c r="D213" s="40">
        <v>41.4</v>
      </c>
      <c r="E213" s="26">
        <v>300</v>
      </c>
      <c r="F213" s="29">
        <v>3.3620000000000001</v>
      </c>
      <c r="G213" s="29">
        <v>2.7440000000000002</v>
      </c>
      <c r="H213" s="26">
        <v>1.49E-2</v>
      </c>
      <c r="I213" s="26">
        <v>8.41</v>
      </c>
      <c r="J213" s="26">
        <v>8.2799999999999994</v>
      </c>
      <c r="K213" s="26">
        <v>4.6900000000000004</v>
      </c>
      <c r="L213" s="26">
        <v>5.18</v>
      </c>
      <c r="M213" s="26">
        <v>68</v>
      </c>
      <c r="N213" s="29">
        <v>0.06</v>
      </c>
      <c r="O213" s="29">
        <v>0.43</v>
      </c>
      <c r="P213" s="26">
        <v>253</v>
      </c>
      <c r="Q213" s="29">
        <v>0.12</v>
      </c>
      <c r="R213" s="29">
        <v>0.64</v>
      </c>
      <c r="S213" s="26">
        <v>4423</v>
      </c>
      <c r="T213" s="29">
        <v>0.5</v>
      </c>
      <c r="U213" s="29">
        <v>1.45</v>
      </c>
      <c r="V213" s="26">
        <v>8847</v>
      </c>
      <c r="W213" s="29">
        <v>1.45</v>
      </c>
      <c r="X213" s="26" t="s">
        <v>25</v>
      </c>
    </row>
    <row r="214" spans="1:24">
      <c r="A214" s="26" t="s">
        <v>8436</v>
      </c>
      <c r="B214" s="26" t="s">
        <v>8436</v>
      </c>
      <c r="C214" s="26" t="s">
        <v>8431</v>
      </c>
      <c r="D214" s="40">
        <v>41.6</v>
      </c>
      <c r="E214" s="26">
        <v>300</v>
      </c>
      <c r="F214" s="29">
        <v>2.7440000000000002</v>
      </c>
      <c r="G214" s="29">
        <v>2.1219999999999999</v>
      </c>
      <c r="H214" s="26">
        <v>1.4999999999999999E-2</v>
      </c>
      <c r="I214" s="26">
        <v>8.2799999999999994</v>
      </c>
      <c r="J214" s="26">
        <v>8.43</v>
      </c>
      <c r="K214" s="26">
        <v>5.18</v>
      </c>
      <c r="L214" s="26">
        <v>5.95</v>
      </c>
      <c r="M214" s="26">
        <v>68</v>
      </c>
      <c r="N214" s="29">
        <v>0.06</v>
      </c>
      <c r="O214" s="29">
        <v>0.43</v>
      </c>
      <c r="P214" s="26">
        <v>253</v>
      </c>
      <c r="Q214" s="29">
        <v>0.12</v>
      </c>
      <c r="R214" s="29">
        <v>0.64</v>
      </c>
      <c r="S214" s="26">
        <v>4427</v>
      </c>
      <c r="T214" s="29">
        <v>0.5</v>
      </c>
      <c r="U214" s="29">
        <v>1.45</v>
      </c>
      <c r="V214" s="26">
        <v>8854</v>
      </c>
      <c r="W214" s="29">
        <v>1.45</v>
      </c>
      <c r="X214" s="26" t="s">
        <v>25</v>
      </c>
    </row>
    <row r="215" spans="1:24">
      <c r="A215" s="26" t="s">
        <v>8431</v>
      </c>
      <c r="B215" s="26" t="s">
        <v>8431</v>
      </c>
      <c r="C215" s="26" t="s">
        <v>8437</v>
      </c>
      <c r="D215" s="40">
        <v>33</v>
      </c>
      <c r="E215" s="26">
        <v>500</v>
      </c>
      <c r="F215" s="29">
        <v>1.1499999999999999</v>
      </c>
      <c r="G215" s="29">
        <v>1</v>
      </c>
      <c r="H215" s="26">
        <v>4.4999999999999997E-3</v>
      </c>
      <c r="I215" s="26">
        <v>8.43</v>
      </c>
      <c r="J215" s="26">
        <v>8.16</v>
      </c>
      <c r="K215" s="26">
        <v>6.71</v>
      </c>
      <c r="L215" s="26">
        <v>6.59</v>
      </c>
      <c r="M215" s="26">
        <v>2252</v>
      </c>
      <c r="N215" s="29">
        <v>0.23</v>
      </c>
      <c r="O215" s="29">
        <v>0.75</v>
      </c>
      <c r="P215" s="26">
        <v>6323</v>
      </c>
      <c r="Q215" s="29">
        <v>0.4</v>
      </c>
      <c r="R215" s="29">
        <v>1.01</v>
      </c>
      <c r="S215" s="26">
        <v>9531</v>
      </c>
      <c r="T215" s="29">
        <v>0.5</v>
      </c>
      <c r="U215" s="29">
        <v>1.1200000000000001</v>
      </c>
      <c r="V215" s="26">
        <v>19063</v>
      </c>
      <c r="W215" s="29">
        <v>1.1200000000000001</v>
      </c>
      <c r="X215" s="26" t="s">
        <v>25</v>
      </c>
    </row>
    <row r="216" spans="1:24">
      <c r="A216" s="26" t="s">
        <v>8437</v>
      </c>
      <c r="B216" s="26" t="s">
        <v>8437</v>
      </c>
      <c r="C216" s="26" t="s">
        <v>8438</v>
      </c>
      <c r="D216" s="40">
        <v>32.6</v>
      </c>
      <c r="E216" s="26">
        <v>500</v>
      </c>
      <c r="F216" s="29">
        <v>1</v>
      </c>
      <c r="G216" s="29">
        <v>0.86</v>
      </c>
      <c r="H216" s="26">
        <v>4.3E-3</v>
      </c>
      <c r="I216" s="26">
        <v>8.16</v>
      </c>
      <c r="J216" s="26">
        <v>8.08</v>
      </c>
      <c r="K216" s="26">
        <v>6.59</v>
      </c>
      <c r="L216" s="26">
        <v>6.65</v>
      </c>
      <c r="M216" s="26">
        <v>2252</v>
      </c>
      <c r="N216" s="29">
        <v>0.24</v>
      </c>
      <c r="O216" s="29">
        <v>0.74</v>
      </c>
      <c r="P216" s="26">
        <v>6323</v>
      </c>
      <c r="Q216" s="29">
        <v>0.4</v>
      </c>
      <c r="R216" s="29">
        <v>0.99</v>
      </c>
      <c r="S216" s="26">
        <v>9264</v>
      </c>
      <c r="T216" s="29">
        <v>0.5</v>
      </c>
      <c r="U216" s="29">
        <v>1.0900000000000001</v>
      </c>
      <c r="V216" s="26">
        <v>18529</v>
      </c>
      <c r="W216" s="29">
        <v>1.0900000000000001</v>
      </c>
      <c r="X216" s="26" t="s">
        <v>25</v>
      </c>
    </row>
    <row r="217" spans="1:24">
      <c r="A217" s="26" t="s">
        <v>8438</v>
      </c>
      <c r="B217" s="26" t="s">
        <v>8438</v>
      </c>
      <c r="C217" s="26" t="s">
        <v>8439</v>
      </c>
      <c r="D217" s="40">
        <v>28.6</v>
      </c>
      <c r="E217" s="26">
        <v>500</v>
      </c>
      <c r="F217" s="29">
        <v>0.86</v>
      </c>
      <c r="G217" s="29">
        <v>0.73</v>
      </c>
      <c r="H217" s="26">
        <v>4.4999999999999997E-3</v>
      </c>
      <c r="I217" s="26">
        <v>8.08</v>
      </c>
      <c r="J217" s="26">
        <v>7.85</v>
      </c>
      <c r="K217" s="26">
        <v>6.65</v>
      </c>
      <c r="L217" s="26">
        <v>6.55</v>
      </c>
      <c r="M217" s="26">
        <v>2252</v>
      </c>
      <c r="N217" s="29">
        <v>0.23</v>
      </c>
      <c r="O217" s="29">
        <v>0.75</v>
      </c>
      <c r="P217" s="26">
        <v>6323</v>
      </c>
      <c r="Q217" s="29">
        <v>0.4</v>
      </c>
      <c r="R217" s="29">
        <v>1.01</v>
      </c>
      <c r="S217" s="26">
        <v>9531</v>
      </c>
      <c r="T217" s="29">
        <v>0.5</v>
      </c>
      <c r="U217" s="29">
        <v>1.1200000000000001</v>
      </c>
      <c r="V217" s="26">
        <v>19063</v>
      </c>
      <c r="W217" s="29">
        <v>1.1200000000000001</v>
      </c>
      <c r="X217" s="26" t="s">
        <v>25</v>
      </c>
    </row>
    <row r="218" spans="1:24">
      <c r="A218" s="26" t="s">
        <v>8439</v>
      </c>
      <c r="B218" s="26" t="s">
        <v>8439</v>
      </c>
      <c r="C218" s="26" t="s">
        <v>8440</v>
      </c>
      <c r="D218" s="40">
        <v>42</v>
      </c>
      <c r="E218" s="26">
        <v>500</v>
      </c>
      <c r="F218" s="29">
        <v>0.73</v>
      </c>
      <c r="G218" s="29">
        <v>0.54</v>
      </c>
      <c r="H218" s="26">
        <v>4.4999999999999997E-3</v>
      </c>
      <c r="I218" s="26">
        <v>7.85</v>
      </c>
      <c r="J218" s="26">
        <v>7.67</v>
      </c>
      <c r="K218" s="26">
        <v>6.55</v>
      </c>
      <c r="L218" s="26">
        <v>6.56</v>
      </c>
      <c r="M218" s="26">
        <v>2252</v>
      </c>
      <c r="N218" s="29">
        <v>0.23</v>
      </c>
      <c r="O218" s="29">
        <v>0.75</v>
      </c>
      <c r="P218" s="26">
        <v>6323</v>
      </c>
      <c r="Q218" s="29">
        <v>0.4</v>
      </c>
      <c r="R218" s="29">
        <v>1.01</v>
      </c>
      <c r="S218" s="26">
        <v>9509</v>
      </c>
      <c r="T218" s="29">
        <v>0.5</v>
      </c>
      <c r="U218" s="29">
        <v>1.1200000000000001</v>
      </c>
      <c r="V218" s="26">
        <v>19017</v>
      </c>
      <c r="W218" s="29">
        <v>1.1200000000000001</v>
      </c>
      <c r="X218" s="26" t="s">
        <v>25</v>
      </c>
    </row>
    <row r="219" spans="1:24">
      <c r="A219" s="26" t="s">
        <v>8441</v>
      </c>
      <c r="B219" s="26" t="s">
        <v>8441</v>
      </c>
      <c r="C219" s="26" t="s">
        <v>8442</v>
      </c>
      <c r="D219" s="40">
        <v>34.6</v>
      </c>
      <c r="E219" s="26">
        <v>300</v>
      </c>
      <c r="F219" s="29">
        <v>4.2</v>
      </c>
      <c r="G219" s="29">
        <v>3.66</v>
      </c>
      <c r="H219" s="26">
        <v>1.5599999999999999E-2</v>
      </c>
      <c r="I219" s="26">
        <v>8.14</v>
      </c>
      <c r="J219" s="26">
        <v>8.1300000000000008</v>
      </c>
      <c r="K219" s="26">
        <v>3.58</v>
      </c>
      <c r="L219" s="26">
        <v>4.1100000000000003</v>
      </c>
      <c r="M219" s="26">
        <v>161</v>
      </c>
      <c r="N219" s="29">
        <v>0.09</v>
      </c>
      <c r="O219" s="29">
        <v>0.56999999999999995</v>
      </c>
      <c r="P219" s="26">
        <v>575</v>
      </c>
      <c r="Q219" s="29">
        <v>0.17</v>
      </c>
      <c r="R219" s="29">
        <v>0.83</v>
      </c>
      <c r="S219" s="26">
        <v>4523</v>
      </c>
      <c r="T219" s="29">
        <v>0.5</v>
      </c>
      <c r="U219" s="29">
        <v>1.48</v>
      </c>
      <c r="V219" s="26">
        <v>9046</v>
      </c>
      <c r="W219" s="29">
        <v>1.48</v>
      </c>
      <c r="X219" s="26" t="s">
        <v>25</v>
      </c>
    </row>
    <row r="220" spans="1:24">
      <c r="A220" s="26" t="s">
        <v>8442</v>
      </c>
      <c r="B220" s="26" t="s">
        <v>8442</v>
      </c>
      <c r="C220" s="26" t="s">
        <v>8443</v>
      </c>
      <c r="D220" s="40">
        <v>24.3</v>
      </c>
      <c r="E220" s="26">
        <v>300</v>
      </c>
      <c r="F220" s="29">
        <v>3.12</v>
      </c>
      <c r="G220" s="29">
        <v>2.72</v>
      </c>
      <c r="H220" s="26">
        <v>1.6500000000000001E-2</v>
      </c>
      <c r="I220" s="26">
        <v>8.1300000000000008</v>
      </c>
      <c r="J220" s="26">
        <v>8.02</v>
      </c>
      <c r="K220" s="26">
        <v>4.6500000000000004</v>
      </c>
      <c r="L220" s="26">
        <v>4.9400000000000004</v>
      </c>
      <c r="M220" s="26">
        <v>161</v>
      </c>
      <c r="N220" s="29">
        <v>0.09</v>
      </c>
      <c r="O220" s="29">
        <v>0.57999999999999996</v>
      </c>
      <c r="P220" s="26">
        <v>575</v>
      </c>
      <c r="Q220" s="29">
        <v>0.17</v>
      </c>
      <c r="R220" s="29">
        <v>0.84</v>
      </c>
      <c r="S220" s="26">
        <v>4645</v>
      </c>
      <c r="T220" s="29">
        <v>0.5</v>
      </c>
      <c r="U220" s="29">
        <v>1.52</v>
      </c>
      <c r="V220" s="26">
        <v>9290</v>
      </c>
      <c r="W220" s="29">
        <v>1.52</v>
      </c>
      <c r="X220" s="26" t="s">
        <v>25</v>
      </c>
    </row>
    <row r="221" spans="1:24">
      <c r="A221" s="26" t="s">
        <v>8443</v>
      </c>
      <c r="B221" s="26" t="s">
        <v>8443</v>
      </c>
      <c r="C221" s="26" t="s">
        <v>8440</v>
      </c>
      <c r="D221" s="40">
        <v>46.3</v>
      </c>
      <c r="E221" s="26">
        <v>300</v>
      </c>
      <c r="F221" s="29">
        <v>2.21</v>
      </c>
      <c r="G221" s="29">
        <v>1.506</v>
      </c>
      <c r="H221" s="26">
        <v>1.52E-2</v>
      </c>
      <c r="I221" s="26">
        <v>8.02</v>
      </c>
      <c r="J221" s="26">
        <v>7.67</v>
      </c>
      <c r="K221" s="26">
        <v>5.45</v>
      </c>
      <c r="L221" s="26">
        <v>5.81</v>
      </c>
      <c r="M221" s="26">
        <v>161</v>
      </c>
      <c r="N221" s="29">
        <v>0.09</v>
      </c>
      <c r="O221" s="29">
        <v>0.56000000000000005</v>
      </c>
      <c r="P221" s="26">
        <v>575</v>
      </c>
      <c r="Q221" s="29">
        <v>0.17</v>
      </c>
      <c r="R221" s="29">
        <v>0.82</v>
      </c>
      <c r="S221" s="26">
        <v>4464</v>
      </c>
      <c r="T221" s="29">
        <v>0.5</v>
      </c>
      <c r="U221" s="29">
        <v>1.46</v>
      </c>
      <c r="V221" s="26">
        <v>8929</v>
      </c>
      <c r="W221" s="29">
        <v>1.46</v>
      </c>
      <c r="X221" s="26" t="s">
        <v>25</v>
      </c>
    </row>
    <row r="222" spans="1:24">
      <c r="A222" s="26" t="s">
        <v>8440</v>
      </c>
      <c r="B222" s="26" t="s">
        <v>8440</v>
      </c>
      <c r="C222" s="26" t="s">
        <v>8444</v>
      </c>
      <c r="D222" s="40">
        <v>41.3</v>
      </c>
      <c r="E222" s="26">
        <v>500</v>
      </c>
      <c r="F222" s="29">
        <v>0.54</v>
      </c>
      <c r="G222" s="29">
        <v>0.36799999999999999</v>
      </c>
      <c r="H222" s="26">
        <v>4.1999999999999997E-3</v>
      </c>
      <c r="I222" s="26">
        <v>7.67</v>
      </c>
      <c r="J222" s="26">
        <v>7.42</v>
      </c>
      <c r="K222" s="26">
        <v>6.56</v>
      </c>
      <c r="L222" s="26">
        <v>6.48</v>
      </c>
      <c r="M222" s="26">
        <v>2456</v>
      </c>
      <c r="N222" s="29">
        <v>0.25</v>
      </c>
      <c r="O222" s="29">
        <v>0.75</v>
      </c>
      <c r="P222" s="26">
        <v>6817</v>
      </c>
      <c r="Q222" s="29">
        <v>0.42</v>
      </c>
      <c r="R222" s="29">
        <v>1</v>
      </c>
      <c r="S222" s="26">
        <v>9123</v>
      </c>
      <c r="T222" s="29">
        <v>0.5</v>
      </c>
      <c r="U222" s="29">
        <v>1.08</v>
      </c>
      <c r="V222" s="26">
        <v>18247</v>
      </c>
      <c r="W222" s="29">
        <v>1.08</v>
      </c>
      <c r="X222" s="26" t="s">
        <v>25</v>
      </c>
    </row>
    <row r="223" spans="1:24">
      <c r="A223" s="26" t="s">
        <v>8444</v>
      </c>
      <c r="B223" s="26" t="s">
        <v>8444</v>
      </c>
      <c r="C223" s="26" t="s">
        <v>8445</v>
      </c>
      <c r="D223" s="40">
        <v>23.7</v>
      </c>
      <c r="E223" s="26">
        <v>500</v>
      </c>
      <c r="F223" s="29">
        <v>0.36799999999999999</v>
      </c>
      <c r="G223" s="29">
        <v>0.26900000000000002</v>
      </c>
      <c r="H223" s="26">
        <v>4.1999999999999997E-3</v>
      </c>
      <c r="I223" s="26">
        <v>7.42</v>
      </c>
      <c r="J223" s="26">
        <v>7.42</v>
      </c>
      <c r="K223" s="26">
        <v>6.48</v>
      </c>
      <c r="L223" s="26">
        <v>6.58</v>
      </c>
      <c r="M223" s="26">
        <v>2456</v>
      </c>
      <c r="N223" s="29">
        <v>0.25</v>
      </c>
      <c r="O223" s="29">
        <v>0.75</v>
      </c>
      <c r="P223" s="26">
        <v>6817</v>
      </c>
      <c r="Q223" s="29">
        <v>0.42</v>
      </c>
      <c r="R223" s="29">
        <v>1</v>
      </c>
      <c r="S223" s="26">
        <v>9137</v>
      </c>
      <c r="T223" s="29">
        <v>0.5</v>
      </c>
      <c r="U223" s="29">
        <v>1.08</v>
      </c>
      <c r="V223" s="26">
        <v>18274</v>
      </c>
      <c r="W223" s="29">
        <v>1.08</v>
      </c>
      <c r="X223" s="26" t="s">
        <v>25</v>
      </c>
    </row>
    <row r="224" spans="1:24">
      <c r="A224" s="26" t="s">
        <v>8445</v>
      </c>
      <c r="B224" s="26" t="s">
        <v>8445</v>
      </c>
      <c r="C224" s="26" t="s">
        <v>8446</v>
      </c>
      <c r="D224" s="40">
        <v>40.299999999999997</v>
      </c>
      <c r="E224" s="26">
        <v>500</v>
      </c>
      <c r="F224" s="29">
        <v>0.26900000000000002</v>
      </c>
      <c r="G224" s="29">
        <v>0.10100000000000001</v>
      </c>
      <c r="H224" s="26">
        <v>4.1999999999999997E-3</v>
      </c>
      <c r="I224" s="26">
        <v>7.42</v>
      </c>
      <c r="J224" s="26">
        <v>7.43</v>
      </c>
      <c r="K224" s="26">
        <v>6.58</v>
      </c>
      <c r="L224" s="26">
        <v>6.76</v>
      </c>
      <c r="M224" s="26">
        <v>2456</v>
      </c>
      <c r="N224" s="29">
        <v>0.25</v>
      </c>
      <c r="O224" s="29">
        <v>0.75</v>
      </c>
      <c r="P224" s="26">
        <v>6817</v>
      </c>
      <c r="Q224" s="29">
        <v>0.42</v>
      </c>
      <c r="R224" s="29">
        <v>1</v>
      </c>
      <c r="S224" s="26">
        <v>9128</v>
      </c>
      <c r="T224" s="29">
        <v>0.5</v>
      </c>
      <c r="U224" s="29">
        <v>1.08</v>
      </c>
      <c r="V224" s="26">
        <v>18256</v>
      </c>
      <c r="W224" s="29">
        <v>1.08</v>
      </c>
      <c r="X224" s="26" t="s">
        <v>25</v>
      </c>
    </row>
    <row r="225" spans="1:24">
      <c r="A225" s="26" t="s">
        <v>8447</v>
      </c>
      <c r="B225" s="26" t="s">
        <v>8447</v>
      </c>
      <c r="C225" s="26" t="s">
        <v>8448</v>
      </c>
      <c r="D225" s="40">
        <v>40</v>
      </c>
      <c r="E225" s="26">
        <v>300</v>
      </c>
      <c r="F225" s="29">
        <v>3.68</v>
      </c>
      <c r="G225" s="29">
        <v>3.07</v>
      </c>
      <c r="H225" s="26">
        <v>1.5299999999999999E-2</v>
      </c>
      <c r="I225" s="26">
        <v>7.25</v>
      </c>
      <c r="J225" s="26">
        <v>7.29</v>
      </c>
      <c r="K225" s="26">
        <v>3.21</v>
      </c>
      <c r="L225" s="26">
        <v>3.86</v>
      </c>
      <c r="M225" s="26">
        <v>284</v>
      </c>
      <c r="N225" s="29">
        <v>0.12</v>
      </c>
      <c r="O225" s="29">
        <v>0.67</v>
      </c>
      <c r="P225" s="26">
        <v>980</v>
      </c>
      <c r="Q225" s="29">
        <v>0.22</v>
      </c>
      <c r="R225" s="29">
        <v>0.96</v>
      </c>
      <c r="S225" s="26">
        <v>4471</v>
      </c>
      <c r="T225" s="29">
        <v>0.5</v>
      </c>
      <c r="U225" s="29">
        <v>1.46</v>
      </c>
      <c r="V225" s="26">
        <v>8942</v>
      </c>
      <c r="W225" s="29">
        <v>1.46</v>
      </c>
      <c r="X225" s="26" t="s">
        <v>25</v>
      </c>
    </row>
    <row r="226" spans="1:24">
      <c r="A226" s="26" t="s">
        <v>8448</v>
      </c>
      <c r="B226" s="26" t="s">
        <v>8448</v>
      </c>
      <c r="C226" s="26" t="s">
        <v>8449</v>
      </c>
      <c r="D226" s="40">
        <v>39.799999999999997</v>
      </c>
      <c r="E226" s="26">
        <v>300</v>
      </c>
      <c r="F226" s="29">
        <v>2.46</v>
      </c>
      <c r="G226" s="29">
        <v>1.88</v>
      </c>
      <c r="H226" s="26">
        <v>1.46E-2</v>
      </c>
      <c r="I226" s="26">
        <v>7.29</v>
      </c>
      <c r="J226" s="26">
        <v>7.37</v>
      </c>
      <c r="K226" s="26">
        <v>4.47</v>
      </c>
      <c r="L226" s="26">
        <v>5.13</v>
      </c>
      <c r="M226" s="26">
        <v>284</v>
      </c>
      <c r="N226" s="29">
        <v>0.12</v>
      </c>
      <c r="O226" s="29">
        <v>0.66</v>
      </c>
      <c r="P226" s="26">
        <v>980</v>
      </c>
      <c r="Q226" s="29">
        <v>0.23</v>
      </c>
      <c r="R226" s="29">
        <v>0.95</v>
      </c>
      <c r="S226" s="26">
        <v>4371</v>
      </c>
      <c r="T226" s="29">
        <v>0.5</v>
      </c>
      <c r="U226" s="29">
        <v>1.43</v>
      </c>
      <c r="V226" s="26">
        <v>8741</v>
      </c>
      <c r="W226" s="29">
        <v>1.43</v>
      </c>
      <c r="X226" s="26" t="s">
        <v>25</v>
      </c>
    </row>
    <row r="227" spans="1:24">
      <c r="A227" s="26" t="s">
        <v>8449</v>
      </c>
      <c r="B227" s="26" t="s">
        <v>8449</v>
      </c>
      <c r="C227" s="26" t="s">
        <v>8446</v>
      </c>
      <c r="D227" s="40">
        <v>59.1</v>
      </c>
      <c r="E227" s="26">
        <v>300</v>
      </c>
      <c r="F227" s="29">
        <v>1.51</v>
      </c>
      <c r="G227" s="29">
        <v>0.621</v>
      </c>
      <c r="H227" s="26">
        <v>1.4999999999999999E-2</v>
      </c>
      <c r="I227" s="26">
        <v>7.37</v>
      </c>
      <c r="J227" s="26">
        <v>7.43</v>
      </c>
      <c r="K227" s="26">
        <v>5.5</v>
      </c>
      <c r="L227" s="26">
        <v>6.45</v>
      </c>
      <c r="M227" s="26">
        <v>284</v>
      </c>
      <c r="N227" s="29">
        <v>0.12</v>
      </c>
      <c r="O227" s="29">
        <v>0.66</v>
      </c>
      <c r="P227" s="26">
        <v>980</v>
      </c>
      <c r="Q227" s="29">
        <v>0.22</v>
      </c>
      <c r="R227" s="29">
        <v>0.96</v>
      </c>
      <c r="S227" s="26">
        <v>4440</v>
      </c>
      <c r="T227" s="29">
        <v>0.5</v>
      </c>
      <c r="U227" s="29">
        <v>1.45</v>
      </c>
      <c r="V227" s="26">
        <v>8881</v>
      </c>
      <c r="W227" s="29">
        <v>1.45</v>
      </c>
      <c r="X227" s="26" t="s">
        <v>25</v>
      </c>
    </row>
    <row r="228" spans="1:24">
      <c r="A228" s="26" t="s">
        <v>8450</v>
      </c>
      <c r="B228" s="26" t="s">
        <v>8450</v>
      </c>
      <c r="C228" s="26" t="s">
        <v>8451</v>
      </c>
      <c r="D228" s="40">
        <v>48.8</v>
      </c>
      <c r="E228" s="26">
        <v>300</v>
      </c>
      <c r="F228" s="29">
        <v>4.75</v>
      </c>
      <c r="G228" s="29">
        <v>4.01</v>
      </c>
      <c r="H228" s="26">
        <v>1.52E-2</v>
      </c>
      <c r="I228" s="26">
        <v>8.1199999999999992</v>
      </c>
      <c r="J228" s="26">
        <v>8.19</v>
      </c>
      <c r="K228" s="26">
        <v>3.01</v>
      </c>
      <c r="L228" s="26">
        <v>3.82</v>
      </c>
      <c r="M228" s="26">
        <v>41</v>
      </c>
      <c r="N228" s="29">
        <v>0.05</v>
      </c>
      <c r="O228" s="29">
        <v>0.37</v>
      </c>
      <c r="P228" s="26">
        <v>156</v>
      </c>
      <c r="Q228" s="29">
        <v>0.09</v>
      </c>
      <c r="R228" s="29">
        <v>0.56000000000000005</v>
      </c>
      <c r="S228" s="26">
        <v>4458</v>
      </c>
      <c r="T228" s="29">
        <v>0.5</v>
      </c>
      <c r="U228" s="29">
        <v>1.46</v>
      </c>
      <c r="V228" s="26">
        <v>8917</v>
      </c>
      <c r="W228" s="29">
        <v>1.46</v>
      </c>
      <c r="X228" s="26" t="s">
        <v>25</v>
      </c>
    </row>
    <row r="229" spans="1:24">
      <c r="A229" s="26" t="s">
        <v>8451</v>
      </c>
      <c r="B229" s="26" t="s">
        <v>8451</v>
      </c>
      <c r="C229" s="26" t="s">
        <v>8452</v>
      </c>
      <c r="D229" s="40">
        <v>23.2</v>
      </c>
      <c r="E229" s="26">
        <v>300</v>
      </c>
      <c r="F229" s="29">
        <v>4</v>
      </c>
      <c r="G229" s="29">
        <v>3.74</v>
      </c>
      <c r="H229" s="26">
        <v>1.12E-2</v>
      </c>
      <c r="I229" s="26">
        <v>8.19</v>
      </c>
      <c r="J229" s="26">
        <v>8.1999999999999993</v>
      </c>
      <c r="K229" s="26">
        <v>3.83</v>
      </c>
      <c r="L229" s="26">
        <v>4.0999999999999996</v>
      </c>
      <c r="M229" s="26">
        <v>41</v>
      </c>
      <c r="N229" s="29">
        <v>0.05</v>
      </c>
      <c r="O229" s="29">
        <v>0.33</v>
      </c>
      <c r="P229" s="26">
        <v>156</v>
      </c>
      <c r="Q229" s="29">
        <v>0.1</v>
      </c>
      <c r="R229" s="29">
        <v>0.5</v>
      </c>
      <c r="S229" s="26">
        <v>3833</v>
      </c>
      <c r="T229" s="29">
        <v>0.5</v>
      </c>
      <c r="U229" s="29">
        <v>1.26</v>
      </c>
      <c r="V229" s="26">
        <v>7665</v>
      </c>
      <c r="W229" s="29">
        <v>1.26</v>
      </c>
      <c r="X229" s="26" t="s">
        <v>25</v>
      </c>
    </row>
    <row r="230" spans="1:24">
      <c r="A230" s="26" t="s">
        <v>8452</v>
      </c>
      <c r="B230" s="26" t="s">
        <v>8452</v>
      </c>
      <c r="C230" s="26" t="s">
        <v>8453</v>
      </c>
      <c r="D230" s="40">
        <v>28.5</v>
      </c>
      <c r="E230" s="26">
        <v>300</v>
      </c>
      <c r="F230" s="29">
        <v>3.68</v>
      </c>
      <c r="G230" s="29">
        <v>3.23</v>
      </c>
      <c r="H230" s="26">
        <v>1.5800000000000002E-2</v>
      </c>
      <c r="I230" s="26">
        <v>8.1999999999999993</v>
      </c>
      <c r="J230" s="26">
        <v>8.3000000000000007</v>
      </c>
      <c r="K230" s="26">
        <v>4.16</v>
      </c>
      <c r="L230" s="26">
        <v>4.71</v>
      </c>
      <c r="M230" s="26">
        <v>41</v>
      </c>
      <c r="N230" s="29">
        <v>0.05</v>
      </c>
      <c r="O230" s="29">
        <v>0.38</v>
      </c>
      <c r="P230" s="26">
        <v>156</v>
      </c>
      <c r="Q230" s="29">
        <v>0.09</v>
      </c>
      <c r="R230" s="29">
        <v>0.56000000000000005</v>
      </c>
      <c r="S230" s="26">
        <v>4549</v>
      </c>
      <c r="T230" s="29">
        <v>0.5</v>
      </c>
      <c r="U230" s="29">
        <v>1.49</v>
      </c>
      <c r="V230" s="26">
        <v>9099</v>
      </c>
      <c r="W230" s="29">
        <v>1.49</v>
      </c>
      <c r="X230" s="26" t="s">
        <v>25</v>
      </c>
    </row>
    <row r="231" spans="1:24">
      <c r="A231" s="26" t="s">
        <v>8453</v>
      </c>
      <c r="B231" s="26" t="s">
        <v>8453</v>
      </c>
      <c r="C231" s="26" t="s">
        <v>8454</v>
      </c>
      <c r="D231" s="40">
        <v>38</v>
      </c>
      <c r="E231" s="26">
        <v>300</v>
      </c>
      <c r="F231" s="29">
        <v>3.21</v>
      </c>
      <c r="G231" s="29">
        <v>2.99</v>
      </c>
      <c r="H231" s="26">
        <v>5.7999999999999996E-3</v>
      </c>
      <c r="I231" s="26">
        <v>8.3000000000000007</v>
      </c>
      <c r="J231" s="26">
        <v>9.08</v>
      </c>
      <c r="K231" s="26">
        <v>4.7300000000000004</v>
      </c>
      <c r="L231" s="26">
        <v>5.73</v>
      </c>
      <c r="M231" s="26">
        <v>240</v>
      </c>
      <c r="N231" s="29">
        <v>0.14000000000000001</v>
      </c>
      <c r="O231" s="29">
        <v>0.45</v>
      </c>
      <c r="P231" s="26">
        <v>838</v>
      </c>
      <c r="Q231" s="29">
        <v>0.26</v>
      </c>
      <c r="R231" s="29">
        <v>0.65</v>
      </c>
      <c r="S231" s="26">
        <v>2755</v>
      </c>
      <c r="T231" s="29">
        <v>0.5</v>
      </c>
      <c r="U231" s="29">
        <v>0.9</v>
      </c>
      <c r="V231" s="26">
        <v>5510</v>
      </c>
      <c r="W231" s="29">
        <v>0.9</v>
      </c>
      <c r="X231" s="26" t="s">
        <v>25</v>
      </c>
    </row>
    <row r="232" spans="1:24">
      <c r="A232" s="26" t="s">
        <v>8454</v>
      </c>
      <c r="B232" s="26" t="s">
        <v>8454</v>
      </c>
      <c r="C232" s="26" t="s">
        <v>8455</v>
      </c>
      <c r="D232" s="40">
        <v>38.9</v>
      </c>
      <c r="E232" s="26">
        <v>300</v>
      </c>
      <c r="F232" s="29">
        <v>2.99</v>
      </c>
      <c r="G232" s="29">
        <v>2.74</v>
      </c>
      <c r="H232" s="26">
        <v>6.4000000000000003E-3</v>
      </c>
      <c r="I232" s="26">
        <v>9.08</v>
      </c>
      <c r="J232" s="26">
        <v>8.02</v>
      </c>
      <c r="K232" s="26">
        <v>5.73</v>
      </c>
      <c r="L232" s="26">
        <v>4.92</v>
      </c>
      <c r="M232" s="26">
        <v>240</v>
      </c>
      <c r="N232" s="29">
        <v>0.14000000000000001</v>
      </c>
      <c r="O232" s="29">
        <v>0.47</v>
      </c>
      <c r="P232" s="26">
        <v>838</v>
      </c>
      <c r="Q232" s="29">
        <v>0.26</v>
      </c>
      <c r="R232" s="29">
        <v>0.68</v>
      </c>
      <c r="S232" s="26">
        <v>2902</v>
      </c>
      <c r="T232" s="29">
        <v>0.5</v>
      </c>
      <c r="U232" s="29">
        <v>0.95</v>
      </c>
      <c r="V232" s="26">
        <v>5805</v>
      </c>
      <c r="W232" s="29">
        <v>0.95</v>
      </c>
      <c r="X232" s="26" t="s">
        <v>25</v>
      </c>
    </row>
    <row r="233" spans="1:24">
      <c r="A233" s="26" t="s">
        <v>8456</v>
      </c>
      <c r="B233" s="26" t="s">
        <v>8456</v>
      </c>
      <c r="C233" s="26" t="s">
        <v>8457</v>
      </c>
      <c r="D233" s="40">
        <v>27.2</v>
      </c>
      <c r="E233" s="26">
        <v>300</v>
      </c>
      <c r="F233" s="29">
        <v>4.3899999999999997</v>
      </c>
      <c r="G233" s="29">
        <v>4.0599999999999996</v>
      </c>
      <c r="H233" s="26">
        <v>1.21E-2</v>
      </c>
      <c r="I233" s="26">
        <v>8.16</v>
      </c>
      <c r="J233" s="26">
        <v>8.06</v>
      </c>
      <c r="K233" s="26">
        <v>3.41</v>
      </c>
      <c r="L233" s="26">
        <v>3.64</v>
      </c>
      <c r="M233" s="26">
        <v>138</v>
      </c>
      <c r="N233" s="29">
        <v>0.09</v>
      </c>
      <c r="O233" s="29">
        <v>0.5</v>
      </c>
      <c r="P233" s="26">
        <v>497</v>
      </c>
      <c r="Q233" s="29">
        <v>0.17</v>
      </c>
      <c r="R233" s="29">
        <v>0.73</v>
      </c>
      <c r="S233" s="26">
        <v>3988</v>
      </c>
      <c r="T233" s="29">
        <v>0.5</v>
      </c>
      <c r="U233" s="29">
        <v>1.31</v>
      </c>
      <c r="V233" s="26">
        <v>7976</v>
      </c>
      <c r="W233" s="29">
        <v>1.31</v>
      </c>
      <c r="X233" s="26" t="s">
        <v>25</v>
      </c>
    </row>
    <row r="234" spans="1:24">
      <c r="A234" s="26" t="s">
        <v>8457</v>
      </c>
      <c r="B234" s="26" t="s">
        <v>8457</v>
      </c>
      <c r="C234" s="26" t="s">
        <v>8455</v>
      </c>
      <c r="D234" s="40">
        <v>27.5</v>
      </c>
      <c r="E234" s="26">
        <v>300</v>
      </c>
      <c r="F234" s="29">
        <v>3.68</v>
      </c>
      <c r="G234" s="29">
        <v>3.3460000000000001</v>
      </c>
      <c r="H234" s="26">
        <v>1.21E-2</v>
      </c>
      <c r="I234" s="26">
        <v>8.06</v>
      </c>
      <c r="J234" s="26">
        <v>8.02</v>
      </c>
      <c r="K234" s="26">
        <v>4.0199999999999996</v>
      </c>
      <c r="L234" s="26">
        <v>4.32</v>
      </c>
      <c r="M234" s="26">
        <v>138</v>
      </c>
      <c r="N234" s="29">
        <v>0.09</v>
      </c>
      <c r="O234" s="29">
        <v>0.5</v>
      </c>
      <c r="P234" s="26">
        <v>497</v>
      </c>
      <c r="Q234" s="29">
        <v>0.17</v>
      </c>
      <c r="R234" s="29">
        <v>0.73</v>
      </c>
      <c r="S234" s="26">
        <v>3990</v>
      </c>
      <c r="T234" s="29">
        <v>0.5</v>
      </c>
      <c r="U234" s="29">
        <v>1.31</v>
      </c>
      <c r="V234" s="26">
        <v>7980</v>
      </c>
      <c r="W234" s="29">
        <v>1.31</v>
      </c>
      <c r="X234" s="26" t="s">
        <v>25</v>
      </c>
    </row>
    <row r="235" spans="1:24">
      <c r="A235" s="26" t="s">
        <v>8455</v>
      </c>
      <c r="B235" s="26" t="s">
        <v>8455</v>
      </c>
      <c r="C235" s="26" t="s">
        <v>8458</v>
      </c>
      <c r="D235" s="40">
        <v>36.799999999999997</v>
      </c>
      <c r="E235" s="26">
        <v>300</v>
      </c>
      <c r="F235" s="29">
        <v>2.74</v>
      </c>
      <c r="G235" s="29">
        <v>2.4300000000000002</v>
      </c>
      <c r="H235" s="26">
        <v>8.3999999999999995E-3</v>
      </c>
      <c r="I235" s="26">
        <v>8.02</v>
      </c>
      <c r="J235" s="26">
        <v>7.84</v>
      </c>
      <c r="K235" s="26">
        <v>4.92</v>
      </c>
      <c r="L235" s="26">
        <v>5.05</v>
      </c>
      <c r="M235" s="26">
        <v>400</v>
      </c>
      <c r="N235" s="29">
        <v>0.17</v>
      </c>
      <c r="O235" s="29">
        <v>0.6</v>
      </c>
      <c r="P235" s="26">
        <v>1346</v>
      </c>
      <c r="Q235" s="29">
        <v>0.31</v>
      </c>
      <c r="R235" s="29">
        <v>0.85</v>
      </c>
      <c r="S235" s="26">
        <v>3323</v>
      </c>
      <c r="T235" s="29">
        <v>0.5</v>
      </c>
      <c r="U235" s="29">
        <v>1.0900000000000001</v>
      </c>
      <c r="V235" s="26">
        <v>6646</v>
      </c>
      <c r="W235" s="29">
        <v>1.0900000000000001</v>
      </c>
      <c r="X235" s="26" t="s">
        <v>25</v>
      </c>
    </row>
    <row r="236" spans="1:24">
      <c r="A236" s="26" t="s">
        <v>8458</v>
      </c>
      <c r="B236" s="26" t="s">
        <v>8458</v>
      </c>
      <c r="C236" s="26" t="s">
        <v>8459</v>
      </c>
      <c r="D236" s="40">
        <v>49</v>
      </c>
      <c r="E236" s="26">
        <v>300</v>
      </c>
      <c r="F236" s="29">
        <v>2.41</v>
      </c>
      <c r="G236" s="29">
        <v>2.19</v>
      </c>
      <c r="H236" s="26">
        <v>4.4999999999999997E-3</v>
      </c>
      <c r="I236" s="26">
        <v>7.84</v>
      </c>
      <c r="J236" s="26">
        <v>7.63</v>
      </c>
      <c r="K236" s="26">
        <v>5.07</v>
      </c>
      <c r="L236" s="26">
        <v>5.08</v>
      </c>
      <c r="M236" s="26">
        <v>400</v>
      </c>
      <c r="N236" s="29">
        <v>0.19</v>
      </c>
      <c r="O236" s="29">
        <v>0.48</v>
      </c>
      <c r="P236" s="26">
        <v>1346</v>
      </c>
      <c r="Q236" s="29">
        <v>0.36</v>
      </c>
      <c r="R236" s="29">
        <v>0.68</v>
      </c>
      <c r="S236" s="26">
        <v>2426</v>
      </c>
      <c r="T236" s="29">
        <v>0.5</v>
      </c>
      <c r="U236" s="29">
        <v>0.79</v>
      </c>
      <c r="V236" s="26">
        <v>4852</v>
      </c>
      <c r="W236" s="29">
        <v>0.79</v>
      </c>
      <c r="X236" s="26" t="s">
        <v>25</v>
      </c>
    </row>
    <row r="237" spans="1:24">
      <c r="A237" s="26" t="s">
        <v>8460</v>
      </c>
      <c r="B237" s="26" t="s">
        <v>8460</v>
      </c>
      <c r="C237" s="26" t="s">
        <v>8461</v>
      </c>
      <c r="D237" s="40">
        <v>43.2</v>
      </c>
      <c r="E237" s="26">
        <v>300</v>
      </c>
      <c r="F237" s="29">
        <v>3.91</v>
      </c>
      <c r="G237" s="29">
        <v>3.3919999999999999</v>
      </c>
      <c r="H237" s="26">
        <v>1.2E-2</v>
      </c>
      <c r="I237" s="26">
        <v>7.64</v>
      </c>
      <c r="J237" s="26">
        <v>7.73</v>
      </c>
      <c r="K237" s="26">
        <v>3.37</v>
      </c>
      <c r="L237" s="26">
        <v>3.98</v>
      </c>
      <c r="M237" s="26">
        <v>82</v>
      </c>
      <c r="N237" s="29">
        <v>7.0000000000000007E-2</v>
      </c>
      <c r="O237" s="29">
        <v>0.42</v>
      </c>
      <c r="P237" s="26">
        <v>302</v>
      </c>
      <c r="Q237" s="29">
        <v>0.13</v>
      </c>
      <c r="R237" s="29">
        <v>0.62</v>
      </c>
      <c r="S237" s="26">
        <v>3965</v>
      </c>
      <c r="T237" s="29">
        <v>0.5</v>
      </c>
      <c r="U237" s="29">
        <v>1.3</v>
      </c>
      <c r="V237" s="26">
        <v>7929</v>
      </c>
      <c r="W237" s="29">
        <v>1.3</v>
      </c>
      <c r="X237" s="26" t="s">
        <v>25</v>
      </c>
    </row>
    <row r="238" spans="1:24">
      <c r="A238" s="26" t="s">
        <v>8461</v>
      </c>
      <c r="B238" s="26" t="s">
        <v>8461</v>
      </c>
      <c r="C238" s="26" t="s">
        <v>8462</v>
      </c>
      <c r="D238" s="40">
        <v>25.2</v>
      </c>
      <c r="E238" s="26">
        <v>300</v>
      </c>
      <c r="F238" s="29">
        <v>3.3919999999999999</v>
      </c>
      <c r="G238" s="29">
        <v>3.09</v>
      </c>
      <c r="H238" s="26">
        <v>1.2E-2</v>
      </c>
      <c r="I238" s="26">
        <v>7.73</v>
      </c>
      <c r="J238" s="26">
        <v>7.66</v>
      </c>
      <c r="K238" s="26">
        <v>3.98</v>
      </c>
      <c r="L238" s="26">
        <v>4.21</v>
      </c>
      <c r="M238" s="26">
        <v>82</v>
      </c>
      <c r="N238" s="29">
        <v>7.0000000000000007E-2</v>
      </c>
      <c r="O238" s="29">
        <v>0.42</v>
      </c>
      <c r="P238" s="26">
        <v>302</v>
      </c>
      <c r="Q238" s="29">
        <v>0.13</v>
      </c>
      <c r="R238" s="29">
        <v>0.62</v>
      </c>
      <c r="S238" s="26">
        <v>3963</v>
      </c>
      <c r="T238" s="29">
        <v>0.5</v>
      </c>
      <c r="U238" s="29">
        <v>1.3</v>
      </c>
      <c r="V238" s="26">
        <v>7927</v>
      </c>
      <c r="W238" s="29">
        <v>1.3</v>
      </c>
      <c r="X238" s="26" t="s">
        <v>25</v>
      </c>
    </row>
    <row r="239" spans="1:24">
      <c r="A239" s="26" t="s">
        <v>8462</v>
      </c>
      <c r="B239" s="26" t="s">
        <v>8462</v>
      </c>
      <c r="C239" s="26" t="s">
        <v>8459</v>
      </c>
      <c r="D239" s="40">
        <v>22.8</v>
      </c>
      <c r="E239" s="26">
        <v>300</v>
      </c>
      <c r="F239" s="29">
        <v>3.09</v>
      </c>
      <c r="G239" s="29">
        <v>2.8159999999999998</v>
      </c>
      <c r="H239" s="26">
        <v>1.2E-2</v>
      </c>
      <c r="I239" s="26">
        <v>7.66</v>
      </c>
      <c r="J239" s="26">
        <v>7.63</v>
      </c>
      <c r="K239" s="26">
        <v>4.21</v>
      </c>
      <c r="L239" s="26">
        <v>4.46</v>
      </c>
      <c r="M239" s="26">
        <v>82</v>
      </c>
      <c r="N239" s="29">
        <v>7.0000000000000007E-2</v>
      </c>
      <c r="O239" s="29">
        <v>0.42</v>
      </c>
      <c r="P239" s="26">
        <v>302</v>
      </c>
      <c r="Q239" s="29">
        <v>0.13</v>
      </c>
      <c r="R239" s="29">
        <v>0.62</v>
      </c>
      <c r="S239" s="26">
        <v>3969</v>
      </c>
      <c r="T239" s="29">
        <v>0.5</v>
      </c>
      <c r="U239" s="29">
        <v>1.3</v>
      </c>
      <c r="V239" s="26">
        <v>7938</v>
      </c>
      <c r="W239" s="29">
        <v>1.3</v>
      </c>
      <c r="X239" s="26" t="s">
        <v>25</v>
      </c>
    </row>
    <row r="240" spans="1:24">
      <c r="A240" s="26" t="s">
        <v>8459</v>
      </c>
      <c r="B240" s="26" t="s">
        <v>8459</v>
      </c>
      <c r="C240" s="26" t="s">
        <v>8463</v>
      </c>
      <c r="D240" s="40">
        <v>19.5</v>
      </c>
      <c r="E240" s="26">
        <v>300</v>
      </c>
      <c r="F240" s="29">
        <v>2.19</v>
      </c>
      <c r="G240" s="29">
        <v>2.1</v>
      </c>
      <c r="H240" s="26">
        <v>4.5999999999999999E-3</v>
      </c>
      <c r="I240" s="26">
        <v>7.63</v>
      </c>
      <c r="J240" s="26">
        <v>7.53</v>
      </c>
      <c r="K240" s="26">
        <v>5.08</v>
      </c>
      <c r="L240" s="26">
        <v>5.07</v>
      </c>
      <c r="M240" s="26">
        <v>687</v>
      </c>
      <c r="N240" s="29">
        <v>0.25</v>
      </c>
      <c r="O240" s="29">
        <v>0.56999999999999995</v>
      </c>
      <c r="P240" s="26">
        <v>2204</v>
      </c>
      <c r="Q240" s="29">
        <v>0.47</v>
      </c>
      <c r="R240" s="29">
        <v>0.78</v>
      </c>
      <c r="S240" s="26">
        <v>2460</v>
      </c>
      <c r="T240" s="29">
        <v>0.5</v>
      </c>
      <c r="U240" s="29">
        <v>0.81</v>
      </c>
      <c r="V240" s="26">
        <v>4919</v>
      </c>
      <c r="W240" s="29">
        <v>0.81</v>
      </c>
      <c r="X240" s="26" t="s">
        <v>25</v>
      </c>
    </row>
    <row r="241" spans="1:24">
      <c r="A241" s="26" t="s">
        <v>8463</v>
      </c>
      <c r="B241" s="26" t="s">
        <v>8463</v>
      </c>
      <c r="C241" s="26" t="s">
        <v>8464</v>
      </c>
      <c r="D241" s="40">
        <v>25.7</v>
      </c>
      <c r="E241" s="26">
        <v>300</v>
      </c>
      <c r="F241" s="29">
        <v>2.1</v>
      </c>
      <c r="G241" s="29">
        <v>1.94</v>
      </c>
      <c r="H241" s="26">
        <v>6.1999999999999998E-3</v>
      </c>
      <c r="I241" s="26">
        <v>7.53</v>
      </c>
      <c r="J241" s="26">
        <v>7.42</v>
      </c>
      <c r="K241" s="26">
        <v>5.07</v>
      </c>
      <c r="L241" s="26">
        <v>5.12</v>
      </c>
      <c r="M241" s="26">
        <v>687</v>
      </c>
      <c r="N241" s="29">
        <v>0.23</v>
      </c>
      <c r="O241" s="29">
        <v>0.63</v>
      </c>
      <c r="P241" s="26">
        <v>2204</v>
      </c>
      <c r="Q241" s="29">
        <v>0.43</v>
      </c>
      <c r="R241" s="29">
        <v>0.87</v>
      </c>
      <c r="S241" s="26">
        <v>2857</v>
      </c>
      <c r="T241" s="29">
        <v>0.5</v>
      </c>
      <c r="U241" s="29">
        <v>0.94</v>
      </c>
      <c r="V241" s="26">
        <v>5713</v>
      </c>
      <c r="W241" s="29">
        <v>0.94</v>
      </c>
      <c r="X241" s="26" t="s">
        <v>25</v>
      </c>
    </row>
    <row r="242" spans="1:24">
      <c r="A242" s="26" t="s">
        <v>8464</v>
      </c>
      <c r="B242" s="26" t="s">
        <v>8464</v>
      </c>
      <c r="C242" s="26" t="s">
        <v>8465</v>
      </c>
      <c r="D242" s="40">
        <v>35.5</v>
      </c>
      <c r="E242" s="26">
        <v>300</v>
      </c>
      <c r="F242" s="29">
        <v>1.9</v>
      </c>
      <c r="G242" s="29">
        <v>1.67</v>
      </c>
      <c r="H242" s="26">
        <v>6.4999999999999997E-3</v>
      </c>
      <c r="I242" s="26">
        <v>7.42</v>
      </c>
      <c r="J242" s="26">
        <v>7.27</v>
      </c>
      <c r="K242" s="26">
        <v>5.16</v>
      </c>
      <c r="L242" s="26">
        <v>5.24</v>
      </c>
      <c r="M242" s="26">
        <v>687</v>
      </c>
      <c r="N242" s="29">
        <v>0.23</v>
      </c>
      <c r="O242" s="29">
        <v>0.64</v>
      </c>
      <c r="P242" s="26">
        <v>2204</v>
      </c>
      <c r="Q242" s="29">
        <v>0.43</v>
      </c>
      <c r="R242" s="29">
        <v>0.89</v>
      </c>
      <c r="S242" s="26">
        <v>2914</v>
      </c>
      <c r="T242" s="29">
        <v>0.5</v>
      </c>
      <c r="U242" s="29">
        <v>0.95</v>
      </c>
      <c r="V242" s="26">
        <v>5828</v>
      </c>
      <c r="W242" s="29">
        <v>0.95</v>
      </c>
      <c r="X242" s="26" t="s">
        <v>25</v>
      </c>
    </row>
    <row r="243" spans="1:24">
      <c r="A243" s="26" t="s">
        <v>8465</v>
      </c>
      <c r="B243" s="26" t="s">
        <v>8465</v>
      </c>
      <c r="C243" s="26" t="s">
        <v>8466</v>
      </c>
      <c r="D243" s="40">
        <v>23.2</v>
      </c>
      <c r="E243" s="26">
        <v>300</v>
      </c>
      <c r="F243" s="29">
        <v>1.67</v>
      </c>
      <c r="G243" s="29">
        <v>1.516</v>
      </c>
      <c r="H243" s="26">
        <v>6.6E-3</v>
      </c>
      <c r="I243" s="26">
        <v>7.27</v>
      </c>
      <c r="J243" s="26">
        <v>7.28</v>
      </c>
      <c r="K243" s="26">
        <v>5.24</v>
      </c>
      <c r="L243" s="26">
        <v>5.41</v>
      </c>
      <c r="M243" s="26">
        <v>687</v>
      </c>
      <c r="N243" s="29">
        <v>0.23</v>
      </c>
      <c r="O243" s="29">
        <v>0.65</v>
      </c>
      <c r="P243" s="26">
        <v>2204</v>
      </c>
      <c r="Q243" s="29">
        <v>0.42</v>
      </c>
      <c r="R243" s="29">
        <v>0.9</v>
      </c>
      <c r="S243" s="26">
        <v>2950</v>
      </c>
      <c r="T243" s="29">
        <v>0.5</v>
      </c>
      <c r="U243" s="29">
        <v>0.97</v>
      </c>
      <c r="V243" s="26">
        <v>5899</v>
      </c>
      <c r="W243" s="29">
        <v>0.97</v>
      </c>
      <c r="X243" s="26" t="s">
        <v>25</v>
      </c>
    </row>
    <row r="244" spans="1:24">
      <c r="A244" s="26" t="s">
        <v>8467</v>
      </c>
      <c r="B244" s="26" t="s">
        <v>8467</v>
      </c>
      <c r="C244" s="26" t="s">
        <v>8468</v>
      </c>
      <c r="D244" s="40">
        <v>38</v>
      </c>
      <c r="E244" s="26">
        <v>300</v>
      </c>
      <c r="F244" s="29">
        <v>3.88</v>
      </c>
      <c r="G244" s="29">
        <v>3.44</v>
      </c>
      <c r="H244" s="26">
        <v>1.1599999999999999E-2</v>
      </c>
      <c r="I244" s="26">
        <v>7.28</v>
      </c>
      <c r="J244" s="26">
        <v>7.27</v>
      </c>
      <c r="K244" s="26">
        <v>3.04</v>
      </c>
      <c r="L244" s="26">
        <v>3.47</v>
      </c>
      <c r="M244" s="26">
        <v>72</v>
      </c>
      <c r="N244" s="29">
        <v>7.0000000000000007E-2</v>
      </c>
      <c r="O244" s="29">
        <v>0.4</v>
      </c>
      <c r="P244" s="26">
        <v>268</v>
      </c>
      <c r="Q244" s="29">
        <v>0.13</v>
      </c>
      <c r="R244" s="29">
        <v>0.59</v>
      </c>
      <c r="S244" s="26">
        <v>3896</v>
      </c>
      <c r="T244" s="29">
        <v>0.5</v>
      </c>
      <c r="U244" s="29">
        <v>1.28</v>
      </c>
      <c r="V244" s="26">
        <v>7792</v>
      </c>
      <c r="W244" s="29">
        <v>1.28</v>
      </c>
      <c r="X244" s="26" t="s">
        <v>25</v>
      </c>
    </row>
    <row r="245" spans="1:24">
      <c r="A245" s="26" t="s">
        <v>8468</v>
      </c>
      <c r="B245" s="26" t="s">
        <v>8468</v>
      </c>
      <c r="C245" s="26" t="s">
        <v>8469</v>
      </c>
      <c r="D245" s="40">
        <v>26.5</v>
      </c>
      <c r="E245" s="26">
        <v>300</v>
      </c>
      <c r="F245" s="29">
        <v>3.43</v>
      </c>
      <c r="G245" s="29">
        <v>3.11</v>
      </c>
      <c r="H245" s="26">
        <v>1.21E-2</v>
      </c>
      <c r="I245" s="26">
        <v>7.27</v>
      </c>
      <c r="J245" s="26">
        <v>7.19</v>
      </c>
      <c r="K245" s="26">
        <v>3.48</v>
      </c>
      <c r="L245" s="26">
        <v>3.72</v>
      </c>
      <c r="M245" s="26">
        <v>72</v>
      </c>
      <c r="N245" s="29">
        <v>7.0000000000000007E-2</v>
      </c>
      <c r="O245" s="29">
        <v>0.41</v>
      </c>
      <c r="P245" s="26">
        <v>268</v>
      </c>
      <c r="Q245" s="29">
        <v>0.13</v>
      </c>
      <c r="R245" s="29">
        <v>0.6</v>
      </c>
      <c r="S245" s="26">
        <v>3978</v>
      </c>
      <c r="T245" s="29">
        <v>0.5</v>
      </c>
      <c r="U245" s="29">
        <v>1.3</v>
      </c>
      <c r="V245" s="26">
        <v>7957</v>
      </c>
      <c r="W245" s="29">
        <v>1.3</v>
      </c>
      <c r="X245" s="26" t="s">
        <v>25</v>
      </c>
    </row>
    <row r="246" spans="1:24">
      <c r="A246" s="26" t="s">
        <v>8469</v>
      </c>
      <c r="B246" s="26" t="s">
        <v>8469</v>
      </c>
      <c r="C246" s="26" t="s">
        <v>8466</v>
      </c>
      <c r="D246" s="40">
        <v>29.7</v>
      </c>
      <c r="E246" s="26">
        <v>300</v>
      </c>
      <c r="F246" s="29">
        <v>2.2599999999999998</v>
      </c>
      <c r="G246" s="29">
        <v>2.1160000000000001</v>
      </c>
      <c r="H246" s="26">
        <v>4.7999999999999996E-3</v>
      </c>
      <c r="I246" s="26">
        <v>7.19</v>
      </c>
      <c r="J246" s="26">
        <v>7.28</v>
      </c>
      <c r="K246" s="26">
        <v>4.57</v>
      </c>
      <c r="L246" s="26">
        <v>4.8099999999999996</v>
      </c>
      <c r="M246" s="26">
        <v>72</v>
      </c>
      <c r="N246" s="29">
        <v>0.08</v>
      </c>
      <c r="O246" s="29">
        <v>0.3</v>
      </c>
      <c r="P246" s="26">
        <v>268</v>
      </c>
      <c r="Q246" s="29">
        <v>0.16</v>
      </c>
      <c r="R246" s="29">
        <v>0.44</v>
      </c>
      <c r="S246" s="26">
        <v>2521</v>
      </c>
      <c r="T246" s="29">
        <v>0.5</v>
      </c>
      <c r="U246" s="29">
        <v>0.83</v>
      </c>
      <c r="V246" s="26">
        <v>5042</v>
      </c>
      <c r="W246" s="29">
        <v>0.83</v>
      </c>
      <c r="X246" s="26" t="s">
        <v>25</v>
      </c>
    </row>
    <row r="247" spans="1:24">
      <c r="A247" s="26" t="s">
        <v>8466</v>
      </c>
      <c r="B247" s="26" t="s">
        <v>8466</v>
      </c>
      <c r="C247" s="26" t="s">
        <v>8470</v>
      </c>
      <c r="D247" s="40">
        <v>39.799999999999997</v>
      </c>
      <c r="E247" s="26">
        <v>300</v>
      </c>
      <c r="F247" s="29">
        <v>1.516</v>
      </c>
      <c r="G247" s="29">
        <v>1.34</v>
      </c>
      <c r="H247" s="26">
        <v>4.4000000000000003E-3</v>
      </c>
      <c r="I247" s="26">
        <v>7.28</v>
      </c>
      <c r="J247" s="26">
        <v>7.26</v>
      </c>
      <c r="K247" s="26">
        <v>5.41</v>
      </c>
      <c r="L247" s="26">
        <v>5.56</v>
      </c>
      <c r="M247" s="26">
        <v>1029</v>
      </c>
      <c r="N247" s="29">
        <v>0.31</v>
      </c>
      <c r="O247" s="29">
        <v>0.63</v>
      </c>
      <c r="P247" s="26">
        <v>3172</v>
      </c>
      <c r="Q247" s="29">
        <v>0.59</v>
      </c>
      <c r="R247" s="29">
        <v>0.84</v>
      </c>
      <c r="S247" s="26">
        <v>2408</v>
      </c>
      <c r="T247" s="29">
        <v>0.5</v>
      </c>
      <c r="U247" s="29">
        <v>0.79</v>
      </c>
      <c r="V247" s="26">
        <v>4815</v>
      </c>
      <c r="W247" s="29">
        <v>0.79</v>
      </c>
      <c r="X247" s="26" t="s">
        <v>25</v>
      </c>
    </row>
    <row r="248" spans="1:24">
      <c r="A248" s="26" t="s">
        <v>8470</v>
      </c>
      <c r="B248" s="26" t="s">
        <v>8470</v>
      </c>
      <c r="C248" s="26" t="s">
        <v>8471</v>
      </c>
      <c r="D248" s="40">
        <v>38.6</v>
      </c>
      <c r="E248" s="26">
        <v>300</v>
      </c>
      <c r="F248" s="29">
        <v>1.34</v>
      </c>
      <c r="G248" s="29">
        <v>1.05</v>
      </c>
      <c r="H248" s="26">
        <v>7.4999999999999997E-3</v>
      </c>
      <c r="I248" s="26">
        <v>7.26</v>
      </c>
      <c r="J248" s="26">
        <v>7.38</v>
      </c>
      <c r="K248" s="26">
        <v>5.56</v>
      </c>
      <c r="L248" s="26">
        <v>5.97</v>
      </c>
      <c r="M248" s="26">
        <v>1029</v>
      </c>
      <c r="N248" s="29">
        <v>0.27</v>
      </c>
      <c r="O248" s="29">
        <v>0.76</v>
      </c>
      <c r="P248" s="26">
        <v>3172</v>
      </c>
      <c r="Q248" s="29">
        <v>0.5</v>
      </c>
      <c r="R248" s="29">
        <v>1.03</v>
      </c>
      <c r="S248" s="26">
        <v>3138</v>
      </c>
      <c r="T248" s="29">
        <v>0.5</v>
      </c>
      <c r="U248" s="29">
        <v>1.03</v>
      </c>
      <c r="V248" s="26">
        <v>6276</v>
      </c>
      <c r="W248" s="29">
        <v>1.03</v>
      </c>
      <c r="X248" s="26" t="s">
        <v>25</v>
      </c>
    </row>
    <row r="249" spans="1:24">
      <c r="A249" s="26" t="s">
        <v>8471</v>
      </c>
      <c r="B249" s="26" t="s">
        <v>8471</v>
      </c>
      <c r="C249" s="26" t="s">
        <v>8472</v>
      </c>
      <c r="D249" s="40">
        <v>36.799999999999997</v>
      </c>
      <c r="E249" s="26">
        <v>300</v>
      </c>
      <c r="F249" s="29">
        <v>1.05</v>
      </c>
      <c r="G249" s="29">
        <v>0.79</v>
      </c>
      <c r="H249" s="26">
        <v>7.1000000000000004E-3</v>
      </c>
      <c r="I249" s="26">
        <v>7.38</v>
      </c>
      <c r="J249" s="26">
        <v>7.28</v>
      </c>
      <c r="K249" s="26">
        <v>5.97</v>
      </c>
      <c r="L249" s="26">
        <v>6.13</v>
      </c>
      <c r="M249" s="26">
        <v>1029</v>
      </c>
      <c r="N249" s="29">
        <v>0.28000000000000003</v>
      </c>
      <c r="O249" s="29">
        <v>0.74</v>
      </c>
      <c r="P249" s="26">
        <v>3172</v>
      </c>
      <c r="Q249" s="29">
        <v>0.51</v>
      </c>
      <c r="R249" s="29">
        <v>1.01</v>
      </c>
      <c r="S249" s="26">
        <v>3043</v>
      </c>
      <c r="T249" s="29">
        <v>0.5</v>
      </c>
      <c r="U249" s="29">
        <v>1</v>
      </c>
      <c r="V249" s="26">
        <v>6086</v>
      </c>
      <c r="W249" s="29">
        <v>1</v>
      </c>
      <c r="X249" s="26" t="s">
        <v>25</v>
      </c>
    </row>
    <row r="250" spans="1:24">
      <c r="A250" s="26" t="s">
        <v>8472</v>
      </c>
      <c r="B250" s="26" t="s">
        <v>8472</v>
      </c>
      <c r="C250" s="26" t="s">
        <v>8473</v>
      </c>
      <c r="D250" s="40">
        <v>36.4</v>
      </c>
      <c r="E250" s="26">
        <v>300</v>
      </c>
      <c r="F250" s="29">
        <v>0.79</v>
      </c>
      <c r="G250" s="29">
        <v>0.56000000000000005</v>
      </c>
      <c r="H250" s="26">
        <v>6.3E-3</v>
      </c>
      <c r="I250" s="26">
        <v>7.28</v>
      </c>
      <c r="J250" s="26">
        <v>7.3</v>
      </c>
      <c r="K250" s="26">
        <v>6.13</v>
      </c>
      <c r="L250" s="26">
        <v>6.38</v>
      </c>
      <c r="M250" s="26">
        <v>1029</v>
      </c>
      <c r="N250" s="29">
        <v>0.28999999999999998</v>
      </c>
      <c r="O250" s="29">
        <v>0.71</v>
      </c>
      <c r="P250" s="26">
        <v>3172</v>
      </c>
      <c r="Q250" s="29">
        <v>0.53</v>
      </c>
      <c r="R250" s="29">
        <v>0.97</v>
      </c>
      <c r="S250" s="26">
        <v>2878</v>
      </c>
      <c r="T250" s="29">
        <v>0.5</v>
      </c>
      <c r="U250" s="29">
        <v>0.94</v>
      </c>
      <c r="V250" s="26">
        <v>5756</v>
      </c>
      <c r="W250" s="29">
        <v>0.94</v>
      </c>
      <c r="X250" s="26" t="s">
        <v>25</v>
      </c>
    </row>
    <row r="251" spans="1:24">
      <c r="A251" s="26" t="s">
        <v>8473</v>
      </c>
      <c r="B251" s="26" t="s">
        <v>8473</v>
      </c>
      <c r="C251" s="26" t="s">
        <v>8446</v>
      </c>
      <c r="D251" s="40">
        <v>32.9</v>
      </c>
      <c r="E251" s="26">
        <v>300</v>
      </c>
      <c r="F251" s="29">
        <v>0.47</v>
      </c>
      <c r="G251" s="29">
        <v>0.26</v>
      </c>
      <c r="H251" s="26">
        <v>6.4000000000000003E-3</v>
      </c>
      <c r="I251" s="26">
        <v>7.3</v>
      </c>
      <c r="J251" s="26">
        <v>7.43</v>
      </c>
      <c r="K251" s="26">
        <v>6.47</v>
      </c>
      <c r="L251" s="26">
        <v>6.81</v>
      </c>
      <c r="M251" s="26">
        <v>1029</v>
      </c>
      <c r="N251" s="29">
        <v>0.28999999999999998</v>
      </c>
      <c r="O251" s="29">
        <v>0.72</v>
      </c>
      <c r="P251" s="26">
        <v>3172</v>
      </c>
      <c r="Q251" s="29">
        <v>0.53</v>
      </c>
      <c r="R251" s="29">
        <v>0.97</v>
      </c>
      <c r="S251" s="26">
        <v>2893</v>
      </c>
      <c r="T251" s="29">
        <v>0.5</v>
      </c>
      <c r="U251" s="29">
        <v>0.95</v>
      </c>
      <c r="V251" s="26">
        <v>5785</v>
      </c>
      <c r="W251" s="29">
        <v>0.95</v>
      </c>
      <c r="X251" s="26" t="s">
        <v>25</v>
      </c>
    </row>
    <row r="252" spans="1:24">
      <c r="A252" s="26" t="s">
        <v>8446</v>
      </c>
      <c r="B252" s="26" t="s">
        <v>8446</v>
      </c>
      <c r="C252" s="26" t="s">
        <v>8474</v>
      </c>
      <c r="D252" s="40">
        <v>55.4</v>
      </c>
      <c r="E252" s="26">
        <v>600</v>
      </c>
      <c r="F252" s="29">
        <v>-0.02</v>
      </c>
      <c r="G252" s="29">
        <v>-0.248</v>
      </c>
      <c r="H252" s="26">
        <v>4.1000000000000003E-3</v>
      </c>
      <c r="I252" s="26">
        <v>7.43</v>
      </c>
      <c r="J252" s="26">
        <v>7.12</v>
      </c>
      <c r="K252" s="26">
        <v>6.76</v>
      </c>
      <c r="L252" s="26">
        <v>6.68</v>
      </c>
      <c r="M252" s="26">
        <v>3797</v>
      </c>
      <c r="N252" s="29">
        <v>0.24</v>
      </c>
      <c r="O252" s="29">
        <v>0.83</v>
      </c>
      <c r="P252" s="26">
        <v>9918</v>
      </c>
      <c r="Q252" s="29">
        <v>0.4</v>
      </c>
      <c r="R252" s="29">
        <v>1.0900000000000001</v>
      </c>
      <c r="S252" s="26">
        <v>28831</v>
      </c>
      <c r="T252" s="29">
        <v>0.8</v>
      </c>
      <c r="U252" s="29">
        <v>1.38</v>
      </c>
      <c r="V252" s="26">
        <v>29495</v>
      </c>
      <c r="W252" s="29">
        <v>1.21</v>
      </c>
      <c r="X252" s="26" t="s">
        <v>25</v>
      </c>
    </row>
    <row r="253" spans="1:24">
      <c r="A253" s="26" t="s">
        <v>8474</v>
      </c>
      <c r="B253" s="26" t="s">
        <v>8474</v>
      </c>
      <c r="C253" s="26" t="s">
        <v>8475</v>
      </c>
      <c r="D253" s="40">
        <v>38.200000000000003</v>
      </c>
      <c r="E253" s="26">
        <v>600</v>
      </c>
      <c r="F253" s="29">
        <v>-0.25</v>
      </c>
      <c r="G253" s="29">
        <v>-0.40500000000000003</v>
      </c>
      <c r="H253" s="26">
        <v>4.1000000000000003E-3</v>
      </c>
      <c r="I253" s="26">
        <v>7.12</v>
      </c>
      <c r="J253" s="26">
        <v>7.06</v>
      </c>
      <c r="K253" s="26">
        <v>6.68</v>
      </c>
      <c r="L253" s="26">
        <v>6.78</v>
      </c>
      <c r="M253" s="26">
        <v>3797</v>
      </c>
      <c r="N253" s="29">
        <v>0.24</v>
      </c>
      <c r="O253" s="29">
        <v>0.83</v>
      </c>
      <c r="P253" s="26">
        <v>9918</v>
      </c>
      <c r="Q253" s="29">
        <v>0.4</v>
      </c>
      <c r="R253" s="29">
        <v>1.08</v>
      </c>
      <c r="S253" s="26">
        <v>28627</v>
      </c>
      <c r="T253" s="29">
        <v>0.8</v>
      </c>
      <c r="U253" s="29">
        <v>1.37</v>
      </c>
      <c r="V253" s="26">
        <v>29287</v>
      </c>
      <c r="W253" s="29">
        <v>1.2</v>
      </c>
      <c r="X253" s="26" t="s">
        <v>25</v>
      </c>
    </row>
    <row r="254" spans="1:24">
      <c r="A254" s="26" t="s">
        <v>8476</v>
      </c>
      <c r="B254" s="26" t="s">
        <v>8476</v>
      </c>
      <c r="C254" s="26" t="s">
        <v>8477</v>
      </c>
      <c r="D254" s="40">
        <v>44.2</v>
      </c>
      <c r="E254" s="26">
        <v>300</v>
      </c>
      <c r="F254" s="29">
        <v>3.07</v>
      </c>
      <c r="G254" s="29">
        <v>2.67</v>
      </c>
      <c r="H254" s="26">
        <v>8.9999999999999993E-3</v>
      </c>
      <c r="I254" s="26">
        <v>6.63</v>
      </c>
      <c r="J254" s="26">
        <v>6.71</v>
      </c>
      <c r="K254" s="26">
        <v>3.2</v>
      </c>
      <c r="L254" s="26">
        <v>3.68</v>
      </c>
      <c r="M254" s="26">
        <v>168</v>
      </c>
      <c r="N254" s="29">
        <v>0.11</v>
      </c>
      <c r="O254" s="29">
        <v>0.47</v>
      </c>
      <c r="P254" s="26">
        <v>599</v>
      </c>
      <c r="Q254" s="29">
        <v>0.2</v>
      </c>
      <c r="R254" s="29">
        <v>0.69</v>
      </c>
      <c r="S254" s="26">
        <v>3444</v>
      </c>
      <c r="T254" s="29">
        <v>0.5</v>
      </c>
      <c r="U254" s="29">
        <v>1.1299999999999999</v>
      </c>
      <c r="V254" s="26">
        <v>6888</v>
      </c>
      <c r="W254" s="29">
        <v>1.1299999999999999</v>
      </c>
      <c r="X254" s="26" t="s">
        <v>25</v>
      </c>
    </row>
    <row r="255" spans="1:24">
      <c r="A255" s="26" t="s">
        <v>8477</v>
      </c>
      <c r="B255" s="26" t="s">
        <v>8477</v>
      </c>
      <c r="C255" s="26" t="s">
        <v>8478</v>
      </c>
      <c r="D255" s="40">
        <v>37.700000000000003</v>
      </c>
      <c r="E255" s="26">
        <v>300</v>
      </c>
      <c r="F255" s="29">
        <v>2.67</v>
      </c>
      <c r="G255" s="29">
        <v>2.33</v>
      </c>
      <c r="H255" s="26">
        <v>8.9999999999999993E-3</v>
      </c>
      <c r="I255" s="26">
        <v>6.71</v>
      </c>
      <c r="J255" s="26">
        <v>7.01</v>
      </c>
      <c r="K255" s="26">
        <v>3.68</v>
      </c>
      <c r="L255" s="26">
        <v>4.32</v>
      </c>
      <c r="M255" s="26">
        <v>168</v>
      </c>
      <c r="N255" s="29">
        <v>0.11</v>
      </c>
      <c r="O255" s="29">
        <v>0.47</v>
      </c>
      <c r="P255" s="26">
        <v>599</v>
      </c>
      <c r="Q255" s="29">
        <v>0.2</v>
      </c>
      <c r="R255" s="29">
        <v>0.69</v>
      </c>
      <c r="S255" s="26">
        <v>3438</v>
      </c>
      <c r="T255" s="29">
        <v>0.5</v>
      </c>
      <c r="U255" s="29">
        <v>1.1299999999999999</v>
      </c>
      <c r="V255" s="26">
        <v>6876</v>
      </c>
      <c r="W255" s="29">
        <v>1.1299999999999999</v>
      </c>
      <c r="X255" s="26" t="s">
        <v>25</v>
      </c>
    </row>
    <row r="256" spans="1:24">
      <c r="A256" s="26" t="s">
        <v>8479</v>
      </c>
      <c r="B256" s="26" t="s">
        <v>8479</v>
      </c>
      <c r="C256" s="26" t="s">
        <v>8478</v>
      </c>
      <c r="D256" s="40">
        <v>34.9</v>
      </c>
      <c r="E256" s="26">
        <v>300</v>
      </c>
      <c r="F256" s="29">
        <v>3.4</v>
      </c>
      <c r="G256" s="29">
        <v>2.9780000000000002</v>
      </c>
      <c r="H256" s="26">
        <v>1.21E-2</v>
      </c>
      <c r="I256" s="26">
        <v>6.88</v>
      </c>
      <c r="J256" s="26">
        <v>7.01</v>
      </c>
      <c r="K256" s="26">
        <v>3.12</v>
      </c>
      <c r="L256" s="26">
        <v>3.68</v>
      </c>
      <c r="M256" s="26">
        <v>102</v>
      </c>
      <c r="N256" s="29">
        <v>0.08</v>
      </c>
      <c r="O256" s="29">
        <v>0.45</v>
      </c>
      <c r="P256" s="26">
        <v>374</v>
      </c>
      <c r="Q256" s="29">
        <v>0.15</v>
      </c>
      <c r="R256" s="29">
        <v>0.67</v>
      </c>
      <c r="S256" s="26">
        <v>3981</v>
      </c>
      <c r="T256" s="29">
        <v>0.5</v>
      </c>
      <c r="U256" s="29">
        <v>1.3</v>
      </c>
      <c r="V256" s="26">
        <v>7962</v>
      </c>
      <c r="W256" s="29">
        <v>1.3</v>
      </c>
      <c r="X256" s="26" t="s">
        <v>25</v>
      </c>
    </row>
    <row r="257" spans="1:24">
      <c r="A257" s="26" t="s">
        <v>8478</v>
      </c>
      <c r="B257" s="26" t="s">
        <v>8478</v>
      </c>
      <c r="C257" s="26" t="s">
        <v>8480</v>
      </c>
      <c r="D257" s="40">
        <v>31.2</v>
      </c>
      <c r="E257" s="26">
        <v>300</v>
      </c>
      <c r="F257" s="29">
        <v>2.33</v>
      </c>
      <c r="G257" s="29">
        <v>2.0499999999999998</v>
      </c>
      <c r="H257" s="26">
        <v>8.9999999999999993E-3</v>
      </c>
      <c r="I257" s="26">
        <v>7.01</v>
      </c>
      <c r="J257" s="26">
        <v>7.25</v>
      </c>
      <c r="K257" s="26">
        <v>4.32</v>
      </c>
      <c r="L257" s="26">
        <v>4.84</v>
      </c>
      <c r="M257" s="26">
        <v>307</v>
      </c>
      <c r="N257" s="29">
        <v>0.14000000000000001</v>
      </c>
      <c r="O257" s="29">
        <v>0.56999999999999995</v>
      </c>
      <c r="P257" s="26">
        <v>1053</v>
      </c>
      <c r="Q257" s="29">
        <v>0.26</v>
      </c>
      <c r="R257" s="29">
        <v>0.81</v>
      </c>
      <c r="S257" s="26">
        <v>3430</v>
      </c>
      <c r="T257" s="29">
        <v>0.5</v>
      </c>
      <c r="U257" s="29">
        <v>1.1200000000000001</v>
      </c>
      <c r="V257" s="26">
        <v>6860</v>
      </c>
      <c r="W257" s="29">
        <v>1.1200000000000001</v>
      </c>
      <c r="X257" s="26" t="s">
        <v>25</v>
      </c>
    </row>
    <row r="258" spans="1:24">
      <c r="A258" s="26" t="s">
        <v>8480</v>
      </c>
      <c r="B258" s="26" t="s">
        <v>8480</v>
      </c>
      <c r="C258" s="26" t="s">
        <v>8481</v>
      </c>
      <c r="D258" s="40">
        <v>18.600000000000001</v>
      </c>
      <c r="E258" s="26">
        <v>300</v>
      </c>
      <c r="F258" s="29">
        <v>2.0499999999999998</v>
      </c>
      <c r="G258" s="29">
        <v>1.89</v>
      </c>
      <c r="H258" s="26">
        <v>8.6E-3</v>
      </c>
      <c r="I258" s="26">
        <v>7.25</v>
      </c>
      <c r="J258" s="26">
        <v>7.3</v>
      </c>
      <c r="K258" s="26">
        <v>4.84</v>
      </c>
      <c r="L258" s="26">
        <v>5.05</v>
      </c>
      <c r="M258" s="26">
        <v>307</v>
      </c>
      <c r="N258" s="29">
        <v>0.15</v>
      </c>
      <c r="O258" s="29">
        <v>0.56000000000000005</v>
      </c>
      <c r="P258" s="26">
        <v>1053</v>
      </c>
      <c r="Q258" s="29">
        <v>0.27</v>
      </c>
      <c r="R258" s="29">
        <v>0.8</v>
      </c>
      <c r="S258" s="26">
        <v>3358</v>
      </c>
      <c r="T258" s="29">
        <v>0.5</v>
      </c>
      <c r="U258" s="29">
        <v>1.1000000000000001</v>
      </c>
      <c r="V258" s="26">
        <v>6716</v>
      </c>
      <c r="W258" s="29">
        <v>1.1000000000000001</v>
      </c>
      <c r="X258" s="26" t="s">
        <v>25</v>
      </c>
    </row>
    <row r="259" spans="1:24">
      <c r="A259" s="26" t="s">
        <v>8481</v>
      </c>
      <c r="B259" s="26" t="s">
        <v>8481</v>
      </c>
      <c r="C259" s="26" t="s">
        <v>8486</v>
      </c>
      <c r="D259" s="40">
        <v>41.1</v>
      </c>
      <c r="E259" s="26">
        <v>300</v>
      </c>
      <c r="F259" s="29">
        <v>1.89</v>
      </c>
      <c r="G259" s="29">
        <v>1.53</v>
      </c>
      <c r="H259" s="26">
        <v>8.8000000000000005E-3</v>
      </c>
      <c r="I259" s="26">
        <v>7.3</v>
      </c>
      <c r="J259" s="26">
        <v>7.11</v>
      </c>
      <c r="K259" s="26">
        <v>5.05</v>
      </c>
      <c r="L259" s="26">
        <v>5.22</v>
      </c>
      <c r="M259" s="26">
        <v>307</v>
      </c>
      <c r="N259" s="29">
        <v>0.14000000000000001</v>
      </c>
      <c r="O259" s="29">
        <v>0.56000000000000005</v>
      </c>
      <c r="P259" s="26">
        <v>1053</v>
      </c>
      <c r="Q259" s="29">
        <v>0.27</v>
      </c>
      <c r="R259" s="29">
        <v>0.81</v>
      </c>
      <c r="S259" s="26">
        <v>3388</v>
      </c>
      <c r="T259" s="29">
        <v>0.5</v>
      </c>
      <c r="U259" s="29">
        <v>1.1100000000000001</v>
      </c>
      <c r="V259" s="26">
        <v>6777</v>
      </c>
      <c r="W259" s="29">
        <v>1.1100000000000001</v>
      </c>
      <c r="X259" s="26" t="s">
        <v>25</v>
      </c>
    </row>
    <row r="260" spans="1:24">
      <c r="A260" s="26" t="s">
        <v>8482</v>
      </c>
      <c r="B260" s="26" t="s">
        <v>8482</v>
      </c>
      <c r="C260" s="26" t="s">
        <v>8483</v>
      </c>
      <c r="D260" s="40">
        <v>36.799999999999997</v>
      </c>
      <c r="E260" s="26">
        <v>300</v>
      </c>
      <c r="F260" s="29">
        <v>3.84</v>
      </c>
      <c r="G260" s="29">
        <v>3.35</v>
      </c>
      <c r="H260" s="26">
        <v>1.3299999999999999E-2</v>
      </c>
      <c r="I260" s="26">
        <v>7.22</v>
      </c>
      <c r="J260" s="26">
        <v>7.18</v>
      </c>
      <c r="K260" s="26">
        <v>3.02</v>
      </c>
      <c r="L260" s="26">
        <v>3.47</v>
      </c>
      <c r="M260" s="26">
        <v>155</v>
      </c>
      <c r="N260" s="29">
        <v>0.09</v>
      </c>
      <c r="O260" s="29">
        <v>0.53</v>
      </c>
      <c r="P260" s="26">
        <v>556</v>
      </c>
      <c r="Q260" s="29">
        <v>0.17</v>
      </c>
      <c r="R260" s="29">
        <v>0.78</v>
      </c>
      <c r="S260" s="26">
        <v>4178</v>
      </c>
      <c r="T260" s="29">
        <v>0.5</v>
      </c>
      <c r="U260" s="29">
        <v>1.37</v>
      </c>
      <c r="V260" s="26">
        <v>8355</v>
      </c>
      <c r="W260" s="29">
        <v>1.37</v>
      </c>
      <c r="X260" s="26" t="s">
        <v>25</v>
      </c>
    </row>
    <row r="261" spans="1:24">
      <c r="A261" s="26" t="s">
        <v>8483</v>
      </c>
      <c r="B261" s="26" t="s">
        <v>8483</v>
      </c>
      <c r="C261" s="26" t="s">
        <v>8484</v>
      </c>
      <c r="D261" s="40">
        <v>25</v>
      </c>
      <c r="E261" s="26">
        <v>300</v>
      </c>
      <c r="F261" s="29">
        <v>3.35</v>
      </c>
      <c r="G261" s="29">
        <v>3.0529999999999999</v>
      </c>
      <c r="H261" s="26">
        <v>1.1900000000000001E-2</v>
      </c>
      <c r="I261" s="26">
        <v>7.18</v>
      </c>
      <c r="J261" s="26">
        <v>7.14</v>
      </c>
      <c r="K261" s="26">
        <v>3.47</v>
      </c>
      <c r="L261" s="26">
        <v>3.73</v>
      </c>
      <c r="M261" s="26">
        <v>155</v>
      </c>
      <c r="N261" s="29">
        <v>0.1</v>
      </c>
      <c r="O261" s="29">
        <v>0.51</v>
      </c>
      <c r="P261" s="26">
        <v>556</v>
      </c>
      <c r="Q261" s="29">
        <v>0.18</v>
      </c>
      <c r="R261" s="29">
        <v>0.75</v>
      </c>
      <c r="S261" s="26">
        <v>3946</v>
      </c>
      <c r="T261" s="29">
        <v>0.5</v>
      </c>
      <c r="U261" s="29">
        <v>1.29</v>
      </c>
      <c r="V261" s="26">
        <v>7892</v>
      </c>
      <c r="W261" s="29">
        <v>1.29</v>
      </c>
      <c r="X261" s="26" t="s">
        <v>25</v>
      </c>
    </row>
    <row r="262" spans="1:24">
      <c r="A262" s="26" t="s">
        <v>8484</v>
      </c>
      <c r="B262" s="26" t="s">
        <v>8484</v>
      </c>
      <c r="C262" s="26" t="s">
        <v>8485</v>
      </c>
      <c r="D262" s="40">
        <v>52.6</v>
      </c>
      <c r="E262" s="26">
        <v>300</v>
      </c>
      <c r="F262" s="29">
        <v>2.52</v>
      </c>
      <c r="G262" s="29">
        <v>1.89</v>
      </c>
      <c r="H262" s="26">
        <v>1.2E-2</v>
      </c>
      <c r="I262" s="26">
        <v>7.14</v>
      </c>
      <c r="J262" s="26">
        <v>7.17</v>
      </c>
      <c r="K262" s="26">
        <v>4.26</v>
      </c>
      <c r="L262" s="26">
        <v>4.92</v>
      </c>
      <c r="M262" s="26">
        <v>325</v>
      </c>
      <c r="N262" s="29">
        <v>0.14000000000000001</v>
      </c>
      <c r="O262" s="29">
        <v>0.64</v>
      </c>
      <c r="P262" s="26">
        <v>1111</v>
      </c>
      <c r="Q262" s="29">
        <v>0.25</v>
      </c>
      <c r="R262" s="29">
        <v>0.92</v>
      </c>
      <c r="S262" s="26">
        <v>3962</v>
      </c>
      <c r="T262" s="29">
        <v>0.5</v>
      </c>
      <c r="U262" s="29">
        <v>1.3</v>
      </c>
      <c r="V262" s="26">
        <v>7925</v>
      </c>
      <c r="W262" s="29">
        <v>1.3</v>
      </c>
      <c r="X262" s="26" t="s">
        <v>25</v>
      </c>
    </row>
    <row r="263" spans="1:24">
      <c r="A263" s="26" t="s">
        <v>8485</v>
      </c>
      <c r="B263" s="26" t="s">
        <v>8485</v>
      </c>
      <c r="C263" s="26" t="s">
        <v>8486</v>
      </c>
      <c r="D263" s="40">
        <v>42.9</v>
      </c>
      <c r="E263" s="26">
        <v>300</v>
      </c>
      <c r="F263" s="29">
        <v>1.89</v>
      </c>
      <c r="G263" s="29">
        <v>1.365</v>
      </c>
      <c r="H263" s="26">
        <v>1.2200000000000001E-2</v>
      </c>
      <c r="I263" s="26">
        <v>7.17</v>
      </c>
      <c r="J263" s="26">
        <v>7.11</v>
      </c>
      <c r="K263" s="26">
        <v>4.92</v>
      </c>
      <c r="L263" s="26">
        <v>5.39</v>
      </c>
      <c r="M263" s="26">
        <v>325</v>
      </c>
      <c r="N263" s="29">
        <v>0.14000000000000001</v>
      </c>
      <c r="O263" s="29">
        <v>0.64</v>
      </c>
      <c r="P263" s="26">
        <v>1111</v>
      </c>
      <c r="Q263" s="29">
        <v>0.25</v>
      </c>
      <c r="R263" s="29">
        <v>0.92</v>
      </c>
      <c r="S263" s="26">
        <v>4005</v>
      </c>
      <c r="T263" s="29">
        <v>0.5</v>
      </c>
      <c r="U263" s="29">
        <v>1.31</v>
      </c>
      <c r="V263" s="26">
        <v>8010</v>
      </c>
      <c r="W263" s="29">
        <v>1.31</v>
      </c>
      <c r="X263" s="26" t="s">
        <v>25</v>
      </c>
    </row>
    <row r="264" spans="1:24">
      <c r="A264" s="26" t="s">
        <v>8486</v>
      </c>
      <c r="B264" s="26" t="s">
        <v>8486</v>
      </c>
      <c r="C264" s="26" t="s">
        <v>8487</v>
      </c>
      <c r="D264" s="40">
        <v>45.1</v>
      </c>
      <c r="E264" s="26">
        <v>300</v>
      </c>
      <c r="F264" s="29">
        <v>0.93</v>
      </c>
      <c r="G264" s="29">
        <v>0.52900000000000003</v>
      </c>
      <c r="H264" s="26">
        <v>8.8999999999999999E-3</v>
      </c>
      <c r="I264" s="26">
        <v>7.11</v>
      </c>
      <c r="J264" s="26">
        <v>7.1</v>
      </c>
      <c r="K264" s="26">
        <v>5.82</v>
      </c>
      <c r="L264" s="26">
        <v>6.21</v>
      </c>
      <c r="M264" s="26">
        <v>652</v>
      </c>
      <c r="N264" s="29">
        <v>0.21</v>
      </c>
      <c r="O264" s="29">
        <v>0.7</v>
      </c>
      <c r="P264" s="26">
        <v>2103</v>
      </c>
      <c r="Q264" s="29">
        <v>0.38</v>
      </c>
      <c r="R264" s="29">
        <v>0.98</v>
      </c>
      <c r="S264" s="26">
        <v>3414</v>
      </c>
      <c r="T264" s="29">
        <v>0.5</v>
      </c>
      <c r="U264" s="29">
        <v>1.1200000000000001</v>
      </c>
      <c r="V264" s="26">
        <v>6828</v>
      </c>
      <c r="W264" s="29">
        <v>1.1200000000000001</v>
      </c>
      <c r="X264" s="26" t="s">
        <v>25</v>
      </c>
    </row>
    <row r="265" spans="1:24">
      <c r="A265" s="26" t="s">
        <v>8487</v>
      </c>
      <c r="B265" s="26" t="s">
        <v>8487</v>
      </c>
      <c r="C265" s="26" t="s">
        <v>8475</v>
      </c>
      <c r="D265" s="40">
        <v>37.5</v>
      </c>
      <c r="E265" s="26">
        <v>300</v>
      </c>
      <c r="F265" s="29">
        <v>0.52900000000000003</v>
      </c>
      <c r="G265" s="29">
        <v>0.19500000000000001</v>
      </c>
      <c r="H265" s="26">
        <v>8.8999999999999999E-3</v>
      </c>
      <c r="I265" s="26">
        <v>7.1</v>
      </c>
      <c r="J265" s="26">
        <v>7.06</v>
      </c>
      <c r="K265" s="26">
        <v>6.21</v>
      </c>
      <c r="L265" s="26">
        <v>6.51</v>
      </c>
      <c r="M265" s="26">
        <v>652</v>
      </c>
      <c r="N265" s="29">
        <v>0.21</v>
      </c>
      <c r="O265" s="29">
        <v>0.71</v>
      </c>
      <c r="P265" s="26">
        <v>2103</v>
      </c>
      <c r="Q265" s="29">
        <v>0.38</v>
      </c>
      <c r="R265" s="29">
        <v>0.99</v>
      </c>
      <c r="S265" s="26">
        <v>3417</v>
      </c>
      <c r="T265" s="29">
        <v>0.5</v>
      </c>
      <c r="U265" s="29">
        <v>1.1200000000000001</v>
      </c>
      <c r="V265" s="26">
        <v>6834</v>
      </c>
      <c r="W265" s="29">
        <v>1.1200000000000001</v>
      </c>
      <c r="X265" s="26" t="s">
        <v>25</v>
      </c>
    </row>
    <row r="266" spans="1:24">
      <c r="A266" s="26" t="s">
        <v>8488</v>
      </c>
      <c r="B266" s="26" t="s">
        <v>8488</v>
      </c>
      <c r="C266" s="26" t="s">
        <v>8489</v>
      </c>
      <c r="D266" s="40">
        <v>40.1</v>
      </c>
      <c r="E266" s="26">
        <v>300</v>
      </c>
      <c r="F266" s="29">
        <v>3.41</v>
      </c>
      <c r="G266" s="29">
        <v>3.008</v>
      </c>
      <c r="H266" s="26">
        <v>0.01</v>
      </c>
      <c r="I266" s="26">
        <v>6.85</v>
      </c>
      <c r="J266" s="26">
        <v>6.74</v>
      </c>
      <c r="K266" s="26">
        <v>3.08</v>
      </c>
      <c r="L266" s="26">
        <v>3.37</v>
      </c>
      <c r="M266" s="26">
        <v>153</v>
      </c>
      <c r="N266" s="29">
        <v>0.1</v>
      </c>
      <c r="O266" s="29">
        <v>0.48</v>
      </c>
      <c r="P266" s="26">
        <v>548</v>
      </c>
      <c r="Q266" s="29">
        <v>0.19</v>
      </c>
      <c r="R266" s="29">
        <v>0.7</v>
      </c>
      <c r="S266" s="26">
        <v>3625</v>
      </c>
      <c r="T266" s="29">
        <v>0.5</v>
      </c>
      <c r="U266" s="29">
        <v>1.19</v>
      </c>
      <c r="V266" s="26">
        <v>7250</v>
      </c>
      <c r="W266" s="29">
        <v>1.19</v>
      </c>
      <c r="X266" s="26" t="s">
        <v>25</v>
      </c>
    </row>
    <row r="267" spans="1:24">
      <c r="A267" s="26" t="s">
        <v>8489</v>
      </c>
      <c r="B267" s="26" t="s">
        <v>8489</v>
      </c>
      <c r="C267" s="26" t="s">
        <v>8490</v>
      </c>
      <c r="D267" s="40">
        <v>30.4</v>
      </c>
      <c r="E267" s="26">
        <v>300</v>
      </c>
      <c r="F267" s="29">
        <v>3.008</v>
      </c>
      <c r="G267" s="29">
        <v>2.71</v>
      </c>
      <c r="H267" s="26">
        <v>9.7999999999999997E-3</v>
      </c>
      <c r="I267" s="26">
        <v>6.74</v>
      </c>
      <c r="J267" s="26">
        <v>6.75</v>
      </c>
      <c r="K267" s="26">
        <v>3.37</v>
      </c>
      <c r="L267" s="26">
        <v>3.68</v>
      </c>
      <c r="M267" s="26">
        <v>153</v>
      </c>
      <c r="N267" s="29">
        <v>0.1</v>
      </c>
      <c r="O267" s="29">
        <v>0.47</v>
      </c>
      <c r="P267" s="26">
        <v>548</v>
      </c>
      <c r="Q267" s="29">
        <v>0.19</v>
      </c>
      <c r="R267" s="29">
        <v>0.69</v>
      </c>
      <c r="S267" s="26">
        <v>3585</v>
      </c>
      <c r="T267" s="29">
        <v>0.5</v>
      </c>
      <c r="U267" s="29">
        <v>1.17</v>
      </c>
      <c r="V267" s="26">
        <v>7169</v>
      </c>
      <c r="W267" s="29">
        <v>1.17</v>
      </c>
      <c r="X267" s="26" t="s">
        <v>25</v>
      </c>
    </row>
    <row r="268" spans="1:24">
      <c r="A268" s="26" t="s">
        <v>8490</v>
      </c>
      <c r="B268" s="26" t="s">
        <v>8490</v>
      </c>
      <c r="C268" s="26" t="s">
        <v>8496</v>
      </c>
      <c r="D268" s="40">
        <v>44.7</v>
      </c>
      <c r="E268" s="26">
        <v>300</v>
      </c>
      <c r="F268" s="29">
        <v>2.71</v>
      </c>
      <c r="G268" s="29">
        <v>2.2549999999999999</v>
      </c>
      <c r="H268" s="26">
        <v>1.0200000000000001E-2</v>
      </c>
      <c r="I268" s="26">
        <v>6.75</v>
      </c>
      <c r="J268" s="26">
        <v>6.78</v>
      </c>
      <c r="K268" s="26">
        <v>3.68</v>
      </c>
      <c r="L268" s="26">
        <v>4.17</v>
      </c>
      <c r="M268" s="26">
        <v>153</v>
      </c>
      <c r="N268" s="29">
        <v>0.1</v>
      </c>
      <c r="O268" s="29">
        <v>0.48</v>
      </c>
      <c r="P268" s="26">
        <v>548</v>
      </c>
      <c r="Q268" s="29">
        <v>0.19</v>
      </c>
      <c r="R268" s="29">
        <v>0.7</v>
      </c>
      <c r="S268" s="26">
        <v>3653</v>
      </c>
      <c r="T268" s="29">
        <v>0.5</v>
      </c>
      <c r="U268" s="29">
        <v>1.2</v>
      </c>
      <c r="V268" s="26">
        <v>7305</v>
      </c>
      <c r="W268" s="29">
        <v>1.2</v>
      </c>
      <c r="X268" s="26" t="s">
        <v>25</v>
      </c>
    </row>
    <row r="269" spans="1:24">
      <c r="A269" s="26" t="s">
        <v>8491</v>
      </c>
      <c r="B269" s="26" t="s">
        <v>8491</v>
      </c>
      <c r="C269" s="26" t="s">
        <v>8492</v>
      </c>
      <c r="D269" s="40">
        <v>14.6</v>
      </c>
      <c r="E269" s="26">
        <v>300</v>
      </c>
      <c r="F269" s="29">
        <v>3.43</v>
      </c>
      <c r="G269" s="29">
        <v>3.17</v>
      </c>
      <c r="H269" s="26">
        <v>1.78E-2</v>
      </c>
      <c r="I269" s="26">
        <v>6.75</v>
      </c>
      <c r="J269" s="26">
        <v>6.79</v>
      </c>
      <c r="K269" s="26">
        <v>2.96</v>
      </c>
      <c r="L269" s="26">
        <v>3.26</v>
      </c>
      <c r="M269" s="26">
        <v>123</v>
      </c>
      <c r="N269" s="29">
        <v>0.08</v>
      </c>
      <c r="O269" s="29">
        <v>0.55000000000000004</v>
      </c>
      <c r="P269" s="26">
        <v>446</v>
      </c>
      <c r="Q269" s="29">
        <v>0.15</v>
      </c>
      <c r="R269" s="29">
        <v>0.81</v>
      </c>
      <c r="S269" s="26">
        <v>4831</v>
      </c>
      <c r="T269" s="29">
        <v>0.5</v>
      </c>
      <c r="U269" s="29">
        <v>1.58</v>
      </c>
      <c r="V269" s="26">
        <v>9663</v>
      </c>
      <c r="W269" s="29">
        <v>1.58</v>
      </c>
      <c r="X269" s="26" t="s">
        <v>25</v>
      </c>
    </row>
    <row r="270" spans="1:24">
      <c r="A270" s="26" t="s">
        <v>8492</v>
      </c>
      <c r="B270" s="26" t="s">
        <v>8492</v>
      </c>
      <c r="C270" s="26" t="s">
        <v>8496</v>
      </c>
      <c r="D270" s="40">
        <v>29</v>
      </c>
      <c r="E270" s="26">
        <v>300</v>
      </c>
      <c r="F270" s="29">
        <v>2.54</v>
      </c>
      <c r="G270" s="29">
        <v>2.2799999999999998</v>
      </c>
      <c r="H270" s="26">
        <v>8.9999999999999993E-3</v>
      </c>
      <c r="I270" s="26">
        <v>6.79</v>
      </c>
      <c r="J270" s="26">
        <v>6.78</v>
      </c>
      <c r="K270" s="26">
        <v>3.89</v>
      </c>
      <c r="L270" s="26">
        <v>4.1399999999999997</v>
      </c>
      <c r="M270" s="26">
        <v>123</v>
      </c>
      <c r="N270" s="29">
        <v>0.09</v>
      </c>
      <c r="O270" s="29">
        <v>0.43</v>
      </c>
      <c r="P270" s="26">
        <v>446</v>
      </c>
      <c r="Q270" s="29">
        <v>0.17</v>
      </c>
      <c r="R270" s="29">
        <v>0.63</v>
      </c>
      <c r="S270" s="26">
        <v>3428</v>
      </c>
      <c r="T270" s="29">
        <v>0.5</v>
      </c>
      <c r="U270" s="29">
        <v>1.1200000000000001</v>
      </c>
      <c r="V270" s="26">
        <v>6856</v>
      </c>
      <c r="W270" s="29">
        <v>1.1200000000000001</v>
      </c>
      <c r="X270" s="26" t="s">
        <v>25</v>
      </c>
    </row>
    <row r="271" spans="1:24">
      <c r="A271" s="26" t="s">
        <v>8493</v>
      </c>
      <c r="B271" s="26" t="s">
        <v>8493</v>
      </c>
      <c r="C271" s="26" t="s">
        <v>8494</v>
      </c>
      <c r="D271" s="40">
        <v>34.9</v>
      </c>
      <c r="E271" s="26">
        <v>300</v>
      </c>
      <c r="F271" s="29">
        <v>3.43</v>
      </c>
      <c r="G271" s="29">
        <v>3.07</v>
      </c>
      <c r="H271" s="26">
        <v>1.03E-2</v>
      </c>
      <c r="I271" s="26">
        <v>6.7</v>
      </c>
      <c r="J271" s="26">
        <v>6.71</v>
      </c>
      <c r="K271" s="26">
        <v>2.91</v>
      </c>
      <c r="L271" s="26">
        <v>3.28</v>
      </c>
      <c r="M271" s="26">
        <v>198</v>
      </c>
      <c r="N271" s="29">
        <v>0.11</v>
      </c>
      <c r="O271" s="29">
        <v>0.52</v>
      </c>
      <c r="P271" s="26">
        <v>699</v>
      </c>
      <c r="Q271" s="29">
        <v>0.21</v>
      </c>
      <c r="R271" s="29">
        <v>0.76</v>
      </c>
      <c r="S271" s="26">
        <v>3677</v>
      </c>
      <c r="T271" s="29">
        <v>0.5</v>
      </c>
      <c r="U271" s="29">
        <v>1.2</v>
      </c>
      <c r="V271" s="26">
        <v>7354</v>
      </c>
      <c r="W271" s="29">
        <v>1.2</v>
      </c>
      <c r="X271" s="26" t="s">
        <v>25</v>
      </c>
    </row>
    <row r="272" spans="1:24">
      <c r="A272" s="26" t="s">
        <v>8494</v>
      </c>
      <c r="B272" s="26" t="s">
        <v>8494</v>
      </c>
      <c r="C272" s="26" t="s">
        <v>8495</v>
      </c>
      <c r="D272" s="40">
        <v>37.700000000000003</v>
      </c>
      <c r="E272" s="26">
        <v>300</v>
      </c>
      <c r="F272" s="29">
        <v>3.04</v>
      </c>
      <c r="G272" s="29">
        <v>2.71</v>
      </c>
      <c r="H272" s="26">
        <v>8.8000000000000005E-3</v>
      </c>
      <c r="I272" s="26">
        <v>6.71</v>
      </c>
      <c r="J272" s="26">
        <v>6.73</v>
      </c>
      <c r="K272" s="26">
        <v>3.31</v>
      </c>
      <c r="L272" s="26">
        <v>3.66</v>
      </c>
      <c r="M272" s="26">
        <v>198</v>
      </c>
      <c r="N272" s="29">
        <v>0.12</v>
      </c>
      <c r="O272" s="29">
        <v>0.49</v>
      </c>
      <c r="P272" s="26">
        <v>699</v>
      </c>
      <c r="Q272" s="29">
        <v>0.22</v>
      </c>
      <c r="R272" s="29">
        <v>0.72</v>
      </c>
      <c r="S272" s="26">
        <v>3387</v>
      </c>
      <c r="T272" s="29">
        <v>0.5</v>
      </c>
      <c r="U272" s="29">
        <v>1.1100000000000001</v>
      </c>
      <c r="V272" s="26">
        <v>6775</v>
      </c>
      <c r="W272" s="29">
        <v>1.1100000000000001</v>
      </c>
      <c r="X272" s="26" t="s">
        <v>25</v>
      </c>
    </row>
    <row r="273" spans="1:24">
      <c r="A273" s="26" t="s">
        <v>8495</v>
      </c>
      <c r="B273" s="26" t="s">
        <v>8495</v>
      </c>
      <c r="C273" s="26" t="s">
        <v>8496</v>
      </c>
      <c r="D273" s="40">
        <v>41.1</v>
      </c>
      <c r="E273" s="26">
        <v>300</v>
      </c>
      <c r="F273" s="29">
        <v>2.69</v>
      </c>
      <c r="G273" s="29">
        <v>2.2599999999999998</v>
      </c>
      <c r="H273" s="26">
        <v>1.0500000000000001E-2</v>
      </c>
      <c r="I273" s="26">
        <v>6.73</v>
      </c>
      <c r="J273" s="26">
        <v>6.78</v>
      </c>
      <c r="K273" s="26">
        <v>3.68</v>
      </c>
      <c r="L273" s="26">
        <v>4.16</v>
      </c>
      <c r="M273" s="26">
        <v>198</v>
      </c>
      <c r="N273" s="29">
        <v>0.11</v>
      </c>
      <c r="O273" s="29">
        <v>0.52</v>
      </c>
      <c r="P273" s="26">
        <v>699</v>
      </c>
      <c r="Q273" s="29">
        <v>0.21</v>
      </c>
      <c r="R273" s="29">
        <v>0.76</v>
      </c>
      <c r="S273" s="26">
        <v>3703</v>
      </c>
      <c r="T273" s="29">
        <v>0.5</v>
      </c>
      <c r="U273" s="29">
        <v>1.21</v>
      </c>
      <c r="V273" s="26">
        <v>7406</v>
      </c>
      <c r="W273" s="29">
        <v>1.21</v>
      </c>
      <c r="X273" s="26" t="s">
        <v>25</v>
      </c>
    </row>
    <row r="274" spans="1:24">
      <c r="A274" s="26" t="s">
        <v>8496</v>
      </c>
      <c r="B274" s="26" t="s">
        <v>8496</v>
      </c>
      <c r="C274" s="26" t="s">
        <v>8497</v>
      </c>
      <c r="D274" s="40">
        <v>28.7</v>
      </c>
      <c r="E274" s="26">
        <v>300</v>
      </c>
      <c r="F274" s="29">
        <v>1.78</v>
      </c>
      <c r="G274" s="29">
        <v>1.48</v>
      </c>
      <c r="H274" s="26">
        <v>1.0500000000000001E-2</v>
      </c>
      <c r="I274" s="26">
        <v>6.78</v>
      </c>
      <c r="J274" s="26">
        <v>6.8</v>
      </c>
      <c r="K274" s="26">
        <v>4.6399999999999997</v>
      </c>
      <c r="L274" s="26">
        <v>4.96</v>
      </c>
      <c r="M274" s="26">
        <v>543</v>
      </c>
      <c r="N274" s="29">
        <v>0.18</v>
      </c>
      <c r="O274" s="29">
        <v>0.71</v>
      </c>
      <c r="P274" s="26">
        <v>1780</v>
      </c>
      <c r="Q274" s="29">
        <v>0.33</v>
      </c>
      <c r="R274" s="29">
        <v>1</v>
      </c>
      <c r="S274" s="26">
        <v>3702</v>
      </c>
      <c r="T274" s="29">
        <v>0.5</v>
      </c>
      <c r="U274" s="29">
        <v>1.21</v>
      </c>
      <c r="V274" s="26">
        <v>7403</v>
      </c>
      <c r="W274" s="29">
        <v>1.21</v>
      </c>
      <c r="X274" s="26" t="s">
        <v>25</v>
      </c>
    </row>
    <row r="275" spans="1:24">
      <c r="A275" s="26" t="s">
        <v>8497</v>
      </c>
      <c r="B275" s="26" t="s">
        <v>8497</v>
      </c>
      <c r="C275" s="26" t="s">
        <v>8498</v>
      </c>
      <c r="D275" s="40">
        <v>22.2</v>
      </c>
      <c r="E275" s="26">
        <v>300</v>
      </c>
      <c r="F275" s="29">
        <v>1.57</v>
      </c>
      <c r="G275" s="29">
        <v>1.29</v>
      </c>
      <c r="H275" s="26">
        <v>1.26E-2</v>
      </c>
      <c r="I275" s="26">
        <v>6.8</v>
      </c>
      <c r="J275" s="26">
        <v>6.9</v>
      </c>
      <c r="K275" s="26">
        <v>4.87</v>
      </c>
      <c r="L275" s="26">
        <v>5.25</v>
      </c>
      <c r="M275" s="26">
        <v>543</v>
      </c>
      <c r="N275" s="29">
        <v>0.17</v>
      </c>
      <c r="O275" s="29">
        <v>0.76</v>
      </c>
      <c r="P275" s="26">
        <v>1780</v>
      </c>
      <c r="Q275" s="29">
        <v>0.32</v>
      </c>
      <c r="R275" s="29">
        <v>1.07</v>
      </c>
      <c r="S275" s="26">
        <v>4066</v>
      </c>
      <c r="T275" s="29">
        <v>0.5</v>
      </c>
      <c r="U275" s="29">
        <v>1.33</v>
      </c>
      <c r="V275" s="26">
        <v>8132</v>
      </c>
      <c r="W275" s="29">
        <v>1.33</v>
      </c>
      <c r="X275" s="26" t="s">
        <v>25</v>
      </c>
    </row>
    <row r="276" spans="1:24">
      <c r="A276" s="26" t="s">
        <v>8498</v>
      </c>
      <c r="B276" s="26" t="s">
        <v>8498</v>
      </c>
      <c r="C276" s="26" t="s">
        <v>8499</v>
      </c>
      <c r="D276" s="40">
        <v>30</v>
      </c>
      <c r="E276" s="26">
        <v>300</v>
      </c>
      <c r="F276" s="29">
        <v>1.27</v>
      </c>
      <c r="G276" s="29">
        <v>0.94</v>
      </c>
      <c r="H276" s="26">
        <v>1.0999999999999999E-2</v>
      </c>
      <c r="I276" s="26">
        <v>6.9</v>
      </c>
      <c r="J276" s="26">
        <v>6.97</v>
      </c>
      <c r="K276" s="26">
        <v>5.27</v>
      </c>
      <c r="L276" s="26">
        <v>5.67</v>
      </c>
      <c r="M276" s="26">
        <v>543</v>
      </c>
      <c r="N276" s="29">
        <v>0.18</v>
      </c>
      <c r="O276" s="29">
        <v>0.72</v>
      </c>
      <c r="P276" s="26">
        <v>1780</v>
      </c>
      <c r="Q276" s="29">
        <v>0.33</v>
      </c>
      <c r="R276" s="29">
        <v>1.02</v>
      </c>
      <c r="S276" s="26">
        <v>3797</v>
      </c>
      <c r="T276" s="29">
        <v>0.5</v>
      </c>
      <c r="U276" s="29">
        <v>1.24</v>
      </c>
      <c r="V276" s="26">
        <v>7594</v>
      </c>
      <c r="W276" s="29">
        <v>1.24</v>
      </c>
      <c r="X276" s="26" t="s">
        <v>25</v>
      </c>
    </row>
    <row r="277" spans="1:24">
      <c r="A277" s="26" t="s">
        <v>8500</v>
      </c>
      <c r="B277" s="26" t="s">
        <v>8500</v>
      </c>
      <c r="C277" s="26" t="s">
        <v>8501</v>
      </c>
      <c r="D277" s="40">
        <v>38.200000000000003</v>
      </c>
      <c r="E277" s="26">
        <v>300</v>
      </c>
      <c r="F277" s="29">
        <v>3.16</v>
      </c>
      <c r="G277" s="29">
        <v>2.7</v>
      </c>
      <c r="H277" s="26">
        <v>1.2E-2</v>
      </c>
      <c r="I277" s="26">
        <v>7.08</v>
      </c>
      <c r="J277" s="26">
        <v>6.95</v>
      </c>
      <c r="K277" s="26">
        <v>3.56</v>
      </c>
      <c r="L277" s="26">
        <v>3.89</v>
      </c>
      <c r="M277" s="26">
        <v>183</v>
      </c>
      <c r="N277" s="29">
        <v>0.1</v>
      </c>
      <c r="O277" s="29">
        <v>0.54</v>
      </c>
      <c r="P277" s="26">
        <v>649</v>
      </c>
      <c r="Q277" s="29">
        <v>0.19</v>
      </c>
      <c r="R277" s="29">
        <v>0.78</v>
      </c>
      <c r="S277" s="26">
        <v>3973</v>
      </c>
      <c r="T277" s="29">
        <v>0.5</v>
      </c>
      <c r="U277" s="29">
        <v>1.3</v>
      </c>
      <c r="V277" s="26">
        <v>7946</v>
      </c>
      <c r="W277" s="29">
        <v>1.3</v>
      </c>
      <c r="X277" s="26" t="s">
        <v>25</v>
      </c>
    </row>
    <row r="278" spans="1:24">
      <c r="A278" s="26" t="s">
        <v>8501</v>
      </c>
      <c r="B278" s="26" t="s">
        <v>8501</v>
      </c>
      <c r="C278" s="26" t="s">
        <v>8499</v>
      </c>
      <c r="D278" s="40">
        <v>49.2</v>
      </c>
      <c r="E278" s="26">
        <v>300</v>
      </c>
      <c r="F278" s="29">
        <v>2.1</v>
      </c>
      <c r="G278" s="29">
        <v>1.51</v>
      </c>
      <c r="H278" s="26">
        <v>1.2E-2</v>
      </c>
      <c r="I278" s="26">
        <v>6.95</v>
      </c>
      <c r="J278" s="26">
        <v>6.97</v>
      </c>
      <c r="K278" s="26">
        <v>4.49</v>
      </c>
      <c r="L278" s="26">
        <v>5.0999999999999996</v>
      </c>
      <c r="M278" s="26">
        <v>183</v>
      </c>
      <c r="N278" s="29">
        <v>0.1</v>
      </c>
      <c r="O278" s="29">
        <v>0.54</v>
      </c>
      <c r="P278" s="26">
        <v>649</v>
      </c>
      <c r="Q278" s="29">
        <v>0.19</v>
      </c>
      <c r="R278" s="29">
        <v>0.78</v>
      </c>
      <c r="S278" s="26">
        <v>3965</v>
      </c>
      <c r="T278" s="29">
        <v>0.5</v>
      </c>
      <c r="U278" s="29">
        <v>1.3</v>
      </c>
      <c r="V278" s="26">
        <v>7929</v>
      </c>
      <c r="W278" s="29">
        <v>1.3</v>
      </c>
      <c r="X278" s="26" t="s">
        <v>25</v>
      </c>
    </row>
    <row r="279" spans="1:24">
      <c r="A279" s="26" t="s">
        <v>8499</v>
      </c>
      <c r="B279" s="26" t="s">
        <v>8499</v>
      </c>
      <c r="C279" s="26" t="s">
        <v>8502</v>
      </c>
      <c r="D279" s="40">
        <v>29</v>
      </c>
      <c r="E279" s="26">
        <v>400</v>
      </c>
      <c r="F279" s="29">
        <v>0.77</v>
      </c>
      <c r="G279" s="29">
        <v>0.64</v>
      </c>
      <c r="H279" s="26">
        <v>4.4999999999999997E-3</v>
      </c>
      <c r="I279" s="26">
        <v>6.97</v>
      </c>
      <c r="J279" s="26">
        <v>6.94</v>
      </c>
      <c r="K279" s="26">
        <v>5.74</v>
      </c>
      <c r="L279" s="26">
        <v>5.84</v>
      </c>
      <c r="M279" s="26">
        <v>900</v>
      </c>
      <c r="N279" s="29">
        <v>0.2</v>
      </c>
      <c r="O279" s="29">
        <v>0.59</v>
      </c>
      <c r="P279" s="26">
        <v>2811</v>
      </c>
      <c r="Q279" s="29">
        <v>0.35</v>
      </c>
      <c r="R279" s="29">
        <v>0.82</v>
      </c>
      <c r="S279" s="26">
        <v>5220</v>
      </c>
      <c r="T279" s="29">
        <v>0.5</v>
      </c>
      <c r="U279" s="29">
        <v>0.96</v>
      </c>
      <c r="V279" s="26">
        <v>10441</v>
      </c>
      <c r="W279" s="29">
        <v>0.96</v>
      </c>
      <c r="X279" s="26" t="s">
        <v>25</v>
      </c>
    </row>
    <row r="280" spans="1:24">
      <c r="A280" s="26" t="s">
        <v>8502</v>
      </c>
      <c r="B280" s="26" t="s">
        <v>8502</v>
      </c>
      <c r="C280" s="26" t="s">
        <v>8503</v>
      </c>
      <c r="D280" s="40">
        <v>32.4</v>
      </c>
      <c r="E280" s="26">
        <v>400</v>
      </c>
      <c r="F280" s="29">
        <v>0.56000000000000005</v>
      </c>
      <c r="G280" s="29">
        <v>0.24</v>
      </c>
      <c r="H280" s="26">
        <v>9.9000000000000008E-3</v>
      </c>
      <c r="I280" s="26">
        <v>6.94</v>
      </c>
      <c r="J280" s="26">
        <v>6.9</v>
      </c>
      <c r="K280" s="26">
        <v>5.92</v>
      </c>
      <c r="L280" s="26">
        <v>6.2</v>
      </c>
      <c r="M280" s="26">
        <v>900</v>
      </c>
      <c r="N280" s="29">
        <v>0.16</v>
      </c>
      <c r="O280" s="29">
        <v>0.78</v>
      </c>
      <c r="P280" s="26">
        <v>2811</v>
      </c>
      <c r="Q280" s="29">
        <v>0.28999999999999998</v>
      </c>
      <c r="R280" s="29">
        <v>1.08</v>
      </c>
      <c r="S280" s="26">
        <v>7749</v>
      </c>
      <c r="T280" s="29">
        <v>0.5</v>
      </c>
      <c r="U280" s="29">
        <v>1.43</v>
      </c>
      <c r="V280" s="26">
        <v>15498</v>
      </c>
      <c r="W280" s="29">
        <v>1.43</v>
      </c>
      <c r="X280" s="26" t="s">
        <v>25</v>
      </c>
    </row>
    <row r="281" spans="1:24">
      <c r="A281" s="26" t="s">
        <v>8503</v>
      </c>
      <c r="B281" s="26" t="s">
        <v>8503</v>
      </c>
      <c r="C281" s="26" t="s">
        <v>8475</v>
      </c>
      <c r="D281" s="40">
        <v>32.799999999999997</v>
      </c>
      <c r="E281" s="26">
        <v>400</v>
      </c>
      <c r="F281" s="29">
        <v>0.24</v>
      </c>
      <c r="G281" s="29">
        <v>-0.09</v>
      </c>
      <c r="H281" s="26">
        <v>1.01E-2</v>
      </c>
      <c r="I281" s="26">
        <v>6.9</v>
      </c>
      <c r="J281" s="26">
        <v>7.06</v>
      </c>
      <c r="K281" s="26">
        <v>6.2</v>
      </c>
      <c r="L281" s="26">
        <v>6.69</v>
      </c>
      <c r="M281" s="26">
        <v>900</v>
      </c>
      <c r="N281" s="29">
        <v>0.16</v>
      </c>
      <c r="O281" s="29">
        <v>0.78</v>
      </c>
      <c r="P281" s="26">
        <v>2811</v>
      </c>
      <c r="Q281" s="29">
        <v>0.28999999999999998</v>
      </c>
      <c r="R281" s="29">
        <v>1.0900000000000001</v>
      </c>
      <c r="S281" s="26">
        <v>7821</v>
      </c>
      <c r="T281" s="29">
        <v>0.5</v>
      </c>
      <c r="U281" s="29">
        <v>1.44</v>
      </c>
      <c r="V281" s="26">
        <v>15642</v>
      </c>
      <c r="W281" s="29">
        <v>1.44</v>
      </c>
      <c r="X281" s="26" t="s">
        <v>25</v>
      </c>
    </row>
    <row r="282" spans="1:24">
      <c r="A282" s="26" t="s">
        <v>8475</v>
      </c>
      <c r="B282" s="26" t="s">
        <v>8475</v>
      </c>
      <c r="C282" s="26" t="s">
        <v>8504</v>
      </c>
      <c r="D282" s="40">
        <v>47.2</v>
      </c>
      <c r="E282" s="26">
        <v>600</v>
      </c>
      <c r="F282" s="29">
        <v>-0.40500000000000003</v>
      </c>
      <c r="G282" s="29">
        <v>-0.59</v>
      </c>
      <c r="H282" s="26">
        <v>3.8999999999999998E-3</v>
      </c>
      <c r="I282" s="26">
        <v>7.06</v>
      </c>
      <c r="J282" s="26">
        <v>6.9</v>
      </c>
      <c r="K282" s="26">
        <v>6.78</v>
      </c>
      <c r="L282" s="26">
        <v>6.8</v>
      </c>
      <c r="M282" s="26">
        <v>5443</v>
      </c>
      <c r="N282" s="29">
        <v>0.28999999999999998</v>
      </c>
      <c r="O282" s="29">
        <v>0.91</v>
      </c>
      <c r="P282" s="26">
        <v>13473</v>
      </c>
      <c r="Q282" s="29">
        <v>0.48</v>
      </c>
      <c r="R282" s="29">
        <v>1.1599999999999999</v>
      </c>
      <c r="S282" s="26">
        <v>28136</v>
      </c>
      <c r="T282" s="29">
        <v>0.8</v>
      </c>
      <c r="U282" s="29">
        <v>1.34</v>
      </c>
      <c r="V282" s="26">
        <v>28784</v>
      </c>
      <c r="W282" s="29">
        <v>1.18</v>
      </c>
      <c r="X282" s="26" t="s">
        <v>25</v>
      </c>
    </row>
    <row r="283" spans="1:24">
      <c r="A283" s="26" t="s">
        <v>8504</v>
      </c>
      <c r="B283" s="26" t="s">
        <v>8504</v>
      </c>
      <c r="C283" s="26" t="s">
        <v>8505</v>
      </c>
      <c r="D283" s="40">
        <v>55.2</v>
      </c>
      <c r="E283" s="26">
        <v>600</v>
      </c>
      <c r="F283" s="29">
        <v>-0.59</v>
      </c>
      <c r="G283" s="29">
        <v>-0.80200000000000005</v>
      </c>
      <c r="H283" s="26">
        <v>3.8E-3</v>
      </c>
      <c r="I283" s="26">
        <v>6.9</v>
      </c>
      <c r="J283" s="26">
        <v>6.79</v>
      </c>
      <c r="K283" s="26">
        <v>6.8</v>
      </c>
      <c r="L283" s="26">
        <v>6.9</v>
      </c>
      <c r="M283" s="26">
        <v>5443</v>
      </c>
      <c r="N283" s="29">
        <v>0.3</v>
      </c>
      <c r="O283" s="29">
        <v>0.9</v>
      </c>
      <c r="P283" s="26">
        <v>13473</v>
      </c>
      <c r="Q283" s="29">
        <v>0.48</v>
      </c>
      <c r="R283" s="29">
        <v>1.1499999999999999</v>
      </c>
      <c r="S283" s="26">
        <v>27851</v>
      </c>
      <c r="T283" s="29">
        <v>0.8</v>
      </c>
      <c r="U283" s="29">
        <v>1.33</v>
      </c>
      <c r="V283" s="26">
        <v>28493</v>
      </c>
      <c r="W283" s="29">
        <v>1.17</v>
      </c>
      <c r="X283" s="26" t="s">
        <v>25</v>
      </c>
    </row>
    <row r="284" spans="1:24">
      <c r="A284" s="26" t="s">
        <v>8505</v>
      </c>
      <c r="B284" s="26" t="s">
        <v>8505</v>
      </c>
      <c r="C284" s="26" t="s">
        <v>8506</v>
      </c>
      <c r="D284" s="40">
        <v>32.299999999999997</v>
      </c>
      <c r="E284" s="26">
        <v>600</v>
      </c>
      <c r="F284" s="29">
        <v>-0.8</v>
      </c>
      <c r="G284" s="29">
        <v>-0.92400000000000004</v>
      </c>
      <c r="H284" s="26">
        <v>3.8E-3</v>
      </c>
      <c r="I284" s="26">
        <v>6.79</v>
      </c>
      <c r="J284" s="26">
        <v>6.68</v>
      </c>
      <c r="K284" s="26">
        <v>6.9</v>
      </c>
      <c r="L284" s="26">
        <v>6.92</v>
      </c>
      <c r="M284" s="26">
        <v>5443</v>
      </c>
      <c r="N284" s="29">
        <v>0.3</v>
      </c>
      <c r="O284" s="29">
        <v>0.9</v>
      </c>
      <c r="P284" s="26">
        <v>13473</v>
      </c>
      <c r="Q284" s="29">
        <v>0.48</v>
      </c>
      <c r="R284" s="29">
        <v>1.1499999999999999</v>
      </c>
      <c r="S284" s="26">
        <v>27845</v>
      </c>
      <c r="T284" s="29">
        <v>0.8</v>
      </c>
      <c r="U284" s="29">
        <v>1.33</v>
      </c>
      <c r="V284" s="26">
        <v>28487</v>
      </c>
      <c r="W284" s="29">
        <v>1.17</v>
      </c>
      <c r="X284" s="26" t="s">
        <v>25</v>
      </c>
    </row>
    <row r="285" spans="1:24">
      <c r="A285" s="26" t="s">
        <v>8506</v>
      </c>
      <c r="B285" s="26" t="s">
        <v>8506</v>
      </c>
      <c r="C285" s="26" t="s">
        <v>8507</v>
      </c>
      <c r="D285" s="40">
        <v>48.9</v>
      </c>
      <c r="E285" s="26">
        <v>600</v>
      </c>
      <c r="F285" s="29">
        <v>-0.92400000000000004</v>
      </c>
      <c r="G285" s="29">
        <v>-1.1100000000000001</v>
      </c>
      <c r="H285" s="26">
        <v>3.8E-3</v>
      </c>
      <c r="I285" s="26">
        <v>6.68</v>
      </c>
      <c r="J285" s="26">
        <v>6.68</v>
      </c>
      <c r="K285" s="26">
        <v>6.92</v>
      </c>
      <c r="L285" s="26">
        <v>7.1</v>
      </c>
      <c r="M285" s="26">
        <v>5443</v>
      </c>
      <c r="N285" s="29">
        <v>0.3</v>
      </c>
      <c r="O285" s="29">
        <v>0.9</v>
      </c>
      <c r="P285" s="26">
        <v>13473</v>
      </c>
      <c r="Q285" s="29">
        <v>0.49</v>
      </c>
      <c r="R285" s="29">
        <v>1.1499999999999999</v>
      </c>
      <c r="S285" s="26">
        <v>27717</v>
      </c>
      <c r="T285" s="29">
        <v>0.8</v>
      </c>
      <c r="U285" s="29">
        <v>1.32</v>
      </c>
      <c r="V285" s="26">
        <v>28356</v>
      </c>
      <c r="W285" s="29">
        <v>1.1599999999999999</v>
      </c>
      <c r="X285" s="26" t="s">
        <v>25</v>
      </c>
    </row>
    <row r="286" spans="1:24">
      <c r="A286" s="26" t="s">
        <v>8507</v>
      </c>
      <c r="B286" s="26" t="s">
        <v>8507</v>
      </c>
      <c r="C286" s="26" t="s">
        <v>8508</v>
      </c>
      <c r="D286" s="40">
        <v>38.4</v>
      </c>
      <c r="E286" s="26">
        <v>600</v>
      </c>
      <c r="F286" s="29">
        <v>-1.1100000000000001</v>
      </c>
      <c r="G286" s="29">
        <v>-1.26</v>
      </c>
      <c r="H286" s="26">
        <v>3.8999999999999998E-3</v>
      </c>
      <c r="I286" s="26">
        <v>6.68</v>
      </c>
      <c r="J286" s="26">
        <v>6.65</v>
      </c>
      <c r="K286" s="26">
        <v>7.1</v>
      </c>
      <c r="L286" s="26">
        <v>7.22</v>
      </c>
      <c r="M286" s="26">
        <v>5492</v>
      </c>
      <c r="N286" s="29">
        <v>0.3</v>
      </c>
      <c r="O286" s="29">
        <v>0.91</v>
      </c>
      <c r="P286" s="26">
        <v>13576</v>
      </c>
      <c r="Q286" s="29">
        <v>0.48</v>
      </c>
      <c r="R286" s="29">
        <v>1.1599999999999999</v>
      </c>
      <c r="S286" s="26">
        <v>28088</v>
      </c>
      <c r="T286" s="29">
        <v>0.8</v>
      </c>
      <c r="U286" s="29">
        <v>1.34</v>
      </c>
      <c r="V286" s="26">
        <v>28736</v>
      </c>
      <c r="W286" s="29">
        <v>1.18</v>
      </c>
      <c r="X286" s="26" t="s">
        <v>25</v>
      </c>
    </row>
    <row r="287" spans="1:24">
      <c r="A287" s="26" t="s">
        <v>8508</v>
      </c>
      <c r="B287" s="26" t="s">
        <v>8508</v>
      </c>
      <c r="C287" s="26" t="s">
        <v>8509</v>
      </c>
      <c r="D287" s="40">
        <v>59.9</v>
      </c>
      <c r="E287" s="26">
        <v>600</v>
      </c>
      <c r="F287" s="29">
        <v>-1.26</v>
      </c>
      <c r="G287" s="29">
        <v>-1.51</v>
      </c>
      <c r="H287" s="26">
        <v>4.1999999999999997E-3</v>
      </c>
      <c r="I287" s="26">
        <v>6.65</v>
      </c>
      <c r="J287" s="26">
        <v>6.57</v>
      </c>
      <c r="K287" s="26">
        <v>7.22</v>
      </c>
      <c r="L287" s="26">
        <v>7.39</v>
      </c>
      <c r="M287" s="26">
        <v>5492</v>
      </c>
      <c r="N287" s="29">
        <v>0.28999999999999998</v>
      </c>
      <c r="O287" s="29">
        <v>0.93</v>
      </c>
      <c r="P287" s="26">
        <v>13576</v>
      </c>
      <c r="Q287" s="29">
        <v>0.47</v>
      </c>
      <c r="R287" s="29">
        <v>1.19</v>
      </c>
      <c r="S287" s="26">
        <v>29034</v>
      </c>
      <c r="T287" s="29">
        <v>0.8</v>
      </c>
      <c r="U287" s="29">
        <v>1.39</v>
      </c>
      <c r="V287" s="26">
        <v>29703</v>
      </c>
      <c r="W287" s="29">
        <v>1.22</v>
      </c>
      <c r="X287" s="26" t="s">
        <v>25</v>
      </c>
    </row>
    <row r="288" spans="1:24">
      <c r="A288" s="26" t="s">
        <v>8509</v>
      </c>
      <c r="B288" s="26" t="s">
        <v>8509</v>
      </c>
      <c r="C288" s="26" t="s">
        <v>8510</v>
      </c>
      <c r="D288" s="40">
        <v>33.9</v>
      </c>
      <c r="E288" s="26">
        <v>600</v>
      </c>
      <c r="F288" s="29">
        <v>-1.51</v>
      </c>
      <c r="G288" s="29">
        <v>-1.6279999999999999</v>
      </c>
      <c r="H288" s="26">
        <v>3.5000000000000001E-3</v>
      </c>
      <c r="I288" s="26">
        <v>6.57</v>
      </c>
      <c r="J288" s="26">
        <v>6.55</v>
      </c>
      <c r="K288" s="26">
        <v>7.39</v>
      </c>
      <c r="L288" s="26">
        <v>7.49</v>
      </c>
      <c r="M288" s="26">
        <v>5586</v>
      </c>
      <c r="N288" s="29">
        <v>0.31</v>
      </c>
      <c r="O288" s="29">
        <v>0.87</v>
      </c>
      <c r="P288" s="26">
        <v>13773</v>
      </c>
      <c r="Q288" s="29">
        <v>0.5</v>
      </c>
      <c r="R288" s="29">
        <v>1.1100000000000001</v>
      </c>
      <c r="S288" s="26">
        <v>26515</v>
      </c>
      <c r="T288" s="29">
        <v>0.8</v>
      </c>
      <c r="U288" s="29">
        <v>1.27</v>
      </c>
      <c r="V288" s="26">
        <v>27126</v>
      </c>
      <c r="W288" s="29">
        <v>1.1100000000000001</v>
      </c>
      <c r="X288" s="26" t="s">
        <v>25</v>
      </c>
    </row>
    <row r="289" spans="1:24">
      <c r="A289" s="26" t="s">
        <v>8510</v>
      </c>
      <c r="B289" s="26" t="s">
        <v>8510</v>
      </c>
      <c r="C289" s="26" t="s">
        <v>8511</v>
      </c>
      <c r="D289" s="40">
        <v>66.2</v>
      </c>
      <c r="E289" s="26">
        <v>600</v>
      </c>
      <c r="F289" s="29">
        <v>-1.6279999999999999</v>
      </c>
      <c r="G289" s="29">
        <v>-1.88</v>
      </c>
      <c r="H289" s="26">
        <v>3.8E-3</v>
      </c>
      <c r="I289" s="26">
        <v>6.55</v>
      </c>
      <c r="J289" s="26">
        <v>6.52</v>
      </c>
      <c r="K289" s="26">
        <v>7.49</v>
      </c>
      <c r="L289" s="26">
        <v>7.71</v>
      </c>
      <c r="M289" s="26">
        <v>5586</v>
      </c>
      <c r="N289" s="29">
        <v>0.3</v>
      </c>
      <c r="O289" s="29">
        <v>0.9</v>
      </c>
      <c r="P289" s="26">
        <v>13773</v>
      </c>
      <c r="Q289" s="29">
        <v>0.49</v>
      </c>
      <c r="R289" s="29">
        <v>1.1499999999999999</v>
      </c>
      <c r="S289" s="26">
        <v>27728</v>
      </c>
      <c r="T289" s="29">
        <v>0.8</v>
      </c>
      <c r="U289" s="29">
        <v>1.32</v>
      </c>
      <c r="V289" s="26">
        <v>28367</v>
      </c>
      <c r="W289" s="29">
        <v>1.1599999999999999</v>
      </c>
      <c r="X289" s="26" t="s">
        <v>25</v>
      </c>
    </row>
    <row r="290" spans="1:24">
      <c r="A290" s="26" t="s">
        <v>8511</v>
      </c>
      <c r="B290" s="26" t="s">
        <v>8511</v>
      </c>
      <c r="C290" s="26" t="s">
        <v>8512</v>
      </c>
      <c r="D290" s="40">
        <v>48.4</v>
      </c>
      <c r="E290" s="26">
        <v>600</v>
      </c>
      <c r="F290" s="29">
        <v>-1.88</v>
      </c>
      <c r="G290" s="29">
        <v>-2.06</v>
      </c>
      <c r="H290" s="26">
        <v>3.7000000000000002E-3</v>
      </c>
      <c r="I290" s="26">
        <v>6.52</v>
      </c>
      <c r="J290" s="26">
        <v>6.38</v>
      </c>
      <c r="K290" s="26">
        <v>7.71</v>
      </c>
      <c r="L290" s="26">
        <v>7.75</v>
      </c>
      <c r="M290" s="26">
        <v>5586</v>
      </c>
      <c r="N290" s="29">
        <v>0.3</v>
      </c>
      <c r="O290" s="29">
        <v>0.89</v>
      </c>
      <c r="P290" s="26">
        <v>13773</v>
      </c>
      <c r="Q290" s="29">
        <v>0.49</v>
      </c>
      <c r="R290" s="29">
        <v>1.1399999999999999</v>
      </c>
      <c r="S290" s="26">
        <v>27407</v>
      </c>
      <c r="T290" s="29">
        <v>0.8</v>
      </c>
      <c r="U290" s="29">
        <v>1.31</v>
      </c>
      <c r="V290" s="26">
        <v>28039</v>
      </c>
      <c r="W290" s="29">
        <v>1.1499999999999999</v>
      </c>
      <c r="X290" s="26" t="s">
        <v>25</v>
      </c>
    </row>
    <row r="291" spans="1:24">
      <c r="A291" s="26" t="s">
        <v>8512</v>
      </c>
      <c r="B291" s="26" t="s">
        <v>8512</v>
      </c>
      <c r="C291" s="26" t="s">
        <v>8513</v>
      </c>
      <c r="D291" s="40">
        <v>52.4</v>
      </c>
      <c r="E291" s="26">
        <v>600</v>
      </c>
      <c r="F291" s="29">
        <v>-2.06</v>
      </c>
      <c r="G291" s="29">
        <v>-2.2599999999999998</v>
      </c>
      <c r="H291" s="26">
        <v>3.8E-3</v>
      </c>
      <c r="I291" s="26">
        <v>6.38</v>
      </c>
      <c r="J291" s="26">
        <v>6.31</v>
      </c>
      <c r="K291" s="26">
        <v>7.75</v>
      </c>
      <c r="L291" s="26">
        <v>7.88</v>
      </c>
      <c r="M291" s="26">
        <v>5586</v>
      </c>
      <c r="N291" s="29">
        <v>0.3</v>
      </c>
      <c r="O291" s="29">
        <v>0.9</v>
      </c>
      <c r="P291" s="26">
        <v>13773</v>
      </c>
      <c r="Q291" s="29">
        <v>0.49</v>
      </c>
      <c r="R291" s="29">
        <v>1.1499999999999999</v>
      </c>
      <c r="S291" s="26">
        <v>27765</v>
      </c>
      <c r="T291" s="29">
        <v>0.8</v>
      </c>
      <c r="U291" s="29">
        <v>1.33</v>
      </c>
      <c r="V291" s="26">
        <v>28405</v>
      </c>
      <c r="W291" s="29">
        <v>1.1599999999999999</v>
      </c>
      <c r="X291" s="26" t="s">
        <v>25</v>
      </c>
    </row>
    <row r="292" spans="1:24">
      <c r="A292" s="26" t="s">
        <v>8514</v>
      </c>
      <c r="B292" s="26" t="s">
        <v>8514</v>
      </c>
      <c r="C292" s="26" t="s">
        <v>8515</v>
      </c>
      <c r="D292" s="40">
        <v>26.8</v>
      </c>
      <c r="E292" s="26">
        <v>300</v>
      </c>
      <c r="F292" s="29">
        <v>4.28</v>
      </c>
      <c r="G292" s="29">
        <v>3.92</v>
      </c>
      <c r="H292" s="26">
        <v>1.34E-2</v>
      </c>
      <c r="I292" s="26">
        <v>7.21</v>
      </c>
      <c r="J292" s="26">
        <v>7.23</v>
      </c>
      <c r="K292" s="26">
        <v>2.57</v>
      </c>
      <c r="L292" s="26">
        <v>2.95</v>
      </c>
      <c r="M292" s="26">
        <v>58</v>
      </c>
      <c r="N292" s="29">
        <v>0.06</v>
      </c>
      <c r="O292" s="29">
        <v>0.39</v>
      </c>
      <c r="P292" s="26">
        <v>216</v>
      </c>
      <c r="Q292" s="29">
        <v>0.11</v>
      </c>
      <c r="R292" s="29">
        <v>0.59</v>
      </c>
      <c r="S292" s="26">
        <v>4196</v>
      </c>
      <c r="T292" s="29">
        <v>0.5</v>
      </c>
      <c r="U292" s="29">
        <v>1.37</v>
      </c>
      <c r="V292" s="26">
        <v>8392</v>
      </c>
      <c r="W292" s="29">
        <v>1.37</v>
      </c>
      <c r="X292" s="26" t="s">
        <v>25</v>
      </c>
    </row>
    <row r="293" spans="1:24">
      <c r="A293" s="26" t="s">
        <v>8515</v>
      </c>
      <c r="B293" s="26" t="s">
        <v>8515</v>
      </c>
      <c r="C293" s="26" t="s">
        <v>8516</v>
      </c>
      <c r="D293" s="40">
        <v>45.6</v>
      </c>
      <c r="E293" s="26">
        <v>300</v>
      </c>
      <c r="F293" s="29">
        <v>3.9</v>
      </c>
      <c r="G293" s="29">
        <v>3.28</v>
      </c>
      <c r="H293" s="26">
        <v>1.3599999999999999E-2</v>
      </c>
      <c r="I293" s="26">
        <v>7.23</v>
      </c>
      <c r="J293" s="26">
        <v>7.13</v>
      </c>
      <c r="K293" s="26">
        <v>2.97</v>
      </c>
      <c r="L293" s="26">
        <v>3.49</v>
      </c>
      <c r="M293" s="26">
        <v>58</v>
      </c>
      <c r="N293" s="29">
        <v>0.06</v>
      </c>
      <c r="O293" s="29">
        <v>0.4</v>
      </c>
      <c r="P293" s="26">
        <v>216</v>
      </c>
      <c r="Q293" s="29">
        <v>0.11</v>
      </c>
      <c r="R293" s="29">
        <v>0.59</v>
      </c>
      <c r="S293" s="26">
        <v>4222</v>
      </c>
      <c r="T293" s="29">
        <v>0.5</v>
      </c>
      <c r="U293" s="29">
        <v>1.38</v>
      </c>
      <c r="V293" s="26">
        <v>8443</v>
      </c>
      <c r="W293" s="29">
        <v>1.38</v>
      </c>
      <c r="X293" s="26" t="s">
        <v>25</v>
      </c>
    </row>
    <row r="294" spans="1:24">
      <c r="A294" s="26" t="s">
        <v>8516</v>
      </c>
      <c r="B294" s="26" t="s">
        <v>8516</v>
      </c>
      <c r="C294" s="26" t="s">
        <v>8517</v>
      </c>
      <c r="D294" s="40">
        <v>17.600000000000001</v>
      </c>
      <c r="E294" s="26">
        <v>300</v>
      </c>
      <c r="F294" s="29">
        <v>3.29</v>
      </c>
      <c r="G294" s="29">
        <v>3.1669999999999998</v>
      </c>
      <c r="H294" s="26">
        <v>7.0000000000000001E-3</v>
      </c>
      <c r="I294" s="26">
        <v>7.13</v>
      </c>
      <c r="J294" s="26">
        <v>7.11</v>
      </c>
      <c r="K294" s="26">
        <v>3.48</v>
      </c>
      <c r="L294" s="26">
        <v>3.59</v>
      </c>
      <c r="M294" s="26">
        <v>137</v>
      </c>
      <c r="N294" s="29">
        <v>0.1</v>
      </c>
      <c r="O294" s="29">
        <v>0.41</v>
      </c>
      <c r="P294" s="26">
        <v>493</v>
      </c>
      <c r="Q294" s="29">
        <v>0.19</v>
      </c>
      <c r="R294" s="29">
        <v>0.6</v>
      </c>
      <c r="S294" s="26">
        <v>3027</v>
      </c>
      <c r="T294" s="29">
        <v>0.5</v>
      </c>
      <c r="U294" s="29">
        <v>0.99</v>
      </c>
      <c r="V294" s="26">
        <v>6053</v>
      </c>
      <c r="W294" s="29">
        <v>0.99</v>
      </c>
      <c r="X294" s="26" t="s">
        <v>25</v>
      </c>
    </row>
    <row r="295" spans="1:24">
      <c r="A295" s="26" t="s">
        <v>8517</v>
      </c>
      <c r="B295" s="26" t="s">
        <v>8517</v>
      </c>
      <c r="C295" s="26" t="s">
        <v>8518</v>
      </c>
      <c r="D295" s="40">
        <v>41.3</v>
      </c>
      <c r="E295" s="26">
        <v>300</v>
      </c>
      <c r="F295" s="29">
        <v>3.1669999999999998</v>
      </c>
      <c r="G295" s="29">
        <v>2.88</v>
      </c>
      <c r="H295" s="26">
        <v>6.8999999999999999E-3</v>
      </c>
      <c r="I295" s="26">
        <v>7.11</v>
      </c>
      <c r="J295" s="26">
        <v>7.17</v>
      </c>
      <c r="K295" s="26">
        <v>3.59</v>
      </c>
      <c r="L295" s="26">
        <v>3.93</v>
      </c>
      <c r="M295" s="26">
        <v>137</v>
      </c>
      <c r="N295" s="29">
        <v>0.1</v>
      </c>
      <c r="O295" s="29">
        <v>0.41</v>
      </c>
      <c r="P295" s="26">
        <v>493</v>
      </c>
      <c r="Q295" s="29">
        <v>0.19</v>
      </c>
      <c r="R295" s="29">
        <v>0.6</v>
      </c>
      <c r="S295" s="26">
        <v>3018</v>
      </c>
      <c r="T295" s="29">
        <v>0.5</v>
      </c>
      <c r="U295" s="29">
        <v>0.99</v>
      </c>
      <c r="V295" s="26">
        <v>6036</v>
      </c>
      <c r="W295" s="29">
        <v>0.99</v>
      </c>
      <c r="X295" s="26" t="s">
        <v>25</v>
      </c>
    </row>
    <row r="296" spans="1:24">
      <c r="A296" s="26" t="s">
        <v>8519</v>
      </c>
      <c r="B296" s="26" t="s">
        <v>8519</v>
      </c>
      <c r="C296" s="26" t="s">
        <v>8520</v>
      </c>
      <c r="D296" s="40">
        <v>34</v>
      </c>
      <c r="E296" s="26">
        <v>300</v>
      </c>
      <c r="F296" s="29">
        <v>3.9</v>
      </c>
      <c r="G296" s="29">
        <v>3.35</v>
      </c>
      <c r="H296" s="26">
        <v>1.6199999999999999E-2</v>
      </c>
      <c r="I296" s="26">
        <v>7.15</v>
      </c>
      <c r="J296" s="26">
        <v>7.14</v>
      </c>
      <c r="K296" s="26">
        <v>2.89</v>
      </c>
      <c r="L296" s="26">
        <v>3.43</v>
      </c>
      <c r="M296" s="26">
        <v>34</v>
      </c>
      <c r="N296" s="29">
        <v>0.04</v>
      </c>
      <c r="O296" s="29">
        <v>0.36</v>
      </c>
      <c r="P296" s="26">
        <v>131</v>
      </c>
      <c r="Q296" s="29">
        <v>0.08</v>
      </c>
      <c r="R296" s="29">
        <v>0.54</v>
      </c>
      <c r="S296" s="26">
        <v>4605</v>
      </c>
      <c r="T296" s="29">
        <v>0.5</v>
      </c>
      <c r="U296" s="29">
        <v>1.51</v>
      </c>
      <c r="V296" s="26">
        <v>9210</v>
      </c>
      <c r="W296" s="29">
        <v>1.51</v>
      </c>
      <c r="X296" s="26" t="s">
        <v>25</v>
      </c>
    </row>
    <row r="297" spans="1:24">
      <c r="A297" s="26" t="s">
        <v>8520</v>
      </c>
      <c r="B297" s="26" t="s">
        <v>8520</v>
      </c>
      <c r="C297" s="26" t="s">
        <v>8518</v>
      </c>
      <c r="D297" s="40">
        <v>32.299999999999997</v>
      </c>
      <c r="E297" s="26">
        <v>300</v>
      </c>
      <c r="F297" s="29">
        <v>3.38</v>
      </c>
      <c r="G297" s="29">
        <v>2.9</v>
      </c>
      <c r="H297" s="26">
        <v>1.49E-2</v>
      </c>
      <c r="I297" s="26">
        <v>7.14</v>
      </c>
      <c r="J297" s="26">
        <v>7.17</v>
      </c>
      <c r="K297" s="26">
        <v>3.4</v>
      </c>
      <c r="L297" s="26">
        <v>3.91</v>
      </c>
      <c r="M297" s="26">
        <v>34</v>
      </c>
      <c r="N297" s="29">
        <v>0.05</v>
      </c>
      <c r="O297" s="29">
        <v>0.35</v>
      </c>
      <c r="P297" s="26">
        <v>131</v>
      </c>
      <c r="Q297" s="29">
        <v>0.08</v>
      </c>
      <c r="R297" s="29">
        <v>0.52</v>
      </c>
      <c r="S297" s="26">
        <v>4414</v>
      </c>
      <c r="T297" s="29">
        <v>0.5</v>
      </c>
      <c r="U297" s="29">
        <v>1.45</v>
      </c>
      <c r="V297" s="26">
        <v>8827</v>
      </c>
      <c r="W297" s="29">
        <v>1.45</v>
      </c>
      <c r="X297" s="26" t="s">
        <v>25</v>
      </c>
    </row>
    <row r="298" spans="1:24">
      <c r="A298" s="26" t="s">
        <v>8518</v>
      </c>
      <c r="B298" s="26" t="s">
        <v>8518</v>
      </c>
      <c r="C298" s="26" t="s">
        <v>8521</v>
      </c>
      <c r="D298" s="40">
        <v>26</v>
      </c>
      <c r="E298" s="26">
        <v>300</v>
      </c>
      <c r="F298" s="29">
        <v>2.78</v>
      </c>
      <c r="G298" s="29">
        <v>2.67</v>
      </c>
      <c r="H298" s="26">
        <v>4.1999999999999997E-3</v>
      </c>
      <c r="I298" s="26">
        <v>7.17</v>
      </c>
      <c r="J298" s="26">
        <v>7.09</v>
      </c>
      <c r="K298" s="26">
        <v>4.03</v>
      </c>
      <c r="L298" s="26">
        <v>4.0599999999999996</v>
      </c>
      <c r="M298" s="26">
        <v>171</v>
      </c>
      <c r="N298" s="29">
        <v>0.13</v>
      </c>
      <c r="O298" s="29">
        <v>0.37</v>
      </c>
      <c r="P298" s="26">
        <v>610</v>
      </c>
      <c r="Q298" s="29">
        <v>0.24</v>
      </c>
      <c r="R298" s="29">
        <v>0.53</v>
      </c>
      <c r="S298" s="26">
        <v>2355</v>
      </c>
      <c r="T298" s="29">
        <v>0.5</v>
      </c>
      <c r="U298" s="29">
        <v>0.77</v>
      </c>
      <c r="V298" s="26">
        <v>4710</v>
      </c>
      <c r="W298" s="29">
        <v>0.77</v>
      </c>
      <c r="X298" s="26" t="s">
        <v>25</v>
      </c>
    </row>
    <row r="299" spans="1:24">
      <c r="A299" s="26" t="s">
        <v>8522</v>
      </c>
      <c r="B299" s="26" t="s">
        <v>8522</v>
      </c>
      <c r="C299" s="26" t="s">
        <v>8523</v>
      </c>
      <c r="D299" s="40">
        <v>39.5</v>
      </c>
      <c r="E299" s="26">
        <v>300</v>
      </c>
      <c r="F299" s="29">
        <v>4.0599999999999996</v>
      </c>
      <c r="G299" s="29">
        <v>3.69</v>
      </c>
      <c r="H299" s="26">
        <v>9.4000000000000004E-3</v>
      </c>
      <c r="I299" s="26">
        <v>6.97</v>
      </c>
      <c r="J299" s="26">
        <v>7.04</v>
      </c>
      <c r="K299" s="26">
        <v>2.5499999999999998</v>
      </c>
      <c r="L299" s="26">
        <v>2.99</v>
      </c>
      <c r="M299" s="26">
        <v>48</v>
      </c>
      <c r="N299" s="29">
        <v>0.06</v>
      </c>
      <c r="O299" s="29">
        <v>0.33</v>
      </c>
      <c r="P299" s="26">
        <v>182</v>
      </c>
      <c r="Q299" s="29">
        <v>0.11</v>
      </c>
      <c r="R299" s="29">
        <v>0.49</v>
      </c>
      <c r="S299" s="26">
        <v>3504</v>
      </c>
      <c r="T299" s="29">
        <v>0.5</v>
      </c>
      <c r="U299" s="29">
        <v>1.1499999999999999</v>
      </c>
      <c r="V299" s="26">
        <v>7008</v>
      </c>
      <c r="W299" s="29">
        <v>1.1499999999999999</v>
      </c>
      <c r="X299" s="26" t="s">
        <v>25</v>
      </c>
    </row>
    <row r="300" spans="1:24">
      <c r="A300" s="26" t="s">
        <v>8523</v>
      </c>
      <c r="B300" s="26" t="s">
        <v>8523</v>
      </c>
      <c r="C300" s="26" t="s">
        <v>8521</v>
      </c>
      <c r="D300" s="40">
        <v>44.5</v>
      </c>
      <c r="E300" s="26">
        <v>300</v>
      </c>
      <c r="F300" s="29">
        <v>3.41</v>
      </c>
      <c r="G300" s="29">
        <v>2.7130000000000001</v>
      </c>
      <c r="H300" s="26">
        <v>1.5699999999999999E-2</v>
      </c>
      <c r="I300" s="26">
        <v>7.04</v>
      </c>
      <c r="J300" s="26">
        <v>7.09</v>
      </c>
      <c r="K300" s="26">
        <v>3.27</v>
      </c>
      <c r="L300" s="26">
        <v>4.0199999999999996</v>
      </c>
      <c r="M300" s="26">
        <v>48</v>
      </c>
      <c r="N300" s="29">
        <v>0.05</v>
      </c>
      <c r="O300" s="29">
        <v>0.39</v>
      </c>
      <c r="P300" s="26">
        <v>182</v>
      </c>
      <c r="Q300" s="29">
        <v>0.1</v>
      </c>
      <c r="R300" s="29">
        <v>0.59</v>
      </c>
      <c r="S300" s="26">
        <v>4531</v>
      </c>
      <c r="T300" s="29">
        <v>0.5</v>
      </c>
      <c r="U300" s="29">
        <v>1.48</v>
      </c>
      <c r="V300" s="26">
        <v>9062</v>
      </c>
      <c r="W300" s="29">
        <v>1.48</v>
      </c>
      <c r="X300" s="26" t="s">
        <v>25</v>
      </c>
    </row>
    <row r="301" spans="1:24">
      <c r="A301" s="26" t="s">
        <v>8521</v>
      </c>
      <c r="B301" s="26" t="s">
        <v>8521</v>
      </c>
      <c r="C301" s="26" t="s">
        <v>8524</v>
      </c>
      <c r="D301" s="40">
        <v>47.5</v>
      </c>
      <c r="E301" s="26">
        <v>300</v>
      </c>
      <c r="F301" s="29">
        <v>2.7</v>
      </c>
      <c r="G301" s="29">
        <v>2.37</v>
      </c>
      <c r="H301" s="26">
        <v>6.8999999999999999E-3</v>
      </c>
      <c r="I301" s="26">
        <v>7.09</v>
      </c>
      <c r="J301" s="26">
        <v>6.96</v>
      </c>
      <c r="K301" s="26">
        <v>4.03</v>
      </c>
      <c r="L301" s="26">
        <v>4.2300000000000004</v>
      </c>
      <c r="M301" s="26">
        <v>219</v>
      </c>
      <c r="N301" s="29">
        <v>0.13</v>
      </c>
      <c r="O301" s="29">
        <v>0.47</v>
      </c>
      <c r="P301" s="26">
        <v>770</v>
      </c>
      <c r="Q301" s="29">
        <v>0.24</v>
      </c>
      <c r="R301" s="29">
        <v>0.68</v>
      </c>
      <c r="S301" s="26">
        <v>3018</v>
      </c>
      <c r="T301" s="29">
        <v>0.5</v>
      </c>
      <c r="U301" s="29">
        <v>0.99</v>
      </c>
      <c r="V301" s="26">
        <v>6035</v>
      </c>
      <c r="W301" s="29">
        <v>0.99</v>
      </c>
      <c r="X301" s="26" t="s">
        <v>25</v>
      </c>
    </row>
    <row r="302" spans="1:24">
      <c r="A302" s="26" t="s">
        <v>8525</v>
      </c>
      <c r="B302" s="26" t="s">
        <v>8525</v>
      </c>
      <c r="C302" s="26" t="s">
        <v>8526</v>
      </c>
      <c r="D302" s="40">
        <v>15.8</v>
      </c>
      <c r="E302" s="26">
        <v>300</v>
      </c>
      <c r="F302" s="29">
        <v>3.6</v>
      </c>
      <c r="G302" s="29">
        <v>3.48</v>
      </c>
      <c r="H302" s="26">
        <v>7.6E-3</v>
      </c>
      <c r="I302" s="26">
        <v>6.86</v>
      </c>
      <c r="J302" s="26">
        <v>6.81</v>
      </c>
      <c r="K302" s="26">
        <v>2.9</v>
      </c>
      <c r="L302" s="26">
        <v>2.97</v>
      </c>
      <c r="M302" s="26">
        <v>103</v>
      </c>
      <c r="N302" s="29">
        <v>0.09</v>
      </c>
      <c r="O302" s="29">
        <v>0.39</v>
      </c>
      <c r="P302" s="26">
        <v>378</v>
      </c>
      <c r="Q302" s="29">
        <v>0.17</v>
      </c>
      <c r="R302" s="29">
        <v>0.56999999999999995</v>
      </c>
      <c r="S302" s="26">
        <v>3155</v>
      </c>
      <c r="T302" s="29">
        <v>0.5</v>
      </c>
      <c r="U302" s="29">
        <v>1.03</v>
      </c>
      <c r="V302" s="26">
        <v>6310</v>
      </c>
      <c r="W302" s="29">
        <v>1.03</v>
      </c>
      <c r="X302" s="26" t="s">
        <v>25</v>
      </c>
    </row>
    <row r="303" spans="1:24">
      <c r="A303" s="26" t="s">
        <v>8526</v>
      </c>
      <c r="B303" s="26" t="s">
        <v>8526</v>
      </c>
      <c r="C303" s="26" t="s">
        <v>8527</v>
      </c>
      <c r="D303" s="40">
        <v>34.5</v>
      </c>
      <c r="E303" s="26">
        <v>300</v>
      </c>
      <c r="F303" s="29">
        <v>3.43</v>
      </c>
      <c r="G303" s="29">
        <v>3.2</v>
      </c>
      <c r="H303" s="26">
        <v>6.7000000000000002E-3</v>
      </c>
      <c r="I303" s="26">
        <v>6.81</v>
      </c>
      <c r="J303" s="26">
        <v>6.93</v>
      </c>
      <c r="K303" s="26">
        <v>3.02</v>
      </c>
      <c r="L303" s="26">
        <v>3.37</v>
      </c>
      <c r="M303" s="26">
        <v>103</v>
      </c>
      <c r="N303" s="29">
        <v>0.09</v>
      </c>
      <c r="O303" s="29">
        <v>0.37</v>
      </c>
      <c r="P303" s="26">
        <v>378</v>
      </c>
      <c r="Q303" s="29">
        <v>0.17</v>
      </c>
      <c r="R303" s="29">
        <v>0.54</v>
      </c>
      <c r="S303" s="26">
        <v>2956</v>
      </c>
      <c r="T303" s="29">
        <v>0.5</v>
      </c>
      <c r="U303" s="29">
        <v>0.97</v>
      </c>
      <c r="V303" s="26">
        <v>5912</v>
      </c>
      <c r="W303" s="29">
        <v>0.97</v>
      </c>
      <c r="X303" s="26" t="s">
        <v>25</v>
      </c>
    </row>
    <row r="304" spans="1:24">
      <c r="A304" s="26" t="s">
        <v>8527</v>
      </c>
      <c r="B304" s="26" t="s">
        <v>8527</v>
      </c>
      <c r="C304" s="26" t="s">
        <v>8524</v>
      </c>
      <c r="D304" s="40">
        <v>47.5</v>
      </c>
      <c r="E304" s="26">
        <v>300</v>
      </c>
      <c r="F304" s="29">
        <v>3.1</v>
      </c>
      <c r="G304" s="29">
        <v>2.66</v>
      </c>
      <c r="H304" s="26">
        <v>9.2999999999999992E-3</v>
      </c>
      <c r="I304" s="26">
        <v>6.93</v>
      </c>
      <c r="J304" s="26">
        <v>6.96</v>
      </c>
      <c r="K304" s="26">
        <v>3.47</v>
      </c>
      <c r="L304" s="26">
        <v>3.94</v>
      </c>
      <c r="M304" s="26">
        <v>103</v>
      </c>
      <c r="N304" s="29">
        <v>0.08</v>
      </c>
      <c r="O304" s="29">
        <v>0.41</v>
      </c>
      <c r="P304" s="26">
        <v>378</v>
      </c>
      <c r="Q304" s="29">
        <v>0.16</v>
      </c>
      <c r="R304" s="29">
        <v>0.61</v>
      </c>
      <c r="S304" s="26">
        <v>3485</v>
      </c>
      <c r="T304" s="29">
        <v>0.5</v>
      </c>
      <c r="U304" s="29">
        <v>1.1399999999999999</v>
      </c>
      <c r="V304" s="26">
        <v>6969</v>
      </c>
      <c r="W304" s="29">
        <v>1.1399999999999999</v>
      </c>
      <c r="X304" s="26" t="s">
        <v>25</v>
      </c>
    </row>
    <row r="305" spans="1:24">
      <c r="A305" s="26" t="s">
        <v>8524</v>
      </c>
      <c r="B305" s="26" t="s">
        <v>8524</v>
      </c>
      <c r="C305" s="26" t="s">
        <v>8528</v>
      </c>
      <c r="D305" s="40">
        <v>44.2</v>
      </c>
      <c r="E305" s="26">
        <v>300</v>
      </c>
      <c r="F305" s="29">
        <v>2.2999999999999998</v>
      </c>
      <c r="G305" s="29">
        <v>2.1800000000000002</v>
      </c>
      <c r="H305" s="26">
        <v>2.7000000000000001E-3</v>
      </c>
      <c r="I305" s="26">
        <v>6.96</v>
      </c>
      <c r="J305" s="26">
        <v>7</v>
      </c>
      <c r="K305" s="26">
        <v>4.3</v>
      </c>
      <c r="L305" s="26">
        <v>4.46</v>
      </c>
      <c r="M305" s="26">
        <v>346</v>
      </c>
      <c r="N305" s="29">
        <v>0.2</v>
      </c>
      <c r="O305" s="29">
        <v>0.38</v>
      </c>
      <c r="P305" s="26">
        <v>1179</v>
      </c>
      <c r="Q305" s="29">
        <v>0.38</v>
      </c>
      <c r="R305" s="29">
        <v>0.55000000000000004</v>
      </c>
      <c r="S305" s="26">
        <v>1886</v>
      </c>
      <c r="T305" s="29">
        <v>0.5</v>
      </c>
      <c r="U305" s="29">
        <v>0.62</v>
      </c>
      <c r="V305" s="26">
        <v>3773</v>
      </c>
      <c r="W305" s="29">
        <v>0.62</v>
      </c>
      <c r="X305" s="26" t="s">
        <v>25</v>
      </c>
    </row>
    <row r="306" spans="1:24">
      <c r="A306" s="26" t="s">
        <v>8528</v>
      </c>
      <c r="B306" s="26" t="s">
        <v>8528</v>
      </c>
      <c r="C306" s="26" t="s">
        <v>8529</v>
      </c>
      <c r="D306" s="40">
        <v>33</v>
      </c>
      <c r="E306" s="26">
        <v>300</v>
      </c>
      <c r="F306" s="29">
        <v>2.2000000000000002</v>
      </c>
      <c r="G306" s="29">
        <v>2.0609999999999999</v>
      </c>
      <c r="H306" s="26">
        <v>4.1999999999999997E-3</v>
      </c>
      <c r="I306" s="26">
        <v>7</v>
      </c>
      <c r="J306" s="26">
        <v>6.95</v>
      </c>
      <c r="K306" s="26">
        <v>4.4400000000000004</v>
      </c>
      <c r="L306" s="26">
        <v>4.53</v>
      </c>
      <c r="M306" s="26">
        <v>346</v>
      </c>
      <c r="N306" s="29">
        <v>0.18</v>
      </c>
      <c r="O306" s="29">
        <v>0.45</v>
      </c>
      <c r="P306" s="26">
        <v>1179</v>
      </c>
      <c r="Q306" s="29">
        <v>0.34</v>
      </c>
      <c r="R306" s="29">
        <v>0.64</v>
      </c>
      <c r="S306" s="26">
        <v>2350</v>
      </c>
      <c r="T306" s="29">
        <v>0.5</v>
      </c>
      <c r="U306" s="29">
        <v>0.77</v>
      </c>
      <c r="V306" s="26">
        <v>4699</v>
      </c>
      <c r="W306" s="29">
        <v>0.77</v>
      </c>
      <c r="X306" s="26" t="s">
        <v>25</v>
      </c>
    </row>
    <row r="307" spans="1:24">
      <c r="A307" s="26" t="s">
        <v>8529</v>
      </c>
      <c r="B307" s="26" t="s">
        <v>8529</v>
      </c>
      <c r="C307" s="26" t="s">
        <v>8530</v>
      </c>
      <c r="D307" s="40">
        <v>46.2</v>
      </c>
      <c r="E307" s="26">
        <v>300</v>
      </c>
      <c r="F307" s="29">
        <v>2.0609999999999999</v>
      </c>
      <c r="G307" s="29">
        <v>1.84</v>
      </c>
      <c r="H307" s="26">
        <v>4.7999999999999996E-3</v>
      </c>
      <c r="I307" s="26">
        <v>6.95</v>
      </c>
      <c r="J307" s="26">
        <v>6.84</v>
      </c>
      <c r="K307" s="26">
        <v>4.53</v>
      </c>
      <c r="L307" s="26">
        <v>4.6399999999999997</v>
      </c>
      <c r="M307" s="26">
        <v>346</v>
      </c>
      <c r="N307" s="29">
        <v>0.18</v>
      </c>
      <c r="O307" s="29">
        <v>0.47</v>
      </c>
      <c r="P307" s="26">
        <v>1179</v>
      </c>
      <c r="Q307" s="29">
        <v>0.33</v>
      </c>
      <c r="R307" s="29">
        <v>0.67</v>
      </c>
      <c r="S307" s="26">
        <v>2504</v>
      </c>
      <c r="T307" s="29">
        <v>0.5</v>
      </c>
      <c r="U307" s="29">
        <v>0.82</v>
      </c>
      <c r="V307" s="26">
        <v>5008</v>
      </c>
      <c r="W307" s="29">
        <v>0.82</v>
      </c>
      <c r="X307" s="26" t="s">
        <v>25</v>
      </c>
    </row>
    <row r="308" spans="1:24">
      <c r="A308" s="26" t="s">
        <v>8530</v>
      </c>
      <c r="B308" s="26" t="s">
        <v>8530</v>
      </c>
      <c r="C308" s="26" t="s">
        <v>8531</v>
      </c>
      <c r="D308" s="40">
        <v>39.700000000000003</v>
      </c>
      <c r="E308" s="26">
        <v>300</v>
      </c>
      <c r="F308" s="29">
        <v>1.84</v>
      </c>
      <c r="G308" s="29">
        <v>1.61</v>
      </c>
      <c r="H308" s="26">
        <v>5.7999999999999996E-3</v>
      </c>
      <c r="I308" s="26">
        <v>6.84</v>
      </c>
      <c r="J308" s="26">
        <v>6.79</v>
      </c>
      <c r="K308" s="26">
        <v>4.6399999999999997</v>
      </c>
      <c r="L308" s="26">
        <v>4.82</v>
      </c>
      <c r="M308" s="26">
        <v>398</v>
      </c>
      <c r="N308" s="29">
        <v>0.18</v>
      </c>
      <c r="O308" s="29">
        <v>0.52</v>
      </c>
      <c r="P308" s="26">
        <v>1341</v>
      </c>
      <c r="Q308" s="29">
        <v>0.34</v>
      </c>
      <c r="R308" s="29">
        <v>0.75</v>
      </c>
      <c r="S308" s="26">
        <v>2756</v>
      </c>
      <c r="T308" s="29">
        <v>0.5</v>
      </c>
      <c r="U308" s="29">
        <v>0.9</v>
      </c>
      <c r="V308" s="26">
        <v>5511</v>
      </c>
      <c r="W308" s="29">
        <v>0.9</v>
      </c>
      <c r="X308" s="26" t="s">
        <v>25</v>
      </c>
    </row>
    <row r="309" spans="1:24">
      <c r="A309" s="26" t="s">
        <v>8531</v>
      </c>
      <c r="B309" s="26" t="s">
        <v>8531</v>
      </c>
      <c r="C309" s="26" t="s">
        <v>8532</v>
      </c>
      <c r="D309" s="40">
        <v>29.3</v>
      </c>
      <c r="E309" s="26">
        <v>300</v>
      </c>
      <c r="F309" s="29">
        <v>1.61</v>
      </c>
      <c r="G309" s="29">
        <v>1.5</v>
      </c>
      <c r="H309" s="26">
        <v>3.8E-3</v>
      </c>
      <c r="I309" s="26">
        <v>6.79</v>
      </c>
      <c r="J309" s="26">
        <v>6.69</v>
      </c>
      <c r="K309" s="26">
        <v>4.82</v>
      </c>
      <c r="L309" s="26">
        <v>4.83</v>
      </c>
      <c r="M309" s="26">
        <v>398</v>
      </c>
      <c r="N309" s="29">
        <v>0.2</v>
      </c>
      <c r="O309" s="29">
        <v>0.45</v>
      </c>
      <c r="P309" s="26">
        <v>1341</v>
      </c>
      <c r="Q309" s="29">
        <v>0.38</v>
      </c>
      <c r="R309" s="29">
        <v>0.64</v>
      </c>
      <c r="S309" s="26">
        <v>2218</v>
      </c>
      <c r="T309" s="29">
        <v>0.5</v>
      </c>
      <c r="U309" s="29">
        <v>0.73</v>
      </c>
      <c r="V309" s="26">
        <v>4437</v>
      </c>
      <c r="W309" s="29">
        <v>0.73</v>
      </c>
      <c r="X309" s="26" t="s">
        <v>25</v>
      </c>
    </row>
    <row r="310" spans="1:24">
      <c r="A310" s="26" t="s">
        <v>8532</v>
      </c>
      <c r="B310" s="26" t="s">
        <v>8532</v>
      </c>
      <c r="C310" s="26" t="s">
        <v>8533</v>
      </c>
      <c r="D310" s="40">
        <v>36.4</v>
      </c>
      <c r="E310" s="26">
        <v>300</v>
      </c>
      <c r="F310" s="29">
        <v>1.5</v>
      </c>
      <c r="G310" s="29">
        <v>1.32</v>
      </c>
      <c r="H310" s="26">
        <v>4.8999999999999998E-3</v>
      </c>
      <c r="I310" s="26">
        <v>6.69</v>
      </c>
      <c r="J310" s="26">
        <v>6.69</v>
      </c>
      <c r="K310" s="26">
        <v>4.83</v>
      </c>
      <c r="L310" s="26">
        <v>5.01</v>
      </c>
      <c r="M310" s="26">
        <v>398</v>
      </c>
      <c r="N310" s="29">
        <v>0.19</v>
      </c>
      <c r="O310" s="29">
        <v>0.5</v>
      </c>
      <c r="P310" s="26">
        <v>1341</v>
      </c>
      <c r="Q310" s="29">
        <v>0.35</v>
      </c>
      <c r="R310" s="29">
        <v>0.7</v>
      </c>
      <c r="S310" s="26">
        <v>2546</v>
      </c>
      <c r="T310" s="29">
        <v>0.5</v>
      </c>
      <c r="U310" s="29">
        <v>0.83</v>
      </c>
      <c r="V310" s="26">
        <v>5092</v>
      </c>
      <c r="W310" s="29">
        <v>0.83</v>
      </c>
      <c r="X310" s="26" t="s">
        <v>25</v>
      </c>
    </row>
    <row r="311" spans="1:24">
      <c r="A311" s="26" t="s">
        <v>8533</v>
      </c>
      <c r="B311" s="26" t="s">
        <v>8533</v>
      </c>
      <c r="C311" s="26" t="s">
        <v>8534</v>
      </c>
      <c r="D311" s="40">
        <v>32.5</v>
      </c>
      <c r="E311" s="26">
        <v>300</v>
      </c>
      <c r="F311" s="29">
        <v>1.37</v>
      </c>
      <c r="G311" s="29">
        <v>1.2</v>
      </c>
      <c r="H311" s="26">
        <v>5.1999999999999998E-3</v>
      </c>
      <c r="I311" s="26">
        <v>6.69</v>
      </c>
      <c r="J311" s="26">
        <v>6.63</v>
      </c>
      <c r="K311" s="26">
        <v>4.96</v>
      </c>
      <c r="L311" s="26">
        <v>5.07</v>
      </c>
      <c r="M311" s="26">
        <v>398</v>
      </c>
      <c r="N311" s="29">
        <v>0.19</v>
      </c>
      <c r="O311" s="29">
        <v>0.51</v>
      </c>
      <c r="P311" s="26">
        <v>1341</v>
      </c>
      <c r="Q311" s="29">
        <v>0.34</v>
      </c>
      <c r="R311" s="29">
        <v>0.72</v>
      </c>
      <c r="S311" s="26">
        <v>2618</v>
      </c>
      <c r="T311" s="29">
        <v>0.5</v>
      </c>
      <c r="U311" s="29">
        <v>0.86</v>
      </c>
      <c r="V311" s="26">
        <v>5237</v>
      </c>
      <c r="W311" s="29">
        <v>0.86</v>
      </c>
      <c r="X311" s="26" t="s">
        <v>25</v>
      </c>
    </row>
    <row r="312" spans="1:24">
      <c r="A312" s="26" t="s">
        <v>8535</v>
      </c>
      <c r="B312" s="26" t="s">
        <v>8535</v>
      </c>
      <c r="C312" s="26" t="s">
        <v>8534</v>
      </c>
      <c r="D312" s="40">
        <v>45.6</v>
      </c>
      <c r="E312" s="26">
        <v>300</v>
      </c>
      <c r="F312" s="29">
        <v>2.99</v>
      </c>
      <c r="G312" s="29">
        <v>2.4300000000000002</v>
      </c>
      <c r="H312" s="26">
        <v>1.23E-2</v>
      </c>
      <c r="I312" s="26">
        <v>6.81</v>
      </c>
      <c r="J312" s="26">
        <v>6.63</v>
      </c>
      <c r="K312" s="26">
        <v>3.46</v>
      </c>
      <c r="L312" s="26">
        <v>3.84</v>
      </c>
      <c r="M312" s="26">
        <v>64</v>
      </c>
      <c r="N312" s="29">
        <v>0.06</v>
      </c>
      <c r="O312" s="29">
        <v>0.39</v>
      </c>
      <c r="P312" s="26">
        <v>240</v>
      </c>
      <c r="Q312" s="29">
        <v>0.12</v>
      </c>
      <c r="R312" s="29">
        <v>0.59</v>
      </c>
      <c r="S312" s="26">
        <v>4012</v>
      </c>
      <c r="T312" s="29">
        <v>0.5</v>
      </c>
      <c r="U312" s="29">
        <v>1.31</v>
      </c>
      <c r="V312" s="26">
        <v>8024</v>
      </c>
      <c r="W312" s="29">
        <v>1.31</v>
      </c>
      <c r="X312" s="26" t="s">
        <v>25</v>
      </c>
    </row>
    <row r="313" spans="1:24">
      <c r="A313" s="26" t="s">
        <v>8534</v>
      </c>
      <c r="B313" s="26" t="s">
        <v>8534</v>
      </c>
      <c r="C313" s="26" t="s">
        <v>8536</v>
      </c>
      <c r="D313" s="40">
        <v>25.9</v>
      </c>
      <c r="E313" s="26">
        <v>300</v>
      </c>
      <c r="F313" s="29">
        <v>1.2</v>
      </c>
      <c r="G313" s="29">
        <v>1.1299999999999999</v>
      </c>
      <c r="H313" s="26">
        <v>2.7000000000000001E-3</v>
      </c>
      <c r="I313" s="26">
        <v>6.63</v>
      </c>
      <c r="J313" s="26">
        <v>6.62</v>
      </c>
      <c r="K313" s="26">
        <v>5.07</v>
      </c>
      <c r="L313" s="26">
        <v>5.13</v>
      </c>
      <c r="M313" s="26">
        <v>475</v>
      </c>
      <c r="N313" s="29">
        <v>0.24</v>
      </c>
      <c r="O313" s="29">
        <v>0.42</v>
      </c>
      <c r="P313" s="26">
        <v>1578</v>
      </c>
      <c r="Q313" s="29">
        <v>0.45</v>
      </c>
      <c r="R313" s="29">
        <v>0.59</v>
      </c>
      <c r="S313" s="26">
        <v>1882</v>
      </c>
      <c r="T313" s="29">
        <v>0.5</v>
      </c>
      <c r="U313" s="29">
        <v>0.62</v>
      </c>
      <c r="V313" s="26">
        <v>3764</v>
      </c>
      <c r="W313" s="29">
        <v>0.62</v>
      </c>
      <c r="X313" s="26" t="s">
        <v>25</v>
      </c>
    </row>
    <row r="314" spans="1:24">
      <c r="A314" s="26" t="s">
        <v>8536</v>
      </c>
      <c r="B314" s="26" t="s">
        <v>8536</v>
      </c>
      <c r="C314" s="26" t="s">
        <v>8537</v>
      </c>
      <c r="D314" s="40">
        <v>30.1</v>
      </c>
      <c r="E314" s="26">
        <v>300</v>
      </c>
      <c r="F314" s="29">
        <v>1.1499999999999999</v>
      </c>
      <c r="G314" s="29">
        <v>0.92</v>
      </c>
      <c r="H314" s="26">
        <v>7.6E-3</v>
      </c>
      <c r="I314" s="26">
        <v>6.62</v>
      </c>
      <c r="J314" s="26">
        <v>6.47</v>
      </c>
      <c r="K314" s="26">
        <v>5.1100000000000003</v>
      </c>
      <c r="L314" s="26">
        <v>5.19</v>
      </c>
      <c r="M314" s="26">
        <v>475</v>
      </c>
      <c r="N314" s="29">
        <v>0.19</v>
      </c>
      <c r="O314" s="29">
        <v>0.61</v>
      </c>
      <c r="P314" s="26">
        <v>1578</v>
      </c>
      <c r="Q314" s="29">
        <v>0.34</v>
      </c>
      <c r="R314" s="29">
        <v>0.86</v>
      </c>
      <c r="S314" s="26">
        <v>3165</v>
      </c>
      <c r="T314" s="29">
        <v>0.5</v>
      </c>
      <c r="U314" s="29">
        <v>1.04</v>
      </c>
      <c r="V314" s="26">
        <v>6330</v>
      </c>
      <c r="W314" s="29">
        <v>1.04</v>
      </c>
      <c r="X314" s="26" t="s">
        <v>25</v>
      </c>
    </row>
    <row r="315" spans="1:24">
      <c r="A315" s="26" t="s">
        <v>8538</v>
      </c>
      <c r="B315" s="26" t="s">
        <v>8538</v>
      </c>
      <c r="C315" s="26" t="s">
        <v>8537</v>
      </c>
      <c r="D315" s="40">
        <v>40.5</v>
      </c>
      <c r="E315" s="26">
        <v>300</v>
      </c>
      <c r="F315" s="29">
        <v>2.92</v>
      </c>
      <c r="G315" s="29">
        <v>2.13</v>
      </c>
      <c r="H315" s="26">
        <v>1.95E-2</v>
      </c>
      <c r="I315" s="26">
        <v>6.5</v>
      </c>
      <c r="J315" s="26">
        <v>6.47</v>
      </c>
      <c r="K315" s="26">
        <v>3.22</v>
      </c>
      <c r="L315" s="26">
        <v>3.98</v>
      </c>
      <c r="M315" s="26">
        <v>45</v>
      </c>
      <c r="N315" s="29">
        <v>0.05</v>
      </c>
      <c r="O315" s="29">
        <v>0.42</v>
      </c>
      <c r="P315" s="26">
        <v>169</v>
      </c>
      <c r="Q315" s="29">
        <v>0.09</v>
      </c>
      <c r="R315" s="29">
        <v>0.62</v>
      </c>
      <c r="S315" s="26">
        <v>5057</v>
      </c>
      <c r="T315" s="29">
        <v>0.5</v>
      </c>
      <c r="U315" s="29">
        <v>1.66</v>
      </c>
      <c r="V315" s="26">
        <v>10113</v>
      </c>
      <c r="W315" s="29">
        <v>1.66</v>
      </c>
      <c r="X315" s="26" t="s">
        <v>25</v>
      </c>
    </row>
    <row r="316" spans="1:24">
      <c r="A316" s="26" t="s">
        <v>8537</v>
      </c>
      <c r="B316" s="26" t="s">
        <v>8537</v>
      </c>
      <c r="C316" s="26" t="s">
        <v>8539</v>
      </c>
      <c r="D316" s="40">
        <v>54</v>
      </c>
      <c r="E316" s="26">
        <v>300</v>
      </c>
      <c r="F316" s="29">
        <v>0.97</v>
      </c>
      <c r="G316" s="29">
        <v>0.73</v>
      </c>
      <c r="H316" s="26">
        <v>4.4000000000000003E-3</v>
      </c>
      <c r="I316" s="26">
        <v>6.47</v>
      </c>
      <c r="J316" s="26">
        <v>6.54</v>
      </c>
      <c r="K316" s="26">
        <v>5.14</v>
      </c>
      <c r="L316" s="26">
        <v>5.45</v>
      </c>
      <c r="M316" s="26">
        <v>544</v>
      </c>
      <c r="N316" s="29">
        <v>0.23</v>
      </c>
      <c r="O316" s="29">
        <v>0.52</v>
      </c>
      <c r="P316" s="26">
        <v>1786</v>
      </c>
      <c r="Q316" s="29">
        <v>0.42</v>
      </c>
      <c r="R316" s="29">
        <v>0.73</v>
      </c>
      <c r="S316" s="26">
        <v>2414</v>
      </c>
      <c r="T316" s="29">
        <v>0.5</v>
      </c>
      <c r="U316" s="29">
        <v>0.79</v>
      </c>
      <c r="V316" s="26">
        <v>4827</v>
      </c>
      <c r="W316" s="29">
        <v>0.79</v>
      </c>
      <c r="X316" s="26" t="s">
        <v>25</v>
      </c>
    </row>
    <row r="317" spans="1:24">
      <c r="A317" s="26" t="s">
        <v>8539</v>
      </c>
      <c r="B317" s="26" t="s">
        <v>8539</v>
      </c>
      <c r="C317" s="26" t="s">
        <v>8540</v>
      </c>
      <c r="D317" s="40">
        <v>32.9</v>
      </c>
      <c r="E317" s="26">
        <v>300</v>
      </c>
      <c r="F317" s="29">
        <v>0.73</v>
      </c>
      <c r="G317" s="29">
        <v>0.57999999999999996</v>
      </c>
      <c r="H317" s="26">
        <v>4.5999999999999999E-3</v>
      </c>
      <c r="I317" s="26">
        <v>6.54</v>
      </c>
      <c r="J317" s="26">
        <v>6.57</v>
      </c>
      <c r="K317" s="26">
        <v>5.45</v>
      </c>
      <c r="L317" s="26">
        <v>5.63</v>
      </c>
      <c r="M317" s="26">
        <v>544</v>
      </c>
      <c r="N317" s="29">
        <v>0.23</v>
      </c>
      <c r="O317" s="29">
        <v>0.53</v>
      </c>
      <c r="P317" s="26">
        <v>1786</v>
      </c>
      <c r="Q317" s="29">
        <v>0.42</v>
      </c>
      <c r="R317" s="29">
        <v>0.74</v>
      </c>
      <c r="S317" s="26">
        <v>2445</v>
      </c>
      <c r="T317" s="29">
        <v>0.5</v>
      </c>
      <c r="U317" s="29">
        <v>0.8</v>
      </c>
      <c r="V317" s="26">
        <v>4889</v>
      </c>
      <c r="W317" s="29">
        <v>0.8</v>
      </c>
      <c r="X317" s="26" t="s">
        <v>25</v>
      </c>
    </row>
    <row r="318" spans="1:24">
      <c r="A318" s="26" t="s">
        <v>8541</v>
      </c>
      <c r="B318" s="26" t="s">
        <v>8541</v>
      </c>
      <c r="C318" s="26" t="s">
        <v>8542</v>
      </c>
      <c r="D318" s="40">
        <v>27.4</v>
      </c>
      <c r="E318" s="26">
        <v>300</v>
      </c>
      <c r="F318" s="29">
        <v>3.33</v>
      </c>
      <c r="G318" s="29">
        <v>3.11</v>
      </c>
      <c r="H318" s="26">
        <v>8.0000000000000002E-3</v>
      </c>
      <c r="I318" s="26">
        <v>6.62</v>
      </c>
      <c r="J318" s="26">
        <v>6.67</v>
      </c>
      <c r="K318" s="26">
        <v>2.93</v>
      </c>
      <c r="L318" s="26">
        <v>3.2</v>
      </c>
      <c r="M318" s="26">
        <v>154</v>
      </c>
      <c r="N318" s="29">
        <v>0.11</v>
      </c>
      <c r="O318" s="29">
        <v>0.44</v>
      </c>
      <c r="P318" s="26">
        <v>552</v>
      </c>
      <c r="Q318" s="29">
        <v>0.2</v>
      </c>
      <c r="R318" s="29">
        <v>0.65</v>
      </c>
      <c r="S318" s="26">
        <v>3244</v>
      </c>
      <c r="T318" s="29">
        <v>0.5</v>
      </c>
      <c r="U318" s="29">
        <v>1.06</v>
      </c>
      <c r="V318" s="26">
        <v>6488</v>
      </c>
      <c r="W318" s="29">
        <v>1.06</v>
      </c>
      <c r="X318" s="26" t="s">
        <v>25</v>
      </c>
    </row>
    <row r="319" spans="1:24">
      <c r="A319" s="26" t="s">
        <v>8542</v>
      </c>
      <c r="B319" s="26" t="s">
        <v>8542</v>
      </c>
      <c r="C319" s="26" t="s">
        <v>8543</v>
      </c>
      <c r="D319" s="40">
        <v>17.7</v>
      </c>
      <c r="E319" s="26">
        <v>300</v>
      </c>
      <c r="F319" s="29">
        <v>3.11</v>
      </c>
      <c r="G319" s="29">
        <v>2.968</v>
      </c>
      <c r="H319" s="26">
        <v>8.0000000000000002E-3</v>
      </c>
      <c r="I319" s="26">
        <v>6.67</v>
      </c>
      <c r="J319" s="26">
        <v>6.64</v>
      </c>
      <c r="K319" s="26">
        <v>3.2</v>
      </c>
      <c r="L319" s="26">
        <v>3.31</v>
      </c>
      <c r="M319" s="26">
        <v>154</v>
      </c>
      <c r="N319" s="29">
        <v>0.11</v>
      </c>
      <c r="O319" s="29">
        <v>0.44</v>
      </c>
      <c r="P319" s="26">
        <v>552</v>
      </c>
      <c r="Q319" s="29">
        <v>0.2</v>
      </c>
      <c r="R319" s="29">
        <v>0.65</v>
      </c>
      <c r="S319" s="26">
        <v>3243</v>
      </c>
      <c r="T319" s="29">
        <v>0.5</v>
      </c>
      <c r="U319" s="29">
        <v>1.06</v>
      </c>
      <c r="V319" s="26">
        <v>6486</v>
      </c>
      <c r="W319" s="29">
        <v>1.06</v>
      </c>
      <c r="X319" s="26" t="s">
        <v>25</v>
      </c>
    </row>
    <row r="320" spans="1:24">
      <c r="A320" s="26" t="s">
        <v>8543</v>
      </c>
      <c r="B320" s="26" t="s">
        <v>8543</v>
      </c>
      <c r="C320" s="26" t="s">
        <v>8544</v>
      </c>
      <c r="D320" s="40">
        <v>25.8</v>
      </c>
      <c r="E320" s="26">
        <v>300</v>
      </c>
      <c r="F320" s="29">
        <v>2.968</v>
      </c>
      <c r="G320" s="29">
        <v>2.76</v>
      </c>
      <c r="H320" s="26">
        <v>8.0999999999999996E-3</v>
      </c>
      <c r="I320" s="26">
        <v>6.64</v>
      </c>
      <c r="J320" s="26">
        <v>6.61</v>
      </c>
      <c r="K320" s="26">
        <v>3.31</v>
      </c>
      <c r="L320" s="26">
        <v>3.49</v>
      </c>
      <c r="M320" s="26">
        <v>154</v>
      </c>
      <c r="N320" s="29">
        <v>0.11</v>
      </c>
      <c r="O320" s="29">
        <v>0.44</v>
      </c>
      <c r="P320" s="26">
        <v>552</v>
      </c>
      <c r="Q320" s="29">
        <v>0.2</v>
      </c>
      <c r="R320" s="29">
        <v>0.65</v>
      </c>
      <c r="S320" s="26">
        <v>3251</v>
      </c>
      <c r="T320" s="29">
        <v>0.5</v>
      </c>
      <c r="U320" s="29">
        <v>1.06</v>
      </c>
      <c r="V320" s="26">
        <v>6502</v>
      </c>
      <c r="W320" s="29">
        <v>1.06</v>
      </c>
      <c r="X320" s="26" t="s">
        <v>25</v>
      </c>
    </row>
    <row r="321" spans="1:24">
      <c r="A321" s="26" t="s">
        <v>8545</v>
      </c>
      <c r="B321" s="26" t="s">
        <v>8545</v>
      </c>
      <c r="C321" s="26" t="s">
        <v>8546</v>
      </c>
      <c r="D321" s="40">
        <v>28.8</v>
      </c>
      <c r="E321" s="26">
        <v>300</v>
      </c>
      <c r="F321" s="29">
        <v>3.09</v>
      </c>
      <c r="G321" s="29">
        <v>2.87</v>
      </c>
      <c r="H321" s="26">
        <v>7.6E-3</v>
      </c>
      <c r="I321" s="26">
        <v>6.55</v>
      </c>
      <c r="J321" s="26">
        <v>6.57</v>
      </c>
      <c r="K321" s="26">
        <v>3.1</v>
      </c>
      <c r="L321" s="26">
        <v>3.34</v>
      </c>
      <c r="M321" s="26">
        <v>299</v>
      </c>
      <c r="N321" s="29">
        <v>0.15</v>
      </c>
      <c r="O321" s="29">
        <v>0.53</v>
      </c>
      <c r="P321" s="26">
        <v>1028</v>
      </c>
      <c r="Q321" s="29">
        <v>0.27</v>
      </c>
      <c r="R321" s="29">
        <v>0.76</v>
      </c>
      <c r="S321" s="26">
        <v>3164</v>
      </c>
      <c r="T321" s="29">
        <v>0.5</v>
      </c>
      <c r="U321" s="29">
        <v>1.04</v>
      </c>
      <c r="V321" s="26">
        <v>6329</v>
      </c>
      <c r="W321" s="29">
        <v>1.04</v>
      </c>
      <c r="X321" s="26" t="s">
        <v>25</v>
      </c>
    </row>
    <row r="322" spans="1:24">
      <c r="A322" s="26" t="s">
        <v>8546</v>
      </c>
      <c r="B322" s="26" t="s">
        <v>8546</v>
      </c>
      <c r="C322" s="26" t="s">
        <v>8544</v>
      </c>
      <c r="D322" s="40">
        <v>43.5</v>
      </c>
      <c r="E322" s="26">
        <v>300</v>
      </c>
      <c r="F322" s="29">
        <v>2.87</v>
      </c>
      <c r="G322" s="29">
        <v>2.54</v>
      </c>
      <c r="H322" s="26">
        <v>7.6E-3</v>
      </c>
      <c r="I322" s="26">
        <v>6.57</v>
      </c>
      <c r="J322" s="26">
        <v>6.61</v>
      </c>
      <c r="K322" s="26">
        <v>3.34</v>
      </c>
      <c r="L322" s="26">
        <v>3.71</v>
      </c>
      <c r="M322" s="26">
        <v>299</v>
      </c>
      <c r="N322" s="29">
        <v>0.15</v>
      </c>
      <c r="O322" s="29">
        <v>0.53</v>
      </c>
      <c r="P322" s="26">
        <v>1028</v>
      </c>
      <c r="Q322" s="29">
        <v>0.27</v>
      </c>
      <c r="R322" s="29">
        <v>0.76</v>
      </c>
      <c r="S322" s="26">
        <v>3153</v>
      </c>
      <c r="T322" s="29">
        <v>0.5</v>
      </c>
      <c r="U322" s="29">
        <v>1.03</v>
      </c>
      <c r="V322" s="26">
        <v>6307</v>
      </c>
      <c r="W322" s="29">
        <v>1.03</v>
      </c>
      <c r="X322" s="26" t="s">
        <v>25</v>
      </c>
    </row>
    <row r="323" spans="1:24">
      <c r="A323" s="26" t="s">
        <v>8544</v>
      </c>
      <c r="B323" s="26" t="s">
        <v>8544</v>
      </c>
      <c r="C323" s="26" t="s">
        <v>8547</v>
      </c>
      <c r="D323" s="40">
        <v>39.5</v>
      </c>
      <c r="E323" s="26">
        <v>300</v>
      </c>
      <c r="F323" s="29">
        <v>2.54</v>
      </c>
      <c r="G323" s="29">
        <v>2.2400000000000002</v>
      </c>
      <c r="H323" s="26">
        <v>7.6E-3</v>
      </c>
      <c r="I323" s="26">
        <v>6.61</v>
      </c>
      <c r="J323" s="26">
        <v>6.75</v>
      </c>
      <c r="K323" s="26">
        <v>3.71</v>
      </c>
      <c r="L323" s="26">
        <v>4.1500000000000004</v>
      </c>
      <c r="M323" s="26">
        <v>668</v>
      </c>
      <c r="N323" s="29">
        <v>0.22</v>
      </c>
      <c r="O323" s="29">
        <v>0.67</v>
      </c>
      <c r="P323" s="26">
        <v>2150</v>
      </c>
      <c r="Q323" s="29">
        <v>0.4</v>
      </c>
      <c r="R323" s="29">
        <v>0.94</v>
      </c>
      <c r="S323" s="26">
        <v>3155</v>
      </c>
      <c r="T323" s="29">
        <v>0.5</v>
      </c>
      <c r="U323" s="29">
        <v>1.03</v>
      </c>
      <c r="V323" s="26">
        <v>6310</v>
      </c>
      <c r="W323" s="29">
        <v>1.03</v>
      </c>
      <c r="X323" s="26" t="s">
        <v>25</v>
      </c>
    </row>
    <row r="324" spans="1:24">
      <c r="A324" s="26" t="s">
        <v>8547</v>
      </c>
      <c r="B324" s="26" t="s">
        <v>8547</v>
      </c>
      <c r="C324" s="26" t="s">
        <v>8548</v>
      </c>
      <c r="D324" s="40">
        <v>38.1</v>
      </c>
      <c r="E324" s="26">
        <v>300</v>
      </c>
      <c r="F324" s="29">
        <v>2.19</v>
      </c>
      <c r="G324" s="29">
        <v>1.96</v>
      </c>
      <c r="H324" s="26">
        <v>6.0000000000000001E-3</v>
      </c>
      <c r="I324" s="26">
        <v>6.75</v>
      </c>
      <c r="J324" s="26">
        <v>6.75</v>
      </c>
      <c r="K324" s="26">
        <v>4.2</v>
      </c>
      <c r="L324" s="26">
        <v>4.43</v>
      </c>
      <c r="M324" s="26">
        <v>668</v>
      </c>
      <c r="N324" s="29">
        <v>0.23</v>
      </c>
      <c r="O324" s="29">
        <v>0.62</v>
      </c>
      <c r="P324" s="26">
        <v>2150</v>
      </c>
      <c r="Q324" s="29">
        <v>0.43</v>
      </c>
      <c r="R324" s="29">
        <v>0.86</v>
      </c>
      <c r="S324" s="26">
        <v>2813</v>
      </c>
      <c r="T324" s="29">
        <v>0.5</v>
      </c>
      <c r="U324" s="29">
        <v>0.92</v>
      </c>
      <c r="V324" s="26">
        <v>5626</v>
      </c>
      <c r="W324" s="29">
        <v>0.92</v>
      </c>
      <c r="X324" s="26" t="s">
        <v>25</v>
      </c>
    </row>
    <row r="325" spans="1:24">
      <c r="A325" s="26" t="s">
        <v>8548</v>
      </c>
      <c r="B325" s="26" t="s">
        <v>8548</v>
      </c>
      <c r="C325" s="26" t="s">
        <v>8549</v>
      </c>
      <c r="D325" s="40">
        <v>39.299999999999997</v>
      </c>
      <c r="E325" s="26">
        <v>300</v>
      </c>
      <c r="F325" s="29">
        <v>1.92</v>
      </c>
      <c r="G325" s="29">
        <v>1.59</v>
      </c>
      <c r="H325" s="26">
        <v>8.3999999999999995E-3</v>
      </c>
      <c r="I325" s="26">
        <v>6.75</v>
      </c>
      <c r="J325" s="26">
        <v>6.71</v>
      </c>
      <c r="K325" s="26">
        <v>4.47</v>
      </c>
      <c r="L325" s="26">
        <v>4.76</v>
      </c>
      <c r="M325" s="26">
        <v>668</v>
      </c>
      <c r="N325" s="29">
        <v>0.21</v>
      </c>
      <c r="O325" s="29">
        <v>0.7</v>
      </c>
      <c r="P325" s="26">
        <v>2150</v>
      </c>
      <c r="Q325" s="29">
        <v>0.39</v>
      </c>
      <c r="R325" s="29">
        <v>0.97</v>
      </c>
      <c r="S325" s="26">
        <v>3318</v>
      </c>
      <c r="T325" s="29">
        <v>0.5</v>
      </c>
      <c r="U325" s="29">
        <v>1.0900000000000001</v>
      </c>
      <c r="V325" s="26">
        <v>6635</v>
      </c>
      <c r="W325" s="29">
        <v>1.0900000000000001</v>
      </c>
      <c r="X325" s="26" t="s">
        <v>25</v>
      </c>
    </row>
    <row r="326" spans="1:24">
      <c r="A326" s="26" t="s">
        <v>8550</v>
      </c>
      <c r="B326" s="26" t="s">
        <v>8550</v>
      </c>
      <c r="C326" s="26" t="s">
        <v>8551</v>
      </c>
      <c r="D326" s="40">
        <v>24.4</v>
      </c>
      <c r="E326" s="26">
        <v>300</v>
      </c>
      <c r="F326" s="29">
        <v>3.32</v>
      </c>
      <c r="G326" s="29">
        <v>3.0289999999999999</v>
      </c>
      <c r="H326" s="26">
        <v>1.1900000000000001E-2</v>
      </c>
      <c r="I326" s="26">
        <v>6.82</v>
      </c>
      <c r="J326" s="26">
        <v>6.8</v>
      </c>
      <c r="K326" s="26">
        <v>3.14</v>
      </c>
      <c r="L326" s="26">
        <v>3.41</v>
      </c>
      <c r="M326" s="26">
        <v>159</v>
      </c>
      <c r="N326" s="29">
        <v>0.1</v>
      </c>
      <c r="O326" s="29">
        <v>0.51</v>
      </c>
      <c r="P326" s="26">
        <v>568</v>
      </c>
      <c r="Q326" s="29">
        <v>0.18</v>
      </c>
      <c r="R326" s="29">
        <v>0.75</v>
      </c>
      <c r="S326" s="26">
        <v>3954</v>
      </c>
      <c r="T326" s="29">
        <v>0.5</v>
      </c>
      <c r="U326" s="29">
        <v>1.29</v>
      </c>
      <c r="V326" s="26">
        <v>7908</v>
      </c>
      <c r="W326" s="29">
        <v>1.29</v>
      </c>
      <c r="X326" s="26" t="s">
        <v>25</v>
      </c>
    </row>
    <row r="327" spans="1:24">
      <c r="A327" s="26" t="s">
        <v>8551</v>
      </c>
      <c r="B327" s="26" t="s">
        <v>8551</v>
      </c>
      <c r="C327" s="26" t="s">
        <v>8552</v>
      </c>
      <c r="D327" s="40">
        <v>38.200000000000003</v>
      </c>
      <c r="E327" s="26">
        <v>300</v>
      </c>
      <c r="F327" s="29">
        <v>3.0289999999999999</v>
      </c>
      <c r="G327" s="29">
        <v>2.5720000000000001</v>
      </c>
      <c r="H327" s="26">
        <v>1.2E-2</v>
      </c>
      <c r="I327" s="26">
        <v>6.8</v>
      </c>
      <c r="J327" s="26">
        <v>6.87</v>
      </c>
      <c r="K327" s="26">
        <v>3.41</v>
      </c>
      <c r="L327" s="26">
        <v>3.94</v>
      </c>
      <c r="M327" s="26">
        <v>159</v>
      </c>
      <c r="N327" s="29">
        <v>0.1</v>
      </c>
      <c r="O327" s="29">
        <v>0.51</v>
      </c>
      <c r="P327" s="26">
        <v>568</v>
      </c>
      <c r="Q327" s="29">
        <v>0.18</v>
      </c>
      <c r="R327" s="29">
        <v>0.75</v>
      </c>
      <c r="S327" s="26">
        <v>3960</v>
      </c>
      <c r="T327" s="29">
        <v>0.5</v>
      </c>
      <c r="U327" s="29">
        <v>1.3</v>
      </c>
      <c r="V327" s="26">
        <v>7920</v>
      </c>
      <c r="W327" s="29">
        <v>1.3</v>
      </c>
      <c r="X327" s="26" t="s">
        <v>25</v>
      </c>
    </row>
    <row r="328" spans="1:24">
      <c r="A328" s="26" t="s">
        <v>8552</v>
      </c>
      <c r="B328" s="26" t="s">
        <v>8552</v>
      </c>
      <c r="C328" s="26" t="s">
        <v>8553</v>
      </c>
      <c r="D328" s="40">
        <v>31.5</v>
      </c>
      <c r="E328" s="26">
        <v>300</v>
      </c>
      <c r="F328" s="29">
        <v>2.52</v>
      </c>
      <c r="G328" s="29">
        <v>2.13</v>
      </c>
      <c r="H328" s="26">
        <v>1.24E-2</v>
      </c>
      <c r="I328" s="26">
        <v>6.87</v>
      </c>
      <c r="J328" s="26">
        <v>6.8</v>
      </c>
      <c r="K328" s="26">
        <v>3.99</v>
      </c>
      <c r="L328" s="26">
        <v>4.3099999999999996</v>
      </c>
      <c r="M328" s="26">
        <v>350</v>
      </c>
      <c r="N328" s="29">
        <v>0.14000000000000001</v>
      </c>
      <c r="O328" s="29">
        <v>0.66</v>
      </c>
      <c r="P328" s="26">
        <v>1188</v>
      </c>
      <c r="Q328" s="29">
        <v>0.26</v>
      </c>
      <c r="R328" s="29">
        <v>0.94</v>
      </c>
      <c r="S328" s="26">
        <v>4028</v>
      </c>
      <c r="T328" s="29">
        <v>0.5</v>
      </c>
      <c r="U328" s="29">
        <v>1.32</v>
      </c>
      <c r="V328" s="26">
        <v>8057</v>
      </c>
      <c r="W328" s="29">
        <v>1.32</v>
      </c>
      <c r="X328" s="26" t="s">
        <v>25</v>
      </c>
    </row>
    <row r="329" spans="1:24">
      <c r="A329" s="26" t="s">
        <v>8553</v>
      </c>
      <c r="B329" s="26" t="s">
        <v>8553</v>
      </c>
      <c r="C329" s="26" t="s">
        <v>8549</v>
      </c>
      <c r="D329" s="40">
        <v>36.799999999999997</v>
      </c>
      <c r="E329" s="26">
        <v>300</v>
      </c>
      <c r="F329" s="29">
        <v>2.0699999999999998</v>
      </c>
      <c r="G329" s="29">
        <v>1.54</v>
      </c>
      <c r="H329" s="26">
        <v>1.44E-2</v>
      </c>
      <c r="I329" s="26">
        <v>6.8</v>
      </c>
      <c r="J329" s="26">
        <v>6.71</v>
      </c>
      <c r="K329" s="26">
        <v>4.37</v>
      </c>
      <c r="L329" s="26">
        <v>4.8099999999999996</v>
      </c>
      <c r="M329" s="26">
        <v>350</v>
      </c>
      <c r="N329" s="29">
        <v>0.14000000000000001</v>
      </c>
      <c r="O329" s="29">
        <v>0.7</v>
      </c>
      <c r="P329" s="26">
        <v>1188</v>
      </c>
      <c r="Q329" s="29">
        <v>0.25</v>
      </c>
      <c r="R329" s="29">
        <v>1</v>
      </c>
      <c r="S329" s="26">
        <v>4345</v>
      </c>
      <c r="T329" s="29">
        <v>0.5</v>
      </c>
      <c r="U329" s="29">
        <v>1.42</v>
      </c>
      <c r="V329" s="26">
        <v>8690</v>
      </c>
      <c r="W329" s="29">
        <v>1.42</v>
      </c>
      <c r="X329" s="26" t="s">
        <v>25</v>
      </c>
    </row>
    <row r="330" spans="1:24">
      <c r="A330" s="26" t="s">
        <v>8549</v>
      </c>
      <c r="B330" s="26" t="s">
        <v>8549</v>
      </c>
      <c r="C330" s="26" t="s">
        <v>8554</v>
      </c>
      <c r="D330" s="40">
        <v>50.2</v>
      </c>
      <c r="E330" s="26">
        <v>400</v>
      </c>
      <c r="F330" s="29">
        <v>1.51</v>
      </c>
      <c r="G330" s="29">
        <v>1.25</v>
      </c>
      <c r="H330" s="26">
        <v>5.1999999999999998E-3</v>
      </c>
      <c r="I330" s="26">
        <v>6.71</v>
      </c>
      <c r="J330" s="26">
        <v>6.61</v>
      </c>
      <c r="K330" s="26">
        <v>4.74</v>
      </c>
      <c r="L330" s="26">
        <v>4.9000000000000004</v>
      </c>
      <c r="M330" s="26">
        <v>1074</v>
      </c>
      <c r="N330" s="29">
        <v>0.21</v>
      </c>
      <c r="O330" s="29">
        <v>0.65</v>
      </c>
      <c r="P330" s="26">
        <v>3295</v>
      </c>
      <c r="Q330" s="29">
        <v>0.37</v>
      </c>
      <c r="R330" s="29">
        <v>0.9</v>
      </c>
      <c r="S330" s="26">
        <v>5611</v>
      </c>
      <c r="T330" s="29">
        <v>0.5</v>
      </c>
      <c r="U330" s="29">
        <v>1.03</v>
      </c>
      <c r="V330" s="26">
        <v>11223</v>
      </c>
      <c r="W330" s="29">
        <v>1.03</v>
      </c>
      <c r="X330" s="26" t="s">
        <v>25</v>
      </c>
    </row>
    <row r="331" spans="1:24">
      <c r="A331" s="26" t="s">
        <v>8554</v>
      </c>
      <c r="B331" s="26" t="s">
        <v>8554</v>
      </c>
      <c r="C331" s="26" t="s">
        <v>8555</v>
      </c>
      <c r="D331" s="40">
        <v>19.3</v>
      </c>
      <c r="E331" s="26">
        <v>400</v>
      </c>
      <c r="F331" s="29">
        <v>1.25</v>
      </c>
      <c r="G331" s="29">
        <v>1.1299999999999999</v>
      </c>
      <c r="H331" s="26">
        <v>6.1999999999999998E-3</v>
      </c>
      <c r="I331" s="26">
        <v>6.61</v>
      </c>
      <c r="J331" s="26">
        <v>6.65</v>
      </c>
      <c r="K331" s="26">
        <v>4.9000000000000004</v>
      </c>
      <c r="L331" s="26">
        <v>5.0599999999999996</v>
      </c>
      <c r="M331" s="26">
        <v>1074</v>
      </c>
      <c r="N331" s="29">
        <v>0.2</v>
      </c>
      <c r="O331" s="29">
        <v>0.7</v>
      </c>
      <c r="P331" s="26">
        <v>3295</v>
      </c>
      <c r="Q331" s="29">
        <v>0.35</v>
      </c>
      <c r="R331" s="29">
        <v>0.96</v>
      </c>
      <c r="S331" s="26">
        <v>6148</v>
      </c>
      <c r="T331" s="29">
        <v>0.5</v>
      </c>
      <c r="U331" s="29">
        <v>1.1299999999999999</v>
      </c>
      <c r="V331" s="26">
        <v>12296</v>
      </c>
      <c r="W331" s="29">
        <v>1.1299999999999999</v>
      </c>
      <c r="X331" s="26" t="s">
        <v>25</v>
      </c>
    </row>
    <row r="332" spans="1:24">
      <c r="A332" s="26" t="s">
        <v>8556</v>
      </c>
      <c r="B332" s="26" t="s">
        <v>8556</v>
      </c>
      <c r="C332" s="26" t="s">
        <v>8557</v>
      </c>
      <c r="D332" s="40">
        <v>46.4</v>
      </c>
      <c r="E332" s="26">
        <v>300</v>
      </c>
      <c r="F332" s="29">
        <v>3.21</v>
      </c>
      <c r="G332" s="29">
        <v>2.75</v>
      </c>
      <c r="H332" s="26">
        <v>9.9000000000000008E-3</v>
      </c>
      <c r="I332" s="26">
        <v>6.75</v>
      </c>
      <c r="J332" s="26">
        <v>6.69</v>
      </c>
      <c r="K332" s="26">
        <v>3.18</v>
      </c>
      <c r="L332" s="26">
        <v>3.58</v>
      </c>
      <c r="M332" s="26">
        <v>109</v>
      </c>
      <c r="N332" s="29">
        <v>0.09</v>
      </c>
      <c r="O332" s="29">
        <v>0.43</v>
      </c>
      <c r="P332" s="26">
        <v>398</v>
      </c>
      <c r="Q332" s="29">
        <v>0.16</v>
      </c>
      <c r="R332" s="29">
        <v>0.63</v>
      </c>
      <c r="S332" s="26">
        <v>3605</v>
      </c>
      <c r="T332" s="29">
        <v>0.5</v>
      </c>
      <c r="U332" s="29">
        <v>1.18</v>
      </c>
      <c r="V332" s="26">
        <v>7210</v>
      </c>
      <c r="W332" s="29">
        <v>1.18</v>
      </c>
      <c r="X332" s="26" t="s">
        <v>25</v>
      </c>
    </row>
    <row r="333" spans="1:24">
      <c r="A333" s="26" t="s">
        <v>8557</v>
      </c>
      <c r="B333" s="26" t="s">
        <v>8557</v>
      </c>
      <c r="C333" s="26" t="s">
        <v>8558</v>
      </c>
      <c r="D333" s="40">
        <v>21.9</v>
      </c>
      <c r="E333" s="26">
        <v>300</v>
      </c>
      <c r="F333" s="29">
        <v>2.75</v>
      </c>
      <c r="G333" s="29">
        <v>2.5299999999999998</v>
      </c>
      <c r="H333" s="26">
        <v>0.01</v>
      </c>
      <c r="I333" s="26">
        <v>6.69</v>
      </c>
      <c r="J333" s="26">
        <v>6.66</v>
      </c>
      <c r="K333" s="26">
        <v>3.58</v>
      </c>
      <c r="L333" s="26">
        <v>3.77</v>
      </c>
      <c r="M333" s="26">
        <v>109</v>
      </c>
      <c r="N333" s="29">
        <v>0.09</v>
      </c>
      <c r="O333" s="29">
        <v>0.43</v>
      </c>
      <c r="P333" s="26">
        <v>398</v>
      </c>
      <c r="Q333" s="29">
        <v>0.16</v>
      </c>
      <c r="R333" s="29">
        <v>0.64</v>
      </c>
      <c r="S333" s="26">
        <v>3629</v>
      </c>
      <c r="T333" s="29">
        <v>0.5</v>
      </c>
      <c r="U333" s="29">
        <v>1.19</v>
      </c>
      <c r="V333" s="26">
        <v>7257</v>
      </c>
      <c r="W333" s="29">
        <v>1.19</v>
      </c>
      <c r="X333" s="26" t="s">
        <v>25</v>
      </c>
    </row>
    <row r="334" spans="1:24">
      <c r="A334" s="26" t="s">
        <v>8558</v>
      </c>
      <c r="B334" s="26" t="s">
        <v>8558</v>
      </c>
      <c r="C334" s="26" t="s">
        <v>8559</v>
      </c>
      <c r="D334" s="40">
        <v>24.6</v>
      </c>
      <c r="E334" s="26">
        <v>300</v>
      </c>
      <c r="F334" s="29">
        <v>2.5299999999999998</v>
      </c>
      <c r="G334" s="29">
        <v>2.2789999999999999</v>
      </c>
      <c r="H334" s="26">
        <v>1.0200000000000001E-2</v>
      </c>
      <c r="I334" s="26">
        <v>6.66</v>
      </c>
      <c r="J334" s="26">
        <v>6.63</v>
      </c>
      <c r="K334" s="26">
        <v>3.77</v>
      </c>
      <c r="L334" s="26">
        <v>3.99</v>
      </c>
      <c r="M334" s="26">
        <v>109</v>
      </c>
      <c r="N334" s="29">
        <v>0.09</v>
      </c>
      <c r="O334" s="29">
        <v>0.43</v>
      </c>
      <c r="P334" s="26">
        <v>398</v>
      </c>
      <c r="Q334" s="29">
        <v>0.16</v>
      </c>
      <c r="R334" s="29">
        <v>0.64</v>
      </c>
      <c r="S334" s="26">
        <v>3657</v>
      </c>
      <c r="T334" s="29">
        <v>0.5</v>
      </c>
      <c r="U334" s="29">
        <v>1.2</v>
      </c>
      <c r="V334" s="26">
        <v>7314</v>
      </c>
      <c r="W334" s="29">
        <v>1.2</v>
      </c>
      <c r="X334" s="26" t="s">
        <v>25</v>
      </c>
    </row>
    <row r="335" spans="1:24">
      <c r="A335" s="26" t="s">
        <v>8559</v>
      </c>
      <c r="B335" s="26" t="s">
        <v>8559</v>
      </c>
      <c r="C335" s="26" t="s">
        <v>8555</v>
      </c>
      <c r="D335" s="40">
        <v>53.5</v>
      </c>
      <c r="E335" s="26">
        <v>300</v>
      </c>
      <c r="F335" s="29">
        <v>1.74</v>
      </c>
      <c r="G335" s="29">
        <v>1.2</v>
      </c>
      <c r="H335" s="26">
        <v>1.01E-2</v>
      </c>
      <c r="I335" s="26">
        <v>6.63</v>
      </c>
      <c r="J335" s="26">
        <v>6.65</v>
      </c>
      <c r="K335" s="26">
        <v>4.53</v>
      </c>
      <c r="L335" s="26">
        <v>5.09</v>
      </c>
      <c r="M335" s="26">
        <v>139</v>
      </c>
      <c r="N335" s="29">
        <v>0.1</v>
      </c>
      <c r="O335" s="29">
        <v>0.47</v>
      </c>
      <c r="P335" s="26">
        <v>501</v>
      </c>
      <c r="Q335" s="29">
        <v>0.18</v>
      </c>
      <c r="R335" s="29">
        <v>0.68</v>
      </c>
      <c r="S335" s="26">
        <v>3637</v>
      </c>
      <c r="T335" s="29">
        <v>0.5</v>
      </c>
      <c r="U335" s="29">
        <v>1.19</v>
      </c>
      <c r="V335" s="26">
        <v>7275</v>
      </c>
      <c r="W335" s="29">
        <v>1.19</v>
      </c>
      <c r="X335" s="26" t="s">
        <v>25</v>
      </c>
    </row>
    <row r="336" spans="1:24">
      <c r="A336" s="26" t="s">
        <v>8560</v>
      </c>
      <c r="B336" s="26" t="s">
        <v>8560</v>
      </c>
      <c r="C336" s="26" t="s">
        <v>8561</v>
      </c>
      <c r="D336" s="40">
        <v>21.6</v>
      </c>
      <c r="E336" s="26">
        <v>300</v>
      </c>
      <c r="F336" s="29">
        <v>2.98</v>
      </c>
      <c r="G336" s="29">
        <v>2.69</v>
      </c>
      <c r="H336" s="26">
        <v>1.34E-2</v>
      </c>
      <c r="I336" s="26">
        <v>6.54</v>
      </c>
      <c r="J336" s="26">
        <v>6.54</v>
      </c>
      <c r="K336" s="26">
        <v>3.2</v>
      </c>
      <c r="L336" s="26">
        <v>3.49</v>
      </c>
      <c r="M336" s="26">
        <v>54</v>
      </c>
      <c r="N336" s="29">
        <v>0.06</v>
      </c>
      <c r="O336" s="29">
        <v>0.39</v>
      </c>
      <c r="P336" s="26">
        <v>203</v>
      </c>
      <c r="Q336" s="29">
        <v>0.11</v>
      </c>
      <c r="R336" s="29">
        <v>0.57999999999999996</v>
      </c>
      <c r="S336" s="26">
        <v>4195</v>
      </c>
      <c r="T336" s="29">
        <v>0.5</v>
      </c>
      <c r="U336" s="29">
        <v>1.37</v>
      </c>
      <c r="V336" s="26">
        <v>8390</v>
      </c>
      <c r="W336" s="29">
        <v>1.37</v>
      </c>
      <c r="X336" s="26" t="s">
        <v>25</v>
      </c>
    </row>
    <row r="337" spans="1:24">
      <c r="A337" s="26" t="s">
        <v>8561</v>
      </c>
      <c r="B337" s="26" t="s">
        <v>8561</v>
      </c>
      <c r="C337" s="26" t="s">
        <v>8555</v>
      </c>
      <c r="D337" s="40">
        <v>37.4</v>
      </c>
      <c r="E337" s="26">
        <v>300</v>
      </c>
      <c r="F337" s="29">
        <v>2.36</v>
      </c>
      <c r="G337" s="29">
        <v>1.83</v>
      </c>
      <c r="H337" s="26">
        <v>1.4200000000000001E-2</v>
      </c>
      <c r="I337" s="26">
        <v>6.54</v>
      </c>
      <c r="J337" s="26">
        <v>6.65</v>
      </c>
      <c r="K337" s="26">
        <v>3.82</v>
      </c>
      <c r="L337" s="26">
        <v>4.46</v>
      </c>
      <c r="M337" s="26">
        <v>54</v>
      </c>
      <c r="N337" s="29">
        <v>0.06</v>
      </c>
      <c r="O337" s="29">
        <v>0.39</v>
      </c>
      <c r="P337" s="26">
        <v>203</v>
      </c>
      <c r="Q337" s="29">
        <v>0.11</v>
      </c>
      <c r="R337" s="29">
        <v>0.59</v>
      </c>
      <c r="S337" s="26">
        <v>4310</v>
      </c>
      <c r="T337" s="29">
        <v>0.5</v>
      </c>
      <c r="U337" s="29">
        <v>1.41</v>
      </c>
      <c r="V337" s="26">
        <v>8620</v>
      </c>
      <c r="W337" s="29">
        <v>1.41</v>
      </c>
      <c r="X337" s="26" t="s">
        <v>25</v>
      </c>
    </row>
    <row r="338" spans="1:24">
      <c r="A338" s="26" t="s">
        <v>8555</v>
      </c>
      <c r="B338" s="26" t="s">
        <v>8555</v>
      </c>
      <c r="C338" s="26" t="s">
        <v>8562</v>
      </c>
      <c r="D338" s="40">
        <v>40.299999999999997</v>
      </c>
      <c r="E338" s="26">
        <v>400</v>
      </c>
      <c r="F338" s="29">
        <v>1.1299999999999999</v>
      </c>
      <c r="G338" s="29">
        <v>0.876</v>
      </c>
      <c r="H338" s="26">
        <v>6.3E-3</v>
      </c>
      <c r="I338" s="26">
        <v>6.65</v>
      </c>
      <c r="J338" s="26">
        <v>6.69</v>
      </c>
      <c r="K338" s="26">
        <v>5.0599999999999996</v>
      </c>
      <c r="L338" s="26">
        <v>5.35</v>
      </c>
      <c r="M338" s="26">
        <v>1308</v>
      </c>
      <c r="N338" s="29">
        <v>0.22</v>
      </c>
      <c r="O338" s="29">
        <v>0.74</v>
      </c>
      <c r="P338" s="26">
        <v>3927</v>
      </c>
      <c r="Q338" s="29">
        <v>0.39</v>
      </c>
      <c r="R338" s="29">
        <v>1.01</v>
      </c>
      <c r="S338" s="26">
        <v>6190</v>
      </c>
      <c r="T338" s="29">
        <v>0.5</v>
      </c>
      <c r="U338" s="29">
        <v>1.1399999999999999</v>
      </c>
      <c r="V338" s="26">
        <v>12380</v>
      </c>
      <c r="W338" s="29">
        <v>1.1399999999999999</v>
      </c>
      <c r="X338" s="26" t="s">
        <v>25</v>
      </c>
    </row>
    <row r="339" spans="1:24">
      <c r="A339" s="26" t="s">
        <v>8562</v>
      </c>
      <c r="B339" s="26" t="s">
        <v>8562</v>
      </c>
      <c r="C339" s="26" t="s">
        <v>8563</v>
      </c>
      <c r="D339" s="40">
        <v>33.1</v>
      </c>
      <c r="E339" s="26">
        <v>400</v>
      </c>
      <c r="F339" s="29">
        <v>0.876</v>
      </c>
      <c r="G339" s="29">
        <v>0.66800000000000004</v>
      </c>
      <c r="H339" s="26">
        <v>6.3E-3</v>
      </c>
      <c r="I339" s="26">
        <v>6.69</v>
      </c>
      <c r="J339" s="26">
        <v>6.58</v>
      </c>
      <c r="K339" s="26">
        <v>5.35</v>
      </c>
      <c r="L339" s="26">
        <v>5.45</v>
      </c>
      <c r="M339" s="26">
        <v>1308</v>
      </c>
      <c r="N339" s="29">
        <v>0.22</v>
      </c>
      <c r="O339" s="29">
        <v>0.74</v>
      </c>
      <c r="P339" s="26">
        <v>3927</v>
      </c>
      <c r="Q339" s="29">
        <v>0.39</v>
      </c>
      <c r="R339" s="29">
        <v>1.01</v>
      </c>
      <c r="S339" s="26">
        <v>6181</v>
      </c>
      <c r="T339" s="29">
        <v>0.5</v>
      </c>
      <c r="U339" s="29">
        <v>1.1399999999999999</v>
      </c>
      <c r="V339" s="26">
        <v>12362</v>
      </c>
      <c r="W339" s="29">
        <v>1.1399999999999999</v>
      </c>
      <c r="X339" s="26" t="s">
        <v>25</v>
      </c>
    </row>
    <row r="340" spans="1:24">
      <c r="A340" s="26" t="s">
        <v>8563</v>
      </c>
      <c r="B340" s="26" t="s">
        <v>8563</v>
      </c>
      <c r="C340" s="26" t="s">
        <v>8540</v>
      </c>
      <c r="D340" s="40">
        <v>25</v>
      </c>
      <c r="E340" s="26">
        <v>400</v>
      </c>
      <c r="F340" s="29">
        <v>0.66800000000000004</v>
      </c>
      <c r="G340" s="29">
        <v>0.51</v>
      </c>
      <c r="H340" s="26">
        <v>6.3E-3</v>
      </c>
      <c r="I340" s="26">
        <v>6.58</v>
      </c>
      <c r="J340" s="26">
        <v>6.57</v>
      </c>
      <c r="K340" s="26">
        <v>5.45</v>
      </c>
      <c r="L340" s="26">
        <v>5.6</v>
      </c>
      <c r="M340" s="26">
        <v>1308</v>
      </c>
      <c r="N340" s="29">
        <v>0.22</v>
      </c>
      <c r="O340" s="29">
        <v>0.74</v>
      </c>
      <c r="P340" s="26">
        <v>3927</v>
      </c>
      <c r="Q340" s="29">
        <v>0.39</v>
      </c>
      <c r="R340" s="29">
        <v>1.01</v>
      </c>
      <c r="S340" s="26">
        <v>6199</v>
      </c>
      <c r="T340" s="29">
        <v>0.5</v>
      </c>
      <c r="U340" s="29">
        <v>1.1399999999999999</v>
      </c>
      <c r="V340" s="26">
        <v>12397</v>
      </c>
      <c r="W340" s="29">
        <v>1.1399999999999999</v>
      </c>
      <c r="X340" s="26" t="s">
        <v>25</v>
      </c>
    </row>
    <row r="341" spans="1:24">
      <c r="A341" s="26" t="s">
        <v>8540</v>
      </c>
      <c r="B341" s="26" t="s">
        <v>8540</v>
      </c>
      <c r="C341" s="26" t="s">
        <v>8564</v>
      </c>
      <c r="D341" s="40">
        <v>62.1</v>
      </c>
      <c r="E341" s="26">
        <v>500</v>
      </c>
      <c r="F341" s="29">
        <v>0.41</v>
      </c>
      <c r="G341" s="29">
        <v>0.02</v>
      </c>
      <c r="H341" s="26">
        <v>6.3E-3</v>
      </c>
      <c r="I341" s="26">
        <v>6.57</v>
      </c>
      <c r="J341" s="26">
        <v>6.41</v>
      </c>
      <c r="K341" s="26">
        <v>5.59</v>
      </c>
      <c r="L341" s="26">
        <v>5.82</v>
      </c>
      <c r="M341" s="26">
        <v>2048</v>
      </c>
      <c r="N341" s="29">
        <v>0.2</v>
      </c>
      <c r="O341" s="29">
        <v>0.82</v>
      </c>
      <c r="P341" s="26">
        <v>5823</v>
      </c>
      <c r="Q341" s="29">
        <v>0.35</v>
      </c>
      <c r="R341" s="29">
        <v>1.1100000000000001</v>
      </c>
      <c r="S341" s="26">
        <v>11203</v>
      </c>
      <c r="T341" s="29">
        <v>0.5</v>
      </c>
      <c r="U341" s="29">
        <v>1.32</v>
      </c>
      <c r="V341" s="26">
        <v>22407</v>
      </c>
      <c r="W341" s="29">
        <v>1.32</v>
      </c>
      <c r="X341" s="26" t="s">
        <v>25</v>
      </c>
    </row>
    <row r="342" spans="1:24">
      <c r="A342" s="26" t="s">
        <v>8564</v>
      </c>
      <c r="B342" s="26" t="s">
        <v>8564</v>
      </c>
      <c r="C342" s="26" t="s">
        <v>8565</v>
      </c>
      <c r="D342" s="40">
        <v>44.6</v>
      </c>
      <c r="E342" s="26">
        <v>500</v>
      </c>
      <c r="F342" s="29">
        <v>0.02</v>
      </c>
      <c r="G342" s="29">
        <v>-0.26</v>
      </c>
      <c r="H342" s="26">
        <v>6.3E-3</v>
      </c>
      <c r="I342" s="26">
        <v>6.41</v>
      </c>
      <c r="J342" s="26">
        <v>6.38</v>
      </c>
      <c r="K342" s="26">
        <v>5.82</v>
      </c>
      <c r="L342" s="26">
        <v>6.07</v>
      </c>
      <c r="M342" s="26">
        <v>2048</v>
      </c>
      <c r="N342" s="29">
        <v>0.2</v>
      </c>
      <c r="O342" s="29">
        <v>0.82</v>
      </c>
      <c r="P342" s="26">
        <v>5823</v>
      </c>
      <c r="Q342" s="29">
        <v>0.35</v>
      </c>
      <c r="R342" s="29">
        <v>1.1100000000000001</v>
      </c>
      <c r="S342" s="26">
        <v>11201</v>
      </c>
      <c r="T342" s="29">
        <v>0.5</v>
      </c>
      <c r="U342" s="29">
        <v>1.32</v>
      </c>
      <c r="V342" s="26">
        <v>22403</v>
      </c>
      <c r="W342" s="29">
        <v>1.32</v>
      </c>
      <c r="X342" s="26" t="s">
        <v>25</v>
      </c>
    </row>
    <row r="343" spans="1:24">
      <c r="A343" s="26" t="s">
        <v>8565</v>
      </c>
      <c r="B343" s="26" t="s">
        <v>8565</v>
      </c>
      <c r="C343" s="26" t="s">
        <v>8566</v>
      </c>
      <c r="D343" s="40">
        <v>38.700000000000003</v>
      </c>
      <c r="E343" s="26">
        <v>500</v>
      </c>
      <c r="F343" s="29">
        <v>-0.26</v>
      </c>
      <c r="G343" s="29">
        <v>-0.5</v>
      </c>
      <c r="H343" s="26">
        <v>6.1999999999999998E-3</v>
      </c>
      <c r="I343" s="26">
        <v>6.38</v>
      </c>
      <c r="J343" s="26">
        <v>6.29</v>
      </c>
      <c r="K343" s="26">
        <v>6.07</v>
      </c>
      <c r="L343" s="26">
        <v>6.22</v>
      </c>
      <c r="M343" s="26">
        <v>2048</v>
      </c>
      <c r="N343" s="29">
        <v>0.2</v>
      </c>
      <c r="O343" s="29">
        <v>0.82</v>
      </c>
      <c r="P343" s="26">
        <v>5823</v>
      </c>
      <c r="Q343" s="29">
        <v>0.35</v>
      </c>
      <c r="R343" s="29">
        <v>1.1000000000000001</v>
      </c>
      <c r="S343" s="26">
        <v>11133</v>
      </c>
      <c r="T343" s="29">
        <v>0.5</v>
      </c>
      <c r="U343" s="29">
        <v>1.31</v>
      </c>
      <c r="V343" s="26">
        <v>22266</v>
      </c>
      <c r="W343" s="29">
        <v>1.31</v>
      </c>
      <c r="X343" s="26" t="s">
        <v>25</v>
      </c>
    </row>
    <row r="344" spans="1:24">
      <c r="A344" s="26" t="s">
        <v>8566</v>
      </c>
      <c r="B344" s="26" t="s">
        <v>8566</v>
      </c>
      <c r="C344" s="26" t="s">
        <v>8567</v>
      </c>
      <c r="D344" s="40">
        <v>52.5</v>
      </c>
      <c r="E344" s="26">
        <v>500</v>
      </c>
      <c r="F344" s="29">
        <v>-0.5</v>
      </c>
      <c r="G344" s="29">
        <v>-0.83</v>
      </c>
      <c r="H344" s="26">
        <v>6.3E-3</v>
      </c>
      <c r="I344" s="26">
        <v>6.29</v>
      </c>
      <c r="J344" s="26">
        <v>6.23</v>
      </c>
      <c r="K344" s="26">
        <v>6.22</v>
      </c>
      <c r="L344" s="26">
        <v>6.49</v>
      </c>
      <c r="M344" s="26">
        <v>2048</v>
      </c>
      <c r="N344" s="29">
        <v>0.2</v>
      </c>
      <c r="O344" s="29">
        <v>0.82</v>
      </c>
      <c r="P344" s="26">
        <v>5823</v>
      </c>
      <c r="Q344" s="29">
        <v>0.35</v>
      </c>
      <c r="R344" s="29">
        <v>1.1100000000000001</v>
      </c>
      <c r="S344" s="26">
        <v>11208</v>
      </c>
      <c r="T344" s="29">
        <v>0.5</v>
      </c>
      <c r="U344" s="29">
        <v>1.32</v>
      </c>
      <c r="V344" s="26">
        <v>22417</v>
      </c>
      <c r="W344" s="29">
        <v>1.32</v>
      </c>
      <c r="X344" s="26" t="s">
        <v>25</v>
      </c>
    </row>
    <row r="345" spans="1:24">
      <c r="A345" s="26" t="s">
        <v>8567</v>
      </c>
      <c r="B345" s="26" t="s">
        <v>8567</v>
      </c>
      <c r="C345" s="26" t="s">
        <v>8568</v>
      </c>
      <c r="D345" s="40">
        <v>45.4</v>
      </c>
      <c r="E345" s="26">
        <v>500</v>
      </c>
      <c r="F345" s="29">
        <v>-0.83</v>
      </c>
      <c r="G345" s="29">
        <v>-1.1060000000000001</v>
      </c>
      <c r="H345" s="26">
        <v>6.1000000000000004E-3</v>
      </c>
      <c r="I345" s="26">
        <v>6.23</v>
      </c>
      <c r="J345" s="26">
        <v>6.27</v>
      </c>
      <c r="K345" s="26">
        <v>6.49</v>
      </c>
      <c r="L345" s="26">
        <v>6.8</v>
      </c>
      <c r="M345" s="26">
        <v>2048</v>
      </c>
      <c r="N345" s="29">
        <v>0.21</v>
      </c>
      <c r="O345" s="29">
        <v>0.81</v>
      </c>
      <c r="P345" s="26">
        <v>5823</v>
      </c>
      <c r="Q345" s="29">
        <v>0.35</v>
      </c>
      <c r="R345" s="29">
        <v>1.1000000000000001</v>
      </c>
      <c r="S345" s="26">
        <v>11023</v>
      </c>
      <c r="T345" s="29">
        <v>0.5</v>
      </c>
      <c r="U345" s="29">
        <v>1.3</v>
      </c>
      <c r="V345" s="26">
        <v>22045</v>
      </c>
      <c r="W345" s="29">
        <v>1.3</v>
      </c>
      <c r="X345" s="26" t="s">
        <v>25</v>
      </c>
    </row>
    <row r="346" spans="1:24">
      <c r="A346" s="26" t="s">
        <v>8569</v>
      </c>
      <c r="B346" s="26" t="s">
        <v>8569</v>
      </c>
      <c r="C346" s="26" t="s">
        <v>8570</v>
      </c>
      <c r="D346" s="40">
        <v>28.4</v>
      </c>
      <c r="E346" s="26">
        <v>300</v>
      </c>
      <c r="F346" s="29">
        <v>3.33</v>
      </c>
      <c r="G346" s="29">
        <v>3.02</v>
      </c>
      <c r="H346" s="26">
        <v>1.09E-2</v>
      </c>
      <c r="I346" s="26">
        <v>6.26</v>
      </c>
      <c r="J346" s="26">
        <v>6.26</v>
      </c>
      <c r="K346" s="26">
        <v>2.57</v>
      </c>
      <c r="L346" s="26">
        <v>2.88</v>
      </c>
      <c r="M346" s="26">
        <v>106</v>
      </c>
      <c r="N346" s="29">
        <v>0.08</v>
      </c>
      <c r="O346" s="29">
        <v>0.44</v>
      </c>
      <c r="P346" s="26">
        <v>386</v>
      </c>
      <c r="Q346" s="29">
        <v>0.15</v>
      </c>
      <c r="R346" s="29">
        <v>0.65</v>
      </c>
      <c r="S346" s="26">
        <v>3783</v>
      </c>
      <c r="T346" s="29">
        <v>0.5</v>
      </c>
      <c r="U346" s="29">
        <v>1.24</v>
      </c>
      <c r="V346" s="26">
        <v>7565</v>
      </c>
      <c r="W346" s="29">
        <v>1.24</v>
      </c>
      <c r="X346" s="26" t="s">
        <v>25</v>
      </c>
    </row>
    <row r="347" spans="1:24">
      <c r="A347" s="26" t="s">
        <v>8570</v>
      </c>
      <c r="B347" s="26" t="s">
        <v>8570</v>
      </c>
      <c r="C347" s="26" t="s">
        <v>8571</v>
      </c>
      <c r="D347" s="40">
        <v>26.2</v>
      </c>
      <c r="E347" s="26">
        <v>300</v>
      </c>
      <c r="F347" s="29">
        <v>3.01</v>
      </c>
      <c r="G347" s="29">
        <v>2.8</v>
      </c>
      <c r="H347" s="26">
        <v>8.0000000000000002E-3</v>
      </c>
      <c r="I347" s="26">
        <v>6.26</v>
      </c>
      <c r="J347" s="26">
        <v>6.28</v>
      </c>
      <c r="K347" s="26">
        <v>2.89</v>
      </c>
      <c r="L347" s="26">
        <v>3.12</v>
      </c>
      <c r="M347" s="26">
        <v>106</v>
      </c>
      <c r="N347" s="29">
        <v>0.09</v>
      </c>
      <c r="O347" s="29">
        <v>0.4</v>
      </c>
      <c r="P347" s="26">
        <v>386</v>
      </c>
      <c r="Q347" s="29">
        <v>0.17</v>
      </c>
      <c r="R347" s="29">
        <v>0.57999999999999996</v>
      </c>
      <c r="S347" s="26">
        <v>3241</v>
      </c>
      <c r="T347" s="29">
        <v>0.5</v>
      </c>
      <c r="U347" s="29">
        <v>1.06</v>
      </c>
      <c r="V347" s="26">
        <v>6483</v>
      </c>
      <c r="W347" s="29">
        <v>1.06</v>
      </c>
      <c r="X347" s="26" t="s">
        <v>25</v>
      </c>
    </row>
    <row r="348" spans="1:24">
      <c r="A348" s="26" t="s">
        <v>8571</v>
      </c>
      <c r="B348" s="26" t="s">
        <v>8571</v>
      </c>
      <c r="C348" s="26" t="s">
        <v>8572</v>
      </c>
      <c r="D348" s="40">
        <v>46.5</v>
      </c>
      <c r="E348" s="26">
        <v>300</v>
      </c>
      <c r="F348" s="29">
        <v>2.77</v>
      </c>
      <c r="G348" s="29">
        <v>2.38</v>
      </c>
      <c r="H348" s="26">
        <v>8.3999999999999995E-3</v>
      </c>
      <c r="I348" s="26">
        <v>6.28</v>
      </c>
      <c r="J348" s="26">
        <v>6.29</v>
      </c>
      <c r="K348" s="26">
        <v>3.15</v>
      </c>
      <c r="L348" s="26">
        <v>3.55</v>
      </c>
      <c r="M348" s="26">
        <v>106</v>
      </c>
      <c r="N348" s="29">
        <v>0.09</v>
      </c>
      <c r="O348" s="29">
        <v>0.4</v>
      </c>
      <c r="P348" s="26">
        <v>386</v>
      </c>
      <c r="Q348" s="29">
        <v>0.16</v>
      </c>
      <c r="R348" s="29">
        <v>0.59</v>
      </c>
      <c r="S348" s="26">
        <v>3316</v>
      </c>
      <c r="T348" s="29">
        <v>0.5</v>
      </c>
      <c r="U348" s="29">
        <v>1.0900000000000001</v>
      </c>
      <c r="V348" s="26">
        <v>6631</v>
      </c>
      <c r="W348" s="29">
        <v>1.0900000000000001</v>
      </c>
      <c r="X348" s="26" t="s">
        <v>25</v>
      </c>
    </row>
    <row r="349" spans="1:24">
      <c r="A349" s="26" t="s">
        <v>8572</v>
      </c>
      <c r="B349" s="26" t="s">
        <v>8572</v>
      </c>
      <c r="C349" s="26" t="s">
        <v>8573</v>
      </c>
      <c r="D349" s="40">
        <v>36.200000000000003</v>
      </c>
      <c r="E349" s="26">
        <v>300</v>
      </c>
      <c r="F349" s="29">
        <v>2.35</v>
      </c>
      <c r="G349" s="29">
        <v>2.04</v>
      </c>
      <c r="H349" s="26">
        <v>8.6E-3</v>
      </c>
      <c r="I349" s="26">
        <v>6.29</v>
      </c>
      <c r="J349" s="26">
        <v>6.29</v>
      </c>
      <c r="K349" s="26">
        <v>3.58</v>
      </c>
      <c r="L349" s="26">
        <v>3.89</v>
      </c>
      <c r="M349" s="26">
        <v>106</v>
      </c>
      <c r="N349" s="29">
        <v>0.09</v>
      </c>
      <c r="O349" s="29">
        <v>0.4</v>
      </c>
      <c r="P349" s="26">
        <v>386</v>
      </c>
      <c r="Q349" s="29">
        <v>0.16</v>
      </c>
      <c r="R349" s="29">
        <v>0.6</v>
      </c>
      <c r="S349" s="26">
        <v>3350</v>
      </c>
      <c r="T349" s="29">
        <v>0.5</v>
      </c>
      <c r="U349" s="29">
        <v>1.1000000000000001</v>
      </c>
      <c r="V349" s="26">
        <v>6701</v>
      </c>
      <c r="W349" s="29">
        <v>1.1000000000000001</v>
      </c>
      <c r="X349" s="26" t="s">
        <v>25</v>
      </c>
    </row>
    <row r="350" spans="1:24">
      <c r="A350" s="26" t="s">
        <v>8573</v>
      </c>
      <c r="B350" s="26" t="s">
        <v>8573</v>
      </c>
      <c r="C350" s="26" t="s">
        <v>8574</v>
      </c>
      <c r="D350" s="40">
        <v>37.1</v>
      </c>
      <c r="E350" s="26">
        <v>300</v>
      </c>
      <c r="F350" s="29">
        <v>2.02</v>
      </c>
      <c r="G350" s="29">
        <v>1.7</v>
      </c>
      <c r="H350" s="26">
        <v>8.6E-3</v>
      </c>
      <c r="I350" s="26">
        <v>6.29</v>
      </c>
      <c r="J350" s="26">
        <v>6.34</v>
      </c>
      <c r="K350" s="26">
        <v>3.91</v>
      </c>
      <c r="L350" s="26">
        <v>4.28</v>
      </c>
      <c r="M350" s="26">
        <v>106</v>
      </c>
      <c r="N350" s="29">
        <v>0.09</v>
      </c>
      <c r="O350" s="29">
        <v>0.41</v>
      </c>
      <c r="P350" s="26">
        <v>386</v>
      </c>
      <c r="Q350" s="29">
        <v>0.16</v>
      </c>
      <c r="R350" s="29">
        <v>0.6</v>
      </c>
      <c r="S350" s="26">
        <v>3362</v>
      </c>
      <c r="T350" s="29">
        <v>0.5</v>
      </c>
      <c r="U350" s="29">
        <v>1.1000000000000001</v>
      </c>
      <c r="V350" s="26">
        <v>6725</v>
      </c>
      <c r="W350" s="29">
        <v>1.1000000000000001</v>
      </c>
      <c r="X350" s="26" t="s">
        <v>25</v>
      </c>
    </row>
    <row r="351" spans="1:24">
      <c r="A351" s="26" t="s">
        <v>8574</v>
      </c>
      <c r="B351" s="26" t="s">
        <v>8574</v>
      </c>
      <c r="C351" s="26" t="s">
        <v>8575</v>
      </c>
      <c r="D351" s="40">
        <v>39.5</v>
      </c>
      <c r="E351" s="26">
        <v>300</v>
      </c>
      <c r="F351" s="29">
        <v>1.71</v>
      </c>
      <c r="G351" s="29">
        <v>1.49</v>
      </c>
      <c r="H351" s="26">
        <v>5.5999999999999999E-3</v>
      </c>
      <c r="I351" s="26">
        <v>6.34</v>
      </c>
      <c r="J351" s="26">
        <v>6.25</v>
      </c>
      <c r="K351" s="26">
        <v>4.2699999999999996</v>
      </c>
      <c r="L351" s="26">
        <v>4.4000000000000004</v>
      </c>
      <c r="M351" s="26">
        <v>257</v>
      </c>
      <c r="N351" s="29">
        <v>0.15</v>
      </c>
      <c r="O351" s="29">
        <v>0.45</v>
      </c>
      <c r="P351" s="26">
        <v>891</v>
      </c>
      <c r="Q351" s="29">
        <v>0.27</v>
      </c>
      <c r="R351" s="29">
        <v>0.65</v>
      </c>
      <c r="S351" s="26">
        <v>2702</v>
      </c>
      <c r="T351" s="29">
        <v>0.5</v>
      </c>
      <c r="U351" s="29">
        <v>0.88</v>
      </c>
      <c r="V351" s="26">
        <v>5404</v>
      </c>
      <c r="W351" s="29">
        <v>0.88</v>
      </c>
      <c r="X351" s="26" t="s">
        <v>25</v>
      </c>
    </row>
    <row r="352" spans="1:24">
      <c r="A352" s="26" t="s">
        <v>8575</v>
      </c>
      <c r="B352" s="26" t="s">
        <v>8575</v>
      </c>
      <c r="C352" s="26" t="s">
        <v>8576</v>
      </c>
      <c r="D352" s="40">
        <v>33.9</v>
      </c>
      <c r="E352" s="26">
        <v>300</v>
      </c>
      <c r="F352" s="29">
        <v>1.49</v>
      </c>
      <c r="G352" s="29">
        <v>1.3</v>
      </c>
      <c r="H352" s="26">
        <v>5.5999999999999999E-3</v>
      </c>
      <c r="I352" s="26">
        <v>6.25</v>
      </c>
      <c r="J352" s="26">
        <v>6.24</v>
      </c>
      <c r="K352" s="26">
        <v>4.4000000000000004</v>
      </c>
      <c r="L352" s="26">
        <v>4.58</v>
      </c>
      <c r="M352" s="26">
        <v>257</v>
      </c>
      <c r="N352" s="29">
        <v>0.15</v>
      </c>
      <c r="O352" s="29">
        <v>0.46</v>
      </c>
      <c r="P352" s="26">
        <v>891</v>
      </c>
      <c r="Q352" s="29">
        <v>0.27</v>
      </c>
      <c r="R352" s="29">
        <v>0.65</v>
      </c>
      <c r="S352" s="26">
        <v>2710</v>
      </c>
      <c r="T352" s="29">
        <v>0.5</v>
      </c>
      <c r="U352" s="29">
        <v>0.89</v>
      </c>
      <c r="V352" s="26">
        <v>5421</v>
      </c>
      <c r="W352" s="29">
        <v>0.89</v>
      </c>
      <c r="X352" s="26" t="s">
        <v>25</v>
      </c>
    </row>
    <row r="353" spans="1:24">
      <c r="A353" s="26" t="s">
        <v>8577</v>
      </c>
      <c r="B353" s="26" t="s">
        <v>8577</v>
      </c>
      <c r="C353" s="26" t="s">
        <v>8578</v>
      </c>
      <c r="D353" s="40">
        <v>40.700000000000003</v>
      </c>
      <c r="E353" s="26">
        <v>300</v>
      </c>
      <c r="F353" s="29">
        <v>3.2</v>
      </c>
      <c r="G353" s="29">
        <v>2.7290000000000001</v>
      </c>
      <c r="H353" s="26">
        <v>1.1599999999999999E-2</v>
      </c>
      <c r="I353" s="26">
        <v>6.34</v>
      </c>
      <c r="J353" s="26">
        <v>6.24</v>
      </c>
      <c r="K353" s="26">
        <v>2.78</v>
      </c>
      <c r="L353" s="26">
        <v>3.15</v>
      </c>
      <c r="M353" s="26">
        <v>71</v>
      </c>
      <c r="N353" s="29">
        <v>7.0000000000000007E-2</v>
      </c>
      <c r="O353" s="29">
        <v>0.4</v>
      </c>
      <c r="P353" s="26">
        <v>264</v>
      </c>
      <c r="Q353" s="29">
        <v>0.13</v>
      </c>
      <c r="R353" s="29">
        <v>0.59</v>
      </c>
      <c r="S353" s="26">
        <v>3895</v>
      </c>
      <c r="T353" s="29">
        <v>0.5</v>
      </c>
      <c r="U353" s="29">
        <v>1.28</v>
      </c>
      <c r="V353" s="26">
        <v>7789</v>
      </c>
      <c r="W353" s="29">
        <v>1.28</v>
      </c>
      <c r="X353" s="26" t="s">
        <v>25</v>
      </c>
    </row>
    <row r="354" spans="1:24">
      <c r="A354" s="26" t="s">
        <v>8578</v>
      </c>
      <c r="B354" s="26" t="s">
        <v>8578</v>
      </c>
      <c r="C354" s="26" t="s">
        <v>8576</v>
      </c>
      <c r="D354" s="40">
        <v>38</v>
      </c>
      <c r="E354" s="26">
        <v>300</v>
      </c>
      <c r="F354" s="29">
        <v>2.7290000000000001</v>
      </c>
      <c r="G354" s="29">
        <v>2.29</v>
      </c>
      <c r="H354" s="26">
        <v>1.1599999999999999E-2</v>
      </c>
      <c r="I354" s="26">
        <v>6.24</v>
      </c>
      <c r="J354" s="26">
        <v>6.24</v>
      </c>
      <c r="K354" s="26">
        <v>3.15</v>
      </c>
      <c r="L354" s="26">
        <v>3.59</v>
      </c>
      <c r="M354" s="26">
        <v>71</v>
      </c>
      <c r="N354" s="29">
        <v>7.0000000000000007E-2</v>
      </c>
      <c r="O354" s="29">
        <v>0.4</v>
      </c>
      <c r="P354" s="26">
        <v>264</v>
      </c>
      <c r="Q354" s="29">
        <v>0.13</v>
      </c>
      <c r="R354" s="29">
        <v>0.59</v>
      </c>
      <c r="S354" s="26">
        <v>3891</v>
      </c>
      <c r="T354" s="29">
        <v>0.5</v>
      </c>
      <c r="U354" s="29">
        <v>1.27</v>
      </c>
      <c r="V354" s="26">
        <v>7783</v>
      </c>
      <c r="W354" s="29">
        <v>1.27</v>
      </c>
      <c r="X354" s="26" t="s">
        <v>25</v>
      </c>
    </row>
    <row r="355" spans="1:24">
      <c r="A355" s="26" t="s">
        <v>8576</v>
      </c>
      <c r="B355" s="26" t="s">
        <v>8576</v>
      </c>
      <c r="C355" s="26" t="s">
        <v>8579</v>
      </c>
      <c r="D355" s="40">
        <v>50.5</v>
      </c>
      <c r="E355" s="26">
        <v>300</v>
      </c>
      <c r="F355" s="29">
        <v>1.3</v>
      </c>
      <c r="G355" s="29">
        <v>1.0229999999999999</v>
      </c>
      <c r="H355" s="26">
        <v>5.4999999999999997E-3</v>
      </c>
      <c r="I355" s="26">
        <v>6.24</v>
      </c>
      <c r="J355" s="26">
        <v>6.26</v>
      </c>
      <c r="K355" s="26">
        <v>4.58</v>
      </c>
      <c r="L355" s="26">
        <v>4.88</v>
      </c>
      <c r="M355" s="26">
        <v>622</v>
      </c>
      <c r="N355" s="29">
        <v>0.23</v>
      </c>
      <c r="O355" s="29">
        <v>0.59</v>
      </c>
      <c r="P355" s="26">
        <v>2015</v>
      </c>
      <c r="Q355" s="29">
        <v>0.42</v>
      </c>
      <c r="R355" s="29">
        <v>0.82</v>
      </c>
      <c r="S355" s="26">
        <v>2681</v>
      </c>
      <c r="T355" s="29">
        <v>0.5</v>
      </c>
      <c r="U355" s="29">
        <v>0.88</v>
      </c>
      <c r="V355" s="26">
        <v>5363</v>
      </c>
      <c r="W355" s="29">
        <v>0.88</v>
      </c>
      <c r="X355" s="26" t="s">
        <v>25</v>
      </c>
    </row>
    <row r="356" spans="1:24">
      <c r="A356" s="26" t="s">
        <v>8579</v>
      </c>
      <c r="B356" s="26" t="s">
        <v>8579</v>
      </c>
      <c r="C356" s="26" t="s">
        <v>8580</v>
      </c>
      <c r="D356" s="40">
        <v>49.8</v>
      </c>
      <c r="E356" s="26">
        <v>300</v>
      </c>
      <c r="F356" s="29">
        <v>1.0229999999999999</v>
      </c>
      <c r="G356" s="29">
        <v>0.75</v>
      </c>
      <c r="H356" s="26">
        <v>5.4999999999999997E-3</v>
      </c>
      <c r="I356" s="26">
        <v>6.26</v>
      </c>
      <c r="J356" s="26">
        <v>6.16</v>
      </c>
      <c r="K356" s="26">
        <v>4.88</v>
      </c>
      <c r="L356" s="26">
        <v>5.05</v>
      </c>
      <c r="M356" s="26">
        <v>622</v>
      </c>
      <c r="N356" s="29">
        <v>0.23</v>
      </c>
      <c r="O356" s="29">
        <v>0.59</v>
      </c>
      <c r="P356" s="26">
        <v>2015</v>
      </c>
      <c r="Q356" s="29">
        <v>0.42</v>
      </c>
      <c r="R356" s="29">
        <v>0.82</v>
      </c>
      <c r="S356" s="26">
        <v>2681</v>
      </c>
      <c r="T356" s="29">
        <v>0.5</v>
      </c>
      <c r="U356" s="29">
        <v>0.88</v>
      </c>
      <c r="V356" s="26">
        <v>5361</v>
      </c>
      <c r="W356" s="29">
        <v>0.88</v>
      </c>
      <c r="X356" s="26" t="s">
        <v>25</v>
      </c>
    </row>
    <row r="357" spans="1:24">
      <c r="A357" s="26" t="s">
        <v>8580</v>
      </c>
      <c r="B357" s="26" t="s">
        <v>8580</v>
      </c>
      <c r="C357" s="26" t="s">
        <v>8581</v>
      </c>
      <c r="D357" s="40">
        <v>38.299999999999997</v>
      </c>
      <c r="E357" s="26">
        <v>300</v>
      </c>
      <c r="F357" s="29">
        <v>0.75</v>
      </c>
      <c r="G357" s="29">
        <v>0.54</v>
      </c>
      <c r="H357" s="26">
        <v>5.4999999999999997E-3</v>
      </c>
      <c r="I357" s="26">
        <v>6.16</v>
      </c>
      <c r="J357" s="26">
        <v>6.26</v>
      </c>
      <c r="K357" s="26">
        <v>5.05</v>
      </c>
      <c r="L357" s="26">
        <v>5.36</v>
      </c>
      <c r="M357" s="26">
        <v>622</v>
      </c>
      <c r="N357" s="29">
        <v>0.23</v>
      </c>
      <c r="O357" s="29">
        <v>0.59</v>
      </c>
      <c r="P357" s="26">
        <v>2015</v>
      </c>
      <c r="Q357" s="29">
        <v>0.42</v>
      </c>
      <c r="R357" s="29">
        <v>0.82</v>
      </c>
      <c r="S357" s="26">
        <v>2681</v>
      </c>
      <c r="T357" s="29">
        <v>0.5</v>
      </c>
      <c r="U357" s="29">
        <v>0.88</v>
      </c>
      <c r="V357" s="26">
        <v>5362</v>
      </c>
      <c r="W357" s="29">
        <v>0.88</v>
      </c>
      <c r="X357" s="26" t="s">
        <v>25</v>
      </c>
    </row>
    <row r="358" spans="1:24">
      <c r="A358" s="26" t="s">
        <v>8582</v>
      </c>
      <c r="B358" s="26" t="s">
        <v>8582</v>
      </c>
      <c r="C358" s="26" t="s">
        <v>8583</v>
      </c>
      <c r="D358" s="40">
        <v>34.9</v>
      </c>
      <c r="E358" s="26">
        <v>300</v>
      </c>
      <c r="F358" s="29">
        <v>2.99</v>
      </c>
      <c r="G358" s="29">
        <v>2.6419999999999999</v>
      </c>
      <c r="H358" s="26">
        <v>0.01</v>
      </c>
      <c r="I358" s="26">
        <v>6.29</v>
      </c>
      <c r="J358" s="26">
        <v>6.28</v>
      </c>
      <c r="K358" s="26">
        <v>2.94</v>
      </c>
      <c r="L358" s="26">
        <v>3.28</v>
      </c>
      <c r="M358" s="26">
        <v>127</v>
      </c>
      <c r="N358" s="29">
        <v>0.09</v>
      </c>
      <c r="O358" s="29">
        <v>0.45</v>
      </c>
      <c r="P358" s="26">
        <v>458</v>
      </c>
      <c r="Q358" s="29">
        <v>0.17</v>
      </c>
      <c r="R358" s="29">
        <v>0.66</v>
      </c>
      <c r="S358" s="26">
        <v>3615</v>
      </c>
      <c r="T358" s="29">
        <v>0.5</v>
      </c>
      <c r="U358" s="29">
        <v>1.18</v>
      </c>
      <c r="V358" s="26">
        <v>7231</v>
      </c>
      <c r="W358" s="29">
        <v>1.18</v>
      </c>
      <c r="X358" s="26" t="s">
        <v>25</v>
      </c>
    </row>
    <row r="359" spans="1:24">
      <c r="A359" s="26" t="s">
        <v>8583</v>
      </c>
      <c r="B359" s="26" t="s">
        <v>8583</v>
      </c>
      <c r="C359" s="26" t="s">
        <v>8584</v>
      </c>
      <c r="D359" s="40">
        <v>46.4</v>
      </c>
      <c r="E359" s="26">
        <v>300</v>
      </c>
      <c r="F359" s="29">
        <v>2.6419999999999999</v>
      </c>
      <c r="G359" s="29">
        <v>2.1800000000000002</v>
      </c>
      <c r="H359" s="26">
        <v>0.01</v>
      </c>
      <c r="I359" s="26">
        <v>6.28</v>
      </c>
      <c r="J359" s="26">
        <v>6.17</v>
      </c>
      <c r="K359" s="26">
        <v>3.28</v>
      </c>
      <c r="L359" s="26">
        <v>3.63</v>
      </c>
      <c r="M359" s="26">
        <v>127</v>
      </c>
      <c r="N359" s="29">
        <v>0.09</v>
      </c>
      <c r="O359" s="29">
        <v>0.45</v>
      </c>
      <c r="P359" s="26">
        <v>458</v>
      </c>
      <c r="Q359" s="29">
        <v>0.17</v>
      </c>
      <c r="R359" s="29">
        <v>0.66</v>
      </c>
      <c r="S359" s="26">
        <v>3613</v>
      </c>
      <c r="T359" s="29">
        <v>0.5</v>
      </c>
      <c r="U359" s="29">
        <v>1.18</v>
      </c>
      <c r="V359" s="26">
        <v>7225</v>
      </c>
      <c r="W359" s="29">
        <v>1.18</v>
      </c>
      <c r="X359" s="26" t="s">
        <v>25</v>
      </c>
    </row>
    <row r="360" spans="1:24">
      <c r="A360" s="26" t="s">
        <v>8584</v>
      </c>
      <c r="B360" s="26" t="s">
        <v>8584</v>
      </c>
      <c r="C360" s="26" t="s">
        <v>8585</v>
      </c>
      <c r="D360" s="40">
        <v>30.2</v>
      </c>
      <c r="E360" s="26">
        <v>300</v>
      </c>
      <c r="F360" s="29">
        <v>1.61</v>
      </c>
      <c r="G360" s="29">
        <v>1.3080000000000001</v>
      </c>
      <c r="H360" s="26">
        <v>0.01</v>
      </c>
      <c r="I360" s="26">
        <v>6.17</v>
      </c>
      <c r="J360" s="26">
        <v>6.21</v>
      </c>
      <c r="K360" s="26">
        <v>4.2</v>
      </c>
      <c r="L360" s="26">
        <v>4.55</v>
      </c>
      <c r="M360" s="26">
        <v>196</v>
      </c>
      <c r="N360" s="29">
        <v>0.11</v>
      </c>
      <c r="O360" s="29">
        <v>0.51</v>
      </c>
      <c r="P360" s="26">
        <v>691</v>
      </c>
      <c r="Q360" s="29">
        <v>0.21</v>
      </c>
      <c r="R360" s="29">
        <v>0.75</v>
      </c>
      <c r="S360" s="26">
        <v>3620</v>
      </c>
      <c r="T360" s="29">
        <v>0.5</v>
      </c>
      <c r="U360" s="29">
        <v>1.19</v>
      </c>
      <c r="V360" s="26">
        <v>7241</v>
      </c>
      <c r="W360" s="29">
        <v>1.19</v>
      </c>
      <c r="X360" s="26" t="s">
        <v>25</v>
      </c>
    </row>
    <row r="361" spans="1:24">
      <c r="A361" s="26" t="s">
        <v>8585</v>
      </c>
      <c r="B361" s="26" t="s">
        <v>8585</v>
      </c>
      <c r="C361" s="26" t="s">
        <v>8581</v>
      </c>
      <c r="D361" s="40">
        <v>34.700000000000003</v>
      </c>
      <c r="E361" s="26">
        <v>300</v>
      </c>
      <c r="F361" s="29">
        <v>1.3080000000000001</v>
      </c>
      <c r="G361" s="29">
        <v>0.96</v>
      </c>
      <c r="H361" s="26">
        <v>0.01</v>
      </c>
      <c r="I361" s="26">
        <v>6.21</v>
      </c>
      <c r="J361" s="26">
        <v>6.26</v>
      </c>
      <c r="K361" s="26">
        <v>4.55</v>
      </c>
      <c r="L361" s="26">
        <v>4.9400000000000004</v>
      </c>
      <c r="M361" s="26">
        <v>196</v>
      </c>
      <c r="N361" s="29">
        <v>0.11</v>
      </c>
      <c r="O361" s="29">
        <v>0.51</v>
      </c>
      <c r="P361" s="26">
        <v>691</v>
      </c>
      <c r="Q361" s="29">
        <v>0.21</v>
      </c>
      <c r="R361" s="29">
        <v>0.75</v>
      </c>
      <c r="S361" s="26">
        <v>3626</v>
      </c>
      <c r="T361" s="29">
        <v>0.5</v>
      </c>
      <c r="U361" s="29">
        <v>1.19</v>
      </c>
      <c r="V361" s="26">
        <v>7251</v>
      </c>
      <c r="W361" s="29">
        <v>1.19</v>
      </c>
      <c r="X361" s="26" t="s">
        <v>25</v>
      </c>
    </row>
    <row r="362" spans="1:24">
      <c r="A362" s="26" t="s">
        <v>8581</v>
      </c>
      <c r="B362" s="26" t="s">
        <v>8581</v>
      </c>
      <c r="C362" s="26" t="s">
        <v>8586</v>
      </c>
      <c r="D362" s="40">
        <v>33</v>
      </c>
      <c r="E362" s="26">
        <v>400</v>
      </c>
      <c r="F362" s="29">
        <v>0.43</v>
      </c>
      <c r="G362" s="29">
        <v>0.26</v>
      </c>
      <c r="H362" s="26">
        <v>5.1999999999999998E-3</v>
      </c>
      <c r="I362" s="26">
        <v>6.26</v>
      </c>
      <c r="J362" s="26">
        <v>6.2</v>
      </c>
      <c r="K362" s="26">
        <v>5.37</v>
      </c>
      <c r="L362" s="26">
        <v>5.48</v>
      </c>
      <c r="M362" s="26">
        <v>838</v>
      </c>
      <c r="N362" s="29">
        <v>0.19</v>
      </c>
      <c r="O362" s="29">
        <v>0.61</v>
      </c>
      <c r="P362" s="26">
        <v>2637</v>
      </c>
      <c r="Q362" s="29">
        <v>0.33</v>
      </c>
      <c r="R362" s="29">
        <v>0.84</v>
      </c>
      <c r="S362" s="26">
        <v>5596</v>
      </c>
      <c r="T362" s="29">
        <v>0.5</v>
      </c>
      <c r="U362" s="29">
        <v>1.03</v>
      </c>
      <c r="V362" s="26">
        <v>11193</v>
      </c>
      <c r="W362" s="29">
        <v>1.03</v>
      </c>
      <c r="X362" s="26" t="s">
        <v>25</v>
      </c>
    </row>
    <row r="363" spans="1:24">
      <c r="A363" s="26" t="s">
        <v>8586</v>
      </c>
      <c r="B363" s="26" t="s">
        <v>8586</v>
      </c>
      <c r="C363" s="26" t="s">
        <v>8587</v>
      </c>
      <c r="D363" s="40">
        <v>39.4</v>
      </c>
      <c r="E363" s="26">
        <v>400</v>
      </c>
      <c r="F363" s="29">
        <v>0.26</v>
      </c>
      <c r="G363" s="29">
        <v>0.06</v>
      </c>
      <c r="H363" s="26">
        <v>5.1000000000000004E-3</v>
      </c>
      <c r="I363" s="26">
        <v>6.2</v>
      </c>
      <c r="J363" s="26">
        <v>6.25</v>
      </c>
      <c r="K363" s="26">
        <v>5.48</v>
      </c>
      <c r="L363" s="26">
        <v>5.73</v>
      </c>
      <c r="M363" s="26">
        <v>838</v>
      </c>
      <c r="N363" s="29">
        <v>0.19</v>
      </c>
      <c r="O363" s="29">
        <v>0.6</v>
      </c>
      <c r="P363" s="26">
        <v>2637</v>
      </c>
      <c r="Q363" s="29">
        <v>0.33</v>
      </c>
      <c r="R363" s="29">
        <v>0.84</v>
      </c>
      <c r="S363" s="26">
        <v>5555</v>
      </c>
      <c r="T363" s="29">
        <v>0.5</v>
      </c>
      <c r="U363" s="29">
        <v>1.02</v>
      </c>
      <c r="V363" s="26">
        <v>11110</v>
      </c>
      <c r="W363" s="29">
        <v>1.02</v>
      </c>
      <c r="X363" s="26" t="s">
        <v>25</v>
      </c>
    </row>
    <row r="364" spans="1:24">
      <c r="A364" s="26" t="s">
        <v>8588</v>
      </c>
      <c r="B364" s="26" t="s">
        <v>8588</v>
      </c>
      <c r="C364" s="26" t="s">
        <v>8589</v>
      </c>
      <c r="D364" s="40">
        <v>46.1</v>
      </c>
      <c r="E364" s="26">
        <v>300</v>
      </c>
      <c r="F364" s="29">
        <v>3.23</v>
      </c>
      <c r="G364" s="29">
        <v>2.7</v>
      </c>
      <c r="H364" s="26">
        <v>1.15E-2</v>
      </c>
      <c r="I364" s="26">
        <v>6.22</v>
      </c>
      <c r="J364" s="26">
        <v>6.13</v>
      </c>
      <c r="K364" s="26">
        <v>2.63</v>
      </c>
      <c r="L364" s="26">
        <v>3.07</v>
      </c>
      <c r="M364" s="26">
        <v>58</v>
      </c>
      <c r="N364" s="29">
        <v>0.06</v>
      </c>
      <c r="O364" s="29">
        <v>0.37</v>
      </c>
      <c r="P364" s="26">
        <v>216</v>
      </c>
      <c r="Q364" s="29">
        <v>0.11</v>
      </c>
      <c r="R364" s="29">
        <v>0.56000000000000005</v>
      </c>
      <c r="S364" s="26">
        <v>3882</v>
      </c>
      <c r="T364" s="29">
        <v>0.5</v>
      </c>
      <c r="U364" s="29">
        <v>1.27</v>
      </c>
      <c r="V364" s="26">
        <v>7764</v>
      </c>
      <c r="W364" s="29">
        <v>1.27</v>
      </c>
      <c r="X364" s="26" t="s">
        <v>25</v>
      </c>
    </row>
    <row r="365" spans="1:24">
      <c r="A365" s="26" t="s">
        <v>8589</v>
      </c>
      <c r="B365" s="26" t="s">
        <v>8589</v>
      </c>
      <c r="C365" s="26" t="s">
        <v>8590</v>
      </c>
      <c r="D365" s="40">
        <v>33.799999999999997</v>
      </c>
      <c r="E365" s="26">
        <v>300</v>
      </c>
      <c r="F365" s="29">
        <v>2.173</v>
      </c>
      <c r="G365" s="29">
        <v>1.75</v>
      </c>
      <c r="H365" s="26">
        <v>1.2500000000000001E-2</v>
      </c>
      <c r="I365" s="26">
        <v>6.13</v>
      </c>
      <c r="J365" s="26">
        <v>6.13</v>
      </c>
      <c r="K365" s="26">
        <v>3.6</v>
      </c>
      <c r="L365" s="26">
        <v>4.0199999999999996</v>
      </c>
      <c r="M365" s="26">
        <v>58</v>
      </c>
      <c r="N365" s="29">
        <v>0.06</v>
      </c>
      <c r="O365" s="29">
        <v>0.39</v>
      </c>
      <c r="P365" s="26">
        <v>216</v>
      </c>
      <c r="Q365" s="29">
        <v>0.11</v>
      </c>
      <c r="R365" s="29">
        <v>0.56999999999999995</v>
      </c>
      <c r="S365" s="26">
        <v>4050</v>
      </c>
      <c r="T365" s="29">
        <v>0.5</v>
      </c>
      <c r="U365" s="29">
        <v>1.33</v>
      </c>
      <c r="V365" s="26">
        <v>8100</v>
      </c>
      <c r="W365" s="29">
        <v>1.33</v>
      </c>
      <c r="X365" s="26" t="s">
        <v>25</v>
      </c>
    </row>
    <row r="366" spans="1:24">
      <c r="A366" s="26" t="s">
        <v>8590</v>
      </c>
      <c r="B366" s="26" t="s">
        <v>8590</v>
      </c>
      <c r="C366" s="26" t="s">
        <v>8587</v>
      </c>
      <c r="D366" s="40">
        <v>38.6</v>
      </c>
      <c r="E366" s="26">
        <v>300</v>
      </c>
      <c r="F366" s="29">
        <v>1.2</v>
      </c>
      <c r="G366" s="29">
        <v>0.68500000000000005</v>
      </c>
      <c r="H366" s="26">
        <v>1.3299999999999999E-2</v>
      </c>
      <c r="I366" s="26">
        <v>6.13</v>
      </c>
      <c r="J366" s="26">
        <v>6.25</v>
      </c>
      <c r="K366" s="26">
        <v>4.57</v>
      </c>
      <c r="L366" s="26">
        <v>5.21</v>
      </c>
      <c r="M366" s="26">
        <v>58</v>
      </c>
      <c r="N366" s="29">
        <v>0.06</v>
      </c>
      <c r="O366" s="29">
        <v>0.39</v>
      </c>
      <c r="P366" s="26">
        <v>216</v>
      </c>
      <c r="Q366" s="29">
        <v>0.11</v>
      </c>
      <c r="R366" s="29">
        <v>0.59</v>
      </c>
      <c r="S366" s="26">
        <v>4182</v>
      </c>
      <c r="T366" s="29">
        <v>0.5</v>
      </c>
      <c r="U366" s="29">
        <v>1.37</v>
      </c>
      <c r="V366" s="26">
        <v>8364</v>
      </c>
      <c r="W366" s="29">
        <v>1.37</v>
      </c>
      <c r="X366" s="26" t="s">
        <v>25</v>
      </c>
    </row>
    <row r="367" spans="1:24">
      <c r="A367" s="26" t="s">
        <v>8587</v>
      </c>
      <c r="B367" s="26" t="s">
        <v>8587</v>
      </c>
      <c r="C367" s="26" t="s">
        <v>8591</v>
      </c>
      <c r="D367" s="40">
        <v>40.9</v>
      </c>
      <c r="E367" s="26">
        <v>400</v>
      </c>
      <c r="F367" s="29">
        <v>0.06</v>
      </c>
      <c r="G367" s="29">
        <v>-0.14000000000000001</v>
      </c>
      <c r="H367" s="26">
        <v>4.8999999999999998E-3</v>
      </c>
      <c r="I367" s="26">
        <v>6.25</v>
      </c>
      <c r="J367" s="26">
        <v>6.23</v>
      </c>
      <c r="K367" s="26">
        <v>5.73</v>
      </c>
      <c r="L367" s="26">
        <v>5.91</v>
      </c>
      <c r="M367" s="26">
        <v>997</v>
      </c>
      <c r="N367" s="29">
        <v>0.2</v>
      </c>
      <c r="O367" s="29">
        <v>0.63</v>
      </c>
      <c r="P367" s="26">
        <v>3081</v>
      </c>
      <c r="Q367" s="29">
        <v>0.36</v>
      </c>
      <c r="R367" s="29">
        <v>0.86</v>
      </c>
      <c r="S367" s="26">
        <v>5452</v>
      </c>
      <c r="T367" s="29">
        <v>0.5</v>
      </c>
      <c r="U367" s="29">
        <v>1</v>
      </c>
      <c r="V367" s="26">
        <v>10905</v>
      </c>
      <c r="W367" s="29">
        <v>1</v>
      </c>
      <c r="X367" s="26" t="s">
        <v>25</v>
      </c>
    </row>
    <row r="368" spans="1:24">
      <c r="A368" s="26" t="s">
        <v>8591</v>
      </c>
      <c r="B368" s="26" t="s">
        <v>8591</v>
      </c>
      <c r="C368" s="26" t="s">
        <v>8592</v>
      </c>
      <c r="D368" s="40">
        <v>25.5</v>
      </c>
      <c r="E368" s="26">
        <v>400</v>
      </c>
      <c r="F368" s="29">
        <v>-0.14000000000000001</v>
      </c>
      <c r="G368" s="29">
        <v>-0.26800000000000002</v>
      </c>
      <c r="H368" s="26">
        <v>5.0000000000000001E-3</v>
      </c>
      <c r="I368" s="26">
        <v>6.23</v>
      </c>
      <c r="J368" s="26">
        <v>6.21</v>
      </c>
      <c r="K368" s="26">
        <v>5.91</v>
      </c>
      <c r="L368" s="26">
        <v>6.01</v>
      </c>
      <c r="M368" s="26">
        <v>997</v>
      </c>
      <c r="N368" s="29">
        <v>0.2</v>
      </c>
      <c r="O368" s="29">
        <v>0.63</v>
      </c>
      <c r="P368" s="26">
        <v>3081</v>
      </c>
      <c r="Q368" s="29">
        <v>0.36</v>
      </c>
      <c r="R368" s="29">
        <v>0.87</v>
      </c>
      <c r="S368" s="26">
        <v>5524</v>
      </c>
      <c r="T368" s="29">
        <v>0.5</v>
      </c>
      <c r="U368" s="29">
        <v>1.02</v>
      </c>
      <c r="V368" s="26">
        <v>11048</v>
      </c>
      <c r="W368" s="29">
        <v>1.02</v>
      </c>
      <c r="X368" s="26" t="s">
        <v>25</v>
      </c>
    </row>
    <row r="369" spans="1:24">
      <c r="A369" s="26" t="s">
        <v>8592</v>
      </c>
      <c r="B369" s="26" t="s">
        <v>8592</v>
      </c>
      <c r="C369" s="26" t="s">
        <v>8593</v>
      </c>
      <c r="D369" s="40">
        <v>31.2</v>
      </c>
      <c r="E369" s="26">
        <v>400</v>
      </c>
      <c r="F369" s="29">
        <v>-0.26800000000000002</v>
      </c>
      <c r="G369" s="29">
        <v>-0.43</v>
      </c>
      <c r="H369" s="26">
        <v>5.1999999999999998E-3</v>
      </c>
      <c r="I369" s="26">
        <v>6.21</v>
      </c>
      <c r="J369" s="26">
        <v>6.24</v>
      </c>
      <c r="K369" s="26">
        <v>6.01</v>
      </c>
      <c r="L369" s="26">
        <v>6.21</v>
      </c>
      <c r="M369" s="26">
        <v>997</v>
      </c>
      <c r="N369" s="29">
        <v>0.2</v>
      </c>
      <c r="O369" s="29">
        <v>0.64</v>
      </c>
      <c r="P369" s="26">
        <v>3081</v>
      </c>
      <c r="Q369" s="29">
        <v>0.36</v>
      </c>
      <c r="R369" s="29">
        <v>0.88</v>
      </c>
      <c r="S369" s="26">
        <v>5618</v>
      </c>
      <c r="T369" s="29">
        <v>0.5</v>
      </c>
      <c r="U369" s="29">
        <v>1.03</v>
      </c>
      <c r="V369" s="26">
        <v>11237</v>
      </c>
      <c r="W369" s="29">
        <v>1.03</v>
      </c>
      <c r="X369" s="26" t="s">
        <v>25</v>
      </c>
    </row>
    <row r="370" spans="1:24">
      <c r="A370" s="26" t="s">
        <v>8594</v>
      </c>
      <c r="B370" s="26" t="s">
        <v>8594</v>
      </c>
      <c r="C370" s="26" t="s">
        <v>8593</v>
      </c>
      <c r="D370" s="40">
        <v>97.5</v>
      </c>
      <c r="E370" s="26">
        <v>300</v>
      </c>
      <c r="F370" s="29">
        <v>3.2930000000000001</v>
      </c>
      <c r="G370" s="29">
        <v>2.5990000000000002</v>
      </c>
      <c r="H370" s="26">
        <v>7.1000000000000004E-3</v>
      </c>
      <c r="I370" s="26">
        <v>6.65</v>
      </c>
      <c r="J370" s="26">
        <v>6.24</v>
      </c>
      <c r="K370" s="26">
        <v>3</v>
      </c>
      <c r="L370" s="26">
        <v>3.28</v>
      </c>
      <c r="M370" s="26">
        <v>94</v>
      </c>
      <c r="N370" s="29">
        <v>0.09</v>
      </c>
      <c r="O370" s="29">
        <v>0.37</v>
      </c>
      <c r="P370" s="26">
        <v>346</v>
      </c>
      <c r="Q370" s="29">
        <v>0.16</v>
      </c>
      <c r="R370" s="29">
        <v>0.54</v>
      </c>
      <c r="S370" s="26">
        <v>3054</v>
      </c>
      <c r="T370" s="29">
        <v>0.5</v>
      </c>
      <c r="U370" s="29">
        <v>1</v>
      </c>
      <c r="V370" s="26">
        <v>6107</v>
      </c>
      <c r="W370" s="29">
        <v>1</v>
      </c>
      <c r="X370" s="26" t="s">
        <v>24</v>
      </c>
    </row>
    <row r="371" spans="1:24">
      <c r="A371" s="26" t="s">
        <v>8593</v>
      </c>
      <c r="B371" s="26" t="s">
        <v>8593</v>
      </c>
      <c r="C371" s="26" t="s">
        <v>8595</v>
      </c>
      <c r="D371" s="40">
        <v>29.5</v>
      </c>
      <c r="E371" s="26">
        <v>400</v>
      </c>
      <c r="F371" s="29">
        <v>-0.43</v>
      </c>
      <c r="G371" s="29">
        <v>-0.57499999999999996</v>
      </c>
      <c r="H371" s="26">
        <v>4.8999999999999998E-3</v>
      </c>
      <c r="I371" s="26">
        <v>6.24</v>
      </c>
      <c r="J371" s="26">
        <v>6.24</v>
      </c>
      <c r="K371" s="26">
        <v>6.21</v>
      </c>
      <c r="L371" s="26">
        <v>6.35</v>
      </c>
      <c r="M371" s="26">
        <v>1194</v>
      </c>
      <c r="N371" s="29">
        <v>0.22</v>
      </c>
      <c r="O371" s="29">
        <v>0.66</v>
      </c>
      <c r="P371" s="26">
        <v>3620</v>
      </c>
      <c r="Q371" s="29">
        <v>0.4</v>
      </c>
      <c r="R371" s="29">
        <v>0.9</v>
      </c>
      <c r="S371" s="26">
        <v>5466</v>
      </c>
      <c r="T371" s="29">
        <v>0.5</v>
      </c>
      <c r="U371" s="29">
        <v>1.01</v>
      </c>
      <c r="V371" s="26">
        <v>10933</v>
      </c>
      <c r="W371" s="29">
        <v>1.01</v>
      </c>
      <c r="X371" s="26" t="s">
        <v>25</v>
      </c>
    </row>
    <row r="372" spans="1:24">
      <c r="A372" s="26" t="s">
        <v>8595</v>
      </c>
      <c r="B372" s="26" t="s">
        <v>8595</v>
      </c>
      <c r="C372" s="26" t="s">
        <v>8596</v>
      </c>
      <c r="D372" s="40">
        <v>26.5</v>
      </c>
      <c r="E372" s="26">
        <v>400</v>
      </c>
      <c r="F372" s="29">
        <v>-0.57499999999999996</v>
      </c>
      <c r="G372" s="29">
        <v>-0.70599999999999996</v>
      </c>
      <c r="H372" s="26">
        <v>4.8999999999999998E-3</v>
      </c>
      <c r="I372" s="26">
        <v>6.24</v>
      </c>
      <c r="J372" s="26">
        <v>6.21</v>
      </c>
      <c r="K372" s="26">
        <v>6.35</v>
      </c>
      <c r="L372" s="26">
        <v>6.45</v>
      </c>
      <c r="M372" s="26">
        <v>1194</v>
      </c>
      <c r="N372" s="29">
        <v>0.22</v>
      </c>
      <c r="O372" s="29">
        <v>0.66</v>
      </c>
      <c r="P372" s="26">
        <v>3620</v>
      </c>
      <c r="Q372" s="29">
        <v>0.4</v>
      </c>
      <c r="R372" s="29">
        <v>0.91</v>
      </c>
      <c r="S372" s="26">
        <v>5482</v>
      </c>
      <c r="T372" s="29">
        <v>0.5</v>
      </c>
      <c r="U372" s="29">
        <v>1.01</v>
      </c>
      <c r="V372" s="26">
        <v>10964</v>
      </c>
      <c r="W372" s="29">
        <v>1.01</v>
      </c>
      <c r="X372" s="26" t="s">
        <v>25</v>
      </c>
    </row>
    <row r="373" spans="1:24">
      <c r="A373" s="26" t="s">
        <v>8596</v>
      </c>
      <c r="B373" s="26" t="s">
        <v>8596</v>
      </c>
      <c r="C373" s="26" t="s">
        <v>8597</v>
      </c>
      <c r="D373" s="40">
        <v>28.4</v>
      </c>
      <c r="E373" s="26">
        <v>400</v>
      </c>
      <c r="F373" s="29">
        <v>-0.70599999999999996</v>
      </c>
      <c r="G373" s="29">
        <v>-0.84499999999999997</v>
      </c>
      <c r="H373" s="26">
        <v>4.8999999999999998E-3</v>
      </c>
      <c r="I373" s="26">
        <v>6.21</v>
      </c>
      <c r="J373" s="26">
        <v>6.2</v>
      </c>
      <c r="K373" s="26">
        <v>6.45</v>
      </c>
      <c r="L373" s="26">
        <v>6.58</v>
      </c>
      <c r="M373" s="26">
        <v>1194</v>
      </c>
      <c r="N373" s="29">
        <v>0.22</v>
      </c>
      <c r="O373" s="29">
        <v>0.66</v>
      </c>
      <c r="P373" s="26">
        <v>3620</v>
      </c>
      <c r="Q373" s="29">
        <v>0.4</v>
      </c>
      <c r="R373" s="29">
        <v>0.9</v>
      </c>
      <c r="S373" s="26">
        <v>5455</v>
      </c>
      <c r="T373" s="29">
        <v>0.5</v>
      </c>
      <c r="U373" s="29">
        <v>1</v>
      </c>
      <c r="V373" s="26">
        <v>10910</v>
      </c>
      <c r="W373" s="29">
        <v>1</v>
      </c>
      <c r="X373" s="26" t="s">
        <v>25</v>
      </c>
    </row>
    <row r="374" spans="1:24">
      <c r="A374" s="26" t="s">
        <v>8598</v>
      </c>
      <c r="B374" s="26" t="s">
        <v>8598</v>
      </c>
      <c r="C374" s="26" t="s">
        <v>8599</v>
      </c>
      <c r="D374" s="40">
        <v>41.8</v>
      </c>
      <c r="E374" s="26">
        <v>300</v>
      </c>
      <c r="F374" s="29">
        <v>3.22</v>
      </c>
      <c r="G374" s="29">
        <v>2.6779999999999999</v>
      </c>
      <c r="H374" s="26">
        <v>1.2999999999999999E-2</v>
      </c>
      <c r="I374" s="26">
        <v>6.64</v>
      </c>
      <c r="J374" s="26">
        <v>6.49</v>
      </c>
      <c r="K374" s="26">
        <v>3.06</v>
      </c>
      <c r="L374" s="26">
        <v>3.45</v>
      </c>
      <c r="M374" s="26">
        <v>114</v>
      </c>
      <c r="N374" s="29">
        <v>0.08</v>
      </c>
      <c r="O374" s="29">
        <v>0.48</v>
      </c>
      <c r="P374" s="26">
        <v>414</v>
      </c>
      <c r="Q374" s="29">
        <v>0.15</v>
      </c>
      <c r="R374" s="29">
        <v>0.7</v>
      </c>
      <c r="S374" s="26">
        <v>4123</v>
      </c>
      <c r="T374" s="29">
        <v>0.5</v>
      </c>
      <c r="U374" s="29">
        <v>1.35</v>
      </c>
      <c r="V374" s="26">
        <v>8245</v>
      </c>
      <c r="W374" s="29">
        <v>1.35</v>
      </c>
      <c r="X374" s="26" t="s">
        <v>25</v>
      </c>
    </row>
    <row r="375" spans="1:24">
      <c r="A375" s="26" t="s">
        <v>8599</v>
      </c>
      <c r="B375" s="26" t="s">
        <v>8599</v>
      </c>
      <c r="C375" s="26" t="s">
        <v>8600</v>
      </c>
      <c r="D375" s="40">
        <v>26.1</v>
      </c>
      <c r="E375" s="26">
        <v>300</v>
      </c>
      <c r="F375" s="29">
        <v>2.6779999999999999</v>
      </c>
      <c r="G375" s="29">
        <v>2.34</v>
      </c>
      <c r="H375" s="26">
        <v>1.2999999999999999E-2</v>
      </c>
      <c r="I375" s="26">
        <v>6.49</v>
      </c>
      <c r="J375" s="26">
        <v>6.48</v>
      </c>
      <c r="K375" s="26">
        <v>3.45</v>
      </c>
      <c r="L375" s="26">
        <v>3.78</v>
      </c>
      <c r="M375" s="26">
        <v>114</v>
      </c>
      <c r="N375" s="29">
        <v>0.08</v>
      </c>
      <c r="O375" s="29">
        <v>0.48</v>
      </c>
      <c r="P375" s="26">
        <v>414</v>
      </c>
      <c r="Q375" s="29">
        <v>0.15</v>
      </c>
      <c r="R375" s="29">
        <v>0.7</v>
      </c>
      <c r="S375" s="26">
        <v>4120</v>
      </c>
      <c r="T375" s="29">
        <v>0.5</v>
      </c>
      <c r="U375" s="29">
        <v>1.35</v>
      </c>
      <c r="V375" s="26">
        <v>8240</v>
      </c>
      <c r="W375" s="29">
        <v>1.35</v>
      </c>
      <c r="X375" s="26" t="s">
        <v>25</v>
      </c>
    </row>
    <row r="376" spans="1:24">
      <c r="A376" s="26" t="s">
        <v>8600</v>
      </c>
      <c r="B376" s="26" t="s">
        <v>8600</v>
      </c>
      <c r="C376" s="26" t="s">
        <v>8601</v>
      </c>
      <c r="D376" s="40">
        <v>34.799999999999997</v>
      </c>
      <c r="E376" s="26">
        <v>300</v>
      </c>
      <c r="F376" s="29">
        <v>2</v>
      </c>
      <c r="G376" s="29">
        <v>1.55</v>
      </c>
      <c r="H376" s="26">
        <v>1.29E-2</v>
      </c>
      <c r="I376" s="26">
        <v>6.48</v>
      </c>
      <c r="J376" s="26">
        <v>6.47</v>
      </c>
      <c r="K376" s="26">
        <v>4.12</v>
      </c>
      <c r="L376" s="26">
        <v>4.5599999999999996</v>
      </c>
      <c r="M376" s="26">
        <v>258</v>
      </c>
      <c r="N376" s="29">
        <v>0.12</v>
      </c>
      <c r="O376" s="29">
        <v>0.61</v>
      </c>
      <c r="P376" s="26">
        <v>895</v>
      </c>
      <c r="Q376" s="29">
        <v>0.22</v>
      </c>
      <c r="R376" s="29">
        <v>0.88</v>
      </c>
      <c r="S376" s="26">
        <v>4117</v>
      </c>
      <c r="T376" s="29">
        <v>0.5</v>
      </c>
      <c r="U376" s="29">
        <v>1.35</v>
      </c>
      <c r="V376" s="26">
        <v>8234</v>
      </c>
      <c r="W376" s="29">
        <v>1.35</v>
      </c>
      <c r="X376" s="26" t="s">
        <v>25</v>
      </c>
    </row>
    <row r="377" spans="1:24">
      <c r="A377" s="26" t="s">
        <v>8601</v>
      </c>
      <c r="B377" s="26" t="s">
        <v>8601</v>
      </c>
      <c r="C377" s="26" t="s">
        <v>8602</v>
      </c>
      <c r="D377" s="40">
        <v>44.2</v>
      </c>
      <c r="E377" s="26">
        <v>300</v>
      </c>
      <c r="F377" s="29">
        <v>1.55</v>
      </c>
      <c r="G377" s="29">
        <v>0.98</v>
      </c>
      <c r="H377" s="26">
        <v>1.29E-2</v>
      </c>
      <c r="I377" s="26">
        <v>6.47</v>
      </c>
      <c r="J377" s="26">
        <v>6.38</v>
      </c>
      <c r="K377" s="26">
        <v>4.5599999999999996</v>
      </c>
      <c r="L377" s="26">
        <v>5.04</v>
      </c>
      <c r="M377" s="26">
        <v>258</v>
      </c>
      <c r="N377" s="29">
        <v>0.12</v>
      </c>
      <c r="O377" s="29">
        <v>0.61</v>
      </c>
      <c r="P377" s="26">
        <v>895</v>
      </c>
      <c r="Q377" s="29">
        <v>0.22</v>
      </c>
      <c r="R377" s="29">
        <v>0.88</v>
      </c>
      <c r="S377" s="26">
        <v>4111</v>
      </c>
      <c r="T377" s="29">
        <v>0.5</v>
      </c>
      <c r="U377" s="29">
        <v>1.35</v>
      </c>
      <c r="V377" s="26">
        <v>8223</v>
      </c>
      <c r="W377" s="29">
        <v>1.35</v>
      </c>
      <c r="X377" s="26" t="s">
        <v>25</v>
      </c>
    </row>
    <row r="378" spans="1:24">
      <c r="A378" s="26" t="s">
        <v>8602</v>
      </c>
      <c r="B378" s="26" t="s">
        <v>8602</v>
      </c>
      <c r="C378" s="26" t="s">
        <v>8603</v>
      </c>
      <c r="D378" s="40">
        <v>39.6</v>
      </c>
      <c r="E378" s="26">
        <v>300</v>
      </c>
      <c r="F378" s="29">
        <v>0.96</v>
      </c>
      <c r="G378" s="29">
        <v>0.54</v>
      </c>
      <c r="H378" s="26">
        <v>1.06E-2</v>
      </c>
      <c r="I378" s="26">
        <v>6.38</v>
      </c>
      <c r="J378" s="26">
        <v>6.29</v>
      </c>
      <c r="K378" s="26">
        <v>5.0599999999999996</v>
      </c>
      <c r="L378" s="26">
        <v>5.39</v>
      </c>
      <c r="M378" s="26">
        <v>352</v>
      </c>
      <c r="N378" s="29">
        <v>0.15</v>
      </c>
      <c r="O378" s="29">
        <v>0.63</v>
      </c>
      <c r="P378" s="26">
        <v>1195</v>
      </c>
      <c r="Q378" s="29">
        <v>0.27</v>
      </c>
      <c r="R378" s="29">
        <v>0.89</v>
      </c>
      <c r="S378" s="26">
        <v>3729</v>
      </c>
      <c r="T378" s="29">
        <v>0.5</v>
      </c>
      <c r="U378" s="29">
        <v>1.22</v>
      </c>
      <c r="V378" s="26">
        <v>7457</v>
      </c>
      <c r="W378" s="29">
        <v>1.22</v>
      </c>
      <c r="X378" s="26" t="s">
        <v>25</v>
      </c>
    </row>
    <row r="379" spans="1:24">
      <c r="A379" s="26" t="s">
        <v>8603</v>
      </c>
      <c r="B379" s="26" t="s">
        <v>8603</v>
      </c>
      <c r="C379" s="26" t="s">
        <v>8604</v>
      </c>
      <c r="D379" s="40">
        <v>45.3</v>
      </c>
      <c r="E379" s="26">
        <v>300</v>
      </c>
      <c r="F379" s="29">
        <v>0.53</v>
      </c>
      <c r="G379" s="29">
        <v>0.08</v>
      </c>
      <c r="H379" s="26">
        <v>9.9000000000000008E-3</v>
      </c>
      <c r="I379" s="26">
        <v>6.29</v>
      </c>
      <c r="J379" s="26">
        <v>6.3</v>
      </c>
      <c r="K379" s="26">
        <v>5.4</v>
      </c>
      <c r="L379" s="26">
        <v>5.86</v>
      </c>
      <c r="M379" s="26">
        <v>352</v>
      </c>
      <c r="N379" s="29">
        <v>0.15</v>
      </c>
      <c r="O379" s="29">
        <v>0.61</v>
      </c>
      <c r="P379" s="26">
        <v>1195</v>
      </c>
      <c r="Q379" s="29">
        <v>0.28000000000000003</v>
      </c>
      <c r="R379" s="29">
        <v>0.87</v>
      </c>
      <c r="S379" s="26">
        <v>3608</v>
      </c>
      <c r="T379" s="29">
        <v>0.5</v>
      </c>
      <c r="U379" s="29">
        <v>1.18</v>
      </c>
      <c r="V379" s="26">
        <v>7217</v>
      </c>
      <c r="W379" s="29">
        <v>1.18</v>
      </c>
      <c r="X379" s="26" t="s">
        <v>25</v>
      </c>
    </row>
    <row r="380" spans="1:24">
      <c r="A380" s="26" t="s">
        <v>8604</v>
      </c>
      <c r="B380" s="26" t="s">
        <v>8604</v>
      </c>
      <c r="C380" s="26" t="s">
        <v>8605</v>
      </c>
      <c r="D380" s="40">
        <v>27.7</v>
      </c>
      <c r="E380" s="26">
        <v>300</v>
      </c>
      <c r="F380" s="29">
        <v>0.06</v>
      </c>
      <c r="G380" s="29">
        <v>-0.26</v>
      </c>
      <c r="H380" s="26">
        <v>1.1599999999999999E-2</v>
      </c>
      <c r="I380" s="26">
        <v>6.3</v>
      </c>
      <c r="J380" s="26">
        <v>6.28</v>
      </c>
      <c r="K380" s="26">
        <v>5.88</v>
      </c>
      <c r="L380" s="26">
        <v>6.18</v>
      </c>
      <c r="M380" s="26">
        <v>352</v>
      </c>
      <c r="N380" s="29">
        <v>0.14000000000000001</v>
      </c>
      <c r="O380" s="29">
        <v>0.65</v>
      </c>
      <c r="P380" s="26">
        <v>1195</v>
      </c>
      <c r="Q380" s="29">
        <v>0.26</v>
      </c>
      <c r="R380" s="29">
        <v>0.92</v>
      </c>
      <c r="S380" s="26">
        <v>3891</v>
      </c>
      <c r="T380" s="29">
        <v>0.5</v>
      </c>
      <c r="U380" s="29">
        <v>1.27</v>
      </c>
      <c r="V380" s="26">
        <v>7783</v>
      </c>
      <c r="W380" s="29">
        <v>1.27</v>
      </c>
      <c r="X380" s="26" t="s">
        <v>25</v>
      </c>
    </row>
    <row r="381" spans="1:24">
      <c r="A381" s="26" t="s">
        <v>8605</v>
      </c>
      <c r="B381" s="26" t="s">
        <v>8605</v>
      </c>
      <c r="C381" s="26" t="s">
        <v>8597</v>
      </c>
      <c r="D381" s="40">
        <v>56.7</v>
      </c>
      <c r="E381" s="26">
        <v>300</v>
      </c>
      <c r="F381" s="29">
        <v>-0.26</v>
      </c>
      <c r="G381" s="29">
        <v>-0.88</v>
      </c>
      <c r="H381" s="26">
        <v>1.09E-2</v>
      </c>
      <c r="I381" s="26">
        <v>6.28</v>
      </c>
      <c r="J381" s="26">
        <v>6.2</v>
      </c>
      <c r="K381" s="26">
        <v>6.18</v>
      </c>
      <c r="L381" s="26">
        <v>6.72</v>
      </c>
      <c r="M381" s="26">
        <v>352</v>
      </c>
      <c r="N381" s="29">
        <v>0.15</v>
      </c>
      <c r="O381" s="29">
        <v>0.63</v>
      </c>
      <c r="P381" s="26">
        <v>1195</v>
      </c>
      <c r="Q381" s="29">
        <v>0.27</v>
      </c>
      <c r="R381" s="29">
        <v>0.9</v>
      </c>
      <c r="S381" s="26">
        <v>3786</v>
      </c>
      <c r="T381" s="29">
        <v>0.5</v>
      </c>
      <c r="U381" s="29">
        <v>1.24</v>
      </c>
      <c r="V381" s="26">
        <v>7572</v>
      </c>
      <c r="W381" s="29">
        <v>1.24</v>
      </c>
      <c r="X381" s="26" t="s">
        <v>25</v>
      </c>
    </row>
    <row r="382" spans="1:24">
      <c r="A382" s="26" t="s">
        <v>8597</v>
      </c>
      <c r="B382" s="26" t="s">
        <v>8597</v>
      </c>
      <c r="C382" s="26" t="s">
        <v>8568</v>
      </c>
      <c r="D382" s="40">
        <v>20.100000000000001</v>
      </c>
      <c r="E382" s="26">
        <v>500</v>
      </c>
      <c r="F382" s="29">
        <v>-1.01</v>
      </c>
      <c r="G382" s="29">
        <v>-1.1060000000000001</v>
      </c>
      <c r="H382" s="26">
        <v>4.7999999999999996E-3</v>
      </c>
      <c r="I382" s="26">
        <v>6.2</v>
      </c>
      <c r="J382" s="26">
        <v>6.27</v>
      </c>
      <c r="K382" s="26">
        <v>6.64</v>
      </c>
      <c r="L382" s="26">
        <v>6.8</v>
      </c>
      <c r="M382" s="26">
        <v>1546</v>
      </c>
      <c r="N382" s="29">
        <v>0.19</v>
      </c>
      <c r="O382" s="29">
        <v>0.69</v>
      </c>
      <c r="P382" s="26">
        <v>4549</v>
      </c>
      <c r="Q382" s="29">
        <v>0.33</v>
      </c>
      <c r="R382" s="29">
        <v>0.94</v>
      </c>
      <c r="S382" s="26">
        <v>9770</v>
      </c>
      <c r="T382" s="29">
        <v>0.5</v>
      </c>
      <c r="U382" s="29">
        <v>1.1499999999999999</v>
      </c>
      <c r="V382" s="26">
        <v>19540</v>
      </c>
      <c r="W382" s="29">
        <v>1.1499999999999999</v>
      </c>
      <c r="X382" s="26" t="s">
        <v>25</v>
      </c>
    </row>
    <row r="383" spans="1:24">
      <c r="A383" s="26" t="s">
        <v>8606</v>
      </c>
      <c r="B383" s="26" t="s">
        <v>8606</v>
      </c>
      <c r="C383" s="26" t="s">
        <v>8607</v>
      </c>
      <c r="D383" s="40">
        <v>25.4</v>
      </c>
      <c r="E383" s="26">
        <v>300</v>
      </c>
      <c r="F383" s="29">
        <v>3.14</v>
      </c>
      <c r="G383" s="29">
        <v>2.89</v>
      </c>
      <c r="H383" s="26">
        <v>9.7999999999999997E-3</v>
      </c>
      <c r="I383" s="26">
        <v>6.54</v>
      </c>
      <c r="J383" s="26">
        <v>6.52</v>
      </c>
      <c r="K383" s="26">
        <v>3.04</v>
      </c>
      <c r="L383" s="26">
        <v>3.27</v>
      </c>
      <c r="M383" s="26">
        <v>106</v>
      </c>
      <c r="N383" s="29">
        <v>0.08</v>
      </c>
      <c r="O383" s="29">
        <v>0.43</v>
      </c>
      <c r="P383" s="26">
        <v>386</v>
      </c>
      <c r="Q383" s="29">
        <v>0.16</v>
      </c>
      <c r="R383" s="29">
        <v>0.63</v>
      </c>
      <c r="S383" s="26">
        <v>3592</v>
      </c>
      <c r="T383" s="29">
        <v>0.5</v>
      </c>
      <c r="U383" s="29">
        <v>1.18</v>
      </c>
      <c r="V383" s="26">
        <v>7184</v>
      </c>
      <c r="W383" s="29">
        <v>1.18</v>
      </c>
      <c r="X383" s="26" t="s">
        <v>25</v>
      </c>
    </row>
    <row r="384" spans="1:24">
      <c r="A384" s="26" t="s">
        <v>8607</v>
      </c>
      <c r="B384" s="26" t="s">
        <v>8607</v>
      </c>
      <c r="C384" s="26" t="s">
        <v>8608</v>
      </c>
      <c r="D384" s="40">
        <v>26.7</v>
      </c>
      <c r="E384" s="26">
        <v>300</v>
      </c>
      <c r="F384" s="29">
        <v>2.93</v>
      </c>
      <c r="G384" s="29">
        <v>2.64</v>
      </c>
      <c r="H384" s="26">
        <v>1.09E-2</v>
      </c>
      <c r="I384" s="26">
        <v>6.52</v>
      </c>
      <c r="J384" s="26">
        <v>6.49</v>
      </c>
      <c r="K384" s="26">
        <v>3.23</v>
      </c>
      <c r="L384" s="26">
        <v>3.49</v>
      </c>
      <c r="M384" s="26">
        <v>106</v>
      </c>
      <c r="N384" s="29">
        <v>0.08</v>
      </c>
      <c r="O384" s="29">
        <v>0.44</v>
      </c>
      <c r="P384" s="26">
        <v>386</v>
      </c>
      <c r="Q384" s="29">
        <v>0.15</v>
      </c>
      <c r="R384" s="29">
        <v>0.65</v>
      </c>
      <c r="S384" s="26">
        <v>3773</v>
      </c>
      <c r="T384" s="29">
        <v>0.5</v>
      </c>
      <c r="U384" s="29">
        <v>1.24</v>
      </c>
      <c r="V384" s="26">
        <v>7546</v>
      </c>
      <c r="W384" s="29">
        <v>1.24</v>
      </c>
      <c r="X384" s="26" t="s">
        <v>25</v>
      </c>
    </row>
    <row r="385" spans="1:24">
      <c r="A385" s="26" t="s">
        <v>8608</v>
      </c>
      <c r="B385" s="26" t="s">
        <v>8608</v>
      </c>
      <c r="C385" s="26" t="s">
        <v>8609</v>
      </c>
      <c r="D385" s="40">
        <v>27.8</v>
      </c>
      <c r="E385" s="26">
        <v>300</v>
      </c>
      <c r="F385" s="29">
        <v>2.09</v>
      </c>
      <c r="G385" s="29">
        <v>1.76</v>
      </c>
      <c r="H385" s="26">
        <v>1.1900000000000001E-2</v>
      </c>
      <c r="I385" s="26">
        <v>6.49</v>
      </c>
      <c r="J385" s="26">
        <v>6.45</v>
      </c>
      <c r="K385" s="26">
        <v>4.04</v>
      </c>
      <c r="L385" s="26">
        <v>4.33</v>
      </c>
      <c r="M385" s="26">
        <v>360</v>
      </c>
      <c r="N385" s="29">
        <v>0.15</v>
      </c>
      <c r="O385" s="29">
        <v>0.66</v>
      </c>
      <c r="P385" s="26">
        <v>1220</v>
      </c>
      <c r="Q385" s="29">
        <v>0.27</v>
      </c>
      <c r="R385" s="29">
        <v>0.94</v>
      </c>
      <c r="S385" s="26">
        <v>3945</v>
      </c>
      <c r="T385" s="29">
        <v>0.5</v>
      </c>
      <c r="U385" s="29">
        <v>1.29</v>
      </c>
      <c r="V385" s="26">
        <v>7889</v>
      </c>
      <c r="W385" s="29">
        <v>1.29</v>
      </c>
      <c r="X385" s="26" t="s">
        <v>25</v>
      </c>
    </row>
    <row r="386" spans="1:24">
      <c r="A386" s="26" t="s">
        <v>8609</v>
      </c>
      <c r="B386" s="26" t="s">
        <v>8609</v>
      </c>
      <c r="C386" s="26" t="s">
        <v>8610</v>
      </c>
      <c r="D386" s="40">
        <v>29</v>
      </c>
      <c r="E386" s="26">
        <v>300</v>
      </c>
      <c r="F386" s="29">
        <v>1.81</v>
      </c>
      <c r="G386" s="29">
        <v>1.64</v>
      </c>
      <c r="H386" s="26">
        <v>5.8999999999999999E-3</v>
      </c>
      <c r="I386" s="26">
        <v>6.45</v>
      </c>
      <c r="J386" s="26">
        <v>6.45</v>
      </c>
      <c r="K386" s="26">
        <v>4.28</v>
      </c>
      <c r="L386" s="26">
        <v>4.45</v>
      </c>
      <c r="M386" s="26">
        <v>360</v>
      </c>
      <c r="N386" s="29">
        <v>0.17</v>
      </c>
      <c r="O386" s="29">
        <v>0.51</v>
      </c>
      <c r="P386" s="26">
        <v>1220</v>
      </c>
      <c r="Q386" s="29">
        <v>0.32</v>
      </c>
      <c r="R386" s="29">
        <v>0.73</v>
      </c>
      <c r="S386" s="26">
        <v>2772</v>
      </c>
      <c r="T386" s="29">
        <v>0.5</v>
      </c>
      <c r="U386" s="29">
        <v>0.91</v>
      </c>
      <c r="V386" s="26">
        <v>5544</v>
      </c>
      <c r="W386" s="29">
        <v>0.91</v>
      </c>
      <c r="X386" s="26" t="s">
        <v>25</v>
      </c>
    </row>
    <row r="387" spans="1:24">
      <c r="A387" s="26" t="s">
        <v>8610</v>
      </c>
      <c r="B387" s="26" t="s">
        <v>8610</v>
      </c>
      <c r="C387" s="26" t="s">
        <v>8611</v>
      </c>
      <c r="D387" s="40">
        <v>30</v>
      </c>
      <c r="E387" s="26">
        <v>400</v>
      </c>
      <c r="F387" s="29">
        <v>1.06</v>
      </c>
      <c r="G387" s="29">
        <v>0.82</v>
      </c>
      <c r="H387" s="26">
        <v>8.0000000000000002E-3</v>
      </c>
      <c r="I387" s="26">
        <v>6.45</v>
      </c>
      <c r="J387" s="26">
        <v>6.45</v>
      </c>
      <c r="K387" s="26">
        <v>4.93</v>
      </c>
      <c r="L387" s="26">
        <v>5.17</v>
      </c>
      <c r="M387" s="26">
        <v>751</v>
      </c>
      <c r="N387" s="29">
        <v>0.16</v>
      </c>
      <c r="O387" s="29">
        <v>0.68</v>
      </c>
      <c r="P387" s="26">
        <v>2390</v>
      </c>
      <c r="Q387" s="29">
        <v>0.28000000000000003</v>
      </c>
      <c r="R387" s="29">
        <v>0.96</v>
      </c>
      <c r="S387" s="26">
        <v>6974</v>
      </c>
      <c r="T387" s="29">
        <v>0.5</v>
      </c>
      <c r="U387" s="29">
        <v>1.28</v>
      </c>
      <c r="V387" s="26">
        <v>13948</v>
      </c>
      <c r="W387" s="29">
        <v>1.28</v>
      </c>
      <c r="X387" s="26" t="s">
        <v>25</v>
      </c>
    </row>
    <row r="388" spans="1:24">
      <c r="A388" s="26" t="s">
        <v>8611</v>
      </c>
      <c r="B388" s="26" t="s">
        <v>8611</v>
      </c>
      <c r="C388" s="26" t="s">
        <v>8612</v>
      </c>
      <c r="D388" s="40">
        <v>31.4</v>
      </c>
      <c r="E388" s="26">
        <v>400</v>
      </c>
      <c r="F388" s="29">
        <v>0.77</v>
      </c>
      <c r="G388" s="29">
        <v>0.56999999999999995</v>
      </c>
      <c r="H388" s="26">
        <v>6.4000000000000003E-3</v>
      </c>
      <c r="I388" s="26">
        <v>6.45</v>
      </c>
      <c r="J388" s="26">
        <v>6.39</v>
      </c>
      <c r="K388" s="26">
        <v>5.22</v>
      </c>
      <c r="L388" s="26">
        <v>5.36</v>
      </c>
      <c r="M388" s="26">
        <v>751</v>
      </c>
      <c r="N388" s="29">
        <v>0.17</v>
      </c>
      <c r="O388" s="29">
        <v>0.63</v>
      </c>
      <c r="P388" s="26">
        <v>2390</v>
      </c>
      <c r="Q388" s="29">
        <v>0.3</v>
      </c>
      <c r="R388" s="29">
        <v>0.89</v>
      </c>
      <c r="S388" s="26">
        <v>6223</v>
      </c>
      <c r="T388" s="29">
        <v>0.5</v>
      </c>
      <c r="U388" s="29">
        <v>1.1499999999999999</v>
      </c>
      <c r="V388" s="26">
        <v>12446</v>
      </c>
      <c r="W388" s="29">
        <v>1.1499999999999999</v>
      </c>
      <c r="X388" s="26" t="s">
        <v>25</v>
      </c>
    </row>
    <row r="389" spans="1:24">
      <c r="A389" s="26" t="s">
        <v>8612</v>
      </c>
      <c r="B389" s="26" t="s">
        <v>8612</v>
      </c>
      <c r="C389" s="26" t="s">
        <v>8613</v>
      </c>
      <c r="D389" s="40">
        <v>29.7</v>
      </c>
      <c r="E389" s="26">
        <v>400</v>
      </c>
      <c r="F389" s="29">
        <v>0.5</v>
      </c>
      <c r="G389" s="29">
        <v>0.26</v>
      </c>
      <c r="H389" s="26">
        <v>8.0999999999999996E-3</v>
      </c>
      <c r="I389" s="26">
        <v>6.39</v>
      </c>
      <c r="J389" s="26">
        <v>6.33</v>
      </c>
      <c r="K389" s="26">
        <v>5.43</v>
      </c>
      <c r="L389" s="26">
        <v>5.61</v>
      </c>
      <c r="M389" s="26">
        <v>751</v>
      </c>
      <c r="N389" s="29">
        <v>0.16</v>
      </c>
      <c r="O389" s="29">
        <v>0.69</v>
      </c>
      <c r="P389" s="26">
        <v>2390</v>
      </c>
      <c r="Q389" s="29">
        <v>0.28000000000000003</v>
      </c>
      <c r="R389" s="29">
        <v>0.96</v>
      </c>
      <c r="S389" s="26">
        <v>7009</v>
      </c>
      <c r="T389" s="29">
        <v>0.5</v>
      </c>
      <c r="U389" s="29">
        <v>1.29</v>
      </c>
      <c r="V389" s="26">
        <v>14018</v>
      </c>
      <c r="W389" s="29">
        <v>1.29</v>
      </c>
      <c r="X389" s="26" t="s">
        <v>25</v>
      </c>
    </row>
    <row r="390" spans="1:24">
      <c r="A390" s="26" t="s">
        <v>8613</v>
      </c>
      <c r="B390" s="26" t="s">
        <v>8613</v>
      </c>
      <c r="C390" s="26" t="s">
        <v>8614</v>
      </c>
      <c r="D390" s="40">
        <v>30.6</v>
      </c>
      <c r="E390" s="26">
        <v>400</v>
      </c>
      <c r="F390" s="29">
        <v>0.26</v>
      </c>
      <c r="G390" s="29">
        <v>0.01</v>
      </c>
      <c r="H390" s="26">
        <v>8.2000000000000007E-3</v>
      </c>
      <c r="I390" s="26">
        <v>6.33</v>
      </c>
      <c r="J390" s="26">
        <v>6.34</v>
      </c>
      <c r="K390" s="26">
        <v>5.61</v>
      </c>
      <c r="L390" s="26">
        <v>5.87</v>
      </c>
      <c r="M390" s="26">
        <v>751</v>
      </c>
      <c r="N390" s="29">
        <v>0.16</v>
      </c>
      <c r="O390" s="29">
        <v>0.69</v>
      </c>
      <c r="P390" s="26">
        <v>2390</v>
      </c>
      <c r="Q390" s="29">
        <v>0.28000000000000003</v>
      </c>
      <c r="R390" s="29">
        <v>0.97</v>
      </c>
      <c r="S390" s="26">
        <v>7048</v>
      </c>
      <c r="T390" s="29">
        <v>0.5</v>
      </c>
      <c r="U390" s="29">
        <v>1.3</v>
      </c>
      <c r="V390" s="26">
        <v>14095</v>
      </c>
      <c r="W390" s="29">
        <v>1.3</v>
      </c>
      <c r="X390" s="26" t="s">
        <v>25</v>
      </c>
    </row>
    <row r="391" spans="1:24">
      <c r="A391" s="26" t="s">
        <v>8614</v>
      </c>
      <c r="B391" s="26" t="s">
        <v>8614</v>
      </c>
      <c r="C391" s="26" t="s">
        <v>8615</v>
      </c>
      <c r="D391" s="40">
        <v>28</v>
      </c>
      <c r="E391" s="26">
        <v>400</v>
      </c>
      <c r="F391" s="29">
        <v>0</v>
      </c>
      <c r="G391" s="29">
        <v>-0.24</v>
      </c>
      <c r="H391" s="26">
        <v>8.6E-3</v>
      </c>
      <c r="I391" s="26">
        <v>6.34</v>
      </c>
      <c r="J391" s="26">
        <v>6.28</v>
      </c>
      <c r="K391" s="26">
        <v>5.88</v>
      </c>
      <c r="L391" s="26">
        <v>6.06</v>
      </c>
      <c r="M391" s="26">
        <v>751</v>
      </c>
      <c r="N391" s="29">
        <v>0.16</v>
      </c>
      <c r="O391" s="29">
        <v>0.7</v>
      </c>
      <c r="P391" s="26">
        <v>2390</v>
      </c>
      <c r="Q391" s="29">
        <v>0.28000000000000003</v>
      </c>
      <c r="R391" s="29">
        <v>0.98</v>
      </c>
      <c r="S391" s="26">
        <v>7219</v>
      </c>
      <c r="T391" s="29">
        <v>0.5</v>
      </c>
      <c r="U391" s="29">
        <v>1.33</v>
      </c>
      <c r="V391" s="26">
        <v>14438</v>
      </c>
      <c r="W391" s="29">
        <v>1.33</v>
      </c>
      <c r="X391" s="26" t="s">
        <v>25</v>
      </c>
    </row>
    <row r="392" spans="1:24">
      <c r="A392" s="26" t="s">
        <v>8615</v>
      </c>
      <c r="B392" s="26" t="s">
        <v>8615</v>
      </c>
      <c r="C392" s="26" t="s">
        <v>8568</v>
      </c>
      <c r="D392" s="40">
        <v>49.8</v>
      </c>
      <c r="E392" s="26">
        <v>400</v>
      </c>
      <c r="F392" s="29">
        <v>-0.24</v>
      </c>
      <c r="G392" s="29">
        <v>-0.64</v>
      </c>
      <c r="H392" s="26">
        <v>8.0000000000000002E-3</v>
      </c>
      <c r="I392" s="26">
        <v>6.28</v>
      </c>
      <c r="J392" s="26">
        <v>6.27</v>
      </c>
      <c r="K392" s="26">
        <v>6.06</v>
      </c>
      <c r="L392" s="26">
        <v>6.45</v>
      </c>
      <c r="M392" s="26">
        <v>751</v>
      </c>
      <c r="N392" s="29">
        <v>0.16</v>
      </c>
      <c r="O392" s="29">
        <v>0.68</v>
      </c>
      <c r="P392" s="26">
        <v>2390</v>
      </c>
      <c r="Q392" s="29">
        <v>0.28000000000000003</v>
      </c>
      <c r="R392" s="29">
        <v>0.96</v>
      </c>
      <c r="S392" s="26">
        <v>6988</v>
      </c>
      <c r="T392" s="29">
        <v>0.5</v>
      </c>
      <c r="U392" s="29">
        <v>1.29</v>
      </c>
      <c r="V392" s="26">
        <v>13976</v>
      </c>
      <c r="W392" s="29">
        <v>1.29</v>
      </c>
      <c r="X392" s="26" t="s">
        <v>25</v>
      </c>
    </row>
    <row r="393" spans="1:24">
      <c r="A393" s="26" t="s">
        <v>8568</v>
      </c>
      <c r="B393" s="26" t="s">
        <v>8568</v>
      </c>
      <c r="C393" s="26" t="s">
        <v>8616</v>
      </c>
      <c r="D393" s="40">
        <v>53.9</v>
      </c>
      <c r="E393" s="26">
        <v>600</v>
      </c>
      <c r="F393" s="29">
        <v>-1.17</v>
      </c>
      <c r="G393" s="29">
        <v>-1.38</v>
      </c>
      <c r="H393" s="26">
        <v>3.8999999999999998E-3</v>
      </c>
      <c r="I393" s="26">
        <v>6.27</v>
      </c>
      <c r="J393" s="26">
        <v>6.16</v>
      </c>
      <c r="K393" s="26">
        <v>6.75</v>
      </c>
      <c r="L393" s="26">
        <v>6.85</v>
      </c>
      <c r="M393" s="26">
        <v>4414</v>
      </c>
      <c r="N393" s="29">
        <v>0.27</v>
      </c>
      <c r="O393" s="29">
        <v>0.85</v>
      </c>
      <c r="P393" s="26">
        <v>11280</v>
      </c>
      <c r="Q393" s="29">
        <v>0.44</v>
      </c>
      <c r="R393" s="29">
        <v>1.1000000000000001</v>
      </c>
      <c r="S393" s="26">
        <v>28052</v>
      </c>
      <c r="T393" s="29">
        <v>0.8</v>
      </c>
      <c r="U393" s="29">
        <v>1.34</v>
      </c>
      <c r="V393" s="26">
        <v>28698</v>
      </c>
      <c r="W393" s="29">
        <v>1.17</v>
      </c>
      <c r="X393" s="26" t="s">
        <v>25</v>
      </c>
    </row>
    <row r="394" spans="1:24">
      <c r="A394" s="26" t="s">
        <v>8616</v>
      </c>
      <c r="B394" s="26" t="s">
        <v>8616</v>
      </c>
      <c r="C394" s="26" t="s">
        <v>8617</v>
      </c>
      <c r="D394" s="40">
        <v>27.1</v>
      </c>
      <c r="E394" s="26">
        <v>600</v>
      </c>
      <c r="F394" s="29">
        <v>-1.38</v>
      </c>
      <c r="G394" s="29">
        <v>-1.48</v>
      </c>
      <c r="H394" s="26">
        <v>3.7000000000000002E-3</v>
      </c>
      <c r="I394" s="26">
        <v>6.16</v>
      </c>
      <c r="J394" s="26">
        <v>6.15</v>
      </c>
      <c r="K394" s="26">
        <v>6.85</v>
      </c>
      <c r="L394" s="26">
        <v>6.94</v>
      </c>
      <c r="M394" s="26">
        <v>4414</v>
      </c>
      <c r="N394" s="29">
        <v>0.27</v>
      </c>
      <c r="O394" s="29">
        <v>0.83</v>
      </c>
      <c r="P394" s="26">
        <v>11280</v>
      </c>
      <c r="Q394" s="29">
        <v>0.44</v>
      </c>
      <c r="R394" s="29">
        <v>1.08</v>
      </c>
      <c r="S394" s="26">
        <v>27300</v>
      </c>
      <c r="T394" s="29">
        <v>0.8</v>
      </c>
      <c r="U394" s="29">
        <v>1.3</v>
      </c>
      <c r="V394" s="26">
        <v>27929</v>
      </c>
      <c r="W394" s="29">
        <v>1.1399999999999999</v>
      </c>
      <c r="X394" s="26" t="s">
        <v>25</v>
      </c>
    </row>
    <row r="395" spans="1:24">
      <c r="A395" s="26" t="s">
        <v>8617</v>
      </c>
      <c r="B395" s="26" t="s">
        <v>8617</v>
      </c>
      <c r="C395" s="26" t="s">
        <v>8618</v>
      </c>
      <c r="D395" s="40">
        <v>31.9</v>
      </c>
      <c r="E395" s="26">
        <v>600</v>
      </c>
      <c r="F395" s="29">
        <v>-1.48</v>
      </c>
      <c r="G395" s="29">
        <v>-1.6</v>
      </c>
      <c r="H395" s="26">
        <v>3.8E-3</v>
      </c>
      <c r="I395" s="26">
        <v>6.15</v>
      </c>
      <c r="J395" s="26">
        <v>6.19</v>
      </c>
      <c r="K395" s="26">
        <v>6.94</v>
      </c>
      <c r="L395" s="26">
        <v>7.1</v>
      </c>
      <c r="M395" s="26">
        <v>4414</v>
      </c>
      <c r="N395" s="29">
        <v>0.27</v>
      </c>
      <c r="O395" s="29">
        <v>0.84</v>
      </c>
      <c r="P395" s="26">
        <v>11280</v>
      </c>
      <c r="Q395" s="29">
        <v>0.44</v>
      </c>
      <c r="R395" s="29">
        <v>1.0900000000000001</v>
      </c>
      <c r="S395" s="26">
        <v>27564</v>
      </c>
      <c r="T395" s="29">
        <v>0.8</v>
      </c>
      <c r="U395" s="29">
        <v>1.32</v>
      </c>
      <c r="V395" s="26">
        <v>28199</v>
      </c>
      <c r="W395" s="29">
        <v>1.1499999999999999</v>
      </c>
      <c r="X395" s="26" t="s">
        <v>25</v>
      </c>
    </row>
    <row r="396" spans="1:24">
      <c r="A396" s="26" t="s">
        <v>8619</v>
      </c>
      <c r="B396" s="26" t="s">
        <v>8619</v>
      </c>
      <c r="C396" s="26" t="s">
        <v>8622</v>
      </c>
      <c r="D396" s="40">
        <v>46.3</v>
      </c>
      <c r="E396" s="26">
        <v>300</v>
      </c>
      <c r="F396" s="29">
        <v>2.66</v>
      </c>
      <c r="G396" s="29">
        <v>2.06</v>
      </c>
      <c r="H396" s="26">
        <v>1.2999999999999999E-2</v>
      </c>
      <c r="I396" s="26">
        <v>6</v>
      </c>
      <c r="J396" s="26">
        <v>6.09</v>
      </c>
      <c r="K396" s="26">
        <v>2.98</v>
      </c>
      <c r="L396" s="26">
        <v>3.67</v>
      </c>
      <c r="M396" s="26">
        <v>252</v>
      </c>
      <c r="N396" s="29">
        <v>0.12</v>
      </c>
      <c r="O396" s="29">
        <v>0.61</v>
      </c>
      <c r="P396" s="26">
        <v>876</v>
      </c>
      <c r="Q396" s="29">
        <v>0.22</v>
      </c>
      <c r="R396" s="29">
        <v>0.88</v>
      </c>
      <c r="S396" s="26">
        <v>4121</v>
      </c>
      <c r="T396" s="29">
        <v>0.5</v>
      </c>
      <c r="U396" s="29">
        <v>1.35</v>
      </c>
      <c r="V396" s="26">
        <v>8243</v>
      </c>
      <c r="W396" s="29">
        <v>1.35</v>
      </c>
      <c r="X396" s="26" t="s">
        <v>25</v>
      </c>
    </row>
    <row r="397" spans="1:24">
      <c r="A397" s="26" t="s">
        <v>8620</v>
      </c>
      <c r="B397" s="26" t="s">
        <v>8620</v>
      </c>
      <c r="C397" s="26" t="s">
        <v>8621</v>
      </c>
      <c r="D397" s="40">
        <v>22.5</v>
      </c>
      <c r="E397" s="26">
        <v>300</v>
      </c>
      <c r="F397" s="29">
        <v>2.54</v>
      </c>
      <c r="G397" s="29">
        <v>2.31</v>
      </c>
      <c r="H397" s="26">
        <v>1.0200000000000001E-2</v>
      </c>
      <c r="I397" s="26">
        <v>5.92</v>
      </c>
      <c r="J397" s="26">
        <v>5.93</v>
      </c>
      <c r="K397" s="26">
        <v>3.02</v>
      </c>
      <c r="L397" s="26">
        <v>3.26</v>
      </c>
      <c r="M397" s="26">
        <v>54</v>
      </c>
      <c r="N397" s="29">
        <v>0.06</v>
      </c>
      <c r="O397" s="29">
        <v>0.35</v>
      </c>
      <c r="P397" s="26">
        <v>203</v>
      </c>
      <c r="Q397" s="29">
        <v>0.11</v>
      </c>
      <c r="R397" s="29">
        <v>0.52</v>
      </c>
      <c r="S397" s="26">
        <v>3660</v>
      </c>
      <c r="T397" s="29">
        <v>0.5</v>
      </c>
      <c r="U397" s="29">
        <v>1.2</v>
      </c>
      <c r="V397" s="26">
        <v>7321</v>
      </c>
      <c r="W397" s="29">
        <v>1.2</v>
      </c>
      <c r="X397" s="26" t="s">
        <v>25</v>
      </c>
    </row>
    <row r="398" spans="1:24">
      <c r="A398" s="26" t="s">
        <v>8621</v>
      </c>
      <c r="B398" s="26" t="s">
        <v>8621</v>
      </c>
      <c r="C398" s="26" t="s">
        <v>8622</v>
      </c>
      <c r="D398" s="40">
        <v>24.9</v>
      </c>
      <c r="E398" s="26">
        <v>300</v>
      </c>
      <c r="F398" s="29">
        <v>2.31</v>
      </c>
      <c r="G398" s="29">
        <v>2.06</v>
      </c>
      <c r="H398" s="26">
        <v>0.01</v>
      </c>
      <c r="I398" s="26">
        <v>5.93</v>
      </c>
      <c r="J398" s="26">
        <v>6.09</v>
      </c>
      <c r="K398" s="26">
        <v>3.26</v>
      </c>
      <c r="L398" s="26">
        <v>3.67</v>
      </c>
      <c r="M398" s="26">
        <v>54</v>
      </c>
      <c r="N398" s="29">
        <v>0.06</v>
      </c>
      <c r="O398" s="29">
        <v>0.35</v>
      </c>
      <c r="P398" s="26">
        <v>203</v>
      </c>
      <c r="Q398" s="29">
        <v>0.11</v>
      </c>
      <c r="R398" s="29">
        <v>0.52</v>
      </c>
      <c r="S398" s="26">
        <v>3628</v>
      </c>
      <c r="T398" s="29">
        <v>0.5</v>
      </c>
      <c r="U398" s="29">
        <v>1.19</v>
      </c>
      <c r="V398" s="26">
        <v>7255</v>
      </c>
      <c r="W398" s="29">
        <v>1.19</v>
      </c>
      <c r="X398" s="26" t="s">
        <v>25</v>
      </c>
    </row>
    <row r="399" spans="1:24">
      <c r="A399" s="26" t="s">
        <v>8622</v>
      </c>
      <c r="B399" s="26" t="s">
        <v>8622</v>
      </c>
      <c r="C399" s="26" t="s">
        <v>8623</v>
      </c>
      <c r="D399" s="40">
        <v>33.1</v>
      </c>
      <c r="E399" s="26">
        <v>300</v>
      </c>
      <c r="F399" s="29">
        <v>1.5</v>
      </c>
      <c r="G399" s="29">
        <v>1.07</v>
      </c>
      <c r="H399" s="26">
        <v>1.2999999999999999E-2</v>
      </c>
      <c r="I399" s="26">
        <v>6.09</v>
      </c>
      <c r="J399" s="26">
        <v>6.1</v>
      </c>
      <c r="K399" s="26">
        <v>4.2300000000000004</v>
      </c>
      <c r="L399" s="26">
        <v>4.67</v>
      </c>
      <c r="M399" s="26">
        <v>358</v>
      </c>
      <c r="N399" s="29">
        <v>0.14000000000000001</v>
      </c>
      <c r="O399" s="29">
        <v>0.67</v>
      </c>
      <c r="P399" s="26">
        <v>1213</v>
      </c>
      <c r="Q399" s="29">
        <v>0.26</v>
      </c>
      <c r="R399" s="29">
        <v>0.97</v>
      </c>
      <c r="S399" s="26">
        <v>4127</v>
      </c>
      <c r="T399" s="29">
        <v>0.5</v>
      </c>
      <c r="U399" s="29">
        <v>1.35</v>
      </c>
      <c r="V399" s="26">
        <v>8253</v>
      </c>
      <c r="W399" s="29">
        <v>1.35</v>
      </c>
      <c r="X399" s="26" t="s">
        <v>25</v>
      </c>
    </row>
    <row r="400" spans="1:24">
      <c r="A400" s="26" t="s">
        <v>8623</v>
      </c>
      <c r="B400" s="26" t="s">
        <v>8623</v>
      </c>
      <c r="C400" s="26" t="s">
        <v>8624</v>
      </c>
      <c r="D400" s="40">
        <v>32</v>
      </c>
      <c r="E400" s="26">
        <v>300</v>
      </c>
      <c r="F400" s="29">
        <v>1.07</v>
      </c>
      <c r="G400" s="29">
        <v>0.65</v>
      </c>
      <c r="H400" s="26">
        <v>1.3100000000000001E-2</v>
      </c>
      <c r="I400" s="26">
        <v>6.1</v>
      </c>
      <c r="J400" s="26">
        <v>6.21</v>
      </c>
      <c r="K400" s="26">
        <v>4.67</v>
      </c>
      <c r="L400" s="26">
        <v>5.2</v>
      </c>
      <c r="M400" s="26">
        <v>358</v>
      </c>
      <c r="N400" s="29">
        <v>0.14000000000000001</v>
      </c>
      <c r="O400" s="29">
        <v>0.68</v>
      </c>
      <c r="P400" s="26">
        <v>1213</v>
      </c>
      <c r="Q400" s="29">
        <v>0.26</v>
      </c>
      <c r="R400" s="29">
        <v>0.97</v>
      </c>
      <c r="S400" s="26">
        <v>4148</v>
      </c>
      <c r="T400" s="29">
        <v>0.5</v>
      </c>
      <c r="U400" s="29">
        <v>1.36</v>
      </c>
      <c r="V400" s="26">
        <v>8296</v>
      </c>
      <c r="W400" s="29">
        <v>1.36</v>
      </c>
      <c r="X400" s="26" t="s">
        <v>25</v>
      </c>
    </row>
    <row r="401" spans="1:24">
      <c r="A401" s="26" t="s">
        <v>8625</v>
      </c>
      <c r="B401" s="26" t="s">
        <v>8625</v>
      </c>
      <c r="C401" s="26" t="s">
        <v>8626</v>
      </c>
      <c r="D401" s="40">
        <v>27.3</v>
      </c>
      <c r="E401" s="26">
        <v>300</v>
      </c>
      <c r="F401" s="29">
        <v>2.42</v>
      </c>
      <c r="G401" s="29">
        <v>1.9</v>
      </c>
      <c r="H401" s="26">
        <v>1.9E-2</v>
      </c>
      <c r="I401" s="26">
        <v>5.97</v>
      </c>
      <c r="J401" s="26">
        <v>6</v>
      </c>
      <c r="K401" s="26">
        <v>3.19</v>
      </c>
      <c r="L401" s="26">
        <v>3.74</v>
      </c>
      <c r="M401" s="26">
        <v>59</v>
      </c>
      <c r="N401" s="29">
        <v>0.06</v>
      </c>
      <c r="O401" s="29">
        <v>0.45</v>
      </c>
      <c r="P401" s="26">
        <v>220</v>
      </c>
      <c r="Q401" s="29">
        <v>0.1</v>
      </c>
      <c r="R401" s="29">
        <v>0.67</v>
      </c>
      <c r="S401" s="26">
        <v>4997</v>
      </c>
      <c r="T401" s="29">
        <v>0.5</v>
      </c>
      <c r="U401" s="29">
        <v>1.64</v>
      </c>
      <c r="V401" s="26">
        <v>9993</v>
      </c>
      <c r="W401" s="29">
        <v>1.64</v>
      </c>
      <c r="X401" s="26" t="s">
        <v>25</v>
      </c>
    </row>
    <row r="402" spans="1:24">
      <c r="A402" s="26" t="s">
        <v>8626</v>
      </c>
      <c r="B402" s="26" t="s">
        <v>8626</v>
      </c>
      <c r="C402" s="26" t="s">
        <v>8627</v>
      </c>
      <c r="D402" s="40">
        <v>28.9</v>
      </c>
      <c r="E402" s="26">
        <v>300</v>
      </c>
      <c r="F402" s="29">
        <v>1.88</v>
      </c>
      <c r="G402" s="29">
        <v>1.68</v>
      </c>
      <c r="H402" s="26">
        <v>6.8999999999999999E-3</v>
      </c>
      <c r="I402" s="26">
        <v>6</v>
      </c>
      <c r="J402" s="26">
        <v>6.01</v>
      </c>
      <c r="K402" s="26">
        <v>3.76</v>
      </c>
      <c r="L402" s="26">
        <v>3.97</v>
      </c>
      <c r="M402" s="26">
        <v>59</v>
      </c>
      <c r="N402" s="29">
        <v>7.0000000000000007E-2</v>
      </c>
      <c r="O402" s="29">
        <v>0.31</v>
      </c>
      <c r="P402" s="26">
        <v>220</v>
      </c>
      <c r="Q402" s="29">
        <v>0.13</v>
      </c>
      <c r="R402" s="29">
        <v>0.47</v>
      </c>
      <c r="S402" s="26">
        <v>3012</v>
      </c>
      <c r="T402" s="29">
        <v>0.5</v>
      </c>
      <c r="U402" s="29">
        <v>0.99</v>
      </c>
      <c r="V402" s="26">
        <v>6024</v>
      </c>
      <c r="W402" s="29">
        <v>0.99</v>
      </c>
      <c r="X402" s="26" t="s">
        <v>25</v>
      </c>
    </row>
    <row r="403" spans="1:24">
      <c r="A403" s="26" t="s">
        <v>8627</v>
      </c>
      <c r="B403" s="26" t="s">
        <v>8627</v>
      </c>
      <c r="C403" s="26" t="s">
        <v>8628</v>
      </c>
      <c r="D403" s="40">
        <v>29.8</v>
      </c>
      <c r="E403" s="26">
        <v>300</v>
      </c>
      <c r="F403" s="29">
        <v>1.63</v>
      </c>
      <c r="G403" s="29">
        <v>1.27</v>
      </c>
      <c r="H403" s="26">
        <v>1.21E-2</v>
      </c>
      <c r="I403" s="26">
        <v>6.01</v>
      </c>
      <c r="J403" s="26">
        <v>6.23</v>
      </c>
      <c r="K403" s="26">
        <v>4.0199999999999996</v>
      </c>
      <c r="L403" s="26">
        <v>4.5999999999999996</v>
      </c>
      <c r="M403" s="26">
        <v>59</v>
      </c>
      <c r="N403" s="29">
        <v>0.06</v>
      </c>
      <c r="O403" s="29">
        <v>0.38</v>
      </c>
      <c r="P403" s="26">
        <v>220</v>
      </c>
      <c r="Q403" s="29">
        <v>0.11</v>
      </c>
      <c r="R403" s="29">
        <v>0.56999999999999995</v>
      </c>
      <c r="S403" s="26">
        <v>3979</v>
      </c>
      <c r="T403" s="29">
        <v>0.5</v>
      </c>
      <c r="U403" s="29">
        <v>1.3</v>
      </c>
      <c r="V403" s="26">
        <v>7959</v>
      </c>
      <c r="W403" s="29">
        <v>1.3</v>
      </c>
      <c r="X403" s="26" t="s">
        <v>25</v>
      </c>
    </row>
    <row r="404" spans="1:24">
      <c r="A404" s="26" t="s">
        <v>8628</v>
      </c>
      <c r="B404" s="26" t="s">
        <v>8628</v>
      </c>
      <c r="C404" s="26" t="s">
        <v>8629</v>
      </c>
      <c r="D404" s="40">
        <v>21.8</v>
      </c>
      <c r="E404" s="26">
        <v>300</v>
      </c>
      <c r="F404" s="29">
        <v>1.27</v>
      </c>
      <c r="G404" s="29">
        <v>1.07</v>
      </c>
      <c r="H404" s="26">
        <v>9.1999999999999998E-3</v>
      </c>
      <c r="I404" s="26">
        <v>6.23</v>
      </c>
      <c r="J404" s="26">
        <v>6.29</v>
      </c>
      <c r="K404" s="26">
        <v>4.5999999999999996</v>
      </c>
      <c r="L404" s="26">
        <v>4.8600000000000003</v>
      </c>
      <c r="M404" s="26">
        <v>182</v>
      </c>
      <c r="N404" s="29">
        <v>0.11</v>
      </c>
      <c r="O404" s="29">
        <v>0.49</v>
      </c>
      <c r="P404" s="26">
        <v>645</v>
      </c>
      <c r="Q404" s="29">
        <v>0.21</v>
      </c>
      <c r="R404" s="29">
        <v>0.71</v>
      </c>
      <c r="S404" s="26">
        <v>3468</v>
      </c>
      <c r="T404" s="29">
        <v>0.5</v>
      </c>
      <c r="U404" s="29">
        <v>1.1399999999999999</v>
      </c>
      <c r="V404" s="26">
        <v>6936</v>
      </c>
      <c r="W404" s="29">
        <v>1.1399999999999999</v>
      </c>
      <c r="X404" s="26" t="s">
        <v>25</v>
      </c>
    </row>
    <row r="405" spans="1:24">
      <c r="A405" s="26" t="s">
        <v>8629</v>
      </c>
      <c r="B405" s="26" t="s">
        <v>8629</v>
      </c>
      <c r="C405" s="26" t="s">
        <v>8624</v>
      </c>
      <c r="D405" s="40">
        <v>31.2</v>
      </c>
      <c r="E405" s="26">
        <v>300</v>
      </c>
      <c r="F405" s="29">
        <v>1.1100000000000001</v>
      </c>
      <c r="G405" s="29">
        <v>0.61</v>
      </c>
      <c r="H405" s="26">
        <v>1.6E-2</v>
      </c>
      <c r="I405" s="26">
        <v>6.29</v>
      </c>
      <c r="J405" s="26">
        <v>6.21</v>
      </c>
      <c r="K405" s="26">
        <v>4.82</v>
      </c>
      <c r="L405" s="26">
        <v>5.24</v>
      </c>
      <c r="M405" s="26">
        <v>182</v>
      </c>
      <c r="N405" s="29">
        <v>0.1</v>
      </c>
      <c r="O405" s="29">
        <v>0.59</v>
      </c>
      <c r="P405" s="26">
        <v>645</v>
      </c>
      <c r="Q405" s="29">
        <v>0.18</v>
      </c>
      <c r="R405" s="29">
        <v>0.87</v>
      </c>
      <c r="S405" s="26">
        <v>4583</v>
      </c>
      <c r="T405" s="29">
        <v>0.5</v>
      </c>
      <c r="U405" s="29">
        <v>1.5</v>
      </c>
      <c r="V405" s="26">
        <v>9166</v>
      </c>
      <c r="W405" s="29">
        <v>1.5</v>
      </c>
      <c r="X405" s="26" t="s">
        <v>25</v>
      </c>
    </row>
    <row r="406" spans="1:24">
      <c r="A406" s="26" t="s">
        <v>8624</v>
      </c>
      <c r="B406" s="26" t="s">
        <v>8624</v>
      </c>
      <c r="C406" s="26" t="s">
        <v>8630</v>
      </c>
      <c r="D406" s="40">
        <v>37.5</v>
      </c>
      <c r="E406" s="26">
        <v>400</v>
      </c>
      <c r="F406" s="29">
        <v>0.63</v>
      </c>
      <c r="G406" s="29">
        <v>0.26</v>
      </c>
      <c r="H406" s="26">
        <v>9.9000000000000008E-3</v>
      </c>
      <c r="I406" s="26">
        <v>6.21</v>
      </c>
      <c r="J406" s="26">
        <v>6.19</v>
      </c>
      <c r="K406" s="26">
        <v>5.12</v>
      </c>
      <c r="L406" s="26">
        <v>5.47</v>
      </c>
      <c r="M406" s="26">
        <v>794</v>
      </c>
      <c r="N406" s="29">
        <v>0.15</v>
      </c>
      <c r="O406" s="29">
        <v>0.75</v>
      </c>
      <c r="P406" s="26">
        <v>2512</v>
      </c>
      <c r="Q406" s="29">
        <v>0.27</v>
      </c>
      <c r="R406" s="29">
        <v>1.05</v>
      </c>
      <c r="S406" s="26">
        <v>7745</v>
      </c>
      <c r="T406" s="29">
        <v>0.5</v>
      </c>
      <c r="U406" s="29">
        <v>1.43</v>
      </c>
      <c r="V406" s="26">
        <v>15490</v>
      </c>
      <c r="W406" s="29">
        <v>1.43</v>
      </c>
      <c r="X406" s="26" t="s">
        <v>25</v>
      </c>
    </row>
    <row r="407" spans="1:24">
      <c r="A407" s="26" t="s">
        <v>8630</v>
      </c>
      <c r="B407" s="26" t="s">
        <v>8630</v>
      </c>
      <c r="C407" s="26" t="s">
        <v>8631</v>
      </c>
      <c r="D407" s="40">
        <v>39.700000000000003</v>
      </c>
      <c r="E407" s="26">
        <v>400</v>
      </c>
      <c r="F407" s="29">
        <v>0.1</v>
      </c>
      <c r="G407" s="29">
        <v>-0.26</v>
      </c>
      <c r="H407" s="26">
        <v>9.1000000000000004E-3</v>
      </c>
      <c r="I407" s="26">
        <v>6.19</v>
      </c>
      <c r="J407" s="26">
        <v>6.2</v>
      </c>
      <c r="K407" s="26">
        <v>5.63</v>
      </c>
      <c r="L407" s="26">
        <v>6</v>
      </c>
      <c r="M407" s="26">
        <v>794</v>
      </c>
      <c r="N407" s="29">
        <v>0.16</v>
      </c>
      <c r="O407" s="29">
        <v>0.73</v>
      </c>
      <c r="P407" s="26">
        <v>2512</v>
      </c>
      <c r="Q407" s="29">
        <v>0.28000000000000003</v>
      </c>
      <c r="R407" s="29">
        <v>1.02</v>
      </c>
      <c r="S407" s="26">
        <v>7425</v>
      </c>
      <c r="T407" s="29">
        <v>0.5</v>
      </c>
      <c r="U407" s="29">
        <v>1.37</v>
      </c>
      <c r="V407" s="26">
        <v>14850</v>
      </c>
      <c r="W407" s="29">
        <v>1.37</v>
      </c>
      <c r="X407" s="26" t="s">
        <v>25</v>
      </c>
    </row>
    <row r="408" spans="1:24">
      <c r="A408" s="26" t="s">
        <v>8631</v>
      </c>
      <c r="B408" s="26" t="s">
        <v>8631</v>
      </c>
      <c r="C408" s="26" t="s">
        <v>8632</v>
      </c>
      <c r="D408" s="40">
        <v>42.3</v>
      </c>
      <c r="E408" s="26">
        <v>400</v>
      </c>
      <c r="F408" s="29">
        <v>-0.26</v>
      </c>
      <c r="G408" s="29">
        <v>-0.68</v>
      </c>
      <c r="H408" s="26">
        <v>9.9000000000000008E-3</v>
      </c>
      <c r="I408" s="26">
        <v>6.2</v>
      </c>
      <c r="J408" s="26">
        <v>6.19</v>
      </c>
      <c r="K408" s="26">
        <v>6</v>
      </c>
      <c r="L408" s="26">
        <v>6.41</v>
      </c>
      <c r="M408" s="26">
        <v>794</v>
      </c>
      <c r="N408" s="29">
        <v>0.15</v>
      </c>
      <c r="O408" s="29">
        <v>0.75</v>
      </c>
      <c r="P408" s="26">
        <v>2512</v>
      </c>
      <c r="Q408" s="29">
        <v>0.27</v>
      </c>
      <c r="R408" s="29">
        <v>1.05</v>
      </c>
      <c r="S408" s="26">
        <v>7769</v>
      </c>
      <c r="T408" s="29">
        <v>0.5</v>
      </c>
      <c r="U408" s="29">
        <v>1.43</v>
      </c>
      <c r="V408" s="26">
        <v>15539</v>
      </c>
      <c r="W408" s="29">
        <v>1.43</v>
      </c>
      <c r="X408" s="26" t="s">
        <v>25</v>
      </c>
    </row>
    <row r="409" spans="1:24">
      <c r="A409" s="26" t="s">
        <v>8633</v>
      </c>
      <c r="B409" s="26" t="s">
        <v>8633</v>
      </c>
      <c r="C409" s="26" t="s">
        <v>8634</v>
      </c>
      <c r="D409" s="40">
        <v>25.4</v>
      </c>
      <c r="E409" s="26">
        <v>300</v>
      </c>
      <c r="F409" s="29">
        <v>1.75</v>
      </c>
      <c r="G409" s="29">
        <v>1.37</v>
      </c>
      <c r="H409" s="26">
        <v>1.4999999999999999E-2</v>
      </c>
      <c r="I409" s="26">
        <v>6.12</v>
      </c>
      <c r="J409" s="26">
        <v>6.15</v>
      </c>
      <c r="K409" s="26">
        <v>4.01</v>
      </c>
      <c r="L409" s="26">
        <v>4.42</v>
      </c>
      <c r="M409" s="26">
        <v>112</v>
      </c>
      <c r="N409" s="29">
        <v>0.08</v>
      </c>
      <c r="O409" s="29">
        <v>0.5</v>
      </c>
      <c r="P409" s="26">
        <v>407</v>
      </c>
      <c r="Q409" s="29">
        <v>0.15</v>
      </c>
      <c r="R409" s="29">
        <v>0.74</v>
      </c>
      <c r="S409" s="26">
        <v>4428</v>
      </c>
      <c r="T409" s="29">
        <v>0.5</v>
      </c>
      <c r="U409" s="29">
        <v>1.45</v>
      </c>
      <c r="V409" s="26">
        <v>8857</v>
      </c>
      <c r="W409" s="29">
        <v>1.45</v>
      </c>
      <c r="X409" s="26" t="s">
        <v>25</v>
      </c>
    </row>
    <row r="410" spans="1:24">
      <c r="A410" s="26" t="s">
        <v>8634</v>
      </c>
      <c r="B410" s="26" t="s">
        <v>8634</v>
      </c>
      <c r="C410" s="26" t="s">
        <v>8632</v>
      </c>
      <c r="D410" s="40">
        <v>29.3</v>
      </c>
      <c r="E410" s="26">
        <v>300</v>
      </c>
      <c r="F410" s="29">
        <v>0.56000000000000005</v>
      </c>
      <c r="G410" s="29">
        <v>0.12</v>
      </c>
      <c r="H410" s="26">
        <v>1.4999999999999999E-2</v>
      </c>
      <c r="I410" s="26">
        <v>6.15</v>
      </c>
      <c r="J410" s="26">
        <v>6.19</v>
      </c>
      <c r="K410" s="26">
        <v>5.23</v>
      </c>
      <c r="L410" s="26">
        <v>5.71</v>
      </c>
      <c r="M410" s="26">
        <v>112</v>
      </c>
      <c r="N410" s="29">
        <v>0.08</v>
      </c>
      <c r="O410" s="29">
        <v>0.5</v>
      </c>
      <c r="P410" s="26">
        <v>407</v>
      </c>
      <c r="Q410" s="29">
        <v>0.15</v>
      </c>
      <c r="R410" s="29">
        <v>0.74</v>
      </c>
      <c r="S410" s="26">
        <v>4437</v>
      </c>
      <c r="T410" s="29">
        <v>0.5</v>
      </c>
      <c r="U410" s="29">
        <v>1.45</v>
      </c>
      <c r="V410" s="26">
        <v>8873</v>
      </c>
      <c r="W410" s="29">
        <v>1.45</v>
      </c>
      <c r="X410" s="26" t="s">
        <v>25</v>
      </c>
    </row>
    <row r="411" spans="1:24">
      <c r="A411" s="26" t="s">
        <v>8635</v>
      </c>
      <c r="B411" s="26" t="s">
        <v>8635</v>
      </c>
      <c r="C411" s="26" t="s">
        <v>8632</v>
      </c>
      <c r="D411" s="40">
        <v>36.799999999999997</v>
      </c>
      <c r="E411" s="26">
        <v>300</v>
      </c>
      <c r="F411" s="29">
        <v>0.87</v>
      </c>
      <c r="G411" s="29">
        <v>0.32200000000000001</v>
      </c>
      <c r="H411" s="26">
        <v>1.49E-2</v>
      </c>
      <c r="I411" s="26">
        <v>6.2</v>
      </c>
      <c r="J411" s="26">
        <v>6.19</v>
      </c>
      <c r="K411" s="26">
        <v>4.97</v>
      </c>
      <c r="L411" s="26">
        <v>5.51</v>
      </c>
      <c r="M411" s="26">
        <v>114</v>
      </c>
      <c r="N411" s="29">
        <v>0.08</v>
      </c>
      <c r="O411" s="29">
        <v>0.5</v>
      </c>
      <c r="P411" s="26">
        <v>414</v>
      </c>
      <c r="Q411" s="29">
        <v>0.15</v>
      </c>
      <c r="R411" s="29">
        <v>0.74</v>
      </c>
      <c r="S411" s="26">
        <v>4418</v>
      </c>
      <c r="T411" s="29">
        <v>0.5</v>
      </c>
      <c r="U411" s="29">
        <v>1.45</v>
      </c>
      <c r="V411" s="26">
        <v>8836</v>
      </c>
      <c r="W411" s="29">
        <v>1.45</v>
      </c>
      <c r="X411" s="26" t="s">
        <v>25</v>
      </c>
    </row>
    <row r="412" spans="1:24">
      <c r="A412" s="26" t="s">
        <v>8632</v>
      </c>
      <c r="B412" s="26" t="s">
        <v>8632</v>
      </c>
      <c r="C412" s="26" t="s">
        <v>8636</v>
      </c>
      <c r="D412" s="40">
        <v>21.4</v>
      </c>
      <c r="E412" s="26">
        <v>400</v>
      </c>
      <c r="F412" s="29">
        <v>-0.75</v>
      </c>
      <c r="G412" s="29">
        <v>-0.93200000000000005</v>
      </c>
      <c r="H412" s="26">
        <v>8.5000000000000006E-3</v>
      </c>
      <c r="I412" s="26">
        <v>6.19</v>
      </c>
      <c r="J412" s="26">
        <v>6.13</v>
      </c>
      <c r="K412" s="26">
        <v>6.48</v>
      </c>
      <c r="L412" s="26">
        <v>6.6</v>
      </c>
      <c r="M412" s="26">
        <v>1054</v>
      </c>
      <c r="N412" s="29">
        <v>0.18</v>
      </c>
      <c r="O412" s="29">
        <v>0.77</v>
      </c>
      <c r="P412" s="26">
        <v>3239</v>
      </c>
      <c r="Q412" s="29">
        <v>0.32</v>
      </c>
      <c r="R412" s="29">
        <v>1.07</v>
      </c>
      <c r="S412" s="26">
        <v>7191</v>
      </c>
      <c r="T412" s="29">
        <v>0.5</v>
      </c>
      <c r="U412" s="29">
        <v>1.32</v>
      </c>
      <c r="V412" s="26">
        <v>14381</v>
      </c>
      <c r="W412" s="29">
        <v>1.32</v>
      </c>
      <c r="X412" s="26" t="s">
        <v>25</v>
      </c>
    </row>
    <row r="413" spans="1:24">
      <c r="A413" s="26" t="s">
        <v>8636</v>
      </c>
      <c r="B413" s="26" t="s">
        <v>8636</v>
      </c>
      <c r="C413" s="26" t="s">
        <v>8637</v>
      </c>
      <c r="D413" s="40">
        <v>27.6</v>
      </c>
      <c r="E413" s="26">
        <v>400</v>
      </c>
      <c r="F413" s="29">
        <v>-0.93200000000000005</v>
      </c>
      <c r="G413" s="29">
        <v>-1.167</v>
      </c>
      <c r="H413" s="26">
        <v>8.5000000000000006E-3</v>
      </c>
      <c r="I413" s="26">
        <v>6.13</v>
      </c>
      <c r="J413" s="26">
        <v>6.16</v>
      </c>
      <c r="K413" s="26">
        <v>6.6</v>
      </c>
      <c r="L413" s="26">
        <v>6.86</v>
      </c>
      <c r="M413" s="26">
        <v>1054</v>
      </c>
      <c r="N413" s="29">
        <v>0.18</v>
      </c>
      <c r="O413" s="29">
        <v>0.77</v>
      </c>
      <c r="P413" s="26">
        <v>3239</v>
      </c>
      <c r="Q413" s="29">
        <v>0.32</v>
      </c>
      <c r="R413" s="29">
        <v>1.07</v>
      </c>
      <c r="S413" s="26">
        <v>7195</v>
      </c>
      <c r="T413" s="29">
        <v>0.5</v>
      </c>
      <c r="U413" s="29">
        <v>1.33</v>
      </c>
      <c r="V413" s="26">
        <v>14389</v>
      </c>
      <c r="W413" s="29">
        <v>1.33</v>
      </c>
      <c r="X413" s="26" t="s">
        <v>25</v>
      </c>
    </row>
    <row r="414" spans="1:24">
      <c r="A414" s="26" t="s">
        <v>8637</v>
      </c>
      <c r="B414" s="26" t="s">
        <v>8637</v>
      </c>
      <c r="C414" s="26" t="s">
        <v>8618</v>
      </c>
      <c r="D414" s="40">
        <v>35.6</v>
      </c>
      <c r="E414" s="26">
        <v>400</v>
      </c>
      <c r="F414" s="29">
        <v>-1.167</v>
      </c>
      <c r="G414" s="29">
        <v>-1.47</v>
      </c>
      <c r="H414" s="26">
        <v>8.5000000000000006E-3</v>
      </c>
      <c r="I414" s="26">
        <v>6.16</v>
      </c>
      <c r="J414" s="26">
        <v>6.19</v>
      </c>
      <c r="K414" s="26">
        <v>6.86</v>
      </c>
      <c r="L414" s="26">
        <v>7.2</v>
      </c>
      <c r="M414" s="26">
        <v>1054</v>
      </c>
      <c r="N414" s="29">
        <v>0.18</v>
      </c>
      <c r="O414" s="29">
        <v>0.77</v>
      </c>
      <c r="P414" s="26">
        <v>3239</v>
      </c>
      <c r="Q414" s="29">
        <v>0.32</v>
      </c>
      <c r="R414" s="29">
        <v>1.07</v>
      </c>
      <c r="S414" s="26">
        <v>7193</v>
      </c>
      <c r="T414" s="29">
        <v>0.5</v>
      </c>
      <c r="U414" s="29">
        <v>1.33</v>
      </c>
      <c r="V414" s="26">
        <v>14387</v>
      </c>
      <c r="W414" s="29">
        <v>1.33</v>
      </c>
      <c r="X414" s="26" t="s">
        <v>25</v>
      </c>
    </row>
    <row r="415" spans="1:24">
      <c r="A415" s="26" t="s">
        <v>8638</v>
      </c>
      <c r="B415" s="26" t="s">
        <v>8638</v>
      </c>
      <c r="C415" s="26" t="s">
        <v>8639</v>
      </c>
      <c r="D415" s="40">
        <v>40.799999999999997</v>
      </c>
      <c r="E415" s="26">
        <v>300</v>
      </c>
      <c r="F415" s="29">
        <v>2.46</v>
      </c>
      <c r="G415" s="29">
        <v>2.0499999999999998</v>
      </c>
      <c r="H415" s="26">
        <v>0.01</v>
      </c>
      <c r="I415" s="26">
        <v>5.92</v>
      </c>
      <c r="J415" s="26">
        <v>5.97</v>
      </c>
      <c r="K415" s="26">
        <v>3.1</v>
      </c>
      <c r="L415" s="26">
        <v>3.56</v>
      </c>
      <c r="M415" s="26">
        <v>297</v>
      </c>
      <c r="N415" s="29">
        <v>0.14000000000000001</v>
      </c>
      <c r="O415" s="29">
        <v>0.57999999999999996</v>
      </c>
      <c r="P415" s="26">
        <v>1021</v>
      </c>
      <c r="Q415" s="29">
        <v>0.25</v>
      </c>
      <c r="R415" s="29">
        <v>0.84</v>
      </c>
      <c r="S415" s="26">
        <v>3629</v>
      </c>
      <c r="T415" s="29">
        <v>0.5</v>
      </c>
      <c r="U415" s="29">
        <v>1.19</v>
      </c>
      <c r="V415" s="26">
        <v>7259</v>
      </c>
      <c r="W415" s="29">
        <v>1.19</v>
      </c>
      <c r="X415" s="26" t="s">
        <v>25</v>
      </c>
    </row>
    <row r="416" spans="1:24">
      <c r="A416" s="26" t="s">
        <v>8639</v>
      </c>
      <c r="B416" s="26" t="s">
        <v>8639</v>
      </c>
      <c r="C416" s="26" t="s">
        <v>8640</v>
      </c>
      <c r="D416" s="40">
        <v>30.9</v>
      </c>
      <c r="E416" s="26">
        <v>300</v>
      </c>
      <c r="F416" s="29">
        <v>2.0499999999999998</v>
      </c>
      <c r="G416" s="29">
        <v>1.74</v>
      </c>
      <c r="H416" s="26">
        <v>0.01</v>
      </c>
      <c r="I416" s="26">
        <v>5.97</v>
      </c>
      <c r="J416" s="26">
        <v>5.96</v>
      </c>
      <c r="K416" s="26">
        <v>3.56</v>
      </c>
      <c r="L416" s="26">
        <v>3.86</v>
      </c>
      <c r="M416" s="26">
        <v>297</v>
      </c>
      <c r="N416" s="29">
        <v>0.14000000000000001</v>
      </c>
      <c r="O416" s="29">
        <v>0.57999999999999996</v>
      </c>
      <c r="P416" s="26">
        <v>1021</v>
      </c>
      <c r="Q416" s="29">
        <v>0.25</v>
      </c>
      <c r="R416" s="29">
        <v>0.84</v>
      </c>
      <c r="S416" s="26">
        <v>3626</v>
      </c>
      <c r="T416" s="29">
        <v>0.5</v>
      </c>
      <c r="U416" s="29">
        <v>1.19</v>
      </c>
      <c r="V416" s="26">
        <v>7253</v>
      </c>
      <c r="W416" s="29">
        <v>1.19</v>
      </c>
      <c r="X416" s="26" t="s">
        <v>25</v>
      </c>
    </row>
    <row r="417" spans="1:24">
      <c r="A417" s="26" t="s">
        <v>8640</v>
      </c>
      <c r="B417" s="26" t="s">
        <v>8640</v>
      </c>
      <c r="C417" s="26" t="s">
        <v>8641</v>
      </c>
      <c r="D417" s="40">
        <v>53.3</v>
      </c>
      <c r="E417" s="26">
        <v>300</v>
      </c>
      <c r="F417" s="29">
        <v>1.74</v>
      </c>
      <c r="G417" s="29">
        <v>1.21</v>
      </c>
      <c r="H417" s="26">
        <v>9.9000000000000008E-3</v>
      </c>
      <c r="I417" s="26">
        <v>5.96</v>
      </c>
      <c r="J417" s="26">
        <v>6.15</v>
      </c>
      <c r="K417" s="26">
        <v>3.86</v>
      </c>
      <c r="L417" s="26">
        <v>4.58</v>
      </c>
      <c r="M417" s="26">
        <v>297</v>
      </c>
      <c r="N417" s="29">
        <v>0.14000000000000001</v>
      </c>
      <c r="O417" s="29">
        <v>0.57999999999999996</v>
      </c>
      <c r="P417" s="26">
        <v>1021</v>
      </c>
      <c r="Q417" s="29">
        <v>0.25</v>
      </c>
      <c r="R417" s="29">
        <v>0.84</v>
      </c>
      <c r="S417" s="26">
        <v>3610</v>
      </c>
      <c r="T417" s="29">
        <v>0.5</v>
      </c>
      <c r="U417" s="29">
        <v>1.18</v>
      </c>
      <c r="V417" s="26">
        <v>7221</v>
      </c>
      <c r="W417" s="29">
        <v>1.18</v>
      </c>
      <c r="X417" s="26" t="s">
        <v>25</v>
      </c>
    </row>
    <row r="418" spans="1:24">
      <c r="A418" s="26" t="s">
        <v>8641</v>
      </c>
      <c r="B418" s="26" t="s">
        <v>8641</v>
      </c>
      <c r="C418" s="26" t="s">
        <v>8642</v>
      </c>
      <c r="D418" s="40">
        <v>42</v>
      </c>
      <c r="E418" s="26">
        <v>300</v>
      </c>
      <c r="F418" s="29">
        <v>0.68</v>
      </c>
      <c r="G418" s="29">
        <v>0.25900000000000001</v>
      </c>
      <c r="H418" s="26">
        <v>0.01</v>
      </c>
      <c r="I418" s="26">
        <v>6.15</v>
      </c>
      <c r="J418" s="26">
        <v>6.09</v>
      </c>
      <c r="K418" s="26">
        <v>5.1100000000000003</v>
      </c>
      <c r="L418" s="26">
        <v>5.47</v>
      </c>
      <c r="M418" s="26">
        <v>581</v>
      </c>
      <c r="N418" s="29">
        <v>0.19</v>
      </c>
      <c r="O418" s="29">
        <v>0.71</v>
      </c>
      <c r="P418" s="26">
        <v>1893</v>
      </c>
      <c r="Q418" s="29">
        <v>0.35</v>
      </c>
      <c r="R418" s="29">
        <v>1</v>
      </c>
      <c r="S418" s="26">
        <v>3625</v>
      </c>
      <c r="T418" s="29">
        <v>0.5</v>
      </c>
      <c r="U418" s="29">
        <v>1.19</v>
      </c>
      <c r="V418" s="26">
        <v>7250</v>
      </c>
      <c r="W418" s="29">
        <v>1.19</v>
      </c>
      <c r="X418" s="26" t="s">
        <v>25</v>
      </c>
    </row>
    <row r="419" spans="1:24">
      <c r="A419" s="26" t="s">
        <v>8642</v>
      </c>
      <c r="B419" s="26" t="s">
        <v>8642</v>
      </c>
      <c r="C419" s="26" t="s">
        <v>8643</v>
      </c>
      <c r="D419" s="40">
        <v>40.5</v>
      </c>
      <c r="E419" s="26">
        <v>300</v>
      </c>
      <c r="F419" s="29">
        <v>0.25900000000000001</v>
      </c>
      <c r="G419" s="29">
        <v>-0.14699999999999999</v>
      </c>
      <c r="H419" s="26">
        <v>0.01</v>
      </c>
      <c r="I419" s="26">
        <v>6.09</v>
      </c>
      <c r="J419" s="26">
        <v>6.09</v>
      </c>
      <c r="K419" s="26">
        <v>5.47</v>
      </c>
      <c r="L419" s="26">
        <v>5.88</v>
      </c>
      <c r="M419" s="26">
        <v>581</v>
      </c>
      <c r="N419" s="29">
        <v>0.19</v>
      </c>
      <c r="O419" s="29">
        <v>0.71</v>
      </c>
      <c r="P419" s="26">
        <v>1893</v>
      </c>
      <c r="Q419" s="29">
        <v>0.35</v>
      </c>
      <c r="R419" s="29">
        <v>1</v>
      </c>
      <c r="S419" s="26">
        <v>3625</v>
      </c>
      <c r="T419" s="29">
        <v>0.5</v>
      </c>
      <c r="U419" s="29">
        <v>1.19</v>
      </c>
      <c r="V419" s="26">
        <v>7250</v>
      </c>
      <c r="W419" s="29">
        <v>1.19</v>
      </c>
      <c r="X419" s="26" t="s">
        <v>25</v>
      </c>
    </row>
    <row r="420" spans="1:24">
      <c r="A420" s="26" t="s">
        <v>8643</v>
      </c>
      <c r="B420" s="26" t="s">
        <v>8643</v>
      </c>
      <c r="C420" s="26" t="s">
        <v>8618</v>
      </c>
      <c r="D420" s="40">
        <v>48.2</v>
      </c>
      <c r="E420" s="26">
        <v>300</v>
      </c>
      <c r="F420" s="29">
        <v>-0.14699999999999999</v>
      </c>
      <c r="G420" s="29">
        <v>-0.63</v>
      </c>
      <c r="H420" s="26">
        <v>0.01</v>
      </c>
      <c r="I420" s="26">
        <v>6.09</v>
      </c>
      <c r="J420" s="26">
        <v>6.19</v>
      </c>
      <c r="K420" s="26">
        <v>5.88</v>
      </c>
      <c r="L420" s="26">
        <v>6.46</v>
      </c>
      <c r="M420" s="26">
        <v>581</v>
      </c>
      <c r="N420" s="29">
        <v>0.19</v>
      </c>
      <c r="O420" s="29">
        <v>0.71</v>
      </c>
      <c r="P420" s="26">
        <v>1893</v>
      </c>
      <c r="Q420" s="29">
        <v>0.35</v>
      </c>
      <c r="R420" s="29">
        <v>1</v>
      </c>
      <c r="S420" s="26">
        <v>3624</v>
      </c>
      <c r="T420" s="29">
        <v>0.5</v>
      </c>
      <c r="U420" s="29">
        <v>1.19</v>
      </c>
      <c r="V420" s="26">
        <v>7248</v>
      </c>
      <c r="W420" s="29">
        <v>1.19</v>
      </c>
      <c r="X420" s="26" t="s">
        <v>25</v>
      </c>
    </row>
    <row r="421" spans="1:24">
      <c r="A421" s="26" t="s">
        <v>8618</v>
      </c>
      <c r="B421" s="26" t="s">
        <v>8618</v>
      </c>
      <c r="C421" s="26" t="s">
        <v>8644</v>
      </c>
      <c r="D421" s="40">
        <v>45.6</v>
      </c>
      <c r="E421" s="26">
        <v>600</v>
      </c>
      <c r="F421" s="29">
        <v>-1.6</v>
      </c>
      <c r="G421" s="29">
        <v>-1.75</v>
      </c>
      <c r="H421" s="26">
        <v>3.3E-3</v>
      </c>
      <c r="I421" s="26">
        <v>6.19</v>
      </c>
      <c r="J421" s="26">
        <v>6.2</v>
      </c>
      <c r="K421" s="26">
        <v>7.1</v>
      </c>
      <c r="L421" s="26">
        <v>7.26</v>
      </c>
      <c r="M421" s="26">
        <v>6284</v>
      </c>
      <c r="N421" s="29">
        <v>0.33</v>
      </c>
      <c r="O421" s="29">
        <v>0.89</v>
      </c>
      <c r="P421" s="26">
        <v>15213</v>
      </c>
      <c r="Q421" s="29">
        <v>0.55000000000000004</v>
      </c>
      <c r="R421" s="29">
        <v>1.1200000000000001</v>
      </c>
      <c r="S421" s="26">
        <v>25776</v>
      </c>
      <c r="T421" s="29">
        <v>0.8</v>
      </c>
      <c r="U421" s="29">
        <v>1.23</v>
      </c>
      <c r="V421" s="26">
        <v>26370</v>
      </c>
      <c r="W421" s="29">
        <v>1.08</v>
      </c>
      <c r="X421" s="26" t="s">
        <v>25</v>
      </c>
    </row>
    <row r="422" spans="1:24">
      <c r="A422" s="26" t="s">
        <v>8644</v>
      </c>
      <c r="B422" s="26" t="s">
        <v>8644</v>
      </c>
      <c r="C422" s="26" t="s">
        <v>8645</v>
      </c>
      <c r="D422" s="40">
        <v>47.2</v>
      </c>
      <c r="E422" s="26">
        <v>600</v>
      </c>
      <c r="F422" s="29">
        <v>-1.75</v>
      </c>
      <c r="G422" s="29">
        <v>-1.91</v>
      </c>
      <c r="H422" s="26">
        <v>3.3999999999999998E-3</v>
      </c>
      <c r="I422" s="26">
        <v>6.2</v>
      </c>
      <c r="J422" s="26">
        <v>6.13</v>
      </c>
      <c r="K422" s="26">
        <v>7.26</v>
      </c>
      <c r="L422" s="26">
        <v>7.35</v>
      </c>
      <c r="M422" s="26">
        <v>6529</v>
      </c>
      <c r="N422" s="29">
        <v>0.34</v>
      </c>
      <c r="O422" s="29">
        <v>0.91</v>
      </c>
      <c r="P422" s="26">
        <v>15712</v>
      </c>
      <c r="Q422" s="29">
        <v>0.55000000000000004</v>
      </c>
      <c r="R422" s="29">
        <v>1.1399999999999999</v>
      </c>
      <c r="S422" s="26">
        <v>26166</v>
      </c>
      <c r="T422" s="29">
        <v>0.8</v>
      </c>
      <c r="U422" s="29">
        <v>1.25</v>
      </c>
      <c r="V422" s="26">
        <v>26769</v>
      </c>
      <c r="W422" s="29">
        <v>1.1000000000000001</v>
      </c>
      <c r="X422" s="26" t="s">
        <v>25</v>
      </c>
    </row>
    <row r="423" spans="1:24">
      <c r="A423" s="26" t="s">
        <v>8645</v>
      </c>
      <c r="B423" s="26" t="s">
        <v>8645</v>
      </c>
      <c r="C423" s="26" t="s">
        <v>8646</v>
      </c>
      <c r="D423" s="40">
        <v>42.7</v>
      </c>
      <c r="E423" s="26">
        <v>600</v>
      </c>
      <c r="F423" s="29">
        <v>-1.91</v>
      </c>
      <c r="G423" s="29">
        <v>-2.0569999999999999</v>
      </c>
      <c r="H423" s="26">
        <v>3.3999999999999998E-3</v>
      </c>
      <c r="I423" s="26">
        <v>6.13</v>
      </c>
      <c r="J423" s="26">
        <v>6.12</v>
      </c>
      <c r="K423" s="26">
        <v>7.35</v>
      </c>
      <c r="L423" s="26">
        <v>7.49</v>
      </c>
      <c r="M423" s="26">
        <v>6529</v>
      </c>
      <c r="N423" s="29">
        <v>0.33</v>
      </c>
      <c r="O423" s="29">
        <v>0.91</v>
      </c>
      <c r="P423" s="26">
        <v>15712</v>
      </c>
      <c r="Q423" s="29">
        <v>0.55000000000000004</v>
      </c>
      <c r="R423" s="29">
        <v>1.1499999999999999</v>
      </c>
      <c r="S423" s="26">
        <v>26369</v>
      </c>
      <c r="T423" s="29">
        <v>0.8</v>
      </c>
      <c r="U423" s="29">
        <v>1.26</v>
      </c>
      <c r="V423" s="26">
        <v>26977</v>
      </c>
      <c r="W423" s="29">
        <v>1.1000000000000001</v>
      </c>
      <c r="X423" s="26" t="s">
        <v>25</v>
      </c>
    </row>
    <row r="424" spans="1:24">
      <c r="A424" s="26" t="s">
        <v>8646</v>
      </c>
      <c r="B424" s="26" t="s">
        <v>8646</v>
      </c>
      <c r="C424" s="26" t="s">
        <v>8513</v>
      </c>
      <c r="D424" s="40">
        <v>49.4</v>
      </c>
      <c r="E424" s="26">
        <v>600</v>
      </c>
      <c r="F424" s="29">
        <v>-2.0569999999999999</v>
      </c>
      <c r="G424" s="29">
        <v>-2.23</v>
      </c>
      <c r="H424" s="26">
        <v>3.5000000000000001E-3</v>
      </c>
      <c r="I424" s="26">
        <v>6.12</v>
      </c>
      <c r="J424" s="26">
        <v>6.31</v>
      </c>
      <c r="K424" s="26">
        <v>7.49</v>
      </c>
      <c r="L424" s="26">
        <v>7.85</v>
      </c>
      <c r="M424" s="26">
        <v>6529</v>
      </c>
      <c r="N424" s="29">
        <v>0.33</v>
      </c>
      <c r="O424" s="29">
        <v>0.92</v>
      </c>
      <c r="P424" s="26">
        <v>15712</v>
      </c>
      <c r="Q424" s="29">
        <v>0.55000000000000004</v>
      </c>
      <c r="R424" s="29">
        <v>1.1499999999999999</v>
      </c>
      <c r="S424" s="26">
        <v>26595</v>
      </c>
      <c r="T424" s="29">
        <v>0.8</v>
      </c>
      <c r="U424" s="29">
        <v>1.27</v>
      </c>
      <c r="V424" s="26">
        <v>27208</v>
      </c>
      <c r="W424" s="29">
        <v>1.1100000000000001</v>
      </c>
      <c r="X424" s="26" t="s">
        <v>25</v>
      </c>
    </row>
    <row r="425" spans="1:24">
      <c r="A425" s="26" t="s">
        <v>8286</v>
      </c>
      <c r="B425" s="26" t="s">
        <v>8286</v>
      </c>
      <c r="C425" s="26" t="s">
        <v>8647</v>
      </c>
      <c r="D425" s="40">
        <v>22.2</v>
      </c>
      <c r="E425" s="26">
        <v>600</v>
      </c>
      <c r="F425" s="29">
        <v>0.17</v>
      </c>
      <c r="G425" s="29">
        <v>9.0999999999999998E-2</v>
      </c>
      <c r="H425" s="26">
        <v>3.5999999999999999E-3</v>
      </c>
      <c r="I425" s="26">
        <v>6.69</v>
      </c>
      <c r="J425" s="26">
        <v>6.59</v>
      </c>
      <c r="K425" s="26">
        <v>5.83</v>
      </c>
      <c r="L425" s="26">
        <v>5.81</v>
      </c>
      <c r="M425" s="26">
        <v>3644</v>
      </c>
      <c r="N425" s="29">
        <v>0.25</v>
      </c>
      <c r="O425" s="29">
        <v>0.78</v>
      </c>
      <c r="P425" s="26">
        <v>9580</v>
      </c>
      <c r="Q425" s="29">
        <v>0.41</v>
      </c>
      <c r="R425" s="29">
        <v>1.02</v>
      </c>
      <c r="S425" s="26">
        <v>26809</v>
      </c>
      <c r="T425" s="29">
        <v>0.8</v>
      </c>
      <c r="U425" s="29">
        <v>1.28</v>
      </c>
      <c r="V425" s="26">
        <v>27427</v>
      </c>
      <c r="W425" s="29">
        <v>1.1200000000000001</v>
      </c>
      <c r="X425" s="26" t="s">
        <v>25</v>
      </c>
    </row>
    <row r="426" spans="1:24">
      <c r="A426" s="26" t="s">
        <v>8647</v>
      </c>
      <c r="B426" s="26" t="s">
        <v>8647</v>
      </c>
      <c r="C426" s="26" t="s">
        <v>8648</v>
      </c>
      <c r="D426" s="40">
        <v>34</v>
      </c>
      <c r="E426" s="26">
        <v>600</v>
      </c>
      <c r="F426" s="29">
        <v>9.0999999999999998E-2</v>
      </c>
      <c r="G426" s="29">
        <v>-0.03</v>
      </c>
      <c r="H426" s="26">
        <v>3.5999999999999999E-3</v>
      </c>
      <c r="I426" s="26">
        <v>6.59</v>
      </c>
      <c r="J426" s="26">
        <v>6.65</v>
      </c>
      <c r="K426" s="26">
        <v>5.81</v>
      </c>
      <c r="L426" s="26">
        <v>5.99</v>
      </c>
      <c r="M426" s="26">
        <v>3644</v>
      </c>
      <c r="N426" s="29">
        <v>0.25</v>
      </c>
      <c r="O426" s="29">
        <v>0.78</v>
      </c>
      <c r="P426" s="26">
        <v>9580</v>
      </c>
      <c r="Q426" s="29">
        <v>0.41</v>
      </c>
      <c r="R426" s="29">
        <v>1.02</v>
      </c>
      <c r="S426" s="26">
        <v>26810</v>
      </c>
      <c r="T426" s="29">
        <v>0.8</v>
      </c>
      <c r="U426" s="29">
        <v>1.28</v>
      </c>
      <c r="V426" s="26">
        <v>27428</v>
      </c>
      <c r="W426" s="29">
        <v>1.1200000000000001</v>
      </c>
      <c r="X426" s="26" t="s">
        <v>25</v>
      </c>
    </row>
    <row r="427" spans="1:24">
      <c r="A427" s="26" t="s">
        <v>8648</v>
      </c>
      <c r="B427" s="26" t="s">
        <v>8648</v>
      </c>
      <c r="C427" s="26" t="s">
        <v>8649</v>
      </c>
      <c r="D427" s="40">
        <v>23.4</v>
      </c>
      <c r="E427" s="26">
        <v>600</v>
      </c>
      <c r="F427" s="29">
        <v>-0.03</v>
      </c>
      <c r="G427" s="29">
        <v>-0.1</v>
      </c>
      <c r="H427" s="26">
        <v>3.0000000000000001E-3</v>
      </c>
      <c r="I427" s="26">
        <v>6.65</v>
      </c>
      <c r="J427" s="26">
        <v>6.64</v>
      </c>
      <c r="K427" s="26">
        <v>5.99</v>
      </c>
      <c r="L427" s="26">
        <v>6.05</v>
      </c>
      <c r="M427" s="26">
        <v>4074</v>
      </c>
      <c r="N427" s="29">
        <v>0.27</v>
      </c>
      <c r="O427" s="29">
        <v>0.76</v>
      </c>
      <c r="P427" s="26">
        <v>10538</v>
      </c>
      <c r="Q427" s="29">
        <v>0.45</v>
      </c>
      <c r="R427" s="29">
        <v>0.98</v>
      </c>
      <c r="S427" s="26">
        <v>24580</v>
      </c>
      <c r="T427" s="29">
        <v>0.8</v>
      </c>
      <c r="U427" s="29">
        <v>1.17</v>
      </c>
      <c r="V427" s="26">
        <v>25147</v>
      </c>
      <c r="W427" s="29">
        <v>1.03</v>
      </c>
      <c r="X427" s="26" t="s">
        <v>25</v>
      </c>
    </row>
    <row r="428" spans="1:24">
      <c r="A428" s="26" t="s">
        <v>8649</v>
      </c>
      <c r="B428" s="26" t="s">
        <v>8649</v>
      </c>
      <c r="C428" s="26" t="s">
        <v>8650</v>
      </c>
      <c r="D428" s="40">
        <v>29.8</v>
      </c>
      <c r="E428" s="26">
        <v>600</v>
      </c>
      <c r="F428" s="29">
        <v>-0.15</v>
      </c>
      <c r="G428" s="29">
        <v>-0.25</v>
      </c>
      <c r="H428" s="26">
        <v>3.3999999999999998E-3</v>
      </c>
      <c r="I428" s="26">
        <v>6.64</v>
      </c>
      <c r="J428" s="26">
        <v>6.7</v>
      </c>
      <c r="K428" s="26">
        <v>6.1</v>
      </c>
      <c r="L428" s="26">
        <v>6.26</v>
      </c>
      <c r="M428" s="26">
        <v>4074</v>
      </c>
      <c r="N428" s="29">
        <v>0.26</v>
      </c>
      <c r="O428" s="29">
        <v>0.79</v>
      </c>
      <c r="P428" s="26">
        <v>10538</v>
      </c>
      <c r="Q428" s="29">
        <v>0.44</v>
      </c>
      <c r="R428" s="29">
        <v>1.03</v>
      </c>
      <c r="S428" s="26">
        <v>26034</v>
      </c>
      <c r="T428" s="29">
        <v>0.8</v>
      </c>
      <c r="U428" s="29">
        <v>1.24</v>
      </c>
      <c r="V428" s="26">
        <v>26634</v>
      </c>
      <c r="W428" s="29">
        <v>1.0900000000000001</v>
      </c>
      <c r="X428" s="26" t="s">
        <v>25</v>
      </c>
    </row>
    <row r="429" spans="1:24">
      <c r="A429" s="26" t="s">
        <v>8650</v>
      </c>
      <c r="B429" s="26" t="s">
        <v>8650</v>
      </c>
      <c r="C429" s="26" t="s">
        <v>8651</v>
      </c>
      <c r="D429" s="40">
        <v>28</v>
      </c>
      <c r="E429" s="26">
        <v>600</v>
      </c>
      <c r="F429" s="29">
        <v>-0.25</v>
      </c>
      <c r="G429" s="29">
        <v>-0.35</v>
      </c>
      <c r="H429" s="26">
        <v>3.5999999999999999E-3</v>
      </c>
      <c r="I429" s="26">
        <v>6.7</v>
      </c>
      <c r="J429" s="26">
        <v>6.67</v>
      </c>
      <c r="K429" s="26">
        <v>6.26</v>
      </c>
      <c r="L429" s="26">
        <v>6.33</v>
      </c>
      <c r="M429" s="26">
        <v>4454</v>
      </c>
      <c r="N429" s="29">
        <v>0.27</v>
      </c>
      <c r="O429" s="29">
        <v>0.83</v>
      </c>
      <c r="P429" s="26">
        <v>11369</v>
      </c>
      <c r="Q429" s="29">
        <v>0.45</v>
      </c>
      <c r="R429" s="29">
        <v>1.07</v>
      </c>
      <c r="S429" s="26">
        <v>26857</v>
      </c>
      <c r="T429" s="29">
        <v>0.8</v>
      </c>
      <c r="U429" s="29">
        <v>1.28</v>
      </c>
      <c r="V429" s="26">
        <v>27477</v>
      </c>
      <c r="W429" s="29">
        <v>1.1200000000000001</v>
      </c>
      <c r="X429" s="26" t="s">
        <v>25</v>
      </c>
    </row>
    <row r="430" spans="1:24">
      <c r="A430" s="26" t="s">
        <v>8651</v>
      </c>
      <c r="B430" s="26" t="s">
        <v>8651</v>
      </c>
      <c r="C430" s="26" t="s">
        <v>8652</v>
      </c>
      <c r="D430" s="40">
        <v>38.299999999999997</v>
      </c>
      <c r="E430" s="26">
        <v>600</v>
      </c>
      <c r="F430" s="29">
        <v>-0.35</v>
      </c>
      <c r="G430" s="29">
        <v>-0.45</v>
      </c>
      <c r="H430" s="26">
        <v>2.5999999999999999E-3</v>
      </c>
      <c r="I430" s="26">
        <v>6.67</v>
      </c>
      <c r="J430" s="26">
        <v>6.67</v>
      </c>
      <c r="K430" s="26">
        <v>6.33</v>
      </c>
      <c r="L430" s="26">
        <v>6.43</v>
      </c>
      <c r="M430" s="26">
        <v>4454</v>
      </c>
      <c r="N430" s="29">
        <v>0.3</v>
      </c>
      <c r="O430" s="29">
        <v>0.74</v>
      </c>
      <c r="P430" s="26">
        <v>11369</v>
      </c>
      <c r="Q430" s="29">
        <v>0.49</v>
      </c>
      <c r="R430" s="29">
        <v>0.95</v>
      </c>
      <c r="S430" s="26">
        <v>22964</v>
      </c>
      <c r="T430" s="29">
        <v>0.8</v>
      </c>
      <c r="U430" s="29">
        <v>1.1000000000000001</v>
      </c>
      <c r="V430" s="26">
        <v>23493</v>
      </c>
      <c r="W430" s="29">
        <v>0.96</v>
      </c>
      <c r="X430" s="26" t="s">
        <v>25</v>
      </c>
    </row>
    <row r="431" spans="1:24">
      <c r="A431" s="26" t="s">
        <v>8652</v>
      </c>
      <c r="B431" s="26" t="s">
        <v>8652</v>
      </c>
      <c r="C431" s="26" t="s">
        <v>8653</v>
      </c>
      <c r="D431" s="40">
        <v>30.7</v>
      </c>
      <c r="E431" s="26">
        <v>600</v>
      </c>
      <c r="F431" s="29">
        <v>-0.48</v>
      </c>
      <c r="G431" s="29">
        <v>-0.57999999999999996</v>
      </c>
      <c r="H431" s="26">
        <v>3.3E-3</v>
      </c>
      <c r="I431" s="26">
        <v>6.67</v>
      </c>
      <c r="J431" s="26">
        <v>6.62</v>
      </c>
      <c r="K431" s="26">
        <v>6.46</v>
      </c>
      <c r="L431" s="26">
        <v>6.51</v>
      </c>
      <c r="M431" s="26">
        <v>4693</v>
      </c>
      <c r="N431" s="29">
        <v>0.28999999999999998</v>
      </c>
      <c r="O431" s="29">
        <v>0.81</v>
      </c>
      <c r="P431" s="26">
        <v>11885</v>
      </c>
      <c r="Q431" s="29">
        <v>0.47</v>
      </c>
      <c r="R431" s="29">
        <v>1.05</v>
      </c>
      <c r="S431" s="26">
        <v>25649</v>
      </c>
      <c r="T431" s="29">
        <v>0.8</v>
      </c>
      <c r="U431" s="29">
        <v>1.22</v>
      </c>
      <c r="V431" s="26">
        <v>26241</v>
      </c>
      <c r="W431" s="29">
        <v>1.07</v>
      </c>
      <c r="X431" s="26" t="s">
        <v>25</v>
      </c>
    </row>
    <row r="432" spans="1:24">
      <c r="A432" s="26" t="s">
        <v>8653</v>
      </c>
      <c r="B432" s="26" t="s">
        <v>8653</v>
      </c>
      <c r="C432" s="26" t="s">
        <v>8358</v>
      </c>
      <c r="D432" s="40">
        <v>32.799999999999997</v>
      </c>
      <c r="E432" s="26">
        <v>600</v>
      </c>
      <c r="F432" s="29">
        <v>-0.57999999999999996</v>
      </c>
      <c r="G432" s="29">
        <v>-0.68700000000000006</v>
      </c>
      <c r="H432" s="26">
        <v>3.3E-3</v>
      </c>
      <c r="I432" s="26">
        <v>6.62</v>
      </c>
      <c r="J432" s="26">
        <v>6.59</v>
      </c>
      <c r="K432" s="26">
        <v>6.51</v>
      </c>
      <c r="L432" s="26">
        <v>6.59</v>
      </c>
      <c r="M432" s="26">
        <v>4693</v>
      </c>
      <c r="N432" s="29">
        <v>0.28999999999999998</v>
      </c>
      <c r="O432" s="29">
        <v>0.81</v>
      </c>
      <c r="P432" s="26">
        <v>11885</v>
      </c>
      <c r="Q432" s="29">
        <v>0.47</v>
      </c>
      <c r="R432" s="29">
        <v>1.05</v>
      </c>
      <c r="S432" s="26">
        <v>25668</v>
      </c>
      <c r="T432" s="29">
        <v>0.8</v>
      </c>
      <c r="U432" s="29">
        <v>1.23</v>
      </c>
      <c r="V432" s="26">
        <v>26260</v>
      </c>
      <c r="W432" s="29">
        <v>1.07</v>
      </c>
      <c r="X432" s="26" t="s">
        <v>25</v>
      </c>
    </row>
    <row r="433" spans="1:24">
      <c r="A433" s="26" t="s">
        <v>8358</v>
      </c>
      <c r="B433" s="26" t="s">
        <v>8358</v>
      </c>
      <c r="C433" s="26" t="s">
        <v>8654</v>
      </c>
      <c r="D433" s="40">
        <v>24.2</v>
      </c>
      <c r="E433" s="26">
        <v>800</v>
      </c>
      <c r="F433" s="29">
        <v>-0.91200000000000003</v>
      </c>
      <c r="G433" s="29">
        <v>-0.99</v>
      </c>
      <c r="H433" s="26">
        <v>3.2000000000000002E-3</v>
      </c>
      <c r="I433" s="26">
        <v>6.59</v>
      </c>
      <c r="J433" s="26">
        <v>6.51</v>
      </c>
      <c r="K433" s="26">
        <v>6.6</v>
      </c>
      <c r="L433" s="26">
        <v>6.6</v>
      </c>
      <c r="M433" s="26">
        <v>6241</v>
      </c>
      <c r="N433" s="29">
        <v>0.22</v>
      </c>
      <c r="O433" s="29">
        <v>0.85</v>
      </c>
      <c r="P433" s="26">
        <v>15128</v>
      </c>
      <c r="Q433" s="29">
        <v>0.35</v>
      </c>
      <c r="R433" s="29">
        <v>1.1000000000000001</v>
      </c>
      <c r="S433" s="26">
        <v>54948</v>
      </c>
      <c r="T433" s="29">
        <v>0.8</v>
      </c>
      <c r="U433" s="29">
        <v>1.48</v>
      </c>
      <c r="V433" s="26">
        <v>56215</v>
      </c>
      <c r="W433" s="29">
        <v>1.29</v>
      </c>
      <c r="X433" s="26" t="s">
        <v>25</v>
      </c>
    </row>
    <row r="434" spans="1:24">
      <c r="A434" s="26" t="s">
        <v>8654</v>
      </c>
      <c r="B434" s="26" t="s">
        <v>8654</v>
      </c>
      <c r="C434" s="26" t="s">
        <v>8655</v>
      </c>
      <c r="D434" s="40">
        <v>41.6</v>
      </c>
      <c r="E434" s="26">
        <v>800</v>
      </c>
      <c r="F434" s="29">
        <v>-0.99</v>
      </c>
      <c r="G434" s="29">
        <v>-1.1259999999999999</v>
      </c>
      <c r="H434" s="26">
        <v>3.3E-3</v>
      </c>
      <c r="I434" s="26">
        <v>6.51</v>
      </c>
      <c r="J434" s="26">
        <v>6.49</v>
      </c>
      <c r="K434" s="26">
        <v>6.6</v>
      </c>
      <c r="L434" s="26">
        <v>6.72</v>
      </c>
      <c r="M434" s="26">
        <v>6241</v>
      </c>
      <c r="N434" s="29">
        <v>0.22</v>
      </c>
      <c r="O434" s="29">
        <v>0.86</v>
      </c>
      <c r="P434" s="26">
        <v>15128</v>
      </c>
      <c r="Q434" s="29">
        <v>0.35</v>
      </c>
      <c r="R434" s="29">
        <v>1.1000000000000001</v>
      </c>
      <c r="S434" s="26">
        <v>55340</v>
      </c>
      <c r="T434" s="29">
        <v>0.8</v>
      </c>
      <c r="U434" s="29">
        <v>1.49</v>
      </c>
      <c r="V434" s="26">
        <v>56615</v>
      </c>
      <c r="W434" s="29">
        <v>1.3</v>
      </c>
      <c r="X434" s="26" t="s">
        <v>25</v>
      </c>
    </row>
    <row r="435" spans="1:24">
      <c r="A435" s="26" t="s">
        <v>8655</v>
      </c>
      <c r="B435" s="26" t="s">
        <v>8655</v>
      </c>
      <c r="C435" s="26" t="s">
        <v>8375</v>
      </c>
      <c r="D435" s="40">
        <v>42.5</v>
      </c>
      <c r="E435" s="26">
        <v>800</v>
      </c>
      <c r="F435" s="29">
        <v>-2.14</v>
      </c>
      <c r="G435" s="29">
        <v>-2.2799999999999998</v>
      </c>
      <c r="H435" s="26">
        <v>3.3E-3</v>
      </c>
      <c r="I435" s="26">
        <v>6.49</v>
      </c>
      <c r="J435" s="26">
        <v>6.5</v>
      </c>
      <c r="K435" s="26">
        <v>7.73</v>
      </c>
      <c r="L435" s="26">
        <v>7.88</v>
      </c>
      <c r="M435" s="26">
        <v>6241</v>
      </c>
      <c r="N435" s="29">
        <v>0.22</v>
      </c>
      <c r="O435" s="29">
        <v>0.86</v>
      </c>
      <c r="P435" s="26">
        <v>15128</v>
      </c>
      <c r="Q435" s="29">
        <v>0.35</v>
      </c>
      <c r="R435" s="29">
        <v>1.1100000000000001</v>
      </c>
      <c r="S435" s="26">
        <v>55550</v>
      </c>
      <c r="T435" s="29">
        <v>0.8</v>
      </c>
      <c r="U435" s="29">
        <v>1.49</v>
      </c>
      <c r="V435" s="26">
        <v>56831</v>
      </c>
      <c r="W435" s="29">
        <v>1.31</v>
      </c>
      <c r="X435" s="26" t="s">
        <v>25</v>
      </c>
    </row>
    <row r="436" spans="1:24">
      <c r="A436" s="26" t="s">
        <v>8375</v>
      </c>
      <c r="B436" s="26" t="s">
        <v>8375</v>
      </c>
      <c r="C436" s="26" t="s">
        <v>8656</v>
      </c>
      <c r="D436" s="40">
        <v>35.4</v>
      </c>
      <c r="E436" s="26">
        <v>800</v>
      </c>
      <c r="F436" s="29">
        <v>-2.59</v>
      </c>
      <c r="G436" s="29">
        <v>-2.7109999999999999</v>
      </c>
      <c r="H436" s="26">
        <v>3.3999999999999998E-3</v>
      </c>
      <c r="I436" s="26">
        <v>6.5</v>
      </c>
      <c r="J436" s="26">
        <v>6.38</v>
      </c>
      <c r="K436" s="26">
        <v>8.19</v>
      </c>
      <c r="L436" s="26">
        <v>8.19</v>
      </c>
      <c r="M436" s="26">
        <v>7200</v>
      </c>
      <c r="N436" s="29">
        <v>0.24</v>
      </c>
      <c r="O436" s="29">
        <v>0.91</v>
      </c>
      <c r="P436" s="26">
        <v>17065</v>
      </c>
      <c r="Q436" s="29">
        <v>0.37</v>
      </c>
      <c r="R436" s="29">
        <v>1.1599999999999999</v>
      </c>
      <c r="S436" s="26">
        <v>56586</v>
      </c>
      <c r="T436" s="29">
        <v>0.8</v>
      </c>
      <c r="U436" s="29">
        <v>1.52</v>
      </c>
      <c r="V436" s="26">
        <v>57890</v>
      </c>
      <c r="W436" s="29">
        <v>1.33</v>
      </c>
      <c r="X436" s="26" t="s">
        <v>25</v>
      </c>
    </row>
    <row r="437" spans="1:24">
      <c r="A437" s="26" t="s">
        <v>8513</v>
      </c>
      <c r="B437" s="26" t="s">
        <v>8513</v>
      </c>
      <c r="C437" s="26" t="s">
        <v>8657</v>
      </c>
      <c r="D437" s="40">
        <v>37.200000000000003</v>
      </c>
      <c r="E437" s="26">
        <v>800</v>
      </c>
      <c r="F437" s="29">
        <v>-2.4500000000000002</v>
      </c>
      <c r="G437" s="29">
        <v>-2.58</v>
      </c>
      <c r="H437" s="26">
        <v>3.5000000000000001E-3</v>
      </c>
      <c r="I437" s="26">
        <v>6.31</v>
      </c>
      <c r="J437" s="26">
        <v>6.38</v>
      </c>
      <c r="K437" s="26">
        <v>7.86</v>
      </c>
      <c r="L437" s="26">
        <v>8.06</v>
      </c>
      <c r="M437" s="26">
        <v>12266</v>
      </c>
      <c r="N437" s="29">
        <v>0.31</v>
      </c>
      <c r="O437" s="29">
        <v>1.07</v>
      </c>
      <c r="P437" s="26">
        <v>26650</v>
      </c>
      <c r="Q437" s="29">
        <v>0.47</v>
      </c>
      <c r="R437" s="29">
        <v>1.32</v>
      </c>
      <c r="S437" s="26">
        <v>57216</v>
      </c>
      <c r="T437" s="29">
        <v>0.8</v>
      </c>
      <c r="U437" s="29">
        <v>1.54</v>
      </c>
      <c r="V437" s="26">
        <v>58535</v>
      </c>
      <c r="W437" s="29">
        <v>1.35</v>
      </c>
      <c r="X437" s="26" t="s">
        <v>25</v>
      </c>
    </row>
    <row r="438" spans="1:24">
      <c r="A438" s="26" t="s">
        <v>8657</v>
      </c>
      <c r="B438" s="26" t="s">
        <v>8657</v>
      </c>
      <c r="C438" s="26" t="s">
        <v>8656</v>
      </c>
      <c r="D438" s="40">
        <v>38.1</v>
      </c>
      <c r="E438" s="26">
        <v>800</v>
      </c>
      <c r="F438" s="29">
        <v>-2.58</v>
      </c>
      <c r="G438" s="29">
        <v>-2.714</v>
      </c>
      <c r="H438" s="26">
        <v>3.5000000000000001E-3</v>
      </c>
      <c r="I438" s="26">
        <v>6.38</v>
      </c>
      <c r="J438" s="26">
        <v>6.38</v>
      </c>
      <c r="K438" s="26">
        <v>8.06</v>
      </c>
      <c r="L438" s="26">
        <v>8.19</v>
      </c>
      <c r="M438" s="26">
        <v>12266</v>
      </c>
      <c r="N438" s="29">
        <v>0.31</v>
      </c>
      <c r="O438" s="29">
        <v>1.07</v>
      </c>
      <c r="P438" s="26">
        <v>26650</v>
      </c>
      <c r="Q438" s="29">
        <v>0.47</v>
      </c>
      <c r="R438" s="29">
        <v>1.32</v>
      </c>
      <c r="S438" s="26">
        <v>57399</v>
      </c>
      <c r="T438" s="29">
        <v>0.8</v>
      </c>
      <c r="U438" s="29">
        <v>1.54</v>
      </c>
      <c r="V438" s="26">
        <v>58722</v>
      </c>
      <c r="W438" s="29">
        <v>1.35</v>
      </c>
      <c r="X438" s="26" t="s">
        <v>25</v>
      </c>
    </row>
    <row r="439" spans="1:24">
      <c r="A439" s="26" t="s">
        <v>8656</v>
      </c>
      <c r="B439" s="26" t="s">
        <v>8656</v>
      </c>
      <c r="C439" s="26" t="s">
        <v>8658</v>
      </c>
      <c r="D439" s="40">
        <v>35.6</v>
      </c>
      <c r="E439" s="26">
        <v>800</v>
      </c>
      <c r="F439" s="29">
        <v>-2.86</v>
      </c>
      <c r="G439" s="29">
        <v>-2.98</v>
      </c>
      <c r="H439" s="26">
        <v>3.3999999999999998E-3</v>
      </c>
      <c r="I439" s="26">
        <v>6.38</v>
      </c>
      <c r="J439" s="26">
        <v>6.29</v>
      </c>
      <c r="K439" s="26">
        <v>8.34</v>
      </c>
      <c r="L439" s="26">
        <v>8.3699999999999992</v>
      </c>
      <c r="M439" s="26">
        <v>19582</v>
      </c>
      <c r="N439" s="29">
        <v>0.4</v>
      </c>
      <c r="O439" s="29">
        <v>1.2</v>
      </c>
      <c r="P439" s="26">
        <v>39348</v>
      </c>
      <c r="Q439" s="29">
        <v>0.61</v>
      </c>
      <c r="R439" s="29">
        <v>1.43</v>
      </c>
      <c r="S439" s="26">
        <v>56193</v>
      </c>
      <c r="T439" s="29">
        <v>0.8</v>
      </c>
      <c r="U439" s="29">
        <v>1.51</v>
      </c>
      <c r="V439" s="26">
        <v>57488</v>
      </c>
      <c r="W439" s="29">
        <v>1.32</v>
      </c>
      <c r="X439" s="26" t="s">
        <v>25</v>
      </c>
    </row>
    <row r="440" spans="1:24">
      <c r="A440" s="26" t="s">
        <v>8658</v>
      </c>
      <c r="B440" s="26" t="s">
        <v>8658</v>
      </c>
      <c r="C440" s="26" t="s">
        <v>8659</v>
      </c>
      <c r="D440" s="40">
        <v>41.2</v>
      </c>
      <c r="E440" s="26">
        <v>800</v>
      </c>
      <c r="F440" s="29">
        <v>-2.98</v>
      </c>
      <c r="G440" s="29">
        <v>-3.12</v>
      </c>
      <c r="H440" s="26">
        <v>3.3999999999999998E-3</v>
      </c>
      <c r="I440" s="26">
        <v>6.29</v>
      </c>
      <c r="J440" s="26">
        <v>6.14</v>
      </c>
      <c r="K440" s="26">
        <v>8.3699999999999992</v>
      </c>
      <c r="L440" s="26">
        <v>8.36</v>
      </c>
      <c r="M440" s="26">
        <v>19582</v>
      </c>
      <c r="N440" s="29">
        <v>0.4</v>
      </c>
      <c r="O440" s="29">
        <v>1.2</v>
      </c>
      <c r="P440" s="26">
        <v>39348</v>
      </c>
      <c r="Q440" s="29">
        <v>0.61</v>
      </c>
      <c r="R440" s="29">
        <v>1.43</v>
      </c>
      <c r="S440" s="26">
        <v>56420</v>
      </c>
      <c r="T440" s="29">
        <v>0.8</v>
      </c>
      <c r="U440" s="29">
        <v>1.51</v>
      </c>
      <c r="V440" s="26">
        <v>57720</v>
      </c>
      <c r="W440" s="29">
        <v>1.33</v>
      </c>
      <c r="X440" s="26" t="s">
        <v>25</v>
      </c>
    </row>
    <row r="441" spans="1:24">
      <c r="A441" s="26" t="s">
        <v>8659</v>
      </c>
      <c r="B441" s="26" t="s">
        <v>8659</v>
      </c>
      <c r="C441" s="26" t="s">
        <v>8660</v>
      </c>
      <c r="D441" s="40">
        <v>51.4</v>
      </c>
      <c r="E441" s="26">
        <v>800</v>
      </c>
      <c r="F441" s="29">
        <v>-3.12</v>
      </c>
      <c r="G441" s="29">
        <v>-3.29</v>
      </c>
      <c r="H441" s="26">
        <v>3.3E-3</v>
      </c>
      <c r="I441" s="26">
        <v>6.14</v>
      </c>
      <c r="J441" s="26">
        <v>6.09</v>
      </c>
      <c r="K441" s="26">
        <v>8.36</v>
      </c>
      <c r="L441" s="26">
        <v>8.48</v>
      </c>
      <c r="M441" s="26">
        <v>19582</v>
      </c>
      <c r="N441" s="29">
        <v>0.4</v>
      </c>
      <c r="O441" s="29">
        <v>1.19</v>
      </c>
      <c r="P441" s="26">
        <v>39348</v>
      </c>
      <c r="Q441" s="29">
        <v>0.61</v>
      </c>
      <c r="R441" s="29">
        <v>1.42</v>
      </c>
      <c r="S441" s="26">
        <v>55662</v>
      </c>
      <c r="T441" s="29">
        <v>0.8</v>
      </c>
      <c r="U441" s="29">
        <v>1.49</v>
      </c>
      <c r="V441" s="26">
        <v>56945</v>
      </c>
      <c r="W441" s="29">
        <v>1.31</v>
      </c>
      <c r="X441" s="26" t="s">
        <v>25</v>
      </c>
    </row>
    <row r="442" spans="1:24">
      <c r="A442" s="26" t="s">
        <v>8660</v>
      </c>
      <c r="B442" s="26" t="s">
        <v>8660</v>
      </c>
      <c r="C442" s="26" t="s">
        <v>8661</v>
      </c>
      <c r="D442" s="40">
        <v>48</v>
      </c>
      <c r="E442" s="26">
        <v>800</v>
      </c>
      <c r="F442" s="29">
        <v>-3.29</v>
      </c>
      <c r="G442" s="29">
        <v>-3.45</v>
      </c>
      <c r="H442" s="26">
        <v>3.3E-3</v>
      </c>
      <c r="I442" s="26">
        <v>6.09</v>
      </c>
      <c r="J442" s="26">
        <v>6.12</v>
      </c>
      <c r="K442" s="26">
        <v>8.48</v>
      </c>
      <c r="L442" s="26">
        <v>8.67</v>
      </c>
      <c r="M442" s="26">
        <v>19582</v>
      </c>
      <c r="N442" s="29">
        <v>0.4</v>
      </c>
      <c r="O442" s="29">
        <v>1.19</v>
      </c>
      <c r="P442" s="26">
        <v>39348</v>
      </c>
      <c r="Q442" s="29">
        <v>0.61</v>
      </c>
      <c r="R442" s="29">
        <v>1.42</v>
      </c>
      <c r="S442" s="26">
        <v>55880</v>
      </c>
      <c r="T442" s="29">
        <v>0.8</v>
      </c>
      <c r="U442" s="29">
        <v>1.5</v>
      </c>
      <c r="V442" s="26">
        <v>57168</v>
      </c>
      <c r="W442" s="29">
        <v>1.32</v>
      </c>
      <c r="X442" s="26" t="s">
        <v>25</v>
      </c>
    </row>
    <row r="443" spans="1:24">
      <c r="A443" s="26" t="s">
        <v>8661</v>
      </c>
      <c r="B443" s="26" t="s">
        <v>8661</v>
      </c>
      <c r="C443" s="26" t="s">
        <v>8662</v>
      </c>
      <c r="D443" s="40">
        <v>43.1</v>
      </c>
      <c r="E443" s="26">
        <v>800</v>
      </c>
      <c r="F443" s="29">
        <v>-3.45</v>
      </c>
      <c r="G443" s="29">
        <v>-3.6</v>
      </c>
      <c r="H443" s="26">
        <v>3.5000000000000001E-3</v>
      </c>
      <c r="I443" s="26">
        <v>6.12</v>
      </c>
      <c r="J443" s="26">
        <v>6.06</v>
      </c>
      <c r="K443" s="26">
        <v>8.67</v>
      </c>
      <c r="L443" s="26">
        <v>8.76</v>
      </c>
      <c r="M443" s="26">
        <v>19582</v>
      </c>
      <c r="N443" s="29">
        <v>0.4</v>
      </c>
      <c r="O443" s="29">
        <v>1.21</v>
      </c>
      <c r="P443" s="26">
        <v>39348</v>
      </c>
      <c r="Q443" s="29">
        <v>0.6</v>
      </c>
      <c r="R443" s="29">
        <v>1.44</v>
      </c>
      <c r="S443" s="26">
        <v>57098</v>
      </c>
      <c r="T443" s="29">
        <v>0.8</v>
      </c>
      <c r="U443" s="29">
        <v>1.53</v>
      </c>
      <c r="V443" s="26">
        <v>58414</v>
      </c>
      <c r="W443" s="29">
        <v>1.35</v>
      </c>
      <c r="X443" s="26" t="s">
        <v>25</v>
      </c>
    </row>
    <row r="444" spans="1:24">
      <c r="A444" s="26" t="s">
        <v>8662</v>
      </c>
      <c r="B444" s="26" t="s">
        <v>8662</v>
      </c>
      <c r="C444" s="26" t="s">
        <v>8663</v>
      </c>
      <c r="D444" s="40">
        <v>60.5</v>
      </c>
      <c r="E444" s="26">
        <v>800</v>
      </c>
      <c r="F444" s="29">
        <v>-3.6</v>
      </c>
      <c r="G444" s="29">
        <v>-3.81</v>
      </c>
      <c r="H444" s="26">
        <v>3.5000000000000001E-3</v>
      </c>
      <c r="I444" s="26">
        <v>6.06</v>
      </c>
      <c r="J444" s="26">
        <v>5.97</v>
      </c>
      <c r="K444" s="26">
        <v>8.76</v>
      </c>
      <c r="L444" s="26">
        <v>8.8800000000000008</v>
      </c>
      <c r="M444" s="26">
        <v>19720</v>
      </c>
      <c r="N444" s="29">
        <v>0.4</v>
      </c>
      <c r="O444" s="29">
        <v>1.21</v>
      </c>
      <c r="P444" s="26">
        <v>39578</v>
      </c>
      <c r="Q444" s="29">
        <v>0.6</v>
      </c>
      <c r="R444" s="29">
        <v>1.44</v>
      </c>
      <c r="S444" s="26">
        <v>57023</v>
      </c>
      <c r="T444" s="29">
        <v>0.8</v>
      </c>
      <c r="U444" s="29">
        <v>1.53</v>
      </c>
      <c r="V444" s="26">
        <v>58337</v>
      </c>
      <c r="W444" s="29">
        <v>1.34</v>
      </c>
      <c r="X444" s="26" t="s">
        <v>25</v>
      </c>
    </row>
    <row r="445" spans="1:24">
      <c r="A445" s="26" t="s">
        <v>8663</v>
      </c>
      <c r="B445" s="26" t="s">
        <v>8663</v>
      </c>
      <c r="C445" s="26" t="s">
        <v>8664</v>
      </c>
      <c r="D445" s="40">
        <v>26.1</v>
      </c>
      <c r="E445" s="26">
        <v>800</v>
      </c>
      <c r="F445" s="29">
        <v>-3.81</v>
      </c>
      <c r="G445" s="29">
        <v>-3.9</v>
      </c>
      <c r="H445" s="26">
        <v>3.3999999999999998E-3</v>
      </c>
      <c r="I445" s="26">
        <v>5.97</v>
      </c>
      <c r="J445" s="26">
        <v>6.03</v>
      </c>
      <c r="K445" s="26">
        <v>8.8800000000000008</v>
      </c>
      <c r="L445" s="26">
        <v>9.0299999999999994</v>
      </c>
      <c r="M445" s="26">
        <v>19720</v>
      </c>
      <c r="N445" s="29">
        <v>0.4</v>
      </c>
      <c r="O445" s="29">
        <v>1.21</v>
      </c>
      <c r="P445" s="26">
        <v>39578</v>
      </c>
      <c r="Q445" s="29">
        <v>0.61</v>
      </c>
      <c r="R445" s="29">
        <v>1.44</v>
      </c>
      <c r="S445" s="26">
        <v>56835</v>
      </c>
      <c r="T445" s="29">
        <v>0.8</v>
      </c>
      <c r="U445" s="29">
        <v>1.53</v>
      </c>
      <c r="V445" s="26">
        <v>58145</v>
      </c>
      <c r="W445" s="29">
        <v>1.34</v>
      </c>
      <c r="X445" s="26" t="s">
        <v>25</v>
      </c>
    </row>
    <row r="446" spans="1:24">
      <c r="A446" s="26" t="s">
        <v>8664</v>
      </c>
      <c r="B446" s="26" t="s">
        <v>8664</v>
      </c>
      <c r="C446" s="26" t="s">
        <v>8665</v>
      </c>
      <c r="D446" s="40">
        <v>38.1</v>
      </c>
      <c r="E446" s="26">
        <v>800</v>
      </c>
      <c r="F446" s="29">
        <v>-3.9</v>
      </c>
      <c r="G446" s="29">
        <v>-4.03</v>
      </c>
      <c r="H446" s="26">
        <v>3.3999999999999998E-3</v>
      </c>
      <c r="I446" s="26">
        <v>6.03</v>
      </c>
      <c r="J446" s="26">
        <v>6.15</v>
      </c>
      <c r="K446" s="26">
        <v>9.0299999999999994</v>
      </c>
      <c r="L446" s="26">
        <v>9.2799999999999994</v>
      </c>
      <c r="M446" s="26">
        <v>19720</v>
      </c>
      <c r="N446" s="29">
        <v>0.4</v>
      </c>
      <c r="O446" s="29">
        <v>1.2</v>
      </c>
      <c r="P446" s="26">
        <v>39578</v>
      </c>
      <c r="Q446" s="29">
        <v>0.61</v>
      </c>
      <c r="R446" s="29">
        <v>1.43</v>
      </c>
      <c r="S446" s="26">
        <v>56536</v>
      </c>
      <c r="T446" s="29">
        <v>0.8</v>
      </c>
      <c r="U446" s="29">
        <v>1.52</v>
      </c>
      <c r="V446" s="26">
        <v>57839</v>
      </c>
      <c r="W446" s="29">
        <v>1.33</v>
      </c>
      <c r="X446" s="26" t="s">
        <v>25</v>
      </c>
    </row>
    <row r="447" spans="1:24">
      <c r="A447" s="26" t="s">
        <v>8665</v>
      </c>
      <c r="B447" s="26" t="s">
        <v>8665</v>
      </c>
      <c r="C447" s="26" t="s">
        <v>8666</v>
      </c>
      <c r="D447" s="40">
        <v>35.4</v>
      </c>
      <c r="E447" s="26">
        <v>800</v>
      </c>
      <c r="F447" s="29">
        <v>-4.03</v>
      </c>
      <c r="G447" s="29">
        <v>-4.1500000000000004</v>
      </c>
      <c r="H447" s="26">
        <v>3.3999999999999998E-3</v>
      </c>
      <c r="I447" s="26">
        <v>6.15</v>
      </c>
      <c r="J447" s="26">
        <v>6.14</v>
      </c>
      <c r="K447" s="26">
        <v>9.2799999999999994</v>
      </c>
      <c r="L447" s="26">
        <v>9.39</v>
      </c>
      <c r="M447" s="26">
        <v>19720</v>
      </c>
      <c r="N447" s="29">
        <v>0.4</v>
      </c>
      <c r="O447" s="29">
        <v>1.2</v>
      </c>
      <c r="P447" s="26">
        <v>39578</v>
      </c>
      <c r="Q447" s="29">
        <v>0.61</v>
      </c>
      <c r="R447" s="29">
        <v>1.43</v>
      </c>
      <c r="S447" s="26">
        <v>56351</v>
      </c>
      <c r="T447" s="29">
        <v>0.8</v>
      </c>
      <c r="U447" s="29">
        <v>1.51</v>
      </c>
      <c r="V447" s="26">
        <v>57650</v>
      </c>
      <c r="W447" s="29">
        <v>1.33</v>
      </c>
      <c r="X447" s="26" t="s">
        <v>25</v>
      </c>
    </row>
    <row r="448" spans="1:24">
      <c r="A448" s="26" t="s">
        <v>8666</v>
      </c>
      <c r="B448" s="26" t="s">
        <v>8666</v>
      </c>
      <c r="C448" s="26" t="s">
        <v>8222</v>
      </c>
      <c r="D448" s="40">
        <v>3.5</v>
      </c>
      <c r="E448" s="26">
        <v>800</v>
      </c>
      <c r="F448" s="29">
        <v>-4.1500000000000004</v>
      </c>
      <c r="G448" s="29">
        <v>-4.16</v>
      </c>
      <c r="H448" s="26">
        <v>2.8999999999999998E-3</v>
      </c>
      <c r="I448" s="26">
        <v>6.14</v>
      </c>
      <c r="J448" s="26">
        <v>6.31</v>
      </c>
      <c r="K448" s="26">
        <v>9.39</v>
      </c>
      <c r="L448" s="26">
        <v>9.57</v>
      </c>
      <c r="M448" s="26">
        <v>19720</v>
      </c>
      <c r="N448" s="29">
        <v>0.42</v>
      </c>
      <c r="O448" s="29">
        <v>1.1299999999999999</v>
      </c>
      <c r="P448" s="26">
        <v>39578</v>
      </c>
      <c r="Q448" s="29">
        <v>0.64</v>
      </c>
      <c r="R448" s="29">
        <v>1.34</v>
      </c>
      <c r="S448" s="26">
        <v>51734</v>
      </c>
      <c r="T448" s="29">
        <v>0.8</v>
      </c>
      <c r="U448" s="29">
        <v>1.39</v>
      </c>
      <c r="V448" s="26">
        <v>52926</v>
      </c>
      <c r="W448" s="29">
        <v>1.22</v>
      </c>
      <c r="X448" s="26" t="s">
        <v>25</v>
      </c>
    </row>
    <row r="449" spans="1:24">
      <c r="A449" s="26" t="s">
        <v>8222</v>
      </c>
      <c r="B449" s="26" t="s">
        <v>8222</v>
      </c>
      <c r="C449" s="26" t="s">
        <v>8667</v>
      </c>
      <c r="D449" s="40">
        <v>665.8</v>
      </c>
      <c r="E449" s="26">
        <v>2800</v>
      </c>
      <c r="F449" s="29">
        <v>-10.06</v>
      </c>
      <c r="G449" s="29">
        <v>-10.53</v>
      </c>
      <c r="H449" s="26">
        <v>6.9999999999999999E-4</v>
      </c>
      <c r="I449" s="26">
        <v>6.31</v>
      </c>
      <c r="J449" s="26">
        <v>5.62</v>
      </c>
      <c r="K449" s="26">
        <v>13.31</v>
      </c>
      <c r="L449" s="26">
        <v>13.09</v>
      </c>
      <c r="M449" s="26">
        <v>402234</v>
      </c>
      <c r="N449" s="29">
        <v>0.52</v>
      </c>
      <c r="O449" s="29">
        <v>1.42</v>
      </c>
      <c r="P449" s="26">
        <v>523031</v>
      </c>
      <c r="Q449" s="29">
        <v>0.62</v>
      </c>
      <c r="R449" s="29">
        <v>1.51</v>
      </c>
      <c r="S449" s="26">
        <v>726172</v>
      </c>
      <c r="T449" s="29">
        <v>0.8</v>
      </c>
      <c r="U449" s="29">
        <v>1.59</v>
      </c>
      <c r="V449" s="26">
        <v>742912</v>
      </c>
      <c r="W449" s="29">
        <v>1.4</v>
      </c>
      <c r="X449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G189"/>
  <sheetViews>
    <sheetView view="pageBreakPreview" topLeftCell="P1" zoomScaleNormal="100" zoomScaleSheetLayoutView="100" workbookViewId="0">
      <selection activeCell="Y38" sqref="Y38"/>
    </sheetView>
  </sheetViews>
  <sheetFormatPr defaultColWidth="7.5" defaultRowHeight="16.5"/>
  <cols>
    <col min="1" max="5" width="8.625" customWidth="1"/>
    <col min="6" max="7" width="8.625" style="2" customWidth="1"/>
    <col min="8" max="8" width="8.625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23" width="8.625" customWidth="1"/>
    <col min="24" max="24" width="14.875" customWidth="1"/>
  </cols>
  <sheetData>
    <row r="1" spans="1:33" ht="27" customHeight="1">
      <c r="A1" s="91" t="s">
        <v>8669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9" t="s">
        <v>11</v>
      </c>
      <c r="J2" s="99"/>
      <c r="K2" s="99" t="s">
        <v>12</v>
      </c>
      <c r="L2" s="99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8670</v>
      </c>
      <c r="B5" s="26" t="s">
        <v>8670</v>
      </c>
      <c r="C5" s="26" t="s">
        <v>8671</v>
      </c>
      <c r="D5" s="26">
        <v>23</v>
      </c>
      <c r="E5" s="26">
        <v>300</v>
      </c>
      <c r="F5" s="29">
        <v>2.44</v>
      </c>
      <c r="G5" s="29">
        <v>2.21</v>
      </c>
      <c r="H5" s="26">
        <v>0.01</v>
      </c>
      <c r="I5" s="29">
        <v>6.04</v>
      </c>
      <c r="J5" s="29">
        <v>6.01</v>
      </c>
      <c r="K5" s="29">
        <v>3.24</v>
      </c>
      <c r="L5" s="29">
        <v>3.44</v>
      </c>
      <c r="M5" s="26">
        <v>64</v>
      </c>
      <c r="N5" s="29">
        <v>7.0000000000000007E-2</v>
      </c>
      <c r="O5" s="29">
        <v>0.37</v>
      </c>
      <c r="P5" s="26">
        <v>240</v>
      </c>
      <c r="Q5" s="29">
        <v>0.12</v>
      </c>
      <c r="R5" s="29">
        <v>0.55000000000000004</v>
      </c>
      <c r="S5" s="26">
        <v>3620</v>
      </c>
      <c r="T5" s="29">
        <v>0.5</v>
      </c>
      <c r="U5" s="29">
        <v>1.19</v>
      </c>
      <c r="V5" s="26">
        <v>7241</v>
      </c>
      <c r="W5" s="29">
        <v>1.19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8671</v>
      </c>
      <c r="B6" s="26" t="s">
        <v>8671</v>
      </c>
      <c r="C6" s="26" t="s">
        <v>8675</v>
      </c>
      <c r="D6" s="26">
        <v>31.3</v>
      </c>
      <c r="E6" s="26">
        <v>300</v>
      </c>
      <c r="F6" s="29">
        <v>2.21</v>
      </c>
      <c r="G6" s="29">
        <v>1.9</v>
      </c>
      <c r="H6" s="26">
        <v>9.9000000000000008E-3</v>
      </c>
      <c r="I6" s="29">
        <v>6.01</v>
      </c>
      <c r="J6" s="29">
        <v>5.96</v>
      </c>
      <c r="K6" s="29">
        <v>3.44</v>
      </c>
      <c r="L6" s="29">
        <v>3.7</v>
      </c>
      <c r="M6" s="26">
        <v>64</v>
      </c>
      <c r="N6" s="29">
        <v>7.0000000000000007E-2</v>
      </c>
      <c r="O6" s="29">
        <v>0.37</v>
      </c>
      <c r="P6" s="26">
        <v>240</v>
      </c>
      <c r="Q6" s="29">
        <v>0.12</v>
      </c>
      <c r="R6" s="29">
        <v>0.55000000000000004</v>
      </c>
      <c r="S6" s="26">
        <v>3603</v>
      </c>
      <c r="T6" s="29">
        <v>0.5</v>
      </c>
      <c r="U6" s="29">
        <v>1.18</v>
      </c>
      <c r="V6" s="26">
        <v>7206</v>
      </c>
      <c r="W6" s="29">
        <v>1.18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8672</v>
      </c>
      <c r="B7" s="26" t="s">
        <v>8672</v>
      </c>
      <c r="C7" s="26" t="s">
        <v>8673</v>
      </c>
      <c r="D7" s="26">
        <v>32.6</v>
      </c>
      <c r="E7" s="26">
        <v>300</v>
      </c>
      <c r="F7" s="29">
        <v>2.5299999999999998</v>
      </c>
      <c r="G7" s="29">
        <v>2.13</v>
      </c>
      <c r="H7" s="26">
        <v>1.23E-2</v>
      </c>
      <c r="I7" s="29">
        <v>6.19</v>
      </c>
      <c r="J7" s="29">
        <v>6.13</v>
      </c>
      <c r="K7" s="29">
        <v>3.3</v>
      </c>
      <c r="L7" s="29">
        <v>3.64</v>
      </c>
      <c r="M7" s="26">
        <v>49</v>
      </c>
      <c r="N7" s="29">
        <v>0.06</v>
      </c>
      <c r="O7" s="29">
        <v>0.36</v>
      </c>
      <c r="P7" s="26">
        <v>186</v>
      </c>
      <c r="Q7" s="29">
        <v>0.11</v>
      </c>
      <c r="R7" s="29">
        <v>0.54</v>
      </c>
      <c r="S7" s="26">
        <v>4010</v>
      </c>
      <c r="T7" s="29">
        <v>0.5</v>
      </c>
      <c r="U7" s="29">
        <v>1.31</v>
      </c>
      <c r="V7" s="26">
        <v>8021</v>
      </c>
      <c r="W7" s="29">
        <v>1.31</v>
      </c>
      <c r="X7" s="26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8673</v>
      </c>
      <c r="B8" s="26" t="s">
        <v>8673</v>
      </c>
      <c r="C8" s="26" t="s">
        <v>8674</v>
      </c>
      <c r="D8" s="26">
        <v>50.1</v>
      </c>
      <c r="E8" s="26">
        <v>300</v>
      </c>
      <c r="F8" s="29">
        <v>1.62</v>
      </c>
      <c r="G8" s="29">
        <v>1.53</v>
      </c>
      <c r="H8" s="26">
        <v>1.8E-3</v>
      </c>
      <c r="I8" s="29">
        <v>6.13</v>
      </c>
      <c r="J8" s="29">
        <v>6</v>
      </c>
      <c r="K8" s="29">
        <v>4.1500000000000004</v>
      </c>
      <c r="L8" s="29">
        <v>4.1100000000000003</v>
      </c>
      <c r="M8" s="26">
        <v>49</v>
      </c>
      <c r="N8" s="29">
        <v>0.09</v>
      </c>
      <c r="O8" s="29">
        <v>0.19</v>
      </c>
      <c r="P8" s="26">
        <v>186</v>
      </c>
      <c r="Q8" s="29">
        <v>0.17</v>
      </c>
      <c r="R8" s="29">
        <v>0.28000000000000003</v>
      </c>
      <c r="S8" s="26">
        <v>1535</v>
      </c>
      <c r="T8" s="29">
        <v>0.5</v>
      </c>
      <c r="U8" s="29">
        <v>0.5</v>
      </c>
      <c r="V8" s="26">
        <v>3069</v>
      </c>
      <c r="W8" s="29">
        <v>0.5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8674</v>
      </c>
      <c r="B9" s="26" t="s">
        <v>8674</v>
      </c>
      <c r="C9" s="26" t="s">
        <v>8675</v>
      </c>
      <c r="D9" s="26">
        <v>10.4</v>
      </c>
      <c r="E9" s="26">
        <v>300</v>
      </c>
      <c r="F9" s="29">
        <v>1.53</v>
      </c>
      <c r="G9" s="29">
        <v>1.41</v>
      </c>
      <c r="H9" s="26">
        <v>1.15E-2</v>
      </c>
      <c r="I9" s="29">
        <v>6</v>
      </c>
      <c r="J9" s="29">
        <v>5.96</v>
      </c>
      <c r="K9" s="29">
        <v>4.1100000000000003</v>
      </c>
      <c r="L9" s="29">
        <v>4.1900000000000004</v>
      </c>
      <c r="M9" s="26">
        <v>49</v>
      </c>
      <c r="N9" s="29">
        <v>0.06</v>
      </c>
      <c r="O9" s="29">
        <v>0.36</v>
      </c>
      <c r="P9" s="26">
        <v>186</v>
      </c>
      <c r="Q9" s="29">
        <v>0.11</v>
      </c>
      <c r="R9" s="29">
        <v>0.53</v>
      </c>
      <c r="S9" s="26">
        <v>3889</v>
      </c>
      <c r="T9" s="29">
        <v>0.5</v>
      </c>
      <c r="U9" s="29">
        <v>1.27</v>
      </c>
      <c r="V9" s="26">
        <v>7778</v>
      </c>
      <c r="W9" s="29">
        <v>1.27</v>
      </c>
      <c r="X9" s="26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8675</v>
      </c>
      <c r="B10" s="26" t="s">
        <v>8675</v>
      </c>
      <c r="C10" s="26" t="s">
        <v>8676</v>
      </c>
      <c r="D10" s="26">
        <v>49.3</v>
      </c>
      <c r="E10" s="26">
        <v>300</v>
      </c>
      <c r="F10" s="29">
        <v>1.41</v>
      </c>
      <c r="G10" s="29">
        <v>1.08</v>
      </c>
      <c r="H10" s="26">
        <v>6.7000000000000002E-3</v>
      </c>
      <c r="I10" s="29">
        <v>5.96</v>
      </c>
      <c r="J10" s="29">
        <v>5.99</v>
      </c>
      <c r="K10" s="29">
        <v>4.1900000000000004</v>
      </c>
      <c r="L10" s="29">
        <v>4.55</v>
      </c>
      <c r="M10" s="26">
        <v>123</v>
      </c>
      <c r="N10" s="29">
        <v>0.1</v>
      </c>
      <c r="O10" s="29">
        <v>0.39</v>
      </c>
      <c r="P10" s="26">
        <v>449</v>
      </c>
      <c r="Q10" s="29">
        <v>0.19</v>
      </c>
      <c r="R10" s="29">
        <v>0.56999999999999995</v>
      </c>
      <c r="S10" s="26">
        <v>2962</v>
      </c>
      <c r="T10" s="29">
        <v>0.5</v>
      </c>
      <c r="U10" s="29">
        <v>0.97</v>
      </c>
      <c r="V10" s="26">
        <v>5924</v>
      </c>
      <c r="W10" s="29">
        <v>0.97</v>
      </c>
      <c r="X10" s="26" t="s">
        <v>25</v>
      </c>
      <c r="Z10" s="47">
        <v>300</v>
      </c>
      <c r="AA10" s="47">
        <f t="shared" si="1"/>
        <v>3606.8</v>
      </c>
      <c r="AB10" s="47">
        <f t="shared" si="1"/>
        <v>60.9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726.59999999999991</v>
      </c>
      <c r="AF10" s="47">
        <f t="shared" ref="AF10:AF30" si="4">SUM(AA10:AE10)</f>
        <v>4394.3</v>
      </c>
      <c r="AG10" s="2">
        <f t="shared" si="2"/>
        <v>0</v>
      </c>
    </row>
    <row r="11" spans="1:33">
      <c r="A11" s="26" t="s">
        <v>8677</v>
      </c>
      <c r="B11" s="26" t="s">
        <v>8677</v>
      </c>
      <c r="C11" s="26" t="s">
        <v>8678</v>
      </c>
      <c r="D11" s="26">
        <v>46.5</v>
      </c>
      <c r="E11" s="26">
        <v>300</v>
      </c>
      <c r="F11" s="29">
        <v>2.4900000000000002</v>
      </c>
      <c r="G11" s="29">
        <v>2.12</v>
      </c>
      <c r="H11" s="26">
        <v>8.0000000000000002E-3</v>
      </c>
      <c r="I11" s="29">
        <v>6.15</v>
      </c>
      <c r="J11" s="29">
        <v>6.08</v>
      </c>
      <c r="K11" s="29">
        <v>3.3</v>
      </c>
      <c r="L11" s="29">
        <v>3.6</v>
      </c>
      <c r="M11" s="26">
        <v>155</v>
      </c>
      <c r="N11" s="29">
        <v>0.11</v>
      </c>
      <c r="O11" s="29">
        <v>0.44</v>
      </c>
      <c r="P11" s="26">
        <v>556</v>
      </c>
      <c r="Q11" s="29">
        <v>0.2</v>
      </c>
      <c r="R11" s="29">
        <v>0.65</v>
      </c>
      <c r="S11" s="26">
        <v>3230</v>
      </c>
      <c r="T11" s="29">
        <v>0.5</v>
      </c>
      <c r="U11" s="29">
        <v>1.06</v>
      </c>
      <c r="V11" s="26">
        <v>6459</v>
      </c>
      <c r="W11" s="29">
        <v>1.06</v>
      </c>
      <c r="X11" s="26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8678</v>
      </c>
      <c r="B12" s="26" t="s">
        <v>8678</v>
      </c>
      <c r="C12" s="26" t="s">
        <v>8679</v>
      </c>
      <c r="D12" s="26">
        <v>42.2</v>
      </c>
      <c r="E12" s="26">
        <v>300</v>
      </c>
      <c r="F12" s="29">
        <v>2.12</v>
      </c>
      <c r="G12" s="29">
        <v>1.77</v>
      </c>
      <c r="H12" s="26">
        <v>8.3000000000000001E-3</v>
      </c>
      <c r="I12" s="29">
        <v>6.08</v>
      </c>
      <c r="J12" s="29">
        <v>5.95</v>
      </c>
      <c r="K12" s="29">
        <v>3.6</v>
      </c>
      <c r="L12" s="29">
        <v>3.82</v>
      </c>
      <c r="M12" s="26">
        <v>155</v>
      </c>
      <c r="N12" s="29">
        <v>0.11</v>
      </c>
      <c r="O12" s="29">
        <v>0.45</v>
      </c>
      <c r="P12" s="26">
        <v>556</v>
      </c>
      <c r="Q12" s="29">
        <v>0.2</v>
      </c>
      <c r="R12" s="29">
        <v>0.66</v>
      </c>
      <c r="S12" s="26">
        <v>3297</v>
      </c>
      <c r="T12" s="29">
        <v>0.5</v>
      </c>
      <c r="U12" s="29">
        <v>1.08</v>
      </c>
      <c r="V12" s="26">
        <v>6594</v>
      </c>
      <c r="W12" s="29">
        <v>1.08</v>
      </c>
      <c r="X12" s="26" t="s">
        <v>25</v>
      </c>
      <c r="Z12" s="47">
        <v>400</v>
      </c>
      <c r="AA12" s="47">
        <f t="shared" si="1"/>
        <v>426.7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426.7</v>
      </c>
      <c r="AG12" s="2">
        <f t="shared" si="2"/>
        <v>0</v>
      </c>
    </row>
    <row r="13" spans="1:33">
      <c r="A13" s="26" t="s">
        <v>8679</v>
      </c>
      <c r="B13" s="26" t="s">
        <v>8679</v>
      </c>
      <c r="C13" s="26" t="s">
        <v>8676</v>
      </c>
      <c r="D13" s="26">
        <v>13.5</v>
      </c>
      <c r="E13" s="26">
        <v>300</v>
      </c>
      <c r="F13" s="29">
        <v>1.77</v>
      </c>
      <c r="G13" s="29">
        <v>1.67</v>
      </c>
      <c r="H13" s="26">
        <v>7.4000000000000003E-3</v>
      </c>
      <c r="I13" s="29">
        <v>5.95</v>
      </c>
      <c r="J13" s="29">
        <v>5.99</v>
      </c>
      <c r="K13" s="29">
        <v>3.82</v>
      </c>
      <c r="L13" s="29">
        <v>3.96</v>
      </c>
      <c r="M13" s="26">
        <v>155</v>
      </c>
      <c r="N13" s="29">
        <v>0.11</v>
      </c>
      <c r="O13" s="29">
        <v>0.43</v>
      </c>
      <c r="P13" s="26">
        <v>556</v>
      </c>
      <c r="Q13" s="29">
        <v>0.2</v>
      </c>
      <c r="R13" s="29">
        <v>0.63</v>
      </c>
      <c r="S13" s="26">
        <v>3116</v>
      </c>
      <c r="T13" s="29">
        <v>0.5</v>
      </c>
      <c r="U13" s="29">
        <v>1.02</v>
      </c>
      <c r="V13" s="26">
        <v>6232</v>
      </c>
      <c r="W13" s="29">
        <v>1.02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8676</v>
      </c>
      <c r="B14" s="26" t="s">
        <v>8676</v>
      </c>
      <c r="C14" s="26" t="s">
        <v>8680</v>
      </c>
      <c r="D14" s="26">
        <v>53.8</v>
      </c>
      <c r="E14" s="26">
        <v>300</v>
      </c>
      <c r="F14" s="29">
        <v>1.08</v>
      </c>
      <c r="G14" s="29">
        <v>0.87</v>
      </c>
      <c r="H14" s="26">
        <v>3.8999999999999998E-3</v>
      </c>
      <c r="I14" s="29">
        <v>5.99</v>
      </c>
      <c r="J14" s="29">
        <v>6.02</v>
      </c>
      <c r="K14" s="29">
        <v>4.55</v>
      </c>
      <c r="L14" s="29">
        <v>4.79</v>
      </c>
      <c r="M14" s="26">
        <v>360</v>
      </c>
      <c r="N14" s="29">
        <v>0.19</v>
      </c>
      <c r="O14" s="29">
        <v>0.44</v>
      </c>
      <c r="P14" s="26">
        <v>1223</v>
      </c>
      <c r="Q14" s="29">
        <v>0.36</v>
      </c>
      <c r="R14" s="29">
        <v>0.63</v>
      </c>
      <c r="S14" s="26">
        <v>2262</v>
      </c>
      <c r="T14" s="29">
        <v>0.5</v>
      </c>
      <c r="U14" s="29">
        <v>0.74</v>
      </c>
      <c r="V14" s="26">
        <v>4524</v>
      </c>
      <c r="W14" s="29">
        <v>0.74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8681</v>
      </c>
      <c r="B15" s="26" t="s">
        <v>8681</v>
      </c>
      <c r="C15" s="26" t="s">
        <v>8682</v>
      </c>
      <c r="D15" s="26">
        <v>51.1</v>
      </c>
      <c r="E15" s="26">
        <v>300</v>
      </c>
      <c r="F15" s="29">
        <v>2.79</v>
      </c>
      <c r="G15" s="29">
        <v>2.2200000000000002</v>
      </c>
      <c r="H15" s="26">
        <v>1.12E-2</v>
      </c>
      <c r="I15" s="29">
        <v>6.44</v>
      </c>
      <c r="J15" s="29">
        <v>6.22</v>
      </c>
      <c r="K15" s="29">
        <v>3.29</v>
      </c>
      <c r="L15" s="29">
        <v>3.64</v>
      </c>
      <c r="M15" s="26">
        <v>75</v>
      </c>
      <c r="N15" s="29">
        <v>7.0000000000000007E-2</v>
      </c>
      <c r="O15" s="29">
        <v>0.4</v>
      </c>
      <c r="P15" s="26">
        <v>277</v>
      </c>
      <c r="Q15" s="29">
        <v>0.13</v>
      </c>
      <c r="R15" s="29">
        <v>0.59</v>
      </c>
      <c r="S15" s="26">
        <v>3824</v>
      </c>
      <c r="T15" s="29">
        <v>0.5</v>
      </c>
      <c r="U15" s="29">
        <v>1.25</v>
      </c>
      <c r="V15" s="26">
        <v>7648</v>
      </c>
      <c r="W15" s="29">
        <v>1.25</v>
      </c>
      <c r="X15" s="26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8682</v>
      </c>
      <c r="B16" s="26" t="s">
        <v>8682</v>
      </c>
      <c r="C16" s="26" t="s">
        <v>8680</v>
      </c>
      <c r="D16" s="26">
        <v>37.5</v>
      </c>
      <c r="E16" s="26">
        <v>300</v>
      </c>
      <c r="F16" s="29">
        <v>1.9</v>
      </c>
      <c r="G16" s="29">
        <v>1.44</v>
      </c>
      <c r="H16" s="26">
        <v>1.23E-2</v>
      </c>
      <c r="I16" s="29">
        <v>6.22</v>
      </c>
      <c r="J16" s="29">
        <v>6.02</v>
      </c>
      <c r="K16" s="29">
        <v>3.96</v>
      </c>
      <c r="L16" s="29">
        <v>4.22</v>
      </c>
      <c r="M16" s="26">
        <v>75</v>
      </c>
      <c r="N16" s="29">
        <v>7.0000000000000007E-2</v>
      </c>
      <c r="O16" s="29">
        <v>0.41</v>
      </c>
      <c r="P16" s="26">
        <v>277</v>
      </c>
      <c r="Q16" s="29">
        <v>0.13</v>
      </c>
      <c r="R16" s="29">
        <v>0.61</v>
      </c>
      <c r="S16" s="26">
        <v>4010</v>
      </c>
      <c r="T16" s="29">
        <v>0.5</v>
      </c>
      <c r="U16" s="29">
        <v>1.31</v>
      </c>
      <c r="V16" s="26">
        <v>8020</v>
      </c>
      <c r="W16" s="29">
        <v>1.31</v>
      </c>
      <c r="X16" s="26" t="s">
        <v>25</v>
      </c>
      <c r="Z16" s="47">
        <v>500</v>
      </c>
      <c r="AA16" s="47">
        <f t="shared" si="1"/>
        <v>307.5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307.5</v>
      </c>
      <c r="AG16" s="2">
        <f t="shared" si="2"/>
        <v>0</v>
      </c>
    </row>
    <row r="17" spans="1:33">
      <c r="A17" s="26" t="s">
        <v>8680</v>
      </c>
      <c r="B17" s="26" t="s">
        <v>8680</v>
      </c>
      <c r="C17" s="26" t="s">
        <v>8683</v>
      </c>
      <c r="D17" s="26">
        <v>21.5</v>
      </c>
      <c r="E17" s="26">
        <v>300</v>
      </c>
      <c r="F17" s="29">
        <v>0.87</v>
      </c>
      <c r="G17" s="29">
        <v>0.8</v>
      </c>
      <c r="H17" s="26">
        <v>3.3E-3</v>
      </c>
      <c r="I17" s="29">
        <v>6.02</v>
      </c>
      <c r="J17" s="29">
        <v>6</v>
      </c>
      <c r="K17" s="29">
        <v>4.79</v>
      </c>
      <c r="L17" s="29">
        <v>4.84</v>
      </c>
      <c r="M17" s="26">
        <v>443</v>
      </c>
      <c r="N17" s="29">
        <v>0.22</v>
      </c>
      <c r="O17" s="29">
        <v>0.44</v>
      </c>
      <c r="P17" s="26">
        <v>1479</v>
      </c>
      <c r="Q17" s="29">
        <v>0.41</v>
      </c>
      <c r="R17" s="29">
        <v>0.62</v>
      </c>
      <c r="S17" s="26">
        <v>2066</v>
      </c>
      <c r="T17" s="29">
        <v>0.5</v>
      </c>
      <c r="U17" s="29">
        <v>0.68</v>
      </c>
      <c r="V17" s="26">
        <v>4132</v>
      </c>
      <c r="W17" s="29">
        <v>0.68</v>
      </c>
      <c r="X17" s="26" t="s">
        <v>25</v>
      </c>
      <c r="Z17" s="47">
        <v>600</v>
      </c>
      <c r="AA17" s="47">
        <f t="shared" si="1"/>
        <v>717.00000000000011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717.00000000000011</v>
      </c>
      <c r="AG17" s="2">
        <f t="shared" si="2"/>
        <v>0</v>
      </c>
    </row>
    <row r="18" spans="1:33">
      <c r="A18" s="26" t="s">
        <v>8683</v>
      </c>
      <c r="B18" s="26" t="s">
        <v>8683</v>
      </c>
      <c r="C18" s="26" t="s">
        <v>8684</v>
      </c>
      <c r="D18" s="26">
        <v>24.9</v>
      </c>
      <c r="E18" s="26">
        <v>300</v>
      </c>
      <c r="F18" s="29">
        <v>0.8</v>
      </c>
      <c r="G18" s="29">
        <v>0.7</v>
      </c>
      <c r="H18" s="26">
        <v>4.0000000000000001E-3</v>
      </c>
      <c r="I18" s="29">
        <v>6</v>
      </c>
      <c r="J18" s="29">
        <v>6.05</v>
      </c>
      <c r="K18" s="29">
        <v>4.84</v>
      </c>
      <c r="L18" s="29">
        <v>4.99</v>
      </c>
      <c r="M18" s="26">
        <v>443</v>
      </c>
      <c r="N18" s="29">
        <v>0.21</v>
      </c>
      <c r="O18" s="29">
        <v>0.48</v>
      </c>
      <c r="P18" s="26">
        <v>1479</v>
      </c>
      <c r="Q18" s="29">
        <v>0.39</v>
      </c>
      <c r="R18" s="29">
        <v>0.67</v>
      </c>
      <c r="S18" s="26">
        <v>2294</v>
      </c>
      <c r="T18" s="29">
        <v>0.5</v>
      </c>
      <c r="U18" s="29">
        <v>0.75</v>
      </c>
      <c r="V18" s="26">
        <v>4589</v>
      </c>
      <c r="W18" s="29">
        <v>0.75</v>
      </c>
      <c r="X18" s="26" t="s">
        <v>25</v>
      </c>
      <c r="Z18" s="47">
        <v>700</v>
      </c>
      <c r="AA18" s="47">
        <f t="shared" si="1"/>
        <v>8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8</v>
      </c>
      <c r="AG18" s="2">
        <f t="shared" si="2"/>
        <v>0</v>
      </c>
    </row>
    <row r="19" spans="1:33">
      <c r="A19" s="26" t="s">
        <v>8685</v>
      </c>
      <c r="B19" s="26" t="s">
        <v>8685</v>
      </c>
      <c r="C19" s="26" t="s">
        <v>8686</v>
      </c>
      <c r="D19" s="26">
        <v>28.4</v>
      </c>
      <c r="E19" s="26">
        <v>300</v>
      </c>
      <c r="F19" s="29">
        <v>2.4300000000000002</v>
      </c>
      <c r="G19" s="29">
        <v>2</v>
      </c>
      <c r="H19" s="26">
        <v>1.5100000000000001E-2</v>
      </c>
      <c r="I19" s="29">
        <v>6.23</v>
      </c>
      <c r="J19" s="29">
        <v>6.3</v>
      </c>
      <c r="K19" s="29">
        <v>3.44</v>
      </c>
      <c r="L19" s="29">
        <v>3.94</v>
      </c>
      <c r="M19" s="26">
        <v>18</v>
      </c>
      <c r="N19" s="29">
        <v>0.03</v>
      </c>
      <c r="O19" s="29">
        <v>0.28999999999999998</v>
      </c>
      <c r="P19" s="26">
        <v>71</v>
      </c>
      <c r="Q19" s="29">
        <v>0.06</v>
      </c>
      <c r="R19" s="29">
        <v>0.44</v>
      </c>
      <c r="S19" s="26">
        <v>4455</v>
      </c>
      <c r="T19" s="29">
        <v>0.5</v>
      </c>
      <c r="U19" s="29">
        <v>1.46</v>
      </c>
      <c r="V19" s="26">
        <v>8910</v>
      </c>
      <c r="W19" s="29">
        <v>1.46</v>
      </c>
      <c r="X19" s="26" t="s">
        <v>25</v>
      </c>
      <c r="Z19" s="47">
        <v>800</v>
      </c>
      <c r="AA19" s="47">
        <f t="shared" si="1"/>
        <v>514.1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514.1</v>
      </c>
      <c r="AG19" s="2">
        <f t="shared" si="2"/>
        <v>0</v>
      </c>
    </row>
    <row r="20" spans="1:33">
      <c r="A20" s="26" t="s">
        <v>8686</v>
      </c>
      <c r="B20" s="26" t="s">
        <v>8686</v>
      </c>
      <c r="C20" s="26" t="s">
        <v>8687</v>
      </c>
      <c r="D20" s="26">
        <v>31.9</v>
      </c>
      <c r="E20" s="26">
        <v>300</v>
      </c>
      <c r="F20" s="29">
        <v>2</v>
      </c>
      <c r="G20" s="29">
        <v>1.53</v>
      </c>
      <c r="H20" s="26">
        <v>1.47E-2</v>
      </c>
      <c r="I20" s="29">
        <v>6.3</v>
      </c>
      <c r="J20" s="29">
        <v>6.42</v>
      </c>
      <c r="K20" s="29">
        <v>3.94</v>
      </c>
      <c r="L20" s="29">
        <v>4.53</v>
      </c>
      <c r="M20" s="26">
        <v>18</v>
      </c>
      <c r="N20" s="29">
        <v>0.03</v>
      </c>
      <c r="O20" s="29">
        <v>0.28999999999999998</v>
      </c>
      <c r="P20" s="26">
        <v>71</v>
      </c>
      <c r="Q20" s="29">
        <v>0.06</v>
      </c>
      <c r="R20" s="29">
        <v>0.43</v>
      </c>
      <c r="S20" s="26">
        <v>4395</v>
      </c>
      <c r="T20" s="29">
        <v>0.5</v>
      </c>
      <c r="U20" s="29">
        <v>1.44</v>
      </c>
      <c r="V20" s="26">
        <v>8789</v>
      </c>
      <c r="W20" s="29">
        <v>1.44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8688</v>
      </c>
      <c r="B21" s="26" t="s">
        <v>8688</v>
      </c>
      <c r="C21" s="26" t="s">
        <v>8687</v>
      </c>
      <c r="D21" s="26">
        <v>43.8</v>
      </c>
      <c r="E21" s="26">
        <v>300</v>
      </c>
      <c r="F21" s="29">
        <v>2.19</v>
      </c>
      <c r="G21" s="29">
        <v>1.53</v>
      </c>
      <c r="H21" s="26">
        <v>1.5100000000000001E-2</v>
      </c>
      <c r="I21" s="29">
        <v>6.25</v>
      </c>
      <c r="J21" s="29">
        <v>6.42</v>
      </c>
      <c r="K21" s="29">
        <v>3.7</v>
      </c>
      <c r="L21" s="29">
        <v>4.53</v>
      </c>
      <c r="M21" s="26">
        <v>34</v>
      </c>
      <c r="N21" s="29">
        <v>0.04</v>
      </c>
      <c r="O21" s="29">
        <v>0.35</v>
      </c>
      <c r="P21" s="26">
        <v>131</v>
      </c>
      <c r="Q21" s="29">
        <v>0.08</v>
      </c>
      <c r="R21" s="29">
        <v>0.52</v>
      </c>
      <c r="S21" s="26">
        <v>4444</v>
      </c>
      <c r="T21" s="29">
        <v>0.5</v>
      </c>
      <c r="U21" s="29">
        <v>1.46</v>
      </c>
      <c r="V21" s="26">
        <v>8889</v>
      </c>
      <c r="W21" s="29">
        <v>1.46</v>
      </c>
      <c r="X21" s="26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753.6</v>
      </c>
      <c r="AD21" s="47">
        <f t="shared" si="0"/>
        <v>0</v>
      </c>
      <c r="AE21" s="47">
        <f t="shared" si="0"/>
        <v>0</v>
      </c>
      <c r="AF21" s="47">
        <f t="shared" si="4"/>
        <v>753.6</v>
      </c>
      <c r="AG21" s="2">
        <f t="shared" si="2"/>
        <v>0</v>
      </c>
    </row>
    <row r="22" spans="1:33">
      <c r="A22" s="26" t="s">
        <v>8687</v>
      </c>
      <c r="B22" s="26" t="s">
        <v>8687</v>
      </c>
      <c r="C22" s="26" t="s">
        <v>8689</v>
      </c>
      <c r="D22" s="26">
        <v>50.2</v>
      </c>
      <c r="E22" s="26">
        <v>300</v>
      </c>
      <c r="F22" s="29">
        <v>1.53</v>
      </c>
      <c r="G22" s="29">
        <v>1.1299999999999999</v>
      </c>
      <c r="H22" s="26">
        <v>8.0000000000000002E-3</v>
      </c>
      <c r="I22" s="29">
        <v>6.42</v>
      </c>
      <c r="J22" s="29">
        <v>6.19</v>
      </c>
      <c r="K22" s="29">
        <v>4.53</v>
      </c>
      <c r="L22" s="29">
        <v>4.7</v>
      </c>
      <c r="M22" s="26">
        <v>116</v>
      </c>
      <c r="N22" s="29">
        <v>0.09</v>
      </c>
      <c r="O22" s="29">
        <v>0.41</v>
      </c>
      <c r="P22" s="26">
        <v>425</v>
      </c>
      <c r="Q22" s="29">
        <v>0.17</v>
      </c>
      <c r="R22" s="29">
        <v>0.6</v>
      </c>
      <c r="S22" s="26">
        <v>3232</v>
      </c>
      <c r="T22" s="29">
        <v>0.5</v>
      </c>
      <c r="U22" s="29">
        <v>1.06</v>
      </c>
      <c r="V22" s="26">
        <v>6464</v>
      </c>
      <c r="W22" s="29">
        <v>1.06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8689</v>
      </c>
      <c r="B23" s="26" t="s">
        <v>8689</v>
      </c>
      <c r="C23" s="26" t="s">
        <v>8684</v>
      </c>
      <c r="D23" s="26">
        <v>29.4</v>
      </c>
      <c r="E23" s="26">
        <v>300</v>
      </c>
      <c r="F23" s="29">
        <v>1.1299999999999999</v>
      </c>
      <c r="G23" s="29">
        <v>0.89</v>
      </c>
      <c r="H23" s="26">
        <v>8.2000000000000007E-3</v>
      </c>
      <c r="I23" s="29">
        <v>6.19</v>
      </c>
      <c r="J23" s="29">
        <v>6.05</v>
      </c>
      <c r="K23" s="29">
        <v>4.7</v>
      </c>
      <c r="L23" s="29">
        <v>4.8</v>
      </c>
      <c r="M23" s="26">
        <v>116</v>
      </c>
      <c r="N23" s="29">
        <v>0.09</v>
      </c>
      <c r="O23" s="29">
        <v>0.41</v>
      </c>
      <c r="P23" s="26">
        <v>425</v>
      </c>
      <c r="Q23" s="29">
        <v>0.17</v>
      </c>
      <c r="R23" s="29">
        <v>0.6</v>
      </c>
      <c r="S23" s="26">
        <v>3271</v>
      </c>
      <c r="T23" s="29">
        <v>0.5</v>
      </c>
      <c r="U23" s="29">
        <v>1.07</v>
      </c>
      <c r="V23" s="26">
        <v>6542</v>
      </c>
      <c r="W23" s="29">
        <v>1.07</v>
      </c>
      <c r="X23" s="26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8684</v>
      </c>
      <c r="B24" s="26" t="s">
        <v>8684</v>
      </c>
      <c r="C24" s="26" t="s">
        <v>8690</v>
      </c>
      <c r="D24" s="26">
        <v>39.5</v>
      </c>
      <c r="E24" s="26">
        <v>300</v>
      </c>
      <c r="F24" s="29">
        <v>0.7</v>
      </c>
      <c r="G24" s="29">
        <v>0.55000000000000004</v>
      </c>
      <c r="H24" s="26">
        <v>3.8E-3</v>
      </c>
      <c r="I24" s="29">
        <v>6.05</v>
      </c>
      <c r="J24" s="29">
        <v>6</v>
      </c>
      <c r="K24" s="29">
        <v>4.99</v>
      </c>
      <c r="L24" s="29">
        <v>5.09</v>
      </c>
      <c r="M24" s="26">
        <v>566</v>
      </c>
      <c r="N24" s="29">
        <v>0.24</v>
      </c>
      <c r="O24" s="29">
        <v>0.5</v>
      </c>
      <c r="P24" s="26">
        <v>1853</v>
      </c>
      <c r="Q24" s="29">
        <v>0.45</v>
      </c>
      <c r="R24" s="29">
        <v>0.7</v>
      </c>
      <c r="S24" s="26">
        <v>2231</v>
      </c>
      <c r="T24" s="29">
        <v>0.5</v>
      </c>
      <c r="U24" s="29">
        <v>0.73</v>
      </c>
      <c r="V24" s="26">
        <v>4462</v>
      </c>
      <c r="W24" s="29">
        <v>0.73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8690</v>
      </c>
      <c r="B25" s="26" t="s">
        <v>8690</v>
      </c>
      <c r="C25" s="26" t="s">
        <v>8691</v>
      </c>
      <c r="D25" s="26">
        <v>37.700000000000003</v>
      </c>
      <c r="E25" s="26">
        <v>300</v>
      </c>
      <c r="F25" s="29">
        <v>0.55000000000000004</v>
      </c>
      <c r="G25" s="29">
        <v>0.41</v>
      </c>
      <c r="H25" s="26">
        <v>3.7000000000000002E-3</v>
      </c>
      <c r="I25" s="29">
        <v>6</v>
      </c>
      <c r="J25" s="29">
        <v>5.77</v>
      </c>
      <c r="K25" s="29">
        <v>5.09</v>
      </c>
      <c r="L25" s="29">
        <v>5</v>
      </c>
      <c r="M25" s="26">
        <v>656</v>
      </c>
      <c r="N25" s="29">
        <v>0.26</v>
      </c>
      <c r="O25" s="29">
        <v>0.52</v>
      </c>
      <c r="P25" s="26">
        <v>2118</v>
      </c>
      <c r="Q25" s="29">
        <v>0.49</v>
      </c>
      <c r="R25" s="29">
        <v>0.71</v>
      </c>
      <c r="S25" s="26">
        <v>2206</v>
      </c>
      <c r="T25" s="29">
        <v>0.5</v>
      </c>
      <c r="U25" s="29">
        <v>0.72</v>
      </c>
      <c r="V25" s="26">
        <v>4413</v>
      </c>
      <c r="W25" s="29">
        <v>0.72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8692</v>
      </c>
      <c r="B26" s="26" t="s">
        <v>8692</v>
      </c>
      <c r="C26" s="26" t="s">
        <v>8676</v>
      </c>
      <c r="D26" s="26">
        <v>26.7</v>
      </c>
      <c r="E26" s="26">
        <v>300</v>
      </c>
      <c r="F26" s="29">
        <v>1.9</v>
      </c>
      <c r="G26" s="29">
        <v>1.58</v>
      </c>
      <c r="H26" s="26">
        <v>1.2E-2</v>
      </c>
      <c r="I26" s="29">
        <v>5.98</v>
      </c>
      <c r="J26" s="29">
        <v>5.99</v>
      </c>
      <c r="K26" s="29">
        <v>3.72</v>
      </c>
      <c r="L26" s="29">
        <v>4.05</v>
      </c>
      <c r="M26" s="26">
        <v>74</v>
      </c>
      <c r="N26" s="29">
        <v>7.0000000000000007E-2</v>
      </c>
      <c r="O26" s="29">
        <v>0.41</v>
      </c>
      <c r="P26" s="26">
        <v>273</v>
      </c>
      <c r="Q26" s="29">
        <v>0.13</v>
      </c>
      <c r="R26" s="29">
        <v>0.61</v>
      </c>
      <c r="S26" s="26">
        <v>3964</v>
      </c>
      <c r="T26" s="29">
        <v>0.5</v>
      </c>
      <c r="U26" s="29">
        <v>1.3</v>
      </c>
      <c r="V26" s="26">
        <v>7927</v>
      </c>
      <c r="W26" s="29">
        <v>1.3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8691</v>
      </c>
      <c r="B27" s="26" t="s">
        <v>8691</v>
      </c>
      <c r="C27" s="26" t="s">
        <v>8693</v>
      </c>
      <c r="D27" s="26">
        <v>40.799999999999997</v>
      </c>
      <c r="E27" s="26">
        <v>400</v>
      </c>
      <c r="F27" s="29">
        <v>0.33</v>
      </c>
      <c r="G27" s="29">
        <v>0.19</v>
      </c>
      <c r="H27" s="26">
        <v>3.3999999999999998E-3</v>
      </c>
      <c r="I27" s="29">
        <v>5.77</v>
      </c>
      <c r="J27" s="29">
        <v>5.59</v>
      </c>
      <c r="K27" s="29">
        <v>4.9800000000000004</v>
      </c>
      <c r="L27" s="29">
        <v>4.9400000000000004</v>
      </c>
      <c r="M27" s="26">
        <v>663</v>
      </c>
      <c r="N27" s="29">
        <v>0.18</v>
      </c>
      <c r="O27" s="29">
        <v>0.49</v>
      </c>
      <c r="P27" s="26">
        <v>2138</v>
      </c>
      <c r="Q27" s="29">
        <v>0.33</v>
      </c>
      <c r="R27" s="29">
        <v>0.69</v>
      </c>
      <c r="S27" s="26">
        <v>4567</v>
      </c>
      <c r="T27" s="29">
        <v>0.5</v>
      </c>
      <c r="U27" s="29">
        <v>0.84</v>
      </c>
      <c r="V27" s="26">
        <v>9135</v>
      </c>
      <c r="W27" s="29">
        <v>0.84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8694</v>
      </c>
      <c r="B28" s="26" t="s">
        <v>8694</v>
      </c>
      <c r="C28" s="26" t="s">
        <v>8697</v>
      </c>
      <c r="D28" s="26">
        <v>46.5</v>
      </c>
      <c r="E28" s="26">
        <v>300</v>
      </c>
      <c r="F28" s="29">
        <v>1.95</v>
      </c>
      <c r="G28" s="29">
        <v>1.43</v>
      </c>
      <c r="H28" s="26">
        <v>1.12E-2</v>
      </c>
      <c r="I28" s="29">
        <v>5.43</v>
      </c>
      <c r="J28" s="29">
        <v>5.45</v>
      </c>
      <c r="K28" s="29">
        <v>3.12</v>
      </c>
      <c r="L28" s="29">
        <v>3.66</v>
      </c>
      <c r="M28" s="26">
        <v>71</v>
      </c>
      <c r="N28" s="29">
        <v>7.0000000000000007E-2</v>
      </c>
      <c r="O28" s="29">
        <v>0.39</v>
      </c>
      <c r="P28" s="26">
        <v>264</v>
      </c>
      <c r="Q28" s="29">
        <v>0.13</v>
      </c>
      <c r="R28" s="29">
        <v>0.59</v>
      </c>
      <c r="S28" s="26">
        <v>3829</v>
      </c>
      <c r="T28" s="29">
        <v>0.5</v>
      </c>
      <c r="U28" s="29">
        <v>1.25</v>
      </c>
      <c r="V28" s="26">
        <v>7657</v>
      </c>
      <c r="W28" s="29">
        <v>1.25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338.1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338.1</v>
      </c>
      <c r="AG28" s="2">
        <f t="shared" si="2"/>
        <v>0</v>
      </c>
    </row>
    <row r="29" spans="1:33">
      <c r="A29" s="26" t="s">
        <v>8695</v>
      </c>
      <c r="B29" s="26" t="s">
        <v>8695</v>
      </c>
      <c r="C29" s="26" t="s">
        <v>8696</v>
      </c>
      <c r="D29" s="26">
        <v>38.1</v>
      </c>
      <c r="E29" s="26">
        <v>300</v>
      </c>
      <c r="F29" s="29">
        <v>1.5</v>
      </c>
      <c r="G29" s="29">
        <v>1.22</v>
      </c>
      <c r="H29" s="26">
        <v>7.3000000000000001E-3</v>
      </c>
      <c r="I29" s="29">
        <v>5.0199999999999996</v>
      </c>
      <c r="J29" s="29">
        <v>5.1100000000000003</v>
      </c>
      <c r="K29" s="29">
        <v>3.16</v>
      </c>
      <c r="L29" s="29">
        <v>3.53</v>
      </c>
      <c r="M29" s="26">
        <v>116</v>
      </c>
      <c r="N29" s="29">
        <v>0.09</v>
      </c>
      <c r="O29" s="29">
        <v>0.39</v>
      </c>
      <c r="P29" s="26">
        <v>422</v>
      </c>
      <c r="Q29" s="29">
        <v>0.18</v>
      </c>
      <c r="R29" s="29">
        <v>0.57999999999999996</v>
      </c>
      <c r="S29" s="26">
        <v>3104</v>
      </c>
      <c r="T29" s="29">
        <v>0.5</v>
      </c>
      <c r="U29" s="29">
        <v>1.02</v>
      </c>
      <c r="V29" s="26">
        <v>6207</v>
      </c>
      <c r="W29" s="29">
        <v>1.02</v>
      </c>
      <c r="X29" s="26" t="s">
        <v>25</v>
      </c>
      <c r="Z29" s="47">
        <v>2200</v>
      </c>
      <c r="AA29" s="47">
        <f t="shared" si="5"/>
        <v>141.80000000000001</v>
      </c>
      <c r="AB29" s="47">
        <f t="shared" si="5"/>
        <v>0</v>
      </c>
      <c r="AC29" s="47">
        <f t="shared" si="6"/>
        <v>912.5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1054.3</v>
      </c>
      <c r="AG29" s="2">
        <f t="shared" si="2"/>
        <v>0</v>
      </c>
    </row>
    <row r="30" spans="1:33">
      <c r="A30" s="26" t="s">
        <v>8696</v>
      </c>
      <c r="B30" s="26" t="s">
        <v>8696</v>
      </c>
      <c r="C30" s="26" t="s">
        <v>8697</v>
      </c>
      <c r="D30" s="26">
        <v>39.4</v>
      </c>
      <c r="E30" s="26">
        <v>300</v>
      </c>
      <c r="F30" s="29">
        <v>1.22</v>
      </c>
      <c r="G30" s="29">
        <v>0.93</v>
      </c>
      <c r="H30" s="26">
        <v>7.4000000000000003E-3</v>
      </c>
      <c r="I30" s="29">
        <v>5.1100000000000003</v>
      </c>
      <c r="J30" s="29">
        <v>5.45</v>
      </c>
      <c r="K30" s="29">
        <v>3.53</v>
      </c>
      <c r="L30" s="29">
        <v>4.16</v>
      </c>
      <c r="M30" s="26">
        <v>116</v>
      </c>
      <c r="N30" s="29">
        <v>0.09</v>
      </c>
      <c r="O30" s="29">
        <v>0.39</v>
      </c>
      <c r="P30" s="26">
        <v>422</v>
      </c>
      <c r="Q30" s="29">
        <v>0.18</v>
      </c>
      <c r="R30" s="29">
        <v>0.57999999999999996</v>
      </c>
      <c r="S30" s="26">
        <v>3106</v>
      </c>
      <c r="T30" s="29">
        <v>0.5</v>
      </c>
      <c r="U30" s="29">
        <v>1.02</v>
      </c>
      <c r="V30" s="26">
        <v>6212</v>
      </c>
      <c r="W30" s="29">
        <v>1.02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8697</v>
      </c>
      <c r="B31" s="26" t="s">
        <v>8697</v>
      </c>
      <c r="C31" s="26" t="s">
        <v>8698</v>
      </c>
      <c r="D31" s="26">
        <v>27.1</v>
      </c>
      <c r="E31" s="26">
        <v>300</v>
      </c>
      <c r="F31" s="29">
        <v>0.93</v>
      </c>
      <c r="G31" s="29">
        <v>0.78</v>
      </c>
      <c r="H31" s="26">
        <v>5.4999999999999997E-3</v>
      </c>
      <c r="I31" s="29">
        <v>5.45</v>
      </c>
      <c r="J31" s="29">
        <v>5.43</v>
      </c>
      <c r="K31" s="29">
        <v>4.16</v>
      </c>
      <c r="L31" s="29">
        <v>4.29</v>
      </c>
      <c r="M31" s="26">
        <v>207</v>
      </c>
      <c r="N31" s="29">
        <v>0.13</v>
      </c>
      <c r="O31" s="29">
        <v>0.43</v>
      </c>
      <c r="P31" s="26">
        <v>729</v>
      </c>
      <c r="Q31" s="29">
        <v>0.25</v>
      </c>
      <c r="R31" s="29">
        <v>0.62</v>
      </c>
      <c r="S31" s="26">
        <v>2694</v>
      </c>
      <c r="T31" s="29">
        <v>0.5</v>
      </c>
      <c r="U31" s="29">
        <v>0.88</v>
      </c>
      <c r="V31" s="26">
        <v>5387</v>
      </c>
      <c r="W31" s="29">
        <v>0.88</v>
      </c>
      <c r="X31" s="26" t="s">
        <v>25</v>
      </c>
      <c r="Z31" s="47">
        <v>2800</v>
      </c>
      <c r="AA31" s="47">
        <f t="shared" si="5"/>
        <v>1233.0999999999999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1233.0999999999999</v>
      </c>
      <c r="AG31" s="2">
        <f t="shared" si="2"/>
        <v>0</v>
      </c>
    </row>
    <row r="32" spans="1:33">
      <c r="A32" s="26" t="s">
        <v>8698</v>
      </c>
      <c r="B32" s="26" t="s">
        <v>8698</v>
      </c>
      <c r="C32" s="26" t="s">
        <v>8693</v>
      </c>
      <c r="D32" s="26">
        <v>39.4</v>
      </c>
      <c r="E32" s="26">
        <v>300</v>
      </c>
      <c r="F32" s="29">
        <v>0.78</v>
      </c>
      <c r="G32" s="29">
        <v>0.57999999999999996</v>
      </c>
      <c r="H32" s="26">
        <v>5.1000000000000004E-3</v>
      </c>
      <c r="I32" s="29">
        <v>5.43</v>
      </c>
      <c r="J32" s="29">
        <v>5.59</v>
      </c>
      <c r="K32" s="29">
        <v>4.29</v>
      </c>
      <c r="L32" s="29">
        <v>4.6500000000000004</v>
      </c>
      <c r="M32" s="26">
        <v>207</v>
      </c>
      <c r="N32" s="29">
        <v>0.14000000000000001</v>
      </c>
      <c r="O32" s="29">
        <v>0.41</v>
      </c>
      <c r="P32" s="26">
        <v>729</v>
      </c>
      <c r="Q32" s="29">
        <v>0.25</v>
      </c>
      <c r="R32" s="29">
        <v>0.6</v>
      </c>
      <c r="S32" s="26">
        <v>2579</v>
      </c>
      <c r="T32" s="29">
        <v>0.5</v>
      </c>
      <c r="U32" s="29">
        <v>0.84</v>
      </c>
      <c r="V32" s="26">
        <v>5159</v>
      </c>
      <c r="W32" s="29">
        <v>0.84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8699</v>
      </c>
      <c r="B33" s="26" t="s">
        <v>8699</v>
      </c>
      <c r="C33" s="26" t="s">
        <v>8700</v>
      </c>
      <c r="D33" s="26">
        <v>30.6</v>
      </c>
      <c r="E33" s="26">
        <v>300</v>
      </c>
      <c r="F33" s="29">
        <v>2.61</v>
      </c>
      <c r="G33" s="29">
        <v>2.4300000000000002</v>
      </c>
      <c r="H33" s="26">
        <v>5.8999999999999999E-3</v>
      </c>
      <c r="I33" s="29">
        <v>6.23</v>
      </c>
      <c r="J33" s="29">
        <v>6.06</v>
      </c>
      <c r="K33" s="29">
        <v>3.26</v>
      </c>
      <c r="L33" s="29">
        <v>3.27</v>
      </c>
      <c r="M33" s="26">
        <v>370</v>
      </c>
      <c r="N33" s="29">
        <v>0.17</v>
      </c>
      <c r="O33" s="29">
        <v>0.52</v>
      </c>
      <c r="P33" s="26">
        <v>1252</v>
      </c>
      <c r="Q33" s="29">
        <v>0.32</v>
      </c>
      <c r="R33" s="29">
        <v>0.73</v>
      </c>
      <c r="S33" s="26">
        <v>2777</v>
      </c>
      <c r="T33" s="29">
        <v>0.5</v>
      </c>
      <c r="U33" s="29">
        <v>0.91</v>
      </c>
      <c r="V33" s="26">
        <v>5554</v>
      </c>
      <c r="W33" s="29">
        <v>0.91</v>
      </c>
      <c r="X33" s="26" t="s">
        <v>25</v>
      </c>
      <c r="Z33" s="47" t="s">
        <v>16226</v>
      </c>
      <c r="AA33" s="47">
        <f>SUM(AA6:AA32)</f>
        <v>6955</v>
      </c>
      <c r="AB33" s="47">
        <f>SUM(AB6:AB32)</f>
        <v>60.9</v>
      </c>
      <c r="AC33" s="47">
        <f>SUM(AC6:AC32)</f>
        <v>2004.2</v>
      </c>
      <c r="AD33" s="47">
        <f>SUM(AD6:AD32)</f>
        <v>0</v>
      </c>
      <c r="AE33" s="47">
        <f>SUM(AE6:AE32)</f>
        <v>726.59999999999991</v>
      </c>
      <c r="AF33" s="47">
        <f>SUM(AA33:AE33)</f>
        <v>9746.7000000000007</v>
      </c>
      <c r="AG33" s="2">
        <f>SUM($D$5:$D$5000)-AF33</f>
        <v>0</v>
      </c>
    </row>
    <row r="34" spans="1:33">
      <c r="A34" s="26" t="s">
        <v>8700</v>
      </c>
      <c r="B34" s="26" t="s">
        <v>8700</v>
      </c>
      <c r="C34" s="26" t="s">
        <v>8701</v>
      </c>
      <c r="D34" s="26">
        <v>32.5</v>
      </c>
      <c r="E34" s="26">
        <v>300</v>
      </c>
      <c r="F34" s="29">
        <v>2.4300000000000002</v>
      </c>
      <c r="G34" s="29">
        <v>2.23</v>
      </c>
      <c r="H34" s="26">
        <v>6.1999999999999998E-3</v>
      </c>
      <c r="I34" s="29">
        <v>6.06</v>
      </c>
      <c r="J34" s="29">
        <v>6.08</v>
      </c>
      <c r="K34" s="29">
        <v>3.27</v>
      </c>
      <c r="L34" s="29">
        <v>3.49</v>
      </c>
      <c r="M34" s="26">
        <v>370</v>
      </c>
      <c r="N34" s="29">
        <v>0.17</v>
      </c>
      <c r="O34" s="29">
        <v>0.52</v>
      </c>
      <c r="P34" s="26">
        <v>1252</v>
      </c>
      <c r="Q34" s="29">
        <v>0.32</v>
      </c>
      <c r="R34" s="29">
        <v>0.75</v>
      </c>
      <c r="S34" s="26">
        <v>2840</v>
      </c>
      <c r="T34" s="29">
        <v>0.5</v>
      </c>
      <c r="U34" s="29">
        <v>0.93</v>
      </c>
      <c r="V34" s="26">
        <v>5680</v>
      </c>
      <c r="W34" s="29">
        <v>0.93</v>
      </c>
      <c r="X34" s="26" t="s">
        <v>25</v>
      </c>
    </row>
    <row r="35" spans="1:33">
      <c r="A35" s="26" t="s">
        <v>8701</v>
      </c>
      <c r="B35" s="26" t="s">
        <v>8701</v>
      </c>
      <c r="C35" s="26" t="s">
        <v>8702</v>
      </c>
      <c r="D35" s="26">
        <v>39.5</v>
      </c>
      <c r="E35" s="26">
        <v>300</v>
      </c>
      <c r="F35" s="29">
        <v>2.23</v>
      </c>
      <c r="G35" s="29">
        <v>2.02</v>
      </c>
      <c r="H35" s="26">
        <v>5.3E-3</v>
      </c>
      <c r="I35" s="29">
        <v>6.08</v>
      </c>
      <c r="J35" s="29">
        <v>5.93</v>
      </c>
      <c r="K35" s="29">
        <v>3.49</v>
      </c>
      <c r="L35" s="29">
        <v>3.55</v>
      </c>
      <c r="M35" s="26">
        <v>370</v>
      </c>
      <c r="N35" s="29">
        <v>0.18</v>
      </c>
      <c r="O35" s="29">
        <v>0.5</v>
      </c>
      <c r="P35" s="26">
        <v>1252</v>
      </c>
      <c r="Q35" s="29">
        <v>0.33</v>
      </c>
      <c r="R35" s="29">
        <v>0.71</v>
      </c>
      <c r="S35" s="26">
        <v>2640</v>
      </c>
      <c r="T35" s="29">
        <v>0.5</v>
      </c>
      <c r="U35" s="29">
        <v>0.86</v>
      </c>
      <c r="V35" s="26">
        <v>5280</v>
      </c>
      <c r="W35" s="29">
        <v>0.86</v>
      </c>
      <c r="X35" s="26" t="s">
        <v>25</v>
      </c>
    </row>
    <row r="36" spans="1:33">
      <c r="A36" s="26" t="s">
        <v>8702</v>
      </c>
      <c r="B36" s="26" t="s">
        <v>8702</v>
      </c>
      <c r="C36" s="26" t="s">
        <v>8703</v>
      </c>
      <c r="D36" s="26">
        <v>45.1</v>
      </c>
      <c r="E36" s="26">
        <v>300</v>
      </c>
      <c r="F36" s="29">
        <v>2.02</v>
      </c>
      <c r="G36" s="29">
        <v>1.77</v>
      </c>
      <c r="H36" s="26">
        <v>5.4999999999999997E-3</v>
      </c>
      <c r="I36" s="29">
        <v>5.93</v>
      </c>
      <c r="J36" s="29">
        <v>5.83</v>
      </c>
      <c r="K36" s="29">
        <v>3.55</v>
      </c>
      <c r="L36" s="29">
        <v>3.7</v>
      </c>
      <c r="M36" s="26">
        <v>419</v>
      </c>
      <c r="N36" s="29">
        <v>0.19</v>
      </c>
      <c r="O36" s="29">
        <v>0.52</v>
      </c>
      <c r="P36" s="26">
        <v>1405</v>
      </c>
      <c r="Q36" s="29">
        <v>0.35</v>
      </c>
      <c r="R36" s="29">
        <v>0.74</v>
      </c>
      <c r="S36" s="26">
        <v>2696</v>
      </c>
      <c r="T36" s="29">
        <v>0.5</v>
      </c>
      <c r="U36" s="29">
        <v>0.88</v>
      </c>
      <c r="V36" s="26">
        <v>5391</v>
      </c>
      <c r="W36" s="29">
        <v>0.88</v>
      </c>
      <c r="X36" s="26" t="s">
        <v>25</v>
      </c>
    </row>
    <row r="37" spans="1:33">
      <c r="A37" s="26" t="s">
        <v>8703</v>
      </c>
      <c r="B37" s="26" t="s">
        <v>8703</v>
      </c>
      <c r="C37" s="26" t="s">
        <v>8704</v>
      </c>
      <c r="D37" s="26">
        <v>40</v>
      </c>
      <c r="E37" s="26">
        <v>300</v>
      </c>
      <c r="F37" s="29">
        <v>1.77</v>
      </c>
      <c r="G37" s="29">
        <v>1.53</v>
      </c>
      <c r="H37" s="26">
        <v>6.0000000000000001E-3</v>
      </c>
      <c r="I37" s="29">
        <v>5.83</v>
      </c>
      <c r="J37" s="29">
        <v>5.5</v>
      </c>
      <c r="K37" s="29">
        <v>3.7</v>
      </c>
      <c r="L37" s="29">
        <v>3.61</v>
      </c>
      <c r="M37" s="26">
        <v>419</v>
      </c>
      <c r="N37" s="29">
        <v>0.19</v>
      </c>
      <c r="O37" s="29">
        <v>0.54</v>
      </c>
      <c r="P37" s="26">
        <v>1405</v>
      </c>
      <c r="Q37" s="29">
        <v>0.34</v>
      </c>
      <c r="R37" s="29">
        <v>0.76</v>
      </c>
      <c r="S37" s="26">
        <v>2804</v>
      </c>
      <c r="T37" s="29">
        <v>0.5</v>
      </c>
      <c r="U37" s="29">
        <v>0.92</v>
      </c>
      <c r="V37" s="26">
        <v>5609</v>
      </c>
      <c r="W37" s="29">
        <v>0.92</v>
      </c>
      <c r="X37" s="26" t="s">
        <v>25</v>
      </c>
    </row>
    <row r="38" spans="1:33">
      <c r="A38" s="26" t="s">
        <v>8704</v>
      </c>
      <c r="B38" s="26" t="s">
        <v>8704</v>
      </c>
      <c r="C38" s="26" t="s">
        <v>8705</v>
      </c>
      <c r="D38" s="26">
        <v>27.6</v>
      </c>
      <c r="E38" s="26">
        <v>300</v>
      </c>
      <c r="F38" s="29">
        <v>1.53</v>
      </c>
      <c r="G38" s="29">
        <v>1.38</v>
      </c>
      <c r="H38" s="26">
        <v>5.4000000000000003E-3</v>
      </c>
      <c r="I38" s="29">
        <v>5.5</v>
      </c>
      <c r="J38" s="29">
        <v>5.69</v>
      </c>
      <c r="K38" s="29">
        <v>3.61</v>
      </c>
      <c r="L38" s="29">
        <v>3.95</v>
      </c>
      <c r="M38" s="26">
        <v>468</v>
      </c>
      <c r="N38" s="29">
        <v>0.2</v>
      </c>
      <c r="O38" s="29">
        <v>0.54</v>
      </c>
      <c r="P38" s="26">
        <v>1556</v>
      </c>
      <c r="Q38" s="29">
        <v>0.37</v>
      </c>
      <c r="R38" s="29">
        <v>0.76</v>
      </c>
      <c r="S38" s="26">
        <v>2669</v>
      </c>
      <c r="T38" s="29">
        <v>0.5</v>
      </c>
      <c r="U38" s="29">
        <v>0.87</v>
      </c>
      <c r="V38" s="26">
        <v>5338</v>
      </c>
      <c r="W38" s="29">
        <v>0.87</v>
      </c>
      <c r="X38" s="26" t="s">
        <v>25</v>
      </c>
    </row>
    <row r="39" spans="1:33">
      <c r="A39" s="26" t="s">
        <v>8705</v>
      </c>
      <c r="B39" s="26" t="s">
        <v>8705</v>
      </c>
      <c r="C39" s="26" t="s">
        <v>8706</v>
      </c>
      <c r="D39" s="26">
        <v>16.899999999999999</v>
      </c>
      <c r="E39" s="26">
        <v>300</v>
      </c>
      <c r="F39" s="29">
        <v>1.38</v>
      </c>
      <c r="G39" s="29">
        <v>1.28</v>
      </c>
      <c r="H39" s="26">
        <v>5.8999999999999999E-3</v>
      </c>
      <c r="I39" s="29">
        <v>5.69</v>
      </c>
      <c r="J39" s="29">
        <v>5.7</v>
      </c>
      <c r="K39" s="29">
        <v>3.95</v>
      </c>
      <c r="L39" s="29">
        <v>4.0599999999999996</v>
      </c>
      <c r="M39" s="26">
        <v>468</v>
      </c>
      <c r="N39" s="29">
        <v>0.2</v>
      </c>
      <c r="O39" s="29">
        <v>0.55000000000000004</v>
      </c>
      <c r="P39" s="26">
        <v>1556</v>
      </c>
      <c r="Q39" s="29">
        <v>0.36</v>
      </c>
      <c r="R39" s="29">
        <v>0.78</v>
      </c>
      <c r="S39" s="26">
        <v>2785</v>
      </c>
      <c r="T39" s="29">
        <v>0.5</v>
      </c>
      <c r="U39" s="29">
        <v>0.91</v>
      </c>
      <c r="V39" s="26">
        <v>5570</v>
      </c>
      <c r="W39" s="29">
        <v>0.91</v>
      </c>
      <c r="X39" s="26" t="s">
        <v>25</v>
      </c>
    </row>
    <row r="40" spans="1:33">
      <c r="A40" s="26" t="s">
        <v>8707</v>
      </c>
      <c r="B40" s="26" t="s">
        <v>8707</v>
      </c>
      <c r="C40" s="26" t="s">
        <v>8708</v>
      </c>
      <c r="D40" s="26">
        <v>35.299999999999997</v>
      </c>
      <c r="E40" s="26">
        <v>300</v>
      </c>
      <c r="F40" s="29">
        <v>2.4700000000000002</v>
      </c>
      <c r="G40" s="29">
        <v>2.0299999999999998</v>
      </c>
      <c r="H40" s="26">
        <v>1.2500000000000001E-2</v>
      </c>
      <c r="I40" s="29">
        <v>5.92</v>
      </c>
      <c r="J40" s="29">
        <v>5.81</v>
      </c>
      <c r="K40" s="29">
        <v>3.09</v>
      </c>
      <c r="L40" s="29">
        <v>3.42</v>
      </c>
      <c r="M40" s="26">
        <v>69</v>
      </c>
      <c r="N40" s="29">
        <v>7.0000000000000007E-2</v>
      </c>
      <c r="O40" s="29">
        <v>0.4</v>
      </c>
      <c r="P40" s="26">
        <v>257</v>
      </c>
      <c r="Q40" s="29">
        <v>0.12</v>
      </c>
      <c r="R40" s="29">
        <v>0.6</v>
      </c>
      <c r="S40" s="26">
        <v>4042</v>
      </c>
      <c r="T40" s="29">
        <v>0.5</v>
      </c>
      <c r="U40" s="29">
        <v>1.32</v>
      </c>
      <c r="V40" s="26">
        <v>8084</v>
      </c>
      <c r="W40" s="29">
        <v>1.32</v>
      </c>
      <c r="X40" s="26" t="s">
        <v>25</v>
      </c>
    </row>
    <row r="41" spans="1:33">
      <c r="A41" s="26" t="s">
        <v>8708</v>
      </c>
      <c r="B41" s="26" t="s">
        <v>8708</v>
      </c>
      <c r="C41" s="26" t="s">
        <v>8706</v>
      </c>
      <c r="D41" s="26">
        <v>44.1</v>
      </c>
      <c r="E41" s="26">
        <v>300</v>
      </c>
      <c r="F41" s="29">
        <v>2.0299999999999998</v>
      </c>
      <c r="G41" s="29">
        <v>1.48</v>
      </c>
      <c r="H41" s="26">
        <v>1.2500000000000001E-2</v>
      </c>
      <c r="I41" s="29">
        <v>5.81</v>
      </c>
      <c r="J41" s="29">
        <v>5.7</v>
      </c>
      <c r="K41" s="29">
        <v>3.42</v>
      </c>
      <c r="L41" s="29">
        <v>3.86</v>
      </c>
      <c r="M41" s="26">
        <v>69</v>
      </c>
      <c r="N41" s="29">
        <v>7.0000000000000007E-2</v>
      </c>
      <c r="O41" s="29">
        <v>0.4</v>
      </c>
      <c r="P41" s="26">
        <v>257</v>
      </c>
      <c r="Q41" s="29">
        <v>0.12</v>
      </c>
      <c r="R41" s="29">
        <v>0.6</v>
      </c>
      <c r="S41" s="26">
        <v>4043</v>
      </c>
      <c r="T41" s="29">
        <v>0.5</v>
      </c>
      <c r="U41" s="29">
        <v>1.32</v>
      </c>
      <c r="V41" s="26">
        <v>8086</v>
      </c>
      <c r="W41" s="29">
        <v>1.32</v>
      </c>
      <c r="X41" s="26" t="s">
        <v>25</v>
      </c>
    </row>
    <row r="42" spans="1:33">
      <c r="A42" s="26" t="s">
        <v>8706</v>
      </c>
      <c r="B42" s="26" t="s">
        <v>8706</v>
      </c>
      <c r="C42" s="26" t="s">
        <v>8709</v>
      </c>
      <c r="D42" s="26">
        <v>23.3</v>
      </c>
      <c r="E42" s="26">
        <v>300</v>
      </c>
      <c r="F42" s="29">
        <v>1.08</v>
      </c>
      <c r="G42" s="29">
        <v>0.95</v>
      </c>
      <c r="H42" s="26">
        <v>5.5999999999999999E-3</v>
      </c>
      <c r="I42" s="29">
        <v>5.7</v>
      </c>
      <c r="J42" s="29">
        <v>5.71</v>
      </c>
      <c r="K42" s="29">
        <v>4.26</v>
      </c>
      <c r="L42" s="29">
        <v>4.4000000000000004</v>
      </c>
      <c r="M42" s="26">
        <v>569</v>
      </c>
      <c r="N42" s="29">
        <v>0.22</v>
      </c>
      <c r="O42" s="29">
        <v>0.56999999999999995</v>
      </c>
      <c r="P42" s="26">
        <v>1861</v>
      </c>
      <c r="Q42" s="29">
        <v>0.4</v>
      </c>
      <c r="R42" s="29">
        <v>0.8</v>
      </c>
      <c r="S42" s="26">
        <v>2704</v>
      </c>
      <c r="T42" s="29">
        <v>0.5</v>
      </c>
      <c r="U42" s="29">
        <v>0.89</v>
      </c>
      <c r="V42" s="26">
        <v>5409</v>
      </c>
      <c r="W42" s="29">
        <v>0.89</v>
      </c>
      <c r="X42" s="26" t="s">
        <v>25</v>
      </c>
    </row>
    <row r="43" spans="1:33">
      <c r="A43" s="26" t="s">
        <v>8709</v>
      </c>
      <c r="B43" s="26" t="s">
        <v>8709</v>
      </c>
      <c r="C43" s="26" t="s">
        <v>8693</v>
      </c>
      <c r="D43" s="26">
        <v>31</v>
      </c>
      <c r="E43" s="26">
        <v>300</v>
      </c>
      <c r="F43" s="29">
        <v>0.95</v>
      </c>
      <c r="G43" s="29">
        <v>0.78</v>
      </c>
      <c r="H43" s="26">
        <v>5.4999999999999997E-3</v>
      </c>
      <c r="I43" s="29">
        <v>5.71</v>
      </c>
      <c r="J43" s="29">
        <v>5.59</v>
      </c>
      <c r="K43" s="29">
        <v>4.4000000000000004</v>
      </c>
      <c r="L43" s="29">
        <v>4.45</v>
      </c>
      <c r="M43" s="26">
        <v>569</v>
      </c>
      <c r="N43" s="29">
        <v>0.22</v>
      </c>
      <c r="O43" s="29">
        <v>0.56999999999999995</v>
      </c>
      <c r="P43" s="26">
        <v>1861</v>
      </c>
      <c r="Q43" s="29">
        <v>0.41</v>
      </c>
      <c r="R43" s="29">
        <v>0.8</v>
      </c>
      <c r="S43" s="26">
        <v>2681</v>
      </c>
      <c r="T43" s="29">
        <v>0.5</v>
      </c>
      <c r="U43" s="29">
        <v>0.88</v>
      </c>
      <c r="V43" s="26">
        <v>5362</v>
      </c>
      <c r="W43" s="29">
        <v>0.88</v>
      </c>
      <c r="X43" s="26" t="s">
        <v>25</v>
      </c>
    </row>
    <row r="44" spans="1:33">
      <c r="A44" s="26" t="s">
        <v>8693</v>
      </c>
      <c r="B44" s="26" t="s">
        <v>8693</v>
      </c>
      <c r="C44" s="26" t="s">
        <v>8710</v>
      </c>
      <c r="D44" s="26">
        <v>41.8</v>
      </c>
      <c r="E44" s="26">
        <v>400</v>
      </c>
      <c r="F44" s="29">
        <v>0.18</v>
      </c>
      <c r="G44" s="29">
        <v>0.01</v>
      </c>
      <c r="H44" s="26">
        <v>4.1000000000000003E-3</v>
      </c>
      <c r="I44" s="29">
        <v>5.59</v>
      </c>
      <c r="J44" s="29">
        <v>5.0199999999999996</v>
      </c>
      <c r="K44" s="29">
        <v>4.95</v>
      </c>
      <c r="L44" s="29">
        <v>4.55</v>
      </c>
      <c r="M44" s="26">
        <v>1488</v>
      </c>
      <c r="N44" s="29">
        <v>0.26</v>
      </c>
      <c r="O44" s="29">
        <v>0.66</v>
      </c>
      <c r="P44" s="26">
        <v>4405</v>
      </c>
      <c r="Q44" s="29">
        <v>0.47</v>
      </c>
      <c r="R44" s="29">
        <v>0.89</v>
      </c>
      <c r="S44" s="26">
        <v>4972</v>
      </c>
      <c r="T44" s="29">
        <v>0.5</v>
      </c>
      <c r="U44" s="29">
        <v>0.92</v>
      </c>
      <c r="V44" s="26">
        <v>9945</v>
      </c>
      <c r="W44" s="29">
        <v>0.92</v>
      </c>
      <c r="X44" s="26" t="s">
        <v>25</v>
      </c>
    </row>
    <row r="45" spans="1:33">
      <c r="A45" s="26" t="s">
        <v>8710</v>
      </c>
      <c r="B45" s="26" t="s">
        <v>8710</v>
      </c>
      <c r="C45" s="26" t="s">
        <v>8711</v>
      </c>
      <c r="D45" s="26">
        <v>38</v>
      </c>
      <c r="E45" s="26">
        <v>400</v>
      </c>
      <c r="F45" s="29">
        <v>0.01</v>
      </c>
      <c r="G45" s="29">
        <v>-0.11</v>
      </c>
      <c r="H45" s="26">
        <v>3.2000000000000002E-3</v>
      </c>
      <c r="I45" s="29">
        <v>5.0199999999999996</v>
      </c>
      <c r="J45" s="29">
        <v>4.97</v>
      </c>
      <c r="K45" s="29">
        <v>4.55</v>
      </c>
      <c r="L45" s="29">
        <v>4.62</v>
      </c>
      <c r="M45" s="26">
        <v>1488</v>
      </c>
      <c r="N45" s="29">
        <v>0.28000000000000003</v>
      </c>
      <c r="O45" s="29">
        <v>0.6</v>
      </c>
      <c r="P45" s="26">
        <v>4405</v>
      </c>
      <c r="Q45" s="29">
        <v>0.5</v>
      </c>
      <c r="R45" s="29">
        <v>0.81</v>
      </c>
      <c r="S45" s="26">
        <v>4382</v>
      </c>
      <c r="T45" s="29">
        <v>0.5</v>
      </c>
      <c r="U45" s="29">
        <v>0.81</v>
      </c>
      <c r="V45" s="26">
        <v>8763</v>
      </c>
      <c r="W45" s="29">
        <v>0.81</v>
      </c>
      <c r="X45" s="26" t="s">
        <v>25</v>
      </c>
    </row>
    <row r="46" spans="1:33">
      <c r="A46" s="26" t="s">
        <v>8712</v>
      </c>
      <c r="B46" s="26" t="s">
        <v>8712</v>
      </c>
      <c r="C46" s="26" t="s">
        <v>8713</v>
      </c>
      <c r="D46" s="26">
        <v>32.700000000000003</v>
      </c>
      <c r="E46" s="26">
        <v>300</v>
      </c>
      <c r="F46" s="29">
        <v>1.47</v>
      </c>
      <c r="G46" s="29">
        <v>0.86</v>
      </c>
      <c r="H46" s="26">
        <v>1.8700000000000001E-2</v>
      </c>
      <c r="I46" s="29">
        <v>5.1100000000000003</v>
      </c>
      <c r="J46" s="29">
        <v>5.15</v>
      </c>
      <c r="K46" s="29">
        <v>3.28</v>
      </c>
      <c r="L46" s="29">
        <v>3.93</v>
      </c>
      <c r="M46" s="26">
        <v>25</v>
      </c>
      <c r="N46" s="29">
        <v>0.04</v>
      </c>
      <c r="O46" s="29">
        <v>0.34</v>
      </c>
      <c r="P46" s="26">
        <v>97</v>
      </c>
      <c r="Q46" s="29">
        <v>7.0000000000000007E-2</v>
      </c>
      <c r="R46" s="29">
        <v>0.52</v>
      </c>
      <c r="S46" s="26">
        <v>4945</v>
      </c>
      <c r="T46" s="29">
        <v>0.5</v>
      </c>
      <c r="U46" s="29">
        <v>1.62</v>
      </c>
      <c r="V46" s="26">
        <v>9890</v>
      </c>
      <c r="W46" s="29">
        <v>1.62</v>
      </c>
      <c r="X46" s="26" t="s">
        <v>25</v>
      </c>
    </row>
    <row r="47" spans="1:33">
      <c r="A47" s="26" t="s">
        <v>8713</v>
      </c>
      <c r="B47" s="26" t="s">
        <v>8713</v>
      </c>
      <c r="C47" s="26" t="s">
        <v>8711</v>
      </c>
      <c r="D47" s="26">
        <v>37.1</v>
      </c>
      <c r="E47" s="26">
        <v>300</v>
      </c>
      <c r="F47" s="29">
        <v>0.86</v>
      </c>
      <c r="G47" s="29">
        <v>0.41</v>
      </c>
      <c r="H47" s="26">
        <v>1.21E-2</v>
      </c>
      <c r="I47" s="29">
        <v>5.15</v>
      </c>
      <c r="J47" s="29">
        <v>4.97</v>
      </c>
      <c r="K47" s="29">
        <v>3.93</v>
      </c>
      <c r="L47" s="29">
        <v>4.2</v>
      </c>
      <c r="M47" s="26">
        <v>25</v>
      </c>
      <c r="N47" s="29">
        <v>0.04</v>
      </c>
      <c r="O47" s="29">
        <v>0.28999999999999998</v>
      </c>
      <c r="P47" s="26">
        <v>97</v>
      </c>
      <c r="Q47" s="29">
        <v>0.08</v>
      </c>
      <c r="R47" s="29">
        <v>0.44</v>
      </c>
      <c r="S47" s="26">
        <v>3987</v>
      </c>
      <c r="T47" s="29">
        <v>0.5</v>
      </c>
      <c r="U47" s="29">
        <v>1.31</v>
      </c>
      <c r="V47" s="26">
        <v>7975</v>
      </c>
      <c r="W47" s="29">
        <v>1.31</v>
      </c>
      <c r="X47" s="26" t="s">
        <v>25</v>
      </c>
    </row>
    <row r="48" spans="1:33">
      <c r="A48" s="26" t="s">
        <v>8711</v>
      </c>
      <c r="B48" s="26" t="s">
        <v>8711</v>
      </c>
      <c r="C48" s="26" t="s">
        <v>8714</v>
      </c>
      <c r="D48" s="26">
        <v>29</v>
      </c>
      <c r="E48" s="26">
        <v>500</v>
      </c>
      <c r="F48" s="29">
        <v>-0.16</v>
      </c>
      <c r="G48" s="29">
        <v>-0.28999999999999998</v>
      </c>
      <c r="H48" s="26">
        <v>4.4999999999999997E-3</v>
      </c>
      <c r="I48" s="29">
        <v>4.97</v>
      </c>
      <c r="J48" s="29">
        <v>4.88</v>
      </c>
      <c r="K48" s="29">
        <v>4.5599999999999996</v>
      </c>
      <c r="L48" s="29">
        <v>4.5999999999999996</v>
      </c>
      <c r="M48" s="26">
        <v>1603</v>
      </c>
      <c r="N48" s="29">
        <v>0.2</v>
      </c>
      <c r="O48" s="29">
        <v>0.68</v>
      </c>
      <c r="P48" s="26">
        <v>4703</v>
      </c>
      <c r="Q48" s="29">
        <v>0.34</v>
      </c>
      <c r="R48" s="29">
        <v>0.93</v>
      </c>
      <c r="S48" s="26">
        <v>9465</v>
      </c>
      <c r="T48" s="29">
        <v>0.5</v>
      </c>
      <c r="U48" s="29">
        <v>1.1200000000000001</v>
      </c>
      <c r="V48" s="26">
        <v>18931</v>
      </c>
      <c r="W48" s="29">
        <v>1.1200000000000001</v>
      </c>
      <c r="X48" s="26" t="s">
        <v>25</v>
      </c>
    </row>
    <row r="49" spans="1:24">
      <c r="A49" s="26" t="s">
        <v>8714</v>
      </c>
      <c r="B49" s="26" t="s">
        <v>8714</v>
      </c>
      <c r="C49" s="26" t="s">
        <v>8715</v>
      </c>
      <c r="D49" s="26">
        <v>40.1</v>
      </c>
      <c r="E49" s="26">
        <v>500</v>
      </c>
      <c r="F49" s="29">
        <v>-0.28999999999999998</v>
      </c>
      <c r="G49" s="29">
        <v>-0.43</v>
      </c>
      <c r="H49" s="26">
        <v>3.5000000000000001E-3</v>
      </c>
      <c r="I49" s="29">
        <v>4.88</v>
      </c>
      <c r="J49" s="29">
        <v>4.84</v>
      </c>
      <c r="K49" s="29">
        <v>4.5999999999999996</v>
      </c>
      <c r="L49" s="29">
        <v>4.7</v>
      </c>
      <c r="M49" s="26">
        <v>1603</v>
      </c>
      <c r="N49" s="29">
        <v>0.21</v>
      </c>
      <c r="O49" s="29">
        <v>0.62</v>
      </c>
      <c r="P49" s="26">
        <v>4703</v>
      </c>
      <c r="Q49" s="29">
        <v>0.36</v>
      </c>
      <c r="R49" s="29">
        <v>0.85</v>
      </c>
      <c r="S49" s="26">
        <v>8353</v>
      </c>
      <c r="T49" s="29">
        <v>0.5</v>
      </c>
      <c r="U49" s="29">
        <v>0.98</v>
      </c>
      <c r="V49" s="26">
        <v>16706</v>
      </c>
      <c r="W49" s="29">
        <v>0.98</v>
      </c>
      <c r="X49" s="26" t="s">
        <v>25</v>
      </c>
    </row>
    <row r="50" spans="1:24">
      <c r="A50" s="26" t="s">
        <v>8715</v>
      </c>
      <c r="B50" s="26" t="s">
        <v>8715</v>
      </c>
      <c r="C50" s="26" t="s">
        <v>8716</v>
      </c>
      <c r="D50" s="26">
        <v>27.2</v>
      </c>
      <c r="E50" s="26">
        <v>500</v>
      </c>
      <c r="F50" s="29">
        <v>-0.43</v>
      </c>
      <c r="G50" s="29">
        <v>-0.53</v>
      </c>
      <c r="H50" s="26">
        <v>3.7000000000000002E-3</v>
      </c>
      <c r="I50" s="29">
        <v>4.84</v>
      </c>
      <c r="J50" s="29">
        <v>5.23</v>
      </c>
      <c r="K50" s="29">
        <v>4.7</v>
      </c>
      <c r="L50" s="29">
        <v>5.19</v>
      </c>
      <c r="M50" s="26">
        <v>1603</v>
      </c>
      <c r="N50" s="29">
        <v>0.21</v>
      </c>
      <c r="O50" s="29">
        <v>0.63</v>
      </c>
      <c r="P50" s="26">
        <v>4703</v>
      </c>
      <c r="Q50" s="29">
        <v>0.36</v>
      </c>
      <c r="R50" s="29">
        <v>0.86</v>
      </c>
      <c r="S50" s="26">
        <v>8572</v>
      </c>
      <c r="T50" s="29">
        <v>0.5</v>
      </c>
      <c r="U50" s="29">
        <v>1.01</v>
      </c>
      <c r="V50" s="26">
        <v>17144</v>
      </c>
      <c r="W50" s="29">
        <v>1.01</v>
      </c>
      <c r="X50" s="26" t="s">
        <v>25</v>
      </c>
    </row>
    <row r="51" spans="1:24">
      <c r="A51" s="26" t="s">
        <v>8717</v>
      </c>
      <c r="B51" s="26" t="s">
        <v>8717</v>
      </c>
      <c r="C51" s="26" t="s">
        <v>8718</v>
      </c>
      <c r="D51" s="26">
        <v>36.4</v>
      </c>
      <c r="E51" s="26">
        <v>300</v>
      </c>
      <c r="F51" s="29">
        <v>2.21</v>
      </c>
      <c r="G51" s="29">
        <v>1.92</v>
      </c>
      <c r="H51" s="26">
        <v>8.0000000000000002E-3</v>
      </c>
      <c r="I51" s="29">
        <v>5.82</v>
      </c>
      <c r="J51" s="29">
        <v>5.64</v>
      </c>
      <c r="K51" s="29">
        <v>3.25</v>
      </c>
      <c r="L51" s="29">
        <v>3.36</v>
      </c>
      <c r="M51" s="26">
        <v>88</v>
      </c>
      <c r="N51" s="29">
        <v>0.08</v>
      </c>
      <c r="O51" s="29">
        <v>0.37</v>
      </c>
      <c r="P51" s="26">
        <v>325</v>
      </c>
      <c r="Q51" s="29">
        <v>0.15</v>
      </c>
      <c r="R51" s="29">
        <v>0.55000000000000004</v>
      </c>
      <c r="S51" s="26">
        <v>3232</v>
      </c>
      <c r="T51" s="29">
        <v>0.5</v>
      </c>
      <c r="U51" s="29">
        <v>1.06</v>
      </c>
      <c r="V51" s="26">
        <v>6463</v>
      </c>
      <c r="W51" s="29">
        <v>1.06</v>
      </c>
      <c r="X51" s="26" t="s">
        <v>25</v>
      </c>
    </row>
    <row r="52" spans="1:24">
      <c r="A52" s="26" t="s">
        <v>8718</v>
      </c>
      <c r="B52" s="26" t="s">
        <v>8718</v>
      </c>
      <c r="C52" s="26" t="s">
        <v>8719</v>
      </c>
      <c r="D52" s="26">
        <v>35.799999999999997</v>
      </c>
      <c r="E52" s="26">
        <v>300</v>
      </c>
      <c r="F52" s="29">
        <v>1.92</v>
      </c>
      <c r="G52" s="29">
        <v>1.66</v>
      </c>
      <c r="H52" s="26">
        <v>7.3000000000000001E-3</v>
      </c>
      <c r="I52" s="29">
        <v>5.64</v>
      </c>
      <c r="J52" s="29">
        <v>5.54</v>
      </c>
      <c r="K52" s="29">
        <v>3.36</v>
      </c>
      <c r="L52" s="29">
        <v>3.52</v>
      </c>
      <c r="M52" s="26">
        <v>88</v>
      </c>
      <c r="N52" s="29">
        <v>0.08</v>
      </c>
      <c r="O52" s="29">
        <v>0.36</v>
      </c>
      <c r="P52" s="26">
        <v>325</v>
      </c>
      <c r="Q52" s="29">
        <v>0.16</v>
      </c>
      <c r="R52" s="29">
        <v>0.54</v>
      </c>
      <c r="S52" s="26">
        <v>3085</v>
      </c>
      <c r="T52" s="29">
        <v>0.5</v>
      </c>
      <c r="U52" s="29">
        <v>1.01</v>
      </c>
      <c r="V52" s="26">
        <v>6171</v>
      </c>
      <c r="W52" s="29">
        <v>1.01</v>
      </c>
      <c r="X52" s="26" t="s">
        <v>25</v>
      </c>
    </row>
    <row r="53" spans="1:24">
      <c r="A53" s="26" t="s">
        <v>8719</v>
      </c>
      <c r="B53" s="26" t="s">
        <v>8719</v>
      </c>
      <c r="C53" s="26" t="s">
        <v>8720</v>
      </c>
      <c r="D53" s="26">
        <v>38.6</v>
      </c>
      <c r="E53" s="26">
        <v>300</v>
      </c>
      <c r="F53" s="29">
        <v>1.66</v>
      </c>
      <c r="G53" s="29">
        <v>1.36</v>
      </c>
      <c r="H53" s="26">
        <v>7.7999999999999996E-3</v>
      </c>
      <c r="I53" s="29">
        <v>5.54</v>
      </c>
      <c r="J53" s="29">
        <v>5.46</v>
      </c>
      <c r="K53" s="29">
        <v>3.52</v>
      </c>
      <c r="L53" s="29">
        <v>3.74</v>
      </c>
      <c r="M53" s="26">
        <v>88</v>
      </c>
      <c r="N53" s="29">
        <v>0.08</v>
      </c>
      <c r="O53" s="29">
        <v>0.37</v>
      </c>
      <c r="P53" s="26">
        <v>325</v>
      </c>
      <c r="Q53" s="29">
        <v>0.15</v>
      </c>
      <c r="R53" s="29">
        <v>0.55000000000000004</v>
      </c>
      <c r="S53" s="26">
        <v>3192</v>
      </c>
      <c r="T53" s="29">
        <v>0.5</v>
      </c>
      <c r="U53" s="29">
        <v>1.05</v>
      </c>
      <c r="V53" s="26">
        <v>6384</v>
      </c>
      <c r="W53" s="29">
        <v>1.05</v>
      </c>
      <c r="X53" s="26" t="s">
        <v>25</v>
      </c>
    </row>
    <row r="54" spans="1:24">
      <c r="A54" s="26" t="s">
        <v>8720</v>
      </c>
      <c r="B54" s="26" t="s">
        <v>8720</v>
      </c>
      <c r="C54" s="26" t="s">
        <v>8721</v>
      </c>
      <c r="D54" s="26">
        <v>22.9</v>
      </c>
      <c r="E54" s="26">
        <v>300</v>
      </c>
      <c r="F54" s="29">
        <v>1.36</v>
      </c>
      <c r="G54" s="29">
        <v>1.2</v>
      </c>
      <c r="H54" s="26">
        <v>7.0000000000000001E-3</v>
      </c>
      <c r="I54" s="29">
        <v>5.46</v>
      </c>
      <c r="J54" s="29">
        <v>5.2</v>
      </c>
      <c r="K54" s="29">
        <v>3.74</v>
      </c>
      <c r="L54" s="29">
        <v>3.64</v>
      </c>
      <c r="M54" s="26">
        <v>88</v>
      </c>
      <c r="N54" s="29">
        <v>0.08</v>
      </c>
      <c r="O54" s="29">
        <v>0.36</v>
      </c>
      <c r="P54" s="26">
        <v>325</v>
      </c>
      <c r="Q54" s="29">
        <v>0.16</v>
      </c>
      <c r="R54" s="29">
        <v>0.53</v>
      </c>
      <c r="S54" s="26">
        <v>3026</v>
      </c>
      <c r="T54" s="29">
        <v>0.5</v>
      </c>
      <c r="U54" s="29">
        <v>0.99</v>
      </c>
      <c r="V54" s="26">
        <v>6053</v>
      </c>
      <c r="W54" s="29">
        <v>0.99</v>
      </c>
      <c r="X54" s="26" t="s">
        <v>25</v>
      </c>
    </row>
    <row r="55" spans="1:24">
      <c r="A55" s="26" t="s">
        <v>8721</v>
      </c>
      <c r="B55" s="26" t="s">
        <v>8721</v>
      </c>
      <c r="C55" s="26" t="s">
        <v>8722</v>
      </c>
      <c r="D55" s="26">
        <v>50.7</v>
      </c>
      <c r="E55" s="26">
        <v>300</v>
      </c>
      <c r="F55" s="29">
        <v>1.2</v>
      </c>
      <c r="G55" s="29">
        <v>0.98</v>
      </c>
      <c r="H55" s="26">
        <v>4.3E-3</v>
      </c>
      <c r="I55" s="29">
        <v>5.2</v>
      </c>
      <c r="J55" s="29">
        <v>5.0199999999999996</v>
      </c>
      <c r="K55" s="29">
        <v>3.64</v>
      </c>
      <c r="L55" s="29">
        <v>3.68</v>
      </c>
      <c r="M55" s="26">
        <v>197</v>
      </c>
      <c r="N55" s="29">
        <v>0.14000000000000001</v>
      </c>
      <c r="O55" s="29">
        <v>0.38</v>
      </c>
      <c r="P55" s="26">
        <v>698</v>
      </c>
      <c r="Q55" s="29">
        <v>0.26</v>
      </c>
      <c r="R55" s="29">
        <v>0.56000000000000005</v>
      </c>
      <c r="S55" s="26">
        <v>2385</v>
      </c>
      <c r="T55" s="29">
        <v>0.5</v>
      </c>
      <c r="U55" s="29">
        <v>0.78</v>
      </c>
      <c r="V55" s="26">
        <v>4770</v>
      </c>
      <c r="W55" s="29">
        <v>0.78</v>
      </c>
      <c r="X55" s="26" t="s">
        <v>25</v>
      </c>
    </row>
    <row r="56" spans="1:24">
      <c r="A56" s="26" t="s">
        <v>8722</v>
      </c>
      <c r="B56" s="26" t="s">
        <v>8722</v>
      </c>
      <c r="C56" s="26" t="s">
        <v>8723</v>
      </c>
      <c r="D56" s="26">
        <v>23.4</v>
      </c>
      <c r="E56" s="26">
        <v>300</v>
      </c>
      <c r="F56" s="29">
        <v>0.73</v>
      </c>
      <c r="G56" s="29">
        <v>0.55000000000000004</v>
      </c>
      <c r="H56" s="26">
        <v>7.7000000000000002E-3</v>
      </c>
      <c r="I56" s="29">
        <v>5.0199999999999996</v>
      </c>
      <c r="J56" s="29">
        <v>5.15</v>
      </c>
      <c r="K56" s="29">
        <v>3.93</v>
      </c>
      <c r="L56" s="29">
        <v>4.24</v>
      </c>
      <c r="M56" s="26">
        <v>197</v>
      </c>
      <c r="N56" s="29">
        <v>0.12</v>
      </c>
      <c r="O56" s="29">
        <v>0.47</v>
      </c>
      <c r="P56" s="26">
        <v>698</v>
      </c>
      <c r="Q56" s="29">
        <v>0.22</v>
      </c>
      <c r="R56" s="29">
        <v>0.68</v>
      </c>
      <c r="S56" s="26">
        <v>3175</v>
      </c>
      <c r="T56" s="29">
        <v>0.5</v>
      </c>
      <c r="U56" s="29">
        <v>1.04</v>
      </c>
      <c r="V56" s="26">
        <v>6351</v>
      </c>
      <c r="W56" s="29">
        <v>1.04</v>
      </c>
      <c r="X56" s="26" t="s">
        <v>25</v>
      </c>
    </row>
    <row r="57" spans="1:24">
      <c r="A57" s="26" t="s">
        <v>8724</v>
      </c>
      <c r="B57" s="26" t="s">
        <v>8724</v>
      </c>
      <c r="C57" s="26" t="s">
        <v>8725</v>
      </c>
      <c r="D57" s="26">
        <v>43.7</v>
      </c>
      <c r="E57" s="26">
        <v>300</v>
      </c>
      <c r="F57" s="29">
        <v>1.83</v>
      </c>
      <c r="G57" s="29">
        <v>1.4</v>
      </c>
      <c r="H57" s="26">
        <v>9.7999999999999997E-3</v>
      </c>
      <c r="I57" s="29">
        <v>5.31</v>
      </c>
      <c r="J57" s="29">
        <v>5.17</v>
      </c>
      <c r="K57" s="29">
        <v>3.12</v>
      </c>
      <c r="L57" s="29">
        <v>3.41</v>
      </c>
      <c r="M57" s="26">
        <v>144</v>
      </c>
      <c r="N57" s="29">
        <v>0.1</v>
      </c>
      <c r="O57" s="29">
        <v>0.47</v>
      </c>
      <c r="P57" s="26">
        <v>517</v>
      </c>
      <c r="Q57" s="29">
        <v>0.18</v>
      </c>
      <c r="R57" s="29">
        <v>0.68</v>
      </c>
      <c r="S57" s="26">
        <v>3591</v>
      </c>
      <c r="T57" s="29">
        <v>0.5</v>
      </c>
      <c r="U57" s="29">
        <v>1.18</v>
      </c>
      <c r="V57" s="26">
        <v>7183</v>
      </c>
      <c r="W57" s="29">
        <v>1.18</v>
      </c>
      <c r="X57" s="26" t="s">
        <v>25</v>
      </c>
    </row>
    <row r="58" spans="1:24">
      <c r="A58" s="26" t="s">
        <v>8725</v>
      </c>
      <c r="B58" s="26" t="s">
        <v>8725</v>
      </c>
      <c r="C58" s="26" t="s">
        <v>8726</v>
      </c>
      <c r="D58" s="26">
        <v>43.5</v>
      </c>
      <c r="E58" s="26">
        <v>300</v>
      </c>
      <c r="F58" s="29">
        <v>1.4</v>
      </c>
      <c r="G58" s="29">
        <v>1.1299999999999999</v>
      </c>
      <c r="H58" s="26">
        <v>6.1999999999999998E-3</v>
      </c>
      <c r="I58" s="29">
        <v>5.17</v>
      </c>
      <c r="J58" s="29">
        <v>5.27</v>
      </c>
      <c r="K58" s="29">
        <v>3.41</v>
      </c>
      <c r="L58" s="29">
        <v>3.78</v>
      </c>
      <c r="M58" s="26">
        <v>144</v>
      </c>
      <c r="N58" s="29">
        <v>0.11</v>
      </c>
      <c r="O58" s="29">
        <v>0.4</v>
      </c>
      <c r="P58" s="26">
        <v>517</v>
      </c>
      <c r="Q58" s="29">
        <v>0.2</v>
      </c>
      <c r="R58" s="29">
        <v>0.57999999999999996</v>
      </c>
      <c r="S58" s="26">
        <v>2852</v>
      </c>
      <c r="T58" s="29">
        <v>0.5</v>
      </c>
      <c r="U58" s="29">
        <v>0.93</v>
      </c>
      <c r="V58" s="26">
        <v>5705</v>
      </c>
      <c r="W58" s="29">
        <v>0.93</v>
      </c>
      <c r="X58" s="26" t="s">
        <v>25</v>
      </c>
    </row>
    <row r="59" spans="1:24">
      <c r="A59" s="26" t="s">
        <v>8726</v>
      </c>
      <c r="B59" s="26" t="s">
        <v>8726</v>
      </c>
      <c r="C59" s="26" t="s">
        <v>8723</v>
      </c>
      <c r="D59" s="26">
        <v>50</v>
      </c>
      <c r="E59" s="26">
        <v>300</v>
      </c>
      <c r="F59" s="29">
        <v>1.1299999999999999</v>
      </c>
      <c r="G59" s="29">
        <v>0.73</v>
      </c>
      <c r="H59" s="26">
        <v>8.0000000000000002E-3</v>
      </c>
      <c r="I59" s="29">
        <v>5.27</v>
      </c>
      <c r="J59" s="29">
        <v>5.15</v>
      </c>
      <c r="K59" s="29">
        <v>3.78</v>
      </c>
      <c r="L59" s="29">
        <v>4.0599999999999996</v>
      </c>
      <c r="M59" s="26">
        <v>144</v>
      </c>
      <c r="N59" s="29">
        <v>0.1</v>
      </c>
      <c r="O59" s="29">
        <v>0.43</v>
      </c>
      <c r="P59" s="26">
        <v>517</v>
      </c>
      <c r="Q59" s="29">
        <v>0.19</v>
      </c>
      <c r="R59" s="29">
        <v>0.64</v>
      </c>
      <c r="S59" s="26">
        <v>3238</v>
      </c>
      <c r="T59" s="29">
        <v>0.5</v>
      </c>
      <c r="U59" s="29">
        <v>1.06</v>
      </c>
      <c r="V59" s="26">
        <v>6477</v>
      </c>
      <c r="W59" s="29">
        <v>1.06</v>
      </c>
      <c r="X59" s="26" t="s">
        <v>25</v>
      </c>
    </row>
    <row r="60" spans="1:24">
      <c r="A60" s="26" t="s">
        <v>8723</v>
      </c>
      <c r="B60" s="26" t="s">
        <v>8723</v>
      </c>
      <c r="C60" s="26" t="s">
        <v>8727</v>
      </c>
      <c r="D60" s="26">
        <v>45.2</v>
      </c>
      <c r="E60" s="26">
        <v>300</v>
      </c>
      <c r="F60" s="29">
        <v>0.53</v>
      </c>
      <c r="G60" s="29">
        <v>0.18</v>
      </c>
      <c r="H60" s="26">
        <v>7.7000000000000002E-3</v>
      </c>
      <c r="I60" s="29">
        <v>5.15</v>
      </c>
      <c r="J60" s="29">
        <v>5.1100000000000003</v>
      </c>
      <c r="K60" s="29">
        <v>4.26</v>
      </c>
      <c r="L60" s="29">
        <v>4.57</v>
      </c>
      <c r="M60" s="26">
        <v>351</v>
      </c>
      <c r="N60" s="29">
        <v>0.16</v>
      </c>
      <c r="O60" s="29">
        <v>0.56000000000000005</v>
      </c>
      <c r="P60" s="26">
        <v>1194</v>
      </c>
      <c r="Q60" s="29">
        <v>0.28999999999999998</v>
      </c>
      <c r="R60" s="29">
        <v>0.8</v>
      </c>
      <c r="S60" s="26">
        <v>3186</v>
      </c>
      <c r="T60" s="29">
        <v>0.5</v>
      </c>
      <c r="U60" s="29">
        <v>1.04</v>
      </c>
      <c r="V60" s="26">
        <v>6372</v>
      </c>
      <c r="W60" s="29">
        <v>1.04</v>
      </c>
      <c r="X60" s="26" t="s">
        <v>25</v>
      </c>
    </row>
    <row r="61" spans="1:24">
      <c r="A61" s="26" t="s">
        <v>8728</v>
      </c>
      <c r="B61" s="26" t="s">
        <v>8728</v>
      </c>
      <c r="C61" s="26" t="s">
        <v>8729</v>
      </c>
      <c r="D61" s="26">
        <v>43.1</v>
      </c>
      <c r="E61" s="26">
        <v>300</v>
      </c>
      <c r="F61" s="29">
        <v>1.37</v>
      </c>
      <c r="G61" s="29">
        <v>1.23</v>
      </c>
      <c r="H61" s="26">
        <v>3.2000000000000002E-3</v>
      </c>
      <c r="I61" s="29">
        <v>5.13</v>
      </c>
      <c r="J61" s="29">
        <v>5.16</v>
      </c>
      <c r="K61" s="29">
        <v>3.4</v>
      </c>
      <c r="L61" s="29">
        <v>3.57</v>
      </c>
      <c r="M61" s="26">
        <v>124</v>
      </c>
      <c r="N61" s="29">
        <v>0.12</v>
      </c>
      <c r="O61" s="29">
        <v>0.3</v>
      </c>
      <c r="P61" s="26">
        <v>450</v>
      </c>
      <c r="Q61" s="29">
        <v>0.22</v>
      </c>
      <c r="R61" s="29">
        <v>0.44</v>
      </c>
      <c r="S61" s="26">
        <v>2063</v>
      </c>
      <c r="T61" s="29">
        <v>0.5</v>
      </c>
      <c r="U61" s="29">
        <v>0.68</v>
      </c>
      <c r="V61" s="26">
        <v>4127</v>
      </c>
      <c r="W61" s="29">
        <v>0.68</v>
      </c>
      <c r="X61" s="26" t="s">
        <v>25</v>
      </c>
    </row>
    <row r="62" spans="1:24">
      <c r="A62" s="26" t="s">
        <v>8729</v>
      </c>
      <c r="B62" s="26" t="s">
        <v>8729</v>
      </c>
      <c r="C62" s="26" t="s">
        <v>8730</v>
      </c>
      <c r="D62" s="26">
        <v>16.5</v>
      </c>
      <c r="E62" s="26">
        <v>300</v>
      </c>
      <c r="F62" s="29">
        <v>1.23</v>
      </c>
      <c r="G62" s="29">
        <v>1.1200000000000001</v>
      </c>
      <c r="H62" s="26">
        <v>6.7000000000000002E-3</v>
      </c>
      <c r="I62" s="29">
        <v>5.16</v>
      </c>
      <c r="J62" s="29">
        <v>5.0999999999999996</v>
      </c>
      <c r="K62" s="29">
        <v>3.57</v>
      </c>
      <c r="L62" s="29">
        <v>3.62</v>
      </c>
      <c r="M62" s="26">
        <v>124</v>
      </c>
      <c r="N62" s="29">
        <v>0.1</v>
      </c>
      <c r="O62" s="29">
        <v>0.39</v>
      </c>
      <c r="P62" s="26">
        <v>450</v>
      </c>
      <c r="Q62" s="29">
        <v>0.19</v>
      </c>
      <c r="R62" s="29">
        <v>0.56999999999999995</v>
      </c>
      <c r="S62" s="26">
        <v>2956</v>
      </c>
      <c r="T62" s="29">
        <v>0.5</v>
      </c>
      <c r="U62" s="29">
        <v>0.97</v>
      </c>
      <c r="V62" s="26">
        <v>5912</v>
      </c>
      <c r="W62" s="29">
        <v>0.97</v>
      </c>
      <c r="X62" s="26" t="s">
        <v>25</v>
      </c>
    </row>
    <row r="63" spans="1:24">
      <c r="A63" s="26" t="s">
        <v>8730</v>
      </c>
      <c r="B63" s="26" t="s">
        <v>8730</v>
      </c>
      <c r="C63" s="26" t="s">
        <v>8731</v>
      </c>
      <c r="D63" s="26">
        <v>33.5</v>
      </c>
      <c r="E63" s="26">
        <v>300</v>
      </c>
      <c r="F63" s="29">
        <v>1.1200000000000001</v>
      </c>
      <c r="G63" s="29">
        <v>0.84</v>
      </c>
      <c r="H63" s="26">
        <v>8.3999999999999995E-3</v>
      </c>
      <c r="I63" s="29">
        <v>5.0999999999999996</v>
      </c>
      <c r="J63" s="29">
        <v>5.1100000000000003</v>
      </c>
      <c r="K63" s="29">
        <v>3.62</v>
      </c>
      <c r="L63" s="29">
        <v>3.91</v>
      </c>
      <c r="M63" s="26">
        <v>124</v>
      </c>
      <c r="N63" s="29">
        <v>0.1</v>
      </c>
      <c r="O63" s="29">
        <v>0.42</v>
      </c>
      <c r="P63" s="26">
        <v>450</v>
      </c>
      <c r="Q63" s="29">
        <v>0.18</v>
      </c>
      <c r="R63" s="29">
        <v>0.62</v>
      </c>
      <c r="S63" s="26">
        <v>3310</v>
      </c>
      <c r="T63" s="29">
        <v>0.5</v>
      </c>
      <c r="U63" s="29">
        <v>1.08</v>
      </c>
      <c r="V63" s="26">
        <v>6620</v>
      </c>
      <c r="W63" s="29">
        <v>1.08</v>
      </c>
      <c r="X63" s="26" t="s">
        <v>25</v>
      </c>
    </row>
    <row r="64" spans="1:24">
      <c r="A64" s="26" t="s">
        <v>8731</v>
      </c>
      <c r="B64" s="26" t="s">
        <v>8731</v>
      </c>
      <c r="C64" s="26" t="s">
        <v>8732</v>
      </c>
      <c r="D64" s="26">
        <v>22.8</v>
      </c>
      <c r="E64" s="26">
        <v>300</v>
      </c>
      <c r="F64" s="29">
        <v>0.84</v>
      </c>
      <c r="G64" s="29">
        <v>0.66</v>
      </c>
      <c r="H64" s="26">
        <v>7.9000000000000008E-3</v>
      </c>
      <c r="I64" s="29">
        <v>5.1100000000000003</v>
      </c>
      <c r="J64" s="29">
        <v>5.0999999999999996</v>
      </c>
      <c r="K64" s="29">
        <v>3.91</v>
      </c>
      <c r="L64" s="29">
        <v>4.08</v>
      </c>
      <c r="M64" s="26">
        <v>124</v>
      </c>
      <c r="N64" s="29">
        <v>0.1</v>
      </c>
      <c r="O64" s="29">
        <v>0.41</v>
      </c>
      <c r="P64" s="26">
        <v>450</v>
      </c>
      <c r="Q64" s="29">
        <v>0.18</v>
      </c>
      <c r="R64" s="29">
        <v>0.61</v>
      </c>
      <c r="S64" s="26">
        <v>3217</v>
      </c>
      <c r="T64" s="29">
        <v>0.5</v>
      </c>
      <c r="U64" s="29">
        <v>1.05</v>
      </c>
      <c r="V64" s="26">
        <v>6434</v>
      </c>
      <c r="W64" s="29">
        <v>1.05</v>
      </c>
      <c r="X64" s="26" t="s">
        <v>25</v>
      </c>
    </row>
    <row r="65" spans="1:24">
      <c r="A65" s="26" t="s">
        <v>8732</v>
      </c>
      <c r="B65" s="26" t="s">
        <v>8732</v>
      </c>
      <c r="C65" s="26" t="s">
        <v>8727</v>
      </c>
      <c r="D65" s="26">
        <v>26.6</v>
      </c>
      <c r="E65" s="26">
        <v>300</v>
      </c>
      <c r="F65" s="29">
        <v>0.66</v>
      </c>
      <c r="G65" s="29">
        <v>0.48</v>
      </c>
      <c r="H65" s="26">
        <v>6.7999999999999996E-3</v>
      </c>
      <c r="I65" s="29">
        <v>5.0999999999999996</v>
      </c>
      <c r="J65" s="29">
        <v>5.1100000000000003</v>
      </c>
      <c r="K65" s="29">
        <v>4.08</v>
      </c>
      <c r="L65" s="29">
        <v>4.2699999999999996</v>
      </c>
      <c r="M65" s="26">
        <v>124</v>
      </c>
      <c r="N65" s="29">
        <v>0.1</v>
      </c>
      <c r="O65" s="29">
        <v>0.39</v>
      </c>
      <c r="P65" s="26">
        <v>450</v>
      </c>
      <c r="Q65" s="29">
        <v>0.19</v>
      </c>
      <c r="R65" s="29">
        <v>0.56999999999999995</v>
      </c>
      <c r="S65" s="26">
        <v>2978</v>
      </c>
      <c r="T65" s="29">
        <v>0.5</v>
      </c>
      <c r="U65" s="29">
        <v>0.98</v>
      </c>
      <c r="V65" s="26">
        <v>5957</v>
      </c>
      <c r="W65" s="29">
        <v>0.98</v>
      </c>
      <c r="X65" s="26" t="s">
        <v>25</v>
      </c>
    </row>
    <row r="66" spans="1:24">
      <c r="A66" s="26" t="s">
        <v>8727</v>
      </c>
      <c r="B66" s="26" t="s">
        <v>8727</v>
      </c>
      <c r="C66" s="26" t="s">
        <v>8716</v>
      </c>
      <c r="D66" s="26">
        <v>17</v>
      </c>
      <c r="E66" s="26">
        <v>300</v>
      </c>
      <c r="F66" s="29">
        <v>0.18</v>
      </c>
      <c r="G66" s="29">
        <v>0.05</v>
      </c>
      <c r="H66" s="26">
        <v>7.6E-3</v>
      </c>
      <c r="I66" s="29">
        <v>5.1100000000000003</v>
      </c>
      <c r="J66" s="29">
        <v>5.23</v>
      </c>
      <c r="K66" s="29">
        <v>4.57</v>
      </c>
      <c r="L66" s="29">
        <v>4.83</v>
      </c>
      <c r="M66" s="26">
        <v>475</v>
      </c>
      <c r="N66" s="29">
        <v>0.19</v>
      </c>
      <c r="O66" s="29">
        <v>0.61</v>
      </c>
      <c r="P66" s="26">
        <v>1578</v>
      </c>
      <c r="Q66" s="29">
        <v>0.34</v>
      </c>
      <c r="R66" s="29">
        <v>0.86</v>
      </c>
      <c r="S66" s="26">
        <v>3166</v>
      </c>
      <c r="T66" s="29">
        <v>0.5</v>
      </c>
      <c r="U66" s="29">
        <v>1.04</v>
      </c>
      <c r="V66" s="26">
        <v>6332</v>
      </c>
      <c r="W66" s="29">
        <v>1.04</v>
      </c>
      <c r="X66" s="26" t="s">
        <v>25</v>
      </c>
    </row>
    <row r="67" spans="1:24">
      <c r="A67" s="26" t="s">
        <v>8716</v>
      </c>
      <c r="B67" s="26" t="s">
        <v>8716</v>
      </c>
      <c r="C67" s="26" t="s">
        <v>8733</v>
      </c>
      <c r="D67" s="26">
        <v>26.8</v>
      </c>
      <c r="E67" s="26">
        <v>500</v>
      </c>
      <c r="F67" s="29">
        <v>-0.54</v>
      </c>
      <c r="G67" s="29">
        <v>-0.62</v>
      </c>
      <c r="H67" s="26">
        <v>3.0000000000000001E-3</v>
      </c>
      <c r="I67" s="29">
        <v>5.23</v>
      </c>
      <c r="J67" s="29">
        <v>5.26</v>
      </c>
      <c r="K67" s="29">
        <v>5.2</v>
      </c>
      <c r="L67" s="29">
        <v>5.31</v>
      </c>
      <c r="M67" s="26">
        <v>2078</v>
      </c>
      <c r="N67" s="29">
        <v>0.25</v>
      </c>
      <c r="O67" s="29">
        <v>0.63</v>
      </c>
      <c r="P67" s="26">
        <v>5903</v>
      </c>
      <c r="Q67" s="29">
        <v>0.43</v>
      </c>
      <c r="R67" s="29">
        <v>0.85</v>
      </c>
      <c r="S67" s="26">
        <v>7724</v>
      </c>
      <c r="T67" s="29">
        <v>0.5</v>
      </c>
      <c r="U67" s="29">
        <v>0.91</v>
      </c>
      <c r="V67" s="26">
        <v>15448</v>
      </c>
      <c r="W67" s="29">
        <v>0.91</v>
      </c>
      <c r="X67" s="26" t="s">
        <v>25</v>
      </c>
    </row>
    <row r="68" spans="1:24">
      <c r="A68" s="26" t="s">
        <v>8733</v>
      </c>
      <c r="B68" s="26" t="s">
        <v>8733</v>
      </c>
      <c r="C68" s="26" t="s">
        <v>8734</v>
      </c>
      <c r="D68" s="26">
        <v>23</v>
      </c>
      <c r="E68" s="26">
        <v>600</v>
      </c>
      <c r="F68" s="29">
        <v>-0.81</v>
      </c>
      <c r="G68" s="29">
        <v>-0.88</v>
      </c>
      <c r="H68" s="26">
        <v>3.0000000000000001E-3</v>
      </c>
      <c r="I68" s="29">
        <v>5.26</v>
      </c>
      <c r="J68" s="29">
        <v>5.29</v>
      </c>
      <c r="K68" s="29">
        <v>5.38</v>
      </c>
      <c r="L68" s="29">
        <v>5.48</v>
      </c>
      <c r="M68" s="26">
        <v>3594</v>
      </c>
      <c r="N68" s="29">
        <v>0.25</v>
      </c>
      <c r="O68" s="29">
        <v>0.73</v>
      </c>
      <c r="P68" s="26">
        <v>9471</v>
      </c>
      <c r="Q68" s="29">
        <v>0.42</v>
      </c>
      <c r="R68" s="29">
        <v>0.96</v>
      </c>
      <c r="S68" s="26">
        <v>24793</v>
      </c>
      <c r="T68" s="29">
        <v>0.8</v>
      </c>
      <c r="U68" s="29">
        <v>1.18</v>
      </c>
      <c r="V68" s="26">
        <v>25365</v>
      </c>
      <c r="W68" s="29">
        <v>1.04</v>
      </c>
      <c r="X68" s="26" t="s">
        <v>25</v>
      </c>
    </row>
    <row r="69" spans="1:24">
      <c r="A69" s="26" t="s">
        <v>8734</v>
      </c>
      <c r="B69" s="26" t="s">
        <v>8734</v>
      </c>
      <c r="C69" s="26" t="s">
        <v>8735</v>
      </c>
      <c r="D69" s="26">
        <v>49</v>
      </c>
      <c r="E69" s="26">
        <v>600</v>
      </c>
      <c r="F69" s="29">
        <v>-0.88</v>
      </c>
      <c r="G69" s="29">
        <v>-1.01</v>
      </c>
      <c r="H69" s="26">
        <v>2.7000000000000001E-3</v>
      </c>
      <c r="I69" s="29">
        <v>5.29</v>
      </c>
      <c r="J69" s="29">
        <v>5.35</v>
      </c>
      <c r="K69" s="29">
        <v>5.48</v>
      </c>
      <c r="L69" s="29">
        <v>5.67</v>
      </c>
      <c r="M69" s="26">
        <v>3594</v>
      </c>
      <c r="N69" s="29">
        <v>0.26</v>
      </c>
      <c r="O69" s="29">
        <v>0.7</v>
      </c>
      <c r="P69" s="26">
        <v>9471</v>
      </c>
      <c r="Q69" s="29">
        <v>0.44</v>
      </c>
      <c r="R69" s="29">
        <v>0.92</v>
      </c>
      <c r="S69" s="26">
        <v>23148</v>
      </c>
      <c r="T69" s="29">
        <v>0.8</v>
      </c>
      <c r="U69" s="29">
        <v>1.1000000000000001</v>
      </c>
      <c r="V69" s="26">
        <v>23682</v>
      </c>
      <c r="W69" s="29">
        <v>0.97</v>
      </c>
      <c r="X69" s="26" t="s">
        <v>25</v>
      </c>
    </row>
    <row r="70" spans="1:24">
      <c r="A70" s="26" t="s">
        <v>8736</v>
      </c>
      <c r="B70" s="26" t="s">
        <v>8736</v>
      </c>
      <c r="C70" s="26" t="s">
        <v>8733</v>
      </c>
      <c r="D70" s="26">
        <v>34</v>
      </c>
      <c r="E70" s="26">
        <v>600</v>
      </c>
      <c r="F70" s="29">
        <v>-0.53</v>
      </c>
      <c r="G70" s="29">
        <v>-0.62</v>
      </c>
      <c r="H70" s="26">
        <v>2.5999999999999999E-3</v>
      </c>
      <c r="I70" s="29">
        <v>5.35</v>
      </c>
      <c r="J70" s="29">
        <v>5.26</v>
      </c>
      <c r="K70" s="29">
        <v>5.19</v>
      </c>
      <c r="L70" s="29">
        <v>5.19</v>
      </c>
      <c r="M70" s="26">
        <v>1454</v>
      </c>
      <c r="N70" s="29">
        <v>0.17</v>
      </c>
      <c r="O70" s="29">
        <v>0.54</v>
      </c>
      <c r="P70" s="26">
        <v>4312</v>
      </c>
      <c r="Q70" s="29">
        <v>0.28999999999999998</v>
      </c>
      <c r="R70" s="29">
        <v>0.74</v>
      </c>
      <c r="S70" s="26">
        <v>23122</v>
      </c>
      <c r="T70" s="29">
        <v>0.8</v>
      </c>
      <c r="U70" s="29">
        <v>1.1000000000000001</v>
      </c>
      <c r="V70" s="26">
        <v>23655</v>
      </c>
      <c r="W70" s="29">
        <v>0.97</v>
      </c>
      <c r="X70" s="26" t="s">
        <v>25</v>
      </c>
    </row>
    <row r="71" spans="1:24">
      <c r="A71" s="26" t="s">
        <v>8737</v>
      </c>
      <c r="B71" s="26" t="s">
        <v>8737</v>
      </c>
      <c r="C71" s="26" t="s">
        <v>8738</v>
      </c>
      <c r="D71" s="26">
        <v>49.5</v>
      </c>
      <c r="E71" s="26">
        <v>300</v>
      </c>
      <c r="F71" s="29">
        <v>2.44</v>
      </c>
      <c r="G71" s="29">
        <v>2.17</v>
      </c>
      <c r="H71" s="26">
        <v>5.4999999999999997E-3</v>
      </c>
      <c r="I71" s="29">
        <v>5.78</v>
      </c>
      <c r="J71" s="29">
        <v>6.23</v>
      </c>
      <c r="K71" s="29">
        <v>2.98</v>
      </c>
      <c r="L71" s="29">
        <v>3.7</v>
      </c>
      <c r="M71" s="26">
        <v>317</v>
      </c>
      <c r="N71" s="29">
        <v>0.17</v>
      </c>
      <c r="O71" s="29">
        <v>0.48</v>
      </c>
      <c r="P71" s="26">
        <v>1086</v>
      </c>
      <c r="Q71" s="29">
        <v>0.31</v>
      </c>
      <c r="R71" s="29">
        <v>0.69</v>
      </c>
      <c r="S71" s="26">
        <v>2674</v>
      </c>
      <c r="T71" s="29">
        <v>0.5</v>
      </c>
      <c r="U71" s="29">
        <v>0.88</v>
      </c>
      <c r="V71" s="26">
        <v>5348</v>
      </c>
      <c r="W71" s="29">
        <v>0.88</v>
      </c>
      <c r="X71" s="26" t="s">
        <v>25</v>
      </c>
    </row>
    <row r="72" spans="1:24">
      <c r="A72" s="26" t="s">
        <v>8738</v>
      </c>
      <c r="B72" s="26" t="s">
        <v>8738</v>
      </c>
      <c r="C72" s="26" t="s">
        <v>8739</v>
      </c>
      <c r="D72" s="26">
        <v>52.4</v>
      </c>
      <c r="E72" s="26">
        <v>300</v>
      </c>
      <c r="F72" s="29">
        <v>2.17</v>
      </c>
      <c r="G72" s="29">
        <v>1.92</v>
      </c>
      <c r="H72" s="26">
        <v>4.7999999999999996E-3</v>
      </c>
      <c r="I72" s="29">
        <v>6.23</v>
      </c>
      <c r="J72" s="29">
        <v>6.68</v>
      </c>
      <c r="K72" s="29">
        <v>3.7</v>
      </c>
      <c r="L72" s="29">
        <v>4.4000000000000004</v>
      </c>
      <c r="M72" s="26">
        <v>317</v>
      </c>
      <c r="N72" s="29">
        <v>0.17</v>
      </c>
      <c r="O72" s="29">
        <v>0.46</v>
      </c>
      <c r="P72" s="26">
        <v>1086</v>
      </c>
      <c r="Q72" s="29">
        <v>0.32</v>
      </c>
      <c r="R72" s="29">
        <v>0.65</v>
      </c>
      <c r="S72" s="26">
        <v>2501</v>
      </c>
      <c r="T72" s="29">
        <v>0.5</v>
      </c>
      <c r="U72" s="29">
        <v>0.82</v>
      </c>
      <c r="V72" s="26">
        <v>5001</v>
      </c>
      <c r="W72" s="29">
        <v>0.82</v>
      </c>
      <c r="X72" s="26" t="s">
        <v>25</v>
      </c>
    </row>
    <row r="73" spans="1:24">
      <c r="A73" s="26" t="s">
        <v>8739</v>
      </c>
      <c r="B73" s="26" t="s">
        <v>8739</v>
      </c>
      <c r="C73" s="26" t="s">
        <v>8740</v>
      </c>
      <c r="D73" s="26">
        <v>39.1</v>
      </c>
      <c r="E73" s="26">
        <v>300</v>
      </c>
      <c r="F73" s="29">
        <v>1.42</v>
      </c>
      <c r="G73" s="29">
        <v>1.17</v>
      </c>
      <c r="H73" s="26">
        <v>6.4000000000000003E-3</v>
      </c>
      <c r="I73" s="29">
        <v>6.68</v>
      </c>
      <c r="J73" s="29">
        <v>6.65</v>
      </c>
      <c r="K73" s="29">
        <v>4.9000000000000004</v>
      </c>
      <c r="L73" s="29">
        <v>5.12</v>
      </c>
      <c r="M73" s="26">
        <v>418</v>
      </c>
      <c r="N73" s="29">
        <v>0.18</v>
      </c>
      <c r="O73" s="29">
        <v>0.55000000000000004</v>
      </c>
      <c r="P73" s="26">
        <v>1402</v>
      </c>
      <c r="Q73" s="29">
        <v>0.34</v>
      </c>
      <c r="R73" s="29">
        <v>0.78</v>
      </c>
      <c r="S73" s="26">
        <v>2895</v>
      </c>
      <c r="T73" s="29">
        <v>0.5</v>
      </c>
      <c r="U73" s="29">
        <v>0.95</v>
      </c>
      <c r="V73" s="26">
        <v>5790</v>
      </c>
      <c r="W73" s="29">
        <v>0.95</v>
      </c>
      <c r="X73" s="26" t="s">
        <v>25</v>
      </c>
    </row>
    <row r="74" spans="1:24">
      <c r="A74" s="26" t="s">
        <v>8740</v>
      </c>
      <c r="B74" s="26" t="s">
        <v>8740</v>
      </c>
      <c r="C74" s="26" t="s">
        <v>8741</v>
      </c>
      <c r="D74" s="26">
        <v>50</v>
      </c>
      <c r="E74" s="26">
        <v>300</v>
      </c>
      <c r="F74" s="29">
        <v>1.17</v>
      </c>
      <c r="G74" s="29">
        <v>0.88</v>
      </c>
      <c r="H74" s="26">
        <v>5.7999999999999996E-3</v>
      </c>
      <c r="I74" s="29">
        <v>6.65</v>
      </c>
      <c r="J74" s="29">
        <v>6.47</v>
      </c>
      <c r="K74" s="29">
        <v>5.12</v>
      </c>
      <c r="L74" s="29">
        <v>5.23</v>
      </c>
      <c r="M74" s="26">
        <v>418</v>
      </c>
      <c r="N74" s="29">
        <v>0.19</v>
      </c>
      <c r="O74" s="29">
        <v>0.53</v>
      </c>
      <c r="P74" s="26">
        <v>1402</v>
      </c>
      <c r="Q74" s="29">
        <v>0.34</v>
      </c>
      <c r="R74" s="29">
        <v>0.75</v>
      </c>
      <c r="S74" s="26">
        <v>2757</v>
      </c>
      <c r="T74" s="29">
        <v>0.5</v>
      </c>
      <c r="U74" s="29">
        <v>0.9</v>
      </c>
      <c r="V74" s="26">
        <v>5515</v>
      </c>
      <c r="W74" s="29">
        <v>0.9</v>
      </c>
      <c r="X74" s="26" t="s">
        <v>25</v>
      </c>
    </row>
    <row r="75" spans="1:24">
      <c r="A75" s="26" t="s">
        <v>8741</v>
      </c>
      <c r="B75" s="26" t="s">
        <v>8741</v>
      </c>
      <c r="C75" s="26" t="s">
        <v>8742</v>
      </c>
      <c r="D75" s="26">
        <v>36.200000000000003</v>
      </c>
      <c r="E75" s="26">
        <v>300</v>
      </c>
      <c r="F75" s="29">
        <v>0.88</v>
      </c>
      <c r="G75" s="29">
        <v>0.69</v>
      </c>
      <c r="H75" s="26">
        <v>5.1999999999999998E-3</v>
      </c>
      <c r="I75" s="29">
        <v>6.47</v>
      </c>
      <c r="J75" s="29">
        <v>6.3</v>
      </c>
      <c r="K75" s="29">
        <v>5.23</v>
      </c>
      <c r="L75" s="29">
        <v>5.25</v>
      </c>
      <c r="M75" s="26">
        <v>467</v>
      </c>
      <c r="N75" s="29">
        <v>0.2</v>
      </c>
      <c r="O75" s="29">
        <v>0.53</v>
      </c>
      <c r="P75" s="26">
        <v>1553</v>
      </c>
      <c r="Q75" s="29">
        <v>0.37</v>
      </c>
      <c r="R75" s="29">
        <v>0.75</v>
      </c>
      <c r="S75" s="26">
        <v>2623</v>
      </c>
      <c r="T75" s="29">
        <v>0.5</v>
      </c>
      <c r="U75" s="29">
        <v>0.86</v>
      </c>
      <c r="V75" s="26">
        <v>5246</v>
      </c>
      <c r="W75" s="29">
        <v>0.86</v>
      </c>
      <c r="X75" s="26" t="s">
        <v>25</v>
      </c>
    </row>
    <row r="76" spans="1:24">
      <c r="A76" s="26" t="s">
        <v>8742</v>
      </c>
      <c r="B76" s="26" t="s">
        <v>8742</v>
      </c>
      <c r="C76" s="26" t="s">
        <v>8743</v>
      </c>
      <c r="D76" s="26">
        <v>34.200000000000003</v>
      </c>
      <c r="E76" s="26">
        <v>300</v>
      </c>
      <c r="F76" s="29">
        <v>0.69</v>
      </c>
      <c r="G76" s="29">
        <v>0.48</v>
      </c>
      <c r="H76" s="26">
        <v>6.1000000000000004E-3</v>
      </c>
      <c r="I76" s="29">
        <v>6.3</v>
      </c>
      <c r="J76" s="29">
        <v>6.15</v>
      </c>
      <c r="K76" s="29">
        <v>5.25</v>
      </c>
      <c r="L76" s="29">
        <v>5.31</v>
      </c>
      <c r="M76" s="26">
        <v>467</v>
      </c>
      <c r="N76" s="29">
        <v>0.19</v>
      </c>
      <c r="O76" s="29">
        <v>0.56000000000000005</v>
      </c>
      <c r="P76" s="26">
        <v>1553</v>
      </c>
      <c r="Q76" s="29">
        <v>0.36</v>
      </c>
      <c r="R76" s="29">
        <v>0.79</v>
      </c>
      <c r="S76" s="26">
        <v>2837</v>
      </c>
      <c r="T76" s="29">
        <v>0.5</v>
      </c>
      <c r="U76" s="29">
        <v>0.93</v>
      </c>
      <c r="V76" s="26">
        <v>5674</v>
      </c>
      <c r="W76" s="29">
        <v>0.93</v>
      </c>
      <c r="X76" s="26" t="s">
        <v>25</v>
      </c>
    </row>
    <row r="77" spans="1:24">
      <c r="A77" s="26" t="s">
        <v>8743</v>
      </c>
      <c r="B77" s="26" t="s">
        <v>8743</v>
      </c>
      <c r="C77" s="26" t="s">
        <v>8744</v>
      </c>
      <c r="D77" s="26">
        <v>38.4</v>
      </c>
      <c r="E77" s="26">
        <v>300</v>
      </c>
      <c r="F77" s="29">
        <v>0.48</v>
      </c>
      <c r="G77" s="29">
        <v>0.28999999999999998</v>
      </c>
      <c r="H77" s="26">
        <v>4.8999999999999998E-3</v>
      </c>
      <c r="I77" s="29">
        <v>6.15</v>
      </c>
      <c r="J77" s="29">
        <v>5.94</v>
      </c>
      <c r="K77" s="29">
        <v>5.31</v>
      </c>
      <c r="L77" s="29">
        <v>5.29</v>
      </c>
      <c r="M77" s="26">
        <v>467</v>
      </c>
      <c r="N77" s="29">
        <v>0.2</v>
      </c>
      <c r="O77" s="29">
        <v>0.52</v>
      </c>
      <c r="P77" s="26">
        <v>1553</v>
      </c>
      <c r="Q77" s="29">
        <v>0.38</v>
      </c>
      <c r="R77" s="29">
        <v>0.73</v>
      </c>
      <c r="S77" s="26">
        <v>2547</v>
      </c>
      <c r="T77" s="29">
        <v>0.5</v>
      </c>
      <c r="U77" s="29">
        <v>0.83</v>
      </c>
      <c r="V77" s="26">
        <v>5093</v>
      </c>
      <c r="W77" s="29">
        <v>0.83</v>
      </c>
      <c r="X77" s="26" t="s">
        <v>25</v>
      </c>
    </row>
    <row r="78" spans="1:24">
      <c r="A78" s="26" t="s">
        <v>8744</v>
      </c>
      <c r="B78" s="26" t="s">
        <v>8744</v>
      </c>
      <c r="C78" s="26" t="s">
        <v>8736</v>
      </c>
      <c r="D78" s="26">
        <v>40</v>
      </c>
      <c r="E78" s="26">
        <v>300</v>
      </c>
      <c r="F78" s="29">
        <v>0.28999999999999998</v>
      </c>
      <c r="G78" s="29">
        <v>0.09</v>
      </c>
      <c r="H78" s="26">
        <v>5.0000000000000001E-3</v>
      </c>
      <c r="I78" s="29">
        <v>5.94</v>
      </c>
      <c r="J78" s="29">
        <v>5.35</v>
      </c>
      <c r="K78" s="29">
        <v>5.29</v>
      </c>
      <c r="L78" s="29">
        <v>4.9000000000000004</v>
      </c>
      <c r="M78" s="26">
        <v>467</v>
      </c>
      <c r="N78" s="29">
        <v>0.2</v>
      </c>
      <c r="O78" s="29">
        <v>0.52</v>
      </c>
      <c r="P78" s="26">
        <v>1553</v>
      </c>
      <c r="Q78" s="29">
        <v>0.38</v>
      </c>
      <c r="R78" s="29">
        <v>0.73</v>
      </c>
      <c r="S78" s="26">
        <v>2560</v>
      </c>
      <c r="T78" s="29">
        <v>0.5</v>
      </c>
      <c r="U78" s="29">
        <v>0.84</v>
      </c>
      <c r="V78" s="26">
        <v>5120</v>
      </c>
      <c r="W78" s="29">
        <v>0.84</v>
      </c>
      <c r="X78" s="26" t="s">
        <v>25</v>
      </c>
    </row>
    <row r="79" spans="1:24">
      <c r="A79" s="26" t="s">
        <v>8745</v>
      </c>
      <c r="B79" s="26" t="s">
        <v>8745</v>
      </c>
      <c r="C79" s="26" t="s">
        <v>8736</v>
      </c>
      <c r="D79" s="26">
        <v>44.4</v>
      </c>
      <c r="E79" s="26">
        <v>300</v>
      </c>
      <c r="F79" s="29">
        <v>-0.25</v>
      </c>
      <c r="G79" s="29">
        <v>-0.37</v>
      </c>
      <c r="H79" s="26">
        <v>2.7000000000000001E-3</v>
      </c>
      <c r="I79" s="29">
        <v>5.45</v>
      </c>
      <c r="J79" s="29">
        <v>5.35</v>
      </c>
      <c r="K79" s="29">
        <v>5.34</v>
      </c>
      <c r="L79" s="29">
        <v>5.36</v>
      </c>
      <c r="M79" s="26">
        <v>987</v>
      </c>
      <c r="N79" s="29">
        <v>0.35</v>
      </c>
      <c r="O79" s="29">
        <v>0.52</v>
      </c>
      <c r="P79" s="26">
        <v>3055</v>
      </c>
      <c r="Q79" s="29">
        <v>0.68</v>
      </c>
      <c r="R79" s="29">
        <v>0.69</v>
      </c>
      <c r="S79" s="26">
        <v>1882</v>
      </c>
      <c r="T79" s="29">
        <v>0.5</v>
      </c>
      <c r="U79" s="29">
        <v>0.62</v>
      </c>
      <c r="V79" s="26">
        <v>3764</v>
      </c>
      <c r="W79" s="29">
        <v>0.62</v>
      </c>
      <c r="X79" s="26" t="s">
        <v>25</v>
      </c>
    </row>
    <row r="80" spans="1:24">
      <c r="A80" s="26" t="s">
        <v>8746</v>
      </c>
      <c r="B80" s="26" t="s">
        <v>8746</v>
      </c>
      <c r="C80" s="26" t="s">
        <v>8747</v>
      </c>
      <c r="D80" s="26">
        <v>40.6</v>
      </c>
      <c r="E80" s="26">
        <v>300</v>
      </c>
      <c r="F80" s="29">
        <v>2.11</v>
      </c>
      <c r="G80" s="29">
        <v>1.59</v>
      </c>
      <c r="H80" s="26">
        <v>1.2800000000000001E-2</v>
      </c>
      <c r="I80" s="29">
        <v>5.19</v>
      </c>
      <c r="J80" s="29">
        <v>5.16</v>
      </c>
      <c r="K80" s="29">
        <v>2.72</v>
      </c>
      <c r="L80" s="29">
        <v>3.21</v>
      </c>
      <c r="M80" s="26">
        <v>24</v>
      </c>
      <c r="N80" s="29">
        <v>0.04</v>
      </c>
      <c r="O80" s="29">
        <v>0.3</v>
      </c>
      <c r="P80" s="26">
        <v>93</v>
      </c>
      <c r="Q80" s="29">
        <v>7.0000000000000007E-2</v>
      </c>
      <c r="R80" s="29">
        <v>0.45</v>
      </c>
      <c r="S80" s="26">
        <v>4097</v>
      </c>
      <c r="T80" s="29">
        <v>0.5</v>
      </c>
      <c r="U80" s="29">
        <v>1.34</v>
      </c>
      <c r="V80" s="26">
        <v>8195</v>
      </c>
      <c r="W80" s="29">
        <v>1.34</v>
      </c>
      <c r="X80" s="26" t="s">
        <v>25</v>
      </c>
    </row>
    <row r="81" spans="1:24">
      <c r="A81" s="26" t="s">
        <v>8747</v>
      </c>
      <c r="B81" s="26" t="s">
        <v>8747</v>
      </c>
      <c r="C81" s="26" t="s">
        <v>8748</v>
      </c>
      <c r="D81" s="26">
        <v>35.9</v>
      </c>
      <c r="E81" s="26">
        <v>300</v>
      </c>
      <c r="F81" s="29">
        <v>1.59</v>
      </c>
      <c r="G81" s="29">
        <v>1.1100000000000001</v>
      </c>
      <c r="H81" s="26">
        <v>1.34E-2</v>
      </c>
      <c r="I81" s="29">
        <v>5.16</v>
      </c>
      <c r="J81" s="29">
        <v>5.24</v>
      </c>
      <c r="K81" s="29">
        <v>3.21</v>
      </c>
      <c r="L81" s="29">
        <v>3.77</v>
      </c>
      <c r="M81" s="26">
        <v>24</v>
      </c>
      <c r="N81" s="29">
        <v>0.04</v>
      </c>
      <c r="O81" s="29">
        <v>0.3</v>
      </c>
      <c r="P81" s="26">
        <v>93</v>
      </c>
      <c r="Q81" s="29">
        <v>7.0000000000000007E-2</v>
      </c>
      <c r="R81" s="29">
        <v>0.45</v>
      </c>
      <c r="S81" s="26">
        <v>4186</v>
      </c>
      <c r="T81" s="29">
        <v>0.5</v>
      </c>
      <c r="U81" s="29">
        <v>1.37</v>
      </c>
      <c r="V81" s="26">
        <v>8373</v>
      </c>
      <c r="W81" s="29">
        <v>1.37</v>
      </c>
      <c r="X81" s="26" t="s">
        <v>25</v>
      </c>
    </row>
    <row r="82" spans="1:24">
      <c r="A82" s="26" t="s">
        <v>8748</v>
      </c>
      <c r="B82" s="26" t="s">
        <v>8748</v>
      </c>
      <c r="C82" s="26" t="s">
        <v>8749</v>
      </c>
      <c r="D82" s="26">
        <v>21.8</v>
      </c>
      <c r="E82" s="26">
        <v>300</v>
      </c>
      <c r="F82" s="29">
        <v>1.1100000000000001</v>
      </c>
      <c r="G82" s="29">
        <v>0.86</v>
      </c>
      <c r="H82" s="26">
        <v>1.15E-2</v>
      </c>
      <c r="I82" s="29">
        <v>5.24</v>
      </c>
      <c r="J82" s="29">
        <v>5.26</v>
      </c>
      <c r="K82" s="29">
        <v>3.77</v>
      </c>
      <c r="L82" s="29">
        <v>4.04</v>
      </c>
      <c r="M82" s="26">
        <v>82</v>
      </c>
      <c r="N82" s="29">
        <v>7.0000000000000007E-2</v>
      </c>
      <c r="O82" s="29">
        <v>0.42</v>
      </c>
      <c r="P82" s="26">
        <v>302</v>
      </c>
      <c r="Q82" s="29">
        <v>0.13</v>
      </c>
      <c r="R82" s="29">
        <v>0.61</v>
      </c>
      <c r="S82" s="26">
        <v>3877</v>
      </c>
      <c r="T82" s="29">
        <v>0.5</v>
      </c>
      <c r="U82" s="29">
        <v>1.27</v>
      </c>
      <c r="V82" s="26">
        <v>7754</v>
      </c>
      <c r="W82" s="29">
        <v>1.27</v>
      </c>
      <c r="X82" s="26" t="s">
        <v>25</v>
      </c>
    </row>
    <row r="83" spans="1:24">
      <c r="A83" s="26" t="s">
        <v>8749</v>
      </c>
      <c r="B83" s="26" t="s">
        <v>8749</v>
      </c>
      <c r="C83" s="26" t="s">
        <v>8750</v>
      </c>
      <c r="D83" s="26">
        <v>44.3</v>
      </c>
      <c r="E83" s="26">
        <v>300</v>
      </c>
      <c r="F83" s="29">
        <v>0.86</v>
      </c>
      <c r="G83" s="29">
        <v>0.41</v>
      </c>
      <c r="H83" s="26">
        <v>1.0200000000000001E-2</v>
      </c>
      <c r="I83" s="29">
        <v>5.26</v>
      </c>
      <c r="J83" s="29">
        <v>5.33</v>
      </c>
      <c r="K83" s="29">
        <v>4.04</v>
      </c>
      <c r="L83" s="29">
        <v>4.5599999999999996</v>
      </c>
      <c r="M83" s="26">
        <v>82</v>
      </c>
      <c r="N83" s="29">
        <v>7.0000000000000007E-2</v>
      </c>
      <c r="O83" s="29">
        <v>0.4</v>
      </c>
      <c r="P83" s="26">
        <v>302</v>
      </c>
      <c r="Q83" s="29">
        <v>0.14000000000000001</v>
      </c>
      <c r="R83" s="29">
        <v>0.59</v>
      </c>
      <c r="S83" s="26">
        <v>3649</v>
      </c>
      <c r="T83" s="29">
        <v>0.5</v>
      </c>
      <c r="U83" s="29">
        <v>1.19</v>
      </c>
      <c r="V83" s="26">
        <v>7298</v>
      </c>
      <c r="W83" s="29">
        <v>1.19</v>
      </c>
      <c r="X83" s="26" t="s">
        <v>25</v>
      </c>
    </row>
    <row r="84" spans="1:24">
      <c r="A84" s="26" t="s">
        <v>8750</v>
      </c>
      <c r="B84" s="26" t="s">
        <v>8750</v>
      </c>
      <c r="C84" s="26" t="s">
        <v>8751</v>
      </c>
      <c r="D84" s="26">
        <v>43.5</v>
      </c>
      <c r="E84" s="26">
        <v>300</v>
      </c>
      <c r="F84" s="29">
        <v>0.41</v>
      </c>
      <c r="G84" s="29">
        <v>0.02</v>
      </c>
      <c r="H84" s="26">
        <v>8.9999999999999993E-3</v>
      </c>
      <c r="I84" s="29">
        <v>5.33</v>
      </c>
      <c r="J84" s="29">
        <v>5.39</v>
      </c>
      <c r="K84" s="29">
        <v>4.5599999999999996</v>
      </c>
      <c r="L84" s="29">
        <v>5.01</v>
      </c>
      <c r="M84" s="26">
        <v>82</v>
      </c>
      <c r="N84" s="29">
        <v>0.08</v>
      </c>
      <c r="O84" s="29">
        <v>0.38</v>
      </c>
      <c r="P84" s="26">
        <v>302</v>
      </c>
      <c r="Q84" s="29">
        <v>0.14000000000000001</v>
      </c>
      <c r="R84" s="29">
        <v>0.56000000000000005</v>
      </c>
      <c r="S84" s="26">
        <v>3428</v>
      </c>
      <c r="T84" s="29">
        <v>0.5</v>
      </c>
      <c r="U84" s="29">
        <v>1.1200000000000001</v>
      </c>
      <c r="V84" s="26">
        <v>6856</v>
      </c>
      <c r="W84" s="29">
        <v>1.1200000000000001</v>
      </c>
      <c r="X84" s="26" t="s">
        <v>25</v>
      </c>
    </row>
    <row r="85" spans="1:24">
      <c r="A85" s="26" t="s">
        <v>8752</v>
      </c>
      <c r="B85" s="26" t="s">
        <v>8752</v>
      </c>
      <c r="C85" s="26" t="s">
        <v>8753</v>
      </c>
      <c r="D85" s="26">
        <v>34.799999999999997</v>
      </c>
      <c r="E85" s="26">
        <v>400</v>
      </c>
      <c r="F85" s="29">
        <v>2.5</v>
      </c>
      <c r="G85" s="29">
        <v>2.4</v>
      </c>
      <c r="H85" s="26">
        <v>2.8999999999999998E-3</v>
      </c>
      <c r="I85" s="29">
        <v>5.38</v>
      </c>
      <c r="J85" s="29">
        <v>5.31</v>
      </c>
      <c r="K85" s="29">
        <v>2.42</v>
      </c>
      <c r="L85" s="29">
        <v>2.4500000000000002</v>
      </c>
      <c r="M85" s="26">
        <v>707</v>
      </c>
      <c r="N85" s="29">
        <v>0.2</v>
      </c>
      <c r="O85" s="29">
        <v>0.47</v>
      </c>
      <c r="P85" s="26">
        <v>2263</v>
      </c>
      <c r="Q85" s="29">
        <v>0.36</v>
      </c>
      <c r="R85" s="29">
        <v>0.65</v>
      </c>
      <c r="S85" s="26">
        <v>4180</v>
      </c>
      <c r="T85" s="29">
        <v>0.5</v>
      </c>
      <c r="U85" s="29">
        <v>0.77</v>
      </c>
      <c r="V85" s="26">
        <v>8359</v>
      </c>
      <c r="W85" s="29">
        <v>0.77</v>
      </c>
      <c r="X85" s="26" t="s">
        <v>25</v>
      </c>
    </row>
    <row r="86" spans="1:24">
      <c r="A86" s="26" t="s">
        <v>8753</v>
      </c>
      <c r="B86" s="26" t="s">
        <v>8753</v>
      </c>
      <c r="C86" s="26" t="s">
        <v>8754</v>
      </c>
      <c r="D86" s="26">
        <v>37.5</v>
      </c>
      <c r="E86" s="26">
        <v>400</v>
      </c>
      <c r="F86" s="29">
        <v>2.1</v>
      </c>
      <c r="G86" s="29">
        <v>1.98</v>
      </c>
      <c r="H86" s="26">
        <v>3.2000000000000002E-3</v>
      </c>
      <c r="I86" s="29">
        <v>5.31</v>
      </c>
      <c r="J86" s="29">
        <v>5.3</v>
      </c>
      <c r="K86" s="29">
        <v>2.75</v>
      </c>
      <c r="L86" s="29">
        <v>2.86</v>
      </c>
      <c r="M86" s="26">
        <v>707</v>
      </c>
      <c r="N86" s="29">
        <v>0.19</v>
      </c>
      <c r="O86" s="29">
        <v>0.49</v>
      </c>
      <c r="P86" s="26">
        <v>2263</v>
      </c>
      <c r="Q86" s="29">
        <v>0.35</v>
      </c>
      <c r="R86" s="29">
        <v>0.68</v>
      </c>
      <c r="S86" s="26">
        <v>4411</v>
      </c>
      <c r="T86" s="29">
        <v>0.5</v>
      </c>
      <c r="U86" s="29">
        <v>0.81</v>
      </c>
      <c r="V86" s="26">
        <v>8821</v>
      </c>
      <c r="W86" s="29">
        <v>0.81</v>
      </c>
      <c r="X86" s="26" t="s">
        <v>25</v>
      </c>
    </row>
    <row r="87" spans="1:24">
      <c r="A87" s="26" t="s">
        <v>8754</v>
      </c>
      <c r="B87" s="26" t="s">
        <v>8754</v>
      </c>
      <c r="C87" s="26" t="s">
        <v>8755</v>
      </c>
      <c r="D87" s="26">
        <v>40.6</v>
      </c>
      <c r="E87" s="26">
        <v>400</v>
      </c>
      <c r="F87" s="29">
        <v>1.38</v>
      </c>
      <c r="G87" s="29">
        <v>1.1299999999999999</v>
      </c>
      <c r="H87" s="26">
        <v>6.1999999999999998E-3</v>
      </c>
      <c r="I87" s="29">
        <v>5.3</v>
      </c>
      <c r="J87" s="29">
        <v>5.54</v>
      </c>
      <c r="K87" s="29">
        <v>3.46</v>
      </c>
      <c r="L87" s="29">
        <v>3.95</v>
      </c>
      <c r="M87" s="26">
        <v>707</v>
      </c>
      <c r="N87" s="29">
        <v>0.16</v>
      </c>
      <c r="O87" s="29">
        <v>0.61</v>
      </c>
      <c r="P87" s="26">
        <v>2263</v>
      </c>
      <c r="Q87" s="29">
        <v>0.28999999999999998</v>
      </c>
      <c r="R87" s="29">
        <v>0.86</v>
      </c>
      <c r="S87" s="26">
        <v>6118</v>
      </c>
      <c r="T87" s="29">
        <v>0.5</v>
      </c>
      <c r="U87" s="29">
        <v>1.1299999999999999</v>
      </c>
      <c r="V87" s="26">
        <v>12237</v>
      </c>
      <c r="W87" s="29">
        <v>1.1299999999999999</v>
      </c>
      <c r="X87" s="26" t="s">
        <v>25</v>
      </c>
    </row>
    <row r="88" spans="1:24">
      <c r="A88" s="26" t="s">
        <v>8755</v>
      </c>
      <c r="B88" s="26" t="s">
        <v>8755</v>
      </c>
      <c r="C88" s="26" t="s">
        <v>8756</v>
      </c>
      <c r="D88" s="26">
        <v>40.5</v>
      </c>
      <c r="E88" s="26">
        <v>400</v>
      </c>
      <c r="F88" s="29">
        <v>0.66</v>
      </c>
      <c r="G88" s="29">
        <v>0.53</v>
      </c>
      <c r="H88" s="26">
        <v>3.2000000000000002E-3</v>
      </c>
      <c r="I88" s="29">
        <v>5.54</v>
      </c>
      <c r="J88" s="29">
        <v>5.43</v>
      </c>
      <c r="K88" s="29">
        <v>4.42</v>
      </c>
      <c r="L88" s="29">
        <v>4.4400000000000004</v>
      </c>
      <c r="M88" s="26">
        <v>804</v>
      </c>
      <c r="N88" s="29">
        <v>0.2</v>
      </c>
      <c r="O88" s="29">
        <v>0.51</v>
      </c>
      <c r="P88" s="26">
        <v>2541</v>
      </c>
      <c r="Q88" s="29">
        <v>0.37</v>
      </c>
      <c r="R88" s="29">
        <v>0.7</v>
      </c>
      <c r="S88" s="26">
        <v>4418</v>
      </c>
      <c r="T88" s="29">
        <v>0.5</v>
      </c>
      <c r="U88" s="29">
        <v>0.81</v>
      </c>
      <c r="V88" s="26">
        <v>8835</v>
      </c>
      <c r="W88" s="29">
        <v>0.81</v>
      </c>
      <c r="X88" s="26" t="s">
        <v>25</v>
      </c>
    </row>
    <row r="89" spans="1:24">
      <c r="A89" s="26" t="s">
        <v>8756</v>
      </c>
      <c r="B89" s="26" t="s">
        <v>8756</v>
      </c>
      <c r="C89" s="26" t="s">
        <v>8751</v>
      </c>
      <c r="D89" s="26">
        <v>43.2</v>
      </c>
      <c r="E89" s="26">
        <v>400</v>
      </c>
      <c r="F89" s="29">
        <v>0.53</v>
      </c>
      <c r="G89" s="29">
        <v>0.4</v>
      </c>
      <c r="H89" s="26">
        <v>3.0000000000000001E-3</v>
      </c>
      <c r="I89" s="29">
        <v>5.43</v>
      </c>
      <c r="J89" s="29">
        <v>5.39</v>
      </c>
      <c r="K89" s="29">
        <v>4.4400000000000004</v>
      </c>
      <c r="L89" s="29">
        <v>4.53</v>
      </c>
      <c r="M89" s="26">
        <v>804</v>
      </c>
      <c r="N89" s="29">
        <v>0.21</v>
      </c>
      <c r="O89" s="29">
        <v>0.49</v>
      </c>
      <c r="P89" s="26">
        <v>2541</v>
      </c>
      <c r="Q89" s="29">
        <v>0.37</v>
      </c>
      <c r="R89" s="29">
        <v>0.69</v>
      </c>
      <c r="S89" s="26">
        <v>4277</v>
      </c>
      <c r="T89" s="29">
        <v>0.5</v>
      </c>
      <c r="U89" s="29">
        <v>0.79</v>
      </c>
      <c r="V89" s="26">
        <v>8555</v>
      </c>
      <c r="W89" s="29">
        <v>0.79</v>
      </c>
      <c r="X89" s="26" t="s">
        <v>25</v>
      </c>
    </row>
    <row r="90" spans="1:24">
      <c r="A90" s="26" t="s">
        <v>8751</v>
      </c>
      <c r="B90" s="26" t="s">
        <v>8751</v>
      </c>
      <c r="C90" s="26" t="s">
        <v>8745</v>
      </c>
      <c r="D90" s="26">
        <v>50.4</v>
      </c>
      <c r="E90" s="26">
        <v>400</v>
      </c>
      <c r="F90" s="29">
        <v>-0.1</v>
      </c>
      <c r="G90" s="29">
        <v>-0.25</v>
      </c>
      <c r="H90" s="26">
        <v>3.0000000000000001E-3</v>
      </c>
      <c r="I90" s="29">
        <v>5.39</v>
      </c>
      <c r="J90" s="29">
        <v>5.45</v>
      </c>
      <c r="K90" s="29">
        <v>5.03</v>
      </c>
      <c r="L90" s="29">
        <v>5.24</v>
      </c>
      <c r="M90" s="26">
        <v>896</v>
      </c>
      <c r="N90" s="29">
        <v>0.22</v>
      </c>
      <c r="O90" s="29">
        <v>0.51</v>
      </c>
      <c r="P90" s="26">
        <v>2801</v>
      </c>
      <c r="Q90" s="29">
        <v>0.39</v>
      </c>
      <c r="R90" s="29">
        <v>0.7</v>
      </c>
      <c r="S90" s="26">
        <v>4254</v>
      </c>
      <c r="T90" s="29">
        <v>0.5</v>
      </c>
      <c r="U90" s="29">
        <v>0.78</v>
      </c>
      <c r="V90" s="26">
        <v>8507</v>
      </c>
      <c r="W90" s="29">
        <v>0.78</v>
      </c>
      <c r="X90" s="26" t="s">
        <v>25</v>
      </c>
    </row>
    <row r="91" spans="1:24">
      <c r="A91" s="26" t="s">
        <v>8757</v>
      </c>
      <c r="B91" s="26" t="s">
        <v>8757</v>
      </c>
      <c r="C91" s="26" t="s">
        <v>8745</v>
      </c>
      <c r="D91" s="26">
        <v>28.3</v>
      </c>
      <c r="E91" s="26">
        <v>300</v>
      </c>
      <c r="F91" s="29">
        <v>1.1200000000000001</v>
      </c>
      <c r="G91" s="29">
        <v>0.75</v>
      </c>
      <c r="H91" s="26">
        <v>1.3100000000000001E-2</v>
      </c>
      <c r="I91" s="29">
        <v>5.55</v>
      </c>
      <c r="J91" s="29">
        <v>5.45</v>
      </c>
      <c r="K91" s="29">
        <v>4.07</v>
      </c>
      <c r="L91" s="29">
        <v>4.34</v>
      </c>
      <c r="M91" s="26">
        <v>69</v>
      </c>
      <c r="N91" s="29">
        <v>0.06</v>
      </c>
      <c r="O91" s="29">
        <v>0.41</v>
      </c>
      <c r="P91" s="26">
        <v>257</v>
      </c>
      <c r="Q91" s="29">
        <v>0.12</v>
      </c>
      <c r="R91" s="29">
        <v>0.61</v>
      </c>
      <c r="S91" s="26">
        <v>4140</v>
      </c>
      <c r="T91" s="29">
        <v>0.5</v>
      </c>
      <c r="U91" s="29">
        <v>1.36</v>
      </c>
      <c r="V91" s="26">
        <v>8279</v>
      </c>
      <c r="W91" s="29">
        <v>1.36</v>
      </c>
      <c r="X91" s="26" t="s">
        <v>25</v>
      </c>
    </row>
    <row r="92" spans="1:24">
      <c r="A92" s="26" t="s">
        <v>8758</v>
      </c>
      <c r="B92" s="26" t="s">
        <v>8758</v>
      </c>
      <c r="C92" s="26" t="s">
        <v>8759</v>
      </c>
      <c r="D92" s="26">
        <v>28.8</v>
      </c>
      <c r="E92" s="26">
        <v>300</v>
      </c>
      <c r="F92" s="29">
        <v>1.76</v>
      </c>
      <c r="G92" s="29">
        <v>1.39</v>
      </c>
      <c r="H92" s="26">
        <v>1.2800000000000001E-2</v>
      </c>
      <c r="I92" s="29">
        <v>5.31</v>
      </c>
      <c r="J92" s="29">
        <v>5.3</v>
      </c>
      <c r="K92" s="29">
        <v>3.19</v>
      </c>
      <c r="L92" s="29">
        <v>3.55</v>
      </c>
      <c r="M92" s="26">
        <v>47</v>
      </c>
      <c r="N92" s="29">
        <v>0.05</v>
      </c>
      <c r="O92" s="29">
        <v>0.36</v>
      </c>
      <c r="P92" s="26">
        <v>178</v>
      </c>
      <c r="Q92" s="29">
        <v>0.1</v>
      </c>
      <c r="R92" s="29">
        <v>0.55000000000000004</v>
      </c>
      <c r="S92" s="26">
        <v>4104</v>
      </c>
      <c r="T92" s="29">
        <v>0.5</v>
      </c>
      <c r="U92" s="29">
        <v>1.34</v>
      </c>
      <c r="V92" s="26">
        <v>8207</v>
      </c>
      <c r="W92" s="29">
        <v>1.34</v>
      </c>
      <c r="X92" s="26" t="s">
        <v>25</v>
      </c>
    </row>
    <row r="93" spans="1:24">
      <c r="A93" s="26" t="s">
        <v>8759</v>
      </c>
      <c r="B93" s="26" t="s">
        <v>8759</v>
      </c>
      <c r="C93" s="26" t="s">
        <v>8735</v>
      </c>
      <c r="D93" s="26">
        <v>30.5</v>
      </c>
      <c r="E93" s="26">
        <v>300</v>
      </c>
      <c r="F93" s="29">
        <v>0.39</v>
      </c>
      <c r="G93" s="29">
        <v>-0.01</v>
      </c>
      <c r="H93" s="26">
        <v>1.3100000000000001E-2</v>
      </c>
      <c r="I93" s="29">
        <v>5.3</v>
      </c>
      <c r="J93" s="29">
        <v>5.35</v>
      </c>
      <c r="K93" s="29">
        <v>4.55</v>
      </c>
      <c r="L93" s="29">
        <v>5</v>
      </c>
      <c r="M93" s="26">
        <v>47</v>
      </c>
      <c r="N93" s="29">
        <v>0.05</v>
      </c>
      <c r="O93" s="29">
        <v>0.37</v>
      </c>
      <c r="P93" s="26">
        <v>178</v>
      </c>
      <c r="Q93" s="29">
        <v>0.1</v>
      </c>
      <c r="R93" s="29">
        <v>0.55000000000000004</v>
      </c>
      <c r="S93" s="26">
        <v>4146</v>
      </c>
      <c r="T93" s="29">
        <v>0.5</v>
      </c>
      <c r="U93" s="29">
        <v>1.36</v>
      </c>
      <c r="V93" s="26">
        <v>8292</v>
      </c>
      <c r="W93" s="29">
        <v>1.36</v>
      </c>
      <c r="X93" s="26" t="s">
        <v>25</v>
      </c>
    </row>
    <row r="94" spans="1:24">
      <c r="A94" s="26" t="s">
        <v>8735</v>
      </c>
      <c r="B94" s="26" t="s">
        <v>8735</v>
      </c>
      <c r="C94" s="26" t="s">
        <v>8760</v>
      </c>
      <c r="D94" s="26">
        <v>47.2</v>
      </c>
      <c r="E94" s="26">
        <v>600</v>
      </c>
      <c r="F94" s="29">
        <v>-1.01</v>
      </c>
      <c r="G94" s="29">
        <v>-1.1399999999999999</v>
      </c>
      <c r="H94" s="26">
        <v>2.8E-3</v>
      </c>
      <c r="I94" s="29">
        <v>5.35</v>
      </c>
      <c r="J94" s="29">
        <v>5.24</v>
      </c>
      <c r="K94" s="29">
        <v>5.67</v>
      </c>
      <c r="L94" s="29">
        <v>5.69</v>
      </c>
      <c r="M94" s="26">
        <v>3641</v>
      </c>
      <c r="N94" s="29">
        <v>0.26</v>
      </c>
      <c r="O94" s="29">
        <v>0.71</v>
      </c>
      <c r="P94" s="26">
        <v>9577</v>
      </c>
      <c r="Q94" s="29">
        <v>0.44</v>
      </c>
      <c r="R94" s="29">
        <v>0.93</v>
      </c>
      <c r="S94" s="26">
        <v>23586</v>
      </c>
      <c r="T94" s="29">
        <v>0.8</v>
      </c>
      <c r="U94" s="29">
        <v>1.1299999999999999</v>
      </c>
      <c r="V94" s="26">
        <v>24129</v>
      </c>
      <c r="W94" s="29">
        <v>0.99</v>
      </c>
      <c r="X94" s="26" t="s">
        <v>25</v>
      </c>
    </row>
    <row r="95" spans="1:24">
      <c r="A95" s="26" t="s">
        <v>8761</v>
      </c>
      <c r="B95" s="26" t="s">
        <v>8761</v>
      </c>
      <c r="C95" s="26" t="s">
        <v>8762</v>
      </c>
      <c r="D95" s="26">
        <v>26.6</v>
      </c>
      <c r="E95" s="26">
        <v>300</v>
      </c>
      <c r="F95" s="29">
        <v>1.57</v>
      </c>
      <c r="G95" s="29">
        <v>1.37</v>
      </c>
      <c r="H95" s="26">
        <v>7.4999999999999997E-3</v>
      </c>
      <c r="I95" s="29">
        <v>5.03</v>
      </c>
      <c r="J95" s="29">
        <v>4.8</v>
      </c>
      <c r="K95" s="29">
        <v>3.1</v>
      </c>
      <c r="L95" s="29">
        <v>3.07</v>
      </c>
      <c r="M95" s="26">
        <v>118</v>
      </c>
      <c r="N95" s="29">
        <v>0.1</v>
      </c>
      <c r="O95" s="29">
        <v>0.4</v>
      </c>
      <c r="P95" s="26">
        <v>430</v>
      </c>
      <c r="Q95" s="29">
        <v>0.18</v>
      </c>
      <c r="R95" s="29">
        <v>0.59</v>
      </c>
      <c r="S95" s="26">
        <v>3139</v>
      </c>
      <c r="T95" s="29">
        <v>0.5</v>
      </c>
      <c r="U95" s="29">
        <v>1.03</v>
      </c>
      <c r="V95" s="26">
        <v>6279</v>
      </c>
      <c r="W95" s="29">
        <v>1.03</v>
      </c>
      <c r="X95" s="26" t="s">
        <v>25</v>
      </c>
    </row>
    <row r="96" spans="1:24">
      <c r="A96" s="26" t="s">
        <v>8762</v>
      </c>
      <c r="B96" s="26" t="s">
        <v>8762</v>
      </c>
      <c r="C96" s="26" t="s">
        <v>8763</v>
      </c>
      <c r="D96" s="26">
        <v>15</v>
      </c>
      <c r="E96" s="26">
        <v>300</v>
      </c>
      <c r="F96" s="29">
        <v>1.37</v>
      </c>
      <c r="G96" s="29">
        <v>1.25</v>
      </c>
      <c r="H96" s="26">
        <v>8.0000000000000002E-3</v>
      </c>
      <c r="I96" s="29">
        <v>4.8</v>
      </c>
      <c r="J96" s="29">
        <v>5.3</v>
      </c>
      <c r="K96" s="29">
        <v>3.07</v>
      </c>
      <c r="L96" s="29">
        <v>3.69</v>
      </c>
      <c r="M96" s="26">
        <v>118</v>
      </c>
      <c r="N96" s="29">
        <v>0.09</v>
      </c>
      <c r="O96" s="29">
        <v>0.41</v>
      </c>
      <c r="P96" s="26">
        <v>430</v>
      </c>
      <c r="Q96" s="29">
        <v>0.17</v>
      </c>
      <c r="R96" s="29">
        <v>0.6</v>
      </c>
      <c r="S96" s="26">
        <v>3238</v>
      </c>
      <c r="T96" s="29">
        <v>0.5</v>
      </c>
      <c r="U96" s="29">
        <v>1.06</v>
      </c>
      <c r="V96" s="26">
        <v>6477</v>
      </c>
      <c r="W96" s="29">
        <v>1.06</v>
      </c>
      <c r="X96" s="26" t="s">
        <v>25</v>
      </c>
    </row>
    <row r="97" spans="1:24">
      <c r="A97" s="26" t="s">
        <v>8763</v>
      </c>
      <c r="B97" s="26" t="s">
        <v>8763</v>
      </c>
      <c r="C97" s="26" t="s">
        <v>8760</v>
      </c>
      <c r="D97" s="26">
        <v>49.7</v>
      </c>
      <c r="E97" s="26">
        <v>300</v>
      </c>
      <c r="F97" s="29">
        <v>0.25</v>
      </c>
      <c r="G97" s="29">
        <v>-0.14000000000000001</v>
      </c>
      <c r="H97" s="26">
        <v>7.7999999999999996E-3</v>
      </c>
      <c r="I97" s="29">
        <v>5.3</v>
      </c>
      <c r="J97" s="29">
        <v>5.24</v>
      </c>
      <c r="K97" s="29">
        <v>4.6900000000000004</v>
      </c>
      <c r="L97" s="29">
        <v>5.0199999999999996</v>
      </c>
      <c r="M97" s="26">
        <v>152</v>
      </c>
      <c r="N97" s="29">
        <v>0.11</v>
      </c>
      <c r="O97" s="29">
        <v>0.44</v>
      </c>
      <c r="P97" s="26">
        <v>547</v>
      </c>
      <c r="Q97" s="29">
        <v>0.2</v>
      </c>
      <c r="R97" s="29">
        <v>0.64</v>
      </c>
      <c r="S97" s="26">
        <v>3207</v>
      </c>
      <c r="T97" s="29">
        <v>0.5</v>
      </c>
      <c r="U97" s="29">
        <v>1.05</v>
      </c>
      <c r="V97" s="26">
        <v>6414</v>
      </c>
      <c r="W97" s="29">
        <v>1.05</v>
      </c>
      <c r="X97" s="26" t="s">
        <v>25</v>
      </c>
    </row>
    <row r="98" spans="1:24">
      <c r="A98" s="26" t="s">
        <v>8764</v>
      </c>
      <c r="B98" s="26" t="s">
        <v>8764</v>
      </c>
      <c r="C98" s="26" t="s">
        <v>8765</v>
      </c>
      <c r="D98" s="26">
        <v>22.5</v>
      </c>
      <c r="E98" s="26">
        <v>300</v>
      </c>
      <c r="F98" s="29">
        <v>1.84</v>
      </c>
      <c r="G98" s="29">
        <v>1.44</v>
      </c>
      <c r="H98" s="26">
        <v>1.78E-2</v>
      </c>
      <c r="I98" s="29">
        <v>5.28</v>
      </c>
      <c r="J98" s="29">
        <v>5.26</v>
      </c>
      <c r="K98" s="29">
        <v>3.08</v>
      </c>
      <c r="L98" s="29">
        <v>3.46</v>
      </c>
      <c r="M98" s="26">
        <v>198</v>
      </c>
      <c r="N98" s="29">
        <v>0.1</v>
      </c>
      <c r="O98" s="29">
        <v>0.63</v>
      </c>
      <c r="P98" s="26">
        <v>699</v>
      </c>
      <c r="Q98" s="29">
        <v>0.18</v>
      </c>
      <c r="R98" s="29">
        <v>0.92</v>
      </c>
      <c r="S98" s="26">
        <v>4827</v>
      </c>
      <c r="T98" s="29">
        <v>0.5</v>
      </c>
      <c r="U98" s="29">
        <v>1.58</v>
      </c>
      <c r="V98" s="26">
        <v>9655</v>
      </c>
      <c r="W98" s="29">
        <v>1.58</v>
      </c>
      <c r="X98" s="26" t="s">
        <v>25</v>
      </c>
    </row>
    <row r="99" spans="1:24">
      <c r="A99" s="26" t="s">
        <v>8765</v>
      </c>
      <c r="B99" s="26" t="s">
        <v>8765</v>
      </c>
      <c r="C99" s="26" t="s">
        <v>8760</v>
      </c>
      <c r="D99" s="26">
        <v>30.2</v>
      </c>
      <c r="E99" s="26">
        <v>300</v>
      </c>
      <c r="F99" s="29">
        <v>0.44</v>
      </c>
      <c r="G99" s="29">
        <v>-0.14000000000000001</v>
      </c>
      <c r="H99" s="26">
        <v>1.9199999999999998E-2</v>
      </c>
      <c r="I99" s="29">
        <v>5.26</v>
      </c>
      <c r="J99" s="29">
        <v>5.24</v>
      </c>
      <c r="K99" s="29">
        <v>4.46</v>
      </c>
      <c r="L99" s="29">
        <v>5.0199999999999996</v>
      </c>
      <c r="M99" s="26">
        <v>198</v>
      </c>
      <c r="N99" s="29">
        <v>0.1</v>
      </c>
      <c r="O99" s="29">
        <v>0.65</v>
      </c>
      <c r="P99" s="26">
        <v>699</v>
      </c>
      <c r="Q99" s="29">
        <v>0.18</v>
      </c>
      <c r="R99" s="29">
        <v>0.94</v>
      </c>
      <c r="S99" s="26">
        <v>5017</v>
      </c>
      <c r="T99" s="29">
        <v>0.5</v>
      </c>
      <c r="U99" s="29">
        <v>1.64</v>
      </c>
      <c r="V99" s="26">
        <v>10035</v>
      </c>
      <c r="W99" s="29">
        <v>1.64</v>
      </c>
      <c r="X99" s="26" t="s">
        <v>25</v>
      </c>
    </row>
    <row r="100" spans="1:24">
      <c r="A100" s="26" t="s">
        <v>8760</v>
      </c>
      <c r="B100" s="26" t="s">
        <v>8760</v>
      </c>
      <c r="C100" s="26" t="s">
        <v>8766</v>
      </c>
      <c r="D100" s="26">
        <v>57.6</v>
      </c>
      <c r="E100" s="26">
        <v>600</v>
      </c>
      <c r="F100" s="29">
        <v>-1.1399999999999999</v>
      </c>
      <c r="G100" s="29">
        <v>-1.29</v>
      </c>
      <c r="H100" s="26">
        <v>2.5999999999999999E-3</v>
      </c>
      <c r="I100" s="29">
        <v>5.24</v>
      </c>
      <c r="J100" s="29">
        <v>4.96</v>
      </c>
      <c r="K100" s="29">
        <v>5.69</v>
      </c>
      <c r="L100" s="29">
        <v>5.56</v>
      </c>
      <c r="M100" s="26">
        <v>4060</v>
      </c>
      <c r="N100" s="29">
        <v>0.28000000000000003</v>
      </c>
      <c r="O100" s="29">
        <v>0.72</v>
      </c>
      <c r="P100" s="26">
        <v>10511</v>
      </c>
      <c r="Q100" s="29">
        <v>0.47</v>
      </c>
      <c r="R100" s="29">
        <v>0.93</v>
      </c>
      <c r="S100" s="26">
        <v>22934</v>
      </c>
      <c r="T100" s="29">
        <v>0.8</v>
      </c>
      <c r="U100" s="29">
        <v>1.0900000000000001</v>
      </c>
      <c r="V100" s="26">
        <v>23463</v>
      </c>
      <c r="W100" s="29">
        <v>0.96</v>
      </c>
      <c r="X100" s="26" t="s">
        <v>25</v>
      </c>
    </row>
    <row r="101" spans="1:24">
      <c r="A101" s="26" t="s">
        <v>8767</v>
      </c>
      <c r="B101" s="26" t="s">
        <v>8767</v>
      </c>
      <c r="C101" s="26" t="s">
        <v>8768</v>
      </c>
      <c r="D101" s="26">
        <v>35.5</v>
      </c>
      <c r="E101" s="26">
        <v>300</v>
      </c>
      <c r="F101" s="29">
        <v>1.46</v>
      </c>
      <c r="G101" s="29">
        <v>0.93</v>
      </c>
      <c r="H101" s="26">
        <v>1.49E-2</v>
      </c>
      <c r="I101" s="29">
        <v>5.22</v>
      </c>
      <c r="J101" s="29">
        <v>5.27</v>
      </c>
      <c r="K101" s="29">
        <v>3.4</v>
      </c>
      <c r="L101" s="29">
        <v>3.98</v>
      </c>
      <c r="M101" s="26">
        <v>41</v>
      </c>
      <c r="N101" s="29">
        <v>0.05</v>
      </c>
      <c r="O101" s="29">
        <v>0.37</v>
      </c>
      <c r="P101" s="26">
        <v>156</v>
      </c>
      <c r="Q101" s="29">
        <v>0.09</v>
      </c>
      <c r="R101" s="29">
        <v>0.55000000000000004</v>
      </c>
      <c r="S101" s="26">
        <v>4424</v>
      </c>
      <c r="T101" s="29">
        <v>0.5</v>
      </c>
      <c r="U101" s="29">
        <v>1.45</v>
      </c>
      <c r="V101" s="26">
        <v>8847</v>
      </c>
      <c r="W101" s="29">
        <v>1.45</v>
      </c>
      <c r="X101" s="26" t="s">
        <v>25</v>
      </c>
    </row>
    <row r="102" spans="1:24">
      <c r="A102" s="26" t="s">
        <v>8768</v>
      </c>
      <c r="B102" s="26" t="s">
        <v>8768</v>
      </c>
      <c r="C102" s="26" t="s">
        <v>8766</v>
      </c>
      <c r="D102" s="26">
        <v>14.4</v>
      </c>
      <c r="E102" s="26">
        <v>300</v>
      </c>
      <c r="F102" s="29">
        <v>-0.08</v>
      </c>
      <c r="G102" s="29">
        <v>-0.28999999999999998</v>
      </c>
      <c r="H102" s="26">
        <v>1.46E-2</v>
      </c>
      <c r="I102" s="29">
        <v>5.27</v>
      </c>
      <c r="J102" s="29">
        <v>4.96</v>
      </c>
      <c r="K102" s="29">
        <v>4.99</v>
      </c>
      <c r="L102" s="29">
        <v>4.8899999999999997</v>
      </c>
      <c r="M102" s="26">
        <v>41</v>
      </c>
      <c r="N102" s="29">
        <v>0.05</v>
      </c>
      <c r="O102" s="29">
        <v>0.36</v>
      </c>
      <c r="P102" s="26">
        <v>156</v>
      </c>
      <c r="Q102" s="29">
        <v>0.09</v>
      </c>
      <c r="R102" s="29">
        <v>0.55000000000000004</v>
      </c>
      <c r="S102" s="26">
        <v>4372</v>
      </c>
      <c r="T102" s="29">
        <v>0.5</v>
      </c>
      <c r="U102" s="29">
        <v>1.43</v>
      </c>
      <c r="V102" s="26">
        <v>8744</v>
      </c>
      <c r="W102" s="29">
        <v>1.43</v>
      </c>
      <c r="X102" s="26" t="s">
        <v>25</v>
      </c>
    </row>
    <row r="103" spans="1:24">
      <c r="A103" s="26" t="s">
        <v>8766</v>
      </c>
      <c r="B103" s="26" t="s">
        <v>8766</v>
      </c>
      <c r="C103" s="26" t="s">
        <v>8769</v>
      </c>
      <c r="D103" s="26">
        <v>43.8</v>
      </c>
      <c r="E103" s="26">
        <v>600</v>
      </c>
      <c r="F103" s="29">
        <v>-1.29</v>
      </c>
      <c r="G103" s="29">
        <v>-1.41</v>
      </c>
      <c r="H103" s="26">
        <v>2.7000000000000001E-3</v>
      </c>
      <c r="I103" s="29">
        <v>4.96</v>
      </c>
      <c r="J103" s="29">
        <v>5.29</v>
      </c>
      <c r="K103" s="29">
        <v>5.56</v>
      </c>
      <c r="L103" s="29">
        <v>6.01</v>
      </c>
      <c r="M103" s="26">
        <v>4101</v>
      </c>
      <c r="N103" s="29">
        <v>0.28000000000000003</v>
      </c>
      <c r="O103" s="29">
        <v>0.73</v>
      </c>
      <c r="P103" s="26">
        <v>10602</v>
      </c>
      <c r="Q103" s="29">
        <v>0.46</v>
      </c>
      <c r="R103" s="29">
        <v>0.95</v>
      </c>
      <c r="S103" s="26">
        <v>23523</v>
      </c>
      <c r="T103" s="29">
        <v>0.8</v>
      </c>
      <c r="U103" s="29">
        <v>1.1200000000000001</v>
      </c>
      <c r="V103" s="26">
        <v>24066</v>
      </c>
      <c r="W103" s="29">
        <v>0.99</v>
      </c>
      <c r="X103" s="26" t="s">
        <v>25</v>
      </c>
    </row>
    <row r="104" spans="1:24">
      <c r="A104" s="26" t="s">
        <v>8769</v>
      </c>
      <c r="B104" s="26" t="s">
        <v>8769</v>
      </c>
      <c r="C104" s="26" t="s">
        <v>8770</v>
      </c>
      <c r="D104" s="26">
        <v>45.6</v>
      </c>
      <c r="E104" s="26">
        <v>600</v>
      </c>
      <c r="F104" s="29">
        <v>-1.41</v>
      </c>
      <c r="G104" s="29">
        <v>-1.53</v>
      </c>
      <c r="H104" s="26">
        <v>2.5999999999999999E-3</v>
      </c>
      <c r="I104" s="29">
        <v>5.29</v>
      </c>
      <c r="J104" s="29">
        <v>5.29</v>
      </c>
      <c r="K104" s="29">
        <v>6.01</v>
      </c>
      <c r="L104" s="29">
        <v>6.13</v>
      </c>
      <c r="M104" s="26">
        <v>4157</v>
      </c>
      <c r="N104" s="29">
        <v>0.28000000000000003</v>
      </c>
      <c r="O104" s="29">
        <v>0.73</v>
      </c>
      <c r="P104" s="26">
        <v>10726</v>
      </c>
      <c r="Q104" s="29">
        <v>0.47</v>
      </c>
      <c r="R104" s="29">
        <v>0.94</v>
      </c>
      <c r="S104" s="26">
        <v>23054</v>
      </c>
      <c r="T104" s="29">
        <v>0.8</v>
      </c>
      <c r="U104" s="29">
        <v>1.1000000000000001</v>
      </c>
      <c r="V104" s="26">
        <v>23586</v>
      </c>
      <c r="W104" s="29">
        <v>0.97</v>
      </c>
      <c r="X104" s="26" t="s">
        <v>25</v>
      </c>
    </row>
    <row r="105" spans="1:24">
      <c r="A105" s="26" t="s">
        <v>8770</v>
      </c>
      <c r="B105" s="26" t="s">
        <v>8770</v>
      </c>
      <c r="C105" s="26" t="s">
        <v>8771</v>
      </c>
      <c r="D105" s="26">
        <v>35.9</v>
      </c>
      <c r="E105" s="26">
        <v>600</v>
      </c>
      <c r="F105" s="29">
        <v>-1.53</v>
      </c>
      <c r="G105" s="29">
        <v>-1.63</v>
      </c>
      <c r="H105" s="26">
        <v>2.8E-3</v>
      </c>
      <c r="I105" s="29">
        <v>5.29</v>
      </c>
      <c r="J105" s="29">
        <v>5.42</v>
      </c>
      <c r="K105" s="29">
        <v>6.13</v>
      </c>
      <c r="L105" s="29">
        <v>6.36</v>
      </c>
      <c r="M105" s="26">
        <v>4164</v>
      </c>
      <c r="N105" s="29">
        <v>0.28000000000000003</v>
      </c>
      <c r="O105" s="29">
        <v>0.74</v>
      </c>
      <c r="P105" s="26">
        <v>10741</v>
      </c>
      <c r="Q105" s="29">
        <v>0.47</v>
      </c>
      <c r="R105" s="29">
        <v>0.96</v>
      </c>
      <c r="S105" s="26">
        <v>23719</v>
      </c>
      <c r="T105" s="29">
        <v>0.8</v>
      </c>
      <c r="U105" s="29">
        <v>1.1299999999999999</v>
      </c>
      <c r="V105" s="26">
        <v>24266</v>
      </c>
      <c r="W105" s="29">
        <v>0.99</v>
      </c>
      <c r="X105" s="26" t="s">
        <v>25</v>
      </c>
    </row>
    <row r="106" spans="1:24">
      <c r="A106" s="26" t="s">
        <v>8772</v>
      </c>
      <c r="B106" s="26" t="s">
        <v>8772</v>
      </c>
      <c r="C106" s="26" t="s">
        <v>8773</v>
      </c>
      <c r="D106" s="26">
        <v>40.6</v>
      </c>
      <c r="E106" s="26">
        <v>600</v>
      </c>
      <c r="F106" s="29">
        <v>-1.41</v>
      </c>
      <c r="G106" s="29">
        <v>-1.45</v>
      </c>
      <c r="H106" s="26">
        <v>1E-3</v>
      </c>
      <c r="I106" s="29">
        <v>4.7300000000000004</v>
      </c>
      <c r="J106" s="29">
        <v>5.07</v>
      </c>
      <c r="K106" s="29">
        <v>5.45</v>
      </c>
      <c r="L106" s="29">
        <v>5.83</v>
      </c>
      <c r="M106" s="26">
        <v>37</v>
      </c>
      <c r="N106" s="29">
        <v>0.04</v>
      </c>
      <c r="O106" s="29">
        <v>0.13</v>
      </c>
      <c r="P106" s="26">
        <v>140</v>
      </c>
      <c r="Q106" s="29">
        <v>7.0000000000000007E-2</v>
      </c>
      <c r="R106" s="29">
        <v>0.19</v>
      </c>
      <c r="S106" s="26">
        <v>14106</v>
      </c>
      <c r="T106" s="29">
        <v>0.8</v>
      </c>
      <c r="U106" s="29">
        <v>0.67</v>
      </c>
      <c r="V106" s="26">
        <v>14431</v>
      </c>
      <c r="W106" s="29">
        <v>0.59</v>
      </c>
      <c r="X106" s="26" t="s">
        <v>25</v>
      </c>
    </row>
    <row r="107" spans="1:24">
      <c r="A107" s="26" t="s">
        <v>8773</v>
      </c>
      <c r="B107" s="26" t="s">
        <v>8773</v>
      </c>
      <c r="C107" s="26" t="s">
        <v>8771</v>
      </c>
      <c r="D107" s="26">
        <v>34.299999999999997</v>
      </c>
      <c r="E107" s="26">
        <v>600</v>
      </c>
      <c r="F107" s="29">
        <v>-1.53</v>
      </c>
      <c r="G107" s="29">
        <v>-1.63</v>
      </c>
      <c r="H107" s="26">
        <v>2.8999999999999998E-3</v>
      </c>
      <c r="I107" s="29">
        <v>5.07</v>
      </c>
      <c r="J107" s="29">
        <v>5.42</v>
      </c>
      <c r="K107" s="29">
        <v>5.91</v>
      </c>
      <c r="L107" s="29">
        <v>6.36</v>
      </c>
      <c r="M107" s="26">
        <v>37</v>
      </c>
      <c r="N107" s="29">
        <v>0.03</v>
      </c>
      <c r="O107" s="29">
        <v>0.18</v>
      </c>
      <c r="P107" s="26">
        <v>140</v>
      </c>
      <c r="Q107" s="29">
        <v>0.05</v>
      </c>
      <c r="R107" s="29">
        <v>0.27</v>
      </c>
      <c r="S107" s="26">
        <v>24266</v>
      </c>
      <c r="T107" s="29">
        <v>0.8</v>
      </c>
      <c r="U107" s="29">
        <v>1.1599999999999999</v>
      </c>
      <c r="V107" s="26">
        <v>24825</v>
      </c>
      <c r="W107" s="29">
        <v>1.02</v>
      </c>
      <c r="X107" s="26" t="s">
        <v>25</v>
      </c>
    </row>
    <row r="108" spans="1:24">
      <c r="A108" s="26" t="s">
        <v>8771</v>
      </c>
      <c r="B108" s="26" t="s">
        <v>8771</v>
      </c>
      <c r="C108" s="26" t="s">
        <v>8774</v>
      </c>
      <c r="D108" s="26">
        <v>46.3</v>
      </c>
      <c r="E108" s="26">
        <v>800</v>
      </c>
      <c r="F108" s="29">
        <v>-1.81</v>
      </c>
      <c r="G108" s="29">
        <v>-1.88</v>
      </c>
      <c r="H108" s="26">
        <v>1.5E-3</v>
      </c>
      <c r="I108" s="29">
        <v>5.42</v>
      </c>
      <c r="J108" s="29">
        <v>5.17</v>
      </c>
      <c r="K108" s="29">
        <v>6.33</v>
      </c>
      <c r="L108" s="29">
        <v>6.15</v>
      </c>
      <c r="M108" s="26">
        <v>4893</v>
      </c>
      <c r="N108" s="29">
        <v>0.24</v>
      </c>
      <c r="O108" s="29">
        <v>0.61</v>
      </c>
      <c r="P108" s="26">
        <v>12319</v>
      </c>
      <c r="Q108" s="29">
        <v>0.39</v>
      </c>
      <c r="R108" s="29">
        <v>0.79</v>
      </c>
      <c r="S108" s="26">
        <v>37633</v>
      </c>
      <c r="T108" s="29">
        <v>0.8</v>
      </c>
      <c r="U108" s="29">
        <v>1.01</v>
      </c>
      <c r="V108" s="26">
        <v>38501</v>
      </c>
      <c r="W108" s="29">
        <v>0.89</v>
      </c>
      <c r="X108" s="26" t="s">
        <v>25</v>
      </c>
    </row>
    <row r="109" spans="1:24">
      <c r="A109" s="26" t="s">
        <v>8774</v>
      </c>
      <c r="B109" s="26" t="s">
        <v>8774</v>
      </c>
      <c r="C109" s="26" t="s">
        <v>8775</v>
      </c>
      <c r="D109" s="26">
        <v>38.5</v>
      </c>
      <c r="E109" s="26">
        <v>800</v>
      </c>
      <c r="F109" s="29">
        <v>-1.88</v>
      </c>
      <c r="G109" s="29">
        <v>-1.96</v>
      </c>
      <c r="H109" s="26">
        <v>2.0999999999999999E-3</v>
      </c>
      <c r="I109" s="29">
        <v>5.17</v>
      </c>
      <c r="J109" s="29">
        <v>5.16</v>
      </c>
      <c r="K109" s="29">
        <v>6.15</v>
      </c>
      <c r="L109" s="29">
        <v>6.22</v>
      </c>
      <c r="M109" s="26">
        <v>4893</v>
      </c>
      <c r="N109" s="29">
        <v>0.22</v>
      </c>
      <c r="O109" s="29">
        <v>0.68</v>
      </c>
      <c r="P109" s="26">
        <v>12319</v>
      </c>
      <c r="Q109" s="29">
        <v>0.36</v>
      </c>
      <c r="R109" s="29">
        <v>0.89</v>
      </c>
      <c r="S109" s="26">
        <v>44119</v>
      </c>
      <c r="T109" s="29">
        <v>0.8</v>
      </c>
      <c r="U109" s="29">
        <v>1.18</v>
      </c>
      <c r="V109" s="26">
        <v>45136</v>
      </c>
      <c r="W109" s="29">
        <v>1.04</v>
      </c>
      <c r="X109" s="26" t="s">
        <v>25</v>
      </c>
    </row>
    <row r="110" spans="1:24">
      <c r="A110" s="26" t="s">
        <v>8775</v>
      </c>
      <c r="B110" s="26" t="s">
        <v>8775</v>
      </c>
      <c r="C110" s="26" t="s">
        <v>8776</v>
      </c>
      <c r="D110" s="26">
        <v>45</v>
      </c>
      <c r="E110" s="26">
        <v>800</v>
      </c>
      <c r="F110" s="29">
        <v>-1.96</v>
      </c>
      <c r="G110" s="29">
        <v>-2.02</v>
      </c>
      <c r="H110" s="26">
        <v>1.2999999999999999E-3</v>
      </c>
      <c r="I110" s="29">
        <v>5.16</v>
      </c>
      <c r="J110" s="29">
        <v>5</v>
      </c>
      <c r="K110" s="29">
        <v>6.22</v>
      </c>
      <c r="L110" s="29">
        <v>6.12</v>
      </c>
      <c r="M110" s="26">
        <v>4893</v>
      </c>
      <c r="N110" s="29">
        <v>0.25</v>
      </c>
      <c r="O110" s="29">
        <v>0.57999999999999996</v>
      </c>
      <c r="P110" s="26">
        <v>12319</v>
      </c>
      <c r="Q110" s="29">
        <v>0.4</v>
      </c>
      <c r="R110" s="29">
        <v>0.75</v>
      </c>
      <c r="S110" s="26">
        <v>35341</v>
      </c>
      <c r="T110" s="29">
        <v>0.8</v>
      </c>
      <c r="U110" s="29">
        <v>0.95</v>
      </c>
      <c r="V110" s="26">
        <v>36156</v>
      </c>
      <c r="W110" s="29">
        <v>0.83</v>
      </c>
      <c r="X110" s="26" t="s">
        <v>25</v>
      </c>
    </row>
    <row r="111" spans="1:24">
      <c r="A111" s="26" t="s">
        <v>8776</v>
      </c>
      <c r="B111" s="26" t="s">
        <v>8776</v>
      </c>
      <c r="C111" s="26" t="s">
        <v>8777</v>
      </c>
      <c r="D111" s="26">
        <v>59.6</v>
      </c>
      <c r="E111" s="26">
        <v>800</v>
      </c>
      <c r="F111" s="29">
        <v>-2.02</v>
      </c>
      <c r="G111" s="29">
        <v>-2.17</v>
      </c>
      <c r="H111" s="26">
        <v>2.5000000000000001E-3</v>
      </c>
      <c r="I111" s="29">
        <v>5</v>
      </c>
      <c r="J111" s="29">
        <v>4.8099999999999996</v>
      </c>
      <c r="K111" s="29">
        <v>6.12</v>
      </c>
      <c r="L111" s="29">
        <v>6.08</v>
      </c>
      <c r="M111" s="26">
        <v>4893</v>
      </c>
      <c r="N111" s="29">
        <v>0.21</v>
      </c>
      <c r="O111" s="29">
        <v>0.73</v>
      </c>
      <c r="P111" s="26">
        <v>12319</v>
      </c>
      <c r="Q111" s="29">
        <v>0.34</v>
      </c>
      <c r="R111" s="29">
        <v>0.95</v>
      </c>
      <c r="S111" s="26">
        <v>48555</v>
      </c>
      <c r="T111" s="29">
        <v>0.8</v>
      </c>
      <c r="U111" s="29">
        <v>1.3</v>
      </c>
      <c r="V111" s="26">
        <v>49675</v>
      </c>
      <c r="W111" s="29">
        <v>1.1399999999999999</v>
      </c>
      <c r="X111" s="26" t="s">
        <v>25</v>
      </c>
    </row>
    <row r="112" spans="1:24">
      <c r="A112" s="26" t="s">
        <v>8777</v>
      </c>
      <c r="B112" s="26" t="s">
        <v>8777</v>
      </c>
      <c r="C112" s="26" t="s">
        <v>8778</v>
      </c>
      <c r="D112" s="26">
        <v>35.200000000000003</v>
      </c>
      <c r="E112" s="26">
        <v>800</v>
      </c>
      <c r="F112" s="29">
        <v>-2.17</v>
      </c>
      <c r="G112" s="29">
        <v>-2.2599999999999998</v>
      </c>
      <c r="H112" s="26">
        <v>2.5999999999999999E-3</v>
      </c>
      <c r="I112" s="29">
        <v>4.8099999999999996</v>
      </c>
      <c r="J112" s="29">
        <v>4.79</v>
      </c>
      <c r="K112" s="29">
        <v>6.08</v>
      </c>
      <c r="L112" s="29">
        <v>6.15</v>
      </c>
      <c r="M112" s="26">
        <v>4893</v>
      </c>
      <c r="N112" s="29">
        <v>0.21</v>
      </c>
      <c r="O112" s="29">
        <v>0.73</v>
      </c>
      <c r="P112" s="26">
        <v>12319</v>
      </c>
      <c r="Q112" s="29">
        <v>0.34</v>
      </c>
      <c r="R112" s="29">
        <v>0.95</v>
      </c>
      <c r="S112" s="26">
        <v>48940</v>
      </c>
      <c r="T112" s="29">
        <v>0.8</v>
      </c>
      <c r="U112" s="29">
        <v>1.31</v>
      </c>
      <c r="V112" s="26">
        <v>50068</v>
      </c>
      <c r="W112" s="29">
        <v>1.1499999999999999</v>
      </c>
      <c r="X112" s="26" t="s">
        <v>25</v>
      </c>
    </row>
    <row r="113" spans="1:24">
      <c r="A113" s="26" t="s">
        <v>8778</v>
      </c>
      <c r="B113" s="26" t="s">
        <v>8778</v>
      </c>
      <c r="C113" s="26" t="s">
        <v>8779</v>
      </c>
      <c r="D113" s="26">
        <v>43.8</v>
      </c>
      <c r="E113" s="26">
        <v>800</v>
      </c>
      <c r="F113" s="29">
        <v>-2.2599999999999998</v>
      </c>
      <c r="G113" s="29">
        <v>-2.3199999999999998</v>
      </c>
      <c r="H113" s="26">
        <v>1.4E-3</v>
      </c>
      <c r="I113" s="29">
        <v>4.79</v>
      </c>
      <c r="J113" s="29">
        <v>4.67</v>
      </c>
      <c r="K113" s="29">
        <v>6.15</v>
      </c>
      <c r="L113" s="29">
        <v>6.09</v>
      </c>
      <c r="M113" s="26">
        <v>4893</v>
      </c>
      <c r="N113" s="29">
        <v>0.25</v>
      </c>
      <c r="O113" s="29">
        <v>0.59</v>
      </c>
      <c r="P113" s="26">
        <v>12319</v>
      </c>
      <c r="Q113" s="29">
        <v>0.4</v>
      </c>
      <c r="R113" s="29">
        <v>0.76</v>
      </c>
      <c r="S113" s="26">
        <v>35822</v>
      </c>
      <c r="T113" s="29">
        <v>0.8</v>
      </c>
      <c r="U113" s="29">
        <v>0.96</v>
      </c>
      <c r="V113" s="26">
        <v>36648</v>
      </c>
      <c r="W113" s="29">
        <v>0.84</v>
      </c>
      <c r="X113" s="26" t="s">
        <v>25</v>
      </c>
    </row>
    <row r="114" spans="1:24">
      <c r="A114" s="26" t="s">
        <v>8779</v>
      </c>
      <c r="B114" s="26" t="s">
        <v>8779</v>
      </c>
      <c r="C114" s="26" t="s">
        <v>8780</v>
      </c>
      <c r="D114" s="26">
        <v>10.6</v>
      </c>
      <c r="E114" s="26">
        <v>800</v>
      </c>
      <c r="F114" s="29">
        <v>-2.3199999999999998</v>
      </c>
      <c r="G114" s="29">
        <v>-2.35</v>
      </c>
      <c r="H114" s="26">
        <v>2.8E-3</v>
      </c>
      <c r="I114" s="29">
        <v>4.67</v>
      </c>
      <c r="J114" s="29">
        <v>4.6900000000000004</v>
      </c>
      <c r="K114" s="29">
        <v>6.09</v>
      </c>
      <c r="L114" s="29">
        <v>6.14</v>
      </c>
      <c r="M114" s="26">
        <v>4893</v>
      </c>
      <c r="N114" s="29">
        <v>0.21</v>
      </c>
      <c r="O114" s="29">
        <v>0.76</v>
      </c>
      <c r="P114" s="26">
        <v>12319</v>
      </c>
      <c r="Q114" s="29">
        <v>0.33</v>
      </c>
      <c r="R114" s="29">
        <v>0.99</v>
      </c>
      <c r="S114" s="26">
        <v>51490</v>
      </c>
      <c r="T114" s="29">
        <v>0.8</v>
      </c>
      <c r="U114" s="29">
        <v>1.38</v>
      </c>
      <c r="V114" s="26">
        <v>52677</v>
      </c>
      <c r="W114" s="29">
        <v>1.21</v>
      </c>
      <c r="X114" s="26" t="s">
        <v>25</v>
      </c>
    </row>
    <row r="115" spans="1:24">
      <c r="A115" s="26" t="s">
        <v>8780</v>
      </c>
      <c r="B115" s="26" t="s">
        <v>8780</v>
      </c>
      <c r="C115" s="26" t="s">
        <v>8781</v>
      </c>
      <c r="D115" s="26">
        <v>60</v>
      </c>
      <c r="E115" s="26">
        <v>800</v>
      </c>
      <c r="F115" s="29">
        <v>-2.35</v>
      </c>
      <c r="G115" s="29">
        <v>-2.4700000000000002</v>
      </c>
      <c r="H115" s="26">
        <v>2E-3</v>
      </c>
      <c r="I115" s="29">
        <v>4.6900000000000004</v>
      </c>
      <c r="J115" s="29">
        <v>4.5199999999999996</v>
      </c>
      <c r="K115" s="29">
        <v>6.14</v>
      </c>
      <c r="L115" s="29">
        <v>6.09</v>
      </c>
      <c r="M115" s="26">
        <v>5344</v>
      </c>
      <c r="N115" s="29">
        <v>0.23</v>
      </c>
      <c r="O115" s="29">
        <v>0.69</v>
      </c>
      <c r="P115" s="26">
        <v>13274</v>
      </c>
      <c r="Q115" s="29">
        <v>0.38</v>
      </c>
      <c r="R115" s="29">
        <v>0.89</v>
      </c>
      <c r="S115" s="26">
        <v>43284</v>
      </c>
      <c r="T115" s="29">
        <v>0.8</v>
      </c>
      <c r="U115" s="29">
        <v>1.1599999999999999</v>
      </c>
      <c r="V115" s="26">
        <v>44282</v>
      </c>
      <c r="W115" s="29">
        <v>1.02</v>
      </c>
      <c r="X115" s="26" t="s">
        <v>25</v>
      </c>
    </row>
    <row r="116" spans="1:24">
      <c r="A116" s="26" t="s">
        <v>8781</v>
      </c>
      <c r="B116" s="26" t="s">
        <v>8781</v>
      </c>
      <c r="C116" s="26" t="s">
        <v>8782</v>
      </c>
      <c r="D116" s="26">
        <v>36.700000000000003</v>
      </c>
      <c r="E116" s="26">
        <v>800</v>
      </c>
      <c r="F116" s="29">
        <v>-2.4700000000000002</v>
      </c>
      <c r="G116" s="29">
        <v>-2.54</v>
      </c>
      <c r="H116" s="26">
        <v>1.9E-3</v>
      </c>
      <c r="I116" s="29">
        <v>4.5199999999999996</v>
      </c>
      <c r="J116" s="29">
        <v>4.4800000000000004</v>
      </c>
      <c r="K116" s="29">
        <v>6.09</v>
      </c>
      <c r="L116" s="29">
        <v>6.12</v>
      </c>
      <c r="M116" s="26">
        <v>5344</v>
      </c>
      <c r="N116" s="29">
        <v>0.24</v>
      </c>
      <c r="O116" s="29">
        <v>0.68</v>
      </c>
      <c r="P116" s="26">
        <v>13274</v>
      </c>
      <c r="Q116" s="29">
        <v>0.38</v>
      </c>
      <c r="R116" s="29">
        <v>0.88</v>
      </c>
      <c r="S116" s="26">
        <v>42270</v>
      </c>
      <c r="T116" s="29">
        <v>0.8</v>
      </c>
      <c r="U116" s="29">
        <v>1.1299999999999999</v>
      </c>
      <c r="V116" s="26">
        <v>43244</v>
      </c>
      <c r="W116" s="29">
        <v>1</v>
      </c>
      <c r="X116" s="26" t="s">
        <v>25</v>
      </c>
    </row>
    <row r="117" spans="1:24">
      <c r="A117" s="26" t="s">
        <v>8782</v>
      </c>
      <c r="B117" s="26" t="s">
        <v>8782</v>
      </c>
      <c r="C117" s="26" t="s">
        <v>8783</v>
      </c>
      <c r="D117" s="26">
        <v>34.799999999999997</v>
      </c>
      <c r="E117" s="26">
        <v>800</v>
      </c>
      <c r="F117" s="29">
        <v>-2.54</v>
      </c>
      <c r="G117" s="29">
        <v>-2.6</v>
      </c>
      <c r="H117" s="26">
        <v>1.6999999999999999E-3</v>
      </c>
      <c r="I117" s="29">
        <v>4.4800000000000004</v>
      </c>
      <c r="J117" s="29">
        <v>4.43</v>
      </c>
      <c r="K117" s="29">
        <v>6.12</v>
      </c>
      <c r="L117" s="29">
        <v>6.13</v>
      </c>
      <c r="M117" s="26">
        <v>5344</v>
      </c>
      <c r="N117" s="29">
        <v>0.24</v>
      </c>
      <c r="O117" s="29">
        <v>0.65</v>
      </c>
      <c r="P117" s="26">
        <v>13274</v>
      </c>
      <c r="Q117" s="29">
        <v>0.39</v>
      </c>
      <c r="R117" s="29">
        <v>0.84</v>
      </c>
      <c r="S117" s="26">
        <v>40188</v>
      </c>
      <c r="T117" s="29">
        <v>0.8</v>
      </c>
      <c r="U117" s="29">
        <v>1.08</v>
      </c>
      <c r="V117" s="26">
        <v>41115</v>
      </c>
      <c r="W117" s="29">
        <v>0.95</v>
      </c>
      <c r="X117" s="26" t="s">
        <v>25</v>
      </c>
    </row>
    <row r="118" spans="1:24">
      <c r="A118" s="26" t="s">
        <v>8783</v>
      </c>
      <c r="B118" s="26" t="s">
        <v>8783</v>
      </c>
      <c r="C118" s="26" t="s">
        <v>8784</v>
      </c>
      <c r="D118" s="26">
        <v>36.200000000000003</v>
      </c>
      <c r="E118" s="26">
        <v>800</v>
      </c>
      <c r="F118" s="29">
        <v>-2.9</v>
      </c>
      <c r="G118" s="29">
        <v>-3.04</v>
      </c>
      <c r="H118" s="26">
        <v>3.8999999999999998E-3</v>
      </c>
      <c r="I118" s="29">
        <v>4.43</v>
      </c>
      <c r="J118" s="29">
        <v>4.38</v>
      </c>
      <c r="K118" s="29">
        <v>6.43</v>
      </c>
      <c r="L118" s="29">
        <v>6.52</v>
      </c>
      <c r="M118" s="26">
        <v>5344</v>
      </c>
      <c r="N118" s="29">
        <v>0.2</v>
      </c>
      <c r="O118" s="29">
        <v>0.87</v>
      </c>
      <c r="P118" s="26">
        <v>13274</v>
      </c>
      <c r="Q118" s="29">
        <v>0.32</v>
      </c>
      <c r="R118" s="29">
        <v>1.1299999999999999</v>
      </c>
      <c r="S118" s="26">
        <v>60190</v>
      </c>
      <c r="T118" s="29">
        <v>0.8</v>
      </c>
      <c r="U118" s="29">
        <v>1.62</v>
      </c>
      <c r="V118" s="26">
        <v>61577</v>
      </c>
      <c r="W118" s="29">
        <v>1.42</v>
      </c>
      <c r="X118" s="26" t="s">
        <v>25</v>
      </c>
    </row>
    <row r="119" spans="1:24">
      <c r="A119" s="26" t="s">
        <v>8784</v>
      </c>
      <c r="B119" s="26" t="s">
        <v>8784</v>
      </c>
      <c r="C119" s="26" t="s">
        <v>8785</v>
      </c>
      <c r="D119" s="26">
        <v>29.4</v>
      </c>
      <c r="E119" s="26">
        <v>800</v>
      </c>
      <c r="F119" s="29">
        <v>-3.6</v>
      </c>
      <c r="G119" s="29">
        <v>-3.64</v>
      </c>
      <c r="H119" s="26">
        <v>1.4E-3</v>
      </c>
      <c r="I119" s="29">
        <v>4.38</v>
      </c>
      <c r="J119" s="29">
        <v>4.68</v>
      </c>
      <c r="K119" s="29">
        <v>7.08</v>
      </c>
      <c r="L119" s="29">
        <v>7.42</v>
      </c>
      <c r="M119" s="26">
        <v>5344</v>
      </c>
      <c r="N119" s="29">
        <v>0.26</v>
      </c>
      <c r="O119" s="29">
        <v>0.6</v>
      </c>
      <c r="P119" s="26">
        <v>13274</v>
      </c>
      <c r="Q119" s="29">
        <v>0.42</v>
      </c>
      <c r="R119" s="29">
        <v>0.77</v>
      </c>
      <c r="S119" s="26">
        <v>35700</v>
      </c>
      <c r="T119" s="29">
        <v>0.8</v>
      </c>
      <c r="U119" s="29">
        <v>0.96</v>
      </c>
      <c r="V119" s="26">
        <v>36523</v>
      </c>
      <c r="W119" s="29">
        <v>0.84</v>
      </c>
      <c r="X119" s="26" t="s">
        <v>25</v>
      </c>
    </row>
    <row r="120" spans="1:24">
      <c r="A120" s="26" t="s">
        <v>8785</v>
      </c>
      <c r="B120" s="26" t="s">
        <v>8785</v>
      </c>
      <c r="C120" s="26" t="s">
        <v>8786</v>
      </c>
      <c r="D120" s="26">
        <v>38</v>
      </c>
      <c r="E120" s="26">
        <v>800</v>
      </c>
      <c r="F120" s="29">
        <v>-4.24</v>
      </c>
      <c r="G120" s="29">
        <v>-4.33</v>
      </c>
      <c r="H120" s="26">
        <v>2.3999999999999998E-3</v>
      </c>
      <c r="I120" s="29">
        <v>4.68</v>
      </c>
      <c r="J120" s="29">
        <v>4.3099999999999996</v>
      </c>
      <c r="K120" s="29">
        <v>8.02</v>
      </c>
      <c r="L120" s="29">
        <v>7.74</v>
      </c>
      <c r="M120" s="26">
        <v>5344</v>
      </c>
      <c r="N120" s="29">
        <v>0.22</v>
      </c>
      <c r="O120" s="29">
        <v>0.73</v>
      </c>
      <c r="P120" s="26">
        <v>13274</v>
      </c>
      <c r="Q120" s="29">
        <v>0.36</v>
      </c>
      <c r="R120" s="29">
        <v>0.95</v>
      </c>
      <c r="S120" s="26">
        <v>47103</v>
      </c>
      <c r="T120" s="29">
        <v>0.8</v>
      </c>
      <c r="U120" s="29">
        <v>1.26</v>
      </c>
      <c r="V120" s="26">
        <v>48188</v>
      </c>
      <c r="W120" s="29">
        <v>1.1100000000000001</v>
      </c>
      <c r="X120" s="26" t="s">
        <v>25</v>
      </c>
    </row>
    <row r="121" spans="1:24">
      <c r="A121" s="26" t="s">
        <v>8786</v>
      </c>
      <c r="B121" s="26" t="s">
        <v>8786</v>
      </c>
      <c r="C121" s="26" t="s">
        <v>8831</v>
      </c>
      <c r="D121" s="26">
        <v>141.80000000000001</v>
      </c>
      <c r="E121" s="26">
        <v>2200</v>
      </c>
      <c r="F121" s="29">
        <v>-6.09</v>
      </c>
      <c r="G121" s="29">
        <v>-6.33</v>
      </c>
      <c r="H121" s="26">
        <v>1.6999999999999999E-3</v>
      </c>
      <c r="I121" s="29">
        <v>4.3099999999999996</v>
      </c>
      <c r="J121" s="29">
        <v>4.3899999999999997</v>
      </c>
      <c r="K121" s="29">
        <v>7.99</v>
      </c>
      <c r="L121" s="29">
        <v>8.3000000000000007</v>
      </c>
      <c r="M121" s="26">
        <v>5344</v>
      </c>
      <c r="N121" s="29">
        <v>7.0000000000000007E-2</v>
      </c>
      <c r="O121" s="29">
        <v>0.56999999999999995</v>
      </c>
      <c r="P121" s="26">
        <v>13274</v>
      </c>
      <c r="Q121" s="29">
        <v>0.1</v>
      </c>
      <c r="R121" s="29">
        <v>0.75</v>
      </c>
      <c r="S121" s="26">
        <v>591065</v>
      </c>
      <c r="T121" s="29">
        <v>0.8</v>
      </c>
      <c r="U121" s="29">
        <v>2.1</v>
      </c>
      <c r="V121" s="26">
        <v>604691</v>
      </c>
      <c r="W121" s="29">
        <v>1.84</v>
      </c>
      <c r="X121" s="26" t="s">
        <v>25</v>
      </c>
    </row>
    <row r="122" spans="1:24">
      <c r="A122" s="26" t="s">
        <v>8787</v>
      </c>
      <c r="B122" s="26" t="s">
        <v>8787</v>
      </c>
      <c r="C122" s="26" t="s">
        <v>8788</v>
      </c>
      <c r="D122" s="26">
        <v>52.3</v>
      </c>
      <c r="E122" s="26">
        <v>300</v>
      </c>
      <c r="F122" s="29">
        <v>3.67</v>
      </c>
      <c r="G122" s="29">
        <v>3.3</v>
      </c>
      <c r="H122" s="26">
        <v>7.1000000000000004E-3</v>
      </c>
      <c r="I122" s="29">
        <v>6</v>
      </c>
      <c r="J122" s="29">
        <v>6.14</v>
      </c>
      <c r="K122" s="29">
        <v>1.97</v>
      </c>
      <c r="L122" s="29">
        <v>2.48</v>
      </c>
      <c r="M122" s="26">
        <v>935</v>
      </c>
      <c r="N122" s="29">
        <v>0.26</v>
      </c>
      <c r="O122" s="29">
        <v>0.72</v>
      </c>
      <c r="P122" s="26">
        <v>2911</v>
      </c>
      <c r="Q122" s="29">
        <v>0.49</v>
      </c>
      <c r="R122" s="29">
        <v>0.99</v>
      </c>
      <c r="S122" s="26">
        <v>3045</v>
      </c>
      <c r="T122" s="29">
        <v>0.5</v>
      </c>
      <c r="U122" s="29">
        <v>1</v>
      </c>
      <c r="V122" s="26">
        <v>6090</v>
      </c>
      <c r="W122" s="29">
        <v>1</v>
      </c>
      <c r="X122" s="26" t="s">
        <v>25</v>
      </c>
    </row>
    <row r="123" spans="1:24">
      <c r="A123" s="26" t="s">
        <v>8788</v>
      </c>
      <c r="B123" s="26" t="s">
        <v>8788</v>
      </c>
      <c r="C123" s="26" t="s">
        <v>8789</v>
      </c>
      <c r="D123" s="26">
        <v>62</v>
      </c>
      <c r="E123" s="26">
        <v>300</v>
      </c>
      <c r="F123" s="29">
        <v>3.3</v>
      </c>
      <c r="G123" s="29">
        <v>2.85</v>
      </c>
      <c r="H123" s="26">
        <v>7.3000000000000001E-3</v>
      </c>
      <c r="I123" s="29">
        <v>6.14</v>
      </c>
      <c r="J123" s="29">
        <v>6.15</v>
      </c>
      <c r="K123" s="29">
        <v>2.48</v>
      </c>
      <c r="L123" s="29">
        <v>2.94</v>
      </c>
      <c r="M123" s="26">
        <v>935</v>
      </c>
      <c r="N123" s="29">
        <v>0.26</v>
      </c>
      <c r="O123" s="29">
        <v>0.73</v>
      </c>
      <c r="P123" s="26">
        <v>2911</v>
      </c>
      <c r="Q123" s="29">
        <v>0.48</v>
      </c>
      <c r="R123" s="29">
        <v>1</v>
      </c>
      <c r="S123" s="26">
        <v>3084</v>
      </c>
      <c r="T123" s="29">
        <v>0.5</v>
      </c>
      <c r="U123" s="29">
        <v>1.01</v>
      </c>
      <c r="V123" s="26">
        <v>6169</v>
      </c>
      <c r="W123" s="29">
        <v>1.01</v>
      </c>
      <c r="X123" s="26" t="s">
        <v>25</v>
      </c>
    </row>
    <row r="124" spans="1:24">
      <c r="A124" s="26" t="s">
        <v>8789</v>
      </c>
      <c r="B124" s="26" t="s">
        <v>8789</v>
      </c>
      <c r="C124" s="26" t="s">
        <v>8790</v>
      </c>
      <c r="D124" s="26">
        <v>50.8</v>
      </c>
      <c r="E124" s="26">
        <v>300</v>
      </c>
      <c r="F124" s="29">
        <v>2.85</v>
      </c>
      <c r="G124" s="29">
        <v>2.4900000000000002</v>
      </c>
      <c r="H124" s="26">
        <v>7.1000000000000004E-3</v>
      </c>
      <c r="I124" s="29">
        <v>6.15</v>
      </c>
      <c r="J124" s="29">
        <v>6.15</v>
      </c>
      <c r="K124" s="29">
        <v>2.94</v>
      </c>
      <c r="L124" s="29">
        <v>3.3</v>
      </c>
      <c r="M124" s="26">
        <v>1454</v>
      </c>
      <c r="N124" s="29">
        <v>0.33</v>
      </c>
      <c r="O124" s="29">
        <v>0.82</v>
      </c>
      <c r="P124" s="26">
        <v>4310</v>
      </c>
      <c r="Q124" s="29">
        <v>0.62</v>
      </c>
      <c r="R124" s="29">
        <v>1.08</v>
      </c>
      <c r="S124" s="26">
        <v>3048</v>
      </c>
      <c r="T124" s="29">
        <v>0.5</v>
      </c>
      <c r="U124" s="29">
        <v>1</v>
      </c>
      <c r="V124" s="26">
        <v>6096</v>
      </c>
      <c r="W124" s="29">
        <v>1</v>
      </c>
      <c r="X124" s="26" t="s">
        <v>25</v>
      </c>
    </row>
    <row r="125" spans="1:24">
      <c r="A125" s="26" t="s">
        <v>8791</v>
      </c>
      <c r="B125" s="26" t="s">
        <v>8791</v>
      </c>
      <c r="C125" s="26" t="s">
        <v>8792</v>
      </c>
      <c r="D125" s="26">
        <v>35</v>
      </c>
      <c r="E125" s="26">
        <v>300</v>
      </c>
      <c r="F125" s="29">
        <v>2.8580000000000001</v>
      </c>
      <c r="G125" s="29">
        <v>2.7530000000000001</v>
      </c>
      <c r="H125" s="26">
        <v>3.0000000000000001E-3</v>
      </c>
      <c r="I125" s="29">
        <v>5.9</v>
      </c>
      <c r="J125" s="29">
        <v>5.85</v>
      </c>
      <c r="K125" s="29">
        <v>2.68</v>
      </c>
      <c r="L125" s="29">
        <v>2.74</v>
      </c>
      <c r="M125" s="26">
        <v>94</v>
      </c>
      <c r="N125" s="29">
        <v>0.11</v>
      </c>
      <c r="O125" s="29">
        <v>0.27</v>
      </c>
      <c r="P125" s="26">
        <v>346</v>
      </c>
      <c r="Q125" s="29">
        <v>0.2</v>
      </c>
      <c r="R125" s="29">
        <v>0.4</v>
      </c>
      <c r="S125" s="26">
        <v>1983</v>
      </c>
      <c r="T125" s="29">
        <v>0.5</v>
      </c>
      <c r="U125" s="29">
        <v>0.65</v>
      </c>
      <c r="V125" s="26">
        <v>3966</v>
      </c>
      <c r="W125" s="29">
        <v>0.65</v>
      </c>
      <c r="X125" s="26" t="s">
        <v>24</v>
      </c>
    </row>
    <row r="126" spans="1:24">
      <c r="A126" s="26" t="s">
        <v>8792</v>
      </c>
      <c r="B126" s="26" t="s">
        <v>8792</v>
      </c>
      <c r="C126" s="26" t="s">
        <v>8793</v>
      </c>
      <c r="D126" s="26">
        <v>35</v>
      </c>
      <c r="E126" s="26">
        <v>300</v>
      </c>
      <c r="F126" s="29">
        <v>2.7530000000000001</v>
      </c>
      <c r="G126" s="29">
        <v>2.6480000000000001</v>
      </c>
      <c r="H126" s="26">
        <v>3.0000000000000001E-3</v>
      </c>
      <c r="I126" s="29">
        <v>5.85</v>
      </c>
      <c r="J126" s="29">
        <v>5.8</v>
      </c>
      <c r="K126" s="29">
        <v>2.74</v>
      </c>
      <c r="L126" s="29">
        <v>2.8</v>
      </c>
      <c r="M126" s="26">
        <v>171</v>
      </c>
      <c r="N126" s="29">
        <v>0.14000000000000001</v>
      </c>
      <c r="O126" s="29">
        <v>0.32</v>
      </c>
      <c r="P126" s="26">
        <v>610</v>
      </c>
      <c r="Q126" s="29">
        <v>0.26</v>
      </c>
      <c r="R126" s="29">
        <v>0.47</v>
      </c>
      <c r="S126" s="26">
        <v>1983</v>
      </c>
      <c r="T126" s="29">
        <v>0.5</v>
      </c>
      <c r="U126" s="29">
        <v>0.65</v>
      </c>
      <c r="V126" s="26">
        <v>3966</v>
      </c>
      <c r="W126" s="29">
        <v>0.65</v>
      </c>
      <c r="X126" s="26" t="s">
        <v>24</v>
      </c>
    </row>
    <row r="127" spans="1:24">
      <c r="A127" s="26" t="s">
        <v>8793</v>
      </c>
      <c r="B127" s="26" t="s">
        <v>8793</v>
      </c>
      <c r="C127" s="26" t="s">
        <v>8790</v>
      </c>
      <c r="D127" s="26">
        <v>52.4</v>
      </c>
      <c r="E127" s="26">
        <v>300</v>
      </c>
      <c r="F127" s="29">
        <v>2.6480000000000001</v>
      </c>
      <c r="G127" s="29">
        <v>2.4900000000000002</v>
      </c>
      <c r="H127" s="26">
        <v>3.0000000000000001E-3</v>
      </c>
      <c r="I127" s="29">
        <v>5.8</v>
      </c>
      <c r="J127" s="29">
        <v>6.15</v>
      </c>
      <c r="K127" s="29">
        <v>2.8</v>
      </c>
      <c r="L127" s="29">
        <v>3.3</v>
      </c>
      <c r="M127" s="26">
        <v>233</v>
      </c>
      <c r="N127" s="29">
        <v>0.16</v>
      </c>
      <c r="O127" s="29">
        <v>0.36</v>
      </c>
      <c r="P127" s="26">
        <v>815</v>
      </c>
      <c r="Q127" s="29">
        <v>0.31</v>
      </c>
      <c r="R127" s="29">
        <v>0.51</v>
      </c>
      <c r="S127" s="26">
        <v>1988</v>
      </c>
      <c r="T127" s="29">
        <v>0.5</v>
      </c>
      <c r="U127" s="29">
        <v>0.65</v>
      </c>
      <c r="V127" s="26">
        <v>3976</v>
      </c>
      <c r="W127" s="29">
        <v>0.65</v>
      </c>
      <c r="X127" s="26" t="s">
        <v>24</v>
      </c>
    </row>
    <row r="128" spans="1:24">
      <c r="A128" s="26" t="s">
        <v>8790</v>
      </c>
      <c r="B128" s="26" t="s">
        <v>8790</v>
      </c>
      <c r="C128" s="26" t="s">
        <v>8794</v>
      </c>
      <c r="D128" s="26">
        <v>56</v>
      </c>
      <c r="E128" s="26">
        <v>300</v>
      </c>
      <c r="F128" s="29">
        <v>2.4900000000000002</v>
      </c>
      <c r="G128" s="29">
        <v>2.11</v>
      </c>
      <c r="H128" s="26">
        <v>6.7999999999999996E-3</v>
      </c>
      <c r="I128" s="29">
        <v>6.15</v>
      </c>
      <c r="J128" s="29">
        <v>6.15</v>
      </c>
      <c r="K128" s="29">
        <v>3.3</v>
      </c>
      <c r="L128" s="29">
        <v>3.68</v>
      </c>
      <c r="M128" s="26">
        <v>1730</v>
      </c>
      <c r="N128" s="29">
        <v>0.37</v>
      </c>
      <c r="O128" s="29">
        <v>0.85</v>
      </c>
      <c r="P128" s="26">
        <v>5022</v>
      </c>
      <c r="Q128" s="29">
        <v>0.7</v>
      </c>
      <c r="R128" s="29">
        <v>1.1000000000000001</v>
      </c>
      <c r="S128" s="26">
        <v>2982</v>
      </c>
      <c r="T128" s="29">
        <v>0.5</v>
      </c>
      <c r="U128" s="29">
        <v>0.98</v>
      </c>
      <c r="V128" s="26">
        <v>5965</v>
      </c>
      <c r="W128" s="29">
        <v>0.98</v>
      </c>
      <c r="X128" s="26" t="s">
        <v>25</v>
      </c>
    </row>
    <row r="129" spans="1:24">
      <c r="A129" s="26" t="s">
        <v>8794</v>
      </c>
      <c r="B129" s="26" t="s">
        <v>8794</v>
      </c>
      <c r="C129" s="26" t="s">
        <v>8795</v>
      </c>
      <c r="D129" s="26">
        <v>58.5</v>
      </c>
      <c r="E129" s="26">
        <v>300</v>
      </c>
      <c r="F129" s="29">
        <v>2.11</v>
      </c>
      <c r="G129" s="29">
        <v>1.71</v>
      </c>
      <c r="H129" s="26">
        <v>6.7999999999999996E-3</v>
      </c>
      <c r="I129" s="29">
        <v>6.15</v>
      </c>
      <c r="J129" s="29">
        <v>6.21</v>
      </c>
      <c r="K129" s="29">
        <v>3.68</v>
      </c>
      <c r="L129" s="29">
        <v>4.1399999999999997</v>
      </c>
      <c r="M129" s="26">
        <v>1730</v>
      </c>
      <c r="N129" s="29">
        <v>0.37</v>
      </c>
      <c r="O129" s="29">
        <v>0.85</v>
      </c>
      <c r="P129" s="26">
        <v>5022</v>
      </c>
      <c r="Q129" s="29">
        <v>0.7</v>
      </c>
      <c r="R129" s="29">
        <v>1.1000000000000001</v>
      </c>
      <c r="S129" s="26">
        <v>2994</v>
      </c>
      <c r="T129" s="29">
        <v>0.5</v>
      </c>
      <c r="U129" s="29">
        <v>0.98</v>
      </c>
      <c r="V129" s="26">
        <v>5988</v>
      </c>
      <c r="W129" s="29">
        <v>0.98</v>
      </c>
      <c r="X129" s="26" t="s">
        <v>25</v>
      </c>
    </row>
    <row r="130" spans="1:24">
      <c r="A130" s="26" t="s">
        <v>8796</v>
      </c>
      <c r="B130" s="26" t="s">
        <v>8796</v>
      </c>
      <c r="C130" s="26" t="s">
        <v>8795</v>
      </c>
      <c r="D130" s="26">
        <v>46</v>
      </c>
      <c r="E130" s="26">
        <v>300</v>
      </c>
      <c r="F130" s="29">
        <v>2.4529999999999998</v>
      </c>
      <c r="G130" s="29">
        <v>2.1259999999999999</v>
      </c>
      <c r="H130" s="26">
        <v>7.1000000000000004E-3</v>
      </c>
      <c r="I130" s="29">
        <v>5.81</v>
      </c>
      <c r="J130" s="29">
        <v>6.21</v>
      </c>
      <c r="K130" s="29">
        <v>3</v>
      </c>
      <c r="L130" s="29">
        <v>3.73</v>
      </c>
      <c r="M130" s="26">
        <v>43</v>
      </c>
      <c r="N130" s="29">
        <v>0.06</v>
      </c>
      <c r="O130" s="29">
        <v>0.28999999999999998</v>
      </c>
      <c r="P130" s="26">
        <v>161</v>
      </c>
      <c r="Q130" s="29">
        <v>0.11</v>
      </c>
      <c r="R130" s="29">
        <v>0.43</v>
      </c>
      <c r="S130" s="26">
        <v>3054</v>
      </c>
      <c r="T130" s="29">
        <v>0.5</v>
      </c>
      <c r="U130" s="29">
        <v>1</v>
      </c>
      <c r="V130" s="26">
        <v>6107</v>
      </c>
      <c r="W130" s="29">
        <v>1</v>
      </c>
      <c r="X130" s="26" t="s">
        <v>24</v>
      </c>
    </row>
    <row r="131" spans="1:24">
      <c r="A131" s="26" t="s">
        <v>8795</v>
      </c>
      <c r="B131" s="26" t="s">
        <v>8795</v>
      </c>
      <c r="C131" s="26" t="s">
        <v>8797</v>
      </c>
      <c r="D131" s="26">
        <v>60.9</v>
      </c>
      <c r="E131" s="26">
        <v>300</v>
      </c>
      <c r="F131" s="29">
        <v>1.71</v>
      </c>
      <c r="G131" s="29">
        <v>1.51</v>
      </c>
      <c r="H131" s="26">
        <v>3.3E-3</v>
      </c>
      <c r="I131" s="29">
        <v>6.21</v>
      </c>
      <c r="J131" s="29">
        <v>6.47</v>
      </c>
      <c r="K131" s="29">
        <v>4.1399999999999997</v>
      </c>
      <c r="L131" s="29">
        <v>4.5999999999999996</v>
      </c>
      <c r="M131" s="26">
        <v>1783</v>
      </c>
      <c r="N131" s="29">
        <v>0.46</v>
      </c>
      <c r="O131" s="29">
        <v>0.65</v>
      </c>
      <c r="P131" s="26">
        <v>5157</v>
      </c>
      <c r="Q131" s="29">
        <v>1</v>
      </c>
      <c r="R131" s="29">
        <v>0.84</v>
      </c>
      <c r="S131" s="26">
        <v>2075</v>
      </c>
      <c r="T131" s="29">
        <v>0.5</v>
      </c>
      <c r="U131" s="29">
        <v>0.68</v>
      </c>
      <c r="V131" s="26">
        <v>4150</v>
      </c>
      <c r="W131" s="29">
        <v>0.68</v>
      </c>
      <c r="X131" s="26" t="s">
        <v>27</v>
      </c>
    </row>
    <row r="132" spans="1:24">
      <c r="A132" s="26" t="s">
        <v>8798</v>
      </c>
      <c r="B132" s="26" t="s">
        <v>8798</v>
      </c>
      <c r="C132" s="26" t="s">
        <v>8799</v>
      </c>
      <c r="D132" s="26">
        <v>34.5</v>
      </c>
      <c r="E132" s="26">
        <v>300</v>
      </c>
      <c r="F132" s="29">
        <v>2.84</v>
      </c>
      <c r="G132" s="29">
        <v>2.59</v>
      </c>
      <c r="H132" s="26">
        <v>7.1999999999999998E-3</v>
      </c>
      <c r="I132" s="29">
        <v>6.27</v>
      </c>
      <c r="J132" s="29">
        <v>6.32</v>
      </c>
      <c r="K132" s="29">
        <v>3.07</v>
      </c>
      <c r="L132" s="29">
        <v>3.37</v>
      </c>
      <c r="M132" s="26">
        <v>86</v>
      </c>
      <c r="N132" s="29">
        <v>0.08</v>
      </c>
      <c r="O132" s="29">
        <v>0.36</v>
      </c>
      <c r="P132" s="26">
        <v>318</v>
      </c>
      <c r="Q132" s="29">
        <v>0.15</v>
      </c>
      <c r="R132" s="29">
        <v>0.53</v>
      </c>
      <c r="S132" s="26">
        <v>3082</v>
      </c>
      <c r="T132" s="29">
        <v>0.5</v>
      </c>
      <c r="U132" s="29">
        <v>1.01</v>
      </c>
      <c r="V132" s="26">
        <v>6164</v>
      </c>
      <c r="W132" s="29">
        <v>1.01</v>
      </c>
      <c r="X132" s="26" t="s">
        <v>25</v>
      </c>
    </row>
    <row r="133" spans="1:24">
      <c r="A133" s="26" t="s">
        <v>8799</v>
      </c>
      <c r="B133" s="26" t="s">
        <v>8799</v>
      </c>
      <c r="C133" s="26" t="s">
        <v>8800</v>
      </c>
      <c r="D133" s="26">
        <v>47</v>
      </c>
      <c r="E133" s="26">
        <v>300</v>
      </c>
      <c r="F133" s="29">
        <v>2.59</v>
      </c>
      <c r="G133" s="29">
        <v>2.25</v>
      </c>
      <c r="H133" s="26">
        <v>7.1999999999999998E-3</v>
      </c>
      <c r="I133" s="29">
        <v>6.32</v>
      </c>
      <c r="J133" s="29">
        <v>6.29</v>
      </c>
      <c r="K133" s="29">
        <v>3.37</v>
      </c>
      <c r="L133" s="29">
        <v>3.68</v>
      </c>
      <c r="M133" s="26">
        <v>107</v>
      </c>
      <c r="N133" s="29">
        <v>0.09</v>
      </c>
      <c r="O133" s="29">
        <v>0.38</v>
      </c>
      <c r="P133" s="26">
        <v>390</v>
      </c>
      <c r="Q133" s="29">
        <v>0.17</v>
      </c>
      <c r="R133" s="29">
        <v>0.56000000000000005</v>
      </c>
      <c r="S133" s="26">
        <v>3079</v>
      </c>
      <c r="T133" s="29">
        <v>0.5</v>
      </c>
      <c r="U133" s="29">
        <v>1.01</v>
      </c>
      <c r="V133" s="26">
        <v>6159</v>
      </c>
      <c r="W133" s="29">
        <v>1.01</v>
      </c>
      <c r="X133" s="26" t="s">
        <v>25</v>
      </c>
    </row>
    <row r="134" spans="1:24">
      <c r="A134" s="26" t="s">
        <v>8800</v>
      </c>
      <c r="B134" s="26" t="s">
        <v>8800</v>
      </c>
      <c r="C134" s="26" t="s">
        <v>8801</v>
      </c>
      <c r="D134" s="26">
        <v>42.2</v>
      </c>
      <c r="E134" s="26">
        <v>300</v>
      </c>
      <c r="F134" s="29">
        <v>2.25</v>
      </c>
      <c r="G134" s="29">
        <v>1.98</v>
      </c>
      <c r="H134" s="26">
        <v>6.4000000000000003E-3</v>
      </c>
      <c r="I134" s="29">
        <v>6.29</v>
      </c>
      <c r="J134" s="29">
        <v>6.4</v>
      </c>
      <c r="K134" s="29">
        <v>3.68</v>
      </c>
      <c r="L134" s="29">
        <v>4.0599999999999996</v>
      </c>
      <c r="M134" s="26">
        <v>127</v>
      </c>
      <c r="N134" s="29">
        <v>0.1</v>
      </c>
      <c r="O134" s="29">
        <v>0.39</v>
      </c>
      <c r="P134" s="26">
        <v>458</v>
      </c>
      <c r="Q134" s="29">
        <v>0.19</v>
      </c>
      <c r="R134" s="29">
        <v>0.56999999999999995</v>
      </c>
      <c r="S134" s="26">
        <v>2896</v>
      </c>
      <c r="T134" s="29">
        <v>0.5</v>
      </c>
      <c r="U134" s="29">
        <v>0.95</v>
      </c>
      <c r="V134" s="26">
        <v>5792</v>
      </c>
      <c r="W134" s="29">
        <v>0.95</v>
      </c>
      <c r="X134" s="26" t="s">
        <v>25</v>
      </c>
    </row>
    <row r="135" spans="1:24">
      <c r="A135" s="26" t="s">
        <v>8802</v>
      </c>
      <c r="B135" s="26" t="s">
        <v>8802</v>
      </c>
      <c r="C135" s="26" t="s">
        <v>8801</v>
      </c>
      <c r="D135" s="26">
        <v>47.5</v>
      </c>
      <c r="E135" s="26">
        <v>300</v>
      </c>
      <c r="F135" s="29">
        <v>2.89</v>
      </c>
      <c r="G135" s="29">
        <v>2.5499999999999998</v>
      </c>
      <c r="H135" s="26">
        <v>7.1999999999999998E-3</v>
      </c>
      <c r="I135" s="29">
        <v>6.46</v>
      </c>
      <c r="J135" s="29">
        <v>6.4</v>
      </c>
      <c r="K135" s="29">
        <v>3.21</v>
      </c>
      <c r="L135" s="29">
        <v>3.49</v>
      </c>
      <c r="M135" s="26">
        <v>133</v>
      </c>
      <c r="N135" s="29">
        <v>0.1</v>
      </c>
      <c r="O135" s="29">
        <v>0.41</v>
      </c>
      <c r="P135" s="26">
        <v>481</v>
      </c>
      <c r="Q135" s="29">
        <v>0.19</v>
      </c>
      <c r="R135" s="29">
        <v>0.6</v>
      </c>
      <c r="S135" s="26">
        <v>3063</v>
      </c>
      <c r="T135" s="29">
        <v>0.5</v>
      </c>
      <c r="U135" s="29">
        <v>1</v>
      </c>
      <c r="V135" s="26">
        <v>6126</v>
      </c>
      <c r="W135" s="29">
        <v>1</v>
      </c>
      <c r="X135" s="26" t="s">
        <v>25</v>
      </c>
    </row>
    <row r="136" spans="1:24">
      <c r="A136" s="26" t="s">
        <v>8803</v>
      </c>
      <c r="B136" s="26" t="s">
        <v>8803</v>
      </c>
      <c r="C136" s="26" t="s">
        <v>8801</v>
      </c>
      <c r="D136" s="26">
        <v>30.4</v>
      </c>
      <c r="E136" s="26">
        <v>300</v>
      </c>
      <c r="F136" s="29">
        <v>2.77</v>
      </c>
      <c r="G136" s="29">
        <v>2.5499999999999998</v>
      </c>
      <c r="H136" s="26">
        <v>7.1999999999999998E-3</v>
      </c>
      <c r="I136" s="29">
        <v>6.33</v>
      </c>
      <c r="J136" s="29">
        <v>6.4</v>
      </c>
      <c r="K136" s="29">
        <v>3.2</v>
      </c>
      <c r="L136" s="29">
        <v>3.49</v>
      </c>
      <c r="M136" s="26">
        <v>99</v>
      </c>
      <c r="N136" s="29">
        <v>0.09</v>
      </c>
      <c r="O136" s="29">
        <v>0.37</v>
      </c>
      <c r="P136" s="26">
        <v>362</v>
      </c>
      <c r="Q136" s="29">
        <v>0.16</v>
      </c>
      <c r="R136" s="29">
        <v>0.55000000000000004</v>
      </c>
      <c r="S136" s="26">
        <v>3080</v>
      </c>
      <c r="T136" s="29">
        <v>0.5</v>
      </c>
      <c r="U136" s="29">
        <v>1.01</v>
      </c>
      <c r="V136" s="26">
        <v>6160</v>
      </c>
      <c r="W136" s="29">
        <v>1.01</v>
      </c>
      <c r="X136" s="26" t="s">
        <v>25</v>
      </c>
    </row>
    <row r="137" spans="1:24">
      <c r="A137" s="26" t="s">
        <v>8801</v>
      </c>
      <c r="B137" s="26" t="s">
        <v>8801</v>
      </c>
      <c r="C137" s="26" t="s">
        <v>8797</v>
      </c>
      <c r="D137" s="26">
        <v>65.900000000000006</v>
      </c>
      <c r="E137" s="26">
        <v>300</v>
      </c>
      <c r="F137" s="29">
        <v>1.98</v>
      </c>
      <c r="G137" s="29">
        <v>1.51</v>
      </c>
      <c r="H137" s="26">
        <v>7.1000000000000004E-3</v>
      </c>
      <c r="I137" s="29">
        <v>6.4</v>
      </c>
      <c r="J137" s="29">
        <v>6.47</v>
      </c>
      <c r="K137" s="29">
        <v>4.0599999999999996</v>
      </c>
      <c r="L137" s="29">
        <v>4.5999999999999996</v>
      </c>
      <c r="M137" s="26">
        <v>384</v>
      </c>
      <c r="N137" s="29">
        <v>0.17</v>
      </c>
      <c r="O137" s="29">
        <v>0.56000000000000005</v>
      </c>
      <c r="P137" s="26">
        <v>1296</v>
      </c>
      <c r="Q137" s="29">
        <v>0.31</v>
      </c>
      <c r="R137" s="29">
        <v>0.79</v>
      </c>
      <c r="S137" s="26">
        <v>3058</v>
      </c>
      <c r="T137" s="29">
        <v>0.5</v>
      </c>
      <c r="U137" s="29">
        <v>1</v>
      </c>
      <c r="V137" s="26">
        <v>6115</v>
      </c>
      <c r="W137" s="29">
        <v>1</v>
      </c>
      <c r="X137" s="26" t="s">
        <v>25</v>
      </c>
    </row>
    <row r="138" spans="1:24">
      <c r="A138" s="26" t="s">
        <v>8797</v>
      </c>
      <c r="B138" s="26" t="s">
        <v>8797</v>
      </c>
      <c r="C138" s="26" t="s">
        <v>8804</v>
      </c>
      <c r="D138" s="26">
        <v>59.1</v>
      </c>
      <c r="E138" s="26">
        <v>400</v>
      </c>
      <c r="F138" s="29">
        <v>1.43</v>
      </c>
      <c r="G138" s="29">
        <v>1.23</v>
      </c>
      <c r="H138" s="26">
        <v>3.3999999999999998E-3</v>
      </c>
      <c r="I138" s="29">
        <v>6.47</v>
      </c>
      <c r="J138" s="29">
        <v>6.47</v>
      </c>
      <c r="K138" s="29">
        <v>4.58</v>
      </c>
      <c r="L138" s="29">
        <v>4.78</v>
      </c>
      <c r="M138" s="26">
        <v>2187</v>
      </c>
      <c r="N138" s="29">
        <v>0.33</v>
      </c>
      <c r="O138" s="29">
        <v>0.69</v>
      </c>
      <c r="P138" s="26">
        <v>6163</v>
      </c>
      <c r="Q138" s="29">
        <v>0.6</v>
      </c>
      <c r="R138" s="29">
        <v>0.9</v>
      </c>
      <c r="S138" s="26">
        <v>4536</v>
      </c>
      <c r="T138" s="29">
        <v>0.5</v>
      </c>
      <c r="U138" s="29">
        <v>0.84</v>
      </c>
      <c r="V138" s="26">
        <v>9072</v>
      </c>
      <c r="W138" s="29">
        <v>0.84</v>
      </c>
      <c r="X138" s="26" t="s">
        <v>25</v>
      </c>
    </row>
    <row r="139" spans="1:24">
      <c r="A139" s="26" t="s">
        <v>8805</v>
      </c>
      <c r="B139" s="26" t="s">
        <v>8805</v>
      </c>
      <c r="C139" s="26" t="s">
        <v>8806</v>
      </c>
      <c r="D139" s="26">
        <v>65</v>
      </c>
      <c r="E139" s="26">
        <v>300</v>
      </c>
      <c r="F139" s="29">
        <v>2.6930000000000001</v>
      </c>
      <c r="G139" s="29">
        <v>2.3969999999999998</v>
      </c>
      <c r="H139" s="26">
        <v>4.5999999999999999E-3</v>
      </c>
      <c r="I139" s="29">
        <v>6.05</v>
      </c>
      <c r="J139" s="29">
        <v>6.2</v>
      </c>
      <c r="K139" s="29">
        <v>3</v>
      </c>
      <c r="L139" s="29">
        <v>3.45</v>
      </c>
      <c r="M139" s="26">
        <v>64</v>
      </c>
      <c r="N139" s="29">
        <v>0.08</v>
      </c>
      <c r="O139" s="29">
        <v>0.28000000000000003</v>
      </c>
      <c r="P139" s="26">
        <v>240</v>
      </c>
      <c r="Q139" s="29">
        <v>0.15</v>
      </c>
      <c r="R139" s="29">
        <v>0.41</v>
      </c>
      <c r="S139" s="26">
        <v>2443</v>
      </c>
      <c r="T139" s="29">
        <v>0.5</v>
      </c>
      <c r="U139" s="29">
        <v>0.8</v>
      </c>
      <c r="V139" s="26">
        <v>4886</v>
      </c>
      <c r="W139" s="29">
        <v>0.8</v>
      </c>
      <c r="X139" s="26" t="s">
        <v>24</v>
      </c>
    </row>
    <row r="140" spans="1:24">
      <c r="A140" s="26" t="s">
        <v>8806</v>
      </c>
      <c r="B140" s="26" t="s">
        <v>8806</v>
      </c>
      <c r="C140" s="26" t="s">
        <v>8807</v>
      </c>
      <c r="D140" s="26">
        <v>54.3</v>
      </c>
      <c r="E140" s="26">
        <v>300</v>
      </c>
      <c r="F140" s="29">
        <v>2.3969999999999998</v>
      </c>
      <c r="G140" s="29">
        <v>2.15</v>
      </c>
      <c r="H140" s="26">
        <v>4.4999999999999997E-3</v>
      </c>
      <c r="I140" s="29">
        <v>6.2</v>
      </c>
      <c r="J140" s="29">
        <v>6.23</v>
      </c>
      <c r="K140" s="29">
        <v>3.45</v>
      </c>
      <c r="L140" s="29">
        <v>3.72</v>
      </c>
      <c r="M140" s="26">
        <v>131</v>
      </c>
      <c r="N140" s="29">
        <v>0.11</v>
      </c>
      <c r="O140" s="29">
        <v>0.35</v>
      </c>
      <c r="P140" s="26">
        <v>474</v>
      </c>
      <c r="Q140" s="29">
        <v>0.21</v>
      </c>
      <c r="R140" s="29">
        <v>0.51</v>
      </c>
      <c r="S140" s="26">
        <v>2442</v>
      </c>
      <c r="T140" s="29">
        <v>0.5</v>
      </c>
      <c r="U140" s="29">
        <v>0.8</v>
      </c>
      <c r="V140" s="26">
        <v>4884</v>
      </c>
      <c r="W140" s="29">
        <v>0.8</v>
      </c>
      <c r="X140" s="26" t="s">
        <v>24</v>
      </c>
    </row>
    <row r="141" spans="1:24">
      <c r="A141" s="26" t="s">
        <v>8808</v>
      </c>
      <c r="B141" s="26" t="s">
        <v>8808</v>
      </c>
      <c r="C141" s="26" t="s">
        <v>8807</v>
      </c>
      <c r="D141" s="26">
        <v>50</v>
      </c>
      <c r="E141" s="26">
        <v>300</v>
      </c>
      <c r="F141" s="29">
        <v>2.843</v>
      </c>
      <c r="G141" s="29">
        <v>2.6150000000000002</v>
      </c>
      <c r="H141" s="26">
        <v>4.5999999999999999E-3</v>
      </c>
      <c r="I141" s="29">
        <v>6.2</v>
      </c>
      <c r="J141" s="29">
        <v>6.23</v>
      </c>
      <c r="K141" s="29">
        <v>3</v>
      </c>
      <c r="L141" s="29">
        <v>3.26</v>
      </c>
      <c r="M141" s="26">
        <v>109</v>
      </c>
      <c r="N141" s="29">
        <v>0.1</v>
      </c>
      <c r="O141" s="29">
        <v>0.33</v>
      </c>
      <c r="P141" s="26">
        <v>398</v>
      </c>
      <c r="Q141" s="29">
        <v>0.19</v>
      </c>
      <c r="R141" s="29">
        <v>0.48</v>
      </c>
      <c r="S141" s="26">
        <v>2445</v>
      </c>
      <c r="T141" s="29">
        <v>0.5</v>
      </c>
      <c r="U141" s="29">
        <v>0.8</v>
      </c>
      <c r="V141" s="26">
        <v>4890</v>
      </c>
      <c r="W141" s="29">
        <v>0.8</v>
      </c>
      <c r="X141" s="26" t="s">
        <v>24</v>
      </c>
    </row>
    <row r="142" spans="1:24">
      <c r="A142" s="26" t="s">
        <v>8807</v>
      </c>
      <c r="B142" s="26" t="s">
        <v>8807</v>
      </c>
      <c r="C142" s="26" t="s">
        <v>8809</v>
      </c>
      <c r="D142" s="26">
        <v>70.5</v>
      </c>
      <c r="E142" s="26">
        <v>300</v>
      </c>
      <c r="F142" s="29">
        <v>2.15</v>
      </c>
      <c r="G142" s="29">
        <v>1.829</v>
      </c>
      <c r="H142" s="26">
        <v>4.5999999999999999E-3</v>
      </c>
      <c r="I142" s="29">
        <v>6.23</v>
      </c>
      <c r="J142" s="29">
        <v>6.5</v>
      </c>
      <c r="K142" s="29">
        <v>3.72</v>
      </c>
      <c r="L142" s="29">
        <v>4.3099999999999996</v>
      </c>
      <c r="M142" s="26">
        <v>330</v>
      </c>
      <c r="N142" s="29">
        <v>0.18</v>
      </c>
      <c r="O142" s="29">
        <v>0.46</v>
      </c>
      <c r="P142" s="26">
        <v>1126</v>
      </c>
      <c r="Q142" s="29">
        <v>0.33</v>
      </c>
      <c r="R142" s="29">
        <v>0.65</v>
      </c>
      <c r="S142" s="26">
        <v>2443</v>
      </c>
      <c r="T142" s="29">
        <v>0.5</v>
      </c>
      <c r="U142" s="29">
        <v>0.8</v>
      </c>
      <c r="V142" s="26">
        <v>4886</v>
      </c>
      <c r="W142" s="29">
        <v>0.8</v>
      </c>
      <c r="X142" s="26" t="s">
        <v>24</v>
      </c>
    </row>
    <row r="143" spans="1:24">
      <c r="A143" s="26" t="s">
        <v>8810</v>
      </c>
      <c r="B143" s="26" t="s">
        <v>8810</v>
      </c>
      <c r="C143" s="26" t="s">
        <v>8809</v>
      </c>
      <c r="D143" s="26">
        <v>47.5</v>
      </c>
      <c r="E143" s="26">
        <v>300</v>
      </c>
      <c r="F143" s="29">
        <v>2.5099999999999998</v>
      </c>
      <c r="G143" s="29">
        <v>2.15</v>
      </c>
      <c r="H143" s="26">
        <v>7.6E-3</v>
      </c>
      <c r="I143" s="29">
        <v>6.47</v>
      </c>
      <c r="J143" s="29">
        <v>6.5</v>
      </c>
      <c r="K143" s="29">
        <v>3.6</v>
      </c>
      <c r="L143" s="29">
        <v>3.99</v>
      </c>
      <c r="M143" s="26">
        <v>56</v>
      </c>
      <c r="N143" s="29">
        <v>7.0000000000000007E-2</v>
      </c>
      <c r="O143" s="29">
        <v>0.32</v>
      </c>
      <c r="P143" s="26">
        <v>211</v>
      </c>
      <c r="Q143" s="29">
        <v>0.13</v>
      </c>
      <c r="R143" s="29">
        <v>0.48</v>
      </c>
      <c r="S143" s="26">
        <v>3152</v>
      </c>
      <c r="T143" s="29">
        <v>0.5</v>
      </c>
      <c r="U143" s="29">
        <v>1.03</v>
      </c>
      <c r="V143" s="26">
        <v>6304</v>
      </c>
      <c r="W143" s="29">
        <v>1.03</v>
      </c>
      <c r="X143" s="26" t="s">
        <v>25</v>
      </c>
    </row>
    <row r="144" spans="1:24">
      <c r="A144" s="26" t="s">
        <v>8809</v>
      </c>
      <c r="B144" s="26" t="s">
        <v>8809</v>
      </c>
      <c r="C144" s="26" t="s">
        <v>8804</v>
      </c>
      <c r="D144" s="26">
        <v>56.1</v>
      </c>
      <c r="E144" s="26">
        <v>300</v>
      </c>
      <c r="F144" s="29">
        <v>1.74</v>
      </c>
      <c r="G144" s="29">
        <v>1.32</v>
      </c>
      <c r="H144" s="26">
        <v>7.4999999999999997E-3</v>
      </c>
      <c r="I144" s="29">
        <v>6.5</v>
      </c>
      <c r="J144" s="29">
        <v>6.47</v>
      </c>
      <c r="K144" s="29">
        <v>4.4000000000000004</v>
      </c>
      <c r="L144" s="29">
        <v>4.79</v>
      </c>
      <c r="M144" s="26">
        <v>408</v>
      </c>
      <c r="N144" s="29">
        <v>0.17</v>
      </c>
      <c r="O144" s="29">
        <v>0.57999999999999996</v>
      </c>
      <c r="P144" s="26">
        <v>1370</v>
      </c>
      <c r="Q144" s="29">
        <v>0.32</v>
      </c>
      <c r="R144" s="29">
        <v>0.82</v>
      </c>
      <c r="S144" s="26">
        <v>3133</v>
      </c>
      <c r="T144" s="29">
        <v>0.5</v>
      </c>
      <c r="U144" s="29">
        <v>1.03</v>
      </c>
      <c r="V144" s="26">
        <v>6265</v>
      </c>
      <c r="W144" s="29">
        <v>1.03</v>
      </c>
      <c r="X144" s="26" t="s">
        <v>25</v>
      </c>
    </row>
    <row r="145" spans="1:24">
      <c r="A145" s="26" t="s">
        <v>8804</v>
      </c>
      <c r="B145" s="26" t="s">
        <v>8804</v>
      </c>
      <c r="C145" s="26" t="s">
        <v>8811</v>
      </c>
      <c r="D145" s="26">
        <v>58.5</v>
      </c>
      <c r="E145" s="26">
        <v>500</v>
      </c>
      <c r="F145" s="29">
        <v>1.1499999999999999</v>
      </c>
      <c r="G145" s="29">
        <v>0.95</v>
      </c>
      <c r="H145" s="26">
        <v>3.3999999999999998E-3</v>
      </c>
      <c r="I145" s="29">
        <v>6.47</v>
      </c>
      <c r="J145" s="29">
        <v>6.21</v>
      </c>
      <c r="K145" s="29">
        <v>4.75</v>
      </c>
      <c r="L145" s="29">
        <v>4.6900000000000004</v>
      </c>
      <c r="M145" s="26">
        <v>2627</v>
      </c>
      <c r="N145" s="29">
        <v>0.27</v>
      </c>
      <c r="O145" s="29">
        <v>0.71</v>
      </c>
      <c r="P145" s="26">
        <v>7226</v>
      </c>
      <c r="Q145" s="29">
        <v>0.46</v>
      </c>
      <c r="R145" s="29">
        <v>0.94</v>
      </c>
      <c r="S145" s="26">
        <v>8266</v>
      </c>
      <c r="T145" s="29">
        <v>0.5</v>
      </c>
      <c r="U145" s="29">
        <v>0.97</v>
      </c>
      <c r="V145" s="26">
        <v>16532</v>
      </c>
      <c r="W145" s="29">
        <v>0.97</v>
      </c>
      <c r="X145" s="26" t="s">
        <v>25</v>
      </c>
    </row>
    <row r="146" spans="1:24">
      <c r="A146" s="26" t="s">
        <v>8812</v>
      </c>
      <c r="B146" s="26" t="s">
        <v>8812</v>
      </c>
      <c r="C146" s="26" t="s">
        <v>8813</v>
      </c>
      <c r="D146" s="26">
        <v>55.5</v>
      </c>
      <c r="E146" s="26">
        <v>300</v>
      </c>
      <c r="F146" s="29">
        <v>2.7730000000000001</v>
      </c>
      <c r="G146" s="29">
        <v>2.39</v>
      </c>
      <c r="H146" s="26">
        <v>6.8999999999999999E-3</v>
      </c>
      <c r="I146" s="29">
        <v>6.13</v>
      </c>
      <c r="J146" s="29">
        <v>6.25</v>
      </c>
      <c r="K146" s="29">
        <v>3</v>
      </c>
      <c r="L146" s="29">
        <v>3.5</v>
      </c>
      <c r="M146" s="26">
        <v>52</v>
      </c>
      <c r="N146" s="29">
        <v>7.0000000000000007E-2</v>
      </c>
      <c r="O146" s="29">
        <v>0.3</v>
      </c>
      <c r="P146" s="26">
        <v>195</v>
      </c>
      <c r="Q146" s="29">
        <v>0.12</v>
      </c>
      <c r="R146" s="29">
        <v>0.45</v>
      </c>
      <c r="S146" s="26">
        <v>3008</v>
      </c>
      <c r="T146" s="29">
        <v>0.5</v>
      </c>
      <c r="U146" s="29">
        <v>0.98</v>
      </c>
      <c r="V146" s="26">
        <v>6015</v>
      </c>
      <c r="W146" s="29">
        <v>0.98</v>
      </c>
      <c r="X146" s="26" t="s">
        <v>24</v>
      </c>
    </row>
    <row r="147" spans="1:24">
      <c r="A147" s="26" t="s">
        <v>8813</v>
      </c>
      <c r="B147" s="26" t="s">
        <v>8813</v>
      </c>
      <c r="C147" s="26" t="s">
        <v>8811</v>
      </c>
      <c r="D147" s="26">
        <v>63</v>
      </c>
      <c r="E147" s="26">
        <v>300</v>
      </c>
      <c r="F147" s="29">
        <v>2.39</v>
      </c>
      <c r="G147" s="29">
        <v>1.93</v>
      </c>
      <c r="H147" s="26">
        <v>7.3000000000000001E-3</v>
      </c>
      <c r="I147" s="29">
        <v>6.25</v>
      </c>
      <c r="J147" s="29">
        <v>6.21</v>
      </c>
      <c r="K147" s="29">
        <v>3.5</v>
      </c>
      <c r="L147" s="29">
        <v>3.92</v>
      </c>
      <c r="M147" s="26">
        <v>76</v>
      </c>
      <c r="N147" s="29">
        <v>0.08</v>
      </c>
      <c r="O147" s="29">
        <v>0.35</v>
      </c>
      <c r="P147" s="26">
        <v>281</v>
      </c>
      <c r="Q147" s="29">
        <v>0.15</v>
      </c>
      <c r="R147" s="29">
        <v>0.51</v>
      </c>
      <c r="S147" s="26">
        <v>3094</v>
      </c>
      <c r="T147" s="29">
        <v>0.5</v>
      </c>
      <c r="U147" s="29">
        <v>1.01</v>
      </c>
      <c r="V147" s="26">
        <v>6187</v>
      </c>
      <c r="W147" s="29">
        <v>1.01</v>
      </c>
      <c r="X147" s="26" t="s">
        <v>25</v>
      </c>
    </row>
    <row r="148" spans="1:24">
      <c r="A148" s="26" t="s">
        <v>8811</v>
      </c>
      <c r="B148" s="26" t="s">
        <v>8811</v>
      </c>
      <c r="C148" s="26" t="s">
        <v>8814</v>
      </c>
      <c r="D148" s="26">
        <v>38.200000000000003</v>
      </c>
      <c r="E148" s="26">
        <v>500</v>
      </c>
      <c r="F148" s="29">
        <v>0.95</v>
      </c>
      <c r="G148" s="29">
        <v>0.82</v>
      </c>
      <c r="H148" s="26">
        <v>3.3999999999999998E-3</v>
      </c>
      <c r="I148" s="29">
        <v>6.21</v>
      </c>
      <c r="J148" s="29">
        <v>6.19</v>
      </c>
      <c r="K148" s="29">
        <v>4.6900000000000004</v>
      </c>
      <c r="L148" s="29">
        <v>4.8</v>
      </c>
      <c r="M148" s="26">
        <v>2731</v>
      </c>
      <c r="N148" s="29">
        <v>0.28000000000000003</v>
      </c>
      <c r="O148" s="29">
        <v>0.72</v>
      </c>
      <c r="P148" s="26">
        <v>7472</v>
      </c>
      <c r="Q148" s="29">
        <v>0.47</v>
      </c>
      <c r="R148" s="29">
        <v>0.95</v>
      </c>
      <c r="S148" s="26">
        <v>8247</v>
      </c>
      <c r="T148" s="29">
        <v>0.5</v>
      </c>
      <c r="U148" s="29">
        <v>0.97</v>
      </c>
      <c r="V148" s="26">
        <v>16494</v>
      </c>
      <c r="W148" s="29">
        <v>0.97</v>
      </c>
      <c r="X148" s="26" t="s">
        <v>25</v>
      </c>
    </row>
    <row r="149" spans="1:24">
      <c r="A149" s="26" t="s">
        <v>8815</v>
      </c>
      <c r="B149" s="26" t="s">
        <v>8815</v>
      </c>
      <c r="C149" s="26" t="s">
        <v>8816</v>
      </c>
      <c r="D149" s="26">
        <v>46.9</v>
      </c>
      <c r="E149" s="26">
        <v>300</v>
      </c>
      <c r="F149" s="29">
        <v>2.41</v>
      </c>
      <c r="G149" s="29">
        <v>2.0699999999999998</v>
      </c>
      <c r="H149" s="26">
        <v>7.1999999999999998E-3</v>
      </c>
      <c r="I149" s="29">
        <v>6.31</v>
      </c>
      <c r="J149" s="29">
        <v>6.33</v>
      </c>
      <c r="K149" s="29">
        <v>3.54</v>
      </c>
      <c r="L149" s="29">
        <v>3.9</v>
      </c>
      <c r="M149" s="26">
        <v>205</v>
      </c>
      <c r="N149" s="29">
        <v>0.12</v>
      </c>
      <c r="O149" s="29">
        <v>0.47</v>
      </c>
      <c r="P149" s="26">
        <v>722</v>
      </c>
      <c r="Q149" s="29">
        <v>0.23</v>
      </c>
      <c r="R149" s="29">
        <v>0.68</v>
      </c>
      <c r="S149" s="26">
        <v>3083</v>
      </c>
      <c r="T149" s="29">
        <v>0.5</v>
      </c>
      <c r="U149" s="29">
        <v>1.01</v>
      </c>
      <c r="V149" s="26">
        <v>6165</v>
      </c>
      <c r="W149" s="29">
        <v>1.01</v>
      </c>
      <c r="X149" s="26" t="s">
        <v>25</v>
      </c>
    </row>
    <row r="150" spans="1:24">
      <c r="A150" s="26" t="s">
        <v>8816</v>
      </c>
      <c r="B150" s="26" t="s">
        <v>8816</v>
      </c>
      <c r="C150" s="26" t="s">
        <v>8814</v>
      </c>
      <c r="D150" s="26">
        <v>43.2</v>
      </c>
      <c r="E150" s="26">
        <v>300</v>
      </c>
      <c r="F150" s="29">
        <v>2.0699999999999998</v>
      </c>
      <c r="G150" s="29">
        <v>1.78</v>
      </c>
      <c r="H150" s="26">
        <v>6.7000000000000002E-3</v>
      </c>
      <c r="I150" s="29">
        <v>6.33</v>
      </c>
      <c r="J150" s="29">
        <v>6.19</v>
      </c>
      <c r="K150" s="29">
        <v>3.9</v>
      </c>
      <c r="L150" s="29">
        <v>4.05</v>
      </c>
      <c r="M150" s="26">
        <v>205</v>
      </c>
      <c r="N150" s="29">
        <v>0.13</v>
      </c>
      <c r="O150" s="29">
        <v>0.45</v>
      </c>
      <c r="P150" s="26">
        <v>722</v>
      </c>
      <c r="Q150" s="29">
        <v>0.24</v>
      </c>
      <c r="R150" s="29">
        <v>0.66</v>
      </c>
      <c r="S150" s="26">
        <v>2966</v>
      </c>
      <c r="T150" s="29">
        <v>0.5</v>
      </c>
      <c r="U150" s="29">
        <v>0.97</v>
      </c>
      <c r="V150" s="26">
        <v>5933</v>
      </c>
      <c r="W150" s="29">
        <v>0.97</v>
      </c>
      <c r="X150" s="26" t="s">
        <v>25</v>
      </c>
    </row>
    <row r="151" spans="1:24">
      <c r="A151" s="26" t="s">
        <v>8814</v>
      </c>
      <c r="B151" s="26" t="s">
        <v>8814</v>
      </c>
      <c r="C151" s="26" t="s">
        <v>8817</v>
      </c>
      <c r="D151" s="26">
        <v>43.4</v>
      </c>
      <c r="E151" s="26">
        <v>500</v>
      </c>
      <c r="F151" s="29">
        <v>0.77</v>
      </c>
      <c r="G151" s="29">
        <v>0.62</v>
      </c>
      <c r="H151" s="26">
        <v>3.5000000000000001E-3</v>
      </c>
      <c r="I151" s="29">
        <v>6.19</v>
      </c>
      <c r="J151" s="29">
        <v>6</v>
      </c>
      <c r="K151" s="29">
        <v>4.8499999999999996</v>
      </c>
      <c r="L151" s="29">
        <v>4.8099999999999996</v>
      </c>
      <c r="M151" s="26">
        <v>2936</v>
      </c>
      <c r="N151" s="29">
        <v>0.28000000000000003</v>
      </c>
      <c r="O151" s="29">
        <v>0.74</v>
      </c>
      <c r="P151" s="26">
        <v>7953</v>
      </c>
      <c r="Q151" s="29">
        <v>0.49</v>
      </c>
      <c r="R151" s="29">
        <v>0.97</v>
      </c>
      <c r="S151" s="26">
        <v>8311</v>
      </c>
      <c r="T151" s="29">
        <v>0.5</v>
      </c>
      <c r="U151" s="29">
        <v>0.98</v>
      </c>
      <c r="V151" s="26">
        <v>16622</v>
      </c>
      <c r="W151" s="29">
        <v>0.98</v>
      </c>
      <c r="X151" s="26" t="s">
        <v>25</v>
      </c>
    </row>
    <row r="152" spans="1:24">
      <c r="A152" s="26" t="s">
        <v>8817</v>
      </c>
      <c r="B152" s="26" t="s">
        <v>8817</v>
      </c>
      <c r="C152" s="26" t="s">
        <v>8818</v>
      </c>
      <c r="D152" s="26">
        <v>44.3</v>
      </c>
      <c r="E152" s="26">
        <v>500</v>
      </c>
      <c r="F152" s="29">
        <v>0.62</v>
      </c>
      <c r="G152" s="29">
        <v>0.48</v>
      </c>
      <c r="H152" s="26">
        <v>3.2000000000000002E-3</v>
      </c>
      <c r="I152" s="29">
        <v>6</v>
      </c>
      <c r="J152" s="29">
        <v>6.04</v>
      </c>
      <c r="K152" s="29">
        <v>4.8099999999999996</v>
      </c>
      <c r="L152" s="29">
        <v>4.99</v>
      </c>
      <c r="M152" s="26">
        <v>3052</v>
      </c>
      <c r="N152" s="29">
        <v>0.3</v>
      </c>
      <c r="O152" s="29">
        <v>0.72</v>
      </c>
      <c r="P152" s="26">
        <v>8223</v>
      </c>
      <c r="Q152" s="29">
        <v>0.51</v>
      </c>
      <c r="R152" s="29">
        <v>0.94</v>
      </c>
      <c r="S152" s="26">
        <v>7947</v>
      </c>
      <c r="T152" s="29">
        <v>0.5</v>
      </c>
      <c r="U152" s="29">
        <v>0.94</v>
      </c>
      <c r="V152" s="26">
        <v>15895</v>
      </c>
      <c r="W152" s="29">
        <v>0.94</v>
      </c>
      <c r="X152" s="26" t="s">
        <v>25</v>
      </c>
    </row>
    <row r="153" spans="1:24">
      <c r="A153" s="26" t="s">
        <v>8819</v>
      </c>
      <c r="B153" s="26" t="s">
        <v>8819</v>
      </c>
      <c r="C153" s="26" t="s">
        <v>8820</v>
      </c>
      <c r="D153" s="26">
        <v>42.5</v>
      </c>
      <c r="E153" s="26">
        <v>300</v>
      </c>
      <c r="F153" s="29">
        <v>2.4929999999999999</v>
      </c>
      <c r="G153" s="29">
        <v>2.1909999999999998</v>
      </c>
      <c r="H153" s="26">
        <v>7.1000000000000004E-3</v>
      </c>
      <c r="I153" s="29">
        <v>5.85</v>
      </c>
      <c r="J153" s="29">
        <v>5.62</v>
      </c>
      <c r="K153" s="29">
        <v>3</v>
      </c>
      <c r="L153" s="29">
        <v>3.07</v>
      </c>
      <c r="M153" s="26">
        <v>41</v>
      </c>
      <c r="N153" s="29">
        <v>0.06</v>
      </c>
      <c r="O153" s="29">
        <v>0.28000000000000003</v>
      </c>
      <c r="P153" s="26">
        <v>156</v>
      </c>
      <c r="Q153" s="29">
        <v>0.11</v>
      </c>
      <c r="R153" s="29">
        <v>0.43</v>
      </c>
      <c r="S153" s="26">
        <v>3054</v>
      </c>
      <c r="T153" s="29">
        <v>0.5</v>
      </c>
      <c r="U153" s="29">
        <v>1</v>
      </c>
      <c r="V153" s="26">
        <v>6107</v>
      </c>
      <c r="W153" s="29">
        <v>1</v>
      </c>
      <c r="X153" s="26" t="s">
        <v>24</v>
      </c>
    </row>
    <row r="154" spans="1:24">
      <c r="A154" s="26" t="s">
        <v>8820</v>
      </c>
      <c r="B154" s="26" t="s">
        <v>8820</v>
      </c>
      <c r="C154" s="26" t="s">
        <v>8821</v>
      </c>
      <c r="D154" s="26">
        <v>60.8</v>
      </c>
      <c r="E154" s="26">
        <v>300</v>
      </c>
      <c r="F154" s="29">
        <v>2.1909999999999998</v>
      </c>
      <c r="G154" s="29">
        <v>1.758</v>
      </c>
      <c r="H154" s="26">
        <v>7.1000000000000004E-3</v>
      </c>
      <c r="I154" s="29">
        <v>5.62</v>
      </c>
      <c r="J154" s="29">
        <v>5.85</v>
      </c>
      <c r="K154" s="29">
        <v>3.07</v>
      </c>
      <c r="L154" s="29">
        <v>3.73</v>
      </c>
      <c r="M154" s="26">
        <v>56</v>
      </c>
      <c r="N154" s="29">
        <v>7.0000000000000007E-2</v>
      </c>
      <c r="O154" s="29">
        <v>0.31</v>
      </c>
      <c r="P154" s="26">
        <v>211</v>
      </c>
      <c r="Q154" s="29">
        <v>0.13</v>
      </c>
      <c r="R154" s="29">
        <v>0.47</v>
      </c>
      <c r="S154" s="26">
        <v>3054</v>
      </c>
      <c r="T154" s="29">
        <v>0.5</v>
      </c>
      <c r="U154" s="29">
        <v>1</v>
      </c>
      <c r="V154" s="26">
        <v>6107</v>
      </c>
      <c r="W154" s="29">
        <v>1</v>
      </c>
      <c r="X154" s="26" t="s">
        <v>24</v>
      </c>
    </row>
    <row r="155" spans="1:24">
      <c r="A155" s="26" t="s">
        <v>8822</v>
      </c>
      <c r="B155" s="26" t="s">
        <v>8822</v>
      </c>
      <c r="C155" s="26" t="s">
        <v>8821</v>
      </c>
      <c r="D155" s="26">
        <v>42.9</v>
      </c>
      <c r="E155" s="26">
        <v>300</v>
      </c>
      <c r="F155" s="29">
        <v>2.6429999999999998</v>
      </c>
      <c r="G155" s="29">
        <v>2.3380000000000001</v>
      </c>
      <c r="H155" s="26">
        <v>7.1000000000000004E-3</v>
      </c>
      <c r="I155" s="29">
        <v>6</v>
      </c>
      <c r="J155" s="29">
        <v>5.85</v>
      </c>
      <c r="K155" s="29">
        <v>3</v>
      </c>
      <c r="L155" s="29">
        <v>3.16</v>
      </c>
      <c r="M155" s="26">
        <v>20</v>
      </c>
      <c r="N155" s="29">
        <v>0.04</v>
      </c>
      <c r="O155" s="29">
        <v>0.23</v>
      </c>
      <c r="P155" s="26">
        <v>76</v>
      </c>
      <c r="Q155" s="29">
        <v>0.08</v>
      </c>
      <c r="R155" s="29">
        <v>0.34</v>
      </c>
      <c r="S155" s="26">
        <v>3054</v>
      </c>
      <c r="T155" s="29">
        <v>0.5</v>
      </c>
      <c r="U155" s="29">
        <v>1</v>
      </c>
      <c r="V155" s="26">
        <v>6107</v>
      </c>
      <c r="W155" s="29">
        <v>1</v>
      </c>
      <c r="X155" s="26" t="s">
        <v>24</v>
      </c>
    </row>
    <row r="156" spans="1:24">
      <c r="A156" s="26" t="s">
        <v>8821</v>
      </c>
      <c r="B156" s="26" t="s">
        <v>8821</v>
      </c>
      <c r="C156" s="26" t="s">
        <v>8823</v>
      </c>
      <c r="D156" s="26">
        <v>49.4</v>
      </c>
      <c r="E156" s="26">
        <v>300</v>
      </c>
      <c r="F156" s="29">
        <v>1.758</v>
      </c>
      <c r="G156" s="29">
        <v>1.407</v>
      </c>
      <c r="H156" s="26">
        <v>7.1000000000000004E-3</v>
      </c>
      <c r="I156" s="29">
        <v>5.85</v>
      </c>
      <c r="J156" s="29">
        <v>5.71</v>
      </c>
      <c r="K156" s="29">
        <v>3.73</v>
      </c>
      <c r="L156" s="29">
        <v>3.95</v>
      </c>
      <c r="M156" s="26">
        <v>85</v>
      </c>
      <c r="N156" s="29">
        <v>0.08</v>
      </c>
      <c r="O156" s="29">
        <v>0.36</v>
      </c>
      <c r="P156" s="26">
        <v>314</v>
      </c>
      <c r="Q156" s="29">
        <v>0.15</v>
      </c>
      <c r="R156" s="29">
        <v>0.53</v>
      </c>
      <c r="S156" s="26">
        <v>3054</v>
      </c>
      <c r="T156" s="29">
        <v>0.5</v>
      </c>
      <c r="U156" s="29">
        <v>1</v>
      </c>
      <c r="V156" s="26">
        <v>6107</v>
      </c>
      <c r="W156" s="29">
        <v>1</v>
      </c>
      <c r="X156" s="26" t="s">
        <v>24</v>
      </c>
    </row>
    <row r="157" spans="1:24">
      <c r="A157" s="26" t="s">
        <v>8823</v>
      </c>
      <c r="B157" s="26" t="s">
        <v>8823</v>
      </c>
      <c r="C157" s="26" t="s">
        <v>8818</v>
      </c>
      <c r="D157" s="26">
        <v>67.3</v>
      </c>
      <c r="E157" s="26">
        <v>300</v>
      </c>
      <c r="F157" s="29">
        <v>1.407</v>
      </c>
      <c r="G157" s="29">
        <v>0.92800000000000005</v>
      </c>
      <c r="H157" s="26">
        <v>7.1000000000000004E-3</v>
      </c>
      <c r="I157" s="29">
        <v>5.71</v>
      </c>
      <c r="J157" s="29">
        <v>6.04</v>
      </c>
      <c r="K157" s="29">
        <v>3.95</v>
      </c>
      <c r="L157" s="29">
        <v>4.76</v>
      </c>
      <c r="M157" s="26">
        <v>86</v>
      </c>
      <c r="N157" s="29">
        <v>0.08</v>
      </c>
      <c r="O157" s="29">
        <v>0.36</v>
      </c>
      <c r="P157" s="26">
        <v>318</v>
      </c>
      <c r="Q157" s="29">
        <v>0.15</v>
      </c>
      <c r="R157" s="29">
        <v>0.53</v>
      </c>
      <c r="S157" s="26">
        <v>3054</v>
      </c>
      <c r="T157" s="29">
        <v>0.5</v>
      </c>
      <c r="U157" s="29">
        <v>1</v>
      </c>
      <c r="V157" s="26">
        <v>6107</v>
      </c>
      <c r="W157" s="29">
        <v>1</v>
      </c>
      <c r="X157" s="26" t="s">
        <v>24</v>
      </c>
    </row>
    <row r="158" spans="1:24">
      <c r="A158" s="26" t="s">
        <v>8818</v>
      </c>
      <c r="B158" s="26" t="s">
        <v>8818</v>
      </c>
      <c r="C158" s="26" t="s">
        <v>8824</v>
      </c>
      <c r="D158" s="26">
        <v>60.1</v>
      </c>
      <c r="E158" s="26">
        <v>600</v>
      </c>
      <c r="F158" s="29">
        <v>0.45</v>
      </c>
      <c r="G158" s="29">
        <v>0.28999999999999998</v>
      </c>
      <c r="H158" s="26">
        <v>2.7000000000000001E-3</v>
      </c>
      <c r="I158" s="29">
        <v>6.04</v>
      </c>
      <c r="J158" s="29">
        <v>6.1</v>
      </c>
      <c r="K158" s="29">
        <v>4.9000000000000004</v>
      </c>
      <c r="L158" s="29">
        <v>5.12</v>
      </c>
      <c r="M158" s="26">
        <v>3175</v>
      </c>
      <c r="N158" s="29">
        <v>0.25</v>
      </c>
      <c r="O158" s="29">
        <v>0.68</v>
      </c>
      <c r="P158" s="26">
        <v>8508</v>
      </c>
      <c r="Q158" s="29">
        <v>0.41</v>
      </c>
      <c r="R158" s="29">
        <v>0.89</v>
      </c>
      <c r="S158" s="26">
        <v>23188</v>
      </c>
      <c r="T158" s="29">
        <v>0.8</v>
      </c>
      <c r="U158" s="29">
        <v>1.1100000000000001</v>
      </c>
      <c r="V158" s="26">
        <v>23723</v>
      </c>
      <c r="W158" s="29">
        <v>0.97</v>
      </c>
      <c r="X158" s="26" t="s">
        <v>25</v>
      </c>
    </row>
    <row r="159" spans="1:24">
      <c r="A159" s="26" t="s">
        <v>8824</v>
      </c>
      <c r="B159" s="26" t="s">
        <v>8824</v>
      </c>
      <c r="C159" s="26" t="s">
        <v>8825</v>
      </c>
      <c r="D159" s="26">
        <v>55.6</v>
      </c>
      <c r="E159" s="26">
        <v>600</v>
      </c>
      <c r="F159" s="29">
        <v>0.28999999999999998</v>
      </c>
      <c r="G159" s="29">
        <v>0.13</v>
      </c>
      <c r="H159" s="26">
        <v>2.8999999999999998E-3</v>
      </c>
      <c r="I159" s="29">
        <v>6.1</v>
      </c>
      <c r="J159" s="29">
        <v>5.98</v>
      </c>
      <c r="K159" s="29">
        <v>5.12</v>
      </c>
      <c r="L159" s="29">
        <v>5.16</v>
      </c>
      <c r="M159" s="26">
        <v>3175</v>
      </c>
      <c r="N159" s="29">
        <v>0.24</v>
      </c>
      <c r="O159" s="29">
        <v>0.69</v>
      </c>
      <c r="P159" s="26">
        <v>8508</v>
      </c>
      <c r="Q159" s="29">
        <v>0.4</v>
      </c>
      <c r="R159" s="29">
        <v>0.92</v>
      </c>
      <c r="S159" s="26">
        <v>24108</v>
      </c>
      <c r="T159" s="29">
        <v>0.8</v>
      </c>
      <c r="U159" s="29">
        <v>1.1499999999999999</v>
      </c>
      <c r="V159" s="26">
        <v>24664</v>
      </c>
      <c r="W159" s="29">
        <v>1.01</v>
      </c>
      <c r="X159" s="26" t="s">
        <v>25</v>
      </c>
    </row>
    <row r="160" spans="1:24">
      <c r="A160" s="26" t="s">
        <v>8825</v>
      </c>
      <c r="B160" s="26" t="s">
        <v>8825</v>
      </c>
      <c r="C160" s="26" t="s">
        <v>8826</v>
      </c>
      <c r="D160" s="26">
        <v>57.3</v>
      </c>
      <c r="E160" s="26">
        <v>600</v>
      </c>
      <c r="F160" s="29">
        <v>0.13</v>
      </c>
      <c r="G160" s="29">
        <v>-0.03</v>
      </c>
      <c r="H160" s="26">
        <v>2.8E-3</v>
      </c>
      <c r="I160" s="29">
        <v>5.98</v>
      </c>
      <c r="J160" s="29">
        <v>5.8</v>
      </c>
      <c r="K160" s="29">
        <v>5.16</v>
      </c>
      <c r="L160" s="29">
        <v>5.14</v>
      </c>
      <c r="M160" s="26">
        <v>3175</v>
      </c>
      <c r="N160" s="29">
        <v>0.24</v>
      </c>
      <c r="O160" s="29">
        <v>0.69</v>
      </c>
      <c r="P160" s="26">
        <v>8508</v>
      </c>
      <c r="Q160" s="29">
        <v>0.41</v>
      </c>
      <c r="R160" s="29">
        <v>0.91</v>
      </c>
      <c r="S160" s="26">
        <v>23748</v>
      </c>
      <c r="T160" s="29">
        <v>0.8</v>
      </c>
      <c r="U160" s="29">
        <v>1.1299999999999999</v>
      </c>
      <c r="V160" s="26">
        <v>24295</v>
      </c>
      <c r="W160" s="29">
        <v>0.99</v>
      </c>
      <c r="X160" s="26" t="s">
        <v>25</v>
      </c>
    </row>
    <row r="161" spans="1:24">
      <c r="A161" s="26" t="s">
        <v>8826</v>
      </c>
      <c r="B161" s="26" t="s">
        <v>8826</v>
      </c>
      <c r="C161" s="26" t="s">
        <v>8827</v>
      </c>
      <c r="D161" s="26">
        <v>54.6</v>
      </c>
      <c r="E161" s="26">
        <v>600</v>
      </c>
      <c r="F161" s="29">
        <v>-0.03</v>
      </c>
      <c r="G161" s="29">
        <v>-0.18</v>
      </c>
      <c r="H161" s="26">
        <v>2.7000000000000001E-3</v>
      </c>
      <c r="I161" s="29">
        <v>5.8</v>
      </c>
      <c r="J161" s="29">
        <v>5.68</v>
      </c>
      <c r="K161" s="29">
        <v>5.14</v>
      </c>
      <c r="L161" s="29">
        <v>5.17</v>
      </c>
      <c r="M161" s="26">
        <v>3175</v>
      </c>
      <c r="N161" s="29">
        <v>0.25</v>
      </c>
      <c r="O161" s="29">
        <v>0.68</v>
      </c>
      <c r="P161" s="26">
        <v>8508</v>
      </c>
      <c r="Q161" s="29">
        <v>0.41</v>
      </c>
      <c r="R161" s="29">
        <v>0.9</v>
      </c>
      <c r="S161" s="26">
        <v>23556</v>
      </c>
      <c r="T161" s="29">
        <v>0.8</v>
      </c>
      <c r="U161" s="29">
        <v>1.1200000000000001</v>
      </c>
      <c r="V161" s="26">
        <v>24099</v>
      </c>
      <c r="W161" s="29">
        <v>0.99</v>
      </c>
      <c r="X161" s="26" t="s">
        <v>25</v>
      </c>
    </row>
    <row r="162" spans="1:24">
      <c r="A162" s="26" t="s">
        <v>8827</v>
      </c>
      <c r="B162" s="26" t="s">
        <v>8827</v>
      </c>
      <c r="C162" s="26" t="s">
        <v>8828</v>
      </c>
      <c r="D162" s="26">
        <v>28.2</v>
      </c>
      <c r="E162" s="26">
        <v>600</v>
      </c>
      <c r="F162" s="29">
        <v>-0.18</v>
      </c>
      <c r="G162" s="29">
        <v>-0.31</v>
      </c>
      <c r="H162" s="26">
        <v>4.5999999999999999E-3</v>
      </c>
      <c r="I162" s="29">
        <v>5.68</v>
      </c>
      <c r="J162" s="29">
        <v>5.68</v>
      </c>
      <c r="K162" s="29">
        <v>5.17</v>
      </c>
      <c r="L162" s="29">
        <v>5.3</v>
      </c>
      <c r="M162" s="26">
        <v>3175</v>
      </c>
      <c r="N162" s="29">
        <v>0.22</v>
      </c>
      <c r="O162" s="29">
        <v>0.82</v>
      </c>
      <c r="P162" s="26">
        <v>8508</v>
      </c>
      <c r="Q162" s="29">
        <v>0.36</v>
      </c>
      <c r="R162" s="29">
        <v>1.0900000000000001</v>
      </c>
      <c r="S162" s="26">
        <v>30513</v>
      </c>
      <c r="T162" s="29">
        <v>0.8</v>
      </c>
      <c r="U162" s="29">
        <v>1.46</v>
      </c>
      <c r="V162" s="26">
        <v>31217</v>
      </c>
      <c r="W162" s="29">
        <v>1.28</v>
      </c>
      <c r="X162" s="26" t="s">
        <v>25</v>
      </c>
    </row>
    <row r="163" spans="1:24">
      <c r="A163" s="26" t="s">
        <v>8828</v>
      </c>
      <c r="B163" s="26" t="s">
        <v>8828</v>
      </c>
      <c r="C163" s="26" t="s">
        <v>8829</v>
      </c>
      <c r="D163" s="26">
        <v>36</v>
      </c>
      <c r="E163" s="26">
        <v>600</v>
      </c>
      <c r="F163" s="29">
        <v>-0.23</v>
      </c>
      <c r="G163" s="29">
        <v>-0.31</v>
      </c>
      <c r="H163" s="26">
        <v>2.2000000000000001E-3</v>
      </c>
      <c r="I163" s="29">
        <v>5.68</v>
      </c>
      <c r="J163" s="29">
        <v>5.38</v>
      </c>
      <c r="K163" s="29">
        <v>5.22</v>
      </c>
      <c r="L163" s="29">
        <v>5</v>
      </c>
      <c r="M163" s="26">
        <v>3175</v>
      </c>
      <c r="N163" s="29">
        <v>0.26</v>
      </c>
      <c r="O163" s="29">
        <v>0.63</v>
      </c>
      <c r="P163" s="26">
        <v>8508</v>
      </c>
      <c r="Q163" s="29">
        <v>0.44</v>
      </c>
      <c r="R163" s="29">
        <v>0.83</v>
      </c>
      <c r="S163" s="26">
        <v>21185</v>
      </c>
      <c r="T163" s="29">
        <v>0.8</v>
      </c>
      <c r="U163" s="29">
        <v>1.01</v>
      </c>
      <c r="V163" s="26">
        <v>21674</v>
      </c>
      <c r="W163" s="29">
        <v>0.89</v>
      </c>
      <c r="X163" s="26" t="s">
        <v>25</v>
      </c>
    </row>
    <row r="164" spans="1:24">
      <c r="A164" s="26" t="s">
        <v>8829</v>
      </c>
      <c r="B164" s="26" t="s">
        <v>8829</v>
      </c>
      <c r="C164" s="26" t="s">
        <v>8830</v>
      </c>
      <c r="D164" s="26">
        <v>14.2</v>
      </c>
      <c r="E164" s="26">
        <v>600</v>
      </c>
      <c r="F164" s="29">
        <v>-0.31</v>
      </c>
      <c r="G164" s="29">
        <v>-0.35</v>
      </c>
      <c r="H164" s="26">
        <v>2.8E-3</v>
      </c>
      <c r="I164" s="29">
        <v>5.38</v>
      </c>
      <c r="J164" s="29">
        <v>5.58</v>
      </c>
      <c r="K164" s="29">
        <v>5</v>
      </c>
      <c r="L164" s="29">
        <v>5.24</v>
      </c>
      <c r="M164" s="26">
        <v>3175</v>
      </c>
      <c r="N164" s="29">
        <v>0.24</v>
      </c>
      <c r="O164" s="29">
        <v>0.69</v>
      </c>
      <c r="P164" s="26">
        <v>8508</v>
      </c>
      <c r="Q164" s="29">
        <v>0.41</v>
      </c>
      <c r="R164" s="29">
        <v>0.91</v>
      </c>
      <c r="S164" s="26">
        <v>23852</v>
      </c>
      <c r="T164" s="29">
        <v>0.8</v>
      </c>
      <c r="U164" s="29">
        <v>1.1399999999999999</v>
      </c>
      <c r="V164" s="26">
        <v>24402</v>
      </c>
      <c r="W164" s="29">
        <v>1</v>
      </c>
      <c r="X164" s="26" t="s">
        <v>25</v>
      </c>
    </row>
    <row r="165" spans="1:24">
      <c r="A165" s="26" t="s">
        <v>8830</v>
      </c>
      <c r="B165" s="26" t="s">
        <v>8830</v>
      </c>
      <c r="C165" s="26" t="s">
        <v>8667</v>
      </c>
      <c r="D165" s="26">
        <v>8</v>
      </c>
      <c r="E165" s="26">
        <v>700</v>
      </c>
      <c r="F165" s="29">
        <v>-7.0000000000000007E-2</v>
      </c>
      <c r="G165" s="29">
        <v>-0.13</v>
      </c>
      <c r="H165" s="26">
        <v>7.4999999999999997E-3</v>
      </c>
      <c r="I165" s="29">
        <v>5.58</v>
      </c>
      <c r="J165" s="29">
        <v>5.62</v>
      </c>
      <c r="K165" s="29">
        <v>4.8600000000000003</v>
      </c>
      <c r="L165" s="29">
        <v>4.96</v>
      </c>
      <c r="M165" s="26">
        <v>3175</v>
      </c>
      <c r="N165" s="29">
        <v>0.16</v>
      </c>
      <c r="O165" s="29">
        <v>0.96</v>
      </c>
      <c r="P165" s="26">
        <v>8508</v>
      </c>
      <c r="Q165" s="29">
        <v>0.25</v>
      </c>
      <c r="R165" s="29">
        <v>1.28</v>
      </c>
      <c r="S165" s="26">
        <v>58708</v>
      </c>
      <c r="T165" s="29">
        <v>0.8</v>
      </c>
      <c r="U165" s="29">
        <v>2.06</v>
      </c>
      <c r="V165" s="26">
        <v>60062</v>
      </c>
      <c r="W165" s="29">
        <v>1.81</v>
      </c>
      <c r="X165" s="26" t="s">
        <v>25</v>
      </c>
    </row>
    <row r="166" spans="1:24">
      <c r="A166" s="26" t="s">
        <v>8667</v>
      </c>
      <c r="B166" s="26" t="s">
        <v>8667</v>
      </c>
      <c r="C166" s="26" t="s">
        <v>8831</v>
      </c>
      <c r="D166" s="26">
        <v>588.5</v>
      </c>
      <c r="E166" s="26">
        <v>2800</v>
      </c>
      <c r="F166" s="29">
        <v>-10.53</v>
      </c>
      <c r="G166" s="29">
        <v>-10.95</v>
      </c>
      <c r="H166" s="26">
        <v>6.9999999999999999E-4</v>
      </c>
      <c r="I166" s="29">
        <v>5.62</v>
      </c>
      <c r="J166" s="29">
        <v>4.3899999999999997</v>
      </c>
      <c r="K166" s="29">
        <v>13.09</v>
      </c>
      <c r="L166" s="29">
        <v>12.28</v>
      </c>
      <c r="M166" s="26">
        <v>406728</v>
      </c>
      <c r="N166" s="29">
        <v>0.53</v>
      </c>
      <c r="O166" s="29">
        <v>1.43</v>
      </c>
      <c r="P166" s="26">
        <v>528264</v>
      </c>
      <c r="Q166" s="29">
        <v>0.62</v>
      </c>
      <c r="R166" s="29">
        <v>1.52</v>
      </c>
      <c r="S166" s="26">
        <v>730153</v>
      </c>
      <c r="T166" s="29">
        <v>0.8</v>
      </c>
      <c r="U166" s="29">
        <v>1.6</v>
      </c>
      <c r="V166" s="26">
        <v>746985</v>
      </c>
      <c r="W166" s="29">
        <v>1.4</v>
      </c>
      <c r="X166" s="26" t="s">
        <v>25</v>
      </c>
    </row>
    <row r="167" spans="1:24">
      <c r="A167" s="26" t="s">
        <v>8831</v>
      </c>
      <c r="B167" s="26" t="s">
        <v>8831</v>
      </c>
      <c r="C167" s="26" t="s">
        <v>8832</v>
      </c>
      <c r="D167" s="26">
        <v>644.6</v>
      </c>
      <c r="E167" s="26">
        <v>2800</v>
      </c>
      <c r="F167" s="29">
        <v>-10.97</v>
      </c>
      <c r="G167" s="29">
        <v>-11.45</v>
      </c>
      <c r="H167" s="26">
        <v>6.9999999999999999E-4</v>
      </c>
      <c r="I167" s="29">
        <v>4.3899999999999997</v>
      </c>
      <c r="J167" s="29">
        <v>2.04</v>
      </c>
      <c r="K167" s="29">
        <v>12.3</v>
      </c>
      <c r="L167" s="29">
        <v>10.43</v>
      </c>
      <c r="M167" s="26">
        <v>412072</v>
      </c>
      <c r="N167" s="29">
        <v>0.52</v>
      </c>
      <c r="O167" s="29">
        <v>1.46</v>
      </c>
      <c r="P167" s="26">
        <v>534483</v>
      </c>
      <c r="Q167" s="29">
        <v>0.62</v>
      </c>
      <c r="R167" s="29">
        <v>1.55</v>
      </c>
      <c r="S167" s="26">
        <v>745826</v>
      </c>
      <c r="T167" s="29">
        <v>0.8</v>
      </c>
      <c r="U167" s="29">
        <v>1.63</v>
      </c>
      <c r="V167" s="26">
        <v>763020</v>
      </c>
      <c r="W167" s="29">
        <v>1.43</v>
      </c>
      <c r="X167" s="26" t="s">
        <v>25</v>
      </c>
    </row>
    <row r="168" spans="1:24">
      <c r="A168" s="26" t="s">
        <v>8833</v>
      </c>
      <c r="B168" s="26" t="s">
        <v>8833</v>
      </c>
      <c r="C168" s="26" t="s">
        <v>8834</v>
      </c>
      <c r="D168" s="26">
        <v>39.9</v>
      </c>
      <c r="E168" s="26">
        <v>2000</v>
      </c>
      <c r="F168" s="29">
        <v>-4.0999999999999996</v>
      </c>
      <c r="G168" s="29">
        <v>-4.17</v>
      </c>
      <c r="H168" s="26">
        <v>1.8E-3</v>
      </c>
      <c r="I168" s="29">
        <v>2.91</v>
      </c>
      <c r="J168" s="29">
        <v>2.91</v>
      </c>
      <c r="K168" s="29">
        <v>4.8</v>
      </c>
      <c r="L168" s="29">
        <v>4.87</v>
      </c>
      <c r="M168" s="26">
        <v>0</v>
      </c>
      <c r="N168" s="29">
        <v>0</v>
      </c>
      <c r="O168" s="29">
        <v>0</v>
      </c>
      <c r="P168" s="26">
        <v>0</v>
      </c>
      <c r="Q168" s="29">
        <v>0</v>
      </c>
      <c r="R168" s="29">
        <v>0</v>
      </c>
      <c r="S168" s="26">
        <v>466714</v>
      </c>
      <c r="T168" s="29">
        <v>0.8</v>
      </c>
      <c r="U168" s="29">
        <v>2</v>
      </c>
      <c r="V168" s="26">
        <v>477473</v>
      </c>
      <c r="W168" s="29">
        <v>1.76</v>
      </c>
      <c r="X168" s="26" t="s">
        <v>8835</v>
      </c>
    </row>
    <row r="169" spans="1:24">
      <c r="A169" s="26" t="s">
        <v>8834</v>
      </c>
      <c r="B169" s="26" t="s">
        <v>8834</v>
      </c>
      <c r="C169" s="26" t="s">
        <v>8836</v>
      </c>
      <c r="D169" s="26">
        <v>99.7</v>
      </c>
      <c r="E169" s="26">
        <v>2000</v>
      </c>
      <c r="F169" s="29">
        <v>-4.17</v>
      </c>
      <c r="G169" s="29">
        <v>-4.32</v>
      </c>
      <c r="H169" s="26">
        <v>1.5E-3</v>
      </c>
      <c r="I169" s="29">
        <v>2.91</v>
      </c>
      <c r="J169" s="29">
        <v>2.87</v>
      </c>
      <c r="K169" s="29">
        <v>4.87</v>
      </c>
      <c r="L169" s="29">
        <v>4.9800000000000004</v>
      </c>
      <c r="M169" s="26">
        <v>0</v>
      </c>
      <c r="N169" s="29">
        <v>0</v>
      </c>
      <c r="O169" s="29">
        <v>0</v>
      </c>
      <c r="P169" s="26">
        <v>0</v>
      </c>
      <c r="Q169" s="29">
        <v>0</v>
      </c>
      <c r="R169" s="29">
        <v>0</v>
      </c>
      <c r="S169" s="26">
        <v>432201</v>
      </c>
      <c r="T169" s="29">
        <v>0.8</v>
      </c>
      <c r="U169" s="29">
        <v>1.86</v>
      </c>
      <c r="V169" s="26">
        <v>442165</v>
      </c>
      <c r="W169" s="29">
        <v>1.63</v>
      </c>
      <c r="X169" s="26" t="s">
        <v>8835</v>
      </c>
    </row>
    <row r="170" spans="1:24">
      <c r="A170" s="26" t="s">
        <v>8836</v>
      </c>
      <c r="B170" s="26" t="s">
        <v>8836</v>
      </c>
      <c r="C170" s="26" t="s">
        <v>8837</v>
      </c>
      <c r="D170" s="26">
        <v>108</v>
      </c>
      <c r="E170" s="26">
        <v>2000</v>
      </c>
      <c r="F170" s="29">
        <v>-4.32</v>
      </c>
      <c r="G170" s="29">
        <v>-4.47</v>
      </c>
      <c r="H170" s="26">
        <v>1.4E-3</v>
      </c>
      <c r="I170" s="29">
        <v>2.87</v>
      </c>
      <c r="J170" s="29">
        <v>2.83</v>
      </c>
      <c r="K170" s="29">
        <v>4.9800000000000004</v>
      </c>
      <c r="L170" s="29">
        <v>5.09</v>
      </c>
      <c r="M170" s="26">
        <v>0</v>
      </c>
      <c r="N170" s="29">
        <v>0</v>
      </c>
      <c r="O170" s="29">
        <v>0</v>
      </c>
      <c r="P170" s="26">
        <v>0</v>
      </c>
      <c r="Q170" s="29">
        <v>0</v>
      </c>
      <c r="R170" s="29">
        <v>0</v>
      </c>
      <c r="S170" s="26">
        <v>415261</v>
      </c>
      <c r="T170" s="29">
        <v>0.8</v>
      </c>
      <c r="U170" s="29">
        <v>1.78</v>
      </c>
      <c r="V170" s="26">
        <v>424834</v>
      </c>
      <c r="W170" s="29">
        <v>1.57</v>
      </c>
      <c r="X170" s="26" t="s">
        <v>8835</v>
      </c>
    </row>
    <row r="171" spans="1:24">
      <c r="A171" s="26" t="s">
        <v>8837</v>
      </c>
      <c r="B171" s="26" t="s">
        <v>8837</v>
      </c>
      <c r="C171" s="26" t="s">
        <v>8838</v>
      </c>
      <c r="D171" s="26">
        <v>90.5</v>
      </c>
      <c r="E171" s="26">
        <v>2000</v>
      </c>
      <c r="F171" s="29">
        <v>-4.47</v>
      </c>
      <c r="G171" s="29">
        <v>-4.5999999999999996</v>
      </c>
      <c r="H171" s="26">
        <v>1.4E-3</v>
      </c>
      <c r="I171" s="29">
        <v>2.83</v>
      </c>
      <c r="J171" s="29">
        <v>3.2</v>
      </c>
      <c r="K171" s="29">
        <v>5.09</v>
      </c>
      <c r="L171" s="29">
        <v>5.59</v>
      </c>
      <c r="M171" s="26">
        <v>0</v>
      </c>
      <c r="N171" s="29">
        <v>0</v>
      </c>
      <c r="O171" s="29">
        <v>0</v>
      </c>
      <c r="P171" s="26">
        <v>0</v>
      </c>
      <c r="Q171" s="29">
        <v>0</v>
      </c>
      <c r="R171" s="29">
        <v>0</v>
      </c>
      <c r="S171" s="26">
        <v>422314</v>
      </c>
      <c r="T171" s="29">
        <v>0.8</v>
      </c>
      <c r="U171" s="29">
        <v>1.81</v>
      </c>
      <c r="V171" s="26">
        <v>432049</v>
      </c>
      <c r="W171" s="29">
        <v>1.59</v>
      </c>
      <c r="X171" s="26" t="s">
        <v>8835</v>
      </c>
    </row>
    <row r="172" spans="1:24">
      <c r="A172" s="26" t="s">
        <v>8838</v>
      </c>
      <c r="B172" s="26" t="s">
        <v>8838</v>
      </c>
      <c r="C172" s="26" t="s">
        <v>8839</v>
      </c>
      <c r="D172" s="26">
        <v>45.6</v>
      </c>
      <c r="E172" s="26">
        <v>2200</v>
      </c>
      <c r="F172" s="29">
        <v>-4.5999999999999996</v>
      </c>
      <c r="G172" s="29">
        <v>-4.67</v>
      </c>
      <c r="H172" s="26">
        <v>1.5E-3</v>
      </c>
      <c r="I172" s="29">
        <v>3.2</v>
      </c>
      <c r="J172" s="29">
        <v>3.2</v>
      </c>
      <c r="K172" s="29">
        <v>5.38</v>
      </c>
      <c r="L172" s="29">
        <v>5.45</v>
      </c>
      <c r="M172" s="26">
        <v>0</v>
      </c>
      <c r="N172" s="29">
        <v>0</v>
      </c>
      <c r="O172" s="29">
        <v>0</v>
      </c>
      <c r="P172" s="26">
        <v>0</v>
      </c>
      <c r="Q172" s="29">
        <v>0</v>
      </c>
      <c r="R172" s="29">
        <v>0</v>
      </c>
      <c r="S172" s="26">
        <v>562905</v>
      </c>
      <c r="T172" s="29">
        <v>0.8</v>
      </c>
      <c r="U172" s="29">
        <v>2</v>
      </c>
      <c r="V172" s="26">
        <v>575882</v>
      </c>
      <c r="W172" s="29">
        <v>1.75</v>
      </c>
      <c r="X172" s="26" t="s">
        <v>8835</v>
      </c>
    </row>
    <row r="173" spans="1:24">
      <c r="A173" s="26" t="s">
        <v>8839</v>
      </c>
      <c r="B173" s="26" t="s">
        <v>8839</v>
      </c>
      <c r="C173" s="26" t="s">
        <v>8840</v>
      </c>
      <c r="D173" s="26">
        <v>63.7</v>
      </c>
      <c r="E173" s="26">
        <v>2200</v>
      </c>
      <c r="F173" s="29">
        <v>-4.67</v>
      </c>
      <c r="G173" s="29">
        <v>-4.76</v>
      </c>
      <c r="H173" s="26">
        <v>1.4E-3</v>
      </c>
      <c r="I173" s="29">
        <v>3.2</v>
      </c>
      <c r="J173" s="29">
        <v>2.9</v>
      </c>
      <c r="K173" s="29">
        <v>5.45</v>
      </c>
      <c r="L173" s="29">
        <v>5.25</v>
      </c>
      <c r="M173" s="26">
        <v>0</v>
      </c>
      <c r="N173" s="29">
        <v>0</v>
      </c>
      <c r="O173" s="29">
        <v>0</v>
      </c>
      <c r="P173" s="26">
        <v>0</v>
      </c>
      <c r="Q173" s="29">
        <v>0</v>
      </c>
      <c r="R173" s="29">
        <v>0</v>
      </c>
      <c r="S173" s="26">
        <v>540033</v>
      </c>
      <c r="T173" s="29">
        <v>0.8</v>
      </c>
      <c r="U173" s="29">
        <v>1.92</v>
      </c>
      <c r="V173" s="26">
        <v>552482</v>
      </c>
      <c r="W173" s="29">
        <v>1.68</v>
      </c>
      <c r="X173" s="26" t="s">
        <v>8835</v>
      </c>
    </row>
    <row r="174" spans="1:24">
      <c r="A174" s="26" t="s">
        <v>8840</v>
      </c>
      <c r="B174" s="26" t="s">
        <v>8840</v>
      </c>
      <c r="C174" s="26" t="s">
        <v>8841</v>
      </c>
      <c r="D174" s="26">
        <v>99.2</v>
      </c>
      <c r="E174" s="26">
        <v>2200</v>
      </c>
      <c r="F174" s="29">
        <v>-4.76</v>
      </c>
      <c r="G174" s="29">
        <v>-5.0199999999999996</v>
      </c>
      <c r="H174" s="26">
        <v>2.5999999999999999E-3</v>
      </c>
      <c r="I174" s="29">
        <v>2.9</v>
      </c>
      <c r="J174" s="29">
        <v>2.7</v>
      </c>
      <c r="K174" s="29">
        <v>5.25</v>
      </c>
      <c r="L174" s="29">
        <v>5.3</v>
      </c>
      <c r="M174" s="26">
        <v>0</v>
      </c>
      <c r="N174" s="29">
        <v>0</v>
      </c>
      <c r="O174" s="29">
        <v>0</v>
      </c>
      <c r="P174" s="26">
        <v>0</v>
      </c>
      <c r="Q174" s="29">
        <v>0</v>
      </c>
      <c r="R174" s="29">
        <v>0</v>
      </c>
      <c r="S174" s="26">
        <v>735528</v>
      </c>
      <c r="T174" s="29">
        <v>0.8</v>
      </c>
      <c r="U174" s="29">
        <v>2.61</v>
      </c>
      <c r="V174" s="26">
        <v>752483</v>
      </c>
      <c r="W174" s="29">
        <v>2.29</v>
      </c>
      <c r="X174" s="26" t="s">
        <v>8835</v>
      </c>
    </row>
    <row r="175" spans="1:24">
      <c r="A175" s="26" t="s">
        <v>8841</v>
      </c>
      <c r="B175" s="26" t="s">
        <v>8841</v>
      </c>
      <c r="C175" s="26" t="s">
        <v>8842</v>
      </c>
      <c r="D175" s="26">
        <v>104.5</v>
      </c>
      <c r="E175" s="26">
        <v>2200</v>
      </c>
      <c r="F175" s="29">
        <v>-5.0199999999999996</v>
      </c>
      <c r="G175" s="29">
        <v>-5.17</v>
      </c>
      <c r="H175" s="26">
        <v>1.4E-3</v>
      </c>
      <c r="I175" s="29">
        <v>2.7</v>
      </c>
      <c r="J175" s="29">
        <v>2.66</v>
      </c>
      <c r="K175" s="29">
        <v>5.3</v>
      </c>
      <c r="L175" s="29">
        <v>5.41</v>
      </c>
      <c r="M175" s="26">
        <v>0</v>
      </c>
      <c r="N175" s="29">
        <v>0</v>
      </c>
      <c r="O175" s="29">
        <v>0</v>
      </c>
      <c r="P175" s="26">
        <v>0</v>
      </c>
      <c r="Q175" s="29">
        <v>0</v>
      </c>
      <c r="R175" s="29">
        <v>0</v>
      </c>
      <c r="S175" s="26">
        <v>544322</v>
      </c>
      <c r="T175" s="29">
        <v>0.8</v>
      </c>
      <c r="U175" s="29">
        <v>1.93</v>
      </c>
      <c r="V175" s="26">
        <v>556870</v>
      </c>
      <c r="W175" s="29">
        <v>1.7</v>
      </c>
      <c r="X175" s="26" t="s">
        <v>8835</v>
      </c>
    </row>
    <row r="176" spans="1:24">
      <c r="A176" s="26" t="s">
        <v>8842</v>
      </c>
      <c r="B176" s="26" t="s">
        <v>8842</v>
      </c>
      <c r="C176" s="26" t="s">
        <v>8843</v>
      </c>
      <c r="D176" s="26">
        <v>100.5</v>
      </c>
      <c r="E176" s="26">
        <v>2200</v>
      </c>
      <c r="F176" s="29">
        <v>-5.17</v>
      </c>
      <c r="G176" s="29">
        <v>-5.32</v>
      </c>
      <c r="H176" s="26">
        <v>1.5E-3</v>
      </c>
      <c r="I176" s="29">
        <v>2.66</v>
      </c>
      <c r="J176" s="29">
        <v>2.62</v>
      </c>
      <c r="K176" s="29">
        <v>5.41</v>
      </c>
      <c r="L176" s="29">
        <v>5.53</v>
      </c>
      <c r="M176" s="26">
        <v>0</v>
      </c>
      <c r="N176" s="29">
        <v>0</v>
      </c>
      <c r="O176" s="29">
        <v>0</v>
      </c>
      <c r="P176" s="26">
        <v>0</v>
      </c>
      <c r="Q176" s="29">
        <v>0</v>
      </c>
      <c r="R176" s="29">
        <v>0</v>
      </c>
      <c r="S176" s="26">
        <v>555049</v>
      </c>
      <c r="T176" s="29">
        <v>0.8</v>
      </c>
      <c r="U176" s="29">
        <v>1.97</v>
      </c>
      <c r="V176" s="26">
        <v>567844</v>
      </c>
      <c r="W176" s="29">
        <v>1.73</v>
      </c>
      <c r="X176" s="26" t="s">
        <v>8835</v>
      </c>
    </row>
    <row r="177" spans="1:24">
      <c r="A177" s="26" t="s">
        <v>8843</v>
      </c>
      <c r="B177" s="26" t="s">
        <v>8843</v>
      </c>
      <c r="C177" s="26" t="s">
        <v>8844</v>
      </c>
      <c r="D177" s="26">
        <v>100.5</v>
      </c>
      <c r="E177" s="26">
        <v>2200</v>
      </c>
      <c r="F177" s="29">
        <v>-5.32</v>
      </c>
      <c r="G177" s="29">
        <v>-5.47</v>
      </c>
      <c r="H177" s="26">
        <v>1.5E-3</v>
      </c>
      <c r="I177" s="29">
        <v>2.62</v>
      </c>
      <c r="J177" s="29">
        <v>2.58</v>
      </c>
      <c r="K177" s="29">
        <v>5.53</v>
      </c>
      <c r="L177" s="29">
        <v>5.63</v>
      </c>
      <c r="M177" s="26">
        <v>0</v>
      </c>
      <c r="N177" s="29">
        <v>0</v>
      </c>
      <c r="O177" s="29">
        <v>0</v>
      </c>
      <c r="P177" s="26">
        <v>0</v>
      </c>
      <c r="Q177" s="29">
        <v>0</v>
      </c>
      <c r="R177" s="29">
        <v>0</v>
      </c>
      <c r="S177" s="26">
        <v>555048</v>
      </c>
      <c r="T177" s="29">
        <v>0.8</v>
      </c>
      <c r="U177" s="29">
        <v>1.97</v>
      </c>
      <c r="V177" s="26">
        <v>567843</v>
      </c>
      <c r="W177" s="29">
        <v>1.73</v>
      </c>
      <c r="X177" s="26" t="s">
        <v>8835</v>
      </c>
    </row>
    <row r="178" spans="1:24">
      <c r="A178" s="26" t="s">
        <v>8844</v>
      </c>
      <c r="B178" s="26" t="s">
        <v>8844</v>
      </c>
      <c r="C178" s="26" t="s">
        <v>8845</v>
      </c>
      <c r="D178" s="26">
        <v>92.4</v>
      </c>
      <c r="E178" s="26">
        <v>2200</v>
      </c>
      <c r="F178" s="29">
        <v>-5.47</v>
      </c>
      <c r="G178" s="29">
        <v>-5.62</v>
      </c>
      <c r="H178" s="26">
        <v>1.6000000000000001E-3</v>
      </c>
      <c r="I178" s="29">
        <v>2.58</v>
      </c>
      <c r="J178" s="29">
        <v>2.54</v>
      </c>
      <c r="K178" s="29">
        <v>5.63</v>
      </c>
      <c r="L178" s="29">
        <v>5.74</v>
      </c>
      <c r="M178" s="26">
        <v>0</v>
      </c>
      <c r="N178" s="29">
        <v>0</v>
      </c>
      <c r="O178" s="29">
        <v>0</v>
      </c>
      <c r="P178" s="26">
        <v>0</v>
      </c>
      <c r="Q178" s="29">
        <v>0</v>
      </c>
      <c r="R178" s="29">
        <v>0</v>
      </c>
      <c r="S178" s="26">
        <v>578866</v>
      </c>
      <c r="T178" s="29">
        <v>0.8</v>
      </c>
      <c r="U178" s="29">
        <v>2.06</v>
      </c>
      <c r="V178" s="26">
        <v>592210</v>
      </c>
      <c r="W178" s="29">
        <v>1.8</v>
      </c>
      <c r="X178" s="26" t="s">
        <v>8835</v>
      </c>
    </row>
    <row r="179" spans="1:24">
      <c r="A179" s="26" t="s">
        <v>8845</v>
      </c>
      <c r="B179" s="26" t="s">
        <v>8845</v>
      </c>
      <c r="C179" s="26" t="s">
        <v>8846</v>
      </c>
      <c r="D179" s="26">
        <v>67.8</v>
      </c>
      <c r="E179" s="26">
        <v>2200</v>
      </c>
      <c r="F179" s="29">
        <v>-5.62</v>
      </c>
      <c r="G179" s="29">
        <v>-5.73</v>
      </c>
      <c r="H179" s="26">
        <v>1.6000000000000001E-3</v>
      </c>
      <c r="I179" s="29">
        <v>2.54</v>
      </c>
      <c r="J179" s="29">
        <v>2.5</v>
      </c>
      <c r="K179" s="29">
        <v>5.74</v>
      </c>
      <c r="L179" s="29">
        <v>5.82</v>
      </c>
      <c r="M179" s="26">
        <v>0</v>
      </c>
      <c r="N179" s="29">
        <v>0</v>
      </c>
      <c r="O179" s="29">
        <v>0</v>
      </c>
      <c r="P179" s="26">
        <v>0</v>
      </c>
      <c r="Q179" s="29">
        <v>0</v>
      </c>
      <c r="R179" s="29">
        <v>0</v>
      </c>
      <c r="S179" s="26">
        <v>578695</v>
      </c>
      <c r="T179" s="29">
        <v>0.8</v>
      </c>
      <c r="U179" s="29">
        <v>2.0499999999999998</v>
      </c>
      <c r="V179" s="26">
        <v>592036</v>
      </c>
      <c r="W179" s="29">
        <v>1.8</v>
      </c>
      <c r="X179" s="26" t="s">
        <v>8835</v>
      </c>
    </row>
    <row r="180" spans="1:24">
      <c r="A180" s="26" t="s">
        <v>8846</v>
      </c>
      <c r="B180" s="26" t="s">
        <v>8846</v>
      </c>
      <c r="C180" s="26" t="s">
        <v>8847</v>
      </c>
      <c r="D180" s="26">
        <v>85.2</v>
      </c>
      <c r="E180" s="26">
        <v>2200</v>
      </c>
      <c r="F180" s="29">
        <v>-5.73</v>
      </c>
      <c r="G180" s="29">
        <v>-5.85</v>
      </c>
      <c r="H180" s="26">
        <v>1.4E-3</v>
      </c>
      <c r="I180" s="29">
        <v>2.5</v>
      </c>
      <c r="J180" s="29">
        <v>4.2300000000000004</v>
      </c>
      <c r="K180" s="29">
        <v>5.82</v>
      </c>
      <c r="L180" s="29">
        <v>7.66</v>
      </c>
      <c r="M180" s="26">
        <v>0</v>
      </c>
      <c r="N180" s="29">
        <v>0</v>
      </c>
      <c r="O180" s="29">
        <v>0</v>
      </c>
      <c r="P180" s="26">
        <v>0</v>
      </c>
      <c r="Q180" s="29">
        <v>0</v>
      </c>
      <c r="R180" s="29">
        <v>0</v>
      </c>
      <c r="S180" s="26">
        <v>539186</v>
      </c>
      <c r="T180" s="29">
        <v>0.8</v>
      </c>
      <c r="U180" s="29">
        <v>1.91</v>
      </c>
      <c r="V180" s="26">
        <v>551616</v>
      </c>
      <c r="W180" s="29">
        <v>1.68</v>
      </c>
      <c r="X180" s="26" t="s">
        <v>8835</v>
      </c>
    </row>
    <row r="181" spans="1:24">
      <c r="A181" s="26" t="s">
        <v>8847</v>
      </c>
      <c r="B181" s="26" t="s">
        <v>8847</v>
      </c>
      <c r="C181" s="26" t="s">
        <v>8786</v>
      </c>
      <c r="D181" s="26">
        <v>153.1</v>
      </c>
      <c r="E181" s="26">
        <v>2200</v>
      </c>
      <c r="F181" s="29">
        <v>-5.85</v>
      </c>
      <c r="G181" s="29">
        <v>-6.09</v>
      </c>
      <c r="H181" s="26">
        <v>1.6000000000000001E-3</v>
      </c>
      <c r="I181" s="29">
        <v>4.2300000000000004</v>
      </c>
      <c r="J181" s="29">
        <v>4.3099999999999996</v>
      </c>
      <c r="K181" s="29">
        <v>7.66</v>
      </c>
      <c r="L181" s="29">
        <v>7.99</v>
      </c>
      <c r="M181" s="26">
        <v>0</v>
      </c>
      <c r="N181" s="29">
        <v>0</v>
      </c>
      <c r="O181" s="29">
        <v>0</v>
      </c>
      <c r="P181" s="26">
        <v>0</v>
      </c>
      <c r="Q181" s="29">
        <v>0</v>
      </c>
      <c r="R181" s="29">
        <v>0</v>
      </c>
      <c r="S181" s="26">
        <v>568835</v>
      </c>
      <c r="T181" s="29">
        <v>0.8</v>
      </c>
      <c r="U181" s="29">
        <v>2.02</v>
      </c>
      <c r="V181" s="26">
        <v>581948</v>
      </c>
      <c r="W181" s="29">
        <v>1.77</v>
      </c>
      <c r="X181" s="26" t="s">
        <v>8835</v>
      </c>
    </row>
    <row r="182" spans="1:24">
      <c r="A182" s="26" t="s">
        <v>8848</v>
      </c>
      <c r="B182" s="26" t="s">
        <v>8848</v>
      </c>
      <c r="C182" s="26" t="s">
        <v>8849</v>
      </c>
      <c r="D182" s="26">
        <v>109</v>
      </c>
      <c r="E182" s="26">
        <v>1000</v>
      </c>
      <c r="F182" s="29">
        <v>-2.9</v>
      </c>
      <c r="G182" s="29">
        <v>-3.08</v>
      </c>
      <c r="H182" s="26">
        <v>1.6999999999999999E-3</v>
      </c>
      <c r="I182" s="29">
        <v>3.2</v>
      </c>
      <c r="J182" s="29">
        <v>2.9</v>
      </c>
      <c r="K182" s="29">
        <v>4.99</v>
      </c>
      <c r="L182" s="29">
        <v>4.87</v>
      </c>
      <c r="M182" s="26">
        <v>0</v>
      </c>
      <c r="N182" s="29">
        <v>0</v>
      </c>
      <c r="O182" s="29">
        <v>0</v>
      </c>
      <c r="P182" s="26">
        <v>0</v>
      </c>
      <c r="Q182" s="29">
        <v>0</v>
      </c>
      <c r="R182" s="29">
        <v>0</v>
      </c>
      <c r="S182" s="26">
        <v>71312</v>
      </c>
      <c r="T182" s="29">
        <v>0.8</v>
      </c>
      <c r="U182" s="29">
        <v>1.23</v>
      </c>
      <c r="V182" s="26">
        <v>72956</v>
      </c>
      <c r="W182" s="29">
        <v>1.08</v>
      </c>
      <c r="X182" s="26" t="s">
        <v>8835</v>
      </c>
    </row>
    <row r="183" spans="1:24">
      <c r="A183" s="26" t="s">
        <v>8849</v>
      </c>
      <c r="B183" s="26" t="s">
        <v>8849</v>
      </c>
      <c r="C183" s="26" t="s">
        <v>8850</v>
      </c>
      <c r="D183" s="26">
        <v>110</v>
      </c>
      <c r="E183" s="26">
        <v>1000</v>
      </c>
      <c r="F183" s="29">
        <v>-3.08</v>
      </c>
      <c r="G183" s="29">
        <v>-3.26</v>
      </c>
      <c r="H183" s="26">
        <v>1.6000000000000001E-3</v>
      </c>
      <c r="I183" s="29">
        <v>2.9</v>
      </c>
      <c r="J183" s="29">
        <v>2.7</v>
      </c>
      <c r="K183" s="29">
        <v>4.87</v>
      </c>
      <c r="L183" s="29">
        <v>4.8499999999999996</v>
      </c>
      <c r="M183" s="26">
        <v>0</v>
      </c>
      <c r="N183" s="29">
        <v>0</v>
      </c>
      <c r="O183" s="29">
        <v>0</v>
      </c>
      <c r="P183" s="26">
        <v>0</v>
      </c>
      <c r="Q183" s="29">
        <v>0</v>
      </c>
      <c r="R183" s="29">
        <v>0</v>
      </c>
      <c r="S183" s="26">
        <v>70987</v>
      </c>
      <c r="T183" s="29">
        <v>0.8</v>
      </c>
      <c r="U183" s="29">
        <v>1.22</v>
      </c>
      <c r="V183" s="26">
        <v>72624</v>
      </c>
      <c r="W183" s="29">
        <v>1.07</v>
      </c>
      <c r="X183" s="26" t="s">
        <v>8835</v>
      </c>
    </row>
    <row r="184" spans="1:24">
      <c r="A184" s="26" t="s">
        <v>8850</v>
      </c>
      <c r="B184" s="26" t="s">
        <v>8850</v>
      </c>
      <c r="C184" s="26" t="s">
        <v>8851</v>
      </c>
      <c r="D184" s="26">
        <v>96</v>
      </c>
      <c r="E184" s="26">
        <v>1000</v>
      </c>
      <c r="F184" s="29">
        <v>-3.26</v>
      </c>
      <c r="G184" s="29">
        <v>-3.41</v>
      </c>
      <c r="H184" s="26">
        <v>1.6000000000000001E-3</v>
      </c>
      <c r="I184" s="29">
        <v>2.7</v>
      </c>
      <c r="J184" s="29">
        <v>2.66</v>
      </c>
      <c r="K184" s="29">
        <v>4.8499999999999996</v>
      </c>
      <c r="L184" s="29">
        <v>4.96</v>
      </c>
      <c r="M184" s="26">
        <v>0</v>
      </c>
      <c r="N184" s="29">
        <v>0</v>
      </c>
      <c r="O184" s="29">
        <v>0</v>
      </c>
      <c r="P184" s="26">
        <v>0</v>
      </c>
      <c r="Q184" s="29">
        <v>0</v>
      </c>
      <c r="R184" s="29">
        <v>0</v>
      </c>
      <c r="S184" s="26">
        <v>69367</v>
      </c>
      <c r="T184" s="29">
        <v>0.8</v>
      </c>
      <c r="U184" s="29">
        <v>1.19</v>
      </c>
      <c r="V184" s="26">
        <v>70966</v>
      </c>
      <c r="W184" s="29">
        <v>1.05</v>
      </c>
      <c r="X184" s="26" t="s">
        <v>8835</v>
      </c>
    </row>
    <row r="185" spans="1:24">
      <c r="A185" s="26" t="s">
        <v>8851</v>
      </c>
      <c r="B185" s="26" t="s">
        <v>8851</v>
      </c>
      <c r="C185" s="26" t="s">
        <v>8852</v>
      </c>
      <c r="D185" s="26">
        <v>94</v>
      </c>
      <c r="E185" s="26">
        <v>1000</v>
      </c>
      <c r="F185" s="29">
        <v>-3.41</v>
      </c>
      <c r="G185" s="29">
        <v>-3.57</v>
      </c>
      <c r="H185" s="26">
        <v>1.6999999999999999E-3</v>
      </c>
      <c r="I185" s="29">
        <v>2.66</v>
      </c>
      <c r="J185" s="29">
        <v>2.62</v>
      </c>
      <c r="K185" s="29">
        <v>4.96</v>
      </c>
      <c r="L185" s="29">
        <v>5.08</v>
      </c>
      <c r="M185" s="26">
        <v>0</v>
      </c>
      <c r="N185" s="29">
        <v>0</v>
      </c>
      <c r="O185" s="29">
        <v>0</v>
      </c>
      <c r="P185" s="26">
        <v>0</v>
      </c>
      <c r="Q185" s="29">
        <v>0</v>
      </c>
      <c r="R185" s="29">
        <v>0</v>
      </c>
      <c r="S185" s="26">
        <v>72400</v>
      </c>
      <c r="T185" s="29">
        <v>0.8</v>
      </c>
      <c r="U185" s="29">
        <v>1.24</v>
      </c>
      <c r="V185" s="26">
        <v>74069</v>
      </c>
      <c r="W185" s="29">
        <v>1.0900000000000001</v>
      </c>
      <c r="X185" s="26" t="s">
        <v>8835</v>
      </c>
    </row>
    <row r="186" spans="1:24">
      <c r="A186" s="26" t="s">
        <v>8852</v>
      </c>
      <c r="B186" s="26" t="s">
        <v>8852</v>
      </c>
      <c r="C186" s="26" t="s">
        <v>8853</v>
      </c>
      <c r="D186" s="26">
        <v>100</v>
      </c>
      <c r="E186" s="26">
        <v>1000</v>
      </c>
      <c r="F186" s="29">
        <v>-3.57</v>
      </c>
      <c r="G186" s="29">
        <v>-3.74</v>
      </c>
      <c r="H186" s="26">
        <v>1.6999999999999999E-3</v>
      </c>
      <c r="I186" s="29">
        <v>2.62</v>
      </c>
      <c r="J186" s="29">
        <v>2.58</v>
      </c>
      <c r="K186" s="29">
        <v>5.08</v>
      </c>
      <c r="L186" s="29">
        <v>5.21</v>
      </c>
      <c r="M186" s="26">
        <v>0</v>
      </c>
      <c r="N186" s="29">
        <v>0</v>
      </c>
      <c r="O186" s="29">
        <v>0</v>
      </c>
      <c r="P186" s="26">
        <v>0</v>
      </c>
      <c r="Q186" s="29">
        <v>0</v>
      </c>
      <c r="R186" s="29">
        <v>0</v>
      </c>
      <c r="S186" s="26">
        <v>72355</v>
      </c>
      <c r="T186" s="29">
        <v>0.8</v>
      </c>
      <c r="U186" s="29">
        <v>1.24</v>
      </c>
      <c r="V186" s="26">
        <v>74022</v>
      </c>
      <c r="W186" s="29">
        <v>1.0900000000000001</v>
      </c>
      <c r="X186" s="26" t="s">
        <v>8835</v>
      </c>
    </row>
    <row r="187" spans="1:24">
      <c r="A187" s="26" t="s">
        <v>8853</v>
      </c>
      <c r="B187" s="26" t="s">
        <v>8853</v>
      </c>
      <c r="C187" s="26" t="s">
        <v>8854</v>
      </c>
      <c r="D187" s="26">
        <v>100</v>
      </c>
      <c r="E187" s="26">
        <v>1000</v>
      </c>
      <c r="F187" s="29">
        <v>-3.74</v>
      </c>
      <c r="G187" s="29">
        <v>-3.91</v>
      </c>
      <c r="H187" s="26">
        <v>1.6999999999999999E-3</v>
      </c>
      <c r="I187" s="29">
        <v>2.58</v>
      </c>
      <c r="J187" s="29">
        <v>2.54</v>
      </c>
      <c r="K187" s="29">
        <v>5.21</v>
      </c>
      <c r="L187" s="29">
        <v>5.34</v>
      </c>
      <c r="M187" s="26">
        <v>0</v>
      </c>
      <c r="N187" s="29">
        <v>0</v>
      </c>
      <c r="O187" s="29">
        <v>0</v>
      </c>
      <c r="P187" s="26">
        <v>0</v>
      </c>
      <c r="Q187" s="29">
        <v>0</v>
      </c>
      <c r="R187" s="29">
        <v>0</v>
      </c>
      <c r="S187" s="26">
        <v>72355</v>
      </c>
      <c r="T187" s="29">
        <v>0.8</v>
      </c>
      <c r="U187" s="29">
        <v>1.24</v>
      </c>
      <c r="V187" s="26">
        <v>74022</v>
      </c>
      <c r="W187" s="29">
        <v>1.0900000000000001</v>
      </c>
      <c r="X187" s="26" t="s">
        <v>8835</v>
      </c>
    </row>
    <row r="188" spans="1:24">
      <c r="A188" s="26" t="s">
        <v>8854</v>
      </c>
      <c r="B188" s="26" t="s">
        <v>8854</v>
      </c>
      <c r="C188" s="26" t="s">
        <v>8855</v>
      </c>
      <c r="D188" s="26">
        <v>100</v>
      </c>
      <c r="E188" s="26">
        <v>1000</v>
      </c>
      <c r="F188" s="29">
        <v>-3.91</v>
      </c>
      <c r="G188" s="29">
        <v>-4.08</v>
      </c>
      <c r="H188" s="26">
        <v>1.6999999999999999E-3</v>
      </c>
      <c r="I188" s="29">
        <v>2.54</v>
      </c>
      <c r="J188" s="29">
        <v>4.5</v>
      </c>
      <c r="K188" s="29">
        <v>5.34</v>
      </c>
      <c r="L188" s="29">
        <v>7.47</v>
      </c>
      <c r="M188" s="26">
        <v>0</v>
      </c>
      <c r="N188" s="29">
        <v>0</v>
      </c>
      <c r="O188" s="29">
        <v>0</v>
      </c>
      <c r="P188" s="26">
        <v>0</v>
      </c>
      <c r="Q188" s="29">
        <v>0</v>
      </c>
      <c r="R188" s="29">
        <v>0</v>
      </c>
      <c r="S188" s="26">
        <v>72354</v>
      </c>
      <c r="T188" s="29">
        <v>0.8</v>
      </c>
      <c r="U188" s="29">
        <v>1.24</v>
      </c>
      <c r="V188" s="26">
        <v>74022</v>
      </c>
      <c r="W188" s="29">
        <v>1.0900000000000001</v>
      </c>
      <c r="X188" s="26" t="s">
        <v>8835</v>
      </c>
    </row>
    <row r="189" spans="1:24">
      <c r="A189" s="26" t="s">
        <v>8855</v>
      </c>
      <c r="B189" s="26" t="s">
        <v>8855</v>
      </c>
      <c r="C189" s="26" t="s">
        <v>8847</v>
      </c>
      <c r="D189" s="26">
        <v>44.6</v>
      </c>
      <c r="E189" s="26">
        <v>1000</v>
      </c>
      <c r="F189" s="29">
        <v>-4.6900000000000004</v>
      </c>
      <c r="G189" s="29">
        <v>-4.8499999999999996</v>
      </c>
      <c r="H189" s="26">
        <v>3.5999999999999999E-3</v>
      </c>
      <c r="I189" s="29">
        <v>4.5</v>
      </c>
      <c r="J189" s="29">
        <v>4.2300000000000004</v>
      </c>
      <c r="K189" s="29">
        <v>8.08</v>
      </c>
      <c r="L189" s="29">
        <v>7.97</v>
      </c>
      <c r="M189" s="26">
        <v>0</v>
      </c>
      <c r="N189" s="29">
        <v>0</v>
      </c>
      <c r="O189" s="29">
        <v>0</v>
      </c>
      <c r="P189" s="26">
        <v>0</v>
      </c>
      <c r="Q189" s="29">
        <v>0</v>
      </c>
      <c r="R189" s="29">
        <v>0</v>
      </c>
      <c r="S189" s="26">
        <v>105107</v>
      </c>
      <c r="T189" s="29">
        <v>0.8</v>
      </c>
      <c r="U189" s="29">
        <v>1.81</v>
      </c>
      <c r="V189" s="26">
        <v>107530</v>
      </c>
      <c r="W189" s="29">
        <v>1.58</v>
      </c>
      <c r="X189" s="26" t="s">
        <v>8835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G382"/>
  <sheetViews>
    <sheetView view="pageBreakPreview" zoomScaleNormal="85" zoomScaleSheetLayoutView="100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8856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8857</v>
      </c>
      <c r="B5" s="26" t="s">
        <v>8857</v>
      </c>
      <c r="C5" s="26" t="s">
        <v>8858</v>
      </c>
      <c r="D5" s="27">
        <v>100</v>
      </c>
      <c r="E5" s="28">
        <v>300</v>
      </c>
      <c r="F5" s="29">
        <v>6.2430000000000003</v>
      </c>
      <c r="G5" s="29">
        <v>5.6669999999999998</v>
      </c>
      <c r="H5" s="30">
        <v>5.7999999999999996E-3</v>
      </c>
      <c r="I5" s="31">
        <v>9.6</v>
      </c>
      <c r="J5" s="31">
        <v>9.27</v>
      </c>
      <c r="K5" s="31">
        <v>3</v>
      </c>
      <c r="L5" s="31">
        <v>3.25</v>
      </c>
      <c r="M5" s="28">
        <v>336</v>
      </c>
      <c r="N5" s="31">
        <v>0.17</v>
      </c>
      <c r="O5" s="31">
        <v>0.5</v>
      </c>
      <c r="P5" s="28">
        <v>1145</v>
      </c>
      <c r="Q5" s="31">
        <v>0.31</v>
      </c>
      <c r="R5" s="31">
        <v>0.71</v>
      </c>
      <c r="S5" s="28">
        <v>2748</v>
      </c>
      <c r="T5" s="31">
        <v>0.5</v>
      </c>
      <c r="U5" s="31">
        <v>0.9</v>
      </c>
      <c r="V5" s="28">
        <v>5495</v>
      </c>
      <c r="W5" s="31">
        <v>0.9</v>
      </c>
      <c r="X5" s="26" t="s">
        <v>24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8858</v>
      </c>
      <c r="B6" s="26" t="s">
        <v>8858</v>
      </c>
      <c r="C6" s="26" t="s">
        <v>8859</v>
      </c>
      <c r="D6" s="27">
        <v>120.8</v>
      </c>
      <c r="E6" s="28">
        <v>300</v>
      </c>
      <c r="F6" s="29">
        <v>5.6669999999999998</v>
      </c>
      <c r="G6" s="29">
        <v>4.9710000000000001</v>
      </c>
      <c r="H6" s="30">
        <v>5.7999999999999996E-3</v>
      </c>
      <c r="I6" s="31">
        <v>9.27</v>
      </c>
      <c r="J6" s="31">
        <v>9.2100000000000009</v>
      </c>
      <c r="K6" s="31">
        <v>3.25</v>
      </c>
      <c r="L6" s="31">
        <v>3.88</v>
      </c>
      <c r="M6" s="28">
        <v>384</v>
      </c>
      <c r="N6" s="31">
        <v>0.18</v>
      </c>
      <c r="O6" s="31">
        <v>0.52</v>
      </c>
      <c r="P6" s="28">
        <v>1296</v>
      </c>
      <c r="Q6" s="31">
        <v>0.33</v>
      </c>
      <c r="R6" s="31">
        <v>0.74</v>
      </c>
      <c r="S6" s="28">
        <v>2748</v>
      </c>
      <c r="T6" s="31">
        <v>0.5</v>
      </c>
      <c r="U6" s="31">
        <v>0.9</v>
      </c>
      <c r="V6" s="28">
        <v>5496</v>
      </c>
      <c r="W6" s="31">
        <v>0.9</v>
      </c>
      <c r="X6" s="26" t="s">
        <v>24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8860</v>
      </c>
      <c r="B7" s="26" t="s">
        <v>8860</v>
      </c>
      <c r="C7" s="26" t="s">
        <v>8861</v>
      </c>
      <c r="D7" s="27">
        <v>55</v>
      </c>
      <c r="E7" s="28">
        <v>300</v>
      </c>
      <c r="F7" s="29">
        <v>5.9429999999999996</v>
      </c>
      <c r="G7" s="29">
        <v>5.6260000000000003</v>
      </c>
      <c r="H7" s="30">
        <v>5.7999999999999996E-3</v>
      </c>
      <c r="I7" s="31">
        <v>9.3000000000000007</v>
      </c>
      <c r="J7" s="31">
        <v>9.2100000000000009</v>
      </c>
      <c r="K7" s="31">
        <v>3</v>
      </c>
      <c r="L7" s="31">
        <v>3.23</v>
      </c>
      <c r="M7" s="28">
        <v>94</v>
      </c>
      <c r="N7" s="31">
        <v>0.09</v>
      </c>
      <c r="O7" s="31">
        <v>0.34</v>
      </c>
      <c r="P7" s="28">
        <v>346</v>
      </c>
      <c r="Q7" s="31">
        <v>0.17</v>
      </c>
      <c r="R7" s="31">
        <v>0.5</v>
      </c>
      <c r="S7" s="28">
        <v>2749</v>
      </c>
      <c r="T7" s="31">
        <v>0.5</v>
      </c>
      <c r="U7" s="31">
        <v>0.9</v>
      </c>
      <c r="V7" s="28">
        <v>5497</v>
      </c>
      <c r="W7" s="31">
        <v>0.9</v>
      </c>
      <c r="X7" s="26" t="s">
        <v>24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8862</v>
      </c>
      <c r="B8" s="26" t="s">
        <v>8862</v>
      </c>
      <c r="C8" s="26" t="s">
        <v>8861</v>
      </c>
      <c r="D8" s="27">
        <v>60</v>
      </c>
      <c r="E8" s="28">
        <v>300</v>
      </c>
      <c r="F8" s="29">
        <v>5.8230000000000004</v>
      </c>
      <c r="G8" s="29">
        <v>5.4770000000000003</v>
      </c>
      <c r="H8" s="30">
        <v>5.7999999999999996E-3</v>
      </c>
      <c r="I8" s="31">
        <v>9.18</v>
      </c>
      <c r="J8" s="31">
        <v>9.2100000000000009</v>
      </c>
      <c r="K8" s="31">
        <v>3</v>
      </c>
      <c r="L8" s="31">
        <v>3.38</v>
      </c>
      <c r="M8" s="28">
        <v>77</v>
      </c>
      <c r="N8" s="31">
        <v>0.08</v>
      </c>
      <c r="O8" s="31">
        <v>0.32</v>
      </c>
      <c r="P8" s="28">
        <v>285</v>
      </c>
      <c r="Q8" s="31">
        <v>0.15</v>
      </c>
      <c r="R8" s="31">
        <v>0.47</v>
      </c>
      <c r="S8" s="28">
        <v>2749</v>
      </c>
      <c r="T8" s="31">
        <v>0.5</v>
      </c>
      <c r="U8" s="31">
        <v>0.9</v>
      </c>
      <c r="V8" s="28">
        <v>5499</v>
      </c>
      <c r="W8" s="31">
        <v>0.9</v>
      </c>
      <c r="X8" s="26" t="s">
        <v>24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8861</v>
      </c>
      <c r="B9" s="26" t="s">
        <v>8861</v>
      </c>
      <c r="C9" s="26" t="s">
        <v>8859</v>
      </c>
      <c r="D9" s="27">
        <v>54.5</v>
      </c>
      <c r="E9" s="28">
        <v>300</v>
      </c>
      <c r="F9" s="29">
        <v>5.4770000000000003</v>
      </c>
      <c r="G9" s="29">
        <v>5.1630000000000003</v>
      </c>
      <c r="H9" s="30">
        <v>5.7999999999999996E-3</v>
      </c>
      <c r="I9" s="31">
        <v>9.2100000000000009</v>
      </c>
      <c r="J9" s="31">
        <v>9.2100000000000009</v>
      </c>
      <c r="K9" s="31">
        <v>3.38</v>
      </c>
      <c r="L9" s="31">
        <v>3.69</v>
      </c>
      <c r="M9" s="28">
        <v>180</v>
      </c>
      <c r="N9" s="31">
        <v>0.12</v>
      </c>
      <c r="O9" s="31">
        <v>0.41</v>
      </c>
      <c r="P9" s="28">
        <v>640</v>
      </c>
      <c r="Q9" s="31">
        <v>0.23</v>
      </c>
      <c r="R9" s="31">
        <v>0.6</v>
      </c>
      <c r="S9" s="28">
        <v>2748</v>
      </c>
      <c r="T9" s="31">
        <v>0.5</v>
      </c>
      <c r="U9" s="31">
        <v>0.9</v>
      </c>
      <c r="V9" s="28">
        <v>5496</v>
      </c>
      <c r="W9" s="31">
        <v>0.9</v>
      </c>
      <c r="X9" s="26" t="s">
        <v>24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8859</v>
      </c>
      <c r="B10" s="26" t="s">
        <v>8859</v>
      </c>
      <c r="C10" s="26" t="s">
        <v>8863</v>
      </c>
      <c r="D10" s="27">
        <v>50.4</v>
      </c>
      <c r="E10" s="28">
        <v>300</v>
      </c>
      <c r="F10" s="29">
        <v>4.9710000000000001</v>
      </c>
      <c r="G10" s="29">
        <v>4.68</v>
      </c>
      <c r="H10" s="30">
        <v>5.7999999999999996E-3</v>
      </c>
      <c r="I10" s="31">
        <v>9.2100000000000009</v>
      </c>
      <c r="J10" s="31">
        <v>9.19</v>
      </c>
      <c r="K10" s="31">
        <v>3.88</v>
      </c>
      <c r="L10" s="31">
        <v>4.1500000000000004</v>
      </c>
      <c r="M10" s="28">
        <v>571</v>
      </c>
      <c r="N10" s="31">
        <v>0.22</v>
      </c>
      <c r="O10" s="31">
        <v>0.57999999999999996</v>
      </c>
      <c r="P10" s="28">
        <v>1865</v>
      </c>
      <c r="Q10" s="31">
        <v>0.4</v>
      </c>
      <c r="R10" s="31">
        <v>0.81</v>
      </c>
      <c r="S10" s="28">
        <v>2751</v>
      </c>
      <c r="T10" s="31">
        <v>0.5</v>
      </c>
      <c r="U10" s="31">
        <v>0.9</v>
      </c>
      <c r="V10" s="28">
        <v>5502</v>
      </c>
      <c r="W10" s="31">
        <v>0.9</v>
      </c>
      <c r="X10" s="26" t="s">
        <v>24</v>
      </c>
      <c r="Z10" s="47">
        <v>300</v>
      </c>
      <c r="AA10" s="47">
        <f t="shared" si="1"/>
        <v>4309.4000000000015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13660.600000000008</v>
      </c>
      <c r="AF10" s="47">
        <f t="shared" ref="AF10:AF30" si="4">SUM(AA10:AE10)</f>
        <v>17970.000000000007</v>
      </c>
      <c r="AG10" s="2">
        <f t="shared" si="2"/>
        <v>0</v>
      </c>
    </row>
    <row r="11" spans="1:33">
      <c r="A11" s="26" t="s">
        <v>8864</v>
      </c>
      <c r="B11" s="26" t="s">
        <v>8864</v>
      </c>
      <c r="C11" s="26" t="s">
        <v>8865</v>
      </c>
      <c r="D11" s="27">
        <v>100</v>
      </c>
      <c r="E11" s="28">
        <v>300</v>
      </c>
      <c r="F11" s="29">
        <v>6.2229999999999999</v>
      </c>
      <c r="G11" s="29">
        <v>5.6470000000000002</v>
      </c>
      <c r="H11" s="30">
        <v>5.7999999999999996E-3</v>
      </c>
      <c r="I11" s="31">
        <v>9.58</v>
      </c>
      <c r="J11" s="31">
        <v>9.48</v>
      </c>
      <c r="K11" s="31">
        <v>3</v>
      </c>
      <c r="L11" s="31">
        <v>3.48</v>
      </c>
      <c r="M11" s="28">
        <v>67</v>
      </c>
      <c r="N11" s="31">
        <v>0.08</v>
      </c>
      <c r="O11" s="31">
        <v>0.31</v>
      </c>
      <c r="P11" s="28">
        <v>249</v>
      </c>
      <c r="Q11" s="31">
        <v>0.14000000000000001</v>
      </c>
      <c r="R11" s="31">
        <v>0.46</v>
      </c>
      <c r="S11" s="28">
        <v>2748</v>
      </c>
      <c r="T11" s="31">
        <v>0.5</v>
      </c>
      <c r="U11" s="31">
        <v>0.9</v>
      </c>
      <c r="V11" s="28">
        <v>5495</v>
      </c>
      <c r="W11" s="31">
        <v>0.9</v>
      </c>
      <c r="X11" s="26" t="s">
        <v>24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8865</v>
      </c>
      <c r="B12" s="26" t="s">
        <v>8865</v>
      </c>
      <c r="C12" s="26" t="s">
        <v>8863</v>
      </c>
      <c r="D12" s="27">
        <v>64.3</v>
      </c>
      <c r="E12" s="28">
        <v>300</v>
      </c>
      <c r="F12" s="29">
        <v>5.6470000000000002</v>
      </c>
      <c r="G12" s="29">
        <v>5.2759999999999998</v>
      </c>
      <c r="H12" s="30">
        <v>5.7999999999999996E-3</v>
      </c>
      <c r="I12" s="31">
        <v>9.48</v>
      </c>
      <c r="J12" s="31">
        <v>9.19</v>
      </c>
      <c r="K12" s="31">
        <v>3.48</v>
      </c>
      <c r="L12" s="31">
        <v>3.56</v>
      </c>
      <c r="M12" s="28">
        <v>68</v>
      </c>
      <c r="N12" s="31">
        <v>0.08</v>
      </c>
      <c r="O12" s="31">
        <v>0.31</v>
      </c>
      <c r="P12" s="28">
        <v>253</v>
      </c>
      <c r="Q12" s="31">
        <v>0.15</v>
      </c>
      <c r="R12" s="31">
        <v>0.46</v>
      </c>
      <c r="S12" s="28">
        <v>2750</v>
      </c>
      <c r="T12" s="31">
        <v>0.5</v>
      </c>
      <c r="U12" s="31">
        <v>0.9</v>
      </c>
      <c r="V12" s="28">
        <v>5500</v>
      </c>
      <c r="W12" s="31">
        <v>0.9</v>
      </c>
      <c r="X12" s="26" t="s">
        <v>24</v>
      </c>
      <c r="Z12" s="47">
        <v>400</v>
      </c>
      <c r="AA12" s="47">
        <f t="shared" si="1"/>
        <v>641.4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1143</v>
      </c>
      <c r="AF12" s="47">
        <f t="shared" si="4"/>
        <v>1784.4</v>
      </c>
      <c r="AG12" s="2">
        <f t="shared" si="2"/>
        <v>0</v>
      </c>
    </row>
    <row r="13" spans="1:33">
      <c r="A13" s="26" t="s">
        <v>8866</v>
      </c>
      <c r="B13" s="26" t="s">
        <v>8866</v>
      </c>
      <c r="C13" s="26" t="s">
        <v>8863</v>
      </c>
      <c r="D13" s="27">
        <v>105</v>
      </c>
      <c r="E13" s="28">
        <v>300</v>
      </c>
      <c r="F13" s="29">
        <v>5.7329999999999997</v>
      </c>
      <c r="G13" s="29">
        <v>5.1280000000000001</v>
      </c>
      <c r="H13" s="30">
        <v>5.7999999999999996E-3</v>
      </c>
      <c r="I13" s="31">
        <v>9.09</v>
      </c>
      <c r="J13" s="31">
        <v>9.19</v>
      </c>
      <c r="K13" s="31">
        <v>3</v>
      </c>
      <c r="L13" s="31">
        <v>3.7</v>
      </c>
      <c r="M13" s="28">
        <v>55</v>
      </c>
      <c r="N13" s="31">
        <v>7.0000000000000007E-2</v>
      </c>
      <c r="O13" s="31">
        <v>0.28999999999999998</v>
      </c>
      <c r="P13" s="28">
        <v>207</v>
      </c>
      <c r="Q13" s="31">
        <v>0.13</v>
      </c>
      <c r="R13" s="31">
        <v>0.43</v>
      </c>
      <c r="S13" s="28">
        <v>2748</v>
      </c>
      <c r="T13" s="31">
        <v>0.5</v>
      </c>
      <c r="U13" s="31">
        <v>0.9</v>
      </c>
      <c r="V13" s="28">
        <v>5496</v>
      </c>
      <c r="W13" s="31">
        <v>0.9</v>
      </c>
      <c r="X13" s="26" t="s">
        <v>24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8863</v>
      </c>
      <c r="B14" s="26" t="s">
        <v>8863</v>
      </c>
      <c r="C14" s="26" t="s">
        <v>8867</v>
      </c>
      <c r="D14" s="27">
        <v>43.7</v>
      </c>
      <c r="E14" s="28">
        <v>300</v>
      </c>
      <c r="F14" s="29">
        <v>4.68</v>
      </c>
      <c r="G14" s="29">
        <v>4.4279999999999999</v>
      </c>
      <c r="H14" s="30">
        <v>5.7999999999999996E-3</v>
      </c>
      <c r="I14" s="31">
        <v>9.19</v>
      </c>
      <c r="J14" s="31">
        <v>8.6999999999999993</v>
      </c>
      <c r="K14" s="31">
        <v>4.1500000000000004</v>
      </c>
      <c r="L14" s="31">
        <v>3.91</v>
      </c>
      <c r="M14" s="28">
        <v>694</v>
      </c>
      <c r="N14" s="31">
        <v>0.24</v>
      </c>
      <c r="O14" s="31">
        <v>0.62</v>
      </c>
      <c r="P14" s="28">
        <v>2226</v>
      </c>
      <c r="Q14" s="31">
        <v>0.44</v>
      </c>
      <c r="R14" s="31">
        <v>0.85</v>
      </c>
      <c r="S14" s="28">
        <v>2749</v>
      </c>
      <c r="T14" s="31">
        <v>0.5</v>
      </c>
      <c r="U14" s="31">
        <v>0.9</v>
      </c>
      <c r="V14" s="28">
        <v>5499</v>
      </c>
      <c r="W14" s="31">
        <v>0.9</v>
      </c>
      <c r="X14" s="26" t="s">
        <v>24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8868</v>
      </c>
      <c r="B15" s="26" t="s">
        <v>8868</v>
      </c>
      <c r="C15" s="26" t="s">
        <v>8871</v>
      </c>
      <c r="D15" s="27">
        <v>128.69999999999999</v>
      </c>
      <c r="E15" s="28">
        <v>300</v>
      </c>
      <c r="F15" s="29">
        <v>5.8929999999999998</v>
      </c>
      <c r="G15" s="29">
        <v>5.1509999999999998</v>
      </c>
      <c r="H15" s="30">
        <v>5.7999999999999996E-3</v>
      </c>
      <c r="I15" s="31">
        <v>9.25</v>
      </c>
      <c r="J15" s="31">
        <v>9.31</v>
      </c>
      <c r="K15" s="31">
        <v>3</v>
      </c>
      <c r="L15" s="31">
        <v>3.8</v>
      </c>
      <c r="M15" s="28">
        <v>49</v>
      </c>
      <c r="N15" s="31">
        <v>7.0000000000000007E-2</v>
      </c>
      <c r="O15" s="31">
        <v>0.28000000000000003</v>
      </c>
      <c r="P15" s="28">
        <v>186</v>
      </c>
      <c r="Q15" s="31">
        <v>0.13</v>
      </c>
      <c r="R15" s="31">
        <v>0.42</v>
      </c>
      <c r="S15" s="28">
        <v>2749</v>
      </c>
      <c r="T15" s="31">
        <v>0.5</v>
      </c>
      <c r="U15" s="31">
        <v>0.9</v>
      </c>
      <c r="V15" s="28">
        <v>5498</v>
      </c>
      <c r="W15" s="31">
        <v>0.9</v>
      </c>
      <c r="X15" s="26" t="s">
        <v>24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8869</v>
      </c>
      <c r="B16" s="26" t="s">
        <v>8869</v>
      </c>
      <c r="C16" s="26" t="s">
        <v>8870</v>
      </c>
      <c r="D16" s="27">
        <v>100</v>
      </c>
      <c r="E16" s="28">
        <v>300</v>
      </c>
      <c r="F16" s="29">
        <v>5.9630000000000001</v>
      </c>
      <c r="G16" s="29">
        <v>5.3869999999999996</v>
      </c>
      <c r="H16" s="30">
        <v>5.7999999999999996E-3</v>
      </c>
      <c r="I16" s="31">
        <v>9.32</v>
      </c>
      <c r="J16" s="31">
        <v>9.3800000000000008</v>
      </c>
      <c r="K16" s="31">
        <v>3</v>
      </c>
      <c r="L16" s="31">
        <v>3.64</v>
      </c>
      <c r="M16" s="28">
        <v>125</v>
      </c>
      <c r="N16" s="31">
        <v>0.1</v>
      </c>
      <c r="O16" s="31">
        <v>0.37</v>
      </c>
      <c r="P16" s="28">
        <v>454</v>
      </c>
      <c r="Q16" s="31">
        <v>0.19</v>
      </c>
      <c r="R16" s="31">
        <v>0.54</v>
      </c>
      <c r="S16" s="28">
        <v>2748</v>
      </c>
      <c r="T16" s="31">
        <v>0.5</v>
      </c>
      <c r="U16" s="31">
        <v>0.9</v>
      </c>
      <c r="V16" s="28">
        <v>5495</v>
      </c>
      <c r="W16" s="31">
        <v>0.9</v>
      </c>
      <c r="X16" s="26" t="s">
        <v>24</v>
      </c>
      <c r="Z16" s="47">
        <v>500</v>
      </c>
      <c r="AA16" s="47">
        <f t="shared" si="1"/>
        <v>195.6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620.6</v>
      </c>
      <c r="AF16" s="47">
        <f t="shared" si="4"/>
        <v>816.2</v>
      </c>
      <c r="AG16" s="2">
        <f t="shared" si="2"/>
        <v>0</v>
      </c>
    </row>
    <row r="17" spans="1:33">
      <c r="A17" s="26" t="s">
        <v>8870</v>
      </c>
      <c r="B17" s="26" t="s">
        <v>8870</v>
      </c>
      <c r="C17" s="26" t="s">
        <v>8871</v>
      </c>
      <c r="D17" s="27">
        <v>173.7</v>
      </c>
      <c r="E17" s="28">
        <v>300</v>
      </c>
      <c r="F17" s="29">
        <v>5.3869999999999996</v>
      </c>
      <c r="G17" s="29">
        <v>4.3860000000000001</v>
      </c>
      <c r="H17" s="30">
        <v>5.7999999999999996E-3</v>
      </c>
      <c r="I17" s="31">
        <v>9.3800000000000008</v>
      </c>
      <c r="J17" s="31">
        <v>9.31</v>
      </c>
      <c r="K17" s="31">
        <v>3.64</v>
      </c>
      <c r="L17" s="31">
        <v>4.57</v>
      </c>
      <c r="M17" s="28">
        <v>217</v>
      </c>
      <c r="N17" s="31">
        <v>0.14000000000000001</v>
      </c>
      <c r="O17" s="31">
        <v>0.44</v>
      </c>
      <c r="P17" s="28">
        <v>763</v>
      </c>
      <c r="Q17" s="31">
        <v>0.25</v>
      </c>
      <c r="R17" s="31">
        <v>0.63</v>
      </c>
      <c r="S17" s="28">
        <v>2748</v>
      </c>
      <c r="T17" s="31">
        <v>0.5</v>
      </c>
      <c r="U17" s="31">
        <v>0.9</v>
      </c>
      <c r="V17" s="28">
        <v>5497</v>
      </c>
      <c r="W17" s="31">
        <v>0.9</v>
      </c>
      <c r="X17" s="26" t="s">
        <v>24</v>
      </c>
      <c r="Z17" s="47">
        <v>600</v>
      </c>
      <c r="AA17" s="47">
        <f t="shared" si="1"/>
        <v>0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1091.8</v>
      </c>
      <c r="AF17" s="47">
        <f t="shared" si="4"/>
        <v>1091.8</v>
      </c>
      <c r="AG17" s="2">
        <f t="shared" si="2"/>
        <v>0</v>
      </c>
    </row>
    <row r="18" spans="1:33">
      <c r="A18" s="26" t="s">
        <v>8871</v>
      </c>
      <c r="B18" s="26" t="s">
        <v>8871</v>
      </c>
      <c r="C18" s="26" t="s">
        <v>8872</v>
      </c>
      <c r="D18" s="27">
        <v>62.7</v>
      </c>
      <c r="E18" s="28">
        <v>300</v>
      </c>
      <c r="F18" s="29">
        <v>4.3860000000000001</v>
      </c>
      <c r="G18" s="29">
        <v>4.0250000000000004</v>
      </c>
      <c r="H18" s="30">
        <v>5.7999999999999996E-3</v>
      </c>
      <c r="I18" s="31">
        <v>9.31</v>
      </c>
      <c r="J18" s="31">
        <v>9.48</v>
      </c>
      <c r="K18" s="31">
        <v>4.57</v>
      </c>
      <c r="L18" s="31">
        <v>5.0999999999999996</v>
      </c>
      <c r="M18" s="28">
        <v>352</v>
      </c>
      <c r="N18" s="31">
        <v>0.17</v>
      </c>
      <c r="O18" s="31">
        <v>0.5</v>
      </c>
      <c r="P18" s="28">
        <v>1198</v>
      </c>
      <c r="Q18" s="31">
        <v>0.32</v>
      </c>
      <c r="R18" s="31">
        <v>0.72</v>
      </c>
      <c r="S18" s="28">
        <v>2747</v>
      </c>
      <c r="T18" s="31">
        <v>0.5</v>
      </c>
      <c r="U18" s="31">
        <v>0.9</v>
      </c>
      <c r="V18" s="28">
        <v>5494</v>
      </c>
      <c r="W18" s="31">
        <v>0.9</v>
      </c>
      <c r="X18" s="26" t="s">
        <v>24</v>
      </c>
      <c r="Z18" s="47">
        <v>700</v>
      </c>
      <c r="AA18" s="47">
        <f t="shared" si="1"/>
        <v>0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701.3</v>
      </c>
      <c r="AF18" s="47">
        <f t="shared" si="4"/>
        <v>701.3</v>
      </c>
      <c r="AG18" s="2">
        <f t="shared" si="2"/>
        <v>0</v>
      </c>
    </row>
    <row r="19" spans="1:33">
      <c r="A19" s="26" t="s">
        <v>8873</v>
      </c>
      <c r="B19" s="26" t="s">
        <v>8873</v>
      </c>
      <c r="C19" s="26" t="s">
        <v>8872</v>
      </c>
      <c r="D19" s="27">
        <v>130</v>
      </c>
      <c r="E19" s="28">
        <v>300</v>
      </c>
      <c r="F19" s="29">
        <v>6.0730000000000004</v>
      </c>
      <c r="G19" s="29">
        <v>5.3239999999999998</v>
      </c>
      <c r="H19" s="30">
        <v>5.7999999999999996E-3</v>
      </c>
      <c r="I19" s="31">
        <v>9.43</v>
      </c>
      <c r="J19" s="31">
        <v>9.48</v>
      </c>
      <c r="K19" s="31">
        <v>3</v>
      </c>
      <c r="L19" s="31">
        <v>3.8</v>
      </c>
      <c r="M19" s="28">
        <v>76</v>
      </c>
      <c r="N19" s="31">
        <v>0.08</v>
      </c>
      <c r="O19" s="31">
        <v>0.32</v>
      </c>
      <c r="P19" s="28">
        <v>281</v>
      </c>
      <c r="Q19" s="31">
        <v>0.15</v>
      </c>
      <c r="R19" s="31">
        <v>0.47</v>
      </c>
      <c r="S19" s="28">
        <v>2748</v>
      </c>
      <c r="T19" s="31">
        <v>0.5</v>
      </c>
      <c r="U19" s="31">
        <v>0.9</v>
      </c>
      <c r="V19" s="28">
        <v>5496</v>
      </c>
      <c r="W19" s="31">
        <v>0.9</v>
      </c>
      <c r="X19" s="26" t="s">
        <v>24</v>
      </c>
      <c r="Z19" s="47">
        <v>800</v>
      </c>
      <c r="AA19" s="47">
        <f t="shared" si="1"/>
        <v>0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0</v>
      </c>
      <c r="AG19" s="2">
        <f t="shared" si="2"/>
        <v>0</v>
      </c>
    </row>
    <row r="20" spans="1:33">
      <c r="A20" s="26" t="s">
        <v>8872</v>
      </c>
      <c r="B20" s="26" t="s">
        <v>8872</v>
      </c>
      <c r="C20" s="26" t="s">
        <v>8874</v>
      </c>
      <c r="D20" s="27">
        <v>53.6</v>
      </c>
      <c r="E20" s="28">
        <v>300</v>
      </c>
      <c r="F20" s="29">
        <v>4.0250000000000004</v>
      </c>
      <c r="G20" s="29">
        <v>3.7160000000000002</v>
      </c>
      <c r="H20" s="30">
        <v>5.7999999999999996E-3</v>
      </c>
      <c r="I20" s="31">
        <v>9.48</v>
      </c>
      <c r="J20" s="31">
        <v>9.51</v>
      </c>
      <c r="K20" s="31">
        <v>5.0999999999999996</v>
      </c>
      <c r="L20" s="31">
        <v>5.44</v>
      </c>
      <c r="M20" s="28">
        <v>437</v>
      </c>
      <c r="N20" s="31">
        <v>0.19</v>
      </c>
      <c r="O20" s="31">
        <v>0.54</v>
      </c>
      <c r="P20" s="28">
        <v>1462</v>
      </c>
      <c r="Q20" s="31">
        <v>0.35</v>
      </c>
      <c r="R20" s="31">
        <v>0.76</v>
      </c>
      <c r="S20" s="28">
        <v>2749</v>
      </c>
      <c r="T20" s="31">
        <v>0.5</v>
      </c>
      <c r="U20" s="31">
        <v>0.9</v>
      </c>
      <c r="V20" s="28">
        <v>5498</v>
      </c>
      <c r="W20" s="31">
        <v>0.9</v>
      </c>
      <c r="X20" s="26" t="s">
        <v>24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8875</v>
      </c>
      <c r="B21" s="26" t="s">
        <v>8875</v>
      </c>
      <c r="C21" s="26" t="s">
        <v>8876</v>
      </c>
      <c r="D21" s="27">
        <v>120</v>
      </c>
      <c r="E21" s="28">
        <v>300</v>
      </c>
      <c r="F21" s="29">
        <v>6.133</v>
      </c>
      <c r="G21" s="29">
        <v>5.4420000000000002</v>
      </c>
      <c r="H21" s="30">
        <v>5.7999999999999996E-3</v>
      </c>
      <c r="I21" s="31">
        <v>9.49</v>
      </c>
      <c r="J21" s="31">
        <v>9.33</v>
      </c>
      <c r="K21" s="31">
        <v>3</v>
      </c>
      <c r="L21" s="31">
        <v>3.53</v>
      </c>
      <c r="M21" s="28">
        <v>52</v>
      </c>
      <c r="N21" s="31">
        <v>7.0000000000000007E-2</v>
      </c>
      <c r="O21" s="31">
        <v>0.28000000000000003</v>
      </c>
      <c r="P21" s="28">
        <v>195</v>
      </c>
      <c r="Q21" s="31">
        <v>0.13</v>
      </c>
      <c r="R21" s="31">
        <v>0.42</v>
      </c>
      <c r="S21" s="28">
        <v>2747</v>
      </c>
      <c r="T21" s="31">
        <v>0.5</v>
      </c>
      <c r="U21" s="31">
        <v>0.9</v>
      </c>
      <c r="V21" s="28">
        <v>5495</v>
      </c>
      <c r="W21" s="31">
        <v>0.9</v>
      </c>
      <c r="X21" s="26" t="s">
        <v>24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8876</v>
      </c>
      <c r="B22" s="26" t="s">
        <v>8876</v>
      </c>
      <c r="C22" s="26" t="s">
        <v>8877</v>
      </c>
      <c r="D22" s="27">
        <v>60</v>
      </c>
      <c r="E22" s="28">
        <v>300</v>
      </c>
      <c r="F22" s="29">
        <v>5.4420000000000002</v>
      </c>
      <c r="G22" s="29">
        <v>5.0960000000000001</v>
      </c>
      <c r="H22" s="30">
        <v>5.7999999999999996E-3</v>
      </c>
      <c r="I22" s="31">
        <v>9.33</v>
      </c>
      <c r="J22" s="31">
        <v>9.4</v>
      </c>
      <c r="K22" s="31">
        <v>3.53</v>
      </c>
      <c r="L22" s="31">
        <v>3.95</v>
      </c>
      <c r="M22" s="28">
        <v>63</v>
      </c>
      <c r="N22" s="31">
        <v>0.08</v>
      </c>
      <c r="O22" s="31">
        <v>0.3</v>
      </c>
      <c r="P22" s="28">
        <v>236</v>
      </c>
      <c r="Q22" s="31">
        <v>0.14000000000000001</v>
      </c>
      <c r="R22" s="31">
        <v>0.45</v>
      </c>
      <c r="S22" s="28">
        <v>2749</v>
      </c>
      <c r="T22" s="31">
        <v>0.5</v>
      </c>
      <c r="U22" s="31">
        <v>0.9</v>
      </c>
      <c r="V22" s="28">
        <v>5499</v>
      </c>
      <c r="W22" s="31">
        <v>0.9</v>
      </c>
      <c r="X22" s="26" t="s">
        <v>24</v>
      </c>
      <c r="Z22" s="47">
        <v>1100</v>
      </c>
      <c r="AA22" s="47">
        <f t="shared" si="1"/>
        <v>739.5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739.5</v>
      </c>
      <c r="AG22" s="2">
        <f t="shared" si="2"/>
        <v>0</v>
      </c>
    </row>
    <row r="23" spans="1:33">
      <c r="A23" s="26" t="s">
        <v>8878</v>
      </c>
      <c r="B23" s="26" t="s">
        <v>8878</v>
      </c>
      <c r="C23" s="26" t="s">
        <v>8877</v>
      </c>
      <c r="D23" s="27">
        <v>120</v>
      </c>
      <c r="E23" s="28">
        <v>300</v>
      </c>
      <c r="F23" s="29">
        <v>6.2130000000000001</v>
      </c>
      <c r="G23" s="29">
        <v>5.5220000000000002</v>
      </c>
      <c r="H23" s="30">
        <v>5.7999999999999996E-3</v>
      </c>
      <c r="I23" s="31">
        <v>9.57</v>
      </c>
      <c r="J23" s="31">
        <v>9.4</v>
      </c>
      <c r="K23" s="31">
        <v>3</v>
      </c>
      <c r="L23" s="31">
        <v>3.52</v>
      </c>
      <c r="M23" s="28">
        <v>89</v>
      </c>
      <c r="N23" s="31">
        <v>0.09</v>
      </c>
      <c r="O23" s="31">
        <v>0.33</v>
      </c>
      <c r="P23" s="28">
        <v>326</v>
      </c>
      <c r="Q23" s="31">
        <v>0.17</v>
      </c>
      <c r="R23" s="31">
        <v>0.49</v>
      </c>
      <c r="S23" s="28">
        <v>2747</v>
      </c>
      <c r="T23" s="31">
        <v>0.5</v>
      </c>
      <c r="U23" s="31">
        <v>0.9</v>
      </c>
      <c r="V23" s="28">
        <v>5495</v>
      </c>
      <c r="W23" s="31">
        <v>0.9</v>
      </c>
      <c r="X23" s="26" t="s">
        <v>24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8877</v>
      </c>
      <c r="B24" s="26" t="s">
        <v>8877</v>
      </c>
      <c r="C24" s="26" t="s">
        <v>8879</v>
      </c>
      <c r="D24" s="27">
        <v>126.2</v>
      </c>
      <c r="E24" s="28">
        <v>300</v>
      </c>
      <c r="F24" s="29">
        <v>5.0960000000000001</v>
      </c>
      <c r="G24" s="29">
        <v>4.3689999999999998</v>
      </c>
      <c r="H24" s="30">
        <v>5.7999999999999996E-3</v>
      </c>
      <c r="I24" s="31">
        <v>9.4</v>
      </c>
      <c r="J24" s="31">
        <v>9.3000000000000007</v>
      </c>
      <c r="K24" s="31">
        <v>3.95</v>
      </c>
      <c r="L24" s="31">
        <v>4.57</v>
      </c>
      <c r="M24" s="28">
        <v>179</v>
      </c>
      <c r="N24" s="31">
        <v>0.12</v>
      </c>
      <c r="O24" s="31">
        <v>0.41</v>
      </c>
      <c r="P24" s="28">
        <v>634</v>
      </c>
      <c r="Q24" s="31">
        <v>0.23</v>
      </c>
      <c r="R24" s="31">
        <v>0.6</v>
      </c>
      <c r="S24" s="28">
        <v>2748</v>
      </c>
      <c r="T24" s="31">
        <v>0.5</v>
      </c>
      <c r="U24" s="31">
        <v>0.9</v>
      </c>
      <c r="V24" s="28">
        <v>5496</v>
      </c>
      <c r="W24" s="31">
        <v>0.9</v>
      </c>
      <c r="X24" s="26" t="s">
        <v>24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8880</v>
      </c>
      <c r="B25" s="26" t="s">
        <v>8880</v>
      </c>
      <c r="C25" s="26" t="s">
        <v>8881</v>
      </c>
      <c r="D25" s="27">
        <v>60</v>
      </c>
      <c r="E25" s="28">
        <v>300</v>
      </c>
      <c r="F25" s="29">
        <v>6.3630000000000004</v>
      </c>
      <c r="G25" s="29">
        <v>6.0170000000000003</v>
      </c>
      <c r="H25" s="30">
        <v>5.7999999999999996E-3</v>
      </c>
      <c r="I25" s="31">
        <v>9.7200000000000006</v>
      </c>
      <c r="J25" s="31">
        <v>9.48</v>
      </c>
      <c r="K25" s="31">
        <v>3</v>
      </c>
      <c r="L25" s="31">
        <v>3.11</v>
      </c>
      <c r="M25" s="28">
        <v>53</v>
      </c>
      <c r="N25" s="31">
        <v>7.0000000000000007E-2</v>
      </c>
      <c r="O25" s="31">
        <v>0.28999999999999998</v>
      </c>
      <c r="P25" s="28">
        <v>199</v>
      </c>
      <c r="Q25" s="31">
        <v>0.13</v>
      </c>
      <c r="R25" s="31">
        <v>0.43</v>
      </c>
      <c r="S25" s="28">
        <v>2749</v>
      </c>
      <c r="T25" s="31">
        <v>0.5</v>
      </c>
      <c r="U25" s="31">
        <v>0.9</v>
      </c>
      <c r="V25" s="28">
        <v>5499</v>
      </c>
      <c r="W25" s="31">
        <v>0.9</v>
      </c>
      <c r="X25" s="26" t="s">
        <v>24</v>
      </c>
      <c r="Z25" s="47">
        <v>1500</v>
      </c>
      <c r="AA25" s="47">
        <f t="shared" si="1"/>
        <v>2044.7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2044.7</v>
      </c>
      <c r="AG25" s="2">
        <f t="shared" si="2"/>
        <v>0</v>
      </c>
    </row>
    <row r="26" spans="1:33">
      <c r="A26" s="26" t="s">
        <v>8882</v>
      </c>
      <c r="B26" s="26" t="s">
        <v>8882</v>
      </c>
      <c r="C26" s="26" t="s">
        <v>8883</v>
      </c>
      <c r="D26" s="27">
        <v>70</v>
      </c>
      <c r="E26" s="28">
        <v>300</v>
      </c>
      <c r="F26" s="29">
        <v>5.9729999999999999</v>
      </c>
      <c r="G26" s="29">
        <v>5.0830000000000002</v>
      </c>
      <c r="H26" s="30">
        <v>1.2699999999999999E-2</v>
      </c>
      <c r="I26" s="31">
        <v>9.33</v>
      </c>
      <c r="J26" s="31">
        <v>8.44</v>
      </c>
      <c r="K26" s="31">
        <v>3</v>
      </c>
      <c r="L26" s="31">
        <v>3</v>
      </c>
      <c r="M26" s="28">
        <v>71</v>
      </c>
      <c r="N26" s="31">
        <v>7.0000000000000007E-2</v>
      </c>
      <c r="O26" s="31">
        <v>0.41</v>
      </c>
      <c r="P26" s="28">
        <v>264</v>
      </c>
      <c r="Q26" s="31">
        <v>0.12</v>
      </c>
      <c r="R26" s="31">
        <v>0.61</v>
      </c>
      <c r="S26" s="28">
        <v>4082</v>
      </c>
      <c r="T26" s="31">
        <v>0.5</v>
      </c>
      <c r="U26" s="31">
        <v>1.34</v>
      </c>
      <c r="V26" s="28">
        <v>8165</v>
      </c>
      <c r="W26" s="31">
        <v>1.34</v>
      </c>
      <c r="X26" s="26" t="s">
        <v>24</v>
      </c>
      <c r="Z26" s="47">
        <v>1650</v>
      </c>
      <c r="AA26" s="47">
        <f t="shared" si="1"/>
        <v>1348.8000000000002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1348.8000000000002</v>
      </c>
      <c r="AG26" s="2">
        <f t="shared" si="2"/>
        <v>0</v>
      </c>
    </row>
    <row r="27" spans="1:33">
      <c r="A27" s="26" t="s">
        <v>8881</v>
      </c>
      <c r="B27" s="26" t="s">
        <v>8881</v>
      </c>
      <c r="C27" s="26" t="s">
        <v>8879</v>
      </c>
      <c r="D27" s="27">
        <v>60.4</v>
      </c>
      <c r="E27" s="28">
        <v>300</v>
      </c>
      <c r="F27" s="29">
        <v>6.0170000000000003</v>
      </c>
      <c r="G27" s="29">
        <v>5.6689999999999996</v>
      </c>
      <c r="H27" s="30">
        <v>5.7999999999999996E-3</v>
      </c>
      <c r="I27" s="31">
        <v>9.48</v>
      </c>
      <c r="J27" s="31">
        <v>9.3000000000000007</v>
      </c>
      <c r="K27" s="31">
        <v>3.11</v>
      </c>
      <c r="L27" s="31">
        <v>3.27</v>
      </c>
      <c r="M27" s="28">
        <v>64</v>
      </c>
      <c r="N27" s="31">
        <v>0.08</v>
      </c>
      <c r="O27" s="31">
        <v>0.3</v>
      </c>
      <c r="P27" s="28">
        <v>240</v>
      </c>
      <c r="Q27" s="31">
        <v>0.14000000000000001</v>
      </c>
      <c r="R27" s="31">
        <v>0.45</v>
      </c>
      <c r="S27" s="28">
        <v>2748</v>
      </c>
      <c r="T27" s="31">
        <v>0.5</v>
      </c>
      <c r="U27" s="31">
        <v>0.9</v>
      </c>
      <c r="V27" s="28">
        <v>5496</v>
      </c>
      <c r="W27" s="31">
        <v>0.9</v>
      </c>
      <c r="X27" s="26" t="s">
        <v>24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8879</v>
      </c>
      <c r="B28" s="26" t="s">
        <v>8879</v>
      </c>
      <c r="C28" s="26" t="s">
        <v>8884</v>
      </c>
      <c r="D28" s="27">
        <v>58.4</v>
      </c>
      <c r="E28" s="28">
        <v>300</v>
      </c>
      <c r="F28" s="29">
        <v>4.3689999999999998</v>
      </c>
      <c r="G28" s="29">
        <v>4.032</v>
      </c>
      <c r="H28" s="30">
        <v>5.7999999999999996E-3</v>
      </c>
      <c r="I28" s="31">
        <v>9.3000000000000007</v>
      </c>
      <c r="J28" s="31">
        <v>9.23</v>
      </c>
      <c r="K28" s="31">
        <v>4.57</v>
      </c>
      <c r="L28" s="31">
        <v>4.84</v>
      </c>
      <c r="M28" s="28">
        <v>405</v>
      </c>
      <c r="N28" s="31">
        <v>0.18</v>
      </c>
      <c r="O28" s="31">
        <v>0.53</v>
      </c>
      <c r="P28" s="28">
        <v>1360</v>
      </c>
      <c r="Q28" s="31">
        <v>0.34</v>
      </c>
      <c r="R28" s="31">
        <v>0.75</v>
      </c>
      <c r="S28" s="28">
        <v>2750</v>
      </c>
      <c r="T28" s="31">
        <v>0.5</v>
      </c>
      <c r="U28" s="31">
        <v>0.9</v>
      </c>
      <c r="V28" s="28">
        <v>5501</v>
      </c>
      <c r="W28" s="31">
        <v>0.9</v>
      </c>
      <c r="X28" s="26" t="s">
        <v>24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8885</v>
      </c>
      <c r="B29" s="26" t="s">
        <v>8885</v>
      </c>
      <c r="C29" s="26" t="s">
        <v>8886</v>
      </c>
      <c r="D29" s="27">
        <v>125</v>
      </c>
      <c r="E29" s="28">
        <v>300</v>
      </c>
      <c r="F29" s="29">
        <v>6.2930000000000001</v>
      </c>
      <c r="G29" s="29">
        <v>5.5730000000000004</v>
      </c>
      <c r="H29" s="30">
        <v>5.7999999999999996E-3</v>
      </c>
      <c r="I29" s="31">
        <v>9.65</v>
      </c>
      <c r="J29" s="31">
        <v>9.4</v>
      </c>
      <c r="K29" s="31">
        <v>3</v>
      </c>
      <c r="L29" s="31">
        <v>3.47</v>
      </c>
      <c r="M29" s="28">
        <v>98</v>
      </c>
      <c r="N29" s="31">
        <v>0.09</v>
      </c>
      <c r="O29" s="31">
        <v>0.34</v>
      </c>
      <c r="P29" s="28">
        <v>358</v>
      </c>
      <c r="Q29" s="31">
        <v>0.17</v>
      </c>
      <c r="R29" s="31">
        <v>0.51</v>
      </c>
      <c r="S29" s="28">
        <v>2748</v>
      </c>
      <c r="T29" s="31">
        <v>0.5</v>
      </c>
      <c r="U29" s="31">
        <v>0.9</v>
      </c>
      <c r="V29" s="28">
        <v>5495</v>
      </c>
      <c r="W29" s="31">
        <v>0.9</v>
      </c>
      <c r="X29" s="26" t="s">
        <v>24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8886</v>
      </c>
      <c r="B30" s="26" t="s">
        <v>8886</v>
      </c>
      <c r="C30" s="26" t="s">
        <v>8887</v>
      </c>
      <c r="D30" s="27">
        <v>84.5</v>
      </c>
      <c r="E30" s="28">
        <v>300</v>
      </c>
      <c r="F30" s="29">
        <v>5.5730000000000004</v>
      </c>
      <c r="G30" s="29">
        <v>5.0860000000000003</v>
      </c>
      <c r="H30" s="30">
        <v>5.7999999999999996E-3</v>
      </c>
      <c r="I30" s="31">
        <v>9.4</v>
      </c>
      <c r="J30" s="31">
        <v>9.34</v>
      </c>
      <c r="K30" s="31">
        <v>3.47</v>
      </c>
      <c r="L30" s="31">
        <v>3.9</v>
      </c>
      <c r="M30" s="28">
        <v>230</v>
      </c>
      <c r="N30" s="31">
        <v>0.14000000000000001</v>
      </c>
      <c r="O30" s="31">
        <v>0.44</v>
      </c>
      <c r="P30" s="28">
        <v>805</v>
      </c>
      <c r="Q30" s="31">
        <v>0.26</v>
      </c>
      <c r="R30" s="31">
        <v>0.64</v>
      </c>
      <c r="S30" s="28">
        <v>2749</v>
      </c>
      <c r="T30" s="31">
        <v>0.5</v>
      </c>
      <c r="U30" s="31">
        <v>0.9</v>
      </c>
      <c r="V30" s="28">
        <v>5497</v>
      </c>
      <c r="W30" s="31">
        <v>0.9</v>
      </c>
      <c r="X30" s="26" t="s">
        <v>24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8888</v>
      </c>
      <c r="B31" s="26" t="s">
        <v>8888</v>
      </c>
      <c r="C31" s="26" t="s">
        <v>8887</v>
      </c>
      <c r="D31" s="27">
        <v>120</v>
      </c>
      <c r="E31" s="28">
        <v>300</v>
      </c>
      <c r="F31" s="29">
        <v>6.3029999999999999</v>
      </c>
      <c r="G31" s="29">
        <v>5.6120000000000001</v>
      </c>
      <c r="H31" s="30">
        <v>5.7999999999999996E-3</v>
      </c>
      <c r="I31" s="31">
        <v>9.66</v>
      </c>
      <c r="J31" s="31">
        <v>9.34</v>
      </c>
      <c r="K31" s="31">
        <v>3</v>
      </c>
      <c r="L31" s="31">
        <v>3.37</v>
      </c>
      <c r="M31" s="28">
        <v>92</v>
      </c>
      <c r="N31" s="31">
        <v>0.09</v>
      </c>
      <c r="O31" s="31">
        <v>0.34</v>
      </c>
      <c r="P31" s="28">
        <v>338</v>
      </c>
      <c r="Q31" s="31">
        <v>0.17</v>
      </c>
      <c r="R31" s="31">
        <v>0.5</v>
      </c>
      <c r="S31" s="28">
        <v>2747</v>
      </c>
      <c r="T31" s="31">
        <v>0.5</v>
      </c>
      <c r="U31" s="31">
        <v>0.9</v>
      </c>
      <c r="V31" s="28">
        <v>5495</v>
      </c>
      <c r="W31" s="31">
        <v>0.9</v>
      </c>
      <c r="X31" s="26" t="s">
        <v>24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8887</v>
      </c>
      <c r="B32" s="26" t="s">
        <v>8887</v>
      </c>
      <c r="C32" s="26" t="s">
        <v>8884</v>
      </c>
      <c r="D32" s="27">
        <v>58.1</v>
      </c>
      <c r="E32" s="28">
        <v>300</v>
      </c>
      <c r="F32" s="29">
        <v>5.0860000000000003</v>
      </c>
      <c r="G32" s="29">
        <v>4.7510000000000003</v>
      </c>
      <c r="H32" s="30">
        <v>5.7999999999999996E-3</v>
      </c>
      <c r="I32" s="31">
        <v>9.34</v>
      </c>
      <c r="J32" s="31">
        <v>9.23</v>
      </c>
      <c r="K32" s="31">
        <v>3.9</v>
      </c>
      <c r="L32" s="31">
        <v>4.12</v>
      </c>
      <c r="M32" s="28">
        <v>414</v>
      </c>
      <c r="N32" s="31">
        <v>0.19</v>
      </c>
      <c r="O32" s="31">
        <v>0.53</v>
      </c>
      <c r="P32" s="28">
        <v>1388</v>
      </c>
      <c r="Q32" s="31">
        <v>0.34</v>
      </c>
      <c r="R32" s="31">
        <v>0.75</v>
      </c>
      <c r="S32" s="28">
        <v>2749</v>
      </c>
      <c r="T32" s="31">
        <v>0.5</v>
      </c>
      <c r="U32" s="31">
        <v>0.9</v>
      </c>
      <c r="V32" s="28">
        <v>5498</v>
      </c>
      <c r="W32" s="31">
        <v>0.9</v>
      </c>
      <c r="X32" s="26" t="s">
        <v>24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8889</v>
      </c>
      <c r="B33" s="26" t="s">
        <v>8889</v>
      </c>
      <c r="C33" s="26" t="s">
        <v>8884</v>
      </c>
      <c r="D33" s="27">
        <v>120</v>
      </c>
      <c r="E33" s="28">
        <v>300</v>
      </c>
      <c r="F33" s="29">
        <v>6.3330000000000002</v>
      </c>
      <c r="G33" s="29">
        <v>5.6420000000000003</v>
      </c>
      <c r="H33" s="30">
        <v>5.7999999999999996E-3</v>
      </c>
      <c r="I33" s="31">
        <v>9.69</v>
      </c>
      <c r="J33" s="31">
        <v>9.23</v>
      </c>
      <c r="K33" s="31">
        <v>3</v>
      </c>
      <c r="L33" s="31">
        <v>3.23</v>
      </c>
      <c r="M33" s="28">
        <v>76</v>
      </c>
      <c r="N33" s="31">
        <v>0.08</v>
      </c>
      <c r="O33" s="31">
        <v>0.32</v>
      </c>
      <c r="P33" s="28">
        <v>281</v>
      </c>
      <c r="Q33" s="31">
        <v>0.15</v>
      </c>
      <c r="R33" s="31">
        <v>0.47</v>
      </c>
      <c r="S33" s="28">
        <v>2747</v>
      </c>
      <c r="T33" s="31">
        <v>0.5</v>
      </c>
      <c r="U33" s="31">
        <v>0.9</v>
      </c>
      <c r="V33" s="28">
        <v>5495</v>
      </c>
      <c r="W33" s="31">
        <v>0.9</v>
      </c>
      <c r="X33" s="26" t="s">
        <v>24</v>
      </c>
      <c r="Z33" s="47" t="s">
        <v>16226</v>
      </c>
      <c r="AA33" s="47">
        <f>SUM(AA6:AA32)</f>
        <v>9279.4000000000015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17217.300000000007</v>
      </c>
      <c r="AF33" s="47">
        <f>SUM(AA33:AE33)</f>
        <v>26496.700000000008</v>
      </c>
      <c r="AG33" s="2">
        <f>SUM($D$5:$D$5000)-AF33</f>
        <v>0</v>
      </c>
    </row>
    <row r="34" spans="1:33">
      <c r="A34" s="26" t="s">
        <v>8884</v>
      </c>
      <c r="B34" s="26" t="s">
        <v>8884</v>
      </c>
      <c r="C34" s="26" t="s">
        <v>8874</v>
      </c>
      <c r="D34" s="27">
        <v>70.099999999999994</v>
      </c>
      <c r="E34" s="28">
        <v>400</v>
      </c>
      <c r="F34" s="29">
        <v>3.952</v>
      </c>
      <c r="G34" s="29">
        <v>3.677</v>
      </c>
      <c r="H34" s="30">
        <v>3.8999999999999998E-3</v>
      </c>
      <c r="I34" s="31">
        <v>9.23</v>
      </c>
      <c r="J34" s="31">
        <v>9.51</v>
      </c>
      <c r="K34" s="31">
        <v>4.8099999999999996</v>
      </c>
      <c r="L34" s="31">
        <v>5.37</v>
      </c>
      <c r="M34" s="28">
        <v>902</v>
      </c>
      <c r="N34" s="31">
        <v>0.21</v>
      </c>
      <c r="O34" s="31">
        <v>0.56000000000000005</v>
      </c>
      <c r="P34" s="28">
        <v>2818</v>
      </c>
      <c r="Q34" s="31">
        <v>0.37</v>
      </c>
      <c r="R34" s="31">
        <v>0.78</v>
      </c>
      <c r="S34" s="28">
        <v>4884</v>
      </c>
      <c r="T34" s="31">
        <v>0.5</v>
      </c>
      <c r="U34" s="31">
        <v>0.9</v>
      </c>
      <c r="V34" s="28">
        <v>9767</v>
      </c>
      <c r="W34" s="31">
        <v>0.9</v>
      </c>
      <c r="X34" s="26" t="s">
        <v>24</v>
      </c>
    </row>
    <row r="35" spans="1:33">
      <c r="A35" s="26" t="s">
        <v>8890</v>
      </c>
      <c r="B35" s="26" t="s">
        <v>8890</v>
      </c>
      <c r="C35" s="26" t="s">
        <v>8891</v>
      </c>
      <c r="D35" s="27">
        <v>55</v>
      </c>
      <c r="E35" s="28">
        <v>300</v>
      </c>
      <c r="F35" s="29">
        <v>15.143000000000001</v>
      </c>
      <c r="G35" s="29">
        <v>14.683</v>
      </c>
      <c r="H35" s="30">
        <v>8.3999999999999995E-3</v>
      </c>
      <c r="I35" s="31">
        <v>18.5</v>
      </c>
      <c r="J35" s="31">
        <v>18.04</v>
      </c>
      <c r="K35" s="31">
        <v>3</v>
      </c>
      <c r="L35" s="31">
        <v>3</v>
      </c>
      <c r="M35" s="28">
        <v>33</v>
      </c>
      <c r="N35" s="31">
        <v>0.05</v>
      </c>
      <c r="O35" s="31">
        <v>0.28000000000000003</v>
      </c>
      <c r="P35" s="28">
        <v>127</v>
      </c>
      <c r="Q35" s="31">
        <v>0.1</v>
      </c>
      <c r="R35" s="31">
        <v>0.42</v>
      </c>
      <c r="S35" s="28">
        <v>3311</v>
      </c>
      <c r="T35" s="31">
        <v>0.5</v>
      </c>
      <c r="U35" s="31">
        <v>1.08</v>
      </c>
      <c r="V35" s="28">
        <v>6622</v>
      </c>
      <c r="W35" s="31">
        <v>1.08</v>
      </c>
      <c r="X35" s="26" t="s">
        <v>24</v>
      </c>
    </row>
    <row r="36" spans="1:33">
      <c r="A36" s="26" t="s">
        <v>8891</v>
      </c>
      <c r="B36" s="26" t="s">
        <v>8891</v>
      </c>
      <c r="C36" s="26" t="s">
        <v>8949</v>
      </c>
      <c r="D36" s="27">
        <v>78.2</v>
      </c>
      <c r="E36" s="28">
        <v>300</v>
      </c>
      <c r="F36" s="29">
        <v>7.5049999999999999</v>
      </c>
      <c r="G36" s="29">
        <v>5.7030000000000003</v>
      </c>
      <c r="H36" s="30">
        <v>2.3E-2</v>
      </c>
      <c r="I36" s="31">
        <v>18.04</v>
      </c>
      <c r="J36" s="31">
        <v>9.06</v>
      </c>
      <c r="K36" s="31">
        <v>10.18</v>
      </c>
      <c r="L36" s="31">
        <v>3</v>
      </c>
      <c r="M36" s="28">
        <v>110</v>
      </c>
      <c r="N36" s="31">
        <v>7.0000000000000007E-2</v>
      </c>
      <c r="O36" s="31">
        <v>0.57999999999999996</v>
      </c>
      <c r="P36" s="28">
        <v>402</v>
      </c>
      <c r="Q36" s="31">
        <v>0.13</v>
      </c>
      <c r="R36" s="31">
        <v>0.85</v>
      </c>
      <c r="S36" s="28">
        <v>5496</v>
      </c>
      <c r="T36" s="31">
        <v>0.5</v>
      </c>
      <c r="U36" s="31">
        <v>1.8</v>
      </c>
      <c r="V36" s="28">
        <v>10992</v>
      </c>
      <c r="W36" s="31">
        <v>1.8</v>
      </c>
      <c r="X36" s="26" t="s">
        <v>24</v>
      </c>
    </row>
    <row r="37" spans="1:33">
      <c r="A37" s="26" t="s">
        <v>8892</v>
      </c>
      <c r="B37" s="26" t="s">
        <v>8892</v>
      </c>
      <c r="C37" s="26" t="s">
        <v>8893</v>
      </c>
      <c r="D37" s="27">
        <v>63.2</v>
      </c>
      <c r="E37" s="28">
        <v>300</v>
      </c>
      <c r="F37" s="29">
        <v>12.983000000000001</v>
      </c>
      <c r="G37" s="29">
        <v>12.619</v>
      </c>
      <c r="H37" s="30">
        <v>5.7999999999999996E-3</v>
      </c>
      <c r="I37" s="31">
        <v>16.34</v>
      </c>
      <c r="J37" s="31">
        <v>16.059999999999999</v>
      </c>
      <c r="K37" s="31">
        <v>3</v>
      </c>
      <c r="L37" s="31">
        <v>3.08</v>
      </c>
      <c r="M37" s="28">
        <v>141</v>
      </c>
      <c r="N37" s="31">
        <v>0.11</v>
      </c>
      <c r="O37" s="31">
        <v>0.38</v>
      </c>
      <c r="P37" s="28">
        <v>509</v>
      </c>
      <c r="Q37" s="31">
        <v>0.21</v>
      </c>
      <c r="R37" s="31">
        <v>0.56000000000000005</v>
      </c>
      <c r="S37" s="28">
        <v>2748</v>
      </c>
      <c r="T37" s="31">
        <v>0.5</v>
      </c>
      <c r="U37" s="31">
        <v>0.9</v>
      </c>
      <c r="V37" s="28">
        <v>5495</v>
      </c>
      <c r="W37" s="31">
        <v>0.9</v>
      </c>
      <c r="X37" s="26" t="s">
        <v>24</v>
      </c>
    </row>
    <row r="38" spans="1:33">
      <c r="A38" s="26" t="s">
        <v>8893</v>
      </c>
      <c r="B38" s="26" t="s">
        <v>8893</v>
      </c>
      <c r="C38" s="26" t="s">
        <v>8896</v>
      </c>
      <c r="D38" s="27">
        <v>80</v>
      </c>
      <c r="E38" s="28">
        <v>300</v>
      </c>
      <c r="F38" s="29">
        <v>8.827</v>
      </c>
      <c r="G38" s="29">
        <v>6.9829999999999997</v>
      </c>
      <c r="H38" s="30">
        <v>2.3E-2</v>
      </c>
      <c r="I38" s="31">
        <v>16.059999999999999</v>
      </c>
      <c r="J38" s="31">
        <v>10.34</v>
      </c>
      <c r="K38" s="31">
        <v>6.88</v>
      </c>
      <c r="L38" s="31">
        <v>3</v>
      </c>
      <c r="M38" s="28">
        <v>196</v>
      </c>
      <c r="N38" s="31">
        <v>0.09</v>
      </c>
      <c r="O38" s="31">
        <v>0.69</v>
      </c>
      <c r="P38" s="28">
        <v>694</v>
      </c>
      <c r="Q38" s="31">
        <v>0.17</v>
      </c>
      <c r="R38" s="31">
        <v>1.01</v>
      </c>
      <c r="S38" s="28">
        <v>5497</v>
      </c>
      <c r="T38" s="31">
        <v>0.5</v>
      </c>
      <c r="U38" s="31">
        <v>1.8</v>
      </c>
      <c r="V38" s="28">
        <v>10993</v>
      </c>
      <c r="W38" s="31">
        <v>1.8</v>
      </c>
      <c r="X38" s="26" t="s">
        <v>24</v>
      </c>
    </row>
    <row r="39" spans="1:33">
      <c r="A39" s="26" t="s">
        <v>8894</v>
      </c>
      <c r="B39" s="26" t="s">
        <v>8894</v>
      </c>
      <c r="C39" s="26" t="s">
        <v>8895</v>
      </c>
      <c r="D39" s="27">
        <v>100</v>
      </c>
      <c r="E39" s="28">
        <v>300</v>
      </c>
      <c r="F39" s="29">
        <v>6.2430000000000003</v>
      </c>
      <c r="G39" s="29">
        <v>5.6669999999999998</v>
      </c>
      <c r="H39" s="30">
        <v>5.7999999999999996E-3</v>
      </c>
      <c r="I39" s="31">
        <v>9.6</v>
      </c>
      <c r="J39" s="31">
        <v>9.65</v>
      </c>
      <c r="K39" s="31">
        <v>3</v>
      </c>
      <c r="L39" s="31">
        <v>3.63</v>
      </c>
      <c r="M39" s="28">
        <v>125</v>
      </c>
      <c r="N39" s="31">
        <v>0.1</v>
      </c>
      <c r="O39" s="31">
        <v>0.37</v>
      </c>
      <c r="P39" s="28">
        <v>454</v>
      </c>
      <c r="Q39" s="31">
        <v>0.19</v>
      </c>
      <c r="R39" s="31">
        <v>0.54</v>
      </c>
      <c r="S39" s="28">
        <v>2748</v>
      </c>
      <c r="T39" s="31">
        <v>0.5</v>
      </c>
      <c r="U39" s="31">
        <v>0.9</v>
      </c>
      <c r="V39" s="28">
        <v>5495</v>
      </c>
      <c r="W39" s="31">
        <v>0.9</v>
      </c>
      <c r="X39" s="26" t="s">
        <v>24</v>
      </c>
    </row>
    <row r="40" spans="1:33">
      <c r="A40" s="26" t="s">
        <v>8895</v>
      </c>
      <c r="B40" s="26" t="s">
        <v>8895</v>
      </c>
      <c r="C40" s="26" t="s">
        <v>8896</v>
      </c>
      <c r="D40" s="27">
        <v>110</v>
      </c>
      <c r="E40" s="28">
        <v>300</v>
      </c>
      <c r="F40" s="29">
        <v>5.6669999999999998</v>
      </c>
      <c r="G40" s="29">
        <v>5.0330000000000004</v>
      </c>
      <c r="H40" s="30">
        <v>5.7999999999999996E-3</v>
      </c>
      <c r="I40" s="31">
        <v>9.65</v>
      </c>
      <c r="J40" s="31">
        <v>10.34</v>
      </c>
      <c r="K40" s="31">
        <v>3.63</v>
      </c>
      <c r="L40" s="31">
        <v>4.95</v>
      </c>
      <c r="M40" s="28">
        <v>196</v>
      </c>
      <c r="N40" s="31">
        <v>0.13</v>
      </c>
      <c r="O40" s="31">
        <v>0.42</v>
      </c>
      <c r="P40" s="28">
        <v>694</v>
      </c>
      <c r="Q40" s="31">
        <v>0.24</v>
      </c>
      <c r="R40" s="31">
        <v>0.62</v>
      </c>
      <c r="S40" s="28">
        <v>2749</v>
      </c>
      <c r="T40" s="31">
        <v>0.5</v>
      </c>
      <c r="U40" s="31">
        <v>0.9</v>
      </c>
      <c r="V40" s="28">
        <v>5497</v>
      </c>
      <c r="W40" s="31">
        <v>0.9</v>
      </c>
      <c r="X40" s="26" t="s">
        <v>24</v>
      </c>
    </row>
    <row r="41" spans="1:33">
      <c r="A41" s="26" t="s">
        <v>8896</v>
      </c>
      <c r="B41" s="26" t="s">
        <v>8896</v>
      </c>
      <c r="C41" s="26" t="s">
        <v>8897</v>
      </c>
      <c r="D41" s="27">
        <v>150</v>
      </c>
      <c r="E41" s="28">
        <v>300</v>
      </c>
      <c r="F41" s="29">
        <v>5.0330000000000004</v>
      </c>
      <c r="G41" s="29">
        <v>4.1689999999999996</v>
      </c>
      <c r="H41" s="30">
        <v>5.7999999999999996E-3</v>
      </c>
      <c r="I41" s="31">
        <v>10.34</v>
      </c>
      <c r="J41" s="31">
        <v>9.4499999999999993</v>
      </c>
      <c r="K41" s="31">
        <v>4.95</v>
      </c>
      <c r="L41" s="31">
        <v>4.92</v>
      </c>
      <c r="M41" s="28">
        <v>438</v>
      </c>
      <c r="N41" s="31">
        <v>0.19</v>
      </c>
      <c r="O41" s="31">
        <v>0.54</v>
      </c>
      <c r="P41" s="28">
        <v>1465</v>
      </c>
      <c r="Q41" s="31">
        <v>0.35</v>
      </c>
      <c r="R41" s="31">
        <v>0.76</v>
      </c>
      <c r="S41" s="28">
        <v>2748</v>
      </c>
      <c r="T41" s="31">
        <v>0.5</v>
      </c>
      <c r="U41" s="31">
        <v>0.9</v>
      </c>
      <c r="V41" s="28">
        <v>5495</v>
      </c>
      <c r="W41" s="31">
        <v>0.9</v>
      </c>
      <c r="X41" s="26" t="s">
        <v>24</v>
      </c>
    </row>
    <row r="42" spans="1:33">
      <c r="A42" s="26" t="s">
        <v>8897</v>
      </c>
      <c r="B42" s="26" t="s">
        <v>8897</v>
      </c>
      <c r="C42" s="26" t="s">
        <v>8874</v>
      </c>
      <c r="D42" s="27">
        <v>110</v>
      </c>
      <c r="E42" s="28">
        <v>300</v>
      </c>
      <c r="F42" s="29">
        <v>4.1689999999999996</v>
      </c>
      <c r="G42" s="29">
        <v>3.5350000000000001</v>
      </c>
      <c r="H42" s="30">
        <v>5.7999999999999996E-3</v>
      </c>
      <c r="I42" s="31">
        <v>9.4499999999999993</v>
      </c>
      <c r="J42" s="31">
        <v>9.51</v>
      </c>
      <c r="K42" s="31">
        <v>4.92</v>
      </c>
      <c r="L42" s="31">
        <v>5.62</v>
      </c>
      <c r="M42" s="28">
        <v>490</v>
      </c>
      <c r="N42" s="31">
        <v>0.2</v>
      </c>
      <c r="O42" s="31">
        <v>0.56000000000000005</v>
      </c>
      <c r="P42" s="28">
        <v>1623</v>
      </c>
      <c r="Q42" s="31">
        <v>0.37</v>
      </c>
      <c r="R42" s="31">
        <v>0.78</v>
      </c>
      <c r="S42" s="28">
        <v>2749</v>
      </c>
      <c r="T42" s="31">
        <v>0.5</v>
      </c>
      <c r="U42" s="31">
        <v>0.9</v>
      </c>
      <c r="V42" s="28">
        <v>5497</v>
      </c>
      <c r="W42" s="31">
        <v>0.9</v>
      </c>
      <c r="X42" s="26" t="s">
        <v>24</v>
      </c>
    </row>
    <row r="43" spans="1:33">
      <c r="A43" s="26" t="s">
        <v>8874</v>
      </c>
      <c r="B43" s="26" t="s">
        <v>8874</v>
      </c>
      <c r="C43" s="26" t="s">
        <v>8898</v>
      </c>
      <c r="D43" s="27">
        <v>170.8</v>
      </c>
      <c r="E43" s="28">
        <v>500</v>
      </c>
      <c r="F43" s="29">
        <v>3.375</v>
      </c>
      <c r="G43" s="29">
        <v>2.8769999999999998</v>
      </c>
      <c r="H43" s="30">
        <v>2.8999999999999998E-3</v>
      </c>
      <c r="I43" s="31">
        <v>9.51</v>
      </c>
      <c r="J43" s="31">
        <v>9.3000000000000007</v>
      </c>
      <c r="K43" s="31">
        <v>5.56</v>
      </c>
      <c r="L43" s="31">
        <v>5.85</v>
      </c>
      <c r="M43" s="28">
        <v>1829</v>
      </c>
      <c r="N43" s="31">
        <v>0.23</v>
      </c>
      <c r="O43" s="31">
        <v>0.61</v>
      </c>
      <c r="P43" s="28">
        <v>5276</v>
      </c>
      <c r="Q43" s="31">
        <v>0.41</v>
      </c>
      <c r="R43" s="31">
        <v>0.82</v>
      </c>
      <c r="S43" s="28">
        <v>7634</v>
      </c>
      <c r="T43" s="31">
        <v>0.5</v>
      </c>
      <c r="U43" s="31">
        <v>0.9</v>
      </c>
      <c r="V43" s="28">
        <v>15267</v>
      </c>
      <c r="W43" s="31">
        <v>0.9</v>
      </c>
      <c r="X43" s="26" t="s">
        <v>24</v>
      </c>
    </row>
    <row r="44" spans="1:33">
      <c r="A44" s="26" t="s">
        <v>8898</v>
      </c>
      <c r="B44" s="26" t="s">
        <v>8898</v>
      </c>
      <c r="C44" s="26" t="s">
        <v>8899</v>
      </c>
      <c r="D44" s="27">
        <v>90.4</v>
      </c>
      <c r="E44" s="28">
        <v>500</v>
      </c>
      <c r="F44" s="29">
        <v>2.8769999999999998</v>
      </c>
      <c r="G44" s="29">
        <v>2.613</v>
      </c>
      <c r="H44" s="30">
        <v>2.8999999999999998E-3</v>
      </c>
      <c r="I44" s="31">
        <v>9.3000000000000007</v>
      </c>
      <c r="J44" s="31">
        <v>9.34</v>
      </c>
      <c r="K44" s="31">
        <v>5.85</v>
      </c>
      <c r="L44" s="31">
        <v>6.16</v>
      </c>
      <c r="M44" s="28">
        <v>1910</v>
      </c>
      <c r="N44" s="31">
        <v>0.24</v>
      </c>
      <c r="O44" s="31">
        <v>0.61</v>
      </c>
      <c r="P44" s="28">
        <v>5479</v>
      </c>
      <c r="Q44" s="31">
        <v>0.41</v>
      </c>
      <c r="R44" s="31">
        <v>0.83</v>
      </c>
      <c r="S44" s="28">
        <v>7640</v>
      </c>
      <c r="T44" s="31">
        <v>0.5</v>
      </c>
      <c r="U44" s="31">
        <v>0.9</v>
      </c>
      <c r="V44" s="28">
        <v>15280</v>
      </c>
      <c r="W44" s="31">
        <v>0.9</v>
      </c>
      <c r="X44" s="26" t="s">
        <v>24</v>
      </c>
    </row>
    <row r="45" spans="1:33">
      <c r="A45" s="26" t="s">
        <v>8899</v>
      </c>
      <c r="B45" s="26" t="s">
        <v>8899</v>
      </c>
      <c r="C45" s="26" t="s">
        <v>8900</v>
      </c>
      <c r="D45" s="27">
        <v>50.7</v>
      </c>
      <c r="E45" s="28">
        <v>500</v>
      </c>
      <c r="F45" s="29">
        <v>2.613</v>
      </c>
      <c r="G45" s="29">
        <v>2.4649999999999999</v>
      </c>
      <c r="H45" s="30">
        <v>2.8999999999999998E-3</v>
      </c>
      <c r="I45" s="31">
        <v>9.34</v>
      </c>
      <c r="J45" s="31">
        <v>9.42</v>
      </c>
      <c r="K45" s="31">
        <v>6.16</v>
      </c>
      <c r="L45" s="31">
        <v>6.38</v>
      </c>
      <c r="M45" s="28">
        <v>1919</v>
      </c>
      <c r="N45" s="31">
        <v>0.24</v>
      </c>
      <c r="O45" s="31">
        <v>0.62</v>
      </c>
      <c r="P45" s="28">
        <v>5502</v>
      </c>
      <c r="Q45" s="31">
        <v>0.42</v>
      </c>
      <c r="R45" s="31">
        <v>0.83</v>
      </c>
      <c r="S45" s="28">
        <v>7638</v>
      </c>
      <c r="T45" s="31">
        <v>0.5</v>
      </c>
      <c r="U45" s="31">
        <v>0.9</v>
      </c>
      <c r="V45" s="28">
        <v>15276</v>
      </c>
      <c r="W45" s="31">
        <v>0.9</v>
      </c>
      <c r="X45" s="26" t="s">
        <v>24</v>
      </c>
    </row>
    <row r="46" spans="1:33">
      <c r="A46" s="26" t="s">
        <v>8901</v>
      </c>
      <c r="B46" s="26" t="s">
        <v>8901</v>
      </c>
      <c r="C46" s="26" t="s">
        <v>8902</v>
      </c>
      <c r="D46" s="27">
        <v>100</v>
      </c>
      <c r="E46" s="28">
        <v>300</v>
      </c>
      <c r="F46" s="29">
        <v>5.843</v>
      </c>
      <c r="G46" s="29">
        <v>5.2670000000000003</v>
      </c>
      <c r="H46" s="30">
        <v>5.7999999999999996E-3</v>
      </c>
      <c r="I46" s="31">
        <v>9.1999999999999993</v>
      </c>
      <c r="J46" s="31">
        <v>9.2899999999999991</v>
      </c>
      <c r="K46" s="31">
        <v>3</v>
      </c>
      <c r="L46" s="31">
        <v>3.67</v>
      </c>
      <c r="M46" s="28">
        <v>51</v>
      </c>
      <c r="N46" s="31">
        <v>7.0000000000000007E-2</v>
      </c>
      <c r="O46" s="31">
        <v>0.28000000000000003</v>
      </c>
      <c r="P46" s="28">
        <v>191</v>
      </c>
      <c r="Q46" s="31">
        <v>0.13</v>
      </c>
      <c r="R46" s="31">
        <v>0.42</v>
      </c>
      <c r="S46" s="28">
        <v>2748</v>
      </c>
      <c r="T46" s="31">
        <v>0.5</v>
      </c>
      <c r="U46" s="31">
        <v>0.9</v>
      </c>
      <c r="V46" s="28">
        <v>5495</v>
      </c>
      <c r="W46" s="31">
        <v>0.9</v>
      </c>
      <c r="X46" s="26" t="s">
        <v>24</v>
      </c>
    </row>
    <row r="47" spans="1:33">
      <c r="A47" s="26" t="s">
        <v>8902</v>
      </c>
      <c r="B47" s="26" t="s">
        <v>8902</v>
      </c>
      <c r="C47" s="26" t="s">
        <v>8903</v>
      </c>
      <c r="D47" s="27">
        <v>91.6</v>
      </c>
      <c r="E47" s="28">
        <v>300</v>
      </c>
      <c r="F47" s="29">
        <v>5.2670000000000003</v>
      </c>
      <c r="G47" s="29">
        <v>4.7389999999999999</v>
      </c>
      <c r="H47" s="30">
        <v>5.7999999999999996E-3</v>
      </c>
      <c r="I47" s="31">
        <v>9.2899999999999991</v>
      </c>
      <c r="J47" s="31">
        <v>9.2899999999999991</v>
      </c>
      <c r="K47" s="31">
        <v>3.67</v>
      </c>
      <c r="L47" s="31">
        <v>4.1900000000000004</v>
      </c>
      <c r="M47" s="28">
        <v>103</v>
      </c>
      <c r="N47" s="31">
        <v>0.1</v>
      </c>
      <c r="O47" s="31">
        <v>0.35</v>
      </c>
      <c r="P47" s="28">
        <v>375</v>
      </c>
      <c r="Q47" s="31">
        <v>0.18</v>
      </c>
      <c r="R47" s="31">
        <v>0.51</v>
      </c>
      <c r="S47" s="28">
        <v>2749</v>
      </c>
      <c r="T47" s="31">
        <v>0.5</v>
      </c>
      <c r="U47" s="31">
        <v>0.9</v>
      </c>
      <c r="V47" s="28">
        <v>5497</v>
      </c>
      <c r="W47" s="31">
        <v>0.9</v>
      </c>
      <c r="X47" s="26" t="s">
        <v>24</v>
      </c>
    </row>
    <row r="48" spans="1:33">
      <c r="A48" s="26" t="s">
        <v>8904</v>
      </c>
      <c r="B48" s="26" t="s">
        <v>8904</v>
      </c>
      <c r="C48" s="26" t="s">
        <v>8903</v>
      </c>
      <c r="D48" s="27">
        <v>100</v>
      </c>
      <c r="E48" s="28">
        <v>300</v>
      </c>
      <c r="F48" s="29">
        <v>5.843</v>
      </c>
      <c r="G48" s="29">
        <v>5.2670000000000003</v>
      </c>
      <c r="H48" s="30">
        <v>5.7999999999999996E-3</v>
      </c>
      <c r="I48" s="31">
        <v>9.1999999999999993</v>
      </c>
      <c r="J48" s="31">
        <v>9.2899999999999991</v>
      </c>
      <c r="K48" s="31">
        <v>3</v>
      </c>
      <c r="L48" s="31">
        <v>3.67</v>
      </c>
      <c r="M48" s="28">
        <v>61</v>
      </c>
      <c r="N48" s="31">
        <v>7.0000000000000007E-2</v>
      </c>
      <c r="O48" s="31">
        <v>0.3</v>
      </c>
      <c r="P48" s="28">
        <v>228</v>
      </c>
      <c r="Q48" s="31">
        <v>0.14000000000000001</v>
      </c>
      <c r="R48" s="31">
        <v>0.44</v>
      </c>
      <c r="S48" s="28">
        <v>2748</v>
      </c>
      <c r="T48" s="31">
        <v>0.5</v>
      </c>
      <c r="U48" s="31">
        <v>0.9</v>
      </c>
      <c r="V48" s="28">
        <v>5495</v>
      </c>
      <c r="W48" s="31">
        <v>0.9</v>
      </c>
      <c r="X48" s="26" t="s">
        <v>24</v>
      </c>
    </row>
    <row r="49" spans="1:24">
      <c r="A49" s="26" t="s">
        <v>8903</v>
      </c>
      <c r="B49" s="26" t="s">
        <v>8903</v>
      </c>
      <c r="C49" s="26" t="s">
        <v>8905</v>
      </c>
      <c r="D49" s="27">
        <v>60.5</v>
      </c>
      <c r="E49" s="28">
        <v>300</v>
      </c>
      <c r="F49" s="29">
        <v>4.7389999999999999</v>
      </c>
      <c r="G49" s="29">
        <v>4.3899999999999997</v>
      </c>
      <c r="H49" s="30">
        <v>5.7999999999999996E-3</v>
      </c>
      <c r="I49" s="31">
        <v>9.2899999999999991</v>
      </c>
      <c r="J49" s="31">
        <v>9.42</v>
      </c>
      <c r="K49" s="31">
        <v>4.1900000000000004</v>
      </c>
      <c r="L49" s="31">
        <v>4.67</v>
      </c>
      <c r="M49" s="28">
        <v>361</v>
      </c>
      <c r="N49" s="31">
        <v>0.17</v>
      </c>
      <c r="O49" s="31">
        <v>0.51</v>
      </c>
      <c r="P49" s="28">
        <v>1221</v>
      </c>
      <c r="Q49" s="31">
        <v>0.32</v>
      </c>
      <c r="R49" s="31">
        <v>0.72</v>
      </c>
      <c r="S49" s="28">
        <v>2750</v>
      </c>
      <c r="T49" s="31">
        <v>0.5</v>
      </c>
      <c r="U49" s="31">
        <v>0.9</v>
      </c>
      <c r="V49" s="28">
        <v>5500</v>
      </c>
      <c r="W49" s="31">
        <v>0.9</v>
      </c>
      <c r="X49" s="26" t="s">
        <v>24</v>
      </c>
    </row>
    <row r="50" spans="1:24">
      <c r="A50" s="26" t="s">
        <v>8905</v>
      </c>
      <c r="B50" s="26" t="s">
        <v>8905</v>
      </c>
      <c r="C50" s="26" t="s">
        <v>8906</v>
      </c>
      <c r="D50" s="27">
        <v>54.8</v>
      </c>
      <c r="E50" s="28">
        <v>300</v>
      </c>
      <c r="F50" s="29">
        <v>4.3899999999999997</v>
      </c>
      <c r="G50" s="29">
        <v>4.0750000000000002</v>
      </c>
      <c r="H50" s="30">
        <v>5.7000000000000002E-3</v>
      </c>
      <c r="I50" s="31">
        <v>9.42</v>
      </c>
      <c r="J50" s="31">
        <v>9.5399999999999991</v>
      </c>
      <c r="K50" s="31">
        <v>4.67</v>
      </c>
      <c r="L50" s="31">
        <v>5.1100000000000003</v>
      </c>
      <c r="M50" s="28">
        <v>369</v>
      </c>
      <c r="N50" s="31">
        <v>0.18</v>
      </c>
      <c r="O50" s="31">
        <v>0.51</v>
      </c>
      <c r="P50" s="28">
        <v>1247</v>
      </c>
      <c r="Q50" s="31">
        <v>0.32</v>
      </c>
      <c r="R50" s="31">
        <v>0.73</v>
      </c>
      <c r="S50" s="28">
        <v>2745</v>
      </c>
      <c r="T50" s="31">
        <v>0.5</v>
      </c>
      <c r="U50" s="31">
        <v>0.9</v>
      </c>
      <c r="V50" s="28">
        <v>5490</v>
      </c>
      <c r="W50" s="31">
        <v>0.9</v>
      </c>
      <c r="X50" s="26" t="s">
        <v>24</v>
      </c>
    </row>
    <row r="51" spans="1:24">
      <c r="A51" s="26" t="s">
        <v>8906</v>
      </c>
      <c r="B51" s="26" t="s">
        <v>8906</v>
      </c>
      <c r="C51" s="26" t="s">
        <v>8907</v>
      </c>
      <c r="D51" s="27">
        <v>61.3</v>
      </c>
      <c r="E51" s="28">
        <v>300</v>
      </c>
      <c r="F51" s="29">
        <v>4.0750000000000002</v>
      </c>
      <c r="G51" s="29">
        <v>3.7210000000000001</v>
      </c>
      <c r="H51" s="30">
        <v>5.7999999999999996E-3</v>
      </c>
      <c r="I51" s="31">
        <v>9.5399999999999991</v>
      </c>
      <c r="J51" s="31">
        <v>9.34</v>
      </c>
      <c r="K51" s="31">
        <v>5.1100000000000003</v>
      </c>
      <c r="L51" s="31">
        <v>5.26</v>
      </c>
      <c r="M51" s="28">
        <v>382</v>
      </c>
      <c r="N51" s="31">
        <v>0.18</v>
      </c>
      <c r="O51" s="31">
        <v>0.52</v>
      </c>
      <c r="P51" s="28">
        <v>1286</v>
      </c>
      <c r="Q51" s="31">
        <v>0.33</v>
      </c>
      <c r="R51" s="31">
        <v>0.74</v>
      </c>
      <c r="S51" s="28">
        <v>2751</v>
      </c>
      <c r="T51" s="31">
        <v>0.5</v>
      </c>
      <c r="U51" s="31">
        <v>0.9</v>
      </c>
      <c r="V51" s="28">
        <v>5503</v>
      </c>
      <c r="W51" s="31">
        <v>0.9</v>
      </c>
      <c r="X51" s="26" t="s">
        <v>24</v>
      </c>
    </row>
    <row r="52" spans="1:24">
      <c r="A52" s="26" t="s">
        <v>8908</v>
      </c>
      <c r="B52" s="26" t="s">
        <v>8908</v>
      </c>
      <c r="C52" s="26" t="s">
        <v>8909</v>
      </c>
      <c r="D52" s="27">
        <v>54.8</v>
      </c>
      <c r="E52" s="28">
        <v>300</v>
      </c>
      <c r="F52" s="29">
        <v>5.9930000000000003</v>
      </c>
      <c r="G52" s="29">
        <v>5.6769999999999996</v>
      </c>
      <c r="H52" s="30">
        <v>5.7999999999999996E-3</v>
      </c>
      <c r="I52" s="31">
        <v>9.35</v>
      </c>
      <c r="J52" s="31">
        <v>9.3699999999999992</v>
      </c>
      <c r="K52" s="31">
        <v>3</v>
      </c>
      <c r="L52" s="31">
        <v>3.34</v>
      </c>
      <c r="M52" s="28">
        <v>184</v>
      </c>
      <c r="N52" s="31">
        <v>0.13</v>
      </c>
      <c r="O52" s="31">
        <v>0.42</v>
      </c>
      <c r="P52" s="28">
        <v>652</v>
      </c>
      <c r="Q52" s="31">
        <v>0.23</v>
      </c>
      <c r="R52" s="31">
        <v>0.6</v>
      </c>
      <c r="S52" s="28">
        <v>2749</v>
      </c>
      <c r="T52" s="31">
        <v>0.5</v>
      </c>
      <c r="U52" s="31">
        <v>0.9</v>
      </c>
      <c r="V52" s="28">
        <v>5499</v>
      </c>
      <c r="W52" s="31">
        <v>0.9</v>
      </c>
      <c r="X52" s="26" t="s">
        <v>24</v>
      </c>
    </row>
    <row r="53" spans="1:24">
      <c r="A53" s="26" t="s">
        <v>8909</v>
      </c>
      <c r="B53" s="26" t="s">
        <v>8909</v>
      </c>
      <c r="C53" s="26" t="s">
        <v>8910</v>
      </c>
      <c r="D53" s="27">
        <v>64.599999999999994</v>
      </c>
      <c r="E53" s="28">
        <v>300</v>
      </c>
      <c r="F53" s="29">
        <v>5.6769999999999996</v>
      </c>
      <c r="G53" s="29">
        <v>5.3049999999999997</v>
      </c>
      <c r="H53" s="30">
        <v>5.7999999999999996E-3</v>
      </c>
      <c r="I53" s="31">
        <v>9.3699999999999992</v>
      </c>
      <c r="J53" s="31">
        <v>9.3699999999999992</v>
      </c>
      <c r="K53" s="31">
        <v>3.34</v>
      </c>
      <c r="L53" s="31">
        <v>3.71</v>
      </c>
      <c r="M53" s="28">
        <v>255</v>
      </c>
      <c r="N53" s="31">
        <v>0.15</v>
      </c>
      <c r="O53" s="31">
        <v>0.46</v>
      </c>
      <c r="P53" s="28">
        <v>887</v>
      </c>
      <c r="Q53" s="31">
        <v>0.27</v>
      </c>
      <c r="R53" s="31">
        <v>0.66</v>
      </c>
      <c r="S53" s="28">
        <v>2747</v>
      </c>
      <c r="T53" s="31">
        <v>0.5</v>
      </c>
      <c r="U53" s="31">
        <v>0.9</v>
      </c>
      <c r="V53" s="28">
        <v>5495</v>
      </c>
      <c r="W53" s="31">
        <v>0.9</v>
      </c>
      <c r="X53" s="26" t="s">
        <v>24</v>
      </c>
    </row>
    <row r="54" spans="1:24">
      <c r="A54" s="26" t="s">
        <v>8910</v>
      </c>
      <c r="B54" s="26" t="s">
        <v>8910</v>
      </c>
      <c r="C54" s="26" t="s">
        <v>8907</v>
      </c>
      <c r="D54" s="27">
        <v>104.7</v>
      </c>
      <c r="E54" s="28">
        <v>300</v>
      </c>
      <c r="F54" s="29">
        <v>5.3049999999999997</v>
      </c>
      <c r="G54" s="29">
        <v>4.702</v>
      </c>
      <c r="H54" s="30">
        <v>5.7999999999999996E-3</v>
      </c>
      <c r="I54" s="31">
        <v>9.3699999999999992</v>
      </c>
      <c r="J54" s="31">
        <v>9.34</v>
      </c>
      <c r="K54" s="31">
        <v>3.71</v>
      </c>
      <c r="L54" s="31">
        <v>4.28</v>
      </c>
      <c r="M54" s="28">
        <v>364</v>
      </c>
      <c r="N54" s="31">
        <v>0.17</v>
      </c>
      <c r="O54" s="31">
        <v>0.51</v>
      </c>
      <c r="P54" s="28">
        <v>1234</v>
      </c>
      <c r="Q54" s="31">
        <v>0.32</v>
      </c>
      <c r="R54" s="31">
        <v>0.73</v>
      </c>
      <c r="S54" s="28">
        <v>2748</v>
      </c>
      <c r="T54" s="31">
        <v>0.5</v>
      </c>
      <c r="U54" s="31">
        <v>0.9</v>
      </c>
      <c r="V54" s="28">
        <v>5495</v>
      </c>
      <c r="W54" s="31">
        <v>0.9</v>
      </c>
      <c r="X54" s="26" t="s">
        <v>24</v>
      </c>
    </row>
    <row r="55" spans="1:24">
      <c r="A55" s="26" t="s">
        <v>8907</v>
      </c>
      <c r="B55" s="26" t="s">
        <v>8907</v>
      </c>
      <c r="C55" s="26" t="s">
        <v>8911</v>
      </c>
      <c r="D55" s="27">
        <v>100.8</v>
      </c>
      <c r="E55" s="28">
        <v>400</v>
      </c>
      <c r="F55" s="29">
        <v>3.641</v>
      </c>
      <c r="G55" s="29">
        <v>3.246</v>
      </c>
      <c r="H55" s="30">
        <v>3.8999999999999998E-3</v>
      </c>
      <c r="I55" s="31">
        <v>9.34</v>
      </c>
      <c r="J55" s="31">
        <v>9.41</v>
      </c>
      <c r="K55" s="31">
        <v>5.24</v>
      </c>
      <c r="L55" s="31">
        <v>5.7</v>
      </c>
      <c r="M55" s="28">
        <v>829</v>
      </c>
      <c r="N55" s="31">
        <v>0.2</v>
      </c>
      <c r="O55" s="31">
        <v>0.55000000000000004</v>
      </c>
      <c r="P55" s="28">
        <v>2611</v>
      </c>
      <c r="Q55" s="31">
        <v>0.35</v>
      </c>
      <c r="R55" s="31">
        <v>0.76</v>
      </c>
      <c r="S55" s="28">
        <v>4881</v>
      </c>
      <c r="T55" s="31">
        <v>0.5</v>
      </c>
      <c r="U55" s="31">
        <v>0.9</v>
      </c>
      <c r="V55" s="28">
        <v>9762</v>
      </c>
      <c r="W55" s="31">
        <v>0.9</v>
      </c>
      <c r="X55" s="26" t="s">
        <v>24</v>
      </c>
    </row>
    <row r="56" spans="1:24">
      <c r="A56" s="26" t="s">
        <v>8912</v>
      </c>
      <c r="B56" s="26" t="s">
        <v>8912</v>
      </c>
      <c r="C56" s="26" t="s">
        <v>8913</v>
      </c>
      <c r="D56" s="27">
        <v>75</v>
      </c>
      <c r="E56" s="28">
        <v>300</v>
      </c>
      <c r="F56" s="29">
        <v>6.0030000000000001</v>
      </c>
      <c r="G56" s="29">
        <v>5.5709999999999997</v>
      </c>
      <c r="H56" s="30">
        <v>5.7999999999999996E-3</v>
      </c>
      <c r="I56" s="31">
        <v>9.36</v>
      </c>
      <c r="J56" s="31">
        <v>9.36</v>
      </c>
      <c r="K56" s="31">
        <v>3</v>
      </c>
      <c r="L56" s="31">
        <v>3.43</v>
      </c>
      <c r="M56" s="28">
        <v>114</v>
      </c>
      <c r="N56" s="31">
        <v>0.1</v>
      </c>
      <c r="O56" s="31">
        <v>0.36</v>
      </c>
      <c r="P56" s="28">
        <v>414</v>
      </c>
      <c r="Q56" s="31">
        <v>0.19</v>
      </c>
      <c r="R56" s="31">
        <v>0.53</v>
      </c>
      <c r="S56" s="28">
        <v>2748</v>
      </c>
      <c r="T56" s="31">
        <v>0.5</v>
      </c>
      <c r="U56" s="31">
        <v>0.9</v>
      </c>
      <c r="V56" s="28">
        <v>5495</v>
      </c>
      <c r="W56" s="31">
        <v>0.9</v>
      </c>
      <c r="X56" s="26" t="s">
        <v>24</v>
      </c>
    </row>
    <row r="57" spans="1:24">
      <c r="A57" s="26" t="s">
        <v>8913</v>
      </c>
      <c r="B57" s="26" t="s">
        <v>8913</v>
      </c>
      <c r="C57" s="26" t="s">
        <v>8911</v>
      </c>
      <c r="D57" s="27">
        <v>175</v>
      </c>
      <c r="E57" s="28">
        <v>300</v>
      </c>
      <c r="F57" s="29">
        <v>5.5709999999999997</v>
      </c>
      <c r="G57" s="29">
        <v>4.5620000000000003</v>
      </c>
      <c r="H57" s="30">
        <v>5.7999999999999996E-3</v>
      </c>
      <c r="I57" s="31">
        <v>9.36</v>
      </c>
      <c r="J57" s="31">
        <v>9.41</v>
      </c>
      <c r="K57" s="31">
        <v>3.43</v>
      </c>
      <c r="L57" s="31">
        <v>4.49</v>
      </c>
      <c r="M57" s="28">
        <v>297</v>
      </c>
      <c r="N57" s="31">
        <v>0.16</v>
      </c>
      <c r="O57" s="31">
        <v>0.48</v>
      </c>
      <c r="P57" s="28">
        <v>1021</v>
      </c>
      <c r="Q57" s="31">
        <v>0.28999999999999998</v>
      </c>
      <c r="R57" s="31">
        <v>0.69</v>
      </c>
      <c r="S57" s="28">
        <v>2749</v>
      </c>
      <c r="T57" s="31">
        <v>0.5</v>
      </c>
      <c r="U57" s="31">
        <v>0.9</v>
      </c>
      <c r="V57" s="28">
        <v>5498</v>
      </c>
      <c r="W57" s="31">
        <v>0.9</v>
      </c>
      <c r="X57" s="26" t="s">
        <v>24</v>
      </c>
    </row>
    <row r="58" spans="1:24">
      <c r="A58" s="26" t="s">
        <v>8911</v>
      </c>
      <c r="B58" s="26" t="s">
        <v>8911</v>
      </c>
      <c r="C58" s="26" t="s">
        <v>8914</v>
      </c>
      <c r="D58" s="27">
        <v>47.9</v>
      </c>
      <c r="E58" s="28">
        <v>400</v>
      </c>
      <c r="F58" s="29">
        <v>3.246</v>
      </c>
      <c r="G58" s="29">
        <v>3.0579999999999998</v>
      </c>
      <c r="H58" s="30">
        <v>3.8999999999999998E-3</v>
      </c>
      <c r="I58" s="31">
        <v>9.41</v>
      </c>
      <c r="J58" s="31">
        <v>9.11</v>
      </c>
      <c r="K58" s="31">
        <v>5.7</v>
      </c>
      <c r="L58" s="31">
        <v>5.59</v>
      </c>
      <c r="M58" s="28">
        <v>1169</v>
      </c>
      <c r="N58" s="31">
        <v>0.23</v>
      </c>
      <c r="O58" s="31">
        <v>0.61</v>
      </c>
      <c r="P58" s="28">
        <v>3550</v>
      </c>
      <c r="Q58" s="31">
        <v>0.42</v>
      </c>
      <c r="R58" s="31">
        <v>0.83</v>
      </c>
      <c r="S58" s="28">
        <v>4885</v>
      </c>
      <c r="T58" s="31">
        <v>0.5</v>
      </c>
      <c r="U58" s="31">
        <v>0.9</v>
      </c>
      <c r="V58" s="28">
        <v>9770</v>
      </c>
      <c r="W58" s="31">
        <v>0.9</v>
      </c>
      <c r="X58" s="26" t="s">
        <v>24</v>
      </c>
    </row>
    <row r="59" spans="1:24">
      <c r="A59" s="26" t="s">
        <v>8915</v>
      </c>
      <c r="B59" s="26" t="s">
        <v>8915</v>
      </c>
      <c r="C59" s="26" t="s">
        <v>8916</v>
      </c>
      <c r="D59" s="27">
        <v>75</v>
      </c>
      <c r="E59" s="28">
        <v>300</v>
      </c>
      <c r="F59" s="29">
        <v>5.9930000000000003</v>
      </c>
      <c r="G59" s="29">
        <v>5.5609999999999999</v>
      </c>
      <c r="H59" s="30">
        <v>5.7999999999999996E-3</v>
      </c>
      <c r="I59" s="31">
        <v>9.35</v>
      </c>
      <c r="J59" s="31">
        <v>9.3000000000000007</v>
      </c>
      <c r="K59" s="31">
        <v>3</v>
      </c>
      <c r="L59" s="31">
        <v>3.38</v>
      </c>
      <c r="M59" s="28">
        <v>49</v>
      </c>
      <c r="N59" s="31">
        <v>7.0000000000000007E-2</v>
      </c>
      <c r="O59" s="31">
        <v>0.28000000000000003</v>
      </c>
      <c r="P59" s="28">
        <v>186</v>
      </c>
      <c r="Q59" s="31">
        <v>0.13</v>
      </c>
      <c r="R59" s="31">
        <v>0.42</v>
      </c>
      <c r="S59" s="28">
        <v>2748</v>
      </c>
      <c r="T59" s="31">
        <v>0.5</v>
      </c>
      <c r="U59" s="31">
        <v>0.9</v>
      </c>
      <c r="V59" s="28">
        <v>5495</v>
      </c>
      <c r="W59" s="31">
        <v>0.9</v>
      </c>
      <c r="X59" s="26" t="s">
        <v>24</v>
      </c>
    </row>
    <row r="60" spans="1:24">
      <c r="A60" s="26" t="s">
        <v>8916</v>
      </c>
      <c r="B60" s="26" t="s">
        <v>8916</v>
      </c>
      <c r="C60" s="26" t="s">
        <v>8917</v>
      </c>
      <c r="D60" s="27">
        <v>75</v>
      </c>
      <c r="E60" s="28">
        <v>300</v>
      </c>
      <c r="F60" s="29">
        <v>5.5609999999999999</v>
      </c>
      <c r="G60" s="29">
        <v>5.1289999999999996</v>
      </c>
      <c r="H60" s="30">
        <v>5.7999999999999996E-3</v>
      </c>
      <c r="I60" s="31">
        <v>9.3000000000000007</v>
      </c>
      <c r="J60" s="31">
        <v>9.2100000000000009</v>
      </c>
      <c r="K60" s="31">
        <v>3.38</v>
      </c>
      <c r="L60" s="31">
        <v>3.72</v>
      </c>
      <c r="M60" s="28">
        <v>108</v>
      </c>
      <c r="N60" s="31">
        <v>0.1</v>
      </c>
      <c r="O60" s="31">
        <v>0.35</v>
      </c>
      <c r="P60" s="28">
        <v>394</v>
      </c>
      <c r="Q60" s="31">
        <v>0.18</v>
      </c>
      <c r="R60" s="31">
        <v>0.52</v>
      </c>
      <c r="S60" s="28">
        <v>2748</v>
      </c>
      <c r="T60" s="31">
        <v>0.5</v>
      </c>
      <c r="U60" s="31">
        <v>0.9</v>
      </c>
      <c r="V60" s="28">
        <v>5495</v>
      </c>
      <c r="W60" s="31">
        <v>0.9</v>
      </c>
      <c r="X60" s="26" t="s">
        <v>24</v>
      </c>
    </row>
    <row r="61" spans="1:24">
      <c r="A61" s="26" t="s">
        <v>8917</v>
      </c>
      <c r="B61" s="26" t="s">
        <v>8917</v>
      </c>
      <c r="C61" s="26" t="s">
        <v>8914</v>
      </c>
      <c r="D61" s="27">
        <v>100</v>
      </c>
      <c r="E61" s="28">
        <v>300</v>
      </c>
      <c r="F61" s="29">
        <v>5.1289999999999996</v>
      </c>
      <c r="G61" s="29">
        <v>4.5519999999999996</v>
      </c>
      <c r="H61" s="30">
        <v>5.7999999999999996E-3</v>
      </c>
      <c r="I61" s="31">
        <v>9.2100000000000009</v>
      </c>
      <c r="J61" s="31">
        <v>9.11</v>
      </c>
      <c r="K61" s="31">
        <v>3.72</v>
      </c>
      <c r="L61" s="31">
        <v>4.2</v>
      </c>
      <c r="M61" s="28">
        <v>108</v>
      </c>
      <c r="N61" s="31">
        <v>0.1</v>
      </c>
      <c r="O61" s="31">
        <v>0.35</v>
      </c>
      <c r="P61" s="28">
        <v>394</v>
      </c>
      <c r="Q61" s="31">
        <v>0.18</v>
      </c>
      <c r="R61" s="31">
        <v>0.52</v>
      </c>
      <c r="S61" s="28">
        <v>2750</v>
      </c>
      <c r="T61" s="31">
        <v>0.5</v>
      </c>
      <c r="U61" s="31">
        <v>0.9</v>
      </c>
      <c r="V61" s="28">
        <v>5500</v>
      </c>
      <c r="W61" s="31">
        <v>0.9</v>
      </c>
      <c r="X61" s="26" t="s">
        <v>24</v>
      </c>
    </row>
    <row r="62" spans="1:24">
      <c r="A62" s="26" t="s">
        <v>8914</v>
      </c>
      <c r="B62" s="26" t="s">
        <v>8914</v>
      </c>
      <c r="C62" s="26" t="s">
        <v>8900</v>
      </c>
      <c r="D62" s="27">
        <v>60.6</v>
      </c>
      <c r="E62" s="28">
        <v>400</v>
      </c>
      <c r="F62" s="29">
        <v>3.0579999999999998</v>
      </c>
      <c r="G62" s="29">
        <v>2.82</v>
      </c>
      <c r="H62" s="30">
        <v>3.8999999999999998E-3</v>
      </c>
      <c r="I62" s="31">
        <v>9.11</v>
      </c>
      <c r="J62" s="31">
        <v>9.42</v>
      </c>
      <c r="K62" s="31">
        <v>5.59</v>
      </c>
      <c r="L62" s="31">
        <v>6.14</v>
      </c>
      <c r="M62" s="28">
        <v>1277</v>
      </c>
      <c r="N62" s="31">
        <v>0.24</v>
      </c>
      <c r="O62" s="31">
        <v>0.62</v>
      </c>
      <c r="P62" s="28">
        <v>3840</v>
      </c>
      <c r="Q62" s="31">
        <v>0.44</v>
      </c>
      <c r="R62" s="31">
        <v>0.85</v>
      </c>
      <c r="S62" s="28">
        <v>4886</v>
      </c>
      <c r="T62" s="31">
        <v>0.5</v>
      </c>
      <c r="U62" s="31">
        <v>0.9</v>
      </c>
      <c r="V62" s="28">
        <v>9773</v>
      </c>
      <c r="W62" s="31">
        <v>0.9</v>
      </c>
      <c r="X62" s="26" t="s">
        <v>24</v>
      </c>
    </row>
    <row r="63" spans="1:24">
      <c r="A63" s="26" t="s">
        <v>8918</v>
      </c>
      <c r="B63" s="26" t="s">
        <v>8918</v>
      </c>
      <c r="C63" s="26" t="s">
        <v>8900</v>
      </c>
      <c r="D63" s="27">
        <v>70</v>
      </c>
      <c r="E63" s="28">
        <v>300</v>
      </c>
      <c r="F63" s="29">
        <v>5.8630000000000004</v>
      </c>
      <c r="G63" s="29">
        <v>5.46</v>
      </c>
      <c r="H63" s="30">
        <v>5.7999999999999996E-3</v>
      </c>
      <c r="I63" s="31">
        <v>9.2200000000000006</v>
      </c>
      <c r="J63" s="31">
        <v>9.42</v>
      </c>
      <c r="K63" s="31">
        <v>3</v>
      </c>
      <c r="L63" s="31">
        <v>3.6</v>
      </c>
      <c r="M63" s="28">
        <v>120</v>
      </c>
      <c r="N63" s="31">
        <v>0.1</v>
      </c>
      <c r="O63" s="31">
        <v>0.37</v>
      </c>
      <c r="P63" s="28">
        <v>434</v>
      </c>
      <c r="Q63" s="31">
        <v>0.19</v>
      </c>
      <c r="R63" s="31">
        <v>0.54</v>
      </c>
      <c r="S63" s="28">
        <v>2747</v>
      </c>
      <c r="T63" s="31">
        <v>0.5</v>
      </c>
      <c r="U63" s="31">
        <v>0.9</v>
      </c>
      <c r="V63" s="28">
        <v>5494</v>
      </c>
      <c r="W63" s="31">
        <v>0.9</v>
      </c>
      <c r="X63" s="26" t="s">
        <v>24</v>
      </c>
    </row>
    <row r="64" spans="1:24">
      <c r="A64" s="26" t="s">
        <v>8900</v>
      </c>
      <c r="B64" s="26" t="s">
        <v>8900</v>
      </c>
      <c r="C64" s="26" t="s">
        <v>8949</v>
      </c>
      <c r="D64" s="27">
        <v>177</v>
      </c>
      <c r="E64" s="28">
        <v>600</v>
      </c>
      <c r="F64" s="29">
        <v>2.3849999999999998</v>
      </c>
      <c r="G64" s="29">
        <v>2.0739999999999998</v>
      </c>
      <c r="H64" s="30">
        <v>1.8E-3</v>
      </c>
      <c r="I64" s="31">
        <v>9.42</v>
      </c>
      <c r="J64" s="31">
        <v>9.06</v>
      </c>
      <c r="K64" s="31">
        <v>6.35</v>
      </c>
      <c r="L64" s="31">
        <v>6.3</v>
      </c>
      <c r="M64" s="28">
        <v>3375</v>
      </c>
      <c r="N64" s="31">
        <v>0.28000000000000003</v>
      </c>
      <c r="O64" s="31">
        <v>0.59</v>
      </c>
      <c r="P64" s="28">
        <v>8966</v>
      </c>
      <c r="Q64" s="31">
        <v>0.48</v>
      </c>
      <c r="R64" s="31">
        <v>0.78</v>
      </c>
      <c r="S64" s="28">
        <v>18838</v>
      </c>
      <c r="T64" s="31">
        <v>0.8</v>
      </c>
      <c r="U64" s="31">
        <v>0.9</v>
      </c>
      <c r="V64" s="28">
        <v>19272</v>
      </c>
      <c r="W64" s="31">
        <v>0.79</v>
      </c>
      <c r="X64" s="26" t="s">
        <v>24</v>
      </c>
    </row>
    <row r="65" spans="1:24">
      <c r="A65" s="26" t="s">
        <v>8919</v>
      </c>
      <c r="B65" s="26" t="s">
        <v>8919</v>
      </c>
      <c r="C65" s="26" t="s">
        <v>8920</v>
      </c>
      <c r="D65" s="27">
        <v>100</v>
      </c>
      <c r="E65" s="28">
        <v>300</v>
      </c>
      <c r="F65" s="29">
        <v>6.843</v>
      </c>
      <c r="G65" s="29">
        <v>6.2670000000000003</v>
      </c>
      <c r="H65" s="30">
        <v>5.7999999999999996E-3</v>
      </c>
      <c r="I65" s="31">
        <v>10.199999999999999</v>
      </c>
      <c r="J65" s="31">
        <v>9.85</v>
      </c>
      <c r="K65" s="31">
        <v>3</v>
      </c>
      <c r="L65" s="31">
        <v>3.23</v>
      </c>
      <c r="M65" s="28">
        <v>140</v>
      </c>
      <c r="N65" s="31">
        <v>0.11</v>
      </c>
      <c r="O65" s="31">
        <v>0.38</v>
      </c>
      <c r="P65" s="28">
        <v>505</v>
      </c>
      <c r="Q65" s="31">
        <v>0.2</v>
      </c>
      <c r="R65" s="31">
        <v>0.56000000000000005</v>
      </c>
      <c r="S65" s="28">
        <v>2748</v>
      </c>
      <c r="T65" s="31">
        <v>0.5</v>
      </c>
      <c r="U65" s="31">
        <v>0.9</v>
      </c>
      <c r="V65" s="28">
        <v>5495</v>
      </c>
      <c r="W65" s="31">
        <v>0.9</v>
      </c>
      <c r="X65" s="26" t="s">
        <v>24</v>
      </c>
    </row>
    <row r="66" spans="1:24">
      <c r="A66" s="26" t="s">
        <v>8920</v>
      </c>
      <c r="B66" s="26" t="s">
        <v>8920</v>
      </c>
      <c r="C66" s="26" t="s">
        <v>8921</v>
      </c>
      <c r="D66" s="27">
        <v>135</v>
      </c>
      <c r="E66" s="28">
        <v>300</v>
      </c>
      <c r="F66" s="29">
        <v>6.2670000000000003</v>
      </c>
      <c r="G66" s="29">
        <v>5.4889999999999999</v>
      </c>
      <c r="H66" s="30">
        <v>5.7999999999999996E-3</v>
      </c>
      <c r="I66" s="31">
        <v>9.85</v>
      </c>
      <c r="J66" s="31">
        <v>9.69</v>
      </c>
      <c r="K66" s="31">
        <v>3.23</v>
      </c>
      <c r="L66" s="31">
        <v>3.84</v>
      </c>
      <c r="M66" s="28">
        <v>170</v>
      </c>
      <c r="N66" s="31">
        <v>0.12</v>
      </c>
      <c r="O66" s="31">
        <v>0.41</v>
      </c>
      <c r="P66" s="28">
        <v>606</v>
      </c>
      <c r="Q66" s="31">
        <v>0.22</v>
      </c>
      <c r="R66" s="31">
        <v>0.59</v>
      </c>
      <c r="S66" s="28">
        <v>2748</v>
      </c>
      <c r="T66" s="31">
        <v>0.5</v>
      </c>
      <c r="U66" s="31">
        <v>0.9</v>
      </c>
      <c r="V66" s="28">
        <v>5497</v>
      </c>
      <c r="W66" s="31">
        <v>0.9</v>
      </c>
      <c r="X66" s="26" t="s">
        <v>24</v>
      </c>
    </row>
    <row r="67" spans="1:24">
      <c r="A67" s="26" t="s">
        <v>8921</v>
      </c>
      <c r="B67" s="26" t="s">
        <v>8921</v>
      </c>
      <c r="C67" s="26" t="s">
        <v>8922</v>
      </c>
      <c r="D67" s="27">
        <v>160</v>
      </c>
      <c r="E67" s="28">
        <v>300</v>
      </c>
      <c r="F67" s="29">
        <v>5.4889999999999999</v>
      </c>
      <c r="G67" s="29">
        <v>4.5670000000000002</v>
      </c>
      <c r="H67" s="30">
        <v>5.7999999999999996E-3</v>
      </c>
      <c r="I67" s="31">
        <v>9.69</v>
      </c>
      <c r="J67" s="31">
        <v>9.6999999999999993</v>
      </c>
      <c r="K67" s="31">
        <v>3.84</v>
      </c>
      <c r="L67" s="31">
        <v>4.78</v>
      </c>
      <c r="M67" s="28">
        <v>277</v>
      </c>
      <c r="N67" s="31">
        <v>0.15</v>
      </c>
      <c r="O67" s="31">
        <v>0.47</v>
      </c>
      <c r="P67" s="28">
        <v>957</v>
      </c>
      <c r="Q67" s="31">
        <v>0.28000000000000003</v>
      </c>
      <c r="R67" s="31">
        <v>0.67</v>
      </c>
      <c r="S67" s="28">
        <v>2748</v>
      </c>
      <c r="T67" s="31">
        <v>0.5</v>
      </c>
      <c r="U67" s="31">
        <v>0.9</v>
      </c>
      <c r="V67" s="28">
        <v>5497</v>
      </c>
      <c r="W67" s="31">
        <v>0.9</v>
      </c>
      <c r="X67" s="26" t="s">
        <v>24</v>
      </c>
    </row>
    <row r="68" spans="1:24">
      <c r="A68" s="26" t="s">
        <v>8922</v>
      </c>
      <c r="B68" s="26" t="s">
        <v>8922</v>
      </c>
      <c r="C68" s="26" t="s">
        <v>8923</v>
      </c>
      <c r="D68" s="27">
        <v>100</v>
      </c>
      <c r="E68" s="28">
        <v>300</v>
      </c>
      <c r="F68" s="29">
        <v>4.5670000000000002</v>
      </c>
      <c r="G68" s="29">
        <v>3.9910000000000001</v>
      </c>
      <c r="H68" s="30">
        <v>5.7999999999999996E-3</v>
      </c>
      <c r="I68" s="31">
        <v>9.6999999999999993</v>
      </c>
      <c r="J68" s="31">
        <v>9.56</v>
      </c>
      <c r="K68" s="31">
        <v>4.78</v>
      </c>
      <c r="L68" s="31">
        <v>5.21</v>
      </c>
      <c r="M68" s="28">
        <v>387</v>
      </c>
      <c r="N68" s="31">
        <v>0.18</v>
      </c>
      <c r="O68" s="31">
        <v>0.52</v>
      </c>
      <c r="P68" s="28">
        <v>1306</v>
      </c>
      <c r="Q68" s="31">
        <v>0.33</v>
      </c>
      <c r="R68" s="31">
        <v>0.74</v>
      </c>
      <c r="S68" s="28">
        <v>2748</v>
      </c>
      <c r="T68" s="31">
        <v>0.5</v>
      </c>
      <c r="U68" s="31">
        <v>0.9</v>
      </c>
      <c r="V68" s="28">
        <v>5495</v>
      </c>
      <c r="W68" s="31">
        <v>0.9</v>
      </c>
      <c r="X68" s="26" t="s">
        <v>24</v>
      </c>
    </row>
    <row r="69" spans="1:24">
      <c r="A69" s="26" t="s">
        <v>8923</v>
      </c>
      <c r="B69" s="26" t="s">
        <v>8923</v>
      </c>
      <c r="C69" s="26" t="s">
        <v>8924</v>
      </c>
      <c r="D69" s="27">
        <v>80</v>
      </c>
      <c r="E69" s="28">
        <v>300</v>
      </c>
      <c r="F69" s="29">
        <v>3.9910000000000001</v>
      </c>
      <c r="G69" s="29">
        <v>3.53</v>
      </c>
      <c r="H69" s="30">
        <v>5.7999999999999996E-3</v>
      </c>
      <c r="I69" s="31">
        <v>9.56</v>
      </c>
      <c r="J69" s="31">
        <v>9.42</v>
      </c>
      <c r="K69" s="31">
        <v>5.21</v>
      </c>
      <c r="L69" s="31">
        <v>5.53</v>
      </c>
      <c r="M69" s="28">
        <v>439</v>
      </c>
      <c r="N69" s="31">
        <v>0.19</v>
      </c>
      <c r="O69" s="31">
        <v>0.54</v>
      </c>
      <c r="P69" s="28">
        <v>1466</v>
      </c>
      <c r="Q69" s="31">
        <v>0.35</v>
      </c>
      <c r="R69" s="31">
        <v>0.76</v>
      </c>
      <c r="S69" s="28">
        <v>2748</v>
      </c>
      <c r="T69" s="31">
        <v>0.5</v>
      </c>
      <c r="U69" s="31">
        <v>0.9</v>
      </c>
      <c r="V69" s="28">
        <v>5497</v>
      </c>
      <c r="W69" s="31">
        <v>0.9</v>
      </c>
      <c r="X69" s="26" t="s">
        <v>24</v>
      </c>
    </row>
    <row r="70" spans="1:24">
      <c r="A70" s="26" t="s">
        <v>8924</v>
      </c>
      <c r="B70" s="26" t="s">
        <v>8924</v>
      </c>
      <c r="C70" s="26" t="s">
        <v>8925</v>
      </c>
      <c r="D70" s="27">
        <v>75</v>
      </c>
      <c r="E70" s="28">
        <v>300</v>
      </c>
      <c r="F70" s="29">
        <v>3.53</v>
      </c>
      <c r="G70" s="29">
        <v>3.0979999999999999</v>
      </c>
      <c r="H70" s="30">
        <v>5.7999999999999996E-3</v>
      </c>
      <c r="I70" s="31">
        <v>9.42</v>
      </c>
      <c r="J70" s="31">
        <v>9.27</v>
      </c>
      <c r="K70" s="31">
        <v>5.53</v>
      </c>
      <c r="L70" s="31">
        <v>5.82</v>
      </c>
      <c r="M70" s="28">
        <v>498</v>
      </c>
      <c r="N70" s="31">
        <v>0.2</v>
      </c>
      <c r="O70" s="31">
        <v>0.56000000000000005</v>
      </c>
      <c r="P70" s="28">
        <v>1645</v>
      </c>
      <c r="Q70" s="31">
        <v>0.38</v>
      </c>
      <c r="R70" s="31">
        <v>0.79</v>
      </c>
      <c r="S70" s="28">
        <v>2748</v>
      </c>
      <c r="T70" s="31">
        <v>0.5</v>
      </c>
      <c r="U70" s="31">
        <v>0.9</v>
      </c>
      <c r="V70" s="28">
        <v>5495</v>
      </c>
      <c r="W70" s="31">
        <v>0.9</v>
      </c>
      <c r="X70" s="26" t="s">
        <v>24</v>
      </c>
    </row>
    <row r="71" spans="1:24">
      <c r="A71" s="26" t="s">
        <v>8925</v>
      </c>
      <c r="B71" s="26" t="s">
        <v>8925</v>
      </c>
      <c r="C71" s="26" t="s">
        <v>8926</v>
      </c>
      <c r="D71" s="27">
        <v>75</v>
      </c>
      <c r="E71" s="28">
        <v>300</v>
      </c>
      <c r="F71" s="29">
        <v>3.0979999999999999</v>
      </c>
      <c r="G71" s="29">
        <v>2.665</v>
      </c>
      <c r="H71" s="30">
        <v>5.7999999999999996E-3</v>
      </c>
      <c r="I71" s="31">
        <v>9.27</v>
      </c>
      <c r="J71" s="31">
        <v>9.06</v>
      </c>
      <c r="K71" s="31">
        <v>5.82</v>
      </c>
      <c r="L71" s="31">
        <v>6.04</v>
      </c>
      <c r="M71" s="28">
        <v>574</v>
      </c>
      <c r="N71" s="31">
        <v>0.22</v>
      </c>
      <c r="O71" s="31">
        <v>0.57999999999999996</v>
      </c>
      <c r="P71" s="28">
        <v>1872</v>
      </c>
      <c r="Q71" s="31">
        <v>0.4</v>
      </c>
      <c r="R71" s="31">
        <v>0.81</v>
      </c>
      <c r="S71" s="28">
        <v>2751</v>
      </c>
      <c r="T71" s="31">
        <v>0.5</v>
      </c>
      <c r="U71" s="31">
        <v>0.9</v>
      </c>
      <c r="V71" s="28">
        <v>5502</v>
      </c>
      <c r="W71" s="31">
        <v>0.9</v>
      </c>
      <c r="X71" s="26" t="s">
        <v>24</v>
      </c>
    </row>
    <row r="72" spans="1:24">
      <c r="A72" s="26" t="s">
        <v>8926</v>
      </c>
      <c r="B72" s="26" t="s">
        <v>8926</v>
      </c>
      <c r="C72" s="26" t="s">
        <v>8927</v>
      </c>
      <c r="D72" s="27">
        <v>56.6</v>
      </c>
      <c r="E72" s="28">
        <v>300</v>
      </c>
      <c r="F72" s="29">
        <v>2.665</v>
      </c>
      <c r="G72" s="29">
        <v>2.339</v>
      </c>
      <c r="H72" s="30">
        <v>5.7999999999999996E-3</v>
      </c>
      <c r="I72" s="31">
        <v>9.06</v>
      </c>
      <c r="J72" s="31">
        <v>8.64</v>
      </c>
      <c r="K72" s="31">
        <v>6.04</v>
      </c>
      <c r="L72" s="31">
        <v>5.94</v>
      </c>
      <c r="M72" s="28">
        <v>574</v>
      </c>
      <c r="N72" s="31">
        <v>0.22</v>
      </c>
      <c r="O72" s="31">
        <v>0.57999999999999996</v>
      </c>
      <c r="P72" s="28">
        <v>1872</v>
      </c>
      <c r="Q72" s="31">
        <v>0.4</v>
      </c>
      <c r="R72" s="31">
        <v>0.81</v>
      </c>
      <c r="S72" s="28">
        <v>2748</v>
      </c>
      <c r="T72" s="31">
        <v>0.5</v>
      </c>
      <c r="U72" s="31">
        <v>0.9</v>
      </c>
      <c r="V72" s="28">
        <v>5495</v>
      </c>
      <c r="W72" s="31">
        <v>0.9</v>
      </c>
      <c r="X72" s="26" t="s">
        <v>24</v>
      </c>
    </row>
    <row r="73" spans="1:24">
      <c r="A73" s="26" t="s">
        <v>8927</v>
      </c>
      <c r="B73" s="26" t="s">
        <v>8927</v>
      </c>
      <c r="C73" s="26" t="s">
        <v>8928</v>
      </c>
      <c r="D73" s="27">
        <v>71.599999999999994</v>
      </c>
      <c r="E73" s="28">
        <v>300</v>
      </c>
      <c r="F73" s="29">
        <v>2.339</v>
      </c>
      <c r="G73" s="29">
        <v>1.927</v>
      </c>
      <c r="H73" s="30">
        <v>5.7999999999999996E-3</v>
      </c>
      <c r="I73" s="31">
        <v>8.64</v>
      </c>
      <c r="J73" s="31">
        <v>8.59</v>
      </c>
      <c r="K73" s="31">
        <v>5.94</v>
      </c>
      <c r="L73" s="31">
        <v>6.31</v>
      </c>
      <c r="M73" s="28">
        <v>638</v>
      </c>
      <c r="N73" s="31">
        <v>0.23</v>
      </c>
      <c r="O73" s="31">
        <v>0.6</v>
      </c>
      <c r="P73" s="28">
        <v>2062</v>
      </c>
      <c r="Q73" s="31">
        <v>0.42</v>
      </c>
      <c r="R73" s="31">
        <v>0.83</v>
      </c>
      <c r="S73" s="28">
        <v>2746</v>
      </c>
      <c r="T73" s="31">
        <v>0.5</v>
      </c>
      <c r="U73" s="31">
        <v>0.9</v>
      </c>
      <c r="V73" s="28">
        <v>5493</v>
      </c>
      <c r="W73" s="31">
        <v>0.9</v>
      </c>
      <c r="X73" s="26" t="s">
        <v>24</v>
      </c>
    </row>
    <row r="74" spans="1:24">
      <c r="A74" s="26" t="s">
        <v>8929</v>
      </c>
      <c r="B74" s="26" t="s">
        <v>8929</v>
      </c>
      <c r="C74" s="26" t="s">
        <v>8930</v>
      </c>
      <c r="D74" s="27">
        <v>55</v>
      </c>
      <c r="E74" s="28">
        <v>300</v>
      </c>
      <c r="F74" s="29">
        <v>5.5229999999999997</v>
      </c>
      <c r="G74" s="29">
        <v>4.843</v>
      </c>
      <c r="H74" s="30">
        <v>1.24E-2</v>
      </c>
      <c r="I74" s="31">
        <v>8.8800000000000008</v>
      </c>
      <c r="J74" s="31">
        <v>8.1999999999999993</v>
      </c>
      <c r="K74" s="31">
        <v>3</v>
      </c>
      <c r="L74" s="31">
        <v>3</v>
      </c>
      <c r="M74" s="28">
        <v>90</v>
      </c>
      <c r="N74" s="31">
        <v>7.0000000000000007E-2</v>
      </c>
      <c r="O74" s="31">
        <v>0.44</v>
      </c>
      <c r="P74" s="28">
        <v>330</v>
      </c>
      <c r="Q74" s="31">
        <v>0.14000000000000001</v>
      </c>
      <c r="R74" s="31">
        <v>0.65</v>
      </c>
      <c r="S74" s="28">
        <v>4026</v>
      </c>
      <c r="T74" s="31">
        <v>0.5</v>
      </c>
      <c r="U74" s="31">
        <v>1.32</v>
      </c>
      <c r="V74" s="28">
        <v>8051</v>
      </c>
      <c r="W74" s="31">
        <v>1.32</v>
      </c>
      <c r="X74" s="26" t="s">
        <v>24</v>
      </c>
    </row>
    <row r="75" spans="1:24">
      <c r="A75" s="26" t="s">
        <v>8867</v>
      </c>
      <c r="B75" s="26" t="s">
        <v>8867</v>
      </c>
      <c r="C75" s="26" t="s">
        <v>8930</v>
      </c>
      <c r="D75" s="27">
        <v>50</v>
      </c>
      <c r="E75" s="28">
        <v>400</v>
      </c>
      <c r="F75" s="29">
        <v>4.3479999999999999</v>
      </c>
      <c r="G75" s="29">
        <v>4.1520000000000001</v>
      </c>
      <c r="H75" s="30">
        <v>3.8999999999999998E-3</v>
      </c>
      <c r="I75" s="31">
        <v>8.6999999999999993</v>
      </c>
      <c r="J75" s="31">
        <v>8.1999999999999993</v>
      </c>
      <c r="K75" s="31">
        <v>3.89</v>
      </c>
      <c r="L75" s="31">
        <v>3.58</v>
      </c>
      <c r="M75" s="28">
        <v>853</v>
      </c>
      <c r="N75" s="31">
        <v>0.2</v>
      </c>
      <c r="O75" s="31">
        <v>0.55000000000000004</v>
      </c>
      <c r="P75" s="28">
        <v>2681</v>
      </c>
      <c r="Q75" s="31">
        <v>0.36</v>
      </c>
      <c r="R75" s="31">
        <v>0.77</v>
      </c>
      <c r="S75" s="28">
        <v>4882</v>
      </c>
      <c r="T75" s="31">
        <v>0.5</v>
      </c>
      <c r="U75" s="31">
        <v>0.9</v>
      </c>
      <c r="V75" s="28">
        <v>9764</v>
      </c>
      <c r="W75" s="31">
        <v>0.9</v>
      </c>
      <c r="X75" s="26" t="s">
        <v>24</v>
      </c>
    </row>
    <row r="76" spans="1:24">
      <c r="A76" s="26" t="s">
        <v>8930</v>
      </c>
      <c r="B76" s="26" t="s">
        <v>8930</v>
      </c>
      <c r="C76" s="26" t="s">
        <v>8928</v>
      </c>
      <c r="D76" s="27">
        <v>73.400000000000006</v>
      </c>
      <c r="E76" s="28">
        <v>400</v>
      </c>
      <c r="F76" s="29">
        <v>4.1520000000000001</v>
      </c>
      <c r="G76" s="29">
        <v>3.8639999999999999</v>
      </c>
      <c r="H76" s="30">
        <v>3.8999999999999998E-3</v>
      </c>
      <c r="I76" s="31">
        <v>8.1999999999999993</v>
      </c>
      <c r="J76" s="31">
        <v>8.59</v>
      </c>
      <c r="K76" s="31">
        <v>3.58</v>
      </c>
      <c r="L76" s="31">
        <v>4.26</v>
      </c>
      <c r="M76" s="28">
        <v>965</v>
      </c>
      <c r="N76" s="31">
        <v>0.21</v>
      </c>
      <c r="O76" s="31">
        <v>0.56999999999999995</v>
      </c>
      <c r="P76" s="28">
        <v>2994</v>
      </c>
      <c r="Q76" s="31">
        <v>0.38</v>
      </c>
      <c r="R76" s="31">
        <v>0.79</v>
      </c>
      <c r="S76" s="28">
        <v>4884</v>
      </c>
      <c r="T76" s="31">
        <v>0.5</v>
      </c>
      <c r="U76" s="31">
        <v>0.9</v>
      </c>
      <c r="V76" s="28">
        <v>9768</v>
      </c>
      <c r="W76" s="31">
        <v>0.9</v>
      </c>
      <c r="X76" s="26" t="s">
        <v>24</v>
      </c>
    </row>
    <row r="77" spans="1:24">
      <c r="A77" s="26" t="s">
        <v>8928</v>
      </c>
      <c r="B77" s="26" t="s">
        <v>8928</v>
      </c>
      <c r="C77" s="26" t="s">
        <v>8931</v>
      </c>
      <c r="D77" s="27">
        <v>55.3</v>
      </c>
      <c r="E77" s="28">
        <v>500</v>
      </c>
      <c r="F77" s="29">
        <v>1.7669999999999999</v>
      </c>
      <c r="G77" s="29">
        <v>1.605</v>
      </c>
      <c r="H77" s="30">
        <v>2.8999999999999998E-3</v>
      </c>
      <c r="I77" s="31">
        <v>8.59</v>
      </c>
      <c r="J77" s="31">
        <v>8.7200000000000006</v>
      </c>
      <c r="K77" s="31">
        <v>6.25</v>
      </c>
      <c r="L77" s="31">
        <v>6.54</v>
      </c>
      <c r="M77" s="28">
        <v>1614</v>
      </c>
      <c r="N77" s="31">
        <v>0.22</v>
      </c>
      <c r="O77" s="31">
        <v>0.59</v>
      </c>
      <c r="P77" s="28">
        <v>4727</v>
      </c>
      <c r="Q77" s="31">
        <v>0.38</v>
      </c>
      <c r="R77" s="31">
        <v>0.79</v>
      </c>
      <c r="S77" s="28">
        <v>7652</v>
      </c>
      <c r="T77" s="31">
        <v>0.5</v>
      </c>
      <c r="U77" s="31">
        <v>0.9</v>
      </c>
      <c r="V77" s="28">
        <v>15303</v>
      </c>
      <c r="W77" s="31">
        <v>0.9</v>
      </c>
      <c r="X77" s="26" t="s">
        <v>24</v>
      </c>
    </row>
    <row r="78" spans="1:24">
      <c r="A78" s="26" t="s">
        <v>8932</v>
      </c>
      <c r="B78" s="26" t="s">
        <v>8932</v>
      </c>
      <c r="C78" s="26" t="s">
        <v>8933</v>
      </c>
      <c r="D78" s="27">
        <v>127.2</v>
      </c>
      <c r="E78" s="28">
        <v>300</v>
      </c>
      <c r="F78" s="29">
        <v>5.5529999999999999</v>
      </c>
      <c r="G78" s="29">
        <v>4.82</v>
      </c>
      <c r="H78" s="30">
        <v>5.7999999999999996E-3</v>
      </c>
      <c r="I78" s="31">
        <v>8.91</v>
      </c>
      <c r="J78" s="31">
        <v>8.39</v>
      </c>
      <c r="K78" s="31">
        <v>3</v>
      </c>
      <c r="L78" s="31">
        <v>3.21</v>
      </c>
      <c r="M78" s="28">
        <v>193</v>
      </c>
      <c r="N78" s="31">
        <v>0.13</v>
      </c>
      <c r="O78" s="31">
        <v>0.42</v>
      </c>
      <c r="P78" s="28">
        <v>683</v>
      </c>
      <c r="Q78" s="31">
        <v>0.24</v>
      </c>
      <c r="R78" s="31">
        <v>0.61</v>
      </c>
      <c r="S78" s="28">
        <v>2748</v>
      </c>
      <c r="T78" s="31">
        <v>0.5</v>
      </c>
      <c r="U78" s="31">
        <v>0.9</v>
      </c>
      <c r="V78" s="28">
        <v>5497</v>
      </c>
      <c r="W78" s="31">
        <v>0.9</v>
      </c>
      <c r="X78" s="26" t="s">
        <v>24</v>
      </c>
    </row>
    <row r="79" spans="1:24">
      <c r="A79" s="26" t="s">
        <v>8933</v>
      </c>
      <c r="B79" s="26" t="s">
        <v>8933</v>
      </c>
      <c r="C79" s="26" t="s">
        <v>8934</v>
      </c>
      <c r="D79" s="27">
        <v>117.9</v>
      </c>
      <c r="E79" s="28">
        <v>300</v>
      </c>
      <c r="F79" s="29">
        <v>4.82</v>
      </c>
      <c r="G79" s="29">
        <v>4.141</v>
      </c>
      <c r="H79" s="30">
        <v>5.7999999999999996E-3</v>
      </c>
      <c r="I79" s="31">
        <v>8.39</v>
      </c>
      <c r="J79" s="31">
        <v>8.49</v>
      </c>
      <c r="K79" s="31">
        <v>3.21</v>
      </c>
      <c r="L79" s="31">
        <v>3.99</v>
      </c>
      <c r="M79" s="28">
        <v>269</v>
      </c>
      <c r="N79" s="31">
        <v>0.15</v>
      </c>
      <c r="O79" s="31">
        <v>0.47</v>
      </c>
      <c r="P79" s="28">
        <v>931</v>
      </c>
      <c r="Q79" s="31">
        <v>0.28000000000000003</v>
      </c>
      <c r="R79" s="31">
        <v>0.67</v>
      </c>
      <c r="S79" s="28">
        <v>2748</v>
      </c>
      <c r="T79" s="31">
        <v>0.5</v>
      </c>
      <c r="U79" s="31">
        <v>0.9</v>
      </c>
      <c r="V79" s="28">
        <v>5495</v>
      </c>
      <c r="W79" s="31">
        <v>0.9</v>
      </c>
      <c r="X79" s="26" t="s">
        <v>24</v>
      </c>
    </row>
    <row r="80" spans="1:24">
      <c r="A80" s="26" t="s">
        <v>8935</v>
      </c>
      <c r="B80" s="26" t="s">
        <v>8935</v>
      </c>
      <c r="C80" s="26" t="s">
        <v>8936</v>
      </c>
      <c r="D80" s="27">
        <v>65</v>
      </c>
      <c r="E80" s="28">
        <v>300</v>
      </c>
      <c r="F80" s="29">
        <v>5.6429999999999998</v>
      </c>
      <c r="G80" s="29">
        <v>5.0529999999999999</v>
      </c>
      <c r="H80" s="30">
        <v>9.1000000000000004E-3</v>
      </c>
      <c r="I80" s="31">
        <v>9</v>
      </c>
      <c r="J80" s="31">
        <v>8.41</v>
      </c>
      <c r="K80" s="31">
        <v>3</v>
      </c>
      <c r="L80" s="31">
        <v>3</v>
      </c>
      <c r="M80" s="28">
        <v>90</v>
      </c>
      <c r="N80" s="31">
        <v>0.08</v>
      </c>
      <c r="O80" s="31">
        <v>0.39</v>
      </c>
      <c r="P80" s="28">
        <v>330</v>
      </c>
      <c r="Q80" s="31">
        <v>0.15</v>
      </c>
      <c r="R80" s="31">
        <v>0.57999999999999996</v>
      </c>
      <c r="S80" s="28">
        <v>3449</v>
      </c>
      <c r="T80" s="31">
        <v>0.5</v>
      </c>
      <c r="U80" s="31">
        <v>1.1299999999999999</v>
      </c>
      <c r="V80" s="28">
        <v>6899</v>
      </c>
      <c r="W80" s="31">
        <v>1.1299999999999999</v>
      </c>
      <c r="X80" s="26" t="s">
        <v>24</v>
      </c>
    </row>
    <row r="81" spans="1:24">
      <c r="A81" s="26" t="s">
        <v>8936</v>
      </c>
      <c r="B81" s="26" t="s">
        <v>8936</v>
      </c>
      <c r="C81" s="26" t="s">
        <v>8937</v>
      </c>
      <c r="D81" s="27">
        <v>58.4</v>
      </c>
      <c r="E81" s="28">
        <v>300</v>
      </c>
      <c r="F81" s="29">
        <v>5.0529999999999999</v>
      </c>
      <c r="G81" s="29">
        <v>4.7160000000000002</v>
      </c>
      <c r="H81" s="30">
        <v>5.7999999999999996E-3</v>
      </c>
      <c r="I81" s="31">
        <v>8.41</v>
      </c>
      <c r="J81" s="31">
        <v>8.31</v>
      </c>
      <c r="K81" s="31">
        <v>3</v>
      </c>
      <c r="L81" s="31">
        <v>3.24</v>
      </c>
      <c r="M81" s="28">
        <v>197</v>
      </c>
      <c r="N81" s="31">
        <v>0.13</v>
      </c>
      <c r="O81" s="31">
        <v>0.43</v>
      </c>
      <c r="P81" s="28">
        <v>695</v>
      </c>
      <c r="Q81" s="31">
        <v>0.24</v>
      </c>
      <c r="R81" s="31">
        <v>0.62</v>
      </c>
      <c r="S81" s="28">
        <v>2750</v>
      </c>
      <c r="T81" s="31">
        <v>0.5</v>
      </c>
      <c r="U81" s="31">
        <v>0.9</v>
      </c>
      <c r="V81" s="28">
        <v>5501</v>
      </c>
      <c r="W81" s="31">
        <v>0.9</v>
      </c>
      <c r="X81" s="26" t="s">
        <v>24</v>
      </c>
    </row>
    <row r="82" spans="1:24">
      <c r="A82" s="26" t="s">
        <v>8938</v>
      </c>
      <c r="B82" s="26" t="s">
        <v>8938</v>
      </c>
      <c r="C82" s="26" t="s">
        <v>8937</v>
      </c>
      <c r="D82" s="27">
        <v>65</v>
      </c>
      <c r="E82" s="28">
        <v>300</v>
      </c>
      <c r="F82" s="29">
        <v>4.8929999999999998</v>
      </c>
      <c r="G82" s="29">
        <v>4.5179999999999998</v>
      </c>
      <c r="H82" s="30">
        <v>5.7999999999999996E-3</v>
      </c>
      <c r="I82" s="31">
        <v>8.25</v>
      </c>
      <c r="J82" s="31">
        <v>8.31</v>
      </c>
      <c r="K82" s="31">
        <v>3</v>
      </c>
      <c r="L82" s="31">
        <v>3.44</v>
      </c>
      <c r="M82" s="28">
        <v>86</v>
      </c>
      <c r="N82" s="31">
        <v>0.09</v>
      </c>
      <c r="O82" s="31">
        <v>0.33</v>
      </c>
      <c r="P82" s="28">
        <v>318</v>
      </c>
      <c r="Q82" s="31">
        <v>0.16</v>
      </c>
      <c r="R82" s="31">
        <v>0.49</v>
      </c>
      <c r="S82" s="28">
        <v>2750</v>
      </c>
      <c r="T82" s="31">
        <v>0.5</v>
      </c>
      <c r="U82" s="31">
        <v>0.9</v>
      </c>
      <c r="V82" s="28">
        <v>5500</v>
      </c>
      <c r="W82" s="31">
        <v>0.9</v>
      </c>
      <c r="X82" s="26" t="s">
        <v>24</v>
      </c>
    </row>
    <row r="83" spans="1:24">
      <c r="A83" s="26" t="s">
        <v>8937</v>
      </c>
      <c r="B83" s="26" t="s">
        <v>8937</v>
      </c>
      <c r="C83" s="26" t="s">
        <v>8934</v>
      </c>
      <c r="D83" s="27">
        <v>68.900000000000006</v>
      </c>
      <c r="E83" s="28">
        <v>300</v>
      </c>
      <c r="F83" s="29">
        <v>4.5179999999999998</v>
      </c>
      <c r="G83" s="29">
        <v>4.1210000000000004</v>
      </c>
      <c r="H83" s="30">
        <v>5.7999999999999996E-3</v>
      </c>
      <c r="I83" s="31">
        <v>8.31</v>
      </c>
      <c r="J83" s="31">
        <v>8.49</v>
      </c>
      <c r="K83" s="31">
        <v>3.44</v>
      </c>
      <c r="L83" s="31">
        <v>4.01</v>
      </c>
      <c r="M83" s="28">
        <v>299</v>
      </c>
      <c r="N83" s="31">
        <v>0.16</v>
      </c>
      <c r="O83" s="31">
        <v>0.48</v>
      </c>
      <c r="P83" s="28">
        <v>1028</v>
      </c>
      <c r="Q83" s="31">
        <v>0.28999999999999998</v>
      </c>
      <c r="R83" s="31">
        <v>0.69</v>
      </c>
      <c r="S83" s="28">
        <v>2748</v>
      </c>
      <c r="T83" s="31">
        <v>0.5</v>
      </c>
      <c r="U83" s="31">
        <v>0.9</v>
      </c>
      <c r="V83" s="28">
        <v>5496</v>
      </c>
      <c r="W83" s="31">
        <v>0.9</v>
      </c>
      <c r="X83" s="26" t="s">
        <v>24</v>
      </c>
    </row>
    <row r="84" spans="1:24">
      <c r="A84" s="26" t="s">
        <v>8934</v>
      </c>
      <c r="B84" s="26" t="s">
        <v>8934</v>
      </c>
      <c r="C84" s="26" t="s">
        <v>8931</v>
      </c>
      <c r="D84" s="27">
        <v>60.8</v>
      </c>
      <c r="E84" s="28">
        <v>300</v>
      </c>
      <c r="F84" s="29">
        <v>4.1210000000000004</v>
      </c>
      <c r="G84" s="29">
        <v>3.7709999999999999</v>
      </c>
      <c r="H84" s="30">
        <v>5.7999999999999996E-3</v>
      </c>
      <c r="I84" s="31">
        <v>8.49</v>
      </c>
      <c r="J84" s="31">
        <v>8.7200000000000006</v>
      </c>
      <c r="K84" s="31">
        <v>4.01</v>
      </c>
      <c r="L84" s="31">
        <v>4.59</v>
      </c>
      <c r="M84" s="28">
        <v>579</v>
      </c>
      <c r="N84" s="31">
        <v>0.22</v>
      </c>
      <c r="O84" s="31">
        <v>0.57999999999999996</v>
      </c>
      <c r="P84" s="28">
        <v>1889</v>
      </c>
      <c r="Q84" s="31">
        <v>0.4</v>
      </c>
      <c r="R84" s="31">
        <v>0.82</v>
      </c>
      <c r="S84" s="28">
        <v>2747</v>
      </c>
      <c r="T84" s="31">
        <v>0.5</v>
      </c>
      <c r="U84" s="31">
        <v>0.9</v>
      </c>
      <c r="V84" s="28">
        <v>5494</v>
      </c>
      <c r="W84" s="31">
        <v>0.9</v>
      </c>
      <c r="X84" s="26" t="s">
        <v>24</v>
      </c>
    </row>
    <row r="85" spans="1:24">
      <c r="A85" s="26" t="s">
        <v>8931</v>
      </c>
      <c r="B85" s="26" t="s">
        <v>8931</v>
      </c>
      <c r="C85" s="26" t="s">
        <v>8939</v>
      </c>
      <c r="D85" s="27">
        <v>135.30000000000001</v>
      </c>
      <c r="E85" s="28">
        <v>500</v>
      </c>
      <c r="F85" s="29">
        <v>1.605</v>
      </c>
      <c r="G85" s="29">
        <v>1.2110000000000001</v>
      </c>
      <c r="H85" s="30">
        <v>2.8999999999999998E-3</v>
      </c>
      <c r="I85" s="31">
        <v>8.7200000000000006</v>
      </c>
      <c r="J85" s="31">
        <v>9.0299999999999994</v>
      </c>
      <c r="K85" s="31">
        <v>6.54</v>
      </c>
      <c r="L85" s="31">
        <v>7.25</v>
      </c>
      <c r="M85" s="28">
        <v>2303</v>
      </c>
      <c r="N85" s="31">
        <v>0.26</v>
      </c>
      <c r="O85" s="31">
        <v>0.65</v>
      </c>
      <c r="P85" s="28">
        <v>6450</v>
      </c>
      <c r="Q85" s="31">
        <v>0.45</v>
      </c>
      <c r="R85" s="31">
        <v>0.86</v>
      </c>
      <c r="S85" s="28">
        <v>7629</v>
      </c>
      <c r="T85" s="31">
        <v>0.5</v>
      </c>
      <c r="U85" s="31">
        <v>0.9</v>
      </c>
      <c r="V85" s="28">
        <v>15258</v>
      </c>
      <c r="W85" s="31">
        <v>0.9</v>
      </c>
      <c r="X85" s="26" t="s">
        <v>24</v>
      </c>
    </row>
    <row r="86" spans="1:24">
      <c r="A86" s="26" t="s">
        <v>8940</v>
      </c>
      <c r="B86" s="26" t="s">
        <v>8940</v>
      </c>
      <c r="C86" s="26" t="s">
        <v>8883</v>
      </c>
      <c r="D86" s="27">
        <v>30</v>
      </c>
      <c r="E86" s="28">
        <v>300</v>
      </c>
      <c r="F86" s="29">
        <v>5.0629999999999997</v>
      </c>
      <c r="G86" s="29">
        <v>4.8899999999999997</v>
      </c>
      <c r="H86" s="30">
        <v>5.7999999999999996E-3</v>
      </c>
      <c r="I86" s="31">
        <v>8.42</v>
      </c>
      <c r="J86" s="31">
        <v>8.44</v>
      </c>
      <c r="K86" s="31">
        <v>3</v>
      </c>
      <c r="L86" s="31">
        <v>3.19</v>
      </c>
      <c r="M86" s="28">
        <v>81</v>
      </c>
      <c r="N86" s="31">
        <v>0.08</v>
      </c>
      <c r="O86" s="31">
        <v>0.33</v>
      </c>
      <c r="P86" s="28">
        <v>298</v>
      </c>
      <c r="Q86" s="31">
        <v>0.16</v>
      </c>
      <c r="R86" s="31">
        <v>0.48</v>
      </c>
      <c r="S86" s="28">
        <v>2749</v>
      </c>
      <c r="T86" s="31">
        <v>0.5</v>
      </c>
      <c r="U86" s="31">
        <v>0.9</v>
      </c>
      <c r="V86" s="28">
        <v>5499</v>
      </c>
      <c r="W86" s="31">
        <v>0.9</v>
      </c>
      <c r="X86" s="26" t="s">
        <v>24</v>
      </c>
    </row>
    <row r="87" spans="1:24">
      <c r="A87" s="26" t="s">
        <v>8883</v>
      </c>
      <c r="B87" s="26" t="s">
        <v>8883</v>
      </c>
      <c r="C87" s="26" t="s">
        <v>8941</v>
      </c>
      <c r="D87" s="27">
        <v>70</v>
      </c>
      <c r="E87" s="28">
        <v>300</v>
      </c>
      <c r="F87" s="29">
        <v>4.8899999999999997</v>
      </c>
      <c r="G87" s="29">
        <v>4.4870000000000001</v>
      </c>
      <c r="H87" s="30">
        <v>5.7999999999999996E-3</v>
      </c>
      <c r="I87" s="31">
        <v>8.44</v>
      </c>
      <c r="J87" s="31">
        <v>8.49</v>
      </c>
      <c r="K87" s="31">
        <v>3.19</v>
      </c>
      <c r="L87" s="31">
        <v>3.65</v>
      </c>
      <c r="M87" s="28">
        <v>250</v>
      </c>
      <c r="N87" s="31">
        <v>0.15</v>
      </c>
      <c r="O87" s="31">
        <v>0.46</v>
      </c>
      <c r="P87" s="28">
        <v>869</v>
      </c>
      <c r="Q87" s="31">
        <v>0.27</v>
      </c>
      <c r="R87" s="31">
        <v>0.66</v>
      </c>
      <c r="S87" s="28">
        <v>2747</v>
      </c>
      <c r="T87" s="31">
        <v>0.5</v>
      </c>
      <c r="U87" s="31">
        <v>0.9</v>
      </c>
      <c r="V87" s="28">
        <v>5494</v>
      </c>
      <c r="W87" s="31">
        <v>0.9</v>
      </c>
      <c r="X87" s="26" t="s">
        <v>24</v>
      </c>
    </row>
    <row r="88" spans="1:24">
      <c r="A88" s="26" t="s">
        <v>8941</v>
      </c>
      <c r="B88" s="26" t="s">
        <v>8941</v>
      </c>
      <c r="C88" s="26" t="s">
        <v>8942</v>
      </c>
      <c r="D88" s="27">
        <v>118</v>
      </c>
      <c r="E88" s="28">
        <v>300</v>
      </c>
      <c r="F88" s="29">
        <v>4.4870000000000001</v>
      </c>
      <c r="G88" s="29">
        <v>3.8069999999999999</v>
      </c>
      <c r="H88" s="30">
        <v>5.7999999999999996E-3</v>
      </c>
      <c r="I88" s="31">
        <v>8.49</v>
      </c>
      <c r="J88" s="31">
        <v>8.58</v>
      </c>
      <c r="K88" s="31">
        <v>3.65</v>
      </c>
      <c r="L88" s="31">
        <v>4.42</v>
      </c>
      <c r="M88" s="28">
        <v>385</v>
      </c>
      <c r="N88" s="31">
        <v>0.18</v>
      </c>
      <c r="O88" s="31">
        <v>0.52</v>
      </c>
      <c r="P88" s="28">
        <v>1297</v>
      </c>
      <c r="Q88" s="31">
        <v>0.33</v>
      </c>
      <c r="R88" s="31">
        <v>0.74</v>
      </c>
      <c r="S88" s="28">
        <v>2748</v>
      </c>
      <c r="T88" s="31">
        <v>0.5</v>
      </c>
      <c r="U88" s="31">
        <v>0.9</v>
      </c>
      <c r="V88" s="28">
        <v>5497</v>
      </c>
      <c r="W88" s="31">
        <v>0.9</v>
      </c>
      <c r="X88" s="26" t="s">
        <v>24</v>
      </c>
    </row>
    <row r="89" spans="1:24">
      <c r="A89" s="26" t="s">
        <v>8943</v>
      </c>
      <c r="B89" s="26" t="s">
        <v>8943</v>
      </c>
      <c r="C89" s="26" t="s">
        <v>8944</v>
      </c>
      <c r="D89" s="27">
        <v>60</v>
      </c>
      <c r="E89" s="28">
        <v>300</v>
      </c>
      <c r="F89" s="29">
        <v>5.1630000000000003</v>
      </c>
      <c r="G89" s="29">
        <v>4.8170000000000002</v>
      </c>
      <c r="H89" s="30">
        <v>5.7999999999999996E-3</v>
      </c>
      <c r="I89" s="31">
        <v>8.52</v>
      </c>
      <c r="J89" s="31">
        <v>8.59</v>
      </c>
      <c r="K89" s="31">
        <v>3</v>
      </c>
      <c r="L89" s="31">
        <v>3.42</v>
      </c>
      <c r="M89" s="28">
        <v>83</v>
      </c>
      <c r="N89" s="31">
        <v>0.09</v>
      </c>
      <c r="O89" s="31">
        <v>0.33</v>
      </c>
      <c r="P89" s="28">
        <v>306</v>
      </c>
      <c r="Q89" s="31">
        <v>0.16</v>
      </c>
      <c r="R89" s="31">
        <v>0.48</v>
      </c>
      <c r="S89" s="28">
        <v>2749</v>
      </c>
      <c r="T89" s="31">
        <v>0.5</v>
      </c>
      <c r="U89" s="31">
        <v>0.9</v>
      </c>
      <c r="V89" s="28">
        <v>5499</v>
      </c>
      <c r="W89" s="31">
        <v>0.9</v>
      </c>
      <c r="X89" s="26" t="s">
        <v>24</v>
      </c>
    </row>
    <row r="90" spans="1:24">
      <c r="A90" s="26" t="s">
        <v>8944</v>
      </c>
      <c r="B90" s="26" t="s">
        <v>8944</v>
      </c>
      <c r="C90" s="26" t="s">
        <v>8942</v>
      </c>
      <c r="D90" s="27">
        <v>67</v>
      </c>
      <c r="E90" s="28">
        <v>300</v>
      </c>
      <c r="F90" s="29">
        <v>4.8170000000000002</v>
      </c>
      <c r="G90" s="29">
        <v>4.431</v>
      </c>
      <c r="H90" s="30">
        <v>5.7999999999999996E-3</v>
      </c>
      <c r="I90" s="31">
        <v>8.59</v>
      </c>
      <c r="J90" s="31">
        <v>8.58</v>
      </c>
      <c r="K90" s="31">
        <v>3.42</v>
      </c>
      <c r="L90" s="31">
        <v>3.79</v>
      </c>
      <c r="M90" s="28">
        <v>154</v>
      </c>
      <c r="N90" s="31">
        <v>0.11</v>
      </c>
      <c r="O90" s="31">
        <v>0.39</v>
      </c>
      <c r="P90" s="28">
        <v>552</v>
      </c>
      <c r="Q90" s="31">
        <v>0.21</v>
      </c>
      <c r="R90" s="31">
        <v>0.57999999999999996</v>
      </c>
      <c r="S90" s="28">
        <v>2748</v>
      </c>
      <c r="T90" s="31">
        <v>0.5</v>
      </c>
      <c r="U90" s="31">
        <v>0.9</v>
      </c>
      <c r="V90" s="28">
        <v>5496</v>
      </c>
      <c r="W90" s="31">
        <v>0.9</v>
      </c>
      <c r="X90" s="26" t="s">
        <v>24</v>
      </c>
    </row>
    <row r="91" spans="1:24">
      <c r="A91" s="26" t="s">
        <v>8942</v>
      </c>
      <c r="B91" s="26" t="s">
        <v>8942</v>
      </c>
      <c r="C91" s="26" t="s">
        <v>8939</v>
      </c>
      <c r="D91" s="27">
        <v>55.7</v>
      </c>
      <c r="E91" s="28">
        <v>300</v>
      </c>
      <c r="F91" s="29">
        <v>3.8069999999999999</v>
      </c>
      <c r="G91" s="29">
        <v>3.4860000000000002</v>
      </c>
      <c r="H91" s="30">
        <v>5.7999999999999996E-3</v>
      </c>
      <c r="I91" s="31">
        <v>8.58</v>
      </c>
      <c r="J91" s="31">
        <v>9.0299999999999994</v>
      </c>
      <c r="K91" s="31">
        <v>4.42</v>
      </c>
      <c r="L91" s="31">
        <v>5.19</v>
      </c>
      <c r="M91" s="28">
        <v>550</v>
      </c>
      <c r="N91" s="31">
        <v>0.21</v>
      </c>
      <c r="O91" s="31">
        <v>0.57999999999999996</v>
      </c>
      <c r="P91" s="28">
        <v>1801</v>
      </c>
      <c r="Q91" s="31">
        <v>0.39</v>
      </c>
      <c r="R91" s="31">
        <v>0.81</v>
      </c>
      <c r="S91" s="28">
        <v>2748</v>
      </c>
      <c r="T91" s="31">
        <v>0.5</v>
      </c>
      <c r="U91" s="31">
        <v>0.9</v>
      </c>
      <c r="V91" s="28">
        <v>5497</v>
      </c>
      <c r="W91" s="31">
        <v>0.9</v>
      </c>
      <c r="X91" s="26" t="s">
        <v>24</v>
      </c>
    </row>
    <row r="92" spans="1:24">
      <c r="A92" s="26" t="s">
        <v>8945</v>
      </c>
      <c r="B92" s="26" t="s">
        <v>8945</v>
      </c>
      <c r="C92" s="26" t="s">
        <v>8946</v>
      </c>
      <c r="D92" s="27">
        <v>50</v>
      </c>
      <c r="E92" s="28">
        <v>300</v>
      </c>
      <c r="F92" s="29">
        <v>5.7430000000000003</v>
      </c>
      <c r="G92" s="29">
        <v>5.4550000000000001</v>
      </c>
      <c r="H92" s="30">
        <v>5.7999999999999996E-3</v>
      </c>
      <c r="I92" s="31">
        <v>9.1</v>
      </c>
      <c r="J92" s="31">
        <v>9.14</v>
      </c>
      <c r="K92" s="31">
        <v>3</v>
      </c>
      <c r="L92" s="31">
        <v>3.33</v>
      </c>
      <c r="M92" s="28">
        <v>190</v>
      </c>
      <c r="N92" s="31">
        <v>0.13</v>
      </c>
      <c r="O92" s="31">
        <v>0.42</v>
      </c>
      <c r="P92" s="28">
        <v>672</v>
      </c>
      <c r="Q92" s="31">
        <v>0.24</v>
      </c>
      <c r="R92" s="31">
        <v>0.61</v>
      </c>
      <c r="S92" s="28">
        <v>2748</v>
      </c>
      <c r="T92" s="31">
        <v>0.5</v>
      </c>
      <c r="U92" s="31">
        <v>0.9</v>
      </c>
      <c r="V92" s="28">
        <v>5495</v>
      </c>
      <c r="W92" s="31">
        <v>0.9</v>
      </c>
      <c r="X92" s="26" t="s">
        <v>24</v>
      </c>
    </row>
    <row r="93" spans="1:24">
      <c r="A93" s="26" t="s">
        <v>8946</v>
      </c>
      <c r="B93" s="26" t="s">
        <v>8946</v>
      </c>
      <c r="C93" s="26" t="s">
        <v>8947</v>
      </c>
      <c r="D93" s="27">
        <v>60</v>
      </c>
      <c r="E93" s="28">
        <v>300</v>
      </c>
      <c r="F93" s="29">
        <v>5.4550000000000001</v>
      </c>
      <c r="G93" s="29">
        <v>5.109</v>
      </c>
      <c r="H93" s="30">
        <v>5.7999999999999996E-3</v>
      </c>
      <c r="I93" s="31">
        <v>9.14</v>
      </c>
      <c r="J93" s="31">
        <v>9.5500000000000007</v>
      </c>
      <c r="K93" s="31">
        <v>3.33</v>
      </c>
      <c r="L93" s="31">
        <v>4.08</v>
      </c>
      <c r="M93" s="28">
        <v>190</v>
      </c>
      <c r="N93" s="31">
        <v>0.13</v>
      </c>
      <c r="O93" s="31">
        <v>0.42</v>
      </c>
      <c r="P93" s="28">
        <v>672</v>
      </c>
      <c r="Q93" s="31">
        <v>0.24</v>
      </c>
      <c r="R93" s="31">
        <v>0.61</v>
      </c>
      <c r="S93" s="28">
        <v>2749</v>
      </c>
      <c r="T93" s="31">
        <v>0.5</v>
      </c>
      <c r="U93" s="31">
        <v>0.9</v>
      </c>
      <c r="V93" s="28">
        <v>5499</v>
      </c>
      <c r="W93" s="31">
        <v>0.9</v>
      </c>
      <c r="X93" s="26" t="s">
        <v>24</v>
      </c>
    </row>
    <row r="94" spans="1:24">
      <c r="A94" s="26" t="s">
        <v>8948</v>
      </c>
      <c r="B94" s="26" t="s">
        <v>8948</v>
      </c>
      <c r="C94" s="26" t="s">
        <v>8947</v>
      </c>
      <c r="D94" s="27">
        <v>50</v>
      </c>
      <c r="E94" s="28">
        <v>300</v>
      </c>
      <c r="F94" s="29">
        <v>6.0629999999999997</v>
      </c>
      <c r="G94" s="29">
        <v>5.7750000000000004</v>
      </c>
      <c r="H94" s="30">
        <v>5.7999999999999996E-3</v>
      </c>
      <c r="I94" s="31">
        <v>9.42</v>
      </c>
      <c r="J94" s="31">
        <v>9.5500000000000007</v>
      </c>
      <c r="K94" s="31">
        <v>3</v>
      </c>
      <c r="L94" s="31">
        <v>3.42</v>
      </c>
      <c r="M94" s="28">
        <v>128</v>
      </c>
      <c r="N94" s="31">
        <v>0.11</v>
      </c>
      <c r="O94" s="31">
        <v>0.37</v>
      </c>
      <c r="P94" s="28">
        <v>462</v>
      </c>
      <c r="Q94" s="31">
        <v>0.2</v>
      </c>
      <c r="R94" s="31">
        <v>0.55000000000000004</v>
      </c>
      <c r="S94" s="28">
        <v>2748</v>
      </c>
      <c r="T94" s="31">
        <v>0.5</v>
      </c>
      <c r="U94" s="31">
        <v>0.9</v>
      </c>
      <c r="V94" s="28">
        <v>5495</v>
      </c>
      <c r="W94" s="31">
        <v>0.9</v>
      </c>
      <c r="X94" s="26" t="s">
        <v>24</v>
      </c>
    </row>
    <row r="95" spans="1:24">
      <c r="A95" s="26" t="s">
        <v>8947</v>
      </c>
      <c r="B95" s="26" t="s">
        <v>8947</v>
      </c>
      <c r="C95" s="26" t="s">
        <v>8939</v>
      </c>
      <c r="D95" s="27">
        <v>77.2</v>
      </c>
      <c r="E95" s="28">
        <v>300</v>
      </c>
      <c r="F95" s="29">
        <v>5.109</v>
      </c>
      <c r="G95" s="29">
        <v>4.6639999999999997</v>
      </c>
      <c r="H95" s="30">
        <v>5.7999999999999996E-3</v>
      </c>
      <c r="I95" s="31">
        <v>9.5500000000000007</v>
      </c>
      <c r="J95" s="31">
        <v>9.0299999999999994</v>
      </c>
      <c r="K95" s="31">
        <v>4.08</v>
      </c>
      <c r="L95" s="31">
        <v>4.01</v>
      </c>
      <c r="M95" s="28">
        <v>336</v>
      </c>
      <c r="N95" s="31">
        <v>0.17</v>
      </c>
      <c r="O95" s="31">
        <v>0.5</v>
      </c>
      <c r="P95" s="28">
        <v>1145</v>
      </c>
      <c r="Q95" s="31">
        <v>0.31</v>
      </c>
      <c r="R95" s="31">
        <v>0.71</v>
      </c>
      <c r="S95" s="28">
        <v>2749</v>
      </c>
      <c r="T95" s="31">
        <v>0.5</v>
      </c>
      <c r="U95" s="31">
        <v>0.9</v>
      </c>
      <c r="V95" s="28">
        <v>5498</v>
      </c>
      <c r="W95" s="31">
        <v>0.9</v>
      </c>
      <c r="X95" s="26" t="s">
        <v>24</v>
      </c>
    </row>
    <row r="96" spans="1:24">
      <c r="A96" s="26" t="s">
        <v>8939</v>
      </c>
      <c r="B96" s="26" t="s">
        <v>8939</v>
      </c>
      <c r="C96" s="26" t="s">
        <v>8949</v>
      </c>
      <c r="D96" s="27">
        <v>61.9</v>
      </c>
      <c r="E96" s="28">
        <v>600</v>
      </c>
      <c r="F96" s="29">
        <v>1.131</v>
      </c>
      <c r="G96" s="29">
        <v>1.022</v>
      </c>
      <c r="H96" s="30">
        <v>1.8E-3</v>
      </c>
      <c r="I96" s="31">
        <v>9.0299999999999994</v>
      </c>
      <c r="J96" s="31">
        <v>9.06</v>
      </c>
      <c r="K96" s="31">
        <v>7.21</v>
      </c>
      <c r="L96" s="31">
        <v>7.35</v>
      </c>
      <c r="M96" s="28">
        <v>3211</v>
      </c>
      <c r="N96" s="31">
        <v>0.28000000000000003</v>
      </c>
      <c r="O96" s="31">
        <v>0.59</v>
      </c>
      <c r="P96" s="28">
        <v>8593</v>
      </c>
      <c r="Q96" s="31">
        <v>0.47</v>
      </c>
      <c r="R96" s="31">
        <v>0.77</v>
      </c>
      <c r="S96" s="28">
        <v>18859</v>
      </c>
      <c r="T96" s="31">
        <v>0.8</v>
      </c>
      <c r="U96" s="31">
        <v>0.9</v>
      </c>
      <c r="V96" s="28">
        <v>19293</v>
      </c>
      <c r="W96" s="31">
        <v>0.79</v>
      </c>
      <c r="X96" s="26" t="s">
        <v>24</v>
      </c>
    </row>
    <row r="97" spans="1:24">
      <c r="A97" s="26" t="s">
        <v>8949</v>
      </c>
      <c r="B97" s="26" t="s">
        <v>8949</v>
      </c>
      <c r="C97" s="26" t="s">
        <v>8950</v>
      </c>
      <c r="D97" s="27">
        <v>166.9</v>
      </c>
      <c r="E97" s="28">
        <v>600</v>
      </c>
      <c r="F97" s="29">
        <v>1.022</v>
      </c>
      <c r="G97" s="29">
        <v>0.72799999999999998</v>
      </c>
      <c r="H97" s="30">
        <v>1.8E-3</v>
      </c>
      <c r="I97" s="31">
        <v>9.06</v>
      </c>
      <c r="J97" s="31">
        <v>8.66</v>
      </c>
      <c r="K97" s="31">
        <v>7.35</v>
      </c>
      <c r="L97" s="31">
        <v>7.24</v>
      </c>
      <c r="M97" s="28">
        <v>6760</v>
      </c>
      <c r="N97" s="31">
        <v>0.41</v>
      </c>
      <c r="O97" s="31">
        <v>0.72</v>
      </c>
      <c r="P97" s="28">
        <v>16180</v>
      </c>
      <c r="Q97" s="31">
        <v>0.7</v>
      </c>
      <c r="R97" s="31">
        <v>0.88</v>
      </c>
      <c r="S97" s="28">
        <v>18862</v>
      </c>
      <c r="T97" s="31">
        <v>0.8</v>
      </c>
      <c r="U97" s="31">
        <v>0.9</v>
      </c>
      <c r="V97" s="28">
        <v>19297</v>
      </c>
      <c r="W97" s="31">
        <v>0.79</v>
      </c>
      <c r="X97" s="26" t="s">
        <v>24</v>
      </c>
    </row>
    <row r="98" spans="1:24">
      <c r="A98" s="26" t="s">
        <v>8950</v>
      </c>
      <c r="B98" s="26" t="s">
        <v>8950</v>
      </c>
      <c r="C98" s="26" t="s">
        <v>8951</v>
      </c>
      <c r="D98" s="27">
        <v>66.900000000000006</v>
      </c>
      <c r="E98" s="28">
        <v>600</v>
      </c>
      <c r="F98" s="29">
        <v>0.72799999999999998</v>
      </c>
      <c r="G98" s="29">
        <v>0.61</v>
      </c>
      <c r="H98" s="30">
        <v>1.8E-3</v>
      </c>
      <c r="I98" s="31">
        <v>8.66</v>
      </c>
      <c r="J98" s="31">
        <v>8.5</v>
      </c>
      <c r="K98" s="31">
        <v>7.24</v>
      </c>
      <c r="L98" s="31">
        <v>7.2</v>
      </c>
      <c r="M98" s="28">
        <v>6760</v>
      </c>
      <c r="N98" s="31">
        <v>0.41</v>
      </c>
      <c r="O98" s="31">
        <v>0.72</v>
      </c>
      <c r="P98" s="28">
        <v>16180</v>
      </c>
      <c r="Q98" s="31">
        <v>0.7</v>
      </c>
      <c r="R98" s="31">
        <v>0.89</v>
      </c>
      <c r="S98" s="28">
        <v>18874</v>
      </c>
      <c r="T98" s="31">
        <v>0.8</v>
      </c>
      <c r="U98" s="31">
        <v>0.9</v>
      </c>
      <c r="V98" s="28">
        <v>19309</v>
      </c>
      <c r="W98" s="31">
        <v>0.79</v>
      </c>
      <c r="X98" s="26" t="s">
        <v>24</v>
      </c>
    </row>
    <row r="99" spans="1:24">
      <c r="A99" s="26" t="s">
        <v>8952</v>
      </c>
      <c r="B99" s="26" t="s">
        <v>8952</v>
      </c>
      <c r="C99" s="26" t="s">
        <v>8953</v>
      </c>
      <c r="D99" s="27">
        <v>104.1</v>
      </c>
      <c r="E99" s="28">
        <v>300</v>
      </c>
      <c r="F99" s="29">
        <v>5.4130000000000003</v>
      </c>
      <c r="G99" s="29">
        <v>4.8129999999999997</v>
      </c>
      <c r="H99" s="30">
        <v>5.7999999999999996E-3</v>
      </c>
      <c r="I99" s="31">
        <v>8.77</v>
      </c>
      <c r="J99" s="31">
        <v>8.6300000000000008</v>
      </c>
      <c r="K99" s="31">
        <v>3</v>
      </c>
      <c r="L99" s="31">
        <v>3.46</v>
      </c>
      <c r="M99" s="28">
        <v>24</v>
      </c>
      <c r="N99" s="31">
        <v>0.05</v>
      </c>
      <c r="O99" s="31">
        <v>0.22</v>
      </c>
      <c r="P99" s="28">
        <v>93</v>
      </c>
      <c r="Q99" s="31">
        <v>0.09</v>
      </c>
      <c r="R99" s="31">
        <v>0.34</v>
      </c>
      <c r="S99" s="28">
        <v>2749</v>
      </c>
      <c r="T99" s="31">
        <v>0.5</v>
      </c>
      <c r="U99" s="31">
        <v>0.9</v>
      </c>
      <c r="V99" s="28">
        <v>5497</v>
      </c>
      <c r="W99" s="31">
        <v>0.9</v>
      </c>
      <c r="X99" s="26" t="s">
        <v>24</v>
      </c>
    </row>
    <row r="100" spans="1:24">
      <c r="A100" s="26" t="s">
        <v>8953</v>
      </c>
      <c r="B100" s="26" t="s">
        <v>8953</v>
      </c>
      <c r="C100" s="26" t="s">
        <v>8954</v>
      </c>
      <c r="D100" s="27">
        <v>94.8</v>
      </c>
      <c r="E100" s="28">
        <v>300</v>
      </c>
      <c r="F100" s="29">
        <v>4.8129999999999997</v>
      </c>
      <c r="G100" s="29">
        <v>4.2670000000000003</v>
      </c>
      <c r="H100" s="30">
        <v>5.7999999999999996E-3</v>
      </c>
      <c r="I100" s="31">
        <v>8.6300000000000008</v>
      </c>
      <c r="J100" s="31">
        <v>8.98</v>
      </c>
      <c r="K100" s="31">
        <v>3.46</v>
      </c>
      <c r="L100" s="31">
        <v>4.3600000000000003</v>
      </c>
      <c r="M100" s="28">
        <v>68</v>
      </c>
      <c r="N100" s="31">
        <v>0.08</v>
      </c>
      <c r="O100" s="31">
        <v>0.31</v>
      </c>
      <c r="P100" s="28">
        <v>253</v>
      </c>
      <c r="Q100" s="31">
        <v>0.15</v>
      </c>
      <c r="R100" s="31">
        <v>0.46</v>
      </c>
      <c r="S100" s="28">
        <v>2748</v>
      </c>
      <c r="T100" s="31">
        <v>0.5</v>
      </c>
      <c r="U100" s="31">
        <v>0.9</v>
      </c>
      <c r="V100" s="28">
        <v>5495</v>
      </c>
      <c r="W100" s="31">
        <v>0.9</v>
      </c>
      <c r="X100" s="26" t="s">
        <v>24</v>
      </c>
    </row>
    <row r="101" spans="1:24">
      <c r="A101" s="26" t="s">
        <v>8954</v>
      </c>
      <c r="B101" s="26" t="s">
        <v>8954</v>
      </c>
      <c r="C101" s="26" t="s">
        <v>8955</v>
      </c>
      <c r="D101" s="27">
        <v>126.1</v>
      </c>
      <c r="E101" s="28">
        <v>300</v>
      </c>
      <c r="F101" s="29">
        <v>4.2670000000000003</v>
      </c>
      <c r="G101" s="29">
        <v>3.54</v>
      </c>
      <c r="H101" s="30">
        <v>5.7999999999999996E-3</v>
      </c>
      <c r="I101" s="31">
        <v>8.98</v>
      </c>
      <c r="J101" s="31">
        <v>8.4499999999999993</v>
      </c>
      <c r="K101" s="31">
        <v>4.3600000000000003</v>
      </c>
      <c r="L101" s="31">
        <v>4.55</v>
      </c>
      <c r="M101" s="28">
        <v>158</v>
      </c>
      <c r="N101" s="31">
        <v>0.12</v>
      </c>
      <c r="O101" s="31">
        <v>0.4</v>
      </c>
      <c r="P101" s="28">
        <v>564</v>
      </c>
      <c r="Q101" s="31">
        <v>0.22</v>
      </c>
      <c r="R101" s="31">
        <v>0.57999999999999996</v>
      </c>
      <c r="S101" s="28">
        <v>2749</v>
      </c>
      <c r="T101" s="31">
        <v>0.5</v>
      </c>
      <c r="U101" s="31">
        <v>0.9</v>
      </c>
      <c r="V101" s="28">
        <v>5498</v>
      </c>
      <c r="W101" s="31">
        <v>0.9</v>
      </c>
      <c r="X101" s="26" t="s">
        <v>24</v>
      </c>
    </row>
    <row r="102" spans="1:24">
      <c r="A102" s="26" t="s">
        <v>8955</v>
      </c>
      <c r="B102" s="26" t="s">
        <v>8955</v>
      </c>
      <c r="C102" s="26" t="s">
        <v>8956</v>
      </c>
      <c r="D102" s="27">
        <v>114.9</v>
      </c>
      <c r="E102" s="28">
        <v>300</v>
      </c>
      <c r="F102" s="29">
        <v>3.54</v>
      </c>
      <c r="G102" s="29">
        <v>2.8780000000000001</v>
      </c>
      <c r="H102" s="30">
        <v>5.7999999999999996E-3</v>
      </c>
      <c r="I102" s="31">
        <v>8.4499999999999993</v>
      </c>
      <c r="J102" s="31">
        <v>8.26</v>
      </c>
      <c r="K102" s="31">
        <v>4.55</v>
      </c>
      <c r="L102" s="31">
        <v>5.03</v>
      </c>
      <c r="M102" s="28">
        <v>272</v>
      </c>
      <c r="N102" s="31">
        <v>0.15</v>
      </c>
      <c r="O102" s="31">
        <v>0.47</v>
      </c>
      <c r="P102" s="28">
        <v>940</v>
      </c>
      <c r="Q102" s="31">
        <v>0.28000000000000003</v>
      </c>
      <c r="R102" s="31">
        <v>0.67</v>
      </c>
      <c r="S102" s="28">
        <v>2748</v>
      </c>
      <c r="T102" s="31">
        <v>0.5</v>
      </c>
      <c r="U102" s="31">
        <v>0.9</v>
      </c>
      <c r="V102" s="28">
        <v>5496</v>
      </c>
      <c r="W102" s="31">
        <v>0.9</v>
      </c>
      <c r="X102" s="26" t="s">
        <v>24</v>
      </c>
    </row>
    <row r="103" spans="1:24">
      <c r="A103" s="26" t="s">
        <v>8956</v>
      </c>
      <c r="B103" s="26" t="s">
        <v>8956</v>
      </c>
      <c r="C103" s="26" t="s">
        <v>8957</v>
      </c>
      <c r="D103" s="27">
        <v>55.5</v>
      </c>
      <c r="E103" s="28">
        <v>300</v>
      </c>
      <c r="F103" s="29">
        <v>2.8780000000000001</v>
      </c>
      <c r="G103" s="29">
        <v>2.5579999999999998</v>
      </c>
      <c r="H103" s="30">
        <v>5.7999999999999996E-3</v>
      </c>
      <c r="I103" s="31">
        <v>8.26</v>
      </c>
      <c r="J103" s="31">
        <v>8.33</v>
      </c>
      <c r="K103" s="31">
        <v>5.03</v>
      </c>
      <c r="L103" s="31">
        <v>5.41</v>
      </c>
      <c r="M103" s="28">
        <v>309</v>
      </c>
      <c r="N103" s="31">
        <v>0.16</v>
      </c>
      <c r="O103" s="31">
        <v>0.49</v>
      </c>
      <c r="P103" s="28">
        <v>1058</v>
      </c>
      <c r="Q103" s="31">
        <v>0.3</v>
      </c>
      <c r="R103" s="31">
        <v>0.7</v>
      </c>
      <c r="S103" s="28">
        <v>2749</v>
      </c>
      <c r="T103" s="31">
        <v>0.5</v>
      </c>
      <c r="U103" s="31">
        <v>0.9</v>
      </c>
      <c r="V103" s="28">
        <v>5498</v>
      </c>
      <c r="W103" s="31">
        <v>0.9</v>
      </c>
      <c r="X103" s="26" t="s">
        <v>24</v>
      </c>
    </row>
    <row r="104" spans="1:24">
      <c r="A104" s="26" t="s">
        <v>8958</v>
      </c>
      <c r="B104" s="26" t="s">
        <v>8958</v>
      </c>
      <c r="C104" s="26" t="s">
        <v>8957</v>
      </c>
      <c r="D104" s="27">
        <v>65</v>
      </c>
      <c r="E104" s="28">
        <v>300</v>
      </c>
      <c r="F104" s="29">
        <v>5.0229999999999997</v>
      </c>
      <c r="G104" s="29">
        <v>4.6479999999999997</v>
      </c>
      <c r="H104" s="30">
        <v>5.7999999999999996E-3</v>
      </c>
      <c r="I104" s="31">
        <v>8.3800000000000008</v>
      </c>
      <c r="J104" s="31">
        <v>8.33</v>
      </c>
      <c r="K104" s="31">
        <v>3</v>
      </c>
      <c r="L104" s="31">
        <v>3.33</v>
      </c>
      <c r="M104" s="28">
        <v>63</v>
      </c>
      <c r="N104" s="31">
        <v>0.08</v>
      </c>
      <c r="O104" s="31">
        <v>0.3</v>
      </c>
      <c r="P104" s="28">
        <v>236</v>
      </c>
      <c r="Q104" s="31">
        <v>0.14000000000000001</v>
      </c>
      <c r="R104" s="31">
        <v>0.45</v>
      </c>
      <c r="S104" s="28">
        <v>2750</v>
      </c>
      <c r="T104" s="31">
        <v>0.5</v>
      </c>
      <c r="U104" s="31">
        <v>0.9</v>
      </c>
      <c r="V104" s="28">
        <v>5500</v>
      </c>
      <c r="W104" s="31">
        <v>0.9</v>
      </c>
      <c r="X104" s="26" t="s">
        <v>24</v>
      </c>
    </row>
    <row r="105" spans="1:24">
      <c r="A105" s="26" t="s">
        <v>8957</v>
      </c>
      <c r="B105" s="26" t="s">
        <v>8957</v>
      </c>
      <c r="C105" s="26" t="s">
        <v>8959</v>
      </c>
      <c r="D105" s="27">
        <v>52.5</v>
      </c>
      <c r="E105" s="28">
        <v>300</v>
      </c>
      <c r="F105" s="29">
        <v>2.5579999999999998</v>
      </c>
      <c r="G105" s="29">
        <v>2.2559999999999998</v>
      </c>
      <c r="H105" s="30">
        <v>5.7999999999999996E-3</v>
      </c>
      <c r="I105" s="31">
        <v>8.33</v>
      </c>
      <c r="J105" s="31">
        <v>8.4</v>
      </c>
      <c r="K105" s="31">
        <v>5.41</v>
      </c>
      <c r="L105" s="31">
        <v>5.79</v>
      </c>
      <c r="M105" s="28">
        <v>381</v>
      </c>
      <c r="N105" s="31">
        <v>0.18</v>
      </c>
      <c r="O105" s="31">
        <v>0.52</v>
      </c>
      <c r="P105" s="28">
        <v>1285</v>
      </c>
      <c r="Q105" s="31">
        <v>0.33</v>
      </c>
      <c r="R105" s="31">
        <v>0.73</v>
      </c>
      <c r="S105" s="28">
        <v>2746</v>
      </c>
      <c r="T105" s="31">
        <v>0.5</v>
      </c>
      <c r="U105" s="31">
        <v>0.9</v>
      </c>
      <c r="V105" s="28">
        <v>5492</v>
      </c>
      <c r="W105" s="31">
        <v>0.9</v>
      </c>
      <c r="X105" s="26" t="s">
        <v>24</v>
      </c>
    </row>
    <row r="106" spans="1:24">
      <c r="A106" s="26" t="s">
        <v>8960</v>
      </c>
      <c r="B106" s="26" t="s">
        <v>8960</v>
      </c>
      <c r="C106" s="26" t="s">
        <v>8959</v>
      </c>
      <c r="D106" s="27">
        <v>65</v>
      </c>
      <c r="E106" s="28">
        <v>300</v>
      </c>
      <c r="F106" s="29">
        <v>4.8529999999999998</v>
      </c>
      <c r="G106" s="29">
        <v>4.4779999999999998</v>
      </c>
      <c r="H106" s="30">
        <v>5.7999999999999996E-3</v>
      </c>
      <c r="I106" s="31">
        <v>8.2100000000000009</v>
      </c>
      <c r="J106" s="31">
        <v>8.4</v>
      </c>
      <c r="K106" s="31">
        <v>3</v>
      </c>
      <c r="L106" s="31">
        <v>3.56</v>
      </c>
      <c r="M106" s="28">
        <v>52</v>
      </c>
      <c r="N106" s="31">
        <v>7.0000000000000007E-2</v>
      </c>
      <c r="O106" s="31">
        <v>0.28000000000000003</v>
      </c>
      <c r="P106" s="28">
        <v>195</v>
      </c>
      <c r="Q106" s="31">
        <v>0.13</v>
      </c>
      <c r="R106" s="31">
        <v>0.42</v>
      </c>
      <c r="S106" s="28">
        <v>2750</v>
      </c>
      <c r="T106" s="31">
        <v>0.5</v>
      </c>
      <c r="U106" s="31">
        <v>0.9</v>
      </c>
      <c r="V106" s="28">
        <v>5500</v>
      </c>
      <c r="W106" s="31">
        <v>0.9</v>
      </c>
      <c r="X106" s="26" t="s">
        <v>24</v>
      </c>
    </row>
    <row r="107" spans="1:24">
      <c r="A107" s="26" t="s">
        <v>8959</v>
      </c>
      <c r="B107" s="26" t="s">
        <v>8959</v>
      </c>
      <c r="C107" s="26" t="s">
        <v>8961</v>
      </c>
      <c r="D107" s="27">
        <v>51.5</v>
      </c>
      <c r="E107" s="28">
        <v>300</v>
      </c>
      <c r="F107" s="29">
        <v>2.2559999999999998</v>
      </c>
      <c r="G107" s="29">
        <v>1.9590000000000001</v>
      </c>
      <c r="H107" s="30">
        <v>5.7999999999999996E-3</v>
      </c>
      <c r="I107" s="31">
        <v>8.4</v>
      </c>
      <c r="J107" s="31">
        <v>8.24</v>
      </c>
      <c r="K107" s="31">
        <v>5.79</v>
      </c>
      <c r="L107" s="31">
        <v>5.92</v>
      </c>
      <c r="M107" s="28">
        <v>440</v>
      </c>
      <c r="N107" s="31">
        <v>0.19</v>
      </c>
      <c r="O107" s="31">
        <v>0.54</v>
      </c>
      <c r="P107" s="28">
        <v>1467</v>
      </c>
      <c r="Q107" s="31">
        <v>0.35</v>
      </c>
      <c r="R107" s="31">
        <v>0.76</v>
      </c>
      <c r="S107" s="28">
        <v>2749</v>
      </c>
      <c r="T107" s="31">
        <v>0.5</v>
      </c>
      <c r="U107" s="31">
        <v>0.9</v>
      </c>
      <c r="V107" s="28">
        <v>5499</v>
      </c>
      <c r="W107" s="31">
        <v>0.9</v>
      </c>
      <c r="X107" s="26" t="s">
        <v>24</v>
      </c>
    </row>
    <row r="108" spans="1:24">
      <c r="A108" s="26" t="s">
        <v>8962</v>
      </c>
      <c r="B108" s="26" t="s">
        <v>8962</v>
      </c>
      <c r="C108" s="26" t="s">
        <v>8963</v>
      </c>
      <c r="D108" s="27">
        <v>130</v>
      </c>
      <c r="E108" s="28">
        <v>300</v>
      </c>
      <c r="F108" s="29">
        <v>5.4329999999999998</v>
      </c>
      <c r="G108" s="29">
        <v>4.6840000000000002</v>
      </c>
      <c r="H108" s="30">
        <v>5.7999999999999996E-3</v>
      </c>
      <c r="I108" s="31">
        <v>8.7899999999999991</v>
      </c>
      <c r="J108" s="31">
        <v>9.08</v>
      </c>
      <c r="K108" s="31">
        <v>3</v>
      </c>
      <c r="L108" s="31">
        <v>4.04</v>
      </c>
      <c r="M108" s="28">
        <v>57</v>
      </c>
      <c r="N108" s="31">
        <v>7.0000000000000007E-2</v>
      </c>
      <c r="O108" s="31">
        <v>0.28999999999999998</v>
      </c>
      <c r="P108" s="28">
        <v>215</v>
      </c>
      <c r="Q108" s="31">
        <v>0.13</v>
      </c>
      <c r="R108" s="31">
        <v>0.44</v>
      </c>
      <c r="S108" s="28">
        <v>2748</v>
      </c>
      <c r="T108" s="31">
        <v>0.5</v>
      </c>
      <c r="U108" s="31">
        <v>0.9</v>
      </c>
      <c r="V108" s="28">
        <v>5496</v>
      </c>
      <c r="W108" s="31">
        <v>0.9</v>
      </c>
      <c r="X108" s="26" t="s">
        <v>24</v>
      </c>
    </row>
    <row r="109" spans="1:24">
      <c r="A109" s="26" t="s">
        <v>8964</v>
      </c>
      <c r="B109" s="26" t="s">
        <v>8964</v>
      </c>
      <c r="C109" s="26" t="s">
        <v>8963</v>
      </c>
      <c r="D109" s="27">
        <v>140</v>
      </c>
      <c r="E109" s="28">
        <v>300</v>
      </c>
      <c r="F109" s="29">
        <v>6.133</v>
      </c>
      <c r="G109" s="29">
        <v>5.3259999999999996</v>
      </c>
      <c r="H109" s="30">
        <v>5.7999999999999996E-3</v>
      </c>
      <c r="I109" s="31">
        <v>9.49</v>
      </c>
      <c r="J109" s="31">
        <v>9.08</v>
      </c>
      <c r="K109" s="31">
        <v>3</v>
      </c>
      <c r="L109" s="31">
        <v>3.4</v>
      </c>
      <c r="M109" s="28">
        <v>49</v>
      </c>
      <c r="N109" s="31">
        <v>7.0000000000000007E-2</v>
      </c>
      <c r="O109" s="31">
        <v>0.28000000000000003</v>
      </c>
      <c r="P109" s="28">
        <v>186</v>
      </c>
      <c r="Q109" s="31">
        <v>0.13</v>
      </c>
      <c r="R109" s="31">
        <v>0.42</v>
      </c>
      <c r="S109" s="28">
        <v>2749</v>
      </c>
      <c r="T109" s="31">
        <v>0.5</v>
      </c>
      <c r="U109" s="31">
        <v>0.9</v>
      </c>
      <c r="V109" s="28">
        <v>5498</v>
      </c>
      <c r="W109" s="31">
        <v>0.9</v>
      </c>
      <c r="X109" s="26" t="s">
        <v>24</v>
      </c>
    </row>
    <row r="110" spans="1:24">
      <c r="A110" s="26" t="s">
        <v>8963</v>
      </c>
      <c r="B110" s="26" t="s">
        <v>8963</v>
      </c>
      <c r="C110" s="26" t="s">
        <v>8965</v>
      </c>
      <c r="D110" s="27">
        <v>52.8</v>
      </c>
      <c r="E110" s="28">
        <v>300</v>
      </c>
      <c r="F110" s="29">
        <v>4.6840000000000002</v>
      </c>
      <c r="G110" s="29">
        <v>4.38</v>
      </c>
      <c r="H110" s="30">
        <v>5.7999999999999996E-3</v>
      </c>
      <c r="I110" s="31">
        <v>9.08</v>
      </c>
      <c r="J110" s="31">
        <v>8.42</v>
      </c>
      <c r="K110" s="31">
        <v>4.04</v>
      </c>
      <c r="L110" s="31">
        <v>3.68</v>
      </c>
      <c r="M110" s="28">
        <v>137</v>
      </c>
      <c r="N110" s="31">
        <v>0.11</v>
      </c>
      <c r="O110" s="31">
        <v>0.38</v>
      </c>
      <c r="P110" s="28">
        <v>496</v>
      </c>
      <c r="Q110" s="31">
        <v>0.2</v>
      </c>
      <c r="R110" s="31">
        <v>0.56000000000000005</v>
      </c>
      <c r="S110" s="28">
        <v>2747</v>
      </c>
      <c r="T110" s="31">
        <v>0.5</v>
      </c>
      <c r="U110" s="31">
        <v>0.9</v>
      </c>
      <c r="V110" s="28">
        <v>5494</v>
      </c>
      <c r="W110" s="31">
        <v>0.9</v>
      </c>
      <c r="X110" s="26" t="s">
        <v>24</v>
      </c>
    </row>
    <row r="111" spans="1:24">
      <c r="A111" s="26" t="s">
        <v>8966</v>
      </c>
      <c r="B111" s="26" t="s">
        <v>8966</v>
      </c>
      <c r="C111" s="26" t="s">
        <v>8965</v>
      </c>
      <c r="D111" s="27">
        <v>100</v>
      </c>
      <c r="E111" s="28">
        <v>300</v>
      </c>
      <c r="F111" s="29">
        <v>5.2229999999999999</v>
      </c>
      <c r="G111" s="29">
        <v>4.6470000000000002</v>
      </c>
      <c r="H111" s="30">
        <v>5.7999999999999996E-3</v>
      </c>
      <c r="I111" s="31">
        <v>8.58</v>
      </c>
      <c r="J111" s="31">
        <v>8.42</v>
      </c>
      <c r="K111" s="31">
        <v>3</v>
      </c>
      <c r="L111" s="31">
        <v>3.42</v>
      </c>
      <c r="M111" s="28">
        <v>114</v>
      </c>
      <c r="N111" s="31">
        <v>0.1</v>
      </c>
      <c r="O111" s="31">
        <v>0.36</v>
      </c>
      <c r="P111" s="28">
        <v>414</v>
      </c>
      <c r="Q111" s="31">
        <v>0.19</v>
      </c>
      <c r="R111" s="31">
        <v>0.53</v>
      </c>
      <c r="S111" s="28">
        <v>2748</v>
      </c>
      <c r="T111" s="31">
        <v>0.5</v>
      </c>
      <c r="U111" s="31">
        <v>0.9</v>
      </c>
      <c r="V111" s="28">
        <v>5495</v>
      </c>
      <c r="W111" s="31">
        <v>0.9</v>
      </c>
      <c r="X111" s="26" t="s">
        <v>24</v>
      </c>
    </row>
    <row r="112" spans="1:24">
      <c r="A112" s="26" t="s">
        <v>8967</v>
      </c>
      <c r="B112" s="26" t="s">
        <v>8967</v>
      </c>
      <c r="C112" s="26" t="s">
        <v>8965</v>
      </c>
      <c r="D112" s="27">
        <v>126</v>
      </c>
      <c r="E112" s="28">
        <v>300</v>
      </c>
      <c r="F112" s="29">
        <v>4.9130000000000003</v>
      </c>
      <c r="G112" s="29">
        <v>4.1870000000000003</v>
      </c>
      <c r="H112" s="30">
        <v>5.7999999999999996E-3</v>
      </c>
      <c r="I112" s="31">
        <v>8.27</v>
      </c>
      <c r="J112" s="31">
        <v>8.42</v>
      </c>
      <c r="K112" s="31">
        <v>3</v>
      </c>
      <c r="L112" s="31">
        <v>3.88</v>
      </c>
      <c r="M112" s="28">
        <v>151</v>
      </c>
      <c r="N112" s="31">
        <v>0.11</v>
      </c>
      <c r="O112" s="31">
        <v>0.39</v>
      </c>
      <c r="P112" s="28">
        <v>541</v>
      </c>
      <c r="Q112" s="31">
        <v>0.21</v>
      </c>
      <c r="R112" s="31">
        <v>0.56999999999999995</v>
      </c>
      <c r="S112" s="28">
        <v>2748</v>
      </c>
      <c r="T112" s="31">
        <v>0.5</v>
      </c>
      <c r="U112" s="31">
        <v>0.9</v>
      </c>
      <c r="V112" s="28">
        <v>5496</v>
      </c>
      <c r="W112" s="31">
        <v>0.9</v>
      </c>
      <c r="X112" s="26" t="s">
        <v>24</v>
      </c>
    </row>
    <row r="113" spans="1:24">
      <c r="A113" s="26" t="s">
        <v>8965</v>
      </c>
      <c r="B113" s="26" t="s">
        <v>8965</v>
      </c>
      <c r="C113" s="26" t="s">
        <v>8968</v>
      </c>
      <c r="D113" s="27">
        <v>61.9</v>
      </c>
      <c r="E113" s="28">
        <v>300</v>
      </c>
      <c r="F113" s="29">
        <v>4.1870000000000003</v>
      </c>
      <c r="G113" s="29">
        <v>3.83</v>
      </c>
      <c r="H113" s="30">
        <v>5.7999999999999996E-3</v>
      </c>
      <c r="I113" s="31">
        <v>8.42</v>
      </c>
      <c r="J113" s="31">
        <v>8.18</v>
      </c>
      <c r="K113" s="31">
        <v>3.88</v>
      </c>
      <c r="L113" s="31">
        <v>3.99</v>
      </c>
      <c r="M113" s="28">
        <v>427</v>
      </c>
      <c r="N113" s="31">
        <v>0.19</v>
      </c>
      <c r="O113" s="31">
        <v>0.53</v>
      </c>
      <c r="P113" s="28">
        <v>1430</v>
      </c>
      <c r="Q113" s="31">
        <v>0.35</v>
      </c>
      <c r="R113" s="31">
        <v>0.76</v>
      </c>
      <c r="S113" s="28">
        <v>2750</v>
      </c>
      <c r="T113" s="31">
        <v>0.5</v>
      </c>
      <c r="U113" s="31">
        <v>0.9</v>
      </c>
      <c r="V113" s="28">
        <v>5499</v>
      </c>
      <c r="W113" s="31">
        <v>0.9</v>
      </c>
      <c r="X113" s="26" t="s">
        <v>24</v>
      </c>
    </row>
    <row r="114" spans="1:24">
      <c r="A114" s="26" t="s">
        <v>8969</v>
      </c>
      <c r="B114" s="26" t="s">
        <v>8969</v>
      </c>
      <c r="C114" s="26" t="s">
        <v>8970</v>
      </c>
      <c r="D114" s="27">
        <v>60</v>
      </c>
      <c r="E114" s="28">
        <v>300</v>
      </c>
      <c r="F114" s="29">
        <v>4.8129999999999997</v>
      </c>
      <c r="G114" s="29">
        <v>4.4669999999999996</v>
      </c>
      <c r="H114" s="30">
        <v>5.7999999999999996E-3</v>
      </c>
      <c r="I114" s="31">
        <v>8.17</v>
      </c>
      <c r="J114" s="31">
        <v>8.18</v>
      </c>
      <c r="K114" s="31">
        <v>3</v>
      </c>
      <c r="L114" s="31">
        <v>3.36</v>
      </c>
      <c r="M114" s="28">
        <v>74</v>
      </c>
      <c r="N114" s="31">
        <v>0.08</v>
      </c>
      <c r="O114" s="31">
        <v>0.32</v>
      </c>
      <c r="P114" s="28">
        <v>273</v>
      </c>
      <c r="Q114" s="31">
        <v>0.15</v>
      </c>
      <c r="R114" s="31">
        <v>0.47</v>
      </c>
      <c r="S114" s="28">
        <v>2749</v>
      </c>
      <c r="T114" s="31">
        <v>0.5</v>
      </c>
      <c r="U114" s="31">
        <v>0.9</v>
      </c>
      <c r="V114" s="28">
        <v>5499</v>
      </c>
      <c r="W114" s="31">
        <v>0.9</v>
      </c>
      <c r="X114" s="26" t="s">
        <v>24</v>
      </c>
    </row>
    <row r="115" spans="1:24">
      <c r="A115" s="26" t="s">
        <v>8970</v>
      </c>
      <c r="B115" s="26" t="s">
        <v>8970</v>
      </c>
      <c r="C115" s="26" t="s">
        <v>8968</v>
      </c>
      <c r="D115" s="27">
        <v>50</v>
      </c>
      <c r="E115" s="28">
        <v>300</v>
      </c>
      <c r="F115" s="29">
        <v>4.4669999999999996</v>
      </c>
      <c r="G115" s="29">
        <v>4.1790000000000003</v>
      </c>
      <c r="H115" s="30">
        <v>5.7999999999999996E-3</v>
      </c>
      <c r="I115" s="31">
        <v>8.18</v>
      </c>
      <c r="J115" s="31">
        <v>8.18</v>
      </c>
      <c r="K115" s="31">
        <v>3.36</v>
      </c>
      <c r="L115" s="31">
        <v>3.64</v>
      </c>
      <c r="M115" s="28">
        <v>99</v>
      </c>
      <c r="N115" s="31">
        <v>0.09</v>
      </c>
      <c r="O115" s="31">
        <v>0.35</v>
      </c>
      <c r="P115" s="28">
        <v>362</v>
      </c>
      <c r="Q115" s="31">
        <v>0.17</v>
      </c>
      <c r="R115" s="31">
        <v>0.51</v>
      </c>
      <c r="S115" s="28">
        <v>2748</v>
      </c>
      <c r="T115" s="31">
        <v>0.5</v>
      </c>
      <c r="U115" s="31">
        <v>0.9</v>
      </c>
      <c r="V115" s="28">
        <v>5495</v>
      </c>
      <c r="W115" s="31">
        <v>0.9</v>
      </c>
      <c r="X115" s="26" t="s">
        <v>24</v>
      </c>
    </row>
    <row r="116" spans="1:24">
      <c r="A116" s="26" t="s">
        <v>8971</v>
      </c>
      <c r="B116" s="26" t="s">
        <v>8971</v>
      </c>
      <c r="C116" s="26" t="s">
        <v>8968</v>
      </c>
      <c r="D116" s="27">
        <v>103.1</v>
      </c>
      <c r="E116" s="28">
        <v>300</v>
      </c>
      <c r="F116" s="29">
        <v>5.1230000000000002</v>
      </c>
      <c r="G116" s="29">
        <v>4.5289999999999999</v>
      </c>
      <c r="H116" s="30">
        <v>5.7999999999999996E-3</v>
      </c>
      <c r="I116" s="31">
        <v>8.48</v>
      </c>
      <c r="J116" s="31">
        <v>8.18</v>
      </c>
      <c r="K116" s="31">
        <v>3</v>
      </c>
      <c r="L116" s="31">
        <v>3.29</v>
      </c>
      <c r="M116" s="28">
        <v>31</v>
      </c>
      <c r="N116" s="31">
        <v>0.05</v>
      </c>
      <c r="O116" s="31">
        <v>0.24</v>
      </c>
      <c r="P116" s="28">
        <v>118</v>
      </c>
      <c r="Q116" s="31">
        <v>0.1</v>
      </c>
      <c r="R116" s="31">
        <v>0.36</v>
      </c>
      <c r="S116" s="28">
        <v>2748</v>
      </c>
      <c r="T116" s="31">
        <v>0.5</v>
      </c>
      <c r="U116" s="31">
        <v>0.9</v>
      </c>
      <c r="V116" s="28">
        <v>5496</v>
      </c>
      <c r="W116" s="31">
        <v>0.9</v>
      </c>
      <c r="X116" s="26" t="s">
        <v>24</v>
      </c>
    </row>
    <row r="117" spans="1:24">
      <c r="A117" s="26" t="s">
        <v>8968</v>
      </c>
      <c r="B117" s="26" t="s">
        <v>8968</v>
      </c>
      <c r="C117" s="26" t="s">
        <v>8961</v>
      </c>
      <c r="D117" s="27">
        <v>118.2</v>
      </c>
      <c r="E117" s="28">
        <v>300</v>
      </c>
      <c r="F117" s="29">
        <v>3.83</v>
      </c>
      <c r="G117" s="29">
        <v>3.149</v>
      </c>
      <c r="H117" s="30">
        <v>5.7999999999999996E-3</v>
      </c>
      <c r="I117" s="31">
        <v>8.18</v>
      </c>
      <c r="J117" s="31">
        <v>8.24</v>
      </c>
      <c r="K117" s="31">
        <v>3.99</v>
      </c>
      <c r="L117" s="31">
        <v>4.7300000000000004</v>
      </c>
      <c r="M117" s="28">
        <v>618</v>
      </c>
      <c r="N117" s="31">
        <v>0.23</v>
      </c>
      <c r="O117" s="31">
        <v>0.6</v>
      </c>
      <c r="P117" s="28">
        <v>2004</v>
      </c>
      <c r="Q117" s="31">
        <v>0.42</v>
      </c>
      <c r="R117" s="31">
        <v>0.83</v>
      </c>
      <c r="S117" s="28">
        <v>2748</v>
      </c>
      <c r="T117" s="31">
        <v>0.5</v>
      </c>
      <c r="U117" s="31">
        <v>0.9</v>
      </c>
      <c r="V117" s="28">
        <v>5496</v>
      </c>
      <c r="W117" s="31">
        <v>0.9</v>
      </c>
      <c r="X117" s="26" t="s">
        <v>24</v>
      </c>
    </row>
    <row r="118" spans="1:24">
      <c r="A118" s="26" t="s">
        <v>8961</v>
      </c>
      <c r="B118" s="26" t="s">
        <v>8961</v>
      </c>
      <c r="C118" s="26" t="s">
        <v>8972</v>
      </c>
      <c r="D118" s="27">
        <v>52</v>
      </c>
      <c r="E118" s="28">
        <v>400</v>
      </c>
      <c r="F118" s="29">
        <v>1.879</v>
      </c>
      <c r="G118" s="29">
        <v>1.675</v>
      </c>
      <c r="H118" s="30">
        <v>3.8999999999999998E-3</v>
      </c>
      <c r="I118" s="31">
        <v>8.24</v>
      </c>
      <c r="J118" s="31">
        <v>8.49</v>
      </c>
      <c r="K118" s="31">
        <v>5.9</v>
      </c>
      <c r="L118" s="31">
        <v>6.35</v>
      </c>
      <c r="M118" s="28">
        <v>1058</v>
      </c>
      <c r="N118" s="31">
        <v>0.22</v>
      </c>
      <c r="O118" s="31">
        <v>0.59</v>
      </c>
      <c r="P118" s="28">
        <v>3251</v>
      </c>
      <c r="Q118" s="31">
        <v>0.4</v>
      </c>
      <c r="R118" s="31">
        <v>0.81</v>
      </c>
      <c r="S118" s="28">
        <v>4884</v>
      </c>
      <c r="T118" s="31">
        <v>0.5</v>
      </c>
      <c r="U118" s="31">
        <v>0.9</v>
      </c>
      <c r="V118" s="28">
        <v>9767</v>
      </c>
      <c r="W118" s="31">
        <v>0.9</v>
      </c>
      <c r="X118" s="26" t="s">
        <v>24</v>
      </c>
    </row>
    <row r="119" spans="1:24">
      <c r="A119" s="26" t="s">
        <v>8973</v>
      </c>
      <c r="B119" s="26" t="s">
        <v>8973</v>
      </c>
      <c r="C119" s="26" t="s">
        <v>8972</v>
      </c>
      <c r="D119" s="27">
        <v>40</v>
      </c>
      <c r="E119" s="28">
        <v>300</v>
      </c>
      <c r="F119" s="29">
        <v>5.1029999999999998</v>
      </c>
      <c r="G119" s="29">
        <v>4.8730000000000002</v>
      </c>
      <c r="H119" s="30">
        <v>5.7999999999999996E-3</v>
      </c>
      <c r="I119" s="31">
        <v>8.4600000000000009</v>
      </c>
      <c r="J119" s="31">
        <v>8.49</v>
      </c>
      <c r="K119" s="31">
        <v>3</v>
      </c>
      <c r="L119" s="31">
        <v>3.26</v>
      </c>
      <c r="M119" s="28">
        <v>45</v>
      </c>
      <c r="N119" s="31">
        <v>0.06</v>
      </c>
      <c r="O119" s="31">
        <v>0.27</v>
      </c>
      <c r="P119" s="28">
        <v>169</v>
      </c>
      <c r="Q119" s="31">
        <v>0.12</v>
      </c>
      <c r="R119" s="31">
        <v>0.41</v>
      </c>
      <c r="S119" s="28">
        <v>2745</v>
      </c>
      <c r="T119" s="31">
        <v>0.5</v>
      </c>
      <c r="U119" s="31">
        <v>0.9</v>
      </c>
      <c r="V119" s="28">
        <v>5491</v>
      </c>
      <c r="W119" s="31">
        <v>0.9</v>
      </c>
      <c r="X119" s="26" t="s">
        <v>24</v>
      </c>
    </row>
    <row r="120" spans="1:24">
      <c r="A120" s="26" t="s">
        <v>8972</v>
      </c>
      <c r="B120" s="26" t="s">
        <v>8972</v>
      </c>
      <c r="C120" s="26" t="s">
        <v>8974</v>
      </c>
      <c r="D120" s="27">
        <v>54.1</v>
      </c>
      <c r="E120" s="28">
        <v>400</v>
      </c>
      <c r="F120" s="29">
        <v>1.675</v>
      </c>
      <c r="G120" s="29">
        <v>1.4630000000000001</v>
      </c>
      <c r="H120" s="30">
        <v>3.8999999999999998E-3</v>
      </c>
      <c r="I120" s="31">
        <v>8.49</v>
      </c>
      <c r="J120" s="31">
        <v>8.1999999999999993</v>
      </c>
      <c r="K120" s="31">
        <v>6.35</v>
      </c>
      <c r="L120" s="31">
        <v>6.27</v>
      </c>
      <c r="M120" s="28">
        <v>1112</v>
      </c>
      <c r="N120" s="31">
        <v>0.23</v>
      </c>
      <c r="O120" s="31">
        <v>0.6</v>
      </c>
      <c r="P120" s="28">
        <v>3398</v>
      </c>
      <c r="Q120" s="31">
        <v>0.41</v>
      </c>
      <c r="R120" s="31">
        <v>0.82</v>
      </c>
      <c r="S120" s="28">
        <v>4881</v>
      </c>
      <c r="T120" s="31">
        <v>0.5</v>
      </c>
      <c r="U120" s="31">
        <v>0.9</v>
      </c>
      <c r="V120" s="28">
        <v>9762</v>
      </c>
      <c r="W120" s="31">
        <v>0.9</v>
      </c>
      <c r="X120" s="26" t="s">
        <v>24</v>
      </c>
    </row>
    <row r="121" spans="1:24">
      <c r="A121" s="26" t="s">
        <v>8975</v>
      </c>
      <c r="B121" s="26" t="s">
        <v>8975</v>
      </c>
      <c r="C121" s="26" t="s">
        <v>8974</v>
      </c>
      <c r="D121" s="27">
        <v>60</v>
      </c>
      <c r="E121" s="28">
        <v>300</v>
      </c>
      <c r="F121" s="29">
        <v>4.8230000000000004</v>
      </c>
      <c r="G121" s="29">
        <v>4.4770000000000003</v>
      </c>
      <c r="H121" s="30">
        <v>5.7999999999999996E-3</v>
      </c>
      <c r="I121" s="31">
        <v>8.18</v>
      </c>
      <c r="J121" s="31">
        <v>8.1999999999999993</v>
      </c>
      <c r="K121" s="31">
        <v>3</v>
      </c>
      <c r="L121" s="31">
        <v>3.37</v>
      </c>
      <c r="M121" s="28">
        <v>122</v>
      </c>
      <c r="N121" s="31">
        <v>0.1</v>
      </c>
      <c r="O121" s="31">
        <v>0.37</v>
      </c>
      <c r="P121" s="28">
        <v>442</v>
      </c>
      <c r="Q121" s="31">
        <v>0.19</v>
      </c>
      <c r="R121" s="31">
        <v>0.54</v>
      </c>
      <c r="S121" s="28">
        <v>2749</v>
      </c>
      <c r="T121" s="31">
        <v>0.5</v>
      </c>
      <c r="U121" s="31">
        <v>0.9</v>
      </c>
      <c r="V121" s="28">
        <v>5499</v>
      </c>
      <c r="W121" s="31">
        <v>0.9</v>
      </c>
      <c r="X121" s="26" t="s">
        <v>24</v>
      </c>
    </row>
    <row r="122" spans="1:24">
      <c r="A122" s="26" t="s">
        <v>8974</v>
      </c>
      <c r="B122" s="26" t="s">
        <v>8974</v>
      </c>
      <c r="C122" s="26" t="s">
        <v>9207</v>
      </c>
      <c r="D122" s="27">
        <v>59.5</v>
      </c>
      <c r="E122" s="28">
        <v>400</v>
      </c>
      <c r="F122" s="29">
        <v>1.4630000000000001</v>
      </c>
      <c r="G122" s="29">
        <v>1.2290000000000001</v>
      </c>
      <c r="H122" s="30">
        <v>3.8999999999999998E-3</v>
      </c>
      <c r="I122" s="31">
        <v>8.1999999999999993</v>
      </c>
      <c r="J122" s="31">
        <v>8.7799999999999994</v>
      </c>
      <c r="K122" s="31">
        <v>6.27</v>
      </c>
      <c r="L122" s="31">
        <v>7.09</v>
      </c>
      <c r="M122" s="28">
        <v>1245</v>
      </c>
      <c r="N122" s="31">
        <v>0.24</v>
      </c>
      <c r="O122" s="31">
        <v>0.62</v>
      </c>
      <c r="P122" s="28">
        <v>3758</v>
      </c>
      <c r="Q122" s="31">
        <v>0.43</v>
      </c>
      <c r="R122" s="31">
        <v>0.84</v>
      </c>
      <c r="S122" s="28">
        <v>4890</v>
      </c>
      <c r="T122" s="31">
        <v>0.5</v>
      </c>
      <c r="U122" s="31">
        <v>0.9</v>
      </c>
      <c r="V122" s="28">
        <v>9779</v>
      </c>
      <c r="W122" s="31">
        <v>0.9</v>
      </c>
      <c r="X122" s="26" t="s">
        <v>24</v>
      </c>
    </row>
    <row r="123" spans="1:24">
      <c r="A123" s="26" t="s">
        <v>8976</v>
      </c>
      <c r="B123" s="26" t="s">
        <v>8976</v>
      </c>
      <c r="C123" s="26" t="s">
        <v>8977</v>
      </c>
      <c r="D123" s="27">
        <v>70</v>
      </c>
      <c r="E123" s="28">
        <v>300</v>
      </c>
      <c r="F123" s="29">
        <v>4.9530000000000003</v>
      </c>
      <c r="G123" s="29">
        <v>4.5039999999999996</v>
      </c>
      <c r="H123" s="30">
        <v>6.4000000000000003E-3</v>
      </c>
      <c r="I123" s="31">
        <v>8.31</v>
      </c>
      <c r="J123" s="31">
        <v>8.2200000000000006</v>
      </c>
      <c r="K123" s="31">
        <v>3</v>
      </c>
      <c r="L123" s="31">
        <v>3.36</v>
      </c>
      <c r="M123" s="28">
        <v>169</v>
      </c>
      <c r="N123" s="31">
        <v>0.12</v>
      </c>
      <c r="O123" s="31">
        <v>0.42</v>
      </c>
      <c r="P123" s="28">
        <v>602</v>
      </c>
      <c r="Q123" s="31">
        <v>0.22</v>
      </c>
      <c r="R123" s="31">
        <v>0.61</v>
      </c>
      <c r="S123" s="28">
        <v>2900</v>
      </c>
      <c r="T123" s="31">
        <v>0.5</v>
      </c>
      <c r="U123" s="31">
        <v>0.95</v>
      </c>
      <c r="V123" s="28">
        <v>5799</v>
      </c>
      <c r="W123" s="31">
        <v>0.95</v>
      </c>
      <c r="X123" s="26" t="s">
        <v>24</v>
      </c>
    </row>
    <row r="124" spans="1:24">
      <c r="A124" s="26" t="s">
        <v>8977</v>
      </c>
      <c r="B124" s="26" t="s">
        <v>8977</v>
      </c>
      <c r="C124" s="26" t="s">
        <v>8978</v>
      </c>
      <c r="D124" s="27">
        <v>102.2</v>
      </c>
      <c r="E124" s="28">
        <v>300</v>
      </c>
      <c r="F124" s="29">
        <v>4.5039999999999996</v>
      </c>
      <c r="G124" s="29">
        <v>3.847</v>
      </c>
      <c r="H124" s="30">
        <v>6.4000000000000003E-3</v>
      </c>
      <c r="I124" s="31">
        <v>8.2200000000000006</v>
      </c>
      <c r="J124" s="31">
        <v>8.08</v>
      </c>
      <c r="K124" s="31">
        <v>3.36</v>
      </c>
      <c r="L124" s="31">
        <v>3.88</v>
      </c>
      <c r="M124" s="28">
        <v>263</v>
      </c>
      <c r="N124" s="31">
        <v>0.14000000000000001</v>
      </c>
      <c r="O124" s="31">
        <v>0.48</v>
      </c>
      <c r="P124" s="28">
        <v>913</v>
      </c>
      <c r="Q124" s="31">
        <v>0.27</v>
      </c>
      <c r="R124" s="31">
        <v>0.69</v>
      </c>
      <c r="S124" s="28">
        <v>2903</v>
      </c>
      <c r="T124" s="31">
        <v>0.5</v>
      </c>
      <c r="U124" s="31">
        <v>0.95</v>
      </c>
      <c r="V124" s="28">
        <v>5806</v>
      </c>
      <c r="W124" s="31">
        <v>0.95</v>
      </c>
      <c r="X124" s="26" t="s">
        <v>24</v>
      </c>
    </row>
    <row r="125" spans="1:24">
      <c r="A125" s="26" t="s">
        <v>8978</v>
      </c>
      <c r="B125" s="26" t="s">
        <v>8978</v>
      </c>
      <c r="C125" s="26" t="s">
        <v>8979</v>
      </c>
      <c r="D125" s="27">
        <v>162.4</v>
      </c>
      <c r="E125" s="28">
        <v>300</v>
      </c>
      <c r="F125" s="29">
        <v>3.847</v>
      </c>
      <c r="G125" s="29">
        <v>2.8050000000000002</v>
      </c>
      <c r="H125" s="30">
        <v>6.4000000000000003E-3</v>
      </c>
      <c r="I125" s="31">
        <v>8.08</v>
      </c>
      <c r="J125" s="31">
        <v>7.71</v>
      </c>
      <c r="K125" s="31">
        <v>3.88</v>
      </c>
      <c r="L125" s="31">
        <v>4.55</v>
      </c>
      <c r="M125" s="28">
        <v>352</v>
      </c>
      <c r="N125" s="31">
        <v>0.17</v>
      </c>
      <c r="O125" s="31">
        <v>0.52</v>
      </c>
      <c r="P125" s="28">
        <v>1195</v>
      </c>
      <c r="Q125" s="31">
        <v>0.31</v>
      </c>
      <c r="R125" s="31">
        <v>0.75</v>
      </c>
      <c r="S125" s="28">
        <v>2900</v>
      </c>
      <c r="T125" s="31">
        <v>0.5</v>
      </c>
      <c r="U125" s="31">
        <v>0.95</v>
      </c>
      <c r="V125" s="28">
        <v>5800</v>
      </c>
      <c r="W125" s="31">
        <v>0.95</v>
      </c>
      <c r="X125" s="26" t="s">
        <v>24</v>
      </c>
    </row>
    <row r="126" spans="1:24">
      <c r="A126" s="26" t="s">
        <v>8980</v>
      </c>
      <c r="B126" s="26" t="s">
        <v>8980</v>
      </c>
      <c r="C126" s="26" t="s">
        <v>8979</v>
      </c>
      <c r="D126" s="27">
        <v>109.1</v>
      </c>
      <c r="E126" s="28">
        <v>300</v>
      </c>
      <c r="F126" s="29">
        <v>5.6130000000000004</v>
      </c>
      <c r="G126" s="29">
        <v>4.3529999999999998</v>
      </c>
      <c r="H126" s="30">
        <v>1.15E-2</v>
      </c>
      <c r="I126" s="31">
        <v>8.9700000000000006</v>
      </c>
      <c r="J126" s="31">
        <v>7.71</v>
      </c>
      <c r="K126" s="31">
        <v>3</v>
      </c>
      <c r="L126" s="31">
        <v>3</v>
      </c>
      <c r="M126" s="28">
        <v>22</v>
      </c>
      <c r="N126" s="31">
        <v>0.04</v>
      </c>
      <c r="O126" s="31">
        <v>0.28000000000000003</v>
      </c>
      <c r="P126" s="28">
        <v>84</v>
      </c>
      <c r="Q126" s="31">
        <v>7.0000000000000007E-2</v>
      </c>
      <c r="R126" s="31">
        <v>0.42</v>
      </c>
      <c r="S126" s="28">
        <v>3891</v>
      </c>
      <c r="T126" s="31">
        <v>0.5</v>
      </c>
      <c r="U126" s="31">
        <v>1.27</v>
      </c>
      <c r="V126" s="28">
        <v>7782</v>
      </c>
      <c r="W126" s="31">
        <v>1.27</v>
      </c>
      <c r="X126" s="26" t="s">
        <v>24</v>
      </c>
    </row>
    <row r="127" spans="1:24">
      <c r="A127" s="26" t="s">
        <v>8979</v>
      </c>
      <c r="B127" s="26" t="s">
        <v>8979</v>
      </c>
      <c r="C127" s="26" t="s">
        <v>8981</v>
      </c>
      <c r="D127" s="27">
        <v>169.9</v>
      </c>
      <c r="E127" s="28">
        <v>300</v>
      </c>
      <c r="F127" s="29">
        <v>2.8050000000000002</v>
      </c>
      <c r="G127" s="29">
        <v>1.714</v>
      </c>
      <c r="H127" s="30">
        <v>6.4000000000000003E-3</v>
      </c>
      <c r="I127" s="31">
        <v>7.71</v>
      </c>
      <c r="J127" s="31">
        <v>7.61</v>
      </c>
      <c r="K127" s="31">
        <v>4.55</v>
      </c>
      <c r="L127" s="31">
        <v>5.54</v>
      </c>
      <c r="M127" s="28">
        <v>604</v>
      </c>
      <c r="N127" s="31">
        <v>0.22</v>
      </c>
      <c r="O127" s="31">
        <v>0.61</v>
      </c>
      <c r="P127" s="28">
        <v>1961</v>
      </c>
      <c r="Q127" s="31">
        <v>0.4</v>
      </c>
      <c r="R127" s="31">
        <v>0.86</v>
      </c>
      <c r="S127" s="28">
        <v>2901</v>
      </c>
      <c r="T127" s="31">
        <v>0.5</v>
      </c>
      <c r="U127" s="31">
        <v>0.95</v>
      </c>
      <c r="V127" s="28">
        <v>5802</v>
      </c>
      <c r="W127" s="31">
        <v>0.95</v>
      </c>
      <c r="X127" s="26" t="s">
        <v>24</v>
      </c>
    </row>
    <row r="128" spans="1:24">
      <c r="A128" s="26" t="s">
        <v>8982</v>
      </c>
      <c r="B128" s="26" t="s">
        <v>8982</v>
      </c>
      <c r="C128" s="26" t="s">
        <v>8983</v>
      </c>
      <c r="D128" s="27">
        <v>50.7</v>
      </c>
      <c r="E128" s="28">
        <v>300</v>
      </c>
      <c r="F128" s="29">
        <v>4.5730000000000004</v>
      </c>
      <c r="G128" s="29">
        <v>4.2469999999999999</v>
      </c>
      <c r="H128" s="30">
        <v>6.4000000000000003E-3</v>
      </c>
      <c r="I128" s="31">
        <v>7.93</v>
      </c>
      <c r="J128" s="31">
        <v>7.77</v>
      </c>
      <c r="K128" s="31">
        <v>3</v>
      </c>
      <c r="L128" s="31">
        <v>3.17</v>
      </c>
      <c r="M128" s="28">
        <v>55</v>
      </c>
      <c r="N128" s="31">
        <v>7.0000000000000007E-2</v>
      </c>
      <c r="O128" s="31">
        <v>0.3</v>
      </c>
      <c r="P128" s="28">
        <v>207</v>
      </c>
      <c r="Q128" s="31">
        <v>0.13</v>
      </c>
      <c r="R128" s="31">
        <v>0.45</v>
      </c>
      <c r="S128" s="28">
        <v>2903</v>
      </c>
      <c r="T128" s="31">
        <v>0.5</v>
      </c>
      <c r="U128" s="31">
        <v>0.95</v>
      </c>
      <c r="V128" s="28">
        <v>5806</v>
      </c>
      <c r="W128" s="31">
        <v>0.95</v>
      </c>
      <c r="X128" s="26" t="s">
        <v>24</v>
      </c>
    </row>
    <row r="129" spans="1:24">
      <c r="A129" s="26" t="s">
        <v>8983</v>
      </c>
      <c r="B129" s="26" t="s">
        <v>8983</v>
      </c>
      <c r="C129" s="26" t="s">
        <v>8981</v>
      </c>
      <c r="D129" s="27">
        <v>75</v>
      </c>
      <c r="E129" s="28">
        <v>300</v>
      </c>
      <c r="F129" s="29">
        <v>4.2469999999999999</v>
      </c>
      <c r="G129" s="29">
        <v>3.766</v>
      </c>
      <c r="H129" s="30">
        <v>6.4000000000000003E-3</v>
      </c>
      <c r="I129" s="31">
        <v>7.77</v>
      </c>
      <c r="J129" s="31">
        <v>7.61</v>
      </c>
      <c r="K129" s="31">
        <v>3.17</v>
      </c>
      <c r="L129" s="31">
        <v>3.49</v>
      </c>
      <c r="M129" s="28">
        <v>83</v>
      </c>
      <c r="N129" s="31">
        <v>0.08</v>
      </c>
      <c r="O129" s="31">
        <v>0.34</v>
      </c>
      <c r="P129" s="28">
        <v>306</v>
      </c>
      <c r="Q129" s="31">
        <v>0.16</v>
      </c>
      <c r="R129" s="31">
        <v>0.5</v>
      </c>
      <c r="S129" s="28">
        <v>2899</v>
      </c>
      <c r="T129" s="31">
        <v>0.5</v>
      </c>
      <c r="U129" s="31">
        <v>0.95</v>
      </c>
      <c r="V129" s="28">
        <v>5799</v>
      </c>
      <c r="W129" s="31">
        <v>0.95</v>
      </c>
      <c r="X129" s="26" t="s">
        <v>24</v>
      </c>
    </row>
    <row r="130" spans="1:24">
      <c r="A130" s="26" t="s">
        <v>8981</v>
      </c>
      <c r="B130" s="26" t="s">
        <v>8981</v>
      </c>
      <c r="C130" s="26" t="s">
        <v>8984</v>
      </c>
      <c r="D130" s="27">
        <v>50.6</v>
      </c>
      <c r="E130" s="28">
        <v>300</v>
      </c>
      <c r="F130" s="29">
        <v>1.714</v>
      </c>
      <c r="G130" s="29">
        <v>1.389</v>
      </c>
      <c r="H130" s="30">
        <v>6.4000000000000003E-3</v>
      </c>
      <c r="I130" s="31">
        <v>7.61</v>
      </c>
      <c r="J130" s="31">
        <v>7.9</v>
      </c>
      <c r="K130" s="31">
        <v>5.54</v>
      </c>
      <c r="L130" s="31">
        <v>6.15</v>
      </c>
      <c r="M130" s="28">
        <v>694</v>
      </c>
      <c r="N130" s="31">
        <v>0.23</v>
      </c>
      <c r="O130" s="31">
        <v>0.64</v>
      </c>
      <c r="P130" s="28">
        <v>2224</v>
      </c>
      <c r="Q130" s="31">
        <v>0.43</v>
      </c>
      <c r="R130" s="31">
        <v>0.89</v>
      </c>
      <c r="S130" s="28">
        <v>2902</v>
      </c>
      <c r="T130" s="31">
        <v>0.5</v>
      </c>
      <c r="U130" s="31">
        <v>0.95</v>
      </c>
      <c r="V130" s="28">
        <v>5803</v>
      </c>
      <c r="W130" s="31">
        <v>0.95</v>
      </c>
      <c r="X130" s="26" t="s">
        <v>24</v>
      </c>
    </row>
    <row r="131" spans="1:24">
      <c r="A131" s="26" t="s">
        <v>8985</v>
      </c>
      <c r="B131" s="26" t="s">
        <v>8985</v>
      </c>
      <c r="C131" s="26" t="s">
        <v>8986</v>
      </c>
      <c r="D131" s="27">
        <v>30</v>
      </c>
      <c r="E131" s="28">
        <v>300</v>
      </c>
      <c r="F131" s="29">
        <v>4.6929999999999996</v>
      </c>
      <c r="G131" s="29">
        <v>4.5</v>
      </c>
      <c r="H131" s="30">
        <v>6.4000000000000003E-3</v>
      </c>
      <c r="I131" s="31">
        <v>8.0500000000000007</v>
      </c>
      <c r="J131" s="31">
        <v>8.02</v>
      </c>
      <c r="K131" s="31">
        <v>3</v>
      </c>
      <c r="L131" s="31">
        <v>3.16</v>
      </c>
      <c r="M131" s="28">
        <v>109</v>
      </c>
      <c r="N131" s="31">
        <v>0.1</v>
      </c>
      <c r="O131" s="31">
        <v>0.37</v>
      </c>
      <c r="P131" s="28">
        <v>398</v>
      </c>
      <c r="Q131" s="31">
        <v>0.18</v>
      </c>
      <c r="R131" s="31">
        <v>0.54</v>
      </c>
      <c r="S131" s="28">
        <v>2904</v>
      </c>
      <c r="T131" s="31">
        <v>0.5</v>
      </c>
      <c r="U131" s="31">
        <v>0.95</v>
      </c>
      <c r="V131" s="28">
        <v>5808</v>
      </c>
      <c r="W131" s="31">
        <v>0.95</v>
      </c>
      <c r="X131" s="26" t="s">
        <v>24</v>
      </c>
    </row>
    <row r="132" spans="1:24">
      <c r="A132" s="26" t="s">
        <v>8986</v>
      </c>
      <c r="B132" s="26" t="s">
        <v>8986</v>
      </c>
      <c r="C132" s="26" t="s">
        <v>8987</v>
      </c>
      <c r="D132" s="27">
        <v>50.2</v>
      </c>
      <c r="E132" s="28">
        <v>300</v>
      </c>
      <c r="F132" s="29">
        <v>4.5</v>
      </c>
      <c r="G132" s="29">
        <v>4.1779999999999999</v>
      </c>
      <c r="H132" s="30">
        <v>6.4000000000000003E-3</v>
      </c>
      <c r="I132" s="31">
        <v>8.02</v>
      </c>
      <c r="J132" s="31">
        <v>7.71</v>
      </c>
      <c r="K132" s="31">
        <v>3.16</v>
      </c>
      <c r="L132" s="31">
        <v>3.17</v>
      </c>
      <c r="M132" s="28">
        <v>166</v>
      </c>
      <c r="N132" s="31">
        <v>0.12</v>
      </c>
      <c r="O132" s="31">
        <v>0.42</v>
      </c>
      <c r="P132" s="28">
        <v>594</v>
      </c>
      <c r="Q132" s="31">
        <v>0.22</v>
      </c>
      <c r="R132" s="31">
        <v>0.61</v>
      </c>
      <c r="S132" s="28">
        <v>2900</v>
      </c>
      <c r="T132" s="31">
        <v>0.5</v>
      </c>
      <c r="U132" s="31">
        <v>0.95</v>
      </c>
      <c r="V132" s="28">
        <v>5799</v>
      </c>
      <c r="W132" s="31">
        <v>0.95</v>
      </c>
      <c r="X132" s="26" t="s">
        <v>24</v>
      </c>
    </row>
    <row r="133" spans="1:24">
      <c r="A133" s="26" t="s">
        <v>8987</v>
      </c>
      <c r="B133" s="26" t="s">
        <v>8987</v>
      </c>
      <c r="C133" s="26" t="s">
        <v>8984</v>
      </c>
      <c r="D133" s="27">
        <v>75.2</v>
      </c>
      <c r="E133" s="28">
        <v>300</v>
      </c>
      <c r="F133" s="29">
        <v>4.1779999999999999</v>
      </c>
      <c r="G133" s="29">
        <v>3.6949999999999998</v>
      </c>
      <c r="H133" s="30">
        <v>6.4000000000000003E-3</v>
      </c>
      <c r="I133" s="31">
        <v>7.71</v>
      </c>
      <c r="J133" s="31">
        <v>7.9</v>
      </c>
      <c r="K133" s="31">
        <v>3.17</v>
      </c>
      <c r="L133" s="31">
        <v>3.85</v>
      </c>
      <c r="M133" s="28">
        <v>184</v>
      </c>
      <c r="N133" s="31">
        <v>0.12</v>
      </c>
      <c r="O133" s="31">
        <v>0.43</v>
      </c>
      <c r="P133" s="28">
        <v>655</v>
      </c>
      <c r="Q133" s="31">
        <v>0.23</v>
      </c>
      <c r="R133" s="31">
        <v>0.63</v>
      </c>
      <c r="S133" s="28">
        <v>2902</v>
      </c>
      <c r="T133" s="31">
        <v>0.5</v>
      </c>
      <c r="U133" s="31">
        <v>0.95</v>
      </c>
      <c r="V133" s="28">
        <v>5803</v>
      </c>
      <c r="W133" s="31">
        <v>0.95</v>
      </c>
      <c r="X133" s="26" t="s">
        <v>24</v>
      </c>
    </row>
    <row r="134" spans="1:24">
      <c r="A134" s="26" t="s">
        <v>8984</v>
      </c>
      <c r="B134" s="26" t="s">
        <v>8984</v>
      </c>
      <c r="C134" s="26" t="s">
        <v>8988</v>
      </c>
      <c r="D134" s="27">
        <v>58.3</v>
      </c>
      <c r="E134" s="28">
        <v>400</v>
      </c>
      <c r="F134" s="29">
        <v>1.3089999999999999</v>
      </c>
      <c r="G134" s="29">
        <v>1.054</v>
      </c>
      <c r="H134" s="30">
        <v>4.4000000000000003E-3</v>
      </c>
      <c r="I134" s="31">
        <v>7.9</v>
      </c>
      <c r="J134" s="31">
        <v>8.19</v>
      </c>
      <c r="K134" s="31">
        <v>6.13</v>
      </c>
      <c r="L134" s="31">
        <v>6.67</v>
      </c>
      <c r="M134" s="28">
        <v>885</v>
      </c>
      <c r="N134" s="31">
        <v>0.2</v>
      </c>
      <c r="O134" s="31">
        <v>0.57999999999999996</v>
      </c>
      <c r="P134" s="28">
        <v>2771</v>
      </c>
      <c r="Q134" s="31">
        <v>0.35</v>
      </c>
      <c r="R134" s="31">
        <v>0.81</v>
      </c>
      <c r="S134" s="28">
        <v>5157</v>
      </c>
      <c r="T134" s="31">
        <v>0.5</v>
      </c>
      <c r="U134" s="31">
        <v>0.95</v>
      </c>
      <c r="V134" s="28">
        <v>10313</v>
      </c>
      <c r="W134" s="31">
        <v>0.95</v>
      </c>
      <c r="X134" s="26" t="s">
        <v>24</v>
      </c>
    </row>
    <row r="135" spans="1:24">
      <c r="A135" s="26" t="s">
        <v>8988</v>
      </c>
      <c r="B135" s="26" t="s">
        <v>8988</v>
      </c>
      <c r="C135" s="26" t="s">
        <v>8989</v>
      </c>
      <c r="D135" s="27">
        <v>59.5</v>
      </c>
      <c r="E135" s="28">
        <v>400</v>
      </c>
      <c r="F135" s="29">
        <v>1.054</v>
      </c>
      <c r="G135" s="29">
        <v>0.79400000000000004</v>
      </c>
      <c r="H135" s="30">
        <v>4.4000000000000003E-3</v>
      </c>
      <c r="I135" s="31">
        <v>8.19</v>
      </c>
      <c r="J135" s="31">
        <v>8.1300000000000008</v>
      </c>
      <c r="K135" s="31">
        <v>6.67</v>
      </c>
      <c r="L135" s="31">
        <v>6.87</v>
      </c>
      <c r="M135" s="28">
        <v>971</v>
      </c>
      <c r="N135" s="31">
        <v>0.21</v>
      </c>
      <c r="O135" s="31">
        <v>0.6</v>
      </c>
      <c r="P135" s="28">
        <v>3012</v>
      </c>
      <c r="Q135" s="31">
        <v>0.37</v>
      </c>
      <c r="R135" s="31">
        <v>0.82</v>
      </c>
      <c r="S135" s="28">
        <v>5154</v>
      </c>
      <c r="T135" s="31">
        <v>0.5</v>
      </c>
      <c r="U135" s="31">
        <v>0.95</v>
      </c>
      <c r="V135" s="28">
        <v>10308</v>
      </c>
      <c r="W135" s="31">
        <v>0.95</v>
      </c>
      <c r="X135" s="26" t="s">
        <v>24</v>
      </c>
    </row>
    <row r="136" spans="1:24">
      <c r="A136" s="26" t="s">
        <v>8989</v>
      </c>
      <c r="B136" s="26" t="s">
        <v>8989</v>
      </c>
      <c r="C136" s="26" t="s">
        <v>8990</v>
      </c>
      <c r="D136" s="27">
        <v>50.3</v>
      </c>
      <c r="E136" s="28">
        <v>400</v>
      </c>
      <c r="F136" s="29">
        <v>0.79400000000000004</v>
      </c>
      <c r="G136" s="29">
        <v>0.57399999999999995</v>
      </c>
      <c r="H136" s="30">
        <v>4.4000000000000003E-3</v>
      </c>
      <c r="I136" s="31">
        <v>8.1300000000000008</v>
      </c>
      <c r="J136" s="31">
        <v>7.67</v>
      </c>
      <c r="K136" s="31">
        <v>6.87</v>
      </c>
      <c r="L136" s="31">
        <v>6.63</v>
      </c>
      <c r="M136" s="28">
        <v>978</v>
      </c>
      <c r="N136" s="31">
        <v>0.21</v>
      </c>
      <c r="O136" s="31">
        <v>0.6</v>
      </c>
      <c r="P136" s="28">
        <v>3031</v>
      </c>
      <c r="Q136" s="31">
        <v>0.37</v>
      </c>
      <c r="R136" s="31">
        <v>0.83</v>
      </c>
      <c r="S136" s="28">
        <v>5157</v>
      </c>
      <c r="T136" s="31">
        <v>0.5</v>
      </c>
      <c r="U136" s="31">
        <v>0.95</v>
      </c>
      <c r="V136" s="28">
        <v>10313</v>
      </c>
      <c r="W136" s="31">
        <v>0.95</v>
      </c>
      <c r="X136" s="26" t="s">
        <v>24</v>
      </c>
    </row>
    <row r="137" spans="1:24">
      <c r="A137" s="26" t="s">
        <v>8991</v>
      </c>
      <c r="B137" s="26" t="s">
        <v>8991</v>
      </c>
      <c r="C137" s="26" t="s">
        <v>8990</v>
      </c>
      <c r="D137" s="27">
        <v>60</v>
      </c>
      <c r="E137" s="28">
        <v>300</v>
      </c>
      <c r="F137" s="29">
        <v>4.3230000000000004</v>
      </c>
      <c r="G137" s="29">
        <v>3.9380000000000002</v>
      </c>
      <c r="H137" s="30">
        <v>6.4000000000000003E-3</v>
      </c>
      <c r="I137" s="31">
        <v>7.68</v>
      </c>
      <c r="J137" s="31">
        <v>7.67</v>
      </c>
      <c r="K137" s="31">
        <v>3</v>
      </c>
      <c r="L137" s="31">
        <v>3.38</v>
      </c>
      <c r="M137" s="28">
        <v>100</v>
      </c>
      <c r="N137" s="31">
        <v>0.09</v>
      </c>
      <c r="O137" s="31">
        <v>0.36</v>
      </c>
      <c r="P137" s="28">
        <v>366</v>
      </c>
      <c r="Q137" s="31">
        <v>0.17</v>
      </c>
      <c r="R137" s="31">
        <v>0.53</v>
      </c>
      <c r="S137" s="28">
        <v>2900</v>
      </c>
      <c r="T137" s="31">
        <v>0.5</v>
      </c>
      <c r="U137" s="31">
        <v>0.95</v>
      </c>
      <c r="V137" s="28">
        <v>5800</v>
      </c>
      <c r="W137" s="31">
        <v>0.95</v>
      </c>
      <c r="X137" s="26" t="s">
        <v>24</v>
      </c>
    </row>
    <row r="138" spans="1:24">
      <c r="A138" s="26" t="s">
        <v>8990</v>
      </c>
      <c r="B138" s="26" t="s">
        <v>8990</v>
      </c>
      <c r="C138" s="26" t="s">
        <v>8992</v>
      </c>
      <c r="D138" s="27">
        <v>52.1</v>
      </c>
      <c r="E138" s="28">
        <v>400</v>
      </c>
      <c r="F138" s="29">
        <v>0.57399999999999995</v>
      </c>
      <c r="G138" s="29">
        <v>0.34599999999999997</v>
      </c>
      <c r="H138" s="30">
        <v>4.4000000000000003E-3</v>
      </c>
      <c r="I138" s="31">
        <v>7.67</v>
      </c>
      <c r="J138" s="31">
        <v>7.81</v>
      </c>
      <c r="K138" s="31">
        <v>6.63</v>
      </c>
      <c r="L138" s="31">
        <v>7</v>
      </c>
      <c r="M138" s="28">
        <v>1087</v>
      </c>
      <c r="N138" s="31">
        <v>0.22</v>
      </c>
      <c r="O138" s="31">
        <v>0.62</v>
      </c>
      <c r="P138" s="28">
        <v>3332</v>
      </c>
      <c r="Q138" s="31">
        <v>0.39</v>
      </c>
      <c r="R138" s="31">
        <v>0.85</v>
      </c>
      <c r="S138" s="28">
        <v>5158</v>
      </c>
      <c r="T138" s="31">
        <v>0.5</v>
      </c>
      <c r="U138" s="31">
        <v>0.95</v>
      </c>
      <c r="V138" s="28">
        <v>10316</v>
      </c>
      <c r="W138" s="31">
        <v>0.95</v>
      </c>
      <c r="X138" s="26" t="s">
        <v>24</v>
      </c>
    </row>
    <row r="139" spans="1:24">
      <c r="A139" s="26" t="s">
        <v>8993</v>
      </c>
      <c r="B139" s="26" t="s">
        <v>8993</v>
      </c>
      <c r="C139" s="26" t="s">
        <v>8992</v>
      </c>
      <c r="D139" s="27">
        <v>100</v>
      </c>
      <c r="E139" s="28">
        <v>300</v>
      </c>
      <c r="F139" s="29">
        <v>4.5229999999999997</v>
      </c>
      <c r="G139" s="29">
        <v>3.8809999999999998</v>
      </c>
      <c r="H139" s="30">
        <v>6.4000000000000003E-3</v>
      </c>
      <c r="I139" s="31">
        <v>7.88</v>
      </c>
      <c r="J139" s="31">
        <v>7.81</v>
      </c>
      <c r="K139" s="31">
        <v>3</v>
      </c>
      <c r="L139" s="31">
        <v>3.57</v>
      </c>
      <c r="M139" s="28">
        <v>76</v>
      </c>
      <c r="N139" s="31">
        <v>0.08</v>
      </c>
      <c r="O139" s="31">
        <v>0.33</v>
      </c>
      <c r="P139" s="28">
        <v>281</v>
      </c>
      <c r="Q139" s="31">
        <v>0.15</v>
      </c>
      <c r="R139" s="31">
        <v>0.49</v>
      </c>
      <c r="S139" s="28">
        <v>2901</v>
      </c>
      <c r="T139" s="31">
        <v>0.5</v>
      </c>
      <c r="U139" s="31">
        <v>0.95</v>
      </c>
      <c r="V139" s="28">
        <v>5802</v>
      </c>
      <c r="W139" s="31">
        <v>0.95</v>
      </c>
      <c r="X139" s="26" t="s">
        <v>24</v>
      </c>
    </row>
    <row r="140" spans="1:24">
      <c r="A140" s="26" t="s">
        <v>8992</v>
      </c>
      <c r="B140" s="26" t="s">
        <v>8992</v>
      </c>
      <c r="C140" s="26" t="s">
        <v>8994</v>
      </c>
      <c r="D140" s="27">
        <v>52</v>
      </c>
      <c r="E140" s="28">
        <v>400</v>
      </c>
      <c r="F140" s="29">
        <v>0.34599999999999997</v>
      </c>
      <c r="G140" s="29">
        <v>0.11799999999999999</v>
      </c>
      <c r="H140" s="30">
        <v>4.4000000000000003E-3</v>
      </c>
      <c r="I140" s="31">
        <v>7.81</v>
      </c>
      <c r="J140" s="31">
        <v>7.92</v>
      </c>
      <c r="K140" s="31">
        <v>7</v>
      </c>
      <c r="L140" s="31">
        <v>7.34</v>
      </c>
      <c r="M140" s="28">
        <v>1170</v>
      </c>
      <c r="N140" s="31">
        <v>0.23</v>
      </c>
      <c r="O140" s="31">
        <v>0.63</v>
      </c>
      <c r="P140" s="28">
        <v>3557</v>
      </c>
      <c r="Q140" s="31">
        <v>0.4</v>
      </c>
      <c r="R140" s="31">
        <v>0.86</v>
      </c>
      <c r="S140" s="28">
        <v>5163</v>
      </c>
      <c r="T140" s="31">
        <v>0.5</v>
      </c>
      <c r="U140" s="31">
        <v>0.95</v>
      </c>
      <c r="V140" s="28">
        <v>10326</v>
      </c>
      <c r="W140" s="31">
        <v>0.95</v>
      </c>
      <c r="X140" s="26" t="s">
        <v>24</v>
      </c>
    </row>
    <row r="141" spans="1:24">
      <c r="A141" s="26" t="s">
        <v>8995</v>
      </c>
      <c r="B141" s="26" t="s">
        <v>8995</v>
      </c>
      <c r="C141" s="26" t="s">
        <v>8996</v>
      </c>
      <c r="D141" s="27">
        <v>90</v>
      </c>
      <c r="E141" s="28">
        <v>300</v>
      </c>
      <c r="F141" s="29">
        <v>4.7930000000000001</v>
      </c>
      <c r="G141" s="29">
        <v>4.2149999999999999</v>
      </c>
      <c r="H141" s="30">
        <v>6.4000000000000003E-3</v>
      </c>
      <c r="I141" s="31">
        <v>8.15</v>
      </c>
      <c r="J141" s="31">
        <v>7.93</v>
      </c>
      <c r="K141" s="31">
        <v>3</v>
      </c>
      <c r="L141" s="31">
        <v>3.36</v>
      </c>
      <c r="M141" s="28">
        <v>159</v>
      </c>
      <c r="N141" s="31">
        <v>0.11</v>
      </c>
      <c r="O141" s="31">
        <v>0.41</v>
      </c>
      <c r="P141" s="28">
        <v>568</v>
      </c>
      <c r="Q141" s="31">
        <v>0.21</v>
      </c>
      <c r="R141" s="31">
        <v>0.6</v>
      </c>
      <c r="S141" s="28">
        <v>2901</v>
      </c>
      <c r="T141" s="31">
        <v>0.5</v>
      </c>
      <c r="U141" s="31">
        <v>0.95</v>
      </c>
      <c r="V141" s="28">
        <v>5803</v>
      </c>
      <c r="W141" s="31">
        <v>0.95</v>
      </c>
      <c r="X141" s="26" t="s">
        <v>24</v>
      </c>
    </row>
    <row r="142" spans="1:24">
      <c r="A142" s="26" t="s">
        <v>8996</v>
      </c>
      <c r="B142" s="26" t="s">
        <v>8996</v>
      </c>
      <c r="C142" s="26" t="s">
        <v>8997</v>
      </c>
      <c r="D142" s="27">
        <v>52.5</v>
      </c>
      <c r="E142" s="28">
        <v>300</v>
      </c>
      <c r="F142" s="29">
        <v>4.2149999999999999</v>
      </c>
      <c r="G142" s="29">
        <v>3.8780000000000001</v>
      </c>
      <c r="H142" s="30">
        <v>6.4000000000000003E-3</v>
      </c>
      <c r="I142" s="31">
        <v>7.93</v>
      </c>
      <c r="J142" s="31">
        <v>8.15</v>
      </c>
      <c r="K142" s="31">
        <v>3.36</v>
      </c>
      <c r="L142" s="31">
        <v>3.91</v>
      </c>
      <c r="M142" s="28">
        <v>248</v>
      </c>
      <c r="N142" s="31">
        <v>0.14000000000000001</v>
      </c>
      <c r="O142" s="31">
        <v>0.47</v>
      </c>
      <c r="P142" s="28">
        <v>862</v>
      </c>
      <c r="Q142" s="31">
        <v>0.26</v>
      </c>
      <c r="R142" s="31">
        <v>0.68</v>
      </c>
      <c r="S142" s="28">
        <v>2901</v>
      </c>
      <c r="T142" s="31">
        <v>0.5</v>
      </c>
      <c r="U142" s="31">
        <v>0.95</v>
      </c>
      <c r="V142" s="28">
        <v>5801</v>
      </c>
      <c r="W142" s="31">
        <v>0.95</v>
      </c>
      <c r="X142" s="26" t="s">
        <v>24</v>
      </c>
    </row>
    <row r="143" spans="1:24">
      <c r="A143" s="26" t="s">
        <v>8998</v>
      </c>
      <c r="B143" s="26" t="s">
        <v>8998</v>
      </c>
      <c r="C143" s="26" t="s">
        <v>8997</v>
      </c>
      <c r="D143" s="27">
        <v>90</v>
      </c>
      <c r="E143" s="28">
        <v>300</v>
      </c>
      <c r="F143" s="29">
        <v>4.9630000000000001</v>
      </c>
      <c r="G143" s="29">
        <v>4.3849999999999998</v>
      </c>
      <c r="H143" s="30">
        <v>6.4000000000000003E-3</v>
      </c>
      <c r="I143" s="31">
        <v>8.32</v>
      </c>
      <c r="J143" s="31">
        <v>8.15</v>
      </c>
      <c r="K143" s="31">
        <v>3</v>
      </c>
      <c r="L143" s="31">
        <v>3.41</v>
      </c>
      <c r="M143" s="28">
        <v>71</v>
      </c>
      <c r="N143" s="31">
        <v>0.08</v>
      </c>
      <c r="O143" s="31">
        <v>0.32</v>
      </c>
      <c r="P143" s="28">
        <v>264</v>
      </c>
      <c r="Q143" s="31">
        <v>0.15</v>
      </c>
      <c r="R143" s="31">
        <v>0.48</v>
      </c>
      <c r="S143" s="28">
        <v>2901</v>
      </c>
      <c r="T143" s="31">
        <v>0.5</v>
      </c>
      <c r="U143" s="31">
        <v>0.95</v>
      </c>
      <c r="V143" s="28">
        <v>5803</v>
      </c>
      <c r="W143" s="31">
        <v>0.95</v>
      </c>
      <c r="X143" s="26" t="s">
        <v>24</v>
      </c>
    </row>
    <row r="144" spans="1:24">
      <c r="A144" s="26" t="s">
        <v>8997</v>
      </c>
      <c r="B144" s="26" t="s">
        <v>8997</v>
      </c>
      <c r="C144" s="26" t="s">
        <v>8999</v>
      </c>
      <c r="D144" s="27">
        <v>51.4</v>
      </c>
      <c r="E144" s="28">
        <v>300</v>
      </c>
      <c r="F144" s="29">
        <v>3.8780000000000001</v>
      </c>
      <c r="G144" s="29">
        <v>3.548</v>
      </c>
      <c r="H144" s="30">
        <v>6.4000000000000003E-3</v>
      </c>
      <c r="I144" s="31">
        <v>8.15</v>
      </c>
      <c r="J144" s="31">
        <v>7.99</v>
      </c>
      <c r="K144" s="31">
        <v>3.91</v>
      </c>
      <c r="L144" s="31">
        <v>4.08</v>
      </c>
      <c r="M144" s="28">
        <v>326</v>
      </c>
      <c r="N144" s="31">
        <v>0.16</v>
      </c>
      <c r="O144" s="31">
        <v>0.51</v>
      </c>
      <c r="P144" s="28">
        <v>1112</v>
      </c>
      <c r="Q144" s="31">
        <v>0.3</v>
      </c>
      <c r="R144" s="31">
        <v>0.73</v>
      </c>
      <c r="S144" s="28">
        <v>2901</v>
      </c>
      <c r="T144" s="31">
        <v>0.5</v>
      </c>
      <c r="U144" s="31">
        <v>0.95</v>
      </c>
      <c r="V144" s="28">
        <v>5802</v>
      </c>
      <c r="W144" s="31">
        <v>0.95</v>
      </c>
      <c r="X144" s="26" t="s">
        <v>24</v>
      </c>
    </row>
    <row r="145" spans="1:24">
      <c r="A145" s="26" t="s">
        <v>9000</v>
      </c>
      <c r="B145" s="26" t="s">
        <v>9000</v>
      </c>
      <c r="C145" s="26" t="s">
        <v>9001</v>
      </c>
      <c r="D145" s="27">
        <v>90</v>
      </c>
      <c r="E145" s="28">
        <v>300</v>
      </c>
      <c r="F145" s="29">
        <v>4.843</v>
      </c>
      <c r="G145" s="29">
        <v>4.2649999999999997</v>
      </c>
      <c r="H145" s="30">
        <v>6.4000000000000003E-3</v>
      </c>
      <c r="I145" s="31">
        <v>8.1999999999999993</v>
      </c>
      <c r="J145" s="31">
        <v>8.2200000000000006</v>
      </c>
      <c r="K145" s="31">
        <v>3</v>
      </c>
      <c r="L145" s="31">
        <v>3.6</v>
      </c>
      <c r="M145" s="28">
        <v>166</v>
      </c>
      <c r="N145" s="31">
        <v>0.12</v>
      </c>
      <c r="O145" s="31">
        <v>0.42</v>
      </c>
      <c r="P145" s="28">
        <v>591</v>
      </c>
      <c r="Q145" s="31">
        <v>0.22</v>
      </c>
      <c r="R145" s="31">
        <v>0.61</v>
      </c>
      <c r="S145" s="28">
        <v>2901</v>
      </c>
      <c r="T145" s="31">
        <v>0.5</v>
      </c>
      <c r="U145" s="31">
        <v>0.95</v>
      </c>
      <c r="V145" s="28">
        <v>5803</v>
      </c>
      <c r="W145" s="31">
        <v>0.95</v>
      </c>
      <c r="X145" s="26" t="s">
        <v>24</v>
      </c>
    </row>
    <row r="146" spans="1:24">
      <c r="A146" s="26" t="s">
        <v>9001</v>
      </c>
      <c r="B146" s="26" t="s">
        <v>9001</v>
      </c>
      <c r="C146" s="26" t="s">
        <v>9002</v>
      </c>
      <c r="D146" s="27">
        <v>51</v>
      </c>
      <c r="E146" s="28">
        <v>300</v>
      </c>
      <c r="F146" s="29">
        <v>4.2649999999999997</v>
      </c>
      <c r="G146" s="29">
        <v>3.9380000000000002</v>
      </c>
      <c r="H146" s="30">
        <v>6.4000000000000003E-3</v>
      </c>
      <c r="I146" s="31">
        <v>8.2200000000000006</v>
      </c>
      <c r="J146" s="31">
        <v>8.42</v>
      </c>
      <c r="K146" s="31">
        <v>3.6</v>
      </c>
      <c r="L146" s="31">
        <v>4.12</v>
      </c>
      <c r="M146" s="28">
        <v>252</v>
      </c>
      <c r="N146" s="31">
        <v>0.14000000000000001</v>
      </c>
      <c r="O146" s="31">
        <v>0.47</v>
      </c>
      <c r="P146" s="28">
        <v>876</v>
      </c>
      <c r="Q146" s="31">
        <v>0.26</v>
      </c>
      <c r="R146" s="31">
        <v>0.68</v>
      </c>
      <c r="S146" s="28">
        <v>2899</v>
      </c>
      <c r="T146" s="31">
        <v>0.5</v>
      </c>
      <c r="U146" s="31">
        <v>0.95</v>
      </c>
      <c r="V146" s="28">
        <v>5798</v>
      </c>
      <c r="W146" s="31">
        <v>0.95</v>
      </c>
      <c r="X146" s="26" t="s">
        <v>24</v>
      </c>
    </row>
    <row r="147" spans="1:24">
      <c r="A147" s="26" t="s">
        <v>9003</v>
      </c>
      <c r="B147" s="26" t="s">
        <v>9003</v>
      </c>
      <c r="C147" s="26" t="s">
        <v>9002</v>
      </c>
      <c r="D147" s="27">
        <v>90</v>
      </c>
      <c r="E147" s="28">
        <v>300</v>
      </c>
      <c r="F147" s="29">
        <v>5.1130000000000004</v>
      </c>
      <c r="G147" s="29">
        <v>4.5350000000000001</v>
      </c>
      <c r="H147" s="30">
        <v>6.4000000000000003E-3</v>
      </c>
      <c r="I147" s="31">
        <v>8.4700000000000006</v>
      </c>
      <c r="J147" s="31">
        <v>8.42</v>
      </c>
      <c r="K147" s="31">
        <v>3</v>
      </c>
      <c r="L147" s="31">
        <v>3.53</v>
      </c>
      <c r="M147" s="28">
        <v>71</v>
      </c>
      <c r="N147" s="31">
        <v>0.08</v>
      </c>
      <c r="O147" s="31">
        <v>0.32</v>
      </c>
      <c r="P147" s="28">
        <v>264</v>
      </c>
      <c r="Q147" s="31">
        <v>0.15</v>
      </c>
      <c r="R147" s="31">
        <v>0.48</v>
      </c>
      <c r="S147" s="28">
        <v>2901</v>
      </c>
      <c r="T147" s="31">
        <v>0.5</v>
      </c>
      <c r="U147" s="31">
        <v>0.95</v>
      </c>
      <c r="V147" s="28">
        <v>5803</v>
      </c>
      <c r="W147" s="31">
        <v>0.95</v>
      </c>
      <c r="X147" s="26" t="s">
        <v>24</v>
      </c>
    </row>
    <row r="148" spans="1:24">
      <c r="A148" s="26" t="s">
        <v>9002</v>
      </c>
      <c r="B148" s="26" t="s">
        <v>9002</v>
      </c>
      <c r="C148" s="26" t="s">
        <v>8999</v>
      </c>
      <c r="D148" s="27">
        <v>51</v>
      </c>
      <c r="E148" s="28">
        <v>300</v>
      </c>
      <c r="F148" s="29">
        <v>3.9380000000000002</v>
      </c>
      <c r="G148" s="29">
        <v>3.61</v>
      </c>
      <c r="H148" s="30">
        <v>6.4000000000000003E-3</v>
      </c>
      <c r="I148" s="31">
        <v>8.42</v>
      </c>
      <c r="J148" s="31">
        <v>7.99</v>
      </c>
      <c r="K148" s="31">
        <v>4.12</v>
      </c>
      <c r="L148" s="31">
        <v>4.0199999999999996</v>
      </c>
      <c r="M148" s="28">
        <v>330</v>
      </c>
      <c r="N148" s="31">
        <v>0.16</v>
      </c>
      <c r="O148" s="31">
        <v>0.52</v>
      </c>
      <c r="P148" s="28">
        <v>1126</v>
      </c>
      <c r="Q148" s="31">
        <v>0.3</v>
      </c>
      <c r="R148" s="31">
        <v>0.74</v>
      </c>
      <c r="S148" s="28">
        <v>2903</v>
      </c>
      <c r="T148" s="31">
        <v>0.5</v>
      </c>
      <c r="U148" s="31">
        <v>0.95</v>
      </c>
      <c r="V148" s="28">
        <v>5807</v>
      </c>
      <c r="W148" s="31">
        <v>0.95</v>
      </c>
      <c r="X148" s="26" t="s">
        <v>24</v>
      </c>
    </row>
    <row r="149" spans="1:24">
      <c r="A149" s="26" t="s">
        <v>9004</v>
      </c>
      <c r="B149" s="26" t="s">
        <v>9004</v>
      </c>
      <c r="C149" s="26" t="s">
        <v>8999</v>
      </c>
      <c r="D149" s="27">
        <v>90</v>
      </c>
      <c r="E149" s="28">
        <v>300</v>
      </c>
      <c r="F149" s="29">
        <v>4.8230000000000004</v>
      </c>
      <c r="G149" s="29">
        <v>4.2450000000000001</v>
      </c>
      <c r="H149" s="30">
        <v>6.4000000000000003E-3</v>
      </c>
      <c r="I149" s="31">
        <v>8.18</v>
      </c>
      <c r="J149" s="31">
        <v>7.99</v>
      </c>
      <c r="K149" s="31">
        <v>3</v>
      </c>
      <c r="L149" s="31">
        <v>3.39</v>
      </c>
      <c r="M149" s="28">
        <v>62</v>
      </c>
      <c r="N149" s="31">
        <v>7.0000000000000007E-2</v>
      </c>
      <c r="O149" s="31">
        <v>0.31</v>
      </c>
      <c r="P149" s="28">
        <v>232</v>
      </c>
      <c r="Q149" s="31">
        <v>0.14000000000000001</v>
      </c>
      <c r="R149" s="31">
        <v>0.46</v>
      </c>
      <c r="S149" s="28">
        <v>2901</v>
      </c>
      <c r="T149" s="31">
        <v>0.5</v>
      </c>
      <c r="U149" s="31">
        <v>0.95</v>
      </c>
      <c r="V149" s="28">
        <v>5803</v>
      </c>
      <c r="W149" s="31">
        <v>0.95</v>
      </c>
      <c r="X149" s="26" t="s">
        <v>24</v>
      </c>
    </row>
    <row r="150" spans="1:24">
      <c r="A150" s="26" t="s">
        <v>8999</v>
      </c>
      <c r="B150" s="26" t="s">
        <v>8999</v>
      </c>
      <c r="C150" s="26" t="s">
        <v>9005</v>
      </c>
      <c r="D150" s="27">
        <v>61.7</v>
      </c>
      <c r="E150" s="28">
        <v>300</v>
      </c>
      <c r="F150" s="29">
        <v>3.548</v>
      </c>
      <c r="G150" s="29">
        <v>3.1520000000000001</v>
      </c>
      <c r="H150" s="30">
        <v>6.4000000000000003E-3</v>
      </c>
      <c r="I150" s="31">
        <v>7.99</v>
      </c>
      <c r="J150" s="31">
        <v>8.24</v>
      </c>
      <c r="K150" s="31">
        <v>4.08</v>
      </c>
      <c r="L150" s="31">
        <v>4.7300000000000004</v>
      </c>
      <c r="M150" s="28">
        <v>736</v>
      </c>
      <c r="N150" s="31">
        <v>0.24</v>
      </c>
      <c r="O150" s="31">
        <v>0.65</v>
      </c>
      <c r="P150" s="28">
        <v>2347</v>
      </c>
      <c r="Q150" s="31">
        <v>0.44</v>
      </c>
      <c r="R150" s="31">
        <v>0.9</v>
      </c>
      <c r="S150" s="28">
        <v>2900</v>
      </c>
      <c r="T150" s="31">
        <v>0.5</v>
      </c>
      <c r="U150" s="31">
        <v>0.95</v>
      </c>
      <c r="V150" s="28">
        <v>5801</v>
      </c>
      <c r="W150" s="31">
        <v>0.95</v>
      </c>
      <c r="X150" s="26" t="s">
        <v>24</v>
      </c>
    </row>
    <row r="151" spans="1:24">
      <c r="A151" s="26" t="s">
        <v>9006</v>
      </c>
      <c r="B151" s="26" t="s">
        <v>9006</v>
      </c>
      <c r="C151" s="26" t="s">
        <v>9007</v>
      </c>
      <c r="D151" s="27">
        <v>50</v>
      </c>
      <c r="E151" s="28">
        <v>300</v>
      </c>
      <c r="F151" s="29">
        <v>4.7130000000000001</v>
      </c>
      <c r="G151" s="29">
        <v>4.3920000000000003</v>
      </c>
      <c r="H151" s="30">
        <v>6.4000000000000003E-3</v>
      </c>
      <c r="I151" s="31">
        <v>8.07</v>
      </c>
      <c r="J151" s="31">
        <v>8.1</v>
      </c>
      <c r="K151" s="31">
        <v>3</v>
      </c>
      <c r="L151" s="31">
        <v>3.35</v>
      </c>
      <c r="M151" s="28">
        <v>7</v>
      </c>
      <c r="N151" s="31">
        <v>0.03</v>
      </c>
      <c r="O151" s="31">
        <v>0.16</v>
      </c>
      <c r="P151" s="28">
        <v>27</v>
      </c>
      <c r="Q151" s="31">
        <v>0.05</v>
      </c>
      <c r="R151" s="31">
        <v>0.24</v>
      </c>
      <c r="S151" s="28">
        <v>2901</v>
      </c>
      <c r="T151" s="31">
        <v>0.5</v>
      </c>
      <c r="U151" s="31">
        <v>0.95</v>
      </c>
      <c r="V151" s="28">
        <v>5802</v>
      </c>
      <c r="W151" s="31">
        <v>0.95</v>
      </c>
      <c r="X151" s="26" t="s">
        <v>24</v>
      </c>
    </row>
    <row r="152" spans="1:24">
      <c r="A152" s="26" t="s">
        <v>9007</v>
      </c>
      <c r="B152" s="26" t="s">
        <v>9007</v>
      </c>
      <c r="C152" s="26" t="s">
        <v>9005</v>
      </c>
      <c r="D152" s="27">
        <v>106</v>
      </c>
      <c r="E152" s="28">
        <v>300</v>
      </c>
      <c r="F152" s="29">
        <v>4.3920000000000003</v>
      </c>
      <c r="G152" s="29">
        <v>3.7109999999999999</v>
      </c>
      <c r="H152" s="30">
        <v>6.4000000000000003E-3</v>
      </c>
      <c r="I152" s="31">
        <v>8.1</v>
      </c>
      <c r="J152" s="31">
        <v>8.24</v>
      </c>
      <c r="K152" s="31">
        <v>3.35</v>
      </c>
      <c r="L152" s="31">
        <v>4.17</v>
      </c>
      <c r="M152" s="28">
        <v>51</v>
      </c>
      <c r="N152" s="31">
        <v>7.0000000000000007E-2</v>
      </c>
      <c r="O152" s="31">
        <v>0.28999999999999998</v>
      </c>
      <c r="P152" s="28">
        <v>191</v>
      </c>
      <c r="Q152" s="31">
        <v>0.12</v>
      </c>
      <c r="R152" s="31">
        <v>0.44</v>
      </c>
      <c r="S152" s="28">
        <v>2902</v>
      </c>
      <c r="T152" s="31">
        <v>0.5</v>
      </c>
      <c r="U152" s="31">
        <v>0.95</v>
      </c>
      <c r="V152" s="28">
        <v>5804</v>
      </c>
      <c r="W152" s="31">
        <v>0.95</v>
      </c>
      <c r="X152" s="26" t="s">
        <v>24</v>
      </c>
    </row>
    <row r="153" spans="1:24">
      <c r="A153" s="26" t="s">
        <v>9008</v>
      </c>
      <c r="B153" s="26" t="s">
        <v>9008</v>
      </c>
      <c r="C153" s="26" t="s">
        <v>9005</v>
      </c>
      <c r="D153" s="27">
        <v>104.1</v>
      </c>
      <c r="E153" s="28">
        <v>300</v>
      </c>
      <c r="F153" s="29">
        <v>4.8529999999999998</v>
      </c>
      <c r="G153" s="29">
        <v>4.1849999999999996</v>
      </c>
      <c r="H153" s="30">
        <v>6.4000000000000003E-3</v>
      </c>
      <c r="I153" s="31">
        <v>8.2100000000000009</v>
      </c>
      <c r="J153" s="31">
        <v>8.24</v>
      </c>
      <c r="K153" s="31">
        <v>3</v>
      </c>
      <c r="L153" s="31">
        <v>3.7</v>
      </c>
      <c r="M153" s="28">
        <v>110</v>
      </c>
      <c r="N153" s="31">
        <v>0.1</v>
      </c>
      <c r="O153" s="31">
        <v>0.37</v>
      </c>
      <c r="P153" s="28">
        <v>402</v>
      </c>
      <c r="Q153" s="31">
        <v>0.18</v>
      </c>
      <c r="R153" s="31">
        <v>0.55000000000000004</v>
      </c>
      <c r="S153" s="28">
        <v>2900</v>
      </c>
      <c r="T153" s="31">
        <v>0.5</v>
      </c>
      <c r="U153" s="31">
        <v>0.95</v>
      </c>
      <c r="V153" s="28">
        <v>5800</v>
      </c>
      <c r="W153" s="31">
        <v>0.95</v>
      </c>
      <c r="X153" s="26" t="s">
        <v>24</v>
      </c>
    </row>
    <row r="154" spans="1:24">
      <c r="A154" s="26" t="s">
        <v>9005</v>
      </c>
      <c r="B154" s="26" t="s">
        <v>9005</v>
      </c>
      <c r="C154" s="26" t="s">
        <v>9009</v>
      </c>
      <c r="D154" s="27">
        <v>58.2</v>
      </c>
      <c r="E154" s="28">
        <v>400</v>
      </c>
      <c r="F154" s="29">
        <v>3.0720000000000001</v>
      </c>
      <c r="G154" s="29">
        <v>2.8170000000000002</v>
      </c>
      <c r="H154" s="30">
        <v>4.4000000000000003E-3</v>
      </c>
      <c r="I154" s="31">
        <v>8.24</v>
      </c>
      <c r="J154" s="31">
        <v>8.1199999999999992</v>
      </c>
      <c r="K154" s="31">
        <v>4.7</v>
      </c>
      <c r="L154" s="31">
        <v>4.84</v>
      </c>
      <c r="M154" s="28">
        <v>919</v>
      </c>
      <c r="N154" s="31">
        <v>0.2</v>
      </c>
      <c r="O154" s="31">
        <v>0.59</v>
      </c>
      <c r="P154" s="28">
        <v>2866</v>
      </c>
      <c r="Q154" s="31">
        <v>0.36</v>
      </c>
      <c r="R154" s="31">
        <v>0.81</v>
      </c>
      <c r="S154" s="28">
        <v>5161</v>
      </c>
      <c r="T154" s="31">
        <v>0.5</v>
      </c>
      <c r="U154" s="31">
        <v>0.95</v>
      </c>
      <c r="V154" s="28">
        <v>10322</v>
      </c>
      <c r="W154" s="31">
        <v>0.95</v>
      </c>
      <c r="X154" s="26" t="s">
        <v>24</v>
      </c>
    </row>
    <row r="155" spans="1:24">
      <c r="A155" s="26" t="s">
        <v>9010</v>
      </c>
      <c r="B155" s="26" t="s">
        <v>9010</v>
      </c>
      <c r="C155" s="26" t="s">
        <v>9009</v>
      </c>
      <c r="D155" s="27">
        <v>105</v>
      </c>
      <c r="E155" s="28">
        <v>300</v>
      </c>
      <c r="F155" s="29">
        <v>4.343</v>
      </c>
      <c r="G155" s="29">
        <v>3.669</v>
      </c>
      <c r="H155" s="30">
        <v>6.4000000000000003E-3</v>
      </c>
      <c r="I155" s="31">
        <v>7.7</v>
      </c>
      <c r="J155" s="31">
        <v>8.1199999999999992</v>
      </c>
      <c r="K155" s="31">
        <v>3</v>
      </c>
      <c r="L155" s="31">
        <v>4.09</v>
      </c>
      <c r="M155" s="28">
        <v>43</v>
      </c>
      <c r="N155" s="31">
        <v>0.06</v>
      </c>
      <c r="O155" s="31">
        <v>0.28000000000000003</v>
      </c>
      <c r="P155" s="28">
        <v>161</v>
      </c>
      <c r="Q155" s="31">
        <v>0.11</v>
      </c>
      <c r="R155" s="31">
        <v>0.42</v>
      </c>
      <c r="S155" s="28">
        <v>2901</v>
      </c>
      <c r="T155" s="31">
        <v>0.5</v>
      </c>
      <c r="U155" s="31">
        <v>0.95</v>
      </c>
      <c r="V155" s="28">
        <v>5801</v>
      </c>
      <c r="W155" s="31">
        <v>0.95</v>
      </c>
      <c r="X155" s="26" t="s">
        <v>24</v>
      </c>
    </row>
    <row r="156" spans="1:24">
      <c r="A156" s="26" t="s">
        <v>9011</v>
      </c>
      <c r="B156" s="26" t="s">
        <v>9011</v>
      </c>
      <c r="C156" s="26" t="s">
        <v>9009</v>
      </c>
      <c r="D156" s="27">
        <v>104.1</v>
      </c>
      <c r="E156" s="28">
        <v>300</v>
      </c>
      <c r="F156" s="29">
        <v>4.843</v>
      </c>
      <c r="G156" s="29">
        <v>4.1749999999999998</v>
      </c>
      <c r="H156" s="30">
        <v>6.4000000000000003E-3</v>
      </c>
      <c r="I156" s="31">
        <v>8.1999999999999993</v>
      </c>
      <c r="J156" s="31">
        <v>8.1199999999999992</v>
      </c>
      <c r="K156" s="31">
        <v>3</v>
      </c>
      <c r="L156" s="31">
        <v>3.59</v>
      </c>
      <c r="M156" s="28">
        <v>40</v>
      </c>
      <c r="N156" s="31">
        <v>0.06</v>
      </c>
      <c r="O156" s="31">
        <v>0.27</v>
      </c>
      <c r="P156" s="28">
        <v>152</v>
      </c>
      <c r="Q156" s="31">
        <v>0.11</v>
      </c>
      <c r="R156" s="31">
        <v>0.41</v>
      </c>
      <c r="S156" s="28">
        <v>2900</v>
      </c>
      <c r="T156" s="31">
        <v>0.5</v>
      </c>
      <c r="U156" s="31">
        <v>0.95</v>
      </c>
      <c r="V156" s="28">
        <v>5800</v>
      </c>
      <c r="W156" s="31">
        <v>0.95</v>
      </c>
      <c r="X156" s="26" t="s">
        <v>24</v>
      </c>
    </row>
    <row r="157" spans="1:24">
      <c r="A157" s="26" t="s">
        <v>9009</v>
      </c>
      <c r="B157" s="26" t="s">
        <v>9009</v>
      </c>
      <c r="C157" s="26" t="s">
        <v>8994</v>
      </c>
      <c r="D157" s="27">
        <v>124.5</v>
      </c>
      <c r="E157" s="28">
        <v>400</v>
      </c>
      <c r="F157" s="29">
        <v>2.8170000000000002</v>
      </c>
      <c r="G157" s="29">
        <v>2.2730000000000001</v>
      </c>
      <c r="H157" s="30">
        <v>4.4000000000000003E-3</v>
      </c>
      <c r="I157" s="31">
        <v>8.1199999999999992</v>
      </c>
      <c r="J157" s="31">
        <v>7.92</v>
      </c>
      <c r="K157" s="31">
        <v>4.84</v>
      </c>
      <c r="L157" s="31">
        <v>5.18</v>
      </c>
      <c r="M157" s="28">
        <v>1092</v>
      </c>
      <c r="N157" s="31">
        <v>0.22</v>
      </c>
      <c r="O157" s="31">
        <v>0.62</v>
      </c>
      <c r="P157" s="28">
        <v>3343</v>
      </c>
      <c r="Q157" s="31">
        <v>0.39</v>
      </c>
      <c r="R157" s="31">
        <v>0.85</v>
      </c>
      <c r="S157" s="28">
        <v>5154</v>
      </c>
      <c r="T157" s="31">
        <v>0.5</v>
      </c>
      <c r="U157" s="31">
        <v>0.95</v>
      </c>
      <c r="V157" s="28">
        <v>10308</v>
      </c>
      <c r="W157" s="31">
        <v>0.95</v>
      </c>
      <c r="X157" s="26" t="s">
        <v>24</v>
      </c>
    </row>
    <row r="158" spans="1:24">
      <c r="A158" s="26" t="s">
        <v>9012</v>
      </c>
      <c r="B158" s="26" t="s">
        <v>9012</v>
      </c>
      <c r="C158" s="26" t="s">
        <v>9013</v>
      </c>
      <c r="D158" s="27">
        <v>70</v>
      </c>
      <c r="E158" s="28">
        <v>300</v>
      </c>
      <c r="F158" s="29">
        <v>4.8630000000000004</v>
      </c>
      <c r="G158" s="29">
        <v>4.4139999999999997</v>
      </c>
      <c r="H158" s="30">
        <v>6.4000000000000003E-3</v>
      </c>
      <c r="I158" s="31">
        <v>8.2200000000000006</v>
      </c>
      <c r="J158" s="31">
        <v>7.82</v>
      </c>
      <c r="K158" s="31">
        <v>3</v>
      </c>
      <c r="L158" s="31">
        <v>3.05</v>
      </c>
      <c r="M158" s="28">
        <v>85</v>
      </c>
      <c r="N158" s="31">
        <v>0.08</v>
      </c>
      <c r="O158" s="31">
        <v>0.34</v>
      </c>
      <c r="P158" s="28">
        <v>314</v>
      </c>
      <c r="Q158" s="31">
        <v>0.16</v>
      </c>
      <c r="R158" s="31">
        <v>0.51</v>
      </c>
      <c r="S158" s="28">
        <v>2900</v>
      </c>
      <c r="T158" s="31">
        <v>0.5</v>
      </c>
      <c r="U158" s="31">
        <v>0.95</v>
      </c>
      <c r="V158" s="28">
        <v>5799</v>
      </c>
      <c r="W158" s="31">
        <v>0.95</v>
      </c>
      <c r="X158" s="26" t="s">
        <v>24</v>
      </c>
    </row>
    <row r="159" spans="1:24">
      <c r="A159" s="26" t="s">
        <v>9013</v>
      </c>
      <c r="B159" s="26" t="s">
        <v>9013</v>
      </c>
      <c r="C159" s="26" t="s">
        <v>9014</v>
      </c>
      <c r="D159" s="27">
        <v>50</v>
      </c>
      <c r="E159" s="28">
        <v>300</v>
      </c>
      <c r="F159" s="29">
        <v>4.4139999999999997</v>
      </c>
      <c r="G159" s="29">
        <v>4.093</v>
      </c>
      <c r="H159" s="30">
        <v>6.4000000000000003E-3</v>
      </c>
      <c r="I159" s="31">
        <v>7.82</v>
      </c>
      <c r="J159" s="31">
        <v>8.08</v>
      </c>
      <c r="K159" s="31">
        <v>3.05</v>
      </c>
      <c r="L159" s="31">
        <v>3.63</v>
      </c>
      <c r="M159" s="28">
        <v>93</v>
      </c>
      <c r="N159" s="31">
        <v>0.09</v>
      </c>
      <c r="O159" s="31">
        <v>0.35</v>
      </c>
      <c r="P159" s="28">
        <v>342</v>
      </c>
      <c r="Q159" s="31">
        <v>0.16</v>
      </c>
      <c r="R159" s="31">
        <v>0.52</v>
      </c>
      <c r="S159" s="28">
        <v>2901</v>
      </c>
      <c r="T159" s="31">
        <v>0.5</v>
      </c>
      <c r="U159" s="31">
        <v>0.95</v>
      </c>
      <c r="V159" s="28">
        <v>5802</v>
      </c>
      <c r="W159" s="31">
        <v>0.95</v>
      </c>
      <c r="X159" s="26" t="s">
        <v>24</v>
      </c>
    </row>
    <row r="160" spans="1:24">
      <c r="A160" s="26" t="s">
        <v>9015</v>
      </c>
      <c r="B160" s="26" t="s">
        <v>9015</v>
      </c>
      <c r="C160" s="26" t="s">
        <v>9014</v>
      </c>
      <c r="D160" s="27">
        <v>100</v>
      </c>
      <c r="E160" s="28">
        <v>300</v>
      </c>
      <c r="F160" s="29">
        <v>4.843</v>
      </c>
      <c r="G160" s="29">
        <v>4.2009999999999996</v>
      </c>
      <c r="H160" s="30">
        <v>6.4000000000000003E-3</v>
      </c>
      <c r="I160" s="31">
        <v>8.1999999999999993</v>
      </c>
      <c r="J160" s="31">
        <v>8.08</v>
      </c>
      <c r="K160" s="31">
        <v>3</v>
      </c>
      <c r="L160" s="31">
        <v>3.52</v>
      </c>
      <c r="M160" s="28">
        <v>57</v>
      </c>
      <c r="N160" s="31">
        <v>7.0000000000000007E-2</v>
      </c>
      <c r="O160" s="31">
        <v>0.3</v>
      </c>
      <c r="P160" s="28">
        <v>215</v>
      </c>
      <c r="Q160" s="31">
        <v>0.13</v>
      </c>
      <c r="R160" s="31">
        <v>0.45</v>
      </c>
      <c r="S160" s="28">
        <v>2901</v>
      </c>
      <c r="T160" s="31">
        <v>0.5</v>
      </c>
      <c r="U160" s="31">
        <v>0.95</v>
      </c>
      <c r="V160" s="28">
        <v>5802</v>
      </c>
      <c r="W160" s="31">
        <v>0.95</v>
      </c>
      <c r="X160" s="26" t="s">
        <v>24</v>
      </c>
    </row>
    <row r="161" spans="1:24">
      <c r="A161" s="26" t="s">
        <v>9014</v>
      </c>
      <c r="B161" s="26" t="s">
        <v>9014</v>
      </c>
      <c r="C161" s="26" t="s">
        <v>8994</v>
      </c>
      <c r="D161" s="27">
        <v>52</v>
      </c>
      <c r="E161" s="28">
        <v>300</v>
      </c>
      <c r="F161" s="29">
        <v>4.093</v>
      </c>
      <c r="G161" s="29">
        <v>3.7589999999999999</v>
      </c>
      <c r="H161" s="30">
        <v>6.4000000000000003E-3</v>
      </c>
      <c r="I161" s="31">
        <v>8.08</v>
      </c>
      <c r="J161" s="31">
        <v>7.92</v>
      </c>
      <c r="K161" s="31">
        <v>3.63</v>
      </c>
      <c r="L161" s="31">
        <v>3.8</v>
      </c>
      <c r="M161" s="28">
        <v>157</v>
      </c>
      <c r="N161" s="31">
        <v>0.11</v>
      </c>
      <c r="O161" s="31">
        <v>0.41</v>
      </c>
      <c r="P161" s="28">
        <v>563</v>
      </c>
      <c r="Q161" s="31">
        <v>0.21</v>
      </c>
      <c r="R161" s="31">
        <v>0.6</v>
      </c>
      <c r="S161" s="28">
        <v>2902</v>
      </c>
      <c r="T161" s="31">
        <v>0.5</v>
      </c>
      <c r="U161" s="31">
        <v>0.95</v>
      </c>
      <c r="V161" s="28">
        <v>5803</v>
      </c>
      <c r="W161" s="31">
        <v>0.95</v>
      </c>
      <c r="X161" s="26" t="s">
        <v>24</v>
      </c>
    </row>
    <row r="162" spans="1:24">
      <c r="A162" s="26" t="s">
        <v>8994</v>
      </c>
      <c r="B162" s="26" t="s">
        <v>8994</v>
      </c>
      <c r="C162" s="26" t="s">
        <v>9016</v>
      </c>
      <c r="D162" s="27">
        <v>118.1</v>
      </c>
      <c r="E162" s="28">
        <v>500</v>
      </c>
      <c r="F162" s="29">
        <v>3.7999999999999999E-2</v>
      </c>
      <c r="G162" s="29">
        <v>-0.34499999999999997</v>
      </c>
      <c r="H162" s="30">
        <v>3.2000000000000002E-3</v>
      </c>
      <c r="I162" s="31">
        <v>7.92</v>
      </c>
      <c r="J162" s="31">
        <v>7.9</v>
      </c>
      <c r="K162" s="31">
        <v>7.31</v>
      </c>
      <c r="L162" s="31">
        <v>7.67</v>
      </c>
      <c r="M162" s="28">
        <v>2419</v>
      </c>
      <c r="N162" s="31">
        <v>0.26</v>
      </c>
      <c r="O162" s="31">
        <v>0.68</v>
      </c>
      <c r="P162" s="28">
        <v>6729</v>
      </c>
      <c r="Q162" s="31">
        <v>0.45</v>
      </c>
      <c r="R162" s="31">
        <v>0.91</v>
      </c>
      <c r="S162" s="28">
        <v>8051</v>
      </c>
      <c r="T162" s="31">
        <v>0.5</v>
      </c>
      <c r="U162" s="31">
        <v>0.95</v>
      </c>
      <c r="V162" s="28">
        <v>16102</v>
      </c>
      <c r="W162" s="31">
        <v>0.95</v>
      </c>
      <c r="X162" s="26" t="s">
        <v>24</v>
      </c>
    </row>
    <row r="163" spans="1:24">
      <c r="A163" s="26" t="s">
        <v>9017</v>
      </c>
      <c r="B163" s="26" t="s">
        <v>9017</v>
      </c>
      <c r="C163" s="26" t="s">
        <v>9018</v>
      </c>
      <c r="D163" s="27">
        <v>110</v>
      </c>
      <c r="E163" s="28">
        <v>300</v>
      </c>
      <c r="F163" s="29">
        <v>4.6230000000000002</v>
      </c>
      <c r="G163" s="29">
        <v>3.9169999999999998</v>
      </c>
      <c r="H163" s="30">
        <v>6.4000000000000003E-3</v>
      </c>
      <c r="I163" s="31">
        <v>7.98</v>
      </c>
      <c r="J163" s="31">
        <v>7.89</v>
      </c>
      <c r="K163" s="31">
        <v>3</v>
      </c>
      <c r="L163" s="31">
        <v>3.62</v>
      </c>
      <c r="M163" s="28">
        <v>55</v>
      </c>
      <c r="N163" s="31">
        <v>7.0000000000000007E-2</v>
      </c>
      <c r="O163" s="31">
        <v>0.3</v>
      </c>
      <c r="P163" s="28">
        <v>207</v>
      </c>
      <c r="Q163" s="31">
        <v>0.13</v>
      </c>
      <c r="R163" s="31">
        <v>0.45</v>
      </c>
      <c r="S163" s="28">
        <v>2900</v>
      </c>
      <c r="T163" s="31">
        <v>0.5</v>
      </c>
      <c r="U163" s="31">
        <v>0.95</v>
      </c>
      <c r="V163" s="28">
        <v>5801</v>
      </c>
      <c r="W163" s="31">
        <v>0.95</v>
      </c>
      <c r="X163" s="26" t="s">
        <v>24</v>
      </c>
    </row>
    <row r="164" spans="1:24">
      <c r="A164" s="26" t="s">
        <v>9018</v>
      </c>
      <c r="B164" s="26" t="s">
        <v>9018</v>
      </c>
      <c r="C164" s="26" t="s">
        <v>9019</v>
      </c>
      <c r="D164" s="27">
        <v>59.6</v>
      </c>
      <c r="E164" s="28">
        <v>300</v>
      </c>
      <c r="F164" s="29">
        <v>3.9169999999999998</v>
      </c>
      <c r="G164" s="29">
        <v>3.5339999999999998</v>
      </c>
      <c r="H164" s="30">
        <v>6.4000000000000003E-3</v>
      </c>
      <c r="I164" s="31">
        <v>7.89</v>
      </c>
      <c r="J164" s="31">
        <v>7.72</v>
      </c>
      <c r="K164" s="31">
        <v>3.62</v>
      </c>
      <c r="L164" s="31">
        <v>3.83</v>
      </c>
      <c r="M164" s="28">
        <v>91</v>
      </c>
      <c r="N164" s="31">
        <v>0.09</v>
      </c>
      <c r="O164" s="31">
        <v>0.35</v>
      </c>
      <c r="P164" s="28">
        <v>334</v>
      </c>
      <c r="Q164" s="31">
        <v>0.16</v>
      </c>
      <c r="R164" s="31">
        <v>0.52</v>
      </c>
      <c r="S164" s="28">
        <v>2902</v>
      </c>
      <c r="T164" s="31">
        <v>0.5</v>
      </c>
      <c r="U164" s="31">
        <v>0.95</v>
      </c>
      <c r="V164" s="28">
        <v>5805</v>
      </c>
      <c r="W164" s="31">
        <v>0.95</v>
      </c>
      <c r="X164" s="26" t="s">
        <v>24</v>
      </c>
    </row>
    <row r="165" spans="1:24">
      <c r="A165" s="26" t="s">
        <v>9019</v>
      </c>
      <c r="B165" s="26" t="s">
        <v>9019</v>
      </c>
      <c r="C165" s="26" t="s">
        <v>9020</v>
      </c>
      <c r="D165" s="27">
        <v>99.6</v>
      </c>
      <c r="E165" s="28">
        <v>300</v>
      </c>
      <c r="F165" s="29">
        <v>3.5339999999999998</v>
      </c>
      <c r="G165" s="29">
        <v>2.895</v>
      </c>
      <c r="H165" s="30">
        <v>6.4000000000000003E-3</v>
      </c>
      <c r="I165" s="31">
        <v>7.72</v>
      </c>
      <c r="J165" s="31">
        <v>7.64</v>
      </c>
      <c r="K165" s="31">
        <v>3.83</v>
      </c>
      <c r="L165" s="31">
        <v>4.3899999999999997</v>
      </c>
      <c r="M165" s="28">
        <v>254</v>
      </c>
      <c r="N165" s="31">
        <v>0.14000000000000001</v>
      </c>
      <c r="O165" s="31">
        <v>0.48</v>
      </c>
      <c r="P165" s="28">
        <v>883</v>
      </c>
      <c r="Q165" s="31">
        <v>0.26</v>
      </c>
      <c r="R165" s="31">
        <v>0.69</v>
      </c>
      <c r="S165" s="28">
        <v>2900</v>
      </c>
      <c r="T165" s="31">
        <v>0.5</v>
      </c>
      <c r="U165" s="31">
        <v>0.95</v>
      </c>
      <c r="V165" s="28">
        <v>5800</v>
      </c>
      <c r="W165" s="31">
        <v>0.95</v>
      </c>
      <c r="X165" s="26" t="s">
        <v>24</v>
      </c>
    </row>
    <row r="166" spans="1:24">
      <c r="A166" s="26" t="s">
        <v>9020</v>
      </c>
      <c r="B166" s="26" t="s">
        <v>9020</v>
      </c>
      <c r="C166" s="26" t="s">
        <v>9016</v>
      </c>
      <c r="D166" s="27">
        <v>57.5</v>
      </c>
      <c r="E166" s="28">
        <v>300</v>
      </c>
      <c r="F166" s="29">
        <v>2.895</v>
      </c>
      <c r="G166" s="29">
        <v>2.5259999999999998</v>
      </c>
      <c r="H166" s="30">
        <v>6.4000000000000003E-3</v>
      </c>
      <c r="I166" s="31">
        <v>7.64</v>
      </c>
      <c r="J166" s="31">
        <v>7.9</v>
      </c>
      <c r="K166" s="31">
        <v>4.3899999999999997</v>
      </c>
      <c r="L166" s="31">
        <v>5.0199999999999996</v>
      </c>
      <c r="M166" s="28">
        <v>265</v>
      </c>
      <c r="N166" s="31">
        <v>0.15</v>
      </c>
      <c r="O166" s="31">
        <v>0.48</v>
      </c>
      <c r="P166" s="28">
        <v>920</v>
      </c>
      <c r="Q166" s="31">
        <v>0.27</v>
      </c>
      <c r="R166" s="31">
        <v>0.69</v>
      </c>
      <c r="S166" s="28">
        <v>2900</v>
      </c>
      <c r="T166" s="31">
        <v>0.5</v>
      </c>
      <c r="U166" s="31">
        <v>0.95</v>
      </c>
      <c r="V166" s="28">
        <v>5801</v>
      </c>
      <c r="W166" s="31">
        <v>0.95</v>
      </c>
      <c r="X166" s="26" t="s">
        <v>24</v>
      </c>
    </row>
    <row r="167" spans="1:24">
      <c r="A167" s="26" t="s">
        <v>9021</v>
      </c>
      <c r="B167" s="26" t="s">
        <v>9021</v>
      </c>
      <c r="C167" s="26" t="s">
        <v>9022</v>
      </c>
      <c r="D167" s="27">
        <v>50</v>
      </c>
      <c r="E167" s="28">
        <v>300</v>
      </c>
      <c r="F167" s="29">
        <v>4.3330000000000002</v>
      </c>
      <c r="G167" s="29">
        <v>4.0119999999999996</v>
      </c>
      <c r="H167" s="30">
        <v>6.4000000000000003E-3</v>
      </c>
      <c r="I167" s="31">
        <v>7.69</v>
      </c>
      <c r="J167" s="31">
        <v>7.7</v>
      </c>
      <c r="K167" s="31">
        <v>3</v>
      </c>
      <c r="L167" s="31">
        <v>3.33</v>
      </c>
      <c r="M167" s="28">
        <v>121</v>
      </c>
      <c r="N167" s="31">
        <v>0.1</v>
      </c>
      <c r="O167" s="31">
        <v>0.38</v>
      </c>
      <c r="P167" s="28">
        <v>438</v>
      </c>
      <c r="Q167" s="31">
        <v>0.19</v>
      </c>
      <c r="R167" s="31">
        <v>0.56000000000000005</v>
      </c>
      <c r="S167" s="28">
        <v>2901</v>
      </c>
      <c r="T167" s="31">
        <v>0.5</v>
      </c>
      <c r="U167" s="31">
        <v>0.95</v>
      </c>
      <c r="V167" s="28">
        <v>5802</v>
      </c>
      <c r="W167" s="31">
        <v>0.95</v>
      </c>
      <c r="X167" s="26" t="s">
        <v>24</v>
      </c>
    </row>
    <row r="168" spans="1:24">
      <c r="A168" s="26" t="s">
        <v>9022</v>
      </c>
      <c r="B168" s="26" t="s">
        <v>9022</v>
      </c>
      <c r="C168" s="26" t="s">
        <v>9023</v>
      </c>
      <c r="D168" s="27">
        <v>51.7</v>
      </c>
      <c r="E168" s="28">
        <v>300</v>
      </c>
      <c r="F168" s="29">
        <v>4.0119999999999996</v>
      </c>
      <c r="G168" s="29">
        <v>3.68</v>
      </c>
      <c r="H168" s="30">
        <v>6.4000000000000003E-3</v>
      </c>
      <c r="I168" s="31">
        <v>7.7</v>
      </c>
      <c r="J168" s="31">
        <v>7.8</v>
      </c>
      <c r="K168" s="31">
        <v>3.33</v>
      </c>
      <c r="L168" s="31">
        <v>3.76</v>
      </c>
      <c r="M168" s="28">
        <v>190</v>
      </c>
      <c r="N168" s="31">
        <v>0.12</v>
      </c>
      <c r="O168" s="31">
        <v>0.44</v>
      </c>
      <c r="P168" s="28">
        <v>672</v>
      </c>
      <c r="Q168" s="31">
        <v>0.23</v>
      </c>
      <c r="R168" s="31">
        <v>0.63</v>
      </c>
      <c r="S168" s="28">
        <v>2901</v>
      </c>
      <c r="T168" s="31">
        <v>0.5</v>
      </c>
      <c r="U168" s="31">
        <v>0.95</v>
      </c>
      <c r="V168" s="28">
        <v>5803</v>
      </c>
      <c r="W168" s="31">
        <v>0.95</v>
      </c>
      <c r="X168" s="26" t="s">
        <v>24</v>
      </c>
    </row>
    <row r="169" spans="1:24">
      <c r="A169" s="26" t="s">
        <v>9024</v>
      </c>
      <c r="B169" s="26" t="s">
        <v>9024</v>
      </c>
      <c r="C169" s="26" t="s">
        <v>9023</v>
      </c>
      <c r="D169" s="27">
        <v>50.1</v>
      </c>
      <c r="E169" s="28">
        <v>300</v>
      </c>
      <c r="F169" s="29">
        <v>4.4429999999999996</v>
      </c>
      <c r="G169" s="29">
        <v>4.1210000000000004</v>
      </c>
      <c r="H169" s="30">
        <v>6.4000000000000003E-3</v>
      </c>
      <c r="I169" s="31">
        <v>7.8</v>
      </c>
      <c r="J169" s="31">
        <v>7.8</v>
      </c>
      <c r="K169" s="31">
        <v>3</v>
      </c>
      <c r="L169" s="31">
        <v>3.32</v>
      </c>
      <c r="M169" s="28">
        <v>40</v>
      </c>
      <c r="N169" s="31">
        <v>0.06</v>
      </c>
      <c r="O169" s="31">
        <v>0.27</v>
      </c>
      <c r="P169" s="28">
        <v>152</v>
      </c>
      <c r="Q169" s="31">
        <v>0.11</v>
      </c>
      <c r="R169" s="31">
        <v>0.41</v>
      </c>
      <c r="S169" s="28">
        <v>2903</v>
      </c>
      <c r="T169" s="31">
        <v>0.5</v>
      </c>
      <c r="U169" s="31">
        <v>0.95</v>
      </c>
      <c r="V169" s="28">
        <v>5805</v>
      </c>
      <c r="W169" s="31">
        <v>0.95</v>
      </c>
      <c r="X169" s="26" t="s">
        <v>24</v>
      </c>
    </row>
    <row r="170" spans="1:24">
      <c r="A170" s="26" t="s">
        <v>9023</v>
      </c>
      <c r="B170" s="26" t="s">
        <v>9023</v>
      </c>
      <c r="C170" s="26" t="s">
        <v>9016</v>
      </c>
      <c r="D170" s="27">
        <v>49.2</v>
      </c>
      <c r="E170" s="28">
        <v>300</v>
      </c>
      <c r="F170" s="29">
        <v>3.68</v>
      </c>
      <c r="G170" s="29">
        <v>3.3639999999999999</v>
      </c>
      <c r="H170" s="30">
        <v>6.4000000000000003E-3</v>
      </c>
      <c r="I170" s="31">
        <v>7.8</v>
      </c>
      <c r="J170" s="31">
        <v>7.9</v>
      </c>
      <c r="K170" s="31">
        <v>3.76</v>
      </c>
      <c r="L170" s="31">
        <v>4.18</v>
      </c>
      <c r="M170" s="28">
        <v>237</v>
      </c>
      <c r="N170" s="31">
        <v>0.14000000000000001</v>
      </c>
      <c r="O170" s="31">
        <v>0.47</v>
      </c>
      <c r="P170" s="28">
        <v>827</v>
      </c>
      <c r="Q170" s="31">
        <v>0.26</v>
      </c>
      <c r="R170" s="31">
        <v>0.67</v>
      </c>
      <c r="S170" s="28">
        <v>2902</v>
      </c>
      <c r="T170" s="31">
        <v>0.5</v>
      </c>
      <c r="U170" s="31">
        <v>0.95</v>
      </c>
      <c r="V170" s="28">
        <v>5803</v>
      </c>
      <c r="W170" s="31">
        <v>0.95</v>
      </c>
      <c r="X170" s="26" t="s">
        <v>24</v>
      </c>
    </row>
    <row r="171" spans="1:24">
      <c r="A171" s="26" t="s">
        <v>9016</v>
      </c>
      <c r="B171" s="26" t="s">
        <v>9016</v>
      </c>
      <c r="C171" s="26" t="s">
        <v>9025</v>
      </c>
      <c r="D171" s="27">
        <v>54.9</v>
      </c>
      <c r="E171" s="28">
        <v>600</v>
      </c>
      <c r="F171" s="29">
        <v>-0.42499999999999999</v>
      </c>
      <c r="G171" s="29">
        <v>-0.53300000000000003</v>
      </c>
      <c r="H171" s="30">
        <v>2E-3</v>
      </c>
      <c r="I171" s="31">
        <v>7.9</v>
      </c>
      <c r="J171" s="31">
        <v>7.99</v>
      </c>
      <c r="K171" s="31">
        <v>7.64</v>
      </c>
      <c r="L171" s="31">
        <v>7.84</v>
      </c>
      <c r="M171" s="28">
        <v>3034</v>
      </c>
      <c r="N171" s="31">
        <v>0.26</v>
      </c>
      <c r="O171" s="31">
        <v>0.6</v>
      </c>
      <c r="P171" s="28">
        <v>8184</v>
      </c>
      <c r="Q171" s="31">
        <v>0.44</v>
      </c>
      <c r="R171" s="31">
        <v>0.79</v>
      </c>
      <c r="S171" s="28">
        <v>19933</v>
      </c>
      <c r="T171" s="31">
        <v>0.8</v>
      </c>
      <c r="U171" s="31">
        <v>0.95</v>
      </c>
      <c r="V171" s="28">
        <v>20392</v>
      </c>
      <c r="W171" s="31">
        <v>0.83</v>
      </c>
      <c r="X171" s="26" t="s">
        <v>24</v>
      </c>
    </row>
    <row r="172" spans="1:24">
      <c r="A172" s="26" t="s">
        <v>9026</v>
      </c>
      <c r="B172" s="26" t="s">
        <v>9026</v>
      </c>
      <c r="C172" s="26" t="s">
        <v>9027</v>
      </c>
      <c r="D172" s="27">
        <v>60</v>
      </c>
      <c r="E172" s="28">
        <v>300</v>
      </c>
      <c r="F172" s="29">
        <v>4.5730000000000004</v>
      </c>
      <c r="G172" s="29">
        <v>4.1879999999999997</v>
      </c>
      <c r="H172" s="30">
        <v>6.4000000000000003E-3</v>
      </c>
      <c r="I172" s="31">
        <v>7.93</v>
      </c>
      <c r="J172" s="31">
        <v>8.0299999999999994</v>
      </c>
      <c r="K172" s="31">
        <v>3</v>
      </c>
      <c r="L172" s="31">
        <v>3.48</v>
      </c>
      <c r="M172" s="28">
        <v>114</v>
      </c>
      <c r="N172" s="31">
        <v>0.1</v>
      </c>
      <c r="O172" s="31">
        <v>0.37</v>
      </c>
      <c r="P172" s="28">
        <v>414</v>
      </c>
      <c r="Q172" s="31">
        <v>0.18</v>
      </c>
      <c r="R172" s="31">
        <v>0.55000000000000004</v>
      </c>
      <c r="S172" s="28">
        <v>2900</v>
      </c>
      <c r="T172" s="31">
        <v>0.5</v>
      </c>
      <c r="U172" s="31">
        <v>0.95</v>
      </c>
      <c r="V172" s="28">
        <v>5800</v>
      </c>
      <c r="W172" s="31">
        <v>0.95</v>
      </c>
      <c r="X172" s="26" t="s">
        <v>24</v>
      </c>
    </row>
    <row r="173" spans="1:24">
      <c r="A173" s="26" t="s">
        <v>9027</v>
      </c>
      <c r="B173" s="26" t="s">
        <v>9027</v>
      </c>
      <c r="C173" s="26" t="s">
        <v>9025</v>
      </c>
      <c r="D173" s="27">
        <v>49.2</v>
      </c>
      <c r="E173" s="28">
        <v>300</v>
      </c>
      <c r="F173" s="29">
        <v>4.1879999999999997</v>
      </c>
      <c r="G173" s="29">
        <v>3.8719999999999999</v>
      </c>
      <c r="H173" s="30">
        <v>6.4000000000000003E-3</v>
      </c>
      <c r="I173" s="31">
        <v>8.0299999999999994</v>
      </c>
      <c r="J173" s="31">
        <v>7.99</v>
      </c>
      <c r="K173" s="31">
        <v>3.48</v>
      </c>
      <c r="L173" s="31">
        <v>3.76</v>
      </c>
      <c r="M173" s="28">
        <v>144</v>
      </c>
      <c r="N173" s="31">
        <v>0.11</v>
      </c>
      <c r="O173" s="31">
        <v>0.4</v>
      </c>
      <c r="P173" s="28">
        <v>517</v>
      </c>
      <c r="Q173" s="31">
        <v>0.2</v>
      </c>
      <c r="R173" s="31">
        <v>0.59</v>
      </c>
      <c r="S173" s="28">
        <v>2902</v>
      </c>
      <c r="T173" s="31">
        <v>0.5</v>
      </c>
      <c r="U173" s="31">
        <v>0.95</v>
      </c>
      <c r="V173" s="28">
        <v>5803</v>
      </c>
      <c r="W173" s="31">
        <v>0.95</v>
      </c>
      <c r="X173" s="26" t="s">
        <v>24</v>
      </c>
    </row>
    <row r="174" spans="1:24">
      <c r="A174" s="26" t="s">
        <v>9028</v>
      </c>
      <c r="B174" s="26" t="s">
        <v>9028</v>
      </c>
      <c r="C174" s="26" t="s">
        <v>9025</v>
      </c>
      <c r="D174" s="27">
        <v>60</v>
      </c>
      <c r="E174" s="28">
        <v>300</v>
      </c>
      <c r="F174" s="29">
        <v>4.6829999999999998</v>
      </c>
      <c r="G174" s="29">
        <v>4.298</v>
      </c>
      <c r="H174" s="30">
        <v>6.4000000000000003E-3</v>
      </c>
      <c r="I174" s="31">
        <v>8.0399999999999991</v>
      </c>
      <c r="J174" s="31">
        <v>7.99</v>
      </c>
      <c r="K174" s="31">
        <v>3</v>
      </c>
      <c r="L174" s="31">
        <v>3.33</v>
      </c>
      <c r="M174" s="28">
        <v>74</v>
      </c>
      <c r="N174" s="31">
        <v>0.08</v>
      </c>
      <c r="O174" s="31">
        <v>0.33</v>
      </c>
      <c r="P174" s="28">
        <v>273</v>
      </c>
      <c r="Q174" s="31">
        <v>0.15</v>
      </c>
      <c r="R174" s="31">
        <v>0.49</v>
      </c>
      <c r="S174" s="28">
        <v>2900</v>
      </c>
      <c r="T174" s="31">
        <v>0.5</v>
      </c>
      <c r="U174" s="31">
        <v>0.95</v>
      </c>
      <c r="V174" s="28">
        <v>5800</v>
      </c>
      <c r="W174" s="31">
        <v>0.95</v>
      </c>
      <c r="X174" s="26" t="s">
        <v>24</v>
      </c>
    </row>
    <row r="175" spans="1:24">
      <c r="A175" s="26" t="s">
        <v>9025</v>
      </c>
      <c r="B175" s="26" t="s">
        <v>9025</v>
      </c>
      <c r="C175" s="26" t="s">
        <v>9029</v>
      </c>
      <c r="D175" s="27">
        <v>114</v>
      </c>
      <c r="E175" s="28">
        <v>600</v>
      </c>
      <c r="F175" s="29">
        <v>-0.53300000000000003</v>
      </c>
      <c r="G175" s="29">
        <v>-0.75700000000000001</v>
      </c>
      <c r="H175" s="30">
        <v>2E-3</v>
      </c>
      <c r="I175" s="31">
        <v>7.99</v>
      </c>
      <c r="J175" s="31">
        <v>8</v>
      </c>
      <c r="K175" s="31">
        <v>7.84</v>
      </c>
      <c r="L175" s="31">
        <v>8.07</v>
      </c>
      <c r="M175" s="28">
        <v>3314</v>
      </c>
      <c r="N175" s="31">
        <v>0.27</v>
      </c>
      <c r="O175" s="31">
        <v>0.61</v>
      </c>
      <c r="P175" s="28">
        <v>8829</v>
      </c>
      <c r="Q175" s="31">
        <v>0.46</v>
      </c>
      <c r="R175" s="31">
        <v>0.8</v>
      </c>
      <c r="S175" s="28">
        <v>19921</v>
      </c>
      <c r="T175" s="31">
        <v>0.8</v>
      </c>
      <c r="U175" s="31">
        <v>0.95</v>
      </c>
      <c r="V175" s="28">
        <v>20380</v>
      </c>
      <c r="W175" s="31">
        <v>0.83</v>
      </c>
      <c r="X175" s="26" t="s">
        <v>24</v>
      </c>
    </row>
    <row r="176" spans="1:24">
      <c r="A176" s="26" t="s">
        <v>9030</v>
      </c>
      <c r="B176" s="26" t="s">
        <v>9030</v>
      </c>
      <c r="C176" s="26" t="s">
        <v>9031</v>
      </c>
      <c r="D176" s="27">
        <v>60</v>
      </c>
      <c r="E176" s="28">
        <v>300</v>
      </c>
      <c r="F176" s="29">
        <v>4.5129999999999999</v>
      </c>
      <c r="G176" s="29">
        <v>4.1280000000000001</v>
      </c>
      <c r="H176" s="30">
        <v>6.4000000000000003E-3</v>
      </c>
      <c r="I176" s="31">
        <v>7.87</v>
      </c>
      <c r="J176" s="31">
        <v>7.7</v>
      </c>
      <c r="K176" s="31">
        <v>3</v>
      </c>
      <c r="L176" s="31">
        <v>3.21</v>
      </c>
      <c r="M176" s="28">
        <v>98</v>
      </c>
      <c r="N176" s="31">
        <v>0.09</v>
      </c>
      <c r="O176" s="31">
        <v>0.36</v>
      </c>
      <c r="P176" s="28">
        <v>358</v>
      </c>
      <c r="Q176" s="31">
        <v>0.17</v>
      </c>
      <c r="R176" s="31">
        <v>0.53</v>
      </c>
      <c r="S176" s="28">
        <v>2900</v>
      </c>
      <c r="T176" s="31">
        <v>0.5</v>
      </c>
      <c r="U176" s="31">
        <v>0.95</v>
      </c>
      <c r="V176" s="28">
        <v>5800</v>
      </c>
      <c r="W176" s="31">
        <v>0.95</v>
      </c>
      <c r="X176" s="26" t="s">
        <v>24</v>
      </c>
    </row>
    <row r="177" spans="1:24">
      <c r="A177" s="26" t="s">
        <v>9031</v>
      </c>
      <c r="B177" s="26" t="s">
        <v>9031</v>
      </c>
      <c r="C177" s="26" t="s">
        <v>9029</v>
      </c>
      <c r="D177" s="27">
        <v>48.5</v>
      </c>
      <c r="E177" s="28">
        <v>300</v>
      </c>
      <c r="F177" s="29">
        <v>4.1280000000000001</v>
      </c>
      <c r="G177" s="29">
        <v>3.8159999999999998</v>
      </c>
      <c r="H177" s="30">
        <v>6.4000000000000003E-3</v>
      </c>
      <c r="I177" s="31">
        <v>7.7</v>
      </c>
      <c r="J177" s="31">
        <v>8</v>
      </c>
      <c r="K177" s="31">
        <v>3.21</v>
      </c>
      <c r="L177" s="31">
        <v>3.83</v>
      </c>
      <c r="M177" s="28">
        <v>218</v>
      </c>
      <c r="N177" s="31">
        <v>0.13</v>
      </c>
      <c r="O177" s="31">
        <v>0.46</v>
      </c>
      <c r="P177" s="28">
        <v>764</v>
      </c>
      <c r="Q177" s="31">
        <v>0.25</v>
      </c>
      <c r="R177" s="31">
        <v>0.66</v>
      </c>
      <c r="S177" s="28">
        <v>2904</v>
      </c>
      <c r="T177" s="31">
        <v>0.5</v>
      </c>
      <c r="U177" s="31">
        <v>0.95</v>
      </c>
      <c r="V177" s="28">
        <v>5808</v>
      </c>
      <c r="W177" s="31">
        <v>0.95</v>
      </c>
      <c r="X177" s="26" t="s">
        <v>24</v>
      </c>
    </row>
    <row r="178" spans="1:24">
      <c r="A178" s="26" t="s">
        <v>9029</v>
      </c>
      <c r="B178" s="26" t="s">
        <v>9029</v>
      </c>
      <c r="C178" s="26" t="s">
        <v>9032</v>
      </c>
      <c r="D178" s="27">
        <v>117.5</v>
      </c>
      <c r="E178" s="28">
        <v>600</v>
      </c>
      <c r="F178" s="29">
        <v>-0.75700000000000001</v>
      </c>
      <c r="G178" s="29">
        <v>-0.98699999999999999</v>
      </c>
      <c r="H178" s="30">
        <v>2E-3</v>
      </c>
      <c r="I178" s="31">
        <v>8</v>
      </c>
      <c r="J178" s="31">
        <v>7.45</v>
      </c>
      <c r="K178" s="31">
        <v>8.07</v>
      </c>
      <c r="L178" s="31">
        <v>7.75</v>
      </c>
      <c r="M178" s="28">
        <v>3609</v>
      </c>
      <c r="N178" s="31">
        <v>0.28000000000000003</v>
      </c>
      <c r="O178" s="31">
        <v>0.63</v>
      </c>
      <c r="P178" s="28">
        <v>9497</v>
      </c>
      <c r="Q178" s="31">
        <v>0.48</v>
      </c>
      <c r="R178" s="31">
        <v>0.82</v>
      </c>
      <c r="S178" s="28">
        <v>19883</v>
      </c>
      <c r="T178" s="31">
        <v>0.8</v>
      </c>
      <c r="U178" s="31">
        <v>0.95</v>
      </c>
      <c r="V178" s="28">
        <v>20342</v>
      </c>
      <c r="W178" s="31">
        <v>0.83</v>
      </c>
      <c r="X178" s="26" t="s">
        <v>24</v>
      </c>
    </row>
    <row r="179" spans="1:24">
      <c r="A179" s="26" t="s">
        <v>9033</v>
      </c>
      <c r="B179" s="26" t="s">
        <v>9033</v>
      </c>
      <c r="C179" s="26" t="s">
        <v>9034</v>
      </c>
      <c r="D179" s="27">
        <v>110.6</v>
      </c>
      <c r="E179" s="28">
        <v>300</v>
      </c>
      <c r="F179" s="29">
        <v>3.7829999999999999</v>
      </c>
      <c r="G179" s="29">
        <v>3.073</v>
      </c>
      <c r="H179" s="30">
        <v>6.4000000000000003E-3</v>
      </c>
      <c r="I179" s="31">
        <v>7.14</v>
      </c>
      <c r="J179" s="31">
        <v>7.35</v>
      </c>
      <c r="K179" s="31">
        <v>3</v>
      </c>
      <c r="L179" s="31">
        <v>3.92</v>
      </c>
      <c r="M179" s="28">
        <v>105</v>
      </c>
      <c r="N179" s="31">
        <v>0.09</v>
      </c>
      <c r="O179" s="31">
        <v>0.36</v>
      </c>
      <c r="P179" s="28">
        <v>383</v>
      </c>
      <c r="Q179" s="31">
        <v>0.17</v>
      </c>
      <c r="R179" s="31">
        <v>0.54</v>
      </c>
      <c r="S179" s="28">
        <v>2901</v>
      </c>
      <c r="T179" s="31">
        <v>0.5</v>
      </c>
      <c r="U179" s="31">
        <v>0.95</v>
      </c>
      <c r="V179" s="28">
        <v>5802</v>
      </c>
      <c r="W179" s="31">
        <v>0.95</v>
      </c>
      <c r="X179" s="26" t="s">
        <v>24</v>
      </c>
    </row>
    <row r="180" spans="1:24">
      <c r="A180" s="26" t="s">
        <v>9034</v>
      </c>
      <c r="B180" s="26" t="s">
        <v>9034</v>
      </c>
      <c r="C180" s="26" t="s">
        <v>9035</v>
      </c>
      <c r="D180" s="27">
        <v>59.4</v>
      </c>
      <c r="E180" s="28">
        <v>300</v>
      </c>
      <c r="F180" s="29">
        <v>3.073</v>
      </c>
      <c r="G180" s="29">
        <v>2.6920000000000002</v>
      </c>
      <c r="H180" s="30">
        <v>6.4000000000000003E-3</v>
      </c>
      <c r="I180" s="31">
        <v>7.35</v>
      </c>
      <c r="J180" s="31">
        <v>7.35</v>
      </c>
      <c r="K180" s="31">
        <v>3.92</v>
      </c>
      <c r="L180" s="31">
        <v>4.3</v>
      </c>
      <c r="M180" s="28">
        <v>292</v>
      </c>
      <c r="N180" s="31">
        <v>0.15</v>
      </c>
      <c r="O180" s="31">
        <v>0.5</v>
      </c>
      <c r="P180" s="28">
        <v>1005</v>
      </c>
      <c r="Q180" s="31">
        <v>0.28000000000000003</v>
      </c>
      <c r="R180" s="31">
        <v>0.71</v>
      </c>
      <c r="S180" s="28">
        <v>2900</v>
      </c>
      <c r="T180" s="31">
        <v>0.5</v>
      </c>
      <c r="U180" s="31">
        <v>0.95</v>
      </c>
      <c r="V180" s="28">
        <v>5799</v>
      </c>
      <c r="W180" s="31">
        <v>0.95</v>
      </c>
      <c r="X180" s="26" t="s">
        <v>24</v>
      </c>
    </row>
    <row r="181" spans="1:24">
      <c r="A181" s="26" t="s">
        <v>9036</v>
      </c>
      <c r="B181" s="26" t="s">
        <v>9036</v>
      </c>
      <c r="C181" s="26" t="s">
        <v>9035</v>
      </c>
      <c r="D181" s="27">
        <v>111</v>
      </c>
      <c r="E181" s="28">
        <v>300</v>
      </c>
      <c r="F181" s="29">
        <v>4.1130000000000004</v>
      </c>
      <c r="G181" s="29">
        <v>3.4</v>
      </c>
      <c r="H181" s="30">
        <v>6.4000000000000003E-3</v>
      </c>
      <c r="I181" s="31">
        <v>7.47</v>
      </c>
      <c r="J181" s="31">
        <v>7.35</v>
      </c>
      <c r="K181" s="31">
        <v>3</v>
      </c>
      <c r="L181" s="31">
        <v>3.59</v>
      </c>
      <c r="M181" s="28">
        <v>83</v>
      </c>
      <c r="N181" s="31">
        <v>0.08</v>
      </c>
      <c r="O181" s="31">
        <v>0.34</v>
      </c>
      <c r="P181" s="28">
        <v>306</v>
      </c>
      <c r="Q181" s="31">
        <v>0.16</v>
      </c>
      <c r="R181" s="31">
        <v>0.5</v>
      </c>
      <c r="S181" s="28">
        <v>2902</v>
      </c>
      <c r="T181" s="31">
        <v>0.5</v>
      </c>
      <c r="U181" s="31">
        <v>0.95</v>
      </c>
      <c r="V181" s="28">
        <v>5803</v>
      </c>
      <c r="W181" s="31">
        <v>0.95</v>
      </c>
      <c r="X181" s="26" t="s">
        <v>24</v>
      </c>
    </row>
    <row r="182" spans="1:24">
      <c r="A182" s="26" t="s">
        <v>9035</v>
      </c>
      <c r="B182" s="26" t="s">
        <v>9035</v>
      </c>
      <c r="C182" s="26" t="s">
        <v>9037</v>
      </c>
      <c r="D182" s="27">
        <v>49.5</v>
      </c>
      <c r="E182" s="28">
        <v>300</v>
      </c>
      <c r="F182" s="29">
        <v>2.6920000000000002</v>
      </c>
      <c r="G182" s="29">
        <v>2.3740000000000001</v>
      </c>
      <c r="H182" s="30">
        <v>6.4000000000000003E-3</v>
      </c>
      <c r="I182" s="31">
        <v>7.35</v>
      </c>
      <c r="J182" s="31">
        <v>7.53</v>
      </c>
      <c r="K182" s="31">
        <v>4.3</v>
      </c>
      <c r="L182" s="31">
        <v>4.8</v>
      </c>
      <c r="M182" s="28">
        <v>432</v>
      </c>
      <c r="N182" s="31">
        <v>0.18</v>
      </c>
      <c r="O182" s="31">
        <v>0.56000000000000005</v>
      </c>
      <c r="P182" s="28">
        <v>1445</v>
      </c>
      <c r="Q182" s="31">
        <v>0.34</v>
      </c>
      <c r="R182" s="31">
        <v>0.79</v>
      </c>
      <c r="S182" s="28">
        <v>2902</v>
      </c>
      <c r="T182" s="31">
        <v>0.5</v>
      </c>
      <c r="U182" s="31">
        <v>0.95</v>
      </c>
      <c r="V182" s="28">
        <v>5804</v>
      </c>
      <c r="W182" s="31">
        <v>0.95</v>
      </c>
      <c r="X182" s="26" t="s">
        <v>24</v>
      </c>
    </row>
    <row r="183" spans="1:24">
      <c r="A183" s="26" t="s">
        <v>9038</v>
      </c>
      <c r="B183" s="26" t="s">
        <v>9038</v>
      </c>
      <c r="C183" s="26" t="s">
        <v>9039</v>
      </c>
      <c r="D183" s="27">
        <v>100</v>
      </c>
      <c r="E183" s="28">
        <v>300</v>
      </c>
      <c r="F183" s="29">
        <v>4.1929999999999996</v>
      </c>
      <c r="G183" s="29">
        <v>3.5510000000000002</v>
      </c>
      <c r="H183" s="30">
        <v>6.4000000000000003E-3</v>
      </c>
      <c r="I183" s="31">
        <v>7.55</v>
      </c>
      <c r="J183" s="31">
        <v>7.53</v>
      </c>
      <c r="K183" s="31">
        <v>3</v>
      </c>
      <c r="L183" s="31">
        <v>3.62</v>
      </c>
      <c r="M183" s="28">
        <v>85</v>
      </c>
      <c r="N183" s="31">
        <v>0.08</v>
      </c>
      <c r="O183" s="31">
        <v>0.34</v>
      </c>
      <c r="P183" s="28">
        <v>314</v>
      </c>
      <c r="Q183" s="31">
        <v>0.16</v>
      </c>
      <c r="R183" s="31">
        <v>0.51</v>
      </c>
      <c r="S183" s="28">
        <v>2901</v>
      </c>
      <c r="T183" s="31">
        <v>0.5</v>
      </c>
      <c r="U183" s="31">
        <v>0.95</v>
      </c>
      <c r="V183" s="28">
        <v>5802</v>
      </c>
      <c r="W183" s="31">
        <v>0.95</v>
      </c>
      <c r="X183" s="26" t="s">
        <v>24</v>
      </c>
    </row>
    <row r="184" spans="1:24">
      <c r="A184" s="26" t="s">
        <v>9039</v>
      </c>
      <c r="B184" s="26" t="s">
        <v>9039</v>
      </c>
      <c r="C184" s="26" t="s">
        <v>9040</v>
      </c>
      <c r="D184" s="27">
        <v>53.4</v>
      </c>
      <c r="E184" s="28">
        <v>300</v>
      </c>
      <c r="F184" s="29">
        <v>3.5510000000000002</v>
      </c>
      <c r="G184" s="29">
        <v>3.2080000000000002</v>
      </c>
      <c r="H184" s="30">
        <v>6.4000000000000003E-3</v>
      </c>
      <c r="I184" s="31">
        <v>7.53</v>
      </c>
      <c r="J184" s="31">
        <v>7.53</v>
      </c>
      <c r="K184" s="31">
        <v>3.62</v>
      </c>
      <c r="L184" s="31">
        <v>3.97</v>
      </c>
      <c r="M184" s="28">
        <v>159</v>
      </c>
      <c r="N184" s="31">
        <v>0.11</v>
      </c>
      <c r="O184" s="31">
        <v>0.41</v>
      </c>
      <c r="P184" s="28">
        <v>568</v>
      </c>
      <c r="Q184" s="31">
        <v>0.21</v>
      </c>
      <c r="R184" s="31">
        <v>0.6</v>
      </c>
      <c r="S184" s="28">
        <v>2902</v>
      </c>
      <c r="T184" s="31">
        <v>0.5</v>
      </c>
      <c r="U184" s="31">
        <v>0.95</v>
      </c>
      <c r="V184" s="28">
        <v>5803</v>
      </c>
      <c r="W184" s="31">
        <v>0.95</v>
      </c>
      <c r="X184" s="26" t="s">
        <v>24</v>
      </c>
    </row>
    <row r="185" spans="1:24">
      <c r="A185" s="26" t="s">
        <v>9041</v>
      </c>
      <c r="B185" s="26" t="s">
        <v>9041</v>
      </c>
      <c r="C185" s="26" t="s">
        <v>9040</v>
      </c>
      <c r="D185" s="27">
        <v>109.3</v>
      </c>
      <c r="E185" s="28">
        <v>300</v>
      </c>
      <c r="F185" s="29">
        <v>4.2229999999999999</v>
      </c>
      <c r="G185" s="29">
        <v>3.5209999999999999</v>
      </c>
      <c r="H185" s="30">
        <v>6.4000000000000003E-3</v>
      </c>
      <c r="I185" s="31">
        <v>7.58</v>
      </c>
      <c r="J185" s="31">
        <v>7.53</v>
      </c>
      <c r="K185" s="31">
        <v>3</v>
      </c>
      <c r="L185" s="31">
        <v>3.65</v>
      </c>
      <c r="M185" s="28">
        <v>68</v>
      </c>
      <c r="N185" s="31">
        <v>0.08</v>
      </c>
      <c r="O185" s="31">
        <v>0.32</v>
      </c>
      <c r="P185" s="28">
        <v>253</v>
      </c>
      <c r="Q185" s="31">
        <v>0.14000000000000001</v>
      </c>
      <c r="R185" s="31">
        <v>0.47</v>
      </c>
      <c r="S185" s="28">
        <v>2902</v>
      </c>
      <c r="T185" s="31">
        <v>0.5</v>
      </c>
      <c r="U185" s="31">
        <v>0.95</v>
      </c>
      <c r="V185" s="28">
        <v>5803</v>
      </c>
      <c r="W185" s="31">
        <v>0.95</v>
      </c>
      <c r="X185" s="26" t="s">
        <v>24</v>
      </c>
    </row>
    <row r="186" spans="1:24">
      <c r="A186" s="26" t="s">
        <v>9040</v>
      </c>
      <c r="B186" s="26" t="s">
        <v>9040</v>
      </c>
      <c r="C186" s="26" t="s">
        <v>9037</v>
      </c>
      <c r="D186" s="27">
        <v>11.8</v>
      </c>
      <c r="E186" s="28">
        <v>300</v>
      </c>
      <c r="F186" s="29">
        <v>3.2080000000000002</v>
      </c>
      <c r="G186" s="29">
        <v>3.1320000000000001</v>
      </c>
      <c r="H186" s="30">
        <v>6.4000000000000003E-3</v>
      </c>
      <c r="I186" s="31">
        <v>7.53</v>
      </c>
      <c r="J186" s="31">
        <v>7.53</v>
      </c>
      <c r="K186" s="31">
        <v>3.97</v>
      </c>
      <c r="L186" s="31">
        <v>4.04</v>
      </c>
      <c r="M186" s="28">
        <v>227</v>
      </c>
      <c r="N186" s="31">
        <v>0.13</v>
      </c>
      <c r="O186" s="31">
        <v>0.46</v>
      </c>
      <c r="P186" s="28">
        <v>794</v>
      </c>
      <c r="Q186" s="31">
        <v>0.25</v>
      </c>
      <c r="R186" s="31">
        <v>0.67</v>
      </c>
      <c r="S186" s="28">
        <v>2906</v>
      </c>
      <c r="T186" s="31">
        <v>0.5</v>
      </c>
      <c r="U186" s="31">
        <v>0.95</v>
      </c>
      <c r="V186" s="28">
        <v>5811</v>
      </c>
      <c r="W186" s="31">
        <v>0.95</v>
      </c>
      <c r="X186" s="26" t="s">
        <v>24</v>
      </c>
    </row>
    <row r="187" spans="1:24">
      <c r="A187" s="26" t="s">
        <v>9037</v>
      </c>
      <c r="B187" s="26" t="s">
        <v>9037</v>
      </c>
      <c r="C187" s="26" t="s">
        <v>9042</v>
      </c>
      <c r="D187" s="27">
        <v>97.6</v>
      </c>
      <c r="E187" s="28">
        <v>300</v>
      </c>
      <c r="F187" s="29">
        <v>2.3740000000000001</v>
      </c>
      <c r="G187" s="29">
        <v>1.7470000000000001</v>
      </c>
      <c r="H187" s="30">
        <v>6.4000000000000003E-3</v>
      </c>
      <c r="I187" s="31">
        <v>7.53</v>
      </c>
      <c r="J187" s="31">
        <v>7.65</v>
      </c>
      <c r="K187" s="31">
        <v>4.8</v>
      </c>
      <c r="L187" s="31">
        <v>5.55</v>
      </c>
      <c r="M187" s="28">
        <v>736</v>
      </c>
      <c r="N187" s="31">
        <v>0.24</v>
      </c>
      <c r="O187" s="31">
        <v>0.65</v>
      </c>
      <c r="P187" s="28">
        <v>2347</v>
      </c>
      <c r="Q187" s="31">
        <v>0.44</v>
      </c>
      <c r="R187" s="31">
        <v>0.9</v>
      </c>
      <c r="S187" s="28">
        <v>2902</v>
      </c>
      <c r="T187" s="31">
        <v>0.5</v>
      </c>
      <c r="U187" s="31">
        <v>0.95</v>
      </c>
      <c r="V187" s="28">
        <v>5804</v>
      </c>
      <c r="W187" s="31">
        <v>0.95</v>
      </c>
      <c r="X187" s="26" t="s">
        <v>24</v>
      </c>
    </row>
    <row r="188" spans="1:24">
      <c r="A188" s="26" t="s">
        <v>9043</v>
      </c>
      <c r="B188" s="26" t="s">
        <v>9043</v>
      </c>
      <c r="C188" s="26" t="s">
        <v>9042</v>
      </c>
      <c r="D188" s="27">
        <v>110</v>
      </c>
      <c r="E188" s="28">
        <v>300</v>
      </c>
      <c r="F188" s="29">
        <v>4.3230000000000004</v>
      </c>
      <c r="G188" s="29">
        <v>3.617</v>
      </c>
      <c r="H188" s="30">
        <v>6.4000000000000003E-3</v>
      </c>
      <c r="I188" s="31">
        <v>7.68</v>
      </c>
      <c r="J188" s="31">
        <v>7.65</v>
      </c>
      <c r="K188" s="31">
        <v>3</v>
      </c>
      <c r="L188" s="31">
        <v>3.68</v>
      </c>
      <c r="M188" s="28">
        <v>160</v>
      </c>
      <c r="N188" s="31">
        <v>0.11</v>
      </c>
      <c r="O188" s="31">
        <v>0.41</v>
      </c>
      <c r="P188" s="28">
        <v>572</v>
      </c>
      <c r="Q188" s="31">
        <v>0.21</v>
      </c>
      <c r="R188" s="31">
        <v>0.6</v>
      </c>
      <c r="S188" s="28">
        <v>2900</v>
      </c>
      <c r="T188" s="31">
        <v>0.5</v>
      </c>
      <c r="U188" s="31">
        <v>0.95</v>
      </c>
      <c r="V188" s="28">
        <v>5801</v>
      </c>
      <c r="W188" s="31">
        <v>0.95</v>
      </c>
      <c r="X188" s="26" t="s">
        <v>24</v>
      </c>
    </row>
    <row r="189" spans="1:24">
      <c r="A189" s="26" t="s">
        <v>9042</v>
      </c>
      <c r="B189" s="26" t="s">
        <v>9042</v>
      </c>
      <c r="C189" s="26" t="s">
        <v>9044</v>
      </c>
      <c r="D189" s="27">
        <v>19.899999999999999</v>
      </c>
      <c r="E189" s="28">
        <v>400</v>
      </c>
      <c r="F189" s="29">
        <v>1.667</v>
      </c>
      <c r="G189" s="29">
        <v>1.58</v>
      </c>
      <c r="H189" s="30">
        <v>4.4000000000000003E-3</v>
      </c>
      <c r="I189" s="31">
        <v>7.65</v>
      </c>
      <c r="J189" s="31">
        <v>7.64</v>
      </c>
      <c r="K189" s="31">
        <v>5.52</v>
      </c>
      <c r="L189" s="31">
        <v>5.6</v>
      </c>
      <c r="M189" s="28">
        <v>924</v>
      </c>
      <c r="N189" s="31">
        <v>0.2</v>
      </c>
      <c r="O189" s="31">
        <v>0.59</v>
      </c>
      <c r="P189" s="28">
        <v>2879</v>
      </c>
      <c r="Q189" s="31">
        <v>0.36</v>
      </c>
      <c r="R189" s="31">
        <v>0.81</v>
      </c>
      <c r="S189" s="28">
        <v>5155</v>
      </c>
      <c r="T189" s="31">
        <v>0.5</v>
      </c>
      <c r="U189" s="31">
        <v>0.95</v>
      </c>
      <c r="V189" s="28">
        <v>10311</v>
      </c>
      <c r="W189" s="31">
        <v>0.95</v>
      </c>
      <c r="X189" s="26" t="s">
        <v>24</v>
      </c>
    </row>
    <row r="190" spans="1:24">
      <c r="A190" s="26" t="s">
        <v>9044</v>
      </c>
      <c r="B190" s="26" t="s">
        <v>9044</v>
      </c>
      <c r="C190" s="26" t="s">
        <v>9032</v>
      </c>
      <c r="D190" s="27">
        <v>99.8</v>
      </c>
      <c r="E190" s="28">
        <v>400</v>
      </c>
      <c r="F190" s="29">
        <v>1.58</v>
      </c>
      <c r="G190" s="29">
        <v>1.143</v>
      </c>
      <c r="H190" s="30">
        <v>4.4000000000000003E-3</v>
      </c>
      <c r="I190" s="31">
        <v>7.64</v>
      </c>
      <c r="J190" s="31">
        <v>7.45</v>
      </c>
      <c r="K190" s="31">
        <v>5.6</v>
      </c>
      <c r="L190" s="31">
        <v>5.84</v>
      </c>
      <c r="M190" s="28">
        <v>1064</v>
      </c>
      <c r="N190" s="31">
        <v>0.22</v>
      </c>
      <c r="O190" s="31">
        <v>0.61</v>
      </c>
      <c r="P190" s="28">
        <v>3267</v>
      </c>
      <c r="Q190" s="31">
        <v>0.39</v>
      </c>
      <c r="R190" s="31">
        <v>0.84</v>
      </c>
      <c r="S190" s="28">
        <v>5160</v>
      </c>
      <c r="T190" s="31">
        <v>0.5</v>
      </c>
      <c r="U190" s="31">
        <v>0.95</v>
      </c>
      <c r="V190" s="28">
        <v>10319</v>
      </c>
      <c r="W190" s="31">
        <v>0.95</v>
      </c>
      <c r="X190" s="26" t="s">
        <v>24</v>
      </c>
    </row>
    <row r="191" spans="1:24">
      <c r="A191" s="26" t="s">
        <v>9045</v>
      </c>
      <c r="B191" s="26" t="s">
        <v>9045</v>
      </c>
      <c r="C191" s="26" t="s">
        <v>9046</v>
      </c>
      <c r="D191" s="27">
        <v>60</v>
      </c>
      <c r="E191" s="28">
        <v>300</v>
      </c>
      <c r="F191" s="29">
        <v>4.3230000000000004</v>
      </c>
      <c r="G191" s="29">
        <v>3.9380000000000002</v>
      </c>
      <c r="H191" s="30">
        <v>6.4000000000000003E-3</v>
      </c>
      <c r="I191" s="31">
        <v>7.68</v>
      </c>
      <c r="J191" s="31">
        <v>7.52</v>
      </c>
      <c r="K191" s="31">
        <v>3</v>
      </c>
      <c r="L191" s="31">
        <v>3.22</v>
      </c>
      <c r="M191" s="28">
        <v>33</v>
      </c>
      <c r="N191" s="31">
        <v>0.05</v>
      </c>
      <c r="O191" s="31">
        <v>0.26</v>
      </c>
      <c r="P191" s="28">
        <v>127</v>
      </c>
      <c r="Q191" s="31">
        <v>0.1</v>
      </c>
      <c r="R191" s="31">
        <v>0.39</v>
      </c>
      <c r="S191" s="28">
        <v>2900</v>
      </c>
      <c r="T191" s="31">
        <v>0.5</v>
      </c>
      <c r="U191" s="31">
        <v>0.95</v>
      </c>
      <c r="V191" s="28">
        <v>5800</v>
      </c>
      <c r="W191" s="31">
        <v>0.95</v>
      </c>
      <c r="X191" s="26" t="s">
        <v>24</v>
      </c>
    </row>
    <row r="192" spans="1:24">
      <c r="A192" s="26" t="s">
        <v>9046</v>
      </c>
      <c r="B192" s="26" t="s">
        <v>9046</v>
      </c>
      <c r="C192" s="26" t="s">
        <v>9032</v>
      </c>
      <c r="D192" s="27">
        <v>103.6</v>
      </c>
      <c r="E192" s="28">
        <v>300</v>
      </c>
      <c r="F192" s="29">
        <v>3.9380000000000002</v>
      </c>
      <c r="G192" s="29">
        <v>3.2730000000000001</v>
      </c>
      <c r="H192" s="30">
        <v>6.4000000000000003E-3</v>
      </c>
      <c r="I192" s="31">
        <v>7.52</v>
      </c>
      <c r="J192" s="31">
        <v>7.45</v>
      </c>
      <c r="K192" s="31">
        <v>3.22</v>
      </c>
      <c r="L192" s="31">
        <v>3.82</v>
      </c>
      <c r="M192" s="28">
        <v>82</v>
      </c>
      <c r="N192" s="31">
        <v>0.08</v>
      </c>
      <c r="O192" s="31">
        <v>0.34</v>
      </c>
      <c r="P192" s="28">
        <v>305</v>
      </c>
      <c r="Q192" s="31">
        <v>0.16</v>
      </c>
      <c r="R192" s="31">
        <v>0.5</v>
      </c>
      <c r="S192" s="28">
        <v>2901</v>
      </c>
      <c r="T192" s="31">
        <v>0.5</v>
      </c>
      <c r="U192" s="31">
        <v>0.95</v>
      </c>
      <c r="V192" s="28">
        <v>5801</v>
      </c>
      <c r="W192" s="31">
        <v>0.95</v>
      </c>
      <c r="X192" s="26" t="s">
        <v>24</v>
      </c>
    </row>
    <row r="193" spans="1:24">
      <c r="A193" s="26" t="s">
        <v>9032</v>
      </c>
      <c r="B193" s="26" t="s">
        <v>9032</v>
      </c>
      <c r="C193" s="26" t="s">
        <v>9047</v>
      </c>
      <c r="D193" s="27">
        <v>100</v>
      </c>
      <c r="E193" s="28">
        <v>600</v>
      </c>
      <c r="F193" s="29">
        <v>-0.98699999999999999</v>
      </c>
      <c r="G193" s="29">
        <v>-1.1830000000000001</v>
      </c>
      <c r="H193" s="30">
        <v>2E-3</v>
      </c>
      <c r="I193" s="31">
        <v>7.45</v>
      </c>
      <c r="J193" s="31">
        <v>7.77</v>
      </c>
      <c r="K193" s="31">
        <v>7.75</v>
      </c>
      <c r="L193" s="31">
        <v>8.27</v>
      </c>
      <c r="M193" s="28">
        <v>4794</v>
      </c>
      <c r="N193" s="31">
        <v>0.33</v>
      </c>
      <c r="O193" s="31">
        <v>0.68</v>
      </c>
      <c r="P193" s="28">
        <v>12100</v>
      </c>
      <c r="Q193" s="31">
        <v>0.56000000000000005</v>
      </c>
      <c r="R193" s="31">
        <v>0.87</v>
      </c>
      <c r="S193" s="28">
        <v>19896</v>
      </c>
      <c r="T193" s="31">
        <v>0.8</v>
      </c>
      <c r="U193" s="31">
        <v>0.95</v>
      </c>
      <c r="V193" s="28">
        <v>20355</v>
      </c>
      <c r="W193" s="31">
        <v>0.83</v>
      </c>
      <c r="X193" s="26" t="s">
        <v>24</v>
      </c>
    </row>
    <row r="194" spans="1:24">
      <c r="A194" s="26" t="s">
        <v>9048</v>
      </c>
      <c r="B194" s="26" t="s">
        <v>9048</v>
      </c>
      <c r="C194" s="26" t="s">
        <v>9049</v>
      </c>
      <c r="D194" s="27">
        <v>82.5</v>
      </c>
      <c r="E194" s="28">
        <v>300</v>
      </c>
      <c r="F194" s="29">
        <v>3.6429999999999998</v>
      </c>
      <c r="G194" s="29">
        <v>3.056</v>
      </c>
      <c r="H194" s="30">
        <v>7.1000000000000004E-3</v>
      </c>
      <c r="I194" s="31">
        <v>7</v>
      </c>
      <c r="J194" s="31">
        <v>7</v>
      </c>
      <c r="K194" s="31">
        <v>3</v>
      </c>
      <c r="L194" s="31">
        <v>3.59</v>
      </c>
      <c r="M194" s="28">
        <v>92</v>
      </c>
      <c r="N194" s="31">
        <v>0.09</v>
      </c>
      <c r="O194" s="31">
        <v>0.36</v>
      </c>
      <c r="P194" s="28">
        <v>338</v>
      </c>
      <c r="Q194" s="31">
        <v>0.16</v>
      </c>
      <c r="R194" s="31">
        <v>0.54</v>
      </c>
      <c r="S194" s="28">
        <v>3054</v>
      </c>
      <c r="T194" s="31">
        <v>0.5</v>
      </c>
      <c r="U194" s="31">
        <v>1</v>
      </c>
      <c r="V194" s="28">
        <v>6107</v>
      </c>
      <c r="W194" s="31">
        <v>1</v>
      </c>
      <c r="X194" s="26" t="s">
        <v>24</v>
      </c>
    </row>
    <row r="195" spans="1:24">
      <c r="A195" s="26" t="s">
        <v>9050</v>
      </c>
      <c r="B195" s="26" t="s">
        <v>9050</v>
      </c>
      <c r="C195" s="26" t="s">
        <v>9049</v>
      </c>
      <c r="D195" s="27">
        <v>65</v>
      </c>
      <c r="E195" s="28">
        <v>300</v>
      </c>
      <c r="F195" s="29">
        <v>3.7829999999999999</v>
      </c>
      <c r="G195" s="29">
        <v>3.3210000000000002</v>
      </c>
      <c r="H195" s="30">
        <v>7.1000000000000004E-3</v>
      </c>
      <c r="I195" s="31">
        <v>7.14</v>
      </c>
      <c r="J195" s="31">
        <v>7</v>
      </c>
      <c r="K195" s="31">
        <v>3</v>
      </c>
      <c r="L195" s="31">
        <v>3.32</v>
      </c>
      <c r="M195" s="28">
        <v>129</v>
      </c>
      <c r="N195" s="31">
        <v>0.1</v>
      </c>
      <c r="O195" s="31">
        <v>0.4</v>
      </c>
      <c r="P195" s="28">
        <v>466</v>
      </c>
      <c r="Q195" s="31">
        <v>0.19</v>
      </c>
      <c r="R195" s="31">
        <v>0.59</v>
      </c>
      <c r="S195" s="28">
        <v>3054</v>
      </c>
      <c r="T195" s="31">
        <v>0.5</v>
      </c>
      <c r="U195" s="31">
        <v>1</v>
      </c>
      <c r="V195" s="28">
        <v>6107</v>
      </c>
      <c r="W195" s="31">
        <v>1</v>
      </c>
      <c r="X195" s="26" t="s">
        <v>24</v>
      </c>
    </row>
    <row r="196" spans="1:24">
      <c r="A196" s="26" t="s">
        <v>9049</v>
      </c>
      <c r="B196" s="26" t="s">
        <v>9049</v>
      </c>
      <c r="C196" s="26" t="s">
        <v>9051</v>
      </c>
      <c r="D196" s="27">
        <v>47.9</v>
      </c>
      <c r="E196" s="28">
        <v>300</v>
      </c>
      <c r="F196" s="29">
        <v>3.056</v>
      </c>
      <c r="G196" s="29">
        <v>2.7149999999999999</v>
      </c>
      <c r="H196" s="30">
        <v>7.1000000000000004E-3</v>
      </c>
      <c r="I196" s="31">
        <v>7</v>
      </c>
      <c r="J196" s="31">
        <v>7</v>
      </c>
      <c r="K196" s="31">
        <v>3.59</v>
      </c>
      <c r="L196" s="31">
        <v>3.93</v>
      </c>
      <c r="M196" s="28">
        <v>228</v>
      </c>
      <c r="N196" s="31">
        <v>0.13</v>
      </c>
      <c r="O196" s="31">
        <v>0.48</v>
      </c>
      <c r="P196" s="28">
        <v>797</v>
      </c>
      <c r="Q196" s="31">
        <v>0.24</v>
      </c>
      <c r="R196" s="31">
        <v>0.69</v>
      </c>
      <c r="S196" s="28">
        <v>3054</v>
      </c>
      <c r="T196" s="31">
        <v>0.5</v>
      </c>
      <c r="U196" s="31">
        <v>1</v>
      </c>
      <c r="V196" s="28">
        <v>6107</v>
      </c>
      <c r="W196" s="31">
        <v>1</v>
      </c>
      <c r="X196" s="26" t="s">
        <v>24</v>
      </c>
    </row>
    <row r="197" spans="1:24">
      <c r="A197" s="26" t="s">
        <v>9051</v>
      </c>
      <c r="B197" s="26" t="s">
        <v>9051</v>
      </c>
      <c r="C197" s="26" t="s">
        <v>9052</v>
      </c>
      <c r="D197" s="27">
        <v>129.19999999999999</v>
      </c>
      <c r="E197" s="28">
        <v>300</v>
      </c>
      <c r="F197" s="29">
        <v>2.7149999999999999</v>
      </c>
      <c r="G197" s="29">
        <v>1.796</v>
      </c>
      <c r="H197" s="30">
        <v>7.1000000000000004E-3</v>
      </c>
      <c r="I197" s="31">
        <v>7</v>
      </c>
      <c r="J197" s="31">
        <v>7.22</v>
      </c>
      <c r="K197" s="31">
        <v>3.93</v>
      </c>
      <c r="L197" s="31">
        <v>5.07</v>
      </c>
      <c r="M197" s="28">
        <v>341</v>
      </c>
      <c r="N197" s="31">
        <v>0.16</v>
      </c>
      <c r="O197" s="31">
        <v>0.54</v>
      </c>
      <c r="P197" s="28">
        <v>1160</v>
      </c>
      <c r="Q197" s="31">
        <v>0.3</v>
      </c>
      <c r="R197" s="31">
        <v>0.77</v>
      </c>
      <c r="S197" s="28">
        <v>3054</v>
      </c>
      <c r="T197" s="31">
        <v>0.5</v>
      </c>
      <c r="U197" s="31">
        <v>1</v>
      </c>
      <c r="V197" s="28">
        <v>6107</v>
      </c>
      <c r="W197" s="31">
        <v>1</v>
      </c>
      <c r="X197" s="26" t="s">
        <v>24</v>
      </c>
    </row>
    <row r="198" spans="1:24">
      <c r="A198" s="26" t="s">
        <v>9053</v>
      </c>
      <c r="B198" s="26" t="s">
        <v>9053</v>
      </c>
      <c r="C198" s="26" t="s">
        <v>9054</v>
      </c>
      <c r="D198" s="27">
        <v>107.2</v>
      </c>
      <c r="E198" s="28">
        <v>300</v>
      </c>
      <c r="F198" s="29">
        <v>3.2730000000000001</v>
      </c>
      <c r="G198" s="29">
        <v>2.5099999999999998</v>
      </c>
      <c r="H198" s="30">
        <v>7.1000000000000004E-3</v>
      </c>
      <c r="I198" s="31">
        <v>6.63</v>
      </c>
      <c r="J198" s="31">
        <v>7.32</v>
      </c>
      <c r="K198" s="31">
        <v>3</v>
      </c>
      <c r="L198" s="31">
        <v>4.45</v>
      </c>
      <c r="M198" s="28">
        <v>31</v>
      </c>
      <c r="N198" s="31">
        <v>0.05</v>
      </c>
      <c r="O198" s="31">
        <v>0.26</v>
      </c>
      <c r="P198" s="28">
        <v>118</v>
      </c>
      <c r="Q198" s="31">
        <v>0.1</v>
      </c>
      <c r="R198" s="31">
        <v>0.39</v>
      </c>
      <c r="S198" s="28">
        <v>3054</v>
      </c>
      <c r="T198" s="31">
        <v>0.5</v>
      </c>
      <c r="U198" s="31">
        <v>1</v>
      </c>
      <c r="V198" s="28">
        <v>6107</v>
      </c>
      <c r="W198" s="31">
        <v>1</v>
      </c>
      <c r="X198" s="26" t="s">
        <v>24</v>
      </c>
    </row>
    <row r="199" spans="1:24">
      <c r="A199" s="26" t="s">
        <v>9054</v>
      </c>
      <c r="B199" s="26" t="s">
        <v>9054</v>
      </c>
      <c r="C199" s="26" t="s">
        <v>9055</v>
      </c>
      <c r="D199" s="27">
        <v>75</v>
      </c>
      <c r="E199" s="28">
        <v>300</v>
      </c>
      <c r="F199" s="29">
        <v>2.5099999999999998</v>
      </c>
      <c r="G199" s="29">
        <v>1.9770000000000001</v>
      </c>
      <c r="H199" s="30">
        <v>7.1000000000000004E-3</v>
      </c>
      <c r="I199" s="31">
        <v>7.32</v>
      </c>
      <c r="J199" s="31">
        <v>7.28</v>
      </c>
      <c r="K199" s="31">
        <v>4.45</v>
      </c>
      <c r="L199" s="31">
        <v>4.95</v>
      </c>
      <c r="M199" s="28">
        <v>86</v>
      </c>
      <c r="N199" s="31">
        <v>0.08</v>
      </c>
      <c r="O199" s="31">
        <v>0.36</v>
      </c>
      <c r="P199" s="28">
        <v>318</v>
      </c>
      <c r="Q199" s="31">
        <v>0.15</v>
      </c>
      <c r="R199" s="31">
        <v>0.53</v>
      </c>
      <c r="S199" s="28">
        <v>3054</v>
      </c>
      <c r="T199" s="31">
        <v>0.5</v>
      </c>
      <c r="U199" s="31">
        <v>1</v>
      </c>
      <c r="V199" s="28">
        <v>6107</v>
      </c>
      <c r="W199" s="31">
        <v>1</v>
      </c>
      <c r="X199" s="26" t="s">
        <v>24</v>
      </c>
    </row>
    <row r="200" spans="1:24">
      <c r="A200" s="26" t="s">
        <v>9055</v>
      </c>
      <c r="B200" s="26" t="s">
        <v>9055</v>
      </c>
      <c r="C200" s="26" t="s">
        <v>9052</v>
      </c>
      <c r="D200" s="27">
        <v>50.1</v>
      </c>
      <c r="E200" s="28">
        <v>300</v>
      </c>
      <c r="F200" s="29">
        <v>1.9770000000000001</v>
      </c>
      <c r="G200" s="29">
        <v>1.62</v>
      </c>
      <c r="H200" s="30">
        <v>7.1000000000000004E-3</v>
      </c>
      <c r="I200" s="31">
        <v>7.28</v>
      </c>
      <c r="J200" s="31">
        <v>7.22</v>
      </c>
      <c r="K200" s="31">
        <v>4.95</v>
      </c>
      <c r="L200" s="31">
        <v>5.24</v>
      </c>
      <c r="M200" s="28">
        <v>102</v>
      </c>
      <c r="N200" s="31">
        <v>0.09</v>
      </c>
      <c r="O200" s="31">
        <v>0.37</v>
      </c>
      <c r="P200" s="28">
        <v>374</v>
      </c>
      <c r="Q200" s="31">
        <v>0.17</v>
      </c>
      <c r="R200" s="31">
        <v>0.55000000000000004</v>
      </c>
      <c r="S200" s="28">
        <v>3054</v>
      </c>
      <c r="T200" s="31">
        <v>0.5</v>
      </c>
      <c r="U200" s="31">
        <v>1</v>
      </c>
      <c r="V200" s="28">
        <v>6107</v>
      </c>
      <c r="W200" s="31">
        <v>1</v>
      </c>
      <c r="X200" s="26" t="s">
        <v>24</v>
      </c>
    </row>
    <row r="201" spans="1:24">
      <c r="A201" s="26" t="s">
        <v>9056</v>
      </c>
      <c r="B201" s="26" t="s">
        <v>9056</v>
      </c>
      <c r="C201" s="26" t="s">
        <v>9057</v>
      </c>
      <c r="D201" s="27">
        <v>50</v>
      </c>
      <c r="E201" s="28">
        <v>300</v>
      </c>
      <c r="F201" s="29">
        <v>3.7829999999999999</v>
      </c>
      <c r="G201" s="29">
        <v>3.427</v>
      </c>
      <c r="H201" s="30">
        <v>7.1000000000000004E-3</v>
      </c>
      <c r="I201" s="31">
        <v>7.14</v>
      </c>
      <c r="J201" s="31">
        <v>7.41</v>
      </c>
      <c r="K201" s="31">
        <v>3</v>
      </c>
      <c r="L201" s="31">
        <v>3.63</v>
      </c>
      <c r="M201" s="28">
        <v>116</v>
      </c>
      <c r="N201" s="31">
        <v>0.1</v>
      </c>
      <c r="O201" s="31">
        <v>0.39</v>
      </c>
      <c r="P201" s="28">
        <v>422</v>
      </c>
      <c r="Q201" s="31">
        <v>0.18</v>
      </c>
      <c r="R201" s="31">
        <v>0.56999999999999995</v>
      </c>
      <c r="S201" s="28">
        <v>3054</v>
      </c>
      <c r="T201" s="31">
        <v>0.5</v>
      </c>
      <c r="U201" s="31">
        <v>1</v>
      </c>
      <c r="V201" s="28">
        <v>6107</v>
      </c>
      <c r="W201" s="31">
        <v>1</v>
      </c>
      <c r="X201" s="26" t="s">
        <v>24</v>
      </c>
    </row>
    <row r="202" spans="1:24">
      <c r="A202" s="26" t="s">
        <v>9057</v>
      </c>
      <c r="B202" s="26" t="s">
        <v>9057</v>
      </c>
      <c r="C202" s="26" t="s">
        <v>9052</v>
      </c>
      <c r="D202" s="27">
        <v>160.4</v>
      </c>
      <c r="E202" s="28">
        <v>300</v>
      </c>
      <c r="F202" s="29">
        <v>3.427</v>
      </c>
      <c r="G202" s="29">
        <v>2.286</v>
      </c>
      <c r="H202" s="30">
        <v>7.1000000000000004E-3</v>
      </c>
      <c r="I202" s="31">
        <v>7.41</v>
      </c>
      <c r="J202" s="31">
        <v>7.22</v>
      </c>
      <c r="K202" s="31">
        <v>3.63</v>
      </c>
      <c r="L202" s="31">
        <v>4.58</v>
      </c>
      <c r="M202" s="28">
        <v>248</v>
      </c>
      <c r="N202" s="31">
        <v>0.14000000000000001</v>
      </c>
      <c r="O202" s="31">
        <v>0.49</v>
      </c>
      <c r="P202" s="28">
        <v>864</v>
      </c>
      <c r="Q202" s="31">
        <v>0.25</v>
      </c>
      <c r="R202" s="31">
        <v>0.71</v>
      </c>
      <c r="S202" s="28">
        <v>3054</v>
      </c>
      <c r="T202" s="31">
        <v>0.5</v>
      </c>
      <c r="U202" s="31">
        <v>1</v>
      </c>
      <c r="V202" s="28">
        <v>6107</v>
      </c>
      <c r="W202" s="31">
        <v>1</v>
      </c>
      <c r="X202" s="26" t="s">
        <v>24</v>
      </c>
    </row>
    <row r="203" spans="1:24">
      <c r="A203" s="26" t="s">
        <v>9052</v>
      </c>
      <c r="B203" s="26" t="s">
        <v>9052</v>
      </c>
      <c r="C203" s="26" t="s">
        <v>9214</v>
      </c>
      <c r="D203" s="27">
        <v>73.2</v>
      </c>
      <c r="E203" s="28">
        <v>300</v>
      </c>
      <c r="F203" s="29">
        <v>1.62</v>
      </c>
      <c r="G203" s="29">
        <v>1.1000000000000001</v>
      </c>
      <c r="H203" s="30">
        <v>7.1000000000000004E-3</v>
      </c>
      <c r="I203" s="31">
        <v>7.22</v>
      </c>
      <c r="J203" s="31">
        <v>7.8</v>
      </c>
      <c r="K203" s="31">
        <v>5.24</v>
      </c>
      <c r="L203" s="31">
        <v>6.34</v>
      </c>
      <c r="M203" s="28">
        <v>719</v>
      </c>
      <c r="N203" s="31">
        <v>0.23</v>
      </c>
      <c r="O203" s="31">
        <v>0.67</v>
      </c>
      <c r="P203" s="28">
        <v>2297</v>
      </c>
      <c r="Q203" s="31">
        <v>0.43</v>
      </c>
      <c r="R203" s="31">
        <v>0.93</v>
      </c>
      <c r="S203" s="28">
        <v>3054</v>
      </c>
      <c r="T203" s="31">
        <v>0.5</v>
      </c>
      <c r="U203" s="31">
        <v>1</v>
      </c>
      <c r="V203" s="28">
        <v>6107</v>
      </c>
      <c r="W203" s="31">
        <v>1</v>
      </c>
      <c r="X203" s="26" t="s">
        <v>24</v>
      </c>
    </row>
    <row r="204" spans="1:24">
      <c r="A204" s="26" t="s">
        <v>9058</v>
      </c>
      <c r="B204" s="26" t="s">
        <v>9058</v>
      </c>
      <c r="C204" s="26" t="s">
        <v>9059</v>
      </c>
      <c r="D204" s="27">
        <v>44.5</v>
      </c>
      <c r="E204" s="28">
        <v>300</v>
      </c>
      <c r="F204" s="29">
        <v>3.6999999999999998E-2</v>
      </c>
      <c r="G204" s="29">
        <v>-0.373</v>
      </c>
      <c r="H204" s="30">
        <v>9.1999999999999998E-3</v>
      </c>
      <c r="I204" s="31">
        <v>3.56</v>
      </c>
      <c r="J204" s="31">
        <v>3.73</v>
      </c>
      <c r="K204" s="31">
        <v>3.17</v>
      </c>
      <c r="L204" s="31">
        <v>3.75</v>
      </c>
      <c r="M204" s="28">
        <v>125</v>
      </c>
      <c r="N204" s="31">
        <v>0.09</v>
      </c>
      <c r="O204" s="31">
        <v>0.44</v>
      </c>
      <c r="P204" s="28">
        <v>454</v>
      </c>
      <c r="Q204" s="31">
        <v>0.17</v>
      </c>
      <c r="R204" s="31">
        <v>0.64</v>
      </c>
      <c r="S204" s="28">
        <v>3475</v>
      </c>
      <c r="T204" s="31">
        <v>0.5</v>
      </c>
      <c r="U204" s="31">
        <v>1.1399999999999999</v>
      </c>
      <c r="V204" s="28">
        <v>6950</v>
      </c>
      <c r="W204" s="31">
        <v>1.1399999999999999</v>
      </c>
      <c r="X204" s="26" t="s">
        <v>25</v>
      </c>
    </row>
    <row r="205" spans="1:24">
      <c r="A205" s="26" t="s">
        <v>9059</v>
      </c>
      <c r="B205" s="26" t="s">
        <v>9059</v>
      </c>
      <c r="C205" s="26" t="s">
        <v>9060</v>
      </c>
      <c r="D205" s="27">
        <v>35.299999999999997</v>
      </c>
      <c r="E205" s="28">
        <v>300</v>
      </c>
      <c r="F205" s="29">
        <v>-0.373</v>
      </c>
      <c r="G205" s="29">
        <v>-0.69799999999999995</v>
      </c>
      <c r="H205" s="30">
        <v>9.1999999999999998E-3</v>
      </c>
      <c r="I205" s="31">
        <v>3.73</v>
      </c>
      <c r="J205" s="31">
        <v>3.85</v>
      </c>
      <c r="K205" s="31">
        <v>3.75</v>
      </c>
      <c r="L205" s="31">
        <v>4.1900000000000004</v>
      </c>
      <c r="M205" s="28">
        <v>125</v>
      </c>
      <c r="N205" s="31">
        <v>0.09</v>
      </c>
      <c r="O205" s="31">
        <v>0.44</v>
      </c>
      <c r="P205" s="28">
        <v>454</v>
      </c>
      <c r="Q205" s="31">
        <v>0.17</v>
      </c>
      <c r="R205" s="31">
        <v>0.64</v>
      </c>
      <c r="S205" s="28">
        <v>3474</v>
      </c>
      <c r="T205" s="31">
        <v>0.5</v>
      </c>
      <c r="U205" s="31">
        <v>1.1399999999999999</v>
      </c>
      <c r="V205" s="28">
        <v>6948</v>
      </c>
      <c r="W205" s="31">
        <v>1.1399999999999999</v>
      </c>
      <c r="X205" s="26" t="s">
        <v>25</v>
      </c>
    </row>
    <row r="206" spans="1:24">
      <c r="A206" s="26" t="s">
        <v>9060</v>
      </c>
      <c r="B206" s="26" t="s">
        <v>9060</v>
      </c>
      <c r="C206" s="26" t="s">
        <v>9061</v>
      </c>
      <c r="D206" s="27">
        <v>38.9</v>
      </c>
      <c r="E206" s="28">
        <v>300</v>
      </c>
      <c r="F206" s="29">
        <v>-0.69799999999999995</v>
      </c>
      <c r="G206" s="29">
        <v>-1.036</v>
      </c>
      <c r="H206" s="30">
        <v>8.6999999999999994E-3</v>
      </c>
      <c r="I206" s="31">
        <v>3.85</v>
      </c>
      <c r="J206" s="31">
        <v>3.88</v>
      </c>
      <c r="K206" s="31">
        <v>4.1900000000000004</v>
      </c>
      <c r="L206" s="31">
        <v>4.5599999999999996</v>
      </c>
      <c r="M206" s="28">
        <v>157</v>
      </c>
      <c r="N206" s="31">
        <v>0.11</v>
      </c>
      <c r="O206" s="31">
        <v>0.46</v>
      </c>
      <c r="P206" s="28">
        <v>563</v>
      </c>
      <c r="Q206" s="31">
        <v>0.2</v>
      </c>
      <c r="R206" s="31">
        <v>0.67</v>
      </c>
      <c r="S206" s="28">
        <v>3375</v>
      </c>
      <c r="T206" s="31">
        <v>0.5</v>
      </c>
      <c r="U206" s="31">
        <v>1.1100000000000001</v>
      </c>
      <c r="V206" s="28">
        <v>6750</v>
      </c>
      <c r="W206" s="31">
        <v>1.1100000000000001</v>
      </c>
      <c r="X206" s="26" t="s">
        <v>25</v>
      </c>
    </row>
    <row r="207" spans="1:24">
      <c r="A207" s="26" t="s">
        <v>9062</v>
      </c>
      <c r="B207" s="26" t="s">
        <v>9062</v>
      </c>
      <c r="C207" s="26" t="s">
        <v>9063</v>
      </c>
      <c r="D207" s="27">
        <v>48.8</v>
      </c>
      <c r="E207" s="28">
        <v>300</v>
      </c>
      <c r="F207" s="29">
        <v>0.217</v>
      </c>
      <c r="G207" s="29">
        <v>-0.17399999999999999</v>
      </c>
      <c r="H207" s="30">
        <v>8.0000000000000002E-3</v>
      </c>
      <c r="I207" s="31">
        <v>3.87</v>
      </c>
      <c r="J207" s="31">
        <v>3.95</v>
      </c>
      <c r="K207" s="31">
        <v>3.3</v>
      </c>
      <c r="L207" s="31">
        <v>3.77</v>
      </c>
      <c r="M207" s="28">
        <v>123</v>
      </c>
      <c r="N207" s="31">
        <v>0.1</v>
      </c>
      <c r="O207" s="31">
        <v>0.41</v>
      </c>
      <c r="P207" s="28">
        <v>446</v>
      </c>
      <c r="Q207" s="31">
        <v>0.18</v>
      </c>
      <c r="R207" s="31">
        <v>0.61</v>
      </c>
      <c r="S207" s="28">
        <v>3241</v>
      </c>
      <c r="T207" s="31">
        <v>0.5</v>
      </c>
      <c r="U207" s="31">
        <v>1.06</v>
      </c>
      <c r="V207" s="28">
        <v>6481</v>
      </c>
      <c r="W207" s="31">
        <v>1.06</v>
      </c>
      <c r="X207" s="26" t="s">
        <v>25</v>
      </c>
    </row>
    <row r="208" spans="1:24">
      <c r="A208" s="26" t="s">
        <v>9063</v>
      </c>
      <c r="B208" s="26" t="s">
        <v>9063</v>
      </c>
      <c r="C208" s="26" t="s">
        <v>9061</v>
      </c>
      <c r="D208" s="27">
        <v>45.2</v>
      </c>
      <c r="E208" s="28">
        <v>300</v>
      </c>
      <c r="F208" s="29">
        <v>-0.17399999999999999</v>
      </c>
      <c r="G208" s="29">
        <v>-0.53600000000000003</v>
      </c>
      <c r="H208" s="30">
        <v>8.0000000000000002E-3</v>
      </c>
      <c r="I208" s="31">
        <v>3.95</v>
      </c>
      <c r="J208" s="31">
        <v>3.88</v>
      </c>
      <c r="K208" s="31">
        <v>3.77</v>
      </c>
      <c r="L208" s="31">
        <v>4.0599999999999996</v>
      </c>
      <c r="M208" s="28">
        <v>123</v>
      </c>
      <c r="N208" s="31">
        <v>0.1</v>
      </c>
      <c r="O208" s="31">
        <v>0.41</v>
      </c>
      <c r="P208" s="28">
        <v>446</v>
      </c>
      <c r="Q208" s="31">
        <v>0.18</v>
      </c>
      <c r="R208" s="31">
        <v>0.61</v>
      </c>
      <c r="S208" s="28">
        <v>3240</v>
      </c>
      <c r="T208" s="31">
        <v>0.5</v>
      </c>
      <c r="U208" s="31">
        <v>1.06</v>
      </c>
      <c r="V208" s="28">
        <v>6480</v>
      </c>
      <c r="W208" s="31">
        <v>1.06</v>
      </c>
      <c r="X208" s="26" t="s">
        <v>25</v>
      </c>
    </row>
    <row r="209" spans="1:24">
      <c r="A209" s="26" t="s">
        <v>9061</v>
      </c>
      <c r="B209" s="26" t="s">
        <v>9061</v>
      </c>
      <c r="C209" s="26" t="s">
        <v>9064</v>
      </c>
      <c r="D209" s="27">
        <v>30.8</v>
      </c>
      <c r="E209" s="28">
        <v>300</v>
      </c>
      <c r="F209" s="29">
        <v>-1.036</v>
      </c>
      <c r="G209" s="29">
        <v>-1.2210000000000001</v>
      </c>
      <c r="H209" s="30">
        <v>6.0000000000000001E-3</v>
      </c>
      <c r="I209" s="31">
        <v>3.88</v>
      </c>
      <c r="J209" s="31">
        <v>3.81</v>
      </c>
      <c r="K209" s="31">
        <v>4.5599999999999996</v>
      </c>
      <c r="L209" s="31">
        <v>4.67</v>
      </c>
      <c r="M209" s="28">
        <v>312</v>
      </c>
      <c r="N209" s="31">
        <v>0.16</v>
      </c>
      <c r="O209" s="31">
        <v>0.49</v>
      </c>
      <c r="P209" s="28">
        <v>1071</v>
      </c>
      <c r="Q209" s="31">
        <v>0.3</v>
      </c>
      <c r="R209" s="31">
        <v>0.71</v>
      </c>
      <c r="S209" s="28">
        <v>2806</v>
      </c>
      <c r="T209" s="31">
        <v>0.5</v>
      </c>
      <c r="U209" s="31">
        <v>0.92</v>
      </c>
      <c r="V209" s="28">
        <v>5612</v>
      </c>
      <c r="W209" s="31">
        <v>0.92</v>
      </c>
      <c r="X209" s="26" t="s">
        <v>25</v>
      </c>
    </row>
    <row r="210" spans="1:24">
      <c r="A210" s="26" t="s">
        <v>9064</v>
      </c>
      <c r="B210" s="26" t="s">
        <v>9064</v>
      </c>
      <c r="C210" s="26" t="s">
        <v>9065</v>
      </c>
      <c r="D210" s="27">
        <v>37.799999999999997</v>
      </c>
      <c r="E210" s="28">
        <v>300</v>
      </c>
      <c r="F210" s="29">
        <v>-1.2210000000000001</v>
      </c>
      <c r="G210" s="29">
        <v>-1.448</v>
      </c>
      <c r="H210" s="30">
        <v>6.0000000000000001E-3</v>
      </c>
      <c r="I210" s="31">
        <v>3.81</v>
      </c>
      <c r="J210" s="31">
        <v>3.65</v>
      </c>
      <c r="K210" s="31">
        <v>4.67</v>
      </c>
      <c r="L210" s="31">
        <v>4.74</v>
      </c>
      <c r="M210" s="28">
        <v>312</v>
      </c>
      <c r="N210" s="31">
        <v>0.16</v>
      </c>
      <c r="O210" s="31">
        <v>0.49</v>
      </c>
      <c r="P210" s="28">
        <v>1071</v>
      </c>
      <c r="Q210" s="31">
        <v>0.3</v>
      </c>
      <c r="R210" s="31">
        <v>0.71</v>
      </c>
      <c r="S210" s="28">
        <v>2806</v>
      </c>
      <c r="T210" s="31">
        <v>0.5</v>
      </c>
      <c r="U210" s="31">
        <v>0.92</v>
      </c>
      <c r="V210" s="28">
        <v>5611</v>
      </c>
      <c r="W210" s="31">
        <v>0.92</v>
      </c>
      <c r="X210" s="26" t="s">
        <v>25</v>
      </c>
    </row>
    <row r="211" spans="1:24">
      <c r="A211" s="26" t="s">
        <v>9066</v>
      </c>
      <c r="B211" s="26" t="s">
        <v>9066</v>
      </c>
      <c r="C211" s="26" t="s">
        <v>9067</v>
      </c>
      <c r="D211" s="27">
        <v>52.3</v>
      </c>
      <c r="E211" s="28">
        <v>300</v>
      </c>
      <c r="F211" s="29">
        <v>4.0000000000000001E-3</v>
      </c>
      <c r="G211" s="29">
        <v>-0.41399999999999998</v>
      </c>
      <c r="H211" s="30">
        <v>8.0000000000000002E-3</v>
      </c>
      <c r="I211" s="31">
        <v>3.76</v>
      </c>
      <c r="J211" s="31">
        <v>3.77</v>
      </c>
      <c r="K211" s="31">
        <v>3.4</v>
      </c>
      <c r="L211" s="31">
        <v>3.83</v>
      </c>
      <c r="M211" s="28">
        <v>13</v>
      </c>
      <c r="N211" s="31">
        <v>0.03</v>
      </c>
      <c r="O211" s="31">
        <v>0.21</v>
      </c>
      <c r="P211" s="28">
        <v>50</v>
      </c>
      <c r="Q211" s="31">
        <v>0.06</v>
      </c>
      <c r="R211" s="31">
        <v>0.31</v>
      </c>
      <c r="S211" s="28">
        <v>3237</v>
      </c>
      <c r="T211" s="31">
        <v>0.5</v>
      </c>
      <c r="U211" s="31">
        <v>1.06</v>
      </c>
      <c r="V211" s="28">
        <v>6473</v>
      </c>
      <c r="W211" s="31">
        <v>1.06</v>
      </c>
      <c r="X211" s="26" t="s">
        <v>25</v>
      </c>
    </row>
    <row r="212" spans="1:24">
      <c r="A212" s="26" t="s">
        <v>9067</v>
      </c>
      <c r="B212" s="26" t="s">
        <v>9067</v>
      </c>
      <c r="C212" s="26" t="s">
        <v>9065</v>
      </c>
      <c r="D212" s="27">
        <v>54.3</v>
      </c>
      <c r="E212" s="28">
        <v>300</v>
      </c>
      <c r="F212" s="29">
        <v>-0.41399999999999998</v>
      </c>
      <c r="G212" s="29">
        <v>-0.84799999999999998</v>
      </c>
      <c r="H212" s="30">
        <v>8.0000000000000002E-3</v>
      </c>
      <c r="I212" s="31">
        <v>3.77</v>
      </c>
      <c r="J212" s="31">
        <v>3.65</v>
      </c>
      <c r="K212" s="31">
        <v>3.83</v>
      </c>
      <c r="L212" s="31">
        <v>4.1399999999999997</v>
      </c>
      <c r="M212" s="28">
        <v>13</v>
      </c>
      <c r="N212" s="31">
        <v>0.03</v>
      </c>
      <c r="O212" s="31">
        <v>0.21</v>
      </c>
      <c r="P212" s="28">
        <v>50</v>
      </c>
      <c r="Q212" s="31">
        <v>0.06</v>
      </c>
      <c r="R212" s="31">
        <v>0.31</v>
      </c>
      <c r="S212" s="28">
        <v>3237</v>
      </c>
      <c r="T212" s="31">
        <v>0.5</v>
      </c>
      <c r="U212" s="31">
        <v>1.06</v>
      </c>
      <c r="V212" s="28">
        <v>6474</v>
      </c>
      <c r="W212" s="31">
        <v>1.06</v>
      </c>
      <c r="X212" s="26" t="s">
        <v>25</v>
      </c>
    </row>
    <row r="213" spans="1:24">
      <c r="A213" s="26" t="s">
        <v>9065</v>
      </c>
      <c r="B213" s="26" t="s">
        <v>9065</v>
      </c>
      <c r="C213" s="26" t="s">
        <v>9068</v>
      </c>
      <c r="D213" s="27">
        <v>41.7</v>
      </c>
      <c r="E213" s="28">
        <v>300</v>
      </c>
      <c r="F213" s="29">
        <v>-1.448</v>
      </c>
      <c r="G213" s="29">
        <v>-1.69</v>
      </c>
      <c r="H213" s="30">
        <v>5.7999999999999996E-3</v>
      </c>
      <c r="I213" s="31">
        <v>3.65</v>
      </c>
      <c r="J213" s="31">
        <v>3.64</v>
      </c>
      <c r="K213" s="31">
        <v>4.74</v>
      </c>
      <c r="L213" s="31">
        <v>4.97</v>
      </c>
      <c r="M213" s="28">
        <v>460</v>
      </c>
      <c r="N213" s="31">
        <v>0.2</v>
      </c>
      <c r="O213" s="31">
        <v>0.55000000000000004</v>
      </c>
      <c r="P213" s="28">
        <v>1530</v>
      </c>
      <c r="Q213" s="31">
        <v>0.36</v>
      </c>
      <c r="R213" s="31">
        <v>0.77</v>
      </c>
      <c r="S213" s="28">
        <v>2758</v>
      </c>
      <c r="T213" s="31">
        <v>0.5</v>
      </c>
      <c r="U213" s="31">
        <v>0.9</v>
      </c>
      <c r="V213" s="28">
        <v>5516</v>
      </c>
      <c r="W213" s="31">
        <v>0.9</v>
      </c>
      <c r="X213" s="26" t="s">
        <v>25</v>
      </c>
    </row>
    <row r="214" spans="1:24">
      <c r="A214" s="26" t="s">
        <v>9069</v>
      </c>
      <c r="B214" s="26" t="s">
        <v>9069</v>
      </c>
      <c r="C214" s="26" t="s">
        <v>9070</v>
      </c>
      <c r="D214" s="27">
        <v>46</v>
      </c>
      <c r="E214" s="28">
        <v>300</v>
      </c>
      <c r="F214" s="29">
        <v>0.42</v>
      </c>
      <c r="G214" s="29">
        <v>0.15</v>
      </c>
      <c r="H214" s="30">
        <v>5.8999999999999999E-3</v>
      </c>
      <c r="I214" s="31">
        <v>3.6</v>
      </c>
      <c r="J214" s="31">
        <v>3.59</v>
      </c>
      <c r="K214" s="31">
        <v>2.82</v>
      </c>
      <c r="L214" s="31">
        <v>3.08</v>
      </c>
      <c r="M214" s="28">
        <v>199</v>
      </c>
      <c r="N214" s="31">
        <v>0.13</v>
      </c>
      <c r="O214" s="31">
        <v>0.43</v>
      </c>
      <c r="P214" s="28">
        <v>702</v>
      </c>
      <c r="Q214" s="31">
        <v>0.24</v>
      </c>
      <c r="R214" s="31">
        <v>0.62</v>
      </c>
      <c r="S214" s="28">
        <v>2774</v>
      </c>
      <c r="T214" s="31">
        <v>0.5</v>
      </c>
      <c r="U214" s="31">
        <v>0.91</v>
      </c>
      <c r="V214" s="28">
        <v>5548</v>
      </c>
      <c r="W214" s="31">
        <v>0.91</v>
      </c>
      <c r="X214" s="26" t="s">
        <v>25</v>
      </c>
    </row>
    <row r="215" spans="1:24">
      <c r="A215" s="26" t="s">
        <v>9070</v>
      </c>
      <c r="B215" s="26" t="s">
        <v>9070</v>
      </c>
      <c r="C215" s="26" t="s">
        <v>9071</v>
      </c>
      <c r="D215" s="27">
        <v>35.9</v>
      </c>
      <c r="E215" s="28">
        <v>300</v>
      </c>
      <c r="F215" s="29">
        <v>0.15</v>
      </c>
      <c r="G215" s="29">
        <v>-0.06</v>
      </c>
      <c r="H215" s="30">
        <v>5.7999999999999996E-3</v>
      </c>
      <c r="I215" s="31">
        <v>3.59</v>
      </c>
      <c r="J215" s="31">
        <v>3.7</v>
      </c>
      <c r="K215" s="31">
        <v>3.08</v>
      </c>
      <c r="L215" s="31">
        <v>3.4</v>
      </c>
      <c r="M215" s="28">
        <v>199</v>
      </c>
      <c r="N215" s="31">
        <v>0.13</v>
      </c>
      <c r="O215" s="31">
        <v>0.43</v>
      </c>
      <c r="P215" s="28">
        <v>702</v>
      </c>
      <c r="Q215" s="31">
        <v>0.24</v>
      </c>
      <c r="R215" s="31">
        <v>0.62</v>
      </c>
      <c r="S215" s="28">
        <v>2769</v>
      </c>
      <c r="T215" s="31">
        <v>0.5</v>
      </c>
      <c r="U215" s="31">
        <v>0.91</v>
      </c>
      <c r="V215" s="28">
        <v>5538</v>
      </c>
      <c r="W215" s="31">
        <v>0.91</v>
      </c>
      <c r="X215" s="26" t="s">
        <v>25</v>
      </c>
    </row>
    <row r="216" spans="1:24">
      <c r="A216" s="26" t="s">
        <v>9071</v>
      </c>
      <c r="B216" s="26" t="s">
        <v>9071</v>
      </c>
      <c r="C216" s="26" t="s">
        <v>9072</v>
      </c>
      <c r="D216" s="27">
        <v>45.7</v>
      </c>
      <c r="E216" s="28">
        <v>300</v>
      </c>
      <c r="F216" s="29">
        <v>-0.06</v>
      </c>
      <c r="G216" s="29">
        <v>-0.32</v>
      </c>
      <c r="H216" s="30">
        <v>5.7000000000000002E-3</v>
      </c>
      <c r="I216" s="31">
        <v>3.7</v>
      </c>
      <c r="J216" s="31">
        <v>3.8</v>
      </c>
      <c r="K216" s="31">
        <v>3.4</v>
      </c>
      <c r="L216" s="31">
        <v>3.76</v>
      </c>
      <c r="M216" s="28">
        <v>199</v>
      </c>
      <c r="N216" s="31">
        <v>0.13</v>
      </c>
      <c r="O216" s="31">
        <v>0.42</v>
      </c>
      <c r="P216" s="28">
        <v>702</v>
      </c>
      <c r="Q216" s="31">
        <v>0.24</v>
      </c>
      <c r="R216" s="31">
        <v>0.61</v>
      </c>
      <c r="S216" s="28">
        <v>2731</v>
      </c>
      <c r="T216" s="31">
        <v>0.5</v>
      </c>
      <c r="U216" s="31">
        <v>0.89</v>
      </c>
      <c r="V216" s="28">
        <v>5462</v>
      </c>
      <c r="W216" s="31">
        <v>0.89</v>
      </c>
      <c r="X216" s="26" t="s">
        <v>25</v>
      </c>
    </row>
    <row r="217" spans="1:24">
      <c r="A217" s="26" t="s">
        <v>9072</v>
      </c>
      <c r="B217" s="26" t="s">
        <v>9072</v>
      </c>
      <c r="C217" s="26" t="s">
        <v>9073</v>
      </c>
      <c r="D217" s="27">
        <v>39.700000000000003</v>
      </c>
      <c r="E217" s="28">
        <v>300</v>
      </c>
      <c r="F217" s="29">
        <v>-0.32</v>
      </c>
      <c r="G217" s="29">
        <v>-0.55000000000000004</v>
      </c>
      <c r="H217" s="30">
        <v>5.7999999999999996E-3</v>
      </c>
      <c r="I217" s="31">
        <v>3.8</v>
      </c>
      <c r="J217" s="31">
        <v>3.69</v>
      </c>
      <c r="K217" s="31">
        <v>3.76</v>
      </c>
      <c r="L217" s="31">
        <v>3.88</v>
      </c>
      <c r="M217" s="28">
        <v>199</v>
      </c>
      <c r="N217" s="31">
        <v>0.13</v>
      </c>
      <c r="O217" s="31">
        <v>0.43</v>
      </c>
      <c r="P217" s="28">
        <v>702</v>
      </c>
      <c r="Q217" s="31">
        <v>0.24</v>
      </c>
      <c r="R217" s="31">
        <v>0.62</v>
      </c>
      <c r="S217" s="28">
        <v>2756</v>
      </c>
      <c r="T217" s="31">
        <v>0.5</v>
      </c>
      <c r="U217" s="31">
        <v>0.9</v>
      </c>
      <c r="V217" s="28">
        <v>5511</v>
      </c>
      <c r="W217" s="31">
        <v>0.9</v>
      </c>
      <c r="X217" s="26" t="s">
        <v>25</v>
      </c>
    </row>
    <row r="218" spans="1:24">
      <c r="A218" s="26" t="s">
        <v>9073</v>
      </c>
      <c r="B218" s="26" t="s">
        <v>9073</v>
      </c>
      <c r="C218" s="26" t="s">
        <v>9074</v>
      </c>
      <c r="D218" s="27">
        <v>27</v>
      </c>
      <c r="E218" s="28">
        <v>300</v>
      </c>
      <c r="F218" s="29">
        <v>-0.55000000000000004</v>
      </c>
      <c r="G218" s="29">
        <v>-0.71</v>
      </c>
      <c r="H218" s="30">
        <v>5.8999999999999999E-3</v>
      </c>
      <c r="I218" s="31">
        <v>3.69</v>
      </c>
      <c r="J218" s="31">
        <v>3.97</v>
      </c>
      <c r="K218" s="31">
        <v>3.88</v>
      </c>
      <c r="L218" s="31">
        <v>4.32</v>
      </c>
      <c r="M218" s="28">
        <v>248</v>
      </c>
      <c r="N218" s="31">
        <v>0.14000000000000001</v>
      </c>
      <c r="O218" s="31">
        <v>0.46</v>
      </c>
      <c r="P218" s="28">
        <v>864</v>
      </c>
      <c r="Q218" s="31">
        <v>0.27</v>
      </c>
      <c r="R218" s="31">
        <v>0.66</v>
      </c>
      <c r="S218" s="28">
        <v>2787</v>
      </c>
      <c r="T218" s="31">
        <v>0.5</v>
      </c>
      <c r="U218" s="31">
        <v>0.91</v>
      </c>
      <c r="V218" s="28">
        <v>5574</v>
      </c>
      <c r="W218" s="31">
        <v>0.91</v>
      </c>
      <c r="X218" s="26" t="s">
        <v>25</v>
      </c>
    </row>
    <row r="219" spans="1:24">
      <c r="A219" s="26" t="s">
        <v>9075</v>
      </c>
      <c r="B219" s="26" t="s">
        <v>9075</v>
      </c>
      <c r="C219" s="26" t="s">
        <v>9076</v>
      </c>
      <c r="D219" s="27">
        <v>35.700000000000003</v>
      </c>
      <c r="E219" s="28">
        <v>300</v>
      </c>
      <c r="F219" s="29">
        <v>0.39</v>
      </c>
      <c r="G219" s="29">
        <v>0.12</v>
      </c>
      <c r="H219" s="30">
        <v>7.6E-3</v>
      </c>
      <c r="I219" s="31">
        <v>3.44</v>
      </c>
      <c r="J219" s="31">
        <v>3.82</v>
      </c>
      <c r="K219" s="31">
        <v>2.69</v>
      </c>
      <c r="L219" s="31">
        <v>3.34</v>
      </c>
      <c r="M219" s="28">
        <v>126</v>
      </c>
      <c r="N219" s="31">
        <v>0.1</v>
      </c>
      <c r="O219" s="31">
        <v>0.41</v>
      </c>
      <c r="P219" s="28">
        <v>457</v>
      </c>
      <c r="Q219" s="31">
        <v>0.18</v>
      </c>
      <c r="R219" s="31">
        <v>0.6</v>
      </c>
      <c r="S219" s="28">
        <v>3149</v>
      </c>
      <c r="T219" s="31">
        <v>0.5</v>
      </c>
      <c r="U219" s="31">
        <v>1.03</v>
      </c>
      <c r="V219" s="28">
        <v>6297</v>
      </c>
      <c r="W219" s="31">
        <v>1.03</v>
      </c>
      <c r="X219" s="26" t="s">
        <v>25</v>
      </c>
    </row>
    <row r="220" spans="1:24">
      <c r="A220" s="26" t="s">
        <v>9076</v>
      </c>
      <c r="B220" s="26" t="s">
        <v>9076</v>
      </c>
      <c r="C220" s="26" t="s">
        <v>9074</v>
      </c>
      <c r="D220" s="27">
        <v>30.4</v>
      </c>
      <c r="E220" s="28">
        <v>300</v>
      </c>
      <c r="F220" s="29">
        <v>0.12</v>
      </c>
      <c r="G220" s="29">
        <v>-0.11</v>
      </c>
      <c r="H220" s="30">
        <v>7.6E-3</v>
      </c>
      <c r="I220" s="31">
        <v>3.82</v>
      </c>
      <c r="J220" s="31">
        <v>3.97</v>
      </c>
      <c r="K220" s="31">
        <v>3.34</v>
      </c>
      <c r="L220" s="31">
        <v>3.72</v>
      </c>
      <c r="M220" s="28">
        <v>126</v>
      </c>
      <c r="N220" s="31">
        <v>0.1</v>
      </c>
      <c r="O220" s="31">
        <v>0.41</v>
      </c>
      <c r="P220" s="28">
        <v>457</v>
      </c>
      <c r="Q220" s="31">
        <v>0.18</v>
      </c>
      <c r="R220" s="31">
        <v>0.6</v>
      </c>
      <c r="S220" s="28">
        <v>3149</v>
      </c>
      <c r="T220" s="31">
        <v>0.5</v>
      </c>
      <c r="U220" s="31">
        <v>1.03</v>
      </c>
      <c r="V220" s="28">
        <v>6298</v>
      </c>
      <c r="W220" s="31">
        <v>1.03</v>
      </c>
      <c r="X220" s="26" t="s">
        <v>25</v>
      </c>
    </row>
    <row r="221" spans="1:24">
      <c r="A221" s="26" t="s">
        <v>9074</v>
      </c>
      <c r="B221" s="26" t="s">
        <v>9074</v>
      </c>
      <c r="C221" s="26" t="s">
        <v>9077</v>
      </c>
      <c r="D221" s="27">
        <v>44.8</v>
      </c>
      <c r="E221" s="28">
        <v>300</v>
      </c>
      <c r="F221" s="29">
        <v>-0.71</v>
      </c>
      <c r="G221" s="29">
        <v>-0.97</v>
      </c>
      <c r="H221" s="30">
        <v>5.7999999999999996E-3</v>
      </c>
      <c r="I221" s="31">
        <v>3.97</v>
      </c>
      <c r="J221" s="31">
        <v>4.07</v>
      </c>
      <c r="K221" s="31">
        <v>4.32</v>
      </c>
      <c r="L221" s="31">
        <v>4.68</v>
      </c>
      <c r="M221" s="28">
        <v>492</v>
      </c>
      <c r="N221" s="31">
        <v>0.2</v>
      </c>
      <c r="O221" s="31">
        <v>0.56000000000000005</v>
      </c>
      <c r="P221" s="28">
        <v>1630</v>
      </c>
      <c r="Q221" s="31">
        <v>0.37</v>
      </c>
      <c r="R221" s="31">
        <v>0.79</v>
      </c>
      <c r="S221" s="28">
        <v>2758</v>
      </c>
      <c r="T221" s="31">
        <v>0.5</v>
      </c>
      <c r="U221" s="31">
        <v>0.9</v>
      </c>
      <c r="V221" s="28">
        <v>5516</v>
      </c>
      <c r="W221" s="31">
        <v>0.9</v>
      </c>
      <c r="X221" s="26" t="s">
        <v>25</v>
      </c>
    </row>
    <row r="222" spans="1:24">
      <c r="A222" s="26" t="s">
        <v>9077</v>
      </c>
      <c r="B222" s="26" t="s">
        <v>9077</v>
      </c>
      <c r="C222" s="26" t="s">
        <v>9084</v>
      </c>
      <c r="D222" s="27">
        <v>44.7</v>
      </c>
      <c r="E222" s="28">
        <v>300</v>
      </c>
      <c r="F222" s="29">
        <v>-0.97</v>
      </c>
      <c r="G222" s="29">
        <v>-1.23</v>
      </c>
      <c r="H222" s="30">
        <v>5.7999999999999996E-3</v>
      </c>
      <c r="I222" s="31">
        <v>4.07</v>
      </c>
      <c r="J222" s="31">
        <v>4.2300000000000004</v>
      </c>
      <c r="K222" s="31">
        <v>4.68</v>
      </c>
      <c r="L222" s="31">
        <v>5.0999999999999996</v>
      </c>
      <c r="M222" s="28">
        <v>492</v>
      </c>
      <c r="N222" s="31">
        <v>0.2</v>
      </c>
      <c r="O222" s="31">
        <v>0.56000000000000005</v>
      </c>
      <c r="P222" s="28">
        <v>1630</v>
      </c>
      <c r="Q222" s="31">
        <v>0.37</v>
      </c>
      <c r="R222" s="31">
        <v>0.79</v>
      </c>
      <c r="S222" s="28">
        <v>2761</v>
      </c>
      <c r="T222" s="31">
        <v>0.5</v>
      </c>
      <c r="U222" s="31">
        <v>0.9</v>
      </c>
      <c r="V222" s="28">
        <v>5522</v>
      </c>
      <c r="W222" s="31">
        <v>0.9</v>
      </c>
      <c r="X222" s="26" t="s">
        <v>25</v>
      </c>
    </row>
    <row r="223" spans="1:24">
      <c r="A223" s="26" t="s">
        <v>9078</v>
      </c>
      <c r="B223" s="26" t="s">
        <v>9078</v>
      </c>
      <c r="C223" s="26" t="s">
        <v>9079</v>
      </c>
      <c r="D223" s="27">
        <v>26</v>
      </c>
      <c r="E223" s="28">
        <v>300</v>
      </c>
      <c r="F223" s="29">
        <v>-0.18</v>
      </c>
      <c r="G223" s="29">
        <v>-0.33</v>
      </c>
      <c r="H223" s="30">
        <v>5.7999999999999996E-3</v>
      </c>
      <c r="I223" s="31">
        <v>2.73</v>
      </c>
      <c r="J223" s="31">
        <v>2.85</v>
      </c>
      <c r="K223" s="31">
        <v>2.5499999999999998</v>
      </c>
      <c r="L223" s="31">
        <v>2.82</v>
      </c>
      <c r="M223" s="28">
        <v>176</v>
      </c>
      <c r="N223" s="31">
        <v>0.12</v>
      </c>
      <c r="O223" s="31">
        <v>0.41</v>
      </c>
      <c r="P223" s="28">
        <v>626</v>
      </c>
      <c r="Q223" s="31">
        <v>0.23</v>
      </c>
      <c r="R223" s="31">
        <v>0.6</v>
      </c>
      <c r="S223" s="28">
        <v>2750</v>
      </c>
      <c r="T223" s="31">
        <v>0.5</v>
      </c>
      <c r="U223" s="31">
        <v>0.9</v>
      </c>
      <c r="V223" s="28">
        <v>5500</v>
      </c>
      <c r="W223" s="31">
        <v>0.9</v>
      </c>
      <c r="X223" s="26" t="s">
        <v>25</v>
      </c>
    </row>
    <row r="224" spans="1:24">
      <c r="A224" s="26" t="s">
        <v>9079</v>
      </c>
      <c r="B224" s="26" t="s">
        <v>9079</v>
      </c>
      <c r="C224" s="26" t="s">
        <v>9080</v>
      </c>
      <c r="D224" s="27">
        <v>46.2</v>
      </c>
      <c r="E224" s="28">
        <v>300</v>
      </c>
      <c r="F224" s="29">
        <v>-0.33</v>
      </c>
      <c r="G224" s="29">
        <v>-0.6</v>
      </c>
      <c r="H224" s="30">
        <v>5.7999999999999996E-3</v>
      </c>
      <c r="I224" s="31">
        <v>2.85</v>
      </c>
      <c r="J224" s="31">
        <v>3.09</v>
      </c>
      <c r="K224" s="31">
        <v>2.82</v>
      </c>
      <c r="L224" s="31">
        <v>3.33</v>
      </c>
      <c r="M224" s="28">
        <v>176</v>
      </c>
      <c r="N224" s="31">
        <v>0.12</v>
      </c>
      <c r="O224" s="31">
        <v>0.41</v>
      </c>
      <c r="P224" s="28">
        <v>626</v>
      </c>
      <c r="Q224" s="31">
        <v>0.23</v>
      </c>
      <c r="R224" s="31">
        <v>0.6</v>
      </c>
      <c r="S224" s="28">
        <v>2768</v>
      </c>
      <c r="T224" s="31">
        <v>0.5</v>
      </c>
      <c r="U224" s="31">
        <v>0.91</v>
      </c>
      <c r="V224" s="28">
        <v>5535</v>
      </c>
      <c r="W224" s="31">
        <v>0.91</v>
      </c>
      <c r="X224" s="26" t="s">
        <v>25</v>
      </c>
    </row>
    <row r="225" spans="1:24">
      <c r="A225" s="26" t="s">
        <v>9080</v>
      </c>
      <c r="B225" s="26" t="s">
        <v>9080</v>
      </c>
      <c r="C225" s="26" t="s">
        <v>9081</v>
      </c>
      <c r="D225" s="27">
        <v>35.9</v>
      </c>
      <c r="E225" s="28">
        <v>300</v>
      </c>
      <c r="F225" s="29">
        <v>-0.6</v>
      </c>
      <c r="G225" s="29">
        <v>-0.81</v>
      </c>
      <c r="H225" s="30">
        <v>5.7999999999999996E-3</v>
      </c>
      <c r="I225" s="31">
        <v>3.09</v>
      </c>
      <c r="J225" s="31">
        <v>3.33</v>
      </c>
      <c r="K225" s="31">
        <v>3.33</v>
      </c>
      <c r="L225" s="31">
        <v>3.78</v>
      </c>
      <c r="M225" s="28">
        <v>176</v>
      </c>
      <c r="N225" s="31">
        <v>0.12</v>
      </c>
      <c r="O225" s="31">
        <v>0.41</v>
      </c>
      <c r="P225" s="28">
        <v>626</v>
      </c>
      <c r="Q225" s="31">
        <v>0.23</v>
      </c>
      <c r="R225" s="31">
        <v>0.6</v>
      </c>
      <c r="S225" s="28">
        <v>2769</v>
      </c>
      <c r="T225" s="31">
        <v>0.5</v>
      </c>
      <c r="U225" s="31">
        <v>0.91</v>
      </c>
      <c r="V225" s="28">
        <v>5538</v>
      </c>
      <c r="W225" s="31">
        <v>0.91</v>
      </c>
      <c r="X225" s="26" t="s">
        <v>25</v>
      </c>
    </row>
    <row r="226" spans="1:24">
      <c r="A226" s="26" t="s">
        <v>9081</v>
      </c>
      <c r="B226" s="26" t="s">
        <v>9081</v>
      </c>
      <c r="C226" s="26" t="s">
        <v>9082</v>
      </c>
      <c r="D226" s="27">
        <v>40.5</v>
      </c>
      <c r="E226" s="28">
        <v>300</v>
      </c>
      <c r="F226" s="29">
        <v>-0.81</v>
      </c>
      <c r="G226" s="29">
        <v>-1.04</v>
      </c>
      <c r="H226" s="30">
        <v>5.7000000000000002E-3</v>
      </c>
      <c r="I226" s="31">
        <v>3.33</v>
      </c>
      <c r="J226" s="31">
        <v>3.63</v>
      </c>
      <c r="K226" s="31">
        <v>3.78</v>
      </c>
      <c r="L226" s="31">
        <v>4.3099999999999996</v>
      </c>
      <c r="M226" s="28">
        <v>176</v>
      </c>
      <c r="N226" s="31">
        <v>0.12</v>
      </c>
      <c r="O226" s="31">
        <v>0.41</v>
      </c>
      <c r="P226" s="28">
        <v>626</v>
      </c>
      <c r="Q226" s="31">
        <v>0.23</v>
      </c>
      <c r="R226" s="31">
        <v>0.59</v>
      </c>
      <c r="S226" s="28">
        <v>2728</v>
      </c>
      <c r="T226" s="31">
        <v>0.5</v>
      </c>
      <c r="U226" s="31">
        <v>0.89</v>
      </c>
      <c r="V226" s="28">
        <v>5457</v>
      </c>
      <c r="W226" s="31">
        <v>0.89</v>
      </c>
      <c r="X226" s="26" t="s">
        <v>25</v>
      </c>
    </row>
    <row r="227" spans="1:24">
      <c r="A227" s="26" t="s">
        <v>9082</v>
      </c>
      <c r="B227" s="26" t="s">
        <v>9082</v>
      </c>
      <c r="C227" s="26" t="s">
        <v>9083</v>
      </c>
      <c r="D227" s="27">
        <v>34.200000000000003</v>
      </c>
      <c r="E227" s="28">
        <v>300</v>
      </c>
      <c r="F227" s="29">
        <v>-1.04</v>
      </c>
      <c r="G227" s="29">
        <v>-1.24</v>
      </c>
      <c r="H227" s="30">
        <v>5.7999999999999996E-3</v>
      </c>
      <c r="I227" s="31">
        <v>3.63</v>
      </c>
      <c r="J227" s="31">
        <v>3.98</v>
      </c>
      <c r="K227" s="31">
        <v>4.3099999999999996</v>
      </c>
      <c r="L227" s="31">
        <v>4.8600000000000003</v>
      </c>
      <c r="M227" s="28">
        <v>176</v>
      </c>
      <c r="N227" s="31">
        <v>0.12</v>
      </c>
      <c r="O227" s="31">
        <v>0.41</v>
      </c>
      <c r="P227" s="28">
        <v>626</v>
      </c>
      <c r="Q227" s="31">
        <v>0.23</v>
      </c>
      <c r="R227" s="31">
        <v>0.6</v>
      </c>
      <c r="S227" s="28">
        <v>2769</v>
      </c>
      <c r="T227" s="31">
        <v>0.5</v>
      </c>
      <c r="U227" s="31">
        <v>0.91</v>
      </c>
      <c r="V227" s="28">
        <v>5537</v>
      </c>
      <c r="W227" s="31">
        <v>0.91</v>
      </c>
      <c r="X227" s="26" t="s">
        <v>25</v>
      </c>
    </row>
    <row r="228" spans="1:24">
      <c r="A228" s="26" t="s">
        <v>9083</v>
      </c>
      <c r="B228" s="26" t="s">
        <v>9083</v>
      </c>
      <c r="C228" s="26" t="s">
        <v>9084</v>
      </c>
      <c r="D228" s="27">
        <v>33.5</v>
      </c>
      <c r="E228" s="28">
        <v>300</v>
      </c>
      <c r="F228" s="29">
        <v>-1.24</v>
      </c>
      <c r="G228" s="29">
        <v>-1.43</v>
      </c>
      <c r="H228" s="30">
        <v>5.7000000000000002E-3</v>
      </c>
      <c r="I228" s="31">
        <v>3.98</v>
      </c>
      <c r="J228" s="31">
        <v>4.2300000000000004</v>
      </c>
      <c r="K228" s="31">
        <v>4.8600000000000003</v>
      </c>
      <c r="L228" s="31">
        <v>5.3</v>
      </c>
      <c r="M228" s="28">
        <v>176</v>
      </c>
      <c r="N228" s="31">
        <v>0.12</v>
      </c>
      <c r="O228" s="31">
        <v>0.41</v>
      </c>
      <c r="P228" s="28">
        <v>626</v>
      </c>
      <c r="Q228" s="31">
        <v>0.23</v>
      </c>
      <c r="R228" s="31">
        <v>0.59</v>
      </c>
      <c r="S228" s="28">
        <v>2727</v>
      </c>
      <c r="T228" s="31">
        <v>0.5</v>
      </c>
      <c r="U228" s="31">
        <v>0.89</v>
      </c>
      <c r="V228" s="28">
        <v>5453</v>
      </c>
      <c r="W228" s="31">
        <v>0.89</v>
      </c>
      <c r="X228" s="26" t="s">
        <v>25</v>
      </c>
    </row>
    <row r="229" spans="1:24">
      <c r="A229" s="26" t="s">
        <v>9084</v>
      </c>
      <c r="B229" s="26" t="s">
        <v>9084</v>
      </c>
      <c r="C229" s="26" t="s">
        <v>9085</v>
      </c>
      <c r="D229" s="27">
        <v>39.5</v>
      </c>
      <c r="E229" s="28">
        <v>300</v>
      </c>
      <c r="F229" s="29">
        <v>-1.53</v>
      </c>
      <c r="G229" s="29">
        <v>-1.76</v>
      </c>
      <c r="H229" s="30">
        <v>5.7999999999999996E-3</v>
      </c>
      <c r="I229" s="31">
        <v>4.2300000000000004</v>
      </c>
      <c r="J229" s="31">
        <v>4.2300000000000004</v>
      </c>
      <c r="K229" s="31">
        <v>5.4</v>
      </c>
      <c r="L229" s="31">
        <v>5.63</v>
      </c>
      <c r="M229" s="28">
        <v>668</v>
      </c>
      <c r="N229" s="31">
        <v>0.23</v>
      </c>
      <c r="O229" s="31">
        <v>0.61</v>
      </c>
      <c r="P229" s="28">
        <v>2152</v>
      </c>
      <c r="Q229" s="31">
        <v>0.43</v>
      </c>
      <c r="R229" s="31">
        <v>0.85</v>
      </c>
      <c r="S229" s="28">
        <v>2763</v>
      </c>
      <c r="T229" s="31">
        <v>0.5</v>
      </c>
      <c r="U229" s="31">
        <v>0.9</v>
      </c>
      <c r="V229" s="28">
        <v>5525</v>
      </c>
      <c r="W229" s="31">
        <v>0.9</v>
      </c>
      <c r="X229" s="26" t="s">
        <v>25</v>
      </c>
    </row>
    <row r="230" spans="1:24">
      <c r="A230" s="26" t="s">
        <v>9086</v>
      </c>
      <c r="B230" s="26" t="s">
        <v>9086</v>
      </c>
      <c r="C230" s="26" t="s">
        <v>9087</v>
      </c>
      <c r="D230" s="27">
        <v>34.200000000000003</v>
      </c>
      <c r="E230" s="28">
        <v>300</v>
      </c>
      <c r="F230" s="29">
        <v>1.01</v>
      </c>
      <c r="G230" s="29">
        <v>0.75</v>
      </c>
      <c r="H230" s="30">
        <v>7.6E-3</v>
      </c>
      <c r="I230" s="31">
        <v>4.01</v>
      </c>
      <c r="J230" s="31">
        <v>4.0599999999999996</v>
      </c>
      <c r="K230" s="31">
        <v>2.64</v>
      </c>
      <c r="L230" s="31">
        <v>2.95</v>
      </c>
      <c r="M230" s="28">
        <v>118</v>
      </c>
      <c r="N230" s="31">
        <v>0.09</v>
      </c>
      <c r="O230" s="31">
        <v>0.4</v>
      </c>
      <c r="P230" s="28">
        <v>430</v>
      </c>
      <c r="Q230" s="31">
        <v>0.18</v>
      </c>
      <c r="R230" s="31">
        <v>0.59</v>
      </c>
      <c r="S230" s="28">
        <v>3157</v>
      </c>
      <c r="T230" s="31">
        <v>0.5</v>
      </c>
      <c r="U230" s="31">
        <v>1.03</v>
      </c>
      <c r="V230" s="28">
        <v>6313</v>
      </c>
      <c r="W230" s="31">
        <v>1.03</v>
      </c>
      <c r="X230" s="26" t="s">
        <v>25</v>
      </c>
    </row>
    <row r="231" spans="1:24">
      <c r="A231" s="26" t="s">
        <v>9087</v>
      </c>
      <c r="B231" s="26" t="s">
        <v>9087</v>
      </c>
      <c r="C231" s="26" t="s">
        <v>9088</v>
      </c>
      <c r="D231" s="27">
        <v>56.5</v>
      </c>
      <c r="E231" s="28">
        <v>300</v>
      </c>
      <c r="F231" s="29">
        <v>0.75</v>
      </c>
      <c r="G231" s="29">
        <v>0.33</v>
      </c>
      <c r="H231" s="30">
        <v>7.4000000000000003E-3</v>
      </c>
      <c r="I231" s="31">
        <v>4.0599999999999996</v>
      </c>
      <c r="J231" s="31">
        <v>3.92</v>
      </c>
      <c r="K231" s="31">
        <v>2.95</v>
      </c>
      <c r="L231" s="31">
        <v>3.23</v>
      </c>
      <c r="M231" s="28">
        <v>118</v>
      </c>
      <c r="N231" s="31">
        <v>0.1</v>
      </c>
      <c r="O231" s="31">
        <v>0.4</v>
      </c>
      <c r="P231" s="28">
        <v>430</v>
      </c>
      <c r="Q231" s="31">
        <v>0.18</v>
      </c>
      <c r="R231" s="31">
        <v>0.59</v>
      </c>
      <c r="S231" s="28">
        <v>3122</v>
      </c>
      <c r="T231" s="31">
        <v>0.5</v>
      </c>
      <c r="U231" s="31">
        <v>1.02</v>
      </c>
      <c r="V231" s="28">
        <v>6243</v>
      </c>
      <c r="W231" s="31">
        <v>1.02</v>
      </c>
      <c r="X231" s="26" t="s">
        <v>25</v>
      </c>
    </row>
    <row r="232" spans="1:24">
      <c r="A232" s="26" t="s">
        <v>9088</v>
      </c>
      <c r="B232" s="26" t="s">
        <v>9088</v>
      </c>
      <c r="C232" s="26" t="s">
        <v>9085</v>
      </c>
      <c r="D232" s="27">
        <v>29.3</v>
      </c>
      <c r="E232" s="28">
        <v>300</v>
      </c>
      <c r="F232" s="29">
        <v>-0.67</v>
      </c>
      <c r="G232" s="29">
        <v>-0.84</v>
      </c>
      <c r="H232" s="30">
        <v>5.7999999999999996E-3</v>
      </c>
      <c r="I232" s="31">
        <v>3.92</v>
      </c>
      <c r="J232" s="31">
        <v>4.2300000000000004</v>
      </c>
      <c r="K232" s="31">
        <v>4.2300000000000004</v>
      </c>
      <c r="L232" s="31">
        <v>4.71</v>
      </c>
      <c r="M232" s="28">
        <v>228</v>
      </c>
      <c r="N232" s="31">
        <v>0.14000000000000001</v>
      </c>
      <c r="O232" s="31">
        <v>0.44</v>
      </c>
      <c r="P232" s="28">
        <v>800</v>
      </c>
      <c r="Q232" s="31">
        <v>0.26</v>
      </c>
      <c r="R232" s="31">
        <v>0.64</v>
      </c>
      <c r="S232" s="28">
        <v>2758</v>
      </c>
      <c r="T232" s="31">
        <v>0.5</v>
      </c>
      <c r="U232" s="31">
        <v>0.9</v>
      </c>
      <c r="V232" s="28">
        <v>5516</v>
      </c>
      <c r="W232" s="31">
        <v>0.9</v>
      </c>
      <c r="X232" s="26" t="s">
        <v>25</v>
      </c>
    </row>
    <row r="233" spans="1:24">
      <c r="A233" s="26" t="s">
        <v>9089</v>
      </c>
      <c r="B233" s="26" t="s">
        <v>9089</v>
      </c>
      <c r="C233" s="26" t="s">
        <v>9090</v>
      </c>
      <c r="D233" s="27">
        <v>27.3</v>
      </c>
      <c r="E233" s="28">
        <v>300</v>
      </c>
      <c r="F233" s="29">
        <v>0.41</v>
      </c>
      <c r="G233" s="29">
        <v>0.25</v>
      </c>
      <c r="H233" s="30">
        <v>5.8999999999999999E-3</v>
      </c>
      <c r="I233" s="31">
        <v>3.78</v>
      </c>
      <c r="J233" s="31">
        <v>3.89</v>
      </c>
      <c r="K233" s="31">
        <v>3.01</v>
      </c>
      <c r="L233" s="31">
        <v>3.28</v>
      </c>
      <c r="M233" s="28">
        <v>238</v>
      </c>
      <c r="N233" s="31">
        <v>0.14000000000000001</v>
      </c>
      <c r="O233" s="31">
        <v>0.45</v>
      </c>
      <c r="P233" s="28">
        <v>831</v>
      </c>
      <c r="Q233" s="31">
        <v>0.26</v>
      </c>
      <c r="R233" s="31">
        <v>0.65</v>
      </c>
      <c r="S233" s="28">
        <v>2772</v>
      </c>
      <c r="T233" s="31">
        <v>0.5</v>
      </c>
      <c r="U233" s="31">
        <v>0.91</v>
      </c>
      <c r="V233" s="28">
        <v>5543</v>
      </c>
      <c r="W233" s="31">
        <v>0.91</v>
      </c>
      <c r="X233" s="26" t="s">
        <v>25</v>
      </c>
    </row>
    <row r="234" spans="1:24">
      <c r="A234" s="26" t="s">
        <v>9090</v>
      </c>
      <c r="B234" s="26" t="s">
        <v>9090</v>
      </c>
      <c r="C234" s="26" t="s">
        <v>9091</v>
      </c>
      <c r="D234" s="27">
        <v>31.5</v>
      </c>
      <c r="E234" s="28">
        <v>300</v>
      </c>
      <c r="F234" s="29">
        <v>0.25</v>
      </c>
      <c r="G234" s="29">
        <v>7.0000000000000007E-2</v>
      </c>
      <c r="H234" s="30">
        <v>5.7000000000000002E-3</v>
      </c>
      <c r="I234" s="31">
        <v>3.89</v>
      </c>
      <c r="J234" s="31">
        <v>4.04</v>
      </c>
      <c r="K234" s="31">
        <v>3.28</v>
      </c>
      <c r="L234" s="31">
        <v>3.61</v>
      </c>
      <c r="M234" s="28">
        <v>238</v>
      </c>
      <c r="N234" s="31">
        <v>0.14000000000000001</v>
      </c>
      <c r="O234" s="31">
        <v>0.45</v>
      </c>
      <c r="P234" s="28">
        <v>831</v>
      </c>
      <c r="Q234" s="31">
        <v>0.26</v>
      </c>
      <c r="R234" s="31">
        <v>0.65</v>
      </c>
      <c r="S234" s="28">
        <v>2737</v>
      </c>
      <c r="T234" s="31">
        <v>0.5</v>
      </c>
      <c r="U234" s="31">
        <v>0.9</v>
      </c>
      <c r="V234" s="28">
        <v>5474</v>
      </c>
      <c r="W234" s="31">
        <v>0.9</v>
      </c>
      <c r="X234" s="26" t="s">
        <v>25</v>
      </c>
    </row>
    <row r="235" spans="1:24">
      <c r="A235" s="26" t="s">
        <v>9091</v>
      </c>
      <c r="B235" s="26" t="s">
        <v>9091</v>
      </c>
      <c r="C235" s="26" t="s">
        <v>9092</v>
      </c>
      <c r="D235" s="27">
        <v>31.8</v>
      </c>
      <c r="E235" s="28">
        <v>300</v>
      </c>
      <c r="F235" s="29">
        <v>7.0000000000000007E-2</v>
      </c>
      <c r="G235" s="29">
        <v>-0.11</v>
      </c>
      <c r="H235" s="30">
        <v>5.7000000000000002E-3</v>
      </c>
      <c r="I235" s="31">
        <v>4.04</v>
      </c>
      <c r="J235" s="31">
        <v>4.08</v>
      </c>
      <c r="K235" s="31">
        <v>3.61</v>
      </c>
      <c r="L235" s="31">
        <v>3.83</v>
      </c>
      <c r="M235" s="28">
        <v>238</v>
      </c>
      <c r="N235" s="31">
        <v>0.14000000000000001</v>
      </c>
      <c r="O235" s="31">
        <v>0.45</v>
      </c>
      <c r="P235" s="28">
        <v>831</v>
      </c>
      <c r="Q235" s="31">
        <v>0.26</v>
      </c>
      <c r="R235" s="31">
        <v>0.64</v>
      </c>
      <c r="S235" s="28">
        <v>2724</v>
      </c>
      <c r="T235" s="31">
        <v>0.5</v>
      </c>
      <c r="U235" s="31">
        <v>0.89</v>
      </c>
      <c r="V235" s="28">
        <v>5448</v>
      </c>
      <c r="W235" s="31">
        <v>0.89</v>
      </c>
      <c r="X235" s="26" t="s">
        <v>25</v>
      </c>
    </row>
    <row r="236" spans="1:24">
      <c r="A236" s="26" t="s">
        <v>9092</v>
      </c>
      <c r="B236" s="26" t="s">
        <v>9092</v>
      </c>
      <c r="C236" s="26" t="s">
        <v>9085</v>
      </c>
      <c r="D236" s="27">
        <v>23.4</v>
      </c>
      <c r="E236" s="28">
        <v>300</v>
      </c>
      <c r="F236" s="29">
        <v>-0.71</v>
      </c>
      <c r="G236" s="29">
        <v>-0.84</v>
      </c>
      <c r="H236" s="30">
        <v>5.5999999999999999E-3</v>
      </c>
      <c r="I236" s="31">
        <v>4.08</v>
      </c>
      <c r="J236" s="31">
        <v>4.2300000000000004</v>
      </c>
      <c r="K236" s="31">
        <v>4.43</v>
      </c>
      <c r="L236" s="31">
        <v>4.71</v>
      </c>
      <c r="M236" s="28">
        <v>238</v>
      </c>
      <c r="N236" s="31">
        <v>0.14000000000000001</v>
      </c>
      <c r="O236" s="31">
        <v>0.44</v>
      </c>
      <c r="P236" s="28">
        <v>831</v>
      </c>
      <c r="Q236" s="31">
        <v>0.27</v>
      </c>
      <c r="R236" s="31">
        <v>0.64</v>
      </c>
      <c r="S236" s="28">
        <v>2699</v>
      </c>
      <c r="T236" s="31">
        <v>0.5</v>
      </c>
      <c r="U236" s="31">
        <v>0.88</v>
      </c>
      <c r="V236" s="28">
        <v>5397</v>
      </c>
      <c r="W236" s="31">
        <v>0.88</v>
      </c>
      <c r="X236" s="26" t="s">
        <v>25</v>
      </c>
    </row>
    <row r="237" spans="1:24">
      <c r="A237" s="26" t="s">
        <v>9085</v>
      </c>
      <c r="B237" s="26" t="s">
        <v>9085</v>
      </c>
      <c r="C237" s="26" t="s">
        <v>9093</v>
      </c>
      <c r="D237" s="27">
        <v>25.1</v>
      </c>
      <c r="E237" s="28">
        <v>400</v>
      </c>
      <c r="F237" s="29">
        <v>-1.84</v>
      </c>
      <c r="G237" s="29">
        <v>-1.94</v>
      </c>
      <c r="H237" s="30">
        <v>4.0000000000000001E-3</v>
      </c>
      <c r="I237" s="31">
        <v>4.2300000000000004</v>
      </c>
      <c r="J237" s="31">
        <v>4.1500000000000004</v>
      </c>
      <c r="K237" s="31">
        <v>5.61</v>
      </c>
      <c r="L237" s="31">
        <v>5.63</v>
      </c>
      <c r="M237" s="28">
        <v>1149</v>
      </c>
      <c r="N237" s="31">
        <v>0.23</v>
      </c>
      <c r="O237" s="31">
        <v>0.61</v>
      </c>
      <c r="P237" s="28">
        <v>3502</v>
      </c>
      <c r="Q237" s="31">
        <v>0.41</v>
      </c>
      <c r="R237" s="31">
        <v>0.83</v>
      </c>
      <c r="S237" s="28">
        <v>4922</v>
      </c>
      <c r="T237" s="31">
        <v>0.5</v>
      </c>
      <c r="U237" s="31">
        <v>0.91</v>
      </c>
      <c r="V237" s="28">
        <v>9843</v>
      </c>
      <c r="W237" s="31">
        <v>0.91</v>
      </c>
      <c r="X237" s="26" t="s">
        <v>25</v>
      </c>
    </row>
    <row r="238" spans="1:24">
      <c r="A238" s="26" t="s">
        <v>9093</v>
      </c>
      <c r="B238" s="26" t="s">
        <v>9093</v>
      </c>
      <c r="C238" s="26" t="s">
        <v>9094</v>
      </c>
      <c r="D238" s="27">
        <v>29.3</v>
      </c>
      <c r="E238" s="28">
        <v>400</v>
      </c>
      <c r="F238" s="29">
        <v>-1.94</v>
      </c>
      <c r="G238" s="29">
        <v>-2.0499999999999998</v>
      </c>
      <c r="H238" s="30">
        <v>3.8E-3</v>
      </c>
      <c r="I238" s="31">
        <v>4.1500000000000004</v>
      </c>
      <c r="J238" s="31">
        <v>4.05</v>
      </c>
      <c r="K238" s="31">
        <v>5.63</v>
      </c>
      <c r="L238" s="31">
        <v>5.64</v>
      </c>
      <c r="M238" s="28">
        <v>1149</v>
      </c>
      <c r="N238" s="31">
        <v>0.23</v>
      </c>
      <c r="O238" s="31">
        <v>0.59</v>
      </c>
      <c r="P238" s="28">
        <v>3502</v>
      </c>
      <c r="Q238" s="31">
        <v>0.42</v>
      </c>
      <c r="R238" s="31">
        <v>0.81</v>
      </c>
      <c r="S238" s="28">
        <v>4777</v>
      </c>
      <c r="T238" s="31">
        <v>0.5</v>
      </c>
      <c r="U238" s="31">
        <v>0.88</v>
      </c>
      <c r="V238" s="28">
        <v>9555</v>
      </c>
      <c r="W238" s="31">
        <v>0.88</v>
      </c>
      <c r="X238" s="26" t="s">
        <v>25</v>
      </c>
    </row>
    <row r="239" spans="1:24">
      <c r="A239" s="26" t="s">
        <v>9095</v>
      </c>
      <c r="B239" s="26" t="s">
        <v>9095</v>
      </c>
      <c r="C239" s="26" t="s">
        <v>9096</v>
      </c>
      <c r="D239" s="27">
        <v>35.6</v>
      </c>
      <c r="E239" s="28">
        <v>300</v>
      </c>
      <c r="F239" s="29">
        <v>0.59</v>
      </c>
      <c r="G239" s="29">
        <v>0.32</v>
      </c>
      <c r="H239" s="30">
        <v>7.6E-3</v>
      </c>
      <c r="I239" s="31">
        <v>3.83</v>
      </c>
      <c r="J239" s="31">
        <v>3.89</v>
      </c>
      <c r="K239" s="31">
        <v>2.88</v>
      </c>
      <c r="L239" s="31">
        <v>3.21</v>
      </c>
      <c r="M239" s="28">
        <v>125</v>
      </c>
      <c r="N239" s="31">
        <v>0.1</v>
      </c>
      <c r="O239" s="31">
        <v>0.41</v>
      </c>
      <c r="P239" s="28">
        <v>454</v>
      </c>
      <c r="Q239" s="31">
        <v>0.18</v>
      </c>
      <c r="R239" s="31">
        <v>0.6</v>
      </c>
      <c r="S239" s="28">
        <v>3153</v>
      </c>
      <c r="T239" s="31">
        <v>0.5</v>
      </c>
      <c r="U239" s="31">
        <v>1.03</v>
      </c>
      <c r="V239" s="28">
        <v>6306</v>
      </c>
      <c r="W239" s="31">
        <v>1.03</v>
      </c>
      <c r="X239" s="26" t="s">
        <v>25</v>
      </c>
    </row>
    <row r="240" spans="1:24">
      <c r="A240" s="26" t="s">
        <v>9096</v>
      </c>
      <c r="B240" s="26" t="s">
        <v>9096</v>
      </c>
      <c r="C240" s="26" t="s">
        <v>9094</v>
      </c>
      <c r="D240" s="27">
        <v>49.2</v>
      </c>
      <c r="E240" s="28">
        <v>300</v>
      </c>
      <c r="F240" s="29">
        <v>-0.68</v>
      </c>
      <c r="G240" s="29">
        <v>-1.05</v>
      </c>
      <c r="H240" s="30">
        <v>7.4999999999999997E-3</v>
      </c>
      <c r="I240" s="31">
        <v>3.89</v>
      </c>
      <c r="J240" s="31">
        <v>4.05</v>
      </c>
      <c r="K240" s="31">
        <v>4.21</v>
      </c>
      <c r="L240" s="31">
        <v>4.74</v>
      </c>
      <c r="M240" s="28">
        <v>125</v>
      </c>
      <c r="N240" s="31">
        <v>0.1</v>
      </c>
      <c r="O240" s="31">
        <v>0.41</v>
      </c>
      <c r="P240" s="28">
        <v>454</v>
      </c>
      <c r="Q240" s="31">
        <v>0.18</v>
      </c>
      <c r="R240" s="31">
        <v>0.6</v>
      </c>
      <c r="S240" s="28">
        <v>3140</v>
      </c>
      <c r="T240" s="31">
        <v>0.5</v>
      </c>
      <c r="U240" s="31">
        <v>1.03</v>
      </c>
      <c r="V240" s="28">
        <v>6279</v>
      </c>
      <c r="W240" s="31">
        <v>1.03</v>
      </c>
      <c r="X240" s="26" t="s">
        <v>25</v>
      </c>
    </row>
    <row r="241" spans="1:24">
      <c r="A241" s="26" t="s">
        <v>9094</v>
      </c>
      <c r="B241" s="26" t="s">
        <v>9094</v>
      </c>
      <c r="C241" s="26" t="s">
        <v>9097</v>
      </c>
      <c r="D241" s="27">
        <v>59.7</v>
      </c>
      <c r="E241" s="28">
        <v>400</v>
      </c>
      <c r="F241" s="29">
        <v>-2.0499999999999998</v>
      </c>
      <c r="G241" s="29">
        <v>-2.2799999999999998</v>
      </c>
      <c r="H241" s="30">
        <v>3.8999999999999998E-3</v>
      </c>
      <c r="I241" s="31">
        <v>4.05</v>
      </c>
      <c r="J241" s="31">
        <v>4</v>
      </c>
      <c r="K241" s="31">
        <v>5.64</v>
      </c>
      <c r="L241" s="31">
        <v>5.82</v>
      </c>
      <c r="M241" s="28">
        <v>1335</v>
      </c>
      <c r="N241" s="31">
        <v>0.25</v>
      </c>
      <c r="O241" s="31">
        <v>0.63</v>
      </c>
      <c r="P241" s="28">
        <v>4001</v>
      </c>
      <c r="Q241" s="31">
        <v>0.45</v>
      </c>
      <c r="R241" s="31">
        <v>0.85</v>
      </c>
      <c r="S241" s="28">
        <v>4840</v>
      </c>
      <c r="T241" s="31">
        <v>0.5</v>
      </c>
      <c r="U241" s="31">
        <v>0.89</v>
      </c>
      <c r="V241" s="28">
        <v>9679</v>
      </c>
      <c r="W241" s="31">
        <v>0.89</v>
      </c>
      <c r="X241" s="26" t="s">
        <v>25</v>
      </c>
    </row>
    <row r="242" spans="1:24">
      <c r="A242" s="26" t="s">
        <v>9097</v>
      </c>
      <c r="B242" s="26" t="s">
        <v>9097</v>
      </c>
      <c r="C242" s="26" t="s">
        <v>9098</v>
      </c>
      <c r="D242" s="27">
        <v>24.3</v>
      </c>
      <c r="E242" s="28">
        <v>400</v>
      </c>
      <c r="F242" s="29">
        <v>-3.38</v>
      </c>
      <c r="G242" s="29">
        <v>-3.47</v>
      </c>
      <c r="H242" s="30">
        <v>3.7000000000000002E-3</v>
      </c>
      <c r="I242" s="31">
        <v>4</v>
      </c>
      <c r="J242" s="31">
        <v>4.2699999999999996</v>
      </c>
      <c r="K242" s="31">
        <v>6.92</v>
      </c>
      <c r="L242" s="31">
        <v>7.28</v>
      </c>
      <c r="M242" s="28">
        <v>1335</v>
      </c>
      <c r="N242" s="31">
        <v>0.25</v>
      </c>
      <c r="O242" s="31">
        <v>0.62</v>
      </c>
      <c r="P242" s="28">
        <v>4001</v>
      </c>
      <c r="Q242" s="31">
        <v>0.45</v>
      </c>
      <c r="R242" s="31">
        <v>0.84</v>
      </c>
      <c r="S242" s="28">
        <v>4745</v>
      </c>
      <c r="T242" s="31">
        <v>0.5</v>
      </c>
      <c r="U242" s="31">
        <v>0.87</v>
      </c>
      <c r="V242" s="28">
        <v>9490</v>
      </c>
      <c r="W242" s="31">
        <v>0.87</v>
      </c>
      <c r="X242" s="26" t="s">
        <v>25</v>
      </c>
    </row>
    <row r="243" spans="1:24">
      <c r="A243" s="26" t="s">
        <v>9099</v>
      </c>
      <c r="B243" s="26" t="s">
        <v>9099</v>
      </c>
      <c r="C243" s="26" t="s">
        <v>9100</v>
      </c>
      <c r="D243" s="27">
        <v>26.5</v>
      </c>
      <c r="E243" s="28">
        <v>300</v>
      </c>
      <c r="F243" s="29">
        <v>0.39</v>
      </c>
      <c r="G243" s="29">
        <v>0.24</v>
      </c>
      <c r="H243" s="30">
        <v>5.7000000000000002E-3</v>
      </c>
      <c r="I243" s="31">
        <v>3.62</v>
      </c>
      <c r="J243" s="31">
        <v>3.7</v>
      </c>
      <c r="K243" s="31">
        <v>2.87</v>
      </c>
      <c r="L243" s="31">
        <v>3.1</v>
      </c>
      <c r="M243" s="28">
        <v>197</v>
      </c>
      <c r="N243" s="31">
        <v>0.13</v>
      </c>
      <c r="O243" s="31">
        <v>0.42</v>
      </c>
      <c r="P243" s="28">
        <v>695</v>
      </c>
      <c r="Q243" s="31">
        <v>0.24</v>
      </c>
      <c r="R243" s="31">
        <v>0.61</v>
      </c>
      <c r="S243" s="28">
        <v>2724</v>
      </c>
      <c r="T243" s="31">
        <v>0.5</v>
      </c>
      <c r="U243" s="31">
        <v>0.89</v>
      </c>
      <c r="V243" s="28">
        <v>5448</v>
      </c>
      <c r="W243" s="31">
        <v>0.89</v>
      </c>
      <c r="X243" s="26" t="s">
        <v>25</v>
      </c>
    </row>
    <row r="244" spans="1:24">
      <c r="A244" s="26" t="s">
        <v>9100</v>
      </c>
      <c r="B244" s="26" t="s">
        <v>9100</v>
      </c>
      <c r="C244" s="26" t="s">
        <v>9101</v>
      </c>
      <c r="D244" s="27">
        <v>23.9</v>
      </c>
      <c r="E244" s="28">
        <v>300</v>
      </c>
      <c r="F244" s="29">
        <v>0.09</v>
      </c>
      <c r="G244" s="29">
        <v>-0.05</v>
      </c>
      <c r="H244" s="30">
        <v>5.8999999999999999E-3</v>
      </c>
      <c r="I244" s="31">
        <v>3.7</v>
      </c>
      <c r="J244" s="31">
        <v>3.68</v>
      </c>
      <c r="K244" s="31">
        <v>3.25</v>
      </c>
      <c r="L244" s="31">
        <v>3.37</v>
      </c>
      <c r="M244" s="28">
        <v>197</v>
      </c>
      <c r="N244" s="31">
        <v>0.13</v>
      </c>
      <c r="O244" s="31">
        <v>0.43</v>
      </c>
      <c r="P244" s="28">
        <v>695</v>
      </c>
      <c r="Q244" s="31">
        <v>0.24</v>
      </c>
      <c r="R244" s="31">
        <v>0.62</v>
      </c>
      <c r="S244" s="28">
        <v>2771</v>
      </c>
      <c r="T244" s="31">
        <v>0.5</v>
      </c>
      <c r="U244" s="31">
        <v>0.91</v>
      </c>
      <c r="V244" s="28">
        <v>5542</v>
      </c>
      <c r="W244" s="31">
        <v>0.91</v>
      </c>
      <c r="X244" s="26" t="s">
        <v>25</v>
      </c>
    </row>
    <row r="245" spans="1:24">
      <c r="A245" s="26" t="s">
        <v>9101</v>
      </c>
      <c r="B245" s="26" t="s">
        <v>9101</v>
      </c>
      <c r="C245" s="26" t="s">
        <v>9102</v>
      </c>
      <c r="D245" s="27">
        <v>47.5</v>
      </c>
      <c r="E245" s="28">
        <v>300</v>
      </c>
      <c r="F245" s="29">
        <v>-0.05</v>
      </c>
      <c r="G245" s="29">
        <v>-0.33</v>
      </c>
      <c r="H245" s="30">
        <v>5.8999999999999999E-3</v>
      </c>
      <c r="I245" s="31">
        <v>3.68</v>
      </c>
      <c r="J245" s="31">
        <v>3.75</v>
      </c>
      <c r="K245" s="31">
        <v>3.37</v>
      </c>
      <c r="L245" s="31">
        <v>3.72</v>
      </c>
      <c r="M245" s="28">
        <v>197</v>
      </c>
      <c r="N245" s="31">
        <v>0.13</v>
      </c>
      <c r="O245" s="31">
        <v>0.43</v>
      </c>
      <c r="P245" s="28">
        <v>695</v>
      </c>
      <c r="Q245" s="31">
        <v>0.24</v>
      </c>
      <c r="R245" s="31">
        <v>0.62</v>
      </c>
      <c r="S245" s="28">
        <v>2780</v>
      </c>
      <c r="T245" s="31">
        <v>0.5</v>
      </c>
      <c r="U245" s="31">
        <v>0.91</v>
      </c>
      <c r="V245" s="28">
        <v>5559</v>
      </c>
      <c r="W245" s="31">
        <v>0.91</v>
      </c>
      <c r="X245" s="26" t="s">
        <v>25</v>
      </c>
    </row>
    <row r="246" spans="1:24">
      <c r="A246" s="26" t="s">
        <v>9102</v>
      </c>
      <c r="B246" s="26" t="s">
        <v>9102</v>
      </c>
      <c r="C246" s="26" t="s">
        <v>9103</v>
      </c>
      <c r="D246" s="27">
        <v>44.8</v>
      </c>
      <c r="E246" s="28">
        <v>300</v>
      </c>
      <c r="F246" s="29">
        <v>-0.33</v>
      </c>
      <c r="G246" s="29">
        <v>-0.55000000000000004</v>
      </c>
      <c r="H246" s="30">
        <v>4.8999999999999998E-3</v>
      </c>
      <c r="I246" s="31">
        <v>3.75</v>
      </c>
      <c r="J246" s="31">
        <v>3.52</v>
      </c>
      <c r="K246" s="31">
        <v>3.72</v>
      </c>
      <c r="L246" s="31">
        <v>3.71</v>
      </c>
      <c r="M246" s="28">
        <v>249</v>
      </c>
      <c r="N246" s="31">
        <v>0.15</v>
      </c>
      <c r="O246" s="31">
        <v>0.43</v>
      </c>
      <c r="P246" s="28">
        <v>865</v>
      </c>
      <c r="Q246" s="31">
        <v>0.28000000000000003</v>
      </c>
      <c r="R246" s="31">
        <v>0.62</v>
      </c>
      <c r="S246" s="28">
        <v>2537</v>
      </c>
      <c r="T246" s="31">
        <v>0.5</v>
      </c>
      <c r="U246" s="31">
        <v>0.83</v>
      </c>
      <c r="V246" s="28">
        <v>5074</v>
      </c>
      <c r="W246" s="31">
        <v>0.83</v>
      </c>
      <c r="X246" s="26" t="s">
        <v>25</v>
      </c>
    </row>
    <row r="247" spans="1:24">
      <c r="A247" s="26" t="s">
        <v>9104</v>
      </c>
      <c r="B247" s="26" t="s">
        <v>9104</v>
      </c>
      <c r="C247" s="26" t="s">
        <v>9105</v>
      </c>
      <c r="D247" s="27">
        <v>37.799999999999997</v>
      </c>
      <c r="E247" s="28">
        <v>300</v>
      </c>
      <c r="F247" s="29">
        <v>0.02</v>
      </c>
      <c r="G247" s="29">
        <v>-0.2</v>
      </c>
      <c r="H247" s="30">
        <v>5.7999999999999996E-3</v>
      </c>
      <c r="I247" s="31">
        <v>3.22</v>
      </c>
      <c r="J247" s="31">
        <v>3.37</v>
      </c>
      <c r="K247" s="31">
        <v>2.84</v>
      </c>
      <c r="L247" s="31">
        <v>3.21</v>
      </c>
      <c r="M247" s="28">
        <v>108</v>
      </c>
      <c r="N247" s="31">
        <v>0.1</v>
      </c>
      <c r="O247" s="31">
        <v>0.36</v>
      </c>
      <c r="P247" s="28">
        <v>394</v>
      </c>
      <c r="Q247" s="31">
        <v>0.18</v>
      </c>
      <c r="R247" s="31">
        <v>0.52</v>
      </c>
      <c r="S247" s="28">
        <v>2762</v>
      </c>
      <c r="T247" s="31">
        <v>0.5</v>
      </c>
      <c r="U247" s="31">
        <v>0.9</v>
      </c>
      <c r="V247" s="28">
        <v>5524</v>
      </c>
      <c r="W247" s="31">
        <v>0.9</v>
      </c>
      <c r="X247" s="26" t="s">
        <v>25</v>
      </c>
    </row>
    <row r="248" spans="1:24">
      <c r="A248" s="26" t="s">
        <v>9105</v>
      </c>
      <c r="B248" s="26" t="s">
        <v>9105</v>
      </c>
      <c r="C248" s="26" t="s">
        <v>9106</v>
      </c>
      <c r="D248" s="27">
        <v>34.4</v>
      </c>
      <c r="E248" s="28">
        <v>300</v>
      </c>
      <c r="F248" s="29">
        <v>-0.2</v>
      </c>
      <c r="G248" s="29">
        <v>-0.4</v>
      </c>
      <c r="H248" s="30">
        <v>5.7999999999999996E-3</v>
      </c>
      <c r="I248" s="31">
        <v>3.37</v>
      </c>
      <c r="J248" s="31">
        <v>3.46</v>
      </c>
      <c r="K248" s="31">
        <v>3.21</v>
      </c>
      <c r="L248" s="31">
        <v>3.5</v>
      </c>
      <c r="M248" s="28">
        <v>108</v>
      </c>
      <c r="N248" s="31">
        <v>0.1</v>
      </c>
      <c r="O248" s="31">
        <v>0.36</v>
      </c>
      <c r="P248" s="28">
        <v>394</v>
      </c>
      <c r="Q248" s="31">
        <v>0.18</v>
      </c>
      <c r="R248" s="31">
        <v>0.52</v>
      </c>
      <c r="S248" s="28">
        <v>2761</v>
      </c>
      <c r="T248" s="31">
        <v>0.5</v>
      </c>
      <c r="U248" s="31">
        <v>0.9</v>
      </c>
      <c r="V248" s="28">
        <v>5521</v>
      </c>
      <c r="W248" s="31">
        <v>0.9</v>
      </c>
      <c r="X248" s="26" t="s">
        <v>25</v>
      </c>
    </row>
    <row r="249" spans="1:24">
      <c r="A249" s="26" t="s">
        <v>9106</v>
      </c>
      <c r="B249" s="26" t="s">
        <v>9106</v>
      </c>
      <c r="C249" s="26" t="s">
        <v>9103</v>
      </c>
      <c r="D249" s="27">
        <v>34.799999999999997</v>
      </c>
      <c r="E249" s="28">
        <v>300</v>
      </c>
      <c r="F249" s="29">
        <v>-0.4</v>
      </c>
      <c r="G249" s="29">
        <v>-0.6</v>
      </c>
      <c r="H249" s="30">
        <v>5.7000000000000002E-3</v>
      </c>
      <c r="I249" s="31">
        <v>3.46</v>
      </c>
      <c r="J249" s="31">
        <v>3.52</v>
      </c>
      <c r="K249" s="31">
        <v>3.5</v>
      </c>
      <c r="L249" s="31">
        <v>3.76</v>
      </c>
      <c r="M249" s="28">
        <v>108</v>
      </c>
      <c r="N249" s="31">
        <v>0.1</v>
      </c>
      <c r="O249" s="31">
        <v>0.35</v>
      </c>
      <c r="P249" s="28">
        <v>394</v>
      </c>
      <c r="Q249" s="31">
        <v>0.18</v>
      </c>
      <c r="R249" s="31">
        <v>0.52</v>
      </c>
      <c r="S249" s="28">
        <v>2745</v>
      </c>
      <c r="T249" s="31">
        <v>0.5</v>
      </c>
      <c r="U249" s="31">
        <v>0.9</v>
      </c>
      <c r="V249" s="28">
        <v>5489</v>
      </c>
      <c r="W249" s="31">
        <v>0.9</v>
      </c>
      <c r="X249" s="26" t="s">
        <v>25</v>
      </c>
    </row>
    <row r="250" spans="1:24">
      <c r="A250" s="26" t="s">
        <v>9103</v>
      </c>
      <c r="B250" s="26" t="s">
        <v>9103</v>
      </c>
      <c r="C250" s="26" t="s">
        <v>9107</v>
      </c>
      <c r="D250" s="27">
        <v>55.7</v>
      </c>
      <c r="E250" s="28">
        <v>300</v>
      </c>
      <c r="F250" s="29">
        <v>-0.7</v>
      </c>
      <c r="G250" s="29">
        <v>-0.98</v>
      </c>
      <c r="H250" s="30">
        <v>5.0000000000000001E-3</v>
      </c>
      <c r="I250" s="31">
        <v>3.52</v>
      </c>
      <c r="J250" s="31">
        <v>3.21</v>
      </c>
      <c r="K250" s="31">
        <v>3.86</v>
      </c>
      <c r="L250" s="31">
        <v>3.83</v>
      </c>
      <c r="M250" s="28">
        <v>409</v>
      </c>
      <c r="N250" s="31">
        <v>0.19</v>
      </c>
      <c r="O250" s="31">
        <v>0.5</v>
      </c>
      <c r="P250" s="28">
        <v>1371</v>
      </c>
      <c r="Q250" s="31">
        <v>0.35</v>
      </c>
      <c r="R250" s="31">
        <v>0.71</v>
      </c>
      <c r="S250" s="28">
        <v>2567</v>
      </c>
      <c r="T250" s="31">
        <v>0.5</v>
      </c>
      <c r="U250" s="31">
        <v>0.84</v>
      </c>
      <c r="V250" s="28">
        <v>5134</v>
      </c>
      <c r="W250" s="31">
        <v>0.84</v>
      </c>
      <c r="X250" s="26" t="s">
        <v>25</v>
      </c>
    </row>
    <row r="251" spans="1:24">
      <c r="A251" s="26" t="s">
        <v>9108</v>
      </c>
      <c r="B251" s="26" t="s">
        <v>9108</v>
      </c>
      <c r="C251" s="26" t="s">
        <v>9109</v>
      </c>
      <c r="D251" s="27">
        <v>14.8</v>
      </c>
      <c r="E251" s="28">
        <v>300</v>
      </c>
      <c r="F251" s="29">
        <v>-0.24</v>
      </c>
      <c r="G251" s="29">
        <v>-0.33</v>
      </c>
      <c r="H251" s="30">
        <v>6.1000000000000004E-3</v>
      </c>
      <c r="I251" s="31">
        <v>2.87</v>
      </c>
      <c r="J251" s="31">
        <v>2.97</v>
      </c>
      <c r="K251" s="31">
        <v>2.75</v>
      </c>
      <c r="L251" s="31">
        <v>2.94</v>
      </c>
      <c r="M251" s="28">
        <v>106</v>
      </c>
      <c r="N251" s="31">
        <v>0.1</v>
      </c>
      <c r="O251" s="31">
        <v>0.36</v>
      </c>
      <c r="P251" s="28">
        <v>386</v>
      </c>
      <c r="Q251" s="31">
        <v>0.18</v>
      </c>
      <c r="R251" s="31">
        <v>0.53</v>
      </c>
      <c r="S251" s="28">
        <v>2823</v>
      </c>
      <c r="T251" s="31">
        <v>0.5</v>
      </c>
      <c r="U251" s="31">
        <v>0.92</v>
      </c>
      <c r="V251" s="28">
        <v>5647</v>
      </c>
      <c r="W251" s="31">
        <v>0.92</v>
      </c>
      <c r="X251" s="26" t="s">
        <v>25</v>
      </c>
    </row>
    <row r="252" spans="1:24">
      <c r="A252" s="26" t="s">
        <v>9109</v>
      </c>
      <c r="B252" s="26" t="s">
        <v>9109</v>
      </c>
      <c r="C252" s="26" t="s">
        <v>9110</v>
      </c>
      <c r="D252" s="27">
        <v>44.5</v>
      </c>
      <c r="E252" s="28">
        <v>300</v>
      </c>
      <c r="F252" s="29">
        <v>-0.33</v>
      </c>
      <c r="G252" s="29">
        <v>-0.59</v>
      </c>
      <c r="H252" s="30">
        <v>5.7999999999999996E-3</v>
      </c>
      <c r="I252" s="31">
        <v>2.97</v>
      </c>
      <c r="J252" s="31">
        <v>3.1</v>
      </c>
      <c r="K252" s="31">
        <v>2.94</v>
      </c>
      <c r="L252" s="31">
        <v>3.33</v>
      </c>
      <c r="M252" s="28">
        <v>106</v>
      </c>
      <c r="N252" s="31">
        <v>0.1</v>
      </c>
      <c r="O252" s="31">
        <v>0.35</v>
      </c>
      <c r="P252" s="28">
        <v>386</v>
      </c>
      <c r="Q252" s="31">
        <v>0.18</v>
      </c>
      <c r="R252" s="31">
        <v>0.52</v>
      </c>
      <c r="S252" s="28">
        <v>2767</v>
      </c>
      <c r="T252" s="31">
        <v>0.5</v>
      </c>
      <c r="U252" s="31">
        <v>0.91</v>
      </c>
      <c r="V252" s="28">
        <v>5535</v>
      </c>
      <c r="W252" s="31">
        <v>0.91</v>
      </c>
      <c r="X252" s="26" t="s">
        <v>25</v>
      </c>
    </row>
    <row r="253" spans="1:24">
      <c r="A253" s="26" t="s">
        <v>9110</v>
      </c>
      <c r="B253" s="26" t="s">
        <v>9110</v>
      </c>
      <c r="C253" s="26" t="s">
        <v>9111</v>
      </c>
      <c r="D253" s="27">
        <v>26.9</v>
      </c>
      <c r="E253" s="28">
        <v>300</v>
      </c>
      <c r="F253" s="29">
        <v>-0.59</v>
      </c>
      <c r="G253" s="29">
        <v>-0.75</v>
      </c>
      <c r="H253" s="30">
        <v>5.8999999999999999E-3</v>
      </c>
      <c r="I253" s="31">
        <v>3.1</v>
      </c>
      <c r="J253" s="31">
        <v>3.14</v>
      </c>
      <c r="K253" s="31">
        <v>3.33</v>
      </c>
      <c r="L253" s="31">
        <v>3.53</v>
      </c>
      <c r="M253" s="28">
        <v>106</v>
      </c>
      <c r="N253" s="31">
        <v>0.1</v>
      </c>
      <c r="O253" s="31">
        <v>0.36</v>
      </c>
      <c r="P253" s="28">
        <v>386</v>
      </c>
      <c r="Q253" s="31">
        <v>0.18</v>
      </c>
      <c r="R253" s="31">
        <v>0.52</v>
      </c>
      <c r="S253" s="28">
        <v>2792</v>
      </c>
      <c r="T253" s="31">
        <v>0.5</v>
      </c>
      <c r="U253" s="31">
        <v>0.91</v>
      </c>
      <c r="V253" s="28">
        <v>5584</v>
      </c>
      <c r="W253" s="31">
        <v>0.91</v>
      </c>
      <c r="X253" s="26" t="s">
        <v>25</v>
      </c>
    </row>
    <row r="254" spans="1:24">
      <c r="A254" s="26" t="s">
        <v>9111</v>
      </c>
      <c r="B254" s="26" t="s">
        <v>9111</v>
      </c>
      <c r="C254" s="26" t="s">
        <v>9107</v>
      </c>
      <c r="D254" s="27">
        <v>23.1</v>
      </c>
      <c r="E254" s="28">
        <v>300</v>
      </c>
      <c r="F254" s="29">
        <v>-0.75</v>
      </c>
      <c r="G254" s="29">
        <v>-0.88</v>
      </c>
      <c r="H254" s="30">
        <v>5.5999999999999999E-3</v>
      </c>
      <c r="I254" s="31">
        <v>3.14</v>
      </c>
      <c r="J254" s="31">
        <v>3.21</v>
      </c>
      <c r="K254" s="31">
        <v>3.53</v>
      </c>
      <c r="L254" s="31">
        <v>3.73</v>
      </c>
      <c r="M254" s="28">
        <v>106</v>
      </c>
      <c r="N254" s="31">
        <v>0.1</v>
      </c>
      <c r="O254" s="31">
        <v>0.35</v>
      </c>
      <c r="P254" s="28">
        <v>386</v>
      </c>
      <c r="Q254" s="31">
        <v>0.18</v>
      </c>
      <c r="R254" s="31">
        <v>0.51</v>
      </c>
      <c r="S254" s="28">
        <v>2716</v>
      </c>
      <c r="T254" s="31">
        <v>0.5</v>
      </c>
      <c r="U254" s="31">
        <v>0.89</v>
      </c>
      <c r="V254" s="28">
        <v>5432</v>
      </c>
      <c r="W254" s="31">
        <v>0.89</v>
      </c>
      <c r="X254" s="26" t="s">
        <v>25</v>
      </c>
    </row>
    <row r="255" spans="1:24">
      <c r="A255" s="26" t="s">
        <v>9107</v>
      </c>
      <c r="B255" s="26" t="s">
        <v>9107</v>
      </c>
      <c r="C255" s="26" t="s">
        <v>9112</v>
      </c>
      <c r="D255" s="27">
        <v>20.100000000000001</v>
      </c>
      <c r="E255" s="28">
        <v>300</v>
      </c>
      <c r="F255" s="29">
        <v>-0.98</v>
      </c>
      <c r="G255" s="29">
        <v>-1.07</v>
      </c>
      <c r="H255" s="30">
        <v>4.4999999999999997E-3</v>
      </c>
      <c r="I255" s="31">
        <v>3.21</v>
      </c>
      <c r="J255" s="31">
        <v>3.18</v>
      </c>
      <c r="K255" s="31">
        <v>3.83</v>
      </c>
      <c r="L255" s="31">
        <v>3.89</v>
      </c>
      <c r="M255" s="28">
        <v>559</v>
      </c>
      <c r="N255" s="31">
        <v>0.23</v>
      </c>
      <c r="O255" s="31">
        <v>0.53</v>
      </c>
      <c r="P255" s="28">
        <v>1826</v>
      </c>
      <c r="Q255" s="31">
        <v>0.43</v>
      </c>
      <c r="R255" s="31">
        <v>0.74</v>
      </c>
      <c r="S255" s="28">
        <v>2423</v>
      </c>
      <c r="T255" s="31">
        <v>0.5</v>
      </c>
      <c r="U255" s="31">
        <v>0.79</v>
      </c>
      <c r="V255" s="28">
        <v>4845</v>
      </c>
      <c r="W255" s="31">
        <v>0.79</v>
      </c>
      <c r="X255" s="26" t="s">
        <v>25</v>
      </c>
    </row>
    <row r="256" spans="1:24">
      <c r="A256" s="26" t="s">
        <v>9112</v>
      </c>
      <c r="B256" s="26" t="s">
        <v>9112</v>
      </c>
      <c r="C256" s="26" t="s">
        <v>9113</v>
      </c>
      <c r="D256" s="27">
        <v>20.100000000000001</v>
      </c>
      <c r="E256" s="28">
        <v>300</v>
      </c>
      <c r="F256" s="29">
        <v>-1.07</v>
      </c>
      <c r="G256" s="29">
        <v>-1.1599999999999999</v>
      </c>
      <c r="H256" s="30">
        <v>4.4999999999999997E-3</v>
      </c>
      <c r="I256" s="31">
        <v>3.18</v>
      </c>
      <c r="J256" s="31">
        <v>3.21</v>
      </c>
      <c r="K256" s="31">
        <v>3.89</v>
      </c>
      <c r="L256" s="31">
        <v>4.01</v>
      </c>
      <c r="M256" s="28">
        <v>559</v>
      </c>
      <c r="N256" s="31">
        <v>0.23</v>
      </c>
      <c r="O256" s="31">
        <v>0.53</v>
      </c>
      <c r="P256" s="28">
        <v>1826</v>
      </c>
      <c r="Q256" s="31">
        <v>0.43</v>
      </c>
      <c r="R256" s="31">
        <v>0.74</v>
      </c>
      <c r="S256" s="28">
        <v>2423</v>
      </c>
      <c r="T256" s="31">
        <v>0.5</v>
      </c>
      <c r="U256" s="31">
        <v>0.79</v>
      </c>
      <c r="V256" s="28">
        <v>4845</v>
      </c>
      <c r="W256" s="31">
        <v>0.79</v>
      </c>
      <c r="X256" s="26" t="s">
        <v>25</v>
      </c>
    </row>
    <row r="257" spans="1:24">
      <c r="A257" s="26" t="s">
        <v>9114</v>
      </c>
      <c r="B257" s="26" t="s">
        <v>9114</v>
      </c>
      <c r="C257" s="26" t="s">
        <v>9115</v>
      </c>
      <c r="D257" s="27">
        <v>23.8</v>
      </c>
      <c r="E257" s="28">
        <v>300</v>
      </c>
      <c r="F257" s="29">
        <v>-0.39</v>
      </c>
      <c r="G257" s="29">
        <v>-0.56000000000000005</v>
      </c>
      <c r="H257" s="30">
        <v>7.1000000000000004E-3</v>
      </c>
      <c r="I257" s="31">
        <v>2.77</v>
      </c>
      <c r="J257" s="31">
        <v>2.85</v>
      </c>
      <c r="K257" s="31">
        <v>2.8</v>
      </c>
      <c r="L257" s="31">
        <v>3.05</v>
      </c>
      <c r="M257" s="28">
        <v>91</v>
      </c>
      <c r="N257" s="31">
        <v>0.09</v>
      </c>
      <c r="O257" s="31">
        <v>0.36</v>
      </c>
      <c r="P257" s="28">
        <v>334</v>
      </c>
      <c r="Q257" s="31">
        <v>0.16</v>
      </c>
      <c r="R257" s="31">
        <v>0.54</v>
      </c>
      <c r="S257" s="28">
        <v>3060</v>
      </c>
      <c r="T257" s="31">
        <v>0.5</v>
      </c>
      <c r="U257" s="31">
        <v>1</v>
      </c>
      <c r="V257" s="28">
        <v>6120</v>
      </c>
      <c r="W257" s="31">
        <v>1</v>
      </c>
      <c r="X257" s="26" t="s">
        <v>25</v>
      </c>
    </row>
    <row r="258" spans="1:24">
      <c r="A258" s="26" t="s">
        <v>9115</v>
      </c>
      <c r="B258" s="26" t="s">
        <v>9115</v>
      </c>
      <c r="C258" s="26" t="s">
        <v>9116</v>
      </c>
      <c r="D258" s="27">
        <v>28.7</v>
      </c>
      <c r="E258" s="28">
        <v>300</v>
      </c>
      <c r="F258" s="29">
        <v>-0.56000000000000005</v>
      </c>
      <c r="G258" s="29">
        <v>-0.76</v>
      </c>
      <c r="H258" s="30">
        <v>7.0000000000000001E-3</v>
      </c>
      <c r="I258" s="31">
        <v>2.85</v>
      </c>
      <c r="J258" s="31">
        <v>3.02</v>
      </c>
      <c r="K258" s="31">
        <v>3.05</v>
      </c>
      <c r="L258" s="31">
        <v>3.42</v>
      </c>
      <c r="M258" s="28">
        <v>91</v>
      </c>
      <c r="N258" s="31">
        <v>0.09</v>
      </c>
      <c r="O258" s="31">
        <v>0.36</v>
      </c>
      <c r="P258" s="28">
        <v>334</v>
      </c>
      <c r="Q258" s="31">
        <v>0.16</v>
      </c>
      <c r="R258" s="31">
        <v>0.53</v>
      </c>
      <c r="S258" s="28">
        <v>3022</v>
      </c>
      <c r="T258" s="31">
        <v>0.5</v>
      </c>
      <c r="U258" s="31">
        <v>0.99</v>
      </c>
      <c r="V258" s="28">
        <v>6045</v>
      </c>
      <c r="W258" s="31">
        <v>0.99</v>
      </c>
      <c r="X258" s="26" t="s">
        <v>25</v>
      </c>
    </row>
    <row r="259" spans="1:24">
      <c r="A259" s="26" t="s">
        <v>9116</v>
      </c>
      <c r="B259" s="26" t="s">
        <v>9116</v>
      </c>
      <c r="C259" s="26" t="s">
        <v>9117</v>
      </c>
      <c r="D259" s="27">
        <v>33.4</v>
      </c>
      <c r="E259" s="28">
        <v>300</v>
      </c>
      <c r="F259" s="29">
        <v>-0.76</v>
      </c>
      <c r="G259" s="29">
        <v>-0.99</v>
      </c>
      <c r="H259" s="30">
        <v>6.8999999999999999E-3</v>
      </c>
      <c r="I259" s="31">
        <v>3.02</v>
      </c>
      <c r="J259" s="31">
        <v>3.15</v>
      </c>
      <c r="K259" s="31">
        <v>3.42</v>
      </c>
      <c r="L259" s="31">
        <v>3.78</v>
      </c>
      <c r="M259" s="28">
        <v>91</v>
      </c>
      <c r="N259" s="31">
        <v>0.09</v>
      </c>
      <c r="O259" s="31">
        <v>0.36</v>
      </c>
      <c r="P259" s="28">
        <v>334</v>
      </c>
      <c r="Q259" s="31">
        <v>0.16</v>
      </c>
      <c r="R259" s="31">
        <v>0.53</v>
      </c>
      <c r="S259" s="28">
        <v>3004</v>
      </c>
      <c r="T259" s="31">
        <v>0.5</v>
      </c>
      <c r="U259" s="31">
        <v>0.98</v>
      </c>
      <c r="V259" s="28">
        <v>6009</v>
      </c>
      <c r="W259" s="31">
        <v>0.98</v>
      </c>
      <c r="X259" s="26" t="s">
        <v>25</v>
      </c>
    </row>
    <row r="260" spans="1:24">
      <c r="A260" s="26" t="s">
        <v>9117</v>
      </c>
      <c r="B260" s="26" t="s">
        <v>9117</v>
      </c>
      <c r="C260" s="26" t="s">
        <v>9113</v>
      </c>
      <c r="D260" s="27">
        <v>24.1</v>
      </c>
      <c r="E260" s="28">
        <v>300</v>
      </c>
      <c r="F260" s="29">
        <v>-0.99</v>
      </c>
      <c r="G260" s="29">
        <v>-1.1599999999999999</v>
      </c>
      <c r="H260" s="30">
        <v>7.1000000000000004E-3</v>
      </c>
      <c r="I260" s="31">
        <v>3.15</v>
      </c>
      <c r="J260" s="31">
        <v>3.21</v>
      </c>
      <c r="K260" s="31">
        <v>3.78</v>
      </c>
      <c r="L260" s="31">
        <v>4.01</v>
      </c>
      <c r="M260" s="28">
        <v>91</v>
      </c>
      <c r="N260" s="31">
        <v>0.09</v>
      </c>
      <c r="O260" s="31">
        <v>0.36</v>
      </c>
      <c r="P260" s="28">
        <v>334</v>
      </c>
      <c r="Q260" s="31">
        <v>0.16</v>
      </c>
      <c r="R260" s="31">
        <v>0.53</v>
      </c>
      <c r="S260" s="28">
        <v>3041</v>
      </c>
      <c r="T260" s="31">
        <v>0.5</v>
      </c>
      <c r="U260" s="31">
        <v>1</v>
      </c>
      <c r="V260" s="28">
        <v>6082</v>
      </c>
      <c r="W260" s="31">
        <v>1</v>
      </c>
      <c r="X260" s="26" t="s">
        <v>25</v>
      </c>
    </row>
    <row r="261" spans="1:24">
      <c r="A261" s="26" t="s">
        <v>9113</v>
      </c>
      <c r="B261" s="26" t="s">
        <v>9113</v>
      </c>
      <c r="C261" s="26" t="s">
        <v>9124</v>
      </c>
      <c r="D261" s="27">
        <v>49</v>
      </c>
      <c r="E261" s="28">
        <v>400</v>
      </c>
      <c r="F261" s="29">
        <v>-1.46</v>
      </c>
      <c r="G261" s="29">
        <v>-1.69</v>
      </c>
      <c r="H261" s="30">
        <v>4.7000000000000002E-3</v>
      </c>
      <c r="I261" s="31">
        <v>3.21</v>
      </c>
      <c r="J261" s="31">
        <v>2.8</v>
      </c>
      <c r="K261" s="31">
        <v>4.21</v>
      </c>
      <c r="L261" s="31">
        <v>4.03</v>
      </c>
      <c r="M261" s="28">
        <v>694</v>
      </c>
      <c r="N261" s="31">
        <v>0.17</v>
      </c>
      <c r="O261" s="31">
        <v>0.55000000000000004</v>
      </c>
      <c r="P261" s="28">
        <v>2222</v>
      </c>
      <c r="Q261" s="31">
        <v>0.31</v>
      </c>
      <c r="R261" s="31">
        <v>0.78</v>
      </c>
      <c r="S261" s="28">
        <v>5342</v>
      </c>
      <c r="T261" s="31">
        <v>0.5</v>
      </c>
      <c r="U261" s="31">
        <v>0.98</v>
      </c>
      <c r="V261" s="28">
        <v>10684</v>
      </c>
      <c r="W261" s="31">
        <v>0.98</v>
      </c>
      <c r="X261" s="26" t="s">
        <v>25</v>
      </c>
    </row>
    <row r="262" spans="1:24">
      <c r="A262" s="26" t="s">
        <v>9118</v>
      </c>
      <c r="B262" s="26" t="s">
        <v>9118</v>
      </c>
      <c r="C262" s="26" t="s">
        <v>9119</v>
      </c>
      <c r="D262" s="27">
        <v>29.9</v>
      </c>
      <c r="E262" s="28">
        <v>300</v>
      </c>
      <c r="F262" s="29">
        <v>-0.37</v>
      </c>
      <c r="G262" s="29">
        <v>-0.67</v>
      </c>
      <c r="H262" s="30">
        <v>0.01</v>
      </c>
      <c r="I262" s="31">
        <v>2.76</v>
      </c>
      <c r="J262" s="31">
        <v>2.74</v>
      </c>
      <c r="K262" s="31">
        <v>2.77</v>
      </c>
      <c r="L262" s="31">
        <v>3.05</v>
      </c>
      <c r="M262" s="28">
        <v>18</v>
      </c>
      <c r="N262" s="31">
        <v>0.04</v>
      </c>
      <c r="O262" s="31">
        <v>0.25</v>
      </c>
      <c r="P262" s="28">
        <v>71</v>
      </c>
      <c r="Q262" s="31">
        <v>7.0000000000000007E-2</v>
      </c>
      <c r="R262" s="31">
        <v>0.38</v>
      </c>
      <c r="S262" s="28">
        <v>3627</v>
      </c>
      <c r="T262" s="31">
        <v>0.5</v>
      </c>
      <c r="U262" s="31">
        <v>1.19</v>
      </c>
      <c r="V262" s="28">
        <v>7253</v>
      </c>
      <c r="W262" s="31">
        <v>1.19</v>
      </c>
      <c r="X262" s="26" t="s">
        <v>25</v>
      </c>
    </row>
    <row r="263" spans="1:24">
      <c r="A263" s="26" t="s">
        <v>9119</v>
      </c>
      <c r="B263" s="26" t="s">
        <v>9119</v>
      </c>
      <c r="C263" s="26" t="s">
        <v>9120</v>
      </c>
      <c r="D263" s="27">
        <v>28.6</v>
      </c>
      <c r="E263" s="28">
        <v>300</v>
      </c>
      <c r="F263" s="29">
        <v>-0.67</v>
      </c>
      <c r="G263" s="29">
        <v>-0.96</v>
      </c>
      <c r="H263" s="30">
        <v>1.01E-2</v>
      </c>
      <c r="I263" s="31">
        <v>2.74</v>
      </c>
      <c r="J263" s="31">
        <v>2.8</v>
      </c>
      <c r="K263" s="31">
        <v>3.05</v>
      </c>
      <c r="L263" s="31">
        <v>3.4</v>
      </c>
      <c r="M263" s="28">
        <v>18</v>
      </c>
      <c r="N263" s="31">
        <v>0.04</v>
      </c>
      <c r="O263" s="31">
        <v>0.25</v>
      </c>
      <c r="P263" s="28">
        <v>71</v>
      </c>
      <c r="Q263" s="31">
        <v>7.0000000000000007E-2</v>
      </c>
      <c r="R263" s="31">
        <v>0.38</v>
      </c>
      <c r="S263" s="28">
        <v>3646</v>
      </c>
      <c r="T263" s="31">
        <v>0.5</v>
      </c>
      <c r="U263" s="31">
        <v>1.19</v>
      </c>
      <c r="V263" s="28">
        <v>7291</v>
      </c>
      <c r="W263" s="31">
        <v>1.19</v>
      </c>
      <c r="X263" s="26" t="s">
        <v>25</v>
      </c>
    </row>
    <row r="264" spans="1:24">
      <c r="A264" s="26" t="s">
        <v>9120</v>
      </c>
      <c r="B264" s="26" t="s">
        <v>9120</v>
      </c>
      <c r="C264" s="26" t="s">
        <v>9121</v>
      </c>
      <c r="D264" s="27">
        <v>34.799999999999997</v>
      </c>
      <c r="E264" s="28">
        <v>300</v>
      </c>
      <c r="F264" s="29">
        <v>-0.96</v>
      </c>
      <c r="G264" s="29">
        <v>-1.31</v>
      </c>
      <c r="H264" s="30">
        <v>1.01E-2</v>
      </c>
      <c r="I264" s="31">
        <v>2.8</v>
      </c>
      <c r="J264" s="31">
        <v>2.84</v>
      </c>
      <c r="K264" s="31">
        <v>3.4</v>
      </c>
      <c r="L264" s="31">
        <v>3.79</v>
      </c>
      <c r="M264" s="28">
        <v>18</v>
      </c>
      <c r="N264" s="31">
        <v>0.04</v>
      </c>
      <c r="O264" s="31">
        <v>0.25</v>
      </c>
      <c r="P264" s="28">
        <v>71</v>
      </c>
      <c r="Q264" s="31">
        <v>7.0000000000000007E-2</v>
      </c>
      <c r="R264" s="31">
        <v>0.38</v>
      </c>
      <c r="S264" s="28">
        <v>3631</v>
      </c>
      <c r="T264" s="31">
        <v>0.5</v>
      </c>
      <c r="U264" s="31">
        <v>1.19</v>
      </c>
      <c r="V264" s="28">
        <v>7262</v>
      </c>
      <c r="W264" s="31">
        <v>1.19</v>
      </c>
      <c r="X264" s="26" t="s">
        <v>25</v>
      </c>
    </row>
    <row r="265" spans="1:24">
      <c r="A265" s="26" t="s">
        <v>9121</v>
      </c>
      <c r="B265" s="26" t="s">
        <v>9121</v>
      </c>
      <c r="C265" s="26" t="s">
        <v>9122</v>
      </c>
      <c r="D265" s="27">
        <v>39.799999999999997</v>
      </c>
      <c r="E265" s="28">
        <v>300</v>
      </c>
      <c r="F265" s="29">
        <v>-1.31</v>
      </c>
      <c r="G265" s="29">
        <v>-1.71</v>
      </c>
      <c r="H265" s="30">
        <v>1.01E-2</v>
      </c>
      <c r="I265" s="31">
        <v>2.84</v>
      </c>
      <c r="J265" s="31">
        <v>2.83</v>
      </c>
      <c r="K265" s="31">
        <v>3.79</v>
      </c>
      <c r="L265" s="31">
        <v>4.18</v>
      </c>
      <c r="M265" s="28">
        <v>57</v>
      </c>
      <c r="N265" s="31">
        <v>0.06</v>
      </c>
      <c r="O265" s="31">
        <v>0.35</v>
      </c>
      <c r="P265" s="28">
        <v>215</v>
      </c>
      <c r="Q265" s="31">
        <v>0.12</v>
      </c>
      <c r="R265" s="31">
        <v>0.53</v>
      </c>
      <c r="S265" s="28">
        <v>3630</v>
      </c>
      <c r="T265" s="31">
        <v>0.5</v>
      </c>
      <c r="U265" s="31">
        <v>1.19</v>
      </c>
      <c r="V265" s="28">
        <v>7259</v>
      </c>
      <c r="W265" s="31">
        <v>1.19</v>
      </c>
      <c r="X265" s="26" t="s">
        <v>25</v>
      </c>
    </row>
    <row r="266" spans="1:24">
      <c r="A266" s="26" t="s">
        <v>9122</v>
      </c>
      <c r="B266" s="26" t="s">
        <v>9122</v>
      </c>
      <c r="C266" s="26" t="s">
        <v>9123</v>
      </c>
      <c r="D266" s="27">
        <v>43.8</v>
      </c>
      <c r="E266" s="28">
        <v>300</v>
      </c>
      <c r="F266" s="29">
        <v>-1.71</v>
      </c>
      <c r="G266" s="29">
        <v>-2.15</v>
      </c>
      <c r="H266" s="30">
        <v>0.01</v>
      </c>
      <c r="I266" s="31">
        <v>2.83</v>
      </c>
      <c r="J266" s="31">
        <v>2.85</v>
      </c>
      <c r="K266" s="31">
        <v>4.18</v>
      </c>
      <c r="L266" s="31">
        <v>4.6399999999999997</v>
      </c>
      <c r="M266" s="28">
        <v>57</v>
      </c>
      <c r="N266" s="31">
        <v>0.06</v>
      </c>
      <c r="O266" s="31">
        <v>0.35</v>
      </c>
      <c r="P266" s="28">
        <v>215</v>
      </c>
      <c r="Q266" s="31">
        <v>0.12</v>
      </c>
      <c r="R266" s="31">
        <v>0.53</v>
      </c>
      <c r="S266" s="28">
        <v>3629</v>
      </c>
      <c r="T266" s="31">
        <v>0.5</v>
      </c>
      <c r="U266" s="31">
        <v>1.19</v>
      </c>
      <c r="V266" s="28">
        <v>7257</v>
      </c>
      <c r="W266" s="31">
        <v>1.19</v>
      </c>
      <c r="X266" s="26" t="s">
        <v>25</v>
      </c>
    </row>
    <row r="267" spans="1:24">
      <c r="A267" s="26" t="s">
        <v>9123</v>
      </c>
      <c r="B267" s="26" t="s">
        <v>9123</v>
      </c>
      <c r="C267" s="26" t="s">
        <v>9124</v>
      </c>
      <c r="D267" s="27">
        <v>45.8</v>
      </c>
      <c r="E267" s="28">
        <v>300</v>
      </c>
      <c r="F267" s="29">
        <v>-2.15</v>
      </c>
      <c r="G267" s="29">
        <v>-2.61</v>
      </c>
      <c r="H267" s="30">
        <v>0.01</v>
      </c>
      <c r="I267" s="31">
        <v>2.85</v>
      </c>
      <c r="J267" s="31">
        <v>2.8</v>
      </c>
      <c r="K267" s="31">
        <v>4.6399999999999997</v>
      </c>
      <c r="L267" s="31">
        <v>5.05</v>
      </c>
      <c r="M267" s="28">
        <v>57</v>
      </c>
      <c r="N267" s="31">
        <v>0.06</v>
      </c>
      <c r="O267" s="31">
        <v>0.35</v>
      </c>
      <c r="P267" s="28">
        <v>215</v>
      </c>
      <c r="Q267" s="31">
        <v>0.12</v>
      </c>
      <c r="R267" s="31">
        <v>0.53</v>
      </c>
      <c r="S267" s="28">
        <v>3628</v>
      </c>
      <c r="T267" s="31">
        <v>0.5</v>
      </c>
      <c r="U267" s="31">
        <v>1.19</v>
      </c>
      <c r="V267" s="28">
        <v>7257</v>
      </c>
      <c r="W267" s="31">
        <v>1.19</v>
      </c>
      <c r="X267" s="26" t="s">
        <v>25</v>
      </c>
    </row>
    <row r="268" spans="1:24">
      <c r="A268" s="26" t="s">
        <v>9124</v>
      </c>
      <c r="B268" s="26" t="s">
        <v>9124</v>
      </c>
      <c r="C268" s="26" t="s">
        <v>9125</v>
      </c>
      <c r="D268" s="27">
        <v>34</v>
      </c>
      <c r="E268" s="28">
        <v>400</v>
      </c>
      <c r="F268" s="29">
        <v>-2.69</v>
      </c>
      <c r="G268" s="29">
        <v>-2.85</v>
      </c>
      <c r="H268" s="30">
        <v>4.7000000000000002E-3</v>
      </c>
      <c r="I268" s="31">
        <v>2.8</v>
      </c>
      <c r="J268" s="31">
        <v>2.92</v>
      </c>
      <c r="K268" s="31">
        <v>5.03</v>
      </c>
      <c r="L268" s="31">
        <v>5.31</v>
      </c>
      <c r="M268" s="28">
        <v>751</v>
      </c>
      <c r="N268" s="31">
        <v>0.18</v>
      </c>
      <c r="O268" s="31">
        <v>0.56999999999999995</v>
      </c>
      <c r="P268" s="28">
        <v>2388</v>
      </c>
      <c r="Q268" s="31">
        <v>0.32</v>
      </c>
      <c r="R268" s="31">
        <v>0.79</v>
      </c>
      <c r="S268" s="28">
        <v>5349</v>
      </c>
      <c r="T268" s="31">
        <v>0.5</v>
      </c>
      <c r="U268" s="31">
        <v>0.99</v>
      </c>
      <c r="V268" s="28">
        <v>10698</v>
      </c>
      <c r="W268" s="31">
        <v>0.99</v>
      </c>
      <c r="X268" s="26" t="s">
        <v>25</v>
      </c>
    </row>
    <row r="269" spans="1:24">
      <c r="A269" s="26" t="s">
        <v>9125</v>
      </c>
      <c r="B269" s="26" t="s">
        <v>9125</v>
      </c>
      <c r="C269" s="26" t="s">
        <v>9233</v>
      </c>
      <c r="D269" s="27">
        <v>3.7</v>
      </c>
      <c r="E269" s="28">
        <v>400</v>
      </c>
      <c r="F269" s="29">
        <v>-2.85</v>
      </c>
      <c r="G269" s="29">
        <v>-2.87</v>
      </c>
      <c r="H269" s="30">
        <v>5.4000000000000003E-3</v>
      </c>
      <c r="I269" s="31">
        <v>2.92</v>
      </c>
      <c r="J269" s="31">
        <v>3.14</v>
      </c>
      <c r="K269" s="31">
        <v>5.31</v>
      </c>
      <c r="L269" s="31">
        <v>5.55</v>
      </c>
      <c r="M269" s="28">
        <v>751</v>
      </c>
      <c r="N269" s="31">
        <v>0.17</v>
      </c>
      <c r="O269" s="31">
        <v>0.6</v>
      </c>
      <c r="P269" s="28">
        <v>2388</v>
      </c>
      <c r="Q269" s="31">
        <v>0.31</v>
      </c>
      <c r="R269" s="31">
        <v>0.83</v>
      </c>
      <c r="S269" s="28">
        <v>5733</v>
      </c>
      <c r="T269" s="31">
        <v>0.5</v>
      </c>
      <c r="U269" s="31">
        <v>1.06</v>
      </c>
      <c r="V269" s="28">
        <v>11465</v>
      </c>
      <c r="W269" s="31">
        <v>1.06</v>
      </c>
      <c r="X269" s="26" t="s">
        <v>25</v>
      </c>
    </row>
    <row r="270" spans="1:24">
      <c r="A270" s="26" t="s">
        <v>9126</v>
      </c>
      <c r="B270" s="26" t="s">
        <v>9126</v>
      </c>
      <c r="C270" s="26" t="s">
        <v>9127</v>
      </c>
      <c r="D270" s="27">
        <v>41</v>
      </c>
      <c r="E270" s="28">
        <v>300</v>
      </c>
      <c r="F270" s="29">
        <v>-0.37</v>
      </c>
      <c r="G270" s="29">
        <v>-0.61</v>
      </c>
      <c r="H270" s="30">
        <v>5.8999999999999999E-3</v>
      </c>
      <c r="I270" s="31">
        <v>2.93</v>
      </c>
      <c r="J270" s="31">
        <v>2.94</v>
      </c>
      <c r="K270" s="31">
        <v>2.94</v>
      </c>
      <c r="L270" s="31">
        <v>3.19</v>
      </c>
      <c r="M270" s="28">
        <v>270</v>
      </c>
      <c r="N270" s="31">
        <v>0.15</v>
      </c>
      <c r="O270" s="31">
        <v>0.47</v>
      </c>
      <c r="P270" s="28">
        <v>935</v>
      </c>
      <c r="Q270" s="31">
        <v>0.28000000000000003</v>
      </c>
      <c r="R270" s="31">
        <v>0.67</v>
      </c>
      <c r="S270" s="28">
        <v>2770</v>
      </c>
      <c r="T270" s="31">
        <v>0.5</v>
      </c>
      <c r="U270" s="31">
        <v>0.91</v>
      </c>
      <c r="V270" s="28">
        <v>5540</v>
      </c>
      <c r="W270" s="31">
        <v>0.91</v>
      </c>
      <c r="X270" s="26" t="s">
        <v>25</v>
      </c>
    </row>
    <row r="271" spans="1:24">
      <c r="A271" s="26" t="s">
        <v>9127</v>
      </c>
      <c r="B271" s="26" t="s">
        <v>9127</v>
      </c>
      <c r="C271" s="26" t="s">
        <v>9128</v>
      </c>
      <c r="D271" s="27">
        <v>43.5</v>
      </c>
      <c r="E271" s="28">
        <v>300</v>
      </c>
      <c r="F271" s="29">
        <v>-0.61</v>
      </c>
      <c r="G271" s="29">
        <v>-0.86</v>
      </c>
      <c r="H271" s="30">
        <v>5.7000000000000002E-3</v>
      </c>
      <c r="I271" s="31">
        <v>2.94</v>
      </c>
      <c r="J271" s="31">
        <v>2.87</v>
      </c>
      <c r="K271" s="31">
        <v>3.19</v>
      </c>
      <c r="L271" s="31">
        <v>3.37</v>
      </c>
      <c r="M271" s="28">
        <v>334</v>
      </c>
      <c r="N271" s="31">
        <v>0.17</v>
      </c>
      <c r="O271" s="31">
        <v>0.5</v>
      </c>
      <c r="P271" s="28">
        <v>1140</v>
      </c>
      <c r="Q271" s="31">
        <v>0.31</v>
      </c>
      <c r="R271" s="31">
        <v>0.71</v>
      </c>
      <c r="S271" s="28">
        <v>2745</v>
      </c>
      <c r="T271" s="31">
        <v>0.5</v>
      </c>
      <c r="U271" s="31">
        <v>0.9</v>
      </c>
      <c r="V271" s="28">
        <v>5489</v>
      </c>
      <c r="W271" s="31">
        <v>0.9</v>
      </c>
      <c r="X271" s="26" t="s">
        <v>25</v>
      </c>
    </row>
    <row r="272" spans="1:24">
      <c r="A272" s="26" t="s">
        <v>9129</v>
      </c>
      <c r="B272" s="26" t="s">
        <v>9129</v>
      </c>
      <c r="C272" s="26" t="s">
        <v>9130</v>
      </c>
      <c r="D272" s="27">
        <v>28.7</v>
      </c>
      <c r="E272" s="28">
        <v>300</v>
      </c>
      <c r="F272" s="29">
        <v>-0.26</v>
      </c>
      <c r="G272" s="29">
        <v>-0.43</v>
      </c>
      <c r="H272" s="30">
        <v>5.8999999999999999E-3</v>
      </c>
      <c r="I272" s="31">
        <v>2.96</v>
      </c>
      <c r="J272" s="31">
        <v>3</v>
      </c>
      <c r="K272" s="31">
        <v>2.86</v>
      </c>
      <c r="L272" s="31">
        <v>3.07</v>
      </c>
      <c r="M272" s="28">
        <v>143</v>
      </c>
      <c r="N272" s="31">
        <v>0.11</v>
      </c>
      <c r="O272" s="31">
        <v>0.39</v>
      </c>
      <c r="P272" s="28">
        <v>513</v>
      </c>
      <c r="Q272" s="31">
        <v>0.21</v>
      </c>
      <c r="R272" s="31">
        <v>0.56999999999999995</v>
      </c>
      <c r="S272" s="28">
        <v>2786</v>
      </c>
      <c r="T272" s="31">
        <v>0.5</v>
      </c>
      <c r="U272" s="31">
        <v>0.91</v>
      </c>
      <c r="V272" s="28">
        <v>5573</v>
      </c>
      <c r="W272" s="31">
        <v>0.91</v>
      </c>
      <c r="X272" s="26" t="s">
        <v>25</v>
      </c>
    </row>
    <row r="273" spans="1:24">
      <c r="A273" s="26" t="s">
        <v>9130</v>
      </c>
      <c r="B273" s="26" t="s">
        <v>9130</v>
      </c>
      <c r="C273" s="26" t="s">
        <v>9131</v>
      </c>
      <c r="D273" s="27">
        <v>32.799999999999997</v>
      </c>
      <c r="E273" s="28">
        <v>300</v>
      </c>
      <c r="F273" s="29">
        <v>-0.43</v>
      </c>
      <c r="G273" s="29">
        <v>-0.62</v>
      </c>
      <c r="H273" s="30">
        <v>5.7999999999999996E-3</v>
      </c>
      <c r="I273" s="31">
        <v>3</v>
      </c>
      <c r="J273" s="31">
        <v>2.94</v>
      </c>
      <c r="K273" s="31">
        <v>3.07</v>
      </c>
      <c r="L273" s="31">
        <v>3.2</v>
      </c>
      <c r="M273" s="28">
        <v>143</v>
      </c>
      <c r="N273" s="31">
        <v>0.11</v>
      </c>
      <c r="O273" s="31">
        <v>0.39</v>
      </c>
      <c r="P273" s="28">
        <v>513</v>
      </c>
      <c r="Q273" s="31">
        <v>0.21</v>
      </c>
      <c r="R273" s="31">
        <v>0.56999999999999995</v>
      </c>
      <c r="S273" s="28">
        <v>2756</v>
      </c>
      <c r="T273" s="31">
        <v>0.5</v>
      </c>
      <c r="U273" s="31">
        <v>0.9</v>
      </c>
      <c r="V273" s="28">
        <v>5511</v>
      </c>
      <c r="W273" s="31">
        <v>0.9</v>
      </c>
      <c r="X273" s="26" t="s">
        <v>25</v>
      </c>
    </row>
    <row r="274" spans="1:24">
      <c r="A274" s="26" t="s">
        <v>9131</v>
      </c>
      <c r="B274" s="26" t="s">
        <v>9131</v>
      </c>
      <c r="C274" s="26" t="s">
        <v>9128</v>
      </c>
      <c r="D274" s="27">
        <v>24</v>
      </c>
      <c r="E274" s="28">
        <v>300</v>
      </c>
      <c r="F274" s="29">
        <v>-0.62</v>
      </c>
      <c r="G274" s="29">
        <v>-0.76</v>
      </c>
      <c r="H274" s="30">
        <v>5.7999999999999996E-3</v>
      </c>
      <c r="I274" s="31">
        <v>2.94</v>
      </c>
      <c r="J274" s="31">
        <v>2.87</v>
      </c>
      <c r="K274" s="31">
        <v>3.2</v>
      </c>
      <c r="L274" s="31">
        <v>3.27</v>
      </c>
      <c r="M274" s="28">
        <v>143</v>
      </c>
      <c r="N274" s="31">
        <v>0.11</v>
      </c>
      <c r="O274" s="31">
        <v>0.39</v>
      </c>
      <c r="P274" s="28">
        <v>513</v>
      </c>
      <c r="Q274" s="31">
        <v>0.21</v>
      </c>
      <c r="R274" s="31">
        <v>0.56999999999999995</v>
      </c>
      <c r="S274" s="28">
        <v>2765</v>
      </c>
      <c r="T274" s="31">
        <v>0.5</v>
      </c>
      <c r="U274" s="31">
        <v>0.91</v>
      </c>
      <c r="V274" s="28">
        <v>5530</v>
      </c>
      <c r="W274" s="31">
        <v>0.91</v>
      </c>
      <c r="X274" s="26" t="s">
        <v>25</v>
      </c>
    </row>
    <row r="275" spans="1:24">
      <c r="A275" s="26" t="s">
        <v>9128</v>
      </c>
      <c r="B275" s="26" t="s">
        <v>9128</v>
      </c>
      <c r="C275" s="26" t="s">
        <v>9132</v>
      </c>
      <c r="D275" s="27">
        <v>24</v>
      </c>
      <c r="E275" s="28">
        <v>300</v>
      </c>
      <c r="F275" s="29">
        <v>-0.86</v>
      </c>
      <c r="G275" s="29">
        <v>-1</v>
      </c>
      <c r="H275" s="30">
        <v>5.7999999999999996E-3</v>
      </c>
      <c r="I275" s="31">
        <v>2.87</v>
      </c>
      <c r="J275" s="31">
        <v>2.91</v>
      </c>
      <c r="K275" s="31">
        <v>3.37</v>
      </c>
      <c r="L275" s="31">
        <v>3.55</v>
      </c>
      <c r="M275" s="28">
        <v>490</v>
      </c>
      <c r="N275" s="31">
        <v>0.2</v>
      </c>
      <c r="O275" s="31">
        <v>0.56000000000000005</v>
      </c>
      <c r="P275" s="28">
        <v>1621</v>
      </c>
      <c r="Q275" s="31">
        <v>0.37</v>
      </c>
      <c r="R275" s="31">
        <v>0.79</v>
      </c>
      <c r="S275" s="28">
        <v>2765</v>
      </c>
      <c r="T275" s="31">
        <v>0.5</v>
      </c>
      <c r="U275" s="31">
        <v>0.91</v>
      </c>
      <c r="V275" s="28">
        <v>5530</v>
      </c>
      <c r="W275" s="31">
        <v>0.91</v>
      </c>
      <c r="X275" s="26" t="s">
        <v>25</v>
      </c>
    </row>
    <row r="276" spans="1:24">
      <c r="A276" s="26" t="s">
        <v>9132</v>
      </c>
      <c r="B276" s="26" t="s">
        <v>9132</v>
      </c>
      <c r="C276" s="26" t="s">
        <v>9133</v>
      </c>
      <c r="D276" s="27">
        <v>28.2</v>
      </c>
      <c r="E276" s="28">
        <v>300</v>
      </c>
      <c r="F276" s="29">
        <v>-1</v>
      </c>
      <c r="G276" s="29">
        <v>-1.1599999999999999</v>
      </c>
      <c r="H276" s="30">
        <v>5.7000000000000002E-3</v>
      </c>
      <c r="I276" s="31">
        <v>2.91</v>
      </c>
      <c r="J276" s="31">
        <v>3.01</v>
      </c>
      <c r="K276" s="31">
        <v>3.55</v>
      </c>
      <c r="L276" s="31">
        <v>3.81</v>
      </c>
      <c r="M276" s="28">
        <v>490</v>
      </c>
      <c r="N276" s="31">
        <v>0.2</v>
      </c>
      <c r="O276" s="31">
        <v>0.55000000000000004</v>
      </c>
      <c r="P276" s="28">
        <v>1621</v>
      </c>
      <c r="Q276" s="31">
        <v>0.37</v>
      </c>
      <c r="R276" s="31">
        <v>0.78</v>
      </c>
      <c r="S276" s="28">
        <v>2727</v>
      </c>
      <c r="T276" s="31">
        <v>0.5</v>
      </c>
      <c r="U276" s="31">
        <v>0.89</v>
      </c>
      <c r="V276" s="28">
        <v>5454</v>
      </c>
      <c r="W276" s="31">
        <v>0.89</v>
      </c>
      <c r="X276" s="26" t="s">
        <v>25</v>
      </c>
    </row>
    <row r="277" spans="1:24">
      <c r="A277" s="26" t="s">
        <v>9134</v>
      </c>
      <c r="B277" s="26" t="s">
        <v>9134</v>
      </c>
      <c r="C277" s="26" t="s">
        <v>9135</v>
      </c>
      <c r="D277" s="27">
        <v>29.3</v>
      </c>
      <c r="E277" s="28">
        <v>300</v>
      </c>
      <c r="F277" s="29">
        <v>-0.12</v>
      </c>
      <c r="G277" s="29">
        <v>-0.38</v>
      </c>
      <c r="H277" s="30">
        <v>8.8999999999999999E-3</v>
      </c>
      <c r="I277" s="31">
        <v>3.04</v>
      </c>
      <c r="J277" s="31">
        <v>2.99</v>
      </c>
      <c r="K277" s="31">
        <v>2.8</v>
      </c>
      <c r="L277" s="31">
        <v>3.01</v>
      </c>
      <c r="M277" s="28">
        <v>78</v>
      </c>
      <c r="N277" s="31">
        <v>0.08</v>
      </c>
      <c r="O277" s="31">
        <v>0.37</v>
      </c>
      <c r="P277" s="28">
        <v>289</v>
      </c>
      <c r="Q277" s="31">
        <v>0.14000000000000001</v>
      </c>
      <c r="R277" s="31">
        <v>0.55000000000000004</v>
      </c>
      <c r="S277" s="28">
        <v>3411</v>
      </c>
      <c r="T277" s="31">
        <v>0.5</v>
      </c>
      <c r="U277" s="31">
        <v>1.1200000000000001</v>
      </c>
      <c r="V277" s="28">
        <v>6821</v>
      </c>
      <c r="W277" s="31">
        <v>1.1200000000000001</v>
      </c>
      <c r="X277" s="26" t="s">
        <v>25</v>
      </c>
    </row>
    <row r="278" spans="1:24">
      <c r="A278" s="26" t="s">
        <v>9135</v>
      </c>
      <c r="B278" s="26" t="s">
        <v>9135</v>
      </c>
      <c r="C278" s="26" t="s">
        <v>9136</v>
      </c>
      <c r="D278" s="27">
        <v>28.8</v>
      </c>
      <c r="E278" s="28">
        <v>300</v>
      </c>
      <c r="F278" s="29">
        <v>-0.38</v>
      </c>
      <c r="G278" s="29">
        <v>-0.64</v>
      </c>
      <c r="H278" s="30">
        <v>8.9999999999999993E-3</v>
      </c>
      <c r="I278" s="31">
        <v>2.99</v>
      </c>
      <c r="J278" s="31">
        <v>2.98</v>
      </c>
      <c r="K278" s="31">
        <v>3.01</v>
      </c>
      <c r="L278" s="31">
        <v>3.26</v>
      </c>
      <c r="M278" s="28">
        <v>78</v>
      </c>
      <c r="N278" s="31">
        <v>7.0000000000000007E-2</v>
      </c>
      <c r="O278" s="31">
        <v>0.38</v>
      </c>
      <c r="P278" s="28">
        <v>289</v>
      </c>
      <c r="Q278" s="31">
        <v>0.14000000000000001</v>
      </c>
      <c r="R278" s="31">
        <v>0.56000000000000005</v>
      </c>
      <c r="S278" s="28">
        <v>3440</v>
      </c>
      <c r="T278" s="31">
        <v>0.5</v>
      </c>
      <c r="U278" s="31">
        <v>1.1299999999999999</v>
      </c>
      <c r="V278" s="28">
        <v>6880</v>
      </c>
      <c r="W278" s="31">
        <v>1.1299999999999999</v>
      </c>
      <c r="X278" s="26" t="s">
        <v>25</v>
      </c>
    </row>
    <row r="279" spans="1:24">
      <c r="A279" s="26" t="s">
        <v>9136</v>
      </c>
      <c r="B279" s="26" t="s">
        <v>9136</v>
      </c>
      <c r="C279" s="26" t="s">
        <v>9133</v>
      </c>
      <c r="D279" s="27">
        <v>24.4</v>
      </c>
      <c r="E279" s="28">
        <v>300</v>
      </c>
      <c r="F279" s="29">
        <v>-0.64</v>
      </c>
      <c r="G279" s="29">
        <v>-0.86</v>
      </c>
      <c r="H279" s="30">
        <v>8.9999999999999993E-3</v>
      </c>
      <c r="I279" s="31">
        <v>2.98</v>
      </c>
      <c r="J279" s="31">
        <v>3.01</v>
      </c>
      <c r="K279" s="31">
        <v>3.26</v>
      </c>
      <c r="L279" s="31">
        <v>3.51</v>
      </c>
      <c r="M279" s="28">
        <v>78</v>
      </c>
      <c r="N279" s="31">
        <v>7.0000000000000007E-2</v>
      </c>
      <c r="O279" s="31">
        <v>0.38</v>
      </c>
      <c r="P279" s="28">
        <v>289</v>
      </c>
      <c r="Q279" s="31">
        <v>0.14000000000000001</v>
      </c>
      <c r="R279" s="31">
        <v>0.56000000000000005</v>
      </c>
      <c r="S279" s="28">
        <v>3438</v>
      </c>
      <c r="T279" s="31">
        <v>0.5</v>
      </c>
      <c r="U279" s="31">
        <v>1.1299999999999999</v>
      </c>
      <c r="V279" s="28">
        <v>6876</v>
      </c>
      <c r="W279" s="31">
        <v>1.1299999999999999</v>
      </c>
      <c r="X279" s="26" t="s">
        <v>25</v>
      </c>
    </row>
    <row r="280" spans="1:24">
      <c r="A280" s="26" t="s">
        <v>9133</v>
      </c>
      <c r="B280" s="26" t="s">
        <v>9133</v>
      </c>
      <c r="C280" s="26" t="s">
        <v>9137</v>
      </c>
      <c r="D280" s="27">
        <v>24.5</v>
      </c>
      <c r="E280" s="28">
        <v>300</v>
      </c>
      <c r="F280" s="29">
        <v>-1.1599999999999999</v>
      </c>
      <c r="G280" s="29">
        <v>-1.3</v>
      </c>
      <c r="H280" s="30">
        <v>5.7000000000000002E-3</v>
      </c>
      <c r="I280" s="31">
        <v>3.01</v>
      </c>
      <c r="J280" s="31">
        <v>3</v>
      </c>
      <c r="K280" s="31">
        <v>3.81</v>
      </c>
      <c r="L280" s="31">
        <v>3.94</v>
      </c>
      <c r="M280" s="28">
        <v>581</v>
      </c>
      <c r="N280" s="31">
        <v>0.22</v>
      </c>
      <c r="O280" s="31">
        <v>0.57999999999999996</v>
      </c>
      <c r="P280" s="28">
        <v>1893</v>
      </c>
      <c r="Q280" s="31">
        <v>0.41</v>
      </c>
      <c r="R280" s="31">
        <v>0.81</v>
      </c>
      <c r="S280" s="28">
        <v>2737</v>
      </c>
      <c r="T280" s="31">
        <v>0.5</v>
      </c>
      <c r="U280" s="31">
        <v>0.9</v>
      </c>
      <c r="V280" s="28">
        <v>5474</v>
      </c>
      <c r="W280" s="31">
        <v>0.9</v>
      </c>
      <c r="X280" s="26" t="s">
        <v>25</v>
      </c>
    </row>
    <row r="281" spans="1:24">
      <c r="A281" s="26" t="s">
        <v>9137</v>
      </c>
      <c r="B281" s="26" t="s">
        <v>9137</v>
      </c>
      <c r="C281" s="26" t="s">
        <v>9138</v>
      </c>
      <c r="D281" s="27">
        <v>29.2</v>
      </c>
      <c r="E281" s="28">
        <v>300</v>
      </c>
      <c r="F281" s="29">
        <v>-1.3</v>
      </c>
      <c r="G281" s="29">
        <v>-1.47</v>
      </c>
      <c r="H281" s="30">
        <v>5.7999999999999996E-3</v>
      </c>
      <c r="I281" s="31">
        <v>3</v>
      </c>
      <c r="J281" s="31">
        <v>3.04</v>
      </c>
      <c r="K281" s="31">
        <v>3.94</v>
      </c>
      <c r="L281" s="31">
        <v>4.1500000000000004</v>
      </c>
      <c r="M281" s="28">
        <v>581</v>
      </c>
      <c r="N281" s="31">
        <v>0.22</v>
      </c>
      <c r="O281" s="31">
        <v>0.59</v>
      </c>
      <c r="P281" s="28">
        <v>1893</v>
      </c>
      <c r="Q281" s="31">
        <v>0.4</v>
      </c>
      <c r="R281" s="31">
        <v>0.82</v>
      </c>
      <c r="S281" s="28">
        <v>2762</v>
      </c>
      <c r="T281" s="31">
        <v>0.5</v>
      </c>
      <c r="U281" s="31">
        <v>0.9</v>
      </c>
      <c r="V281" s="28">
        <v>5525</v>
      </c>
      <c r="W281" s="31">
        <v>0.9</v>
      </c>
      <c r="X281" s="26" t="s">
        <v>25</v>
      </c>
    </row>
    <row r="282" spans="1:24">
      <c r="A282" s="26" t="s">
        <v>9139</v>
      </c>
      <c r="B282" s="26" t="s">
        <v>9139</v>
      </c>
      <c r="C282" s="26" t="s">
        <v>9140</v>
      </c>
      <c r="D282" s="27">
        <v>25.8</v>
      </c>
      <c r="E282" s="28">
        <v>300</v>
      </c>
      <c r="F282" s="29">
        <v>-0.08</v>
      </c>
      <c r="G282" s="29">
        <v>-0.26</v>
      </c>
      <c r="H282" s="30">
        <v>7.0000000000000001E-3</v>
      </c>
      <c r="I282" s="31">
        <v>3.07</v>
      </c>
      <c r="J282" s="31">
        <v>3.01</v>
      </c>
      <c r="K282" s="31">
        <v>2.79</v>
      </c>
      <c r="L282" s="31">
        <v>2.91</v>
      </c>
      <c r="M282" s="28">
        <v>93</v>
      </c>
      <c r="N282" s="31">
        <v>0.09</v>
      </c>
      <c r="O282" s="31">
        <v>0.36</v>
      </c>
      <c r="P282" s="28">
        <v>342</v>
      </c>
      <c r="Q282" s="31">
        <v>0.16</v>
      </c>
      <c r="R282" s="31">
        <v>0.53</v>
      </c>
      <c r="S282" s="28">
        <v>3024</v>
      </c>
      <c r="T282" s="31">
        <v>0.5</v>
      </c>
      <c r="U282" s="31">
        <v>0.99</v>
      </c>
      <c r="V282" s="28">
        <v>6048</v>
      </c>
      <c r="W282" s="31">
        <v>0.99</v>
      </c>
      <c r="X282" s="26" t="s">
        <v>25</v>
      </c>
    </row>
    <row r="283" spans="1:24">
      <c r="A283" s="26" t="s">
        <v>9140</v>
      </c>
      <c r="B283" s="26" t="s">
        <v>9140</v>
      </c>
      <c r="C283" s="26" t="s">
        <v>9141</v>
      </c>
      <c r="D283" s="27">
        <v>31.4</v>
      </c>
      <c r="E283" s="28">
        <v>300</v>
      </c>
      <c r="F283" s="29">
        <v>-0.26</v>
      </c>
      <c r="G283" s="29">
        <v>-0.48</v>
      </c>
      <c r="H283" s="30">
        <v>7.0000000000000001E-3</v>
      </c>
      <c r="I283" s="31">
        <v>3.01</v>
      </c>
      <c r="J283" s="31">
        <v>2.96</v>
      </c>
      <c r="K283" s="31">
        <v>2.91</v>
      </c>
      <c r="L283" s="31">
        <v>3.08</v>
      </c>
      <c r="M283" s="28">
        <v>93</v>
      </c>
      <c r="N283" s="31">
        <v>0.09</v>
      </c>
      <c r="O283" s="31">
        <v>0.36</v>
      </c>
      <c r="P283" s="28">
        <v>342</v>
      </c>
      <c r="Q283" s="31">
        <v>0.16</v>
      </c>
      <c r="R283" s="31">
        <v>0.54</v>
      </c>
      <c r="S283" s="28">
        <v>3030</v>
      </c>
      <c r="T283" s="31">
        <v>0.5</v>
      </c>
      <c r="U283" s="31">
        <v>0.99</v>
      </c>
      <c r="V283" s="28">
        <v>6061</v>
      </c>
      <c r="W283" s="31">
        <v>0.99</v>
      </c>
      <c r="X283" s="26" t="s">
        <v>25</v>
      </c>
    </row>
    <row r="284" spans="1:24">
      <c r="A284" s="26" t="s">
        <v>9141</v>
      </c>
      <c r="B284" s="26" t="s">
        <v>9141</v>
      </c>
      <c r="C284" s="26" t="s">
        <v>9138</v>
      </c>
      <c r="D284" s="27">
        <v>23.7</v>
      </c>
      <c r="E284" s="28">
        <v>300</v>
      </c>
      <c r="F284" s="29">
        <v>-0.78</v>
      </c>
      <c r="G284" s="29">
        <v>-0.95</v>
      </c>
      <c r="H284" s="30">
        <v>7.1999999999999998E-3</v>
      </c>
      <c r="I284" s="31">
        <v>2.96</v>
      </c>
      <c r="J284" s="31">
        <v>3.04</v>
      </c>
      <c r="K284" s="31">
        <v>3.38</v>
      </c>
      <c r="L284" s="31">
        <v>3.63</v>
      </c>
      <c r="M284" s="28">
        <v>93</v>
      </c>
      <c r="N284" s="31">
        <v>0.09</v>
      </c>
      <c r="O284" s="31">
        <v>0.37</v>
      </c>
      <c r="P284" s="28">
        <v>342</v>
      </c>
      <c r="Q284" s="31">
        <v>0.16</v>
      </c>
      <c r="R284" s="31">
        <v>0.54</v>
      </c>
      <c r="S284" s="28">
        <v>3066</v>
      </c>
      <c r="T284" s="31">
        <v>0.5</v>
      </c>
      <c r="U284" s="31">
        <v>1</v>
      </c>
      <c r="V284" s="28">
        <v>6133</v>
      </c>
      <c r="W284" s="31">
        <v>1</v>
      </c>
      <c r="X284" s="26" t="s">
        <v>25</v>
      </c>
    </row>
    <row r="285" spans="1:24">
      <c r="A285" s="26" t="s">
        <v>9138</v>
      </c>
      <c r="B285" s="26" t="s">
        <v>9138</v>
      </c>
      <c r="C285" s="26" t="s">
        <v>9142</v>
      </c>
      <c r="D285" s="27">
        <v>24.5</v>
      </c>
      <c r="E285" s="28">
        <v>400</v>
      </c>
      <c r="F285" s="29">
        <v>-1.55</v>
      </c>
      <c r="G285" s="29">
        <v>-1.68</v>
      </c>
      <c r="H285" s="30">
        <v>5.3E-3</v>
      </c>
      <c r="I285" s="31">
        <v>3.04</v>
      </c>
      <c r="J285" s="31">
        <v>2.98</v>
      </c>
      <c r="K285" s="31">
        <v>4.13</v>
      </c>
      <c r="L285" s="31">
        <v>4.2</v>
      </c>
      <c r="M285" s="28">
        <v>687</v>
      </c>
      <c r="N285" s="31">
        <v>0.17</v>
      </c>
      <c r="O285" s="31">
        <v>0.57999999999999996</v>
      </c>
      <c r="P285" s="28">
        <v>2204</v>
      </c>
      <c r="Q285" s="31">
        <v>0.3</v>
      </c>
      <c r="R285" s="31">
        <v>0.81</v>
      </c>
      <c r="S285" s="28">
        <v>5680</v>
      </c>
      <c r="T285" s="31">
        <v>0.5</v>
      </c>
      <c r="U285" s="31">
        <v>1.05</v>
      </c>
      <c r="V285" s="28">
        <v>11359</v>
      </c>
      <c r="W285" s="31">
        <v>1.05</v>
      </c>
      <c r="X285" s="26" t="s">
        <v>25</v>
      </c>
    </row>
    <row r="286" spans="1:24">
      <c r="A286" s="26" t="s">
        <v>9142</v>
      </c>
      <c r="B286" s="26" t="s">
        <v>9142</v>
      </c>
      <c r="C286" s="26" t="s">
        <v>9143</v>
      </c>
      <c r="D286" s="27">
        <v>27</v>
      </c>
      <c r="E286" s="28">
        <v>400</v>
      </c>
      <c r="F286" s="29">
        <v>-1.68</v>
      </c>
      <c r="G286" s="29">
        <v>-1.83</v>
      </c>
      <c r="H286" s="30">
        <v>5.5999999999999999E-3</v>
      </c>
      <c r="I286" s="31">
        <v>2.98</v>
      </c>
      <c r="J286" s="31">
        <v>3.07</v>
      </c>
      <c r="K286" s="31">
        <v>4.2</v>
      </c>
      <c r="L286" s="31">
        <v>4.4400000000000004</v>
      </c>
      <c r="M286" s="28">
        <v>687</v>
      </c>
      <c r="N286" s="31">
        <v>0.16</v>
      </c>
      <c r="O286" s="31">
        <v>0.59</v>
      </c>
      <c r="P286" s="28">
        <v>2204</v>
      </c>
      <c r="Q286" s="31">
        <v>0.3</v>
      </c>
      <c r="R286" s="31">
        <v>0.82</v>
      </c>
      <c r="S286" s="28">
        <v>5812</v>
      </c>
      <c r="T286" s="31">
        <v>0.5</v>
      </c>
      <c r="U286" s="31">
        <v>1.07</v>
      </c>
      <c r="V286" s="28">
        <v>11623</v>
      </c>
      <c r="W286" s="31">
        <v>1.07</v>
      </c>
      <c r="X286" s="26" t="s">
        <v>25</v>
      </c>
    </row>
    <row r="287" spans="1:24">
      <c r="A287" s="26" t="s">
        <v>9144</v>
      </c>
      <c r="B287" s="26" t="s">
        <v>9144</v>
      </c>
      <c r="C287" s="26" t="s">
        <v>9145</v>
      </c>
      <c r="D287" s="27">
        <v>32.299999999999997</v>
      </c>
      <c r="E287" s="28">
        <v>300</v>
      </c>
      <c r="F287" s="29">
        <v>-0.3</v>
      </c>
      <c r="G287" s="29">
        <v>-0.49</v>
      </c>
      <c r="H287" s="30">
        <v>5.8999999999999999E-3</v>
      </c>
      <c r="I287" s="31">
        <v>3.12</v>
      </c>
      <c r="J287" s="31">
        <v>3.08</v>
      </c>
      <c r="K287" s="31">
        <v>3.06</v>
      </c>
      <c r="L287" s="31">
        <v>3.21</v>
      </c>
      <c r="M287" s="28">
        <v>106</v>
      </c>
      <c r="N287" s="31">
        <v>0.1</v>
      </c>
      <c r="O287" s="31">
        <v>0.36</v>
      </c>
      <c r="P287" s="28">
        <v>386</v>
      </c>
      <c r="Q287" s="31">
        <v>0.18</v>
      </c>
      <c r="R287" s="31">
        <v>0.52</v>
      </c>
      <c r="S287" s="28">
        <v>2777</v>
      </c>
      <c r="T287" s="31">
        <v>0.5</v>
      </c>
      <c r="U287" s="31">
        <v>0.91</v>
      </c>
      <c r="V287" s="28">
        <v>5554</v>
      </c>
      <c r="W287" s="31">
        <v>0.91</v>
      </c>
      <c r="X287" s="26" t="s">
        <v>25</v>
      </c>
    </row>
    <row r="288" spans="1:24">
      <c r="A288" s="26" t="s">
        <v>9145</v>
      </c>
      <c r="B288" s="26" t="s">
        <v>9145</v>
      </c>
      <c r="C288" s="26" t="s">
        <v>9146</v>
      </c>
      <c r="D288" s="27">
        <v>32.799999999999997</v>
      </c>
      <c r="E288" s="28">
        <v>300</v>
      </c>
      <c r="F288" s="29">
        <v>-0.49</v>
      </c>
      <c r="G288" s="29">
        <v>-0.68</v>
      </c>
      <c r="H288" s="30">
        <v>5.7999999999999996E-3</v>
      </c>
      <c r="I288" s="31">
        <v>3.08</v>
      </c>
      <c r="J288" s="31">
        <v>2.87</v>
      </c>
      <c r="K288" s="31">
        <v>3.21</v>
      </c>
      <c r="L288" s="31">
        <v>3.19</v>
      </c>
      <c r="M288" s="28">
        <v>106</v>
      </c>
      <c r="N288" s="31">
        <v>0.1</v>
      </c>
      <c r="O288" s="31">
        <v>0.35</v>
      </c>
      <c r="P288" s="28">
        <v>386</v>
      </c>
      <c r="Q288" s="31">
        <v>0.18</v>
      </c>
      <c r="R288" s="31">
        <v>0.52</v>
      </c>
      <c r="S288" s="28">
        <v>2756</v>
      </c>
      <c r="T288" s="31">
        <v>0.5</v>
      </c>
      <c r="U288" s="31">
        <v>0.9</v>
      </c>
      <c r="V288" s="28">
        <v>5511</v>
      </c>
      <c r="W288" s="31">
        <v>0.9</v>
      </c>
      <c r="X288" s="26" t="s">
        <v>25</v>
      </c>
    </row>
    <row r="289" spans="1:24">
      <c r="A289" s="26" t="s">
        <v>9146</v>
      </c>
      <c r="B289" s="26" t="s">
        <v>9146</v>
      </c>
      <c r="C289" s="26" t="s">
        <v>9143</v>
      </c>
      <c r="D289" s="27">
        <v>26</v>
      </c>
      <c r="E289" s="28">
        <v>300</v>
      </c>
      <c r="F289" s="29">
        <v>-0.68</v>
      </c>
      <c r="G289" s="29">
        <v>-0.83</v>
      </c>
      <c r="H289" s="30">
        <v>5.7999999999999996E-3</v>
      </c>
      <c r="I289" s="31">
        <v>2.87</v>
      </c>
      <c r="J289" s="31">
        <v>3.07</v>
      </c>
      <c r="K289" s="31">
        <v>3.19</v>
      </c>
      <c r="L289" s="31">
        <v>3.54</v>
      </c>
      <c r="M289" s="28">
        <v>106</v>
      </c>
      <c r="N289" s="31">
        <v>0.1</v>
      </c>
      <c r="O289" s="31">
        <v>0.35</v>
      </c>
      <c r="P289" s="28">
        <v>386</v>
      </c>
      <c r="Q289" s="31">
        <v>0.18</v>
      </c>
      <c r="R289" s="31">
        <v>0.52</v>
      </c>
      <c r="S289" s="28">
        <v>2750</v>
      </c>
      <c r="T289" s="31">
        <v>0.5</v>
      </c>
      <c r="U289" s="31">
        <v>0.9</v>
      </c>
      <c r="V289" s="28">
        <v>5500</v>
      </c>
      <c r="W289" s="31">
        <v>0.9</v>
      </c>
      <c r="X289" s="26" t="s">
        <v>25</v>
      </c>
    </row>
    <row r="290" spans="1:24">
      <c r="A290" s="26" t="s">
        <v>9143</v>
      </c>
      <c r="B290" s="26" t="s">
        <v>9143</v>
      </c>
      <c r="C290" s="26" t="s">
        <v>9147</v>
      </c>
      <c r="D290" s="27">
        <v>39.5</v>
      </c>
      <c r="E290" s="28">
        <v>400</v>
      </c>
      <c r="F290" s="29">
        <v>-1.83</v>
      </c>
      <c r="G290" s="29">
        <v>-2.0299999999999998</v>
      </c>
      <c r="H290" s="30">
        <v>5.1000000000000004E-3</v>
      </c>
      <c r="I290" s="31">
        <v>3.07</v>
      </c>
      <c r="J290" s="31">
        <v>3.07</v>
      </c>
      <c r="K290" s="31">
        <v>4.4400000000000004</v>
      </c>
      <c r="L290" s="31">
        <v>4.6399999999999997</v>
      </c>
      <c r="M290" s="28">
        <v>806</v>
      </c>
      <c r="N290" s="31">
        <v>0.18</v>
      </c>
      <c r="O290" s="31">
        <v>0.6</v>
      </c>
      <c r="P290" s="28">
        <v>2545</v>
      </c>
      <c r="Q290" s="31">
        <v>0.33</v>
      </c>
      <c r="R290" s="31">
        <v>0.83</v>
      </c>
      <c r="S290" s="28">
        <v>5548</v>
      </c>
      <c r="T290" s="31">
        <v>0.5</v>
      </c>
      <c r="U290" s="31">
        <v>1.02</v>
      </c>
      <c r="V290" s="28">
        <v>11096</v>
      </c>
      <c r="W290" s="31">
        <v>1.02</v>
      </c>
      <c r="X290" s="26" t="s">
        <v>25</v>
      </c>
    </row>
    <row r="291" spans="1:24">
      <c r="A291" s="26" t="s">
        <v>9147</v>
      </c>
      <c r="B291" s="26" t="s">
        <v>9147</v>
      </c>
      <c r="C291" s="26" t="s">
        <v>9148</v>
      </c>
      <c r="D291" s="27">
        <v>19.7</v>
      </c>
      <c r="E291" s="28">
        <v>400</v>
      </c>
      <c r="F291" s="29">
        <v>-2.0299999999999998</v>
      </c>
      <c r="G291" s="29">
        <v>-2.13</v>
      </c>
      <c r="H291" s="30">
        <v>5.1000000000000004E-3</v>
      </c>
      <c r="I291" s="31">
        <v>3.07</v>
      </c>
      <c r="J291" s="31">
        <v>3.09</v>
      </c>
      <c r="K291" s="31">
        <v>4.6399999999999997</v>
      </c>
      <c r="L291" s="31">
        <v>4.76</v>
      </c>
      <c r="M291" s="28">
        <v>806</v>
      </c>
      <c r="N291" s="31">
        <v>0.18</v>
      </c>
      <c r="O291" s="31">
        <v>0.6</v>
      </c>
      <c r="P291" s="28">
        <v>2545</v>
      </c>
      <c r="Q291" s="31">
        <v>0.33</v>
      </c>
      <c r="R291" s="31">
        <v>0.83</v>
      </c>
      <c r="S291" s="28">
        <v>5555</v>
      </c>
      <c r="T291" s="31">
        <v>0.5</v>
      </c>
      <c r="U291" s="31">
        <v>1.02</v>
      </c>
      <c r="V291" s="28">
        <v>11110</v>
      </c>
      <c r="W291" s="31">
        <v>1.02</v>
      </c>
      <c r="X291" s="26" t="s">
        <v>25</v>
      </c>
    </row>
    <row r="292" spans="1:24">
      <c r="A292" s="26" t="s">
        <v>9149</v>
      </c>
      <c r="B292" s="26" t="s">
        <v>9149</v>
      </c>
      <c r="C292" s="26" t="s">
        <v>9150</v>
      </c>
      <c r="D292" s="27">
        <v>45.3</v>
      </c>
      <c r="E292" s="28">
        <v>300</v>
      </c>
      <c r="F292" s="29">
        <v>-0.11</v>
      </c>
      <c r="G292" s="29">
        <v>-0.56999999999999995</v>
      </c>
      <c r="H292" s="30">
        <v>1.0200000000000001E-2</v>
      </c>
      <c r="I292" s="31">
        <v>3.06</v>
      </c>
      <c r="J292" s="31">
        <v>3.05</v>
      </c>
      <c r="K292" s="31">
        <v>2.81</v>
      </c>
      <c r="L292" s="31">
        <v>3.26</v>
      </c>
      <c r="M292" s="28">
        <v>74</v>
      </c>
      <c r="N292" s="31">
        <v>7.0000000000000007E-2</v>
      </c>
      <c r="O292" s="31">
        <v>0.39</v>
      </c>
      <c r="P292" s="28">
        <v>273</v>
      </c>
      <c r="Q292" s="31">
        <v>0.13</v>
      </c>
      <c r="R292" s="31">
        <v>0.56999999999999995</v>
      </c>
      <c r="S292" s="28">
        <v>3648</v>
      </c>
      <c r="T292" s="31">
        <v>0.5</v>
      </c>
      <c r="U292" s="31">
        <v>1.19</v>
      </c>
      <c r="V292" s="28">
        <v>7297</v>
      </c>
      <c r="W292" s="31">
        <v>1.19</v>
      </c>
      <c r="X292" s="26" t="s">
        <v>25</v>
      </c>
    </row>
    <row r="293" spans="1:24">
      <c r="A293" s="26" t="s">
        <v>9150</v>
      </c>
      <c r="B293" s="26" t="s">
        <v>9150</v>
      </c>
      <c r="C293" s="26" t="s">
        <v>9151</v>
      </c>
      <c r="D293" s="27">
        <v>22.5</v>
      </c>
      <c r="E293" s="28">
        <v>300</v>
      </c>
      <c r="F293" s="29">
        <v>-0.56999999999999995</v>
      </c>
      <c r="G293" s="29">
        <v>-0.79</v>
      </c>
      <c r="H293" s="30">
        <v>9.7999999999999997E-3</v>
      </c>
      <c r="I293" s="31">
        <v>3.05</v>
      </c>
      <c r="J293" s="31">
        <v>3.03</v>
      </c>
      <c r="K293" s="31">
        <v>3.26</v>
      </c>
      <c r="L293" s="31">
        <v>3.46</v>
      </c>
      <c r="M293" s="28">
        <v>74</v>
      </c>
      <c r="N293" s="31">
        <v>7.0000000000000007E-2</v>
      </c>
      <c r="O293" s="31">
        <v>0.38</v>
      </c>
      <c r="P293" s="28">
        <v>273</v>
      </c>
      <c r="Q293" s="31">
        <v>0.13</v>
      </c>
      <c r="R293" s="31">
        <v>0.56000000000000005</v>
      </c>
      <c r="S293" s="28">
        <v>3580</v>
      </c>
      <c r="T293" s="31">
        <v>0.5</v>
      </c>
      <c r="U293" s="31">
        <v>1.17</v>
      </c>
      <c r="V293" s="28">
        <v>7160</v>
      </c>
      <c r="W293" s="31">
        <v>1.17</v>
      </c>
      <c r="X293" s="26" t="s">
        <v>25</v>
      </c>
    </row>
    <row r="294" spans="1:24">
      <c r="A294" s="26" t="s">
        <v>9151</v>
      </c>
      <c r="B294" s="26" t="s">
        <v>9151</v>
      </c>
      <c r="C294" s="26" t="s">
        <v>9148</v>
      </c>
      <c r="D294" s="27">
        <v>24.3</v>
      </c>
      <c r="E294" s="28">
        <v>300</v>
      </c>
      <c r="F294" s="29">
        <v>-0.89</v>
      </c>
      <c r="G294" s="29">
        <v>-1.1299999999999999</v>
      </c>
      <c r="H294" s="30">
        <v>9.9000000000000008E-3</v>
      </c>
      <c r="I294" s="31">
        <v>3.03</v>
      </c>
      <c r="J294" s="31">
        <v>3.09</v>
      </c>
      <c r="K294" s="31">
        <v>3.56</v>
      </c>
      <c r="L294" s="31">
        <v>3.86</v>
      </c>
      <c r="M294" s="28">
        <v>74</v>
      </c>
      <c r="N294" s="31">
        <v>7.0000000000000007E-2</v>
      </c>
      <c r="O294" s="31">
        <v>0.38</v>
      </c>
      <c r="P294" s="28">
        <v>273</v>
      </c>
      <c r="Q294" s="31">
        <v>0.13</v>
      </c>
      <c r="R294" s="31">
        <v>0.56999999999999995</v>
      </c>
      <c r="S294" s="28">
        <v>3598</v>
      </c>
      <c r="T294" s="31">
        <v>0.5</v>
      </c>
      <c r="U294" s="31">
        <v>1.18</v>
      </c>
      <c r="V294" s="28">
        <v>7196</v>
      </c>
      <c r="W294" s="31">
        <v>1.18</v>
      </c>
      <c r="X294" s="26" t="s">
        <v>25</v>
      </c>
    </row>
    <row r="295" spans="1:24">
      <c r="A295" s="26" t="s">
        <v>9152</v>
      </c>
      <c r="B295" s="26" t="s">
        <v>9152</v>
      </c>
      <c r="C295" s="26" t="s">
        <v>9153</v>
      </c>
      <c r="D295" s="27">
        <v>34.4</v>
      </c>
      <c r="E295" s="28">
        <v>300</v>
      </c>
      <c r="F295" s="29">
        <v>-0.04</v>
      </c>
      <c r="G295" s="29">
        <v>-0.38</v>
      </c>
      <c r="H295" s="30">
        <v>9.9000000000000008E-3</v>
      </c>
      <c r="I295" s="31">
        <v>3.26</v>
      </c>
      <c r="J295" s="31">
        <v>3.2</v>
      </c>
      <c r="K295" s="31">
        <v>2.94</v>
      </c>
      <c r="L295" s="31">
        <v>3.22</v>
      </c>
      <c r="M295" s="28">
        <v>69</v>
      </c>
      <c r="N295" s="31">
        <v>7.0000000000000007E-2</v>
      </c>
      <c r="O295" s="31">
        <v>0.37</v>
      </c>
      <c r="P295" s="28">
        <v>257</v>
      </c>
      <c r="Q295" s="31">
        <v>0.13</v>
      </c>
      <c r="R295" s="31">
        <v>0.55000000000000004</v>
      </c>
      <c r="S295" s="28">
        <v>3599</v>
      </c>
      <c r="T295" s="31">
        <v>0.5</v>
      </c>
      <c r="U295" s="31">
        <v>1.18</v>
      </c>
      <c r="V295" s="28">
        <v>7199</v>
      </c>
      <c r="W295" s="31">
        <v>1.18</v>
      </c>
      <c r="X295" s="26" t="s">
        <v>25</v>
      </c>
    </row>
    <row r="296" spans="1:24">
      <c r="A296" s="26" t="s">
        <v>9153</v>
      </c>
      <c r="B296" s="26" t="s">
        <v>9153</v>
      </c>
      <c r="C296" s="26" t="s">
        <v>9154</v>
      </c>
      <c r="D296" s="27">
        <v>27.6</v>
      </c>
      <c r="E296" s="28">
        <v>300</v>
      </c>
      <c r="F296" s="29">
        <v>-0.38</v>
      </c>
      <c r="G296" s="29">
        <v>-0.66</v>
      </c>
      <c r="H296" s="30">
        <v>1.01E-2</v>
      </c>
      <c r="I296" s="31">
        <v>3.2</v>
      </c>
      <c r="J296" s="31">
        <v>3.11</v>
      </c>
      <c r="K296" s="31">
        <v>3.22</v>
      </c>
      <c r="L296" s="31">
        <v>3.41</v>
      </c>
      <c r="M296" s="28">
        <v>69</v>
      </c>
      <c r="N296" s="31">
        <v>7.0000000000000007E-2</v>
      </c>
      <c r="O296" s="31">
        <v>0.38</v>
      </c>
      <c r="P296" s="28">
        <v>257</v>
      </c>
      <c r="Q296" s="31">
        <v>0.13</v>
      </c>
      <c r="R296" s="31">
        <v>0.56000000000000005</v>
      </c>
      <c r="S296" s="28">
        <v>3647</v>
      </c>
      <c r="T296" s="31">
        <v>0.5</v>
      </c>
      <c r="U296" s="31">
        <v>1.19</v>
      </c>
      <c r="V296" s="28">
        <v>7293</v>
      </c>
      <c r="W296" s="31">
        <v>1.19</v>
      </c>
      <c r="X296" s="26" t="s">
        <v>25</v>
      </c>
    </row>
    <row r="297" spans="1:24">
      <c r="A297" s="26" t="s">
        <v>9154</v>
      </c>
      <c r="B297" s="26" t="s">
        <v>9154</v>
      </c>
      <c r="C297" s="26" t="s">
        <v>9155</v>
      </c>
      <c r="D297" s="27">
        <v>23.5</v>
      </c>
      <c r="E297" s="28">
        <v>300</v>
      </c>
      <c r="F297" s="29">
        <v>-0.66</v>
      </c>
      <c r="G297" s="29">
        <v>-0.89</v>
      </c>
      <c r="H297" s="30">
        <v>9.7999999999999997E-3</v>
      </c>
      <c r="I297" s="31">
        <v>3.11</v>
      </c>
      <c r="J297" s="31">
        <v>3.14</v>
      </c>
      <c r="K297" s="31">
        <v>3.41</v>
      </c>
      <c r="L297" s="31">
        <v>3.67</v>
      </c>
      <c r="M297" s="28">
        <v>69</v>
      </c>
      <c r="N297" s="31">
        <v>7.0000000000000007E-2</v>
      </c>
      <c r="O297" s="31">
        <v>0.37</v>
      </c>
      <c r="P297" s="28">
        <v>257</v>
      </c>
      <c r="Q297" s="31">
        <v>0.13</v>
      </c>
      <c r="R297" s="31">
        <v>0.55000000000000004</v>
      </c>
      <c r="S297" s="28">
        <v>3582</v>
      </c>
      <c r="T297" s="31">
        <v>0.5</v>
      </c>
      <c r="U297" s="31">
        <v>1.17</v>
      </c>
      <c r="V297" s="28">
        <v>7164</v>
      </c>
      <c r="W297" s="31">
        <v>1.17</v>
      </c>
      <c r="X297" s="26" t="s">
        <v>25</v>
      </c>
    </row>
    <row r="298" spans="1:24">
      <c r="A298" s="26" t="s">
        <v>9155</v>
      </c>
      <c r="B298" s="26" t="s">
        <v>9155</v>
      </c>
      <c r="C298" s="26" t="s">
        <v>9148</v>
      </c>
      <c r="D298" s="27">
        <v>41</v>
      </c>
      <c r="E298" s="28">
        <v>300</v>
      </c>
      <c r="F298" s="29">
        <v>-0.89</v>
      </c>
      <c r="G298" s="29">
        <v>-1.1299999999999999</v>
      </c>
      <c r="H298" s="30">
        <v>5.8999999999999999E-3</v>
      </c>
      <c r="I298" s="31">
        <v>3.14</v>
      </c>
      <c r="J298" s="31">
        <v>3.09</v>
      </c>
      <c r="K298" s="31">
        <v>3.67</v>
      </c>
      <c r="L298" s="31">
        <v>3.86</v>
      </c>
      <c r="M298" s="28">
        <v>190</v>
      </c>
      <c r="N298" s="31">
        <v>0.13</v>
      </c>
      <c r="O298" s="31">
        <v>0.42</v>
      </c>
      <c r="P298" s="28">
        <v>672</v>
      </c>
      <c r="Q298" s="31">
        <v>0.24</v>
      </c>
      <c r="R298" s="31">
        <v>0.61</v>
      </c>
      <c r="S298" s="28">
        <v>2770</v>
      </c>
      <c r="T298" s="31">
        <v>0.5</v>
      </c>
      <c r="U298" s="31">
        <v>0.91</v>
      </c>
      <c r="V298" s="28">
        <v>5540</v>
      </c>
      <c r="W298" s="31">
        <v>0.91</v>
      </c>
      <c r="X298" s="26" t="s">
        <v>25</v>
      </c>
    </row>
    <row r="299" spans="1:24">
      <c r="A299" s="26" t="s">
        <v>9148</v>
      </c>
      <c r="B299" s="26" t="s">
        <v>9148</v>
      </c>
      <c r="C299" s="26" t="s">
        <v>9156</v>
      </c>
      <c r="D299" s="27">
        <v>47.4</v>
      </c>
      <c r="E299" s="28">
        <v>400</v>
      </c>
      <c r="F299" s="29">
        <v>-2.13</v>
      </c>
      <c r="G299" s="29">
        <v>-2.37</v>
      </c>
      <c r="H299" s="30">
        <v>5.1000000000000004E-3</v>
      </c>
      <c r="I299" s="31">
        <v>3.09</v>
      </c>
      <c r="J299" s="31">
        <v>2.93</v>
      </c>
      <c r="K299" s="31">
        <v>4.76</v>
      </c>
      <c r="L299" s="31">
        <v>4.84</v>
      </c>
      <c r="M299" s="28">
        <v>1070</v>
      </c>
      <c r="N299" s="31">
        <v>0.21</v>
      </c>
      <c r="O299" s="31">
        <v>0.65</v>
      </c>
      <c r="P299" s="28">
        <v>3281</v>
      </c>
      <c r="Q299" s="31">
        <v>0.37</v>
      </c>
      <c r="R299" s="31">
        <v>0.89</v>
      </c>
      <c r="S299" s="28">
        <v>5548</v>
      </c>
      <c r="T299" s="31">
        <v>0.5</v>
      </c>
      <c r="U299" s="31">
        <v>1.02</v>
      </c>
      <c r="V299" s="28">
        <v>11096</v>
      </c>
      <c r="W299" s="31">
        <v>1.02</v>
      </c>
      <c r="X299" s="26" t="s">
        <v>25</v>
      </c>
    </row>
    <row r="300" spans="1:24">
      <c r="A300" s="26" t="s">
        <v>9156</v>
      </c>
      <c r="B300" s="26" t="s">
        <v>9156</v>
      </c>
      <c r="C300" s="26" t="s">
        <v>9157</v>
      </c>
      <c r="D300" s="27">
        <v>38.5</v>
      </c>
      <c r="E300" s="28">
        <v>400</v>
      </c>
      <c r="F300" s="29">
        <v>-2.37</v>
      </c>
      <c r="G300" s="29">
        <v>-2.56</v>
      </c>
      <c r="H300" s="30">
        <v>4.8999999999999998E-3</v>
      </c>
      <c r="I300" s="31">
        <v>2.93</v>
      </c>
      <c r="J300" s="31">
        <v>2.76</v>
      </c>
      <c r="K300" s="31">
        <v>4.84</v>
      </c>
      <c r="L300" s="31">
        <v>4.8600000000000003</v>
      </c>
      <c r="M300" s="28">
        <v>1070</v>
      </c>
      <c r="N300" s="31">
        <v>0.21</v>
      </c>
      <c r="O300" s="31">
        <v>0.64</v>
      </c>
      <c r="P300" s="28">
        <v>3281</v>
      </c>
      <c r="Q300" s="31">
        <v>0.38</v>
      </c>
      <c r="R300" s="31">
        <v>0.88</v>
      </c>
      <c r="S300" s="28">
        <v>5477</v>
      </c>
      <c r="T300" s="31">
        <v>0.5</v>
      </c>
      <c r="U300" s="31">
        <v>1.01</v>
      </c>
      <c r="V300" s="28">
        <v>10955</v>
      </c>
      <c r="W300" s="31">
        <v>1.01</v>
      </c>
      <c r="X300" s="26" t="s">
        <v>25</v>
      </c>
    </row>
    <row r="301" spans="1:24">
      <c r="A301" s="26" t="s">
        <v>9157</v>
      </c>
      <c r="B301" s="26" t="s">
        <v>9157</v>
      </c>
      <c r="C301" s="26" t="s">
        <v>9158</v>
      </c>
      <c r="D301" s="27">
        <v>43.8</v>
      </c>
      <c r="E301" s="28">
        <v>400</v>
      </c>
      <c r="F301" s="29">
        <v>-2.56</v>
      </c>
      <c r="G301" s="29">
        <v>-2.78</v>
      </c>
      <c r="H301" s="30">
        <v>5.0000000000000001E-3</v>
      </c>
      <c r="I301" s="31">
        <v>2.76</v>
      </c>
      <c r="J301" s="31">
        <v>2.58</v>
      </c>
      <c r="K301" s="31">
        <v>4.8600000000000003</v>
      </c>
      <c r="L301" s="31">
        <v>4.9000000000000004</v>
      </c>
      <c r="M301" s="28">
        <v>1070</v>
      </c>
      <c r="N301" s="31">
        <v>0.21</v>
      </c>
      <c r="O301" s="31">
        <v>0.64</v>
      </c>
      <c r="P301" s="28">
        <v>3281</v>
      </c>
      <c r="Q301" s="31">
        <v>0.37</v>
      </c>
      <c r="R301" s="31">
        <v>0.89</v>
      </c>
      <c r="S301" s="28">
        <v>5526</v>
      </c>
      <c r="T301" s="31">
        <v>0.5</v>
      </c>
      <c r="U301" s="31">
        <v>1.02</v>
      </c>
      <c r="V301" s="28">
        <v>11052</v>
      </c>
      <c r="W301" s="31">
        <v>1.02</v>
      </c>
      <c r="X301" s="26" t="s">
        <v>25</v>
      </c>
    </row>
    <row r="302" spans="1:24">
      <c r="A302" s="26" t="s">
        <v>9158</v>
      </c>
      <c r="B302" s="26" t="s">
        <v>9158</v>
      </c>
      <c r="C302" s="26" t="s">
        <v>9234</v>
      </c>
      <c r="D302" s="27">
        <v>29.9</v>
      </c>
      <c r="E302" s="28">
        <v>400</v>
      </c>
      <c r="F302" s="29">
        <v>-2.78</v>
      </c>
      <c r="G302" s="29">
        <v>-2.93</v>
      </c>
      <c r="H302" s="30">
        <v>5.0000000000000001E-3</v>
      </c>
      <c r="I302" s="31">
        <v>2.58</v>
      </c>
      <c r="J302" s="31">
        <v>2.71</v>
      </c>
      <c r="K302" s="31">
        <v>4.9000000000000004</v>
      </c>
      <c r="L302" s="31">
        <v>5.18</v>
      </c>
      <c r="M302" s="28">
        <v>1245</v>
      </c>
      <c r="N302" s="31">
        <v>0.23</v>
      </c>
      <c r="O302" s="31">
        <v>0.67</v>
      </c>
      <c r="P302" s="28">
        <v>3754</v>
      </c>
      <c r="Q302" s="31">
        <v>0.4</v>
      </c>
      <c r="R302" s="31">
        <v>0.92</v>
      </c>
      <c r="S302" s="28">
        <v>5523</v>
      </c>
      <c r="T302" s="31">
        <v>0.5</v>
      </c>
      <c r="U302" s="31">
        <v>1.02</v>
      </c>
      <c r="V302" s="28">
        <v>11045</v>
      </c>
      <c r="W302" s="31">
        <v>1.02</v>
      </c>
      <c r="X302" s="26" t="s">
        <v>25</v>
      </c>
    </row>
    <row r="303" spans="1:24">
      <c r="A303" s="26" t="s">
        <v>9159</v>
      </c>
      <c r="B303" s="26" t="s">
        <v>9159</v>
      </c>
      <c r="C303" s="26" t="s">
        <v>9160</v>
      </c>
      <c r="D303" s="27">
        <v>47</v>
      </c>
      <c r="E303" s="28">
        <v>300</v>
      </c>
      <c r="F303" s="29">
        <v>-0.11</v>
      </c>
      <c r="G303" s="29">
        <v>-0.38</v>
      </c>
      <c r="H303" s="30">
        <v>5.7000000000000002E-3</v>
      </c>
      <c r="I303" s="31">
        <v>3.09</v>
      </c>
      <c r="J303" s="31">
        <v>3.09</v>
      </c>
      <c r="K303" s="31">
        <v>2.84</v>
      </c>
      <c r="L303" s="31">
        <v>3.11</v>
      </c>
      <c r="M303" s="28">
        <v>147</v>
      </c>
      <c r="N303" s="31">
        <v>0.11</v>
      </c>
      <c r="O303" s="31">
        <v>0.39</v>
      </c>
      <c r="P303" s="28">
        <v>528</v>
      </c>
      <c r="Q303" s="31">
        <v>0.21</v>
      </c>
      <c r="R303" s="31">
        <v>0.56999999999999995</v>
      </c>
      <c r="S303" s="28">
        <v>2744</v>
      </c>
      <c r="T303" s="31">
        <v>0.5</v>
      </c>
      <c r="U303" s="31">
        <v>0.9</v>
      </c>
      <c r="V303" s="28">
        <v>5488</v>
      </c>
      <c r="W303" s="31">
        <v>0.9</v>
      </c>
      <c r="X303" s="26" t="s">
        <v>25</v>
      </c>
    </row>
    <row r="304" spans="1:24">
      <c r="A304" s="26" t="s">
        <v>9160</v>
      </c>
      <c r="B304" s="26" t="s">
        <v>9160</v>
      </c>
      <c r="C304" s="26" t="s">
        <v>9161</v>
      </c>
      <c r="D304" s="27">
        <v>43.7</v>
      </c>
      <c r="E304" s="28">
        <v>300</v>
      </c>
      <c r="F304" s="29">
        <v>-0.38</v>
      </c>
      <c r="G304" s="29">
        <v>-0.63</v>
      </c>
      <c r="H304" s="30">
        <v>5.7000000000000002E-3</v>
      </c>
      <c r="I304" s="31">
        <v>3.09</v>
      </c>
      <c r="J304" s="31">
        <v>3.04</v>
      </c>
      <c r="K304" s="31">
        <v>3.11</v>
      </c>
      <c r="L304" s="31">
        <v>3.31</v>
      </c>
      <c r="M304" s="28">
        <v>147</v>
      </c>
      <c r="N304" s="31">
        <v>0.11</v>
      </c>
      <c r="O304" s="31">
        <v>0.39</v>
      </c>
      <c r="P304" s="28">
        <v>528</v>
      </c>
      <c r="Q304" s="31">
        <v>0.21</v>
      </c>
      <c r="R304" s="31">
        <v>0.56999999999999995</v>
      </c>
      <c r="S304" s="28">
        <v>2738</v>
      </c>
      <c r="T304" s="31">
        <v>0.5</v>
      </c>
      <c r="U304" s="31">
        <v>0.9</v>
      </c>
      <c r="V304" s="28">
        <v>5477</v>
      </c>
      <c r="W304" s="31">
        <v>0.9</v>
      </c>
      <c r="X304" s="26" t="s">
        <v>25</v>
      </c>
    </row>
    <row r="305" spans="1:24">
      <c r="A305" s="26" t="s">
        <v>9161</v>
      </c>
      <c r="B305" s="26" t="s">
        <v>9161</v>
      </c>
      <c r="C305" s="26" t="s">
        <v>9162</v>
      </c>
      <c r="D305" s="27">
        <v>48.8</v>
      </c>
      <c r="E305" s="28">
        <v>300</v>
      </c>
      <c r="F305" s="29">
        <v>-0.63</v>
      </c>
      <c r="G305" s="29">
        <v>-0.91</v>
      </c>
      <c r="H305" s="30">
        <v>5.7000000000000002E-3</v>
      </c>
      <c r="I305" s="31">
        <v>3.04</v>
      </c>
      <c r="J305" s="31">
        <v>3.15</v>
      </c>
      <c r="K305" s="31">
        <v>3.31</v>
      </c>
      <c r="L305" s="31">
        <v>3.7</v>
      </c>
      <c r="M305" s="28">
        <v>160</v>
      </c>
      <c r="N305" s="31">
        <v>0.12</v>
      </c>
      <c r="O305" s="31">
        <v>0.4</v>
      </c>
      <c r="P305" s="28">
        <v>572</v>
      </c>
      <c r="Q305" s="31">
        <v>0.22</v>
      </c>
      <c r="R305" s="31">
        <v>0.57999999999999996</v>
      </c>
      <c r="S305" s="28">
        <v>2742</v>
      </c>
      <c r="T305" s="31">
        <v>0.5</v>
      </c>
      <c r="U305" s="31">
        <v>0.9</v>
      </c>
      <c r="V305" s="28">
        <v>5485</v>
      </c>
      <c r="W305" s="31">
        <v>0.9</v>
      </c>
      <c r="X305" s="26" t="s">
        <v>25</v>
      </c>
    </row>
    <row r="306" spans="1:24">
      <c r="A306" s="26" t="s">
        <v>9163</v>
      </c>
      <c r="B306" s="26" t="s">
        <v>9163</v>
      </c>
      <c r="C306" s="26" t="s">
        <v>9164</v>
      </c>
      <c r="D306" s="27">
        <v>38.5</v>
      </c>
      <c r="E306" s="28">
        <v>300</v>
      </c>
      <c r="F306" s="29">
        <v>-0.12</v>
      </c>
      <c r="G306" s="29">
        <v>-0.34</v>
      </c>
      <c r="H306" s="30">
        <v>5.7000000000000002E-3</v>
      </c>
      <c r="I306" s="31">
        <v>3.24</v>
      </c>
      <c r="J306" s="31">
        <v>3.09</v>
      </c>
      <c r="K306" s="31">
        <v>3</v>
      </c>
      <c r="L306" s="31">
        <v>3.07</v>
      </c>
      <c r="M306" s="28">
        <v>147</v>
      </c>
      <c r="N306" s="31">
        <v>0.11</v>
      </c>
      <c r="O306" s="31">
        <v>0.39</v>
      </c>
      <c r="P306" s="28">
        <v>528</v>
      </c>
      <c r="Q306" s="31">
        <v>0.21</v>
      </c>
      <c r="R306" s="31">
        <v>0.56999999999999995</v>
      </c>
      <c r="S306" s="28">
        <v>2737</v>
      </c>
      <c r="T306" s="31">
        <v>0.5</v>
      </c>
      <c r="U306" s="31">
        <v>0.9</v>
      </c>
      <c r="V306" s="28">
        <v>5474</v>
      </c>
      <c r="W306" s="31">
        <v>0.9</v>
      </c>
      <c r="X306" s="26" t="s">
        <v>25</v>
      </c>
    </row>
    <row r="307" spans="1:24">
      <c r="A307" s="26" t="s">
        <v>9164</v>
      </c>
      <c r="B307" s="26" t="s">
        <v>9164</v>
      </c>
      <c r="C307" s="26" t="s">
        <v>9162</v>
      </c>
      <c r="D307" s="27">
        <v>46.3</v>
      </c>
      <c r="E307" s="28">
        <v>300</v>
      </c>
      <c r="F307" s="29">
        <v>-0.34</v>
      </c>
      <c r="G307" s="29">
        <v>-0.61</v>
      </c>
      <c r="H307" s="30">
        <v>5.7999999999999996E-3</v>
      </c>
      <c r="I307" s="31">
        <v>3.09</v>
      </c>
      <c r="J307" s="31">
        <v>3.15</v>
      </c>
      <c r="K307" s="31">
        <v>3.07</v>
      </c>
      <c r="L307" s="31">
        <v>3.4</v>
      </c>
      <c r="M307" s="28">
        <v>147</v>
      </c>
      <c r="N307" s="31">
        <v>0.11</v>
      </c>
      <c r="O307" s="31">
        <v>0.39</v>
      </c>
      <c r="P307" s="28">
        <v>528</v>
      </c>
      <c r="Q307" s="31">
        <v>0.21</v>
      </c>
      <c r="R307" s="31">
        <v>0.56999999999999995</v>
      </c>
      <c r="S307" s="28">
        <v>2765</v>
      </c>
      <c r="T307" s="31">
        <v>0.5</v>
      </c>
      <c r="U307" s="31">
        <v>0.91</v>
      </c>
      <c r="V307" s="28">
        <v>5530</v>
      </c>
      <c r="W307" s="31">
        <v>0.91</v>
      </c>
      <c r="X307" s="26" t="s">
        <v>25</v>
      </c>
    </row>
    <row r="308" spans="1:24">
      <c r="A308" s="26" t="s">
        <v>9162</v>
      </c>
      <c r="B308" s="26" t="s">
        <v>9162</v>
      </c>
      <c r="C308" s="26" t="s">
        <v>9165</v>
      </c>
      <c r="D308" s="27">
        <v>32</v>
      </c>
      <c r="E308" s="28">
        <v>300</v>
      </c>
      <c r="F308" s="29">
        <v>-0.91</v>
      </c>
      <c r="G308" s="29">
        <v>-1.0900000000000001</v>
      </c>
      <c r="H308" s="30">
        <v>5.5999999999999999E-3</v>
      </c>
      <c r="I308" s="31">
        <v>3.15</v>
      </c>
      <c r="J308" s="31">
        <v>3.05</v>
      </c>
      <c r="K308" s="31">
        <v>3.7</v>
      </c>
      <c r="L308" s="31">
        <v>3.78</v>
      </c>
      <c r="M308" s="28">
        <v>320</v>
      </c>
      <c r="N308" s="31">
        <v>0.16</v>
      </c>
      <c r="O308" s="31">
        <v>0.49</v>
      </c>
      <c r="P308" s="28">
        <v>1094</v>
      </c>
      <c r="Q308" s="31">
        <v>0.3</v>
      </c>
      <c r="R308" s="31">
        <v>0.7</v>
      </c>
      <c r="S308" s="28">
        <v>2715</v>
      </c>
      <c r="T308" s="31">
        <v>0.5</v>
      </c>
      <c r="U308" s="31">
        <v>0.89</v>
      </c>
      <c r="V308" s="28">
        <v>5431</v>
      </c>
      <c r="W308" s="31">
        <v>0.89</v>
      </c>
      <c r="X308" s="26" t="s">
        <v>25</v>
      </c>
    </row>
    <row r="309" spans="1:24">
      <c r="A309" s="26" t="s">
        <v>9165</v>
      </c>
      <c r="B309" s="26" t="s">
        <v>9165</v>
      </c>
      <c r="C309" s="26" t="s">
        <v>9166</v>
      </c>
      <c r="D309" s="27">
        <v>20.6</v>
      </c>
      <c r="E309" s="28">
        <v>300</v>
      </c>
      <c r="F309" s="29">
        <v>-1.0900000000000001</v>
      </c>
      <c r="G309" s="29">
        <v>-1.2</v>
      </c>
      <c r="H309" s="30">
        <v>5.3E-3</v>
      </c>
      <c r="I309" s="31">
        <v>3.05</v>
      </c>
      <c r="J309" s="31">
        <v>3.02</v>
      </c>
      <c r="K309" s="31">
        <v>3.78</v>
      </c>
      <c r="L309" s="31">
        <v>3.86</v>
      </c>
      <c r="M309" s="28">
        <v>320</v>
      </c>
      <c r="N309" s="31">
        <v>0.17</v>
      </c>
      <c r="O309" s="31">
        <v>0.48</v>
      </c>
      <c r="P309" s="28">
        <v>1094</v>
      </c>
      <c r="Q309" s="31">
        <v>0.31</v>
      </c>
      <c r="R309" s="31">
        <v>0.68</v>
      </c>
      <c r="S309" s="28">
        <v>2646</v>
      </c>
      <c r="T309" s="31">
        <v>0.5</v>
      </c>
      <c r="U309" s="31">
        <v>0.87</v>
      </c>
      <c r="V309" s="28">
        <v>5291</v>
      </c>
      <c r="W309" s="31">
        <v>0.87</v>
      </c>
      <c r="X309" s="26" t="s">
        <v>25</v>
      </c>
    </row>
    <row r="310" spans="1:24">
      <c r="A310" s="26" t="s">
        <v>9167</v>
      </c>
      <c r="B310" s="26" t="s">
        <v>9167</v>
      </c>
      <c r="C310" s="26" t="s">
        <v>9168</v>
      </c>
      <c r="D310" s="27">
        <v>40.4</v>
      </c>
      <c r="E310" s="28">
        <v>300</v>
      </c>
      <c r="F310" s="29">
        <v>-0.01</v>
      </c>
      <c r="G310" s="29">
        <v>-0.28999999999999998</v>
      </c>
      <c r="H310" s="30">
        <v>6.8999999999999999E-3</v>
      </c>
      <c r="I310" s="31">
        <v>3.05</v>
      </c>
      <c r="J310" s="31">
        <v>3.14</v>
      </c>
      <c r="K310" s="31">
        <v>2.7</v>
      </c>
      <c r="L310" s="31">
        <v>3.07</v>
      </c>
      <c r="M310" s="28">
        <v>84</v>
      </c>
      <c r="N310" s="31">
        <v>0.08</v>
      </c>
      <c r="O310" s="31">
        <v>0.35</v>
      </c>
      <c r="P310" s="28">
        <v>310</v>
      </c>
      <c r="Q310" s="31">
        <v>0.15</v>
      </c>
      <c r="R310" s="31">
        <v>0.52</v>
      </c>
      <c r="S310" s="28">
        <v>3014</v>
      </c>
      <c r="T310" s="31">
        <v>0.5</v>
      </c>
      <c r="U310" s="31">
        <v>0.99</v>
      </c>
      <c r="V310" s="28">
        <v>6028</v>
      </c>
      <c r="W310" s="31">
        <v>0.99</v>
      </c>
      <c r="X310" s="26" t="s">
        <v>25</v>
      </c>
    </row>
    <row r="311" spans="1:24">
      <c r="A311" s="26" t="s">
        <v>9168</v>
      </c>
      <c r="B311" s="26" t="s">
        <v>9168</v>
      </c>
      <c r="C311" s="26" t="s">
        <v>9166</v>
      </c>
      <c r="D311" s="27">
        <v>43.8</v>
      </c>
      <c r="E311" s="28">
        <v>300</v>
      </c>
      <c r="F311" s="29">
        <v>-0.28999999999999998</v>
      </c>
      <c r="G311" s="29">
        <v>-0.6</v>
      </c>
      <c r="H311" s="30">
        <v>7.1000000000000004E-3</v>
      </c>
      <c r="I311" s="31">
        <v>3.14</v>
      </c>
      <c r="J311" s="31">
        <v>3.02</v>
      </c>
      <c r="K311" s="31">
        <v>3.07</v>
      </c>
      <c r="L311" s="31">
        <v>3.26</v>
      </c>
      <c r="M311" s="28">
        <v>84</v>
      </c>
      <c r="N311" s="31">
        <v>0.08</v>
      </c>
      <c r="O311" s="31">
        <v>0.35</v>
      </c>
      <c r="P311" s="28">
        <v>310</v>
      </c>
      <c r="Q311" s="31">
        <v>0.15</v>
      </c>
      <c r="R311" s="31">
        <v>0.52</v>
      </c>
      <c r="S311" s="28">
        <v>3046</v>
      </c>
      <c r="T311" s="31">
        <v>0.5</v>
      </c>
      <c r="U311" s="31">
        <v>1</v>
      </c>
      <c r="V311" s="28">
        <v>6092</v>
      </c>
      <c r="W311" s="31">
        <v>1</v>
      </c>
      <c r="X311" s="26" t="s">
        <v>25</v>
      </c>
    </row>
    <row r="312" spans="1:24">
      <c r="A312" s="26" t="s">
        <v>9166</v>
      </c>
      <c r="B312" s="26" t="s">
        <v>9166</v>
      </c>
      <c r="C312" s="26" t="s">
        <v>9169</v>
      </c>
      <c r="D312" s="27">
        <v>33.6</v>
      </c>
      <c r="E312" s="28">
        <v>300</v>
      </c>
      <c r="F312" s="29">
        <v>-1.2</v>
      </c>
      <c r="G312" s="29">
        <v>-1.37</v>
      </c>
      <c r="H312" s="30">
        <v>5.1000000000000004E-3</v>
      </c>
      <c r="I312" s="31">
        <v>3.02</v>
      </c>
      <c r="J312" s="31">
        <v>3.04</v>
      </c>
      <c r="K312" s="31">
        <v>3.86</v>
      </c>
      <c r="L312" s="31">
        <v>4.05</v>
      </c>
      <c r="M312" s="28">
        <v>414</v>
      </c>
      <c r="N312" s="31">
        <v>0.19</v>
      </c>
      <c r="O312" s="31">
        <v>0.51</v>
      </c>
      <c r="P312" s="28">
        <v>1388</v>
      </c>
      <c r="Q312" s="31">
        <v>0.35</v>
      </c>
      <c r="R312" s="31">
        <v>0.72</v>
      </c>
      <c r="S312" s="28">
        <v>2575</v>
      </c>
      <c r="T312" s="31">
        <v>0.5</v>
      </c>
      <c r="U312" s="31">
        <v>0.84</v>
      </c>
      <c r="V312" s="28">
        <v>5151</v>
      </c>
      <c r="W312" s="31">
        <v>0.84</v>
      </c>
      <c r="X312" s="26" t="s">
        <v>25</v>
      </c>
    </row>
    <row r="313" spans="1:24">
      <c r="A313" s="26" t="s">
        <v>9169</v>
      </c>
      <c r="B313" s="26" t="s">
        <v>9169</v>
      </c>
      <c r="C313" s="26" t="s">
        <v>9170</v>
      </c>
      <c r="D313" s="27">
        <v>15</v>
      </c>
      <c r="E313" s="28">
        <v>300</v>
      </c>
      <c r="F313" s="29">
        <v>-1.37</v>
      </c>
      <c r="G313" s="29">
        <v>-1.44</v>
      </c>
      <c r="H313" s="30">
        <v>4.7000000000000002E-3</v>
      </c>
      <c r="I313" s="31">
        <v>3.04</v>
      </c>
      <c r="J313" s="31">
        <v>3.17</v>
      </c>
      <c r="K313" s="31">
        <v>4.05</v>
      </c>
      <c r="L313" s="31">
        <v>4.25</v>
      </c>
      <c r="M313" s="28">
        <v>414</v>
      </c>
      <c r="N313" s="31">
        <v>0.2</v>
      </c>
      <c r="O313" s="31">
        <v>0.49</v>
      </c>
      <c r="P313" s="28">
        <v>1388</v>
      </c>
      <c r="Q313" s="31">
        <v>0.36</v>
      </c>
      <c r="R313" s="31">
        <v>0.7</v>
      </c>
      <c r="S313" s="28">
        <v>2473</v>
      </c>
      <c r="T313" s="31">
        <v>0.5</v>
      </c>
      <c r="U313" s="31">
        <v>0.81</v>
      </c>
      <c r="V313" s="28">
        <v>4947</v>
      </c>
      <c r="W313" s="31">
        <v>0.81</v>
      </c>
      <c r="X313" s="26" t="s">
        <v>25</v>
      </c>
    </row>
    <row r="314" spans="1:24">
      <c r="A314" s="26" t="s">
        <v>9171</v>
      </c>
      <c r="B314" s="26" t="s">
        <v>9171</v>
      </c>
      <c r="C314" s="26" t="s">
        <v>9172</v>
      </c>
      <c r="D314" s="27">
        <v>20.7</v>
      </c>
      <c r="E314" s="28">
        <v>300</v>
      </c>
      <c r="F314" s="29">
        <v>0.31</v>
      </c>
      <c r="G314" s="29">
        <v>0.19</v>
      </c>
      <c r="H314" s="30">
        <v>5.7999999999999996E-3</v>
      </c>
      <c r="I314" s="31">
        <v>3.32</v>
      </c>
      <c r="J314" s="31">
        <v>3.31</v>
      </c>
      <c r="K314" s="31">
        <v>2.65</v>
      </c>
      <c r="L314" s="31">
        <v>2.76</v>
      </c>
      <c r="M314" s="28">
        <v>86</v>
      </c>
      <c r="N314" s="31">
        <v>0.09</v>
      </c>
      <c r="O314" s="31">
        <v>0.33</v>
      </c>
      <c r="P314" s="28">
        <v>318</v>
      </c>
      <c r="Q314" s="31">
        <v>0.16</v>
      </c>
      <c r="R314" s="31">
        <v>0.49</v>
      </c>
      <c r="S314" s="28">
        <v>2757</v>
      </c>
      <c r="T314" s="31">
        <v>0.5</v>
      </c>
      <c r="U314" s="31">
        <v>0.9</v>
      </c>
      <c r="V314" s="28">
        <v>5513</v>
      </c>
      <c r="W314" s="31">
        <v>0.9</v>
      </c>
      <c r="X314" s="26" t="s">
        <v>25</v>
      </c>
    </row>
    <row r="315" spans="1:24">
      <c r="A315" s="26" t="s">
        <v>9172</v>
      </c>
      <c r="B315" s="26" t="s">
        <v>9172</v>
      </c>
      <c r="C315" s="26" t="s">
        <v>9173</v>
      </c>
      <c r="D315" s="27">
        <v>44</v>
      </c>
      <c r="E315" s="28">
        <v>300</v>
      </c>
      <c r="F315" s="29">
        <v>0.19</v>
      </c>
      <c r="G315" s="29">
        <v>-7.0000000000000007E-2</v>
      </c>
      <c r="H315" s="30">
        <v>5.8999999999999999E-3</v>
      </c>
      <c r="I315" s="31">
        <v>3.31</v>
      </c>
      <c r="J315" s="31">
        <v>3.16</v>
      </c>
      <c r="K315" s="31">
        <v>2.76</v>
      </c>
      <c r="L315" s="31">
        <v>2.87</v>
      </c>
      <c r="M315" s="28">
        <v>135</v>
      </c>
      <c r="N315" s="31">
        <v>0.11</v>
      </c>
      <c r="O315" s="31">
        <v>0.38</v>
      </c>
      <c r="P315" s="28">
        <v>489</v>
      </c>
      <c r="Q315" s="31">
        <v>0.2</v>
      </c>
      <c r="R315" s="31">
        <v>0.56000000000000005</v>
      </c>
      <c r="S315" s="28">
        <v>2783</v>
      </c>
      <c r="T315" s="31">
        <v>0.5</v>
      </c>
      <c r="U315" s="31">
        <v>0.91</v>
      </c>
      <c r="V315" s="28">
        <v>5566</v>
      </c>
      <c r="W315" s="31">
        <v>0.91</v>
      </c>
      <c r="X315" s="26" t="s">
        <v>25</v>
      </c>
    </row>
    <row r="316" spans="1:24">
      <c r="A316" s="26" t="s">
        <v>9174</v>
      </c>
      <c r="B316" s="26" t="s">
        <v>9174</v>
      </c>
      <c r="C316" s="26" t="s">
        <v>9175</v>
      </c>
      <c r="D316" s="27">
        <v>46.7</v>
      </c>
      <c r="E316" s="28">
        <v>300</v>
      </c>
      <c r="F316" s="29">
        <v>-0.93</v>
      </c>
      <c r="G316" s="29">
        <v>-1.2</v>
      </c>
      <c r="H316" s="30">
        <v>5.7999999999999996E-3</v>
      </c>
      <c r="I316" s="31">
        <v>3.45</v>
      </c>
      <c r="J316" s="31">
        <v>3.25</v>
      </c>
      <c r="K316" s="31">
        <v>4.0199999999999996</v>
      </c>
      <c r="L316" s="31">
        <v>4.09</v>
      </c>
      <c r="M316" s="28">
        <v>10</v>
      </c>
      <c r="N316" s="31">
        <v>0.03</v>
      </c>
      <c r="O316" s="31">
        <v>0.17</v>
      </c>
      <c r="P316" s="28">
        <v>40</v>
      </c>
      <c r="Q316" s="31">
        <v>0.06</v>
      </c>
      <c r="R316" s="31">
        <v>0.26</v>
      </c>
      <c r="S316" s="28">
        <v>2753</v>
      </c>
      <c r="T316" s="31">
        <v>0.5</v>
      </c>
      <c r="U316" s="31">
        <v>0.9</v>
      </c>
      <c r="V316" s="28">
        <v>5506</v>
      </c>
      <c r="W316" s="31">
        <v>0.9</v>
      </c>
      <c r="X316" s="26" t="s">
        <v>25</v>
      </c>
    </row>
    <row r="317" spans="1:24">
      <c r="A317" s="26" t="s">
        <v>9173</v>
      </c>
      <c r="B317" s="26" t="s">
        <v>9173</v>
      </c>
      <c r="C317" s="26" t="s">
        <v>9176</v>
      </c>
      <c r="D317" s="27">
        <v>40.700000000000003</v>
      </c>
      <c r="E317" s="28">
        <v>300</v>
      </c>
      <c r="F317" s="29">
        <v>-7.0000000000000007E-2</v>
      </c>
      <c r="G317" s="29">
        <v>-0.48</v>
      </c>
      <c r="H317" s="30">
        <v>1.01E-2</v>
      </c>
      <c r="I317" s="31">
        <v>3.16</v>
      </c>
      <c r="J317" s="31">
        <v>3.14</v>
      </c>
      <c r="K317" s="31">
        <v>2.87</v>
      </c>
      <c r="L317" s="31">
        <v>3.26</v>
      </c>
      <c r="M317" s="28">
        <v>209</v>
      </c>
      <c r="N317" s="31">
        <v>0.12</v>
      </c>
      <c r="O317" s="31">
        <v>0.53</v>
      </c>
      <c r="P317" s="28">
        <v>736</v>
      </c>
      <c r="Q317" s="31">
        <v>0.21</v>
      </c>
      <c r="R317" s="31">
        <v>0.76</v>
      </c>
      <c r="S317" s="28">
        <v>3634</v>
      </c>
      <c r="T317" s="31">
        <v>0.5</v>
      </c>
      <c r="U317" s="31">
        <v>1.19</v>
      </c>
      <c r="V317" s="28">
        <v>7268</v>
      </c>
      <c r="W317" s="31">
        <v>1.19</v>
      </c>
      <c r="X317" s="26" t="s">
        <v>25</v>
      </c>
    </row>
    <row r="318" spans="1:24">
      <c r="A318" s="26" t="s">
        <v>9176</v>
      </c>
      <c r="B318" s="26" t="s">
        <v>9176</v>
      </c>
      <c r="C318" s="26" t="s">
        <v>9175</v>
      </c>
      <c r="D318" s="27">
        <v>41.9</v>
      </c>
      <c r="E318" s="28">
        <v>300</v>
      </c>
      <c r="F318" s="29">
        <v>-0.78</v>
      </c>
      <c r="G318" s="29">
        <v>-1.2</v>
      </c>
      <c r="H318" s="30">
        <v>0.01</v>
      </c>
      <c r="I318" s="31">
        <v>3.14</v>
      </c>
      <c r="J318" s="31">
        <v>3.25</v>
      </c>
      <c r="K318" s="31">
        <v>3.56</v>
      </c>
      <c r="L318" s="31">
        <v>4.09</v>
      </c>
      <c r="M318" s="28">
        <v>209</v>
      </c>
      <c r="N318" s="31">
        <v>0.12</v>
      </c>
      <c r="O318" s="31">
        <v>0.53</v>
      </c>
      <c r="P318" s="28">
        <v>736</v>
      </c>
      <c r="Q318" s="31">
        <v>0.22</v>
      </c>
      <c r="R318" s="31">
        <v>0.76</v>
      </c>
      <c r="S318" s="28">
        <v>3625</v>
      </c>
      <c r="T318" s="31">
        <v>0.5</v>
      </c>
      <c r="U318" s="31">
        <v>1.19</v>
      </c>
      <c r="V318" s="28">
        <v>7250</v>
      </c>
      <c r="W318" s="31">
        <v>1.19</v>
      </c>
      <c r="X318" s="26" t="s">
        <v>25</v>
      </c>
    </row>
    <row r="319" spans="1:24">
      <c r="A319" s="26" t="s">
        <v>9175</v>
      </c>
      <c r="B319" s="26" t="s">
        <v>9175</v>
      </c>
      <c r="C319" s="26" t="s">
        <v>9177</v>
      </c>
      <c r="D319" s="27">
        <v>20.8</v>
      </c>
      <c r="E319" s="28">
        <v>300</v>
      </c>
      <c r="F319" s="29">
        <v>-1.2</v>
      </c>
      <c r="G319" s="29">
        <v>-1.32</v>
      </c>
      <c r="H319" s="30">
        <v>5.7999999999999996E-3</v>
      </c>
      <c r="I319" s="31">
        <v>3.25</v>
      </c>
      <c r="J319" s="31">
        <v>3.14</v>
      </c>
      <c r="K319" s="31">
        <v>4.09</v>
      </c>
      <c r="L319" s="31">
        <v>4.0999999999999996</v>
      </c>
      <c r="M319" s="28">
        <v>229</v>
      </c>
      <c r="N319" s="31">
        <v>0.14000000000000001</v>
      </c>
      <c r="O319" s="31">
        <v>0.44</v>
      </c>
      <c r="P319" s="28">
        <v>804</v>
      </c>
      <c r="Q319" s="31">
        <v>0.26</v>
      </c>
      <c r="R319" s="31">
        <v>0.64</v>
      </c>
      <c r="S319" s="28">
        <v>2750</v>
      </c>
      <c r="T319" s="31">
        <v>0.5</v>
      </c>
      <c r="U319" s="31">
        <v>0.9</v>
      </c>
      <c r="V319" s="28">
        <v>5500</v>
      </c>
      <c r="W319" s="31">
        <v>0.9</v>
      </c>
      <c r="X319" s="26" t="s">
        <v>25</v>
      </c>
    </row>
    <row r="320" spans="1:24">
      <c r="A320" s="26" t="s">
        <v>9177</v>
      </c>
      <c r="B320" s="26" t="s">
        <v>9177</v>
      </c>
      <c r="C320" s="26" t="s">
        <v>9170</v>
      </c>
      <c r="D320" s="27">
        <v>21.1</v>
      </c>
      <c r="E320" s="28">
        <v>300</v>
      </c>
      <c r="F320" s="29">
        <v>-1.32</v>
      </c>
      <c r="G320" s="29">
        <v>-1.44</v>
      </c>
      <c r="H320" s="30">
        <v>5.7000000000000002E-3</v>
      </c>
      <c r="I320" s="31">
        <v>3.14</v>
      </c>
      <c r="J320" s="31">
        <v>3.17</v>
      </c>
      <c r="K320" s="31">
        <v>4.0999999999999996</v>
      </c>
      <c r="L320" s="31">
        <v>4.25</v>
      </c>
      <c r="M320" s="28">
        <v>229</v>
      </c>
      <c r="N320" s="31">
        <v>0.14000000000000001</v>
      </c>
      <c r="O320" s="31">
        <v>0.44</v>
      </c>
      <c r="P320" s="28">
        <v>804</v>
      </c>
      <c r="Q320" s="31">
        <v>0.26</v>
      </c>
      <c r="R320" s="31">
        <v>0.64</v>
      </c>
      <c r="S320" s="28">
        <v>2730</v>
      </c>
      <c r="T320" s="31">
        <v>0.5</v>
      </c>
      <c r="U320" s="31">
        <v>0.89</v>
      </c>
      <c r="V320" s="28">
        <v>5461</v>
      </c>
      <c r="W320" s="31">
        <v>0.89</v>
      </c>
      <c r="X320" s="26" t="s">
        <v>25</v>
      </c>
    </row>
    <row r="321" spans="1:24">
      <c r="A321" s="26" t="s">
        <v>9178</v>
      </c>
      <c r="B321" s="26" t="s">
        <v>9178</v>
      </c>
      <c r="C321" s="26" t="s">
        <v>9179</v>
      </c>
      <c r="D321" s="27">
        <v>41.8</v>
      </c>
      <c r="E321" s="28">
        <v>300</v>
      </c>
      <c r="F321" s="29">
        <v>-0.14000000000000001</v>
      </c>
      <c r="G321" s="29">
        <v>-0.38</v>
      </c>
      <c r="H321" s="30">
        <v>5.7000000000000002E-3</v>
      </c>
      <c r="I321" s="31">
        <v>3.05</v>
      </c>
      <c r="J321" s="31">
        <v>3.02</v>
      </c>
      <c r="K321" s="31">
        <v>2.83</v>
      </c>
      <c r="L321" s="31">
        <v>3.04</v>
      </c>
      <c r="M321" s="28">
        <v>123</v>
      </c>
      <c r="N321" s="31">
        <v>0.1</v>
      </c>
      <c r="O321" s="31">
        <v>0.37</v>
      </c>
      <c r="P321" s="28">
        <v>446</v>
      </c>
      <c r="Q321" s="31">
        <v>0.19</v>
      </c>
      <c r="R321" s="31">
        <v>0.54</v>
      </c>
      <c r="S321" s="28">
        <v>2743</v>
      </c>
      <c r="T321" s="31">
        <v>0.5</v>
      </c>
      <c r="U321" s="31">
        <v>0.9</v>
      </c>
      <c r="V321" s="28">
        <v>5487</v>
      </c>
      <c r="W321" s="31">
        <v>0.9</v>
      </c>
      <c r="X321" s="26" t="s">
        <v>25</v>
      </c>
    </row>
    <row r="322" spans="1:24">
      <c r="A322" s="26" t="s">
        <v>9179</v>
      </c>
      <c r="B322" s="26" t="s">
        <v>9179</v>
      </c>
      <c r="C322" s="26" t="s">
        <v>9170</v>
      </c>
      <c r="D322" s="27">
        <v>41</v>
      </c>
      <c r="E322" s="28">
        <v>300</v>
      </c>
      <c r="F322" s="29">
        <v>-0.68</v>
      </c>
      <c r="G322" s="29">
        <v>-0.92</v>
      </c>
      <c r="H322" s="30">
        <v>5.8999999999999999E-3</v>
      </c>
      <c r="I322" s="31">
        <v>3.02</v>
      </c>
      <c r="J322" s="31">
        <v>3.17</v>
      </c>
      <c r="K322" s="31">
        <v>3.34</v>
      </c>
      <c r="L322" s="31">
        <v>3.73</v>
      </c>
      <c r="M322" s="28">
        <v>123</v>
      </c>
      <c r="N322" s="31">
        <v>0.1</v>
      </c>
      <c r="O322" s="31">
        <v>0.37</v>
      </c>
      <c r="P322" s="28">
        <v>446</v>
      </c>
      <c r="Q322" s="31">
        <v>0.19</v>
      </c>
      <c r="R322" s="31">
        <v>0.54</v>
      </c>
      <c r="S322" s="28">
        <v>2770</v>
      </c>
      <c r="T322" s="31">
        <v>0.5</v>
      </c>
      <c r="U322" s="31">
        <v>0.91</v>
      </c>
      <c r="V322" s="28">
        <v>5540</v>
      </c>
      <c r="W322" s="31">
        <v>0.91</v>
      </c>
      <c r="X322" s="26" t="s">
        <v>25</v>
      </c>
    </row>
    <row r="323" spans="1:24">
      <c r="A323" s="26" t="s">
        <v>9170</v>
      </c>
      <c r="B323" s="26" t="s">
        <v>9170</v>
      </c>
      <c r="C323" s="26" t="s">
        <v>9180</v>
      </c>
      <c r="D323" s="27">
        <v>45.5</v>
      </c>
      <c r="E323" s="28">
        <v>400</v>
      </c>
      <c r="F323" s="29">
        <v>-1.52</v>
      </c>
      <c r="G323" s="29">
        <v>-1.7</v>
      </c>
      <c r="H323" s="30">
        <v>4.0000000000000001E-3</v>
      </c>
      <c r="I323" s="31">
        <v>3.17</v>
      </c>
      <c r="J323" s="31">
        <v>2.81</v>
      </c>
      <c r="K323" s="31">
        <v>4.2300000000000004</v>
      </c>
      <c r="L323" s="31">
        <v>4.05</v>
      </c>
      <c r="M323" s="28">
        <v>776</v>
      </c>
      <c r="N323" s="31">
        <v>0.19</v>
      </c>
      <c r="O323" s="31">
        <v>0.54</v>
      </c>
      <c r="P323" s="28">
        <v>2464</v>
      </c>
      <c r="Q323" s="31">
        <v>0.34</v>
      </c>
      <c r="R323" s="31">
        <v>0.75</v>
      </c>
      <c r="S323" s="28">
        <v>4904</v>
      </c>
      <c r="T323" s="31">
        <v>0.5</v>
      </c>
      <c r="U323" s="31">
        <v>0.9</v>
      </c>
      <c r="V323" s="28">
        <v>9808</v>
      </c>
      <c r="W323" s="31">
        <v>0.9</v>
      </c>
      <c r="X323" s="26" t="s">
        <v>25</v>
      </c>
    </row>
    <row r="324" spans="1:24">
      <c r="A324" s="26" t="s">
        <v>9181</v>
      </c>
      <c r="B324" s="26" t="s">
        <v>9181</v>
      </c>
      <c r="C324" s="26" t="s">
        <v>9180</v>
      </c>
      <c r="D324" s="27">
        <v>40.5</v>
      </c>
      <c r="E324" s="28">
        <v>300</v>
      </c>
      <c r="F324" s="29">
        <v>-0.79</v>
      </c>
      <c r="G324" s="29">
        <v>-1.4</v>
      </c>
      <c r="H324" s="30">
        <v>1.5100000000000001E-2</v>
      </c>
      <c r="I324" s="31">
        <v>2.71</v>
      </c>
      <c r="J324" s="31">
        <v>2.81</v>
      </c>
      <c r="K324" s="31">
        <v>3.14</v>
      </c>
      <c r="L324" s="31">
        <v>3.85</v>
      </c>
      <c r="M324" s="28">
        <v>27</v>
      </c>
      <c r="N324" s="31">
        <v>0.04</v>
      </c>
      <c r="O324" s="31">
        <v>0.33</v>
      </c>
      <c r="P324" s="28">
        <v>102</v>
      </c>
      <c r="Q324" s="31">
        <v>0.08</v>
      </c>
      <c r="R324" s="31">
        <v>0.49</v>
      </c>
      <c r="S324" s="28">
        <v>4443</v>
      </c>
      <c r="T324" s="31">
        <v>0.5</v>
      </c>
      <c r="U324" s="31">
        <v>1.46</v>
      </c>
      <c r="V324" s="28">
        <v>8887</v>
      </c>
      <c r="W324" s="31">
        <v>1.46</v>
      </c>
      <c r="X324" s="26" t="s">
        <v>25</v>
      </c>
    </row>
    <row r="325" spans="1:24">
      <c r="A325" s="26" t="s">
        <v>9180</v>
      </c>
      <c r="B325" s="26" t="s">
        <v>9180</v>
      </c>
      <c r="C325" s="26" t="s">
        <v>9182</v>
      </c>
      <c r="D325" s="27">
        <v>55</v>
      </c>
      <c r="E325" s="28">
        <v>400</v>
      </c>
      <c r="F325" s="29">
        <v>-1.7</v>
      </c>
      <c r="G325" s="29">
        <v>-1.92</v>
      </c>
      <c r="H325" s="30">
        <v>4.0000000000000001E-3</v>
      </c>
      <c r="I325" s="31">
        <v>2.81</v>
      </c>
      <c r="J325" s="31">
        <v>2.63</v>
      </c>
      <c r="K325" s="31">
        <v>4.05</v>
      </c>
      <c r="L325" s="31">
        <v>4.09</v>
      </c>
      <c r="M325" s="28">
        <v>896</v>
      </c>
      <c r="N325" s="31">
        <v>0.2</v>
      </c>
      <c r="O325" s="31">
        <v>0.56000000000000005</v>
      </c>
      <c r="P325" s="28">
        <v>2803</v>
      </c>
      <c r="Q325" s="31">
        <v>0.36</v>
      </c>
      <c r="R325" s="31">
        <v>0.78</v>
      </c>
      <c r="S325" s="28">
        <v>4931</v>
      </c>
      <c r="T325" s="31">
        <v>0.5</v>
      </c>
      <c r="U325" s="31">
        <v>0.91</v>
      </c>
      <c r="V325" s="28">
        <v>9863</v>
      </c>
      <c r="W325" s="31">
        <v>0.91</v>
      </c>
      <c r="X325" s="26" t="s">
        <v>25</v>
      </c>
    </row>
    <row r="326" spans="1:24">
      <c r="A326" s="26" t="s">
        <v>9183</v>
      </c>
      <c r="B326" s="26" t="s">
        <v>9183</v>
      </c>
      <c r="C326" s="26" t="s">
        <v>9184</v>
      </c>
      <c r="D326" s="27">
        <v>40.200000000000003</v>
      </c>
      <c r="E326" s="28">
        <v>300</v>
      </c>
      <c r="F326" s="29">
        <v>-0.13</v>
      </c>
      <c r="G326" s="29">
        <v>-0.73</v>
      </c>
      <c r="H326" s="30">
        <v>1.49E-2</v>
      </c>
      <c r="I326" s="31">
        <v>2.63</v>
      </c>
      <c r="J326" s="31">
        <v>2.56</v>
      </c>
      <c r="K326" s="31">
        <v>2.4</v>
      </c>
      <c r="L326" s="31">
        <v>2.93</v>
      </c>
      <c r="M326" s="28">
        <v>41</v>
      </c>
      <c r="N326" s="31">
        <v>0.05</v>
      </c>
      <c r="O326" s="31">
        <v>0.37</v>
      </c>
      <c r="P326" s="28">
        <v>156</v>
      </c>
      <c r="Q326" s="31">
        <v>0.09</v>
      </c>
      <c r="R326" s="31">
        <v>0.55000000000000004</v>
      </c>
      <c r="S326" s="28">
        <v>4423</v>
      </c>
      <c r="T326" s="31">
        <v>0.5</v>
      </c>
      <c r="U326" s="31">
        <v>1.45</v>
      </c>
      <c r="V326" s="28">
        <v>8846</v>
      </c>
      <c r="W326" s="31">
        <v>1.45</v>
      </c>
      <c r="X326" s="26" t="s">
        <v>25</v>
      </c>
    </row>
    <row r="327" spans="1:24">
      <c r="A327" s="26" t="s">
        <v>9184</v>
      </c>
      <c r="B327" s="26" t="s">
        <v>9184</v>
      </c>
      <c r="C327" s="26" t="s">
        <v>9185</v>
      </c>
      <c r="D327" s="27">
        <v>41.3</v>
      </c>
      <c r="E327" s="28">
        <v>300</v>
      </c>
      <c r="F327" s="29">
        <v>-0.73</v>
      </c>
      <c r="G327" s="29">
        <v>-1.02</v>
      </c>
      <c r="H327" s="30">
        <v>7.0000000000000001E-3</v>
      </c>
      <c r="I327" s="31">
        <v>2.56</v>
      </c>
      <c r="J327" s="31">
        <v>2.5</v>
      </c>
      <c r="K327" s="31">
        <v>2.93</v>
      </c>
      <c r="L327" s="31">
        <v>3.16</v>
      </c>
      <c r="M327" s="28">
        <v>166</v>
      </c>
      <c r="N327" s="31">
        <v>0.11</v>
      </c>
      <c r="O327" s="31">
        <v>0.43</v>
      </c>
      <c r="P327" s="28">
        <v>594</v>
      </c>
      <c r="Q327" s="31">
        <v>0.21</v>
      </c>
      <c r="R327" s="31">
        <v>0.63</v>
      </c>
      <c r="S327" s="28">
        <v>3034</v>
      </c>
      <c r="T327" s="31">
        <v>0.5</v>
      </c>
      <c r="U327" s="31">
        <v>0.99</v>
      </c>
      <c r="V327" s="28">
        <v>6068</v>
      </c>
      <c r="W327" s="31">
        <v>0.99</v>
      </c>
      <c r="X327" s="26" t="s">
        <v>25</v>
      </c>
    </row>
    <row r="328" spans="1:24">
      <c r="A328" s="26" t="s">
        <v>9185</v>
      </c>
      <c r="B328" s="26" t="s">
        <v>9185</v>
      </c>
      <c r="C328" s="26" t="s">
        <v>9182</v>
      </c>
      <c r="D328" s="27">
        <v>43.5</v>
      </c>
      <c r="E328" s="28">
        <v>300</v>
      </c>
      <c r="F328" s="29">
        <v>-1.02</v>
      </c>
      <c r="G328" s="29">
        <v>-1.32</v>
      </c>
      <c r="H328" s="30">
        <v>6.8999999999999999E-3</v>
      </c>
      <c r="I328" s="31">
        <v>2.5</v>
      </c>
      <c r="J328" s="31">
        <v>2.63</v>
      </c>
      <c r="K328" s="31">
        <v>3.16</v>
      </c>
      <c r="L328" s="31">
        <v>3.59</v>
      </c>
      <c r="M328" s="28">
        <v>166</v>
      </c>
      <c r="N328" s="31">
        <v>0.11</v>
      </c>
      <c r="O328" s="31">
        <v>0.43</v>
      </c>
      <c r="P328" s="28">
        <v>594</v>
      </c>
      <c r="Q328" s="31">
        <v>0.21</v>
      </c>
      <c r="R328" s="31">
        <v>0.63</v>
      </c>
      <c r="S328" s="28">
        <v>3007</v>
      </c>
      <c r="T328" s="31">
        <v>0.5</v>
      </c>
      <c r="U328" s="31">
        <v>0.98</v>
      </c>
      <c r="V328" s="28">
        <v>6013</v>
      </c>
      <c r="W328" s="31">
        <v>0.98</v>
      </c>
      <c r="X328" s="26" t="s">
        <v>25</v>
      </c>
    </row>
    <row r="329" spans="1:24">
      <c r="A329" s="26" t="s">
        <v>9182</v>
      </c>
      <c r="B329" s="26" t="s">
        <v>9182</v>
      </c>
      <c r="C329" s="26" t="s">
        <v>9186</v>
      </c>
      <c r="D329" s="27">
        <v>45.5</v>
      </c>
      <c r="E329" s="28">
        <v>400</v>
      </c>
      <c r="F329" s="29">
        <v>-1.92</v>
      </c>
      <c r="G329" s="29">
        <v>-2.1</v>
      </c>
      <c r="H329" s="30">
        <v>4.0000000000000001E-3</v>
      </c>
      <c r="I329" s="31">
        <v>2.63</v>
      </c>
      <c r="J329" s="31">
        <v>2.54</v>
      </c>
      <c r="K329" s="31">
        <v>4.09</v>
      </c>
      <c r="L329" s="31">
        <v>4.18</v>
      </c>
      <c r="M329" s="28">
        <v>1165</v>
      </c>
      <c r="N329" s="31">
        <v>0.23</v>
      </c>
      <c r="O329" s="31">
        <v>0.61</v>
      </c>
      <c r="P329" s="28">
        <v>3546</v>
      </c>
      <c r="Q329" s="31">
        <v>0.42</v>
      </c>
      <c r="R329" s="31">
        <v>0.83</v>
      </c>
      <c r="S329" s="28">
        <v>4904</v>
      </c>
      <c r="T329" s="31">
        <v>0.5</v>
      </c>
      <c r="U329" s="31">
        <v>0.9</v>
      </c>
      <c r="V329" s="28">
        <v>9808</v>
      </c>
      <c r="W329" s="31">
        <v>0.9</v>
      </c>
      <c r="X329" s="26" t="s">
        <v>25</v>
      </c>
    </row>
    <row r="330" spans="1:24">
      <c r="A330" s="26" t="s">
        <v>9187</v>
      </c>
      <c r="B330" s="26" t="s">
        <v>9187</v>
      </c>
      <c r="C330" s="26" t="s">
        <v>9188</v>
      </c>
      <c r="D330" s="27">
        <v>38.700000000000003</v>
      </c>
      <c r="E330" s="28">
        <v>300</v>
      </c>
      <c r="F330" s="29">
        <v>-0.74</v>
      </c>
      <c r="G330" s="29">
        <v>-1.1299999999999999</v>
      </c>
      <c r="H330" s="30">
        <v>1.01E-2</v>
      </c>
      <c r="I330" s="31">
        <v>2.48</v>
      </c>
      <c r="J330" s="31">
        <v>2.48</v>
      </c>
      <c r="K330" s="31">
        <v>2.86</v>
      </c>
      <c r="L330" s="31">
        <v>3.25</v>
      </c>
      <c r="M330" s="28">
        <v>74</v>
      </c>
      <c r="N330" s="31">
        <v>7.0000000000000007E-2</v>
      </c>
      <c r="O330" s="31">
        <v>0.38</v>
      </c>
      <c r="P330" s="28">
        <v>273</v>
      </c>
      <c r="Q330" s="31">
        <v>0.13</v>
      </c>
      <c r="R330" s="31">
        <v>0.56999999999999995</v>
      </c>
      <c r="S330" s="28">
        <v>3634</v>
      </c>
      <c r="T330" s="31">
        <v>0.5</v>
      </c>
      <c r="U330" s="31">
        <v>1.19</v>
      </c>
      <c r="V330" s="28">
        <v>7269</v>
      </c>
      <c r="W330" s="31">
        <v>1.19</v>
      </c>
      <c r="X330" s="26" t="s">
        <v>25</v>
      </c>
    </row>
    <row r="331" spans="1:24">
      <c r="A331" s="26" t="s">
        <v>9188</v>
      </c>
      <c r="B331" s="26" t="s">
        <v>9188</v>
      </c>
      <c r="C331" s="26" t="s">
        <v>9186</v>
      </c>
      <c r="D331" s="27">
        <v>44.7</v>
      </c>
      <c r="E331" s="28">
        <v>300</v>
      </c>
      <c r="F331" s="29">
        <v>-1.1299999999999999</v>
      </c>
      <c r="G331" s="29">
        <v>-1.58</v>
      </c>
      <c r="H331" s="30">
        <v>1.01E-2</v>
      </c>
      <c r="I331" s="31">
        <v>2.48</v>
      </c>
      <c r="J331" s="31">
        <v>2.54</v>
      </c>
      <c r="K331" s="31">
        <v>3.25</v>
      </c>
      <c r="L331" s="31">
        <v>3.76</v>
      </c>
      <c r="M331" s="28">
        <v>74</v>
      </c>
      <c r="N331" s="31">
        <v>7.0000000000000007E-2</v>
      </c>
      <c r="O331" s="31">
        <v>0.38</v>
      </c>
      <c r="P331" s="28">
        <v>273</v>
      </c>
      <c r="Q331" s="31">
        <v>0.13</v>
      </c>
      <c r="R331" s="31">
        <v>0.56999999999999995</v>
      </c>
      <c r="S331" s="28">
        <v>3633</v>
      </c>
      <c r="T331" s="31">
        <v>0.5</v>
      </c>
      <c r="U331" s="31">
        <v>1.19</v>
      </c>
      <c r="V331" s="28">
        <v>7265</v>
      </c>
      <c r="W331" s="31">
        <v>1.19</v>
      </c>
      <c r="X331" s="26" t="s">
        <v>25</v>
      </c>
    </row>
    <row r="332" spans="1:24">
      <c r="A332" s="26" t="s">
        <v>9186</v>
      </c>
      <c r="B332" s="26" t="s">
        <v>9186</v>
      </c>
      <c r="C332" s="26" t="s">
        <v>9189</v>
      </c>
      <c r="D332" s="27">
        <v>50.1</v>
      </c>
      <c r="E332" s="28">
        <v>500</v>
      </c>
      <c r="F332" s="29">
        <v>-2.1800000000000002</v>
      </c>
      <c r="G332" s="29">
        <v>-2.37</v>
      </c>
      <c r="H332" s="30">
        <v>3.8E-3</v>
      </c>
      <c r="I332" s="31">
        <v>2.54</v>
      </c>
      <c r="J332" s="31">
        <v>2.52</v>
      </c>
      <c r="K332" s="31">
        <v>4.1500000000000004</v>
      </c>
      <c r="L332" s="31">
        <v>4.32</v>
      </c>
      <c r="M332" s="28">
        <v>1249</v>
      </c>
      <c r="N332" s="31">
        <v>0.18</v>
      </c>
      <c r="O332" s="31">
        <v>0.59</v>
      </c>
      <c r="P332" s="28">
        <v>3772</v>
      </c>
      <c r="Q332" s="31">
        <v>0.32</v>
      </c>
      <c r="R332" s="31">
        <v>0.82</v>
      </c>
      <c r="S332" s="28">
        <v>8706</v>
      </c>
      <c r="T332" s="31">
        <v>0.5</v>
      </c>
      <c r="U332" s="31">
        <v>1.03</v>
      </c>
      <c r="V332" s="28">
        <v>17412</v>
      </c>
      <c r="W332" s="31">
        <v>1.03</v>
      </c>
      <c r="X332" s="26" t="s">
        <v>25</v>
      </c>
    </row>
    <row r="333" spans="1:24">
      <c r="A333" s="26" t="s">
        <v>9190</v>
      </c>
      <c r="B333" s="26" t="s">
        <v>9190</v>
      </c>
      <c r="C333" s="26" t="s">
        <v>9191</v>
      </c>
      <c r="D333" s="27">
        <v>33</v>
      </c>
      <c r="E333" s="28">
        <v>300</v>
      </c>
      <c r="F333" s="29">
        <v>-0.87</v>
      </c>
      <c r="G333" s="29">
        <v>-1.06</v>
      </c>
      <c r="H333" s="30">
        <v>5.7999999999999996E-3</v>
      </c>
      <c r="I333" s="31">
        <v>2.4300000000000002</v>
      </c>
      <c r="J333" s="31">
        <v>2.35</v>
      </c>
      <c r="K333" s="31">
        <v>2.94</v>
      </c>
      <c r="L333" s="31">
        <v>3.05</v>
      </c>
      <c r="M333" s="28">
        <v>155</v>
      </c>
      <c r="N333" s="31">
        <v>0.12</v>
      </c>
      <c r="O333" s="31">
        <v>0.4</v>
      </c>
      <c r="P333" s="28">
        <v>556</v>
      </c>
      <c r="Q333" s="31">
        <v>0.21</v>
      </c>
      <c r="R333" s="31">
        <v>0.57999999999999996</v>
      </c>
      <c r="S333" s="28">
        <v>2747</v>
      </c>
      <c r="T333" s="31">
        <v>0.5</v>
      </c>
      <c r="U333" s="31">
        <v>0.9</v>
      </c>
      <c r="V333" s="28">
        <v>5494</v>
      </c>
      <c r="W333" s="31">
        <v>0.9</v>
      </c>
      <c r="X333" s="26" t="s">
        <v>25</v>
      </c>
    </row>
    <row r="334" spans="1:24">
      <c r="A334" s="26" t="s">
        <v>9191</v>
      </c>
      <c r="B334" s="26" t="s">
        <v>9191</v>
      </c>
      <c r="C334" s="26" t="s">
        <v>9189</v>
      </c>
      <c r="D334" s="27">
        <v>53.3</v>
      </c>
      <c r="E334" s="28">
        <v>300</v>
      </c>
      <c r="F334" s="29">
        <v>-1.06</v>
      </c>
      <c r="G334" s="29">
        <v>-1.37</v>
      </c>
      <c r="H334" s="30">
        <v>5.7999999999999996E-3</v>
      </c>
      <c r="I334" s="31">
        <v>2.35</v>
      </c>
      <c r="J334" s="31">
        <v>2.52</v>
      </c>
      <c r="K334" s="31">
        <v>3.05</v>
      </c>
      <c r="L334" s="31">
        <v>3.53</v>
      </c>
      <c r="M334" s="28">
        <v>155</v>
      </c>
      <c r="N334" s="31">
        <v>0.12</v>
      </c>
      <c r="O334" s="31">
        <v>0.4</v>
      </c>
      <c r="P334" s="28">
        <v>556</v>
      </c>
      <c r="Q334" s="31">
        <v>0.21</v>
      </c>
      <c r="R334" s="31">
        <v>0.57999999999999996</v>
      </c>
      <c r="S334" s="28">
        <v>2761</v>
      </c>
      <c r="T334" s="31">
        <v>0.5</v>
      </c>
      <c r="U334" s="31">
        <v>0.9</v>
      </c>
      <c r="V334" s="28">
        <v>5522</v>
      </c>
      <c r="W334" s="31">
        <v>0.9</v>
      </c>
      <c r="X334" s="26" t="s">
        <v>25</v>
      </c>
    </row>
    <row r="335" spans="1:24">
      <c r="A335" s="26" t="s">
        <v>9189</v>
      </c>
      <c r="B335" s="26" t="s">
        <v>9189</v>
      </c>
      <c r="C335" s="26" t="s">
        <v>9192</v>
      </c>
      <c r="D335" s="27">
        <v>23.5</v>
      </c>
      <c r="E335" s="28">
        <v>500</v>
      </c>
      <c r="F335" s="29">
        <v>-2.37</v>
      </c>
      <c r="G335" s="29">
        <v>-2.46</v>
      </c>
      <c r="H335" s="30">
        <v>3.8E-3</v>
      </c>
      <c r="I335" s="31">
        <v>2.52</v>
      </c>
      <c r="J335" s="31">
        <v>2.4900000000000002</v>
      </c>
      <c r="K335" s="31">
        <v>4.32</v>
      </c>
      <c r="L335" s="31">
        <v>4.38</v>
      </c>
      <c r="M335" s="28">
        <v>1414</v>
      </c>
      <c r="N335" s="31">
        <v>0.19</v>
      </c>
      <c r="O335" s="31">
        <v>0.62</v>
      </c>
      <c r="P335" s="28">
        <v>4210</v>
      </c>
      <c r="Q335" s="31">
        <v>0.33</v>
      </c>
      <c r="R335" s="31">
        <v>0.85</v>
      </c>
      <c r="S335" s="28">
        <v>8749</v>
      </c>
      <c r="T335" s="31">
        <v>0.5</v>
      </c>
      <c r="U335" s="31">
        <v>1.03</v>
      </c>
      <c r="V335" s="28">
        <v>17498</v>
      </c>
      <c r="W335" s="31">
        <v>1.03</v>
      </c>
      <c r="X335" s="26" t="s">
        <v>25</v>
      </c>
    </row>
    <row r="336" spans="1:24">
      <c r="A336" s="26" t="s">
        <v>9192</v>
      </c>
      <c r="B336" s="26" t="s">
        <v>9192</v>
      </c>
      <c r="C336" s="26" t="s">
        <v>9193</v>
      </c>
      <c r="D336" s="27">
        <v>35.5</v>
      </c>
      <c r="E336" s="28">
        <v>500</v>
      </c>
      <c r="F336" s="29">
        <v>-2.46</v>
      </c>
      <c r="G336" s="29">
        <v>-2.6</v>
      </c>
      <c r="H336" s="30">
        <v>3.8999999999999998E-3</v>
      </c>
      <c r="I336" s="31">
        <v>2.4900000000000002</v>
      </c>
      <c r="J336" s="31">
        <v>2.4700000000000002</v>
      </c>
      <c r="K336" s="31">
        <v>4.38</v>
      </c>
      <c r="L336" s="31">
        <v>4.5</v>
      </c>
      <c r="M336" s="28">
        <v>1436</v>
      </c>
      <c r="N336" s="31">
        <v>0.19</v>
      </c>
      <c r="O336" s="31">
        <v>0.63</v>
      </c>
      <c r="P336" s="28">
        <v>4268</v>
      </c>
      <c r="Q336" s="31">
        <v>0.33</v>
      </c>
      <c r="R336" s="31">
        <v>0.86</v>
      </c>
      <c r="S336" s="28">
        <v>8878</v>
      </c>
      <c r="T336" s="31">
        <v>0.5</v>
      </c>
      <c r="U336" s="31">
        <v>1.05</v>
      </c>
      <c r="V336" s="28">
        <v>17756</v>
      </c>
      <c r="W336" s="31">
        <v>1.05</v>
      </c>
      <c r="X336" s="26" t="s">
        <v>25</v>
      </c>
    </row>
    <row r="337" spans="1:24">
      <c r="A337" s="26" t="s">
        <v>9194</v>
      </c>
      <c r="B337" s="26" t="s">
        <v>9194</v>
      </c>
      <c r="C337" s="26" t="s">
        <v>9195</v>
      </c>
      <c r="D337" s="27">
        <v>28.4</v>
      </c>
      <c r="E337" s="28">
        <v>300</v>
      </c>
      <c r="F337" s="29">
        <v>-1.2</v>
      </c>
      <c r="G337" s="29">
        <v>-1.48</v>
      </c>
      <c r="H337" s="30">
        <v>9.9000000000000008E-3</v>
      </c>
      <c r="I337" s="31">
        <v>2.2999999999999998</v>
      </c>
      <c r="J337" s="31">
        <v>1.87</v>
      </c>
      <c r="K337" s="31">
        <v>3.14</v>
      </c>
      <c r="L337" s="31">
        <v>2.99</v>
      </c>
      <c r="M337" s="28">
        <v>67</v>
      </c>
      <c r="N337" s="31">
        <v>7.0000000000000007E-2</v>
      </c>
      <c r="O337" s="31">
        <v>0.37</v>
      </c>
      <c r="P337" s="28">
        <v>249</v>
      </c>
      <c r="Q337" s="31">
        <v>0.13</v>
      </c>
      <c r="R337" s="31">
        <v>0.55000000000000004</v>
      </c>
      <c r="S337" s="28">
        <v>3595</v>
      </c>
      <c r="T337" s="31">
        <v>0.5</v>
      </c>
      <c r="U337" s="31">
        <v>1.18</v>
      </c>
      <c r="V337" s="28">
        <v>7190</v>
      </c>
      <c r="W337" s="31">
        <v>1.18</v>
      </c>
      <c r="X337" s="26" t="s">
        <v>25</v>
      </c>
    </row>
    <row r="338" spans="1:24">
      <c r="A338" s="26" t="s">
        <v>9195</v>
      </c>
      <c r="B338" s="26" t="s">
        <v>9195</v>
      </c>
      <c r="C338" s="26" t="s">
        <v>9196</v>
      </c>
      <c r="D338" s="27">
        <v>30.4</v>
      </c>
      <c r="E338" s="28">
        <v>300</v>
      </c>
      <c r="F338" s="29">
        <v>-1.48</v>
      </c>
      <c r="G338" s="29">
        <v>-1.66</v>
      </c>
      <c r="H338" s="30">
        <v>5.8999999999999999E-3</v>
      </c>
      <c r="I338" s="31">
        <v>1.87</v>
      </c>
      <c r="J338" s="31">
        <v>1.62</v>
      </c>
      <c r="K338" s="31">
        <v>2.99</v>
      </c>
      <c r="L338" s="31">
        <v>2.92</v>
      </c>
      <c r="M338" s="28">
        <v>156</v>
      </c>
      <c r="N338" s="31">
        <v>0.11</v>
      </c>
      <c r="O338" s="31">
        <v>0.4</v>
      </c>
      <c r="P338" s="28">
        <v>557</v>
      </c>
      <c r="Q338" s="31">
        <v>0.21</v>
      </c>
      <c r="R338" s="31">
        <v>0.57999999999999996</v>
      </c>
      <c r="S338" s="28">
        <v>2786</v>
      </c>
      <c r="T338" s="31">
        <v>0.5</v>
      </c>
      <c r="U338" s="31">
        <v>0.91</v>
      </c>
      <c r="V338" s="28">
        <v>5572</v>
      </c>
      <c r="W338" s="31">
        <v>0.91</v>
      </c>
      <c r="X338" s="26" t="s">
        <v>25</v>
      </c>
    </row>
    <row r="339" spans="1:24">
      <c r="A339" s="26" t="s">
        <v>9196</v>
      </c>
      <c r="B339" s="26" t="s">
        <v>9196</v>
      </c>
      <c r="C339" s="26" t="s">
        <v>9197</v>
      </c>
      <c r="D339" s="27">
        <v>27.1</v>
      </c>
      <c r="E339" s="28">
        <v>300</v>
      </c>
      <c r="F339" s="29">
        <v>-1.66</v>
      </c>
      <c r="G339" s="29">
        <v>-1.82</v>
      </c>
      <c r="H339" s="30">
        <v>5.8999999999999999E-3</v>
      </c>
      <c r="I339" s="31">
        <v>1.62</v>
      </c>
      <c r="J339" s="31">
        <v>1.51</v>
      </c>
      <c r="K339" s="31">
        <v>2.92</v>
      </c>
      <c r="L339" s="31">
        <v>2.97</v>
      </c>
      <c r="M339" s="28">
        <v>156</v>
      </c>
      <c r="N339" s="31">
        <v>0.11</v>
      </c>
      <c r="O339" s="31">
        <v>0.4</v>
      </c>
      <c r="P339" s="28">
        <v>557</v>
      </c>
      <c r="Q339" s="31">
        <v>0.21</v>
      </c>
      <c r="R339" s="31">
        <v>0.57999999999999996</v>
      </c>
      <c r="S339" s="28">
        <v>2782</v>
      </c>
      <c r="T339" s="31">
        <v>0.5</v>
      </c>
      <c r="U339" s="31">
        <v>0.91</v>
      </c>
      <c r="V339" s="28">
        <v>5564</v>
      </c>
      <c r="W339" s="31">
        <v>0.91</v>
      </c>
      <c r="X339" s="26" t="s">
        <v>25</v>
      </c>
    </row>
    <row r="340" spans="1:24">
      <c r="A340" s="26" t="s">
        <v>9197</v>
      </c>
      <c r="B340" s="26" t="s">
        <v>9197</v>
      </c>
      <c r="C340" s="26" t="s">
        <v>9198</v>
      </c>
      <c r="D340" s="27">
        <v>30.1</v>
      </c>
      <c r="E340" s="28">
        <v>300</v>
      </c>
      <c r="F340" s="29">
        <v>-1.82</v>
      </c>
      <c r="G340" s="29">
        <v>-1.99</v>
      </c>
      <c r="H340" s="30">
        <v>5.5999999999999999E-3</v>
      </c>
      <c r="I340" s="31">
        <v>1.51</v>
      </c>
      <c r="J340" s="31">
        <v>1.52</v>
      </c>
      <c r="K340" s="31">
        <v>2.97</v>
      </c>
      <c r="L340" s="31">
        <v>3.15</v>
      </c>
      <c r="M340" s="28">
        <v>156</v>
      </c>
      <c r="N340" s="31">
        <v>0.12</v>
      </c>
      <c r="O340" s="31">
        <v>0.39</v>
      </c>
      <c r="P340" s="28">
        <v>557</v>
      </c>
      <c r="Q340" s="31">
        <v>0.22</v>
      </c>
      <c r="R340" s="31">
        <v>0.56999999999999995</v>
      </c>
      <c r="S340" s="28">
        <v>2721</v>
      </c>
      <c r="T340" s="31">
        <v>0.5</v>
      </c>
      <c r="U340" s="31">
        <v>0.89</v>
      </c>
      <c r="V340" s="28">
        <v>5442</v>
      </c>
      <c r="W340" s="31">
        <v>0.89</v>
      </c>
      <c r="X340" s="26" t="s">
        <v>25</v>
      </c>
    </row>
    <row r="341" spans="1:24">
      <c r="A341" s="26" t="s">
        <v>9199</v>
      </c>
      <c r="B341" s="26" t="s">
        <v>9199</v>
      </c>
      <c r="C341" s="26" t="s">
        <v>9198</v>
      </c>
      <c r="D341" s="27">
        <v>51.5</v>
      </c>
      <c r="E341" s="28">
        <v>300</v>
      </c>
      <c r="F341" s="29">
        <v>-1.05</v>
      </c>
      <c r="G341" s="29">
        <v>-1.69</v>
      </c>
      <c r="H341" s="30">
        <v>1.24E-2</v>
      </c>
      <c r="I341" s="31">
        <v>2.04</v>
      </c>
      <c r="J341" s="31">
        <v>1.52</v>
      </c>
      <c r="K341" s="31">
        <v>2.73</v>
      </c>
      <c r="L341" s="31">
        <v>2.85</v>
      </c>
      <c r="M341" s="28">
        <v>91</v>
      </c>
      <c r="N341" s="31">
        <v>7.0000000000000007E-2</v>
      </c>
      <c r="O341" s="31">
        <v>0.44</v>
      </c>
      <c r="P341" s="28">
        <v>334</v>
      </c>
      <c r="Q341" s="31">
        <v>0.14000000000000001</v>
      </c>
      <c r="R341" s="31">
        <v>0.65</v>
      </c>
      <c r="S341" s="28">
        <v>4036</v>
      </c>
      <c r="T341" s="31">
        <v>0.5</v>
      </c>
      <c r="U341" s="31">
        <v>1.32</v>
      </c>
      <c r="V341" s="28">
        <v>8072</v>
      </c>
      <c r="W341" s="31">
        <v>1.32</v>
      </c>
      <c r="X341" s="26" t="s">
        <v>25</v>
      </c>
    </row>
    <row r="342" spans="1:24">
      <c r="A342" s="26" t="s">
        <v>9200</v>
      </c>
      <c r="B342" s="26" t="s">
        <v>9200</v>
      </c>
      <c r="C342" s="26" t="s">
        <v>9201</v>
      </c>
      <c r="D342" s="27">
        <v>21.5</v>
      </c>
      <c r="E342" s="28">
        <v>300</v>
      </c>
      <c r="F342" s="29">
        <v>-1.47</v>
      </c>
      <c r="G342" s="29">
        <v>-1.68</v>
      </c>
      <c r="H342" s="30">
        <v>9.7999999999999997E-3</v>
      </c>
      <c r="I342" s="31">
        <v>1.6</v>
      </c>
      <c r="J342" s="31">
        <v>1.54</v>
      </c>
      <c r="K342" s="31">
        <v>2.71</v>
      </c>
      <c r="L342" s="31">
        <v>2.86</v>
      </c>
      <c r="M342" s="28">
        <v>71</v>
      </c>
      <c r="N342" s="31">
        <v>7.0000000000000007E-2</v>
      </c>
      <c r="O342" s="31">
        <v>0.38</v>
      </c>
      <c r="P342" s="28">
        <v>264</v>
      </c>
      <c r="Q342" s="31">
        <v>0.13</v>
      </c>
      <c r="R342" s="31">
        <v>0.56000000000000005</v>
      </c>
      <c r="S342" s="28">
        <v>3578</v>
      </c>
      <c r="T342" s="31">
        <v>0.5</v>
      </c>
      <c r="U342" s="31">
        <v>1.17</v>
      </c>
      <c r="V342" s="28">
        <v>7156</v>
      </c>
      <c r="W342" s="31">
        <v>1.17</v>
      </c>
      <c r="X342" s="26" t="s">
        <v>25</v>
      </c>
    </row>
    <row r="343" spans="1:24">
      <c r="A343" s="26" t="s">
        <v>9201</v>
      </c>
      <c r="B343" s="26" t="s">
        <v>9201</v>
      </c>
      <c r="C343" s="26" t="s">
        <v>9198</v>
      </c>
      <c r="D343" s="27">
        <v>30.8</v>
      </c>
      <c r="E343" s="28">
        <v>300</v>
      </c>
      <c r="F343" s="29">
        <v>-1.68</v>
      </c>
      <c r="G343" s="29">
        <v>-1.99</v>
      </c>
      <c r="H343" s="30">
        <v>1.01E-2</v>
      </c>
      <c r="I343" s="31">
        <v>1.54</v>
      </c>
      <c r="J343" s="31">
        <v>1.52</v>
      </c>
      <c r="K343" s="31">
        <v>2.86</v>
      </c>
      <c r="L343" s="31">
        <v>3.15</v>
      </c>
      <c r="M343" s="28">
        <v>71</v>
      </c>
      <c r="N343" s="31">
        <v>7.0000000000000007E-2</v>
      </c>
      <c r="O343" s="31">
        <v>0.38</v>
      </c>
      <c r="P343" s="28">
        <v>264</v>
      </c>
      <c r="Q343" s="31">
        <v>0.13</v>
      </c>
      <c r="R343" s="31">
        <v>0.56000000000000005</v>
      </c>
      <c r="S343" s="28">
        <v>3632</v>
      </c>
      <c r="T343" s="31">
        <v>0.5</v>
      </c>
      <c r="U343" s="31">
        <v>1.19</v>
      </c>
      <c r="V343" s="28">
        <v>7264</v>
      </c>
      <c r="W343" s="31">
        <v>1.19</v>
      </c>
      <c r="X343" s="26" t="s">
        <v>25</v>
      </c>
    </row>
    <row r="344" spans="1:24">
      <c r="A344" s="26" t="s">
        <v>9198</v>
      </c>
      <c r="B344" s="26" t="s">
        <v>9198</v>
      </c>
      <c r="C344" s="26" t="s">
        <v>9202</v>
      </c>
      <c r="D344" s="27">
        <v>24.3</v>
      </c>
      <c r="E344" s="28">
        <v>300</v>
      </c>
      <c r="F344" s="29">
        <v>-1.99</v>
      </c>
      <c r="G344" s="29">
        <v>-2.13</v>
      </c>
      <c r="H344" s="30">
        <v>5.7999999999999996E-3</v>
      </c>
      <c r="I344" s="31">
        <v>1.52</v>
      </c>
      <c r="J344" s="31">
        <v>1.91</v>
      </c>
      <c r="K344" s="31">
        <v>3.15</v>
      </c>
      <c r="L344" s="31">
        <v>3.68</v>
      </c>
      <c r="M344" s="28">
        <v>355</v>
      </c>
      <c r="N344" s="31">
        <v>0.17</v>
      </c>
      <c r="O344" s="31">
        <v>0.51</v>
      </c>
      <c r="P344" s="28">
        <v>1203</v>
      </c>
      <c r="Q344" s="31">
        <v>0.32</v>
      </c>
      <c r="R344" s="31">
        <v>0.72</v>
      </c>
      <c r="S344" s="28">
        <v>2748</v>
      </c>
      <c r="T344" s="31">
        <v>0.5</v>
      </c>
      <c r="U344" s="31">
        <v>0.9</v>
      </c>
      <c r="V344" s="28">
        <v>5496</v>
      </c>
      <c r="W344" s="31">
        <v>0.9</v>
      </c>
      <c r="X344" s="26" t="s">
        <v>25</v>
      </c>
    </row>
    <row r="345" spans="1:24">
      <c r="A345" s="26" t="s">
        <v>9202</v>
      </c>
      <c r="B345" s="26" t="s">
        <v>9202</v>
      </c>
      <c r="C345" s="26" t="s">
        <v>9193</v>
      </c>
      <c r="D345" s="27">
        <v>30.1</v>
      </c>
      <c r="E345" s="28">
        <v>300</v>
      </c>
      <c r="F345" s="29">
        <v>-2.13</v>
      </c>
      <c r="G345" s="29">
        <v>-2.2999999999999998</v>
      </c>
      <c r="H345" s="30">
        <v>5.5999999999999999E-3</v>
      </c>
      <c r="I345" s="31">
        <v>1.91</v>
      </c>
      <c r="J345" s="31">
        <v>2.4700000000000002</v>
      </c>
      <c r="K345" s="31">
        <v>3.68</v>
      </c>
      <c r="L345" s="31">
        <v>4.41</v>
      </c>
      <c r="M345" s="28">
        <v>355</v>
      </c>
      <c r="N345" s="31">
        <v>0.17</v>
      </c>
      <c r="O345" s="31">
        <v>0.5</v>
      </c>
      <c r="P345" s="28">
        <v>1203</v>
      </c>
      <c r="Q345" s="31">
        <v>0.32</v>
      </c>
      <c r="R345" s="31">
        <v>0.72</v>
      </c>
      <c r="S345" s="28">
        <v>2721</v>
      </c>
      <c r="T345" s="31">
        <v>0.5</v>
      </c>
      <c r="U345" s="31">
        <v>0.89</v>
      </c>
      <c r="V345" s="28">
        <v>5442</v>
      </c>
      <c r="W345" s="31">
        <v>0.89</v>
      </c>
      <c r="X345" s="26" t="s">
        <v>25</v>
      </c>
    </row>
    <row r="346" spans="1:24">
      <c r="A346" s="26" t="s">
        <v>9193</v>
      </c>
      <c r="B346" s="26" t="s">
        <v>9193</v>
      </c>
      <c r="C346" s="26" t="s">
        <v>9203</v>
      </c>
      <c r="D346" s="27">
        <v>45.5</v>
      </c>
      <c r="E346" s="28">
        <v>500</v>
      </c>
      <c r="F346" s="29">
        <v>-2.6</v>
      </c>
      <c r="G346" s="29">
        <v>-2.76</v>
      </c>
      <c r="H346" s="30">
        <v>3.5000000000000001E-3</v>
      </c>
      <c r="I346" s="31">
        <v>2.4700000000000002</v>
      </c>
      <c r="J346" s="31">
        <v>2.38</v>
      </c>
      <c r="K346" s="31">
        <v>4.5</v>
      </c>
      <c r="L346" s="31">
        <v>4.57</v>
      </c>
      <c r="M346" s="28">
        <v>1791</v>
      </c>
      <c r="N346" s="31">
        <v>0.22</v>
      </c>
      <c r="O346" s="31">
        <v>0.64</v>
      </c>
      <c r="P346" s="28">
        <v>5180</v>
      </c>
      <c r="Q346" s="31">
        <v>0.38</v>
      </c>
      <c r="R346" s="31">
        <v>0.87</v>
      </c>
      <c r="S346" s="28">
        <v>8383</v>
      </c>
      <c r="T346" s="31">
        <v>0.5</v>
      </c>
      <c r="U346" s="31">
        <v>0.99</v>
      </c>
      <c r="V346" s="28">
        <v>16767</v>
      </c>
      <c r="W346" s="31">
        <v>0.99</v>
      </c>
      <c r="X346" s="26" t="s">
        <v>25</v>
      </c>
    </row>
    <row r="347" spans="1:24">
      <c r="A347" s="26" t="s">
        <v>9204</v>
      </c>
      <c r="B347" s="26" t="s">
        <v>9204</v>
      </c>
      <c r="C347" s="26" t="s">
        <v>9205</v>
      </c>
      <c r="D347" s="27">
        <v>32.5</v>
      </c>
      <c r="E347" s="28">
        <v>300</v>
      </c>
      <c r="F347" s="29">
        <v>-0.7</v>
      </c>
      <c r="G347" s="29">
        <v>-0.89</v>
      </c>
      <c r="H347" s="30">
        <v>5.7999999999999996E-3</v>
      </c>
      <c r="I347" s="31">
        <v>2.5099999999999998</v>
      </c>
      <c r="J347" s="31">
        <v>2.42</v>
      </c>
      <c r="K347" s="31">
        <v>2.85</v>
      </c>
      <c r="L347" s="31">
        <v>2.95</v>
      </c>
      <c r="M347" s="28">
        <v>161</v>
      </c>
      <c r="N347" s="31">
        <v>0.12</v>
      </c>
      <c r="O347" s="31">
        <v>0.4</v>
      </c>
      <c r="P347" s="28">
        <v>575</v>
      </c>
      <c r="Q347" s="31">
        <v>0.22</v>
      </c>
      <c r="R347" s="31">
        <v>0.59</v>
      </c>
      <c r="S347" s="28">
        <v>2768</v>
      </c>
      <c r="T347" s="31">
        <v>0.5</v>
      </c>
      <c r="U347" s="31">
        <v>0.91</v>
      </c>
      <c r="V347" s="28">
        <v>5536</v>
      </c>
      <c r="W347" s="31">
        <v>0.91</v>
      </c>
      <c r="X347" s="26" t="s">
        <v>25</v>
      </c>
    </row>
    <row r="348" spans="1:24">
      <c r="A348" s="26" t="s">
        <v>9205</v>
      </c>
      <c r="B348" s="26" t="s">
        <v>9205</v>
      </c>
      <c r="C348" s="26" t="s">
        <v>9206</v>
      </c>
      <c r="D348" s="27">
        <v>23.4</v>
      </c>
      <c r="E348" s="28">
        <v>300</v>
      </c>
      <c r="F348" s="29">
        <v>-0.89</v>
      </c>
      <c r="G348" s="29">
        <v>-1.02</v>
      </c>
      <c r="H348" s="30">
        <v>5.5999999999999999E-3</v>
      </c>
      <c r="I348" s="31">
        <v>2.42</v>
      </c>
      <c r="J348" s="31">
        <v>2.36</v>
      </c>
      <c r="K348" s="31">
        <v>2.95</v>
      </c>
      <c r="L348" s="31">
        <v>3.02</v>
      </c>
      <c r="M348" s="28">
        <v>220</v>
      </c>
      <c r="N348" s="31">
        <v>0.14000000000000001</v>
      </c>
      <c r="O348" s="31">
        <v>0.43</v>
      </c>
      <c r="P348" s="28">
        <v>771</v>
      </c>
      <c r="Q348" s="31">
        <v>0.26</v>
      </c>
      <c r="R348" s="31">
        <v>0.63</v>
      </c>
      <c r="S348" s="28">
        <v>2699</v>
      </c>
      <c r="T348" s="31">
        <v>0.5</v>
      </c>
      <c r="U348" s="31">
        <v>0.88</v>
      </c>
      <c r="V348" s="28">
        <v>5397</v>
      </c>
      <c r="W348" s="31">
        <v>0.88</v>
      </c>
      <c r="X348" s="26" t="s">
        <v>25</v>
      </c>
    </row>
    <row r="349" spans="1:24">
      <c r="A349" s="26" t="s">
        <v>9206</v>
      </c>
      <c r="B349" s="26" t="s">
        <v>9206</v>
      </c>
      <c r="C349" s="26" t="s">
        <v>9203</v>
      </c>
      <c r="D349" s="27">
        <v>25</v>
      </c>
      <c r="E349" s="28">
        <v>300</v>
      </c>
      <c r="F349" s="29">
        <v>-1.62</v>
      </c>
      <c r="G349" s="29">
        <v>-1.76</v>
      </c>
      <c r="H349" s="30">
        <v>5.5999999999999999E-3</v>
      </c>
      <c r="I349" s="31">
        <v>2.36</v>
      </c>
      <c r="J349" s="31">
        <v>2.38</v>
      </c>
      <c r="K349" s="31">
        <v>3.62</v>
      </c>
      <c r="L349" s="31">
        <v>3.78</v>
      </c>
      <c r="M349" s="28">
        <v>220</v>
      </c>
      <c r="N349" s="31">
        <v>0.14000000000000001</v>
      </c>
      <c r="O349" s="31">
        <v>0.43</v>
      </c>
      <c r="P349" s="28">
        <v>771</v>
      </c>
      <c r="Q349" s="31">
        <v>0.25</v>
      </c>
      <c r="R349" s="31">
        <v>0.63</v>
      </c>
      <c r="S349" s="28">
        <v>2709</v>
      </c>
      <c r="T349" s="31">
        <v>0.5</v>
      </c>
      <c r="U349" s="31">
        <v>0.89</v>
      </c>
      <c r="V349" s="28">
        <v>5419</v>
      </c>
      <c r="W349" s="31">
        <v>0.89</v>
      </c>
      <c r="X349" s="26" t="s">
        <v>25</v>
      </c>
    </row>
    <row r="350" spans="1:24">
      <c r="A350" s="26" t="s">
        <v>9203</v>
      </c>
      <c r="B350" s="26" t="s">
        <v>9203</v>
      </c>
      <c r="C350" s="26" t="s">
        <v>9235</v>
      </c>
      <c r="D350" s="27">
        <v>41</v>
      </c>
      <c r="E350" s="28">
        <v>500</v>
      </c>
      <c r="F350" s="29">
        <v>-2.76</v>
      </c>
      <c r="G350" s="29">
        <v>-2.9</v>
      </c>
      <c r="H350" s="30">
        <v>3.3999999999999998E-3</v>
      </c>
      <c r="I350" s="31">
        <v>2.38</v>
      </c>
      <c r="J350" s="31">
        <v>2.59</v>
      </c>
      <c r="K350" s="31">
        <v>4.57</v>
      </c>
      <c r="L350" s="31">
        <v>4.91</v>
      </c>
      <c r="M350" s="28">
        <v>2016</v>
      </c>
      <c r="N350" s="31">
        <v>0.24</v>
      </c>
      <c r="O350" s="31">
        <v>0.66</v>
      </c>
      <c r="P350" s="28">
        <v>5744</v>
      </c>
      <c r="Q350" s="31">
        <v>0.41</v>
      </c>
      <c r="R350" s="31">
        <v>0.89</v>
      </c>
      <c r="S350" s="28">
        <v>8261</v>
      </c>
      <c r="T350" s="31">
        <v>0.5</v>
      </c>
      <c r="U350" s="31">
        <v>0.97</v>
      </c>
      <c r="V350" s="28">
        <v>16522</v>
      </c>
      <c r="W350" s="31">
        <v>0.97</v>
      </c>
      <c r="X350" s="26" t="s">
        <v>25</v>
      </c>
    </row>
    <row r="351" spans="1:24">
      <c r="A351" s="26" t="s">
        <v>8951</v>
      </c>
      <c r="B351" s="26" t="s">
        <v>8951</v>
      </c>
      <c r="C351" s="26" t="s">
        <v>9207</v>
      </c>
      <c r="D351" s="27">
        <v>232.7</v>
      </c>
      <c r="E351" s="28">
        <v>600</v>
      </c>
      <c r="F351" s="29">
        <v>0.61</v>
      </c>
      <c r="G351" s="29">
        <v>0.20100000000000001</v>
      </c>
      <c r="H351" s="30">
        <v>1.8E-3</v>
      </c>
      <c r="I351" s="31">
        <v>8.5</v>
      </c>
      <c r="J351" s="31">
        <v>8.7799999999999994</v>
      </c>
      <c r="K351" s="31">
        <v>7.2</v>
      </c>
      <c r="L351" s="31">
        <v>7.89</v>
      </c>
      <c r="M351" s="28">
        <v>6760</v>
      </c>
      <c r="N351" s="31">
        <v>0.41</v>
      </c>
      <c r="O351" s="31">
        <v>0.72</v>
      </c>
      <c r="P351" s="28">
        <v>16180</v>
      </c>
      <c r="Q351" s="31">
        <v>0.7</v>
      </c>
      <c r="R351" s="31">
        <v>0.88</v>
      </c>
      <c r="S351" s="28">
        <v>18841</v>
      </c>
      <c r="T351" s="31">
        <v>0.8</v>
      </c>
      <c r="U351" s="31">
        <v>0.9</v>
      </c>
      <c r="V351" s="28">
        <v>19276</v>
      </c>
      <c r="W351" s="31">
        <v>0.79</v>
      </c>
      <c r="X351" s="26" t="s">
        <v>24</v>
      </c>
    </row>
    <row r="352" spans="1:24">
      <c r="A352" s="26" t="s">
        <v>9207</v>
      </c>
      <c r="B352" s="26" t="s">
        <v>9207</v>
      </c>
      <c r="C352" s="26" t="s">
        <v>9208</v>
      </c>
      <c r="D352" s="27">
        <v>178.8</v>
      </c>
      <c r="E352" s="28">
        <v>700</v>
      </c>
      <c r="F352" s="29">
        <v>0.121</v>
      </c>
      <c r="G352" s="29">
        <v>-0.13600000000000001</v>
      </c>
      <c r="H352" s="30">
        <v>1.4E-3</v>
      </c>
      <c r="I352" s="31">
        <v>8.7799999999999994</v>
      </c>
      <c r="J352" s="31">
        <v>7.57</v>
      </c>
      <c r="K352" s="31">
        <v>7.87</v>
      </c>
      <c r="L352" s="31">
        <v>6.92</v>
      </c>
      <c r="M352" s="28">
        <v>8005</v>
      </c>
      <c r="N352" s="31">
        <v>0.38</v>
      </c>
      <c r="O352" s="31">
        <v>0.69</v>
      </c>
      <c r="P352" s="28">
        <v>18652</v>
      </c>
      <c r="Q352" s="31">
        <v>0.62</v>
      </c>
      <c r="R352" s="31">
        <v>0.86</v>
      </c>
      <c r="S352" s="28">
        <v>25701</v>
      </c>
      <c r="T352" s="31">
        <v>0.8</v>
      </c>
      <c r="U352" s="31">
        <v>0.9</v>
      </c>
      <c r="V352" s="28">
        <v>26294</v>
      </c>
      <c r="W352" s="31">
        <v>0.79</v>
      </c>
      <c r="X352" s="26" t="s">
        <v>24</v>
      </c>
    </row>
    <row r="353" spans="1:24">
      <c r="A353" s="26" t="s">
        <v>9208</v>
      </c>
      <c r="B353" s="26" t="s">
        <v>9208</v>
      </c>
      <c r="C353" s="26" t="s">
        <v>9209</v>
      </c>
      <c r="D353" s="27">
        <v>185.7</v>
      </c>
      <c r="E353" s="28">
        <v>700</v>
      </c>
      <c r="F353" s="29">
        <v>-0.13600000000000001</v>
      </c>
      <c r="G353" s="29">
        <v>-0.40200000000000002</v>
      </c>
      <c r="H353" s="30">
        <v>1.4E-3</v>
      </c>
      <c r="I353" s="31">
        <v>7.57</v>
      </c>
      <c r="J353" s="31">
        <v>7.85</v>
      </c>
      <c r="K353" s="31">
        <v>6.92</v>
      </c>
      <c r="L353" s="31">
        <v>7.46</v>
      </c>
      <c r="M353" s="28">
        <v>8005</v>
      </c>
      <c r="N353" s="31">
        <v>0.38</v>
      </c>
      <c r="O353" s="31">
        <v>0.69</v>
      </c>
      <c r="P353" s="28">
        <v>18652</v>
      </c>
      <c r="Q353" s="31">
        <v>0.62</v>
      </c>
      <c r="R353" s="31">
        <v>0.86</v>
      </c>
      <c r="S353" s="28">
        <v>25657</v>
      </c>
      <c r="T353" s="31">
        <v>0.8</v>
      </c>
      <c r="U353" s="31">
        <v>0.9</v>
      </c>
      <c r="V353" s="28">
        <v>26248</v>
      </c>
      <c r="W353" s="31">
        <v>0.79</v>
      </c>
      <c r="X353" s="26" t="s">
        <v>24</v>
      </c>
    </row>
    <row r="354" spans="1:24">
      <c r="A354" s="26" t="s">
        <v>9209</v>
      </c>
      <c r="B354" s="26" t="s">
        <v>9209</v>
      </c>
      <c r="C354" s="26" t="s">
        <v>9210</v>
      </c>
      <c r="D354" s="27">
        <v>114.2</v>
      </c>
      <c r="E354" s="28">
        <v>700</v>
      </c>
      <c r="F354" s="29">
        <v>-0.40200000000000002</v>
      </c>
      <c r="G354" s="29">
        <v>-0.56499999999999995</v>
      </c>
      <c r="H354" s="30">
        <v>1.4E-3</v>
      </c>
      <c r="I354" s="31">
        <v>7.85</v>
      </c>
      <c r="J354" s="31">
        <v>8.01</v>
      </c>
      <c r="K354" s="31">
        <v>7.46</v>
      </c>
      <c r="L354" s="31">
        <v>7.79</v>
      </c>
      <c r="M354" s="28">
        <v>8005</v>
      </c>
      <c r="N354" s="31">
        <v>0.38</v>
      </c>
      <c r="O354" s="31">
        <v>0.69</v>
      </c>
      <c r="P354" s="28">
        <v>18652</v>
      </c>
      <c r="Q354" s="31">
        <v>0.62</v>
      </c>
      <c r="R354" s="31">
        <v>0.86</v>
      </c>
      <c r="S354" s="28">
        <v>25611</v>
      </c>
      <c r="T354" s="31">
        <v>0.8</v>
      </c>
      <c r="U354" s="31">
        <v>0.9</v>
      </c>
      <c r="V354" s="28">
        <v>26202</v>
      </c>
      <c r="W354" s="31">
        <v>0.79</v>
      </c>
      <c r="X354" s="26" t="s">
        <v>24</v>
      </c>
    </row>
    <row r="355" spans="1:24">
      <c r="A355" s="26" t="s">
        <v>9210</v>
      </c>
      <c r="B355" s="26" t="s">
        <v>9210</v>
      </c>
      <c r="C355" s="26" t="s">
        <v>9211</v>
      </c>
      <c r="D355" s="27">
        <v>117.2</v>
      </c>
      <c r="E355" s="28">
        <v>700</v>
      </c>
      <c r="F355" s="29">
        <v>-0.56499999999999995</v>
      </c>
      <c r="G355" s="29">
        <v>-0.73299999999999998</v>
      </c>
      <c r="H355" s="30">
        <v>1.4E-3</v>
      </c>
      <c r="I355" s="31">
        <v>8.01</v>
      </c>
      <c r="J355" s="31">
        <v>7.85</v>
      </c>
      <c r="K355" s="31">
        <v>7.79</v>
      </c>
      <c r="L355" s="31">
        <v>7.8</v>
      </c>
      <c r="M355" s="28">
        <v>8031</v>
      </c>
      <c r="N355" s="31">
        <v>0.38</v>
      </c>
      <c r="O355" s="31">
        <v>0.69</v>
      </c>
      <c r="P355" s="28">
        <v>18703</v>
      </c>
      <c r="Q355" s="31">
        <v>0.62</v>
      </c>
      <c r="R355" s="31">
        <v>0.86</v>
      </c>
      <c r="S355" s="28">
        <v>25666</v>
      </c>
      <c r="T355" s="31">
        <v>0.8</v>
      </c>
      <c r="U355" s="31">
        <v>0.9</v>
      </c>
      <c r="V355" s="28">
        <v>26258</v>
      </c>
      <c r="W355" s="31">
        <v>0.79</v>
      </c>
      <c r="X355" s="26" t="s">
        <v>24</v>
      </c>
    </row>
    <row r="356" spans="1:24">
      <c r="A356" s="26" t="s">
        <v>9211</v>
      </c>
      <c r="B356" s="26" t="s">
        <v>9211</v>
      </c>
      <c r="C356" s="26" t="s">
        <v>9047</v>
      </c>
      <c r="D356" s="27">
        <v>105.4</v>
      </c>
      <c r="E356" s="28">
        <v>700</v>
      </c>
      <c r="F356" s="29">
        <v>-0.73299999999999998</v>
      </c>
      <c r="G356" s="29">
        <v>-0.88400000000000001</v>
      </c>
      <c r="H356" s="30">
        <v>1.4E-3</v>
      </c>
      <c r="I356" s="31">
        <v>7.85</v>
      </c>
      <c r="J356" s="31">
        <v>7.77</v>
      </c>
      <c r="K356" s="31">
        <v>7.8</v>
      </c>
      <c r="L356" s="31">
        <v>7.87</v>
      </c>
      <c r="M356" s="28">
        <v>8031</v>
      </c>
      <c r="N356" s="31">
        <v>0.38</v>
      </c>
      <c r="O356" s="31">
        <v>0.69</v>
      </c>
      <c r="P356" s="28">
        <v>18703</v>
      </c>
      <c r="Q356" s="31">
        <v>0.62</v>
      </c>
      <c r="R356" s="31">
        <v>0.86</v>
      </c>
      <c r="S356" s="28">
        <v>25659</v>
      </c>
      <c r="T356" s="31">
        <v>0.8</v>
      </c>
      <c r="U356" s="31">
        <v>0.9</v>
      </c>
      <c r="V356" s="28">
        <v>26250</v>
      </c>
      <c r="W356" s="31">
        <v>0.79</v>
      </c>
      <c r="X356" s="26" t="s">
        <v>24</v>
      </c>
    </row>
    <row r="357" spans="1:24">
      <c r="A357" s="26" t="s">
        <v>9047</v>
      </c>
      <c r="B357" s="26" t="s">
        <v>9047</v>
      </c>
      <c r="C357" s="26" t="s">
        <v>9212</v>
      </c>
      <c r="D357" s="27">
        <v>177.6</v>
      </c>
      <c r="E357" s="28">
        <v>1100</v>
      </c>
      <c r="F357" s="29">
        <v>-1.76</v>
      </c>
      <c r="G357" s="29">
        <v>-1.92</v>
      </c>
      <c r="H357" s="30">
        <v>8.9999999999999998E-4</v>
      </c>
      <c r="I357" s="31">
        <v>7.77</v>
      </c>
      <c r="J357" s="31">
        <v>7.74</v>
      </c>
      <c r="K357" s="31">
        <v>8.31</v>
      </c>
      <c r="L357" s="31">
        <v>8.44</v>
      </c>
      <c r="M357" s="28">
        <v>12825</v>
      </c>
      <c r="N357" s="31">
        <v>0.28999999999999998</v>
      </c>
      <c r="O357" s="31">
        <v>0.65</v>
      </c>
      <c r="P357" s="28">
        <v>27662</v>
      </c>
      <c r="Q357" s="31">
        <v>0.44</v>
      </c>
      <c r="R357" s="31">
        <v>0.8</v>
      </c>
      <c r="S357" s="28">
        <v>67914</v>
      </c>
      <c r="T357" s="31">
        <v>0.8</v>
      </c>
      <c r="U357" s="31">
        <v>0.96</v>
      </c>
      <c r="V357" s="28">
        <v>69480</v>
      </c>
      <c r="W357" s="31">
        <v>0.85</v>
      </c>
      <c r="X357" s="26" t="s">
        <v>25</v>
      </c>
    </row>
    <row r="358" spans="1:24">
      <c r="A358" s="26" t="s">
        <v>9212</v>
      </c>
      <c r="B358" s="26" t="s">
        <v>9212</v>
      </c>
      <c r="C358" s="26" t="s">
        <v>9213</v>
      </c>
      <c r="D358" s="27">
        <v>168.3</v>
      </c>
      <c r="E358" s="28">
        <v>1100</v>
      </c>
      <c r="F358" s="29">
        <v>-1.92</v>
      </c>
      <c r="G358" s="29">
        <v>-2.0699999999999998</v>
      </c>
      <c r="H358" s="30">
        <v>8.9999999999999998E-4</v>
      </c>
      <c r="I358" s="31">
        <v>7.74</v>
      </c>
      <c r="J358" s="31">
        <v>8.02</v>
      </c>
      <c r="K358" s="31">
        <v>8.44</v>
      </c>
      <c r="L358" s="31">
        <v>8.8699999999999992</v>
      </c>
      <c r="M358" s="28">
        <v>12825</v>
      </c>
      <c r="N358" s="31">
        <v>0.28999999999999998</v>
      </c>
      <c r="O358" s="31">
        <v>0.64</v>
      </c>
      <c r="P358" s="28">
        <v>27662</v>
      </c>
      <c r="Q358" s="31">
        <v>0.44</v>
      </c>
      <c r="R358" s="31">
        <v>0.8</v>
      </c>
      <c r="S358" s="28">
        <v>67550</v>
      </c>
      <c r="T358" s="31">
        <v>0.8</v>
      </c>
      <c r="U358" s="31">
        <v>0.96</v>
      </c>
      <c r="V358" s="28">
        <v>69107</v>
      </c>
      <c r="W358" s="31">
        <v>0.84</v>
      </c>
      <c r="X358" s="26" t="s">
        <v>25</v>
      </c>
    </row>
    <row r="359" spans="1:24">
      <c r="A359" s="26" t="s">
        <v>9213</v>
      </c>
      <c r="B359" s="26" t="s">
        <v>9213</v>
      </c>
      <c r="C359" s="26" t="s">
        <v>9214</v>
      </c>
      <c r="D359" s="27">
        <v>185.6</v>
      </c>
      <c r="E359" s="28">
        <v>1100</v>
      </c>
      <c r="F359" s="29">
        <v>-2.0699999999999998</v>
      </c>
      <c r="G359" s="29">
        <v>-2.25</v>
      </c>
      <c r="H359" s="30">
        <v>1E-3</v>
      </c>
      <c r="I359" s="31">
        <v>8.02</v>
      </c>
      <c r="J359" s="31">
        <v>7.8</v>
      </c>
      <c r="K359" s="31">
        <v>8.8699999999999992</v>
      </c>
      <c r="L359" s="31">
        <v>8.83</v>
      </c>
      <c r="M359" s="28">
        <v>12825</v>
      </c>
      <c r="N359" s="31">
        <v>0.28999999999999998</v>
      </c>
      <c r="O359" s="31">
        <v>0.66</v>
      </c>
      <c r="P359" s="28">
        <v>27662</v>
      </c>
      <c r="Q359" s="31">
        <v>0.43</v>
      </c>
      <c r="R359" s="31">
        <v>0.82</v>
      </c>
      <c r="S359" s="28">
        <v>70464</v>
      </c>
      <c r="T359" s="31">
        <v>0.8</v>
      </c>
      <c r="U359" s="31">
        <v>1</v>
      </c>
      <c r="V359" s="28">
        <v>72089</v>
      </c>
      <c r="W359" s="31">
        <v>0.88</v>
      </c>
      <c r="X359" s="26" t="s">
        <v>25</v>
      </c>
    </row>
    <row r="360" spans="1:24">
      <c r="A360" s="26" t="s">
        <v>9214</v>
      </c>
      <c r="B360" s="26" t="s">
        <v>9214</v>
      </c>
      <c r="C360" s="26" t="s">
        <v>9215</v>
      </c>
      <c r="D360" s="27">
        <v>96.4</v>
      </c>
      <c r="E360" s="28">
        <v>1100</v>
      </c>
      <c r="F360" s="29">
        <v>-2.25</v>
      </c>
      <c r="G360" s="29">
        <v>-2.33</v>
      </c>
      <c r="H360" s="30">
        <v>8.0000000000000004E-4</v>
      </c>
      <c r="I360" s="31">
        <v>7.8</v>
      </c>
      <c r="J360" s="31">
        <v>7.16</v>
      </c>
      <c r="K360" s="31">
        <v>8.83</v>
      </c>
      <c r="L360" s="31">
        <v>8.27</v>
      </c>
      <c r="M360" s="28">
        <v>13544</v>
      </c>
      <c r="N360" s="31">
        <v>0.31</v>
      </c>
      <c r="O360" s="31">
        <v>0.64</v>
      </c>
      <c r="P360" s="28">
        <v>28948</v>
      </c>
      <c r="Q360" s="31">
        <v>0.46</v>
      </c>
      <c r="R360" s="31">
        <v>0.78</v>
      </c>
      <c r="S360" s="28">
        <v>65182</v>
      </c>
      <c r="T360" s="31">
        <v>0.8</v>
      </c>
      <c r="U360" s="31">
        <v>0.93</v>
      </c>
      <c r="V360" s="28">
        <v>66685</v>
      </c>
      <c r="W360" s="31">
        <v>0.81</v>
      </c>
      <c r="X360" s="26" t="s">
        <v>25</v>
      </c>
    </row>
    <row r="361" spans="1:24">
      <c r="A361" s="26" t="s">
        <v>9215</v>
      </c>
      <c r="B361" s="26" t="s">
        <v>9215</v>
      </c>
      <c r="C361" s="26" t="s">
        <v>9216</v>
      </c>
      <c r="D361" s="27">
        <v>111.6</v>
      </c>
      <c r="E361" s="28">
        <v>1100</v>
      </c>
      <c r="F361" s="29">
        <v>-2.33</v>
      </c>
      <c r="G361" s="29">
        <v>-2.44</v>
      </c>
      <c r="H361" s="30">
        <v>1E-3</v>
      </c>
      <c r="I361" s="31">
        <v>7.16</v>
      </c>
      <c r="J361" s="31">
        <v>7.04</v>
      </c>
      <c r="K361" s="31">
        <v>8.27</v>
      </c>
      <c r="L361" s="31">
        <v>8.26</v>
      </c>
      <c r="M361" s="28">
        <v>13544</v>
      </c>
      <c r="N361" s="31">
        <v>0.28999999999999998</v>
      </c>
      <c r="O361" s="31">
        <v>0.68</v>
      </c>
      <c r="P361" s="28">
        <v>28948</v>
      </c>
      <c r="Q361" s="31">
        <v>0.44</v>
      </c>
      <c r="R361" s="31">
        <v>0.83</v>
      </c>
      <c r="S361" s="28">
        <v>71037</v>
      </c>
      <c r="T361" s="31">
        <v>0.8</v>
      </c>
      <c r="U361" s="31">
        <v>1.01</v>
      </c>
      <c r="V361" s="28">
        <v>72675</v>
      </c>
      <c r="W361" s="31">
        <v>0.89</v>
      </c>
      <c r="X361" s="26" t="s">
        <v>25</v>
      </c>
    </row>
    <row r="362" spans="1:24">
      <c r="A362" s="26" t="s">
        <v>9216</v>
      </c>
      <c r="B362" s="26" t="s">
        <v>9216</v>
      </c>
      <c r="C362" s="26" t="s">
        <v>9217</v>
      </c>
      <c r="D362" s="27">
        <v>208.6</v>
      </c>
      <c r="E362" s="28">
        <v>1500</v>
      </c>
      <c r="F362" s="29">
        <v>-2.76</v>
      </c>
      <c r="G362" s="29">
        <v>-2.89</v>
      </c>
      <c r="H362" s="30">
        <v>5.9999999999999995E-4</v>
      </c>
      <c r="I362" s="31">
        <v>7.04</v>
      </c>
      <c r="J362" s="31">
        <v>6.82</v>
      </c>
      <c r="K362" s="31">
        <v>8.15</v>
      </c>
      <c r="L362" s="31">
        <v>8.06</v>
      </c>
      <c r="M362" s="28">
        <v>14643</v>
      </c>
      <c r="N362" s="31">
        <v>0.22</v>
      </c>
      <c r="O362" s="31">
        <v>0.56999999999999995</v>
      </c>
      <c r="P362" s="28">
        <v>30893</v>
      </c>
      <c r="Q362" s="31">
        <v>0.33</v>
      </c>
      <c r="R362" s="31">
        <v>0.71</v>
      </c>
      <c r="S362" s="28">
        <v>129161</v>
      </c>
      <c r="T362" s="31">
        <v>0.8</v>
      </c>
      <c r="U362" s="31">
        <v>0.99</v>
      </c>
      <c r="V362" s="28">
        <v>132139</v>
      </c>
      <c r="W362" s="31">
        <v>0.87</v>
      </c>
      <c r="X362" s="26" t="s">
        <v>25</v>
      </c>
    </row>
    <row r="363" spans="1:24">
      <c r="A363" s="26" t="s">
        <v>9217</v>
      </c>
      <c r="B363" s="26" t="s">
        <v>9217</v>
      </c>
      <c r="C363" s="26" t="s">
        <v>9218</v>
      </c>
      <c r="D363" s="27">
        <v>207.4</v>
      </c>
      <c r="E363" s="28">
        <v>1500</v>
      </c>
      <c r="F363" s="29">
        <v>-2.89</v>
      </c>
      <c r="G363" s="29">
        <v>-3.01</v>
      </c>
      <c r="H363" s="30">
        <v>5.9999999999999995E-4</v>
      </c>
      <c r="I363" s="31">
        <v>6.82</v>
      </c>
      <c r="J363" s="31">
        <v>6.75</v>
      </c>
      <c r="K363" s="31">
        <v>8.06</v>
      </c>
      <c r="L363" s="31">
        <v>8.11</v>
      </c>
      <c r="M363" s="28">
        <v>14660</v>
      </c>
      <c r="N363" s="31">
        <v>0.23</v>
      </c>
      <c r="O363" s="31">
        <v>0.56000000000000005</v>
      </c>
      <c r="P363" s="28">
        <v>30923</v>
      </c>
      <c r="Q363" s="31">
        <v>0.34</v>
      </c>
      <c r="R363" s="31">
        <v>0.69</v>
      </c>
      <c r="S363" s="28">
        <v>124453</v>
      </c>
      <c r="T363" s="31">
        <v>0.8</v>
      </c>
      <c r="U363" s="31">
        <v>0.95</v>
      </c>
      <c r="V363" s="28">
        <v>127322</v>
      </c>
      <c r="W363" s="31">
        <v>0.83</v>
      </c>
      <c r="X363" s="26" t="s">
        <v>25</v>
      </c>
    </row>
    <row r="364" spans="1:24">
      <c r="A364" s="26" t="s">
        <v>9218</v>
      </c>
      <c r="B364" s="26" t="s">
        <v>9218</v>
      </c>
      <c r="C364" s="26" t="s">
        <v>9219</v>
      </c>
      <c r="D364" s="27">
        <v>158</v>
      </c>
      <c r="E364" s="28">
        <v>1500</v>
      </c>
      <c r="F364" s="29">
        <v>-3.01</v>
      </c>
      <c r="G364" s="29">
        <v>-3.11</v>
      </c>
      <c r="H364" s="30">
        <v>5.9999999999999995E-4</v>
      </c>
      <c r="I364" s="31">
        <v>6.75</v>
      </c>
      <c r="J364" s="31">
        <v>6.4</v>
      </c>
      <c r="K364" s="31">
        <v>8.11</v>
      </c>
      <c r="L364" s="31">
        <v>7.86</v>
      </c>
      <c r="M364" s="28">
        <v>14660</v>
      </c>
      <c r="N364" s="31">
        <v>0.22</v>
      </c>
      <c r="O364" s="31">
        <v>0.56999999999999995</v>
      </c>
      <c r="P364" s="28">
        <v>30923</v>
      </c>
      <c r="Q364" s="31">
        <v>0.33</v>
      </c>
      <c r="R364" s="31">
        <v>0.71</v>
      </c>
      <c r="S364" s="28">
        <v>130163</v>
      </c>
      <c r="T364" s="31">
        <v>0.8</v>
      </c>
      <c r="U364" s="31">
        <v>0.99</v>
      </c>
      <c r="V364" s="28">
        <v>133164</v>
      </c>
      <c r="W364" s="31">
        <v>0.87</v>
      </c>
      <c r="X364" s="26" t="s">
        <v>25</v>
      </c>
    </row>
    <row r="365" spans="1:24">
      <c r="A365" s="26" t="s">
        <v>9219</v>
      </c>
      <c r="B365" s="26" t="s">
        <v>9219</v>
      </c>
      <c r="C365" s="26" t="s">
        <v>9220</v>
      </c>
      <c r="D365" s="27">
        <v>256.39999999999998</v>
      </c>
      <c r="E365" s="28">
        <v>1500</v>
      </c>
      <c r="F365" s="29">
        <v>-3.11</v>
      </c>
      <c r="G365" s="29">
        <v>-3.26</v>
      </c>
      <c r="H365" s="30">
        <v>5.9999999999999995E-4</v>
      </c>
      <c r="I365" s="31">
        <v>6.4</v>
      </c>
      <c r="J365" s="31">
        <v>5.95</v>
      </c>
      <c r="K365" s="31">
        <v>7.86</v>
      </c>
      <c r="L365" s="31">
        <v>7.56</v>
      </c>
      <c r="M365" s="28">
        <v>14660</v>
      </c>
      <c r="N365" s="31">
        <v>0.23</v>
      </c>
      <c r="O365" s="31">
        <v>0.56000000000000005</v>
      </c>
      <c r="P365" s="28">
        <v>30923</v>
      </c>
      <c r="Q365" s="31">
        <v>0.33</v>
      </c>
      <c r="R365" s="31">
        <v>0.69</v>
      </c>
      <c r="S365" s="28">
        <v>125142</v>
      </c>
      <c r="T365" s="31">
        <v>0.8</v>
      </c>
      <c r="U365" s="31">
        <v>0.96</v>
      </c>
      <c r="V365" s="28">
        <v>128027</v>
      </c>
      <c r="W365" s="31">
        <v>0.84</v>
      </c>
      <c r="X365" s="26" t="s">
        <v>25</v>
      </c>
    </row>
    <row r="366" spans="1:24">
      <c r="A366" s="26" t="s">
        <v>9220</v>
      </c>
      <c r="B366" s="26" t="s">
        <v>9220</v>
      </c>
      <c r="C366" s="26" t="s">
        <v>9221</v>
      </c>
      <c r="D366" s="27">
        <v>111.4</v>
      </c>
      <c r="E366" s="28">
        <v>1500</v>
      </c>
      <c r="F366" s="29">
        <v>-3.26</v>
      </c>
      <c r="G366" s="29">
        <v>-3.33</v>
      </c>
      <c r="H366" s="30">
        <v>5.9999999999999995E-4</v>
      </c>
      <c r="I366" s="31">
        <v>5.95</v>
      </c>
      <c r="J366" s="31">
        <v>5.5</v>
      </c>
      <c r="K366" s="31">
        <v>7.56</v>
      </c>
      <c r="L366" s="31">
        <v>7.18</v>
      </c>
      <c r="M366" s="28">
        <v>14660</v>
      </c>
      <c r="N366" s="31">
        <v>0.22</v>
      </c>
      <c r="O366" s="31">
        <v>0.56999999999999995</v>
      </c>
      <c r="P366" s="28">
        <v>30923</v>
      </c>
      <c r="Q366" s="31">
        <v>0.33</v>
      </c>
      <c r="R366" s="31">
        <v>0.71</v>
      </c>
      <c r="S366" s="28">
        <v>129695</v>
      </c>
      <c r="T366" s="31">
        <v>0.8</v>
      </c>
      <c r="U366" s="31">
        <v>0.99</v>
      </c>
      <c r="V366" s="28">
        <v>132685</v>
      </c>
      <c r="W366" s="31">
        <v>0.87</v>
      </c>
      <c r="X366" s="26" t="s">
        <v>25</v>
      </c>
    </row>
    <row r="367" spans="1:24">
      <c r="A367" s="26" t="s">
        <v>9221</v>
      </c>
      <c r="B367" s="26" t="s">
        <v>9221</v>
      </c>
      <c r="C367" s="26" t="s">
        <v>9222</v>
      </c>
      <c r="D367" s="27">
        <v>126.5</v>
      </c>
      <c r="E367" s="28">
        <v>1500</v>
      </c>
      <c r="F367" s="29">
        <v>-3.33</v>
      </c>
      <c r="G367" s="29">
        <v>-3.41</v>
      </c>
      <c r="H367" s="30">
        <v>5.9999999999999995E-4</v>
      </c>
      <c r="I367" s="31">
        <v>5.5</v>
      </c>
      <c r="J367" s="31">
        <v>5.48</v>
      </c>
      <c r="K367" s="31">
        <v>7.18</v>
      </c>
      <c r="L367" s="31">
        <v>7.24</v>
      </c>
      <c r="M367" s="28">
        <v>14660</v>
      </c>
      <c r="N367" s="31">
        <v>0.22</v>
      </c>
      <c r="O367" s="31">
        <v>0.56999999999999995</v>
      </c>
      <c r="P367" s="28">
        <v>30923</v>
      </c>
      <c r="Q367" s="31">
        <v>0.33</v>
      </c>
      <c r="R367" s="31">
        <v>0.71</v>
      </c>
      <c r="S367" s="28">
        <v>130112</v>
      </c>
      <c r="T367" s="31">
        <v>0.8</v>
      </c>
      <c r="U367" s="31">
        <v>0.99</v>
      </c>
      <c r="V367" s="28">
        <v>133112</v>
      </c>
      <c r="W367" s="31">
        <v>0.87</v>
      </c>
      <c r="X367" s="26" t="s">
        <v>25</v>
      </c>
    </row>
    <row r="368" spans="1:24">
      <c r="A368" s="26" t="s">
        <v>9222</v>
      </c>
      <c r="B368" s="26" t="s">
        <v>9222</v>
      </c>
      <c r="C368" s="26" t="s">
        <v>9223</v>
      </c>
      <c r="D368" s="27">
        <v>148.30000000000001</v>
      </c>
      <c r="E368" s="28">
        <v>1500</v>
      </c>
      <c r="F368" s="29">
        <v>-3.41</v>
      </c>
      <c r="G368" s="29">
        <v>-3.5</v>
      </c>
      <c r="H368" s="30">
        <v>5.9999999999999995E-4</v>
      </c>
      <c r="I368" s="31">
        <v>5.48</v>
      </c>
      <c r="J368" s="31">
        <v>5.52</v>
      </c>
      <c r="K368" s="31">
        <v>7.24</v>
      </c>
      <c r="L368" s="31">
        <v>7.37</v>
      </c>
      <c r="M368" s="28">
        <v>14761</v>
      </c>
      <c r="N368" s="31">
        <v>0.23</v>
      </c>
      <c r="O368" s="31">
        <v>0.56999999999999995</v>
      </c>
      <c r="P368" s="28">
        <v>31100</v>
      </c>
      <c r="Q368" s="31">
        <v>0.33</v>
      </c>
      <c r="R368" s="31">
        <v>0.7</v>
      </c>
      <c r="S368" s="28">
        <v>127458</v>
      </c>
      <c r="T368" s="31">
        <v>0.8</v>
      </c>
      <c r="U368" s="31">
        <v>0.97</v>
      </c>
      <c r="V368" s="28">
        <v>130397</v>
      </c>
      <c r="W368" s="31">
        <v>0.85</v>
      </c>
      <c r="X368" s="26" t="s">
        <v>25</v>
      </c>
    </row>
    <row r="369" spans="1:24">
      <c r="A369" s="26" t="s">
        <v>9223</v>
      </c>
      <c r="B369" s="26" t="s">
        <v>9223</v>
      </c>
      <c r="C369" s="26" t="s">
        <v>9224</v>
      </c>
      <c r="D369" s="27">
        <v>150.4</v>
      </c>
      <c r="E369" s="28">
        <v>1500</v>
      </c>
      <c r="F369" s="29">
        <v>-3.5</v>
      </c>
      <c r="G369" s="29">
        <v>-3.59</v>
      </c>
      <c r="H369" s="30">
        <v>5.9999999999999995E-4</v>
      </c>
      <c r="I369" s="31">
        <v>5.52</v>
      </c>
      <c r="J369" s="31">
        <v>5.54</v>
      </c>
      <c r="K369" s="31">
        <v>7.37</v>
      </c>
      <c r="L369" s="31">
        <v>7.48</v>
      </c>
      <c r="M369" s="28">
        <v>14761</v>
      </c>
      <c r="N369" s="31">
        <v>0.23</v>
      </c>
      <c r="O369" s="31">
        <v>0.56000000000000005</v>
      </c>
      <c r="P369" s="28">
        <v>31100</v>
      </c>
      <c r="Q369" s="31">
        <v>0.33</v>
      </c>
      <c r="R369" s="31">
        <v>0.7</v>
      </c>
      <c r="S369" s="28">
        <v>126565</v>
      </c>
      <c r="T369" s="31">
        <v>0.8</v>
      </c>
      <c r="U369" s="31">
        <v>0.97</v>
      </c>
      <c r="V369" s="28">
        <v>129483</v>
      </c>
      <c r="W369" s="31">
        <v>0.85</v>
      </c>
      <c r="X369" s="26" t="s">
        <v>25</v>
      </c>
    </row>
    <row r="370" spans="1:24">
      <c r="A370" s="26" t="s">
        <v>9224</v>
      </c>
      <c r="B370" s="26" t="s">
        <v>9224</v>
      </c>
      <c r="C370" s="26" t="s">
        <v>9225</v>
      </c>
      <c r="D370" s="27">
        <v>109.8</v>
      </c>
      <c r="E370" s="28">
        <v>1500</v>
      </c>
      <c r="F370" s="29">
        <v>-3.59</v>
      </c>
      <c r="G370" s="29">
        <v>-3.67</v>
      </c>
      <c r="H370" s="30">
        <v>6.9999999999999999E-4</v>
      </c>
      <c r="I370" s="31">
        <v>5.54</v>
      </c>
      <c r="J370" s="31">
        <v>5.46</v>
      </c>
      <c r="K370" s="31">
        <v>7.48</v>
      </c>
      <c r="L370" s="31">
        <v>7.48</v>
      </c>
      <c r="M370" s="28">
        <v>14761</v>
      </c>
      <c r="N370" s="31">
        <v>0.22</v>
      </c>
      <c r="O370" s="31">
        <v>0.6</v>
      </c>
      <c r="P370" s="28">
        <v>31100</v>
      </c>
      <c r="Q370" s="31">
        <v>0.32</v>
      </c>
      <c r="R370" s="31">
        <v>0.75</v>
      </c>
      <c r="S370" s="28">
        <v>139657</v>
      </c>
      <c r="T370" s="31">
        <v>0.8</v>
      </c>
      <c r="U370" s="31">
        <v>1.07</v>
      </c>
      <c r="V370" s="28">
        <v>142876</v>
      </c>
      <c r="W370" s="31">
        <v>0.94</v>
      </c>
      <c r="X370" s="26" t="s">
        <v>25</v>
      </c>
    </row>
    <row r="371" spans="1:24">
      <c r="A371" s="26" t="s">
        <v>9225</v>
      </c>
      <c r="B371" s="26" t="s">
        <v>9225</v>
      </c>
      <c r="C371" s="26" t="s">
        <v>9226</v>
      </c>
      <c r="D371" s="27">
        <v>149.19999999999999</v>
      </c>
      <c r="E371" s="28">
        <v>1500</v>
      </c>
      <c r="F371" s="29">
        <v>-3.67</v>
      </c>
      <c r="G371" s="29">
        <v>-3.76</v>
      </c>
      <c r="H371" s="30">
        <v>5.9999999999999995E-4</v>
      </c>
      <c r="I371" s="31">
        <v>5.46</v>
      </c>
      <c r="J371" s="31">
        <v>4.09</v>
      </c>
      <c r="K371" s="31">
        <v>7.48</v>
      </c>
      <c r="L371" s="31">
        <v>6.2</v>
      </c>
      <c r="M371" s="28">
        <v>14761</v>
      </c>
      <c r="N371" s="31">
        <v>0.23</v>
      </c>
      <c r="O371" s="31">
        <v>0.56000000000000005</v>
      </c>
      <c r="P371" s="28">
        <v>31100</v>
      </c>
      <c r="Q371" s="31">
        <v>0.33</v>
      </c>
      <c r="R371" s="31">
        <v>0.7</v>
      </c>
      <c r="S371" s="28">
        <v>127073</v>
      </c>
      <c r="T371" s="31">
        <v>0.8</v>
      </c>
      <c r="U371" s="31">
        <v>0.97</v>
      </c>
      <c r="V371" s="28">
        <v>130003</v>
      </c>
      <c r="W371" s="31">
        <v>0.85</v>
      </c>
      <c r="X371" s="26" t="s">
        <v>25</v>
      </c>
    </row>
    <row r="372" spans="1:24">
      <c r="A372" s="26" t="s">
        <v>9226</v>
      </c>
      <c r="B372" s="26" t="s">
        <v>9226</v>
      </c>
      <c r="C372" s="26" t="s">
        <v>9227</v>
      </c>
      <c r="D372" s="27">
        <v>165.8</v>
      </c>
      <c r="E372" s="28">
        <v>1500</v>
      </c>
      <c r="F372" s="29">
        <v>-3.76</v>
      </c>
      <c r="G372" s="29">
        <v>-3.85</v>
      </c>
      <c r="H372" s="30">
        <v>5.0000000000000001E-4</v>
      </c>
      <c r="I372" s="31">
        <v>4.09</v>
      </c>
      <c r="J372" s="31">
        <v>4.04</v>
      </c>
      <c r="K372" s="31">
        <v>6.2</v>
      </c>
      <c r="L372" s="31">
        <v>6.24</v>
      </c>
      <c r="M372" s="28">
        <v>14761</v>
      </c>
      <c r="N372" s="31">
        <v>0.23</v>
      </c>
      <c r="O372" s="31">
        <v>0.54</v>
      </c>
      <c r="P372" s="28">
        <v>31100</v>
      </c>
      <c r="Q372" s="31">
        <v>0.34</v>
      </c>
      <c r="R372" s="31">
        <v>0.67</v>
      </c>
      <c r="S372" s="28">
        <v>120544</v>
      </c>
      <c r="T372" s="31">
        <v>0.8</v>
      </c>
      <c r="U372" s="31">
        <v>0.92</v>
      </c>
      <c r="V372" s="28">
        <v>123323</v>
      </c>
      <c r="W372" s="31">
        <v>0.81</v>
      </c>
      <c r="X372" s="26" t="s">
        <v>25</v>
      </c>
    </row>
    <row r="373" spans="1:24">
      <c r="A373" s="26" t="s">
        <v>9227</v>
      </c>
      <c r="B373" s="26" t="s">
        <v>9227</v>
      </c>
      <c r="C373" s="26" t="s">
        <v>9228</v>
      </c>
      <c r="D373" s="27">
        <v>107.4</v>
      </c>
      <c r="E373" s="28">
        <v>1500</v>
      </c>
      <c r="F373" s="29">
        <v>-3.85</v>
      </c>
      <c r="G373" s="29">
        <v>-3.93</v>
      </c>
      <c r="H373" s="30">
        <v>6.9999999999999999E-4</v>
      </c>
      <c r="I373" s="31">
        <v>4.04</v>
      </c>
      <c r="J373" s="31">
        <v>4.22</v>
      </c>
      <c r="K373" s="31">
        <v>6.24</v>
      </c>
      <c r="L373" s="31">
        <v>6.5</v>
      </c>
      <c r="M373" s="28">
        <v>14761</v>
      </c>
      <c r="N373" s="31">
        <v>0.22</v>
      </c>
      <c r="O373" s="31">
        <v>0.61</v>
      </c>
      <c r="P373" s="28">
        <v>31100</v>
      </c>
      <c r="Q373" s="31">
        <v>0.32</v>
      </c>
      <c r="R373" s="31">
        <v>0.75</v>
      </c>
      <c r="S373" s="28">
        <v>141209</v>
      </c>
      <c r="T373" s="31">
        <v>0.8</v>
      </c>
      <c r="U373" s="31">
        <v>1.08</v>
      </c>
      <c r="V373" s="28">
        <v>144464</v>
      </c>
      <c r="W373" s="31">
        <v>0.95</v>
      </c>
      <c r="X373" s="26" t="s">
        <v>25</v>
      </c>
    </row>
    <row r="374" spans="1:24">
      <c r="A374" s="26" t="s">
        <v>9228</v>
      </c>
      <c r="B374" s="26" t="s">
        <v>9228</v>
      </c>
      <c r="C374" s="26" t="s">
        <v>9229</v>
      </c>
      <c r="D374" s="27">
        <v>145.5</v>
      </c>
      <c r="E374" s="28">
        <v>1500</v>
      </c>
      <c r="F374" s="29">
        <v>-3.93</v>
      </c>
      <c r="G374" s="29">
        <v>-4.0199999999999996</v>
      </c>
      <c r="H374" s="30">
        <v>5.9999999999999995E-4</v>
      </c>
      <c r="I374" s="31">
        <v>4.22</v>
      </c>
      <c r="J374" s="31">
        <v>3.84</v>
      </c>
      <c r="K374" s="31">
        <v>6.5</v>
      </c>
      <c r="L374" s="31">
        <v>6.21</v>
      </c>
      <c r="M374" s="28">
        <v>14761</v>
      </c>
      <c r="N374" s="31">
        <v>0.23</v>
      </c>
      <c r="O374" s="31">
        <v>0.56999999999999995</v>
      </c>
      <c r="P374" s="28">
        <v>31100</v>
      </c>
      <c r="Q374" s="31">
        <v>0.33</v>
      </c>
      <c r="R374" s="31">
        <v>0.71</v>
      </c>
      <c r="S374" s="28">
        <v>128679</v>
      </c>
      <c r="T374" s="31">
        <v>0.8</v>
      </c>
      <c r="U374" s="31">
        <v>0.98</v>
      </c>
      <c r="V374" s="28">
        <v>131645</v>
      </c>
      <c r="W374" s="31">
        <v>0.86</v>
      </c>
      <c r="X374" s="26" t="s">
        <v>25</v>
      </c>
    </row>
    <row r="375" spans="1:24">
      <c r="A375" s="26" t="s">
        <v>9229</v>
      </c>
      <c r="B375" s="26" t="s">
        <v>9229</v>
      </c>
      <c r="C375" s="26" t="s">
        <v>9230</v>
      </c>
      <c r="D375" s="27">
        <v>180</v>
      </c>
      <c r="E375" s="28">
        <v>1650</v>
      </c>
      <c r="F375" s="29">
        <v>-4.24</v>
      </c>
      <c r="G375" s="29">
        <v>-4.47</v>
      </c>
      <c r="H375" s="30">
        <v>1.2999999999999999E-3</v>
      </c>
      <c r="I375" s="31">
        <v>3.84</v>
      </c>
      <c r="J375" s="31">
        <v>4.0999999999999996</v>
      </c>
      <c r="K375" s="31">
        <v>6.27</v>
      </c>
      <c r="L375" s="31">
        <v>6.76</v>
      </c>
      <c r="M375" s="28">
        <v>14761</v>
      </c>
      <c r="N375" s="31">
        <v>0.17</v>
      </c>
      <c r="O375" s="31">
        <v>0.73</v>
      </c>
      <c r="P375" s="28">
        <v>31100</v>
      </c>
      <c r="Q375" s="31">
        <v>0.24</v>
      </c>
      <c r="R375" s="31">
        <v>0.91</v>
      </c>
      <c r="S375" s="28">
        <v>238466</v>
      </c>
      <c r="T375" s="31">
        <v>0.8</v>
      </c>
      <c r="U375" s="31">
        <v>1.51</v>
      </c>
      <c r="V375" s="28">
        <v>243963</v>
      </c>
      <c r="W375" s="31">
        <v>1.32</v>
      </c>
      <c r="X375" s="26" t="s">
        <v>25</v>
      </c>
    </row>
    <row r="376" spans="1:24">
      <c r="A376" s="26" t="s">
        <v>9230</v>
      </c>
      <c r="B376" s="26" t="s">
        <v>9230</v>
      </c>
      <c r="C376" s="26" t="s">
        <v>9098</v>
      </c>
      <c r="D376" s="27">
        <v>95.5</v>
      </c>
      <c r="E376" s="28">
        <v>1650</v>
      </c>
      <c r="F376" s="29">
        <v>-4.47</v>
      </c>
      <c r="G376" s="29">
        <v>-4.59</v>
      </c>
      <c r="H376" s="30">
        <v>1.2999999999999999E-3</v>
      </c>
      <c r="I376" s="31">
        <v>4.0999999999999996</v>
      </c>
      <c r="J376" s="31">
        <v>4.2699999999999996</v>
      </c>
      <c r="K376" s="31">
        <v>6.76</v>
      </c>
      <c r="L376" s="31">
        <v>7.05</v>
      </c>
      <c r="M376" s="28">
        <v>14761</v>
      </c>
      <c r="N376" s="31">
        <v>0.17</v>
      </c>
      <c r="O376" s="31">
        <v>0.72</v>
      </c>
      <c r="P376" s="28">
        <v>31100</v>
      </c>
      <c r="Q376" s="31">
        <v>0.24</v>
      </c>
      <c r="R376" s="31">
        <v>0.9</v>
      </c>
      <c r="S376" s="28">
        <v>236476</v>
      </c>
      <c r="T376" s="31">
        <v>0.8</v>
      </c>
      <c r="U376" s="31">
        <v>1.49</v>
      </c>
      <c r="V376" s="28">
        <v>241928</v>
      </c>
      <c r="W376" s="31">
        <v>1.31</v>
      </c>
      <c r="X376" s="26" t="s">
        <v>25</v>
      </c>
    </row>
    <row r="377" spans="1:24">
      <c r="A377" s="26" t="s">
        <v>9098</v>
      </c>
      <c r="B377" s="26" t="s">
        <v>9098</v>
      </c>
      <c r="C377" s="26" t="s">
        <v>9231</v>
      </c>
      <c r="D377" s="27">
        <v>112.5</v>
      </c>
      <c r="E377" s="28">
        <v>1650</v>
      </c>
      <c r="F377" s="29">
        <v>-4.59</v>
      </c>
      <c r="G377" s="29">
        <v>-4.74</v>
      </c>
      <c r="H377" s="30">
        <v>1.2999999999999999E-3</v>
      </c>
      <c r="I377" s="31">
        <v>4.2699999999999996</v>
      </c>
      <c r="J377" s="31">
        <v>3.64</v>
      </c>
      <c r="K377" s="31">
        <v>7.05</v>
      </c>
      <c r="L377" s="31">
        <v>6.57</v>
      </c>
      <c r="M377" s="28">
        <v>16157</v>
      </c>
      <c r="N377" s="31">
        <v>0.17</v>
      </c>
      <c r="O377" s="31">
        <v>0.76</v>
      </c>
      <c r="P377" s="28">
        <v>33532</v>
      </c>
      <c r="Q377" s="31">
        <v>0.25</v>
      </c>
      <c r="R377" s="31">
        <v>0.94</v>
      </c>
      <c r="S377" s="28">
        <v>243594</v>
      </c>
      <c r="T377" s="31">
        <v>0.8</v>
      </c>
      <c r="U377" s="31">
        <v>1.54</v>
      </c>
      <c r="V377" s="28">
        <v>249210</v>
      </c>
      <c r="W377" s="31">
        <v>1.35</v>
      </c>
      <c r="X377" s="26" t="s">
        <v>25</v>
      </c>
    </row>
    <row r="378" spans="1:24">
      <c r="A378" s="26" t="s">
        <v>9231</v>
      </c>
      <c r="B378" s="26" t="s">
        <v>9231</v>
      </c>
      <c r="C378" s="26" t="s">
        <v>9232</v>
      </c>
      <c r="D378" s="27">
        <v>163.1</v>
      </c>
      <c r="E378" s="28">
        <v>1650</v>
      </c>
      <c r="F378" s="29">
        <v>-4.74</v>
      </c>
      <c r="G378" s="29">
        <v>-4.9400000000000004</v>
      </c>
      <c r="H378" s="30">
        <v>1.1999999999999999E-3</v>
      </c>
      <c r="I378" s="31">
        <v>3.64</v>
      </c>
      <c r="J378" s="31">
        <v>3.68</v>
      </c>
      <c r="K378" s="31">
        <v>6.57</v>
      </c>
      <c r="L378" s="31">
        <v>6.81</v>
      </c>
      <c r="M378" s="28">
        <v>16170</v>
      </c>
      <c r="N378" s="31">
        <v>0.18</v>
      </c>
      <c r="O378" s="31">
        <v>0.74</v>
      </c>
      <c r="P378" s="28">
        <v>33554</v>
      </c>
      <c r="Q378" s="31">
        <v>0.25</v>
      </c>
      <c r="R378" s="31">
        <v>0.91</v>
      </c>
      <c r="S378" s="28">
        <v>233607</v>
      </c>
      <c r="T378" s="31">
        <v>0.8</v>
      </c>
      <c r="U378" s="31">
        <v>1.47</v>
      </c>
      <c r="V378" s="28">
        <v>238993</v>
      </c>
      <c r="W378" s="31">
        <v>1.29</v>
      </c>
      <c r="X378" s="26" t="s">
        <v>25</v>
      </c>
    </row>
    <row r="379" spans="1:24">
      <c r="A379" s="26" t="s">
        <v>9232</v>
      </c>
      <c r="B379" s="26" t="s">
        <v>9232</v>
      </c>
      <c r="C379" s="26" t="s">
        <v>9233</v>
      </c>
      <c r="D379" s="27">
        <v>183.3</v>
      </c>
      <c r="E379" s="28">
        <v>1650</v>
      </c>
      <c r="F379" s="29">
        <v>-4.9400000000000004</v>
      </c>
      <c r="G379" s="29">
        <v>-5.0599999999999996</v>
      </c>
      <c r="H379" s="30">
        <v>6.9999999999999999E-4</v>
      </c>
      <c r="I379" s="31">
        <v>3.68</v>
      </c>
      <c r="J379" s="31">
        <v>3.14</v>
      </c>
      <c r="K379" s="31">
        <v>6.81</v>
      </c>
      <c r="L379" s="31">
        <v>6.39</v>
      </c>
      <c r="M379" s="28">
        <v>16170</v>
      </c>
      <c r="N379" s="31">
        <v>0.21</v>
      </c>
      <c r="O379" s="31">
        <v>0.59</v>
      </c>
      <c r="P379" s="28">
        <v>33554</v>
      </c>
      <c r="Q379" s="31">
        <v>0.3</v>
      </c>
      <c r="R379" s="31">
        <v>0.73</v>
      </c>
      <c r="S379" s="28">
        <v>170690</v>
      </c>
      <c r="T379" s="31">
        <v>0.8</v>
      </c>
      <c r="U379" s="31">
        <v>1.08</v>
      </c>
      <c r="V379" s="28">
        <v>174625</v>
      </c>
      <c r="W379" s="31">
        <v>0.95</v>
      </c>
      <c r="X379" s="26" t="s">
        <v>25</v>
      </c>
    </row>
    <row r="380" spans="1:24">
      <c r="A380" s="26" t="s">
        <v>9233</v>
      </c>
      <c r="B380" s="26" t="s">
        <v>9233</v>
      </c>
      <c r="C380" s="26" t="s">
        <v>9234</v>
      </c>
      <c r="D380" s="27">
        <v>340.6</v>
      </c>
      <c r="E380" s="28">
        <v>1650</v>
      </c>
      <c r="F380" s="29">
        <v>-9.4350000000000005</v>
      </c>
      <c r="G380" s="29">
        <v>-9.7349999999999994</v>
      </c>
      <c r="H380" s="30">
        <v>8.9999999999999998E-4</v>
      </c>
      <c r="I380" s="31">
        <v>3.14</v>
      </c>
      <c r="J380" s="31">
        <v>2.71</v>
      </c>
      <c r="K380" s="31">
        <v>10.77</v>
      </c>
      <c r="L380" s="31">
        <v>10.64</v>
      </c>
      <c r="M380" s="28">
        <v>16921</v>
      </c>
      <c r="N380" s="31">
        <v>0.2</v>
      </c>
      <c r="O380" s="31">
        <v>0.67</v>
      </c>
      <c r="P380" s="28">
        <v>34845</v>
      </c>
      <c r="Q380" s="31">
        <v>0.28000000000000003</v>
      </c>
      <c r="R380" s="31">
        <v>0.82</v>
      </c>
      <c r="S380" s="28">
        <v>197987</v>
      </c>
      <c r="T380" s="31">
        <v>0.8</v>
      </c>
      <c r="U380" s="31">
        <v>1.25</v>
      </c>
      <c r="V380" s="28">
        <v>202551</v>
      </c>
      <c r="W380" s="31">
        <v>1.1000000000000001</v>
      </c>
      <c r="X380" s="26" t="s">
        <v>25</v>
      </c>
    </row>
    <row r="381" spans="1:24">
      <c r="A381" s="26" t="s">
        <v>9234</v>
      </c>
      <c r="B381" s="26" t="s">
        <v>9234</v>
      </c>
      <c r="C381" s="26" t="s">
        <v>9235</v>
      </c>
      <c r="D381" s="27">
        <v>211.9</v>
      </c>
      <c r="E381" s="28">
        <v>1650</v>
      </c>
      <c r="F381" s="29">
        <v>-9.7349999999999994</v>
      </c>
      <c r="G381" s="29">
        <v>-9.9440000000000008</v>
      </c>
      <c r="H381" s="30">
        <v>1E-3</v>
      </c>
      <c r="I381" s="31">
        <v>2.71</v>
      </c>
      <c r="J381" s="31">
        <v>2.59</v>
      </c>
      <c r="K381" s="31">
        <v>10.64</v>
      </c>
      <c r="L381" s="31">
        <v>10.72</v>
      </c>
      <c r="M381" s="28">
        <v>18166</v>
      </c>
      <c r="N381" s="31">
        <v>0.2</v>
      </c>
      <c r="O381" s="31">
        <v>0.71</v>
      </c>
      <c r="P381" s="28">
        <v>36965</v>
      </c>
      <c r="Q381" s="31">
        <v>0.28000000000000003</v>
      </c>
      <c r="R381" s="31">
        <v>0.87</v>
      </c>
      <c r="S381" s="28">
        <v>209511</v>
      </c>
      <c r="T381" s="31">
        <v>0.8</v>
      </c>
      <c r="U381" s="31">
        <v>1.32</v>
      </c>
      <c r="V381" s="28">
        <v>214341</v>
      </c>
      <c r="W381" s="31">
        <v>1.1599999999999999</v>
      </c>
      <c r="X381" s="26" t="s">
        <v>25</v>
      </c>
    </row>
    <row r="382" spans="1:24">
      <c r="A382" s="26" t="s">
        <v>9235</v>
      </c>
      <c r="B382" s="26" t="s">
        <v>9235</v>
      </c>
      <c r="C382" s="26" t="s">
        <v>9236</v>
      </c>
      <c r="D382" s="27">
        <v>61.9</v>
      </c>
      <c r="E382" s="28">
        <v>1650</v>
      </c>
      <c r="F382" s="29">
        <v>-9.9440000000000008</v>
      </c>
      <c r="G382" s="29">
        <v>-9.99</v>
      </c>
      <c r="H382" s="30">
        <v>6.9999999999999999E-4</v>
      </c>
      <c r="I382" s="31">
        <v>2.59</v>
      </c>
      <c r="J382" s="31">
        <v>2.52</v>
      </c>
      <c r="K382" s="31">
        <v>10.72</v>
      </c>
      <c r="L382" s="31">
        <v>10.7</v>
      </c>
      <c r="M382" s="28">
        <v>20182</v>
      </c>
      <c r="N382" s="31">
        <v>0.22</v>
      </c>
      <c r="O382" s="31">
        <v>0.66</v>
      </c>
      <c r="P382" s="28">
        <v>40349</v>
      </c>
      <c r="Q382" s="31">
        <v>0.32</v>
      </c>
      <c r="R382" s="31">
        <v>0.8</v>
      </c>
      <c r="S382" s="28">
        <v>181857</v>
      </c>
      <c r="T382" s="31">
        <v>0.8</v>
      </c>
      <c r="U382" s="31">
        <v>1.1499999999999999</v>
      </c>
      <c r="V382" s="28">
        <v>186049</v>
      </c>
      <c r="W382" s="31">
        <v>1.01</v>
      </c>
      <c r="X382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G457"/>
  <sheetViews>
    <sheetView view="pageBreakPreview" topLeftCell="M1" zoomScale="85" zoomScaleNormal="85" zoomScaleSheetLayoutView="85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9237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9068</v>
      </c>
      <c r="B5" s="26" t="s">
        <v>9068</v>
      </c>
      <c r="C5" s="26" t="s">
        <v>9238</v>
      </c>
      <c r="D5" s="27">
        <v>48.3</v>
      </c>
      <c r="E5" s="28">
        <v>400</v>
      </c>
      <c r="F5" s="29">
        <v>-2.29</v>
      </c>
      <c r="G5" s="29">
        <v>-2.57</v>
      </c>
      <c r="H5" s="30">
        <v>5.7999999999999996E-3</v>
      </c>
      <c r="I5" s="31">
        <v>3.63</v>
      </c>
      <c r="J5" s="31">
        <v>3.72</v>
      </c>
      <c r="K5" s="31">
        <v>5.46</v>
      </c>
      <c r="L5" s="31">
        <v>5.83</v>
      </c>
      <c r="M5" s="28">
        <v>248</v>
      </c>
      <c r="N5" s="31">
        <v>0.1</v>
      </c>
      <c r="O5" s="31">
        <v>0.44</v>
      </c>
      <c r="P5" s="28">
        <v>864</v>
      </c>
      <c r="Q5" s="31">
        <v>0.18</v>
      </c>
      <c r="R5" s="31">
        <v>0.64</v>
      </c>
      <c r="S5" s="28">
        <v>5937</v>
      </c>
      <c r="T5" s="31">
        <v>0.5</v>
      </c>
      <c r="U5" s="31">
        <v>1.0900000000000001</v>
      </c>
      <c r="V5" s="28">
        <v>11873</v>
      </c>
      <c r="W5" s="31">
        <v>1.0900000000000001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9238</v>
      </c>
      <c r="B6" s="26" t="s">
        <v>9238</v>
      </c>
      <c r="C6" s="26" t="s">
        <v>9239</v>
      </c>
      <c r="D6" s="27">
        <v>41.9</v>
      </c>
      <c r="E6" s="28">
        <v>400</v>
      </c>
      <c r="F6" s="29">
        <v>-2.57</v>
      </c>
      <c r="G6" s="29">
        <v>-2.7709999999999999</v>
      </c>
      <c r="H6" s="30">
        <v>4.7999999999999996E-3</v>
      </c>
      <c r="I6" s="31">
        <v>3.72</v>
      </c>
      <c r="J6" s="31">
        <v>3.63</v>
      </c>
      <c r="K6" s="31">
        <v>5.83</v>
      </c>
      <c r="L6" s="31">
        <v>5.94</v>
      </c>
      <c r="M6" s="28">
        <v>248</v>
      </c>
      <c r="N6" s="31">
        <v>0.1</v>
      </c>
      <c r="O6" s="31">
        <v>0.41</v>
      </c>
      <c r="P6" s="28">
        <v>864</v>
      </c>
      <c r="Q6" s="31">
        <v>0.19</v>
      </c>
      <c r="R6" s="31">
        <v>0.6</v>
      </c>
      <c r="S6" s="28">
        <v>5400</v>
      </c>
      <c r="T6" s="31">
        <v>0.5</v>
      </c>
      <c r="U6" s="31">
        <v>0.99</v>
      </c>
      <c r="V6" s="28">
        <v>10801</v>
      </c>
      <c r="W6" s="31">
        <v>0.99</v>
      </c>
      <c r="X6" s="38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9239</v>
      </c>
      <c r="B7" s="26" t="s">
        <v>9239</v>
      </c>
      <c r="C7" s="26" t="s">
        <v>9240</v>
      </c>
      <c r="D7" s="27">
        <v>25.7</v>
      </c>
      <c r="E7" s="28">
        <v>400</v>
      </c>
      <c r="F7" s="29">
        <v>-2.7709999999999999</v>
      </c>
      <c r="G7" s="29">
        <v>-2.8940000000000001</v>
      </c>
      <c r="H7" s="30">
        <v>4.7999999999999996E-3</v>
      </c>
      <c r="I7" s="31">
        <v>3.63</v>
      </c>
      <c r="J7" s="31">
        <v>3.63</v>
      </c>
      <c r="K7" s="31">
        <v>5.94</v>
      </c>
      <c r="L7" s="31">
        <v>6.06</v>
      </c>
      <c r="M7" s="28">
        <v>295</v>
      </c>
      <c r="N7" s="31">
        <v>0.11</v>
      </c>
      <c r="O7" s="31">
        <v>0.43</v>
      </c>
      <c r="P7" s="28">
        <v>1016</v>
      </c>
      <c r="Q7" s="31">
        <v>0.21</v>
      </c>
      <c r="R7" s="31">
        <v>0.62</v>
      </c>
      <c r="S7" s="28">
        <v>5394</v>
      </c>
      <c r="T7" s="31">
        <v>0.5</v>
      </c>
      <c r="U7" s="31">
        <v>0.99</v>
      </c>
      <c r="V7" s="28">
        <v>10788</v>
      </c>
      <c r="W7" s="31">
        <v>0.99</v>
      </c>
      <c r="X7" s="38" t="s">
        <v>25</v>
      </c>
      <c r="Z7" s="47">
        <v>200</v>
      </c>
      <c r="AA7" s="47">
        <f t="shared" ref="AA7:AE27" si="1">SUMIFS($D$5:$D$5000,$E$5:$E$5000,$Z7,$X$5:$X$5000,AA$5)</f>
        <v>1567.0000000000002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1567.0000000000002</v>
      </c>
      <c r="AG7" s="2">
        <f t="shared" ref="AG7:AG32" si="2">SUMIF(E$5:E$5000,Z7,D$5:D$5000)-AF7</f>
        <v>0</v>
      </c>
    </row>
    <row r="8" spans="1:33">
      <c r="A8" s="26" t="s">
        <v>9240</v>
      </c>
      <c r="B8" s="26" t="s">
        <v>9240</v>
      </c>
      <c r="C8" s="26" t="s">
        <v>9246</v>
      </c>
      <c r="D8" s="27">
        <v>47.4</v>
      </c>
      <c r="E8" s="28">
        <v>400</v>
      </c>
      <c r="F8" s="29">
        <v>-2.8940000000000001</v>
      </c>
      <c r="G8" s="29">
        <v>-3.1219999999999999</v>
      </c>
      <c r="H8" s="30">
        <v>4.7999999999999996E-3</v>
      </c>
      <c r="I8" s="31">
        <v>3.63</v>
      </c>
      <c r="J8" s="31">
        <v>3.54</v>
      </c>
      <c r="K8" s="31">
        <v>6.06</v>
      </c>
      <c r="L8" s="31">
        <v>6.2</v>
      </c>
      <c r="M8" s="28">
        <v>295</v>
      </c>
      <c r="N8" s="31">
        <v>0.11</v>
      </c>
      <c r="O8" s="31">
        <v>0.43</v>
      </c>
      <c r="P8" s="28">
        <v>1016</v>
      </c>
      <c r="Q8" s="31">
        <v>0.21</v>
      </c>
      <c r="R8" s="31">
        <v>0.63</v>
      </c>
      <c r="S8" s="28">
        <v>5408</v>
      </c>
      <c r="T8" s="31">
        <v>0.5</v>
      </c>
      <c r="U8" s="31">
        <v>1</v>
      </c>
      <c r="V8" s="28">
        <v>10815</v>
      </c>
      <c r="W8" s="31">
        <v>1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9241</v>
      </c>
      <c r="B9" s="26" t="s">
        <v>9241</v>
      </c>
      <c r="C9" s="26" t="s">
        <v>9242</v>
      </c>
      <c r="D9" s="27">
        <v>43.8</v>
      </c>
      <c r="E9" s="28">
        <v>300</v>
      </c>
      <c r="F9" s="29">
        <v>-0.19400000000000001</v>
      </c>
      <c r="G9" s="29">
        <v>-1.069</v>
      </c>
      <c r="H9" s="30">
        <v>0.02</v>
      </c>
      <c r="I9" s="31">
        <v>3.36</v>
      </c>
      <c r="J9" s="31">
        <v>3.41</v>
      </c>
      <c r="K9" s="31">
        <v>3.2</v>
      </c>
      <c r="L9" s="31">
        <v>4.12</v>
      </c>
      <c r="M9" s="28">
        <v>67</v>
      </c>
      <c r="N9" s="31">
        <v>0.06</v>
      </c>
      <c r="O9" s="31">
        <v>0.47</v>
      </c>
      <c r="P9" s="28">
        <v>249</v>
      </c>
      <c r="Q9" s="31">
        <v>0.11</v>
      </c>
      <c r="R9" s="31">
        <v>0.7</v>
      </c>
      <c r="S9" s="28">
        <v>5117</v>
      </c>
      <c r="T9" s="31">
        <v>0.5</v>
      </c>
      <c r="U9" s="31">
        <v>1.68</v>
      </c>
      <c r="V9" s="28">
        <v>10234</v>
      </c>
      <c r="W9" s="31">
        <v>1.68</v>
      </c>
      <c r="X9" s="38" t="s">
        <v>25</v>
      </c>
      <c r="Z9" s="47">
        <v>250</v>
      </c>
      <c r="AA9" s="47">
        <f t="shared" si="1"/>
        <v>456.3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456.3</v>
      </c>
      <c r="AG9" s="2">
        <f t="shared" si="2"/>
        <v>0</v>
      </c>
    </row>
    <row r="10" spans="1:33">
      <c r="A10" s="26" t="s">
        <v>9242</v>
      </c>
      <c r="B10" s="26" t="s">
        <v>9242</v>
      </c>
      <c r="C10" s="26" t="s">
        <v>9245</v>
      </c>
      <c r="D10" s="27">
        <v>49.3</v>
      </c>
      <c r="E10" s="28">
        <v>300</v>
      </c>
      <c r="F10" s="29">
        <v>-1.069</v>
      </c>
      <c r="G10" s="29">
        <v>-1.857</v>
      </c>
      <c r="H10" s="30">
        <v>1.6E-2</v>
      </c>
      <c r="I10" s="31">
        <v>3.41</v>
      </c>
      <c r="J10" s="31">
        <v>3.52</v>
      </c>
      <c r="K10" s="31">
        <v>4.12</v>
      </c>
      <c r="L10" s="31">
        <v>5.0199999999999996</v>
      </c>
      <c r="M10" s="28">
        <v>67</v>
      </c>
      <c r="N10" s="31">
        <v>0.06</v>
      </c>
      <c r="O10" s="31">
        <v>0.44</v>
      </c>
      <c r="P10" s="28">
        <v>249</v>
      </c>
      <c r="Q10" s="31">
        <v>0.11</v>
      </c>
      <c r="R10" s="31">
        <v>0.65</v>
      </c>
      <c r="S10" s="28">
        <v>4577</v>
      </c>
      <c r="T10" s="31">
        <v>0.5</v>
      </c>
      <c r="U10" s="31">
        <v>1.5</v>
      </c>
      <c r="V10" s="28">
        <v>9155</v>
      </c>
      <c r="W10" s="31">
        <v>1.5</v>
      </c>
      <c r="X10" s="38" t="s">
        <v>25</v>
      </c>
      <c r="Z10" s="47">
        <v>300</v>
      </c>
      <c r="AA10" s="47">
        <f t="shared" si="1"/>
        <v>8970.4000000000051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370.7</v>
      </c>
      <c r="AF10" s="47">
        <f t="shared" ref="AF10:AF30" si="4">SUM(AA10:AE10)</f>
        <v>9341.1000000000058</v>
      </c>
      <c r="AG10" s="2">
        <f t="shared" si="2"/>
        <v>0</v>
      </c>
    </row>
    <row r="11" spans="1:33">
      <c r="A11" s="26" t="s">
        <v>9243</v>
      </c>
      <c r="B11" s="26" t="s">
        <v>9243</v>
      </c>
      <c r="C11" s="26" t="s">
        <v>9244</v>
      </c>
      <c r="D11" s="27">
        <v>29.7</v>
      </c>
      <c r="E11" s="28">
        <v>300</v>
      </c>
      <c r="F11" s="29">
        <v>-0.39600000000000002</v>
      </c>
      <c r="G11" s="29">
        <v>-0.872</v>
      </c>
      <c r="H11" s="30">
        <v>1.6E-2</v>
      </c>
      <c r="I11" s="31">
        <v>3.5</v>
      </c>
      <c r="J11" s="31">
        <v>3.59</v>
      </c>
      <c r="K11" s="31">
        <v>3.54</v>
      </c>
      <c r="L11" s="31">
        <v>4.1100000000000003</v>
      </c>
      <c r="M11" s="28">
        <v>61</v>
      </c>
      <c r="N11" s="31">
        <v>0.06</v>
      </c>
      <c r="O11" s="31">
        <v>0.43</v>
      </c>
      <c r="P11" s="28">
        <v>228</v>
      </c>
      <c r="Q11" s="31">
        <v>0.11</v>
      </c>
      <c r="R11" s="31">
        <v>0.64</v>
      </c>
      <c r="S11" s="28">
        <v>4583</v>
      </c>
      <c r="T11" s="31">
        <v>0.5</v>
      </c>
      <c r="U11" s="31">
        <v>1.5</v>
      </c>
      <c r="V11" s="28">
        <v>9167</v>
      </c>
      <c r="W11" s="31">
        <v>1.5</v>
      </c>
      <c r="X11" s="38" t="s">
        <v>25</v>
      </c>
      <c r="Z11" s="47">
        <v>350</v>
      </c>
      <c r="AA11" s="47">
        <f t="shared" si="1"/>
        <v>385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385</v>
      </c>
      <c r="AG11" s="2">
        <f t="shared" si="2"/>
        <v>0</v>
      </c>
    </row>
    <row r="12" spans="1:33">
      <c r="A12" s="26" t="s">
        <v>9244</v>
      </c>
      <c r="B12" s="26" t="s">
        <v>9244</v>
      </c>
      <c r="C12" s="26" t="s">
        <v>9245</v>
      </c>
      <c r="D12" s="27">
        <v>32.1</v>
      </c>
      <c r="E12" s="28">
        <v>300</v>
      </c>
      <c r="F12" s="29">
        <v>-1.472</v>
      </c>
      <c r="G12" s="29">
        <v>-1.857</v>
      </c>
      <c r="H12" s="30">
        <v>1.2E-2</v>
      </c>
      <c r="I12" s="31">
        <v>3.59</v>
      </c>
      <c r="J12" s="31">
        <v>3.52</v>
      </c>
      <c r="K12" s="31">
        <v>4.7</v>
      </c>
      <c r="L12" s="31">
        <v>5.0199999999999996</v>
      </c>
      <c r="M12" s="28">
        <v>91</v>
      </c>
      <c r="N12" s="31">
        <v>0.08</v>
      </c>
      <c r="O12" s="31">
        <v>0.43</v>
      </c>
      <c r="P12" s="28">
        <v>334</v>
      </c>
      <c r="Q12" s="31">
        <v>0.14000000000000001</v>
      </c>
      <c r="R12" s="31">
        <v>0.64</v>
      </c>
      <c r="S12" s="28">
        <v>3965</v>
      </c>
      <c r="T12" s="31">
        <v>0.5</v>
      </c>
      <c r="U12" s="31">
        <v>1.3</v>
      </c>
      <c r="V12" s="28">
        <v>7930</v>
      </c>
      <c r="W12" s="31">
        <v>1.3</v>
      </c>
      <c r="X12" s="38" t="s">
        <v>25</v>
      </c>
      <c r="Z12" s="47">
        <v>400</v>
      </c>
      <c r="AA12" s="47">
        <f t="shared" si="1"/>
        <v>1861.6999999999998</v>
      </c>
      <c r="AB12" s="47">
        <f t="shared" si="1"/>
        <v>0</v>
      </c>
      <c r="AC12" s="47">
        <f t="shared" si="0"/>
        <v>0</v>
      </c>
      <c r="AD12" s="47">
        <f t="shared" si="0"/>
        <v>3.7</v>
      </c>
      <c r="AE12" s="47">
        <f t="shared" si="0"/>
        <v>0</v>
      </c>
      <c r="AF12" s="47">
        <f t="shared" si="4"/>
        <v>1865.3999999999999</v>
      </c>
      <c r="AG12" s="2">
        <f t="shared" si="2"/>
        <v>0</v>
      </c>
    </row>
    <row r="13" spans="1:33">
      <c r="A13" s="26" t="s">
        <v>9245</v>
      </c>
      <c r="B13" s="26" t="s">
        <v>9245</v>
      </c>
      <c r="C13" s="26" t="s">
        <v>9246</v>
      </c>
      <c r="D13" s="27">
        <v>55.4</v>
      </c>
      <c r="E13" s="28">
        <v>300</v>
      </c>
      <c r="F13" s="29">
        <v>-2.4569999999999999</v>
      </c>
      <c r="G13" s="29">
        <v>-3.1219999999999999</v>
      </c>
      <c r="H13" s="30">
        <v>1.2E-2</v>
      </c>
      <c r="I13" s="31">
        <v>3.52</v>
      </c>
      <c r="J13" s="31">
        <v>3.54</v>
      </c>
      <c r="K13" s="31">
        <v>5.62</v>
      </c>
      <c r="L13" s="31">
        <v>6.3</v>
      </c>
      <c r="M13" s="28">
        <v>158</v>
      </c>
      <c r="N13" s="31">
        <v>0.1</v>
      </c>
      <c r="O13" s="31">
        <v>0.51</v>
      </c>
      <c r="P13" s="28">
        <v>564</v>
      </c>
      <c r="Q13" s="31">
        <v>0.18</v>
      </c>
      <c r="R13" s="31">
        <v>0.75</v>
      </c>
      <c r="S13" s="28">
        <v>3967</v>
      </c>
      <c r="T13" s="31">
        <v>0.5</v>
      </c>
      <c r="U13" s="31">
        <v>1.3</v>
      </c>
      <c r="V13" s="28">
        <v>7933</v>
      </c>
      <c r="W13" s="31">
        <v>1.3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9246</v>
      </c>
      <c r="B14" s="26" t="s">
        <v>9246</v>
      </c>
      <c r="C14" s="26" t="s">
        <v>9247</v>
      </c>
      <c r="D14" s="27">
        <v>31</v>
      </c>
      <c r="E14" s="28">
        <v>400</v>
      </c>
      <c r="F14" s="29">
        <v>-3.722</v>
      </c>
      <c r="G14" s="29">
        <v>-3.871</v>
      </c>
      <c r="H14" s="30">
        <v>4.7999999999999996E-3</v>
      </c>
      <c r="I14" s="31">
        <v>3.54</v>
      </c>
      <c r="J14" s="31">
        <v>3.65</v>
      </c>
      <c r="K14" s="31">
        <v>6.8</v>
      </c>
      <c r="L14" s="31">
        <v>7.06</v>
      </c>
      <c r="M14" s="28">
        <v>453</v>
      </c>
      <c r="N14" s="31">
        <v>0.14000000000000001</v>
      </c>
      <c r="O14" s="31">
        <v>0.49</v>
      </c>
      <c r="P14" s="28">
        <v>1508</v>
      </c>
      <c r="Q14" s="31">
        <v>0.25</v>
      </c>
      <c r="R14" s="31">
        <v>0.7</v>
      </c>
      <c r="S14" s="28">
        <v>5406</v>
      </c>
      <c r="T14" s="31">
        <v>0.5</v>
      </c>
      <c r="U14" s="31">
        <v>1</v>
      </c>
      <c r="V14" s="28">
        <v>10811</v>
      </c>
      <c r="W14" s="31">
        <v>1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9247</v>
      </c>
      <c r="B15" s="26" t="s">
        <v>9247</v>
      </c>
      <c r="C15" s="26" t="s">
        <v>9230</v>
      </c>
      <c r="D15" s="27">
        <v>31</v>
      </c>
      <c r="E15" s="28">
        <v>400</v>
      </c>
      <c r="F15" s="29">
        <v>-3.871</v>
      </c>
      <c r="G15" s="29">
        <v>-4.0199999999999996</v>
      </c>
      <c r="H15" s="30">
        <v>4.7999999999999996E-3</v>
      </c>
      <c r="I15" s="31">
        <v>3.65</v>
      </c>
      <c r="J15" s="31">
        <v>4.0999999999999996</v>
      </c>
      <c r="K15" s="31">
        <v>7.06</v>
      </c>
      <c r="L15" s="31">
        <v>7.66</v>
      </c>
      <c r="M15" s="28">
        <v>453</v>
      </c>
      <c r="N15" s="31">
        <v>0.14000000000000001</v>
      </c>
      <c r="O15" s="31">
        <v>0.49</v>
      </c>
      <c r="P15" s="28">
        <v>1508</v>
      </c>
      <c r="Q15" s="31">
        <v>0.25</v>
      </c>
      <c r="R15" s="31">
        <v>0.7</v>
      </c>
      <c r="S15" s="28">
        <v>5406</v>
      </c>
      <c r="T15" s="31">
        <v>0.5</v>
      </c>
      <c r="U15" s="31">
        <v>1</v>
      </c>
      <c r="V15" s="28">
        <v>10811</v>
      </c>
      <c r="W15" s="31">
        <v>1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9248</v>
      </c>
      <c r="B16" s="26" t="s">
        <v>9248</v>
      </c>
      <c r="C16" s="26" t="s">
        <v>9249</v>
      </c>
      <c r="D16" s="27">
        <v>48.7</v>
      </c>
      <c r="E16" s="28">
        <v>300</v>
      </c>
      <c r="F16" s="29">
        <v>-1.115</v>
      </c>
      <c r="G16" s="29">
        <v>-1.504</v>
      </c>
      <c r="H16" s="30">
        <v>8.0000000000000002E-3</v>
      </c>
      <c r="I16" s="31">
        <v>2.1</v>
      </c>
      <c r="J16" s="31">
        <v>2.15</v>
      </c>
      <c r="K16" s="31">
        <v>2.86</v>
      </c>
      <c r="L16" s="31">
        <v>3.3</v>
      </c>
      <c r="M16" s="28">
        <v>143</v>
      </c>
      <c r="N16" s="31">
        <v>0.1</v>
      </c>
      <c r="O16" s="31">
        <v>0.43</v>
      </c>
      <c r="P16" s="28">
        <v>513</v>
      </c>
      <c r="Q16" s="31">
        <v>0.19</v>
      </c>
      <c r="R16" s="31">
        <v>0.63</v>
      </c>
      <c r="S16" s="28">
        <v>3236</v>
      </c>
      <c r="T16" s="31">
        <v>0.5</v>
      </c>
      <c r="U16" s="31">
        <v>1.06</v>
      </c>
      <c r="V16" s="28">
        <v>6472</v>
      </c>
      <c r="W16" s="31">
        <v>1.06</v>
      </c>
      <c r="X16" s="38" t="s">
        <v>25</v>
      </c>
      <c r="Z16" s="47">
        <v>500</v>
      </c>
      <c r="AA16" s="47">
        <f t="shared" si="1"/>
        <v>1198.4000000000001</v>
      </c>
      <c r="AB16" s="47">
        <f t="shared" si="1"/>
        <v>0</v>
      </c>
      <c r="AC16" s="47">
        <f t="shared" si="0"/>
        <v>660.69999999999993</v>
      </c>
      <c r="AD16" s="47">
        <f t="shared" si="0"/>
        <v>0</v>
      </c>
      <c r="AE16" s="47">
        <f t="shared" si="0"/>
        <v>525</v>
      </c>
      <c r="AF16" s="47">
        <f t="shared" si="4"/>
        <v>2384.1</v>
      </c>
      <c r="AG16" s="2">
        <f t="shared" si="2"/>
        <v>0</v>
      </c>
    </row>
    <row r="17" spans="1:33">
      <c r="A17" s="26" t="s">
        <v>9249</v>
      </c>
      <c r="B17" s="26" t="s">
        <v>9249</v>
      </c>
      <c r="C17" s="26" t="s">
        <v>9250</v>
      </c>
      <c r="D17" s="27">
        <v>39.5</v>
      </c>
      <c r="E17" s="28">
        <v>300</v>
      </c>
      <c r="F17" s="29">
        <v>-1.504</v>
      </c>
      <c r="G17" s="29">
        <v>-1.82</v>
      </c>
      <c r="H17" s="30">
        <v>8.0000000000000002E-3</v>
      </c>
      <c r="I17" s="31">
        <v>2.15</v>
      </c>
      <c r="J17" s="31">
        <v>2.2799999999999998</v>
      </c>
      <c r="K17" s="31">
        <v>3.3</v>
      </c>
      <c r="L17" s="31">
        <v>3.74</v>
      </c>
      <c r="M17" s="28">
        <v>143</v>
      </c>
      <c r="N17" s="31">
        <v>0.1</v>
      </c>
      <c r="O17" s="31">
        <v>0.43</v>
      </c>
      <c r="P17" s="28">
        <v>513</v>
      </c>
      <c r="Q17" s="31">
        <v>0.19</v>
      </c>
      <c r="R17" s="31">
        <v>0.63</v>
      </c>
      <c r="S17" s="28">
        <v>3238</v>
      </c>
      <c r="T17" s="31">
        <v>0.5</v>
      </c>
      <c r="U17" s="31">
        <v>1.06</v>
      </c>
      <c r="V17" s="28">
        <v>6477</v>
      </c>
      <c r="W17" s="31">
        <v>1.06</v>
      </c>
      <c r="X17" s="38" t="s">
        <v>25</v>
      </c>
      <c r="Z17" s="47">
        <v>600</v>
      </c>
      <c r="AA17" s="47">
        <f t="shared" si="1"/>
        <v>1165.9999999999998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1404.8999999999999</v>
      </c>
      <c r="AF17" s="47">
        <f t="shared" si="4"/>
        <v>2570.8999999999996</v>
      </c>
      <c r="AG17" s="2">
        <f t="shared" si="2"/>
        <v>0</v>
      </c>
    </row>
    <row r="18" spans="1:33">
      <c r="A18" s="26" t="s">
        <v>9250</v>
      </c>
      <c r="B18" s="26" t="s">
        <v>9250</v>
      </c>
      <c r="C18" s="26" t="s">
        <v>9251</v>
      </c>
      <c r="D18" s="27">
        <v>29.1</v>
      </c>
      <c r="E18" s="28">
        <v>300</v>
      </c>
      <c r="F18" s="29">
        <v>-1.82</v>
      </c>
      <c r="G18" s="29">
        <v>-2.0529999999999999</v>
      </c>
      <c r="H18" s="30">
        <v>8.0000000000000002E-3</v>
      </c>
      <c r="I18" s="31">
        <v>2.2799999999999998</v>
      </c>
      <c r="J18" s="31">
        <v>2.16</v>
      </c>
      <c r="K18" s="31">
        <v>3.74</v>
      </c>
      <c r="L18" s="31">
        <v>3.86</v>
      </c>
      <c r="M18" s="28">
        <v>160</v>
      </c>
      <c r="N18" s="31">
        <v>0.11</v>
      </c>
      <c r="O18" s="31">
        <v>0.45</v>
      </c>
      <c r="P18" s="28">
        <v>572</v>
      </c>
      <c r="Q18" s="31">
        <v>0.2</v>
      </c>
      <c r="R18" s="31">
        <v>0.65</v>
      </c>
      <c r="S18" s="28">
        <v>3240</v>
      </c>
      <c r="T18" s="31">
        <v>0.5</v>
      </c>
      <c r="U18" s="31">
        <v>1.06</v>
      </c>
      <c r="V18" s="28">
        <v>6479</v>
      </c>
      <c r="W18" s="31">
        <v>1.06</v>
      </c>
      <c r="X18" s="38" t="s">
        <v>25</v>
      </c>
      <c r="Z18" s="47">
        <v>700</v>
      </c>
      <c r="AA18" s="47">
        <f t="shared" si="1"/>
        <v>1179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1179</v>
      </c>
      <c r="AG18" s="2">
        <f t="shared" si="2"/>
        <v>0</v>
      </c>
    </row>
    <row r="19" spans="1:33">
      <c r="A19" s="26" t="s">
        <v>9251</v>
      </c>
      <c r="B19" s="26" t="s">
        <v>9251</v>
      </c>
      <c r="C19" s="26" t="s">
        <v>9252</v>
      </c>
      <c r="D19" s="27">
        <v>24.7</v>
      </c>
      <c r="E19" s="28">
        <v>300</v>
      </c>
      <c r="F19" s="29">
        <v>-2.0529999999999999</v>
      </c>
      <c r="G19" s="29">
        <v>-2.2509999999999999</v>
      </c>
      <c r="H19" s="30">
        <v>8.0000000000000002E-3</v>
      </c>
      <c r="I19" s="31">
        <v>2.16</v>
      </c>
      <c r="J19" s="31">
        <v>2.2000000000000002</v>
      </c>
      <c r="K19" s="31">
        <v>3.86</v>
      </c>
      <c r="L19" s="31">
        <v>4.09</v>
      </c>
      <c r="M19" s="28">
        <v>160</v>
      </c>
      <c r="N19" s="31">
        <v>0.11</v>
      </c>
      <c r="O19" s="31">
        <v>0.45</v>
      </c>
      <c r="P19" s="28">
        <v>572</v>
      </c>
      <c r="Q19" s="31">
        <v>0.2</v>
      </c>
      <c r="R19" s="31">
        <v>0.65</v>
      </c>
      <c r="S19" s="28">
        <v>3242</v>
      </c>
      <c r="T19" s="31">
        <v>0.5</v>
      </c>
      <c r="U19" s="31">
        <v>1.06</v>
      </c>
      <c r="V19" s="28">
        <v>6483</v>
      </c>
      <c r="W19" s="31">
        <v>1.06</v>
      </c>
      <c r="X19" s="38" t="s">
        <v>25</v>
      </c>
      <c r="Z19" s="47">
        <v>800</v>
      </c>
      <c r="AA19" s="47">
        <f t="shared" si="1"/>
        <v>0</v>
      </c>
      <c r="AB19" s="47">
        <f t="shared" si="1"/>
        <v>0</v>
      </c>
      <c r="AC19" s="47">
        <f t="shared" si="0"/>
        <v>317.40000000000003</v>
      </c>
      <c r="AD19" s="47">
        <f t="shared" si="0"/>
        <v>0</v>
      </c>
      <c r="AE19" s="47">
        <f t="shared" si="0"/>
        <v>0</v>
      </c>
      <c r="AF19" s="47">
        <f t="shared" si="4"/>
        <v>317.40000000000003</v>
      </c>
      <c r="AG19" s="2">
        <f t="shared" si="2"/>
        <v>0</v>
      </c>
    </row>
    <row r="20" spans="1:33">
      <c r="A20" s="26" t="s">
        <v>9253</v>
      </c>
      <c r="B20" s="26" t="s">
        <v>9253</v>
      </c>
      <c r="C20" s="26" t="s">
        <v>9254</v>
      </c>
      <c r="D20" s="27">
        <v>53.3</v>
      </c>
      <c r="E20" s="28">
        <v>300</v>
      </c>
      <c r="F20" s="29">
        <v>-1.2210000000000001</v>
      </c>
      <c r="G20" s="29">
        <v>-1.5680000000000001</v>
      </c>
      <c r="H20" s="30">
        <v>6.4999999999999997E-3</v>
      </c>
      <c r="I20" s="31">
        <v>2.14</v>
      </c>
      <c r="J20" s="31">
        <v>2.1800000000000002</v>
      </c>
      <c r="K20" s="31">
        <v>3</v>
      </c>
      <c r="L20" s="31">
        <v>3.39</v>
      </c>
      <c r="M20" s="28">
        <v>147</v>
      </c>
      <c r="N20" s="31">
        <v>0.11</v>
      </c>
      <c r="O20" s="31">
        <v>0.41</v>
      </c>
      <c r="P20" s="28">
        <v>528</v>
      </c>
      <c r="Q20" s="31">
        <v>0.2</v>
      </c>
      <c r="R20" s="31">
        <v>0.59</v>
      </c>
      <c r="S20" s="28">
        <v>2921</v>
      </c>
      <c r="T20" s="31">
        <v>0.5</v>
      </c>
      <c r="U20" s="31">
        <v>0.96</v>
      </c>
      <c r="V20" s="28">
        <v>5842</v>
      </c>
      <c r="W20" s="31">
        <v>0.96</v>
      </c>
      <c r="X20" s="38" t="s">
        <v>25</v>
      </c>
      <c r="Z20" s="47">
        <v>900</v>
      </c>
      <c r="AA20" s="47">
        <f t="shared" si="1"/>
        <v>1148.5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1148.5</v>
      </c>
      <c r="AG20" s="2">
        <f t="shared" si="2"/>
        <v>0</v>
      </c>
    </row>
    <row r="21" spans="1:33">
      <c r="A21" s="26" t="s">
        <v>9254</v>
      </c>
      <c r="B21" s="26" t="s">
        <v>9254</v>
      </c>
      <c r="C21" s="26" t="s">
        <v>9252</v>
      </c>
      <c r="D21" s="27">
        <v>37.4</v>
      </c>
      <c r="E21" s="28">
        <v>300</v>
      </c>
      <c r="F21" s="29">
        <v>-1.5680000000000001</v>
      </c>
      <c r="G21" s="29">
        <v>-1.8109999999999999</v>
      </c>
      <c r="H21" s="30">
        <v>6.4999999999999997E-3</v>
      </c>
      <c r="I21" s="31">
        <v>2.1800000000000002</v>
      </c>
      <c r="J21" s="31">
        <v>2.2000000000000002</v>
      </c>
      <c r="K21" s="31">
        <v>3.39</v>
      </c>
      <c r="L21" s="31">
        <v>3.65</v>
      </c>
      <c r="M21" s="28">
        <v>147</v>
      </c>
      <c r="N21" s="31">
        <v>0.11</v>
      </c>
      <c r="O21" s="31">
        <v>0.41</v>
      </c>
      <c r="P21" s="28">
        <v>528</v>
      </c>
      <c r="Q21" s="31">
        <v>0.2</v>
      </c>
      <c r="R21" s="31">
        <v>0.59</v>
      </c>
      <c r="S21" s="28">
        <v>2918</v>
      </c>
      <c r="T21" s="31">
        <v>0.5</v>
      </c>
      <c r="U21" s="31">
        <v>0.96</v>
      </c>
      <c r="V21" s="28">
        <v>5837</v>
      </c>
      <c r="W21" s="31">
        <v>0.96</v>
      </c>
      <c r="X21" s="38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9252</v>
      </c>
      <c r="B22" s="26" t="s">
        <v>9252</v>
      </c>
      <c r="C22" s="26" t="s">
        <v>9255</v>
      </c>
      <c r="D22" s="27">
        <v>31.5</v>
      </c>
      <c r="E22" s="28">
        <v>300</v>
      </c>
      <c r="F22" s="29">
        <v>-2.2509999999999999</v>
      </c>
      <c r="G22" s="29">
        <v>-2.4340000000000002</v>
      </c>
      <c r="H22" s="30">
        <v>5.7999999999999996E-3</v>
      </c>
      <c r="I22" s="31">
        <v>2.2000000000000002</v>
      </c>
      <c r="J22" s="31">
        <v>2.11</v>
      </c>
      <c r="K22" s="31">
        <v>4.09</v>
      </c>
      <c r="L22" s="31">
        <v>4.1900000000000004</v>
      </c>
      <c r="M22" s="28">
        <v>324</v>
      </c>
      <c r="N22" s="31">
        <v>0.16</v>
      </c>
      <c r="O22" s="31">
        <v>0.49</v>
      </c>
      <c r="P22" s="28">
        <v>1108</v>
      </c>
      <c r="Q22" s="31">
        <v>0.3</v>
      </c>
      <c r="R22" s="31">
        <v>0.71</v>
      </c>
      <c r="S22" s="28">
        <v>2760</v>
      </c>
      <c r="T22" s="31">
        <v>0.5</v>
      </c>
      <c r="U22" s="31">
        <v>0.9</v>
      </c>
      <c r="V22" s="28">
        <v>5519</v>
      </c>
      <c r="W22" s="31">
        <v>0.9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9255</v>
      </c>
      <c r="B23" s="26" t="s">
        <v>9255</v>
      </c>
      <c r="C23" s="26" t="s">
        <v>9256</v>
      </c>
      <c r="D23" s="27">
        <v>28.4</v>
      </c>
      <c r="E23" s="28">
        <v>300</v>
      </c>
      <c r="F23" s="29">
        <v>-2.4340000000000002</v>
      </c>
      <c r="G23" s="29">
        <v>-2.5990000000000002</v>
      </c>
      <c r="H23" s="30">
        <v>5.7999999999999996E-3</v>
      </c>
      <c r="I23" s="31">
        <v>2.11</v>
      </c>
      <c r="J23" s="31">
        <v>2.2200000000000002</v>
      </c>
      <c r="K23" s="31">
        <v>4.1900000000000004</v>
      </c>
      <c r="L23" s="31">
        <v>4.46</v>
      </c>
      <c r="M23" s="28">
        <v>324</v>
      </c>
      <c r="N23" s="31">
        <v>0.16</v>
      </c>
      <c r="O23" s="31">
        <v>0.49</v>
      </c>
      <c r="P23" s="28">
        <v>1108</v>
      </c>
      <c r="Q23" s="31">
        <v>0.3</v>
      </c>
      <c r="R23" s="31">
        <v>0.71</v>
      </c>
      <c r="S23" s="28">
        <v>2760</v>
      </c>
      <c r="T23" s="31">
        <v>0.5</v>
      </c>
      <c r="U23" s="31">
        <v>0.9</v>
      </c>
      <c r="V23" s="28">
        <v>5519</v>
      </c>
      <c r="W23" s="31">
        <v>0.9</v>
      </c>
      <c r="X23" s="38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9256</v>
      </c>
      <c r="B24" s="26" t="s">
        <v>9256</v>
      </c>
      <c r="C24" s="26" t="s">
        <v>9257</v>
      </c>
      <c r="D24" s="27">
        <v>52.4</v>
      </c>
      <c r="E24" s="28">
        <v>400</v>
      </c>
      <c r="F24" s="29">
        <v>-2.6789999999999998</v>
      </c>
      <c r="G24" s="29">
        <v>-2.883</v>
      </c>
      <c r="H24" s="30">
        <v>3.8999999999999998E-3</v>
      </c>
      <c r="I24" s="31">
        <v>2.2200000000000002</v>
      </c>
      <c r="J24" s="31">
        <v>2.31</v>
      </c>
      <c r="K24" s="31">
        <v>4.4400000000000004</v>
      </c>
      <c r="L24" s="31">
        <v>4.7300000000000004</v>
      </c>
      <c r="M24" s="28">
        <v>562</v>
      </c>
      <c r="N24" s="31">
        <v>0.16</v>
      </c>
      <c r="O24" s="31">
        <v>0.49</v>
      </c>
      <c r="P24" s="28">
        <v>1838</v>
      </c>
      <c r="Q24" s="31">
        <v>0.28999999999999998</v>
      </c>
      <c r="R24" s="31">
        <v>0.69</v>
      </c>
      <c r="S24" s="28">
        <v>4865</v>
      </c>
      <c r="T24" s="31">
        <v>0.5</v>
      </c>
      <c r="U24" s="31">
        <v>0.9</v>
      </c>
      <c r="V24" s="28">
        <v>9730</v>
      </c>
      <c r="W24" s="31">
        <v>0.9</v>
      </c>
      <c r="X24" s="38" t="s">
        <v>25</v>
      </c>
      <c r="Z24" s="47">
        <v>1350</v>
      </c>
      <c r="AA24" s="47">
        <f t="shared" si="1"/>
        <v>895.6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895.6</v>
      </c>
      <c r="AG24" s="2">
        <f t="shared" si="2"/>
        <v>0</v>
      </c>
    </row>
    <row r="25" spans="1:33">
      <c r="A25" s="26" t="s">
        <v>9257</v>
      </c>
      <c r="B25" s="26" t="s">
        <v>9257</v>
      </c>
      <c r="C25" s="26" t="s">
        <v>9258</v>
      </c>
      <c r="D25" s="27">
        <v>41</v>
      </c>
      <c r="E25" s="28">
        <v>400</v>
      </c>
      <c r="F25" s="29">
        <v>-2.883</v>
      </c>
      <c r="G25" s="29">
        <v>-3.0430000000000001</v>
      </c>
      <c r="H25" s="30">
        <v>3.8999999999999998E-3</v>
      </c>
      <c r="I25" s="31">
        <v>2.31</v>
      </c>
      <c r="J25" s="31">
        <v>2.23</v>
      </c>
      <c r="K25" s="31">
        <v>4.7300000000000004</v>
      </c>
      <c r="L25" s="31">
        <v>4.8099999999999996</v>
      </c>
      <c r="M25" s="28">
        <v>562</v>
      </c>
      <c r="N25" s="31">
        <v>0.16</v>
      </c>
      <c r="O25" s="31">
        <v>0.49</v>
      </c>
      <c r="P25" s="28">
        <v>1838</v>
      </c>
      <c r="Q25" s="31">
        <v>0.28999999999999998</v>
      </c>
      <c r="R25" s="31">
        <v>0.69</v>
      </c>
      <c r="S25" s="28">
        <v>4871</v>
      </c>
      <c r="T25" s="31">
        <v>0.5</v>
      </c>
      <c r="U25" s="31">
        <v>0.9</v>
      </c>
      <c r="V25" s="28">
        <v>9742</v>
      </c>
      <c r="W25" s="31">
        <v>0.9</v>
      </c>
      <c r="X25" s="38" t="s">
        <v>25</v>
      </c>
      <c r="Z25" s="47">
        <v>1500</v>
      </c>
      <c r="AA25" s="47">
        <f t="shared" si="1"/>
        <v>900.89999999999986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900.89999999999986</v>
      </c>
      <c r="AG25" s="2">
        <f t="shared" si="2"/>
        <v>0</v>
      </c>
    </row>
    <row r="26" spans="1:33">
      <c r="A26" s="26" t="s">
        <v>9258</v>
      </c>
      <c r="B26" s="26" t="s">
        <v>9258</v>
      </c>
      <c r="C26" s="26" t="s">
        <v>9259</v>
      </c>
      <c r="D26" s="27">
        <v>29.5</v>
      </c>
      <c r="E26" s="28">
        <v>400</v>
      </c>
      <c r="F26" s="29">
        <v>-3.0430000000000001</v>
      </c>
      <c r="G26" s="29">
        <v>-3.1579999999999999</v>
      </c>
      <c r="H26" s="30">
        <v>3.8999999999999998E-3</v>
      </c>
      <c r="I26" s="31">
        <v>2.23</v>
      </c>
      <c r="J26" s="31">
        <v>2.11</v>
      </c>
      <c r="K26" s="31">
        <v>4.8099999999999996</v>
      </c>
      <c r="L26" s="31">
        <v>4.8</v>
      </c>
      <c r="M26" s="28">
        <v>562</v>
      </c>
      <c r="N26" s="31">
        <v>0.16</v>
      </c>
      <c r="O26" s="31">
        <v>0.49</v>
      </c>
      <c r="P26" s="28">
        <v>1838</v>
      </c>
      <c r="Q26" s="31">
        <v>0.28999999999999998</v>
      </c>
      <c r="R26" s="31">
        <v>0.69</v>
      </c>
      <c r="S26" s="28">
        <v>4868</v>
      </c>
      <c r="T26" s="31">
        <v>0.5</v>
      </c>
      <c r="U26" s="31">
        <v>0.9</v>
      </c>
      <c r="V26" s="28">
        <v>9737</v>
      </c>
      <c r="W26" s="31">
        <v>0.9</v>
      </c>
      <c r="X26" s="38" t="s">
        <v>25</v>
      </c>
      <c r="Z26" s="47">
        <v>1650</v>
      </c>
      <c r="AA26" s="47">
        <f t="shared" si="1"/>
        <v>458.9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458.9</v>
      </c>
      <c r="AG26" s="2">
        <f t="shared" si="2"/>
        <v>0</v>
      </c>
    </row>
    <row r="27" spans="1:33">
      <c r="A27" s="26" t="s">
        <v>9260</v>
      </c>
      <c r="B27" s="26" t="s">
        <v>9260</v>
      </c>
      <c r="C27" s="26" t="s">
        <v>9261</v>
      </c>
      <c r="D27" s="27">
        <v>27.8</v>
      </c>
      <c r="E27" s="28">
        <v>300</v>
      </c>
      <c r="F27" s="29">
        <v>-1.4319999999999999</v>
      </c>
      <c r="G27" s="29">
        <v>-1.7649999999999999</v>
      </c>
      <c r="H27" s="30">
        <v>1.2E-2</v>
      </c>
      <c r="I27" s="31">
        <v>2.0299999999999998</v>
      </c>
      <c r="J27" s="31">
        <v>2.0099999999999998</v>
      </c>
      <c r="K27" s="31">
        <v>3.11</v>
      </c>
      <c r="L27" s="31">
        <v>3.42</v>
      </c>
      <c r="M27" s="28">
        <v>86</v>
      </c>
      <c r="N27" s="31">
        <v>7.0000000000000007E-2</v>
      </c>
      <c r="O27" s="31">
        <v>0.43</v>
      </c>
      <c r="P27" s="28">
        <v>318</v>
      </c>
      <c r="Q27" s="31">
        <v>0.14000000000000001</v>
      </c>
      <c r="R27" s="31">
        <v>0.63</v>
      </c>
      <c r="S27" s="28">
        <v>3962</v>
      </c>
      <c r="T27" s="31">
        <v>0.5</v>
      </c>
      <c r="U27" s="31">
        <v>1.3</v>
      </c>
      <c r="V27" s="28">
        <v>7925</v>
      </c>
      <c r="W27" s="31">
        <v>1.3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9261</v>
      </c>
      <c r="B28" s="26" t="s">
        <v>9261</v>
      </c>
      <c r="C28" s="26" t="s">
        <v>9256</v>
      </c>
      <c r="D28" s="27">
        <v>26.2</v>
      </c>
      <c r="E28" s="28">
        <v>300</v>
      </c>
      <c r="F28" s="29">
        <v>-1.7649999999999999</v>
      </c>
      <c r="G28" s="29">
        <v>-2.0790000000000002</v>
      </c>
      <c r="H28" s="30">
        <v>1.2E-2</v>
      </c>
      <c r="I28" s="31">
        <v>2.0099999999999998</v>
      </c>
      <c r="J28" s="31">
        <v>2.2200000000000002</v>
      </c>
      <c r="K28" s="31">
        <v>3.42</v>
      </c>
      <c r="L28" s="31">
        <v>3.94</v>
      </c>
      <c r="M28" s="28">
        <v>86</v>
      </c>
      <c r="N28" s="31">
        <v>7.0000000000000007E-2</v>
      </c>
      <c r="O28" s="31">
        <v>0.43</v>
      </c>
      <c r="P28" s="28">
        <v>318</v>
      </c>
      <c r="Q28" s="31">
        <v>0.14000000000000001</v>
      </c>
      <c r="R28" s="31">
        <v>0.63</v>
      </c>
      <c r="S28" s="28">
        <v>3964</v>
      </c>
      <c r="T28" s="31">
        <v>0.5</v>
      </c>
      <c r="U28" s="31">
        <v>1.3</v>
      </c>
      <c r="V28" s="28">
        <v>7927</v>
      </c>
      <c r="W28" s="31">
        <v>1.3</v>
      </c>
      <c r="X28" s="38" t="s">
        <v>25</v>
      </c>
      <c r="Z28" s="47">
        <v>2000</v>
      </c>
      <c r="AA28" s="47">
        <f t="shared" ref="AA28:AB32" si="5">SUMIFS($D$5:$D$5000,$E$5:$E$5000,$Z28,$X$5:$X$5000,AA$5)</f>
        <v>694.4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694.4</v>
      </c>
      <c r="AG28" s="2">
        <f t="shared" si="2"/>
        <v>0</v>
      </c>
    </row>
    <row r="29" spans="1:33">
      <c r="A29" s="26" t="s">
        <v>9259</v>
      </c>
      <c r="B29" s="26" t="s">
        <v>9259</v>
      </c>
      <c r="C29" s="26" t="s">
        <v>9262</v>
      </c>
      <c r="D29" s="27">
        <v>57.1</v>
      </c>
      <c r="E29" s="28">
        <v>400</v>
      </c>
      <c r="F29" s="29">
        <v>-3.3980000000000001</v>
      </c>
      <c r="G29" s="29">
        <v>-3.621</v>
      </c>
      <c r="H29" s="30">
        <v>3.8999999999999998E-3</v>
      </c>
      <c r="I29" s="31">
        <v>2.11</v>
      </c>
      <c r="J29" s="31">
        <v>2.12</v>
      </c>
      <c r="K29" s="31">
        <v>5.05</v>
      </c>
      <c r="L29" s="31">
        <v>5.28</v>
      </c>
      <c r="M29" s="28">
        <v>1174</v>
      </c>
      <c r="N29" s="31">
        <v>0.23</v>
      </c>
      <c r="O29" s="31">
        <v>0.61</v>
      </c>
      <c r="P29" s="28">
        <v>3567</v>
      </c>
      <c r="Q29" s="31">
        <v>0.42</v>
      </c>
      <c r="R29" s="31">
        <v>0.83</v>
      </c>
      <c r="S29" s="28">
        <v>4873</v>
      </c>
      <c r="T29" s="31">
        <v>0.5</v>
      </c>
      <c r="U29" s="31">
        <v>0.9</v>
      </c>
      <c r="V29" s="28">
        <v>9745</v>
      </c>
      <c r="W29" s="31">
        <v>0.9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9263</v>
      </c>
      <c r="B30" s="26" t="s">
        <v>9263</v>
      </c>
      <c r="C30" s="26" t="s">
        <v>9264</v>
      </c>
      <c r="D30" s="27">
        <v>57.7</v>
      </c>
      <c r="E30" s="28">
        <v>300</v>
      </c>
      <c r="F30" s="29">
        <v>-1.0389999999999999</v>
      </c>
      <c r="G30" s="29">
        <v>-1.7310000000000001</v>
      </c>
      <c r="H30" s="30">
        <v>1.2E-2</v>
      </c>
      <c r="I30" s="31">
        <v>2.35</v>
      </c>
      <c r="J30" s="31">
        <v>2.29</v>
      </c>
      <c r="K30" s="31">
        <v>3.03</v>
      </c>
      <c r="L30" s="31">
        <v>3.66</v>
      </c>
      <c r="M30" s="28">
        <v>64</v>
      </c>
      <c r="N30" s="31">
        <v>0.06</v>
      </c>
      <c r="O30" s="31">
        <v>0.39</v>
      </c>
      <c r="P30" s="28">
        <v>240</v>
      </c>
      <c r="Q30" s="31">
        <v>0.12</v>
      </c>
      <c r="R30" s="31">
        <v>0.57999999999999996</v>
      </c>
      <c r="S30" s="28">
        <v>3965</v>
      </c>
      <c r="T30" s="31">
        <v>0.5</v>
      </c>
      <c r="U30" s="31">
        <v>1.3</v>
      </c>
      <c r="V30" s="28">
        <v>7930</v>
      </c>
      <c r="W30" s="31">
        <v>1.3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9264</v>
      </c>
      <c r="B31" s="26" t="s">
        <v>9264</v>
      </c>
      <c r="C31" s="26" t="s">
        <v>9265</v>
      </c>
      <c r="D31" s="27">
        <v>58.5</v>
      </c>
      <c r="E31" s="28">
        <v>300</v>
      </c>
      <c r="F31" s="29">
        <v>-1.7310000000000001</v>
      </c>
      <c r="G31" s="29">
        <v>-2.4329999999999998</v>
      </c>
      <c r="H31" s="30">
        <v>1.2E-2</v>
      </c>
      <c r="I31" s="31">
        <v>2.29</v>
      </c>
      <c r="J31" s="31">
        <v>2.2999999999999998</v>
      </c>
      <c r="K31" s="31">
        <v>3.66</v>
      </c>
      <c r="L31" s="31">
        <v>4.38</v>
      </c>
      <c r="M31" s="28">
        <v>64</v>
      </c>
      <c r="N31" s="31">
        <v>0.06</v>
      </c>
      <c r="O31" s="31">
        <v>0.39</v>
      </c>
      <c r="P31" s="28">
        <v>240</v>
      </c>
      <c r="Q31" s="31">
        <v>0.12</v>
      </c>
      <c r="R31" s="31">
        <v>0.57999999999999996</v>
      </c>
      <c r="S31" s="28">
        <v>3966</v>
      </c>
      <c r="T31" s="31">
        <v>0.5</v>
      </c>
      <c r="U31" s="31">
        <v>1.3</v>
      </c>
      <c r="V31" s="28">
        <v>7932</v>
      </c>
      <c r="W31" s="31">
        <v>1.3</v>
      </c>
      <c r="X31" s="38" t="s">
        <v>25</v>
      </c>
      <c r="Z31" s="47">
        <v>2800</v>
      </c>
      <c r="AA31" s="47">
        <f t="shared" si="5"/>
        <v>488.4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488.4</v>
      </c>
      <c r="AG31" s="2">
        <f t="shared" si="2"/>
        <v>0</v>
      </c>
    </row>
    <row r="32" spans="1:33">
      <c r="A32" s="26" t="s">
        <v>9265</v>
      </c>
      <c r="B32" s="26" t="s">
        <v>9265</v>
      </c>
      <c r="C32" s="26" t="s">
        <v>9262</v>
      </c>
      <c r="D32" s="27">
        <v>58.8</v>
      </c>
      <c r="E32" s="28">
        <v>300</v>
      </c>
      <c r="F32" s="29">
        <v>-2.4329999999999998</v>
      </c>
      <c r="G32" s="29">
        <v>-3.0209999999999999</v>
      </c>
      <c r="H32" s="30">
        <v>0.01</v>
      </c>
      <c r="I32" s="31">
        <v>2.2999999999999998</v>
      </c>
      <c r="J32" s="31">
        <v>2.12</v>
      </c>
      <c r="K32" s="31">
        <v>4.38</v>
      </c>
      <c r="L32" s="31">
        <v>4.78</v>
      </c>
      <c r="M32" s="28">
        <v>432</v>
      </c>
      <c r="N32" s="31">
        <v>0.17</v>
      </c>
      <c r="O32" s="31">
        <v>0.65</v>
      </c>
      <c r="P32" s="28">
        <v>1445</v>
      </c>
      <c r="Q32" s="31">
        <v>0.3</v>
      </c>
      <c r="R32" s="31">
        <v>0.93</v>
      </c>
      <c r="S32" s="28">
        <v>3620</v>
      </c>
      <c r="T32" s="31">
        <v>0.5</v>
      </c>
      <c r="U32" s="31">
        <v>1.19</v>
      </c>
      <c r="V32" s="28">
        <v>7241</v>
      </c>
      <c r="W32" s="31">
        <v>1.19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9262</v>
      </c>
      <c r="B33" s="26" t="s">
        <v>9262</v>
      </c>
      <c r="C33" s="26" t="s">
        <v>9266</v>
      </c>
      <c r="D33" s="27">
        <v>52.5</v>
      </c>
      <c r="E33" s="28">
        <v>400</v>
      </c>
      <c r="F33" s="29">
        <v>-3.621</v>
      </c>
      <c r="G33" s="29">
        <v>-3.8260000000000001</v>
      </c>
      <c r="H33" s="30">
        <v>3.8999999999999998E-3</v>
      </c>
      <c r="I33" s="31">
        <v>2.12</v>
      </c>
      <c r="J33" s="31">
        <v>2.11</v>
      </c>
      <c r="K33" s="31">
        <v>5.28</v>
      </c>
      <c r="L33" s="31">
        <v>5.47</v>
      </c>
      <c r="M33" s="28">
        <v>1606</v>
      </c>
      <c r="N33" s="31">
        <v>0.27</v>
      </c>
      <c r="O33" s="31">
        <v>0.66</v>
      </c>
      <c r="P33" s="28">
        <v>4706</v>
      </c>
      <c r="Q33" s="31">
        <v>0.49</v>
      </c>
      <c r="R33" s="31">
        <v>0.89</v>
      </c>
      <c r="S33" s="28">
        <v>4872</v>
      </c>
      <c r="T33" s="31">
        <v>0.5</v>
      </c>
      <c r="U33" s="31">
        <v>0.9</v>
      </c>
      <c r="V33" s="28">
        <v>9745</v>
      </c>
      <c r="W33" s="31">
        <v>0.9</v>
      </c>
      <c r="X33" s="38" t="s">
        <v>25</v>
      </c>
      <c r="Z33" s="47" t="s">
        <v>16226</v>
      </c>
      <c r="AA33" s="47">
        <f>SUM(AA6:AA32)</f>
        <v>21370.500000000007</v>
      </c>
      <c r="AB33" s="47">
        <f>SUM(AB6:AB32)</f>
        <v>0</v>
      </c>
      <c r="AC33" s="47">
        <f>SUM(AC6:AC32)</f>
        <v>978.09999999999991</v>
      </c>
      <c r="AD33" s="47">
        <f>SUM(AD6:AD32)</f>
        <v>3.7</v>
      </c>
      <c r="AE33" s="47">
        <f>SUM(AE6:AE32)</f>
        <v>2300.6</v>
      </c>
      <c r="AF33" s="47">
        <f>SUM(AA33:AE33)</f>
        <v>24652.900000000005</v>
      </c>
      <c r="AG33" s="2">
        <f>SUM($D$5:$D$5000)-AF33</f>
        <v>0</v>
      </c>
    </row>
    <row r="34" spans="1:33">
      <c r="A34" s="26" t="s">
        <v>9266</v>
      </c>
      <c r="B34" s="26" t="s">
        <v>9266</v>
      </c>
      <c r="C34" s="26" t="s">
        <v>9267</v>
      </c>
      <c r="D34" s="27">
        <v>53.6</v>
      </c>
      <c r="E34" s="28">
        <v>400</v>
      </c>
      <c r="F34" s="29">
        <v>-3.8260000000000001</v>
      </c>
      <c r="G34" s="29">
        <v>-4.0350000000000001</v>
      </c>
      <c r="H34" s="30">
        <v>3.8999999999999998E-3</v>
      </c>
      <c r="I34" s="31">
        <v>2.11</v>
      </c>
      <c r="J34" s="31">
        <v>2.16</v>
      </c>
      <c r="K34" s="31">
        <v>5.47</v>
      </c>
      <c r="L34" s="31">
        <v>5.73</v>
      </c>
      <c r="M34" s="28">
        <v>1778</v>
      </c>
      <c r="N34" s="31">
        <v>0.28999999999999998</v>
      </c>
      <c r="O34" s="31">
        <v>0.68</v>
      </c>
      <c r="P34" s="28">
        <v>5146</v>
      </c>
      <c r="Q34" s="31">
        <v>0.52</v>
      </c>
      <c r="R34" s="31">
        <v>0.91</v>
      </c>
      <c r="S34" s="28">
        <v>4869</v>
      </c>
      <c r="T34" s="31">
        <v>0.5</v>
      </c>
      <c r="U34" s="31">
        <v>0.9</v>
      </c>
      <c r="V34" s="28">
        <v>9738</v>
      </c>
      <c r="W34" s="31">
        <v>0.9</v>
      </c>
      <c r="X34" s="38" t="s">
        <v>25</v>
      </c>
    </row>
    <row r="35" spans="1:33">
      <c r="A35" s="26" t="s">
        <v>9267</v>
      </c>
      <c r="B35" s="26" t="s">
        <v>9267</v>
      </c>
      <c r="C35" s="26" t="s">
        <v>9647</v>
      </c>
      <c r="D35" s="27">
        <v>57.8</v>
      </c>
      <c r="E35" s="28">
        <v>400</v>
      </c>
      <c r="F35" s="29">
        <v>-4.0350000000000001</v>
      </c>
      <c r="G35" s="29">
        <v>-4.26</v>
      </c>
      <c r="H35" s="30">
        <v>3.8999999999999998E-3</v>
      </c>
      <c r="I35" s="31">
        <v>2.16</v>
      </c>
      <c r="J35" s="31">
        <v>2.46</v>
      </c>
      <c r="K35" s="31">
        <v>5.73</v>
      </c>
      <c r="L35" s="31">
        <v>6.26</v>
      </c>
      <c r="M35" s="28">
        <v>1795</v>
      </c>
      <c r="N35" s="31">
        <v>0.28999999999999998</v>
      </c>
      <c r="O35" s="31">
        <v>0.68</v>
      </c>
      <c r="P35" s="28">
        <v>5190</v>
      </c>
      <c r="Q35" s="31">
        <v>0.52</v>
      </c>
      <c r="R35" s="31">
        <v>0.91</v>
      </c>
      <c r="S35" s="28">
        <v>4865</v>
      </c>
      <c r="T35" s="31">
        <v>0.5</v>
      </c>
      <c r="U35" s="31">
        <v>0.9</v>
      </c>
      <c r="V35" s="28">
        <v>9730</v>
      </c>
      <c r="W35" s="31">
        <v>0.9</v>
      </c>
      <c r="X35" s="38" t="s">
        <v>25</v>
      </c>
    </row>
    <row r="36" spans="1:33">
      <c r="A36" s="26" t="s">
        <v>9268</v>
      </c>
      <c r="B36" s="26" t="s">
        <v>9268</v>
      </c>
      <c r="C36" s="26" t="s">
        <v>9269</v>
      </c>
      <c r="D36" s="27">
        <v>50.2</v>
      </c>
      <c r="E36" s="28">
        <v>300</v>
      </c>
      <c r="F36" s="29">
        <v>-0.375</v>
      </c>
      <c r="G36" s="29">
        <v>-0.877</v>
      </c>
      <c r="H36" s="30">
        <v>0.01</v>
      </c>
      <c r="I36" s="31">
        <v>2.09</v>
      </c>
      <c r="J36" s="31">
        <v>2.08</v>
      </c>
      <c r="K36" s="31">
        <v>2.11</v>
      </c>
      <c r="L36" s="31">
        <v>2.6</v>
      </c>
      <c r="M36" s="28">
        <v>612</v>
      </c>
      <c r="N36" s="31">
        <v>0.2</v>
      </c>
      <c r="O36" s="31">
        <v>0.72</v>
      </c>
      <c r="P36" s="28">
        <v>1985</v>
      </c>
      <c r="Q36" s="31">
        <v>0.36</v>
      </c>
      <c r="R36" s="31">
        <v>1.01</v>
      </c>
      <c r="S36" s="28">
        <v>3620</v>
      </c>
      <c r="T36" s="31">
        <v>0.5</v>
      </c>
      <c r="U36" s="31">
        <v>1.19</v>
      </c>
      <c r="V36" s="28">
        <v>7241</v>
      </c>
      <c r="W36" s="31">
        <v>1.19</v>
      </c>
      <c r="X36" s="38" t="s">
        <v>25</v>
      </c>
    </row>
    <row r="37" spans="1:33">
      <c r="A37" s="26" t="s">
        <v>9269</v>
      </c>
      <c r="B37" s="26" t="s">
        <v>9269</v>
      </c>
      <c r="C37" s="26" t="s">
        <v>9259</v>
      </c>
      <c r="D37" s="27">
        <v>52.1</v>
      </c>
      <c r="E37" s="28">
        <v>300</v>
      </c>
      <c r="F37" s="29">
        <v>-1.877</v>
      </c>
      <c r="G37" s="29">
        <v>-2.3980000000000001</v>
      </c>
      <c r="H37" s="30">
        <v>0.01</v>
      </c>
      <c r="I37" s="31">
        <v>2.08</v>
      </c>
      <c r="J37" s="31">
        <v>2.11</v>
      </c>
      <c r="K37" s="31">
        <v>3.6</v>
      </c>
      <c r="L37" s="31">
        <v>4.1500000000000004</v>
      </c>
      <c r="M37" s="28">
        <v>612</v>
      </c>
      <c r="N37" s="31">
        <v>0.2</v>
      </c>
      <c r="O37" s="31">
        <v>0.72</v>
      </c>
      <c r="P37" s="28">
        <v>1985</v>
      </c>
      <c r="Q37" s="31">
        <v>0.36</v>
      </c>
      <c r="R37" s="31">
        <v>1.01</v>
      </c>
      <c r="S37" s="28">
        <v>3620</v>
      </c>
      <c r="T37" s="31">
        <v>0.5</v>
      </c>
      <c r="U37" s="31">
        <v>1.19</v>
      </c>
      <c r="V37" s="28">
        <v>7241</v>
      </c>
      <c r="W37" s="31">
        <v>1.19</v>
      </c>
      <c r="X37" s="38" t="s">
        <v>25</v>
      </c>
    </row>
    <row r="38" spans="1:33">
      <c r="A38" s="26" t="s">
        <v>9270</v>
      </c>
      <c r="B38" s="26" t="s">
        <v>9270</v>
      </c>
      <c r="C38" s="26" t="s">
        <v>9271</v>
      </c>
      <c r="D38" s="27">
        <v>38.799999999999997</v>
      </c>
      <c r="E38" s="28">
        <v>300</v>
      </c>
      <c r="F38" s="29">
        <v>-1.4630000000000001</v>
      </c>
      <c r="G38" s="29">
        <v>-1.851</v>
      </c>
      <c r="H38" s="30">
        <v>0.01</v>
      </c>
      <c r="I38" s="31">
        <v>2.2599999999999998</v>
      </c>
      <c r="J38" s="31">
        <v>2.2200000000000002</v>
      </c>
      <c r="K38" s="31">
        <v>3.37</v>
      </c>
      <c r="L38" s="31">
        <v>3.71</v>
      </c>
      <c r="M38" s="28">
        <v>192</v>
      </c>
      <c r="N38" s="31">
        <v>0.11</v>
      </c>
      <c r="O38" s="31">
        <v>0.51</v>
      </c>
      <c r="P38" s="28">
        <v>679</v>
      </c>
      <c r="Q38" s="31">
        <v>0.21</v>
      </c>
      <c r="R38" s="31">
        <v>0.74</v>
      </c>
      <c r="S38" s="28">
        <v>3620</v>
      </c>
      <c r="T38" s="31">
        <v>0.5</v>
      </c>
      <c r="U38" s="31">
        <v>1.19</v>
      </c>
      <c r="V38" s="28">
        <v>7241</v>
      </c>
      <c r="W38" s="31">
        <v>1.19</v>
      </c>
      <c r="X38" s="38" t="s">
        <v>25</v>
      </c>
    </row>
    <row r="39" spans="1:33">
      <c r="A39" s="26" t="s">
        <v>9271</v>
      </c>
      <c r="B39" s="26" t="s">
        <v>9271</v>
      </c>
      <c r="C39" s="26" t="s">
        <v>9265</v>
      </c>
      <c r="D39" s="27">
        <v>58.2</v>
      </c>
      <c r="E39" s="28">
        <v>300</v>
      </c>
      <c r="F39" s="29">
        <v>-1.851</v>
      </c>
      <c r="G39" s="29">
        <v>-2.4329999999999998</v>
      </c>
      <c r="H39" s="30">
        <v>0.01</v>
      </c>
      <c r="I39" s="31">
        <v>2.2200000000000002</v>
      </c>
      <c r="J39" s="31">
        <v>2.2999999999999998</v>
      </c>
      <c r="K39" s="31">
        <v>3.71</v>
      </c>
      <c r="L39" s="31">
        <v>4.38</v>
      </c>
      <c r="M39" s="28">
        <v>368</v>
      </c>
      <c r="N39" s="31">
        <v>0.15</v>
      </c>
      <c r="O39" s="31">
        <v>0.62</v>
      </c>
      <c r="P39" s="28">
        <v>1246</v>
      </c>
      <c r="Q39" s="31">
        <v>0.28000000000000003</v>
      </c>
      <c r="R39" s="31">
        <v>0.89</v>
      </c>
      <c r="S39" s="28">
        <v>3620</v>
      </c>
      <c r="T39" s="31">
        <v>0.5</v>
      </c>
      <c r="U39" s="31">
        <v>1.19</v>
      </c>
      <c r="V39" s="28">
        <v>7241</v>
      </c>
      <c r="W39" s="31">
        <v>1.19</v>
      </c>
      <c r="X39" s="38" t="s">
        <v>25</v>
      </c>
    </row>
    <row r="40" spans="1:33">
      <c r="A40" s="26" t="s">
        <v>9272</v>
      </c>
      <c r="B40" s="26" t="s">
        <v>9272</v>
      </c>
      <c r="C40" s="26" t="s">
        <v>9649</v>
      </c>
      <c r="D40" s="27">
        <v>51.9</v>
      </c>
      <c r="E40" s="28">
        <v>300</v>
      </c>
      <c r="F40" s="29">
        <v>-1.5649999999999999</v>
      </c>
      <c r="G40" s="29">
        <v>-2.1360000000000001</v>
      </c>
      <c r="H40" s="30">
        <v>1.0999999999999999E-2</v>
      </c>
      <c r="I40" s="31">
        <v>3.17</v>
      </c>
      <c r="J40" s="31">
        <v>2.78</v>
      </c>
      <c r="K40" s="31">
        <v>4.38</v>
      </c>
      <c r="L40" s="31">
        <v>4.5599999999999996</v>
      </c>
      <c r="M40" s="28">
        <v>199</v>
      </c>
      <c r="N40" s="31">
        <v>0.11</v>
      </c>
      <c r="O40" s="31">
        <v>0.53</v>
      </c>
      <c r="P40" s="28">
        <v>702</v>
      </c>
      <c r="Q40" s="31">
        <v>0.21</v>
      </c>
      <c r="R40" s="31">
        <v>0.78</v>
      </c>
      <c r="S40" s="28">
        <v>3798</v>
      </c>
      <c r="T40" s="31">
        <v>0.5</v>
      </c>
      <c r="U40" s="31">
        <v>1.24</v>
      </c>
      <c r="V40" s="28">
        <v>7595</v>
      </c>
      <c r="W40" s="31">
        <v>1.24</v>
      </c>
      <c r="X40" s="38" t="s">
        <v>25</v>
      </c>
    </row>
    <row r="41" spans="1:33">
      <c r="A41" s="26" t="s">
        <v>9273</v>
      </c>
      <c r="B41" s="26" t="s">
        <v>9273</v>
      </c>
      <c r="C41" s="26" t="s">
        <v>9272</v>
      </c>
      <c r="D41" s="27">
        <v>42.4</v>
      </c>
      <c r="E41" s="28">
        <v>300</v>
      </c>
      <c r="F41" s="29">
        <v>-1.099</v>
      </c>
      <c r="G41" s="29">
        <v>-1.5649999999999999</v>
      </c>
      <c r="H41" s="30">
        <v>1.0999999999999999E-2</v>
      </c>
      <c r="I41" s="31">
        <v>3.28</v>
      </c>
      <c r="J41" s="31">
        <v>3.17</v>
      </c>
      <c r="K41" s="31">
        <v>4.0199999999999996</v>
      </c>
      <c r="L41" s="31">
        <v>4.38</v>
      </c>
      <c r="M41" s="28">
        <v>69</v>
      </c>
      <c r="N41" s="31">
        <v>7.0000000000000007E-2</v>
      </c>
      <c r="O41" s="31">
        <v>0.39</v>
      </c>
      <c r="P41" s="28">
        <v>257</v>
      </c>
      <c r="Q41" s="31">
        <v>0.13</v>
      </c>
      <c r="R41" s="31">
        <v>0.57999999999999996</v>
      </c>
      <c r="S41" s="28">
        <v>3796</v>
      </c>
      <c r="T41" s="31">
        <v>0.5</v>
      </c>
      <c r="U41" s="31">
        <v>1.24</v>
      </c>
      <c r="V41" s="28">
        <v>7591</v>
      </c>
      <c r="W41" s="31">
        <v>1.24</v>
      </c>
      <c r="X41" s="38" t="s">
        <v>25</v>
      </c>
    </row>
    <row r="42" spans="1:33">
      <c r="A42" s="26" t="s">
        <v>9274</v>
      </c>
      <c r="B42" s="26" t="s">
        <v>9274</v>
      </c>
      <c r="C42" s="26" t="s">
        <v>9275</v>
      </c>
      <c r="D42" s="27">
        <v>56</v>
      </c>
      <c r="E42" s="28">
        <v>300</v>
      </c>
      <c r="F42" s="29">
        <v>-1.4430000000000001</v>
      </c>
      <c r="G42" s="29">
        <v>-1.891</v>
      </c>
      <c r="H42" s="30">
        <v>8.0000000000000002E-3</v>
      </c>
      <c r="I42" s="31">
        <v>3.34</v>
      </c>
      <c r="J42" s="31">
        <v>3.3</v>
      </c>
      <c r="K42" s="31">
        <v>4.43</v>
      </c>
      <c r="L42" s="31">
        <v>4.83</v>
      </c>
      <c r="M42" s="28">
        <v>132</v>
      </c>
      <c r="N42" s="31">
        <v>0.1</v>
      </c>
      <c r="O42" s="31">
        <v>0.42</v>
      </c>
      <c r="P42" s="28">
        <v>477</v>
      </c>
      <c r="Q42" s="31">
        <v>0.18</v>
      </c>
      <c r="R42" s="31">
        <v>0.62</v>
      </c>
      <c r="S42" s="28">
        <v>3238</v>
      </c>
      <c r="T42" s="31">
        <v>0.5</v>
      </c>
      <c r="U42" s="31">
        <v>1.06</v>
      </c>
      <c r="V42" s="28">
        <v>6477</v>
      </c>
      <c r="W42" s="31">
        <v>1.06</v>
      </c>
      <c r="X42" s="38" t="s">
        <v>25</v>
      </c>
    </row>
    <row r="43" spans="1:33">
      <c r="A43" s="26" t="s">
        <v>9276</v>
      </c>
      <c r="B43" s="26" t="s">
        <v>9276</v>
      </c>
      <c r="C43" s="26" t="s">
        <v>9275</v>
      </c>
      <c r="D43" s="27">
        <v>55.2</v>
      </c>
      <c r="E43" s="28">
        <v>300</v>
      </c>
      <c r="F43" s="29">
        <v>-0.51800000000000002</v>
      </c>
      <c r="G43" s="29">
        <v>-1.2909999999999999</v>
      </c>
      <c r="H43" s="30">
        <v>1.4E-2</v>
      </c>
      <c r="I43" s="31">
        <v>3.08</v>
      </c>
      <c r="J43" s="31">
        <v>3.3</v>
      </c>
      <c r="K43" s="31">
        <v>3.24</v>
      </c>
      <c r="L43" s="31">
        <v>4.2300000000000004</v>
      </c>
      <c r="M43" s="28">
        <v>69</v>
      </c>
      <c r="N43" s="31">
        <v>0.06</v>
      </c>
      <c r="O43" s="31">
        <v>0.42</v>
      </c>
      <c r="P43" s="28">
        <v>257</v>
      </c>
      <c r="Q43" s="31">
        <v>0.12</v>
      </c>
      <c r="R43" s="31">
        <v>0.63</v>
      </c>
      <c r="S43" s="28">
        <v>4284</v>
      </c>
      <c r="T43" s="31">
        <v>0.5</v>
      </c>
      <c r="U43" s="31">
        <v>1.4</v>
      </c>
      <c r="V43" s="28">
        <v>8569</v>
      </c>
      <c r="W43" s="31">
        <v>1.4</v>
      </c>
      <c r="X43" s="38" t="s">
        <v>25</v>
      </c>
    </row>
    <row r="44" spans="1:33">
      <c r="A44" s="26" t="s">
        <v>9275</v>
      </c>
      <c r="B44" s="26" t="s">
        <v>9275</v>
      </c>
      <c r="C44" s="26" t="s">
        <v>9277</v>
      </c>
      <c r="D44" s="27">
        <v>59.4</v>
      </c>
      <c r="E44" s="28">
        <v>300</v>
      </c>
      <c r="F44" s="29">
        <v>-1.891</v>
      </c>
      <c r="G44" s="29">
        <v>-2.3660000000000001</v>
      </c>
      <c r="H44" s="30">
        <v>8.0000000000000002E-3</v>
      </c>
      <c r="I44" s="31">
        <v>3.3</v>
      </c>
      <c r="J44" s="31">
        <v>3.21</v>
      </c>
      <c r="K44" s="31">
        <v>4.83</v>
      </c>
      <c r="L44" s="31">
        <v>5.22</v>
      </c>
      <c r="M44" s="28">
        <v>260</v>
      </c>
      <c r="N44" s="31">
        <v>0.14000000000000001</v>
      </c>
      <c r="O44" s="31">
        <v>0.52</v>
      </c>
      <c r="P44" s="28">
        <v>902</v>
      </c>
      <c r="Q44" s="31">
        <v>0.25</v>
      </c>
      <c r="R44" s="31">
        <v>0.75</v>
      </c>
      <c r="S44" s="28">
        <v>3238</v>
      </c>
      <c r="T44" s="31">
        <v>0.5</v>
      </c>
      <c r="U44" s="31">
        <v>1.06</v>
      </c>
      <c r="V44" s="28">
        <v>6475</v>
      </c>
      <c r="W44" s="31">
        <v>1.06</v>
      </c>
      <c r="X44" s="38" t="s">
        <v>25</v>
      </c>
    </row>
    <row r="45" spans="1:33">
      <c r="A45" s="26" t="s">
        <v>9278</v>
      </c>
      <c r="B45" s="26" t="s">
        <v>9278</v>
      </c>
      <c r="C45" s="26" t="s">
        <v>9277</v>
      </c>
      <c r="D45" s="27">
        <v>52.6</v>
      </c>
      <c r="E45" s="28">
        <v>300</v>
      </c>
      <c r="F45" s="29">
        <v>-0.9</v>
      </c>
      <c r="G45" s="29">
        <v>-1.8460000000000001</v>
      </c>
      <c r="H45" s="30">
        <v>1.7999999999999999E-2</v>
      </c>
      <c r="I45" s="31">
        <v>2.89</v>
      </c>
      <c r="J45" s="31">
        <v>3.21</v>
      </c>
      <c r="K45" s="31">
        <v>3.43</v>
      </c>
      <c r="L45" s="31">
        <v>4.7</v>
      </c>
      <c r="M45" s="28">
        <v>41</v>
      </c>
      <c r="N45" s="31">
        <v>0.05</v>
      </c>
      <c r="O45" s="31">
        <v>0.39</v>
      </c>
      <c r="P45" s="28">
        <v>156</v>
      </c>
      <c r="Q45" s="31">
        <v>0.09</v>
      </c>
      <c r="R45" s="31">
        <v>0.59</v>
      </c>
      <c r="S45" s="28">
        <v>4855</v>
      </c>
      <c r="T45" s="31">
        <v>0.5</v>
      </c>
      <c r="U45" s="31">
        <v>1.59</v>
      </c>
      <c r="V45" s="28">
        <v>9711</v>
      </c>
      <c r="W45" s="31">
        <v>1.59</v>
      </c>
      <c r="X45" s="38" t="s">
        <v>25</v>
      </c>
    </row>
    <row r="46" spans="1:33">
      <c r="A46" s="26" t="s">
        <v>9279</v>
      </c>
      <c r="B46" s="26" t="s">
        <v>9279</v>
      </c>
      <c r="C46" s="26" t="s">
        <v>9280</v>
      </c>
      <c r="D46" s="27">
        <v>51</v>
      </c>
      <c r="E46" s="28">
        <v>300</v>
      </c>
      <c r="F46" s="29">
        <v>-0.60499999999999998</v>
      </c>
      <c r="G46" s="29">
        <v>-1.5229999999999999</v>
      </c>
      <c r="H46" s="30">
        <v>1.7999999999999999E-2</v>
      </c>
      <c r="I46" s="31">
        <v>2.83</v>
      </c>
      <c r="J46" s="31">
        <v>3.01</v>
      </c>
      <c r="K46" s="31">
        <v>3.08</v>
      </c>
      <c r="L46" s="31">
        <v>4.18</v>
      </c>
      <c r="M46" s="28">
        <v>89</v>
      </c>
      <c r="N46" s="31">
        <v>7.0000000000000007E-2</v>
      </c>
      <c r="O46" s="31">
        <v>0.5</v>
      </c>
      <c r="P46" s="28">
        <v>326</v>
      </c>
      <c r="Q46" s="31">
        <v>0.13</v>
      </c>
      <c r="R46" s="31">
        <v>0.74</v>
      </c>
      <c r="S46" s="28">
        <v>4857</v>
      </c>
      <c r="T46" s="31">
        <v>0.5</v>
      </c>
      <c r="U46" s="31">
        <v>1.59</v>
      </c>
      <c r="V46" s="28">
        <v>9715</v>
      </c>
      <c r="W46" s="31">
        <v>1.59</v>
      </c>
      <c r="X46" s="38" t="s">
        <v>25</v>
      </c>
    </row>
    <row r="47" spans="1:33">
      <c r="A47" s="26" t="s">
        <v>9280</v>
      </c>
      <c r="B47" s="26" t="s">
        <v>9280</v>
      </c>
      <c r="C47" s="26" t="s">
        <v>9281</v>
      </c>
      <c r="D47" s="27">
        <v>39.5</v>
      </c>
      <c r="E47" s="28">
        <v>300</v>
      </c>
      <c r="F47" s="29">
        <v>-1.5229999999999999</v>
      </c>
      <c r="G47" s="29">
        <v>-1.9970000000000001</v>
      </c>
      <c r="H47" s="30">
        <v>1.2E-2</v>
      </c>
      <c r="I47" s="31">
        <v>3.01</v>
      </c>
      <c r="J47" s="31">
        <v>3.09</v>
      </c>
      <c r="K47" s="31">
        <v>4.18</v>
      </c>
      <c r="L47" s="31">
        <v>4.7300000000000004</v>
      </c>
      <c r="M47" s="28">
        <v>197</v>
      </c>
      <c r="N47" s="31">
        <v>0.11</v>
      </c>
      <c r="O47" s="31">
        <v>0.55000000000000004</v>
      </c>
      <c r="P47" s="28">
        <v>695</v>
      </c>
      <c r="Q47" s="31">
        <v>0.2</v>
      </c>
      <c r="R47" s="31">
        <v>0.8</v>
      </c>
      <c r="S47" s="28">
        <v>3966</v>
      </c>
      <c r="T47" s="31">
        <v>0.5</v>
      </c>
      <c r="U47" s="31">
        <v>1.3</v>
      </c>
      <c r="V47" s="28">
        <v>7932</v>
      </c>
      <c r="W47" s="31">
        <v>1.3</v>
      </c>
      <c r="X47" s="38" t="s">
        <v>25</v>
      </c>
    </row>
    <row r="48" spans="1:33">
      <c r="A48" s="26" t="s">
        <v>9281</v>
      </c>
      <c r="B48" s="26" t="s">
        <v>9281</v>
      </c>
      <c r="C48" s="26" t="s">
        <v>9277</v>
      </c>
      <c r="D48" s="27">
        <v>36.9</v>
      </c>
      <c r="E48" s="28">
        <v>300</v>
      </c>
      <c r="F48" s="29">
        <v>-1.9970000000000001</v>
      </c>
      <c r="G48" s="29">
        <v>-2.3660000000000001</v>
      </c>
      <c r="H48" s="30">
        <v>0.01</v>
      </c>
      <c r="I48" s="31">
        <v>3.09</v>
      </c>
      <c r="J48" s="31">
        <v>3.21</v>
      </c>
      <c r="K48" s="31">
        <v>4.7300000000000004</v>
      </c>
      <c r="L48" s="31">
        <v>5.22</v>
      </c>
      <c r="M48" s="28">
        <v>197</v>
      </c>
      <c r="N48" s="31">
        <v>0.11</v>
      </c>
      <c r="O48" s="31">
        <v>0.52</v>
      </c>
      <c r="P48" s="28">
        <v>695</v>
      </c>
      <c r="Q48" s="31">
        <v>0.21</v>
      </c>
      <c r="R48" s="31">
        <v>0.75</v>
      </c>
      <c r="S48" s="28">
        <v>3620</v>
      </c>
      <c r="T48" s="31">
        <v>0.5</v>
      </c>
      <c r="U48" s="31">
        <v>1.19</v>
      </c>
      <c r="V48" s="28">
        <v>7241</v>
      </c>
      <c r="W48" s="31">
        <v>1.19</v>
      </c>
      <c r="X48" s="38" t="s">
        <v>25</v>
      </c>
    </row>
    <row r="49" spans="1:24">
      <c r="A49" s="26" t="s">
        <v>9277</v>
      </c>
      <c r="B49" s="26" t="s">
        <v>9277</v>
      </c>
      <c r="C49" s="26" t="s">
        <v>9282</v>
      </c>
      <c r="D49" s="27">
        <v>38.799999999999997</v>
      </c>
      <c r="E49" s="28">
        <v>400</v>
      </c>
      <c r="F49" s="29">
        <v>-2.456</v>
      </c>
      <c r="G49" s="29">
        <v>-2.6890000000000001</v>
      </c>
      <c r="H49" s="30">
        <v>6.0000000000000001E-3</v>
      </c>
      <c r="I49" s="31">
        <v>3.21</v>
      </c>
      <c r="J49" s="31">
        <v>3.17</v>
      </c>
      <c r="K49" s="31">
        <v>5.2</v>
      </c>
      <c r="L49" s="31">
        <v>5.4</v>
      </c>
      <c r="M49" s="28">
        <v>525</v>
      </c>
      <c r="N49" s="31">
        <v>0.14000000000000001</v>
      </c>
      <c r="O49" s="31">
        <v>0.56000000000000005</v>
      </c>
      <c r="P49" s="28">
        <v>1725</v>
      </c>
      <c r="Q49" s="31">
        <v>0.26</v>
      </c>
      <c r="R49" s="31">
        <v>0.79</v>
      </c>
      <c r="S49" s="28">
        <v>6042</v>
      </c>
      <c r="T49" s="31">
        <v>0.5</v>
      </c>
      <c r="U49" s="31">
        <v>1.1100000000000001</v>
      </c>
      <c r="V49" s="28">
        <v>12084</v>
      </c>
      <c r="W49" s="31">
        <v>1.1100000000000001</v>
      </c>
      <c r="X49" s="38" t="s">
        <v>25</v>
      </c>
    </row>
    <row r="50" spans="1:24">
      <c r="A50" s="26" t="s">
        <v>9282</v>
      </c>
      <c r="B50" s="26" t="s">
        <v>9282</v>
      </c>
      <c r="C50" s="26" t="s">
        <v>9651</v>
      </c>
      <c r="D50" s="27">
        <v>28.4</v>
      </c>
      <c r="E50" s="28">
        <v>400</v>
      </c>
      <c r="F50" s="29">
        <v>-2.6890000000000001</v>
      </c>
      <c r="G50" s="29">
        <v>-2.86</v>
      </c>
      <c r="H50" s="30">
        <v>6.0000000000000001E-3</v>
      </c>
      <c r="I50" s="31">
        <v>3.17</v>
      </c>
      <c r="J50" s="31">
        <v>3.09</v>
      </c>
      <c r="K50" s="31">
        <v>5.4</v>
      </c>
      <c r="L50" s="31">
        <v>5.49</v>
      </c>
      <c r="M50" s="28">
        <v>525</v>
      </c>
      <c r="N50" s="31">
        <v>0.14000000000000001</v>
      </c>
      <c r="O50" s="31">
        <v>0.56000000000000005</v>
      </c>
      <c r="P50" s="28">
        <v>1725</v>
      </c>
      <c r="Q50" s="31">
        <v>0.26</v>
      </c>
      <c r="R50" s="31">
        <v>0.79</v>
      </c>
      <c r="S50" s="28">
        <v>6050</v>
      </c>
      <c r="T50" s="31">
        <v>0.5</v>
      </c>
      <c r="U50" s="31">
        <v>1.1100000000000001</v>
      </c>
      <c r="V50" s="28">
        <v>12101</v>
      </c>
      <c r="W50" s="31">
        <v>1.1100000000000001</v>
      </c>
      <c r="X50" s="38" t="s">
        <v>25</v>
      </c>
    </row>
    <row r="51" spans="1:24">
      <c r="A51" s="26" t="s">
        <v>9283</v>
      </c>
      <c r="B51" s="26" t="s">
        <v>9283</v>
      </c>
      <c r="C51" s="26" t="s">
        <v>9284</v>
      </c>
      <c r="D51" s="27">
        <v>49.8</v>
      </c>
      <c r="E51" s="28">
        <v>300</v>
      </c>
      <c r="F51" s="29">
        <v>-0.95799999999999996</v>
      </c>
      <c r="G51" s="29">
        <v>-1.7549999999999999</v>
      </c>
      <c r="H51" s="30">
        <v>1.6E-2</v>
      </c>
      <c r="I51" s="31">
        <v>2.59</v>
      </c>
      <c r="J51" s="31">
        <v>2.41</v>
      </c>
      <c r="K51" s="31">
        <v>3.19</v>
      </c>
      <c r="L51" s="31">
        <v>3.81</v>
      </c>
      <c r="M51" s="28">
        <v>86</v>
      </c>
      <c r="N51" s="31">
        <v>7.0000000000000007E-2</v>
      </c>
      <c r="O51" s="31">
        <v>0.47</v>
      </c>
      <c r="P51" s="28">
        <v>318</v>
      </c>
      <c r="Q51" s="31">
        <v>0.13</v>
      </c>
      <c r="R51" s="31">
        <v>0.7</v>
      </c>
      <c r="S51" s="28">
        <v>4580</v>
      </c>
      <c r="T51" s="31">
        <v>0.5</v>
      </c>
      <c r="U51" s="31">
        <v>1.5</v>
      </c>
      <c r="V51" s="28">
        <v>9160</v>
      </c>
      <c r="W51" s="31">
        <v>1.5</v>
      </c>
      <c r="X51" s="38" t="s">
        <v>25</v>
      </c>
    </row>
    <row r="52" spans="1:24">
      <c r="A52" s="26" t="s">
        <v>9284</v>
      </c>
      <c r="B52" s="26" t="s">
        <v>9284</v>
      </c>
      <c r="C52" s="26" t="s">
        <v>9285</v>
      </c>
      <c r="D52" s="27">
        <v>45.7</v>
      </c>
      <c r="E52" s="28">
        <v>300</v>
      </c>
      <c r="F52" s="29">
        <v>-1.7549999999999999</v>
      </c>
      <c r="G52" s="29">
        <v>-2.3029999999999999</v>
      </c>
      <c r="H52" s="30">
        <v>1.2E-2</v>
      </c>
      <c r="I52" s="31">
        <v>2.41</v>
      </c>
      <c r="J52" s="31">
        <v>2.21</v>
      </c>
      <c r="K52" s="31">
        <v>3.81</v>
      </c>
      <c r="L52" s="31">
        <v>4.16</v>
      </c>
      <c r="M52" s="28">
        <v>175</v>
      </c>
      <c r="N52" s="31">
        <v>0.1</v>
      </c>
      <c r="O52" s="31">
        <v>0.53</v>
      </c>
      <c r="P52" s="28">
        <v>622</v>
      </c>
      <c r="Q52" s="31">
        <v>0.19</v>
      </c>
      <c r="R52" s="31">
        <v>0.77</v>
      </c>
      <c r="S52" s="28">
        <v>3965</v>
      </c>
      <c r="T52" s="31">
        <v>0.5</v>
      </c>
      <c r="U52" s="31">
        <v>1.3</v>
      </c>
      <c r="V52" s="28">
        <v>7929</v>
      </c>
      <c r="W52" s="31">
        <v>1.3</v>
      </c>
      <c r="X52" s="38" t="s">
        <v>25</v>
      </c>
    </row>
    <row r="53" spans="1:24">
      <c r="A53" s="26" t="s">
        <v>9286</v>
      </c>
      <c r="B53" s="26" t="s">
        <v>9286</v>
      </c>
      <c r="C53" s="26" t="s">
        <v>9285</v>
      </c>
      <c r="D53" s="27">
        <v>43.9</v>
      </c>
      <c r="E53" s="28">
        <v>300</v>
      </c>
      <c r="F53" s="29">
        <v>-1.1759999999999999</v>
      </c>
      <c r="G53" s="29">
        <v>-1.7030000000000001</v>
      </c>
      <c r="H53" s="30">
        <v>1.2E-2</v>
      </c>
      <c r="I53" s="31">
        <v>2.4</v>
      </c>
      <c r="J53" s="31">
        <v>2.21</v>
      </c>
      <c r="K53" s="31">
        <v>3.22</v>
      </c>
      <c r="L53" s="31">
        <v>3.56</v>
      </c>
      <c r="M53" s="28">
        <v>78</v>
      </c>
      <c r="N53" s="31">
        <v>7.0000000000000007E-2</v>
      </c>
      <c r="O53" s="31">
        <v>0.42</v>
      </c>
      <c r="P53" s="28">
        <v>289</v>
      </c>
      <c r="Q53" s="31">
        <v>0.13</v>
      </c>
      <c r="R53" s="31">
        <v>0.62</v>
      </c>
      <c r="S53" s="28">
        <v>3967</v>
      </c>
      <c r="T53" s="31">
        <v>0.5</v>
      </c>
      <c r="U53" s="31">
        <v>1.3</v>
      </c>
      <c r="V53" s="28">
        <v>7934</v>
      </c>
      <c r="W53" s="31">
        <v>1.3</v>
      </c>
      <c r="X53" s="38" t="s">
        <v>25</v>
      </c>
    </row>
    <row r="54" spans="1:24">
      <c r="A54" s="26" t="s">
        <v>9285</v>
      </c>
      <c r="B54" s="26" t="s">
        <v>9285</v>
      </c>
      <c r="C54" s="26" t="s">
        <v>9287</v>
      </c>
      <c r="D54" s="27">
        <v>48.7</v>
      </c>
      <c r="E54" s="28">
        <v>300</v>
      </c>
      <c r="F54" s="29">
        <v>-2.3029999999999999</v>
      </c>
      <c r="G54" s="29">
        <v>-2.6930000000000001</v>
      </c>
      <c r="H54" s="30">
        <v>8.0000000000000002E-3</v>
      </c>
      <c r="I54" s="31">
        <v>2.21</v>
      </c>
      <c r="J54" s="31">
        <v>2.33</v>
      </c>
      <c r="K54" s="31">
        <v>4.16</v>
      </c>
      <c r="L54" s="31">
        <v>4.67</v>
      </c>
      <c r="M54" s="28">
        <v>317</v>
      </c>
      <c r="N54" s="31">
        <v>0.15</v>
      </c>
      <c r="O54" s="31">
        <v>0.55000000000000004</v>
      </c>
      <c r="P54" s="28">
        <v>1086</v>
      </c>
      <c r="Q54" s="31">
        <v>0.28000000000000003</v>
      </c>
      <c r="R54" s="31">
        <v>0.79</v>
      </c>
      <c r="S54" s="28">
        <v>3240</v>
      </c>
      <c r="T54" s="31">
        <v>0.5</v>
      </c>
      <c r="U54" s="31">
        <v>1.06</v>
      </c>
      <c r="V54" s="28">
        <v>6480</v>
      </c>
      <c r="W54" s="31">
        <v>1.06</v>
      </c>
      <c r="X54" s="38" t="s">
        <v>25</v>
      </c>
    </row>
    <row r="55" spans="1:24">
      <c r="A55" s="26" t="s">
        <v>9288</v>
      </c>
      <c r="B55" s="26" t="s">
        <v>9288</v>
      </c>
      <c r="C55" s="26" t="s">
        <v>9287</v>
      </c>
      <c r="D55" s="27">
        <v>46.2</v>
      </c>
      <c r="E55" s="28">
        <v>300</v>
      </c>
      <c r="F55" s="29">
        <v>-1.446</v>
      </c>
      <c r="G55" s="29">
        <v>-2.093</v>
      </c>
      <c r="H55" s="30">
        <v>1.4E-2</v>
      </c>
      <c r="I55" s="31">
        <v>2.38</v>
      </c>
      <c r="J55" s="31">
        <v>2.33</v>
      </c>
      <c r="K55" s="31">
        <v>3.47</v>
      </c>
      <c r="L55" s="31">
        <v>4.07</v>
      </c>
      <c r="M55" s="28">
        <v>69</v>
      </c>
      <c r="N55" s="31">
        <v>0.06</v>
      </c>
      <c r="O55" s="31">
        <v>0.42</v>
      </c>
      <c r="P55" s="28">
        <v>257</v>
      </c>
      <c r="Q55" s="31">
        <v>0.12</v>
      </c>
      <c r="R55" s="31">
        <v>0.63</v>
      </c>
      <c r="S55" s="28">
        <v>4284</v>
      </c>
      <c r="T55" s="31">
        <v>0.5</v>
      </c>
      <c r="U55" s="31">
        <v>1.4</v>
      </c>
      <c r="V55" s="28">
        <v>8569</v>
      </c>
      <c r="W55" s="31">
        <v>1.4</v>
      </c>
      <c r="X55" s="38" t="s">
        <v>25</v>
      </c>
    </row>
    <row r="56" spans="1:24">
      <c r="A56" s="26" t="s">
        <v>9287</v>
      </c>
      <c r="B56" s="26" t="s">
        <v>9287</v>
      </c>
      <c r="C56" s="26" t="s">
        <v>9289</v>
      </c>
      <c r="D56" s="27">
        <v>51.9</v>
      </c>
      <c r="E56" s="28">
        <v>300</v>
      </c>
      <c r="F56" s="29">
        <v>-2.6930000000000001</v>
      </c>
      <c r="G56" s="29">
        <v>-3.03</v>
      </c>
      <c r="H56" s="30">
        <v>6.4999999999999997E-3</v>
      </c>
      <c r="I56" s="31">
        <v>2.33</v>
      </c>
      <c r="J56" s="31">
        <v>2.31</v>
      </c>
      <c r="K56" s="31">
        <v>4.67</v>
      </c>
      <c r="L56" s="31">
        <v>4.9800000000000004</v>
      </c>
      <c r="M56" s="28">
        <v>386</v>
      </c>
      <c r="N56" s="31">
        <v>0.17</v>
      </c>
      <c r="O56" s="31">
        <v>0.54</v>
      </c>
      <c r="P56" s="28">
        <v>1303</v>
      </c>
      <c r="Q56" s="31">
        <v>0.32</v>
      </c>
      <c r="R56" s="31">
        <v>0.77</v>
      </c>
      <c r="S56" s="28">
        <v>2917</v>
      </c>
      <c r="T56" s="31">
        <v>0.5</v>
      </c>
      <c r="U56" s="31">
        <v>0.96</v>
      </c>
      <c r="V56" s="28">
        <v>5835</v>
      </c>
      <c r="W56" s="31">
        <v>0.96</v>
      </c>
      <c r="X56" s="38" t="s">
        <v>25</v>
      </c>
    </row>
    <row r="57" spans="1:24">
      <c r="A57" s="26" t="s">
        <v>9290</v>
      </c>
      <c r="B57" s="26" t="s">
        <v>9290</v>
      </c>
      <c r="C57" s="26" t="s">
        <v>9289</v>
      </c>
      <c r="D57" s="27">
        <v>55.7</v>
      </c>
      <c r="E57" s="28">
        <v>300</v>
      </c>
      <c r="F57" s="29">
        <v>-1.641</v>
      </c>
      <c r="G57" s="29">
        <v>-2.42</v>
      </c>
      <c r="H57" s="30">
        <v>1.4E-2</v>
      </c>
      <c r="I57" s="31">
        <v>2.31</v>
      </c>
      <c r="J57" s="31">
        <v>2.31</v>
      </c>
      <c r="K57" s="31">
        <v>3.59</v>
      </c>
      <c r="L57" s="31">
        <v>4.37</v>
      </c>
      <c r="M57" s="28">
        <v>91</v>
      </c>
      <c r="N57" s="31">
        <v>7.0000000000000007E-2</v>
      </c>
      <c r="O57" s="31">
        <v>0.46</v>
      </c>
      <c r="P57" s="28">
        <v>334</v>
      </c>
      <c r="Q57" s="31">
        <v>0.13</v>
      </c>
      <c r="R57" s="31">
        <v>0.68</v>
      </c>
      <c r="S57" s="28">
        <v>4282</v>
      </c>
      <c r="T57" s="31">
        <v>0.5</v>
      </c>
      <c r="U57" s="31">
        <v>1.4</v>
      </c>
      <c r="V57" s="28">
        <v>8563</v>
      </c>
      <c r="W57" s="31">
        <v>1.4</v>
      </c>
      <c r="X57" s="38" t="s">
        <v>25</v>
      </c>
    </row>
    <row r="58" spans="1:24">
      <c r="A58" s="26" t="s">
        <v>9289</v>
      </c>
      <c r="B58" s="26" t="s">
        <v>9289</v>
      </c>
      <c r="C58" s="26" t="s">
        <v>9291</v>
      </c>
      <c r="D58" s="27">
        <v>45</v>
      </c>
      <c r="E58" s="28">
        <v>300</v>
      </c>
      <c r="F58" s="29">
        <v>-3.03</v>
      </c>
      <c r="G58" s="29">
        <v>-3.2639999999999998</v>
      </c>
      <c r="H58" s="30">
        <v>5.1999999999999998E-3</v>
      </c>
      <c r="I58" s="31">
        <v>2.31</v>
      </c>
      <c r="J58" s="31">
        <v>2.2200000000000002</v>
      </c>
      <c r="K58" s="31">
        <v>4.9800000000000004</v>
      </c>
      <c r="L58" s="31">
        <v>5.13</v>
      </c>
      <c r="M58" s="28">
        <v>538</v>
      </c>
      <c r="N58" s="31">
        <v>0.22</v>
      </c>
      <c r="O58" s="31">
        <v>0.55000000000000004</v>
      </c>
      <c r="P58" s="28">
        <v>1766</v>
      </c>
      <c r="Q58" s="31">
        <v>0.4</v>
      </c>
      <c r="R58" s="31">
        <v>0.77</v>
      </c>
      <c r="S58" s="28">
        <v>2611</v>
      </c>
      <c r="T58" s="31">
        <v>0.5</v>
      </c>
      <c r="U58" s="31">
        <v>0.85</v>
      </c>
      <c r="V58" s="28">
        <v>5222</v>
      </c>
      <c r="W58" s="31">
        <v>0.85</v>
      </c>
      <c r="X58" s="38" t="s">
        <v>25</v>
      </c>
    </row>
    <row r="59" spans="1:24">
      <c r="A59" s="26" t="s">
        <v>9291</v>
      </c>
      <c r="B59" s="26" t="s">
        <v>9291</v>
      </c>
      <c r="C59" s="26" t="s">
        <v>9292</v>
      </c>
      <c r="D59" s="27">
        <v>59.5</v>
      </c>
      <c r="E59" s="28">
        <v>400</v>
      </c>
      <c r="F59" s="29">
        <v>-3.3439999999999999</v>
      </c>
      <c r="G59" s="29">
        <v>-3.63</v>
      </c>
      <c r="H59" s="30">
        <v>4.7999999999999996E-3</v>
      </c>
      <c r="I59" s="31">
        <v>2.2200000000000002</v>
      </c>
      <c r="J59" s="31">
        <v>2.35</v>
      </c>
      <c r="K59" s="31">
        <v>5.0999999999999996</v>
      </c>
      <c r="L59" s="31">
        <v>5.52</v>
      </c>
      <c r="M59" s="28">
        <v>585</v>
      </c>
      <c r="N59" s="31">
        <v>0.16</v>
      </c>
      <c r="O59" s="31">
        <v>0.53</v>
      </c>
      <c r="P59" s="28">
        <v>1906</v>
      </c>
      <c r="Q59" s="31">
        <v>0.28000000000000003</v>
      </c>
      <c r="R59" s="31">
        <v>0.75</v>
      </c>
      <c r="S59" s="28">
        <v>5406</v>
      </c>
      <c r="T59" s="31">
        <v>0.5</v>
      </c>
      <c r="U59" s="31">
        <v>1</v>
      </c>
      <c r="V59" s="28">
        <v>10812</v>
      </c>
      <c r="W59" s="31">
        <v>1</v>
      </c>
      <c r="X59" s="38" t="s">
        <v>25</v>
      </c>
    </row>
    <row r="60" spans="1:24">
      <c r="A60" s="26" t="s">
        <v>9292</v>
      </c>
      <c r="B60" s="26" t="s">
        <v>9292</v>
      </c>
      <c r="C60" s="26" t="s">
        <v>9653</v>
      </c>
      <c r="D60" s="27">
        <v>31.2</v>
      </c>
      <c r="E60" s="28">
        <v>400</v>
      </c>
      <c r="F60" s="29">
        <v>-3.63</v>
      </c>
      <c r="G60" s="29">
        <v>-3.78</v>
      </c>
      <c r="H60" s="30">
        <v>4.7999999999999996E-3</v>
      </c>
      <c r="I60" s="31">
        <v>2.35</v>
      </c>
      <c r="J60" s="31">
        <v>2.23</v>
      </c>
      <c r="K60" s="31">
        <v>5.52</v>
      </c>
      <c r="L60" s="31">
        <v>5.55</v>
      </c>
      <c r="M60" s="28">
        <v>585</v>
      </c>
      <c r="N60" s="31">
        <v>0.16</v>
      </c>
      <c r="O60" s="31">
        <v>0.53</v>
      </c>
      <c r="P60" s="28">
        <v>1906</v>
      </c>
      <c r="Q60" s="31">
        <v>0.28000000000000003</v>
      </c>
      <c r="R60" s="31">
        <v>0.75</v>
      </c>
      <c r="S60" s="28">
        <v>5406</v>
      </c>
      <c r="T60" s="31">
        <v>0.5</v>
      </c>
      <c r="U60" s="31">
        <v>1</v>
      </c>
      <c r="V60" s="28">
        <v>10813</v>
      </c>
      <c r="W60" s="31">
        <v>1</v>
      </c>
      <c r="X60" s="38" t="s">
        <v>25</v>
      </c>
    </row>
    <row r="61" spans="1:24">
      <c r="A61" s="26" t="s">
        <v>9293</v>
      </c>
      <c r="B61" s="26" t="s">
        <v>9293</v>
      </c>
      <c r="C61" s="26" t="s">
        <v>9294</v>
      </c>
      <c r="D61" s="27">
        <v>39.799999999999997</v>
      </c>
      <c r="E61" s="28">
        <v>300</v>
      </c>
      <c r="F61" s="29">
        <v>-1.169</v>
      </c>
      <c r="G61" s="29">
        <v>-1.726</v>
      </c>
      <c r="H61" s="30">
        <v>1.4E-2</v>
      </c>
      <c r="I61" s="31">
        <v>2.39</v>
      </c>
      <c r="J61" s="31">
        <v>2.31</v>
      </c>
      <c r="K61" s="31">
        <v>3.2</v>
      </c>
      <c r="L61" s="31">
        <v>3.68</v>
      </c>
      <c r="M61" s="28">
        <v>110</v>
      </c>
      <c r="N61" s="31">
        <v>0.08</v>
      </c>
      <c r="O61" s="31">
        <v>0.49</v>
      </c>
      <c r="P61" s="28">
        <v>402</v>
      </c>
      <c r="Q61" s="31">
        <v>0.15</v>
      </c>
      <c r="R61" s="31">
        <v>0.72</v>
      </c>
      <c r="S61" s="28">
        <v>4283</v>
      </c>
      <c r="T61" s="31">
        <v>0.5</v>
      </c>
      <c r="U61" s="31">
        <v>1.4</v>
      </c>
      <c r="V61" s="28">
        <v>8566</v>
      </c>
      <c r="W61" s="31">
        <v>1.4</v>
      </c>
      <c r="X61" s="38" t="s">
        <v>25</v>
      </c>
    </row>
    <row r="62" spans="1:24">
      <c r="A62" s="26" t="s">
        <v>9294</v>
      </c>
      <c r="B62" s="26" t="s">
        <v>9294</v>
      </c>
      <c r="C62" s="26" t="s">
        <v>9295</v>
      </c>
      <c r="D62" s="27">
        <v>44</v>
      </c>
      <c r="E62" s="28">
        <v>300</v>
      </c>
      <c r="F62" s="29">
        <v>-1.726</v>
      </c>
      <c r="G62" s="29">
        <v>-2.1659999999999999</v>
      </c>
      <c r="H62" s="30">
        <v>0.01</v>
      </c>
      <c r="I62" s="31">
        <v>2.31</v>
      </c>
      <c r="J62" s="31">
        <v>2.34</v>
      </c>
      <c r="K62" s="31">
        <v>3.68</v>
      </c>
      <c r="L62" s="31">
        <v>4.1500000000000004</v>
      </c>
      <c r="M62" s="28">
        <v>160</v>
      </c>
      <c r="N62" s="31">
        <v>0.1</v>
      </c>
      <c r="O62" s="31">
        <v>0.48</v>
      </c>
      <c r="P62" s="28">
        <v>572</v>
      </c>
      <c r="Q62" s="31">
        <v>0.19</v>
      </c>
      <c r="R62" s="31">
        <v>0.71</v>
      </c>
      <c r="S62" s="28">
        <v>3620</v>
      </c>
      <c r="T62" s="31">
        <v>0.5</v>
      </c>
      <c r="U62" s="31">
        <v>1.19</v>
      </c>
      <c r="V62" s="28">
        <v>7241</v>
      </c>
      <c r="W62" s="31">
        <v>1.19</v>
      </c>
      <c r="X62" s="38" t="s">
        <v>25</v>
      </c>
    </row>
    <row r="63" spans="1:24">
      <c r="A63" s="26" t="s">
        <v>9296</v>
      </c>
      <c r="B63" s="26" t="s">
        <v>9296</v>
      </c>
      <c r="C63" s="26" t="s">
        <v>9295</v>
      </c>
      <c r="D63" s="27">
        <v>50</v>
      </c>
      <c r="E63" s="28">
        <v>300</v>
      </c>
      <c r="F63" s="29">
        <v>-1.117</v>
      </c>
      <c r="G63" s="29">
        <v>-1.8160000000000001</v>
      </c>
      <c r="H63" s="30">
        <v>1.4E-2</v>
      </c>
      <c r="I63" s="31">
        <v>2.23</v>
      </c>
      <c r="J63" s="31">
        <v>2.34</v>
      </c>
      <c r="K63" s="31">
        <v>2.99</v>
      </c>
      <c r="L63" s="31">
        <v>3.8</v>
      </c>
      <c r="M63" s="28">
        <v>59</v>
      </c>
      <c r="N63" s="31">
        <v>0.06</v>
      </c>
      <c r="O63" s="31">
        <v>0.4</v>
      </c>
      <c r="P63" s="28">
        <v>220</v>
      </c>
      <c r="Q63" s="31">
        <v>0.11</v>
      </c>
      <c r="R63" s="31">
        <v>0.6</v>
      </c>
      <c r="S63" s="28">
        <v>4281</v>
      </c>
      <c r="T63" s="31">
        <v>0.5</v>
      </c>
      <c r="U63" s="31">
        <v>1.4</v>
      </c>
      <c r="V63" s="28">
        <v>8561</v>
      </c>
      <c r="W63" s="31">
        <v>1.4</v>
      </c>
      <c r="X63" s="38" t="s">
        <v>25</v>
      </c>
    </row>
    <row r="64" spans="1:24">
      <c r="A64" s="26" t="s">
        <v>9295</v>
      </c>
      <c r="B64" s="26" t="s">
        <v>9295</v>
      </c>
      <c r="C64" s="26" t="s">
        <v>9297</v>
      </c>
      <c r="D64" s="27">
        <v>57.9</v>
      </c>
      <c r="E64" s="28">
        <v>300</v>
      </c>
      <c r="F64" s="29">
        <v>-2.1659999999999999</v>
      </c>
      <c r="G64" s="29">
        <v>-2.7450000000000001</v>
      </c>
      <c r="H64" s="30">
        <v>0.01</v>
      </c>
      <c r="I64" s="31">
        <v>2.34</v>
      </c>
      <c r="J64" s="31">
        <v>2.11</v>
      </c>
      <c r="K64" s="31">
        <v>4.1500000000000004</v>
      </c>
      <c r="L64" s="31">
        <v>4.5</v>
      </c>
      <c r="M64" s="28">
        <v>219</v>
      </c>
      <c r="N64" s="31">
        <v>0.12</v>
      </c>
      <c r="O64" s="31">
        <v>0.53</v>
      </c>
      <c r="P64" s="28">
        <v>767</v>
      </c>
      <c r="Q64" s="31">
        <v>0.22</v>
      </c>
      <c r="R64" s="31">
        <v>0.77</v>
      </c>
      <c r="S64" s="28">
        <v>3620</v>
      </c>
      <c r="T64" s="31">
        <v>0.5</v>
      </c>
      <c r="U64" s="31">
        <v>1.19</v>
      </c>
      <c r="V64" s="28">
        <v>7241</v>
      </c>
      <c r="W64" s="31">
        <v>1.19</v>
      </c>
      <c r="X64" s="38" t="s">
        <v>25</v>
      </c>
    </row>
    <row r="65" spans="1:24">
      <c r="A65" s="26" t="s">
        <v>9298</v>
      </c>
      <c r="B65" s="26" t="s">
        <v>9298</v>
      </c>
      <c r="C65" s="26" t="s">
        <v>9297</v>
      </c>
      <c r="D65" s="27">
        <v>49</v>
      </c>
      <c r="E65" s="28">
        <v>300</v>
      </c>
      <c r="F65" s="29">
        <v>-1.4590000000000001</v>
      </c>
      <c r="G65" s="29">
        <v>-2.145</v>
      </c>
      <c r="H65" s="30">
        <v>1.4E-2</v>
      </c>
      <c r="I65" s="31">
        <v>2.1</v>
      </c>
      <c r="J65" s="31">
        <v>2.11</v>
      </c>
      <c r="K65" s="31">
        <v>3.2</v>
      </c>
      <c r="L65" s="31">
        <v>3.9</v>
      </c>
      <c r="M65" s="28">
        <v>71</v>
      </c>
      <c r="N65" s="31">
        <v>0.06</v>
      </c>
      <c r="O65" s="31">
        <v>0.43</v>
      </c>
      <c r="P65" s="28">
        <v>264</v>
      </c>
      <c r="Q65" s="31">
        <v>0.12</v>
      </c>
      <c r="R65" s="31">
        <v>0.63</v>
      </c>
      <c r="S65" s="28">
        <v>4284</v>
      </c>
      <c r="T65" s="31">
        <v>0.5</v>
      </c>
      <c r="U65" s="31">
        <v>1.4</v>
      </c>
      <c r="V65" s="28">
        <v>8568</v>
      </c>
      <c r="W65" s="31">
        <v>1.4</v>
      </c>
      <c r="X65" s="38" t="s">
        <v>25</v>
      </c>
    </row>
    <row r="66" spans="1:24">
      <c r="A66" s="26" t="s">
        <v>9297</v>
      </c>
      <c r="B66" s="26" t="s">
        <v>9297</v>
      </c>
      <c r="C66" s="26" t="s">
        <v>9406</v>
      </c>
      <c r="D66" s="27">
        <v>38</v>
      </c>
      <c r="E66" s="28">
        <v>300</v>
      </c>
      <c r="F66" s="29">
        <v>-2.7450000000000001</v>
      </c>
      <c r="G66" s="29">
        <v>-3.0489999999999999</v>
      </c>
      <c r="H66" s="30">
        <v>8.0000000000000002E-3</v>
      </c>
      <c r="I66" s="31">
        <v>2.11</v>
      </c>
      <c r="J66" s="31">
        <v>2.33</v>
      </c>
      <c r="K66" s="31">
        <v>4.5</v>
      </c>
      <c r="L66" s="31">
        <v>5.0199999999999996</v>
      </c>
      <c r="M66" s="28">
        <v>364</v>
      </c>
      <c r="N66" s="31">
        <v>0.16</v>
      </c>
      <c r="O66" s="31">
        <v>0.56999999999999995</v>
      </c>
      <c r="P66" s="28">
        <v>1232</v>
      </c>
      <c r="Q66" s="31">
        <v>0.3</v>
      </c>
      <c r="R66" s="31">
        <v>0.82</v>
      </c>
      <c r="S66" s="28">
        <v>3238</v>
      </c>
      <c r="T66" s="31">
        <v>0.5</v>
      </c>
      <c r="U66" s="31">
        <v>1.06</v>
      </c>
      <c r="V66" s="28">
        <v>6477</v>
      </c>
      <c r="W66" s="31">
        <v>1.06</v>
      </c>
      <c r="X66" s="38" t="s">
        <v>25</v>
      </c>
    </row>
    <row r="67" spans="1:24">
      <c r="A67" s="26" t="s">
        <v>9299</v>
      </c>
      <c r="B67" s="26" t="s">
        <v>9299</v>
      </c>
      <c r="C67" s="26" t="s">
        <v>9300</v>
      </c>
      <c r="D67" s="27">
        <v>42.7</v>
      </c>
      <c r="E67" s="28">
        <v>300</v>
      </c>
      <c r="F67" s="29">
        <v>-1.95</v>
      </c>
      <c r="G67" s="29">
        <v>-2.3769999999999998</v>
      </c>
      <c r="H67" s="30">
        <v>0.01</v>
      </c>
      <c r="I67" s="31">
        <v>1.58</v>
      </c>
      <c r="J67" s="31">
        <v>1.56</v>
      </c>
      <c r="K67" s="31">
        <v>3.17</v>
      </c>
      <c r="L67" s="31">
        <v>3.58</v>
      </c>
      <c r="M67" s="28">
        <v>205</v>
      </c>
      <c r="N67" s="31">
        <v>0.12</v>
      </c>
      <c r="O67" s="31">
        <v>0.52</v>
      </c>
      <c r="P67" s="28">
        <v>722</v>
      </c>
      <c r="Q67" s="31">
        <v>0.21</v>
      </c>
      <c r="R67" s="31">
        <v>0.76</v>
      </c>
      <c r="S67" s="28">
        <v>3620</v>
      </c>
      <c r="T67" s="31">
        <v>0.5</v>
      </c>
      <c r="U67" s="31">
        <v>1.19</v>
      </c>
      <c r="V67" s="28">
        <v>7241</v>
      </c>
      <c r="W67" s="31">
        <v>1.19</v>
      </c>
      <c r="X67" s="38" t="s">
        <v>25</v>
      </c>
    </row>
    <row r="68" spans="1:24">
      <c r="A68" s="26" t="s">
        <v>9300</v>
      </c>
      <c r="B68" s="26" t="s">
        <v>9300</v>
      </c>
      <c r="C68" s="26" t="s">
        <v>9301</v>
      </c>
      <c r="D68" s="27">
        <v>26.2</v>
      </c>
      <c r="E68" s="28">
        <v>300</v>
      </c>
      <c r="F68" s="29">
        <v>-2.3769999999999998</v>
      </c>
      <c r="G68" s="29">
        <v>-2.613</v>
      </c>
      <c r="H68" s="30">
        <v>8.9999999999999993E-3</v>
      </c>
      <c r="I68" s="31">
        <v>1.56</v>
      </c>
      <c r="J68" s="31">
        <v>1.54</v>
      </c>
      <c r="K68" s="31">
        <v>3.58</v>
      </c>
      <c r="L68" s="31">
        <v>3.8</v>
      </c>
      <c r="M68" s="28">
        <v>205</v>
      </c>
      <c r="N68" s="31">
        <v>0.12</v>
      </c>
      <c r="O68" s="31">
        <v>0.5</v>
      </c>
      <c r="P68" s="28">
        <v>722</v>
      </c>
      <c r="Q68" s="31">
        <v>0.22</v>
      </c>
      <c r="R68" s="31">
        <v>0.73</v>
      </c>
      <c r="S68" s="28">
        <v>3436</v>
      </c>
      <c r="T68" s="31">
        <v>0.5</v>
      </c>
      <c r="U68" s="31">
        <v>1.1299999999999999</v>
      </c>
      <c r="V68" s="28">
        <v>6872</v>
      </c>
      <c r="W68" s="31">
        <v>1.1299999999999999</v>
      </c>
      <c r="X68" s="38" t="s">
        <v>25</v>
      </c>
    </row>
    <row r="69" spans="1:24">
      <c r="A69" s="26" t="s">
        <v>9301</v>
      </c>
      <c r="B69" s="26" t="s">
        <v>9301</v>
      </c>
      <c r="C69" s="26" t="s">
        <v>9302</v>
      </c>
      <c r="D69" s="27">
        <v>43.8</v>
      </c>
      <c r="E69" s="28">
        <v>300</v>
      </c>
      <c r="F69" s="29">
        <v>-2.613</v>
      </c>
      <c r="G69" s="29">
        <v>-3.008</v>
      </c>
      <c r="H69" s="30">
        <v>8.9999999999999993E-3</v>
      </c>
      <c r="I69" s="31">
        <v>1.54</v>
      </c>
      <c r="J69" s="31">
        <v>1.66</v>
      </c>
      <c r="K69" s="31">
        <v>3.8</v>
      </c>
      <c r="L69" s="31">
        <v>4.3099999999999996</v>
      </c>
      <c r="M69" s="28">
        <v>205</v>
      </c>
      <c r="N69" s="31">
        <v>0.12</v>
      </c>
      <c r="O69" s="31">
        <v>0.5</v>
      </c>
      <c r="P69" s="28">
        <v>722</v>
      </c>
      <c r="Q69" s="31">
        <v>0.22</v>
      </c>
      <c r="R69" s="31">
        <v>0.73</v>
      </c>
      <c r="S69" s="28">
        <v>3438</v>
      </c>
      <c r="T69" s="31">
        <v>0.5</v>
      </c>
      <c r="U69" s="31">
        <v>1.1299999999999999</v>
      </c>
      <c r="V69" s="28">
        <v>6876</v>
      </c>
      <c r="W69" s="31">
        <v>1.1299999999999999</v>
      </c>
      <c r="X69" s="38" t="s">
        <v>25</v>
      </c>
    </row>
    <row r="70" spans="1:24">
      <c r="A70" s="26" t="s">
        <v>9302</v>
      </c>
      <c r="B70" s="26" t="s">
        <v>9302</v>
      </c>
      <c r="C70" s="26" t="s">
        <v>9313</v>
      </c>
      <c r="D70" s="27">
        <v>62.5</v>
      </c>
      <c r="E70" s="28">
        <v>300</v>
      </c>
      <c r="F70" s="29">
        <v>-3.008</v>
      </c>
      <c r="G70" s="29">
        <v>-3.5710000000000002</v>
      </c>
      <c r="H70" s="30">
        <v>8.9999999999999993E-3</v>
      </c>
      <c r="I70" s="31">
        <v>1.66</v>
      </c>
      <c r="J70" s="31">
        <v>1.83</v>
      </c>
      <c r="K70" s="31">
        <v>4.3099999999999996</v>
      </c>
      <c r="L70" s="31">
        <v>5.04</v>
      </c>
      <c r="M70" s="28">
        <v>205</v>
      </c>
      <c r="N70" s="31">
        <v>0.12</v>
      </c>
      <c r="O70" s="31">
        <v>0.5</v>
      </c>
      <c r="P70" s="28">
        <v>722</v>
      </c>
      <c r="Q70" s="31">
        <v>0.22</v>
      </c>
      <c r="R70" s="31">
        <v>0.73</v>
      </c>
      <c r="S70" s="28">
        <v>3436</v>
      </c>
      <c r="T70" s="31">
        <v>0.5</v>
      </c>
      <c r="U70" s="31">
        <v>1.1299999999999999</v>
      </c>
      <c r="V70" s="28">
        <v>6872</v>
      </c>
      <c r="W70" s="31">
        <v>1.1299999999999999</v>
      </c>
      <c r="X70" s="38" t="s">
        <v>25</v>
      </c>
    </row>
    <row r="71" spans="1:24">
      <c r="A71" s="26" t="s">
        <v>9303</v>
      </c>
      <c r="B71" s="26" t="s">
        <v>9303</v>
      </c>
      <c r="C71" s="26" t="s">
        <v>9304</v>
      </c>
      <c r="D71" s="27">
        <v>41.5</v>
      </c>
      <c r="E71" s="28">
        <v>300</v>
      </c>
      <c r="F71" s="29">
        <v>-1.367</v>
      </c>
      <c r="G71" s="29">
        <v>-2.1970000000000001</v>
      </c>
      <c r="H71" s="30">
        <v>0.02</v>
      </c>
      <c r="I71" s="31">
        <v>1.99</v>
      </c>
      <c r="J71" s="31">
        <v>1.92</v>
      </c>
      <c r="K71" s="31">
        <v>3</v>
      </c>
      <c r="L71" s="31">
        <v>3.76</v>
      </c>
      <c r="M71" s="28">
        <v>37</v>
      </c>
      <c r="N71" s="31">
        <v>0.04</v>
      </c>
      <c r="O71" s="31">
        <v>0.4</v>
      </c>
      <c r="P71" s="28">
        <v>140</v>
      </c>
      <c r="Q71" s="31">
        <v>0.08</v>
      </c>
      <c r="R71" s="31">
        <v>0.59</v>
      </c>
      <c r="S71" s="28">
        <v>5120</v>
      </c>
      <c r="T71" s="31">
        <v>0.5</v>
      </c>
      <c r="U71" s="31">
        <v>1.68</v>
      </c>
      <c r="V71" s="28">
        <v>10240</v>
      </c>
      <c r="W71" s="31">
        <v>1.68</v>
      </c>
      <c r="X71" s="38" t="s">
        <v>25</v>
      </c>
    </row>
    <row r="72" spans="1:24">
      <c r="A72" s="26" t="s">
        <v>9305</v>
      </c>
      <c r="B72" s="26" t="s">
        <v>9305</v>
      </c>
      <c r="C72" s="26" t="s">
        <v>9304</v>
      </c>
      <c r="D72" s="27">
        <v>23.4</v>
      </c>
      <c r="E72" s="28">
        <v>300</v>
      </c>
      <c r="F72" s="29">
        <v>-1.869</v>
      </c>
      <c r="G72" s="29">
        <v>-2.1970000000000001</v>
      </c>
      <c r="H72" s="30">
        <v>1.4E-2</v>
      </c>
      <c r="I72" s="31">
        <v>1.95</v>
      </c>
      <c r="J72" s="31">
        <v>1.92</v>
      </c>
      <c r="K72" s="31">
        <v>3.46</v>
      </c>
      <c r="L72" s="31">
        <v>3.76</v>
      </c>
      <c r="M72" s="28">
        <v>22</v>
      </c>
      <c r="N72" s="31">
        <v>0.04</v>
      </c>
      <c r="O72" s="31">
        <v>0.3</v>
      </c>
      <c r="P72" s="28">
        <v>84</v>
      </c>
      <c r="Q72" s="31">
        <v>7.0000000000000007E-2</v>
      </c>
      <c r="R72" s="31">
        <v>0.45</v>
      </c>
      <c r="S72" s="28">
        <v>4286</v>
      </c>
      <c r="T72" s="31">
        <v>0.5</v>
      </c>
      <c r="U72" s="31">
        <v>1.4</v>
      </c>
      <c r="V72" s="28">
        <v>8573</v>
      </c>
      <c r="W72" s="31">
        <v>1.4</v>
      </c>
      <c r="X72" s="38" t="s">
        <v>25</v>
      </c>
    </row>
    <row r="73" spans="1:24">
      <c r="A73" s="26" t="s">
        <v>9304</v>
      </c>
      <c r="B73" s="26" t="s">
        <v>9304</v>
      </c>
      <c r="C73" s="26" t="s">
        <v>9306</v>
      </c>
      <c r="D73" s="27">
        <v>50.5</v>
      </c>
      <c r="E73" s="28">
        <v>300</v>
      </c>
      <c r="F73" s="29">
        <v>-2.1970000000000001</v>
      </c>
      <c r="G73" s="29">
        <v>-3.105</v>
      </c>
      <c r="H73" s="30">
        <v>1.7999999999999999E-2</v>
      </c>
      <c r="I73" s="31">
        <v>1.92</v>
      </c>
      <c r="J73" s="31">
        <v>1.9</v>
      </c>
      <c r="K73" s="31">
        <v>3.76</v>
      </c>
      <c r="L73" s="31">
        <v>4.6500000000000004</v>
      </c>
      <c r="M73" s="28">
        <v>76</v>
      </c>
      <c r="N73" s="31">
        <v>0.06</v>
      </c>
      <c r="O73" s="31">
        <v>0.47</v>
      </c>
      <c r="P73" s="28">
        <v>281</v>
      </c>
      <c r="Q73" s="31">
        <v>0.12</v>
      </c>
      <c r="R73" s="31">
        <v>0.7</v>
      </c>
      <c r="S73" s="28">
        <v>4855</v>
      </c>
      <c r="T73" s="31">
        <v>0.5</v>
      </c>
      <c r="U73" s="31">
        <v>1.59</v>
      </c>
      <c r="V73" s="28">
        <v>9709</v>
      </c>
      <c r="W73" s="31">
        <v>1.59</v>
      </c>
      <c r="X73" s="38" t="s">
        <v>25</v>
      </c>
    </row>
    <row r="74" spans="1:24">
      <c r="A74" s="26" t="s">
        <v>9307</v>
      </c>
      <c r="B74" s="26" t="s">
        <v>9307</v>
      </c>
      <c r="C74" s="26" t="s">
        <v>9306</v>
      </c>
      <c r="D74" s="27">
        <v>41.2</v>
      </c>
      <c r="E74" s="28">
        <v>300</v>
      </c>
      <c r="F74" s="29">
        <v>-1.9279999999999999</v>
      </c>
      <c r="G74" s="29">
        <v>-2.5049999999999999</v>
      </c>
      <c r="H74" s="30">
        <v>1.4E-2</v>
      </c>
      <c r="I74" s="31">
        <v>1.82</v>
      </c>
      <c r="J74" s="31">
        <v>1.9</v>
      </c>
      <c r="K74" s="31">
        <v>3.39</v>
      </c>
      <c r="L74" s="31">
        <v>4.05</v>
      </c>
      <c r="M74" s="28">
        <v>37</v>
      </c>
      <c r="N74" s="31">
        <v>0.05</v>
      </c>
      <c r="O74" s="31">
        <v>0.35</v>
      </c>
      <c r="P74" s="28">
        <v>140</v>
      </c>
      <c r="Q74" s="31">
        <v>0.09</v>
      </c>
      <c r="R74" s="31">
        <v>0.52</v>
      </c>
      <c r="S74" s="28">
        <v>4285</v>
      </c>
      <c r="T74" s="31">
        <v>0.5</v>
      </c>
      <c r="U74" s="31">
        <v>1.4</v>
      </c>
      <c r="V74" s="28">
        <v>8569</v>
      </c>
      <c r="W74" s="31">
        <v>1.4</v>
      </c>
      <c r="X74" s="38" t="s">
        <v>25</v>
      </c>
    </row>
    <row r="75" spans="1:24">
      <c r="A75" s="26" t="s">
        <v>9306</v>
      </c>
      <c r="B75" s="26" t="s">
        <v>9306</v>
      </c>
      <c r="C75" s="26" t="s">
        <v>9313</v>
      </c>
      <c r="D75" s="27">
        <v>54.7</v>
      </c>
      <c r="E75" s="28">
        <v>300</v>
      </c>
      <c r="F75" s="29">
        <v>-3.105</v>
      </c>
      <c r="G75" s="29">
        <v>-3.871</v>
      </c>
      <c r="H75" s="30">
        <v>1.4E-2</v>
      </c>
      <c r="I75" s="31">
        <v>1.9</v>
      </c>
      <c r="J75" s="31">
        <v>1.83</v>
      </c>
      <c r="K75" s="31">
        <v>4.6500000000000004</v>
      </c>
      <c r="L75" s="31">
        <v>5.34</v>
      </c>
      <c r="M75" s="28">
        <v>162</v>
      </c>
      <c r="N75" s="31">
        <v>0.1</v>
      </c>
      <c r="O75" s="31">
        <v>0.55000000000000004</v>
      </c>
      <c r="P75" s="28">
        <v>579</v>
      </c>
      <c r="Q75" s="31">
        <v>0.18</v>
      </c>
      <c r="R75" s="31">
        <v>0.8</v>
      </c>
      <c r="S75" s="28">
        <v>4284</v>
      </c>
      <c r="T75" s="31">
        <v>0.5</v>
      </c>
      <c r="U75" s="31">
        <v>1.4</v>
      </c>
      <c r="V75" s="28">
        <v>8569</v>
      </c>
      <c r="W75" s="31">
        <v>1.4</v>
      </c>
      <c r="X75" s="38" t="s">
        <v>25</v>
      </c>
    </row>
    <row r="76" spans="1:24">
      <c r="A76" s="26" t="s">
        <v>9308</v>
      </c>
      <c r="B76" s="26" t="s">
        <v>9308</v>
      </c>
      <c r="C76" s="26" t="s">
        <v>9309</v>
      </c>
      <c r="D76" s="27">
        <v>30.4</v>
      </c>
      <c r="E76" s="28">
        <v>300</v>
      </c>
      <c r="F76" s="29">
        <v>-1.8260000000000001</v>
      </c>
      <c r="G76" s="29">
        <v>-2.13</v>
      </c>
      <c r="H76" s="30">
        <v>0.01</v>
      </c>
      <c r="I76" s="31">
        <v>1.61</v>
      </c>
      <c r="J76" s="31">
        <v>1.59</v>
      </c>
      <c r="K76" s="31">
        <v>3.08</v>
      </c>
      <c r="L76" s="31">
        <v>3.36</v>
      </c>
      <c r="M76" s="28">
        <v>106</v>
      </c>
      <c r="N76" s="31">
        <v>0.08</v>
      </c>
      <c r="O76" s="31">
        <v>0.43</v>
      </c>
      <c r="P76" s="28">
        <v>386</v>
      </c>
      <c r="Q76" s="31">
        <v>0.16</v>
      </c>
      <c r="R76" s="31">
        <v>0.63</v>
      </c>
      <c r="S76" s="28">
        <v>3620</v>
      </c>
      <c r="T76" s="31">
        <v>0.5</v>
      </c>
      <c r="U76" s="31">
        <v>1.19</v>
      </c>
      <c r="V76" s="28">
        <v>7241</v>
      </c>
      <c r="W76" s="31">
        <v>1.19</v>
      </c>
      <c r="X76" s="38" t="s">
        <v>25</v>
      </c>
    </row>
    <row r="77" spans="1:24">
      <c r="A77" s="26" t="s">
        <v>9309</v>
      </c>
      <c r="B77" s="26" t="s">
        <v>9309</v>
      </c>
      <c r="C77" s="26" t="s">
        <v>9310</v>
      </c>
      <c r="D77" s="27">
        <v>35.5</v>
      </c>
      <c r="E77" s="28">
        <v>300</v>
      </c>
      <c r="F77" s="29">
        <v>-2.13</v>
      </c>
      <c r="G77" s="29">
        <v>-2.4849999999999999</v>
      </c>
      <c r="H77" s="30">
        <v>0.01</v>
      </c>
      <c r="I77" s="31">
        <v>1.59</v>
      </c>
      <c r="J77" s="31">
        <v>1.55</v>
      </c>
      <c r="K77" s="31">
        <v>3.36</v>
      </c>
      <c r="L77" s="31">
        <v>3.68</v>
      </c>
      <c r="M77" s="28">
        <v>106</v>
      </c>
      <c r="N77" s="31">
        <v>0.08</v>
      </c>
      <c r="O77" s="31">
        <v>0.43</v>
      </c>
      <c r="P77" s="28">
        <v>386</v>
      </c>
      <c r="Q77" s="31">
        <v>0.16</v>
      </c>
      <c r="R77" s="31">
        <v>0.63</v>
      </c>
      <c r="S77" s="28">
        <v>3620</v>
      </c>
      <c r="T77" s="31">
        <v>0.5</v>
      </c>
      <c r="U77" s="31">
        <v>1.19</v>
      </c>
      <c r="V77" s="28">
        <v>7241</v>
      </c>
      <c r="W77" s="31">
        <v>1.19</v>
      </c>
      <c r="X77" s="38" t="s">
        <v>25</v>
      </c>
    </row>
    <row r="78" spans="1:24">
      <c r="A78" s="26" t="s">
        <v>9310</v>
      </c>
      <c r="B78" s="26" t="s">
        <v>9310</v>
      </c>
      <c r="C78" s="26" t="s">
        <v>9311</v>
      </c>
      <c r="D78" s="27">
        <v>38.299999999999997</v>
      </c>
      <c r="E78" s="28">
        <v>300</v>
      </c>
      <c r="F78" s="29">
        <v>-2.4849999999999999</v>
      </c>
      <c r="G78" s="29">
        <v>-2.7919999999999998</v>
      </c>
      <c r="H78" s="30">
        <v>8.0000000000000002E-3</v>
      </c>
      <c r="I78" s="31">
        <v>1.55</v>
      </c>
      <c r="J78" s="31">
        <v>1.54</v>
      </c>
      <c r="K78" s="31">
        <v>3.68</v>
      </c>
      <c r="L78" s="31">
        <v>3.97</v>
      </c>
      <c r="M78" s="28">
        <v>199</v>
      </c>
      <c r="N78" s="31">
        <v>0.12</v>
      </c>
      <c r="O78" s="31">
        <v>0.48</v>
      </c>
      <c r="P78" s="28">
        <v>702</v>
      </c>
      <c r="Q78" s="31">
        <v>0.22</v>
      </c>
      <c r="R78" s="31">
        <v>0.7</v>
      </c>
      <c r="S78" s="28">
        <v>3241</v>
      </c>
      <c r="T78" s="31">
        <v>0.5</v>
      </c>
      <c r="U78" s="31">
        <v>1.06</v>
      </c>
      <c r="V78" s="28">
        <v>6483</v>
      </c>
      <c r="W78" s="31">
        <v>1.06</v>
      </c>
      <c r="X78" s="38" t="s">
        <v>25</v>
      </c>
    </row>
    <row r="79" spans="1:24">
      <c r="A79" s="26" t="s">
        <v>9311</v>
      </c>
      <c r="B79" s="26" t="s">
        <v>9311</v>
      </c>
      <c r="C79" s="26" t="s">
        <v>9312</v>
      </c>
      <c r="D79" s="27">
        <v>57.9</v>
      </c>
      <c r="E79" s="28">
        <v>300</v>
      </c>
      <c r="F79" s="29">
        <v>-2.7919999999999998</v>
      </c>
      <c r="G79" s="29">
        <v>-3.2549999999999999</v>
      </c>
      <c r="H79" s="30">
        <v>8.0000000000000002E-3</v>
      </c>
      <c r="I79" s="31">
        <v>1.54</v>
      </c>
      <c r="J79" s="31">
        <v>1.65</v>
      </c>
      <c r="K79" s="31">
        <v>3.97</v>
      </c>
      <c r="L79" s="31">
        <v>4.55</v>
      </c>
      <c r="M79" s="28">
        <v>199</v>
      </c>
      <c r="N79" s="31">
        <v>0.12</v>
      </c>
      <c r="O79" s="31">
        <v>0.48</v>
      </c>
      <c r="P79" s="28">
        <v>702</v>
      </c>
      <c r="Q79" s="31">
        <v>0.22</v>
      </c>
      <c r="R79" s="31">
        <v>0.69</v>
      </c>
      <c r="S79" s="28">
        <v>3238</v>
      </c>
      <c r="T79" s="31">
        <v>0.5</v>
      </c>
      <c r="U79" s="31">
        <v>1.06</v>
      </c>
      <c r="V79" s="28">
        <v>6475</v>
      </c>
      <c r="W79" s="31">
        <v>1.06</v>
      </c>
      <c r="X79" s="38" t="s">
        <v>25</v>
      </c>
    </row>
    <row r="80" spans="1:24">
      <c r="A80" s="26" t="s">
        <v>9312</v>
      </c>
      <c r="B80" s="26" t="s">
        <v>9312</v>
      </c>
      <c r="C80" s="26" t="s">
        <v>9313</v>
      </c>
      <c r="D80" s="27">
        <v>48.6</v>
      </c>
      <c r="E80" s="28">
        <v>300</v>
      </c>
      <c r="F80" s="29">
        <v>-3.2549999999999999</v>
      </c>
      <c r="G80" s="29">
        <v>-3.5710000000000002</v>
      </c>
      <c r="H80" s="30">
        <v>6.4999999999999997E-3</v>
      </c>
      <c r="I80" s="31">
        <v>1.65</v>
      </c>
      <c r="J80" s="31">
        <v>1.83</v>
      </c>
      <c r="K80" s="31">
        <v>4.55</v>
      </c>
      <c r="L80" s="31">
        <v>5.04</v>
      </c>
      <c r="M80" s="28">
        <v>302</v>
      </c>
      <c r="N80" s="31">
        <v>0.15</v>
      </c>
      <c r="O80" s="31">
        <v>0.5</v>
      </c>
      <c r="P80" s="28">
        <v>1038</v>
      </c>
      <c r="Q80" s="31">
        <v>0.28999999999999998</v>
      </c>
      <c r="R80" s="31">
        <v>0.72</v>
      </c>
      <c r="S80" s="28">
        <v>2919</v>
      </c>
      <c r="T80" s="31">
        <v>0.5</v>
      </c>
      <c r="U80" s="31">
        <v>0.96</v>
      </c>
      <c r="V80" s="28">
        <v>5839</v>
      </c>
      <c r="W80" s="31">
        <v>0.96</v>
      </c>
      <c r="X80" s="38" t="s">
        <v>25</v>
      </c>
    </row>
    <row r="81" spans="1:24">
      <c r="A81" s="26" t="s">
        <v>9313</v>
      </c>
      <c r="B81" s="26" t="s">
        <v>9313</v>
      </c>
      <c r="C81" s="26" t="s">
        <v>9314</v>
      </c>
      <c r="D81" s="27">
        <v>22.4</v>
      </c>
      <c r="E81" s="28">
        <v>400</v>
      </c>
      <c r="F81" s="29">
        <v>-4.4710000000000001</v>
      </c>
      <c r="G81" s="29">
        <v>-4.6059999999999999</v>
      </c>
      <c r="H81" s="30">
        <v>6.0000000000000001E-3</v>
      </c>
      <c r="I81" s="31">
        <v>1.83</v>
      </c>
      <c r="J81" s="31">
        <v>1.86</v>
      </c>
      <c r="K81" s="31">
        <v>5.84</v>
      </c>
      <c r="L81" s="31">
        <v>6</v>
      </c>
      <c r="M81" s="28">
        <v>770</v>
      </c>
      <c r="N81" s="31">
        <v>0.17</v>
      </c>
      <c r="O81" s="31">
        <v>0.62</v>
      </c>
      <c r="P81" s="28">
        <v>2445</v>
      </c>
      <c r="Q81" s="31">
        <v>0.3</v>
      </c>
      <c r="R81" s="31">
        <v>0.87</v>
      </c>
      <c r="S81" s="28">
        <v>6053</v>
      </c>
      <c r="T81" s="31">
        <v>0.5</v>
      </c>
      <c r="U81" s="31">
        <v>1.1200000000000001</v>
      </c>
      <c r="V81" s="28">
        <v>12106</v>
      </c>
      <c r="W81" s="31">
        <v>1.1200000000000001</v>
      </c>
      <c r="X81" s="38" t="s">
        <v>25</v>
      </c>
    </row>
    <row r="82" spans="1:24">
      <c r="A82" s="26" t="s">
        <v>9314</v>
      </c>
      <c r="B82" s="26" t="s">
        <v>9314</v>
      </c>
      <c r="C82" s="26" t="s">
        <v>9315</v>
      </c>
      <c r="D82" s="27">
        <v>46.3</v>
      </c>
      <c r="E82" s="28">
        <v>400</v>
      </c>
      <c r="F82" s="29">
        <v>-5.5060000000000002</v>
      </c>
      <c r="G82" s="29">
        <v>-5.7839999999999998</v>
      </c>
      <c r="H82" s="30">
        <v>6.0000000000000001E-3</v>
      </c>
      <c r="I82" s="31">
        <v>1.86</v>
      </c>
      <c r="J82" s="31">
        <v>1.78</v>
      </c>
      <c r="K82" s="31">
        <v>6.9</v>
      </c>
      <c r="L82" s="31">
        <v>7.1</v>
      </c>
      <c r="M82" s="28">
        <v>770</v>
      </c>
      <c r="N82" s="31">
        <v>0.17</v>
      </c>
      <c r="O82" s="31">
        <v>0.62</v>
      </c>
      <c r="P82" s="28">
        <v>2445</v>
      </c>
      <c r="Q82" s="31">
        <v>0.31</v>
      </c>
      <c r="R82" s="31">
        <v>0.87</v>
      </c>
      <c r="S82" s="28">
        <v>6042</v>
      </c>
      <c r="T82" s="31">
        <v>0.5</v>
      </c>
      <c r="U82" s="31">
        <v>1.1100000000000001</v>
      </c>
      <c r="V82" s="28">
        <v>12084</v>
      </c>
      <c r="W82" s="31">
        <v>1.1100000000000001</v>
      </c>
      <c r="X82" s="38" t="s">
        <v>25</v>
      </c>
    </row>
    <row r="83" spans="1:24">
      <c r="A83" s="26" t="s">
        <v>9316</v>
      </c>
      <c r="B83" s="26" t="s">
        <v>9316</v>
      </c>
      <c r="C83" s="26" t="s">
        <v>9317</v>
      </c>
      <c r="D83" s="27">
        <v>48.9</v>
      </c>
      <c r="E83" s="28">
        <v>300</v>
      </c>
      <c r="F83" s="29">
        <v>-1.5780000000000001</v>
      </c>
      <c r="G83" s="29">
        <v>-2.0670000000000002</v>
      </c>
      <c r="H83" s="30">
        <v>0.01</v>
      </c>
      <c r="I83" s="31">
        <v>2.0299999999999998</v>
      </c>
      <c r="J83" s="31">
        <v>2.13</v>
      </c>
      <c r="K83" s="31">
        <v>3.25</v>
      </c>
      <c r="L83" s="31">
        <v>3.84</v>
      </c>
      <c r="M83" s="28">
        <v>128</v>
      </c>
      <c r="N83" s="31">
        <v>0.09</v>
      </c>
      <c r="O83" s="31">
        <v>0.45</v>
      </c>
      <c r="P83" s="28">
        <v>462</v>
      </c>
      <c r="Q83" s="31">
        <v>0.17</v>
      </c>
      <c r="R83" s="31">
        <v>0.66</v>
      </c>
      <c r="S83" s="28">
        <v>3620</v>
      </c>
      <c r="T83" s="31">
        <v>0.5</v>
      </c>
      <c r="U83" s="31">
        <v>1.19</v>
      </c>
      <c r="V83" s="28">
        <v>7241</v>
      </c>
      <c r="W83" s="31">
        <v>1.19</v>
      </c>
      <c r="X83" s="38" t="s">
        <v>25</v>
      </c>
    </row>
    <row r="84" spans="1:24">
      <c r="A84" s="26" t="s">
        <v>9317</v>
      </c>
      <c r="B84" s="26" t="s">
        <v>9317</v>
      </c>
      <c r="C84" s="26" t="s">
        <v>9319</v>
      </c>
      <c r="D84" s="27">
        <v>51.5</v>
      </c>
      <c r="E84" s="28">
        <v>300</v>
      </c>
      <c r="F84" s="29">
        <v>-2.0670000000000002</v>
      </c>
      <c r="G84" s="29">
        <v>-2.5819999999999999</v>
      </c>
      <c r="H84" s="30">
        <v>0.01</v>
      </c>
      <c r="I84" s="31">
        <v>2.13</v>
      </c>
      <c r="J84" s="31">
        <v>1.94</v>
      </c>
      <c r="K84" s="31">
        <v>3.84</v>
      </c>
      <c r="L84" s="31">
        <v>4.16</v>
      </c>
      <c r="M84" s="28">
        <v>128</v>
      </c>
      <c r="N84" s="31">
        <v>0.09</v>
      </c>
      <c r="O84" s="31">
        <v>0.45</v>
      </c>
      <c r="P84" s="28">
        <v>462</v>
      </c>
      <c r="Q84" s="31">
        <v>0.17</v>
      </c>
      <c r="R84" s="31">
        <v>0.66</v>
      </c>
      <c r="S84" s="28">
        <v>3620</v>
      </c>
      <c r="T84" s="31">
        <v>0.5</v>
      </c>
      <c r="U84" s="31">
        <v>1.19</v>
      </c>
      <c r="V84" s="28">
        <v>7241</v>
      </c>
      <c r="W84" s="31">
        <v>1.19</v>
      </c>
      <c r="X84" s="38" t="s">
        <v>25</v>
      </c>
    </row>
    <row r="85" spans="1:24">
      <c r="A85" s="26" t="s">
        <v>9318</v>
      </c>
      <c r="B85" s="26" t="s">
        <v>9318</v>
      </c>
      <c r="C85" s="26" t="s">
        <v>9584</v>
      </c>
      <c r="D85" s="27">
        <v>43.8</v>
      </c>
      <c r="E85" s="28">
        <v>400</v>
      </c>
      <c r="F85" s="29">
        <v>-6.593</v>
      </c>
      <c r="G85" s="29">
        <v>-6.8559999999999999</v>
      </c>
      <c r="H85" s="30">
        <v>6.0000000000000001E-3</v>
      </c>
      <c r="I85" s="31">
        <v>2.0099999999999998</v>
      </c>
      <c r="J85" s="31">
        <v>2.25</v>
      </c>
      <c r="K85" s="31">
        <v>8.14</v>
      </c>
      <c r="L85" s="31">
        <v>8.64</v>
      </c>
      <c r="M85" s="28">
        <v>1286</v>
      </c>
      <c r="N85" s="31">
        <v>0.22</v>
      </c>
      <c r="O85" s="31">
        <v>0.72</v>
      </c>
      <c r="P85" s="28">
        <v>3868</v>
      </c>
      <c r="Q85" s="31">
        <v>0.39</v>
      </c>
      <c r="R85" s="31">
        <v>0.99</v>
      </c>
      <c r="S85" s="28">
        <v>6042</v>
      </c>
      <c r="T85" s="31">
        <v>0.5</v>
      </c>
      <c r="U85" s="31">
        <v>1.1100000000000001</v>
      </c>
      <c r="V85" s="28">
        <v>12084</v>
      </c>
      <c r="W85" s="31">
        <v>1.1100000000000001</v>
      </c>
      <c r="X85" s="38" t="s">
        <v>25</v>
      </c>
    </row>
    <row r="86" spans="1:24">
      <c r="A86" s="26" t="s">
        <v>9319</v>
      </c>
      <c r="B86" s="26" t="s">
        <v>9319</v>
      </c>
      <c r="C86" s="26" t="s">
        <v>9318</v>
      </c>
      <c r="D86" s="27">
        <v>48.5</v>
      </c>
      <c r="E86" s="28">
        <v>400</v>
      </c>
      <c r="F86" s="29">
        <v>-6.3019999999999996</v>
      </c>
      <c r="G86" s="29">
        <v>-6.593</v>
      </c>
      <c r="H86" s="30">
        <v>6.0000000000000001E-3</v>
      </c>
      <c r="I86" s="31">
        <v>1.94</v>
      </c>
      <c r="J86" s="31">
        <v>2.0099999999999998</v>
      </c>
      <c r="K86" s="31">
        <v>7.78</v>
      </c>
      <c r="L86" s="31">
        <v>8.14</v>
      </c>
      <c r="M86" s="28">
        <v>1146</v>
      </c>
      <c r="N86" s="31">
        <v>0.21</v>
      </c>
      <c r="O86" s="31">
        <v>0.7</v>
      </c>
      <c r="P86" s="28">
        <v>3492</v>
      </c>
      <c r="Q86" s="31">
        <v>0.37</v>
      </c>
      <c r="R86" s="31">
        <v>0.96</v>
      </c>
      <c r="S86" s="28">
        <v>6040</v>
      </c>
      <c r="T86" s="31">
        <v>0.5</v>
      </c>
      <c r="U86" s="31">
        <v>1.1100000000000001</v>
      </c>
      <c r="V86" s="28">
        <v>12079</v>
      </c>
      <c r="W86" s="31">
        <v>1.1100000000000001</v>
      </c>
      <c r="X86" s="38" t="s">
        <v>25</v>
      </c>
    </row>
    <row r="87" spans="1:24">
      <c r="A87" s="26" t="s">
        <v>9320</v>
      </c>
      <c r="B87" s="26" t="s">
        <v>9320</v>
      </c>
      <c r="C87" s="26" t="s">
        <v>9321</v>
      </c>
      <c r="D87" s="27">
        <v>48.6</v>
      </c>
      <c r="E87" s="28">
        <v>300</v>
      </c>
      <c r="F87" s="29">
        <v>-2.92</v>
      </c>
      <c r="G87" s="29">
        <v>-3.6970000000000001</v>
      </c>
      <c r="H87" s="30">
        <v>1.6E-2</v>
      </c>
      <c r="I87" s="31">
        <v>2.06</v>
      </c>
      <c r="J87" s="31">
        <v>2</v>
      </c>
      <c r="K87" s="31">
        <v>4.62</v>
      </c>
      <c r="L87" s="31">
        <v>5.34</v>
      </c>
      <c r="M87" s="28">
        <v>61</v>
      </c>
      <c r="N87" s="31">
        <v>0.06</v>
      </c>
      <c r="O87" s="31">
        <v>0.43</v>
      </c>
      <c r="P87" s="28">
        <v>228</v>
      </c>
      <c r="Q87" s="31">
        <v>0.11</v>
      </c>
      <c r="R87" s="31">
        <v>0.63</v>
      </c>
      <c r="S87" s="28">
        <v>4578</v>
      </c>
      <c r="T87" s="31">
        <v>0.5</v>
      </c>
      <c r="U87" s="31">
        <v>1.5</v>
      </c>
      <c r="V87" s="28">
        <v>9156</v>
      </c>
      <c r="W87" s="31">
        <v>1.5</v>
      </c>
      <c r="X87" s="38" t="s">
        <v>25</v>
      </c>
    </row>
    <row r="88" spans="1:24">
      <c r="A88" s="26" t="s">
        <v>9321</v>
      </c>
      <c r="B88" s="26" t="s">
        <v>9321</v>
      </c>
      <c r="C88" s="26" t="s">
        <v>9323</v>
      </c>
      <c r="D88" s="27">
        <v>52.3</v>
      </c>
      <c r="E88" s="28">
        <v>300</v>
      </c>
      <c r="F88" s="29">
        <v>-4.2969999999999997</v>
      </c>
      <c r="G88" s="29">
        <v>-5.1340000000000003</v>
      </c>
      <c r="H88" s="30">
        <v>1.6E-2</v>
      </c>
      <c r="I88" s="31">
        <v>2</v>
      </c>
      <c r="J88" s="31">
        <v>1.83</v>
      </c>
      <c r="K88" s="31">
        <v>5.94</v>
      </c>
      <c r="L88" s="31">
        <v>6.61</v>
      </c>
      <c r="M88" s="28">
        <v>61</v>
      </c>
      <c r="N88" s="31">
        <v>0.06</v>
      </c>
      <c r="O88" s="31">
        <v>0.43</v>
      </c>
      <c r="P88" s="28">
        <v>228</v>
      </c>
      <c r="Q88" s="31">
        <v>0.11</v>
      </c>
      <c r="R88" s="31">
        <v>0.63</v>
      </c>
      <c r="S88" s="28">
        <v>4580</v>
      </c>
      <c r="T88" s="31">
        <v>0.5</v>
      </c>
      <c r="U88" s="31">
        <v>1.5</v>
      </c>
      <c r="V88" s="28">
        <v>9160</v>
      </c>
      <c r="W88" s="31">
        <v>1.5</v>
      </c>
      <c r="X88" s="38" t="s">
        <v>25</v>
      </c>
    </row>
    <row r="89" spans="1:24">
      <c r="A89" s="26" t="s">
        <v>9322</v>
      </c>
      <c r="B89" s="26" t="s">
        <v>9322</v>
      </c>
      <c r="C89" s="26" t="s">
        <v>9323</v>
      </c>
      <c r="D89" s="27">
        <v>47.5</v>
      </c>
      <c r="E89" s="28">
        <v>300</v>
      </c>
      <c r="F89" s="29">
        <v>-4.2590000000000003</v>
      </c>
      <c r="G89" s="29">
        <v>-5.1139999999999999</v>
      </c>
      <c r="H89" s="30">
        <v>1.7999999999999999E-2</v>
      </c>
      <c r="I89" s="31">
        <v>1.9</v>
      </c>
      <c r="J89" s="31">
        <v>1.83</v>
      </c>
      <c r="K89" s="31">
        <v>5.8</v>
      </c>
      <c r="L89" s="31">
        <v>6.59</v>
      </c>
      <c r="M89" s="28">
        <v>60</v>
      </c>
      <c r="N89" s="31">
        <v>0.06</v>
      </c>
      <c r="O89" s="31">
        <v>0.44</v>
      </c>
      <c r="P89" s="28">
        <v>224</v>
      </c>
      <c r="Q89" s="31">
        <v>0.1</v>
      </c>
      <c r="R89" s="31">
        <v>0.66</v>
      </c>
      <c r="S89" s="28">
        <v>4857</v>
      </c>
      <c r="T89" s="31">
        <v>0.5</v>
      </c>
      <c r="U89" s="31">
        <v>1.59</v>
      </c>
      <c r="V89" s="28">
        <v>9715</v>
      </c>
      <c r="W89" s="31">
        <v>1.59</v>
      </c>
      <c r="X89" s="38" t="s">
        <v>25</v>
      </c>
    </row>
    <row r="90" spans="1:24">
      <c r="A90" s="26" t="s">
        <v>9323</v>
      </c>
      <c r="B90" s="26" t="s">
        <v>9323</v>
      </c>
      <c r="C90" s="26" t="s">
        <v>9319</v>
      </c>
      <c r="D90" s="27">
        <v>31.4</v>
      </c>
      <c r="E90" s="28">
        <v>400</v>
      </c>
      <c r="F90" s="29">
        <v>-6.1139999999999999</v>
      </c>
      <c r="G90" s="29">
        <v>-6.3019999999999996</v>
      </c>
      <c r="H90" s="30">
        <v>6.0000000000000001E-3</v>
      </c>
      <c r="I90" s="31">
        <v>1.83</v>
      </c>
      <c r="J90" s="31">
        <v>1.94</v>
      </c>
      <c r="K90" s="31">
        <v>7.48</v>
      </c>
      <c r="L90" s="31">
        <v>7.78</v>
      </c>
      <c r="M90" s="28">
        <v>981</v>
      </c>
      <c r="N90" s="31">
        <v>0.19</v>
      </c>
      <c r="O90" s="31">
        <v>0.67</v>
      </c>
      <c r="P90" s="28">
        <v>3040</v>
      </c>
      <c r="Q90" s="31">
        <v>0.34</v>
      </c>
      <c r="R90" s="31">
        <v>0.93</v>
      </c>
      <c r="S90" s="28">
        <v>6033</v>
      </c>
      <c r="T90" s="31">
        <v>0.5</v>
      </c>
      <c r="U90" s="31">
        <v>1.1100000000000001</v>
      </c>
      <c r="V90" s="28">
        <v>12066</v>
      </c>
      <c r="W90" s="31">
        <v>1.1100000000000001</v>
      </c>
      <c r="X90" s="38" t="s">
        <v>25</v>
      </c>
    </row>
    <row r="91" spans="1:24">
      <c r="A91" s="26" t="s">
        <v>9324</v>
      </c>
      <c r="B91" s="26" t="s">
        <v>9324</v>
      </c>
      <c r="C91" s="26" t="s">
        <v>9323</v>
      </c>
      <c r="D91" s="27">
        <v>25.5</v>
      </c>
      <c r="E91" s="28">
        <v>400</v>
      </c>
      <c r="F91" s="29">
        <v>-5.9610000000000003</v>
      </c>
      <c r="G91" s="29">
        <v>-6.1139999999999999</v>
      </c>
      <c r="H91" s="30">
        <v>6.0000000000000001E-3</v>
      </c>
      <c r="I91" s="31">
        <v>1.71</v>
      </c>
      <c r="J91" s="31">
        <v>1.83</v>
      </c>
      <c r="K91" s="31">
        <v>7.21</v>
      </c>
      <c r="L91" s="31">
        <v>7.48</v>
      </c>
      <c r="M91" s="28">
        <v>811</v>
      </c>
      <c r="N91" s="31">
        <v>0.18</v>
      </c>
      <c r="O91" s="31">
        <v>0.63</v>
      </c>
      <c r="P91" s="28">
        <v>2563</v>
      </c>
      <c r="Q91" s="31">
        <v>0.31</v>
      </c>
      <c r="R91" s="31">
        <v>0.88</v>
      </c>
      <c r="S91" s="28">
        <v>6040</v>
      </c>
      <c r="T91" s="31">
        <v>0.5</v>
      </c>
      <c r="U91" s="31">
        <v>1.1100000000000001</v>
      </c>
      <c r="V91" s="28">
        <v>12079</v>
      </c>
      <c r="W91" s="31">
        <v>1.1100000000000001</v>
      </c>
      <c r="X91" s="38" t="s">
        <v>25</v>
      </c>
    </row>
    <row r="92" spans="1:24">
      <c r="A92" s="26" t="s">
        <v>9315</v>
      </c>
      <c r="B92" s="26" t="s">
        <v>9315</v>
      </c>
      <c r="C92" s="26" t="s">
        <v>9324</v>
      </c>
      <c r="D92" s="27">
        <v>29.5</v>
      </c>
      <c r="E92" s="28">
        <v>400</v>
      </c>
      <c r="F92" s="29">
        <v>-5.7839999999999998</v>
      </c>
      <c r="G92" s="29">
        <v>-5.9610000000000003</v>
      </c>
      <c r="H92" s="30">
        <v>6.0000000000000001E-3</v>
      </c>
      <c r="I92" s="31">
        <v>1.78</v>
      </c>
      <c r="J92" s="31">
        <v>1.71</v>
      </c>
      <c r="K92" s="31">
        <v>7.1</v>
      </c>
      <c r="L92" s="31">
        <v>7.21</v>
      </c>
      <c r="M92" s="28">
        <v>811</v>
      </c>
      <c r="N92" s="31">
        <v>0.18</v>
      </c>
      <c r="O92" s="31">
        <v>0.63</v>
      </c>
      <c r="P92" s="28">
        <v>2563</v>
      </c>
      <c r="Q92" s="31">
        <v>0.31</v>
      </c>
      <c r="R92" s="31">
        <v>0.88</v>
      </c>
      <c r="S92" s="28">
        <v>6040</v>
      </c>
      <c r="T92" s="31">
        <v>0.5</v>
      </c>
      <c r="U92" s="31">
        <v>1.1100000000000001</v>
      </c>
      <c r="V92" s="28">
        <v>12079</v>
      </c>
      <c r="W92" s="31">
        <v>1.1100000000000001</v>
      </c>
      <c r="X92" s="38" t="s">
        <v>25</v>
      </c>
    </row>
    <row r="93" spans="1:24">
      <c r="A93" s="26" t="s">
        <v>9325</v>
      </c>
      <c r="B93" s="26" t="s">
        <v>9325</v>
      </c>
      <c r="C93" s="26" t="s">
        <v>9322</v>
      </c>
      <c r="D93" s="27">
        <v>50.8</v>
      </c>
      <c r="E93" s="28">
        <v>300</v>
      </c>
      <c r="F93" s="29">
        <v>-2.3450000000000002</v>
      </c>
      <c r="G93" s="29">
        <v>-3.2589999999999999</v>
      </c>
      <c r="H93" s="30">
        <v>1.7999999999999999E-2</v>
      </c>
      <c r="I93" s="31">
        <v>1.78</v>
      </c>
      <c r="J93" s="31">
        <v>1.9</v>
      </c>
      <c r="K93" s="31">
        <v>3.77</v>
      </c>
      <c r="L93" s="31">
        <v>4.8</v>
      </c>
      <c r="M93" s="28">
        <v>30</v>
      </c>
      <c r="N93" s="31">
        <v>0.04</v>
      </c>
      <c r="O93" s="31">
        <v>0.36</v>
      </c>
      <c r="P93" s="28">
        <v>114</v>
      </c>
      <c r="Q93" s="31">
        <v>0.08</v>
      </c>
      <c r="R93" s="31">
        <v>0.54</v>
      </c>
      <c r="S93" s="28">
        <v>4856</v>
      </c>
      <c r="T93" s="31">
        <v>0.5</v>
      </c>
      <c r="U93" s="31">
        <v>1.59</v>
      </c>
      <c r="V93" s="28">
        <v>9713</v>
      </c>
      <c r="W93" s="31">
        <v>1.59</v>
      </c>
      <c r="X93" s="38" t="s">
        <v>25</v>
      </c>
    </row>
    <row r="94" spans="1:24">
      <c r="A94" s="26" t="s">
        <v>9326</v>
      </c>
      <c r="B94" s="26" t="s">
        <v>9326</v>
      </c>
      <c r="C94" s="26" t="s">
        <v>9327</v>
      </c>
      <c r="D94" s="27">
        <v>40.799999999999997</v>
      </c>
      <c r="E94" s="28">
        <v>300</v>
      </c>
      <c r="F94" s="29">
        <v>-1.6779999999999999</v>
      </c>
      <c r="G94" s="29">
        <v>-2.0859999999999999</v>
      </c>
      <c r="H94" s="30">
        <v>0.01</v>
      </c>
      <c r="I94" s="31">
        <v>1.92</v>
      </c>
      <c r="J94" s="31">
        <v>1.99</v>
      </c>
      <c r="K94" s="31">
        <v>3.24</v>
      </c>
      <c r="L94" s="31">
        <v>3.72</v>
      </c>
      <c r="M94" s="28">
        <v>164</v>
      </c>
      <c r="N94" s="31">
        <v>0.1</v>
      </c>
      <c r="O94" s="31">
        <v>0.49</v>
      </c>
      <c r="P94" s="28">
        <v>586</v>
      </c>
      <c r="Q94" s="31">
        <v>0.19</v>
      </c>
      <c r="R94" s="31">
        <v>0.71</v>
      </c>
      <c r="S94" s="28">
        <v>3620</v>
      </c>
      <c r="T94" s="31">
        <v>0.5</v>
      </c>
      <c r="U94" s="31">
        <v>1.19</v>
      </c>
      <c r="V94" s="28">
        <v>7241</v>
      </c>
      <c r="W94" s="31">
        <v>1.19</v>
      </c>
      <c r="X94" s="38" t="s">
        <v>25</v>
      </c>
    </row>
    <row r="95" spans="1:24">
      <c r="A95" s="26" t="s">
        <v>9327</v>
      </c>
      <c r="B95" s="26" t="s">
        <v>9327</v>
      </c>
      <c r="C95" s="26" t="s">
        <v>9328</v>
      </c>
      <c r="D95" s="27">
        <v>48.5</v>
      </c>
      <c r="E95" s="28">
        <v>300</v>
      </c>
      <c r="F95" s="29">
        <v>-2.0859999999999999</v>
      </c>
      <c r="G95" s="29">
        <v>-2.5710000000000002</v>
      </c>
      <c r="H95" s="30">
        <v>0.01</v>
      </c>
      <c r="I95" s="31">
        <v>1.99</v>
      </c>
      <c r="J95" s="31">
        <v>2.11</v>
      </c>
      <c r="K95" s="31">
        <v>3.72</v>
      </c>
      <c r="L95" s="31">
        <v>4.32</v>
      </c>
      <c r="M95" s="28">
        <v>164</v>
      </c>
      <c r="N95" s="31">
        <v>0.1</v>
      </c>
      <c r="O95" s="31">
        <v>0.49</v>
      </c>
      <c r="P95" s="28">
        <v>586</v>
      </c>
      <c r="Q95" s="31">
        <v>0.19</v>
      </c>
      <c r="R95" s="31">
        <v>0.71</v>
      </c>
      <c r="S95" s="28">
        <v>3620</v>
      </c>
      <c r="T95" s="31">
        <v>0.5</v>
      </c>
      <c r="U95" s="31">
        <v>1.19</v>
      </c>
      <c r="V95" s="28">
        <v>7241</v>
      </c>
      <c r="W95" s="31">
        <v>1.19</v>
      </c>
      <c r="X95" s="38" t="s">
        <v>25</v>
      </c>
    </row>
    <row r="96" spans="1:24">
      <c r="A96" s="26" t="s">
        <v>9328</v>
      </c>
      <c r="B96" s="26" t="s">
        <v>9328</v>
      </c>
      <c r="C96" s="26" t="s">
        <v>9329</v>
      </c>
      <c r="D96" s="27">
        <v>50</v>
      </c>
      <c r="E96" s="28">
        <v>300</v>
      </c>
      <c r="F96" s="29">
        <v>-2.5710000000000002</v>
      </c>
      <c r="G96" s="29">
        <v>-3.0710000000000002</v>
      </c>
      <c r="H96" s="30">
        <v>0.01</v>
      </c>
      <c r="I96" s="31">
        <v>2.11</v>
      </c>
      <c r="J96" s="31">
        <v>2.29</v>
      </c>
      <c r="K96" s="31">
        <v>4.32</v>
      </c>
      <c r="L96" s="31">
        <v>5</v>
      </c>
      <c r="M96" s="28">
        <v>164</v>
      </c>
      <c r="N96" s="31">
        <v>0.1</v>
      </c>
      <c r="O96" s="31">
        <v>0.49</v>
      </c>
      <c r="P96" s="28">
        <v>586</v>
      </c>
      <c r="Q96" s="31">
        <v>0.19</v>
      </c>
      <c r="R96" s="31">
        <v>0.71</v>
      </c>
      <c r="S96" s="28">
        <v>3620</v>
      </c>
      <c r="T96" s="31">
        <v>0.5</v>
      </c>
      <c r="U96" s="31">
        <v>1.19</v>
      </c>
      <c r="V96" s="28">
        <v>7241</v>
      </c>
      <c r="W96" s="31">
        <v>1.19</v>
      </c>
      <c r="X96" s="38" t="s">
        <v>25</v>
      </c>
    </row>
    <row r="97" spans="1:24">
      <c r="A97" s="26" t="s">
        <v>9329</v>
      </c>
      <c r="B97" s="26" t="s">
        <v>9329</v>
      </c>
      <c r="C97" s="26" t="s">
        <v>9403</v>
      </c>
      <c r="D97" s="27">
        <v>75.3</v>
      </c>
      <c r="E97" s="28">
        <v>300</v>
      </c>
      <c r="F97" s="29">
        <v>-3.0710000000000002</v>
      </c>
      <c r="G97" s="29">
        <v>-3.8239999999999998</v>
      </c>
      <c r="H97" s="30">
        <v>0.01</v>
      </c>
      <c r="I97" s="31">
        <v>2.29</v>
      </c>
      <c r="J97" s="31">
        <v>1.98</v>
      </c>
      <c r="K97" s="31">
        <v>5</v>
      </c>
      <c r="L97" s="31">
        <v>5.45</v>
      </c>
      <c r="M97" s="28">
        <v>164</v>
      </c>
      <c r="N97" s="31">
        <v>0.1</v>
      </c>
      <c r="O97" s="31">
        <v>0.49</v>
      </c>
      <c r="P97" s="28">
        <v>586</v>
      </c>
      <c r="Q97" s="31">
        <v>0.19</v>
      </c>
      <c r="R97" s="31">
        <v>0.71</v>
      </c>
      <c r="S97" s="28">
        <v>3620</v>
      </c>
      <c r="T97" s="31">
        <v>0.5</v>
      </c>
      <c r="U97" s="31">
        <v>1.19</v>
      </c>
      <c r="V97" s="28">
        <v>7241</v>
      </c>
      <c r="W97" s="31">
        <v>1.19</v>
      </c>
      <c r="X97" s="38" t="s">
        <v>25</v>
      </c>
    </row>
    <row r="98" spans="1:24">
      <c r="A98" s="26" t="s">
        <v>9330</v>
      </c>
      <c r="B98" s="26" t="s">
        <v>9330</v>
      </c>
      <c r="C98" s="26" t="s">
        <v>9331</v>
      </c>
      <c r="D98" s="27">
        <v>36.4</v>
      </c>
      <c r="E98" s="28">
        <v>300</v>
      </c>
      <c r="F98" s="29">
        <v>-0.75700000000000001</v>
      </c>
      <c r="G98" s="29">
        <v>-1.048</v>
      </c>
      <c r="H98" s="30">
        <v>8.0000000000000002E-3</v>
      </c>
      <c r="I98" s="31">
        <v>3.12</v>
      </c>
      <c r="J98" s="31">
        <v>3.11</v>
      </c>
      <c r="K98" s="31">
        <v>3.52</v>
      </c>
      <c r="L98" s="31">
        <v>3.8</v>
      </c>
      <c r="M98" s="28">
        <v>194</v>
      </c>
      <c r="N98" s="31">
        <v>0.12</v>
      </c>
      <c r="O98" s="31">
        <v>0.47</v>
      </c>
      <c r="P98" s="28">
        <v>687</v>
      </c>
      <c r="Q98" s="31">
        <v>0.22</v>
      </c>
      <c r="R98" s="31">
        <v>0.69</v>
      </c>
      <c r="S98" s="28">
        <v>3237</v>
      </c>
      <c r="T98" s="31">
        <v>0.5</v>
      </c>
      <c r="U98" s="31">
        <v>1.06</v>
      </c>
      <c r="V98" s="28">
        <v>6474</v>
      </c>
      <c r="W98" s="31">
        <v>1.06</v>
      </c>
      <c r="X98" s="38" t="s">
        <v>25</v>
      </c>
    </row>
    <row r="99" spans="1:24">
      <c r="A99" s="26" t="s">
        <v>9331</v>
      </c>
      <c r="B99" s="26" t="s">
        <v>9331</v>
      </c>
      <c r="C99" s="26" t="s">
        <v>9332</v>
      </c>
      <c r="D99" s="27">
        <v>45</v>
      </c>
      <c r="E99" s="28">
        <v>300</v>
      </c>
      <c r="F99" s="29">
        <v>-1.048</v>
      </c>
      <c r="G99" s="29">
        <v>-1.399</v>
      </c>
      <c r="H99" s="30">
        <v>7.7999999999999996E-3</v>
      </c>
      <c r="I99" s="31">
        <v>3.11</v>
      </c>
      <c r="J99" s="31">
        <v>3.01</v>
      </c>
      <c r="K99" s="31">
        <v>3.8</v>
      </c>
      <c r="L99" s="31">
        <v>4.05</v>
      </c>
      <c r="M99" s="28">
        <v>194</v>
      </c>
      <c r="N99" s="31">
        <v>0.12</v>
      </c>
      <c r="O99" s="31">
        <v>0.47</v>
      </c>
      <c r="P99" s="28">
        <v>687</v>
      </c>
      <c r="Q99" s="31">
        <v>0.22</v>
      </c>
      <c r="R99" s="31">
        <v>0.68</v>
      </c>
      <c r="S99" s="28">
        <v>3198</v>
      </c>
      <c r="T99" s="31">
        <v>0.5</v>
      </c>
      <c r="U99" s="31">
        <v>1.05</v>
      </c>
      <c r="V99" s="28">
        <v>6395</v>
      </c>
      <c r="W99" s="31">
        <v>1.05</v>
      </c>
      <c r="X99" s="38" t="s">
        <v>25</v>
      </c>
    </row>
    <row r="100" spans="1:24">
      <c r="A100" s="26" t="s">
        <v>9332</v>
      </c>
      <c r="B100" s="26" t="s">
        <v>9332</v>
      </c>
      <c r="C100" s="26" t="s">
        <v>9333</v>
      </c>
      <c r="D100" s="27">
        <v>56.3</v>
      </c>
      <c r="E100" s="28">
        <v>300</v>
      </c>
      <c r="F100" s="29">
        <v>-1.399</v>
      </c>
      <c r="G100" s="29">
        <v>-1.827</v>
      </c>
      <c r="H100" s="30">
        <v>7.6E-3</v>
      </c>
      <c r="I100" s="31">
        <v>3.01</v>
      </c>
      <c r="J100" s="31">
        <v>2.89</v>
      </c>
      <c r="K100" s="31">
        <v>4.05</v>
      </c>
      <c r="L100" s="31">
        <v>4.3600000000000003</v>
      </c>
      <c r="M100" s="28">
        <v>194</v>
      </c>
      <c r="N100" s="31">
        <v>0.12</v>
      </c>
      <c r="O100" s="31">
        <v>0.47</v>
      </c>
      <c r="P100" s="28">
        <v>687</v>
      </c>
      <c r="Q100" s="31">
        <v>0.22</v>
      </c>
      <c r="R100" s="31">
        <v>0.68</v>
      </c>
      <c r="S100" s="28">
        <v>3157</v>
      </c>
      <c r="T100" s="31">
        <v>0.5</v>
      </c>
      <c r="U100" s="31">
        <v>1.03</v>
      </c>
      <c r="V100" s="28">
        <v>6313</v>
      </c>
      <c r="W100" s="31">
        <v>1.03</v>
      </c>
      <c r="X100" s="38" t="s">
        <v>25</v>
      </c>
    </row>
    <row r="101" spans="1:24">
      <c r="A101" s="26" t="s">
        <v>9334</v>
      </c>
      <c r="B101" s="26" t="s">
        <v>9334</v>
      </c>
      <c r="C101" s="26" t="s">
        <v>9335</v>
      </c>
      <c r="D101" s="27">
        <v>51.9</v>
      </c>
      <c r="E101" s="28">
        <v>300</v>
      </c>
      <c r="F101" s="29">
        <v>-0.39</v>
      </c>
      <c r="G101" s="29">
        <v>-1.22</v>
      </c>
      <c r="H101" s="30">
        <v>1.6E-2</v>
      </c>
      <c r="I101" s="31">
        <v>3.1</v>
      </c>
      <c r="J101" s="31">
        <v>2.97</v>
      </c>
      <c r="K101" s="31">
        <v>3.13</v>
      </c>
      <c r="L101" s="31">
        <v>3.83</v>
      </c>
      <c r="M101" s="28">
        <v>114</v>
      </c>
      <c r="N101" s="31">
        <v>0.08</v>
      </c>
      <c r="O101" s="31">
        <v>0.51</v>
      </c>
      <c r="P101" s="28">
        <v>414</v>
      </c>
      <c r="Q101" s="31">
        <v>0.14000000000000001</v>
      </c>
      <c r="R101" s="31">
        <v>0.76</v>
      </c>
      <c r="S101" s="28">
        <v>4578</v>
      </c>
      <c r="T101" s="31">
        <v>0.5</v>
      </c>
      <c r="U101" s="31">
        <v>1.5</v>
      </c>
      <c r="V101" s="28">
        <v>9157</v>
      </c>
      <c r="W101" s="31">
        <v>1.5</v>
      </c>
      <c r="X101" s="38" t="s">
        <v>25</v>
      </c>
    </row>
    <row r="102" spans="1:24">
      <c r="A102" s="26" t="s">
        <v>9335</v>
      </c>
      <c r="B102" s="26" t="s">
        <v>9335</v>
      </c>
      <c r="C102" s="26" t="s">
        <v>9333</v>
      </c>
      <c r="D102" s="27">
        <v>38</v>
      </c>
      <c r="E102" s="28">
        <v>300</v>
      </c>
      <c r="F102" s="29">
        <v>-1.22</v>
      </c>
      <c r="G102" s="29">
        <v>-1.827</v>
      </c>
      <c r="H102" s="30">
        <v>1.6E-2</v>
      </c>
      <c r="I102" s="31">
        <v>2.97</v>
      </c>
      <c r="J102" s="31">
        <v>2.89</v>
      </c>
      <c r="K102" s="31">
        <v>3.83</v>
      </c>
      <c r="L102" s="31">
        <v>4.3600000000000003</v>
      </c>
      <c r="M102" s="28">
        <v>114</v>
      </c>
      <c r="N102" s="31">
        <v>0.08</v>
      </c>
      <c r="O102" s="31">
        <v>0.51</v>
      </c>
      <c r="P102" s="28">
        <v>414</v>
      </c>
      <c r="Q102" s="31">
        <v>0.14000000000000001</v>
      </c>
      <c r="R102" s="31">
        <v>0.76</v>
      </c>
      <c r="S102" s="28">
        <v>4576</v>
      </c>
      <c r="T102" s="31">
        <v>0.5</v>
      </c>
      <c r="U102" s="31">
        <v>1.5</v>
      </c>
      <c r="V102" s="28">
        <v>9152</v>
      </c>
      <c r="W102" s="31">
        <v>1.5</v>
      </c>
      <c r="X102" s="38" t="s">
        <v>25</v>
      </c>
    </row>
    <row r="103" spans="1:24">
      <c r="A103" s="26" t="s">
        <v>9333</v>
      </c>
      <c r="B103" s="26" t="s">
        <v>9333</v>
      </c>
      <c r="C103" s="26" t="s">
        <v>9336</v>
      </c>
      <c r="D103" s="27">
        <v>46.9</v>
      </c>
      <c r="E103" s="28">
        <v>300</v>
      </c>
      <c r="F103" s="29">
        <v>-1.827</v>
      </c>
      <c r="G103" s="29">
        <v>-2.1739999999999999</v>
      </c>
      <c r="H103" s="30">
        <v>7.4000000000000003E-3</v>
      </c>
      <c r="I103" s="31">
        <v>2.89</v>
      </c>
      <c r="J103" s="31">
        <v>2.98</v>
      </c>
      <c r="K103" s="31">
        <v>4.3600000000000003</v>
      </c>
      <c r="L103" s="31">
        <v>4.8</v>
      </c>
      <c r="M103" s="28">
        <v>364</v>
      </c>
      <c r="N103" s="31">
        <v>0.16</v>
      </c>
      <c r="O103" s="31">
        <v>0.56000000000000005</v>
      </c>
      <c r="P103" s="28">
        <v>1234</v>
      </c>
      <c r="Q103" s="31">
        <v>0.3</v>
      </c>
      <c r="R103" s="31">
        <v>0.79</v>
      </c>
      <c r="S103" s="28">
        <v>3114</v>
      </c>
      <c r="T103" s="31">
        <v>0.5</v>
      </c>
      <c r="U103" s="31">
        <v>1.02</v>
      </c>
      <c r="V103" s="28">
        <v>6228</v>
      </c>
      <c r="W103" s="31">
        <v>1.02</v>
      </c>
      <c r="X103" s="38" t="s">
        <v>25</v>
      </c>
    </row>
    <row r="104" spans="1:24">
      <c r="A104" s="26" t="s">
        <v>9336</v>
      </c>
      <c r="B104" s="26" t="s">
        <v>9336</v>
      </c>
      <c r="C104" s="26" t="s">
        <v>9337</v>
      </c>
      <c r="D104" s="27">
        <v>37.9</v>
      </c>
      <c r="E104" s="28">
        <v>300</v>
      </c>
      <c r="F104" s="29">
        <v>-2.1739999999999999</v>
      </c>
      <c r="G104" s="29">
        <v>-2.4390000000000001</v>
      </c>
      <c r="H104" s="30">
        <v>7.0000000000000001E-3</v>
      </c>
      <c r="I104" s="31">
        <v>2.98</v>
      </c>
      <c r="J104" s="31">
        <v>3</v>
      </c>
      <c r="K104" s="31">
        <v>4.8</v>
      </c>
      <c r="L104" s="31">
        <v>5.08</v>
      </c>
      <c r="M104" s="28">
        <v>364</v>
      </c>
      <c r="N104" s="31">
        <v>0.17</v>
      </c>
      <c r="O104" s="31">
        <v>0.55000000000000004</v>
      </c>
      <c r="P104" s="28">
        <v>1234</v>
      </c>
      <c r="Q104" s="31">
        <v>0.31</v>
      </c>
      <c r="R104" s="31">
        <v>0.78</v>
      </c>
      <c r="S104" s="28">
        <v>3027</v>
      </c>
      <c r="T104" s="31">
        <v>0.5</v>
      </c>
      <c r="U104" s="31">
        <v>0.99</v>
      </c>
      <c r="V104" s="28">
        <v>6055</v>
      </c>
      <c r="W104" s="31">
        <v>0.99</v>
      </c>
      <c r="X104" s="38" t="s">
        <v>25</v>
      </c>
    </row>
    <row r="105" spans="1:24">
      <c r="A105" s="26" t="s">
        <v>9338</v>
      </c>
      <c r="B105" s="26" t="s">
        <v>9338</v>
      </c>
      <c r="C105" s="26" t="s">
        <v>9339</v>
      </c>
      <c r="D105" s="27">
        <v>50.9</v>
      </c>
      <c r="E105" s="28">
        <v>300</v>
      </c>
      <c r="F105" s="29">
        <v>-0.56699999999999995</v>
      </c>
      <c r="G105" s="29">
        <v>-0.97399999999999998</v>
      </c>
      <c r="H105" s="30">
        <v>8.0000000000000002E-3</v>
      </c>
      <c r="I105" s="31">
        <v>3.02</v>
      </c>
      <c r="J105" s="31">
        <v>2.99</v>
      </c>
      <c r="K105" s="31">
        <v>3.23</v>
      </c>
      <c r="L105" s="31">
        <v>3.61</v>
      </c>
      <c r="M105" s="28">
        <v>158</v>
      </c>
      <c r="N105" s="31">
        <v>0.11</v>
      </c>
      <c r="O105" s="31">
        <v>0.45</v>
      </c>
      <c r="P105" s="28">
        <v>564</v>
      </c>
      <c r="Q105" s="31">
        <v>0.2</v>
      </c>
      <c r="R105" s="31">
        <v>0.65</v>
      </c>
      <c r="S105" s="28">
        <v>3237</v>
      </c>
      <c r="T105" s="31">
        <v>0.5</v>
      </c>
      <c r="U105" s="31">
        <v>1.06</v>
      </c>
      <c r="V105" s="28">
        <v>6475</v>
      </c>
      <c r="W105" s="31">
        <v>1.06</v>
      </c>
      <c r="X105" s="38" t="s">
        <v>25</v>
      </c>
    </row>
    <row r="106" spans="1:24">
      <c r="A106" s="26" t="s">
        <v>9339</v>
      </c>
      <c r="B106" s="26" t="s">
        <v>9339</v>
      </c>
      <c r="C106" s="26" t="s">
        <v>9337</v>
      </c>
      <c r="D106" s="27">
        <v>33.1</v>
      </c>
      <c r="E106" s="28">
        <v>300</v>
      </c>
      <c r="F106" s="29">
        <v>-1.5740000000000001</v>
      </c>
      <c r="G106" s="29">
        <v>-1.839</v>
      </c>
      <c r="H106" s="30">
        <v>8.0000000000000002E-3</v>
      </c>
      <c r="I106" s="31">
        <v>2.99</v>
      </c>
      <c r="J106" s="31">
        <v>3</v>
      </c>
      <c r="K106" s="31">
        <v>4.21</v>
      </c>
      <c r="L106" s="31">
        <v>4.4800000000000004</v>
      </c>
      <c r="M106" s="28">
        <v>158</v>
      </c>
      <c r="N106" s="31">
        <v>0.11</v>
      </c>
      <c r="O106" s="31">
        <v>0.45</v>
      </c>
      <c r="P106" s="28">
        <v>564</v>
      </c>
      <c r="Q106" s="31">
        <v>0.2</v>
      </c>
      <c r="R106" s="31">
        <v>0.65</v>
      </c>
      <c r="S106" s="28">
        <v>3239</v>
      </c>
      <c r="T106" s="31">
        <v>0.5</v>
      </c>
      <c r="U106" s="31">
        <v>1.06</v>
      </c>
      <c r="V106" s="28">
        <v>6479</v>
      </c>
      <c r="W106" s="31">
        <v>1.06</v>
      </c>
      <c r="X106" s="38" t="s">
        <v>25</v>
      </c>
    </row>
    <row r="107" spans="1:24">
      <c r="A107" s="26" t="s">
        <v>9337</v>
      </c>
      <c r="B107" s="26" t="s">
        <v>9337</v>
      </c>
      <c r="C107" s="26" t="s">
        <v>9340</v>
      </c>
      <c r="D107" s="27">
        <v>33.6</v>
      </c>
      <c r="E107" s="28">
        <v>300</v>
      </c>
      <c r="F107" s="29">
        <v>-2.4390000000000001</v>
      </c>
      <c r="G107" s="29">
        <v>-2.657</v>
      </c>
      <c r="H107" s="30">
        <v>6.4999999999999997E-3</v>
      </c>
      <c r="I107" s="31">
        <v>3</v>
      </c>
      <c r="J107" s="31">
        <v>3.07</v>
      </c>
      <c r="K107" s="31">
        <v>5.08</v>
      </c>
      <c r="L107" s="31">
        <v>5.37</v>
      </c>
      <c r="M107" s="28">
        <v>571</v>
      </c>
      <c r="N107" s="31">
        <v>0.21</v>
      </c>
      <c r="O107" s="31">
        <v>0.61</v>
      </c>
      <c r="P107" s="28">
        <v>1865</v>
      </c>
      <c r="Q107" s="31">
        <v>0.39</v>
      </c>
      <c r="R107" s="31">
        <v>0.85</v>
      </c>
      <c r="S107" s="28">
        <v>2916</v>
      </c>
      <c r="T107" s="31">
        <v>0.5</v>
      </c>
      <c r="U107" s="31">
        <v>0.96</v>
      </c>
      <c r="V107" s="28">
        <v>5832</v>
      </c>
      <c r="W107" s="31">
        <v>0.96</v>
      </c>
      <c r="X107" s="38" t="s">
        <v>25</v>
      </c>
    </row>
    <row r="108" spans="1:24">
      <c r="A108" s="26" t="s">
        <v>9340</v>
      </c>
      <c r="B108" s="26" t="s">
        <v>9340</v>
      </c>
      <c r="C108" s="26" t="s">
        <v>9341</v>
      </c>
      <c r="D108" s="27">
        <v>40.1</v>
      </c>
      <c r="E108" s="28">
        <v>400</v>
      </c>
      <c r="F108" s="29">
        <v>-2.7370000000000001</v>
      </c>
      <c r="G108" s="29">
        <v>-2.9980000000000002</v>
      </c>
      <c r="H108" s="30">
        <v>6.4999999999999997E-3</v>
      </c>
      <c r="I108" s="31">
        <v>3.07</v>
      </c>
      <c r="J108" s="31">
        <v>3.01</v>
      </c>
      <c r="K108" s="31">
        <v>5.34</v>
      </c>
      <c r="L108" s="31">
        <v>5.55</v>
      </c>
      <c r="M108" s="28">
        <v>571</v>
      </c>
      <c r="N108" s="31">
        <v>0.15</v>
      </c>
      <c r="O108" s="31">
        <v>0.59</v>
      </c>
      <c r="P108" s="28">
        <v>1865</v>
      </c>
      <c r="Q108" s="31">
        <v>0.26</v>
      </c>
      <c r="R108" s="31">
        <v>0.83</v>
      </c>
      <c r="S108" s="28">
        <v>6290</v>
      </c>
      <c r="T108" s="31">
        <v>0.5</v>
      </c>
      <c r="U108" s="31">
        <v>1.1599999999999999</v>
      </c>
      <c r="V108" s="28">
        <v>12581</v>
      </c>
      <c r="W108" s="31">
        <v>1.1599999999999999</v>
      </c>
      <c r="X108" s="38" t="s">
        <v>25</v>
      </c>
    </row>
    <row r="109" spans="1:24">
      <c r="A109" s="26" t="s">
        <v>9342</v>
      </c>
      <c r="B109" s="26" t="s">
        <v>9342</v>
      </c>
      <c r="C109" s="26" t="s">
        <v>9343</v>
      </c>
      <c r="D109" s="27">
        <v>53.4</v>
      </c>
      <c r="E109" s="28">
        <v>300</v>
      </c>
      <c r="F109" s="29">
        <v>-1.0389999999999999</v>
      </c>
      <c r="G109" s="29">
        <v>-1.946</v>
      </c>
      <c r="H109" s="30">
        <v>1.7000000000000001E-2</v>
      </c>
      <c r="I109" s="31">
        <v>2.76</v>
      </c>
      <c r="J109" s="31">
        <v>2.78</v>
      </c>
      <c r="K109" s="31">
        <v>3.44</v>
      </c>
      <c r="L109" s="31">
        <v>4.37</v>
      </c>
      <c r="M109" s="28">
        <v>95</v>
      </c>
      <c r="N109" s="31">
        <v>7.0000000000000007E-2</v>
      </c>
      <c r="O109" s="31">
        <v>0.5</v>
      </c>
      <c r="P109" s="28">
        <v>350</v>
      </c>
      <c r="Q109" s="31">
        <v>0.13</v>
      </c>
      <c r="R109" s="31">
        <v>0.74</v>
      </c>
      <c r="S109" s="28">
        <v>4718</v>
      </c>
      <c r="T109" s="31">
        <v>0.5</v>
      </c>
      <c r="U109" s="31">
        <v>1.55</v>
      </c>
      <c r="V109" s="28">
        <v>9437</v>
      </c>
      <c r="W109" s="31">
        <v>1.55</v>
      </c>
      <c r="X109" s="38" t="s">
        <v>25</v>
      </c>
    </row>
    <row r="110" spans="1:24">
      <c r="A110" s="26" t="s">
        <v>9344</v>
      </c>
      <c r="B110" s="26" t="s">
        <v>9344</v>
      </c>
      <c r="C110" s="26" t="s">
        <v>9343</v>
      </c>
      <c r="D110" s="27">
        <v>39.799999999999997</v>
      </c>
      <c r="E110" s="28">
        <v>300</v>
      </c>
      <c r="F110" s="29">
        <v>-1.1499999999999999</v>
      </c>
      <c r="G110" s="29">
        <v>-1.946</v>
      </c>
      <c r="H110" s="30">
        <v>0.02</v>
      </c>
      <c r="I110" s="31">
        <v>2.41</v>
      </c>
      <c r="J110" s="31">
        <v>2.78</v>
      </c>
      <c r="K110" s="31">
        <v>3.2</v>
      </c>
      <c r="L110" s="31">
        <v>4.37</v>
      </c>
      <c r="M110" s="28">
        <v>61</v>
      </c>
      <c r="N110" s="31">
        <v>0.06</v>
      </c>
      <c r="O110" s="31">
        <v>0.46</v>
      </c>
      <c r="P110" s="28">
        <v>228</v>
      </c>
      <c r="Q110" s="31">
        <v>0.1</v>
      </c>
      <c r="R110" s="31">
        <v>0.69</v>
      </c>
      <c r="S110" s="28">
        <v>5120</v>
      </c>
      <c r="T110" s="31">
        <v>0.5</v>
      </c>
      <c r="U110" s="31">
        <v>1.68</v>
      </c>
      <c r="V110" s="28">
        <v>10240</v>
      </c>
      <c r="W110" s="31">
        <v>1.68</v>
      </c>
      <c r="X110" s="38" t="s">
        <v>25</v>
      </c>
    </row>
    <row r="111" spans="1:24">
      <c r="A111" s="26" t="s">
        <v>9343</v>
      </c>
      <c r="B111" s="26" t="s">
        <v>9343</v>
      </c>
      <c r="C111" s="26" t="s">
        <v>9345</v>
      </c>
      <c r="D111" s="27">
        <v>44.6</v>
      </c>
      <c r="E111" s="28">
        <v>300</v>
      </c>
      <c r="F111" s="29">
        <v>-1.946</v>
      </c>
      <c r="G111" s="29">
        <v>-2.4820000000000002</v>
      </c>
      <c r="H111" s="30">
        <v>1.2E-2</v>
      </c>
      <c r="I111" s="31">
        <v>2.78</v>
      </c>
      <c r="J111" s="31">
        <v>3.11</v>
      </c>
      <c r="K111" s="31">
        <v>4.37</v>
      </c>
      <c r="L111" s="31">
        <v>5.24</v>
      </c>
      <c r="M111" s="28">
        <v>166</v>
      </c>
      <c r="N111" s="31">
        <v>0.1</v>
      </c>
      <c r="O111" s="31">
        <v>0.52</v>
      </c>
      <c r="P111" s="28">
        <v>594</v>
      </c>
      <c r="Q111" s="31">
        <v>0.19</v>
      </c>
      <c r="R111" s="31">
        <v>0.76</v>
      </c>
      <c r="S111" s="28">
        <v>3969</v>
      </c>
      <c r="T111" s="31">
        <v>0.5</v>
      </c>
      <c r="U111" s="31">
        <v>1.3</v>
      </c>
      <c r="V111" s="28">
        <v>7938</v>
      </c>
      <c r="W111" s="31">
        <v>1.3</v>
      </c>
      <c r="X111" s="38" t="s">
        <v>25</v>
      </c>
    </row>
    <row r="112" spans="1:24">
      <c r="A112" s="26" t="s">
        <v>9345</v>
      </c>
      <c r="B112" s="26" t="s">
        <v>9345</v>
      </c>
      <c r="C112" s="26" t="s">
        <v>9341</v>
      </c>
      <c r="D112" s="27">
        <v>27</v>
      </c>
      <c r="E112" s="28">
        <v>300</v>
      </c>
      <c r="F112" s="29">
        <v>-2.4820000000000002</v>
      </c>
      <c r="G112" s="29">
        <v>-2.698</v>
      </c>
      <c r="H112" s="30">
        <v>8.0000000000000002E-3</v>
      </c>
      <c r="I112" s="31">
        <v>3.11</v>
      </c>
      <c r="J112" s="31">
        <v>3.01</v>
      </c>
      <c r="K112" s="31">
        <v>5.24</v>
      </c>
      <c r="L112" s="31">
        <v>5.35</v>
      </c>
      <c r="M112" s="28">
        <v>230</v>
      </c>
      <c r="N112" s="31">
        <v>0.13</v>
      </c>
      <c r="O112" s="31">
        <v>0.5</v>
      </c>
      <c r="P112" s="28">
        <v>807</v>
      </c>
      <c r="Q112" s="31">
        <v>0.24</v>
      </c>
      <c r="R112" s="31">
        <v>0.72</v>
      </c>
      <c r="S112" s="28">
        <v>3238</v>
      </c>
      <c r="T112" s="31">
        <v>0.5</v>
      </c>
      <c r="U112" s="31">
        <v>1.06</v>
      </c>
      <c r="V112" s="28">
        <v>6477</v>
      </c>
      <c r="W112" s="31">
        <v>1.06</v>
      </c>
      <c r="X112" s="38" t="s">
        <v>25</v>
      </c>
    </row>
    <row r="113" spans="1:24">
      <c r="A113" s="26" t="s">
        <v>9341</v>
      </c>
      <c r="B113" s="26" t="s">
        <v>9341</v>
      </c>
      <c r="C113" s="26" t="s">
        <v>9346</v>
      </c>
      <c r="D113" s="27">
        <v>39.1</v>
      </c>
      <c r="E113" s="28">
        <v>400</v>
      </c>
      <c r="F113" s="29">
        <v>-2.9980000000000002</v>
      </c>
      <c r="G113" s="29">
        <v>-3.2250000000000001</v>
      </c>
      <c r="H113" s="30">
        <v>5.7999999999999996E-3</v>
      </c>
      <c r="I113" s="31">
        <v>3.01</v>
      </c>
      <c r="J113" s="31">
        <v>2.86</v>
      </c>
      <c r="K113" s="31">
        <v>5.55</v>
      </c>
      <c r="L113" s="31">
        <v>5.62</v>
      </c>
      <c r="M113" s="28">
        <v>909</v>
      </c>
      <c r="N113" s="31">
        <v>0.19</v>
      </c>
      <c r="O113" s="31">
        <v>0.65</v>
      </c>
      <c r="P113" s="28">
        <v>2841</v>
      </c>
      <c r="Q113" s="31">
        <v>0.33</v>
      </c>
      <c r="R113" s="31">
        <v>0.9</v>
      </c>
      <c r="S113" s="28">
        <v>5941</v>
      </c>
      <c r="T113" s="31">
        <v>0.5</v>
      </c>
      <c r="U113" s="31">
        <v>1.0900000000000001</v>
      </c>
      <c r="V113" s="28">
        <v>11882</v>
      </c>
      <c r="W113" s="31">
        <v>1.0900000000000001</v>
      </c>
      <c r="X113" s="38" t="s">
        <v>25</v>
      </c>
    </row>
    <row r="114" spans="1:24">
      <c r="A114" s="26" t="s">
        <v>9346</v>
      </c>
      <c r="B114" s="26" t="s">
        <v>9346</v>
      </c>
      <c r="C114" s="26" t="s">
        <v>9347</v>
      </c>
      <c r="D114" s="27">
        <v>42.3</v>
      </c>
      <c r="E114" s="28">
        <v>400</v>
      </c>
      <c r="F114" s="29">
        <v>-3.2250000000000001</v>
      </c>
      <c r="G114" s="29">
        <v>-3.47</v>
      </c>
      <c r="H114" s="30">
        <v>5.7999999999999996E-3</v>
      </c>
      <c r="I114" s="31">
        <v>2.86</v>
      </c>
      <c r="J114" s="31">
        <v>2.66</v>
      </c>
      <c r="K114" s="31">
        <v>5.62</v>
      </c>
      <c r="L114" s="31">
        <v>5.67</v>
      </c>
      <c r="M114" s="28">
        <v>909</v>
      </c>
      <c r="N114" s="31">
        <v>0.19</v>
      </c>
      <c r="O114" s="31">
        <v>0.65</v>
      </c>
      <c r="P114" s="28">
        <v>2841</v>
      </c>
      <c r="Q114" s="31">
        <v>0.33</v>
      </c>
      <c r="R114" s="31">
        <v>0.9</v>
      </c>
      <c r="S114" s="28">
        <v>5934</v>
      </c>
      <c r="T114" s="31">
        <v>0.5</v>
      </c>
      <c r="U114" s="31">
        <v>1.0900000000000001</v>
      </c>
      <c r="V114" s="28">
        <v>11868</v>
      </c>
      <c r="W114" s="31">
        <v>1.0900000000000001</v>
      </c>
      <c r="X114" s="38" t="s">
        <v>25</v>
      </c>
    </row>
    <row r="115" spans="1:24">
      <c r="A115" s="26" t="s">
        <v>9347</v>
      </c>
      <c r="B115" s="26" t="s">
        <v>9347</v>
      </c>
      <c r="C115" s="26" t="s">
        <v>9348</v>
      </c>
      <c r="D115" s="27">
        <v>31</v>
      </c>
      <c r="E115" s="28">
        <v>400</v>
      </c>
      <c r="F115" s="29">
        <v>-3.47</v>
      </c>
      <c r="G115" s="29">
        <v>-3.65</v>
      </c>
      <c r="H115" s="30">
        <v>5.7999999999999996E-3</v>
      </c>
      <c r="I115" s="31">
        <v>2.66</v>
      </c>
      <c r="J115" s="31">
        <v>2.48</v>
      </c>
      <c r="K115" s="31">
        <v>5.67</v>
      </c>
      <c r="L115" s="31">
        <v>5.67</v>
      </c>
      <c r="M115" s="28">
        <v>909</v>
      </c>
      <c r="N115" s="31">
        <v>0.19</v>
      </c>
      <c r="O115" s="31">
        <v>0.65</v>
      </c>
      <c r="P115" s="28">
        <v>2841</v>
      </c>
      <c r="Q115" s="31">
        <v>0.33</v>
      </c>
      <c r="R115" s="31">
        <v>0.9</v>
      </c>
      <c r="S115" s="28">
        <v>5941</v>
      </c>
      <c r="T115" s="31">
        <v>0.5</v>
      </c>
      <c r="U115" s="31">
        <v>1.0900000000000001</v>
      </c>
      <c r="V115" s="28">
        <v>11883</v>
      </c>
      <c r="W115" s="31">
        <v>1.0900000000000001</v>
      </c>
      <c r="X115" s="38" t="s">
        <v>25</v>
      </c>
    </row>
    <row r="116" spans="1:24">
      <c r="A116" s="26" t="s">
        <v>9349</v>
      </c>
      <c r="B116" s="26" t="s">
        <v>9349</v>
      </c>
      <c r="C116" s="26" t="s">
        <v>9351</v>
      </c>
      <c r="D116" s="27">
        <v>31</v>
      </c>
      <c r="E116" s="28">
        <v>300</v>
      </c>
      <c r="F116" s="29">
        <v>-1.385</v>
      </c>
      <c r="G116" s="29">
        <v>-2.004</v>
      </c>
      <c r="H116" s="30">
        <v>0.02</v>
      </c>
      <c r="I116" s="31">
        <v>2.57</v>
      </c>
      <c r="J116" s="31">
        <v>2.44</v>
      </c>
      <c r="K116" s="31">
        <v>3.6</v>
      </c>
      <c r="L116" s="31">
        <v>4.09</v>
      </c>
      <c r="M116" s="28">
        <v>39</v>
      </c>
      <c r="N116" s="31">
        <v>0.04</v>
      </c>
      <c r="O116" s="31">
        <v>0.4</v>
      </c>
      <c r="P116" s="28">
        <v>148</v>
      </c>
      <c r="Q116" s="31">
        <v>0.08</v>
      </c>
      <c r="R116" s="31">
        <v>0.6</v>
      </c>
      <c r="S116" s="28">
        <v>5116</v>
      </c>
      <c r="T116" s="31">
        <v>0.5</v>
      </c>
      <c r="U116" s="31">
        <v>1.68</v>
      </c>
      <c r="V116" s="28">
        <v>10232</v>
      </c>
      <c r="W116" s="31">
        <v>1.68</v>
      </c>
      <c r="X116" s="38" t="s">
        <v>25</v>
      </c>
    </row>
    <row r="117" spans="1:24">
      <c r="A117" s="26" t="s">
        <v>9350</v>
      </c>
      <c r="B117" s="26" t="s">
        <v>9350</v>
      </c>
      <c r="C117" s="26" t="s">
        <v>9351</v>
      </c>
      <c r="D117" s="27">
        <v>67</v>
      </c>
      <c r="E117" s="28">
        <v>300</v>
      </c>
      <c r="F117" s="29">
        <v>-1.0660000000000001</v>
      </c>
      <c r="G117" s="29">
        <v>-2.004</v>
      </c>
      <c r="H117" s="30">
        <v>1.4E-2</v>
      </c>
      <c r="I117" s="31">
        <v>2.88</v>
      </c>
      <c r="J117" s="31">
        <v>2.44</v>
      </c>
      <c r="K117" s="31">
        <v>3.59</v>
      </c>
      <c r="L117" s="31">
        <v>4.09</v>
      </c>
      <c r="M117" s="28">
        <v>78</v>
      </c>
      <c r="N117" s="31">
        <v>7.0000000000000007E-2</v>
      </c>
      <c r="O117" s="31">
        <v>0.44</v>
      </c>
      <c r="P117" s="28">
        <v>289</v>
      </c>
      <c r="Q117" s="31">
        <v>0.13</v>
      </c>
      <c r="R117" s="31">
        <v>0.65</v>
      </c>
      <c r="S117" s="28">
        <v>4284</v>
      </c>
      <c r="T117" s="31">
        <v>0.5</v>
      </c>
      <c r="U117" s="31">
        <v>1.4</v>
      </c>
      <c r="V117" s="28">
        <v>8568</v>
      </c>
      <c r="W117" s="31">
        <v>1.4</v>
      </c>
      <c r="X117" s="38" t="s">
        <v>25</v>
      </c>
    </row>
    <row r="118" spans="1:24">
      <c r="A118" s="26" t="s">
        <v>9351</v>
      </c>
      <c r="B118" s="26" t="s">
        <v>9351</v>
      </c>
      <c r="C118" s="26" t="s">
        <v>9348</v>
      </c>
      <c r="D118" s="27">
        <v>48.6</v>
      </c>
      <c r="E118" s="28">
        <v>300</v>
      </c>
      <c r="F118" s="29">
        <v>-2.6040000000000001</v>
      </c>
      <c r="G118" s="29">
        <v>-3.09</v>
      </c>
      <c r="H118" s="30">
        <v>0.01</v>
      </c>
      <c r="I118" s="31">
        <v>2.44</v>
      </c>
      <c r="J118" s="31">
        <v>2.48</v>
      </c>
      <c r="K118" s="31">
        <v>4.6900000000000004</v>
      </c>
      <c r="L118" s="31">
        <v>5.21</v>
      </c>
      <c r="M118" s="28">
        <v>127</v>
      </c>
      <c r="N118" s="31">
        <v>0.09</v>
      </c>
      <c r="O118" s="31">
        <v>0.45</v>
      </c>
      <c r="P118" s="28">
        <v>461</v>
      </c>
      <c r="Q118" s="31">
        <v>0.17</v>
      </c>
      <c r="R118" s="31">
        <v>0.66</v>
      </c>
      <c r="S118" s="28">
        <v>3620</v>
      </c>
      <c r="T118" s="31">
        <v>0.5</v>
      </c>
      <c r="U118" s="31">
        <v>1.19</v>
      </c>
      <c r="V118" s="28">
        <v>7241</v>
      </c>
      <c r="W118" s="31">
        <v>1.19</v>
      </c>
      <c r="X118" s="38" t="s">
        <v>25</v>
      </c>
    </row>
    <row r="119" spans="1:24">
      <c r="A119" s="26" t="s">
        <v>9352</v>
      </c>
      <c r="B119" s="26" t="s">
        <v>9352</v>
      </c>
      <c r="C119" s="26" t="s">
        <v>9355</v>
      </c>
      <c r="D119" s="27">
        <v>44.9</v>
      </c>
      <c r="E119" s="28">
        <v>300</v>
      </c>
      <c r="F119" s="29">
        <v>-1.147</v>
      </c>
      <c r="G119" s="29">
        <v>-2.0449999999999999</v>
      </c>
      <c r="H119" s="30">
        <v>0.02</v>
      </c>
      <c r="I119" s="31">
        <v>2.1800000000000002</v>
      </c>
      <c r="J119" s="31">
        <v>2.31</v>
      </c>
      <c r="K119" s="31">
        <v>2.97</v>
      </c>
      <c r="L119" s="31">
        <v>4</v>
      </c>
      <c r="M119" s="28">
        <v>20</v>
      </c>
      <c r="N119" s="31">
        <v>0.03</v>
      </c>
      <c r="O119" s="31">
        <v>0.33</v>
      </c>
      <c r="P119" s="28">
        <v>76</v>
      </c>
      <c r="Q119" s="31">
        <v>0.06</v>
      </c>
      <c r="R119" s="31">
        <v>0.49</v>
      </c>
      <c r="S119" s="28">
        <v>5120</v>
      </c>
      <c r="T119" s="31">
        <v>0.5</v>
      </c>
      <c r="U119" s="31">
        <v>1.68</v>
      </c>
      <c r="V119" s="28">
        <v>10240</v>
      </c>
      <c r="W119" s="31">
        <v>1.68</v>
      </c>
      <c r="X119" s="38" t="s">
        <v>25</v>
      </c>
    </row>
    <row r="120" spans="1:24">
      <c r="A120" s="26" t="s">
        <v>9353</v>
      </c>
      <c r="B120" s="26" t="s">
        <v>9353</v>
      </c>
      <c r="C120" s="26" t="s">
        <v>9354</v>
      </c>
      <c r="D120" s="27">
        <v>51.8</v>
      </c>
      <c r="E120" s="28">
        <v>300</v>
      </c>
      <c r="F120" s="29">
        <v>-0.98899999999999999</v>
      </c>
      <c r="G120" s="29">
        <v>-1.5069999999999999</v>
      </c>
      <c r="H120" s="30">
        <v>0.01</v>
      </c>
      <c r="I120" s="31">
        <v>2.5</v>
      </c>
      <c r="J120" s="31">
        <v>2.29</v>
      </c>
      <c r="K120" s="31">
        <v>3.13</v>
      </c>
      <c r="L120" s="31">
        <v>3.44</v>
      </c>
      <c r="M120" s="28">
        <v>108</v>
      </c>
      <c r="N120" s="31">
        <v>0.09</v>
      </c>
      <c r="O120" s="31">
        <v>0.43</v>
      </c>
      <c r="P120" s="28">
        <v>394</v>
      </c>
      <c r="Q120" s="31">
        <v>0.16</v>
      </c>
      <c r="R120" s="31">
        <v>0.63</v>
      </c>
      <c r="S120" s="28">
        <v>3620</v>
      </c>
      <c r="T120" s="31">
        <v>0.5</v>
      </c>
      <c r="U120" s="31">
        <v>1.19</v>
      </c>
      <c r="V120" s="28">
        <v>7241</v>
      </c>
      <c r="W120" s="31">
        <v>1.19</v>
      </c>
      <c r="X120" s="38" t="s">
        <v>25</v>
      </c>
    </row>
    <row r="121" spans="1:24">
      <c r="A121" s="26" t="s">
        <v>9354</v>
      </c>
      <c r="B121" s="26" t="s">
        <v>9354</v>
      </c>
      <c r="C121" s="26" t="s">
        <v>9355</v>
      </c>
      <c r="D121" s="27">
        <v>53.8</v>
      </c>
      <c r="E121" s="28">
        <v>300</v>
      </c>
      <c r="F121" s="29">
        <v>-1.5069999999999999</v>
      </c>
      <c r="G121" s="29">
        <v>-2.0449999999999999</v>
      </c>
      <c r="H121" s="30">
        <v>0.01</v>
      </c>
      <c r="I121" s="31">
        <v>2.29</v>
      </c>
      <c r="J121" s="31">
        <v>2.31</v>
      </c>
      <c r="K121" s="31">
        <v>3.44</v>
      </c>
      <c r="L121" s="31">
        <v>4</v>
      </c>
      <c r="M121" s="28">
        <v>108</v>
      </c>
      <c r="N121" s="31">
        <v>0.09</v>
      </c>
      <c r="O121" s="31">
        <v>0.43</v>
      </c>
      <c r="P121" s="28">
        <v>394</v>
      </c>
      <c r="Q121" s="31">
        <v>0.16</v>
      </c>
      <c r="R121" s="31">
        <v>0.63</v>
      </c>
      <c r="S121" s="28">
        <v>3620</v>
      </c>
      <c r="T121" s="31">
        <v>0.5</v>
      </c>
      <c r="U121" s="31">
        <v>1.19</v>
      </c>
      <c r="V121" s="28">
        <v>7241</v>
      </c>
      <c r="W121" s="31">
        <v>1.19</v>
      </c>
      <c r="X121" s="38" t="s">
        <v>25</v>
      </c>
    </row>
    <row r="122" spans="1:24">
      <c r="A122" s="26" t="s">
        <v>9355</v>
      </c>
      <c r="B122" s="26" t="s">
        <v>9355</v>
      </c>
      <c r="C122" s="26" t="s">
        <v>9348</v>
      </c>
      <c r="D122" s="27">
        <v>55.7</v>
      </c>
      <c r="E122" s="28">
        <v>300</v>
      </c>
      <c r="F122" s="29">
        <v>-2.645</v>
      </c>
      <c r="G122" s="29">
        <v>-3.09</v>
      </c>
      <c r="H122" s="30">
        <v>8.0000000000000002E-3</v>
      </c>
      <c r="I122" s="31">
        <v>2.31</v>
      </c>
      <c r="J122" s="31">
        <v>2.48</v>
      </c>
      <c r="K122" s="31">
        <v>4.5999999999999996</v>
      </c>
      <c r="L122" s="31">
        <v>5.21</v>
      </c>
      <c r="M122" s="28">
        <v>138</v>
      </c>
      <c r="N122" s="31">
        <v>0.1</v>
      </c>
      <c r="O122" s="31">
        <v>0.43</v>
      </c>
      <c r="P122" s="28">
        <v>497</v>
      </c>
      <c r="Q122" s="31">
        <v>0.19</v>
      </c>
      <c r="R122" s="31">
        <v>0.63</v>
      </c>
      <c r="S122" s="28">
        <v>3236</v>
      </c>
      <c r="T122" s="31">
        <v>0.5</v>
      </c>
      <c r="U122" s="31">
        <v>1.06</v>
      </c>
      <c r="V122" s="28">
        <v>6472</v>
      </c>
      <c r="W122" s="31">
        <v>1.06</v>
      </c>
      <c r="X122" s="38" t="s">
        <v>25</v>
      </c>
    </row>
    <row r="123" spans="1:24">
      <c r="A123" s="26" t="s">
        <v>9348</v>
      </c>
      <c r="B123" s="26" t="s">
        <v>9348</v>
      </c>
      <c r="C123" s="26" t="s">
        <v>9356</v>
      </c>
      <c r="D123" s="27">
        <v>40.200000000000003</v>
      </c>
      <c r="E123" s="28">
        <v>400</v>
      </c>
      <c r="F123" s="29">
        <v>-3.65</v>
      </c>
      <c r="G123" s="29">
        <v>-3.859</v>
      </c>
      <c r="H123" s="30">
        <v>5.1999999999999998E-3</v>
      </c>
      <c r="I123" s="31">
        <v>2.48</v>
      </c>
      <c r="J123" s="31">
        <v>2.4</v>
      </c>
      <c r="K123" s="31">
        <v>5.67</v>
      </c>
      <c r="L123" s="31">
        <v>5.8</v>
      </c>
      <c r="M123" s="28">
        <v>1174</v>
      </c>
      <c r="N123" s="31">
        <v>0.22</v>
      </c>
      <c r="O123" s="31">
        <v>0.67</v>
      </c>
      <c r="P123" s="28">
        <v>3571</v>
      </c>
      <c r="Q123" s="31">
        <v>0.39</v>
      </c>
      <c r="R123" s="31">
        <v>0.92</v>
      </c>
      <c r="S123" s="28">
        <v>5622</v>
      </c>
      <c r="T123" s="31">
        <v>0.5</v>
      </c>
      <c r="U123" s="31">
        <v>1.04</v>
      </c>
      <c r="V123" s="28">
        <v>11244</v>
      </c>
      <c r="W123" s="31">
        <v>1.04</v>
      </c>
      <c r="X123" s="38" t="s">
        <v>25</v>
      </c>
    </row>
    <row r="124" spans="1:24">
      <c r="A124" s="26" t="s">
        <v>9356</v>
      </c>
      <c r="B124" s="26" t="s">
        <v>9356</v>
      </c>
      <c r="C124" s="26" t="s">
        <v>9357</v>
      </c>
      <c r="D124" s="27">
        <v>41.3</v>
      </c>
      <c r="E124" s="28">
        <v>400</v>
      </c>
      <c r="F124" s="29">
        <v>-3.859</v>
      </c>
      <c r="G124" s="29">
        <v>-4.0739999999999998</v>
      </c>
      <c r="H124" s="30">
        <v>5.1999999999999998E-3</v>
      </c>
      <c r="I124" s="31">
        <v>2.4</v>
      </c>
      <c r="J124" s="31">
        <v>2.17</v>
      </c>
      <c r="K124" s="31">
        <v>5.8</v>
      </c>
      <c r="L124" s="31">
        <v>5.78</v>
      </c>
      <c r="M124" s="28">
        <v>1174</v>
      </c>
      <c r="N124" s="31">
        <v>0.22</v>
      </c>
      <c r="O124" s="31">
        <v>0.67</v>
      </c>
      <c r="P124" s="28">
        <v>3571</v>
      </c>
      <c r="Q124" s="31">
        <v>0.39</v>
      </c>
      <c r="R124" s="31">
        <v>0.92</v>
      </c>
      <c r="S124" s="28">
        <v>5626</v>
      </c>
      <c r="T124" s="31">
        <v>0.5</v>
      </c>
      <c r="U124" s="31">
        <v>1.04</v>
      </c>
      <c r="V124" s="28">
        <v>11251</v>
      </c>
      <c r="W124" s="31">
        <v>1.04</v>
      </c>
      <c r="X124" s="38" t="s">
        <v>25</v>
      </c>
    </row>
    <row r="125" spans="1:24">
      <c r="A125" s="26" t="s">
        <v>9357</v>
      </c>
      <c r="B125" s="26" t="s">
        <v>9357</v>
      </c>
      <c r="C125" s="26" t="s">
        <v>9358</v>
      </c>
      <c r="D125" s="27">
        <v>33.9</v>
      </c>
      <c r="E125" s="28">
        <v>400</v>
      </c>
      <c r="F125" s="29">
        <v>-4.0739999999999998</v>
      </c>
      <c r="G125" s="29">
        <v>-4.25</v>
      </c>
      <c r="H125" s="30">
        <v>5.1999999999999998E-3</v>
      </c>
      <c r="I125" s="31">
        <v>2.17</v>
      </c>
      <c r="J125" s="31">
        <v>2.09</v>
      </c>
      <c r="K125" s="31">
        <v>5.78</v>
      </c>
      <c r="L125" s="31">
        <v>5.88</v>
      </c>
      <c r="M125" s="28">
        <v>1174</v>
      </c>
      <c r="N125" s="31">
        <v>0.22</v>
      </c>
      <c r="O125" s="31">
        <v>0.67</v>
      </c>
      <c r="P125" s="28">
        <v>3571</v>
      </c>
      <c r="Q125" s="31">
        <v>0.39</v>
      </c>
      <c r="R125" s="31">
        <v>0.92</v>
      </c>
      <c r="S125" s="28">
        <v>5618</v>
      </c>
      <c r="T125" s="31">
        <v>0.5</v>
      </c>
      <c r="U125" s="31">
        <v>1.03</v>
      </c>
      <c r="V125" s="28">
        <v>11236</v>
      </c>
      <c r="W125" s="31">
        <v>1.03</v>
      </c>
      <c r="X125" s="38" t="s">
        <v>25</v>
      </c>
    </row>
    <row r="126" spans="1:24">
      <c r="A126" s="26" t="s">
        <v>9359</v>
      </c>
      <c r="B126" s="26" t="s">
        <v>9359</v>
      </c>
      <c r="C126" s="26" t="s">
        <v>9361</v>
      </c>
      <c r="D126" s="27">
        <v>61.2</v>
      </c>
      <c r="E126" s="28">
        <v>300</v>
      </c>
      <c r="F126" s="29">
        <v>-1.806</v>
      </c>
      <c r="G126" s="29">
        <v>-2.6619999999999999</v>
      </c>
      <c r="H126" s="30">
        <v>1.4E-2</v>
      </c>
      <c r="I126" s="31">
        <v>2.11</v>
      </c>
      <c r="J126" s="31">
        <v>2.09</v>
      </c>
      <c r="K126" s="31">
        <v>3.56</v>
      </c>
      <c r="L126" s="31">
        <v>4.3899999999999997</v>
      </c>
      <c r="M126" s="28">
        <v>115</v>
      </c>
      <c r="N126" s="31">
        <v>0.08</v>
      </c>
      <c r="O126" s="31">
        <v>0.49</v>
      </c>
      <c r="P126" s="28">
        <v>418</v>
      </c>
      <c r="Q126" s="31">
        <v>0.15</v>
      </c>
      <c r="R126" s="31">
        <v>0.73</v>
      </c>
      <c r="S126" s="28">
        <v>4282</v>
      </c>
      <c r="T126" s="31">
        <v>0.5</v>
      </c>
      <c r="U126" s="31">
        <v>1.4</v>
      </c>
      <c r="V126" s="28">
        <v>8564</v>
      </c>
      <c r="W126" s="31">
        <v>1.4</v>
      </c>
      <c r="X126" s="38" t="s">
        <v>25</v>
      </c>
    </row>
    <row r="127" spans="1:24">
      <c r="A127" s="26" t="s">
        <v>9360</v>
      </c>
      <c r="B127" s="26" t="s">
        <v>9360</v>
      </c>
      <c r="C127" s="26" t="s">
        <v>9361</v>
      </c>
      <c r="D127" s="27">
        <v>44.1</v>
      </c>
      <c r="E127" s="28">
        <v>300</v>
      </c>
      <c r="F127" s="29">
        <v>-1.8680000000000001</v>
      </c>
      <c r="G127" s="29">
        <v>-2.6619999999999999</v>
      </c>
      <c r="H127" s="30">
        <v>1.7999999999999999E-2</v>
      </c>
      <c r="I127" s="31">
        <v>1.94</v>
      </c>
      <c r="J127" s="31">
        <v>2.09</v>
      </c>
      <c r="K127" s="31">
        <v>3.45</v>
      </c>
      <c r="L127" s="31">
        <v>4.3899999999999997</v>
      </c>
      <c r="M127" s="28">
        <v>69</v>
      </c>
      <c r="N127" s="31">
        <v>0.06</v>
      </c>
      <c r="O127" s="31">
        <v>0.46</v>
      </c>
      <c r="P127" s="28">
        <v>257</v>
      </c>
      <c r="Q127" s="31">
        <v>0.11</v>
      </c>
      <c r="R127" s="31">
        <v>0.69</v>
      </c>
      <c r="S127" s="28">
        <v>4858</v>
      </c>
      <c r="T127" s="31">
        <v>0.5</v>
      </c>
      <c r="U127" s="31">
        <v>1.59</v>
      </c>
      <c r="V127" s="28">
        <v>9716</v>
      </c>
      <c r="W127" s="31">
        <v>1.59</v>
      </c>
      <c r="X127" s="38" t="s">
        <v>25</v>
      </c>
    </row>
    <row r="128" spans="1:24">
      <c r="A128" s="26" t="s">
        <v>9361</v>
      </c>
      <c r="B128" s="26" t="s">
        <v>9361</v>
      </c>
      <c r="C128" s="26" t="s">
        <v>9358</v>
      </c>
      <c r="D128" s="27">
        <v>58.5</v>
      </c>
      <c r="E128" s="28">
        <v>300</v>
      </c>
      <c r="F128" s="29">
        <v>-3.262</v>
      </c>
      <c r="G128" s="29">
        <v>-3.73</v>
      </c>
      <c r="H128" s="30">
        <v>8.0000000000000002E-3</v>
      </c>
      <c r="I128" s="31">
        <v>2.09</v>
      </c>
      <c r="J128" s="31">
        <v>2.09</v>
      </c>
      <c r="K128" s="31">
        <v>4.99</v>
      </c>
      <c r="L128" s="31">
        <v>5.46</v>
      </c>
      <c r="M128" s="28">
        <v>197</v>
      </c>
      <c r="N128" s="31">
        <v>0.12</v>
      </c>
      <c r="O128" s="31">
        <v>0.48</v>
      </c>
      <c r="P128" s="28">
        <v>695</v>
      </c>
      <c r="Q128" s="31">
        <v>0.22</v>
      </c>
      <c r="R128" s="31">
        <v>0.69</v>
      </c>
      <c r="S128" s="28">
        <v>3238</v>
      </c>
      <c r="T128" s="31">
        <v>0.5</v>
      </c>
      <c r="U128" s="31">
        <v>1.06</v>
      </c>
      <c r="V128" s="28">
        <v>6477</v>
      </c>
      <c r="W128" s="31">
        <v>1.06</v>
      </c>
      <c r="X128" s="38" t="s">
        <v>25</v>
      </c>
    </row>
    <row r="129" spans="1:24">
      <c r="A129" s="26" t="s">
        <v>9358</v>
      </c>
      <c r="B129" s="26" t="s">
        <v>9358</v>
      </c>
      <c r="C129" s="26" t="s">
        <v>9373</v>
      </c>
      <c r="D129" s="27">
        <v>51.7</v>
      </c>
      <c r="E129" s="28">
        <v>500</v>
      </c>
      <c r="F129" s="29">
        <v>-4.33</v>
      </c>
      <c r="G129" s="29">
        <v>-4.5679999999999996</v>
      </c>
      <c r="H129" s="30">
        <v>4.5999999999999999E-3</v>
      </c>
      <c r="I129" s="31">
        <v>2.09</v>
      </c>
      <c r="J129" s="31">
        <v>2.23</v>
      </c>
      <c r="K129" s="31">
        <v>5.85</v>
      </c>
      <c r="L129" s="31">
        <v>6.23</v>
      </c>
      <c r="M129" s="28">
        <v>1477</v>
      </c>
      <c r="N129" s="31">
        <v>0.19</v>
      </c>
      <c r="O129" s="31">
        <v>0.67</v>
      </c>
      <c r="P129" s="28">
        <v>4374</v>
      </c>
      <c r="Q129" s="31">
        <v>0.32</v>
      </c>
      <c r="R129" s="31">
        <v>0.92</v>
      </c>
      <c r="S129" s="28">
        <v>9592</v>
      </c>
      <c r="T129" s="31">
        <v>0.5</v>
      </c>
      <c r="U129" s="31">
        <v>1.1299999999999999</v>
      </c>
      <c r="V129" s="28">
        <v>19184</v>
      </c>
      <c r="W129" s="31">
        <v>1.1299999999999999</v>
      </c>
      <c r="X129" s="38" t="s">
        <v>25</v>
      </c>
    </row>
    <row r="130" spans="1:24">
      <c r="A130" s="26" t="s">
        <v>9362</v>
      </c>
      <c r="B130" s="26" t="s">
        <v>9362</v>
      </c>
      <c r="C130" s="26" t="s">
        <v>9366</v>
      </c>
      <c r="D130" s="27">
        <v>50.8</v>
      </c>
      <c r="E130" s="28">
        <v>300</v>
      </c>
      <c r="F130" s="29">
        <v>-1.2430000000000001</v>
      </c>
      <c r="G130" s="29">
        <v>-1.7509999999999999</v>
      </c>
      <c r="H130" s="30">
        <v>0.01</v>
      </c>
      <c r="I130" s="31">
        <v>2.16</v>
      </c>
      <c r="J130" s="31">
        <v>2.2200000000000002</v>
      </c>
      <c r="K130" s="31">
        <v>3.05</v>
      </c>
      <c r="L130" s="31">
        <v>3.61</v>
      </c>
      <c r="M130" s="28">
        <v>3</v>
      </c>
      <c r="N130" s="31">
        <v>0.02</v>
      </c>
      <c r="O130" s="31">
        <v>0.14000000000000001</v>
      </c>
      <c r="P130" s="28">
        <v>13</v>
      </c>
      <c r="Q130" s="31">
        <v>0.03</v>
      </c>
      <c r="R130" s="31">
        <v>0.23</v>
      </c>
      <c r="S130" s="28">
        <v>3620</v>
      </c>
      <c r="T130" s="31">
        <v>0.5</v>
      </c>
      <c r="U130" s="31">
        <v>1.19</v>
      </c>
      <c r="V130" s="28">
        <v>7241</v>
      </c>
      <c r="W130" s="31">
        <v>1.19</v>
      </c>
      <c r="X130" s="38" t="s">
        <v>25</v>
      </c>
    </row>
    <row r="131" spans="1:24">
      <c r="A131" s="26" t="s">
        <v>9363</v>
      </c>
      <c r="B131" s="26" t="s">
        <v>9363</v>
      </c>
      <c r="C131" s="26" t="s">
        <v>9364</v>
      </c>
      <c r="D131" s="27">
        <v>42.8</v>
      </c>
      <c r="E131" s="28">
        <v>300</v>
      </c>
      <c r="F131" s="29">
        <v>-0.34100000000000003</v>
      </c>
      <c r="G131" s="29">
        <v>-0.85499999999999998</v>
      </c>
      <c r="H131" s="30">
        <v>1.2E-2</v>
      </c>
      <c r="I131" s="31">
        <v>2.78</v>
      </c>
      <c r="J131" s="31">
        <v>2.93</v>
      </c>
      <c r="K131" s="31">
        <v>2.76</v>
      </c>
      <c r="L131" s="31">
        <v>3.43</v>
      </c>
      <c r="M131" s="28">
        <v>70</v>
      </c>
      <c r="N131" s="31">
        <v>7.0000000000000007E-2</v>
      </c>
      <c r="O131" s="31">
        <v>0.4</v>
      </c>
      <c r="P131" s="28">
        <v>261</v>
      </c>
      <c r="Q131" s="31">
        <v>0.12</v>
      </c>
      <c r="R131" s="31">
        <v>0.6</v>
      </c>
      <c r="S131" s="28">
        <v>3968</v>
      </c>
      <c r="T131" s="31">
        <v>0.5</v>
      </c>
      <c r="U131" s="31">
        <v>1.3</v>
      </c>
      <c r="V131" s="28">
        <v>7935</v>
      </c>
      <c r="W131" s="31">
        <v>1.3</v>
      </c>
      <c r="X131" s="38" t="s">
        <v>25</v>
      </c>
    </row>
    <row r="132" spans="1:24">
      <c r="A132" s="26" t="s">
        <v>9364</v>
      </c>
      <c r="B132" s="26" t="s">
        <v>9364</v>
      </c>
      <c r="C132" s="26" t="s">
        <v>9365</v>
      </c>
      <c r="D132" s="27">
        <v>37.4</v>
      </c>
      <c r="E132" s="28">
        <v>300</v>
      </c>
      <c r="F132" s="29">
        <v>-0.85499999999999998</v>
      </c>
      <c r="G132" s="29">
        <v>-1.304</v>
      </c>
      <c r="H132" s="30">
        <v>1.2E-2</v>
      </c>
      <c r="I132" s="31">
        <v>2.93</v>
      </c>
      <c r="J132" s="31">
        <v>2.77</v>
      </c>
      <c r="K132" s="31">
        <v>3.43</v>
      </c>
      <c r="L132" s="31">
        <v>3.72</v>
      </c>
      <c r="M132" s="28">
        <v>100</v>
      </c>
      <c r="N132" s="31">
        <v>0.08</v>
      </c>
      <c r="O132" s="31">
        <v>0.45</v>
      </c>
      <c r="P132" s="28">
        <v>366</v>
      </c>
      <c r="Q132" s="31">
        <v>0.15</v>
      </c>
      <c r="R132" s="31">
        <v>0.66</v>
      </c>
      <c r="S132" s="28">
        <v>3967</v>
      </c>
      <c r="T132" s="31">
        <v>0.5</v>
      </c>
      <c r="U132" s="31">
        <v>1.3</v>
      </c>
      <c r="V132" s="28">
        <v>7934</v>
      </c>
      <c r="W132" s="31">
        <v>1.3</v>
      </c>
      <c r="X132" s="38" t="s">
        <v>25</v>
      </c>
    </row>
    <row r="133" spans="1:24">
      <c r="A133" s="26" t="s">
        <v>9365</v>
      </c>
      <c r="B133" s="26" t="s">
        <v>9365</v>
      </c>
      <c r="C133" s="26" t="s">
        <v>9366</v>
      </c>
      <c r="D133" s="27">
        <v>49.7</v>
      </c>
      <c r="E133" s="28">
        <v>300</v>
      </c>
      <c r="F133" s="29">
        <v>-1.304</v>
      </c>
      <c r="G133" s="29">
        <v>-1.901</v>
      </c>
      <c r="H133" s="30">
        <v>1.2E-2</v>
      </c>
      <c r="I133" s="31">
        <v>2.77</v>
      </c>
      <c r="J133" s="31">
        <v>2.2200000000000002</v>
      </c>
      <c r="K133" s="31">
        <v>3.72</v>
      </c>
      <c r="L133" s="31">
        <v>3.76</v>
      </c>
      <c r="M133" s="28">
        <v>100</v>
      </c>
      <c r="N133" s="31">
        <v>0.08</v>
      </c>
      <c r="O133" s="31">
        <v>0.45</v>
      </c>
      <c r="P133" s="28">
        <v>366</v>
      </c>
      <c r="Q133" s="31">
        <v>0.15</v>
      </c>
      <c r="R133" s="31">
        <v>0.66</v>
      </c>
      <c r="S133" s="28">
        <v>3968</v>
      </c>
      <c r="T133" s="31">
        <v>0.5</v>
      </c>
      <c r="U133" s="31">
        <v>1.3</v>
      </c>
      <c r="V133" s="28">
        <v>7936</v>
      </c>
      <c r="W133" s="31">
        <v>1.3</v>
      </c>
      <c r="X133" s="38" t="s">
        <v>25</v>
      </c>
    </row>
    <row r="134" spans="1:24">
      <c r="A134" s="26" t="s">
        <v>9366</v>
      </c>
      <c r="B134" s="26" t="s">
        <v>9366</v>
      </c>
      <c r="C134" s="26" t="s">
        <v>9367</v>
      </c>
      <c r="D134" s="27">
        <v>40.4</v>
      </c>
      <c r="E134" s="28">
        <v>300</v>
      </c>
      <c r="F134" s="29">
        <v>-2.351</v>
      </c>
      <c r="G134" s="29">
        <v>-2.7549999999999999</v>
      </c>
      <c r="H134" s="30">
        <v>0.01</v>
      </c>
      <c r="I134" s="31">
        <v>2.2200000000000002</v>
      </c>
      <c r="J134" s="31">
        <v>2.13</v>
      </c>
      <c r="K134" s="31">
        <v>4.21</v>
      </c>
      <c r="L134" s="31">
        <v>4.53</v>
      </c>
      <c r="M134" s="28">
        <v>167</v>
      </c>
      <c r="N134" s="31">
        <v>0.1</v>
      </c>
      <c r="O134" s="31">
        <v>0.49</v>
      </c>
      <c r="P134" s="28">
        <v>598</v>
      </c>
      <c r="Q134" s="31">
        <v>0.19</v>
      </c>
      <c r="R134" s="31">
        <v>0.72</v>
      </c>
      <c r="S134" s="28">
        <v>3620</v>
      </c>
      <c r="T134" s="31">
        <v>0.5</v>
      </c>
      <c r="U134" s="31">
        <v>1.19</v>
      </c>
      <c r="V134" s="28">
        <v>7241</v>
      </c>
      <c r="W134" s="31">
        <v>1.19</v>
      </c>
      <c r="X134" s="38" t="s">
        <v>25</v>
      </c>
    </row>
    <row r="135" spans="1:24">
      <c r="A135" s="26" t="s">
        <v>9367</v>
      </c>
      <c r="B135" s="26" t="s">
        <v>9367</v>
      </c>
      <c r="C135" s="26" t="s">
        <v>9368</v>
      </c>
      <c r="D135" s="27">
        <v>35.1</v>
      </c>
      <c r="E135" s="28">
        <v>300</v>
      </c>
      <c r="F135" s="29">
        <v>-2.7549999999999999</v>
      </c>
      <c r="G135" s="29">
        <v>-3.1059999999999999</v>
      </c>
      <c r="H135" s="30">
        <v>0.01</v>
      </c>
      <c r="I135" s="31">
        <v>2.13</v>
      </c>
      <c r="J135" s="31">
        <v>2.2599999999999998</v>
      </c>
      <c r="K135" s="31">
        <v>4.53</v>
      </c>
      <c r="L135" s="31">
        <v>5.01</v>
      </c>
      <c r="M135" s="28">
        <v>167</v>
      </c>
      <c r="N135" s="31">
        <v>0.1</v>
      </c>
      <c r="O135" s="31">
        <v>0.49</v>
      </c>
      <c r="P135" s="28">
        <v>598</v>
      </c>
      <c r="Q135" s="31">
        <v>0.19</v>
      </c>
      <c r="R135" s="31">
        <v>0.72</v>
      </c>
      <c r="S135" s="28">
        <v>3620</v>
      </c>
      <c r="T135" s="31">
        <v>0.5</v>
      </c>
      <c r="U135" s="31">
        <v>1.19</v>
      </c>
      <c r="V135" s="28">
        <v>7241</v>
      </c>
      <c r="W135" s="31">
        <v>1.19</v>
      </c>
      <c r="X135" s="38" t="s">
        <v>25</v>
      </c>
    </row>
    <row r="136" spans="1:24">
      <c r="A136" s="26" t="s">
        <v>9368</v>
      </c>
      <c r="B136" s="26" t="s">
        <v>9368</v>
      </c>
      <c r="C136" s="26" t="s">
        <v>9372</v>
      </c>
      <c r="D136" s="27">
        <v>47.4</v>
      </c>
      <c r="E136" s="28">
        <v>300</v>
      </c>
      <c r="F136" s="29">
        <v>-3.1059999999999999</v>
      </c>
      <c r="G136" s="29">
        <v>-3.58</v>
      </c>
      <c r="H136" s="30">
        <v>0.01</v>
      </c>
      <c r="I136" s="31">
        <v>2.2599999999999998</v>
      </c>
      <c r="J136" s="31">
        <v>2.2999999999999998</v>
      </c>
      <c r="K136" s="31">
        <v>5.01</v>
      </c>
      <c r="L136" s="31">
        <v>5.52</v>
      </c>
      <c r="M136" s="28">
        <v>167</v>
      </c>
      <c r="N136" s="31">
        <v>0.1</v>
      </c>
      <c r="O136" s="31">
        <v>0.49</v>
      </c>
      <c r="P136" s="28">
        <v>598</v>
      </c>
      <c r="Q136" s="31">
        <v>0.19</v>
      </c>
      <c r="R136" s="31">
        <v>0.72</v>
      </c>
      <c r="S136" s="28">
        <v>3620</v>
      </c>
      <c r="T136" s="31">
        <v>0.5</v>
      </c>
      <c r="U136" s="31">
        <v>1.19</v>
      </c>
      <c r="V136" s="28">
        <v>7241</v>
      </c>
      <c r="W136" s="31">
        <v>1.19</v>
      </c>
      <c r="X136" s="38" t="s">
        <v>25</v>
      </c>
    </row>
    <row r="137" spans="1:24">
      <c r="A137" s="26" t="s">
        <v>9369</v>
      </c>
      <c r="B137" s="26" t="s">
        <v>9369</v>
      </c>
      <c r="C137" s="26" t="s">
        <v>9370</v>
      </c>
      <c r="D137" s="27">
        <v>36.4</v>
      </c>
      <c r="E137" s="28">
        <v>300</v>
      </c>
      <c r="F137" s="29">
        <v>-1.1499999999999999</v>
      </c>
      <c r="G137" s="29">
        <v>-1.8779999999999999</v>
      </c>
      <c r="H137" s="30">
        <v>0.02</v>
      </c>
      <c r="I137" s="31">
        <v>2.5499999999999998</v>
      </c>
      <c r="J137" s="31">
        <v>2.76</v>
      </c>
      <c r="K137" s="31">
        <v>3.34</v>
      </c>
      <c r="L137" s="31">
        <v>4.28</v>
      </c>
      <c r="M137" s="28">
        <v>64</v>
      </c>
      <c r="N137" s="31">
        <v>0.06</v>
      </c>
      <c r="O137" s="31">
        <v>0.47</v>
      </c>
      <c r="P137" s="28">
        <v>240</v>
      </c>
      <c r="Q137" s="31">
        <v>0.11</v>
      </c>
      <c r="R137" s="31">
        <v>0.7</v>
      </c>
      <c r="S137" s="28">
        <v>5120</v>
      </c>
      <c r="T137" s="31">
        <v>0.5</v>
      </c>
      <c r="U137" s="31">
        <v>1.68</v>
      </c>
      <c r="V137" s="28">
        <v>10240</v>
      </c>
      <c r="W137" s="31">
        <v>1.68</v>
      </c>
      <c r="X137" s="38" t="s">
        <v>25</v>
      </c>
    </row>
    <row r="138" spans="1:24">
      <c r="A138" s="26" t="s">
        <v>9370</v>
      </c>
      <c r="B138" s="26" t="s">
        <v>9370</v>
      </c>
      <c r="C138" s="26" t="s">
        <v>9371</v>
      </c>
      <c r="D138" s="27">
        <v>29.6</v>
      </c>
      <c r="E138" s="28">
        <v>300</v>
      </c>
      <c r="F138" s="29">
        <v>-2.4780000000000002</v>
      </c>
      <c r="G138" s="29">
        <v>-2.8919999999999999</v>
      </c>
      <c r="H138" s="30">
        <v>1.4E-2</v>
      </c>
      <c r="I138" s="31">
        <v>2.76</v>
      </c>
      <c r="J138" s="31">
        <v>2.38</v>
      </c>
      <c r="K138" s="31">
        <v>4.88</v>
      </c>
      <c r="L138" s="31">
        <v>4.91</v>
      </c>
      <c r="M138" s="28">
        <v>135</v>
      </c>
      <c r="N138" s="31">
        <v>0.09</v>
      </c>
      <c r="O138" s="31">
        <v>0.52</v>
      </c>
      <c r="P138" s="28">
        <v>489</v>
      </c>
      <c r="Q138" s="31">
        <v>0.16</v>
      </c>
      <c r="R138" s="31">
        <v>0.76</v>
      </c>
      <c r="S138" s="28">
        <v>4282</v>
      </c>
      <c r="T138" s="31">
        <v>0.5</v>
      </c>
      <c r="U138" s="31">
        <v>1.4</v>
      </c>
      <c r="V138" s="28">
        <v>8563</v>
      </c>
      <c r="W138" s="31">
        <v>1.4</v>
      </c>
      <c r="X138" s="38" t="s">
        <v>25</v>
      </c>
    </row>
    <row r="139" spans="1:24">
      <c r="A139" s="26" t="s">
        <v>9371</v>
      </c>
      <c r="B139" s="26" t="s">
        <v>9371</v>
      </c>
      <c r="C139" s="26" t="s">
        <v>9372</v>
      </c>
      <c r="D139" s="27">
        <v>49.1</v>
      </c>
      <c r="E139" s="28">
        <v>300</v>
      </c>
      <c r="F139" s="29">
        <v>-2.8919999999999999</v>
      </c>
      <c r="G139" s="29">
        <v>-3.58</v>
      </c>
      <c r="H139" s="30">
        <v>1.4E-2</v>
      </c>
      <c r="I139" s="31">
        <v>2.38</v>
      </c>
      <c r="J139" s="31">
        <v>2.2999999999999998</v>
      </c>
      <c r="K139" s="31">
        <v>4.91</v>
      </c>
      <c r="L139" s="31">
        <v>5.52</v>
      </c>
      <c r="M139" s="28">
        <v>135</v>
      </c>
      <c r="N139" s="31">
        <v>0.09</v>
      </c>
      <c r="O139" s="31">
        <v>0.52</v>
      </c>
      <c r="P139" s="28">
        <v>489</v>
      </c>
      <c r="Q139" s="31">
        <v>0.16</v>
      </c>
      <c r="R139" s="31">
        <v>0.76</v>
      </c>
      <c r="S139" s="28">
        <v>4286</v>
      </c>
      <c r="T139" s="31">
        <v>0.5</v>
      </c>
      <c r="U139" s="31">
        <v>1.4</v>
      </c>
      <c r="V139" s="28">
        <v>8571</v>
      </c>
      <c r="W139" s="31">
        <v>1.4</v>
      </c>
      <c r="X139" s="38" t="s">
        <v>25</v>
      </c>
    </row>
    <row r="140" spans="1:24">
      <c r="A140" s="26" t="s">
        <v>9372</v>
      </c>
      <c r="B140" s="26" t="s">
        <v>9372</v>
      </c>
      <c r="C140" s="26" t="s">
        <v>9373</v>
      </c>
      <c r="D140" s="27">
        <v>42.8</v>
      </c>
      <c r="E140" s="28">
        <v>300</v>
      </c>
      <c r="F140" s="29">
        <v>-4.18</v>
      </c>
      <c r="G140" s="29">
        <v>-4.6079999999999997</v>
      </c>
      <c r="H140" s="30">
        <v>0.01</v>
      </c>
      <c r="I140" s="31">
        <v>2.2999999999999998</v>
      </c>
      <c r="J140" s="31">
        <v>2.23</v>
      </c>
      <c r="K140" s="31">
        <v>6.12</v>
      </c>
      <c r="L140" s="31">
        <v>6.48</v>
      </c>
      <c r="M140" s="28">
        <v>312</v>
      </c>
      <c r="N140" s="31">
        <v>0.14000000000000001</v>
      </c>
      <c r="O140" s="31">
        <v>0.59</v>
      </c>
      <c r="P140" s="28">
        <v>1073</v>
      </c>
      <c r="Q140" s="31">
        <v>0.26</v>
      </c>
      <c r="R140" s="31">
        <v>0.85</v>
      </c>
      <c r="S140" s="28">
        <v>3620</v>
      </c>
      <c r="T140" s="31">
        <v>0.5</v>
      </c>
      <c r="U140" s="31">
        <v>1.19</v>
      </c>
      <c r="V140" s="28">
        <v>7241</v>
      </c>
      <c r="W140" s="31">
        <v>1.19</v>
      </c>
      <c r="X140" s="38" t="s">
        <v>25</v>
      </c>
    </row>
    <row r="141" spans="1:24">
      <c r="A141" s="26" t="s">
        <v>9373</v>
      </c>
      <c r="B141" s="26" t="s">
        <v>9373</v>
      </c>
      <c r="C141" s="26" t="s">
        <v>9374</v>
      </c>
      <c r="D141" s="27">
        <v>39.200000000000003</v>
      </c>
      <c r="E141" s="28">
        <v>500</v>
      </c>
      <c r="F141" s="29">
        <v>-5.1680000000000001</v>
      </c>
      <c r="G141" s="29">
        <v>-5.3479999999999999</v>
      </c>
      <c r="H141" s="30">
        <v>4.5999999999999999E-3</v>
      </c>
      <c r="I141" s="31">
        <v>2.23</v>
      </c>
      <c r="J141" s="31">
        <v>2.15</v>
      </c>
      <c r="K141" s="31">
        <v>6.83</v>
      </c>
      <c r="L141" s="31">
        <v>6.93</v>
      </c>
      <c r="M141" s="28">
        <v>1858</v>
      </c>
      <c r="N141" s="31">
        <v>0.21</v>
      </c>
      <c r="O141" s="31">
        <v>0.72</v>
      </c>
      <c r="P141" s="28">
        <v>5353</v>
      </c>
      <c r="Q141" s="31">
        <v>0.36</v>
      </c>
      <c r="R141" s="31">
        <v>0.97</v>
      </c>
      <c r="S141" s="28">
        <v>9580</v>
      </c>
      <c r="T141" s="31">
        <v>0.5</v>
      </c>
      <c r="U141" s="31">
        <v>1.1299999999999999</v>
      </c>
      <c r="V141" s="28">
        <v>19160</v>
      </c>
      <c r="W141" s="31">
        <v>1.1299999999999999</v>
      </c>
      <c r="X141" s="38" t="s">
        <v>25</v>
      </c>
    </row>
    <row r="142" spans="1:24">
      <c r="A142" s="26" t="s">
        <v>9375</v>
      </c>
      <c r="B142" s="26" t="s">
        <v>9375</v>
      </c>
      <c r="C142" s="26" t="s">
        <v>9376</v>
      </c>
      <c r="D142" s="27">
        <v>27.5</v>
      </c>
      <c r="E142" s="28">
        <v>300</v>
      </c>
      <c r="F142" s="29">
        <v>-1.288</v>
      </c>
      <c r="G142" s="29">
        <v>-1.5629999999999999</v>
      </c>
      <c r="H142" s="30">
        <v>0.01</v>
      </c>
      <c r="I142" s="31">
        <v>2.15</v>
      </c>
      <c r="J142" s="31">
        <v>1.88</v>
      </c>
      <c r="K142" s="31">
        <v>3.08</v>
      </c>
      <c r="L142" s="31">
        <v>3.09</v>
      </c>
      <c r="M142" s="28">
        <v>147</v>
      </c>
      <c r="N142" s="31">
        <v>0.1</v>
      </c>
      <c r="O142" s="31">
        <v>0.47</v>
      </c>
      <c r="P142" s="28">
        <v>528</v>
      </c>
      <c r="Q142" s="31">
        <v>0.18</v>
      </c>
      <c r="R142" s="31">
        <v>0.69</v>
      </c>
      <c r="S142" s="28">
        <v>3620</v>
      </c>
      <c r="T142" s="31">
        <v>0.5</v>
      </c>
      <c r="U142" s="31">
        <v>1.19</v>
      </c>
      <c r="V142" s="28">
        <v>7241</v>
      </c>
      <c r="W142" s="31">
        <v>1.19</v>
      </c>
      <c r="X142" s="38" t="s">
        <v>25</v>
      </c>
    </row>
    <row r="143" spans="1:24">
      <c r="A143" s="26" t="s">
        <v>9376</v>
      </c>
      <c r="B143" s="26" t="s">
        <v>9376</v>
      </c>
      <c r="C143" s="26" t="s">
        <v>9377</v>
      </c>
      <c r="D143" s="27">
        <v>31.5</v>
      </c>
      <c r="E143" s="28">
        <v>300</v>
      </c>
      <c r="F143" s="29">
        <v>-1.5629999999999999</v>
      </c>
      <c r="G143" s="29">
        <v>-1.8149999999999999</v>
      </c>
      <c r="H143" s="30">
        <v>8.0000000000000002E-3</v>
      </c>
      <c r="I143" s="31">
        <v>1.88</v>
      </c>
      <c r="J143" s="31">
        <v>1.78</v>
      </c>
      <c r="K143" s="31">
        <v>3.09</v>
      </c>
      <c r="L143" s="31">
        <v>3.24</v>
      </c>
      <c r="M143" s="28">
        <v>218</v>
      </c>
      <c r="N143" s="31">
        <v>0.13</v>
      </c>
      <c r="O143" s="31">
        <v>0.49</v>
      </c>
      <c r="P143" s="28">
        <v>766</v>
      </c>
      <c r="Q143" s="31">
        <v>0.23</v>
      </c>
      <c r="R143" s="31">
        <v>0.71</v>
      </c>
      <c r="S143" s="28">
        <v>3238</v>
      </c>
      <c r="T143" s="31">
        <v>0.5</v>
      </c>
      <c r="U143" s="31">
        <v>1.06</v>
      </c>
      <c r="V143" s="28">
        <v>6477</v>
      </c>
      <c r="W143" s="31">
        <v>1.06</v>
      </c>
      <c r="X143" s="38" t="s">
        <v>25</v>
      </c>
    </row>
    <row r="144" spans="1:24">
      <c r="A144" s="26" t="s">
        <v>9377</v>
      </c>
      <c r="B144" s="26" t="s">
        <v>9377</v>
      </c>
      <c r="C144" s="26" t="s">
        <v>9378</v>
      </c>
      <c r="D144" s="27">
        <v>47.6</v>
      </c>
      <c r="E144" s="28">
        <v>300</v>
      </c>
      <c r="F144" s="29">
        <v>-1.8149999999999999</v>
      </c>
      <c r="G144" s="29">
        <v>-2.1960000000000002</v>
      </c>
      <c r="H144" s="30">
        <v>8.0000000000000002E-3</v>
      </c>
      <c r="I144" s="31">
        <v>1.78</v>
      </c>
      <c r="J144" s="31">
        <v>2.56</v>
      </c>
      <c r="K144" s="31">
        <v>3.24</v>
      </c>
      <c r="L144" s="31">
        <v>4.4000000000000004</v>
      </c>
      <c r="M144" s="28">
        <v>218</v>
      </c>
      <c r="N144" s="31">
        <v>0.13</v>
      </c>
      <c r="O144" s="31">
        <v>0.49</v>
      </c>
      <c r="P144" s="28">
        <v>766</v>
      </c>
      <c r="Q144" s="31">
        <v>0.23</v>
      </c>
      <c r="R144" s="31">
        <v>0.71</v>
      </c>
      <c r="S144" s="28">
        <v>3239</v>
      </c>
      <c r="T144" s="31">
        <v>0.5</v>
      </c>
      <c r="U144" s="31">
        <v>1.06</v>
      </c>
      <c r="V144" s="28">
        <v>6478</v>
      </c>
      <c r="W144" s="31">
        <v>1.06</v>
      </c>
      <c r="X144" s="38" t="s">
        <v>25</v>
      </c>
    </row>
    <row r="145" spans="1:24">
      <c r="A145" s="26" t="s">
        <v>9379</v>
      </c>
      <c r="B145" s="26" t="s">
        <v>9379</v>
      </c>
      <c r="C145" s="26" t="s">
        <v>9378</v>
      </c>
      <c r="D145" s="27">
        <v>47.7</v>
      </c>
      <c r="E145" s="28">
        <v>300</v>
      </c>
      <c r="F145" s="29">
        <v>-1.0229999999999999</v>
      </c>
      <c r="G145" s="29">
        <v>-1.5960000000000001</v>
      </c>
      <c r="H145" s="30">
        <v>1.2E-2</v>
      </c>
      <c r="I145" s="31">
        <v>2.59</v>
      </c>
      <c r="J145" s="31">
        <v>2.56</v>
      </c>
      <c r="K145" s="31">
        <v>3.26</v>
      </c>
      <c r="L145" s="31">
        <v>3.8</v>
      </c>
      <c r="M145" s="28">
        <v>90</v>
      </c>
      <c r="N145" s="31">
        <v>7.0000000000000007E-2</v>
      </c>
      <c r="O145" s="31">
        <v>0.43</v>
      </c>
      <c r="P145" s="28">
        <v>330</v>
      </c>
      <c r="Q145" s="31">
        <v>0.14000000000000001</v>
      </c>
      <c r="R145" s="31">
        <v>0.64</v>
      </c>
      <c r="S145" s="28">
        <v>3968</v>
      </c>
      <c r="T145" s="31">
        <v>0.5</v>
      </c>
      <c r="U145" s="31">
        <v>1.3</v>
      </c>
      <c r="V145" s="28">
        <v>7936</v>
      </c>
      <c r="W145" s="31">
        <v>1.3</v>
      </c>
      <c r="X145" s="38" t="s">
        <v>25</v>
      </c>
    </row>
    <row r="146" spans="1:24">
      <c r="A146" s="26" t="s">
        <v>9378</v>
      </c>
      <c r="B146" s="26" t="s">
        <v>9378</v>
      </c>
      <c r="C146" s="26" t="s">
        <v>9380</v>
      </c>
      <c r="D146" s="27">
        <v>48.1</v>
      </c>
      <c r="E146" s="28">
        <v>300</v>
      </c>
      <c r="F146" s="29">
        <v>-2.1960000000000002</v>
      </c>
      <c r="G146" s="29">
        <v>-2.5089999999999999</v>
      </c>
      <c r="H146" s="30">
        <v>6.4999999999999997E-3</v>
      </c>
      <c r="I146" s="31">
        <v>2.56</v>
      </c>
      <c r="J146" s="31">
        <v>2.25</v>
      </c>
      <c r="K146" s="31">
        <v>4.4000000000000004</v>
      </c>
      <c r="L146" s="31">
        <v>4.4000000000000004</v>
      </c>
      <c r="M146" s="28">
        <v>360</v>
      </c>
      <c r="N146" s="31">
        <v>0.17</v>
      </c>
      <c r="O146" s="31">
        <v>0.53</v>
      </c>
      <c r="P146" s="28">
        <v>1220</v>
      </c>
      <c r="Q146" s="31">
        <v>0.31</v>
      </c>
      <c r="R146" s="31">
        <v>0.76</v>
      </c>
      <c r="S146" s="28">
        <v>2921</v>
      </c>
      <c r="T146" s="31">
        <v>0.5</v>
      </c>
      <c r="U146" s="31">
        <v>0.96</v>
      </c>
      <c r="V146" s="28">
        <v>5841</v>
      </c>
      <c r="W146" s="31">
        <v>0.96</v>
      </c>
      <c r="X146" s="38" t="s">
        <v>25</v>
      </c>
    </row>
    <row r="147" spans="1:24">
      <c r="A147" s="26" t="s">
        <v>9380</v>
      </c>
      <c r="B147" s="26" t="s">
        <v>9380</v>
      </c>
      <c r="C147" s="26" t="s">
        <v>9381</v>
      </c>
      <c r="D147" s="27">
        <v>48.5</v>
      </c>
      <c r="E147" s="28">
        <v>300</v>
      </c>
      <c r="F147" s="29">
        <v>-2.5089999999999999</v>
      </c>
      <c r="G147" s="29">
        <v>-2.8239999999999998</v>
      </c>
      <c r="H147" s="30">
        <v>6.4999999999999997E-3</v>
      </c>
      <c r="I147" s="31">
        <v>2.25</v>
      </c>
      <c r="J147" s="31">
        <v>2.02</v>
      </c>
      <c r="K147" s="31">
        <v>4.4000000000000004</v>
      </c>
      <c r="L147" s="31">
        <v>4.49</v>
      </c>
      <c r="M147" s="28">
        <v>360</v>
      </c>
      <c r="N147" s="31">
        <v>0.17</v>
      </c>
      <c r="O147" s="31">
        <v>0.53</v>
      </c>
      <c r="P147" s="28">
        <v>1220</v>
      </c>
      <c r="Q147" s="31">
        <v>0.31</v>
      </c>
      <c r="R147" s="31">
        <v>0.75</v>
      </c>
      <c r="S147" s="28">
        <v>2918</v>
      </c>
      <c r="T147" s="31">
        <v>0.5</v>
      </c>
      <c r="U147" s="31">
        <v>0.96</v>
      </c>
      <c r="V147" s="28">
        <v>5836</v>
      </c>
      <c r="W147" s="31">
        <v>0.96</v>
      </c>
      <c r="X147" s="38" t="s">
        <v>25</v>
      </c>
    </row>
    <row r="148" spans="1:24">
      <c r="A148" s="26" t="s">
        <v>9381</v>
      </c>
      <c r="B148" s="26" t="s">
        <v>9381</v>
      </c>
      <c r="C148" s="26" t="s">
        <v>9382</v>
      </c>
      <c r="D148" s="27">
        <v>53.4</v>
      </c>
      <c r="E148" s="28">
        <v>300</v>
      </c>
      <c r="F148" s="29">
        <v>-2.8239999999999998</v>
      </c>
      <c r="G148" s="29">
        <v>-3.1440000000000001</v>
      </c>
      <c r="H148" s="30">
        <v>6.0000000000000001E-3</v>
      </c>
      <c r="I148" s="31">
        <v>2.02</v>
      </c>
      <c r="J148" s="31">
        <v>1.81</v>
      </c>
      <c r="K148" s="31">
        <v>4.49</v>
      </c>
      <c r="L148" s="31">
        <v>4.5999999999999996</v>
      </c>
      <c r="M148" s="28">
        <v>409</v>
      </c>
      <c r="N148" s="31">
        <v>0.18</v>
      </c>
      <c r="O148" s="31">
        <v>0.54</v>
      </c>
      <c r="P148" s="28">
        <v>1374</v>
      </c>
      <c r="Q148" s="31">
        <v>0.34</v>
      </c>
      <c r="R148" s="31">
        <v>0.76</v>
      </c>
      <c r="S148" s="28">
        <v>2803</v>
      </c>
      <c r="T148" s="31">
        <v>0.5</v>
      </c>
      <c r="U148" s="31">
        <v>0.92</v>
      </c>
      <c r="V148" s="28">
        <v>5605</v>
      </c>
      <c r="W148" s="31">
        <v>0.92</v>
      </c>
      <c r="X148" s="38" t="s">
        <v>25</v>
      </c>
    </row>
    <row r="149" spans="1:24">
      <c r="A149" s="26" t="s">
        <v>9382</v>
      </c>
      <c r="B149" s="26" t="s">
        <v>9382</v>
      </c>
      <c r="C149" s="26" t="s">
        <v>9383</v>
      </c>
      <c r="D149" s="27">
        <v>42.1</v>
      </c>
      <c r="E149" s="28">
        <v>300</v>
      </c>
      <c r="F149" s="29">
        <v>-3.1440000000000001</v>
      </c>
      <c r="G149" s="29">
        <v>-3.3969999999999998</v>
      </c>
      <c r="H149" s="30">
        <v>6.0000000000000001E-3</v>
      </c>
      <c r="I149" s="31">
        <v>1.81</v>
      </c>
      <c r="J149" s="31">
        <v>1.93</v>
      </c>
      <c r="K149" s="31">
        <v>4.5999999999999996</v>
      </c>
      <c r="L149" s="31">
        <v>4.97</v>
      </c>
      <c r="M149" s="28">
        <v>409</v>
      </c>
      <c r="N149" s="31">
        <v>0.18</v>
      </c>
      <c r="O149" s="31">
        <v>0.54</v>
      </c>
      <c r="P149" s="28">
        <v>1374</v>
      </c>
      <c r="Q149" s="31">
        <v>0.34</v>
      </c>
      <c r="R149" s="31">
        <v>0.76</v>
      </c>
      <c r="S149" s="28">
        <v>2807</v>
      </c>
      <c r="T149" s="31">
        <v>0.5</v>
      </c>
      <c r="U149" s="31">
        <v>0.92</v>
      </c>
      <c r="V149" s="28">
        <v>5613</v>
      </c>
      <c r="W149" s="31">
        <v>0.92</v>
      </c>
      <c r="X149" s="38" t="s">
        <v>25</v>
      </c>
    </row>
    <row r="150" spans="1:24">
      <c r="A150" s="26" t="s">
        <v>9384</v>
      </c>
      <c r="B150" s="26" t="s">
        <v>9384</v>
      </c>
      <c r="C150" s="26" t="s">
        <v>9383</v>
      </c>
      <c r="D150" s="27">
        <v>48.9</v>
      </c>
      <c r="E150" s="28">
        <v>300</v>
      </c>
      <c r="F150" s="29">
        <v>-2.161</v>
      </c>
      <c r="G150" s="29">
        <v>-2.7970000000000002</v>
      </c>
      <c r="H150" s="30">
        <v>1.2999999999999999E-2</v>
      </c>
      <c r="I150" s="31">
        <v>1.65</v>
      </c>
      <c r="J150" s="31">
        <v>1.93</v>
      </c>
      <c r="K150" s="31">
        <v>3.45</v>
      </c>
      <c r="L150" s="31">
        <v>4.37</v>
      </c>
      <c r="M150" s="28">
        <v>64</v>
      </c>
      <c r="N150" s="31">
        <v>0.06</v>
      </c>
      <c r="O150" s="31">
        <v>0.4</v>
      </c>
      <c r="P150" s="28">
        <v>240</v>
      </c>
      <c r="Q150" s="31">
        <v>0.12</v>
      </c>
      <c r="R150" s="31">
        <v>0.6</v>
      </c>
      <c r="S150" s="28">
        <v>4129</v>
      </c>
      <c r="T150" s="31">
        <v>0.5</v>
      </c>
      <c r="U150" s="31">
        <v>1.35</v>
      </c>
      <c r="V150" s="28">
        <v>8258</v>
      </c>
      <c r="W150" s="31">
        <v>1.35</v>
      </c>
      <c r="X150" s="38" t="s">
        <v>25</v>
      </c>
    </row>
    <row r="151" spans="1:24">
      <c r="A151" s="26" t="s">
        <v>9383</v>
      </c>
      <c r="B151" s="26" t="s">
        <v>9383</v>
      </c>
      <c r="C151" s="26" t="s">
        <v>9402</v>
      </c>
      <c r="D151" s="27">
        <v>59.4</v>
      </c>
      <c r="E151" s="28">
        <v>300</v>
      </c>
      <c r="F151" s="29">
        <v>-3.3969999999999998</v>
      </c>
      <c r="G151" s="29">
        <v>-3.7530000000000001</v>
      </c>
      <c r="H151" s="30">
        <v>6.0000000000000001E-3</v>
      </c>
      <c r="I151" s="31">
        <v>1.93</v>
      </c>
      <c r="J151" s="31">
        <v>2.25</v>
      </c>
      <c r="K151" s="31">
        <v>4.97</v>
      </c>
      <c r="L151" s="31">
        <v>5.65</v>
      </c>
      <c r="M151" s="28">
        <v>605</v>
      </c>
      <c r="N151" s="31">
        <v>0.22</v>
      </c>
      <c r="O151" s="31">
        <v>0.6</v>
      </c>
      <c r="P151" s="28">
        <v>1967</v>
      </c>
      <c r="Q151" s="31">
        <v>0.41</v>
      </c>
      <c r="R151" s="31">
        <v>0.84</v>
      </c>
      <c r="S151" s="28">
        <v>2803</v>
      </c>
      <c r="T151" s="31">
        <v>0.5</v>
      </c>
      <c r="U151" s="31">
        <v>0.92</v>
      </c>
      <c r="V151" s="28">
        <v>5606</v>
      </c>
      <c r="W151" s="31">
        <v>0.92</v>
      </c>
      <c r="X151" s="38" t="s">
        <v>25</v>
      </c>
    </row>
    <row r="152" spans="1:24">
      <c r="A152" s="26" t="s">
        <v>9385</v>
      </c>
      <c r="B152" s="26" t="s">
        <v>9385</v>
      </c>
      <c r="C152" s="26" t="s">
        <v>9386</v>
      </c>
      <c r="D152" s="27">
        <v>65</v>
      </c>
      <c r="E152" s="28">
        <v>300</v>
      </c>
      <c r="F152" s="29">
        <v>-1.393</v>
      </c>
      <c r="G152" s="29">
        <v>-2.0430000000000001</v>
      </c>
      <c r="H152" s="30">
        <v>0.01</v>
      </c>
      <c r="I152" s="31">
        <v>2.11</v>
      </c>
      <c r="J152" s="31">
        <v>2.33</v>
      </c>
      <c r="K152" s="31">
        <v>3.15</v>
      </c>
      <c r="L152" s="31">
        <v>4.0199999999999996</v>
      </c>
      <c r="M152" s="28">
        <v>158</v>
      </c>
      <c r="N152" s="31">
        <v>0.1</v>
      </c>
      <c r="O152" s="31">
        <v>0.48</v>
      </c>
      <c r="P152" s="28">
        <v>564</v>
      </c>
      <c r="Q152" s="31">
        <v>0.19</v>
      </c>
      <c r="R152" s="31">
        <v>0.7</v>
      </c>
      <c r="S152" s="28">
        <v>3620</v>
      </c>
      <c r="T152" s="31">
        <v>0.5</v>
      </c>
      <c r="U152" s="31">
        <v>1.19</v>
      </c>
      <c r="V152" s="28">
        <v>7241</v>
      </c>
      <c r="W152" s="31">
        <v>1.19</v>
      </c>
      <c r="X152" s="38" t="s">
        <v>25</v>
      </c>
    </row>
    <row r="153" spans="1:24">
      <c r="A153" s="26" t="s">
        <v>9386</v>
      </c>
      <c r="B153" s="26" t="s">
        <v>9386</v>
      </c>
      <c r="C153" s="26" t="s">
        <v>9387</v>
      </c>
      <c r="D153" s="27">
        <v>32.299999999999997</v>
      </c>
      <c r="E153" s="28">
        <v>300</v>
      </c>
      <c r="F153" s="29">
        <v>-2.0430000000000001</v>
      </c>
      <c r="G153" s="29">
        <v>-2.3660000000000001</v>
      </c>
      <c r="H153" s="30">
        <v>0.01</v>
      </c>
      <c r="I153" s="31">
        <v>2.33</v>
      </c>
      <c r="J153" s="31">
        <v>2.34</v>
      </c>
      <c r="K153" s="31">
        <v>4.0199999999999996</v>
      </c>
      <c r="L153" s="31">
        <v>4.3499999999999996</v>
      </c>
      <c r="M153" s="28">
        <v>158</v>
      </c>
      <c r="N153" s="31">
        <v>0.1</v>
      </c>
      <c r="O153" s="31">
        <v>0.48</v>
      </c>
      <c r="P153" s="28">
        <v>564</v>
      </c>
      <c r="Q153" s="31">
        <v>0.19</v>
      </c>
      <c r="R153" s="31">
        <v>0.7</v>
      </c>
      <c r="S153" s="28">
        <v>3620</v>
      </c>
      <c r="T153" s="31">
        <v>0.5</v>
      </c>
      <c r="U153" s="31">
        <v>1.19</v>
      </c>
      <c r="V153" s="28">
        <v>7241</v>
      </c>
      <c r="W153" s="31">
        <v>1.19</v>
      </c>
      <c r="X153" s="38" t="s">
        <v>25</v>
      </c>
    </row>
    <row r="154" spans="1:24">
      <c r="A154" s="26" t="s">
        <v>9387</v>
      </c>
      <c r="B154" s="26" t="s">
        <v>9387</v>
      </c>
      <c r="C154" s="26" t="s">
        <v>9388</v>
      </c>
      <c r="D154" s="27">
        <v>43.6</v>
      </c>
      <c r="E154" s="28">
        <v>300</v>
      </c>
      <c r="F154" s="29">
        <v>-2.9660000000000002</v>
      </c>
      <c r="G154" s="29">
        <v>-3.3149999999999999</v>
      </c>
      <c r="H154" s="30">
        <v>8.0000000000000002E-3</v>
      </c>
      <c r="I154" s="31">
        <v>2.34</v>
      </c>
      <c r="J154" s="31">
        <v>2.41</v>
      </c>
      <c r="K154" s="31">
        <v>4.95</v>
      </c>
      <c r="L154" s="31">
        <v>5.37</v>
      </c>
      <c r="M154" s="28">
        <v>313</v>
      </c>
      <c r="N154" s="31">
        <v>0.15</v>
      </c>
      <c r="O154" s="31">
        <v>0.55000000000000004</v>
      </c>
      <c r="P154" s="28">
        <v>1072</v>
      </c>
      <c r="Q154" s="31">
        <v>0.28000000000000003</v>
      </c>
      <c r="R154" s="31">
        <v>0.78</v>
      </c>
      <c r="S154" s="28">
        <v>3239</v>
      </c>
      <c r="T154" s="31">
        <v>0.5</v>
      </c>
      <c r="U154" s="31">
        <v>1.06</v>
      </c>
      <c r="V154" s="28">
        <v>6478</v>
      </c>
      <c r="W154" s="31">
        <v>1.06</v>
      </c>
      <c r="X154" s="38" t="s">
        <v>25</v>
      </c>
    </row>
    <row r="155" spans="1:24">
      <c r="A155" s="26" t="s">
        <v>9388</v>
      </c>
      <c r="B155" s="26" t="s">
        <v>9388</v>
      </c>
      <c r="C155" s="26" t="s">
        <v>9389</v>
      </c>
      <c r="D155" s="27">
        <v>42.5</v>
      </c>
      <c r="E155" s="28">
        <v>300</v>
      </c>
      <c r="F155" s="29">
        <v>-3.915</v>
      </c>
      <c r="G155" s="29">
        <v>-4.2549999999999999</v>
      </c>
      <c r="H155" s="30">
        <v>8.0000000000000002E-3</v>
      </c>
      <c r="I155" s="31">
        <v>2.41</v>
      </c>
      <c r="J155" s="31">
        <v>2.4900000000000002</v>
      </c>
      <c r="K155" s="31">
        <v>5.97</v>
      </c>
      <c r="L155" s="31">
        <v>6.39</v>
      </c>
      <c r="M155" s="28">
        <v>313</v>
      </c>
      <c r="N155" s="31">
        <v>0.15</v>
      </c>
      <c r="O155" s="31">
        <v>0.55000000000000004</v>
      </c>
      <c r="P155" s="28">
        <v>1072</v>
      </c>
      <c r="Q155" s="31">
        <v>0.28000000000000003</v>
      </c>
      <c r="R155" s="31">
        <v>0.78</v>
      </c>
      <c r="S155" s="28">
        <v>3238</v>
      </c>
      <c r="T155" s="31">
        <v>0.5</v>
      </c>
      <c r="U155" s="31">
        <v>1.06</v>
      </c>
      <c r="V155" s="28">
        <v>6477</v>
      </c>
      <c r="W155" s="31">
        <v>1.06</v>
      </c>
      <c r="X155" s="38" t="s">
        <v>25</v>
      </c>
    </row>
    <row r="156" spans="1:24">
      <c r="A156" s="26" t="s">
        <v>9389</v>
      </c>
      <c r="B156" s="26" t="s">
        <v>9389</v>
      </c>
      <c r="C156" s="26" t="s">
        <v>9374</v>
      </c>
      <c r="D156" s="27">
        <v>39.1</v>
      </c>
      <c r="E156" s="28">
        <v>300</v>
      </c>
      <c r="F156" s="29">
        <v>-4.8550000000000004</v>
      </c>
      <c r="G156" s="29">
        <v>-5.1680000000000001</v>
      </c>
      <c r="H156" s="30">
        <v>8.0000000000000002E-3</v>
      </c>
      <c r="I156" s="31">
        <v>2.4900000000000002</v>
      </c>
      <c r="J156" s="31">
        <v>2.15</v>
      </c>
      <c r="K156" s="31">
        <v>6.99</v>
      </c>
      <c r="L156" s="31">
        <v>6.96</v>
      </c>
      <c r="M156" s="28">
        <v>313</v>
      </c>
      <c r="N156" s="31">
        <v>0.15</v>
      </c>
      <c r="O156" s="31">
        <v>0.55000000000000004</v>
      </c>
      <c r="P156" s="28">
        <v>1072</v>
      </c>
      <c r="Q156" s="31">
        <v>0.28000000000000003</v>
      </c>
      <c r="R156" s="31">
        <v>0.78</v>
      </c>
      <c r="S156" s="28">
        <v>3239</v>
      </c>
      <c r="T156" s="31">
        <v>0.5</v>
      </c>
      <c r="U156" s="31">
        <v>1.06</v>
      </c>
      <c r="V156" s="28">
        <v>6479</v>
      </c>
      <c r="W156" s="31">
        <v>1.06</v>
      </c>
      <c r="X156" s="38" t="s">
        <v>25</v>
      </c>
    </row>
    <row r="157" spans="1:24">
      <c r="A157" s="26" t="s">
        <v>9390</v>
      </c>
      <c r="B157" s="26" t="s">
        <v>9390</v>
      </c>
      <c r="C157" s="26" t="s">
        <v>9391</v>
      </c>
      <c r="D157" s="27">
        <v>51.5</v>
      </c>
      <c r="E157" s="28">
        <v>300</v>
      </c>
      <c r="F157" s="29">
        <v>-1.0760000000000001</v>
      </c>
      <c r="G157" s="29">
        <v>-1.7969999999999999</v>
      </c>
      <c r="H157" s="30">
        <v>1.4E-2</v>
      </c>
      <c r="I157" s="31">
        <v>2.35</v>
      </c>
      <c r="J157" s="31">
        <v>2.4</v>
      </c>
      <c r="K157" s="31">
        <v>3.07</v>
      </c>
      <c r="L157" s="31">
        <v>3.84</v>
      </c>
      <c r="M157" s="28">
        <v>258</v>
      </c>
      <c r="N157" s="31">
        <v>0.12</v>
      </c>
      <c r="O157" s="31">
        <v>0.63</v>
      </c>
      <c r="P157" s="28">
        <v>895</v>
      </c>
      <c r="Q157" s="31">
        <v>0.22</v>
      </c>
      <c r="R157" s="31">
        <v>0.91</v>
      </c>
      <c r="S157" s="28">
        <v>4284</v>
      </c>
      <c r="T157" s="31">
        <v>0.5</v>
      </c>
      <c r="U157" s="31">
        <v>1.4</v>
      </c>
      <c r="V157" s="28">
        <v>8568</v>
      </c>
      <c r="W157" s="31">
        <v>1.4</v>
      </c>
      <c r="X157" s="38" t="s">
        <v>25</v>
      </c>
    </row>
    <row r="158" spans="1:24">
      <c r="A158" s="26" t="s">
        <v>9392</v>
      </c>
      <c r="B158" s="26" t="s">
        <v>9392</v>
      </c>
      <c r="C158" s="26" t="s">
        <v>9391</v>
      </c>
      <c r="D158" s="27">
        <v>47.6</v>
      </c>
      <c r="E158" s="28">
        <v>300</v>
      </c>
      <c r="F158" s="29">
        <v>-1.321</v>
      </c>
      <c r="G158" s="29">
        <v>-1.7969999999999999</v>
      </c>
      <c r="H158" s="30">
        <v>0.01</v>
      </c>
      <c r="I158" s="31">
        <v>2.2999999999999998</v>
      </c>
      <c r="J158" s="31">
        <v>2.4</v>
      </c>
      <c r="K158" s="31">
        <v>3.26</v>
      </c>
      <c r="L158" s="31">
        <v>3.84</v>
      </c>
      <c r="M158" s="28">
        <v>219</v>
      </c>
      <c r="N158" s="31">
        <v>0.12</v>
      </c>
      <c r="O158" s="31">
        <v>0.53</v>
      </c>
      <c r="P158" s="28">
        <v>767</v>
      </c>
      <c r="Q158" s="31">
        <v>0.22</v>
      </c>
      <c r="R158" s="31">
        <v>0.77</v>
      </c>
      <c r="S158" s="28">
        <v>3620</v>
      </c>
      <c r="T158" s="31">
        <v>0.5</v>
      </c>
      <c r="U158" s="31">
        <v>1.19</v>
      </c>
      <c r="V158" s="28">
        <v>7241</v>
      </c>
      <c r="W158" s="31">
        <v>1.19</v>
      </c>
      <c r="X158" s="38" t="s">
        <v>25</v>
      </c>
    </row>
    <row r="159" spans="1:24">
      <c r="A159" s="26" t="s">
        <v>9391</v>
      </c>
      <c r="B159" s="26" t="s">
        <v>9391</v>
      </c>
      <c r="C159" s="26" t="s">
        <v>9393</v>
      </c>
      <c r="D159" s="27">
        <v>27.6</v>
      </c>
      <c r="E159" s="28">
        <v>300</v>
      </c>
      <c r="F159" s="29">
        <v>-1.7969999999999999</v>
      </c>
      <c r="G159" s="29">
        <v>-2.073</v>
      </c>
      <c r="H159" s="30">
        <v>0.01</v>
      </c>
      <c r="I159" s="31">
        <v>2.4</v>
      </c>
      <c r="J159" s="31">
        <v>2.36</v>
      </c>
      <c r="K159" s="31">
        <v>3.84</v>
      </c>
      <c r="L159" s="31">
        <v>4.08</v>
      </c>
      <c r="M159" s="28">
        <v>477</v>
      </c>
      <c r="N159" s="31">
        <v>0.17</v>
      </c>
      <c r="O159" s="31">
        <v>0.67</v>
      </c>
      <c r="P159" s="28">
        <v>1580</v>
      </c>
      <c r="Q159" s="31">
        <v>0.32</v>
      </c>
      <c r="R159" s="31">
        <v>0.95</v>
      </c>
      <c r="S159" s="28">
        <v>3620</v>
      </c>
      <c r="T159" s="31">
        <v>0.5</v>
      </c>
      <c r="U159" s="31">
        <v>1.19</v>
      </c>
      <c r="V159" s="28">
        <v>7241</v>
      </c>
      <c r="W159" s="31">
        <v>1.19</v>
      </c>
      <c r="X159" s="38" t="s">
        <v>25</v>
      </c>
    </row>
    <row r="160" spans="1:24">
      <c r="A160" s="26" t="s">
        <v>9393</v>
      </c>
      <c r="B160" s="26" t="s">
        <v>9393</v>
      </c>
      <c r="C160" s="26" t="s">
        <v>9396</v>
      </c>
      <c r="D160" s="27">
        <v>32.200000000000003</v>
      </c>
      <c r="E160" s="28">
        <v>300</v>
      </c>
      <c r="F160" s="29">
        <v>-2.073</v>
      </c>
      <c r="G160" s="29">
        <v>-2.395</v>
      </c>
      <c r="H160" s="30">
        <v>0.01</v>
      </c>
      <c r="I160" s="31">
        <v>2.36</v>
      </c>
      <c r="J160" s="31">
        <v>2.34</v>
      </c>
      <c r="K160" s="31">
        <v>4.08</v>
      </c>
      <c r="L160" s="31">
        <v>4.38</v>
      </c>
      <c r="M160" s="28">
        <v>477</v>
      </c>
      <c r="N160" s="31">
        <v>0.17</v>
      </c>
      <c r="O160" s="31">
        <v>0.67</v>
      </c>
      <c r="P160" s="28">
        <v>1580</v>
      </c>
      <c r="Q160" s="31">
        <v>0.32</v>
      </c>
      <c r="R160" s="31">
        <v>0.95</v>
      </c>
      <c r="S160" s="28">
        <v>3620</v>
      </c>
      <c r="T160" s="31">
        <v>0.5</v>
      </c>
      <c r="U160" s="31">
        <v>1.19</v>
      </c>
      <c r="V160" s="28">
        <v>7241</v>
      </c>
      <c r="W160" s="31">
        <v>1.19</v>
      </c>
      <c r="X160" s="38" t="s">
        <v>25</v>
      </c>
    </row>
    <row r="161" spans="1:24">
      <c r="A161" s="26" t="s">
        <v>9394</v>
      </c>
      <c r="B161" s="26" t="s">
        <v>9394</v>
      </c>
      <c r="C161" s="26" t="s">
        <v>9395</v>
      </c>
      <c r="D161" s="27">
        <v>40.799999999999997</v>
      </c>
      <c r="E161" s="28">
        <v>300</v>
      </c>
      <c r="F161" s="29">
        <v>-1.0469999999999999</v>
      </c>
      <c r="G161" s="29">
        <v>-1.6180000000000001</v>
      </c>
      <c r="H161" s="30">
        <v>1.4E-2</v>
      </c>
      <c r="I161" s="31">
        <v>2.38</v>
      </c>
      <c r="J161" s="31">
        <v>2.25</v>
      </c>
      <c r="K161" s="31">
        <v>3.07</v>
      </c>
      <c r="L161" s="31">
        <v>3.51</v>
      </c>
      <c r="M161" s="28">
        <v>361</v>
      </c>
      <c r="N161" s="31">
        <v>0.14000000000000001</v>
      </c>
      <c r="O161" s="31">
        <v>0.7</v>
      </c>
      <c r="P161" s="28">
        <v>1224</v>
      </c>
      <c r="Q161" s="31">
        <v>0.26</v>
      </c>
      <c r="R161" s="31">
        <v>0.99</v>
      </c>
      <c r="S161" s="28">
        <v>4283</v>
      </c>
      <c r="T161" s="31">
        <v>0.5</v>
      </c>
      <c r="U161" s="31">
        <v>1.4</v>
      </c>
      <c r="V161" s="28">
        <v>8566</v>
      </c>
      <c r="W161" s="31">
        <v>1.4</v>
      </c>
      <c r="X161" s="38" t="s">
        <v>25</v>
      </c>
    </row>
    <row r="162" spans="1:24">
      <c r="A162" s="26" t="s">
        <v>9395</v>
      </c>
      <c r="B162" s="26" t="s">
        <v>9395</v>
      </c>
      <c r="C162" s="26" t="s">
        <v>9396</v>
      </c>
      <c r="D162" s="27">
        <v>55.5</v>
      </c>
      <c r="E162" s="28">
        <v>300</v>
      </c>
      <c r="F162" s="29">
        <v>-1.6180000000000001</v>
      </c>
      <c r="G162" s="29">
        <v>-2.395</v>
      </c>
      <c r="H162" s="30">
        <v>1.4E-2</v>
      </c>
      <c r="I162" s="31">
        <v>2.25</v>
      </c>
      <c r="J162" s="31">
        <v>2.34</v>
      </c>
      <c r="K162" s="31">
        <v>3.51</v>
      </c>
      <c r="L162" s="31">
        <v>4.38</v>
      </c>
      <c r="M162" s="28">
        <v>361</v>
      </c>
      <c r="N162" s="31">
        <v>0.14000000000000001</v>
      </c>
      <c r="O162" s="31">
        <v>0.7</v>
      </c>
      <c r="P162" s="28">
        <v>1224</v>
      </c>
      <c r="Q162" s="31">
        <v>0.26</v>
      </c>
      <c r="R162" s="31">
        <v>0.99</v>
      </c>
      <c r="S162" s="28">
        <v>4284</v>
      </c>
      <c r="T162" s="31">
        <v>0.5</v>
      </c>
      <c r="U162" s="31">
        <v>1.4</v>
      </c>
      <c r="V162" s="28">
        <v>8568</v>
      </c>
      <c r="W162" s="31">
        <v>1.4</v>
      </c>
      <c r="X162" s="38" t="s">
        <v>25</v>
      </c>
    </row>
    <row r="163" spans="1:24">
      <c r="A163" s="26" t="s">
        <v>9396</v>
      </c>
      <c r="B163" s="26" t="s">
        <v>9396</v>
      </c>
      <c r="C163" s="26" t="s">
        <v>9397</v>
      </c>
      <c r="D163" s="27">
        <v>31.2</v>
      </c>
      <c r="E163" s="28">
        <v>300</v>
      </c>
      <c r="F163" s="29">
        <v>-2.9950000000000001</v>
      </c>
      <c r="G163" s="29">
        <v>-3.2450000000000001</v>
      </c>
      <c r="H163" s="30">
        <v>8.0000000000000002E-3</v>
      </c>
      <c r="I163" s="31">
        <v>2.34</v>
      </c>
      <c r="J163" s="31">
        <v>2.0299999999999998</v>
      </c>
      <c r="K163" s="31">
        <v>4.9800000000000004</v>
      </c>
      <c r="L163" s="31">
        <v>4.92</v>
      </c>
      <c r="M163" s="28">
        <v>838</v>
      </c>
      <c r="N163" s="31">
        <v>0.24</v>
      </c>
      <c r="O163" s="31">
        <v>0.73</v>
      </c>
      <c r="P163" s="28">
        <v>2637</v>
      </c>
      <c r="Q163" s="31">
        <v>0.44</v>
      </c>
      <c r="R163" s="31">
        <v>1.01</v>
      </c>
      <c r="S163" s="28">
        <v>3241</v>
      </c>
      <c r="T163" s="31">
        <v>0.5</v>
      </c>
      <c r="U163" s="31">
        <v>1.06</v>
      </c>
      <c r="V163" s="28">
        <v>6482</v>
      </c>
      <c r="W163" s="31">
        <v>1.06</v>
      </c>
      <c r="X163" s="38" t="s">
        <v>25</v>
      </c>
    </row>
    <row r="164" spans="1:24">
      <c r="A164" s="26" t="s">
        <v>9397</v>
      </c>
      <c r="B164" s="26" t="s">
        <v>9397</v>
      </c>
      <c r="C164" s="26" t="s">
        <v>9398</v>
      </c>
      <c r="D164" s="27">
        <v>42.7</v>
      </c>
      <c r="E164" s="28">
        <v>300</v>
      </c>
      <c r="F164" s="29">
        <v>-3.8450000000000002</v>
      </c>
      <c r="G164" s="29">
        <v>-4.1859999999999999</v>
      </c>
      <c r="H164" s="30">
        <v>8.0000000000000002E-3</v>
      </c>
      <c r="I164" s="31">
        <v>2.0299999999999998</v>
      </c>
      <c r="J164" s="31">
        <v>1.96</v>
      </c>
      <c r="K164" s="31">
        <v>5.52</v>
      </c>
      <c r="L164" s="31">
        <v>5.79</v>
      </c>
      <c r="M164" s="28">
        <v>838</v>
      </c>
      <c r="N164" s="31">
        <v>0.24</v>
      </c>
      <c r="O164" s="31">
        <v>0.73</v>
      </c>
      <c r="P164" s="28">
        <v>2637</v>
      </c>
      <c r="Q164" s="31">
        <v>0.44</v>
      </c>
      <c r="R164" s="31">
        <v>1.01</v>
      </c>
      <c r="S164" s="28">
        <v>3235</v>
      </c>
      <c r="T164" s="31">
        <v>0.5</v>
      </c>
      <c r="U164" s="31">
        <v>1.06</v>
      </c>
      <c r="V164" s="28">
        <v>6471</v>
      </c>
      <c r="W164" s="31">
        <v>1.06</v>
      </c>
      <c r="X164" s="38" t="s">
        <v>25</v>
      </c>
    </row>
    <row r="165" spans="1:24">
      <c r="A165" s="26" t="s">
        <v>9398</v>
      </c>
      <c r="B165" s="26" t="s">
        <v>9398</v>
      </c>
      <c r="C165" s="26" t="s">
        <v>9374</v>
      </c>
      <c r="D165" s="27">
        <v>47.8</v>
      </c>
      <c r="E165" s="28">
        <v>300</v>
      </c>
      <c r="F165" s="29">
        <v>-4.7859999999999996</v>
      </c>
      <c r="G165" s="29">
        <v>-5.1680000000000001</v>
      </c>
      <c r="H165" s="30">
        <v>8.0000000000000002E-3</v>
      </c>
      <c r="I165" s="31">
        <v>1.96</v>
      </c>
      <c r="J165" s="31">
        <v>2.15</v>
      </c>
      <c r="K165" s="31">
        <v>6.39</v>
      </c>
      <c r="L165" s="31">
        <v>6.96</v>
      </c>
      <c r="M165" s="28">
        <v>838</v>
      </c>
      <c r="N165" s="31">
        <v>0.24</v>
      </c>
      <c r="O165" s="31">
        <v>0.73</v>
      </c>
      <c r="P165" s="28">
        <v>2637</v>
      </c>
      <c r="Q165" s="31">
        <v>0.44</v>
      </c>
      <c r="R165" s="31">
        <v>1.01</v>
      </c>
      <c r="S165" s="28">
        <v>3237</v>
      </c>
      <c r="T165" s="31">
        <v>0.5</v>
      </c>
      <c r="U165" s="31">
        <v>1.06</v>
      </c>
      <c r="V165" s="28">
        <v>6473</v>
      </c>
      <c r="W165" s="31">
        <v>1.06</v>
      </c>
      <c r="X165" s="38" t="s">
        <v>25</v>
      </c>
    </row>
    <row r="166" spans="1:24">
      <c r="A166" s="26" t="s">
        <v>9374</v>
      </c>
      <c r="B166" s="26" t="s">
        <v>9374</v>
      </c>
      <c r="C166" s="26" t="s">
        <v>9399</v>
      </c>
      <c r="D166" s="27">
        <v>47.7</v>
      </c>
      <c r="E166" s="28">
        <v>700</v>
      </c>
      <c r="F166" s="29">
        <v>-5.7679999999999998</v>
      </c>
      <c r="G166" s="29">
        <v>-5.9589999999999996</v>
      </c>
      <c r="H166" s="30">
        <v>4.0000000000000001E-3</v>
      </c>
      <c r="I166" s="31">
        <v>2.15</v>
      </c>
      <c r="J166" s="31">
        <v>2.2999999999999998</v>
      </c>
      <c r="K166" s="31">
        <v>7.13</v>
      </c>
      <c r="L166" s="31">
        <v>7.47</v>
      </c>
      <c r="M166" s="28">
        <v>3758</v>
      </c>
      <c r="N166" s="31">
        <v>0.2</v>
      </c>
      <c r="O166" s="31">
        <v>0.81</v>
      </c>
      <c r="P166" s="28">
        <v>9835</v>
      </c>
      <c r="Q166" s="31">
        <v>0.32</v>
      </c>
      <c r="R166" s="31">
        <v>1.06</v>
      </c>
      <c r="S166" s="28">
        <v>42897</v>
      </c>
      <c r="T166" s="31">
        <v>0.8</v>
      </c>
      <c r="U166" s="31">
        <v>1.5</v>
      </c>
      <c r="V166" s="28">
        <v>43886</v>
      </c>
      <c r="W166" s="31">
        <v>1.32</v>
      </c>
      <c r="X166" s="38" t="s">
        <v>25</v>
      </c>
    </row>
    <row r="167" spans="1:24">
      <c r="A167" s="26" t="s">
        <v>9399</v>
      </c>
      <c r="B167" s="26" t="s">
        <v>9399</v>
      </c>
      <c r="C167" s="26" t="s">
        <v>9400</v>
      </c>
      <c r="D167" s="27">
        <v>54.4</v>
      </c>
      <c r="E167" s="28">
        <v>700</v>
      </c>
      <c r="F167" s="29">
        <v>-5.9589999999999996</v>
      </c>
      <c r="G167" s="29">
        <v>-6.1760000000000002</v>
      </c>
      <c r="H167" s="30">
        <v>4.0000000000000001E-3</v>
      </c>
      <c r="I167" s="31">
        <v>2.2999999999999998</v>
      </c>
      <c r="J167" s="31">
        <v>2.1800000000000002</v>
      </c>
      <c r="K167" s="31">
        <v>7.47</v>
      </c>
      <c r="L167" s="31">
        <v>7.57</v>
      </c>
      <c r="M167" s="28">
        <v>3758</v>
      </c>
      <c r="N167" s="31">
        <v>0.2</v>
      </c>
      <c r="O167" s="31">
        <v>0.81</v>
      </c>
      <c r="P167" s="28">
        <v>9835</v>
      </c>
      <c r="Q167" s="31">
        <v>0.32</v>
      </c>
      <c r="R167" s="31">
        <v>1.06</v>
      </c>
      <c r="S167" s="28">
        <v>42815</v>
      </c>
      <c r="T167" s="31">
        <v>0.8</v>
      </c>
      <c r="U167" s="31">
        <v>1.5</v>
      </c>
      <c r="V167" s="28">
        <v>43802</v>
      </c>
      <c r="W167" s="31">
        <v>1.32</v>
      </c>
      <c r="X167" s="38" t="s">
        <v>25</v>
      </c>
    </row>
    <row r="168" spans="1:24">
      <c r="A168" s="26" t="s">
        <v>9400</v>
      </c>
      <c r="B168" s="26" t="s">
        <v>9400</v>
      </c>
      <c r="C168" s="26" t="s">
        <v>9401</v>
      </c>
      <c r="D168" s="27">
        <v>52.5</v>
      </c>
      <c r="E168" s="28">
        <v>700</v>
      </c>
      <c r="F168" s="29">
        <v>-6.1760000000000002</v>
      </c>
      <c r="G168" s="29">
        <v>-6.3860000000000001</v>
      </c>
      <c r="H168" s="30">
        <v>4.0000000000000001E-3</v>
      </c>
      <c r="I168" s="31">
        <v>2.1800000000000002</v>
      </c>
      <c r="J168" s="31">
        <v>2.2000000000000002</v>
      </c>
      <c r="K168" s="31">
        <v>7.57</v>
      </c>
      <c r="L168" s="31">
        <v>7.8</v>
      </c>
      <c r="M168" s="28">
        <v>3758</v>
      </c>
      <c r="N168" s="31">
        <v>0.2</v>
      </c>
      <c r="O168" s="31">
        <v>0.81</v>
      </c>
      <c r="P168" s="28">
        <v>9835</v>
      </c>
      <c r="Q168" s="31">
        <v>0.32</v>
      </c>
      <c r="R168" s="31">
        <v>1.06</v>
      </c>
      <c r="S168" s="28">
        <v>42875</v>
      </c>
      <c r="T168" s="31">
        <v>0.8</v>
      </c>
      <c r="U168" s="31">
        <v>1.5</v>
      </c>
      <c r="V168" s="28">
        <v>43863</v>
      </c>
      <c r="W168" s="31">
        <v>1.32</v>
      </c>
      <c r="X168" s="38" t="s">
        <v>25</v>
      </c>
    </row>
    <row r="169" spans="1:24">
      <c r="A169" s="26" t="s">
        <v>9401</v>
      </c>
      <c r="B169" s="26" t="s">
        <v>9401</v>
      </c>
      <c r="C169" s="26" t="s">
        <v>9402</v>
      </c>
      <c r="D169" s="27">
        <v>46.6</v>
      </c>
      <c r="E169" s="28">
        <v>700</v>
      </c>
      <c r="F169" s="29">
        <v>-6.3860000000000001</v>
      </c>
      <c r="G169" s="29">
        <v>-6.5730000000000004</v>
      </c>
      <c r="H169" s="30">
        <v>4.0000000000000001E-3</v>
      </c>
      <c r="I169" s="31">
        <v>2.2000000000000002</v>
      </c>
      <c r="J169" s="31">
        <v>2.25</v>
      </c>
      <c r="K169" s="31">
        <v>7.8</v>
      </c>
      <c r="L169" s="31">
        <v>8.0299999999999994</v>
      </c>
      <c r="M169" s="28">
        <v>3758</v>
      </c>
      <c r="N169" s="31">
        <v>0.2</v>
      </c>
      <c r="O169" s="31">
        <v>0.81</v>
      </c>
      <c r="P169" s="28">
        <v>9835</v>
      </c>
      <c r="Q169" s="31">
        <v>0.32</v>
      </c>
      <c r="R169" s="31">
        <v>1.06</v>
      </c>
      <c r="S169" s="28">
        <v>42943</v>
      </c>
      <c r="T169" s="31">
        <v>0.8</v>
      </c>
      <c r="U169" s="31">
        <v>1.51</v>
      </c>
      <c r="V169" s="28">
        <v>43933</v>
      </c>
      <c r="W169" s="31">
        <v>1.32</v>
      </c>
      <c r="X169" s="38" t="s">
        <v>25</v>
      </c>
    </row>
    <row r="170" spans="1:24">
      <c r="A170" s="26" t="s">
        <v>9402</v>
      </c>
      <c r="B170" s="26" t="s">
        <v>9402</v>
      </c>
      <c r="C170" s="26" t="s">
        <v>9236</v>
      </c>
      <c r="D170" s="27">
        <v>49</v>
      </c>
      <c r="E170" s="28">
        <v>700</v>
      </c>
      <c r="F170" s="29">
        <v>-6.5730000000000004</v>
      </c>
      <c r="G170" s="29">
        <v>-6.7690000000000001</v>
      </c>
      <c r="H170" s="30">
        <v>4.0000000000000001E-3</v>
      </c>
      <c r="I170" s="31">
        <v>2.25</v>
      </c>
      <c r="J170" s="31">
        <v>2.52</v>
      </c>
      <c r="K170" s="31">
        <v>8.0299999999999994</v>
      </c>
      <c r="L170" s="31">
        <v>8.5</v>
      </c>
      <c r="M170" s="28">
        <v>4363</v>
      </c>
      <c r="N170" s="31">
        <v>0.21</v>
      </c>
      <c r="O170" s="31">
        <v>0.84</v>
      </c>
      <c r="P170" s="28">
        <v>11172</v>
      </c>
      <c r="Q170" s="31">
        <v>0.34</v>
      </c>
      <c r="R170" s="31">
        <v>1.1000000000000001</v>
      </c>
      <c r="S170" s="28">
        <v>42875</v>
      </c>
      <c r="T170" s="31">
        <v>0.8</v>
      </c>
      <c r="U170" s="31">
        <v>1.5</v>
      </c>
      <c r="V170" s="28">
        <v>43863</v>
      </c>
      <c r="W170" s="31">
        <v>1.32</v>
      </c>
      <c r="X170" s="38" t="s">
        <v>25</v>
      </c>
    </row>
    <row r="171" spans="1:24">
      <c r="A171" s="26" t="s">
        <v>9403</v>
      </c>
      <c r="B171" s="26" t="s">
        <v>9403</v>
      </c>
      <c r="C171" s="26" t="s">
        <v>9404</v>
      </c>
      <c r="D171" s="27">
        <v>124.2</v>
      </c>
      <c r="E171" s="28">
        <v>1350</v>
      </c>
      <c r="F171" s="29">
        <v>-8.07</v>
      </c>
      <c r="G171" s="29">
        <v>-8.49</v>
      </c>
      <c r="H171" s="30">
        <v>3.3999999999999998E-3</v>
      </c>
      <c r="I171" s="31">
        <v>1.98</v>
      </c>
      <c r="J171" s="31">
        <v>2.4</v>
      </c>
      <c r="K171" s="31">
        <v>8.56</v>
      </c>
      <c r="L171" s="31">
        <v>9.4</v>
      </c>
      <c r="M171" s="28">
        <v>164</v>
      </c>
      <c r="N171" s="31">
        <v>0.02</v>
      </c>
      <c r="O171" s="31">
        <v>0.27</v>
      </c>
      <c r="P171" s="28">
        <v>586</v>
      </c>
      <c r="Q171" s="31">
        <v>0.04</v>
      </c>
      <c r="R171" s="31">
        <v>0.4</v>
      </c>
      <c r="S171" s="28">
        <v>227176</v>
      </c>
      <c r="T171" s="31">
        <v>0.8</v>
      </c>
      <c r="U171" s="31">
        <v>2.14</v>
      </c>
      <c r="V171" s="28">
        <v>232413</v>
      </c>
      <c r="W171" s="31">
        <v>1.88</v>
      </c>
      <c r="X171" s="38" t="s">
        <v>25</v>
      </c>
    </row>
    <row r="172" spans="1:24">
      <c r="A172" s="26" t="s">
        <v>9404</v>
      </c>
      <c r="B172" s="26" t="s">
        <v>9404</v>
      </c>
      <c r="C172" s="26" t="s">
        <v>9405</v>
      </c>
      <c r="D172" s="27">
        <v>193.3</v>
      </c>
      <c r="E172" s="28">
        <v>1350</v>
      </c>
      <c r="F172" s="29">
        <v>-8.49</v>
      </c>
      <c r="G172" s="29">
        <v>-8.93</v>
      </c>
      <c r="H172" s="30">
        <v>2.3E-3</v>
      </c>
      <c r="I172" s="31">
        <v>2.4</v>
      </c>
      <c r="J172" s="31">
        <v>2.2999999999999998</v>
      </c>
      <c r="K172" s="31">
        <v>9.4</v>
      </c>
      <c r="L172" s="31">
        <v>9.74</v>
      </c>
      <c r="M172" s="28">
        <v>9388</v>
      </c>
      <c r="N172" s="31">
        <v>0.15</v>
      </c>
      <c r="O172" s="31">
        <v>0.8</v>
      </c>
      <c r="P172" s="28">
        <v>21317</v>
      </c>
      <c r="Q172" s="31">
        <v>0.23</v>
      </c>
      <c r="R172" s="31">
        <v>1.02</v>
      </c>
      <c r="S172" s="28">
        <v>186384</v>
      </c>
      <c r="T172" s="31">
        <v>0.8</v>
      </c>
      <c r="U172" s="31">
        <v>1.76</v>
      </c>
      <c r="V172" s="28">
        <v>190681</v>
      </c>
      <c r="W172" s="31">
        <v>1.54</v>
      </c>
      <c r="X172" s="38" t="s">
        <v>25</v>
      </c>
    </row>
    <row r="173" spans="1:24">
      <c r="A173" s="26" t="s">
        <v>9405</v>
      </c>
      <c r="B173" s="26" t="s">
        <v>9405</v>
      </c>
      <c r="C173" s="26" t="s">
        <v>9406</v>
      </c>
      <c r="D173" s="27">
        <v>58.4</v>
      </c>
      <c r="E173" s="28">
        <v>1350</v>
      </c>
      <c r="F173" s="29">
        <v>-8.93</v>
      </c>
      <c r="G173" s="29">
        <v>-9.07</v>
      </c>
      <c r="H173" s="30">
        <v>2.3999999999999998E-3</v>
      </c>
      <c r="I173" s="31">
        <v>2.2999999999999998</v>
      </c>
      <c r="J173" s="31">
        <v>2.33</v>
      </c>
      <c r="K173" s="31">
        <v>9.74</v>
      </c>
      <c r="L173" s="31">
        <v>9.91</v>
      </c>
      <c r="M173" s="28">
        <v>9918</v>
      </c>
      <c r="N173" s="31">
        <v>0.15</v>
      </c>
      <c r="O173" s="31">
        <v>0.83</v>
      </c>
      <c r="P173" s="28">
        <v>22320</v>
      </c>
      <c r="Q173" s="31">
        <v>0.23</v>
      </c>
      <c r="R173" s="31">
        <v>1.05</v>
      </c>
      <c r="S173" s="28">
        <v>191273</v>
      </c>
      <c r="T173" s="31">
        <v>0.8</v>
      </c>
      <c r="U173" s="31">
        <v>1.8</v>
      </c>
      <c r="V173" s="28">
        <v>195683</v>
      </c>
      <c r="W173" s="31">
        <v>1.58</v>
      </c>
      <c r="X173" s="38" t="s">
        <v>25</v>
      </c>
    </row>
    <row r="174" spans="1:24">
      <c r="A174" s="26" t="s">
        <v>9406</v>
      </c>
      <c r="B174" s="26" t="s">
        <v>9406</v>
      </c>
      <c r="C174" s="26" t="s">
        <v>9407</v>
      </c>
      <c r="D174" s="27">
        <v>77.7</v>
      </c>
      <c r="E174" s="28">
        <v>1350</v>
      </c>
      <c r="F174" s="29">
        <v>-9.07</v>
      </c>
      <c r="G174" s="29">
        <v>-9.2799999999999994</v>
      </c>
      <c r="H174" s="30">
        <v>2.7000000000000001E-3</v>
      </c>
      <c r="I174" s="31">
        <v>2.33</v>
      </c>
      <c r="J174" s="31">
        <v>2.2799999999999998</v>
      </c>
      <c r="K174" s="31">
        <v>9.91</v>
      </c>
      <c r="L174" s="31">
        <v>10.07</v>
      </c>
      <c r="M174" s="28">
        <v>10414</v>
      </c>
      <c r="N174" s="31">
        <v>0.15</v>
      </c>
      <c r="O174" s="31">
        <v>0.88</v>
      </c>
      <c r="P174" s="28">
        <v>23249</v>
      </c>
      <c r="Q174" s="31">
        <v>0.23</v>
      </c>
      <c r="R174" s="31">
        <v>1.1100000000000001</v>
      </c>
      <c r="S174" s="28">
        <v>203094</v>
      </c>
      <c r="T174" s="31">
        <v>0.8</v>
      </c>
      <c r="U174" s="31">
        <v>1.91</v>
      </c>
      <c r="V174" s="28">
        <v>207776</v>
      </c>
      <c r="W174" s="31">
        <v>1.68</v>
      </c>
      <c r="X174" s="38" t="s">
        <v>25</v>
      </c>
    </row>
    <row r="175" spans="1:24">
      <c r="A175" s="26" t="s">
        <v>9408</v>
      </c>
      <c r="B175" s="26" t="s">
        <v>9408</v>
      </c>
      <c r="C175" s="26" t="s">
        <v>9409</v>
      </c>
      <c r="D175" s="27">
        <v>35</v>
      </c>
      <c r="E175" s="28">
        <v>200</v>
      </c>
      <c r="F175" s="29">
        <v>0.38</v>
      </c>
      <c r="G175" s="29">
        <v>0.03</v>
      </c>
      <c r="H175" s="30">
        <v>0.01</v>
      </c>
      <c r="I175" s="31">
        <v>4.28</v>
      </c>
      <c r="J175" s="31">
        <v>3.86</v>
      </c>
      <c r="K175" s="31">
        <v>3.65</v>
      </c>
      <c r="L175" s="31">
        <v>3.58</v>
      </c>
      <c r="M175" s="28">
        <v>94</v>
      </c>
      <c r="N175" s="31">
        <v>0.13</v>
      </c>
      <c r="O175" s="31">
        <v>0.43</v>
      </c>
      <c r="P175" s="28">
        <v>346</v>
      </c>
      <c r="Q175" s="31">
        <v>0.25</v>
      </c>
      <c r="R175" s="31">
        <v>0.64</v>
      </c>
      <c r="S175" s="28">
        <v>1228</v>
      </c>
      <c r="T175" s="31">
        <v>0.5</v>
      </c>
      <c r="U175" s="31">
        <v>0.9</v>
      </c>
      <c r="V175" s="28">
        <v>2456</v>
      </c>
      <c r="W175" s="31">
        <v>0.9</v>
      </c>
      <c r="X175" s="26" t="s">
        <v>25</v>
      </c>
    </row>
    <row r="176" spans="1:24">
      <c r="A176" s="26" t="s">
        <v>9409</v>
      </c>
      <c r="B176" s="26" t="s">
        <v>9409</v>
      </c>
      <c r="C176" s="26" t="s">
        <v>9410</v>
      </c>
      <c r="D176" s="27">
        <v>35</v>
      </c>
      <c r="E176" s="28">
        <v>200</v>
      </c>
      <c r="F176" s="29">
        <v>0.03</v>
      </c>
      <c r="G176" s="29">
        <v>-0.31</v>
      </c>
      <c r="H176" s="30">
        <v>9.7000000000000003E-3</v>
      </c>
      <c r="I176" s="31">
        <v>3.86</v>
      </c>
      <c r="J176" s="31">
        <v>3.47</v>
      </c>
      <c r="K176" s="31">
        <v>3.58</v>
      </c>
      <c r="L176" s="31">
        <v>3.53</v>
      </c>
      <c r="M176" s="28">
        <v>116</v>
      </c>
      <c r="N176" s="31">
        <v>0.15</v>
      </c>
      <c r="O176" s="31">
        <v>0.46</v>
      </c>
      <c r="P176" s="28">
        <v>422</v>
      </c>
      <c r="Q176" s="31">
        <v>0.28000000000000003</v>
      </c>
      <c r="R176" s="31">
        <v>0.67</v>
      </c>
      <c r="S176" s="28">
        <v>1210</v>
      </c>
      <c r="T176" s="31">
        <v>0.5</v>
      </c>
      <c r="U176" s="31">
        <v>0.89</v>
      </c>
      <c r="V176" s="28">
        <v>2421</v>
      </c>
      <c r="W176" s="31">
        <v>0.89</v>
      </c>
      <c r="X176" s="26" t="s">
        <v>25</v>
      </c>
    </row>
    <row r="177" spans="1:24">
      <c r="A177" s="26" t="s">
        <v>9411</v>
      </c>
      <c r="B177" s="26" t="s">
        <v>9411</v>
      </c>
      <c r="C177" s="26" t="s">
        <v>9410</v>
      </c>
      <c r="D177" s="27">
        <v>55</v>
      </c>
      <c r="E177" s="28">
        <v>200</v>
      </c>
      <c r="F177" s="29">
        <v>0.87</v>
      </c>
      <c r="G177" s="29">
        <v>-0.31</v>
      </c>
      <c r="H177" s="30">
        <v>2.1499999999999998E-2</v>
      </c>
      <c r="I177" s="31">
        <v>3.7</v>
      </c>
      <c r="J177" s="31">
        <v>3.47</v>
      </c>
      <c r="K177" s="31">
        <v>2.58</v>
      </c>
      <c r="L177" s="31">
        <v>3.53</v>
      </c>
      <c r="M177" s="28">
        <v>30</v>
      </c>
      <c r="N177" s="31">
        <v>0.06</v>
      </c>
      <c r="O177" s="31">
        <v>0.4</v>
      </c>
      <c r="P177" s="28">
        <v>114</v>
      </c>
      <c r="Q177" s="31">
        <v>0.12</v>
      </c>
      <c r="R177" s="31">
        <v>0.6</v>
      </c>
      <c r="S177" s="28">
        <v>1799</v>
      </c>
      <c r="T177" s="31">
        <v>0.5</v>
      </c>
      <c r="U177" s="31">
        <v>1.33</v>
      </c>
      <c r="V177" s="28">
        <v>3597</v>
      </c>
      <c r="W177" s="31">
        <v>1.33</v>
      </c>
      <c r="X177" s="26" t="s">
        <v>25</v>
      </c>
    </row>
    <row r="178" spans="1:24">
      <c r="A178" s="26" t="s">
        <v>9410</v>
      </c>
      <c r="B178" s="26" t="s">
        <v>9410</v>
      </c>
      <c r="C178" s="26" t="s">
        <v>9412</v>
      </c>
      <c r="D178" s="27">
        <v>40</v>
      </c>
      <c r="E178" s="28">
        <v>200</v>
      </c>
      <c r="F178" s="29">
        <v>-0.31</v>
      </c>
      <c r="G178" s="29">
        <v>-0.71</v>
      </c>
      <c r="H178" s="30">
        <v>0.01</v>
      </c>
      <c r="I178" s="31">
        <v>3.47</v>
      </c>
      <c r="J178" s="31">
        <v>3.47</v>
      </c>
      <c r="K178" s="31">
        <v>3.53</v>
      </c>
      <c r="L178" s="31">
        <v>3.93</v>
      </c>
      <c r="M178" s="28">
        <v>153</v>
      </c>
      <c r="N178" s="31">
        <v>0.17</v>
      </c>
      <c r="O178" s="31">
        <v>0.5</v>
      </c>
      <c r="P178" s="28">
        <v>548</v>
      </c>
      <c r="Q178" s="31">
        <v>0.32</v>
      </c>
      <c r="R178" s="31">
        <v>0.73</v>
      </c>
      <c r="S178" s="28">
        <v>1228</v>
      </c>
      <c r="T178" s="31">
        <v>0.5</v>
      </c>
      <c r="U178" s="31">
        <v>0.9</v>
      </c>
      <c r="V178" s="28">
        <v>2456</v>
      </c>
      <c r="W178" s="31">
        <v>0.9</v>
      </c>
      <c r="X178" s="26" t="s">
        <v>25</v>
      </c>
    </row>
    <row r="179" spans="1:24">
      <c r="A179" s="26" t="s">
        <v>9413</v>
      </c>
      <c r="B179" s="26" t="s">
        <v>9413</v>
      </c>
      <c r="C179" s="26" t="s">
        <v>9414</v>
      </c>
      <c r="D179" s="27">
        <v>30</v>
      </c>
      <c r="E179" s="28">
        <v>200</v>
      </c>
      <c r="F179" s="29">
        <v>0.7</v>
      </c>
      <c r="G179" s="29">
        <v>0.4</v>
      </c>
      <c r="H179" s="30">
        <v>0.01</v>
      </c>
      <c r="I179" s="31">
        <v>3.7</v>
      </c>
      <c r="J179" s="31">
        <v>3.58</v>
      </c>
      <c r="K179" s="31">
        <v>2.75</v>
      </c>
      <c r="L179" s="31">
        <v>2.93</v>
      </c>
      <c r="M179" s="28">
        <v>183</v>
      </c>
      <c r="N179" s="31">
        <v>0.18</v>
      </c>
      <c r="O179" s="31">
        <v>0.53</v>
      </c>
      <c r="P179" s="28">
        <v>649</v>
      </c>
      <c r="Q179" s="31">
        <v>0.35</v>
      </c>
      <c r="R179" s="31">
        <v>0.76</v>
      </c>
      <c r="S179" s="28">
        <v>1228</v>
      </c>
      <c r="T179" s="31">
        <v>0.5</v>
      </c>
      <c r="U179" s="31">
        <v>0.9</v>
      </c>
      <c r="V179" s="28">
        <v>2456</v>
      </c>
      <c r="W179" s="31">
        <v>0.9</v>
      </c>
      <c r="X179" s="26" t="s">
        <v>25</v>
      </c>
    </row>
    <row r="180" spans="1:24">
      <c r="A180" s="26" t="s">
        <v>9414</v>
      </c>
      <c r="B180" s="26" t="s">
        <v>9414</v>
      </c>
      <c r="C180" s="26" t="s">
        <v>9412</v>
      </c>
      <c r="D180" s="27">
        <v>30</v>
      </c>
      <c r="E180" s="28">
        <v>200</v>
      </c>
      <c r="F180" s="29">
        <v>0.4</v>
      </c>
      <c r="G180" s="29">
        <v>0.11</v>
      </c>
      <c r="H180" s="30">
        <v>9.7000000000000003E-3</v>
      </c>
      <c r="I180" s="31">
        <v>3.58</v>
      </c>
      <c r="J180" s="31">
        <v>3.47</v>
      </c>
      <c r="K180" s="31">
        <v>2.93</v>
      </c>
      <c r="L180" s="31">
        <v>3.11</v>
      </c>
      <c r="M180" s="28">
        <v>183</v>
      </c>
      <c r="N180" s="31">
        <v>0.19</v>
      </c>
      <c r="O180" s="31">
        <v>0.52</v>
      </c>
      <c r="P180" s="28">
        <v>649</v>
      </c>
      <c r="Q180" s="31">
        <v>0.35</v>
      </c>
      <c r="R180" s="31">
        <v>0.75</v>
      </c>
      <c r="S180" s="28">
        <v>1207</v>
      </c>
      <c r="T180" s="31">
        <v>0.5</v>
      </c>
      <c r="U180" s="31">
        <v>0.89</v>
      </c>
      <c r="V180" s="28">
        <v>2415</v>
      </c>
      <c r="W180" s="31">
        <v>0.89</v>
      </c>
      <c r="X180" s="26" t="s">
        <v>25</v>
      </c>
    </row>
    <row r="181" spans="1:24">
      <c r="A181" s="26" t="s">
        <v>9412</v>
      </c>
      <c r="B181" s="26" t="s">
        <v>9412</v>
      </c>
      <c r="C181" s="26" t="s">
        <v>9415</v>
      </c>
      <c r="D181" s="27">
        <v>45</v>
      </c>
      <c r="E181" s="28">
        <v>200</v>
      </c>
      <c r="F181" s="29">
        <v>-0.71</v>
      </c>
      <c r="G181" s="29">
        <v>-1.1499999999999999</v>
      </c>
      <c r="H181" s="30">
        <v>9.7999999999999997E-3</v>
      </c>
      <c r="I181" s="31">
        <v>3.47</v>
      </c>
      <c r="J181" s="31">
        <v>3.47</v>
      </c>
      <c r="K181" s="31">
        <v>3.93</v>
      </c>
      <c r="L181" s="31">
        <v>4.37</v>
      </c>
      <c r="M181" s="28">
        <v>336</v>
      </c>
      <c r="N181" s="31">
        <v>0.25</v>
      </c>
      <c r="O181" s="31">
        <v>0.63</v>
      </c>
      <c r="P181" s="28">
        <v>1145</v>
      </c>
      <c r="Q181" s="31">
        <v>0.48</v>
      </c>
      <c r="R181" s="31">
        <v>0.88</v>
      </c>
      <c r="S181" s="28">
        <v>1214</v>
      </c>
      <c r="T181" s="31">
        <v>0.5</v>
      </c>
      <c r="U181" s="31">
        <v>0.89</v>
      </c>
      <c r="V181" s="28">
        <v>2429</v>
      </c>
      <c r="W181" s="31">
        <v>0.89</v>
      </c>
      <c r="X181" s="26" t="s">
        <v>25</v>
      </c>
    </row>
    <row r="182" spans="1:24">
      <c r="A182" s="26" t="s">
        <v>9415</v>
      </c>
      <c r="B182" s="26" t="s">
        <v>9415</v>
      </c>
      <c r="C182" s="26" t="s">
        <v>9416</v>
      </c>
      <c r="D182" s="27">
        <v>40</v>
      </c>
      <c r="E182" s="28">
        <v>200</v>
      </c>
      <c r="F182" s="29">
        <v>-1.1499999999999999</v>
      </c>
      <c r="G182" s="29">
        <v>-1.55</v>
      </c>
      <c r="H182" s="30">
        <v>0.01</v>
      </c>
      <c r="I182" s="31">
        <v>3.47</v>
      </c>
      <c r="J182" s="31">
        <v>3.47</v>
      </c>
      <c r="K182" s="31">
        <v>4.37</v>
      </c>
      <c r="L182" s="31">
        <v>4.7699999999999996</v>
      </c>
      <c r="M182" s="28">
        <v>336</v>
      </c>
      <c r="N182" s="31">
        <v>0.25</v>
      </c>
      <c r="O182" s="31">
        <v>0.63</v>
      </c>
      <c r="P182" s="28">
        <v>1145</v>
      </c>
      <c r="Q182" s="31">
        <v>0.48</v>
      </c>
      <c r="R182" s="31">
        <v>0.89</v>
      </c>
      <c r="S182" s="28">
        <v>1228</v>
      </c>
      <c r="T182" s="31">
        <v>0.5</v>
      </c>
      <c r="U182" s="31">
        <v>0.9</v>
      </c>
      <c r="V182" s="28">
        <v>2456</v>
      </c>
      <c r="W182" s="31">
        <v>0.9</v>
      </c>
      <c r="X182" s="26" t="s">
        <v>25</v>
      </c>
    </row>
    <row r="183" spans="1:24">
      <c r="A183" s="26" t="s">
        <v>9417</v>
      </c>
      <c r="B183" s="26" t="s">
        <v>9417</v>
      </c>
      <c r="C183" s="26" t="s">
        <v>9418</v>
      </c>
      <c r="D183" s="27">
        <v>40</v>
      </c>
      <c r="E183" s="28">
        <v>200</v>
      </c>
      <c r="F183" s="29">
        <v>0.87</v>
      </c>
      <c r="G183" s="29">
        <v>0.47</v>
      </c>
      <c r="H183" s="30">
        <v>0.01</v>
      </c>
      <c r="I183" s="31">
        <v>3.5</v>
      </c>
      <c r="J183" s="31">
        <v>3.45</v>
      </c>
      <c r="K183" s="31">
        <v>2.38</v>
      </c>
      <c r="L183" s="31">
        <v>2.73</v>
      </c>
      <c r="M183" s="28">
        <v>192</v>
      </c>
      <c r="N183" s="31">
        <v>0.19</v>
      </c>
      <c r="O183" s="31">
        <v>0.54</v>
      </c>
      <c r="P183" s="28">
        <v>679</v>
      </c>
      <c r="Q183" s="31">
        <v>0.36</v>
      </c>
      <c r="R183" s="31">
        <v>0.77</v>
      </c>
      <c r="S183" s="28">
        <v>1228</v>
      </c>
      <c r="T183" s="31">
        <v>0.5</v>
      </c>
      <c r="U183" s="31">
        <v>0.9</v>
      </c>
      <c r="V183" s="28">
        <v>2456</v>
      </c>
      <c r="W183" s="31">
        <v>0.9</v>
      </c>
      <c r="X183" s="26" t="s">
        <v>25</v>
      </c>
    </row>
    <row r="184" spans="1:24">
      <c r="A184" s="26" t="s">
        <v>9418</v>
      </c>
      <c r="B184" s="26" t="s">
        <v>9418</v>
      </c>
      <c r="C184" s="26" t="s">
        <v>9416</v>
      </c>
      <c r="D184" s="27">
        <v>40</v>
      </c>
      <c r="E184" s="28">
        <v>200</v>
      </c>
      <c r="F184" s="29">
        <v>0.47</v>
      </c>
      <c r="G184" s="29">
        <v>0.08</v>
      </c>
      <c r="H184" s="30">
        <v>9.7999999999999997E-3</v>
      </c>
      <c r="I184" s="31">
        <v>3.45</v>
      </c>
      <c r="J184" s="31">
        <v>3.47</v>
      </c>
      <c r="K184" s="31">
        <v>2.73</v>
      </c>
      <c r="L184" s="31">
        <v>3.14</v>
      </c>
      <c r="M184" s="28">
        <v>192</v>
      </c>
      <c r="N184" s="31">
        <v>0.19</v>
      </c>
      <c r="O184" s="31">
        <v>0.53</v>
      </c>
      <c r="P184" s="28">
        <v>679</v>
      </c>
      <c r="Q184" s="31">
        <v>0.36</v>
      </c>
      <c r="R184" s="31">
        <v>0.77</v>
      </c>
      <c r="S184" s="28">
        <v>1213</v>
      </c>
      <c r="T184" s="31">
        <v>0.5</v>
      </c>
      <c r="U184" s="31">
        <v>0.89</v>
      </c>
      <c r="V184" s="28">
        <v>2425</v>
      </c>
      <c r="W184" s="31">
        <v>0.89</v>
      </c>
      <c r="X184" s="26" t="s">
        <v>25</v>
      </c>
    </row>
    <row r="185" spans="1:24">
      <c r="A185" s="26" t="s">
        <v>9416</v>
      </c>
      <c r="B185" s="26" t="s">
        <v>9416</v>
      </c>
      <c r="C185" s="26" t="s">
        <v>9419</v>
      </c>
      <c r="D185" s="27">
        <v>45</v>
      </c>
      <c r="E185" s="28">
        <v>200</v>
      </c>
      <c r="F185" s="29">
        <v>-1.55</v>
      </c>
      <c r="G185" s="29">
        <v>-2.0299999999999998</v>
      </c>
      <c r="H185" s="30">
        <v>1.0699999999999999E-2</v>
      </c>
      <c r="I185" s="31">
        <v>3.47</v>
      </c>
      <c r="J185" s="31">
        <v>3.39</v>
      </c>
      <c r="K185" s="31">
        <v>4.7699999999999996</v>
      </c>
      <c r="L185" s="31">
        <v>5.17</v>
      </c>
      <c r="M185" s="28">
        <v>626</v>
      </c>
      <c r="N185" s="31">
        <v>0.34</v>
      </c>
      <c r="O185" s="31">
        <v>0.77</v>
      </c>
      <c r="P185" s="28">
        <v>2026</v>
      </c>
      <c r="Q185" s="31">
        <v>0.68</v>
      </c>
      <c r="R185" s="31">
        <v>1.04</v>
      </c>
      <c r="S185" s="28">
        <v>1268</v>
      </c>
      <c r="T185" s="31">
        <v>0.5</v>
      </c>
      <c r="U185" s="31">
        <v>0.93</v>
      </c>
      <c r="V185" s="28">
        <v>2536</v>
      </c>
      <c r="W185" s="31">
        <v>0.93</v>
      </c>
      <c r="X185" s="26" t="s">
        <v>25</v>
      </c>
    </row>
    <row r="186" spans="1:24">
      <c r="A186" s="26" t="s">
        <v>9419</v>
      </c>
      <c r="B186" s="26" t="s">
        <v>9419</v>
      </c>
      <c r="C186" s="26" t="s">
        <v>9420</v>
      </c>
      <c r="D186" s="27">
        <v>45</v>
      </c>
      <c r="E186" s="28">
        <v>250</v>
      </c>
      <c r="F186" s="29">
        <v>-2.0299999999999998</v>
      </c>
      <c r="G186" s="29">
        <v>-2.36</v>
      </c>
      <c r="H186" s="30">
        <v>7.3000000000000001E-3</v>
      </c>
      <c r="I186" s="31">
        <v>3.39</v>
      </c>
      <c r="J186" s="31">
        <v>3.17</v>
      </c>
      <c r="K186" s="31">
        <v>5.12</v>
      </c>
      <c r="L186" s="31">
        <v>5.22</v>
      </c>
      <c r="M186" s="28">
        <v>690</v>
      </c>
      <c r="N186" s="31">
        <v>0.28999999999999998</v>
      </c>
      <c r="O186" s="31">
        <v>0.68</v>
      </c>
      <c r="P186" s="28">
        <v>2214</v>
      </c>
      <c r="Q186" s="31">
        <v>0.55000000000000004</v>
      </c>
      <c r="R186" s="31">
        <v>0.93</v>
      </c>
      <c r="S186" s="28">
        <v>1907</v>
      </c>
      <c r="T186" s="31">
        <v>0.5</v>
      </c>
      <c r="U186" s="31">
        <v>0.9</v>
      </c>
      <c r="V186" s="28">
        <v>3813</v>
      </c>
      <c r="W186" s="31">
        <v>0.9</v>
      </c>
      <c r="X186" s="26" t="s">
        <v>25</v>
      </c>
    </row>
    <row r="187" spans="1:24">
      <c r="A187" s="26" t="s">
        <v>9420</v>
      </c>
      <c r="B187" s="26" t="s">
        <v>9420</v>
      </c>
      <c r="C187" s="26" t="s">
        <v>9421</v>
      </c>
      <c r="D187" s="27">
        <v>45</v>
      </c>
      <c r="E187" s="28">
        <v>250</v>
      </c>
      <c r="F187" s="29">
        <v>-2.36</v>
      </c>
      <c r="G187" s="29">
        <v>-2.7</v>
      </c>
      <c r="H187" s="30">
        <v>7.6E-3</v>
      </c>
      <c r="I187" s="31">
        <v>3.17</v>
      </c>
      <c r="J187" s="31">
        <v>3.02</v>
      </c>
      <c r="K187" s="31">
        <v>5.22</v>
      </c>
      <c r="L187" s="31">
        <v>5.41</v>
      </c>
      <c r="M187" s="28">
        <v>744</v>
      </c>
      <c r="N187" s="31">
        <v>0.3</v>
      </c>
      <c r="O187" s="31">
        <v>0.7</v>
      </c>
      <c r="P187" s="28">
        <v>2370</v>
      </c>
      <c r="Q187" s="31">
        <v>0.56999999999999995</v>
      </c>
      <c r="R187" s="31">
        <v>0.96</v>
      </c>
      <c r="S187" s="28">
        <v>1935</v>
      </c>
      <c r="T187" s="31">
        <v>0.5</v>
      </c>
      <c r="U187" s="31">
        <v>0.91</v>
      </c>
      <c r="V187" s="28">
        <v>3871</v>
      </c>
      <c r="W187" s="31">
        <v>0.91</v>
      </c>
      <c r="X187" s="26" t="s">
        <v>25</v>
      </c>
    </row>
    <row r="188" spans="1:24">
      <c r="A188" s="26" t="s">
        <v>9422</v>
      </c>
      <c r="B188" s="26" t="s">
        <v>9422</v>
      </c>
      <c r="C188" s="26" t="s">
        <v>9423</v>
      </c>
      <c r="D188" s="27">
        <v>40</v>
      </c>
      <c r="E188" s="28">
        <v>200</v>
      </c>
      <c r="F188" s="29">
        <v>0.09</v>
      </c>
      <c r="G188" s="29">
        <v>-0.3</v>
      </c>
      <c r="H188" s="30">
        <v>9.7999999999999997E-3</v>
      </c>
      <c r="I188" s="31">
        <v>2.1</v>
      </c>
      <c r="J188" s="31">
        <v>2.4</v>
      </c>
      <c r="K188" s="31">
        <v>1.76</v>
      </c>
      <c r="L188" s="31">
        <v>2.4500000000000002</v>
      </c>
      <c r="M188" s="28">
        <v>114</v>
      </c>
      <c r="N188" s="31">
        <v>0.15</v>
      </c>
      <c r="O188" s="31">
        <v>0.46</v>
      </c>
      <c r="P188" s="28">
        <v>414</v>
      </c>
      <c r="Q188" s="31">
        <v>0.28000000000000003</v>
      </c>
      <c r="R188" s="31">
        <v>0.67</v>
      </c>
      <c r="S188" s="28">
        <v>1213</v>
      </c>
      <c r="T188" s="31">
        <v>0.5</v>
      </c>
      <c r="U188" s="31">
        <v>0.89</v>
      </c>
      <c r="V188" s="28">
        <v>2425</v>
      </c>
      <c r="W188" s="31">
        <v>0.89</v>
      </c>
      <c r="X188" s="26" t="s">
        <v>25</v>
      </c>
    </row>
    <row r="189" spans="1:24">
      <c r="A189" s="26" t="s">
        <v>9423</v>
      </c>
      <c r="B189" s="26" t="s">
        <v>9423</v>
      </c>
      <c r="C189" s="26" t="s">
        <v>9424</v>
      </c>
      <c r="D189" s="27">
        <v>40</v>
      </c>
      <c r="E189" s="28">
        <v>200</v>
      </c>
      <c r="F189" s="29">
        <v>-0.3</v>
      </c>
      <c r="G189" s="29">
        <v>-0.7</v>
      </c>
      <c r="H189" s="30">
        <v>0.01</v>
      </c>
      <c r="I189" s="31">
        <v>2.4</v>
      </c>
      <c r="J189" s="31">
        <v>2.7</v>
      </c>
      <c r="K189" s="31">
        <v>2.4500000000000002</v>
      </c>
      <c r="L189" s="31">
        <v>3.15</v>
      </c>
      <c r="M189" s="28">
        <v>114</v>
      </c>
      <c r="N189" s="31">
        <v>0.15</v>
      </c>
      <c r="O189" s="31">
        <v>0.46</v>
      </c>
      <c r="P189" s="28">
        <v>414</v>
      </c>
      <c r="Q189" s="31">
        <v>0.28000000000000003</v>
      </c>
      <c r="R189" s="31">
        <v>0.67</v>
      </c>
      <c r="S189" s="28">
        <v>1228</v>
      </c>
      <c r="T189" s="31">
        <v>0.5</v>
      </c>
      <c r="U189" s="31">
        <v>0.9</v>
      </c>
      <c r="V189" s="28">
        <v>2456</v>
      </c>
      <c r="W189" s="31">
        <v>0.9</v>
      </c>
      <c r="X189" s="26" t="s">
        <v>25</v>
      </c>
    </row>
    <row r="190" spans="1:24">
      <c r="A190" s="26" t="s">
        <v>9424</v>
      </c>
      <c r="B190" s="26" t="s">
        <v>9424</v>
      </c>
      <c r="C190" s="26" t="s">
        <v>9421</v>
      </c>
      <c r="D190" s="27">
        <v>40</v>
      </c>
      <c r="E190" s="28">
        <v>200</v>
      </c>
      <c r="F190" s="29">
        <v>-0.7</v>
      </c>
      <c r="G190" s="29">
        <v>-1.1000000000000001</v>
      </c>
      <c r="H190" s="30">
        <v>0.01</v>
      </c>
      <c r="I190" s="31">
        <v>2.7</v>
      </c>
      <c r="J190" s="31">
        <v>3.02</v>
      </c>
      <c r="K190" s="31">
        <v>3.15</v>
      </c>
      <c r="L190" s="31">
        <v>3.87</v>
      </c>
      <c r="M190" s="28">
        <v>114</v>
      </c>
      <c r="N190" s="31">
        <v>0.15</v>
      </c>
      <c r="O190" s="31">
        <v>0.46</v>
      </c>
      <c r="P190" s="28">
        <v>414</v>
      </c>
      <c r="Q190" s="31">
        <v>0.28000000000000003</v>
      </c>
      <c r="R190" s="31">
        <v>0.67</v>
      </c>
      <c r="S190" s="28">
        <v>1228</v>
      </c>
      <c r="T190" s="31">
        <v>0.5</v>
      </c>
      <c r="U190" s="31">
        <v>0.9</v>
      </c>
      <c r="V190" s="28">
        <v>2456</v>
      </c>
      <c r="W190" s="31">
        <v>0.9</v>
      </c>
      <c r="X190" s="26" t="s">
        <v>25</v>
      </c>
    </row>
    <row r="191" spans="1:24">
      <c r="A191" s="26" t="s">
        <v>9425</v>
      </c>
      <c r="B191" s="26" t="s">
        <v>9425</v>
      </c>
      <c r="C191" s="26" t="s">
        <v>9426</v>
      </c>
      <c r="D191" s="27">
        <v>50</v>
      </c>
      <c r="E191" s="28">
        <v>200</v>
      </c>
      <c r="F191" s="29">
        <v>1.0900000000000001</v>
      </c>
      <c r="G191" s="29">
        <v>0.56000000000000005</v>
      </c>
      <c r="H191" s="30">
        <v>1.06E-2</v>
      </c>
      <c r="I191" s="31">
        <v>3.25</v>
      </c>
      <c r="J191" s="31">
        <v>3.13</v>
      </c>
      <c r="K191" s="31">
        <v>1.91</v>
      </c>
      <c r="L191" s="31">
        <v>2.3199999999999998</v>
      </c>
      <c r="M191" s="28">
        <v>164</v>
      </c>
      <c r="N191" s="31">
        <v>0.17</v>
      </c>
      <c r="O191" s="31">
        <v>0.52</v>
      </c>
      <c r="P191" s="28">
        <v>586</v>
      </c>
      <c r="Q191" s="31">
        <v>0.33</v>
      </c>
      <c r="R191" s="31">
        <v>0.76</v>
      </c>
      <c r="S191" s="28">
        <v>1264</v>
      </c>
      <c r="T191" s="31">
        <v>0.5</v>
      </c>
      <c r="U191" s="31">
        <v>0.93</v>
      </c>
      <c r="V191" s="28">
        <v>2529</v>
      </c>
      <c r="W191" s="31">
        <v>0.93</v>
      </c>
      <c r="X191" s="26" t="s">
        <v>25</v>
      </c>
    </row>
    <row r="192" spans="1:24">
      <c r="A192" s="26" t="s">
        <v>9426</v>
      </c>
      <c r="B192" s="26" t="s">
        <v>9426</v>
      </c>
      <c r="C192" s="26" t="s">
        <v>9421</v>
      </c>
      <c r="D192" s="27">
        <v>50</v>
      </c>
      <c r="E192" s="28">
        <v>200</v>
      </c>
      <c r="F192" s="29">
        <v>0.56000000000000005</v>
      </c>
      <c r="G192" s="29">
        <v>-0.04</v>
      </c>
      <c r="H192" s="30">
        <v>1.2E-2</v>
      </c>
      <c r="I192" s="31">
        <v>3.13</v>
      </c>
      <c r="J192" s="31">
        <v>3.02</v>
      </c>
      <c r="K192" s="31">
        <v>2.3199999999999998</v>
      </c>
      <c r="L192" s="31">
        <v>2.81</v>
      </c>
      <c r="M192" s="28">
        <v>164</v>
      </c>
      <c r="N192" s="31">
        <v>0.17</v>
      </c>
      <c r="O192" s="31">
        <v>0.55000000000000004</v>
      </c>
      <c r="P192" s="28">
        <v>586</v>
      </c>
      <c r="Q192" s="31">
        <v>0.32</v>
      </c>
      <c r="R192" s="31">
        <v>0.79</v>
      </c>
      <c r="S192" s="28">
        <v>1345</v>
      </c>
      <c r="T192" s="31">
        <v>0.5</v>
      </c>
      <c r="U192" s="31">
        <v>0.99</v>
      </c>
      <c r="V192" s="28">
        <v>2690</v>
      </c>
      <c r="W192" s="31">
        <v>0.99</v>
      </c>
      <c r="X192" s="26" t="s">
        <v>25</v>
      </c>
    </row>
    <row r="193" spans="1:24">
      <c r="A193" s="26" t="s">
        <v>9421</v>
      </c>
      <c r="B193" s="26" t="s">
        <v>9421</v>
      </c>
      <c r="C193" s="26" t="s">
        <v>9427</v>
      </c>
      <c r="D193" s="27">
        <v>26.5</v>
      </c>
      <c r="E193" s="28">
        <v>300</v>
      </c>
      <c r="F193" s="29">
        <v>-2.74</v>
      </c>
      <c r="G193" s="29">
        <v>-2.89</v>
      </c>
      <c r="H193" s="30">
        <v>5.7000000000000002E-3</v>
      </c>
      <c r="I193" s="31">
        <v>3.02</v>
      </c>
      <c r="J193" s="31">
        <v>2.7</v>
      </c>
      <c r="K193" s="31">
        <v>5.4</v>
      </c>
      <c r="L193" s="31">
        <v>5.23</v>
      </c>
      <c r="M193" s="28">
        <v>1054</v>
      </c>
      <c r="N193" s="31">
        <v>0.3</v>
      </c>
      <c r="O193" s="31">
        <v>0.69</v>
      </c>
      <c r="P193" s="28">
        <v>3241</v>
      </c>
      <c r="Q193" s="31">
        <v>0.56000000000000005</v>
      </c>
      <c r="R193" s="31">
        <v>0.93</v>
      </c>
      <c r="S193" s="28">
        <v>2724</v>
      </c>
      <c r="T193" s="31">
        <v>0.5</v>
      </c>
      <c r="U193" s="31">
        <v>0.89</v>
      </c>
      <c r="V193" s="28">
        <v>5448</v>
      </c>
      <c r="W193" s="31">
        <v>0.89</v>
      </c>
      <c r="X193" s="26" t="s">
        <v>25</v>
      </c>
    </row>
    <row r="194" spans="1:24">
      <c r="A194" s="26" t="s">
        <v>9427</v>
      </c>
      <c r="B194" s="26" t="s">
        <v>9427</v>
      </c>
      <c r="C194" s="26" t="s">
        <v>9428</v>
      </c>
      <c r="D194" s="27">
        <v>33.5</v>
      </c>
      <c r="E194" s="28">
        <v>300</v>
      </c>
      <c r="F194" s="29">
        <v>-2.89</v>
      </c>
      <c r="G194" s="29">
        <v>-3.08</v>
      </c>
      <c r="H194" s="30">
        <v>5.7000000000000002E-3</v>
      </c>
      <c r="I194" s="31">
        <v>2.7</v>
      </c>
      <c r="J194" s="31">
        <v>2.38</v>
      </c>
      <c r="K194" s="31">
        <v>5.23</v>
      </c>
      <c r="L194" s="31">
        <v>5.0999999999999996</v>
      </c>
      <c r="M194" s="28">
        <v>1123</v>
      </c>
      <c r="N194" s="31">
        <v>0.31</v>
      </c>
      <c r="O194" s="31">
        <v>0.7</v>
      </c>
      <c r="P194" s="28">
        <v>3429</v>
      </c>
      <c r="Q194" s="31">
        <v>0.57999999999999996</v>
      </c>
      <c r="R194" s="31">
        <v>0.94</v>
      </c>
      <c r="S194" s="28">
        <v>2727</v>
      </c>
      <c r="T194" s="31">
        <v>0.5</v>
      </c>
      <c r="U194" s="31">
        <v>0.89</v>
      </c>
      <c r="V194" s="28">
        <v>5453</v>
      </c>
      <c r="W194" s="31">
        <v>0.89</v>
      </c>
      <c r="X194" s="26" t="s">
        <v>25</v>
      </c>
    </row>
    <row r="195" spans="1:24">
      <c r="A195" s="26" t="s">
        <v>9429</v>
      </c>
      <c r="B195" s="26" t="s">
        <v>9429</v>
      </c>
      <c r="C195" s="26" t="s">
        <v>9430</v>
      </c>
      <c r="D195" s="27">
        <v>37.799999999999997</v>
      </c>
      <c r="E195" s="28">
        <v>300</v>
      </c>
      <c r="F195" s="29">
        <v>-1.36</v>
      </c>
      <c r="G195" s="29">
        <v>-1.58</v>
      </c>
      <c r="H195" s="30">
        <v>5.7999999999999996E-3</v>
      </c>
      <c r="I195" s="31">
        <v>1.55</v>
      </c>
      <c r="J195" s="31">
        <v>1.54</v>
      </c>
      <c r="K195" s="31">
        <v>2.5499999999999998</v>
      </c>
      <c r="L195" s="31">
        <v>2.76</v>
      </c>
      <c r="M195" s="28">
        <v>322</v>
      </c>
      <c r="N195" s="31">
        <v>0.16</v>
      </c>
      <c r="O195" s="31">
        <v>0.49</v>
      </c>
      <c r="P195" s="28">
        <v>1101</v>
      </c>
      <c r="Q195" s="31">
        <v>0.3</v>
      </c>
      <c r="R195" s="31">
        <v>0.71</v>
      </c>
      <c r="S195" s="28">
        <v>2762</v>
      </c>
      <c r="T195" s="31">
        <v>0.5</v>
      </c>
      <c r="U195" s="31">
        <v>0.9</v>
      </c>
      <c r="V195" s="28">
        <v>5524</v>
      </c>
      <c r="W195" s="31">
        <v>0.9</v>
      </c>
      <c r="X195" s="26" t="s">
        <v>25</v>
      </c>
    </row>
    <row r="196" spans="1:24">
      <c r="A196" s="26" t="s">
        <v>9430</v>
      </c>
      <c r="B196" s="26" t="s">
        <v>9430</v>
      </c>
      <c r="C196" s="26" t="s">
        <v>9431</v>
      </c>
      <c r="D196" s="27">
        <v>41.7</v>
      </c>
      <c r="E196" s="28">
        <v>300</v>
      </c>
      <c r="F196" s="29">
        <v>-1.58</v>
      </c>
      <c r="G196" s="29">
        <v>-1.82</v>
      </c>
      <c r="H196" s="30">
        <v>5.7999999999999996E-3</v>
      </c>
      <c r="I196" s="31">
        <v>1.54</v>
      </c>
      <c r="J196" s="31">
        <v>1.58</v>
      </c>
      <c r="K196" s="31">
        <v>2.76</v>
      </c>
      <c r="L196" s="31">
        <v>3.04</v>
      </c>
      <c r="M196" s="28">
        <v>322</v>
      </c>
      <c r="N196" s="31">
        <v>0.16</v>
      </c>
      <c r="O196" s="31">
        <v>0.49</v>
      </c>
      <c r="P196" s="28">
        <v>1101</v>
      </c>
      <c r="Q196" s="31">
        <v>0.3</v>
      </c>
      <c r="R196" s="31">
        <v>0.7</v>
      </c>
      <c r="S196" s="28">
        <v>2747</v>
      </c>
      <c r="T196" s="31">
        <v>0.5</v>
      </c>
      <c r="U196" s="31">
        <v>0.9</v>
      </c>
      <c r="V196" s="28">
        <v>5493</v>
      </c>
      <c r="W196" s="31">
        <v>0.9</v>
      </c>
      <c r="X196" s="26" t="s">
        <v>25</v>
      </c>
    </row>
    <row r="197" spans="1:24">
      <c r="A197" s="26" t="s">
        <v>9431</v>
      </c>
      <c r="B197" s="26" t="s">
        <v>9431</v>
      </c>
      <c r="C197" s="26" t="s">
        <v>9432</v>
      </c>
      <c r="D197" s="27">
        <v>26.5</v>
      </c>
      <c r="E197" s="28">
        <v>300</v>
      </c>
      <c r="F197" s="29">
        <v>-1.82</v>
      </c>
      <c r="G197" s="29">
        <v>-1.97</v>
      </c>
      <c r="H197" s="30">
        <v>5.7000000000000002E-3</v>
      </c>
      <c r="I197" s="31">
        <v>1.58</v>
      </c>
      <c r="J197" s="31">
        <v>1.8</v>
      </c>
      <c r="K197" s="31">
        <v>3.04</v>
      </c>
      <c r="L197" s="31">
        <v>3.41</v>
      </c>
      <c r="M197" s="28">
        <v>329</v>
      </c>
      <c r="N197" s="31">
        <v>0.17</v>
      </c>
      <c r="O197" s="31">
        <v>0.49</v>
      </c>
      <c r="P197" s="28">
        <v>1123</v>
      </c>
      <c r="Q197" s="31">
        <v>0.31</v>
      </c>
      <c r="R197" s="31">
        <v>0.7</v>
      </c>
      <c r="S197" s="28">
        <v>2724</v>
      </c>
      <c r="T197" s="31">
        <v>0.5</v>
      </c>
      <c r="U197" s="31">
        <v>0.89</v>
      </c>
      <c r="V197" s="28">
        <v>5448</v>
      </c>
      <c r="W197" s="31">
        <v>0.89</v>
      </c>
      <c r="X197" s="26" t="s">
        <v>25</v>
      </c>
    </row>
    <row r="198" spans="1:24">
      <c r="A198" s="26" t="s">
        <v>9432</v>
      </c>
      <c r="B198" s="26" t="s">
        <v>9432</v>
      </c>
      <c r="C198" s="26" t="s">
        <v>9433</v>
      </c>
      <c r="D198" s="27">
        <v>25.3</v>
      </c>
      <c r="E198" s="28">
        <v>300</v>
      </c>
      <c r="F198" s="29">
        <v>-1.97</v>
      </c>
      <c r="G198" s="29">
        <v>-2.12</v>
      </c>
      <c r="H198" s="30">
        <v>5.8999999999999999E-3</v>
      </c>
      <c r="I198" s="31">
        <v>1.8</v>
      </c>
      <c r="J198" s="31">
        <v>1.79</v>
      </c>
      <c r="K198" s="31">
        <v>3.41</v>
      </c>
      <c r="L198" s="31">
        <v>3.55</v>
      </c>
      <c r="M198" s="28">
        <v>329</v>
      </c>
      <c r="N198" s="31">
        <v>0.16</v>
      </c>
      <c r="O198" s="31">
        <v>0.5</v>
      </c>
      <c r="P198" s="28">
        <v>1123</v>
      </c>
      <c r="Q198" s="31">
        <v>0.3</v>
      </c>
      <c r="R198" s="31">
        <v>0.71</v>
      </c>
      <c r="S198" s="28">
        <v>2788</v>
      </c>
      <c r="T198" s="31">
        <v>0.5</v>
      </c>
      <c r="U198" s="31">
        <v>0.91</v>
      </c>
      <c r="V198" s="28">
        <v>5575</v>
      </c>
      <c r="W198" s="31">
        <v>0.91</v>
      </c>
      <c r="X198" s="26" t="s">
        <v>25</v>
      </c>
    </row>
    <row r="199" spans="1:24">
      <c r="A199" s="26" t="s">
        <v>9433</v>
      </c>
      <c r="B199" s="26" t="s">
        <v>9433</v>
      </c>
      <c r="C199" s="26" t="s">
        <v>9434</v>
      </c>
      <c r="D199" s="27">
        <v>37.4</v>
      </c>
      <c r="E199" s="28">
        <v>300</v>
      </c>
      <c r="F199" s="29">
        <v>-2.12</v>
      </c>
      <c r="G199" s="29">
        <v>-2.34</v>
      </c>
      <c r="H199" s="30">
        <v>5.8999999999999999E-3</v>
      </c>
      <c r="I199" s="31">
        <v>1.79</v>
      </c>
      <c r="J199" s="31">
        <v>1.84</v>
      </c>
      <c r="K199" s="31">
        <v>3.55</v>
      </c>
      <c r="L199" s="31">
        <v>3.82</v>
      </c>
      <c r="M199" s="28">
        <v>487</v>
      </c>
      <c r="N199" s="31">
        <v>0.2</v>
      </c>
      <c r="O199" s="31">
        <v>0.56000000000000005</v>
      </c>
      <c r="P199" s="28">
        <v>1611</v>
      </c>
      <c r="Q199" s="31">
        <v>0.37</v>
      </c>
      <c r="R199" s="31">
        <v>0.79</v>
      </c>
      <c r="S199" s="28">
        <v>2777</v>
      </c>
      <c r="T199" s="31">
        <v>0.5</v>
      </c>
      <c r="U199" s="31">
        <v>0.91</v>
      </c>
      <c r="V199" s="28">
        <v>5554</v>
      </c>
      <c r="W199" s="31">
        <v>0.91</v>
      </c>
      <c r="X199" s="26" t="s">
        <v>25</v>
      </c>
    </row>
    <row r="200" spans="1:24">
      <c r="A200" s="26" t="s">
        <v>9435</v>
      </c>
      <c r="B200" s="26" t="s">
        <v>9435</v>
      </c>
      <c r="C200" s="26" t="s">
        <v>9436</v>
      </c>
      <c r="D200" s="27">
        <v>45</v>
      </c>
      <c r="E200" s="28">
        <v>200</v>
      </c>
      <c r="F200" s="29">
        <v>-0.2</v>
      </c>
      <c r="G200" s="29">
        <v>-0.61</v>
      </c>
      <c r="H200" s="30">
        <v>9.1000000000000004E-3</v>
      </c>
      <c r="I200" s="31">
        <v>1.8</v>
      </c>
      <c r="J200" s="31">
        <v>1.7</v>
      </c>
      <c r="K200" s="31">
        <v>1.75</v>
      </c>
      <c r="L200" s="31">
        <v>2.06</v>
      </c>
      <c r="M200" s="28">
        <v>86</v>
      </c>
      <c r="N200" s="31">
        <v>0.13</v>
      </c>
      <c r="O200" s="31">
        <v>0.41</v>
      </c>
      <c r="P200" s="28">
        <v>318</v>
      </c>
      <c r="Q200" s="31">
        <v>0.25</v>
      </c>
      <c r="R200" s="31">
        <v>0.6</v>
      </c>
      <c r="S200" s="28">
        <v>1172</v>
      </c>
      <c r="T200" s="31">
        <v>0.5</v>
      </c>
      <c r="U200" s="31">
        <v>0.86</v>
      </c>
      <c r="V200" s="28">
        <v>2344</v>
      </c>
      <c r="W200" s="31">
        <v>0.86</v>
      </c>
      <c r="X200" s="26" t="s">
        <v>25</v>
      </c>
    </row>
    <row r="201" spans="1:24">
      <c r="A201" s="26" t="s">
        <v>9436</v>
      </c>
      <c r="B201" s="26" t="s">
        <v>9436</v>
      </c>
      <c r="C201" s="26" t="s">
        <v>9437</v>
      </c>
      <c r="D201" s="27">
        <v>45</v>
      </c>
      <c r="E201" s="28">
        <v>200</v>
      </c>
      <c r="F201" s="29">
        <v>-0.61</v>
      </c>
      <c r="G201" s="29">
        <v>-1.02</v>
      </c>
      <c r="H201" s="30">
        <v>9.1000000000000004E-3</v>
      </c>
      <c r="I201" s="31">
        <v>1.7</v>
      </c>
      <c r="J201" s="31">
        <v>2.0499999999999998</v>
      </c>
      <c r="K201" s="31">
        <v>2.06</v>
      </c>
      <c r="L201" s="31">
        <v>2.82</v>
      </c>
      <c r="M201" s="28">
        <v>118</v>
      </c>
      <c r="N201" s="31">
        <v>0.15</v>
      </c>
      <c r="O201" s="31">
        <v>0.45</v>
      </c>
      <c r="P201" s="28">
        <v>430</v>
      </c>
      <c r="Q201" s="31">
        <v>0.28999999999999998</v>
      </c>
      <c r="R201" s="31">
        <v>0.66</v>
      </c>
      <c r="S201" s="28">
        <v>1172</v>
      </c>
      <c r="T201" s="31">
        <v>0.5</v>
      </c>
      <c r="U201" s="31">
        <v>0.86</v>
      </c>
      <c r="V201" s="28">
        <v>2344</v>
      </c>
      <c r="W201" s="31">
        <v>0.86</v>
      </c>
      <c r="X201" s="26" t="s">
        <v>25</v>
      </c>
    </row>
    <row r="202" spans="1:24">
      <c r="A202" s="26" t="s">
        <v>9437</v>
      </c>
      <c r="B202" s="26" t="s">
        <v>9437</v>
      </c>
      <c r="C202" s="26" t="s">
        <v>9428</v>
      </c>
      <c r="D202" s="27">
        <v>45</v>
      </c>
      <c r="E202" s="28">
        <v>200</v>
      </c>
      <c r="F202" s="29">
        <v>-1.02</v>
      </c>
      <c r="G202" s="29">
        <v>-1.44</v>
      </c>
      <c r="H202" s="30">
        <v>9.2999999999999992E-3</v>
      </c>
      <c r="I202" s="31">
        <v>2.0499999999999998</v>
      </c>
      <c r="J202" s="31">
        <v>2.38</v>
      </c>
      <c r="K202" s="31">
        <v>2.82</v>
      </c>
      <c r="L202" s="31">
        <v>3.57</v>
      </c>
      <c r="M202" s="28">
        <v>118</v>
      </c>
      <c r="N202" s="31">
        <v>0.15</v>
      </c>
      <c r="O202" s="31">
        <v>0.45</v>
      </c>
      <c r="P202" s="28">
        <v>430</v>
      </c>
      <c r="Q202" s="31">
        <v>0.28999999999999998</v>
      </c>
      <c r="R202" s="31">
        <v>0.66</v>
      </c>
      <c r="S202" s="28">
        <v>1186</v>
      </c>
      <c r="T202" s="31">
        <v>0.5</v>
      </c>
      <c r="U202" s="31">
        <v>0.87</v>
      </c>
      <c r="V202" s="28">
        <v>2373</v>
      </c>
      <c r="W202" s="31">
        <v>0.87</v>
      </c>
      <c r="X202" s="26" t="s">
        <v>25</v>
      </c>
    </row>
    <row r="203" spans="1:24">
      <c r="A203" s="26" t="s">
        <v>9438</v>
      </c>
      <c r="B203" s="26" t="s">
        <v>9438</v>
      </c>
      <c r="C203" s="26" t="s">
        <v>9439</v>
      </c>
      <c r="D203" s="27">
        <v>52.5</v>
      </c>
      <c r="E203" s="28">
        <v>200</v>
      </c>
      <c r="F203" s="29">
        <v>0.6</v>
      </c>
      <c r="G203" s="29">
        <v>0.08</v>
      </c>
      <c r="H203" s="30">
        <v>9.9000000000000008E-3</v>
      </c>
      <c r="I203" s="31">
        <v>2.9</v>
      </c>
      <c r="J203" s="31">
        <v>2.64</v>
      </c>
      <c r="K203" s="31">
        <v>2.0499999999999998</v>
      </c>
      <c r="L203" s="31">
        <v>2.31</v>
      </c>
      <c r="M203" s="28">
        <v>130</v>
      </c>
      <c r="N203" s="31">
        <v>0.16</v>
      </c>
      <c r="O203" s="31">
        <v>0.48</v>
      </c>
      <c r="P203" s="28">
        <v>470</v>
      </c>
      <c r="Q203" s="31">
        <v>0.3</v>
      </c>
      <c r="R203" s="31">
        <v>0.69</v>
      </c>
      <c r="S203" s="28">
        <v>1222</v>
      </c>
      <c r="T203" s="31">
        <v>0.5</v>
      </c>
      <c r="U203" s="31">
        <v>0.9</v>
      </c>
      <c r="V203" s="28">
        <v>2444</v>
      </c>
      <c r="W203" s="31">
        <v>0.9</v>
      </c>
      <c r="X203" s="26" t="s">
        <v>25</v>
      </c>
    </row>
    <row r="204" spans="1:24">
      <c r="A204" s="26" t="s">
        <v>9439</v>
      </c>
      <c r="B204" s="26" t="s">
        <v>9439</v>
      </c>
      <c r="C204" s="26" t="s">
        <v>9428</v>
      </c>
      <c r="D204" s="27">
        <v>52.5</v>
      </c>
      <c r="E204" s="28">
        <v>200</v>
      </c>
      <c r="F204" s="29">
        <v>0.08</v>
      </c>
      <c r="G204" s="29">
        <v>-0.44</v>
      </c>
      <c r="H204" s="30">
        <v>9.9000000000000008E-3</v>
      </c>
      <c r="I204" s="31">
        <v>2.64</v>
      </c>
      <c r="J204" s="31">
        <v>2.38</v>
      </c>
      <c r="K204" s="31">
        <v>2.31</v>
      </c>
      <c r="L204" s="31">
        <v>2.57</v>
      </c>
      <c r="M204" s="28">
        <v>130</v>
      </c>
      <c r="N204" s="31">
        <v>0.16</v>
      </c>
      <c r="O204" s="31">
        <v>0.48</v>
      </c>
      <c r="P204" s="28">
        <v>470</v>
      </c>
      <c r="Q204" s="31">
        <v>0.3</v>
      </c>
      <c r="R204" s="31">
        <v>0.69</v>
      </c>
      <c r="S204" s="28">
        <v>1222</v>
      </c>
      <c r="T204" s="31">
        <v>0.5</v>
      </c>
      <c r="U204" s="31">
        <v>0.9</v>
      </c>
      <c r="V204" s="28">
        <v>2444</v>
      </c>
      <c r="W204" s="31">
        <v>0.9</v>
      </c>
      <c r="X204" s="26" t="s">
        <v>25</v>
      </c>
    </row>
    <row r="205" spans="1:24">
      <c r="A205" s="26" t="s">
        <v>9428</v>
      </c>
      <c r="B205" s="26" t="s">
        <v>9428</v>
      </c>
      <c r="C205" s="26" t="s">
        <v>9440</v>
      </c>
      <c r="D205" s="27">
        <v>30</v>
      </c>
      <c r="E205" s="28">
        <v>350</v>
      </c>
      <c r="F205" s="29">
        <v>-3.12</v>
      </c>
      <c r="G205" s="29">
        <v>-3.24</v>
      </c>
      <c r="H205" s="30">
        <v>4.0000000000000001E-3</v>
      </c>
      <c r="I205" s="31">
        <v>2.38</v>
      </c>
      <c r="J205" s="31">
        <v>2.08</v>
      </c>
      <c r="K205" s="31">
        <v>5.09</v>
      </c>
      <c r="L205" s="31">
        <v>4.91</v>
      </c>
      <c r="M205" s="28">
        <v>1386</v>
      </c>
      <c r="N205" s="31">
        <v>0.3</v>
      </c>
      <c r="O205" s="31">
        <v>0.65</v>
      </c>
      <c r="P205" s="28">
        <v>4133</v>
      </c>
      <c r="Q205" s="31">
        <v>0.56000000000000005</v>
      </c>
      <c r="R205" s="31">
        <v>0.87</v>
      </c>
      <c r="S205" s="28">
        <v>3454</v>
      </c>
      <c r="T205" s="31">
        <v>0.5</v>
      </c>
      <c r="U205" s="31">
        <v>0.83</v>
      </c>
      <c r="V205" s="28">
        <v>6908</v>
      </c>
      <c r="W205" s="31">
        <v>0.83</v>
      </c>
      <c r="X205" s="26" t="s">
        <v>25</v>
      </c>
    </row>
    <row r="206" spans="1:24">
      <c r="A206" s="26" t="s">
        <v>9440</v>
      </c>
      <c r="B206" s="26" t="s">
        <v>9440</v>
      </c>
      <c r="C206" s="26" t="s">
        <v>9441</v>
      </c>
      <c r="D206" s="27">
        <v>30</v>
      </c>
      <c r="E206" s="28">
        <v>350</v>
      </c>
      <c r="F206" s="29">
        <v>-3.24</v>
      </c>
      <c r="G206" s="29">
        <v>-3.4</v>
      </c>
      <c r="H206" s="30">
        <v>5.3E-3</v>
      </c>
      <c r="I206" s="31">
        <v>2.08</v>
      </c>
      <c r="J206" s="31">
        <v>1.78</v>
      </c>
      <c r="K206" s="31">
        <v>4.91</v>
      </c>
      <c r="L206" s="31">
        <v>4.7699999999999996</v>
      </c>
      <c r="M206" s="28">
        <v>1386</v>
      </c>
      <c r="N206" s="31">
        <v>0.28000000000000003</v>
      </c>
      <c r="O206" s="31">
        <v>0.72</v>
      </c>
      <c r="P206" s="28">
        <v>4133</v>
      </c>
      <c r="Q206" s="31">
        <v>0.51</v>
      </c>
      <c r="R206" s="31">
        <v>0.97</v>
      </c>
      <c r="S206" s="28">
        <v>3988</v>
      </c>
      <c r="T206" s="31">
        <v>0.5</v>
      </c>
      <c r="U206" s="31">
        <v>0.96</v>
      </c>
      <c r="V206" s="28">
        <v>7977</v>
      </c>
      <c r="W206" s="31">
        <v>0.96</v>
      </c>
      <c r="X206" s="26" t="s">
        <v>25</v>
      </c>
    </row>
    <row r="207" spans="1:24">
      <c r="A207" s="26" t="s">
        <v>9442</v>
      </c>
      <c r="B207" s="26" t="s">
        <v>9442</v>
      </c>
      <c r="C207" s="26" t="s">
        <v>9443</v>
      </c>
      <c r="D207" s="27">
        <v>38.299999999999997</v>
      </c>
      <c r="E207" s="28">
        <v>200</v>
      </c>
      <c r="F207" s="29">
        <v>0.44</v>
      </c>
      <c r="G207" s="29">
        <v>0.06</v>
      </c>
      <c r="H207" s="30">
        <v>9.9000000000000008E-3</v>
      </c>
      <c r="I207" s="31">
        <v>2.4500000000000002</v>
      </c>
      <c r="J207" s="31">
        <v>2.23</v>
      </c>
      <c r="K207" s="31">
        <v>1.76</v>
      </c>
      <c r="L207" s="31">
        <v>1.92</v>
      </c>
      <c r="M207" s="28">
        <v>189</v>
      </c>
      <c r="N207" s="31">
        <v>0.19</v>
      </c>
      <c r="O207" s="31">
        <v>0.53</v>
      </c>
      <c r="P207" s="28">
        <v>668</v>
      </c>
      <c r="Q207" s="31">
        <v>0.36</v>
      </c>
      <c r="R207" s="31">
        <v>0.77</v>
      </c>
      <c r="S207" s="28">
        <v>1223</v>
      </c>
      <c r="T207" s="31">
        <v>0.5</v>
      </c>
      <c r="U207" s="31">
        <v>0.9</v>
      </c>
      <c r="V207" s="28">
        <v>2446</v>
      </c>
      <c r="W207" s="31">
        <v>0.9</v>
      </c>
      <c r="X207" s="26" t="s">
        <v>25</v>
      </c>
    </row>
    <row r="208" spans="1:24">
      <c r="A208" s="26" t="s">
        <v>9443</v>
      </c>
      <c r="B208" s="26" t="s">
        <v>9443</v>
      </c>
      <c r="C208" s="26" t="s">
        <v>9444</v>
      </c>
      <c r="D208" s="27">
        <v>38.299999999999997</v>
      </c>
      <c r="E208" s="28">
        <v>200</v>
      </c>
      <c r="F208" s="29">
        <v>0.06</v>
      </c>
      <c r="G208" s="29">
        <v>-0.32</v>
      </c>
      <c r="H208" s="30">
        <v>9.9000000000000008E-3</v>
      </c>
      <c r="I208" s="31">
        <v>2.23</v>
      </c>
      <c r="J208" s="31">
        <v>2.0099999999999998</v>
      </c>
      <c r="K208" s="31">
        <v>1.92</v>
      </c>
      <c r="L208" s="31">
        <v>2.08</v>
      </c>
      <c r="M208" s="28">
        <v>189</v>
      </c>
      <c r="N208" s="31">
        <v>0.19</v>
      </c>
      <c r="O208" s="31">
        <v>0.53</v>
      </c>
      <c r="P208" s="28">
        <v>668</v>
      </c>
      <c r="Q208" s="31">
        <v>0.36</v>
      </c>
      <c r="R208" s="31">
        <v>0.77</v>
      </c>
      <c r="S208" s="28">
        <v>1223</v>
      </c>
      <c r="T208" s="31">
        <v>0.5</v>
      </c>
      <c r="U208" s="31">
        <v>0.9</v>
      </c>
      <c r="V208" s="28">
        <v>2446</v>
      </c>
      <c r="W208" s="31">
        <v>0.9</v>
      </c>
      <c r="X208" s="26" t="s">
        <v>25</v>
      </c>
    </row>
    <row r="209" spans="1:24">
      <c r="A209" s="26" t="s">
        <v>9444</v>
      </c>
      <c r="B209" s="26" t="s">
        <v>9444</v>
      </c>
      <c r="C209" s="26" t="s">
        <v>9441</v>
      </c>
      <c r="D209" s="27">
        <v>38.4</v>
      </c>
      <c r="E209" s="28">
        <v>200</v>
      </c>
      <c r="F209" s="29">
        <v>-0.32</v>
      </c>
      <c r="G209" s="29">
        <v>-0.7</v>
      </c>
      <c r="H209" s="30">
        <v>9.9000000000000008E-3</v>
      </c>
      <c r="I209" s="31">
        <v>2.0099999999999998</v>
      </c>
      <c r="J209" s="31">
        <v>1.78</v>
      </c>
      <c r="K209" s="31">
        <v>2.08</v>
      </c>
      <c r="L209" s="31">
        <v>2.23</v>
      </c>
      <c r="M209" s="28">
        <v>189</v>
      </c>
      <c r="N209" s="31">
        <v>0.19</v>
      </c>
      <c r="O209" s="31">
        <v>0.53</v>
      </c>
      <c r="P209" s="28">
        <v>668</v>
      </c>
      <c r="Q209" s="31">
        <v>0.36</v>
      </c>
      <c r="R209" s="31">
        <v>0.77</v>
      </c>
      <c r="S209" s="28">
        <v>1222</v>
      </c>
      <c r="T209" s="31">
        <v>0.5</v>
      </c>
      <c r="U209" s="31">
        <v>0.9</v>
      </c>
      <c r="V209" s="28">
        <v>2443</v>
      </c>
      <c r="W209" s="31">
        <v>0.9</v>
      </c>
      <c r="X209" s="26" t="s">
        <v>25</v>
      </c>
    </row>
    <row r="210" spans="1:24">
      <c r="A210" s="26" t="s">
        <v>9441</v>
      </c>
      <c r="B210" s="26" t="s">
        <v>9441</v>
      </c>
      <c r="C210" s="26" t="s">
        <v>9445</v>
      </c>
      <c r="D210" s="27">
        <v>30</v>
      </c>
      <c r="E210" s="28">
        <v>350</v>
      </c>
      <c r="F210" s="29">
        <v>-3.4</v>
      </c>
      <c r="G210" s="29">
        <v>-3.54</v>
      </c>
      <c r="H210" s="30">
        <v>4.7000000000000002E-3</v>
      </c>
      <c r="I210" s="31">
        <v>1.78</v>
      </c>
      <c r="J210" s="31">
        <v>1.8</v>
      </c>
      <c r="K210" s="31">
        <v>4.7699999999999996</v>
      </c>
      <c r="L210" s="31">
        <v>4.93</v>
      </c>
      <c r="M210" s="28">
        <v>1590</v>
      </c>
      <c r="N210" s="31">
        <v>0.31</v>
      </c>
      <c r="O210" s="31">
        <v>0.71</v>
      </c>
      <c r="P210" s="28">
        <v>4665</v>
      </c>
      <c r="Q210" s="31">
        <v>0.56999999999999995</v>
      </c>
      <c r="R210" s="31">
        <v>0.95</v>
      </c>
      <c r="S210" s="28">
        <v>3731</v>
      </c>
      <c r="T210" s="31">
        <v>0.5</v>
      </c>
      <c r="U210" s="31">
        <v>0.9</v>
      </c>
      <c r="V210" s="28">
        <v>7461</v>
      </c>
      <c r="W210" s="31">
        <v>0.9</v>
      </c>
      <c r="X210" s="26" t="s">
        <v>25</v>
      </c>
    </row>
    <row r="211" spans="1:24">
      <c r="A211" s="26" t="s">
        <v>9445</v>
      </c>
      <c r="B211" s="26" t="s">
        <v>9445</v>
      </c>
      <c r="C211" s="26" t="s">
        <v>9446</v>
      </c>
      <c r="D211" s="27">
        <v>30</v>
      </c>
      <c r="E211" s="28">
        <v>350</v>
      </c>
      <c r="F211" s="29">
        <v>-3.54</v>
      </c>
      <c r="G211" s="29">
        <v>-3.68</v>
      </c>
      <c r="H211" s="30">
        <v>4.7000000000000002E-3</v>
      </c>
      <c r="I211" s="31">
        <v>1.8</v>
      </c>
      <c r="J211" s="31">
        <v>1.78</v>
      </c>
      <c r="K211" s="31">
        <v>4.93</v>
      </c>
      <c r="L211" s="31">
        <v>5.05</v>
      </c>
      <c r="M211" s="28">
        <v>1590</v>
      </c>
      <c r="N211" s="31">
        <v>0.31</v>
      </c>
      <c r="O211" s="31">
        <v>0.71</v>
      </c>
      <c r="P211" s="28">
        <v>4665</v>
      </c>
      <c r="Q211" s="31">
        <v>0.56999999999999995</v>
      </c>
      <c r="R211" s="31">
        <v>0.95</v>
      </c>
      <c r="S211" s="28">
        <v>3731</v>
      </c>
      <c r="T211" s="31">
        <v>0.5</v>
      </c>
      <c r="U211" s="31">
        <v>0.9</v>
      </c>
      <c r="V211" s="28">
        <v>7461</v>
      </c>
      <c r="W211" s="31">
        <v>0.9</v>
      </c>
      <c r="X211" s="26" t="s">
        <v>25</v>
      </c>
    </row>
    <row r="212" spans="1:24">
      <c r="A212" s="26" t="s">
        <v>9447</v>
      </c>
      <c r="B212" s="26" t="s">
        <v>9447</v>
      </c>
      <c r="C212" s="26" t="s">
        <v>9448</v>
      </c>
      <c r="D212" s="27">
        <v>43.3</v>
      </c>
      <c r="E212" s="28">
        <v>200</v>
      </c>
      <c r="F212" s="29">
        <v>0.38</v>
      </c>
      <c r="G212" s="29">
        <v>0.03</v>
      </c>
      <c r="H212" s="30">
        <v>8.0999999999999996E-3</v>
      </c>
      <c r="I212" s="31">
        <v>2.38</v>
      </c>
      <c r="J212" s="31">
        <v>2.2000000000000002</v>
      </c>
      <c r="K212" s="31">
        <v>1.75</v>
      </c>
      <c r="L212" s="31">
        <v>1.92</v>
      </c>
      <c r="M212" s="28">
        <v>240</v>
      </c>
      <c r="N212" s="31">
        <v>0.22</v>
      </c>
      <c r="O212" s="31">
        <v>0.53</v>
      </c>
      <c r="P212" s="28">
        <v>838</v>
      </c>
      <c r="Q212" s="31">
        <v>0.43</v>
      </c>
      <c r="R212" s="31">
        <v>0.76</v>
      </c>
      <c r="S212" s="28">
        <v>1104</v>
      </c>
      <c r="T212" s="31">
        <v>0.5</v>
      </c>
      <c r="U212" s="31">
        <v>0.81</v>
      </c>
      <c r="V212" s="28">
        <v>2208</v>
      </c>
      <c r="W212" s="31">
        <v>0.81</v>
      </c>
      <c r="X212" s="26" t="s">
        <v>25</v>
      </c>
    </row>
    <row r="213" spans="1:24">
      <c r="A213" s="26" t="s">
        <v>9448</v>
      </c>
      <c r="B213" s="26" t="s">
        <v>9448</v>
      </c>
      <c r="C213" s="26" t="s">
        <v>9449</v>
      </c>
      <c r="D213" s="27">
        <v>43.3</v>
      </c>
      <c r="E213" s="28">
        <v>200</v>
      </c>
      <c r="F213" s="29">
        <v>0.03</v>
      </c>
      <c r="G213" s="29">
        <v>-0.32</v>
      </c>
      <c r="H213" s="30">
        <v>8.0999999999999996E-3</v>
      </c>
      <c r="I213" s="31">
        <v>2.2000000000000002</v>
      </c>
      <c r="J213" s="31">
        <v>2.02</v>
      </c>
      <c r="K213" s="31">
        <v>1.92</v>
      </c>
      <c r="L213" s="31">
        <v>2.09</v>
      </c>
      <c r="M213" s="28">
        <v>240</v>
      </c>
      <c r="N213" s="31">
        <v>0.22</v>
      </c>
      <c r="O213" s="31">
        <v>0.53</v>
      </c>
      <c r="P213" s="28">
        <v>838</v>
      </c>
      <c r="Q213" s="31">
        <v>0.43</v>
      </c>
      <c r="R213" s="31">
        <v>0.76</v>
      </c>
      <c r="S213" s="28">
        <v>1104</v>
      </c>
      <c r="T213" s="31">
        <v>0.5</v>
      </c>
      <c r="U213" s="31">
        <v>0.81</v>
      </c>
      <c r="V213" s="28">
        <v>2208</v>
      </c>
      <c r="W213" s="31">
        <v>0.81</v>
      </c>
      <c r="X213" s="26" t="s">
        <v>25</v>
      </c>
    </row>
    <row r="214" spans="1:24">
      <c r="A214" s="26" t="s">
        <v>9449</v>
      </c>
      <c r="B214" s="26" t="s">
        <v>9449</v>
      </c>
      <c r="C214" s="26" t="s">
        <v>9446</v>
      </c>
      <c r="D214" s="27">
        <v>43.4</v>
      </c>
      <c r="E214" s="28">
        <v>200</v>
      </c>
      <c r="F214" s="29">
        <v>-0.32</v>
      </c>
      <c r="G214" s="29">
        <v>-0.68</v>
      </c>
      <c r="H214" s="30">
        <v>8.3000000000000001E-3</v>
      </c>
      <c r="I214" s="31">
        <v>2.02</v>
      </c>
      <c r="J214" s="31">
        <v>1.78</v>
      </c>
      <c r="K214" s="31">
        <v>2.09</v>
      </c>
      <c r="L214" s="31">
        <v>2.21</v>
      </c>
      <c r="M214" s="28">
        <v>240</v>
      </c>
      <c r="N214" s="31">
        <v>0.22</v>
      </c>
      <c r="O214" s="31">
        <v>0.54</v>
      </c>
      <c r="P214" s="28">
        <v>838</v>
      </c>
      <c r="Q214" s="31">
        <v>0.42</v>
      </c>
      <c r="R214" s="31">
        <v>0.76</v>
      </c>
      <c r="S214" s="28">
        <v>1118</v>
      </c>
      <c r="T214" s="31">
        <v>0.5</v>
      </c>
      <c r="U214" s="31">
        <v>0.82</v>
      </c>
      <c r="V214" s="28">
        <v>2237</v>
      </c>
      <c r="W214" s="31">
        <v>0.82</v>
      </c>
      <c r="X214" s="26" t="s">
        <v>25</v>
      </c>
    </row>
    <row r="215" spans="1:24">
      <c r="A215" s="26" t="s">
        <v>9434</v>
      </c>
      <c r="B215" s="26" t="s">
        <v>9434</v>
      </c>
      <c r="C215" s="26" t="s">
        <v>9450</v>
      </c>
      <c r="D215" s="27">
        <v>27.7</v>
      </c>
      <c r="E215" s="28">
        <v>300</v>
      </c>
      <c r="F215" s="29">
        <v>-2.34</v>
      </c>
      <c r="G215" s="29">
        <v>-2.5</v>
      </c>
      <c r="H215" s="30">
        <v>5.7999999999999996E-3</v>
      </c>
      <c r="I215" s="31">
        <v>1.84</v>
      </c>
      <c r="J215" s="31">
        <v>1.73</v>
      </c>
      <c r="K215" s="31">
        <v>3.82</v>
      </c>
      <c r="L215" s="31">
        <v>3.87</v>
      </c>
      <c r="M215" s="28">
        <v>487</v>
      </c>
      <c r="N215" s="31">
        <v>0.2</v>
      </c>
      <c r="O215" s="31">
        <v>0.56000000000000005</v>
      </c>
      <c r="P215" s="28">
        <v>1611</v>
      </c>
      <c r="Q215" s="31">
        <v>0.37</v>
      </c>
      <c r="R215" s="31">
        <v>0.78</v>
      </c>
      <c r="S215" s="28">
        <v>2752</v>
      </c>
      <c r="T215" s="31">
        <v>0.5</v>
      </c>
      <c r="U215" s="31">
        <v>0.9</v>
      </c>
      <c r="V215" s="28">
        <v>5503</v>
      </c>
      <c r="W215" s="31">
        <v>0.9</v>
      </c>
      <c r="X215" s="26" t="s">
        <v>25</v>
      </c>
    </row>
    <row r="216" spans="1:24">
      <c r="A216" s="26" t="s">
        <v>9450</v>
      </c>
      <c r="B216" s="26" t="s">
        <v>9450</v>
      </c>
      <c r="C216" s="26" t="s">
        <v>9451</v>
      </c>
      <c r="D216" s="27">
        <v>28.3</v>
      </c>
      <c r="E216" s="28">
        <v>300</v>
      </c>
      <c r="F216" s="29">
        <v>-2.5</v>
      </c>
      <c r="G216" s="29">
        <v>-2.67</v>
      </c>
      <c r="H216" s="30">
        <v>6.0000000000000001E-3</v>
      </c>
      <c r="I216" s="31">
        <v>1.73</v>
      </c>
      <c r="J216" s="31">
        <v>1.82</v>
      </c>
      <c r="K216" s="31">
        <v>3.87</v>
      </c>
      <c r="L216" s="31">
        <v>4.13</v>
      </c>
      <c r="M216" s="28">
        <v>487</v>
      </c>
      <c r="N216" s="31">
        <v>0.2</v>
      </c>
      <c r="O216" s="31">
        <v>0.56000000000000005</v>
      </c>
      <c r="P216" s="28">
        <v>1611</v>
      </c>
      <c r="Q216" s="31">
        <v>0.37</v>
      </c>
      <c r="R216" s="31">
        <v>0.79</v>
      </c>
      <c r="S216" s="28">
        <v>2806</v>
      </c>
      <c r="T216" s="31">
        <v>0.5</v>
      </c>
      <c r="U216" s="31">
        <v>0.92</v>
      </c>
      <c r="V216" s="28">
        <v>5612</v>
      </c>
      <c r="W216" s="31">
        <v>0.92</v>
      </c>
      <c r="X216" s="26" t="s">
        <v>25</v>
      </c>
    </row>
    <row r="217" spans="1:24">
      <c r="A217" s="26" t="s">
        <v>9451</v>
      </c>
      <c r="B217" s="26" t="s">
        <v>9451</v>
      </c>
      <c r="C217" s="26" t="s">
        <v>9446</v>
      </c>
      <c r="D217" s="27">
        <v>2.5</v>
      </c>
      <c r="E217" s="28">
        <v>300</v>
      </c>
      <c r="F217" s="29">
        <v>-2.67</v>
      </c>
      <c r="G217" s="29">
        <v>-2.68</v>
      </c>
      <c r="H217" s="30">
        <v>4.0000000000000001E-3</v>
      </c>
      <c r="I217" s="31">
        <v>1.82</v>
      </c>
      <c r="J217" s="31">
        <v>1.78</v>
      </c>
      <c r="K217" s="31">
        <v>4.13</v>
      </c>
      <c r="L217" s="31">
        <v>4.0999999999999996</v>
      </c>
      <c r="M217" s="28">
        <v>487</v>
      </c>
      <c r="N217" s="31">
        <v>0.22</v>
      </c>
      <c r="O217" s="31">
        <v>0.49</v>
      </c>
      <c r="P217" s="28">
        <v>1611</v>
      </c>
      <c r="Q217" s="31">
        <v>0.41</v>
      </c>
      <c r="R217" s="31">
        <v>0.68</v>
      </c>
      <c r="S217" s="28">
        <v>2290</v>
      </c>
      <c r="T217" s="31">
        <v>0.5</v>
      </c>
      <c r="U217" s="31">
        <v>0.75</v>
      </c>
      <c r="V217" s="28">
        <v>4580</v>
      </c>
      <c r="W217" s="31">
        <v>0.75</v>
      </c>
      <c r="X217" s="26" t="s">
        <v>25</v>
      </c>
    </row>
    <row r="218" spans="1:24">
      <c r="A218" s="26" t="s">
        <v>9446</v>
      </c>
      <c r="B218" s="26" t="s">
        <v>9446</v>
      </c>
      <c r="C218" s="26" t="s">
        <v>9452</v>
      </c>
      <c r="D218" s="27">
        <v>3.7</v>
      </c>
      <c r="E218" s="28">
        <v>400</v>
      </c>
      <c r="F218" s="29">
        <v>-3.68</v>
      </c>
      <c r="G218" s="29">
        <v>-3.6</v>
      </c>
      <c r="H218" s="30">
        <v>-2.1600000000000001E-2</v>
      </c>
      <c r="I218" s="31">
        <v>1.78</v>
      </c>
      <c r="J218" s="31">
        <v>1.78</v>
      </c>
      <c r="K218" s="31">
        <v>5</v>
      </c>
      <c r="L218" s="31">
        <v>4.92</v>
      </c>
      <c r="M218" s="28">
        <v>2327</v>
      </c>
      <c r="N218" s="31">
        <v>1</v>
      </c>
      <c r="O218" s="31">
        <v>0.21</v>
      </c>
      <c r="P218" s="28">
        <v>6507</v>
      </c>
      <c r="Q218" s="31">
        <v>1</v>
      </c>
      <c r="R218" s="31">
        <v>0.6</v>
      </c>
      <c r="S218" s="28">
        <v>0</v>
      </c>
      <c r="T218" s="31">
        <v>0.5</v>
      </c>
      <c r="U218" s="31">
        <v>0</v>
      </c>
      <c r="V218" s="28">
        <v>0</v>
      </c>
      <c r="W218" s="31">
        <v>0</v>
      </c>
      <c r="X218" s="26" t="s">
        <v>617</v>
      </c>
    </row>
    <row r="219" spans="1:24">
      <c r="A219" s="26" t="s">
        <v>9452</v>
      </c>
      <c r="B219" s="26" t="s">
        <v>9452</v>
      </c>
      <c r="C219" s="26" t="s">
        <v>9654</v>
      </c>
      <c r="D219" s="27">
        <v>42</v>
      </c>
      <c r="E219" s="28">
        <v>400</v>
      </c>
      <c r="F219" s="29">
        <v>-4.7</v>
      </c>
      <c r="G219" s="29">
        <v>-4.9400000000000004</v>
      </c>
      <c r="H219" s="30">
        <v>5.7000000000000002E-3</v>
      </c>
      <c r="I219" s="31">
        <v>1.78</v>
      </c>
      <c r="J219" s="31">
        <v>2.13</v>
      </c>
      <c r="K219" s="31">
        <v>6.02</v>
      </c>
      <c r="L219" s="31">
        <v>6.61</v>
      </c>
      <c r="M219" s="28">
        <v>2327</v>
      </c>
      <c r="N219" s="31">
        <v>0.3</v>
      </c>
      <c r="O219" s="31">
        <v>0.84</v>
      </c>
      <c r="P219" s="28">
        <v>6507</v>
      </c>
      <c r="Q219" s="31">
        <v>0.53</v>
      </c>
      <c r="R219" s="31">
        <v>1.1100000000000001</v>
      </c>
      <c r="S219" s="28">
        <v>5894</v>
      </c>
      <c r="T219" s="31">
        <v>0.5</v>
      </c>
      <c r="U219" s="31">
        <v>1.0900000000000001</v>
      </c>
      <c r="V219" s="28">
        <v>11788</v>
      </c>
      <c r="W219" s="31">
        <v>1.0900000000000001</v>
      </c>
      <c r="X219" s="26" t="s">
        <v>25</v>
      </c>
    </row>
    <row r="220" spans="1:24">
      <c r="A220" s="26" t="s">
        <v>9453</v>
      </c>
      <c r="B220" s="26" t="s">
        <v>9453</v>
      </c>
      <c r="C220" s="26" t="s">
        <v>9454</v>
      </c>
      <c r="D220" s="27">
        <v>50.9</v>
      </c>
      <c r="E220" s="28">
        <v>300</v>
      </c>
      <c r="F220" s="29">
        <v>-1.85</v>
      </c>
      <c r="G220" s="29">
        <v>-2.46</v>
      </c>
      <c r="H220" s="30">
        <v>1.2E-2</v>
      </c>
      <c r="I220" s="31">
        <v>1.63</v>
      </c>
      <c r="J220" s="31">
        <v>1.62</v>
      </c>
      <c r="K220" s="31">
        <v>3.12</v>
      </c>
      <c r="L220" s="31">
        <v>3.72</v>
      </c>
      <c r="M220" s="28">
        <v>95</v>
      </c>
      <c r="N220" s="31">
        <v>0.08</v>
      </c>
      <c r="O220" s="31">
        <v>0.44</v>
      </c>
      <c r="P220" s="28">
        <v>350</v>
      </c>
      <c r="Q220" s="31">
        <v>0.14000000000000001</v>
      </c>
      <c r="R220" s="31">
        <v>0.65</v>
      </c>
      <c r="S220" s="28">
        <v>3963</v>
      </c>
      <c r="T220" s="31">
        <v>0.5</v>
      </c>
      <c r="U220" s="31">
        <v>1.3</v>
      </c>
      <c r="V220" s="28">
        <v>7927</v>
      </c>
      <c r="W220" s="31">
        <v>1.3</v>
      </c>
      <c r="X220" s="38" t="s">
        <v>25</v>
      </c>
    </row>
    <row r="221" spans="1:24">
      <c r="A221" s="26" t="s">
        <v>9454</v>
      </c>
      <c r="B221" s="26" t="s">
        <v>9454</v>
      </c>
      <c r="C221" s="26" t="s">
        <v>9455</v>
      </c>
      <c r="D221" s="27">
        <v>55.2</v>
      </c>
      <c r="E221" s="28">
        <v>300</v>
      </c>
      <c r="F221" s="29">
        <v>-2.96</v>
      </c>
      <c r="G221" s="29">
        <v>-3.51</v>
      </c>
      <c r="H221" s="30">
        <v>0.01</v>
      </c>
      <c r="I221" s="31">
        <v>1.62</v>
      </c>
      <c r="J221" s="31">
        <v>1.49</v>
      </c>
      <c r="K221" s="31">
        <v>4.22</v>
      </c>
      <c r="L221" s="31">
        <v>4.6399999999999997</v>
      </c>
      <c r="M221" s="28">
        <v>227</v>
      </c>
      <c r="N221" s="31">
        <v>0.12</v>
      </c>
      <c r="O221" s="31">
        <v>0.54</v>
      </c>
      <c r="P221" s="28">
        <v>796</v>
      </c>
      <c r="Q221" s="31">
        <v>0.22</v>
      </c>
      <c r="R221" s="31">
        <v>0.78</v>
      </c>
      <c r="S221" s="28">
        <v>3614</v>
      </c>
      <c r="T221" s="31">
        <v>0.5</v>
      </c>
      <c r="U221" s="31">
        <v>1.18</v>
      </c>
      <c r="V221" s="28">
        <v>7228</v>
      </c>
      <c r="W221" s="31">
        <v>1.18</v>
      </c>
      <c r="X221" s="38" t="s">
        <v>25</v>
      </c>
    </row>
    <row r="222" spans="1:24">
      <c r="A222" s="26" t="s">
        <v>9456</v>
      </c>
      <c r="B222" s="26" t="s">
        <v>9456</v>
      </c>
      <c r="C222" s="26" t="s">
        <v>9457</v>
      </c>
      <c r="D222" s="27">
        <v>36.200000000000003</v>
      </c>
      <c r="E222" s="28">
        <v>300</v>
      </c>
      <c r="F222" s="29">
        <v>-2.097</v>
      </c>
      <c r="G222" s="29">
        <v>-2.355</v>
      </c>
      <c r="H222" s="30">
        <v>7.1000000000000004E-3</v>
      </c>
      <c r="I222" s="31">
        <v>1.26</v>
      </c>
      <c r="J222" s="31">
        <v>1.3</v>
      </c>
      <c r="K222" s="31">
        <v>3</v>
      </c>
      <c r="L222" s="31">
        <v>3.3</v>
      </c>
      <c r="M222" s="28">
        <v>201</v>
      </c>
      <c r="N222" s="31">
        <v>0.12</v>
      </c>
      <c r="O222" s="31">
        <v>0.46</v>
      </c>
      <c r="P222" s="28">
        <v>710</v>
      </c>
      <c r="Q222" s="31">
        <v>0.23</v>
      </c>
      <c r="R222" s="31">
        <v>0.67</v>
      </c>
      <c r="S222" s="28">
        <v>3054</v>
      </c>
      <c r="T222" s="31">
        <v>0.5</v>
      </c>
      <c r="U222" s="31">
        <v>1</v>
      </c>
      <c r="V222" s="28">
        <v>6107</v>
      </c>
      <c r="W222" s="31">
        <v>1</v>
      </c>
      <c r="X222" s="38" t="s">
        <v>24</v>
      </c>
    </row>
    <row r="223" spans="1:24">
      <c r="A223" s="26" t="s">
        <v>9457</v>
      </c>
      <c r="B223" s="26" t="s">
        <v>9457</v>
      </c>
      <c r="C223" s="26" t="s">
        <v>9458</v>
      </c>
      <c r="D223" s="27">
        <v>42.9</v>
      </c>
      <c r="E223" s="28">
        <v>300</v>
      </c>
      <c r="F223" s="29">
        <v>-2.355</v>
      </c>
      <c r="G223" s="29">
        <v>-2.66</v>
      </c>
      <c r="H223" s="30">
        <v>7.1000000000000004E-3</v>
      </c>
      <c r="I223" s="31">
        <v>1.3</v>
      </c>
      <c r="J223" s="31">
        <v>1.35</v>
      </c>
      <c r="K223" s="31">
        <v>3.3</v>
      </c>
      <c r="L223" s="31">
        <v>3.65</v>
      </c>
      <c r="M223" s="28">
        <v>201</v>
      </c>
      <c r="N223" s="31">
        <v>0.12</v>
      </c>
      <c r="O223" s="31">
        <v>0.46</v>
      </c>
      <c r="P223" s="28">
        <v>710</v>
      </c>
      <c r="Q223" s="31">
        <v>0.23</v>
      </c>
      <c r="R223" s="31">
        <v>0.67</v>
      </c>
      <c r="S223" s="28">
        <v>3054</v>
      </c>
      <c r="T223" s="31">
        <v>0.5</v>
      </c>
      <c r="U223" s="31">
        <v>1</v>
      </c>
      <c r="V223" s="28">
        <v>6107</v>
      </c>
      <c r="W223" s="31">
        <v>1</v>
      </c>
      <c r="X223" s="38" t="s">
        <v>24</v>
      </c>
    </row>
    <row r="224" spans="1:24">
      <c r="A224" s="26" t="s">
        <v>9459</v>
      </c>
      <c r="B224" s="26" t="s">
        <v>9459</v>
      </c>
      <c r="C224" s="26" t="s">
        <v>9458</v>
      </c>
      <c r="D224" s="27">
        <v>51.2</v>
      </c>
      <c r="E224" s="28">
        <v>300</v>
      </c>
      <c r="F224" s="29">
        <v>-1.8069999999999999</v>
      </c>
      <c r="G224" s="29">
        <v>-2.1709999999999998</v>
      </c>
      <c r="H224" s="30">
        <v>7.1000000000000004E-3</v>
      </c>
      <c r="I224" s="31">
        <v>1.55</v>
      </c>
      <c r="J224" s="31">
        <v>1.35</v>
      </c>
      <c r="K224" s="31">
        <v>3</v>
      </c>
      <c r="L224" s="31">
        <v>3.16</v>
      </c>
      <c r="M224" s="28">
        <v>222</v>
      </c>
      <c r="N224" s="31">
        <v>0.13</v>
      </c>
      <c r="O224" s="31">
        <v>0.47</v>
      </c>
      <c r="P224" s="28">
        <v>778</v>
      </c>
      <c r="Q224" s="31">
        <v>0.24</v>
      </c>
      <c r="R224" s="31">
        <v>0.69</v>
      </c>
      <c r="S224" s="28">
        <v>3054</v>
      </c>
      <c r="T224" s="31">
        <v>0.5</v>
      </c>
      <c r="U224" s="31">
        <v>1</v>
      </c>
      <c r="V224" s="28">
        <v>6107</v>
      </c>
      <c r="W224" s="31">
        <v>1</v>
      </c>
      <c r="X224" s="38" t="s">
        <v>24</v>
      </c>
    </row>
    <row r="225" spans="1:24">
      <c r="A225" s="26" t="s">
        <v>9458</v>
      </c>
      <c r="B225" s="26" t="s">
        <v>9458</v>
      </c>
      <c r="C225" s="26" t="s">
        <v>9455</v>
      </c>
      <c r="D225" s="27">
        <v>51.1</v>
      </c>
      <c r="E225" s="28">
        <v>300</v>
      </c>
      <c r="F225" s="29">
        <v>-2.66</v>
      </c>
      <c r="G225" s="29">
        <v>-3.0230000000000001</v>
      </c>
      <c r="H225" s="30">
        <v>7.1000000000000004E-3</v>
      </c>
      <c r="I225" s="31">
        <v>1.35</v>
      </c>
      <c r="J225" s="31">
        <v>1.49</v>
      </c>
      <c r="K225" s="31">
        <v>3.65</v>
      </c>
      <c r="L225" s="31">
        <v>4.16</v>
      </c>
      <c r="M225" s="28">
        <v>433</v>
      </c>
      <c r="N225" s="31">
        <v>0.18</v>
      </c>
      <c r="O225" s="31">
        <v>0.57999999999999996</v>
      </c>
      <c r="P225" s="28">
        <v>1448</v>
      </c>
      <c r="Q225" s="31">
        <v>0.33</v>
      </c>
      <c r="R225" s="31">
        <v>0.82</v>
      </c>
      <c r="S225" s="28">
        <v>3054</v>
      </c>
      <c r="T225" s="31">
        <v>0.5</v>
      </c>
      <c r="U225" s="31">
        <v>1</v>
      </c>
      <c r="V225" s="28">
        <v>6107</v>
      </c>
      <c r="W225" s="31">
        <v>1</v>
      </c>
      <c r="X225" s="38" t="s">
        <v>24</v>
      </c>
    </row>
    <row r="226" spans="1:24">
      <c r="A226" s="26" t="s">
        <v>9455</v>
      </c>
      <c r="B226" s="26" t="s">
        <v>9455</v>
      </c>
      <c r="C226" s="26" t="s">
        <v>9460</v>
      </c>
      <c r="D226" s="27">
        <v>50.9</v>
      </c>
      <c r="E226" s="28">
        <v>400</v>
      </c>
      <c r="F226" s="29">
        <v>-3.59</v>
      </c>
      <c r="G226" s="29">
        <v>-3.95</v>
      </c>
      <c r="H226" s="30">
        <v>7.1000000000000004E-3</v>
      </c>
      <c r="I226" s="31">
        <v>1.49</v>
      </c>
      <c r="J226" s="31">
        <v>1.44</v>
      </c>
      <c r="K226" s="31">
        <v>4.62</v>
      </c>
      <c r="L226" s="31">
        <v>4.93</v>
      </c>
      <c r="M226" s="28">
        <v>741</v>
      </c>
      <c r="N226" s="31">
        <v>0.16</v>
      </c>
      <c r="O226" s="31">
        <v>0.65</v>
      </c>
      <c r="P226" s="28">
        <v>2362</v>
      </c>
      <c r="Q226" s="31">
        <v>0.28999999999999998</v>
      </c>
      <c r="R226" s="31">
        <v>0.92</v>
      </c>
      <c r="S226" s="28">
        <v>6557</v>
      </c>
      <c r="T226" s="31">
        <v>0.5</v>
      </c>
      <c r="U226" s="31">
        <v>1.21</v>
      </c>
      <c r="V226" s="28">
        <v>13115</v>
      </c>
      <c r="W226" s="31">
        <v>1.21</v>
      </c>
      <c r="X226" s="38" t="s">
        <v>25</v>
      </c>
    </row>
    <row r="227" spans="1:24">
      <c r="A227" s="26" t="s">
        <v>9461</v>
      </c>
      <c r="B227" s="26" t="s">
        <v>9461</v>
      </c>
      <c r="C227" s="26" t="s">
        <v>9462</v>
      </c>
      <c r="D227" s="27">
        <v>26.7</v>
      </c>
      <c r="E227" s="28">
        <v>300</v>
      </c>
      <c r="F227" s="29">
        <v>-2.74</v>
      </c>
      <c r="G227" s="29">
        <v>-2.95</v>
      </c>
      <c r="H227" s="30">
        <v>7.9000000000000008E-3</v>
      </c>
      <c r="I227" s="31">
        <v>1.3</v>
      </c>
      <c r="J227" s="31">
        <v>1.3</v>
      </c>
      <c r="K227" s="31">
        <v>3.68</v>
      </c>
      <c r="L227" s="31">
        <v>3.89</v>
      </c>
      <c r="M227" s="28">
        <v>128</v>
      </c>
      <c r="N227" s="31">
        <v>0.1</v>
      </c>
      <c r="O227" s="31">
        <v>0.42</v>
      </c>
      <c r="P227" s="28">
        <v>462</v>
      </c>
      <c r="Q227" s="31">
        <v>0.18</v>
      </c>
      <c r="R227" s="31">
        <v>0.61</v>
      </c>
      <c r="S227" s="28">
        <v>3211</v>
      </c>
      <c r="T227" s="31">
        <v>0.5</v>
      </c>
      <c r="U227" s="31">
        <v>1.05</v>
      </c>
      <c r="V227" s="28">
        <v>6422</v>
      </c>
      <c r="W227" s="31">
        <v>1.05</v>
      </c>
      <c r="X227" s="38" t="s">
        <v>25</v>
      </c>
    </row>
    <row r="228" spans="1:24">
      <c r="A228" s="26" t="s">
        <v>9462</v>
      </c>
      <c r="B228" s="26" t="s">
        <v>9462</v>
      </c>
      <c r="C228" s="26" t="s">
        <v>9460</v>
      </c>
      <c r="D228" s="27">
        <v>24.9</v>
      </c>
      <c r="E228" s="28">
        <v>300</v>
      </c>
      <c r="F228" s="29">
        <v>-2.95</v>
      </c>
      <c r="G228" s="29">
        <v>-3.15</v>
      </c>
      <c r="H228" s="30">
        <v>8.0000000000000002E-3</v>
      </c>
      <c r="I228" s="31">
        <v>1.3</v>
      </c>
      <c r="J228" s="31">
        <v>1.44</v>
      </c>
      <c r="K228" s="31">
        <v>3.89</v>
      </c>
      <c r="L228" s="31">
        <v>4.2300000000000004</v>
      </c>
      <c r="M228" s="28">
        <v>128</v>
      </c>
      <c r="N228" s="31">
        <v>0.1</v>
      </c>
      <c r="O228" s="31">
        <v>0.42</v>
      </c>
      <c r="P228" s="28">
        <v>462</v>
      </c>
      <c r="Q228" s="31">
        <v>0.18</v>
      </c>
      <c r="R228" s="31">
        <v>0.61</v>
      </c>
      <c r="S228" s="28">
        <v>3245</v>
      </c>
      <c r="T228" s="31">
        <v>0.5</v>
      </c>
      <c r="U228" s="31">
        <v>1.06</v>
      </c>
      <c r="V228" s="28">
        <v>6489</v>
      </c>
      <c r="W228" s="31">
        <v>1.06</v>
      </c>
      <c r="X228" s="38" t="s">
        <v>25</v>
      </c>
    </row>
    <row r="229" spans="1:24">
      <c r="A229" s="26" t="s">
        <v>9460</v>
      </c>
      <c r="B229" s="26" t="s">
        <v>9460</v>
      </c>
      <c r="C229" s="26" t="s">
        <v>9463</v>
      </c>
      <c r="D229" s="27">
        <v>42.9</v>
      </c>
      <c r="E229" s="28">
        <v>400</v>
      </c>
      <c r="F229" s="29">
        <v>-3.95</v>
      </c>
      <c r="G229" s="29">
        <v>-4.16</v>
      </c>
      <c r="H229" s="30">
        <v>4.8999999999999998E-3</v>
      </c>
      <c r="I229" s="31">
        <v>1.44</v>
      </c>
      <c r="J229" s="31">
        <v>1.44</v>
      </c>
      <c r="K229" s="31">
        <v>4.93</v>
      </c>
      <c r="L229" s="31">
        <v>5.14</v>
      </c>
      <c r="M229" s="28">
        <v>896</v>
      </c>
      <c r="N229" s="31">
        <v>0.19</v>
      </c>
      <c r="O229" s="31">
        <v>0.61</v>
      </c>
      <c r="P229" s="28">
        <v>2801</v>
      </c>
      <c r="Q229" s="31">
        <v>0.35</v>
      </c>
      <c r="R229" s="31">
        <v>0.84</v>
      </c>
      <c r="S229" s="28">
        <v>5455</v>
      </c>
      <c r="T229" s="31">
        <v>0.5</v>
      </c>
      <c r="U229" s="31">
        <v>1</v>
      </c>
      <c r="V229" s="28">
        <v>10911</v>
      </c>
      <c r="W229" s="31">
        <v>1</v>
      </c>
      <c r="X229" s="38" t="s">
        <v>25</v>
      </c>
    </row>
    <row r="230" spans="1:24">
      <c r="A230" s="26" t="s">
        <v>9463</v>
      </c>
      <c r="B230" s="26" t="s">
        <v>9463</v>
      </c>
      <c r="C230" s="26" t="s">
        <v>9464</v>
      </c>
      <c r="D230" s="27">
        <v>49.7</v>
      </c>
      <c r="E230" s="28">
        <v>400</v>
      </c>
      <c r="F230" s="29">
        <v>-4.16</v>
      </c>
      <c r="G230" s="29">
        <v>-4.41</v>
      </c>
      <c r="H230" s="30">
        <v>5.0000000000000001E-3</v>
      </c>
      <c r="I230" s="31">
        <v>1.44</v>
      </c>
      <c r="J230" s="31">
        <v>1.37</v>
      </c>
      <c r="K230" s="31">
        <v>5.14</v>
      </c>
      <c r="L230" s="31">
        <v>5.32</v>
      </c>
      <c r="M230" s="28">
        <v>896</v>
      </c>
      <c r="N230" s="31">
        <v>0.19</v>
      </c>
      <c r="O230" s="31">
        <v>0.61</v>
      </c>
      <c r="P230" s="28">
        <v>2801</v>
      </c>
      <c r="Q230" s="31">
        <v>0.34</v>
      </c>
      <c r="R230" s="31">
        <v>0.85</v>
      </c>
      <c r="S230" s="28">
        <v>5530</v>
      </c>
      <c r="T230" s="31">
        <v>0.5</v>
      </c>
      <c r="U230" s="31">
        <v>1.02</v>
      </c>
      <c r="V230" s="28">
        <v>11060</v>
      </c>
      <c r="W230" s="31">
        <v>1.02</v>
      </c>
      <c r="X230" s="38" t="s">
        <v>25</v>
      </c>
    </row>
    <row r="231" spans="1:24">
      <c r="A231" s="26" t="s">
        <v>9464</v>
      </c>
      <c r="B231" s="26" t="s">
        <v>9464</v>
      </c>
      <c r="C231" s="26" t="s">
        <v>9465</v>
      </c>
      <c r="D231" s="27">
        <v>44.7</v>
      </c>
      <c r="E231" s="28">
        <v>400</v>
      </c>
      <c r="F231" s="29">
        <v>-4.41</v>
      </c>
      <c r="G231" s="29">
        <v>-4.63</v>
      </c>
      <c r="H231" s="30">
        <v>4.8999999999999998E-3</v>
      </c>
      <c r="I231" s="31">
        <v>1.37</v>
      </c>
      <c r="J231" s="31">
        <v>1.41</v>
      </c>
      <c r="K231" s="31">
        <v>5.32</v>
      </c>
      <c r="L231" s="31">
        <v>5.58</v>
      </c>
      <c r="M231" s="28">
        <v>994</v>
      </c>
      <c r="N231" s="31">
        <v>0.2</v>
      </c>
      <c r="O231" s="31">
        <v>0.63</v>
      </c>
      <c r="P231" s="28">
        <v>3074</v>
      </c>
      <c r="Q231" s="31">
        <v>0.36</v>
      </c>
      <c r="R231" s="31">
        <v>0.87</v>
      </c>
      <c r="S231" s="28">
        <v>5470</v>
      </c>
      <c r="T231" s="31">
        <v>0.5</v>
      </c>
      <c r="U231" s="31">
        <v>1.01</v>
      </c>
      <c r="V231" s="28">
        <v>10940</v>
      </c>
      <c r="W231" s="31">
        <v>1.01</v>
      </c>
      <c r="X231" s="38" t="s">
        <v>25</v>
      </c>
    </row>
    <row r="232" spans="1:24">
      <c r="A232" s="26" t="s">
        <v>9465</v>
      </c>
      <c r="B232" s="26" t="s">
        <v>9465</v>
      </c>
      <c r="C232" s="26" t="s">
        <v>9466</v>
      </c>
      <c r="D232" s="27">
        <v>34.6</v>
      </c>
      <c r="E232" s="28">
        <v>400</v>
      </c>
      <c r="F232" s="29">
        <v>-4.63</v>
      </c>
      <c r="G232" s="29">
        <v>-4.8</v>
      </c>
      <c r="H232" s="30">
        <v>4.8999999999999998E-3</v>
      </c>
      <c r="I232" s="31">
        <v>1.41</v>
      </c>
      <c r="J232" s="31">
        <v>1.44</v>
      </c>
      <c r="K232" s="31">
        <v>5.58</v>
      </c>
      <c r="L232" s="31">
        <v>5.78</v>
      </c>
      <c r="M232" s="28">
        <v>994</v>
      </c>
      <c r="N232" s="31">
        <v>0.2</v>
      </c>
      <c r="O232" s="31">
        <v>0.63</v>
      </c>
      <c r="P232" s="28">
        <v>3074</v>
      </c>
      <c r="Q232" s="31">
        <v>0.36</v>
      </c>
      <c r="R232" s="31">
        <v>0.86</v>
      </c>
      <c r="S232" s="28">
        <v>5465</v>
      </c>
      <c r="T232" s="31">
        <v>0.5</v>
      </c>
      <c r="U232" s="31">
        <v>1.01</v>
      </c>
      <c r="V232" s="28">
        <v>10931</v>
      </c>
      <c r="W232" s="31">
        <v>1.01</v>
      </c>
      <c r="X232" s="38" t="s">
        <v>25</v>
      </c>
    </row>
    <row r="233" spans="1:24">
      <c r="A233" s="26" t="s">
        <v>9467</v>
      </c>
      <c r="B233" s="26" t="s">
        <v>9467</v>
      </c>
      <c r="C233" s="26" t="s">
        <v>9470</v>
      </c>
      <c r="D233" s="27">
        <v>53.5</v>
      </c>
      <c r="E233" s="28">
        <v>300</v>
      </c>
      <c r="F233" s="29">
        <v>-2.4900000000000002</v>
      </c>
      <c r="G233" s="29">
        <v>-2.92</v>
      </c>
      <c r="H233" s="30">
        <v>8.0000000000000002E-3</v>
      </c>
      <c r="I233" s="31">
        <v>1.6</v>
      </c>
      <c r="J233" s="31">
        <v>1.55</v>
      </c>
      <c r="K233" s="31">
        <v>3.73</v>
      </c>
      <c r="L233" s="31">
        <v>4.1100000000000003</v>
      </c>
      <c r="M233" s="28">
        <v>155</v>
      </c>
      <c r="N233" s="31">
        <v>0.11</v>
      </c>
      <c r="O233" s="31">
        <v>0.44</v>
      </c>
      <c r="P233" s="28">
        <v>556</v>
      </c>
      <c r="Q233" s="31">
        <v>0.2</v>
      </c>
      <c r="R233" s="31">
        <v>0.65</v>
      </c>
      <c r="S233" s="28">
        <v>3246</v>
      </c>
      <c r="T233" s="31">
        <v>0.5</v>
      </c>
      <c r="U233" s="31">
        <v>1.06</v>
      </c>
      <c r="V233" s="28">
        <v>6492</v>
      </c>
      <c r="W233" s="31">
        <v>1.06</v>
      </c>
      <c r="X233" s="38" t="s">
        <v>25</v>
      </c>
    </row>
    <row r="234" spans="1:24">
      <c r="A234" s="26" t="s">
        <v>9468</v>
      </c>
      <c r="B234" s="26" t="s">
        <v>9468</v>
      </c>
      <c r="C234" s="26" t="s">
        <v>9469</v>
      </c>
      <c r="D234" s="27">
        <v>70.8</v>
      </c>
      <c r="E234" s="28">
        <v>300</v>
      </c>
      <c r="F234" s="29">
        <v>-2.6</v>
      </c>
      <c r="G234" s="29">
        <v>-3.17</v>
      </c>
      <c r="H234" s="30">
        <v>8.0999999999999996E-3</v>
      </c>
      <c r="I234" s="31">
        <v>1.35</v>
      </c>
      <c r="J234" s="31">
        <v>1.3</v>
      </c>
      <c r="K234" s="31">
        <v>3.59</v>
      </c>
      <c r="L234" s="31">
        <v>4.1100000000000003</v>
      </c>
      <c r="M234" s="28">
        <v>30</v>
      </c>
      <c r="N234" s="31">
        <v>0.05</v>
      </c>
      <c r="O234" s="31">
        <v>0.27</v>
      </c>
      <c r="P234" s="28">
        <v>114</v>
      </c>
      <c r="Q234" s="31">
        <v>0.09</v>
      </c>
      <c r="R234" s="31">
        <v>0.4</v>
      </c>
      <c r="S234" s="28">
        <v>3249</v>
      </c>
      <c r="T234" s="31">
        <v>0.5</v>
      </c>
      <c r="U234" s="31">
        <v>1.06</v>
      </c>
      <c r="V234" s="28">
        <v>6497</v>
      </c>
      <c r="W234" s="31">
        <v>1.06</v>
      </c>
      <c r="X234" s="38" t="s">
        <v>25</v>
      </c>
    </row>
    <row r="235" spans="1:24">
      <c r="A235" s="26" t="s">
        <v>9469</v>
      </c>
      <c r="B235" s="26" t="s">
        <v>9469</v>
      </c>
      <c r="C235" s="26" t="s">
        <v>9470</v>
      </c>
      <c r="D235" s="27">
        <v>44.3</v>
      </c>
      <c r="E235" s="28">
        <v>300</v>
      </c>
      <c r="F235" s="29">
        <v>-3.17</v>
      </c>
      <c r="G235" s="29">
        <v>-3.52</v>
      </c>
      <c r="H235" s="30">
        <v>7.9000000000000008E-3</v>
      </c>
      <c r="I235" s="31">
        <v>1.3</v>
      </c>
      <c r="J235" s="31">
        <v>1.55</v>
      </c>
      <c r="K235" s="31">
        <v>4.1100000000000003</v>
      </c>
      <c r="L235" s="31">
        <v>4.71</v>
      </c>
      <c r="M235" s="28">
        <v>116</v>
      </c>
      <c r="N235" s="31">
        <v>0.09</v>
      </c>
      <c r="O235" s="31">
        <v>0.4</v>
      </c>
      <c r="P235" s="28">
        <v>422</v>
      </c>
      <c r="Q235" s="31">
        <v>0.17</v>
      </c>
      <c r="R235" s="31">
        <v>0.59</v>
      </c>
      <c r="S235" s="28">
        <v>3218</v>
      </c>
      <c r="T235" s="31">
        <v>0.5</v>
      </c>
      <c r="U235" s="31">
        <v>1.05</v>
      </c>
      <c r="V235" s="28">
        <v>6436</v>
      </c>
      <c r="W235" s="31">
        <v>1.05</v>
      </c>
      <c r="X235" s="38" t="s">
        <v>25</v>
      </c>
    </row>
    <row r="236" spans="1:24">
      <c r="A236" s="26" t="s">
        <v>9471</v>
      </c>
      <c r="B236" s="26" t="s">
        <v>9471</v>
      </c>
      <c r="C236" s="26" t="s">
        <v>9469</v>
      </c>
      <c r="D236" s="27">
        <v>49.6</v>
      </c>
      <c r="E236" s="28">
        <v>300</v>
      </c>
      <c r="F236" s="29">
        <v>-2.77</v>
      </c>
      <c r="G236" s="29">
        <v>-3.17</v>
      </c>
      <c r="H236" s="30">
        <v>8.0999999999999996E-3</v>
      </c>
      <c r="I236" s="31">
        <v>1.31</v>
      </c>
      <c r="J236" s="31">
        <v>1.3</v>
      </c>
      <c r="K236" s="31">
        <v>3.72</v>
      </c>
      <c r="L236" s="31">
        <v>4.1100000000000003</v>
      </c>
      <c r="M236" s="28">
        <v>64</v>
      </c>
      <c r="N236" s="31">
        <v>7.0000000000000007E-2</v>
      </c>
      <c r="O236" s="31">
        <v>0.34</v>
      </c>
      <c r="P236" s="28">
        <v>240</v>
      </c>
      <c r="Q236" s="31">
        <v>0.13</v>
      </c>
      <c r="R236" s="31">
        <v>0.51</v>
      </c>
      <c r="S236" s="28">
        <v>3251</v>
      </c>
      <c r="T236" s="31">
        <v>0.5</v>
      </c>
      <c r="U236" s="31">
        <v>1.06</v>
      </c>
      <c r="V236" s="28">
        <v>6503</v>
      </c>
      <c r="W236" s="31">
        <v>1.06</v>
      </c>
      <c r="X236" s="38" t="s">
        <v>25</v>
      </c>
    </row>
    <row r="237" spans="1:24">
      <c r="A237" s="26" t="s">
        <v>9470</v>
      </c>
      <c r="B237" s="26" t="s">
        <v>9470</v>
      </c>
      <c r="C237" s="26" t="s">
        <v>9472</v>
      </c>
      <c r="D237" s="27">
        <v>38.200000000000003</v>
      </c>
      <c r="E237" s="28">
        <v>300</v>
      </c>
      <c r="F237" s="29">
        <v>-3.52</v>
      </c>
      <c r="G237" s="29">
        <v>-3.83</v>
      </c>
      <c r="H237" s="30">
        <v>8.0999999999999996E-3</v>
      </c>
      <c r="I237" s="31">
        <v>1.55</v>
      </c>
      <c r="J237" s="31">
        <v>1.52</v>
      </c>
      <c r="K237" s="31">
        <v>4.71</v>
      </c>
      <c r="L237" s="31">
        <v>4.99</v>
      </c>
      <c r="M237" s="28">
        <v>522</v>
      </c>
      <c r="N237" s="31">
        <v>0.19</v>
      </c>
      <c r="O237" s="31">
        <v>0.64</v>
      </c>
      <c r="P237" s="28">
        <v>1718</v>
      </c>
      <c r="Q237" s="31">
        <v>0.35</v>
      </c>
      <c r="R237" s="31">
        <v>0.9</v>
      </c>
      <c r="S237" s="28">
        <v>3261</v>
      </c>
      <c r="T237" s="31">
        <v>0.5</v>
      </c>
      <c r="U237" s="31">
        <v>1.07</v>
      </c>
      <c r="V237" s="28">
        <v>6523</v>
      </c>
      <c r="W237" s="31">
        <v>1.07</v>
      </c>
      <c r="X237" s="38" t="s">
        <v>25</v>
      </c>
    </row>
    <row r="238" spans="1:24">
      <c r="A238" s="26" t="s">
        <v>9472</v>
      </c>
      <c r="B238" s="26" t="s">
        <v>9472</v>
      </c>
      <c r="C238" s="26" t="s">
        <v>9473</v>
      </c>
      <c r="D238" s="27">
        <v>39.799999999999997</v>
      </c>
      <c r="E238" s="28">
        <v>300</v>
      </c>
      <c r="F238" s="29">
        <v>-3.83</v>
      </c>
      <c r="G238" s="29">
        <v>-4.0599999999999996</v>
      </c>
      <c r="H238" s="30">
        <v>5.7999999999999996E-3</v>
      </c>
      <c r="I238" s="31">
        <v>1.52</v>
      </c>
      <c r="J238" s="31">
        <v>1.47</v>
      </c>
      <c r="K238" s="31">
        <v>4.99</v>
      </c>
      <c r="L238" s="31">
        <v>5.17</v>
      </c>
      <c r="M238" s="28">
        <v>522</v>
      </c>
      <c r="N238" s="31">
        <v>0.21</v>
      </c>
      <c r="O238" s="31">
        <v>0.56999999999999995</v>
      </c>
      <c r="P238" s="28">
        <v>1718</v>
      </c>
      <c r="Q238" s="31">
        <v>0.38</v>
      </c>
      <c r="R238" s="31">
        <v>0.8</v>
      </c>
      <c r="S238" s="28">
        <v>2752</v>
      </c>
      <c r="T238" s="31">
        <v>0.5</v>
      </c>
      <c r="U238" s="31">
        <v>0.9</v>
      </c>
      <c r="V238" s="28">
        <v>5505</v>
      </c>
      <c r="W238" s="31">
        <v>0.9</v>
      </c>
      <c r="X238" s="38" t="s">
        <v>25</v>
      </c>
    </row>
    <row r="239" spans="1:24">
      <c r="A239" s="26" t="s">
        <v>9473</v>
      </c>
      <c r="B239" s="26" t="s">
        <v>9473</v>
      </c>
      <c r="C239" s="26" t="s">
        <v>9466</v>
      </c>
      <c r="D239" s="27">
        <v>51.2</v>
      </c>
      <c r="E239" s="28">
        <v>300</v>
      </c>
      <c r="F239" s="29">
        <v>-4.0599999999999996</v>
      </c>
      <c r="G239" s="29">
        <v>-4.3600000000000003</v>
      </c>
      <c r="H239" s="30">
        <v>5.8999999999999999E-3</v>
      </c>
      <c r="I239" s="31">
        <v>1.47</v>
      </c>
      <c r="J239" s="31">
        <v>1.44</v>
      </c>
      <c r="K239" s="31">
        <v>5.17</v>
      </c>
      <c r="L239" s="31">
        <v>5.44</v>
      </c>
      <c r="M239" s="28">
        <v>522</v>
      </c>
      <c r="N239" s="31">
        <v>0.21</v>
      </c>
      <c r="O239" s="31">
        <v>0.56999999999999995</v>
      </c>
      <c r="P239" s="28">
        <v>1718</v>
      </c>
      <c r="Q239" s="31">
        <v>0.38</v>
      </c>
      <c r="R239" s="31">
        <v>0.8</v>
      </c>
      <c r="S239" s="28">
        <v>2771</v>
      </c>
      <c r="T239" s="31">
        <v>0.5</v>
      </c>
      <c r="U239" s="31">
        <v>0.91</v>
      </c>
      <c r="V239" s="28">
        <v>5543</v>
      </c>
      <c r="W239" s="31">
        <v>0.91</v>
      </c>
      <c r="X239" s="38" t="s">
        <v>25</v>
      </c>
    </row>
    <row r="240" spans="1:24">
      <c r="A240" s="26" t="s">
        <v>9466</v>
      </c>
      <c r="B240" s="26" t="s">
        <v>9466</v>
      </c>
      <c r="C240" s="26" t="s">
        <v>9474</v>
      </c>
      <c r="D240" s="27">
        <v>37.700000000000003</v>
      </c>
      <c r="E240" s="28">
        <v>600</v>
      </c>
      <c r="F240" s="29">
        <v>-4.96</v>
      </c>
      <c r="G240" s="29">
        <v>-5.09</v>
      </c>
      <c r="H240" s="30">
        <v>3.3999999999999998E-3</v>
      </c>
      <c r="I240" s="31">
        <v>1.44</v>
      </c>
      <c r="J240" s="31">
        <v>1.41</v>
      </c>
      <c r="K240" s="31">
        <v>5.71</v>
      </c>
      <c r="L240" s="31">
        <v>5.81</v>
      </c>
      <c r="M240" s="28">
        <v>1572</v>
      </c>
      <c r="N240" s="31">
        <v>0.16</v>
      </c>
      <c r="O240" s="31">
        <v>0.6</v>
      </c>
      <c r="P240" s="28">
        <v>4617</v>
      </c>
      <c r="Q240" s="31">
        <v>0.28000000000000003</v>
      </c>
      <c r="R240" s="31">
        <v>0.83</v>
      </c>
      <c r="S240" s="28">
        <v>26390</v>
      </c>
      <c r="T240" s="31">
        <v>0.8</v>
      </c>
      <c r="U240" s="31">
        <v>1.26</v>
      </c>
      <c r="V240" s="28">
        <v>26999</v>
      </c>
      <c r="W240" s="31">
        <v>1.1100000000000001</v>
      </c>
      <c r="X240" s="38" t="s">
        <v>25</v>
      </c>
    </row>
    <row r="241" spans="1:24">
      <c r="A241" s="26" t="s">
        <v>9474</v>
      </c>
      <c r="B241" s="26" t="s">
        <v>9474</v>
      </c>
      <c r="C241" s="26" t="s">
        <v>9475</v>
      </c>
      <c r="D241" s="27">
        <v>31.7</v>
      </c>
      <c r="E241" s="28">
        <v>600</v>
      </c>
      <c r="F241" s="29">
        <v>-5.09</v>
      </c>
      <c r="G241" s="29">
        <v>-5.21</v>
      </c>
      <c r="H241" s="30">
        <v>3.8E-3</v>
      </c>
      <c r="I241" s="31">
        <v>1.41</v>
      </c>
      <c r="J241" s="31">
        <v>1.38</v>
      </c>
      <c r="K241" s="31">
        <v>5.81</v>
      </c>
      <c r="L241" s="31">
        <v>5.9</v>
      </c>
      <c r="M241" s="28">
        <v>1572</v>
      </c>
      <c r="N241" s="31">
        <v>0.16</v>
      </c>
      <c r="O241" s="31">
        <v>0.62</v>
      </c>
      <c r="P241" s="28">
        <v>4617</v>
      </c>
      <c r="Q241" s="31">
        <v>0.27</v>
      </c>
      <c r="R241" s="31">
        <v>0.85</v>
      </c>
      <c r="S241" s="28">
        <v>27651</v>
      </c>
      <c r="T241" s="31">
        <v>0.8</v>
      </c>
      <c r="U241" s="31">
        <v>1.32</v>
      </c>
      <c r="V241" s="28">
        <v>28288</v>
      </c>
      <c r="W241" s="31">
        <v>1.1599999999999999</v>
      </c>
      <c r="X241" s="38" t="s">
        <v>25</v>
      </c>
    </row>
    <row r="242" spans="1:24">
      <c r="A242" s="26" t="s">
        <v>9476</v>
      </c>
      <c r="B242" s="26" t="s">
        <v>9476</v>
      </c>
      <c r="C242" s="26" t="s">
        <v>9478</v>
      </c>
      <c r="D242" s="27">
        <v>13</v>
      </c>
      <c r="E242" s="28">
        <v>300</v>
      </c>
      <c r="F242" s="29">
        <v>-1.429</v>
      </c>
      <c r="G242" s="29">
        <v>-2.0070000000000001</v>
      </c>
      <c r="H242" s="30">
        <v>4.4499999999999998E-2</v>
      </c>
      <c r="I242" s="31">
        <v>2.0099999999999998</v>
      </c>
      <c r="J242" s="31">
        <v>1.35</v>
      </c>
      <c r="K242" s="31">
        <v>3.08</v>
      </c>
      <c r="L242" s="31">
        <v>3</v>
      </c>
      <c r="M242" s="28">
        <v>86</v>
      </c>
      <c r="N242" s="31">
        <v>0.05</v>
      </c>
      <c r="O242" s="31">
        <v>0.67</v>
      </c>
      <c r="P242" s="28">
        <v>318</v>
      </c>
      <c r="Q242" s="31">
        <v>0.1</v>
      </c>
      <c r="R242" s="31">
        <v>1</v>
      </c>
      <c r="S242" s="28">
        <v>7634</v>
      </c>
      <c r="T242" s="31">
        <v>0.5</v>
      </c>
      <c r="U242" s="31">
        <v>2.5</v>
      </c>
      <c r="V242" s="28">
        <v>15268</v>
      </c>
      <c r="W242" s="31">
        <v>2.5</v>
      </c>
      <c r="X242" s="38" t="s">
        <v>24</v>
      </c>
    </row>
    <row r="243" spans="1:24">
      <c r="A243" s="26" t="s">
        <v>9477</v>
      </c>
      <c r="B243" s="26" t="s">
        <v>9477</v>
      </c>
      <c r="C243" s="26" t="s">
        <v>9478</v>
      </c>
      <c r="D243" s="27">
        <v>55.3</v>
      </c>
      <c r="E243" s="28">
        <v>300</v>
      </c>
      <c r="F243" s="29">
        <v>-2.4900000000000002</v>
      </c>
      <c r="G243" s="29">
        <v>-3.04</v>
      </c>
      <c r="H243" s="30">
        <v>9.9000000000000008E-3</v>
      </c>
      <c r="I243" s="31">
        <v>1.55</v>
      </c>
      <c r="J243" s="31">
        <v>1.35</v>
      </c>
      <c r="K243" s="31">
        <v>3.68</v>
      </c>
      <c r="L243" s="31">
        <v>4.03</v>
      </c>
      <c r="M243" s="28">
        <v>56</v>
      </c>
      <c r="N243" s="31">
        <v>0.06</v>
      </c>
      <c r="O243" s="31">
        <v>0.35</v>
      </c>
      <c r="P243" s="28">
        <v>211</v>
      </c>
      <c r="Q243" s="31">
        <v>0.12</v>
      </c>
      <c r="R243" s="31">
        <v>0.53</v>
      </c>
      <c r="S243" s="28">
        <v>3611</v>
      </c>
      <c r="T243" s="31">
        <v>0.5</v>
      </c>
      <c r="U243" s="31">
        <v>1.18</v>
      </c>
      <c r="V243" s="28">
        <v>7221</v>
      </c>
      <c r="W243" s="31">
        <v>1.18</v>
      </c>
      <c r="X243" s="38" t="s">
        <v>25</v>
      </c>
    </row>
    <row r="244" spans="1:24">
      <c r="A244" s="26" t="s">
        <v>9478</v>
      </c>
      <c r="B244" s="26" t="s">
        <v>9478</v>
      </c>
      <c r="C244" s="26" t="s">
        <v>9479</v>
      </c>
      <c r="D244" s="27">
        <v>27.7</v>
      </c>
      <c r="E244" s="28">
        <v>300</v>
      </c>
      <c r="F244" s="29">
        <v>-3.04</v>
      </c>
      <c r="G244" s="29">
        <v>-3.26</v>
      </c>
      <c r="H244" s="30">
        <v>7.9000000000000008E-3</v>
      </c>
      <c r="I244" s="31">
        <v>1.35</v>
      </c>
      <c r="J244" s="31">
        <v>1.35</v>
      </c>
      <c r="K244" s="31">
        <v>4.03</v>
      </c>
      <c r="L244" s="31">
        <v>4.25</v>
      </c>
      <c r="M244" s="28">
        <v>142</v>
      </c>
      <c r="N244" s="31">
        <v>0.1</v>
      </c>
      <c r="O244" s="31">
        <v>0.43</v>
      </c>
      <c r="P244" s="28">
        <v>512</v>
      </c>
      <c r="Q244" s="31">
        <v>0.19</v>
      </c>
      <c r="R244" s="31">
        <v>0.63</v>
      </c>
      <c r="S244" s="28">
        <v>3227</v>
      </c>
      <c r="T244" s="31">
        <v>0.5</v>
      </c>
      <c r="U244" s="31">
        <v>1.06</v>
      </c>
      <c r="V244" s="28">
        <v>6453</v>
      </c>
      <c r="W244" s="31">
        <v>1.06</v>
      </c>
      <c r="X244" s="38" t="s">
        <v>25</v>
      </c>
    </row>
    <row r="245" spans="1:24">
      <c r="A245" s="26" t="s">
        <v>9479</v>
      </c>
      <c r="B245" s="26" t="s">
        <v>9479</v>
      </c>
      <c r="C245" s="26" t="s">
        <v>9480</v>
      </c>
      <c r="D245" s="27">
        <v>45.7</v>
      </c>
      <c r="E245" s="28">
        <v>300</v>
      </c>
      <c r="F245" s="29">
        <v>-3.26</v>
      </c>
      <c r="G245" s="29">
        <v>-3.63</v>
      </c>
      <c r="H245" s="30">
        <v>8.0999999999999996E-3</v>
      </c>
      <c r="I245" s="31">
        <v>1.35</v>
      </c>
      <c r="J245" s="31">
        <v>1.31</v>
      </c>
      <c r="K245" s="31">
        <v>4.25</v>
      </c>
      <c r="L245" s="31">
        <v>4.58</v>
      </c>
      <c r="M245" s="28">
        <v>142</v>
      </c>
      <c r="N245" s="31">
        <v>0.1</v>
      </c>
      <c r="O245" s="31">
        <v>0.43</v>
      </c>
      <c r="P245" s="28">
        <v>512</v>
      </c>
      <c r="Q245" s="31">
        <v>0.19</v>
      </c>
      <c r="R245" s="31">
        <v>0.64</v>
      </c>
      <c r="S245" s="28">
        <v>3258</v>
      </c>
      <c r="T245" s="31">
        <v>0.5</v>
      </c>
      <c r="U245" s="31">
        <v>1.07</v>
      </c>
      <c r="V245" s="28">
        <v>6515</v>
      </c>
      <c r="W245" s="31">
        <v>1.07</v>
      </c>
      <c r="X245" s="38" t="s">
        <v>25</v>
      </c>
    </row>
    <row r="246" spans="1:24">
      <c r="A246" s="26" t="s">
        <v>9480</v>
      </c>
      <c r="B246" s="26" t="s">
        <v>9480</v>
      </c>
      <c r="C246" s="26" t="s">
        <v>9475</v>
      </c>
      <c r="D246" s="27">
        <v>48</v>
      </c>
      <c r="E246" s="28">
        <v>300</v>
      </c>
      <c r="F246" s="29">
        <v>-4.2300000000000004</v>
      </c>
      <c r="G246" s="29">
        <v>-4.6100000000000003</v>
      </c>
      <c r="H246" s="30">
        <v>7.9000000000000008E-3</v>
      </c>
      <c r="I246" s="31">
        <v>1.31</v>
      </c>
      <c r="J246" s="31">
        <v>1.38</v>
      </c>
      <c r="K246" s="31">
        <v>5.18</v>
      </c>
      <c r="L246" s="31">
        <v>5.63</v>
      </c>
      <c r="M246" s="28">
        <v>142</v>
      </c>
      <c r="N246" s="31">
        <v>0.1</v>
      </c>
      <c r="O246" s="31">
        <v>0.43</v>
      </c>
      <c r="P246" s="28">
        <v>512</v>
      </c>
      <c r="Q246" s="31">
        <v>0.19</v>
      </c>
      <c r="R246" s="31">
        <v>0.63</v>
      </c>
      <c r="S246" s="28">
        <v>3221</v>
      </c>
      <c r="T246" s="31">
        <v>0.5</v>
      </c>
      <c r="U246" s="31">
        <v>1.05</v>
      </c>
      <c r="V246" s="28">
        <v>6443</v>
      </c>
      <c r="W246" s="31">
        <v>1.05</v>
      </c>
      <c r="X246" s="38" t="s">
        <v>25</v>
      </c>
    </row>
    <row r="247" spans="1:24">
      <c r="A247" s="26" t="s">
        <v>9475</v>
      </c>
      <c r="B247" s="26" t="s">
        <v>9475</v>
      </c>
      <c r="C247" s="26" t="s">
        <v>9481</v>
      </c>
      <c r="D247" s="27">
        <v>34.200000000000003</v>
      </c>
      <c r="E247" s="28">
        <v>600</v>
      </c>
      <c r="F247" s="29">
        <v>-5.21</v>
      </c>
      <c r="G247" s="29">
        <v>-5.33</v>
      </c>
      <c r="H247" s="30">
        <v>3.5000000000000001E-3</v>
      </c>
      <c r="I247" s="31">
        <v>1.38</v>
      </c>
      <c r="J247" s="31">
        <v>1.3</v>
      </c>
      <c r="K247" s="31">
        <v>5.9</v>
      </c>
      <c r="L247" s="31">
        <v>5.94</v>
      </c>
      <c r="M247" s="28">
        <v>1775</v>
      </c>
      <c r="N247" s="31">
        <v>0.17</v>
      </c>
      <c r="O247" s="31">
        <v>0.63</v>
      </c>
      <c r="P247" s="28">
        <v>5138</v>
      </c>
      <c r="Q247" s="31">
        <v>0.28999999999999998</v>
      </c>
      <c r="R247" s="31">
        <v>0.86</v>
      </c>
      <c r="S247" s="28">
        <v>26621</v>
      </c>
      <c r="T247" s="31">
        <v>0.8</v>
      </c>
      <c r="U247" s="31">
        <v>1.27</v>
      </c>
      <c r="V247" s="28">
        <v>27235</v>
      </c>
      <c r="W247" s="31">
        <v>1.1100000000000001</v>
      </c>
      <c r="X247" s="38" t="s">
        <v>25</v>
      </c>
    </row>
    <row r="248" spans="1:24">
      <c r="A248" s="26" t="s">
        <v>9481</v>
      </c>
      <c r="B248" s="26" t="s">
        <v>9481</v>
      </c>
      <c r="C248" s="26" t="s">
        <v>9482</v>
      </c>
      <c r="D248" s="27">
        <v>29.9</v>
      </c>
      <c r="E248" s="28">
        <v>600</v>
      </c>
      <c r="F248" s="29">
        <v>-5.33</v>
      </c>
      <c r="G248" s="29">
        <v>-5.43</v>
      </c>
      <c r="H248" s="30">
        <v>3.3E-3</v>
      </c>
      <c r="I248" s="31">
        <v>1.3</v>
      </c>
      <c r="J248" s="31">
        <v>1.33</v>
      </c>
      <c r="K248" s="31">
        <v>5.94</v>
      </c>
      <c r="L248" s="31">
        <v>6.07</v>
      </c>
      <c r="M248" s="28">
        <v>2047</v>
      </c>
      <c r="N248" s="31">
        <v>0.19</v>
      </c>
      <c r="O248" s="31">
        <v>0.64</v>
      </c>
      <c r="P248" s="28">
        <v>5821</v>
      </c>
      <c r="Q248" s="31">
        <v>0.32</v>
      </c>
      <c r="R248" s="31">
        <v>0.87</v>
      </c>
      <c r="S248" s="28">
        <v>25990</v>
      </c>
      <c r="T248" s="31">
        <v>0.8</v>
      </c>
      <c r="U248" s="31">
        <v>1.24</v>
      </c>
      <c r="V248" s="28">
        <v>26589</v>
      </c>
      <c r="W248" s="31">
        <v>1.0900000000000001</v>
      </c>
      <c r="X248" s="38" t="s">
        <v>25</v>
      </c>
    </row>
    <row r="249" spans="1:24">
      <c r="A249" s="26" t="s">
        <v>9483</v>
      </c>
      <c r="B249" s="26" t="s">
        <v>9483</v>
      </c>
      <c r="C249" s="26" t="s">
        <v>9484</v>
      </c>
      <c r="D249" s="27">
        <v>46.5</v>
      </c>
      <c r="E249" s="28">
        <v>300</v>
      </c>
      <c r="F249" s="29">
        <v>-1.99</v>
      </c>
      <c r="G249" s="29">
        <v>-2.4500000000000002</v>
      </c>
      <c r="H249" s="30">
        <v>9.9000000000000008E-3</v>
      </c>
      <c r="I249" s="31">
        <v>1.6</v>
      </c>
      <c r="J249" s="31">
        <v>1.49</v>
      </c>
      <c r="K249" s="31">
        <v>3.23</v>
      </c>
      <c r="L249" s="31">
        <v>3.58</v>
      </c>
      <c r="M249" s="28">
        <v>179</v>
      </c>
      <c r="N249" s="31">
        <v>0.11</v>
      </c>
      <c r="O249" s="31">
        <v>0.5</v>
      </c>
      <c r="P249" s="28">
        <v>637</v>
      </c>
      <c r="Q249" s="31">
        <v>0.2</v>
      </c>
      <c r="R249" s="31">
        <v>0.73</v>
      </c>
      <c r="S249" s="28">
        <v>3601</v>
      </c>
      <c r="T249" s="31">
        <v>0.5</v>
      </c>
      <c r="U249" s="31">
        <v>1.18</v>
      </c>
      <c r="V249" s="28">
        <v>7202</v>
      </c>
      <c r="W249" s="31">
        <v>1.18</v>
      </c>
      <c r="X249" s="38" t="s">
        <v>25</v>
      </c>
    </row>
    <row r="250" spans="1:24">
      <c r="A250" s="26" t="s">
        <v>9484</v>
      </c>
      <c r="B250" s="26" t="s">
        <v>9484</v>
      </c>
      <c r="C250" s="26" t="s">
        <v>9481</v>
      </c>
      <c r="D250" s="27">
        <v>59.8</v>
      </c>
      <c r="E250" s="28">
        <v>300</v>
      </c>
      <c r="F250" s="29">
        <v>-3.05</v>
      </c>
      <c r="G250" s="29">
        <v>-3.65</v>
      </c>
      <c r="H250" s="30">
        <v>0.01</v>
      </c>
      <c r="I250" s="31">
        <v>1.49</v>
      </c>
      <c r="J250" s="31">
        <v>1.3</v>
      </c>
      <c r="K250" s="31">
        <v>4.18</v>
      </c>
      <c r="L250" s="31">
        <v>4.59</v>
      </c>
      <c r="M250" s="28">
        <v>272</v>
      </c>
      <c r="N250" s="31">
        <v>0.13</v>
      </c>
      <c r="O250" s="31">
        <v>0.56999999999999995</v>
      </c>
      <c r="P250" s="28">
        <v>942</v>
      </c>
      <c r="Q250" s="31">
        <v>0.24</v>
      </c>
      <c r="R250" s="31">
        <v>0.82</v>
      </c>
      <c r="S250" s="28">
        <v>3627</v>
      </c>
      <c r="T250" s="31">
        <v>0.5</v>
      </c>
      <c r="U250" s="31">
        <v>1.19</v>
      </c>
      <c r="V250" s="28">
        <v>7253</v>
      </c>
      <c r="W250" s="31">
        <v>1.19</v>
      </c>
      <c r="X250" s="38" t="s">
        <v>25</v>
      </c>
    </row>
    <row r="251" spans="1:24">
      <c r="A251" s="26" t="s">
        <v>9482</v>
      </c>
      <c r="B251" s="26" t="s">
        <v>9482</v>
      </c>
      <c r="C251" s="26" t="s">
        <v>9485</v>
      </c>
      <c r="D251" s="27">
        <v>35.700000000000003</v>
      </c>
      <c r="E251" s="28">
        <v>600</v>
      </c>
      <c r="F251" s="29">
        <v>-5.43</v>
      </c>
      <c r="G251" s="29">
        <v>-5.55</v>
      </c>
      <c r="H251" s="30">
        <v>3.3999999999999998E-3</v>
      </c>
      <c r="I251" s="31">
        <v>1.33</v>
      </c>
      <c r="J251" s="31">
        <v>1.35</v>
      </c>
      <c r="K251" s="31">
        <v>6.07</v>
      </c>
      <c r="L251" s="31">
        <v>6.21</v>
      </c>
      <c r="M251" s="28">
        <v>2216</v>
      </c>
      <c r="N251" s="31">
        <v>0.19</v>
      </c>
      <c r="O251" s="31">
        <v>0.66</v>
      </c>
      <c r="P251" s="28">
        <v>6237</v>
      </c>
      <c r="Q251" s="31">
        <v>0.33</v>
      </c>
      <c r="R251" s="31">
        <v>0.89</v>
      </c>
      <c r="S251" s="28">
        <v>26056</v>
      </c>
      <c r="T251" s="31">
        <v>0.8</v>
      </c>
      <c r="U251" s="31">
        <v>1.24</v>
      </c>
      <c r="V251" s="28">
        <v>26656</v>
      </c>
      <c r="W251" s="31">
        <v>1.0900000000000001</v>
      </c>
      <c r="X251" s="38" t="s">
        <v>25</v>
      </c>
    </row>
    <row r="252" spans="1:24">
      <c r="A252" s="26" t="s">
        <v>9485</v>
      </c>
      <c r="B252" s="26" t="s">
        <v>9485</v>
      </c>
      <c r="C252" s="26" t="s">
        <v>9486</v>
      </c>
      <c r="D252" s="27">
        <v>28.3</v>
      </c>
      <c r="E252" s="28">
        <v>600</v>
      </c>
      <c r="F252" s="29">
        <v>-5.55</v>
      </c>
      <c r="G252" s="29">
        <v>-5.65</v>
      </c>
      <c r="H252" s="30">
        <v>3.5000000000000001E-3</v>
      </c>
      <c r="I252" s="31">
        <v>1.35</v>
      </c>
      <c r="J252" s="31">
        <v>1.29</v>
      </c>
      <c r="K252" s="31">
        <v>6.21</v>
      </c>
      <c r="L252" s="31">
        <v>6.25</v>
      </c>
      <c r="M252" s="28">
        <v>2216</v>
      </c>
      <c r="N252" s="31">
        <v>0.19</v>
      </c>
      <c r="O252" s="31">
        <v>0.67</v>
      </c>
      <c r="P252" s="28">
        <v>6237</v>
      </c>
      <c r="Q252" s="31">
        <v>0.32</v>
      </c>
      <c r="R252" s="31">
        <v>0.91</v>
      </c>
      <c r="S252" s="28">
        <v>26715</v>
      </c>
      <c r="T252" s="31">
        <v>0.8</v>
      </c>
      <c r="U252" s="31">
        <v>1.28</v>
      </c>
      <c r="V252" s="28">
        <v>27331</v>
      </c>
      <c r="W252" s="31">
        <v>1.1200000000000001</v>
      </c>
      <c r="X252" s="38" t="s">
        <v>25</v>
      </c>
    </row>
    <row r="253" spans="1:24">
      <c r="A253" s="26" t="s">
        <v>9486</v>
      </c>
      <c r="B253" s="26" t="s">
        <v>9486</v>
      </c>
      <c r="C253" s="26" t="s">
        <v>9487</v>
      </c>
      <c r="D253" s="27">
        <v>31.7</v>
      </c>
      <c r="E253" s="28">
        <v>600</v>
      </c>
      <c r="F253" s="29">
        <v>-5.65</v>
      </c>
      <c r="G253" s="29">
        <v>-5.76</v>
      </c>
      <c r="H253" s="30">
        <v>3.5000000000000001E-3</v>
      </c>
      <c r="I253" s="31">
        <v>1.29</v>
      </c>
      <c r="J253" s="31">
        <v>1.28</v>
      </c>
      <c r="K253" s="31">
        <v>6.25</v>
      </c>
      <c r="L253" s="31">
        <v>6.35</v>
      </c>
      <c r="M253" s="28">
        <v>2435</v>
      </c>
      <c r="N253" s="31">
        <v>0.2</v>
      </c>
      <c r="O253" s="31">
        <v>0.69</v>
      </c>
      <c r="P253" s="28">
        <v>6768</v>
      </c>
      <c r="Q253" s="31">
        <v>0.34</v>
      </c>
      <c r="R253" s="31">
        <v>0.92</v>
      </c>
      <c r="S253" s="28">
        <v>26474</v>
      </c>
      <c r="T253" s="31">
        <v>0.8</v>
      </c>
      <c r="U253" s="31">
        <v>1.26</v>
      </c>
      <c r="V253" s="28">
        <v>27084</v>
      </c>
      <c r="W253" s="31">
        <v>1.1100000000000001</v>
      </c>
      <c r="X253" s="38" t="s">
        <v>25</v>
      </c>
    </row>
    <row r="254" spans="1:24">
      <c r="A254" s="26" t="s">
        <v>9487</v>
      </c>
      <c r="B254" s="26" t="s">
        <v>9487</v>
      </c>
      <c r="C254" s="26" t="s">
        <v>9488</v>
      </c>
      <c r="D254" s="27">
        <v>38.700000000000003</v>
      </c>
      <c r="E254" s="28">
        <v>600</v>
      </c>
      <c r="F254" s="29">
        <v>-5.76</v>
      </c>
      <c r="G254" s="29">
        <v>-5.9</v>
      </c>
      <c r="H254" s="30">
        <v>3.5999999999999999E-3</v>
      </c>
      <c r="I254" s="31">
        <v>1.28</v>
      </c>
      <c r="J254" s="31">
        <v>1.27</v>
      </c>
      <c r="K254" s="31">
        <v>6.35</v>
      </c>
      <c r="L254" s="31">
        <v>6.48</v>
      </c>
      <c r="M254" s="28">
        <v>2435</v>
      </c>
      <c r="N254" s="31">
        <v>0.2</v>
      </c>
      <c r="O254" s="31">
        <v>0.7</v>
      </c>
      <c r="P254" s="28">
        <v>6768</v>
      </c>
      <c r="Q254" s="31">
        <v>0.34</v>
      </c>
      <c r="R254" s="31">
        <v>0.93</v>
      </c>
      <c r="S254" s="28">
        <v>27030</v>
      </c>
      <c r="T254" s="31">
        <v>0.8</v>
      </c>
      <c r="U254" s="31">
        <v>1.29</v>
      </c>
      <c r="V254" s="28">
        <v>27654</v>
      </c>
      <c r="W254" s="31">
        <v>1.1299999999999999</v>
      </c>
      <c r="X254" s="38" t="s">
        <v>25</v>
      </c>
    </row>
    <row r="255" spans="1:24">
      <c r="A255" s="26" t="s">
        <v>9489</v>
      </c>
      <c r="B255" s="26" t="s">
        <v>9489</v>
      </c>
      <c r="C255" s="26" t="s">
        <v>9486</v>
      </c>
      <c r="D255" s="27">
        <v>44.5</v>
      </c>
      <c r="E255" s="28">
        <v>300</v>
      </c>
      <c r="F255" s="29">
        <v>-4.29</v>
      </c>
      <c r="G255" s="29">
        <v>-4.6500000000000004</v>
      </c>
      <c r="H255" s="30">
        <v>8.0999999999999996E-3</v>
      </c>
      <c r="I255" s="31">
        <v>1.42</v>
      </c>
      <c r="J255" s="31">
        <v>1.29</v>
      </c>
      <c r="K255" s="31">
        <v>5.35</v>
      </c>
      <c r="L255" s="31">
        <v>5.58</v>
      </c>
      <c r="M255" s="28">
        <v>219</v>
      </c>
      <c r="N255" s="31">
        <v>0.13</v>
      </c>
      <c r="O255" s="31">
        <v>0.49</v>
      </c>
      <c r="P255" s="28">
        <v>767</v>
      </c>
      <c r="Q255" s="31">
        <v>0.23</v>
      </c>
      <c r="R255" s="31">
        <v>0.72</v>
      </c>
      <c r="S255" s="28">
        <v>3256</v>
      </c>
      <c r="T255" s="31">
        <v>0.5</v>
      </c>
      <c r="U255" s="31">
        <v>1.07</v>
      </c>
      <c r="V255" s="28">
        <v>6513</v>
      </c>
      <c r="W255" s="31">
        <v>1.07</v>
      </c>
      <c r="X255" s="38" t="s">
        <v>25</v>
      </c>
    </row>
    <row r="256" spans="1:24">
      <c r="A256" s="26" t="s">
        <v>9490</v>
      </c>
      <c r="B256" s="26" t="s">
        <v>9490</v>
      </c>
      <c r="C256" s="26" t="s">
        <v>9491</v>
      </c>
      <c r="D256" s="27">
        <v>32.799999999999997</v>
      </c>
      <c r="E256" s="28">
        <v>300</v>
      </c>
      <c r="F256" s="29">
        <v>-1.68</v>
      </c>
      <c r="G256" s="29">
        <v>-2.0099999999999998</v>
      </c>
      <c r="H256" s="30">
        <v>1.01E-2</v>
      </c>
      <c r="I256" s="31">
        <v>1.51</v>
      </c>
      <c r="J256" s="31">
        <v>1.39</v>
      </c>
      <c r="K256" s="31">
        <v>2.83</v>
      </c>
      <c r="L256" s="31">
        <v>3.04</v>
      </c>
      <c r="M256" s="28">
        <v>125</v>
      </c>
      <c r="N256" s="31">
        <v>0.09</v>
      </c>
      <c r="O256" s="31">
        <v>0.45</v>
      </c>
      <c r="P256" s="28">
        <v>454</v>
      </c>
      <c r="Q256" s="31">
        <v>0.17</v>
      </c>
      <c r="R256" s="31">
        <v>0.66</v>
      </c>
      <c r="S256" s="28">
        <v>3631</v>
      </c>
      <c r="T256" s="31">
        <v>0.5</v>
      </c>
      <c r="U256" s="31">
        <v>1.19</v>
      </c>
      <c r="V256" s="28">
        <v>7263</v>
      </c>
      <c r="W256" s="31">
        <v>1.19</v>
      </c>
      <c r="X256" s="38" t="s">
        <v>25</v>
      </c>
    </row>
    <row r="257" spans="1:24">
      <c r="A257" s="26" t="s">
        <v>9491</v>
      </c>
      <c r="B257" s="26" t="s">
        <v>9491</v>
      </c>
      <c r="C257" s="26" t="s">
        <v>9492</v>
      </c>
      <c r="D257" s="27">
        <v>34</v>
      </c>
      <c r="E257" s="28">
        <v>300</v>
      </c>
      <c r="F257" s="29">
        <v>-2.0099999999999998</v>
      </c>
      <c r="G257" s="29">
        <v>-2.35</v>
      </c>
      <c r="H257" s="30">
        <v>0.01</v>
      </c>
      <c r="I257" s="31">
        <v>1.39</v>
      </c>
      <c r="J257" s="31">
        <v>1.45</v>
      </c>
      <c r="K257" s="31">
        <v>3.04</v>
      </c>
      <c r="L257" s="31">
        <v>3.44</v>
      </c>
      <c r="M257" s="28">
        <v>125</v>
      </c>
      <c r="N257" s="31">
        <v>0.09</v>
      </c>
      <c r="O257" s="31">
        <v>0.45</v>
      </c>
      <c r="P257" s="28">
        <v>454</v>
      </c>
      <c r="Q257" s="31">
        <v>0.17</v>
      </c>
      <c r="R257" s="31">
        <v>0.66</v>
      </c>
      <c r="S257" s="28">
        <v>3620</v>
      </c>
      <c r="T257" s="31">
        <v>0.5</v>
      </c>
      <c r="U257" s="31">
        <v>1.19</v>
      </c>
      <c r="V257" s="28">
        <v>7241</v>
      </c>
      <c r="W257" s="31">
        <v>1.19</v>
      </c>
      <c r="X257" s="38" t="s">
        <v>25</v>
      </c>
    </row>
    <row r="258" spans="1:24">
      <c r="A258" s="26" t="s">
        <v>9493</v>
      </c>
      <c r="B258" s="26" t="s">
        <v>9493</v>
      </c>
      <c r="C258" s="26" t="s">
        <v>9494</v>
      </c>
      <c r="D258" s="27">
        <v>39.6</v>
      </c>
      <c r="E258" s="28">
        <v>300</v>
      </c>
      <c r="F258" s="29">
        <v>-1.72</v>
      </c>
      <c r="G258" s="29">
        <v>-2.04</v>
      </c>
      <c r="H258" s="30">
        <v>8.0999999999999996E-3</v>
      </c>
      <c r="I258" s="31">
        <v>1.56</v>
      </c>
      <c r="J258" s="31">
        <v>1.5</v>
      </c>
      <c r="K258" s="31">
        <v>2.92</v>
      </c>
      <c r="L258" s="31">
        <v>3.18</v>
      </c>
      <c r="M258" s="28">
        <v>312</v>
      </c>
      <c r="N258" s="31">
        <v>0.15</v>
      </c>
      <c r="O258" s="31">
        <v>0.55000000000000004</v>
      </c>
      <c r="P258" s="28">
        <v>1068</v>
      </c>
      <c r="Q258" s="31">
        <v>0.27</v>
      </c>
      <c r="R258" s="31">
        <v>0.79</v>
      </c>
      <c r="S258" s="28">
        <v>3255</v>
      </c>
      <c r="T258" s="31">
        <v>0.5</v>
      </c>
      <c r="U258" s="31">
        <v>1.07</v>
      </c>
      <c r="V258" s="28">
        <v>6509</v>
      </c>
      <c r="W258" s="31">
        <v>1.07</v>
      </c>
      <c r="X258" s="38" t="s">
        <v>25</v>
      </c>
    </row>
    <row r="259" spans="1:24">
      <c r="A259" s="26" t="s">
        <v>9494</v>
      </c>
      <c r="B259" s="26" t="s">
        <v>9494</v>
      </c>
      <c r="C259" s="26" t="s">
        <v>9492</v>
      </c>
      <c r="D259" s="27">
        <v>38.6</v>
      </c>
      <c r="E259" s="28">
        <v>300</v>
      </c>
      <c r="F259" s="29">
        <v>-2.04</v>
      </c>
      <c r="G259" s="29">
        <v>-2.35</v>
      </c>
      <c r="H259" s="30">
        <v>8.0000000000000002E-3</v>
      </c>
      <c r="I259" s="31">
        <v>1.5</v>
      </c>
      <c r="J259" s="31">
        <v>1.45</v>
      </c>
      <c r="K259" s="31">
        <v>3.18</v>
      </c>
      <c r="L259" s="31">
        <v>3.44</v>
      </c>
      <c r="M259" s="28">
        <v>312</v>
      </c>
      <c r="N259" s="31">
        <v>0.15</v>
      </c>
      <c r="O259" s="31">
        <v>0.55000000000000004</v>
      </c>
      <c r="P259" s="28">
        <v>1068</v>
      </c>
      <c r="Q259" s="31">
        <v>0.27</v>
      </c>
      <c r="R259" s="31">
        <v>0.78</v>
      </c>
      <c r="S259" s="28">
        <v>3245</v>
      </c>
      <c r="T259" s="31">
        <v>0.5</v>
      </c>
      <c r="U259" s="31">
        <v>1.06</v>
      </c>
      <c r="V259" s="28">
        <v>6489</v>
      </c>
      <c r="W259" s="31">
        <v>1.06</v>
      </c>
      <c r="X259" s="38" t="s">
        <v>25</v>
      </c>
    </row>
    <row r="260" spans="1:24">
      <c r="A260" s="26" t="s">
        <v>9492</v>
      </c>
      <c r="B260" s="26" t="s">
        <v>9492</v>
      </c>
      <c r="C260" s="26" t="s">
        <v>9495</v>
      </c>
      <c r="D260" s="27">
        <v>41.9</v>
      </c>
      <c r="E260" s="28">
        <v>300</v>
      </c>
      <c r="F260" s="29">
        <v>-2.35</v>
      </c>
      <c r="G260" s="29">
        <v>-2.59</v>
      </c>
      <c r="H260" s="30">
        <v>5.7000000000000002E-3</v>
      </c>
      <c r="I260" s="31">
        <v>1.45</v>
      </c>
      <c r="J260" s="31">
        <v>1.4</v>
      </c>
      <c r="K260" s="31">
        <v>3.44</v>
      </c>
      <c r="L260" s="31">
        <v>3.63</v>
      </c>
      <c r="M260" s="28">
        <v>461</v>
      </c>
      <c r="N260" s="31">
        <v>0.2</v>
      </c>
      <c r="O260" s="31">
        <v>0.55000000000000004</v>
      </c>
      <c r="P260" s="28">
        <v>1533</v>
      </c>
      <c r="Q260" s="31">
        <v>0.36</v>
      </c>
      <c r="R260" s="31">
        <v>0.77</v>
      </c>
      <c r="S260" s="28">
        <v>2740</v>
      </c>
      <c r="T260" s="31">
        <v>0.5</v>
      </c>
      <c r="U260" s="31">
        <v>0.9</v>
      </c>
      <c r="V260" s="28">
        <v>5480</v>
      </c>
      <c r="W260" s="31">
        <v>0.9</v>
      </c>
      <c r="X260" s="38" t="s">
        <v>25</v>
      </c>
    </row>
    <row r="261" spans="1:24">
      <c r="A261" s="26" t="s">
        <v>9495</v>
      </c>
      <c r="B261" s="26" t="s">
        <v>9495</v>
      </c>
      <c r="C261" s="26" t="s">
        <v>9496</v>
      </c>
      <c r="D261" s="27">
        <v>44.6</v>
      </c>
      <c r="E261" s="28">
        <v>300</v>
      </c>
      <c r="F261" s="29">
        <v>-2.59</v>
      </c>
      <c r="G261" s="29">
        <v>-2.85</v>
      </c>
      <c r="H261" s="30">
        <v>5.7999999999999996E-3</v>
      </c>
      <c r="I261" s="31">
        <v>1.4</v>
      </c>
      <c r="J261" s="31">
        <v>1.38</v>
      </c>
      <c r="K261" s="31">
        <v>3.63</v>
      </c>
      <c r="L261" s="31">
        <v>3.87</v>
      </c>
      <c r="M261" s="28">
        <v>461</v>
      </c>
      <c r="N261" s="31">
        <v>0.2</v>
      </c>
      <c r="O261" s="31">
        <v>0.55000000000000004</v>
      </c>
      <c r="P261" s="28">
        <v>1533</v>
      </c>
      <c r="Q261" s="31">
        <v>0.36</v>
      </c>
      <c r="R261" s="31">
        <v>0.77</v>
      </c>
      <c r="S261" s="28">
        <v>2764</v>
      </c>
      <c r="T261" s="31">
        <v>0.5</v>
      </c>
      <c r="U261" s="31">
        <v>0.91</v>
      </c>
      <c r="V261" s="28">
        <v>5529</v>
      </c>
      <c r="W261" s="31">
        <v>0.91</v>
      </c>
      <c r="X261" s="38" t="s">
        <v>25</v>
      </c>
    </row>
    <row r="262" spans="1:24">
      <c r="A262" s="26" t="s">
        <v>9497</v>
      </c>
      <c r="B262" s="26" t="s">
        <v>9497</v>
      </c>
      <c r="C262" s="26" t="s">
        <v>9498</v>
      </c>
      <c r="D262" s="27">
        <v>48.6</v>
      </c>
      <c r="E262" s="28">
        <v>300</v>
      </c>
      <c r="F262" s="29">
        <v>-1.97</v>
      </c>
      <c r="G262" s="29">
        <v>-2.46</v>
      </c>
      <c r="H262" s="30">
        <v>1.01E-2</v>
      </c>
      <c r="I262" s="31">
        <v>1.38</v>
      </c>
      <c r="J262" s="31">
        <v>1.4</v>
      </c>
      <c r="K262" s="31">
        <v>2.99</v>
      </c>
      <c r="L262" s="31">
        <v>3.5</v>
      </c>
      <c r="M262" s="28">
        <v>143</v>
      </c>
      <c r="N262" s="31">
        <v>0.1</v>
      </c>
      <c r="O262" s="31">
        <v>0.47</v>
      </c>
      <c r="P262" s="28">
        <v>513</v>
      </c>
      <c r="Q262" s="31">
        <v>0.18</v>
      </c>
      <c r="R262" s="31">
        <v>0.69</v>
      </c>
      <c r="S262" s="28">
        <v>3635</v>
      </c>
      <c r="T262" s="31">
        <v>0.5</v>
      </c>
      <c r="U262" s="31">
        <v>1.19</v>
      </c>
      <c r="V262" s="28">
        <v>7271</v>
      </c>
      <c r="W262" s="31">
        <v>1.19</v>
      </c>
      <c r="X262" s="38" t="s">
        <v>25</v>
      </c>
    </row>
    <row r="263" spans="1:24">
      <c r="A263" s="26" t="s">
        <v>9498</v>
      </c>
      <c r="B263" s="26" t="s">
        <v>9498</v>
      </c>
      <c r="C263" s="26" t="s">
        <v>9496</v>
      </c>
      <c r="D263" s="27">
        <v>39.1</v>
      </c>
      <c r="E263" s="28">
        <v>300</v>
      </c>
      <c r="F263" s="29">
        <v>-2.46</v>
      </c>
      <c r="G263" s="29">
        <v>-2.85</v>
      </c>
      <c r="H263" s="30">
        <v>0.01</v>
      </c>
      <c r="I263" s="31">
        <v>1.4</v>
      </c>
      <c r="J263" s="31">
        <v>1.38</v>
      </c>
      <c r="K263" s="31">
        <v>3.5</v>
      </c>
      <c r="L263" s="31">
        <v>3.87</v>
      </c>
      <c r="M263" s="28">
        <v>143</v>
      </c>
      <c r="N263" s="31">
        <v>0.1</v>
      </c>
      <c r="O263" s="31">
        <v>0.47</v>
      </c>
      <c r="P263" s="28">
        <v>513</v>
      </c>
      <c r="Q263" s="31">
        <v>0.18</v>
      </c>
      <c r="R263" s="31">
        <v>0.68</v>
      </c>
      <c r="S263" s="28">
        <v>3616</v>
      </c>
      <c r="T263" s="31">
        <v>0.5</v>
      </c>
      <c r="U263" s="31">
        <v>1.18</v>
      </c>
      <c r="V263" s="28">
        <v>7232</v>
      </c>
      <c r="W263" s="31">
        <v>1.18</v>
      </c>
      <c r="X263" s="38" t="s">
        <v>25</v>
      </c>
    </row>
    <row r="264" spans="1:24">
      <c r="A264" s="26" t="s">
        <v>9496</v>
      </c>
      <c r="B264" s="26" t="s">
        <v>9496</v>
      </c>
      <c r="C264" s="26" t="s">
        <v>9499</v>
      </c>
      <c r="D264" s="27">
        <v>37</v>
      </c>
      <c r="E264" s="28">
        <v>300</v>
      </c>
      <c r="F264" s="29">
        <v>-2.85</v>
      </c>
      <c r="G264" s="29">
        <v>-3.06</v>
      </c>
      <c r="H264" s="30">
        <v>5.7000000000000002E-3</v>
      </c>
      <c r="I264" s="31">
        <v>1.38</v>
      </c>
      <c r="J264" s="31">
        <v>1.38</v>
      </c>
      <c r="K264" s="31">
        <v>3.87</v>
      </c>
      <c r="L264" s="31">
        <v>4.08</v>
      </c>
      <c r="M264" s="28">
        <v>643</v>
      </c>
      <c r="N264" s="31">
        <v>0.23</v>
      </c>
      <c r="O264" s="31">
        <v>0.6</v>
      </c>
      <c r="P264" s="28">
        <v>2076</v>
      </c>
      <c r="Q264" s="31">
        <v>0.43</v>
      </c>
      <c r="R264" s="31">
        <v>0.83</v>
      </c>
      <c r="S264" s="28">
        <v>2728</v>
      </c>
      <c r="T264" s="31">
        <v>0.5</v>
      </c>
      <c r="U264" s="31">
        <v>0.89</v>
      </c>
      <c r="V264" s="28">
        <v>5455</v>
      </c>
      <c r="W264" s="31">
        <v>0.89</v>
      </c>
      <c r="X264" s="38" t="s">
        <v>25</v>
      </c>
    </row>
    <row r="265" spans="1:24">
      <c r="A265" s="26" t="s">
        <v>9499</v>
      </c>
      <c r="B265" s="26" t="s">
        <v>9499</v>
      </c>
      <c r="C265" s="26" t="s">
        <v>9500</v>
      </c>
      <c r="D265" s="27">
        <v>47.2</v>
      </c>
      <c r="E265" s="28">
        <v>300</v>
      </c>
      <c r="F265" s="29">
        <v>-3.06</v>
      </c>
      <c r="G265" s="29">
        <v>-3.33</v>
      </c>
      <c r="H265" s="30">
        <v>5.7000000000000002E-3</v>
      </c>
      <c r="I265" s="31">
        <v>1.38</v>
      </c>
      <c r="J265" s="31">
        <v>1.52</v>
      </c>
      <c r="K265" s="31">
        <v>4.08</v>
      </c>
      <c r="L265" s="31">
        <v>4.49</v>
      </c>
      <c r="M265" s="28">
        <v>643</v>
      </c>
      <c r="N265" s="31">
        <v>0.23</v>
      </c>
      <c r="O265" s="31">
        <v>0.6</v>
      </c>
      <c r="P265" s="28">
        <v>2076</v>
      </c>
      <c r="Q265" s="31">
        <v>0.43</v>
      </c>
      <c r="R265" s="31">
        <v>0.83</v>
      </c>
      <c r="S265" s="28">
        <v>2738</v>
      </c>
      <c r="T265" s="31">
        <v>0.5</v>
      </c>
      <c r="U265" s="31">
        <v>0.9</v>
      </c>
      <c r="V265" s="28">
        <v>5477</v>
      </c>
      <c r="W265" s="31">
        <v>0.9</v>
      </c>
      <c r="X265" s="38" t="s">
        <v>25</v>
      </c>
    </row>
    <row r="266" spans="1:24">
      <c r="A266" s="26" t="s">
        <v>9500</v>
      </c>
      <c r="B266" s="26" t="s">
        <v>9500</v>
      </c>
      <c r="C266" s="26" t="s">
        <v>9501</v>
      </c>
      <c r="D266" s="27">
        <v>44.9</v>
      </c>
      <c r="E266" s="28">
        <v>300</v>
      </c>
      <c r="F266" s="29">
        <v>-3.33</v>
      </c>
      <c r="G266" s="29">
        <v>-3.59</v>
      </c>
      <c r="H266" s="30">
        <v>5.7999999999999996E-3</v>
      </c>
      <c r="I266" s="31">
        <v>1.52</v>
      </c>
      <c r="J266" s="31">
        <v>1.55</v>
      </c>
      <c r="K266" s="31">
        <v>4.49</v>
      </c>
      <c r="L266" s="31">
        <v>4.78</v>
      </c>
      <c r="M266" s="28">
        <v>643</v>
      </c>
      <c r="N266" s="31">
        <v>0.23</v>
      </c>
      <c r="O266" s="31">
        <v>0.6</v>
      </c>
      <c r="P266" s="28">
        <v>2076</v>
      </c>
      <c r="Q266" s="31">
        <v>0.43</v>
      </c>
      <c r="R266" s="31">
        <v>0.84</v>
      </c>
      <c r="S266" s="28">
        <v>2755</v>
      </c>
      <c r="T266" s="31">
        <v>0.5</v>
      </c>
      <c r="U266" s="31">
        <v>0.9</v>
      </c>
      <c r="V266" s="28">
        <v>5510</v>
      </c>
      <c r="W266" s="31">
        <v>0.9</v>
      </c>
      <c r="X266" s="38" t="s">
        <v>25</v>
      </c>
    </row>
    <row r="267" spans="1:24">
      <c r="A267" s="26" t="s">
        <v>9502</v>
      </c>
      <c r="B267" s="26" t="s">
        <v>9502</v>
      </c>
      <c r="C267" s="26" t="s">
        <v>9503</v>
      </c>
      <c r="D267" s="27">
        <v>50.5</v>
      </c>
      <c r="E267" s="28">
        <v>300</v>
      </c>
      <c r="F267" s="29">
        <v>-1.5569999999999999</v>
      </c>
      <c r="G267" s="29">
        <v>-1.9159999999999999</v>
      </c>
      <c r="H267" s="30">
        <v>7.1000000000000004E-3</v>
      </c>
      <c r="I267" s="31">
        <v>1.8</v>
      </c>
      <c r="J267" s="31">
        <v>1.76</v>
      </c>
      <c r="K267" s="31">
        <v>3</v>
      </c>
      <c r="L267" s="31">
        <v>3.32</v>
      </c>
      <c r="M267" s="28">
        <v>410</v>
      </c>
      <c r="N267" s="31">
        <v>0.18</v>
      </c>
      <c r="O267" s="31">
        <v>0.56999999999999995</v>
      </c>
      <c r="P267" s="28">
        <v>1377</v>
      </c>
      <c r="Q267" s="31">
        <v>0.32</v>
      </c>
      <c r="R267" s="31">
        <v>0.81</v>
      </c>
      <c r="S267" s="28">
        <v>3054</v>
      </c>
      <c r="T267" s="31">
        <v>0.5</v>
      </c>
      <c r="U267" s="31">
        <v>1</v>
      </c>
      <c r="V267" s="28">
        <v>6107</v>
      </c>
      <c r="W267" s="31">
        <v>1</v>
      </c>
      <c r="X267" s="38" t="s">
        <v>24</v>
      </c>
    </row>
    <row r="268" spans="1:24">
      <c r="A268" s="26" t="s">
        <v>9503</v>
      </c>
      <c r="B268" s="26" t="s">
        <v>9503</v>
      </c>
      <c r="C268" s="26" t="s">
        <v>9504</v>
      </c>
      <c r="D268" s="27">
        <v>44.1</v>
      </c>
      <c r="E268" s="28">
        <v>300</v>
      </c>
      <c r="F268" s="29">
        <v>-2.2400000000000002</v>
      </c>
      <c r="G268" s="29">
        <v>-2.59</v>
      </c>
      <c r="H268" s="30">
        <v>7.9000000000000008E-3</v>
      </c>
      <c r="I268" s="31">
        <v>1.76</v>
      </c>
      <c r="J268" s="31">
        <v>1.79</v>
      </c>
      <c r="K268" s="31">
        <v>3.64</v>
      </c>
      <c r="L268" s="31">
        <v>4.0199999999999996</v>
      </c>
      <c r="M268" s="28">
        <v>410</v>
      </c>
      <c r="N268" s="31">
        <v>0.17</v>
      </c>
      <c r="O268" s="31">
        <v>0.59</v>
      </c>
      <c r="P268" s="28">
        <v>1377</v>
      </c>
      <c r="Q268" s="31">
        <v>0.31</v>
      </c>
      <c r="R268" s="31">
        <v>0.84</v>
      </c>
      <c r="S268" s="28">
        <v>3225</v>
      </c>
      <c r="T268" s="31">
        <v>0.5</v>
      </c>
      <c r="U268" s="31">
        <v>1.06</v>
      </c>
      <c r="V268" s="28">
        <v>6451</v>
      </c>
      <c r="W268" s="31">
        <v>1.06</v>
      </c>
      <c r="X268" s="38" t="s">
        <v>25</v>
      </c>
    </row>
    <row r="269" spans="1:24">
      <c r="A269" s="26" t="s">
        <v>9504</v>
      </c>
      <c r="B269" s="26" t="s">
        <v>9504</v>
      </c>
      <c r="C269" s="26" t="s">
        <v>9505</v>
      </c>
      <c r="D269" s="27">
        <v>28.1</v>
      </c>
      <c r="E269" s="28">
        <v>300</v>
      </c>
      <c r="F269" s="29">
        <v>-2.59</v>
      </c>
      <c r="G269" s="29">
        <v>-2.75</v>
      </c>
      <c r="H269" s="30">
        <v>5.7000000000000002E-3</v>
      </c>
      <c r="I269" s="31">
        <v>1.79</v>
      </c>
      <c r="J269" s="31">
        <v>1.62</v>
      </c>
      <c r="K269" s="31">
        <v>4.0199999999999996</v>
      </c>
      <c r="L269" s="31">
        <v>4.01</v>
      </c>
      <c r="M269" s="28">
        <v>527</v>
      </c>
      <c r="N269" s="31">
        <v>0.21</v>
      </c>
      <c r="O269" s="31">
        <v>0.56999999999999995</v>
      </c>
      <c r="P269" s="28">
        <v>1734</v>
      </c>
      <c r="Q269" s="31">
        <v>0.39</v>
      </c>
      <c r="R269" s="31">
        <v>0.79</v>
      </c>
      <c r="S269" s="28">
        <v>2732</v>
      </c>
      <c r="T269" s="31">
        <v>0.5</v>
      </c>
      <c r="U269" s="31">
        <v>0.89</v>
      </c>
      <c r="V269" s="28">
        <v>5464</v>
      </c>
      <c r="W269" s="31">
        <v>0.89</v>
      </c>
      <c r="X269" s="38" t="s">
        <v>25</v>
      </c>
    </row>
    <row r="270" spans="1:24">
      <c r="A270" s="26" t="s">
        <v>9505</v>
      </c>
      <c r="B270" s="26" t="s">
        <v>9505</v>
      </c>
      <c r="C270" s="26" t="s">
        <v>9506</v>
      </c>
      <c r="D270" s="27">
        <v>24.1</v>
      </c>
      <c r="E270" s="28">
        <v>300</v>
      </c>
      <c r="F270" s="29">
        <v>-2.75</v>
      </c>
      <c r="G270" s="29">
        <v>-2.89</v>
      </c>
      <c r="H270" s="30">
        <v>5.7999999999999996E-3</v>
      </c>
      <c r="I270" s="31">
        <v>1.62</v>
      </c>
      <c r="J270" s="31">
        <v>1.55</v>
      </c>
      <c r="K270" s="31">
        <v>4.01</v>
      </c>
      <c r="L270" s="31">
        <v>4.08</v>
      </c>
      <c r="M270" s="28">
        <v>527</v>
      </c>
      <c r="N270" s="31">
        <v>0.21</v>
      </c>
      <c r="O270" s="31">
        <v>0.56999999999999995</v>
      </c>
      <c r="P270" s="28">
        <v>1734</v>
      </c>
      <c r="Q270" s="31">
        <v>0.38</v>
      </c>
      <c r="R270" s="31">
        <v>0.8</v>
      </c>
      <c r="S270" s="28">
        <v>2759</v>
      </c>
      <c r="T270" s="31">
        <v>0.5</v>
      </c>
      <c r="U270" s="31">
        <v>0.9</v>
      </c>
      <c r="V270" s="28">
        <v>5519</v>
      </c>
      <c r="W270" s="31">
        <v>0.9</v>
      </c>
      <c r="X270" s="38" t="s">
        <v>25</v>
      </c>
    </row>
    <row r="271" spans="1:24">
      <c r="A271" s="26" t="s">
        <v>9507</v>
      </c>
      <c r="B271" s="26" t="s">
        <v>9507</v>
      </c>
      <c r="C271" s="26" t="s">
        <v>9508</v>
      </c>
      <c r="D271" s="27">
        <v>27.4</v>
      </c>
      <c r="E271" s="28">
        <v>300</v>
      </c>
      <c r="F271" s="29">
        <v>-2.02</v>
      </c>
      <c r="G271" s="29">
        <v>-2.1800000000000002</v>
      </c>
      <c r="H271" s="30">
        <v>5.7999999999999996E-3</v>
      </c>
      <c r="I271" s="31">
        <v>1.9</v>
      </c>
      <c r="J271" s="31">
        <v>1.89</v>
      </c>
      <c r="K271" s="31">
        <v>3.56</v>
      </c>
      <c r="L271" s="31">
        <v>3.71</v>
      </c>
      <c r="M271" s="28">
        <v>93</v>
      </c>
      <c r="N271" s="31">
        <v>0.09</v>
      </c>
      <c r="O271" s="31">
        <v>0.34</v>
      </c>
      <c r="P271" s="28">
        <v>342</v>
      </c>
      <c r="Q271" s="31">
        <v>0.17</v>
      </c>
      <c r="R271" s="31">
        <v>0.5</v>
      </c>
      <c r="S271" s="28">
        <v>2767</v>
      </c>
      <c r="T271" s="31">
        <v>0.5</v>
      </c>
      <c r="U271" s="31">
        <v>0.91</v>
      </c>
      <c r="V271" s="28">
        <v>5533</v>
      </c>
      <c r="W271" s="31">
        <v>0.91</v>
      </c>
      <c r="X271" s="38" t="s">
        <v>25</v>
      </c>
    </row>
    <row r="272" spans="1:24">
      <c r="A272" s="26" t="s">
        <v>9508</v>
      </c>
      <c r="B272" s="26" t="s">
        <v>9508</v>
      </c>
      <c r="C272" s="26" t="s">
        <v>9504</v>
      </c>
      <c r="D272" s="27">
        <v>36.200000000000003</v>
      </c>
      <c r="E272" s="28">
        <v>300</v>
      </c>
      <c r="F272" s="29">
        <v>-2.1800000000000002</v>
      </c>
      <c r="G272" s="29">
        <v>-2.39</v>
      </c>
      <c r="H272" s="30">
        <v>5.7999999999999996E-3</v>
      </c>
      <c r="I272" s="31">
        <v>1.89</v>
      </c>
      <c r="J272" s="31">
        <v>1.79</v>
      </c>
      <c r="K272" s="31">
        <v>3.71</v>
      </c>
      <c r="L272" s="31">
        <v>3.82</v>
      </c>
      <c r="M272" s="28">
        <v>93</v>
      </c>
      <c r="N272" s="31">
        <v>0.09</v>
      </c>
      <c r="O272" s="31">
        <v>0.34</v>
      </c>
      <c r="P272" s="28">
        <v>342</v>
      </c>
      <c r="Q272" s="31">
        <v>0.17</v>
      </c>
      <c r="R272" s="31">
        <v>0.5</v>
      </c>
      <c r="S272" s="28">
        <v>2758</v>
      </c>
      <c r="T272" s="31">
        <v>0.5</v>
      </c>
      <c r="U272" s="31">
        <v>0.9</v>
      </c>
      <c r="V272" s="28">
        <v>5515</v>
      </c>
      <c r="W272" s="31">
        <v>0.9</v>
      </c>
      <c r="X272" s="38" t="s">
        <v>25</v>
      </c>
    </row>
    <row r="273" spans="1:24">
      <c r="A273" s="26" t="s">
        <v>9509</v>
      </c>
      <c r="B273" s="26" t="s">
        <v>9509</v>
      </c>
      <c r="C273" s="26" t="s">
        <v>9510</v>
      </c>
      <c r="D273" s="27">
        <v>34.5</v>
      </c>
      <c r="E273" s="28">
        <v>300</v>
      </c>
      <c r="F273" s="29">
        <v>-1.5569999999999999</v>
      </c>
      <c r="G273" s="29">
        <v>-1.802</v>
      </c>
      <c r="H273" s="30">
        <v>7.1000000000000004E-3</v>
      </c>
      <c r="I273" s="31">
        <v>1.8</v>
      </c>
      <c r="J273" s="31">
        <v>1.72</v>
      </c>
      <c r="K273" s="31">
        <v>3</v>
      </c>
      <c r="L273" s="31">
        <v>3.17</v>
      </c>
      <c r="M273" s="28">
        <v>292</v>
      </c>
      <c r="N273" s="31">
        <v>0.15</v>
      </c>
      <c r="O273" s="31">
        <v>0.51</v>
      </c>
      <c r="P273" s="28">
        <v>1005</v>
      </c>
      <c r="Q273" s="31">
        <v>0.27</v>
      </c>
      <c r="R273" s="31">
        <v>0.74</v>
      </c>
      <c r="S273" s="28">
        <v>3054</v>
      </c>
      <c r="T273" s="31">
        <v>0.5</v>
      </c>
      <c r="U273" s="31">
        <v>1</v>
      </c>
      <c r="V273" s="28">
        <v>6107</v>
      </c>
      <c r="W273" s="31">
        <v>1</v>
      </c>
      <c r="X273" s="38" t="s">
        <v>24</v>
      </c>
    </row>
    <row r="274" spans="1:24">
      <c r="A274" s="26" t="s">
        <v>9510</v>
      </c>
      <c r="B274" s="26" t="s">
        <v>9510</v>
      </c>
      <c r="C274" s="26" t="s">
        <v>9511</v>
      </c>
      <c r="D274" s="27">
        <v>45.1</v>
      </c>
      <c r="E274" s="28">
        <v>300</v>
      </c>
      <c r="F274" s="29">
        <v>-1.802</v>
      </c>
      <c r="G274" s="29">
        <v>-2.1230000000000002</v>
      </c>
      <c r="H274" s="30">
        <v>7.1000000000000004E-3</v>
      </c>
      <c r="I274" s="31">
        <v>1.72</v>
      </c>
      <c r="J274" s="31">
        <v>1.64</v>
      </c>
      <c r="K274" s="31">
        <v>3.17</v>
      </c>
      <c r="L274" s="31">
        <v>3.41</v>
      </c>
      <c r="M274" s="28">
        <v>292</v>
      </c>
      <c r="N274" s="31">
        <v>0.15</v>
      </c>
      <c r="O274" s="31">
        <v>0.51</v>
      </c>
      <c r="P274" s="28">
        <v>1005</v>
      </c>
      <c r="Q274" s="31">
        <v>0.27</v>
      </c>
      <c r="R274" s="31">
        <v>0.74</v>
      </c>
      <c r="S274" s="28">
        <v>3054</v>
      </c>
      <c r="T274" s="31">
        <v>0.5</v>
      </c>
      <c r="U274" s="31">
        <v>1</v>
      </c>
      <c r="V274" s="28">
        <v>6107</v>
      </c>
      <c r="W274" s="31">
        <v>1</v>
      </c>
      <c r="X274" s="38" t="s">
        <v>24</v>
      </c>
    </row>
    <row r="275" spans="1:24">
      <c r="A275" s="26" t="s">
        <v>9511</v>
      </c>
      <c r="B275" s="26" t="s">
        <v>9511</v>
      </c>
      <c r="C275" s="26" t="s">
        <v>9506</v>
      </c>
      <c r="D275" s="27">
        <v>46.2</v>
      </c>
      <c r="E275" s="28">
        <v>300</v>
      </c>
      <c r="F275" s="29">
        <v>-2.1230000000000002</v>
      </c>
      <c r="G275" s="29">
        <v>-2.452</v>
      </c>
      <c r="H275" s="30">
        <v>7.1000000000000004E-3</v>
      </c>
      <c r="I275" s="31">
        <v>1.64</v>
      </c>
      <c r="J275" s="31">
        <v>1.55</v>
      </c>
      <c r="K275" s="31">
        <v>3.41</v>
      </c>
      <c r="L275" s="31">
        <v>3.64</v>
      </c>
      <c r="M275" s="28">
        <v>292</v>
      </c>
      <c r="N275" s="31">
        <v>0.15</v>
      </c>
      <c r="O275" s="31">
        <v>0.51</v>
      </c>
      <c r="P275" s="28">
        <v>1005</v>
      </c>
      <c r="Q275" s="31">
        <v>0.27</v>
      </c>
      <c r="R275" s="31">
        <v>0.74</v>
      </c>
      <c r="S275" s="28">
        <v>3054</v>
      </c>
      <c r="T275" s="31">
        <v>0.5</v>
      </c>
      <c r="U275" s="31">
        <v>1</v>
      </c>
      <c r="V275" s="28">
        <v>6107</v>
      </c>
      <c r="W275" s="31">
        <v>1</v>
      </c>
      <c r="X275" s="38" t="s">
        <v>24</v>
      </c>
    </row>
    <row r="276" spans="1:24">
      <c r="A276" s="26" t="s">
        <v>9506</v>
      </c>
      <c r="B276" s="26" t="s">
        <v>9506</v>
      </c>
      <c r="C276" s="26" t="s">
        <v>9512</v>
      </c>
      <c r="D276" s="27">
        <v>38.299999999999997</v>
      </c>
      <c r="E276" s="28">
        <v>400</v>
      </c>
      <c r="F276" s="29">
        <v>-2.97</v>
      </c>
      <c r="G276" s="29">
        <v>-3.12</v>
      </c>
      <c r="H276" s="30">
        <v>3.8999999999999998E-3</v>
      </c>
      <c r="I276" s="31">
        <v>1.55</v>
      </c>
      <c r="J276" s="31">
        <v>1.5</v>
      </c>
      <c r="K276" s="31">
        <v>4.0599999999999996</v>
      </c>
      <c r="L276" s="31">
        <v>4.16</v>
      </c>
      <c r="M276" s="28">
        <v>819</v>
      </c>
      <c r="N276" s="31">
        <v>0.2</v>
      </c>
      <c r="O276" s="31">
        <v>0.55000000000000004</v>
      </c>
      <c r="P276" s="28">
        <v>2586</v>
      </c>
      <c r="Q276" s="31">
        <v>0.35</v>
      </c>
      <c r="R276" s="31">
        <v>0.76</v>
      </c>
      <c r="S276" s="28">
        <v>4880</v>
      </c>
      <c r="T276" s="31">
        <v>0.5</v>
      </c>
      <c r="U276" s="31">
        <v>0.9</v>
      </c>
      <c r="V276" s="28">
        <v>9759</v>
      </c>
      <c r="W276" s="31">
        <v>0.9</v>
      </c>
      <c r="X276" s="38" t="s">
        <v>25</v>
      </c>
    </row>
    <row r="277" spans="1:24">
      <c r="A277" s="26" t="s">
        <v>9512</v>
      </c>
      <c r="B277" s="26" t="s">
        <v>9512</v>
      </c>
      <c r="C277" s="26" t="s">
        <v>9501</v>
      </c>
      <c r="D277" s="27">
        <v>27.8</v>
      </c>
      <c r="E277" s="28">
        <v>400</v>
      </c>
      <c r="F277" s="29">
        <v>-3.12</v>
      </c>
      <c r="G277" s="29">
        <v>-3.23</v>
      </c>
      <c r="H277" s="30">
        <v>4.0000000000000001E-3</v>
      </c>
      <c r="I277" s="31">
        <v>1.5</v>
      </c>
      <c r="J277" s="31">
        <v>1.55</v>
      </c>
      <c r="K277" s="31">
        <v>4.16</v>
      </c>
      <c r="L277" s="31">
        <v>4.32</v>
      </c>
      <c r="M277" s="28">
        <v>819</v>
      </c>
      <c r="N277" s="31">
        <v>0.2</v>
      </c>
      <c r="O277" s="31">
        <v>0.55000000000000004</v>
      </c>
      <c r="P277" s="28">
        <v>2586</v>
      </c>
      <c r="Q277" s="31">
        <v>0.35</v>
      </c>
      <c r="R277" s="31">
        <v>0.76</v>
      </c>
      <c r="S277" s="28">
        <v>4905</v>
      </c>
      <c r="T277" s="31">
        <v>0.5</v>
      </c>
      <c r="U277" s="31">
        <v>0.9</v>
      </c>
      <c r="V277" s="28">
        <v>9809</v>
      </c>
      <c r="W277" s="31">
        <v>0.9</v>
      </c>
      <c r="X277" s="38" t="s">
        <v>25</v>
      </c>
    </row>
    <row r="278" spans="1:24">
      <c r="A278" s="26" t="s">
        <v>9501</v>
      </c>
      <c r="B278" s="26" t="s">
        <v>9501</v>
      </c>
      <c r="C278" s="26" t="s">
        <v>9513</v>
      </c>
      <c r="D278" s="27">
        <v>42.5</v>
      </c>
      <c r="E278" s="28">
        <v>600</v>
      </c>
      <c r="F278" s="29">
        <v>-3.83</v>
      </c>
      <c r="G278" s="29">
        <v>-4.0199999999999996</v>
      </c>
      <c r="H278" s="30">
        <v>4.4999999999999997E-3</v>
      </c>
      <c r="I278" s="31">
        <v>1.55</v>
      </c>
      <c r="J278" s="31">
        <v>1.63</v>
      </c>
      <c r="K278" s="31">
        <v>4.6900000000000004</v>
      </c>
      <c r="L278" s="31">
        <v>4.96</v>
      </c>
      <c r="M278" s="28">
        <v>1590</v>
      </c>
      <c r="N278" s="31">
        <v>0.15</v>
      </c>
      <c r="O278" s="31">
        <v>0.66</v>
      </c>
      <c r="P278" s="28">
        <v>4665</v>
      </c>
      <c r="Q278" s="31">
        <v>0.26</v>
      </c>
      <c r="R278" s="31">
        <v>0.91</v>
      </c>
      <c r="S278" s="28">
        <v>30049</v>
      </c>
      <c r="T278" s="31">
        <v>0.8</v>
      </c>
      <c r="U278" s="31">
        <v>1.43</v>
      </c>
      <c r="V278" s="28">
        <v>30741</v>
      </c>
      <c r="W278" s="31">
        <v>1.26</v>
      </c>
      <c r="X278" s="38" t="s">
        <v>25</v>
      </c>
    </row>
    <row r="279" spans="1:24">
      <c r="A279" s="26" t="s">
        <v>9513</v>
      </c>
      <c r="B279" s="26" t="s">
        <v>9513</v>
      </c>
      <c r="C279" s="26" t="s">
        <v>9514</v>
      </c>
      <c r="D279" s="27">
        <v>40.5</v>
      </c>
      <c r="E279" s="28">
        <v>600</v>
      </c>
      <c r="F279" s="29">
        <v>-4.0199999999999996</v>
      </c>
      <c r="G279" s="29">
        <v>-4.2</v>
      </c>
      <c r="H279" s="30">
        <v>4.4000000000000003E-3</v>
      </c>
      <c r="I279" s="31">
        <v>1.63</v>
      </c>
      <c r="J279" s="31">
        <v>1.73</v>
      </c>
      <c r="K279" s="31">
        <v>4.96</v>
      </c>
      <c r="L279" s="31">
        <v>5.24</v>
      </c>
      <c r="M279" s="28">
        <v>1590</v>
      </c>
      <c r="N279" s="31">
        <v>0.15</v>
      </c>
      <c r="O279" s="31">
        <v>0.66</v>
      </c>
      <c r="P279" s="28">
        <v>4665</v>
      </c>
      <c r="Q279" s="31">
        <v>0.26</v>
      </c>
      <c r="R279" s="31">
        <v>0.91</v>
      </c>
      <c r="S279" s="28">
        <v>29961</v>
      </c>
      <c r="T279" s="31">
        <v>0.8</v>
      </c>
      <c r="U279" s="31">
        <v>1.43</v>
      </c>
      <c r="V279" s="28">
        <v>30651</v>
      </c>
      <c r="W279" s="31">
        <v>1.25</v>
      </c>
      <c r="X279" s="38" t="s">
        <v>25</v>
      </c>
    </row>
    <row r="280" spans="1:24">
      <c r="A280" s="26" t="s">
        <v>9514</v>
      </c>
      <c r="B280" s="26" t="s">
        <v>9514</v>
      </c>
      <c r="C280" s="26" t="s">
        <v>9515</v>
      </c>
      <c r="D280" s="27">
        <v>50.5</v>
      </c>
      <c r="E280" s="28">
        <v>600</v>
      </c>
      <c r="F280" s="29">
        <v>-4.2</v>
      </c>
      <c r="G280" s="29">
        <v>-4.43</v>
      </c>
      <c r="H280" s="30">
        <v>4.5999999999999999E-3</v>
      </c>
      <c r="I280" s="31">
        <v>1.73</v>
      </c>
      <c r="J280" s="31">
        <v>1.56</v>
      </c>
      <c r="K280" s="31">
        <v>5.24</v>
      </c>
      <c r="L280" s="31">
        <v>5.3</v>
      </c>
      <c r="M280" s="28">
        <v>1649</v>
      </c>
      <c r="N280" s="31">
        <v>0.16</v>
      </c>
      <c r="O280" s="31">
        <v>0.67</v>
      </c>
      <c r="P280" s="28">
        <v>4816</v>
      </c>
      <c r="Q280" s="31">
        <v>0.27</v>
      </c>
      <c r="R280" s="31">
        <v>0.92</v>
      </c>
      <c r="S280" s="28">
        <v>30329</v>
      </c>
      <c r="T280" s="31">
        <v>0.8</v>
      </c>
      <c r="U280" s="31">
        <v>1.45</v>
      </c>
      <c r="V280" s="28">
        <v>31028</v>
      </c>
      <c r="W280" s="31">
        <v>1.27</v>
      </c>
      <c r="X280" s="38" t="s">
        <v>25</v>
      </c>
    </row>
    <row r="281" spans="1:24">
      <c r="A281" s="26" t="s">
        <v>9515</v>
      </c>
      <c r="B281" s="26" t="s">
        <v>9515</v>
      </c>
      <c r="C281" s="26" t="s">
        <v>9516</v>
      </c>
      <c r="D281" s="27">
        <v>58.5</v>
      </c>
      <c r="E281" s="28">
        <v>600</v>
      </c>
      <c r="F281" s="29">
        <v>-4.43</v>
      </c>
      <c r="G281" s="29">
        <v>-4.6900000000000004</v>
      </c>
      <c r="H281" s="30">
        <v>4.4000000000000003E-3</v>
      </c>
      <c r="I281" s="31">
        <v>1.56</v>
      </c>
      <c r="J281" s="31">
        <v>1.37</v>
      </c>
      <c r="K281" s="31">
        <v>5.3</v>
      </c>
      <c r="L281" s="31">
        <v>5.37</v>
      </c>
      <c r="M281" s="28">
        <v>1649</v>
      </c>
      <c r="N281" s="31">
        <v>0.16</v>
      </c>
      <c r="O281" s="31">
        <v>0.67</v>
      </c>
      <c r="P281" s="28">
        <v>4816</v>
      </c>
      <c r="Q281" s="31">
        <v>0.27</v>
      </c>
      <c r="R281" s="31">
        <v>0.91</v>
      </c>
      <c r="S281" s="28">
        <v>29961</v>
      </c>
      <c r="T281" s="31">
        <v>0.8</v>
      </c>
      <c r="U281" s="31">
        <v>1.43</v>
      </c>
      <c r="V281" s="28">
        <v>30651</v>
      </c>
      <c r="W281" s="31">
        <v>1.25</v>
      </c>
      <c r="X281" s="38" t="s">
        <v>25</v>
      </c>
    </row>
    <row r="282" spans="1:24">
      <c r="A282" s="26" t="s">
        <v>9517</v>
      </c>
      <c r="B282" s="26" t="s">
        <v>9517</v>
      </c>
      <c r="C282" s="26" t="s">
        <v>9516</v>
      </c>
      <c r="D282" s="27">
        <v>48.3</v>
      </c>
      <c r="E282" s="28">
        <v>300</v>
      </c>
      <c r="F282" s="29">
        <v>-3.21</v>
      </c>
      <c r="G282" s="29">
        <v>-3.69</v>
      </c>
      <c r="H282" s="30">
        <v>9.9000000000000008E-3</v>
      </c>
      <c r="I282" s="31">
        <v>1.48</v>
      </c>
      <c r="J282" s="31">
        <v>1.37</v>
      </c>
      <c r="K282" s="31">
        <v>4.33</v>
      </c>
      <c r="L282" s="31">
        <v>4.7</v>
      </c>
      <c r="M282" s="28">
        <v>101</v>
      </c>
      <c r="N282" s="31">
        <v>0.08</v>
      </c>
      <c r="O282" s="31">
        <v>0.42</v>
      </c>
      <c r="P282" s="28">
        <v>370</v>
      </c>
      <c r="Q282" s="31">
        <v>0.15</v>
      </c>
      <c r="R282" s="31">
        <v>0.62</v>
      </c>
      <c r="S282" s="28">
        <v>3609</v>
      </c>
      <c r="T282" s="31">
        <v>0.5</v>
      </c>
      <c r="U282" s="31">
        <v>1.18</v>
      </c>
      <c r="V282" s="28">
        <v>7218</v>
      </c>
      <c r="W282" s="31">
        <v>1.18</v>
      </c>
      <c r="X282" s="38" t="s">
        <v>25</v>
      </c>
    </row>
    <row r="283" spans="1:24">
      <c r="A283" s="26" t="s">
        <v>9516</v>
      </c>
      <c r="B283" s="26" t="s">
        <v>9516</v>
      </c>
      <c r="C283" s="26" t="s">
        <v>9518</v>
      </c>
      <c r="D283" s="27">
        <v>59.2</v>
      </c>
      <c r="E283" s="28">
        <v>600</v>
      </c>
      <c r="F283" s="29">
        <v>-4.6900000000000004</v>
      </c>
      <c r="G283" s="29">
        <v>-4.96</v>
      </c>
      <c r="H283" s="30">
        <v>4.5999999999999999E-3</v>
      </c>
      <c r="I283" s="31">
        <v>1.37</v>
      </c>
      <c r="J283" s="31">
        <v>1.68</v>
      </c>
      <c r="K283" s="31">
        <v>5.37</v>
      </c>
      <c r="L283" s="31">
        <v>5.95</v>
      </c>
      <c r="M283" s="28">
        <v>1791</v>
      </c>
      <c r="N283" s="31">
        <v>0.16</v>
      </c>
      <c r="O283" s="31">
        <v>0.69</v>
      </c>
      <c r="P283" s="28">
        <v>5179</v>
      </c>
      <c r="Q283" s="31">
        <v>0.28000000000000003</v>
      </c>
      <c r="R283" s="31">
        <v>0.94</v>
      </c>
      <c r="S283" s="28">
        <v>30350</v>
      </c>
      <c r="T283" s="31">
        <v>0.8</v>
      </c>
      <c r="U283" s="31">
        <v>1.45</v>
      </c>
      <c r="V283" s="28">
        <v>31050</v>
      </c>
      <c r="W283" s="31">
        <v>1.27</v>
      </c>
      <c r="X283" s="38" t="s">
        <v>25</v>
      </c>
    </row>
    <row r="284" spans="1:24">
      <c r="A284" s="26" t="s">
        <v>9518</v>
      </c>
      <c r="B284" s="26" t="s">
        <v>9518</v>
      </c>
      <c r="C284" s="26" t="s">
        <v>9519</v>
      </c>
      <c r="D284" s="27">
        <v>27</v>
      </c>
      <c r="E284" s="28">
        <v>600</v>
      </c>
      <c r="F284" s="29">
        <v>-4.96</v>
      </c>
      <c r="G284" s="29">
        <v>-5.08</v>
      </c>
      <c r="H284" s="30">
        <v>4.4000000000000003E-3</v>
      </c>
      <c r="I284" s="31">
        <v>1.68</v>
      </c>
      <c r="J284" s="31">
        <v>1.45</v>
      </c>
      <c r="K284" s="31">
        <v>5.95</v>
      </c>
      <c r="L284" s="31">
        <v>5.84</v>
      </c>
      <c r="M284" s="28">
        <v>1813</v>
      </c>
      <c r="N284" s="31">
        <v>0.16</v>
      </c>
      <c r="O284" s="31">
        <v>0.69</v>
      </c>
      <c r="P284" s="28">
        <v>5234</v>
      </c>
      <c r="Q284" s="31">
        <v>0.28000000000000003</v>
      </c>
      <c r="R284" s="31">
        <v>0.94</v>
      </c>
      <c r="S284" s="28">
        <v>29961</v>
      </c>
      <c r="T284" s="31">
        <v>0.8</v>
      </c>
      <c r="U284" s="31">
        <v>1.43</v>
      </c>
      <c r="V284" s="28">
        <v>30651</v>
      </c>
      <c r="W284" s="31">
        <v>1.25</v>
      </c>
      <c r="X284" s="38" t="s">
        <v>25</v>
      </c>
    </row>
    <row r="285" spans="1:24">
      <c r="A285" s="26" t="s">
        <v>9520</v>
      </c>
      <c r="B285" s="26" t="s">
        <v>9520</v>
      </c>
      <c r="C285" s="26" t="s">
        <v>9521</v>
      </c>
      <c r="D285" s="27">
        <v>48.6</v>
      </c>
      <c r="E285" s="28">
        <v>300</v>
      </c>
      <c r="F285" s="29">
        <v>-2.12</v>
      </c>
      <c r="G285" s="29">
        <v>-2.61</v>
      </c>
      <c r="H285" s="30">
        <v>1.01E-2</v>
      </c>
      <c r="I285" s="31">
        <v>1.73</v>
      </c>
      <c r="J285" s="31">
        <v>1.35</v>
      </c>
      <c r="K285" s="31">
        <v>3.49</v>
      </c>
      <c r="L285" s="31">
        <v>3.6</v>
      </c>
      <c r="M285" s="28">
        <v>199</v>
      </c>
      <c r="N285" s="31">
        <v>0.11</v>
      </c>
      <c r="O285" s="31">
        <v>0.52</v>
      </c>
      <c r="P285" s="28">
        <v>702</v>
      </c>
      <c r="Q285" s="31">
        <v>0.21</v>
      </c>
      <c r="R285" s="31">
        <v>0.75</v>
      </c>
      <c r="S285" s="28">
        <v>3635</v>
      </c>
      <c r="T285" s="31">
        <v>0.5</v>
      </c>
      <c r="U285" s="31">
        <v>1.19</v>
      </c>
      <c r="V285" s="28">
        <v>7271</v>
      </c>
      <c r="W285" s="31">
        <v>1.19</v>
      </c>
      <c r="X285" s="38" t="s">
        <v>25</v>
      </c>
    </row>
    <row r="286" spans="1:24">
      <c r="A286" s="26" t="s">
        <v>9521</v>
      </c>
      <c r="B286" s="26" t="s">
        <v>9521</v>
      </c>
      <c r="C286" s="26" t="s">
        <v>9519</v>
      </c>
      <c r="D286" s="27">
        <v>58.2</v>
      </c>
      <c r="E286" s="28">
        <v>300</v>
      </c>
      <c r="F286" s="29">
        <v>-3.61</v>
      </c>
      <c r="G286" s="29">
        <v>-4.08</v>
      </c>
      <c r="H286" s="30">
        <v>8.0999999999999996E-3</v>
      </c>
      <c r="I286" s="31">
        <v>1.35</v>
      </c>
      <c r="J286" s="31">
        <v>1.45</v>
      </c>
      <c r="K286" s="31">
        <v>4.5999999999999996</v>
      </c>
      <c r="L286" s="31">
        <v>5.17</v>
      </c>
      <c r="M286" s="28">
        <v>251</v>
      </c>
      <c r="N286" s="31">
        <v>0.13</v>
      </c>
      <c r="O286" s="31">
        <v>0.51</v>
      </c>
      <c r="P286" s="28">
        <v>872</v>
      </c>
      <c r="Q286" s="31">
        <v>0.25</v>
      </c>
      <c r="R286" s="31">
        <v>0.74</v>
      </c>
      <c r="S286" s="28">
        <v>3254</v>
      </c>
      <c r="T286" s="31">
        <v>0.5</v>
      </c>
      <c r="U286" s="31">
        <v>1.07</v>
      </c>
      <c r="V286" s="28">
        <v>6507</v>
      </c>
      <c r="W286" s="31">
        <v>1.07</v>
      </c>
      <c r="X286" s="38" t="s">
        <v>25</v>
      </c>
    </row>
    <row r="287" spans="1:24">
      <c r="A287" s="26" t="s">
        <v>9519</v>
      </c>
      <c r="B287" s="26" t="s">
        <v>9519</v>
      </c>
      <c r="C287" s="26" t="s">
        <v>9522</v>
      </c>
      <c r="D287" s="27">
        <v>63.5</v>
      </c>
      <c r="E287" s="28">
        <v>600</v>
      </c>
      <c r="F287" s="29">
        <v>-5.08</v>
      </c>
      <c r="G287" s="29">
        <v>-5.28</v>
      </c>
      <c r="H287" s="30">
        <v>3.0999999999999999E-3</v>
      </c>
      <c r="I287" s="31">
        <v>1.45</v>
      </c>
      <c r="J287" s="31">
        <v>1.4</v>
      </c>
      <c r="K287" s="31">
        <v>5.84</v>
      </c>
      <c r="L287" s="31">
        <v>5.99</v>
      </c>
      <c r="M287" s="28">
        <v>2081</v>
      </c>
      <c r="N287" s="31">
        <v>0.19</v>
      </c>
      <c r="O287" s="31">
        <v>0.63</v>
      </c>
      <c r="P287" s="28">
        <v>5904</v>
      </c>
      <c r="Q287" s="31">
        <v>0.33</v>
      </c>
      <c r="R287" s="31">
        <v>0.86</v>
      </c>
      <c r="S287" s="28">
        <v>25222</v>
      </c>
      <c r="T287" s="31">
        <v>0.8</v>
      </c>
      <c r="U287" s="31">
        <v>1.2</v>
      </c>
      <c r="V287" s="28">
        <v>25803</v>
      </c>
      <c r="W287" s="31">
        <v>1.06</v>
      </c>
      <c r="X287" s="38" t="s">
        <v>25</v>
      </c>
    </row>
    <row r="288" spans="1:24">
      <c r="A288" s="26" t="s">
        <v>9522</v>
      </c>
      <c r="B288" s="26" t="s">
        <v>9522</v>
      </c>
      <c r="C288" s="26" t="s">
        <v>9523</v>
      </c>
      <c r="D288" s="27">
        <v>56.4</v>
      </c>
      <c r="E288" s="28">
        <v>600</v>
      </c>
      <c r="F288" s="29">
        <v>-5.28</v>
      </c>
      <c r="G288" s="29">
        <v>-5.46</v>
      </c>
      <c r="H288" s="30">
        <v>3.2000000000000002E-3</v>
      </c>
      <c r="I288" s="31">
        <v>1.4</v>
      </c>
      <c r="J288" s="31">
        <v>1.4</v>
      </c>
      <c r="K288" s="31">
        <v>5.99</v>
      </c>
      <c r="L288" s="31">
        <v>6.17</v>
      </c>
      <c r="M288" s="28">
        <v>2137</v>
      </c>
      <c r="N288" s="31">
        <v>0.19</v>
      </c>
      <c r="O288" s="31">
        <v>0.64</v>
      </c>
      <c r="P288" s="28">
        <v>6043</v>
      </c>
      <c r="Q288" s="31">
        <v>0.33</v>
      </c>
      <c r="R288" s="31">
        <v>0.87</v>
      </c>
      <c r="S288" s="28">
        <v>25389</v>
      </c>
      <c r="T288" s="31">
        <v>0.8</v>
      </c>
      <c r="U288" s="31">
        <v>1.21</v>
      </c>
      <c r="V288" s="28">
        <v>25974</v>
      </c>
      <c r="W288" s="31">
        <v>1.06</v>
      </c>
      <c r="X288" s="38" t="s">
        <v>25</v>
      </c>
    </row>
    <row r="289" spans="1:24">
      <c r="A289" s="26" t="s">
        <v>9524</v>
      </c>
      <c r="B289" s="26" t="s">
        <v>9524</v>
      </c>
      <c r="C289" s="26" t="s">
        <v>9525</v>
      </c>
      <c r="D289" s="27">
        <v>54.4</v>
      </c>
      <c r="E289" s="28">
        <v>300</v>
      </c>
      <c r="F289" s="29">
        <v>-2.84</v>
      </c>
      <c r="G289" s="29">
        <v>-3.38</v>
      </c>
      <c r="H289" s="30">
        <v>9.9000000000000008E-3</v>
      </c>
      <c r="I289" s="31">
        <v>1.3</v>
      </c>
      <c r="J289" s="31">
        <v>1.3</v>
      </c>
      <c r="K289" s="31">
        <v>3.78</v>
      </c>
      <c r="L289" s="31">
        <v>4.32</v>
      </c>
      <c r="M289" s="28">
        <v>56</v>
      </c>
      <c r="N289" s="31">
        <v>0.06</v>
      </c>
      <c r="O289" s="31">
        <v>0.35</v>
      </c>
      <c r="P289" s="28">
        <v>211</v>
      </c>
      <c r="Q289" s="31">
        <v>0.12</v>
      </c>
      <c r="R289" s="31">
        <v>0.52</v>
      </c>
      <c r="S289" s="28">
        <v>3607</v>
      </c>
      <c r="T289" s="31">
        <v>0.5</v>
      </c>
      <c r="U289" s="31">
        <v>1.18</v>
      </c>
      <c r="V289" s="28">
        <v>7214</v>
      </c>
      <c r="W289" s="31">
        <v>1.18</v>
      </c>
      <c r="X289" s="38" t="s">
        <v>25</v>
      </c>
    </row>
    <row r="290" spans="1:24">
      <c r="A290" s="26" t="s">
        <v>9525</v>
      </c>
      <c r="B290" s="26" t="s">
        <v>9525</v>
      </c>
      <c r="C290" s="26" t="s">
        <v>9488</v>
      </c>
      <c r="D290" s="27">
        <v>52</v>
      </c>
      <c r="E290" s="28">
        <v>300</v>
      </c>
      <c r="F290" s="29">
        <v>-4.38</v>
      </c>
      <c r="G290" s="29">
        <v>-4.9000000000000004</v>
      </c>
      <c r="H290" s="30">
        <v>0.01</v>
      </c>
      <c r="I290" s="31">
        <v>1.3</v>
      </c>
      <c r="J290" s="31">
        <v>1.27</v>
      </c>
      <c r="K290" s="31">
        <v>5.32</v>
      </c>
      <c r="L290" s="31">
        <v>5.81</v>
      </c>
      <c r="M290" s="28">
        <v>56</v>
      </c>
      <c r="N290" s="31">
        <v>0.06</v>
      </c>
      <c r="O290" s="31">
        <v>0.35</v>
      </c>
      <c r="P290" s="28">
        <v>211</v>
      </c>
      <c r="Q290" s="31">
        <v>0.12</v>
      </c>
      <c r="R290" s="31">
        <v>0.53</v>
      </c>
      <c r="S290" s="28">
        <v>3620</v>
      </c>
      <c r="T290" s="31">
        <v>0.5</v>
      </c>
      <c r="U290" s="31">
        <v>1.19</v>
      </c>
      <c r="V290" s="28">
        <v>7241</v>
      </c>
      <c r="W290" s="31">
        <v>1.19</v>
      </c>
      <c r="X290" s="38" t="s">
        <v>25</v>
      </c>
    </row>
    <row r="291" spans="1:24">
      <c r="A291" s="26" t="s">
        <v>9526</v>
      </c>
      <c r="B291" s="26" t="s">
        <v>9526</v>
      </c>
      <c r="C291" s="26" t="s">
        <v>9527</v>
      </c>
      <c r="D291" s="27">
        <v>51.2</v>
      </c>
      <c r="E291" s="28">
        <v>300</v>
      </c>
      <c r="F291" s="29">
        <v>-2.35</v>
      </c>
      <c r="G291" s="29">
        <v>-2.66</v>
      </c>
      <c r="H291" s="30">
        <v>6.1000000000000004E-3</v>
      </c>
      <c r="I291" s="31">
        <v>1.42</v>
      </c>
      <c r="J291" s="31">
        <v>1.42</v>
      </c>
      <c r="K291" s="31">
        <v>3.41</v>
      </c>
      <c r="L291" s="31">
        <v>3.72</v>
      </c>
      <c r="M291" s="28">
        <v>20</v>
      </c>
      <c r="N291" s="31">
        <v>0.04</v>
      </c>
      <c r="O291" s="31">
        <v>0.22</v>
      </c>
      <c r="P291" s="28">
        <v>76</v>
      </c>
      <c r="Q291" s="31">
        <v>0.08</v>
      </c>
      <c r="R291" s="31">
        <v>0.32</v>
      </c>
      <c r="S291" s="28">
        <v>2817</v>
      </c>
      <c r="T291" s="31">
        <v>0.5</v>
      </c>
      <c r="U291" s="31">
        <v>0.92</v>
      </c>
      <c r="V291" s="28">
        <v>5634</v>
      </c>
      <c r="W291" s="31">
        <v>0.92</v>
      </c>
      <c r="X291" s="38" t="s">
        <v>25</v>
      </c>
    </row>
    <row r="292" spans="1:24">
      <c r="A292" s="26" t="s">
        <v>9527</v>
      </c>
      <c r="B292" s="26" t="s">
        <v>9527</v>
      </c>
      <c r="C292" s="26" t="s">
        <v>9528</v>
      </c>
      <c r="D292" s="27">
        <v>44.8</v>
      </c>
      <c r="E292" s="28">
        <v>300</v>
      </c>
      <c r="F292" s="29">
        <v>-2.66</v>
      </c>
      <c r="G292" s="29">
        <v>-2.84</v>
      </c>
      <c r="H292" s="30">
        <v>4.0000000000000001E-3</v>
      </c>
      <c r="I292" s="31">
        <v>1.42</v>
      </c>
      <c r="J292" s="31">
        <v>1.95</v>
      </c>
      <c r="K292" s="31">
        <v>3.72</v>
      </c>
      <c r="L292" s="31">
        <v>4.43</v>
      </c>
      <c r="M292" s="28">
        <v>425</v>
      </c>
      <c r="N292" s="31">
        <v>0.21</v>
      </c>
      <c r="O292" s="31">
        <v>0.47</v>
      </c>
      <c r="P292" s="28">
        <v>1421</v>
      </c>
      <c r="Q292" s="31">
        <v>0.38</v>
      </c>
      <c r="R292" s="31">
        <v>0.66</v>
      </c>
      <c r="S292" s="28">
        <v>2295</v>
      </c>
      <c r="T292" s="31">
        <v>0.5</v>
      </c>
      <c r="U292" s="31">
        <v>0.75</v>
      </c>
      <c r="V292" s="28">
        <v>4590</v>
      </c>
      <c r="W292" s="31">
        <v>0.75</v>
      </c>
      <c r="X292" s="38" t="s">
        <v>25</v>
      </c>
    </row>
    <row r="293" spans="1:24">
      <c r="A293" s="26" t="s">
        <v>9528</v>
      </c>
      <c r="B293" s="26" t="s">
        <v>9528</v>
      </c>
      <c r="C293" s="26" t="s">
        <v>9529</v>
      </c>
      <c r="D293" s="27">
        <v>40.299999999999997</v>
      </c>
      <c r="E293" s="28">
        <v>300</v>
      </c>
      <c r="F293" s="29">
        <v>-2.84</v>
      </c>
      <c r="G293" s="29">
        <v>-3.04</v>
      </c>
      <c r="H293" s="30">
        <v>5.0000000000000001E-3</v>
      </c>
      <c r="I293" s="31">
        <v>1.95</v>
      </c>
      <c r="J293" s="31">
        <v>2</v>
      </c>
      <c r="K293" s="31">
        <v>4.43</v>
      </c>
      <c r="L293" s="31">
        <v>4.68</v>
      </c>
      <c r="M293" s="28">
        <v>425</v>
      </c>
      <c r="N293" s="31">
        <v>0.2</v>
      </c>
      <c r="O293" s="31">
        <v>0.51</v>
      </c>
      <c r="P293" s="28">
        <v>1421</v>
      </c>
      <c r="Q293" s="31">
        <v>0.36</v>
      </c>
      <c r="R293" s="31">
        <v>0.72</v>
      </c>
      <c r="S293" s="28">
        <v>2551</v>
      </c>
      <c r="T293" s="31">
        <v>0.5</v>
      </c>
      <c r="U293" s="31">
        <v>0.84</v>
      </c>
      <c r="V293" s="28">
        <v>5101</v>
      </c>
      <c r="W293" s="31">
        <v>0.84</v>
      </c>
      <c r="X293" s="38" t="s">
        <v>25</v>
      </c>
    </row>
    <row r="294" spans="1:24">
      <c r="A294" s="26" t="s">
        <v>9529</v>
      </c>
      <c r="B294" s="26" t="s">
        <v>9529</v>
      </c>
      <c r="C294" s="26" t="s">
        <v>9530</v>
      </c>
      <c r="D294" s="27">
        <v>46.7</v>
      </c>
      <c r="E294" s="28">
        <v>300</v>
      </c>
      <c r="F294" s="29">
        <v>-3.04</v>
      </c>
      <c r="G294" s="29">
        <v>-3.25</v>
      </c>
      <c r="H294" s="30">
        <v>4.4999999999999997E-3</v>
      </c>
      <c r="I294" s="31">
        <v>2</v>
      </c>
      <c r="J294" s="31">
        <v>2.2200000000000002</v>
      </c>
      <c r="K294" s="31">
        <v>4.68</v>
      </c>
      <c r="L294" s="31">
        <v>5.1100000000000003</v>
      </c>
      <c r="M294" s="28">
        <v>425</v>
      </c>
      <c r="N294" s="31">
        <v>0.2</v>
      </c>
      <c r="O294" s="31">
        <v>0.49</v>
      </c>
      <c r="P294" s="28">
        <v>1421</v>
      </c>
      <c r="Q294" s="31">
        <v>0.37</v>
      </c>
      <c r="R294" s="31">
        <v>0.69</v>
      </c>
      <c r="S294" s="28">
        <v>2428</v>
      </c>
      <c r="T294" s="31">
        <v>0.5</v>
      </c>
      <c r="U294" s="31">
        <v>0.8</v>
      </c>
      <c r="V294" s="28">
        <v>4856</v>
      </c>
      <c r="W294" s="31">
        <v>0.8</v>
      </c>
      <c r="X294" s="38" t="s">
        <v>25</v>
      </c>
    </row>
    <row r="295" spans="1:24">
      <c r="A295" s="26" t="s">
        <v>9530</v>
      </c>
      <c r="B295" s="26" t="s">
        <v>9530</v>
      </c>
      <c r="C295" s="26" t="s">
        <v>9531</v>
      </c>
      <c r="D295" s="27">
        <v>29.3</v>
      </c>
      <c r="E295" s="28">
        <v>300</v>
      </c>
      <c r="F295" s="29">
        <v>-3.25</v>
      </c>
      <c r="G295" s="29">
        <v>-3.38</v>
      </c>
      <c r="H295" s="30">
        <v>4.4000000000000003E-3</v>
      </c>
      <c r="I295" s="31">
        <v>2.2200000000000002</v>
      </c>
      <c r="J295" s="31">
        <v>2.5</v>
      </c>
      <c r="K295" s="31">
        <v>5.1100000000000003</v>
      </c>
      <c r="L295" s="31">
        <v>5.52</v>
      </c>
      <c r="M295" s="28">
        <v>425</v>
      </c>
      <c r="N295" s="31">
        <v>0.2</v>
      </c>
      <c r="O295" s="31">
        <v>0.49</v>
      </c>
      <c r="P295" s="28">
        <v>1421</v>
      </c>
      <c r="Q295" s="31">
        <v>0.37</v>
      </c>
      <c r="R295" s="31">
        <v>0.69</v>
      </c>
      <c r="S295" s="28">
        <v>2412</v>
      </c>
      <c r="T295" s="31">
        <v>0.5</v>
      </c>
      <c r="U295" s="31">
        <v>0.79</v>
      </c>
      <c r="V295" s="28">
        <v>4823</v>
      </c>
      <c r="W295" s="31">
        <v>0.79</v>
      </c>
      <c r="X295" s="38" t="s">
        <v>25</v>
      </c>
    </row>
    <row r="296" spans="1:24">
      <c r="A296" s="26" t="s">
        <v>9532</v>
      </c>
      <c r="B296" s="26" t="s">
        <v>9532</v>
      </c>
      <c r="C296" s="26" t="s">
        <v>9527</v>
      </c>
      <c r="D296" s="27">
        <v>47.2</v>
      </c>
      <c r="E296" s="28">
        <v>300</v>
      </c>
      <c r="F296" s="29">
        <v>-2.09</v>
      </c>
      <c r="G296" s="29">
        <v>-2.66</v>
      </c>
      <c r="H296" s="30">
        <v>1.21E-2</v>
      </c>
      <c r="I296" s="31">
        <v>1.36</v>
      </c>
      <c r="J296" s="31">
        <v>1.42</v>
      </c>
      <c r="K296" s="31">
        <v>3.09</v>
      </c>
      <c r="L296" s="31">
        <v>3.72</v>
      </c>
      <c r="M296" s="28">
        <v>223</v>
      </c>
      <c r="N296" s="31">
        <v>0.12</v>
      </c>
      <c r="O296" s="31">
        <v>0.56999999999999995</v>
      </c>
      <c r="P296" s="28">
        <v>782</v>
      </c>
      <c r="Q296" s="31">
        <v>0.21</v>
      </c>
      <c r="R296" s="31">
        <v>0.83</v>
      </c>
      <c r="S296" s="28">
        <v>3979</v>
      </c>
      <c r="T296" s="31">
        <v>0.5</v>
      </c>
      <c r="U296" s="31">
        <v>1.3</v>
      </c>
      <c r="V296" s="28">
        <v>7957</v>
      </c>
      <c r="W296" s="31">
        <v>1.3</v>
      </c>
      <c r="X296" s="38" t="s">
        <v>25</v>
      </c>
    </row>
    <row r="297" spans="1:24">
      <c r="A297" s="26" t="s">
        <v>9533</v>
      </c>
      <c r="B297" s="26" t="s">
        <v>9533</v>
      </c>
      <c r="C297" s="26" t="s">
        <v>9532</v>
      </c>
      <c r="D297" s="27">
        <v>48</v>
      </c>
      <c r="E297" s="28">
        <v>300</v>
      </c>
      <c r="F297" s="29">
        <v>-1.51</v>
      </c>
      <c r="G297" s="29">
        <v>-2.09</v>
      </c>
      <c r="H297" s="30">
        <v>1.21E-2</v>
      </c>
      <c r="I297" s="31">
        <v>1.42</v>
      </c>
      <c r="J297" s="31">
        <v>1.36</v>
      </c>
      <c r="K297" s="31">
        <v>2.57</v>
      </c>
      <c r="L297" s="31">
        <v>3.09</v>
      </c>
      <c r="M297" s="28">
        <v>223</v>
      </c>
      <c r="N297" s="31">
        <v>0.11</v>
      </c>
      <c r="O297" s="31">
        <v>0.56999999999999995</v>
      </c>
      <c r="P297" s="28">
        <v>782</v>
      </c>
      <c r="Q297" s="31">
        <v>0.21</v>
      </c>
      <c r="R297" s="31">
        <v>0.83</v>
      </c>
      <c r="S297" s="28">
        <v>3980</v>
      </c>
      <c r="T297" s="31">
        <v>0.5</v>
      </c>
      <c r="U297" s="31">
        <v>1.3</v>
      </c>
      <c r="V297" s="28">
        <v>7960</v>
      </c>
      <c r="W297" s="31">
        <v>1.3</v>
      </c>
      <c r="X297" s="38" t="s">
        <v>25</v>
      </c>
    </row>
    <row r="298" spans="1:24">
      <c r="A298" s="26" t="s">
        <v>9534</v>
      </c>
      <c r="B298" s="26" t="s">
        <v>9534</v>
      </c>
      <c r="C298" s="26" t="s">
        <v>9535</v>
      </c>
      <c r="D298" s="27">
        <v>30.3</v>
      </c>
      <c r="E298" s="28">
        <v>300</v>
      </c>
      <c r="F298" s="29">
        <v>-2.1</v>
      </c>
      <c r="G298" s="29">
        <v>-2.34</v>
      </c>
      <c r="H298" s="30">
        <v>7.9000000000000008E-3</v>
      </c>
      <c r="I298" s="31">
        <v>1.45</v>
      </c>
      <c r="J298" s="31">
        <v>1.42</v>
      </c>
      <c r="K298" s="31">
        <v>3.19</v>
      </c>
      <c r="L298" s="31">
        <v>3.4</v>
      </c>
      <c r="M298" s="28">
        <v>47</v>
      </c>
      <c r="N298" s="31">
        <v>0.06</v>
      </c>
      <c r="O298" s="31">
        <v>0.31</v>
      </c>
      <c r="P298" s="28">
        <v>178</v>
      </c>
      <c r="Q298" s="31">
        <v>0.11</v>
      </c>
      <c r="R298" s="31">
        <v>0.46</v>
      </c>
      <c r="S298" s="28">
        <v>3222</v>
      </c>
      <c r="T298" s="31">
        <v>0.5</v>
      </c>
      <c r="U298" s="31">
        <v>1.06</v>
      </c>
      <c r="V298" s="28">
        <v>6444</v>
      </c>
      <c r="W298" s="31">
        <v>1.06</v>
      </c>
      <c r="X298" s="38" t="s">
        <v>25</v>
      </c>
    </row>
    <row r="299" spans="1:24">
      <c r="A299" s="26" t="s">
        <v>9535</v>
      </c>
      <c r="B299" s="26" t="s">
        <v>9535</v>
      </c>
      <c r="C299" s="26" t="s">
        <v>9536</v>
      </c>
      <c r="D299" s="27">
        <v>33.700000000000003</v>
      </c>
      <c r="E299" s="28">
        <v>300</v>
      </c>
      <c r="F299" s="29">
        <v>-3.34</v>
      </c>
      <c r="G299" s="29">
        <v>-3.61</v>
      </c>
      <c r="H299" s="30">
        <v>8.0000000000000002E-3</v>
      </c>
      <c r="I299" s="31">
        <v>1.42</v>
      </c>
      <c r="J299" s="31">
        <v>1.37</v>
      </c>
      <c r="K299" s="31">
        <v>4.4000000000000004</v>
      </c>
      <c r="L299" s="31">
        <v>4.62</v>
      </c>
      <c r="M299" s="28">
        <v>47</v>
      </c>
      <c r="N299" s="31">
        <v>0.06</v>
      </c>
      <c r="O299" s="31">
        <v>0.31</v>
      </c>
      <c r="P299" s="28">
        <v>178</v>
      </c>
      <c r="Q299" s="31">
        <v>0.11</v>
      </c>
      <c r="R299" s="31">
        <v>0.46</v>
      </c>
      <c r="S299" s="28">
        <v>3241</v>
      </c>
      <c r="T299" s="31">
        <v>0.5</v>
      </c>
      <c r="U299" s="31">
        <v>1.06</v>
      </c>
      <c r="V299" s="28">
        <v>6481</v>
      </c>
      <c r="W299" s="31">
        <v>1.06</v>
      </c>
      <c r="X299" s="38" t="s">
        <v>25</v>
      </c>
    </row>
    <row r="300" spans="1:24">
      <c r="A300" s="26" t="s">
        <v>9536</v>
      </c>
      <c r="B300" s="26" t="s">
        <v>9536</v>
      </c>
      <c r="C300" s="26" t="s">
        <v>9488</v>
      </c>
      <c r="D300" s="27">
        <v>36.5</v>
      </c>
      <c r="E300" s="28">
        <v>300</v>
      </c>
      <c r="F300" s="29">
        <v>-4.6100000000000003</v>
      </c>
      <c r="G300" s="29">
        <v>-4.9000000000000004</v>
      </c>
      <c r="H300" s="30">
        <v>7.9000000000000008E-3</v>
      </c>
      <c r="I300" s="31">
        <v>1.37</v>
      </c>
      <c r="J300" s="31">
        <v>1.27</v>
      </c>
      <c r="K300" s="31">
        <v>5.62</v>
      </c>
      <c r="L300" s="31">
        <v>5.81</v>
      </c>
      <c r="M300" s="28">
        <v>47</v>
      </c>
      <c r="N300" s="31">
        <v>0.06</v>
      </c>
      <c r="O300" s="31">
        <v>0.31</v>
      </c>
      <c r="P300" s="28">
        <v>178</v>
      </c>
      <c r="Q300" s="31">
        <v>0.11</v>
      </c>
      <c r="R300" s="31">
        <v>0.46</v>
      </c>
      <c r="S300" s="28">
        <v>3227</v>
      </c>
      <c r="T300" s="31">
        <v>0.5</v>
      </c>
      <c r="U300" s="31">
        <v>1.06</v>
      </c>
      <c r="V300" s="28">
        <v>6454</v>
      </c>
      <c r="W300" s="31">
        <v>1.06</v>
      </c>
      <c r="X300" s="38" t="s">
        <v>25</v>
      </c>
    </row>
    <row r="301" spans="1:24">
      <c r="A301" s="26" t="s">
        <v>9488</v>
      </c>
      <c r="B301" s="26" t="s">
        <v>9488</v>
      </c>
      <c r="C301" s="26" t="s">
        <v>9537</v>
      </c>
      <c r="D301" s="27">
        <v>50.8</v>
      </c>
      <c r="E301" s="28">
        <v>600</v>
      </c>
      <c r="F301" s="29">
        <v>-5.9</v>
      </c>
      <c r="G301" s="29">
        <v>-6.03</v>
      </c>
      <c r="H301" s="30">
        <v>2.5999999999999999E-3</v>
      </c>
      <c r="I301" s="31">
        <v>1.27</v>
      </c>
      <c r="J301" s="31">
        <v>1.46</v>
      </c>
      <c r="K301" s="31">
        <v>6.48</v>
      </c>
      <c r="L301" s="31">
        <v>6.8</v>
      </c>
      <c r="M301" s="28">
        <v>2538</v>
      </c>
      <c r="N301" s="31">
        <v>0.22</v>
      </c>
      <c r="O301" s="31">
        <v>0.62</v>
      </c>
      <c r="P301" s="28">
        <v>7016</v>
      </c>
      <c r="Q301" s="31">
        <v>0.38</v>
      </c>
      <c r="R301" s="31">
        <v>0.83</v>
      </c>
      <c r="S301" s="28">
        <v>22734</v>
      </c>
      <c r="T301" s="31">
        <v>0.8</v>
      </c>
      <c r="U301" s="31">
        <v>1.0900000000000001</v>
      </c>
      <c r="V301" s="28">
        <v>23259</v>
      </c>
      <c r="W301" s="31">
        <v>0.95</v>
      </c>
      <c r="X301" s="38" t="s">
        <v>25</v>
      </c>
    </row>
    <row r="302" spans="1:24">
      <c r="A302" s="26" t="s">
        <v>9523</v>
      </c>
      <c r="B302" s="26" t="s">
        <v>9523</v>
      </c>
      <c r="C302" s="26" t="s">
        <v>9538</v>
      </c>
      <c r="D302" s="27">
        <v>61.1</v>
      </c>
      <c r="E302" s="28">
        <v>600</v>
      </c>
      <c r="F302" s="29">
        <v>-5.46</v>
      </c>
      <c r="G302" s="29">
        <v>-5.64</v>
      </c>
      <c r="H302" s="30">
        <v>2.8999999999999998E-3</v>
      </c>
      <c r="I302" s="31">
        <v>1.4</v>
      </c>
      <c r="J302" s="31">
        <v>1.41</v>
      </c>
      <c r="K302" s="31">
        <v>6.17</v>
      </c>
      <c r="L302" s="31">
        <v>6.36</v>
      </c>
      <c r="M302" s="28">
        <v>2312</v>
      </c>
      <c r="N302" s="31">
        <v>0.21</v>
      </c>
      <c r="O302" s="31">
        <v>0.64</v>
      </c>
      <c r="P302" s="28">
        <v>6470</v>
      </c>
      <c r="Q302" s="31">
        <v>0.35</v>
      </c>
      <c r="R302" s="31">
        <v>0.86</v>
      </c>
      <c r="S302" s="28">
        <v>24393</v>
      </c>
      <c r="T302" s="31">
        <v>0.8</v>
      </c>
      <c r="U302" s="31">
        <v>1.1599999999999999</v>
      </c>
      <c r="V302" s="28">
        <v>24955</v>
      </c>
      <c r="W302" s="31">
        <v>1.02</v>
      </c>
      <c r="X302" s="38" t="s">
        <v>25</v>
      </c>
    </row>
    <row r="303" spans="1:24">
      <c r="A303" s="26" t="s">
        <v>9538</v>
      </c>
      <c r="B303" s="26" t="s">
        <v>9538</v>
      </c>
      <c r="C303" s="26" t="s">
        <v>9539</v>
      </c>
      <c r="D303" s="27">
        <v>39.6</v>
      </c>
      <c r="E303" s="28">
        <v>600</v>
      </c>
      <c r="F303" s="29">
        <v>-5.64</v>
      </c>
      <c r="G303" s="29">
        <v>-5.76</v>
      </c>
      <c r="H303" s="30">
        <v>3.0000000000000001E-3</v>
      </c>
      <c r="I303" s="31">
        <v>1.41</v>
      </c>
      <c r="J303" s="31">
        <v>1.4</v>
      </c>
      <c r="K303" s="31">
        <v>6.36</v>
      </c>
      <c r="L303" s="31">
        <v>6.47</v>
      </c>
      <c r="M303" s="28">
        <v>2312</v>
      </c>
      <c r="N303" s="31">
        <v>0.2</v>
      </c>
      <c r="O303" s="31">
        <v>0.64</v>
      </c>
      <c r="P303" s="28">
        <v>6470</v>
      </c>
      <c r="Q303" s="31">
        <v>0.34</v>
      </c>
      <c r="R303" s="31">
        <v>0.87</v>
      </c>
      <c r="S303" s="28">
        <v>24739</v>
      </c>
      <c r="T303" s="31">
        <v>0.8</v>
      </c>
      <c r="U303" s="31">
        <v>1.18</v>
      </c>
      <c r="V303" s="28">
        <v>25310</v>
      </c>
      <c r="W303" s="31">
        <v>1.04</v>
      </c>
      <c r="X303" s="38" t="s">
        <v>25</v>
      </c>
    </row>
    <row r="304" spans="1:24">
      <c r="A304" s="26" t="s">
        <v>9539</v>
      </c>
      <c r="B304" s="26" t="s">
        <v>9539</v>
      </c>
      <c r="C304" s="26" t="s">
        <v>9540</v>
      </c>
      <c r="D304" s="27">
        <v>49</v>
      </c>
      <c r="E304" s="28">
        <v>600</v>
      </c>
      <c r="F304" s="29">
        <v>-5.76</v>
      </c>
      <c r="G304" s="29">
        <v>-5.91</v>
      </c>
      <c r="H304" s="30">
        <v>3.0999999999999999E-3</v>
      </c>
      <c r="I304" s="31">
        <v>1.4</v>
      </c>
      <c r="J304" s="31">
        <v>1.53</v>
      </c>
      <c r="K304" s="31">
        <v>6.47</v>
      </c>
      <c r="L304" s="31">
        <v>6.75</v>
      </c>
      <c r="M304" s="28">
        <v>2442</v>
      </c>
      <c r="N304" s="31">
        <v>0.21</v>
      </c>
      <c r="O304" s="31">
        <v>0.66</v>
      </c>
      <c r="P304" s="28">
        <v>6785</v>
      </c>
      <c r="Q304" s="31">
        <v>0.35</v>
      </c>
      <c r="R304" s="31">
        <v>0.88</v>
      </c>
      <c r="S304" s="28">
        <v>24865</v>
      </c>
      <c r="T304" s="31">
        <v>0.8</v>
      </c>
      <c r="U304" s="31">
        <v>1.19</v>
      </c>
      <c r="V304" s="28">
        <v>25438</v>
      </c>
      <c r="W304" s="31">
        <v>1.04</v>
      </c>
      <c r="X304" s="38" t="s">
        <v>25</v>
      </c>
    </row>
    <row r="305" spans="1:24">
      <c r="A305" s="26" t="s">
        <v>9540</v>
      </c>
      <c r="B305" s="26" t="s">
        <v>9540</v>
      </c>
      <c r="C305" s="26" t="s">
        <v>9537</v>
      </c>
      <c r="D305" s="27">
        <v>38.6</v>
      </c>
      <c r="E305" s="28">
        <v>600</v>
      </c>
      <c r="F305" s="29">
        <v>-5.91</v>
      </c>
      <c r="G305" s="29">
        <v>-6.03</v>
      </c>
      <c r="H305" s="30">
        <v>3.0999999999999999E-3</v>
      </c>
      <c r="I305" s="31">
        <v>1.53</v>
      </c>
      <c r="J305" s="31">
        <v>1.46</v>
      </c>
      <c r="K305" s="31">
        <v>6.75</v>
      </c>
      <c r="L305" s="31">
        <v>6.8</v>
      </c>
      <c r="M305" s="28">
        <v>2442</v>
      </c>
      <c r="N305" s="31">
        <v>0.21</v>
      </c>
      <c r="O305" s="31">
        <v>0.66</v>
      </c>
      <c r="P305" s="28">
        <v>6785</v>
      </c>
      <c r="Q305" s="31">
        <v>0.35</v>
      </c>
      <c r="R305" s="31">
        <v>0.89</v>
      </c>
      <c r="S305" s="28">
        <v>25058</v>
      </c>
      <c r="T305" s="31">
        <v>0.8</v>
      </c>
      <c r="U305" s="31">
        <v>1.2</v>
      </c>
      <c r="V305" s="28">
        <v>25635</v>
      </c>
      <c r="W305" s="31">
        <v>1.05</v>
      </c>
      <c r="X305" s="38" t="s">
        <v>25</v>
      </c>
    </row>
    <row r="306" spans="1:24">
      <c r="A306" s="26" t="s">
        <v>9541</v>
      </c>
      <c r="B306" s="26" t="s">
        <v>9541</v>
      </c>
      <c r="C306" s="26" t="s">
        <v>9542</v>
      </c>
      <c r="D306" s="27">
        <v>39.200000000000003</v>
      </c>
      <c r="E306" s="28">
        <v>300</v>
      </c>
      <c r="F306" s="29">
        <v>-1.98</v>
      </c>
      <c r="G306" s="29">
        <v>-2.37</v>
      </c>
      <c r="H306" s="30">
        <v>9.9000000000000008E-3</v>
      </c>
      <c r="I306" s="31">
        <v>1.48</v>
      </c>
      <c r="J306" s="31">
        <v>1.52</v>
      </c>
      <c r="K306" s="31">
        <v>3.1</v>
      </c>
      <c r="L306" s="31">
        <v>3.53</v>
      </c>
      <c r="M306" s="28">
        <v>253</v>
      </c>
      <c r="N306" s="31">
        <v>0.13</v>
      </c>
      <c r="O306" s="31">
        <v>0.55000000000000004</v>
      </c>
      <c r="P306" s="28">
        <v>879</v>
      </c>
      <c r="Q306" s="31">
        <v>0.24</v>
      </c>
      <c r="R306" s="31">
        <v>0.8</v>
      </c>
      <c r="S306" s="28">
        <v>3611</v>
      </c>
      <c r="T306" s="31">
        <v>0.5</v>
      </c>
      <c r="U306" s="31">
        <v>1.18</v>
      </c>
      <c r="V306" s="28">
        <v>7222</v>
      </c>
      <c r="W306" s="31">
        <v>1.18</v>
      </c>
      <c r="X306" s="38" t="s">
        <v>25</v>
      </c>
    </row>
    <row r="307" spans="1:24">
      <c r="A307" s="26" t="s">
        <v>9542</v>
      </c>
      <c r="B307" s="26" t="s">
        <v>9542</v>
      </c>
      <c r="C307" s="26" t="s">
        <v>9543</v>
      </c>
      <c r="D307" s="27">
        <v>30.1</v>
      </c>
      <c r="E307" s="28">
        <v>300</v>
      </c>
      <c r="F307" s="29">
        <v>-3.37</v>
      </c>
      <c r="G307" s="29">
        <v>-3.67</v>
      </c>
      <c r="H307" s="30">
        <v>0.01</v>
      </c>
      <c r="I307" s="31">
        <v>1.52</v>
      </c>
      <c r="J307" s="31">
        <v>1.39</v>
      </c>
      <c r="K307" s="31">
        <v>4.53</v>
      </c>
      <c r="L307" s="31">
        <v>4.7</v>
      </c>
      <c r="M307" s="28">
        <v>253</v>
      </c>
      <c r="N307" s="31">
        <v>0.13</v>
      </c>
      <c r="O307" s="31">
        <v>0.55000000000000004</v>
      </c>
      <c r="P307" s="28">
        <v>879</v>
      </c>
      <c r="Q307" s="31">
        <v>0.24</v>
      </c>
      <c r="R307" s="31">
        <v>0.8</v>
      </c>
      <c r="S307" s="28">
        <v>3614</v>
      </c>
      <c r="T307" s="31">
        <v>0.5</v>
      </c>
      <c r="U307" s="31">
        <v>1.18</v>
      </c>
      <c r="V307" s="28">
        <v>7229</v>
      </c>
      <c r="W307" s="31">
        <v>1.18</v>
      </c>
      <c r="X307" s="38" t="s">
        <v>25</v>
      </c>
    </row>
    <row r="308" spans="1:24">
      <c r="A308" s="26" t="s">
        <v>9543</v>
      </c>
      <c r="B308" s="26" t="s">
        <v>9543</v>
      </c>
      <c r="C308" s="26" t="s">
        <v>9537</v>
      </c>
      <c r="D308" s="27">
        <v>35.9</v>
      </c>
      <c r="E308" s="28">
        <v>300</v>
      </c>
      <c r="F308" s="29">
        <v>-4.67</v>
      </c>
      <c r="G308" s="29">
        <v>-5.03</v>
      </c>
      <c r="H308" s="30">
        <v>0.01</v>
      </c>
      <c r="I308" s="31">
        <v>1.39</v>
      </c>
      <c r="J308" s="31">
        <v>1.46</v>
      </c>
      <c r="K308" s="31">
        <v>5.7</v>
      </c>
      <c r="L308" s="31">
        <v>6.13</v>
      </c>
      <c r="M308" s="28">
        <v>253</v>
      </c>
      <c r="N308" s="31">
        <v>0.13</v>
      </c>
      <c r="O308" s="31">
        <v>0.56000000000000005</v>
      </c>
      <c r="P308" s="28">
        <v>879</v>
      </c>
      <c r="Q308" s="31">
        <v>0.24</v>
      </c>
      <c r="R308" s="31">
        <v>0.8</v>
      </c>
      <c r="S308" s="28">
        <v>3626</v>
      </c>
      <c r="T308" s="31">
        <v>0.5</v>
      </c>
      <c r="U308" s="31">
        <v>1.19</v>
      </c>
      <c r="V308" s="28">
        <v>7251</v>
      </c>
      <c r="W308" s="31">
        <v>1.19</v>
      </c>
      <c r="X308" s="38" t="s">
        <v>25</v>
      </c>
    </row>
    <row r="309" spans="1:24">
      <c r="A309" s="26" t="s">
        <v>9537</v>
      </c>
      <c r="B309" s="26" t="s">
        <v>9537</v>
      </c>
      <c r="C309" s="26" t="s">
        <v>9544</v>
      </c>
      <c r="D309" s="27">
        <v>59.9</v>
      </c>
      <c r="E309" s="28">
        <v>600</v>
      </c>
      <c r="F309" s="29">
        <v>-6.03</v>
      </c>
      <c r="G309" s="29">
        <v>-6.19</v>
      </c>
      <c r="H309" s="30">
        <v>2.7000000000000001E-3</v>
      </c>
      <c r="I309" s="31">
        <v>1.46</v>
      </c>
      <c r="J309" s="31">
        <v>1.49</v>
      </c>
      <c r="K309" s="31">
        <v>6.8</v>
      </c>
      <c r="L309" s="31">
        <v>6.99</v>
      </c>
      <c r="M309" s="28">
        <v>5300</v>
      </c>
      <c r="N309" s="31">
        <v>0.32</v>
      </c>
      <c r="O309" s="31">
        <v>0.78</v>
      </c>
      <c r="P309" s="28">
        <v>13176</v>
      </c>
      <c r="Q309" s="31">
        <v>0.53</v>
      </c>
      <c r="R309" s="31">
        <v>1</v>
      </c>
      <c r="S309" s="28">
        <v>23227</v>
      </c>
      <c r="T309" s="31">
        <v>0.8</v>
      </c>
      <c r="U309" s="31">
        <v>1.1100000000000001</v>
      </c>
      <c r="V309" s="28">
        <v>23762</v>
      </c>
      <c r="W309" s="31">
        <v>0.97</v>
      </c>
      <c r="X309" s="38" t="s">
        <v>25</v>
      </c>
    </row>
    <row r="310" spans="1:24">
      <c r="A310" s="26" t="s">
        <v>9545</v>
      </c>
      <c r="B310" s="26" t="s">
        <v>9545</v>
      </c>
      <c r="C310" s="26" t="s">
        <v>9546</v>
      </c>
      <c r="D310" s="27">
        <v>39.299999999999997</v>
      </c>
      <c r="E310" s="28">
        <v>400</v>
      </c>
      <c r="F310" s="29">
        <v>-3.23</v>
      </c>
      <c r="G310" s="29">
        <v>-3.46</v>
      </c>
      <c r="H310" s="30">
        <v>5.8999999999999999E-3</v>
      </c>
      <c r="I310" s="31">
        <v>1.61</v>
      </c>
      <c r="J310" s="31">
        <v>1.55</v>
      </c>
      <c r="K310" s="31">
        <v>4.38</v>
      </c>
      <c r="L310" s="31">
        <v>4.55</v>
      </c>
      <c r="M310" s="28">
        <v>98</v>
      </c>
      <c r="N310" s="31">
        <v>0.06</v>
      </c>
      <c r="O310" s="31">
        <v>0.33</v>
      </c>
      <c r="P310" s="28">
        <v>358</v>
      </c>
      <c r="Q310" s="31">
        <v>0.12</v>
      </c>
      <c r="R310" s="31">
        <v>0.49</v>
      </c>
      <c r="S310" s="28">
        <v>5965</v>
      </c>
      <c r="T310" s="31">
        <v>0.5</v>
      </c>
      <c r="U310" s="31">
        <v>1.1000000000000001</v>
      </c>
      <c r="V310" s="28">
        <v>11930</v>
      </c>
      <c r="W310" s="31">
        <v>1.1000000000000001</v>
      </c>
      <c r="X310" s="38" t="s">
        <v>25</v>
      </c>
    </row>
    <row r="311" spans="1:24">
      <c r="A311" s="26" t="s">
        <v>9546</v>
      </c>
      <c r="B311" s="26" t="s">
        <v>9546</v>
      </c>
      <c r="C311" s="26" t="s">
        <v>9547</v>
      </c>
      <c r="D311" s="27">
        <v>43.9</v>
      </c>
      <c r="E311" s="28">
        <v>400</v>
      </c>
      <c r="F311" s="29">
        <v>-3.46</v>
      </c>
      <c r="G311" s="29">
        <v>-3.71</v>
      </c>
      <c r="H311" s="30">
        <v>5.7000000000000002E-3</v>
      </c>
      <c r="I311" s="31">
        <v>1.55</v>
      </c>
      <c r="J311" s="31">
        <v>1.53</v>
      </c>
      <c r="K311" s="31">
        <v>4.55</v>
      </c>
      <c r="L311" s="31">
        <v>4.78</v>
      </c>
      <c r="M311" s="28">
        <v>238</v>
      </c>
      <c r="N311" s="31">
        <v>0.1</v>
      </c>
      <c r="O311" s="31">
        <v>0.43</v>
      </c>
      <c r="P311" s="28">
        <v>831</v>
      </c>
      <c r="Q311" s="31">
        <v>0.18</v>
      </c>
      <c r="R311" s="31">
        <v>0.62</v>
      </c>
      <c r="S311" s="28">
        <v>5884</v>
      </c>
      <c r="T311" s="31">
        <v>0.5</v>
      </c>
      <c r="U311" s="31">
        <v>1.08</v>
      </c>
      <c r="V311" s="28">
        <v>11768</v>
      </c>
      <c r="W311" s="31">
        <v>1.08</v>
      </c>
      <c r="X311" s="38" t="s">
        <v>25</v>
      </c>
    </row>
    <row r="312" spans="1:24">
      <c r="A312" s="26" t="s">
        <v>9547</v>
      </c>
      <c r="B312" s="26" t="s">
        <v>9547</v>
      </c>
      <c r="C312" s="26" t="s">
        <v>9548</v>
      </c>
      <c r="D312" s="27">
        <v>41.3</v>
      </c>
      <c r="E312" s="28">
        <v>400</v>
      </c>
      <c r="F312" s="29">
        <v>-3.71</v>
      </c>
      <c r="G312" s="29">
        <v>-3.95</v>
      </c>
      <c r="H312" s="30">
        <v>5.7999999999999996E-3</v>
      </c>
      <c r="I312" s="31">
        <v>1.53</v>
      </c>
      <c r="J312" s="31">
        <v>1.51</v>
      </c>
      <c r="K312" s="31">
        <v>4.78</v>
      </c>
      <c r="L312" s="31">
        <v>5</v>
      </c>
      <c r="M312" s="28">
        <v>238</v>
      </c>
      <c r="N312" s="31">
        <v>0.1</v>
      </c>
      <c r="O312" s="31">
        <v>0.43</v>
      </c>
      <c r="P312" s="28">
        <v>831</v>
      </c>
      <c r="Q312" s="31">
        <v>0.18</v>
      </c>
      <c r="R312" s="31">
        <v>0.63</v>
      </c>
      <c r="S312" s="28">
        <v>5944</v>
      </c>
      <c r="T312" s="31">
        <v>0.5</v>
      </c>
      <c r="U312" s="31">
        <v>1.0900000000000001</v>
      </c>
      <c r="V312" s="28">
        <v>11888</v>
      </c>
      <c r="W312" s="31">
        <v>1.0900000000000001</v>
      </c>
      <c r="X312" s="38" t="s">
        <v>25</v>
      </c>
    </row>
    <row r="313" spans="1:24">
      <c r="A313" s="26" t="s">
        <v>9548</v>
      </c>
      <c r="B313" s="26" t="s">
        <v>9548</v>
      </c>
      <c r="C313" s="26" t="s">
        <v>9544</v>
      </c>
      <c r="D313" s="27">
        <v>40.799999999999997</v>
      </c>
      <c r="E313" s="28">
        <v>400</v>
      </c>
      <c r="F313" s="29">
        <v>-4.95</v>
      </c>
      <c r="G313" s="29">
        <v>-5.19</v>
      </c>
      <c r="H313" s="30">
        <v>5.8999999999999999E-3</v>
      </c>
      <c r="I313" s="31">
        <v>1.51</v>
      </c>
      <c r="J313" s="31">
        <v>1.49</v>
      </c>
      <c r="K313" s="31">
        <v>6</v>
      </c>
      <c r="L313" s="31">
        <v>6.22</v>
      </c>
      <c r="M313" s="28">
        <v>238</v>
      </c>
      <c r="N313" s="31">
        <v>0.1</v>
      </c>
      <c r="O313" s="31">
        <v>0.44</v>
      </c>
      <c r="P313" s="28">
        <v>831</v>
      </c>
      <c r="Q313" s="31">
        <v>0.18</v>
      </c>
      <c r="R313" s="31">
        <v>0.63</v>
      </c>
      <c r="S313" s="28">
        <v>5980</v>
      </c>
      <c r="T313" s="31">
        <v>0.5</v>
      </c>
      <c r="U313" s="31">
        <v>1.1000000000000001</v>
      </c>
      <c r="V313" s="28">
        <v>11960</v>
      </c>
      <c r="W313" s="31">
        <v>1.1000000000000001</v>
      </c>
      <c r="X313" s="38" t="s">
        <v>25</v>
      </c>
    </row>
    <row r="314" spans="1:24">
      <c r="A314" s="26" t="s">
        <v>9549</v>
      </c>
      <c r="B314" s="26" t="s">
        <v>9549</v>
      </c>
      <c r="C314" s="26" t="s">
        <v>9550</v>
      </c>
      <c r="D314" s="27">
        <v>42.6</v>
      </c>
      <c r="E314" s="28">
        <v>300</v>
      </c>
      <c r="F314" s="29">
        <v>-1.75</v>
      </c>
      <c r="G314" s="29">
        <v>-2.09</v>
      </c>
      <c r="H314" s="30">
        <v>8.0000000000000002E-3</v>
      </c>
      <c r="I314" s="31">
        <v>1.55</v>
      </c>
      <c r="J314" s="31">
        <v>1.43</v>
      </c>
      <c r="K314" s="31">
        <v>2.94</v>
      </c>
      <c r="L314" s="31">
        <v>3.16</v>
      </c>
      <c r="M314" s="28">
        <v>179</v>
      </c>
      <c r="N314" s="31">
        <v>0.11</v>
      </c>
      <c r="O314" s="31">
        <v>0.46</v>
      </c>
      <c r="P314" s="28">
        <v>637</v>
      </c>
      <c r="Q314" s="31">
        <v>0.21</v>
      </c>
      <c r="R314" s="31">
        <v>0.67</v>
      </c>
      <c r="S314" s="28">
        <v>3234</v>
      </c>
      <c r="T314" s="31">
        <v>0.5</v>
      </c>
      <c r="U314" s="31">
        <v>1.06</v>
      </c>
      <c r="V314" s="28">
        <v>6469</v>
      </c>
      <c r="W314" s="31">
        <v>1.06</v>
      </c>
      <c r="X314" s="38" t="s">
        <v>25</v>
      </c>
    </row>
    <row r="315" spans="1:24">
      <c r="A315" s="26" t="s">
        <v>9550</v>
      </c>
      <c r="B315" s="26" t="s">
        <v>9550</v>
      </c>
      <c r="C315" s="26" t="s">
        <v>9551</v>
      </c>
      <c r="D315" s="27">
        <v>35.9</v>
      </c>
      <c r="E315" s="28">
        <v>300</v>
      </c>
      <c r="F315" s="29">
        <v>-2.09</v>
      </c>
      <c r="G315" s="29">
        <v>-2.38</v>
      </c>
      <c r="H315" s="30">
        <v>8.0999999999999996E-3</v>
      </c>
      <c r="I315" s="31">
        <v>1.43</v>
      </c>
      <c r="J315" s="31">
        <v>1.53</v>
      </c>
      <c r="K315" s="31">
        <v>3.16</v>
      </c>
      <c r="L315" s="31">
        <v>3.55</v>
      </c>
      <c r="M315" s="28">
        <v>179</v>
      </c>
      <c r="N315" s="31">
        <v>0.11</v>
      </c>
      <c r="O315" s="31">
        <v>0.46</v>
      </c>
      <c r="P315" s="28">
        <v>637</v>
      </c>
      <c r="Q315" s="31">
        <v>0.21</v>
      </c>
      <c r="R315" s="31">
        <v>0.68</v>
      </c>
      <c r="S315" s="28">
        <v>3254</v>
      </c>
      <c r="T315" s="31">
        <v>0.5</v>
      </c>
      <c r="U315" s="31">
        <v>1.07</v>
      </c>
      <c r="V315" s="28">
        <v>6508</v>
      </c>
      <c r="W315" s="31">
        <v>1.07</v>
      </c>
      <c r="X315" s="38" t="s">
        <v>25</v>
      </c>
    </row>
    <row r="316" spans="1:24">
      <c r="A316" s="26" t="s">
        <v>9551</v>
      </c>
      <c r="B316" s="26" t="s">
        <v>9551</v>
      </c>
      <c r="C316" s="26" t="s">
        <v>9552</v>
      </c>
      <c r="D316" s="27">
        <v>39.5</v>
      </c>
      <c r="E316" s="28">
        <v>300</v>
      </c>
      <c r="F316" s="29">
        <v>-3.38</v>
      </c>
      <c r="G316" s="29">
        <v>-3.7</v>
      </c>
      <c r="H316" s="30">
        <v>8.0999999999999996E-3</v>
      </c>
      <c r="I316" s="31">
        <v>1.53</v>
      </c>
      <c r="J316" s="31">
        <v>1.53</v>
      </c>
      <c r="K316" s="31">
        <v>4.55</v>
      </c>
      <c r="L316" s="31">
        <v>4.87</v>
      </c>
      <c r="M316" s="28">
        <v>343</v>
      </c>
      <c r="N316" s="31">
        <v>0.16</v>
      </c>
      <c r="O316" s="31">
        <v>0.56000000000000005</v>
      </c>
      <c r="P316" s="28">
        <v>1169</v>
      </c>
      <c r="Q316" s="31">
        <v>0.28999999999999998</v>
      </c>
      <c r="R316" s="31">
        <v>0.81</v>
      </c>
      <c r="S316" s="28">
        <v>3259</v>
      </c>
      <c r="T316" s="31">
        <v>0.5</v>
      </c>
      <c r="U316" s="31">
        <v>1.07</v>
      </c>
      <c r="V316" s="28">
        <v>6517</v>
      </c>
      <c r="W316" s="31">
        <v>1.07</v>
      </c>
      <c r="X316" s="38" t="s">
        <v>25</v>
      </c>
    </row>
    <row r="317" spans="1:24">
      <c r="A317" s="26" t="s">
        <v>9552</v>
      </c>
      <c r="B317" s="26" t="s">
        <v>9552</v>
      </c>
      <c r="C317" s="26" t="s">
        <v>9544</v>
      </c>
      <c r="D317" s="27">
        <v>61.2</v>
      </c>
      <c r="E317" s="28">
        <v>300</v>
      </c>
      <c r="F317" s="29">
        <v>-4.7</v>
      </c>
      <c r="G317" s="29">
        <v>-5.19</v>
      </c>
      <c r="H317" s="30">
        <v>8.0000000000000002E-3</v>
      </c>
      <c r="I317" s="31">
        <v>1.53</v>
      </c>
      <c r="J317" s="31">
        <v>1.49</v>
      </c>
      <c r="K317" s="31">
        <v>5.87</v>
      </c>
      <c r="L317" s="31">
        <v>6.32</v>
      </c>
      <c r="M317" s="28">
        <v>343</v>
      </c>
      <c r="N317" s="31">
        <v>0.16</v>
      </c>
      <c r="O317" s="31">
        <v>0.56000000000000005</v>
      </c>
      <c r="P317" s="28">
        <v>1169</v>
      </c>
      <c r="Q317" s="31">
        <v>0.28999999999999998</v>
      </c>
      <c r="R317" s="31">
        <v>0.8</v>
      </c>
      <c r="S317" s="28">
        <v>3240</v>
      </c>
      <c r="T317" s="31">
        <v>0.5</v>
      </c>
      <c r="U317" s="31">
        <v>1.06</v>
      </c>
      <c r="V317" s="28">
        <v>6479</v>
      </c>
      <c r="W317" s="31">
        <v>1.06</v>
      </c>
      <c r="X317" s="38" t="s">
        <v>25</v>
      </c>
    </row>
    <row r="318" spans="1:24">
      <c r="A318" s="26" t="s">
        <v>9544</v>
      </c>
      <c r="B318" s="26" t="s">
        <v>9544</v>
      </c>
      <c r="C318" s="26" t="s">
        <v>9654</v>
      </c>
      <c r="D318" s="27">
        <v>69.8</v>
      </c>
      <c r="E318" s="28">
        <v>600</v>
      </c>
      <c r="F318" s="29">
        <v>-6.19</v>
      </c>
      <c r="G318" s="29">
        <v>-6.37</v>
      </c>
      <c r="H318" s="30">
        <v>2.5999999999999999E-3</v>
      </c>
      <c r="I318" s="31">
        <v>1.49</v>
      </c>
      <c r="J318" s="31">
        <v>2.13</v>
      </c>
      <c r="K318" s="31">
        <v>6.99</v>
      </c>
      <c r="L318" s="31">
        <v>7.81</v>
      </c>
      <c r="M318" s="28">
        <v>5898</v>
      </c>
      <c r="N318" s="31">
        <v>0.34</v>
      </c>
      <c r="O318" s="31">
        <v>0.8</v>
      </c>
      <c r="P318" s="28">
        <v>14424</v>
      </c>
      <c r="Q318" s="31">
        <v>0.56999999999999995</v>
      </c>
      <c r="R318" s="31">
        <v>1.01</v>
      </c>
      <c r="S318" s="28">
        <v>22822</v>
      </c>
      <c r="T318" s="31">
        <v>0.8</v>
      </c>
      <c r="U318" s="31">
        <v>1.0900000000000001</v>
      </c>
      <c r="V318" s="28">
        <v>23348</v>
      </c>
      <c r="W318" s="31">
        <v>0.96</v>
      </c>
      <c r="X318" s="38" t="s">
        <v>25</v>
      </c>
    </row>
    <row r="319" spans="1:24">
      <c r="A319" s="26" t="s">
        <v>9553</v>
      </c>
      <c r="B319" s="26" t="s">
        <v>9553</v>
      </c>
      <c r="C319" s="26" t="s">
        <v>9554</v>
      </c>
      <c r="D319" s="27">
        <v>41.7</v>
      </c>
      <c r="E319" s="28">
        <v>700</v>
      </c>
      <c r="F319" s="29">
        <v>-6.2469999999999999</v>
      </c>
      <c r="G319" s="29">
        <v>-6.351</v>
      </c>
      <c r="H319" s="30">
        <v>2.5000000000000001E-3</v>
      </c>
      <c r="I319" s="31">
        <v>2.1800000000000002</v>
      </c>
      <c r="J319" s="31">
        <v>2.19</v>
      </c>
      <c r="K319" s="31">
        <v>7.64</v>
      </c>
      <c r="L319" s="31">
        <v>7.75</v>
      </c>
      <c r="M319" s="28">
        <v>682</v>
      </c>
      <c r="N319" s="31">
        <v>0.1</v>
      </c>
      <c r="O319" s="31">
        <v>0.41</v>
      </c>
      <c r="P319" s="28">
        <v>2190</v>
      </c>
      <c r="Q319" s="31">
        <v>0.17</v>
      </c>
      <c r="R319" s="31">
        <v>0.57999999999999996</v>
      </c>
      <c r="S319" s="28">
        <v>33855</v>
      </c>
      <c r="T319" s="31">
        <v>0.8</v>
      </c>
      <c r="U319" s="31">
        <v>1.19</v>
      </c>
      <c r="V319" s="28">
        <v>34635</v>
      </c>
      <c r="W319" s="31">
        <v>1.04</v>
      </c>
      <c r="X319" s="38" t="s">
        <v>25</v>
      </c>
    </row>
    <row r="320" spans="1:24">
      <c r="A320" s="26" t="s">
        <v>9554</v>
      </c>
      <c r="B320" s="26" t="s">
        <v>9554</v>
      </c>
      <c r="C320" s="26" t="s">
        <v>9555</v>
      </c>
      <c r="D320" s="27">
        <v>45.9</v>
      </c>
      <c r="E320" s="28">
        <v>700</v>
      </c>
      <c r="F320" s="29">
        <v>-6.351</v>
      </c>
      <c r="G320" s="29">
        <v>-6.4660000000000002</v>
      </c>
      <c r="H320" s="30">
        <v>2.5000000000000001E-3</v>
      </c>
      <c r="I320" s="31">
        <v>2.19</v>
      </c>
      <c r="J320" s="31">
        <v>2.14</v>
      </c>
      <c r="K320" s="31">
        <v>7.75</v>
      </c>
      <c r="L320" s="31">
        <v>7.82</v>
      </c>
      <c r="M320" s="28">
        <v>682</v>
      </c>
      <c r="N320" s="31">
        <v>0.1</v>
      </c>
      <c r="O320" s="31">
        <v>0.41</v>
      </c>
      <c r="P320" s="28">
        <v>2190</v>
      </c>
      <c r="Q320" s="31">
        <v>0.17</v>
      </c>
      <c r="R320" s="31">
        <v>0.57999999999999996</v>
      </c>
      <c r="S320" s="28">
        <v>33932</v>
      </c>
      <c r="T320" s="31">
        <v>0.8</v>
      </c>
      <c r="U320" s="31">
        <v>1.19</v>
      </c>
      <c r="V320" s="28">
        <v>34714</v>
      </c>
      <c r="W320" s="31">
        <v>1.04</v>
      </c>
      <c r="X320" s="38" t="s">
        <v>25</v>
      </c>
    </row>
    <row r="321" spans="1:24">
      <c r="A321" s="26" t="s">
        <v>9555</v>
      </c>
      <c r="B321" s="26" t="s">
        <v>9555</v>
      </c>
      <c r="C321" s="26" t="s">
        <v>9556</v>
      </c>
      <c r="D321" s="27">
        <v>41.3</v>
      </c>
      <c r="E321" s="28">
        <v>700</v>
      </c>
      <c r="F321" s="29">
        <v>-6.4660000000000002</v>
      </c>
      <c r="G321" s="29">
        <v>-6.569</v>
      </c>
      <c r="H321" s="30">
        <v>2.5000000000000001E-3</v>
      </c>
      <c r="I321" s="31">
        <v>2.14</v>
      </c>
      <c r="J321" s="31">
        <v>2.14</v>
      </c>
      <c r="K321" s="31">
        <v>7.82</v>
      </c>
      <c r="L321" s="31">
        <v>7.92</v>
      </c>
      <c r="M321" s="28">
        <v>682</v>
      </c>
      <c r="N321" s="31">
        <v>0.1</v>
      </c>
      <c r="O321" s="31">
        <v>0.41</v>
      </c>
      <c r="P321" s="28">
        <v>2190</v>
      </c>
      <c r="Q321" s="31">
        <v>0.17</v>
      </c>
      <c r="R321" s="31">
        <v>0.57999999999999996</v>
      </c>
      <c r="S321" s="28">
        <v>33854</v>
      </c>
      <c r="T321" s="31">
        <v>0.8</v>
      </c>
      <c r="U321" s="31">
        <v>1.19</v>
      </c>
      <c r="V321" s="28">
        <v>34635</v>
      </c>
      <c r="W321" s="31">
        <v>1.04</v>
      </c>
      <c r="X321" s="38" t="s">
        <v>25</v>
      </c>
    </row>
    <row r="322" spans="1:24">
      <c r="A322" s="26" t="s">
        <v>9556</v>
      </c>
      <c r="B322" s="26" t="s">
        <v>9556</v>
      </c>
      <c r="C322" s="26" t="s">
        <v>9557</v>
      </c>
      <c r="D322" s="27">
        <v>48.5</v>
      </c>
      <c r="E322" s="28">
        <v>700</v>
      </c>
      <c r="F322" s="29">
        <v>-6.569</v>
      </c>
      <c r="G322" s="29">
        <v>-6.69</v>
      </c>
      <c r="H322" s="30">
        <v>2.5000000000000001E-3</v>
      </c>
      <c r="I322" s="31">
        <v>2.14</v>
      </c>
      <c r="J322" s="31">
        <v>2.11</v>
      </c>
      <c r="K322" s="31">
        <v>7.92</v>
      </c>
      <c r="L322" s="31">
        <v>8.01</v>
      </c>
      <c r="M322" s="28">
        <v>682</v>
      </c>
      <c r="N322" s="31">
        <v>0.1</v>
      </c>
      <c r="O322" s="31">
        <v>0.41</v>
      </c>
      <c r="P322" s="28">
        <v>2190</v>
      </c>
      <c r="Q322" s="31">
        <v>0.17</v>
      </c>
      <c r="R322" s="31">
        <v>0.57999999999999996</v>
      </c>
      <c r="S322" s="28">
        <v>33860</v>
      </c>
      <c r="T322" s="31">
        <v>0.8</v>
      </c>
      <c r="U322" s="31">
        <v>1.19</v>
      </c>
      <c r="V322" s="28">
        <v>34641</v>
      </c>
      <c r="W322" s="31">
        <v>1.04</v>
      </c>
      <c r="X322" s="38" t="s">
        <v>25</v>
      </c>
    </row>
    <row r="323" spans="1:24">
      <c r="A323" s="26" t="s">
        <v>9557</v>
      </c>
      <c r="B323" s="26" t="s">
        <v>9557</v>
      </c>
      <c r="C323" s="26" t="s">
        <v>9558</v>
      </c>
      <c r="D323" s="27">
        <v>42.7</v>
      </c>
      <c r="E323" s="28">
        <v>700</v>
      </c>
      <c r="F323" s="29">
        <v>-6.69</v>
      </c>
      <c r="G323" s="29">
        <v>-6.7969999999999997</v>
      </c>
      <c r="H323" s="30">
        <v>2.5000000000000001E-3</v>
      </c>
      <c r="I323" s="31">
        <v>2.11</v>
      </c>
      <c r="J323" s="31">
        <v>2.1800000000000002</v>
      </c>
      <c r="K323" s="31">
        <v>8.01</v>
      </c>
      <c r="L323" s="31">
        <v>8.19</v>
      </c>
      <c r="M323" s="28">
        <v>682</v>
      </c>
      <c r="N323" s="31">
        <v>0.1</v>
      </c>
      <c r="O323" s="31">
        <v>0.41</v>
      </c>
      <c r="P323" s="28">
        <v>2190</v>
      </c>
      <c r="Q323" s="31">
        <v>0.17</v>
      </c>
      <c r="R323" s="31">
        <v>0.57999999999999996</v>
      </c>
      <c r="S323" s="28">
        <v>33935</v>
      </c>
      <c r="T323" s="31">
        <v>0.8</v>
      </c>
      <c r="U323" s="31">
        <v>1.19</v>
      </c>
      <c r="V323" s="28">
        <v>34717</v>
      </c>
      <c r="W323" s="31">
        <v>1.04</v>
      </c>
      <c r="X323" s="38" t="s">
        <v>25</v>
      </c>
    </row>
    <row r="324" spans="1:24">
      <c r="A324" s="26" t="s">
        <v>9559</v>
      </c>
      <c r="B324" s="26" t="s">
        <v>9559</v>
      </c>
      <c r="C324" s="26" t="s">
        <v>9560</v>
      </c>
      <c r="D324" s="27">
        <v>37.299999999999997</v>
      </c>
      <c r="E324" s="28">
        <v>300</v>
      </c>
      <c r="F324" s="29">
        <v>-3.6560000000000001</v>
      </c>
      <c r="G324" s="29">
        <v>-4.0289999999999999</v>
      </c>
      <c r="H324" s="30">
        <v>0.01</v>
      </c>
      <c r="I324" s="31">
        <v>2.0699999999999998</v>
      </c>
      <c r="J324" s="31">
        <v>2.0499999999999998</v>
      </c>
      <c r="K324" s="31">
        <v>5.37</v>
      </c>
      <c r="L324" s="31">
        <v>5.72</v>
      </c>
      <c r="M324" s="28">
        <v>530</v>
      </c>
      <c r="N324" s="31">
        <v>0.18</v>
      </c>
      <c r="O324" s="31">
        <v>0.69</v>
      </c>
      <c r="P324" s="28">
        <v>1744</v>
      </c>
      <c r="Q324" s="31">
        <v>0.33</v>
      </c>
      <c r="R324" s="31">
        <v>0.98</v>
      </c>
      <c r="S324" s="28">
        <v>3620</v>
      </c>
      <c r="T324" s="31">
        <v>0.5</v>
      </c>
      <c r="U324" s="31">
        <v>1.19</v>
      </c>
      <c r="V324" s="28">
        <v>7241</v>
      </c>
      <c r="W324" s="31">
        <v>1.19</v>
      </c>
      <c r="X324" s="38" t="s">
        <v>25</v>
      </c>
    </row>
    <row r="325" spans="1:24">
      <c r="A325" s="26" t="s">
        <v>9560</v>
      </c>
      <c r="B325" s="26" t="s">
        <v>9560</v>
      </c>
      <c r="C325" s="26" t="s">
        <v>9561</v>
      </c>
      <c r="D325" s="27">
        <v>60.7</v>
      </c>
      <c r="E325" s="28">
        <v>300</v>
      </c>
      <c r="F325" s="29">
        <v>-4.0289999999999999</v>
      </c>
      <c r="G325" s="29">
        <v>-4.6360000000000001</v>
      </c>
      <c r="H325" s="30">
        <v>0.01</v>
      </c>
      <c r="I325" s="31">
        <v>2.0499999999999998</v>
      </c>
      <c r="J325" s="31">
        <v>2.73</v>
      </c>
      <c r="K325" s="31">
        <v>5.72</v>
      </c>
      <c r="L325" s="31">
        <v>7.01</v>
      </c>
      <c r="M325" s="28">
        <v>530</v>
      </c>
      <c r="N325" s="31">
        <v>0.18</v>
      </c>
      <c r="O325" s="31">
        <v>0.69</v>
      </c>
      <c r="P325" s="28">
        <v>1744</v>
      </c>
      <c r="Q325" s="31">
        <v>0.33</v>
      </c>
      <c r="R325" s="31">
        <v>0.98</v>
      </c>
      <c r="S325" s="28">
        <v>3620</v>
      </c>
      <c r="T325" s="31">
        <v>0.5</v>
      </c>
      <c r="U325" s="31">
        <v>1.19</v>
      </c>
      <c r="V325" s="28">
        <v>7241</v>
      </c>
      <c r="W325" s="31">
        <v>1.19</v>
      </c>
      <c r="X325" s="38" t="s">
        <v>25</v>
      </c>
    </row>
    <row r="326" spans="1:24">
      <c r="A326" s="26" t="s">
        <v>9561</v>
      </c>
      <c r="B326" s="26" t="s">
        <v>9561</v>
      </c>
      <c r="C326" s="26" t="s">
        <v>9562</v>
      </c>
      <c r="D326" s="27">
        <v>23</v>
      </c>
      <c r="E326" s="28">
        <v>300</v>
      </c>
      <c r="F326" s="29">
        <v>-4.6360000000000001</v>
      </c>
      <c r="G326" s="29">
        <v>-4.8659999999999997</v>
      </c>
      <c r="H326" s="30">
        <v>0.01</v>
      </c>
      <c r="I326" s="31">
        <v>2.73</v>
      </c>
      <c r="J326" s="31">
        <v>1.95</v>
      </c>
      <c r="K326" s="31">
        <v>7.01</v>
      </c>
      <c r="L326" s="31">
        <v>6.46</v>
      </c>
      <c r="M326" s="28">
        <v>530</v>
      </c>
      <c r="N326" s="31">
        <v>0.18</v>
      </c>
      <c r="O326" s="31">
        <v>0.69</v>
      </c>
      <c r="P326" s="28">
        <v>1744</v>
      </c>
      <c r="Q326" s="31">
        <v>0.33</v>
      </c>
      <c r="R326" s="31">
        <v>0.98</v>
      </c>
      <c r="S326" s="28">
        <v>3620</v>
      </c>
      <c r="T326" s="31">
        <v>0.5</v>
      </c>
      <c r="U326" s="31">
        <v>1.19</v>
      </c>
      <c r="V326" s="28">
        <v>7241</v>
      </c>
      <c r="W326" s="31">
        <v>1.19</v>
      </c>
      <c r="X326" s="38" t="s">
        <v>25</v>
      </c>
    </row>
    <row r="327" spans="1:24">
      <c r="A327" s="26" t="s">
        <v>9562</v>
      </c>
      <c r="B327" s="26" t="s">
        <v>9562</v>
      </c>
      <c r="C327" s="26" t="s">
        <v>9405</v>
      </c>
      <c r="D327" s="27">
        <v>2.9</v>
      </c>
      <c r="E327" s="28">
        <v>300</v>
      </c>
      <c r="F327" s="29">
        <v>-4.8659999999999997</v>
      </c>
      <c r="G327" s="29">
        <v>-4.88</v>
      </c>
      <c r="H327" s="30">
        <v>4.7999999999999996E-3</v>
      </c>
      <c r="I327" s="31">
        <v>1.95</v>
      </c>
      <c r="J327" s="31">
        <v>2.2999999999999998</v>
      </c>
      <c r="K327" s="31">
        <v>6.46</v>
      </c>
      <c r="L327" s="31">
        <v>6.82</v>
      </c>
      <c r="M327" s="28">
        <v>530</v>
      </c>
      <c r="N327" s="31">
        <v>0.22</v>
      </c>
      <c r="O327" s="31">
        <v>0.53</v>
      </c>
      <c r="P327" s="28">
        <v>1744</v>
      </c>
      <c r="Q327" s="31">
        <v>0.41</v>
      </c>
      <c r="R327" s="31">
        <v>0.75</v>
      </c>
      <c r="S327" s="28">
        <v>2516</v>
      </c>
      <c r="T327" s="31">
        <v>0.5</v>
      </c>
      <c r="U327" s="31">
        <v>0.82</v>
      </c>
      <c r="V327" s="28">
        <v>5031</v>
      </c>
      <c r="W327" s="31">
        <v>0.82</v>
      </c>
      <c r="X327" s="38" t="s">
        <v>25</v>
      </c>
    </row>
    <row r="328" spans="1:24">
      <c r="A328" s="26" t="s">
        <v>9563</v>
      </c>
      <c r="B328" s="26" t="s">
        <v>9563</v>
      </c>
      <c r="C328" s="26" t="s">
        <v>9559</v>
      </c>
      <c r="D328" s="27">
        <v>46.9</v>
      </c>
      <c r="E328" s="28">
        <v>300</v>
      </c>
      <c r="F328" s="29">
        <v>-3.1869999999999998</v>
      </c>
      <c r="G328" s="29">
        <v>-3.6560000000000001</v>
      </c>
      <c r="H328" s="30">
        <v>0.01</v>
      </c>
      <c r="I328" s="31">
        <v>2.1</v>
      </c>
      <c r="J328" s="31">
        <v>2.0699999999999998</v>
      </c>
      <c r="K328" s="31">
        <v>4.93</v>
      </c>
      <c r="L328" s="31">
        <v>5.37</v>
      </c>
      <c r="M328" s="28">
        <v>314</v>
      </c>
      <c r="N328" s="31">
        <v>0.14000000000000001</v>
      </c>
      <c r="O328" s="31">
        <v>0.59</v>
      </c>
      <c r="P328" s="28">
        <v>1078</v>
      </c>
      <c r="Q328" s="31">
        <v>0.26</v>
      </c>
      <c r="R328" s="31">
        <v>0.85</v>
      </c>
      <c r="S328" s="28">
        <v>3620</v>
      </c>
      <c r="T328" s="31">
        <v>0.5</v>
      </c>
      <c r="U328" s="31">
        <v>1.19</v>
      </c>
      <c r="V328" s="28">
        <v>7241</v>
      </c>
      <c r="W328" s="31">
        <v>1.19</v>
      </c>
      <c r="X328" s="38" t="s">
        <v>25</v>
      </c>
    </row>
    <row r="329" spans="1:24">
      <c r="A329" s="26" t="s">
        <v>9564</v>
      </c>
      <c r="B329" s="26" t="s">
        <v>9564</v>
      </c>
      <c r="C329" s="26" t="s">
        <v>9563</v>
      </c>
      <c r="D329" s="27">
        <v>40.6</v>
      </c>
      <c r="E329" s="28">
        <v>300</v>
      </c>
      <c r="F329" s="29">
        <v>-2.7810000000000001</v>
      </c>
      <c r="G329" s="29">
        <v>-3.1869999999999998</v>
      </c>
      <c r="H329" s="30">
        <v>0.01</v>
      </c>
      <c r="I329" s="31">
        <v>2.12</v>
      </c>
      <c r="J329" s="31">
        <v>2.1</v>
      </c>
      <c r="K329" s="31">
        <v>4.54</v>
      </c>
      <c r="L329" s="31">
        <v>4.93</v>
      </c>
      <c r="M329" s="28">
        <v>314</v>
      </c>
      <c r="N329" s="31">
        <v>0.14000000000000001</v>
      </c>
      <c r="O329" s="31">
        <v>0.59</v>
      </c>
      <c r="P329" s="28">
        <v>1078</v>
      </c>
      <c r="Q329" s="31">
        <v>0.26</v>
      </c>
      <c r="R329" s="31">
        <v>0.85</v>
      </c>
      <c r="S329" s="28">
        <v>3620</v>
      </c>
      <c r="T329" s="31">
        <v>0.5</v>
      </c>
      <c r="U329" s="31">
        <v>1.19</v>
      </c>
      <c r="V329" s="28">
        <v>7241</v>
      </c>
      <c r="W329" s="31">
        <v>1.19</v>
      </c>
      <c r="X329" s="38" t="s">
        <v>25</v>
      </c>
    </row>
    <row r="330" spans="1:24">
      <c r="A330" s="26" t="s">
        <v>9565</v>
      </c>
      <c r="B330" s="26" t="s">
        <v>9565</v>
      </c>
      <c r="C330" s="26" t="s">
        <v>9564</v>
      </c>
      <c r="D330" s="27">
        <v>50.9</v>
      </c>
      <c r="E330" s="28">
        <v>300</v>
      </c>
      <c r="F330" s="29">
        <v>-2.3740000000000001</v>
      </c>
      <c r="G330" s="29">
        <v>-2.7810000000000001</v>
      </c>
      <c r="H330" s="30">
        <v>8.0000000000000002E-3</v>
      </c>
      <c r="I330" s="31">
        <v>2.06</v>
      </c>
      <c r="J330" s="31">
        <v>2.12</v>
      </c>
      <c r="K330" s="31">
        <v>4.08</v>
      </c>
      <c r="L330" s="31">
        <v>4.54</v>
      </c>
      <c r="M330" s="28">
        <v>157</v>
      </c>
      <c r="N330" s="31">
        <v>0.11</v>
      </c>
      <c r="O330" s="31">
        <v>0.44</v>
      </c>
      <c r="P330" s="28">
        <v>563</v>
      </c>
      <c r="Q330" s="31">
        <v>0.2</v>
      </c>
      <c r="R330" s="31">
        <v>0.65</v>
      </c>
      <c r="S330" s="28">
        <v>3237</v>
      </c>
      <c r="T330" s="31">
        <v>0.5</v>
      </c>
      <c r="U330" s="31">
        <v>1.06</v>
      </c>
      <c r="V330" s="28">
        <v>6475</v>
      </c>
      <c r="W330" s="31">
        <v>1.06</v>
      </c>
      <c r="X330" s="38" t="s">
        <v>25</v>
      </c>
    </row>
    <row r="331" spans="1:24">
      <c r="A331" s="26" t="s">
        <v>9566</v>
      </c>
      <c r="B331" s="26" t="s">
        <v>9566</v>
      </c>
      <c r="C331" s="26" t="s">
        <v>9565</v>
      </c>
      <c r="D331" s="27">
        <v>36.9</v>
      </c>
      <c r="E331" s="28">
        <v>300</v>
      </c>
      <c r="F331" s="29">
        <v>-2.0790000000000002</v>
      </c>
      <c r="G331" s="29">
        <v>-2.3740000000000001</v>
      </c>
      <c r="H331" s="30">
        <v>8.0000000000000002E-3</v>
      </c>
      <c r="I331" s="31">
        <v>2.23</v>
      </c>
      <c r="J331" s="31">
        <v>2.06</v>
      </c>
      <c r="K331" s="31">
        <v>3.95</v>
      </c>
      <c r="L331" s="31">
        <v>4.08</v>
      </c>
      <c r="M331" s="28">
        <v>157</v>
      </c>
      <c r="N331" s="31">
        <v>0.11</v>
      </c>
      <c r="O331" s="31">
        <v>0.44</v>
      </c>
      <c r="P331" s="28">
        <v>563</v>
      </c>
      <c r="Q331" s="31">
        <v>0.2</v>
      </c>
      <c r="R331" s="31">
        <v>0.65</v>
      </c>
      <c r="S331" s="28">
        <v>3237</v>
      </c>
      <c r="T331" s="31">
        <v>0.5</v>
      </c>
      <c r="U331" s="31">
        <v>1.06</v>
      </c>
      <c r="V331" s="28">
        <v>6474</v>
      </c>
      <c r="W331" s="31">
        <v>1.06</v>
      </c>
      <c r="X331" s="38" t="s">
        <v>25</v>
      </c>
    </row>
    <row r="332" spans="1:24">
      <c r="A332" s="26" t="s">
        <v>9567</v>
      </c>
      <c r="B332" s="26" t="s">
        <v>9567</v>
      </c>
      <c r="C332" s="26" t="s">
        <v>9568</v>
      </c>
      <c r="D332" s="27">
        <v>28.5</v>
      </c>
      <c r="E332" s="28">
        <v>700</v>
      </c>
      <c r="F332" s="29">
        <v>-7.3550000000000004</v>
      </c>
      <c r="G332" s="29">
        <v>-7.4260000000000002</v>
      </c>
      <c r="H332" s="30">
        <v>2.5000000000000001E-3</v>
      </c>
      <c r="I332" s="31">
        <v>2.78</v>
      </c>
      <c r="J332" s="31">
        <v>2.7</v>
      </c>
      <c r="K332" s="31">
        <v>9.35</v>
      </c>
      <c r="L332" s="31">
        <v>9.34</v>
      </c>
      <c r="M332" s="28">
        <v>839</v>
      </c>
      <c r="N332" s="31">
        <v>0.11</v>
      </c>
      <c r="O332" s="31">
        <v>0.44</v>
      </c>
      <c r="P332" s="28">
        <v>2642</v>
      </c>
      <c r="Q332" s="31">
        <v>0.19</v>
      </c>
      <c r="R332" s="31">
        <v>0.61</v>
      </c>
      <c r="S332" s="28">
        <v>33836</v>
      </c>
      <c r="T332" s="31">
        <v>0.8</v>
      </c>
      <c r="U332" s="31">
        <v>1.19</v>
      </c>
      <c r="V332" s="28">
        <v>34616</v>
      </c>
      <c r="W332" s="31">
        <v>1.04</v>
      </c>
      <c r="X332" s="38" t="s">
        <v>25</v>
      </c>
    </row>
    <row r="333" spans="1:24">
      <c r="A333" s="26" t="s">
        <v>9568</v>
      </c>
      <c r="B333" s="26" t="s">
        <v>9568</v>
      </c>
      <c r="C333" s="26" t="s">
        <v>9569</v>
      </c>
      <c r="D333" s="27">
        <v>50.1</v>
      </c>
      <c r="E333" s="28">
        <v>700</v>
      </c>
      <c r="F333" s="29">
        <v>-7.4260000000000002</v>
      </c>
      <c r="G333" s="29">
        <v>-7.5510000000000002</v>
      </c>
      <c r="H333" s="30">
        <v>2.5000000000000001E-3</v>
      </c>
      <c r="I333" s="31">
        <v>2.7</v>
      </c>
      <c r="J333" s="31">
        <v>2.63</v>
      </c>
      <c r="K333" s="31">
        <v>9.34</v>
      </c>
      <c r="L333" s="31">
        <v>9.39</v>
      </c>
      <c r="M333" s="28">
        <v>839</v>
      </c>
      <c r="N333" s="31">
        <v>0.11</v>
      </c>
      <c r="O333" s="31">
        <v>0.44</v>
      </c>
      <c r="P333" s="28">
        <v>2642</v>
      </c>
      <c r="Q333" s="31">
        <v>0.19</v>
      </c>
      <c r="R333" s="31">
        <v>0.61</v>
      </c>
      <c r="S333" s="28">
        <v>33861</v>
      </c>
      <c r="T333" s="31">
        <v>0.8</v>
      </c>
      <c r="U333" s="31">
        <v>1.19</v>
      </c>
      <c r="V333" s="28">
        <v>34642</v>
      </c>
      <c r="W333" s="31">
        <v>1.04</v>
      </c>
      <c r="X333" s="38" t="s">
        <v>25</v>
      </c>
    </row>
    <row r="334" spans="1:24">
      <c r="A334" s="26" t="s">
        <v>9569</v>
      </c>
      <c r="B334" s="26" t="s">
        <v>9569</v>
      </c>
      <c r="C334" s="26" t="s">
        <v>9570</v>
      </c>
      <c r="D334" s="27">
        <v>34</v>
      </c>
      <c r="E334" s="28">
        <v>700</v>
      </c>
      <c r="F334" s="29">
        <v>-7.5510000000000002</v>
      </c>
      <c r="G334" s="29">
        <v>-7.6360000000000001</v>
      </c>
      <c r="H334" s="30">
        <v>2.5000000000000001E-3</v>
      </c>
      <c r="I334" s="31">
        <v>2.63</v>
      </c>
      <c r="J334" s="31">
        <v>2.48</v>
      </c>
      <c r="K334" s="31">
        <v>9.39</v>
      </c>
      <c r="L334" s="31">
        <v>9.33</v>
      </c>
      <c r="M334" s="28">
        <v>839</v>
      </c>
      <c r="N334" s="31">
        <v>0.11</v>
      </c>
      <c r="O334" s="31">
        <v>0.44</v>
      </c>
      <c r="P334" s="28">
        <v>2642</v>
      </c>
      <c r="Q334" s="31">
        <v>0.19</v>
      </c>
      <c r="R334" s="31">
        <v>0.62</v>
      </c>
      <c r="S334" s="28">
        <v>33895</v>
      </c>
      <c r="T334" s="31">
        <v>0.8</v>
      </c>
      <c r="U334" s="31">
        <v>1.19</v>
      </c>
      <c r="V334" s="28">
        <v>34677</v>
      </c>
      <c r="W334" s="31">
        <v>1.04</v>
      </c>
      <c r="X334" s="38" t="s">
        <v>25</v>
      </c>
    </row>
    <row r="335" spans="1:24">
      <c r="A335" s="26" t="s">
        <v>9570</v>
      </c>
      <c r="B335" s="26" t="s">
        <v>9570</v>
      </c>
      <c r="C335" s="26" t="s">
        <v>9571</v>
      </c>
      <c r="D335" s="27">
        <v>26.9</v>
      </c>
      <c r="E335" s="28">
        <v>700</v>
      </c>
      <c r="F335" s="29">
        <v>-7.6360000000000001</v>
      </c>
      <c r="G335" s="29">
        <v>-7.7030000000000003</v>
      </c>
      <c r="H335" s="30">
        <v>2.5000000000000001E-3</v>
      </c>
      <c r="I335" s="31">
        <v>2.48</v>
      </c>
      <c r="J335" s="31">
        <v>2.41</v>
      </c>
      <c r="K335" s="31">
        <v>9.33</v>
      </c>
      <c r="L335" s="31">
        <v>9.32</v>
      </c>
      <c r="M335" s="28">
        <v>839</v>
      </c>
      <c r="N335" s="31">
        <v>0.11</v>
      </c>
      <c r="O335" s="31">
        <v>0.44</v>
      </c>
      <c r="P335" s="28">
        <v>2642</v>
      </c>
      <c r="Q335" s="31">
        <v>0.19</v>
      </c>
      <c r="R335" s="31">
        <v>0.61</v>
      </c>
      <c r="S335" s="28">
        <v>33832</v>
      </c>
      <c r="T335" s="31">
        <v>0.8</v>
      </c>
      <c r="U335" s="31">
        <v>1.19</v>
      </c>
      <c r="V335" s="28">
        <v>34612</v>
      </c>
      <c r="W335" s="31">
        <v>1.04</v>
      </c>
      <c r="X335" s="38" t="s">
        <v>25</v>
      </c>
    </row>
    <row r="336" spans="1:24">
      <c r="A336" s="26" t="s">
        <v>9571</v>
      </c>
      <c r="B336" s="26" t="s">
        <v>9571</v>
      </c>
      <c r="C336" s="26" t="s">
        <v>9572</v>
      </c>
      <c r="D336" s="27">
        <v>56.8</v>
      </c>
      <c r="E336" s="28">
        <v>700</v>
      </c>
      <c r="F336" s="29">
        <v>-7.7030000000000003</v>
      </c>
      <c r="G336" s="29">
        <v>-7.8449999999999998</v>
      </c>
      <c r="H336" s="30">
        <v>2.5000000000000001E-3</v>
      </c>
      <c r="I336" s="31">
        <v>2.41</v>
      </c>
      <c r="J336" s="31">
        <v>2.2200000000000002</v>
      </c>
      <c r="K336" s="31">
        <v>9.32</v>
      </c>
      <c r="L336" s="31">
        <v>9.2799999999999994</v>
      </c>
      <c r="M336" s="28">
        <v>839</v>
      </c>
      <c r="N336" s="31">
        <v>0.11</v>
      </c>
      <c r="O336" s="31">
        <v>0.44</v>
      </c>
      <c r="P336" s="28">
        <v>2642</v>
      </c>
      <c r="Q336" s="31">
        <v>0.19</v>
      </c>
      <c r="R336" s="31">
        <v>0.62</v>
      </c>
      <c r="S336" s="28">
        <v>33895</v>
      </c>
      <c r="T336" s="31">
        <v>0.8</v>
      </c>
      <c r="U336" s="31">
        <v>1.19</v>
      </c>
      <c r="V336" s="28">
        <v>34677</v>
      </c>
      <c r="W336" s="31">
        <v>1.04</v>
      </c>
      <c r="X336" s="38" t="s">
        <v>25</v>
      </c>
    </row>
    <row r="337" spans="1:24">
      <c r="A337" s="26" t="s">
        <v>9573</v>
      </c>
      <c r="B337" s="26" t="s">
        <v>9573</v>
      </c>
      <c r="C337" s="26" t="s">
        <v>9567</v>
      </c>
      <c r="D337" s="27">
        <v>59.6</v>
      </c>
      <c r="E337" s="28">
        <v>700</v>
      </c>
      <c r="F337" s="29">
        <v>-7.2060000000000004</v>
      </c>
      <c r="G337" s="29">
        <v>-7.3550000000000004</v>
      </c>
      <c r="H337" s="30">
        <v>2.5000000000000001E-3</v>
      </c>
      <c r="I337" s="31">
        <v>2.79</v>
      </c>
      <c r="J337" s="31">
        <v>2.78</v>
      </c>
      <c r="K337" s="31">
        <v>9.2100000000000009</v>
      </c>
      <c r="L337" s="31">
        <v>9.35</v>
      </c>
      <c r="M337" s="28">
        <v>682</v>
      </c>
      <c r="N337" s="31">
        <v>0.1</v>
      </c>
      <c r="O337" s="31">
        <v>0.41</v>
      </c>
      <c r="P337" s="28">
        <v>2190</v>
      </c>
      <c r="Q337" s="31">
        <v>0.17</v>
      </c>
      <c r="R337" s="31">
        <v>0.57999999999999996</v>
      </c>
      <c r="S337" s="28">
        <v>33895</v>
      </c>
      <c r="T337" s="31">
        <v>0.8</v>
      </c>
      <c r="U337" s="31">
        <v>1.19</v>
      </c>
      <c r="V337" s="28">
        <v>34677</v>
      </c>
      <c r="W337" s="31">
        <v>1.04</v>
      </c>
      <c r="X337" s="38" t="s">
        <v>25</v>
      </c>
    </row>
    <row r="338" spans="1:24">
      <c r="A338" s="26" t="s">
        <v>9574</v>
      </c>
      <c r="B338" s="26" t="s">
        <v>9574</v>
      </c>
      <c r="C338" s="26" t="s">
        <v>9573</v>
      </c>
      <c r="D338" s="27">
        <v>46.9</v>
      </c>
      <c r="E338" s="28">
        <v>700</v>
      </c>
      <c r="F338" s="29">
        <v>-7.0890000000000004</v>
      </c>
      <c r="G338" s="29">
        <v>-7.2060000000000004</v>
      </c>
      <c r="H338" s="30">
        <v>2.5000000000000001E-3</v>
      </c>
      <c r="I338" s="31">
        <v>2.7</v>
      </c>
      <c r="J338" s="31">
        <v>2.79</v>
      </c>
      <c r="K338" s="31">
        <v>9</v>
      </c>
      <c r="L338" s="31">
        <v>9.2100000000000009</v>
      </c>
      <c r="M338" s="28">
        <v>682</v>
      </c>
      <c r="N338" s="31">
        <v>0.1</v>
      </c>
      <c r="O338" s="31">
        <v>0.41</v>
      </c>
      <c r="P338" s="28">
        <v>2190</v>
      </c>
      <c r="Q338" s="31">
        <v>0.17</v>
      </c>
      <c r="R338" s="31">
        <v>0.57999999999999996</v>
      </c>
      <c r="S338" s="28">
        <v>33859</v>
      </c>
      <c r="T338" s="31">
        <v>0.8</v>
      </c>
      <c r="U338" s="31">
        <v>1.19</v>
      </c>
      <c r="V338" s="28">
        <v>34640</v>
      </c>
      <c r="W338" s="31">
        <v>1.04</v>
      </c>
      <c r="X338" s="38" t="s">
        <v>25</v>
      </c>
    </row>
    <row r="339" spans="1:24">
      <c r="A339" s="26" t="s">
        <v>9575</v>
      </c>
      <c r="B339" s="26" t="s">
        <v>9575</v>
      </c>
      <c r="C339" s="26" t="s">
        <v>9574</v>
      </c>
      <c r="D339" s="27">
        <v>76</v>
      </c>
      <c r="E339" s="28">
        <v>700</v>
      </c>
      <c r="F339" s="29">
        <v>-6.899</v>
      </c>
      <c r="G339" s="29">
        <v>-7.0890000000000004</v>
      </c>
      <c r="H339" s="30">
        <v>2.5000000000000001E-3</v>
      </c>
      <c r="I339" s="31">
        <v>2.68</v>
      </c>
      <c r="J339" s="31">
        <v>2.7</v>
      </c>
      <c r="K339" s="31">
        <v>8.7899999999999991</v>
      </c>
      <c r="L339" s="31">
        <v>9</v>
      </c>
      <c r="M339" s="28">
        <v>682</v>
      </c>
      <c r="N339" s="31">
        <v>0.1</v>
      </c>
      <c r="O339" s="31">
        <v>0.41</v>
      </c>
      <c r="P339" s="28">
        <v>2190</v>
      </c>
      <c r="Q339" s="31">
        <v>0.17</v>
      </c>
      <c r="R339" s="31">
        <v>0.57999999999999996</v>
      </c>
      <c r="S339" s="28">
        <v>33895</v>
      </c>
      <c r="T339" s="31">
        <v>0.8</v>
      </c>
      <c r="U339" s="31">
        <v>1.19</v>
      </c>
      <c r="V339" s="28">
        <v>34677</v>
      </c>
      <c r="W339" s="31">
        <v>1.04</v>
      </c>
      <c r="X339" s="38" t="s">
        <v>25</v>
      </c>
    </row>
    <row r="340" spans="1:24">
      <c r="A340" s="26" t="s">
        <v>9558</v>
      </c>
      <c r="B340" s="26" t="s">
        <v>9558</v>
      </c>
      <c r="C340" s="26" t="s">
        <v>9575</v>
      </c>
      <c r="D340" s="27">
        <v>41</v>
      </c>
      <c r="E340" s="28">
        <v>700</v>
      </c>
      <c r="F340" s="29">
        <v>-6.7969999999999997</v>
      </c>
      <c r="G340" s="29">
        <v>-6.899</v>
      </c>
      <c r="H340" s="30">
        <v>2.5000000000000001E-3</v>
      </c>
      <c r="I340" s="31">
        <v>2.1800000000000002</v>
      </c>
      <c r="J340" s="31">
        <v>2.68</v>
      </c>
      <c r="K340" s="31">
        <v>8.19</v>
      </c>
      <c r="L340" s="31">
        <v>8.7899999999999991</v>
      </c>
      <c r="M340" s="28">
        <v>682</v>
      </c>
      <c r="N340" s="31">
        <v>0.1</v>
      </c>
      <c r="O340" s="31">
        <v>0.41</v>
      </c>
      <c r="P340" s="28">
        <v>2190</v>
      </c>
      <c r="Q340" s="31">
        <v>0.17</v>
      </c>
      <c r="R340" s="31">
        <v>0.57999999999999996</v>
      </c>
      <c r="S340" s="28">
        <v>33813</v>
      </c>
      <c r="T340" s="31">
        <v>0.8</v>
      </c>
      <c r="U340" s="31">
        <v>1.19</v>
      </c>
      <c r="V340" s="28">
        <v>34592</v>
      </c>
      <c r="W340" s="31">
        <v>1.04</v>
      </c>
      <c r="X340" s="38" t="s">
        <v>25</v>
      </c>
    </row>
    <row r="341" spans="1:24">
      <c r="A341" s="26" t="s">
        <v>9576</v>
      </c>
      <c r="B341" s="26" t="s">
        <v>9576</v>
      </c>
      <c r="C341" s="26" t="s">
        <v>9577</v>
      </c>
      <c r="D341" s="27">
        <v>935</v>
      </c>
      <c r="E341" s="28">
        <v>600</v>
      </c>
      <c r="F341" s="29">
        <v>-1.367</v>
      </c>
      <c r="G341" s="29">
        <v>-3.399</v>
      </c>
      <c r="H341" s="30">
        <v>2.2000000000000001E-3</v>
      </c>
      <c r="I341" s="31">
        <v>2.3199999999999998</v>
      </c>
      <c r="J341" s="31">
        <v>2.2200000000000002</v>
      </c>
      <c r="K341" s="31">
        <v>3</v>
      </c>
      <c r="L341" s="31">
        <v>4.93</v>
      </c>
      <c r="M341" s="28">
        <v>4632</v>
      </c>
      <c r="N341" s="31">
        <v>0.32</v>
      </c>
      <c r="O341" s="31">
        <v>0.7</v>
      </c>
      <c r="P341" s="28">
        <v>11751</v>
      </c>
      <c r="Q341" s="31">
        <v>0.53</v>
      </c>
      <c r="R341" s="31">
        <v>0.9</v>
      </c>
      <c r="S341" s="28">
        <v>20951</v>
      </c>
      <c r="T341" s="31">
        <v>0.8</v>
      </c>
      <c r="U341" s="31">
        <v>1</v>
      </c>
      <c r="V341" s="28">
        <v>21434</v>
      </c>
      <c r="W341" s="31">
        <v>0.88</v>
      </c>
      <c r="X341" s="38" t="s">
        <v>24</v>
      </c>
    </row>
    <row r="342" spans="1:24">
      <c r="A342" s="26" t="s">
        <v>9578</v>
      </c>
      <c r="B342" s="26" t="s">
        <v>9578</v>
      </c>
      <c r="C342" s="26" t="s">
        <v>9577</v>
      </c>
      <c r="D342" s="27">
        <v>375</v>
      </c>
      <c r="E342" s="28">
        <v>500</v>
      </c>
      <c r="F342" s="29">
        <v>-1.621</v>
      </c>
      <c r="G342" s="29">
        <v>-2.9710000000000001</v>
      </c>
      <c r="H342" s="30">
        <v>3.5999999999999999E-3</v>
      </c>
      <c r="I342" s="31">
        <v>1.95</v>
      </c>
      <c r="J342" s="31">
        <v>2.2200000000000002</v>
      </c>
      <c r="K342" s="31">
        <v>3</v>
      </c>
      <c r="L342" s="31">
        <v>4.62</v>
      </c>
      <c r="M342" s="28">
        <v>2467</v>
      </c>
      <c r="N342" s="31">
        <v>0.26</v>
      </c>
      <c r="O342" s="31">
        <v>0.71</v>
      </c>
      <c r="P342" s="28">
        <v>6844</v>
      </c>
      <c r="Q342" s="31">
        <v>0.44</v>
      </c>
      <c r="R342" s="31">
        <v>0.95</v>
      </c>
      <c r="S342" s="28">
        <v>8482</v>
      </c>
      <c r="T342" s="31">
        <v>0.5</v>
      </c>
      <c r="U342" s="31">
        <v>1</v>
      </c>
      <c r="V342" s="28">
        <v>16965</v>
      </c>
      <c r="W342" s="31">
        <v>1</v>
      </c>
      <c r="X342" s="38" t="s">
        <v>24</v>
      </c>
    </row>
    <row r="343" spans="1:24">
      <c r="A343" s="26" t="s">
        <v>9577</v>
      </c>
      <c r="B343" s="26" t="s">
        <v>9577</v>
      </c>
      <c r="C343" s="26" t="s">
        <v>9579</v>
      </c>
      <c r="D343" s="27">
        <v>111.1</v>
      </c>
      <c r="E343" s="28">
        <v>600</v>
      </c>
      <c r="F343" s="29">
        <v>-3.399</v>
      </c>
      <c r="G343" s="29">
        <v>-3.64</v>
      </c>
      <c r="H343" s="30">
        <v>2.2000000000000001E-3</v>
      </c>
      <c r="I343" s="31">
        <v>2.2200000000000002</v>
      </c>
      <c r="J343" s="31">
        <v>2.2000000000000002</v>
      </c>
      <c r="K343" s="31">
        <v>4.93</v>
      </c>
      <c r="L343" s="31">
        <v>5.15</v>
      </c>
      <c r="M343" s="28">
        <v>7099</v>
      </c>
      <c r="N343" s="31">
        <v>0.4</v>
      </c>
      <c r="O343" s="31">
        <v>0.79</v>
      </c>
      <c r="P343" s="28">
        <v>16860</v>
      </c>
      <c r="Q343" s="31">
        <v>0.67</v>
      </c>
      <c r="R343" s="31">
        <v>0.97</v>
      </c>
      <c r="S343" s="28">
        <v>20951</v>
      </c>
      <c r="T343" s="31">
        <v>0.8</v>
      </c>
      <c r="U343" s="31">
        <v>1</v>
      </c>
      <c r="V343" s="28">
        <v>21434</v>
      </c>
      <c r="W343" s="31">
        <v>0.88</v>
      </c>
      <c r="X343" s="38" t="s">
        <v>24</v>
      </c>
    </row>
    <row r="344" spans="1:24">
      <c r="A344" s="26" t="s">
        <v>9579</v>
      </c>
      <c r="B344" s="26" t="s">
        <v>9579</v>
      </c>
      <c r="C344" s="26" t="s">
        <v>9580</v>
      </c>
      <c r="D344" s="27">
        <v>358.8</v>
      </c>
      <c r="E344" s="28">
        <v>600</v>
      </c>
      <c r="F344" s="29">
        <v>-3.64</v>
      </c>
      <c r="G344" s="29">
        <v>-4.42</v>
      </c>
      <c r="H344" s="30">
        <v>2.2000000000000001E-3</v>
      </c>
      <c r="I344" s="31">
        <v>2.2000000000000002</v>
      </c>
      <c r="J344" s="31">
        <v>2.06</v>
      </c>
      <c r="K344" s="31">
        <v>5.15</v>
      </c>
      <c r="L344" s="31">
        <v>5.79</v>
      </c>
      <c r="M344" s="28">
        <v>7099</v>
      </c>
      <c r="N344" s="31">
        <v>0.4</v>
      </c>
      <c r="O344" s="31">
        <v>0.79</v>
      </c>
      <c r="P344" s="28">
        <v>16860</v>
      </c>
      <c r="Q344" s="31">
        <v>0.67</v>
      </c>
      <c r="R344" s="31">
        <v>0.97</v>
      </c>
      <c r="S344" s="28">
        <v>20951</v>
      </c>
      <c r="T344" s="31">
        <v>0.8</v>
      </c>
      <c r="U344" s="31">
        <v>1</v>
      </c>
      <c r="V344" s="28">
        <v>21434</v>
      </c>
      <c r="W344" s="31">
        <v>0.88</v>
      </c>
      <c r="X344" s="38" t="s">
        <v>24</v>
      </c>
    </row>
    <row r="345" spans="1:24">
      <c r="A345" s="26" t="s">
        <v>9580</v>
      </c>
      <c r="B345" s="26" t="s">
        <v>9580</v>
      </c>
      <c r="C345" s="26" t="s">
        <v>9581</v>
      </c>
      <c r="D345" s="27">
        <v>52.9</v>
      </c>
      <c r="E345" s="28">
        <v>700</v>
      </c>
      <c r="F345" s="29">
        <v>-7.3769999999999998</v>
      </c>
      <c r="G345" s="29">
        <v>-7.4829999999999997</v>
      </c>
      <c r="H345" s="30">
        <v>2E-3</v>
      </c>
      <c r="I345" s="31">
        <v>2.06</v>
      </c>
      <c r="J345" s="31">
        <v>2.11</v>
      </c>
      <c r="K345" s="31">
        <v>8.65</v>
      </c>
      <c r="L345" s="31">
        <v>8.8000000000000007</v>
      </c>
      <c r="M345" s="28">
        <v>7099</v>
      </c>
      <c r="N345" s="31">
        <v>0.33</v>
      </c>
      <c r="O345" s="31">
        <v>0.76</v>
      </c>
      <c r="P345" s="28">
        <v>16860</v>
      </c>
      <c r="Q345" s="31">
        <v>0.52</v>
      </c>
      <c r="R345" s="31">
        <v>0.95</v>
      </c>
      <c r="S345" s="28">
        <v>30345</v>
      </c>
      <c r="T345" s="31">
        <v>0.8</v>
      </c>
      <c r="U345" s="31">
        <v>1.06</v>
      </c>
      <c r="V345" s="28">
        <v>31045</v>
      </c>
      <c r="W345" s="31">
        <v>0.93</v>
      </c>
      <c r="X345" s="38" t="s">
        <v>25</v>
      </c>
    </row>
    <row r="346" spans="1:24">
      <c r="A346" s="26" t="s">
        <v>9581</v>
      </c>
      <c r="B346" s="26" t="s">
        <v>9581</v>
      </c>
      <c r="C346" s="26" t="s">
        <v>9582</v>
      </c>
      <c r="D346" s="27">
        <v>45</v>
      </c>
      <c r="E346" s="28">
        <v>700</v>
      </c>
      <c r="F346" s="29">
        <v>-7.4829999999999997</v>
      </c>
      <c r="G346" s="29">
        <v>-7.5730000000000004</v>
      </c>
      <c r="H346" s="30">
        <v>2E-3</v>
      </c>
      <c r="I346" s="31">
        <v>2.11</v>
      </c>
      <c r="J346" s="31">
        <v>2.14</v>
      </c>
      <c r="K346" s="31">
        <v>8.8000000000000007</v>
      </c>
      <c r="L346" s="31">
        <v>8.93</v>
      </c>
      <c r="M346" s="28">
        <v>7099</v>
      </c>
      <c r="N346" s="31">
        <v>0.33</v>
      </c>
      <c r="O346" s="31">
        <v>0.76</v>
      </c>
      <c r="P346" s="28">
        <v>16860</v>
      </c>
      <c r="Q346" s="31">
        <v>0.53</v>
      </c>
      <c r="R346" s="31">
        <v>0.95</v>
      </c>
      <c r="S346" s="28">
        <v>30317</v>
      </c>
      <c r="T346" s="31">
        <v>0.8</v>
      </c>
      <c r="U346" s="31">
        <v>1.06</v>
      </c>
      <c r="V346" s="28">
        <v>31016</v>
      </c>
      <c r="W346" s="31">
        <v>0.93</v>
      </c>
      <c r="X346" s="38" t="s">
        <v>25</v>
      </c>
    </row>
    <row r="347" spans="1:24">
      <c r="A347" s="26" t="s">
        <v>9582</v>
      </c>
      <c r="B347" s="26" t="s">
        <v>9582</v>
      </c>
      <c r="C347" s="26" t="s">
        <v>9583</v>
      </c>
      <c r="D347" s="27">
        <v>42.5</v>
      </c>
      <c r="E347" s="28">
        <v>700</v>
      </c>
      <c r="F347" s="29">
        <v>-7.5730000000000004</v>
      </c>
      <c r="G347" s="29">
        <v>-7.6580000000000004</v>
      </c>
      <c r="H347" s="30">
        <v>2E-3</v>
      </c>
      <c r="I347" s="31">
        <v>2.14</v>
      </c>
      <c r="J347" s="31">
        <v>2.2000000000000002</v>
      </c>
      <c r="K347" s="31">
        <v>8.93</v>
      </c>
      <c r="L347" s="31">
        <v>9.07</v>
      </c>
      <c r="M347" s="28">
        <v>7099</v>
      </c>
      <c r="N347" s="31">
        <v>0.33</v>
      </c>
      <c r="O347" s="31">
        <v>0.76</v>
      </c>
      <c r="P347" s="28">
        <v>16860</v>
      </c>
      <c r="Q347" s="31">
        <v>0.53</v>
      </c>
      <c r="R347" s="31">
        <v>0.95</v>
      </c>
      <c r="S347" s="28">
        <v>30317</v>
      </c>
      <c r="T347" s="31">
        <v>0.8</v>
      </c>
      <c r="U347" s="31">
        <v>1.06</v>
      </c>
      <c r="V347" s="28">
        <v>31016</v>
      </c>
      <c r="W347" s="31">
        <v>0.93</v>
      </c>
      <c r="X347" s="38" t="s">
        <v>25</v>
      </c>
    </row>
    <row r="348" spans="1:24">
      <c r="A348" s="26" t="s">
        <v>9583</v>
      </c>
      <c r="B348" s="26" t="s">
        <v>9583</v>
      </c>
      <c r="C348" s="26" t="s">
        <v>9584</v>
      </c>
      <c r="D348" s="27">
        <v>48.9</v>
      </c>
      <c r="E348" s="28">
        <v>700</v>
      </c>
      <c r="F348" s="29">
        <v>-7.6580000000000004</v>
      </c>
      <c r="G348" s="29">
        <v>-7.7560000000000002</v>
      </c>
      <c r="H348" s="30">
        <v>2E-3</v>
      </c>
      <c r="I348" s="31">
        <v>2.2000000000000002</v>
      </c>
      <c r="J348" s="31">
        <v>2.25</v>
      </c>
      <c r="K348" s="31">
        <v>9.07</v>
      </c>
      <c r="L348" s="31">
        <v>9.2200000000000006</v>
      </c>
      <c r="M348" s="28">
        <v>7099</v>
      </c>
      <c r="N348" s="31">
        <v>0.33</v>
      </c>
      <c r="O348" s="31">
        <v>0.76</v>
      </c>
      <c r="P348" s="28">
        <v>16860</v>
      </c>
      <c r="Q348" s="31">
        <v>0.52</v>
      </c>
      <c r="R348" s="31">
        <v>0.95</v>
      </c>
      <c r="S348" s="28">
        <v>30348</v>
      </c>
      <c r="T348" s="31">
        <v>0.8</v>
      </c>
      <c r="U348" s="31">
        <v>1.06</v>
      </c>
      <c r="V348" s="28">
        <v>31047</v>
      </c>
      <c r="W348" s="31">
        <v>0.93</v>
      </c>
      <c r="X348" s="38" t="s">
        <v>25</v>
      </c>
    </row>
    <row r="349" spans="1:24">
      <c r="A349" s="26" t="s">
        <v>9584</v>
      </c>
      <c r="B349" s="26" t="s">
        <v>9584</v>
      </c>
      <c r="C349" s="26" t="s">
        <v>9572</v>
      </c>
      <c r="D349" s="27">
        <v>44.6</v>
      </c>
      <c r="E349" s="28">
        <v>700</v>
      </c>
      <c r="F349" s="29">
        <v>-7.7560000000000002</v>
      </c>
      <c r="G349" s="29">
        <v>-7.8449999999999998</v>
      </c>
      <c r="H349" s="30">
        <v>2E-3</v>
      </c>
      <c r="I349" s="31">
        <v>2.25</v>
      </c>
      <c r="J349" s="31">
        <v>2.2200000000000002</v>
      </c>
      <c r="K349" s="31">
        <v>9.2200000000000006</v>
      </c>
      <c r="L349" s="31">
        <v>9.2799999999999994</v>
      </c>
      <c r="M349" s="28">
        <v>8385</v>
      </c>
      <c r="N349" s="31">
        <v>0.36</v>
      </c>
      <c r="O349" s="31">
        <v>0.79</v>
      </c>
      <c r="P349" s="28">
        <v>19391</v>
      </c>
      <c r="Q349" s="31">
        <v>0.56999999999999995</v>
      </c>
      <c r="R349" s="31">
        <v>0.98</v>
      </c>
      <c r="S349" s="28">
        <v>30283</v>
      </c>
      <c r="T349" s="31">
        <v>0.8</v>
      </c>
      <c r="U349" s="31">
        <v>1.06</v>
      </c>
      <c r="V349" s="28">
        <v>30981</v>
      </c>
      <c r="W349" s="31">
        <v>0.93</v>
      </c>
      <c r="X349" s="38" t="s">
        <v>25</v>
      </c>
    </row>
    <row r="350" spans="1:24">
      <c r="A350" s="26" t="s">
        <v>9572</v>
      </c>
      <c r="B350" s="26" t="s">
        <v>9572</v>
      </c>
      <c r="C350" s="26" t="s">
        <v>9404</v>
      </c>
      <c r="D350" s="27">
        <v>20</v>
      </c>
      <c r="E350" s="28">
        <v>700</v>
      </c>
      <c r="F350" s="29">
        <v>-7.9249999999999998</v>
      </c>
      <c r="G350" s="29">
        <v>-7.9649999999999999</v>
      </c>
      <c r="H350" s="30">
        <v>2E-3</v>
      </c>
      <c r="I350" s="31">
        <v>2.2200000000000002</v>
      </c>
      <c r="J350" s="31">
        <v>2.4</v>
      </c>
      <c r="K350" s="31">
        <v>9.36</v>
      </c>
      <c r="L350" s="31">
        <v>9.58</v>
      </c>
      <c r="M350" s="28">
        <v>9224</v>
      </c>
      <c r="N350" s="31">
        <v>0.37</v>
      </c>
      <c r="O350" s="31">
        <v>0.81</v>
      </c>
      <c r="P350" s="28">
        <v>21004</v>
      </c>
      <c r="Q350" s="31">
        <v>0.6</v>
      </c>
      <c r="R350" s="31">
        <v>1</v>
      </c>
      <c r="S350" s="28">
        <v>30317</v>
      </c>
      <c r="T350" s="31">
        <v>0.8</v>
      </c>
      <c r="U350" s="31">
        <v>1.06</v>
      </c>
      <c r="V350" s="28">
        <v>31016</v>
      </c>
      <c r="W350" s="31">
        <v>0.93</v>
      </c>
      <c r="X350" s="38" t="s">
        <v>25</v>
      </c>
    </row>
    <row r="351" spans="1:24">
      <c r="A351" s="26" t="s">
        <v>9585</v>
      </c>
      <c r="B351" s="26" t="s">
        <v>9585</v>
      </c>
      <c r="C351" s="26" t="s">
        <v>9586</v>
      </c>
      <c r="D351" s="27">
        <v>51.2</v>
      </c>
      <c r="E351" s="28">
        <v>200</v>
      </c>
      <c r="F351" s="29">
        <v>1.04</v>
      </c>
      <c r="G351" s="29">
        <v>0.73</v>
      </c>
      <c r="H351" s="30">
        <v>6.1000000000000004E-3</v>
      </c>
      <c r="I351" s="31">
        <v>2.94</v>
      </c>
      <c r="J351" s="31">
        <v>2.82</v>
      </c>
      <c r="K351" s="31">
        <v>1.65</v>
      </c>
      <c r="L351" s="31">
        <v>1.84</v>
      </c>
      <c r="M351" s="28">
        <v>230</v>
      </c>
      <c r="N351" s="31">
        <v>0.23</v>
      </c>
      <c r="O351" s="31">
        <v>0.48</v>
      </c>
      <c r="P351" s="28">
        <v>805</v>
      </c>
      <c r="Q351" s="31">
        <v>0.45</v>
      </c>
      <c r="R351" s="31">
        <v>0.67</v>
      </c>
      <c r="S351" s="28">
        <v>956</v>
      </c>
      <c r="T351" s="31">
        <v>0.5</v>
      </c>
      <c r="U351" s="31">
        <v>0.7</v>
      </c>
      <c r="V351" s="28">
        <v>1911</v>
      </c>
      <c r="W351" s="31">
        <v>0.7</v>
      </c>
      <c r="X351" s="26" t="s">
        <v>25</v>
      </c>
    </row>
    <row r="352" spans="1:24">
      <c r="A352" s="26" t="s">
        <v>9586</v>
      </c>
      <c r="B352" s="26" t="s">
        <v>9586</v>
      </c>
      <c r="C352" s="26" t="s">
        <v>9587</v>
      </c>
      <c r="D352" s="27">
        <v>51.3</v>
      </c>
      <c r="E352" s="28">
        <v>200</v>
      </c>
      <c r="F352" s="29">
        <v>0.68</v>
      </c>
      <c r="G352" s="29">
        <v>0.37</v>
      </c>
      <c r="H352" s="30">
        <v>6.0000000000000001E-3</v>
      </c>
      <c r="I352" s="31">
        <v>2.82</v>
      </c>
      <c r="J352" s="31">
        <v>2.8</v>
      </c>
      <c r="K352" s="31">
        <v>1.89</v>
      </c>
      <c r="L352" s="31">
        <v>2.1800000000000002</v>
      </c>
      <c r="M352" s="28">
        <v>230</v>
      </c>
      <c r="N352" s="31">
        <v>0.23</v>
      </c>
      <c r="O352" s="31">
        <v>0.47</v>
      </c>
      <c r="P352" s="28">
        <v>805</v>
      </c>
      <c r="Q352" s="31">
        <v>0.45</v>
      </c>
      <c r="R352" s="31">
        <v>0.67</v>
      </c>
      <c r="S352" s="28">
        <v>955</v>
      </c>
      <c r="T352" s="31">
        <v>0.5</v>
      </c>
      <c r="U352" s="31">
        <v>0.7</v>
      </c>
      <c r="V352" s="28">
        <v>1909</v>
      </c>
      <c r="W352" s="31">
        <v>0.7</v>
      </c>
      <c r="X352" s="26" t="s">
        <v>25</v>
      </c>
    </row>
    <row r="353" spans="1:24">
      <c r="A353" s="26" t="s">
        <v>9587</v>
      </c>
      <c r="B353" s="26" t="s">
        <v>9587</v>
      </c>
      <c r="C353" s="26" t="s">
        <v>9588</v>
      </c>
      <c r="D353" s="27">
        <v>67</v>
      </c>
      <c r="E353" s="28">
        <v>250</v>
      </c>
      <c r="F353" s="29">
        <v>0.32</v>
      </c>
      <c r="G353" s="29">
        <v>-0.01</v>
      </c>
      <c r="H353" s="30">
        <v>4.8999999999999998E-3</v>
      </c>
      <c r="I353" s="31">
        <v>2.8</v>
      </c>
      <c r="J353" s="31">
        <v>2.74</v>
      </c>
      <c r="K353" s="31">
        <v>2.17</v>
      </c>
      <c r="L353" s="31">
        <v>2.44</v>
      </c>
      <c r="M353" s="28">
        <v>274</v>
      </c>
      <c r="N353" s="31">
        <v>0.2</v>
      </c>
      <c r="O353" s="31">
        <v>0.45</v>
      </c>
      <c r="P353" s="28">
        <v>947</v>
      </c>
      <c r="Q353" s="31">
        <v>0.38</v>
      </c>
      <c r="R353" s="31">
        <v>0.65</v>
      </c>
      <c r="S353" s="28">
        <v>1563</v>
      </c>
      <c r="T353" s="31">
        <v>0.5</v>
      </c>
      <c r="U353" s="31">
        <v>0.74</v>
      </c>
      <c r="V353" s="28">
        <v>3125</v>
      </c>
      <c r="W353" s="31">
        <v>0.74</v>
      </c>
      <c r="X353" s="26" t="s">
        <v>25</v>
      </c>
    </row>
    <row r="354" spans="1:24">
      <c r="A354" s="26" t="s">
        <v>9589</v>
      </c>
      <c r="B354" s="26" t="s">
        <v>9589</v>
      </c>
      <c r="C354" s="26" t="s">
        <v>9590</v>
      </c>
      <c r="D354" s="27">
        <v>51.2</v>
      </c>
      <c r="E354" s="28">
        <v>200</v>
      </c>
      <c r="F354" s="29">
        <v>0.94</v>
      </c>
      <c r="G354" s="29">
        <v>0.63</v>
      </c>
      <c r="H354" s="30">
        <v>6.1000000000000004E-3</v>
      </c>
      <c r="I354" s="31">
        <v>2.74</v>
      </c>
      <c r="J354" s="31">
        <v>2.74</v>
      </c>
      <c r="K354" s="31">
        <v>1.55</v>
      </c>
      <c r="L354" s="31">
        <v>1.86</v>
      </c>
      <c r="M354" s="28">
        <v>171</v>
      </c>
      <c r="N354" s="31">
        <v>0.2</v>
      </c>
      <c r="O354" s="31">
        <v>0.44</v>
      </c>
      <c r="P354" s="28">
        <v>610</v>
      </c>
      <c r="Q354" s="31">
        <v>0.39</v>
      </c>
      <c r="R354" s="31">
        <v>0.63</v>
      </c>
      <c r="S354" s="28">
        <v>956</v>
      </c>
      <c r="T354" s="31">
        <v>0.5</v>
      </c>
      <c r="U354" s="31">
        <v>0.7</v>
      </c>
      <c r="V354" s="28">
        <v>1911</v>
      </c>
      <c r="W354" s="31">
        <v>0.7</v>
      </c>
      <c r="X354" s="26" t="s">
        <v>25</v>
      </c>
    </row>
    <row r="355" spans="1:24">
      <c r="A355" s="26" t="s">
        <v>9590</v>
      </c>
      <c r="B355" s="26" t="s">
        <v>9590</v>
      </c>
      <c r="C355" s="26" t="s">
        <v>9588</v>
      </c>
      <c r="D355" s="27">
        <v>51.3</v>
      </c>
      <c r="E355" s="28">
        <v>200</v>
      </c>
      <c r="F355" s="29">
        <v>0.56999999999999995</v>
      </c>
      <c r="G355" s="29">
        <v>0.26</v>
      </c>
      <c r="H355" s="30">
        <v>6.0000000000000001E-3</v>
      </c>
      <c r="I355" s="31">
        <v>2.74</v>
      </c>
      <c r="J355" s="31">
        <v>2.74</v>
      </c>
      <c r="K355" s="31">
        <v>1.92</v>
      </c>
      <c r="L355" s="31">
        <v>2.23</v>
      </c>
      <c r="M355" s="28">
        <v>171</v>
      </c>
      <c r="N355" s="31">
        <v>0.2</v>
      </c>
      <c r="O355" s="31">
        <v>0.44</v>
      </c>
      <c r="P355" s="28">
        <v>610</v>
      </c>
      <c r="Q355" s="31">
        <v>0.39</v>
      </c>
      <c r="R355" s="31">
        <v>0.63</v>
      </c>
      <c r="S355" s="28">
        <v>955</v>
      </c>
      <c r="T355" s="31">
        <v>0.5</v>
      </c>
      <c r="U355" s="31">
        <v>0.7</v>
      </c>
      <c r="V355" s="28">
        <v>1909</v>
      </c>
      <c r="W355" s="31">
        <v>0.7</v>
      </c>
      <c r="X355" s="26" t="s">
        <v>25</v>
      </c>
    </row>
    <row r="356" spans="1:24">
      <c r="A356" s="26" t="s">
        <v>9588</v>
      </c>
      <c r="B356" s="26" t="s">
        <v>9588</v>
      </c>
      <c r="C356" s="26" t="s">
        <v>9593</v>
      </c>
      <c r="D356" s="27">
        <v>64.8</v>
      </c>
      <c r="E356" s="28">
        <v>300</v>
      </c>
      <c r="F356" s="29">
        <v>-0.06</v>
      </c>
      <c r="G356" s="29">
        <v>-0.32</v>
      </c>
      <c r="H356" s="30">
        <v>4.0000000000000001E-3</v>
      </c>
      <c r="I356" s="31">
        <v>2.74</v>
      </c>
      <c r="J356" s="31">
        <v>2.81</v>
      </c>
      <c r="K356" s="31">
        <v>2.44</v>
      </c>
      <c r="L356" s="31">
        <v>2.77</v>
      </c>
      <c r="M356" s="28">
        <v>484</v>
      </c>
      <c r="N356" s="31">
        <v>0.22</v>
      </c>
      <c r="O356" s="31">
        <v>0.49</v>
      </c>
      <c r="P356" s="28">
        <v>1603</v>
      </c>
      <c r="Q356" s="31">
        <v>0.41</v>
      </c>
      <c r="R356" s="31">
        <v>0.68</v>
      </c>
      <c r="S356" s="28">
        <v>2293</v>
      </c>
      <c r="T356" s="31">
        <v>0.5</v>
      </c>
      <c r="U356" s="31">
        <v>0.75</v>
      </c>
      <c r="V356" s="28">
        <v>4587</v>
      </c>
      <c r="W356" s="31">
        <v>0.75</v>
      </c>
      <c r="X356" s="26" t="s">
        <v>25</v>
      </c>
    </row>
    <row r="357" spans="1:24">
      <c r="A357" s="26" t="s">
        <v>9591</v>
      </c>
      <c r="B357" s="26" t="s">
        <v>9591</v>
      </c>
      <c r="C357" s="26" t="s">
        <v>9592</v>
      </c>
      <c r="D357" s="27">
        <v>71.2</v>
      </c>
      <c r="E357" s="28">
        <v>300</v>
      </c>
      <c r="F357" s="29">
        <v>0.15</v>
      </c>
      <c r="G357" s="29">
        <v>-0.2</v>
      </c>
      <c r="H357" s="30">
        <v>4.8999999999999998E-3</v>
      </c>
      <c r="I357" s="31">
        <v>2.81</v>
      </c>
      <c r="J357" s="31">
        <v>2.81</v>
      </c>
      <c r="K357" s="31">
        <v>2.2999999999999998</v>
      </c>
      <c r="L357" s="31">
        <v>2.65</v>
      </c>
      <c r="M357" s="28">
        <v>20</v>
      </c>
      <c r="N357" s="31">
        <v>0.05</v>
      </c>
      <c r="O357" s="31">
        <v>0.2</v>
      </c>
      <c r="P357" s="28">
        <v>76</v>
      </c>
      <c r="Q357" s="31">
        <v>0.09</v>
      </c>
      <c r="R357" s="31">
        <v>0.3</v>
      </c>
      <c r="S357" s="28">
        <v>2538</v>
      </c>
      <c r="T357" s="31">
        <v>0.5</v>
      </c>
      <c r="U357" s="31">
        <v>0.83</v>
      </c>
      <c r="V357" s="28">
        <v>5077</v>
      </c>
      <c r="W357" s="31">
        <v>0.83</v>
      </c>
      <c r="X357" s="26" t="s">
        <v>25</v>
      </c>
    </row>
    <row r="358" spans="1:24">
      <c r="A358" s="26" t="s">
        <v>9592</v>
      </c>
      <c r="B358" s="26" t="s">
        <v>9592</v>
      </c>
      <c r="C358" s="26" t="s">
        <v>9593</v>
      </c>
      <c r="D358" s="27">
        <v>73.2</v>
      </c>
      <c r="E358" s="28">
        <v>300</v>
      </c>
      <c r="F358" s="29">
        <v>-0.37</v>
      </c>
      <c r="G358" s="29">
        <v>-0.8</v>
      </c>
      <c r="H358" s="30">
        <v>5.8999999999999999E-3</v>
      </c>
      <c r="I358" s="31">
        <v>2.81</v>
      </c>
      <c r="J358" s="31">
        <v>2.81</v>
      </c>
      <c r="K358" s="31">
        <v>2.82</v>
      </c>
      <c r="L358" s="31">
        <v>3.25</v>
      </c>
      <c r="M358" s="28">
        <v>20</v>
      </c>
      <c r="N358" s="31">
        <v>0.04</v>
      </c>
      <c r="O358" s="31">
        <v>0.21</v>
      </c>
      <c r="P358" s="28">
        <v>76</v>
      </c>
      <c r="Q358" s="31">
        <v>0.08</v>
      </c>
      <c r="R358" s="31">
        <v>0.32</v>
      </c>
      <c r="S358" s="28">
        <v>2775</v>
      </c>
      <c r="T358" s="31">
        <v>0.5</v>
      </c>
      <c r="U358" s="31">
        <v>0.91</v>
      </c>
      <c r="V358" s="28">
        <v>5550</v>
      </c>
      <c r="W358" s="31">
        <v>0.91</v>
      </c>
      <c r="X358" s="26" t="s">
        <v>25</v>
      </c>
    </row>
    <row r="359" spans="1:24">
      <c r="A359" s="26" t="s">
        <v>9593</v>
      </c>
      <c r="B359" s="26" t="s">
        <v>9593</v>
      </c>
      <c r="C359" s="26" t="s">
        <v>9594</v>
      </c>
      <c r="D359" s="27">
        <v>63.3</v>
      </c>
      <c r="E359" s="28">
        <v>400</v>
      </c>
      <c r="F359" s="29">
        <v>-1.4</v>
      </c>
      <c r="G359" s="29">
        <v>-1.65</v>
      </c>
      <c r="H359" s="30">
        <v>3.8999999999999998E-3</v>
      </c>
      <c r="I359" s="31">
        <v>2.81</v>
      </c>
      <c r="J359" s="31">
        <v>2.81</v>
      </c>
      <c r="K359" s="31">
        <v>3.75</v>
      </c>
      <c r="L359" s="31">
        <v>4</v>
      </c>
      <c r="M359" s="28">
        <v>567</v>
      </c>
      <c r="N359" s="31">
        <v>0.16</v>
      </c>
      <c r="O359" s="31">
        <v>0.49</v>
      </c>
      <c r="P359" s="28">
        <v>1852</v>
      </c>
      <c r="Q359" s="31">
        <v>0.28999999999999998</v>
      </c>
      <c r="R359" s="31">
        <v>0.69</v>
      </c>
      <c r="S359" s="28">
        <v>4900</v>
      </c>
      <c r="T359" s="31">
        <v>0.5</v>
      </c>
      <c r="U359" s="31">
        <v>0.9</v>
      </c>
      <c r="V359" s="28">
        <v>9800</v>
      </c>
      <c r="W359" s="31">
        <v>0.9</v>
      </c>
      <c r="X359" s="26" t="s">
        <v>25</v>
      </c>
    </row>
    <row r="360" spans="1:24">
      <c r="A360" s="26" t="s">
        <v>9594</v>
      </c>
      <c r="B360" s="26" t="s">
        <v>9594</v>
      </c>
      <c r="C360" s="26" t="s">
        <v>9595</v>
      </c>
      <c r="D360" s="27">
        <v>59.8</v>
      </c>
      <c r="E360" s="28">
        <v>400</v>
      </c>
      <c r="F360" s="29">
        <v>-1.75</v>
      </c>
      <c r="G360" s="29">
        <v>-1.99</v>
      </c>
      <c r="H360" s="30">
        <v>4.0000000000000001E-3</v>
      </c>
      <c r="I360" s="31">
        <v>2.81</v>
      </c>
      <c r="J360" s="31">
        <v>2.81</v>
      </c>
      <c r="K360" s="31">
        <v>4.0999999999999996</v>
      </c>
      <c r="L360" s="31">
        <v>4.34</v>
      </c>
      <c r="M360" s="28">
        <v>567</v>
      </c>
      <c r="N360" s="31">
        <v>0.16</v>
      </c>
      <c r="O360" s="31">
        <v>0.49</v>
      </c>
      <c r="P360" s="28">
        <v>1852</v>
      </c>
      <c r="Q360" s="31">
        <v>0.28999999999999998</v>
      </c>
      <c r="R360" s="31">
        <v>0.7</v>
      </c>
      <c r="S360" s="28">
        <v>4940</v>
      </c>
      <c r="T360" s="31">
        <v>0.5</v>
      </c>
      <c r="U360" s="31">
        <v>0.91</v>
      </c>
      <c r="V360" s="28">
        <v>9879</v>
      </c>
      <c r="W360" s="31">
        <v>0.91</v>
      </c>
      <c r="X360" s="26" t="s">
        <v>25</v>
      </c>
    </row>
    <row r="361" spans="1:24">
      <c r="A361" s="26" t="s">
        <v>9596</v>
      </c>
      <c r="B361" s="26" t="s">
        <v>9596</v>
      </c>
      <c r="C361" s="26" t="s">
        <v>9597</v>
      </c>
      <c r="D361" s="27">
        <v>47.2</v>
      </c>
      <c r="E361" s="28">
        <v>200</v>
      </c>
      <c r="F361" s="29">
        <v>0.94</v>
      </c>
      <c r="G361" s="29">
        <v>0.66</v>
      </c>
      <c r="H361" s="30">
        <v>5.8999999999999999E-3</v>
      </c>
      <c r="I361" s="31">
        <v>2.74</v>
      </c>
      <c r="J361" s="31">
        <v>2.74</v>
      </c>
      <c r="K361" s="31">
        <v>1.55</v>
      </c>
      <c r="L361" s="31">
        <v>1.83</v>
      </c>
      <c r="M361" s="28">
        <v>132</v>
      </c>
      <c r="N361" s="31">
        <v>0.18</v>
      </c>
      <c r="O361" s="31">
        <v>0.4</v>
      </c>
      <c r="P361" s="28">
        <v>477</v>
      </c>
      <c r="Q361" s="31">
        <v>0.34</v>
      </c>
      <c r="R361" s="31">
        <v>0.57999999999999996</v>
      </c>
      <c r="S361" s="28">
        <v>946</v>
      </c>
      <c r="T361" s="31">
        <v>0.5</v>
      </c>
      <c r="U361" s="31">
        <v>0.7</v>
      </c>
      <c r="V361" s="28">
        <v>1892</v>
      </c>
      <c r="W361" s="31">
        <v>0.7</v>
      </c>
      <c r="X361" s="26" t="s">
        <v>25</v>
      </c>
    </row>
    <row r="362" spans="1:24">
      <c r="A362" s="26" t="s">
        <v>9597</v>
      </c>
      <c r="B362" s="26" t="s">
        <v>9597</v>
      </c>
      <c r="C362" s="26" t="s">
        <v>9598</v>
      </c>
      <c r="D362" s="27">
        <v>45.2</v>
      </c>
      <c r="E362" s="28">
        <v>200</v>
      </c>
      <c r="F362" s="29">
        <v>0.61</v>
      </c>
      <c r="G362" s="29">
        <v>0.34</v>
      </c>
      <c r="H362" s="30">
        <v>6.0000000000000001E-3</v>
      </c>
      <c r="I362" s="31">
        <v>2.74</v>
      </c>
      <c r="J362" s="31">
        <v>2.74</v>
      </c>
      <c r="K362" s="31">
        <v>1.88</v>
      </c>
      <c r="L362" s="31">
        <v>2.15</v>
      </c>
      <c r="M362" s="28">
        <v>132</v>
      </c>
      <c r="N362" s="31">
        <v>0.18</v>
      </c>
      <c r="O362" s="31">
        <v>0.4</v>
      </c>
      <c r="P362" s="28">
        <v>477</v>
      </c>
      <c r="Q362" s="31">
        <v>0.34</v>
      </c>
      <c r="R362" s="31">
        <v>0.57999999999999996</v>
      </c>
      <c r="S362" s="28">
        <v>949</v>
      </c>
      <c r="T362" s="31">
        <v>0.5</v>
      </c>
      <c r="U362" s="31">
        <v>0.7</v>
      </c>
      <c r="V362" s="28">
        <v>1898</v>
      </c>
      <c r="W362" s="31">
        <v>0.7</v>
      </c>
      <c r="X362" s="26" t="s">
        <v>25</v>
      </c>
    </row>
    <row r="363" spans="1:24">
      <c r="A363" s="26" t="s">
        <v>9599</v>
      </c>
      <c r="B363" s="26" t="s">
        <v>9599</v>
      </c>
      <c r="C363" s="26" t="s">
        <v>9598</v>
      </c>
      <c r="D363" s="27">
        <v>37.200000000000003</v>
      </c>
      <c r="E363" s="28">
        <v>200</v>
      </c>
      <c r="F363" s="29">
        <v>0.97</v>
      </c>
      <c r="G363" s="29">
        <v>0.71</v>
      </c>
      <c r="H363" s="30">
        <v>7.0000000000000001E-3</v>
      </c>
      <c r="I363" s="31">
        <v>2.77</v>
      </c>
      <c r="J363" s="31">
        <v>2.74</v>
      </c>
      <c r="K363" s="31">
        <v>1.55</v>
      </c>
      <c r="L363" s="31">
        <v>1.78</v>
      </c>
      <c r="M363" s="28">
        <v>110</v>
      </c>
      <c r="N363" s="31">
        <v>0.16</v>
      </c>
      <c r="O363" s="31">
        <v>0.4</v>
      </c>
      <c r="P363" s="28">
        <v>402</v>
      </c>
      <c r="Q363" s="31">
        <v>0.3</v>
      </c>
      <c r="R363" s="31">
        <v>0.59</v>
      </c>
      <c r="S363" s="28">
        <v>1027</v>
      </c>
      <c r="T363" s="31">
        <v>0.5</v>
      </c>
      <c r="U363" s="31">
        <v>0.76</v>
      </c>
      <c r="V363" s="28">
        <v>2053</v>
      </c>
      <c r="W363" s="31">
        <v>0.76</v>
      </c>
      <c r="X363" s="26" t="s">
        <v>25</v>
      </c>
    </row>
    <row r="364" spans="1:24">
      <c r="A364" s="26" t="s">
        <v>9598</v>
      </c>
      <c r="B364" s="26" t="s">
        <v>9598</v>
      </c>
      <c r="C364" s="26" t="s">
        <v>9595</v>
      </c>
      <c r="D364" s="27">
        <v>64.8</v>
      </c>
      <c r="E364" s="28">
        <v>250</v>
      </c>
      <c r="F364" s="29">
        <v>0.28999999999999998</v>
      </c>
      <c r="G364" s="29">
        <v>-0.03</v>
      </c>
      <c r="H364" s="30">
        <v>4.8999999999999998E-3</v>
      </c>
      <c r="I364" s="31">
        <v>2.74</v>
      </c>
      <c r="J364" s="31">
        <v>2.81</v>
      </c>
      <c r="K364" s="31">
        <v>2.14</v>
      </c>
      <c r="L364" s="31">
        <v>2.5299999999999998</v>
      </c>
      <c r="M364" s="28">
        <v>262</v>
      </c>
      <c r="N364" s="31">
        <v>0.2</v>
      </c>
      <c r="O364" s="31">
        <v>0.45</v>
      </c>
      <c r="P364" s="28">
        <v>909</v>
      </c>
      <c r="Q364" s="31">
        <v>0.37</v>
      </c>
      <c r="R364" s="31">
        <v>0.64</v>
      </c>
      <c r="S364" s="28">
        <v>1565</v>
      </c>
      <c r="T364" s="31">
        <v>0.5</v>
      </c>
      <c r="U364" s="31">
        <v>0.74</v>
      </c>
      <c r="V364" s="28">
        <v>3129</v>
      </c>
      <c r="W364" s="31">
        <v>0.74</v>
      </c>
      <c r="X364" s="26" t="s">
        <v>25</v>
      </c>
    </row>
    <row r="365" spans="1:24">
      <c r="A365" s="26" t="s">
        <v>9595</v>
      </c>
      <c r="B365" s="26" t="s">
        <v>9595</v>
      </c>
      <c r="C365" s="26" t="s">
        <v>9600</v>
      </c>
      <c r="D365" s="27">
        <v>65.599999999999994</v>
      </c>
      <c r="E365" s="28">
        <v>600</v>
      </c>
      <c r="F365" s="29">
        <v>-2.19</v>
      </c>
      <c r="G365" s="29">
        <v>-2.39</v>
      </c>
      <c r="H365" s="30">
        <v>3.0000000000000001E-3</v>
      </c>
      <c r="I365" s="31">
        <v>2.81</v>
      </c>
      <c r="J365" s="31">
        <v>2.81</v>
      </c>
      <c r="K365" s="31">
        <v>4.3099999999999996</v>
      </c>
      <c r="L365" s="31">
        <v>4.51</v>
      </c>
      <c r="M365" s="28">
        <v>890</v>
      </c>
      <c r="N365" s="31">
        <v>0.13</v>
      </c>
      <c r="O365" s="31">
        <v>0.49</v>
      </c>
      <c r="P365" s="28">
        <v>2785</v>
      </c>
      <c r="Q365" s="31">
        <v>0.22</v>
      </c>
      <c r="R365" s="31">
        <v>0.68</v>
      </c>
      <c r="S365" s="28">
        <v>24815</v>
      </c>
      <c r="T365" s="31">
        <v>0.8</v>
      </c>
      <c r="U365" s="31">
        <v>1.18</v>
      </c>
      <c r="V365" s="28">
        <v>25387</v>
      </c>
      <c r="W365" s="31">
        <v>1.04</v>
      </c>
      <c r="X365" s="26" t="s">
        <v>25</v>
      </c>
    </row>
    <row r="366" spans="1:24">
      <c r="A366" s="26" t="s">
        <v>9600</v>
      </c>
      <c r="B366" s="26" t="s">
        <v>9600</v>
      </c>
      <c r="C366" s="26" t="s">
        <v>9613</v>
      </c>
      <c r="D366" s="27">
        <v>65.599999999999994</v>
      </c>
      <c r="E366" s="28">
        <v>600</v>
      </c>
      <c r="F366" s="29">
        <v>-2.4900000000000002</v>
      </c>
      <c r="G366" s="29">
        <v>-2.69</v>
      </c>
      <c r="H366" s="30">
        <v>3.0000000000000001E-3</v>
      </c>
      <c r="I366" s="31">
        <v>2.81</v>
      </c>
      <c r="J366" s="31">
        <v>2.7</v>
      </c>
      <c r="K366" s="31">
        <v>4.6100000000000003</v>
      </c>
      <c r="L366" s="31">
        <v>4.7</v>
      </c>
      <c r="M366" s="28">
        <v>890</v>
      </c>
      <c r="N366" s="31">
        <v>0.13</v>
      </c>
      <c r="O366" s="31">
        <v>0.49</v>
      </c>
      <c r="P366" s="28">
        <v>2785</v>
      </c>
      <c r="Q366" s="31">
        <v>0.22</v>
      </c>
      <c r="R366" s="31">
        <v>0.68</v>
      </c>
      <c r="S366" s="28">
        <v>24815</v>
      </c>
      <c r="T366" s="31">
        <v>0.8</v>
      </c>
      <c r="U366" s="31">
        <v>1.18</v>
      </c>
      <c r="V366" s="28">
        <v>25387</v>
      </c>
      <c r="W366" s="31">
        <v>1.04</v>
      </c>
      <c r="X366" s="26" t="s">
        <v>25</v>
      </c>
    </row>
    <row r="367" spans="1:24">
      <c r="A367" s="26" t="s">
        <v>9601</v>
      </c>
      <c r="B367" s="26" t="s">
        <v>9601</v>
      </c>
      <c r="C367" s="26" t="s">
        <v>9602</v>
      </c>
      <c r="D367" s="27">
        <v>47.2</v>
      </c>
      <c r="E367" s="28">
        <v>200</v>
      </c>
      <c r="F367" s="29">
        <v>1</v>
      </c>
      <c r="G367" s="29">
        <v>0.72</v>
      </c>
      <c r="H367" s="30">
        <v>5.8999999999999999E-3</v>
      </c>
      <c r="I367" s="31">
        <v>2.8</v>
      </c>
      <c r="J367" s="31">
        <v>2.8</v>
      </c>
      <c r="K367" s="31">
        <v>1.55</v>
      </c>
      <c r="L367" s="31">
        <v>1.83</v>
      </c>
      <c r="M367" s="28">
        <v>256</v>
      </c>
      <c r="N367" s="31">
        <v>0.25</v>
      </c>
      <c r="O367" s="31">
        <v>0.49</v>
      </c>
      <c r="P367" s="28">
        <v>890</v>
      </c>
      <c r="Q367" s="31">
        <v>0.48</v>
      </c>
      <c r="R367" s="31">
        <v>0.69</v>
      </c>
      <c r="S367" s="28">
        <v>946</v>
      </c>
      <c r="T367" s="31">
        <v>0.5</v>
      </c>
      <c r="U367" s="31">
        <v>0.7</v>
      </c>
      <c r="V367" s="28">
        <v>1892</v>
      </c>
      <c r="W367" s="31">
        <v>0.7</v>
      </c>
      <c r="X367" s="26" t="s">
        <v>25</v>
      </c>
    </row>
    <row r="368" spans="1:24">
      <c r="A368" s="26" t="s">
        <v>9602</v>
      </c>
      <c r="B368" s="26" t="s">
        <v>9602</v>
      </c>
      <c r="C368" s="26" t="s">
        <v>9603</v>
      </c>
      <c r="D368" s="27">
        <v>45.2</v>
      </c>
      <c r="E368" s="28">
        <v>200</v>
      </c>
      <c r="F368" s="29">
        <v>0.67</v>
      </c>
      <c r="G368" s="29">
        <v>0.4</v>
      </c>
      <c r="H368" s="30">
        <v>6.0000000000000001E-3</v>
      </c>
      <c r="I368" s="31">
        <v>2.8</v>
      </c>
      <c r="J368" s="31">
        <v>2.8</v>
      </c>
      <c r="K368" s="31">
        <v>1.88</v>
      </c>
      <c r="L368" s="31">
        <v>2.15</v>
      </c>
      <c r="M368" s="28">
        <v>256</v>
      </c>
      <c r="N368" s="31">
        <v>0.25</v>
      </c>
      <c r="O368" s="31">
        <v>0.49</v>
      </c>
      <c r="P368" s="28">
        <v>890</v>
      </c>
      <c r="Q368" s="31">
        <v>0.48</v>
      </c>
      <c r="R368" s="31">
        <v>0.69</v>
      </c>
      <c r="S368" s="28">
        <v>949</v>
      </c>
      <c r="T368" s="31">
        <v>0.5</v>
      </c>
      <c r="U368" s="31">
        <v>0.7</v>
      </c>
      <c r="V368" s="28">
        <v>1898</v>
      </c>
      <c r="W368" s="31">
        <v>0.7</v>
      </c>
      <c r="X368" s="26" t="s">
        <v>25</v>
      </c>
    </row>
    <row r="369" spans="1:24">
      <c r="A369" s="26" t="s">
        <v>9603</v>
      </c>
      <c r="B369" s="26" t="s">
        <v>9603</v>
      </c>
      <c r="C369" s="26" t="s">
        <v>9604</v>
      </c>
      <c r="D369" s="27">
        <v>65.2</v>
      </c>
      <c r="E369" s="28">
        <v>250</v>
      </c>
      <c r="F369" s="29">
        <v>0.35</v>
      </c>
      <c r="G369" s="29">
        <v>0.02</v>
      </c>
      <c r="H369" s="30">
        <v>5.1000000000000004E-3</v>
      </c>
      <c r="I369" s="31">
        <v>2.8</v>
      </c>
      <c r="J369" s="31">
        <v>2.76</v>
      </c>
      <c r="K369" s="31">
        <v>2.14</v>
      </c>
      <c r="L369" s="31">
        <v>2.4300000000000002</v>
      </c>
      <c r="M369" s="28">
        <v>317</v>
      </c>
      <c r="N369" s="31">
        <v>0.21</v>
      </c>
      <c r="O369" s="31">
        <v>0.48</v>
      </c>
      <c r="P369" s="28">
        <v>1086</v>
      </c>
      <c r="Q369" s="31">
        <v>0.4</v>
      </c>
      <c r="R369" s="31">
        <v>0.68</v>
      </c>
      <c r="S369" s="28">
        <v>1584</v>
      </c>
      <c r="T369" s="31">
        <v>0.5</v>
      </c>
      <c r="U369" s="31">
        <v>0.75</v>
      </c>
      <c r="V369" s="28">
        <v>3168</v>
      </c>
      <c r="W369" s="31">
        <v>0.75</v>
      </c>
      <c r="X369" s="26" t="s">
        <v>25</v>
      </c>
    </row>
    <row r="370" spans="1:24">
      <c r="A370" s="26" t="s">
        <v>9604</v>
      </c>
      <c r="B370" s="26" t="s">
        <v>9604</v>
      </c>
      <c r="C370" s="26" t="s">
        <v>9611</v>
      </c>
      <c r="D370" s="27">
        <v>65.3</v>
      </c>
      <c r="E370" s="28">
        <v>250</v>
      </c>
      <c r="F370" s="29">
        <v>-0.03</v>
      </c>
      <c r="G370" s="29">
        <v>-0.36</v>
      </c>
      <c r="H370" s="30">
        <v>5.1000000000000004E-3</v>
      </c>
      <c r="I370" s="31">
        <v>2.76</v>
      </c>
      <c r="J370" s="31">
        <v>2.67</v>
      </c>
      <c r="K370" s="31">
        <v>2.48</v>
      </c>
      <c r="L370" s="31">
        <v>2.73</v>
      </c>
      <c r="M370" s="28">
        <v>317</v>
      </c>
      <c r="N370" s="31">
        <v>0.21</v>
      </c>
      <c r="O370" s="31">
        <v>0.48</v>
      </c>
      <c r="P370" s="28">
        <v>1086</v>
      </c>
      <c r="Q370" s="31">
        <v>0.4</v>
      </c>
      <c r="R370" s="31">
        <v>0.68</v>
      </c>
      <c r="S370" s="28">
        <v>1583</v>
      </c>
      <c r="T370" s="31">
        <v>0.5</v>
      </c>
      <c r="U370" s="31">
        <v>0.75</v>
      </c>
      <c r="V370" s="28">
        <v>3166</v>
      </c>
      <c r="W370" s="31">
        <v>0.75</v>
      </c>
      <c r="X370" s="26" t="s">
        <v>25</v>
      </c>
    </row>
    <row r="371" spans="1:24">
      <c r="A371" s="26" t="s">
        <v>9605</v>
      </c>
      <c r="B371" s="26" t="s">
        <v>9605</v>
      </c>
      <c r="C371" s="26" t="s">
        <v>9606</v>
      </c>
      <c r="D371" s="27">
        <v>80</v>
      </c>
      <c r="E371" s="28">
        <v>500</v>
      </c>
      <c r="F371" s="29">
        <v>-5.0999999999999997E-2</v>
      </c>
      <c r="G371" s="29">
        <v>-0.33900000000000002</v>
      </c>
      <c r="H371" s="30">
        <v>3.5999999999999999E-3</v>
      </c>
      <c r="I371" s="31">
        <v>3.52</v>
      </c>
      <c r="J371" s="31">
        <v>3.29</v>
      </c>
      <c r="K371" s="31">
        <v>3</v>
      </c>
      <c r="L371" s="31">
        <v>3.06</v>
      </c>
      <c r="M371" s="28">
        <v>2681</v>
      </c>
      <c r="N371" s="31">
        <v>0.27</v>
      </c>
      <c r="O371" s="31">
        <v>0.73</v>
      </c>
      <c r="P371" s="28">
        <v>7354</v>
      </c>
      <c r="Q371" s="31">
        <v>0.46</v>
      </c>
      <c r="R371" s="31">
        <v>0.96</v>
      </c>
      <c r="S371" s="28">
        <v>8482</v>
      </c>
      <c r="T371" s="31">
        <v>0.5</v>
      </c>
      <c r="U371" s="31">
        <v>1</v>
      </c>
      <c r="V371" s="28">
        <v>16965</v>
      </c>
      <c r="W371" s="31">
        <v>1</v>
      </c>
      <c r="X371" s="26" t="s">
        <v>24</v>
      </c>
    </row>
    <row r="372" spans="1:24">
      <c r="A372" s="26" t="s">
        <v>9606</v>
      </c>
      <c r="B372" s="26" t="s">
        <v>9606</v>
      </c>
      <c r="C372" s="26" t="s">
        <v>9607</v>
      </c>
      <c r="D372" s="27">
        <v>50</v>
      </c>
      <c r="E372" s="28">
        <v>500</v>
      </c>
      <c r="F372" s="29">
        <v>-0.33900000000000002</v>
      </c>
      <c r="G372" s="29">
        <v>-0.51900000000000002</v>
      </c>
      <c r="H372" s="30">
        <v>3.5999999999999999E-3</v>
      </c>
      <c r="I372" s="31">
        <v>3.29</v>
      </c>
      <c r="J372" s="31">
        <v>3.1</v>
      </c>
      <c r="K372" s="31">
        <v>3.06</v>
      </c>
      <c r="L372" s="31">
        <v>3.05</v>
      </c>
      <c r="M372" s="28">
        <v>2681</v>
      </c>
      <c r="N372" s="31">
        <v>0.27</v>
      </c>
      <c r="O372" s="31">
        <v>0.73</v>
      </c>
      <c r="P372" s="28">
        <v>7354</v>
      </c>
      <c r="Q372" s="31">
        <v>0.46</v>
      </c>
      <c r="R372" s="31">
        <v>0.96</v>
      </c>
      <c r="S372" s="28">
        <v>8482</v>
      </c>
      <c r="T372" s="31">
        <v>0.5</v>
      </c>
      <c r="U372" s="31">
        <v>1</v>
      </c>
      <c r="V372" s="28">
        <v>16965</v>
      </c>
      <c r="W372" s="31">
        <v>1</v>
      </c>
      <c r="X372" s="26" t="s">
        <v>24</v>
      </c>
    </row>
    <row r="373" spans="1:24">
      <c r="A373" s="26" t="s">
        <v>9607</v>
      </c>
      <c r="B373" s="26" t="s">
        <v>9607</v>
      </c>
      <c r="C373" s="26" t="s">
        <v>9608</v>
      </c>
      <c r="D373" s="27">
        <v>20</v>
      </c>
      <c r="E373" s="28">
        <v>500</v>
      </c>
      <c r="F373" s="29">
        <v>-0.51900000000000002</v>
      </c>
      <c r="G373" s="29">
        <v>-0.871</v>
      </c>
      <c r="H373" s="30">
        <v>1.7600000000000001E-2</v>
      </c>
      <c r="I373" s="31">
        <v>3.1</v>
      </c>
      <c r="J373" s="31">
        <v>2.7</v>
      </c>
      <c r="K373" s="31">
        <v>3.05</v>
      </c>
      <c r="L373" s="31">
        <v>3</v>
      </c>
      <c r="M373" s="28">
        <v>2681</v>
      </c>
      <c r="N373" s="31">
        <v>0.18</v>
      </c>
      <c r="O373" s="31">
        <v>1.28</v>
      </c>
      <c r="P373" s="28">
        <v>7354</v>
      </c>
      <c r="Q373" s="31">
        <v>0.3</v>
      </c>
      <c r="R373" s="31">
        <v>1.72</v>
      </c>
      <c r="S373" s="28">
        <v>18755</v>
      </c>
      <c r="T373" s="31">
        <v>0.5</v>
      </c>
      <c r="U373" s="31">
        <v>2.21</v>
      </c>
      <c r="V373" s="28">
        <v>37510</v>
      </c>
      <c r="W373" s="31">
        <v>2.21</v>
      </c>
      <c r="X373" s="26" t="s">
        <v>24</v>
      </c>
    </row>
    <row r="374" spans="1:24">
      <c r="A374" s="26" t="s">
        <v>9608</v>
      </c>
      <c r="B374" s="26" t="s">
        <v>9608</v>
      </c>
      <c r="C374" s="26" t="s">
        <v>9609</v>
      </c>
      <c r="D374" s="27">
        <v>72</v>
      </c>
      <c r="E374" s="28">
        <v>500</v>
      </c>
      <c r="F374" s="29">
        <v>-2.89</v>
      </c>
      <c r="G374" s="29">
        <v>-3.03</v>
      </c>
      <c r="H374" s="30">
        <v>1.9E-3</v>
      </c>
      <c r="I374" s="31">
        <v>2.7</v>
      </c>
      <c r="J374" s="31">
        <v>2.69</v>
      </c>
      <c r="K374" s="31">
        <v>5.0199999999999996</v>
      </c>
      <c r="L374" s="31">
        <v>5.15</v>
      </c>
      <c r="M374" s="28">
        <v>2682</v>
      </c>
      <c r="N374" s="31">
        <v>0.32</v>
      </c>
      <c r="O374" s="31">
        <v>0.59</v>
      </c>
      <c r="P374" s="28">
        <v>7357</v>
      </c>
      <c r="Q374" s="31">
        <v>0.55000000000000004</v>
      </c>
      <c r="R374" s="31">
        <v>0.77</v>
      </c>
      <c r="S374" s="28">
        <v>6234</v>
      </c>
      <c r="T374" s="31">
        <v>0.5</v>
      </c>
      <c r="U374" s="31">
        <v>0.73</v>
      </c>
      <c r="V374" s="28">
        <v>12468</v>
      </c>
      <c r="W374" s="31">
        <v>0.73</v>
      </c>
      <c r="X374" s="26" t="s">
        <v>25</v>
      </c>
    </row>
    <row r="375" spans="1:24">
      <c r="A375" s="26" t="s">
        <v>9609</v>
      </c>
      <c r="B375" s="26" t="s">
        <v>9609</v>
      </c>
      <c r="C375" s="26" t="s">
        <v>9610</v>
      </c>
      <c r="D375" s="27">
        <v>70.2</v>
      </c>
      <c r="E375" s="28">
        <v>500</v>
      </c>
      <c r="F375" s="29">
        <v>-3.03</v>
      </c>
      <c r="G375" s="29">
        <v>-3.17</v>
      </c>
      <c r="H375" s="30">
        <v>2E-3</v>
      </c>
      <c r="I375" s="31">
        <v>2.69</v>
      </c>
      <c r="J375" s="31">
        <v>2.68</v>
      </c>
      <c r="K375" s="31">
        <v>5.15</v>
      </c>
      <c r="L375" s="31">
        <v>5.28</v>
      </c>
      <c r="M375" s="28">
        <v>2682</v>
      </c>
      <c r="N375" s="31">
        <v>0.31</v>
      </c>
      <c r="O375" s="31">
        <v>0.59</v>
      </c>
      <c r="P375" s="28">
        <v>7357</v>
      </c>
      <c r="Q375" s="31">
        <v>0.55000000000000004</v>
      </c>
      <c r="R375" s="31">
        <v>0.77</v>
      </c>
      <c r="S375" s="28">
        <v>6313</v>
      </c>
      <c r="T375" s="31">
        <v>0.5</v>
      </c>
      <c r="U375" s="31">
        <v>0.74</v>
      </c>
      <c r="V375" s="28">
        <v>12627</v>
      </c>
      <c r="W375" s="31">
        <v>0.74</v>
      </c>
      <c r="X375" s="26" t="s">
        <v>25</v>
      </c>
    </row>
    <row r="376" spans="1:24">
      <c r="A376" s="26" t="s">
        <v>9610</v>
      </c>
      <c r="B376" s="26" t="s">
        <v>9610</v>
      </c>
      <c r="C376" s="26" t="s">
        <v>9611</v>
      </c>
      <c r="D376" s="27">
        <v>70.2</v>
      </c>
      <c r="E376" s="28">
        <v>500</v>
      </c>
      <c r="F376" s="29">
        <v>-3.17</v>
      </c>
      <c r="G376" s="29">
        <v>-3.31</v>
      </c>
      <c r="H376" s="30">
        <v>2E-3</v>
      </c>
      <c r="I376" s="31">
        <v>2.68</v>
      </c>
      <c r="J376" s="31">
        <v>2.67</v>
      </c>
      <c r="K376" s="31">
        <v>5.28</v>
      </c>
      <c r="L376" s="31">
        <v>5.41</v>
      </c>
      <c r="M376" s="28">
        <v>2683</v>
      </c>
      <c r="N376" s="31">
        <v>0.31</v>
      </c>
      <c r="O376" s="31">
        <v>0.59</v>
      </c>
      <c r="P376" s="28">
        <v>7360</v>
      </c>
      <c r="Q376" s="31">
        <v>0.55000000000000004</v>
      </c>
      <c r="R376" s="31">
        <v>0.77</v>
      </c>
      <c r="S376" s="28">
        <v>6313</v>
      </c>
      <c r="T376" s="31">
        <v>0.5</v>
      </c>
      <c r="U376" s="31">
        <v>0.74</v>
      </c>
      <c r="V376" s="28">
        <v>12627</v>
      </c>
      <c r="W376" s="31">
        <v>0.74</v>
      </c>
      <c r="X376" s="26" t="s">
        <v>25</v>
      </c>
    </row>
    <row r="377" spans="1:24">
      <c r="A377" s="26" t="s">
        <v>9611</v>
      </c>
      <c r="B377" s="26" t="s">
        <v>9611</v>
      </c>
      <c r="C377" s="26" t="s">
        <v>9612</v>
      </c>
      <c r="D377" s="27">
        <v>61</v>
      </c>
      <c r="E377" s="28">
        <v>500</v>
      </c>
      <c r="F377" s="29">
        <v>-3.31</v>
      </c>
      <c r="G377" s="29">
        <v>-3.41</v>
      </c>
      <c r="H377" s="30">
        <v>1.6000000000000001E-3</v>
      </c>
      <c r="I377" s="31">
        <v>2.67</v>
      </c>
      <c r="J377" s="31">
        <v>2.62</v>
      </c>
      <c r="K377" s="31">
        <v>5.41</v>
      </c>
      <c r="L377" s="31">
        <v>5.46</v>
      </c>
      <c r="M377" s="28">
        <v>3090</v>
      </c>
      <c r="N377" s="31">
        <v>0.36</v>
      </c>
      <c r="O377" s="31">
        <v>0.56999999999999995</v>
      </c>
      <c r="P377" s="28">
        <v>8313</v>
      </c>
      <c r="Q377" s="31">
        <v>0.63</v>
      </c>
      <c r="R377" s="31">
        <v>0.74</v>
      </c>
      <c r="S377" s="28">
        <v>5724</v>
      </c>
      <c r="T377" s="31">
        <v>0.5</v>
      </c>
      <c r="U377" s="31">
        <v>0.67</v>
      </c>
      <c r="V377" s="28">
        <v>11448</v>
      </c>
      <c r="W377" s="31">
        <v>0.67</v>
      </c>
      <c r="X377" s="26" t="s">
        <v>25</v>
      </c>
    </row>
    <row r="378" spans="1:24">
      <c r="A378" s="26" t="s">
        <v>9612</v>
      </c>
      <c r="B378" s="26" t="s">
        <v>9612</v>
      </c>
      <c r="C378" s="26" t="s">
        <v>9613</v>
      </c>
      <c r="D378" s="27">
        <v>78.2</v>
      </c>
      <c r="E378" s="28">
        <v>500</v>
      </c>
      <c r="F378" s="29">
        <v>-3.43</v>
      </c>
      <c r="G378" s="29">
        <v>-3.59</v>
      </c>
      <c r="H378" s="30">
        <v>2E-3</v>
      </c>
      <c r="I378" s="31">
        <v>2.62</v>
      </c>
      <c r="J378" s="31">
        <v>2.7</v>
      </c>
      <c r="K378" s="31">
        <v>5.48</v>
      </c>
      <c r="L378" s="31">
        <v>5.72</v>
      </c>
      <c r="M378" s="28">
        <v>3090</v>
      </c>
      <c r="N378" s="31">
        <v>0.33</v>
      </c>
      <c r="O378" s="31">
        <v>0.62</v>
      </c>
      <c r="P378" s="28">
        <v>8313</v>
      </c>
      <c r="Q378" s="31">
        <v>0.59</v>
      </c>
      <c r="R378" s="31">
        <v>0.8</v>
      </c>
      <c r="S378" s="28">
        <v>6395</v>
      </c>
      <c r="T378" s="31">
        <v>0.5</v>
      </c>
      <c r="U378" s="31">
        <v>0.75</v>
      </c>
      <c r="V378" s="28">
        <v>12789</v>
      </c>
      <c r="W378" s="31">
        <v>0.75</v>
      </c>
      <c r="X378" s="26" t="s">
        <v>25</v>
      </c>
    </row>
    <row r="379" spans="1:24">
      <c r="A379" s="26" t="s">
        <v>9613</v>
      </c>
      <c r="B379" s="26" t="s">
        <v>9613</v>
      </c>
      <c r="C379" s="26" t="s">
        <v>9614</v>
      </c>
      <c r="D379" s="27">
        <v>15</v>
      </c>
      <c r="E379" s="28">
        <v>500</v>
      </c>
      <c r="F379" s="29">
        <v>-4.03</v>
      </c>
      <c r="G379" s="29">
        <v>-4.07</v>
      </c>
      <c r="H379" s="30">
        <v>2.7000000000000001E-3</v>
      </c>
      <c r="I379" s="31">
        <v>2.7</v>
      </c>
      <c r="J379" s="31">
        <v>2.7</v>
      </c>
      <c r="K379" s="31">
        <v>6.16</v>
      </c>
      <c r="L379" s="31">
        <v>6.2</v>
      </c>
      <c r="M379" s="28">
        <v>3980</v>
      </c>
      <c r="N379" s="31">
        <v>0.36</v>
      </c>
      <c r="O379" s="31">
        <v>0.73</v>
      </c>
      <c r="P379" s="28">
        <v>10327</v>
      </c>
      <c r="Q379" s="31">
        <v>0.62</v>
      </c>
      <c r="R379" s="31">
        <v>0.93</v>
      </c>
      <c r="S379" s="28">
        <v>7300</v>
      </c>
      <c r="T379" s="31">
        <v>0.5</v>
      </c>
      <c r="U379" s="31">
        <v>0.86</v>
      </c>
      <c r="V379" s="28">
        <v>14601</v>
      </c>
      <c r="W379" s="31">
        <v>0.86</v>
      </c>
      <c r="X379" s="26" t="s">
        <v>25</v>
      </c>
    </row>
    <row r="380" spans="1:24">
      <c r="A380" s="26" t="s">
        <v>9615</v>
      </c>
      <c r="B380" s="26" t="s">
        <v>9615</v>
      </c>
      <c r="C380" s="26" t="s">
        <v>9616</v>
      </c>
      <c r="D380" s="27">
        <v>15</v>
      </c>
      <c r="E380" s="28">
        <v>250</v>
      </c>
      <c r="F380" s="29">
        <v>0.6</v>
      </c>
      <c r="G380" s="29">
        <v>0.3</v>
      </c>
      <c r="H380" s="30">
        <v>0.02</v>
      </c>
      <c r="I380" s="31">
        <v>2.5</v>
      </c>
      <c r="J380" s="31">
        <v>2.5</v>
      </c>
      <c r="K380" s="31">
        <v>1.6</v>
      </c>
      <c r="L380" s="31">
        <v>1.89</v>
      </c>
      <c r="M380" s="28">
        <v>80</v>
      </c>
      <c r="N380" s="31">
        <v>0.08</v>
      </c>
      <c r="O380" s="31">
        <v>0.51</v>
      </c>
      <c r="P380" s="28">
        <v>297</v>
      </c>
      <c r="Q380" s="31">
        <v>0.15</v>
      </c>
      <c r="R380" s="31">
        <v>0.76</v>
      </c>
      <c r="S380" s="28">
        <v>3149</v>
      </c>
      <c r="T380" s="31">
        <v>0.5</v>
      </c>
      <c r="U380" s="31">
        <v>1.48</v>
      </c>
      <c r="V380" s="28">
        <v>6297</v>
      </c>
      <c r="W380" s="31">
        <v>1.48</v>
      </c>
      <c r="X380" s="26" t="s">
        <v>25</v>
      </c>
    </row>
    <row r="381" spans="1:24">
      <c r="A381" s="26" t="s">
        <v>9616</v>
      </c>
      <c r="B381" s="26" t="s">
        <v>9616</v>
      </c>
      <c r="C381" s="26" t="s">
        <v>9617</v>
      </c>
      <c r="D381" s="27">
        <v>37</v>
      </c>
      <c r="E381" s="28">
        <v>250</v>
      </c>
      <c r="F381" s="29">
        <v>0.3</v>
      </c>
      <c r="G381" s="29">
        <v>-0.05</v>
      </c>
      <c r="H381" s="30">
        <v>9.4999999999999998E-3</v>
      </c>
      <c r="I381" s="31">
        <v>2.5</v>
      </c>
      <c r="J381" s="31">
        <v>2.63</v>
      </c>
      <c r="K381" s="31">
        <v>1.89</v>
      </c>
      <c r="L381" s="31">
        <v>2.38</v>
      </c>
      <c r="M381" s="28">
        <v>80</v>
      </c>
      <c r="N381" s="31">
        <v>0.09</v>
      </c>
      <c r="O381" s="31">
        <v>0.39</v>
      </c>
      <c r="P381" s="28">
        <v>297</v>
      </c>
      <c r="Q381" s="31">
        <v>0.18</v>
      </c>
      <c r="R381" s="31">
        <v>0.57999999999999996</v>
      </c>
      <c r="S381" s="28">
        <v>2165</v>
      </c>
      <c r="T381" s="31">
        <v>0.5</v>
      </c>
      <c r="U381" s="31">
        <v>1.02</v>
      </c>
      <c r="V381" s="28">
        <v>4331</v>
      </c>
      <c r="W381" s="31">
        <v>1.02</v>
      </c>
      <c r="X381" s="26" t="s">
        <v>25</v>
      </c>
    </row>
    <row r="382" spans="1:24">
      <c r="A382" s="26" t="s">
        <v>9617</v>
      </c>
      <c r="B382" s="26" t="s">
        <v>9617</v>
      </c>
      <c r="C382" s="26" t="s">
        <v>9618</v>
      </c>
      <c r="D382" s="27">
        <v>62.5</v>
      </c>
      <c r="E382" s="28">
        <v>350</v>
      </c>
      <c r="F382" s="29">
        <v>-1.25</v>
      </c>
      <c r="G382" s="29">
        <v>-1.49</v>
      </c>
      <c r="H382" s="30">
        <v>3.8E-3</v>
      </c>
      <c r="I382" s="31">
        <v>2.63</v>
      </c>
      <c r="J382" s="31">
        <v>2.6</v>
      </c>
      <c r="K382" s="31">
        <v>3.47</v>
      </c>
      <c r="L382" s="31">
        <v>3.68</v>
      </c>
      <c r="M382" s="28">
        <v>80</v>
      </c>
      <c r="N382" s="31">
        <v>0.08</v>
      </c>
      <c r="O382" s="31">
        <v>0.28000000000000003</v>
      </c>
      <c r="P382" s="28">
        <v>297</v>
      </c>
      <c r="Q382" s="31">
        <v>0.14000000000000001</v>
      </c>
      <c r="R382" s="31">
        <v>0.41</v>
      </c>
      <c r="S382" s="28">
        <v>3384</v>
      </c>
      <c r="T382" s="31">
        <v>0.5</v>
      </c>
      <c r="U382" s="31">
        <v>0.81</v>
      </c>
      <c r="V382" s="28">
        <v>6768</v>
      </c>
      <c r="W382" s="31">
        <v>0.81</v>
      </c>
      <c r="X382" s="26" t="s">
        <v>25</v>
      </c>
    </row>
    <row r="383" spans="1:24">
      <c r="A383" s="26" t="s">
        <v>9618</v>
      </c>
      <c r="B383" s="26" t="s">
        <v>9618</v>
      </c>
      <c r="C383" s="26" t="s">
        <v>9619</v>
      </c>
      <c r="D383" s="27">
        <v>62.5</v>
      </c>
      <c r="E383" s="28">
        <v>350</v>
      </c>
      <c r="F383" s="29">
        <v>-1.49</v>
      </c>
      <c r="G383" s="29">
        <v>-1.73</v>
      </c>
      <c r="H383" s="30">
        <v>3.8E-3</v>
      </c>
      <c r="I383" s="31">
        <v>2.6</v>
      </c>
      <c r="J383" s="31">
        <v>2.66</v>
      </c>
      <c r="K383" s="31">
        <v>3.68</v>
      </c>
      <c r="L383" s="31">
        <v>3.98</v>
      </c>
      <c r="M383" s="28">
        <v>80</v>
      </c>
      <c r="N383" s="31">
        <v>0.08</v>
      </c>
      <c r="O383" s="31">
        <v>0.28000000000000003</v>
      </c>
      <c r="P383" s="28">
        <v>297</v>
      </c>
      <c r="Q383" s="31">
        <v>0.14000000000000001</v>
      </c>
      <c r="R383" s="31">
        <v>0.41</v>
      </c>
      <c r="S383" s="28">
        <v>3384</v>
      </c>
      <c r="T383" s="31">
        <v>0.5</v>
      </c>
      <c r="U383" s="31">
        <v>0.81</v>
      </c>
      <c r="V383" s="28">
        <v>6768</v>
      </c>
      <c r="W383" s="31">
        <v>0.81</v>
      </c>
      <c r="X383" s="26" t="s">
        <v>25</v>
      </c>
    </row>
    <row r="384" spans="1:24">
      <c r="A384" s="26" t="s">
        <v>9619</v>
      </c>
      <c r="B384" s="26" t="s">
        <v>9619</v>
      </c>
      <c r="C384" s="26" t="s">
        <v>9620</v>
      </c>
      <c r="D384" s="27">
        <v>64</v>
      </c>
      <c r="E384" s="28">
        <v>500</v>
      </c>
      <c r="F384" s="29">
        <v>-1.8</v>
      </c>
      <c r="G384" s="29">
        <v>-1.95</v>
      </c>
      <c r="H384" s="30">
        <v>2.3E-3</v>
      </c>
      <c r="I384" s="31">
        <v>2.66</v>
      </c>
      <c r="J384" s="31">
        <v>2.6</v>
      </c>
      <c r="K384" s="31">
        <v>3.89</v>
      </c>
      <c r="L384" s="31">
        <v>3.98</v>
      </c>
      <c r="M384" s="28">
        <v>80</v>
      </c>
      <c r="N384" s="31">
        <v>0.05</v>
      </c>
      <c r="O384" s="31">
        <v>0.22</v>
      </c>
      <c r="P384" s="28">
        <v>297</v>
      </c>
      <c r="Q384" s="31">
        <v>0.1</v>
      </c>
      <c r="R384" s="31">
        <v>0.33</v>
      </c>
      <c r="S384" s="28">
        <v>6844</v>
      </c>
      <c r="T384" s="31">
        <v>0.5</v>
      </c>
      <c r="U384" s="31">
        <v>0.81</v>
      </c>
      <c r="V384" s="28">
        <v>13688</v>
      </c>
      <c r="W384" s="31">
        <v>0.81</v>
      </c>
      <c r="X384" s="26" t="s">
        <v>25</v>
      </c>
    </row>
    <row r="385" spans="1:24">
      <c r="A385" s="26" t="s">
        <v>9620</v>
      </c>
      <c r="B385" s="26" t="s">
        <v>9620</v>
      </c>
      <c r="C385" s="26" t="s">
        <v>9614</v>
      </c>
      <c r="D385" s="27">
        <v>64</v>
      </c>
      <c r="E385" s="28">
        <v>500</v>
      </c>
      <c r="F385" s="29">
        <v>-1.95</v>
      </c>
      <c r="G385" s="29">
        <v>-2.1</v>
      </c>
      <c r="H385" s="30">
        <v>2.3E-3</v>
      </c>
      <c r="I385" s="31">
        <v>2.6</v>
      </c>
      <c r="J385" s="31">
        <v>2.7</v>
      </c>
      <c r="K385" s="31">
        <v>3.98</v>
      </c>
      <c r="L385" s="31">
        <v>4.2300000000000004</v>
      </c>
      <c r="M385" s="28">
        <v>80</v>
      </c>
      <c r="N385" s="31">
        <v>0.05</v>
      </c>
      <c r="O385" s="31">
        <v>0.22</v>
      </c>
      <c r="P385" s="28">
        <v>297</v>
      </c>
      <c r="Q385" s="31">
        <v>0.1</v>
      </c>
      <c r="R385" s="31">
        <v>0.33</v>
      </c>
      <c r="S385" s="28">
        <v>6844</v>
      </c>
      <c r="T385" s="31">
        <v>0.5</v>
      </c>
      <c r="U385" s="31">
        <v>0.81</v>
      </c>
      <c r="V385" s="28">
        <v>13688</v>
      </c>
      <c r="W385" s="31">
        <v>0.81</v>
      </c>
      <c r="X385" s="26" t="s">
        <v>25</v>
      </c>
    </row>
    <row r="386" spans="1:24">
      <c r="A386" s="26" t="s">
        <v>9621</v>
      </c>
      <c r="B386" s="26" t="s">
        <v>9621</v>
      </c>
      <c r="C386" s="26" t="s">
        <v>9622</v>
      </c>
      <c r="D386" s="27">
        <v>15</v>
      </c>
      <c r="E386" s="28">
        <v>250</v>
      </c>
      <c r="F386" s="29">
        <v>0.6</v>
      </c>
      <c r="G386" s="29">
        <v>0.3</v>
      </c>
      <c r="H386" s="30">
        <v>0.02</v>
      </c>
      <c r="I386" s="31">
        <v>2.5</v>
      </c>
      <c r="J386" s="31">
        <v>2.5</v>
      </c>
      <c r="K386" s="31">
        <v>1.6</v>
      </c>
      <c r="L386" s="31">
        <v>1.89</v>
      </c>
      <c r="M386" s="28">
        <v>494</v>
      </c>
      <c r="N386" s="31">
        <v>0.19</v>
      </c>
      <c r="O386" s="31">
        <v>0.88</v>
      </c>
      <c r="P386" s="28">
        <v>1634</v>
      </c>
      <c r="Q386" s="31">
        <v>0.35</v>
      </c>
      <c r="R386" s="31">
        <v>1.25</v>
      </c>
      <c r="S386" s="28">
        <v>3149</v>
      </c>
      <c r="T386" s="31">
        <v>0.5</v>
      </c>
      <c r="U386" s="31">
        <v>1.48</v>
      </c>
      <c r="V386" s="28">
        <v>6297</v>
      </c>
      <c r="W386" s="31">
        <v>1.48</v>
      </c>
      <c r="X386" s="26" t="s">
        <v>25</v>
      </c>
    </row>
    <row r="387" spans="1:24">
      <c r="A387" s="26" t="s">
        <v>9622</v>
      </c>
      <c r="B387" s="26" t="s">
        <v>9622</v>
      </c>
      <c r="C387" s="26" t="s">
        <v>9623</v>
      </c>
      <c r="D387" s="27">
        <v>37</v>
      </c>
      <c r="E387" s="28">
        <v>250</v>
      </c>
      <c r="F387" s="29">
        <v>0.3</v>
      </c>
      <c r="G387" s="29">
        <v>-0.05</v>
      </c>
      <c r="H387" s="30">
        <v>9.4999999999999998E-3</v>
      </c>
      <c r="I387" s="31">
        <v>2.5</v>
      </c>
      <c r="J387" s="31">
        <v>2.68</v>
      </c>
      <c r="K387" s="31">
        <v>1.89</v>
      </c>
      <c r="L387" s="31">
        <v>2.42</v>
      </c>
      <c r="M387" s="28">
        <v>494</v>
      </c>
      <c r="N387" s="31">
        <v>0.23</v>
      </c>
      <c r="O387" s="31">
        <v>0.68</v>
      </c>
      <c r="P387" s="28">
        <v>1634</v>
      </c>
      <c r="Q387" s="31">
        <v>0.43</v>
      </c>
      <c r="R387" s="31">
        <v>0.95</v>
      </c>
      <c r="S387" s="28">
        <v>2165</v>
      </c>
      <c r="T387" s="31">
        <v>0.5</v>
      </c>
      <c r="U387" s="31">
        <v>1.02</v>
      </c>
      <c r="V387" s="28">
        <v>4331</v>
      </c>
      <c r="W387" s="31">
        <v>1.02</v>
      </c>
      <c r="X387" s="26" t="s">
        <v>25</v>
      </c>
    </row>
    <row r="388" spans="1:24">
      <c r="A388" s="26" t="s">
        <v>9623</v>
      </c>
      <c r="B388" s="26" t="s">
        <v>9623</v>
      </c>
      <c r="C388" s="26" t="s">
        <v>9624</v>
      </c>
      <c r="D388" s="27">
        <v>62.5</v>
      </c>
      <c r="E388" s="28">
        <v>350</v>
      </c>
      <c r="F388" s="29">
        <v>-1.25</v>
      </c>
      <c r="G388" s="29">
        <v>-1.49</v>
      </c>
      <c r="H388" s="30">
        <v>3.8E-3</v>
      </c>
      <c r="I388" s="31">
        <v>2.68</v>
      </c>
      <c r="J388" s="31">
        <v>2.6</v>
      </c>
      <c r="K388" s="31">
        <v>3.52</v>
      </c>
      <c r="L388" s="31">
        <v>3.68</v>
      </c>
      <c r="M388" s="28">
        <v>494</v>
      </c>
      <c r="N388" s="31">
        <v>0.18</v>
      </c>
      <c r="O388" s="31">
        <v>0.47</v>
      </c>
      <c r="P388" s="28">
        <v>1634</v>
      </c>
      <c r="Q388" s="31">
        <v>0.33</v>
      </c>
      <c r="R388" s="31">
        <v>0.67</v>
      </c>
      <c r="S388" s="28">
        <v>3384</v>
      </c>
      <c r="T388" s="31">
        <v>0.5</v>
      </c>
      <c r="U388" s="31">
        <v>0.81</v>
      </c>
      <c r="V388" s="28">
        <v>6768</v>
      </c>
      <c r="W388" s="31">
        <v>0.81</v>
      </c>
      <c r="X388" s="26" t="s">
        <v>25</v>
      </c>
    </row>
    <row r="389" spans="1:24">
      <c r="A389" s="26" t="s">
        <v>9624</v>
      </c>
      <c r="B389" s="26" t="s">
        <v>9624</v>
      </c>
      <c r="C389" s="26" t="s">
        <v>9625</v>
      </c>
      <c r="D389" s="27">
        <v>62.5</v>
      </c>
      <c r="E389" s="28">
        <v>350</v>
      </c>
      <c r="F389" s="29">
        <v>-1.49</v>
      </c>
      <c r="G389" s="29">
        <v>-1.73</v>
      </c>
      <c r="H389" s="30">
        <v>3.8E-3</v>
      </c>
      <c r="I389" s="31">
        <v>2.6</v>
      </c>
      <c r="J389" s="31">
        <v>2.61</v>
      </c>
      <c r="K389" s="31">
        <v>3.68</v>
      </c>
      <c r="L389" s="31">
        <v>3.93</v>
      </c>
      <c r="M389" s="28">
        <v>494</v>
      </c>
      <c r="N389" s="31">
        <v>0.18</v>
      </c>
      <c r="O389" s="31">
        <v>0.47</v>
      </c>
      <c r="P389" s="28">
        <v>1634</v>
      </c>
      <c r="Q389" s="31">
        <v>0.33</v>
      </c>
      <c r="R389" s="31">
        <v>0.67</v>
      </c>
      <c r="S389" s="28">
        <v>3384</v>
      </c>
      <c r="T389" s="31">
        <v>0.5</v>
      </c>
      <c r="U389" s="31">
        <v>0.81</v>
      </c>
      <c r="V389" s="28">
        <v>6768</v>
      </c>
      <c r="W389" s="31">
        <v>0.81</v>
      </c>
      <c r="X389" s="26" t="s">
        <v>25</v>
      </c>
    </row>
    <row r="390" spans="1:24">
      <c r="A390" s="26" t="s">
        <v>9625</v>
      </c>
      <c r="B390" s="26" t="s">
        <v>9625</v>
      </c>
      <c r="C390" s="26" t="s">
        <v>9626</v>
      </c>
      <c r="D390" s="27">
        <v>64</v>
      </c>
      <c r="E390" s="28">
        <v>500</v>
      </c>
      <c r="F390" s="29">
        <v>-1.8</v>
      </c>
      <c r="G390" s="29">
        <v>-1.95</v>
      </c>
      <c r="H390" s="30">
        <v>2.3E-3</v>
      </c>
      <c r="I390" s="31">
        <v>2.61</v>
      </c>
      <c r="J390" s="31">
        <v>2.6</v>
      </c>
      <c r="K390" s="31">
        <v>3.84</v>
      </c>
      <c r="L390" s="31">
        <v>3.98</v>
      </c>
      <c r="M390" s="28">
        <v>504</v>
      </c>
      <c r="N390" s="31">
        <v>0.13</v>
      </c>
      <c r="O390" s="31">
        <v>0.38</v>
      </c>
      <c r="P390" s="28">
        <v>1665</v>
      </c>
      <c r="Q390" s="31">
        <v>0.24</v>
      </c>
      <c r="R390" s="31">
        <v>0.55000000000000004</v>
      </c>
      <c r="S390" s="28">
        <v>6844</v>
      </c>
      <c r="T390" s="31">
        <v>0.5</v>
      </c>
      <c r="U390" s="31">
        <v>0.81</v>
      </c>
      <c r="V390" s="28">
        <v>13688</v>
      </c>
      <c r="W390" s="31">
        <v>0.81</v>
      </c>
      <c r="X390" s="26" t="s">
        <v>25</v>
      </c>
    </row>
    <row r="391" spans="1:24">
      <c r="A391" s="26" t="s">
        <v>9626</v>
      </c>
      <c r="B391" s="26" t="s">
        <v>9626</v>
      </c>
      <c r="C391" s="26" t="s">
        <v>9627</v>
      </c>
      <c r="D391" s="27">
        <v>64</v>
      </c>
      <c r="E391" s="28">
        <v>500</v>
      </c>
      <c r="F391" s="29">
        <v>-1.95</v>
      </c>
      <c r="G391" s="29">
        <v>-2.1</v>
      </c>
      <c r="H391" s="30">
        <v>2.3E-3</v>
      </c>
      <c r="I391" s="31">
        <v>2.6</v>
      </c>
      <c r="J391" s="31">
        <v>2.7</v>
      </c>
      <c r="K391" s="31">
        <v>3.98</v>
      </c>
      <c r="L391" s="31">
        <v>4.2300000000000004</v>
      </c>
      <c r="M391" s="28">
        <v>504</v>
      </c>
      <c r="N391" s="31">
        <v>0.13</v>
      </c>
      <c r="O391" s="31">
        <v>0.38</v>
      </c>
      <c r="P391" s="28">
        <v>1665</v>
      </c>
      <c r="Q391" s="31">
        <v>0.24</v>
      </c>
      <c r="R391" s="31">
        <v>0.55000000000000004</v>
      </c>
      <c r="S391" s="28">
        <v>6844</v>
      </c>
      <c r="T391" s="31">
        <v>0.5</v>
      </c>
      <c r="U391" s="31">
        <v>0.81</v>
      </c>
      <c r="V391" s="28">
        <v>13688</v>
      </c>
      <c r="W391" s="31">
        <v>0.81</v>
      </c>
      <c r="X391" s="26" t="s">
        <v>25</v>
      </c>
    </row>
    <row r="392" spans="1:24">
      <c r="A392" s="26" t="s">
        <v>9628</v>
      </c>
      <c r="B392" s="26" t="s">
        <v>9628</v>
      </c>
      <c r="C392" s="26" t="s">
        <v>9627</v>
      </c>
      <c r="D392" s="27">
        <v>15</v>
      </c>
      <c r="E392" s="28">
        <v>350</v>
      </c>
      <c r="F392" s="29">
        <v>-2.38</v>
      </c>
      <c r="G392" s="29">
        <v>-2.4500000000000002</v>
      </c>
      <c r="H392" s="30">
        <v>4.7000000000000002E-3</v>
      </c>
      <c r="I392" s="31">
        <v>2.7</v>
      </c>
      <c r="J392" s="31">
        <v>2.7</v>
      </c>
      <c r="K392" s="31">
        <v>4.67</v>
      </c>
      <c r="L392" s="31">
        <v>4.74</v>
      </c>
      <c r="M392" s="28">
        <v>49</v>
      </c>
      <c r="N392" s="31">
        <v>0.06</v>
      </c>
      <c r="O392" s="31">
        <v>0.25</v>
      </c>
      <c r="P392" s="28">
        <v>186</v>
      </c>
      <c r="Q392" s="31">
        <v>0.11</v>
      </c>
      <c r="R392" s="31">
        <v>0.38</v>
      </c>
      <c r="S392" s="28">
        <v>3731</v>
      </c>
      <c r="T392" s="31">
        <v>0.5</v>
      </c>
      <c r="U392" s="31">
        <v>0.9</v>
      </c>
      <c r="V392" s="28">
        <v>7461</v>
      </c>
      <c r="W392" s="31">
        <v>0.9</v>
      </c>
      <c r="X392" s="26" t="s">
        <v>25</v>
      </c>
    </row>
    <row r="393" spans="1:24">
      <c r="A393" s="26" t="s">
        <v>9627</v>
      </c>
      <c r="B393" s="26" t="s">
        <v>9627</v>
      </c>
      <c r="C393" s="26" t="s">
        <v>9614</v>
      </c>
      <c r="D393" s="27">
        <v>20</v>
      </c>
      <c r="E393" s="28">
        <v>700</v>
      </c>
      <c r="F393" s="29">
        <v>-2.4500000000000002</v>
      </c>
      <c r="G393" s="29">
        <v>-2.54</v>
      </c>
      <c r="H393" s="30">
        <v>4.4999999999999997E-3</v>
      </c>
      <c r="I393" s="31">
        <v>2.7</v>
      </c>
      <c r="J393" s="31">
        <v>2.7</v>
      </c>
      <c r="K393" s="31">
        <v>4.3600000000000003</v>
      </c>
      <c r="L393" s="31">
        <v>4.45</v>
      </c>
      <c r="M393" s="28">
        <v>553</v>
      </c>
      <c r="N393" s="31">
        <v>0.08</v>
      </c>
      <c r="O393" s="31">
        <v>0.47</v>
      </c>
      <c r="P393" s="28">
        <v>1813</v>
      </c>
      <c r="Q393" s="31">
        <v>0.13</v>
      </c>
      <c r="R393" s="31">
        <v>0.68</v>
      </c>
      <c r="S393" s="28">
        <v>45475</v>
      </c>
      <c r="T393" s="31">
        <v>0.8</v>
      </c>
      <c r="U393" s="31">
        <v>1.59</v>
      </c>
      <c r="V393" s="28">
        <v>46524</v>
      </c>
      <c r="W393" s="31">
        <v>1.4</v>
      </c>
      <c r="X393" s="26" t="s">
        <v>25</v>
      </c>
    </row>
    <row r="394" spans="1:24">
      <c r="A394" s="26" t="s">
        <v>9614</v>
      </c>
      <c r="B394" s="26" t="s">
        <v>9614</v>
      </c>
      <c r="C394" s="26" t="s">
        <v>9629</v>
      </c>
      <c r="D394" s="27">
        <v>75</v>
      </c>
      <c r="E394" s="28">
        <v>900</v>
      </c>
      <c r="F394" s="29">
        <v>-4.4000000000000004</v>
      </c>
      <c r="G394" s="29">
        <v>-4.5199999999999996</v>
      </c>
      <c r="H394" s="30">
        <v>1.6000000000000001E-3</v>
      </c>
      <c r="I394" s="31">
        <v>2.7</v>
      </c>
      <c r="J394" s="31">
        <v>2.8</v>
      </c>
      <c r="K394" s="31">
        <v>6.1</v>
      </c>
      <c r="L394" s="31">
        <v>6.32</v>
      </c>
      <c r="M394" s="28">
        <v>4613</v>
      </c>
      <c r="N394" s="31">
        <v>0.2</v>
      </c>
      <c r="O394" s="31">
        <v>0.6</v>
      </c>
      <c r="P394" s="28">
        <v>11712</v>
      </c>
      <c r="Q394" s="31">
        <v>0.32</v>
      </c>
      <c r="R394" s="31">
        <v>0.79</v>
      </c>
      <c r="S394" s="28">
        <v>53001</v>
      </c>
      <c r="T394" s="31">
        <v>0.8</v>
      </c>
      <c r="U394" s="31">
        <v>1.1200000000000001</v>
      </c>
      <c r="V394" s="28">
        <v>54222</v>
      </c>
      <c r="W394" s="31">
        <v>0.99</v>
      </c>
      <c r="X394" s="26" t="s">
        <v>25</v>
      </c>
    </row>
    <row r="395" spans="1:24">
      <c r="A395" s="26" t="s">
        <v>9629</v>
      </c>
      <c r="B395" s="26" t="s">
        <v>9629</v>
      </c>
      <c r="C395" s="26" t="s">
        <v>9630</v>
      </c>
      <c r="D395" s="27">
        <v>70</v>
      </c>
      <c r="E395" s="28">
        <v>900</v>
      </c>
      <c r="F395" s="29">
        <v>-4.5199999999999996</v>
      </c>
      <c r="G395" s="29">
        <v>-4.63</v>
      </c>
      <c r="H395" s="30">
        <v>1.6000000000000001E-3</v>
      </c>
      <c r="I395" s="31">
        <v>2.8</v>
      </c>
      <c r="J395" s="31">
        <v>2.96</v>
      </c>
      <c r="K395" s="31">
        <v>6.32</v>
      </c>
      <c r="L395" s="31">
        <v>6.59</v>
      </c>
      <c r="M395" s="28">
        <v>5051</v>
      </c>
      <c r="N395" s="31">
        <v>0.21</v>
      </c>
      <c r="O395" s="31">
        <v>0.61</v>
      </c>
      <c r="P395" s="28">
        <v>12650</v>
      </c>
      <c r="Q395" s="31">
        <v>0.33</v>
      </c>
      <c r="R395" s="31">
        <v>0.8</v>
      </c>
      <c r="S395" s="28">
        <v>52525</v>
      </c>
      <c r="T395" s="31">
        <v>0.8</v>
      </c>
      <c r="U395" s="31">
        <v>1.1100000000000001</v>
      </c>
      <c r="V395" s="28">
        <v>53736</v>
      </c>
      <c r="W395" s="31">
        <v>0.98</v>
      </c>
      <c r="X395" s="26" t="s">
        <v>25</v>
      </c>
    </row>
    <row r="396" spans="1:24">
      <c r="A396" s="26" t="s">
        <v>9630</v>
      </c>
      <c r="B396" s="26" t="s">
        <v>9630</v>
      </c>
      <c r="C396" s="26" t="s">
        <v>9631</v>
      </c>
      <c r="D396" s="27">
        <v>70</v>
      </c>
      <c r="E396" s="28">
        <v>900</v>
      </c>
      <c r="F396" s="29">
        <v>-4.63</v>
      </c>
      <c r="G396" s="29">
        <v>-4.74</v>
      </c>
      <c r="H396" s="30">
        <v>1.6000000000000001E-3</v>
      </c>
      <c r="I396" s="31">
        <v>2.96</v>
      </c>
      <c r="J396" s="31">
        <v>2.8</v>
      </c>
      <c r="K396" s="31">
        <v>6.59</v>
      </c>
      <c r="L396" s="31">
        <v>6.53</v>
      </c>
      <c r="M396" s="28">
        <v>5051</v>
      </c>
      <c r="N396" s="31">
        <v>0.21</v>
      </c>
      <c r="O396" s="31">
        <v>0.61</v>
      </c>
      <c r="P396" s="28">
        <v>12650</v>
      </c>
      <c r="Q396" s="31">
        <v>0.33</v>
      </c>
      <c r="R396" s="31">
        <v>0.8</v>
      </c>
      <c r="S396" s="28">
        <v>52525</v>
      </c>
      <c r="T396" s="31">
        <v>0.8</v>
      </c>
      <c r="U396" s="31">
        <v>1.1100000000000001</v>
      </c>
      <c r="V396" s="28">
        <v>53736</v>
      </c>
      <c r="W396" s="31">
        <v>0.98</v>
      </c>
      <c r="X396" s="26" t="s">
        <v>25</v>
      </c>
    </row>
    <row r="397" spans="1:24">
      <c r="A397" s="26" t="s">
        <v>9631</v>
      </c>
      <c r="B397" s="26" t="s">
        <v>9631</v>
      </c>
      <c r="C397" s="26" t="s">
        <v>9632</v>
      </c>
      <c r="D397" s="27">
        <v>55</v>
      </c>
      <c r="E397" s="28">
        <v>900</v>
      </c>
      <c r="F397" s="29">
        <v>-4.74</v>
      </c>
      <c r="G397" s="29">
        <v>-4.83</v>
      </c>
      <c r="H397" s="30">
        <v>1.6000000000000001E-3</v>
      </c>
      <c r="I397" s="31">
        <v>2.8</v>
      </c>
      <c r="J397" s="31">
        <v>3.3</v>
      </c>
      <c r="K397" s="31">
        <v>6.53</v>
      </c>
      <c r="L397" s="31">
        <v>7.12</v>
      </c>
      <c r="M397" s="28">
        <v>5051</v>
      </c>
      <c r="N397" s="31">
        <v>0.2</v>
      </c>
      <c r="O397" s="31">
        <v>0.62</v>
      </c>
      <c r="P397" s="28">
        <v>12650</v>
      </c>
      <c r="Q397" s="31">
        <v>0.33</v>
      </c>
      <c r="R397" s="31">
        <v>0.81</v>
      </c>
      <c r="S397" s="28">
        <v>53600</v>
      </c>
      <c r="T397" s="31">
        <v>0.8</v>
      </c>
      <c r="U397" s="31">
        <v>1.1399999999999999</v>
      </c>
      <c r="V397" s="28">
        <v>54835</v>
      </c>
      <c r="W397" s="31">
        <v>1</v>
      </c>
      <c r="X397" s="26" t="s">
        <v>25</v>
      </c>
    </row>
    <row r="398" spans="1:24">
      <c r="A398" s="26" t="s">
        <v>9632</v>
      </c>
      <c r="B398" s="26" t="s">
        <v>9632</v>
      </c>
      <c r="C398" s="26" t="s">
        <v>9633</v>
      </c>
      <c r="D398" s="27">
        <v>75</v>
      </c>
      <c r="E398" s="28">
        <v>900</v>
      </c>
      <c r="F398" s="29">
        <v>-4.83</v>
      </c>
      <c r="G398" s="29">
        <v>-4.95</v>
      </c>
      <c r="H398" s="30">
        <v>1.6000000000000001E-3</v>
      </c>
      <c r="I398" s="31">
        <v>3.3</v>
      </c>
      <c r="J398" s="31">
        <v>3.2</v>
      </c>
      <c r="K398" s="31">
        <v>7.12</v>
      </c>
      <c r="L398" s="31">
        <v>7.14</v>
      </c>
      <c r="M398" s="28">
        <v>5051</v>
      </c>
      <c r="N398" s="31">
        <v>0.21</v>
      </c>
      <c r="O398" s="31">
        <v>0.62</v>
      </c>
      <c r="P398" s="28">
        <v>12650</v>
      </c>
      <c r="Q398" s="31">
        <v>0.33</v>
      </c>
      <c r="R398" s="31">
        <v>0.8</v>
      </c>
      <c r="S398" s="28">
        <v>53001</v>
      </c>
      <c r="T398" s="31">
        <v>0.8</v>
      </c>
      <c r="U398" s="31">
        <v>1.1200000000000001</v>
      </c>
      <c r="V398" s="28">
        <v>54222</v>
      </c>
      <c r="W398" s="31">
        <v>0.99</v>
      </c>
      <c r="X398" s="26" t="s">
        <v>25</v>
      </c>
    </row>
    <row r="399" spans="1:24">
      <c r="A399" s="26" t="s">
        <v>9633</v>
      </c>
      <c r="B399" s="26" t="s">
        <v>9633</v>
      </c>
      <c r="C399" s="26" t="s">
        <v>9634</v>
      </c>
      <c r="D399" s="27">
        <v>85</v>
      </c>
      <c r="E399" s="28">
        <v>900</v>
      </c>
      <c r="F399" s="29">
        <v>-4.95</v>
      </c>
      <c r="G399" s="29">
        <v>-5.09</v>
      </c>
      <c r="H399" s="30">
        <v>1.6000000000000001E-3</v>
      </c>
      <c r="I399" s="31">
        <v>3.2</v>
      </c>
      <c r="J399" s="31">
        <v>2.8</v>
      </c>
      <c r="K399" s="31">
        <v>7.14</v>
      </c>
      <c r="L399" s="31">
        <v>6.89</v>
      </c>
      <c r="M399" s="28">
        <v>8133</v>
      </c>
      <c r="N399" s="31">
        <v>0.26</v>
      </c>
      <c r="O399" s="31">
        <v>0.72</v>
      </c>
      <c r="P399" s="28">
        <v>18902</v>
      </c>
      <c r="Q399" s="31">
        <v>0.4</v>
      </c>
      <c r="R399" s="31">
        <v>0.91</v>
      </c>
      <c r="S399" s="28">
        <v>53774</v>
      </c>
      <c r="T399" s="31">
        <v>0.8</v>
      </c>
      <c r="U399" s="31">
        <v>1.1399999999999999</v>
      </c>
      <c r="V399" s="28">
        <v>55014</v>
      </c>
      <c r="W399" s="31">
        <v>1</v>
      </c>
      <c r="X399" s="26" t="s">
        <v>25</v>
      </c>
    </row>
    <row r="400" spans="1:24">
      <c r="A400" s="26" t="s">
        <v>9634</v>
      </c>
      <c r="B400" s="26" t="s">
        <v>9634</v>
      </c>
      <c r="C400" s="26" t="s">
        <v>9635</v>
      </c>
      <c r="D400" s="27">
        <v>85</v>
      </c>
      <c r="E400" s="28">
        <v>900</v>
      </c>
      <c r="F400" s="29">
        <v>-5.09</v>
      </c>
      <c r="G400" s="29">
        <v>-5.23</v>
      </c>
      <c r="H400" s="30">
        <v>1.6000000000000001E-3</v>
      </c>
      <c r="I400" s="31">
        <v>2.8</v>
      </c>
      <c r="J400" s="31">
        <v>2.8</v>
      </c>
      <c r="K400" s="31">
        <v>6.89</v>
      </c>
      <c r="L400" s="31">
        <v>7.03</v>
      </c>
      <c r="M400" s="28">
        <v>8133</v>
      </c>
      <c r="N400" s="31">
        <v>0.26</v>
      </c>
      <c r="O400" s="31">
        <v>0.72</v>
      </c>
      <c r="P400" s="28">
        <v>18902</v>
      </c>
      <c r="Q400" s="31">
        <v>0.4</v>
      </c>
      <c r="R400" s="31">
        <v>0.91</v>
      </c>
      <c r="S400" s="28">
        <v>53774</v>
      </c>
      <c r="T400" s="31">
        <v>0.8</v>
      </c>
      <c r="U400" s="31">
        <v>1.1399999999999999</v>
      </c>
      <c r="V400" s="28">
        <v>55014</v>
      </c>
      <c r="W400" s="31">
        <v>1</v>
      </c>
      <c r="X400" s="26" t="s">
        <v>25</v>
      </c>
    </row>
    <row r="401" spans="1:24">
      <c r="A401" s="26" t="s">
        <v>9635</v>
      </c>
      <c r="B401" s="26" t="s">
        <v>9635</v>
      </c>
      <c r="C401" s="26" t="s">
        <v>9636</v>
      </c>
      <c r="D401" s="27">
        <v>90</v>
      </c>
      <c r="E401" s="28">
        <v>900</v>
      </c>
      <c r="F401" s="29">
        <v>-5.23</v>
      </c>
      <c r="G401" s="29">
        <v>-5.37</v>
      </c>
      <c r="H401" s="30">
        <v>1.6000000000000001E-3</v>
      </c>
      <c r="I401" s="31">
        <v>2.8</v>
      </c>
      <c r="J401" s="31">
        <v>2.6</v>
      </c>
      <c r="K401" s="31">
        <v>7.03</v>
      </c>
      <c r="L401" s="31">
        <v>6.96</v>
      </c>
      <c r="M401" s="28">
        <v>8133</v>
      </c>
      <c r="N401" s="31">
        <v>0.26</v>
      </c>
      <c r="O401" s="31">
        <v>0.7</v>
      </c>
      <c r="P401" s="28">
        <v>18902</v>
      </c>
      <c r="Q401" s="31">
        <v>0.41</v>
      </c>
      <c r="R401" s="31">
        <v>0.89</v>
      </c>
      <c r="S401" s="28">
        <v>52259</v>
      </c>
      <c r="T401" s="31">
        <v>0.8</v>
      </c>
      <c r="U401" s="31">
        <v>1.1100000000000001</v>
      </c>
      <c r="V401" s="28">
        <v>53464</v>
      </c>
      <c r="W401" s="31">
        <v>0.97</v>
      </c>
      <c r="X401" s="26" t="s">
        <v>25</v>
      </c>
    </row>
    <row r="402" spans="1:24">
      <c r="A402" s="26" t="s">
        <v>9636</v>
      </c>
      <c r="B402" s="26" t="s">
        <v>9636</v>
      </c>
      <c r="C402" s="26" t="s">
        <v>9637</v>
      </c>
      <c r="D402" s="27">
        <v>90</v>
      </c>
      <c r="E402" s="28">
        <v>900</v>
      </c>
      <c r="F402" s="29">
        <v>-5.37</v>
      </c>
      <c r="G402" s="29">
        <v>-5.52</v>
      </c>
      <c r="H402" s="30">
        <v>1.6999999999999999E-3</v>
      </c>
      <c r="I402" s="31">
        <v>2.6</v>
      </c>
      <c r="J402" s="31">
        <v>2.6</v>
      </c>
      <c r="K402" s="31">
        <v>6.96</v>
      </c>
      <c r="L402" s="31">
        <v>7.11</v>
      </c>
      <c r="M402" s="28">
        <v>8133</v>
      </c>
      <c r="N402" s="31">
        <v>0.26</v>
      </c>
      <c r="O402" s="31">
        <v>0.72</v>
      </c>
      <c r="P402" s="28">
        <v>18902</v>
      </c>
      <c r="Q402" s="31">
        <v>0.4</v>
      </c>
      <c r="R402" s="31">
        <v>0.91</v>
      </c>
      <c r="S402" s="28">
        <v>54094</v>
      </c>
      <c r="T402" s="31">
        <v>0.8</v>
      </c>
      <c r="U402" s="31">
        <v>1.1499999999999999</v>
      </c>
      <c r="V402" s="28">
        <v>55341</v>
      </c>
      <c r="W402" s="31">
        <v>1.01</v>
      </c>
      <c r="X402" s="26" t="s">
        <v>25</v>
      </c>
    </row>
    <row r="403" spans="1:24">
      <c r="A403" s="26" t="s">
        <v>9637</v>
      </c>
      <c r="B403" s="26" t="s">
        <v>9637</v>
      </c>
      <c r="C403" s="26" t="s">
        <v>9638</v>
      </c>
      <c r="D403" s="27">
        <v>53</v>
      </c>
      <c r="E403" s="28">
        <v>900</v>
      </c>
      <c r="F403" s="29">
        <v>-5.52</v>
      </c>
      <c r="G403" s="29">
        <v>-5.61</v>
      </c>
      <c r="H403" s="30">
        <v>1.6999999999999999E-3</v>
      </c>
      <c r="I403" s="31">
        <v>2.6</v>
      </c>
      <c r="J403" s="31">
        <v>2.6</v>
      </c>
      <c r="K403" s="31">
        <v>7.11</v>
      </c>
      <c r="L403" s="31">
        <v>7.2</v>
      </c>
      <c r="M403" s="28">
        <v>8133</v>
      </c>
      <c r="N403" s="31">
        <v>0.26</v>
      </c>
      <c r="O403" s="31">
        <v>0.72</v>
      </c>
      <c r="P403" s="28">
        <v>18902</v>
      </c>
      <c r="Q403" s="31">
        <v>0.4</v>
      </c>
      <c r="R403" s="31">
        <v>0.92</v>
      </c>
      <c r="S403" s="28">
        <v>54602</v>
      </c>
      <c r="T403" s="31">
        <v>0.8</v>
      </c>
      <c r="U403" s="31">
        <v>1.1599999999999999</v>
      </c>
      <c r="V403" s="28">
        <v>55860</v>
      </c>
      <c r="W403" s="31">
        <v>1.02</v>
      </c>
      <c r="X403" s="26" t="s">
        <v>25</v>
      </c>
    </row>
    <row r="404" spans="1:24">
      <c r="A404" s="26" t="s">
        <v>9639</v>
      </c>
      <c r="B404" s="26" t="s">
        <v>9639</v>
      </c>
      <c r="C404" s="26" t="s">
        <v>9638</v>
      </c>
      <c r="D404" s="27">
        <v>15</v>
      </c>
      <c r="E404" s="28">
        <v>700</v>
      </c>
      <c r="F404" s="29">
        <v>-2.7</v>
      </c>
      <c r="G404" s="29">
        <v>-3</v>
      </c>
      <c r="H404" s="30">
        <v>0.02</v>
      </c>
      <c r="I404" s="31">
        <v>2.6</v>
      </c>
      <c r="J404" s="31">
        <v>2.6</v>
      </c>
      <c r="K404" s="31">
        <v>4.51</v>
      </c>
      <c r="L404" s="31">
        <v>4.8099999999999996</v>
      </c>
      <c r="M404" s="28">
        <v>25</v>
      </c>
      <c r="N404" s="31">
        <v>0.01</v>
      </c>
      <c r="O404" s="31">
        <v>0.31</v>
      </c>
      <c r="P404" s="28">
        <v>97</v>
      </c>
      <c r="Q404" s="31">
        <v>0.02</v>
      </c>
      <c r="R404" s="31">
        <v>0.47</v>
      </c>
      <c r="S404" s="28">
        <v>95870</v>
      </c>
      <c r="T404" s="31">
        <v>0.8</v>
      </c>
      <c r="U404" s="31">
        <v>3.36</v>
      </c>
      <c r="V404" s="28">
        <v>98080</v>
      </c>
      <c r="W404" s="31">
        <v>2.95</v>
      </c>
      <c r="X404" s="26" t="s">
        <v>25</v>
      </c>
    </row>
    <row r="405" spans="1:24">
      <c r="A405" s="26" t="s">
        <v>9638</v>
      </c>
      <c r="B405" s="26" t="s">
        <v>9638</v>
      </c>
      <c r="C405" s="26" t="s">
        <v>9640</v>
      </c>
      <c r="D405" s="27">
        <v>90</v>
      </c>
      <c r="E405" s="28">
        <v>900</v>
      </c>
      <c r="F405" s="29">
        <v>-5.61</v>
      </c>
      <c r="G405" s="29">
        <v>-5.75</v>
      </c>
      <c r="H405" s="30">
        <v>1.6000000000000001E-3</v>
      </c>
      <c r="I405" s="31">
        <v>2.6</v>
      </c>
      <c r="J405" s="31">
        <v>2.7</v>
      </c>
      <c r="K405" s="31">
        <v>7.2</v>
      </c>
      <c r="L405" s="31">
        <v>7.45</v>
      </c>
      <c r="M405" s="28">
        <v>8158</v>
      </c>
      <c r="N405" s="31">
        <v>0.26</v>
      </c>
      <c r="O405" s="31">
        <v>0.7</v>
      </c>
      <c r="P405" s="28">
        <v>18951</v>
      </c>
      <c r="Q405" s="31">
        <v>0.41</v>
      </c>
      <c r="R405" s="31">
        <v>0.89</v>
      </c>
      <c r="S405" s="28">
        <v>52259</v>
      </c>
      <c r="T405" s="31">
        <v>0.8</v>
      </c>
      <c r="U405" s="31">
        <v>1.1100000000000001</v>
      </c>
      <c r="V405" s="28">
        <v>53464</v>
      </c>
      <c r="W405" s="31">
        <v>0.97</v>
      </c>
      <c r="X405" s="26" t="s">
        <v>25</v>
      </c>
    </row>
    <row r="406" spans="1:24">
      <c r="A406" s="26" t="s">
        <v>9640</v>
      </c>
      <c r="B406" s="26" t="s">
        <v>9640</v>
      </c>
      <c r="C406" s="26" t="s">
        <v>9641</v>
      </c>
      <c r="D406" s="27">
        <v>90</v>
      </c>
      <c r="E406" s="28">
        <v>900</v>
      </c>
      <c r="F406" s="29">
        <v>-5.75</v>
      </c>
      <c r="G406" s="29">
        <v>-5.9</v>
      </c>
      <c r="H406" s="30">
        <v>1.6999999999999999E-3</v>
      </c>
      <c r="I406" s="31">
        <v>2.7</v>
      </c>
      <c r="J406" s="31">
        <v>2.7</v>
      </c>
      <c r="K406" s="31">
        <v>7.45</v>
      </c>
      <c r="L406" s="31">
        <v>7.6</v>
      </c>
      <c r="M406" s="28">
        <v>8158</v>
      </c>
      <c r="N406" s="31">
        <v>0.26</v>
      </c>
      <c r="O406" s="31">
        <v>0.72</v>
      </c>
      <c r="P406" s="28">
        <v>18951</v>
      </c>
      <c r="Q406" s="31">
        <v>0.4</v>
      </c>
      <c r="R406" s="31">
        <v>0.91</v>
      </c>
      <c r="S406" s="28">
        <v>54094</v>
      </c>
      <c r="T406" s="31">
        <v>0.8</v>
      </c>
      <c r="U406" s="31">
        <v>1.1499999999999999</v>
      </c>
      <c r="V406" s="28">
        <v>55341</v>
      </c>
      <c r="W406" s="31">
        <v>1.01</v>
      </c>
      <c r="X406" s="26" t="s">
        <v>25</v>
      </c>
    </row>
    <row r="407" spans="1:24">
      <c r="A407" s="26" t="s">
        <v>9641</v>
      </c>
      <c r="B407" s="26" t="s">
        <v>9641</v>
      </c>
      <c r="C407" s="26" t="s">
        <v>9642</v>
      </c>
      <c r="D407" s="27">
        <v>85.5</v>
      </c>
      <c r="E407" s="28">
        <v>900</v>
      </c>
      <c r="F407" s="29">
        <v>-5.9</v>
      </c>
      <c r="G407" s="29">
        <v>-6.04</v>
      </c>
      <c r="H407" s="30">
        <v>1.6000000000000001E-3</v>
      </c>
      <c r="I407" s="31">
        <v>2.7</v>
      </c>
      <c r="J407" s="31">
        <v>2.25</v>
      </c>
      <c r="K407" s="31">
        <v>7.6</v>
      </c>
      <c r="L407" s="31">
        <v>7.28</v>
      </c>
      <c r="M407" s="28">
        <v>8158</v>
      </c>
      <c r="N407" s="31">
        <v>0.26</v>
      </c>
      <c r="O407" s="31">
        <v>0.72</v>
      </c>
      <c r="P407" s="28">
        <v>18951</v>
      </c>
      <c r="Q407" s="31">
        <v>0.41</v>
      </c>
      <c r="R407" s="31">
        <v>0.91</v>
      </c>
      <c r="S407" s="28">
        <v>53617</v>
      </c>
      <c r="T407" s="31">
        <v>0.8</v>
      </c>
      <c r="U407" s="31">
        <v>1.1399999999999999</v>
      </c>
      <c r="V407" s="28">
        <v>54853</v>
      </c>
      <c r="W407" s="31">
        <v>1</v>
      </c>
      <c r="X407" s="26" t="s">
        <v>25</v>
      </c>
    </row>
    <row r="408" spans="1:24">
      <c r="A408" s="26" t="s">
        <v>9642</v>
      </c>
      <c r="B408" s="26" t="s">
        <v>9642</v>
      </c>
      <c r="C408" s="26" t="s">
        <v>9643</v>
      </c>
      <c r="D408" s="27">
        <v>85.5</v>
      </c>
      <c r="E408" s="28">
        <v>900</v>
      </c>
      <c r="F408" s="29">
        <v>-6.04</v>
      </c>
      <c r="G408" s="29">
        <v>-6.18</v>
      </c>
      <c r="H408" s="30">
        <v>1.6000000000000001E-3</v>
      </c>
      <c r="I408" s="31">
        <v>2.25</v>
      </c>
      <c r="J408" s="31">
        <v>1.92</v>
      </c>
      <c r="K408" s="31">
        <v>7.28</v>
      </c>
      <c r="L408" s="31">
        <v>7.09</v>
      </c>
      <c r="M408" s="28">
        <v>8158</v>
      </c>
      <c r="N408" s="31">
        <v>0.26</v>
      </c>
      <c r="O408" s="31">
        <v>0.72</v>
      </c>
      <c r="P408" s="28">
        <v>18951</v>
      </c>
      <c r="Q408" s="31">
        <v>0.41</v>
      </c>
      <c r="R408" s="31">
        <v>0.91</v>
      </c>
      <c r="S408" s="28">
        <v>53617</v>
      </c>
      <c r="T408" s="31">
        <v>0.8</v>
      </c>
      <c r="U408" s="31">
        <v>1.1399999999999999</v>
      </c>
      <c r="V408" s="28">
        <v>54853</v>
      </c>
      <c r="W408" s="31">
        <v>1</v>
      </c>
      <c r="X408" s="26" t="s">
        <v>25</v>
      </c>
    </row>
    <row r="409" spans="1:24">
      <c r="A409" s="26" t="s">
        <v>9643</v>
      </c>
      <c r="B409" s="26" t="s">
        <v>9643</v>
      </c>
      <c r="C409" s="26" t="s">
        <v>9644</v>
      </c>
      <c r="D409" s="27">
        <v>49.5</v>
      </c>
      <c r="E409" s="28">
        <v>900</v>
      </c>
      <c r="F409" s="29">
        <v>-6.68</v>
      </c>
      <c r="G409" s="29">
        <v>-6.73</v>
      </c>
      <c r="H409" s="30">
        <v>1E-3</v>
      </c>
      <c r="I409" s="31">
        <v>1.92</v>
      </c>
      <c r="J409" s="31">
        <v>2.16</v>
      </c>
      <c r="K409" s="31">
        <v>7.59</v>
      </c>
      <c r="L409" s="31">
        <v>7.89</v>
      </c>
      <c r="M409" s="28">
        <v>8158</v>
      </c>
      <c r="N409" s="31">
        <v>0.3</v>
      </c>
      <c r="O409" s="31">
        <v>0.6</v>
      </c>
      <c r="P409" s="28">
        <v>18951</v>
      </c>
      <c r="Q409" s="31">
        <v>0.46</v>
      </c>
      <c r="R409" s="31">
        <v>0.76</v>
      </c>
      <c r="S409" s="28">
        <v>42112</v>
      </c>
      <c r="T409" s="31">
        <v>0.8</v>
      </c>
      <c r="U409" s="31">
        <v>0.89</v>
      </c>
      <c r="V409" s="28">
        <v>43083</v>
      </c>
      <c r="W409" s="31">
        <v>0.78</v>
      </c>
      <c r="X409" s="26" t="s">
        <v>25</v>
      </c>
    </row>
    <row r="410" spans="1:24">
      <c r="A410" s="26" t="s">
        <v>9644</v>
      </c>
      <c r="B410" s="26" t="s">
        <v>9644</v>
      </c>
      <c r="C410" s="26" t="s">
        <v>8832</v>
      </c>
      <c r="D410" s="27">
        <v>115</v>
      </c>
      <c r="E410" s="28">
        <v>1500</v>
      </c>
      <c r="F410" s="29">
        <v>-7.63</v>
      </c>
      <c r="G410" s="29">
        <v>-7.78</v>
      </c>
      <c r="H410" s="30">
        <v>1.2999999999999999E-3</v>
      </c>
      <c r="I410" s="31">
        <v>2.16</v>
      </c>
      <c r="J410" s="31">
        <v>2.04</v>
      </c>
      <c r="K410" s="31">
        <v>8.14</v>
      </c>
      <c r="L410" s="31">
        <v>8.17</v>
      </c>
      <c r="M410" s="28">
        <v>8158</v>
      </c>
      <c r="N410" s="31">
        <v>0.14000000000000001</v>
      </c>
      <c r="O410" s="31">
        <v>0.62</v>
      </c>
      <c r="P410" s="28">
        <v>18951</v>
      </c>
      <c r="Q410" s="31">
        <v>0.21</v>
      </c>
      <c r="R410" s="31">
        <v>0.8</v>
      </c>
      <c r="S410" s="28">
        <v>186859</v>
      </c>
      <c r="T410" s="31">
        <v>0.8</v>
      </c>
      <c r="U410" s="31">
        <v>1.43</v>
      </c>
      <c r="V410" s="28">
        <v>191167</v>
      </c>
      <c r="W410" s="31">
        <v>1.25</v>
      </c>
      <c r="X410" s="26" t="s">
        <v>25</v>
      </c>
    </row>
    <row r="411" spans="1:24">
      <c r="A411" s="26" t="s">
        <v>9645</v>
      </c>
      <c r="B411" s="26" t="s">
        <v>9645</v>
      </c>
      <c r="C411" s="26" t="s">
        <v>9646</v>
      </c>
      <c r="D411" s="27">
        <v>97.4</v>
      </c>
      <c r="E411" s="28">
        <v>1350</v>
      </c>
      <c r="F411" s="29">
        <v>-8.9</v>
      </c>
      <c r="G411" s="29">
        <v>-8.9629999999999992</v>
      </c>
      <c r="H411" s="30">
        <v>5.9999999999999995E-4</v>
      </c>
      <c r="I411" s="31">
        <v>2.5099999999999998</v>
      </c>
      <c r="J411" s="31">
        <v>2.5499999999999998</v>
      </c>
      <c r="K411" s="31">
        <v>9.92</v>
      </c>
      <c r="L411" s="31">
        <v>10.029999999999999</v>
      </c>
      <c r="M411" s="28">
        <v>756</v>
      </c>
      <c r="N411" s="31">
        <v>0.06</v>
      </c>
      <c r="O411" s="31">
        <v>0.24</v>
      </c>
      <c r="P411" s="28">
        <v>2403</v>
      </c>
      <c r="Q411" s="31">
        <v>0.11</v>
      </c>
      <c r="R411" s="31">
        <v>0.34</v>
      </c>
      <c r="S411" s="28">
        <v>99355</v>
      </c>
      <c r="T411" s="31">
        <v>0.8</v>
      </c>
      <c r="U411" s="31">
        <v>0.94</v>
      </c>
      <c r="V411" s="28">
        <v>101646</v>
      </c>
      <c r="W411" s="31">
        <v>0.82</v>
      </c>
      <c r="X411" s="38" t="s">
        <v>25</v>
      </c>
    </row>
    <row r="412" spans="1:24">
      <c r="A412" s="26" t="s">
        <v>9646</v>
      </c>
      <c r="B412" s="26" t="s">
        <v>9646</v>
      </c>
      <c r="C412" s="26" t="s">
        <v>9647</v>
      </c>
      <c r="D412" s="27">
        <v>119.2</v>
      </c>
      <c r="E412" s="28">
        <v>1350</v>
      </c>
      <c r="F412" s="29">
        <v>-8.9629999999999992</v>
      </c>
      <c r="G412" s="29">
        <v>-9.0399999999999991</v>
      </c>
      <c r="H412" s="30">
        <v>5.9999999999999995E-4</v>
      </c>
      <c r="I412" s="31">
        <v>2.5499999999999998</v>
      </c>
      <c r="J412" s="31">
        <v>2.46</v>
      </c>
      <c r="K412" s="31">
        <v>10.029999999999999</v>
      </c>
      <c r="L412" s="31">
        <v>10.01</v>
      </c>
      <c r="M412" s="28">
        <v>756</v>
      </c>
      <c r="N412" s="31">
        <v>0.06</v>
      </c>
      <c r="O412" s="31">
        <v>0.24</v>
      </c>
      <c r="P412" s="28">
        <v>2403</v>
      </c>
      <c r="Q412" s="31">
        <v>0.11</v>
      </c>
      <c r="R412" s="31">
        <v>0.34</v>
      </c>
      <c r="S412" s="28">
        <v>99290</v>
      </c>
      <c r="T412" s="31">
        <v>0.8</v>
      </c>
      <c r="U412" s="31">
        <v>0.94</v>
      </c>
      <c r="V412" s="28">
        <v>101579</v>
      </c>
      <c r="W412" s="31">
        <v>0.82</v>
      </c>
      <c r="X412" s="38" t="s">
        <v>25</v>
      </c>
    </row>
    <row r="413" spans="1:24">
      <c r="A413" s="26" t="s">
        <v>9647</v>
      </c>
      <c r="B413" s="26" t="s">
        <v>9647</v>
      </c>
      <c r="C413" s="26" t="s">
        <v>9648</v>
      </c>
      <c r="D413" s="27">
        <v>160.1</v>
      </c>
      <c r="E413" s="28">
        <v>1350</v>
      </c>
      <c r="F413" s="29">
        <v>-9.0399999999999991</v>
      </c>
      <c r="G413" s="29">
        <v>-9.1440000000000001</v>
      </c>
      <c r="H413" s="30">
        <v>5.9999999999999995E-4</v>
      </c>
      <c r="I413" s="31">
        <v>2.46</v>
      </c>
      <c r="J413" s="31">
        <v>2.87</v>
      </c>
      <c r="K413" s="31">
        <v>10.01</v>
      </c>
      <c r="L413" s="31">
        <v>10.53</v>
      </c>
      <c r="M413" s="28">
        <v>2551</v>
      </c>
      <c r="N413" s="31">
        <v>0.11</v>
      </c>
      <c r="O413" s="31">
        <v>0.35</v>
      </c>
      <c r="P413" s="28">
        <v>7047</v>
      </c>
      <c r="Q413" s="31">
        <v>0.18</v>
      </c>
      <c r="R413" s="31">
        <v>0.47</v>
      </c>
      <c r="S413" s="28">
        <v>99568</v>
      </c>
      <c r="T413" s="31">
        <v>0.8</v>
      </c>
      <c r="U413" s="31">
        <v>0.94</v>
      </c>
      <c r="V413" s="28">
        <v>101863</v>
      </c>
      <c r="W413" s="31">
        <v>0.82</v>
      </c>
      <c r="X413" s="38" t="s">
        <v>25</v>
      </c>
    </row>
    <row r="414" spans="1:24">
      <c r="A414" s="26" t="s">
        <v>9648</v>
      </c>
      <c r="B414" s="26" t="s">
        <v>9648</v>
      </c>
      <c r="C414" s="26" t="s">
        <v>9649</v>
      </c>
      <c r="D414" s="27">
        <v>65.3</v>
      </c>
      <c r="E414" s="28">
        <v>1350</v>
      </c>
      <c r="F414" s="29">
        <v>-9.1440000000000001</v>
      </c>
      <c r="G414" s="29">
        <v>-9.1859999999999999</v>
      </c>
      <c r="H414" s="30">
        <v>5.9999999999999995E-4</v>
      </c>
      <c r="I414" s="31">
        <v>2.87</v>
      </c>
      <c r="J414" s="31">
        <v>2.78</v>
      </c>
      <c r="K414" s="31">
        <v>10.53</v>
      </c>
      <c r="L414" s="31">
        <v>10.48</v>
      </c>
      <c r="M414" s="28">
        <v>2551</v>
      </c>
      <c r="N414" s="31">
        <v>0.11</v>
      </c>
      <c r="O414" s="31">
        <v>0.35</v>
      </c>
      <c r="P414" s="28">
        <v>7047</v>
      </c>
      <c r="Q414" s="31">
        <v>0.18</v>
      </c>
      <c r="R414" s="31">
        <v>0.47</v>
      </c>
      <c r="S414" s="28">
        <v>99075</v>
      </c>
      <c r="T414" s="31">
        <v>0.8</v>
      </c>
      <c r="U414" s="31">
        <v>0.93</v>
      </c>
      <c r="V414" s="28">
        <v>101359</v>
      </c>
      <c r="W414" s="31">
        <v>0.82</v>
      </c>
      <c r="X414" s="38" t="s">
        <v>25</v>
      </c>
    </row>
    <row r="415" spans="1:24">
      <c r="A415" s="26" t="s">
        <v>9649</v>
      </c>
      <c r="B415" s="26" t="s">
        <v>9649</v>
      </c>
      <c r="C415" s="26" t="s">
        <v>9650</v>
      </c>
      <c r="D415" s="27">
        <v>175.4</v>
      </c>
      <c r="E415" s="28">
        <v>1500</v>
      </c>
      <c r="F415" s="29">
        <v>-9.2560000000000002</v>
      </c>
      <c r="G415" s="29">
        <v>-9.3260000000000005</v>
      </c>
      <c r="H415" s="30">
        <v>4.0000000000000002E-4</v>
      </c>
      <c r="I415" s="31">
        <v>2.78</v>
      </c>
      <c r="J415" s="31">
        <v>3.29</v>
      </c>
      <c r="K415" s="31">
        <v>10.39</v>
      </c>
      <c r="L415" s="31">
        <v>10.97</v>
      </c>
      <c r="M415" s="28">
        <v>2750</v>
      </c>
      <c r="N415" s="31">
        <v>0.11</v>
      </c>
      <c r="O415" s="31">
        <v>0.3</v>
      </c>
      <c r="P415" s="28">
        <v>7519</v>
      </c>
      <c r="Q415" s="31">
        <v>0.18</v>
      </c>
      <c r="R415" s="31">
        <v>0.4</v>
      </c>
      <c r="S415" s="28">
        <v>103360</v>
      </c>
      <c r="T415" s="31">
        <v>0.8</v>
      </c>
      <c r="U415" s="31">
        <v>0.79</v>
      </c>
      <c r="V415" s="28">
        <v>105743</v>
      </c>
      <c r="W415" s="31">
        <v>0.69</v>
      </c>
      <c r="X415" s="38" t="s">
        <v>25</v>
      </c>
    </row>
    <row r="416" spans="1:24">
      <c r="A416" s="26" t="s">
        <v>9650</v>
      </c>
      <c r="B416" s="26" t="s">
        <v>9650</v>
      </c>
      <c r="C416" s="26" t="s">
        <v>9651</v>
      </c>
      <c r="D416" s="27">
        <v>110.7</v>
      </c>
      <c r="E416" s="28">
        <v>1500</v>
      </c>
      <c r="F416" s="29">
        <v>-9.3260000000000005</v>
      </c>
      <c r="G416" s="29">
        <v>-9.3699999999999992</v>
      </c>
      <c r="H416" s="30">
        <v>4.0000000000000002E-4</v>
      </c>
      <c r="I416" s="31">
        <v>3.29</v>
      </c>
      <c r="J416" s="31">
        <v>3.09</v>
      </c>
      <c r="K416" s="31">
        <v>10.97</v>
      </c>
      <c r="L416" s="31">
        <v>10.81</v>
      </c>
      <c r="M416" s="28">
        <v>2774</v>
      </c>
      <c r="N416" s="31">
        <v>0.11</v>
      </c>
      <c r="O416" s="31">
        <v>0.3</v>
      </c>
      <c r="P416" s="28">
        <v>7576</v>
      </c>
      <c r="Q416" s="31">
        <v>0.18</v>
      </c>
      <c r="R416" s="31">
        <v>0.4</v>
      </c>
      <c r="S416" s="28">
        <v>103150</v>
      </c>
      <c r="T416" s="31">
        <v>0.8</v>
      </c>
      <c r="U416" s="31">
        <v>0.79</v>
      </c>
      <c r="V416" s="28">
        <v>105528</v>
      </c>
      <c r="W416" s="31">
        <v>0.69</v>
      </c>
      <c r="X416" s="38" t="s">
        <v>25</v>
      </c>
    </row>
    <row r="417" spans="1:24">
      <c r="A417" s="26" t="s">
        <v>9651</v>
      </c>
      <c r="B417" s="26" t="s">
        <v>9651</v>
      </c>
      <c r="C417" s="26" t="s">
        <v>9652</v>
      </c>
      <c r="D417" s="27">
        <v>126.6</v>
      </c>
      <c r="E417" s="28">
        <v>1500</v>
      </c>
      <c r="F417" s="29">
        <v>-9.3699999999999992</v>
      </c>
      <c r="G417" s="29">
        <v>-9.4209999999999994</v>
      </c>
      <c r="H417" s="30">
        <v>4.0000000000000002E-4</v>
      </c>
      <c r="I417" s="31">
        <v>3.09</v>
      </c>
      <c r="J417" s="31">
        <v>2.85</v>
      </c>
      <c r="K417" s="31">
        <v>10.81</v>
      </c>
      <c r="L417" s="31">
        <v>10.62</v>
      </c>
      <c r="M417" s="28">
        <v>3348</v>
      </c>
      <c r="N417" s="31">
        <v>0.12</v>
      </c>
      <c r="O417" s="31">
        <v>0.32</v>
      </c>
      <c r="P417" s="28">
        <v>8907</v>
      </c>
      <c r="Q417" s="31">
        <v>0.2</v>
      </c>
      <c r="R417" s="31">
        <v>0.42</v>
      </c>
      <c r="S417" s="28">
        <v>103845</v>
      </c>
      <c r="T417" s="31">
        <v>0.8</v>
      </c>
      <c r="U417" s="31">
        <v>0.79</v>
      </c>
      <c r="V417" s="28">
        <v>106239</v>
      </c>
      <c r="W417" s="31">
        <v>0.7</v>
      </c>
      <c r="X417" s="38" t="s">
        <v>25</v>
      </c>
    </row>
    <row r="418" spans="1:24">
      <c r="A418" s="26" t="s">
        <v>9652</v>
      </c>
      <c r="B418" s="26" t="s">
        <v>9652</v>
      </c>
      <c r="C418" s="26" t="s">
        <v>9653</v>
      </c>
      <c r="D418" s="27">
        <v>172.2</v>
      </c>
      <c r="E418" s="28">
        <v>1500</v>
      </c>
      <c r="F418" s="29">
        <v>-9.4209999999999994</v>
      </c>
      <c r="G418" s="29">
        <v>-9.49</v>
      </c>
      <c r="H418" s="30">
        <v>4.0000000000000002E-4</v>
      </c>
      <c r="I418" s="31">
        <v>2.85</v>
      </c>
      <c r="J418" s="31">
        <v>2.23</v>
      </c>
      <c r="K418" s="31">
        <v>10.62</v>
      </c>
      <c r="L418" s="31">
        <v>10.07</v>
      </c>
      <c r="M418" s="28">
        <v>3372</v>
      </c>
      <c r="N418" s="31">
        <v>0.12</v>
      </c>
      <c r="O418" s="31">
        <v>0.32</v>
      </c>
      <c r="P418" s="28">
        <v>8962</v>
      </c>
      <c r="Q418" s="31">
        <v>0.2</v>
      </c>
      <c r="R418" s="31">
        <v>0.42</v>
      </c>
      <c r="S418" s="28">
        <v>103568</v>
      </c>
      <c r="T418" s="31">
        <v>0.8</v>
      </c>
      <c r="U418" s="31">
        <v>0.79</v>
      </c>
      <c r="V418" s="28">
        <v>105956</v>
      </c>
      <c r="W418" s="31">
        <v>0.69</v>
      </c>
      <c r="X418" s="38" t="s">
        <v>25</v>
      </c>
    </row>
    <row r="419" spans="1:24">
      <c r="A419" s="26" t="s">
        <v>9653</v>
      </c>
      <c r="B419" s="26" t="s">
        <v>9653</v>
      </c>
      <c r="C419" s="26" t="s">
        <v>9407</v>
      </c>
      <c r="D419" s="27">
        <v>201</v>
      </c>
      <c r="E419" s="28">
        <v>1500</v>
      </c>
      <c r="F419" s="29">
        <v>-9.49</v>
      </c>
      <c r="G419" s="29">
        <v>-9.57</v>
      </c>
      <c r="H419" s="30">
        <v>4.0000000000000002E-4</v>
      </c>
      <c r="I419" s="31">
        <v>2.23</v>
      </c>
      <c r="J419" s="31">
        <v>2.2799999999999998</v>
      </c>
      <c r="K419" s="31">
        <v>10.07</v>
      </c>
      <c r="L419" s="31">
        <v>10.199999999999999</v>
      </c>
      <c r="M419" s="28">
        <v>3957</v>
      </c>
      <c r="N419" s="31">
        <v>0.13</v>
      </c>
      <c r="O419" s="31">
        <v>0.33</v>
      </c>
      <c r="P419" s="28">
        <v>10277</v>
      </c>
      <c r="Q419" s="31">
        <v>0.21</v>
      </c>
      <c r="R419" s="31">
        <v>0.44</v>
      </c>
      <c r="S419" s="28">
        <v>103220</v>
      </c>
      <c r="T419" s="31">
        <v>0.8</v>
      </c>
      <c r="U419" s="31">
        <v>0.79</v>
      </c>
      <c r="V419" s="28">
        <v>105600</v>
      </c>
      <c r="W419" s="31">
        <v>0.69</v>
      </c>
      <c r="X419" s="38" t="s">
        <v>25</v>
      </c>
    </row>
    <row r="420" spans="1:24">
      <c r="A420" s="26" t="s">
        <v>9407</v>
      </c>
      <c r="B420" s="26" t="s">
        <v>9407</v>
      </c>
      <c r="C420" s="26" t="s">
        <v>9236</v>
      </c>
      <c r="D420" s="27">
        <v>458.9</v>
      </c>
      <c r="E420" s="28">
        <v>1650</v>
      </c>
      <c r="F420" s="29">
        <v>-9.69</v>
      </c>
      <c r="G420" s="29">
        <v>-9.9640000000000004</v>
      </c>
      <c r="H420" s="30">
        <v>5.9999999999999995E-4</v>
      </c>
      <c r="I420" s="31">
        <v>2.2799999999999998</v>
      </c>
      <c r="J420" s="31">
        <v>2.52</v>
      </c>
      <c r="K420" s="31">
        <v>10.16</v>
      </c>
      <c r="L420" s="31">
        <v>10.67</v>
      </c>
      <c r="M420" s="28">
        <v>14371</v>
      </c>
      <c r="N420" s="31">
        <v>0.2</v>
      </c>
      <c r="O420" s="31">
        <v>0.55000000000000004</v>
      </c>
      <c r="P420" s="28">
        <v>30415</v>
      </c>
      <c r="Q420" s="31">
        <v>0.28999999999999998</v>
      </c>
      <c r="R420" s="31">
        <v>0.69</v>
      </c>
      <c r="S420" s="28">
        <v>163010</v>
      </c>
      <c r="T420" s="31">
        <v>0.8</v>
      </c>
      <c r="U420" s="31">
        <v>1.03</v>
      </c>
      <c r="V420" s="28">
        <v>166768</v>
      </c>
      <c r="W420" s="31">
        <v>0.9</v>
      </c>
      <c r="X420" s="26" t="s">
        <v>25</v>
      </c>
    </row>
    <row r="421" spans="1:24">
      <c r="A421" s="26" t="s">
        <v>9236</v>
      </c>
      <c r="B421" s="26" t="s">
        <v>9236</v>
      </c>
      <c r="C421" s="26" t="s">
        <v>9654</v>
      </c>
      <c r="D421" s="27">
        <v>453</v>
      </c>
      <c r="E421" s="28">
        <v>2000</v>
      </c>
      <c r="F421" s="29">
        <v>-10.31</v>
      </c>
      <c r="G421" s="29">
        <v>-10.97</v>
      </c>
      <c r="H421" s="30">
        <v>1.5E-3</v>
      </c>
      <c r="I421" s="31">
        <v>2.52</v>
      </c>
      <c r="J421" s="31">
        <v>2.13</v>
      </c>
      <c r="K421" s="31">
        <v>10.62</v>
      </c>
      <c r="L421" s="31">
        <v>10.89</v>
      </c>
      <c r="M421" s="28">
        <v>38916</v>
      </c>
      <c r="N421" s="31">
        <v>0.2</v>
      </c>
      <c r="O421" s="31">
        <v>0.99</v>
      </c>
      <c r="P421" s="28">
        <v>69755</v>
      </c>
      <c r="Q421" s="31">
        <v>0.27</v>
      </c>
      <c r="R421" s="31">
        <v>1.18</v>
      </c>
      <c r="S421" s="28">
        <v>425315</v>
      </c>
      <c r="T421" s="31">
        <v>0.8</v>
      </c>
      <c r="U421" s="31">
        <v>1.83</v>
      </c>
      <c r="V421" s="28">
        <v>435119</v>
      </c>
      <c r="W421" s="31">
        <v>1.6</v>
      </c>
      <c r="X421" s="26" t="s">
        <v>25</v>
      </c>
    </row>
    <row r="422" spans="1:24">
      <c r="A422" s="26" t="s">
        <v>9654</v>
      </c>
      <c r="B422" s="26" t="s">
        <v>9654</v>
      </c>
      <c r="C422" s="26" t="s">
        <v>8832</v>
      </c>
      <c r="D422" s="27">
        <v>241.4</v>
      </c>
      <c r="E422" s="28">
        <v>2000</v>
      </c>
      <c r="F422" s="29">
        <v>-10.97</v>
      </c>
      <c r="G422" s="29">
        <v>-11.45</v>
      </c>
      <c r="H422" s="30">
        <v>2E-3</v>
      </c>
      <c r="I422" s="31">
        <v>2.13</v>
      </c>
      <c r="J422" s="31">
        <v>2.04</v>
      </c>
      <c r="K422" s="31">
        <v>10.89</v>
      </c>
      <c r="L422" s="31">
        <v>11.28</v>
      </c>
      <c r="M422" s="28">
        <v>65928</v>
      </c>
      <c r="N422" s="31">
        <v>0.24</v>
      </c>
      <c r="O422" s="31">
        <v>1.29</v>
      </c>
      <c r="P422" s="28">
        <v>109739</v>
      </c>
      <c r="Q422" s="31">
        <v>0.32</v>
      </c>
      <c r="R422" s="31">
        <v>1.49</v>
      </c>
      <c r="S422" s="28">
        <v>496866</v>
      </c>
      <c r="T422" s="31">
        <v>0.8</v>
      </c>
      <c r="U422" s="31">
        <v>2.13</v>
      </c>
      <c r="V422" s="28">
        <v>508320</v>
      </c>
      <c r="W422" s="31">
        <v>1.87</v>
      </c>
      <c r="X422" s="26" t="s">
        <v>25</v>
      </c>
    </row>
    <row r="423" spans="1:24">
      <c r="A423" s="26" t="s">
        <v>8832</v>
      </c>
      <c r="B423" s="26" t="s">
        <v>8832</v>
      </c>
      <c r="C423" s="26" t="s">
        <v>9655</v>
      </c>
      <c r="D423" s="27">
        <v>488.4</v>
      </c>
      <c r="E423" s="28">
        <v>2800</v>
      </c>
      <c r="F423" s="29">
        <v>-11.45</v>
      </c>
      <c r="G423" s="29">
        <v>-12</v>
      </c>
      <c r="H423" s="30">
        <v>1.1000000000000001E-3</v>
      </c>
      <c r="I423" s="31">
        <v>2.04</v>
      </c>
      <c r="J423" s="31">
        <v>1.95</v>
      </c>
      <c r="K423" s="31">
        <v>10.43</v>
      </c>
      <c r="L423" s="31">
        <v>10.89</v>
      </c>
      <c r="M423" s="28">
        <v>486158</v>
      </c>
      <c r="N423" s="31">
        <v>0.51</v>
      </c>
      <c r="O423" s="31">
        <v>1.78</v>
      </c>
      <c r="P423" s="28">
        <v>620581</v>
      </c>
      <c r="Q423" s="31">
        <v>0.59</v>
      </c>
      <c r="R423" s="31">
        <v>1.88</v>
      </c>
      <c r="S423" s="28">
        <v>917183</v>
      </c>
      <c r="T423" s="31">
        <v>0.8</v>
      </c>
      <c r="U423" s="31">
        <v>2.0099999999999998</v>
      </c>
      <c r="V423" s="28">
        <v>938327</v>
      </c>
      <c r="W423" s="31">
        <v>1.76</v>
      </c>
      <c r="X423" s="26" t="s">
        <v>25</v>
      </c>
    </row>
    <row r="424" spans="1:24">
      <c r="A424" s="26" t="s">
        <v>9656</v>
      </c>
      <c r="B424" s="26" t="s">
        <v>9656</v>
      </c>
      <c r="C424" s="26" t="s">
        <v>9657</v>
      </c>
      <c r="D424" s="27">
        <v>57</v>
      </c>
      <c r="E424" s="28">
        <v>500</v>
      </c>
      <c r="F424" s="29">
        <v>-3.2909999999999999</v>
      </c>
      <c r="G424" s="29">
        <v>-3.5190000000000001</v>
      </c>
      <c r="H424" s="30">
        <v>4.0000000000000001E-3</v>
      </c>
      <c r="I424" s="31">
        <v>3.43</v>
      </c>
      <c r="J424" s="31">
        <v>3.42</v>
      </c>
      <c r="K424" s="31">
        <v>6.15</v>
      </c>
      <c r="L424" s="31">
        <v>6.37</v>
      </c>
      <c r="M424" s="28">
        <v>682</v>
      </c>
      <c r="N424" s="31">
        <v>0.13</v>
      </c>
      <c r="O424" s="31">
        <v>0.51</v>
      </c>
      <c r="P424" s="28">
        <v>2190</v>
      </c>
      <c r="Q424" s="31">
        <v>0.24</v>
      </c>
      <c r="R424" s="31">
        <v>0.71</v>
      </c>
      <c r="S424" s="28">
        <v>8941</v>
      </c>
      <c r="T424" s="31">
        <v>0.5</v>
      </c>
      <c r="U424" s="31">
        <v>1.05</v>
      </c>
      <c r="V424" s="28">
        <v>17882</v>
      </c>
      <c r="W424" s="31">
        <v>1.05</v>
      </c>
      <c r="X424" s="38" t="s">
        <v>25</v>
      </c>
    </row>
    <row r="425" spans="1:24">
      <c r="A425" s="26" t="s">
        <v>9657</v>
      </c>
      <c r="B425" s="26" t="s">
        <v>9657</v>
      </c>
      <c r="C425" s="26" t="s">
        <v>9658</v>
      </c>
      <c r="D425" s="27">
        <v>54.4</v>
      </c>
      <c r="E425" s="28">
        <v>500</v>
      </c>
      <c r="F425" s="29">
        <v>-3.5190000000000001</v>
      </c>
      <c r="G425" s="29">
        <v>-3.7360000000000002</v>
      </c>
      <c r="H425" s="30">
        <v>4.0000000000000001E-3</v>
      </c>
      <c r="I425" s="31">
        <v>3.42</v>
      </c>
      <c r="J425" s="31">
        <v>3.51</v>
      </c>
      <c r="K425" s="31">
        <v>6.37</v>
      </c>
      <c r="L425" s="31">
        <v>6.68</v>
      </c>
      <c r="M425" s="28">
        <v>682</v>
      </c>
      <c r="N425" s="31">
        <v>0.13</v>
      </c>
      <c r="O425" s="31">
        <v>0.51</v>
      </c>
      <c r="P425" s="28">
        <v>2190</v>
      </c>
      <c r="Q425" s="31">
        <v>0.24</v>
      </c>
      <c r="R425" s="31">
        <v>0.71</v>
      </c>
      <c r="S425" s="28">
        <v>8929</v>
      </c>
      <c r="T425" s="31">
        <v>0.5</v>
      </c>
      <c r="U425" s="31">
        <v>1.05</v>
      </c>
      <c r="V425" s="28">
        <v>17858</v>
      </c>
      <c r="W425" s="31">
        <v>1.05</v>
      </c>
      <c r="X425" s="38" t="s">
        <v>25</v>
      </c>
    </row>
    <row r="426" spans="1:24">
      <c r="A426" s="26" t="s">
        <v>9658</v>
      </c>
      <c r="B426" s="26" t="s">
        <v>9658</v>
      </c>
      <c r="C426" s="26" t="s">
        <v>9659</v>
      </c>
      <c r="D426" s="27">
        <v>49.8</v>
      </c>
      <c r="E426" s="28">
        <v>500</v>
      </c>
      <c r="F426" s="29">
        <v>-3.7360000000000002</v>
      </c>
      <c r="G426" s="29">
        <v>-3.9350000000000001</v>
      </c>
      <c r="H426" s="30">
        <v>4.0000000000000001E-3</v>
      </c>
      <c r="I426" s="31">
        <v>3.51</v>
      </c>
      <c r="J426" s="31">
        <v>1.93</v>
      </c>
      <c r="K426" s="31">
        <v>6.68</v>
      </c>
      <c r="L426" s="31">
        <v>5.29</v>
      </c>
      <c r="M426" s="28">
        <v>682</v>
      </c>
      <c r="N426" s="31">
        <v>0.13</v>
      </c>
      <c r="O426" s="31">
        <v>0.51</v>
      </c>
      <c r="P426" s="28">
        <v>2190</v>
      </c>
      <c r="Q426" s="31">
        <v>0.24</v>
      </c>
      <c r="R426" s="31">
        <v>0.71</v>
      </c>
      <c r="S426" s="28">
        <v>8937</v>
      </c>
      <c r="T426" s="31">
        <v>0.5</v>
      </c>
      <c r="U426" s="31">
        <v>1.05</v>
      </c>
      <c r="V426" s="28">
        <v>17873</v>
      </c>
      <c r="W426" s="31">
        <v>1.05</v>
      </c>
      <c r="X426" s="38" t="s">
        <v>25</v>
      </c>
    </row>
    <row r="427" spans="1:24">
      <c r="A427" s="26" t="s">
        <v>9659</v>
      </c>
      <c r="B427" s="26" t="s">
        <v>9659</v>
      </c>
      <c r="C427" s="26" t="s">
        <v>9660</v>
      </c>
      <c r="D427" s="27">
        <v>77.7</v>
      </c>
      <c r="E427" s="28">
        <v>500</v>
      </c>
      <c r="F427" s="29">
        <v>-3.9350000000000001</v>
      </c>
      <c r="G427" s="29">
        <v>-4.2460000000000004</v>
      </c>
      <c r="H427" s="30">
        <v>4.0000000000000001E-3</v>
      </c>
      <c r="I427" s="31">
        <v>1.93</v>
      </c>
      <c r="J427" s="31">
        <v>2.02</v>
      </c>
      <c r="K427" s="31">
        <v>5.29</v>
      </c>
      <c r="L427" s="31">
        <v>5.69</v>
      </c>
      <c r="M427" s="28">
        <v>682</v>
      </c>
      <c r="N427" s="31">
        <v>0.13</v>
      </c>
      <c r="O427" s="31">
        <v>0.51</v>
      </c>
      <c r="P427" s="28">
        <v>2190</v>
      </c>
      <c r="Q427" s="31">
        <v>0.24</v>
      </c>
      <c r="R427" s="31">
        <v>0.71</v>
      </c>
      <c r="S427" s="28">
        <v>8944</v>
      </c>
      <c r="T427" s="31">
        <v>0.5</v>
      </c>
      <c r="U427" s="31">
        <v>1.05</v>
      </c>
      <c r="V427" s="28">
        <v>17888</v>
      </c>
      <c r="W427" s="31">
        <v>1.05</v>
      </c>
      <c r="X427" s="38" t="s">
        <v>25</v>
      </c>
    </row>
    <row r="428" spans="1:24">
      <c r="A428" s="26" t="s">
        <v>9660</v>
      </c>
      <c r="B428" s="26" t="s">
        <v>9660</v>
      </c>
      <c r="C428" s="26" t="s">
        <v>9661</v>
      </c>
      <c r="D428" s="27">
        <v>64.7</v>
      </c>
      <c r="E428" s="28">
        <v>500</v>
      </c>
      <c r="F428" s="29">
        <v>-4.2460000000000004</v>
      </c>
      <c r="G428" s="29">
        <v>-4.5049999999999999</v>
      </c>
      <c r="H428" s="30">
        <v>4.0000000000000001E-3</v>
      </c>
      <c r="I428" s="31">
        <v>2.02</v>
      </c>
      <c r="J428" s="31">
        <v>2.09</v>
      </c>
      <c r="K428" s="31">
        <v>5.69</v>
      </c>
      <c r="L428" s="31">
        <v>6.02</v>
      </c>
      <c r="M428" s="28">
        <v>682</v>
      </c>
      <c r="N428" s="31">
        <v>0.13</v>
      </c>
      <c r="O428" s="31">
        <v>0.51</v>
      </c>
      <c r="P428" s="28">
        <v>2190</v>
      </c>
      <c r="Q428" s="31">
        <v>0.24</v>
      </c>
      <c r="R428" s="31">
        <v>0.71</v>
      </c>
      <c r="S428" s="28">
        <v>8945</v>
      </c>
      <c r="T428" s="31">
        <v>0.5</v>
      </c>
      <c r="U428" s="31">
        <v>1.05</v>
      </c>
      <c r="V428" s="28">
        <v>17889</v>
      </c>
      <c r="W428" s="31">
        <v>1.05</v>
      </c>
      <c r="X428" s="38" t="s">
        <v>25</v>
      </c>
    </row>
    <row r="429" spans="1:24">
      <c r="A429" s="26" t="s">
        <v>9661</v>
      </c>
      <c r="B429" s="26" t="s">
        <v>9661</v>
      </c>
      <c r="C429" s="26" t="s">
        <v>9662</v>
      </c>
      <c r="D429" s="27">
        <v>52.4</v>
      </c>
      <c r="E429" s="28">
        <v>500</v>
      </c>
      <c r="F429" s="29">
        <v>-4.5049999999999999</v>
      </c>
      <c r="G429" s="29">
        <v>-4.7140000000000004</v>
      </c>
      <c r="H429" s="30">
        <v>4.0000000000000001E-3</v>
      </c>
      <c r="I429" s="31">
        <v>2.09</v>
      </c>
      <c r="J429" s="31">
        <v>2.06</v>
      </c>
      <c r="K429" s="31">
        <v>6.02</v>
      </c>
      <c r="L429" s="31">
        <v>6.2</v>
      </c>
      <c r="M429" s="28">
        <v>682</v>
      </c>
      <c r="N429" s="31">
        <v>0.13</v>
      </c>
      <c r="O429" s="31">
        <v>0.51</v>
      </c>
      <c r="P429" s="28">
        <v>2190</v>
      </c>
      <c r="Q429" s="31">
        <v>0.24</v>
      </c>
      <c r="R429" s="31">
        <v>0.71</v>
      </c>
      <c r="S429" s="28">
        <v>8928</v>
      </c>
      <c r="T429" s="31">
        <v>0.5</v>
      </c>
      <c r="U429" s="31">
        <v>1.05</v>
      </c>
      <c r="V429" s="28">
        <v>17857</v>
      </c>
      <c r="W429" s="31">
        <v>1.05</v>
      </c>
      <c r="X429" s="38" t="s">
        <v>25</v>
      </c>
    </row>
    <row r="430" spans="1:24">
      <c r="A430" s="26" t="s">
        <v>9662</v>
      </c>
      <c r="B430" s="26" t="s">
        <v>9662</v>
      </c>
      <c r="C430" s="26" t="s">
        <v>9663</v>
      </c>
      <c r="D430" s="27">
        <v>60</v>
      </c>
      <c r="E430" s="28">
        <v>500</v>
      </c>
      <c r="F430" s="29">
        <v>-4.7140000000000004</v>
      </c>
      <c r="G430" s="29">
        <v>-4.9539999999999997</v>
      </c>
      <c r="H430" s="30">
        <v>4.0000000000000001E-3</v>
      </c>
      <c r="I430" s="31">
        <v>2.06</v>
      </c>
      <c r="J430" s="31">
        <v>2.06</v>
      </c>
      <c r="K430" s="31">
        <v>6.2</v>
      </c>
      <c r="L430" s="31">
        <v>6.44</v>
      </c>
      <c r="M430" s="28">
        <v>682</v>
      </c>
      <c r="N430" s="31">
        <v>0.13</v>
      </c>
      <c r="O430" s="31">
        <v>0.51</v>
      </c>
      <c r="P430" s="28">
        <v>2190</v>
      </c>
      <c r="Q430" s="31">
        <v>0.24</v>
      </c>
      <c r="R430" s="31">
        <v>0.71</v>
      </c>
      <c r="S430" s="28">
        <v>8941</v>
      </c>
      <c r="T430" s="31">
        <v>0.5</v>
      </c>
      <c r="U430" s="31">
        <v>1.05</v>
      </c>
      <c r="V430" s="28">
        <v>17882</v>
      </c>
      <c r="W430" s="31">
        <v>1.05</v>
      </c>
      <c r="X430" s="38" t="s">
        <v>25</v>
      </c>
    </row>
    <row r="431" spans="1:24">
      <c r="A431" s="26" t="s">
        <v>9663</v>
      </c>
      <c r="B431" s="26" t="s">
        <v>9663</v>
      </c>
      <c r="C431" s="26" t="s">
        <v>9645</v>
      </c>
      <c r="D431" s="27">
        <v>68.900000000000006</v>
      </c>
      <c r="E431" s="28">
        <v>500</v>
      </c>
      <c r="F431" s="29">
        <v>-4.9539999999999997</v>
      </c>
      <c r="G431" s="29">
        <v>-5.23</v>
      </c>
      <c r="H431" s="30">
        <v>4.0000000000000001E-3</v>
      </c>
      <c r="I431" s="31">
        <v>2.06</v>
      </c>
      <c r="J431" s="31">
        <v>2.5099999999999998</v>
      </c>
      <c r="K431" s="31">
        <v>6.44</v>
      </c>
      <c r="L431" s="31">
        <v>7.17</v>
      </c>
      <c r="M431" s="28">
        <v>682</v>
      </c>
      <c r="N431" s="31">
        <v>0.13</v>
      </c>
      <c r="O431" s="31">
        <v>0.51</v>
      </c>
      <c r="P431" s="28">
        <v>2190</v>
      </c>
      <c r="Q431" s="31">
        <v>0.24</v>
      </c>
      <c r="R431" s="31">
        <v>0.71</v>
      </c>
      <c r="S431" s="28">
        <v>8948</v>
      </c>
      <c r="T431" s="31">
        <v>0.5</v>
      </c>
      <c r="U431" s="31">
        <v>1.05</v>
      </c>
      <c r="V431" s="28">
        <v>17895</v>
      </c>
      <c r="W431" s="31">
        <v>1.05</v>
      </c>
      <c r="X431" s="38" t="s">
        <v>25</v>
      </c>
    </row>
    <row r="432" spans="1:24">
      <c r="A432" s="26" t="s">
        <v>9664</v>
      </c>
      <c r="B432" s="26" t="s">
        <v>9664</v>
      </c>
      <c r="C432" s="26" t="s">
        <v>9632</v>
      </c>
      <c r="D432" s="27">
        <v>3</v>
      </c>
      <c r="E432" s="28">
        <v>800</v>
      </c>
      <c r="F432" s="29">
        <v>-4</v>
      </c>
      <c r="G432" s="29">
        <v>-4.0199999999999996</v>
      </c>
      <c r="H432" s="30">
        <v>6.7000000000000002E-3</v>
      </c>
      <c r="I432" s="31">
        <v>3.17</v>
      </c>
      <c r="J432" s="31">
        <v>3.3</v>
      </c>
      <c r="K432" s="31">
        <v>6.27</v>
      </c>
      <c r="L432" s="31">
        <v>6.42</v>
      </c>
      <c r="M432" s="28">
        <v>0</v>
      </c>
      <c r="N432" s="31">
        <v>0</v>
      </c>
      <c r="O432" s="31">
        <v>0</v>
      </c>
      <c r="P432" s="28">
        <v>0</v>
      </c>
      <c r="Q432" s="31">
        <v>0</v>
      </c>
      <c r="R432" s="31">
        <v>0</v>
      </c>
      <c r="S432" s="28">
        <v>79026</v>
      </c>
      <c r="T432" s="31">
        <v>0.8</v>
      </c>
      <c r="U432" s="31">
        <v>2.12</v>
      </c>
      <c r="V432" s="28">
        <v>80847</v>
      </c>
      <c r="W432" s="31">
        <v>1.86</v>
      </c>
      <c r="X432" s="26" t="s">
        <v>8835</v>
      </c>
    </row>
    <row r="433" spans="1:24">
      <c r="A433" s="26" t="s">
        <v>9665</v>
      </c>
      <c r="B433" s="26" t="s">
        <v>9665</v>
      </c>
      <c r="C433" s="26" t="s">
        <v>9666</v>
      </c>
      <c r="D433" s="27">
        <v>40</v>
      </c>
      <c r="E433" s="28">
        <v>500</v>
      </c>
      <c r="F433" s="29">
        <v>-0.76</v>
      </c>
      <c r="G433" s="29">
        <v>-1.03</v>
      </c>
      <c r="H433" s="30">
        <v>6.7000000000000002E-3</v>
      </c>
      <c r="I433" s="31">
        <v>1.85</v>
      </c>
      <c r="J433" s="31">
        <v>1.85</v>
      </c>
      <c r="K433" s="31">
        <v>2.04</v>
      </c>
      <c r="L433" s="31">
        <v>2.31</v>
      </c>
      <c r="M433" s="28">
        <v>0</v>
      </c>
      <c r="N433" s="31">
        <v>0</v>
      </c>
      <c r="O433" s="31">
        <v>0</v>
      </c>
      <c r="P433" s="28">
        <v>0</v>
      </c>
      <c r="Q433" s="31">
        <v>0</v>
      </c>
      <c r="R433" s="31">
        <v>0</v>
      </c>
      <c r="S433" s="28">
        <v>11615</v>
      </c>
      <c r="T433" s="31">
        <v>0.5</v>
      </c>
      <c r="U433" s="31">
        <v>1.37</v>
      </c>
      <c r="V433" s="28">
        <v>23230</v>
      </c>
      <c r="W433" s="31">
        <v>1.37</v>
      </c>
      <c r="X433" s="26" t="s">
        <v>8835</v>
      </c>
    </row>
    <row r="434" spans="1:24">
      <c r="A434" s="26" t="s">
        <v>9666</v>
      </c>
      <c r="B434" s="26" t="s">
        <v>9666</v>
      </c>
      <c r="C434" s="26" t="s">
        <v>9667</v>
      </c>
      <c r="D434" s="27">
        <v>38.5</v>
      </c>
      <c r="E434" s="28">
        <v>500</v>
      </c>
      <c r="F434" s="29">
        <v>-1.03</v>
      </c>
      <c r="G434" s="29">
        <v>-1.28</v>
      </c>
      <c r="H434" s="30">
        <v>6.4999999999999997E-3</v>
      </c>
      <c r="I434" s="31">
        <v>1.85</v>
      </c>
      <c r="J434" s="31">
        <v>1.8</v>
      </c>
      <c r="K434" s="31">
        <v>2.31</v>
      </c>
      <c r="L434" s="31">
        <v>2.5099999999999998</v>
      </c>
      <c r="M434" s="28">
        <v>0</v>
      </c>
      <c r="N434" s="31">
        <v>0</v>
      </c>
      <c r="O434" s="31">
        <v>0</v>
      </c>
      <c r="P434" s="28">
        <v>0</v>
      </c>
      <c r="Q434" s="31">
        <v>0</v>
      </c>
      <c r="R434" s="31">
        <v>0</v>
      </c>
      <c r="S434" s="28">
        <v>11392</v>
      </c>
      <c r="T434" s="31">
        <v>0.5</v>
      </c>
      <c r="U434" s="31">
        <v>1.34</v>
      </c>
      <c r="V434" s="28">
        <v>22784</v>
      </c>
      <c r="W434" s="31">
        <v>1.34</v>
      </c>
      <c r="X434" s="26" t="s">
        <v>8835</v>
      </c>
    </row>
    <row r="435" spans="1:24">
      <c r="A435" s="26" t="s">
        <v>9667</v>
      </c>
      <c r="B435" s="26" t="s">
        <v>9667</v>
      </c>
      <c r="C435" s="26" t="s">
        <v>9668</v>
      </c>
      <c r="D435" s="27">
        <v>42.2</v>
      </c>
      <c r="E435" s="28">
        <v>500</v>
      </c>
      <c r="F435" s="29">
        <v>-1.28</v>
      </c>
      <c r="G435" s="29">
        <v>-1.55</v>
      </c>
      <c r="H435" s="30">
        <v>6.4000000000000003E-3</v>
      </c>
      <c r="I435" s="31">
        <v>1.8</v>
      </c>
      <c r="J435" s="31">
        <v>1.75</v>
      </c>
      <c r="K435" s="31">
        <v>2.5099999999999998</v>
      </c>
      <c r="L435" s="31">
        <v>2.73</v>
      </c>
      <c r="M435" s="28">
        <v>0</v>
      </c>
      <c r="N435" s="31">
        <v>0</v>
      </c>
      <c r="O435" s="31">
        <v>0</v>
      </c>
      <c r="P435" s="28">
        <v>0</v>
      </c>
      <c r="Q435" s="31">
        <v>0</v>
      </c>
      <c r="R435" s="31">
        <v>0</v>
      </c>
      <c r="S435" s="28">
        <v>11308</v>
      </c>
      <c r="T435" s="31">
        <v>0.5</v>
      </c>
      <c r="U435" s="31">
        <v>1.33</v>
      </c>
      <c r="V435" s="28">
        <v>22616</v>
      </c>
      <c r="W435" s="31">
        <v>1.33</v>
      </c>
      <c r="X435" s="26" t="s">
        <v>8835</v>
      </c>
    </row>
    <row r="436" spans="1:24">
      <c r="A436" s="26" t="s">
        <v>9668</v>
      </c>
      <c r="B436" s="26" t="s">
        <v>9668</v>
      </c>
      <c r="C436" s="26" t="s">
        <v>9669</v>
      </c>
      <c r="D436" s="27">
        <v>46.1</v>
      </c>
      <c r="E436" s="28">
        <v>500</v>
      </c>
      <c r="F436" s="29">
        <v>-1.55</v>
      </c>
      <c r="G436" s="29">
        <v>-1.87</v>
      </c>
      <c r="H436" s="30">
        <v>6.8999999999999999E-3</v>
      </c>
      <c r="I436" s="31">
        <v>1.75</v>
      </c>
      <c r="J436" s="31">
        <v>1.74</v>
      </c>
      <c r="K436" s="31">
        <v>2.73</v>
      </c>
      <c r="L436" s="31">
        <v>3.04</v>
      </c>
      <c r="M436" s="28">
        <v>0</v>
      </c>
      <c r="N436" s="31">
        <v>0</v>
      </c>
      <c r="O436" s="31">
        <v>0</v>
      </c>
      <c r="P436" s="28">
        <v>0</v>
      </c>
      <c r="Q436" s="31">
        <v>0</v>
      </c>
      <c r="R436" s="31">
        <v>0</v>
      </c>
      <c r="S436" s="28">
        <v>11778</v>
      </c>
      <c r="T436" s="31">
        <v>0.5</v>
      </c>
      <c r="U436" s="31">
        <v>1.39</v>
      </c>
      <c r="V436" s="28">
        <v>23557</v>
      </c>
      <c r="W436" s="31">
        <v>1.39</v>
      </c>
      <c r="X436" s="26" t="s">
        <v>8835</v>
      </c>
    </row>
    <row r="437" spans="1:24">
      <c r="A437" s="26" t="s">
        <v>9669</v>
      </c>
      <c r="B437" s="26" t="s">
        <v>9669</v>
      </c>
      <c r="C437" s="26" t="s">
        <v>9670</v>
      </c>
      <c r="D437" s="27">
        <v>38.6</v>
      </c>
      <c r="E437" s="28">
        <v>500</v>
      </c>
      <c r="F437" s="29">
        <v>-1.87</v>
      </c>
      <c r="G437" s="29">
        <v>-2.12</v>
      </c>
      <c r="H437" s="30">
        <v>6.4999999999999997E-3</v>
      </c>
      <c r="I437" s="31">
        <v>1.74</v>
      </c>
      <c r="J437" s="31">
        <v>1.77</v>
      </c>
      <c r="K437" s="31">
        <v>3.04</v>
      </c>
      <c r="L437" s="31">
        <v>3.32</v>
      </c>
      <c r="M437" s="28">
        <v>0</v>
      </c>
      <c r="N437" s="31">
        <v>0</v>
      </c>
      <c r="O437" s="31">
        <v>0</v>
      </c>
      <c r="P437" s="28">
        <v>0</v>
      </c>
      <c r="Q437" s="31">
        <v>0</v>
      </c>
      <c r="R437" s="31">
        <v>0</v>
      </c>
      <c r="S437" s="28">
        <v>11377</v>
      </c>
      <c r="T437" s="31">
        <v>0.5</v>
      </c>
      <c r="U437" s="31">
        <v>1.34</v>
      </c>
      <c r="V437" s="28">
        <v>22755</v>
      </c>
      <c r="W437" s="31">
        <v>1.34</v>
      </c>
      <c r="X437" s="26" t="s">
        <v>8835</v>
      </c>
    </row>
    <row r="438" spans="1:24">
      <c r="A438" s="26" t="s">
        <v>9670</v>
      </c>
      <c r="B438" s="26" t="s">
        <v>9670</v>
      </c>
      <c r="C438" s="26" t="s">
        <v>9671</v>
      </c>
      <c r="D438" s="27">
        <v>48.9</v>
      </c>
      <c r="E438" s="28">
        <v>500</v>
      </c>
      <c r="F438" s="29">
        <v>-2.12</v>
      </c>
      <c r="G438" s="29">
        <v>-2.46</v>
      </c>
      <c r="H438" s="30">
        <v>7.0000000000000001E-3</v>
      </c>
      <c r="I438" s="31">
        <v>1.77</v>
      </c>
      <c r="J438" s="31">
        <v>1.77</v>
      </c>
      <c r="K438" s="31">
        <v>3.32</v>
      </c>
      <c r="L438" s="31">
        <v>3.66</v>
      </c>
      <c r="M438" s="28">
        <v>0</v>
      </c>
      <c r="N438" s="31">
        <v>0</v>
      </c>
      <c r="O438" s="31">
        <v>0</v>
      </c>
      <c r="P438" s="28">
        <v>0</v>
      </c>
      <c r="Q438" s="31">
        <v>0</v>
      </c>
      <c r="R438" s="31">
        <v>0</v>
      </c>
      <c r="S438" s="28">
        <v>11788</v>
      </c>
      <c r="T438" s="31">
        <v>0.5</v>
      </c>
      <c r="U438" s="31">
        <v>1.39</v>
      </c>
      <c r="V438" s="28">
        <v>23576</v>
      </c>
      <c r="W438" s="31">
        <v>1.39</v>
      </c>
      <c r="X438" s="26" t="s">
        <v>8835</v>
      </c>
    </row>
    <row r="439" spans="1:24">
      <c r="A439" s="26" t="s">
        <v>9671</v>
      </c>
      <c r="B439" s="26" t="s">
        <v>9671</v>
      </c>
      <c r="C439" s="26" t="s">
        <v>9672</v>
      </c>
      <c r="D439" s="27">
        <v>33.4</v>
      </c>
      <c r="E439" s="28">
        <v>500</v>
      </c>
      <c r="F439" s="29">
        <v>-2.46</v>
      </c>
      <c r="G439" s="29">
        <v>-2.67</v>
      </c>
      <c r="H439" s="30">
        <v>6.3E-3</v>
      </c>
      <c r="I439" s="31">
        <v>1.77</v>
      </c>
      <c r="J439" s="31">
        <v>1.76</v>
      </c>
      <c r="K439" s="31">
        <v>3.66</v>
      </c>
      <c r="L439" s="31">
        <v>3.86</v>
      </c>
      <c r="M439" s="28">
        <v>0</v>
      </c>
      <c r="N439" s="31">
        <v>0</v>
      </c>
      <c r="O439" s="31">
        <v>0</v>
      </c>
      <c r="P439" s="28">
        <v>0</v>
      </c>
      <c r="Q439" s="31">
        <v>0</v>
      </c>
      <c r="R439" s="31">
        <v>0</v>
      </c>
      <c r="S439" s="28">
        <v>11210</v>
      </c>
      <c r="T439" s="31">
        <v>0.5</v>
      </c>
      <c r="U439" s="31">
        <v>1.32</v>
      </c>
      <c r="V439" s="28">
        <v>22420</v>
      </c>
      <c r="W439" s="31">
        <v>1.32</v>
      </c>
      <c r="X439" s="26" t="s">
        <v>8835</v>
      </c>
    </row>
    <row r="440" spans="1:24">
      <c r="A440" s="26" t="s">
        <v>9672</v>
      </c>
      <c r="B440" s="26" t="s">
        <v>9672</v>
      </c>
      <c r="C440" s="26" t="s">
        <v>9673</v>
      </c>
      <c r="D440" s="27">
        <v>50.6</v>
      </c>
      <c r="E440" s="28">
        <v>500</v>
      </c>
      <c r="F440" s="29">
        <v>-2.67</v>
      </c>
      <c r="G440" s="29">
        <v>-3.04</v>
      </c>
      <c r="H440" s="30">
        <v>7.3000000000000001E-3</v>
      </c>
      <c r="I440" s="31">
        <v>1.76</v>
      </c>
      <c r="J440" s="31">
        <v>1.91</v>
      </c>
      <c r="K440" s="31">
        <v>3.86</v>
      </c>
      <c r="L440" s="31">
        <v>4.38</v>
      </c>
      <c r="M440" s="28">
        <v>0</v>
      </c>
      <c r="N440" s="31">
        <v>0</v>
      </c>
      <c r="O440" s="31">
        <v>0</v>
      </c>
      <c r="P440" s="28">
        <v>0</v>
      </c>
      <c r="Q440" s="31">
        <v>0</v>
      </c>
      <c r="R440" s="31">
        <v>0</v>
      </c>
      <c r="S440" s="28">
        <v>12089</v>
      </c>
      <c r="T440" s="31">
        <v>0.5</v>
      </c>
      <c r="U440" s="31">
        <v>1.43</v>
      </c>
      <c r="V440" s="28">
        <v>24178</v>
      </c>
      <c r="W440" s="31">
        <v>1.43</v>
      </c>
      <c r="X440" s="26" t="s">
        <v>8835</v>
      </c>
    </row>
    <row r="441" spans="1:24">
      <c r="A441" s="26" t="s">
        <v>9673</v>
      </c>
      <c r="B441" s="26" t="s">
        <v>9673</v>
      </c>
      <c r="C441" s="26" t="s">
        <v>9674</v>
      </c>
      <c r="D441" s="27">
        <v>22.7</v>
      </c>
      <c r="E441" s="28">
        <v>500</v>
      </c>
      <c r="F441" s="29">
        <v>-3.04</v>
      </c>
      <c r="G441" s="29">
        <v>-3.2</v>
      </c>
      <c r="H441" s="30">
        <v>7.0000000000000001E-3</v>
      </c>
      <c r="I441" s="31">
        <v>1.91</v>
      </c>
      <c r="J441" s="31">
        <v>2.06</v>
      </c>
      <c r="K441" s="31">
        <v>4.38</v>
      </c>
      <c r="L441" s="31">
        <v>4.6900000000000004</v>
      </c>
      <c r="M441" s="28">
        <v>0</v>
      </c>
      <c r="N441" s="31">
        <v>0</v>
      </c>
      <c r="O441" s="31">
        <v>0</v>
      </c>
      <c r="P441" s="28">
        <v>0</v>
      </c>
      <c r="Q441" s="31">
        <v>0</v>
      </c>
      <c r="R441" s="31">
        <v>0</v>
      </c>
      <c r="S441" s="28">
        <v>11869</v>
      </c>
      <c r="T441" s="31">
        <v>0.5</v>
      </c>
      <c r="U441" s="31">
        <v>1.4</v>
      </c>
      <c r="V441" s="28">
        <v>23738</v>
      </c>
      <c r="W441" s="31">
        <v>1.4</v>
      </c>
      <c r="X441" s="26" t="s">
        <v>8835</v>
      </c>
    </row>
    <row r="442" spans="1:24">
      <c r="A442" s="26" t="s">
        <v>9674</v>
      </c>
      <c r="B442" s="26" t="s">
        <v>9674</v>
      </c>
      <c r="C442" s="26" t="s">
        <v>9675</v>
      </c>
      <c r="D442" s="27">
        <v>47.3</v>
      </c>
      <c r="E442" s="28">
        <v>500</v>
      </c>
      <c r="F442" s="29">
        <v>-3.2</v>
      </c>
      <c r="G442" s="29">
        <v>-3.54</v>
      </c>
      <c r="H442" s="30">
        <v>7.1999999999999998E-3</v>
      </c>
      <c r="I442" s="31">
        <v>2.06</v>
      </c>
      <c r="J442" s="31">
        <v>2.2000000000000002</v>
      </c>
      <c r="K442" s="31">
        <v>4.6900000000000004</v>
      </c>
      <c r="L442" s="31">
        <v>5.17</v>
      </c>
      <c r="M442" s="28">
        <v>0</v>
      </c>
      <c r="N442" s="31">
        <v>0</v>
      </c>
      <c r="O442" s="31">
        <v>0</v>
      </c>
      <c r="P442" s="28">
        <v>0</v>
      </c>
      <c r="Q442" s="31">
        <v>0</v>
      </c>
      <c r="R442" s="31">
        <v>0</v>
      </c>
      <c r="S442" s="28">
        <v>11986</v>
      </c>
      <c r="T442" s="31">
        <v>0.5</v>
      </c>
      <c r="U442" s="31">
        <v>1.41</v>
      </c>
      <c r="V442" s="28">
        <v>23972</v>
      </c>
      <c r="W442" s="31">
        <v>1.41</v>
      </c>
      <c r="X442" s="26" t="s">
        <v>8835</v>
      </c>
    </row>
    <row r="443" spans="1:24">
      <c r="A443" s="26" t="s">
        <v>9675</v>
      </c>
      <c r="B443" s="26" t="s">
        <v>9675</v>
      </c>
      <c r="C443" s="26" t="s">
        <v>9676</v>
      </c>
      <c r="D443" s="27">
        <v>44.3</v>
      </c>
      <c r="E443" s="28">
        <v>500</v>
      </c>
      <c r="F443" s="29">
        <v>-3.54</v>
      </c>
      <c r="G443" s="29">
        <v>-3.88</v>
      </c>
      <c r="H443" s="30">
        <v>7.7000000000000002E-3</v>
      </c>
      <c r="I443" s="31">
        <v>2.2000000000000002</v>
      </c>
      <c r="J443" s="31">
        <v>2.2799999999999998</v>
      </c>
      <c r="K443" s="31">
        <v>5.17</v>
      </c>
      <c r="L443" s="31">
        <v>5.59</v>
      </c>
      <c r="M443" s="28">
        <v>425</v>
      </c>
      <c r="N443" s="31">
        <v>0.09</v>
      </c>
      <c r="O443" s="31">
        <v>0.55000000000000004</v>
      </c>
      <c r="P443" s="28">
        <v>1421</v>
      </c>
      <c r="Q443" s="31">
        <v>0.16</v>
      </c>
      <c r="R443" s="31">
        <v>0.79</v>
      </c>
      <c r="S443" s="28">
        <v>12385</v>
      </c>
      <c r="T443" s="31">
        <v>0.5</v>
      </c>
      <c r="U443" s="31">
        <v>1.46</v>
      </c>
      <c r="V443" s="28">
        <v>24770</v>
      </c>
      <c r="W443" s="31">
        <v>1.46</v>
      </c>
      <c r="X443" s="26" t="s">
        <v>8835</v>
      </c>
    </row>
    <row r="444" spans="1:24">
      <c r="A444" s="26" t="s">
        <v>9676</v>
      </c>
      <c r="B444" s="26" t="s">
        <v>9676</v>
      </c>
      <c r="C444" s="26" t="s">
        <v>9677</v>
      </c>
      <c r="D444" s="27">
        <v>40.4</v>
      </c>
      <c r="E444" s="28">
        <v>500</v>
      </c>
      <c r="F444" s="29">
        <v>-3.88</v>
      </c>
      <c r="G444" s="29">
        <v>-4.1900000000000004</v>
      </c>
      <c r="H444" s="30">
        <v>7.7000000000000002E-3</v>
      </c>
      <c r="I444" s="31">
        <v>2.2799999999999998</v>
      </c>
      <c r="J444" s="31">
        <v>2.15</v>
      </c>
      <c r="K444" s="31">
        <v>5.59</v>
      </c>
      <c r="L444" s="31">
        <v>5.77</v>
      </c>
      <c r="M444" s="28">
        <v>425</v>
      </c>
      <c r="N444" s="31">
        <v>0.09</v>
      </c>
      <c r="O444" s="31">
        <v>0.55000000000000004</v>
      </c>
      <c r="P444" s="28">
        <v>1421</v>
      </c>
      <c r="Q444" s="31">
        <v>0.16</v>
      </c>
      <c r="R444" s="31">
        <v>0.79</v>
      </c>
      <c r="S444" s="28">
        <v>12384</v>
      </c>
      <c r="T444" s="31">
        <v>0.5</v>
      </c>
      <c r="U444" s="31">
        <v>1.46</v>
      </c>
      <c r="V444" s="28">
        <v>24768</v>
      </c>
      <c r="W444" s="31">
        <v>1.46</v>
      </c>
      <c r="X444" s="26" t="s">
        <v>8835</v>
      </c>
    </row>
    <row r="445" spans="1:24">
      <c r="A445" s="26" t="s">
        <v>9677</v>
      </c>
      <c r="B445" s="26" t="s">
        <v>9677</v>
      </c>
      <c r="C445" s="26" t="s">
        <v>9678</v>
      </c>
      <c r="D445" s="27">
        <v>41.8</v>
      </c>
      <c r="E445" s="28">
        <v>500</v>
      </c>
      <c r="F445" s="29">
        <v>-4.1900000000000004</v>
      </c>
      <c r="G445" s="29">
        <v>-4.51</v>
      </c>
      <c r="H445" s="30">
        <v>7.7000000000000002E-3</v>
      </c>
      <c r="I445" s="31">
        <v>2.15</v>
      </c>
      <c r="J445" s="31">
        <v>2.1800000000000002</v>
      </c>
      <c r="K445" s="31">
        <v>5.77</v>
      </c>
      <c r="L445" s="31">
        <v>6.12</v>
      </c>
      <c r="M445" s="28">
        <v>425</v>
      </c>
      <c r="N445" s="31">
        <v>0.09</v>
      </c>
      <c r="O445" s="31">
        <v>0.55000000000000004</v>
      </c>
      <c r="P445" s="28">
        <v>1421</v>
      </c>
      <c r="Q445" s="31">
        <v>0.16</v>
      </c>
      <c r="R445" s="31">
        <v>0.79</v>
      </c>
      <c r="S445" s="28">
        <v>12369</v>
      </c>
      <c r="T445" s="31">
        <v>0.5</v>
      </c>
      <c r="U445" s="31">
        <v>1.46</v>
      </c>
      <c r="V445" s="28">
        <v>24739</v>
      </c>
      <c r="W445" s="31">
        <v>1.46</v>
      </c>
      <c r="X445" s="26" t="s">
        <v>8835</v>
      </c>
    </row>
    <row r="446" spans="1:24">
      <c r="A446" s="26" t="s">
        <v>9678</v>
      </c>
      <c r="B446" s="26" t="s">
        <v>9678</v>
      </c>
      <c r="C446" s="26" t="s">
        <v>9679</v>
      </c>
      <c r="D446" s="27">
        <v>50.8</v>
      </c>
      <c r="E446" s="28">
        <v>500</v>
      </c>
      <c r="F446" s="29">
        <v>-4.51</v>
      </c>
      <c r="G446" s="29">
        <v>-4.88</v>
      </c>
      <c r="H446" s="30">
        <v>7.3000000000000001E-3</v>
      </c>
      <c r="I446" s="31">
        <v>2.1800000000000002</v>
      </c>
      <c r="J446" s="31">
        <v>2.09</v>
      </c>
      <c r="K446" s="31">
        <v>6.12</v>
      </c>
      <c r="L446" s="31">
        <v>6.4</v>
      </c>
      <c r="M446" s="28">
        <v>425</v>
      </c>
      <c r="N446" s="31">
        <v>0.09</v>
      </c>
      <c r="O446" s="31">
        <v>0.54</v>
      </c>
      <c r="P446" s="28">
        <v>1421</v>
      </c>
      <c r="Q446" s="31">
        <v>0.16</v>
      </c>
      <c r="R446" s="31">
        <v>0.78</v>
      </c>
      <c r="S446" s="28">
        <v>12065</v>
      </c>
      <c r="T446" s="31">
        <v>0.5</v>
      </c>
      <c r="U446" s="31">
        <v>1.42</v>
      </c>
      <c r="V446" s="28">
        <v>24130</v>
      </c>
      <c r="W446" s="31">
        <v>1.42</v>
      </c>
      <c r="X446" s="26" t="s">
        <v>8835</v>
      </c>
    </row>
    <row r="447" spans="1:24">
      <c r="A447" s="26" t="s">
        <v>9679</v>
      </c>
      <c r="B447" s="26" t="s">
        <v>9679</v>
      </c>
      <c r="C447" s="26" t="s">
        <v>9680</v>
      </c>
      <c r="D447" s="27">
        <v>76.400000000000006</v>
      </c>
      <c r="E447" s="28">
        <v>800</v>
      </c>
      <c r="F447" s="29">
        <v>-5.19</v>
      </c>
      <c r="G447" s="29">
        <v>-5.69</v>
      </c>
      <c r="H447" s="30">
        <v>6.4999999999999997E-3</v>
      </c>
      <c r="I447" s="31">
        <v>2.09</v>
      </c>
      <c r="J447" s="31">
        <v>1.73</v>
      </c>
      <c r="K447" s="31">
        <v>6.38</v>
      </c>
      <c r="L447" s="31">
        <v>6.52</v>
      </c>
      <c r="M447" s="28">
        <v>425</v>
      </c>
      <c r="N447" s="31">
        <v>0.05</v>
      </c>
      <c r="O447" s="31">
        <v>0.49</v>
      </c>
      <c r="P447" s="28">
        <v>1421</v>
      </c>
      <c r="Q447" s="31">
        <v>0.09</v>
      </c>
      <c r="R447" s="31">
        <v>0.7</v>
      </c>
      <c r="S447" s="28">
        <v>78298</v>
      </c>
      <c r="T447" s="31">
        <v>0.8</v>
      </c>
      <c r="U447" s="31">
        <v>2.1</v>
      </c>
      <c r="V447" s="28">
        <v>80103</v>
      </c>
      <c r="W447" s="31">
        <v>1.84</v>
      </c>
      <c r="X447" s="26" t="s">
        <v>8835</v>
      </c>
    </row>
    <row r="448" spans="1:24">
      <c r="A448" s="26" t="s">
        <v>9680</v>
      </c>
      <c r="B448" s="26" t="s">
        <v>9680</v>
      </c>
      <c r="C448" s="26" t="s">
        <v>9681</v>
      </c>
      <c r="D448" s="27">
        <v>41.6</v>
      </c>
      <c r="E448" s="28">
        <v>800</v>
      </c>
      <c r="F448" s="29">
        <v>-5.69</v>
      </c>
      <c r="G448" s="29">
        <v>-5.95</v>
      </c>
      <c r="H448" s="30">
        <v>6.1999999999999998E-3</v>
      </c>
      <c r="I448" s="31">
        <v>1.73</v>
      </c>
      <c r="J448" s="31">
        <v>1.45</v>
      </c>
      <c r="K448" s="31">
        <v>6.52</v>
      </c>
      <c r="L448" s="31">
        <v>6.5</v>
      </c>
      <c r="M448" s="28">
        <v>425</v>
      </c>
      <c r="N448" s="31">
        <v>0.05</v>
      </c>
      <c r="O448" s="31">
        <v>0.48</v>
      </c>
      <c r="P448" s="28">
        <v>1421</v>
      </c>
      <c r="Q448" s="31">
        <v>0.09</v>
      </c>
      <c r="R448" s="31">
        <v>0.69</v>
      </c>
      <c r="S448" s="28">
        <v>76516</v>
      </c>
      <c r="T448" s="31">
        <v>0.8</v>
      </c>
      <c r="U448" s="31">
        <v>2.0499999999999998</v>
      </c>
      <c r="V448" s="28">
        <v>78280</v>
      </c>
      <c r="W448" s="31">
        <v>1.8</v>
      </c>
      <c r="X448" s="26" t="s">
        <v>8835</v>
      </c>
    </row>
    <row r="449" spans="1:24">
      <c r="A449" s="26" t="s">
        <v>9681</v>
      </c>
      <c r="B449" s="26" t="s">
        <v>9681</v>
      </c>
      <c r="C449" s="26" t="s">
        <v>9682</v>
      </c>
      <c r="D449" s="27">
        <v>73.3</v>
      </c>
      <c r="E449" s="28">
        <v>800</v>
      </c>
      <c r="F449" s="29">
        <v>-5.95</v>
      </c>
      <c r="G449" s="29">
        <v>-6.34</v>
      </c>
      <c r="H449" s="30">
        <v>5.3E-3</v>
      </c>
      <c r="I449" s="31">
        <v>1.45</v>
      </c>
      <c r="J449" s="31">
        <v>1.5</v>
      </c>
      <c r="K449" s="31">
        <v>6.5</v>
      </c>
      <c r="L449" s="31">
        <v>6.94</v>
      </c>
      <c r="M449" s="28">
        <v>425</v>
      </c>
      <c r="N449" s="31">
        <v>0.05</v>
      </c>
      <c r="O449" s="31">
        <v>0.45</v>
      </c>
      <c r="P449" s="28">
        <v>1421</v>
      </c>
      <c r="Q449" s="31">
        <v>0.1</v>
      </c>
      <c r="R449" s="31">
        <v>0.66</v>
      </c>
      <c r="S449" s="28">
        <v>70598</v>
      </c>
      <c r="T449" s="31">
        <v>0.8</v>
      </c>
      <c r="U449" s="31">
        <v>1.9</v>
      </c>
      <c r="V449" s="28">
        <v>72226</v>
      </c>
      <c r="W449" s="31">
        <v>1.66</v>
      </c>
      <c r="X449" s="26" t="s">
        <v>8835</v>
      </c>
    </row>
    <row r="450" spans="1:24">
      <c r="A450" s="26" t="s">
        <v>9682</v>
      </c>
      <c r="B450" s="26" t="s">
        <v>9682</v>
      </c>
      <c r="C450" s="26" t="s">
        <v>9683</v>
      </c>
      <c r="D450" s="27">
        <v>14.7</v>
      </c>
      <c r="E450" s="28">
        <v>800</v>
      </c>
      <c r="F450" s="29">
        <v>-6.34</v>
      </c>
      <c r="G450" s="29">
        <v>-6.4</v>
      </c>
      <c r="H450" s="30">
        <v>4.1000000000000003E-3</v>
      </c>
      <c r="I450" s="31">
        <v>1.5</v>
      </c>
      <c r="J450" s="31">
        <v>1.5</v>
      </c>
      <c r="K450" s="31">
        <v>6.94</v>
      </c>
      <c r="L450" s="31">
        <v>7</v>
      </c>
      <c r="M450" s="28">
        <v>425</v>
      </c>
      <c r="N450" s="31">
        <v>0.06</v>
      </c>
      <c r="O450" s="31">
        <v>0.41</v>
      </c>
      <c r="P450" s="28">
        <v>1421</v>
      </c>
      <c r="Q450" s="31">
        <v>0.1</v>
      </c>
      <c r="R450" s="31">
        <v>0.6</v>
      </c>
      <c r="S450" s="28">
        <v>61835</v>
      </c>
      <c r="T450" s="31">
        <v>0.8</v>
      </c>
      <c r="U450" s="31">
        <v>1.66</v>
      </c>
      <c r="V450" s="28">
        <v>63260</v>
      </c>
      <c r="W450" s="31">
        <v>1.46</v>
      </c>
      <c r="X450" s="26" t="s">
        <v>8835</v>
      </c>
    </row>
    <row r="451" spans="1:24">
      <c r="A451" s="26" t="s">
        <v>9684</v>
      </c>
      <c r="B451" s="26" t="s">
        <v>9684</v>
      </c>
      <c r="C451" s="26" t="s">
        <v>9679</v>
      </c>
      <c r="D451" s="27">
        <v>34.9</v>
      </c>
      <c r="E451" s="28">
        <v>500</v>
      </c>
      <c r="F451" s="29">
        <v>-2.27</v>
      </c>
      <c r="G451" s="29">
        <v>-2.5</v>
      </c>
      <c r="H451" s="30">
        <v>6.6E-3</v>
      </c>
      <c r="I451" s="31">
        <v>2.1</v>
      </c>
      <c r="J451" s="31">
        <v>2.09</v>
      </c>
      <c r="K451" s="31">
        <v>3.8</v>
      </c>
      <c r="L451" s="31">
        <v>4.0199999999999996</v>
      </c>
      <c r="M451" s="28">
        <v>0</v>
      </c>
      <c r="N451" s="31">
        <v>0</v>
      </c>
      <c r="O451" s="31">
        <v>0</v>
      </c>
      <c r="P451" s="28">
        <v>0</v>
      </c>
      <c r="Q451" s="31">
        <v>0</v>
      </c>
      <c r="R451" s="31">
        <v>0</v>
      </c>
      <c r="S451" s="28">
        <v>11477</v>
      </c>
      <c r="T451" s="31">
        <v>0.5</v>
      </c>
      <c r="U451" s="31">
        <v>1.35</v>
      </c>
      <c r="V451" s="28">
        <v>22953</v>
      </c>
      <c r="W451" s="31">
        <v>1.35</v>
      </c>
      <c r="X451" s="26" t="s">
        <v>8835</v>
      </c>
    </row>
    <row r="452" spans="1:24">
      <c r="A452" s="26" t="s">
        <v>9685</v>
      </c>
      <c r="B452" s="26" t="s">
        <v>9685</v>
      </c>
      <c r="C452" s="26" t="s">
        <v>9684</v>
      </c>
      <c r="D452" s="27">
        <v>35.799999999999997</v>
      </c>
      <c r="E452" s="28">
        <v>500</v>
      </c>
      <c r="F452" s="29">
        <v>-2.0499999999999998</v>
      </c>
      <c r="G452" s="29">
        <v>-2.27</v>
      </c>
      <c r="H452" s="30">
        <v>6.1000000000000004E-3</v>
      </c>
      <c r="I452" s="31">
        <v>2.0499999999999998</v>
      </c>
      <c r="J452" s="31">
        <v>2.1</v>
      </c>
      <c r="K452" s="31">
        <v>3.53</v>
      </c>
      <c r="L452" s="31">
        <v>3.8</v>
      </c>
      <c r="M452" s="28">
        <v>0</v>
      </c>
      <c r="N452" s="31">
        <v>0</v>
      </c>
      <c r="O452" s="31">
        <v>0</v>
      </c>
      <c r="P452" s="28">
        <v>0</v>
      </c>
      <c r="Q452" s="31">
        <v>0</v>
      </c>
      <c r="R452" s="31">
        <v>0</v>
      </c>
      <c r="S452" s="28">
        <v>11082</v>
      </c>
      <c r="T452" s="31">
        <v>0.5</v>
      </c>
      <c r="U452" s="31">
        <v>1.31</v>
      </c>
      <c r="V452" s="28">
        <v>22165</v>
      </c>
      <c r="W452" s="31">
        <v>1.31</v>
      </c>
      <c r="X452" s="26" t="s">
        <v>8835</v>
      </c>
    </row>
    <row r="453" spans="1:24">
      <c r="A453" s="26" t="s">
        <v>9686</v>
      </c>
      <c r="B453" s="26" t="s">
        <v>9686</v>
      </c>
      <c r="C453" s="26" t="s">
        <v>9687</v>
      </c>
      <c r="D453" s="27">
        <v>16.3</v>
      </c>
      <c r="E453" s="28">
        <v>800</v>
      </c>
      <c r="F453" s="29">
        <v>-7.51</v>
      </c>
      <c r="G453" s="29">
        <v>-7.61</v>
      </c>
      <c r="H453" s="30">
        <v>6.1000000000000004E-3</v>
      </c>
      <c r="I453" s="31">
        <v>1.5</v>
      </c>
      <c r="J453" s="31">
        <v>1.55</v>
      </c>
      <c r="K453" s="31">
        <v>8.11</v>
      </c>
      <c r="L453" s="31">
        <v>8.26</v>
      </c>
      <c r="M453" s="28">
        <v>0</v>
      </c>
      <c r="N453" s="31">
        <v>0</v>
      </c>
      <c r="O453" s="31">
        <v>0</v>
      </c>
      <c r="P453" s="28">
        <v>0</v>
      </c>
      <c r="Q453" s="31">
        <v>0</v>
      </c>
      <c r="R453" s="31">
        <v>0</v>
      </c>
      <c r="S453" s="28">
        <v>75809</v>
      </c>
      <c r="T453" s="31">
        <v>0.8</v>
      </c>
      <c r="U453" s="31">
        <v>2.04</v>
      </c>
      <c r="V453" s="28">
        <v>77557</v>
      </c>
      <c r="W453" s="31">
        <v>1.79</v>
      </c>
      <c r="X453" s="26" t="s">
        <v>8835</v>
      </c>
    </row>
    <row r="454" spans="1:24">
      <c r="A454" s="26" t="s">
        <v>9687</v>
      </c>
      <c r="B454" s="26" t="s">
        <v>9687</v>
      </c>
      <c r="C454" s="26" t="s">
        <v>9403</v>
      </c>
      <c r="D454" s="27">
        <v>82.9</v>
      </c>
      <c r="E454" s="28">
        <v>800</v>
      </c>
      <c r="F454" s="29">
        <v>-7.61</v>
      </c>
      <c r="G454" s="29">
        <v>-8.07</v>
      </c>
      <c r="H454" s="30">
        <v>5.4999999999999997E-3</v>
      </c>
      <c r="I454" s="31">
        <v>1.55</v>
      </c>
      <c r="J454" s="31">
        <v>1.98</v>
      </c>
      <c r="K454" s="31">
        <v>8.26</v>
      </c>
      <c r="L454" s="31">
        <v>9.15</v>
      </c>
      <c r="M454" s="28">
        <v>0</v>
      </c>
      <c r="N454" s="31">
        <v>0</v>
      </c>
      <c r="O454" s="31">
        <v>0</v>
      </c>
      <c r="P454" s="28">
        <v>0</v>
      </c>
      <c r="Q454" s="31">
        <v>0</v>
      </c>
      <c r="R454" s="31">
        <v>0</v>
      </c>
      <c r="S454" s="28">
        <v>72097</v>
      </c>
      <c r="T454" s="31">
        <v>0.8</v>
      </c>
      <c r="U454" s="31">
        <v>1.94</v>
      </c>
      <c r="V454" s="28">
        <v>73759</v>
      </c>
      <c r="W454" s="31">
        <v>1.7</v>
      </c>
      <c r="X454" s="26" t="s">
        <v>8835</v>
      </c>
    </row>
    <row r="455" spans="1:24">
      <c r="A455" s="26" t="s">
        <v>9688</v>
      </c>
      <c r="B455" s="26" t="s">
        <v>9688</v>
      </c>
      <c r="C455" s="26" t="s">
        <v>9682</v>
      </c>
      <c r="D455" s="27">
        <v>9.1999999999999993</v>
      </c>
      <c r="E455" s="28">
        <v>800</v>
      </c>
      <c r="F455" s="29">
        <v>-2.9</v>
      </c>
      <c r="G455" s="29">
        <v>-2.94</v>
      </c>
      <c r="H455" s="30">
        <v>4.3E-3</v>
      </c>
      <c r="I455" s="31">
        <v>1.5</v>
      </c>
      <c r="J455" s="31">
        <v>1.5</v>
      </c>
      <c r="K455" s="31">
        <v>3.5</v>
      </c>
      <c r="L455" s="31">
        <v>3.54</v>
      </c>
      <c r="M455" s="28">
        <v>0</v>
      </c>
      <c r="N455" s="31">
        <v>0</v>
      </c>
      <c r="O455" s="31">
        <v>0</v>
      </c>
      <c r="P455" s="28">
        <v>0</v>
      </c>
      <c r="Q455" s="31">
        <v>0</v>
      </c>
      <c r="R455" s="31">
        <v>0</v>
      </c>
      <c r="S455" s="28">
        <v>63819</v>
      </c>
      <c r="T455" s="31">
        <v>0.8</v>
      </c>
      <c r="U455" s="31">
        <v>1.71</v>
      </c>
      <c r="V455" s="28">
        <v>65290</v>
      </c>
      <c r="W455" s="31">
        <v>1.5</v>
      </c>
      <c r="X455" s="26" t="s">
        <v>8835</v>
      </c>
    </row>
    <row r="456" spans="1:24">
      <c r="A456" s="26" t="s">
        <v>9531</v>
      </c>
      <c r="B456" s="26" t="s">
        <v>9531</v>
      </c>
      <c r="C456" s="26" t="s">
        <v>9675</v>
      </c>
      <c r="D456" s="27">
        <v>2.2000000000000002</v>
      </c>
      <c r="E456" s="28">
        <v>500</v>
      </c>
      <c r="F456" s="29">
        <v>-2.36</v>
      </c>
      <c r="G456" s="29">
        <v>-2.4</v>
      </c>
      <c r="H456" s="30">
        <v>1.8200000000000001E-2</v>
      </c>
      <c r="I456" s="31">
        <v>2.5</v>
      </c>
      <c r="J456" s="31">
        <v>2.2000000000000002</v>
      </c>
      <c r="K456" s="31">
        <v>4.29</v>
      </c>
      <c r="L456" s="31">
        <v>4.03</v>
      </c>
      <c r="M456" s="28">
        <v>425</v>
      </c>
      <c r="N456" s="31">
        <v>7.0000000000000007E-2</v>
      </c>
      <c r="O456" s="31">
        <v>0.75</v>
      </c>
      <c r="P456" s="28">
        <v>1421</v>
      </c>
      <c r="Q456" s="31">
        <v>0.13</v>
      </c>
      <c r="R456" s="31">
        <v>1.07</v>
      </c>
      <c r="S456" s="28">
        <v>19063</v>
      </c>
      <c r="T456" s="31">
        <v>0.5</v>
      </c>
      <c r="U456" s="31">
        <v>2.25</v>
      </c>
      <c r="V456" s="28">
        <v>38125</v>
      </c>
      <c r="W456" s="31">
        <v>2.25</v>
      </c>
      <c r="X456" s="26" t="s">
        <v>8835</v>
      </c>
    </row>
    <row r="457" spans="1:24">
      <c r="A457" s="26" t="s">
        <v>9689</v>
      </c>
      <c r="B457" s="26" t="s">
        <v>9689</v>
      </c>
      <c r="C457" s="26" t="s">
        <v>9685</v>
      </c>
      <c r="D457" s="27">
        <v>2.2000000000000002</v>
      </c>
      <c r="E457" s="28">
        <v>500</v>
      </c>
      <c r="F457" s="29">
        <v>-2.0299999999999998</v>
      </c>
      <c r="G457" s="29">
        <v>-2.0499999999999998</v>
      </c>
      <c r="H457" s="30">
        <v>9.1000000000000004E-3</v>
      </c>
      <c r="I457" s="31">
        <v>2.0499999999999998</v>
      </c>
      <c r="J457" s="31">
        <v>2.0499999999999998</v>
      </c>
      <c r="K457" s="31">
        <v>3.51</v>
      </c>
      <c r="L457" s="31">
        <v>3.53</v>
      </c>
      <c r="M457" s="28">
        <v>0</v>
      </c>
      <c r="N457" s="31">
        <v>0</v>
      </c>
      <c r="O457" s="31">
        <v>0</v>
      </c>
      <c r="P457" s="28">
        <v>0</v>
      </c>
      <c r="Q457" s="31">
        <v>0</v>
      </c>
      <c r="R457" s="31">
        <v>0</v>
      </c>
      <c r="S457" s="28">
        <v>13479</v>
      </c>
      <c r="T457" s="31">
        <v>0.5</v>
      </c>
      <c r="U457" s="31">
        <v>1.59</v>
      </c>
      <c r="V457" s="28">
        <v>26959</v>
      </c>
      <c r="W457" s="31">
        <v>1.59</v>
      </c>
      <c r="X457" s="26" t="s">
        <v>8835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G448"/>
  <sheetViews>
    <sheetView view="pageBreakPreview" topLeftCell="E1" zoomScale="60" zoomScaleNormal="85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9690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9691</v>
      </c>
      <c r="B5" s="26" t="s">
        <v>9691</v>
      </c>
      <c r="C5" s="26" t="s">
        <v>9692</v>
      </c>
      <c r="D5" s="27">
        <v>70.3</v>
      </c>
      <c r="E5" s="28">
        <v>600</v>
      </c>
      <c r="F5" s="37">
        <v>-1.98</v>
      </c>
      <c r="G5" s="37">
        <v>-2.08</v>
      </c>
      <c r="H5" s="30">
        <v>1.4E-3</v>
      </c>
      <c r="I5" s="31">
        <v>3.39</v>
      </c>
      <c r="J5" s="31">
        <v>3.67</v>
      </c>
      <c r="K5" s="31">
        <v>4.68</v>
      </c>
      <c r="L5" s="31">
        <v>5.0599999999999996</v>
      </c>
      <c r="M5" s="28">
        <v>0</v>
      </c>
      <c r="N5" s="31">
        <v>0</v>
      </c>
      <c r="O5" s="31">
        <v>0</v>
      </c>
      <c r="P5" s="28">
        <v>0</v>
      </c>
      <c r="Q5" s="31">
        <v>0</v>
      </c>
      <c r="R5" s="31">
        <v>0</v>
      </c>
      <c r="S5" s="28">
        <v>16950</v>
      </c>
      <c r="T5" s="31">
        <v>0.8</v>
      </c>
      <c r="U5" s="31">
        <v>0.81</v>
      </c>
      <c r="V5" s="28">
        <v>17341</v>
      </c>
      <c r="W5" s="31">
        <v>0.71</v>
      </c>
      <c r="X5" s="38" t="s">
        <v>9693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9692</v>
      </c>
      <c r="B6" s="26" t="s">
        <v>9692</v>
      </c>
      <c r="C6" s="26" t="s">
        <v>9694</v>
      </c>
      <c r="D6" s="27">
        <v>69.5</v>
      </c>
      <c r="E6" s="28">
        <v>600</v>
      </c>
      <c r="F6" s="37">
        <v>-2.08</v>
      </c>
      <c r="G6" s="37">
        <v>-2.16</v>
      </c>
      <c r="H6" s="30">
        <v>1.1999999999999999E-3</v>
      </c>
      <c r="I6" s="31">
        <v>3.67</v>
      </c>
      <c r="J6" s="31">
        <v>3.71</v>
      </c>
      <c r="K6" s="31">
        <v>5.0599999999999996</v>
      </c>
      <c r="L6" s="31">
        <v>5.18</v>
      </c>
      <c r="M6" s="28">
        <v>0</v>
      </c>
      <c r="N6" s="31">
        <v>0</v>
      </c>
      <c r="O6" s="31">
        <v>0</v>
      </c>
      <c r="P6" s="28">
        <v>0</v>
      </c>
      <c r="Q6" s="31">
        <v>0</v>
      </c>
      <c r="R6" s="31">
        <v>0</v>
      </c>
      <c r="S6" s="28">
        <v>15247</v>
      </c>
      <c r="T6" s="31">
        <v>0.8</v>
      </c>
      <c r="U6" s="31">
        <v>0.73</v>
      </c>
      <c r="V6" s="28">
        <v>15599</v>
      </c>
      <c r="W6" s="31">
        <v>0.64</v>
      </c>
      <c r="X6" s="38" t="s">
        <v>9693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9694</v>
      </c>
      <c r="B7" s="26" t="s">
        <v>9694</v>
      </c>
      <c r="C7" s="26" t="s">
        <v>9695</v>
      </c>
      <c r="D7" s="27">
        <v>50.4</v>
      </c>
      <c r="E7" s="28">
        <v>600</v>
      </c>
      <c r="F7" s="37">
        <v>-2.16</v>
      </c>
      <c r="G7" s="37">
        <v>-2.17</v>
      </c>
      <c r="H7" s="30">
        <v>2.0000000000000001E-4</v>
      </c>
      <c r="I7" s="31">
        <v>3.71</v>
      </c>
      <c r="J7" s="31">
        <v>3.2</v>
      </c>
      <c r="K7" s="31">
        <v>5.18</v>
      </c>
      <c r="L7" s="31">
        <v>4.68</v>
      </c>
      <c r="M7" s="28">
        <v>0</v>
      </c>
      <c r="N7" s="31">
        <v>0</v>
      </c>
      <c r="O7" s="31">
        <v>0</v>
      </c>
      <c r="P7" s="28">
        <v>0</v>
      </c>
      <c r="Q7" s="31">
        <v>0</v>
      </c>
      <c r="R7" s="31">
        <v>0</v>
      </c>
      <c r="S7" s="28">
        <v>6330</v>
      </c>
      <c r="T7" s="31">
        <v>0.8</v>
      </c>
      <c r="U7" s="31">
        <v>0.3</v>
      </c>
      <c r="V7" s="28">
        <v>6476</v>
      </c>
      <c r="W7" s="31">
        <v>0.27</v>
      </c>
      <c r="X7" s="38" t="s">
        <v>9693</v>
      </c>
      <c r="Z7" s="47">
        <v>200</v>
      </c>
      <c r="AA7" s="47">
        <f t="shared" ref="AA7:AE27" si="1">SUMIFS($D$5:$D$5000,$E$5:$E$5000,$Z7,$X$5:$X$5000,AA$5)</f>
        <v>6669.9000000000115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6669.9000000000115</v>
      </c>
      <c r="AG7" s="2">
        <f t="shared" ref="AG7:AG32" si="2">SUMIF(E$5:E$5000,Z7,D$5:D$5000)-AF7</f>
        <v>0</v>
      </c>
    </row>
    <row r="8" spans="1:33">
      <c r="A8" s="26" t="s">
        <v>9696</v>
      </c>
      <c r="B8" s="26" t="s">
        <v>9696</v>
      </c>
      <c r="C8" s="26" t="s">
        <v>9697</v>
      </c>
      <c r="D8" s="27">
        <v>46.4</v>
      </c>
      <c r="E8" s="28">
        <v>600</v>
      </c>
      <c r="F8" s="37">
        <v>-1.62</v>
      </c>
      <c r="G8" s="37">
        <v>-1.67</v>
      </c>
      <c r="H8" s="30">
        <v>1.1000000000000001E-3</v>
      </c>
      <c r="I8" s="31">
        <v>3.04</v>
      </c>
      <c r="J8" s="31">
        <v>2.96</v>
      </c>
      <c r="K8" s="31">
        <v>3.97</v>
      </c>
      <c r="L8" s="31">
        <v>3.94</v>
      </c>
      <c r="M8" s="28">
        <v>0</v>
      </c>
      <c r="N8" s="31">
        <v>0</v>
      </c>
      <c r="O8" s="31">
        <v>0</v>
      </c>
      <c r="P8" s="28">
        <v>0</v>
      </c>
      <c r="Q8" s="31">
        <v>0</v>
      </c>
      <c r="R8" s="31">
        <v>0</v>
      </c>
      <c r="S8" s="28">
        <v>14753</v>
      </c>
      <c r="T8" s="31">
        <v>0.8</v>
      </c>
      <c r="U8" s="31">
        <v>0.7</v>
      </c>
      <c r="V8" s="28">
        <v>15093</v>
      </c>
      <c r="W8" s="31">
        <v>0.62</v>
      </c>
      <c r="X8" s="38" t="s">
        <v>10137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9697</v>
      </c>
      <c r="B9" s="26" t="s">
        <v>9697</v>
      </c>
      <c r="C9" s="26" t="s">
        <v>9698</v>
      </c>
      <c r="D9" s="27">
        <v>69.099999999999994</v>
      </c>
      <c r="E9" s="28">
        <v>600</v>
      </c>
      <c r="F9" s="37">
        <v>-1.67</v>
      </c>
      <c r="G9" s="37">
        <v>-1.76</v>
      </c>
      <c r="H9" s="30">
        <v>1.2999999999999999E-3</v>
      </c>
      <c r="I9" s="31">
        <v>2.96</v>
      </c>
      <c r="J9" s="31">
        <v>2.87</v>
      </c>
      <c r="K9" s="31">
        <v>3.94</v>
      </c>
      <c r="L9" s="31">
        <v>3.94</v>
      </c>
      <c r="M9" s="28">
        <v>0</v>
      </c>
      <c r="N9" s="31">
        <v>0</v>
      </c>
      <c r="O9" s="31">
        <v>0</v>
      </c>
      <c r="P9" s="28">
        <v>0</v>
      </c>
      <c r="Q9" s="31">
        <v>0</v>
      </c>
      <c r="R9" s="31">
        <v>0</v>
      </c>
      <c r="S9" s="28">
        <v>16219</v>
      </c>
      <c r="T9" s="31">
        <v>0.8</v>
      </c>
      <c r="U9" s="31">
        <v>0.77</v>
      </c>
      <c r="V9" s="28">
        <v>16593</v>
      </c>
      <c r="W9" s="31">
        <v>0.68</v>
      </c>
      <c r="X9" s="38" t="s">
        <v>10138</v>
      </c>
      <c r="Z9" s="47">
        <v>250</v>
      </c>
      <c r="AA9" s="47">
        <f t="shared" si="1"/>
        <v>2375.7000000000003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2375.7000000000003</v>
      </c>
      <c r="AG9" s="2">
        <f t="shared" si="2"/>
        <v>0</v>
      </c>
    </row>
    <row r="10" spans="1:33">
      <c r="A10" s="26" t="s">
        <v>9698</v>
      </c>
      <c r="B10" s="26" t="s">
        <v>9698</v>
      </c>
      <c r="C10" s="26" t="s">
        <v>9699</v>
      </c>
      <c r="D10" s="27">
        <v>57.4</v>
      </c>
      <c r="E10" s="28">
        <v>600</v>
      </c>
      <c r="F10" s="37">
        <v>-1.76</v>
      </c>
      <c r="G10" s="37">
        <v>-1.82</v>
      </c>
      <c r="H10" s="30">
        <v>1E-3</v>
      </c>
      <c r="I10" s="31">
        <v>2.87</v>
      </c>
      <c r="J10" s="31">
        <v>3.01</v>
      </c>
      <c r="K10" s="31">
        <v>3.94</v>
      </c>
      <c r="L10" s="31">
        <v>4.1399999999999997</v>
      </c>
      <c r="M10" s="28">
        <v>0</v>
      </c>
      <c r="N10" s="31">
        <v>0</v>
      </c>
      <c r="O10" s="31">
        <v>0</v>
      </c>
      <c r="P10" s="28">
        <v>0</v>
      </c>
      <c r="Q10" s="31">
        <v>0</v>
      </c>
      <c r="R10" s="31">
        <v>0</v>
      </c>
      <c r="S10" s="28">
        <v>14530</v>
      </c>
      <c r="T10" s="31">
        <v>0.8</v>
      </c>
      <c r="U10" s="31">
        <v>0.69</v>
      </c>
      <c r="V10" s="28">
        <v>14865</v>
      </c>
      <c r="W10" s="31">
        <v>0.61</v>
      </c>
      <c r="X10" s="38" t="s">
        <v>10139</v>
      </c>
      <c r="Z10" s="47">
        <v>300</v>
      </c>
      <c r="AA10" s="47">
        <f t="shared" si="1"/>
        <v>1665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1956.2</v>
      </c>
      <c r="AF10" s="47">
        <f t="shared" ref="AF10:AF30" si="4">SUM(AA10:AE10)</f>
        <v>3621.2</v>
      </c>
      <c r="AG10" s="2">
        <f t="shared" si="2"/>
        <v>0</v>
      </c>
    </row>
    <row r="11" spans="1:33">
      <c r="A11" s="26" t="s">
        <v>9699</v>
      </c>
      <c r="B11" s="26" t="s">
        <v>9699</v>
      </c>
      <c r="C11" s="26" t="s">
        <v>9700</v>
      </c>
      <c r="D11" s="27">
        <v>47.6</v>
      </c>
      <c r="E11" s="28">
        <v>600</v>
      </c>
      <c r="F11" s="37">
        <v>-1.82</v>
      </c>
      <c r="G11" s="37">
        <v>-1.88</v>
      </c>
      <c r="H11" s="30">
        <v>1.2999999999999999E-3</v>
      </c>
      <c r="I11" s="31">
        <v>3.01</v>
      </c>
      <c r="J11" s="31">
        <v>3</v>
      </c>
      <c r="K11" s="31">
        <v>4.1399999999999997</v>
      </c>
      <c r="L11" s="31">
        <v>4.1900000000000004</v>
      </c>
      <c r="M11" s="28">
        <v>0</v>
      </c>
      <c r="N11" s="31">
        <v>0</v>
      </c>
      <c r="O11" s="31">
        <v>0</v>
      </c>
      <c r="P11" s="28">
        <v>0</v>
      </c>
      <c r="Q11" s="31">
        <v>0</v>
      </c>
      <c r="R11" s="31">
        <v>0</v>
      </c>
      <c r="S11" s="28">
        <v>15956</v>
      </c>
      <c r="T11" s="31">
        <v>0.8</v>
      </c>
      <c r="U11" s="31">
        <v>0.76</v>
      </c>
      <c r="V11" s="28">
        <v>16324</v>
      </c>
      <c r="W11" s="31">
        <v>0.67</v>
      </c>
      <c r="X11" s="38" t="s">
        <v>10140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9700</v>
      </c>
      <c r="B12" s="26" t="s">
        <v>9700</v>
      </c>
      <c r="C12" s="26" t="s">
        <v>9701</v>
      </c>
      <c r="D12" s="27">
        <v>44.8</v>
      </c>
      <c r="E12" s="28">
        <v>600</v>
      </c>
      <c r="F12" s="37">
        <v>-1.88</v>
      </c>
      <c r="G12" s="37">
        <v>-1.93</v>
      </c>
      <c r="H12" s="30">
        <v>1.1000000000000001E-3</v>
      </c>
      <c r="I12" s="31">
        <v>3</v>
      </c>
      <c r="J12" s="31">
        <v>2.93</v>
      </c>
      <c r="K12" s="31">
        <v>4.1900000000000004</v>
      </c>
      <c r="L12" s="31">
        <v>4.17</v>
      </c>
      <c r="M12" s="28">
        <v>0</v>
      </c>
      <c r="N12" s="31">
        <v>0</v>
      </c>
      <c r="O12" s="31">
        <v>0</v>
      </c>
      <c r="P12" s="28">
        <v>0</v>
      </c>
      <c r="Q12" s="31">
        <v>0</v>
      </c>
      <c r="R12" s="31">
        <v>0</v>
      </c>
      <c r="S12" s="28">
        <v>15014</v>
      </c>
      <c r="T12" s="31">
        <v>0.8</v>
      </c>
      <c r="U12" s="31">
        <v>0.72</v>
      </c>
      <c r="V12" s="28">
        <v>15360</v>
      </c>
      <c r="W12" s="31">
        <v>0.63</v>
      </c>
      <c r="X12" s="38" t="s">
        <v>10141</v>
      </c>
      <c r="Z12" s="47">
        <v>400</v>
      </c>
      <c r="AA12" s="47">
        <f t="shared" si="1"/>
        <v>1224.0999999999999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1224.0999999999999</v>
      </c>
      <c r="AG12" s="2">
        <f t="shared" si="2"/>
        <v>0</v>
      </c>
    </row>
    <row r="13" spans="1:33">
      <c r="A13" s="26" t="s">
        <v>9701</v>
      </c>
      <c r="B13" s="26" t="s">
        <v>9701</v>
      </c>
      <c r="C13" s="26" t="s">
        <v>9691</v>
      </c>
      <c r="D13" s="27">
        <v>27.1</v>
      </c>
      <c r="E13" s="28">
        <v>600</v>
      </c>
      <c r="F13" s="37">
        <v>-1.93</v>
      </c>
      <c r="G13" s="37">
        <v>-1.98</v>
      </c>
      <c r="H13" s="30">
        <v>1.8E-3</v>
      </c>
      <c r="I13" s="31">
        <v>2.93</v>
      </c>
      <c r="J13" s="31">
        <v>3.39</v>
      </c>
      <c r="K13" s="31">
        <v>4.17</v>
      </c>
      <c r="L13" s="31">
        <v>4.68</v>
      </c>
      <c r="M13" s="28">
        <v>0</v>
      </c>
      <c r="N13" s="31">
        <v>0</v>
      </c>
      <c r="O13" s="31">
        <v>0</v>
      </c>
      <c r="P13" s="28">
        <v>0</v>
      </c>
      <c r="Q13" s="31">
        <v>0</v>
      </c>
      <c r="R13" s="31">
        <v>0</v>
      </c>
      <c r="S13" s="28">
        <v>19304</v>
      </c>
      <c r="T13" s="31">
        <v>0.8</v>
      </c>
      <c r="U13" s="31">
        <v>0.92</v>
      </c>
      <c r="V13" s="28">
        <v>19749</v>
      </c>
      <c r="W13" s="31">
        <v>0.81</v>
      </c>
      <c r="X13" s="38" t="s">
        <v>10141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9702</v>
      </c>
      <c r="B14" s="26" t="s">
        <v>9702</v>
      </c>
      <c r="C14" s="26" t="s">
        <v>9703</v>
      </c>
      <c r="D14" s="27">
        <v>167</v>
      </c>
      <c r="E14" s="28">
        <v>1650</v>
      </c>
      <c r="F14" s="37">
        <v>-2.42</v>
      </c>
      <c r="G14" s="37">
        <v>-2.59</v>
      </c>
      <c r="H14" s="30">
        <v>1E-3</v>
      </c>
      <c r="I14" s="31">
        <v>4.3</v>
      </c>
      <c r="J14" s="31">
        <v>3.75</v>
      </c>
      <c r="K14" s="31">
        <v>4.91</v>
      </c>
      <c r="L14" s="31">
        <v>4.53</v>
      </c>
      <c r="M14" s="28">
        <v>76</v>
      </c>
      <c r="N14" s="31">
        <v>0.01</v>
      </c>
      <c r="O14" s="31">
        <v>0.14000000000000001</v>
      </c>
      <c r="P14" s="28">
        <v>281</v>
      </c>
      <c r="Q14" s="31">
        <v>0.03</v>
      </c>
      <c r="R14" s="31">
        <v>0.2</v>
      </c>
      <c r="S14" s="28">
        <v>212845</v>
      </c>
      <c r="T14" s="31">
        <v>0.8</v>
      </c>
      <c r="U14" s="31">
        <v>1.34</v>
      </c>
      <c r="V14" s="28">
        <v>217752</v>
      </c>
      <c r="W14" s="31">
        <v>1.18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9703</v>
      </c>
      <c r="B15" s="26" t="s">
        <v>9703</v>
      </c>
      <c r="C15" s="26" t="s">
        <v>9704</v>
      </c>
      <c r="D15" s="27">
        <v>158</v>
      </c>
      <c r="E15" s="28">
        <v>1650</v>
      </c>
      <c r="F15" s="37">
        <v>-2.6</v>
      </c>
      <c r="G15" s="37">
        <v>-2.77</v>
      </c>
      <c r="H15" s="30">
        <v>1.1000000000000001E-3</v>
      </c>
      <c r="I15" s="31">
        <v>3.75</v>
      </c>
      <c r="J15" s="31">
        <v>3.6</v>
      </c>
      <c r="K15" s="31">
        <v>4.54</v>
      </c>
      <c r="L15" s="31">
        <v>4.5599999999999996</v>
      </c>
      <c r="M15" s="28">
        <v>13205</v>
      </c>
      <c r="N15" s="31">
        <v>0.16</v>
      </c>
      <c r="O15" s="31">
        <v>0.66</v>
      </c>
      <c r="P15" s="28">
        <v>28340</v>
      </c>
      <c r="Q15" s="31">
        <v>0.24</v>
      </c>
      <c r="R15" s="31">
        <v>0.83</v>
      </c>
      <c r="S15" s="28">
        <v>218824</v>
      </c>
      <c r="T15" s="31">
        <v>0.8</v>
      </c>
      <c r="U15" s="31">
        <v>1.38</v>
      </c>
      <c r="V15" s="28">
        <v>223868</v>
      </c>
      <c r="W15" s="31">
        <v>1.21</v>
      </c>
      <c r="X15" s="38" t="s">
        <v>25</v>
      </c>
      <c r="Z15" s="47">
        <v>450</v>
      </c>
      <c r="AA15" s="47">
        <f t="shared" si="1"/>
        <v>180.2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180.2</v>
      </c>
      <c r="AG15" s="2">
        <f t="shared" si="2"/>
        <v>0</v>
      </c>
    </row>
    <row r="16" spans="1:33">
      <c r="A16" s="26" t="s">
        <v>9705</v>
      </c>
      <c r="B16" s="26" t="s">
        <v>9705</v>
      </c>
      <c r="C16" s="26" t="s">
        <v>9706</v>
      </c>
      <c r="D16" s="27">
        <v>155</v>
      </c>
      <c r="E16" s="28">
        <v>300</v>
      </c>
      <c r="F16" s="37">
        <v>-0.06</v>
      </c>
      <c r="G16" s="37">
        <v>-0.68</v>
      </c>
      <c r="H16" s="30">
        <v>4.0000000000000001E-3</v>
      </c>
      <c r="I16" s="31">
        <v>1.8</v>
      </c>
      <c r="J16" s="31">
        <v>2.2000000000000002</v>
      </c>
      <c r="K16" s="31">
        <v>1.5</v>
      </c>
      <c r="L16" s="31">
        <v>2.52</v>
      </c>
      <c r="M16" s="28">
        <v>175</v>
      </c>
      <c r="N16" s="31">
        <v>0.13</v>
      </c>
      <c r="O16" s="31">
        <v>0.36</v>
      </c>
      <c r="P16" s="28">
        <v>622</v>
      </c>
      <c r="Q16" s="31">
        <v>0.25</v>
      </c>
      <c r="R16" s="31">
        <v>0.52</v>
      </c>
      <c r="S16" s="28">
        <v>2290</v>
      </c>
      <c r="T16" s="31">
        <v>0.5</v>
      </c>
      <c r="U16" s="31">
        <v>0.75</v>
      </c>
      <c r="V16" s="28">
        <v>4580</v>
      </c>
      <c r="W16" s="31">
        <v>0.75</v>
      </c>
      <c r="X16" s="38" t="s">
        <v>24</v>
      </c>
      <c r="Z16" s="47">
        <v>500</v>
      </c>
      <c r="AA16" s="47">
        <f t="shared" si="1"/>
        <v>469.6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170</v>
      </c>
      <c r="AF16" s="47">
        <f t="shared" si="4"/>
        <v>639.6</v>
      </c>
      <c r="AG16" s="2">
        <f t="shared" si="2"/>
        <v>0</v>
      </c>
    </row>
    <row r="17" spans="1:33">
      <c r="A17" s="26" t="s">
        <v>9707</v>
      </c>
      <c r="B17" s="26" t="s">
        <v>9707</v>
      </c>
      <c r="C17" s="26" t="s">
        <v>9706</v>
      </c>
      <c r="D17" s="27">
        <v>125</v>
      </c>
      <c r="E17" s="28">
        <v>300</v>
      </c>
      <c r="F17" s="37">
        <v>0.44</v>
      </c>
      <c r="G17" s="37">
        <v>-0.06</v>
      </c>
      <c r="H17" s="30">
        <v>4.0000000000000001E-3</v>
      </c>
      <c r="I17" s="31">
        <v>2.2999999999999998</v>
      </c>
      <c r="J17" s="31">
        <v>2.2000000000000002</v>
      </c>
      <c r="K17" s="31">
        <v>1.5</v>
      </c>
      <c r="L17" s="31">
        <v>1.9</v>
      </c>
      <c r="M17" s="28">
        <v>154</v>
      </c>
      <c r="N17" s="31">
        <v>0.13</v>
      </c>
      <c r="O17" s="31">
        <v>0.35</v>
      </c>
      <c r="P17" s="28">
        <v>552</v>
      </c>
      <c r="Q17" s="31">
        <v>0.23</v>
      </c>
      <c r="R17" s="31">
        <v>0.51</v>
      </c>
      <c r="S17" s="28">
        <v>2290</v>
      </c>
      <c r="T17" s="31">
        <v>0.5</v>
      </c>
      <c r="U17" s="31">
        <v>0.75</v>
      </c>
      <c r="V17" s="28">
        <v>4580</v>
      </c>
      <c r="W17" s="31">
        <v>0.75</v>
      </c>
      <c r="X17" s="38" t="s">
        <v>24</v>
      </c>
      <c r="Z17" s="47">
        <v>600</v>
      </c>
      <c r="AA17" s="47">
        <f t="shared" si="1"/>
        <v>0</v>
      </c>
      <c r="AB17" s="47">
        <f t="shared" si="1"/>
        <v>0</v>
      </c>
      <c r="AC17" s="47">
        <f t="shared" si="0"/>
        <v>604.50000000000011</v>
      </c>
      <c r="AD17" s="47">
        <f t="shared" si="0"/>
        <v>0</v>
      </c>
      <c r="AE17" s="47">
        <f t="shared" si="0"/>
        <v>0</v>
      </c>
      <c r="AF17" s="47">
        <f t="shared" si="4"/>
        <v>604.50000000000011</v>
      </c>
      <c r="AG17" s="2">
        <f t="shared" si="2"/>
        <v>0</v>
      </c>
    </row>
    <row r="18" spans="1:33">
      <c r="A18" s="26" t="s">
        <v>9706</v>
      </c>
      <c r="B18" s="26" t="s">
        <v>9706</v>
      </c>
      <c r="C18" s="26" t="s">
        <v>9708</v>
      </c>
      <c r="D18" s="27">
        <v>170</v>
      </c>
      <c r="E18" s="28">
        <v>300</v>
      </c>
      <c r="F18" s="37">
        <v>-0.68</v>
      </c>
      <c r="G18" s="37">
        <v>-1.36</v>
      </c>
      <c r="H18" s="30">
        <v>4.0000000000000001E-3</v>
      </c>
      <c r="I18" s="31">
        <v>2.2000000000000002</v>
      </c>
      <c r="J18" s="31">
        <v>2.81</v>
      </c>
      <c r="K18" s="31">
        <v>2.52</v>
      </c>
      <c r="L18" s="31">
        <v>3.81</v>
      </c>
      <c r="M18" s="28">
        <v>329</v>
      </c>
      <c r="N18" s="31">
        <v>0.18</v>
      </c>
      <c r="O18" s="31">
        <v>0.44</v>
      </c>
      <c r="P18" s="28">
        <v>1123</v>
      </c>
      <c r="Q18" s="31">
        <v>0.34</v>
      </c>
      <c r="R18" s="31">
        <v>0.62</v>
      </c>
      <c r="S18" s="28">
        <v>2290</v>
      </c>
      <c r="T18" s="31">
        <v>0.5</v>
      </c>
      <c r="U18" s="31">
        <v>0.75</v>
      </c>
      <c r="V18" s="28">
        <v>4580</v>
      </c>
      <c r="W18" s="31">
        <v>0.75</v>
      </c>
      <c r="X18" s="38" t="s">
        <v>24</v>
      </c>
      <c r="Z18" s="47">
        <v>700</v>
      </c>
      <c r="AA18" s="47">
        <f t="shared" si="1"/>
        <v>272.3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272.3</v>
      </c>
      <c r="AG18" s="2">
        <f t="shared" si="2"/>
        <v>0</v>
      </c>
    </row>
    <row r="19" spans="1:33">
      <c r="A19" s="26" t="s">
        <v>9709</v>
      </c>
      <c r="B19" s="26" t="s">
        <v>9709</v>
      </c>
      <c r="C19" s="26" t="s">
        <v>9708</v>
      </c>
      <c r="D19" s="27">
        <v>120</v>
      </c>
      <c r="E19" s="28">
        <v>300</v>
      </c>
      <c r="F19" s="37">
        <v>0.74</v>
      </c>
      <c r="G19" s="37">
        <v>0.26</v>
      </c>
      <c r="H19" s="30">
        <v>4.0000000000000001E-3</v>
      </c>
      <c r="I19" s="31">
        <v>2.6</v>
      </c>
      <c r="J19" s="31">
        <v>2.81</v>
      </c>
      <c r="K19" s="31">
        <v>1.5</v>
      </c>
      <c r="L19" s="31">
        <v>2.19</v>
      </c>
      <c r="M19" s="28">
        <v>295</v>
      </c>
      <c r="N19" s="31">
        <v>0.17</v>
      </c>
      <c r="O19" s="31">
        <v>0.42</v>
      </c>
      <c r="P19" s="28">
        <v>1016</v>
      </c>
      <c r="Q19" s="31">
        <v>0.32</v>
      </c>
      <c r="R19" s="31">
        <v>0.6</v>
      </c>
      <c r="S19" s="28">
        <v>2290</v>
      </c>
      <c r="T19" s="31">
        <v>0.5</v>
      </c>
      <c r="U19" s="31">
        <v>0.75</v>
      </c>
      <c r="V19" s="28">
        <v>4580</v>
      </c>
      <c r="W19" s="31">
        <v>0.75</v>
      </c>
      <c r="X19" s="38" t="s">
        <v>24</v>
      </c>
      <c r="Z19" s="47">
        <v>800</v>
      </c>
      <c r="AA19" s="47">
        <f t="shared" si="1"/>
        <v>765.69999999999982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765.69999999999982</v>
      </c>
      <c r="AG19" s="2">
        <f t="shared" si="2"/>
        <v>0</v>
      </c>
    </row>
    <row r="20" spans="1:33">
      <c r="A20" s="26" t="s">
        <v>9710</v>
      </c>
      <c r="B20" s="26" t="s">
        <v>9710</v>
      </c>
      <c r="C20" s="26" t="s">
        <v>9708</v>
      </c>
      <c r="D20" s="27">
        <v>130</v>
      </c>
      <c r="E20" s="28">
        <v>300</v>
      </c>
      <c r="F20" s="37">
        <v>1.24</v>
      </c>
      <c r="G20" s="37">
        <v>0.72</v>
      </c>
      <c r="H20" s="30">
        <v>4.0000000000000001E-3</v>
      </c>
      <c r="I20" s="31">
        <v>3.1</v>
      </c>
      <c r="J20" s="31">
        <v>2.81</v>
      </c>
      <c r="K20" s="31">
        <v>1.5</v>
      </c>
      <c r="L20" s="31">
        <v>1.73</v>
      </c>
      <c r="M20" s="28">
        <v>131</v>
      </c>
      <c r="N20" s="31">
        <v>0.12</v>
      </c>
      <c r="O20" s="31">
        <v>0.33</v>
      </c>
      <c r="P20" s="28">
        <v>474</v>
      </c>
      <c r="Q20" s="31">
        <v>0.22</v>
      </c>
      <c r="R20" s="31">
        <v>0.48</v>
      </c>
      <c r="S20" s="28">
        <v>2290</v>
      </c>
      <c r="T20" s="31">
        <v>0.5</v>
      </c>
      <c r="U20" s="31">
        <v>0.75</v>
      </c>
      <c r="V20" s="28">
        <v>4580</v>
      </c>
      <c r="W20" s="31">
        <v>0.75</v>
      </c>
      <c r="X20" s="38" t="s">
        <v>24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9708</v>
      </c>
      <c r="B21" s="26" t="s">
        <v>9708</v>
      </c>
      <c r="C21" s="26" t="s">
        <v>9703</v>
      </c>
      <c r="D21" s="27">
        <v>170</v>
      </c>
      <c r="E21" s="28">
        <v>500</v>
      </c>
      <c r="F21" s="37">
        <v>-1.52</v>
      </c>
      <c r="G21" s="37">
        <v>-1.91</v>
      </c>
      <c r="H21" s="30">
        <v>2.3E-3</v>
      </c>
      <c r="I21" s="31">
        <v>2.81</v>
      </c>
      <c r="J21" s="31">
        <v>3.75</v>
      </c>
      <c r="K21" s="31">
        <v>3.76</v>
      </c>
      <c r="L21" s="31">
        <v>5.09</v>
      </c>
      <c r="M21" s="28">
        <v>755</v>
      </c>
      <c r="N21" s="31">
        <v>0.16</v>
      </c>
      <c r="O21" s="31">
        <v>0.43</v>
      </c>
      <c r="P21" s="28">
        <v>2402</v>
      </c>
      <c r="Q21" s="31">
        <v>0.28000000000000003</v>
      </c>
      <c r="R21" s="31">
        <v>0.6</v>
      </c>
      <c r="S21" s="28">
        <v>6771</v>
      </c>
      <c r="T21" s="31">
        <v>0.5</v>
      </c>
      <c r="U21" s="31">
        <v>0.8</v>
      </c>
      <c r="V21" s="28">
        <v>13543</v>
      </c>
      <c r="W21" s="31">
        <v>0.8</v>
      </c>
      <c r="X21" s="38" t="s">
        <v>24</v>
      </c>
      <c r="Z21" s="47">
        <v>1000</v>
      </c>
      <c r="AA21" s="47">
        <f t="shared" si="1"/>
        <v>422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422</v>
      </c>
      <c r="AG21" s="2">
        <f t="shared" si="2"/>
        <v>0</v>
      </c>
    </row>
    <row r="22" spans="1:33">
      <c r="A22" s="26" t="s">
        <v>9711</v>
      </c>
      <c r="B22" s="26" t="s">
        <v>9711</v>
      </c>
      <c r="C22" s="26" t="s">
        <v>9712</v>
      </c>
      <c r="D22" s="27">
        <v>70</v>
      </c>
      <c r="E22" s="28">
        <v>500</v>
      </c>
      <c r="F22" s="37">
        <v>1.21</v>
      </c>
      <c r="G22" s="37">
        <v>0.86</v>
      </c>
      <c r="H22" s="30">
        <v>5.0000000000000001E-3</v>
      </c>
      <c r="I22" s="31">
        <v>4.78</v>
      </c>
      <c r="J22" s="31">
        <v>4.92</v>
      </c>
      <c r="K22" s="31">
        <v>3</v>
      </c>
      <c r="L22" s="31">
        <v>3.49</v>
      </c>
      <c r="M22" s="28">
        <v>217</v>
      </c>
      <c r="N22" s="31">
        <v>7.0000000000000007E-2</v>
      </c>
      <c r="O22" s="31">
        <v>0.39</v>
      </c>
      <c r="P22" s="28">
        <v>760</v>
      </c>
      <c r="Q22" s="31">
        <v>0.13</v>
      </c>
      <c r="R22" s="31">
        <v>0.56999999999999995</v>
      </c>
      <c r="S22" s="28">
        <v>9996</v>
      </c>
      <c r="T22" s="31">
        <v>0.5</v>
      </c>
      <c r="U22" s="31">
        <v>1.18</v>
      </c>
      <c r="V22" s="28">
        <v>19993</v>
      </c>
      <c r="W22" s="31">
        <v>1.18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9712</v>
      </c>
      <c r="B23" s="26" t="s">
        <v>9712</v>
      </c>
      <c r="C23" s="26" t="s">
        <v>9713</v>
      </c>
      <c r="D23" s="27">
        <v>70</v>
      </c>
      <c r="E23" s="28">
        <v>500</v>
      </c>
      <c r="F23" s="37">
        <v>0.86</v>
      </c>
      <c r="G23" s="37">
        <v>0.51</v>
      </c>
      <c r="H23" s="30">
        <v>5.0000000000000001E-3</v>
      </c>
      <c r="I23" s="31">
        <v>4.92</v>
      </c>
      <c r="J23" s="31">
        <v>4.91</v>
      </c>
      <c r="K23" s="31">
        <v>3.49</v>
      </c>
      <c r="L23" s="31">
        <v>3.83</v>
      </c>
      <c r="M23" s="28">
        <v>217</v>
      </c>
      <c r="N23" s="31">
        <v>7.0000000000000007E-2</v>
      </c>
      <c r="O23" s="31">
        <v>0.39</v>
      </c>
      <c r="P23" s="28">
        <v>760</v>
      </c>
      <c r="Q23" s="31">
        <v>0.13</v>
      </c>
      <c r="R23" s="31">
        <v>0.56999999999999995</v>
      </c>
      <c r="S23" s="28">
        <v>9996</v>
      </c>
      <c r="T23" s="31">
        <v>0.5</v>
      </c>
      <c r="U23" s="31">
        <v>1.18</v>
      </c>
      <c r="V23" s="28">
        <v>19993</v>
      </c>
      <c r="W23" s="31">
        <v>1.18</v>
      </c>
      <c r="X23" s="38" t="s">
        <v>25</v>
      </c>
      <c r="Z23" s="47">
        <v>1200</v>
      </c>
      <c r="AA23" s="47">
        <f t="shared" si="1"/>
        <v>163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163</v>
      </c>
      <c r="AG23" s="2">
        <f t="shared" si="2"/>
        <v>0</v>
      </c>
    </row>
    <row r="24" spans="1:33">
      <c r="A24" s="26" t="s">
        <v>9713</v>
      </c>
      <c r="B24" s="26" t="s">
        <v>9713</v>
      </c>
      <c r="C24" s="26" t="s">
        <v>9714</v>
      </c>
      <c r="D24" s="27">
        <v>72.5</v>
      </c>
      <c r="E24" s="28">
        <v>500</v>
      </c>
      <c r="F24" s="37">
        <v>0.51</v>
      </c>
      <c r="G24" s="37">
        <v>0.13</v>
      </c>
      <c r="H24" s="30">
        <v>5.1999999999999998E-3</v>
      </c>
      <c r="I24" s="31">
        <v>4.91</v>
      </c>
      <c r="J24" s="31">
        <v>5</v>
      </c>
      <c r="K24" s="31">
        <v>3.83</v>
      </c>
      <c r="L24" s="31">
        <v>4.3</v>
      </c>
      <c r="M24" s="28">
        <v>217</v>
      </c>
      <c r="N24" s="31">
        <v>7.0000000000000007E-2</v>
      </c>
      <c r="O24" s="31">
        <v>0.39</v>
      </c>
      <c r="P24" s="28">
        <v>760</v>
      </c>
      <c r="Q24" s="31">
        <v>0.13</v>
      </c>
      <c r="R24" s="31">
        <v>0.57999999999999996</v>
      </c>
      <c r="S24" s="28">
        <v>10235</v>
      </c>
      <c r="T24" s="31">
        <v>0.5</v>
      </c>
      <c r="U24" s="31">
        <v>1.21</v>
      </c>
      <c r="V24" s="28">
        <v>20470</v>
      </c>
      <c r="W24" s="31">
        <v>1.21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9715</v>
      </c>
      <c r="B25" s="26" t="s">
        <v>9715</v>
      </c>
      <c r="C25" s="26" t="s">
        <v>9714</v>
      </c>
      <c r="D25" s="27">
        <v>57.6</v>
      </c>
      <c r="E25" s="28">
        <v>800</v>
      </c>
      <c r="F25" s="37">
        <v>-7.0000000000000007E-2</v>
      </c>
      <c r="G25" s="37">
        <v>-0.14000000000000001</v>
      </c>
      <c r="H25" s="30">
        <v>1.1999999999999999E-3</v>
      </c>
      <c r="I25" s="31">
        <v>4.75</v>
      </c>
      <c r="J25" s="31">
        <v>5</v>
      </c>
      <c r="K25" s="31">
        <v>3.92</v>
      </c>
      <c r="L25" s="31">
        <v>4.24</v>
      </c>
      <c r="M25" s="28">
        <v>5216</v>
      </c>
      <c r="N25" s="31">
        <v>0.26</v>
      </c>
      <c r="O25" s="31">
        <v>0.56999999999999995</v>
      </c>
      <c r="P25" s="28">
        <v>13000</v>
      </c>
      <c r="Q25" s="31">
        <v>0.43</v>
      </c>
      <c r="R25" s="31">
        <v>0.74</v>
      </c>
      <c r="S25" s="28">
        <v>33741</v>
      </c>
      <c r="T25" s="31">
        <v>0.8</v>
      </c>
      <c r="U25" s="31">
        <v>0.91</v>
      </c>
      <c r="V25" s="28">
        <v>34518</v>
      </c>
      <c r="W25" s="31">
        <v>0.79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9714</v>
      </c>
      <c r="B26" s="26" t="s">
        <v>9714</v>
      </c>
      <c r="C26" s="26" t="s">
        <v>9716</v>
      </c>
      <c r="D26" s="27">
        <v>45</v>
      </c>
      <c r="E26" s="28">
        <v>800</v>
      </c>
      <c r="F26" s="37">
        <v>-0.14000000000000001</v>
      </c>
      <c r="G26" s="37">
        <v>-0.19</v>
      </c>
      <c r="H26" s="30">
        <v>1.1000000000000001E-3</v>
      </c>
      <c r="I26" s="31">
        <v>5</v>
      </c>
      <c r="J26" s="31">
        <v>4.75</v>
      </c>
      <c r="K26" s="31">
        <v>4.24</v>
      </c>
      <c r="L26" s="31">
        <v>4.04</v>
      </c>
      <c r="M26" s="28">
        <v>5433</v>
      </c>
      <c r="N26" s="31">
        <v>0.27</v>
      </c>
      <c r="O26" s="31">
        <v>0.56000000000000005</v>
      </c>
      <c r="P26" s="28">
        <v>13456</v>
      </c>
      <c r="Q26" s="31">
        <v>0.44</v>
      </c>
      <c r="R26" s="31">
        <v>0.72</v>
      </c>
      <c r="S26" s="28">
        <v>32262</v>
      </c>
      <c r="T26" s="31">
        <v>0.8</v>
      </c>
      <c r="U26" s="31">
        <v>0.87</v>
      </c>
      <c r="V26" s="28">
        <v>33006</v>
      </c>
      <c r="W26" s="31">
        <v>0.76</v>
      </c>
      <c r="X26" s="38" t="s">
        <v>25</v>
      </c>
      <c r="Z26" s="47">
        <v>1650</v>
      </c>
      <c r="AA26" s="47">
        <f t="shared" si="1"/>
        <v>325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325</v>
      </c>
      <c r="AG26" s="2">
        <f t="shared" si="2"/>
        <v>0</v>
      </c>
    </row>
    <row r="27" spans="1:33">
      <c r="A27" s="26" t="s">
        <v>9716</v>
      </c>
      <c r="B27" s="26" t="s">
        <v>9716</v>
      </c>
      <c r="C27" s="26" t="s">
        <v>9717</v>
      </c>
      <c r="D27" s="27">
        <v>51.2</v>
      </c>
      <c r="E27" s="28">
        <v>800</v>
      </c>
      <c r="F27" s="37">
        <v>-0.19</v>
      </c>
      <c r="G27" s="37">
        <v>-0.25</v>
      </c>
      <c r="H27" s="30">
        <v>1.1999999999999999E-3</v>
      </c>
      <c r="I27" s="31">
        <v>4.75</v>
      </c>
      <c r="J27" s="31">
        <v>4.55</v>
      </c>
      <c r="K27" s="31">
        <v>4.04</v>
      </c>
      <c r="L27" s="31">
        <v>3.9</v>
      </c>
      <c r="M27" s="28">
        <v>5539</v>
      </c>
      <c r="N27" s="31">
        <v>0.27</v>
      </c>
      <c r="O27" s="31">
        <v>0.57999999999999996</v>
      </c>
      <c r="P27" s="28">
        <v>13677</v>
      </c>
      <c r="Q27" s="31">
        <v>0.44</v>
      </c>
      <c r="R27" s="31">
        <v>0.74</v>
      </c>
      <c r="S27" s="28">
        <v>33133</v>
      </c>
      <c r="T27" s="31">
        <v>0.8</v>
      </c>
      <c r="U27" s="31">
        <v>0.89</v>
      </c>
      <c r="V27" s="28">
        <v>33896</v>
      </c>
      <c r="W27" s="31">
        <v>0.78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9717</v>
      </c>
      <c r="B28" s="26" t="s">
        <v>9717</v>
      </c>
      <c r="C28" s="26" t="s">
        <v>9718</v>
      </c>
      <c r="D28" s="27">
        <v>65.900000000000006</v>
      </c>
      <c r="E28" s="28">
        <v>800</v>
      </c>
      <c r="F28" s="37">
        <v>-0.25</v>
      </c>
      <c r="G28" s="37">
        <v>-0.33</v>
      </c>
      <c r="H28" s="30">
        <v>1.1999999999999999E-3</v>
      </c>
      <c r="I28" s="31">
        <v>4.55</v>
      </c>
      <c r="J28" s="31">
        <v>4.62</v>
      </c>
      <c r="K28" s="31">
        <v>3.9</v>
      </c>
      <c r="L28" s="31">
        <v>4.05</v>
      </c>
      <c r="M28" s="28">
        <v>7521</v>
      </c>
      <c r="N28" s="31">
        <v>0.32</v>
      </c>
      <c r="O28" s="31">
        <v>0.64</v>
      </c>
      <c r="P28" s="28">
        <v>17693</v>
      </c>
      <c r="Q28" s="31">
        <v>0.51</v>
      </c>
      <c r="R28" s="31">
        <v>0.8</v>
      </c>
      <c r="S28" s="28">
        <v>33722</v>
      </c>
      <c r="T28" s="31">
        <v>0.8</v>
      </c>
      <c r="U28" s="31">
        <v>0.91</v>
      </c>
      <c r="V28" s="28">
        <v>34500</v>
      </c>
      <c r="W28" s="31">
        <v>0.79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9718</v>
      </c>
      <c r="B29" s="26" t="s">
        <v>9718</v>
      </c>
      <c r="C29" s="26" t="s">
        <v>9719</v>
      </c>
      <c r="D29" s="27">
        <v>59.4</v>
      </c>
      <c r="E29" s="28">
        <v>800</v>
      </c>
      <c r="F29" s="37">
        <v>-0.33</v>
      </c>
      <c r="G29" s="37">
        <v>-0.4</v>
      </c>
      <c r="H29" s="30">
        <v>1.1999999999999999E-3</v>
      </c>
      <c r="I29" s="31">
        <v>4.62</v>
      </c>
      <c r="J29" s="31">
        <v>4.57</v>
      </c>
      <c r="K29" s="31">
        <v>4.05</v>
      </c>
      <c r="L29" s="31">
        <v>4.07</v>
      </c>
      <c r="M29" s="28">
        <v>7521</v>
      </c>
      <c r="N29" s="31">
        <v>0.32</v>
      </c>
      <c r="O29" s="31">
        <v>0.63</v>
      </c>
      <c r="P29" s="28">
        <v>17693</v>
      </c>
      <c r="Q29" s="31">
        <v>0.51</v>
      </c>
      <c r="R29" s="31">
        <v>0.79</v>
      </c>
      <c r="S29" s="28">
        <v>33225</v>
      </c>
      <c r="T29" s="31">
        <v>0.8</v>
      </c>
      <c r="U29" s="31">
        <v>0.89</v>
      </c>
      <c r="V29" s="28">
        <v>33991</v>
      </c>
      <c r="W29" s="31">
        <v>0.78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9719</v>
      </c>
      <c r="B30" s="26" t="s">
        <v>9719</v>
      </c>
      <c r="C30" s="26" t="s">
        <v>9720</v>
      </c>
      <c r="D30" s="27">
        <v>63.8</v>
      </c>
      <c r="E30" s="28">
        <v>800</v>
      </c>
      <c r="F30" s="37">
        <v>-0.4</v>
      </c>
      <c r="G30" s="37">
        <v>-0.48</v>
      </c>
      <c r="H30" s="30">
        <v>1.2999999999999999E-3</v>
      </c>
      <c r="I30" s="31">
        <v>4.57</v>
      </c>
      <c r="J30" s="31">
        <v>4.74</v>
      </c>
      <c r="K30" s="31">
        <v>4.07</v>
      </c>
      <c r="L30" s="31">
        <v>4.32</v>
      </c>
      <c r="M30" s="28">
        <v>8849</v>
      </c>
      <c r="N30" s="31">
        <v>0.34</v>
      </c>
      <c r="O30" s="31">
        <v>0.67</v>
      </c>
      <c r="P30" s="28">
        <v>20282</v>
      </c>
      <c r="Q30" s="31">
        <v>0.55000000000000004</v>
      </c>
      <c r="R30" s="31">
        <v>0.84</v>
      </c>
      <c r="S30" s="28">
        <v>34273</v>
      </c>
      <c r="T30" s="31">
        <v>0.8</v>
      </c>
      <c r="U30" s="31">
        <v>0.92</v>
      </c>
      <c r="V30" s="28">
        <v>35063</v>
      </c>
      <c r="W30" s="31">
        <v>0.81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9720</v>
      </c>
      <c r="B31" s="26" t="s">
        <v>9720</v>
      </c>
      <c r="C31" s="26" t="s">
        <v>9721</v>
      </c>
      <c r="D31" s="27">
        <v>52</v>
      </c>
      <c r="E31" s="28">
        <v>800</v>
      </c>
      <c r="F31" s="37">
        <v>-0.49</v>
      </c>
      <c r="G31" s="37">
        <v>-0.55000000000000004</v>
      </c>
      <c r="H31" s="30">
        <v>1.1999999999999999E-3</v>
      </c>
      <c r="I31" s="31">
        <v>4.74</v>
      </c>
      <c r="J31" s="31">
        <v>4.5199999999999996</v>
      </c>
      <c r="K31" s="31">
        <v>4.33</v>
      </c>
      <c r="L31" s="31">
        <v>4.17</v>
      </c>
      <c r="M31" s="28">
        <v>8849</v>
      </c>
      <c r="N31" s="31">
        <v>0.35</v>
      </c>
      <c r="O31" s="31">
        <v>0.65</v>
      </c>
      <c r="P31" s="28">
        <v>20282</v>
      </c>
      <c r="Q31" s="31">
        <v>0.56000000000000005</v>
      </c>
      <c r="R31" s="31">
        <v>0.81</v>
      </c>
      <c r="S31" s="28">
        <v>32877</v>
      </c>
      <c r="T31" s="31">
        <v>0.8</v>
      </c>
      <c r="U31" s="31">
        <v>0.88</v>
      </c>
      <c r="V31" s="28">
        <v>33635</v>
      </c>
      <c r="W31" s="31">
        <v>0.77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9721</v>
      </c>
      <c r="B32" s="26" t="s">
        <v>9721</v>
      </c>
      <c r="C32" s="26" t="s">
        <v>9722</v>
      </c>
      <c r="D32" s="27">
        <v>52.7</v>
      </c>
      <c r="E32" s="28">
        <v>800</v>
      </c>
      <c r="F32" s="37">
        <v>-0.55000000000000004</v>
      </c>
      <c r="G32" s="37">
        <v>-0.61</v>
      </c>
      <c r="H32" s="30">
        <v>1.1000000000000001E-3</v>
      </c>
      <c r="I32" s="31">
        <v>4.5199999999999996</v>
      </c>
      <c r="J32" s="31">
        <v>4.37</v>
      </c>
      <c r="K32" s="31">
        <v>4.17</v>
      </c>
      <c r="L32" s="31">
        <v>4.08</v>
      </c>
      <c r="M32" s="28">
        <v>9417</v>
      </c>
      <c r="N32" s="31">
        <v>0.36</v>
      </c>
      <c r="O32" s="31">
        <v>0.66</v>
      </c>
      <c r="P32" s="28">
        <v>21364</v>
      </c>
      <c r="Q32" s="31">
        <v>0.57999999999999996</v>
      </c>
      <c r="R32" s="31">
        <v>0.82</v>
      </c>
      <c r="S32" s="28">
        <v>32658</v>
      </c>
      <c r="T32" s="31">
        <v>0.8</v>
      </c>
      <c r="U32" s="31">
        <v>0.88</v>
      </c>
      <c r="V32" s="28">
        <v>33410</v>
      </c>
      <c r="W32" s="31">
        <v>0.77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9722</v>
      </c>
      <c r="B33" s="26" t="s">
        <v>9722</v>
      </c>
      <c r="C33" s="26" t="s">
        <v>9723</v>
      </c>
      <c r="D33" s="27">
        <v>49.4</v>
      </c>
      <c r="E33" s="28">
        <v>800</v>
      </c>
      <c r="F33" s="37">
        <v>-0.62</v>
      </c>
      <c r="G33" s="37">
        <v>-0.68</v>
      </c>
      <c r="H33" s="30">
        <v>1.1999999999999999E-3</v>
      </c>
      <c r="I33" s="31">
        <v>4.37</v>
      </c>
      <c r="J33" s="31">
        <v>4.34</v>
      </c>
      <c r="K33" s="31">
        <v>4.09</v>
      </c>
      <c r="L33" s="31">
        <v>4.12</v>
      </c>
      <c r="M33" s="28">
        <v>9417</v>
      </c>
      <c r="N33" s="31">
        <v>0.36</v>
      </c>
      <c r="O33" s="31">
        <v>0.68</v>
      </c>
      <c r="P33" s="28">
        <v>21364</v>
      </c>
      <c r="Q33" s="31">
        <v>0.56999999999999995</v>
      </c>
      <c r="R33" s="31">
        <v>0.84</v>
      </c>
      <c r="S33" s="28">
        <v>33731</v>
      </c>
      <c r="T33" s="31">
        <v>0.8</v>
      </c>
      <c r="U33" s="31">
        <v>0.91</v>
      </c>
      <c r="V33" s="28">
        <v>34508</v>
      </c>
      <c r="W33" s="31">
        <v>0.79</v>
      </c>
      <c r="X33" s="38" t="s">
        <v>25</v>
      </c>
      <c r="Z33" s="47" t="s">
        <v>16226</v>
      </c>
      <c r="AA33" s="47">
        <f>SUM(AA6:AA32)</f>
        <v>14532.500000000011</v>
      </c>
      <c r="AB33" s="47">
        <f>SUM(AB6:AB32)</f>
        <v>0</v>
      </c>
      <c r="AC33" s="47">
        <f>SUM(AC6:AC32)</f>
        <v>604.50000000000011</v>
      </c>
      <c r="AD33" s="47">
        <f>SUM(AD6:AD32)</f>
        <v>0</v>
      </c>
      <c r="AE33" s="47">
        <f>SUM(AE6:AE32)</f>
        <v>2126.1999999999998</v>
      </c>
      <c r="AF33" s="47">
        <f>SUM(AA33:AE33)</f>
        <v>17263.200000000012</v>
      </c>
      <c r="AG33" s="2">
        <f>SUM($D$5:$D$5000)-AF33</f>
        <v>0</v>
      </c>
    </row>
    <row r="34" spans="1:33">
      <c r="A34" s="26" t="s">
        <v>9723</v>
      </c>
      <c r="B34" s="26" t="s">
        <v>9723</v>
      </c>
      <c r="C34" s="26" t="s">
        <v>9724</v>
      </c>
      <c r="D34" s="27">
        <v>51.8</v>
      </c>
      <c r="E34" s="28">
        <v>800</v>
      </c>
      <c r="F34" s="37">
        <v>-0.68</v>
      </c>
      <c r="G34" s="37">
        <v>-0.74</v>
      </c>
      <c r="H34" s="30">
        <v>1.1999999999999999E-3</v>
      </c>
      <c r="I34" s="31">
        <v>4.34</v>
      </c>
      <c r="J34" s="31">
        <v>4.3600000000000003</v>
      </c>
      <c r="K34" s="31">
        <v>4.12</v>
      </c>
      <c r="L34" s="31">
        <v>4.2</v>
      </c>
      <c r="M34" s="28">
        <v>10126</v>
      </c>
      <c r="N34" s="31">
        <v>0.38</v>
      </c>
      <c r="O34" s="31">
        <v>0.68</v>
      </c>
      <c r="P34" s="28">
        <v>22705</v>
      </c>
      <c r="Q34" s="31">
        <v>0.6</v>
      </c>
      <c r="R34" s="31">
        <v>0.83</v>
      </c>
      <c r="S34" s="28">
        <v>32940</v>
      </c>
      <c r="T34" s="31">
        <v>0.8</v>
      </c>
      <c r="U34" s="31">
        <v>0.88</v>
      </c>
      <c r="V34" s="28">
        <v>33699</v>
      </c>
      <c r="W34" s="31">
        <v>0.78</v>
      </c>
      <c r="X34" s="38" t="s">
        <v>25</v>
      </c>
    </row>
    <row r="35" spans="1:33">
      <c r="A35" s="26" t="s">
        <v>9724</v>
      </c>
      <c r="B35" s="26" t="s">
        <v>9724</v>
      </c>
      <c r="C35" s="26" t="s">
        <v>9725</v>
      </c>
      <c r="D35" s="27">
        <v>55.3</v>
      </c>
      <c r="E35" s="28">
        <v>800</v>
      </c>
      <c r="F35" s="37">
        <v>-0.74</v>
      </c>
      <c r="G35" s="37">
        <v>-0.81</v>
      </c>
      <c r="H35" s="30">
        <v>1.2999999999999999E-3</v>
      </c>
      <c r="I35" s="31">
        <v>4.3600000000000003</v>
      </c>
      <c r="J35" s="31">
        <v>4.25</v>
      </c>
      <c r="K35" s="31">
        <v>4.2</v>
      </c>
      <c r="L35" s="31">
        <v>4.16</v>
      </c>
      <c r="M35" s="28">
        <v>10126</v>
      </c>
      <c r="N35" s="31">
        <v>0.37</v>
      </c>
      <c r="O35" s="31">
        <v>0.7</v>
      </c>
      <c r="P35" s="28">
        <v>22705</v>
      </c>
      <c r="Q35" s="31">
        <v>0.57999999999999996</v>
      </c>
      <c r="R35" s="31">
        <v>0.86</v>
      </c>
      <c r="S35" s="28">
        <v>34435</v>
      </c>
      <c r="T35" s="31">
        <v>0.8</v>
      </c>
      <c r="U35" s="31">
        <v>0.92</v>
      </c>
      <c r="V35" s="28">
        <v>35229</v>
      </c>
      <c r="W35" s="31">
        <v>0.81</v>
      </c>
      <c r="X35" s="38" t="s">
        <v>25</v>
      </c>
    </row>
    <row r="36" spans="1:33">
      <c r="A36" s="26" t="s">
        <v>9725</v>
      </c>
      <c r="B36" s="26" t="s">
        <v>9725</v>
      </c>
      <c r="C36" s="26" t="s">
        <v>9726</v>
      </c>
      <c r="D36" s="27">
        <v>57</v>
      </c>
      <c r="E36" s="28">
        <v>800</v>
      </c>
      <c r="F36" s="37">
        <v>-0.82</v>
      </c>
      <c r="G36" s="37">
        <v>-0.89</v>
      </c>
      <c r="H36" s="30">
        <v>1.1999999999999999E-3</v>
      </c>
      <c r="I36" s="31">
        <v>4.25</v>
      </c>
      <c r="J36" s="31">
        <v>4.1500000000000004</v>
      </c>
      <c r="K36" s="31">
        <v>4.17</v>
      </c>
      <c r="L36" s="31">
        <v>4.1399999999999997</v>
      </c>
      <c r="M36" s="28">
        <v>11422</v>
      </c>
      <c r="N36" s="31">
        <v>0.39</v>
      </c>
      <c r="O36" s="31">
        <v>0.72</v>
      </c>
      <c r="P36" s="28">
        <v>25108</v>
      </c>
      <c r="Q36" s="31">
        <v>0.63</v>
      </c>
      <c r="R36" s="31">
        <v>0.87</v>
      </c>
      <c r="S36" s="28">
        <v>33918</v>
      </c>
      <c r="T36" s="31">
        <v>0.8</v>
      </c>
      <c r="U36" s="31">
        <v>0.91</v>
      </c>
      <c r="V36" s="28">
        <v>34700</v>
      </c>
      <c r="W36" s="31">
        <v>0.8</v>
      </c>
      <c r="X36" s="38" t="s">
        <v>25</v>
      </c>
    </row>
    <row r="37" spans="1:33">
      <c r="A37" s="26" t="s">
        <v>9726</v>
      </c>
      <c r="B37" s="26" t="s">
        <v>9726</v>
      </c>
      <c r="C37" s="26" t="s">
        <v>9727</v>
      </c>
      <c r="D37" s="27">
        <v>48</v>
      </c>
      <c r="E37" s="28">
        <v>800</v>
      </c>
      <c r="F37" s="37">
        <v>-0.89</v>
      </c>
      <c r="G37" s="37">
        <v>-0.95</v>
      </c>
      <c r="H37" s="30">
        <v>1.2999999999999999E-3</v>
      </c>
      <c r="I37" s="31">
        <v>4.1500000000000004</v>
      </c>
      <c r="J37" s="31">
        <v>4.1900000000000004</v>
      </c>
      <c r="K37" s="31">
        <v>4.1399999999999997</v>
      </c>
      <c r="L37" s="31">
        <v>4.24</v>
      </c>
      <c r="M37" s="28">
        <v>11535</v>
      </c>
      <c r="N37" s="31">
        <v>0.39</v>
      </c>
      <c r="O37" s="31">
        <v>0.72</v>
      </c>
      <c r="P37" s="28">
        <v>25315</v>
      </c>
      <c r="Q37" s="31">
        <v>0.63</v>
      </c>
      <c r="R37" s="31">
        <v>0.88</v>
      </c>
      <c r="S37" s="28">
        <v>34219</v>
      </c>
      <c r="T37" s="31">
        <v>0.8</v>
      </c>
      <c r="U37" s="31">
        <v>0.92</v>
      </c>
      <c r="V37" s="28">
        <v>35008</v>
      </c>
      <c r="W37" s="31">
        <v>0.81</v>
      </c>
      <c r="X37" s="38" t="s">
        <v>25</v>
      </c>
    </row>
    <row r="38" spans="1:33">
      <c r="A38" s="26" t="s">
        <v>9727</v>
      </c>
      <c r="B38" s="26" t="s">
        <v>9727</v>
      </c>
      <c r="C38" s="26" t="s">
        <v>9728</v>
      </c>
      <c r="D38" s="27">
        <v>12.3</v>
      </c>
      <c r="E38" s="28">
        <v>800</v>
      </c>
      <c r="F38" s="37">
        <v>-0.95</v>
      </c>
      <c r="G38" s="37">
        <v>-0.96</v>
      </c>
      <c r="H38" s="30">
        <v>8.0000000000000004E-4</v>
      </c>
      <c r="I38" s="31">
        <v>4.1900000000000004</v>
      </c>
      <c r="J38" s="31">
        <v>3.95</v>
      </c>
      <c r="K38" s="31">
        <v>4.24</v>
      </c>
      <c r="L38" s="31">
        <v>4.01</v>
      </c>
      <c r="M38" s="28">
        <v>11579</v>
      </c>
      <c r="N38" s="31">
        <v>0.45</v>
      </c>
      <c r="O38" s="31">
        <v>0.62</v>
      </c>
      <c r="P38" s="28">
        <v>25395</v>
      </c>
      <c r="Q38" s="31">
        <v>0.74</v>
      </c>
      <c r="R38" s="31">
        <v>0.73</v>
      </c>
      <c r="S38" s="28">
        <v>27597</v>
      </c>
      <c r="T38" s="31">
        <v>0.8</v>
      </c>
      <c r="U38" s="31">
        <v>0.74</v>
      </c>
      <c r="V38" s="28">
        <v>28233</v>
      </c>
      <c r="W38" s="31">
        <v>0.65</v>
      </c>
      <c r="X38" s="38" t="s">
        <v>25</v>
      </c>
    </row>
    <row r="39" spans="1:33">
      <c r="A39" s="26" t="s">
        <v>9728</v>
      </c>
      <c r="B39" s="26" t="s">
        <v>9728</v>
      </c>
      <c r="C39" s="26" t="s">
        <v>9729</v>
      </c>
      <c r="D39" s="27">
        <v>86</v>
      </c>
      <c r="E39" s="28">
        <v>1000</v>
      </c>
      <c r="F39" s="37">
        <v>-1.08</v>
      </c>
      <c r="G39" s="37">
        <v>-1.22</v>
      </c>
      <c r="H39" s="30">
        <v>1.6000000000000001E-3</v>
      </c>
      <c r="I39" s="31">
        <v>3.95</v>
      </c>
      <c r="J39" s="31">
        <v>3.71</v>
      </c>
      <c r="K39" s="31">
        <v>3.92</v>
      </c>
      <c r="L39" s="31">
        <v>3.82</v>
      </c>
      <c r="M39" s="28">
        <v>11579</v>
      </c>
      <c r="N39" s="31">
        <v>0.27</v>
      </c>
      <c r="O39" s="31">
        <v>0.78</v>
      </c>
      <c r="P39" s="28">
        <v>25395</v>
      </c>
      <c r="Q39" s="31">
        <v>0.41</v>
      </c>
      <c r="R39" s="31">
        <v>0.97</v>
      </c>
      <c r="S39" s="28">
        <v>70804</v>
      </c>
      <c r="T39" s="31">
        <v>0.8</v>
      </c>
      <c r="U39" s="31">
        <v>1.22</v>
      </c>
      <c r="V39" s="28">
        <v>72436</v>
      </c>
      <c r="W39" s="31">
        <v>1.07</v>
      </c>
      <c r="X39" s="38" t="s">
        <v>25</v>
      </c>
    </row>
    <row r="40" spans="1:33">
      <c r="A40" s="26" t="s">
        <v>9729</v>
      </c>
      <c r="B40" s="26" t="s">
        <v>9729</v>
      </c>
      <c r="C40" s="26" t="s">
        <v>9730</v>
      </c>
      <c r="D40" s="27">
        <v>78</v>
      </c>
      <c r="E40" s="28">
        <v>1000</v>
      </c>
      <c r="F40" s="37">
        <v>-1.22</v>
      </c>
      <c r="G40" s="37">
        <v>-1.36</v>
      </c>
      <c r="H40" s="30">
        <v>1.8E-3</v>
      </c>
      <c r="I40" s="31">
        <v>3.71</v>
      </c>
      <c r="J40" s="31">
        <v>3.7</v>
      </c>
      <c r="K40" s="31">
        <v>3.82</v>
      </c>
      <c r="L40" s="31">
        <v>3.95</v>
      </c>
      <c r="M40" s="28">
        <v>11579</v>
      </c>
      <c r="N40" s="31">
        <v>0.26</v>
      </c>
      <c r="O40" s="31">
        <v>0.81</v>
      </c>
      <c r="P40" s="28">
        <v>25395</v>
      </c>
      <c r="Q40" s="31">
        <v>0.4</v>
      </c>
      <c r="R40" s="31">
        <v>1.01</v>
      </c>
      <c r="S40" s="28">
        <v>74346</v>
      </c>
      <c r="T40" s="31">
        <v>0.8</v>
      </c>
      <c r="U40" s="31">
        <v>1.28</v>
      </c>
      <c r="V40" s="28">
        <v>76060</v>
      </c>
      <c r="W40" s="31">
        <v>1.1200000000000001</v>
      </c>
      <c r="X40" s="38" t="s">
        <v>25</v>
      </c>
    </row>
    <row r="41" spans="1:33">
      <c r="A41" s="26" t="s">
        <v>9730</v>
      </c>
      <c r="B41" s="26" t="s">
        <v>9730</v>
      </c>
      <c r="C41" s="26" t="s">
        <v>9731</v>
      </c>
      <c r="D41" s="27">
        <v>64</v>
      </c>
      <c r="E41" s="28">
        <v>1000</v>
      </c>
      <c r="F41" s="37">
        <v>-1.36</v>
      </c>
      <c r="G41" s="37">
        <v>-1.47</v>
      </c>
      <c r="H41" s="30">
        <v>1.6999999999999999E-3</v>
      </c>
      <c r="I41" s="31">
        <v>3.7</v>
      </c>
      <c r="J41" s="31">
        <v>4.0999999999999996</v>
      </c>
      <c r="K41" s="31">
        <v>3.95</v>
      </c>
      <c r="L41" s="31">
        <v>4.46</v>
      </c>
      <c r="M41" s="28">
        <v>11756</v>
      </c>
      <c r="N41" s="31">
        <v>0.27</v>
      </c>
      <c r="O41" s="31">
        <v>0.8</v>
      </c>
      <c r="P41" s="28">
        <v>25719</v>
      </c>
      <c r="Q41" s="31">
        <v>0.41</v>
      </c>
      <c r="R41" s="31">
        <v>1</v>
      </c>
      <c r="S41" s="28">
        <v>72752</v>
      </c>
      <c r="T41" s="31">
        <v>0.8</v>
      </c>
      <c r="U41" s="31">
        <v>1.25</v>
      </c>
      <c r="V41" s="28">
        <v>74430</v>
      </c>
      <c r="W41" s="31">
        <v>1.1000000000000001</v>
      </c>
      <c r="X41" s="38" t="s">
        <v>25</v>
      </c>
    </row>
    <row r="42" spans="1:33">
      <c r="A42" s="26" t="s">
        <v>9731</v>
      </c>
      <c r="B42" s="26" t="s">
        <v>9731</v>
      </c>
      <c r="C42" s="26" t="s">
        <v>9732</v>
      </c>
      <c r="D42" s="27">
        <v>64</v>
      </c>
      <c r="E42" s="28">
        <v>1000</v>
      </c>
      <c r="F42" s="37">
        <v>-1.47</v>
      </c>
      <c r="G42" s="37">
        <v>-1.58</v>
      </c>
      <c r="H42" s="30">
        <v>1.6999999999999999E-3</v>
      </c>
      <c r="I42" s="31">
        <v>4.0999999999999996</v>
      </c>
      <c r="J42" s="31">
        <v>4.5999999999999996</v>
      </c>
      <c r="K42" s="31">
        <v>4.46</v>
      </c>
      <c r="L42" s="31">
        <v>5.07</v>
      </c>
      <c r="M42" s="28">
        <v>11756</v>
      </c>
      <c r="N42" s="31">
        <v>0.27</v>
      </c>
      <c r="O42" s="31">
        <v>0.8</v>
      </c>
      <c r="P42" s="28">
        <v>25719</v>
      </c>
      <c r="Q42" s="31">
        <v>0.41</v>
      </c>
      <c r="R42" s="31">
        <v>1</v>
      </c>
      <c r="S42" s="28">
        <v>72752</v>
      </c>
      <c r="T42" s="31">
        <v>0.8</v>
      </c>
      <c r="U42" s="31">
        <v>1.25</v>
      </c>
      <c r="V42" s="28">
        <v>74430</v>
      </c>
      <c r="W42" s="31">
        <v>1.1000000000000001</v>
      </c>
      <c r="X42" s="38" t="s">
        <v>25</v>
      </c>
    </row>
    <row r="43" spans="1:33">
      <c r="A43" s="26" t="s">
        <v>9732</v>
      </c>
      <c r="B43" s="26" t="s">
        <v>9732</v>
      </c>
      <c r="C43" s="26" t="s">
        <v>9733</v>
      </c>
      <c r="D43" s="27">
        <v>57</v>
      </c>
      <c r="E43" s="28">
        <v>1000</v>
      </c>
      <c r="F43" s="37">
        <v>-1.58</v>
      </c>
      <c r="G43" s="37">
        <v>-1.68</v>
      </c>
      <c r="H43" s="30">
        <v>1.8E-3</v>
      </c>
      <c r="I43" s="31">
        <v>4.5999999999999996</v>
      </c>
      <c r="J43" s="31">
        <v>4.0999999999999996</v>
      </c>
      <c r="K43" s="31">
        <v>5.07</v>
      </c>
      <c r="L43" s="31">
        <v>4.67</v>
      </c>
      <c r="M43" s="28">
        <v>12021</v>
      </c>
      <c r="N43" s="31">
        <v>0.27</v>
      </c>
      <c r="O43" s="31">
        <v>0.81</v>
      </c>
      <c r="P43" s="28">
        <v>26203</v>
      </c>
      <c r="Q43" s="31">
        <v>0.41</v>
      </c>
      <c r="R43" s="31">
        <v>1.01</v>
      </c>
      <c r="S43" s="28">
        <v>73503</v>
      </c>
      <c r="T43" s="31">
        <v>0.8</v>
      </c>
      <c r="U43" s="31">
        <v>1.26</v>
      </c>
      <c r="V43" s="28">
        <v>75197</v>
      </c>
      <c r="W43" s="31">
        <v>1.1100000000000001</v>
      </c>
      <c r="X43" s="38" t="s">
        <v>25</v>
      </c>
    </row>
    <row r="44" spans="1:33">
      <c r="A44" s="26" t="s">
        <v>9733</v>
      </c>
      <c r="B44" s="26" t="s">
        <v>9733</v>
      </c>
      <c r="C44" s="26" t="s">
        <v>9734</v>
      </c>
      <c r="D44" s="27">
        <v>73</v>
      </c>
      <c r="E44" s="28">
        <v>1000</v>
      </c>
      <c r="F44" s="37">
        <v>-1.68</v>
      </c>
      <c r="G44" s="37">
        <v>-1.8</v>
      </c>
      <c r="H44" s="30">
        <v>1.6000000000000001E-3</v>
      </c>
      <c r="I44" s="31">
        <v>4.0999999999999996</v>
      </c>
      <c r="J44" s="31">
        <v>4.0999999999999996</v>
      </c>
      <c r="K44" s="31">
        <v>4.67</v>
      </c>
      <c r="L44" s="31">
        <v>4.79</v>
      </c>
      <c r="M44" s="28">
        <v>12021</v>
      </c>
      <c r="N44" s="31">
        <v>0.27</v>
      </c>
      <c r="O44" s="31">
        <v>0.79</v>
      </c>
      <c r="P44" s="28">
        <v>26203</v>
      </c>
      <c r="Q44" s="31">
        <v>0.41</v>
      </c>
      <c r="R44" s="31">
        <v>0.99</v>
      </c>
      <c r="S44" s="28">
        <v>71149</v>
      </c>
      <c r="T44" s="31">
        <v>0.8</v>
      </c>
      <c r="U44" s="31">
        <v>1.22</v>
      </c>
      <c r="V44" s="28">
        <v>72789</v>
      </c>
      <c r="W44" s="31">
        <v>1.07</v>
      </c>
      <c r="X44" s="38" t="s">
        <v>25</v>
      </c>
    </row>
    <row r="45" spans="1:33">
      <c r="A45" s="26" t="s">
        <v>9734</v>
      </c>
      <c r="B45" s="26" t="s">
        <v>9734</v>
      </c>
      <c r="C45" s="26" t="s">
        <v>9695</v>
      </c>
      <c r="D45" s="27">
        <v>125</v>
      </c>
      <c r="E45" s="28">
        <v>1200</v>
      </c>
      <c r="F45" s="37">
        <v>-1.96</v>
      </c>
      <c r="G45" s="37">
        <v>-2.17</v>
      </c>
      <c r="H45" s="30">
        <v>1.6999999999999999E-3</v>
      </c>
      <c r="I45" s="31">
        <v>4.0999999999999996</v>
      </c>
      <c r="J45" s="31">
        <v>3.2</v>
      </c>
      <c r="K45" s="31">
        <v>4.7300000000000004</v>
      </c>
      <c r="L45" s="31">
        <v>4.05</v>
      </c>
      <c r="M45" s="28">
        <v>12237</v>
      </c>
      <c r="N45" s="31">
        <v>0.22</v>
      </c>
      <c r="O45" s="31">
        <v>0.79</v>
      </c>
      <c r="P45" s="28">
        <v>26595</v>
      </c>
      <c r="Q45" s="31">
        <v>0.32</v>
      </c>
      <c r="R45" s="31">
        <v>0.99</v>
      </c>
      <c r="S45" s="28">
        <v>116962</v>
      </c>
      <c r="T45" s="31">
        <v>0.8</v>
      </c>
      <c r="U45" s="31">
        <v>1.4</v>
      </c>
      <c r="V45" s="28">
        <v>119659</v>
      </c>
      <c r="W45" s="31">
        <v>1.22</v>
      </c>
      <c r="X45" s="38" t="s">
        <v>25</v>
      </c>
    </row>
    <row r="46" spans="1:33">
      <c r="A46" s="26" t="s">
        <v>9695</v>
      </c>
      <c r="B46" s="26" t="s">
        <v>9695</v>
      </c>
      <c r="C46" s="26" t="s">
        <v>9703</v>
      </c>
      <c r="D46" s="27">
        <v>38</v>
      </c>
      <c r="E46" s="28">
        <v>1200</v>
      </c>
      <c r="F46" s="37">
        <v>-2.17</v>
      </c>
      <c r="G46" s="37">
        <v>-2.2400000000000002</v>
      </c>
      <c r="H46" s="30">
        <v>1.8E-3</v>
      </c>
      <c r="I46" s="31">
        <v>3.2</v>
      </c>
      <c r="J46" s="31">
        <v>3.75</v>
      </c>
      <c r="K46" s="31">
        <v>4.05</v>
      </c>
      <c r="L46" s="31">
        <v>4.66</v>
      </c>
      <c r="M46" s="28">
        <v>12271</v>
      </c>
      <c r="N46" s="31">
        <v>0.21</v>
      </c>
      <c r="O46" s="31">
        <v>0.81</v>
      </c>
      <c r="P46" s="28">
        <v>26657</v>
      </c>
      <c r="Q46" s="31">
        <v>0.31</v>
      </c>
      <c r="R46" s="31">
        <v>1.02</v>
      </c>
      <c r="S46" s="28">
        <v>122475</v>
      </c>
      <c r="T46" s="31">
        <v>0.8</v>
      </c>
      <c r="U46" s="31">
        <v>1.46</v>
      </c>
      <c r="V46" s="28">
        <v>125299</v>
      </c>
      <c r="W46" s="31">
        <v>1.28</v>
      </c>
      <c r="X46" s="38" t="s">
        <v>25</v>
      </c>
    </row>
    <row r="47" spans="1:33">
      <c r="A47" s="26" t="s">
        <v>9735</v>
      </c>
      <c r="B47" s="26" t="s">
        <v>9735</v>
      </c>
      <c r="C47" s="26" t="s">
        <v>9736</v>
      </c>
      <c r="D47" s="27">
        <v>76.8</v>
      </c>
      <c r="E47" s="28">
        <v>200</v>
      </c>
      <c r="F47" s="37">
        <v>3.29</v>
      </c>
      <c r="G47" s="37">
        <v>3.02</v>
      </c>
      <c r="H47" s="30">
        <v>3.5000000000000001E-3</v>
      </c>
      <c r="I47" s="31">
        <v>4.78</v>
      </c>
      <c r="J47" s="31">
        <v>5.12</v>
      </c>
      <c r="K47" s="31">
        <v>1.24</v>
      </c>
      <c r="L47" s="31">
        <v>1.85</v>
      </c>
      <c r="M47" s="28">
        <v>37</v>
      </c>
      <c r="N47" s="31">
        <v>0.11</v>
      </c>
      <c r="O47" s="31">
        <v>0.23</v>
      </c>
      <c r="P47" s="28">
        <v>140</v>
      </c>
      <c r="Q47" s="31">
        <v>0.21</v>
      </c>
      <c r="R47" s="31">
        <v>0.34</v>
      </c>
      <c r="S47" s="28">
        <v>728</v>
      </c>
      <c r="T47" s="31">
        <v>0.5</v>
      </c>
      <c r="U47" s="31">
        <v>0.54</v>
      </c>
      <c r="V47" s="28">
        <v>1456</v>
      </c>
      <c r="W47" s="31">
        <v>0.54</v>
      </c>
      <c r="X47" s="38" t="s">
        <v>25</v>
      </c>
    </row>
    <row r="48" spans="1:33">
      <c r="A48" s="26" t="s">
        <v>9736</v>
      </c>
      <c r="B48" s="26" t="s">
        <v>9736</v>
      </c>
      <c r="C48" s="26" t="s">
        <v>9737</v>
      </c>
      <c r="D48" s="27">
        <v>22.8</v>
      </c>
      <c r="E48" s="28">
        <v>200</v>
      </c>
      <c r="F48" s="37">
        <v>3.02</v>
      </c>
      <c r="G48" s="37">
        <v>2.94</v>
      </c>
      <c r="H48" s="30">
        <v>3.5000000000000001E-3</v>
      </c>
      <c r="I48" s="31">
        <v>5.12</v>
      </c>
      <c r="J48" s="31">
        <v>5.22</v>
      </c>
      <c r="K48" s="31">
        <v>1.85</v>
      </c>
      <c r="L48" s="31">
        <v>2.0299999999999998</v>
      </c>
      <c r="M48" s="28">
        <v>67</v>
      </c>
      <c r="N48" s="31">
        <v>0.15</v>
      </c>
      <c r="O48" s="31">
        <v>0.27</v>
      </c>
      <c r="P48" s="28">
        <v>249</v>
      </c>
      <c r="Q48" s="31">
        <v>0.28000000000000003</v>
      </c>
      <c r="R48" s="31">
        <v>0.4</v>
      </c>
      <c r="S48" s="28">
        <v>727</v>
      </c>
      <c r="T48" s="31">
        <v>0.5</v>
      </c>
      <c r="U48" s="31">
        <v>0.54</v>
      </c>
      <c r="V48" s="28">
        <v>1455</v>
      </c>
      <c r="W48" s="31">
        <v>0.54</v>
      </c>
      <c r="X48" s="38" t="s">
        <v>25</v>
      </c>
    </row>
    <row r="49" spans="1:24">
      <c r="A49" s="26" t="s">
        <v>9738</v>
      </c>
      <c r="B49" s="26" t="s">
        <v>9738</v>
      </c>
      <c r="C49" s="26" t="s">
        <v>9739</v>
      </c>
      <c r="D49" s="27">
        <v>75</v>
      </c>
      <c r="E49" s="28">
        <v>200</v>
      </c>
      <c r="F49" s="37">
        <v>3.29</v>
      </c>
      <c r="G49" s="37">
        <v>3.02</v>
      </c>
      <c r="H49" s="30">
        <v>3.5999999999999999E-3</v>
      </c>
      <c r="I49" s="31">
        <v>4.8600000000000003</v>
      </c>
      <c r="J49" s="31">
        <v>5.09</v>
      </c>
      <c r="K49" s="31">
        <v>1.32</v>
      </c>
      <c r="L49" s="31">
        <v>1.82</v>
      </c>
      <c r="M49" s="28">
        <v>32</v>
      </c>
      <c r="N49" s="31">
        <v>0.1</v>
      </c>
      <c r="O49" s="31">
        <v>0.22</v>
      </c>
      <c r="P49" s="28">
        <v>123</v>
      </c>
      <c r="Q49" s="31">
        <v>0.2</v>
      </c>
      <c r="R49" s="31">
        <v>0.33</v>
      </c>
      <c r="S49" s="28">
        <v>737</v>
      </c>
      <c r="T49" s="31">
        <v>0.5</v>
      </c>
      <c r="U49" s="31">
        <v>0.54</v>
      </c>
      <c r="V49" s="28">
        <v>1474</v>
      </c>
      <c r="W49" s="31">
        <v>0.54</v>
      </c>
      <c r="X49" s="38" t="s">
        <v>25</v>
      </c>
    </row>
    <row r="50" spans="1:24">
      <c r="A50" s="26" t="s">
        <v>9739</v>
      </c>
      <c r="B50" s="26" t="s">
        <v>9739</v>
      </c>
      <c r="C50" s="26" t="s">
        <v>9737</v>
      </c>
      <c r="D50" s="27">
        <v>22.8</v>
      </c>
      <c r="E50" s="28">
        <v>200</v>
      </c>
      <c r="F50" s="37">
        <v>3.02</v>
      </c>
      <c r="G50" s="37">
        <v>2.94</v>
      </c>
      <c r="H50" s="30">
        <v>3.5000000000000001E-3</v>
      </c>
      <c r="I50" s="31">
        <v>5.09</v>
      </c>
      <c r="J50" s="31">
        <v>5.22</v>
      </c>
      <c r="K50" s="31">
        <v>1.82</v>
      </c>
      <c r="L50" s="31">
        <v>2.0299999999999998</v>
      </c>
      <c r="M50" s="28">
        <v>32</v>
      </c>
      <c r="N50" s="31">
        <v>0.1</v>
      </c>
      <c r="O50" s="31">
        <v>0.22</v>
      </c>
      <c r="P50" s="28">
        <v>123</v>
      </c>
      <c r="Q50" s="31">
        <v>0.2</v>
      </c>
      <c r="R50" s="31">
        <v>0.33</v>
      </c>
      <c r="S50" s="28">
        <v>727</v>
      </c>
      <c r="T50" s="31">
        <v>0.5</v>
      </c>
      <c r="U50" s="31">
        <v>0.54</v>
      </c>
      <c r="V50" s="28">
        <v>1455</v>
      </c>
      <c r="W50" s="31">
        <v>0.54</v>
      </c>
      <c r="X50" s="38" t="s">
        <v>25</v>
      </c>
    </row>
    <row r="51" spans="1:24">
      <c r="A51" s="26" t="s">
        <v>9737</v>
      </c>
      <c r="B51" s="26" t="s">
        <v>9737</v>
      </c>
      <c r="C51" s="26" t="s">
        <v>9740</v>
      </c>
      <c r="D51" s="27">
        <v>12</v>
      </c>
      <c r="E51" s="28">
        <v>250</v>
      </c>
      <c r="F51" s="37">
        <v>2.94</v>
      </c>
      <c r="G51" s="37">
        <v>2.81</v>
      </c>
      <c r="H51" s="30">
        <v>1.0800000000000001E-2</v>
      </c>
      <c r="I51" s="31">
        <v>5.22</v>
      </c>
      <c r="J51" s="31">
        <v>5.46</v>
      </c>
      <c r="K51" s="31">
        <v>1.97</v>
      </c>
      <c r="L51" s="31">
        <v>2.35</v>
      </c>
      <c r="M51" s="28">
        <v>99</v>
      </c>
      <c r="N51" s="31">
        <v>0.1</v>
      </c>
      <c r="O51" s="31">
        <v>0.44</v>
      </c>
      <c r="P51" s="28">
        <v>362</v>
      </c>
      <c r="Q51" s="31">
        <v>0.19</v>
      </c>
      <c r="R51" s="31">
        <v>0.65</v>
      </c>
      <c r="S51" s="28">
        <v>2317</v>
      </c>
      <c r="T51" s="31">
        <v>0.5</v>
      </c>
      <c r="U51" s="31">
        <v>1.0900000000000001</v>
      </c>
      <c r="V51" s="28">
        <v>4635</v>
      </c>
      <c r="W51" s="31">
        <v>1.0900000000000001</v>
      </c>
      <c r="X51" s="38" t="s">
        <v>25</v>
      </c>
    </row>
    <row r="52" spans="1:24">
      <c r="A52" s="26" t="s">
        <v>9741</v>
      </c>
      <c r="B52" s="26" t="s">
        <v>9741</v>
      </c>
      <c r="C52" s="26" t="s">
        <v>9742</v>
      </c>
      <c r="D52" s="27">
        <v>75</v>
      </c>
      <c r="E52" s="28">
        <v>200</v>
      </c>
      <c r="F52" s="37">
        <v>3.28</v>
      </c>
      <c r="G52" s="37">
        <v>3.01</v>
      </c>
      <c r="H52" s="30">
        <v>3.5999999999999999E-3</v>
      </c>
      <c r="I52" s="31">
        <v>4.93</v>
      </c>
      <c r="J52" s="31">
        <v>5.52</v>
      </c>
      <c r="K52" s="31">
        <v>1.4</v>
      </c>
      <c r="L52" s="31">
        <v>2.2599999999999998</v>
      </c>
      <c r="M52" s="28">
        <v>93</v>
      </c>
      <c r="N52" s="31">
        <v>0.17</v>
      </c>
      <c r="O52" s="31">
        <v>0.3</v>
      </c>
      <c r="P52" s="28">
        <v>342</v>
      </c>
      <c r="Q52" s="31">
        <v>0.33</v>
      </c>
      <c r="R52" s="31">
        <v>0.44</v>
      </c>
      <c r="S52" s="28">
        <v>737</v>
      </c>
      <c r="T52" s="31">
        <v>0.5</v>
      </c>
      <c r="U52" s="31">
        <v>0.54</v>
      </c>
      <c r="V52" s="28">
        <v>1474</v>
      </c>
      <c r="W52" s="31">
        <v>0.54</v>
      </c>
      <c r="X52" s="38" t="s">
        <v>25</v>
      </c>
    </row>
    <row r="53" spans="1:24">
      <c r="A53" s="26" t="s">
        <v>9742</v>
      </c>
      <c r="B53" s="26" t="s">
        <v>9742</v>
      </c>
      <c r="C53" s="26" t="s">
        <v>9740</v>
      </c>
      <c r="D53" s="27">
        <v>22.8</v>
      </c>
      <c r="E53" s="28">
        <v>200</v>
      </c>
      <c r="F53" s="37">
        <v>3.01</v>
      </c>
      <c r="G53" s="37">
        <v>2.93</v>
      </c>
      <c r="H53" s="30">
        <v>3.5000000000000001E-3</v>
      </c>
      <c r="I53" s="31">
        <v>5.52</v>
      </c>
      <c r="J53" s="31">
        <v>5.46</v>
      </c>
      <c r="K53" s="31">
        <v>2.2599999999999998</v>
      </c>
      <c r="L53" s="31">
        <v>2.2799999999999998</v>
      </c>
      <c r="M53" s="28">
        <v>93</v>
      </c>
      <c r="N53" s="31">
        <v>0.17</v>
      </c>
      <c r="O53" s="31">
        <v>0.3</v>
      </c>
      <c r="P53" s="28">
        <v>342</v>
      </c>
      <c r="Q53" s="31">
        <v>0.33</v>
      </c>
      <c r="R53" s="31">
        <v>0.44</v>
      </c>
      <c r="S53" s="28">
        <v>727</v>
      </c>
      <c r="T53" s="31">
        <v>0.5</v>
      </c>
      <c r="U53" s="31">
        <v>0.54</v>
      </c>
      <c r="V53" s="28">
        <v>1455</v>
      </c>
      <c r="W53" s="31">
        <v>0.54</v>
      </c>
      <c r="X53" s="38" t="s">
        <v>25</v>
      </c>
    </row>
    <row r="54" spans="1:24">
      <c r="A54" s="26" t="s">
        <v>9740</v>
      </c>
      <c r="B54" s="26" t="s">
        <v>9740</v>
      </c>
      <c r="C54" s="26" t="s">
        <v>9743</v>
      </c>
      <c r="D54" s="27">
        <v>42</v>
      </c>
      <c r="E54" s="28">
        <v>250</v>
      </c>
      <c r="F54" s="37">
        <v>2.81</v>
      </c>
      <c r="G54" s="37">
        <v>2.61</v>
      </c>
      <c r="H54" s="30">
        <v>4.7999999999999996E-3</v>
      </c>
      <c r="I54" s="31">
        <v>5.46</v>
      </c>
      <c r="J54" s="31">
        <v>5.3</v>
      </c>
      <c r="K54" s="31">
        <v>2.35</v>
      </c>
      <c r="L54" s="31">
        <v>2.39</v>
      </c>
      <c r="M54" s="28">
        <v>199</v>
      </c>
      <c r="N54" s="31">
        <v>0.17</v>
      </c>
      <c r="O54" s="31">
        <v>0.41</v>
      </c>
      <c r="P54" s="28">
        <v>702</v>
      </c>
      <c r="Q54" s="31">
        <v>0.33</v>
      </c>
      <c r="R54" s="31">
        <v>0.59</v>
      </c>
      <c r="S54" s="28">
        <v>1536</v>
      </c>
      <c r="T54" s="31">
        <v>0.5</v>
      </c>
      <c r="U54" s="31">
        <v>0.72</v>
      </c>
      <c r="V54" s="28">
        <v>3073</v>
      </c>
      <c r="W54" s="31">
        <v>0.72</v>
      </c>
      <c r="X54" s="38" t="s">
        <v>25</v>
      </c>
    </row>
    <row r="55" spans="1:24">
      <c r="A55" s="26" t="s">
        <v>9744</v>
      </c>
      <c r="B55" s="26" t="s">
        <v>9744</v>
      </c>
      <c r="C55" s="26" t="s">
        <v>9745</v>
      </c>
      <c r="D55" s="27">
        <v>75</v>
      </c>
      <c r="E55" s="28">
        <v>200</v>
      </c>
      <c r="F55" s="37">
        <v>3.11</v>
      </c>
      <c r="G55" s="37">
        <v>2.84</v>
      </c>
      <c r="H55" s="30">
        <v>3.5999999999999999E-3</v>
      </c>
      <c r="I55" s="31">
        <v>5.25</v>
      </c>
      <c r="J55" s="31">
        <v>5.29</v>
      </c>
      <c r="K55" s="31">
        <v>1.89</v>
      </c>
      <c r="L55" s="31">
        <v>2.2000000000000002</v>
      </c>
      <c r="M55" s="28">
        <v>76</v>
      </c>
      <c r="N55" s="31">
        <v>0.15</v>
      </c>
      <c r="O55" s="31">
        <v>0.28999999999999998</v>
      </c>
      <c r="P55" s="28">
        <v>281</v>
      </c>
      <c r="Q55" s="31">
        <v>0.3</v>
      </c>
      <c r="R55" s="31">
        <v>0.42</v>
      </c>
      <c r="S55" s="28">
        <v>737</v>
      </c>
      <c r="T55" s="31">
        <v>0.5</v>
      </c>
      <c r="U55" s="31">
        <v>0.54</v>
      </c>
      <c r="V55" s="28">
        <v>1474</v>
      </c>
      <c r="W55" s="31">
        <v>0.54</v>
      </c>
      <c r="X55" s="38" t="s">
        <v>25</v>
      </c>
    </row>
    <row r="56" spans="1:24">
      <c r="A56" s="26" t="s">
        <v>9745</v>
      </c>
      <c r="B56" s="26" t="s">
        <v>9745</v>
      </c>
      <c r="C56" s="26" t="s">
        <v>9743</v>
      </c>
      <c r="D56" s="27">
        <v>22.8</v>
      </c>
      <c r="E56" s="28">
        <v>200</v>
      </c>
      <c r="F56" s="37">
        <v>2.84</v>
      </c>
      <c r="G56" s="37">
        <v>2.76</v>
      </c>
      <c r="H56" s="30">
        <v>3.5000000000000001E-3</v>
      </c>
      <c r="I56" s="31">
        <v>5.29</v>
      </c>
      <c r="J56" s="31">
        <v>5.3</v>
      </c>
      <c r="K56" s="31">
        <v>2.2000000000000002</v>
      </c>
      <c r="L56" s="31">
        <v>2.29</v>
      </c>
      <c r="M56" s="28">
        <v>76</v>
      </c>
      <c r="N56" s="31">
        <v>0.16</v>
      </c>
      <c r="O56" s="31">
        <v>0.28000000000000003</v>
      </c>
      <c r="P56" s="28">
        <v>281</v>
      </c>
      <c r="Q56" s="31">
        <v>0.3</v>
      </c>
      <c r="R56" s="31">
        <v>0.41</v>
      </c>
      <c r="S56" s="28">
        <v>727</v>
      </c>
      <c r="T56" s="31">
        <v>0.5</v>
      </c>
      <c r="U56" s="31">
        <v>0.54</v>
      </c>
      <c r="V56" s="28">
        <v>1455</v>
      </c>
      <c r="W56" s="31">
        <v>0.54</v>
      </c>
      <c r="X56" s="38" t="s">
        <v>25</v>
      </c>
    </row>
    <row r="57" spans="1:24">
      <c r="A57" s="26" t="s">
        <v>9743</v>
      </c>
      <c r="B57" s="26" t="s">
        <v>9743</v>
      </c>
      <c r="C57" s="26" t="s">
        <v>9750</v>
      </c>
      <c r="D57" s="27">
        <v>42.5</v>
      </c>
      <c r="E57" s="28">
        <v>250</v>
      </c>
      <c r="F57" s="37">
        <v>2.61</v>
      </c>
      <c r="G57" s="37">
        <v>2.4</v>
      </c>
      <c r="H57" s="30">
        <v>4.8999999999999998E-3</v>
      </c>
      <c r="I57" s="31">
        <v>5.3</v>
      </c>
      <c r="J57" s="31">
        <v>5.4</v>
      </c>
      <c r="K57" s="31">
        <v>2.39</v>
      </c>
      <c r="L57" s="31">
        <v>2.69</v>
      </c>
      <c r="M57" s="28">
        <v>280</v>
      </c>
      <c r="N57" s="31">
        <v>0.2</v>
      </c>
      <c r="O57" s="31">
        <v>0.46</v>
      </c>
      <c r="P57" s="28">
        <v>965</v>
      </c>
      <c r="Q57" s="31">
        <v>0.38</v>
      </c>
      <c r="R57" s="31">
        <v>0.65</v>
      </c>
      <c r="S57" s="28">
        <v>1565</v>
      </c>
      <c r="T57" s="31">
        <v>0.5</v>
      </c>
      <c r="U57" s="31">
        <v>0.74</v>
      </c>
      <c r="V57" s="28">
        <v>3130</v>
      </c>
      <c r="W57" s="31">
        <v>0.74</v>
      </c>
      <c r="X57" s="38" t="s">
        <v>25</v>
      </c>
    </row>
    <row r="58" spans="1:24">
      <c r="A58" s="26" t="s">
        <v>9746</v>
      </c>
      <c r="B58" s="26" t="s">
        <v>9746</v>
      </c>
      <c r="C58" s="26" t="s">
        <v>9747</v>
      </c>
      <c r="D58" s="27">
        <v>22.8</v>
      </c>
      <c r="E58" s="28">
        <v>400</v>
      </c>
      <c r="F58" s="37">
        <v>1.24</v>
      </c>
      <c r="G58" s="37">
        <v>1.21</v>
      </c>
      <c r="H58" s="30">
        <v>1.2999999999999999E-3</v>
      </c>
      <c r="I58" s="31">
        <v>4.71</v>
      </c>
      <c r="J58" s="31">
        <v>4.6900000000000004</v>
      </c>
      <c r="K58" s="31">
        <v>3.01</v>
      </c>
      <c r="L58" s="31">
        <v>3.02</v>
      </c>
      <c r="M58" s="28">
        <v>12</v>
      </c>
      <c r="N58" s="31">
        <v>0.03</v>
      </c>
      <c r="O58" s="31">
        <v>0.1</v>
      </c>
      <c r="P58" s="28">
        <v>45</v>
      </c>
      <c r="Q58" s="31">
        <v>0.06</v>
      </c>
      <c r="R58" s="31">
        <v>0.16</v>
      </c>
      <c r="S58" s="28">
        <v>2828</v>
      </c>
      <c r="T58" s="31">
        <v>0.5</v>
      </c>
      <c r="U58" s="31">
        <v>0.52</v>
      </c>
      <c r="V58" s="28">
        <v>5657</v>
      </c>
      <c r="W58" s="31">
        <v>0.52</v>
      </c>
      <c r="X58" s="38" t="s">
        <v>25</v>
      </c>
    </row>
    <row r="59" spans="1:24">
      <c r="A59" s="26" t="s">
        <v>9747</v>
      </c>
      <c r="B59" s="26" t="s">
        <v>9747</v>
      </c>
      <c r="C59" s="26" t="s">
        <v>9748</v>
      </c>
      <c r="D59" s="27">
        <v>50.2</v>
      </c>
      <c r="E59" s="28">
        <v>400</v>
      </c>
      <c r="F59" s="37">
        <v>1.1299999999999999</v>
      </c>
      <c r="G59" s="37">
        <v>1.1100000000000001</v>
      </c>
      <c r="H59" s="30">
        <v>4.0000000000000002E-4</v>
      </c>
      <c r="I59" s="31">
        <v>4.6900000000000004</v>
      </c>
      <c r="J59" s="31">
        <v>4.96</v>
      </c>
      <c r="K59" s="31">
        <v>3.1</v>
      </c>
      <c r="L59" s="31">
        <v>3.39</v>
      </c>
      <c r="M59" s="28">
        <v>12</v>
      </c>
      <c r="N59" s="31">
        <v>0.04</v>
      </c>
      <c r="O59" s="31">
        <v>7.0000000000000007E-2</v>
      </c>
      <c r="P59" s="28">
        <v>45</v>
      </c>
      <c r="Q59" s="31">
        <v>0.08</v>
      </c>
      <c r="R59" s="31">
        <v>0.1</v>
      </c>
      <c r="S59" s="28">
        <v>1556</v>
      </c>
      <c r="T59" s="31">
        <v>0.5</v>
      </c>
      <c r="U59" s="31">
        <v>0.28999999999999998</v>
      </c>
      <c r="V59" s="28">
        <v>3113</v>
      </c>
      <c r="W59" s="31">
        <v>0.28999999999999998</v>
      </c>
      <c r="X59" s="38" t="s">
        <v>25</v>
      </c>
    </row>
    <row r="60" spans="1:24">
      <c r="A60" s="26" t="s">
        <v>9748</v>
      </c>
      <c r="B60" s="26" t="s">
        <v>9748</v>
      </c>
      <c r="C60" s="26" t="s">
        <v>9749</v>
      </c>
      <c r="D60" s="27">
        <v>50.2</v>
      </c>
      <c r="E60" s="28">
        <v>400</v>
      </c>
      <c r="F60" s="37">
        <v>1.1000000000000001</v>
      </c>
      <c r="G60" s="37">
        <v>1.06</v>
      </c>
      <c r="H60" s="30">
        <v>8.0000000000000004E-4</v>
      </c>
      <c r="I60" s="31">
        <v>4.96</v>
      </c>
      <c r="J60" s="31">
        <v>5.24</v>
      </c>
      <c r="K60" s="31">
        <v>3.4</v>
      </c>
      <c r="L60" s="31">
        <v>3.72</v>
      </c>
      <c r="M60" s="28">
        <v>83</v>
      </c>
      <c r="N60" s="31">
        <v>0.1</v>
      </c>
      <c r="O60" s="31">
        <v>0.16</v>
      </c>
      <c r="P60" s="28">
        <v>306</v>
      </c>
      <c r="Q60" s="31">
        <v>0.18</v>
      </c>
      <c r="R60" s="31">
        <v>0.23</v>
      </c>
      <c r="S60" s="28">
        <v>2201</v>
      </c>
      <c r="T60" s="31">
        <v>0.5</v>
      </c>
      <c r="U60" s="31">
        <v>0.41</v>
      </c>
      <c r="V60" s="28">
        <v>4402</v>
      </c>
      <c r="W60" s="31">
        <v>0.41</v>
      </c>
      <c r="X60" s="38" t="s">
        <v>25</v>
      </c>
    </row>
    <row r="61" spans="1:24">
      <c r="A61" s="26" t="s">
        <v>9749</v>
      </c>
      <c r="B61" s="26" t="s">
        <v>9749</v>
      </c>
      <c r="C61" s="26" t="s">
        <v>9750</v>
      </c>
      <c r="D61" s="27">
        <v>23.3</v>
      </c>
      <c r="E61" s="28">
        <v>400</v>
      </c>
      <c r="F61" s="37">
        <v>1.06</v>
      </c>
      <c r="G61" s="37">
        <v>1.01</v>
      </c>
      <c r="H61" s="30">
        <v>2.0999999999999999E-3</v>
      </c>
      <c r="I61" s="31">
        <v>5.24</v>
      </c>
      <c r="J61" s="31">
        <v>5.4</v>
      </c>
      <c r="K61" s="31">
        <v>3.72</v>
      </c>
      <c r="L61" s="31">
        <v>3.93</v>
      </c>
      <c r="M61" s="28">
        <v>83</v>
      </c>
      <c r="N61" s="31">
        <v>0.08</v>
      </c>
      <c r="O61" s="31">
        <v>0.22</v>
      </c>
      <c r="P61" s="28">
        <v>306</v>
      </c>
      <c r="Q61" s="31">
        <v>0.14000000000000001</v>
      </c>
      <c r="R61" s="31">
        <v>0.33</v>
      </c>
      <c r="S61" s="28">
        <v>3612</v>
      </c>
      <c r="T61" s="31">
        <v>0.5</v>
      </c>
      <c r="U61" s="31">
        <v>0.67</v>
      </c>
      <c r="V61" s="28">
        <v>7224</v>
      </c>
      <c r="W61" s="31">
        <v>0.67</v>
      </c>
      <c r="X61" s="38" t="s">
        <v>25</v>
      </c>
    </row>
    <row r="62" spans="1:24">
      <c r="A62" s="26" t="s">
        <v>9751</v>
      </c>
      <c r="B62" s="26" t="s">
        <v>9751</v>
      </c>
      <c r="C62" s="26" t="s">
        <v>9752</v>
      </c>
      <c r="D62" s="27">
        <v>76.8</v>
      </c>
      <c r="E62" s="28">
        <v>200</v>
      </c>
      <c r="F62" s="37">
        <v>3.33</v>
      </c>
      <c r="G62" s="37">
        <v>3.06</v>
      </c>
      <c r="H62" s="30">
        <v>3.5000000000000001E-3</v>
      </c>
      <c r="I62" s="31">
        <v>4.79</v>
      </c>
      <c r="J62" s="31">
        <v>4.68</v>
      </c>
      <c r="K62" s="31">
        <v>1.21</v>
      </c>
      <c r="L62" s="31">
        <v>1.37</v>
      </c>
      <c r="M62" s="28">
        <v>69</v>
      </c>
      <c r="N62" s="31">
        <v>0.15</v>
      </c>
      <c r="O62" s="31">
        <v>0.28000000000000003</v>
      </c>
      <c r="P62" s="28">
        <v>257</v>
      </c>
      <c r="Q62" s="31">
        <v>0.28000000000000003</v>
      </c>
      <c r="R62" s="31">
        <v>0.4</v>
      </c>
      <c r="S62" s="28">
        <v>728</v>
      </c>
      <c r="T62" s="31">
        <v>0.5</v>
      </c>
      <c r="U62" s="31">
        <v>0.54</v>
      </c>
      <c r="V62" s="28">
        <v>1456</v>
      </c>
      <c r="W62" s="31">
        <v>0.54</v>
      </c>
      <c r="X62" s="38" t="s">
        <v>25</v>
      </c>
    </row>
    <row r="63" spans="1:24">
      <c r="A63" s="26" t="s">
        <v>9752</v>
      </c>
      <c r="B63" s="26" t="s">
        <v>9752</v>
      </c>
      <c r="C63" s="26" t="s">
        <v>9753</v>
      </c>
      <c r="D63" s="27">
        <v>22.8</v>
      </c>
      <c r="E63" s="28">
        <v>200</v>
      </c>
      <c r="F63" s="37">
        <v>3.06</v>
      </c>
      <c r="G63" s="37">
        <v>2.76</v>
      </c>
      <c r="H63" s="30">
        <v>1.32E-2</v>
      </c>
      <c r="I63" s="31">
        <v>4.68</v>
      </c>
      <c r="J63" s="31">
        <v>4.84</v>
      </c>
      <c r="K63" s="31">
        <v>1.37</v>
      </c>
      <c r="L63" s="31">
        <v>1.83</v>
      </c>
      <c r="M63" s="28">
        <v>69</v>
      </c>
      <c r="N63" s="31">
        <v>0.11</v>
      </c>
      <c r="O63" s="31">
        <v>0.44</v>
      </c>
      <c r="P63" s="28">
        <v>257</v>
      </c>
      <c r="Q63" s="31">
        <v>0.2</v>
      </c>
      <c r="R63" s="31">
        <v>0.65</v>
      </c>
      <c r="S63" s="28">
        <v>1409</v>
      </c>
      <c r="T63" s="31">
        <v>0.5</v>
      </c>
      <c r="U63" s="31">
        <v>1.04</v>
      </c>
      <c r="V63" s="28">
        <v>2817</v>
      </c>
      <c r="W63" s="31">
        <v>1.04</v>
      </c>
      <c r="X63" s="38" t="s">
        <v>25</v>
      </c>
    </row>
    <row r="64" spans="1:24">
      <c r="A64" s="26" t="s">
        <v>9754</v>
      </c>
      <c r="B64" s="26" t="s">
        <v>9754</v>
      </c>
      <c r="C64" s="26" t="s">
        <v>9755</v>
      </c>
      <c r="D64" s="27">
        <v>75</v>
      </c>
      <c r="E64" s="28">
        <v>200</v>
      </c>
      <c r="F64" s="37">
        <v>3.27</v>
      </c>
      <c r="G64" s="37">
        <v>3</v>
      </c>
      <c r="H64" s="30">
        <v>3.5999999999999999E-3</v>
      </c>
      <c r="I64" s="31">
        <v>4.79</v>
      </c>
      <c r="J64" s="31">
        <v>4.83</v>
      </c>
      <c r="K64" s="31">
        <v>1.27</v>
      </c>
      <c r="L64" s="31">
        <v>1.58</v>
      </c>
      <c r="M64" s="28">
        <v>64</v>
      </c>
      <c r="N64" s="31">
        <v>0.14000000000000001</v>
      </c>
      <c r="O64" s="31">
        <v>0.27</v>
      </c>
      <c r="P64" s="28">
        <v>240</v>
      </c>
      <c r="Q64" s="31">
        <v>0.27</v>
      </c>
      <c r="R64" s="31">
        <v>0.4</v>
      </c>
      <c r="S64" s="28">
        <v>737</v>
      </c>
      <c r="T64" s="31">
        <v>0.5</v>
      </c>
      <c r="U64" s="31">
        <v>0.54</v>
      </c>
      <c r="V64" s="28">
        <v>1474</v>
      </c>
      <c r="W64" s="31">
        <v>0.54</v>
      </c>
      <c r="X64" s="38" t="s">
        <v>25</v>
      </c>
    </row>
    <row r="65" spans="1:24">
      <c r="A65" s="26" t="s">
        <v>9755</v>
      </c>
      <c r="B65" s="26" t="s">
        <v>9755</v>
      </c>
      <c r="C65" s="26" t="s">
        <v>9753</v>
      </c>
      <c r="D65" s="27">
        <v>22.8</v>
      </c>
      <c r="E65" s="28">
        <v>200</v>
      </c>
      <c r="F65" s="37">
        <v>3</v>
      </c>
      <c r="G65" s="37">
        <v>2.92</v>
      </c>
      <c r="H65" s="30">
        <v>3.5000000000000001E-3</v>
      </c>
      <c r="I65" s="31">
        <v>4.83</v>
      </c>
      <c r="J65" s="31">
        <v>4.84</v>
      </c>
      <c r="K65" s="31">
        <v>1.58</v>
      </c>
      <c r="L65" s="31">
        <v>1.67</v>
      </c>
      <c r="M65" s="28">
        <v>64</v>
      </c>
      <c r="N65" s="31">
        <v>0.14000000000000001</v>
      </c>
      <c r="O65" s="31">
        <v>0.27</v>
      </c>
      <c r="P65" s="28">
        <v>240</v>
      </c>
      <c r="Q65" s="31">
        <v>0.27</v>
      </c>
      <c r="R65" s="31">
        <v>0.4</v>
      </c>
      <c r="S65" s="28">
        <v>727</v>
      </c>
      <c r="T65" s="31">
        <v>0.5</v>
      </c>
      <c r="U65" s="31">
        <v>0.54</v>
      </c>
      <c r="V65" s="28">
        <v>1455</v>
      </c>
      <c r="W65" s="31">
        <v>0.54</v>
      </c>
      <c r="X65" s="38" t="s">
        <v>25</v>
      </c>
    </row>
    <row r="66" spans="1:24">
      <c r="A66" s="26" t="s">
        <v>9753</v>
      </c>
      <c r="B66" s="26" t="s">
        <v>9753</v>
      </c>
      <c r="C66" s="26" t="s">
        <v>9756</v>
      </c>
      <c r="D66" s="27">
        <v>35</v>
      </c>
      <c r="E66" s="28">
        <v>250</v>
      </c>
      <c r="F66" s="37">
        <v>2.76</v>
      </c>
      <c r="G66" s="37">
        <v>2.59</v>
      </c>
      <c r="H66" s="30">
        <v>4.8999999999999998E-3</v>
      </c>
      <c r="I66" s="31">
        <v>4.84</v>
      </c>
      <c r="J66" s="31">
        <v>4.8899999999999997</v>
      </c>
      <c r="K66" s="31">
        <v>1.78</v>
      </c>
      <c r="L66" s="31">
        <v>2</v>
      </c>
      <c r="M66" s="28">
        <v>143</v>
      </c>
      <c r="N66" s="31">
        <v>0.15</v>
      </c>
      <c r="O66" s="31">
        <v>0.37</v>
      </c>
      <c r="P66" s="28">
        <v>516</v>
      </c>
      <c r="Q66" s="31">
        <v>0.28000000000000003</v>
      </c>
      <c r="R66" s="31">
        <v>0.54</v>
      </c>
      <c r="S66" s="28">
        <v>1552</v>
      </c>
      <c r="T66" s="31">
        <v>0.5</v>
      </c>
      <c r="U66" s="31">
        <v>0.73</v>
      </c>
      <c r="V66" s="28">
        <v>3103</v>
      </c>
      <c r="W66" s="31">
        <v>0.73</v>
      </c>
      <c r="X66" s="38" t="s">
        <v>25</v>
      </c>
    </row>
    <row r="67" spans="1:24">
      <c r="A67" s="26" t="s">
        <v>9757</v>
      </c>
      <c r="B67" s="26" t="s">
        <v>9757</v>
      </c>
      <c r="C67" s="26" t="s">
        <v>9758</v>
      </c>
      <c r="D67" s="27">
        <v>76.8</v>
      </c>
      <c r="E67" s="28">
        <v>200</v>
      </c>
      <c r="F67" s="37">
        <v>3.22</v>
      </c>
      <c r="G67" s="37">
        <v>2.95</v>
      </c>
      <c r="H67" s="30">
        <v>3.5000000000000001E-3</v>
      </c>
      <c r="I67" s="31">
        <v>4.6900000000000004</v>
      </c>
      <c r="J67" s="31">
        <v>4.83</v>
      </c>
      <c r="K67" s="31">
        <v>1.22</v>
      </c>
      <c r="L67" s="31">
        <v>1.63</v>
      </c>
      <c r="M67" s="28">
        <v>69</v>
      </c>
      <c r="N67" s="31">
        <v>0.15</v>
      </c>
      <c r="O67" s="31">
        <v>0.28000000000000003</v>
      </c>
      <c r="P67" s="28">
        <v>257</v>
      </c>
      <c r="Q67" s="31">
        <v>0.28000000000000003</v>
      </c>
      <c r="R67" s="31">
        <v>0.4</v>
      </c>
      <c r="S67" s="28">
        <v>728</v>
      </c>
      <c r="T67" s="31">
        <v>0.5</v>
      </c>
      <c r="U67" s="31">
        <v>0.54</v>
      </c>
      <c r="V67" s="28">
        <v>1456</v>
      </c>
      <c r="W67" s="31">
        <v>0.54</v>
      </c>
      <c r="X67" s="38" t="s">
        <v>25</v>
      </c>
    </row>
    <row r="68" spans="1:24">
      <c r="A68" s="26" t="s">
        <v>9758</v>
      </c>
      <c r="B68" s="26" t="s">
        <v>9758</v>
      </c>
      <c r="C68" s="26" t="s">
        <v>9756</v>
      </c>
      <c r="D68" s="27">
        <v>22.8</v>
      </c>
      <c r="E68" s="28">
        <v>250</v>
      </c>
      <c r="F68" s="37">
        <v>2.95</v>
      </c>
      <c r="G68" s="37">
        <v>2.87</v>
      </c>
      <c r="H68" s="30">
        <v>3.5000000000000001E-3</v>
      </c>
      <c r="I68" s="31">
        <v>4.83</v>
      </c>
      <c r="J68" s="31">
        <v>4.8899999999999997</v>
      </c>
      <c r="K68" s="31">
        <v>1.57</v>
      </c>
      <c r="L68" s="31">
        <v>1.72</v>
      </c>
      <c r="M68" s="28">
        <v>69</v>
      </c>
      <c r="N68" s="31">
        <v>0.11</v>
      </c>
      <c r="O68" s="31">
        <v>0.27</v>
      </c>
      <c r="P68" s="28">
        <v>257</v>
      </c>
      <c r="Q68" s="31">
        <v>0.21</v>
      </c>
      <c r="R68" s="31">
        <v>0.39</v>
      </c>
      <c r="S68" s="28">
        <v>1319</v>
      </c>
      <c r="T68" s="31">
        <v>0.5</v>
      </c>
      <c r="U68" s="31">
        <v>0.62</v>
      </c>
      <c r="V68" s="28">
        <v>2638</v>
      </c>
      <c r="W68" s="31">
        <v>0.62</v>
      </c>
      <c r="X68" s="38" t="s">
        <v>25</v>
      </c>
    </row>
    <row r="69" spans="1:24">
      <c r="A69" s="26" t="s">
        <v>9759</v>
      </c>
      <c r="B69" s="26" t="s">
        <v>9759</v>
      </c>
      <c r="C69" s="26" t="s">
        <v>9760</v>
      </c>
      <c r="D69" s="27">
        <v>75</v>
      </c>
      <c r="E69" s="28">
        <v>200</v>
      </c>
      <c r="F69" s="37">
        <v>3.21</v>
      </c>
      <c r="G69" s="37">
        <v>2.94</v>
      </c>
      <c r="H69" s="30">
        <v>3.5999999999999999E-3</v>
      </c>
      <c r="I69" s="31">
        <v>4.7699999999999996</v>
      </c>
      <c r="J69" s="31">
        <v>4.8499999999999996</v>
      </c>
      <c r="K69" s="31">
        <v>1.31</v>
      </c>
      <c r="L69" s="31">
        <v>1.66</v>
      </c>
      <c r="M69" s="28">
        <v>64</v>
      </c>
      <c r="N69" s="31">
        <v>0.14000000000000001</v>
      </c>
      <c r="O69" s="31">
        <v>0.27</v>
      </c>
      <c r="P69" s="28">
        <v>240</v>
      </c>
      <c r="Q69" s="31">
        <v>0.27</v>
      </c>
      <c r="R69" s="31">
        <v>0.4</v>
      </c>
      <c r="S69" s="28">
        <v>737</v>
      </c>
      <c r="T69" s="31">
        <v>0.5</v>
      </c>
      <c r="U69" s="31">
        <v>0.54</v>
      </c>
      <c r="V69" s="28">
        <v>1474</v>
      </c>
      <c r="W69" s="31">
        <v>0.54</v>
      </c>
      <c r="X69" s="38" t="s">
        <v>25</v>
      </c>
    </row>
    <row r="70" spans="1:24">
      <c r="A70" s="26" t="s">
        <v>9760</v>
      </c>
      <c r="B70" s="26" t="s">
        <v>9760</v>
      </c>
      <c r="C70" s="26" t="s">
        <v>9756</v>
      </c>
      <c r="D70" s="27">
        <v>22.8</v>
      </c>
      <c r="E70" s="28">
        <v>200</v>
      </c>
      <c r="F70" s="37">
        <v>2.94</v>
      </c>
      <c r="G70" s="37">
        <v>2.86</v>
      </c>
      <c r="H70" s="30">
        <v>3.5000000000000001E-3</v>
      </c>
      <c r="I70" s="31">
        <v>4.8499999999999996</v>
      </c>
      <c r="J70" s="31">
        <v>4.8899999999999997</v>
      </c>
      <c r="K70" s="31">
        <v>1.66</v>
      </c>
      <c r="L70" s="31">
        <v>1.78</v>
      </c>
      <c r="M70" s="28">
        <v>64</v>
      </c>
      <c r="N70" s="31">
        <v>0.14000000000000001</v>
      </c>
      <c r="O70" s="31">
        <v>0.27</v>
      </c>
      <c r="P70" s="28">
        <v>240</v>
      </c>
      <c r="Q70" s="31">
        <v>0.27</v>
      </c>
      <c r="R70" s="31">
        <v>0.4</v>
      </c>
      <c r="S70" s="28">
        <v>727</v>
      </c>
      <c r="T70" s="31">
        <v>0.5</v>
      </c>
      <c r="U70" s="31">
        <v>0.54</v>
      </c>
      <c r="V70" s="28">
        <v>1455</v>
      </c>
      <c r="W70" s="31">
        <v>0.54</v>
      </c>
      <c r="X70" s="38" t="s">
        <v>25</v>
      </c>
    </row>
    <row r="71" spans="1:24">
      <c r="A71" s="26" t="s">
        <v>9756</v>
      </c>
      <c r="B71" s="26" t="s">
        <v>9756</v>
      </c>
      <c r="C71" s="26" t="s">
        <v>9750</v>
      </c>
      <c r="D71" s="27">
        <v>37.5</v>
      </c>
      <c r="E71" s="28">
        <v>250</v>
      </c>
      <c r="F71" s="37">
        <v>2.59</v>
      </c>
      <c r="G71" s="37">
        <v>2.38</v>
      </c>
      <c r="H71" s="30">
        <v>5.5999999999999999E-3</v>
      </c>
      <c r="I71" s="31">
        <v>4.8899999999999997</v>
      </c>
      <c r="J71" s="31">
        <v>5.4</v>
      </c>
      <c r="K71" s="31">
        <v>2</v>
      </c>
      <c r="L71" s="31">
        <v>2.71</v>
      </c>
      <c r="M71" s="28">
        <v>286</v>
      </c>
      <c r="N71" s="31">
        <v>0.2</v>
      </c>
      <c r="O71" s="31">
        <v>0.48</v>
      </c>
      <c r="P71" s="28">
        <v>989</v>
      </c>
      <c r="Q71" s="31">
        <v>0.37</v>
      </c>
      <c r="R71" s="31">
        <v>0.69</v>
      </c>
      <c r="S71" s="28">
        <v>1666</v>
      </c>
      <c r="T71" s="31">
        <v>0.5</v>
      </c>
      <c r="U71" s="31">
        <v>0.79</v>
      </c>
      <c r="V71" s="28">
        <v>3332</v>
      </c>
      <c r="W71" s="31">
        <v>0.79</v>
      </c>
      <c r="X71" s="38" t="s">
        <v>25</v>
      </c>
    </row>
    <row r="72" spans="1:24">
      <c r="A72" s="26" t="s">
        <v>9750</v>
      </c>
      <c r="B72" s="26" t="s">
        <v>9750</v>
      </c>
      <c r="C72" s="26" t="s">
        <v>9761</v>
      </c>
      <c r="D72" s="27">
        <v>60</v>
      </c>
      <c r="E72" s="28">
        <v>400</v>
      </c>
      <c r="F72" s="37">
        <v>0.97</v>
      </c>
      <c r="G72" s="37">
        <v>0.89</v>
      </c>
      <c r="H72" s="30">
        <v>1.2999999999999999E-3</v>
      </c>
      <c r="I72" s="31">
        <v>5.4</v>
      </c>
      <c r="J72" s="31">
        <v>5.15</v>
      </c>
      <c r="K72" s="31">
        <v>3.97</v>
      </c>
      <c r="L72" s="31">
        <v>3.8</v>
      </c>
      <c r="M72" s="28">
        <v>713</v>
      </c>
      <c r="N72" s="31">
        <v>0.24</v>
      </c>
      <c r="O72" s="31">
        <v>0.36</v>
      </c>
      <c r="P72" s="28">
        <v>2282</v>
      </c>
      <c r="Q72" s="31">
        <v>0.44</v>
      </c>
      <c r="R72" s="31">
        <v>0.5</v>
      </c>
      <c r="S72" s="28">
        <v>2847</v>
      </c>
      <c r="T72" s="31">
        <v>0.5</v>
      </c>
      <c r="U72" s="31">
        <v>0.52</v>
      </c>
      <c r="V72" s="28">
        <v>5694</v>
      </c>
      <c r="W72" s="31">
        <v>0.52</v>
      </c>
      <c r="X72" s="38" t="s">
        <v>25</v>
      </c>
    </row>
    <row r="73" spans="1:24">
      <c r="A73" s="26" t="s">
        <v>9761</v>
      </c>
      <c r="B73" s="26" t="s">
        <v>9761</v>
      </c>
      <c r="C73" s="26" t="s">
        <v>9762</v>
      </c>
      <c r="D73" s="27">
        <v>61.6</v>
      </c>
      <c r="E73" s="28">
        <v>450</v>
      </c>
      <c r="F73" s="37">
        <v>0.89</v>
      </c>
      <c r="G73" s="37">
        <v>0.81</v>
      </c>
      <c r="H73" s="30">
        <v>1.2999999999999999E-3</v>
      </c>
      <c r="I73" s="31">
        <v>5.15</v>
      </c>
      <c r="J73" s="31">
        <v>4.84</v>
      </c>
      <c r="K73" s="31">
        <v>3.74</v>
      </c>
      <c r="L73" s="31">
        <v>3.51</v>
      </c>
      <c r="M73" s="28">
        <v>713</v>
      </c>
      <c r="N73" s="31">
        <v>0.21</v>
      </c>
      <c r="O73" s="31">
        <v>0.35</v>
      </c>
      <c r="P73" s="28">
        <v>2282</v>
      </c>
      <c r="Q73" s="31">
        <v>0.37</v>
      </c>
      <c r="R73" s="31">
        <v>0.49</v>
      </c>
      <c r="S73" s="28">
        <v>3847</v>
      </c>
      <c r="T73" s="31">
        <v>0.5</v>
      </c>
      <c r="U73" s="31">
        <v>0.56000000000000005</v>
      </c>
      <c r="V73" s="28">
        <v>7694</v>
      </c>
      <c r="W73" s="31">
        <v>0.56000000000000005</v>
      </c>
      <c r="X73" s="38" t="s">
        <v>25</v>
      </c>
    </row>
    <row r="74" spans="1:24">
      <c r="A74" s="26" t="s">
        <v>9763</v>
      </c>
      <c r="B74" s="26" t="s">
        <v>9763</v>
      </c>
      <c r="C74" s="26" t="s">
        <v>9764</v>
      </c>
      <c r="D74" s="27">
        <v>21.9</v>
      </c>
      <c r="E74" s="28">
        <v>200</v>
      </c>
      <c r="F74" s="37">
        <v>3.27</v>
      </c>
      <c r="G74" s="37">
        <v>3.19</v>
      </c>
      <c r="H74" s="30">
        <v>3.7000000000000002E-3</v>
      </c>
      <c r="I74" s="31">
        <v>4.84</v>
      </c>
      <c r="J74" s="31">
        <v>4.78</v>
      </c>
      <c r="K74" s="31">
        <v>1.32</v>
      </c>
      <c r="L74" s="31">
        <v>1.34</v>
      </c>
      <c r="M74" s="28">
        <v>30</v>
      </c>
      <c r="N74" s="31">
        <v>0.1</v>
      </c>
      <c r="O74" s="31">
        <v>0.22</v>
      </c>
      <c r="P74" s="28">
        <v>114</v>
      </c>
      <c r="Q74" s="31">
        <v>0.19</v>
      </c>
      <c r="R74" s="31">
        <v>0.32</v>
      </c>
      <c r="S74" s="28">
        <v>742</v>
      </c>
      <c r="T74" s="31">
        <v>0.5</v>
      </c>
      <c r="U74" s="31">
        <v>0.55000000000000004</v>
      </c>
      <c r="V74" s="28">
        <v>1484</v>
      </c>
      <c r="W74" s="31">
        <v>0.55000000000000004</v>
      </c>
      <c r="X74" s="38" t="s">
        <v>25</v>
      </c>
    </row>
    <row r="75" spans="1:24">
      <c r="A75" s="26" t="s">
        <v>9764</v>
      </c>
      <c r="B75" s="26" t="s">
        <v>9764</v>
      </c>
      <c r="C75" s="26" t="s">
        <v>9765</v>
      </c>
      <c r="D75" s="27">
        <v>35</v>
      </c>
      <c r="E75" s="28">
        <v>250</v>
      </c>
      <c r="F75" s="37">
        <v>3.14</v>
      </c>
      <c r="G75" s="37">
        <v>2.92</v>
      </c>
      <c r="H75" s="30">
        <v>6.3E-3</v>
      </c>
      <c r="I75" s="31">
        <v>4.78</v>
      </c>
      <c r="J75" s="31">
        <v>4.75</v>
      </c>
      <c r="K75" s="31">
        <v>1.34</v>
      </c>
      <c r="L75" s="31">
        <v>1.52</v>
      </c>
      <c r="M75" s="28">
        <v>35</v>
      </c>
      <c r="N75" s="31">
        <v>7.0000000000000007E-2</v>
      </c>
      <c r="O75" s="31">
        <v>0.27</v>
      </c>
      <c r="P75" s="28">
        <v>132</v>
      </c>
      <c r="Q75" s="31">
        <v>0.13</v>
      </c>
      <c r="R75" s="31">
        <v>0.4</v>
      </c>
      <c r="S75" s="28">
        <v>1765</v>
      </c>
      <c r="T75" s="31">
        <v>0.5</v>
      </c>
      <c r="U75" s="31">
        <v>0.83</v>
      </c>
      <c r="V75" s="28">
        <v>3530</v>
      </c>
      <c r="W75" s="31">
        <v>0.83</v>
      </c>
      <c r="X75" s="38" t="s">
        <v>25</v>
      </c>
    </row>
    <row r="76" spans="1:24">
      <c r="A76" s="26" t="s">
        <v>9766</v>
      </c>
      <c r="B76" s="26" t="s">
        <v>9766</v>
      </c>
      <c r="C76" s="26" t="s">
        <v>9765</v>
      </c>
      <c r="D76" s="27">
        <v>21.9</v>
      </c>
      <c r="E76" s="28">
        <v>200</v>
      </c>
      <c r="F76" s="37">
        <v>3.2</v>
      </c>
      <c r="G76" s="37">
        <v>2.92</v>
      </c>
      <c r="H76" s="30">
        <v>1.2800000000000001E-2</v>
      </c>
      <c r="I76" s="31">
        <v>4.82</v>
      </c>
      <c r="J76" s="31">
        <v>4.75</v>
      </c>
      <c r="K76" s="31">
        <v>1.37</v>
      </c>
      <c r="L76" s="31">
        <v>1.58</v>
      </c>
      <c r="M76" s="28">
        <v>30</v>
      </c>
      <c r="N76" s="31">
        <v>7.0000000000000007E-2</v>
      </c>
      <c r="O76" s="31">
        <v>0.34</v>
      </c>
      <c r="P76" s="28">
        <v>114</v>
      </c>
      <c r="Q76" s="31">
        <v>0.14000000000000001</v>
      </c>
      <c r="R76" s="31">
        <v>0.5</v>
      </c>
      <c r="S76" s="28">
        <v>1389</v>
      </c>
      <c r="T76" s="31">
        <v>0.5</v>
      </c>
      <c r="U76" s="31">
        <v>1.02</v>
      </c>
      <c r="V76" s="28">
        <v>2777</v>
      </c>
      <c r="W76" s="31">
        <v>1.02</v>
      </c>
      <c r="X76" s="38" t="s">
        <v>25</v>
      </c>
    </row>
    <row r="77" spans="1:24">
      <c r="A77" s="26" t="s">
        <v>9765</v>
      </c>
      <c r="B77" s="26" t="s">
        <v>9765</v>
      </c>
      <c r="C77" s="26" t="s">
        <v>9762</v>
      </c>
      <c r="D77" s="27">
        <v>37.5</v>
      </c>
      <c r="E77" s="28">
        <v>250</v>
      </c>
      <c r="F77" s="37">
        <v>2.92</v>
      </c>
      <c r="G77" s="37">
        <v>2.74</v>
      </c>
      <c r="H77" s="30">
        <v>4.7999999999999996E-3</v>
      </c>
      <c r="I77" s="31">
        <v>4.75</v>
      </c>
      <c r="J77" s="31">
        <v>4.84</v>
      </c>
      <c r="K77" s="31">
        <v>1.52</v>
      </c>
      <c r="L77" s="31">
        <v>1.8</v>
      </c>
      <c r="M77" s="28">
        <v>70</v>
      </c>
      <c r="N77" s="31">
        <v>0.1</v>
      </c>
      <c r="O77" s="31">
        <v>0.3</v>
      </c>
      <c r="P77" s="28">
        <v>258</v>
      </c>
      <c r="Q77" s="31">
        <v>0.2</v>
      </c>
      <c r="R77" s="31">
        <v>0.44</v>
      </c>
      <c r="S77" s="28">
        <v>1543</v>
      </c>
      <c r="T77" s="31">
        <v>0.5</v>
      </c>
      <c r="U77" s="31">
        <v>0.73</v>
      </c>
      <c r="V77" s="28">
        <v>3085</v>
      </c>
      <c r="W77" s="31">
        <v>0.73</v>
      </c>
      <c r="X77" s="38" t="s">
        <v>25</v>
      </c>
    </row>
    <row r="78" spans="1:24">
      <c r="A78" s="26" t="s">
        <v>9767</v>
      </c>
      <c r="B78" s="26" t="s">
        <v>9767</v>
      </c>
      <c r="C78" s="26" t="s">
        <v>9768</v>
      </c>
      <c r="D78" s="27">
        <v>21.9</v>
      </c>
      <c r="E78" s="28">
        <v>200</v>
      </c>
      <c r="F78" s="37">
        <v>3.24</v>
      </c>
      <c r="G78" s="37">
        <v>3.16</v>
      </c>
      <c r="H78" s="30">
        <v>3.7000000000000002E-3</v>
      </c>
      <c r="I78" s="31">
        <v>4.9000000000000004</v>
      </c>
      <c r="J78" s="31">
        <v>4.88</v>
      </c>
      <c r="K78" s="31">
        <v>1.41</v>
      </c>
      <c r="L78" s="31">
        <v>1.47</v>
      </c>
      <c r="M78" s="28">
        <v>24</v>
      </c>
      <c r="N78" s="31">
        <v>0.09</v>
      </c>
      <c r="O78" s="31">
        <v>0.2</v>
      </c>
      <c r="P78" s="28">
        <v>93</v>
      </c>
      <c r="Q78" s="31">
        <v>0.17</v>
      </c>
      <c r="R78" s="31">
        <v>0.3</v>
      </c>
      <c r="S78" s="28">
        <v>742</v>
      </c>
      <c r="T78" s="31">
        <v>0.5</v>
      </c>
      <c r="U78" s="31">
        <v>0.55000000000000004</v>
      </c>
      <c r="V78" s="28">
        <v>1484</v>
      </c>
      <c r="W78" s="31">
        <v>0.55000000000000004</v>
      </c>
      <c r="X78" s="38" t="s">
        <v>25</v>
      </c>
    </row>
    <row r="79" spans="1:24">
      <c r="A79" s="26" t="s">
        <v>9768</v>
      </c>
      <c r="B79" s="26" t="s">
        <v>9768</v>
      </c>
      <c r="C79" s="26" t="s">
        <v>9769</v>
      </c>
      <c r="D79" s="27">
        <v>12</v>
      </c>
      <c r="E79" s="28">
        <v>250</v>
      </c>
      <c r="F79" s="37">
        <v>3.02</v>
      </c>
      <c r="G79" s="37">
        <v>2.97</v>
      </c>
      <c r="H79" s="30">
        <v>4.1999999999999997E-3</v>
      </c>
      <c r="I79" s="31">
        <v>4.88</v>
      </c>
      <c r="J79" s="31">
        <v>4.87</v>
      </c>
      <c r="K79" s="31">
        <v>1.56</v>
      </c>
      <c r="L79" s="31">
        <v>1.59</v>
      </c>
      <c r="M79" s="28">
        <v>24</v>
      </c>
      <c r="N79" s="31">
        <v>0.06</v>
      </c>
      <c r="O79" s="31">
        <v>0.21</v>
      </c>
      <c r="P79" s="28">
        <v>93</v>
      </c>
      <c r="Q79" s="31">
        <v>0.12</v>
      </c>
      <c r="R79" s="31">
        <v>0.31</v>
      </c>
      <c r="S79" s="28">
        <v>1437</v>
      </c>
      <c r="T79" s="31">
        <v>0.5</v>
      </c>
      <c r="U79" s="31">
        <v>0.68</v>
      </c>
      <c r="V79" s="28">
        <v>2874</v>
      </c>
      <c r="W79" s="31">
        <v>0.68</v>
      </c>
      <c r="X79" s="38" t="s">
        <v>25</v>
      </c>
    </row>
    <row r="80" spans="1:24">
      <c r="A80" s="26" t="s">
        <v>9770</v>
      </c>
      <c r="B80" s="26" t="s">
        <v>9770</v>
      </c>
      <c r="C80" s="26" t="s">
        <v>9769</v>
      </c>
      <c r="D80" s="27">
        <v>21.9</v>
      </c>
      <c r="E80" s="28">
        <v>200</v>
      </c>
      <c r="F80" s="37">
        <v>3.16</v>
      </c>
      <c r="G80" s="37">
        <v>3.08</v>
      </c>
      <c r="H80" s="30">
        <v>3.7000000000000002E-3</v>
      </c>
      <c r="I80" s="31">
        <v>4.8899999999999997</v>
      </c>
      <c r="J80" s="31">
        <v>4.87</v>
      </c>
      <c r="K80" s="31">
        <v>1.48</v>
      </c>
      <c r="L80" s="31">
        <v>1.54</v>
      </c>
      <c r="M80" s="28">
        <v>27</v>
      </c>
      <c r="N80" s="31">
        <v>0.09</v>
      </c>
      <c r="O80" s="31">
        <v>0.21</v>
      </c>
      <c r="P80" s="28">
        <v>102</v>
      </c>
      <c r="Q80" s="31">
        <v>0.18</v>
      </c>
      <c r="R80" s="31">
        <v>0.31</v>
      </c>
      <c r="S80" s="28">
        <v>742</v>
      </c>
      <c r="T80" s="31">
        <v>0.5</v>
      </c>
      <c r="U80" s="31">
        <v>0.55000000000000004</v>
      </c>
      <c r="V80" s="28">
        <v>1484</v>
      </c>
      <c r="W80" s="31">
        <v>0.55000000000000004</v>
      </c>
      <c r="X80" s="38" t="s">
        <v>25</v>
      </c>
    </row>
    <row r="81" spans="1:24">
      <c r="A81" s="26" t="s">
        <v>9769</v>
      </c>
      <c r="B81" s="26" t="s">
        <v>9769</v>
      </c>
      <c r="C81" s="26" t="s">
        <v>9771</v>
      </c>
      <c r="D81" s="27">
        <v>30.6</v>
      </c>
      <c r="E81" s="28">
        <v>250</v>
      </c>
      <c r="F81" s="37">
        <v>2.97</v>
      </c>
      <c r="G81" s="37">
        <v>2.82</v>
      </c>
      <c r="H81" s="30">
        <v>4.8999999999999998E-3</v>
      </c>
      <c r="I81" s="31">
        <v>4.87</v>
      </c>
      <c r="J81" s="31">
        <v>5.34</v>
      </c>
      <c r="K81" s="31">
        <v>1.59</v>
      </c>
      <c r="L81" s="31">
        <v>2.2200000000000002</v>
      </c>
      <c r="M81" s="28">
        <v>56</v>
      </c>
      <c r="N81" s="31">
        <v>0.09</v>
      </c>
      <c r="O81" s="31">
        <v>0.28000000000000003</v>
      </c>
      <c r="P81" s="28">
        <v>208</v>
      </c>
      <c r="Q81" s="31">
        <v>0.17</v>
      </c>
      <c r="R81" s="31">
        <v>0.42</v>
      </c>
      <c r="S81" s="28">
        <v>1559</v>
      </c>
      <c r="T81" s="31">
        <v>0.5</v>
      </c>
      <c r="U81" s="31">
        <v>0.74</v>
      </c>
      <c r="V81" s="28">
        <v>3118</v>
      </c>
      <c r="W81" s="31">
        <v>0.74</v>
      </c>
      <c r="X81" s="38" t="s">
        <v>25</v>
      </c>
    </row>
    <row r="82" spans="1:24">
      <c r="A82" s="26" t="s">
        <v>9772</v>
      </c>
      <c r="B82" s="26" t="s">
        <v>9772</v>
      </c>
      <c r="C82" s="26" t="s">
        <v>9771</v>
      </c>
      <c r="D82" s="27">
        <v>21.9</v>
      </c>
      <c r="E82" s="28">
        <v>200</v>
      </c>
      <c r="F82" s="37">
        <v>3</v>
      </c>
      <c r="G82" s="37">
        <v>2.92</v>
      </c>
      <c r="H82" s="30">
        <v>3.7000000000000002E-3</v>
      </c>
      <c r="I82" s="31">
        <v>5.23</v>
      </c>
      <c r="J82" s="31">
        <v>5.34</v>
      </c>
      <c r="K82" s="31">
        <v>1.98</v>
      </c>
      <c r="L82" s="31">
        <v>2.17</v>
      </c>
      <c r="M82" s="28">
        <v>27</v>
      </c>
      <c r="N82" s="31">
        <v>0.09</v>
      </c>
      <c r="O82" s="31">
        <v>0.21</v>
      </c>
      <c r="P82" s="28">
        <v>102</v>
      </c>
      <c r="Q82" s="31">
        <v>0.18</v>
      </c>
      <c r="R82" s="31">
        <v>0.31</v>
      </c>
      <c r="S82" s="28">
        <v>742</v>
      </c>
      <c r="T82" s="31">
        <v>0.5</v>
      </c>
      <c r="U82" s="31">
        <v>0.55000000000000004</v>
      </c>
      <c r="V82" s="28">
        <v>1484</v>
      </c>
      <c r="W82" s="31">
        <v>0.55000000000000004</v>
      </c>
      <c r="X82" s="38" t="s">
        <v>25</v>
      </c>
    </row>
    <row r="83" spans="1:24">
      <c r="A83" s="26" t="s">
        <v>9771</v>
      </c>
      <c r="B83" s="26" t="s">
        <v>9771</v>
      </c>
      <c r="C83" s="26" t="s">
        <v>9773</v>
      </c>
      <c r="D83" s="27">
        <v>32.5</v>
      </c>
      <c r="E83" s="28">
        <v>250</v>
      </c>
      <c r="F83" s="37">
        <v>2.82</v>
      </c>
      <c r="G83" s="37">
        <v>2.66</v>
      </c>
      <c r="H83" s="30">
        <v>4.8999999999999998E-3</v>
      </c>
      <c r="I83" s="31">
        <v>5.34</v>
      </c>
      <c r="J83" s="31">
        <v>4.7699999999999996</v>
      </c>
      <c r="K83" s="31">
        <v>2.2200000000000002</v>
      </c>
      <c r="L83" s="31">
        <v>1.8</v>
      </c>
      <c r="M83" s="28">
        <v>85</v>
      </c>
      <c r="N83" s="31">
        <v>0.11</v>
      </c>
      <c r="O83" s="31">
        <v>0.32</v>
      </c>
      <c r="P83" s="28">
        <v>311</v>
      </c>
      <c r="Q83" s="31">
        <v>0.21</v>
      </c>
      <c r="R83" s="31">
        <v>0.47</v>
      </c>
      <c r="S83" s="28">
        <v>1562</v>
      </c>
      <c r="T83" s="31">
        <v>0.5</v>
      </c>
      <c r="U83" s="31">
        <v>0.74</v>
      </c>
      <c r="V83" s="28">
        <v>3124</v>
      </c>
      <c r="W83" s="31">
        <v>0.74</v>
      </c>
      <c r="X83" s="38" t="s">
        <v>25</v>
      </c>
    </row>
    <row r="84" spans="1:24">
      <c r="A84" s="26" t="s">
        <v>9774</v>
      </c>
      <c r="B84" s="26" t="s">
        <v>9774</v>
      </c>
      <c r="C84" s="26" t="s">
        <v>9773</v>
      </c>
      <c r="D84" s="27">
        <v>21.9</v>
      </c>
      <c r="E84" s="28">
        <v>200</v>
      </c>
      <c r="F84" s="37">
        <v>3.06</v>
      </c>
      <c r="G84" s="37">
        <v>2.98</v>
      </c>
      <c r="H84" s="30">
        <v>3.7000000000000002E-3</v>
      </c>
      <c r="I84" s="31">
        <v>4.79</v>
      </c>
      <c r="J84" s="31">
        <v>4.7699999999999996</v>
      </c>
      <c r="K84" s="31">
        <v>1.48</v>
      </c>
      <c r="L84" s="31">
        <v>1.54</v>
      </c>
      <c r="M84" s="28">
        <v>27</v>
      </c>
      <c r="N84" s="31">
        <v>0.09</v>
      </c>
      <c r="O84" s="31">
        <v>0.21</v>
      </c>
      <c r="P84" s="28">
        <v>102</v>
      </c>
      <c r="Q84" s="31">
        <v>0.18</v>
      </c>
      <c r="R84" s="31">
        <v>0.31</v>
      </c>
      <c r="S84" s="28">
        <v>742</v>
      </c>
      <c r="T84" s="31">
        <v>0.5</v>
      </c>
      <c r="U84" s="31">
        <v>0.55000000000000004</v>
      </c>
      <c r="V84" s="28">
        <v>1484</v>
      </c>
      <c r="W84" s="31">
        <v>0.55000000000000004</v>
      </c>
      <c r="X84" s="38" t="s">
        <v>25</v>
      </c>
    </row>
    <row r="85" spans="1:24">
      <c r="A85" s="26" t="s">
        <v>9773</v>
      </c>
      <c r="B85" s="26" t="s">
        <v>9773</v>
      </c>
      <c r="C85" s="26" t="s">
        <v>9775</v>
      </c>
      <c r="D85" s="27">
        <v>40</v>
      </c>
      <c r="E85" s="28">
        <v>250</v>
      </c>
      <c r="F85" s="37">
        <v>2.66</v>
      </c>
      <c r="G85" s="37">
        <v>2.46</v>
      </c>
      <c r="H85" s="30">
        <v>5.0000000000000001E-3</v>
      </c>
      <c r="I85" s="31">
        <v>4.7699999999999996</v>
      </c>
      <c r="J85" s="31">
        <v>5.24</v>
      </c>
      <c r="K85" s="31">
        <v>1.8</v>
      </c>
      <c r="L85" s="31">
        <v>2.4700000000000002</v>
      </c>
      <c r="M85" s="28">
        <v>119</v>
      </c>
      <c r="N85" s="31">
        <v>0.13</v>
      </c>
      <c r="O85" s="31">
        <v>0.36</v>
      </c>
      <c r="P85" s="28">
        <v>428</v>
      </c>
      <c r="Q85" s="31">
        <v>0.25</v>
      </c>
      <c r="R85" s="31">
        <v>0.52</v>
      </c>
      <c r="S85" s="28">
        <v>1574</v>
      </c>
      <c r="T85" s="31">
        <v>0.5</v>
      </c>
      <c r="U85" s="31">
        <v>0.74</v>
      </c>
      <c r="V85" s="28">
        <v>3149</v>
      </c>
      <c r="W85" s="31">
        <v>0.74</v>
      </c>
      <c r="X85" s="38" t="s">
        <v>25</v>
      </c>
    </row>
    <row r="86" spans="1:24">
      <c r="A86" s="26" t="s">
        <v>9776</v>
      </c>
      <c r="B86" s="26" t="s">
        <v>9776</v>
      </c>
      <c r="C86" s="26" t="s">
        <v>9775</v>
      </c>
      <c r="D86" s="27">
        <v>21.9</v>
      </c>
      <c r="E86" s="28">
        <v>200</v>
      </c>
      <c r="F86" s="37">
        <v>3.01</v>
      </c>
      <c r="G86" s="37">
        <v>2.93</v>
      </c>
      <c r="H86" s="30">
        <v>3.7000000000000002E-3</v>
      </c>
      <c r="I86" s="31">
        <v>5.17</v>
      </c>
      <c r="J86" s="31">
        <v>5.24</v>
      </c>
      <c r="K86" s="31">
        <v>1.91</v>
      </c>
      <c r="L86" s="31">
        <v>2.06</v>
      </c>
      <c r="M86" s="28">
        <v>61</v>
      </c>
      <c r="N86" s="31">
        <v>0.14000000000000001</v>
      </c>
      <c r="O86" s="31">
        <v>0.27</v>
      </c>
      <c r="P86" s="28">
        <v>228</v>
      </c>
      <c r="Q86" s="31">
        <v>0.26</v>
      </c>
      <c r="R86" s="31">
        <v>0.4</v>
      </c>
      <c r="S86" s="28">
        <v>742</v>
      </c>
      <c r="T86" s="31">
        <v>0.5</v>
      </c>
      <c r="U86" s="31">
        <v>0.55000000000000004</v>
      </c>
      <c r="V86" s="28">
        <v>1484</v>
      </c>
      <c r="W86" s="31">
        <v>0.55000000000000004</v>
      </c>
      <c r="X86" s="38" t="s">
        <v>25</v>
      </c>
    </row>
    <row r="87" spans="1:24">
      <c r="A87" s="26" t="s">
        <v>9775</v>
      </c>
      <c r="B87" s="26" t="s">
        <v>9775</v>
      </c>
      <c r="C87" s="26" t="s">
        <v>9762</v>
      </c>
      <c r="D87" s="27">
        <v>42.5</v>
      </c>
      <c r="E87" s="28">
        <v>250</v>
      </c>
      <c r="F87" s="37">
        <v>2.46</v>
      </c>
      <c r="G87" s="37">
        <v>2.25</v>
      </c>
      <c r="H87" s="30">
        <v>4.8999999999999998E-3</v>
      </c>
      <c r="I87" s="31">
        <v>5.24</v>
      </c>
      <c r="J87" s="31">
        <v>4.84</v>
      </c>
      <c r="K87" s="31">
        <v>2.4700000000000002</v>
      </c>
      <c r="L87" s="31">
        <v>2.29</v>
      </c>
      <c r="M87" s="28">
        <v>187</v>
      </c>
      <c r="N87" s="31">
        <v>0.17</v>
      </c>
      <c r="O87" s="31">
        <v>0.41</v>
      </c>
      <c r="P87" s="28">
        <v>658</v>
      </c>
      <c r="Q87" s="31">
        <v>0.31</v>
      </c>
      <c r="R87" s="31">
        <v>0.57999999999999996</v>
      </c>
      <c r="S87" s="28">
        <v>1565</v>
      </c>
      <c r="T87" s="31">
        <v>0.5</v>
      </c>
      <c r="U87" s="31">
        <v>0.74</v>
      </c>
      <c r="V87" s="28">
        <v>3130</v>
      </c>
      <c r="W87" s="31">
        <v>0.74</v>
      </c>
      <c r="X87" s="38" t="s">
        <v>25</v>
      </c>
    </row>
    <row r="88" spans="1:24">
      <c r="A88" s="26" t="s">
        <v>9762</v>
      </c>
      <c r="B88" s="26" t="s">
        <v>9762</v>
      </c>
      <c r="C88" s="26" t="s">
        <v>9777</v>
      </c>
      <c r="D88" s="27">
        <v>60</v>
      </c>
      <c r="E88" s="28">
        <v>450</v>
      </c>
      <c r="F88" s="37">
        <v>0.81</v>
      </c>
      <c r="G88" s="37">
        <v>0.72</v>
      </c>
      <c r="H88" s="30">
        <v>1.5E-3</v>
      </c>
      <c r="I88" s="31">
        <v>4.84</v>
      </c>
      <c r="J88" s="31">
        <v>4.8899999999999997</v>
      </c>
      <c r="K88" s="31">
        <v>3.51</v>
      </c>
      <c r="L88" s="31">
        <v>3.66</v>
      </c>
      <c r="M88" s="28">
        <v>1019</v>
      </c>
      <c r="N88" s="31">
        <v>0.24</v>
      </c>
      <c r="O88" s="31">
        <v>0.41</v>
      </c>
      <c r="P88" s="28">
        <v>3141</v>
      </c>
      <c r="Q88" s="31">
        <v>0.43</v>
      </c>
      <c r="R88" s="31">
        <v>0.56000000000000005</v>
      </c>
      <c r="S88" s="28">
        <v>4134</v>
      </c>
      <c r="T88" s="31">
        <v>0.5</v>
      </c>
      <c r="U88" s="31">
        <v>0.6</v>
      </c>
      <c r="V88" s="28">
        <v>8268</v>
      </c>
      <c r="W88" s="31">
        <v>0.6</v>
      </c>
      <c r="X88" s="38" t="s">
        <v>25</v>
      </c>
    </row>
    <row r="89" spans="1:24">
      <c r="A89" s="26" t="s">
        <v>9777</v>
      </c>
      <c r="B89" s="26" t="s">
        <v>9777</v>
      </c>
      <c r="C89" s="26" t="s">
        <v>9778</v>
      </c>
      <c r="D89" s="27">
        <v>58.6</v>
      </c>
      <c r="E89" s="28">
        <v>450</v>
      </c>
      <c r="F89" s="37">
        <v>0.72</v>
      </c>
      <c r="G89" s="37">
        <v>0.64</v>
      </c>
      <c r="H89" s="30">
        <v>1.4E-3</v>
      </c>
      <c r="I89" s="31">
        <v>4.8899999999999997</v>
      </c>
      <c r="J89" s="31">
        <v>4.9800000000000004</v>
      </c>
      <c r="K89" s="31">
        <v>3.66</v>
      </c>
      <c r="L89" s="31">
        <v>3.82</v>
      </c>
      <c r="M89" s="28">
        <v>1029</v>
      </c>
      <c r="N89" s="31">
        <v>0.24</v>
      </c>
      <c r="O89" s="31">
        <v>0.4</v>
      </c>
      <c r="P89" s="28">
        <v>3170</v>
      </c>
      <c r="Q89" s="31">
        <v>0.44</v>
      </c>
      <c r="R89" s="31">
        <v>0.54</v>
      </c>
      <c r="S89" s="28">
        <v>3944</v>
      </c>
      <c r="T89" s="31">
        <v>0.5</v>
      </c>
      <c r="U89" s="31">
        <v>0.56999999999999995</v>
      </c>
      <c r="V89" s="28">
        <v>7888</v>
      </c>
      <c r="W89" s="31">
        <v>0.56999999999999995</v>
      </c>
      <c r="X89" s="38" t="s">
        <v>25</v>
      </c>
    </row>
    <row r="90" spans="1:24">
      <c r="A90" s="26" t="s">
        <v>9779</v>
      </c>
      <c r="B90" s="26" t="s">
        <v>9779</v>
      </c>
      <c r="C90" s="26" t="s">
        <v>9780</v>
      </c>
      <c r="D90" s="27">
        <v>22.8</v>
      </c>
      <c r="E90" s="28">
        <v>200</v>
      </c>
      <c r="F90" s="37">
        <v>3.29</v>
      </c>
      <c r="G90" s="37">
        <v>3.21</v>
      </c>
      <c r="H90" s="30">
        <v>3.5000000000000001E-3</v>
      </c>
      <c r="I90" s="31">
        <v>4.95</v>
      </c>
      <c r="J90" s="31">
        <v>5.04</v>
      </c>
      <c r="K90" s="31">
        <v>1.41</v>
      </c>
      <c r="L90" s="31">
        <v>1.58</v>
      </c>
      <c r="M90" s="28">
        <v>30</v>
      </c>
      <c r="N90" s="31">
        <v>0.1</v>
      </c>
      <c r="O90" s="31">
        <v>0.21</v>
      </c>
      <c r="P90" s="28">
        <v>114</v>
      </c>
      <c r="Q90" s="31">
        <v>0.19</v>
      </c>
      <c r="R90" s="31">
        <v>0.32</v>
      </c>
      <c r="S90" s="28">
        <v>727</v>
      </c>
      <c r="T90" s="31">
        <v>0.5</v>
      </c>
      <c r="U90" s="31">
        <v>0.54</v>
      </c>
      <c r="V90" s="28">
        <v>1455</v>
      </c>
      <c r="W90" s="31">
        <v>0.54</v>
      </c>
      <c r="X90" s="38" t="s">
        <v>25</v>
      </c>
    </row>
    <row r="91" spans="1:24">
      <c r="A91" s="26" t="s">
        <v>9781</v>
      </c>
      <c r="B91" s="26" t="s">
        <v>9781</v>
      </c>
      <c r="C91" s="26" t="s">
        <v>9780</v>
      </c>
      <c r="D91" s="27">
        <v>25.5</v>
      </c>
      <c r="E91" s="28">
        <v>200</v>
      </c>
      <c r="F91" s="37">
        <v>3.57</v>
      </c>
      <c r="G91" s="37">
        <v>3.48</v>
      </c>
      <c r="H91" s="30">
        <v>3.5000000000000001E-3</v>
      </c>
      <c r="I91" s="31">
        <v>5.09</v>
      </c>
      <c r="J91" s="31">
        <v>5.04</v>
      </c>
      <c r="K91" s="31">
        <v>1.27</v>
      </c>
      <c r="L91" s="31">
        <v>1.31</v>
      </c>
      <c r="M91" s="28">
        <v>32</v>
      </c>
      <c r="N91" s="31">
        <v>0.1</v>
      </c>
      <c r="O91" s="31">
        <v>0.22</v>
      </c>
      <c r="P91" s="28">
        <v>123</v>
      </c>
      <c r="Q91" s="31">
        <v>0.2</v>
      </c>
      <c r="R91" s="31">
        <v>0.33</v>
      </c>
      <c r="S91" s="28">
        <v>730</v>
      </c>
      <c r="T91" s="31">
        <v>0.5</v>
      </c>
      <c r="U91" s="31">
        <v>0.54</v>
      </c>
      <c r="V91" s="28">
        <v>1459</v>
      </c>
      <c r="W91" s="31">
        <v>0.54</v>
      </c>
      <c r="X91" s="38" t="s">
        <v>25</v>
      </c>
    </row>
    <row r="92" spans="1:24">
      <c r="A92" s="26" t="s">
        <v>9780</v>
      </c>
      <c r="B92" s="26" t="s">
        <v>9780</v>
      </c>
      <c r="C92" s="26" t="s">
        <v>9782</v>
      </c>
      <c r="D92" s="27">
        <v>35</v>
      </c>
      <c r="E92" s="28">
        <v>250</v>
      </c>
      <c r="F92" s="37">
        <v>3.21</v>
      </c>
      <c r="G92" s="37">
        <v>2.78</v>
      </c>
      <c r="H92" s="30">
        <v>1.23E-2</v>
      </c>
      <c r="I92" s="31">
        <v>5.04</v>
      </c>
      <c r="J92" s="31">
        <v>5.01</v>
      </c>
      <c r="K92" s="31">
        <v>1.52</v>
      </c>
      <c r="L92" s="31">
        <v>1.93</v>
      </c>
      <c r="M92" s="28">
        <v>72</v>
      </c>
      <c r="N92" s="31">
        <v>0.08</v>
      </c>
      <c r="O92" s="31">
        <v>0.42</v>
      </c>
      <c r="P92" s="28">
        <v>268</v>
      </c>
      <c r="Q92" s="31">
        <v>0.16</v>
      </c>
      <c r="R92" s="31">
        <v>0.62</v>
      </c>
      <c r="S92" s="28">
        <v>2468</v>
      </c>
      <c r="T92" s="31">
        <v>0.5</v>
      </c>
      <c r="U92" s="31">
        <v>1.1599999999999999</v>
      </c>
      <c r="V92" s="28">
        <v>4936</v>
      </c>
      <c r="W92" s="31">
        <v>1.1599999999999999</v>
      </c>
      <c r="X92" s="38" t="s">
        <v>25</v>
      </c>
    </row>
    <row r="93" spans="1:24">
      <c r="A93" s="26" t="s">
        <v>9783</v>
      </c>
      <c r="B93" s="26" t="s">
        <v>9783</v>
      </c>
      <c r="C93" s="26" t="s">
        <v>9782</v>
      </c>
      <c r="D93" s="27">
        <v>22.8</v>
      </c>
      <c r="E93" s="28">
        <v>200</v>
      </c>
      <c r="F93" s="37">
        <v>3.23</v>
      </c>
      <c r="G93" s="37">
        <v>2.78</v>
      </c>
      <c r="H93" s="30">
        <v>1.9699999999999999E-2</v>
      </c>
      <c r="I93" s="31">
        <v>4.9400000000000004</v>
      </c>
      <c r="J93" s="31">
        <v>5.01</v>
      </c>
      <c r="K93" s="31">
        <v>1.46</v>
      </c>
      <c r="L93" s="31">
        <v>1.98</v>
      </c>
      <c r="M93" s="28">
        <v>30</v>
      </c>
      <c r="N93" s="31">
        <v>7.0000000000000007E-2</v>
      </c>
      <c r="O93" s="31">
        <v>0.39</v>
      </c>
      <c r="P93" s="28">
        <v>114</v>
      </c>
      <c r="Q93" s="31">
        <v>0.12</v>
      </c>
      <c r="R93" s="31">
        <v>0.59</v>
      </c>
      <c r="S93" s="28">
        <v>1725</v>
      </c>
      <c r="T93" s="31">
        <v>0.5</v>
      </c>
      <c r="U93" s="31">
        <v>1.27</v>
      </c>
      <c r="V93" s="28">
        <v>3450</v>
      </c>
      <c r="W93" s="31">
        <v>1.27</v>
      </c>
      <c r="X93" s="38" t="s">
        <v>25</v>
      </c>
    </row>
    <row r="94" spans="1:24">
      <c r="A94" s="26" t="s">
        <v>9784</v>
      </c>
      <c r="B94" s="26" t="s">
        <v>9784</v>
      </c>
      <c r="C94" s="26" t="s">
        <v>9782</v>
      </c>
      <c r="D94" s="27">
        <v>25.5</v>
      </c>
      <c r="E94" s="28">
        <v>200</v>
      </c>
      <c r="F94" s="37">
        <v>3.27</v>
      </c>
      <c r="G94" s="37">
        <v>2.78</v>
      </c>
      <c r="H94" s="30">
        <v>1.9199999999999998E-2</v>
      </c>
      <c r="I94" s="31">
        <v>4.83</v>
      </c>
      <c r="J94" s="31">
        <v>5.01</v>
      </c>
      <c r="K94" s="31">
        <v>1.31</v>
      </c>
      <c r="L94" s="31">
        <v>1.98</v>
      </c>
      <c r="M94" s="28">
        <v>15</v>
      </c>
      <c r="N94" s="31">
        <v>0.05</v>
      </c>
      <c r="O94" s="31">
        <v>0.31</v>
      </c>
      <c r="P94" s="28">
        <v>58</v>
      </c>
      <c r="Q94" s="31">
        <v>0.09</v>
      </c>
      <c r="R94" s="31">
        <v>0.47</v>
      </c>
      <c r="S94" s="28">
        <v>1702</v>
      </c>
      <c r="T94" s="31">
        <v>0.5</v>
      </c>
      <c r="U94" s="31">
        <v>1.25</v>
      </c>
      <c r="V94" s="28">
        <v>3404</v>
      </c>
      <c r="W94" s="31">
        <v>1.25</v>
      </c>
      <c r="X94" s="38" t="s">
        <v>25</v>
      </c>
    </row>
    <row r="95" spans="1:24">
      <c r="A95" s="26" t="s">
        <v>9782</v>
      </c>
      <c r="B95" s="26" t="s">
        <v>9782</v>
      </c>
      <c r="C95" s="26" t="s">
        <v>9778</v>
      </c>
      <c r="D95" s="27">
        <v>37.5</v>
      </c>
      <c r="E95" s="28">
        <v>250</v>
      </c>
      <c r="F95" s="37">
        <v>2.78</v>
      </c>
      <c r="G95" s="37">
        <v>2.6</v>
      </c>
      <c r="H95" s="30">
        <v>4.7999999999999996E-3</v>
      </c>
      <c r="I95" s="31">
        <v>5.01</v>
      </c>
      <c r="J95" s="31">
        <v>4.9800000000000004</v>
      </c>
      <c r="K95" s="31">
        <v>1.93</v>
      </c>
      <c r="L95" s="31">
        <v>2.08</v>
      </c>
      <c r="M95" s="28">
        <v>127</v>
      </c>
      <c r="N95" s="31">
        <v>0.14000000000000001</v>
      </c>
      <c r="O95" s="31">
        <v>0.36</v>
      </c>
      <c r="P95" s="28">
        <v>461</v>
      </c>
      <c r="Q95" s="31">
        <v>0.26</v>
      </c>
      <c r="R95" s="31">
        <v>0.52</v>
      </c>
      <c r="S95" s="28">
        <v>1543</v>
      </c>
      <c r="T95" s="31">
        <v>0.5</v>
      </c>
      <c r="U95" s="31">
        <v>0.73</v>
      </c>
      <c r="V95" s="28">
        <v>3085</v>
      </c>
      <c r="W95" s="31">
        <v>0.73</v>
      </c>
      <c r="X95" s="38" t="s">
        <v>25</v>
      </c>
    </row>
    <row r="96" spans="1:24">
      <c r="A96" s="26" t="s">
        <v>9785</v>
      </c>
      <c r="B96" s="26" t="s">
        <v>9785</v>
      </c>
      <c r="C96" s="26" t="s">
        <v>9786</v>
      </c>
      <c r="D96" s="27">
        <v>22.8</v>
      </c>
      <c r="E96" s="28">
        <v>200</v>
      </c>
      <c r="F96" s="37">
        <v>3.2</v>
      </c>
      <c r="G96" s="37">
        <v>3.12</v>
      </c>
      <c r="H96" s="30">
        <v>3.5000000000000001E-3</v>
      </c>
      <c r="I96" s="31">
        <v>4.9400000000000004</v>
      </c>
      <c r="J96" s="31">
        <v>4.96</v>
      </c>
      <c r="K96" s="31">
        <v>1.49</v>
      </c>
      <c r="L96" s="31">
        <v>1.59</v>
      </c>
      <c r="M96" s="28">
        <v>17</v>
      </c>
      <c r="N96" s="31">
        <v>0.08</v>
      </c>
      <c r="O96" s="31">
        <v>0.18</v>
      </c>
      <c r="P96" s="28">
        <v>67</v>
      </c>
      <c r="Q96" s="31">
        <v>0.15</v>
      </c>
      <c r="R96" s="31">
        <v>0.27</v>
      </c>
      <c r="S96" s="28">
        <v>727</v>
      </c>
      <c r="T96" s="31">
        <v>0.5</v>
      </c>
      <c r="U96" s="31">
        <v>0.54</v>
      </c>
      <c r="V96" s="28">
        <v>1455</v>
      </c>
      <c r="W96" s="31">
        <v>0.54</v>
      </c>
      <c r="X96" s="38" t="s">
        <v>25</v>
      </c>
    </row>
    <row r="97" spans="1:24">
      <c r="A97" s="26" t="s">
        <v>9787</v>
      </c>
      <c r="B97" s="26" t="s">
        <v>9787</v>
      </c>
      <c r="C97" s="26" t="s">
        <v>9786</v>
      </c>
      <c r="D97" s="27">
        <v>22.8</v>
      </c>
      <c r="E97" s="28">
        <v>200</v>
      </c>
      <c r="F97" s="37">
        <v>3.2</v>
      </c>
      <c r="G97" s="37">
        <v>3.1</v>
      </c>
      <c r="H97" s="30">
        <v>4.4000000000000003E-3</v>
      </c>
      <c r="I97" s="31">
        <v>4.92</v>
      </c>
      <c r="J97" s="31">
        <v>4.96</v>
      </c>
      <c r="K97" s="31">
        <v>1.47</v>
      </c>
      <c r="L97" s="31">
        <v>1.61</v>
      </c>
      <c r="M97" s="28">
        <v>317</v>
      </c>
      <c r="N97" s="31">
        <v>0.3</v>
      </c>
      <c r="O97" s="31">
        <v>0.46</v>
      </c>
      <c r="P97" s="28">
        <v>1086</v>
      </c>
      <c r="Q97" s="31">
        <v>0.6</v>
      </c>
      <c r="R97" s="31">
        <v>0.64</v>
      </c>
      <c r="S97" s="28">
        <v>813</v>
      </c>
      <c r="T97" s="31">
        <v>0.5</v>
      </c>
      <c r="U97" s="31">
        <v>0.6</v>
      </c>
      <c r="V97" s="28">
        <v>1626</v>
      </c>
      <c r="W97" s="31">
        <v>0.6</v>
      </c>
      <c r="X97" s="38" t="s">
        <v>25</v>
      </c>
    </row>
    <row r="98" spans="1:24">
      <c r="A98" s="26" t="s">
        <v>9786</v>
      </c>
      <c r="B98" s="26" t="s">
        <v>9786</v>
      </c>
      <c r="C98" s="26" t="s">
        <v>9788</v>
      </c>
      <c r="D98" s="27">
        <v>32</v>
      </c>
      <c r="E98" s="28">
        <v>200</v>
      </c>
      <c r="F98" s="37">
        <v>2.96</v>
      </c>
      <c r="G98" s="37">
        <v>2.8</v>
      </c>
      <c r="H98" s="30">
        <v>5.0000000000000001E-3</v>
      </c>
      <c r="I98" s="31">
        <v>4.96</v>
      </c>
      <c r="J98" s="31">
        <v>5</v>
      </c>
      <c r="K98" s="31">
        <v>1.75</v>
      </c>
      <c r="L98" s="31">
        <v>1.95</v>
      </c>
      <c r="M98" s="28">
        <v>339</v>
      </c>
      <c r="N98" s="31">
        <v>0.3</v>
      </c>
      <c r="O98" s="31">
        <v>0.5</v>
      </c>
      <c r="P98" s="28">
        <v>1155</v>
      </c>
      <c r="Q98" s="31">
        <v>0.6</v>
      </c>
      <c r="R98" s="31">
        <v>0.69</v>
      </c>
      <c r="S98" s="28">
        <v>868</v>
      </c>
      <c r="T98" s="31">
        <v>0.5</v>
      </c>
      <c r="U98" s="31">
        <v>0.64</v>
      </c>
      <c r="V98" s="28">
        <v>1737</v>
      </c>
      <c r="W98" s="31">
        <v>0.64</v>
      </c>
      <c r="X98" s="38" t="s">
        <v>25</v>
      </c>
    </row>
    <row r="99" spans="1:24">
      <c r="A99" s="26" t="s">
        <v>9789</v>
      </c>
      <c r="B99" s="26" t="s">
        <v>9789</v>
      </c>
      <c r="C99" s="26" t="s">
        <v>9788</v>
      </c>
      <c r="D99" s="27">
        <v>22.8</v>
      </c>
      <c r="E99" s="28">
        <v>200</v>
      </c>
      <c r="F99" s="37">
        <v>3.24</v>
      </c>
      <c r="G99" s="37">
        <v>3.18</v>
      </c>
      <c r="H99" s="30">
        <v>2.5999999999999999E-3</v>
      </c>
      <c r="I99" s="31">
        <v>4.97</v>
      </c>
      <c r="J99" s="31">
        <v>5</v>
      </c>
      <c r="K99" s="31">
        <v>1.48</v>
      </c>
      <c r="L99" s="31">
        <v>1.57</v>
      </c>
      <c r="M99" s="28">
        <v>32</v>
      </c>
      <c r="N99" s="31">
        <v>0.11</v>
      </c>
      <c r="O99" s="31">
        <v>0.2</v>
      </c>
      <c r="P99" s="28">
        <v>123</v>
      </c>
      <c r="Q99" s="31">
        <v>0.21</v>
      </c>
      <c r="R99" s="31">
        <v>0.28999999999999998</v>
      </c>
      <c r="S99" s="28">
        <v>630</v>
      </c>
      <c r="T99" s="31">
        <v>0.5</v>
      </c>
      <c r="U99" s="31">
        <v>0.46</v>
      </c>
      <c r="V99" s="28">
        <v>1260</v>
      </c>
      <c r="W99" s="31">
        <v>0.46</v>
      </c>
      <c r="X99" s="38" t="s">
        <v>25</v>
      </c>
    </row>
    <row r="100" spans="1:24">
      <c r="A100" s="26" t="s">
        <v>9788</v>
      </c>
      <c r="B100" s="26" t="s">
        <v>9788</v>
      </c>
      <c r="C100" s="26" t="s">
        <v>9790</v>
      </c>
      <c r="D100" s="27">
        <v>20.9</v>
      </c>
      <c r="E100" s="28">
        <v>200</v>
      </c>
      <c r="F100" s="37">
        <v>2.8</v>
      </c>
      <c r="G100" s="37">
        <v>2.7</v>
      </c>
      <c r="H100" s="30">
        <v>4.7999999999999996E-3</v>
      </c>
      <c r="I100" s="31">
        <v>5</v>
      </c>
      <c r="J100" s="31">
        <v>4.96</v>
      </c>
      <c r="K100" s="31">
        <v>1.95</v>
      </c>
      <c r="L100" s="31">
        <v>2.0099999999999998</v>
      </c>
      <c r="M100" s="28">
        <v>373</v>
      </c>
      <c r="N100" s="31">
        <v>0.32</v>
      </c>
      <c r="O100" s="31">
        <v>0.5</v>
      </c>
      <c r="P100" s="28">
        <v>1263</v>
      </c>
      <c r="Q100" s="31">
        <v>0.64</v>
      </c>
      <c r="R100" s="31">
        <v>0.69</v>
      </c>
      <c r="S100" s="28">
        <v>849</v>
      </c>
      <c r="T100" s="31">
        <v>0.5</v>
      </c>
      <c r="U100" s="31">
        <v>0.63</v>
      </c>
      <c r="V100" s="28">
        <v>1699</v>
      </c>
      <c r="W100" s="31">
        <v>0.63</v>
      </c>
      <c r="X100" s="38" t="s">
        <v>25</v>
      </c>
    </row>
    <row r="101" spans="1:24">
      <c r="A101" s="26" t="s">
        <v>9791</v>
      </c>
      <c r="B101" s="26" t="s">
        <v>9791</v>
      </c>
      <c r="C101" s="26" t="s">
        <v>9790</v>
      </c>
      <c r="D101" s="27">
        <v>22.8</v>
      </c>
      <c r="E101" s="28">
        <v>200</v>
      </c>
      <c r="F101" s="37">
        <v>3.15</v>
      </c>
      <c r="G101" s="37">
        <v>3.07</v>
      </c>
      <c r="H101" s="30">
        <v>3.5000000000000001E-3</v>
      </c>
      <c r="I101" s="31">
        <v>4.9400000000000004</v>
      </c>
      <c r="J101" s="31">
        <v>4.96</v>
      </c>
      <c r="K101" s="31">
        <v>1.54</v>
      </c>
      <c r="L101" s="31">
        <v>1.64</v>
      </c>
      <c r="M101" s="28">
        <v>27</v>
      </c>
      <c r="N101" s="31">
        <v>0.09</v>
      </c>
      <c r="O101" s="31">
        <v>0.21</v>
      </c>
      <c r="P101" s="28">
        <v>102</v>
      </c>
      <c r="Q101" s="31">
        <v>0.18</v>
      </c>
      <c r="R101" s="31">
        <v>0.31</v>
      </c>
      <c r="S101" s="28">
        <v>727</v>
      </c>
      <c r="T101" s="31">
        <v>0.5</v>
      </c>
      <c r="U101" s="31">
        <v>0.54</v>
      </c>
      <c r="V101" s="28">
        <v>1455</v>
      </c>
      <c r="W101" s="31">
        <v>0.54</v>
      </c>
      <c r="X101" s="38" t="s">
        <v>25</v>
      </c>
    </row>
    <row r="102" spans="1:24">
      <c r="A102" s="26" t="s">
        <v>9790</v>
      </c>
      <c r="B102" s="26" t="s">
        <v>9790</v>
      </c>
      <c r="C102" s="26" t="s">
        <v>9792</v>
      </c>
      <c r="D102" s="27">
        <v>5</v>
      </c>
      <c r="E102" s="28">
        <v>300</v>
      </c>
      <c r="F102" s="37">
        <v>2.7</v>
      </c>
      <c r="G102" s="37">
        <v>2.67</v>
      </c>
      <c r="H102" s="30">
        <v>6.0000000000000001E-3</v>
      </c>
      <c r="I102" s="31">
        <v>4.96</v>
      </c>
      <c r="J102" s="31">
        <v>4.95</v>
      </c>
      <c r="K102" s="31">
        <v>1.9</v>
      </c>
      <c r="L102" s="31">
        <v>1.92</v>
      </c>
      <c r="M102" s="28">
        <v>400</v>
      </c>
      <c r="N102" s="31">
        <v>0.18</v>
      </c>
      <c r="O102" s="31">
        <v>0.53</v>
      </c>
      <c r="P102" s="28">
        <v>1346</v>
      </c>
      <c r="Q102" s="31">
        <v>0.33</v>
      </c>
      <c r="R102" s="31">
        <v>0.75</v>
      </c>
      <c r="S102" s="28">
        <v>2804</v>
      </c>
      <c r="T102" s="31">
        <v>0.5</v>
      </c>
      <c r="U102" s="31">
        <v>0.92</v>
      </c>
      <c r="V102" s="28">
        <v>5609</v>
      </c>
      <c r="W102" s="31">
        <v>0.92</v>
      </c>
      <c r="X102" s="38" t="s">
        <v>25</v>
      </c>
    </row>
    <row r="103" spans="1:24">
      <c r="A103" s="26" t="s">
        <v>9793</v>
      </c>
      <c r="B103" s="26" t="s">
        <v>9793</v>
      </c>
      <c r="C103" s="26" t="s">
        <v>9792</v>
      </c>
      <c r="D103" s="27">
        <v>22.8</v>
      </c>
      <c r="E103" s="28">
        <v>200</v>
      </c>
      <c r="F103" s="37">
        <v>3.15</v>
      </c>
      <c r="G103" s="37">
        <v>3.07</v>
      </c>
      <c r="H103" s="30">
        <v>3.5000000000000001E-3</v>
      </c>
      <c r="I103" s="31">
        <v>4.9000000000000004</v>
      </c>
      <c r="J103" s="31">
        <v>4.95</v>
      </c>
      <c r="K103" s="31">
        <v>1.5</v>
      </c>
      <c r="L103" s="31">
        <v>1.63</v>
      </c>
      <c r="M103" s="28">
        <v>24</v>
      </c>
      <c r="N103" s="31">
        <v>0.09</v>
      </c>
      <c r="O103" s="31">
        <v>0.2</v>
      </c>
      <c r="P103" s="28">
        <v>93</v>
      </c>
      <c r="Q103" s="31">
        <v>0.17</v>
      </c>
      <c r="R103" s="31">
        <v>0.3</v>
      </c>
      <c r="S103" s="28">
        <v>727</v>
      </c>
      <c r="T103" s="31">
        <v>0.5</v>
      </c>
      <c r="U103" s="31">
        <v>0.54</v>
      </c>
      <c r="V103" s="28">
        <v>1455</v>
      </c>
      <c r="W103" s="31">
        <v>0.54</v>
      </c>
      <c r="X103" s="38" t="s">
        <v>25</v>
      </c>
    </row>
    <row r="104" spans="1:24">
      <c r="A104" s="26" t="s">
        <v>9792</v>
      </c>
      <c r="B104" s="26" t="s">
        <v>9792</v>
      </c>
      <c r="C104" s="26" t="s">
        <v>9794</v>
      </c>
      <c r="D104" s="27">
        <v>25.8</v>
      </c>
      <c r="E104" s="28">
        <v>300</v>
      </c>
      <c r="F104" s="37">
        <v>2.67</v>
      </c>
      <c r="G104" s="37">
        <v>2.54</v>
      </c>
      <c r="H104" s="30">
        <v>5.0000000000000001E-3</v>
      </c>
      <c r="I104" s="31">
        <v>4.95</v>
      </c>
      <c r="J104" s="31">
        <v>4.91</v>
      </c>
      <c r="K104" s="31">
        <v>1.92</v>
      </c>
      <c r="L104" s="31">
        <v>2.0099999999999998</v>
      </c>
      <c r="M104" s="28">
        <v>426</v>
      </c>
      <c r="N104" s="31">
        <v>0.19</v>
      </c>
      <c r="O104" s="31">
        <v>0.51</v>
      </c>
      <c r="P104" s="28">
        <v>1427</v>
      </c>
      <c r="Q104" s="31">
        <v>0.36</v>
      </c>
      <c r="R104" s="31">
        <v>0.72</v>
      </c>
      <c r="S104" s="28">
        <v>2570</v>
      </c>
      <c r="T104" s="31">
        <v>0.5</v>
      </c>
      <c r="U104" s="31">
        <v>0.84</v>
      </c>
      <c r="V104" s="28">
        <v>5140</v>
      </c>
      <c r="W104" s="31">
        <v>0.84</v>
      </c>
      <c r="X104" s="38" t="s">
        <v>25</v>
      </c>
    </row>
    <row r="105" spans="1:24">
      <c r="A105" s="26" t="s">
        <v>9795</v>
      </c>
      <c r="B105" s="26" t="s">
        <v>9795</v>
      </c>
      <c r="C105" s="26" t="s">
        <v>9794</v>
      </c>
      <c r="D105" s="27">
        <v>22.8</v>
      </c>
      <c r="E105" s="28">
        <v>200</v>
      </c>
      <c r="F105" s="37">
        <v>3.1</v>
      </c>
      <c r="G105" s="37">
        <v>3.02</v>
      </c>
      <c r="H105" s="30">
        <v>3.5000000000000001E-3</v>
      </c>
      <c r="I105" s="31">
        <v>4.9800000000000004</v>
      </c>
      <c r="J105" s="31">
        <v>4.91</v>
      </c>
      <c r="K105" s="31">
        <v>1.63</v>
      </c>
      <c r="L105" s="31">
        <v>1.64</v>
      </c>
      <c r="M105" s="28">
        <v>30</v>
      </c>
      <c r="N105" s="31">
        <v>0.1</v>
      </c>
      <c r="O105" s="31">
        <v>0.21</v>
      </c>
      <c r="P105" s="28">
        <v>114</v>
      </c>
      <c r="Q105" s="31">
        <v>0.19</v>
      </c>
      <c r="R105" s="31">
        <v>0.32</v>
      </c>
      <c r="S105" s="28">
        <v>727</v>
      </c>
      <c r="T105" s="31">
        <v>0.5</v>
      </c>
      <c r="U105" s="31">
        <v>0.54</v>
      </c>
      <c r="V105" s="28">
        <v>1455</v>
      </c>
      <c r="W105" s="31">
        <v>0.54</v>
      </c>
      <c r="X105" s="38" t="s">
        <v>25</v>
      </c>
    </row>
    <row r="106" spans="1:24">
      <c r="A106" s="26" t="s">
        <v>9794</v>
      </c>
      <c r="B106" s="26" t="s">
        <v>9794</v>
      </c>
      <c r="C106" s="26" t="s">
        <v>9796</v>
      </c>
      <c r="D106" s="27">
        <v>4.2</v>
      </c>
      <c r="E106" s="28">
        <v>300</v>
      </c>
      <c r="F106" s="37">
        <v>2.54</v>
      </c>
      <c r="G106" s="37">
        <v>2.52</v>
      </c>
      <c r="H106" s="30">
        <v>4.7999999999999996E-3</v>
      </c>
      <c r="I106" s="31">
        <v>4.91</v>
      </c>
      <c r="J106" s="31">
        <v>4.9000000000000004</v>
      </c>
      <c r="K106" s="31">
        <v>2.0099999999999998</v>
      </c>
      <c r="L106" s="31">
        <v>2.02</v>
      </c>
      <c r="M106" s="28">
        <v>458</v>
      </c>
      <c r="N106" s="31">
        <v>0.2</v>
      </c>
      <c r="O106" s="31">
        <v>0.51</v>
      </c>
      <c r="P106" s="28">
        <v>1525</v>
      </c>
      <c r="Q106" s="31">
        <v>0.38</v>
      </c>
      <c r="R106" s="31">
        <v>0.72</v>
      </c>
      <c r="S106" s="28">
        <v>2498</v>
      </c>
      <c r="T106" s="31">
        <v>0.5</v>
      </c>
      <c r="U106" s="31">
        <v>0.82</v>
      </c>
      <c r="V106" s="28">
        <v>4997</v>
      </c>
      <c r="W106" s="31">
        <v>0.82</v>
      </c>
      <c r="X106" s="38" t="s">
        <v>25</v>
      </c>
    </row>
    <row r="107" spans="1:24">
      <c r="A107" s="26" t="s">
        <v>9797</v>
      </c>
      <c r="B107" s="26" t="s">
        <v>9797</v>
      </c>
      <c r="C107" s="26" t="s">
        <v>9796</v>
      </c>
      <c r="D107" s="27">
        <v>22.8</v>
      </c>
      <c r="E107" s="28">
        <v>200</v>
      </c>
      <c r="F107" s="37">
        <v>3.21</v>
      </c>
      <c r="G107" s="37">
        <v>3.13</v>
      </c>
      <c r="H107" s="30">
        <v>3.5000000000000001E-3</v>
      </c>
      <c r="I107" s="31">
        <v>4.96</v>
      </c>
      <c r="J107" s="31">
        <v>4.9000000000000004</v>
      </c>
      <c r="K107" s="31">
        <v>1.5</v>
      </c>
      <c r="L107" s="31">
        <v>1.52</v>
      </c>
      <c r="M107" s="28">
        <v>27</v>
      </c>
      <c r="N107" s="31">
        <v>0.09</v>
      </c>
      <c r="O107" s="31">
        <v>0.21</v>
      </c>
      <c r="P107" s="28">
        <v>102</v>
      </c>
      <c r="Q107" s="31">
        <v>0.18</v>
      </c>
      <c r="R107" s="31">
        <v>0.31</v>
      </c>
      <c r="S107" s="28">
        <v>727</v>
      </c>
      <c r="T107" s="31">
        <v>0.5</v>
      </c>
      <c r="U107" s="31">
        <v>0.54</v>
      </c>
      <c r="V107" s="28">
        <v>1455</v>
      </c>
      <c r="W107" s="31">
        <v>0.54</v>
      </c>
      <c r="X107" s="38" t="s">
        <v>25</v>
      </c>
    </row>
    <row r="108" spans="1:24">
      <c r="A108" s="26" t="s">
        <v>9796</v>
      </c>
      <c r="B108" s="26" t="s">
        <v>9796</v>
      </c>
      <c r="C108" s="26" t="s">
        <v>9798</v>
      </c>
      <c r="D108" s="27">
        <v>28.3</v>
      </c>
      <c r="E108" s="28">
        <v>300</v>
      </c>
      <c r="F108" s="37">
        <v>2.52</v>
      </c>
      <c r="G108" s="37">
        <v>2.35</v>
      </c>
      <c r="H108" s="30">
        <v>6.0000000000000001E-3</v>
      </c>
      <c r="I108" s="31">
        <v>4.9000000000000004</v>
      </c>
      <c r="J108" s="31">
        <v>4.8499999999999996</v>
      </c>
      <c r="K108" s="31">
        <v>2.02</v>
      </c>
      <c r="L108" s="31">
        <v>2.14</v>
      </c>
      <c r="M108" s="28">
        <v>492</v>
      </c>
      <c r="N108" s="31">
        <v>0.2</v>
      </c>
      <c r="O108" s="31">
        <v>0.56999999999999995</v>
      </c>
      <c r="P108" s="28">
        <v>1627</v>
      </c>
      <c r="Q108" s="31">
        <v>0.37</v>
      </c>
      <c r="R108" s="31">
        <v>0.8</v>
      </c>
      <c r="S108" s="28">
        <v>2806</v>
      </c>
      <c r="T108" s="31">
        <v>0.5</v>
      </c>
      <c r="U108" s="31">
        <v>0.92</v>
      </c>
      <c r="V108" s="28">
        <v>5612</v>
      </c>
      <c r="W108" s="31">
        <v>0.92</v>
      </c>
      <c r="X108" s="38" t="s">
        <v>25</v>
      </c>
    </row>
    <row r="109" spans="1:24">
      <c r="A109" s="26" t="s">
        <v>9799</v>
      </c>
      <c r="B109" s="26" t="s">
        <v>9799</v>
      </c>
      <c r="C109" s="26" t="s">
        <v>9798</v>
      </c>
      <c r="D109" s="27">
        <v>22.8</v>
      </c>
      <c r="E109" s="28">
        <v>200</v>
      </c>
      <c r="F109" s="37">
        <v>3.13</v>
      </c>
      <c r="G109" s="37">
        <v>3.05</v>
      </c>
      <c r="H109" s="30">
        <v>3.5000000000000001E-3</v>
      </c>
      <c r="I109" s="31">
        <v>4.83</v>
      </c>
      <c r="J109" s="31">
        <v>4.8499999999999996</v>
      </c>
      <c r="K109" s="31">
        <v>1.45</v>
      </c>
      <c r="L109" s="31">
        <v>1.55</v>
      </c>
      <c r="M109" s="28">
        <v>37</v>
      </c>
      <c r="N109" s="31">
        <v>0.11</v>
      </c>
      <c r="O109" s="31">
        <v>0.23</v>
      </c>
      <c r="P109" s="28">
        <v>140</v>
      </c>
      <c r="Q109" s="31">
        <v>0.21</v>
      </c>
      <c r="R109" s="31">
        <v>0.34</v>
      </c>
      <c r="S109" s="28">
        <v>727</v>
      </c>
      <c r="T109" s="31">
        <v>0.5</v>
      </c>
      <c r="U109" s="31">
        <v>0.54</v>
      </c>
      <c r="V109" s="28">
        <v>1455</v>
      </c>
      <c r="W109" s="31">
        <v>0.54</v>
      </c>
      <c r="X109" s="38" t="s">
        <v>25</v>
      </c>
    </row>
    <row r="110" spans="1:24">
      <c r="A110" s="26" t="s">
        <v>9800</v>
      </c>
      <c r="B110" s="26" t="s">
        <v>9800</v>
      </c>
      <c r="C110" s="26" t="s">
        <v>9798</v>
      </c>
      <c r="D110" s="27">
        <v>22.8</v>
      </c>
      <c r="E110" s="28">
        <v>200</v>
      </c>
      <c r="F110" s="37">
        <v>3.15</v>
      </c>
      <c r="G110" s="37">
        <v>3.07</v>
      </c>
      <c r="H110" s="30">
        <v>3.5000000000000001E-3</v>
      </c>
      <c r="I110" s="31">
        <v>4.95</v>
      </c>
      <c r="J110" s="31">
        <v>4.8499999999999996</v>
      </c>
      <c r="K110" s="31">
        <v>1.55</v>
      </c>
      <c r="L110" s="31">
        <v>1.53</v>
      </c>
      <c r="M110" s="28">
        <v>24</v>
      </c>
      <c r="N110" s="31">
        <v>0.09</v>
      </c>
      <c r="O110" s="31">
        <v>0.2</v>
      </c>
      <c r="P110" s="28">
        <v>93</v>
      </c>
      <c r="Q110" s="31">
        <v>0.17</v>
      </c>
      <c r="R110" s="31">
        <v>0.3</v>
      </c>
      <c r="S110" s="28">
        <v>727</v>
      </c>
      <c r="T110" s="31">
        <v>0.5</v>
      </c>
      <c r="U110" s="31">
        <v>0.54</v>
      </c>
      <c r="V110" s="28">
        <v>1455</v>
      </c>
      <c r="W110" s="31">
        <v>0.54</v>
      </c>
      <c r="X110" s="38" t="s">
        <v>25</v>
      </c>
    </row>
    <row r="111" spans="1:24">
      <c r="A111" s="26" t="s">
        <v>9798</v>
      </c>
      <c r="B111" s="26" t="s">
        <v>9798</v>
      </c>
      <c r="C111" s="26" t="s">
        <v>9801</v>
      </c>
      <c r="D111" s="27">
        <v>40</v>
      </c>
      <c r="E111" s="28">
        <v>300</v>
      </c>
      <c r="F111" s="37">
        <v>2.33</v>
      </c>
      <c r="G111" s="37">
        <v>2.13</v>
      </c>
      <c r="H111" s="30">
        <v>5.0000000000000001E-3</v>
      </c>
      <c r="I111" s="31">
        <v>4.8499999999999996</v>
      </c>
      <c r="J111" s="31">
        <v>4.95</v>
      </c>
      <c r="K111" s="31">
        <v>2.16</v>
      </c>
      <c r="L111" s="31">
        <v>2.46</v>
      </c>
      <c r="M111" s="28">
        <v>568</v>
      </c>
      <c r="N111" s="31">
        <v>0.22</v>
      </c>
      <c r="O111" s="31">
        <v>0.55000000000000004</v>
      </c>
      <c r="P111" s="28">
        <v>1855</v>
      </c>
      <c r="Q111" s="31">
        <v>0.42</v>
      </c>
      <c r="R111" s="31">
        <v>0.77</v>
      </c>
      <c r="S111" s="28">
        <v>2560</v>
      </c>
      <c r="T111" s="31">
        <v>0.5</v>
      </c>
      <c r="U111" s="31">
        <v>0.84</v>
      </c>
      <c r="V111" s="28">
        <v>5120</v>
      </c>
      <c r="W111" s="31">
        <v>0.84</v>
      </c>
      <c r="X111" s="38" t="s">
        <v>25</v>
      </c>
    </row>
    <row r="112" spans="1:24">
      <c r="A112" s="26" t="s">
        <v>9802</v>
      </c>
      <c r="B112" s="26" t="s">
        <v>9802</v>
      </c>
      <c r="C112" s="26" t="s">
        <v>9801</v>
      </c>
      <c r="D112" s="27">
        <v>22.8</v>
      </c>
      <c r="E112" s="28">
        <v>200</v>
      </c>
      <c r="F112" s="37">
        <v>3.15</v>
      </c>
      <c r="G112" s="37">
        <v>3.07</v>
      </c>
      <c r="H112" s="30">
        <v>3.5000000000000001E-3</v>
      </c>
      <c r="I112" s="31">
        <v>5.03</v>
      </c>
      <c r="J112" s="31">
        <v>4.95</v>
      </c>
      <c r="K112" s="31">
        <v>1.63</v>
      </c>
      <c r="L112" s="31">
        <v>1.63</v>
      </c>
      <c r="M112" s="28">
        <v>37</v>
      </c>
      <c r="N112" s="31">
        <v>0.11</v>
      </c>
      <c r="O112" s="31">
        <v>0.23</v>
      </c>
      <c r="P112" s="28">
        <v>140</v>
      </c>
      <c r="Q112" s="31">
        <v>0.21</v>
      </c>
      <c r="R112" s="31">
        <v>0.34</v>
      </c>
      <c r="S112" s="28">
        <v>727</v>
      </c>
      <c r="T112" s="31">
        <v>0.5</v>
      </c>
      <c r="U112" s="31">
        <v>0.54</v>
      </c>
      <c r="V112" s="28">
        <v>1455</v>
      </c>
      <c r="W112" s="31">
        <v>0.54</v>
      </c>
      <c r="X112" s="38" t="s">
        <v>25</v>
      </c>
    </row>
    <row r="113" spans="1:24">
      <c r="A113" s="26" t="s">
        <v>9803</v>
      </c>
      <c r="B113" s="26" t="s">
        <v>9803</v>
      </c>
      <c r="C113" s="26" t="s">
        <v>9801</v>
      </c>
      <c r="D113" s="27">
        <v>22.8</v>
      </c>
      <c r="E113" s="28">
        <v>200</v>
      </c>
      <c r="F113" s="37">
        <v>3.18</v>
      </c>
      <c r="G113" s="37">
        <v>3.1</v>
      </c>
      <c r="H113" s="30">
        <v>3.5000000000000001E-3</v>
      </c>
      <c r="I113" s="31">
        <v>4.8499999999999996</v>
      </c>
      <c r="J113" s="31">
        <v>4.95</v>
      </c>
      <c r="K113" s="31">
        <v>1.42</v>
      </c>
      <c r="L113" s="31">
        <v>1.6</v>
      </c>
      <c r="M113" s="28">
        <v>17</v>
      </c>
      <c r="N113" s="31">
        <v>0.08</v>
      </c>
      <c r="O113" s="31">
        <v>0.18</v>
      </c>
      <c r="P113" s="28">
        <v>67</v>
      </c>
      <c r="Q113" s="31">
        <v>0.15</v>
      </c>
      <c r="R113" s="31">
        <v>0.27</v>
      </c>
      <c r="S113" s="28">
        <v>727</v>
      </c>
      <c r="T113" s="31">
        <v>0.5</v>
      </c>
      <c r="U113" s="31">
        <v>0.54</v>
      </c>
      <c r="V113" s="28">
        <v>1455</v>
      </c>
      <c r="W113" s="31">
        <v>0.54</v>
      </c>
      <c r="X113" s="38" t="s">
        <v>25</v>
      </c>
    </row>
    <row r="114" spans="1:24">
      <c r="A114" s="26" t="s">
        <v>9801</v>
      </c>
      <c r="B114" s="26" t="s">
        <v>9801</v>
      </c>
      <c r="C114" s="26" t="s">
        <v>9778</v>
      </c>
      <c r="D114" s="27">
        <v>42.5</v>
      </c>
      <c r="E114" s="28">
        <v>300</v>
      </c>
      <c r="F114" s="37">
        <v>2.13</v>
      </c>
      <c r="G114" s="37">
        <v>1.92</v>
      </c>
      <c r="H114" s="30">
        <v>4.8999999999999998E-3</v>
      </c>
      <c r="I114" s="31">
        <v>4.95</v>
      </c>
      <c r="J114" s="31">
        <v>4.9800000000000004</v>
      </c>
      <c r="K114" s="31">
        <v>2.46</v>
      </c>
      <c r="L114" s="31">
        <v>2.7</v>
      </c>
      <c r="M114" s="28">
        <v>635</v>
      </c>
      <c r="N114" s="31">
        <v>0.24</v>
      </c>
      <c r="O114" s="31">
        <v>0.56999999999999995</v>
      </c>
      <c r="P114" s="28">
        <v>2053</v>
      </c>
      <c r="Q114" s="31">
        <v>0.44</v>
      </c>
      <c r="R114" s="31">
        <v>0.79</v>
      </c>
      <c r="S114" s="28">
        <v>2545</v>
      </c>
      <c r="T114" s="31">
        <v>0.5</v>
      </c>
      <c r="U114" s="31">
        <v>0.83</v>
      </c>
      <c r="V114" s="28">
        <v>5090</v>
      </c>
      <c r="W114" s="31">
        <v>0.83</v>
      </c>
      <c r="X114" s="38" t="s">
        <v>25</v>
      </c>
    </row>
    <row r="115" spans="1:24">
      <c r="A115" s="26" t="s">
        <v>9778</v>
      </c>
      <c r="B115" s="26" t="s">
        <v>9778</v>
      </c>
      <c r="C115" s="26" t="s">
        <v>9804</v>
      </c>
      <c r="D115" s="27">
        <v>60</v>
      </c>
      <c r="E115" s="28">
        <v>500</v>
      </c>
      <c r="F115" s="37">
        <v>0.6</v>
      </c>
      <c r="G115" s="37">
        <v>0.53</v>
      </c>
      <c r="H115" s="30">
        <v>1.1999999999999999E-3</v>
      </c>
      <c r="I115" s="31">
        <v>4.9800000000000004</v>
      </c>
      <c r="J115" s="31">
        <v>5.08</v>
      </c>
      <c r="K115" s="31">
        <v>3.81</v>
      </c>
      <c r="L115" s="31">
        <v>3.98</v>
      </c>
      <c r="M115" s="28">
        <v>1845</v>
      </c>
      <c r="N115" s="31">
        <v>0.3</v>
      </c>
      <c r="O115" s="31">
        <v>0.44</v>
      </c>
      <c r="P115" s="28">
        <v>5313</v>
      </c>
      <c r="Q115" s="31">
        <v>0.53</v>
      </c>
      <c r="R115" s="31">
        <v>0.57999999999999996</v>
      </c>
      <c r="S115" s="28">
        <v>4829</v>
      </c>
      <c r="T115" s="31">
        <v>0.5</v>
      </c>
      <c r="U115" s="31">
        <v>0.56999999999999995</v>
      </c>
      <c r="V115" s="28">
        <v>9658</v>
      </c>
      <c r="W115" s="31">
        <v>0.56999999999999995</v>
      </c>
      <c r="X115" s="38" t="s">
        <v>25</v>
      </c>
    </row>
    <row r="116" spans="1:24">
      <c r="A116" s="26" t="s">
        <v>9804</v>
      </c>
      <c r="B116" s="26" t="s">
        <v>9804</v>
      </c>
      <c r="C116" s="26" t="s">
        <v>9805</v>
      </c>
      <c r="D116" s="27">
        <v>60.1</v>
      </c>
      <c r="E116" s="28">
        <v>500</v>
      </c>
      <c r="F116" s="37">
        <v>0.53</v>
      </c>
      <c r="G116" s="37">
        <v>0.46</v>
      </c>
      <c r="H116" s="30">
        <v>1.1999999999999999E-3</v>
      </c>
      <c r="I116" s="31">
        <v>5.08</v>
      </c>
      <c r="J116" s="31">
        <v>5.14</v>
      </c>
      <c r="K116" s="31">
        <v>3.98</v>
      </c>
      <c r="L116" s="31">
        <v>4.1100000000000003</v>
      </c>
      <c r="M116" s="28">
        <v>1845</v>
      </c>
      <c r="N116" s="31">
        <v>0.3</v>
      </c>
      <c r="O116" s="31">
        <v>0.44</v>
      </c>
      <c r="P116" s="28">
        <v>5313</v>
      </c>
      <c r="Q116" s="31">
        <v>0.53</v>
      </c>
      <c r="R116" s="31">
        <v>0.57999999999999996</v>
      </c>
      <c r="S116" s="28">
        <v>4825</v>
      </c>
      <c r="T116" s="31">
        <v>0.5</v>
      </c>
      <c r="U116" s="31">
        <v>0.56999999999999995</v>
      </c>
      <c r="V116" s="28">
        <v>9649</v>
      </c>
      <c r="W116" s="31">
        <v>0.56999999999999995</v>
      </c>
      <c r="X116" s="38" t="s">
        <v>25</v>
      </c>
    </row>
    <row r="117" spans="1:24">
      <c r="A117" s="26" t="s">
        <v>9806</v>
      </c>
      <c r="B117" s="26" t="s">
        <v>9806</v>
      </c>
      <c r="C117" s="26" t="s">
        <v>9808</v>
      </c>
      <c r="D117" s="27">
        <v>21</v>
      </c>
      <c r="E117" s="28">
        <v>200</v>
      </c>
      <c r="F117" s="37">
        <v>3.46</v>
      </c>
      <c r="G117" s="37">
        <v>3.35</v>
      </c>
      <c r="H117" s="30">
        <v>5.1999999999999998E-3</v>
      </c>
      <c r="I117" s="31">
        <v>5.18</v>
      </c>
      <c r="J117" s="31">
        <v>5.08</v>
      </c>
      <c r="K117" s="31">
        <v>1.47</v>
      </c>
      <c r="L117" s="31">
        <v>1.48</v>
      </c>
      <c r="M117" s="28">
        <v>32</v>
      </c>
      <c r="N117" s="31">
        <v>0.09</v>
      </c>
      <c r="O117" s="31">
        <v>0.25</v>
      </c>
      <c r="P117" s="28">
        <v>123</v>
      </c>
      <c r="Q117" s="31">
        <v>0.18</v>
      </c>
      <c r="R117" s="31">
        <v>0.38</v>
      </c>
      <c r="S117" s="28">
        <v>889</v>
      </c>
      <c r="T117" s="31">
        <v>0.5</v>
      </c>
      <c r="U117" s="31">
        <v>0.65</v>
      </c>
      <c r="V117" s="28">
        <v>1777</v>
      </c>
      <c r="W117" s="31">
        <v>0.65</v>
      </c>
      <c r="X117" s="38" t="s">
        <v>25</v>
      </c>
    </row>
    <row r="118" spans="1:24">
      <c r="A118" s="26" t="s">
        <v>9807</v>
      </c>
      <c r="B118" s="26" t="s">
        <v>9807</v>
      </c>
      <c r="C118" s="26" t="s">
        <v>9808</v>
      </c>
      <c r="D118" s="27">
        <v>33.299999999999997</v>
      </c>
      <c r="E118" s="28">
        <v>700</v>
      </c>
      <c r="F118" s="37">
        <v>0.33</v>
      </c>
      <c r="G118" s="37">
        <v>0.28000000000000003</v>
      </c>
      <c r="H118" s="30">
        <v>1.5E-3</v>
      </c>
      <c r="I118" s="31">
        <v>5.09</v>
      </c>
      <c r="J118" s="31">
        <v>5.08</v>
      </c>
      <c r="K118" s="31">
        <v>3.97</v>
      </c>
      <c r="L118" s="31">
        <v>4.01</v>
      </c>
      <c r="M118" s="28">
        <v>2449</v>
      </c>
      <c r="N118" s="31">
        <v>0.2</v>
      </c>
      <c r="O118" s="31">
        <v>0.5</v>
      </c>
      <c r="P118" s="28">
        <v>6800</v>
      </c>
      <c r="Q118" s="31">
        <v>0.34</v>
      </c>
      <c r="R118" s="31">
        <v>0.67</v>
      </c>
      <c r="S118" s="28">
        <v>26268</v>
      </c>
      <c r="T118" s="31">
        <v>0.8</v>
      </c>
      <c r="U118" s="31">
        <v>0.92</v>
      </c>
      <c r="V118" s="28">
        <v>26874</v>
      </c>
      <c r="W118" s="31">
        <v>0.81</v>
      </c>
      <c r="X118" s="38" t="s">
        <v>25</v>
      </c>
    </row>
    <row r="119" spans="1:24">
      <c r="A119" s="26" t="s">
        <v>9808</v>
      </c>
      <c r="B119" s="26" t="s">
        <v>9808</v>
      </c>
      <c r="C119" s="26" t="s">
        <v>9809</v>
      </c>
      <c r="D119" s="27">
        <v>34.700000000000003</v>
      </c>
      <c r="E119" s="28">
        <v>700</v>
      </c>
      <c r="F119" s="37">
        <v>0.28000000000000003</v>
      </c>
      <c r="G119" s="37">
        <v>0.23</v>
      </c>
      <c r="H119" s="30">
        <v>1.4E-3</v>
      </c>
      <c r="I119" s="31">
        <v>5.08</v>
      </c>
      <c r="J119" s="31">
        <v>5.01</v>
      </c>
      <c r="K119" s="31">
        <v>4.01</v>
      </c>
      <c r="L119" s="31">
        <v>3.99</v>
      </c>
      <c r="M119" s="28">
        <v>2481</v>
      </c>
      <c r="N119" s="31">
        <v>0.21</v>
      </c>
      <c r="O119" s="31">
        <v>0.5</v>
      </c>
      <c r="P119" s="28">
        <v>6877</v>
      </c>
      <c r="Q119" s="31">
        <v>0.35</v>
      </c>
      <c r="R119" s="31">
        <v>0.67</v>
      </c>
      <c r="S119" s="28">
        <v>25733</v>
      </c>
      <c r="T119" s="31">
        <v>0.8</v>
      </c>
      <c r="U119" s="31">
        <v>0.9</v>
      </c>
      <c r="V119" s="28">
        <v>26326</v>
      </c>
      <c r="W119" s="31">
        <v>0.79</v>
      </c>
      <c r="X119" s="38" t="s">
        <v>25</v>
      </c>
    </row>
    <row r="120" spans="1:24">
      <c r="A120" s="26" t="s">
        <v>9810</v>
      </c>
      <c r="B120" s="26" t="s">
        <v>9810</v>
      </c>
      <c r="C120" s="26" t="s">
        <v>9807</v>
      </c>
      <c r="D120" s="27">
        <v>42</v>
      </c>
      <c r="E120" s="28">
        <v>200</v>
      </c>
      <c r="F120" s="37">
        <v>3.25</v>
      </c>
      <c r="G120" s="37">
        <v>3.15</v>
      </c>
      <c r="H120" s="30">
        <v>2.3999999999999998E-3</v>
      </c>
      <c r="I120" s="31">
        <v>4.9000000000000004</v>
      </c>
      <c r="J120" s="31">
        <v>5.09</v>
      </c>
      <c r="K120" s="31">
        <v>1.4</v>
      </c>
      <c r="L120" s="31">
        <v>1.69</v>
      </c>
      <c r="M120" s="28">
        <v>67</v>
      </c>
      <c r="N120" s="31">
        <v>0.16</v>
      </c>
      <c r="O120" s="31">
        <v>0.24</v>
      </c>
      <c r="P120" s="28">
        <v>249</v>
      </c>
      <c r="Q120" s="31">
        <v>0.31</v>
      </c>
      <c r="R120" s="31">
        <v>0.35</v>
      </c>
      <c r="S120" s="28">
        <v>599</v>
      </c>
      <c r="T120" s="31">
        <v>0.5</v>
      </c>
      <c r="U120" s="31">
        <v>0.44</v>
      </c>
      <c r="V120" s="28">
        <v>1198</v>
      </c>
      <c r="W120" s="31">
        <v>0.44</v>
      </c>
      <c r="X120" s="38" t="s">
        <v>25</v>
      </c>
    </row>
    <row r="121" spans="1:24">
      <c r="A121" s="26" t="s">
        <v>9805</v>
      </c>
      <c r="B121" s="26" t="s">
        <v>9805</v>
      </c>
      <c r="C121" s="26" t="s">
        <v>9807</v>
      </c>
      <c r="D121" s="27">
        <v>37.700000000000003</v>
      </c>
      <c r="E121" s="28">
        <v>700</v>
      </c>
      <c r="F121" s="37">
        <v>0.38</v>
      </c>
      <c r="G121" s="37">
        <v>0.33</v>
      </c>
      <c r="H121" s="30">
        <v>1.2999999999999999E-3</v>
      </c>
      <c r="I121" s="31">
        <v>5.14</v>
      </c>
      <c r="J121" s="31">
        <v>5.09</v>
      </c>
      <c r="K121" s="31">
        <v>3.97</v>
      </c>
      <c r="L121" s="31">
        <v>3.97</v>
      </c>
      <c r="M121" s="28">
        <v>2333</v>
      </c>
      <c r="N121" s="31">
        <v>0.21</v>
      </c>
      <c r="O121" s="31">
        <v>0.47</v>
      </c>
      <c r="P121" s="28">
        <v>6519</v>
      </c>
      <c r="Q121" s="31">
        <v>0.35</v>
      </c>
      <c r="R121" s="31">
        <v>0.64</v>
      </c>
      <c r="S121" s="28">
        <v>24688</v>
      </c>
      <c r="T121" s="31">
        <v>0.8</v>
      </c>
      <c r="U121" s="31">
        <v>0.87</v>
      </c>
      <c r="V121" s="28">
        <v>25257</v>
      </c>
      <c r="W121" s="31">
        <v>0.76</v>
      </c>
      <c r="X121" s="38" t="s">
        <v>25</v>
      </c>
    </row>
    <row r="122" spans="1:24">
      <c r="A122" s="26" t="s">
        <v>9811</v>
      </c>
      <c r="B122" s="26" t="s">
        <v>9811</v>
      </c>
      <c r="C122" s="26" t="s">
        <v>9812</v>
      </c>
      <c r="D122" s="27">
        <v>20.100000000000001</v>
      </c>
      <c r="E122" s="28">
        <v>200</v>
      </c>
      <c r="F122" s="37">
        <v>3.44</v>
      </c>
      <c r="G122" s="37">
        <v>3.13</v>
      </c>
      <c r="H122" s="30">
        <v>1.54E-2</v>
      </c>
      <c r="I122" s="31">
        <v>4.72</v>
      </c>
      <c r="J122" s="31">
        <v>4.82</v>
      </c>
      <c r="K122" s="31">
        <v>1.03</v>
      </c>
      <c r="L122" s="31">
        <v>1.44</v>
      </c>
      <c r="M122" s="28">
        <v>5</v>
      </c>
      <c r="N122" s="31">
        <v>0.03</v>
      </c>
      <c r="O122" s="31">
        <v>0.21</v>
      </c>
      <c r="P122" s="28">
        <v>19</v>
      </c>
      <c r="Q122" s="31">
        <v>0.06</v>
      </c>
      <c r="R122" s="31">
        <v>0.31</v>
      </c>
      <c r="S122" s="28">
        <v>1525</v>
      </c>
      <c r="T122" s="31">
        <v>0.5</v>
      </c>
      <c r="U122" s="31">
        <v>1.1200000000000001</v>
      </c>
      <c r="V122" s="28">
        <v>3050</v>
      </c>
      <c r="W122" s="31">
        <v>1.1200000000000001</v>
      </c>
      <c r="X122" s="38" t="s">
        <v>25</v>
      </c>
    </row>
    <row r="123" spans="1:24">
      <c r="A123" s="26" t="s">
        <v>9813</v>
      </c>
      <c r="B123" s="26" t="s">
        <v>9813</v>
      </c>
      <c r="C123" s="26" t="s">
        <v>9812</v>
      </c>
      <c r="D123" s="27">
        <v>20.100000000000001</v>
      </c>
      <c r="E123" s="28">
        <v>200</v>
      </c>
      <c r="F123" s="37">
        <v>3.38</v>
      </c>
      <c r="G123" s="37">
        <v>3.13</v>
      </c>
      <c r="H123" s="30">
        <v>1.24E-2</v>
      </c>
      <c r="I123" s="31">
        <v>4.78</v>
      </c>
      <c r="J123" s="31">
        <v>4.82</v>
      </c>
      <c r="K123" s="31">
        <v>1.1499999999999999</v>
      </c>
      <c r="L123" s="31">
        <v>1.44</v>
      </c>
      <c r="M123" s="28">
        <v>71</v>
      </c>
      <c r="N123" s="31">
        <v>0.11</v>
      </c>
      <c r="O123" s="31">
        <v>0.43</v>
      </c>
      <c r="P123" s="28">
        <v>264</v>
      </c>
      <c r="Q123" s="31">
        <v>0.21</v>
      </c>
      <c r="R123" s="31">
        <v>0.64</v>
      </c>
      <c r="S123" s="28">
        <v>1369</v>
      </c>
      <c r="T123" s="31">
        <v>0.5</v>
      </c>
      <c r="U123" s="31">
        <v>1.01</v>
      </c>
      <c r="V123" s="28">
        <v>2739</v>
      </c>
      <c r="W123" s="31">
        <v>1.01</v>
      </c>
      <c r="X123" s="38" t="s">
        <v>25</v>
      </c>
    </row>
    <row r="124" spans="1:24">
      <c r="A124" s="26" t="s">
        <v>9812</v>
      </c>
      <c r="B124" s="26" t="s">
        <v>9812</v>
      </c>
      <c r="C124" s="26" t="s">
        <v>9814</v>
      </c>
      <c r="D124" s="27">
        <v>40.799999999999997</v>
      </c>
      <c r="E124" s="28">
        <v>200</v>
      </c>
      <c r="F124" s="37">
        <v>3.13</v>
      </c>
      <c r="G124" s="37">
        <v>2.99</v>
      </c>
      <c r="H124" s="30">
        <v>3.3999999999999998E-3</v>
      </c>
      <c r="I124" s="31">
        <v>4.82</v>
      </c>
      <c r="J124" s="31">
        <v>4.9000000000000004</v>
      </c>
      <c r="K124" s="31">
        <v>1.44</v>
      </c>
      <c r="L124" s="31">
        <v>1.66</v>
      </c>
      <c r="M124" s="28">
        <v>81</v>
      </c>
      <c r="N124" s="31">
        <v>0.16</v>
      </c>
      <c r="O124" s="31">
        <v>0.28999999999999998</v>
      </c>
      <c r="P124" s="28">
        <v>298</v>
      </c>
      <c r="Q124" s="31">
        <v>0.31</v>
      </c>
      <c r="R124" s="31">
        <v>0.42</v>
      </c>
      <c r="S124" s="28">
        <v>719</v>
      </c>
      <c r="T124" s="31">
        <v>0.5</v>
      </c>
      <c r="U124" s="31">
        <v>0.53</v>
      </c>
      <c r="V124" s="28">
        <v>1439</v>
      </c>
      <c r="W124" s="31">
        <v>0.53</v>
      </c>
      <c r="X124" s="38" t="s">
        <v>25</v>
      </c>
    </row>
    <row r="125" spans="1:24">
      <c r="A125" s="26" t="s">
        <v>9815</v>
      </c>
      <c r="B125" s="26" t="s">
        <v>9815</v>
      </c>
      <c r="C125" s="26" t="s">
        <v>9814</v>
      </c>
      <c r="D125" s="27">
        <v>70</v>
      </c>
      <c r="E125" s="28">
        <v>200</v>
      </c>
      <c r="F125" s="37">
        <v>3.15</v>
      </c>
      <c r="G125" s="37">
        <v>3.05</v>
      </c>
      <c r="H125" s="30">
        <v>1.4E-3</v>
      </c>
      <c r="I125" s="31">
        <v>4.83</v>
      </c>
      <c r="J125" s="31">
        <v>4.9000000000000004</v>
      </c>
      <c r="K125" s="31">
        <v>1.43</v>
      </c>
      <c r="L125" s="31">
        <v>1.6</v>
      </c>
      <c r="M125" s="28">
        <v>32</v>
      </c>
      <c r="N125" s="31">
        <v>0.13</v>
      </c>
      <c r="O125" s="31">
        <v>0.16</v>
      </c>
      <c r="P125" s="28">
        <v>123</v>
      </c>
      <c r="Q125" s="31">
        <v>0.25</v>
      </c>
      <c r="R125" s="31">
        <v>0.24</v>
      </c>
      <c r="S125" s="28">
        <v>464</v>
      </c>
      <c r="T125" s="31">
        <v>0.5</v>
      </c>
      <c r="U125" s="31">
        <v>0.34</v>
      </c>
      <c r="V125" s="28">
        <v>928</v>
      </c>
      <c r="W125" s="31">
        <v>0.34</v>
      </c>
      <c r="X125" s="38" t="s">
        <v>25</v>
      </c>
    </row>
    <row r="126" spans="1:24">
      <c r="A126" s="26" t="s">
        <v>9814</v>
      </c>
      <c r="B126" s="26" t="s">
        <v>9814</v>
      </c>
      <c r="C126" s="26" t="s">
        <v>9816</v>
      </c>
      <c r="D126" s="27">
        <v>34</v>
      </c>
      <c r="E126" s="28">
        <v>250</v>
      </c>
      <c r="F126" s="37">
        <v>2.99</v>
      </c>
      <c r="G126" s="37">
        <v>2.69</v>
      </c>
      <c r="H126" s="30">
        <v>8.8000000000000005E-3</v>
      </c>
      <c r="I126" s="31">
        <v>4.9000000000000004</v>
      </c>
      <c r="J126" s="31">
        <v>4.88</v>
      </c>
      <c r="K126" s="31">
        <v>1.61</v>
      </c>
      <c r="L126" s="31">
        <v>1.89</v>
      </c>
      <c r="M126" s="28">
        <v>191</v>
      </c>
      <c r="N126" s="31">
        <v>0.15</v>
      </c>
      <c r="O126" s="31">
        <v>0.5</v>
      </c>
      <c r="P126" s="28">
        <v>676</v>
      </c>
      <c r="Q126" s="31">
        <v>0.27</v>
      </c>
      <c r="R126" s="31">
        <v>0.73</v>
      </c>
      <c r="S126" s="28">
        <v>2091</v>
      </c>
      <c r="T126" s="31">
        <v>0.5</v>
      </c>
      <c r="U126" s="31">
        <v>0.99</v>
      </c>
      <c r="V126" s="28">
        <v>4183</v>
      </c>
      <c r="W126" s="31">
        <v>0.99</v>
      </c>
      <c r="X126" s="38" t="s">
        <v>25</v>
      </c>
    </row>
    <row r="127" spans="1:24">
      <c r="A127" s="26" t="s">
        <v>9817</v>
      </c>
      <c r="B127" s="26" t="s">
        <v>9817</v>
      </c>
      <c r="C127" s="26" t="s">
        <v>9816</v>
      </c>
      <c r="D127" s="27">
        <v>20.100000000000001</v>
      </c>
      <c r="E127" s="28">
        <v>200</v>
      </c>
      <c r="F127" s="37">
        <v>3.13</v>
      </c>
      <c r="G127" s="37">
        <v>3.03</v>
      </c>
      <c r="H127" s="30">
        <v>5.0000000000000001E-3</v>
      </c>
      <c r="I127" s="31">
        <v>4.91</v>
      </c>
      <c r="J127" s="31">
        <v>4.88</v>
      </c>
      <c r="K127" s="31">
        <v>1.53</v>
      </c>
      <c r="L127" s="31">
        <v>1.6</v>
      </c>
      <c r="M127" s="28">
        <v>24</v>
      </c>
      <c r="N127" s="31">
        <v>0.08</v>
      </c>
      <c r="O127" s="31">
        <v>0.23</v>
      </c>
      <c r="P127" s="28">
        <v>93</v>
      </c>
      <c r="Q127" s="31">
        <v>0.16</v>
      </c>
      <c r="R127" s="31">
        <v>0.34</v>
      </c>
      <c r="S127" s="28">
        <v>866</v>
      </c>
      <c r="T127" s="31">
        <v>0.5</v>
      </c>
      <c r="U127" s="31">
        <v>0.64</v>
      </c>
      <c r="V127" s="28">
        <v>1732</v>
      </c>
      <c r="W127" s="31">
        <v>0.64</v>
      </c>
      <c r="X127" s="38" t="s">
        <v>25</v>
      </c>
    </row>
    <row r="128" spans="1:24">
      <c r="A128" s="26" t="s">
        <v>9816</v>
      </c>
      <c r="B128" s="26" t="s">
        <v>9816</v>
      </c>
      <c r="C128" s="26" t="s">
        <v>9818</v>
      </c>
      <c r="D128" s="27">
        <v>27.6</v>
      </c>
      <c r="E128" s="28">
        <v>250</v>
      </c>
      <c r="F128" s="37">
        <v>2.69</v>
      </c>
      <c r="G128" s="37">
        <v>2.5499999999999998</v>
      </c>
      <c r="H128" s="30">
        <v>5.1000000000000004E-3</v>
      </c>
      <c r="I128" s="31">
        <v>4.88</v>
      </c>
      <c r="J128" s="31">
        <v>4.8600000000000003</v>
      </c>
      <c r="K128" s="31">
        <v>1.89</v>
      </c>
      <c r="L128" s="31">
        <v>2.0099999999999998</v>
      </c>
      <c r="M128" s="28">
        <v>217</v>
      </c>
      <c r="N128" s="31">
        <v>0.18</v>
      </c>
      <c r="O128" s="31">
        <v>0.43</v>
      </c>
      <c r="P128" s="28">
        <v>763</v>
      </c>
      <c r="Q128" s="31">
        <v>0.33</v>
      </c>
      <c r="R128" s="31">
        <v>0.61</v>
      </c>
      <c r="S128" s="28">
        <v>1586</v>
      </c>
      <c r="T128" s="31">
        <v>0.5</v>
      </c>
      <c r="U128" s="31">
        <v>0.75</v>
      </c>
      <c r="V128" s="28">
        <v>3171</v>
      </c>
      <c r="W128" s="31">
        <v>0.75</v>
      </c>
      <c r="X128" s="38" t="s">
        <v>25</v>
      </c>
    </row>
    <row r="129" spans="1:24">
      <c r="A129" s="26" t="s">
        <v>9819</v>
      </c>
      <c r="B129" s="26" t="s">
        <v>9819</v>
      </c>
      <c r="C129" s="26" t="s">
        <v>9818</v>
      </c>
      <c r="D129" s="27">
        <v>20.100000000000001</v>
      </c>
      <c r="E129" s="28">
        <v>200</v>
      </c>
      <c r="F129" s="37">
        <v>3.15</v>
      </c>
      <c r="G129" s="37">
        <v>3.05</v>
      </c>
      <c r="H129" s="30">
        <v>5.0000000000000001E-3</v>
      </c>
      <c r="I129" s="31">
        <v>4.88</v>
      </c>
      <c r="J129" s="31">
        <v>4.8600000000000003</v>
      </c>
      <c r="K129" s="31">
        <v>1.48</v>
      </c>
      <c r="L129" s="31">
        <v>1.56</v>
      </c>
      <c r="M129" s="28">
        <v>27</v>
      </c>
      <c r="N129" s="31">
        <v>0.09</v>
      </c>
      <c r="O129" s="31">
        <v>0.23</v>
      </c>
      <c r="P129" s="28">
        <v>102</v>
      </c>
      <c r="Q129" s="31">
        <v>0.16</v>
      </c>
      <c r="R129" s="31">
        <v>0.35</v>
      </c>
      <c r="S129" s="28">
        <v>866</v>
      </c>
      <c r="T129" s="31">
        <v>0.5</v>
      </c>
      <c r="U129" s="31">
        <v>0.64</v>
      </c>
      <c r="V129" s="28">
        <v>1732</v>
      </c>
      <c r="W129" s="31">
        <v>0.64</v>
      </c>
      <c r="X129" s="38" t="s">
        <v>25</v>
      </c>
    </row>
    <row r="130" spans="1:24">
      <c r="A130" s="26" t="s">
        <v>9818</v>
      </c>
      <c r="B130" s="26" t="s">
        <v>9818</v>
      </c>
      <c r="C130" s="26" t="s">
        <v>9820</v>
      </c>
      <c r="D130" s="27">
        <v>29.1</v>
      </c>
      <c r="E130" s="28">
        <v>250</v>
      </c>
      <c r="F130" s="37">
        <v>2.5499999999999998</v>
      </c>
      <c r="G130" s="37">
        <v>2.41</v>
      </c>
      <c r="H130" s="30">
        <v>4.7999999999999996E-3</v>
      </c>
      <c r="I130" s="31">
        <v>4.8600000000000003</v>
      </c>
      <c r="J130" s="31">
        <v>5.28</v>
      </c>
      <c r="K130" s="31">
        <v>2.0099999999999998</v>
      </c>
      <c r="L130" s="31">
        <v>2.57</v>
      </c>
      <c r="M130" s="28">
        <v>246</v>
      </c>
      <c r="N130" s="31">
        <v>0.19</v>
      </c>
      <c r="O130" s="31">
        <v>0.44</v>
      </c>
      <c r="P130" s="28">
        <v>857</v>
      </c>
      <c r="Q130" s="31">
        <v>0.36</v>
      </c>
      <c r="R130" s="31">
        <v>0.62</v>
      </c>
      <c r="S130" s="28">
        <v>1544</v>
      </c>
      <c r="T130" s="31">
        <v>0.5</v>
      </c>
      <c r="U130" s="31">
        <v>0.73</v>
      </c>
      <c r="V130" s="28">
        <v>3089</v>
      </c>
      <c r="W130" s="31">
        <v>0.73</v>
      </c>
      <c r="X130" s="38" t="s">
        <v>25</v>
      </c>
    </row>
    <row r="131" spans="1:24">
      <c r="A131" s="26" t="s">
        <v>9821</v>
      </c>
      <c r="B131" s="26" t="s">
        <v>9821</v>
      </c>
      <c r="C131" s="26" t="s">
        <v>9820</v>
      </c>
      <c r="D131" s="27">
        <v>21</v>
      </c>
      <c r="E131" s="28">
        <v>200</v>
      </c>
      <c r="F131" s="37">
        <v>3.17</v>
      </c>
      <c r="G131" s="37">
        <v>3.07</v>
      </c>
      <c r="H131" s="30">
        <v>4.7999999999999996E-3</v>
      </c>
      <c r="I131" s="31">
        <v>5.21</v>
      </c>
      <c r="J131" s="31">
        <v>5.28</v>
      </c>
      <c r="K131" s="31">
        <v>1.79</v>
      </c>
      <c r="L131" s="31">
        <v>1.96</v>
      </c>
      <c r="M131" s="28">
        <v>24</v>
      </c>
      <c r="N131" s="31">
        <v>0.08</v>
      </c>
      <c r="O131" s="31">
        <v>0.22</v>
      </c>
      <c r="P131" s="28">
        <v>93</v>
      </c>
      <c r="Q131" s="31">
        <v>0.16</v>
      </c>
      <c r="R131" s="31">
        <v>0.33</v>
      </c>
      <c r="S131" s="28">
        <v>847</v>
      </c>
      <c r="T131" s="31">
        <v>0.5</v>
      </c>
      <c r="U131" s="31">
        <v>0.62</v>
      </c>
      <c r="V131" s="28">
        <v>1695</v>
      </c>
      <c r="W131" s="31">
        <v>0.62</v>
      </c>
      <c r="X131" s="38" t="s">
        <v>25</v>
      </c>
    </row>
    <row r="132" spans="1:24">
      <c r="A132" s="26" t="s">
        <v>9820</v>
      </c>
      <c r="B132" s="26" t="s">
        <v>9820</v>
      </c>
      <c r="C132" s="26" t="s">
        <v>9822</v>
      </c>
      <c r="D132" s="27">
        <v>28.3</v>
      </c>
      <c r="E132" s="28">
        <v>250</v>
      </c>
      <c r="F132" s="37">
        <v>2.41</v>
      </c>
      <c r="G132" s="37">
        <v>2.27</v>
      </c>
      <c r="H132" s="30">
        <v>4.8999999999999998E-3</v>
      </c>
      <c r="I132" s="31">
        <v>5.28</v>
      </c>
      <c r="J132" s="31">
        <v>5.25</v>
      </c>
      <c r="K132" s="31">
        <v>2.57</v>
      </c>
      <c r="L132" s="31">
        <v>2.67</v>
      </c>
      <c r="M132" s="28">
        <v>272</v>
      </c>
      <c r="N132" s="31">
        <v>0.2</v>
      </c>
      <c r="O132" s="31">
        <v>0.45</v>
      </c>
      <c r="P132" s="28">
        <v>942</v>
      </c>
      <c r="Q132" s="31">
        <v>0.38</v>
      </c>
      <c r="R132" s="31">
        <v>0.65</v>
      </c>
      <c r="S132" s="28">
        <v>1566</v>
      </c>
      <c r="T132" s="31">
        <v>0.5</v>
      </c>
      <c r="U132" s="31">
        <v>0.74</v>
      </c>
      <c r="V132" s="28">
        <v>3132</v>
      </c>
      <c r="W132" s="31">
        <v>0.74</v>
      </c>
      <c r="X132" s="38" t="s">
        <v>25</v>
      </c>
    </row>
    <row r="133" spans="1:24">
      <c r="A133" s="26" t="s">
        <v>9823</v>
      </c>
      <c r="B133" s="26" t="s">
        <v>9823</v>
      </c>
      <c r="C133" s="26" t="s">
        <v>9822</v>
      </c>
      <c r="D133" s="27">
        <v>20.100000000000001</v>
      </c>
      <c r="E133" s="28">
        <v>200</v>
      </c>
      <c r="F133" s="37">
        <v>3.22</v>
      </c>
      <c r="G133" s="37">
        <v>3.12</v>
      </c>
      <c r="H133" s="30">
        <v>5.0000000000000001E-3</v>
      </c>
      <c r="I133" s="31">
        <v>5.15</v>
      </c>
      <c r="J133" s="31">
        <v>5.25</v>
      </c>
      <c r="K133" s="31">
        <v>1.68</v>
      </c>
      <c r="L133" s="31">
        <v>1.88</v>
      </c>
      <c r="M133" s="28">
        <v>37</v>
      </c>
      <c r="N133" s="31">
        <v>0.1</v>
      </c>
      <c r="O133" s="31">
        <v>0.26</v>
      </c>
      <c r="P133" s="28">
        <v>140</v>
      </c>
      <c r="Q133" s="31">
        <v>0.19</v>
      </c>
      <c r="R133" s="31">
        <v>0.38</v>
      </c>
      <c r="S133" s="28">
        <v>866</v>
      </c>
      <c r="T133" s="31">
        <v>0.5</v>
      </c>
      <c r="U133" s="31">
        <v>0.64</v>
      </c>
      <c r="V133" s="28">
        <v>1732</v>
      </c>
      <c r="W133" s="31">
        <v>0.64</v>
      </c>
      <c r="X133" s="38" t="s">
        <v>25</v>
      </c>
    </row>
    <row r="134" spans="1:24">
      <c r="A134" s="26" t="s">
        <v>9822</v>
      </c>
      <c r="B134" s="26" t="s">
        <v>9822</v>
      </c>
      <c r="C134" s="26" t="s">
        <v>9824</v>
      </c>
      <c r="D134" s="27">
        <v>40</v>
      </c>
      <c r="E134" s="28">
        <v>250</v>
      </c>
      <c r="F134" s="37">
        <v>2.27</v>
      </c>
      <c r="G134" s="37">
        <v>2.0699999999999998</v>
      </c>
      <c r="H134" s="30">
        <v>5.0000000000000001E-3</v>
      </c>
      <c r="I134" s="31">
        <v>5.25</v>
      </c>
      <c r="J134" s="31">
        <v>4.93</v>
      </c>
      <c r="K134" s="31">
        <v>2.67</v>
      </c>
      <c r="L134" s="31">
        <v>2.5499999999999998</v>
      </c>
      <c r="M134" s="28">
        <v>316</v>
      </c>
      <c r="N134" s="31">
        <v>0.21</v>
      </c>
      <c r="O134" s="31">
        <v>0.48</v>
      </c>
      <c r="P134" s="28">
        <v>1082</v>
      </c>
      <c r="Q134" s="31">
        <v>0.4</v>
      </c>
      <c r="R134" s="31">
        <v>0.67</v>
      </c>
      <c r="S134" s="28">
        <v>1574</v>
      </c>
      <c r="T134" s="31">
        <v>0.5</v>
      </c>
      <c r="U134" s="31">
        <v>0.74</v>
      </c>
      <c r="V134" s="28">
        <v>3149</v>
      </c>
      <c r="W134" s="31">
        <v>0.74</v>
      </c>
      <c r="X134" s="38" t="s">
        <v>25</v>
      </c>
    </row>
    <row r="135" spans="1:24">
      <c r="A135" s="26" t="s">
        <v>9825</v>
      </c>
      <c r="B135" s="26" t="s">
        <v>9825</v>
      </c>
      <c r="C135" s="26" t="s">
        <v>9824</v>
      </c>
      <c r="D135" s="27">
        <v>20.100000000000001</v>
      </c>
      <c r="E135" s="28">
        <v>200</v>
      </c>
      <c r="F135" s="37">
        <v>3.2</v>
      </c>
      <c r="G135" s="37">
        <v>3.1</v>
      </c>
      <c r="H135" s="30">
        <v>5.0000000000000001E-3</v>
      </c>
      <c r="I135" s="31">
        <v>5.18</v>
      </c>
      <c r="J135" s="31">
        <v>4.93</v>
      </c>
      <c r="K135" s="31">
        <v>1.73</v>
      </c>
      <c r="L135" s="31">
        <v>1.58</v>
      </c>
      <c r="M135" s="28">
        <v>37</v>
      </c>
      <c r="N135" s="31">
        <v>0.1</v>
      </c>
      <c r="O135" s="31">
        <v>0.26</v>
      </c>
      <c r="P135" s="28">
        <v>140</v>
      </c>
      <c r="Q135" s="31">
        <v>0.19</v>
      </c>
      <c r="R135" s="31">
        <v>0.38</v>
      </c>
      <c r="S135" s="28">
        <v>866</v>
      </c>
      <c r="T135" s="31">
        <v>0.5</v>
      </c>
      <c r="U135" s="31">
        <v>0.64</v>
      </c>
      <c r="V135" s="28">
        <v>1732</v>
      </c>
      <c r="W135" s="31">
        <v>0.64</v>
      </c>
      <c r="X135" s="38" t="s">
        <v>25</v>
      </c>
    </row>
    <row r="136" spans="1:24">
      <c r="A136" s="26" t="s">
        <v>9824</v>
      </c>
      <c r="B136" s="26" t="s">
        <v>9824</v>
      </c>
      <c r="C136" s="26" t="s">
        <v>9805</v>
      </c>
      <c r="D136" s="27">
        <v>42.5</v>
      </c>
      <c r="E136" s="28">
        <v>250</v>
      </c>
      <c r="F136" s="37">
        <v>2.0699999999999998</v>
      </c>
      <c r="G136" s="37">
        <v>1.86</v>
      </c>
      <c r="H136" s="30">
        <v>4.8999999999999998E-3</v>
      </c>
      <c r="I136" s="31">
        <v>4.93</v>
      </c>
      <c r="J136" s="31">
        <v>5.14</v>
      </c>
      <c r="K136" s="31">
        <v>2.5499999999999998</v>
      </c>
      <c r="L136" s="31">
        <v>2.97</v>
      </c>
      <c r="M136" s="28">
        <v>360</v>
      </c>
      <c r="N136" s="31">
        <v>0.23</v>
      </c>
      <c r="O136" s="31">
        <v>0.49</v>
      </c>
      <c r="P136" s="28">
        <v>1220</v>
      </c>
      <c r="Q136" s="31">
        <v>0.43</v>
      </c>
      <c r="R136" s="31">
        <v>0.69</v>
      </c>
      <c r="S136" s="28">
        <v>1565</v>
      </c>
      <c r="T136" s="31">
        <v>0.5</v>
      </c>
      <c r="U136" s="31">
        <v>0.74</v>
      </c>
      <c r="V136" s="28">
        <v>3130</v>
      </c>
      <c r="W136" s="31">
        <v>0.74</v>
      </c>
      <c r="X136" s="38" t="s">
        <v>25</v>
      </c>
    </row>
    <row r="137" spans="1:24">
      <c r="A137" s="26" t="s">
        <v>9826</v>
      </c>
      <c r="B137" s="26" t="s">
        <v>9826</v>
      </c>
      <c r="C137" s="26" t="s">
        <v>9827</v>
      </c>
      <c r="D137" s="27">
        <v>28.2</v>
      </c>
      <c r="E137" s="28">
        <v>400</v>
      </c>
      <c r="F137" s="37">
        <v>0.77</v>
      </c>
      <c r="G137" s="37">
        <v>0.66</v>
      </c>
      <c r="H137" s="30">
        <v>3.8999999999999998E-3</v>
      </c>
      <c r="I137" s="31">
        <v>4.93</v>
      </c>
      <c r="J137" s="31">
        <v>5.03</v>
      </c>
      <c r="K137" s="31">
        <v>3.7</v>
      </c>
      <c r="L137" s="31">
        <v>3.91</v>
      </c>
      <c r="M137" s="28">
        <v>128</v>
      </c>
      <c r="N137" s="31">
        <v>0.08</v>
      </c>
      <c r="O137" s="31">
        <v>0.31</v>
      </c>
      <c r="P137" s="28">
        <v>462</v>
      </c>
      <c r="Q137" s="31">
        <v>0.15</v>
      </c>
      <c r="R137" s="31">
        <v>0.46</v>
      </c>
      <c r="S137" s="28">
        <v>4870</v>
      </c>
      <c r="T137" s="31">
        <v>0.5</v>
      </c>
      <c r="U137" s="31">
        <v>0.9</v>
      </c>
      <c r="V137" s="28">
        <v>9740</v>
      </c>
      <c r="W137" s="31">
        <v>0.9</v>
      </c>
      <c r="X137" s="38" t="s">
        <v>25</v>
      </c>
    </row>
    <row r="138" spans="1:24">
      <c r="A138" s="26" t="s">
        <v>9827</v>
      </c>
      <c r="B138" s="26" t="s">
        <v>9827</v>
      </c>
      <c r="C138" s="26" t="s">
        <v>9805</v>
      </c>
      <c r="D138" s="27">
        <v>9.9</v>
      </c>
      <c r="E138" s="28">
        <v>400</v>
      </c>
      <c r="F138" s="37">
        <v>0.66</v>
      </c>
      <c r="G138" s="37">
        <v>0.62</v>
      </c>
      <c r="H138" s="30">
        <v>4.0000000000000001E-3</v>
      </c>
      <c r="I138" s="31">
        <v>5.03</v>
      </c>
      <c r="J138" s="31">
        <v>5.14</v>
      </c>
      <c r="K138" s="31">
        <v>3.91</v>
      </c>
      <c r="L138" s="31">
        <v>4.05</v>
      </c>
      <c r="M138" s="28">
        <v>128</v>
      </c>
      <c r="N138" s="31">
        <v>0.08</v>
      </c>
      <c r="O138" s="31">
        <v>0.32</v>
      </c>
      <c r="P138" s="28">
        <v>462</v>
      </c>
      <c r="Q138" s="31">
        <v>0.15</v>
      </c>
      <c r="R138" s="31">
        <v>0.47</v>
      </c>
      <c r="S138" s="28">
        <v>4956</v>
      </c>
      <c r="T138" s="31">
        <v>0.5</v>
      </c>
      <c r="U138" s="31">
        <v>0.91</v>
      </c>
      <c r="V138" s="28">
        <v>9912</v>
      </c>
      <c r="W138" s="31">
        <v>0.91</v>
      </c>
      <c r="X138" s="38" t="s">
        <v>25</v>
      </c>
    </row>
    <row r="139" spans="1:24">
      <c r="A139" s="26" t="s">
        <v>9828</v>
      </c>
      <c r="B139" s="26" t="s">
        <v>9828</v>
      </c>
      <c r="C139" s="26" t="s">
        <v>9826</v>
      </c>
      <c r="D139" s="27">
        <v>34.700000000000003</v>
      </c>
      <c r="E139" s="28">
        <v>400</v>
      </c>
      <c r="F139" s="37">
        <v>0.92</v>
      </c>
      <c r="G139" s="37">
        <v>0.78</v>
      </c>
      <c r="H139" s="30">
        <v>4.0000000000000001E-3</v>
      </c>
      <c r="I139" s="31">
        <v>4.71</v>
      </c>
      <c r="J139" s="31">
        <v>4.93</v>
      </c>
      <c r="K139" s="31">
        <v>3.33</v>
      </c>
      <c r="L139" s="31">
        <v>3.69</v>
      </c>
      <c r="M139" s="28">
        <v>30</v>
      </c>
      <c r="N139" s="31">
        <v>0.04</v>
      </c>
      <c r="O139" s="31">
        <v>0.2</v>
      </c>
      <c r="P139" s="28">
        <v>114</v>
      </c>
      <c r="Q139" s="31">
        <v>0.08</v>
      </c>
      <c r="R139" s="31">
        <v>0.31</v>
      </c>
      <c r="S139" s="28">
        <v>4953</v>
      </c>
      <c r="T139" s="31">
        <v>0.5</v>
      </c>
      <c r="U139" s="31">
        <v>0.91</v>
      </c>
      <c r="V139" s="28">
        <v>9905</v>
      </c>
      <c r="W139" s="31">
        <v>0.91</v>
      </c>
      <c r="X139" s="38" t="s">
        <v>25</v>
      </c>
    </row>
    <row r="140" spans="1:24">
      <c r="A140" s="26" t="s">
        <v>9829</v>
      </c>
      <c r="B140" s="26" t="s">
        <v>9829</v>
      </c>
      <c r="C140" s="26" t="s">
        <v>9830</v>
      </c>
      <c r="D140" s="27">
        <v>79.900000000000006</v>
      </c>
      <c r="E140" s="28">
        <v>200</v>
      </c>
      <c r="F140" s="37">
        <v>2.57</v>
      </c>
      <c r="G140" s="37">
        <v>2.25</v>
      </c>
      <c r="H140" s="30">
        <v>4.0000000000000001E-3</v>
      </c>
      <c r="I140" s="31">
        <v>3.82</v>
      </c>
      <c r="J140" s="31">
        <v>3.88</v>
      </c>
      <c r="K140" s="31">
        <v>1</v>
      </c>
      <c r="L140" s="31">
        <v>1.38</v>
      </c>
      <c r="M140" s="28">
        <v>27</v>
      </c>
      <c r="N140" s="31">
        <v>0.09</v>
      </c>
      <c r="O140" s="31">
        <v>0.22</v>
      </c>
      <c r="P140" s="28">
        <v>102</v>
      </c>
      <c r="Q140" s="31">
        <v>0.17</v>
      </c>
      <c r="R140" s="31">
        <v>0.32</v>
      </c>
      <c r="S140" s="28">
        <v>777</v>
      </c>
      <c r="T140" s="31">
        <v>0.5</v>
      </c>
      <c r="U140" s="31">
        <v>0.56999999999999995</v>
      </c>
      <c r="V140" s="28">
        <v>1554</v>
      </c>
      <c r="W140" s="31">
        <v>0.56999999999999995</v>
      </c>
      <c r="X140" s="38" t="s">
        <v>25</v>
      </c>
    </row>
    <row r="141" spans="1:24">
      <c r="A141" s="26" t="s">
        <v>9830</v>
      </c>
      <c r="B141" s="26" t="s">
        <v>9830</v>
      </c>
      <c r="C141" s="26" t="s">
        <v>9831</v>
      </c>
      <c r="D141" s="27">
        <v>20.100000000000001</v>
      </c>
      <c r="E141" s="28">
        <v>200</v>
      </c>
      <c r="F141" s="37">
        <v>2.25</v>
      </c>
      <c r="G141" s="37">
        <v>2.11</v>
      </c>
      <c r="H141" s="30">
        <v>7.0000000000000001E-3</v>
      </c>
      <c r="I141" s="31">
        <v>3.88</v>
      </c>
      <c r="J141" s="31">
        <v>3.9</v>
      </c>
      <c r="K141" s="31">
        <v>1.38</v>
      </c>
      <c r="L141" s="31">
        <v>1.54</v>
      </c>
      <c r="M141" s="28">
        <v>27</v>
      </c>
      <c r="N141" s="31">
        <v>0.08</v>
      </c>
      <c r="O141" s="31">
        <v>0.26</v>
      </c>
      <c r="P141" s="28">
        <v>102</v>
      </c>
      <c r="Q141" s="31">
        <v>0.15</v>
      </c>
      <c r="R141" s="31">
        <v>0.39</v>
      </c>
      <c r="S141" s="28">
        <v>1025</v>
      </c>
      <c r="T141" s="31">
        <v>0.5</v>
      </c>
      <c r="U141" s="31">
        <v>0.76</v>
      </c>
      <c r="V141" s="28">
        <v>2050</v>
      </c>
      <c r="W141" s="31">
        <v>0.76</v>
      </c>
      <c r="X141" s="38" t="s">
        <v>25</v>
      </c>
    </row>
    <row r="142" spans="1:24">
      <c r="A142" s="26" t="s">
        <v>9831</v>
      </c>
      <c r="B142" s="26" t="s">
        <v>9831</v>
      </c>
      <c r="C142" s="26" t="s">
        <v>9832</v>
      </c>
      <c r="D142" s="27">
        <v>4.8</v>
      </c>
      <c r="E142" s="28">
        <v>200</v>
      </c>
      <c r="F142" s="37">
        <v>2.0699999999999998</v>
      </c>
      <c r="G142" s="37">
        <v>2.0499999999999998</v>
      </c>
      <c r="H142" s="30">
        <v>4.1999999999999997E-3</v>
      </c>
      <c r="I142" s="31">
        <v>3.9</v>
      </c>
      <c r="J142" s="31">
        <v>3.92</v>
      </c>
      <c r="K142" s="31">
        <v>1.58</v>
      </c>
      <c r="L142" s="31">
        <v>1.62</v>
      </c>
      <c r="M142" s="28">
        <v>47</v>
      </c>
      <c r="N142" s="31">
        <v>0.12</v>
      </c>
      <c r="O142" s="31">
        <v>0.26</v>
      </c>
      <c r="P142" s="28">
        <v>175</v>
      </c>
      <c r="Q142" s="31">
        <v>0.22</v>
      </c>
      <c r="R142" s="31">
        <v>0.38</v>
      </c>
      <c r="S142" s="28">
        <v>793</v>
      </c>
      <c r="T142" s="31">
        <v>0.5</v>
      </c>
      <c r="U142" s="31">
        <v>0.57999999999999996</v>
      </c>
      <c r="V142" s="28">
        <v>1585</v>
      </c>
      <c r="W142" s="31">
        <v>0.57999999999999996</v>
      </c>
      <c r="X142" s="38" t="s">
        <v>25</v>
      </c>
    </row>
    <row r="143" spans="1:24">
      <c r="A143" s="26" t="s">
        <v>9833</v>
      </c>
      <c r="B143" s="26" t="s">
        <v>9833</v>
      </c>
      <c r="C143" s="26" t="s">
        <v>9834</v>
      </c>
      <c r="D143" s="27">
        <v>22.4</v>
      </c>
      <c r="E143" s="28">
        <v>200</v>
      </c>
      <c r="F143" s="37">
        <v>2.52</v>
      </c>
      <c r="G143" s="37">
        <v>2.4900000000000002</v>
      </c>
      <c r="H143" s="30">
        <v>1.2999999999999999E-3</v>
      </c>
      <c r="I143" s="31">
        <v>3.96</v>
      </c>
      <c r="J143" s="31">
        <v>3.95</v>
      </c>
      <c r="K143" s="31">
        <v>1.19</v>
      </c>
      <c r="L143" s="31">
        <v>1.21</v>
      </c>
      <c r="M143" s="28">
        <v>30</v>
      </c>
      <c r="N143" s="31">
        <v>0.13</v>
      </c>
      <c r="O143" s="31">
        <v>0.15</v>
      </c>
      <c r="P143" s="28">
        <v>114</v>
      </c>
      <c r="Q143" s="31">
        <v>0.24</v>
      </c>
      <c r="R143" s="31">
        <v>0.23</v>
      </c>
      <c r="S143" s="28">
        <v>449</v>
      </c>
      <c r="T143" s="31">
        <v>0.5</v>
      </c>
      <c r="U143" s="31">
        <v>0.33</v>
      </c>
      <c r="V143" s="28">
        <v>899</v>
      </c>
      <c r="W143" s="31">
        <v>0.33</v>
      </c>
      <c r="X143" s="38" t="s">
        <v>25</v>
      </c>
    </row>
    <row r="144" spans="1:24">
      <c r="A144" s="26" t="s">
        <v>9834</v>
      </c>
      <c r="B144" s="26" t="s">
        <v>9834</v>
      </c>
      <c r="C144" s="26" t="s">
        <v>9832</v>
      </c>
      <c r="D144" s="27">
        <v>20.100000000000001</v>
      </c>
      <c r="E144" s="28">
        <v>200</v>
      </c>
      <c r="F144" s="37">
        <v>2.5</v>
      </c>
      <c r="G144" s="37">
        <v>2.4300000000000002</v>
      </c>
      <c r="H144" s="30">
        <v>3.5000000000000001E-3</v>
      </c>
      <c r="I144" s="31">
        <v>3.95</v>
      </c>
      <c r="J144" s="31">
        <v>3.92</v>
      </c>
      <c r="K144" s="31">
        <v>1.2</v>
      </c>
      <c r="L144" s="31">
        <v>1.24</v>
      </c>
      <c r="M144" s="28">
        <v>30</v>
      </c>
      <c r="N144" s="31">
        <v>0.1</v>
      </c>
      <c r="O144" s="31">
        <v>0.21</v>
      </c>
      <c r="P144" s="28">
        <v>114</v>
      </c>
      <c r="Q144" s="31">
        <v>0.19</v>
      </c>
      <c r="R144" s="31">
        <v>0.32</v>
      </c>
      <c r="S144" s="28">
        <v>725</v>
      </c>
      <c r="T144" s="31">
        <v>0.5</v>
      </c>
      <c r="U144" s="31">
        <v>0.53</v>
      </c>
      <c r="V144" s="28">
        <v>1449</v>
      </c>
      <c r="W144" s="31">
        <v>0.53</v>
      </c>
      <c r="X144" s="38" t="s">
        <v>25</v>
      </c>
    </row>
    <row r="145" spans="1:24">
      <c r="A145" s="26" t="s">
        <v>9832</v>
      </c>
      <c r="B145" s="26" t="s">
        <v>9832</v>
      </c>
      <c r="C145" s="26" t="s">
        <v>9835</v>
      </c>
      <c r="D145" s="27">
        <v>30.5</v>
      </c>
      <c r="E145" s="28">
        <v>250</v>
      </c>
      <c r="F145" s="37">
        <v>2.0499999999999998</v>
      </c>
      <c r="G145" s="37">
        <v>1.93</v>
      </c>
      <c r="H145" s="30">
        <v>3.8999999999999998E-3</v>
      </c>
      <c r="I145" s="31">
        <v>3.92</v>
      </c>
      <c r="J145" s="31">
        <v>4.41</v>
      </c>
      <c r="K145" s="31">
        <v>1.57</v>
      </c>
      <c r="L145" s="31">
        <v>2.17</v>
      </c>
      <c r="M145" s="28">
        <v>82</v>
      </c>
      <c r="N145" s="31">
        <v>0.12</v>
      </c>
      <c r="O145" s="31">
        <v>0.28999999999999998</v>
      </c>
      <c r="P145" s="28">
        <v>299</v>
      </c>
      <c r="Q145" s="31">
        <v>0.22</v>
      </c>
      <c r="R145" s="31">
        <v>0.43</v>
      </c>
      <c r="S145" s="28">
        <v>1397</v>
      </c>
      <c r="T145" s="31">
        <v>0.5</v>
      </c>
      <c r="U145" s="31">
        <v>0.66</v>
      </c>
      <c r="V145" s="28">
        <v>2793</v>
      </c>
      <c r="W145" s="31">
        <v>0.66</v>
      </c>
      <c r="X145" s="38" t="s">
        <v>25</v>
      </c>
    </row>
    <row r="146" spans="1:24">
      <c r="A146" s="26" t="s">
        <v>9836</v>
      </c>
      <c r="B146" s="26" t="s">
        <v>9836</v>
      </c>
      <c r="C146" s="26" t="s">
        <v>9835</v>
      </c>
      <c r="D146" s="27">
        <v>20.100000000000001</v>
      </c>
      <c r="E146" s="28">
        <v>200</v>
      </c>
      <c r="F146" s="37">
        <v>2.39</v>
      </c>
      <c r="G146" s="37">
        <v>2.31</v>
      </c>
      <c r="H146" s="30">
        <v>4.0000000000000001E-3</v>
      </c>
      <c r="I146" s="31">
        <v>4.34</v>
      </c>
      <c r="J146" s="31">
        <v>4.41</v>
      </c>
      <c r="K146" s="31">
        <v>1.7</v>
      </c>
      <c r="L146" s="31">
        <v>1.85</v>
      </c>
      <c r="M146" s="28">
        <v>30</v>
      </c>
      <c r="N146" s="31">
        <v>0.1</v>
      </c>
      <c r="O146" s="31">
        <v>0.22</v>
      </c>
      <c r="P146" s="28">
        <v>114</v>
      </c>
      <c r="Q146" s="31">
        <v>0.18</v>
      </c>
      <c r="R146" s="31">
        <v>0.33</v>
      </c>
      <c r="S146" s="28">
        <v>775</v>
      </c>
      <c r="T146" s="31">
        <v>0.5</v>
      </c>
      <c r="U146" s="31">
        <v>0.56999999999999995</v>
      </c>
      <c r="V146" s="28">
        <v>1549</v>
      </c>
      <c r="W146" s="31">
        <v>0.56999999999999995</v>
      </c>
      <c r="X146" s="38" t="s">
        <v>25</v>
      </c>
    </row>
    <row r="147" spans="1:24">
      <c r="A147" s="26" t="s">
        <v>9835</v>
      </c>
      <c r="B147" s="26" t="s">
        <v>9835</v>
      </c>
      <c r="C147" s="26" t="s">
        <v>9837</v>
      </c>
      <c r="D147" s="27">
        <v>20.100000000000001</v>
      </c>
      <c r="E147" s="28">
        <v>250</v>
      </c>
      <c r="F147" s="37">
        <v>1.93</v>
      </c>
      <c r="G147" s="37">
        <v>1.85</v>
      </c>
      <c r="H147" s="30">
        <v>4.0000000000000001E-3</v>
      </c>
      <c r="I147" s="31">
        <v>4.41</v>
      </c>
      <c r="J147" s="31">
        <v>4.41</v>
      </c>
      <c r="K147" s="31">
        <v>2.17</v>
      </c>
      <c r="L147" s="31">
        <v>2.25</v>
      </c>
      <c r="M147" s="28">
        <v>117</v>
      </c>
      <c r="N147" s="31">
        <v>0.14000000000000001</v>
      </c>
      <c r="O147" s="31">
        <v>0.33</v>
      </c>
      <c r="P147" s="28">
        <v>420</v>
      </c>
      <c r="Q147" s="31">
        <v>0.26</v>
      </c>
      <c r="R147" s="31">
        <v>0.48</v>
      </c>
      <c r="S147" s="28">
        <v>1405</v>
      </c>
      <c r="T147" s="31">
        <v>0.5</v>
      </c>
      <c r="U147" s="31">
        <v>0.66</v>
      </c>
      <c r="V147" s="28">
        <v>2809</v>
      </c>
      <c r="W147" s="31">
        <v>0.66</v>
      </c>
      <c r="X147" s="38" t="s">
        <v>25</v>
      </c>
    </row>
    <row r="148" spans="1:24">
      <c r="A148" s="26" t="s">
        <v>9838</v>
      </c>
      <c r="B148" s="26" t="s">
        <v>9838</v>
      </c>
      <c r="C148" s="26" t="s">
        <v>9839</v>
      </c>
      <c r="D148" s="27">
        <v>79.900000000000006</v>
      </c>
      <c r="E148" s="28">
        <v>200</v>
      </c>
      <c r="F148" s="37">
        <v>2.4500000000000002</v>
      </c>
      <c r="G148" s="37">
        <v>2.13</v>
      </c>
      <c r="H148" s="30">
        <v>4.0000000000000001E-3</v>
      </c>
      <c r="I148" s="31">
        <v>3.99</v>
      </c>
      <c r="J148" s="31">
        <v>3.32</v>
      </c>
      <c r="K148" s="31">
        <v>1.29</v>
      </c>
      <c r="L148" s="31">
        <v>0.94</v>
      </c>
      <c r="M148" s="28">
        <v>71</v>
      </c>
      <c r="N148" s="31">
        <v>0.15</v>
      </c>
      <c r="O148" s="31">
        <v>0.28999999999999998</v>
      </c>
      <c r="P148" s="28">
        <v>264</v>
      </c>
      <c r="Q148" s="31">
        <v>0.28000000000000003</v>
      </c>
      <c r="R148" s="31">
        <v>0.43</v>
      </c>
      <c r="S148" s="28">
        <v>777</v>
      </c>
      <c r="T148" s="31">
        <v>0.5</v>
      </c>
      <c r="U148" s="31">
        <v>0.56999999999999995</v>
      </c>
      <c r="V148" s="28">
        <v>1554</v>
      </c>
      <c r="W148" s="31">
        <v>0.56999999999999995</v>
      </c>
      <c r="X148" s="38" t="s">
        <v>25</v>
      </c>
    </row>
    <row r="149" spans="1:24">
      <c r="A149" s="26" t="s">
        <v>9839</v>
      </c>
      <c r="B149" s="26" t="s">
        <v>9839</v>
      </c>
      <c r="C149" s="26" t="s">
        <v>9837</v>
      </c>
      <c r="D149" s="27">
        <v>20.100000000000001</v>
      </c>
      <c r="E149" s="28">
        <v>200</v>
      </c>
      <c r="F149" s="37">
        <v>2.0499999999999998</v>
      </c>
      <c r="G149" s="37">
        <v>1.93</v>
      </c>
      <c r="H149" s="30">
        <v>6.0000000000000001E-3</v>
      </c>
      <c r="I149" s="31">
        <v>3.32</v>
      </c>
      <c r="J149" s="31">
        <v>4.41</v>
      </c>
      <c r="K149" s="31">
        <v>1.02</v>
      </c>
      <c r="L149" s="31">
        <v>2.23</v>
      </c>
      <c r="M149" s="28">
        <v>71</v>
      </c>
      <c r="N149" s="31">
        <v>0.13</v>
      </c>
      <c r="O149" s="31">
        <v>0.33</v>
      </c>
      <c r="P149" s="28">
        <v>264</v>
      </c>
      <c r="Q149" s="31">
        <v>0.25</v>
      </c>
      <c r="R149" s="31">
        <v>0.49</v>
      </c>
      <c r="S149" s="28">
        <v>949</v>
      </c>
      <c r="T149" s="31">
        <v>0.5</v>
      </c>
      <c r="U149" s="31">
        <v>0.7</v>
      </c>
      <c r="V149" s="28">
        <v>1898</v>
      </c>
      <c r="W149" s="31">
        <v>0.7</v>
      </c>
      <c r="X149" s="38" t="s">
        <v>25</v>
      </c>
    </row>
    <row r="150" spans="1:24">
      <c r="A150" s="26" t="s">
        <v>9837</v>
      </c>
      <c r="B150" s="26" t="s">
        <v>9837</v>
      </c>
      <c r="C150" s="26" t="s">
        <v>9840</v>
      </c>
      <c r="D150" s="27">
        <v>10.6</v>
      </c>
      <c r="E150" s="28">
        <v>250</v>
      </c>
      <c r="F150" s="37">
        <v>1.85</v>
      </c>
      <c r="G150" s="37">
        <v>1.81</v>
      </c>
      <c r="H150" s="30">
        <v>3.8E-3</v>
      </c>
      <c r="I150" s="31">
        <v>4.41</v>
      </c>
      <c r="J150" s="31">
        <v>4.43</v>
      </c>
      <c r="K150" s="31">
        <v>2.25</v>
      </c>
      <c r="L150" s="31">
        <v>2.31</v>
      </c>
      <c r="M150" s="28">
        <v>188</v>
      </c>
      <c r="N150" s="31">
        <v>0.18</v>
      </c>
      <c r="O150" s="31">
        <v>0.37</v>
      </c>
      <c r="P150" s="28">
        <v>662</v>
      </c>
      <c r="Q150" s="31">
        <v>0.33</v>
      </c>
      <c r="R150" s="31">
        <v>0.53</v>
      </c>
      <c r="S150" s="28">
        <v>1368</v>
      </c>
      <c r="T150" s="31">
        <v>0.5</v>
      </c>
      <c r="U150" s="31">
        <v>0.64</v>
      </c>
      <c r="V150" s="28">
        <v>2735</v>
      </c>
      <c r="W150" s="31">
        <v>0.64</v>
      </c>
      <c r="X150" s="38" t="s">
        <v>25</v>
      </c>
    </row>
    <row r="151" spans="1:24">
      <c r="A151" s="26" t="s">
        <v>9841</v>
      </c>
      <c r="B151" s="26" t="s">
        <v>9841</v>
      </c>
      <c r="C151" s="26" t="s">
        <v>9840</v>
      </c>
      <c r="D151" s="27">
        <v>20.100000000000001</v>
      </c>
      <c r="E151" s="28">
        <v>200</v>
      </c>
      <c r="F151" s="37">
        <v>2.39</v>
      </c>
      <c r="G151" s="37">
        <v>2.31</v>
      </c>
      <c r="H151" s="30">
        <v>4.0000000000000001E-3</v>
      </c>
      <c r="I151" s="31">
        <v>4.3499999999999996</v>
      </c>
      <c r="J151" s="31">
        <v>4.43</v>
      </c>
      <c r="K151" s="31">
        <v>1.71</v>
      </c>
      <c r="L151" s="31">
        <v>1.87</v>
      </c>
      <c r="M151" s="28">
        <v>30</v>
      </c>
      <c r="N151" s="31">
        <v>0.1</v>
      </c>
      <c r="O151" s="31">
        <v>0.22</v>
      </c>
      <c r="P151" s="28">
        <v>114</v>
      </c>
      <c r="Q151" s="31">
        <v>0.18</v>
      </c>
      <c r="R151" s="31">
        <v>0.33</v>
      </c>
      <c r="S151" s="28">
        <v>775</v>
      </c>
      <c r="T151" s="31">
        <v>0.5</v>
      </c>
      <c r="U151" s="31">
        <v>0.56999999999999995</v>
      </c>
      <c r="V151" s="28">
        <v>1549</v>
      </c>
      <c r="W151" s="31">
        <v>0.56999999999999995</v>
      </c>
      <c r="X151" s="38" t="s">
        <v>25</v>
      </c>
    </row>
    <row r="152" spans="1:24">
      <c r="A152" s="26" t="s">
        <v>9840</v>
      </c>
      <c r="B152" s="26" t="s">
        <v>9840</v>
      </c>
      <c r="C152" s="26" t="s">
        <v>9842</v>
      </c>
      <c r="D152" s="27">
        <v>10.6</v>
      </c>
      <c r="E152" s="28">
        <v>250</v>
      </c>
      <c r="F152" s="37">
        <v>1.81</v>
      </c>
      <c r="G152" s="37">
        <v>1.77</v>
      </c>
      <c r="H152" s="30">
        <v>3.8E-3</v>
      </c>
      <c r="I152" s="31">
        <v>4.43</v>
      </c>
      <c r="J152" s="31">
        <v>4.3499999999999996</v>
      </c>
      <c r="K152" s="31">
        <v>2.31</v>
      </c>
      <c r="L152" s="31">
        <v>2.27</v>
      </c>
      <c r="M152" s="28">
        <v>223</v>
      </c>
      <c r="N152" s="31">
        <v>0.19</v>
      </c>
      <c r="O152" s="31">
        <v>0.39</v>
      </c>
      <c r="P152" s="28">
        <v>777</v>
      </c>
      <c r="Q152" s="31">
        <v>0.36</v>
      </c>
      <c r="R152" s="31">
        <v>0.56000000000000005</v>
      </c>
      <c r="S152" s="28">
        <v>1368</v>
      </c>
      <c r="T152" s="31">
        <v>0.5</v>
      </c>
      <c r="U152" s="31">
        <v>0.64</v>
      </c>
      <c r="V152" s="28">
        <v>2735</v>
      </c>
      <c r="W152" s="31">
        <v>0.64</v>
      </c>
      <c r="X152" s="38" t="s">
        <v>25</v>
      </c>
    </row>
    <row r="153" spans="1:24">
      <c r="A153" s="26" t="s">
        <v>9843</v>
      </c>
      <c r="B153" s="26" t="s">
        <v>9843</v>
      </c>
      <c r="C153" s="26" t="s">
        <v>9844</v>
      </c>
      <c r="D153" s="27">
        <v>79.900000000000006</v>
      </c>
      <c r="E153" s="28">
        <v>200</v>
      </c>
      <c r="F153" s="37">
        <v>2.4500000000000002</v>
      </c>
      <c r="G153" s="37">
        <v>2.13</v>
      </c>
      <c r="H153" s="30">
        <v>4.0000000000000001E-3</v>
      </c>
      <c r="I153" s="31">
        <v>4.07</v>
      </c>
      <c r="J153" s="31">
        <v>4.29</v>
      </c>
      <c r="K153" s="31">
        <v>1.37</v>
      </c>
      <c r="L153" s="31">
        <v>1.91</v>
      </c>
      <c r="M153" s="28">
        <v>37</v>
      </c>
      <c r="N153" s="31">
        <v>0.11</v>
      </c>
      <c r="O153" s="31">
        <v>0.24</v>
      </c>
      <c r="P153" s="28">
        <v>140</v>
      </c>
      <c r="Q153" s="31">
        <v>0.2</v>
      </c>
      <c r="R153" s="31">
        <v>0.35</v>
      </c>
      <c r="S153" s="28">
        <v>777</v>
      </c>
      <c r="T153" s="31">
        <v>0.5</v>
      </c>
      <c r="U153" s="31">
        <v>0.56999999999999995</v>
      </c>
      <c r="V153" s="28">
        <v>1554</v>
      </c>
      <c r="W153" s="31">
        <v>0.56999999999999995</v>
      </c>
      <c r="X153" s="38" t="s">
        <v>25</v>
      </c>
    </row>
    <row r="154" spans="1:24">
      <c r="A154" s="26" t="s">
        <v>9844</v>
      </c>
      <c r="B154" s="26" t="s">
        <v>9844</v>
      </c>
      <c r="C154" s="26" t="s">
        <v>9842</v>
      </c>
      <c r="D154" s="27">
        <v>20.100000000000001</v>
      </c>
      <c r="E154" s="28">
        <v>200</v>
      </c>
      <c r="F154" s="37">
        <v>2.13</v>
      </c>
      <c r="G154" s="37">
        <v>2.0499999999999998</v>
      </c>
      <c r="H154" s="30">
        <v>4.0000000000000001E-3</v>
      </c>
      <c r="I154" s="31">
        <v>4.29</v>
      </c>
      <c r="J154" s="31">
        <v>4.3499999999999996</v>
      </c>
      <c r="K154" s="31">
        <v>1.91</v>
      </c>
      <c r="L154" s="31">
        <v>2.0499999999999998</v>
      </c>
      <c r="M154" s="28">
        <v>37</v>
      </c>
      <c r="N154" s="31">
        <v>0.11</v>
      </c>
      <c r="O154" s="31">
        <v>0.24</v>
      </c>
      <c r="P154" s="28">
        <v>140</v>
      </c>
      <c r="Q154" s="31">
        <v>0.2</v>
      </c>
      <c r="R154" s="31">
        <v>0.35</v>
      </c>
      <c r="S154" s="28">
        <v>775</v>
      </c>
      <c r="T154" s="31">
        <v>0.5</v>
      </c>
      <c r="U154" s="31">
        <v>0.56999999999999995</v>
      </c>
      <c r="V154" s="28">
        <v>1549</v>
      </c>
      <c r="W154" s="31">
        <v>0.56999999999999995</v>
      </c>
      <c r="X154" s="38" t="s">
        <v>25</v>
      </c>
    </row>
    <row r="155" spans="1:24">
      <c r="A155" s="26" t="s">
        <v>9842</v>
      </c>
      <c r="B155" s="26" t="s">
        <v>9842</v>
      </c>
      <c r="C155" s="26" t="s">
        <v>9845</v>
      </c>
      <c r="D155" s="27">
        <v>24.7</v>
      </c>
      <c r="E155" s="28">
        <v>250</v>
      </c>
      <c r="F155" s="37">
        <v>1.77</v>
      </c>
      <c r="G155" s="37">
        <v>1.67</v>
      </c>
      <c r="H155" s="30">
        <v>4.0000000000000001E-3</v>
      </c>
      <c r="I155" s="31">
        <v>4.3499999999999996</v>
      </c>
      <c r="J155" s="31">
        <v>4.1900000000000004</v>
      </c>
      <c r="K155" s="31">
        <v>2.27</v>
      </c>
      <c r="L155" s="31">
        <v>2.2200000000000002</v>
      </c>
      <c r="M155" s="28">
        <v>260</v>
      </c>
      <c r="N155" s="31">
        <v>0.2</v>
      </c>
      <c r="O155" s="31">
        <v>0.42</v>
      </c>
      <c r="P155" s="28">
        <v>897</v>
      </c>
      <c r="Q155" s="31">
        <v>0.39</v>
      </c>
      <c r="R155" s="31">
        <v>0.59</v>
      </c>
      <c r="S155" s="28">
        <v>1417</v>
      </c>
      <c r="T155" s="31">
        <v>0.5</v>
      </c>
      <c r="U155" s="31">
        <v>0.67</v>
      </c>
      <c r="V155" s="28">
        <v>2833</v>
      </c>
      <c r="W155" s="31">
        <v>0.67</v>
      </c>
      <c r="X155" s="38" t="s">
        <v>25</v>
      </c>
    </row>
    <row r="156" spans="1:24">
      <c r="A156" s="26" t="s">
        <v>9846</v>
      </c>
      <c r="B156" s="26" t="s">
        <v>9846</v>
      </c>
      <c r="C156" s="26" t="s">
        <v>9847</v>
      </c>
      <c r="D156" s="27">
        <v>27.1</v>
      </c>
      <c r="E156" s="28">
        <v>200</v>
      </c>
      <c r="F156" s="37">
        <v>2.4300000000000002</v>
      </c>
      <c r="G156" s="37">
        <v>2.29</v>
      </c>
      <c r="H156" s="30">
        <v>5.1999999999999998E-3</v>
      </c>
      <c r="I156" s="31">
        <v>4.08</v>
      </c>
      <c r="J156" s="31">
        <v>4.13</v>
      </c>
      <c r="K156" s="31">
        <v>1.4</v>
      </c>
      <c r="L156" s="31">
        <v>1.59</v>
      </c>
      <c r="M156" s="28">
        <v>47</v>
      </c>
      <c r="N156" s="31">
        <v>0.11</v>
      </c>
      <c r="O156" s="31">
        <v>0.28000000000000003</v>
      </c>
      <c r="P156" s="28">
        <v>178</v>
      </c>
      <c r="Q156" s="31">
        <v>0.21</v>
      </c>
      <c r="R156" s="31">
        <v>0.42</v>
      </c>
      <c r="S156" s="28">
        <v>883</v>
      </c>
      <c r="T156" s="31">
        <v>0.5</v>
      </c>
      <c r="U156" s="31">
        <v>0.65</v>
      </c>
      <c r="V156" s="28">
        <v>1765</v>
      </c>
      <c r="W156" s="31">
        <v>0.65</v>
      </c>
      <c r="X156" s="38" t="s">
        <v>25</v>
      </c>
    </row>
    <row r="157" spans="1:24">
      <c r="A157" s="26" t="s">
        <v>9847</v>
      </c>
      <c r="B157" s="26" t="s">
        <v>9847</v>
      </c>
      <c r="C157" s="26" t="s">
        <v>9848</v>
      </c>
      <c r="D157" s="27">
        <v>37.299999999999997</v>
      </c>
      <c r="E157" s="28">
        <v>250</v>
      </c>
      <c r="F157" s="37">
        <v>2.25</v>
      </c>
      <c r="G157" s="37">
        <v>2.16</v>
      </c>
      <c r="H157" s="30">
        <v>2.3999999999999998E-3</v>
      </c>
      <c r="I157" s="31">
        <v>4.13</v>
      </c>
      <c r="J157" s="31">
        <v>4.1900000000000004</v>
      </c>
      <c r="K157" s="31">
        <v>1.58</v>
      </c>
      <c r="L157" s="31">
        <v>1.73</v>
      </c>
      <c r="M157" s="28">
        <v>88</v>
      </c>
      <c r="N157" s="31">
        <v>0.14000000000000001</v>
      </c>
      <c r="O157" s="31">
        <v>0.25</v>
      </c>
      <c r="P157" s="28">
        <v>325</v>
      </c>
      <c r="Q157" s="31">
        <v>0.26</v>
      </c>
      <c r="R157" s="31">
        <v>0.37</v>
      </c>
      <c r="S157" s="28">
        <v>1094</v>
      </c>
      <c r="T157" s="31">
        <v>0.5</v>
      </c>
      <c r="U157" s="31">
        <v>0.52</v>
      </c>
      <c r="V157" s="28">
        <v>2187</v>
      </c>
      <c r="W157" s="31">
        <v>0.52</v>
      </c>
      <c r="X157" s="38" t="s">
        <v>25</v>
      </c>
    </row>
    <row r="158" spans="1:24">
      <c r="A158" s="26" t="s">
        <v>9849</v>
      </c>
      <c r="B158" s="26" t="s">
        <v>9849</v>
      </c>
      <c r="C158" s="26" t="s">
        <v>9848</v>
      </c>
      <c r="D158" s="27">
        <v>22.8</v>
      </c>
      <c r="E158" s="28">
        <v>200</v>
      </c>
      <c r="F158" s="37">
        <v>2.65</v>
      </c>
      <c r="G158" s="37">
        <v>2.5099999999999998</v>
      </c>
      <c r="H158" s="30">
        <v>6.1000000000000004E-3</v>
      </c>
      <c r="I158" s="31">
        <v>4.1500000000000004</v>
      </c>
      <c r="J158" s="31">
        <v>4.1900000000000004</v>
      </c>
      <c r="K158" s="31">
        <v>1.25</v>
      </c>
      <c r="L158" s="31">
        <v>1.43</v>
      </c>
      <c r="M158" s="28">
        <v>47</v>
      </c>
      <c r="N158" s="31">
        <v>0.11</v>
      </c>
      <c r="O158" s="31">
        <v>0.3</v>
      </c>
      <c r="P158" s="28">
        <v>178</v>
      </c>
      <c r="Q158" s="31">
        <v>0.21</v>
      </c>
      <c r="R158" s="31">
        <v>0.44</v>
      </c>
      <c r="S158" s="28">
        <v>962</v>
      </c>
      <c r="T158" s="31">
        <v>0.5</v>
      </c>
      <c r="U158" s="31">
        <v>0.71</v>
      </c>
      <c r="V158" s="28">
        <v>1924</v>
      </c>
      <c r="W158" s="31">
        <v>0.71</v>
      </c>
      <c r="X158" s="38" t="s">
        <v>25</v>
      </c>
    </row>
    <row r="159" spans="1:24">
      <c r="A159" s="26" t="s">
        <v>9848</v>
      </c>
      <c r="B159" s="26" t="s">
        <v>9848</v>
      </c>
      <c r="C159" s="26" t="s">
        <v>9845</v>
      </c>
      <c r="D159" s="27">
        <v>42.6</v>
      </c>
      <c r="E159" s="28">
        <v>250</v>
      </c>
      <c r="F159" s="37">
        <v>2.16</v>
      </c>
      <c r="G159" s="37">
        <v>2.06</v>
      </c>
      <c r="H159" s="30">
        <v>2.3E-3</v>
      </c>
      <c r="I159" s="31">
        <v>4.1900000000000004</v>
      </c>
      <c r="J159" s="31">
        <v>4.1900000000000004</v>
      </c>
      <c r="K159" s="31">
        <v>1.73</v>
      </c>
      <c r="L159" s="31">
        <v>1.83</v>
      </c>
      <c r="M159" s="28">
        <v>162</v>
      </c>
      <c r="N159" s="31">
        <v>0.19</v>
      </c>
      <c r="O159" s="31">
        <v>0.3</v>
      </c>
      <c r="P159" s="28">
        <v>579</v>
      </c>
      <c r="Q159" s="31">
        <v>0.35</v>
      </c>
      <c r="R159" s="31">
        <v>0.43</v>
      </c>
      <c r="S159" s="28">
        <v>1079</v>
      </c>
      <c r="T159" s="31">
        <v>0.5</v>
      </c>
      <c r="U159" s="31">
        <v>0.51</v>
      </c>
      <c r="V159" s="28">
        <v>2157</v>
      </c>
      <c r="W159" s="31">
        <v>0.51</v>
      </c>
      <c r="X159" s="38" t="s">
        <v>25</v>
      </c>
    </row>
    <row r="160" spans="1:24">
      <c r="A160" s="26" t="s">
        <v>9845</v>
      </c>
      <c r="B160" s="26" t="s">
        <v>9845</v>
      </c>
      <c r="C160" s="26" t="s">
        <v>9850</v>
      </c>
      <c r="D160" s="27">
        <v>29.1</v>
      </c>
      <c r="E160" s="28">
        <v>300</v>
      </c>
      <c r="F160" s="37">
        <v>1.67</v>
      </c>
      <c r="G160" s="37">
        <v>1.47</v>
      </c>
      <c r="H160" s="30">
        <v>6.8999999999999999E-3</v>
      </c>
      <c r="I160" s="31">
        <v>4.1900000000000004</v>
      </c>
      <c r="J160" s="31">
        <v>4.22</v>
      </c>
      <c r="K160" s="31">
        <v>2.16</v>
      </c>
      <c r="L160" s="31">
        <v>2.39</v>
      </c>
      <c r="M160" s="28">
        <v>452</v>
      </c>
      <c r="N160" s="31">
        <v>0.19</v>
      </c>
      <c r="O160" s="31">
        <v>0.57999999999999996</v>
      </c>
      <c r="P160" s="28">
        <v>1500</v>
      </c>
      <c r="Q160" s="31">
        <v>0.34</v>
      </c>
      <c r="R160" s="31">
        <v>0.82</v>
      </c>
      <c r="S160" s="28">
        <v>3001</v>
      </c>
      <c r="T160" s="31">
        <v>0.5</v>
      </c>
      <c r="U160" s="31">
        <v>0.98</v>
      </c>
      <c r="V160" s="28">
        <v>6003</v>
      </c>
      <c r="W160" s="31">
        <v>0.98</v>
      </c>
      <c r="X160" s="38" t="s">
        <v>25</v>
      </c>
    </row>
    <row r="161" spans="1:24">
      <c r="A161" s="26" t="s">
        <v>9850</v>
      </c>
      <c r="B161" s="26" t="s">
        <v>9850</v>
      </c>
      <c r="C161" s="26" t="s">
        <v>9851</v>
      </c>
      <c r="D161" s="27">
        <v>29.1</v>
      </c>
      <c r="E161" s="28">
        <v>300</v>
      </c>
      <c r="F161" s="37">
        <v>1.47</v>
      </c>
      <c r="G161" s="37">
        <v>1.33</v>
      </c>
      <c r="H161" s="30">
        <v>4.7999999999999996E-3</v>
      </c>
      <c r="I161" s="31">
        <v>4.22</v>
      </c>
      <c r="J161" s="31">
        <v>4.26</v>
      </c>
      <c r="K161" s="31">
        <v>2.39</v>
      </c>
      <c r="L161" s="31">
        <v>2.57</v>
      </c>
      <c r="M161" s="28">
        <v>452</v>
      </c>
      <c r="N161" s="31">
        <v>0.2</v>
      </c>
      <c r="O161" s="31">
        <v>0.51</v>
      </c>
      <c r="P161" s="28">
        <v>1500</v>
      </c>
      <c r="Q161" s="31">
        <v>0.37</v>
      </c>
      <c r="R161" s="31">
        <v>0.72</v>
      </c>
      <c r="S161" s="28">
        <v>2511</v>
      </c>
      <c r="T161" s="31">
        <v>0.5</v>
      </c>
      <c r="U161" s="31">
        <v>0.82</v>
      </c>
      <c r="V161" s="28">
        <v>5022</v>
      </c>
      <c r="W161" s="31">
        <v>0.82</v>
      </c>
      <c r="X161" s="38" t="s">
        <v>25</v>
      </c>
    </row>
    <row r="162" spans="1:24">
      <c r="A162" s="26" t="s">
        <v>9852</v>
      </c>
      <c r="B162" s="26" t="s">
        <v>9852</v>
      </c>
      <c r="C162" s="26" t="s">
        <v>9853</v>
      </c>
      <c r="D162" s="27">
        <v>20.100000000000001</v>
      </c>
      <c r="E162" s="28">
        <v>200</v>
      </c>
      <c r="F162" s="37">
        <v>2.73</v>
      </c>
      <c r="G162" s="37">
        <v>2.65</v>
      </c>
      <c r="H162" s="30">
        <v>4.0000000000000001E-3</v>
      </c>
      <c r="I162" s="31">
        <v>4.16</v>
      </c>
      <c r="J162" s="31">
        <v>4.18</v>
      </c>
      <c r="K162" s="31">
        <v>1.18</v>
      </c>
      <c r="L162" s="31">
        <v>1.28</v>
      </c>
      <c r="M162" s="28">
        <v>37</v>
      </c>
      <c r="N162" s="31">
        <v>0.11</v>
      </c>
      <c r="O162" s="31">
        <v>0.24</v>
      </c>
      <c r="P162" s="28">
        <v>140</v>
      </c>
      <c r="Q162" s="31">
        <v>0.2</v>
      </c>
      <c r="R162" s="31">
        <v>0.35</v>
      </c>
      <c r="S162" s="28">
        <v>775</v>
      </c>
      <c r="T162" s="31">
        <v>0.5</v>
      </c>
      <c r="U162" s="31">
        <v>0.56999999999999995</v>
      </c>
      <c r="V162" s="28">
        <v>1549</v>
      </c>
      <c r="W162" s="31">
        <v>0.56999999999999995</v>
      </c>
      <c r="X162" s="38" t="s">
        <v>25</v>
      </c>
    </row>
    <row r="163" spans="1:24">
      <c r="A163" s="26" t="s">
        <v>9853</v>
      </c>
      <c r="B163" s="26" t="s">
        <v>9853</v>
      </c>
      <c r="C163" s="26" t="s">
        <v>9851</v>
      </c>
      <c r="D163" s="27">
        <v>38.5</v>
      </c>
      <c r="E163" s="28">
        <v>250</v>
      </c>
      <c r="F163" s="37">
        <v>2.5499999999999998</v>
      </c>
      <c r="G163" s="37">
        <v>2.4</v>
      </c>
      <c r="H163" s="30">
        <v>3.8999999999999998E-3</v>
      </c>
      <c r="I163" s="31">
        <v>4.18</v>
      </c>
      <c r="J163" s="31">
        <v>4.26</v>
      </c>
      <c r="K163" s="31">
        <v>1.32</v>
      </c>
      <c r="L163" s="31">
        <v>1.56</v>
      </c>
      <c r="M163" s="28">
        <v>37</v>
      </c>
      <c r="N163" s="31">
        <v>0.08</v>
      </c>
      <c r="O163" s="31">
        <v>0.23</v>
      </c>
      <c r="P163" s="28">
        <v>140</v>
      </c>
      <c r="Q163" s="31">
        <v>0.15</v>
      </c>
      <c r="R163" s="31">
        <v>0.34</v>
      </c>
      <c r="S163" s="28">
        <v>1390</v>
      </c>
      <c r="T163" s="31">
        <v>0.5</v>
      </c>
      <c r="U163" s="31">
        <v>0.66</v>
      </c>
      <c r="V163" s="28">
        <v>2779</v>
      </c>
      <c r="W163" s="31">
        <v>0.66</v>
      </c>
      <c r="X163" s="38" t="s">
        <v>25</v>
      </c>
    </row>
    <row r="164" spans="1:24">
      <c r="A164" s="26" t="s">
        <v>9851</v>
      </c>
      <c r="B164" s="26" t="s">
        <v>9851</v>
      </c>
      <c r="C164" s="26" t="s">
        <v>9854</v>
      </c>
      <c r="D164" s="27">
        <v>31.4</v>
      </c>
      <c r="E164" s="28">
        <v>300</v>
      </c>
      <c r="F164" s="37">
        <v>1.33</v>
      </c>
      <c r="G164" s="37">
        <v>1.17</v>
      </c>
      <c r="H164" s="30">
        <v>5.1000000000000004E-3</v>
      </c>
      <c r="I164" s="31">
        <v>4.26</v>
      </c>
      <c r="J164" s="31">
        <v>4.22</v>
      </c>
      <c r="K164" s="31">
        <v>2.57</v>
      </c>
      <c r="L164" s="31">
        <v>2.69</v>
      </c>
      <c r="M164" s="28">
        <v>489</v>
      </c>
      <c r="N164" s="31">
        <v>0.21</v>
      </c>
      <c r="O164" s="31">
        <v>0.53</v>
      </c>
      <c r="P164" s="28">
        <v>1613</v>
      </c>
      <c r="Q164" s="31">
        <v>0.38</v>
      </c>
      <c r="R164" s="31">
        <v>0.75</v>
      </c>
      <c r="S164" s="28">
        <v>2584</v>
      </c>
      <c r="T164" s="31">
        <v>0.5</v>
      </c>
      <c r="U164" s="31">
        <v>0.85</v>
      </c>
      <c r="V164" s="28">
        <v>5169</v>
      </c>
      <c r="W164" s="31">
        <v>0.85</v>
      </c>
      <c r="X164" s="38" t="s">
        <v>25</v>
      </c>
    </row>
    <row r="165" spans="1:24">
      <c r="A165" s="26" t="s">
        <v>9855</v>
      </c>
      <c r="B165" s="26" t="s">
        <v>9855</v>
      </c>
      <c r="C165" s="26" t="s">
        <v>9854</v>
      </c>
      <c r="D165" s="27">
        <v>22.8</v>
      </c>
      <c r="E165" s="28">
        <v>200</v>
      </c>
      <c r="F165" s="37">
        <v>2.44</v>
      </c>
      <c r="G165" s="37">
        <v>2.35</v>
      </c>
      <c r="H165" s="30">
        <v>3.8999999999999998E-3</v>
      </c>
      <c r="I165" s="31">
        <v>4.2</v>
      </c>
      <c r="J165" s="31">
        <v>4.22</v>
      </c>
      <c r="K165" s="31">
        <v>1.51</v>
      </c>
      <c r="L165" s="31">
        <v>1.62</v>
      </c>
      <c r="M165" s="28">
        <v>37</v>
      </c>
      <c r="N165" s="31">
        <v>0.11</v>
      </c>
      <c r="O165" s="31">
        <v>0.24</v>
      </c>
      <c r="P165" s="28">
        <v>140</v>
      </c>
      <c r="Q165" s="31">
        <v>0.2</v>
      </c>
      <c r="R165" s="31">
        <v>0.35</v>
      </c>
      <c r="S165" s="28">
        <v>772</v>
      </c>
      <c r="T165" s="31">
        <v>0.5</v>
      </c>
      <c r="U165" s="31">
        <v>0.56999999999999995</v>
      </c>
      <c r="V165" s="28">
        <v>1543</v>
      </c>
      <c r="W165" s="31">
        <v>0.56999999999999995</v>
      </c>
      <c r="X165" s="38" t="s">
        <v>25</v>
      </c>
    </row>
    <row r="166" spans="1:24">
      <c r="A166" s="26" t="s">
        <v>9854</v>
      </c>
      <c r="B166" s="26" t="s">
        <v>9854</v>
      </c>
      <c r="C166" s="26" t="s">
        <v>9856</v>
      </c>
      <c r="D166" s="27">
        <v>31.4</v>
      </c>
      <c r="E166" s="28">
        <v>300</v>
      </c>
      <c r="F166" s="37">
        <v>1.17</v>
      </c>
      <c r="G166" s="37">
        <v>1.01</v>
      </c>
      <c r="H166" s="30">
        <v>5.1000000000000004E-3</v>
      </c>
      <c r="I166" s="31">
        <v>4.22</v>
      </c>
      <c r="J166" s="31">
        <v>4.46</v>
      </c>
      <c r="K166" s="31">
        <v>2.69</v>
      </c>
      <c r="L166" s="31">
        <v>3.09</v>
      </c>
      <c r="M166" s="28">
        <v>526</v>
      </c>
      <c r="N166" s="31">
        <v>0.22</v>
      </c>
      <c r="O166" s="31">
        <v>0.54</v>
      </c>
      <c r="P166" s="28">
        <v>1724</v>
      </c>
      <c r="Q166" s="31">
        <v>0.4</v>
      </c>
      <c r="R166" s="31">
        <v>0.76</v>
      </c>
      <c r="S166" s="28">
        <v>2584</v>
      </c>
      <c r="T166" s="31">
        <v>0.5</v>
      </c>
      <c r="U166" s="31">
        <v>0.85</v>
      </c>
      <c r="V166" s="28">
        <v>5169</v>
      </c>
      <c r="W166" s="31">
        <v>0.85</v>
      </c>
      <c r="X166" s="38" t="s">
        <v>25</v>
      </c>
    </row>
    <row r="167" spans="1:24">
      <c r="A167" s="26" t="s">
        <v>9856</v>
      </c>
      <c r="B167" s="26" t="s">
        <v>9856</v>
      </c>
      <c r="C167" s="26" t="s">
        <v>9857</v>
      </c>
      <c r="D167" s="27">
        <v>41.2</v>
      </c>
      <c r="E167" s="28">
        <v>400</v>
      </c>
      <c r="F167" s="37">
        <v>0.88</v>
      </c>
      <c r="G167" s="37">
        <v>0.72</v>
      </c>
      <c r="H167" s="30">
        <v>3.8999999999999998E-3</v>
      </c>
      <c r="I167" s="31">
        <v>4.46</v>
      </c>
      <c r="J167" s="31">
        <v>4.3600000000000003</v>
      </c>
      <c r="K167" s="31">
        <v>3.12</v>
      </c>
      <c r="L167" s="31">
        <v>3.18</v>
      </c>
      <c r="M167" s="28">
        <v>949</v>
      </c>
      <c r="N167" s="31">
        <v>0.21</v>
      </c>
      <c r="O167" s="31">
        <v>0.56999999999999995</v>
      </c>
      <c r="P167" s="28">
        <v>2941</v>
      </c>
      <c r="Q167" s="31">
        <v>0.38</v>
      </c>
      <c r="R167" s="31">
        <v>0.78</v>
      </c>
      <c r="S167" s="28">
        <v>4859</v>
      </c>
      <c r="T167" s="31">
        <v>0.5</v>
      </c>
      <c r="U167" s="31">
        <v>0.9</v>
      </c>
      <c r="V167" s="28">
        <v>9718</v>
      </c>
      <c r="W167" s="31">
        <v>0.9</v>
      </c>
      <c r="X167" s="38" t="s">
        <v>25</v>
      </c>
    </row>
    <row r="168" spans="1:24">
      <c r="A168" s="26" t="s">
        <v>9857</v>
      </c>
      <c r="B168" s="26" t="s">
        <v>9857</v>
      </c>
      <c r="C168" s="26" t="s">
        <v>9858</v>
      </c>
      <c r="D168" s="27">
        <v>38.299999999999997</v>
      </c>
      <c r="E168" s="28">
        <v>400</v>
      </c>
      <c r="F168" s="37">
        <v>0.72</v>
      </c>
      <c r="G168" s="37">
        <v>0.59</v>
      </c>
      <c r="H168" s="30">
        <v>3.3999999999999998E-3</v>
      </c>
      <c r="I168" s="31">
        <v>4.3600000000000003</v>
      </c>
      <c r="J168" s="31">
        <v>4.3899999999999997</v>
      </c>
      <c r="K168" s="31">
        <v>3.18</v>
      </c>
      <c r="L168" s="31">
        <v>3.34</v>
      </c>
      <c r="M168" s="28">
        <v>949</v>
      </c>
      <c r="N168" s="31">
        <v>0.22</v>
      </c>
      <c r="O168" s="31">
        <v>0.54</v>
      </c>
      <c r="P168" s="28">
        <v>2941</v>
      </c>
      <c r="Q168" s="31">
        <v>0.39</v>
      </c>
      <c r="R168" s="31">
        <v>0.75</v>
      </c>
      <c r="S168" s="28">
        <v>4543</v>
      </c>
      <c r="T168" s="31">
        <v>0.5</v>
      </c>
      <c r="U168" s="31">
        <v>0.84</v>
      </c>
      <c r="V168" s="28">
        <v>9085</v>
      </c>
      <c r="W168" s="31">
        <v>0.84</v>
      </c>
      <c r="X168" s="38" t="s">
        <v>25</v>
      </c>
    </row>
    <row r="169" spans="1:24">
      <c r="A169" s="26" t="s">
        <v>9859</v>
      </c>
      <c r="B169" s="26" t="s">
        <v>9859</v>
      </c>
      <c r="C169" s="26" t="s">
        <v>9860</v>
      </c>
      <c r="D169" s="27">
        <v>20.100000000000001</v>
      </c>
      <c r="E169" s="28">
        <v>200</v>
      </c>
      <c r="F169" s="37">
        <v>2.2000000000000002</v>
      </c>
      <c r="G169" s="37">
        <v>2.1800000000000002</v>
      </c>
      <c r="H169" s="30">
        <v>1E-3</v>
      </c>
      <c r="I169" s="31">
        <v>4.2</v>
      </c>
      <c r="J169" s="31">
        <v>4.05</v>
      </c>
      <c r="K169" s="31">
        <v>1.75</v>
      </c>
      <c r="L169" s="31">
        <v>1.62</v>
      </c>
      <c r="M169" s="28">
        <v>5</v>
      </c>
      <c r="N169" s="31">
        <v>0.06</v>
      </c>
      <c r="O169" s="31">
        <v>0.08</v>
      </c>
      <c r="P169" s="28">
        <v>19</v>
      </c>
      <c r="Q169" s="31">
        <v>0.11</v>
      </c>
      <c r="R169" s="31">
        <v>0.12</v>
      </c>
      <c r="S169" s="28">
        <v>387</v>
      </c>
      <c r="T169" s="31">
        <v>0.5</v>
      </c>
      <c r="U169" s="31">
        <v>0.28999999999999998</v>
      </c>
      <c r="V169" s="28">
        <v>775</v>
      </c>
      <c r="W169" s="31">
        <v>0.28999999999999998</v>
      </c>
      <c r="X169" s="38" t="s">
        <v>25</v>
      </c>
    </row>
    <row r="170" spans="1:24">
      <c r="A170" s="26" t="s">
        <v>9861</v>
      </c>
      <c r="B170" s="26" t="s">
        <v>9861</v>
      </c>
      <c r="C170" s="26" t="s">
        <v>9860</v>
      </c>
      <c r="D170" s="27">
        <v>16.5</v>
      </c>
      <c r="E170" s="28">
        <v>200</v>
      </c>
      <c r="F170" s="37">
        <v>2.63</v>
      </c>
      <c r="G170" s="37">
        <v>2.5499999999999998</v>
      </c>
      <c r="H170" s="30">
        <v>4.7999999999999996E-3</v>
      </c>
      <c r="I170" s="31">
        <v>4</v>
      </c>
      <c r="J170" s="31">
        <v>4.05</v>
      </c>
      <c r="K170" s="31">
        <v>1.1200000000000001</v>
      </c>
      <c r="L170" s="31">
        <v>1.25</v>
      </c>
      <c r="M170" s="28">
        <v>49</v>
      </c>
      <c r="N170" s="31">
        <v>0.12</v>
      </c>
      <c r="O170" s="31">
        <v>0.28000000000000003</v>
      </c>
      <c r="P170" s="28">
        <v>186</v>
      </c>
      <c r="Q170" s="31">
        <v>0.22</v>
      </c>
      <c r="R170" s="31">
        <v>0.41</v>
      </c>
      <c r="S170" s="28">
        <v>855</v>
      </c>
      <c r="T170" s="31">
        <v>0.5</v>
      </c>
      <c r="U170" s="31">
        <v>0.63</v>
      </c>
      <c r="V170" s="28">
        <v>1710</v>
      </c>
      <c r="W170" s="31">
        <v>0.63</v>
      </c>
      <c r="X170" s="38" t="s">
        <v>25</v>
      </c>
    </row>
    <row r="171" spans="1:24">
      <c r="A171" s="26" t="s">
        <v>9860</v>
      </c>
      <c r="B171" s="26" t="s">
        <v>9860</v>
      </c>
      <c r="C171" s="26" t="s">
        <v>9862</v>
      </c>
      <c r="D171" s="27">
        <v>47.7</v>
      </c>
      <c r="E171" s="28">
        <v>250</v>
      </c>
      <c r="F171" s="37">
        <v>2.08</v>
      </c>
      <c r="G171" s="37">
        <v>2.04</v>
      </c>
      <c r="H171" s="30">
        <v>8.0000000000000004E-4</v>
      </c>
      <c r="I171" s="31">
        <v>4.05</v>
      </c>
      <c r="J171" s="31">
        <v>3.8</v>
      </c>
      <c r="K171" s="31">
        <v>1.67</v>
      </c>
      <c r="L171" s="31">
        <v>1.46</v>
      </c>
      <c r="M171" s="28">
        <v>59</v>
      </c>
      <c r="N171" s="31">
        <v>0.15</v>
      </c>
      <c r="O171" s="31">
        <v>0.15</v>
      </c>
      <c r="P171" s="28">
        <v>220</v>
      </c>
      <c r="Q171" s="31">
        <v>0.28000000000000003</v>
      </c>
      <c r="R171" s="31">
        <v>0.23</v>
      </c>
      <c r="S171" s="28">
        <v>645</v>
      </c>
      <c r="T171" s="31">
        <v>0.5</v>
      </c>
      <c r="U171" s="31">
        <v>0.3</v>
      </c>
      <c r="V171" s="28">
        <v>1289</v>
      </c>
      <c r="W171" s="31">
        <v>0.3</v>
      </c>
      <c r="X171" s="38" t="s">
        <v>25</v>
      </c>
    </row>
    <row r="172" spans="1:24">
      <c r="A172" s="26" t="s">
        <v>9863</v>
      </c>
      <c r="B172" s="26" t="s">
        <v>9863</v>
      </c>
      <c r="C172" s="26" t="s">
        <v>9862</v>
      </c>
      <c r="D172" s="27">
        <v>20.100000000000001</v>
      </c>
      <c r="E172" s="28">
        <v>200</v>
      </c>
      <c r="F172" s="37">
        <v>2.2999999999999998</v>
      </c>
      <c r="G172" s="37">
        <v>2.2200000000000002</v>
      </c>
      <c r="H172" s="30">
        <v>4.0000000000000001E-3</v>
      </c>
      <c r="I172" s="31">
        <v>3.78</v>
      </c>
      <c r="J172" s="31">
        <v>3.8</v>
      </c>
      <c r="K172" s="31">
        <v>1.23</v>
      </c>
      <c r="L172" s="31">
        <v>1.33</v>
      </c>
      <c r="M172" s="28">
        <v>44</v>
      </c>
      <c r="N172" s="31">
        <v>0.12</v>
      </c>
      <c r="O172" s="31">
        <v>0.25</v>
      </c>
      <c r="P172" s="28">
        <v>165</v>
      </c>
      <c r="Q172" s="31">
        <v>0.22</v>
      </c>
      <c r="R172" s="31">
        <v>0.37</v>
      </c>
      <c r="S172" s="28">
        <v>775</v>
      </c>
      <c r="T172" s="31">
        <v>0.5</v>
      </c>
      <c r="U172" s="31">
        <v>0.56999999999999995</v>
      </c>
      <c r="V172" s="28">
        <v>1549</v>
      </c>
      <c r="W172" s="31">
        <v>0.56999999999999995</v>
      </c>
      <c r="X172" s="38" t="s">
        <v>25</v>
      </c>
    </row>
    <row r="173" spans="1:24">
      <c r="A173" s="26" t="s">
        <v>9862</v>
      </c>
      <c r="B173" s="26" t="s">
        <v>9862</v>
      </c>
      <c r="C173" s="26" t="s">
        <v>9864</v>
      </c>
      <c r="D173" s="27">
        <v>16.5</v>
      </c>
      <c r="E173" s="28">
        <v>300</v>
      </c>
      <c r="F173" s="37">
        <v>2.04</v>
      </c>
      <c r="G173" s="37">
        <v>1.96</v>
      </c>
      <c r="H173" s="30">
        <v>4.7999999999999996E-3</v>
      </c>
      <c r="I173" s="31">
        <v>3.8</v>
      </c>
      <c r="J173" s="31">
        <v>3.85</v>
      </c>
      <c r="K173" s="31">
        <v>1.4</v>
      </c>
      <c r="L173" s="31">
        <v>1.53</v>
      </c>
      <c r="M173" s="28">
        <v>147</v>
      </c>
      <c r="N173" s="31">
        <v>0.12</v>
      </c>
      <c r="O173" s="31">
        <v>0.37</v>
      </c>
      <c r="P173" s="28">
        <v>526</v>
      </c>
      <c r="Q173" s="31">
        <v>0.22</v>
      </c>
      <c r="R173" s="31">
        <v>0.53</v>
      </c>
      <c r="S173" s="28">
        <v>2521</v>
      </c>
      <c r="T173" s="31">
        <v>0.5</v>
      </c>
      <c r="U173" s="31">
        <v>0.83</v>
      </c>
      <c r="V173" s="28">
        <v>5042</v>
      </c>
      <c r="W173" s="31">
        <v>0.83</v>
      </c>
      <c r="X173" s="38" t="s">
        <v>25</v>
      </c>
    </row>
    <row r="174" spans="1:24">
      <c r="A174" s="26" t="s">
        <v>9864</v>
      </c>
      <c r="B174" s="26" t="s">
        <v>9864</v>
      </c>
      <c r="C174" s="26" t="s">
        <v>9865</v>
      </c>
      <c r="D174" s="27">
        <v>36.9</v>
      </c>
      <c r="E174" s="28">
        <v>300</v>
      </c>
      <c r="F174" s="37">
        <v>1.96</v>
      </c>
      <c r="G174" s="37">
        <v>1.78</v>
      </c>
      <c r="H174" s="30">
        <v>4.8999999999999998E-3</v>
      </c>
      <c r="I174" s="31">
        <v>3.85</v>
      </c>
      <c r="J174" s="31">
        <v>4.01</v>
      </c>
      <c r="K174" s="31">
        <v>1.53</v>
      </c>
      <c r="L174" s="31">
        <v>1.87</v>
      </c>
      <c r="M174" s="28">
        <v>147</v>
      </c>
      <c r="N174" s="31">
        <v>0.12</v>
      </c>
      <c r="O174" s="31">
        <v>0.37</v>
      </c>
      <c r="P174" s="28">
        <v>526</v>
      </c>
      <c r="Q174" s="31">
        <v>0.22</v>
      </c>
      <c r="R174" s="31">
        <v>0.54</v>
      </c>
      <c r="S174" s="28">
        <v>2529</v>
      </c>
      <c r="T174" s="31">
        <v>0.5</v>
      </c>
      <c r="U174" s="31">
        <v>0.83</v>
      </c>
      <c r="V174" s="28">
        <v>5057</v>
      </c>
      <c r="W174" s="31">
        <v>0.83</v>
      </c>
      <c r="X174" s="38" t="s">
        <v>25</v>
      </c>
    </row>
    <row r="175" spans="1:24">
      <c r="A175" s="26" t="s">
        <v>9866</v>
      </c>
      <c r="B175" s="26" t="s">
        <v>9866</v>
      </c>
      <c r="C175" s="26" t="s">
        <v>9865</v>
      </c>
      <c r="D175" s="27">
        <v>20.100000000000001</v>
      </c>
      <c r="E175" s="28">
        <v>200</v>
      </c>
      <c r="F175" s="37">
        <v>2.3199999999999998</v>
      </c>
      <c r="G175" s="37">
        <v>2.2400000000000002</v>
      </c>
      <c r="H175" s="30">
        <v>4.0000000000000001E-3</v>
      </c>
      <c r="I175" s="31">
        <v>3.99</v>
      </c>
      <c r="J175" s="31">
        <v>4.01</v>
      </c>
      <c r="K175" s="31">
        <v>1.42</v>
      </c>
      <c r="L175" s="31">
        <v>1.52</v>
      </c>
      <c r="M175" s="28">
        <v>22</v>
      </c>
      <c r="N175" s="31">
        <v>0.08</v>
      </c>
      <c r="O175" s="31">
        <v>0.2</v>
      </c>
      <c r="P175" s="28">
        <v>84</v>
      </c>
      <c r="Q175" s="31">
        <v>0.16</v>
      </c>
      <c r="R175" s="31">
        <v>0.3</v>
      </c>
      <c r="S175" s="28">
        <v>775</v>
      </c>
      <c r="T175" s="31">
        <v>0.5</v>
      </c>
      <c r="U175" s="31">
        <v>0.56999999999999995</v>
      </c>
      <c r="V175" s="28">
        <v>1549</v>
      </c>
      <c r="W175" s="31">
        <v>0.56999999999999995</v>
      </c>
      <c r="X175" s="38" t="s">
        <v>25</v>
      </c>
    </row>
    <row r="176" spans="1:24">
      <c r="A176" s="26" t="s">
        <v>9865</v>
      </c>
      <c r="B176" s="26" t="s">
        <v>9865</v>
      </c>
      <c r="C176" s="26" t="s">
        <v>9867</v>
      </c>
      <c r="D176" s="27">
        <v>30.5</v>
      </c>
      <c r="E176" s="28">
        <v>300</v>
      </c>
      <c r="F176" s="37">
        <v>1.78</v>
      </c>
      <c r="G176" s="37">
        <v>1.63</v>
      </c>
      <c r="H176" s="30">
        <v>4.8999999999999998E-3</v>
      </c>
      <c r="I176" s="31">
        <v>4.01</v>
      </c>
      <c r="J176" s="31">
        <v>4.1399999999999997</v>
      </c>
      <c r="K176" s="31">
        <v>1.87</v>
      </c>
      <c r="L176" s="31">
        <v>2.15</v>
      </c>
      <c r="M176" s="28">
        <v>171</v>
      </c>
      <c r="N176" s="31">
        <v>0.13</v>
      </c>
      <c r="O176" s="31">
        <v>0.39</v>
      </c>
      <c r="P176" s="28">
        <v>607</v>
      </c>
      <c r="Q176" s="31">
        <v>0.23</v>
      </c>
      <c r="R176" s="31">
        <v>0.56000000000000005</v>
      </c>
      <c r="S176" s="28">
        <v>2539</v>
      </c>
      <c r="T176" s="31">
        <v>0.5</v>
      </c>
      <c r="U176" s="31">
        <v>0.83</v>
      </c>
      <c r="V176" s="28">
        <v>5078</v>
      </c>
      <c r="W176" s="31">
        <v>0.83</v>
      </c>
      <c r="X176" s="38" t="s">
        <v>25</v>
      </c>
    </row>
    <row r="177" spans="1:24">
      <c r="A177" s="26" t="s">
        <v>9868</v>
      </c>
      <c r="B177" s="26" t="s">
        <v>9868</v>
      </c>
      <c r="C177" s="26" t="s">
        <v>9867</v>
      </c>
      <c r="D177" s="27">
        <v>20.100000000000001</v>
      </c>
      <c r="E177" s="28">
        <v>200</v>
      </c>
      <c r="F177" s="37">
        <v>2.2599999999999998</v>
      </c>
      <c r="G177" s="37">
        <v>2.1800000000000002</v>
      </c>
      <c r="H177" s="30">
        <v>4.0000000000000001E-3</v>
      </c>
      <c r="I177" s="31">
        <v>4.1900000000000004</v>
      </c>
      <c r="J177" s="31">
        <v>4.1399999999999997</v>
      </c>
      <c r="K177" s="31">
        <v>1.68</v>
      </c>
      <c r="L177" s="31">
        <v>1.71</v>
      </c>
      <c r="M177" s="28">
        <v>30</v>
      </c>
      <c r="N177" s="31">
        <v>0.1</v>
      </c>
      <c r="O177" s="31">
        <v>0.22</v>
      </c>
      <c r="P177" s="28">
        <v>114</v>
      </c>
      <c r="Q177" s="31">
        <v>0.18</v>
      </c>
      <c r="R177" s="31">
        <v>0.33</v>
      </c>
      <c r="S177" s="28">
        <v>775</v>
      </c>
      <c r="T177" s="31">
        <v>0.5</v>
      </c>
      <c r="U177" s="31">
        <v>0.56999999999999995</v>
      </c>
      <c r="V177" s="28">
        <v>1549</v>
      </c>
      <c r="W177" s="31">
        <v>0.56999999999999995</v>
      </c>
      <c r="X177" s="38" t="s">
        <v>25</v>
      </c>
    </row>
    <row r="178" spans="1:24">
      <c r="A178" s="26" t="s">
        <v>9867</v>
      </c>
      <c r="B178" s="26" t="s">
        <v>9867</v>
      </c>
      <c r="C178" s="26" t="s">
        <v>9869</v>
      </c>
      <c r="D178" s="27">
        <v>30.8</v>
      </c>
      <c r="E178" s="28">
        <v>300</v>
      </c>
      <c r="F178" s="37">
        <v>1.63</v>
      </c>
      <c r="G178" s="37">
        <v>1.48</v>
      </c>
      <c r="H178" s="30">
        <v>4.8999999999999998E-3</v>
      </c>
      <c r="I178" s="31">
        <v>4.1399999999999997</v>
      </c>
      <c r="J178" s="31">
        <v>4.13</v>
      </c>
      <c r="K178" s="31">
        <v>2.15</v>
      </c>
      <c r="L178" s="31">
        <v>2.29</v>
      </c>
      <c r="M178" s="28">
        <v>206</v>
      </c>
      <c r="N178" s="31">
        <v>0.14000000000000001</v>
      </c>
      <c r="O178" s="31">
        <v>0.41</v>
      </c>
      <c r="P178" s="28">
        <v>723</v>
      </c>
      <c r="Q178" s="31">
        <v>0.26</v>
      </c>
      <c r="R178" s="31">
        <v>0.59</v>
      </c>
      <c r="S178" s="28">
        <v>2527</v>
      </c>
      <c r="T178" s="31">
        <v>0.5</v>
      </c>
      <c r="U178" s="31">
        <v>0.83</v>
      </c>
      <c r="V178" s="28">
        <v>5053</v>
      </c>
      <c r="W178" s="31">
        <v>0.83</v>
      </c>
      <c r="X178" s="38" t="s">
        <v>25</v>
      </c>
    </row>
    <row r="179" spans="1:24">
      <c r="A179" s="26" t="s">
        <v>9870</v>
      </c>
      <c r="B179" s="26" t="s">
        <v>9870</v>
      </c>
      <c r="C179" s="26" t="s">
        <v>9869</v>
      </c>
      <c r="D179" s="27">
        <v>20.399999999999999</v>
      </c>
      <c r="E179" s="28">
        <v>200</v>
      </c>
      <c r="F179" s="37">
        <v>2.2599999999999998</v>
      </c>
      <c r="G179" s="37">
        <v>2.1800000000000002</v>
      </c>
      <c r="H179" s="30">
        <v>3.8999999999999998E-3</v>
      </c>
      <c r="I179" s="31">
        <v>4.18</v>
      </c>
      <c r="J179" s="31">
        <v>4.13</v>
      </c>
      <c r="K179" s="31">
        <v>1.67</v>
      </c>
      <c r="L179" s="31">
        <v>1.7</v>
      </c>
      <c r="M179" s="28">
        <v>30</v>
      </c>
      <c r="N179" s="31">
        <v>0.1</v>
      </c>
      <c r="O179" s="31">
        <v>0.22</v>
      </c>
      <c r="P179" s="28">
        <v>114</v>
      </c>
      <c r="Q179" s="31">
        <v>0.18</v>
      </c>
      <c r="R179" s="31">
        <v>0.33</v>
      </c>
      <c r="S179" s="28">
        <v>769</v>
      </c>
      <c r="T179" s="31">
        <v>0.5</v>
      </c>
      <c r="U179" s="31">
        <v>0.56999999999999995</v>
      </c>
      <c r="V179" s="28">
        <v>1538</v>
      </c>
      <c r="W179" s="31">
        <v>0.56999999999999995</v>
      </c>
      <c r="X179" s="38" t="s">
        <v>25</v>
      </c>
    </row>
    <row r="180" spans="1:24">
      <c r="A180" s="26" t="s">
        <v>9869</v>
      </c>
      <c r="B180" s="26" t="s">
        <v>9869</v>
      </c>
      <c r="C180" s="26" t="s">
        <v>9856</v>
      </c>
      <c r="D180" s="27">
        <v>35.299999999999997</v>
      </c>
      <c r="E180" s="28">
        <v>300</v>
      </c>
      <c r="F180" s="37">
        <v>1.48</v>
      </c>
      <c r="G180" s="37">
        <v>1.3</v>
      </c>
      <c r="H180" s="30">
        <v>5.1000000000000004E-3</v>
      </c>
      <c r="I180" s="31">
        <v>4.13</v>
      </c>
      <c r="J180" s="31">
        <v>4.46</v>
      </c>
      <c r="K180" s="31">
        <v>2.29</v>
      </c>
      <c r="L180" s="31">
        <v>2.8</v>
      </c>
      <c r="M180" s="28">
        <v>241</v>
      </c>
      <c r="N180" s="31">
        <v>0.15</v>
      </c>
      <c r="O180" s="31">
        <v>0.43</v>
      </c>
      <c r="P180" s="28">
        <v>836</v>
      </c>
      <c r="Q180" s="31">
        <v>0.27</v>
      </c>
      <c r="R180" s="31">
        <v>0.62</v>
      </c>
      <c r="S180" s="28">
        <v>2585</v>
      </c>
      <c r="T180" s="31">
        <v>0.5</v>
      </c>
      <c r="U180" s="31">
        <v>0.85</v>
      </c>
      <c r="V180" s="28">
        <v>5171</v>
      </c>
      <c r="W180" s="31">
        <v>0.85</v>
      </c>
      <c r="X180" s="38" t="s">
        <v>25</v>
      </c>
    </row>
    <row r="181" spans="1:24">
      <c r="A181" s="26" t="s">
        <v>9871</v>
      </c>
      <c r="B181" s="26" t="s">
        <v>9871</v>
      </c>
      <c r="C181" s="26" t="s">
        <v>9856</v>
      </c>
      <c r="D181" s="27">
        <v>35.799999999999997</v>
      </c>
      <c r="E181" s="28">
        <v>400</v>
      </c>
      <c r="F181" s="37">
        <v>1</v>
      </c>
      <c r="G181" s="37">
        <v>0.88</v>
      </c>
      <c r="H181" s="30">
        <v>3.3999999999999998E-3</v>
      </c>
      <c r="I181" s="31">
        <v>4.63</v>
      </c>
      <c r="J181" s="31">
        <v>4.46</v>
      </c>
      <c r="K181" s="31">
        <v>3.17</v>
      </c>
      <c r="L181" s="31">
        <v>3.12</v>
      </c>
      <c r="M181" s="28">
        <v>135</v>
      </c>
      <c r="N181" s="31">
        <v>0.09</v>
      </c>
      <c r="O181" s="31">
        <v>0.3</v>
      </c>
      <c r="P181" s="28">
        <v>486</v>
      </c>
      <c r="Q181" s="31">
        <v>0.16</v>
      </c>
      <c r="R181" s="31">
        <v>0.44</v>
      </c>
      <c r="S181" s="28">
        <v>4514</v>
      </c>
      <c r="T181" s="31">
        <v>0.5</v>
      </c>
      <c r="U181" s="31">
        <v>0.83</v>
      </c>
      <c r="V181" s="28">
        <v>9028</v>
      </c>
      <c r="W181" s="31">
        <v>0.83</v>
      </c>
      <c r="X181" s="38" t="s">
        <v>25</v>
      </c>
    </row>
    <row r="182" spans="1:24">
      <c r="A182" s="26" t="s">
        <v>9872</v>
      </c>
      <c r="B182" s="26" t="s">
        <v>9872</v>
      </c>
      <c r="C182" s="26" t="s">
        <v>9871</v>
      </c>
      <c r="D182" s="27">
        <v>33.299999999999997</v>
      </c>
      <c r="E182" s="28">
        <v>400</v>
      </c>
      <c r="F182" s="37">
        <v>1.1100000000000001</v>
      </c>
      <c r="G182" s="37">
        <v>1</v>
      </c>
      <c r="H182" s="30">
        <v>3.3E-3</v>
      </c>
      <c r="I182" s="31">
        <v>4.8099999999999996</v>
      </c>
      <c r="J182" s="31">
        <v>4.63</v>
      </c>
      <c r="K182" s="31">
        <v>3.24</v>
      </c>
      <c r="L182" s="31">
        <v>3.17</v>
      </c>
      <c r="M182" s="28">
        <v>74</v>
      </c>
      <c r="N182" s="31">
        <v>0.06</v>
      </c>
      <c r="O182" s="31">
        <v>0.25</v>
      </c>
      <c r="P182" s="28">
        <v>273</v>
      </c>
      <c r="Q182" s="31">
        <v>0.12</v>
      </c>
      <c r="R182" s="31">
        <v>0.37</v>
      </c>
      <c r="S182" s="28">
        <v>4481</v>
      </c>
      <c r="T182" s="31">
        <v>0.5</v>
      </c>
      <c r="U182" s="31">
        <v>0.83</v>
      </c>
      <c r="V182" s="28">
        <v>8963</v>
      </c>
      <c r="W182" s="31">
        <v>0.83</v>
      </c>
      <c r="X182" s="38" t="s">
        <v>25</v>
      </c>
    </row>
    <row r="183" spans="1:24">
      <c r="A183" s="26" t="s">
        <v>9873</v>
      </c>
      <c r="B183" s="26" t="s">
        <v>9873</v>
      </c>
      <c r="C183" s="26" t="s">
        <v>9874</v>
      </c>
      <c r="D183" s="27">
        <v>76.8</v>
      </c>
      <c r="E183" s="28">
        <v>200</v>
      </c>
      <c r="F183" s="37">
        <v>3.37</v>
      </c>
      <c r="G183" s="37">
        <v>3.1</v>
      </c>
      <c r="H183" s="30">
        <v>3.5000000000000001E-3</v>
      </c>
      <c r="I183" s="31">
        <v>4.8899999999999997</v>
      </c>
      <c r="J183" s="31">
        <v>5.12</v>
      </c>
      <c r="K183" s="31">
        <v>1.27</v>
      </c>
      <c r="L183" s="31">
        <v>1.77</v>
      </c>
      <c r="M183" s="28">
        <v>69</v>
      </c>
      <c r="N183" s="31">
        <v>0.15</v>
      </c>
      <c r="O183" s="31">
        <v>0.28000000000000003</v>
      </c>
      <c r="P183" s="28">
        <v>257</v>
      </c>
      <c r="Q183" s="31">
        <v>0.28000000000000003</v>
      </c>
      <c r="R183" s="31">
        <v>0.4</v>
      </c>
      <c r="S183" s="28">
        <v>728</v>
      </c>
      <c r="T183" s="31">
        <v>0.5</v>
      </c>
      <c r="U183" s="31">
        <v>0.54</v>
      </c>
      <c r="V183" s="28">
        <v>1456</v>
      </c>
      <c r="W183" s="31">
        <v>0.54</v>
      </c>
      <c r="X183" s="38" t="s">
        <v>25</v>
      </c>
    </row>
    <row r="184" spans="1:24">
      <c r="A184" s="26" t="s">
        <v>9874</v>
      </c>
      <c r="B184" s="26" t="s">
        <v>9874</v>
      </c>
      <c r="C184" s="26" t="s">
        <v>9875</v>
      </c>
      <c r="D184" s="27">
        <v>22.8</v>
      </c>
      <c r="E184" s="28">
        <v>200</v>
      </c>
      <c r="F184" s="37">
        <v>3.1</v>
      </c>
      <c r="G184" s="37">
        <v>3.02</v>
      </c>
      <c r="H184" s="30">
        <v>3.5000000000000001E-3</v>
      </c>
      <c r="I184" s="31">
        <v>5.12</v>
      </c>
      <c r="J184" s="31">
        <v>5.29</v>
      </c>
      <c r="K184" s="31">
        <v>1.77</v>
      </c>
      <c r="L184" s="31">
        <v>2.02</v>
      </c>
      <c r="M184" s="28">
        <v>69</v>
      </c>
      <c r="N184" s="31">
        <v>0.15</v>
      </c>
      <c r="O184" s="31">
        <v>0.27</v>
      </c>
      <c r="P184" s="28">
        <v>257</v>
      </c>
      <c r="Q184" s="31">
        <v>0.28000000000000003</v>
      </c>
      <c r="R184" s="31">
        <v>0.4</v>
      </c>
      <c r="S184" s="28">
        <v>727</v>
      </c>
      <c r="T184" s="31">
        <v>0.5</v>
      </c>
      <c r="U184" s="31">
        <v>0.54</v>
      </c>
      <c r="V184" s="28">
        <v>1455</v>
      </c>
      <c r="W184" s="31">
        <v>0.54</v>
      </c>
      <c r="X184" s="38" t="s">
        <v>25</v>
      </c>
    </row>
    <row r="185" spans="1:24">
      <c r="A185" s="26" t="s">
        <v>9876</v>
      </c>
      <c r="B185" s="26" t="s">
        <v>9876</v>
      </c>
      <c r="C185" s="26" t="s">
        <v>9877</v>
      </c>
      <c r="D185" s="27">
        <v>75</v>
      </c>
      <c r="E185" s="28">
        <v>200</v>
      </c>
      <c r="F185" s="37">
        <v>3.34</v>
      </c>
      <c r="G185" s="37">
        <v>3.07</v>
      </c>
      <c r="H185" s="30">
        <v>3.5999999999999999E-3</v>
      </c>
      <c r="I185" s="31">
        <v>4.8600000000000003</v>
      </c>
      <c r="J185" s="31">
        <v>5.16</v>
      </c>
      <c r="K185" s="31">
        <v>1.27</v>
      </c>
      <c r="L185" s="31">
        <v>1.84</v>
      </c>
      <c r="M185" s="28">
        <v>64</v>
      </c>
      <c r="N185" s="31">
        <v>0.14000000000000001</v>
      </c>
      <c r="O185" s="31">
        <v>0.27</v>
      </c>
      <c r="P185" s="28">
        <v>240</v>
      </c>
      <c r="Q185" s="31">
        <v>0.27</v>
      </c>
      <c r="R185" s="31">
        <v>0.4</v>
      </c>
      <c r="S185" s="28">
        <v>737</v>
      </c>
      <c r="T185" s="31">
        <v>0.5</v>
      </c>
      <c r="U185" s="31">
        <v>0.54</v>
      </c>
      <c r="V185" s="28">
        <v>1474</v>
      </c>
      <c r="W185" s="31">
        <v>0.54</v>
      </c>
      <c r="X185" s="38" t="s">
        <v>25</v>
      </c>
    </row>
    <row r="186" spans="1:24">
      <c r="A186" s="26" t="s">
        <v>9877</v>
      </c>
      <c r="B186" s="26" t="s">
        <v>9877</v>
      </c>
      <c r="C186" s="26" t="s">
        <v>9875</v>
      </c>
      <c r="D186" s="27">
        <v>22.8</v>
      </c>
      <c r="E186" s="28">
        <v>200</v>
      </c>
      <c r="F186" s="37">
        <v>3.07</v>
      </c>
      <c r="G186" s="37">
        <v>2.99</v>
      </c>
      <c r="H186" s="30">
        <v>3.5000000000000001E-3</v>
      </c>
      <c r="I186" s="31">
        <v>5.16</v>
      </c>
      <c r="J186" s="31">
        <v>5.29</v>
      </c>
      <c r="K186" s="31">
        <v>1.84</v>
      </c>
      <c r="L186" s="31">
        <v>2.0499999999999998</v>
      </c>
      <c r="M186" s="28">
        <v>64</v>
      </c>
      <c r="N186" s="31">
        <v>0.14000000000000001</v>
      </c>
      <c r="O186" s="31">
        <v>0.27</v>
      </c>
      <c r="P186" s="28">
        <v>240</v>
      </c>
      <c r="Q186" s="31">
        <v>0.27</v>
      </c>
      <c r="R186" s="31">
        <v>0.4</v>
      </c>
      <c r="S186" s="28">
        <v>727</v>
      </c>
      <c r="T186" s="31">
        <v>0.5</v>
      </c>
      <c r="U186" s="31">
        <v>0.54</v>
      </c>
      <c r="V186" s="28">
        <v>1455</v>
      </c>
      <c r="W186" s="31">
        <v>0.54</v>
      </c>
      <c r="X186" s="38" t="s">
        <v>25</v>
      </c>
    </row>
    <row r="187" spans="1:24">
      <c r="A187" s="26" t="s">
        <v>9875</v>
      </c>
      <c r="B187" s="26" t="s">
        <v>9875</v>
      </c>
      <c r="C187" s="26" t="s">
        <v>9878</v>
      </c>
      <c r="D187" s="27">
        <v>35</v>
      </c>
      <c r="E187" s="28">
        <v>300</v>
      </c>
      <c r="F187" s="37">
        <v>2.98</v>
      </c>
      <c r="G187" s="37">
        <v>2.72</v>
      </c>
      <c r="H187" s="30">
        <v>7.4000000000000003E-3</v>
      </c>
      <c r="I187" s="31">
        <v>5.29</v>
      </c>
      <c r="J187" s="31">
        <v>5.22</v>
      </c>
      <c r="K187" s="31">
        <v>1.95</v>
      </c>
      <c r="L187" s="31">
        <v>2.14</v>
      </c>
      <c r="M187" s="28">
        <v>143</v>
      </c>
      <c r="N187" s="31">
        <v>0.1</v>
      </c>
      <c r="O187" s="31">
        <v>0.42</v>
      </c>
      <c r="P187" s="28">
        <v>516</v>
      </c>
      <c r="Q187" s="31">
        <v>0.19</v>
      </c>
      <c r="R187" s="31">
        <v>0.62</v>
      </c>
      <c r="S187" s="28">
        <v>3120</v>
      </c>
      <c r="T187" s="31">
        <v>0.5</v>
      </c>
      <c r="U187" s="31">
        <v>1.02</v>
      </c>
      <c r="V187" s="28">
        <v>6241</v>
      </c>
      <c r="W187" s="31">
        <v>1.02</v>
      </c>
      <c r="X187" s="38" t="s">
        <v>25</v>
      </c>
    </row>
    <row r="188" spans="1:24">
      <c r="A188" s="26" t="s">
        <v>9879</v>
      </c>
      <c r="B188" s="26" t="s">
        <v>9879</v>
      </c>
      <c r="C188" s="26" t="s">
        <v>9880</v>
      </c>
      <c r="D188" s="27">
        <v>76.8</v>
      </c>
      <c r="E188" s="28">
        <v>200</v>
      </c>
      <c r="F188" s="37">
        <v>3.33</v>
      </c>
      <c r="G188" s="37">
        <v>3.06</v>
      </c>
      <c r="H188" s="30">
        <v>3.5000000000000001E-3</v>
      </c>
      <c r="I188" s="31">
        <v>4.91</v>
      </c>
      <c r="J188" s="31">
        <v>5.13</v>
      </c>
      <c r="K188" s="31">
        <v>1.33</v>
      </c>
      <c r="L188" s="31">
        <v>1.82</v>
      </c>
      <c r="M188" s="28">
        <v>69</v>
      </c>
      <c r="N188" s="31">
        <v>0.15</v>
      </c>
      <c r="O188" s="31">
        <v>0.28000000000000003</v>
      </c>
      <c r="P188" s="28">
        <v>257</v>
      </c>
      <c r="Q188" s="31">
        <v>0.28000000000000003</v>
      </c>
      <c r="R188" s="31">
        <v>0.4</v>
      </c>
      <c r="S188" s="28">
        <v>728</v>
      </c>
      <c r="T188" s="31">
        <v>0.5</v>
      </c>
      <c r="U188" s="31">
        <v>0.54</v>
      </c>
      <c r="V188" s="28">
        <v>1456</v>
      </c>
      <c r="W188" s="31">
        <v>0.54</v>
      </c>
      <c r="X188" s="38" t="s">
        <v>25</v>
      </c>
    </row>
    <row r="189" spans="1:24">
      <c r="A189" s="26" t="s">
        <v>9880</v>
      </c>
      <c r="B189" s="26" t="s">
        <v>9880</v>
      </c>
      <c r="C189" s="26" t="s">
        <v>9878</v>
      </c>
      <c r="D189" s="27">
        <v>22.8</v>
      </c>
      <c r="E189" s="28">
        <v>200</v>
      </c>
      <c r="F189" s="37">
        <v>2.98</v>
      </c>
      <c r="G189" s="37">
        <v>2.72</v>
      </c>
      <c r="H189" s="30">
        <v>1.14E-2</v>
      </c>
      <c r="I189" s="31">
        <v>5.13</v>
      </c>
      <c r="J189" s="31">
        <v>5.22</v>
      </c>
      <c r="K189" s="31">
        <v>1.9</v>
      </c>
      <c r="L189" s="31">
        <v>2.25</v>
      </c>
      <c r="M189" s="28">
        <v>69</v>
      </c>
      <c r="N189" s="31">
        <v>0.11</v>
      </c>
      <c r="O189" s="31">
        <v>0.41</v>
      </c>
      <c r="P189" s="28">
        <v>257</v>
      </c>
      <c r="Q189" s="31">
        <v>0.21</v>
      </c>
      <c r="R189" s="31">
        <v>0.61</v>
      </c>
      <c r="S189" s="28">
        <v>1311</v>
      </c>
      <c r="T189" s="31">
        <v>0.5</v>
      </c>
      <c r="U189" s="31">
        <v>0.97</v>
      </c>
      <c r="V189" s="28">
        <v>2623</v>
      </c>
      <c r="W189" s="31">
        <v>0.97</v>
      </c>
      <c r="X189" s="38" t="s">
        <v>25</v>
      </c>
    </row>
    <row r="190" spans="1:24">
      <c r="A190" s="26" t="s">
        <v>9881</v>
      </c>
      <c r="B190" s="26" t="s">
        <v>9881</v>
      </c>
      <c r="C190" s="26" t="s">
        <v>9882</v>
      </c>
      <c r="D190" s="27">
        <v>75</v>
      </c>
      <c r="E190" s="28">
        <v>200</v>
      </c>
      <c r="F190" s="37">
        <v>3.31</v>
      </c>
      <c r="G190" s="37">
        <v>3.04</v>
      </c>
      <c r="H190" s="30">
        <v>3.5999999999999999E-3</v>
      </c>
      <c r="I190" s="31">
        <v>5.19</v>
      </c>
      <c r="J190" s="31">
        <v>5.21</v>
      </c>
      <c r="K190" s="31">
        <v>1.63</v>
      </c>
      <c r="L190" s="31">
        <v>1.92</v>
      </c>
      <c r="M190" s="28">
        <v>64</v>
      </c>
      <c r="N190" s="31">
        <v>0.14000000000000001</v>
      </c>
      <c r="O190" s="31">
        <v>0.27</v>
      </c>
      <c r="P190" s="28">
        <v>240</v>
      </c>
      <c r="Q190" s="31">
        <v>0.27</v>
      </c>
      <c r="R190" s="31">
        <v>0.4</v>
      </c>
      <c r="S190" s="28">
        <v>737</v>
      </c>
      <c r="T190" s="31">
        <v>0.5</v>
      </c>
      <c r="U190" s="31">
        <v>0.54</v>
      </c>
      <c r="V190" s="28">
        <v>1474</v>
      </c>
      <c r="W190" s="31">
        <v>0.54</v>
      </c>
      <c r="X190" s="38" t="s">
        <v>25</v>
      </c>
    </row>
    <row r="191" spans="1:24">
      <c r="A191" s="26" t="s">
        <v>9882</v>
      </c>
      <c r="B191" s="26" t="s">
        <v>9882</v>
      </c>
      <c r="C191" s="26" t="s">
        <v>9878</v>
      </c>
      <c r="D191" s="27">
        <v>22.8</v>
      </c>
      <c r="E191" s="28">
        <v>200</v>
      </c>
      <c r="F191" s="37">
        <v>3.04</v>
      </c>
      <c r="G191" s="37">
        <v>2.96</v>
      </c>
      <c r="H191" s="30">
        <v>3.5000000000000001E-3</v>
      </c>
      <c r="I191" s="31">
        <v>5.21</v>
      </c>
      <c r="J191" s="31">
        <v>5.22</v>
      </c>
      <c r="K191" s="31">
        <v>1.92</v>
      </c>
      <c r="L191" s="31">
        <v>2.0099999999999998</v>
      </c>
      <c r="M191" s="28">
        <v>64</v>
      </c>
      <c r="N191" s="31">
        <v>0.14000000000000001</v>
      </c>
      <c r="O191" s="31">
        <v>0.27</v>
      </c>
      <c r="P191" s="28">
        <v>240</v>
      </c>
      <c r="Q191" s="31">
        <v>0.27</v>
      </c>
      <c r="R191" s="31">
        <v>0.4</v>
      </c>
      <c r="S191" s="28">
        <v>727</v>
      </c>
      <c r="T191" s="31">
        <v>0.5</v>
      </c>
      <c r="U191" s="31">
        <v>0.54</v>
      </c>
      <c r="V191" s="28">
        <v>1455</v>
      </c>
      <c r="W191" s="31">
        <v>0.54</v>
      </c>
      <c r="X191" s="38" t="s">
        <v>25</v>
      </c>
    </row>
    <row r="192" spans="1:24">
      <c r="A192" s="26" t="s">
        <v>9878</v>
      </c>
      <c r="B192" s="26" t="s">
        <v>9878</v>
      </c>
      <c r="C192" s="26" t="s">
        <v>9883</v>
      </c>
      <c r="D192" s="27">
        <v>35</v>
      </c>
      <c r="E192" s="28">
        <v>300</v>
      </c>
      <c r="F192" s="37">
        <v>2.72</v>
      </c>
      <c r="G192" s="37">
        <v>2.5499999999999998</v>
      </c>
      <c r="H192" s="30">
        <v>4.8999999999999998E-3</v>
      </c>
      <c r="I192" s="31">
        <v>5.22</v>
      </c>
      <c r="J192" s="31">
        <v>4.87</v>
      </c>
      <c r="K192" s="31">
        <v>2.14</v>
      </c>
      <c r="L192" s="31">
        <v>1.96</v>
      </c>
      <c r="M192" s="28">
        <v>286</v>
      </c>
      <c r="N192" s="31">
        <v>0.16</v>
      </c>
      <c r="O192" s="31">
        <v>0.45</v>
      </c>
      <c r="P192" s="28">
        <v>989</v>
      </c>
      <c r="Q192" s="31">
        <v>0.3</v>
      </c>
      <c r="R192" s="31">
        <v>0.64</v>
      </c>
      <c r="S192" s="28">
        <v>2523</v>
      </c>
      <c r="T192" s="31">
        <v>0.5</v>
      </c>
      <c r="U192" s="31">
        <v>0.83</v>
      </c>
      <c r="V192" s="28">
        <v>5046</v>
      </c>
      <c r="W192" s="31">
        <v>0.83</v>
      </c>
      <c r="X192" s="38" t="s">
        <v>25</v>
      </c>
    </row>
    <row r="193" spans="1:24">
      <c r="A193" s="26" t="s">
        <v>9884</v>
      </c>
      <c r="B193" s="26" t="s">
        <v>9884</v>
      </c>
      <c r="C193" s="26" t="s">
        <v>9885</v>
      </c>
      <c r="D193" s="27">
        <v>76.8</v>
      </c>
      <c r="E193" s="28">
        <v>200</v>
      </c>
      <c r="F193" s="37">
        <v>3.31</v>
      </c>
      <c r="G193" s="37">
        <v>2.92</v>
      </c>
      <c r="H193" s="30">
        <v>5.1000000000000004E-3</v>
      </c>
      <c r="I193" s="31">
        <v>4.8</v>
      </c>
      <c r="J193" s="31">
        <v>4.8499999999999996</v>
      </c>
      <c r="K193" s="31">
        <v>1.24</v>
      </c>
      <c r="L193" s="31">
        <v>1.68</v>
      </c>
      <c r="M193" s="28">
        <v>69</v>
      </c>
      <c r="N193" s="31">
        <v>0.14000000000000001</v>
      </c>
      <c r="O193" s="31">
        <v>0.31</v>
      </c>
      <c r="P193" s="28">
        <v>257</v>
      </c>
      <c r="Q193" s="31">
        <v>0.26</v>
      </c>
      <c r="R193" s="31">
        <v>0.46</v>
      </c>
      <c r="S193" s="28">
        <v>875</v>
      </c>
      <c r="T193" s="31">
        <v>0.5</v>
      </c>
      <c r="U193" s="31">
        <v>0.64</v>
      </c>
      <c r="V193" s="28">
        <v>1750</v>
      </c>
      <c r="W193" s="31">
        <v>0.64</v>
      </c>
      <c r="X193" s="38" t="s">
        <v>25</v>
      </c>
    </row>
    <row r="194" spans="1:24">
      <c r="A194" s="26" t="s">
        <v>9885</v>
      </c>
      <c r="B194" s="26" t="s">
        <v>9885</v>
      </c>
      <c r="C194" s="26" t="s">
        <v>9883</v>
      </c>
      <c r="D194" s="27">
        <v>22.8</v>
      </c>
      <c r="E194" s="28">
        <v>200</v>
      </c>
      <c r="F194" s="37">
        <v>2.92</v>
      </c>
      <c r="G194" s="37">
        <v>2.81</v>
      </c>
      <c r="H194" s="30">
        <v>4.7999999999999996E-3</v>
      </c>
      <c r="I194" s="31">
        <v>4.8499999999999996</v>
      </c>
      <c r="J194" s="31">
        <v>4.87</v>
      </c>
      <c r="K194" s="31">
        <v>1.68</v>
      </c>
      <c r="L194" s="31">
        <v>1.81</v>
      </c>
      <c r="M194" s="28">
        <v>69</v>
      </c>
      <c r="N194" s="31">
        <v>0.14000000000000001</v>
      </c>
      <c r="O194" s="31">
        <v>0.31</v>
      </c>
      <c r="P194" s="28">
        <v>257</v>
      </c>
      <c r="Q194" s="31">
        <v>0.26</v>
      </c>
      <c r="R194" s="31">
        <v>0.45</v>
      </c>
      <c r="S194" s="28">
        <v>853</v>
      </c>
      <c r="T194" s="31">
        <v>0.5</v>
      </c>
      <c r="U194" s="31">
        <v>0.63</v>
      </c>
      <c r="V194" s="28">
        <v>1706</v>
      </c>
      <c r="W194" s="31">
        <v>0.63</v>
      </c>
      <c r="X194" s="38" t="s">
        <v>25</v>
      </c>
    </row>
    <row r="195" spans="1:24">
      <c r="A195" s="26" t="s">
        <v>9886</v>
      </c>
      <c r="B195" s="26" t="s">
        <v>9886</v>
      </c>
      <c r="C195" s="26" t="s">
        <v>9887</v>
      </c>
      <c r="D195" s="27">
        <v>75</v>
      </c>
      <c r="E195" s="28">
        <v>200</v>
      </c>
      <c r="F195" s="37">
        <v>3.44</v>
      </c>
      <c r="G195" s="37">
        <v>3.06</v>
      </c>
      <c r="H195" s="30">
        <v>5.1000000000000004E-3</v>
      </c>
      <c r="I195" s="31">
        <v>4.9000000000000004</v>
      </c>
      <c r="J195" s="31">
        <v>4.88</v>
      </c>
      <c r="K195" s="31">
        <v>1.21</v>
      </c>
      <c r="L195" s="31">
        <v>1.57</v>
      </c>
      <c r="M195" s="28">
        <v>64</v>
      </c>
      <c r="N195" s="31">
        <v>0.13</v>
      </c>
      <c r="O195" s="31">
        <v>0.31</v>
      </c>
      <c r="P195" s="28">
        <v>240</v>
      </c>
      <c r="Q195" s="31">
        <v>0.25</v>
      </c>
      <c r="R195" s="31">
        <v>0.45</v>
      </c>
      <c r="S195" s="28">
        <v>874</v>
      </c>
      <c r="T195" s="31">
        <v>0.5</v>
      </c>
      <c r="U195" s="31">
        <v>0.64</v>
      </c>
      <c r="V195" s="28">
        <v>1748</v>
      </c>
      <c r="W195" s="31">
        <v>0.64</v>
      </c>
      <c r="X195" s="38" t="s">
        <v>25</v>
      </c>
    </row>
    <row r="196" spans="1:24">
      <c r="A196" s="26" t="s">
        <v>9887</v>
      </c>
      <c r="B196" s="26" t="s">
        <v>9887</v>
      </c>
      <c r="C196" s="26" t="s">
        <v>9883</v>
      </c>
      <c r="D196" s="27">
        <v>22.8</v>
      </c>
      <c r="E196" s="28">
        <v>200</v>
      </c>
      <c r="F196" s="37">
        <v>3.06</v>
      </c>
      <c r="G196" s="37">
        <v>2.95</v>
      </c>
      <c r="H196" s="30">
        <v>4.7999999999999996E-3</v>
      </c>
      <c r="I196" s="31">
        <v>4.88</v>
      </c>
      <c r="J196" s="31">
        <v>4.87</v>
      </c>
      <c r="K196" s="31">
        <v>1.57</v>
      </c>
      <c r="L196" s="31">
        <v>1.67</v>
      </c>
      <c r="M196" s="28">
        <v>64</v>
      </c>
      <c r="N196" s="31">
        <v>0.13</v>
      </c>
      <c r="O196" s="31">
        <v>0.3</v>
      </c>
      <c r="P196" s="28">
        <v>240</v>
      </c>
      <c r="Q196" s="31">
        <v>0.25</v>
      </c>
      <c r="R196" s="31">
        <v>0.44</v>
      </c>
      <c r="S196" s="28">
        <v>853</v>
      </c>
      <c r="T196" s="31">
        <v>0.5</v>
      </c>
      <c r="U196" s="31">
        <v>0.63</v>
      </c>
      <c r="V196" s="28">
        <v>1706</v>
      </c>
      <c r="W196" s="31">
        <v>0.63</v>
      </c>
      <c r="X196" s="38" t="s">
        <v>25</v>
      </c>
    </row>
    <row r="197" spans="1:24">
      <c r="A197" s="26" t="s">
        <v>9883</v>
      </c>
      <c r="B197" s="26" t="s">
        <v>9883</v>
      </c>
      <c r="C197" s="26" t="s">
        <v>9888</v>
      </c>
      <c r="D197" s="27">
        <v>35</v>
      </c>
      <c r="E197" s="28">
        <v>300</v>
      </c>
      <c r="F197" s="37">
        <v>2.5499999999999998</v>
      </c>
      <c r="G197" s="37">
        <v>2.38</v>
      </c>
      <c r="H197" s="30">
        <v>4.8999999999999998E-3</v>
      </c>
      <c r="I197" s="31">
        <v>4.87</v>
      </c>
      <c r="J197" s="31">
        <v>5.18</v>
      </c>
      <c r="K197" s="31">
        <v>1.96</v>
      </c>
      <c r="L197" s="31">
        <v>2.44</v>
      </c>
      <c r="M197" s="28">
        <v>429</v>
      </c>
      <c r="N197" s="31">
        <v>0.2</v>
      </c>
      <c r="O197" s="31">
        <v>0.5</v>
      </c>
      <c r="P197" s="28">
        <v>1439</v>
      </c>
      <c r="Q197" s="31">
        <v>0.37</v>
      </c>
      <c r="R197" s="31">
        <v>0.71</v>
      </c>
      <c r="S197" s="28">
        <v>2523</v>
      </c>
      <c r="T197" s="31">
        <v>0.5</v>
      </c>
      <c r="U197" s="31">
        <v>0.83</v>
      </c>
      <c r="V197" s="28">
        <v>5046</v>
      </c>
      <c r="W197" s="31">
        <v>0.83</v>
      </c>
      <c r="X197" s="38" t="s">
        <v>25</v>
      </c>
    </row>
    <row r="198" spans="1:24">
      <c r="A198" s="26" t="s">
        <v>9889</v>
      </c>
      <c r="B198" s="26" t="s">
        <v>9889</v>
      </c>
      <c r="C198" s="26" t="s">
        <v>9890</v>
      </c>
      <c r="D198" s="27">
        <v>76.8</v>
      </c>
      <c r="E198" s="28">
        <v>200</v>
      </c>
      <c r="F198" s="37">
        <v>3.3</v>
      </c>
      <c r="G198" s="37">
        <v>2.91</v>
      </c>
      <c r="H198" s="30">
        <v>5.1000000000000004E-3</v>
      </c>
      <c r="I198" s="31">
        <v>4.84</v>
      </c>
      <c r="J198" s="31">
        <v>5.08</v>
      </c>
      <c r="K198" s="31">
        <v>1.29</v>
      </c>
      <c r="L198" s="31">
        <v>1.92</v>
      </c>
      <c r="M198" s="28">
        <v>69</v>
      </c>
      <c r="N198" s="31">
        <v>0.14000000000000001</v>
      </c>
      <c r="O198" s="31">
        <v>0.31</v>
      </c>
      <c r="P198" s="28">
        <v>257</v>
      </c>
      <c r="Q198" s="31">
        <v>0.26</v>
      </c>
      <c r="R198" s="31">
        <v>0.46</v>
      </c>
      <c r="S198" s="28">
        <v>875</v>
      </c>
      <c r="T198" s="31">
        <v>0.5</v>
      </c>
      <c r="U198" s="31">
        <v>0.64</v>
      </c>
      <c r="V198" s="28">
        <v>1750</v>
      </c>
      <c r="W198" s="31">
        <v>0.64</v>
      </c>
      <c r="X198" s="38" t="s">
        <v>25</v>
      </c>
    </row>
    <row r="199" spans="1:24">
      <c r="A199" s="26" t="s">
        <v>9890</v>
      </c>
      <c r="B199" s="26" t="s">
        <v>9890</v>
      </c>
      <c r="C199" s="26" t="s">
        <v>9888</v>
      </c>
      <c r="D199" s="27">
        <v>22.8</v>
      </c>
      <c r="E199" s="28">
        <v>200</v>
      </c>
      <c r="F199" s="37">
        <v>2.91</v>
      </c>
      <c r="G199" s="37">
        <v>2.8</v>
      </c>
      <c r="H199" s="30">
        <v>4.7999999999999996E-3</v>
      </c>
      <c r="I199" s="31">
        <v>5.08</v>
      </c>
      <c r="J199" s="31">
        <v>5.18</v>
      </c>
      <c r="K199" s="31">
        <v>1.92</v>
      </c>
      <c r="L199" s="31">
        <v>2.13</v>
      </c>
      <c r="M199" s="28">
        <v>69</v>
      </c>
      <c r="N199" s="31">
        <v>0.14000000000000001</v>
      </c>
      <c r="O199" s="31">
        <v>0.31</v>
      </c>
      <c r="P199" s="28">
        <v>257</v>
      </c>
      <c r="Q199" s="31">
        <v>0.26</v>
      </c>
      <c r="R199" s="31">
        <v>0.45</v>
      </c>
      <c r="S199" s="28">
        <v>853</v>
      </c>
      <c r="T199" s="31">
        <v>0.5</v>
      </c>
      <c r="U199" s="31">
        <v>0.63</v>
      </c>
      <c r="V199" s="28">
        <v>1706</v>
      </c>
      <c r="W199" s="31">
        <v>0.63</v>
      </c>
      <c r="X199" s="38" t="s">
        <v>25</v>
      </c>
    </row>
    <row r="200" spans="1:24">
      <c r="A200" s="26" t="s">
        <v>9891</v>
      </c>
      <c r="B200" s="26" t="s">
        <v>9891</v>
      </c>
      <c r="C200" s="26" t="s">
        <v>9892</v>
      </c>
      <c r="D200" s="27">
        <v>75</v>
      </c>
      <c r="E200" s="28">
        <v>200</v>
      </c>
      <c r="F200" s="37">
        <v>3.6</v>
      </c>
      <c r="G200" s="37">
        <v>3.22</v>
      </c>
      <c r="H200" s="30">
        <v>5.1000000000000004E-3</v>
      </c>
      <c r="I200" s="31">
        <v>5.05</v>
      </c>
      <c r="J200" s="31">
        <v>5.14</v>
      </c>
      <c r="K200" s="31">
        <v>1.2</v>
      </c>
      <c r="L200" s="31">
        <v>1.67</v>
      </c>
      <c r="M200" s="28">
        <v>64</v>
      </c>
      <c r="N200" s="31">
        <v>0.13</v>
      </c>
      <c r="O200" s="31">
        <v>0.31</v>
      </c>
      <c r="P200" s="28">
        <v>240</v>
      </c>
      <c r="Q200" s="31">
        <v>0.25</v>
      </c>
      <c r="R200" s="31">
        <v>0.45</v>
      </c>
      <c r="S200" s="28">
        <v>874</v>
      </c>
      <c r="T200" s="31">
        <v>0.5</v>
      </c>
      <c r="U200" s="31">
        <v>0.64</v>
      </c>
      <c r="V200" s="28">
        <v>1748</v>
      </c>
      <c r="W200" s="31">
        <v>0.64</v>
      </c>
      <c r="X200" s="38" t="s">
        <v>25</v>
      </c>
    </row>
    <row r="201" spans="1:24">
      <c r="A201" s="26" t="s">
        <v>9892</v>
      </c>
      <c r="B201" s="26" t="s">
        <v>9892</v>
      </c>
      <c r="C201" s="26" t="s">
        <v>9888</v>
      </c>
      <c r="D201" s="27">
        <v>22.8</v>
      </c>
      <c r="E201" s="28">
        <v>200</v>
      </c>
      <c r="F201" s="37">
        <v>3.22</v>
      </c>
      <c r="G201" s="37">
        <v>3.1</v>
      </c>
      <c r="H201" s="30">
        <v>5.3E-3</v>
      </c>
      <c r="I201" s="31">
        <v>5.14</v>
      </c>
      <c r="J201" s="31">
        <v>5.18</v>
      </c>
      <c r="K201" s="31">
        <v>1.67</v>
      </c>
      <c r="L201" s="31">
        <v>1.83</v>
      </c>
      <c r="M201" s="28">
        <v>64</v>
      </c>
      <c r="N201" s="31">
        <v>0.13</v>
      </c>
      <c r="O201" s="31">
        <v>0.31</v>
      </c>
      <c r="P201" s="28">
        <v>240</v>
      </c>
      <c r="Q201" s="31">
        <v>0.25</v>
      </c>
      <c r="R201" s="31">
        <v>0.46</v>
      </c>
      <c r="S201" s="28">
        <v>891</v>
      </c>
      <c r="T201" s="31">
        <v>0.5</v>
      </c>
      <c r="U201" s="31">
        <v>0.66</v>
      </c>
      <c r="V201" s="28">
        <v>1782</v>
      </c>
      <c r="W201" s="31">
        <v>0.66</v>
      </c>
      <c r="X201" s="38" t="s">
        <v>25</v>
      </c>
    </row>
    <row r="202" spans="1:24">
      <c r="A202" s="26" t="s">
        <v>9888</v>
      </c>
      <c r="B202" s="26" t="s">
        <v>9888</v>
      </c>
      <c r="C202" s="26" t="s">
        <v>9893</v>
      </c>
      <c r="D202" s="27">
        <v>35</v>
      </c>
      <c r="E202" s="28">
        <v>300</v>
      </c>
      <c r="F202" s="37">
        <v>2.38</v>
      </c>
      <c r="G202" s="37">
        <v>2.2000000000000002</v>
      </c>
      <c r="H202" s="30">
        <v>5.1000000000000004E-3</v>
      </c>
      <c r="I202" s="31">
        <v>5.18</v>
      </c>
      <c r="J202" s="31">
        <v>5.08</v>
      </c>
      <c r="K202" s="31">
        <v>2.44</v>
      </c>
      <c r="L202" s="31">
        <v>2.52</v>
      </c>
      <c r="M202" s="28">
        <v>572</v>
      </c>
      <c r="N202" s="31">
        <v>0.22</v>
      </c>
      <c r="O202" s="31">
        <v>0.56000000000000005</v>
      </c>
      <c r="P202" s="28">
        <v>1873</v>
      </c>
      <c r="Q202" s="31">
        <v>0.42</v>
      </c>
      <c r="R202" s="31">
        <v>0.78</v>
      </c>
      <c r="S202" s="28">
        <v>2596</v>
      </c>
      <c r="T202" s="31">
        <v>0.5</v>
      </c>
      <c r="U202" s="31">
        <v>0.85</v>
      </c>
      <c r="V202" s="28">
        <v>5193</v>
      </c>
      <c r="W202" s="31">
        <v>0.85</v>
      </c>
      <c r="X202" s="38" t="s">
        <v>25</v>
      </c>
    </row>
    <row r="203" spans="1:24">
      <c r="A203" s="26" t="s">
        <v>9894</v>
      </c>
      <c r="B203" s="26" t="s">
        <v>9894</v>
      </c>
      <c r="C203" s="26" t="s">
        <v>9895</v>
      </c>
      <c r="D203" s="27">
        <v>76.8</v>
      </c>
      <c r="E203" s="28">
        <v>200</v>
      </c>
      <c r="F203" s="37">
        <v>3.3</v>
      </c>
      <c r="G203" s="37">
        <v>2.91</v>
      </c>
      <c r="H203" s="30">
        <v>5.1000000000000004E-3</v>
      </c>
      <c r="I203" s="31">
        <v>4.84</v>
      </c>
      <c r="J203" s="31">
        <v>5.0199999999999996</v>
      </c>
      <c r="K203" s="31">
        <v>1.29</v>
      </c>
      <c r="L203" s="31">
        <v>1.86</v>
      </c>
      <c r="M203" s="28">
        <v>69</v>
      </c>
      <c r="N203" s="31">
        <v>0.14000000000000001</v>
      </c>
      <c r="O203" s="31">
        <v>0.31</v>
      </c>
      <c r="P203" s="28">
        <v>257</v>
      </c>
      <c r="Q203" s="31">
        <v>0.26</v>
      </c>
      <c r="R203" s="31">
        <v>0.46</v>
      </c>
      <c r="S203" s="28">
        <v>875</v>
      </c>
      <c r="T203" s="31">
        <v>0.5</v>
      </c>
      <c r="U203" s="31">
        <v>0.64</v>
      </c>
      <c r="V203" s="28">
        <v>1750</v>
      </c>
      <c r="W203" s="31">
        <v>0.64</v>
      </c>
      <c r="X203" s="38" t="s">
        <v>25</v>
      </c>
    </row>
    <row r="204" spans="1:24">
      <c r="A204" s="26" t="s">
        <v>9895</v>
      </c>
      <c r="B204" s="26" t="s">
        <v>9895</v>
      </c>
      <c r="C204" s="26" t="s">
        <v>9893</v>
      </c>
      <c r="D204" s="27">
        <v>22.8</v>
      </c>
      <c r="E204" s="28">
        <v>200</v>
      </c>
      <c r="F204" s="37">
        <v>2.91</v>
      </c>
      <c r="G204" s="37">
        <v>2.8</v>
      </c>
      <c r="H204" s="30">
        <v>4.7999999999999996E-3</v>
      </c>
      <c r="I204" s="31">
        <v>5.0199999999999996</v>
      </c>
      <c r="J204" s="31">
        <v>5.08</v>
      </c>
      <c r="K204" s="31">
        <v>1.86</v>
      </c>
      <c r="L204" s="31">
        <v>2.0299999999999998</v>
      </c>
      <c r="M204" s="28">
        <v>69</v>
      </c>
      <c r="N204" s="31">
        <v>0.14000000000000001</v>
      </c>
      <c r="O204" s="31">
        <v>0.31</v>
      </c>
      <c r="P204" s="28">
        <v>257</v>
      </c>
      <c r="Q204" s="31">
        <v>0.26</v>
      </c>
      <c r="R204" s="31">
        <v>0.45</v>
      </c>
      <c r="S204" s="28">
        <v>853</v>
      </c>
      <c r="T204" s="31">
        <v>0.5</v>
      </c>
      <c r="U204" s="31">
        <v>0.63</v>
      </c>
      <c r="V204" s="28">
        <v>1706</v>
      </c>
      <c r="W204" s="31">
        <v>0.63</v>
      </c>
      <c r="X204" s="38" t="s">
        <v>25</v>
      </c>
    </row>
    <row r="205" spans="1:24">
      <c r="A205" s="26" t="s">
        <v>9896</v>
      </c>
      <c r="B205" s="26" t="s">
        <v>9896</v>
      </c>
      <c r="C205" s="26" t="s">
        <v>9897</v>
      </c>
      <c r="D205" s="27">
        <v>75</v>
      </c>
      <c r="E205" s="28">
        <v>200</v>
      </c>
      <c r="F205" s="37">
        <v>3.6</v>
      </c>
      <c r="G205" s="37">
        <v>3.22</v>
      </c>
      <c r="H205" s="30">
        <v>5.1000000000000004E-3</v>
      </c>
      <c r="I205" s="31">
        <v>5.1100000000000003</v>
      </c>
      <c r="J205" s="31">
        <v>5.09</v>
      </c>
      <c r="K205" s="31">
        <v>1.26</v>
      </c>
      <c r="L205" s="31">
        <v>1.62</v>
      </c>
      <c r="M205" s="28">
        <v>69</v>
      </c>
      <c r="N205" s="31">
        <v>0.14000000000000001</v>
      </c>
      <c r="O205" s="31">
        <v>0.31</v>
      </c>
      <c r="P205" s="28">
        <v>257</v>
      </c>
      <c r="Q205" s="31">
        <v>0.26</v>
      </c>
      <c r="R205" s="31">
        <v>0.46</v>
      </c>
      <c r="S205" s="28">
        <v>874</v>
      </c>
      <c r="T205" s="31">
        <v>0.5</v>
      </c>
      <c r="U205" s="31">
        <v>0.64</v>
      </c>
      <c r="V205" s="28">
        <v>1748</v>
      </c>
      <c r="W205" s="31">
        <v>0.64</v>
      </c>
      <c r="X205" s="38" t="s">
        <v>25</v>
      </c>
    </row>
    <row r="206" spans="1:24">
      <c r="A206" s="26" t="s">
        <v>9897</v>
      </c>
      <c r="B206" s="26" t="s">
        <v>9897</v>
      </c>
      <c r="C206" s="26" t="s">
        <v>9893</v>
      </c>
      <c r="D206" s="27">
        <v>22.8</v>
      </c>
      <c r="E206" s="28">
        <v>200</v>
      </c>
      <c r="F206" s="37">
        <v>3.22</v>
      </c>
      <c r="G206" s="37">
        <v>3.1</v>
      </c>
      <c r="H206" s="30">
        <v>5.3E-3</v>
      </c>
      <c r="I206" s="31">
        <v>5.09</v>
      </c>
      <c r="J206" s="31">
        <v>5.08</v>
      </c>
      <c r="K206" s="31">
        <v>1.62</v>
      </c>
      <c r="L206" s="31">
        <v>1.73</v>
      </c>
      <c r="M206" s="28">
        <v>69</v>
      </c>
      <c r="N206" s="31">
        <v>0.13</v>
      </c>
      <c r="O206" s="31">
        <v>0.32</v>
      </c>
      <c r="P206" s="28">
        <v>257</v>
      </c>
      <c r="Q206" s="31">
        <v>0.26</v>
      </c>
      <c r="R206" s="31">
        <v>0.47</v>
      </c>
      <c r="S206" s="28">
        <v>891</v>
      </c>
      <c r="T206" s="31">
        <v>0.5</v>
      </c>
      <c r="U206" s="31">
        <v>0.66</v>
      </c>
      <c r="V206" s="28">
        <v>1782</v>
      </c>
      <c r="W206" s="31">
        <v>0.66</v>
      </c>
      <c r="X206" s="38" t="s">
        <v>25</v>
      </c>
    </row>
    <row r="207" spans="1:24">
      <c r="A207" s="26" t="s">
        <v>9893</v>
      </c>
      <c r="B207" s="26" t="s">
        <v>9893</v>
      </c>
      <c r="C207" s="26" t="s">
        <v>9900</v>
      </c>
      <c r="D207" s="27">
        <v>37.5</v>
      </c>
      <c r="E207" s="28">
        <v>300</v>
      </c>
      <c r="F207" s="37">
        <v>2.2000000000000002</v>
      </c>
      <c r="G207" s="37">
        <v>2.0099999999999998</v>
      </c>
      <c r="H207" s="30">
        <v>5.1000000000000004E-3</v>
      </c>
      <c r="I207" s="31">
        <v>5.08</v>
      </c>
      <c r="J207" s="31">
        <v>4.97</v>
      </c>
      <c r="K207" s="31">
        <v>2.52</v>
      </c>
      <c r="L207" s="31">
        <v>2.6</v>
      </c>
      <c r="M207" s="28">
        <v>720</v>
      </c>
      <c r="N207" s="31">
        <v>0.25</v>
      </c>
      <c r="O207" s="31">
        <v>0.59</v>
      </c>
      <c r="P207" s="28">
        <v>2307</v>
      </c>
      <c r="Q207" s="31">
        <v>0.47</v>
      </c>
      <c r="R207" s="31">
        <v>0.82</v>
      </c>
      <c r="S207" s="28">
        <v>2577</v>
      </c>
      <c r="T207" s="31">
        <v>0.5</v>
      </c>
      <c r="U207" s="31">
        <v>0.84</v>
      </c>
      <c r="V207" s="28">
        <v>5154</v>
      </c>
      <c r="W207" s="31">
        <v>0.84</v>
      </c>
      <c r="X207" s="38" t="s">
        <v>25</v>
      </c>
    </row>
    <row r="208" spans="1:24">
      <c r="A208" s="26" t="s">
        <v>9898</v>
      </c>
      <c r="B208" s="26" t="s">
        <v>9898</v>
      </c>
      <c r="C208" s="26" t="s">
        <v>9899</v>
      </c>
      <c r="D208" s="27">
        <v>63.6</v>
      </c>
      <c r="E208" s="28">
        <v>300</v>
      </c>
      <c r="F208" s="37">
        <v>1.8640000000000001</v>
      </c>
      <c r="G208" s="37">
        <v>1.6459999999999999</v>
      </c>
      <c r="H208" s="30">
        <v>3.3999999999999998E-3</v>
      </c>
      <c r="I208" s="31">
        <v>4.7300000000000004</v>
      </c>
      <c r="J208" s="31">
        <v>4.8499999999999996</v>
      </c>
      <c r="K208" s="31">
        <v>2.5099999999999998</v>
      </c>
      <c r="L208" s="31">
        <v>2.85</v>
      </c>
      <c r="M208" s="28">
        <v>320</v>
      </c>
      <c r="N208" s="31">
        <v>0.19</v>
      </c>
      <c r="O208" s="31">
        <v>0.41</v>
      </c>
      <c r="P208" s="28">
        <v>1094</v>
      </c>
      <c r="Q208" s="31">
        <v>0.35</v>
      </c>
      <c r="R208" s="31">
        <v>0.57999999999999996</v>
      </c>
      <c r="S208" s="28">
        <v>2120</v>
      </c>
      <c r="T208" s="31">
        <v>0.5</v>
      </c>
      <c r="U208" s="31">
        <v>0.69</v>
      </c>
      <c r="V208" s="28">
        <v>4239</v>
      </c>
      <c r="W208" s="31">
        <v>0.69</v>
      </c>
      <c r="X208" s="38" t="s">
        <v>25</v>
      </c>
    </row>
    <row r="209" spans="1:24">
      <c r="A209" s="26" t="s">
        <v>9899</v>
      </c>
      <c r="B209" s="26" t="s">
        <v>9899</v>
      </c>
      <c r="C209" s="26" t="s">
        <v>9900</v>
      </c>
      <c r="D209" s="27">
        <v>60</v>
      </c>
      <c r="E209" s="28">
        <v>300</v>
      </c>
      <c r="F209" s="37">
        <v>1.6459999999999999</v>
      </c>
      <c r="G209" s="37">
        <v>1.44</v>
      </c>
      <c r="H209" s="30">
        <v>3.3999999999999998E-3</v>
      </c>
      <c r="I209" s="31">
        <v>4.8499999999999996</v>
      </c>
      <c r="J209" s="31">
        <v>4.97</v>
      </c>
      <c r="K209" s="31">
        <v>2.85</v>
      </c>
      <c r="L209" s="31">
        <v>3.17</v>
      </c>
      <c r="M209" s="28">
        <v>320</v>
      </c>
      <c r="N209" s="31">
        <v>0.19</v>
      </c>
      <c r="O209" s="31">
        <v>0.41</v>
      </c>
      <c r="P209" s="28">
        <v>1094</v>
      </c>
      <c r="Q209" s="31">
        <v>0.35</v>
      </c>
      <c r="R209" s="31">
        <v>0.57999999999999996</v>
      </c>
      <c r="S209" s="28">
        <v>2121</v>
      </c>
      <c r="T209" s="31">
        <v>0.5</v>
      </c>
      <c r="U209" s="31">
        <v>0.69</v>
      </c>
      <c r="V209" s="28">
        <v>4243</v>
      </c>
      <c r="W209" s="31">
        <v>0.69</v>
      </c>
      <c r="X209" s="38" t="s">
        <v>25</v>
      </c>
    </row>
    <row r="210" spans="1:24">
      <c r="A210" s="26" t="s">
        <v>9900</v>
      </c>
      <c r="B210" s="26" t="s">
        <v>9900</v>
      </c>
      <c r="C210" s="26" t="s">
        <v>9901</v>
      </c>
      <c r="D210" s="27">
        <v>60</v>
      </c>
      <c r="E210" s="28">
        <v>300</v>
      </c>
      <c r="F210" s="37">
        <v>1.44</v>
      </c>
      <c r="G210" s="37">
        <v>1.234</v>
      </c>
      <c r="H210" s="30">
        <v>3.3999999999999998E-3</v>
      </c>
      <c r="I210" s="31">
        <v>4.97</v>
      </c>
      <c r="J210" s="31">
        <v>5</v>
      </c>
      <c r="K210" s="31">
        <v>3.17</v>
      </c>
      <c r="L210" s="31">
        <v>3.41</v>
      </c>
      <c r="M210" s="28">
        <v>1050</v>
      </c>
      <c r="N210" s="31">
        <v>0.34</v>
      </c>
      <c r="O210" s="31">
        <v>0.57999999999999996</v>
      </c>
      <c r="P210" s="28">
        <v>3235</v>
      </c>
      <c r="Q210" s="31">
        <v>0.65</v>
      </c>
      <c r="R210" s="31">
        <v>0.76</v>
      </c>
      <c r="S210" s="28">
        <v>2121</v>
      </c>
      <c r="T210" s="31">
        <v>0.5</v>
      </c>
      <c r="U210" s="31">
        <v>0.69</v>
      </c>
      <c r="V210" s="28">
        <v>4243</v>
      </c>
      <c r="W210" s="31">
        <v>0.69</v>
      </c>
      <c r="X210" s="38" t="s">
        <v>25</v>
      </c>
    </row>
    <row r="211" spans="1:24">
      <c r="A211" s="26" t="s">
        <v>9901</v>
      </c>
      <c r="B211" s="26" t="s">
        <v>9901</v>
      </c>
      <c r="C211" s="26" t="s">
        <v>9902</v>
      </c>
      <c r="D211" s="27">
        <v>61.6</v>
      </c>
      <c r="E211" s="28">
        <v>300</v>
      </c>
      <c r="F211" s="37">
        <v>1.23</v>
      </c>
      <c r="G211" s="37">
        <v>1.022</v>
      </c>
      <c r="H211" s="30">
        <v>3.3999999999999998E-3</v>
      </c>
      <c r="I211" s="31">
        <v>5</v>
      </c>
      <c r="J211" s="31">
        <v>5.12</v>
      </c>
      <c r="K211" s="31">
        <v>3.41</v>
      </c>
      <c r="L211" s="31">
        <v>3.74</v>
      </c>
      <c r="M211" s="28">
        <v>1080</v>
      </c>
      <c r="N211" s="31">
        <v>0.35</v>
      </c>
      <c r="O211" s="31">
        <v>0.57999999999999996</v>
      </c>
      <c r="P211" s="28">
        <v>3317</v>
      </c>
      <c r="Q211" s="31">
        <v>0.67</v>
      </c>
      <c r="R211" s="31">
        <v>0.76</v>
      </c>
      <c r="S211" s="28">
        <v>2104</v>
      </c>
      <c r="T211" s="31">
        <v>0.5</v>
      </c>
      <c r="U211" s="31">
        <v>0.69</v>
      </c>
      <c r="V211" s="28">
        <v>4208</v>
      </c>
      <c r="W211" s="31">
        <v>0.69</v>
      </c>
      <c r="X211" s="38" t="s">
        <v>25</v>
      </c>
    </row>
    <row r="212" spans="1:24">
      <c r="A212" s="26" t="s">
        <v>9903</v>
      </c>
      <c r="B212" s="26" t="s">
        <v>9903</v>
      </c>
      <c r="C212" s="26" t="s">
        <v>9904</v>
      </c>
      <c r="D212" s="27">
        <v>21.9</v>
      </c>
      <c r="E212" s="28">
        <v>200</v>
      </c>
      <c r="F212" s="37">
        <v>3.28</v>
      </c>
      <c r="G212" s="37">
        <v>3.2</v>
      </c>
      <c r="H212" s="30">
        <v>3.7000000000000002E-3</v>
      </c>
      <c r="I212" s="31">
        <v>4.8600000000000003</v>
      </c>
      <c r="J212" s="31">
        <v>4.7699999999999996</v>
      </c>
      <c r="K212" s="31">
        <v>1.33</v>
      </c>
      <c r="L212" s="31">
        <v>1.32</v>
      </c>
      <c r="M212" s="28">
        <v>30</v>
      </c>
      <c r="N212" s="31">
        <v>0.1</v>
      </c>
      <c r="O212" s="31">
        <v>0.22</v>
      </c>
      <c r="P212" s="28">
        <v>114</v>
      </c>
      <c r="Q212" s="31">
        <v>0.19</v>
      </c>
      <c r="R212" s="31">
        <v>0.32</v>
      </c>
      <c r="S212" s="28">
        <v>742</v>
      </c>
      <c r="T212" s="31">
        <v>0.5</v>
      </c>
      <c r="U212" s="31">
        <v>0.55000000000000004</v>
      </c>
      <c r="V212" s="28">
        <v>1484</v>
      </c>
      <c r="W212" s="31">
        <v>0.55000000000000004</v>
      </c>
      <c r="X212" s="38" t="s">
        <v>25</v>
      </c>
    </row>
    <row r="213" spans="1:24">
      <c r="A213" s="26" t="s">
        <v>9904</v>
      </c>
      <c r="B213" s="26" t="s">
        <v>9904</v>
      </c>
      <c r="C213" s="26" t="s">
        <v>9905</v>
      </c>
      <c r="D213" s="27">
        <v>35</v>
      </c>
      <c r="E213" s="28">
        <v>250</v>
      </c>
      <c r="F213" s="37">
        <v>3.1</v>
      </c>
      <c r="G213" s="37">
        <v>2.95</v>
      </c>
      <c r="H213" s="30">
        <v>4.3E-3</v>
      </c>
      <c r="I213" s="31">
        <v>4.7699999999999996</v>
      </c>
      <c r="J213" s="31">
        <v>5.13</v>
      </c>
      <c r="K213" s="31">
        <v>1.37</v>
      </c>
      <c r="L213" s="31">
        <v>1.88</v>
      </c>
      <c r="M213" s="28">
        <v>35</v>
      </c>
      <c r="N213" s="31">
        <v>0.08</v>
      </c>
      <c r="O213" s="31">
        <v>0.23</v>
      </c>
      <c r="P213" s="28">
        <v>132</v>
      </c>
      <c r="Q213" s="31">
        <v>0.14000000000000001</v>
      </c>
      <c r="R213" s="31">
        <v>0.35</v>
      </c>
      <c r="S213" s="28">
        <v>1458</v>
      </c>
      <c r="T213" s="31">
        <v>0.5</v>
      </c>
      <c r="U213" s="31">
        <v>0.69</v>
      </c>
      <c r="V213" s="28">
        <v>2915</v>
      </c>
      <c r="W213" s="31">
        <v>0.69</v>
      </c>
      <c r="X213" s="38" t="s">
        <v>25</v>
      </c>
    </row>
    <row r="214" spans="1:24">
      <c r="A214" s="26" t="s">
        <v>9906</v>
      </c>
      <c r="B214" s="26" t="s">
        <v>9906</v>
      </c>
      <c r="C214" s="26" t="s">
        <v>9905</v>
      </c>
      <c r="D214" s="27">
        <v>21.9</v>
      </c>
      <c r="E214" s="28">
        <v>200</v>
      </c>
      <c r="F214" s="37">
        <v>3.11</v>
      </c>
      <c r="G214" s="37">
        <v>3.03</v>
      </c>
      <c r="H214" s="30">
        <v>3.7000000000000002E-3</v>
      </c>
      <c r="I214" s="31">
        <v>5.24</v>
      </c>
      <c r="J214" s="31">
        <v>5.13</v>
      </c>
      <c r="K214" s="31">
        <v>1.88</v>
      </c>
      <c r="L214" s="31">
        <v>1.85</v>
      </c>
      <c r="M214" s="28">
        <v>30</v>
      </c>
      <c r="N214" s="31">
        <v>0.1</v>
      </c>
      <c r="O214" s="31">
        <v>0.22</v>
      </c>
      <c r="P214" s="28">
        <v>114</v>
      </c>
      <c r="Q214" s="31">
        <v>0.19</v>
      </c>
      <c r="R214" s="31">
        <v>0.32</v>
      </c>
      <c r="S214" s="28">
        <v>742</v>
      </c>
      <c r="T214" s="31">
        <v>0.5</v>
      </c>
      <c r="U214" s="31">
        <v>0.55000000000000004</v>
      </c>
      <c r="V214" s="28">
        <v>1484</v>
      </c>
      <c r="W214" s="31">
        <v>0.55000000000000004</v>
      </c>
      <c r="X214" s="38" t="s">
        <v>25</v>
      </c>
    </row>
    <row r="215" spans="1:24">
      <c r="A215" s="26" t="s">
        <v>9905</v>
      </c>
      <c r="B215" s="26" t="s">
        <v>9905</v>
      </c>
      <c r="C215" s="26" t="s">
        <v>9907</v>
      </c>
      <c r="D215" s="27">
        <v>35</v>
      </c>
      <c r="E215" s="28">
        <v>250</v>
      </c>
      <c r="F215" s="37">
        <v>2.95</v>
      </c>
      <c r="G215" s="37">
        <v>2.75</v>
      </c>
      <c r="H215" s="30">
        <v>5.7000000000000002E-3</v>
      </c>
      <c r="I215" s="31">
        <v>5.13</v>
      </c>
      <c r="J215" s="31">
        <v>4.9000000000000004</v>
      </c>
      <c r="K215" s="31">
        <v>1.88</v>
      </c>
      <c r="L215" s="31">
        <v>1.85</v>
      </c>
      <c r="M215" s="28">
        <v>70</v>
      </c>
      <c r="N215" s="31">
        <v>0.1</v>
      </c>
      <c r="O215" s="31">
        <v>0.32</v>
      </c>
      <c r="P215" s="28">
        <v>258</v>
      </c>
      <c r="Q215" s="31">
        <v>0.19</v>
      </c>
      <c r="R215" s="31">
        <v>0.47</v>
      </c>
      <c r="S215" s="28">
        <v>1683</v>
      </c>
      <c r="T215" s="31">
        <v>0.5</v>
      </c>
      <c r="U215" s="31">
        <v>0.79</v>
      </c>
      <c r="V215" s="28">
        <v>3366</v>
      </c>
      <c r="W215" s="31">
        <v>0.79</v>
      </c>
      <c r="X215" s="38" t="s">
        <v>25</v>
      </c>
    </row>
    <row r="216" spans="1:24">
      <c r="A216" s="26" t="s">
        <v>9908</v>
      </c>
      <c r="B216" s="26" t="s">
        <v>9908</v>
      </c>
      <c r="C216" s="26" t="s">
        <v>9907</v>
      </c>
      <c r="D216" s="27">
        <v>21</v>
      </c>
      <c r="E216" s="28">
        <v>200</v>
      </c>
      <c r="F216" s="37">
        <v>3.14</v>
      </c>
      <c r="G216" s="37">
        <v>3.07</v>
      </c>
      <c r="H216" s="30">
        <v>3.3E-3</v>
      </c>
      <c r="I216" s="31">
        <v>4.95</v>
      </c>
      <c r="J216" s="31">
        <v>4.9000000000000004</v>
      </c>
      <c r="K216" s="31">
        <v>1.56</v>
      </c>
      <c r="L216" s="31">
        <v>1.58</v>
      </c>
      <c r="M216" s="28">
        <v>30</v>
      </c>
      <c r="N216" s="31">
        <v>0.1</v>
      </c>
      <c r="O216" s="31">
        <v>0.21</v>
      </c>
      <c r="P216" s="28">
        <v>114</v>
      </c>
      <c r="Q216" s="31">
        <v>0.19</v>
      </c>
      <c r="R216" s="31">
        <v>0.31</v>
      </c>
      <c r="S216" s="28">
        <v>709</v>
      </c>
      <c r="T216" s="31">
        <v>0.5</v>
      </c>
      <c r="U216" s="31">
        <v>0.52</v>
      </c>
      <c r="V216" s="28">
        <v>1418</v>
      </c>
      <c r="W216" s="31">
        <v>0.52</v>
      </c>
      <c r="X216" s="38" t="s">
        <v>25</v>
      </c>
    </row>
    <row r="217" spans="1:24">
      <c r="A217" s="26" t="s">
        <v>9907</v>
      </c>
      <c r="B217" s="26" t="s">
        <v>9907</v>
      </c>
      <c r="C217" s="26" t="s">
        <v>9909</v>
      </c>
      <c r="D217" s="27">
        <v>35</v>
      </c>
      <c r="E217" s="28">
        <v>250</v>
      </c>
      <c r="F217" s="37">
        <v>2.75</v>
      </c>
      <c r="G217" s="37">
        <v>2.57</v>
      </c>
      <c r="H217" s="30">
        <v>5.1000000000000004E-3</v>
      </c>
      <c r="I217" s="31">
        <v>4.9000000000000004</v>
      </c>
      <c r="J217" s="31">
        <v>5.03</v>
      </c>
      <c r="K217" s="31">
        <v>1.85</v>
      </c>
      <c r="L217" s="31">
        <v>2.16</v>
      </c>
      <c r="M217" s="28">
        <v>105</v>
      </c>
      <c r="N217" s="31">
        <v>0.12</v>
      </c>
      <c r="O217" s="31">
        <v>0.35</v>
      </c>
      <c r="P217" s="28">
        <v>380</v>
      </c>
      <c r="Q217" s="31">
        <v>0.23</v>
      </c>
      <c r="R217" s="31">
        <v>0.51</v>
      </c>
      <c r="S217" s="28">
        <v>1597</v>
      </c>
      <c r="T217" s="31">
        <v>0.5</v>
      </c>
      <c r="U217" s="31">
        <v>0.75</v>
      </c>
      <c r="V217" s="28">
        <v>3193</v>
      </c>
      <c r="W217" s="31">
        <v>0.75</v>
      </c>
      <c r="X217" s="38" t="s">
        <v>25</v>
      </c>
    </row>
    <row r="218" spans="1:24">
      <c r="A218" s="26" t="s">
        <v>9910</v>
      </c>
      <c r="B218" s="26" t="s">
        <v>9910</v>
      </c>
      <c r="C218" s="26" t="s">
        <v>9909</v>
      </c>
      <c r="D218" s="27">
        <v>21</v>
      </c>
      <c r="E218" s="28">
        <v>200</v>
      </c>
      <c r="F218" s="37">
        <v>3.31</v>
      </c>
      <c r="G218" s="37">
        <v>3.24</v>
      </c>
      <c r="H218" s="30">
        <v>3.3E-3</v>
      </c>
      <c r="I218" s="31">
        <v>5.03</v>
      </c>
      <c r="J218" s="31">
        <v>5.03</v>
      </c>
      <c r="K218" s="31">
        <v>1.47</v>
      </c>
      <c r="L218" s="31">
        <v>1.54</v>
      </c>
      <c r="M218" s="28">
        <v>30</v>
      </c>
      <c r="N218" s="31">
        <v>0.1</v>
      </c>
      <c r="O218" s="31">
        <v>0.21</v>
      </c>
      <c r="P218" s="28">
        <v>114</v>
      </c>
      <c r="Q218" s="31">
        <v>0.19</v>
      </c>
      <c r="R218" s="31">
        <v>0.31</v>
      </c>
      <c r="S218" s="28">
        <v>709</v>
      </c>
      <c r="T218" s="31">
        <v>0.5</v>
      </c>
      <c r="U218" s="31">
        <v>0.52</v>
      </c>
      <c r="V218" s="28">
        <v>1418</v>
      </c>
      <c r="W218" s="31">
        <v>0.52</v>
      </c>
      <c r="X218" s="38" t="s">
        <v>25</v>
      </c>
    </row>
    <row r="219" spans="1:24">
      <c r="A219" s="26" t="s">
        <v>9909</v>
      </c>
      <c r="B219" s="26" t="s">
        <v>9909</v>
      </c>
      <c r="C219" s="26" t="s">
        <v>9911</v>
      </c>
      <c r="D219" s="27">
        <v>35</v>
      </c>
      <c r="E219" s="28">
        <v>250</v>
      </c>
      <c r="F219" s="37">
        <v>2.57</v>
      </c>
      <c r="G219" s="37">
        <v>2.4</v>
      </c>
      <c r="H219" s="30">
        <v>4.8999999999999998E-3</v>
      </c>
      <c r="I219" s="31">
        <v>5.03</v>
      </c>
      <c r="J219" s="31">
        <v>5.1100000000000003</v>
      </c>
      <c r="K219" s="31">
        <v>2.16</v>
      </c>
      <c r="L219" s="31">
        <v>2.4</v>
      </c>
      <c r="M219" s="28">
        <v>140</v>
      </c>
      <c r="N219" s="31">
        <v>0.14000000000000001</v>
      </c>
      <c r="O219" s="31">
        <v>0.37</v>
      </c>
      <c r="P219" s="28">
        <v>499</v>
      </c>
      <c r="Q219" s="31">
        <v>0.27</v>
      </c>
      <c r="R219" s="31">
        <v>0.54</v>
      </c>
      <c r="S219" s="28">
        <v>1552</v>
      </c>
      <c r="T219" s="31">
        <v>0.5</v>
      </c>
      <c r="U219" s="31">
        <v>0.73</v>
      </c>
      <c r="V219" s="28">
        <v>3103</v>
      </c>
      <c r="W219" s="31">
        <v>0.73</v>
      </c>
      <c r="X219" s="38" t="s">
        <v>25</v>
      </c>
    </row>
    <row r="220" spans="1:24">
      <c r="A220" s="26" t="s">
        <v>9912</v>
      </c>
      <c r="B220" s="26" t="s">
        <v>9912</v>
      </c>
      <c r="C220" s="26" t="s">
        <v>9911</v>
      </c>
      <c r="D220" s="27">
        <v>21</v>
      </c>
      <c r="E220" s="28">
        <v>200</v>
      </c>
      <c r="F220" s="37">
        <v>3.3</v>
      </c>
      <c r="G220" s="37">
        <v>3.23</v>
      </c>
      <c r="H220" s="30">
        <v>3.3E-3</v>
      </c>
      <c r="I220" s="31">
        <v>5.0999999999999996</v>
      </c>
      <c r="J220" s="31">
        <v>5.1100000000000003</v>
      </c>
      <c r="K220" s="31">
        <v>1.55</v>
      </c>
      <c r="L220" s="31">
        <v>1.63</v>
      </c>
      <c r="M220" s="28">
        <v>30</v>
      </c>
      <c r="N220" s="31">
        <v>0.1</v>
      </c>
      <c r="O220" s="31">
        <v>0.21</v>
      </c>
      <c r="P220" s="28">
        <v>114</v>
      </c>
      <c r="Q220" s="31">
        <v>0.19</v>
      </c>
      <c r="R220" s="31">
        <v>0.31</v>
      </c>
      <c r="S220" s="28">
        <v>709</v>
      </c>
      <c r="T220" s="31">
        <v>0.5</v>
      </c>
      <c r="U220" s="31">
        <v>0.52</v>
      </c>
      <c r="V220" s="28">
        <v>1418</v>
      </c>
      <c r="W220" s="31">
        <v>0.52</v>
      </c>
      <c r="X220" s="38" t="s">
        <v>25</v>
      </c>
    </row>
    <row r="221" spans="1:24">
      <c r="A221" s="26" t="s">
        <v>9911</v>
      </c>
      <c r="B221" s="26" t="s">
        <v>9911</v>
      </c>
      <c r="C221" s="26" t="s">
        <v>9902</v>
      </c>
      <c r="D221" s="27">
        <v>37.5</v>
      </c>
      <c r="E221" s="28">
        <v>250</v>
      </c>
      <c r="F221" s="37">
        <v>2.4</v>
      </c>
      <c r="G221" s="37">
        <v>2.2120000000000002</v>
      </c>
      <c r="H221" s="30">
        <v>5.0000000000000001E-3</v>
      </c>
      <c r="I221" s="31">
        <v>5.1100000000000003</v>
      </c>
      <c r="J221" s="31">
        <v>5.12</v>
      </c>
      <c r="K221" s="31">
        <v>2.4</v>
      </c>
      <c r="L221" s="31">
        <v>2.6</v>
      </c>
      <c r="M221" s="28">
        <v>175</v>
      </c>
      <c r="N221" s="31">
        <v>0.16</v>
      </c>
      <c r="O221" s="31">
        <v>0.4</v>
      </c>
      <c r="P221" s="28">
        <v>616</v>
      </c>
      <c r="Q221" s="31">
        <v>0.3</v>
      </c>
      <c r="R221" s="31">
        <v>0.57999999999999996</v>
      </c>
      <c r="S221" s="28">
        <v>1576</v>
      </c>
      <c r="T221" s="31">
        <v>0.5</v>
      </c>
      <c r="U221" s="31">
        <v>0.74</v>
      </c>
      <c r="V221" s="28">
        <v>3153</v>
      </c>
      <c r="W221" s="31">
        <v>0.74</v>
      </c>
      <c r="X221" s="38" t="s">
        <v>25</v>
      </c>
    </row>
    <row r="222" spans="1:24">
      <c r="A222" s="26" t="s">
        <v>9902</v>
      </c>
      <c r="B222" s="26" t="s">
        <v>9902</v>
      </c>
      <c r="C222" s="26" t="s">
        <v>9913</v>
      </c>
      <c r="D222" s="27">
        <v>60</v>
      </c>
      <c r="E222" s="28">
        <v>400</v>
      </c>
      <c r="F222" s="37">
        <v>0.92200000000000004</v>
      </c>
      <c r="G222" s="37">
        <v>0.75900000000000001</v>
      </c>
      <c r="H222" s="30">
        <v>2.7000000000000001E-3</v>
      </c>
      <c r="I222" s="31">
        <v>5.12</v>
      </c>
      <c r="J222" s="31">
        <v>5.25</v>
      </c>
      <c r="K222" s="31">
        <v>3.73</v>
      </c>
      <c r="L222" s="31">
        <v>4.03</v>
      </c>
      <c r="M222" s="28">
        <v>1255</v>
      </c>
      <c r="N222" s="31">
        <v>0.27</v>
      </c>
      <c r="O222" s="31">
        <v>0.54</v>
      </c>
      <c r="P222" s="28">
        <v>3785</v>
      </c>
      <c r="Q222" s="31">
        <v>0.48</v>
      </c>
      <c r="R222" s="31">
        <v>0.74</v>
      </c>
      <c r="S222" s="28">
        <v>4064</v>
      </c>
      <c r="T222" s="31">
        <v>0.5</v>
      </c>
      <c r="U222" s="31">
        <v>0.75</v>
      </c>
      <c r="V222" s="28">
        <v>8128</v>
      </c>
      <c r="W222" s="31">
        <v>0.75</v>
      </c>
      <c r="X222" s="38" t="s">
        <v>25</v>
      </c>
    </row>
    <row r="223" spans="1:24">
      <c r="A223" s="26" t="s">
        <v>9913</v>
      </c>
      <c r="B223" s="26" t="s">
        <v>9913</v>
      </c>
      <c r="C223" s="26" t="s">
        <v>9914</v>
      </c>
      <c r="D223" s="27">
        <v>58.6</v>
      </c>
      <c r="E223" s="28">
        <v>400</v>
      </c>
      <c r="F223" s="37">
        <v>0.75</v>
      </c>
      <c r="G223" s="37">
        <v>0.59499999999999997</v>
      </c>
      <c r="H223" s="30">
        <v>2.5999999999999999E-3</v>
      </c>
      <c r="I223" s="31">
        <v>5.25</v>
      </c>
      <c r="J223" s="31">
        <v>5.42</v>
      </c>
      <c r="K223" s="31">
        <v>4.04</v>
      </c>
      <c r="L223" s="31">
        <v>4.3600000000000003</v>
      </c>
      <c r="M223" s="28">
        <v>1285</v>
      </c>
      <c r="N223" s="31">
        <v>0.27</v>
      </c>
      <c r="O223" s="31">
        <v>0.54</v>
      </c>
      <c r="P223" s="28">
        <v>3865</v>
      </c>
      <c r="Q223" s="31">
        <v>0.49</v>
      </c>
      <c r="R223" s="31">
        <v>0.73</v>
      </c>
      <c r="S223" s="28">
        <v>4010</v>
      </c>
      <c r="T223" s="31">
        <v>0.5</v>
      </c>
      <c r="U223" s="31">
        <v>0.74</v>
      </c>
      <c r="V223" s="28">
        <v>8020</v>
      </c>
      <c r="W223" s="31">
        <v>0.74</v>
      </c>
      <c r="X223" s="38" t="s">
        <v>25</v>
      </c>
    </row>
    <row r="224" spans="1:24">
      <c r="A224" s="26" t="s">
        <v>9915</v>
      </c>
      <c r="B224" s="26" t="s">
        <v>9915</v>
      </c>
      <c r="C224" s="26" t="s">
        <v>9916</v>
      </c>
      <c r="D224" s="27">
        <v>25.5</v>
      </c>
      <c r="E224" s="28">
        <v>200</v>
      </c>
      <c r="F224" s="37">
        <v>3.53</v>
      </c>
      <c r="G224" s="37">
        <v>3.44</v>
      </c>
      <c r="H224" s="30">
        <v>3.5000000000000001E-3</v>
      </c>
      <c r="I224" s="31">
        <v>5.01</v>
      </c>
      <c r="J224" s="31">
        <v>5.08</v>
      </c>
      <c r="K224" s="31">
        <v>1.23</v>
      </c>
      <c r="L224" s="31">
        <v>1.39</v>
      </c>
      <c r="M224" s="28">
        <v>30</v>
      </c>
      <c r="N224" s="31">
        <v>0.1</v>
      </c>
      <c r="O224" s="31">
        <v>0.21</v>
      </c>
      <c r="P224" s="28">
        <v>114</v>
      </c>
      <c r="Q224" s="31">
        <v>0.19</v>
      </c>
      <c r="R224" s="31">
        <v>0.32</v>
      </c>
      <c r="S224" s="28">
        <v>730</v>
      </c>
      <c r="T224" s="31">
        <v>0.5</v>
      </c>
      <c r="U224" s="31">
        <v>0.54</v>
      </c>
      <c r="V224" s="28">
        <v>1459</v>
      </c>
      <c r="W224" s="31">
        <v>0.54</v>
      </c>
      <c r="X224" s="38" t="s">
        <v>25</v>
      </c>
    </row>
    <row r="225" spans="1:24">
      <c r="A225" s="26" t="s">
        <v>9917</v>
      </c>
      <c r="B225" s="26" t="s">
        <v>9917</v>
      </c>
      <c r="C225" s="26" t="s">
        <v>9916</v>
      </c>
      <c r="D225" s="27">
        <v>26.4</v>
      </c>
      <c r="E225" s="28">
        <v>200</v>
      </c>
      <c r="F225" s="37">
        <v>3.57</v>
      </c>
      <c r="G225" s="37">
        <v>3.48</v>
      </c>
      <c r="H225" s="30">
        <v>3.3999999999999998E-3</v>
      </c>
      <c r="I225" s="31">
        <v>5.08</v>
      </c>
      <c r="J225" s="31">
        <v>5.08</v>
      </c>
      <c r="K225" s="31">
        <v>1.26</v>
      </c>
      <c r="L225" s="31">
        <v>1.35</v>
      </c>
      <c r="M225" s="28">
        <v>32</v>
      </c>
      <c r="N225" s="31">
        <v>0.1</v>
      </c>
      <c r="O225" s="31">
        <v>0.22</v>
      </c>
      <c r="P225" s="28">
        <v>123</v>
      </c>
      <c r="Q225" s="31">
        <v>0.2</v>
      </c>
      <c r="R225" s="31">
        <v>0.32</v>
      </c>
      <c r="S225" s="28">
        <v>717</v>
      </c>
      <c r="T225" s="31">
        <v>0.5</v>
      </c>
      <c r="U225" s="31">
        <v>0.53</v>
      </c>
      <c r="V225" s="28">
        <v>1434</v>
      </c>
      <c r="W225" s="31">
        <v>0.53</v>
      </c>
      <c r="X225" s="38" t="s">
        <v>25</v>
      </c>
    </row>
    <row r="226" spans="1:24">
      <c r="A226" s="26" t="s">
        <v>9916</v>
      </c>
      <c r="B226" s="26" t="s">
        <v>9916</v>
      </c>
      <c r="C226" s="26" t="s">
        <v>9918</v>
      </c>
      <c r="D226" s="27">
        <v>35</v>
      </c>
      <c r="E226" s="28">
        <v>250</v>
      </c>
      <c r="F226" s="37">
        <v>3.35</v>
      </c>
      <c r="G226" s="37">
        <v>3.16</v>
      </c>
      <c r="H226" s="30">
        <v>5.4000000000000003E-3</v>
      </c>
      <c r="I226" s="31">
        <v>5.08</v>
      </c>
      <c r="J226" s="31">
        <v>5.34</v>
      </c>
      <c r="K226" s="31">
        <v>1.43</v>
      </c>
      <c r="L226" s="31">
        <v>1.88</v>
      </c>
      <c r="M226" s="28">
        <v>82</v>
      </c>
      <c r="N226" s="31">
        <v>0.11</v>
      </c>
      <c r="O226" s="31">
        <v>0.33</v>
      </c>
      <c r="P226" s="28">
        <v>302</v>
      </c>
      <c r="Q226" s="31">
        <v>0.2</v>
      </c>
      <c r="R226" s="31">
        <v>0.48</v>
      </c>
      <c r="S226" s="28">
        <v>1640</v>
      </c>
      <c r="T226" s="31">
        <v>0.5</v>
      </c>
      <c r="U226" s="31">
        <v>0.77</v>
      </c>
      <c r="V226" s="28">
        <v>3281</v>
      </c>
      <c r="W226" s="31">
        <v>0.77</v>
      </c>
      <c r="X226" s="38" t="s">
        <v>25</v>
      </c>
    </row>
    <row r="227" spans="1:24">
      <c r="A227" s="26" t="s">
        <v>9919</v>
      </c>
      <c r="B227" s="26" t="s">
        <v>9919</v>
      </c>
      <c r="C227" s="26" t="s">
        <v>9918</v>
      </c>
      <c r="D227" s="27">
        <v>25.5</v>
      </c>
      <c r="E227" s="28">
        <v>200</v>
      </c>
      <c r="F227" s="37">
        <v>3.53</v>
      </c>
      <c r="G227" s="37">
        <v>3.44</v>
      </c>
      <c r="H227" s="30">
        <v>3.5000000000000001E-3</v>
      </c>
      <c r="I227" s="31">
        <v>5.3</v>
      </c>
      <c r="J227" s="31">
        <v>5.34</v>
      </c>
      <c r="K227" s="31">
        <v>1.52</v>
      </c>
      <c r="L227" s="31">
        <v>1.65</v>
      </c>
      <c r="M227" s="28">
        <v>30</v>
      </c>
      <c r="N227" s="31">
        <v>0.1</v>
      </c>
      <c r="O227" s="31">
        <v>0.21</v>
      </c>
      <c r="P227" s="28">
        <v>114</v>
      </c>
      <c r="Q227" s="31">
        <v>0.19</v>
      </c>
      <c r="R227" s="31">
        <v>0.32</v>
      </c>
      <c r="S227" s="28">
        <v>730</v>
      </c>
      <c r="T227" s="31">
        <v>0.5</v>
      </c>
      <c r="U227" s="31">
        <v>0.54</v>
      </c>
      <c r="V227" s="28">
        <v>1459</v>
      </c>
      <c r="W227" s="31">
        <v>0.54</v>
      </c>
      <c r="X227" s="38" t="s">
        <v>25</v>
      </c>
    </row>
    <row r="228" spans="1:24">
      <c r="A228" s="26" t="s">
        <v>9920</v>
      </c>
      <c r="B228" s="26" t="s">
        <v>9920</v>
      </c>
      <c r="C228" s="26" t="s">
        <v>9918</v>
      </c>
      <c r="D228" s="27">
        <v>25.5</v>
      </c>
      <c r="E228" s="28">
        <v>200</v>
      </c>
      <c r="F228" s="37">
        <v>3.53</v>
      </c>
      <c r="G228" s="37">
        <v>3.44</v>
      </c>
      <c r="H228" s="30">
        <v>3.5000000000000001E-3</v>
      </c>
      <c r="I228" s="31">
        <v>5.28</v>
      </c>
      <c r="J228" s="31">
        <v>5.34</v>
      </c>
      <c r="K228" s="31">
        <v>1.5</v>
      </c>
      <c r="L228" s="31">
        <v>1.65</v>
      </c>
      <c r="M228" s="28">
        <v>32</v>
      </c>
      <c r="N228" s="31">
        <v>0.1</v>
      </c>
      <c r="O228" s="31">
        <v>0.22</v>
      </c>
      <c r="P228" s="28">
        <v>123</v>
      </c>
      <c r="Q228" s="31">
        <v>0.2</v>
      </c>
      <c r="R228" s="31">
        <v>0.33</v>
      </c>
      <c r="S228" s="28">
        <v>730</v>
      </c>
      <c r="T228" s="31">
        <v>0.5</v>
      </c>
      <c r="U228" s="31">
        <v>0.54</v>
      </c>
      <c r="V228" s="28">
        <v>1459</v>
      </c>
      <c r="W228" s="31">
        <v>0.54</v>
      </c>
      <c r="X228" s="38" t="s">
        <v>25</v>
      </c>
    </row>
    <row r="229" spans="1:24">
      <c r="A229" s="26" t="s">
        <v>9918</v>
      </c>
      <c r="B229" s="26" t="s">
        <v>9918</v>
      </c>
      <c r="C229" s="26" t="s">
        <v>9921</v>
      </c>
      <c r="D229" s="27">
        <v>35</v>
      </c>
      <c r="E229" s="28">
        <v>250</v>
      </c>
      <c r="F229" s="37">
        <v>3.16</v>
      </c>
      <c r="G229" s="37">
        <v>2.99</v>
      </c>
      <c r="H229" s="30">
        <v>4.8999999999999998E-3</v>
      </c>
      <c r="I229" s="31">
        <v>5.34</v>
      </c>
      <c r="J229" s="31">
        <v>5.09</v>
      </c>
      <c r="K229" s="31">
        <v>1.88</v>
      </c>
      <c r="L229" s="31">
        <v>1.8</v>
      </c>
      <c r="M229" s="28">
        <v>154</v>
      </c>
      <c r="N229" s="31">
        <v>0.15</v>
      </c>
      <c r="O229" s="31">
        <v>0.38</v>
      </c>
      <c r="P229" s="28">
        <v>552</v>
      </c>
      <c r="Q229" s="31">
        <v>0.28999999999999998</v>
      </c>
      <c r="R229" s="31">
        <v>0.55000000000000004</v>
      </c>
      <c r="S229" s="28">
        <v>1552</v>
      </c>
      <c r="T229" s="31">
        <v>0.5</v>
      </c>
      <c r="U229" s="31">
        <v>0.73</v>
      </c>
      <c r="V229" s="28">
        <v>3103</v>
      </c>
      <c r="W229" s="31">
        <v>0.73</v>
      </c>
      <c r="X229" s="38" t="s">
        <v>25</v>
      </c>
    </row>
    <row r="230" spans="1:24">
      <c r="A230" s="26" t="s">
        <v>9922</v>
      </c>
      <c r="B230" s="26" t="s">
        <v>9922</v>
      </c>
      <c r="C230" s="26" t="s">
        <v>9921</v>
      </c>
      <c r="D230" s="27">
        <v>25.5</v>
      </c>
      <c r="E230" s="28">
        <v>200</v>
      </c>
      <c r="F230" s="37">
        <v>3.45</v>
      </c>
      <c r="G230" s="37">
        <v>3.36</v>
      </c>
      <c r="H230" s="30">
        <v>3.5000000000000001E-3</v>
      </c>
      <c r="I230" s="31">
        <v>5.05</v>
      </c>
      <c r="J230" s="31">
        <v>5.09</v>
      </c>
      <c r="K230" s="31">
        <v>1.35</v>
      </c>
      <c r="L230" s="31">
        <v>1.48</v>
      </c>
      <c r="M230" s="28">
        <v>30</v>
      </c>
      <c r="N230" s="31">
        <v>0.1</v>
      </c>
      <c r="O230" s="31">
        <v>0.21</v>
      </c>
      <c r="P230" s="28">
        <v>114</v>
      </c>
      <c r="Q230" s="31">
        <v>0.19</v>
      </c>
      <c r="R230" s="31">
        <v>0.32</v>
      </c>
      <c r="S230" s="28">
        <v>730</v>
      </c>
      <c r="T230" s="31">
        <v>0.5</v>
      </c>
      <c r="U230" s="31">
        <v>0.54</v>
      </c>
      <c r="V230" s="28">
        <v>1459</v>
      </c>
      <c r="W230" s="31">
        <v>0.54</v>
      </c>
      <c r="X230" s="38" t="s">
        <v>25</v>
      </c>
    </row>
    <row r="231" spans="1:24">
      <c r="A231" s="26" t="s">
        <v>9923</v>
      </c>
      <c r="B231" s="26" t="s">
        <v>9923</v>
      </c>
      <c r="C231" s="26" t="s">
        <v>9921</v>
      </c>
      <c r="D231" s="27">
        <v>25.5</v>
      </c>
      <c r="E231" s="28">
        <v>200</v>
      </c>
      <c r="F231" s="37">
        <v>3.47</v>
      </c>
      <c r="G231" s="37">
        <v>3.38</v>
      </c>
      <c r="H231" s="30">
        <v>3.5000000000000001E-3</v>
      </c>
      <c r="I231" s="31">
        <v>5.1100000000000003</v>
      </c>
      <c r="J231" s="31">
        <v>5.09</v>
      </c>
      <c r="K231" s="31">
        <v>1.39</v>
      </c>
      <c r="L231" s="31">
        <v>1.46</v>
      </c>
      <c r="M231" s="28">
        <v>32</v>
      </c>
      <c r="N231" s="31">
        <v>0.1</v>
      </c>
      <c r="O231" s="31">
        <v>0.22</v>
      </c>
      <c r="P231" s="28">
        <v>123</v>
      </c>
      <c r="Q231" s="31">
        <v>0.2</v>
      </c>
      <c r="R231" s="31">
        <v>0.33</v>
      </c>
      <c r="S231" s="28">
        <v>730</v>
      </c>
      <c r="T231" s="31">
        <v>0.5</v>
      </c>
      <c r="U231" s="31">
        <v>0.54</v>
      </c>
      <c r="V231" s="28">
        <v>1459</v>
      </c>
      <c r="W231" s="31">
        <v>0.54</v>
      </c>
      <c r="X231" s="38" t="s">
        <v>25</v>
      </c>
    </row>
    <row r="232" spans="1:24">
      <c r="A232" s="26" t="s">
        <v>9921</v>
      </c>
      <c r="B232" s="26" t="s">
        <v>9921</v>
      </c>
      <c r="C232" s="26" t="s">
        <v>9924</v>
      </c>
      <c r="D232" s="27">
        <v>35</v>
      </c>
      <c r="E232" s="28">
        <v>250</v>
      </c>
      <c r="F232" s="37">
        <v>2.99</v>
      </c>
      <c r="G232" s="37">
        <v>2.79</v>
      </c>
      <c r="H232" s="30">
        <v>5.7000000000000002E-3</v>
      </c>
      <c r="I232" s="31">
        <v>5.09</v>
      </c>
      <c r="J232" s="31">
        <v>5.04</v>
      </c>
      <c r="K232" s="31">
        <v>1.8</v>
      </c>
      <c r="L232" s="31">
        <v>1.95</v>
      </c>
      <c r="M232" s="28">
        <v>226</v>
      </c>
      <c r="N232" s="31">
        <v>0.18</v>
      </c>
      <c r="O232" s="31">
        <v>0.45</v>
      </c>
      <c r="P232" s="28">
        <v>793</v>
      </c>
      <c r="Q232" s="31">
        <v>0.33</v>
      </c>
      <c r="R232" s="31">
        <v>0.65</v>
      </c>
      <c r="S232" s="28">
        <v>1683</v>
      </c>
      <c r="T232" s="31">
        <v>0.5</v>
      </c>
      <c r="U232" s="31">
        <v>0.79</v>
      </c>
      <c r="V232" s="28">
        <v>3366</v>
      </c>
      <c r="W232" s="31">
        <v>0.79</v>
      </c>
      <c r="X232" s="38" t="s">
        <v>25</v>
      </c>
    </row>
    <row r="233" spans="1:24">
      <c r="A233" s="26" t="s">
        <v>9925</v>
      </c>
      <c r="B233" s="26" t="s">
        <v>9925</v>
      </c>
      <c r="C233" s="26" t="s">
        <v>9924</v>
      </c>
      <c r="D233" s="27">
        <v>22.8</v>
      </c>
      <c r="E233" s="28">
        <v>200</v>
      </c>
      <c r="F233" s="37">
        <v>3.33</v>
      </c>
      <c r="G233" s="37">
        <v>3.25</v>
      </c>
      <c r="H233" s="30">
        <v>3.5000000000000001E-3</v>
      </c>
      <c r="I233" s="31">
        <v>5.03</v>
      </c>
      <c r="J233" s="31">
        <v>5.04</v>
      </c>
      <c r="K233" s="31">
        <v>1.45</v>
      </c>
      <c r="L233" s="31">
        <v>1.54</v>
      </c>
      <c r="M233" s="28">
        <v>30</v>
      </c>
      <c r="N233" s="31">
        <v>0.1</v>
      </c>
      <c r="O233" s="31">
        <v>0.21</v>
      </c>
      <c r="P233" s="28">
        <v>114</v>
      </c>
      <c r="Q233" s="31">
        <v>0.19</v>
      </c>
      <c r="R233" s="31">
        <v>0.32</v>
      </c>
      <c r="S233" s="28">
        <v>727</v>
      </c>
      <c r="T233" s="31">
        <v>0.5</v>
      </c>
      <c r="U233" s="31">
        <v>0.54</v>
      </c>
      <c r="V233" s="28">
        <v>1455</v>
      </c>
      <c r="W233" s="31">
        <v>0.54</v>
      </c>
      <c r="X233" s="38" t="s">
        <v>25</v>
      </c>
    </row>
    <row r="234" spans="1:24">
      <c r="A234" s="26" t="s">
        <v>9926</v>
      </c>
      <c r="B234" s="26" t="s">
        <v>9926</v>
      </c>
      <c r="C234" s="26" t="s">
        <v>9924</v>
      </c>
      <c r="D234" s="27">
        <v>26.4</v>
      </c>
      <c r="E234" s="28">
        <v>200</v>
      </c>
      <c r="F234" s="37">
        <v>3.33</v>
      </c>
      <c r="G234" s="37">
        <v>3.24</v>
      </c>
      <c r="H234" s="30">
        <v>3.3999999999999998E-3</v>
      </c>
      <c r="I234" s="31">
        <v>4.95</v>
      </c>
      <c r="J234" s="31">
        <v>5.04</v>
      </c>
      <c r="K234" s="31">
        <v>1.37</v>
      </c>
      <c r="L234" s="31">
        <v>1.55</v>
      </c>
      <c r="M234" s="28">
        <v>32</v>
      </c>
      <c r="N234" s="31">
        <v>0.1</v>
      </c>
      <c r="O234" s="31">
        <v>0.22</v>
      </c>
      <c r="P234" s="28">
        <v>123</v>
      </c>
      <c r="Q234" s="31">
        <v>0.2</v>
      </c>
      <c r="R234" s="31">
        <v>0.32</v>
      </c>
      <c r="S234" s="28">
        <v>717</v>
      </c>
      <c r="T234" s="31">
        <v>0.5</v>
      </c>
      <c r="U234" s="31">
        <v>0.53</v>
      </c>
      <c r="V234" s="28">
        <v>1434</v>
      </c>
      <c r="W234" s="31">
        <v>0.53</v>
      </c>
      <c r="X234" s="38" t="s">
        <v>25</v>
      </c>
    </row>
    <row r="235" spans="1:24">
      <c r="A235" s="26" t="s">
        <v>9924</v>
      </c>
      <c r="B235" s="26" t="s">
        <v>9924</v>
      </c>
      <c r="C235" s="26" t="s">
        <v>9927</v>
      </c>
      <c r="D235" s="27">
        <v>35</v>
      </c>
      <c r="E235" s="28">
        <v>250</v>
      </c>
      <c r="F235" s="37">
        <v>3.25</v>
      </c>
      <c r="G235" s="37">
        <v>2.99</v>
      </c>
      <c r="H235" s="30">
        <v>7.4000000000000003E-3</v>
      </c>
      <c r="I235" s="31">
        <v>5.04</v>
      </c>
      <c r="J235" s="31">
        <v>5.09</v>
      </c>
      <c r="K235" s="31">
        <v>1.49</v>
      </c>
      <c r="L235" s="31">
        <v>1.8</v>
      </c>
      <c r="M235" s="28">
        <v>298</v>
      </c>
      <c r="N235" s="31">
        <v>0.19</v>
      </c>
      <c r="O235" s="31">
        <v>0.54</v>
      </c>
      <c r="P235" s="28">
        <v>1027</v>
      </c>
      <c r="Q235" s="31">
        <v>0.35</v>
      </c>
      <c r="R235" s="31">
        <v>0.77</v>
      </c>
      <c r="S235" s="28">
        <v>1919</v>
      </c>
      <c r="T235" s="31">
        <v>0.5</v>
      </c>
      <c r="U235" s="31">
        <v>0.9</v>
      </c>
      <c r="V235" s="28">
        <v>3838</v>
      </c>
      <c r="W235" s="31">
        <v>0.9</v>
      </c>
      <c r="X235" s="38" t="s">
        <v>25</v>
      </c>
    </row>
    <row r="236" spans="1:24">
      <c r="A236" s="26" t="s">
        <v>9928</v>
      </c>
      <c r="B236" s="26" t="s">
        <v>9928</v>
      </c>
      <c r="C236" s="26" t="s">
        <v>9927</v>
      </c>
      <c r="D236" s="27">
        <v>22.8</v>
      </c>
      <c r="E236" s="28">
        <v>200</v>
      </c>
      <c r="F236" s="37">
        <v>3.45</v>
      </c>
      <c r="G236" s="37">
        <v>3.36</v>
      </c>
      <c r="H236" s="30">
        <v>3.8999999999999998E-3</v>
      </c>
      <c r="I236" s="31">
        <v>5.0999999999999996</v>
      </c>
      <c r="J236" s="31">
        <v>5.09</v>
      </c>
      <c r="K236" s="31">
        <v>1.4</v>
      </c>
      <c r="L236" s="31">
        <v>1.48</v>
      </c>
      <c r="M236" s="28">
        <v>30</v>
      </c>
      <c r="N236" s="31">
        <v>0.1</v>
      </c>
      <c r="O236" s="31">
        <v>0.22</v>
      </c>
      <c r="P236" s="28">
        <v>114</v>
      </c>
      <c r="Q236" s="31">
        <v>0.18</v>
      </c>
      <c r="R236" s="31">
        <v>0.33</v>
      </c>
      <c r="S236" s="28">
        <v>772</v>
      </c>
      <c r="T236" s="31">
        <v>0.5</v>
      </c>
      <c r="U236" s="31">
        <v>0.56999999999999995</v>
      </c>
      <c r="V236" s="28">
        <v>1543</v>
      </c>
      <c r="W236" s="31">
        <v>0.56999999999999995</v>
      </c>
      <c r="X236" s="38" t="s">
        <v>25</v>
      </c>
    </row>
    <row r="237" spans="1:24">
      <c r="A237" s="26" t="s">
        <v>9929</v>
      </c>
      <c r="B237" s="26" t="s">
        <v>9929</v>
      </c>
      <c r="C237" s="26" t="s">
        <v>9927</v>
      </c>
      <c r="D237" s="27">
        <v>26.4</v>
      </c>
      <c r="E237" s="28">
        <v>200</v>
      </c>
      <c r="F237" s="37">
        <v>3.47</v>
      </c>
      <c r="G237" s="37">
        <v>3.38</v>
      </c>
      <c r="H237" s="30">
        <v>3.3999999999999998E-3</v>
      </c>
      <c r="I237" s="31">
        <v>4.99</v>
      </c>
      <c r="J237" s="31">
        <v>5.09</v>
      </c>
      <c r="K237" s="31">
        <v>1.27</v>
      </c>
      <c r="L237" s="31">
        <v>1.46</v>
      </c>
      <c r="M237" s="28">
        <v>32</v>
      </c>
      <c r="N237" s="31">
        <v>0.1</v>
      </c>
      <c r="O237" s="31">
        <v>0.22</v>
      </c>
      <c r="P237" s="28">
        <v>123</v>
      </c>
      <c r="Q237" s="31">
        <v>0.2</v>
      </c>
      <c r="R237" s="31">
        <v>0.32</v>
      </c>
      <c r="S237" s="28">
        <v>717</v>
      </c>
      <c r="T237" s="31">
        <v>0.5</v>
      </c>
      <c r="U237" s="31">
        <v>0.53</v>
      </c>
      <c r="V237" s="28">
        <v>1434</v>
      </c>
      <c r="W237" s="31">
        <v>0.53</v>
      </c>
      <c r="X237" s="38" t="s">
        <v>25</v>
      </c>
    </row>
    <row r="238" spans="1:24">
      <c r="A238" s="26" t="s">
        <v>9927</v>
      </c>
      <c r="B238" s="26" t="s">
        <v>9927</v>
      </c>
      <c r="C238" s="26" t="s">
        <v>9914</v>
      </c>
      <c r="D238" s="27">
        <v>37.5</v>
      </c>
      <c r="E238" s="28">
        <v>250</v>
      </c>
      <c r="F238" s="37">
        <v>2.99</v>
      </c>
      <c r="G238" s="37">
        <v>2.4500000000000002</v>
      </c>
      <c r="H238" s="30">
        <v>1.44E-2</v>
      </c>
      <c r="I238" s="31">
        <v>5.09</v>
      </c>
      <c r="J238" s="31">
        <v>5.42</v>
      </c>
      <c r="K238" s="31">
        <v>1.8</v>
      </c>
      <c r="L238" s="31">
        <v>2.66</v>
      </c>
      <c r="M238" s="28">
        <v>370</v>
      </c>
      <c r="N238" s="31">
        <v>0.18</v>
      </c>
      <c r="O238" s="31">
        <v>0.72</v>
      </c>
      <c r="P238" s="28">
        <v>1255</v>
      </c>
      <c r="Q238" s="31">
        <v>0.33</v>
      </c>
      <c r="R238" s="31">
        <v>1.03</v>
      </c>
      <c r="S238" s="28">
        <v>2672</v>
      </c>
      <c r="T238" s="31">
        <v>0.5</v>
      </c>
      <c r="U238" s="31">
        <v>1.26</v>
      </c>
      <c r="V238" s="28">
        <v>5344</v>
      </c>
      <c r="W238" s="31">
        <v>1.26</v>
      </c>
      <c r="X238" s="38" t="s">
        <v>25</v>
      </c>
    </row>
    <row r="239" spans="1:24">
      <c r="A239" s="26" t="s">
        <v>9914</v>
      </c>
      <c r="B239" s="26" t="s">
        <v>9914</v>
      </c>
      <c r="C239" s="26" t="s">
        <v>9930</v>
      </c>
      <c r="D239" s="27">
        <v>60</v>
      </c>
      <c r="E239" s="28">
        <v>400</v>
      </c>
      <c r="F239" s="37">
        <v>0.59499999999999997</v>
      </c>
      <c r="G239" s="37">
        <v>0.432</v>
      </c>
      <c r="H239" s="30">
        <v>2.7000000000000001E-3</v>
      </c>
      <c r="I239" s="31">
        <v>5.42</v>
      </c>
      <c r="J239" s="31">
        <v>5.14</v>
      </c>
      <c r="K239" s="31">
        <v>4.3600000000000003</v>
      </c>
      <c r="L239" s="31">
        <v>4.24</v>
      </c>
      <c r="M239" s="28">
        <v>1655</v>
      </c>
      <c r="N239" s="31">
        <v>0.31</v>
      </c>
      <c r="O239" s="31">
        <v>0.59</v>
      </c>
      <c r="P239" s="28">
        <v>4834</v>
      </c>
      <c r="Q239" s="31">
        <v>0.56000000000000005</v>
      </c>
      <c r="R239" s="31">
        <v>0.78</v>
      </c>
      <c r="S239" s="28">
        <v>4064</v>
      </c>
      <c r="T239" s="31">
        <v>0.5</v>
      </c>
      <c r="U239" s="31">
        <v>0.75</v>
      </c>
      <c r="V239" s="28">
        <v>8128</v>
      </c>
      <c r="W239" s="31">
        <v>0.75</v>
      </c>
      <c r="X239" s="38" t="s">
        <v>25</v>
      </c>
    </row>
    <row r="240" spans="1:24">
      <c r="A240" s="26" t="s">
        <v>9930</v>
      </c>
      <c r="B240" s="26" t="s">
        <v>9930</v>
      </c>
      <c r="C240" s="26" t="s">
        <v>9931</v>
      </c>
      <c r="D240" s="27">
        <v>60.1</v>
      </c>
      <c r="E240" s="28">
        <v>400</v>
      </c>
      <c r="F240" s="37">
        <v>0.432</v>
      </c>
      <c r="G240" s="37">
        <v>0.26800000000000002</v>
      </c>
      <c r="H240" s="30">
        <v>2.7000000000000001E-3</v>
      </c>
      <c r="I240" s="31">
        <v>5.14</v>
      </c>
      <c r="J240" s="31">
        <v>4.68</v>
      </c>
      <c r="K240" s="31">
        <v>4.24</v>
      </c>
      <c r="L240" s="31">
        <v>3.95</v>
      </c>
      <c r="M240" s="28">
        <v>1687</v>
      </c>
      <c r="N240" s="31">
        <v>0.31</v>
      </c>
      <c r="O240" s="31">
        <v>0.59</v>
      </c>
      <c r="P240" s="28">
        <v>4917</v>
      </c>
      <c r="Q240" s="31">
        <v>0.56000000000000005</v>
      </c>
      <c r="R240" s="31">
        <v>0.78</v>
      </c>
      <c r="S240" s="28">
        <v>4073</v>
      </c>
      <c r="T240" s="31">
        <v>0.5</v>
      </c>
      <c r="U240" s="31">
        <v>0.75</v>
      </c>
      <c r="V240" s="28">
        <v>8146</v>
      </c>
      <c r="W240" s="31">
        <v>0.75</v>
      </c>
      <c r="X240" s="38" t="s">
        <v>25</v>
      </c>
    </row>
    <row r="241" spans="1:24">
      <c r="A241" s="26" t="s">
        <v>9932</v>
      </c>
      <c r="B241" s="26" t="s">
        <v>9932</v>
      </c>
      <c r="C241" s="26" t="s">
        <v>9809</v>
      </c>
      <c r="D241" s="27">
        <v>21.9</v>
      </c>
      <c r="E241" s="28">
        <v>200</v>
      </c>
      <c r="F241" s="37">
        <v>3.46</v>
      </c>
      <c r="G241" s="37">
        <v>3.35</v>
      </c>
      <c r="H241" s="30">
        <v>5.0000000000000001E-3</v>
      </c>
      <c r="I241" s="31">
        <v>5.08</v>
      </c>
      <c r="J241" s="31">
        <v>5.01</v>
      </c>
      <c r="K241" s="31">
        <v>1.37</v>
      </c>
      <c r="L241" s="31">
        <v>1.41</v>
      </c>
      <c r="M241" s="28">
        <v>32</v>
      </c>
      <c r="N241" s="31">
        <v>0.09</v>
      </c>
      <c r="O241" s="31">
        <v>0.25</v>
      </c>
      <c r="P241" s="28">
        <v>123</v>
      </c>
      <c r="Q241" s="31">
        <v>0.18</v>
      </c>
      <c r="R241" s="31">
        <v>0.37</v>
      </c>
      <c r="S241" s="28">
        <v>870</v>
      </c>
      <c r="T241" s="31">
        <v>0.5</v>
      </c>
      <c r="U241" s="31">
        <v>0.64</v>
      </c>
      <c r="V241" s="28">
        <v>1741</v>
      </c>
      <c r="W241" s="31">
        <v>0.64</v>
      </c>
      <c r="X241" s="38" t="s">
        <v>25</v>
      </c>
    </row>
    <row r="242" spans="1:24">
      <c r="A242" s="26" t="s">
        <v>9809</v>
      </c>
      <c r="B242" s="26" t="s">
        <v>9809</v>
      </c>
      <c r="C242" s="26" t="s">
        <v>9933</v>
      </c>
      <c r="D242" s="27">
        <v>37.700000000000003</v>
      </c>
      <c r="E242" s="28">
        <v>700</v>
      </c>
      <c r="F242" s="37">
        <v>0.22</v>
      </c>
      <c r="G242" s="37">
        <v>0.17</v>
      </c>
      <c r="H242" s="30">
        <v>1.2999999999999999E-3</v>
      </c>
      <c r="I242" s="31">
        <v>5.01</v>
      </c>
      <c r="J242" s="31">
        <v>5.0199999999999996</v>
      </c>
      <c r="K242" s="31">
        <v>4</v>
      </c>
      <c r="L242" s="31">
        <v>4.0599999999999996</v>
      </c>
      <c r="M242" s="28">
        <v>2523</v>
      </c>
      <c r="N242" s="31">
        <v>0.21</v>
      </c>
      <c r="O242" s="31">
        <v>0.49</v>
      </c>
      <c r="P242" s="28">
        <v>6979</v>
      </c>
      <c r="Q242" s="31">
        <v>0.36</v>
      </c>
      <c r="R242" s="31">
        <v>0.65</v>
      </c>
      <c r="S242" s="28">
        <v>24688</v>
      </c>
      <c r="T242" s="31">
        <v>0.8</v>
      </c>
      <c r="U242" s="31">
        <v>0.87</v>
      </c>
      <c r="V242" s="28">
        <v>25257</v>
      </c>
      <c r="W242" s="31">
        <v>0.76</v>
      </c>
      <c r="X242" s="38" t="s">
        <v>25</v>
      </c>
    </row>
    <row r="243" spans="1:24">
      <c r="A243" s="26" t="s">
        <v>9934</v>
      </c>
      <c r="B243" s="26" t="s">
        <v>9934</v>
      </c>
      <c r="C243" s="26" t="s">
        <v>9933</v>
      </c>
      <c r="D243" s="27">
        <v>37</v>
      </c>
      <c r="E243" s="28">
        <v>400</v>
      </c>
      <c r="F243" s="37">
        <v>1</v>
      </c>
      <c r="G243" s="37">
        <v>0.42</v>
      </c>
      <c r="H243" s="30">
        <v>1.5699999999999999E-2</v>
      </c>
      <c r="I243" s="31">
        <v>4.9400000000000004</v>
      </c>
      <c r="J243" s="31">
        <v>5.0199999999999996</v>
      </c>
      <c r="K243" s="31">
        <v>3.48</v>
      </c>
      <c r="L243" s="31">
        <v>4.1399999999999997</v>
      </c>
      <c r="M243" s="28">
        <v>164</v>
      </c>
      <c r="N243" s="31">
        <v>7.0000000000000007E-2</v>
      </c>
      <c r="O243" s="31">
        <v>0.55000000000000004</v>
      </c>
      <c r="P243" s="28">
        <v>586</v>
      </c>
      <c r="Q243" s="31">
        <v>0.12</v>
      </c>
      <c r="R243" s="31">
        <v>0.8</v>
      </c>
      <c r="S243" s="28">
        <v>9762</v>
      </c>
      <c r="T243" s="31">
        <v>0.5</v>
      </c>
      <c r="U243" s="31">
        <v>1.8</v>
      </c>
      <c r="V243" s="28">
        <v>19524</v>
      </c>
      <c r="W243" s="31">
        <v>1.8</v>
      </c>
      <c r="X243" s="38" t="s">
        <v>25</v>
      </c>
    </row>
    <row r="244" spans="1:24">
      <c r="A244" s="26" t="s">
        <v>9935</v>
      </c>
      <c r="B244" s="26" t="s">
        <v>9935</v>
      </c>
      <c r="C244" s="26" t="s">
        <v>9933</v>
      </c>
      <c r="D244" s="27">
        <v>21</v>
      </c>
      <c r="E244" s="28">
        <v>200</v>
      </c>
      <c r="F244" s="37">
        <v>3.31</v>
      </c>
      <c r="G244" s="37">
        <v>3.21</v>
      </c>
      <c r="H244" s="30">
        <v>4.7999999999999996E-3</v>
      </c>
      <c r="I244" s="31">
        <v>5.2</v>
      </c>
      <c r="J244" s="31">
        <v>5.0199999999999996</v>
      </c>
      <c r="K244" s="31">
        <v>1.64</v>
      </c>
      <c r="L244" s="31">
        <v>1.56</v>
      </c>
      <c r="M244" s="28">
        <v>32</v>
      </c>
      <c r="N244" s="31">
        <v>0.1</v>
      </c>
      <c r="O244" s="31">
        <v>0.24</v>
      </c>
      <c r="P244" s="28">
        <v>123</v>
      </c>
      <c r="Q244" s="31">
        <v>0.18</v>
      </c>
      <c r="R244" s="31">
        <v>0.36</v>
      </c>
      <c r="S244" s="28">
        <v>847</v>
      </c>
      <c r="T244" s="31">
        <v>0.5</v>
      </c>
      <c r="U244" s="31">
        <v>0.62</v>
      </c>
      <c r="V244" s="28">
        <v>1695</v>
      </c>
      <c r="W244" s="31">
        <v>0.62</v>
      </c>
      <c r="X244" s="38" t="s">
        <v>25</v>
      </c>
    </row>
    <row r="245" spans="1:24">
      <c r="A245" s="26" t="s">
        <v>9933</v>
      </c>
      <c r="B245" s="26" t="s">
        <v>9933</v>
      </c>
      <c r="C245" s="26" t="s">
        <v>9936</v>
      </c>
      <c r="D245" s="27">
        <v>28.4</v>
      </c>
      <c r="E245" s="28">
        <v>700</v>
      </c>
      <c r="F245" s="37">
        <v>0.17</v>
      </c>
      <c r="G245" s="37">
        <v>0.13</v>
      </c>
      <c r="H245" s="30">
        <v>1.4E-3</v>
      </c>
      <c r="I245" s="31">
        <v>5.0199999999999996</v>
      </c>
      <c r="J245" s="31">
        <v>4.96</v>
      </c>
      <c r="K245" s="31">
        <v>4.0599999999999996</v>
      </c>
      <c r="L245" s="31">
        <v>4.04</v>
      </c>
      <c r="M245" s="28">
        <v>2768</v>
      </c>
      <c r="N245" s="31">
        <v>0.22</v>
      </c>
      <c r="O245" s="31">
        <v>0.51</v>
      </c>
      <c r="P245" s="28">
        <v>7562</v>
      </c>
      <c r="Q245" s="31">
        <v>0.37</v>
      </c>
      <c r="R245" s="31">
        <v>0.68</v>
      </c>
      <c r="S245" s="28">
        <v>25441</v>
      </c>
      <c r="T245" s="31">
        <v>0.8</v>
      </c>
      <c r="U245" s="31">
        <v>0.89</v>
      </c>
      <c r="V245" s="28">
        <v>26028</v>
      </c>
      <c r="W245" s="31">
        <v>0.78</v>
      </c>
      <c r="X245" s="38" t="s">
        <v>25</v>
      </c>
    </row>
    <row r="246" spans="1:24">
      <c r="A246" s="26" t="s">
        <v>9937</v>
      </c>
      <c r="B246" s="26" t="s">
        <v>9937</v>
      </c>
      <c r="C246" s="26" t="s">
        <v>9936</v>
      </c>
      <c r="D246" s="27">
        <v>21</v>
      </c>
      <c r="E246" s="28">
        <v>200</v>
      </c>
      <c r="F246" s="37">
        <v>3.32</v>
      </c>
      <c r="G246" s="37">
        <v>3.21</v>
      </c>
      <c r="H246" s="30">
        <v>5.1999999999999998E-3</v>
      </c>
      <c r="I246" s="31">
        <v>5.15</v>
      </c>
      <c r="J246" s="31">
        <v>4.96</v>
      </c>
      <c r="K246" s="31">
        <v>1.58</v>
      </c>
      <c r="L246" s="31">
        <v>1.5</v>
      </c>
      <c r="M246" s="28">
        <v>32</v>
      </c>
      <c r="N246" s="31">
        <v>0.09</v>
      </c>
      <c r="O246" s="31">
        <v>0.25</v>
      </c>
      <c r="P246" s="28">
        <v>123</v>
      </c>
      <c r="Q246" s="31">
        <v>0.18</v>
      </c>
      <c r="R246" s="31">
        <v>0.38</v>
      </c>
      <c r="S246" s="28">
        <v>889</v>
      </c>
      <c r="T246" s="31">
        <v>0.5</v>
      </c>
      <c r="U246" s="31">
        <v>0.65</v>
      </c>
      <c r="V246" s="28">
        <v>1777</v>
      </c>
      <c r="W246" s="31">
        <v>0.65</v>
      </c>
      <c r="X246" s="38" t="s">
        <v>25</v>
      </c>
    </row>
    <row r="247" spans="1:24">
      <c r="A247" s="26" t="s">
        <v>9936</v>
      </c>
      <c r="B247" s="26" t="s">
        <v>9936</v>
      </c>
      <c r="C247" s="26" t="s">
        <v>9938</v>
      </c>
      <c r="D247" s="27">
        <v>32.1</v>
      </c>
      <c r="E247" s="28">
        <v>700</v>
      </c>
      <c r="F247" s="37">
        <v>0.13</v>
      </c>
      <c r="G247" s="37">
        <v>0.09</v>
      </c>
      <c r="H247" s="30">
        <v>1.1999999999999999E-3</v>
      </c>
      <c r="I247" s="31">
        <v>4.96</v>
      </c>
      <c r="J247" s="31">
        <v>4.92</v>
      </c>
      <c r="K247" s="31">
        <v>4.04</v>
      </c>
      <c r="L247" s="31">
        <v>4.04</v>
      </c>
      <c r="M247" s="28">
        <v>2805</v>
      </c>
      <c r="N247" s="31">
        <v>0.23</v>
      </c>
      <c r="O247" s="31">
        <v>0.49</v>
      </c>
      <c r="P247" s="28">
        <v>7649</v>
      </c>
      <c r="Q247" s="31">
        <v>0.38</v>
      </c>
      <c r="R247" s="31">
        <v>0.65</v>
      </c>
      <c r="S247" s="28">
        <v>23930</v>
      </c>
      <c r="T247" s="31">
        <v>0.8</v>
      </c>
      <c r="U247" s="31">
        <v>0.84</v>
      </c>
      <c r="V247" s="28">
        <v>24482</v>
      </c>
      <c r="W247" s="31">
        <v>0.74</v>
      </c>
      <c r="X247" s="38" t="s">
        <v>25</v>
      </c>
    </row>
    <row r="248" spans="1:24">
      <c r="A248" s="26" t="s">
        <v>9939</v>
      </c>
      <c r="B248" s="26" t="s">
        <v>9939</v>
      </c>
      <c r="C248" s="26" t="s">
        <v>9938</v>
      </c>
      <c r="D248" s="27">
        <v>21</v>
      </c>
      <c r="E248" s="28">
        <v>200</v>
      </c>
      <c r="F248" s="37">
        <v>3.22</v>
      </c>
      <c r="G248" s="37">
        <v>3.11</v>
      </c>
      <c r="H248" s="30">
        <v>5.1999999999999998E-3</v>
      </c>
      <c r="I248" s="31">
        <v>4.8600000000000003</v>
      </c>
      <c r="J248" s="31">
        <v>4.92</v>
      </c>
      <c r="K248" s="31">
        <v>1.39</v>
      </c>
      <c r="L248" s="31">
        <v>1.56</v>
      </c>
      <c r="M248" s="28">
        <v>32</v>
      </c>
      <c r="N248" s="31">
        <v>0.09</v>
      </c>
      <c r="O248" s="31">
        <v>0.25</v>
      </c>
      <c r="P248" s="28">
        <v>123</v>
      </c>
      <c r="Q248" s="31">
        <v>0.18</v>
      </c>
      <c r="R248" s="31">
        <v>0.38</v>
      </c>
      <c r="S248" s="28">
        <v>889</v>
      </c>
      <c r="T248" s="31">
        <v>0.5</v>
      </c>
      <c r="U248" s="31">
        <v>0.65</v>
      </c>
      <c r="V248" s="28">
        <v>1777</v>
      </c>
      <c r="W248" s="31">
        <v>0.65</v>
      </c>
      <c r="X248" s="38" t="s">
        <v>25</v>
      </c>
    </row>
    <row r="249" spans="1:24">
      <c r="A249" s="26" t="s">
        <v>9938</v>
      </c>
      <c r="B249" s="26" t="s">
        <v>9938</v>
      </c>
      <c r="C249" s="26" t="s">
        <v>9940</v>
      </c>
      <c r="D249" s="27">
        <v>35.4</v>
      </c>
      <c r="E249" s="28">
        <v>700</v>
      </c>
      <c r="F249" s="37">
        <v>0.08</v>
      </c>
      <c r="G249" s="37">
        <v>0.03</v>
      </c>
      <c r="H249" s="30">
        <v>1.4E-3</v>
      </c>
      <c r="I249" s="31">
        <v>4.92</v>
      </c>
      <c r="J249" s="31">
        <v>4.6500000000000004</v>
      </c>
      <c r="K249" s="31">
        <v>4.05</v>
      </c>
      <c r="L249" s="31">
        <v>3.83</v>
      </c>
      <c r="M249" s="28">
        <v>2842</v>
      </c>
      <c r="N249" s="31">
        <v>0.22</v>
      </c>
      <c r="O249" s="31">
        <v>0.51</v>
      </c>
      <c r="P249" s="28">
        <v>7736</v>
      </c>
      <c r="Q249" s="31">
        <v>0.37</v>
      </c>
      <c r="R249" s="31">
        <v>0.68</v>
      </c>
      <c r="S249" s="28">
        <v>25477</v>
      </c>
      <c r="T249" s="31">
        <v>0.8</v>
      </c>
      <c r="U249" s="31">
        <v>0.89</v>
      </c>
      <c r="V249" s="28">
        <v>26065</v>
      </c>
      <c r="W249" s="31">
        <v>0.78</v>
      </c>
      <c r="X249" s="38" t="s">
        <v>25</v>
      </c>
    </row>
    <row r="250" spans="1:24">
      <c r="A250" s="26" t="s">
        <v>9941</v>
      </c>
      <c r="B250" s="26" t="s">
        <v>9941</v>
      </c>
      <c r="C250" s="26" t="s">
        <v>9940</v>
      </c>
      <c r="D250" s="27">
        <v>21</v>
      </c>
      <c r="E250" s="28">
        <v>200</v>
      </c>
      <c r="F250" s="37">
        <v>3.11</v>
      </c>
      <c r="G250" s="37">
        <v>3</v>
      </c>
      <c r="H250" s="30">
        <v>5.1999999999999998E-3</v>
      </c>
      <c r="I250" s="31">
        <v>4.82</v>
      </c>
      <c r="J250" s="31">
        <v>4.6500000000000004</v>
      </c>
      <c r="K250" s="31">
        <v>1.46</v>
      </c>
      <c r="L250" s="31">
        <v>1.4</v>
      </c>
      <c r="M250" s="28">
        <v>32</v>
      </c>
      <c r="N250" s="31">
        <v>0.09</v>
      </c>
      <c r="O250" s="31">
        <v>0.25</v>
      </c>
      <c r="P250" s="28">
        <v>123</v>
      </c>
      <c r="Q250" s="31">
        <v>0.18</v>
      </c>
      <c r="R250" s="31">
        <v>0.38</v>
      </c>
      <c r="S250" s="28">
        <v>889</v>
      </c>
      <c r="T250" s="31">
        <v>0.5</v>
      </c>
      <c r="U250" s="31">
        <v>0.65</v>
      </c>
      <c r="V250" s="28">
        <v>1777</v>
      </c>
      <c r="W250" s="31">
        <v>0.65</v>
      </c>
      <c r="X250" s="38" t="s">
        <v>25</v>
      </c>
    </row>
    <row r="251" spans="1:24">
      <c r="A251" s="26" t="s">
        <v>9940</v>
      </c>
      <c r="B251" s="26" t="s">
        <v>9940</v>
      </c>
      <c r="C251" s="26" t="s">
        <v>9931</v>
      </c>
      <c r="D251" s="27">
        <v>33</v>
      </c>
      <c r="E251" s="28">
        <v>700</v>
      </c>
      <c r="F251" s="37">
        <v>0.03</v>
      </c>
      <c r="G251" s="37">
        <v>-0.02</v>
      </c>
      <c r="H251" s="30">
        <v>1.5E-3</v>
      </c>
      <c r="I251" s="31">
        <v>4.6500000000000004</v>
      </c>
      <c r="J251" s="31">
        <v>4.68</v>
      </c>
      <c r="K251" s="31">
        <v>3.83</v>
      </c>
      <c r="L251" s="31">
        <v>3.91</v>
      </c>
      <c r="M251" s="28">
        <v>2879</v>
      </c>
      <c r="N251" s="31">
        <v>0.22</v>
      </c>
      <c r="O251" s="31">
        <v>0.53</v>
      </c>
      <c r="P251" s="28">
        <v>7822</v>
      </c>
      <c r="Q251" s="31">
        <v>0.37</v>
      </c>
      <c r="R251" s="31">
        <v>0.7</v>
      </c>
      <c r="S251" s="28">
        <v>26387</v>
      </c>
      <c r="T251" s="31">
        <v>0.8</v>
      </c>
      <c r="U251" s="31">
        <v>0.93</v>
      </c>
      <c r="V251" s="28">
        <v>26996</v>
      </c>
      <c r="W251" s="31">
        <v>0.81</v>
      </c>
      <c r="X251" s="38" t="s">
        <v>25</v>
      </c>
    </row>
    <row r="252" spans="1:24">
      <c r="A252" s="26" t="s">
        <v>9942</v>
      </c>
      <c r="B252" s="26" t="s">
        <v>9942</v>
      </c>
      <c r="C252" s="26" t="s">
        <v>9943</v>
      </c>
      <c r="D252" s="27">
        <v>14.7</v>
      </c>
      <c r="E252" s="28">
        <v>200</v>
      </c>
      <c r="F252" s="37">
        <v>3.25</v>
      </c>
      <c r="G252" s="37">
        <v>3.2</v>
      </c>
      <c r="H252" s="30">
        <v>3.3999999999999998E-3</v>
      </c>
      <c r="I252" s="31">
        <v>4.79</v>
      </c>
      <c r="J252" s="31">
        <v>4.8</v>
      </c>
      <c r="K252" s="31">
        <v>1.29</v>
      </c>
      <c r="L252" s="31">
        <v>1.35</v>
      </c>
      <c r="M252" s="28">
        <v>317</v>
      </c>
      <c r="N252" s="31">
        <v>0.32</v>
      </c>
      <c r="O252" s="31">
        <v>0.42</v>
      </c>
      <c r="P252" s="28">
        <v>1086</v>
      </c>
      <c r="Q252" s="31">
        <v>0.65</v>
      </c>
      <c r="R252" s="31">
        <v>0.57999999999999996</v>
      </c>
      <c r="S252" s="28">
        <v>716</v>
      </c>
      <c r="T252" s="31">
        <v>0.5</v>
      </c>
      <c r="U252" s="31">
        <v>0.53</v>
      </c>
      <c r="V252" s="28">
        <v>1432</v>
      </c>
      <c r="W252" s="31">
        <v>0.53</v>
      </c>
      <c r="X252" s="38" t="s">
        <v>25</v>
      </c>
    </row>
    <row r="253" spans="1:24">
      <c r="A253" s="26" t="s">
        <v>9944</v>
      </c>
      <c r="B253" s="26" t="s">
        <v>9944</v>
      </c>
      <c r="C253" s="26" t="s">
        <v>9943</v>
      </c>
      <c r="D253" s="27">
        <v>20.100000000000001</v>
      </c>
      <c r="E253" s="28">
        <v>200</v>
      </c>
      <c r="F253" s="37">
        <v>3.28</v>
      </c>
      <c r="G253" s="37">
        <v>3.21</v>
      </c>
      <c r="H253" s="30">
        <v>3.5000000000000001E-3</v>
      </c>
      <c r="I253" s="31">
        <v>4.7699999999999996</v>
      </c>
      <c r="J253" s="31">
        <v>4.8</v>
      </c>
      <c r="K253" s="31">
        <v>1.24</v>
      </c>
      <c r="L253" s="31">
        <v>1.34</v>
      </c>
      <c r="M253" s="28">
        <v>22</v>
      </c>
      <c r="N253" s="31">
        <v>0.09</v>
      </c>
      <c r="O253" s="31">
        <v>0.19</v>
      </c>
      <c r="P253" s="28">
        <v>84</v>
      </c>
      <c r="Q253" s="31">
        <v>0.16</v>
      </c>
      <c r="R253" s="31">
        <v>0.28999999999999998</v>
      </c>
      <c r="S253" s="28">
        <v>725</v>
      </c>
      <c r="T253" s="31">
        <v>0.5</v>
      </c>
      <c r="U253" s="31">
        <v>0.53</v>
      </c>
      <c r="V253" s="28">
        <v>1449</v>
      </c>
      <c r="W253" s="31">
        <v>0.53</v>
      </c>
      <c r="X253" s="38" t="s">
        <v>25</v>
      </c>
    </row>
    <row r="254" spans="1:24">
      <c r="A254" s="26" t="s">
        <v>9943</v>
      </c>
      <c r="B254" s="26" t="s">
        <v>9943</v>
      </c>
      <c r="C254" s="26" t="s">
        <v>9945</v>
      </c>
      <c r="D254" s="27">
        <v>53.7</v>
      </c>
      <c r="E254" s="28">
        <v>250</v>
      </c>
      <c r="F254" s="37">
        <v>3.1</v>
      </c>
      <c r="G254" s="37">
        <v>2.83</v>
      </c>
      <c r="H254" s="30">
        <v>5.0000000000000001E-3</v>
      </c>
      <c r="I254" s="31">
        <v>4.8</v>
      </c>
      <c r="J254" s="31">
        <v>4.74</v>
      </c>
      <c r="K254" s="31">
        <v>1.4</v>
      </c>
      <c r="L254" s="31">
        <v>1.6</v>
      </c>
      <c r="M254" s="28">
        <v>359</v>
      </c>
      <c r="N254" s="31">
        <v>0.23</v>
      </c>
      <c r="O254" s="31">
        <v>0.49</v>
      </c>
      <c r="P254" s="28">
        <v>1217</v>
      </c>
      <c r="Q254" s="31">
        <v>0.43</v>
      </c>
      <c r="R254" s="31">
        <v>0.7</v>
      </c>
      <c r="S254" s="28">
        <v>1579</v>
      </c>
      <c r="T254" s="31">
        <v>0.5</v>
      </c>
      <c r="U254" s="31">
        <v>0.74</v>
      </c>
      <c r="V254" s="28">
        <v>3157</v>
      </c>
      <c r="W254" s="31">
        <v>0.74</v>
      </c>
      <c r="X254" s="38" t="s">
        <v>25</v>
      </c>
    </row>
    <row r="255" spans="1:24">
      <c r="A255" s="26" t="s">
        <v>9945</v>
      </c>
      <c r="B255" s="26" t="s">
        <v>9945</v>
      </c>
      <c r="C255" s="26" t="s">
        <v>9948</v>
      </c>
      <c r="D255" s="27">
        <v>25</v>
      </c>
      <c r="E255" s="28">
        <v>250</v>
      </c>
      <c r="F255" s="37">
        <v>2.83</v>
      </c>
      <c r="G255" s="37">
        <v>2.71</v>
      </c>
      <c r="H255" s="30">
        <v>4.7999999999999996E-3</v>
      </c>
      <c r="I255" s="31">
        <v>4.74</v>
      </c>
      <c r="J255" s="31">
        <v>4.74</v>
      </c>
      <c r="K255" s="31">
        <v>1.6</v>
      </c>
      <c r="L255" s="31">
        <v>1.72</v>
      </c>
      <c r="M255" s="28">
        <v>359</v>
      </c>
      <c r="N255" s="31">
        <v>0.23</v>
      </c>
      <c r="O255" s="31">
        <v>0.49</v>
      </c>
      <c r="P255" s="28">
        <v>1217</v>
      </c>
      <c r="Q255" s="31">
        <v>0.44</v>
      </c>
      <c r="R255" s="31">
        <v>0.69</v>
      </c>
      <c r="S255" s="28">
        <v>1543</v>
      </c>
      <c r="T255" s="31">
        <v>0.5</v>
      </c>
      <c r="U255" s="31">
        <v>0.73</v>
      </c>
      <c r="V255" s="28">
        <v>3085</v>
      </c>
      <c r="W255" s="31">
        <v>0.73</v>
      </c>
      <c r="X255" s="38" t="s">
        <v>25</v>
      </c>
    </row>
    <row r="256" spans="1:24">
      <c r="A256" s="26" t="s">
        <v>9946</v>
      </c>
      <c r="B256" s="26" t="s">
        <v>9946</v>
      </c>
      <c r="C256" s="26" t="s">
        <v>9947</v>
      </c>
      <c r="D256" s="27">
        <v>34.5</v>
      </c>
      <c r="E256" s="28">
        <v>400</v>
      </c>
      <c r="F256" s="37">
        <v>1.21</v>
      </c>
      <c r="G256" s="37">
        <v>1.08</v>
      </c>
      <c r="H256" s="30">
        <v>3.8E-3</v>
      </c>
      <c r="I256" s="31">
        <v>4.83</v>
      </c>
      <c r="J256" s="31">
        <v>4.84</v>
      </c>
      <c r="K256" s="31">
        <v>3.16</v>
      </c>
      <c r="L256" s="31">
        <v>3.3</v>
      </c>
      <c r="M256" s="28">
        <v>84</v>
      </c>
      <c r="N256" s="31">
        <v>7.0000000000000007E-2</v>
      </c>
      <c r="O256" s="31">
        <v>0.27</v>
      </c>
      <c r="P256" s="28">
        <v>310</v>
      </c>
      <c r="Q256" s="31">
        <v>0.12</v>
      </c>
      <c r="R256" s="31">
        <v>0.4</v>
      </c>
      <c r="S256" s="28">
        <v>4786</v>
      </c>
      <c r="T256" s="31">
        <v>0.5</v>
      </c>
      <c r="U256" s="31">
        <v>0.88</v>
      </c>
      <c r="V256" s="28">
        <v>9573</v>
      </c>
      <c r="W256" s="31">
        <v>0.88</v>
      </c>
      <c r="X256" s="38" t="s">
        <v>25</v>
      </c>
    </row>
    <row r="257" spans="1:24">
      <c r="A257" s="26" t="s">
        <v>9947</v>
      </c>
      <c r="B257" s="26" t="s">
        <v>9947</v>
      </c>
      <c r="C257" s="26" t="s">
        <v>9948</v>
      </c>
      <c r="D257" s="27">
        <v>36.299999999999997</v>
      </c>
      <c r="E257" s="28">
        <v>400</v>
      </c>
      <c r="F257" s="37">
        <v>1.08</v>
      </c>
      <c r="G257" s="37">
        <v>0.94</v>
      </c>
      <c r="H257" s="30">
        <v>3.8999999999999998E-3</v>
      </c>
      <c r="I257" s="31">
        <v>4.84</v>
      </c>
      <c r="J257" s="31">
        <v>4.74</v>
      </c>
      <c r="K257" s="31">
        <v>3.3</v>
      </c>
      <c r="L257" s="31">
        <v>3.34</v>
      </c>
      <c r="M257" s="28">
        <v>177</v>
      </c>
      <c r="N257" s="31">
        <v>0.09</v>
      </c>
      <c r="O257" s="31">
        <v>0.34</v>
      </c>
      <c r="P257" s="28">
        <v>629</v>
      </c>
      <c r="Q257" s="31">
        <v>0.17</v>
      </c>
      <c r="R257" s="31">
        <v>0.5</v>
      </c>
      <c r="S257" s="28">
        <v>4842</v>
      </c>
      <c r="T257" s="31">
        <v>0.5</v>
      </c>
      <c r="U257" s="31">
        <v>0.89</v>
      </c>
      <c r="V257" s="28">
        <v>9684</v>
      </c>
      <c r="W257" s="31">
        <v>0.89</v>
      </c>
      <c r="X257" s="38" t="s">
        <v>25</v>
      </c>
    </row>
    <row r="258" spans="1:24">
      <c r="A258" s="26" t="s">
        <v>9948</v>
      </c>
      <c r="B258" s="26" t="s">
        <v>9948</v>
      </c>
      <c r="C258" s="26" t="s">
        <v>9949</v>
      </c>
      <c r="D258" s="27">
        <v>40</v>
      </c>
      <c r="E258" s="28">
        <v>400</v>
      </c>
      <c r="F258" s="37">
        <v>0.93</v>
      </c>
      <c r="G258" s="37">
        <v>0.77</v>
      </c>
      <c r="H258" s="30">
        <v>4.0000000000000001E-3</v>
      </c>
      <c r="I258" s="31">
        <v>4.74</v>
      </c>
      <c r="J258" s="31">
        <v>4.66</v>
      </c>
      <c r="K258" s="31">
        <v>3.35</v>
      </c>
      <c r="L258" s="31">
        <v>3.43</v>
      </c>
      <c r="M258" s="28">
        <v>536</v>
      </c>
      <c r="N258" s="31">
        <v>0.16</v>
      </c>
      <c r="O258" s="31">
        <v>0.49</v>
      </c>
      <c r="P258" s="28">
        <v>1759</v>
      </c>
      <c r="Q258" s="31">
        <v>0.28999999999999998</v>
      </c>
      <c r="R258" s="31">
        <v>0.69</v>
      </c>
      <c r="S258" s="28">
        <v>4931</v>
      </c>
      <c r="T258" s="31">
        <v>0.5</v>
      </c>
      <c r="U258" s="31">
        <v>0.91</v>
      </c>
      <c r="V258" s="28">
        <v>9863</v>
      </c>
      <c r="W258" s="31">
        <v>0.91</v>
      </c>
      <c r="X258" s="38" t="s">
        <v>25</v>
      </c>
    </row>
    <row r="259" spans="1:24">
      <c r="A259" s="26" t="s">
        <v>9949</v>
      </c>
      <c r="B259" s="26" t="s">
        <v>9949</v>
      </c>
      <c r="C259" s="26" t="s">
        <v>9950</v>
      </c>
      <c r="D259" s="27">
        <v>37.799999999999997</v>
      </c>
      <c r="E259" s="28">
        <v>400</v>
      </c>
      <c r="F259" s="37">
        <v>0.77</v>
      </c>
      <c r="G259" s="37">
        <v>0.62</v>
      </c>
      <c r="H259" s="30">
        <v>4.0000000000000001E-3</v>
      </c>
      <c r="I259" s="31">
        <v>4.66</v>
      </c>
      <c r="J259" s="31">
        <v>4.66</v>
      </c>
      <c r="K259" s="31">
        <v>3.43</v>
      </c>
      <c r="L259" s="31">
        <v>3.58</v>
      </c>
      <c r="M259" s="28">
        <v>544</v>
      </c>
      <c r="N259" s="31">
        <v>0.16</v>
      </c>
      <c r="O259" s="31">
        <v>0.49</v>
      </c>
      <c r="P259" s="28">
        <v>1783</v>
      </c>
      <c r="Q259" s="31">
        <v>0.28999999999999998</v>
      </c>
      <c r="R259" s="31">
        <v>0.69</v>
      </c>
      <c r="S259" s="28">
        <v>4912</v>
      </c>
      <c r="T259" s="31">
        <v>0.5</v>
      </c>
      <c r="U259" s="31">
        <v>0.9</v>
      </c>
      <c r="V259" s="28">
        <v>9823</v>
      </c>
      <c r="W259" s="31">
        <v>0.9</v>
      </c>
      <c r="X259" s="38" t="s">
        <v>25</v>
      </c>
    </row>
    <row r="260" spans="1:24">
      <c r="A260" s="26" t="s">
        <v>9950</v>
      </c>
      <c r="B260" s="26" t="s">
        <v>9950</v>
      </c>
      <c r="C260" s="26" t="s">
        <v>9931</v>
      </c>
      <c r="D260" s="27">
        <v>33.799999999999997</v>
      </c>
      <c r="E260" s="28">
        <v>400</v>
      </c>
      <c r="F260" s="37">
        <v>0.61</v>
      </c>
      <c r="G260" s="37">
        <v>0.3</v>
      </c>
      <c r="H260" s="30">
        <v>9.1999999999999998E-3</v>
      </c>
      <c r="I260" s="31">
        <v>4.66</v>
      </c>
      <c r="J260" s="31">
        <v>4.68</v>
      </c>
      <c r="K260" s="31">
        <v>3.59</v>
      </c>
      <c r="L260" s="31">
        <v>3.92</v>
      </c>
      <c r="M260" s="28">
        <v>544</v>
      </c>
      <c r="N260" s="31">
        <v>0.13</v>
      </c>
      <c r="O260" s="31">
        <v>0.65</v>
      </c>
      <c r="P260" s="28">
        <v>1783</v>
      </c>
      <c r="Q260" s="31">
        <v>0.23</v>
      </c>
      <c r="R260" s="31">
        <v>0.93</v>
      </c>
      <c r="S260" s="28">
        <v>7467</v>
      </c>
      <c r="T260" s="31">
        <v>0.5</v>
      </c>
      <c r="U260" s="31">
        <v>1.38</v>
      </c>
      <c r="V260" s="28">
        <v>14934</v>
      </c>
      <c r="W260" s="31">
        <v>1.38</v>
      </c>
      <c r="X260" s="38" t="s">
        <v>25</v>
      </c>
    </row>
    <row r="261" spans="1:24">
      <c r="A261" s="26" t="s">
        <v>9931</v>
      </c>
      <c r="B261" s="26" t="s">
        <v>9931</v>
      </c>
      <c r="C261" s="26" t="s">
        <v>9715</v>
      </c>
      <c r="D261" s="27">
        <v>44.3</v>
      </c>
      <c r="E261" s="28">
        <v>800</v>
      </c>
      <c r="F261" s="37">
        <v>-0.02</v>
      </c>
      <c r="G261" s="37">
        <v>-7.0000000000000007E-2</v>
      </c>
      <c r="H261" s="30">
        <v>1.1000000000000001E-3</v>
      </c>
      <c r="I261" s="31">
        <v>4.68</v>
      </c>
      <c r="J261" s="31">
        <v>4.75</v>
      </c>
      <c r="K261" s="31">
        <v>3.8</v>
      </c>
      <c r="L261" s="31">
        <v>3.92</v>
      </c>
      <c r="M261" s="28">
        <v>5125</v>
      </c>
      <c r="N261" s="31">
        <v>0.27</v>
      </c>
      <c r="O261" s="31">
        <v>0.56000000000000005</v>
      </c>
      <c r="P261" s="28">
        <v>12808</v>
      </c>
      <c r="Q261" s="31">
        <v>0.43</v>
      </c>
      <c r="R261" s="31">
        <v>0.72</v>
      </c>
      <c r="S261" s="28">
        <v>32516</v>
      </c>
      <c r="T261" s="31">
        <v>0.8</v>
      </c>
      <c r="U261" s="31">
        <v>0.87</v>
      </c>
      <c r="V261" s="28">
        <v>33266</v>
      </c>
      <c r="W261" s="31">
        <v>0.77</v>
      </c>
      <c r="X261" s="38" t="s">
        <v>25</v>
      </c>
    </row>
    <row r="262" spans="1:24">
      <c r="A262" s="26" t="s">
        <v>9951</v>
      </c>
      <c r="B262" s="26" t="s">
        <v>9951</v>
      </c>
      <c r="C262" s="26" t="s">
        <v>9715</v>
      </c>
      <c r="D262" s="27">
        <v>61</v>
      </c>
      <c r="E262" s="28">
        <v>400</v>
      </c>
      <c r="F262" s="37">
        <v>0.14399999999999999</v>
      </c>
      <c r="G262" s="37">
        <v>-3.7999999999999999E-2</v>
      </c>
      <c r="H262" s="30">
        <v>3.0000000000000001E-3</v>
      </c>
      <c r="I262" s="31">
        <v>4.82</v>
      </c>
      <c r="J262" s="31">
        <v>4.75</v>
      </c>
      <c r="K262" s="31">
        <v>4.21</v>
      </c>
      <c r="L262" s="31">
        <v>4.32</v>
      </c>
      <c r="M262" s="28">
        <v>15</v>
      </c>
      <c r="N262" s="31">
        <v>0.03</v>
      </c>
      <c r="O262" s="31">
        <v>0.15</v>
      </c>
      <c r="P262" s="28">
        <v>58</v>
      </c>
      <c r="Q262" s="31">
        <v>0.06</v>
      </c>
      <c r="R262" s="31">
        <v>0.22</v>
      </c>
      <c r="S262" s="28">
        <v>4259</v>
      </c>
      <c r="T262" s="31">
        <v>0.5</v>
      </c>
      <c r="U262" s="31">
        <v>0.78</v>
      </c>
      <c r="V262" s="28">
        <v>8518</v>
      </c>
      <c r="W262" s="31">
        <v>0.78</v>
      </c>
      <c r="X262" s="38" t="s">
        <v>25</v>
      </c>
    </row>
    <row r="263" spans="1:24">
      <c r="A263" s="26" t="s">
        <v>9952</v>
      </c>
      <c r="B263" s="26" t="s">
        <v>9952</v>
      </c>
      <c r="C263" s="26" t="s">
        <v>9953</v>
      </c>
      <c r="D263" s="27">
        <v>20.100000000000001</v>
      </c>
      <c r="E263" s="28">
        <v>200</v>
      </c>
      <c r="F263" s="37">
        <v>2.79</v>
      </c>
      <c r="G263" s="37">
        <v>2.71</v>
      </c>
      <c r="H263" s="30">
        <v>4.0000000000000001E-3</v>
      </c>
      <c r="I263" s="31">
        <v>4.1399999999999997</v>
      </c>
      <c r="J263" s="31">
        <v>4.25</v>
      </c>
      <c r="K263" s="31">
        <v>1.1000000000000001</v>
      </c>
      <c r="L263" s="31">
        <v>1.29</v>
      </c>
      <c r="M263" s="28">
        <v>27</v>
      </c>
      <c r="N263" s="31">
        <v>0.09</v>
      </c>
      <c r="O263" s="31">
        <v>0.22</v>
      </c>
      <c r="P263" s="28">
        <v>102</v>
      </c>
      <c r="Q263" s="31">
        <v>0.17</v>
      </c>
      <c r="R263" s="31">
        <v>0.32</v>
      </c>
      <c r="S263" s="28">
        <v>775</v>
      </c>
      <c r="T263" s="31">
        <v>0.5</v>
      </c>
      <c r="U263" s="31">
        <v>0.56999999999999995</v>
      </c>
      <c r="V263" s="28">
        <v>1549</v>
      </c>
      <c r="W263" s="31">
        <v>0.56999999999999995</v>
      </c>
      <c r="X263" s="38" t="s">
        <v>25</v>
      </c>
    </row>
    <row r="264" spans="1:24">
      <c r="A264" s="26" t="s">
        <v>9953</v>
      </c>
      <c r="B264" s="26" t="s">
        <v>9953</v>
      </c>
      <c r="C264" s="26" t="s">
        <v>9954</v>
      </c>
      <c r="D264" s="27">
        <v>34</v>
      </c>
      <c r="E264" s="28">
        <v>250</v>
      </c>
      <c r="F264" s="37">
        <v>2.61</v>
      </c>
      <c r="G264" s="37">
        <v>2.4700000000000002</v>
      </c>
      <c r="H264" s="30">
        <v>4.1000000000000003E-3</v>
      </c>
      <c r="I264" s="31">
        <v>4.25</v>
      </c>
      <c r="J264" s="31">
        <v>4.29</v>
      </c>
      <c r="K264" s="31">
        <v>1.34</v>
      </c>
      <c r="L264" s="31">
        <v>1.51</v>
      </c>
      <c r="M264" s="28">
        <v>61</v>
      </c>
      <c r="N264" s="31">
        <v>0.1</v>
      </c>
      <c r="O264" s="31">
        <v>0.27</v>
      </c>
      <c r="P264" s="28">
        <v>228</v>
      </c>
      <c r="Q264" s="31">
        <v>0.19</v>
      </c>
      <c r="R264" s="31">
        <v>0.4</v>
      </c>
      <c r="S264" s="28">
        <v>1429</v>
      </c>
      <c r="T264" s="31">
        <v>0.5</v>
      </c>
      <c r="U264" s="31">
        <v>0.67</v>
      </c>
      <c r="V264" s="28">
        <v>2857</v>
      </c>
      <c r="W264" s="31">
        <v>0.67</v>
      </c>
      <c r="X264" s="38" t="s">
        <v>25</v>
      </c>
    </row>
    <row r="265" spans="1:24">
      <c r="A265" s="26" t="s">
        <v>9955</v>
      </c>
      <c r="B265" s="26" t="s">
        <v>9955</v>
      </c>
      <c r="C265" s="26" t="s">
        <v>9954</v>
      </c>
      <c r="D265" s="27">
        <v>20.100000000000001</v>
      </c>
      <c r="E265" s="28">
        <v>200</v>
      </c>
      <c r="F265" s="37">
        <v>2.65</v>
      </c>
      <c r="G265" s="37">
        <v>2.57</v>
      </c>
      <c r="H265" s="30">
        <v>4.0000000000000001E-3</v>
      </c>
      <c r="I265" s="31">
        <v>4.1100000000000003</v>
      </c>
      <c r="J265" s="31">
        <v>4.29</v>
      </c>
      <c r="K265" s="31">
        <v>1.21</v>
      </c>
      <c r="L265" s="31">
        <v>1.47</v>
      </c>
      <c r="M265" s="28">
        <v>27</v>
      </c>
      <c r="N265" s="31">
        <v>0.09</v>
      </c>
      <c r="O265" s="31">
        <v>0.22</v>
      </c>
      <c r="P265" s="28">
        <v>102</v>
      </c>
      <c r="Q265" s="31">
        <v>0.17</v>
      </c>
      <c r="R265" s="31">
        <v>0.32</v>
      </c>
      <c r="S265" s="28">
        <v>775</v>
      </c>
      <c r="T265" s="31">
        <v>0.5</v>
      </c>
      <c r="U265" s="31">
        <v>0.56999999999999995</v>
      </c>
      <c r="V265" s="28">
        <v>1549</v>
      </c>
      <c r="W265" s="31">
        <v>0.56999999999999995</v>
      </c>
      <c r="X265" s="38" t="s">
        <v>25</v>
      </c>
    </row>
    <row r="266" spans="1:24">
      <c r="A266" s="26" t="s">
        <v>9954</v>
      </c>
      <c r="B266" s="26" t="s">
        <v>9954</v>
      </c>
      <c r="C266" s="26" t="s">
        <v>9956</v>
      </c>
      <c r="D266" s="27">
        <v>36</v>
      </c>
      <c r="E266" s="28">
        <v>250</v>
      </c>
      <c r="F266" s="37">
        <v>2.4700000000000002</v>
      </c>
      <c r="G266" s="37">
        <v>2.33</v>
      </c>
      <c r="H266" s="30">
        <v>3.8999999999999998E-3</v>
      </c>
      <c r="I266" s="31">
        <v>4.29</v>
      </c>
      <c r="J266" s="31">
        <v>4.1900000000000004</v>
      </c>
      <c r="K266" s="31">
        <v>1.51</v>
      </c>
      <c r="L266" s="31">
        <v>1.56</v>
      </c>
      <c r="M266" s="28">
        <v>88</v>
      </c>
      <c r="N266" s="31">
        <v>0.12</v>
      </c>
      <c r="O266" s="31">
        <v>0.3</v>
      </c>
      <c r="P266" s="28">
        <v>322</v>
      </c>
      <c r="Q266" s="31">
        <v>0.23</v>
      </c>
      <c r="R266" s="31">
        <v>0.44</v>
      </c>
      <c r="S266" s="28">
        <v>1388</v>
      </c>
      <c r="T266" s="31">
        <v>0.5</v>
      </c>
      <c r="U266" s="31">
        <v>0.65</v>
      </c>
      <c r="V266" s="28">
        <v>2777</v>
      </c>
      <c r="W266" s="31">
        <v>0.65</v>
      </c>
      <c r="X266" s="38" t="s">
        <v>25</v>
      </c>
    </row>
    <row r="267" spans="1:24">
      <c r="A267" s="26" t="s">
        <v>9956</v>
      </c>
      <c r="B267" s="26" t="s">
        <v>9956</v>
      </c>
      <c r="C267" s="26" t="s">
        <v>9957</v>
      </c>
      <c r="D267" s="27">
        <v>31.4</v>
      </c>
      <c r="E267" s="28">
        <v>250</v>
      </c>
      <c r="F267" s="37">
        <v>2.33</v>
      </c>
      <c r="G267" s="37">
        <v>2.17</v>
      </c>
      <c r="H267" s="30">
        <v>5.1000000000000004E-3</v>
      </c>
      <c r="I267" s="31">
        <v>4.1900000000000004</v>
      </c>
      <c r="J267" s="31">
        <v>4.28</v>
      </c>
      <c r="K267" s="31">
        <v>1.56</v>
      </c>
      <c r="L267" s="31">
        <v>1.81</v>
      </c>
      <c r="M267" s="28">
        <v>88</v>
      </c>
      <c r="N267" s="31">
        <v>0.11</v>
      </c>
      <c r="O267" s="31">
        <v>0.33</v>
      </c>
      <c r="P267" s="28">
        <v>322</v>
      </c>
      <c r="Q267" s="31">
        <v>0.22</v>
      </c>
      <c r="R267" s="31">
        <v>0.48</v>
      </c>
      <c r="S267" s="28">
        <v>1589</v>
      </c>
      <c r="T267" s="31">
        <v>0.5</v>
      </c>
      <c r="U267" s="31">
        <v>0.75</v>
      </c>
      <c r="V267" s="28">
        <v>3179</v>
      </c>
      <c r="W267" s="31">
        <v>0.75</v>
      </c>
      <c r="X267" s="38" t="s">
        <v>25</v>
      </c>
    </row>
    <row r="268" spans="1:24">
      <c r="A268" s="26" t="s">
        <v>9958</v>
      </c>
      <c r="B268" s="26" t="s">
        <v>9958</v>
      </c>
      <c r="C268" s="26" t="s">
        <v>9957</v>
      </c>
      <c r="D268" s="27">
        <v>20.100000000000001</v>
      </c>
      <c r="E268" s="28">
        <v>200</v>
      </c>
      <c r="F268" s="37">
        <v>2.2200000000000002</v>
      </c>
      <c r="G268" s="37">
        <v>2.12</v>
      </c>
      <c r="H268" s="30">
        <v>5.0000000000000001E-3</v>
      </c>
      <c r="I268" s="31">
        <v>4.2</v>
      </c>
      <c r="J268" s="31">
        <v>4.28</v>
      </c>
      <c r="K268" s="31">
        <v>1.73</v>
      </c>
      <c r="L268" s="31">
        <v>1.91</v>
      </c>
      <c r="M268" s="28">
        <v>37</v>
      </c>
      <c r="N268" s="31">
        <v>0.1</v>
      </c>
      <c r="O268" s="31">
        <v>0.26</v>
      </c>
      <c r="P268" s="28">
        <v>140</v>
      </c>
      <c r="Q268" s="31">
        <v>0.19</v>
      </c>
      <c r="R268" s="31">
        <v>0.38</v>
      </c>
      <c r="S268" s="28">
        <v>866</v>
      </c>
      <c r="T268" s="31">
        <v>0.5</v>
      </c>
      <c r="U268" s="31">
        <v>0.64</v>
      </c>
      <c r="V268" s="28">
        <v>1732</v>
      </c>
      <c r="W268" s="31">
        <v>0.64</v>
      </c>
      <c r="X268" s="38" t="s">
        <v>25</v>
      </c>
    </row>
    <row r="269" spans="1:24">
      <c r="A269" s="26" t="s">
        <v>9957</v>
      </c>
      <c r="B269" s="26" t="s">
        <v>9957</v>
      </c>
      <c r="C269" s="26" t="s">
        <v>9959</v>
      </c>
      <c r="D269" s="27">
        <v>31.4</v>
      </c>
      <c r="E269" s="28">
        <v>250</v>
      </c>
      <c r="F269" s="37">
        <v>2.17</v>
      </c>
      <c r="G269" s="37">
        <v>2.02</v>
      </c>
      <c r="H269" s="30">
        <v>4.7999999999999996E-3</v>
      </c>
      <c r="I269" s="31">
        <v>4.28</v>
      </c>
      <c r="J269" s="31">
        <v>4.57</v>
      </c>
      <c r="K269" s="31">
        <v>1.81</v>
      </c>
      <c r="L269" s="31">
        <v>2.25</v>
      </c>
      <c r="M269" s="28">
        <v>125</v>
      </c>
      <c r="N269" s="31">
        <v>0.14000000000000001</v>
      </c>
      <c r="O269" s="31">
        <v>0.36</v>
      </c>
      <c r="P269" s="28">
        <v>451</v>
      </c>
      <c r="Q269" s="31">
        <v>0.26</v>
      </c>
      <c r="R269" s="31">
        <v>0.52</v>
      </c>
      <c r="S269" s="28">
        <v>1539</v>
      </c>
      <c r="T269" s="31">
        <v>0.5</v>
      </c>
      <c r="U269" s="31">
        <v>0.73</v>
      </c>
      <c r="V269" s="28">
        <v>3078</v>
      </c>
      <c r="W269" s="31">
        <v>0.73</v>
      </c>
      <c r="X269" s="38" t="s">
        <v>25</v>
      </c>
    </row>
    <row r="270" spans="1:24">
      <c r="A270" s="26" t="s">
        <v>9858</v>
      </c>
      <c r="B270" s="26" t="s">
        <v>9858</v>
      </c>
      <c r="C270" s="26" t="s">
        <v>9959</v>
      </c>
      <c r="D270" s="27">
        <v>51</v>
      </c>
      <c r="E270" s="28">
        <v>400</v>
      </c>
      <c r="F270" s="37">
        <v>0.57999999999999996</v>
      </c>
      <c r="G270" s="37">
        <v>0.41</v>
      </c>
      <c r="H270" s="30">
        <v>3.3E-3</v>
      </c>
      <c r="I270" s="31">
        <v>4.3899999999999997</v>
      </c>
      <c r="J270" s="31">
        <v>4.57</v>
      </c>
      <c r="K270" s="31">
        <v>3.35</v>
      </c>
      <c r="L270" s="31">
        <v>3.7</v>
      </c>
      <c r="M270" s="28">
        <v>986</v>
      </c>
      <c r="N270" s="31">
        <v>0.22</v>
      </c>
      <c r="O270" s="31">
        <v>0.54</v>
      </c>
      <c r="P270" s="28">
        <v>3043</v>
      </c>
      <c r="Q270" s="31">
        <v>0.4</v>
      </c>
      <c r="R270" s="31">
        <v>0.75</v>
      </c>
      <c r="S270" s="28">
        <v>4502</v>
      </c>
      <c r="T270" s="31">
        <v>0.5</v>
      </c>
      <c r="U270" s="31">
        <v>0.83</v>
      </c>
      <c r="V270" s="28">
        <v>9003</v>
      </c>
      <c r="W270" s="31">
        <v>0.83</v>
      </c>
      <c r="X270" s="38" t="s">
        <v>25</v>
      </c>
    </row>
    <row r="271" spans="1:24">
      <c r="A271" s="26" t="s">
        <v>9960</v>
      </c>
      <c r="B271" s="26" t="s">
        <v>9960</v>
      </c>
      <c r="C271" s="26" t="s">
        <v>9959</v>
      </c>
      <c r="D271" s="27">
        <v>41.2</v>
      </c>
      <c r="E271" s="28">
        <v>400</v>
      </c>
      <c r="F271" s="37">
        <v>1.07</v>
      </c>
      <c r="G271" s="37">
        <v>0.42</v>
      </c>
      <c r="H271" s="30">
        <v>1.5800000000000002E-2</v>
      </c>
      <c r="I271" s="31">
        <v>4.6900000000000004</v>
      </c>
      <c r="J271" s="31">
        <v>4.57</v>
      </c>
      <c r="K271" s="31">
        <v>3.16</v>
      </c>
      <c r="L271" s="31">
        <v>3.69</v>
      </c>
      <c r="M271" s="28">
        <v>162</v>
      </c>
      <c r="N271" s="31">
        <v>0.06</v>
      </c>
      <c r="O271" s="31">
        <v>0.55000000000000004</v>
      </c>
      <c r="P271" s="28">
        <v>579</v>
      </c>
      <c r="Q271" s="31">
        <v>0.12</v>
      </c>
      <c r="R271" s="31">
        <v>0.8</v>
      </c>
      <c r="S271" s="28">
        <v>9794</v>
      </c>
      <c r="T271" s="31">
        <v>0.5</v>
      </c>
      <c r="U271" s="31">
        <v>1.8</v>
      </c>
      <c r="V271" s="28">
        <v>19587</v>
      </c>
      <c r="W271" s="31">
        <v>1.8</v>
      </c>
      <c r="X271" s="38" t="s">
        <v>25</v>
      </c>
    </row>
    <row r="272" spans="1:24">
      <c r="A272" s="26" t="s">
        <v>9959</v>
      </c>
      <c r="B272" s="26" t="s">
        <v>9959</v>
      </c>
      <c r="C272" s="26" t="s">
        <v>9961</v>
      </c>
      <c r="D272" s="27">
        <v>40.700000000000003</v>
      </c>
      <c r="E272" s="28">
        <v>500</v>
      </c>
      <c r="F272" s="37">
        <v>0.33</v>
      </c>
      <c r="G272" s="37">
        <v>0.23</v>
      </c>
      <c r="H272" s="30">
        <v>2.5000000000000001E-3</v>
      </c>
      <c r="I272" s="31">
        <v>4.57</v>
      </c>
      <c r="J272" s="31">
        <v>4.41</v>
      </c>
      <c r="K272" s="31">
        <v>3.67</v>
      </c>
      <c r="L272" s="31">
        <v>3.61</v>
      </c>
      <c r="M272" s="28">
        <v>1278</v>
      </c>
      <c r="N272" s="31">
        <v>0.2</v>
      </c>
      <c r="O272" s="31">
        <v>0.51</v>
      </c>
      <c r="P272" s="28">
        <v>3835</v>
      </c>
      <c r="Q272" s="31">
        <v>0.36</v>
      </c>
      <c r="R272" s="31">
        <v>0.7</v>
      </c>
      <c r="S272" s="28">
        <v>7008</v>
      </c>
      <c r="T272" s="31">
        <v>0.5</v>
      </c>
      <c r="U272" s="31">
        <v>0.83</v>
      </c>
      <c r="V272" s="28">
        <v>14015</v>
      </c>
      <c r="W272" s="31">
        <v>0.83</v>
      </c>
      <c r="X272" s="38" t="s">
        <v>25</v>
      </c>
    </row>
    <row r="273" spans="1:24">
      <c r="A273" s="26" t="s">
        <v>9962</v>
      </c>
      <c r="B273" s="26" t="s">
        <v>9962</v>
      </c>
      <c r="C273" s="26" t="s">
        <v>9961</v>
      </c>
      <c r="D273" s="27">
        <v>18.8</v>
      </c>
      <c r="E273" s="28">
        <v>200</v>
      </c>
      <c r="F273" s="37">
        <v>2.62</v>
      </c>
      <c r="G273" s="37">
        <v>2.54</v>
      </c>
      <c r="H273" s="30">
        <v>4.3E-3</v>
      </c>
      <c r="I273" s="31">
        <v>4.3099999999999996</v>
      </c>
      <c r="J273" s="31">
        <v>4.41</v>
      </c>
      <c r="K273" s="31">
        <v>1.44</v>
      </c>
      <c r="L273" s="31">
        <v>1.62</v>
      </c>
      <c r="M273" s="28">
        <v>32</v>
      </c>
      <c r="N273" s="31">
        <v>0.1</v>
      </c>
      <c r="O273" s="31">
        <v>0.23</v>
      </c>
      <c r="P273" s="28">
        <v>123</v>
      </c>
      <c r="Q273" s="31">
        <v>0.19</v>
      </c>
      <c r="R273" s="31">
        <v>0.35</v>
      </c>
      <c r="S273" s="28">
        <v>801</v>
      </c>
      <c r="T273" s="31">
        <v>0.5</v>
      </c>
      <c r="U273" s="31">
        <v>0.59</v>
      </c>
      <c r="V273" s="28">
        <v>1602</v>
      </c>
      <c r="W273" s="31">
        <v>0.59</v>
      </c>
      <c r="X273" s="38" t="s">
        <v>25</v>
      </c>
    </row>
    <row r="274" spans="1:24">
      <c r="A274" s="26" t="s">
        <v>9961</v>
      </c>
      <c r="B274" s="26" t="s">
        <v>9961</v>
      </c>
      <c r="C274" s="26" t="s">
        <v>9963</v>
      </c>
      <c r="D274" s="27">
        <v>24.9</v>
      </c>
      <c r="E274" s="28">
        <v>500</v>
      </c>
      <c r="F274" s="37">
        <v>0.22</v>
      </c>
      <c r="G274" s="37">
        <v>0.16</v>
      </c>
      <c r="H274" s="30">
        <v>2.3999999999999998E-3</v>
      </c>
      <c r="I274" s="31">
        <v>4.41</v>
      </c>
      <c r="J274" s="31">
        <v>4.54</v>
      </c>
      <c r="K274" s="31">
        <v>3.62</v>
      </c>
      <c r="L274" s="31">
        <v>3.81</v>
      </c>
      <c r="M274" s="28">
        <v>1315</v>
      </c>
      <c r="N274" s="31">
        <v>0.21</v>
      </c>
      <c r="O274" s="31">
        <v>0.51</v>
      </c>
      <c r="P274" s="28">
        <v>3934</v>
      </c>
      <c r="Q274" s="31">
        <v>0.36</v>
      </c>
      <c r="R274" s="31">
        <v>0.7</v>
      </c>
      <c r="S274" s="28">
        <v>6940</v>
      </c>
      <c r="T274" s="31">
        <v>0.5</v>
      </c>
      <c r="U274" s="31">
        <v>0.82</v>
      </c>
      <c r="V274" s="28">
        <v>13879</v>
      </c>
      <c r="W274" s="31">
        <v>0.82</v>
      </c>
      <c r="X274" s="38" t="s">
        <v>25</v>
      </c>
    </row>
    <row r="275" spans="1:24">
      <c r="A275" s="26" t="s">
        <v>9964</v>
      </c>
      <c r="B275" s="26" t="s">
        <v>9964</v>
      </c>
      <c r="C275" s="26" t="s">
        <v>9963</v>
      </c>
      <c r="D275" s="27">
        <v>20.100000000000001</v>
      </c>
      <c r="E275" s="28">
        <v>200</v>
      </c>
      <c r="F275" s="37">
        <v>2.75</v>
      </c>
      <c r="G275" s="37">
        <v>2.67</v>
      </c>
      <c r="H275" s="30">
        <v>4.0000000000000001E-3</v>
      </c>
      <c r="I275" s="31">
        <v>4.38</v>
      </c>
      <c r="J275" s="31">
        <v>4.54</v>
      </c>
      <c r="K275" s="31">
        <v>1.38</v>
      </c>
      <c r="L275" s="31">
        <v>1.62</v>
      </c>
      <c r="M275" s="28">
        <v>32</v>
      </c>
      <c r="N275" s="31">
        <v>0.1</v>
      </c>
      <c r="O275" s="31">
        <v>0.23</v>
      </c>
      <c r="P275" s="28">
        <v>123</v>
      </c>
      <c r="Q275" s="31">
        <v>0.19</v>
      </c>
      <c r="R275" s="31">
        <v>0.34</v>
      </c>
      <c r="S275" s="28">
        <v>775</v>
      </c>
      <c r="T275" s="31">
        <v>0.5</v>
      </c>
      <c r="U275" s="31">
        <v>0.56999999999999995</v>
      </c>
      <c r="V275" s="28">
        <v>1549</v>
      </c>
      <c r="W275" s="31">
        <v>0.56999999999999995</v>
      </c>
      <c r="X275" s="38" t="s">
        <v>25</v>
      </c>
    </row>
    <row r="276" spans="1:24">
      <c r="A276" s="26" t="s">
        <v>9963</v>
      </c>
      <c r="B276" s="26" t="s">
        <v>9963</v>
      </c>
      <c r="C276" s="26" t="s">
        <v>9965</v>
      </c>
      <c r="D276" s="27">
        <v>42.1</v>
      </c>
      <c r="E276" s="28">
        <v>500</v>
      </c>
      <c r="F276" s="37">
        <v>0.16</v>
      </c>
      <c r="G276" s="37">
        <v>0.06</v>
      </c>
      <c r="H276" s="30">
        <v>2.3999999999999998E-3</v>
      </c>
      <c r="I276" s="31">
        <v>4.54</v>
      </c>
      <c r="J276" s="31">
        <v>4.47</v>
      </c>
      <c r="K276" s="31">
        <v>3.81</v>
      </c>
      <c r="L276" s="31">
        <v>3.84</v>
      </c>
      <c r="M276" s="28">
        <v>1352</v>
      </c>
      <c r="N276" s="31">
        <v>0.21</v>
      </c>
      <c r="O276" s="31">
        <v>0.52</v>
      </c>
      <c r="P276" s="28">
        <v>4031</v>
      </c>
      <c r="Q276" s="31">
        <v>0.37</v>
      </c>
      <c r="R276" s="31">
        <v>0.7</v>
      </c>
      <c r="S276" s="28">
        <v>6890</v>
      </c>
      <c r="T276" s="31">
        <v>0.5</v>
      </c>
      <c r="U276" s="31">
        <v>0.81</v>
      </c>
      <c r="V276" s="28">
        <v>13780</v>
      </c>
      <c r="W276" s="31">
        <v>0.81</v>
      </c>
      <c r="X276" s="38" t="s">
        <v>25</v>
      </c>
    </row>
    <row r="277" spans="1:24">
      <c r="A277" s="26" t="s">
        <v>9966</v>
      </c>
      <c r="B277" s="26" t="s">
        <v>9966</v>
      </c>
      <c r="C277" s="26" t="s">
        <v>9965</v>
      </c>
      <c r="D277" s="27">
        <v>20.100000000000001</v>
      </c>
      <c r="E277" s="28">
        <v>200</v>
      </c>
      <c r="F277" s="37">
        <v>2.67</v>
      </c>
      <c r="G277" s="37">
        <v>2.59</v>
      </c>
      <c r="H277" s="30">
        <v>4.0000000000000001E-3</v>
      </c>
      <c r="I277" s="31">
        <v>4.4400000000000004</v>
      </c>
      <c r="J277" s="31">
        <v>4.47</v>
      </c>
      <c r="K277" s="31">
        <v>1.52</v>
      </c>
      <c r="L277" s="31">
        <v>1.63</v>
      </c>
      <c r="M277" s="28">
        <v>32</v>
      </c>
      <c r="N277" s="31">
        <v>0.1</v>
      </c>
      <c r="O277" s="31">
        <v>0.23</v>
      </c>
      <c r="P277" s="28">
        <v>123</v>
      </c>
      <c r="Q277" s="31">
        <v>0.19</v>
      </c>
      <c r="R277" s="31">
        <v>0.34</v>
      </c>
      <c r="S277" s="28">
        <v>775</v>
      </c>
      <c r="T277" s="31">
        <v>0.5</v>
      </c>
      <c r="U277" s="31">
        <v>0.56999999999999995</v>
      </c>
      <c r="V277" s="28">
        <v>1549</v>
      </c>
      <c r="W277" s="31">
        <v>0.56999999999999995</v>
      </c>
      <c r="X277" s="38" t="s">
        <v>25</v>
      </c>
    </row>
    <row r="278" spans="1:24">
      <c r="A278" s="26" t="s">
        <v>9965</v>
      </c>
      <c r="B278" s="26" t="s">
        <v>9965</v>
      </c>
      <c r="C278" s="26" t="s">
        <v>9717</v>
      </c>
      <c r="D278" s="27">
        <v>29.3</v>
      </c>
      <c r="E278" s="28">
        <v>500</v>
      </c>
      <c r="F278" s="37">
        <v>0.06</v>
      </c>
      <c r="G278" s="37">
        <v>-0.01</v>
      </c>
      <c r="H278" s="30">
        <v>2.3999999999999998E-3</v>
      </c>
      <c r="I278" s="31">
        <v>4.47</v>
      </c>
      <c r="J278" s="31">
        <v>4.55</v>
      </c>
      <c r="K278" s="31">
        <v>3.84</v>
      </c>
      <c r="L278" s="31">
        <v>3.99</v>
      </c>
      <c r="M278" s="28">
        <v>1389</v>
      </c>
      <c r="N278" s="31">
        <v>0.21</v>
      </c>
      <c r="O278" s="31">
        <v>0.52</v>
      </c>
      <c r="P278" s="28">
        <v>4129</v>
      </c>
      <c r="Q278" s="31">
        <v>0.37</v>
      </c>
      <c r="R278" s="31">
        <v>0.71</v>
      </c>
      <c r="S278" s="28">
        <v>6910</v>
      </c>
      <c r="T278" s="31">
        <v>0.5</v>
      </c>
      <c r="U278" s="31">
        <v>0.81</v>
      </c>
      <c r="V278" s="28">
        <v>13820</v>
      </c>
      <c r="W278" s="31">
        <v>0.81</v>
      </c>
      <c r="X278" s="38" t="s">
        <v>25</v>
      </c>
    </row>
    <row r="279" spans="1:24">
      <c r="A279" s="26" t="s">
        <v>9967</v>
      </c>
      <c r="B279" s="26" t="s">
        <v>9967</v>
      </c>
      <c r="C279" s="26" t="s">
        <v>9968</v>
      </c>
      <c r="D279" s="27">
        <v>21</v>
      </c>
      <c r="E279" s="28">
        <v>200</v>
      </c>
      <c r="F279" s="37">
        <v>2.98</v>
      </c>
      <c r="G279" s="37">
        <v>2.9</v>
      </c>
      <c r="H279" s="30">
        <v>3.8E-3</v>
      </c>
      <c r="I279" s="31">
        <v>4.6500000000000004</v>
      </c>
      <c r="J279" s="31">
        <v>4.74</v>
      </c>
      <c r="K279" s="31">
        <v>1.42</v>
      </c>
      <c r="L279" s="31">
        <v>1.59</v>
      </c>
      <c r="M279" s="28">
        <v>22</v>
      </c>
      <c r="N279" s="31">
        <v>0.08</v>
      </c>
      <c r="O279" s="31">
        <v>0.2</v>
      </c>
      <c r="P279" s="28">
        <v>84</v>
      </c>
      <c r="Q279" s="31">
        <v>0.16</v>
      </c>
      <c r="R279" s="31">
        <v>0.3</v>
      </c>
      <c r="S279" s="28">
        <v>758</v>
      </c>
      <c r="T279" s="31">
        <v>0.5</v>
      </c>
      <c r="U279" s="31">
        <v>0.56000000000000005</v>
      </c>
      <c r="V279" s="28">
        <v>1516</v>
      </c>
      <c r="W279" s="31">
        <v>0.56000000000000005</v>
      </c>
      <c r="X279" s="38" t="s">
        <v>25</v>
      </c>
    </row>
    <row r="280" spans="1:24">
      <c r="A280" s="26" t="s">
        <v>9969</v>
      </c>
      <c r="B280" s="26" t="s">
        <v>9969</v>
      </c>
      <c r="C280" s="26" t="s">
        <v>9968</v>
      </c>
      <c r="D280" s="27">
        <v>19.3</v>
      </c>
      <c r="E280" s="28">
        <v>200</v>
      </c>
      <c r="F280" s="37">
        <v>3</v>
      </c>
      <c r="G280" s="37">
        <v>2.9</v>
      </c>
      <c r="H280" s="30">
        <v>5.1999999999999998E-3</v>
      </c>
      <c r="I280" s="31">
        <v>4.72</v>
      </c>
      <c r="J280" s="31">
        <v>4.74</v>
      </c>
      <c r="K280" s="31">
        <v>1.47</v>
      </c>
      <c r="L280" s="31">
        <v>1.59</v>
      </c>
      <c r="M280" s="28">
        <v>74</v>
      </c>
      <c r="N280" s="31">
        <v>0.14000000000000001</v>
      </c>
      <c r="O280" s="31">
        <v>0.32</v>
      </c>
      <c r="P280" s="28">
        <v>273</v>
      </c>
      <c r="Q280" s="31">
        <v>0.27</v>
      </c>
      <c r="R280" s="31">
        <v>0.47</v>
      </c>
      <c r="S280" s="28">
        <v>884</v>
      </c>
      <c r="T280" s="31">
        <v>0.5</v>
      </c>
      <c r="U280" s="31">
        <v>0.65</v>
      </c>
      <c r="V280" s="28">
        <v>1768</v>
      </c>
      <c r="W280" s="31">
        <v>0.65</v>
      </c>
      <c r="X280" s="38" t="s">
        <v>25</v>
      </c>
    </row>
    <row r="281" spans="1:24">
      <c r="A281" s="26" t="s">
        <v>9970</v>
      </c>
      <c r="B281" s="26" t="s">
        <v>9970</v>
      </c>
      <c r="C281" s="26" t="s">
        <v>9968</v>
      </c>
      <c r="D281" s="27">
        <v>19.3</v>
      </c>
      <c r="E281" s="28">
        <v>200</v>
      </c>
      <c r="F281" s="37">
        <v>2.98</v>
      </c>
      <c r="G281" s="37">
        <v>2.9</v>
      </c>
      <c r="H281" s="30">
        <v>4.1000000000000003E-3</v>
      </c>
      <c r="I281" s="31">
        <v>4.71</v>
      </c>
      <c r="J281" s="31">
        <v>4.74</v>
      </c>
      <c r="K281" s="31">
        <v>1.48</v>
      </c>
      <c r="L281" s="31">
        <v>1.59</v>
      </c>
      <c r="M281" s="28">
        <v>37</v>
      </c>
      <c r="N281" s="31">
        <v>0.11</v>
      </c>
      <c r="O281" s="31">
        <v>0.24</v>
      </c>
      <c r="P281" s="28">
        <v>140</v>
      </c>
      <c r="Q281" s="31">
        <v>0.2</v>
      </c>
      <c r="R281" s="31">
        <v>0.36</v>
      </c>
      <c r="S281" s="28">
        <v>791</v>
      </c>
      <c r="T281" s="31">
        <v>0.5</v>
      </c>
      <c r="U281" s="31">
        <v>0.57999999999999996</v>
      </c>
      <c r="V281" s="28">
        <v>1581</v>
      </c>
      <c r="W281" s="31">
        <v>0.57999999999999996</v>
      </c>
      <c r="X281" s="38" t="s">
        <v>25</v>
      </c>
    </row>
    <row r="282" spans="1:24">
      <c r="A282" s="26" t="s">
        <v>9968</v>
      </c>
      <c r="B282" s="26" t="s">
        <v>9968</v>
      </c>
      <c r="C282" s="26" t="s">
        <v>9971</v>
      </c>
      <c r="D282" s="27">
        <v>40.1</v>
      </c>
      <c r="E282" s="28">
        <v>300</v>
      </c>
      <c r="F282" s="37">
        <v>2.8</v>
      </c>
      <c r="G282" s="37">
        <v>2.6</v>
      </c>
      <c r="H282" s="30">
        <v>5.0000000000000001E-3</v>
      </c>
      <c r="I282" s="31">
        <v>4.74</v>
      </c>
      <c r="J282" s="31">
        <v>4.68</v>
      </c>
      <c r="K282" s="31">
        <v>1.58</v>
      </c>
      <c r="L282" s="31">
        <v>1.72</v>
      </c>
      <c r="M282" s="28">
        <v>160</v>
      </c>
      <c r="N282" s="31">
        <v>0.12</v>
      </c>
      <c r="O282" s="31">
        <v>0.38</v>
      </c>
      <c r="P282" s="28">
        <v>569</v>
      </c>
      <c r="Q282" s="31">
        <v>0.23</v>
      </c>
      <c r="R282" s="31">
        <v>0.55000000000000004</v>
      </c>
      <c r="S282" s="28">
        <v>2557</v>
      </c>
      <c r="T282" s="31">
        <v>0.5</v>
      </c>
      <c r="U282" s="31">
        <v>0.84</v>
      </c>
      <c r="V282" s="28">
        <v>5114</v>
      </c>
      <c r="W282" s="31">
        <v>0.84</v>
      </c>
      <c r="X282" s="38" t="s">
        <v>25</v>
      </c>
    </row>
    <row r="283" spans="1:24">
      <c r="A283" s="26" t="s">
        <v>9972</v>
      </c>
      <c r="B283" s="26" t="s">
        <v>9972</v>
      </c>
      <c r="C283" s="26" t="s">
        <v>9971</v>
      </c>
      <c r="D283" s="27">
        <v>20.100000000000001</v>
      </c>
      <c r="E283" s="28">
        <v>200</v>
      </c>
      <c r="F283" s="37">
        <v>2.98</v>
      </c>
      <c r="G283" s="37">
        <v>2.9</v>
      </c>
      <c r="H283" s="30">
        <v>4.0000000000000001E-3</v>
      </c>
      <c r="I283" s="31">
        <v>4.72</v>
      </c>
      <c r="J283" s="31">
        <v>4.68</v>
      </c>
      <c r="K283" s="31">
        <v>1.49</v>
      </c>
      <c r="L283" s="31">
        <v>1.53</v>
      </c>
      <c r="M283" s="28">
        <v>34</v>
      </c>
      <c r="N283" s="31">
        <v>0.1</v>
      </c>
      <c r="O283" s="31">
        <v>0.23</v>
      </c>
      <c r="P283" s="28">
        <v>131</v>
      </c>
      <c r="Q283" s="31">
        <v>0.2</v>
      </c>
      <c r="R283" s="31">
        <v>0.35</v>
      </c>
      <c r="S283" s="28">
        <v>775</v>
      </c>
      <c r="T283" s="31">
        <v>0.5</v>
      </c>
      <c r="U283" s="31">
        <v>0.56999999999999995</v>
      </c>
      <c r="V283" s="28">
        <v>1549</v>
      </c>
      <c r="W283" s="31">
        <v>0.56999999999999995</v>
      </c>
      <c r="X283" s="38" t="s">
        <v>25</v>
      </c>
    </row>
    <row r="284" spans="1:24">
      <c r="A284" s="26" t="s">
        <v>9971</v>
      </c>
      <c r="B284" s="26" t="s">
        <v>9971</v>
      </c>
      <c r="C284" s="26" t="s">
        <v>9976</v>
      </c>
      <c r="D284" s="27">
        <v>37.5</v>
      </c>
      <c r="E284" s="28">
        <v>300</v>
      </c>
      <c r="F284" s="37">
        <v>2.6</v>
      </c>
      <c r="G284" s="37">
        <v>2.41</v>
      </c>
      <c r="H284" s="30">
        <v>5.1000000000000004E-3</v>
      </c>
      <c r="I284" s="31">
        <v>4.68</v>
      </c>
      <c r="J284" s="31">
        <v>4.71</v>
      </c>
      <c r="K284" s="31">
        <v>1.72</v>
      </c>
      <c r="L284" s="31">
        <v>1.94</v>
      </c>
      <c r="M284" s="28">
        <v>199</v>
      </c>
      <c r="N284" s="31">
        <v>0.13</v>
      </c>
      <c r="O284" s="31">
        <v>0.41</v>
      </c>
      <c r="P284" s="28">
        <v>700</v>
      </c>
      <c r="Q284" s="31">
        <v>0.25</v>
      </c>
      <c r="R284" s="31">
        <v>0.59</v>
      </c>
      <c r="S284" s="28">
        <v>2577</v>
      </c>
      <c r="T284" s="31">
        <v>0.5</v>
      </c>
      <c r="U284" s="31">
        <v>0.84</v>
      </c>
      <c r="V284" s="28">
        <v>5154</v>
      </c>
      <c r="W284" s="31">
        <v>0.84</v>
      </c>
      <c r="X284" s="38" t="s">
        <v>25</v>
      </c>
    </row>
    <row r="285" spans="1:24">
      <c r="A285" s="26" t="s">
        <v>9973</v>
      </c>
      <c r="B285" s="26" t="s">
        <v>9973</v>
      </c>
      <c r="C285" s="26" t="s">
        <v>9976</v>
      </c>
      <c r="D285" s="27">
        <v>20.100000000000001</v>
      </c>
      <c r="E285" s="28">
        <v>200</v>
      </c>
      <c r="F285" s="37">
        <v>2.79</v>
      </c>
      <c r="G285" s="37">
        <v>2.71</v>
      </c>
      <c r="H285" s="30">
        <v>4.0000000000000001E-3</v>
      </c>
      <c r="I285" s="31">
        <v>4.7</v>
      </c>
      <c r="J285" s="31">
        <v>4.71</v>
      </c>
      <c r="K285" s="31">
        <v>1.66</v>
      </c>
      <c r="L285" s="31">
        <v>1.75</v>
      </c>
      <c r="M285" s="28">
        <v>34</v>
      </c>
      <c r="N285" s="31">
        <v>0.1</v>
      </c>
      <c r="O285" s="31">
        <v>0.23</v>
      </c>
      <c r="P285" s="28">
        <v>131</v>
      </c>
      <c r="Q285" s="31">
        <v>0.2</v>
      </c>
      <c r="R285" s="31">
        <v>0.35</v>
      </c>
      <c r="S285" s="28">
        <v>775</v>
      </c>
      <c r="T285" s="31">
        <v>0.5</v>
      </c>
      <c r="U285" s="31">
        <v>0.56999999999999995</v>
      </c>
      <c r="V285" s="28">
        <v>1549</v>
      </c>
      <c r="W285" s="31">
        <v>0.56999999999999995</v>
      </c>
      <c r="X285" s="38" t="s">
        <v>25</v>
      </c>
    </row>
    <row r="286" spans="1:24">
      <c r="A286" s="26" t="s">
        <v>9974</v>
      </c>
      <c r="B286" s="26" t="s">
        <v>9974</v>
      </c>
      <c r="C286" s="26" t="s">
        <v>9975</v>
      </c>
      <c r="D286" s="27">
        <v>27.7</v>
      </c>
      <c r="E286" s="28">
        <v>400</v>
      </c>
      <c r="F286" s="37">
        <v>1.3</v>
      </c>
      <c r="G286" s="37">
        <v>1.19</v>
      </c>
      <c r="H286" s="30">
        <v>4.0000000000000001E-3</v>
      </c>
      <c r="I286" s="31">
        <v>4.8499999999999996</v>
      </c>
      <c r="J286" s="31">
        <v>4.8</v>
      </c>
      <c r="K286" s="31">
        <v>3.09</v>
      </c>
      <c r="L286" s="31">
        <v>3.15</v>
      </c>
      <c r="M286" s="28">
        <v>115</v>
      </c>
      <c r="N286" s="31">
        <v>0.08</v>
      </c>
      <c r="O286" s="31">
        <v>0.3</v>
      </c>
      <c r="P286" s="28">
        <v>418</v>
      </c>
      <c r="Q286" s="31">
        <v>0.14000000000000001</v>
      </c>
      <c r="R286" s="31">
        <v>0.45</v>
      </c>
      <c r="S286" s="28">
        <v>4914</v>
      </c>
      <c r="T286" s="31">
        <v>0.5</v>
      </c>
      <c r="U286" s="31">
        <v>0.91</v>
      </c>
      <c r="V286" s="28">
        <v>9827</v>
      </c>
      <c r="W286" s="31">
        <v>0.91</v>
      </c>
      <c r="X286" s="38" t="s">
        <v>25</v>
      </c>
    </row>
    <row r="287" spans="1:24">
      <c r="A287" s="26" t="s">
        <v>9975</v>
      </c>
      <c r="B287" s="26" t="s">
        <v>9975</v>
      </c>
      <c r="C287" s="26" t="s">
        <v>9976</v>
      </c>
      <c r="D287" s="27">
        <v>43</v>
      </c>
      <c r="E287" s="28">
        <v>400</v>
      </c>
      <c r="F287" s="37">
        <v>1.19</v>
      </c>
      <c r="G287" s="37">
        <v>1.02</v>
      </c>
      <c r="H287" s="30">
        <v>4.0000000000000001E-3</v>
      </c>
      <c r="I287" s="31">
        <v>4.8</v>
      </c>
      <c r="J287" s="31">
        <v>4.71</v>
      </c>
      <c r="K287" s="31">
        <v>3.15</v>
      </c>
      <c r="L287" s="31">
        <v>3.23</v>
      </c>
      <c r="M287" s="28">
        <v>176</v>
      </c>
      <c r="N287" s="31">
        <v>0.09</v>
      </c>
      <c r="O287" s="31">
        <v>0.35</v>
      </c>
      <c r="P287" s="28">
        <v>626</v>
      </c>
      <c r="Q287" s="31">
        <v>0.17</v>
      </c>
      <c r="R287" s="31">
        <v>0.51</v>
      </c>
      <c r="S287" s="28">
        <v>4903</v>
      </c>
      <c r="T287" s="31">
        <v>0.5</v>
      </c>
      <c r="U287" s="31">
        <v>0.9</v>
      </c>
      <c r="V287" s="28">
        <v>9805</v>
      </c>
      <c r="W287" s="31">
        <v>0.9</v>
      </c>
      <c r="X287" s="38" t="s">
        <v>25</v>
      </c>
    </row>
    <row r="288" spans="1:24">
      <c r="A288" s="26" t="s">
        <v>9976</v>
      </c>
      <c r="B288" s="26" t="s">
        <v>9976</v>
      </c>
      <c r="C288" s="26" t="s">
        <v>9977</v>
      </c>
      <c r="D288" s="27">
        <v>37.5</v>
      </c>
      <c r="E288" s="28">
        <v>400</v>
      </c>
      <c r="F288" s="37">
        <v>1.01</v>
      </c>
      <c r="G288" s="37">
        <v>0.86</v>
      </c>
      <c r="H288" s="30">
        <v>4.0000000000000001E-3</v>
      </c>
      <c r="I288" s="31">
        <v>4.71</v>
      </c>
      <c r="J288" s="31">
        <v>4.6500000000000004</v>
      </c>
      <c r="K288" s="31">
        <v>3.24</v>
      </c>
      <c r="L288" s="31">
        <v>3.33</v>
      </c>
      <c r="M288" s="28">
        <v>448</v>
      </c>
      <c r="N288" s="31">
        <v>0.15</v>
      </c>
      <c r="O288" s="31">
        <v>0.46</v>
      </c>
      <c r="P288" s="28">
        <v>1492</v>
      </c>
      <c r="Q288" s="31">
        <v>0.26</v>
      </c>
      <c r="R288" s="31">
        <v>0.65</v>
      </c>
      <c r="S288" s="28">
        <v>4931</v>
      </c>
      <c r="T288" s="31">
        <v>0.5</v>
      </c>
      <c r="U288" s="31">
        <v>0.91</v>
      </c>
      <c r="V288" s="28">
        <v>9863</v>
      </c>
      <c r="W288" s="31">
        <v>0.91</v>
      </c>
      <c r="X288" s="38" t="s">
        <v>25</v>
      </c>
    </row>
    <row r="289" spans="1:24">
      <c r="A289" s="26" t="s">
        <v>9978</v>
      </c>
      <c r="B289" s="26" t="s">
        <v>9978</v>
      </c>
      <c r="C289" s="26" t="s">
        <v>9977</v>
      </c>
      <c r="D289" s="27">
        <v>20.100000000000001</v>
      </c>
      <c r="E289" s="28">
        <v>200</v>
      </c>
      <c r="F289" s="37">
        <v>2.81</v>
      </c>
      <c r="G289" s="37">
        <v>2.73</v>
      </c>
      <c r="H289" s="30">
        <v>4.0000000000000001E-3</v>
      </c>
      <c r="I289" s="31">
        <v>4.62</v>
      </c>
      <c r="J289" s="31">
        <v>4.6500000000000004</v>
      </c>
      <c r="K289" s="31">
        <v>1.56</v>
      </c>
      <c r="L289" s="31">
        <v>1.67</v>
      </c>
      <c r="M289" s="28">
        <v>34</v>
      </c>
      <c r="N289" s="31">
        <v>0.1</v>
      </c>
      <c r="O289" s="31">
        <v>0.23</v>
      </c>
      <c r="P289" s="28">
        <v>131</v>
      </c>
      <c r="Q289" s="31">
        <v>0.2</v>
      </c>
      <c r="R289" s="31">
        <v>0.35</v>
      </c>
      <c r="S289" s="28">
        <v>775</v>
      </c>
      <c r="T289" s="31">
        <v>0.5</v>
      </c>
      <c r="U289" s="31">
        <v>0.56999999999999995</v>
      </c>
      <c r="V289" s="28">
        <v>1549</v>
      </c>
      <c r="W289" s="31">
        <v>0.56999999999999995</v>
      </c>
      <c r="X289" s="38" t="s">
        <v>25</v>
      </c>
    </row>
    <row r="290" spans="1:24">
      <c r="A290" s="26" t="s">
        <v>9977</v>
      </c>
      <c r="B290" s="26" t="s">
        <v>9977</v>
      </c>
      <c r="C290" s="26" t="s">
        <v>9979</v>
      </c>
      <c r="D290" s="27">
        <v>33.299999999999997</v>
      </c>
      <c r="E290" s="28">
        <v>400</v>
      </c>
      <c r="F290" s="37">
        <v>0.86</v>
      </c>
      <c r="G290" s="37">
        <v>0.73</v>
      </c>
      <c r="H290" s="30">
        <v>3.8999999999999998E-3</v>
      </c>
      <c r="I290" s="31">
        <v>4.6500000000000004</v>
      </c>
      <c r="J290" s="31">
        <v>4.57</v>
      </c>
      <c r="K290" s="31">
        <v>3.33</v>
      </c>
      <c r="L290" s="31">
        <v>3.38</v>
      </c>
      <c r="M290" s="28">
        <v>487</v>
      </c>
      <c r="N290" s="31">
        <v>0.15</v>
      </c>
      <c r="O290" s="31">
        <v>0.47</v>
      </c>
      <c r="P290" s="28">
        <v>1611</v>
      </c>
      <c r="Q290" s="31">
        <v>0.27</v>
      </c>
      <c r="R290" s="31">
        <v>0.66</v>
      </c>
      <c r="S290" s="28">
        <v>4872</v>
      </c>
      <c r="T290" s="31">
        <v>0.5</v>
      </c>
      <c r="U290" s="31">
        <v>0.9</v>
      </c>
      <c r="V290" s="28">
        <v>9744</v>
      </c>
      <c r="W290" s="31">
        <v>0.9</v>
      </c>
      <c r="X290" s="38" t="s">
        <v>25</v>
      </c>
    </row>
    <row r="291" spans="1:24">
      <c r="A291" s="26" t="s">
        <v>9980</v>
      </c>
      <c r="B291" s="26" t="s">
        <v>9980</v>
      </c>
      <c r="C291" s="26" t="s">
        <v>9979</v>
      </c>
      <c r="D291" s="27">
        <v>20.100000000000001</v>
      </c>
      <c r="E291" s="28">
        <v>200</v>
      </c>
      <c r="F291" s="37">
        <v>2.72</v>
      </c>
      <c r="G291" s="37">
        <v>2.64</v>
      </c>
      <c r="H291" s="30">
        <v>4.0000000000000001E-3</v>
      </c>
      <c r="I291" s="31">
        <v>4.43</v>
      </c>
      <c r="J291" s="31">
        <v>4.57</v>
      </c>
      <c r="K291" s="31">
        <v>1.46</v>
      </c>
      <c r="L291" s="31">
        <v>1.68</v>
      </c>
      <c r="M291" s="28">
        <v>34</v>
      </c>
      <c r="N291" s="31">
        <v>0.1</v>
      </c>
      <c r="O291" s="31">
        <v>0.23</v>
      </c>
      <c r="P291" s="28">
        <v>131</v>
      </c>
      <c r="Q291" s="31">
        <v>0.2</v>
      </c>
      <c r="R291" s="31">
        <v>0.35</v>
      </c>
      <c r="S291" s="28">
        <v>775</v>
      </c>
      <c r="T291" s="31">
        <v>0.5</v>
      </c>
      <c r="U291" s="31">
        <v>0.56999999999999995</v>
      </c>
      <c r="V291" s="28">
        <v>1549</v>
      </c>
      <c r="W291" s="31">
        <v>0.56999999999999995</v>
      </c>
      <c r="X291" s="38" t="s">
        <v>25</v>
      </c>
    </row>
    <row r="292" spans="1:24">
      <c r="A292" s="26" t="s">
        <v>9979</v>
      </c>
      <c r="B292" s="26" t="s">
        <v>9979</v>
      </c>
      <c r="C292" s="26" t="s">
        <v>9717</v>
      </c>
      <c r="D292" s="27">
        <v>43.4</v>
      </c>
      <c r="E292" s="28">
        <v>400</v>
      </c>
      <c r="F292" s="37">
        <v>0.71</v>
      </c>
      <c r="G292" s="37">
        <v>0.09</v>
      </c>
      <c r="H292" s="30">
        <v>1.43E-2</v>
      </c>
      <c r="I292" s="31">
        <v>4.57</v>
      </c>
      <c r="J292" s="31">
        <v>4.55</v>
      </c>
      <c r="K292" s="31">
        <v>3.4</v>
      </c>
      <c r="L292" s="31">
        <v>4</v>
      </c>
      <c r="M292" s="28">
        <v>526</v>
      </c>
      <c r="N292" s="31">
        <v>0.12</v>
      </c>
      <c r="O292" s="31">
        <v>0.75</v>
      </c>
      <c r="P292" s="28">
        <v>1728</v>
      </c>
      <c r="Q292" s="31">
        <v>0.21</v>
      </c>
      <c r="R292" s="31">
        <v>1.07</v>
      </c>
      <c r="S292" s="28">
        <v>9319</v>
      </c>
      <c r="T292" s="31">
        <v>0.5</v>
      </c>
      <c r="U292" s="31">
        <v>1.72</v>
      </c>
      <c r="V292" s="28">
        <v>18639</v>
      </c>
      <c r="W292" s="31">
        <v>1.72</v>
      </c>
      <c r="X292" s="38" t="s">
        <v>25</v>
      </c>
    </row>
    <row r="293" spans="1:24">
      <c r="A293" s="26" t="s">
        <v>9981</v>
      </c>
      <c r="B293" s="26" t="s">
        <v>9981</v>
      </c>
      <c r="C293" s="26" t="s">
        <v>9982</v>
      </c>
      <c r="D293" s="27">
        <v>20.100000000000001</v>
      </c>
      <c r="E293" s="28">
        <v>200</v>
      </c>
      <c r="F293" s="37">
        <v>2.68</v>
      </c>
      <c r="G293" s="37">
        <v>2.66</v>
      </c>
      <c r="H293" s="30">
        <v>1E-3</v>
      </c>
      <c r="I293" s="31">
        <v>4.1399999999999997</v>
      </c>
      <c r="J293" s="31">
        <v>4.13</v>
      </c>
      <c r="K293" s="31">
        <v>1.21</v>
      </c>
      <c r="L293" s="31">
        <v>1.22</v>
      </c>
      <c r="M293" s="28">
        <v>27</v>
      </c>
      <c r="N293" s="31">
        <v>0.13</v>
      </c>
      <c r="O293" s="31">
        <v>0.13</v>
      </c>
      <c r="P293" s="28">
        <v>102</v>
      </c>
      <c r="Q293" s="31">
        <v>0.25</v>
      </c>
      <c r="R293" s="31">
        <v>0.2</v>
      </c>
      <c r="S293" s="28">
        <v>387</v>
      </c>
      <c r="T293" s="31">
        <v>0.5</v>
      </c>
      <c r="U293" s="31">
        <v>0.28999999999999998</v>
      </c>
      <c r="V293" s="28">
        <v>775</v>
      </c>
      <c r="W293" s="31">
        <v>0.28999999999999998</v>
      </c>
      <c r="X293" s="38" t="s">
        <v>25</v>
      </c>
    </row>
    <row r="294" spans="1:24">
      <c r="A294" s="26" t="s">
        <v>9982</v>
      </c>
      <c r="B294" s="26" t="s">
        <v>9982</v>
      </c>
      <c r="C294" s="26" t="s">
        <v>9983</v>
      </c>
      <c r="D294" s="27">
        <v>17</v>
      </c>
      <c r="E294" s="28">
        <v>250</v>
      </c>
      <c r="F294" s="37">
        <v>2.6</v>
      </c>
      <c r="G294" s="37">
        <v>2.5299999999999998</v>
      </c>
      <c r="H294" s="30">
        <v>4.1000000000000003E-3</v>
      </c>
      <c r="I294" s="31">
        <v>4.13</v>
      </c>
      <c r="J294" s="31">
        <v>4.13</v>
      </c>
      <c r="K294" s="31">
        <v>1.23</v>
      </c>
      <c r="L294" s="31">
        <v>1.3</v>
      </c>
      <c r="M294" s="28">
        <v>37</v>
      </c>
      <c r="N294" s="31">
        <v>0.08</v>
      </c>
      <c r="O294" s="31">
        <v>0.23</v>
      </c>
      <c r="P294" s="28">
        <v>140</v>
      </c>
      <c r="Q294" s="31">
        <v>0.15</v>
      </c>
      <c r="R294" s="31">
        <v>0.35</v>
      </c>
      <c r="S294" s="28">
        <v>1429</v>
      </c>
      <c r="T294" s="31">
        <v>0.5</v>
      </c>
      <c r="U294" s="31">
        <v>0.67</v>
      </c>
      <c r="V294" s="28">
        <v>2857</v>
      </c>
      <c r="W294" s="31">
        <v>0.67</v>
      </c>
      <c r="X294" s="38" t="s">
        <v>25</v>
      </c>
    </row>
    <row r="295" spans="1:24">
      <c r="A295" s="26" t="s">
        <v>9983</v>
      </c>
      <c r="B295" s="26" t="s">
        <v>9983</v>
      </c>
      <c r="C295" s="26" t="s">
        <v>9984</v>
      </c>
      <c r="D295" s="27">
        <v>17</v>
      </c>
      <c r="E295" s="28">
        <v>250</v>
      </c>
      <c r="F295" s="37">
        <v>2.5299999999999998</v>
      </c>
      <c r="G295" s="37">
        <v>2.46</v>
      </c>
      <c r="H295" s="30">
        <v>4.1000000000000003E-3</v>
      </c>
      <c r="I295" s="31">
        <v>4.13</v>
      </c>
      <c r="J295" s="31">
        <v>4.13</v>
      </c>
      <c r="K295" s="31">
        <v>1.3</v>
      </c>
      <c r="L295" s="31">
        <v>1.37</v>
      </c>
      <c r="M295" s="28">
        <v>37</v>
      </c>
      <c r="N295" s="31">
        <v>0.08</v>
      </c>
      <c r="O295" s="31">
        <v>0.23</v>
      </c>
      <c r="P295" s="28">
        <v>140</v>
      </c>
      <c r="Q295" s="31">
        <v>0.15</v>
      </c>
      <c r="R295" s="31">
        <v>0.35</v>
      </c>
      <c r="S295" s="28">
        <v>1429</v>
      </c>
      <c r="T295" s="31">
        <v>0.5</v>
      </c>
      <c r="U295" s="31">
        <v>0.67</v>
      </c>
      <c r="V295" s="28">
        <v>2857</v>
      </c>
      <c r="W295" s="31">
        <v>0.67</v>
      </c>
      <c r="X295" s="38" t="s">
        <v>25</v>
      </c>
    </row>
    <row r="296" spans="1:24">
      <c r="A296" s="26" t="s">
        <v>9985</v>
      </c>
      <c r="B296" s="26" t="s">
        <v>9985</v>
      </c>
      <c r="C296" s="26" t="s">
        <v>9984</v>
      </c>
      <c r="D296" s="27">
        <v>40</v>
      </c>
      <c r="E296" s="28">
        <v>200</v>
      </c>
      <c r="F296" s="37">
        <v>2.64</v>
      </c>
      <c r="G296" s="37">
        <v>2.52</v>
      </c>
      <c r="H296" s="30">
        <v>3.0000000000000001E-3</v>
      </c>
      <c r="I296" s="31">
        <v>4.07</v>
      </c>
      <c r="J296" s="31">
        <v>4.13</v>
      </c>
      <c r="K296" s="31">
        <v>1.18</v>
      </c>
      <c r="L296" s="31">
        <v>1.36</v>
      </c>
      <c r="M296" s="28">
        <v>34</v>
      </c>
      <c r="N296" s="31">
        <v>0.11</v>
      </c>
      <c r="O296" s="31">
        <v>0.21</v>
      </c>
      <c r="P296" s="28">
        <v>131</v>
      </c>
      <c r="Q296" s="31">
        <v>0.21</v>
      </c>
      <c r="R296" s="31">
        <v>0.31</v>
      </c>
      <c r="S296" s="28">
        <v>673</v>
      </c>
      <c r="T296" s="31">
        <v>0.5</v>
      </c>
      <c r="U296" s="31">
        <v>0.5</v>
      </c>
      <c r="V296" s="28">
        <v>1345</v>
      </c>
      <c r="W296" s="31">
        <v>0.5</v>
      </c>
      <c r="X296" s="38" t="s">
        <v>25</v>
      </c>
    </row>
    <row r="297" spans="1:24">
      <c r="A297" s="26" t="s">
        <v>9984</v>
      </c>
      <c r="B297" s="26" t="s">
        <v>9984</v>
      </c>
      <c r="C297" s="26" t="s">
        <v>9986</v>
      </c>
      <c r="D297" s="27">
        <v>34</v>
      </c>
      <c r="E297" s="28">
        <v>250</v>
      </c>
      <c r="F297" s="37">
        <v>2.46</v>
      </c>
      <c r="G297" s="37">
        <v>2.33</v>
      </c>
      <c r="H297" s="30">
        <v>3.8E-3</v>
      </c>
      <c r="I297" s="31">
        <v>4.13</v>
      </c>
      <c r="J297" s="31">
        <v>4.17</v>
      </c>
      <c r="K297" s="31">
        <v>1.37</v>
      </c>
      <c r="L297" s="31">
        <v>1.54</v>
      </c>
      <c r="M297" s="28">
        <v>71</v>
      </c>
      <c r="N297" s="31">
        <v>0.11</v>
      </c>
      <c r="O297" s="31">
        <v>0.28000000000000003</v>
      </c>
      <c r="P297" s="28">
        <v>264</v>
      </c>
      <c r="Q297" s="31">
        <v>0.21</v>
      </c>
      <c r="R297" s="31">
        <v>0.41</v>
      </c>
      <c r="S297" s="28">
        <v>1377</v>
      </c>
      <c r="T297" s="31">
        <v>0.5</v>
      </c>
      <c r="U297" s="31">
        <v>0.65</v>
      </c>
      <c r="V297" s="28">
        <v>2753</v>
      </c>
      <c r="W297" s="31">
        <v>0.65</v>
      </c>
      <c r="X297" s="38" t="s">
        <v>25</v>
      </c>
    </row>
    <row r="298" spans="1:24">
      <c r="A298" s="26" t="s">
        <v>9987</v>
      </c>
      <c r="B298" s="26" t="s">
        <v>9987</v>
      </c>
      <c r="C298" s="26" t="s">
        <v>9986</v>
      </c>
      <c r="D298" s="27">
        <v>21</v>
      </c>
      <c r="E298" s="28">
        <v>200</v>
      </c>
      <c r="F298" s="37">
        <v>2.5</v>
      </c>
      <c r="G298" s="37">
        <v>2.42</v>
      </c>
      <c r="H298" s="30">
        <v>3.8E-3</v>
      </c>
      <c r="I298" s="31">
        <v>4.1399999999999997</v>
      </c>
      <c r="J298" s="31">
        <v>4.17</v>
      </c>
      <c r="K298" s="31">
        <v>1.39</v>
      </c>
      <c r="L298" s="31">
        <v>1.5</v>
      </c>
      <c r="M298" s="28">
        <v>30</v>
      </c>
      <c r="N298" s="31">
        <v>0.1</v>
      </c>
      <c r="O298" s="31">
        <v>0.22</v>
      </c>
      <c r="P298" s="28">
        <v>114</v>
      </c>
      <c r="Q298" s="31">
        <v>0.19</v>
      </c>
      <c r="R298" s="31">
        <v>0.33</v>
      </c>
      <c r="S298" s="28">
        <v>758</v>
      </c>
      <c r="T298" s="31">
        <v>0.5</v>
      </c>
      <c r="U298" s="31">
        <v>0.56000000000000005</v>
      </c>
      <c r="V298" s="28">
        <v>1516</v>
      </c>
      <c r="W298" s="31">
        <v>0.56000000000000005</v>
      </c>
      <c r="X298" s="38" t="s">
        <v>25</v>
      </c>
    </row>
    <row r="299" spans="1:24">
      <c r="A299" s="26" t="s">
        <v>9986</v>
      </c>
      <c r="B299" s="26" t="s">
        <v>9986</v>
      </c>
      <c r="C299" s="26" t="s">
        <v>9988</v>
      </c>
      <c r="D299" s="27">
        <v>36</v>
      </c>
      <c r="E299" s="28">
        <v>250</v>
      </c>
      <c r="F299" s="37">
        <v>2.33</v>
      </c>
      <c r="G299" s="37">
        <v>2.19</v>
      </c>
      <c r="H299" s="30">
        <v>3.8999999999999998E-3</v>
      </c>
      <c r="I299" s="31">
        <v>4.17</v>
      </c>
      <c r="J299" s="31">
        <v>4.07</v>
      </c>
      <c r="K299" s="31">
        <v>1.54</v>
      </c>
      <c r="L299" s="31">
        <v>1.58</v>
      </c>
      <c r="M299" s="28">
        <v>101</v>
      </c>
      <c r="N299" s="31">
        <v>0.13</v>
      </c>
      <c r="O299" s="31">
        <v>0.31</v>
      </c>
      <c r="P299" s="28">
        <v>370</v>
      </c>
      <c r="Q299" s="31">
        <v>0.25</v>
      </c>
      <c r="R299" s="31">
        <v>0.46</v>
      </c>
      <c r="S299" s="28">
        <v>1388</v>
      </c>
      <c r="T299" s="31">
        <v>0.5</v>
      </c>
      <c r="U299" s="31">
        <v>0.65</v>
      </c>
      <c r="V299" s="28">
        <v>2777</v>
      </c>
      <c r="W299" s="31">
        <v>0.65</v>
      </c>
      <c r="X299" s="38" t="s">
        <v>25</v>
      </c>
    </row>
    <row r="300" spans="1:24">
      <c r="A300" s="26" t="s">
        <v>9989</v>
      </c>
      <c r="B300" s="26" t="s">
        <v>9989</v>
      </c>
      <c r="C300" s="26" t="s">
        <v>9990</v>
      </c>
      <c r="D300" s="27">
        <v>20.100000000000001</v>
      </c>
      <c r="E300" s="28">
        <v>200</v>
      </c>
      <c r="F300" s="37">
        <v>2.37</v>
      </c>
      <c r="G300" s="37">
        <v>2.27</v>
      </c>
      <c r="H300" s="30">
        <v>5.0000000000000001E-3</v>
      </c>
      <c r="I300" s="31">
        <v>3.93</v>
      </c>
      <c r="J300" s="31">
        <v>3.87</v>
      </c>
      <c r="K300" s="31">
        <v>1.31</v>
      </c>
      <c r="L300" s="31">
        <v>1.35</v>
      </c>
      <c r="M300" s="28">
        <v>52</v>
      </c>
      <c r="N300" s="31">
        <v>0.12</v>
      </c>
      <c r="O300" s="31">
        <v>0.28000000000000003</v>
      </c>
      <c r="P300" s="28">
        <v>195</v>
      </c>
      <c r="Q300" s="31">
        <v>0.23</v>
      </c>
      <c r="R300" s="31">
        <v>0.42</v>
      </c>
      <c r="S300" s="28">
        <v>866</v>
      </c>
      <c r="T300" s="31">
        <v>0.5</v>
      </c>
      <c r="U300" s="31">
        <v>0.64</v>
      </c>
      <c r="V300" s="28">
        <v>1732</v>
      </c>
      <c r="W300" s="31">
        <v>0.64</v>
      </c>
      <c r="X300" s="38" t="s">
        <v>25</v>
      </c>
    </row>
    <row r="301" spans="1:24">
      <c r="A301" s="26" t="s">
        <v>9990</v>
      </c>
      <c r="B301" s="26" t="s">
        <v>9990</v>
      </c>
      <c r="C301" s="26" t="s">
        <v>9988</v>
      </c>
      <c r="D301" s="27">
        <v>37.5</v>
      </c>
      <c r="E301" s="28">
        <v>250</v>
      </c>
      <c r="F301" s="37">
        <v>2.27</v>
      </c>
      <c r="G301" s="37">
        <v>2.08</v>
      </c>
      <c r="H301" s="30">
        <v>5.1000000000000004E-3</v>
      </c>
      <c r="I301" s="31">
        <v>3.87</v>
      </c>
      <c r="J301" s="31">
        <v>4.07</v>
      </c>
      <c r="K301" s="31">
        <v>1.29</v>
      </c>
      <c r="L301" s="31">
        <v>1.69</v>
      </c>
      <c r="M301" s="28">
        <v>89</v>
      </c>
      <c r="N301" s="31">
        <v>0.12</v>
      </c>
      <c r="O301" s="31">
        <v>0.33</v>
      </c>
      <c r="P301" s="28">
        <v>326</v>
      </c>
      <c r="Q301" s="31">
        <v>0.22</v>
      </c>
      <c r="R301" s="31">
        <v>0.48</v>
      </c>
      <c r="S301" s="28">
        <v>1585</v>
      </c>
      <c r="T301" s="31">
        <v>0.5</v>
      </c>
      <c r="U301" s="31">
        <v>0.75</v>
      </c>
      <c r="V301" s="28">
        <v>3170</v>
      </c>
      <c r="W301" s="31">
        <v>0.75</v>
      </c>
      <c r="X301" s="38" t="s">
        <v>25</v>
      </c>
    </row>
    <row r="302" spans="1:24">
      <c r="A302" s="26" t="s">
        <v>9988</v>
      </c>
      <c r="B302" s="26" t="s">
        <v>9988</v>
      </c>
      <c r="C302" s="26" t="s">
        <v>9991</v>
      </c>
      <c r="D302" s="27">
        <v>42.6</v>
      </c>
      <c r="E302" s="28">
        <v>250</v>
      </c>
      <c r="F302" s="37">
        <v>2.0699999999999998</v>
      </c>
      <c r="G302" s="37">
        <v>1.86</v>
      </c>
      <c r="H302" s="30">
        <v>4.8999999999999998E-3</v>
      </c>
      <c r="I302" s="31">
        <v>4.07</v>
      </c>
      <c r="J302" s="31">
        <v>4.28</v>
      </c>
      <c r="K302" s="31">
        <v>1.7</v>
      </c>
      <c r="L302" s="31">
        <v>2.12</v>
      </c>
      <c r="M302" s="28">
        <v>190</v>
      </c>
      <c r="N302" s="31">
        <v>0.17</v>
      </c>
      <c r="O302" s="31">
        <v>0.41</v>
      </c>
      <c r="P302" s="28">
        <v>672</v>
      </c>
      <c r="Q302" s="31">
        <v>0.31</v>
      </c>
      <c r="R302" s="31">
        <v>0.59</v>
      </c>
      <c r="S302" s="28">
        <v>1563</v>
      </c>
      <c r="T302" s="31">
        <v>0.5</v>
      </c>
      <c r="U302" s="31">
        <v>0.74</v>
      </c>
      <c r="V302" s="28">
        <v>3126</v>
      </c>
      <c r="W302" s="31">
        <v>0.74</v>
      </c>
      <c r="X302" s="38" t="s">
        <v>25</v>
      </c>
    </row>
    <row r="303" spans="1:24">
      <c r="A303" s="26" t="s">
        <v>9992</v>
      </c>
      <c r="B303" s="26" t="s">
        <v>9992</v>
      </c>
      <c r="C303" s="26" t="s">
        <v>9991</v>
      </c>
      <c r="D303" s="27">
        <v>18.8</v>
      </c>
      <c r="E303" s="28">
        <v>200</v>
      </c>
      <c r="F303" s="37">
        <v>2.7</v>
      </c>
      <c r="G303" s="37">
        <v>2.63</v>
      </c>
      <c r="H303" s="30">
        <v>3.7000000000000002E-3</v>
      </c>
      <c r="I303" s="31">
        <v>4.29</v>
      </c>
      <c r="J303" s="31">
        <v>4.28</v>
      </c>
      <c r="K303" s="31">
        <v>1.34</v>
      </c>
      <c r="L303" s="31">
        <v>1.4</v>
      </c>
      <c r="M303" s="28">
        <v>59</v>
      </c>
      <c r="N303" s="31">
        <v>0.14000000000000001</v>
      </c>
      <c r="O303" s="31">
        <v>0.27</v>
      </c>
      <c r="P303" s="28">
        <v>220</v>
      </c>
      <c r="Q303" s="31">
        <v>0.26</v>
      </c>
      <c r="R303" s="31">
        <v>0.39</v>
      </c>
      <c r="S303" s="28">
        <v>749</v>
      </c>
      <c r="T303" s="31">
        <v>0.5</v>
      </c>
      <c r="U303" s="31">
        <v>0.55000000000000004</v>
      </c>
      <c r="V303" s="28">
        <v>1499</v>
      </c>
      <c r="W303" s="31">
        <v>0.55000000000000004</v>
      </c>
      <c r="X303" s="38" t="s">
        <v>25</v>
      </c>
    </row>
    <row r="304" spans="1:24">
      <c r="A304" s="26" t="s">
        <v>9991</v>
      </c>
      <c r="B304" s="26" t="s">
        <v>9991</v>
      </c>
      <c r="C304" s="26" t="s">
        <v>9993</v>
      </c>
      <c r="D304" s="27">
        <v>35</v>
      </c>
      <c r="E304" s="28">
        <v>300</v>
      </c>
      <c r="F304" s="37">
        <v>1.8</v>
      </c>
      <c r="G304" s="37">
        <v>1.63</v>
      </c>
      <c r="H304" s="30">
        <v>4.8999999999999998E-3</v>
      </c>
      <c r="I304" s="31">
        <v>4.28</v>
      </c>
      <c r="J304" s="31">
        <v>4.2</v>
      </c>
      <c r="K304" s="31">
        <v>2.12</v>
      </c>
      <c r="L304" s="31">
        <v>2.21</v>
      </c>
      <c r="M304" s="28">
        <v>259</v>
      </c>
      <c r="N304" s="31">
        <v>0.15</v>
      </c>
      <c r="O304" s="31">
        <v>0.43</v>
      </c>
      <c r="P304" s="28">
        <v>898</v>
      </c>
      <c r="Q304" s="31">
        <v>0.28999999999999998</v>
      </c>
      <c r="R304" s="31">
        <v>0.62</v>
      </c>
      <c r="S304" s="28">
        <v>2523</v>
      </c>
      <c r="T304" s="31">
        <v>0.5</v>
      </c>
      <c r="U304" s="31">
        <v>0.83</v>
      </c>
      <c r="V304" s="28">
        <v>5046</v>
      </c>
      <c r="W304" s="31">
        <v>0.83</v>
      </c>
      <c r="X304" s="38" t="s">
        <v>25</v>
      </c>
    </row>
    <row r="305" spans="1:24">
      <c r="A305" s="26" t="s">
        <v>9994</v>
      </c>
      <c r="B305" s="26" t="s">
        <v>9994</v>
      </c>
      <c r="C305" s="26" t="s">
        <v>9993</v>
      </c>
      <c r="D305" s="27">
        <v>20.100000000000001</v>
      </c>
      <c r="E305" s="28">
        <v>200</v>
      </c>
      <c r="F305" s="37">
        <v>2.71</v>
      </c>
      <c r="G305" s="37">
        <v>2.63</v>
      </c>
      <c r="H305" s="30">
        <v>4.0000000000000001E-3</v>
      </c>
      <c r="I305" s="31">
        <v>4.3099999999999996</v>
      </c>
      <c r="J305" s="31">
        <v>4.2</v>
      </c>
      <c r="K305" s="31">
        <v>1.35</v>
      </c>
      <c r="L305" s="31">
        <v>1.32</v>
      </c>
      <c r="M305" s="28">
        <v>32</v>
      </c>
      <c r="N305" s="31">
        <v>0.1</v>
      </c>
      <c r="O305" s="31">
        <v>0.23</v>
      </c>
      <c r="P305" s="28">
        <v>123</v>
      </c>
      <c r="Q305" s="31">
        <v>0.19</v>
      </c>
      <c r="R305" s="31">
        <v>0.34</v>
      </c>
      <c r="S305" s="28">
        <v>775</v>
      </c>
      <c r="T305" s="31">
        <v>0.5</v>
      </c>
      <c r="U305" s="31">
        <v>0.56999999999999995</v>
      </c>
      <c r="V305" s="28">
        <v>1549</v>
      </c>
      <c r="W305" s="31">
        <v>0.56999999999999995</v>
      </c>
      <c r="X305" s="38" t="s">
        <v>25</v>
      </c>
    </row>
    <row r="306" spans="1:24">
      <c r="A306" s="26" t="s">
        <v>9995</v>
      </c>
      <c r="B306" s="26" t="s">
        <v>9995</v>
      </c>
      <c r="C306" s="26" t="s">
        <v>9996</v>
      </c>
      <c r="D306" s="27">
        <v>77.2</v>
      </c>
      <c r="E306" s="28">
        <v>200</v>
      </c>
      <c r="F306" s="37">
        <v>2.62</v>
      </c>
      <c r="G306" s="37">
        <v>2.39</v>
      </c>
      <c r="H306" s="30">
        <v>3.0000000000000001E-3</v>
      </c>
      <c r="I306" s="31">
        <v>3.81</v>
      </c>
      <c r="J306" s="31">
        <v>4.13</v>
      </c>
      <c r="K306" s="31">
        <v>0.94</v>
      </c>
      <c r="L306" s="31">
        <v>1.49</v>
      </c>
      <c r="M306" s="28">
        <v>69</v>
      </c>
      <c r="N306" s="31">
        <v>0.15</v>
      </c>
      <c r="O306" s="31">
        <v>0.26</v>
      </c>
      <c r="P306" s="28">
        <v>257</v>
      </c>
      <c r="Q306" s="31">
        <v>0.3</v>
      </c>
      <c r="R306" s="31">
        <v>0.38</v>
      </c>
      <c r="S306" s="28">
        <v>670</v>
      </c>
      <c r="T306" s="31">
        <v>0.5</v>
      </c>
      <c r="U306" s="31">
        <v>0.49</v>
      </c>
      <c r="V306" s="28">
        <v>1341</v>
      </c>
      <c r="W306" s="31">
        <v>0.49</v>
      </c>
      <c r="X306" s="38" t="s">
        <v>25</v>
      </c>
    </row>
    <row r="307" spans="1:24">
      <c r="A307" s="26" t="s">
        <v>9996</v>
      </c>
      <c r="B307" s="26" t="s">
        <v>9996</v>
      </c>
      <c r="C307" s="26" t="s">
        <v>9993</v>
      </c>
      <c r="D307" s="27">
        <v>20.100000000000001</v>
      </c>
      <c r="E307" s="28">
        <v>200</v>
      </c>
      <c r="F307" s="37">
        <v>2.39</v>
      </c>
      <c r="G307" s="37">
        <v>2.33</v>
      </c>
      <c r="H307" s="30">
        <v>3.0000000000000001E-3</v>
      </c>
      <c r="I307" s="31">
        <v>4.13</v>
      </c>
      <c r="J307" s="31">
        <v>4.2</v>
      </c>
      <c r="K307" s="31">
        <v>1.49</v>
      </c>
      <c r="L307" s="31">
        <v>1.62</v>
      </c>
      <c r="M307" s="28">
        <v>69</v>
      </c>
      <c r="N307" s="31">
        <v>0.15</v>
      </c>
      <c r="O307" s="31">
        <v>0.26</v>
      </c>
      <c r="P307" s="28">
        <v>257</v>
      </c>
      <c r="Q307" s="31">
        <v>0.3</v>
      </c>
      <c r="R307" s="31">
        <v>0.38</v>
      </c>
      <c r="S307" s="28">
        <v>671</v>
      </c>
      <c r="T307" s="31">
        <v>0.5</v>
      </c>
      <c r="U307" s="31">
        <v>0.49</v>
      </c>
      <c r="V307" s="28">
        <v>1342</v>
      </c>
      <c r="W307" s="31">
        <v>0.49</v>
      </c>
      <c r="X307" s="38" t="s">
        <v>25</v>
      </c>
    </row>
    <row r="308" spans="1:24">
      <c r="A308" s="26" t="s">
        <v>9993</v>
      </c>
      <c r="B308" s="26" t="s">
        <v>9993</v>
      </c>
      <c r="C308" s="26" t="s">
        <v>9997</v>
      </c>
      <c r="D308" s="27">
        <v>35</v>
      </c>
      <c r="E308" s="28">
        <v>300</v>
      </c>
      <c r="F308" s="37">
        <v>1.63</v>
      </c>
      <c r="G308" s="37">
        <v>1.46</v>
      </c>
      <c r="H308" s="30">
        <v>4.8999999999999998E-3</v>
      </c>
      <c r="I308" s="31">
        <v>4.2</v>
      </c>
      <c r="J308" s="31">
        <v>4.33</v>
      </c>
      <c r="K308" s="31">
        <v>2.21</v>
      </c>
      <c r="L308" s="31">
        <v>2.5099999999999998</v>
      </c>
      <c r="M308" s="28">
        <v>370</v>
      </c>
      <c r="N308" s="31">
        <v>0.18</v>
      </c>
      <c r="O308" s="31">
        <v>0.48</v>
      </c>
      <c r="P308" s="28">
        <v>1252</v>
      </c>
      <c r="Q308" s="31">
        <v>0.34</v>
      </c>
      <c r="R308" s="31">
        <v>0.69</v>
      </c>
      <c r="S308" s="28">
        <v>2523</v>
      </c>
      <c r="T308" s="31">
        <v>0.5</v>
      </c>
      <c r="U308" s="31">
        <v>0.83</v>
      </c>
      <c r="V308" s="28">
        <v>5046</v>
      </c>
      <c r="W308" s="31">
        <v>0.83</v>
      </c>
      <c r="X308" s="38" t="s">
        <v>25</v>
      </c>
    </row>
    <row r="309" spans="1:24">
      <c r="A309" s="26" t="s">
        <v>9998</v>
      </c>
      <c r="B309" s="26" t="s">
        <v>9998</v>
      </c>
      <c r="C309" s="26" t="s">
        <v>9997</v>
      </c>
      <c r="D309" s="27">
        <v>20.100000000000001</v>
      </c>
      <c r="E309" s="28">
        <v>200</v>
      </c>
      <c r="F309" s="37">
        <v>2.64</v>
      </c>
      <c r="G309" s="37">
        <v>2.56</v>
      </c>
      <c r="H309" s="30">
        <v>4.0000000000000001E-3</v>
      </c>
      <c r="I309" s="31">
        <v>4.34</v>
      </c>
      <c r="J309" s="31">
        <v>4.33</v>
      </c>
      <c r="K309" s="31">
        <v>1.45</v>
      </c>
      <c r="L309" s="31">
        <v>1.52</v>
      </c>
      <c r="M309" s="28">
        <v>32</v>
      </c>
      <c r="N309" s="31">
        <v>0.1</v>
      </c>
      <c r="O309" s="31">
        <v>0.23</v>
      </c>
      <c r="P309" s="28">
        <v>123</v>
      </c>
      <c r="Q309" s="31">
        <v>0.19</v>
      </c>
      <c r="R309" s="31">
        <v>0.34</v>
      </c>
      <c r="S309" s="28">
        <v>775</v>
      </c>
      <c r="T309" s="31">
        <v>0.5</v>
      </c>
      <c r="U309" s="31">
        <v>0.56999999999999995</v>
      </c>
      <c r="V309" s="28">
        <v>1549</v>
      </c>
      <c r="W309" s="31">
        <v>0.56999999999999995</v>
      </c>
      <c r="X309" s="38" t="s">
        <v>25</v>
      </c>
    </row>
    <row r="310" spans="1:24">
      <c r="A310" s="26" t="s">
        <v>9999</v>
      </c>
      <c r="B310" s="26" t="s">
        <v>9999</v>
      </c>
      <c r="C310" s="26" t="s">
        <v>10000</v>
      </c>
      <c r="D310" s="27">
        <v>72.7</v>
      </c>
      <c r="E310" s="28">
        <v>200</v>
      </c>
      <c r="F310" s="37">
        <v>2.78</v>
      </c>
      <c r="G310" s="37">
        <v>2.65</v>
      </c>
      <c r="H310" s="30">
        <v>1.8E-3</v>
      </c>
      <c r="I310" s="31">
        <v>4.1500000000000004</v>
      </c>
      <c r="J310" s="31">
        <v>4.2699999999999996</v>
      </c>
      <c r="K310" s="31">
        <v>1.1200000000000001</v>
      </c>
      <c r="L310" s="31">
        <v>1.37</v>
      </c>
      <c r="M310" s="28">
        <v>69</v>
      </c>
      <c r="N310" s="31">
        <v>0.17</v>
      </c>
      <c r="O310" s="31">
        <v>0.22</v>
      </c>
      <c r="P310" s="28">
        <v>257</v>
      </c>
      <c r="Q310" s="31">
        <v>0.34</v>
      </c>
      <c r="R310" s="31">
        <v>0.32</v>
      </c>
      <c r="S310" s="28">
        <v>519</v>
      </c>
      <c r="T310" s="31">
        <v>0.5</v>
      </c>
      <c r="U310" s="31">
        <v>0.38</v>
      </c>
      <c r="V310" s="28">
        <v>1039</v>
      </c>
      <c r="W310" s="31">
        <v>0.38</v>
      </c>
      <c r="X310" s="38" t="s">
        <v>25</v>
      </c>
    </row>
    <row r="311" spans="1:24">
      <c r="A311" s="26" t="s">
        <v>10000</v>
      </c>
      <c r="B311" s="26" t="s">
        <v>10000</v>
      </c>
      <c r="C311" s="26" t="s">
        <v>9997</v>
      </c>
      <c r="D311" s="27">
        <v>29.9</v>
      </c>
      <c r="E311" s="28">
        <v>200</v>
      </c>
      <c r="F311" s="37">
        <v>2.65</v>
      </c>
      <c r="G311" s="37">
        <v>2.56</v>
      </c>
      <c r="H311" s="30">
        <v>3.0000000000000001E-3</v>
      </c>
      <c r="I311" s="31">
        <v>4.2699999999999996</v>
      </c>
      <c r="J311" s="31">
        <v>4.33</v>
      </c>
      <c r="K311" s="31">
        <v>1.37</v>
      </c>
      <c r="L311" s="31">
        <v>1.52</v>
      </c>
      <c r="M311" s="28">
        <v>69</v>
      </c>
      <c r="N311" s="31">
        <v>0.15</v>
      </c>
      <c r="O311" s="31">
        <v>0.26</v>
      </c>
      <c r="P311" s="28">
        <v>257</v>
      </c>
      <c r="Q311" s="31">
        <v>0.3</v>
      </c>
      <c r="R311" s="31">
        <v>0.38</v>
      </c>
      <c r="S311" s="28">
        <v>674</v>
      </c>
      <c r="T311" s="31">
        <v>0.5</v>
      </c>
      <c r="U311" s="31">
        <v>0.5</v>
      </c>
      <c r="V311" s="28">
        <v>1347</v>
      </c>
      <c r="W311" s="31">
        <v>0.5</v>
      </c>
      <c r="X311" s="38" t="s">
        <v>25</v>
      </c>
    </row>
    <row r="312" spans="1:24">
      <c r="A312" s="26" t="s">
        <v>9997</v>
      </c>
      <c r="B312" s="26" t="s">
        <v>9997</v>
      </c>
      <c r="C312" s="26" t="s">
        <v>10001</v>
      </c>
      <c r="D312" s="27">
        <v>35</v>
      </c>
      <c r="E312" s="28">
        <v>300</v>
      </c>
      <c r="F312" s="37">
        <v>1.46</v>
      </c>
      <c r="G312" s="37">
        <v>1.29</v>
      </c>
      <c r="H312" s="30">
        <v>4.8999999999999998E-3</v>
      </c>
      <c r="I312" s="31">
        <v>4.33</v>
      </c>
      <c r="J312" s="31">
        <v>4.3600000000000003</v>
      </c>
      <c r="K312" s="31">
        <v>2.5099999999999998</v>
      </c>
      <c r="L312" s="31">
        <v>2.71</v>
      </c>
      <c r="M312" s="28">
        <v>481</v>
      </c>
      <c r="N312" s="31">
        <v>0.21</v>
      </c>
      <c r="O312" s="31">
        <v>0.52</v>
      </c>
      <c r="P312" s="28">
        <v>1595</v>
      </c>
      <c r="Q312" s="31">
        <v>0.39</v>
      </c>
      <c r="R312" s="31">
        <v>0.73</v>
      </c>
      <c r="S312" s="28">
        <v>2523</v>
      </c>
      <c r="T312" s="31">
        <v>0.5</v>
      </c>
      <c r="U312" s="31">
        <v>0.83</v>
      </c>
      <c r="V312" s="28">
        <v>5046</v>
      </c>
      <c r="W312" s="31">
        <v>0.83</v>
      </c>
      <c r="X312" s="38" t="s">
        <v>25</v>
      </c>
    </row>
    <row r="313" spans="1:24">
      <c r="A313" s="26" t="s">
        <v>10002</v>
      </c>
      <c r="B313" s="26" t="s">
        <v>10002</v>
      </c>
      <c r="C313" s="26" t="s">
        <v>10001</v>
      </c>
      <c r="D313" s="27">
        <v>20.100000000000001</v>
      </c>
      <c r="E313" s="28">
        <v>200</v>
      </c>
      <c r="F313" s="37">
        <v>2.67</v>
      </c>
      <c r="G313" s="37">
        <v>2.59</v>
      </c>
      <c r="H313" s="30">
        <v>4.0000000000000001E-3</v>
      </c>
      <c r="I313" s="31">
        <v>4.38</v>
      </c>
      <c r="J313" s="31">
        <v>4.3600000000000003</v>
      </c>
      <c r="K313" s="31">
        <v>1.46</v>
      </c>
      <c r="L313" s="31">
        <v>1.52</v>
      </c>
      <c r="M313" s="28">
        <v>32</v>
      </c>
      <c r="N313" s="31">
        <v>0.1</v>
      </c>
      <c r="O313" s="31">
        <v>0.23</v>
      </c>
      <c r="P313" s="28">
        <v>123</v>
      </c>
      <c r="Q313" s="31">
        <v>0.19</v>
      </c>
      <c r="R313" s="31">
        <v>0.34</v>
      </c>
      <c r="S313" s="28">
        <v>775</v>
      </c>
      <c r="T313" s="31">
        <v>0.5</v>
      </c>
      <c r="U313" s="31">
        <v>0.56999999999999995</v>
      </c>
      <c r="V313" s="28">
        <v>1549</v>
      </c>
      <c r="W313" s="31">
        <v>0.56999999999999995</v>
      </c>
      <c r="X313" s="38" t="s">
        <v>25</v>
      </c>
    </row>
    <row r="314" spans="1:24">
      <c r="A314" s="26" t="s">
        <v>10003</v>
      </c>
      <c r="B314" s="26" t="s">
        <v>10003</v>
      </c>
      <c r="C314" s="26" t="s">
        <v>10004</v>
      </c>
      <c r="D314" s="27">
        <v>75.099999999999994</v>
      </c>
      <c r="E314" s="28">
        <v>200</v>
      </c>
      <c r="F314" s="37">
        <v>2.88</v>
      </c>
      <c r="G314" s="37">
        <v>2.66</v>
      </c>
      <c r="H314" s="30">
        <v>2.8999999999999998E-3</v>
      </c>
      <c r="I314" s="31">
        <v>4.3</v>
      </c>
      <c r="J314" s="31">
        <v>4.34</v>
      </c>
      <c r="K314" s="31">
        <v>1.17</v>
      </c>
      <c r="L314" s="31">
        <v>1.43</v>
      </c>
      <c r="M314" s="28">
        <v>69</v>
      </c>
      <c r="N314" s="31">
        <v>0.15</v>
      </c>
      <c r="O314" s="31">
        <v>0.26</v>
      </c>
      <c r="P314" s="28">
        <v>257</v>
      </c>
      <c r="Q314" s="31">
        <v>0.3</v>
      </c>
      <c r="R314" s="31">
        <v>0.38</v>
      </c>
      <c r="S314" s="28">
        <v>665</v>
      </c>
      <c r="T314" s="31">
        <v>0.5</v>
      </c>
      <c r="U314" s="31">
        <v>0.49</v>
      </c>
      <c r="V314" s="28">
        <v>1329</v>
      </c>
      <c r="W314" s="31">
        <v>0.49</v>
      </c>
      <c r="X314" s="38" t="s">
        <v>25</v>
      </c>
    </row>
    <row r="315" spans="1:24">
      <c r="A315" s="26" t="s">
        <v>10004</v>
      </c>
      <c r="B315" s="26" t="s">
        <v>10004</v>
      </c>
      <c r="C315" s="26" t="s">
        <v>10001</v>
      </c>
      <c r="D315" s="27">
        <v>22.2</v>
      </c>
      <c r="E315" s="28">
        <v>200</v>
      </c>
      <c r="F315" s="37">
        <v>2.66</v>
      </c>
      <c r="G315" s="37">
        <v>2.59</v>
      </c>
      <c r="H315" s="30">
        <v>3.2000000000000002E-3</v>
      </c>
      <c r="I315" s="31">
        <v>4.34</v>
      </c>
      <c r="J315" s="31">
        <v>4.3600000000000003</v>
      </c>
      <c r="K315" s="31">
        <v>1.43</v>
      </c>
      <c r="L315" s="31">
        <v>1.52</v>
      </c>
      <c r="M315" s="28">
        <v>69</v>
      </c>
      <c r="N315" s="31">
        <v>0.15</v>
      </c>
      <c r="O315" s="31">
        <v>0.26</v>
      </c>
      <c r="P315" s="28">
        <v>257</v>
      </c>
      <c r="Q315" s="31">
        <v>0.28999999999999998</v>
      </c>
      <c r="R315" s="31">
        <v>0.39</v>
      </c>
      <c r="S315" s="28">
        <v>690</v>
      </c>
      <c r="T315" s="31">
        <v>0.5</v>
      </c>
      <c r="U315" s="31">
        <v>0.51</v>
      </c>
      <c r="V315" s="28">
        <v>1379</v>
      </c>
      <c r="W315" s="31">
        <v>0.51</v>
      </c>
      <c r="X315" s="38" t="s">
        <v>25</v>
      </c>
    </row>
    <row r="316" spans="1:24">
      <c r="A316" s="26" t="s">
        <v>10001</v>
      </c>
      <c r="B316" s="26" t="s">
        <v>10001</v>
      </c>
      <c r="C316" s="26" t="s">
        <v>9719</v>
      </c>
      <c r="D316" s="27">
        <v>37.5</v>
      </c>
      <c r="E316" s="28">
        <v>300</v>
      </c>
      <c r="F316" s="37">
        <v>1.0029999999999999</v>
      </c>
      <c r="G316" s="37">
        <v>0.73599999999999999</v>
      </c>
      <c r="H316" s="30">
        <v>7.1000000000000004E-3</v>
      </c>
      <c r="I316" s="31">
        <v>4.3600000000000003</v>
      </c>
      <c r="J316" s="31">
        <v>4.57</v>
      </c>
      <c r="K316" s="31">
        <v>3</v>
      </c>
      <c r="L316" s="31">
        <v>3.48</v>
      </c>
      <c r="M316" s="28">
        <v>592</v>
      </c>
      <c r="N316" s="31">
        <v>0.21</v>
      </c>
      <c r="O316" s="31">
        <v>0.63</v>
      </c>
      <c r="P316" s="28">
        <v>1929</v>
      </c>
      <c r="Q316" s="31">
        <v>0.39</v>
      </c>
      <c r="R316" s="31">
        <v>0.89</v>
      </c>
      <c r="S316" s="28">
        <v>3054</v>
      </c>
      <c r="T316" s="31">
        <v>0.5</v>
      </c>
      <c r="U316" s="31">
        <v>1</v>
      </c>
      <c r="V316" s="28">
        <v>6107</v>
      </c>
      <c r="W316" s="31">
        <v>1</v>
      </c>
      <c r="X316" s="38" t="s">
        <v>24</v>
      </c>
    </row>
    <row r="317" spans="1:24">
      <c r="A317" s="26" t="s">
        <v>10005</v>
      </c>
      <c r="B317" s="26" t="s">
        <v>10005</v>
      </c>
      <c r="C317" s="26" t="s">
        <v>10006</v>
      </c>
      <c r="D317" s="27">
        <v>21.9</v>
      </c>
      <c r="E317" s="28">
        <v>200</v>
      </c>
      <c r="F317" s="37">
        <v>2.84</v>
      </c>
      <c r="G317" s="37">
        <v>2.78</v>
      </c>
      <c r="H317" s="30">
        <v>2.7000000000000001E-3</v>
      </c>
      <c r="I317" s="31">
        <v>4.6399999999999997</v>
      </c>
      <c r="J317" s="31">
        <v>4.62</v>
      </c>
      <c r="K317" s="31">
        <v>1.55</v>
      </c>
      <c r="L317" s="31">
        <v>1.59</v>
      </c>
      <c r="M317" s="28">
        <v>44</v>
      </c>
      <c r="N317" s="31">
        <v>0.13</v>
      </c>
      <c r="O317" s="31">
        <v>0.22</v>
      </c>
      <c r="P317" s="28">
        <v>165</v>
      </c>
      <c r="Q317" s="31">
        <v>0.24</v>
      </c>
      <c r="R317" s="31">
        <v>0.33</v>
      </c>
      <c r="S317" s="28">
        <v>643</v>
      </c>
      <c r="T317" s="31">
        <v>0.5</v>
      </c>
      <c r="U317" s="31">
        <v>0.47</v>
      </c>
      <c r="V317" s="28">
        <v>1286</v>
      </c>
      <c r="W317" s="31">
        <v>0.47</v>
      </c>
      <c r="X317" s="38" t="s">
        <v>25</v>
      </c>
    </row>
    <row r="318" spans="1:24">
      <c r="A318" s="26" t="s">
        <v>10007</v>
      </c>
      <c r="B318" s="26" t="s">
        <v>10007</v>
      </c>
      <c r="C318" s="26" t="s">
        <v>10006</v>
      </c>
      <c r="D318" s="27">
        <v>19.7</v>
      </c>
      <c r="E318" s="28">
        <v>200</v>
      </c>
      <c r="F318" s="37">
        <v>2.86</v>
      </c>
      <c r="G318" s="37">
        <v>2.78</v>
      </c>
      <c r="H318" s="30">
        <v>4.1000000000000003E-3</v>
      </c>
      <c r="I318" s="31">
        <v>4.54</v>
      </c>
      <c r="J318" s="31">
        <v>4.62</v>
      </c>
      <c r="K318" s="31">
        <v>1.43</v>
      </c>
      <c r="L318" s="31">
        <v>1.59</v>
      </c>
      <c r="M318" s="28">
        <v>44</v>
      </c>
      <c r="N318" s="31">
        <v>0.12</v>
      </c>
      <c r="O318" s="31">
        <v>0.25</v>
      </c>
      <c r="P318" s="28">
        <v>165</v>
      </c>
      <c r="Q318" s="31">
        <v>0.22</v>
      </c>
      <c r="R318" s="31">
        <v>0.38</v>
      </c>
      <c r="S318" s="28">
        <v>783</v>
      </c>
      <c r="T318" s="31">
        <v>0.5</v>
      </c>
      <c r="U318" s="31">
        <v>0.57999999999999996</v>
      </c>
      <c r="V318" s="28">
        <v>1565</v>
      </c>
      <c r="W318" s="31">
        <v>0.57999999999999996</v>
      </c>
      <c r="X318" s="38" t="s">
        <v>25</v>
      </c>
    </row>
    <row r="319" spans="1:24">
      <c r="A319" s="26" t="s">
        <v>10008</v>
      </c>
      <c r="B319" s="26" t="s">
        <v>10008</v>
      </c>
      <c r="C319" s="26" t="s">
        <v>10009</v>
      </c>
      <c r="D319" s="27">
        <v>74.3</v>
      </c>
      <c r="E319" s="28">
        <v>200</v>
      </c>
      <c r="F319" s="37">
        <v>2.97</v>
      </c>
      <c r="G319" s="37">
        <v>2.75</v>
      </c>
      <c r="H319" s="30">
        <v>3.0000000000000001E-3</v>
      </c>
      <c r="I319" s="31">
        <v>4.3899999999999997</v>
      </c>
      <c r="J319" s="31">
        <v>4.55</v>
      </c>
      <c r="K319" s="31">
        <v>1.17</v>
      </c>
      <c r="L319" s="31">
        <v>1.55</v>
      </c>
      <c r="M319" s="28">
        <v>89</v>
      </c>
      <c r="N319" s="31">
        <v>0.17</v>
      </c>
      <c r="O319" s="31">
        <v>0.28000000000000003</v>
      </c>
      <c r="P319" s="28">
        <v>326</v>
      </c>
      <c r="Q319" s="31">
        <v>0.34</v>
      </c>
      <c r="R319" s="31">
        <v>0.41</v>
      </c>
      <c r="S319" s="28">
        <v>668</v>
      </c>
      <c r="T319" s="31">
        <v>0.5</v>
      </c>
      <c r="U319" s="31">
        <v>0.49</v>
      </c>
      <c r="V319" s="28">
        <v>1336</v>
      </c>
      <c r="W319" s="31">
        <v>0.49</v>
      </c>
      <c r="X319" s="38" t="s">
        <v>25</v>
      </c>
    </row>
    <row r="320" spans="1:24">
      <c r="A320" s="26" t="s">
        <v>10009</v>
      </c>
      <c r="B320" s="26" t="s">
        <v>10009</v>
      </c>
      <c r="C320" s="26" t="s">
        <v>10006</v>
      </c>
      <c r="D320" s="27">
        <v>22.6</v>
      </c>
      <c r="E320" s="28">
        <v>200</v>
      </c>
      <c r="F320" s="37">
        <v>2.75</v>
      </c>
      <c r="G320" s="37">
        <v>2.68</v>
      </c>
      <c r="H320" s="30">
        <v>3.0999999999999999E-3</v>
      </c>
      <c r="I320" s="31">
        <v>4.55</v>
      </c>
      <c r="J320" s="31">
        <v>4.62</v>
      </c>
      <c r="K320" s="31">
        <v>1.55</v>
      </c>
      <c r="L320" s="31">
        <v>1.69</v>
      </c>
      <c r="M320" s="28">
        <v>89</v>
      </c>
      <c r="N320" s="31">
        <v>0.17</v>
      </c>
      <c r="O320" s="31">
        <v>0.28000000000000003</v>
      </c>
      <c r="P320" s="28">
        <v>326</v>
      </c>
      <c r="Q320" s="31">
        <v>0.33</v>
      </c>
      <c r="R320" s="31">
        <v>0.41</v>
      </c>
      <c r="S320" s="28">
        <v>683</v>
      </c>
      <c r="T320" s="31">
        <v>0.5</v>
      </c>
      <c r="U320" s="31">
        <v>0.5</v>
      </c>
      <c r="V320" s="28">
        <v>1367</v>
      </c>
      <c r="W320" s="31">
        <v>0.5</v>
      </c>
      <c r="X320" s="38" t="s">
        <v>25</v>
      </c>
    </row>
    <row r="321" spans="1:24">
      <c r="A321" s="26" t="s">
        <v>10006</v>
      </c>
      <c r="B321" s="26" t="s">
        <v>10006</v>
      </c>
      <c r="C321" s="26" t="s">
        <v>10010</v>
      </c>
      <c r="D321" s="27">
        <v>40</v>
      </c>
      <c r="E321" s="28">
        <v>300</v>
      </c>
      <c r="F321" s="37">
        <v>2.58</v>
      </c>
      <c r="G321" s="37">
        <v>2.42</v>
      </c>
      <c r="H321" s="30">
        <v>4.0000000000000001E-3</v>
      </c>
      <c r="I321" s="31">
        <v>4.62</v>
      </c>
      <c r="J321" s="31">
        <v>4.66</v>
      </c>
      <c r="K321" s="31">
        <v>1.68</v>
      </c>
      <c r="L321" s="31">
        <v>1.88</v>
      </c>
      <c r="M321" s="28">
        <v>192</v>
      </c>
      <c r="N321" s="31">
        <v>0.14000000000000001</v>
      </c>
      <c r="O321" s="31">
        <v>0.37</v>
      </c>
      <c r="P321" s="28">
        <v>677</v>
      </c>
      <c r="Q321" s="31">
        <v>0.26</v>
      </c>
      <c r="R321" s="31">
        <v>0.54</v>
      </c>
      <c r="S321" s="28">
        <v>2290</v>
      </c>
      <c r="T321" s="31">
        <v>0.5</v>
      </c>
      <c r="U321" s="31">
        <v>0.75</v>
      </c>
      <c r="V321" s="28">
        <v>4580</v>
      </c>
      <c r="W321" s="31">
        <v>0.75</v>
      </c>
      <c r="X321" s="38" t="s">
        <v>25</v>
      </c>
    </row>
    <row r="322" spans="1:24">
      <c r="A322" s="26" t="s">
        <v>10011</v>
      </c>
      <c r="B322" s="26" t="s">
        <v>10011</v>
      </c>
      <c r="C322" s="26" t="s">
        <v>10010</v>
      </c>
      <c r="D322" s="27">
        <v>21.9</v>
      </c>
      <c r="E322" s="28">
        <v>200</v>
      </c>
      <c r="F322" s="37">
        <v>2.91</v>
      </c>
      <c r="G322" s="37">
        <v>2.82</v>
      </c>
      <c r="H322" s="30">
        <v>4.1000000000000003E-3</v>
      </c>
      <c r="I322" s="31">
        <v>4.6900000000000004</v>
      </c>
      <c r="J322" s="31">
        <v>4.66</v>
      </c>
      <c r="K322" s="31">
        <v>1.53</v>
      </c>
      <c r="L322" s="31">
        <v>1.59</v>
      </c>
      <c r="M322" s="28">
        <v>37</v>
      </c>
      <c r="N322" s="31">
        <v>0.11</v>
      </c>
      <c r="O322" s="31">
        <v>0.24</v>
      </c>
      <c r="P322" s="28">
        <v>140</v>
      </c>
      <c r="Q322" s="31">
        <v>0.2</v>
      </c>
      <c r="R322" s="31">
        <v>0.36</v>
      </c>
      <c r="S322" s="28">
        <v>787</v>
      </c>
      <c r="T322" s="31">
        <v>0.5</v>
      </c>
      <c r="U322" s="31">
        <v>0.57999999999999996</v>
      </c>
      <c r="V322" s="28">
        <v>1574</v>
      </c>
      <c r="W322" s="31">
        <v>0.57999999999999996</v>
      </c>
      <c r="X322" s="38" t="s">
        <v>25</v>
      </c>
    </row>
    <row r="323" spans="1:24">
      <c r="A323" s="26" t="s">
        <v>10012</v>
      </c>
      <c r="B323" s="26" t="s">
        <v>10012</v>
      </c>
      <c r="C323" s="26" t="s">
        <v>10013</v>
      </c>
      <c r="D323" s="27">
        <v>76.7</v>
      </c>
      <c r="E323" s="28">
        <v>200</v>
      </c>
      <c r="F323" s="37">
        <v>3.01</v>
      </c>
      <c r="G323" s="37">
        <v>2.78</v>
      </c>
      <c r="H323" s="30">
        <v>3.0000000000000001E-3</v>
      </c>
      <c r="I323" s="31">
        <v>4.43</v>
      </c>
      <c r="J323" s="31">
        <v>4.59</v>
      </c>
      <c r="K323" s="31">
        <v>1.17</v>
      </c>
      <c r="L323" s="31">
        <v>1.56</v>
      </c>
      <c r="M323" s="28">
        <v>76</v>
      </c>
      <c r="N323" s="31">
        <v>0.16</v>
      </c>
      <c r="O323" s="31">
        <v>0.27</v>
      </c>
      <c r="P323" s="28">
        <v>281</v>
      </c>
      <c r="Q323" s="31">
        <v>0.31</v>
      </c>
      <c r="R323" s="31">
        <v>0.39</v>
      </c>
      <c r="S323" s="28">
        <v>672</v>
      </c>
      <c r="T323" s="31">
        <v>0.5</v>
      </c>
      <c r="U323" s="31">
        <v>0.5</v>
      </c>
      <c r="V323" s="28">
        <v>1345</v>
      </c>
      <c r="W323" s="31">
        <v>0.5</v>
      </c>
      <c r="X323" s="38" t="s">
        <v>25</v>
      </c>
    </row>
    <row r="324" spans="1:24">
      <c r="A324" s="26" t="s">
        <v>10013</v>
      </c>
      <c r="B324" s="26" t="s">
        <v>10013</v>
      </c>
      <c r="C324" s="26" t="s">
        <v>10010</v>
      </c>
      <c r="D324" s="27">
        <v>20.100000000000001</v>
      </c>
      <c r="E324" s="28">
        <v>200</v>
      </c>
      <c r="F324" s="37">
        <v>2.78</v>
      </c>
      <c r="G324" s="37">
        <v>2.72</v>
      </c>
      <c r="H324" s="30">
        <v>3.0000000000000001E-3</v>
      </c>
      <c r="I324" s="31">
        <v>4.59</v>
      </c>
      <c r="J324" s="31">
        <v>4.66</v>
      </c>
      <c r="K324" s="31">
        <v>1.56</v>
      </c>
      <c r="L324" s="31">
        <v>1.69</v>
      </c>
      <c r="M324" s="28">
        <v>76</v>
      </c>
      <c r="N324" s="31">
        <v>0.16</v>
      </c>
      <c r="O324" s="31">
        <v>0.27</v>
      </c>
      <c r="P324" s="28">
        <v>281</v>
      </c>
      <c r="Q324" s="31">
        <v>0.31</v>
      </c>
      <c r="R324" s="31">
        <v>0.39</v>
      </c>
      <c r="S324" s="28">
        <v>671</v>
      </c>
      <c r="T324" s="31">
        <v>0.5</v>
      </c>
      <c r="U324" s="31">
        <v>0.49</v>
      </c>
      <c r="V324" s="28">
        <v>1342</v>
      </c>
      <c r="W324" s="31">
        <v>0.49</v>
      </c>
      <c r="X324" s="38" t="s">
        <v>25</v>
      </c>
    </row>
    <row r="325" spans="1:24">
      <c r="A325" s="26" t="s">
        <v>10010</v>
      </c>
      <c r="B325" s="26" t="s">
        <v>10010</v>
      </c>
      <c r="C325" s="26" t="s">
        <v>10014</v>
      </c>
      <c r="D325" s="27">
        <v>37.5</v>
      </c>
      <c r="E325" s="28">
        <v>300</v>
      </c>
      <c r="F325" s="37">
        <v>2.42</v>
      </c>
      <c r="G325" s="37">
        <v>2.27</v>
      </c>
      <c r="H325" s="30">
        <v>4.0000000000000001E-3</v>
      </c>
      <c r="I325" s="31">
        <v>4.66</v>
      </c>
      <c r="J325" s="31">
        <v>4.7</v>
      </c>
      <c r="K325" s="31">
        <v>1.88</v>
      </c>
      <c r="L325" s="31">
        <v>2.0699999999999998</v>
      </c>
      <c r="M325" s="28">
        <v>315</v>
      </c>
      <c r="N325" s="31">
        <v>0.18</v>
      </c>
      <c r="O325" s="31">
        <v>0.43</v>
      </c>
      <c r="P325" s="28">
        <v>1076</v>
      </c>
      <c r="Q325" s="31">
        <v>0.33</v>
      </c>
      <c r="R325" s="31">
        <v>0.61</v>
      </c>
      <c r="S325" s="28">
        <v>2290</v>
      </c>
      <c r="T325" s="31">
        <v>0.5</v>
      </c>
      <c r="U325" s="31">
        <v>0.75</v>
      </c>
      <c r="V325" s="28">
        <v>4580</v>
      </c>
      <c r="W325" s="31">
        <v>0.75</v>
      </c>
      <c r="X325" s="38" t="s">
        <v>25</v>
      </c>
    </row>
    <row r="326" spans="1:24">
      <c r="A326" s="26" t="s">
        <v>10015</v>
      </c>
      <c r="B326" s="26" t="s">
        <v>10015</v>
      </c>
      <c r="C326" s="26" t="s">
        <v>10014</v>
      </c>
      <c r="D326" s="27">
        <v>20.100000000000001</v>
      </c>
      <c r="E326" s="28">
        <v>200</v>
      </c>
      <c r="F326" s="37">
        <v>2.75</v>
      </c>
      <c r="G326" s="37">
        <v>2.67</v>
      </c>
      <c r="H326" s="30">
        <v>4.0000000000000001E-3</v>
      </c>
      <c r="I326" s="31">
        <v>4.7</v>
      </c>
      <c r="J326" s="31">
        <v>4.7</v>
      </c>
      <c r="K326" s="31">
        <v>1.7</v>
      </c>
      <c r="L326" s="31">
        <v>1.78</v>
      </c>
      <c r="M326" s="28">
        <v>34</v>
      </c>
      <c r="N326" s="31">
        <v>0.1</v>
      </c>
      <c r="O326" s="31">
        <v>0.23</v>
      </c>
      <c r="P326" s="28">
        <v>131</v>
      </c>
      <c r="Q326" s="31">
        <v>0.2</v>
      </c>
      <c r="R326" s="31">
        <v>0.35</v>
      </c>
      <c r="S326" s="28">
        <v>775</v>
      </c>
      <c r="T326" s="31">
        <v>0.5</v>
      </c>
      <c r="U326" s="31">
        <v>0.56999999999999995</v>
      </c>
      <c r="V326" s="28">
        <v>1549</v>
      </c>
      <c r="W326" s="31">
        <v>0.56999999999999995</v>
      </c>
      <c r="X326" s="38" t="s">
        <v>25</v>
      </c>
    </row>
    <row r="327" spans="1:24">
      <c r="A327" s="26" t="s">
        <v>10016</v>
      </c>
      <c r="B327" s="26" t="s">
        <v>10016</v>
      </c>
      <c r="C327" s="26" t="s">
        <v>10017</v>
      </c>
      <c r="D327" s="27">
        <v>76.3</v>
      </c>
      <c r="E327" s="28">
        <v>200</v>
      </c>
      <c r="F327" s="37">
        <v>2.96</v>
      </c>
      <c r="G327" s="37">
        <v>2.73</v>
      </c>
      <c r="H327" s="30">
        <v>3.0000000000000001E-3</v>
      </c>
      <c r="I327" s="31">
        <v>4.3499999999999996</v>
      </c>
      <c r="J327" s="31">
        <v>4.58</v>
      </c>
      <c r="K327" s="31">
        <v>1.1399999999999999</v>
      </c>
      <c r="L327" s="31">
        <v>1.6</v>
      </c>
      <c r="M327" s="28">
        <v>74</v>
      </c>
      <c r="N327" s="31">
        <v>0.16</v>
      </c>
      <c r="O327" s="31">
        <v>0.27</v>
      </c>
      <c r="P327" s="28">
        <v>273</v>
      </c>
      <c r="Q327" s="31">
        <v>0.31</v>
      </c>
      <c r="R327" s="31">
        <v>0.39</v>
      </c>
      <c r="S327" s="28">
        <v>674</v>
      </c>
      <c r="T327" s="31">
        <v>0.5</v>
      </c>
      <c r="U327" s="31">
        <v>0.5</v>
      </c>
      <c r="V327" s="28">
        <v>1348</v>
      </c>
      <c r="W327" s="31">
        <v>0.5</v>
      </c>
      <c r="X327" s="38" t="s">
        <v>25</v>
      </c>
    </row>
    <row r="328" spans="1:24">
      <c r="A328" s="26" t="s">
        <v>10017</v>
      </c>
      <c r="B328" s="26" t="s">
        <v>10017</v>
      </c>
      <c r="C328" s="26" t="s">
        <v>10014</v>
      </c>
      <c r="D328" s="27">
        <v>20.100000000000001</v>
      </c>
      <c r="E328" s="28">
        <v>200</v>
      </c>
      <c r="F328" s="37">
        <v>2.73</v>
      </c>
      <c r="G328" s="37">
        <v>2.67</v>
      </c>
      <c r="H328" s="30">
        <v>3.0000000000000001E-3</v>
      </c>
      <c r="I328" s="31">
        <v>4.58</v>
      </c>
      <c r="J328" s="31">
        <v>4.7</v>
      </c>
      <c r="K328" s="31">
        <v>1.6</v>
      </c>
      <c r="L328" s="31">
        <v>1.78</v>
      </c>
      <c r="M328" s="28">
        <v>74</v>
      </c>
      <c r="N328" s="31">
        <v>0.16</v>
      </c>
      <c r="O328" s="31">
        <v>0.27</v>
      </c>
      <c r="P328" s="28">
        <v>273</v>
      </c>
      <c r="Q328" s="31">
        <v>0.31</v>
      </c>
      <c r="R328" s="31">
        <v>0.39</v>
      </c>
      <c r="S328" s="28">
        <v>671</v>
      </c>
      <c r="T328" s="31">
        <v>0.5</v>
      </c>
      <c r="U328" s="31">
        <v>0.49</v>
      </c>
      <c r="V328" s="28">
        <v>1342</v>
      </c>
      <c r="W328" s="31">
        <v>0.49</v>
      </c>
      <c r="X328" s="38" t="s">
        <v>25</v>
      </c>
    </row>
    <row r="329" spans="1:24">
      <c r="A329" s="26" t="s">
        <v>10014</v>
      </c>
      <c r="B329" s="26" t="s">
        <v>10014</v>
      </c>
      <c r="C329" s="26" t="s">
        <v>10018</v>
      </c>
      <c r="D329" s="27">
        <v>37.5</v>
      </c>
      <c r="E329" s="28">
        <v>300</v>
      </c>
      <c r="F329" s="37">
        <v>2.27</v>
      </c>
      <c r="G329" s="37">
        <v>2.12</v>
      </c>
      <c r="H329" s="30">
        <v>4.0000000000000001E-3</v>
      </c>
      <c r="I329" s="31">
        <v>4.7</v>
      </c>
      <c r="J329" s="31">
        <v>4.63</v>
      </c>
      <c r="K329" s="31">
        <v>2.0699999999999998</v>
      </c>
      <c r="L329" s="31">
        <v>2.15</v>
      </c>
      <c r="M329" s="28">
        <v>433</v>
      </c>
      <c r="N329" s="31">
        <v>0.21</v>
      </c>
      <c r="O329" s="31">
        <v>0.47</v>
      </c>
      <c r="P329" s="28">
        <v>1446</v>
      </c>
      <c r="Q329" s="31">
        <v>0.39</v>
      </c>
      <c r="R329" s="31">
        <v>0.66</v>
      </c>
      <c r="S329" s="28">
        <v>2290</v>
      </c>
      <c r="T329" s="31">
        <v>0.5</v>
      </c>
      <c r="U329" s="31">
        <v>0.75</v>
      </c>
      <c r="V329" s="28">
        <v>4580</v>
      </c>
      <c r="W329" s="31">
        <v>0.75</v>
      </c>
      <c r="X329" s="38" t="s">
        <v>25</v>
      </c>
    </row>
    <row r="330" spans="1:24">
      <c r="A330" s="26" t="s">
        <v>10019</v>
      </c>
      <c r="B330" s="26" t="s">
        <v>10019</v>
      </c>
      <c r="C330" s="26" t="s">
        <v>10018</v>
      </c>
      <c r="D330" s="27">
        <v>20.5</v>
      </c>
      <c r="E330" s="28">
        <v>200</v>
      </c>
      <c r="F330" s="37">
        <v>2.63</v>
      </c>
      <c r="G330" s="37">
        <v>2.52</v>
      </c>
      <c r="H330" s="30">
        <v>5.4000000000000003E-3</v>
      </c>
      <c r="I330" s="31">
        <v>4.63</v>
      </c>
      <c r="J330" s="31">
        <v>4.63</v>
      </c>
      <c r="K330" s="31">
        <v>1.75</v>
      </c>
      <c r="L330" s="31">
        <v>1.86</v>
      </c>
      <c r="M330" s="28">
        <v>34</v>
      </c>
      <c r="N330" s="31">
        <v>0.1</v>
      </c>
      <c r="O330" s="31">
        <v>0.26</v>
      </c>
      <c r="P330" s="28">
        <v>131</v>
      </c>
      <c r="Q330" s="31">
        <v>0.18</v>
      </c>
      <c r="R330" s="31">
        <v>0.39</v>
      </c>
      <c r="S330" s="28">
        <v>900</v>
      </c>
      <c r="T330" s="31">
        <v>0.5</v>
      </c>
      <c r="U330" s="31">
        <v>0.66</v>
      </c>
      <c r="V330" s="28">
        <v>1799</v>
      </c>
      <c r="W330" s="31">
        <v>0.66</v>
      </c>
      <c r="X330" s="38" t="s">
        <v>25</v>
      </c>
    </row>
    <row r="331" spans="1:24">
      <c r="A331" s="26" t="s">
        <v>10020</v>
      </c>
      <c r="B331" s="26" t="s">
        <v>10020</v>
      </c>
      <c r="C331" s="26" t="s">
        <v>10021</v>
      </c>
      <c r="D331" s="27">
        <v>74.5</v>
      </c>
      <c r="E331" s="28">
        <v>200</v>
      </c>
      <c r="F331" s="37">
        <v>3.01</v>
      </c>
      <c r="G331" s="37">
        <v>2.79</v>
      </c>
      <c r="H331" s="30">
        <v>3.0000000000000001E-3</v>
      </c>
      <c r="I331" s="31">
        <v>4.45</v>
      </c>
      <c r="J331" s="31">
        <v>4.57</v>
      </c>
      <c r="K331" s="31">
        <v>1.19</v>
      </c>
      <c r="L331" s="31">
        <v>1.53</v>
      </c>
      <c r="M331" s="28">
        <v>74</v>
      </c>
      <c r="N331" s="31">
        <v>0.16</v>
      </c>
      <c r="O331" s="31">
        <v>0.26</v>
      </c>
      <c r="P331" s="28">
        <v>273</v>
      </c>
      <c r="Q331" s="31">
        <v>0.31</v>
      </c>
      <c r="R331" s="31">
        <v>0.39</v>
      </c>
      <c r="S331" s="28">
        <v>667</v>
      </c>
      <c r="T331" s="31">
        <v>0.5</v>
      </c>
      <c r="U331" s="31">
        <v>0.49</v>
      </c>
      <c r="V331" s="28">
        <v>1335</v>
      </c>
      <c r="W331" s="31">
        <v>0.49</v>
      </c>
      <c r="X331" s="38" t="s">
        <v>25</v>
      </c>
    </row>
    <row r="332" spans="1:24">
      <c r="A332" s="26" t="s">
        <v>10021</v>
      </c>
      <c r="B332" s="26" t="s">
        <v>10021</v>
      </c>
      <c r="C332" s="26" t="s">
        <v>10018</v>
      </c>
      <c r="D332" s="27">
        <v>22.6</v>
      </c>
      <c r="E332" s="28">
        <v>200</v>
      </c>
      <c r="F332" s="37">
        <v>2.79</v>
      </c>
      <c r="G332" s="37">
        <v>2.72</v>
      </c>
      <c r="H332" s="30">
        <v>3.0999999999999999E-3</v>
      </c>
      <c r="I332" s="31">
        <v>4.57</v>
      </c>
      <c r="J332" s="31">
        <v>4.63</v>
      </c>
      <c r="K332" s="31">
        <v>1.53</v>
      </c>
      <c r="L332" s="31">
        <v>1.66</v>
      </c>
      <c r="M332" s="28">
        <v>74</v>
      </c>
      <c r="N332" s="31">
        <v>0.16</v>
      </c>
      <c r="O332" s="31">
        <v>0.27</v>
      </c>
      <c r="P332" s="28">
        <v>273</v>
      </c>
      <c r="Q332" s="31">
        <v>0.3</v>
      </c>
      <c r="R332" s="31">
        <v>0.39</v>
      </c>
      <c r="S332" s="28">
        <v>683</v>
      </c>
      <c r="T332" s="31">
        <v>0.5</v>
      </c>
      <c r="U332" s="31">
        <v>0.5</v>
      </c>
      <c r="V332" s="28">
        <v>1367</v>
      </c>
      <c r="W332" s="31">
        <v>0.5</v>
      </c>
      <c r="X332" s="38" t="s">
        <v>25</v>
      </c>
    </row>
    <row r="333" spans="1:24">
      <c r="A333" s="26" t="s">
        <v>10018</v>
      </c>
      <c r="B333" s="26" t="s">
        <v>10018</v>
      </c>
      <c r="C333" s="26" t="s">
        <v>10025</v>
      </c>
      <c r="D333" s="27">
        <v>38.200000000000003</v>
      </c>
      <c r="E333" s="28">
        <v>300</v>
      </c>
      <c r="F333" s="37">
        <v>2.12</v>
      </c>
      <c r="G333" s="37">
        <v>1.97</v>
      </c>
      <c r="H333" s="30">
        <v>3.8999999999999998E-3</v>
      </c>
      <c r="I333" s="31">
        <v>4.63</v>
      </c>
      <c r="J333" s="31">
        <v>4.6399999999999997</v>
      </c>
      <c r="K333" s="31">
        <v>2.15</v>
      </c>
      <c r="L333" s="31">
        <v>2.31</v>
      </c>
      <c r="M333" s="28">
        <v>551</v>
      </c>
      <c r="N333" s="31">
        <v>0.24</v>
      </c>
      <c r="O333" s="31">
        <v>0.5</v>
      </c>
      <c r="P333" s="28">
        <v>1804</v>
      </c>
      <c r="Q333" s="31">
        <v>0.44</v>
      </c>
      <c r="R333" s="31">
        <v>0.7</v>
      </c>
      <c r="S333" s="28">
        <v>2269</v>
      </c>
      <c r="T333" s="31">
        <v>0.5</v>
      </c>
      <c r="U333" s="31">
        <v>0.74</v>
      </c>
      <c r="V333" s="28">
        <v>4537</v>
      </c>
      <c r="W333" s="31">
        <v>0.74</v>
      </c>
      <c r="X333" s="38" t="s">
        <v>25</v>
      </c>
    </row>
    <row r="334" spans="1:24">
      <c r="A334" s="26" t="s">
        <v>10022</v>
      </c>
      <c r="B334" s="26" t="s">
        <v>10022</v>
      </c>
      <c r="C334" s="26" t="s">
        <v>10025</v>
      </c>
      <c r="D334" s="27">
        <v>20.2</v>
      </c>
      <c r="E334" s="28">
        <v>200</v>
      </c>
      <c r="F334" s="37">
        <v>2.65</v>
      </c>
      <c r="G334" s="37">
        <v>2.57</v>
      </c>
      <c r="H334" s="30">
        <v>4.0000000000000001E-3</v>
      </c>
      <c r="I334" s="31">
        <v>4.5999999999999996</v>
      </c>
      <c r="J334" s="31">
        <v>4.6399999999999997</v>
      </c>
      <c r="K334" s="31">
        <v>1.7</v>
      </c>
      <c r="L334" s="31">
        <v>1.82</v>
      </c>
      <c r="M334" s="28">
        <v>34</v>
      </c>
      <c r="N334" s="31">
        <v>0.1</v>
      </c>
      <c r="O334" s="31">
        <v>0.23</v>
      </c>
      <c r="P334" s="28">
        <v>131</v>
      </c>
      <c r="Q334" s="31">
        <v>0.2</v>
      </c>
      <c r="R334" s="31">
        <v>0.35</v>
      </c>
      <c r="S334" s="28">
        <v>773</v>
      </c>
      <c r="T334" s="31">
        <v>0.5</v>
      </c>
      <c r="U334" s="31">
        <v>0.56999999999999995</v>
      </c>
      <c r="V334" s="28">
        <v>1546</v>
      </c>
      <c r="W334" s="31">
        <v>0.56999999999999995</v>
      </c>
      <c r="X334" s="38" t="s">
        <v>25</v>
      </c>
    </row>
    <row r="335" spans="1:24">
      <c r="A335" s="26" t="s">
        <v>10023</v>
      </c>
      <c r="B335" s="26" t="s">
        <v>10023</v>
      </c>
      <c r="C335" s="26" t="s">
        <v>10024</v>
      </c>
      <c r="D335" s="27">
        <v>77.2</v>
      </c>
      <c r="E335" s="28">
        <v>200</v>
      </c>
      <c r="F335" s="37">
        <v>2.97</v>
      </c>
      <c r="G335" s="37">
        <v>2.74</v>
      </c>
      <c r="H335" s="30">
        <v>3.0000000000000001E-3</v>
      </c>
      <c r="I335" s="31">
        <v>4.3600000000000003</v>
      </c>
      <c r="J335" s="31">
        <v>4.58</v>
      </c>
      <c r="K335" s="31">
        <v>1.1399999999999999</v>
      </c>
      <c r="L335" s="31">
        <v>1.59</v>
      </c>
      <c r="M335" s="28">
        <v>74</v>
      </c>
      <c r="N335" s="31">
        <v>0.16</v>
      </c>
      <c r="O335" s="31">
        <v>0.27</v>
      </c>
      <c r="P335" s="28">
        <v>273</v>
      </c>
      <c r="Q335" s="31">
        <v>0.31</v>
      </c>
      <c r="R335" s="31">
        <v>0.39</v>
      </c>
      <c r="S335" s="28">
        <v>670</v>
      </c>
      <c r="T335" s="31">
        <v>0.5</v>
      </c>
      <c r="U335" s="31">
        <v>0.49</v>
      </c>
      <c r="V335" s="28">
        <v>1341</v>
      </c>
      <c r="W335" s="31">
        <v>0.49</v>
      </c>
      <c r="X335" s="38" t="s">
        <v>25</v>
      </c>
    </row>
    <row r="336" spans="1:24">
      <c r="A336" s="26" t="s">
        <v>10024</v>
      </c>
      <c r="B336" s="26" t="s">
        <v>10024</v>
      </c>
      <c r="C336" s="26" t="s">
        <v>10025</v>
      </c>
      <c r="D336" s="27">
        <v>22.8</v>
      </c>
      <c r="E336" s="28">
        <v>200</v>
      </c>
      <c r="F336" s="37">
        <v>2.74</v>
      </c>
      <c r="G336" s="37">
        <v>2.67</v>
      </c>
      <c r="H336" s="30">
        <v>3.0999999999999999E-3</v>
      </c>
      <c r="I336" s="31">
        <v>4.58</v>
      </c>
      <c r="J336" s="31">
        <v>4.6399999999999997</v>
      </c>
      <c r="K336" s="31">
        <v>1.59</v>
      </c>
      <c r="L336" s="31">
        <v>1.72</v>
      </c>
      <c r="M336" s="28">
        <v>74</v>
      </c>
      <c r="N336" s="31">
        <v>0.16</v>
      </c>
      <c r="O336" s="31">
        <v>0.27</v>
      </c>
      <c r="P336" s="28">
        <v>273</v>
      </c>
      <c r="Q336" s="31">
        <v>0.3</v>
      </c>
      <c r="R336" s="31">
        <v>0.39</v>
      </c>
      <c r="S336" s="28">
        <v>680</v>
      </c>
      <c r="T336" s="31">
        <v>0.5</v>
      </c>
      <c r="U336" s="31">
        <v>0.5</v>
      </c>
      <c r="V336" s="28">
        <v>1361</v>
      </c>
      <c r="W336" s="31">
        <v>0.5</v>
      </c>
      <c r="X336" s="38" t="s">
        <v>25</v>
      </c>
    </row>
    <row r="337" spans="1:24">
      <c r="A337" s="26" t="s">
        <v>10025</v>
      </c>
      <c r="B337" s="26" t="s">
        <v>10025</v>
      </c>
      <c r="C337" s="26" t="s">
        <v>9719</v>
      </c>
      <c r="D337" s="27">
        <v>40.700000000000003</v>
      </c>
      <c r="E337" s="28">
        <v>300</v>
      </c>
      <c r="F337" s="37">
        <v>1.2829999999999999</v>
      </c>
      <c r="G337" s="37">
        <v>0.99299999999999999</v>
      </c>
      <c r="H337" s="30">
        <v>7.1000000000000004E-3</v>
      </c>
      <c r="I337" s="31">
        <v>4.6399999999999997</v>
      </c>
      <c r="J337" s="31">
        <v>4.57</v>
      </c>
      <c r="K337" s="31">
        <v>3</v>
      </c>
      <c r="L337" s="31">
        <v>3.22</v>
      </c>
      <c r="M337" s="28">
        <v>669</v>
      </c>
      <c r="N337" s="31">
        <v>0.22</v>
      </c>
      <c r="O337" s="31">
        <v>0.66</v>
      </c>
      <c r="P337" s="28">
        <v>2153</v>
      </c>
      <c r="Q337" s="31">
        <v>0.41</v>
      </c>
      <c r="R337" s="31">
        <v>0.91</v>
      </c>
      <c r="S337" s="28">
        <v>3054</v>
      </c>
      <c r="T337" s="31">
        <v>0.5</v>
      </c>
      <c r="U337" s="31">
        <v>1</v>
      </c>
      <c r="V337" s="28">
        <v>6107</v>
      </c>
      <c r="W337" s="31">
        <v>1</v>
      </c>
      <c r="X337" s="38" t="s">
        <v>24</v>
      </c>
    </row>
    <row r="338" spans="1:24">
      <c r="A338" s="26" t="s">
        <v>10026</v>
      </c>
      <c r="B338" s="26" t="s">
        <v>10026</v>
      </c>
      <c r="C338" s="26" t="s">
        <v>10027</v>
      </c>
      <c r="D338" s="27">
        <v>22.8</v>
      </c>
      <c r="E338" s="28">
        <v>200</v>
      </c>
      <c r="F338" s="37">
        <v>2.54</v>
      </c>
      <c r="G338" s="37">
        <v>2.4500000000000002</v>
      </c>
      <c r="H338" s="30">
        <v>3.8999999999999998E-3</v>
      </c>
      <c r="I338" s="31">
        <v>3.93</v>
      </c>
      <c r="J338" s="31">
        <v>3.87</v>
      </c>
      <c r="K338" s="31">
        <v>1.1399999999999999</v>
      </c>
      <c r="L338" s="31">
        <v>1.17</v>
      </c>
      <c r="M338" s="28">
        <v>46</v>
      </c>
      <c r="N338" s="31">
        <v>0.12</v>
      </c>
      <c r="O338" s="31">
        <v>0.25</v>
      </c>
      <c r="P338" s="28">
        <v>174</v>
      </c>
      <c r="Q338" s="31">
        <v>0.23</v>
      </c>
      <c r="R338" s="31">
        <v>0.38</v>
      </c>
      <c r="S338" s="28">
        <v>772</v>
      </c>
      <c r="T338" s="31">
        <v>0.5</v>
      </c>
      <c r="U338" s="31">
        <v>0.56999999999999995</v>
      </c>
      <c r="V338" s="28">
        <v>1543</v>
      </c>
      <c r="W338" s="31">
        <v>0.56999999999999995</v>
      </c>
      <c r="X338" s="38" t="s">
        <v>25</v>
      </c>
    </row>
    <row r="339" spans="1:24">
      <c r="A339" s="26" t="s">
        <v>10027</v>
      </c>
      <c r="B339" s="26" t="s">
        <v>10027</v>
      </c>
      <c r="C339" s="26" t="s">
        <v>10028</v>
      </c>
      <c r="D339" s="27">
        <v>36.200000000000003</v>
      </c>
      <c r="E339" s="28">
        <v>250</v>
      </c>
      <c r="F339" s="37">
        <v>2.4500000000000002</v>
      </c>
      <c r="G339" s="37">
        <v>2.2599999999999998</v>
      </c>
      <c r="H339" s="30">
        <v>5.1999999999999998E-3</v>
      </c>
      <c r="I339" s="31">
        <v>3.87</v>
      </c>
      <c r="J339" s="31">
        <v>4.01</v>
      </c>
      <c r="K339" s="31">
        <v>1.1100000000000001</v>
      </c>
      <c r="L339" s="31">
        <v>1.45</v>
      </c>
      <c r="M339" s="28">
        <v>46</v>
      </c>
      <c r="N339" s="31">
        <v>0.08</v>
      </c>
      <c r="O339" s="31">
        <v>0.27</v>
      </c>
      <c r="P339" s="28">
        <v>174</v>
      </c>
      <c r="Q339" s="31">
        <v>0.16</v>
      </c>
      <c r="R339" s="31">
        <v>0.41</v>
      </c>
      <c r="S339" s="28">
        <v>1613</v>
      </c>
      <c r="T339" s="31">
        <v>0.5</v>
      </c>
      <c r="U339" s="31">
        <v>0.76</v>
      </c>
      <c r="V339" s="28">
        <v>3226</v>
      </c>
      <c r="W339" s="31">
        <v>0.76</v>
      </c>
      <c r="X339" s="38" t="s">
        <v>25</v>
      </c>
    </row>
    <row r="340" spans="1:24">
      <c r="A340" s="26" t="s">
        <v>10029</v>
      </c>
      <c r="B340" s="26" t="s">
        <v>10029</v>
      </c>
      <c r="C340" s="26" t="s">
        <v>10028</v>
      </c>
      <c r="D340" s="27">
        <v>22.8</v>
      </c>
      <c r="E340" s="28">
        <v>200</v>
      </c>
      <c r="F340" s="37">
        <v>2.4500000000000002</v>
      </c>
      <c r="G340" s="37">
        <v>2.34</v>
      </c>
      <c r="H340" s="30">
        <v>4.7999999999999996E-3</v>
      </c>
      <c r="I340" s="31">
        <v>3.94</v>
      </c>
      <c r="J340" s="31">
        <v>4.01</v>
      </c>
      <c r="K340" s="31">
        <v>1.24</v>
      </c>
      <c r="L340" s="31">
        <v>1.42</v>
      </c>
      <c r="M340" s="28">
        <v>10</v>
      </c>
      <c r="N340" s="31">
        <v>0.05</v>
      </c>
      <c r="O340" s="31">
        <v>0.17</v>
      </c>
      <c r="P340" s="28">
        <v>40</v>
      </c>
      <c r="Q340" s="31">
        <v>0.11</v>
      </c>
      <c r="R340" s="31">
        <v>0.26</v>
      </c>
      <c r="S340" s="28">
        <v>853</v>
      </c>
      <c r="T340" s="31">
        <v>0.5</v>
      </c>
      <c r="U340" s="31">
        <v>0.63</v>
      </c>
      <c r="V340" s="28">
        <v>1706</v>
      </c>
      <c r="W340" s="31">
        <v>0.63</v>
      </c>
      <c r="X340" s="38" t="s">
        <v>25</v>
      </c>
    </row>
    <row r="341" spans="1:24">
      <c r="A341" s="26" t="s">
        <v>10028</v>
      </c>
      <c r="B341" s="26" t="s">
        <v>10028</v>
      </c>
      <c r="C341" s="26" t="s">
        <v>10030</v>
      </c>
      <c r="D341" s="27">
        <v>22.5</v>
      </c>
      <c r="E341" s="28">
        <v>250</v>
      </c>
      <c r="F341" s="37">
        <v>2.2599999999999998</v>
      </c>
      <c r="G341" s="37">
        <v>2.15</v>
      </c>
      <c r="H341" s="30">
        <v>4.8999999999999998E-3</v>
      </c>
      <c r="I341" s="31">
        <v>4.01</v>
      </c>
      <c r="J341" s="31">
        <v>4.08</v>
      </c>
      <c r="K341" s="31">
        <v>1.45</v>
      </c>
      <c r="L341" s="31">
        <v>1.62</v>
      </c>
      <c r="M341" s="28">
        <v>56</v>
      </c>
      <c r="N341" s="31">
        <v>0.09</v>
      </c>
      <c r="O341" s="31">
        <v>0.28000000000000003</v>
      </c>
      <c r="P341" s="28">
        <v>211</v>
      </c>
      <c r="Q341" s="31">
        <v>0.18</v>
      </c>
      <c r="R341" s="31">
        <v>0.42</v>
      </c>
      <c r="S341" s="28">
        <v>1557</v>
      </c>
      <c r="T341" s="31">
        <v>0.5</v>
      </c>
      <c r="U341" s="31">
        <v>0.73</v>
      </c>
      <c r="V341" s="28">
        <v>3114</v>
      </c>
      <c r="W341" s="31">
        <v>0.73</v>
      </c>
      <c r="X341" s="38" t="s">
        <v>25</v>
      </c>
    </row>
    <row r="342" spans="1:24">
      <c r="A342" s="26" t="s">
        <v>10031</v>
      </c>
      <c r="B342" s="26" t="s">
        <v>10031</v>
      </c>
      <c r="C342" s="26" t="s">
        <v>10030</v>
      </c>
      <c r="D342" s="27">
        <v>22.8</v>
      </c>
      <c r="E342" s="28">
        <v>200</v>
      </c>
      <c r="F342" s="37">
        <v>2.4700000000000002</v>
      </c>
      <c r="G342" s="37">
        <v>2.35</v>
      </c>
      <c r="H342" s="30">
        <v>5.3E-3</v>
      </c>
      <c r="I342" s="31">
        <v>4.1500000000000004</v>
      </c>
      <c r="J342" s="31">
        <v>4.08</v>
      </c>
      <c r="K342" s="31">
        <v>1.43</v>
      </c>
      <c r="L342" s="31">
        <v>1.48</v>
      </c>
      <c r="M342" s="28">
        <v>37</v>
      </c>
      <c r="N342" s="31">
        <v>0.1</v>
      </c>
      <c r="O342" s="31">
        <v>0.26</v>
      </c>
      <c r="P342" s="28">
        <v>140</v>
      </c>
      <c r="Q342" s="31">
        <v>0.19</v>
      </c>
      <c r="R342" s="31">
        <v>0.39</v>
      </c>
      <c r="S342" s="28">
        <v>891</v>
      </c>
      <c r="T342" s="31">
        <v>0.5</v>
      </c>
      <c r="U342" s="31">
        <v>0.66</v>
      </c>
      <c r="V342" s="28">
        <v>1782</v>
      </c>
      <c r="W342" s="31">
        <v>0.66</v>
      </c>
      <c r="X342" s="38" t="s">
        <v>25</v>
      </c>
    </row>
    <row r="343" spans="1:24">
      <c r="A343" s="26" t="s">
        <v>10030</v>
      </c>
      <c r="B343" s="26" t="s">
        <v>10030</v>
      </c>
      <c r="C343" s="26" t="s">
        <v>10032</v>
      </c>
      <c r="D343" s="27">
        <v>37.5</v>
      </c>
      <c r="E343" s="28">
        <v>250</v>
      </c>
      <c r="F343" s="37">
        <v>2.15</v>
      </c>
      <c r="G343" s="37">
        <v>1.96</v>
      </c>
      <c r="H343" s="30">
        <v>5.1000000000000004E-3</v>
      </c>
      <c r="I343" s="31">
        <v>4.08</v>
      </c>
      <c r="J343" s="31">
        <v>4.03</v>
      </c>
      <c r="K343" s="31">
        <v>1.62</v>
      </c>
      <c r="L343" s="31">
        <v>1.77</v>
      </c>
      <c r="M343" s="28">
        <v>93</v>
      </c>
      <c r="N343" s="31">
        <v>0.12</v>
      </c>
      <c r="O343" s="31">
        <v>0.33</v>
      </c>
      <c r="P343" s="28">
        <v>342</v>
      </c>
      <c r="Q343" s="31">
        <v>0.22</v>
      </c>
      <c r="R343" s="31">
        <v>0.49</v>
      </c>
      <c r="S343" s="28">
        <v>1585</v>
      </c>
      <c r="T343" s="31">
        <v>0.5</v>
      </c>
      <c r="U343" s="31">
        <v>0.75</v>
      </c>
      <c r="V343" s="28">
        <v>3170</v>
      </c>
      <c r="W343" s="31">
        <v>0.75</v>
      </c>
      <c r="X343" s="38" t="s">
        <v>25</v>
      </c>
    </row>
    <row r="344" spans="1:24">
      <c r="A344" s="26" t="s">
        <v>10033</v>
      </c>
      <c r="B344" s="26" t="s">
        <v>10033</v>
      </c>
      <c r="C344" s="26" t="s">
        <v>10032</v>
      </c>
      <c r="D344" s="27">
        <v>22.8</v>
      </c>
      <c r="E344" s="28">
        <v>200</v>
      </c>
      <c r="F344" s="37">
        <v>2.2999999999999998</v>
      </c>
      <c r="G344" s="37">
        <v>2.1800000000000002</v>
      </c>
      <c r="H344" s="30">
        <v>5.3E-3</v>
      </c>
      <c r="I344" s="31">
        <v>3.97</v>
      </c>
      <c r="J344" s="31">
        <v>4.03</v>
      </c>
      <c r="K344" s="31">
        <v>1.42</v>
      </c>
      <c r="L344" s="31">
        <v>1.6</v>
      </c>
      <c r="M344" s="28">
        <v>30</v>
      </c>
      <c r="N344" s="31">
        <v>0.09</v>
      </c>
      <c r="O344" s="31">
        <v>0.25</v>
      </c>
      <c r="P344" s="28">
        <v>114</v>
      </c>
      <c r="Q344" s="31">
        <v>0.17</v>
      </c>
      <c r="R344" s="31">
        <v>0.37</v>
      </c>
      <c r="S344" s="28">
        <v>891</v>
      </c>
      <c r="T344" s="31">
        <v>0.5</v>
      </c>
      <c r="U344" s="31">
        <v>0.66</v>
      </c>
      <c r="V344" s="28">
        <v>1782</v>
      </c>
      <c r="W344" s="31">
        <v>0.66</v>
      </c>
      <c r="X344" s="38" t="s">
        <v>25</v>
      </c>
    </row>
    <row r="345" spans="1:24">
      <c r="A345" s="26" t="s">
        <v>10032</v>
      </c>
      <c r="B345" s="26" t="s">
        <v>10032</v>
      </c>
      <c r="C345" s="26" t="s">
        <v>10034</v>
      </c>
      <c r="D345" s="27">
        <v>35</v>
      </c>
      <c r="E345" s="28">
        <v>250</v>
      </c>
      <c r="F345" s="37">
        <v>1.96</v>
      </c>
      <c r="G345" s="37">
        <v>1.77</v>
      </c>
      <c r="H345" s="30">
        <v>5.4000000000000003E-3</v>
      </c>
      <c r="I345" s="31">
        <v>4.03</v>
      </c>
      <c r="J345" s="31">
        <v>3.96</v>
      </c>
      <c r="K345" s="31">
        <v>1.77</v>
      </c>
      <c r="L345" s="31">
        <v>1.89</v>
      </c>
      <c r="M345" s="28">
        <v>128</v>
      </c>
      <c r="N345" s="31">
        <v>0.13</v>
      </c>
      <c r="O345" s="31">
        <v>0.37</v>
      </c>
      <c r="P345" s="28">
        <v>462</v>
      </c>
      <c r="Q345" s="31">
        <v>0.25</v>
      </c>
      <c r="R345" s="31">
        <v>0.55000000000000004</v>
      </c>
      <c r="S345" s="28">
        <v>1640</v>
      </c>
      <c r="T345" s="31">
        <v>0.5</v>
      </c>
      <c r="U345" s="31">
        <v>0.77</v>
      </c>
      <c r="V345" s="28">
        <v>3281</v>
      </c>
      <c r="W345" s="31">
        <v>0.77</v>
      </c>
      <c r="X345" s="38" t="s">
        <v>25</v>
      </c>
    </row>
    <row r="346" spans="1:24">
      <c r="A346" s="26" t="s">
        <v>10035</v>
      </c>
      <c r="B346" s="26" t="s">
        <v>10035</v>
      </c>
      <c r="C346" s="26" t="s">
        <v>10034</v>
      </c>
      <c r="D346" s="27">
        <v>22.8</v>
      </c>
      <c r="E346" s="28">
        <v>200</v>
      </c>
      <c r="F346" s="37">
        <v>2.3199999999999998</v>
      </c>
      <c r="G346" s="37">
        <v>2.2000000000000002</v>
      </c>
      <c r="H346" s="30">
        <v>5.3E-3</v>
      </c>
      <c r="I346" s="31">
        <v>3.97</v>
      </c>
      <c r="J346" s="31">
        <v>3.96</v>
      </c>
      <c r="K346" s="31">
        <v>1.4</v>
      </c>
      <c r="L346" s="31">
        <v>1.51</v>
      </c>
      <c r="M346" s="28">
        <v>30</v>
      </c>
      <c r="N346" s="31">
        <v>0.09</v>
      </c>
      <c r="O346" s="31">
        <v>0.25</v>
      </c>
      <c r="P346" s="28">
        <v>114</v>
      </c>
      <c r="Q346" s="31">
        <v>0.17</v>
      </c>
      <c r="R346" s="31">
        <v>0.37</v>
      </c>
      <c r="S346" s="28">
        <v>891</v>
      </c>
      <c r="T346" s="31">
        <v>0.5</v>
      </c>
      <c r="U346" s="31">
        <v>0.66</v>
      </c>
      <c r="V346" s="28">
        <v>1782</v>
      </c>
      <c r="W346" s="31">
        <v>0.66</v>
      </c>
      <c r="X346" s="38" t="s">
        <v>25</v>
      </c>
    </row>
    <row r="347" spans="1:24">
      <c r="A347" s="26" t="s">
        <v>10034</v>
      </c>
      <c r="B347" s="26" t="s">
        <v>10034</v>
      </c>
      <c r="C347" s="26" t="s">
        <v>10036</v>
      </c>
      <c r="D347" s="27">
        <v>35</v>
      </c>
      <c r="E347" s="28">
        <v>250</v>
      </c>
      <c r="F347" s="37">
        <v>1.77</v>
      </c>
      <c r="G347" s="37">
        <v>1.62</v>
      </c>
      <c r="H347" s="30">
        <v>4.3E-3</v>
      </c>
      <c r="I347" s="31">
        <v>3.96</v>
      </c>
      <c r="J347" s="31">
        <v>3.8</v>
      </c>
      <c r="K347" s="31">
        <v>1.89</v>
      </c>
      <c r="L347" s="31">
        <v>1.88</v>
      </c>
      <c r="M347" s="28">
        <v>163</v>
      </c>
      <c r="N347" s="31">
        <v>0.16</v>
      </c>
      <c r="O347" s="31">
        <v>0.37</v>
      </c>
      <c r="P347" s="28">
        <v>580</v>
      </c>
      <c r="Q347" s="31">
        <v>0.3</v>
      </c>
      <c r="R347" s="31">
        <v>0.54</v>
      </c>
      <c r="S347" s="28">
        <v>1458</v>
      </c>
      <c r="T347" s="31">
        <v>0.5</v>
      </c>
      <c r="U347" s="31">
        <v>0.69</v>
      </c>
      <c r="V347" s="28">
        <v>2915</v>
      </c>
      <c r="W347" s="31">
        <v>0.69</v>
      </c>
      <c r="X347" s="38" t="s">
        <v>25</v>
      </c>
    </row>
    <row r="348" spans="1:24">
      <c r="A348" s="26" t="s">
        <v>10037</v>
      </c>
      <c r="B348" s="26" t="s">
        <v>10037</v>
      </c>
      <c r="C348" s="26" t="s">
        <v>10036</v>
      </c>
      <c r="D348" s="27">
        <v>22.8</v>
      </c>
      <c r="E348" s="28">
        <v>200</v>
      </c>
      <c r="F348" s="37">
        <v>2.14</v>
      </c>
      <c r="G348" s="37">
        <v>2.04</v>
      </c>
      <c r="H348" s="30">
        <v>4.4000000000000003E-3</v>
      </c>
      <c r="I348" s="31">
        <v>3.87</v>
      </c>
      <c r="J348" s="31">
        <v>3.8</v>
      </c>
      <c r="K348" s="31">
        <v>1.48</v>
      </c>
      <c r="L348" s="31">
        <v>1.51</v>
      </c>
      <c r="M348" s="28">
        <v>30</v>
      </c>
      <c r="N348" s="31">
        <v>0.09</v>
      </c>
      <c r="O348" s="31">
        <v>0.23</v>
      </c>
      <c r="P348" s="28">
        <v>114</v>
      </c>
      <c r="Q348" s="31">
        <v>0.18</v>
      </c>
      <c r="R348" s="31">
        <v>0.35</v>
      </c>
      <c r="S348" s="28">
        <v>813</v>
      </c>
      <c r="T348" s="31">
        <v>0.5</v>
      </c>
      <c r="U348" s="31">
        <v>0.6</v>
      </c>
      <c r="V348" s="28">
        <v>1626</v>
      </c>
      <c r="W348" s="31">
        <v>0.6</v>
      </c>
      <c r="X348" s="38" t="s">
        <v>25</v>
      </c>
    </row>
    <row r="349" spans="1:24">
      <c r="A349" s="26" t="s">
        <v>10036</v>
      </c>
      <c r="B349" s="26" t="s">
        <v>10036</v>
      </c>
      <c r="C349" s="26" t="s">
        <v>10038</v>
      </c>
      <c r="D349" s="27">
        <v>35</v>
      </c>
      <c r="E349" s="28">
        <v>250</v>
      </c>
      <c r="F349" s="37">
        <v>1.62</v>
      </c>
      <c r="G349" s="37">
        <v>1.44</v>
      </c>
      <c r="H349" s="30">
        <v>5.1000000000000004E-3</v>
      </c>
      <c r="I349" s="31">
        <v>3.8</v>
      </c>
      <c r="J349" s="31">
        <v>3.7</v>
      </c>
      <c r="K349" s="31">
        <v>1.88</v>
      </c>
      <c r="L349" s="31">
        <v>1.96</v>
      </c>
      <c r="M349" s="28">
        <v>198</v>
      </c>
      <c r="N349" s="31">
        <v>0.17</v>
      </c>
      <c r="O349" s="31">
        <v>0.42</v>
      </c>
      <c r="P349" s="28">
        <v>696</v>
      </c>
      <c r="Q349" s="31">
        <v>0.32</v>
      </c>
      <c r="R349" s="31">
        <v>0.6</v>
      </c>
      <c r="S349" s="28">
        <v>1597</v>
      </c>
      <c r="T349" s="31">
        <v>0.5</v>
      </c>
      <c r="U349" s="31">
        <v>0.75</v>
      </c>
      <c r="V349" s="28">
        <v>3193</v>
      </c>
      <c r="W349" s="31">
        <v>0.75</v>
      </c>
      <c r="X349" s="38" t="s">
        <v>25</v>
      </c>
    </row>
    <row r="350" spans="1:24">
      <c r="A350" s="26" t="s">
        <v>10039</v>
      </c>
      <c r="B350" s="26" t="s">
        <v>10039</v>
      </c>
      <c r="C350" s="26" t="s">
        <v>10038</v>
      </c>
      <c r="D350" s="27">
        <v>22.8</v>
      </c>
      <c r="E350" s="28">
        <v>200</v>
      </c>
      <c r="F350" s="37">
        <v>3.06</v>
      </c>
      <c r="G350" s="37">
        <v>2.95</v>
      </c>
      <c r="H350" s="30">
        <v>4.7999999999999996E-3</v>
      </c>
      <c r="I350" s="31">
        <v>3.85</v>
      </c>
      <c r="J350" s="31">
        <v>3.7</v>
      </c>
      <c r="K350" s="31">
        <v>0.54</v>
      </c>
      <c r="L350" s="31">
        <v>0.5</v>
      </c>
      <c r="M350" s="28">
        <v>30</v>
      </c>
      <c r="N350" s="31">
        <v>0.09</v>
      </c>
      <c r="O350" s="31">
        <v>0.24</v>
      </c>
      <c r="P350" s="28">
        <v>114</v>
      </c>
      <c r="Q350" s="31">
        <v>0.18</v>
      </c>
      <c r="R350" s="31">
        <v>0.36</v>
      </c>
      <c r="S350" s="28">
        <v>853</v>
      </c>
      <c r="T350" s="31">
        <v>0.5</v>
      </c>
      <c r="U350" s="31">
        <v>0.63</v>
      </c>
      <c r="V350" s="28">
        <v>1706</v>
      </c>
      <c r="W350" s="31">
        <v>0.63</v>
      </c>
      <c r="X350" s="38" t="s">
        <v>25</v>
      </c>
    </row>
    <row r="351" spans="1:24">
      <c r="A351" s="26" t="s">
        <v>10038</v>
      </c>
      <c r="B351" s="26" t="s">
        <v>10038</v>
      </c>
      <c r="C351" s="26" t="s">
        <v>10040</v>
      </c>
      <c r="D351" s="27">
        <v>35</v>
      </c>
      <c r="E351" s="28">
        <v>300</v>
      </c>
      <c r="F351" s="37">
        <v>1.39</v>
      </c>
      <c r="G351" s="37">
        <v>1.22</v>
      </c>
      <c r="H351" s="30">
        <v>4.8999999999999998E-3</v>
      </c>
      <c r="I351" s="31">
        <v>3.7</v>
      </c>
      <c r="J351" s="31">
        <v>3.86</v>
      </c>
      <c r="K351" s="31">
        <v>1.95</v>
      </c>
      <c r="L351" s="31">
        <v>2.2799999999999998</v>
      </c>
      <c r="M351" s="28">
        <v>233</v>
      </c>
      <c r="N351" s="31">
        <v>0.15</v>
      </c>
      <c r="O351" s="31">
        <v>0.42</v>
      </c>
      <c r="P351" s="28">
        <v>810</v>
      </c>
      <c r="Q351" s="31">
        <v>0.27</v>
      </c>
      <c r="R351" s="31">
        <v>0.61</v>
      </c>
      <c r="S351" s="28">
        <v>2523</v>
      </c>
      <c r="T351" s="31">
        <v>0.5</v>
      </c>
      <c r="U351" s="31">
        <v>0.83</v>
      </c>
      <c r="V351" s="28">
        <v>5046</v>
      </c>
      <c r="W351" s="31">
        <v>0.83</v>
      </c>
      <c r="X351" s="38" t="s">
        <v>25</v>
      </c>
    </row>
    <row r="352" spans="1:24">
      <c r="A352" s="26" t="s">
        <v>10041</v>
      </c>
      <c r="B352" s="26" t="s">
        <v>10041</v>
      </c>
      <c r="C352" s="26" t="s">
        <v>10040</v>
      </c>
      <c r="D352" s="27">
        <v>22.8</v>
      </c>
      <c r="E352" s="28">
        <v>200</v>
      </c>
      <c r="F352" s="37">
        <v>2.2200000000000002</v>
      </c>
      <c r="G352" s="37">
        <v>2.11</v>
      </c>
      <c r="H352" s="30">
        <v>4.7999999999999996E-3</v>
      </c>
      <c r="I352" s="31">
        <v>4</v>
      </c>
      <c r="J352" s="31">
        <v>3.86</v>
      </c>
      <c r="K352" s="31">
        <v>1.53</v>
      </c>
      <c r="L352" s="31">
        <v>1.5</v>
      </c>
      <c r="M352" s="28">
        <v>30</v>
      </c>
      <c r="N352" s="31">
        <v>0.09</v>
      </c>
      <c r="O352" s="31">
        <v>0.24</v>
      </c>
      <c r="P352" s="28">
        <v>114</v>
      </c>
      <c r="Q352" s="31">
        <v>0.18</v>
      </c>
      <c r="R352" s="31">
        <v>0.36</v>
      </c>
      <c r="S352" s="28">
        <v>853</v>
      </c>
      <c r="T352" s="31">
        <v>0.5</v>
      </c>
      <c r="U352" s="31">
        <v>0.63</v>
      </c>
      <c r="V352" s="28">
        <v>1706</v>
      </c>
      <c r="W352" s="31">
        <v>0.63</v>
      </c>
      <c r="X352" s="38" t="s">
        <v>25</v>
      </c>
    </row>
    <row r="353" spans="1:24">
      <c r="A353" s="26" t="s">
        <v>10040</v>
      </c>
      <c r="B353" s="26" t="s">
        <v>10040</v>
      </c>
      <c r="C353" s="26" t="s">
        <v>10042</v>
      </c>
      <c r="D353" s="27">
        <v>35</v>
      </c>
      <c r="E353" s="28">
        <v>300</v>
      </c>
      <c r="F353" s="37">
        <v>1.22</v>
      </c>
      <c r="G353" s="37">
        <v>1.04</v>
      </c>
      <c r="H353" s="30">
        <v>5.1000000000000004E-3</v>
      </c>
      <c r="I353" s="31">
        <v>3.86</v>
      </c>
      <c r="J353" s="31">
        <v>4.07</v>
      </c>
      <c r="K353" s="31">
        <v>2.2799999999999998</v>
      </c>
      <c r="L353" s="31">
        <v>2.67</v>
      </c>
      <c r="M353" s="28">
        <v>268</v>
      </c>
      <c r="N353" s="31">
        <v>0.15</v>
      </c>
      <c r="O353" s="31">
        <v>0.45</v>
      </c>
      <c r="P353" s="28">
        <v>923</v>
      </c>
      <c r="Q353" s="31">
        <v>0.28999999999999998</v>
      </c>
      <c r="R353" s="31">
        <v>0.64</v>
      </c>
      <c r="S353" s="28">
        <v>2596</v>
      </c>
      <c r="T353" s="31">
        <v>0.5</v>
      </c>
      <c r="U353" s="31">
        <v>0.85</v>
      </c>
      <c r="V353" s="28">
        <v>5193</v>
      </c>
      <c r="W353" s="31">
        <v>0.85</v>
      </c>
      <c r="X353" s="38" t="s">
        <v>25</v>
      </c>
    </row>
    <row r="354" spans="1:24">
      <c r="A354" s="26" t="s">
        <v>10043</v>
      </c>
      <c r="B354" s="26" t="s">
        <v>10043</v>
      </c>
      <c r="C354" s="26" t="s">
        <v>10042</v>
      </c>
      <c r="D354" s="27">
        <v>22.8</v>
      </c>
      <c r="E354" s="28">
        <v>200</v>
      </c>
      <c r="F354" s="37">
        <v>2.4900000000000002</v>
      </c>
      <c r="G354" s="37">
        <v>2.38</v>
      </c>
      <c r="H354" s="30">
        <v>4.7999999999999996E-3</v>
      </c>
      <c r="I354" s="31">
        <v>4.05</v>
      </c>
      <c r="J354" s="31">
        <v>4.07</v>
      </c>
      <c r="K354" s="31">
        <v>1.31</v>
      </c>
      <c r="L354" s="31">
        <v>1.44</v>
      </c>
      <c r="M354" s="28">
        <v>30</v>
      </c>
      <c r="N354" s="31">
        <v>0.09</v>
      </c>
      <c r="O354" s="31">
        <v>0.24</v>
      </c>
      <c r="P354" s="28">
        <v>114</v>
      </c>
      <c r="Q354" s="31">
        <v>0.18</v>
      </c>
      <c r="R354" s="31">
        <v>0.36</v>
      </c>
      <c r="S354" s="28">
        <v>853</v>
      </c>
      <c r="T354" s="31">
        <v>0.5</v>
      </c>
      <c r="U354" s="31">
        <v>0.63</v>
      </c>
      <c r="V354" s="28">
        <v>1706</v>
      </c>
      <c r="W354" s="31">
        <v>0.63</v>
      </c>
      <c r="X354" s="38" t="s">
        <v>25</v>
      </c>
    </row>
    <row r="355" spans="1:24">
      <c r="A355" s="26" t="s">
        <v>10042</v>
      </c>
      <c r="B355" s="26" t="s">
        <v>10042</v>
      </c>
      <c r="C355" s="26" t="s">
        <v>10044</v>
      </c>
      <c r="D355" s="27">
        <v>35</v>
      </c>
      <c r="E355" s="28">
        <v>300</v>
      </c>
      <c r="F355" s="37">
        <v>1.04</v>
      </c>
      <c r="G355" s="37">
        <v>0.87</v>
      </c>
      <c r="H355" s="30">
        <v>4.8999999999999998E-3</v>
      </c>
      <c r="I355" s="31">
        <v>4.07</v>
      </c>
      <c r="J355" s="31">
        <v>4.28</v>
      </c>
      <c r="K355" s="31">
        <v>2.67</v>
      </c>
      <c r="L355" s="31">
        <v>3.05</v>
      </c>
      <c r="M355" s="28">
        <v>303</v>
      </c>
      <c r="N355" s="31">
        <v>0.17</v>
      </c>
      <c r="O355" s="31">
        <v>0.45</v>
      </c>
      <c r="P355" s="28">
        <v>1034</v>
      </c>
      <c r="Q355" s="31">
        <v>0.31</v>
      </c>
      <c r="R355" s="31">
        <v>0.65</v>
      </c>
      <c r="S355" s="28">
        <v>2523</v>
      </c>
      <c r="T355" s="31">
        <v>0.5</v>
      </c>
      <c r="U355" s="31">
        <v>0.83</v>
      </c>
      <c r="V355" s="28">
        <v>5046</v>
      </c>
      <c r="W355" s="31">
        <v>0.83</v>
      </c>
      <c r="X355" s="38" t="s">
        <v>25</v>
      </c>
    </row>
    <row r="356" spans="1:24">
      <c r="A356" s="26" t="s">
        <v>10045</v>
      </c>
      <c r="B356" s="26" t="s">
        <v>10045</v>
      </c>
      <c r="C356" s="26" t="s">
        <v>10044</v>
      </c>
      <c r="D356" s="27">
        <v>22.8</v>
      </c>
      <c r="E356" s="28">
        <v>200</v>
      </c>
      <c r="F356" s="37">
        <v>2.54</v>
      </c>
      <c r="G356" s="37">
        <v>2.4300000000000002</v>
      </c>
      <c r="H356" s="30">
        <v>4.7999999999999996E-3</v>
      </c>
      <c r="I356" s="31">
        <v>4.3099999999999996</v>
      </c>
      <c r="J356" s="31">
        <v>4.28</v>
      </c>
      <c r="K356" s="31">
        <v>1.52</v>
      </c>
      <c r="L356" s="31">
        <v>1.6</v>
      </c>
      <c r="M356" s="28">
        <v>30</v>
      </c>
      <c r="N356" s="31">
        <v>0.09</v>
      </c>
      <c r="O356" s="31">
        <v>0.24</v>
      </c>
      <c r="P356" s="28">
        <v>114</v>
      </c>
      <c r="Q356" s="31">
        <v>0.18</v>
      </c>
      <c r="R356" s="31">
        <v>0.36</v>
      </c>
      <c r="S356" s="28">
        <v>853</v>
      </c>
      <c r="T356" s="31">
        <v>0.5</v>
      </c>
      <c r="U356" s="31">
        <v>0.63</v>
      </c>
      <c r="V356" s="28">
        <v>1706</v>
      </c>
      <c r="W356" s="31">
        <v>0.63</v>
      </c>
      <c r="X356" s="38" t="s">
        <v>25</v>
      </c>
    </row>
    <row r="357" spans="1:24">
      <c r="A357" s="26" t="s">
        <v>10044</v>
      </c>
      <c r="B357" s="26" t="s">
        <v>10044</v>
      </c>
      <c r="C357" s="26" t="s">
        <v>9721</v>
      </c>
      <c r="D357" s="27">
        <v>41.8</v>
      </c>
      <c r="E357" s="28">
        <v>300</v>
      </c>
      <c r="F357" s="37">
        <v>0.87</v>
      </c>
      <c r="G357" s="37">
        <v>0.57299999999999995</v>
      </c>
      <c r="H357" s="30">
        <v>7.1000000000000004E-3</v>
      </c>
      <c r="I357" s="31">
        <v>4.28</v>
      </c>
      <c r="J357" s="31">
        <v>4.5199999999999996</v>
      </c>
      <c r="K357" s="31">
        <v>3.05</v>
      </c>
      <c r="L357" s="31">
        <v>3.59</v>
      </c>
      <c r="M357" s="28">
        <v>338</v>
      </c>
      <c r="N357" s="31">
        <v>0.16</v>
      </c>
      <c r="O357" s="31">
        <v>0.54</v>
      </c>
      <c r="P357" s="28">
        <v>1144</v>
      </c>
      <c r="Q357" s="31">
        <v>0.28999999999999998</v>
      </c>
      <c r="R357" s="31">
        <v>0.77</v>
      </c>
      <c r="S357" s="28">
        <v>3054</v>
      </c>
      <c r="T357" s="31">
        <v>0.5</v>
      </c>
      <c r="U357" s="31">
        <v>1</v>
      </c>
      <c r="V357" s="28">
        <v>6107</v>
      </c>
      <c r="W357" s="31">
        <v>1</v>
      </c>
      <c r="X357" s="38" t="s">
        <v>24</v>
      </c>
    </row>
    <row r="358" spans="1:24">
      <c r="A358" s="26" t="s">
        <v>10046</v>
      </c>
      <c r="B358" s="26" t="s">
        <v>10046</v>
      </c>
      <c r="C358" s="26" t="s">
        <v>10049</v>
      </c>
      <c r="D358" s="27">
        <v>15.6</v>
      </c>
      <c r="E358" s="28">
        <v>200</v>
      </c>
      <c r="F358" s="37">
        <v>2.5779999999999998</v>
      </c>
      <c r="G358" s="37">
        <v>2.5</v>
      </c>
      <c r="H358" s="30">
        <v>5.0000000000000001E-3</v>
      </c>
      <c r="I358" s="31">
        <v>4.37</v>
      </c>
      <c r="J358" s="31">
        <v>4.3600000000000003</v>
      </c>
      <c r="K358" s="31">
        <v>1.54</v>
      </c>
      <c r="L358" s="31">
        <v>1.61</v>
      </c>
      <c r="M358" s="28">
        <v>41</v>
      </c>
      <c r="N358" s="31">
        <v>0.11</v>
      </c>
      <c r="O358" s="31">
        <v>0.27</v>
      </c>
      <c r="P358" s="28">
        <v>156</v>
      </c>
      <c r="Q358" s="31">
        <v>0.2</v>
      </c>
      <c r="R358" s="31">
        <v>0.4</v>
      </c>
      <c r="S358" s="28">
        <v>868</v>
      </c>
      <c r="T358" s="31">
        <v>0.5</v>
      </c>
      <c r="U358" s="31">
        <v>0.64</v>
      </c>
      <c r="V358" s="28">
        <v>1737</v>
      </c>
      <c r="W358" s="31">
        <v>0.64</v>
      </c>
      <c r="X358" s="38" t="s">
        <v>25</v>
      </c>
    </row>
    <row r="359" spans="1:24">
      <c r="A359" s="26" t="s">
        <v>10047</v>
      </c>
      <c r="B359" s="26" t="s">
        <v>10047</v>
      </c>
      <c r="C359" s="26" t="s">
        <v>10048</v>
      </c>
      <c r="D359" s="27">
        <v>72.3</v>
      </c>
      <c r="E359" s="28">
        <v>200</v>
      </c>
      <c r="F359" s="37">
        <v>3</v>
      </c>
      <c r="G359" s="37">
        <v>2.6379999999999999</v>
      </c>
      <c r="H359" s="30">
        <v>5.0000000000000001E-3</v>
      </c>
      <c r="I359" s="31">
        <v>4.42</v>
      </c>
      <c r="J359" s="31">
        <v>4.3600000000000003</v>
      </c>
      <c r="K359" s="31">
        <v>1.17</v>
      </c>
      <c r="L359" s="31">
        <v>1.47</v>
      </c>
      <c r="M359" s="28">
        <v>84</v>
      </c>
      <c r="N359" s="31">
        <v>0.15</v>
      </c>
      <c r="O359" s="31">
        <v>0.33</v>
      </c>
      <c r="P359" s="28">
        <v>310</v>
      </c>
      <c r="Q359" s="31">
        <v>0.28999999999999998</v>
      </c>
      <c r="R359" s="31">
        <v>0.48</v>
      </c>
      <c r="S359" s="28">
        <v>869</v>
      </c>
      <c r="T359" s="31">
        <v>0.5</v>
      </c>
      <c r="U359" s="31">
        <v>0.64</v>
      </c>
      <c r="V359" s="28">
        <v>1738</v>
      </c>
      <c r="W359" s="31">
        <v>0.64</v>
      </c>
      <c r="X359" s="38" t="s">
        <v>25</v>
      </c>
    </row>
    <row r="360" spans="1:24">
      <c r="A360" s="26" t="s">
        <v>10048</v>
      </c>
      <c r="B360" s="26" t="s">
        <v>10048</v>
      </c>
      <c r="C360" s="26" t="s">
        <v>10049</v>
      </c>
      <c r="D360" s="27">
        <v>21.9</v>
      </c>
      <c r="E360" s="28">
        <v>200</v>
      </c>
      <c r="F360" s="37">
        <v>2.6379999999999999</v>
      </c>
      <c r="G360" s="37">
        <v>2.528</v>
      </c>
      <c r="H360" s="30">
        <v>5.0000000000000001E-3</v>
      </c>
      <c r="I360" s="31">
        <v>4.3600000000000003</v>
      </c>
      <c r="J360" s="31">
        <v>4.3600000000000003</v>
      </c>
      <c r="K360" s="31">
        <v>1.47</v>
      </c>
      <c r="L360" s="31">
        <v>1.58</v>
      </c>
      <c r="M360" s="28">
        <v>84</v>
      </c>
      <c r="N360" s="31">
        <v>0.15</v>
      </c>
      <c r="O360" s="31">
        <v>0.33</v>
      </c>
      <c r="P360" s="28">
        <v>310</v>
      </c>
      <c r="Q360" s="31">
        <v>0.28999999999999998</v>
      </c>
      <c r="R360" s="31">
        <v>0.48</v>
      </c>
      <c r="S360" s="28">
        <v>870</v>
      </c>
      <c r="T360" s="31">
        <v>0.5</v>
      </c>
      <c r="U360" s="31">
        <v>0.64</v>
      </c>
      <c r="V360" s="28">
        <v>1741</v>
      </c>
      <c r="W360" s="31">
        <v>0.64</v>
      </c>
      <c r="X360" s="38" t="s">
        <v>25</v>
      </c>
    </row>
    <row r="361" spans="1:24">
      <c r="A361" s="26" t="s">
        <v>10049</v>
      </c>
      <c r="B361" s="26" t="s">
        <v>10049</v>
      </c>
      <c r="C361" s="26" t="s">
        <v>10050</v>
      </c>
      <c r="D361" s="27">
        <v>40</v>
      </c>
      <c r="E361" s="28">
        <v>250</v>
      </c>
      <c r="F361" s="37">
        <v>2.25</v>
      </c>
      <c r="G361" s="37">
        <v>2.0499999999999998</v>
      </c>
      <c r="H361" s="30">
        <v>5.0000000000000001E-3</v>
      </c>
      <c r="I361" s="31">
        <v>4.3600000000000003</v>
      </c>
      <c r="J361" s="31">
        <v>4.38</v>
      </c>
      <c r="K361" s="31">
        <v>1.81</v>
      </c>
      <c r="L361" s="31">
        <v>2.0299999999999998</v>
      </c>
      <c r="M361" s="28">
        <v>132</v>
      </c>
      <c r="N361" s="31">
        <v>0.14000000000000001</v>
      </c>
      <c r="O361" s="31">
        <v>0.37</v>
      </c>
      <c r="P361" s="28">
        <v>477</v>
      </c>
      <c r="Q361" s="31">
        <v>0.26</v>
      </c>
      <c r="R361" s="31">
        <v>0.54</v>
      </c>
      <c r="S361" s="28">
        <v>1574</v>
      </c>
      <c r="T361" s="31">
        <v>0.5</v>
      </c>
      <c r="U361" s="31">
        <v>0.74</v>
      </c>
      <c r="V361" s="28">
        <v>3149</v>
      </c>
      <c r="W361" s="31">
        <v>0.74</v>
      </c>
      <c r="X361" s="38" t="s">
        <v>25</v>
      </c>
    </row>
    <row r="362" spans="1:24">
      <c r="A362" s="26" t="s">
        <v>10051</v>
      </c>
      <c r="B362" s="26" t="s">
        <v>10051</v>
      </c>
      <c r="C362" s="26" t="s">
        <v>10052</v>
      </c>
      <c r="D362" s="27">
        <v>72.3</v>
      </c>
      <c r="E362" s="28">
        <v>200</v>
      </c>
      <c r="F362" s="37">
        <v>3</v>
      </c>
      <c r="G362" s="37">
        <v>2.6379999999999999</v>
      </c>
      <c r="H362" s="30">
        <v>5.0000000000000001E-3</v>
      </c>
      <c r="I362" s="31">
        <v>4.3899999999999997</v>
      </c>
      <c r="J362" s="31">
        <v>4.38</v>
      </c>
      <c r="K362" s="31">
        <v>1.1399999999999999</v>
      </c>
      <c r="L362" s="31">
        <v>1.49</v>
      </c>
      <c r="M362" s="28">
        <v>53</v>
      </c>
      <c r="N362" s="31">
        <v>0.12</v>
      </c>
      <c r="O362" s="31">
        <v>0.28999999999999998</v>
      </c>
      <c r="P362" s="28">
        <v>199</v>
      </c>
      <c r="Q362" s="31">
        <v>0.23</v>
      </c>
      <c r="R362" s="31">
        <v>0.43</v>
      </c>
      <c r="S362" s="28">
        <v>869</v>
      </c>
      <c r="T362" s="31">
        <v>0.5</v>
      </c>
      <c r="U362" s="31">
        <v>0.64</v>
      </c>
      <c r="V362" s="28">
        <v>1738</v>
      </c>
      <c r="W362" s="31">
        <v>0.64</v>
      </c>
      <c r="X362" s="38" t="s">
        <v>25</v>
      </c>
    </row>
    <row r="363" spans="1:24">
      <c r="A363" s="26" t="s">
        <v>10052</v>
      </c>
      <c r="B363" s="26" t="s">
        <v>10052</v>
      </c>
      <c r="C363" s="26" t="s">
        <v>10050</v>
      </c>
      <c r="D363" s="27">
        <v>22.8</v>
      </c>
      <c r="E363" s="28">
        <v>200</v>
      </c>
      <c r="F363" s="37">
        <v>2.6379999999999999</v>
      </c>
      <c r="G363" s="37">
        <v>2.524</v>
      </c>
      <c r="H363" s="30">
        <v>5.0000000000000001E-3</v>
      </c>
      <c r="I363" s="31">
        <v>4.38</v>
      </c>
      <c r="J363" s="31">
        <v>4.38</v>
      </c>
      <c r="K363" s="31">
        <v>1.49</v>
      </c>
      <c r="L363" s="31">
        <v>1.6</v>
      </c>
      <c r="M363" s="28">
        <v>53</v>
      </c>
      <c r="N363" s="31">
        <v>0.12</v>
      </c>
      <c r="O363" s="31">
        <v>0.28999999999999998</v>
      </c>
      <c r="P363" s="28">
        <v>199</v>
      </c>
      <c r="Q363" s="31">
        <v>0.23</v>
      </c>
      <c r="R363" s="31">
        <v>0.43</v>
      </c>
      <c r="S363" s="28">
        <v>868</v>
      </c>
      <c r="T363" s="31">
        <v>0.5</v>
      </c>
      <c r="U363" s="31">
        <v>0.64</v>
      </c>
      <c r="V363" s="28">
        <v>1737</v>
      </c>
      <c r="W363" s="31">
        <v>0.64</v>
      </c>
      <c r="X363" s="38" t="s">
        <v>25</v>
      </c>
    </row>
    <row r="364" spans="1:24">
      <c r="A364" s="26" t="s">
        <v>10050</v>
      </c>
      <c r="B364" s="26" t="s">
        <v>10050</v>
      </c>
      <c r="C364" s="26" t="s">
        <v>10053</v>
      </c>
      <c r="D364" s="27">
        <v>75</v>
      </c>
      <c r="E364" s="28">
        <v>250</v>
      </c>
      <c r="F364" s="37">
        <v>2.0499999999999998</v>
      </c>
      <c r="G364" s="37">
        <v>1.68</v>
      </c>
      <c r="H364" s="30">
        <v>4.8999999999999998E-3</v>
      </c>
      <c r="I364" s="31">
        <v>4.38</v>
      </c>
      <c r="J364" s="31">
        <v>4.41</v>
      </c>
      <c r="K364" s="31">
        <v>2.0299999999999998</v>
      </c>
      <c r="L364" s="31">
        <v>2.42</v>
      </c>
      <c r="M364" s="28">
        <v>185</v>
      </c>
      <c r="N364" s="31">
        <v>0.16</v>
      </c>
      <c r="O364" s="31">
        <v>0.4</v>
      </c>
      <c r="P364" s="28">
        <v>656</v>
      </c>
      <c r="Q364" s="31">
        <v>0.31</v>
      </c>
      <c r="R364" s="31">
        <v>0.57999999999999996</v>
      </c>
      <c r="S364" s="28">
        <v>1564</v>
      </c>
      <c r="T364" s="31">
        <v>0.5</v>
      </c>
      <c r="U364" s="31">
        <v>0.74</v>
      </c>
      <c r="V364" s="28">
        <v>3128</v>
      </c>
      <c r="W364" s="31">
        <v>0.74</v>
      </c>
      <c r="X364" s="38" t="s">
        <v>25</v>
      </c>
    </row>
    <row r="365" spans="1:24">
      <c r="A365" s="26" t="s">
        <v>10053</v>
      </c>
      <c r="B365" s="26" t="s">
        <v>10053</v>
      </c>
      <c r="C365" s="26" t="s">
        <v>9721</v>
      </c>
      <c r="D365" s="27">
        <v>78</v>
      </c>
      <c r="E365" s="28">
        <v>300</v>
      </c>
      <c r="F365" s="37">
        <v>1.0529999999999999</v>
      </c>
      <c r="G365" s="37">
        <v>0.498</v>
      </c>
      <c r="H365" s="30">
        <v>7.1000000000000004E-3</v>
      </c>
      <c r="I365" s="31">
        <v>4.41</v>
      </c>
      <c r="J365" s="31">
        <v>4.5199999999999996</v>
      </c>
      <c r="K365" s="31">
        <v>3</v>
      </c>
      <c r="L365" s="31">
        <v>3.66</v>
      </c>
      <c r="M365" s="28">
        <v>200</v>
      </c>
      <c r="N365" s="31">
        <v>0.12</v>
      </c>
      <c r="O365" s="31">
        <v>0.46</v>
      </c>
      <c r="P365" s="28">
        <v>706</v>
      </c>
      <c r="Q365" s="31">
        <v>0.23</v>
      </c>
      <c r="R365" s="31">
        <v>0.67</v>
      </c>
      <c r="S365" s="28">
        <v>3054</v>
      </c>
      <c r="T365" s="31">
        <v>0.5</v>
      </c>
      <c r="U365" s="31">
        <v>1</v>
      </c>
      <c r="V365" s="28">
        <v>6107</v>
      </c>
      <c r="W365" s="31">
        <v>1</v>
      </c>
      <c r="X365" s="38" t="s">
        <v>24</v>
      </c>
    </row>
    <row r="366" spans="1:24">
      <c r="A366" s="26" t="s">
        <v>10054</v>
      </c>
      <c r="B366" s="26" t="s">
        <v>10054</v>
      </c>
      <c r="C366" s="26" t="s">
        <v>10055</v>
      </c>
      <c r="D366" s="27">
        <v>22.8</v>
      </c>
      <c r="E366" s="28">
        <v>200</v>
      </c>
      <c r="F366" s="37">
        <v>2.48</v>
      </c>
      <c r="G366" s="37">
        <v>2.4</v>
      </c>
      <c r="H366" s="30">
        <v>3.5000000000000001E-3</v>
      </c>
      <c r="I366" s="31">
        <v>4.03</v>
      </c>
      <c r="J366" s="31">
        <v>4.0999999999999996</v>
      </c>
      <c r="K366" s="31">
        <v>1.3</v>
      </c>
      <c r="L366" s="31">
        <v>1.45</v>
      </c>
      <c r="M366" s="28">
        <v>17</v>
      </c>
      <c r="N366" s="31">
        <v>0.08</v>
      </c>
      <c r="O366" s="31">
        <v>0.18</v>
      </c>
      <c r="P366" s="28">
        <v>67</v>
      </c>
      <c r="Q366" s="31">
        <v>0.15</v>
      </c>
      <c r="R366" s="31">
        <v>0.27</v>
      </c>
      <c r="S366" s="28">
        <v>727</v>
      </c>
      <c r="T366" s="31">
        <v>0.5</v>
      </c>
      <c r="U366" s="31">
        <v>0.54</v>
      </c>
      <c r="V366" s="28">
        <v>1455</v>
      </c>
      <c r="W366" s="31">
        <v>0.54</v>
      </c>
      <c r="X366" s="38" t="s">
        <v>25</v>
      </c>
    </row>
    <row r="367" spans="1:24">
      <c r="A367" s="26" t="s">
        <v>10056</v>
      </c>
      <c r="B367" s="26" t="s">
        <v>10056</v>
      </c>
      <c r="C367" s="26" t="s">
        <v>10055</v>
      </c>
      <c r="D367" s="27">
        <v>26.4</v>
      </c>
      <c r="E367" s="28">
        <v>200</v>
      </c>
      <c r="F367" s="37">
        <v>2.5</v>
      </c>
      <c r="G367" s="37">
        <v>2.4</v>
      </c>
      <c r="H367" s="30">
        <v>3.8E-3</v>
      </c>
      <c r="I367" s="31">
        <v>3.96</v>
      </c>
      <c r="J367" s="31">
        <v>4.0999999999999996</v>
      </c>
      <c r="K367" s="31">
        <v>1.21</v>
      </c>
      <c r="L367" s="31">
        <v>1.45</v>
      </c>
      <c r="M367" s="28">
        <v>49</v>
      </c>
      <c r="N367" s="31">
        <v>0.12</v>
      </c>
      <c r="O367" s="31">
        <v>0.26</v>
      </c>
      <c r="P367" s="28">
        <v>186</v>
      </c>
      <c r="Q367" s="31">
        <v>0.24</v>
      </c>
      <c r="R367" s="31">
        <v>0.38</v>
      </c>
      <c r="S367" s="28">
        <v>756</v>
      </c>
      <c r="T367" s="31">
        <v>0.5</v>
      </c>
      <c r="U367" s="31">
        <v>0.56000000000000005</v>
      </c>
      <c r="V367" s="28">
        <v>1512</v>
      </c>
      <c r="W367" s="31">
        <v>0.56000000000000005</v>
      </c>
      <c r="X367" s="38" t="s">
        <v>25</v>
      </c>
    </row>
    <row r="368" spans="1:24">
      <c r="A368" s="26" t="s">
        <v>10055</v>
      </c>
      <c r="B368" s="26" t="s">
        <v>10055</v>
      </c>
      <c r="C368" s="26" t="s">
        <v>10057</v>
      </c>
      <c r="D368" s="27">
        <v>16.5</v>
      </c>
      <c r="E368" s="28">
        <v>250</v>
      </c>
      <c r="F368" s="37">
        <v>2.4</v>
      </c>
      <c r="G368" s="37">
        <v>2.33</v>
      </c>
      <c r="H368" s="30">
        <v>4.1999999999999997E-3</v>
      </c>
      <c r="I368" s="31">
        <v>4.0999999999999996</v>
      </c>
      <c r="J368" s="31">
        <v>4.28</v>
      </c>
      <c r="K368" s="31">
        <v>1.39</v>
      </c>
      <c r="L368" s="31">
        <v>1.65</v>
      </c>
      <c r="M368" s="28">
        <v>66</v>
      </c>
      <c r="N368" s="31">
        <v>0.1</v>
      </c>
      <c r="O368" s="31">
        <v>0.28000000000000003</v>
      </c>
      <c r="P368" s="28">
        <v>248</v>
      </c>
      <c r="Q368" s="31">
        <v>0.2</v>
      </c>
      <c r="R368" s="31">
        <v>0.42</v>
      </c>
      <c r="S368" s="28">
        <v>1450</v>
      </c>
      <c r="T368" s="31">
        <v>0.5</v>
      </c>
      <c r="U368" s="31">
        <v>0.68</v>
      </c>
      <c r="V368" s="28">
        <v>2900</v>
      </c>
      <c r="W368" s="31">
        <v>0.68</v>
      </c>
      <c r="X368" s="38" t="s">
        <v>25</v>
      </c>
    </row>
    <row r="369" spans="1:24">
      <c r="A369" s="26" t="s">
        <v>10058</v>
      </c>
      <c r="B369" s="26" t="s">
        <v>10058</v>
      </c>
      <c r="C369" s="26" t="s">
        <v>10057</v>
      </c>
      <c r="D369" s="27">
        <v>22.8</v>
      </c>
      <c r="E369" s="28">
        <v>200</v>
      </c>
      <c r="F369" s="37">
        <v>2.54</v>
      </c>
      <c r="G369" s="37">
        <v>2.4300000000000002</v>
      </c>
      <c r="H369" s="30">
        <v>4.7999999999999996E-3</v>
      </c>
      <c r="I369" s="31">
        <v>4.21</v>
      </c>
      <c r="J369" s="31">
        <v>4.28</v>
      </c>
      <c r="K369" s="31">
        <v>1.42</v>
      </c>
      <c r="L369" s="31">
        <v>1.6</v>
      </c>
      <c r="M369" s="28">
        <v>30</v>
      </c>
      <c r="N369" s="31">
        <v>0.09</v>
      </c>
      <c r="O369" s="31">
        <v>0.24</v>
      </c>
      <c r="P369" s="28">
        <v>114</v>
      </c>
      <c r="Q369" s="31">
        <v>0.18</v>
      </c>
      <c r="R369" s="31">
        <v>0.36</v>
      </c>
      <c r="S369" s="28">
        <v>853</v>
      </c>
      <c r="T369" s="31">
        <v>0.5</v>
      </c>
      <c r="U369" s="31">
        <v>0.63</v>
      </c>
      <c r="V369" s="28">
        <v>1706</v>
      </c>
      <c r="W369" s="31">
        <v>0.63</v>
      </c>
      <c r="X369" s="38" t="s">
        <v>25</v>
      </c>
    </row>
    <row r="370" spans="1:24">
      <c r="A370" s="26" t="s">
        <v>10057</v>
      </c>
      <c r="B370" s="26" t="s">
        <v>10057</v>
      </c>
      <c r="C370" s="26" t="s">
        <v>10059</v>
      </c>
      <c r="D370" s="27">
        <v>22.5</v>
      </c>
      <c r="E370" s="28">
        <v>250</v>
      </c>
      <c r="F370" s="37">
        <v>2.33</v>
      </c>
      <c r="G370" s="37">
        <v>2.2400000000000002</v>
      </c>
      <c r="H370" s="30">
        <v>4.0000000000000001E-3</v>
      </c>
      <c r="I370" s="31">
        <v>4.28</v>
      </c>
      <c r="J370" s="31">
        <v>4.32</v>
      </c>
      <c r="K370" s="31">
        <v>1.65</v>
      </c>
      <c r="L370" s="31">
        <v>1.78</v>
      </c>
      <c r="M370" s="28">
        <v>96</v>
      </c>
      <c r="N370" s="31">
        <v>0.13</v>
      </c>
      <c r="O370" s="31">
        <v>0.31</v>
      </c>
      <c r="P370" s="28">
        <v>354</v>
      </c>
      <c r="Q370" s="31">
        <v>0.24</v>
      </c>
      <c r="R370" s="31">
        <v>0.45</v>
      </c>
      <c r="S370" s="28">
        <v>1408</v>
      </c>
      <c r="T370" s="31">
        <v>0.5</v>
      </c>
      <c r="U370" s="31">
        <v>0.66</v>
      </c>
      <c r="V370" s="28">
        <v>2816</v>
      </c>
      <c r="W370" s="31">
        <v>0.66</v>
      </c>
      <c r="X370" s="38" t="s">
        <v>25</v>
      </c>
    </row>
    <row r="371" spans="1:24">
      <c r="A371" s="26" t="s">
        <v>10060</v>
      </c>
      <c r="B371" s="26" t="s">
        <v>10060</v>
      </c>
      <c r="C371" s="26" t="s">
        <v>10059</v>
      </c>
      <c r="D371" s="27">
        <v>26.4</v>
      </c>
      <c r="E371" s="28">
        <v>200</v>
      </c>
      <c r="F371" s="37">
        <v>2.52</v>
      </c>
      <c r="G371" s="37">
        <v>2.39</v>
      </c>
      <c r="H371" s="30">
        <v>4.8999999999999998E-3</v>
      </c>
      <c r="I371" s="31">
        <v>4.37</v>
      </c>
      <c r="J371" s="31">
        <v>4.32</v>
      </c>
      <c r="K371" s="31">
        <v>1.6</v>
      </c>
      <c r="L371" s="31">
        <v>1.68</v>
      </c>
      <c r="M371" s="28">
        <v>30</v>
      </c>
      <c r="N371" s="31">
        <v>0.09</v>
      </c>
      <c r="O371" s="31">
        <v>0.24</v>
      </c>
      <c r="P371" s="28">
        <v>114</v>
      </c>
      <c r="Q371" s="31">
        <v>0.17</v>
      </c>
      <c r="R371" s="31">
        <v>0.36</v>
      </c>
      <c r="S371" s="28">
        <v>862</v>
      </c>
      <c r="T371" s="31">
        <v>0.5</v>
      </c>
      <c r="U371" s="31">
        <v>0.63</v>
      </c>
      <c r="V371" s="28">
        <v>1723</v>
      </c>
      <c r="W371" s="31">
        <v>0.63</v>
      </c>
      <c r="X371" s="38" t="s">
        <v>25</v>
      </c>
    </row>
    <row r="372" spans="1:24">
      <c r="A372" s="26" t="s">
        <v>10061</v>
      </c>
      <c r="B372" s="26" t="s">
        <v>10061</v>
      </c>
      <c r="C372" s="26" t="s">
        <v>10059</v>
      </c>
      <c r="D372" s="27">
        <v>26.4</v>
      </c>
      <c r="E372" s="28">
        <v>250</v>
      </c>
      <c r="F372" s="37">
        <v>2.41</v>
      </c>
      <c r="G372" s="37">
        <v>2.34</v>
      </c>
      <c r="H372" s="30">
        <v>2.7000000000000001E-3</v>
      </c>
      <c r="I372" s="31">
        <v>4.21</v>
      </c>
      <c r="J372" s="31">
        <v>4.32</v>
      </c>
      <c r="K372" s="31">
        <v>1.5</v>
      </c>
      <c r="L372" s="31">
        <v>1.68</v>
      </c>
      <c r="M372" s="28">
        <v>39</v>
      </c>
      <c r="N372" s="31">
        <v>0.09</v>
      </c>
      <c r="O372" s="31">
        <v>0.2</v>
      </c>
      <c r="P372" s="28">
        <v>148</v>
      </c>
      <c r="Q372" s="31">
        <v>0.17</v>
      </c>
      <c r="R372" s="31">
        <v>0.3</v>
      </c>
      <c r="S372" s="28">
        <v>1146</v>
      </c>
      <c r="T372" s="31">
        <v>0.5</v>
      </c>
      <c r="U372" s="31">
        <v>0.54</v>
      </c>
      <c r="V372" s="28">
        <v>2293</v>
      </c>
      <c r="W372" s="31">
        <v>0.54</v>
      </c>
      <c r="X372" s="38" t="s">
        <v>25</v>
      </c>
    </row>
    <row r="373" spans="1:24">
      <c r="A373" s="26" t="s">
        <v>10059</v>
      </c>
      <c r="B373" s="26" t="s">
        <v>10059</v>
      </c>
      <c r="C373" s="26" t="s">
        <v>10062</v>
      </c>
      <c r="D373" s="27">
        <v>37.5</v>
      </c>
      <c r="E373" s="28">
        <v>250</v>
      </c>
      <c r="F373" s="37">
        <v>2.2400000000000002</v>
      </c>
      <c r="G373" s="37">
        <v>2.09</v>
      </c>
      <c r="H373" s="30">
        <v>4.0000000000000001E-3</v>
      </c>
      <c r="I373" s="31">
        <v>4.32</v>
      </c>
      <c r="J373" s="31">
        <v>4.2699999999999996</v>
      </c>
      <c r="K373" s="31">
        <v>1.78</v>
      </c>
      <c r="L373" s="31">
        <v>1.88</v>
      </c>
      <c r="M373" s="28">
        <v>175</v>
      </c>
      <c r="N373" s="31">
        <v>0.17</v>
      </c>
      <c r="O373" s="31">
        <v>0.37</v>
      </c>
      <c r="P373" s="28">
        <v>625</v>
      </c>
      <c r="Q373" s="31">
        <v>0.32</v>
      </c>
      <c r="R373" s="31">
        <v>0.53</v>
      </c>
      <c r="S373" s="28">
        <v>1408</v>
      </c>
      <c r="T373" s="31">
        <v>0.5</v>
      </c>
      <c r="U373" s="31">
        <v>0.66</v>
      </c>
      <c r="V373" s="28">
        <v>2816</v>
      </c>
      <c r="W373" s="31">
        <v>0.66</v>
      </c>
      <c r="X373" s="38" t="s">
        <v>25</v>
      </c>
    </row>
    <row r="374" spans="1:24">
      <c r="A374" s="26" t="s">
        <v>10063</v>
      </c>
      <c r="B374" s="26" t="s">
        <v>10063</v>
      </c>
      <c r="C374" s="26" t="s">
        <v>10062</v>
      </c>
      <c r="D374" s="27">
        <v>26.4</v>
      </c>
      <c r="E374" s="28">
        <v>200</v>
      </c>
      <c r="F374" s="37">
        <v>2.4</v>
      </c>
      <c r="G374" s="37">
        <v>2.27</v>
      </c>
      <c r="H374" s="30">
        <v>4.8999999999999998E-3</v>
      </c>
      <c r="I374" s="31">
        <v>4.21</v>
      </c>
      <c r="J374" s="31">
        <v>4.2699999999999996</v>
      </c>
      <c r="K374" s="31">
        <v>1.56</v>
      </c>
      <c r="L374" s="31">
        <v>1.75</v>
      </c>
      <c r="M374" s="28">
        <v>30</v>
      </c>
      <c r="N374" s="31">
        <v>0.09</v>
      </c>
      <c r="O374" s="31">
        <v>0.24</v>
      </c>
      <c r="P374" s="28">
        <v>114</v>
      </c>
      <c r="Q374" s="31">
        <v>0.17</v>
      </c>
      <c r="R374" s="31">
        <v>0.36</v>
      </c>
      <c r="S374" s="28">
        <v>862</v>
      </c>
      <c r="T374" s="31">
        <v>0.5</v>
      </c>
      <c r="U374" s="31">
        <v>0.63</v>
      </c>
      <c r="V374" s="28">
        <v>1723</v>
      </c>
      <c r="W374" s="31">
        <v>0.63</v>
      </c>
      <c r="X374" s="38" t="s">
        <v>25</v>
      </c>
    </row>
    <row r="375" spans="1:24">
      <c r="A375" s="26" t="s">
        <v>10064</v>
      </c>
      <c r="B375" s="26" t="s">
        <v>10064</v>
      </c>
      <c r="C375" s="26" t="s">
        <v>10062</v>
      </c>
      <c r="D375" s="27">
        <v>26.4</v>
      </c>
      <c r="E375" s="28">
        <v>200</v>
      </c>
      <c r="F375" s="37">
        <v>2.39</v>
      </c>
      <c r="G375" s="37">
        <v>2.2599999999999998</v>
      </c>
      <c r="H375" s="30">
        <v>4.8999999999999998E-3</v>
      </c>
      <c r="I375" s="31">
        <v>4.17</v>
      </c>
      <c r="J375" s="31">
        <v>4.2699999999999996</v>
      </c>
      <c r="K375" s="31">
        <v>1.53</v>
      </c>
      <c r="L375" s="31">
        <v>1.76</v>
      </c>
      <c r="M375" s="28">
        <v>32</v>
      </c>
      <c r="N375" s="31">
        <v>0.09</v>
      </c>
      <c r="O375" s="31">
        <v>0.25</v>
      </c>
      <c r="P375" s="28">
        <v>123</v>
      </c>
      <c r="Q375" s="31">
        <v>0.18</v>
      </c>
      <c r="R375" s="31">
        <v>0.37</v>
      </c>
      <c r="S375" s="28">
        <v>862</v>
      </c>
      <c r="T375" s="31">
        <v>0.5</v>
      </c>
      <c r="U375" s="31">
        <v>0.63</v>
      </c>
      <c r="V375" s="28">
        <v>1723</v>
      </c>
      <c r="W375" s="31">
        <v>0.63</v>
      </c>
      <c r="X375" s="38" t="s">
        <v>25</v>
      </c>
    </row>
    <row r="376" spans="1:24">
      <c r="A376" s="26" t="s">
        <v>10062</v>
      </c>
      <c r="B376" s="26" t="s">
        <v>10062</v>
      </c>
      <c r="C376" s="26" t="s">
        <v>10065</v>
      </c>
      <c r="D376" s="27">
        <v>35</v>
      </c>
      <c r="E376" s="28">
        <v>250</v>
      </c>
      <c r="F376" s="37">
        <v>2.09</v>
      </c>
      <c r="G376" s="37">
        <v>1.95</v>
      </c>
      <c r="H376" s="30">
        <v>4.0000000000000001E-3</v>
      </c>
      <c r="I376" s="31">
        <v>4.2699999999999996</v>
      </c>
      <c r="J376" s="31">
        <v>4.0199999999999996</v>
      </c>
      <c r="K376" s="31">
        <v>1.88</v>
      </c>
      <c r="L376" s="31">
        <v>1.76</v>
      </c>
      <c r="M376" s="28">
        <v>247</v>
      </c>
      <c r="N376" s="31">
        <v>0.2</v>
      </c>
      <c r="O376" s="31">
        <v>0.41</v>
      </c>
      <c r="P376" s="28">
        <v>863</v>
      </c>
      <c r="Q376" s="31">
        <v>0.38</v>
      </c>
      <c r="R376" s="31">
        <v>0.57999999999999996</v>
      </c>
      <c r="S376" s="28">
        <v>1408</v>
      </c>
      <c r="T376" s="31">
        <v>0.5</v>
      </c>
      <c r="U376" s="31">
        <v>0.66</v>
      </c>
      <c r="V376" s="28">
        <v>2816</v>
      </c>
      <c r="W376" s="31">
        <v>0.66</v>
      </c>
      <c r="X376" s="38" t="s">
        <v>25</v>
      </c>
    </row>
    <row r="377" spans="1:24">
      <c r="A377" s="26" t="s">
        <v>10066</v>
      </c>
      <c r="B377" s="26" t="s">
        <v>10066</v>
      </c>
      <c r="C377" s="26" t="s">
        <v>10065</v>
      </c>
      <c r="D377" s="27">
        <v>24.6</v>
      </c>
      <c r="E377" s="28">
        <v>200</v>
      </c>
      <c r="F377" s="37">
        <v>2.48</v>
      </c>
      <c r="G377" s="37">
        <v>2.35</v>
      </c>
      <c r="H377" s="30">
        <v>5.3E-3</v>
      </c>
      <c r="I377" s="31">
        <v>4</v>
      </c>
      <c r="J377" s="31">
        <v>4.0199999999999996</v>
      </c>
      <c r="K377" s="31">
        <v>1.27</v>
      </c>
      <c r="L377" s="31">
        <v>1.42</v>
      </c>
      <c r="M377" s="28">
        <v>30</v>
      </c>
      <c r="N377" s="31">
        <v>0.09</v>
      </c>
      <c r="O377" s="31">
        <v>0.25</v>
      </c>
      <c r="P377" s="28">
        <v>114</v>
      </c>
      <c r="Q377" s="31">
        <v>0.17</v>
      </c>
      <c r="R377" s="31">
        <v>0.37</v>
      </c>
      <c r="S377" s="28">
        <v>893</v>
      </c>
      <c r="T377" s="31">
        <v>0.5</v>
      </c>
      <c r="U377" s="31">
        <v>0.66</v>
      </c>
      <c r="V377" s="28">
        <v>1785</v>
      </c>
      <c r="W377" s="31">
        <v>0.66</v>
      </c>
      <c r="X377" s="38" t="s">
        <v>25</v>
      </c>
    </row>
    <row r="378" spans="1:24">
      <c r="A378" s="26" t="s">
        <v>10067</v>
      </c>
      <c r="B378" s="26" t="s">
        <v>10067</v>
      </c>
      <c r="C378" s="26" t="s">
        <v>10065</v>
      </c>
      <c r="D378" s="27">
        <v>22.8</v>
      </c>
      <c r="E378" s="28">
        <v>200</v>
      </c>
      <c r="F378" s="37">
        <v>2.41</v>
      </c>
      <c r="G378" s="37">
        <v>2.2999999999999998</v>
      </c>
      <c r="H378" s="30">
        <v>4.7999999999999996E-3</v>
      </c>
      <c r="I378" s="31">
        <v>4.0199999999999996</v>
      </c>
      <c r="J378" s="31">
        <v>4.0199999999999996</v>
      </c>
      <c r="K378" s="31">
        <v>1.36</v>
      </c>
      <c r="L378" s="31">
        <v>1.47</v>
      </c>
      <c r="M378" s="28">
        <v>32</v>
      </c>
      <c r="N378" s="31">
        <v>0.1</v>
      </c>
      <c r="O378" s="31">
        <v>0.24</v>
      </c>
      <c r="P378" s="28">
        <v>123</v>
      </c>
      <c r="Q378" s="31">
        <v>0.18</v>
      </c>
      <c r="R378" s="31">
        <v>0.36</v>
      </c>
      <c r="S378" s="28">
        <v>853</v>
      </c>
      <c r="T378" s="31">
        <v>0.5</v>
      </c>
      <c r="U378" s="31">
        <v>0.63</v>
      </c>
      <c r="V378" s="28">
        <v>1706</v>
      </c>
      <c r="W378" s="31">
        <v>0.63</v>
      </c>
      <c r="X378" s="38" t="s">
        <v>25</v>
      </c>
    </row>
    <row r="379" spans="1:24">
      <c r="A379" s="26" t="s">
        <v>10065</v>
      </c>
      <c r="B379" s="26" t="s">
        <v>10065</v>
      </c>
      <c r="C379" s="26" t="s">
        <v>10068</v>
      </c>
      <c r="D379" s="27">
        <v>35</v>
      </c>
      <c r="E379" s="28">
        <v>250</v>
      </c>
      <c r="F379" s="37">
        <v>1.95</v>
      </c>
      <c r="G379" s="37">
        <v>1.77</v>
      </c>
      <c r="H379" s="30">
        <v>5.1000000000000004E-3</v>
      </c>
      <c r="I379" s="31">
        <v>4.0199999999999996</v>
      </c>
      <c r="J379" s="31">
        <v>4.0999999999999996</v>
      </c>
      <c r="K379" s="31">
        <v>1.76</v>
      </c>
      <c r="L379" s="31">
        <v>2.02</v>
      </c>
      <c r="M379" s="28">
        <v>319</v>
      </c>
      <c r="N379" s="31">
        <v>0.21</v>
      </c>
      <c r="O379" s="31">
        <v>0.48</v>
      </c>
      <c r="P379" s="28">
        <v>1095</v>
      </c>
      <c r="Q379" s="31">
        <v>0.4</v>
      </c>
      <c r="R379" s="31">
        <v>0.68</v>
      </c>
      <c r="S379" s="28">
        <v>1597</v>
      </c>
      <c r="T379" s="31">
        <v>0.5</v>
      </c>
      <c r="U379" s="31">
        <v>0.75</v>
      </c>
      <c r="V379" s="28">
        <v>3193</v>
      </c>
      <c r="W379" s="31">
        <v>0.75</v>
      </c>
      <c r="X379" s="38" t="s">
        <v>25</v>
      </c>
    </row>
    <row r="380" spans="1:24">
      <c r="A380" s="26" t="s">
        <v>10069</v>
      </c>
      <c r="B380" s="26" t="s">
        <v>10069</v>
      </c>
      <c r="C380" s="26" t="s">
        <v>10068</v>
      </c>
      <c r="D380" s="27">
        <v>24.6</v>
      </c>
      <c r="E380" s="28">
        <v>200</v>
      </c>
      <c r="F380" s="37">
        <v>2.33</v>
      </c>
      <c r="G380" s="37">
        <v>2.21</v>
      </c>
      <c r="H380" s="30">
        <v>4.8999999999999998E-3</v>
      </c>
      <c r="I380" s="31">
        <v>4.0199999999999996</v>
      </c>
      <c r="J380" s="31">
        <v>4.0999999999999996</v>
      </c>
      <c r="K380" s="31">
        <v>1.44</v>
      </c>
      <c r="L380" s="31">
        <v>1.64</v>
      </c>
      <c r="M380" s="28">
        <v>30</v>
      </c>
      <c r="N380" s="31">
        <v>0.09</v>
      </c>
      <c r="O380" s="31">
        <v>0.24</v>
      </c>
      <c r="P380" s="28">
        <v>114</v>
      </c>
      <c r="Q380" s="31">
        <v>0.17</v>
      </c>
      <c r="R380" s="31">
        <v>0.36</v>
      </c>
      <c r="S380" s="28">
        <v>858</v>
      </c>
      <c r="T380" s="31">
        <v>0.5</v>
      </c>
      <c r="U380" s="31">
        <v>0.63</v>
      </c>
      <c r="V380" s="28">
        <v>1715</v>
      </c>
      <c r="W380" s="31">
        <v>0.63</v>
      </c>
      <c r="X380" s="38" t="s">
        <v>25</v>
      </c>
    </row>
    <row r="381" spans="1:24">
      <c r="A381" s="26" t="s">
        <v>10070</v>
      </c>
      <c r="B381" s="26" t="s">
        <v>10070</v>
      </c>
      <c r="C381" s="26" t="s">
        <v>10068</v>
      </c>
      <c r="D381" s="27">
        <v>22.8</v>
      </c>
      <c r="E381" s="28">
        <v>200</v>
      </c>
      <c r="F381" s="37">
        <v>2.38</v>
      </c>
      <c r="G381" s="37">
        <v>2.27</v>
      </c>
      <c r="H381" s="30">
        <v>4.7999999999999996E-3</v>
      </c>
      <c r="I381" s="31">
        <v>4.0999999999999996</v>
      </c>
      <c r="J381" s="31">
        <v>4.0999999999999996</v>
      </c>
      <c r="K381" s="31">
        <v>1.47</v>
      </c>
      <c r="L381" s="31">
        <v>1.58</v>
      </c>
      <c r="M381" s="28">
        <v>32</v>
      </c>
      <c r="N381" s="31">
        <v>0.1</v>
      </c>
      <c r="O381" s="31">
        <v>0.24</v>
      </c>
      <c r="P381" s="28">
        <v>123</v>
      </c>
      <c r="Q381" s="31">
        <v>0.18</v>
      </c>
      <c r="R381" s="31">
        <v>0.36</v>
      </c>
      <c r="S381" s="28">
        <v>853</v>
      </c>
      <c r="T381" s="31">
        <v>0.5</v>
      </c>
      <c r="U381" s="31">
        <v>0.63</v>
      </c>
      <c r="V381" s="28">
        <v>1706</v>
      </c>
      <c r="W381" s="31">
        <v>0.63</v>
      </c>
      <c r="X381" s="38" t="s">
        <v>25</v>
      </c>
    </row>
    <row r="382" spans="1:24">
      <c r="A382" s="26" t="s">
        <v>10068</v>
      </c>
      <c r="B382" s="26" t="s">
        <v>10068</v>
      </c>
      <c r="C382" s="26" t="s">
        <v>10071</v>
      </c>
      <c r="D382" s="27">
        <v>35</v>
      </c>
      <c r="E382" s="28">
        <v>250</v>
      </c>
      <c r="F382" s="37">
        <v>1.77</v>
      </c>
      <c r="G382" s="37">
        <v>1.59</v>
      </c>
      <c r="H382" s="30">
        <v>5.1000000000000004E-3</v>
      </c>
      <c r="I382" s="31">
        <v>4.0999999999999996</v>
      </c>
      <c r="J382" s="31">
        <v>4.18</v>
      </c>
      <c r="K382" s="31">
        <v>2.02</v>
      </c>
      <c r="L382" s="31">
        <v>2.2799999999999998</v>
      </c>
      <c r="M382" s="28">
        <v>391</v>
      </c>
      <c r="N382" s="31">
        <v>0.24</v>
      </c>
      <c r="O382" s="31">
        <v>0.51</v>
      </c>
      <c r="P382" s="28">
        <v>1322</v>
      </c>
      <c r="Q382" s="31">
        <v>0.45</v>
      </c>
      <c r="R382" s="31">
        <v>0.72</v>
      </c>
      <c r="S382" s="28">
        <v>1597</v>
      </c>
      <c r="T382" s="31">
        <v>0.5</v>
      </c>
      <c r="U382" s="31">
        <v>0.75</v>
      </c>
      <c r="V382" s="28">
        <v>3193</v>
      </c>
      <c r="W382" s="31">
        <v>0.75</v>
      </c>
      <c r="X382" s="38" t="s">
        <v>25</v>
      </c>
    </row>
    <row r="383" spans="1:24">
      <c r="A383" s="26" t="s">
        <v>10072</v>
      </c>
      <c r="B383" s="26" t="s">
        <v>10072</v>
      </c>
      <c r="C383" s="26" t="s">
        <v>10071</v>
      </c>
      <c r="D383" s="27">
        <v>26.4</v>
      </c>
      <c r="E383" s="28">
        <v>200</v>
      </c>
      <c r="F383" s="37">
        <v>2.39</v>
      </c>
      <c r="G383" s="37">
        <v>2.2599999999999998</v>
      </c>
      <c r="H383" s="30">
        <v>4.8999999999999998E-3</v>
      </c>
      <c r="I383" s="31">
        <v>4.04</v>
      </c>
      <c r="J383" s="31">
        <v>4.18</v>
      </c>
      <c r="K383" s="31">
        <v>1.4</v>
      </c>
      <c r="L383" s="31">
        <v>1.67</v>
      </c>
      <c r="M383" s="28">
        <v>30</v>
      </c>
      <c r="N383" s="31">
        <v>0.09</v>
      </c>
      <c r="O383" s="31">
        <v>0.24</v>
      </c>
      <c r="P383" s="28">
        <v>114</v>
      </c>
      <c r="Q383" s="31">
        <v>0.17</v>
      </c>
      <c r="R383" s="31">
        <v>0.36</v>
      </c>
      <c r="S383" s="28">
        <v>862</v>
      </c>
      <c r="T383" s="31">
        <v>0.5</v>
      </c>
      <c r="U383" s="31">
        <v>0.63</v>
      </c>
      <c r="V383" s="28">
        <v>1723</v>
      </c>
      <c r="W383" s="31">
        <v>0.63</v>
      </c>
      <c r="X383" s="38" t="s">
        <v>25</v>
      </c>
    </row>
    <row r="384" spans="1:24">
      <c r="A384" s="26" t="s">
        <v>10073</v>
      </c>
      <c r="B384" s="26" t="s">
        <v>10073</v>
      </c>
      <c r="C384" s="26" t="s">
        <v>10071</v>
      </c>
      <c r="D384" s="27">
        <v>22.8</v>
      </c>
      <c r="E384" s="28">
        <v>200</v>
      </c>
      <c r="F384" s="37">
        <v>2.4700000000000002</v>
      </c>
      <c r="G384" s="37">
        <v>2.36</v>
      </c>
      <c r="H384" s="30">
        <v>4.7999999999999996E-3</v>
      </c>
      <c r="I384" s="31">
        <v>4.17</v>
      </c>
      <c r="J384" s="31">
        <v>4.18</v>
      </c>
      <c r="K384" s="31">
        <v>1.45</v>
      </c>
      <c r="L384" s="31">
        <v>1.57</v>
      </c>
      <c r="M384" s="28">
        <v>32</v>
      </c>
      <c r="N384" s="31">
        <v>0.1</v>
      </c>
      <c r="O384" s="31">
        <v>0.24</v>
      </c>
      <c r="P384" s="28">
        <v>123</v>
      </c>
      <c r="Q384" s="31">
        <v>0.18</v>
      </c>
      <c r="R384" s="31">
        <v>0.36</v>
      </c>
      <c r="S384" s="28">
        <v>853</v>
      </c>
      <c r="T384" s="31">
        <v>0.5</v>
      </c>
      <c r="U384" s="31">
        <v>0.63</v>
      </c>
      <c r="V384" s="28">
        <v>1706</v>
      </c>
      <c r="W384" s="31">
        <v>0.63</v>
      </c>
      <c r="X384" s="38" t="s">
        <v>25</v>
      </c>
    </row>
    <row r="385" spans="1:24">
      <c r="A385" s="26" t="s">
        <v>10071</v>
      </c>
      <c r="B385" s="26" t="s">
        <v>10071</v>
      </c>
      <c r="C385" s="26" t="s">
        <v>10074</v>
      </c>
      <c r="D385" s="27">
        <v>35</v>
      </c>
      <c r="E385" s="28">
        <v>300</v>
      </c>
      <c r="F385" s="37">
        <v>1.54</v>
      </c>
      <c r="G385" s="37">
        <v>1.36</v>
      </c>
      <c r="H385" s="30">
        <v>5.1000000000000004E-3</v>
      </c>
      <c r="I385" s="31">
        <v>4.18</v>
      </c>
      <c r="J385" s="31">
        <v>4.3600000000000003</v>
      </c>
      <c r="K385" s="31">
        <v>2.2799999999999998</v>
      </c>
      <c r="L385" s="31">
        <v>2.64</v>
      </c>
      <c r="M385" s="28">
        <v>463</v>
      </c>
      <c r="N385" s="31">
        <v>0.2</v>
      </c>
      <c r="O385" s="31">
        <v>0.53</v>
      </c>
      <c r="P385" s="28">
        <v>1544</v>
      </c>
      <c r="Q385" s="31">
        <v>0.37</v>
      </c>
      <c r="R385" s="31">
        <v>0.74</v>
      </c>
      <c r="S385" s="28">
        <v>2596</v>
      </c>
      <c r="T385" s="31">
        <v>0.5</v>
      </c>
      <c r="U385" s="31">
        <v>0.85</v>
      </c>
      <c r="V385" s="28">
        <v>5193</v>
      </c>
      <c r="W385" s="31">
        <v>0.85</v>
      </c>
      <c r="X385" s="38" t="s">
        <v>25</v>
      </c>
    </row>
    <row r="386" spans="1:24">
      <c r="A386" s="26" t="s">
        <v>10075</v>
      </c>
      <c r="B386" s="26" t="s">
        <v>10075</v>
      </c>
      <c r="C386" s="26" t="s">
        <v>10074</v>
      </c>
      <c r="D386" s="27">
        <v>26.4</v>
      </c>
      <c r="E386" s="28">
        <v>200</v>
      </c>
      <c r="F386" s="37">
        <v>2.4</v>
      </c>
      <c r="G386" s="37">
        <v>2.27</v>
      </c>
      <c r="H386" s="30">
        <v>4.8999999999999998E-3</v>
      </c>
      <c r="I386" s="31">
        <v>4.5</v>
      </c>
      <c r="J386" s="31">
        <v>4.3600000000000003</v>
      </c>
      <c r="K386" s="31">
        <v>1.85</v>
      </c>
      <c r="L386" s="31">
        <v>1.84</v>
      </c>
      <c r="M386" s="28">
        <v>30</v>
      </c>
      <c r="N386" s="31">
        <v>0.09</v>
      </c>
      <c r="O386" s="31">
        <v>0.24</v>
      </c>
      <c r="P386" s="28">
        <v>114</v>
      </c>
      <c r="Q386" s="31">
        <v>0.17</v>
      </c>
      <c r="R386" s="31">
        <v>0.36</v>
      </c>
      <c r="S386" s="28">
        <v>862</v>
      </c>
      <c r="T386" s="31">
        <v>0.5</v>
      </c>
      <c r="U386" s="31">
        <v>0.63</v>
      </c>
      <c r="V386" s="28">
        <v>1723</v>
      </c>
      <c r="W386" s="31">
        <v>0.63</v>
      </c>
      <c r="X386" s="38" t="s">
        <v>25</v>
      </c>
    </row>
    <row r="387" spans="1:24">
      <c r="A387" s="26" t="s">
        <v>10076</v>
      </c>
      <c r="B387" s="26" t="s">
        <v>10076</v>
      </c>
      <c r="C387" s="26" t="s">
        <v>10074</v>
      </c>
      <c r="D387" s="27">
        <v>22.8</v>
      </c>
      <c r="E387" s="28">
        <v>200</v>
      </c>
      <c r="F387" s="37">
        <v>2.44</v>
      </c>
      <c r="G387" s="37">
        <v>2.33</v>
      </c>
      <c r="H387" s="30">
        <v>4.7999999999999996E-3</v>
      </c>
      <c r="I387" s="31">
        <v>4.32</v>
      </c>
      <c r="J387" s="31">
        <v>4.3600000000000003</v>
      </c>
      <c r="K387" s="31">
        <v>1.63</v>
      </c>
      <c r="L387" s="31">
        <v>1.78</v>
      </c>
      <c r="M387" s="28">
        <v>30</v>
      </c>
      <c r="N387" s="31">
        <v>0.09</v>
      </c>
      <c r="O387" s="31">
        <v>0.24</v>
      </c>
      <c r="P387" s="28">
        <v>114</v>
      </c>
      <c r="Q387" s="31">
        <v>0.18</v>
      </c>
      <c r="R387" s="31">
        <v>0.36</v>
      </c>
      <c r="S387" s="28">
        <v>853</v>
      </c>
      <c r="T387" s="31">
        <v>0.5</v>
      </c>
      <c r="U387" s="31">
        <v>0.63</v>
      </c>
      <c r="V387" s="28">
        <v>1706</v>
      </c>
      <c r="W387" s="31">
        <v>0.63</v>
      </c>
      <c r="X387" s="38" t="s">
        <v>25</v>
      </c>
    </row>
    <row r="388" spans="1:24">
      <c r="A388" s="26" t="s">
        <v>10074</v>
      </c>
      <c r="B388" s="26" t="s">
        <v>10074</v>
      </c>
      <c r="C388" s="26" t="s">
        <v>10077</v>
      </c>
      <c r="D388" s="27">
        <v>35</v>
      </c>
      <c r="E388" s="28">
        <v>300</v>
      </c>
      <c r="F388" s="37">
        <v>1.36</v>
      </c>
      <c r="G388" s="37">
        <v>1.18</v>
      </c>
      <c r="H388" s="30">
        <v>5.1000000000000004E-3</v>
      </c>
      <c r="I388" s="31">
        <v>4.3600000000000003</v>
      </c>
      <c r="J388" s="31">
        <v>4.2699999999999996</v>
      </c>
      <c r="K388" s="31">
        <v>2.64</v>
      </c>
      <c r="L388" s="31">
        <v>2.73</v>
      </c>
      <c r="M388" s="28">
        <v>533</v>
      </c>
      <c r="N388" s="31">
        <v>0.22</v>
      </c>
      <c r="O388" s="31">
        <v>0.55000000000000004</v>
      </c>
      <c r="P388" s="28">
        <v>1756</v>
      </c>
      <c r="Q388" s="31">
        <v>0.4</v>
      </c>
      <c r="R388" s="31">
        <v>0.77</v>
      </c>
      <c r="S388" s="28">
        <v>2596</v>
      </c>
      <c r="T388" s="31">
        <v>0.5</v>
      </c>
      <c r="U388" s="31">
        <v>0.85</v>
      </c>
      <c r="V388" s="28">
        <v>5193</v>
      </c>
      <c r="W388" s="31">
        <v>0.85</v>
      </c>
      <c r="X388" s="38" t="s">
        <v>25</v>
      </c>
    </row>
    <row r="389" spans="1:24">
      <c r="A389" s="26" t="s">
        <v>10078</v>
      </c>
      <c r="B389" s="26" t="s">
        <v>10078</v>
      </c>
      <c r="C389" s="26" t="s">
        <v>10077</v>
      </c>
      <c r="D389" s="27">
        <v>22.8</v>
      </c>
      <c r="E389" s="28">
        <v>200</v>
      </c>
      <c r="F389" s="37">
        <v>2.54</v>
      </c>
      <c r="G389" s="37">
        <v>2.4300000000000002</v>
      </c>
      <c r="H389" s="30">
        <v>4.7999999999999996E-3</v>
      </c>
      <c r="I389" s="31">
        <v>4.22</v>
      </c>
      <c r="J389" s="31">
        <v>4.2699999999999996</v>
      </c>
      <c r="K389" s="31">
        <v>1.43</v>
      </c>
      <c r="L389" s="31">
        <v>1.59</v>
      </c>
      <c r="M389" s="28">
        <v>30</v>
      </c>
      <c r="N389" s="31">
        <v>0.09</v>
      </c>
      <c r="O389" s="31">
        <v>0.24</v>
      </c>
      <c r="P389" s="28">
        <v>114</v>
      </c>
      <c r="Q389" s="31">
        <v>0.18</v>
      </c>
      <c r="R389" s="31">
        <v>0.36</v>
      </c>
      <c r="S389" s="28">
        <v>853</v>
      </c>
      <c r="T389" s="31">
        <v>0.5</v>
      </c>
      <c r="U389" s="31">
        <v>0.63</v>
      </c>
      <c r="V389" s="28">
        <v>1706</v>
      </c>
      <c r="W389" s="31">
        <v>0.63</v>
      </c>
      <c r="X389" s="38" t="s">
        <v>25</v>
      </c>
    </row>
    <row r="390" spans="1:24">
      <c r="A390" s="26" t="s">
        <v>10079</v>
      </c>
      <c r="B390" s="26" t="s">
        <v>10079</v>
      </c>
      <c r="C390" s="26" t="s">
        <v>10077</v>
      </c>
      <c r="D390" s="27">
        <v>22.8</v>
      </c>
      <c r="E390" s="28">
        <v>200</v>
      </c>
      <c r="F390" s="37">
        <v>2.5299999999999998</v>
      </c>
      <c r="G390" s="37">
        <v>2.39</v>
      </c>
      <c r="H390" s="30">
        <v>6.1000000000000004E-3</v>
      </c>
      <c r="I390" s="31">
        <v>4.2300000000000004</v>
      </c>
      <c r="J390" s="31">
        <v>4.2699999999999996</v>
      </c>
      <c r="K390" s="31">
        <v>1.45</v>
      </c>
      <c r="L390" s="31">
        <v>1.63</v>
      </c>
      <c r="M390" s="28">
        <v>32</v>
      </c>
      <c r="N390" s="31">
        <v>0.09</v>
      </c>
      <c r="O390" s="31">
        <v>0.27</v>
      </c>
      <c r="P390" s="28">
        <v>123</v>
      </c>
      <c r="Q390" s="31">
        <v>0.17</v>
      </c>
      <c r="R390" s="31">
        <v>0.4</v>
      </c>
      <c r="S390" s="28">
        <v>962</v>
      </c>
      <c r="T390" s="31">
        <v>0.5</v>
      </c>
      <c r="U390" s="31">
        <v>0.71</v>
      </c>
      <c r="V390" s="28">
        <v>1924</v>
      </c>
      <c r="W390" s="31">
        <v>0.71</v>
      </c>
      <c r="X390" s="38" t="s">
        <v>25</v>
      </c>
    </row>
    <row r="391" spans="1:24">
      <c r="A391" s="26" t="s">
        <v>10077</v>
      </c>
      <c r="B391" s="26" t="s">
        <v>10077</v>
      </c>
      <c r="C391" s="26" t="s">
        <v>10080</v>
      </c>
      <c r="D391" s="27">
        <v>36.200000000000003</v>
      </c>
      <c r="E391" s="28">
        <v>300</v>
      </c>
      <c r="F391" s="37">
        <v>1.18</v>
      </c>
      <c r="G391" s="37">
        <v>1</v>
      </c>
      <c r="H391" s="30">
        <v>5.0000000000000001E-3</v>
      </c>
      <c r="I391" s="31">
        <v>4.2699999999999996</v>
      </c>
      <c r="J391" s="31">
        <v>4.4000000000000004</v>
      </c>
      <c r="K391" s="31">
        <v>2.73</v>
      </c>
      <c r="L391" s="31">
        <v>3.04</v>
      </c>
      <c r="M391" s="28">
        <v>605</v>
      </c>
      <c r="N391" s="31">
        <v>0.23</v>
      </c>
      <c r="O391" s="31">
        <v>0.56000000000000005</v>
      </c>
      <c r="P391" s="28">
        <v>1971</v>
      </c>
      <c r="Q391" s="31">
        <v>0.43</v>
      </c>
      <c r="R391" s="31">
        <v>0.78</v>
      </c>
      <c r="S391" s="28">
        <v>2553</v>
      </c>
      <c r="T391" s="31">
        <v>0.5</v>
      </c>
      <c r="U391" s="31">
        <v>0.84</v>
      </c>
      <c r="V391" s="28">
        <v>5106</v>
      </c>
      <c r="W391" s="31">
        <v>0.84</v>
      </c>
      <c r="X391" s="38" t="s">
        <v>25</v>
      </c>
    </row>
    <row r="392" spans="1:24">
      <c r="A392" s="26" t="s">
        <v>10081</v>
      </c>
      <c r="B392" s="26" t="s">
        <v>10081</v>
      </c>
      <c r="C392" s="26" t="s">
        <v>10080</v>
      </c>
      <c r="D392" s="27">
        <v>36.299999999999997</v>
      </c>
      <c r="E392" s="28">
        <v>200</v>
      </c>
      <c r="F392" s="37">
        <v>2.5099999999999998</v>
      </c>
      <c r="G392" s="37">
        <v>2.4</v>
      </c>
      <c r="H392" s="30">
        <v>3.0000000000000001E-3</v>
      </c>
      <c r="I392" s="31">
        <v>4.3600000000000003</v>
      </c>
      <c r="J392" s="31">
        <v>4.4000000000000004</v>
      </c>
      <c r="K392" s="31">
        <v>1.6</v>
      </c>
      <c r="L392" s="31">
        <v>1.75</v>
      </c>
      <c r="M392" s="28">
        <v>30</v>
      </c>
      <c r="N392" s="31">
        <v>0.1</v>
      </c>
      <c r="O392" s="31">
        <v>0.2</v>
      </c>
      <c r="P392" s="28">
        <v>114</v>
      </c>
      <c r="Q392" s="31">
        <v>0.2</v>
      </c>
      <c r="R392" s="31">
        <v>0.3</v>
      </c>
      <c r="S392" s="28">
        <v>676</v>
      </c>
      <c r="T392" s="31">
        <v>0.5</v>
      </c>
      <c r="U392" s="31">
        <v>0.5</v>
      </c>
      <c r="V392" s="28">
        <v>1352</v>
      </c>
      <c r="W392" s="31">
        <v>0.5</v>
      </c>
      <c r="X392" s="38" t="s">
        <v>25</v>
      </c>
    </row>
    <row r="393" spans="1:24">
      <c r="A393" s="26" t="s">
        <v>10082</v>
      </c>
      <c r="B393" s="26" t="s">
        <v>10082</v>
      </c>
      <c r="C393" s="26" t="s">
        <v>10080</v>
      </c>
      <c r="D393" s="27">
        <v>22.8</v>
      </c>
      <c r="E393" s="28">
        <v>200</v>
      </c>
      <c r="F393" s="37">
        <v>2.5</v>
      </c>
      <c r="G393" s="37">
        <v>2.39</v>
      </c>
      <c r="H393" s="30">
        <v>4.7999999999999996E-3</v>
      </c>
      <c r="I393" s="31">
        <v>4.33</v>
      </c>
      <c r="J393" s="31">
        <v>4.4000000000000004</v>
      </c>
      <c r="K393" s="31">
        <v>1.58</v>
      </c>
      <c r="L393" s="31">
        <v>1.76</v>
      </c>
      <c r="M393" s="28">
        <v>32</v>
      </c>
      <c r="N393" s="31">
        <v>0.1</v>
      </c>
      <c r="O393" s="31">
        <v>0.24</v>
      </c>
      <c r="P393" s="28">
        <v>123</v>
      </c>
      <c r="Q393" s="31">
        <v>0.18</v>
      </c>
      <c r="R393" s="31">
        <v>0.36</v>
      </c>
      <c r="S393" s="28">
        <v>853</v>
      </c>
      <c r="T393" s="31">
        <v>0.5</v>
      </c>
      <c r="U393" s="31">
        <v>0.63</v>
      </c>
      <c r="V393" s="28">
        <v>1706</v>
      </c>
      <c r="W393" s="31">
        <v>0.63</v>
      </c>
      <c r="X393" s="38" t="s">
        <v>25</v>
      </c>
    </row>
    <row r="394" spans="1:24">
      <c r="A394" s="26" t="s">
        <v>10080</v>
      </c>
      <c r="B394" s="26" t="s">
        <v>10080</v>
      </c>
      <c r="C394" s="26" t="s">
        <v>9723</v>
      </c>
      <c r="D394" s="27">
        <v>40.700000000000003</v>
      </c>
      <c r="E394" s="28">
        <v>300</v>
      </c>
      <c r="F394" s="37">
        <v>1</v>
      </c>
      <c r="G394" s="37">
        <v>0.71</v>
      </c>
      <c r="H394" s="30">
        <v>7.1000000000000004E-3</v>
      </c>
      <c r="I394" s="31">
        <v>4.4000000000000004</v>
      </c>
      <c r="J394" s="31">
        <v>4.34</v>
      </c>
      <c r="K394" s="31">
        <v>3.04</v>
      </c>
      <c r="L394" s="31">
        <v>3.27</v>
      </c>
      <c r="M394" s="28">
        <v>677</v>
      </c>
      <c r="N394" s="31">
        <v>0.22</v>
      </c>
      <c r="O394" s="31">
        <v>0.66</v>
      </c>
      <c r="P394" s="28">
        <v>2183</v>
      </c>
      <c r="Q394" s="31">
        <v>0.41</v>
      </c>
      <c r="R394" s="31">
        <v>0.92</v>
      </c>
      <c r="S394" s="28">
        <v>3054</v>
      </c>
      <c r="T394" s="31">
        <v>0.5</v>
      </c>
      <c r="U394" s="31">
        <v>1</v>
      </c>
      <c r="V394" s="28">
        <v>6107</v>
      </c>
      <c r="W394" s="31">
        <v>1</v>
      </c>
      <c r="X394" s="38" t="s">
        <v>24</v>
      </c>
    </row>
    <row r="395" spans="1:24">
      <c r="A395" s="26" t="s">
        <v>10083</v>
      </c>
      <c r="B395" s="26" t="s">
        <v>10083</v>
      </c>
      <c r="C395" s="26" t="s">
        <v>10084</v>
      </c>
      <c r="D395" s="27">
        <v>39</v>
      </c>
      <c r="E395" s="28">
        <v>200</v>
      </c>
      <c r="F395" s="37">
        <v>2.58</v>
      </c>
      <c r="G395" s="37">
        <v>2.42</v>
      </c>
      <c r="H395" s="30">
        <v>4.1000000000000003E-3</v>
      </c>
      <c r="I395" s="31">
        <v>3.51</v>
      </c>
      <c r="J395" s="31">
        <v>3.8</v>
      </c>
      <c r="K395" s="31">
        <v>0.68</v>
      </c>
      <c r="L395" s="31">
        <v>1.1299999999999999</v>
      </c>
      <c r="M395" s="28">
        <v>74</v>
      </c>
      <c r="N395" s="31">
        <v>0.15</v>
      </c>
      <c r="O395" s="31">
        <v>0.3</v>
      </c>
      <c r="P395" s="28">
        <v>273</v>
      </c>
      <c r="Q395" s="31">
        <v>0.28000000000000003</v>
      </c>
      <c r="R395" s="31">
        <v>0.43</v>
      </c>
      <c r="S395" s="28">
        <v>787</v>
      </c>
      <c r="T395" s="31">
        <v>0.5</v>
      </c>
      <c r="U395" s="31">
        <v>0.57999999999999996</v>
      </c>
      <c r="V395" s="28">
        <v>1573</v>
      </c>
      <c r="W395" s="31">
        <v>0.57999999999999996</v>
      </c>
      <c r="X395" s="38" t="s">
        <v>25</v>
      </c>
    </row>
    <row r="396" spans="1:24">
      <c r="A396" s="26" t="s">
        <v>10085</v>
      </c>
      <c r="B396" s="26" t="s">
        <v>10085</v>
      </c>
      <c r="C396" s="26" t="s">
        <v>10084</v>
      </c>
      <c r="D396" s="27">
        <v>20.100000000000001</v>
      </c>
      <c r="E396" s="28">
        <v>200</v>
      </c>
      <c r="F396" s="37">
        <v>2.48</v>
      </c>
      <c r="G396" s="37">
        <v>2.42</v>
      </c>
      <c r="H396" s="30">
        <v>3.0000000000000001E-3</v>
      </c>
      <c r="I396" s="31">
        <v>3.85</v>
      </c>
      <c r="J396" s="31">
        <v>3.8</v>
      </c>
      <c r="K396" s="31">
        <v>1.1200000000000001</v>
      </c>
      <c r="L396" s="31">
        <v>1.1299999999999999</v>
      </c>
      <c r="M396" s="28">
        <v>52</v>
      </c>
      <c r="N396" s="31">
        <v>0.13</v>
      </c>
      <c r="O396" s="31">
        <v>0.24</v>
      </c>
      <c r="P396" s="28">
        <v>195</v>
      </c>
      <c r="Q396" s="31">
        <v>0.26</v>
      </c>
      <c r="R396" s="31">
        <v>0.35</v>
      </c>
      <c r="S396" s="28">
        <v>671</v>
      </c>
      <c r="T396" s="31">
        <v>0.5</v>
      </c>
      <c r="U396" s="31">
        <v>0.49</v>
      </c>
      <c r="V396" s="28">
        <v>1342</v>
      </c>
      <c r="W396" s="31">
        <v>0.49</v>
      </c>
      <c r="X396" s="38" t="s">
        <v>25</v>
      </c>
    </row>
    <row r="397" spans="1:24">
      <c r="A397" s="26" t="s">
        <v>10084</v>
      </c>
      <c r="B397" s="26" t="s">
        <v>10084</v>
      </c>
      <c r="C397" s="26" t="s">
        <v>10086</v>
      </c>
      <c r="D397" s="27">
        <v>42.8</v>
      </c>
      <c r="E397" s="28">
        <v>200</v>
      </c>
      <c r="F397" s="37">
        <v>2.42</v>
      </c>
      <c r="G397" s="37">
        <v>2.25</v>
      </c>
      <c r="H397" s="30">
        <v>4.0000000000000001E-3</v>
      </c>
      <c r="I397" s="31">
        <v>3.8</v>
      </c>
      <c r="J397" s="31">
        <v>3.9</v>
      </c>
      <c r="K397" s="31">
        <v>1.1299999999999999</v>
      </c>
      <c r="L397" s="31">
        <v>1.4</v>
      </c>
      <c r="M397" s="28">
        <v>133</v>
      </c>
      <c r="N397" s="31">
        <v>0.2</v>
      </c>
      <c r="O397" s="31">
        <v>0.35</v>
      </c>
      <c r="P397" s="28">
        <v>478</v>
      </c>
      <c r="Q397" s="31">
        <v>0.38</v>
      </c>
      <c r="R397" s="31">
        <v>0.5</v>
      </c>
      <c r="S397" s="28">
        <v>774</v>
      </c>
      <c r="T397" s="31">
        <v>0.5</v>
      </c>
      <c r="U397" s="31">
        <v>0.56999999999999995</v>
      </c>
      <c r="V397" s="28">
        <v>1548</v>
      </c>
      <c r="W397" s="31">
        <v>0.56999999999999995</v>
      </c>
      <c r="X397" s="38" t="s">
        <v>25</v>
      </c>
    </row>
    <row r="398" spans="1:24">
      <c r="A398" s="26" t="s">
        <v>10087</v>
      </c>
      <c r="B398" s="26" t="s">
        <v>10087</v>
      </c>
      <c r="C398" s="26" t="s">
        <v>10086</v>
      </c>
      <c r="D398" s="27">
        <v>20.100000000000001</v>
      </c>
      <c r="E398" s="28">
        <v>200</v>
      </c>
      <c r="F398" s="37">
        <v>2.35</v>
      </c>
      <c r="G398" s="37">
        <v>2.25</v>
      </c>
      <c r="H398" s="30">
        <v>5.0000000000000001E-3</v>
      </c>
      <c r="I398" s="31">
        <v>4.04</v>
      </c>
      <c r="J398" s="31">
        <v>3.9</v>
      </c>
      <c r="K398" s="31">
        <v>1.44</v>
      </c>
      <c r="L398" s="31">
        <v>1.4</v>
      </c>
      <c r="M398" s="28">
        <v>32</v>
      </c>
      <c r="N398" s="31">
        <v>0.09</v>
      </c>
      <c r="O398" s="31">
        <v>0.25</v>
      </c>
      <c r="P398" s="28">
        <v>123</v>
      </c>
      <c r="Q398" s="31">
        <v>0.18</v>
      </c>
      <c r="R398" s="31">
        <v>0.37</v>
      </c>
      <c r="S398" s="28">
        <v>866</v>
      </c>
      <c r="T398" s="31">
        <v>0.5</v>
      </c>
      <c r="U398" s="31">
        <v>0.64</v>
      </c>
      <c r="V398" s="28">
        <v>1732</v>
      </c>
      <c r="W398" s="31">
        <v>0.64</v>
      </c>
      <c r="X398" s="38" t="s">
        <v>25</v>
      </c>
    </row>
    <row r="399" spans="1:24">
      <c r="A399" s="26" t="s">
        <v>10086</v>
      </c>
      <c r="B399" s="26" t="s">
        <v>10086</v>
      </c>
      <c r="C399" s="26" t="s">
        <v>10088</v>
      </c>
      <c r="D399" s="27">
        <v>37.5</v>
      </c>
      <c r="E399" s="28">
        <v>250</v>
      </c>
      <c r="F399" s="37">
        <v>2.25</v>
      </c>
      <c r="G399" s="37">
        <v>2.1</v>
      </c>
      <c r="H399" s="30">
        <v>4.0000000000000001E-3</v>
      </c>
      <c r="I399" s="31">
        <v>3.9</v>
      </c>
      <c r="J399" s="31">
        <v>3.87</v>
      </c>
      <c r="K399" s="31">
        <v>1.35</v>
      </c>
      <c r="L399" s="31">
        <v>1.47</v>
      </c>
      <c r="M399" s="28">
        <v>221</v>
      </c>
      <c r="N399" s="31">
        <v>0.19</v>
      </c>
      <c r="O399" s="31">
        <v>0.39</v>
      </c>
      <c r="P399" s="28">
        <v>775</v>
      </c>
      <c r="Q399" s="31">
        <v>0.36</v>
      </c>
      <c r="R399" s="31">
        <v>0.56999999999999995</v>
      </c>
      <c r="S399" s="28">
        <v>1408</v>
      </c>
      <c r="T399" s="31">
        <v>0.5</v>
      </c>
      <c r="U399" s="31">
        <v>0.66</v>
      </c>
      <c r="V399" s="28">
        <v>2816</v>
      </c>
      <c r="W399" s="31">
        <v>0.66</v>
      </c>
      <c r="X399" s="38" t="s">
        <v>25</v>
      </c>
    </row>
    <row r="400" spans="1:24">
      <c r="A400" s="26" t="s">
        <v>10089</v>
      </c>
      <c r="B400" s="26" t="s">
        <v>10089</v>
      </c>
      <c r="C400" s="26" t="s">
        <v>10088</v>
      </c>
      <c r="D400" s="27">
        <v>20.100000000000001</v>
      </c>
      <c r="E400" s="28">
        <v>200</v>
      </c>
      <c r="F400" s="37">
        <v>2.4500000000000002</v>
      </c>
      <c r="G400" s="37">
        <v>2.1</v>
      </c>
      <c r="H400" s="30">
        <v>1.7399999999999999E-2</v>
      </c>
      <c r="I400" s="31">
        <v>3.77</v>
      </c>
      <c r="J400" s="31">
        <v>3.87</v>
      </c>
      <c r="K400" s="31">
        <v>1.07</v>
      </c>
      <c r="L400" s="31">
        <v>1.52</v>
      </c>
      <c r="M400" s="28">
        <v>32</v>
      </c>
      <c r="N400" s="31">
        <v>7.0000000000000007E-2</v>
      </c>
      <c r="O400" s="31">
        <v>0.38</v>
      </c>
      <c r="P400" s="28">
        <v>123</v>
      </c>
      <c r="Q400" s="31">
        <v>0.13</v>
      </c>
      <c r="R400" s="31">
        <v>0.56999999999999995</v>
      </c>
      <c r="S400" s="28">
        <v>1620</v>
      </c>
      <c r="T400" s="31">
        <v>0.5</v>
      </c>
      <c r="U400" s="31">
        <v>1.19</v>
      </c>
      <c r="V400" s="28">
        <v>3241</v>
      </c>
      <c r="W400" s="31">
        <v>1.19</v>
      </c>
      <c r="X400" s="38" t="s">
        <v>25</v>
      </c>
    </row>
    <row r="401" spans="1:24">
      <c r="A401" s="26" t="s">
        <v>10088</v>
      </c>
      <c r="B401" s="26" t="s">
        <v>10088</v>
      </c>
      <c r="C401" s="26" t="s">
        <v>10090</v>
      </c>
      <c r="D401" s="27">
        <v>35</v>
      </c>
      <c r="E401" s="28">
        <v>250</v>
      </c>
      <c r="F401" s="37">
        <v>2.1</v>
      </c>
      <c r="G401" s="37">
        <v>1.96</v>
      </c>
      <c r="H401" s="30">
        <v>4.0000000000000001E-3</v>
      </c>
      <c r="I401" s="31">
        <v>3.87</v>
      </c>
      <c r="J401" s="31">
        <v>4.04</v>
      </c>
      <c r="K401" s="31">
        <v>1.47</v>
      </c>
      <c r="L401" s="31">
        <v>1.77</v>
      </c>
      <c r="M401" s="28">
        <v>258</v>
      </c>
      <c r="N401" s="31">
        <v>0.2</v>
      </c>
      <c r="O401" s="31">
        <v>0.41</v>
      </c>
      <c r="P401" s="28">
        <v>895</v>
      </c>
      <c r="Q401" s="31">
        <v>0.39</v>
      </c>
      <c r="R401" s="31">
        <v>0.59</v>
      </c>
      <c r="S401" s="28">
        <v>1408</v>
      </c>
      <c r="T401" s="31">
        <v>0.5</v>
      </c>
      <c r="U401" s="31">
        <v>0.66</v>
      </c>
      <c r="V401" s="28">
        <v>2816</v>
      </c>
      <c r="W401" s="31">
        <v>0.66</v>
      </c>
      <c r="X401" s="38" t="s">
        <v>25</v>
      </c>
    </row>
    <row r="402" spans="1:24">
      <c r="A402" s="26" t="s">
        <v>10091</v>
      </c>
      <c r="B402" s="26" t="s">
        <v>10091</v>
      </c>
      <c r="C402" s="26" t="s">
        <v>10090</v>
      </c>
      <c r="D402" s="27">
        <v>20.100000000000001</v>
      </c>
      <c r="E402" s="28">
        <v>200</v>
      </c>
      <c r="F402" s="37">
        <v>2.4500000000000002</v>
      </c>
      <c r="G402" s="37">
        <v>2.35</v>
      </c>
      <c r="H402" s="30">
        <v>5.0000000000000001E-3</v>
      </c>
      <c r="I402" s="31">
        <v>4.03</v>
      </c>
      <c r="J402" s="31">
        <v>4.04</v>
      </c>
      <c r="K402" s="31">
        <v>1.33</v>
      </c>
      <c r="L402" s="31">
        <v>1.44</v>
      </c>
      <c r="M402" s="28">
        <v>32</v>
      </c>
      <c r="N402" s="31">
        <v>0.09</v>
      </c>
      <c r="O402" s="31">
        <v>0.25</v>
      </c>
      <c r="P402" s="28">
        <v>123</v>
      </c>
      <c r="Q402" s="31">
        <v>0.18</v>
      </c>
      <c r="R402" s="31">
        <v>0.37</v>
      </c>
      <c r="S402" s="28">
        <v>866</v>
      </c>
      <c r="T402" s="31">
        <v>0.5</v>
      </c>
      <c r="U402" s="31">
        <v>0.64</v>
      </c>
      <c r="V402" s="28">
        <v>1732</v>
      </c>
      <c r="W402" s="31">
        <v>0.64</v>
      </c>
      <c r="X402" s="38" t="s">
        <v>25</v>
      </c>
    </row>
    <row r="403" spans="1:24">
      <c r="A403" s="26" t="s">
        <v>10090</v>
      </c>
      <c r="B403" s="26" t="s">
        <v>10090</v>
      </c>
      <c r="C403" s="26" t="s">
        <v>10092</v>
      </c>
      <c r="D403" s="27">
        <v>35</v>
      </c>
      <c r="E403" s="28">
        <v>250</v>
      </c>
      <c r="F403" s="37">
        <v>1.96</v>
      </c>
      <c r="G403" s="37">
        <v>1.82</v>
      </c>
      <c r="H403" s="30">
        <v>4.0000000000000001E-3</v>
      </c>
      <c r="I403" s="31">
        <v>4.04</v>
      </c>
      <c r="J403" s="31">
        <v>4.09</v>
      </c>
      <c r="K403" s="31">
        <v>1.77</v>
      </c>
      <c r="L403" s="31">
        <v>1.97</v>
      </c>
      <c r="M403" s="28">
        <v>295</v>
      </c>
      <c r="N403" s="31">
        <v>0.22</v>
      </c>
      <c r="O403" s="31">
        <v>0.43</v>
      </c>
      <c r="P403" s="28">
        <v>1013</v>
      </c>
      <c r="Q403" s="31">
        <v>0.42</v>
      </c>
      <c r="R403" s="31">
        <v>0.61</v>
      </c>
      <c r="S403" s="28">
        <v>1408</v>
      </c>
      <c r="T403" s="31">
        <v>0.5</v>
      </c>
      <c r="U403" s="31">
        <v>0.66</v>
      </c>
      <c r="V403" s="28">
        <v>2816</v>
      </c>
      <c r="W403" s="31">
        <v>0.66</v>
      </c>
      <c r="X403" s="38" t="s">
        <v>25</v>
      </c>
    </row>
    <row r="404" spans="1:24">
      <c r="A404" s="26" t="s">
        <v>10093</v>
      </c>
      <c r="B404" s="26" t="s">
        <v>10093</v>
      </c>
      <c r="C404" s="26" t="s">
        <v>10092</v>
      </c>
      <c r="D404" s="27">
        <v>20.100000000000001</v>
      </c>
      <c r="E404" s="28">
        <v>200</v>
      </c>
      <c r="F404" s="37">
        <v>2.4</v>
      </c>
      <c r="G404" s="37">
        <v>2.2999999999999998</v>
      </c>
      <c r="H404" s="30">
        <v>5.0000000000000001E-3</v>
      </c>
      <c r="I404" s="31">
        <v>4.09</v>
      </c>
      <c r="J404" s="31">
        <v>4.09</v>
      </c>
      <c r="K404" s="31">
        <v>1.44</v>
      </c>
      <c r="L404" s="31">
        <v>1.54</v>
      </c>
      <c r="M404" s="28">
        <v>32</v>
      </c>
      <c r="N404" s="31">
        <v>0.09</v>
      </c>
      <c r="O404" s="31">
        <v>0.25</v>
      </c>
      <c r="P404" s="28">
        <v>123</v>
      </c>
      <c r="Q404" s="31">
        <v>0.18</v>
      </c>
      <c r="R404" s="31">
        <v>0.37</v>
      </c>
      <c r="S404" s="28">
        <v>866</v>
      </c>
      <c r="T404" s="31">
        <v>0.5</v>
      </c>
      <c r="U404" s="31">
        <v>0.64</v>
      </c>
      <c r="V404" s="28">
        <v>1732</v>
      </c>
      <c r="W404" s="31">
        <v>0.64</v>
      </c>
      <c r="X404" s="38" t="s">
        <v>25</v>
      </c>
    </row>
    <row r="405" spans="1:24">
      <c r="A405" s="26" t="s">
        <v>10092</v>
      </c>
      <c r="B405" s="26" t="s">
        <v>10092</v>
      </c>
      <c r="C405" s="26" t="s">
        <v>10094</v>
      </c>
      <c r="D405" s="27">
        <v>35</v>
      </c>
      <c r="E405" s="28">
        <v>250</v>
      </c>
      <c r="F405" s="37">
        <v>1.82</v>
      </c>
      <c r="G405" s="37">
        <v>1.68</v>
      </c>
      <c r="H405" s="30">
        <v>4.0000000000000001E-3</v>
      </c>
      <c r="I405" s="31">
        <v>4.09</v>
      </c>
      <c r="J405" s="31">
        <v>4.1399999999999997</v>
      </c>
      <c r="K405" s="31">
        <v>1.97</v>
      </c>
      <c r="L405" s="31">
        <v>2.15</v>
      </c>
      <c r="M405" s="28">
        <v>332</v>
      </c>
      <c r="N405" s="31">
        <v>0.23</v>
      </c>
      <c r="O405" s="31">
        <v>0.45</v>
      </c>
      <c r="P405" s="28">
        <v>1131</v>
      </c>
      <c r="Q405" s="31">
        <v>0.44</v>
      </c>
      <c r="R405" s="31">
        <v>0.63</v>
      </c>
      <c r="S405" s="28">
        <v>1408</v>
      </c>
      <c r="T405" s="31">
        <v>0.5</v>
      </c>
      <c r="U405" s="31">
        <v>0.66</v>
      </c>
      <c r="V405" s="28">
        <v>2816</v>
      </c>
      <c r="W405" s="31">
        <v>0.66</v>
      </c>
      <c r="X405" s="38" t="s">
        <v>25</v>
      </c>
    </row>
    <row r="406" spans="1:24">
      <c r="A406" s="26" t="s">
        <v>10095</v>
      </c>
      <c r="B406" s="26" t="s">
        <v>10095</v>
      </c>
      <c r="C406" s="26" t="s">
        <v>10096</v>
      </c>
      <c r="D406" s="27">
        <v>20.100000000000001</v>
      </c>
      <c r="E406" s="28">
        <v>200</v>
      </c>
      <c r="F406" s="37">
        <v>2.5</v>
      </c>
      <c r="G406" s="37">
        <v>2.42</v>
      </c>
      <c r="H406" s="30">
        <v>4.0000000000000001E-3</v>
      </c>
      <c r="I406" s="31">
        <v>3.97</v>
      </c>
      <c r="J406" s="31">
        <v>4.0199999999999996</v>
      </c>
      <c r="K406" s="31">
        <v>1.22</v>
      </c>
      <c r="L406" s="31">
        <v>1.35</v>
      </c>
      <c r="M406" s="28">
        <v>52</v>
      </c>
      <c r="N406" s="31">
        <v>0.13</v>
      </c>
      <c r="O406" s="31">
        <v>0.26</v>
      </c>
      <c r="P406" s="28">
        <v>195</v>
      </c>
      <c r="Q406" s="31">
        <v>0.24</v>
      </c>
      <c r="R406" s="31">
        <v>0.39</v>
      </c>
      <c r="S406" s="28">
        <v>775</v>
      </c>
      <c r="T406" s="31">
        <v>0.5</v>
      </c>
      <c r="U406" s="31">
        <v>0.56999999999999995</v>
      </c>
      <c r="V406" s="28">
        <v>1549</v>
      </c>
      <c r="W406" s="31">
        <v>0.56999999999999995</v>
      </c>
      <c r="X406" s="38" t="s">
        <v>25</v>
      </c>
    </row>
    <row r="407" spans="1:24">
      <c r="A407" s="26" t="s">
        <v>10097</v>
      </c>
      <c r="B407" s="26" t="s">
        <v>10097</v>
      </c>
      <c r="C407" s="26" t="s">
        <v>10096</v>
      </c>
      <c r="D407" s="27">
        <v>20.100000000000001</v>
      </c>
      <c r="E407" s="28">
        <v>200</v>
      </c>
      <c r="F407" s="37">
        <v>2.5</v>
      </c>
      <c r="G407" s="37">
        <v>2.41</v>
      </c>
      <c r="H407" s="30">
        <v>4.4999999999999997E-3</v>
      </c>
      <c r="I407" s="31">
        <v>3.9</v>
      </c>
      <c r="J407" s="31">
        <v>4.0199999999999996</v>
      </c>
      <c r="K407" s="31">
        <v>1.1499999999999999</v>
      </c>
      <c r="L407" s="31">
        <v>1.36</v>
      </c>
      <c r="M407" s="28">
        <v>120</v>
      </c>
      <c r="N407" s="31">
        <v>0.18</v>
      </c>
      <c r="O407" s="31">
        <v>0.35</v>
      </c>
      <c r="P407" s="28">
        <v>434</v>
      </c>
      <c r="Q407" s="31">
        <v>0.35</v>
      </c>
      <c r="R407" s="31">
        <v>0.51</v>
      </c>
      <c r="S407" s="28">
        <v>822</v>
      </c>
      <c r="T407" s="31">
        <v>0.5</v>
      </c>
      <c r="U407" s="31">
        <v>0.61</v>
      </c>
      <c r="V407" s="28">
        <v>1643</v>
      </c>
      <c r="W407" s="31">
        <v>0.61</v>
      </c>
      <c r="X407" s="38" t="s">
        <v>25</v>
      </c>
    </row>
    <row r="408" spans="1:24">
      <c r="A408" s="26" t="s">
        <v>10098</v>
      </c>
      <c r="B408" s="26" t="s">
        <v>10098</v>
      </c>
      <c r="C408" s="26" t="s">
        <v>10096</v>
      </c>
      <c r="D408" s="27">
        <v>20.100000000000001</v>
      </c>
      <c r="E408" s="28">
        <v>200</v>
      </c>
      <c r="F408" s="37">
        <v>2.5</v>
      </c>
      <c r="G408" s="37">
        <v>2.42</v>
      </c>
      <c r="H408" s="30">
        <v>4.0000000000000001E-3</v>
      </c>
      <c r="I408" s="31">
        <v>4.07</v>
      </c>
      <c r="J408" s="31">
        <v>4.0199999999999996</v>
      </c>
      <c r="K408" s="31">
        <v>1.32</v>
      </c>
      <c r="L408" s="31">
        <v>1.35</v>
      </c>
      <c r="M408" s="28">
        <v>52</v>
      </c>
      <c r="N408" s="31">
        <v>0.13</v>
      </c>
      <c r="O408" s="31">
        <v>0.26</v>
      </c>
      <c r="P408" s="28">
        <v>195</v>
      </c>
      <c r="Q408" s="31">
        <v>0.24</v>
      </c>
      <c r="R408" s="31">
        <v>0.39</v>
      </c>
      <c r="S408" s="28">
        <v>775</v>
      </c>
      <c r="T408" s="31">
        <v>0.5</v>
      </c>
      <c r="U408" s="31">
        <v>0.56999999999999995</v>
      </c>
      <c r="V408" s="28">
        <v>1549</v>
      </c>
      <c r="W408" s="31">
        <v>0.56999999999999995</v>
      </c>
      <c r="X408" s="38" t="s">
        <v>25</v>
      </c>
    </row>
    <row r="409" spans="1:24">
      <c r="A409" s="26" t="s">
        <v>10096</v>
      </c>
      <c r="B409" s="26" t="s">
        <v>10096</v>
      </c>
      <c r="C409" s="26" t="s">
        <v>10094</v>
      </c>
      <c r="D409" s="27">
        <v>42.8</v>
      </c>
      <c r="E409" s="28">
        <v>200</v>
      </c>
      <c r="F409" s="37">
        <v>2.42</v>
      </c>
      <c r="G409" s="37">
        <v>2.2200000000000002</v>
      </c>
      <c r="H409" s="30">
        <v>4.7000000000000002E-3</v>
      </c>
      <c r="I409" s="31">
        <v>4.0199999999999996</v>
      </c>
      <c r="J409" s="31">
        <v>4.1399999999999997</v>
      </c>
      <c r="K409" s="31">
        <v>1.35</v>
      </c>
      <c r="L409" s="31">
        <v>1.67</v>
      </c>
      <c r="M409" s="28">
        <v>239</v>
      </c>
      <c r="N409" s="31">
        <v>0.25</v>
      </c>
      <c r="O409" s="31">
        <v>0.44</v>
      </c>
      <c r="P409" s="28">
        <v>832</v>
      </c>
      <c r="Q409" s="31">
        <v>0.5</v>
      </c>
      <c r="R409" s="31">
        <v>0.62</v>
      </c>
      <c r="S409" s="28">
        <v>839</v>
      </c>
      <c r="T409" s="31">
        <v>0.5</v>
      </c>
      <c r="U409" s="31">
        <v>0.62</v>
      </c>
      <c r="V409" s="28">
        <v>1679</v>
      </c>
      <c r="W409" s="31">
        <v>0.62</v>
      </c>
      <c r="X409" s="38" t="s">
        <v>25</v>
      </c>
    </row>
    <row r="410" spans="1:24">
      <c r="A410" s="26" t="s">
        <v>10099</v>
      </c>
      <c r="B410" s="26" t="s">
        <v>10099</v>
      </c>
      <c r="C410" s="26" t="s">
        <v>10094</v>
      </c>
      <c r="D410" s="27">
        <v>20.100000000000001</v>
      </c>
      <c r="E410" s="28">
        <v>200</v>
      </c>
      <c r="F410" s="37">
        <v>2.3140000000000001</v>
      </c>
      <c r="G410" s="37">
        <v>2.2200000000000002</v>
      </c>
      <c r="H410" s="30">
        <v>4.7000000000000002E-3</v>
      </c>
      <c r="I410" s="31">
        <v>4.1500000000000004</v>
      </c>
      <c r="J410" s="31">
        <v>4.1399999999999997</v>
      </c>
      <c r="K410" s="31">
        <v>1.58</v>
      </c>
      <c r="L410" s="31">
        <v>1.67</v>
      </c>
      <c r="M410" s="28">
        <v>32</v>
      </c>
      <c r="N410" s="31">
        <v>0.1</v>
      </c>
      <c r="O410" s="31">
        <v>0.24</v>
      </c>
      <c r="P410" s="28">
        <v>123</v>
      </c>
      <c r="Q410" s="31">
        <v>0.18</v>
      </c>
      <c r="R410" s="31">
        <v>0.36</v>
      </c>
      <c r="S410" s="28">
        <v>840</v>
      </c>
      <c r="T410" s="31">
        <v>0.5</v>
      </c>
      <c r="U410" s="31">
        <v>0.62</v>
      </c>
      <c r="V410" s="28">
        <v>1680</v>
      </c>
      <c r="W410" s="31">
        <v>0.62</v>
      </c>
      <c r="X410" s="38" t="s">
        <v>25</v>
      </c>
    </row>
    <row r="411" spans="1:24">
      <c r="A411" s="26" t="s">
        <v>10094</v>
      </c>
      <c r="B411" s="26" t="s">
        <v>10094</v>
      </c>
      <c r="C411" s="26" t="s">
        <v>10100</v>
      </c>
      <c r="D411" s="27">
        <v>35</v>
      </c>
      <c r="E411" s="28">
        <v>300</v>
      </c>
      <c r="F411" s="37">
        <v>1.63</v>
      </c>
      <c r="G411" s="37">
        <v>1.4550000000000001</v>
      </c>
      <c r="H411" s="30">
        <v>5.0000000000000001E-3</v>
      </c>
      <c r="I411" s="31">
        <v>4.1399999999999997</v>
      </c>
      <c r="J411" s="31">
        <v>4.2</v>
      </c>
      <c r="K411" s="31">
        <v>2.15</v>
      </c>
      <c r="L411" s="31">
        <v>2.39</v>
      </c>
      <c r="M411" s="28">
        <v>657</v>
      </c>
      <c r="N411" s="31">
        <v>0.24</v>
      </c>
      <c r="O411" s="31">
        <v>0.57999999999999996</v>
      </c>
      <c r="P411" s="28">
        <v>2115</v>
      </c>
      <c r="Q411" s="31">
        <v>0.45</v>
      </c>
      <c r="R411" s="31">
        <v>0.8</v>
      </c>
      <c r="S411" s="28">
        <v>2560</v>
      </c>
      <c r="T411" s="31">
        <v>0.5</v>
      </c>
      <c r="U411" s="31">
        <v>0.84</v>
      </c>
      <c r="V411" s="28">
        <v>5120</v>
      </c>
      <c r="W411" s="31">
        <v>0.84</v>
      </c>
      <c r="X411" s="38" t="s">
        <v>25</v>
      </c>
    </row>
    <row r="412" spans="1:24">
      <c r="A412" s="26" t="s">
        <v>10101</v>
      </c>
      <c r="B412" s="26" t="s">
        <v>10101</v>
      </c>
      <c r="C412" s="26" t="s">
        <v>10100</v>
      </c>
      <c r="D412" s="27">
        <v>20.100000000000001</v>
      </c>
      <c r="E412" s="28">
        <v>200</v>
      </c>
      <c r="F412" s="37">
        <v>2.42</v>
      </c>
      <c r="G412" s="37">
        <v>2.3199999999999998</v>
      </c>
      <c r="H412" s="30">
        <v>5.0000000000000001E-3</v>
      </c>
      <c r="I412" s="31">
        <v>4.24</v>
      </c>
      <c r="J412" s="31">
        <v>4.2</v>
      </c>
      <c r="K412" s="31">
        <v>1.57</v>
      </c>
      <c r="L412" s="31">
        <v>1.63</v>
      </c>
      <c r="M412" s="28">
        <v>32</v>
      </c>
      <c r="N412" s="31">
        <v>0.09</v>
      </c>
      <c r="O412" s="31">
        <v>0.25</v>
      </c>
      <c r="P412" s="28">
        <v>123</v>
      </c>
      <c r="Q412" s="31">
        <v>0.18</v>
      </c>
      <c r="R412" s="31">
        <v>0.37</v>
      </c>
      <c r="S412" s="28">
        <v>866</v>
      </c>
      <c r="T412" s="31">
        <v>0.5</v>
      </c>
      <c r="U412" s="31">
        <v>0.64</v>
      </c>
      <c r="V412" s="28">
        <v>1732</v>
      </c>
      <c r="W412" s="31">
        <v>0.64</v>
      </c>
      <c r="X412" s="38" t="s">
        <v>25</v>
      </c>
    </row>
    <row r="413" spans="1:24">
      <c r="A413" s="26" t="s">
        <v>10100</v>
      </c>
      <c r="B413" s="26" t="s">
        <v>10100</v>
      </c>
      <c r="C413" s="26" t="s">
        <v>10102</v>
      </c>
      <c r="D413" s="27">
        <v>35</v>
      </c>
      <c r="E413" s="28">
        <v>300</v>
      </c>
      <c r="F413" s="37">
        <v>1.4550000000000001</v>
      </c>
      <c r="G413" s="37">
        <v>1.28</v>
      </c>
      <c r="H413" s="30">
        <v>5.0000000000000001E-3</v>
      </c>
      <c r="I413" s="31">
        <v>4.2</v>
      </c>
      <c r="J413" s="31">
        <v>4.09</v>
      </c>
      <c r="K413" s="31">
        <v>2.39</v>
      </c>
      <c r="L413" s="31">
        <v>2.4500000000000002</v>
      </c>
      <c r="M413" s="28">
        <v>694</v>
      </c>
      <c r="N413" s="31">
        <v>0.25</v>
      </c>
      <c r="O413" s="31">
        <v>0.59</v>
      </c>
      <c r="P413" s="28">
        <v>2222</v>
      </c>
      <c r="Q413" s="31">
        <v>0.46</v>
      </c>
      <c r="R413" s="31">
        <v>0.81</v>
      </c>
      <c r="S413" s="28">
        <v>2560</v>
      </c>
      <c r="T413" s="31">
        <v>0.5</v>
      </c>
      <c r="U413" s="31">
        <v>0.84</v>
      </c>
      <c r="V413" s="28">
        <v>5120</v>
      </c>
      <c r="W413" s="31">
        <v>0.84</v>
      </c>
      <c r="X413" s="38" t="s">
        <v>25</v>
      </c>
    </row>
    <row r="414" spans="1:24">
      <c r="A414" s="26" t="s">
        <v>10103</v>
      </c>
      <c r="B414" s="26" t="s">
        <v>10103</v>
      </c>
      <c r="C414" s="26" t="s">
        <v>10102</v>
      </c>
      <c r="D414" s="27">
        <v>20.100000000000001</v>
      </c>
      <c r="E414" s="28">
        <v>200</v>
      </c>
      <c r="F414" s="37">
        <v>2.4990000000000001</v>
      </c>
      <c r="G414" s="37">
        <v>2.399</v>
      </c>
      <c r="H414" s="30">
        <v>5.0000000000000001E-3</v>
      </c>
      <c r="I414" s="31">
        <v>4.13</v>
      </c>
      <c r="J414" s="31">
        <v>4.09</v>
      </c>
      <c r="K414" s="31">
        <v>1.38</v>
      </c>
      <c r="L414" s="31">
        <v>1.44</v>
      </c>
      <c r="M414" s="28">
        <v>32</v>
      </c>
      <c r="N414" s="31">
        <v>0.09</v>
      </c>
      <c r="O414" s="31">
        <v>0.25</v>
      </c>
      <c r="P414" s="28">
        <v>123</v>
      </c>
      <c r="Q414" s="31">
        <v>0.18</v>
      </c>
      <c r="R414" s="31">
        <v>0.37</v>
      </c>
      <c r="S414" s="28">
        <v>866</v>
      </c>
      <c r="T414" s="31">
        <v>0.5</v>
      </c>
      <c r="U414" s="31">
        <v>0.64</v>
      </c>
      <c r="V414" s="28">
        <v>1732</v>
      </c>
      <c r="W414" s="31">
        <v>0.64</v>
      </c>
      <c r="X414" s="38" t="s">
        <v>25</v>
      </c>
    </row>
    <row r="415" spans="1:24">
      <c r="A415" s="26" t="s">
        <v>10102</v>
      </c>
      <c r="B415" s="26" t="s">
        <v>10102</v>
      </c>
      <c r="C415" s="26" t="s">
        <v>10105</v>
      </c>
      <c r="D415" s="27">
        <v>35</v>
      </c>
      <c r="E415" s="28">
        <v>300</v>
      </c>
      <c r="F415" s="37">
        <v>1.28</v>
      </c>
      <c r="G415" s="37">
        <v>1.105</v>
      </c>
      <c r="H415" s="30">
        <v>5.0000000000000001E-3</v>
      </c>
      <c r="I415" s="31">
        <v>4.09</v>
      </c>
      <c r="J415" s="31">
        <v>4.1399999999999997</v>
      </c>
      <c r="K415" s="31">
        <v>2.4500000000000002</v>
      </c>
      <c r="L415" s="31">
        <v>2.68</v>
      </c>
      <c r="M415" s="28">
        <v>731</v>
      </c>
      <c r="N415" s="31">
        <v>0.26</v>
      </c>
      <c r="O415" s="31">
        <v>0.59</v>
      </c>
      <c r="P415" s="28">
        <v>2329</v>
      </c>
      <c r="Q415" s="31">
        <v>0.47</v>
      </c>
      <c r="R415" s="31">
        <v>0.82</v>
      </c>
      <c r="S415" s="28">
        <v>2560</v>
      </c>
      <c r="T415" s="31">
        <v>0.5</v>
      </c>
      <c r="U415" s="31">
        <v>0.84</v>
      </c>
      <c r="V415" s="28">
        <v>5120</v>
      </c>
      <c r="W415" s="31">
        <v>0.84</v>
      </c>
      <c r="X415" s="38" t="s">
        <v>25</v>
      </c>
    </row>
    <row r="416" spans="1:24">
      <c r="A416" s="26" t="s">
        <v>10104</v>
      </c>
      <c r="B416" s="26" t="s">
        <v>10104</v>
      </c>
      <c r="C416" s="26" t="s">
        <v>10105</v>
      </c>
      <c r="D416" s="27">
        <v>20.100000000000001</v>
      </c>
      <c r="E416" s="28">
        <v>200</v>
      </c>
      <c r="F416" s="37">
        <v>2.4430000000000001</v>
      </c>
      <c r="G416" s="37">
        <v>2.343</v>
      </c>
      <c r="H416" s="30">
        <v>5.0000000000000001E-3</v>
      </c>
      <c r="I416" s="31">
        <v>4.21</v>
      </c>
      <c r="J416" s="31">
        <v>4.1399999999999997</v>
      </c>
      <c r="K416" s="31">
        <v>1.51</v>
      </c>
      <c r="L416" s="31">
        <v>1.54</v>
      </c>
      <c r="M416" s="28">
        <v>32</v>
      </c>
      <c r="N416" s="31">
        <v>0.09</v>
      </c>
      <c r="O416" s="31">
        <v>0.25</v>
      </c>
      <c r="P416" s="28">
        <v>123</v>
      </c>
      <c r="Q416" s="31">
        <v>0.18</v>
      </c>
      <c r="R416" s="31">
        <v>0.37</v>
      </c>
      <c r="S416" s="28">
        <v>866</v>
      </c>
      <c r="T416" s="31">
        <v>0.5</v>
      </c>
      <c r="U416" s="31">
        <v>0.64</v>
      </c>
      <c r="V416" s="28">
        <v>1732</v>
      </c>
      <c r="W416" s="31">
        <v>0.64</v>
      </c>
      <c r="X416" s="38" t="s">
        <v>25</v>
      </c>
    </row>
    <row r="417" spans="1:24">
      <c r="A417" s="26" t="s">
        <v>10105</v>
      </c>
      <c r="B417" s="26" t="s">
        <v>10105</v>
      </c>
      <c r="C417" s="26" t="s">
        <v>9725</v>
      </c>
      <c r="D417" s="27">
        <v>40.200000000000003</v>
      </c>
      <c r="E417" s="28">
        <v>300</v>
      </c>
      <c r="F417" s="37">
        <v>0.78300000000000003</v>
      </c>
      <c r="G417" s="37">
        <v>0.497</v>
      </c>
      <c r="H417" s="30">
        <v>7.1000000000000004E-3</v>
      </c>
      <c r="I417" s="31">
        <v>4.1399999999999997</v>
      </c>
      <c r="J417" s="31">
        <v>4.25</v>
      </c>
      <c r="K417" s="31">
        <v>3</v>
      </c>
      <c r="L417" s="31">
        <v>3.4</v>
      </c>
      <c r="M417" s="28">
        <v>776</v>
      </c>
      <c r="N417" s="31">
        <v>0.24</v>
      </c>
      <c r="O417" s="31">
        <v>0.69</v>
      </c>
      <c r="P417" s="28">
        <v>2458</v>
      </c>
      <c r="Q417" s="31">
        <v>0.44</v>
      </c>
      <c r="R417" s="31">
        <v>0.95</v>
      </c>
      <c r="S417" s="28">
        <v>3054</v>
      </c>
      <c r="T417" s="31">
        <v>0.5</v>
      </c>
      <c r="U417" s="31">
        <v>1</v>
      </c>
      <c r="V417" s="28">
        <v>6107</v>
      </c>
      <c r="W417" s="31">
        <v>1</v>
      </c>
      <c r="X417" s="38" t="s">
        <v>24</v>
      </c>
    </row>
    <row r="418" spans="1:24">
      <c r="A418" s="26" t="s">
        <v>10106</v>
      </c>
      <c r="B418" s="26" t="s">
        <v>10106</v>
      </c>
      <c r="C418" s="26" t="s">
        <v>10107</v>
      </c>
      <c r="D418" s="27">
        <v>77.7</v>
      </c>
      <c r="E418" s="28">
        <v>200</v>
      </c>
      <c r="F418" s="37">
        <v>3.0760000000000001</v>
      </c>
      <c r="G418" s="37">
        <v>2.7650000000000001</v>
      </c>
      <c r="H418" s="30">
        <v>4.0000000000000001E-3</v>
      </c>
      <c r="I418" s="31">
        <v>4.37</v>
      </c>
      <c r="J418" s="31">
        <v>4.24</v>
      </c>
      <c r="K418" s="31">
        <v>1.04</v>
      </c>
      <c r="L418" s="31">
        <v>1.22</v>
      </c>
      <c r="M418" s="28">
        <v>81</v>
      </c>
      <c r="N418" s="31">
        <v>0.16</v>
      </c>
      <c r="O418" s="31">
        <v>0.3</v>
      </c>
      <c r="P418" s="28">
        <v>298</v>
      </c>
      <c r="Q418" s="31">
        <v>0.3</v>
      </c>
      <c r="R418" s="31">
        <v>0.44</v>
      </c>
      <c r="S418" s="28">
        <v>777</v>
      </c>
      <c r="T418" s="31">
        <v>0.5</v>
      </c>
      <c r="U418" s="31">
        <v>0.56999999999999995</v>
      </c>
      <c r="V418" s="28">
        <v>1554</v>
      </c>
      <c r="W418" s="31">
        <v>0.56999999999999995</v>
      </c>
      <c r="X418" s="38" t="s">
        <v>25</v>
      </c>
    </row>
    <row r="419" spans="1:24">
      <c r="A419" s="26" t="s">
        <v>10107</v>
      </c>
      <c r="B419" s="26" t="s">
        <v>10107</v>
      </c>
      <c r="C419" s="26" t="s">
        <v>10108</v>
      </c>
      <c r="D419" s="27">
        <v>21.9</v>
      </c>
      <c r="E419" s="28">
        <v>200</v>
      </c>
      <c r="F419" s="37">
        <v>2.7650000000000001</v>
      </c>
      <c r="G419" s="37">
        <v>2.6989999999999998</v>
      </c>
      <c r="H419" s="30">
        <v>3.0000000000000001E-3</v>
      </c>
      <c r="I419" s="31">
        <v>4.24</v>
      </c>
      <c r="J419" s="31">
        <v>4.1900000000000004</v>
      </c>
      <c r="K419" s="31">
        <v>1.22</v>
      </c>
      <c r="L419" s="31">
        <v>1.24</v>
      </c>
      <c r="M419" s="28">
        <v>81</v>
      </c>
      <c r="N419" s="31">
        <v>0.17</v>
      </c>
      <c r="O419" s="31">
        <v>0.27</v>
      </c>
      <c r="P419" s="28">
        <v>298</v>
      </c>
      <c r="Q419" s="31">
        <v>0.32</v>
      </c>
      <c r="R419" s="31">
        <v>0.4</v>
      </c>
      <c r="S419" s="28">
        <v>674</v>
      </c>
      <c r="T419" s="31">
        <v>0.5</v>
      </c>
      <c r="U419" s="31">
        <v>0.5</v>
      </c>
      <c r="V419" s="28">
        <v>1348</v>
      </c>
      <c r="W419" s="31">
        <v>0.5</v>
      </c>
      <c r="X419" s="38" t="s">
        <v>25</v>
      </c>
    </row>
    <row r="420" spans="1:24">
      <c r="A420" s="26" t="s">
        <v>10109</v>
      </c>
      <c r="B420" s="26" t="s">
        <v>10109</v>
      </c>
      <c r="C420" s="26" t="s">
        <v>10108</v>
      </c>
      <c r="D420" s="27">
        <v>14.7</v>
      </c>
      <c r="E420" s="28">
        <v>200</v>
      </c>
      <c r="F420" s="37">
        <v>2.7730000000000001</v>
      </c>
      <c r="G420" s="37">
        <v>2.6989999999999998</v>
      </c>
      <c r="H420" s="30">
        <v>5.0000000000000001E-3</v>
      </c>
      <c r="I420" s="31">
        <v>4.22</v>
      </c>
      <c r="J420" s="31">
        <v>4.1900000000000004</v>
      </c>
      <c r="K420" s="31">
        <v>1.19</v>
      </c>
      <c r="L420" s="31">
        <v>1.24</v>
      </c>
      <c r="M420" s="28">
        <v>76</v>
      </c>
      <c r="N420" s="31">
        <v>0.14000000000000001</v>
      </c>
      <c r="O420" s="31">
        <v>0.32</v>
      </c>
      <c r="P420" s="28">
        <v>281</v>
      </c>
      <c r="Q420" s="31">
        <v>0.27</v>
      </c>
      <c r="R420" s="31">
        <v>0.47</v>
      </c>
      <c r="S420" s="28">
        <v>871</v>
      </c>
      <c r="T420" s="31">
        <v>0.5</v>
      </c>
      <c r="U420" s="31">
        <v>0.64</v>
      </c>
      <c r="V420" s="28">
        <v>1743</v>
      </c>
      <c r="W420" s="31">
        <v>0.64</v>
      </c>
      <c r="X420" s="38" t="s">
        <v>25</v>
      </c>
    </row>
    <row r="421" spans="1:24">
      <c r="A421" s="26" t="s">
        <v>10110</v>
      </c>
      <c r="B421" s="26" t="s">
        <v>10110</v>
      </c>
      <c r="C421" s="26" t="s">
        <v>10108</v>
      </c>
      <c r="D421" s="27">
        <v>39.799999999999997</v>
      </c>
      <c r="E421" s="28">
        <v>200</v>
      </c>
      <c r="F421" s="37">
        <v>2.83</v>
      </c>
      <c r="G421" s="37">
        <v>2.6989999999999998</v>
      </c>
      <c r="H421" s="30">
        <v>3.3E-3</v>
      </c>
      <c r="I421" s="31">
        <v>4.1500000000000004</v>
      </c>
      <c r="J421" s="31">
        <v>4.1900000000000004</v>
      </c>
      <c r="K421" s="31">
        <v>1.07</v>
      </c>
      <c r="L421" s="31">
        <v>1.24</v>
      </c>
      <c r="M421" s="28">
        <v>49</v>
      </c>
      <c r="N421" s="31">
        <v>0.13</v>
      </c>
      <c r="O421" s="31">
        <v>0.24</v>
      </c>
      <c r="P421" s="28">
        <v>186</v>
      </c>
      <c r="Q421" s="31">
        <v>0.25</v>
      </c>
      <c r="R421" s="31">
        <v>0.36</v>
      </c>
      <c r="S421" s="28">
        <v>705</v>
      </c>
      <c r="T421" s="31">
        <v>0.5</v>
      </c>
      <c r="U421" s="31">
        <v>0.52</v>
      </c>
      <c r="V421" s="28">
        <v>1409</v>
      </c>
      <c r="W421" s="31">
        <v>0.52</v>
      </c>
      <c r="X421" s="38" t="s">
        <v>25</v>
      </c>
    </row>
    <row r="422" spans="1:24">
      <c r="A422" s="26" t="s">
        <v>10108</v>
      </c>
      <c r="B422" s="26" t="s">
        <v>10108</v>
      </c>
      <c r="C422" s="26" t="s">
        <v>10111</v>
      </c>
      <c r="D422" s="27">
        <v>35</v>
      </c>
      <c r="E422" s="28">
        <v>300</v>
      </c>
      <c r="F422" s="37">
        <v>2.6989999999999998</v>
      </c>
      <c r="G422" s="37">
        <v>2.524</v>
      </c>
      <c r="H422" s="30">
        <v>5.0000000000000001E-3</v>
      </c>
      <c r="I422" s="31">
        <v>4.1900000000000004</v>
      </c>
      <c r="J422" s="31">
        <v>4.1399999999999997</v>
      </c>
      <c r="K422" s="31">
        <v>1.1299999999999999</v>
      </c>
      <c r="L422" s="31">
        <v>1.26</v>
      </c>
      <c r="M422" s="28">
        <v>238</v>
      </c>
      <c r="N422" s="31">
        <v>0.15</v>
      </c>
      <c r="O422" s="31">
        <v>0.43</v>
      </c>
      <c r="P422" s="28">
        <v>831</v>
      </c>
      <c r="Q422" s="31">
        <v>0.27</v>
      </c>
      <c r="R422" s="31">
        <v>0.62</v>
      </c>
      <c r="S422" s="28">
        <v>2560</v>
      </c>
      <c r="T422" s="31">
        <v>0.5</v>
      </c>
      <c r="U422" s="31">
        <v>0.84</v>
      </c>
      <c r="V422" s="28">
        <v>5120</v>
      </c>
      <c r="W422" s="31">
        <v>0.84</v>
      </c>
      <c r="X422" s="38" t="s">
        <v>25</v>
      </c>
    </row>
    <row r="423" spans="1:24">
      <c r="A423" s="26" t="s">
        <v>10112</v>
      </c>
      <c r="B423" s="26" t="s">
        <v>10112</v>
      </c>
      <c r="C423" s="26" t="s">
        <v>10113</v>
      </c>
      <c r="D423" s="27">
        <v>73.2</v>
      </c>
      <c r="E423" s="28">
        <v>200</v>
      </c>
      <c r="F423" s="37">
        <v>3</v>
      </c>
      <c r="G423" s="37">
        <v>2.67</v>
      </c>
      <c r="H423" s="30">
        <v>4.4999999999999997E-3</v>
      </c>
      <c r="I423" s="31">
        <v>4.32</v>
      </c>
      <c r="J423" s="31">
        <v>4.1900000000000004</v>
      </c>
      <c r="K423" s="31">
        <v>1.07</v>
      </c>
      <c r="L423" s="31">
        <v>1.27</v>
      </c>
      <c r="M423" s="28">
        <v>64</v>
      </c>
      <c r="N423" s="31">
        <v>0.13</v>
      </c>
      <c r="O423" s="31">
        <v>0.28999999999999998</v>
      </c>
      <c r="P423" s="28">
        <v>240</v>
      </c>
      <c r="Q423" s="31">
        <v>0.26</v>
      </c>
      <c r="R423" s="31">
        <v>0.43</v>
      </c>
      <c r="S423" s="28">
        <v>824</v>
      </c>
      <c r="T423" s="31">
        <v>0.5</v>
      </c>
      <c r="U423" s="31">
        <v>0.61</v>
      </c>
      <c r="V423" s="28">
        <v>1649</v>
      </c>
      <c r="W423" s="31">
        <v>0.61</v>
      </c>
      <c r="X423" s="38" t="s">
        <v>25</v>
      </c>
    </row>
    <row r="424" spans="1:24">
      <c r="A424" s="26" t="s">
        <v>10113</v>
      </c>
      <c r="B424" s="26" t="s">
        <v>10113</v>
      </c>
      <c r="C424" s="26" t="s">
        <v>10111</v>
      </c>
      <c r="D424" s="27">
        <v>22.8</v>
      </c>
      <c r="E424" s="28">
        <v>200</v>
      </c>
      <c r="F424" s="37">
        <v>2.67</v>
      </c>
      <c r="G424" s="37">
        <v>2.5680000000000001</v>
      </c>
      <c r="H424" s="30">
        <v>4.4999999999999997E-3</v>
      </c>
      <c r="I424" s="31">
        <v>4.1900000000000004</v>
      </c>
      <c r="J424" s="31">
        <v>4.1399999999999997</v>
      </c>
      <c r="K424" s="31">
        <v>1.27</v>
      </c>
      <c r="L424" s="31">
        <v>1.32</v>
      </c>
      <c r="M424" s="28">
        <v>64</v>
      </c>
      <c r="N424" s="31">
        <v>0.13</v>
      </c>
      <c r="O424" s="31">
        <v>0.28999999999999998</v>
      </c>
      <c r="P424" s="28">
        <v>240</v>
      </c>
      <c r="Q424" s="31">
        <v>0.26</v>
      </c>
      <c r="R424" s="31">
        <v>0.43</v>
      </c>
      <c r="S424" s="28">
        <v>821</v>
      </c>
      <c r="T424" s="31">
        <v>0.5</v>
      </c>
      <c r="U424" s="31">
        <v>0.61</v>
      </c>
      <c r="V424" s="28">
        <v>1643</v>
      </c>
      <c r="W424" s="31">
        <v>0.61</v>
      </c>
      <c r="X424" s="38" t="s">
        <v>25</v>
      </c>
    </row>
    <row r="425" spans="1:24">
      <c r="A425" s="26" t="s">
        <v>10111</v>
      </c>
      <c r="B425" s="26" t="s">
        <v>10111</v>
      </c>
      <c r="C425" s="26" t="s">
        <v>10114</v>
      </c>
      <c r="D425" s="27">
        <v>46.9</v>
      </c>
      <c r="E425" s="28">
        <v>300</v>
      </c>
      <c r="F425" s="37">
        <v>2.5680000000000001</v>
      </c>
      <c r="G425" s="37">
        <v>2.2890000000000001</v>
      </c>
      <c r="H425" s="30">
        <v>5.8999999999999999E-3</v>
      </c>
      <c r="I425" s="31">
        <v>4.1399999999999997</v>
      </c>
      <c r="J425" s="31">
        <v>4.1100000000000003</v>
      </c>
      <c r="K425" s="31">
        <v>1.21</v>
      </c>
      <c r="L425" s="31">
        <v>1.46</v>
      </c>
      <c r="M425" s="28">
        <v>302</v>
      </c>
      <c r="N425" s="31">
        <v>0.16</v>
      </c>
      <c r="O425" s="31">
        <v>0.49</v>
      </c>
      <c r="P425" s="28">
        <v>1038</v>
      </c>
      <c r="Q425" s="31">
        <v>0.28999999999999998</v>
      </c>
      <c r="R425" s="31">
        <v>0.7</v>
      </c>
      <c r="S425" s="28">
        <v>2792</v>
      </c>
      <c r="T425" s="31">
        <v>0.5</v>
      </c>
      <c r="U425" s="31">
        <v>0.91</v>
      </c>
      <c r="V425" s="28">
        <v>5585</v>
      </c>
      <c r="W425" s="31">
        <v>0.91</v>
      </c>
      <c r="X425" s="38" t="s">
        <v>25</v>
      </c>
    </row>
    <row r="426" spans="1:24">
      <c r="A426" s="26" t="s">
        <v>10115</v>
      </c>
      <c r="B426" s="26" t="s">
        <v>10115</v>
      </c>
      <c r="C426" s="26" t="s">
        <v>10116</v>
      </c>
      <c r="D426" s="27">
        <v>20.100000000000001</v>
      </c>
      <c r="E426" s="28">
        <v>200</v>
      </c>
      <c r="F426" s="37">
        <v>2.8</v>
      </c>
      <c r="G426" s="37">
        <v>2.72</v>
      </c>
      <c r="H426" s="30">
        <v>4.0000000000000001E-3</v>
      </c>
      <c r="I426" s="31">
        <v>4.16</v>
      </c>
      <c r="J426" s="31">
        <v>4.1399999999999997</v>
      </c>
      <c r="K426" s="31">
        <v>1.1100000000000001</v>
      </c>
      <c r="L426" s="31">
        <v>1.17</v>
      </c>
      <c r="M426" s="28">
        <v>37</v>
      </c>
      <c r="N426" s="31">
        <v>0.11</v>
      </c>
      <c r="O426" s="31">
        <v>0.24</v>
      </c>
      <c r="P426" s="28">
        <v>140</v>
      </c>
      <c r="Q426" s="31">
        <v>0.2</v>
      </c>
      <c r="R426" s="31">
        <v>0.35</v>
      </c>
      <c r="S426" s="28">
        <v>775</v>
      </c>
      <c r="T426" s="31">
        <v>0.5</v>
      </c>
      <c r="U426" s="31">
        <v>0.56999999999999995</v>
      </c>
      <c r="V426" s="28">
        <v>1549</v>
      </c>
      <c r="W426" s="31">
        <v>0.56999999999999995</v>
      </c>
      <c r="X426" s="38" t="s">
        <v>25</v>
      </c>
    </row>
    <row r="427" spans="1:24">
      <c r="A427" s="26" t="s">
        <v>10117</v>
      </c>
      <c r="B427" s="26" t="s">
        <v>10117</v>
      </c>
      <c r="C427" s="26" t="s">
        <v>10116</v>
      </c>
      <c r="D427" s="27">
        <v>20.100000000000001</v>
      </c>
      <c r="E427" s="28">
        <v>200</v>
      </c>
      <c r="F427" s="37">
        <v>2.81</v>
      </c>
      <c r="G427" s="37">
        <v>2.72</v>
      </c>
      <c r="H427" s="30">
        <v>4.4999999999999997E-3</v>
      </c>
      <c r="I427" s="31">
        <v>4.1100000000000003</v>
      </c>
      <c r="J427" s="31">
        <v>4.1399999999999997</v>
      </c>
      <c r="K427" s="31">
        <v>1.05</v>
      </c>
      <c r="L427" s="31">
        <v>1.17</v>
      </c>
      <c r="M427" s="28">
        <v>95</v>
      </c>
      <c r="N427" s="31">
        <v>0.16</v>
      </c>
      <c r="O427" s="31">
        <v>0.33</v>
      </c>
      <c r="P427" s="28">
        <v>350</v>
      </c>
      <c r="Q427" s="31">
        <v>0.31</v>
      </c>
      <c r="R427" s="31">
        <v>0.48</v>
      </c>
      <c r="S427" s="28">
        <v>822</v>
      </c>
      <c r="T427" s="31">
        <v>0.5</v>
      </c>
      <c r="U427" s="31">
        <v>0.61</v>
      </c>
      <c r="V427" s="28">
        <v>1643</v>
      </c>
      <c r="W427" s="31">
        <v>0.61</v>
      </c>
      <c r="X427" s="38" t="s">
        <v>25</v>
      </c>
    </row>
    <row r="428" spans="1:24">
      <c r="A428" s="26" t="s">
        <v>10118</v>
      </c>
      <c r="B428" s="26" t="s">
        <v>10118</v>
      </c>
      <c r="C428" s="26" t="s">
        <v>10116</v>
      </c>
      <c r="D428" s="27">
        <v>20.100000000000001</v>
      </c>
      <c r="E428" s="28">
        <v>200</v>
      </c>
      <c r="F428" s="37">
        <v>2.8</v>
      </c>
      <c r="G428" s="37">
        <v>2.72</v>
      </c>
      <c r="H428" s="30">
        <v>4.0000000000000001E-3</v>
      </c>
      <c r="I428" s="31">
        <v>4.12</v>
      </c>
      <c r="J428" s="31">
        <v>4.1399999999999997</v>
      </c>
      <c r="K428" s="31">
        <v>1.07</v>
      </c>
      <c r="L428" s="31">
        <v>1.17</v>
      </c>
      <c r="M428" s="28">
        <v>34</v>
      </c>
      <c r="N428" s="31">
        <v>0.1</v>
      </c>
      <c r="O428" s="31">
        <v>0.23</v>
      </c>
      <c r="P428" s="28">
        <v>131</v>
      </c>
      <c r="Q428" s="31">
        <v>0.2</v>
      </c>
      <c r="R428" s="31">
        <v>0.35</v>
      </c>
      <c r="S428" s="28">
        <v>775</v>
      </c>
      <c r="T428" s="31">
        <v>0.5</v>
      </c>
      <c r="U428" s="31">
        <v>0.56999999999999995</v>
      </c>
      <c r="V428" s="28">
        <v>1549</v>
      </c>
      <c r="W428" s="31">
        <v>0.56999999999999995</v>
      </c>
      <c r="X428" s="38" t="s">
        <v>25</v>
      </c>
    </row>
    <row r="429" spans="1:24">
      <c r="A429" s="26" t="s">
        <v>10116</v>
      </c>
      <c r="B429" s="26" t="s">
        <v>10116</v>
      </c>
      <c r="C429" s="26" t="s">
        <v>10119</v>
      </c>
      <c r="D429" s="27">
        <v>20.399999999999999</v>
      </c>
      <c r="E429" s="28">
        <v>200</v>
      </c>
      <c r="F429" s="37">
        <v>2.7280000000000002</v>
      </c>
      <c r="G429" s="37">
        <v>2.61</v>
      </c>
      <c r="H429" s="30">
        <v>5.7999999999999996E-3</v>
      </c>
      <c r="I429" s="31">
        <v>4.1399999999999997</v>
      </c>
      <c r="J429" s="31">
        <v>4.13</v>
      </c>
      <c r="K429" s="31">
        <v>1.1599999999999999</v>
      </c>
      <c r="L429" s="31">
        <v>1.27</v>
      </c>
      <c r="M429" s="28">
        <v>181</v>
      </c>
      <c r="N429" s="31">
        <v>0.21</v>
      </c>
      <c r="O429" s="31">
        <v>0.44</v>
      </c>
      <c r="P429" s="28">
        <v>644</v>
      </c>
      <c r="Q429" s="31">
        <v>0.4</v>
      </c>
      <c r="R429" s="31">
        <v>0.62</v>
      </c>
      <c r="S429" s="28">
        <v>934</v>
      </c>
      <c r="T429" s="31">
        <v>0.5</v>
      </c>
      <c r="U429" s="31">
        <v>0.69</v>
      </c>
      <c r="V429" s="28">
        <v>1868</v>
      </c>
      <c r="W429" s="31">
        <v>0.69</v>
      </c>
      <c r="X429" s="38" t="s">
        <v>25</v>
      </c>
    </row>
    <row r="430" spans="1:24">
      <c r="A430" s="26" t="s">
        <v>10119</v>
      </c>
      <c r="B430" s="26" t="s">
        <v>10119</v>
      </c>
      <c r="C430" s="26" t="s">
        <v>10114</v>
      </c>
      <c r="D430" s="27">
        <v>24.6</v>
      </c>
      <c r="E430" s="28">
        <v>200</v>
      </c>
      <c r="F430" s="37">
        <v>2.6179999999999999</v>
      </c>
      <c r="G430" s="37">
        <v>2.4750000000000001</v>
      </c>
      <c r="H430" s="30">
        <v>5.7999999999999996E-3</v>
      </c>
      <c r="I430" s="31">
        <v>4.13</v>
      </c>
      <c r="J430" s="31">
        <v>4.1100000000000003</v>
      </c>
      <c r="K430" s="31">
        <v>1.26</v>
      </c>
      <c r="L430" s="31">
        <v>1.38</v>
      </c>
      <c r="M430" s="28">
        <v>181</v>
      </c>
      <c r="N430" s="31">
        <v>0.21</v>
      </c>
      <c r="O430" s="31">
        <v>0.44</v>
      </c>
      <c r="P430" s="28">
        <v>644</v>
      </c>
      <c r="Q430" s="31">
        <v>0.4</v>
      </c>
      <c r="R430" s="31">
        <v>0.63</v>
      </c>
      <c r="S430" s="28">
        <v>936</v>
      </c>
      <c r="T430" s="31">
        <v>0.5</v>
      </c>
      <c r="U430" s="31">
        <v>0.69</v>
      </c>
      <c r="V430" s="28">
        <v>1872</v>
      </c>
      <c r="W430" s="31">
        <v>0.69</v>
      </c>
      <c r="X430" s="38" t="s">
        <v>25</v>
      </c>
    </row>
    <row r="431" spans="1:24">
      <c r="A431" s="26" t="s">
        <v>10114</v>
      </c>
      <c r="B431" s="26" t="s">
        <v>10114</v>
      </c>
      <c r="C431" s="26" t="s">
        <v>10120</v>
      </c>
      <c r="D431" s="27">
        <v>20.100000000000001</v>
      </c>
      <c r="E431" s="28">
        <v>300</v>
      </c>
      <c r="F431" s="37">
        <v>2.2890000000000001</v>
      </c>
      <c r="G431" s="37">
        <v>2.1890000000000001</v>
      </c>
      <c r="H431" s="30">
        <v>5.0000000000000001E-3</v>
      </c>
      <c r="I431" s="31">
        <v>4.1100000000000003</v>
      </c>
      <c r="J431" s="31">
        <v>4.12</v>
      </c>
      <c r="K431" s="31">
        <v>1.46</v>
      </c>
      <c r="L431" s="31">
        <v>1.57</v>
      </c>
      <c r="M431" s="28">
        <v>520</v>
      </c>
      <c r="N431" s="31">
        <v>0.22</v>
      </c>
      <c r="O431" s="31">
        <v>0.54</v>
      </c>
      <c r="P431" s="28">
        <v>1713</v>
      </c>
      <c r="Q431" s="31">
        <v>0.4</v>
      </c>
      <c r="R431" s="31">
        <v>0.75</v>
      </c>
      <c r="S431" s="28">
        <v>2554</v>
      </c>
      <c r="T431" s="31">
        <v>0.5</v>
      </c>
      <c r="U431" s="31">
        <v>0.84</v>
      </c>
      <c r="V431" s="28">
        <v>5107</v>
      </c>
      <c r="W431" s="31">
        <v>0.84</v>
      </c>
      <c r="X431" s="38" t="s">
        <v>25</v>
      </c>
    </row>
    <row r="432" spans="1:24">
      <c r="A432" s="26" t="s">
        <v>10120</v>
      </c>
      <c r="B432" s="26" t="s">
        <v>10120</v>
      </c>
      <c r="C432" s="26" t="s">
        <v>10121</v>
      </c>
      <c r="D432" s="27">
        <v>71.5</v>
      </c>
      <c r="E432" s="28">
        <v>300</v>
      </c>
      <c r="F432" s="37">
        <v>2.1890000000000001</v>
      </c>
      <c r="G432" s="37">
        <v>1.8320000000000001</v>
      </c>
      <c r="H432" s="30">
        <v>5.0000000000000001E-3</v>
      </c>
      <c r="I432" s="31">
        <v>4.12</v>
      </c>
      <c r="J432" s="31">
        <v>4.13</v>
      </c>
      <c r="K432" s="31">
        <v>1.57</v>
      </c>
      <c r="L432" s="31">
        <v>1.94</v>
      </c>
      <c r="M432" s="28">
        <v>520</v>
      </c>
      <c r="N432" s="31">
        <v>0.22</v>
      </c>
      <c r="O432" s="31">
        <v>0.54</v>
      </c>
      <c r="P432" s="28">
        <v>1713</v>
      </c>
      <c r="Q432" s="31">
        <v>0.4</v>
      </c>
      <c r="R432" s="31">
        <v>0.75</v>
      </c>
      <c r="S432" s="28">
        <v>2558</v>
      </c>
      <c r="T432" s="31">
        <v>0.5</v>
      </c>
      <c r="U432" s="31">
        <v>0.84</v>
      </c>
      <c r="V432" s="28">
        <v>5117</v>
      </c>
      <c r="W432" s="31">
        <v>0.84</v>
      </c>
      <c r="X432" s="38" t="s">
        <v>25</v>
      </c>
    </row>
    <row r="433" spans="1:24">
      <c r="A433" s="26" t="s">
        <v>10121</v>
      </c>
      <c r="B433" s="26" t="s">
        <v>10121</v>
      </c>
      <c r="C433" s="26" t="s">
        <v>9725</v>
      </c>
      <c r="D433" s="27">
        <v>20.5</v>
      </c>
      <c r="E433" s="28">
        <v>300</v>
      </c>
      <c r="F433" s="37">
        <v>0.77300000000000002</v>
      </c>
      <c r="G433" s="37">
        <v>0.627</v>
      </c>
      <c r="H433" s="30">
        <v>7.1000000000000004E-3</v>
      </c>
      <c r="I433" s="31">
        <v>4.13</v>
      </c>
      <c r="J433" s="31">
        <v>4.25</v>
      </c>
      <c r="K433" s="31">
        <v>3</v>
      </c>
      <c r="L433" s="31">
        <v>3.27</v>
      </c>
      <c r="M433" s="28">
        <v>520</v>
      </c>
      <c r="N433" s="31">
        <v>0.2</v>
      </c>
      <c r="O433" s="31">
        <v>0.61</v>
      </c>
      <c r="P433" s="28">
        <v>1713</v>
      </c>
      <c r="Q433" s="31">
        <v>0.36</v>
      </c>
      <c r="R433" s="31">
        <v>0.86</v>
      </c>
      <c r="S433" s="28">
        <v>3054</v>
      </c>
      <c r="T433" s="31">
        <v>0.5</v>
      </c>
      <c r="U433" s="31">
        <v>1</v>
      </c>
      <c r="V433" s="28">
        <v>6107</v>
      </c>
      <c r="W433" s="31">
        <v>1</v>
      </c>
      <c r="X433" s="38" t="s">
        <v>24</v>
      </c>
    </row>
    <row r="434" spans="1:24">
      <c r="A434" s="26" t="s">
        <v>10122</v>
      </c>
      <c r="B434" s="26" t="s">
        <v>10122</v>
      </c>
      <c r="C434" s="26" t="s">
        <v>9726</v>
      </c>
      <c r="D434" s="27">
        <v>25.8</v>
      </c>
      <c r="E434" s="28">
        <v>300</v>
      </c>
      <c r="F434" s="37">
        <v>0.82299999999999995</v>
      </c>
      <c r="G434" s="37">
        <v>0.63900000000000001</v>
      </c>
      <c r="H434" s="30">
        <v>7.1000000000000004E-3</v>
      </c>
      <c r="I434" s="31">
        <v>4.18</v>
      </c>
      <c r="J434" s="31">
        <v>4.1500000000000004</v>
      </c>
      <c r="K434" s="31">
        <v>3</v>
      </c>
      <c r="L434" s="31">
        <v>3.15</v>
      </c>
      <c r="M434" s="28">
        <v>59</v>
      </c>
      <c r="N434" s="31">
        <v>7.0000000000000007E-2</v>
      </c>
      <c r="O434" s="31">
        <v>0.32</v>
      </c>
      <c r="P434" s="28">
        <v>220</v>
      </c>
      <c r="Q434" s="31">
        <v>0.13</v>
      </c>
      <c r="R434" s="31">
        <v>0.47</v>
      </c>
      <c r="S434" s="28">
        <v>3054</v>
      </c>
      <c r="T434" s="31">
        <v>0.5</v>
      </c>
      <c r="U434" s="31">
        <v>1</v>
      </c>
      <c r="V434" s="28">
        <v>6107</v>
      </c>
      <c r="W434" s="31">
        <v>1</v>
      </c>
      <c r="X434" s="38" t="s">
        <v>24</v>
      </c>
    </row>
    <row r="435" spans="1:24">
      <c r="A435" s="26" t="s">
        <v>10123</v>
      </c>
      <c r="B435" s="26" t="s">
        <v>10123</v>
      </c>
      <c r="C435" s="26" t="s">
        <v>9726</v>
      </c>
      <c r="D435" s="27">
        <v>21</v>
      </c>
      <c r="E435" s="28">
        <v>300</v>
      </c>
      <c r="F435" s="37">
        <v>0.84299999999999997</v>
      </c>
      <c r="G435" s="37">
        <v>0.69399999999999995</v>
      </c>
      <c r="H435" s="30">
        <v>7.1000000000000004E-3</v>
      </c>
      <c r="I435" s="31">
        <v>4.2</v>
      </c>
      <c r="J435" s="31">
        <v>4.1500000000000004</v>
      </c>
      <c r="K435" s="31">
        <v>3</v>
      </c>
      <c r="L435" s="31">
        <v>3.1</v>
      </c>
      <c r="M435" s="28">
        <v>54</v>
      </c>
      <c r="N435" s="31">
        <v>7.0000000000000007E-2</v>
      </c>
      <c r="O435" s="31">
        <v>0.31</v>
      </c>
      <c r="P435" s="28">
        <v>203</v>
      </c>
      <c r="Q435" s="31">
        <v>0.12</v>
      </c>
      <c r="R435" s="31">
        <v>0.46</v>
      </c>
      <c r="S435" s="28">
        <v>3054</v>
      </c>
      <c r="T435" s="31">
        <v>0.5</v>
      </c>
      <c r="U435" s="31">
        <v>1</v>
      </c>
      <c r="V435" s="28">
        <v>6107</v>
      </c>
      <c r="W435" s="31">
        <v>1</v>
      </c>
      <c r="X435" s="38" t="s">
        <v>24</v>
      </c>
    </row>
    <row r="436" spans="1:24">
      <c r="A436" s="26" t="s">
        <v>10124</v>
      </c>
      <c r="B436" s="26" t="s">
        <v>10124</v>
      </c>
      <c r="C436" s="26" t="s">
        <v>10125</v>
      </c>
      <c r="D436" s="27">
        <v>80</v>
      </c>
      <c r="E436" s="28">
        <v>300</v>
      </c>
      <c r="F436" s="37">
        <v>0.66300000000000003</v>
      </c>
      <c r="G436" s="37">
        <v>9.4E-2</v>
      </c>
      <c r="H436" s="30">
        <v>7.1000000000000004E-3</v>
      </c>
      <c r="I436" s="31">
        <v>4.0199999999999996</v>
      </c>
      <c r="J436" s="31">
        <v>4.16</v>
      </c>
      <c r="K436" s="31">
        <v>3</v>
      </c>
      <c r="L436" s="31">
        <v>3.71</v>
      </c>
      <c r="M436" s="28">
        <v>101</v>
      </c>
      <c r="N436" s="31">
        <v>0.09</v>
      </c>
      <c r="O436" s="31">
        <v>0.37</v>
      </c>
      <c r="P436" s="28">
        <v>370</v>
      </c>
      <c r="Q436" s="31">
        <v>0.17</v>
      </c>
      <c r="R436" s="31">
        <v>0.55000000000000004</v>
      </c>
      <c r="S436" s="28">
        <v>3054</v>
      </c>
      <c r="T436" s="31">
        <v>0.5</v>
      </c>
      <c r="U436" s="31">
        <v>1</v>
      </c>
      <c r="V436" s="28">
        <v>6107</v>
      </c>
      <c r="W436" s="31">
        <v>1</v>
      </c>
      <c r="X436" s="38" t="s">
        <v>24</v>
      </c>
    </row>
    <row r="437" spans="1:24">
      <c r="A437" s="26" t="s">
        <v>10126</v>
      </c>
      <c r="B437" s="26" t="s">
        <v>10126</v>
      </c>
      <c r="C437" s="26" t="s">
        <v>10125</v>
      </c>
      <c r="D437" s="27">
        <v>50</v>
      </c>
      <c r="E437" s="28">
        <v>300</v>
      </c>
      <c r="F437" s="37">
        <v>0.77300000000000002</v>
      </c>
      <c r="G437" s="37">
        <v>0.41699999999999998</v>
      </c>
      <c r="H437" s="30">
        <v>7.1000000000000004E-3</v>
      </c>
      <c r="I437" s="31">
        <v>4.13</v>
      </c>
      <c r="J437" s="31">
        <v>4.16</v>
      </c>
      <c r="K437" s="31">
        <v>3</v>
      </c>
      <c r="L437" s="31">
        <v>3.39</v>
      </c>
      <c r="M437" s="28">
        <v>76</v>
      </c>
      <c r="N437" s="31">
        <v>0.08</v>
      </c>
      <c r="O437" s="31">
        <v>0.34</v>
      </c>
      <c r="P437" s="28">
        <v>281</v>
      </c>
      <c r="Q437" s="31">
        <v>0.15</v>
      </c>
      <c r="R437" s="31">
        <v>0.51</v>
      </c>
      <c r="S437" s="28">
        <v>3054</v>
      </c>
      <c r="T437" s="31">
        <v>0.5</v>
      </c>
      <c r="U437" s="31">
        <v>1</v>
      </c>
      <c r="V437" s="28">
        <v>6107</v>
      </c>
      <c r="W437" s="31">
        <v>1</v>
      </c>
      <c r="X437" s="38" t="s">
        <v>24</v>
      </c>
    </row>
    <row r="438" spans="1:24">
      <c r="A438" s="26" t="s">
        <v>10125</v>
      </c>
      <c r="B438" s="26" t="s">
        <v>10125</v>
      </c>
      <c r="C438" s="26" t="s">
        <v>9730</v>
      </c>
      <c r="D438" s="27">
        <v>55</v>
      </c>
      <c r="E438" s="28">
        <v>300</v>
      </c>
      <c r="F438" s="37">
        <v>9.4E-2</v>
      </c>
      <c r="G438" s="37">
        <v>-0.29699999999999999</v>
      </c>
      <c r="H438" s="30">
        <v>7.1000000000000004E-3</v>
      </c>
      <c r="I438" s="31">
        <v>4.16</v>
      </c>
      <c r="J438" s="31">
        <v>3.7</v>
      </c>
      <c r="K438" s="31">
        <v>3.71</v>
      </c>
      <c r="L438" s="31">
        <v>3.64</v>
      </c>
      <c r="M438" s="28">
        <v>177</v>
      </c>
      <c r="N438" s="31">
        <v>0.12</v>
      </c>
      <c r="O438" s="31">
        <v>0.44</v>
      </c>
      <c r="P438" s="28">
        <v>629</v>
      </c>
      <c r="Q438" s="31">
        <v>0.22</v>
      </c>
      <c r="R438" s="31">
        <v>0.65</v>
      </c>
      <c r="S438" s="28">
        <v>3054</v>
      </c>
      <c r="T438" s="31">
        <v>0.5</v>
      </c>
      <c r="U438" s="31">
        <v>1</v>
      </c>
      <c r="V438" s="28">
        <v>6107</v>
      </c>
      <c r="W438" s="31">
        <v>1</v>
      </c>
      <c r="X438" s="38" t="s">
        <v>24</v>
      </c>
    </row>
    <row r="439" spans="1:24">
      <c r="A439" s="26" t="s">
        <v>10127</v>
      </c>
      <c r="B439" s="26" t="s">
        <v>10127</v>
      </c>
      <c r="C439" s="26" t="s">
        <v>10128</v>
      </c>
      <c r="D439" s="27">
        <v>70</v>
      </c>
      <c r="E439" s="28">
        <v>300</v>
      </c>
      <c r="F439" s="37">
        <v>0.68300000000000005</v>
      </c>
      <c r="G439" s="37">
        <v>0.185</v>
      </c>
      <c r="H439" s="30">
        <v>7.1000000000000004E-3</v>
      </c>
      <c r="I439" s="31">
        <v>4.04</v>
      </c>
      <c r="J439" s="31">
        <v>4.0599999999999996</v>
      </c>
      <c r="K439" s="31">
        <v>3</v>
      </c>
      <c r="L439" s="31">
        <v>3.52</v>
      </c>
      <c r="M439" s="28">
        <v>72</v>
      </c>
      <c r="N439" s="31">
        <v>0.08</v>
      </c>
      <c r="O439" s="31">
        <v>0.34</v>
      </c>
      <c r="P439" s="28">
        <v>268</v>
      </c>
      <c r="Q439" s="31">
        <v>0.14000000000000001</v>
      </c>
      <c r="R439" s="31">
        <v>0.5</v>
      </c>
      <c r="S439" s="28">
        <v>3054</v>
      </c>
      <c r="T439" s="31">
        <v>0.5</v>
      </c>
      <c r="U439" s="31">
        <v>1</v>
      </c>
      <c r="V439" s="28">
        <v>6107</v>
      </c>
      <c r="W439" s="31">
        <v>1</v>
      </c>
      <c r="X439" s="38" t="s">
        <v>24</v>
      </c>
    </row>
    <row r="440" spans="1:24">
      <c r="A440" s="26" t="s">
        <v>10128</v>
      </c>
      <c r="B440" s="26" t="s">
        <v>10128</v>
      </c>
      <c r="C440" s="26" t="s">
        <v>10129</v>
      </c>
      <c r="D440" s="27">
        <v>50</v>
      </c>
      <c r="E440" s="28">
        <v>300</v>
      </c>
      <c r="F440" s="37">
        <v>0.185</v>
      </c>
      <c r="G440" s="37">
        <v>-0.17100000000000001</v>
      </c>
      <c r="H440" s="30">
        <v>7.1000000000000004E-3</v>
      </c>
      <c r="I440" s="31">
        <v>4.0599999999999996</v>
      </c>
      <c r="J440" s="31">
        <v>4.22</v>
      </c>
      <c r="K440" s="31">
        <v>3.52</v>
      </c>
      <c r="L440" s="31">
        <v>4.03</v>
      </c>
      <c r="M440" s="28">
        <v>124</v>
      </c>
      <c r="N440" s="31">
        <v>0.1</v>
      </c>
      <c r="O440" s="31">
        <v>0.4</v>
      </c>
      <c r="P440" s="28">
        <v>450</v>
      </c>
      <c r="Q440" s="31">
        <v>0.18</v>
      </c>
      <c r="R440" s="31">
        <v>0.57999999999999996</v>
      </c>
      <c r="S440" s="28">
        <v>3054</v>
      </c>
      <c r="T440" s="31">
        <v>0.5</v>
      </c>
      <c r="U440" s="31">
        <v>1</v>
      </c>
      <c r="V440" s="28">
        <v>6107</v>
      </c>
      <c r="W440" s="31">
        <v>1</v>
      </c>
      <c r="X440" s="38" t="s">
        <v>24</v>
      </c>
    </row>
    <row r="441" spans="1:24">
      <c r="A441" s="26" t="s">
        <v>10129</v>
      </c>
      <c r="B441" s="26" t="s">
        <v>10129</v>
      </c>
      <c r="C441" s="26" t="s">
        <v>9732</v>
      </c>
      <c r="D441" s="27">
        <v>90</v>
      </c>
      <c r="E441" s="28">
        <v>300</v>
      </c>
      <c r="F441" s="37">
        <v>-0.17100000000000001</v>
      </c>
      <c r="G441" s="37">
        <v>-0.81100000000000005</v>
      </c>
      <c r="H441" s="30">
        <v>7.1000000000000004E-3</v>
      </c>
      <c r="I441" s="31">
        <v>4.22</v>
      </c>
      <c r="J441" s="31">
        <v>4.5999999999999996</v>
      </c>
      <c r="K441" s="31">
        <v>4.03</v>
      </c>
      <c r="L441" s="31">
        <v>5.05</v>
      </c>
      <c r="M441" s="28">
        <v>180</v>
      </c>
      <c r="N441" s="31">
        <v>0.12</v>
      </c>
      <c r="O441" s="31">
        <v>0.44</v>
      </c>
      <c r="P441" s="28">
        <v>640</v>
      </c>
      <c r="Q441" s="31">
        <v>0.22</v>
      </c>
      <c r="R441" s="31">
        <v>0.65</v>
      </c>
      <c r="S441" s="28">
        <v>3054</v>
      </c>
      <c r="T441" s="31">
        <v>0.5</v>
      </c>
      <c r="U441" s="31">
        <v>1</v>
      </c>
      <c r="V441" s="28">
        <v>6107</v>
      </c>
      <c r="W441" s="31">
        <v>1</v>
      </c>
      <c r="X441" s="38" t="s">
        <v>24</v>
      </c>
    </row>
    <row r="442" spans="1:24">
      <c r="A442" s="26" t="s">
        <v>10130</v>
      </c>
      <c r="B442" s="26" t="s">
        <v>10130</v>
      </c>
      <c r="C442" s="26" t="s">
        <v>10131</v>
      </c>
      <c r="D442" s="27">
        <v>105</v>
      </c>
      <c r="E442" s="28">
        <v>300</v>
      </c>
      <c r="F442" s="37">
        <v>0.223</v>
      </c>
      <c r="G442" s="37">
        <v>-0.52400000000000002</v>
      </c>
      <c r="H442" s="30">
        <v>7.1000000000000004E-3</v>
      </c>
      <c r="I442" s="31">
        <v>3.58</v>
      </c>
      <c r="J442" s="31">
        <v>4.4800000000000004</v>
      </c>
      <c r="K442" s="31">
        <v>3</v>
      </c>
      <c r="L442" s="31">
        <v>4.6500000000000004</v>
      </c>
      <c r="M442" s="28">
        <v>85</v>
      </c>
      <c r="N442" s="31">
        <v>0.08</v>
      </c>
      <c r="O442" s="31">
        <v>0.36</v>
      </c>
      <c r="P442" s="28">
        <v>314</v>
      </c>
      <c r="Q442" s="31">
        <v>0.15</v>
      </c>
      <c r="R442" s="31">
        <v>0.53</v>
      </c>
      <c r="S442" s="28">
        <v>3054</v>
      </c>
      <c r="T442" s="31">
        <v>0.5</v>
      </c>
      <c r="U442" s="31">
        <v>1</v>
      </c>
      <c r="V442" s="28">
        <v>6107</v>
      </c>
      <c r="W442" s="31">
        <v>1</v>
      </c>
      <c r="X442" s="38" t="s">
        <v>24</v>
      </c>
    </row>
    <row r="443" spans="1:24">
      <c r="A443" s="26" t="s">
        <v>10131</v>
      </c>
      <c r="B443" s="26" t="s">
        <v>10131</v>
      </c>
      <c r="C443" s="26" t="s">
        <v>9732</v>
      </c>
      <c r="D443" s="27">
        <v>95</v>
      </c>
      <c r="E443" s="28">
        <v>300</v>
      </c>
      <c r="F443" s="37">
        <v>-0.52400000000000002</v>
      </c>
      <c r="G443" s="37">
        <v>-1.2</v>
      </c>
      <c r="H443" s="30">
        <v>7.1000000000000004E-3</v>
      </c>
      <c r="I443" s="31">
        <v>4.4800000000000004</v>
      </c>
      <c r="J443" s="31">
        <v>4.5999999999999996</v>
      </c>
      <c r="K443" s="31">
        <v>4.6500000000000004</v>
      </c>
      <c r="L443" s="31">
        <v>5.44</v>
      </c>
      <c r="M443" s="28">
        <v>85</v>
      </c>
      <c r="N443" s="31">
        <v>0.08</v>
      </c>
      <c r="O443" s="31">
        <v>0.36</v>
      </c>
      <c r="P443" s="28">
        <v>314</v>
      </c>
      <c r="Q443" s="31">
        <v>0.15</v>
      </c>
      <c r="R443" s="31">
        <v>0.53</v>
      </c>
      <c r="S443" s="28">
        <v>3054</v>
      </c>
      <c r="T443" s="31">
        <v>0.5</v>
      </c>
      <c r="U443" s="31">
        <v>1</v>
      </c>
      <c r="V443" s="28">
        <v>6107</v>
      </c>
      <c r="W443" s="31">
        <v>1</v>
      </c>
      <c r="X443" s="38" t="s">
        <v>24</v>
      </c>
    </row>
    <row r="444" spans="1:24">
      <c r="A444" s="26" t="s">
        <v>10132</v>
      </c>
      <c r="B444" s="26" t="s">
        <v>10132</v>
      </c>
      <c r="C444" s="26" t="s">
        <v>10134</v>
      </c>
      <c r="D444" s="27">
        <v>100</v>
      </c>
      <c r="E444" s="28">
        <v>300</v>
      </c>
      <c r="F444" s="37">
        <v>1.0429999999999999</v>
      </c>
      <c r="G444" s="37">
        <v>0.33200000000000002</v>
      </c>
      <c r="H444" s="30">
        <v>7.1000000000000004E-3</v>
      </c>
      <c r="I444" s="31">
        <v>4.4000000000000004</v>
      </c>
      <c r="J444" s="31">
        <v>4.3</v>
      </c>
      <c r="K444" s="31">
        <v>3</v>
      </c>
      <c r="L444" s="31">
        <v>3.61</v>
      </c>
      <c r="M444" s="28">
        <v>67</v>
      </c>
      <c r="N444" s="31">
        <v>7.0000000000000007E-2</v>
      </c>
      <c r="O444" s="31">
        <v>0.33</v>
      </c>
      <c r="P444" s="28">
        <v>249</v>
      </c>
      <c r="Q444" s="31">
        <v>0.14000000000000001</v>
      </c>
      <c r="R444" s="31">
        <v>0.49</v>
      </c>
      <c r="S444" s="28">
        <v>3054</v>
      </c>
      <c r="T444" s="31">
        <v>0.5</v>
      </c>
      <c r="U444" s="31">
        <v>1</v>
      </c>
      <c r="V444" s="28">
        <v>6107</v>
      </c>
      <c r="W444" s="31">
        <v>1</v>
      </c>
      <c r="X444" s="38" t="s">
        <v>24</v>
      </c>
    </row>
    <row r="445" spans="1:24">
      <c r="A445" s="26" t="s">
        <v>10133</v>
      </c>
      <c r="B445" s="26" t="s">
        <v>10133</v>
      </c>
      <c r="C445" s="26" t="s">
        <v>10134</v>
      </c>
      <c r="D445" s="27">
        <v>100</v>
      </c>
      <c r="E445" s="28">
        <v>300</v>
      </c>
      <c r="F445" s="37">
        <v>2.3E-2</v>
      </c>
      <c r="G445" s="37">
        <v>-0.68799999999999994</v>
      </c>
      <c r="H445" s="30">
        <v>7.1000000000000004E-3</v>
      </c>
      <c r="I445" s="31">
        <v>3.38</v>
      </c>
      <c r="J445" s="31">
        <v>4.3</v>
      </c>
      <c r="K445" s="31">
        <v>3</v>
      </c>
      <c r="L445" s="31">
        <v>4.63</v>
      </c>
      <c r="M445" s="28">
        <v>131</v>
      </c>
      <c r="N445" s="31">
        <v>0.1</v>
      </c>
      <c r="O445" s="31">
        <v>0.4</v>
      </c>
      <c r="P445" s="28">
        <v>474</v>
      </c>
      <c r="Q445" s="31">
        <v>0.19</v>
      </c>
      <c r="R445" s="31">
        <v>0.59</v>
      </c>
      <c r="S445" s="28">
        <v>3054</v>
      </c>
      <c r="T445" s="31">
        <v>0.5</v>
      </c>
      <c r="U445" s="31">
        <v>1</v>
      </c>
      <c r="V445" s="28">
        <v>6107</v>
      </c>
      <c r="W445" s="31">
        <v>1</v>
      </c>
      <c r="X445" s="38" t="s">
        <v>24</v>
      </c>
    </row>
    <row r="446" spans="1:24">
      <c r="A446" s="26" t="s">
        <v>10134</v>
      </c>
      <c r="B446" s="26" t="s">
        <v>10134</v>
      </c>
      <c r="C446" s="26" t="s">
        <v>9734</v>
      </c>
      <c r="D446" s="27">
        <v>115</v>
      </c>
      <c r="E446" s="28">
        <v>300</v>
      </c>
      <c r="F446" s="37">
        <v>-0.68799999999999994</v>
      </c>
      <c r="G446" s="37">
        <v>-1.506</v>
      </c>
      <c r="H446" s="30">
        <v>7.1000000000000004E-3</v>
      </c>
      <c r="I446" s="31">
        <v>4.3</v>
      </c>
      <c r="J446" s="31">
        <v>4.0999999999999996</v>
      </c>
      <c r="K446" s="31">
        <v>4.63</v>
      </c>
      <c r="L446" s="31">
        <v>5.25</v>
      </c>
      <c r="M446" s="28">
        <v>198</v>
      </c>
      <c r="N446" s="31">
        <v>0.12</v>
      </c>
      <c r="O446" s="31">
        <v>0.46</v>
      </c>
      <c r="P446" s="28">
        <v>699</v>
      </c>
      <c r="Q446" s="31">
        <v>0.23</v>
      </c>
      <c r="R446" s="31">
        <v>0.67</v>
      </c>
      <c r="S446" s="28">
        <v>3054</v>
      </c>
      <c r="T446" s="31">
        <v>0.5</v>
      </c>
      <c r="U446" s="31">
        <v>1</v>
      </c>
      <c r="V446" s="28">
        <v>6107</v>
      </c>
      <c r="W446" s="31">
        <v>1</v>
      </c>
      <c r="X446" s="38" t="s">
        <v>24</v>
      </c>
    </row>
    <row r="447" spans="1:24">
      <c r="A447" s="26" t="s">
        <v>10135</v>
      </c>
      <c r="B447" s="26" t="s">
        <v>10135</v>
      </c>
      <c r="C447" s="26" t="s">
        <v>9695</v>
      </c>
      <c r="D447" s="27">
        <v>65.2</v>
      </c>
      <c r="E447" s="28">
        <v>600</v>
      </c>
      <c r="F447" s="37">
        <v>-0.87</v>
      </c>
      <c r="G447" s="37">
        <v>-2.17</v>
      </c>
      <c r="H447" s="30">
        <v>1.9900000000000001E-2</v>
      </c>
      <c r="I447" s="31">
        <v>3.47</v>
      </c>
      <c r="J447" s="31">
        <v>3.2</v>
      </c>
      <c r="K447" s="31">
        <v>3.65</v>
      </c>
      <c r="L447" s="31">
        <v>4.68</v>
      </c>
      <c r="M447" s="28">
        <v>0</v>
      </c>
      <c r="N447" s="31">
        <v>0</v>
      </c>
      <c r="O447" s="31">
        <v>0</v>
      </c>
      <c r="P447" s="28">
        <v>0</v>
      </c>
      <c r="Q447" s="31">
        <v>0</v>
      </c>
      <c r="R447" s="31">
        <v>0</v>
      </c>
      <c r="S447" s="28">
        <v>63459</v>
      </c>
      <c r="T447" s="31">
        <v>0.8</v>
      </c>
      <c r="U447" s="31">
        <v>3.03</v>
      </c>
      <c r="V447" s="28">
        <v>64922</v>
      </c>
      <c r="W447" s="31">
        <v>2.66</v>
      </c>
      <c r="X447" s="38" t="s">
        <v>10142</v>
      </c>
    </row>
    <row r="448" spans="1:24">
      <c r="A448" s="26" t="s">
        <v>10136</v>
      </c>
      <c r="B448" s="26" t="s">
        <v>10136</v>
      </c>
      <c r="C448" s="26" t="s">
        <v>9696</v>
      </c>
      <c r="D448" s="27">
        <v>56.7</v>
      </c>
      <c r="E448" s="28">
        <v>600</v>
      </c>
      <c r="F448" s="37">
        <v>-1.55</v>
      </c>
      <c r="G448" s="37">
        <v>-1.62</v>
      </c>
      <c r="H448" s="30">
        <v>1.1999999999999999E-3</v>
      </c>
      <c r="I448" s="31">
        <v>3.22</v>
      </c>
      <c r="J448" s="31">
        <v>3.04</v>
      </c>
      <c r="K448" s="31">
        <v>4.08</v>
      </c>
      <c r="L448" s="31">
        <v>3.97</v>
      </c>
      <c r="M448" s="28">
        <v>0</v>
      </c>
      <c r="N448" s="31">
        <v>0</v>
      </c>
      <c r="O448" s="31">
        <v>0</v>
      </c>
      <c r="P448" s="28">
        <v>0</v>
      </c>
      <c r="Q448" s="31">
        <v>0</v>
      </c>
      <c r="R448" s="31">
        <v>0</v>
      </c>
      <c r="S448" s="28">
        <v>15791</v>
      </c>
      <c r="T448" s="31">
        <v>0.8</v>
      </c>
      <c r="U448" s="31">
        <v>0.75</v>
      </c>
      <c r="V448" s="28">
        <v>16155</v>
      </c>
      <c r="W448" s="31">
        <v>0.66</v>
      </c>
      <c r="X448" s="38" t="s">
        <v>10143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G624"/>
  <sheetViews>
    <sheetView view="pageBreakPreview" topLeftCell="E1" zoomScale="60" zoomScaleNormal="85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10144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9704</v>
      </c>
      <c r="B5" s="26" t="s">
        <v>9704</v>
      </c>
      <c r="C5" s="26" t="s">
        <v>10157</v>
      </c>
      <c r="D5" s="26">
        <v>170</v>
      </c>
      <c r="E5" s="26">
        <v>1650</v>
      </c>
      <c r="F5" s="29">
        <v>-2.78</v>
      </c>
      <c r="G5" s="29">
        <v>-2.96</v>
      </c>
      <c r="H5" s="26">
        <v>1.1000000000000001E-3</v>
      </c>
      <c r="I5" s="26">
        <v>3.6</v>
      </c>
      <c r="J5" s="26">
        <v>3.75</v>
      </c>
      <c r="K5" s="26">
        <v>4.57</v>
      </c>
      <c r="L5" s="26">
        <v>4.9000000000000004</v>
      </c>
      <c r="M5" s="26">
        <v>13205</v>
      </c>
      <c r="N5" s="26">
        <v>0.17</v>
      </c>
      <c r="O5" s="26">
        <v>0.66</v>
      </c>
      <c r="P5" s="26">
        <v>28340</v>
      </c>
      <c r="Q5" s="26">
        <v>0.24</v>
      </c>
      <c r="R5" s="26">
        <v>0.83</v>
      </c>
      <c r="S5" s="26">
        <v>217075</v>
      </c>
      <c r="T5" s="26">
        <v>0.8</v>
      </c>
      <c r="U5" s="26">
        <v>1.37</v>
      </c>
      <c r="V5" s="26">
        <v>222079</v>
      </c>
      <c r="W5" s="26">
        <v>1.2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10157</v>
      </c>
      <c r="B6" s="26" t="s">
        <v>10157</v>
      </c>
      <c r="C6" s="26" t="s">
        <v>10158</v>
      </c>
      <c r="D6" s="26">
        <v>149.19999999999999</v>
      </c>
      <c r="E6" s="26">
        <v>1650</v>
      </c>
      <c r="F6" s="29">
        <v>-2.97</v>
      </c>
      <c r="G6" s="29">
        <v>-3.12</v>
      </c>
      <c r="H6" s="26">
        <v>1E-3</v>
      </c>
      <c r="I6" s="26">
        <v>3.75</v>
      </c>
      <c r="J6" s="26">
        <v>3.5</v>
      </c>
      <c r="K6" s="26">
        <v>4.91</v>
      </c>
      <c r="L6" s="26">
        <v>4.8099999999999996</v>
      </c>
      <c r="M6" s="26">
        <v>13205</v>
      </c>
      <c r="N6" s="26">
        <v>0.17</v>
      </c>
      <c r="O6" s="26">
        <v>0.65</v>
      </c>
      <c r="P6" s="26">
        <v>28340</v>
      </c>
      <c r="Q6" s="26">
        <v>0.24</v>
      </c>
      <c r="R6" s="26">
        <v>0.81</v>
      </c>
      <c r="S6" s="26">
        <v>211524</v>
      </c>
      <c r="T6" s="26">
        <v>0.8</v>
      </c>
      <c r="U6" s="26">
        <v>1.34</v>
      </c>
      <c r="V6" s="26">
        <v>216400</v>
      </c>
      <c r="W6" s="26">
        <v>1.17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10158</v>
      </c>
      <c r="B7" s="26" t="s">
        <v>10158</v>
      </c>
      <c r="C7" s="26" t="s">
        <v>10159</v>
      </c>
      <c r="D7" s="26">
        <v>166.1</v>
      </c>
      <c r="E7" s="26">
        <v>1650</v>
      </c>
      <c r="F7" s="29">
        <v>-3.13</v>
      </c>
      <c r="G7" s="29">
        <v>-3.26</v>
      </c>
      <c r="H7" s="26">
        <v>8.0000000000000004E-4</v>
      </c>
      <c r="I7" s="26">
        <v>3.5</v>
      </c>
      <c r="J7" s="26">
        <v>3</v>
      </c>
      <c r="K7" s="26">
        <v>4.82</v>
      </c>
      <c r="L7" s="26">
        <v>4.45</v>
      </c>
      <c r="M7" s="26">
        <v>33711</v>
      </c>
      <c r="N7" s="26">
        <v>0.28000000000000003</v>
      </c>
      <c r="O7" s="26">
        <v>0.78</v>
      </c>
      <c r="P7" s="26">
        <v>61845</v>
      </c>
      <c r="Q7" s="26">
        <v>0.39</v>
      </c>
      <c r="R7" s="26">
        <v>0.92</v>
      </c>
      <c r="S7" s="26">
        <v>186631</v>
      </c>
      <c r="T7" s="26">
        <v>0.8</v>
      </c>
      <c r="U7" s="26">
        <v>1.18</v>
      </c>
      <c r="V7" s="26">
        <v>190934</v>
      </c>
      <c r="W7" s="26">
        <v>1.03</v>
      </c>
      <c r="X7" s="26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10160</v>
      </c>
      <c r="B8" s="26" t="s">
        <v>10160</v>
      </c>
      <c r="C8" s="26" t="s">
        <v>10161</v>
      </c>
      <c r="D8" s="26">
        <v>70</v>
      </c>
      <c r="E8" s="26">
        <v>300</v>
      </c>
      <c r="F8" s="29">
        <v>0.44</v>
      </c>
      <c r="G8" s="29">
        <v>0.02</v>
      </c>
      <c r="H8" s="26">
        <v>6.0000000000000001E-3</v>
      </c>
      <c r="I8" s="26">
        <v>2.2999999999999998</v>
      </c>
      <c r="J8" s="26">
        <v>2.2000000000000002</v>
      </c>
      <c r="K8" s="26">
        <v>1.5</v>
      </c>
      <c r="L8" s="26">
        <v>1.82</v>
      </c>
      <c r="M8" s="26">
        <v>84</v>
      </c>
      <c r="N8" s="26">
        <v>0.09</v>
      </c>
      <c r="O8" s="26">
        <v>0.33</v>
      </c>
      <c r="P8" s="26">
        <v>310</v>
      </c>
      <c r="Q8" s="26">
        <v>0.16</v>
      </c>
      <c r="R8" s="26">
        <v>0.49</v>
      </c>
      <c r="S8" s="26">
        <v>2804</v>
      </c>
      <c r="T8" s="26">
        <v>0.5</v>
      </c>
      <c r="U8" s="26">
        <v>0.92</v>
      </c>
      <c r="V8" s="26">
        <v>5609</v>
      </c>
      <c r="W8" s="26">
        <v>0.92</v>
      </c>
      <c r="X8" s="26" t="s">
        <v>24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10162</v>
      </c>
      <c r="B9" s="26" t="s">
        <v>10162</v>
      </c>
      <c r="C9" s="26" t="s">
        <v>10161</v>
      </c>
      <c r="D9" s="26">
        <v>130</v>
      </c>
      <c r="E9" s="26">
        <v>300</v>
      </c>
      <c r="F9" s="29">
        <v>0.54</v>
      </c>
      <c r="G9" s="29">
        <v>0.02</v>
      </c>
      <c r="H9" s="26">
        <v>4.0000000000000001E-3</v>
      </c>
      <c r="I9" s="26">
        <v>2.4</v>
      </c>
      <c r="J9" s="26">
        <v>2.2000000000000002</v>
      </c>
      <c r="K9" s="26">
        <v>1.5</v>
      </c>
      <c r="L9" s="26">
        <v>1.82</v>
      </c>
      <c r="M9" s="26">
        <v>143</v>
      </c>
      <c r="N9" s="26">
        <v>0.12</v>
      </c>
      <c r="O9" s="26">
        <v>0.34</v>
      </c>
      <c r="P9" s="26">
        <v>513</v>
      </c>
      <c r="Q9" s="26">
        <v>0.23</v>
      </c>
      <c r="R9" s="26">
        <v>0.5</v>
      </c>
      <c r="S9" s="26">
        <v>2290</v>
      </c>
      <c r="T9" s="26">
        <v>0.5</v>
      </c>
      <c r="U9" s="26">
        <v>0.75</v>
      </c>
      <c r="V9" s="26">
        <v>4580</v>
      </c>
      <c r="W9" s="26">
        <v>0.75</v>
      </c>
      <c r="X9" s="26" t="s">
        <v>24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10161</v>
      </c>
      <c r="B10" s="26" t="s">
        <v>10161</v>
      </c>
      <c r="C10" s="26" t="s">
        <v>10163</v>
      </c>
      <c r="D10" s="26">
        <v>45</v>
      </c>
      <c r="E10" s="26">
        <v>300</v>
      </c>
      <c r="F10" s="29">
        <v>0.02</v>
      </c>
      <c r="G10" s="29">
        <v>-0.16</v>
      </c>
      <c r="H10" s="26">
        <v>4.0000000000000001E-3</v>
      </c>
      <c r="I10" s="26">
        <v>2.2000000000000002</v>
      </c>
      <c r="J10" s="26">
        <v>2.1</v>
      </c>
      <c r="K10" s="26">
        <v>1.82</v>
      </c>
      <c r="L10" s="26">
        <v>1.9</v>
      </c>
      <c r="M10" s="26">
        <v>227</v>
      </c>
      <c r="N10" s="26">
        <v>0.15</v>
      </c>
      <c r="O10" s="26">
        <v>0.39</v>
      </c>
      <c r="P10" s="26">
        <v>794</v>
      </c>
      <c r="Q10" s="26">
        <v>0.28000000000000003</v>
      </c>
      <c r="R10" s="26">
        <v>0.56000000000000005</v>
      </c>
      <c r="S10" s="26">
        <v>2290</v>
      </c>
      <c r="T10" s="26">
        <v>0.5</v>
      </c>
      <c r="U10" s="26">
        <v>0.75</v>
      </c>
      <c r="V10" s="26">
        <v>4580</v>
      </c>
      <c r="W10" s="26">
        <v>0.75</v>
      </c>
      <c r="X10" s="26" t="s">
        <v>24</v>
      </c>
      <c r="Z10" s="47">
        <v>300</v>
      </c>
      <c r="AA10" s="47">
        <f t="shared" si="1"/>
        <v>16563.899999999998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2742.4</v>
      </c>
      <c r="AF10" s="47">
        <f t="shared" ref="AF10:AF30" si="4">SUM(AA10:AE10)</f>
        <v>19306.3</v>
      </c>
      <c r="AG10" s="2">
        <f t="shared" si="2"/>
        <v>0</v>
      </c>
    </row>
    <row r="11" spans="1:33">
      <c r="A11" s="26" t="s">
        <v>10163</v>
      </c>
      <c r="B11" s="26" t="s">
        <v>10163</v>
      </c>
      <c r="C11" s="26" t="s">
        <v>10164</v>
      </c>
      <c r="D11" s="26">
        <v>205</v>
      </c>
      <c r="E11" s="26">
        <v>300</v>
      </c>
      <c r="F11" s="29">
        <v>-0.16</v>
      </c>
      <c r="G11" s="29">
        <v>-0.98</v>
      </c>
      <c r="H11" s="26">
        <v>4.0000000000000001E-3</v>
      </c>
      <c r="I11" s="26">
        <v>2.1</v>
      </c>
      <c r="J11" s="26">
        <v>2.8</v>
      </c>
      <c r="K11" s="26">
        <v>1.9</v>
      </c>
      <c r="L11" s="26">
        <v>3.42</v>
      </c>
      <c r="M11" s="26">
        <v>227</v>
      </c>
      <c r="N11" s="26">
        <v>0.15</v>
      </c>
      <c r="O11" s="26">
        <v>0.39</v>
      </c>
      <c r="P11" s="26">
        <v>794</v>
      </c>
      <c r="Q11" s="26">
        <v>0.28000000000000003</v>
      </c>
      <c r="R11" s="26">
        <v>0.56000000000000005</v>
      </c>
      <c r="S11" s="26">
        <v>2290</v>
      </c>
      <c r="T11" s="26">
        <v>0.5</v>
      </c>
      <c r="U11" s="26">
        <v>0.75</v>
      </c>
      <c r="V11" s="26">
        <v>4580</v>
      </c>
      <c r="W11" s="26">
        <v>0.75</v>
      </c>
      <c r="X11" s="26" t="s">
        <v>24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10165</v>
      </c>
      <c r="B12" s="26" t="s">
        <v>10165</v>
      </c>
      <c r="C12" s="26" t="s">
        <v>10164</v>
      </c>
      <c r="D12" s="26">
        <v>60</v>
      </c>
      <c r="E12" s="26">
        <v>300</v>
      </c>
      <c r="F12" s="29">
        <v>0.41</v>
      </c>
      <c r="G12" s="29">
        <v>-0.98</v>
      </c>
      <c r="H12" s="26">
        <v>2.3199999999999998E-2</v>
      </c>
      <c r="I12" s="26">
        <v>3.04</v>
      </c>
      <c r="J12" s="26">
        <v>2.8</v>
      </c>
      <c r="K12" s="26">
        <v>2.27</v>
      </c>
      <c r="L12" s="26">
        <v>3.42</v>
      </c>
      <c r="M12" s="26">
        <v>44</v>
      </c>
      <c r="N12" s="26">
        <v>0.05</v>
      </c>
      <c r="O12" s="26">
        <v>0.44</v>
      </c>
      <c r="P12" s="26">
        <v>165</v>
      </c>
      <c r="Q12" s="26">
        <v>0.09</v>
      </c>
      <c r="R12" s="26">
        <v>0.65</v>
      </c>
      <c r="S12" s="26">
        <v>5511</v>
      </c>
      <c r="T12" s="26">
        <v>0.5</v>
      </c>
      <c r="U12" s="26">
        <v>1.8</v>
      </c>
      <c r="V12" s="26">
        <v>11021</v>
      </c>
      <c r="W12" s="26">
        <v>1.8</v>
      </c>
      <c r="X12" s="26" t="s">
        <v>24</v>
      </c>
      <c r="Z12" s="47">
        <v>400</v>
      </c>
      <c r="AA12" s="47">
        <f t="shared" si="1"/>
        <v>1345.8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215</v>
      </c>
      <c r="AF12" s="47">
        <f t="shared" si="4"/>
        <v>1560.8</v>
      </c>
      <c r="AG12" s="2">
        <f t="shared" si="2"/>
        <v>0</v>
      </c>
    </row>
    <row r="13" spans="1:33">
      <c r="A13" s="26" t="s">
        <v>10164</v>
      </c>
      <c r="B13" s="26" t="s">
        <v>10164</v>
      </c>
      <c r="C13" s="26" t="s">
        <v>10166</v>
      </c>
      <c r="D13" s="26">
        <v>60</v>
      </c>
      <c r="E13" s="26">
        <v>300</v>
      </c>
      <c r="F13" s="29">
        <v>-0.98</v>
      </c>
      <c r="G13" s="29">
        <v>-1.22</v>
      </c>
      <c r="H13" s="26">
        <v>4.0000000000000001E-3</v>
      </c>
      <c r="I13" s="26">
        <v>2.8</v>
      </c>
      <c r="J13" s="26">
        <v>3.3</v>
      </c>
      <c r="K13" s="26">
        <v>3.42</v>
      </c>
      <c r="L13" s="26">
        <v>4.16</v>
      </c>
      <c r="M13" s="26">
        <v>301</v>
      </c>
      <c r="N13" s="26">
        <v>0.17</v>
      </c>
      <c r="O13" s="26">
        <v>0.42</v>
      </c>
      <c r="P13" s="26">
        <v>1032</v>
      </c>
      <c r="Q13" s="26">
        <v>0.32</v>
      </c>
      <c r="R13" s="26">
        <v>0.61</v>
      </c>
      <c r="S13" s="26">
        <v>2290</v>
      </c>
      <c r="T13" s="26">
        <v>0.5</v>
      </c>
      <c r="U13" s="26">
        <v>0.75</v>
      </c>
      <c r="V13" s="26">
        <v>4580</v>
      </c>
      <c r="W13" s="26">
        <v>0.75</v>
      </c>
      <c r="X13" s="26" t="s">
        <v>24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10167</v>
      </c>
      <c r="B14" s="26" t="s">
        <v>10167</v>
      </c>
      <c r="C14" s="26" t="s">
        <v>10166</v>
      </c>
      <c r="D14" s="26">
        <v>50</v>
      </c>
      <c r="E14" s="26">
        <v>300</v>
      </c>
      <c r="F14" s="29">
        <v>-7.0000000000000007E-2</v>
      </c>
      <c r="G14" s="29">
        <v>-1.22</v>
      </c>
      <c r="H14" s="26">
        <v>2.3E-2</v>
      </c>
      <c r="I14" s="26">
        <v>3.22</v>
      </c>
      <c r="J14" s="26">
        <v>3.3</v>
      </c>
      <c r="K14" s="26">
        <v>2.93</v>
      </c>
      <c r="L14" s="26">
        <v>4.16</v>
      </c>
      <c r="M14" s="26">
        <v>132</v>
      </c>
      <c r="N14" s="26">
        <v>0.08</v>
      </c>
      <c r="O14" s="26">
        <v>0.61</v>
      </c>
      <c r="P14" s="26">
        <v>477</v>
      </c>
      <c r="Q14" s="26">
        <v>0.14000000000000001</v>
      </c>
      <c r="R14" s="26">
        <v>0.9</v>
      </c>
      <c r="S14" s="26">
        <v>5491</v>
      </c>
      <c r="T14" s="26">
        <v>0.5</v>
      </c>
      <c r="U14" s="26">
        <v>1.8</v>
      </c>
      <c r="V14" s="26">
        <v>10981</v>
      </c>
      <c r="W14" s="26">
        <v>1.8</v>
      </c>
      <c r="X14" s="26" t="s">
        <v>24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10166</v>
      </c>
      <c r="B15" s="26" t="s">
        <v>10166</v>
      </c>
      <c r="C15" s="26" t="s">
        <v>10168</v>
      </c>
      <c r="D15" s="26">
        <v>60</v>
      </c>
      <c r="E15" s="26">
        <v>400</v>
      </c>
      <c r="F15" s="29">
        <v>-1.3</v>
      </c>
      <c r="G15" s="29">
        <v>-1.46</v>
      </c>
      <c r="H15" s="26">
        <v>2.7000000000000001E-3</v>
      </c>
      <c r="I15" s="26">
        <v>3.3</v>
      </c>
      <c r="J15" s="26">
        <v>3.32</v>
      </c>
      <c r="K15" s="26">
        <v>4.1399999999999997</v>
      </c>
      <c r="L15" s="26">
        <v>4.32</v>
      </c>
      <c r="M15" s="26">
        <v>433</v>
      </c>
      <c r="N15" s="26">
        <v>0.16</v>
      </c>
      <c r="O15" s="26">
        <v>0.39</v>
      </c>
      <c r="P15" s="26">
        <v>1446</v>
      </c>
      <c r="Q15" s="26">
        <v>0.28999999999999998</v>
      </c>
      <c r="R15" s="26">
        <v>0.56000000000000005</v>
      </c>
      <c r="S15" s="26">
        <v>4026</v>
      </c>
      <c r="T15" s="26">
        <v>0.5</v>
      </c>
      <c r="U15" s="26">
        <v>0.74</v>
      </c>
      <c r="V15" s="26">
        <v>8053</v>
      </c>
      <c r="W15" s="26">
        <v>0.74</v>
      </c>
      <c r="X15" s="26" t="s">
        <v>24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10169</v>
      </c>
      <c r="B16" s="26" t="s">
        <v>10169</v>
      </c>
      <c r="C16" s="26" t="s">
        <v>10170</v>
      </c>
      <c r="D16" s="26">
        <v>75</v>
      </c>
      <c r="E16" s="26">
        <v>300</v>
      </c>
      <c r="F16" s="29">
        <v>1.33</v>
      </c>
      <c r="G16" s="29">
        <v>1.03</v>
      </c>
      <c r="H16" s="26">
        <v>4.0000000000000001E-3</v>
      </c>
      <c r="I16" s="26">
        <v>3.19</v>
      </c>
      <c r="J16" s="26">
        <v>3.13</v>
      </c>
      <c r="K16" s="26">
        <v>1.5</v>
      </c>
      <c r="L16" s="26">
        <v>1.74</v>
      </c>
      <c r="M16" s="26">
        <v>51</v>
      </c>
      <c r="N16" s="26">
        <v>7.0000000000000007E-2</v>
      </c>
      <c r="O16" s="26">
        <v>0.25</v>
      </c>
      <c r="P16" s="26">
        <v>191</v>
      </c>
      <c r="Q16" s="26">
        <v>0.14000000000000001</v>
      </c>
      <c r="R16" s="26">
        <v>0.37</v>
      </c>
      <c r="S16" s="26">
        <v>2290</v>
      </c>
      <c r="T16" s="26">
        <v>0.5</v>
      </c>
      <c r="U16" s="26">
        <v>0.75</v>
      </c>
      <c r="V16" s="26">
        <v>4580</v>
      </c>
      <c r="W16" s="26">
        <v>0.75</v>
      </c>
      <c r="X16" s="26" t="s">
        <v>24</v>
      </c>
      <c r="Z16" s="47">
        <v>500</v>
      </c>
      <c r="AA16" s="47">
        <f t="shared" si="1"/>
        <v>1639.9999999999993</v>
      </c>
      <c r="AB16" s="47">
        <f t="shared" si="1"/>
        <v>0</v>
      </c>
      <c r="AC16" s="47">
        <f t="shared" si="0"/>
        <v>0</v>
      </c>
      <c r="AD16" s="47">
        <f t="shared" si="0"/>
        <v>2.4</v>
      </c>
      <c r="AE16" s="47">
        <f t="shared" si="0"/>
        <v>200</v>
      </c>
      <c r="AF16" s="47">
        <f t="shared" si="4"/>
        <v>1842.3999999999994</v>
      </c>
      <c r="AG16" s="2">
        <f t="shared" si="2"/>
        <v>0</v>
      </c>
    </row>
    <row r="17" spans="1:33">
      <c r="A17" s="26" t="s">
        <v>10171</v>
      </c>
      <c r="B17" s="26" t="s">
        <v>10171</v>
      </c>
      <c r="C17" s="26" t="s">
        <v>10172</v>
      </c>
      <c r="D17" s="26">
        <v>71.400000000000006</v>
      </c>
      <c r="E17" s="26">
        <v>800</v>
      </c>
      <c r="F17" s="29">
        <v>0.79</v>
      </c>
      <c r="G17" s="29">
        <v>0.68</v>
      </c>
      <c r="H17" s="26">
        <v>1.5E-3</v>
      </c>
      <c r="I17" s="26">
        <v>5.15</v>
      </c>
      <c r="J17" s="26">
        <v>5.05</v>
      </c>
      <c r="K17" s="26">
        <v>3.46</v>
      </c>
      <c r="L17" s="26">
        <v>3.47</v>
      </c>
      <c r="M17" s="26">
        <v>1543</v>
      </c>
      <c r="N17" s="26">
        <v>0.14000000000000001</v>
      </c>
      <c r="O17" s="26">
        <v>0.44</v>
      </c>
      <c r="P17" s="26">
        <v>4532</v>
      </c>
      <c r="Q17" s="26">
        <v>0.23</v>
      </c>
      <c r="R17" s="26">
        <v>0.6</v>
      </c>
      <c r="S17" s="26">
        <v>37989</v>
      </c>
      <c r="T17" s="26">
        <v>0.8</v>
      </c>
      <c r="U17" s="26">
        <v>1.02</v>
      </c>
      <c r="V17" s="26">
        <v>38865</v>
      </c>
      <c r="W17" s="26">
        <v>0.89</v>
      </c>
      <c r="X17" s="26" t="s">
        <v>25</v>
      </c>
      <c r="Z17" s="47">
        <v>600</v>
      </c>
      <c r="AA17" s="47">
        <f t="shared" si="1"/>
        <v>0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245</v>
      </c>
      <c r="AF17" s="47">
        <f t="shared" si="4"/>
        <v>245</v>
      </c>
      <c r="AG17" s="2">
        <f t="shared" si="2"/>
        <v>0</v>
      </c>
    </row>
    <row r="18" spans="1:33">
      <c r="A18" s="26" t="s">
        <v>10173</v>
      </c>
      <c r="B18" s="26" t="s">
        <v>10173</v>
      </c>
      <c r="C18" s="26" t="s">
        <v>10170</v>
      </c>
      <c r="D18" s="26">
        <v>140</v>
      </c>
      <c r="E18" s="26">
        <v>300</v>
      </c>
      <c r="F18" s="29">
        <v>1.75</v>
      </c>
      <c r="G18" s="29">
        <v>1.03</v>
      </c>
      <c r="H18" s="26">
        <v>5.1000000000000004E-3</v>
      </c>
      <c r="I18" s="26">
        <v>3.61</v>
      </c>
      <c r="J18" s="26">
        <v>3.13</v>
      </c>
      <c r="K18" s="26">
        <v>1.5</v>
      </c>
      <c r="L18" s="26">
        <v>1.74</v>
      </c>
      <c r="M18" s="26">
        <v>112</v>
      </c>
      <c r="N18" s="26">
        <v>0.1</v>
      </c>
      <c r="O18" s="26">
        <v>0.34</v>
      </c>
      <c r="P18" s="26">
        <v>407</v>
      </c>
      <c r="Q18" s="26">
        <v>0.19</v>
      </c>
      <c r="R18" s="26">
        <v>0.51</v>
      </c>
      <c r="S18" s="26">
        <v>2596</v>
      </c>
      <c r="T18" s="26">
        <v>0.5</v>
      </c>
      <c r="U18" s="26">
        <v>0.85</v>
      </c>
      <c r="V18" s="26">
        <v>5193</v>
      </c>
      <c r="W18" s="26">
        <v>0.85</v>
      </c>
      <c r="X18" s="26" t="s">
        <v>24</v>
      </c>
      <c r="Z18" s="47">
        <v>700</v>
      </c>
      <c r="AA18" s="47">
        <f t="shared" si="1"/>
        <v>0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0</v>
      </c>
      <c r="AG18" s="2">
        <f t="shared" si="2"/>
        <v>0</v>
      </c>
    </row>
    <row r="19" spans="1:33">
      <c r="A19" s="26" t="s">
        <v>10170</v>
      </c>
      <c r="B19" s="26" t="s">
        <v>10170</v>
      </c>
      <c r="C19" s="26" t="s">
        <v>10174</v>
      </c>
      <c r="D19" s="26">
        <v>25</v>
      </c>
      <c r="E19" s="26">
        <v>300</v>
      </c>
      <c r="F19" s="29">
        <v>1.03</v>
      </c>
      <c r="G19" s="29">
        <v>0.93</v>
      </c>
      <c r="H19" s="26">
        <v>4.0000000000000001E-3</v>
      </c>
      <c r="I19" s="26">
        <v>3.13</v>
      </c>
      <c r="J19" s="26">
        <v>3.14</v>
      </c>
      <c r="K19" s="26">
        <v>1.74</v>
      </c>
      <c r="L19" s="26">
        <v>1.85</v>
      </c>
      <c r="M19" s="26">
        <v>163</v>
      </c>
      <c r="N19" s="26">
        <v>0.13</v>
      </c>
      <c r="O19" s="26">
        <v>0.35</v>
      </c>
      <c r="P19" s="26">
        <v>580</v>
      </c>
      <c r="Q19" s="26">
        <v>0.24</v>
      </c>
      <c r="R19" s="26">
        <v>0.51</v>
      </c>
      <c r="S19" s="26">
        <v>2290</v>
      </c>
      <c r="T19" s="26">
        <v>0.5</v>
      </c>
      <c r="U19" s="26">
        <v>0.75</v>
      </c>
      <c r="V19" s="26">
        <v>4580</v>
      </c>
      <c r="W19" s="26">
        <v>0.75</v>
      </c>
      <c r="X19" s="26" t="s">
        <v>24</v>
      </c>
      <c r="Z19" s="47">
        <v>800</v>
      </c>
      <c r="AA19" s="47">
        <f t="shared" si="1"/>
        <v>422.7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422.7</v>
      </c>
      <c r="AG19" s="2">
        <f t="shared" si="2"/>
        <v>0</v>
      </c>
    </row>
    <row r="20" spans="1:33">
      <c r="A20" s="26" t="s">
        <v>10174</v>
      </c>
      <c r="B20" s="26" t="s">
        <v>10174</v>
      </c>
      <c r="C20" s="26" t="s">
        <v>10175</v>
      </c>
      <c r="D20" s="26">
        <v>65</v>
      </c>
      <c r="E20" s="26">
        <v>300</v>
      </c>
      <c r="F20" s="29">
        <v>0.93</v>
      </c>
      <c r="G20" s="29">
        <v>0.67</v>
      </c>
      <c r="H20" s="26">
        <v>4.0000000000000001E-3</v>
      </c>
      <c r="I20" s="26">
        <v>3.14</v>
      </c>
      <c r="J20" s="26">
        <v>3.18</v>
      </c>
      <c r="K20" s="26">
        <v>1.85</v>
      </c>
      <c r="L20" s="26">
        <v>2.15</v>
      </c>
      <c r="M20" s="26">
        <v>197</v>
      </c>
      <c r="N20" s="26">
        <v>0.14000000000000001</v>
      </c>
      <c r="O20" s="26">
        <v>0.37</v>
      </c>
      <c r="P20" s="26">
        <v>695</v>
      </c>
      <c r="Q20" s="26">
        <v>0.26</v>
      </c>
      <c r="R20" s="26">
        <v>0.54</v>
      </c>
      <c r="S20" s="26">
        <v>2290</v>
      </c>
      <c r="T20" s="26">
        <v>0.5</v>
      </c>
      <c r="U20" s="26">
        <v>0.75</v>
      </c>
      <c r="V20" s="26">
        <v>4580</v>
      </c>
      <c r="W20" s="26">
        <v>0.75</v>
      </c>
      <c r="X20" s="26" t="s">
        <v>24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10176</v>
      </c>
      <c r="B21" s="26" t="s">
        <v>10176</v>
      </c>
      <c r="C21" s="26" t="s">
        <v>10175</v>
      </c>
      <c r="D21" s="26">
        <v>115</v>
      </c>
      <c r="E21" s="26">
        <v>300</v>
      </c>
      <c r="F21" s="29">
        <v>1.59</v>
      </c>
      <c r="G21" s="29">
        <v>0.67</v>
      </c>
      <c r="H21" s="26">
        <v>8.0000000000000002E-3</v>
      </c>
      <c r="I21" s="26">
        <v>3.45</v>
      </c>
      <c r="J21" s="26">
        <v>3.18</v>
      </c>
      <c r="K21" s="26">
        <v>1.5</v>
      </c>
      <c r="L21" s="26">
        <v>2.15</v>
      </c>
      <c r="M21" s="26">
        <v>46</v>
      </c>
      <c r="N21" s="26">
        <v>0.06</v>
      </c>
      <c r="O21" s="26">
        <v>0.31</v>
      </c>
      <c r="P21" s="26">
        <v>174</v>
      </c>
      <c r="Q21" s="26">
        <v>0.11</v>
      </c>
      <c r="R21" s="26">
        <v>0.46</v>
      </c>
      <c r="S21" s="26">
        <v>3238</v>
      </c>
      <c r="T21" s="26">
        <v>0.5</v>
      </c>
      <c r="U21" s="26">
        <v>1.06</v>
      </c>
      <c r="V21" s="26">
        <v>6477</v>
      </c>
      <c r="W21" s="26">
        <v>1.06</v>
      </c>
      <c r="X21" s="26" t="s">
        <v>24</v>
      </c>
      <c r="Z21" s="47">
        <v>1000</v>
      </c>
      <c r="AA21" s="47">
        <f t="shared" si="1"/>
        <v>405.20000000000005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405.20000000000005</v>
      </c>
      <c r="AG21" s="2">
        <f t="shared" si="2"/>
        <v>0</v>
      </c>
    </row>
    <row r="22" spans="1:33">
      <c r="A22" s="26" t="s">
        <v>10175</v>
      </c>
      <c r="B22" s="26" t="s">
        <v>10175</v>
      </c>
      <c r="C22" s="26" t="s">
        <v>10168</v>
      </c>
      <c r="D22" s="26">
        <v>110</v>
      </c>
      <c r="E22" s="26">
        <v>300</v>
      </c>
      <c r="F22" s="29">
        <v>0.67</v>
      </c>
      <c r="G22" s="29">
        <v>-1.38</v>
      </c>
      <c r="H22" s="26">
        <v>1.8599999999999998E-2</v>
      </c>
      <c r="I22" s="26">
        <v>3.18</v>
      </c>
      <c r="J22" s="26">
        <v>3.32</v>
      </c>
      <c r="K22" s="26">
        <v>2.15</v>
      </c>
      <c r="L22" s="26">
        <v>4.34</v>
      </c>
      <c r="M22" s="26">
        <v>324</v>
      </c>
      <c r="N22" s="26">
        <v>0.12</v>
      </c>
      <c r="O22" s="26">
        <v>0.74</v>
      </c>
      <c r="P22" s="26">
        <v>1105</v>
      </c>
      <c r="Q22" s="26">
        <v>0.23</v>
      </c>
      <c r="R22" s="26">
        <v>1.07</v>
      </c>
      <c r="S22" s="26">
        <v>4942</v>
      </c>
      <c r="T22" s="26">
        <v>0.5</v>
      </c>
      <c r="U22" s="26">
        <v>1.62</v>
      </c>
      <c r="V22" s="26">
        <v>9885</v>
      </c>
      <c r="W22" s="26">
        <v>1.62</v>
      </c>
      <c r="X22" s="26" t="s">
        <v>24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10177</v>
      </c>
      <c r="B23" s="26" t="s">
        <v>10177</v>
      </c>
      <c r="C23" s="26" t="s">
        <v>10168</v>
      </c>
      <c r="D23" s="26">
        <v>40</v>
      </c>
      <c r="E23" s="26">
        <v>300</v>
      </c>
      <c r="F23" s="29">
        <v>-0.46</v>
      </c>
      <c r="G23" s="29">
        <v>-1.38</v>
      </c>
      <c r="H23" s="26">
        <v>2.3E-2</v>
      </c>
      <c r="I23" s="26">
        <v>3.38</v>
      </c>
      <c r="J23" s="26">
        <v>3.32</v>
      </c>
      <c r="K23" s="26">
        <v>3.48</v>
      </c>
      <c r="L23" s="26">
        <v>4.34</v>
      </c>
      <c r="M23" s="26">
        <v>40</v>
      </c>
      <c r="N23" s="26">
        <v>0.04</v>
      </c>
      <c r="O23" s="26">
        <v>0.42</v>
      </c>
      <c r="P23" s="26">
        <v>152</v>
      </c>
      <c r="Q23" s="26">
        <v>0.08</v>
      </c>
      <c r="R23" s="26">
        <v>0.64</v>
      </c>
      <c r="S23" s="26">
        <v>5491</v>
      </c>
      <c r="T23" s="26">
        <v>0.5</v>
      </c>
      <c r="U23" s="26">
        <v>1.8</v>
      </c>
      <c r="V23" s="26">
        <v>10981</v>
      </c>
      <c r="W23" s="26">
        <v>1.8</v>
      </c>
      <c r="X23" s="26" t="s">
        <v>24</v>
      </c>
      <c r="Z23" s="47">
        <v>1200</v>
      </c>
      <c r="AA23" s="47">
        <f t="shared" si="1"/>
        <v>1386.2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1386.2</v>
      </c>
      <c r="AG23" s="2">
        <f t="shared" si="2"/>
        <v>0</v>
      </c>
    </row>
    <row r="24" spans="1:33">
      <c r="A24" s="26" t="s">
        <v>10168</v>
      </c>
      <c r="B24" s="26" t="s">
        <v>10168</v>
      </c>
      <c r="C24" s="26" t="s">
        <v>10178</v>
      </c>
      <c r="D24" s="26">
        <v>60</v>
      </c>
      <c r="E24" s="26">
        <v>500</v>
      </c>
      <c r="F24" s="29">
        <v>-1.54</v>
      </c>
      <c r="G24" s="29">
        <v>-1.66</v>
      </c>
      <c r="H24" s="26">
        <v>2E-3</v>
      </c>
      <c r="I24" s="26">
        <v>3.32</v>
      </c>
      <c r="J24" s="26">
        <v>2.68</v>
      </c>
      <c r="K24" s="26">
        <v>4.29</v>
      </c>
      <c r="L24" s="26">
        <v>3.77</v>
      </c>
      <c r="M24" s="26">
        <v>827</v>
      </c>
      <c r="N24" s="26">
        <v>0.17</v>
      </c>
      <c r="O24" s="26">
        <v>0.42</v>
      </c>
      <c r="P24" s="26">
        <v>2604</v>
      </c>
      <c r="Q24" s="26">
        <v>0.31</v>
      </c>
      <c r="R24" s="26">
        <v>0.59</v>
      </c>
      <c r="S24" s="26">
        <v>6322</v>
      </c>
      <c r="T24" s="26">
        <v>0.5</v>
      </c>
      <c r="U24" s="26">
        <v>0.75</v>
      </c>
      <c r="V24" s="26">
        <v>12645</v>
      </c>
      <c r="W24" s="26">
        <v>0.75</v>
      </c>
      <c r="X24" s="26" t="s">
        <v>24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10179</v>
      </c>
      <c r="B25" s="26" t="s">
        <v>10179</v>
      </c>
      <c r="C25" s="26" t="s">
        <v>10180</v>
      </c>
      <c r="D25" s="26">
        <v>85</v>
      </c>
      <c r="E25" s="26">
        <v>300</v>
      </c>
      <c r="F25" s="29">
        <v>1.79</v>
      </c>
      <c r="G25" s="29">
        <v>1.03</v>
      </c>
      <c r="H25" s="26">
        <v>8.8999999999999999E-3</v>
      </c>
      <c r="I25" s="26">
        <v>3.65</v>
      </c>
      <c r="J25" s="26">
        <v>3.38</v>
      </c>
      <c r="K25" s="26">
        <v>1.5</v>
      </c>
      <c r="L25" s="26">
        <v>1.99</v>
      </c>
      <c r="M25" s="26">
        <v>154</v>
      </c>
      <c r="N25" s="26">
        <v>0.1</v>
      </c>
      <c r="O25" s="26">
        <v>0.46</v>
      </c>
      <c r="P25" s="26">
        <v>552</v>
      </c>
      <c r="Q25" s="26">
        <v>0.19</v>
      </c>
      <c r="R25" s="26">
        <v>0.67</v>
      </c>
      <c r="S25" s="26">
        <v>3423</v>
      </c>
      <c r="T25" s="26">
        <v>0.5</v>
      </c>
      <c r="U25" s="26">
        <v>1.1200000000000001</v>
      </c>
      <c r="V25" s="26">
        <v>6847</v>
      </c>
      <c r="W25" s="26">
        <v>1.1200000000000001</v>
      </c>
      <c r="X25" s="26" t="s">
        <v>24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10180</v>
      </c>
      <c r="B26" s="26" t="s">
        <v>10180</v>
      </c>
      <c r="C26" s="26" t="s">
        <v>10178</v>
      </c>
      <c r="D26" s="26">
        <v>110</v>
      </c>
      <c r="E26" s="26">
        <v>300</v>
      </c>
      <c r="F26" s="29">
        <v>1.03</v>
      </c>
      <c r="G26" s="29">
        <v>-1.5</v>
      </c>
      <c r="H26" s="26">
        <v>2.3E-2</v>
      </c>
      <c r="I26" s="26">
        <v>3.38</v>
      </c>
      <c r="J26" s="26">
        <v>2.68</v>
      </c>
      <c r="K26" s="26">
        <v>1.99</v>
      </c>
      <c r="L26" s="26">
        <v>3.82</v>
      </c>
      <c r="M26" s="26">
        <v>154</v>
      </c>
      <c r="N26" s="26">
        <v>0.08</v>
      </c>
      <c r="O26" s="26">
        <v>0.64</v>
      </c>
      <c r="P26" s="26">
        <v>552</v>
      </c>
      <c r="Q26" s="26">
        <v>0.15</v>
      </c>
      <c r="R26" s="26">
        <v>0.94</v>
      </c>
      <c r="S26" s="26">
        <v>5491</v>
      </c>
      <c r="T26" s="26">
        <v>0.5</v>
      </c>
      <c r="U26" s="26">
        <v>1.8</v>
      </c>
      <c r="V26" s="26">
        <v>10981</v>
      </c>
      <c r="W26" s="26">
        <v>1.8</v>
      </c>
      <c r="X26" s="26" t="s">
        <v>24</v>
      </c>
      <c r="Z26" s="47">
        <v>1650</v>
      </c>
      <c r="AA26" s="47">
        <f t="shared" si="1"/>
        <v>485.29999999999995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485.29999999999995</v>
      </c>
      <c r="AG26" s="2">
        <f t="shared" si="2"/>
        <v>0</v>
      </c>
    </row>
    <row r="27" spans="1:33">
      <c r="A27" s="26" t="s">
        <v>10181</v>
      </c>
      <c r="B27" s="26" t="s">
        <v>10181</v>
      </c>
      <c r="C27" s="26" t="s">
        <v>10182</v>
      </c>
      <c r="D27" s="26">
        <v>60</v>
      </c>
      <c r="E27" s="26">
        <v>300</v>
      </c>
      <c r="F27" s="29">
        <v>0.38</v>
      </c>
      <c r="G27" s="29">
        <v>0.14000000000000001</v>
      </c>
      <c r="H27" s="26">
        <v>4.0000000000000001E-3</v>
      </c>
      <c r="I27" s="26">
        <v>2.2400000000000002</v>
      </c>
      <c r="J27" s="26">
        <v>2.2599999999999998</v>
      </c>
      <c r="K27" s="26">
        <v>1.5</v>
      </c>
      <c r="L27" s="26">
        <v>1.76</v>
      </c>
      <c r="M27" s="26">
        <v>41</v>
      </c>
      <c r="N27" s="26">
        <v>7.0000000000000007E-2</v>
      </c>
      <c r="O27" s="26">
        <v>0.23</v>
      </c>
      <c r="P27" s="26">
        <v>156</v>
      </c>
      <c r="Q27" s="26">
        <v>0.13</v>
      </c>
      <c r="R27" s="26">
        <v>0.35</v>
      </c>
      <c r="S27" s="26">
        <v>2290</v>
      </c>
      <c r="T27" s="26">
        <v>0.5</v>
      </c>
      <c r="U27" s="26">
        <v>0.75</v>
      </c>
      <c r="V27" s="26">
        <v>4580</v>
      </c>
      <c r="W27" s="26">
        <v>0.75</v>
      </c>
      <c r="X27" s="26" t="s">
        <v>24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10172</v>
      </c>
      <c r="B28" s="26" t="s">
        <v>10172</v>
      </c>
      <c r="C28" s="26" t="s">
        <v>10183</v>
      </c>
      <c r="D28" s="26">
        <v>61.6</v>
      </c>
      <c r="E28" s="26">
        <v>800</v>
      </c>
      <c r="F28" s="29">
        <v>0.68</v>
      </c>
      <c r="G28" s="29">
        <v>0.65</v>
      </c>
      <c r="H28" s="26">
        <v>5.0000000000000001E-4</v>
      </c>
      <c r="I28" s="26">
        <v>5.05</v>
      </c>
      <c r="J28" s="26">
        <v>5.04</v>
      </c>
      <c r="K28" s="26">
        <v>3.47</v>
      </c>
      <c r="L28" s="26">
        <v>3.49</v>
      </c>
      <c r="M28" s="26">
        <v>1614</v>
      </c>
      <c r="N28" s="26">
        <v>0.18</v>
      </c>
      <c r="O28" s="26">
        <v>0.28999999999999998</v>
      </c>
      <c r="P28" s="26">
        <v>4716</v>
      </c>
      <c r="Q28" s="26">
        <v>0.32</v>
      </c>
      <c r="R28" s="26">
        <v>0.4</v>
      </c>
      <c r="S28" s="26">
        <v>21359</v>
      </c>
      <c r="T28" s="26">
        <v>0.8</v>
      </c>
      <c r="U28" s="26">
        <v>0.56999999999999995</v>
      </c>
      <c r="V28" s="26">
        <v>21852</v>
      </c>
      <c r="W28" s="26">
        <v>0.5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10182</v>
      </c>
      <c r="B29" s="26" t="s">
        <v>10182</v>
      </c>
      <c r="C29" s="26" t="s">
        <v>10184</v>
      </c>
      <c r="D29" s="26">
        <v>145</v>
      </c>
      <c r="E29" s="26">
        <v>300</v>
      </c>
      <c r="F29" s="29">
        <v>0.14000000000000001</v>
      </c>
      <c r="G29" s="29">
        <v>-0.62</v>
      </c>
      <c r="H29" s="26">
        <v>5.1999999999999998E-3</v>
      </c>
      <c r="I29" s="26">
        <v>2.2599999999999998</v>
      </c>
      <c r="J29" s="26">
        <v>2.3199999999999998</v>
      </c>
      <c r="K29" s="26">
        <v>1.76</v>
      </c>
      <c r="L29" s="26">
        <v>2.58</v>
      </c>
      <c r="M29" s="26">
        <v>115</v>
      </c>
      <c r="N29" s="26">
        <v>0.1</v>
      </c>
      <c r="O29" s="26">
        <v>0.35</v>
      </c>
      <c r="P29" s="26">
        <v>418</v>
      </c>
      <c r="Q29" s="26">
        <v>0.19</v>
      </c>
      <c r="R29" s="26">
        <v>0.51</v>
      </c>
      <c r="S29" s="26">
        <v>2621</v>
      </c>
      <c r="T29" s="26">
        <v>0.5</v>
      </c>
      <c r="U29" s="26">
        <v>0.86</v>
      </c>
      <c r="V29" s="26">
        <v>5242</v>
      </c>
      <c r="W29" s="26">
        <v>0.86</v>
      </c>
      <c r="X29" s="26" t="s">
        <v>24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10185</v>
      </c>
      <c r="B30" s="26" t="s">
        <v>10185</v>
      </c>
      <c r="C30" s="26" t="s">
        <v>10186</v>
      </c>
      <c r="D30" s="26">
        <v>85</v>
      </c>
      <c r="E30" s="26">
        <v>300</v>
      </c>
      <c r="F30" s="29">
        <v>-0.14000000000000001</v>
      </c>
      <c r="G30" s="29">
        <v>-0.48</v>
      </c>
      <c r="H30" s="26">
        <v>4.0000000000000001E-3</v>
      </c>
      <c r="I30" s="26">
        <v>1.72</v>
      </c>
      <c r="J30" s="26">
        <v>2.2000000000000002</v>
      </c>
      <c r="K30" s="26">
        <v>1.5</v>
      </c>
      <c r="L30" s="26">
        <v>2.3199999999999998</v>
      </c>
      <c r="M30" s="26">
        <v>163</v>
      </c>
      <c r="N30" s="26">
        <v>0.13</v>
      </c>
      <c r="O30" s="26">
        <v>0.35</v>
      </c>
      <c r="P30" s="26">
        <v>583</v>
      </c>
      <c r="Q30" s="26">
        <v>0.24</v>
      </c>
      <c r="R30" s="26">
        <v>0.51</v>
      </c>
      <c r="S30" s="26">
        <v>2290</v>
      </c>
      <c r="T30" s="26">
        <v>0.5</v>
      </c>
      <c r="U30" s="26">
        <v>0.75</v>
      </c>
      <c r="V30" s="26">
        <v>4580</v>
      </c>
      <c r="W30" s="26">
        <v>0.75</v>
      </c>
      <c r="X30" s="26" t="s">
        <v>24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10186</v>
      </c>
      <c r="B31" s="26" t="s">
        <v>10186</v>
      </c>
      <c r="C31" s="26" t="s">
        <v>10184</v>
      </c>
      <c r="D31" s="26">
        <v>35</v>
      </c>
      <c r="E31" s="26">
        <v>300</v>
      </c>
      <c r="F31" s="29">
        <v>-0.48</v>
      </c>
      <c r="G31" s="29">
        <v>-0.62</v>
      </c>
      <c r="H31" s="26">
        <v>4.0000000000000001E-3</v>
      </c>
      <c r="I31" s="26">
        <v>2.2000000000000002</v>
      </c>
      <c r="J31" s="26">
        <v>2.3199999999999998</v>
      </c>
      <c r="K31" s="26">
        <v>2.3199999999999998</v>
      </c>
      <c r="L31" s="26">
        <v>2.58</v>
      </c>
      <c r="M31" s="26">
        <v>163</v>
      </c>
      <c r="N31" s="26">
        <v>0.13</v>
      </c>
      <c r="O31" s="26">
        <v>0.35</v>
      </c>
      <c r="P31" s="26">
        <v>583</v>
      </c>
      <c r="Q31" s="26">
        <v>0.24</v>
      </c>
      <c r="R31" s="26">
        <v>0.51</v>
      </c>
      <c r="S31" s="26">
        <v>2290</v>
      </c>
      <c r="T31" s="26">
        <v>0.5</v>
      </c>
      <c r="U31" s="26">
        <v>0.75</v>
      </c>
      <c r="V31" s="26">
        <v>4580</v>
      </c>
      <c r="W31" s="26">
        <v>0.75</v>
      </c>
      <c r="X31" s="26" t="s">
        <v>24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10184</v>
      </c>
      <c r="B32" s="26" t="s">
        <v>10184</v>
      </c>
      <c r="C32" s="26" t="s">
        <v>10187</v>
      </c>
      <c r="D32" s="26">
        <v>95</v>
      </c>
      <c r="E32" s="26">
        <v>300</v>
      </c>
      <c r="F32" s="29">
        <v>-0.62</v>
      </c>
      <c r="G32" s="29">
        <v>-1</v>
      </c>
      <c r="H32" s="26">
        <v>4.0000000000000001E-3</v>
      </c>
      <c r="I32" s="26">
        <v>2.3199999999999998</v>
      </c>
      <c r="J32" s="26">
        <v>2.5499999999999998</v>
      </c>
      <c r="K32" s="26">
        <v>2.58</v>
      </c>
      <c r="L32" s="26">
        <v>3.19</v>
      </c>
      <c r="M32" s="26">
        <v>421</v>
      </c>
      <c r="N32" s="26">
        <v>0.2</v>
      </c>
      <c r="O32" s="26">
        <v>0.47</v>
      </c>
      <c r="P32" s="26">
        <v>1410</v>
      </c>
      <c r="Q32" s="26">
        <v>0.38</v>
      </c>
      <c r="R32" s="26">
        <v>0.66</v>
      </c>
      <c r="S32" s="26">
        <v>2290</v>
      </c>
      <c r="T32" s="26">
        <v>0.5</v>
      </c>
      <c r="U32" s="26">
        <v>0.75</v>
      </c>
      <c r="V32" s="26">
        <v>4580</v>
      </c>
      <c r="W32" s="26">
        <v>0.75</v>
      </c>
      <c r="X32" s="26" t="s">
        <v>24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10187</v>
      </c>
      <c r="B33" s="26" t="s">
        <v>10187</v>
      </c>
      <c r="C33" s="26" t="s">
        <v>10188</v>
      </c>
      <c r="D33" s="26">
        <v>60</v>
      </c>
      <c r="E33" s="26">
        <v>400</v>
      </c>
      <c r="F33" s="29">
        <v>-1.08</v>
      </c>
      <c r="G33" s="29">
        <v>-1.24</v>
      </c>
      <c r="H33" s="26">
        <v>2.7000000000000001E-3</v>
      </c>
      <c r="I33" s="26">
        <v>2.5499999999999998</v>
      </c>
      <c r="J33" s="26">
        <v>2.5</v>
      </c>
      <c r="K33" s="26">
        <v>3.17</v>
      </c>
      <c r="L33" s="26">
        <v>3.28</v>
      </c>
      <c r="M33" s="26">
        <v>510</v>
      </c>
      <c r="N33" s="26">
        <v>0.17</v>
      </c>
      <c r="O33" s="26">
        <v>0.42</v>
      </c>
      <c r="P33" s="26">
        <v>1680</v>
      </c>
      <c r="Q33" s="26">
        <v>0.31</v>
      </c>
      <c r="R33" s="26">
        <v>0.59</v>
      </c>
      <c r="S33" s="26">
        <v>4026</v>
      </c>
      <c r="T33" s="26">
        <v>0.5</v>
      </c>
      <c r="U33" s="26">
        <v>0.74</v>
      </c>
      <c r="V33" s="26">
        <v>8053</v>
      </c>
      <c r="W33" s="26">
        <v>0.74</v>
      </c>
      <c r="X33" s="26" t="s">
        <v>24</v>
      </c>
      <c r="Z33" s="47" t="s">
        <v>16226</v>
      </c>
      <c r="AA33" s="47">
        <f>SUM(AA6:AA32)</f>
        <v>22249.1</v>
      </c>
      <c r="AB33" s="47">
        <f>SUM(AB6:AB32)</f>
        <v>0</v>
      </c>
      <c r="AC33" s="47">
        <f>SUM(AC6:AC32)</f>
        <v>0</v>
      </c>
      <c r="AD33" s="47">
        <f>SUM(AD6:AD32)</f>
        <v>2.4</v>
      </c>
      <c r="AE33" s="47">
        <f>SUM(AE6:AE32)</f>
        <v>3402.4</v>
      </c>
      <c r="AF33" s="47">
        <f>SUM(AA33:AE33)</f>
        <v>25653.9</v>
      </c>
      <c r="AG33" s="2">
        <f>SUM($D$5:$D$5000)-AF33</f>
        <v>-2.9103830456733704E-11</v>
      </c>
    </row>
    <row r="34" spans="1:33">
      <c r="A34" s="26" t="s">
        <v>10189</v>
      </c>
      <c r="B34" s="26" t="s">
        <v>10189</v>
      </c>
      <c r="C34" s="26" t="s">
        <v>10190</v>
      </c>
      <c r="D34" s="26">
        <v>60</v>
      </c>
      <c r="E34" s="26">
        <v>300</v>
      </c>
      <c r="F34" s="29">
        <v>0.37</v>
      </c>
      <c r="G34" s="29">
        <v>0.13</v>
      </c>
      <c r="H34" s="26">
        <v>4.0000000000000001E-3</v>
      </c>
      <c r="I34" s="26">
        <v>2.23</v>
      </c>
      <c r="J34" s="26">
        <v>2.33</v>
      </c>
      <c r="K34" s="26">
        <v>1.5</v>
      </c>
      <c r="L34" s="26">
        <v>1.84</v>
      </c>
      <c r="M34" s="26">
        <v>125</v>
      </c>
      <c r="N34" s="26">
        <v>0.11</v>
      </c>
      <c r="O34" s="26">
        <v>0.33</v>
      </c>
      <c r="P34" s="26">
        <v>454</v>
      </c>
      <c r="Q34" s="26">
        <v>0.21</v>
      </c>
      <c r="R34" s="26">
        <v>0.48</v>
      </c>
      <c r="S34" s="26">
        <v>2290</v>
      </c>
      <c r="T34" s="26">
        <v>0.5</v>
      </c>
      <c r="U34" s="26">
        <v>0.75</v>
      </c>
      <c r="V34" s="26">
        <v>4580</v>
      </c>
      <c r="W34" s="26">
        <v>0.75</v>
      </c>
      <c r="X34" s="26" t="s">
        <v>24</v>
      </c>
    </row>
    <row r="35" spans="1:33">
      <c r="A35" s="26" t="s">
        <v>10191</v>
      </c>
      <c r="B35" s="26" t="s">
        <v>10191</v>
      </c>
      <c r="C35" s="26" t="s">
        <v>10190</v>
      </c>
      <c r="D35" s="26">
        <v>45</v>
      </c>
      <c r="E35" s="26">
        <v>300</v>
      </c>
      <c r="F35" s="29">
        <v>0.55000000000000004</v>
      </c>
      <c r="G35" s="29">
        <v>0.13</v>
      </c>
      <c r="H35" s="26">
        <v>9.2999999999999992E-3</v>
      </c>
      <c r="I35" s="26">
        <v>2.41</v>
      </c>
      <c r="J35" s="26">
        <v>2.33</v>
      </c>
      <c r="K35" s="26">
        <v>1.5</v>
      </c>
      <c r="L35" s="26">
        <v>1.84</v>
      </c>
      <c r="M35" s="26">
        <v>91</v>
      </c>
      <c r="N35" s="26">
        <v>0.08</v>
      </c>
      <c r="O35" s="26">
        <v>0.4</v>
      </c>
      <c r="P35" s="26">
        <v>334</v>
      </c>
      <c r="Q35" s="26">
        <v>0.15</v>
      </c>
      <c r="R35" s="26">
        <v>0.59</v>
      </c>
      <c r="S35" s="26">
        <v>3498</v>
      </c>
      <c r="T35" s="26">
        <v>0.5</v>
      </c>
      <c r="U35" s="26">
        <v>1.1499999999999999</v>
      </c>
      <c r="V35" s="26">
        <v>6995</v>
      </c>
      <c r="W35" s="26">
        <v>1.1499999999999999</v>
      </c>
      <c r="X35" s="26" t="s">
        <v>24</v>
      </c>
    </row>
    <row r="36" spans="1:33">
      <c r="A36" s="26" t="s">
        <v>10190</v>
      </c>
      <c r="B36" s="26" t="s">
        <v>10190</v>
      </c>
      <c r="C36" s="26" t="s">
        <v>10192</v>
      </c>
      <c r="D36" s="26">
        <v>145</v>
      </c>
      <c r="E36" s="26">
        <v>300</v>
      </c>
      <c r="F36" s="29">
        <v>0.13</v>
      </c>
      <c r="G36" s="29">
        <v>-0.45</v>
      </c>
      <c r="H36" s="26">
        <v>4.0000000000000001E-3</v>
      </c>
      <c r="I36" s="26">
        <v>2.33</v>
      </c>
      <c r="J36" s="26">
        <v>2.4300000000000002</v>
      </c>
      <c r="K36" s="26">
        <v>1.84</v>
      </c>
      <c r="L36" s="26">
        <v>2.52</v>
      </c>
      <c r="M36" s="26">
        <v>331</v>
      </c>
      <c r="N36" s="26">
        <v>0.18</v>
      </c>
      <c r="O36" s="26">
        <v>0.44</v>
      </c>
      <c r="P36" s="26">
        <v>1130</v>
      </c>
      <c r="Q36" s="26">
        <v>0.34</v>
      </c>
      <c r="R36" s="26">
        <v>0.62</v>
      </c>
      <c r="S36" s="26">
        <v>2290</v>
      </c>
      <c r="T36" s="26">
        <v>0.5</v>
      </c>
      <c r="U36" s="26">
        <v>0.75</v>
      </c>
      <c r="V36" s="26">
        <v>4580</v>
      </c>
      <c r="W36" s="26">
        <v>0.75</v>
      </c>
      <c r="X36" s="26" t="s">
        <v>24</v>
      </c>
    </row>
    <row r="37" spans="1:33">
      <c r="A37" s="26" t="s">
        <v>10193</v>
      </c>
      <c r="B37" s="26" t="s">
        <v>10193</v>
      </c>
      <c r="C37" s="26" t="s">
        <v>10192</v>
      </c>
      <c r="D37" s="26">
        <v>45</v>
      </c>
      <c r="E37" s="26">
        <v>300</v>
      </c>
      <c r="F37" s="29">
        <v>0.59</v>
      </c>
      <c r="G37" s="29">
        <v>-0.45</v>
      </c>
      <c r="H37" s="26">
        <v>2.3099999999999999E-2</v>
      </c>
      <c r="I37" s="26">
        <v>2.56</v>
      </c>
      <c r="J37" s="26">
        <v>2.4300000000000002</v>
      </c>
      <c r="K37" s="26">
        <v>1.61</v>
      </c>
      <c r="L37" s="26">
        <v>2.52</v>
      </c>
      <c r="M37" s="26">
        <v>110</v>
      </c>
      <c r="N37" s="26">
        <v>7.0000000000000007E-2</v>
      </c>
      <c r="O37" s="26">
        <v>0.57999999999999996</v>
      </c>
      <c r="P37" s="26">
        <v>402</v>
      </c>
      <c r="Q37" s="26">
        <v>0.13</v>
      </c>
      <c r="R37" s="26">
        <v>0.85</v>
      </c>
      <c r="S37" s="26">
        <v>5504</v>
      </c>
      <c r="T37" s="26">
        <v>0.5</v>
      </c>
      <c r="U37" s="26">
        <v>1.8</v>
      </c>
      <c r="V37" s="26">
        <v>11008</v>
      </c>
      <c r="W37" s="26">
        <v>1.8</v>
      </c>
      <c r="X37" s="26" t="s">
        <v>24</v>
      </c>
    </row>
    <row r="38" spans="1:33">
      <c r="A38" s="26" t="s">
        <v>10192</v>
      </c>
      <c r="B38" s="26" t="s">
        <v>10192</v>
      </c>
      <c r="C38" s="26" t="s">
        <v>10188</v>
      </c>
      <c r="D38" s="26">
        <v>95</v>
      </c>
      <c r="E38" s="26">
        <v>400</v>
      </c>
      <c r="F38" s="29">
        <v>-0.53</v>
      </c>
      <c r="G38" s="29">
        <v>-1.24</v>
      </c>
      <c r="H38" s="26">
        <v>7.4999999999999997E-3</v>
      </c>
      <c r="I38" s="26">
        <v>2.4300000000000002</v>
      </c>
      <c r="J38" s="26">
        <v>2.5</v>
      </c>
      <c r="K38" s="26">
        <v>2.5</v>
      </c>
      <c r="L38" s="26">
        <v>3.28</v>
      </c>
      <c r="M38" s="26">
        <v>544</v>
      </c>
      <c r="N38" s="26">
        <v>0.14000000000000001</v>
      </c>
      <c r="O38" s="26">
        <v>0.61</v>
      </c>
      <c r="P38" s="26">
        <v>1786</v>
      </c>
      <c r="Q38" s="26">
        <v>0.25</v>
      </c>
      <c r="R38" s="26">
        <v>0.86</v>
      </c>
      <c r="S38" s="26">
        <v>6741</v>
      </c>
      <c r="T38" s="26">
        <v>0.5</v>
      </c>
      <c r="U38" s="26">
        <v>1.24</v>
      </c>
      <c r="V38" s="26">
        <v>13481</v>
      </c>
      <c r="W38" s="26">
        <v>1.24</v>
      </c>
      <c r="X38" s="26" t="s">
        <v>24</v>
      </c>
    </row>
    <row r="39" spans="1:33">
      <c r="A39" s="26" t="s">
        <v>10183</v>
      </c>
      <c r="B39" s="26" t="s">
        <v>10183</v>
      </c>
      <c r="C39" s="26" t="s">
        <v>10194</v>
      </c>
      <c r="D39" s="26">
        <v>35.700000000000003</v>
      </c>
      <c r="E39" s="26">
        <v>800</v>
      </c>
      <c r="F39" s="29">
        <v>0.55000000000000004</v>
      </c>
      <c r="G39" s="29">
        <v>0.5</v>
      </c>
      <c r="H39" s="26">
        <v>1.4E-3</v>
      </c>
      <c r="I39" s="26">
        <v>5.04</v>
      </c>
      <c r="J39" s="26">
        <v>5</v>
      </c>
      <c r="K39" s="26">
        <v>3.59</v>
      </c>
      <c r="L39" s="26">
        <v>3.6</v>
      </c>
      <c r="M39" s="26">
        <v>4212</v>
      </c>
      <c r="N39" s="26">
        <v>0.23</v>
      </c>
      <c r="O39" s="26">
        <v>0.56999999999999995</v>
      </c>
      <c r="P39" s="26">
        <v>10826</v>
      </c>
      <c r="Q39" s="26">
        <v>0.37</v>
      </c>
      <c r="R39" s="26">
        <v>0.74</v>
      </c>
      <c r="S39" s="26">
        <v>36221</v>
      </c>
      <c r="T39" s="26">
        <v>0.8</v>
      </c>
      <c r="U39" s="26">
        <v>0.97</v>
      </c>
      <c r="V39" s="26">
        <v>37056</v>
      </c>
      <c r="W39" s="26">
        <v>0.85</v>
      </c>
      <c r="X39" s="26" t="s">
        <v>25</v>
      </c>
    </row>
    <row r="40" spans="1:33">
      <c r="A40" s="26" t="s">
        <v>10195</v>
      </c>
      <c r="B40" s="26" t="s">
        <v>10195</v>
      </c>
      <c r="C40" s="26" t="s">
        <v>10188</v>
      </c>
      <c r="D40" s="26">
        <v>45</v>
      </c>
      <c r="E40" s="26">
        <v>300</v>
      </c>
      <c r="F40" s="29">
        <v>-0.12</v>
      </c>
      <c r="G40" s="29">
        <v>-1.1599999999999999</v>
      </c>
      <c r="H40" s="26">
        <v>2.3099999999999999E-2</v>
      </c>
      <c r="I40" s="26">
        <v>2.6</v>
      </c>
      <c r="J40" s="26">
        <v>2.5</v>
      </c>
      <c r="K40" s="26">
        <v>2.36</v>
      </c>
      <c r="L40" s="26">
        <v>3.3</v>
      </c>
      <c r="M40" s="26">
        <v>101</v>
      </c>
      <c r="N40" s="26">
        <v>7.0000000000000007E-2</v>
      </c>
      <c r="O40" s="26">
        <v>0.56000000000000005</v>
      </c>
      <c r="P40" s="26">
        <v>370</v>
      </c>
      <c r="Q40" s="26">
        <v>0.13</v>
      </c>
      <c r="R40" s="26">
        <v>0.83</v>
      </c>
      <c r="S40" s="26">
        <v>5504</v>
      </c>
      <c r="T40" s="26">
        <v>0.5</v>
      </c>
      <c r="U40" s="26">
        <v>1.8</v>
      </c>
      <c r="V40" s="26">
        <v>11008</v>
      </c>
      <c r="W40" s="26">
        <v>1.8</v>
      </c>
      <c r="X40" s="26" t="s">
        <v>24</v>
      </c>
    </row>
    <row r="41" spans="1:33">
      <c r="A41" s="26" t="s">
        <v>10188</v>
      </c>
      <c r="B41" s="26" t="s">
        <v>10188</v>
      </c>
      <c r="C41" s="26" t="s">
        <v>10196</v>
      </c>
      <c r="D41" s="26">
        <v>70</v>
      </c>
      <c r="E41" s="26">
        <v>500</v>
      </c>
      <c r="F41" s="29">
        <v>-1.32</v>
      </c>
      <c r="G41" s="29">
        <v>-1.46</v>
      </c>
      <c r="H41" s="26">
        <v>2E-3</v>
      </c>
      <c r="I41" s="26">
        <v>2.5</v>
      </c>
      <c r="J41" s="26">
        <v>2.7</v>
      </c>
      <c r="K41" s="26">
        <v>3.25</v>
      </c>
      <c r="L41" s="26">
        <v>3.59</v>
      </c>
      <c r="M41" s="26">
        <v>1241</v>
      </c>
      <c r="N41" s="26">
        <v>0.21</v>
      </c>
      <c r="O41" s="26">
        <v>0.47</v>
      </c>
      <c r="P41" s="26">
        <v>3748</v>
      </c>
      <c r="Q41" s="26">
        <v>0.37</v>
      </c>
      <c r="R41" s="26">
        <v>0.65</v>
      </c>
      <c r="S41" s="26">
        <v>6322</v>
      </c>
      <c r="T41" s="26">
        <v>0.5</v>
      </c>
      <c r="U41" s="26">
        <v>0.75</v>
      </c>
      <c r="V41" s="26">
        <v>12645</v>
      </c>
      <c r="W41" s="26">
        <v>0.75</v>
      </c>
      <c r="X41" s="26" t="s">
        <v>24</v>
      </c>
    </row>
    <row r="42" spans="1:33">
      <c r="A42" s="26" t="s">
        <v>10196</v>
      </c>
      <c r="B42" s="26" t="s">
        <v>10196</v>
      </c>
      <c r="C42" s="26" t="s">
        <v>10178</v>
      </c>
      <c r="D42" s="26">
        <v>70</v>
      </c>
      <c r="E42" s="26">
        <v>500</v>
      </c>
      <c r="F42" s="29">
        <v>-1.46</v>
      </c>
      <c r="G42" s="29">
        <v>-1.66</v>
      </c>
      <c r="H42" s="26">
        <v>2.8999999999999998E-3</v>
      </c>
      <c r="I42" s="26">
        <v>2.7</v>
      </c>
      <c r="J42" s="26">
        <v>2.68</v>
      </c>
      <c r="K42" s="26">
        <v>3.59</v>
      </c>
      <c r="L42" s="26">
        <v>3.77</v>
      </c>
      <c r="M42" s="26">
        <v>1264</v>
      </c>
      <c r="N42" s="26">
        <v>0.2</v>
      </c>
      <c r="O42" s="26">
        <v>0.54</v>
      </c>
      <c r="P42" s="26">
        <v>3810</v>
      </c>
      <c r="Q42" s="26">
        <v>0.34</v>
      </c>
      <c r="R42" s="26">
        <v>0.74</v>
      </c>
      <c r="S42" s="26">
        <v>7557</v>
      </c>
      <c r="T42" s="26">
        <v>0.5</v>
      </c>
      <c r="U42" s="26">
        <v>0.89</v>
      </c>
      <c r="V42" s="26">
        <v>15113</v>
      </c>
      <c r="W42" s="26">
        <v>0.89</v>
      </c>
      <c r="X42" s="26" t="s">
        <v>24</v>
      </c>
    </row>
    <row r="43" spans="1:33">
      <c r="A43" s="26" t="s">
        <v>10178</v>
      </c>
      <c r="B43" s="26" t="s">
        <v>10178</v>
      </c>
      <c r="C43" s="26" t="s">
        <v>10197</v>
      </c>
      <c r="D43" s="26">
        <v>45</v>
      </c>
      <c r="E43" s="26">
        <v>600</v>
      </c>
      <c r="F43" s="29">
        <v>-1.74</v>
      </c>
      <c r="G43" s="29">
        <v>-1.8</v>
      </c>
      <c r="H43" s="26">
        <v>1.2999999999999999E-3</v>
      </c>
      <c r="I43" s="26">
        <v>2.68</v>
      </c>
      <c r="J43" s="26">
        <v>2.9</v>
      </c>
      <c r="K43" s="26">
        <v>3.73</v>
      </c>
      <c r="L43" s="26">
        <v>4.01</v>
      </c>
      <c r="M43" s="26">
        <v>2297</v>
      </c>
      <c r="N43" s="26">
        <v>0.25</v>
      </c>
      <c r="O43" s="26">
        <v>0.48</v>
      </c>
      <c r="P43" s="26">
        <v>6432</v>
      </c>
      <c r="Q43" s="26">
        <v>0.43</v>
      </c>
      <c r="R43" s="26">
        <v>0.64</v>
      </c>
      <c r="S43" s="26">
        <v>16410</v>
      </c>
      <c r="T43" s="26">
        <v>0.8</v>
      </c>
      <c r="U43" s="26">
        <v>0.78</v>
      </c>
      <c r="V43" s="26">
        <v>16788</v>
      </c>
      <c r="W43" s="26">
        <v>0.69</v>
      </c>
      <c r="X43" s="26" t="s">
        <v>24</v>
      </c>
    </row>
    <row r="44" spans="1:33">
      <c r="A44" s="26" t="s">
        <v>10197</v>
      </c>
      <c r="B44" s="26" t="s">
        <v>10197</v>
      </c>
      <c r="C44" s="26" t="s">
        <v>10158</v>
      </c>
      <c r="D44" s="26">
        <v>200</v>
      </c>
      <c r="E44" s="26">
        <v>600</v>
      </c>
      <c r="F44" s="29">
        <v>-1.8</v>
      </c>
      <c r="G44" s="29">
        <v>-2.29</v>
      </c>
      <c r="H44" s="26">
        <v>2.5000000000000001E-3</v>
      </c>
      <c r="I44" s="26">
        <v>2.9</v>
      </c>
      <c r="J44" s="26">
        <v>3.5</v>
      </c>
      <c r="K44" s="26">
        <v>4.01</v>
      </c>
      <c r="L44" s="26">
        <v>5.0999999999999996</v>
      </c>
      <c r="M44" s="26">
        <v>2297</v>
      </c>
      <c r="N44" s="26">
        <v>0.21</v>
      </c>
      <c r="O44" s="26">
        <v>0.6</v>
      </c>
      <c r="P44" s="26">
        <v>6432</v>
      </c>
      <c r="Q44" s="26">
        <v>0.36</v>
      </c>
      <c r="R44" s="26">
        <v>0.8</v>
      </c>
      <c r="S44" s="26">
        <v>22245</v>
      </c>
      <c r="T44" s="26">
        <v>0.8</v>
      </c>
      <c r="U44" s="26">
        <v>1.06</v>
      </c>
      <c r="V44" s="26">
        <v>22758</v>
      </c>
      <c r="W44" s="26">
        <v>0.93</v>
      </c>
      <c r="X44" s="26" t="s">
        <v>24</v>
      </c>
    </row>
    <row r="45" spans="1:33">
      <c r="A45" s="26" t="s">
        <v>10194</v>
      </c>
      <c r="B45" s="26" t="s">
        <v>10194</v>
      </c>
      <c r="C45" s="26" t="s">
        <v>10198</v>
      </c>
      <c r="D45" s="26">
        <v>42.6</v>
      </c>
      <c r="E45" s="26">
        <v>800</v>
      </c>
      <c r="F45" s="29">
        <v>0.48</v>
      </c>
      <c r="G45" s="29">
        <v>0.43</v>
      </c>
      <c r="H45" s="26">
        <v>1.1999999999999999E-3</v>
      </c>
      <c r="I45" s="26">
        <v>5</v>
      </c>
      <c r="J45" s="26">
        <v>5.0199999999999996</v>
      </c>
      <c r="K45" s="26">
        <v>3.62</v>
      </c>
      <c r="L45" s="26">
        <v>3.69</v>
      </c>
      <c r="M45" s="26">
        <v>4678</v>
      </c>
      <c r="N45" s="26">
        <v>0.25</v>
      </c>
      <c r="O45" s="26">
        <v>0.55000000000000004</v>
      </c>
      <c r="P45" s="26">
        <v>11839</v>
      </c>
      <c r="Q45" s="26">
        <v>0.41</v>
      </c>
      <c r="R45" s="26">
        <v>0.71</v>
      </c>
      <c r="S45" s="26">
        <v>33158</v>
      </c>
      <c r="T45" s="26">
        <v>0.8</v>
      </c>
      <c r="U45" s="26">
        <v>0.89</v>
      </c>
      <c r="V45" s="26">
        <v>33923</v>
      </c>
      <c r="W45" s="26">
        <v>0.78</v>
      </c>
      <c r="X45" s="26" t="s">
        <v>25</v>
      </c>
    </row>
    <row r="46" spans="1:33">
      <c r="A46" s="26" t="s">
        <v>10198</v>
      </c>
      <c r="B46" s="26" t="s">
        <v>10198</v>
      </c>
      <c r="C46" s="26" t="s">
        <v>10199</v>
      </c>
      <c r="D46" s="26">
        <v>37</v>
      </c>
      <c r="E46" s="26">
        <v>800</v>
      </c>
      <c r="F46" s="29">
        <v>0.43</v>
      </c>
      <c r="G46" s="29">
        <v>0.37</v>
      </c>
      <c r="H46" s="26">
        <v>1.6000000000000001E-3</v>
      </c>
      <c r="I46" s="26">
        <v>5.0199999999999996</v>
      </c>
      <c r="J46" s="26">
        <v>5</v>
      </c>
      <c r="K46" s="26">
        <v>3.69</v>
      </c>
      <c r="L46" s="26">
        <v>3.73</v>
      </c>
      <c r="M46" s="26">
        <v>4935</v>
      </c>
      <c r="N46" s="26">
        <v>0.24</v>
      </c>
      <c r="O46" s="26">
        <v>0.62</v>
      </c>
      <c r="P46" s="26">
        <v>12389</v>
      </c>
      <c r="Q46" s="26">
        <v>0.38</v>
      </c>
      <c r="R46" s="26">
        <v>0.81</v>
      </c>
      <c r="S46" s="26">
        <v>38975</v>
      </c>
      <c r="T46" s="26">
        <v>0.8</v>
      </c>
      <c r="U46" s="26">
        <v>1.05</v>
      </c>
      <c r="V46" s="26">
        <v>39874</v>
      </c>
      <c r="W46" s="26">
        <v>0.92</v>
      </c>
      <c r="X46" s="26" t="s">
        <v>25</v>
      </c>
    </row>
    <row r="47" spans="1:33">
      <c r="A47" s="26" t="s">
        <v>10199</v>
      </c>
      <c r="B47" s="26" t="s">
        <v>10199</v>
      </c>
      <c r="C47" s="26" t="s">
        <v>10200</v>
      </c>
      <c r="D47" s="26">
        <v>105.4</v>
      </c>
      <c r="E47" s="26">
        <v>800</v>
      </c>
      <c r="F47" s="29">
        <v>0.37</v>
      </c>
      <c r="G47" s="29">
        <v>0.25</v>
      </c>
      <c r="H47" s="26">
        <v>1.1000000000000001E-3</v>
      </c>
      <c r="I47" s="26">
        <v>5</v>
      </c>
      <c r="J47" s="26">
        <v>4.9800000000000004</v>
      </c>
      <c r="K47" s="26">
        <v>3.73</v>
      </c>
      <c r="L47" s="26">
        <v>3.83</v>
      </c>
      <c r="M47" s="26">
        <v>5063</v>
      </c>
      <c r="N47" s="26">
        <v>0.26</v>
      </c>
      <c r="O47" s="26">
        <v>0.56000000000000005</v>
      </c>
      <c r="P47" s="26">
        <v>12661</v>
      </c>
      <c r="Q47" s="26">
        <v>0.43</v>
      </c>
      <c r="R47" s="26">
        <v>0.72</v>
      </c>
      <c r="S47" s="26">
        <v>32658</v>
      </c>
      <c r="T47" s="26">
        <v>0.8</v>
      </c>
      <c r="U47" s="26">
        <v>0.88</v>
      </c>
      <c r="V47" s="26">
        <v>33410</v>
      </c>
      <c r="W47" s="26">
        <v>0.77</v>
      </c>
      <c r="X47" s="26" t="s">
        <v>25</v>
      </c>
    </row>
    <row r="48" spans="1:33">
      <c r="A48" s="26" t="s">
        <v>10200</v>
      </c>
      <c r="B48" s="26" t="s">
        <v>10200</v>
      </c>
      <c r="C48" s="26" t="s">
        <v>10201</v>
      </c>
      <c r="D48" s="26">
        <v>69</v>
      </c>
      <c r="E48" s="26">
        <v>800</v>
      </c>
      <c r="F48" s="29">
        <v>0.25</v>
      </c>
      <c r="G48" s="29">
        <v>0.16</v>
      </c>
      <c r="H48" s="26">
        <v>1.2999999999999999E-3</v>
      </c>
      <c r="I48" s="26">
        <v>4.9800000000000004</v>
      </c>
      <c r="J48" s="26">
        <v>4.8</v>
      </c>
      <c r="K48" s="26">
        <v>3.83</v>
      </c>
      <c r="L48" s="26">
        <v>3.74</v>
      </c>
      <c r="M48" s="26">
        <v>5130</v>
      </c>
      <c r="N48" s="26">
        <v>0.26</v>
      </c>
      <c r="O48" s="26">
        <v>0.57999999999999996</v>
      </c>
      <c r="P48" s="26">
        <v>12803</v>
      </c>
      <c r="Q48" s="26">
        <v>0.41</v>
      </c>
      <c r="R48" s="26">
        <v>0.75</v>
      </c>
      <c r="S48" s="26">
        <v>34955</v>
      </c>
      <c r="T48" s="26">
        <v>0.8</v>
      </c>
      <c r="U48" s="26">
        <v>0.94</v>
      </c>
      <c r="V48" s="26">
        <v>35761</v>
      </c>
      <c r="W48" s="26">
        <v>0.82</v>
      </c>
      <c r="X48" s="26" t="s">
        <v>25</v>
      </c>
    </row>
    <row r="49" spans="1:24">
      <c r="A49" s="26" t="s">
        <v>10201</v>
      </c>
      <c r="B49" s="26" t="s">
        <v>10201</v>
      </c>
      <c r="C49" s="26" t="s">
        <v>10202</v>
      </c>
      <c r="D49" s="26">
        <v>56</v>
      </c>
      <c r="E49" s="26">
        <v>1000</v>
      </c>
      <c r="F49" s="29">
        <v>0.16</v>
      </c>
      <c r="G49" s="29">
        <v>0.11</v>
      </c>
      <c r="H49" s="26">
        <v>8.9999999999999998E-4</v>
      </c>
      <c r="I49" s="26">
        <v>4.8</v>
      </c>
      <c r="J49" s="26">
        <v>4.66</v>
      </c>
      <c r="K49" s="26">
        <v>3.53</v>
      </c>
      <c r="L49" s="26">
        <v>3.44</v>
      </c>
      <c r="M49" s="26">
        <v>6204</v>
      </c>
      <c r="N49" s="26">
        <v>0.23</v>
      </c>
      <c r="O49" s="26">
        <v>0.53</v>
      </c>
      <c r="P49" s="26">
        <v>15034</v>
      </c>
      <c r="Q49" s="26">
        <v>0.36</v>
      </c>
      <c r="R49" s="26">
        <v>0.68</v>
      </c>
      <c r="S49" s="26">
        <v>52436</v>
      </c>
      <c r="T49" s="26">
        <v>0.8</v>
      </c>
      <c r="U49" s="26">
        <v>0.9</v>
      </c>
      <c r="V49" s="26">
        <v>53645</v>
      </c>
      <c r="W49" s="26">
        <v>0.79</v>
      </c>
      <c r="X49" s="26" t="s">
        <v>25</v>
      </c>
    </row>
    <row r="50" spans="1:24">
      <c r="A50" s="26" t="s">
        <v>10202</v>
      </c>
      <c r="B50" s="26" t="s">
        <v>10202</v>
      </c>
      <c r="C50" s="26" t="s">
        <v>10203</v>
      </c>
      <c r="D50" s="26">
        <v>61.5</v>
      </c>
      <c r="E50" s="26">
        <v>1000</v>
      </c>
      <c r="F50" s="29">
        <v>0.11</v>
      </c>
      <c r="G50" s="29">
        <v>0.02</v>
      </c>
      <c r="H50" s="26">
        <v>1.5E-3</v>
      </c>
      <c r="I50" s="26">
        <v>4.66</v>
      </c>
      <c r="J50" s="26">
        <v>4.74</v>
      </c>
      <c r="K50" s="26">
        <v>3.44</v>
      </c>
      <c r="L50" s="26">
        <v>3.61</v>
      </c>
      <c r="M50" s="26">
        <v>6290</v>
      </c>
      <c r="N50" s="26">
        <v>0.2</v>
      </c>
      <c r="O50" s="26">
        <v>0.63</v>
      </c>
      <c r="P50" s="26">
        <v>15210</v>
      </c>
      <c r="Q50" s="26">
        <v>0.32</v>
      </c>
      <c r="R50" s="26">
        <v>0.81</v>
      </c>
      <c r="S50" s="26">
        <v>67131</v>
      </c>
      <c r="T50" s="26">
        <v>0.8</v>
      </c>
      <c r="U50" s="26">
        <v>1.1499999999999999</v>
      </c>
      <c r="V50" s="26">
        <v>68679</v>
      </c>
      <c r="W50" s="26">
        <v>1.01</v>
      </c>
      <c r="X50" s="26" t="s">
        <v>25</v>
      </c>
    </row>
    <row r="51" spans="1:24">
      <c r="A51" s="26" t="s">
        <v>10203</v>
      </c>
      <c r="B51" s="26" t="s">
        <v>10203</v>
      </c>
      <c r="C51" s="26" t="s">
        <v>10204</v>
      </c>
      <c r="D51" s="26">
        <v>59.3</v>
      </c>
      <c r="E51" s="26">
        <v>1000</v>
      </c>
      <c r="F51" s="29">
        <v>0.01</v>
      </c>
      <c r="G51" s="29">
        <v>-0.1</v>
      </c>
      <c r="H51" s="26">
        <v>1.9E-3</v>
      </c>
      <c r="I51" s="26">
        <v>4.74</v>
      </c>
      <c r="J51" s="26">
        <v>4.7300000000000004</v>
      </c>
      <c r="K51" s="26">
        <v>3.62</v>
      </c>
      <c r="L51" s="26">
        <v>3.72</v>
      </c>
      <c r="M51" s="26">
        <v>7134</v>
      </c>
      <c r="N51" s="26">
        <v>0.21</v>
      </c>
      <c r="O51" s="26">
        <v>0.71</v>
      </c>
      <c r="P51" s="26">
        <v>16913</v>
      </c>
      <c r="Q51" s="26">
        <v>0.32</v>
      </c>
      <c r="R51" s="26">
        <v>0.91</v>
      </c>
      <c r="S51" s="26">
        <v>75581</v>
      </c>
      <c r="T51" s="26">
        <v>0.8</v>
      </c>
      <c r="U51" s="26">
        <v>1.3</v>
      </c>
      <c r="V51" s="26">
        <v>77323</v>
      </c>
      <c r="W51" s="26">
        <v>1.1399999999999999</v>
      </c>
      <c r="X51" s="26" t="s">
        <v>25</v>
      </c>
    </row>
    <row r="52" spans="1:24">
      <c r="A52" s="26" t="s">
        <v>10204</v>
      </c>
      <c r="B52" s="26" t="s">
        <v>10204</v>
      </c>
      <c r="C52" s="26" t="s">
        <v>10205</v>
      </c>
      <c r="D52" s="26">
        <v>61.3</v>
      </c>
      <c r="E52" s="26">
        <v>1000</v>
      </c>
      <c r="F52" s="29">
        <v>-0.1</v>
      </c>
      <c r="G52" s="29">
        <v>-0.15</v>
      </c>
      <c r="H52" s="26">
        <v>8.0000000000000004E-4</v>
      </c>
      <c r="I52" s="26">
        <v>4.7300000000000004</v>
      </c>
      <c r="J52" s="26">
        <v>4.88</v>
      </c>
      <c r="K52" s="26">
        <v>3.72</v>
      </c>
      <c r="L52" s="26">
        <v>3.92</v>
      </c>
      <c r="M52" s="26">
        <v>7164</v>
      </c>
      <c r="N52" s="26">
        <v>0.25</v>
      </c>
      <c r="O52" s="26">
        <v>0.53</v>
      </c>
      <c r="P52" s="26">
        <v>16973</v>
      </c>
      <c r="Q52" s="26">
        <v>0.4</v>
      </c>
      <c r="R52" s="26">
        <v>0.68</v>
      </c>
      <c r="S52" s="26">
        <v>50118</v>
      </c>
      <c r="T52" s="26">
        <v>0.8</v>
      </c>
      <c r="U52" s="26">
        <v>0.86</v>
      </c>
      <c r="V52" s="26">
        <v>51274</v>
      </c>
      <c r="W52" s="26">
        <v>0.76</v>
      </c>
      <c r="X52" s="26" t="s">
        <v>25</v>
      </c>
    </row>
    <row r="53" spans="1:24">
      <c r="A53" s="26" t="s">
        <v>10205</v>
      </c>
      <c r="B53" s="26" t="s">
        <v>10205</v>
      </c>
      <c r="C53" s="26" t="s">
        <v>10206</v>
      </c>
      <c r="D53" s="26">
        <v>69.7</v>
      </c>
      <c r="E53" s="26">
        <v>1000</v>
      </c>
      <c r="F53" s="29">
        <v>-0.23</v>
      </c>
      <c r="G53" s="29">
        <v>-0.36</v>
      </c>
      <c r="H53" s="26">
        <v>1.9E-3</v>
      </c>
      <c r="I53" s="26">
        <v>4.88</v>
      </c>
      <c r="J53" s="26">
        <v>4.76</v>
      </c>
      <c r="K53" s="26">
        <v>4</v>
      </c>
      <c r="L53" s="26">
        <v>4.01</v>
      </c>
      <c r="M53" s="26">
        <v>10490</v>
      </c>
      <c r="N53" s="26">
        <v>0.25</v>
      </c>
      <c r="O53" s="26">
        <v>0.8</v>
      </c>
      <c r="P53" s="26">
        <v>23372</v>
      </c>
      <c r="Q53" s="26">
        <v>0.38</v>
      </c>
      <c r="R53" s="26">
        <v>1</v>
      </c>
      <c r="S53" s="26">
        <v>75787</v>
      </c>
      <c r="T53" s="26">
        <v>0.8</v>
      </c>
      <c r="U53" s="26">
        <v>1.3</v>
      </c>
      <c r="V53" s="26">
        <v>77534</v>
      </c>
      <c r="W53" s="26">
        <v>1.1399999999999999</v>
      </c>
      <c r="X53" s="26" t="s">
        <v>25</v>
      </c>
    </row>
    <row r="54" spans="1:24">
      <c r="A54" s="26" t="s">
        <v>10206</v>
      </c>
      <c r="B54" s="26" t="s">
        <v>10206</v>
      </c>
      <c r="C54" s="26" t="s">
        <v>10207</v>
      </c>
      <c r="D54" s="26">
        <v>97.4</v>
      </c>
      <c r="E54" s="26">
        <v>1000</v>
      </c>
      <c r="F54" s="29">
        <v>-0.36</v>
      </c>
      <c r="G54" s="29">
        <v>-0.46</v>
      </c>
      <c r="H54" s="26">
        <v>1E-3</v>
      </c>
      <c r="I54" s="26">
        <v>4.76</v>
      </c>
      <c r="J54" s="26">
        <v>4.7</v>
      </c>
      <c r="K54" s="26">
        <v>4.01</v>
      </c>
      <c r="L54" s="26">
        <v>4.05</v>
      </c>
      <c r="M54" s="26">
        <v>10529</v>
      </c>
      <c r="N54" s="26">
        <v>0.28999999999999998</v>
      </c>
      <c r="O54" s="26">
        <v>0.65</v>
      </c>
      <c r="P54" s="26">
        <v>23445</v>
      </c>
      <c r="Q54" s="26">
        <v>0.44</v>
      </c>
      <c r="R54" s="26">
        <v>0.8</v>
      </c>
      <c r="S54" s="26">
        <v>56229</v>
      </c>
      <c r="T54" s="26">
        <v>0.8</v>
      </c>
      <c r="U54" s="26">
        <v>0.97</v>
      </c>
      <c r="V54" s="26">
        <v>57525</v>
      </c>
      <c r="W54" s="26">
        <v>0.85</v>
      </c>
      <c r="X54" s="26" t="s">
        <v>25</v>
      </c>
    </row>
    <row r="55" spans="1:24">
      <c r="A55" s="26" t="s">
        <v>10207</v>
      </c>
      <c r="B55" s="26" t="s">
        <v>10207</v>
      </c>
      <c r="C55" s="26" t="s">
        <v>10208</v>
      </c>
      <c r="D55" s="26">
        <v>160</v>
      </c>
      <c r="E55" s="26">
        <v>1200</v>
      </c>
      <c r="F55" s="29">
        <v>-0.46</v>
      </c>
      <c r="G55" s="29">
        <v>-0.51</v>
      </c>
      <c r="H55" s="26">
        <v>2.9999999999999997E-4</v>
      </c>
      <c r="I55" s="26">
        <v>4.7</v>
      </c>
      <c r="J55" s="26">
        <v>4.58</v>
      </c>
      <c r="K55" s="26">
        <v>3.83</v>
      </c>
      <c r="L55" s="26">
        <v>3.76</v>
      </c>
      <c r="M55" s="26">
        <v>11310</v>
      </c>
      <c r="N55" s="26">
        <v>0.32</v>
      </c>
      <c r="O55" s="26">
        <v>0.42</v>
      </c>
      <c r="P55" s="26">
        <v>24888</v>
      </c>
      <c r="Q55" s="26">
        <v>0.49</v>
      </c>
      <c r="R55" s="26">
        <v>0.52</v>
      </c>
      <c r="S55" s="26">
        <v>50445</v>
      </c>
      <c r="T55" s="26">
        <v>0.8</v>
      </c>
      <c r="U55" s="26">
        <v>0.6</v>
      </c>
      <c r="V55" s="26">
        <v>51608</v>
      </c>
      <c r="W55" s="26">
        <v>0.53</v>
      </c>
      <c r="X55" s="26" t="s">
        <v>25</v>
      </c>
    </row>
    <row r="56" spans="1:24">
      <c r="A56" s="26" t="s">
        <v>10208</v>
      </c>
      <c r="B56" s="26" t="s">
        <v>10208</v>
      </c>
      <c r="C56" s="26" t="s">
        <v>10209</v>
      </c>
      <c r="D56" s="26">
        <v>145.30000000000001</v>
      </c>
      <c r="E56" s="26">
        <v>1200</v>
      </c>
      <c r="F56" s="29">
        <v>-0.54</v>
      </c>
      <c r="G56" s="29">
        <v>-0.78</v>
      </c>
      <c r="H56" s="26">
        <v>1.6999999999999999E-3</v>
      </c>
      <c r="I56" s="26">
        <v>4.58</v>
      </c>
      <c r="J56" s="26">
        <v>4.4800000000000004</v>
      </c>
      <c r="K56" s="26">
        <v>3.79</v>
      </c>
      <c r="L56" s="26">
        <v>3.93</v>
      </c>
      <c r="M56" s="26">
        <v>11516</v>
      </c>
      <c r="N56" s="26">
        <v>0.21</v>
      </c>
      <c r="O56" s="26">
        <v>0.77</v>
      </c>
      <c r="P56" s="26">
        <v>25266</v>
      </c>
      <c r="Q56" s="26">
        <v>0.31</v>
      </c>
      <c r="R56" s="26">
        <v>0.96</v>
      </c>
      <c r="S56" s="26">
        <v>115975</v>
      </c>
      <c r="T56" s="26">
        <v>0.8</v>
      </c>
      <c r="U56" s="26">
        <v>1.38</v>
      </c>
      <c r="V56" s="26">
        <v>118648</v>
      </c>
      <c r="W56" s="26">
        <v>1.21</v>
      </c>
      <c r="X56" s="26" t="s">
        <v>25</v>
      </c>
    </row>
    <row r="57" spans="1:24">
      <c r="A57" s="26" t="s">
        <v>10209</v>
      </c>
      <c r="B57" s="26" t="s">
        <v>10209</v>
      </c>
      <c r="C57" s="26" t="s">
        <v>10210</v>
      </c>
      <c r="D57" s="26">
        <v>122.2</v>
      </c>
      <c r="E57" s="26">
        <v>1200</v>
      </c>
      <c r="F57" s="29">
        <v>-0.78</v>
      </c>
      <c r="G57" s="29">
        <v>-0.87</v>
      </c>
      <c r="H57" s="26">
        <v>6.9999999999999999E-4</v>
      </c>
      <c r="I57" s="26">
        <v>4.4800000000000004</v>
      </c>
      <c r="J57" s="26">
        <v>4.32</v>
      </c>
      <c r="K57" s="26">
        <v>3.93</v>
      </c>
      <c r="L57" s="26">
        <v>3.87</v>
      </c>
      <c r="M57" s="26">
        <v>12063</v>
      </c>
      <c r="N57" s="26">
        <v>0.26</v>
      </c>
      <c r="O57" s="26">
        <v>0.59</v>
      </c>
      <c r="P57" s="26">
        <v>26266</v>
      </c>
      <c r="Q57" s="26">
        <v>0.4</v>
      </c>
      <c r="R57" s="26">
        <v>0.73</v>
      </c>
      <c r="S57" s="26">
        <v>77442</v>
      </c>
      <c r="T57" s="26">
        <v>0.8</v>
      </c>
      <c r="U57" s="26">
        <v>0.92</v>
      </c>
      <c r="V57" s="26">
        <v>79227</v>
      </c>
      <c r="W57" s="26">
        <v>0.81</v>
      </c>
      <c r="X57" s="26" t="s">
        <v>25</v>
      </c>
    </row>
    <row r="58" spans="1:24">
      <c r="A58" s="26" t="s">
        <v>10210</v>
      </c>
      <c r="B58" s="26" t="s">
        <v>10210</v>
      </c>
      <c r="C58" s="26" t="s">
        <v>10211</v>
      </c>
      <c r="D58" s="26">
        <v>53.4</v>
      </c>
      <c r="E58" s="26">
        <v>1200</v>
      </c>
      <c r="F58" s="29">
        <v>-0.87</v>
      </c>
      <c r="G58" s="29">
        <v>-1</v>
      </c>
      <c r="H58" s="26">
        <v>2.3999999999999998E-3</v>
      </c>
      <c r="I58" s="26">
        <v>4.32</v>
      </c>
      <c r="J58" s="26">
        <v>4.0599999999999996</v>
      </c>
      <c r="K58" s="26">
        <v>3.87</v>
      </c>
      <c r="L58" s="26">
        <v>3.73</v>
      </c>
      <c r="M58" s="26">
        <v>12489</v>
      </c>
      <c r="N58" s="26">
        <v>0.2</v>
      </c>
      <c r="O58" s="26">
        <v>0.9</v>
      </c>
      <c r="P58" s="26">
        <v>27038</v>
      </c>
      <c r="Q58" s="26">
        <v>0.28999999999999998</v>
      </c>
      <c r="R58" s="26">
        <v>1.1299999999999999</v>
      </c>
      <c r="S58" s="26">
        <v>140797</v>
      </c>
      <c r="T58" s="26">
        <v>0.8</v>
      </c>
      <c r="U58" s="26">
        <v>1.68</v>
      </c>
      <c r="V58" s="26">
        <v>144042</v>
      </c>
      <c r="W58" s="26">
        <v>1.47</v>
      </c>
      <c r="X58" s="26" t="s">
        <v>25</v>
      </c>
    </row>
    <row r="59" spans="1:24">
      <c r="A59" s="26" t="s">
        <v>10211</v>
      </c>
      <c r="B59" s="26" t="s">
        <v>10211</v>
      </c>
      <c r="C59" s="26" t="s">
        <v>10212</v>
      </c>
      <c r="D59" s="26">
        <v>62.6</v>
      </c>
      <c r="E59" s="26">
        <v>1200</v>
      </c>
      <c r="F59" s="29">
        <v>-1</v>
      </c>
      <c r="G59" s="29">
        <v>-1.05</v>
      </c>
      <c r="H59" s="26">
        <v>8.0000000000000004E-4</v>
      </c>
      <c r="I59" s="26">
        <v>4.0599999999999996</v>
      </c>
      <c r="J59" s="26">
        <v>4.04</v>
      </c>
      <c r="K59" s="26">
        <v>3.73</v>
      </c>
      <c r="L59" s="26">
        <v>3.76</v>
      </c>
      <c r="M59" s="26">
        <v>12523</v>
      </c>
      <c r="N59" s="26">
        <v>0.26</v>
      </c>
      <c r="O59" s="26">
        <v>0.61</v>
      </c>
      <c r="P59" s="26">
        <v>27100</v>
      </c>
      <c r="Q59" s="26">
        <v>0.39</v>
      </c>
      <c r="R59" s="26">
        <v>0.76</v>
      </c>
      <c r="S59" s="26">
        <v>80647</v>
      </c>
      <c r="T59" s="26">
        <v>0.8</v>
      </c>
      <c r="U59" s="26">
        <v>0.96</v>
      </c>
      <c r="V59" s="26">
        <v>82506</v>
      </c>
      <c r="W59" s="26">
        <v>0.84</v>
      </c>
      <c r="X59" s="26" t="s">
        <v>25</v>
      </c>
    </row>
    <row r="60" spans="1:24">
      <c r="A60" s="26" t="s">
        <v>10212</v>
      </c>
      <c r="B60" s="26" t="s">
        <v>10212</v>
      </c>
      <c r="C60" s="26" t="s">
        <v>10213</v>
      </c>
      <c r="D60" s="26">
        <v>118.1</v>
      </c>
      <c r="E60" s="26">
        <v>1200</v>
      </c>
      <c r="F60" s="29">
        <v>-1.05</v>
      </c>
      <c r="G60" s="29">
        <v>-1.26</v>
      </c>
      <c r="H60" s="26">
        <v>1.8E-3</v>
      </c>
      <c r="I60" s="26">
        <v>4.04</v>
      </c>
      <c r="J60" s="26">
        <v>3.85</v>
      </c>
      <c r="K60" s="26">
        <v>3.76</v>
      </c>
      <c r="L60" s="26">
        <v>3.78</v>
      </c>
      <c r="M60" s="26">
        <v>12844</v>
      </c>
      <c r="N60" s="26">
        <v>0.22</v>
      </c>
      <c r="O60" s="26">
        <v>0.82</v>
      </c>
      <c r="P60" s="26">
        <v>27678</v>
      </c>
      <c r="Q60" s="26">
        <v>0.32</v>
      </c>
      <c r="R60" s="26">
        <v>1.02</v>
      </c>
      <c r="S60" s="26">
        <v>120331</v>
      </c>
      <c r="T60" s="26">
        <v>0.8</v>
      </c>
      <c r="U60" s="26">
        <v>1.44</v>
      </c>
      <c r="V60" s="26">
        <v>123104</v>
      </c>
      <c r="W60" s="26">
        <v>1.26</v>
      </c>
      <c r="X60" s="26" t="s">
        <v>25</v>
      </c>
    </row>
    <row r="61" spans="1:24">
      <c r="A61" s="26" t="s">
        <v>10213</v>
      </c>
      <c r="B61" s="26" t="s">
        <v>10213</v>
      </c>
      <c r="C61" s="26" t="s">
        <v>10214</v>
      </c>
      <c r="D61" s="26">
        <v>121.6</v>
      </c>
      <c r="E61" s="26">
        <v>1200</v>
      </c>
      <c r="F61" s="29">
        <v>-1.26</v>
      </c>
      <c r="G61" s="29">
        <v>-1.4</v>
      </c>
      <c r="H61" s="26">
        <v>1.1999999999999999E-3</v>
      </c>
      <c r="I61" s="26">
        <v>3.85</v>
      </c>
      <c r="J61" s="26">
        <v>3.75</v>
      </c>
      <c r="K61" s="26">
        <v>3.78</v>
      </c>
      <c r="L61" s="26">
        <v>3.82</v>
      </c>
      <c r="M61" s="26">
        <v>13170</v>
      </c>
      <c r="N61" s="26">
        <v>0.25</v>
      </c>
      <c r="O61" s="26">
        <v>0.7</v>
      </c>
      <c r="P61" s="26">
        <v>28263</v>
      </c>
      <c r="Q61" s="26">
        <v>0.37</v>
      </c>
      <c r="R61" s="26">
        <v>0.87</v>
      </c>
      <c r="S61" s="26">
        <v>96825</v>
      </c>
      <c r="T61" s="26">
        <v>0.8</v>
      </c>
      <c r="U61" s="26">
        <v>1.1599999999999999</v>
      </c>
      <c r="V61" s="26">
        <v>99057</v>
      </c>
      <c r="W61" s="26">
        <v>1.01</v>
      </c>
      <c r="X61" s="26" t="s">
        <v>25</v>
      </c>
    </row>
    <row r="62" spans="1:24">
      <c r="A62" s="26" t="s">
        <v>10214</v>
      </c>
      <c r="B62" s="26" t="s">
        <v>10214</v>
      </c>
      <c r="C62" s="26" t="s">
        <v>10215</v>
      </c>
      <c r="D62" s="26">
        <v>139.80000000000001</v>
      </c>
      <c r="E62" s="26">
        <v>1200</v>
      </c>
      <c r="F62" s="29">
        <v>-1.4</v>
      </c>
      <c r="G62" s="29">
        <v>-1.6</v>
      </c>
      <c r="H62" s="26">
        <v>1.4E-3</v>
      </c>
      <c r="I62" s="26">
        <v>3.75</v>
      </c>
      <c r="J62" s="26">
        <v>3.41</v>
      </c>
      <c r="K62" s="26">
        <v>3.82</v>
      </c>
      <c r="L62" s="26">
        <v>3.68</v>
      </c>
      <c r="M62" s="26">
        <v>16315</v>
      </c>
      <c r="N62" s="26">
        <v>0.26</v>
      </c>
      <c r="O62" s="26">
        <v>0.81</v>
      </c>
      <c r="P62" s="26">
        <v>33780</v>
      </c>
      <c r="Q62" s="26">
        <v>0.38</v>
      </c>
      <c r="R62" s="26">
        <v>0.99</v>
      </c>
      <c r="S62" s="26">
        <v>107933</v>
      </c>
      <c r="T62" s="26">
        <v>0.8</v>
      </c>
      <c r="U62" s="26">
        <v>1.29</v>
      </c>
      <c r="V62" s="26">
        <v>110421</v>
      </c>
      <c r="W62" s="26">
        <v>1.1299999999999999</v>
      </c>
      <c r="X62" s="26" t="s">
        <v>25</v>
      </c>
    </row>
    <row r="63" spans="1:24">
      <c r="A63" s="26" t="s">
        <v>10215</v>
      </c>
      <c r="B63" s="26" t="s">
        <v>10215</v>
      </c>
      <c r="C63" s="26" t="s">
        <v>10216</v>
      </c>
      <c r="D63" s="26">
        <v>50.2</v>
      </c>
      <c r="E63" s="26">
        <v>1200</v>
      </c>
      <c r="F63" s="29">
        <v>-1.6</v>
      </c>
      <c r="G63" s="29">
        <v>-1.63</v>
      </c>
      <c r="H63" s="26">
        <v>5.9999999999999995E-4</v>
      </c>
      <c r="I63" s="26">
        <v>3.41</v>
      </c>
      <c r="J63" s="26">
        <v>3.54</v>
      </c>
      <c r="K63" s="26">
        <v>3.68</v>
      </c>
      <c r="L63" s="26">
        <v>3.84</v>
      </c>
      <c r="M63" s="26">
        <v>16747</v>
      </c>
      <c r="N63" s="26">
        <v>0.33</v>
      </c>
      <c r="O63" s="26">
        <v>0.6</v>
      </c>
      <c r="P63" s="26">
        <v>34523</v>
      </c>
      <c r="Q63" s="26">
        <v>0.49</v>
      </c>
      <c r="R63" s="26">
        <v>0.72</v>
      </c>
      <c r="S63" s="26">
        <v>69759</v>
      </c>
      <c r="T63" s="26">
        <v>0.8</v>
      </c>
      <c r="U63" s="26">
        <v>0.83</v>
      </c>
      <c r="V63" s="26">
        <v>71367</v>
      </c>
      <c r="W63" s="26">
        <v>0.73</v>
      </c>
      <c r="X63" s="26" t="s">
        <v>25</v>
      </c>
    </row>
    <row r="64" spans="1:24">
      <c r="A64" s="26" t="s">
        <v>10216</v>
      </c>
      <c r="B64" s="26" t="s">
        <v>10216</v>
      </c>
      <c r="C64" s="26" t="s">
        <v>10217</v>
      </c>
      <c r="D64" s="26">
        <v>126</v>
      </c>
      <c r="E64" s="26">
        <v>1200</v>
      </c>
      <c r="F64" s="29">
        <v>-1.63</v>
      </c>
      <c r="G64" s="29">
        <v>-1.86</v>
      </c>
      <c r="H64" s="26">
        <v>1.8E-3</v>
      </c>
      <c r="I64" s="26">
        <v>3.54</v>
      </c>
      <c r="J64" s="26">
        <v>3.64</v>
      </c>
      <c r="K64" s="26">
        <v>3.84</v>
      </c>
      <c r="L64" s="26">
        <v>4.18</v>
      </c>
      <c r="M64" s="26">
        <v>16981</v>
      </c>
      <c r="N64" s="26">
        <v>0.25</v>
      </c>
      <c r="O64" s="26">
        <v>0.89</v>
      </c>
      <c r="P64" s="26">
        <v>34924</v>
      </c>
      <c r="Q64" s="26">
        <v>0.36</v>
      </c>
      <c r="R64" s="26">
        <v>1.0900000000000001</v>
      </c>
      <c r="S64" s="26">
        <v>121919</v>
      </c>
      <c r="T64" s="26">
        <v>0.8</v>
      </c>
      <c r="U64" s="26">
        <v>1.45</v>
      </c>
      <c r="V64" s="26">
        <v>124729</v>
      </c>
      <c r="W64" s="26">
        <v>1.28</v>
      </c>
      <c r="X64" s="26" t="s">
        <v>25</v>
      </c>
    </row>
    <row r="65" spans="1:24">
      <c r="A65" s="26" t="s">
        <v>10217</v>
      </c>
      <c r="B65" s="26" t="s">
        <v>10217</v>
      </c>
      <c r="C65" s="26" t="s">
        <v>10218</v>
      </c>
      <c r="D65" s="26">
        <v>133.6</v>
      </c>
      <c r="E65" s="26">
        <v>1200</v>
      </c>
      <c r="F65" s="29">
        <v>-1.86</v>
      </c>
      <c r="G65" s="29">
        <v>-2.0099999999999998</v>
      </c>
      <c r="H65" s="26">
        <v>1.1000000000000001E-3</v>
      </c>
      <c r="I65" s="26">
        <v>3.64</v>
      </c>
      <c r="J65" s="26">
        <v>3.53</v>
      </c>
      <c r="K65" s="26">
        <v>4.18</v>
      </c>
      <c r="L65" s="26">
        <v>4.22</v>
      </c>
      <c r="M65" s="26">
        <v>17840</v>
      </c>
      <c r="N65" s="26">
        <v>0.28999999999999998</v>
      </c>
      <c r="O65" s="26">
        <v>0.76</v>
      </c>
      <c r="P65" s="26">
        <v>36389</v>
      </c>
      <c r="Q65" s="26">
        <v>0.42</v>
      </c>
      <c r="R65" s="26">
        <v>0.93</v>
      </c>
      <c r="S65" s="26">
        <v>95617</v>
      </c>
      <c r="T65" s="26">
        <v>0.8</v>
      </c>
      <c r="U65" s="26">
        <v>1.1399999999999999</v>
      </c>
      <c r="V65" s="26">
        <v>97821</v>
      </c>
      <c r="W65" s="26">
        <v>1</v>
      </c>
      <c r="X65" s="26" t="s">
        <v>25</v>
      </c>
    </row>
    <row r="66" spans="1:24">
      <c r="A66" s="26" t="s">
        <v>10218</v>
      </c>
      <c r="B66" s="26" t="s">
        <v>10218</v>
      </c>
      <c r="C66" s="26" t="s">
        <v>10219</v>
      </c>
      <c r="D66" s="26">
        <v>43</v>
      </c>
      <c r="E66" s="26">
        <v>1200</v>
      </c>
      <c r="F66" s="29">
        <v>-2.0099999999999998</v>
      </c>
      <c r="G66" s="29">
        <v>-2.08</v>
      </c>
      <c r="H66" s="26">
        <v>1.6000000000000001E-3</v>
      </c>
      <c r="I66" s="26">
        <v>3.53</v>
      </c>
      <c r="J66" s="26">
        <v>3.25</v>
      </c>
      <c r="K66" s="26">
        <v>4.22</v>
      </c>
      <c r="L66" s="26">
        <v>4.01</v>
      </c>
      <c r="M66" s="26">
        <v>17871</v>
      </c>
      <c r="N66" s="26">
        <v>0.26</v>
      </c>
      <c r="O66" s="26">
        <v>0.87</v>
      </c>
      <c r="P66" s="26">
        <v>36442</v>
      </c>
      <c r="Q66" s="26">
        <v>0.38</v>
      </c>
      <c r="R66" s="26">
        <v>1.06</v>
      </c>
      <c r="S66" s="26">
        <v>115135</v>
      </c>
      <c r="T66" s="26">
        <v>0.8</v>
      </c>
      <c r="U66" s="26">
        <v>1.37</v>
      </c>
      <c r="V66" s="26">
        <v>117789</v>
      </c>
      <c r="W66" s="26">
        <v>1.21</v>
      </c>
      <c r="X66" s="26" t="s">
        <v>25</v>
      </c>
    </row>
    <row r="67" spans="1:24">
      <c r="A67" s="26" t="s">
        <v>10219</v>
      </c>
      <c r="B67" s="26" t="s">
        <v>10219</v>
      </c>
      <c r="C67" s="26" t="s">
        <v>10158</v>
      </c>
      <c r="D67" s="26">
        <v>110.4</v>
      </c>
      <c r="E67" s="26">
        <v>1200</v>
      </c>
      <c r="F67" s="29">
        <v>-2.08</v>
      </c>
      <c r="G67" s="29">
        <v>-2.2000000000000002</v>
      </c>
      <c r="H67" s="26">
        <v>1.1000000000000001E-3</v>
      </c>
      <c r="I67" s="26">
        <v>3.25</v>
      </c>
      <c r="J67" s="26">
        <v>3.5</v>
      </c>
      <c r="K67" s="26">
        <v>4.01</v>
      </c>
      <c r="L67" s="26">
        <v>4.38</v>
      </c>
      <c r="M67" s="26">
        <v>18209</v>
      </c>
      <c r="N67" s="26">
        <v>0.28999999999999998</v>
      </c>
      <c r="O67" s="26">
        <v>0.76</v>
      </c>
      <c r="P67" s="26">
        <v>37015</v>
      </c>
      <c r="Q67" s="26">
        <v>0.43</v>
      </c>
      <c r="R67" s="26">
        <v>0.92</v>
      </c>
      <c r="S67" s="26">
        <v>94080</v>
      </c>
      <c r="T67" s="26">
        <v>0.8</v>
      </c>
      <c r="U67" s="26">
        <v>1.1200000000000001</v>
      </c>
      <c r="V67" s="26">
        <v>96249</v>
      </c>
      <c r="W67" s="26">
        <v>0.98</v>
      </c>
      <c r="X67" s="26" t="s">
        <v>25</v>
      </c>
    </row>
    <row r="68" spans="1:24">
      <c r="A68" s="26" t="s">
        <v>10220</v>
      </c>
      <c r="B68" s="26" t="s">
        <v>10220</v>
      </c>
      <c r="C68" s="26" t="s">
        <v>10221</v>
      </c>
      <c r="D68" s="26">
        <v>67.3</v>
      </c>
      <c r="E68" s="26">
        <v>300</v>
      </c>
      <c r="F68" s="29">
        <v>2.16</v>
      </c>
      <c r="G68" s="29">
        <v>1.66</v>
      </c>
      <c r="H68" s="26">
        <v>7.4000000000000003E-3</v>
      </c>
      <c r="I68" s="26">
        <v>5.81</v>
      </c>
      <c r="J68" s="26">
        <v>5.34</v>
      </c>
      <c r="K68" s="26">
        <v>3.29</v>
      </c>
      <c r="L68" s="26">
        <v>3.32</v>
      </c>
      <c r="M68" s="26">
        <v>44</v>
      </c>
      <c r="N68" s="26">
        <v>0.06</v>
      </c>
      <c r="O68" s="26">
        <v>0.3</v>
      </c>
      <c r="P68" s="26">
        <v>165</v>
      </c>
      <c r="Q68" s="26">
        <v>0.11</v>
      </c>
      <c r="R68" s="26">
        <v>0.44</v>
      </c>
      <c r="S68" s="26">
        <v>3121</v>
      </c>
      <c r="T68" s="26">
        <v>0.5</v>
      </c>
      <c r="U68" s="26">
        <v>1.02</v>
      </c>
      <c r="V68" s="26">
        <v>6241</v>
      </c>
      <c r="W68" s="26">
        <v>1.02</v>
      </c>
      <c r="X68" s="26" t="s">
        <v>25</v>
      </c>
    </row>
    <row r="69" spans="1:24">
      <c r="A69" s="26" t="s">
        <v>10222</v>
      </c>
      <c r="B69" s="26" t="s">
        <v>10222</v>
      </c>
      <c r="C69" s="26" t="s">
        <v>10221</v>
      </c>
      <c r="D69" s="26">
        <v>41.7</v>
      </c>
      <c r="E69" s="26">
        <v>300</v>
      </c>
      <c r="F69" s="29">
        <v>1.77</v>
      </c>
      <c r="G69" s="29">
        <v>1.66</v>
      </c>
      <c r="H69" s="26">
        <v>2.5999999999999999E-3</v>
      </c>
      <c r="I69" s="26">
        <v>5.15</v>
      </c>
      <c r="J69" s="26">
        <v>5.34</v>
      </c>
      <c r="K69" s="26">
        <v>3.02</v>
      </c>
      <c r="L69" s="26">
        <v>3.32</v>
      </c>
      <c r="M69" s="26">
        <v>66</v>
      </c>
      <c r="N69" s="26">
        <v>0.09</v>
      </c>
      <c r="O69" s="26">
        <v>0.23</v>
      </c>
      <c r="P69" s="26">
        <v>248</v>
      </c>
      <c r="Q69" s="26">
        <v>0.17</v>
      </c>
      <c r="R69" s="26">
        <v>0.34</v>
      </c>
      <c r="S69" s="26">
        <v>1859</v>
      </c>
      <c r="T69" s="26">
        <v>0.5</v>
      </c>
      <c r="U69" s="26">
        <v>0.61</v>
      </c>
      <c r="V69" s="26">
        <v>3719</v>
      </c>
      <c r="W69" s="26">
        <v>0.61</v>
      </c>
      <c r="X69" s="26" t="s">
        <v>25</v>
      </c>
    </row>
    <row r="70" spans="1:24">
      <c r="A70" s="26" t="s">
        <v>10223</v>
      </c>
      <c r="B70" s="26" t="s">
        <v>10223</v>
      </c>
      <c r="C70" s="26" t="s">
        <v>10222</v>
      </c>
      <c r="D70" s="26">
        <v>43.2</v>
      </c>
      <c r="E70" s="26">
        <v>300</v>
      </c>
      <c r="F70" s="29">
        <v>1.89</v>
      </c>
      <c r="G70" s="29">
        <v>1.77</v>
      </c>
      <c r="H70" s="26">
        <v>2.8E-3</v>
      </c>
      <c r="I70" s="26">
        <v>5.21</v>
      </c>
      <c r="J70" s="26">
        <v>5.15</v>
      </c>
      <c r="K70" s="26">
        <v>2.96</v>
      </c>
      <c r="L70" s="26">
        <v>3.02</v>
      </c>
      <c r="M70" s="26">
        <v>66</v>
      </c>
      <c r="N70" s="26">
        <v>0.09</v>
      </c>
      <c r="O70" s="26">
        <v>0.24</v>
      </c>
      <c r="P70" s="26">
        <v>248</v>
      </c>
      <c r="Q70" s="26">
        <v>0.17</v>
      </c>
      <c r="R70" s="26">
        <v>0.35</v>
      </c>
      <c r="S70" s="26">
        <v>1908</v>
      </c>
      <c r="T70" s="26">
        <v>0.5</v>
      </c>
      <c r="U70" s="26">
        <v>0.62</v>
      </c>
      <c r="V70" s="26">
        <v>3816</v>
      </c>
      <c r="W70" s="26">
        <v>0.62</v>
      </c>
      <c r="X70" s="26" t="s">
        <v>25</v>
      </c>
    </row>
    <row r="71" spans="1:24">
      <c r="A71" s="26" t="s">
        <v>10224</v>
      </c>
      <c r="B71" s="26" t="s">
        <v>10224</v>
      </c>
      <c r="C71" s="26" t="s">
        <v>10225</v>
      </c>
      <c r="D71" s="26">
        <v>38.700000000000003</v>
      </c>
      <c r="E71" s="26">
        <v>300</v>
      </c>
      <c r="F71" s="29">
        <v>1.57</v>
      </c>
      <c r="G71" s="29">
        <v>1.47</v>
      </c>
      <c r="H71" s="26">
        <v>2.5999999999999999E-3</v>
      </c>
      <c r="I71" s="26">
        <v>5.0199999999999996</v>
      </c>
      <c r="J71" s="26">
        <v>5.1100000000000003</v>
      </c>
      <c r="K71" s="26">
        <v>3.09</v>
      </c>
      <c r="L71" s="26">
        <v>3.28</v>
      </c>
      <c r="M71" s="26">
        <v>147</v>
      </c>
      <c r="N71" s="26">
        <v>0.14000000000000001</v>
      </c>
      <c r="O71" s="26">
        <v>0.28999999999999998</v>
      </c>
      <c r="P71" s="26">
        <v>528</v>
      </c>
      <c r="Q71" s="26">
        <v>0.26</v>
      </c>
      <c r="R71" s="26">
        <v>0.43</v>
      </c>
      <c r="S71" s="26">
        <v>1840</v>
      </c>
      <c r="T71" s="26">
        <v>0.5</v>
      </c>
      <c r="U71" s="26">
        <v>0.6</v>
      </c>
      <c r="V71" s="26">
        <v>3681</v>
      </c>
      <c r="W71" s="26">
        <v>0.6</v>
      </c>
      <c r="X71" s="26" t="s">
        <v>25</v>
      </c>
    </row>
    <row r="72" spans="1:24">
      <c r="A72" s="26" t="s">
        <v>10221</v>
      </c>
      <c r="B72" s="26" t="s">
        <v>10221</v>
      </c>
      <c r="C72" s="26" t="s">
        <v>10224</v>
      </c>
      <c r="D72" s="26">
        <v>34.4</v>
      </c>
      <c r="E72" s="26">
        <v>300</v>
      </c>
      <c r="F72" s="29">
        <v>1.66</v>
      </c>
      <c r="G72" s="29">
        <v>1.57</v>
      </c>
      <c r="H72" s="26">
        <v>2.5999999999999999E-3</v>
      </c>
      <c r="I72" s="26">
        <v>5.34</v>
      </c>
      <c r="J72" s="26">
        <v>5.0199999999999996</v>
      </c>
      <c r="K72" s="26">
        <v>3.32</v>
      </c>
      <c r="L72" s="26">
        <v>3.09</v>
      </c>
      <c r="M72" s="26">
        <v>147</v>
      </c>
      <c r="N72" s="26">
        <v>0.14000000000000001</v>
      </c>
      <c r="O72" s="26">
        <v>0.28999999999999998</v>
      </c>
      <c r="P72" s="26">
        <v>528</v>
      </c>
      <c r="Q72" s="26">
        <v>0.26</v>
      </c>
      <c r="R72" s="26">
        <v>0.43</v>
      </c>
      <c r="S72" s="26">
        <v>1852</v>
      </c>
      <c r="T72" s="26">
        <v>0.5</v>
      </c>
      <c r="U72" s="26">
        <v>0.61</v>
      </c>
      <c r="V72" s="26">
        <v>3704</v>
      </c>
      <c r="W72" s="26">
        <v>0.61</v>
      </c>
      <c r="X72" s="26" t="s">
        <v>25</v>
      </c>
    </row>
    <row r="73" spans="1:24">
      <c r="A73" s="26" t="s">
        <v>10226</v>
      </c>
      <c r="B73" s="26" t="s">
        <v>10226</v>
      </c>
      <c r="C73" s="26" t="s">
        <v>10227</v>
      </c>
      <c r="D73" s="26">
        <v>28.1</v>
      </c>
      <c r="E73" s="26">
        <v>300</v>
      </c>
      <c r="F73" s="29">
        <v>1.75</v>
      </c>
      <c r="G73" s="29">
        <v>1.65</v>
      </c>
      <c r="H73" s="26">
        <v>3.5999999999999999E-3</v>
      </c>
      <c r="I73" s="26">
        <v>5.04</v>
      </c>
      <c r="J73" s="26">
        <v>5.09</v>
      </c>
      <c r="K73" s="26">
        <v>2.93</v>
      </c>
      <c r="L73" s="26">
        <v>3.08</v>
      </c>
      <c r="M73" s="26">
        <v>67</v>
      </c>
      <c r="N73" s="26">
        <v>0.09</v>
      </c>
      <c r="O73" s="26">
        <v>0.26</v>
      </c>
      <c r="P73" s="26">
        <v>249</v>
      </c>
      <c r="Q73" s="26">
        <v>0.16</v>
      </c>
      <c r="R73" s="26">
        <v>0.39</v>
      </c>
      <c r="S73" s="26">
        <v>2160</v>
      </c>
      <c r="T73" s="26">
        <v>0.5</v>
      </c>
      <c r="U73" s="26">
        <v>0.71</v>
      </c>
      <c r="V73" s="26">
        <v>4320</v>
      </c>
      <c r="W73" s="26">
        <v>0.71</v>
      </c>
      <c r="X73" s="26" t="s">
        <v>25</v>
      </c>
    </row>
    <row r="74" spans="1:24">
      <c r="A74" s="26" t="s">
        <v>10228</v>
      </c>
      <c r="B74" s="26" t="s">
        <v>10228</v>
      </c>
      <c r="C74" s="26" t="s">
        <v>10227</v>
      </c>
      <c r="D74" s="26">
        <v>49.1</v>
      </c>
      <c r="E74" s="26">
        <v>300</v>
      </c>
      <c r="F74" s="29">
        <v>1.78</v>
      </c>
      <c r="G74" s="29">
        <v>1.65</v>
      </c>
      <c r="H74" s="26">
        <v>2.5999999999999999E-3</v>
      </c>
      <c r="I74" s="26">
        <v>4.95</v>
      </c>
      <c r="J74" s="26">
        <v>5.09</v>
      </c>
      <c r="K74" s="26">
        <v>2.81</v>
      </c>
      <c r="L74" s="26">
        <v>3.08</v>
      </c>
      <c r="M74" s="26">
        <v>95</v>
      </c>
      <c r="N74" s="26">
        <v>0.11</v>
      </c>
      <c r="O74" s="26">
        <v>0.26</v>
      </c>
      <c r="P74" s="26">
        <v>350</v>
      </c>
      <c r="Q74" s="26">
        <v>0.21</v>
      </c>
      <c r="R74" s="26">
        <v>0.38</v>
      </c>
      <c r="S74" s="26">
        <v>1863</v>
      </c>
      <c r="T74" s="26">
        <v>0.5</v>
      </c>
      <c r="U74" s="26">
        <v>0.61</v>
      </c>
      <c r="V74" s="26">
        <v>3726</v>
      </c>
      <c r="W74" s="26">
        <v>0.61</v>
      </c>
      <c r="X74" s="26" t="s">
        <v>25</v>
      </c>
    </row>
    <row r="75" spans="1:24">
      <c r="A75" s="26" t="s">
        <v>10227</v>
      </c>
      <c r="B75" s="26" t="s">
        <v>10227</v>
      </c>
      <c r="C75" s="26" t="s">
        <v>10229</v>
      </c>
      <c r="D75" s="26">
        <v>38.799999999999997</v>
      </c>
      <c r="E75" s="26">
        <v>300</v>
      </c>
      <c r="F75" s="29">
        <v>1.65</v>
      </c>
      <c r="G75" s="29">
        <v>1.55</v>
      </c>
      <c r="H75" s="26">
        <v>2.5999999999999999E-3</v>
      </c>
      <c r="I75" s="26">
        <v>5.09</v>
      </c>
      <c r="J75" s="26">
        <v>5.04</v>
      </c>
      <c r="K75" s="26">
        <v>3.08</v>
      </c>
      <c r="L75" s="26">
        <v>3.13</v>
      </c>
      <c r="M75" s="26">
        <v>192</v>
      </c>
      <c r="N75" s="26">
        <v>0.16</v>
      </c>
      <c r="O75" s="26">
        <v>0.32</v>
      </c>
      <c r="P75" s="26">
        <v>679</v>
      </c>
      <c r="Q75" s="26">
        <v>0.28999999999999998</v>
      </c>
      <c r="R75" s="26">
        <v>0.46</v>
      </c>
      <c r="S75" s="26">
        <v>1838</v>
      </c>
      <c r="T75" s="26">
        <v>0.5</v>
      </c>
      <c r="U75" s="26">
        <v>0.6</v>
      </c>
      <c r="V75" s="26">
        <v>3676</v>
      </c>
      <c r="W75" s="26">
        <v>0.6</v>
      </c>
      <c r="X75" s="26" t="s">
        <v>25</v>
      </c>
    </row>
    <row r="76" spans="1:24">
      <c r="A76" s="26" t="s">
        <v>10230</v>
      </c>
      <c r="B76" s="26" t="s">
        <v>10230</v>
      </c>
      <c r="C76" s="26" t="s">
        <v>10229</v>
      </c>
      <c r="D76" s="26">
        <v>50.4</v>
      </c>
      <c r="E76" s="26">
        <v>300</v>
      </c>
      <c r="F76" s="29">
        <v>1.69</v>
      </c>
      <c r="G76" s="29">
        <v>1.55</v>
      </c>
      <c r="H76" s="26">
        <v>2.8E-3</v>
      </c>
      <c r="I76" s="26">
        <v>4.95</v>
      </c>
      <c r="J76" s="26">
        <v>5.04</v>
      </c>
      <c r="K76" s="26">
        <v>2.9</v>
      </c>
      <c r="L76" s="26">
        <v>3.13</v>
      </c>
      <c r="M76" s="26">
        <v>64</v>
      </c>
      <c r="N76" s="26">
        <v>0.09</v>
      </c>
      <c r="O76" s="26">
        <v>0.23</v>
      </c>
      <c r="P76" s="26">
        <v>240</v>
      </c>
      <c r="Q76" s="26">
        <v>0.17</v>
      </c>
      <c r="R76" s="26">
        <v>0.35</v>
      </c>
      <c r="S76" s="26">
        <v>1908</v>
      </c>
      <c r="T76" s="26">
        <v>0.5</v>
      </c>
      <c r="U76" s="26">
        <v>0.62</v>
      </c>
      <c r="V76" s="26">
        <v>3816</v>
      </c>
      <c r="W76" s="26">
        <v>0.62</v>
      </c>
      <c r="X76" s="26" t="s">
        <v>25</v>
      </c>
    </row>
    <row r="77" spans="1:24">
      <c r="A77" s="26" t="s">
        <v>10229</v>
      </c>
      <c r="B77" s="26" t="s">
        <v>10229</v>
      </c>
      <c r="C77" s="26" t="s">
        <v>10225</v>
      </c>
      <c r="D77" s="26">
        <v>41.7</v>
      </c>
      <c r="E77" s="26">
        <v>300</v>
      </c>
      <c r="F77" s="29">
        <v>1.55</v>
      </c>
      <c r="G77" s="29">
        <v>1.43</v>
      </c>
      <c r="H77" s="26">
        <v>2.8999999999999998E-3</v>
      </c>
      <c r="I77" s="26">
        <v>5.04</v>
      </c>
      <c r="J77" s="26">
        <v>5.1100000000000003</v>
      </c>
      <c r="K77" s="26">
        <v>3.13</v>
      </c>
      <c r="L77" s="26">
        <v>3.32</v>
      </c>
      <c r="M77" s="26">
        <v>308</v>
      </c>
      <c r="N77" s="26">
        <v>0.19</v>
      </c>
      <c r="O77" s="26">
        <v>0.38</v>
      </c>
      <c r="P77" s="26">
        <v>1057</v>
      </c>
      <c r="Q77" s="26">
        <v>0.36</v>
      </c>
      <c r="R77" s="26">
        <v>0.54</v>
      </c>
      <c r="S77" s="26">
        <v>1942</v>
      </c>
      <c r="T77" s="26">
        <v>0.5</v>
      </c>
      <c r="U77" s="26">
        <v>0.64</v>
      </c>
      <c r="V77" s="26">
        <v>3884</v>
      </c>
      <c r="W77" s="26">
        <v>0.64</v>
      </c>
      <c r="X77" s="26" t="s">
        <v>25</v>
      </c>
    </row>
    <row r="78" spans="1:24">
      <c r="A78" s="26" t="s">
        <v>10231</v>
      </c>
      <c r="B78" s="26" t="s">
        <v>10231</v>
      </c>
      <c r="C78" s="26" t="s">
        <v>10232</v>
      </c>
      <c r="D78" s="26">
        <v>50.2</v>
      </c>
      <c r="E78" s="26">
        <v>300</v>
      </c>
      <c r="F78" s="29">
        <v>3.85</v>
      </c>
      <c r="G78" s="29">
        <v>3.45</v>
      </c>
      <c r="H78" s="26">
        <v>8.0000000000000002E-3</v>
      </c>
      <c r="I78" s="26">
        <v>5.5</v>
      </c>
      <c r="J78" s="26">
        <v>5.48</v>
      </c>
      <c r="K78" s="26">
        <v>1.29</v>
      </c>
      <c r="L78" s="26">
        <v>1.67</v>
      </c>
      <c r="M78" s="26">
        <v>143</v>
      </c>
      <c r="N78" s="26">
        <v>0.1</v>
      </c>
      <c r="O78" s="26">
        <v>0.43</v>
      </c>
      <c r="P78" s="26">
        <v>513</v>
      </c>
      <c r="Q78" s="26">
        <v>0.19</v>
      </c>
      <c r="R78" s="26">
        <v>0.63</v>
      </c>
      <c r="S78" s="26">
        <v>3232</v>
      </c>
      <c r="T78" s="26">
        <v>0.5</v>
      </c>
      <c r="U78" s="26">
        <v>1.06</v>
      </c>
      <c r="V78" s="26">
        <v>6464</v>
      </c>
      <c r="W78" s="26">
        <v>1.06</v>
      </c>
      <c r="X78" s="26" t="s">
        <v>25</v>
      </c>
    </row>
    <row r="79" spans="1:24">
      <c r="A79" s="26" t="s">
        <v>10232</v>
      </c>
      <c r="B79" s="26" t="s">
        <v>10232</v>
      </c>
      <c r="C79" s="26" t="s">
        <v>10261</v>
      </c>
      <c r="D79" s="26">
        <v>35</v>
      </c>
      <c r="E79" s="26">
        <v>300</v>
      </c>
      <c r="F79" s="29">
        <v>3.45</v>
      </c>
      <c r="G79" s="29">
        <v>2.98</v>
      </c>
      <c r="H79" s="26">
        <v>1.34E-2</v>
      </c>
      <c r="I79" s="26">
        <v>5.48</v>
      </c>
      <c r="J79" s="26">
        <v>5.22</v>
      </c>
      <c r="K79" s="26">
        <v>1.67</v>
      </c>
      <c r="L79" s="26">
        <v>1.88</v>
      </c>
      <c r="M79" s="26">
        <v>143</v>
      </c>
      <c r="N79" s="26">
        <v>0.09</v>
      </c>
      <c r="O79" s="26">
        <v>0.52</v>
      </c>
      <c r="P79" s="26">
        <v>513</v>
      </c>
      <c r="Q79" s="26">
        <v>0.17</v>
      </c>
      <c r="R79" s="26">
        <v>0.76</v>
      </c>
      <c r="S79" s="26">
        <v>4195</v>
      </c>
      <c r="T79" s="26">
        <v>0.5</v>
      </c>
      <c r="U79" s="26">
        <v>1.37</v>
      </c>
      <c r="V79" s="26">
        <v>8391</v>
      </c>
      <c r="W79" s="26">
        <v>1.37</v>
      </c>
      <c r="X79" s="26" t="s">
        <v>25</v>
      </c>
    </row>
    <row r="80" spans="1:24">
      <c r="A80" s="26" t="s">
        <v>10233</v>
      </c>
      <c r="B80" s="26" t="s">
        <v>10233</v>
      </c>
      <c r="C80" s="26" t="s">
        <v>10234</v>
      </c>
      <c r="D80" s="26">
        <v>53.5</v>
      </c>
      <c r="E80" s="26">
        <v>300</v>
      </c>
      <c r="F80" s="29">
        <v>1.98</v>
      </c>
      <c r="G80" s="29">
        <v>1.82</v>
      </c>
      <c r="H80" s="26">
        <v>3.0000000000000001E-3</v>
      </c>
      <c r="I80" s="26">
        <v>5.53</v>
      </c>
      <c r="J80" s="26">
        <v>5.05</v>
      </c>
      <c r="K80" s="26">
        <v>3.19</v>
      </c>
      <c r="L80" s="26">
        <v>2.87</v>
      </c>
      <c r="M80" s="26">
        <v>123</v>
      </c>
      <c r="N80" s="26">
        <v>0.12</v>
      </c>
      <c r="O80" s="26">
        <v>0.28999999999999998</v>
      </c>
      <c r="P80" s="26">
        <v>446</v>
      </c>
      <c r="Q80" s="26">
        <v>0.23</v>
      </c>
      <c r="R80" s="26">
        <v>0.43</v>
      </c>
      <c r="S80" s="26">
        <v>1980</v>
      </c>
      <c r="T80" s="26">
        <v>0.5</v>
      </c>
      <c r="U80" s="26">
        <v>0.65</v>
      </c>
      <c r="V80" s="26">
        <v>3960</v>
      </c>
      <c r="W80" s="26">
        <v>0.65</v>
      </c>
      <c r="X80" s="26" t="s">
        <v>25</v>
      </c>
    </row>
    <row r="81" spans="1:24">
      <c r="A81" s="26" t="s">
        <v>10235</v>
      </c>
      <c r="B81" s="26" t="s">
        <v>10235</v>
      </c>
      <c r="C81" s="26" t="s">
        <v>10233</v>
      </c>
      <c r="D81" s="26">
        <v>35.200000000000003</v>
      </c>
      <c r="E81" s="26">
        <v>300</v>
      </c>
      <c r="F81" s="29">
        <v>2.1</v>
      </c>
      <c r="G81" s="29">
        <v>1.99</v>
      </c>
      <c r="H81" s="26">
        <v>3.0999999999999999E-3</v>
      </c>
      <c r="I81" s="26">
        <v>5.57</v>
      </c>
      <c r="J81" s="26">
        <v>5.53</v>
      </c>
      <c r="K81" s="26">
        <v>3.11</v>
      </c>
      <c r="L81" s="26">
        <v>3.18</v>
      </c>
      <c r="M81" s="26">
        <v>123</v>
      </c>
      <c r="N81" s="26">
        <v>0.12</v>
      </c>
      <c r="O81" s="26">
        <v>0.3</v>
      </c>
      <c r="P81" s="26">
        <v>446</v>
      </c>
      <c r="Q81" s="26">
        <v>0.22</v>
      </c>
      <c r="R81" s="26">
        <v>0.44</v>
      </c>
      <c r="S81" s="26">
        <v>2024</v>
      </c>
      <c r="T81" s="26">
        <v>0.5</v>
      </c>
      <c r="U81" s="26">
        <v>0.66</v>
      </c>
      <c r="V81" s="26">
        <v>4048</v>
      </c>
      <c r="W81" s="26">
        <v>0.66</v>
      </c>
      <c r="X81" s="26" t="s">
        <v>25</v>
      </c>
    </row>
    <row r="82" spans="1:24">
      <c r="A82" s="26" t="s">
        <v>10236</v>
      </c>
      <c r="B82" s="26" t="s">
        <v>10236</v>
      </c>
      <c r="C82" s="26" t="s">
        <v>10235</v>
      </c>
      <c r="D82" s="26">
        <v>27.1</v>
      </c>
      <c r="E82" s="26">
        <v>300</v>
      </c>
      <c r="F82" s="29">
        <v>2.1800000000000002</v>
      </c>
      <c r="G82" s="29">
        <v>2.1</v>
      </c>
      <c r="H82" s="26">
        <v>3.0000000000000001E-3</v>
      </c>
      <c r="I82" s="26">
        <v>5.49</v>
      </c>
      <c r="J82" s="26">
        <v>5.57</v>
      </c>
      <c r="K82" s="26">
        <v>2.95</v>
      </c>
      <c r="L82" s="26">
        <v>3.11</v>
      </c>
      <c r="M82" s="26">
        <v>123</v>
      </c>
      <c r="N82" s="26">
        <v>0.12</v>
      </c>
      <c r="O82" s="26">
        <v>0.28999999999999998</v>
      </c>
      <c r="P82" s="26">
        <v>446</v>
      </c>
      <c r="Q82" s="26">
        <v>0.23</v>
      </c>
      <c r="R82" s="26">
        <v>0.43</v>
      </c>
      <c r="S82" s="26">
        <v>1967</v>
      </c>
      <c r="T82" s="26">
        <v>0.5</v>
      </c>
      <c r="U82" s="26">
        <v>0.64</v>
      </c>
      <c r="V82" s="26">
        <v>3934</v>
      </c>
      <c r="W82" s="26">
        <v>0.64</v>
      </c>
      <c r="X82" s="26" t="s">
        <v>25</v>
      </c>
    </row>
    <row r="83" spans="1:24">
      <c r="A83" s="26" t="s">
        <v>10237</v>
      </c>
      <c r="B83" s="26" t="s">
        <v>10237</v>
      </c>
      <c r="C83" s="26" t="s">
        <v>10238</v>
      </c>
      <c r="D83" s="26">
        <v>34</v>
      </c>
      <c r="E83" s="26">
        <v>300</v>
      </c>
      <c r="F83" s="29">
        <v>1.87</v>
      </c>
      <c r="G83" s="29">
        <v>1.77</v>
      </c>
      <c r="H83" s="26">
        <v>2.8999999999999998E-3</v>
      </c>
      <c r="I83" s="26">
        <v>5.33</v>
      </c>
      <c r="J83" s="26">
        <v>5.22</v>
      </c>
      <c r="K83" s="26">
        <v>3.1</v>
      </c>
      <c r="L83" s="26">
        <v>3.09</v>
      </c>
      <c r="M83" s="26">
        <v>84</v>
      </c>
      <c r="N83" s="26">
        <v>0.1</v>
      </c>
      <c r="O83" s="26">
        <v>0.26</v>
      </c>
      <c r="P83" s="26">
        <v>310</v>
      </c>
      <c r="Q83" s="26">
        <v>0.19</v>
      </c>
      <c r="R83" s="26">
        <v>0.38</v>
      </c>
      <c r="S83" s="26">
        <v>1963</v>
      </c>
      <c r="T83" s="26">
        <v>0.5</v>
      </c>
      <c r="U83" s="26">
        <v>0.64</v>
      </c>
      <c r="V83" s="26">
        <v>3927</v>
      </c>
      <c r="W83" s="26">
        <v>0.64</v>
      </c>
      <c r="X83" s="26" t="s">
        <v>25</v>
      </c>
    </row>
    <row r="84" spans="1:24">
      <c r="A84" s="26" t="s">
        <v>10239</v>
      </c>
      <c r="B84" s="26" t="s">
        <v>10239</v>
      </c>
      <c r="C84" s="26" t="s">
        <v>10237</v>
      </c>
      <c r="D84" s="26">
        <v>33</v>
      </c>
      <c r="E84" s="26">
        <v>300</v>
      </c>
      <c r="F84" s="29">
        <v>1.98</v>
      </c>
      <c r="G84" s="29">
        <v>1.88</v>
      </c>
      <c r="H84" s="26">
        <v>3.0000000000000001E-3</v>
      </c>
      <c r="I84" s="26">
        <v>5.43</v>
      </c>
      <c r="J84" s="26">
        <v>5.33</v>
      </c>
      <c r="K84" s="26">
        <v>3.09</v>
      </c>
      <c r="L84" s="26">
        <v>3.09</v>
      </c>
      <c r="M84" s="26">
        <v>84</v>
      </c>
      <c r="N84" s="26">
        <v>0.1</v>
      </c>
      <c r="O84" s="26">
        <v>0.26</v>
      </c>
      <c r="P84" s="26">
        <v>310</v>
      </c>
      <c r="Q84" s="26">
        <v>0.19</v>
      </c>
      <c r="R84" s="26">
        <v>0.39</v>
      </c>
      <c r="S84" s="26">
        <v>1993</v>
      </c>
      <c r="T84" s="26">
        <v>0.5</v>
      </c>
      <c r="U84" s="26">
        <v>0.65</v>
      </c>
      <c r="V84" s="26">
        <v>3986</v>
      </c>
      <c r="W84" s="26">
        <v>0.65</v>
      </c>
      <c r="X84" s="26" t="s">
        <v>25</v>
      </c>
    </row>
    <row r="85" spans="1:24">
      <c r="A85" s="26" t="s">
        <v>10240</v>
      </c>
      <c r="B85" s="26" t="s">
        <v>10240</v>
      </c>
      <c r="C85" s="26" t="s">
        <v>10239</v>
      </c>
      <c r="D85" s="26">
        <v>40.200000000000003</v>
      </c>
      <c r="E85" s="26">
        <v>300</v>
      </c>
      <c r="F85" s="29">
        <v>2.14</v>
      </c>
      <c r="G85" s="29">
        <v>1.99</v>
      </c>
      <c r="H85" s="26">
        <v>3.7000000000000002E-3</v>
      </c>
      <c r="I85" s="26">
        <v>5.6</v>
      </c>
      <c r="J85" s="26">
        <v>5.43</v>
      </c>
      <c r="K85" s="26">
        <v>3.1</v>
      </c>
      <c r="L85" s="26">
        <v>3.08</v>
      </c>
      <c r="M85" s="26">
        <v>84</v>
      </c>
      <c r="N85" s="26">
        <v>0.1</v>
      </c>
      <c r="O85" s="26">
        <v>0.28000000000000003</v>
      </c>
      <c r="P85" s="26">
        <v>310</v>
      </c>
      <c r="Q85" s="26">
        <v>0.18</v>
      </c>
      <c r="R85" s="26">
        <v>0.42</v>
      </c>
      <c r="S85" s="26">
        <v>2212</v>
      </c>
      <c r="T85" s="26">
        <v>0.5</v>
      </c>
      <c r="U85" s="26">
        <v>0.72</v>
      </c>
      <c r="V85" s="26">
        <v>4423</v>
      </c>
      <c r="W85" s="26">
        <v>0.72</v>
      </c>
      <c r="X85" s="26" t="s">
        <v>25</v>
      </c>
    </row>
    <row r="86" spans="1:24">
      <c r="A86" s="26" t="s">
        <v>10241</v>
      </c>
      <c r="B86" s="26" t="s">
        <v>10241</v>
      </c>
      <c r="C86" s="26" t="s">
        <v>10242</v>
      </c>
      <c r="D86" s="26">
        <v>39.299999999999997</v>
      </c>
      <c r="E86" s="26">
        <v>300</v>
      </c>
      <c r="F86" s="29">
        <v>1.72</v>
      </c>
      <c r="G86" s="29">
        <v>1.6</v>
      </c>
      <c r="H86" s="26">
        <v>3.0999999999999999E-3</v>
      </c>
      <c r="I86" s="26">
        <v>5.43</v>
      </c>
      <c r="J86" s="26">
        <v>5.26</v>
      </c>
      <c r="K86" s="26">
        <v>3.35</v>
      </c>
      <c r="L86" s="26">
        <v>3.3</v>
      </c>
      <c r="M86" s="26">
        <v>84</v>
      </c>
      <c r="N86" s="26">
        <v>0.1</v>
      </c>
      <c r="O86" s="26">
        <v>0.26</v>
      </c>
      <c r="P86" s="26">
        <v>310</v>
      </c>
      <c r="Q86" s="26">
        <v>0.19</v>
      </c>
      <c r="R86" s="26">
        <v>0.39</v>
      </c>
      <c r="S86" s="26">
        <v>2001</v>
      </c>
      <c r="T86" s="26">
        <v>0.5</v>
      </c>
      <c r="U86" s="26">
        <v>0.66</v>
      </c>
      <c r="V86" s="26">
        <v>4001</v>
      </c>
      <c r="W86" s="26">
        <v>0.66</v>
      </c>
      <c r="X86" s="26" t="s">
        <v>25</v>
      </c>
    </row>
    <row r="87" spans="1:24">
      <c r="A87" s="26" t="s">
        <v>10243</v>
      </c>
      <c r="B87" s="26" t="s">
        <v>10243</v>
      </c>
      <c r="C87" s="26" t="s">
        <v>10241</v>
      </c>
      <c r="D87" s="26">
        <v>32.299999999999997</v>
      </c>
      <c r="E87" s="26">
        <v>300</v>
      </c>
      <c r="F87" s="29">
        <v>1.83</v>
      </c>
      <c r="G87" s="29">
        <v>1.72</v>
      </c>
      <c r="H87" s="26">
        <v>3.3999999999999998E-3</v>
      </c>
      <c r="I87" s="26">
        <v>5.43</v>
      </c>
      <c r="J87" s="26">
        <v>5.43</v>
      </c>
      <c r="K87" s="26">
        <v>3.24</v>
      </c>
      <c r="L87" s="26">
        <v>3.35</v>
      </c>
      <c r="M87" s="26">
        <v>84</v>
      </c>
      <c r="N87" s="26">
        <v>0.1</v>
      </c>
      <c r="O87" s="26">
        <v>0.27</v>
      </c>
      <c r="P87" s="26">
        <v>310</v>
      </c>
      <c r="Q87" s="26">
        <v>0.18</v>
      </c>
      <c r="R87" s="26">
        <v>0.4</v>
      </c>
      <c r="S87" s="26">
        <v>2113</v>
      </c>
      <c r="T87" s="26">
        <v>0.5</v>
      </c>
      <c r="U87" s="26">
        <v>0.69</v>
      </c>
      <c r="V87" s="26">
        <v>4226</v>
      </c>
      <c r="W87" s="26">
        <v>0.69</v>
      </c>
      <c r="X87" s="26" t="s">
        <v>25</v>
      </c>
    </row>
    <row r="88" spans="1:24">
      <c r="A88" s="26" t="s">
        <v>10244</v>
      </c>
      <c r="B88" s="26" t="s">
        <v>10244</v>
      </c>
      <c r="C88" s="26" t="s">
        <v>10243</v>
      </c>
      <c r="D88" s="26">
        <v>45.1</v>
      </c>
      <c r="E88" s="26">
        <v>300</v>
      </c>
      <c r="F88" s="29">
        <v>2.02</v>
      </c>
      <c r="G88" s="29">
        <v>1.83</v>
      </c>
      <c r="H88" s="26">
        <v>4.1999999999999997E-3</v>
      </c>
      <c r="I88" s="26">
        <v>5.48</v>
      </c>
      <c r="J88" s="26">
        <v>5.43</v>
      </c>
      <c r="K88" s="26">
        <v>3.1</v>
      </c>
      <c r="L88" s="26">
        <v>3.24</v>
      </c>
      <c r="M88" s="26">
        <v>84</v>
      </c>
      <c r="N88" s="26">
        <v>0.09</v>
      </c>
      <c r="O88" s="26">
        <v>0.28999999999999998</v>
      </c>
      <c r="P88" s="26">
        <v>310</v>
      </c>
      <c r="Q88" s="26">
        <v>0.17</v>
      </c>
      <c r="R88" s="26">
        <v>0.43</v>
      </c>
      <c r="S88" s="26">
        <v>2350</v>
      </c>
      <c r="T88" s="26">
        <v>0.5</v>
      </c>
      <c r="U88" s="26">
        <v>0.77</v>
      </c>
      <c r="V88" s="26">
        <v>4700</v>
      </c>
      <c r="W88" s="26">
        <v>0.77</v>
      </c>
      <c r="X88" s="26" t="s">
        <v>25</v>
      </c>
    </row>
    <row r="89" spans="1:24">
      <c r="A89" s="26" t="s">
        <v>10245</v>
      </c>
      <c r="B89" s="26" t="s">
        <v>10245</v>
      </c>
      <c r="C89" s="26" t="s">
        <v>10246</v>
      </c>
      <c r="D89" s="26">
        <v>27.6</v>
      </c>
      <c r="E89" s="26">
        <v>300</v>
      </c>
      <c r="F89" s="29">
        <v>1.66</v>
      </c>
      <c r="G89" s="29">
        <v>1.58</v>
      </c>
      <c r="H89" s="26">
        <v>2.8999999999999998E-3</v>
      </c>
      <c r="I89" s="26">
        <v>5.28</v>
      </c>
      <c r="J89" s="26">
        <v>5.34</v>
      </c>
      <c r="K89" s="26">
        <v>3.26</v>
      </c>
      <c r="L89" s="26">
        <v>3.4</v>
      </c>
      <c r="M89" s="26">
        <v>84</v>
      </c>
      <c r="N89" s="26">
        <v>0.1</v>
      </c>
      <c r="O89" s="26">
        <v>0.26</v>
      </c>
      <c r="P89" s="26">
        <v>310</v>
      </c>
      <c r="Q89" s="26">
        <v>0.19</v>
      </c>
      <c r="R89" s="26">
        <v>0.38</v>
      </c>
      <c r="S89" s="26">
        <v>1949</v>
      </c>
      <c r="T89" s="26">
        <v>0.5</v>
      </c>
      <c r="U89" s="26">
        <v>0.64</v>
      </c>
      <c r="V89" s="26">
        <v>3898</v>
      </c>
      <c r="W89" s="26">
        <v>0.64</v>
      </c>
      <c r="X89" s="26" t="s">
        <v>25</v>
      </c>
    </row>
    <row r="90" spans="1:24">
      <c r="A90" s="26" t="s">
        <v>10247</v>
      </c>
      <c r="B90" s="26" t="s">
        <v>10247</v>
      </c>
      <c r="C90" s="26" t="s">
        <v>10245</v>
      </c>
      <c r="D90" s="26">
        <v>32.9</v>
      </c>
      <c r="E90" s="26">
        <v>300</v>
      </c>
      <c r="F90" s="29">
        <v>1.77</v>
      </c>
      <c r="G90" s="29">
        <v>1.67</v>
      </c>
      <c r="H90" s="26">
        <v>3.0000000000000001E-3</v>
      </c>
      <c r="I90" s="26">
        <v>5.37</v>
      </c>
      <c r="J90" s="26">
        <v>5.28</v>
      </c>
      <c r="K90" s="26">
        <v>3.24</v>
      </c>
      <c r="L90" s="26">
        <v>3.25</v>
      </c>
      <c r="M90" s="26">
        <v>84</v>
      </c>
      <c r="N90" s="26">
        <v>0.1</v>
      </c>
      <c r="O90" s="26">
        <v>0.26</v>
      </c>
      <c r="P90" s="26">
        <v>310</v>
      </c>
      <c r="Q90" s="26">
        <v>0.19</v>
      </c>
      <c r="R90" s="26">
        <v>0.39</v>
      </c>
      <c r="S90" s="26">
        <v>1996</v>
      </c>
      <c r="T90" s="26">
        <v>0.5</v>
      </c>
      <c r="U90" s="26">
        <v>0.65</v>
      </c>
      <c r="V90" s="26">
        <v>3992</v>
      </c>
      <c r="W90" s="26">
        <v>0.65</v>
      </c>
      <c r="X90" s="26" t="s">
        <v>25</v>
      </c>
    </row>
    <row r="91" spans="1:24">
      <c r="A91" s="26" t="s">
        <v>10248</v>
      </c>
      <c r="B91" s="26" t="s">
        <v>10248</v>
      </c>
      <c r="C91" s="26" t="s">
        <v>10247</v>
      </c>
      <c r="D91" s="26">
        <v>43.5</v>
      </c>
      <c r="E91" s="26">
        <v>300</v>
      </c>
      <c r="F91" s="29">
        <v>2</v>
      </c>
      <c r="G91" s="29">
        <v>1.8</v>
      </c>
      <c r="H91" s="26">
        <v>4.5999999999999999E-3</v>
      </c>
      <c r="I91" s="26">
        <v>5.5</v>
      </c>
      <c r="J91" s="26">
        <v>5.37</v>
      </c>
      <c r="K91" s="26">
        <v>3.14</v>
      </c>
      <c r="L91" s="26">
        <v>3.21</v>
      </c>
      <c r="M91" s="26">
        <v>84</v>
      </c>
      <c r="N91" s="26">
        <v>0.09</v>
      </c>
      <c r="O91" s="26">
        <v>0.3</v>
      </c>
      <c r="P91" s="26">
        <v>310</v>
      </c>
      <c r="Q91" s="26">
        <v>0.17</v>
      </c>
      <c r="R91" s="26">
        <v>0.45</v>
      </c>
      <c r="S91" s="26">
        <v>2455</v>
      </c>
      <c r="T91" s="26">
        <v>0.5</v>
      </c>
      <c r="U91" s="26">
        <v>0.8</v>
      </c>
      <c r="V91" s="26">
        <v>4910</v>
      </c>
      <c r="W91" s="26">
        <v>0.8</v>
      </c>
      <c r="X91" s="26" t="s">
        <v>25</v>
      </c>
    </row>
    <row r="92" spans="1:24">
      <c r="A92" s="26" t="s">
        <v>10249</v>
      </c>
      <c r="B92" s="26" t="s">
        <v>10249</v>
      </c>
      <c r="C92" s="26" t="s">
        <v>10250</v>
      </c>
      <c r="D92" s="26">
        <v>36</v>
      </c>
      <c r="E92" s="26">
        <v>300</v>
      </c>
      <c r="F92" s="29">
        <v>1.62</v>
      </c>
      <c r="G92" s="29">
        <v>1.47</v>
      </c>
      <c r="H92" s="26">
        <v>4.1999999999999997E-3</v>
      </c>
      <c r="I92" s="26">
        <v>5.42</v>
      </c>
      <c r="J92" s="26">
        <v>5.25</v>
      </c>
      <c r="K92" s="26">
        <v>3.44</v>
      </c>
      <c r="L92" s="26">
        <v>3.42</v>
      </c>
      <c r="M92" s="26">
        <v>86</v>
      </c>
      <c r="N92" s="26">
        <v>0.09</v>
      </c>
      <c r="O92" s="26">
        <v>0.3</v>
      </c>
      <c r="P92" s="26">
        <v>318</v>
      </c>
      <c r="Q92" s="26">
        <v>0.18</v>
      </c>
      <c r="R92" s="26">
        <v>0.44</v>
      </c>
      <c r="S92" s="26">
        <v>2337</v>
      </c>
      <c r="T92" s="26">
        <v>0.5</v>
      </c>
      <c r="U92" s="26">
        <v>0.77</v>
      </c>
      <c r="V92" s="26">
        <v>4674</v>
      </c>
      <c r="W92" s="26">
        <v>0.77</v>
      </c>
      <c r="X92" s="26" t="s">
        <v>25</v>
      </c>
    </row>
    <row r="93" spans="1:24">
      <c r="A93" s="26" t="s">
        <v>10251</v>
      </c>
      <c r="B93" s="26" t="s">
        <v>10251</v>
      </c>
      <c r="C93" s="26" t="s">
        <v>10249</v>
      </c>
      <c r="D93" s="26">
        <v>38.9</v>
      </c>
      <c r="E93" s="26">
        <v>300</v>
      </c>
      <c r="F93" s="29">
        <v>1.83</v>
      </c>
      <c r="G93" s="29">
        <v>1.62</v>
      </c>
      <c r="H93" s="26">
        <v>5.4000000000000003E-3</v>
      </c>
      <c r="I93" s="26">
        <v>5.45</v>
      </c>
      <c r="J93" s="26">
        <v>5.42</v>
      </c>
      <c r="K93" s="26">
        <v>3.26</v>
      </c>
      <c r="L93" s="26">
        <v>3.44</v>
      </c>
      <c r="M93" s="26">
        <v>86</v>
      </c>
      <c r="N93" s="26">
        <v>0.09</v>
      </c>
      <c r="O93" s="26">
        <v>0.32</v>
      </c>
      <c r="P93" s="26">
        <v>318</v>
      </c>
      <c r="Q93" s="26">
        <v>0.17</v>
      </c>
      <c r="R93" s="26">
        <v>0.48</v>
      </c>
      <c r="S93" s="26">
        <v>2660</v>
      </c>
      <c r="T93" s="26">
        <v>0.5</v>
      </c>
      <c r="U93" s="26">
        <v>0.87</v>
      </c>
      <c r="V93" s="26">
        <v>5320</v>
      </c>
      <c r="W93" s="26">
        <v>0.87</v>
      </c>
      <c r="X93" s="26" t="s">
        <v>25</v>
      </c>
    </row>
    <row r="94" spans="1:24">
      <c r="A94" s="26" t="s">
        <v>10252</v>
      </c>
      <c r="B94" s="26" t="s">
        <v>10252</v>
      </c>
      <c r="C94" s="26" t="s">
        <v>10251</v>
      </c>
      <c r="D94" s="26">
        <v>43.4</v>
      </c>
      <c r="E94" s="26">
        <v>300</v>
      </c>
      <c r="F94" s="29">
        <v>2.06</v>
      </c>
      <c r="G94" s="29">
        <v>1.83</v>
      </c>
      <c r="H94" s="26">
        <v>5.3E-3</v>
      </c>
      <c r="I94" s="26">
        <v>5.51</v>
      </c>
      <c r="J94" s="26">
        <v>5.45</v>
      </c>
      <c r="K94" s="26">
        <v>3.09</v>
      </c>
      <c r="L94" s="26">
        <v>3.26</v>
      </c>
      <c r="M94" s="26">
        <v>86</v>
      </c>
      <c r="N94" s="26">
        <v>0.09</v>
      </c>
      <c r="O94" s="26">
        <v>0.32</v>
      </c>
      <c r="P94" s="26">
        <v>318</v>
      </c>
      <c r="Q94" s="26">
        <v>0.17</v>
      </c>
      <c r="R94" s="26">
        <v>0.48</v>
      </c>
      <c r="S94" s="26">
        <v>2636</v>
      </c>
      <c r="T94" s="26">
        <v>0.5</v>
      </c>
      <c r="U94" s="26">
        <v>0.86</v>
      </c>
      <c r="V94" s="26">
        <v>5271</v>
      </c>
      <c r="W94" s="26">
        <v>0.86</v>
      </c>
      <c r="X94" s="26" t="s">
        <v>25</v>
      </c>
    </row>
    <row r="95" spans="1:24">
      <c r="A95" s="26" t="s">
        <v>10253</v>
      </c>
      <c r="B95" s="26" t="s">
        <v>10253</v>
      </c>
      <c r="C95" s="26" t="s">
        <v>10254</v>
      </c>
      <c r="D95" s="26">
        <v>29.3</v>
      </c>
      <c r="E95" s="26">
        <v>300</v>
      </c>
      <c r="F95" s="29">
        <v>1.59</v>
      </c>
      <c r="G95" s="29">
        <v>1.46</v>
      </c>
      <c r="H95" s="26">
        <v>4.4000000000000003E-3</v>
      </c>
      <c r="I95" s="26">
        <v>5.25</v>
      </c>
      <c r="J95" s="26">
        <v>5.27</v>
      </c>
      <c r="K95" s="26">
        <v>3.3</v>
      </c>
      <c r="L95" s="26">
        <v>3.45</v>
      </c>
      <c r="M95" s="26">
        <v>81</v>
      </c>
      <c r="N95" s="26">
        <v>0.09</v>
      </c>
      <c r="O95" s="26">
        <v>0.3</v>
      </c>
      <c r="P95" s="26">
        <v>298</v>
      </c>
      <c r="Q95" s="26">
        <v>0.17</v>
      </c>
      <c r="R95" s="26">
        <v>0.44</v>
      </c>
      <c r="S95" s="26">
        <v>2412</v>
      </c>
      <c r="T95" s="26">
        <v>0.5</v>
      </c>
      <c r="U95" s="26">
        <v>0.79</v>
      </c>
      <c r="V95" s="26">
        <v>4823</v>
      </c>
      <c r="W95" s="26">
        <v>0.79</v>
      </c>
      <c r="X95" s="26" t="s">
        <v>25</v>
      </c>
    </row>
    <row r="96" spans="1:24">
      <c r="A96" s="26" t="s">
        <v>10255</v>
      </c>
      <c r="B96" s="26" t="s">
        <v>10255</v>
      </c>
      <c r="C96" s="26" t="s">
        <v>10253</v>
      </c>
      <c r="D96" s="26">
        <v>46.5</v>
      </c>
      <c r="E96" s="26">
        <v>300</v>
      </c>
      <c r="F96" s="29">
        <v>1.87</v>
      </c>
      <c r="G96" s="29">
        <v>1.6</v>
      </c>
      <c r="H96" s="26">
        <v>5.7999999999999996E-3</v>
      </c>
      <c r="I96" s="26">
        <v>5.36</v>
      </c>
      <c r="J96" s="26">
        <v>5.25</v>
      </c>
      <c r="K96" s="26">
        <v>3.13</v>
      </c>
      <c r="L96" s="26">
        <v>3.29</v>
      </c>
      <c r="M96" s="26">
        <v>81</v>
      </c>
      <c r="N96" s="26">
        <v>0.08</v>
      </c>
      <c r="O96" s="26">
        <v>0.33</v>
      </c>
      <c r="P96" s="26">
        <v>298</v>
      </c>
      <c r="Q96" s="26">
        <v>0.16</v>
      </c>
      <c r="R96" s="26">
        <v>0.48</v>
      </c>
      <c r="S96" s="26">
        <v>2759</v>
      </c>
      <c r="T96" s="26">
        <v>0.5</v>
      </c>
      <c r="U96" s="26">
        <v>0.9</v>
      </c>
      <c r="V96" s="26">
        <v>5518</v>
      </c>
      <c r="W96" s="26">
        <v>0.9</v>
      </c>
      <c r="X96" s="26" t="s">
        <v>25</v>
      </c>
    </row>
    <row r="97" spans="1:24">
      <c r="A97" s="26" t="s">
        <v>10256</v>
      </c>
      <c r="B97" s="26" t="s">
        <v>10256</v>
      </c>
      <c r="C97" s="26" t="s">
        <v>10255</v>
      </c>
      <c r="D97" s="26">
        <v>28.7</v>
      </c>
      <c r="E97" s="26">
        <v>300</v>
      </c>
      <c r="F97" s="29">
        <v>2.0699999999999998</v>
      </c>
      <c r="G97" s="29">
        <v>1.87</v>
      </c>
      <c r="H97" s="26">
        <v>7.0000000000000001E-3</v>
      </c>
      <c r="I97" s="26">
        <v>5.55</v>
      </c>
      <c r="J97" s="26">
        <v>5.36</v>
      </c>
      <c r="K97" s="26">
        <v>3.12</v>
      </c>
      <c r="L97" s="26">
        <v>3.13</v>
      </c>
      <c r="M97" s="26">
        <v>81</v>
      </c>
      <c r="N97" s="26">
        <v>0.08</v>
      </c>
      <c r="O97" s="26">
        <v>0.35</v>
      </c>
      <c r="P97" s="26">
        <v>298</v>
      </c>
      <c r="Q97" s="26">
        <v>0.15</v>
      </c>
      <c r="R97" s="26">
        <v>0.51</v>
      </c>
      <c r="S97" s="26">
        <v>3022</v>
      </c>
      <c r="T97" s="26">
        <v>0.5</v>
      </c>
      <c r="U97" s="26">
        <v>0.99</v>
      </c>
      <c r="V97" s="26">
        <v>6045</v>
      </c>
      <c r="W97" s="26">
        <v>0.99</v>
      </c>
      <c r="X97" s="26" t="s">
        <v>25</v>
      </c>
    </row>
    <row r="98" spans="1:24">
      <c r="A98" s="26" t="s">
        <v>10257</v>
      </c>
      <c r="B98" s="26" t="s">
        <v>10257</v>
      </c>
      <c r="C98" s="26" t="s">
        <v>10258</v>
      </c>
      <c r="D98" s="26">
        <v>42.2</v>
      </c>
      <c r="E98" s="26">
        <v>300</v>
      </c>
      <c r="F98" s="29">
        <v>1.68</v>
      </c>
      <c r="G98" s="29">
        <v>1.43</v>
      </c>
      <c r="H98" s="26">
        <v>5.8999999999999999E-3</v>
      </c>
      <c r="I98" s="26">
        <v>5.37</v>
      </c>
      <c r="J98" s="26">
        <v>5.34</v>
      </c>
      <c r="K98" s="26">
        <v>3.33</v>
      </c>
      <c r="L98" s="26">
        <v>3.55</v>
      </c>
      <c r="M98" s="26">
        <v>78</v>
      </c>
      <c r="N98" s="26">
        <v>0.08</v>
      </c>
      <c r="O98" s="26">
        <v>0.32</v>
      </c>
      <c r="P98" s="26">
        <v>289</v>
      </c>
      <c r="Q98" s="26">
        <v>0.15</v>
      </c>
      <c r="R98" s="26">
        <v>0.48</v>
      </c>
      <c r="S98" s="26">
        <v>2787</v>
      </c>
      <c r="T98" s="26">
        <v>0.5</v>
      </c>
      <c r="U98" s="26">
        <v>0.91</v>
      </c>
      <c r="V98" s="26">
        <v>5573</v>
      </c>
      <c r="W98" s="26">
        <v>0.91</v>
      </c>
      <c r="X98" s="26" t="s">
        <v>25</v>
      </c>
    </row>
    <row r="99" spans="1:24">
      <c r="A99" s="26" t="s">
        <v>10259</v>
      </c>
      <c r="B99" s="26" t="s">
        <v>10259</v>
      </c>
      <c r="C99" s="26" t="s">
        <v>10257</v>
      </c>
      <c r="D99" s="26">
        <v>30.4</v>
      </c>
      <c r="E99" s="26">
        <v>300</v>
      </c>
      <c r="F99" s="29">
        <v>1.87</v>
      </c>
      <c r="G99" s="29">
        <v>1.69</v>
      </c>
      <c r="H99" s="26">
        <v>5.8999999999999999E-3</v>
      </c>
      <c r="I99" s="26">
        <v>5.47</v>
      </c>
      <c r="J99" s="26">
        <v>5.37</v>
      </c>
      <c r="K99" s="26">
        <v>3.24</v>
      </c>
      <c r="L99" s="26">
        <v>3.32</v>
      </c>
      <c r="M99" s="26">
        <v>78</v>
      </c>
      <c r="N99" s="26">
        <v>0.08</v>
      </c>
      <c r="O99" s="26">
        <v>0.32</v>
      </c>
      <c r="P99" s="26">
        <v>289</v>
      </c>
      <c r="Q99" s="26">
        <v>0.15</v>
      </c>
      <c r="R99" s="26">
        <v>0.48</v>
      </c>
      <c r="S99" s="26">
        <v>2786</v>
      </c>
      <c r="T99" s="26">
        <v>0.5</v>
      </c>
      <c r="U99" s="26">
        <v>0.91</v>
      </c>
      <c r="V99" s="26">
        <v>5572</v>
      </c>
      <c r="W99" s="26">
        <v>0.91</v>
      </c>
      <c r="X99" s="26" t="s">
        <v>25</v>
      </c>
    </row>
    <row r="100" spans="1:24">
      <c r="A100" s="26" t="s">
        <v>10260</v>
      </c>
      <c r="B100" s="26" t="s">
        <v>10260</v>
      </c>
      <c r="C100" s="26" t="s">
        <v>10259</v>
      </c>
      <c r="D100" s="26">
        <v>47</v>
      </c>
      <c r="E100" s="26">
        <v>300</v>
      </c>
      <c r="F100" s="29">
        <v>2.27</v>
      </c>
      <c r="G100" s="29">
        <v>1.99</v>
      </c>
      <c r="H100" s="26">
        <v>6.0000000000000001E-3</v>
      </c>
      <c r="I100" s="26">
        <v>5.54</v>
      </c>
      <c r="J100" s="26">
        <v>5.47</v>
      </c>
      <c r="K100" s="26">
        <v>2.91</v>
      </c>
      <c r="L100" s="26">
        <v>3.12</v>
      </c>
      <c r="M100" s="26">
        <v>78</v>
      </c>
      <c r="N100" s="26">
        <v>0.08</v>
      </c>
      <c r="O100" s="26">
        <v>0.32</v>
      </c>
      <c r="P100" s="26">
        <v>289</v>
      </c>
      <c r="Q100" s="26">
        <v>0.15</v>
      </c>
      <c r="R100" s="26">
        <v>0.48</v>
      </c>
      <c r="S100" s="26">
        <v>2794</v>
      </c>
      <c r="T100" s="26">
        <v>0.5</v>
      </c>
      <c r="U100" s="26">
        <v>0.92</v>
      </c>
      <c r="V100" s="26">
        <v>5589</v>
      </c>
      <c r="W100" s="26">
        <v>0.92</v>
      </c>
      <c r="X100" s="26" t="s">
        <v>25</v>
      </c>
    </row>
    <row r="101" spans="1:24">
      <c r="A101" s="26" t="s">
        <v>10261</v>
      </c>
      <c r="B101" s="26" t="s">
        <v>10261</v>
      </c>
      <c r="C101" s="26" t="s">
        <v>10262</v>
      </c>
      <c r="D101" s="26">
        <v>54.2</v>
      </c>
      <c r="E101" s="26">
        <v>500</v>
      </c>
      <c r="F101" s="29">
        <v>1.26</v>
      </c>
      <c r="G101" s="29">
        <v>1.1599999999999999</v>
      </c>
      <c r="H101" s="26">
        <v>1.8E-3</v>
      </c>
      <c r="I101" s="26">
        <v>5.22</v>
      </c>
      <c r="J101" s="26">
        <v>5.24</v>
      </c>
      <c r="K101" s="26">
        <v>3.39</v>
      </c>
      <c r="L101" s="26">
        <v>3.51</v>
      </c>
      <c r="M101" s="26">
        <v>143</v>
      </c>
      <c r="N101" s="26">
        <v>0.08</v>
      </c>
      <c r="O101" s="26">
        <v>0.24</v>
      </c>
      <c r="P101" s="26">
        <v>513</v>
      </c>
      <c r="Q101" s="26">
        <v>0.14000000000000001</v>
      </c>
      <c r="R101" s="26">
        <v>0.35</v>
      </c>
      <c r="S101" s="26">
        <v>6072</v>
      </c>
      <c r="T101" s="26">
        <v>0.5</v>
      </c>
      <c r="U101" s="26">
        <v>0.72</v>
      </c>
      <c r="V101" s="26">
        <v>12145</v>
      </c>
      <c r="W101" s="26">
        <v>0.72</v>
      </c>
      <c r="X101" s="26" t="s">
        <v>25</v>
      </c>
    </row>
    <row r="102" spans="1:24">
      <c r="A102" s="26" t="s">
        <v>10262</v>
      </c>
      <c r="B102" s="26" t="s">
        <v>10262</v>
      </c>
      <c r="C102" s="26" t="s">
        <v>10171</v>
      </c>
      <c r="D102" s="26">
        <v>61.5</v>
      </c>
      <c r="E102" s="26">
        <v>500</v>
      </c>
      <c r="F102" s="29">
        <v>1.1599999999999999</v>
      </c>
      <c r="G102" s="29">
        <v>1.03</v>
      </c>
      <c r="H102" s="26">
        <v>2.0999999999999999E-3</v>
      </c>
      <c r="I102" s="26">
        <v>5.24</v>
      </c>
      <c r="J102" s="26">
        <v>5.15</v>
      </c>
      <c r="K102" s="26">
        <v>3.51</v>
      </c>
      <c r="L102" s="26">
        <v>3.55</v>
      </c>
      <c r="M102" s="26">
        <v>212</v>
      </c>
      <c r="N102" s="26">
        <v>0.09</v>
      </c>
      <c r="O102" s="26">
        <v>0.28999999999999998</v>
      </c>
      <c r="P102" s="26">
        <v>744</v>
      </c>
      <c r="Q102" s="26">
        <v>0.16</v>
      </c>
      <c r="R102" s="26">
        <v>0.42</v>
      </c>
      <c r="S102" s="26">
        <v>6500</v>
      </c>
      <c r="T102" s="26">
        <v>0.5</v>
      </c>
      <c r="U102" s="26">
        <v>0.77</v>
      </c>
      <c r="V102" s="26">
        <v>12999</v>
      </c>
      <c r="W102" s="26">
        <v>0.77</v>
      </c>
      <c r="X102" s="26" t="s">
        <v>25</v>
      </c>
    </row>
    <row r="103" spans="1:24">
      <c r="A103" s="26" t="s">
        <v>10263</v>
      </c>
      <c r="B103" s="26" t="s">
        <v>10263</v>
      </c>
      <c r="C103" s="26" t="s">
        <v>10264</v>
      </c>
      <c r="D103" s="26">
        <v>44.4</v>
      </c>
      <c r="E103" s="26">
        <v>300</v>
      </c>
      <c r="F103" s="29">
        <v>2.09</v>
      </c>
      <c r="G103" s="29">
        <v>1.88</v>
      </c>
      <c r="H103" s="26">
        <v>4.7000000000000002E-3</v>
      </c>
      <c r="I103" s="26">
        <v>5.51</v>
      </c>
      <c r="J103" s="26">
        <v>5.36</v>
      </c>
      <c r="K103" s="26">
        <v>3.06</v>
      </c>
      <c r="L103" s="26">
        <v>3.12</v>
      </c>
      <c r="M103" s="26">
        <v>169</v>
      </c>
      <c r="N103" s="26">
        <v>0.13</v>
      </c>
      <c r="O103" s="26">
        <v>0.38</v>
      </c>
      <c r="P103" s="26">
        <v>602</v>
      </c>
      <c r="Q103" s="26">
        <v>0.24</v>
      </c>
      <c r="R103" s="26">
        <v>0.55000000000000004</v>
      </c>
      <c r="S103" s="26">
        <v>2490</v>
      </c>
      <c r="T103" s="26">
        <v>0.5</v>
      </c>
      <c r="U103" s="26">
        <v>0.82</v>
      </c>
      <c r="V103" s="26">
        <v>4980</v>
      </c>
      <c r="W103" s="26">
        <v>0.82</v>
      </c>
      <c r="X103" s="26" t="s">
        <v>25</v>
      </c>
    </row>
    <row r="104" spans="1:24">
      <c r="A104" s="26" t="s">
        <v>10265</v>
      </c>
      <c r="B104" s="26" t="s">
        <v>10265</v>
      </c>
      <c r="C104" s="26" t="s">
        <v>10263</v>
      </c>
      <c r="D104" s="26">
        <v>33.200000000000003</v>
      </c>
      <c r="E104" s="26">
        <v>300</v>
      </c>
      <c r="F104" s="29">
        <v>2.27</v>
      </c>
      <c r="G104" s="29">
        <v>2.11</v>
      </c>
      <c r="H104" s="26">
        <v>4.7999999999999996E-3</v>
      </c>
      <c r="I104" s="26">
        <v>5.65</v>
      </c>
      <c r="J104" s="26">
        <v>5.51</v>
      </c>
      <c r="K104" s="26">
        <v>3.02</v>
      </c>
      <c r="L104" s="26">
        <v>3.04</v>
      </c>
      <c r="M104" s="26">
        <v>169</v>
      </c>
      <c r="N104" s="26">
        <v>0.13</v>
      </c>
      <c r="O104" s="26">
        <v>0.38</v>
      </c>
      <c r="P104" s="26">
        <v>602</v>
      </c>
      <c r="Q104" s="26">
        <v>0.23</v>
      </c>
      <c r="R104" s="26">
        <v>0.56000000000000005</v>
      </c>
      <c r="S104" s="26">
        <v>2513</v>
      </c>
      <c r="T104" s="26">
        <v>0.5</v>
      </c>
      <c r="U104" s="26">
        <v>0.82</v>
      </c>
      <c r="V104" s="26">
        <v>5027</v>
      </c>
      <c r="W104" s="26">
        <v>0.82</v>
      </c>
      <c r="X104" s="26" t="s">
        <v>25</v>
      </c>
    </row>
    <row r="105" spans="1:24">
      <c r="A105" s="26" t="s">
        <v>10266</v>
      </c>
      <c r="B105" s="26" t="s">
        <v>10266</v>
      </c>
      <c r="C105" s="26" t="s">
        <v>10267</v>
      </c>
      <c r="D105" s="26">
        <v>47.8</v>
      </c>
      <c r="E105" s="26">
        <v>300</v>
      </c>
      <c r="F105" s="29">
        <v>1.74</v>
      </c>
      <c r="G105" s="29">
        <v>1.52</v>
      </c>
      <c r="H105" s="26">
        <v>4.5999999999999999E-3</v>
      </c>
      <c r="I105" s="26">
        <v>5.19</v>
      </c>
      <c r="J105" s="26">
        <v>5.26</v>
      </c>
      <c r="K105" s="26">
        <v>3.09</v>
      </c>
      <c r="L105" s="26">
        <v>3.38</v>
      </c>
      <c r="M105" s="26">
        <v>228</v>
      </c>
      <c r="N105" s="26">
        <v>0.15</v>
      </c>
      <c r="O105" s="26">
        <v>0.41</v>
      </c>
      <c r="P105" s="26">
        <v>797</v>
      </c>
      <c r="Q105" s="26">
        <v>0.27</v>
      </c>
      <c r="R105" s="26">
        <v>0.59</v>
      </c>
      <c r="S105" s="26">
        <v>2456</v>
      </c>
      <c r="T105" s="26">
        <v>0.5</v>
      </c>
      <c r="U105" s="26">
        <v>0.8</v>
      </c>
      <c r="V105" s="26">
        <v>4912</v>
      </c>
      <c r="W105" s="26">
        <v>0.8</v>
      </c>
      <c r="X105" s="26" t="s">
        <v>25</v>
      </c>
    </row>
    <row r="106" spans="1:24">
      <c r="A106" s="26" t="s">
        <v>10264</v>
      </c>
      <c r="B106" s="26" t="s">
        <v>10264</v>
      </c>
      <c r="C106" s="26" t="s">
        <v>10266</v>
      </c>
      <c r="D106" s="26">
        <v>29.6</v>
      </c>
      <c r="E106" s="26">
        <v>300</v>
      </c>
      <c r="F106" s="29">
        <v>1.88</v>
      </c>
      <c r="G106" s="29">
        <v>1.74</v>
      </c>
      <c r="H106" s="26">
        <v>4.7000000000000002E-3</v>
      </c>
      <c r="I106" s="26">
        <v>5.36</v>
      </c>
      <c r="J106" s="26">
        <v>5.19</v>
      </c>
      <c r="K106" s="26">
        <v>3.12</v>
      </c>
      <c r="L106" s="26">
        <v>3.09</v>
      </c>
      <c r="M106" s="26">
        <v>228</v>
      </c>
      <c r="N106" s="26">
        <v>0.15</v>
      </c>
      <c r="O106" s="26">
        <v>0.41</v>
      </c>
      <c r="P106" s="26">
        <v>797</v>
      </c>
      <c r="Q106" s="26">
        <v>0.27</v>
      </c>
      <c r="R106" s="26">
        <v>0.6</v>
      </c>
      <c r="S106" s="26">
        <v>2490</v>
      </c>
      <c r="T106" s="26">
        <v>0.5</v>
      </c>
      <c r="U106" s="26">
        <v>0.82</v>
      </c>
      <c r="V106" s="26">
        <v>4980</v>
      </c>
      <c r="W106" s="26">
        <v>0.82</v>
      </c>
      <c r="X106" s="26" t="s">
        <v>25</v>
      </c>
    </row>
    <row r="107" spans="1:24">
      <c r="A107" s="26" t="s">
        <v>10268</v>
      </c>
      <c r="B107" s="26" t="s">
        <v>10268</v>
      </c>
      <c r="C107" s="26" t="s">
        <v>10267</v>
      </c>
      <c r="D107" s="26">
        <v>45</v>
      </c>
      <c r="E107" s="26">
        <v>300</v>
      </c>
      <c r="F107" s="29">
        <v>1.73</v>
      </c>
      <c r="G107" s="29">
        <v>1.52</v>
      </c>
      <c r="H107" s="26">
        <v>4.7000000000000002E-3</v>
      </c>
      <c r="I107" s="26">
        <v>5.13</v>
      </c>
      <c r="J107" s="26">
        <v>5.26</v>
      </c>
      <c r="K107" s="26">
        <v>3.04</v>
      </c>
      <c r="L107" s="26">
        <v>3.38</v>
      </c>
      <c r="M107" s="26">
        <v>104</v>
      </c>
      <c r="N107" s="26">
        <v>0.1</v>
      </c>
      <c r="O107" s="26">
        <v>0.33</v>
      </c>
      <c r="P107" s="26">
        <v>379</v>
      </c>
      <c r="Q107" s="26">
        <v>0.19</v>
      </c>
      <c r="R107" s="26">
        <v>0.48</v>
      </c>
      <c r="S107" s="26">
        <v>2473</v>
      </c>
      <c r="T107" s="26">
        <v>0.5</v>
      </c>
      <c r="U107" s="26">
        <v>0.81</v>
      </c>
      <c r="V107" s="26">
        <v>4947</v>
      </c>
      <c r="W107" s="26">
        <v>0.81</v>
      </c>
      <c r="X107" s="26" t="s">
        <v>25</v>
      </c>
    </row>
    <row r="108" spans="1:24">
      <c r="A108" s="26" t="s">
        <v>10269</v>
      </c>
      <c r="B108" s="26" t="s">
        <v>10269</v>
      </c>
      <c r="C108" s="26" t="s">
        <v>10268</v>
      </c>
      <c r="D108" s="26">
        <v>33.6</v>
      </c>
      <c r="E108" s="26">
        <v>300</v>
      </c>
      <c r="F108" s="29">
        <v>1.87</v>
      </c>
      <c r="G108" s="29">
        <v>1.73</v>
      </c>
      <c r="H108" s="26">
        <v>4.1999999999999997E-3</v>
      </c>
      <c r="I108" s="26">
        <v>5.19</v>
      </c>
      <c r="J108" s="26">
        <v>5.13</v>
      </c>
      <c r="K108" s="26">
        <v>2.96</v>
      </c>
      <c r="L108" s="26">
        <v>3.04</v>
      </c>
      <c r="M108" s="26">
        <v>52</v>
      </c>
      <c r="N108" s="26">
        <v>7.0000000000000007E-2</v>
      </c>
      <c r="O108" s="26">
        <v>0.25</v>
      </c>
      <c r="P108" s="26">
        <v>195</v>
      </c>
      <c r="Q108" s="26">
        <v>0.14000000000000001</v>
      </c>
      <c r="R108" s="26">
        <v>0.38</v>
      </c>
      <c r="S108" s="26">
        <v>2337</v>
      </c>
      <c r="T108" s="26">
        <v>0.5</v>
      </c>
      <c r="U108" s="26">
        <v>0.77</v>
      </c>
      <c r="V108" s="26">
        <v>4674</v>
      </c>
      <c r="W108" s="26">
        <v>0.77</v>
      </c>
      <c r="X108" s="26" t="s">
        <v>25</v>
      </c>
    </row>
    <row r="109" spans="1:24">
      <c r="A109" s="26" t="s">
        <v>10270</v>
      </c>
      <c r="B109" s="26" t="s">
        <v>10270</v>
      </c>
      <c r="C109" s="26" t="s">
        <v>10271</v>
      </c>
      <c r="D109" s="26">
        <v>38.6</v>
      </c>
      <c r="E109" s="26">
        <v>300</v>
      </c>
      <c r="F109" s="29">
        <v>1.38</v>
      </c>
      <c r="G109" s="29">
        <v>1.21</v>
      </c>
      <c r="H109" s="26">
        <v>4.4000000000000003E-3</v>
      </c>
      <c r="I109" s="26">
        <v>5.09</v>
      </c>
      <c r="J109" s="26">
        <v>5.21</v>
      </c>
      <c r="K109" s="26">
        <v>3.35</v>
      </c>
      <c r="L109" s="26">
        <v>3.64</v>
      </c>
      <c r="M109" s="26">
        <v>425</v>
      </c>
      <c r="N109" s="26">
        <v>0.2</v>
      </c>
      <c r="O109" s="26">
        <v>0.48</v>
      </c>
      <c r="P109" s="26">
        <v>1421</v>
      </c>
      <c r="Q109" s="26">
        <v>0.37</v>
      </c>
      <c r="R109" s="26">
        <v>0.68</v>
      </c>
      <c r="S109" s="26">
        <v>2403</v>
      </c>
      <c r="T109" s="26">
        <v>0.5</v>
      </c>
      <c r="U109" s="26">
        <v>0.79</v>
      </c>
      <c r="V109" s="26">
        <v>4805</v>
      </c>
      <c r="W109" s="26">
        <v>0.79</v>
      </c>
      <c r="X109" s="26" t="s">
        <v>25</v>
      </c>
    </row>
    <row r="110" spans="1:24">
      <c r="A110" s="26" t="s">
        <v>10267</v>
      </c>
      <c r="B110" s="26" t="s">
        <v>10267</v>
      </c>
      <c r="C110" s="26" t="s">
        <v>10270</v>
      </c>
      <c r="D110" s="26">
        <v>33.6</v>
      </c>
      <c r="E110" s="26">
        <v>300</v>
      </c>
      <c r="F110" s="29">
        <v>1.52</v>
      </c>
      <c r="G110" s="29">
        <v>1.38</v>
      </c>
      <c r="H110" s="26">
        <v>4.1999999999999997E-3</v>
      </c>
      <c r="I110" s="26">
        <v>5.26</v>
      </c>
      <c r="J110" s="26">
        <v>5.09</v>
      </c>
      <c r="K110" s="26">
        <v>3.38</v>
      </c>
      <c r="L110" s="26">
        <v>3.35</v>
      </c>
      <c r="M110" s="26">
        <v>425</v>
      </c>
      <c r="N110" s="26">
        <v>0.2</v>
      </c>
      <c r="O110" s="26">
        <v>0.48</v>
      </c>
      <c r="P110" s="26">
        <v>1421</v>
      </c>
      <c r="Q110" s="26">
        <v>0.38</v>
      </c>
      <c r="R110" s="26">
        <v>0.67</v>
      </c>
      <c r="S110" s="26">
        <v>2337</v>
      </c>
      <c r="T110" s="26">
        <v>0.5</v>
      </c>
      <c r="U110" s="26">
        <v>0.77</v>
      </c>
      <c r="V110" s="26">
        <v>4674</v>
      </c>
      <c r="W110" s="26">
        <v>0.77</v>
      </c>
      <c r="X110" s="26" t="s">
        <v>25</v>
      </c>
    </row>
    <row r="111" spans="1:24">
      <c r="A111" s="26" t="s">
        <v>10272</v>
      </c>
      <c r="B111" s="26" t="s">
        <v>10272</v>
      </c>
      <c r="C111" s="26" t="s">
        <v>10271</v>
      </c>
      <c r="D111" s="26">
        <v>46.7</v>
      </c>
      <c r="E111" s="26">
        <v>400</v>
      </c>
      <c r="F111" s="29">
        <v>1.2</v>
      </c>
      <c r="G111" s="29">
        <v>1.1100000000000001</v>
      </c>
      <c r="H111" s="26">
        <v>1.9E-3</v>
      </c>
      <c r="I111" s="26">
        <v>5.0199999999999996</v>
      </c>
      <c r="J111" s="26">
        <v>5.21</v>
      </c>
      <c r="K111" s="26">
        <v>3.36</v>
      </c>
      <c r="L111" s="26">
        <v>3.64</v>
      </c>
      <c r="M111" s="26">
        <v>618</v>
      </c>
      <c r="N111" s="26">
        <v>0.2</v>
      </c>
      <c r="O111" s="26">
        <v>0.39</v>
      </c>
      <c r="P111" s="26">
        <v>2004</v>
      </c>
      <c r="Q111" s="26">
        <v>0.37</v>
      </c>
      <c r="R111" s="26">
        <v>0.55000000000000004</v>
      </c>
      <c r="S111" s="26">
        <v>3423</v>
      </c>
      <c r="T111" s="26">
        <v>0.5</v>
      </c>
      <c r="U111" s="26">
        <v>0.63</v>
      </c>
      <c r="V111" s="26">
        <v>6846</v>
      </c>
      <c r="W111" s="26">
        <v>0.63</v>
      </c>
      <c r="X111" s="26" t="s">
        <v>25</v>
      </c>
    </row>
    <row r="112" spans="1:24">
      <c r="A112" s="26" t="s">
        <v>10273</v>
      </c>
      <c r="B112" s="26" t="s">
        <v>10273</v>
      </c>
      <c r="C112" s="26" t="s">
        <v>10272</v>
      </c>
      <c r="D112" s="26">
        <v>39.4</v>
      </c>
      <c r="E112" s="26">
        <v>300</v>
      </c>
      <c r="F112" s="29">
        <v>1.67</v>
      </c>
      <c r="G112" s="29">
        <v>1.3</v>
      </c>
      <c r="H112" s="26">
        <v>9.4000000000000004E-3</v>
      </c>
      <c r="I112" s="26">
        <v>4.8600000000000003</v>
      </c>
      <c r="J112" s="26">
        <v>5.0199999999999996</v>
      </c>
      <c r="K112" s="26">
        <v>2.83</v>
      </c>
      <c r="L112" s="26">
        <v>3.36</v>
      </c>
      <c r="M112" s="26">
        <v>37</v>
      </c>
      <c r="N112" s="26">
        <v>0.05</v>
      </c>
      <c r="O112" s="26">
        <v>0.3</v>
      </c>
      <c r="P112" s="26">
        <v>140</v>
      </c>
      <c r="Q112" s="26">
        <v>0.1</v>
      </c>
      <c r="R112" s="26">
        <v>0.46</v>
      </c>
      <c r="S112" s="26">
        <v>3508</v>
      </c>
      <c r="T112" s="26">
        <v>0.5</v>
      </c>
      <c r="U112" s="26">
        <v>1.1499999999999999</v>
      </c>
      <c r="V112" s="26">
        <v>7017</v>
      </c>
      <c r="W112" s="26">
        <v>1.1499999999999999</v>
      </c>
      <c r="X112" s="26" t="s">
        <v>25</v>
      </c>
    </row>
    <row r="113" spans="1:24">
      <c r="A113" s="26" t="s">
        <v>10274</v>
      </c>
      <c r="B113" s="26" t="s">
        <v>10274</v>
      </c>
      <c r="C113" s="26" t="s">
        <v>10272</v>
      </c>
      <c r="D113" s="26">
        <v>31.9</v>
      </c>
      <c r="E113" s="26">
        <v>400</v>
      </c>
      <c r="F113" s="29">
        <v>1.3</v>
      </c>
      <c r="G113" s="29">
        <v>1.24</v>
      </c>
      <c r="H113" s="26">
        <v>1.9E-3</v>
      </c>
      <c r="I113" s="26">
        <v>4.99</v>
      </c>
      <c r="J113" s="26">
        <v>5.0199999999999996</v>
      </c>
      <c r="K113" s="26">
        <v>3.23</v>
      </c>
      <c r="L113" s="26">
        <v>3.32</v>
      </c>
      <c r="M113" s="26">
        <v>542</v>
      </c>
      <c r="N113" s="26">
        <v>0.19</v>
      </c>
      <c r="O113" s="26">
        <v>0.37</v>
      </c>
      <c r="P113" s="26">
        <v>1779</v>
      </c>
      <c r="Q113" s="26">
        <v>0.35</v>
      </c>
      <c r="R113" s="26">
        <v>0.53</v>
      </c>
      <c r="S113" s="26">
        <v>3382</v>
      </c>
      <c r="T113" s="26">
        <v>0.5</v>
      </c>
      <c r="U113" s="26">
        <v>0.62</v>
      </c>
      <c r="V113" s="26">
        <v>6763</v>
      </c>
      <c r="W113" s="26">
        <v>0.62</v>
      </c>
      <c r="X113" s="26" t="s">
        <v>25</v>
      </c>
    </row>
    <row r="114" spans="1:24">
      <c r="A114" s="26" t="s">
        <v>10275</v>
      </c>
      <c r="B114" s="26" t="s">
        <v>10275</v>
      </c>
      <c r="C114" s="26" t="s">
        <v>10274</v>
      </c>
      <c r="D114" s="26">
        <v>39.5</v>
      </c>
      <c r="E114" s="26">
        <v>300</v>
      </c>
      <c r="F114" s="29">
        <v>1.65</v>
      </c>
      <c r="G114" s="29">
        <v>1.36</v>
      </c>
      <c r="H114" s="26">
        <v>7.3000000000000001E-3</v>
      </c>
      <c r="I114" s="26">
        <v>4.8899999999999997</v>
      </c>
      <c r="J114" s="26">
        <v>4.99</v>
      </c>
      <c r="K114" s="26">
        <v>2.88</v>
      </c>
      <c r="L114" s="26">
        <v>3.27</v>
      </c>
      <c r="M114" s="26">
        <v>41</v>
      </c>
      <c r="N114" s="26">
        <v>0.06</v>
      </c>
      <c r="O114" s="26">
        <v>0.28999999999999998</v>
      </c>
      <c r="P114" s="26">
        <v>156</v>
      </c>
      <c r="Q114" s="26">
        <v>0.11</v>
      </c>
      <c r="R114" s="26">
        <v>0.43</v>
      </c>
      <c r="S114" s="26">
        <v>3102</v>
      </c>
      <c r="T114" s="26">
        <v>0.5</v>
      </c>
      <c r="U114" s="26">
        <v>1.02</v>
      </c>
      <c r="V114" s="26">
        <v>6204</v>
      </c>
      <c r="W114" s="26">
        <v>1.02</v>
      </c>
      <c r="X114" s="26" t="s">
        <v>25</v>
      </c>
    </row>
    <row r="115" spans="1:24">
      <c r="A115" s="26" t="s">
        <v>10225</v>
      </c>
      <c r="B115" s="26" t="s">
        <v>10225</v>
      </c>
      <c r="C115" s="26" t="s">
        <v>10274</v>
      </c>
      <c r="D115" s="26">
        <v>45</v>
      </c>
      <c r="E115" s="26">
        <v>400</v>
      </c>
      <c r="F115" s="29">
        <v>1.39</v>
      </c>
      <c r="G115" s="29">
        <v>1.3</v>
      </c>
      <c r="H115" s="26">
        <v>2E-3</v>
      </c>
      <c r="I115" s="26">
        <v>5.1100000000000003</v>
      </c>
      <c r="J115" s="26">
        <v>4.99</v>
      </c>
      <c r="K115" s="26">
        <v>3.26</v>
      </c>
      <c r="L115" s="26">
        <v>3.23</v>
      </c>
      <c r="M115" s="26">
        <v>455</v>
      </c>
      <c r="N115" s="26">
        <v>0.17</v>
      </c>
      <c r="O115" s="26">
        <v>0.36</v>
      </c>
      <c r="P115" s="26">
        <v>1515</v>
      </c>
      <c r="Q115" s="26">
        <v>0.32</v>
      </c>
      <c r="R115" s="26">
        <v>0.51</v>
      </c>
      <c r="S115" s="26">
        <v>3487</v>
      </c>
      <c r="T115" s="26">
        <v>0.5</v>
      </c>
      <c r="U115" s="26">
        <v>0.64</v>
      </c>
      <c r="V115" s="26">
        <v>6974</v>
      </c>
      <c r="W115" s="26">
        <v>0.64</v>
      </c>
      <c r="X115" s="26" t="s">
        <v>25</v>
      </c>
    </row>
    <row r="116" spans="1:24">
      <c r="A116" s="26" t="s">
        <v>10276</v>
      </c>
      <c r="B116" s="26" t="s">
        <v>10276</v>
      </c>
      <c r="C116" s="26" t="s">
        <v>10277</v>
      </c>
      <c r="D116" s="26">
        <v>35.9</v>
      </c>
      <c r="E116" s="26">
        <v>300</v>
      </c>
      <c r="F116" s="29">
        <v>1.86</v>
      </c>
      <c r="G116" s="29">
        <v>1.76</v>
      </c>
      <c r="H116" s="26">
        <v>2.8E-3</v>
      </c>
      <c r="I116" s="26">
        <v>5.39</v>
      </c>
      <c r="J116" s="26">
        <v>5.2</v>
      </c>
      <c r="K116" s="26">
        <v>3.17</v>
      </c>
      <c r="L116" s="26">
        <v>3.08</v>
      </c>
      <c r="M116" s="26">
        <v>179</v>
      </c>
      <c r="N116" s="26">
        <v>0.15</v>
      </c>
      <c r="O116" s="26">
        <v>0.32</v>
      </c>
      <c r="P116" s="26">
        <v>637</v>
      </c>
      <c r="Q116" s="26">
        <v>0.28000000000000003</v>
      </c>
      <c r="R116" s="26">
        <v>0.46</v>
      </c>
      <c r="S116" s="26">
        <v>1911</v>
      </c>
      <c r="T116" s="26">
        <v>0.5</v>
      </c>
      <c r="U116" s="26">
        <v>0.63</v>
      </c>
      <c r="V116" s="26">
        <v>3822</v>
      </c>
      <c r="W116" s="26">
        <v>0.63</v>
      </c>
      <c r="X116" s="26" t="s">
        <v>25</v>
      </c>
    </row>
    <row r="117" spans="1:24">
      <c r="A117" s="26" t="s">
        <v>10278</v>
      </c>
      <c r="B117" s="26" t="s">
        <v>10278</v>
      </c>
      <c r="C117" s="26" t="s">
        <v>10276</v>
      </c>
      <c r="D117" s="26">
        <v>46.8</v>
      </c>
      <c r="E117" s="26">
        <v>300</v>
      </c>
      <c r="F117" s="29">
        <v>1.99</v>
      </c>
      <c r="G117" s="29">
        <v>1.86</v>
      </c>
      <c r="H117" s="26">
        <v>2.8E-3</v>
      </c>
      <c r="I117" s="26">
        <v>5.48</v>
      </c>
      <c r="J117" s="26">
        <v>5.39</v>
      </c>
      <c r="K117" s="26">
        <v>3.13</v>
      </c>
      <c r="L117" s="26">
        <v>3.17</v>
      </c>
      <c r="M117" s="26">
        <v>179</v>
      </c>
      <c r="N117" s="26">
        <v>0.15</v>
      </c>
      <c r="O117" s="26">
        <v>0.32</v>
      </c>
      <c r="P117" s="26">
        <v>637</v>
      </c>
      <c r="Q117" s="26">
        <v>0.28000000000000003</v>
      </c>
      <c r="R117" s="26">
        <v>0.46</v>
      </c>
      <c r="S117" s="26">
        <v>1908</v>
      </c>
      <c r="T117" s="26">
        <v>0.5</v>
      </c>
      <c r="U117" s="26">
        <v>0.62</v>
      </c>
      <c r="V117" s="26">
        <v>3816</v>
      </c>
      <c r="W117" s="26">
        <v>0.62</v>
      </c>
      <c r="X117" s="26" t="s">
        <v>25</v>
      </c>
    </row>
    <row r="118" spans="1:24">
      <c r="A118" s="26" t="s">
        <v>10279</v>
      </c>
      <c r="B118" s="26" t="s">
        <v>10279</v>
      </c>
      <c r="C118" s="26" t="s">
        <v>10280</v>
      </c>
      <c r="D118" s="26">
        <v>45</v>
      </c>
      <c r="E118" s="26">
        <v>300</v>
      </c>
      <c r="F118" s="29">
        <v>1.45</v>
      </c>
      <c r="G118" s="29">
        <v>1.32</v>
      </c>
      <c r="H118" s="26">
        <v>2.8999999999999998E-3</v>
      </c>
      <c r="I118" s="26">
        <v>5.01</v>
      </c>
      <c r="J118" s="26">
        <v>5.05</v>
      </c>
      <c r="K118" s="26">
        <v>3.2</v>
      </c>
      <c r="L118" s="26">
        <v>3.37</v>
      </c>
      <c r="M118" s="26">
        <v>201</v>
      </c>
      <c r="N118" s="26">
        <v>0.15</v>
      </c>
      <c r="O118" s="26">
        <v>0.34</v>
      </c>
      <c r="P118" s="26">
        <v>710</v>
      </c>
      <c r="Q118" s="26">
        <v>0.28999999999999998</v>
      </c>
      <c r="R118" s="26">
        <v>0.48</v>
      </c>
      <c r="S118" s="26">
        <v>1946</v>
      </c>
      <c r="T118" s="26">
        <v>0.5</v>
      </c>
      <c r="U118" s="26">
        <v>0.64</v>
      </c>
      <c r="V118" s="26">
        <v>3892</v>
      </c>
      <c r="W118" s="26">
        <v>0.64</v>
      </c>
      <c r="X118" s="26" t="s">
        <v>25</v>
      </c>
    </row>
    <row r="119" spans="1:24">
      <c r="A119" s="26" t="s">
        <v>10281</v>
      </c>
      <c r="B119" s="26" t="s">
        <v>10281</v>
      </c>
      <c r="C119" s="26" t="s">
        <v>10279</v>
      </c>
      <c r="D119" s="26">
        <v>25.2</v>
      </c>
      <c r="E119" s="26">
        <v>300</v>
      </c>
      <c r="F119" s="29">
        <v>1.52</v>
      </c>
      <c r="G119" s="29">
        <v>1.45</v>
      </c>
      <c r="H119" s="26">
        <v>2.8E-3</v>
      </c>
      <c r="I119" s="26">
        <v>5.22</v>
      </c>
      <c r="J119" s="26">
        <v>5.01</v>
      </c>
      <c r="K119" s="26">
        <v>3.34</v>
      </c>
      <c r="L119" s="26">
        <v>3.2</v>
      </c>
      <c r="M119" s="26">
        <v>201</v>
      </c>
      <c r="N119" s="26">
        <v>0.16</v>
      </c>
      <c r="O119" s="26">
        <v>0.33</v>
      </c>
      <c r="P119" s="26">
        <v>710</v>
      </c>
      <c r="Q119" s="26">
        <v>0.28999999999999998</v>
      </c>
      <c r="R119" s="26">
        <v>0.48</v>
      </c>
      <c r="S119" s="26">
        <v>1908</v>
      </c>
      <c r="T119" s="26">
        <v>0.5</v>
      </c>
      <c r="U119" s="26">
        <v>0.62</v>
      </c>
      <c r="V119" s="26">
        <v>3816</v>
      </c>
      <c r="W119" s="26">
        <v>0.62</v>
      </c>
      <c r="X119" s="26" t="s">
        <v>25</v>
      </c>
    </row>
    <row r="120" spans="1:24">
      <c r="A120" s="26" t="s">
        <v>10282</v>
      </c>
      <c r="B120" s="26" t="s">
        <v>10282</v>
      </c>
      <c r="C120" s="26" t="s">
        <v>10281</v>
      </c>
      <c r="D120" s="26">
        <v>41.9</v>
      </c>
      <c r="E120" s="26">
        <v>300</v>
      </c>
      <c r="F120" s="29">
        <v>1.64</v>
      </c>
      <c r="G120" s="29">
        <v>1.52</v>
      </c>
      <c r="H120" s="26">
        <v>2.8999999999999998E-3</v>
      </c>
      <c r="I120" s="26">
        <v>5.07</v>
      </c>
      <c r="J120" s="26">
        <v>5.22</v>
      </c>
      <c r="K120" s="26">
        <v>3.07</v>
      </c>
      <c r="L120" s="26">
        <v>3.34</v>
      </c>
      <c r="M120" s="26">
        <v>201</v>
      </c>
      <c r="N120" s="26">
        <v>0.15</v>
      </c>
      <c r="O120" s="26">
        <v>0.33</v>
      </c>
      <c r="P120" s="26">
        <v>710</v>
      </c>
      <c r="Q120" s="26">
        <v>0.28999999999999998</v>
      </c>
      <c r="R120" s="26">
        <v>0.48</v>
      </c>
      <c r="S120" s="26">
        <v>1938</v>
      </c>
      <c r="T120" s="26">
        <v>0.5</v>
      </c>
      <c r="U120" s="26">
        <v>0.63</v>
      </c>
      <c r="V120" s="26">
        <v>3875</v>
      </c>
      <c r="W120" s="26">
        <v>0.63</v>
      </c>
      <c r="X120" s="26" t="s">
        <v>25</v>
      </c>
    </row>
    <row r="121" spans="1:24">
      <c r="A121" s="26" t="s">
        <v>10277</v>
      </c>
      <c r="B121" s="26" t="s">
        <v>10277</v>
      </c>
      <c r="C121" s="26" t="s">
        <v>10282</v>
      </c>
      <c r="D121" s="26">
        <v>38.1</v>
      </c>
      <c r="E121" s="26">
        <v>300</v>
      </c>
      <c r="F121" s="29">
        <v>1.76</v>
      </c>
      <c r="G121" s="29">
        <v>1.65</v>
      </c>
      <c r="H121" s="26">
        <v>2.8999999999999998E-3</v>
      </c>
      <c r="I121" s="26">
        <v>5.2</v>
      </c>
      <c r="J121" s="26">
        <v>5.07</v>
      </c>
      <c r="K121" s="26">
        <v>3.08</v>
      </c>
      <c r="L121" s="26">
        <v>3.06</v>
      </c>
      <c r="M121" s="26">
        <v>201</v>
      </c>
      <c r="N121" s="26">
        <v>0.15</v>
      </c>
      <c r="O121" s="26">
        <v>0.34</v>
      </c>
      <c r="P121" s="26">
        <v>710</v>
      </c>
      <c r="Q121" s="26">
        <v>0.28999999999999998</v>
      </c>
      <c r="R121" s="26">
        <v>0.48</v>
      </c>
      <c r="S121" s="26">
        <v>1945</v>
      </c>
      <c r="T121" s="26">
        <v>0.5</v>
      </c>
      <c r="U121" s="26">
        <v>0.64</v>
      </c>
      <c r="V121" s="26">
        <v>3891</v>
      </c>
      <c r="W121" s="26">
        <v>0.64</v>
      </c>
      <c r="X121" s="26" t="s">
        <v>25</v>
      </c>
    </row>
    <row r="122" spans="1:24">
      <c r="A122" s="26" t="s">
        <v>10283</v>
      </c>
      <c r="B122" s="26" t="s">
        <v>10283</v>
      </c>
      <c r="C122" s="26" t="s">
        <v>10280</v>
      </c>
      <c r="D122" s="26">
        <v>23.3</v>
      </c>
      <c r="E122" s="26">
        <v>300</v>
      </c>
      <c r="F122" s="29">
        <v>1.39</v>
      </c>
      <c r="G122" s="29">
        <v>1.32</v>
      </c>
      <c r="H122" s="26">
        <v>3.0000000000000001E-3</v>
      </c>
      <c r="I122" s="26">
        <v>4.93</v>
      </c>
      <c r="J122" s="26">
        <v>5.05</v>
      </c>
      <c r="K122" s="26">
        <v>3.18</v>
      </c>
      <c r="L122" s="26">
        <v>3.37</v>
      </c>
      <c r="M122" s="26">
        <v>64</v>
      </c>
      <c r="N122" s="26">
        <v>0.09</v>
      </c>
      <c r="O122" s="26">
        <v>0.24</v>
      </c>
      <c r="P122" s="26">
        <v>240</v>
      </c>
      <c r="Q122" s="26">
        <v>0.17</v>
      </c>
      <c r="R122" s="26">
        <v>0.36</v>
      </c>
      <c r="S122" s="26">
        <v>1984</v>
      </c>
      <c r="T122" s="26">
        <v>0.5</v>
      </c>
      <c r="U122" s="26">
        <v>0.65</v>
      </c>
      <c r="V122" s="26">
        <v>3969</v>
      </c>
      <c r="W122" s="26">
        <v>0.65</v>
      </c>
      <c r="X122" s="26" t="s">
        <v>25</v>
      </c>
    </row>
    <row r="123" spans="1:24">
      <c r="A123" s="26" t="s">
        <v>10284</v>
      </c>
      <c r="B123" s="26" t="s">
        <v>10284</v>
      </c>
      <c r="C123" s="26" t="s">
        <v>10283</v>
      </c>
      <c r="D123" s="26">
        <v>30.5</v>
      </c>
      <c r="E123" s="26">
        <v>300</v>
      </c>
      <c r="F123" s="29">
        <v>1.49</v>
      </c>
      <c r="G123" s="29">
        <v>1.4</v>
      </c>
      <c r="H123" s="26">
        <v>3.0000000000000001E-3</v>
      </c>
      <c r="I123" s="26">
        <v>4.8499999999999996</v>
      </c>
      <c r="J123" s="26">
        <v>4.93</v>
      </c>
      <c r="K123" s="26">
        <v>3</v>
      </c>
      <c r="L123" s="26">
        <v>3.17</v>
      </c>
      <c r="M123" s="26">
        <v>64</v>
      </c>
      <c r="N123" s="26">
        <v>0.09</v>
      </c>
      <c r="O123" s="26">
        <v>0.24</v>
      </c>
      <c r="P123" s="26">
        <v>240</v>
      </c>
      <c r="Q123" s="26">
        <v>0.17</v>
      </c>
      <c r="R123" s="26">
        <v>0.36</v>
      </c>
      <c r="S123" s="26">
        <v>1967</v>
      </c>
      <c r="T123" s="26">
        <v>0.5</v>
      </c>
      <c r="U123" s="26">
        <v>0.64</v>
      </c>
      <c r="V123" s="26">
        <v>3933</v>
      </c>
      <c r="W123" s="26">
        <v>0.64</v>
      </c>
      <c r="X123" s="26" t="s">
        <v>25</v>
      </c>
    </row>
    <row r="124" spans="1:24">
      <c r="A124" s="26" t="s">
        <v>10280</v>
      </c>
      <c r="B124" s="26" t="s">
        <v>10280</v>
      </c>
      <c r="C124" s="26" t="s">
        <v>10271</v>
      </c>
      <c r="D124" s="26">
        <v>44.9</v>
      </c>
      <c r="E124" s="26">
        <v>300</v>
      </c>
      <c r="F124" s="29">
        <v>1.29</v>
      </c>
      <c r="G124" s="29">
        <v>1.1599999999999999</v>
      </c>
      <c r="H124" s="26">
        <v>2.8999999999999998E-3</v>
      </c>
      <c r="I124" s="26">
        <v>5.05</v>
      </c>
      <c r="J124" s="26">
        <v>5.21</v>
      </c>
      <c r="K124" s="26">
        <v>3.4</v>
      </c>
      <c r="L124" s="26">
        <v>3.69</v>
      </c>
      <c r="M124" s="26">
        <v>295</v>
      </c>
      <c r="N124" s="26">
        <v>0.19</v>
      </c>
      <c r="O124" s="26">
        <v>0.38</v>
      </c>
      <c r="P124" s="26">
        <v>1016</v>
      </c>
      <c r="Q124" s="26">
        <v>0.35</v>
      </c>
      <c r="R124" s="26">
        <v>0.54</v>
      </c>
      <c r="S124" s="26">
        <v>1948</v>
      </c>
      <c r="T124" s="26">
        <v>0.5</v>
      </c>
      <c r="U124" s="26">
        <v>0.64</v>
      </c>
      <c r="V124" s="26">
        <v>3896</v>
      </c>
      <c r="W124" s="26">
        <v>0.64</v>
      </c>
      <c r="X124" s="26" t="s">
        <v>25</v>
      </c>
    </row>
    <row r="125" spans="1:24">
      <c r="A125" s="26" t="s">
        <v>10285</v>
      </c>
      <c r="B125" s="26" t="s">
        <v>10285</v>
      </c>
      <c r="C125" s="26" t="s">
        <v>10286</v>
      </c>
      <c r="D125" s="26">
        <v>29.6</v>
      </c>
      <c r="E125" s="26">
        <v>500</v>
      </c>
      <c r="F125" s="29">
        <v>0.92</v>
      </c>
      <c r="G125" s="29">
        <v>0.88</v>
      </c>
      <c r="H125" s="26">
        <v>1.4E-3</v>
      </c>
      <c r="I125" s="26">
        <v>4.91</v>
      </c>
      <c r="J125" s="26">
        <v>5.01</v>
      </c>
      <c r="K125" s="26">
        <v>3.42</v>
      </c>
      <c r="L125" s="26">
        <v>3.56</v>
      </c>
      <c r="M125" s="26">
        <v>1409</v>
      </c>
      <c r="N125" s="26">
        <v>0.25</v>
      </c>
      <c r="O125" s="26">
        <v>0.43</v>
      </c>
      <c r="P125" s="26">
        <v>4194</v>
      </c>
      <c r="Q125" s="26">
        <v>0.44</v>
      </c>
      <c r="R125" s="26">
        <v>0.57999999999999996</v>
      </c>
      <c r="S125" s="26">
        <v>5197</v>
      </c>
      <c r="T125" s="26">
        <v>0.5</v>
      </c>
      <c r="U125" s="26">
        <v>0.61</v>
      </c>
      <c r="V125" s="26">
        <v>10394</v>
      </c>
      <c r="W125" s="26">
        <v>0.61</v>
      </c>
      <c r="X125" s="26" t="s">
        <v>25</v>
      </c>
    </row>
    <row r="126" spans="1:24">
      <c r="A126" s="26" t="s">
        <v>10287</v>
      </c>
      <c r="B126" s="26" t="s">
        <v>10287</v>
      </c>
      <c r="C126" s="26" t="s">
        <v>10285</v>
      </c>
      <c r="D126" s="26">
        <v>47.2</v>
      </c>
      <c r="E126" s="26">
        <v>500</v>
      </c>
      <c r="F126" s="29">
        <v>0.97</v>
      </c>
      <c r="G126" s="29">
        <v>0.92</v>
      </c>
      <c r="H126" s="26">
        <v>1.1000000000000001E-3</v>
      </c>
      <c r="I126" s="26">
        <v>5.03</v>
      </c>
      <c r="J126" s="26">
        <v>4.91</v>
      </c>
      <c r="K126" s="26">
        <v>3.49</v>
      </c>
      <c r="L126" s="26">
        <v>3.42</v>
      </c>
      <c r="M126" s="26">
        <v>1409</v>
      </c>
      <c r="N126" s="26">
        <v>0.26</v>
      </c>
      <c r="O126" s="26">
        <v>0.39</v>
      </c>
      <c r="P126" s="26">
        <v>4194</v>
      </c>
      <c r="Q126" s="26">
        <v>0.47</v>
      </c>
      <c r="R126" s="26">
        <v>0.53</v>
      </c>
      <c r="S126" s="26">
        <v>4601</v>
      </c>
      <c r="T126" s="26">
        <v>0.5</v>
      </c>
      <c r="U126" s="26">
        <v>0.54</v>
      </c>
      <c r="V126" s="26">
        <v>9203</v>
      </c>
      <c r="W126" s="26">
        <v>0.54</v>
      </c>
      <c r="X126" s="26" t="s">
        <v>25</v>
      </c>
    </row>
    <row r="127" spans="1:24">
      <c r="A127" s="26" t="s">
        <v>10271</v>
      </c>
      <c r="B127" s="26" t="s">
        <v>10271</v>
      </c>
      <c r="C127" s="26" t="s">
        <v>10287</v>
      </c>
      <c r="D127" s="26">
        <v>51.3</v>
      </c>
      <c r="E127" s="26">
        <v>500</v>
      </c>
      <c r="F127" s="29">
        <v>1.03</v>
      </c>
      <c r="G127" s="29">
        <v>0.97</v>
      </c>
      <c r="H127" s="26">
        <v>1.1999999999999999E-3</v>
      </c>
      <c r="I127" s="26">
        <v>5.21</v>
      </c>
      <c r="J127" s="26">
        <v>5.03</v>
      </c>
      <c r="K127" s="26">
        <v>3.61</v>
      </c>
      <c r="L127" s="26">
        <v>3.49</v>
      </c>
      <c r="M127" s="26">
        <v>1409</v>
      </c>
      <c r="N127" s="26">
        <v>0.26</v>
      </c>
      <c r="O127" s="26">
        <v>0.41</v>
      </c>
      <c r="P127" s="26">
        <v>4194</v>
      </c>
      <c r="Q127" s="26">
        <v>0.46</v>
      </c>
      <c r="R127" s="26">
        <v>0.55000000000000004</v>
      </c>
      <c r="S127" s="26">
        <v>4835</v>
      </c>
      <c r="T127" s="26">
        <v>0.5</v>
      </c>
      <c r="U127" s="26">
        <v>0.56999999999999995</v>
      </c>
      <c r="V127" s="26">
        <v>9670</v>
      </c>
      <c r="W127" s="26">
        <v>0.56999999999999995</v>
      </c>
      <c r="X127" s="26" t="s">
        <v>25</v>
      </c>
    </row>
    <row r="128" spans="1:24">
      <c r="A128" s="26" t="s">
        <v>10288</v>
      </c>
      <c r="B128" s="26" t="s">
        <v>10288</v>
      </c>
      <c r="C128" s="26" t="s">
        <v>10286</v>
      </c>
      <c r="D128" s="26">
        <v>36.1</v>
      </c>
      <c r="E128" s="26">
        <v>300</v>
      </c>
      <c r="F128" s="29">
        <v>1.26</v>
      </c>
      <c r="G128" s="29">
        <v>1.05</v>
      </c>
      <c r="H128" s="26">
        <v>5.7999999999999996E-3</v>
      </c>
      <c r="I128" s="26">
        <v>4.8600000000000003</v>
      </c>
      <c r="J128" s="26">
        <v>5.01</v>
      </c>
      <c r="K128" s="26">
        <v>3.24</v>
      </c>
      <c r="L128" s="26">
        <v>3.6</v>
      </c>
      <c r="M128" s="26">
        <v>113</v>
      </c>
      <c r="N128" s="26">
        <v>0.1</v>
      </c>
      <c r="O128" s="26">
        <v>0.36</v>
      </c>
      <c r="P128" s="26">
        <v>411</v>
      </c>
      <c r="Q128" s="26">
        <v>0.18</v>
      </c>
      <c r="R128" s="26">
        <v>0.53</v>
      </c>
      <c r="S128" s="26">
        <v>2761</v>
      </c>
      <c r="T128" s="26">
        <v>0.5</v>
      </c>
      <c r="U128" s="26">
        <v>0.9</v>
      </c>
      <c r="V128" s="26">
        <v>5523</v>
      </c>
      <c r="W128" s="26">
        <v>0.9</v>
      </c>
      <c r="X128" s="26" t="s">
        <v>25</v>
      </c>
    </row>
    <row r="129" spans="1:24">
      <c r="A129" s="26" t="s">
        <v>10289</v>
      </c>
      <c r="B129" s="26" t="s">
        <v>10289</v>
      </c>
      <c r="C129" s="26" t="s">
        <v>10288</v>
      </c>
      <c r="D129" s="26">
        <v>47.4</v>
      </c>
      <c r="E129" s="26">
        <v>300</v>
      </c>
      <c r="F129" s="29">
        <v>1.54</v>
      </c>
      <c r="G129" s="29">
        <v>1.26</v>
      </c>
      <c r="H129" s="26">
        <v>5.8999999999999999E-3</v>
      </c>
      <c r="I129" s="26">
        <v>4.91</v>
      </c>
      <c r="J129" s="26">
        <v>4.8600000000000003</v>
      </c>
      <c r="K129" s="26">
        <v>3.01</v>
      </c>
      <c r="L129" s="26">
        <v>3.24</v>
      </c>
      <c r="M129" s="26">
        <v>113</v>
      </c>
      <c r="N129" s="26">
        <v>0.1</v>
      </c>
      <c r="O129" s="26">
        <v>0.36</v>
      </c>
      <c r="P129" s="26">
        <v>411</v>
      </c>
      <c r="Q129" s="26">
        <v>0.18</v>
      </c>
      <c r="R129" s="26">
        <v>0.53</v>
      </c>
      <c r="S129" s="26">
        <v>2783</v>
      </c>
      <c r="T129" s="26">
        <v>0.5</v>
      </c>
      <c r="U129" s="26">
        <v>0.91</v>
      </c>
      <c r="V129" s="26">
        <v>5565</v>
      </c>
      <c r="W129" s="26">
        <v>0.91</v>
      </c>
      <c r="X129" s="26" t="s">
        <v>25</v>
      </c>
    </row>
    <row r="130" spans="1:24">
      <c r="A130" s="26" t="s">
        <v>10286</v>
      </c>
      <c r="B130" s="26" t="s">
        <v>10286</v>
      </c>
      <c r="C130" s="26" t="s">
        <v>10290</v>
      </c>
      <c r="D130" s="26">
        <v>36.4</v>
      </c>
      <c r="E130" s="26">
        <v>500</v>
      </c>
      <c r="F130" s="29">
        <v>0.88</v>
      </c>
      <c r="G130" s="29">
        <v>0.83</v>
      </c>
      <c r="H130" s="26">
        <v>1.4E-3</v>
      </c>
      <c r="I130" s="26">
        <v>5.01</v>
      </c>
      <c r="J130" s="26">
        <v>4.99</v>
      </c>
      <c r="K130" s="26">
        <v>3.56</v>
      </c>
      <c r="L130" s="26">
        <v>3.59</v>
      </c>
      <c r="M130" s="26">
        <v>1532</v>
      </c>
      <c r="N130" s="26">
        <v>0.26</v>
      </c>
      <c r="O130" s="26">
        <v>0.44</v>
      </c>
      <c r="P130" s="26">
        <v>4515</v>
      </c>
      <c r="Q130" s="26">
        <v>0.46</v>
      </c>
      <c r="R130" s="26">
        <v>0.59</v>
      </c>
      <c r="S130" s="26">
        <v>5240</v>
      </c>
      <c r="T130" s="26">
        <v>0.5</v>
      </c>
      <c r="U130" s="26">
        <v>0.62</v>
      </c>
      <c r="V130" s="26">
        <v>10479</v>
      </c>
      <c r="W130" s="26">
        <v>0.62</v>
      </c>
      <c r="X130" s="26" t="s">
        <v>25</v>
      </c>
    </row>
    <row r="131" spans="1:24">
      <c r="A131" s="26" t="s">
        <v>10291</v>
      </c>
      <c r="B131" s="26" t="s">
        <v>10291</v>
      </c>
      <c r="C131" s="26" t="s">
        <v>10290</v>
      </c>
      <c r="D131" s="26">
        <v>33.299999999999997</v>
      </c>
      <c r="E131" s="26">
        <v>300</v>
      </c>
      <c r="F131" s="29">
        <v>1.33</v>
      </c>
      <c r="G131" s="29">
        <v>1.1399999999999999</v>
      </c>
      <c r="H131" s="26">
        <v>5.7000000000000002E-3</v>
      </c>
      <c r="I131" s="26">
        <v>5.0199999999999996</v>
      </c>
      <c r="J131" s="26">
        <v>4.99</v>
      </c>
      <c r="K131" s="26">
        <v>3.33</v>
      </c>
      <c r="L131" s="26">
        <v>3.49</v>
      </c>
      <c r="M131" s="26">
        <v>76</v>
      </c>
      <c r="N131" s="26">
        <v>0.08</v>
      </c>
      <c r="O131" s="26">
        <v>0.32</v>
      </c>
      <c r="P131" s="26">
        <v>281</v>
      </c>
      <c r="Q131" s="26">
        <v>0.15</v>
      </c>
      <c r="R131" s="26">
        <v>0.47</v>
      </c>
      <c r="S131" s="26">
        <v>2735</v>
      </c>
      <c r="T131" s="26">
        <v>0.5</v>
      </c>
      <c r="U131" s="26">
        <v>0.9</v>
      </c>
      <c r="V131" s="26">
        <v>5470</v>
      </c>
      <c r="W131" s="26">
        <v>0.9</v>
      </c>
      <c r="X131" s="26" t="s">
        <v>25</v>
      </c>
    </row>
    <row r="132" spans="1:24">
      <c r="A132" s="26" t="s">
        <v>10292</v>
      </c>
      <c r="B132" s="26" t="s">
        <v>10292</v>
      </c>
      <c r="C132" s="26" t="s">
        <v>10291</v>
      </c>
      <c r="D132" s="26">
        <v>47.5</v>
      </c>
      <c r="E132" s="26">
        <v>300</v>
      </c>
      <c r="F132" s="29">
        <v>1.61</v>
      </c>
      <c r="G132" s="29">
        <v>1.33</v>
      </c>
      <c r="H132" s="26">
        <v>5.8999999999999999E-3</v>
      </c>
      <c r="I132" s="26">
        <v>5.07</v>
      </c>
      <c r="J132" s="26">
        <v>5.0199999999999996</v>
      </c>
      <c r="K132" s="26">
        <v>3.1</v>
      </c>
      <c r="L132" s="26">
        <v>3.33</v>
      </c>
      <c r="M132" s="26">
        <v>76</v>
      </c>
      <c r="N132" s="26">
        <v>0.08</v>
      </c>
      <c r="O132" s="26">
        <v>0.32</v>
      </c>
      <c r="P132" s="26">
        <v>281</v>
      </c>
      <c r="Q132" s="26">
        <v>0.15</v>
      </c>
      <c r="R132" s="26">
        <v>0.48</v>
      </c>
      <c r="S132" s="26">
        <v>2780</v>
      </c>
      <c r="T132" s="26">
        <v>0.5</v>
      </c>
      <c r="U132" s="26">
        <v>0.91</v>
      </c>
      <c r="V132" s="26">
        <v>5559</v>
      </c>
      <c r="W132" s="26">
        <v>0.91</v>
      </c>
      <c r="X132" s="26" t="s">
        <v>25</v>
      </c>
    </row>
    <row r="133" spans="1:24">
      <c r="A133" s="26" t="s">
        <v>10293</v>
      </c>
      <c r="B133" s="26" t="s">
        <v>10293</v>
      </c>
      <c r="C133" s="26" t="s">
        <v>10294</v>
      </c>
      <c r="D133" s="26">
        <v>17</v>
      </c>
      <c r="E133" s="26">
        <v>300</v>
      </c>
      <c r="F133" s="29">
        <v>1.51</v>
      </c>
      <c r="G133" s="29">
        <v>1.46</v>
      </c>
      <c r="H133" s="26">
        <v>2.8999999999999998E-3</v>
      </c>
      <c r="I133" s="26">
        <v>5.01</v>
      </c>
      <c r="J133" s="26">
        <v>5.04</v>
      </c>
      <c r="K133" s="26">
        <v>3.14</v>
      </c>
      <c r="L133" s="26">
        <v>3.22</v>
      </c>
      <c r="M133" s="26">
        <v>78</v>
      </c>
      <c r="N133" s="26">
        <v>0.1</v>
      </c>
      <c r="O133" s="26">
        <v>0.25</v>
      </c>
      <c r="P133" s="26">
        <v>289</v>
      </c>
      <c r="Q133" s="26">
        <v>0.18</v>
      </c>
      <c r="R133" s="26">
        <v>0.38</v>
      </c>
      <c r="S133" s="26">
        <v>1963</v>
      </c>
      <c r="T133" s="26">
        <v>0.5</v>
      </c>
      <c r="U133" s="26">
        <v>0.64</v>
      </c>
      <c r="V133" s="26">
        <v>3927</v>
      </c>
      <c r="W133" s="26">
        <v>0.64</v>
      </c>
      <c r="X133" s="26" t="s">
        <v>25</v>
      </c>
    </row>
    <row r="134" spans="1:24">
      <c r="A134" s="26" t="s">
        <v>10295</v>
      </c>
      <c r="B134" s="26" t="s">
        <v>10295</v>
      </c>
      <c r="C134" s="26" t="s">
        <v>10293</v>
      </c>
      <c r="D134" s="26">
        <v>41.4</v>
      </c>
      <c r="E134" s="26">
        <v>300</v>
      </c>
      <c r="F134" s="29">
        <v>1.61</v>
      </c>
      <c r="G134" s="29">
        <v>1.51</v>
      </c>
      <c r="H134" s="26">
        <v>2.3999999999999998E-3</v>
      </c>
      <c r="I134" s="26">
        <v>5.0199999999999996</v>
      </c>
      <c r="J134" s="26">
        <v>5.01</v>
      </c>
      <c r="K134" s="26">
        <v>3.05</v>
      </c>
      <c r="L134" s="26">
        <v>3.14</v>
      </c>
      <c r="M134" s="26">
        <v>78</v>
      </c>
      <c r="N134" s="26">
        <v>0.1</v>
      </c>
      <c r="O134" s="26">
        <v>0.24</v>
      </c>
      <c r="P134" s="26">
        <v>289</v>
      </c>
      <c r="Q134" s="26">
        <v>0.19</v>
      </c>
      <c r="R134" s="26">
        <v>0.35</v>
      </c>
      <c r="S134" s="26">
        <v>1779</v>
      </c>
      <c r="T134" s="26">
        <v>0.5</v>
      </c>
      <c r="U134" s="26">
        <v>0.57999999999999996</v>
      </c>
      <c r="V134" s="26">
        <v>3559</v>
      </c>
      <c r="W134" s="26">
        <v>0.57999999999999996</v>
      </c>
      <c r="X134" s="26" t="s">
        <v>25</v>
      </c>
    </row>
    <row r="135" spans="1:24">
      <c r="A135" s="26" t="s">
        <v>10294</v>
      </c>
      <c r="B135" s="26" t="s">
        <v>10294</v>
      </c>
      <c r="C135" s="26" t="s">
        <v>10171</v>
      </c>
      <c r="D135" s="26">
        <v>36.6</v>
      </c>
      <c r="E135" s="26">
        <v>500</v>
      </c>
      <c r="F135" s="29">
        <v>1.46</v>
      </c>
      <c r="G135" s="29">
        <v>1.4</v>
      </c>
      <c r="H135" s="26">
        <v>1.6000000000000001E-3</v>
      </c>
      <c r="I135" s="26">
        <v>5.04</v>
      </c>
      <c r="J135" s="26">
        <v>5.15</v>
      </c>
      <c r="K135" s="26">
        <v>3.01</v>
      </c>
      <c r="L135" s="26">
        <v>3.18</v>
      </c>
      <c r="M135" s="26">
        <v>83</v>
      </c>
      <c r="N135" s="26">
        <v>0.06</v>
      </c>
      <c r="O135" s="26">
        <v>0.2</v>
      </c>
      <c r="P135" s="26">
        <v>306</v>
      </c>
      <c r="Q135" s="26">
        <v>0.11</v>
      </c>
      <c r="R135" s="26">
        <v>0.28999999999999998</v>
      </c>
      <c r="S135" s="26">
        <v>5724</v>
      </c>
      <c r="T135" s="26">
        <v>0.5</v>
      </c>
      <c r="U135" s="26">
        <v>0.67</v>
      </c>
      <c r="V135" s="26">
        <v>11448</v>
      </c>
      <c r="W135" s="26">
        <v>0.67</v>
      </c>
      <c r="X135" s="26" t="s">
        <v>25</v>
      </c>
    </row>
    <row r="136" spans="1:24">
      <c r="A136" s="26" t="s">
        <v>10296</v>
      </c>
      <c r="B136" s="26" t="s">
        <v>10296</v>
      </c>
      <c r="C136" s="26" t="s">
        <v>10297</v>
      </c>
      <c r="D136" s="26">
        <v>41.6</v>
      </c>
      <c r="E136" s="26">
        <v>300</v>
      </c>
      <c r="F136" s="29">
        <v>1.62</v>
      </c>
      <c r="G136" s="29">
        <v>1.5</v>
      </c>
      <c r="H136" s="26">
        <v>2.8999999999999998E-3</v>
      </c>
      <c r="I136" s="26">
        <v>4.9800000000000004</v>
      </c>
      <c r="J136" s="26">
        <v>5.15</v>
      </c>
      <c r="K136" s="26">
        <v>3</v>
      </c>
      <c r="L136" s="26">
        <v>3.29</v>
      </c>
      <c r="M136" s="26">
        <v>246</v>
      </c>
      <c r="N136" s="26">
        <v>0.17</v>
      </c>
      <c r="O136" s="26">
        <v>0.36</v>
      </c>
      <c r="P136" s="26">
        <v>857</v>
      </c>
      <c r="Q136" s="26">
        <v>0.32</v>
      </c>
      <c r="R136" s="26">
        <v>0.51</v>
      </c>
      <c r="S136" s="26">
        <v>1945</v>
      </c>
      <c r="T136" s="26">
        <v>0.5</v>
      </c>
      <c r="U136" s="26">
        <v>0.64</v>
      </c>
      <c r="V136" s="26">
        <v>3889</v>
      </c>
      <c r="W136" s="26">
        <v>0.64</v>
      </c>
      <c r="X136" s="26" t="s">
        <v>25</v>
      </c>
    </row>
    <row r="137" spans="1:24">
      <c r="A137" s="26" t="s">
        <v>10298</v>
      </c>
      <c r="B137" s="26" t="s">
        <v>10298</v>
      </c>
      <c r="C137" s="26" t="s">
        <v>10296</v>
      </c>
      <c r="D137" s="26">
        <v>27.4</v>
      </c>
      <c r="E137" s="26">
        <v>300</v>
      </c>
      <c r="F137" s="29">
        <v>1.7</v>
      </c>
      <c r="G137" s="29">
        <v>1.62</v>
      </c>
      <c r="H137" s="26">
        <v>2.8999999999999998E-3</v>
      </c>
      <c r="I137" s="26">
        <v>5.0599999999999996</v>
      </c>
      <c r="J137" s="26">
        <v>4.9800000000000004</v>
      </c>
      <c r="K137" s="26">
        <v>3</v>
      </c>
      <c r="L137" s="26">
        <v>3</v>
      </c>
      <c r="M137" s="26">
        <v>246</v>
      </c>
      <c r="N137" s="26">
        <v>0.17</v>
      </c>
      <c r="O137" s="26">
        <v>0.36</v>
      </c>
      <c r="P137" s="26">
        <v>857</v>
      </c>
      <c r="Q137" s="26">
        <v>0.32</v>
      </c>
      <c r="R137" s="26">
        <v>0.51</v>
      </c>
      <c r="S137" s="26">
        <v>1956</v>
      </c>
      <c r="T137" s="26">
        <v>0.5</v>
      </c>
      <c r="U137" s="26">
        <v>0.64</v>
      </c>
      <c r="V137" s="26">
        <v>3913</v>
      </c>
      <c r="W137" s="26">
        <v>0.64</v>
      </c>
      <c r="X137" s="26" t="s">
        <v>25</v>
      </c>
    </row>
    <row r="138" spans="1:24">
      <c r="A138" s="26" t="s">
        <v>10299</v>
      </c>
      <c r="B138" s="26" t="s">
        <v>10299</v>
      </c>
      <c r="C138" s="26" t="s">
        <v>10297</v>
      </c>
      <c r="D138" s="26">
        <v>29.5</v>
      </c>
      <c r="E138" s="26">
        <v>300</v>
      </c>
      <c r="F138" s="29">
        <v>1.6</v>
      </c>
      <c r="G138" s="29">
        <v>1.51</v>
      </c>
      <c r="H138" s="26">
        <v>3.0999999999999999E-3</v>
      </c>
      <c r="I138" s="26">
        <v>5.0199999999999996</v>
      </c>
      <c r="J138" s="26">
        <v>5.15</v>
      </c>
      <c r="K138" s="26">
        <v>3.06</v>
      </c>
      <c r="L138" s="26">
        <v>3.28</v>
      </c>
      <c r="M138" s="26">
        <v>5</v>
      </c>
      <c r="N138" s="26">
        <v>0.03</v>
      </c>
      <c r="O138" s="26">
        <v>0.11</v>
      </c>
      <c r="P138" s="26">
        <v>19</v>
      </c>
      <c r="Q138" s="26">
        <v>0.05</v>
      </c>
      <c r="R138" s="26">
        <v>0.17</v>
      </c>
      <c r="S138" s="26">
        <v>2000</v>
      </c>
      <c r="T138" s="26">
        <v>0.5</v>
      </c>
      <c r="U138" s="26">
        <v>0.65</v>
      </c>
      <c r="V138" s="26">
        <v>4000</v>
      </c>
      <c r="W138" s="26">
        <v>0.65</v>
      </c>
      <c r="X138" s="26" t="s">
        <v>25</v>
      </c>
    </row>
    <row r="139" spans="1:24">
      <c r="A139" s="26" t="s">
        <v>10234</v>
      </c>
      <c r="B139" s="26" t="s">
        <v>10234</v>
      </c>
      <c r="C139" s="26" t="s">
        <v>10298</v>
      </c>
      <c r="D139" s="26">
        <v>43</v>
      </c>
      <c r="E139" s="26">
        <v>300</v>
      </c>
      <c r="F139" s="29">
        <v>1.82</v>
      </c>
      <c r="G139" s="29">
        <v>1.69</v>
      </c>
      <c r="H139" s="26">
        <v>3.0000000000000001E-3</v>
      </c>
      <c r="I139" s="26">
        <v>5.05</v>
      </c>
      <c r="J139" s="26">
        <v>5.0599999999999996</v>
      </c>
      <c r="K139" s="26">
        <v>2.87</v>
      </c>
      <c r="L139" s="26">
        <v>3.01</v>
      </c>
      <c r="M139" s="26">
        <v>133</v>
      </c>
      <c r="N139" s="26">
        <v>0.13</v>
      </c>
      <c r="O139" s="26">
        <v>0.3</v>
      </c>
      <c r="P139" s="26">
        <v>481</v>
      </c>
      <c r="Q139" s="26">
        <v>0.23</v>
      </c>
      <c r="R139" s="26">
        <v>0.44</v>
      </c>
      <c r="S139" s="26">
        <v>1991</v>
      </c>
      <c r="T139" s="26">
        <v>0.5</v>
      </c>
      <c r="U139" s="26">
        <v>0.65</v>
      </c>
      <c r="V139" s="26">
        <v>3981</v>
      </c>
      <c r="W139" s="26">
        <v>0.65</v>
      </c>
      <c r="X139" s="26" t="s">
        <v>25</v>
      </c>
    </row>
    <row r="140" spans="1:24">
      <c r="A140" s="26" t="s">
        <v>10297</v>
      </c>
      <c r="B140" s="26" t="s">
        <v>10297</v>
      </c>
      <c r="C140" s="26" t="s">
        <v>10300</v>
      </c>
      <c r="D140" s="26">
        <v>34.799999999999997</v>
      </c>
      <c r="E140" s="26">
        <v>300</v>
      </c>
      <c r="F140" s="29">
        <v>1.5</v>
      </c>
      <c r="G140" s="29">
        <v>1.4</v>
      </c>
      <c r="H140" s="26">
        <v>2.8999999999999998E-3</v>
      </c>
      <c r="I140" s="26">
        <v>5.15</v>
      </c>
      <c r="J140" s="26">
        <v>5.05</v>
      </c>
      <c r="K140" s="26">
        <v>3.29</v>
      </c>
      <c r="L140" s="26">
        <v>3.29</v>
      </c>
      <c r="M140" s="26">
        <v>251</v>
      </c>
      <c r="N140" s="26">
        <v>0.17</v>
      </c>
      <c r="O140" s="26">
        <v>0.36</v>
      </c>
      <c r="P140" s="26">
        <v>872</v>
      </c>
      <c r="Q140" s="26">
        <v>0.32</v>
      </c>
      <c r="R140" s="26">
        <v>0.51</v>
      </c>
      <c r="S140" s="26">
        <v>1941</v>
      </c>
      <c r="T140" s="26">
        <v>0.5</v>
      </c>
      <c r="U140" s="26">
        <v>0.64</v>
      </c>
      <c r="V140" s="26">
        <v>3882</v>
      </c>
      <c r="W140" s="26">
        <v>0.64</v>
      </c>
      <c r="X140" s="26" t="s">
        <v>25</v>
      </c>
    </row>
    <row r="141" spans="1:24">
      <c r="A141" s="26" t="s">
        <v>10301</v>
      </c>
      <c r="B141" s="26" t="s">
        <v>10301</v>
      </c>
      <c r="C141" s="26" t="s">
        <v>10300</v>
      </c>
      <c r="D141" s="26">
        <v>45.1</v>
      </c>
      <c r="E141" s="26">
        <v>300</v>
      </c>
      <c r="F141" s="29">
        <v>1.51</v>
      </c>
      <c r="G141" s="29">
        <v>1.37</v>
      </c>
      <c r="H141" s="26">
        <v>3.0999999999999999E-3</v>
      </c>
      <c r="I141" s="26">
        <v>4.99</v>
      </c>
      <c r="J141" s="26">
        <v>5.05</v>
      </c>
      <c r="K141" s="26">
        <v>3.12</v>
      </c>
      <c r="L141" s="26">
        <v>3.32</v>
      </c>
      <c r="M141" s="26">
        <v>163</v>
      </c>
      <c r="N141" s="26">
        <v>0.14000000000000001</v>
      </c>
      <c r="O141" s="26">
        <v>0.32</v>
      </c>
      <c r="P141" s="26">
        <v>580</v>
      </c>
      <c r="Q141" s="26">
        <v>0.26</v>
      </c>
      <c r="R141" s="26">
        <v>0.47</v>
      </c>
      <c r="S141" s="26">
        <v>2017</v>
      </c>
      <c r="T141" s="26">
        <v>0.5</v>
      </c>
      <c r="U141" s="26">
        <v>0.66</v>
      </c>
      <c r="V141" s="26">
        <v>4034</v>
      </c>
      <c r="W141" s="26">
        <v>0.66</v>
      </c>
      <c r="X141" s="26" t="s">
        <v>25</v>
      </c>
    </row>
    <row r="142" spans="1:24">
      <c r="A142" s="26" t="s">
        <v>10302</v>
      </c>
      <c r="B142" s="26" t="s">
        <v>10302</v>
      </c>
      <c r="C142" s="26" t="s">
        <v>10301</v>
      </c>
      <c r="D142" s="26">
        <v>29.1</v>
      </c>
      <c r="E142" s="26">
        <v>300</v>
      </c>
      <c r="F142" s="29">
        <v>1.6</v>
      </c>
      <c r="G142" s="29">
        <v>1.51</v>
      </c>
      <c r="H142" s="26">
        <v>3.0999999999999999E-3</v>
      </c>
      <c r="I142" s="26">
        <v>5.0599999999999996</v>
      </c>
      <c r="J142" s="26">
        <v>4.99</v>
      </c>
      <c r="K142" s="26">
        <v>3.1</v>
      </c>
      <c r="L142" s="26">
        <v>3.12</v>
      </c>
      <c r="M142" s="26">
        <v>163</v>
      </c>
      <c r="N142" s="26">
        <v>0.14000000000000001</v>
      </c>
      <c r="O142" s="26">
        <v>0.32</v>
      </c>
      <c r="P142" s="26">
        <v>580</v>
      </c>
      <c r="Q142" s="26">
        <v>0.26</v>
      </c>
      <c r="R142" s="26">
        <v>0.47</v>
      </c>
      <c r="S142" s="26">
        <v>2013</v>
      </c>
      <c r="T142" s="26">
        <v>0.5</v>
      </c>
      <c r="U142" s="26">
        <v>0.66</v>
      </c>
      <c r="V142" s="26">
        <v>4027</v>
      </c>
      <c r="W142" s="26">
        <v>0.66</v>
      </c>
      <c r="X142" s="26" t="s">
        <v>25</v>
      </c>
    </row>
    <row r="143" spans="1:24">
      <c r="A143" s="26" t="s">
        <v>10238</v>
      </c>
      <c r="B143" s="26" t="s">
        <v>10238</v>
      </c>
      <c r="C143" s="26" t="s">
        <v>10302</v>
      </c>
      <c r="D143" s="26">
        <v>51.9</v>
      </c>
      <c r="E143" s="26">
        <v>300</v>
      </c>
      <c r="F143" s="29">
        <v>1.78</v>
      </c>
      <c r="G143" s="29">
        <v>1.62</v>
      </c>
      <c r="H143" s="26">
        <v>3.0999999999999999E-3</v>
      </c>
      <c r="I143" s="26">
        <v>5.22</v>
      </c>
      <c r="J143" s="26">
        <v>5.0599999999999996</v>
      </c>
      <c r="K143" s="26">
        <v>3.08</v>
      </c>
      <c r="L143" s="26">
        <v>3.08</v>
      </c>
      <c r="M143" s="26">
        <v>89</v>
      </c>
      <c r="N143" s="26">
        <v>0.1</v>
      </c>
      <c r="O143" s="26">
        <v>0.27</v>
      </c>
      <c r="P143" s="26">
        <v>326</v>
      </c>
      <c r="Q143" s="26">
        <v>0.19</v>
      </c>
      <c r="R143" s="26">
        <v>0.4</v>
      </c>
      <c r="S143" s="26">
        <v>2010</v>
      </c>
      <c r="T143" s="26">
        <v>0.5</v>
      </c>
      <c r="U143" s="26">
        <v>0.66</v>
      </c>
      <c r="V143" s="26">
        <v>4020</v>
      </c>
      <c r="W143" s="26">
        <v>0.66</v>
      </c>
      <c r="X143" s="26" t="s">
        <v>25</v>
      </c>
    </row>
    <row r="144" spans="1:24">
      <c r="A144" s="26" t="s">
        <v>10300</v>
      </c>
      <c r="B144" s="26" t="s">
        <v>10300</v>
      </c>
      <c r="C144" s="26" t="s">
        <v>10303</v>
      </c>
      <c r="D144" s="26">
        <v>37.200000000000003</v>
      </c>
      <c r="E144" s="26">
        <v>300</v>
      </c>
      <c r="F144" s="29">
        <v>1.37</v>
      </c>
      <c r="G144" s="29">
        <v>1.26</v>
      </c>
      <c r="H144" s="26">
        <v>3.0000000000000001E-3</v>
      </c>
      <c r="I144" s="26">
        <v>5.05</v>
      </c>
      <c r="J144" s="26">
        <v>5.09</v>
      </c>
      <c r="K144" s="26">
        <v>3.32</v>
      </c>
      <c r="L144" s="26">
        <v>3.47</v>
      </c>
      <c r="M144" s="26">
        <v>419</v>
      </c>
      <c r="N144" s="26">
        <v>0.22</v>
      </c>
      <c r="O144" s="26">
        <v>0.42</v>
      </c>
      <c r="P144" s="26">
        <v>1401</v>
      </c>
      <c r="Q144" s="26">
        <v>0.41</v>
      </c>
      <c r="R144" s="26">
        <v>0.59</v>
      </c>
      <c r="S144" s="26">
        <v>1969</v>
      </c>
      <c r="T144" s="26">
        <v>0.5</v>
      </c>
      <c r="U144" s="26">
        <v>0.64</v>
      </c>
      <c r="V144" s="26">
        <v>3938</v>
      </c>
      <c r="W144" s="26">
        <v>0.64</v>
      </c>
      <c r="X144" s="26" t="s">
        <v>25</v>
      </c>
    </row>
    <row r="145" spans="1:24">
      <c r="A145" s="26" t="s">
        <v>10304</v>
      </c>
      <c r="B145" s="26" t="s">
        <v>10304</v>
      </c>
      <c r="C145" s="26" t="s">
        <v>10303</v>
      </c>
      <c r="D145" s="26">
        <v>45.1</v>
      </c>
      <c r="E145" s="26">
        <v>300</v>
      </c>
      <c r="F145" s="29">
        <v>1.4</v>
      </c>
      <c r="G145" s="29">
        <v>1.26</v>
      </c>
      <c r="H145" s="26">
        <v>3.0999999999999999E-3</v>
      </c>
      <c r="I145" s="26">
        <v>5.32</v>
      </c>
      <c r="J145" s="26">
        <v>5.09</v>
      </c>
      <c r="K145" s="26">
        <v>3.56</v>
      </c>
      <c r="L145" s="26">
        <v>3.47</v>
      </c>
      <c r="M145" s="26">
        <v>163</v>
      </c>
      <c r="N145" s="26">
        <v>0.14000000000000001</v>
      </c>
      <c r="O145" s="26">
        <v>0.32</v>
      </c>
      <c r="P145" s="26">
        <v>580</v>
      </c>
      <c r="Q145" s="26">
        <v>0.26</v>
      </c>
      <c r="R145" s="26">
        <v>0.47</v>
      </c>
      <c r="S145" s="26">
        <v>2017</v>
      </c>
      <c r="T145" s="26">
        <v>0.5</v>
      </c>
      <c r="U145" s="26">
        <v>0.66</v>
      </c>
      <c r="V145" s="26">
        <v>4034</v>
      </c>
      <c r="W145" s="26">
        <v>0.66</v>
      </c>
      <c r="X145" s="26" t="s">
        <v>25</v>
      </c>
    </row>
    <row r="146" spans="1:24">
      <c r="A146" s="26" t="s">
        <v>10305</v>
      </c>
      <c r="B146" s="26" t="s">
        <v>10305</v>
      </c>
      <c r="C146" s="26" t="s">
        <v>10304</v>
      </c>
      <c r="D146" s="26">
        <v>44</v>
      </c>
      <c r="E146" s="26">
        <v>300</v>
      </c>
      <c r="F146" s="29">
        <v>1.53</v>
      </c>
      <c r="G146" s="29">
        <v>1.4</v>
      </c>
      <c r="H146" s="26">
        <v>3.0000000000000001E-3</v>
      </c>
      <c r="I146" s="26">
        <v>5.34</v>
      </c>
      <c r="J146" s="26">
        <v>5.32</v>
      </c>
      <c r="K146" s="26">
        <v>3.45</v>
      </c>
      <c r="L146" s="26">
        <v>3.56</v>
      </c>
      <c r="M146" s="26">
        <v>163</v>
      </c>
      <c r="N146" s="26">
        <v>0.14000000000000001</v>
      </c>
      <c r="O146" s="26">
        <v>0.32</v>
      </c>
      <c r="P146" s="26">
        <v>580</v>
      </c>
      <c r="Q146" s="26">
        <v>0.26</v>
      </c>
      <c r="R146" s="26">
        <v>0.46</v>
      </c>
      <c r="S146" s="26">
        <v>1968</v>
      </c>
      <c r="T146" s="26">
        <v>0.5</v>
      </c>
      <c r="U146" s="26">
        <v>0.64</v>
      </c>
      <c r="V146" s="26">
        <v>3936</v>
      </c>
      <c r="W146" s="26">
        <v>0.64</v>
      </c>
      <c r="X146" s="26" t="s">
        <v>25</v>
      </c>
    </row>
    <row r="147" spans="1:24">
      <c r="A147" s="26" t="s">
        <v>10242</v>
      </c>
      <c r="B147" s="26" t="s">
        <v>10242</v>
      </c>
      <c r="C147" s="26" t="s">
        <v>10305</v>
      </c>
      <c r="D147" s="26">
        <v>23.5</v>
      </c>
      <c r="E147" s="26">
        <v>300</v>
      </c>
      <c r="F147" s="29">
        <v>1.6</v>
      </c>
      <c r="G147" s="29">
        <v>1.53</v>
      </c>
      <c r="H147" s="26">
        <v>3.0000000000000001E-3</v>
      </c>
      <c r="I147" s="26">
        <v>5.26</v>
      </c>
      <c r="J147" s="26">
        <v>5.34</v>
      </c>
      <c r="K147" s="26">
        <v>3.3</v>
      </c>
      <c r="L147" s="26">
        <v>3.45</v>
      </c>
      <c r="M147" s="26">
        <v>89</v>
      </c>
      <c r="N147" s="26">
        <v>0.1</v>
      </c>
      <c r="O147" s="26">
        <v>0.27</v>
      </c>
      <c r="P147" s="26">
        <v>326</v>
      </c>
      <c r="Q147" s="26">
        <v>0.19</v>
      </c>
      <c r="R147" s="26">
        <v>0.39</v>
      </c>
      <c r="S147" s="26">
        <v>1976</v>
      </c>
      <c r="T147" s="26">
        <v>0.5</v>
      </c>
      <c r="U147" s="26">
        <v>0.65</v>
      </c>
      <c r="V147" s="26">
        <v>3952</v>
      </c>
      <c r="W147" s="26">
        <v>0.65</v>
      </c>
      <c r="X147" s="26" t="s">
        <v>25</v>
      </c>
    </row>
    <row r="148" spans="1:24">
      <c r="A148" s="26" t="s">
        <v>10303</v>
      </c>
      <c r="B148" s="26" t="s">
        <v>10303</v>
      </c>
      <c r="C148" s="26" t="s">
        <v>10306</v>
      </c>
      <c r="D148" s="26">
        <v>33.1</v>
      </c>
      <c r="E148" s="26">
        <v>400</v>
      </c>
      <c r="F148" s="29">
        <v>1.18</v>
      </c>
      <c r="G148" s="29">
        <v>1.1100000000000001</v>
      </c>
      <c r="H148" s="26">
        <v>2.0999999999999999E-3</v>
      </c>
      <c r="I148" s="26">
        <v>5.09</v>
      </c>
      <c r="J148" s="26">
        <v>5.1100000000000003</v>
      </c>
      <c r="K148" s="26">
        <v>3.45</v>
      </c>
      <c r="L148" s="26">
        <v>3.54</v>
      </c>
      <c r="M148" s="26">
        <v>587</v>
      </c>
      <c r="N148" s="26">
        <v>0.19</v>
      </c>
      <c r="O148" s="26">
        <v>0.4</v>
      </c>
      <c r="P148" s="26">
        <v>1906</v>
      </c>
      <c r="Q148" s="26">
        <v>0.35</v>
      </c>
      <c r="R148" s="26">
        <v>0.56000000000000005</v>
      </c>
      <c r="S148" s="26">
        <v>3586</v>
      </c>
      <c r="T148" s="26">
        <v>0.5</v>
      </c>
      <c r="U148" s="26">
        <v>0.66</v>
      </c>
      <c r="V148" s="26">
        <v>7171</v>
      </c>
      <c r="W148" s="26">
        <v>0.66</v>
      </c>
      <c r="X148" s="26" t="s">
        <v>25</v>
      </c>
    </row>
    <row r="149" spans="1:24">
      <c r="A149" s="26" t="s">
        <v>10307</v>
      </c>
      <c r="B149" s="26" t="s">
        <v>10307</v>
      </c>
      <c r="C149" s="26" t="s">
        <v>10306</v>
      </c>
      <c r="D149" s="26">
        <v>29.1</v>
      </c>
      <c r="E149" s="26">
        <v>300</v>
      </c>
      <c r="F149" s="29">
        <v>1.28</v>
      </c>
      <c r="G149" s="29">
        <v>1.19</v>
      </c>
      <c r="H149" s="26">
        <v>3.0999999999999999E-3</v>
      </c>
      <c r="I149" s="26">
        <v>5.03</v>
      </c>
      <c r="J149" s="26">
        <v>5.1100000000000003</v>
      </c>
      <c r="K149" s="26">
        <v>3.39</v>
      </c>
      <c r="L149" s="26">
        <v>3.56</v>
      </c>
      <c r="M149" s="26">
        <v>165</v>
      </c>
      <c r="N149" s="26">
        <v>0.14000000000000001</v>
      </c>
      <c r="O149" s="26">
        <v>0.32</v>
      </c>
      <c r="P149" s="26">
        <v>587</v>
      </c>
      <c r="Q149" s="26">
        <v>0.26</v>
      </c>
      <c r="R149" s="26">
        <v>0.47</v>
      </c>
      <c r="S149" s="26">
        <v>2013</v>
      </c>
      <c r="T149" s="26">
        <v>0.5</v>
      </c>
      <c r="U149" s="26">
        <v>0.66</v>
      </c>
      <c r="V149" s="26">
        <v>4027</v>
      </c>
      <c r="W149" s="26">
        <v>0.66</v>
      </c>
      <c r="X149" s="26" t="s">
        <v>25</v>
      </c>
    </row>
    <row r="150" spans="1:24">
      <c r="A150" s="26" t="s">
        <v>10308</v>
      </c>
      <c r="B150" s="26" t="s">
        <v>10308</v>
      </c>
      <c r="C150" s="26" t="s">
        <v>10307</v>
      </c>
      <c r="D150" s="26">
        <v>49.8</v>
      </c>
      <c r="E150" s="26">
        <v>300</v>
      </c>
      <c r="F150" s="29">
        <v>1.43</v>
      </c>
      <c r="G150" s="29">
        <v>1.28</v>
      </c>
      <c r="H150" s="26">
        <v>3.0000000000000001E-3</v>
      </c>
      <c r="I150" s="26">
        <v>5.5</v>
      </c>
      <c r="J150" s="26">
        <v>5.03</v>
      </c>
      <c r="K150" s="26">
        <v>3.71</v>
      </c>
      <c r="L150" s="26">
        <v>3.39</v>
      </c>
      <c r="M150" s="26">
        <v>165</v>
      </c>
      <c r="N150" s="26">
        <v>0.14000000000000001</v>
      </c>
      <c r="O150" s="26">
        <v>0.32</v>
      </c>
      <c r="P150" s="26">
        <v>587</v>
      </c>
      <c r="Q150" s="26">
        <v>0.26</v>
      </c>
      <c r="R150" s="26">
        <v>0.47</v>
      </c>
      <c r="S150" s="26">
        <v>1987</v>
      </c>
      <c r="T150" s="26">
        <v>0.5</v>
      </c>
      <c r="U150" s="26">
        <v>0.65</v>
      </c>
      <c r="V150" s="26">
        <v>3974</v>
      </c>
      <c r="W150" s="26">
        <v>0.65</v>
      </c>
      <c r="X150" s="26" t="s">
        <v>25</v>
      </c>
    </row>
    <row r="151" spans="1:24">
      <c r="A151" s="26" t="s">
        <v>10246</v>
      </c>
      <c r="B151" s="26" t="s">
        <v>10246</v>
      </c>
      <c r="C151" s="26" t="s">
        <v>10308</v>
      </c>
      <c r="D151" s="26">
        <v>47.4</v>
      </c>
      <c r="E151" s="26">
        <v>300</v>
      </c>
      <c r="F151" s="29">
        <v>1.58</v>
      </c>
      <c r="G151" s="29">
        <v>1.44</v>
      </c>
      <c r="H151" s="26">
        <v>3.0000000000000001E-3</v>
      </c>
      <c r="I151" s="26">
        <v>5.34</v>
      </c>
      <c r="J151" s="26">
        <v>5.5</v>
      </c>
      <c r="K151" s="26">
        <v>3.4</v>
      </c>
      <c r="L151" s="26">
        <v>3.7</v>
      </c>
      <c r="M151" s="26">
        <v>89</v>
      </c>
      <c r="N151" s="26">
        <v>0.1</v>
      </c>
      <c r="O151" s="26">
        <v>0.26</v>
      </c>
      <c r="P151" s="26">
        <v>326</v>
      </c>
      <c r="Q151" s="26">
        <v>0.19</v>
      </c>
      <c r="R151" s="26">
        <v>0.39</v>
      </c>
      <c r="S151" s="26">
        <v>1968</v>
      </c>
      <c r="T151" s="26">
        <v>0.5</v>
      </c>
      <c r="U151" s="26">
        <v>0.64</v>
      </c>
      <c r="V151" s="26">
        <v>3935</v>
      </c>
      <c r="W151" s="26">
        <v>0.64</v>
      </c>
      <c r="X151" s="26" t="s">
        <v>25</v>
      </c>
    </row>
    <row r="152" spans="1:24">
      <c r="A152" s="26" t="s">
        <v>10306</v>
      </c>
      <c r="B152" s="26" t="s">
        <v>10306</v>
      </c>
      <c r="C152" s="26" t="s">
        <v>10309</v>
      </c>
      <c r="D152" s="26">
        <v>36.9</v>
      </c>
      <c r="E152" s="26">
        <v>400</v>
      </c>
      <c r="F152" s="29">
        <v>1.1100000000000001</v>
      </c>
      <c r="G152" s="29">
        <v>1.04</v>
      </c>
      <c r="H152" s="26">
        <v>1.9E-3</v>
      </c>
      <c r="I152" s="26">
        <v>5.1100000000000003</v>
      </c>
      <c r="J152" s="26">
        <v>5.09</v>
      </c>
      <c r="K152" s="26">
        <v>3.54</v>
      </c>
      <c r="L152" s="26">
        <v>3.59</v>
      </c>
      <c r="M152" s="26">
        <v>757</v>
      </c>
      <c r="N152" s="26">
        <v>0.23</v>
      </c>
      <c r="O152" s="26">
        <v>0.41</v>
      </c>
      <c r="P152" s="26">
        <v>2400</v>
      </c>
      <c r="Q152" s="26">
        <v>0.41</v>
      </c>
      <c r="R152" s="26">
        <v>0.56999999999999995</v>
      </c>
      <c r="S152" s="26">
        <v>3396</v>
      </c>
      <c r="T152" s="26">
        <v>0.5</v>
      </c>
      <c r="U152" s="26">
        <v>0.63</v>
      </c>
      <c r="V152" s="26">
        <v>6792</v>
      </c>
      <c r="W152" s="26">
        <v>0.63</v>
      </c>
      <c r="X152" s="26" t="s">
        <v>25</v>
      </c>
    </row>
    <row r="153" spans="1:24">
      <c r="A153" s="26" t="s">
        <v>10310</v>
      </c>
      <c r="B153" s="26" t="s">
        <v>10310</v>
      </c>
      <c r="C153" s="26" t="s">
        <v>10309</v>
      </c>
      <c r="D153" s="26">
        <v>28.4</v>
      </c>
      <c r="E153" s="26">
        <v>300</v>
      </c>
      <c r="F153" s="29">
        <v>1.2</v>
      </c>
      <c r="G153" s="29">
        <v>1.1100000000000001</v>
      </c>
      <c r="H153" s="26">
        <v>3.2000000000000002E-3</v>
      </c>
      <c r="I153" s="26">
        <v>5.3</v>
      </c>
      <c r="J153" s="26">
        <v>5.09</v>
      </c>
      <c r="K153" s="26">
        <v>3.74</v>
      </c>
      <c r="L153" s="26">
        <v>3.62</v>
      </c>
      <c r="M153" s="26">
        <v>167</v>
      </c>
      <c r="N153" s="26">
        <v>0.14000000000000001</v>
      </c>
      <c r="O153" s="26">
        <v>0.33</v>
      </c>
      <c r="P153" s="26">
        <v>595</v>
      </c>
      <c r="Q153" s="26">
        <v>0.26</v>
      </c>
      <c r="R153" s="26">
        <v>0.48</v>
      </c>
      <c r="S153" s="26">
        <v>2038</v>
      </c>
      <c r="T153" s="26">
        <v>0.5</v>
      </c>
      <c r="U153" s="26">
        <v>0.67</v>
      </c>
      <c r="V153" s="26">
        <v>4076</v>
      </c>
      <c r="W153" s="26">
        <v>0.67</v>
      </c>
      <c r="X153" s="26" t="s">
        <v>25</v>
      </c>
    </row>
    <row r="154" spans="1:24">
      <c r="A154" s="26" t="s">
        <v>10311</v>
      </c>
      <c r="B154" s="26" t="s">
        <v>10311</v>
      </c>
      <c r="C154" s="26" t="s">
        <v>10310</v>
      </c>
      <c r="D154" s="26">
        <v>45.2</v>
      </c>
      <c r="E154" s="26">
        <v>300</v>
      </c>
      <c r="F154" s="29">
        <v>1.35</v>
      </c>
      <c r="G154" s="29">
        <v>1.21</v>
      </c>
      <c r="H154" s="26">
        <v>3.0999999999999999E-3</v>
      </c>
      <c r="I154" s="26">
        <v>5.31</v>
      </c>
      <c r="J154" s="26">
        <v>5.3</v>
      </c>
      <c r="K154" s="26">
        <v>3.6</v>
      </c>
      <c r="L154" s="26">
        <v>3.73</v>
      </c>
      <c r="M154" s="26">
        <v>167</v>
      </c>
      <c r="N154" s="26">
        <v>0.14000000000000001</v>
      </c>
      <c r="O154" s="26">
        <v>0.33</v>
      </c>
      <c r="P154" s="26">
        <v>595</v>
      </c>
      <c r="Q154" s="26">
        <v>0.26</v>
      </c>
      <c r="R154" s="26">
        <v>0.47</v>
      </c>
      <c r="S154" s="26">
        <v>2015</v>
      </c>
      <c r="T154" s="26">
        <v>0.5</v>
      </c>
      <c r="U154" s="26">
        <v>0.66</v>
      </c>
      <c r="V154" s="26">
        <v>4030</v>
      </c>
      <c r="W154" s="26">
        <v>0.66</v>
      </c>
      <c r="X154" s="26" t="s">
        <v>25</v>
      </c>
    </row>
    <row r="155" spans="1:24">
      <c r="A155" s="26" t="s">
        <v>10250</v>
      </c>
      <c r="B155" s="26" t="s">
        <v>10250</v>
      </c>
      <c r="C155" s="26" t="s">
        <v>10311</v>
      </c>
      <c r="D155" s="26">
        <v>38.799999999999997</v>
      </c>
      <c r="E155" s="26">
        <v>300</v>
      </c>
      <c r="F155" s="29">
        <v>1.47</v>
      </c>
      <c r="G155" s="29">
        <v>1.35</v>
      </c>
      <c r="H155" s="26">
        <v>3.0999999999999999E-3</v>
      </c>
      <c r="I155" s="26">
        <v>5.25</v>
      </c>
      <c r="J155" s="26">
        <v>5.31</v>
      </c>
      <c r="K155" s="26">
        <v>3.42</v>
      </c>
      <c r="L155" s="26">
        <v>3.6</v>
      </c>
      <c r="M155" s="26">
        <v>91</v>
      </c>
      <c r="N155" s="26">
        <v>0.1</v>
      </c>
      <c r="O155" s="26">
        <v>0.27</v>
      </c>
      <c r="P155" s="26">
        <v>334</v>
      </c>
      <c r="Q155" s="26">
        <v>0.19</v>
      </c>
      <c r="R155" s="26">
        <v>0.4</v>
      </c>
      <c r="S155" s="26">
        <v>2013</v>
      </c>
      <c r="T155" s="26">
        <v>0.5</v>
      </c>
      <c r="U155" s="26">
        <v>0.66</v>
      </c>
      <c r="V155" s="26">
        <v>4027</v>
      </c>
      <c r="W155" s="26">
        <v>0.66</v>
      </c>
      <c r="X155" s="26" t="s">
        <v>25</v>
      </c>
    </row>
    <row r="156" spans="1:24">
      <c r="A156" s="26" t="s">
        <v>10309</v>
      </c>
      <c r="B156" s="26" t="s">
        <v>10309</v>
      </c>
      <c r="C156" s="26" t="s">
        <v>10312</v>
      </c>
      <c r="D156" s="26">
        <v>36.9</v>
      </c>
      <c r="E156" s="26">
        <v>500</v>
      </c>
      <c r="F156" s="29">
        <v>1.02</v>
      </c>
      <c r="G156" s="29">
        <v>0.98</v>
      </c>
      <c r="H156" s="26">
        <v>1.1000000000000001E-3</v>
      </c>
      <c r="I156" s="26">
        <v>5.09</v>
      </c>
      <c r="J156" s="26">
        <v>5.09</v>
      </c>
      <c r="K156" s="26">
        <v>3.5</v>
      </c>
      <c r="L156" s="26">
        <v>3.54</v>
      </c>
      <c r="M156" s="26">
        <v>929</v>
      </c>
      <c r="N156" s="26">
        <v>0.21</v>
      </c>
      <c r="O156" s="26">
        <v>0.35</v>
      </c>
      <c r="P156" s="26">
        <v>2886</v>
      </c>
      <c r="Q156" s="26">
        <v>0.38</v>
      </c>
      <c r="R156" s="26">
        <v>0.48</v>
      </c>
      <c r="S156" s="26">
        <v>4655</v>
      </c>
      <c r="T156" s="26">
        <v>0.5</v>
      </c>
      <c r="U156" s="26">
        <v>0.55000000000000004</v>
      </c>
      <c r="V156" s="26">
        <v>9309</v>
      </c>
      <c r="W156" s="26">
        <v>0.55000000000000004</v>
      </c>
      <c r="X156" s="26" t="s">
        <v>25</v>
      </c>
    </row>
    <row r="157" spans="1:24">
      <c r="A157" s="26" t="s">
        <v>10313</v>
      </c>
      <c r="B157" s="26" t="s">
        <v>10313</v>
      </c>
      <c r="C157" s="26" t="s">
        <v>10312</v>
      </c>
      <c r="D157" s="26">
        <v>29.2</v>
      </c>
      <c r="E157" s="26">
        <v>300</v>
      </c>
      <c r="F157" s="29">
        <v>1.1399999999999999</v>
      </c>
      <c r="G157" s="29">
        <v>1.05</v>
      </c>
      <c r="H157" s="26">
        <v>3.0999999999999999E-3</v>
      </c>
      <c r="I157" s="26">
        <v>4.96</v>
      </c>
      <c r="J157" s="26">
        <v>5.09</v>
      </c>
      <c r="K157" s="26">
        <v>3.46</v>
      </c>
      <c r="L157" s="26">
        <v>3.68</v>
      </c>
      <c r="M157" s="26">
        <v>157</v>
      </c>
      <c r="N157" s="26">
        <v>0.14000000000000001</v>
      </c>
      <c r="O157" s="26">
        <v>0.32</v>
      </c>
      <c r="P157" s="26">
        <v>560</v>
      </c>
      <c r="Q157" s="26">
        <v>0.25</v>
      </c>
      <c r="R157" s="26">
        <v>0.46</v>
      </c>
      <c r="S157" s="26">
        <v>2010</v>
      </c>
      <c r="T157" s="26">
        <v>0.5</v>
      </c>
      <c r="U157" s="26">
        <v>0.66</v>
      </c>
      <c r="V157" s="26">
        <v>4020</v>
      </c>
      <c r="W157" s="26">
        <v>0.66</v>
      </c>
      <c r="X157" s="26" t="s">
        <v>25</v>
      </c>
    </row>
    <row r="158" spans="1:24">
      <c r="A158" s="26" t="s">
        <v>10314</v>
      </c>
      <c r="B158" s="26" t="s">
        <v>10314</v>
      </c>
      <c r="C158" s="26" t="s">
        <v>10313</v>
      </c>
      <c r="D158" s="26">
        <v>27.7</v>
      </c>
      <c r="E158" s="26">
        <v>300</v>
      </c>
      <c r="F158" s="29">
        <v>1.23</v>
      </c>
      <c r="G158" s="29">
        <v>1.1499999999999999</v>
      </c>
      <c r="H158" s="26">
        <v>2.8999999999999998E-3</v>
      </c>
      <c r="I158" s="26">
        <v>5.01</v>
      </c>
      <c r="J158" s="26">
        <v>4.96</v>
      </c>
      <c r="K158" s="26">
        <v>3.42</v>
      </c>
      <c r="L158" s="26">
        <v>3.45</v>
      </c>
      <c r="M158" s="26">
        <v>157</v>
      </c>
      <c r="N158" s="26">
        <v>0.14000000000000001</v>
      </c>
      <c r="O158" s="26">
        <v>0.31</v>
      </c>
      <c r="P158" s="26">
        <v>560</v>
      </c>
      <c r="Q158" s="26">
        <v>0.26</v>
      </c>
      <c r="R158" s="26">
        <v>0.45</v>
      </c>
      <c r="S158" s="26">
        <v>1946</v>
      </c>
      <c r="T158" s="26">
        <v>0.5</v>
      </c>
      <c r="U158" s="26">
        <v>0.64</v>
      </c>
      <c r="V158" s="26">
        <v>3891</v>
      </c>
      <c r="W158" s="26">
        <v>0.64</v>
      </c>
      <c r="X158" s="26" t="s">
        <v>25</v>
      </c>
    </row>
    <row r="159" spans="1:24">
      <c r="A159" s="26" t="s">
        <v>10315</v>
      </c>
      <c r="B159" s="26" t="s">
        <v>10315</v>
      </c>
      <c r="C159" s="26" t="s">
        <v>10314</v>
      </c>
      <c r="D159" s="26">
        <v>35.5</v>
      </c>
      <c r="E159" s="26">
        <v>300</v>
      </c>
      <c r="F159" s="29">
        <v>1.34</v>
      </c>
      <c r="G159" s="29">
        <v>1.23</v>
      </c>
      <c r="H159" s="26">
        <v>3.0999999999999999E-3</v>
      </c>
      <c r="I159" s="26">
        <v>5.07</v>
      </c>
      <c r="J159" s="26">
        <v>5.01</v>
      </c>
      <c r="K159" s="26">
        <v>3.37</v>
      </c>
      <c r="L159" s="26">
        <v>3.42</v>
      </c>
      <c r="M159" s="26">
        <v>86</v>
      </c>
      <c r="N159" s="26">
        <v>0.1</v>
      </c>
      <c r="O159" s="26">
        <v>0.27</v>
      </c>
      <c r="P159" s="26">
        <v>315</v>
      </c>
      <c r="Q159" s="26">
        <v>0.19</v>
      </c>
      <c r="R159" s="26">
        <v>0.39</v>
      </c>
      <c r="S159" s="26">
        <v>2015</v>
      </c>
      <c r="T159" s="26">
        <v>0.5</v>
      </c>
      <c r="U159" s="26">
        <v>0.66</v>
      </c>
      <c r="V159" s="26">
        <v>4031</v>
      </c>
      <c r="W159" s="26">
        <v>0.66</v>
      </c>
      <c r="X159" s="26" t="s">
        <v>25</v>
      </c>
    </row>
    <row r="160" spans="1:24">
      <c r="A160" s="26" t="s">
        <v>10254</v>
      </c>
      <c r="B160" s="26" t="s">
        <v>10254</v>
      </c>
      <c r="C160" s="26" t="s">
        <v>10315</v>
      </c>
      <c r="D160" s="26">
        <v>33.4</v>
      </c>
      <c r="E160" s="26">
        <v>300</v>
      </c>
      <c r="F160" s="29">
        <v>1.45</v>
      </c>
      <c r="G160" s="29">
        <v>1.35</v>
      </c>
      <c r="H160" s="26">
        <v>3.0000000000000001E-3</v>
      </c>
      <c r="I160" s="26">
        <v>5.27</v>
      </c>
      <c r="J160" s="26">
        <v>5.07</v>
      </c>
      <c r="K160" s="26">
        <v>3.46</v>
      </c>
      <c r="L160" s="26">
        <v>3.36</v>
      </c>
      <c r="M160" s="26">
        <v>86</v>
      </c>
      <c r="N160" s="26">
        <v>0.1</v>
      </c>
      <c r="O160" s="26">
        <v>0.26</v>
      </c>
      <c r="P160" s="26">
        <v>315</v>
      </c>
      <c r="Q160" s="26">
        <v>0.19</v>
      </c>
      <c r="R160" s="26">
        <v>0.39</v>
      </c>
      <c r="S160" s="26">
        <v>1981</v>
      </c>
      <c r="T160" s="26">
        <v>0.5</v>
      </c>
      <c r="U160" s="26">
        <v>0.65</v>
      </c>
      <c r="V160" s="26">
        <v>3962</v>
      </c>
      <c r="W160" s="26">
        <v>0.65</v>
      </c>
      <c r="X160" s="26" t="s">
        <v>25</v>
      </c>
    </row>
    <row r="161" spans="1:24">
      <c r="A161" s="26" t="s">
        <v>10312</v>
      </c>
      <c r="B161" s="26" t="s">
        <v>10312</v>
      </c>
      <c r="C161" s="26" t="s">
        <v>10316</v>
      </c>
      <c r="D161" s="26">
        <v>35.5</v>
      </c>
      <c r="E161" s="26">
        <v>500</v>
      </c>
      <c r="F161" s="29">
        <v>0.9</v>
      </c>
      <c r="G161" s="29">
        <v>0.86</v>
      </c>
      <c r="H161" s="26">
        <v>1.1000000000000001E-3</v>
      </c>
      <c r="I161" s="26">
        <v>5.09</v>
      </c>
      <c r="J161" s="26">
        <v>5.13</v>
      </c>
      <c r="K161" s="26">
        <v>3.62</v>
      </c>
      <c r="L161" s="26">
        <v>3.7</v>
      </c>
      <c r="M161" s="26">
        <v>1091</v>
      </c>
      <c r="N161" s="26">
        <v>0.23</v>
      </c>
      <c r="O161" s="26">
        <v>0.37</v>
      </c>
      <c r="P161" s="26">
        <v>3332</v>
      </c>
      <c r="Q161" s="26">
        <v>0.41</v>
      </c>
      <c r="R161" s="26">
        <v>0.51</v>
      </c>
      <c r="S161" s="26">
        <v>4745</v>
      </c>
      <c r="T161" s="26">
        <v>0.5</v>
      </c>
      <c r="U161" s="26">
        <v>0.56000000000000005</v>
      </c>
      <c r="V161" s="26">
        <v>9491</v>
      </c>
      <c r="W161" s="26">
        <v>0.56000000000000005</v>
      </c>
      <c r="X161" s="26" t="s">
        <v>25</v>
      </c>
    </row>
    <row r="162" spans="1:24">
      <c r="A162" s="26" t="s">
        <v>10317</v>
      </c>
      <c r="B162" s="26" t="s">
        <v>10317</v>
      </c>
      <c r="C162" s="26" t="s">
        <v>10316</v>
      </c>
      <c r="D162" s="26">
        <v>31.8</v>
      </c>
      <c r="E162" s="26">
        <v>300</v>
      </c>
      <c r="F162" s="29">
        <v>1.1200000000000001</v>
      </c>
      <c r="G162" s="29">
        <v>1.02</v>
      </c>
      <c r="H162" s="26">
        <v>3.0999999999999999E-3</v>
      </c>
      <c r="I162" s="26">
        <v>5.23</v>
      </c>
      <c r="J162" s="26">
        <v>5.13</v>
      </c>
      <c r="K162" s="26">
        <v>3.75</v>
      </c>
      <c r="L162" s="26">
        <v>3.75</v>
      </c>
      <c r="M162" s="26">
        <v>152</v>
      </c>
      <c r="N162" s="26">
        <v>0.13</v>
      </c>
      <c r="O162" s="26">
        <v>0.32</v>
      </c>
      <c r="P162" s="26">
        <v>544</v>
      </c>
      <c r="Q162" s="26">
        <v>0.25</v>
      </c>
      <c r="R162" s="26">
        <v>0.46</v>
      </c>
      <c r="S162" s="26">
        <v>2030</v>
      </c>
      <c r="T162" s="26">
        <v>0.5</v>
      </c>
      <c r="U162" s="26">
        <v>0.66</v>
      </c>
      <c r="V162" s="26">
        <v>4061</v>
      </c>
      <c r="W162" s="26">
        <v>0.66</v>
      </c>
      <c r="X162" s="26" t="s">
        <v>25</v>
      </c>
    </row>
    <row r="163" spans="1:24">
      <c r="A163" s="26" t="s">
        <v>10318</v>
      </c>
      <c r="B163" s="26" t="s">
        <v>10318</v>
      </c>
      <c r="C163" s="26" t="s">
        <v>10317</v>
      </c>
      <c r="D163" s="26">
        <v>33.9</v>
      </c>
      <c r="E163" s="26">
        <v>300</v>
      </c>
      <c r="F163" s="29">
        <v>1.23</v>
      </c>
      <c r="G163" s="29">
        <v>1.1299999999999999</v>
      </c>
      <c r="H163" s="26">
        <v>2.8999999999999998E-3</v>
      </c>
      <c r="I163" s="26">
        <v>5.33</v>
      </c>
      <c r="J163" s="26">
        <v>5.23</v>
      </c>
      <c r="K163" s="26">
        <v>3.74</v>
      </c>
      <c r="L163" s="26">
        <v>3.74</v>
      </c>
      <c r="M163" s="26">
        <v>152</v>
      </c>
      <c r="N163" s="26">
        <v>0.13</v>
      </c>
      <c r="O163" s="26">
        <v>0.31</v>
      </c>
      <c r="P163" s="26">
        <v>544</v>
      </c>
      <c r="Q163" s="26">
        <v>0.25</v>
      </c>
      <c r="R163" s="26">
        <v>0.45</v>
      </c>
      <c r="S163" s="26">
        <v>1966</v>
      </c>
      <c r="T163" s="26">
        <v>0.5</v>
      </c>
      <c r="U163" s="26">
        <v>0.64</v>
      </c>
      <c r="V163" s="26">
        <v>3933</v>
      </c>
      <c r="W163" s="26">
        <v>0.64</v>
      </c>
      <c r="X163" s="26" t="s">
        <v>25</v>
      </c>
    </row>
    <row r="164" spans="1:24">
      <c r="A164" s="26" t="s">
        <v>10258</v>
      </c>
      <c r="B164" s="26" t="s">
        <v>10258</v>
      </c>
      <c r="C164" s="26" t="s">
        <v>10318</v>
      </c>
      <c r="D164" s="26">
        <v>45.1</v>
      </c>
      <c r="E164" s="26">
        <v>300</v>
      </c>
      <c r="F164" s="29">
        <v>1.42</v>
      </c>
      <c r="G164" s="29">
        <v>1.28</v>
      </c>
      <c r="H164" s="26">
        <v>3.0999999999999999E-3</v>
      </c>
      <c r="I164" s="26">
        <v>5.34</v>
      </c>
      <c r="J164" s="26">
        <v>5.33</v>
      </c>
      <c r="K164" s="26">
        <v>3.56</v>
      </c>
      <c r="L164" s="26">
        <v>3.69</v>
      </c>
      <c r="M164" s="26">
        <v>83</v>
      </c>
      <c r="N164" s="26">
        <v>0.1</v>
      </c>
      <c r="O164" s="26">
        <v>0.26</v>
      </c>
      <c r="P164" s="26">
        <v>306</v>
      </c>
      <c r="Q164" s="26">
        <v>0.19</v>
      </c>
      <c r="R164" s="26">
        <v>0.39</v>
      </c>
      <c r="S164" s="26">
        <v>2017</v>
      </c>
      <c r="T164" s="26">
        <v>0.5</v>
      </c>
      <c r="U164" s="26">
        <v>0.66</v>
      </c>
      <c r="V164" s="26">
        <v>4034</v>
      </c>
      <c r="W164" s="26">
        <v>0.66</v>
      </c>
      <c r="X164" s="26" t="s">
        <v>25</v>
      </c>
    </row>
    <row r="165" spans="1:24">
      <c r="A165" s="26" t="s">
        <v>10316</v>
      </c>
      <c r="B165" s="26" t="s">
        <v>10316</v>
      </c>
      <c r="C165" s="26" t="s">
        <v>10171</v>
      </c>
      <c r="D165" s="26">
        <v>36.5</v>
      </c>
      <c r="E165" s="26">
        <v>500</v>
      </c>
      <c r="F165" s="29">
        <v>0.86</v>
      </c>
      <c r="G165" s="29">
        <v>0.82</v>
      </c>
      <c r="H165" s="26">
        <v>1.1000000000000001E-3</v>
      </c>
      <c r="I165" s="26">
        <v>5.13</v>
      </c>
      <c r="J165" s="26">
        <v>5.15</v>
      </c>
      <c r="K165" s="26">
        <v>3.7</v>
      </c>
      <c r="L165" s="26">
        <v>3.76</v>
      </c>
      <c r="M165" s="26">
        <v>1248</v>
      </c>
      <c r="N165" s="26">
        <v>0.25</v>
      </c>
      <c r="O165" s="26">
        <v>0.38</v>
      </c>
      <c r="P165" s="26">
        <v>3755</v>
      </c>
      <c r="Q165" s="26">
        <v>0.44</v>
      </c>
      <c r="R165" s="26">
        <v>0.52</v>
      </c>
      <c r="S165" s="26">
        <v>4680</v>
      </c>
      <c r="T165" s="26">
        <v>0.5</v>
      </c>
      <c r="U165" s="26">
        <v>0.55000000000000004</v>
      </c>
      <c r="V165" s="26">
        <v>9360</v>
      </c>
      <c r="W165" s="26">
        <v>0.55000000000000004</v>
      </c>
      <c r="X165" s="26" t="s">
        <v>25</v>
      </c>
    </row>
    <row r="166" spans="1:24">
      <c r="A166" s="26" t="s">
        <v>10319</v>
      </c>
      <c r="B166" s="26" t="s">
        <v>10319</v>
      </c>
      <c r="C166" s="26" t="s">
        <v>10320</v>
      </c>
      <c r="D166" s="26">
        <v>29.9</v>
      </c>
      <c r="E166" s="26">
        <v>300</v>
      </c>
      <c r="F166" s="29">
        <v>1.47</v>
      </c>
      <c r="G166" s="29">
        <v>1.38</v>
      </c>
      <c r="H166" s="26">
        <v>3.0000000000000001E-3</v>
      </c>
      <c r="I166" s="26">
        <v>5</v>
      </c>
      <c r="J166" s="26">
        <v>4.8600000000000003</v>
      </c>
      <c r="K166" s="26">
        <v>3.17</v>
      </c>
      <c r="L166" s="26">
        <v>3.12</v>
      </c>
      <c r="M166" s="26">
        <v>121</v>
      </c>
      <c r="N166" s="26">
        <v>0.12</v>
      </c>
      <c r="O166" s="26">
        <v>0.28999999999999998</v>
      </c>
      <c r="P166" s="26">
        <v>438</v>
      </c>
      <c r="Q166" s="26">
        <v>0.22</v>
      </c>
      <c r="R166" s="26">
        <v>0.43</v>
      </c>
      <c r="S166" s="26">
        <v>1986</v>
      </c>
      <c r="T166" s="26">
        <v>0.5</v>
      </c>
      <c r="U166" s="26">
        <v>0.65</v>
      </c>
      <c r="V166" s="26">
        <v>3973</v>
      </c>
      <c r="W166" s="26">
        <v>0.65</v>
      </c>
      <c r="X166" s="26" t="s">
        <v>25</v>
      </c>
    </row>
    <row r="167" spans="1:24">
      <c r="A167" s="26" t="s">
        <v>10321</v>
      </c>
      <c r="B167" s="26" t="s">
        <v>10321</v>
      </c>
      <c r="C167" s="26" t="s">
        <v>10319</v>
      </c>
      <c r="D167" s="26">
        <v>48.8</v>
      </c>
      <c r="E167" s="26">
        <v>300</v>
      </c>
      <c r="F167" s="29">
        <v>1.62</v>
      </c>
      <c r="G167" s="29">
        <v>1.47</v>
      </c>
      <c r="H167" s="26">
        <v>3.0999999999999999E-3</v>
      </c>
      <c r="I167" s="26">
        <v>5.01</v>
      </c>
      <c r="J167" s="26">
        <v>5</v>
      </c>
      <c r="K167" s="26">
        <v>3.03</v>
      </c>
      <c r="L167" s="26">
        <v>3.17</v>
      </c>
      <c r="M167" s="26">
        <v>121</v>
      </c>
      <c r="N167" s="26">
        <v>0.12</v>
      </c>
      <c r="O167" s="26">
        <v>0.28999999999999998</v>
      </c>
      <c r="P167" s="26">
        <v>438</v>
      </c>
      <c r="Q167" s="26">
        <v>0.22</v>
      </c>
      <c r="R167" s="26">
        <v>0.43</v>
      </c>
      <c r="S167" s="26">
        <v>2007</v>
      </c>
      <c r="T167" s="26">
        <v>0.5</v>
      </c>
      <c r="U167" s="26">
        <v>0.66</v>
      </c>
      <c r="V167" s="26">
        <v>4014</v>
      </c>
      <c r="W167" s="26">
        <v>0.66</v>
      </c>
      <c r="X167" s="26" t="s">
        <v>25</v>
      </c>
    </row>
    <row r="168" spans="1:24">
      <c r="A168" s="26" t="s">
        <v>10322</v>
      </c>
      <c r="B168" s="26" t="s">
        <v>10322</v>
      </c>
      <c r="C168" s="26" t="s">
        <v>10320</v>
      </c>
      <c r="D168" s="26">
        <v>23.4</v>
      </c>
      <c r="E168" s="26">
        <v>300</v>
      </c>
      <c r="F168" s="29">
        <v>1.5</v>
      </c>
      <c r="G168" s="29">
        <v>1.38</v>
      </c>
      <c r="H168" s="26">
        <v>5.1000000000000004E-3</v>
      </c>
      <c r="I168" s="26">
        <v>4.8099999999999996</v>
      </c>
      <c r="J168" s="26">
        <v>4.8600000000000003</v>
      </c>
      <c r="K168" s="26">
        <v>2.95</v>
      </c>
      <c r="L168" s="26">
        <v>3.12</v>
      </c>
      <c r="M168" s="26">
        <v>10</v>
      </c>
      <c r="N168" s="26">
        <v>0.03</v>
      </c>
      <c r="O168" s="26">
        <v>0.17</v>
      </c>
      <c r="P168" s="26">
        <v>40</v>
      </c>
      <c r="Q168" s="26">
        <v>0.06</v>
      </c>
      <c r="R168" s="26">
        <v>0.25</v>
      </c>
      <c r="S168" s="26">
        <v>2593</v>
      </c>
      <c r="T168" s="26">
        <v>0.5</v>
      </c>
      <c r="U168" s="26">
        <v>0.85</v>
      </c>
      <c r="V168" s="26">
        <v>5185</v>
      </c>
      <c r="W168" s="26">
        <v>0.85</v>
      </c>
      <c r="X168" s="26" t="s">
        <v>25</v>
      </c>
    </row>
    <row r="169" spans="1:24">
      <c r="A169" s="26" t="s">
        <v>10320</v>
      </c>
      <c r="B169" s="26" t="s">
        <v>10320</v>
      </c>
      <c r="C169" s="26" t="s">
        <v>10323</v>
      </c>
      <c r="D169" s="26">
        <v>37</v>
      </c>
      <c r="E169" s="26">
        <v>300</v>
      </c>
      <c r="F169" s="29">
        <v>1.38</v>
      </c>
      <c r="G169" s="29">
        <v>1.27</v>
      </c>
      <c r="H169" s="26">
        <v>3.0000000000000001E-3</v>
      </c>
      <c r="I169" s="26">
        <v>4.8600000000000003</v>
      </c>
      <c r="J169" s="26">
        <v>4.95</v>
      </c>
      <c r="K169" s="26">
        <v>3.12</v>
      </c>
      <c r="L169" s="26">
        <v>3.32</v>
      </c>
      <c r="M169" s="26">
        <v>131</v>
      </c>
      <c r="N169" s="26">
        <v>0.12</v>
      </c>
      <c r="O169" s="26">
        <v>0.3</v>
      </c>
      <c r="P169" s="26">
        <v>474</v>
      </c>
      <c r="Q169" s="26">
        <v>0.23</v>
      </c>
      <c r="R169" s="26">
        <v>0.44</v>
      </c>
      <c r="S169" s="26">
        <v>1974</v>
      </c>
      <c r="T169" s="26">
        <v>0.5</v>
      </c>
      <c r="U169" s="26">
        <v>0.65</v>
      </c>
      <c r="V169" s="26">
        <v>3948</v>
      </c>
      <c r="W169" s="26">
        <v>0.65</v>
      </c>
      <c r="X169" s="26" t="s">
        <v>25</v>
      </c>
    </row>
    <row r="170" spans="1:24">
      <c r="A170" s="26" t="s">
        <v>10324</v>
      </c>
      <c r="B170" s="26" t="s">
        <v>10324</v>
      </c>
      <c r="C170" s="26" t="s">
        <v>10323</v>
      </c>
      <c r="D170" s="26">
        <v>41.3</v>
      </c>
      <c r="E170" s="26">
        <v>300</v>
      </c>
      <c r="F170" s="29">
        <v>1.42</v>
      </c>
      <c r="G170" s="29">
        <v>1.27</v>
      </c>
      <c r="H170" s="26">
        <v>3.5999999999999999E-3</v>
      </c>
      <c r="I170" s="26">
        <v>4.91</v>
      </c>
      <c r="J170" s="26">
        <v>4.95</v>
      </c>
      <c r="K170" s="26">
        <v>3.13</v>
      </c>
      <c r="L170" s="26">
        <v>3.32</v>
      </c>
      <c r="M170" s="26">
        <v>78</v>
      </c>
      <c r="N170" s="26">
        <v>0.09</v>
      </c>
      <c r="O170" s="26">
        <v>0.27</v>
      </c>
      <c r="P170" s="26">
        <v>289</v>
      </c>
      <c r="Q170" s="26">
        <v>0.17</v>
      </c>
      <c r="R170" s="26">
        <v>0.4</v>
      </c>
      <c r="S170" s="26">
        <v>2182</v>
      </c>
      <c r="T170" s="26">
        <v>0.5</v>
      </c>
      <c r="U170" s="26">
        <v>0.71</v>
      </c>
      <c r="V170" s="26">
        <v>4364</v>
      </c>
      <c r="W170" s="26">
        <v>0.71</v>
      </c>
      <c r="X170" s="26" t="s">
        <v>25</v>
      </c>
    </row>
    <row r="171" spans="1:24">
      <c r="A171" s="26" t="s">
        <v>10325</v>
      </c>
      <c r="B171" s="26" t="s">
        <v>10325</v>
      </c>
      <c r="C171" s="26" t="s">
        <v>10324</v>
      </c>
      <c r="D171" s="26">
        <v>30.6</v>
      </c>
      <c r="E171" s="26">
        <v>300</v>
      </c>
      <c r="F171" s="29">
        <v>1.53</v>
      </c>
      <c r="G171" s="29">
        <v>1.42</v>
      </c>
      <c r="H171" s="26">
        <v>3.5999999999999999E-3</v>
      </c>
      <c r="I171" s="26">
        <v>4.97</v>
      </c>
      <c r="J171" s="26">
        <v>4.91</v>
      </c>
      <c r="K171" s="26">
        <v>3.08</v>
      </c>
      <c r="L171" s="26">
        <v>3.13</v>
      </c>
      <c r="M171" s="26">
        <v>78</v>
      </c>
      <c r="N171" s="26">
        <v>0.09</v>
      </c>
      <c r="O171" s="26">
        <v>0.27</v>
      </c>
      <c r="P171" s="26">
        <v>289</v>
      </c>
      <c r="Q171" s="26">
        <v>0.17</v>
      </c>
      <c r="R171" s="26">
        <v>0.4</v>
      </c>
      <c r="S171" s="26">
        <v>2171</v>
      </c>
      <c r="T171" s="26">
        <v>0.5</v>
      </c>
      <c r="U171" s="26">
        <v>0.71</v>
      </c>
      <c r="V171" s="26">
        <v>4341</v>
      </c>
      <c r="W171" s="26">
        <v>0.71</v>
      </c>
      <c r="X171" s="26" t="s">
        <v>25</v>
      </c>
    </row>
    <row r="172" spans="1:24">
      <c r="A172" s="26" t="s">
        <v>10323</v>
      </c>
      <c r="B172" s="26" t="s">
        <v>10323</v>
      </c>
      <c r="C172" s="26" t="s">
        <v>10326</v>
      </c>
      <c r="D172" s="26">
        <v>34.799999999999997</v>
      </c>
      <c r="E172" s="26">
        <v>300</v>
      </c>
      <c r="F172" s="29">
        <v>1.27</v>
      </c>
      <c r="G172" s="29">
        <v>1.1399999999999999</v>
      </c>
      <c r="H172" s="26">
        <v>3.7000000000000002E-3</v>
      </c>
      <c r="I172" s="26">
        <v>4.95</v>
      </c>
      <c r="J172" s="26">
        <v>4.88</v>
      </c>
      <c r="K172" s="26">
        <v>3.32</v>
      </c>
      <c r="L172" s="26">
        <v>3.38</v>
      </c>
      <c r="M172" s="26">
        <v>214</v>
      </c>
      <c r="N172" s="26">
        <v>0.15</v>
      </c>
      <c r="O172" s="26">
        <v>0.37</v>
      </c>
      <c r="P172" s="26">
        <v>752</v>
      </c>
      <c r="Q172" s="26">
        <v>0.28000000000000003</v>
      </c>
      <c r="R172" s="26">
        <v>0.54</v>
      </c>
      <c r="S172" s="26">
        <v>2213</v>
      </c>
      <c r="T172" s="26">
        <v>0.5</v>
      </c>
      <c r="U172" s="26">
        <v>0.72</v>
      </c>
      <c r="V172" s="26">
        <v>4426</v>
      </c>
      <c r="W172" s="26">
        <v>0.72</v>
      </c>
      <c r="X172" s="26" t="s">
        <v>25</v>
      </c>
    </row>
    <row r="173" spans="1:24">
      <c r="A173" s="26" t="s">
        <v>10327</v>
      </c>
      <c r="B173" s="26" t="s">
        <v>10327</v>
      </c>
      <c r="C173" s="26" t="s">
        <v>10326</v>
      </c>
      <c r="D173" s="26">
        <v>31.1</v>
      </c>
      <c r="E173" s="26">
        <v>300</v>
      </c>
      <c r="F173" s="29">
        <v>1.29</v>
      </c>
      <c r="G173" s="29">
        <v>1.1499999999999999</v>
      </c>
      <c r="H173" s="26">
        <v>4.4999999999999997E-3</v>
      </c>
      <c r="I173" s="26">
        <v>4.88</v>
      </c>
      <c r="J173" s="26">
        <v>4.88</v>
      </c>
      <c r="K173" s="26">
        <v>3.23</v>
      </c>
      <c r="L173" s="26">
        <v>3.37</v>
      </c>
      <c r="M173" s="26">
        <v>78</v>
      </c>
      <c r="N173" s="26">
        <v>0.09</v>
      </c>
      <c r="O173" s="26">
        <v>0.28999999999999998</v>
      </c>
      <c r="P173" s="26">
        <v>289</v>
      </c>
      <c r="Q173" s="26">
        <v>0.17</v>
      </c>
      <c r="R173" s="26">
        <v>0.44</v>
      </c>
      <c r="S173" s="26">
        <v>2429</v>
      </c>
      <c r="T173" s="26">
        <v>0.5</v>
      </c>
      <c r="U173" s="26">
        <v>0.8</v>
      </c>
      <c r="V173" s="26">
        <v>4858</v>
      </c>
      <c r="W173" s="26">
        <v>0.8</v>
      </c>
      <c r="X173" s="26" t="s">
        <v>25</v>
      </c>
    </row>
    <row r="174" spans="1:24">
      <c r="A174" s="26" t="s">
        <v>10328</v>
      </c>
      <c r="B174" s="26" t="s">
        <v>10328</v>
      </c>
      <c r="C174" s="26" t="s">
        <v>10327</v>
      </c>
      <c r="D174" s="26">
        <v>49</v>
      </c>
      <c r="E174" s="26">
        <v>300</v>
      </c>
      <c r="F174" s="29">
        <v>1.46</v>
      </c>
      <c r="G174" s="29">
        <v>1.29</v>
      </c>
      <c r="H174" s="26">
        <v>3.5000000000000001E-3</v>
      </c>
      <c r="I174" s="26">
        <v>4.87</v>
      </c>
      <c r="J174" s="26">
        <v>4.88</v>
      </c>
      <c r="K174" s="26">
        <v>3.05</v>
      </c>
      <c r="L174" s="26">
        <v>3.23</v>
      </c>
      <c r="M174" s="26">
        <v>78</v>
      </c>
      <c r="N174" s="26">
        <v>0.09</v>
      </c>
      <c r="O174" s="26">
        <v>0.27</v>
      </c>
      <c r="P174" s="26">
        <v>289</v>
      </c>
      <c r="Q174" s="26">
        <v>0.18</v>
      </c>
      <c r="R174" s="26">
        <v>0.4</v>
      </c>
      <c r="S174" s="26">
        <v>2133</v>
      </c>
      <c r="T174" s="26">
        <v>0.5</v>
      </c>
      <c r="U174" s="26">
        <v>0.7</v>
      </c>
      <c r="V174" s="26">
        <v>4265</v>
      </c>
      <c r="W174" s="26">
        <v>0.7</v>
      </c>
      <c r="X174" s="26" t="s">
        <v>25</v>
      </c>
    </row>
    <row r="175" spans="1:24">
      <c r="A175" s="26" t="s">
        <v>10326</v>
      </c>
      <c r="B175" s="26" t="s">
        <v>10326</v>
      </c>
      <c r="C175" s="26" t="s">
        <v>10329</v>
      </c>
      <c r="D175" s="26">
        <v>39.299999999999997</v>
      </c>
      <c r="E175" s="26">
        <v>300</v>
      </c>
      <c r="F175" s="29">
        <v>1.1499999999999999</v>
      </c>
      <c r="G175" s="29">
        <v>1.02</v>
      </c>
      <c r="H175" s="26">
        <v>3.3E-3</v>
      </c>
      <c r="I175" s="26">
        <v>4.88</v>
      </c>
      <c r="J175" s="26">
        <v>5</v>
      </c>
      <c r="K175" s="26">
        <v>3.37</v>
      </c>
      <c r="L175" s="26">
        <v>3.62</v>
      </c>
      <c r="M175" s="26">
        <v>297</v>
      </c>
      <c r="N175" s="26">
        <v>0.18</v>
      </c>
      <c r="O175" s="26">
        <v>0.39</v>
      </c>
      <c r="P175" s="26">
        <v>1021</v>
      </c>
      <c r="Q175" s="26">
        <v>0.34</v>
      </c>
      <c r="R175" s="26">
        <v>0.56000000000000005</v>
      </c>
      <c r="S175" s="26">
        <v>2082</v>
      </c>
      <c r="T175" s="26">
        <v>0.5</v>
      </c>
      <c r="U175" s="26">
        <v>0.68</v>
      </c>
      <c r="V175" s="26">
        <v>4165</v>
      </c>
      <c r="W175" s="26">
        <v>0.68</v>
      </c>
      <c r="X175" s="26" t="s">
        <v>25</v>
      </c>
    </row>
    <row r="176" spans="1:24">
      <c r="A176" s="26" t="s">
        <v>10330</v>
      </c>
      <c r="B176" s="26" t="s">
        <v>10330</v>
      </c>
      <c r="C176" s="26" t="s">
        <v>10329</v>
      </c>
      <c r="D176" s="26">
        <v>30.8</v>
      </c>
      <c r="E176" s="26">
        <v>300</v>
      </c>
      <c r="F176" s="29">
        <v>1.24</v>
      </c>
      <c r="G176" s="29">
        <v>1.06</v>
      </c>
      <c r="H176" s="26">
        <v>5.7999999999999996E-3</v>
      </c>
      <c r="I176" s="26">
        <v>4.9000000000000004</v>
      </c>
      <c r="J176" s="26">
        <v>5</v>
      </c>
      <c r="K176" s="26">
        <v>3.3</v>
      </c>
      <c r="L176" s="26">
        <v>3.58</v>
      </c>
      <c r="M176" s="26">
        <v>78</v>
      </c>
      <c r="N176" s="26">
        <v>0.08</v>
      </c>
      <c r="O176" s="26">
        <v>0.32</v>
      </c>
      <c r="P176" s="26">
        <v>289</v>
      </c>
      <c r="Q176" s="26">
        <v>0.16</v>
      </c>
      <c r="R176" s="26">
        <v>0.48</v>
      </c>
      <c r="S176" s="26">
        <v>2768</v>
      </c>
      <c r="T176" s="26">
        <v>0.5</v>
      </c>
      <c r="U176" s="26">
        <v>0.91</v>
      </c>
      <c r="V176" s="26">
        <v>5535</v>
      </c>
      <c r="W176" s="26">
        <v>0.91</v>
      </c>
      <c r="X176" s="26" t="s">
        <v>25</v>
      </c>
    </row>
    <row r="177" spans="1:24">
      <c r="A177" s="26" t="s">
        <v>10331</v>
      </c>
      <c r="B177" s="26" t="s">
        <v>10331</v>
      </c>
      <c r="C177" s="26" t="s">
        <v>10330</v>
      </c>
      <c r="D177" s="26">
        <v>35.799999999999997</v>
      </c>
      <c r="E177" s="26">
        <v>300</v>
      </c>
      <c r="F177" s="29">
        <v>1.45</v>
      </c>
      <c r="G177" s="29">
        <v>1.24</v>
      </c>
      <c r="H177" s="26">
        <v>5.8999999999999999E-3</v>
      </c>
      <c r="I177" s="26">
        <v>4.96</v>
      </c>
      <c r="J177" s="26">
        <v>4.9000000000000004</v>
      </c>
      <c r="K177" s="26">
        <v>3.15</v>
      </c>
      <c r="L177" s="26">
        <v>3.3</v>
      </c>
      <c r="M177" s="26">
        <v>78</v>
      </c>
      <c r="N177" s="26">
        <v>0.08</v>
      </c>
      <c r="O177" s="26">
        <v>0.32</v>
      </c>
      <c r="P177" s="26">
        <v>289</v>
      </c>
      <c r="Q177" s="26">
        <v>0.16</v>
      </c>
      <c r="R177" s="26">
        <v>0.48</v>
      </c>
      <c r="S177" s="26">
        <v>2773</v>
      </c>
      <c r="T177" s="26">
        <v>0.5</v>
      </c>
      <c r="U177" s="26">
        <v>0.91</v>
      </c>
      <c r="V177" s="26">
        <v>5546</v>
      </c>
      <c r="W177" s="26">
        <v>0.91</v>
      </c>
      <c r="X177" s="26" t="s">
        <v>25</v>
      </c>
    </row>
    <row r="178" spans="1:24">
      <c r="A178" s="26" t="s">
        <v>10329</v>
      </c>
      <c r="B178" s="26" t="s">
        <v>10329</v>
      </c>
      <c r="C178" s="26" t="s">
        <v>10332</v>
      </c>
      <c r="D178" s="26">
        <v>35</v>
      </c>
      <c r="E178" s="26">
        <v>400</v>
      </c>
      <c r="F178" s="29">
        <v>0.97</v>
      </c>
      <c r="G178" s="29">
        <v>0.9</v>
      </c>
      <c r="H178" s="26">
        <v>2E-3</v>
      </c>
      <c r="I178" s="26">
        <v>5</v>
      </c>
      <c r="J178" s="26">
        <v>4.7699999999999996</v>
      </c>
      <c r="K178" s="26">
        <v>3.57</v>
      </c>
      <c r="L178" s="26">
        <v>3.41</v>
      </c>
      <c r="M178" s="26">
        <v>380</v>
      </c>
      <c r="N178" s="26">
        <v>0.16</v>
      </c>
      <c r="O178" s="26">
        <v>0.34</v>
      </c>
      <c r="P178" s="26">
        <v>1282</v>
      </c>
      <c r="Q178" s="26">
        <v>0.28999999999999998</v>
      </c>
      <c r="R178" s="26">
        <v>0.49</v>
      </c>
      <c r="S178" s="26">
        <v>3487</v>
      </c>
      <c r="T178" s="26">
        <v>0.5</v>
      </c>
      <c r="U178" s="26">
        <v>0.64</v>
      </c>
      <c r="V178" s="26">
        <v>6974</v>
      </c>
      <c r="W178" s="26">
        <v>0.64</v>
      </c>
      <c r="X178" s="26" t="s">
        <v>25</v>
      </c>
    </row>
    <row r="179" spans="1:24">
      <c r="A179" s="26" t="s">
        <v>10333</v>
      </c>
      <c r="B179" s="26" t="s">
        <v>10333</v>
      </c>
      <c r="C179" s="26" t="s">
        <v>10332</v>
      </c>
      <c r="D179" s="26">
        <v>29.4</v>
      </c>
      <c r="E179" s="26">
        <v>300</v>
      </c>
      <c r="F179" s="29">
        <v>1.27</v>
      </c>
      <c r="G179" s="29">
        <v>1.0900000000000001</v>
      </c>
      <c r="H179" s="26">
        <v>6.1000000000000004E-3</v>
      </c>
      <c r="I179" s="26">
        <v>4.87</v>
      </c>
      <c r="J179" s="26">
        <v>4.7699999999999996</v>
      </c>
      <c r="K179" s="26">
        <v>3.24</v>
      </c>
      <c r="L179" s="26">
        <v>3.32</v>
      </c>
      <c r="M179" s="26">
        <v>78</v>
      </c>
      <c r="N179" s="26">
        <v>0.08</v>
      </c>
      <c r="O179" s="26">
        <v>0.33</v>
      </c>
      <c r="P179" s="26">
        <v>289</v>
      </c>
      <c r="Q179" s="26">
        <v>0.15</v>
      </c>
      <c r="R179" s="26">
        <v>0.49</v>
      </c>
      <c r="S179" s="26">
        <v>2833</v>
      </c>
      <c r="T179" s="26">
        <v>0.5</v>
      </c>
      <c r="U179" s="26">
        <v>0.93</v>
      </c>
      <c r="V179" s="26">
        <v>5666</v>
      </c>
      <c r="W179" s="26">
        <v>0.93</v>
      </c>
      <c r="X179" s="26" t="s">
        <v>25</v>
      </c>
    </row>
    <row r="180" spans="1:24">
      <c r="A180" s="26" t="s">
        <v>10334</v>
      </c>
      <c r="B180" s="26" t="s">
        <v>10334</v>
      </c>
      <c r="C180" s="26" t="s">
        <v>10333</v>
      </c>
      <c r="D180" s="26">
        <v>41.9</v>
      </c>
      <c r="E180" s="26">
        <v>300</v>
      </c>
      <c r="F180" s="29">
        <v>1.51</v>
      </c>
      <c r="G180" s="29">
        <v>1.27</v>
      </c>
      <c r="H180" s="26">
        <v>5.7000000000000002E-3</v>
      </c>
      <c r="I180" s="26">
        <v>4.93</v>
      </c>
      <c r="J180" s="26">
        <v>4.87</v>
      </c>
      <c r="K180" s="26">
        <v>3.06</v>
      </c>
      <c r="L180" s="26">
        <v>3.24</v>
      </c>
      <c r="M180" s="26">
        <v>78</v>
      </c>
      <c r="N180" s="26">
        <v>0.08</v>
      </c>
      <c r="O180" s="26">
        <v>0.32</v>
      </c>
      <c r="P180" s="26">
        <v>289</v>
      </c>
      <c r="Q180" s="26">
        <v>0.16</v>
      </c>
      <c r="R180" s="26">
        <v>0.47</v>
      </c>
      <c r="S180" s="26">
        <v>2740</v>
      </c>
      <c r="T180" s="26">
        <v>0.5</v>
      </c>
      <c r="U180" s="26">
        <v>0.9</v>
      </c>
      <c r="V180" s="26">
        <v>5480</v>
      </c>
      <c r="W180" s="26">
        <v>0.9</v>
      </c>
      <c r="X180" s="26" t="s">
        <v>25</v>
      </c>
    </row>
    <row r="181" spans="1:24">
      <c r="A181" s="26" t="s">
        <v>10332</v>
      </c>
      <c r="B181" s="26" t="s">
        <v>10332</v>
      </c>
      <c r="C181" s="26" t="s">
        <v>10335</v>
      </c>
      <c r="D181" s="26">
        <v>33</v>
      </c>
      <c r="E181" s="26">
        <v>400</v>
      </c>
      <c r="F181" s="29">
        <v>0.9</v>
      </c>
      <c r="G181" s="29">
        <v>0.83</v>
      </c>
      <c r="H181" s="26">
        <v>2.0999999999999999E-3</v>
      </c>
      <c r="I181" s="26">
        <v>4.7699999999999996</v>
      </c>
      <c r="J181" s="26">
        <v>4.79</v>
      </c>
      <c r="K181" s="26">
        <v>3.41</v>
      </c>
      <c r="L181" s="26">
        <v>3.5</v>
      </c>
      <c r="M181" s="26">
        <v>463</v>
      </c>
      <c r="N181" s="26">
        <v>0.17</v>
      </c>
      <c r="O181" s="26">
        <v>0.37</v>
      </c>
      <c r="P181" s="26">
        <v>1537</v>
      </c>
      <c r="Q181" s="26">
        <v>0.31</v>
      </c>
      <c r="R181" s="26">
        <v>0.53</v>
      </c>
      <c r="S181" s="26">
        <v>3591</v>
      </c>
      <c r="T181" s="26">
        <v>0.5</v>
      </c>
      <c r="U181" s="26">
        <v>0.66</v>
      </c>
      <c r="V181" s="26">
        <v>7182</v>
      </c>
      <c r="W181" s="26">
        <v>0.66</v>
      </c>
      <c r="X181" s="26" t="s">
        <v>25</v>
      </c>
    </row>
    <row r="182" spans="1:24">
      <c r="A182" s="26" t="s">
        <v>10336</v>
      </c>
      <c r="B182" s="26" t="s">
        <v>10336</v>
      </c>
      <c r="C182" s="26" t="s">
        <v>10335</v>
      </c>
      <c r="D182" s="26">
        <v>29.3</v>
      </c>
      <c r="E182" s="26">
        <v>300</v>
      </c>
      <c r="F182" s="29">
        <v>1.21</v>
      </c>
      <c r="G182" s="29">
        <v>1.04</v>
      </c>
      <c r="H182" s="26">
        <v>5.7999999999999996E-3</v>
      </c>
      <c r="I182" s="26">
        <v>4.84</v>
      </c>
      <c r="J182" s="26">
        <v>4.79</v>
      </c>
      <c r="K182" s="26">
        <v>3.27</v>
      </c>
      <c r="L182" s="26">
        <v>3.39</v>
      </c>
      <c r="M182" s="26">
        <v>76</v>
      </c>
      <c r="N182" s="26">
        <v>0.08</v>
      </c>
      <c r="O182" s="26">
        <v>0.32</v>
      </c>
      <c r="P182" s="26">
        <v>281</v>
      </c>
      <c r="Q182" s="26">
        <v>0.15</v>
      </c>
      <c r="R182" s="26">
        <v>0.47</v>
      </c>
      <c r="S182" s="26">
        <v>2758</v>
      </c>
      <c r="T182" s="26">
        <v>0.5</v>
      </c>
      <c r="U182" s="26">
        <v>0.9</v>
      </c>
      <c r="V182" s="26">
        <v>5516</v>
      </c>
      <c r="W182" s="26">
        <v>0.9</v>
      </c>
      <c r="X182" s="26" t="s">
        <v>25</v>
      </c>
    </row>
    <row r="183" spans="1:24">
      <c r="A183" s="26" t="s">
        <v>10337</v>
      </c>
      <c r="B183" s="26" t="s">
        <v>10337</v>
      </c>
      <c r="C183" s="26" t="s">
        <v>10336</v>
      </c>
      <c r="D183" s="26">
        <v>45.9</v>
      </c>
      <c r="E183" s="26">
        <v>300</v>
      </c>
      <c r="F183" s="29">
        <v>1.48</v>
      </c>
      <c r="G183" s="29">
        <v>1.21</v>
      </c>
      <c r="H183" s="26">
        <v>5.8999999999999999E-3</v>
      </c>
      <c r="I183" s="26">
        <v>4.8899999999999997</v>
      </c>
      <c r="J183" s="26">
        <v>4.84</v>
      </c>
      <c r="K183" s="26">
        <v>3.05</v>
      </c>
      <c r="L183" s="26">
        <v>3.27</v>
      </c>
      <c r="M183" s="26">
        <v>76</v>
      </c>
      <c r="N183" s="26">
        <v>0.08</v>
      </c>
      <c r="O183" s="26">
        <v>0.32</v>
      </c>
      <c r="P183" s="26">
        <v>281</v>
      </c>
      <c r="Q183" s="26">
        <v>0.15</v>
      </c>
      <c r="R183" s="26">
        <v>0.48</v>
      </c>
      <c r="S183" s="26">
        <v>2777</v>
      </c>
      <c r="T183" s="26">
        <v>0.5</v>
      </c>
      <c r="U183" s="26">
        <v>0.91</v>
      </c>
      <c r="V183" s="26">
        <v>5554</v>
      </c>
      <c r="W183" s="26">
        <v>0.91</v>
      </c>
      <c r="X183" s="26" t="s">
        <v>25</v>
      </c>
    </row>
    <row r="184" spans="1:24">
      <c r="A184" s="26" t="s">
        <v>10335</v>
      </c>
      <c r="B184" s="26" t="s">
        <v>10335</v>
      </c>
      <c r="C184" s="26" t="s">
        <v>10338</v>
      </c>
      <c r="D184" s="26">
        <v>35</v>
      </c>
      <c r="E184" s="26">
        <v>400</v>
      </c>
      <c r="F184" s="29">
        <v>0.83</v>
      </c>
      <c r="G184" s="29">
        <v>0.71</v>
      </c>
      <c r="H184" s="26">
        <v>3.3999999999999998E-3</v>
      </c>
      <c r="I184" s="26">
        <v>4.79</v>
      </c>
      <c r="J184" s="26">
        <v>4.74</v>
      </c>
      <c r="K184" s="26">
        <v>3.5</v>
      </c>
      <c r="L184" s="26">
        <v>3.57</v>
      </c>
      <c r="M184" s="26">
        <v>544</v>
      </c>
      <c r="N184" s="26">
        <v>0.17</v>
      </c>
      <c r="O184" s="26">
        <v>0.46</v>
      </c>
      <c r="P184" s="26">
        <v>1781</v>
      </c>
      <c r="Q184" s="26">
        <v>0.3</v>
      </c>
      <c r="R184" s="26">
        <v>0.65</v>
      </c>
      <c r="S184" s="26">
        <v>4566</v>
      </c>
      <c r="T184" s="26">
        <v>0.5</v>
      </c>
      <c r="U184" s="26">
        <v>0.84</v>
      </c>
      <c r="V184" s="26">
        <v>9131</v>
      </c>
      <c r="W184" s="26">
        <v>0.84</v>
      </c>
      <c r="X184" s="26" t="s">
        <v>25</v>
      </c>
    </row>
    <row r="185" spans="1:24">
      <c r="A185" s="26" t="s">
        <v>10339</v>
      </c>
      <c r="B185" s="26" t="s">
        <v>10339</v>
      </c>
      <c r="C185" s="26" t="s">
        <v>10338</v>
      </c>
      <c r="D185" s="26">
        <v>28.2</v>
      </c>
      <c r="E185" s="26">
        <v>300</v>
      </c>
      <c r="F185" s="29">
        <v>1.19</v>
      </c>
      <c r="G185" s="29">
        <v>1.02</v>
      </c>
      <c r="H185" s="26">
        <v>6.0000000000000001E-3</v>
      </c>
      <c r="I185" s="26">
        <v>4.8899999999999997</v>
      </c>
      <c r="J185" s="26">
        <v>4.74</v>
      </c>
      <c r="K185" s="26">
        <v>3.34</v>
      </c>
      <c r="L185" s="26">
        <v>3.36</v>
      </c>
      <c r="M185" s="26">
        <v>74</v>
      </c>
      <c r="N185" s="26">
        <v>0.08</v>
      </c>
      <c r="O185" s="26">
        <v>0.32</v>
      </c>
      <c r="P185" s="26">
        <v>273</v>
      </c>
      <c r="Q185" s="26">
        <v>0.15</v>
      </c>
      <c r="R185" s="26">
        <v>0.48</v>
      </c>
      <c r="S185" s="26">
        <v>2811</v>
      </c>
      <c r="T185" s="26">
        <v>0.5</v>
      </c>
      <c r="U185" s="26">
        <v>0.92</v>
      </c>
      <c r="V185" s="26">
        <v>5622</v>
      </c>
      <c r="W185" s="26">
        <v>0.92</v>
      </c>
      <c r="X185" s="26" t="s">
        <v>25</v>
      </c>
    </row>
    <row r="186" spans="1:24">
      <c r="A186" s="26" t="s">
        <v>10340</v>
      </c>
      <c r="B186" s="26" t="s">
        <v>10340</v>
      </c>
      <c r="C186" s="26" t="s">
        <v>10339</v>
      </c>
      <c r="D186" s="26">
        <v>28.3</v>
      </c>
      <c r="E186" s="26">
        <v>300</v>
      </c>
      <c r="F186" s="29">
        <v>1.36</v>
      </c>
      <c r="G186" s="29">
        <v>1.19</v>
      </c>
      <c r="H186" s="26">
        <v>6.0000000000000001E-3</v>
      </c>
      <c r="I186" s="26">
        <v>4.9400000000000004</v>
      </c>
      <c r="J186" s="26">
        <v>4.8899999999999997</v>
      </c>
      <c r="K186" s="26">
        <v>3.22</v>
      </c>
      <c r="L186" s="26">
        <v>3.34</v>
      </c>
      <c r="M186" s="26">
        <v>74</v>
      </c>
      <c r="N186" s="26">
        <v>0.08</v>
      </c>
      <c r="O186" s="26">
        <v>0.32</v>
      </c>
      <c r="P186" s="26">
        <v>273</v>
      </c>
      <c r="Q186" s="26">
        <v>0.15</v>
      </c>
      <c r="R186" s="26">
        <v>0.47</v>
      </c>
      <c r="S186" s="26">
        <v>2806</v>
      </c>
      <c r="T186" s="26">
        <v>0.5</v>
      </c>
      <c r="U186" s="26">
        <v>0.92</v>
      </c>
      <c r="V186" s="26">
        <v>5612</v>
      </c>
      <c r="W186" s="26">
        <v>0.92</v>
      </c>
      <c r="X186" s="26" t="s">
        <v>25</v>
      </c>
    </row>
    <row r="187" spans="1:24">
      <c r="A187" s="26" t="s">
        <v>10341</v>
      </c>
      <c r="B187" s="26" t="s">
        <v>10341</v>
      </c>
      <c r="C187" s="26" t="s">
        <v>10340</v>
      </c>
      <c r="D187" s="26">
        <v>39.299999999999997</v>
      </c>
      <c r="E187" s="26">
        <v>300</v>
      </c>
      <c r="F187" s="29">
        <v>1.59</v>
      </c>
      <c r="G187" s="29">
        <v>1.36</v>
      </c>
      <c r="H187" s="26">
        <v>5.8999999999999999E-3</v>
      </c>
      <c r="I187" s="26">
        <v>5</v>
      </c>
      <c r="J187" s="26">
        <v>4.9400000000000004</v>
      </c>
      <c r="K187" s="26">
        <v>3.05</v>
      </c>
      <c r="L187" s="26">
        <v>3.22</v>
      </c>
      <c r="M187" s="26">
        <v>74</v>
      </c>
      <c r="N187" s="26">
        <v>0.08</v>
      </c>
      <c r="O187" s="26">
        <v>0.32</v>
      </c>
      <c r="P187" s="26">
        <v>273</v>
      </c>
      <c r="Q187" s="26">
        <v>0.15</v>
      </c>
      <c r="R187" s="26">
        <v>0.47</v>
      </c>
      <c r="S187" s="26">
        <v>2770</v>
      </c>
      <c r="T187" s="26">
        <v>0.5</v>
      </c>
      <c r="U187" s="26">
        <v>0.91</v>
      </c>
      <c r="V187" s="26">
        <v>5539</v>
      </c>
      <c r="W187" s="26">
        <v>0.91</v>
      </c>
      <c r="X187" s="26" t="s">
        <v>25</v>
      </c>
    </row>
    <row r="188" spans="1:24">
      <c r="A188" s="26" t="s">
        <v>10338</v>
      </c>
      <c r="B188" s="26" t="s">
        <v>10338</v>
      </c>
      <c r="C188" s="26" t="s">
        <v>10183</v>
      </c>
      <c r="D188" s="26">
        <v>39</v>
      </c>
      <c r="E188" s="26">
        <v>400</v>
      </c>
      <c r="F188" s="29">
        <v>0.71</v>
      </c>
      <c r="G188" s="29">
        <v>0.55000000000000004</v>
      </c>
      <c r="H188" s="26">
        <v>4.1000000000000003E-3</v>
      </c>
      <c r="I188" s="26">
        <v>4.74</v>
      </c>
      <c r="J188" s="26">
        <v>5.04</v>
      </c>
      <c r="K188" s="26">
        <v>3.57</v>
      </c>
      <c r="L188" s="26">
        <v>4.03</v>
      </c>
      <c r="M188" s="26">
        <v>623</v>
      </c>
      <c r="N188" s="26">
        <v>0.17</v>
      </c>
      <c r="O188" s="26">
        <v>0.51</v>
      </c>
      <c r="P188" s="26">
        <v>2014</v>
      </c>
      <c r="Q188" s="26">
        <v>0.3</v>
      </c>
      <c r="R188" s="26">
        <v>0.72</v>
      </c>
      <c r="S188" s="26">
        <v>4994</v>
      </c>
      <c r="T188" s="26">
        <v>0.5</v>
      </c>
      <c r="U188" s="26">
        <v>0.92</v>
      </c>
      <c r="V188" s="26">
        <v>9988</v>
      </c>
      <c r="W188" s="26">
        <v>0.92</v>
      </c>
      <c r="X188" s="26" t="s">
        <v>25</v>
      </c>
    </row>
    <row r="189" spans="1:24">
      <c r="A189" s="26" t="s">
        <v>10342</v>
      </c>
      <c r="B189" s="26" t="s">
        <v>10342</v>
      </c>
      <c r="C189" s="26" t="s">
        <v>10343</v>
      </c>
      <c r="D189" s="26">
        <v>38.799999999999997</v>
      </c>
      <c r="E189" s="26">
        <v>300</v>
      </c>
      <c r="F189" s="29">
        <v>1.34</v>
      </c>
      <c r="G189" s="29">
        <v>1.1100000000000001</v>
      </c>
      <c r="H189" s="26">
        <v>5.8999999999999999E-3</v>
      </c>
      <c r="I189" s="26">
        <v>4.8600000000000003</v>
      </c>
      <c r="J189" s="26">
        <v>4.93</v>
      </c>
      <c r="K189" s="26">
        <v>3.16</v>
      </c>
      <c r="L189" s="26">
        <v>3.46</v>
      </c>
      <c r="M189" s="26">
        <v>121</v>
      </c>
      <c r="N189" s="26">
        <v>0.1</v>
      </c>
      <c r="O189" s="26">
        <v>0.37</v>
      </c>
      <c r="P189" s="26">
        <v>438</v>
      </c>
      <c r="Q189" s="26">
        <v>0.19</v>
      </c>
      <c r="R189" s="26">
        <v>0.54</v>
      </c>
      <c r="S189" s="26">
        <v>2787</v>
      </c>
      <c r="T189" s="26">
        <v>0.5</v>
      </c>
      <c r="U189" s="26">
        <v>0.91</v>
      </c>
      <c r="V189" s="26">
        <v>5575</v>
      </c>
      <c r="W189" s="26">
        <v>0.91</v>
      </c>
      <c r="X189" s="26" t="s">
        <v>25</v>
      </c>
    </row>
    <row r="190" spans="1:24">
      <c r="A190" s="26" t="s">
        <v>10344</v>
      </c>
      <c r="B190" s="26" t="s">
        <v>10344</v>
      </c>
      <c r="C190" s="26" t="s">
        <v>10342</v>
      </c>
      <c r="D190" s="26">
        <v>29</v>
      </c>
      <c r="E190" s="26">
        <v>300</v>
      </c>
      <c r="F190" s="29">
        <v>1.51</v>
      </c>
      <c r="G190" s="29">
        <v>1.34</v>
      </c>
      <c r="H190" s="26">
        <v>5.8999999999999999E-3</v>
      </c>
      <c r="I190" s="26">
        <v>4.88</v>
      </c>
      <c r="J190" s="26">
        <v>4.8600000000000003</v>
      </c>
      <c r="K190" s="26">
        <v>3.01</v>
      </c>
      <c r="L190" s="26">
        <v>3.16</v>
      </c>
      <c r="M190" s="26">
        <v>121</v>
      </c>
      <c r="N190" s="26">
        <v>0.1</v>
      </c>
      <c r="O190" s="26">
        <v>0.37</v>
      </c>
      <c r="P190" s="26">
        <v>438</v>
      </c>
      <c r="Q190" s="26">
        <v>0.19</v>
      </c>
      <c r="R190" s="26">
        <v>0.54</v>
      </c>
      <c r="S190" s="26">
        <v>2772</v>
      </c>
      <c r="T190" s="26">
        <v>0.5</v>
      </c>
      <c r="U190" s="26">
        <v>0.91</v>
      </c>
      <c r="V190" s="26">
        <v>5544</v>
      </c>
      <c r="W190" s="26">
        <v>0.91</v>
      </c>
      <c r="X190" s="26" t="s">
        <v>25</v>
      </c>
    </row>
    <row r="191" spans="1:24">
      <c r="A191" s="26" t="s">
        <v>10345</v>
      </c>
      <c r="B191" s="26" t="s">
        <v>10345</v>
      </c>
      <c r="C191" s="26" t="s">
        <v>10343</v>
      </c>
      <c r="D191" s="26">
        <v>30.3</v>
      </c>
      <c r="E191" s="26">
        <v>300</v>
      </c>
      <c r="F191" s="29">
        <v>1.39</v>
      </c>
      <c r="G191" s="29">
        <v>1.21</v>
      </c>
      <c r="H191" s="26">
        <v>5.8999999999999999E-3</v>
      </c>
      <c r="I191" s="26">
        <v>4.8099999999999996</v>
      </c>
      <c r="J191" s="26">
        <v>4.93</v>
      </c>
      <c r="K191" s="26">
        <v>3.06</v>
      </c>
      <c r="L191" s="26">
        <v>3.36</v>
      </c>
      <c r="M191" s="26">
        <v>49</v>
      </c>
      <c r="N191" s="26">
        <v>7.0000000000000007E-2</v>
      </c>
      <c r="O191" s="26">
        <v>0.28000000000000003</v>
      </c>
      <c r="P191" s="26">
        <v>183</v>
      </c>
      <c r="Q191" s="26">
        <v>0.12</v>
      </c>
      <c r="R191" s="26">
        <v>0.42</v>
      </c>
      <c r="S191" s="26">
        <v>2790</v>
      </c>
      <c r="T191" s="26">
        <v>0.5</v>
      </c>
      <c r="U191" s="26">
        <v>0.91</v>
      </c>
      <c r="V191" s="26">
        <v>5581</v>
      </c>
      <c r="W191" s="26">
        <v>0.91</v>
      </c>
      <c r="X191" s="26" t="s">
        <v>25</v>
      </c>
    </row>
    <row r="192" spans="1:24">
      <c r="A192" s="26" t="s">
        <v>10343</v>
      </c>
      <c r="B192" s="26" t="s">
        <v>10343</v>
      </c>
      <c r="C192" s="26" t="s">
        <v>10346</v>
      </c>
      <c r="D192" s="26">
        <v>35.200000000000003</v>
      </c>
      <c r="E192" s="26">
        <v>300</v>
      </c>
      <c r="F192" s="29">
        <v>1.1100000000000001</v>
      </c>
      <c r="G192" s="29">
        <v>0.9</v>
      </c>
      <c r="H192" s="26">
        <v>6.0000000000000001E-3</v>
      </c>
      <c r="I192" s="26">
        <v>4.93</v>
      </c>
      <c r="J192" s="26">
        <v>4.9000000000000004</v>
      </c>
      <c r="K192" s="26">
        <v>3.46</v>
      </c>
      <c r="L192" s="26">
        <v>3.64</v>
      </c>
      <c r="M192" s="26">
        <v>170</v>
      </c>
      <c r="N192" s="26">
        <v>0.12</v>
      </c>
      <c r="O192" s="26">
        <v>0.41</v>
      </c>
      <c r="P192" s="26">
        <v>603</v>
      </c>
      <c r="Q192" s="26">
        <v>0.22</v>
      </c>
      <c r="R192" s="26">
        <v>0.6</v>
      </c>
      <c r="S192" s="26">
        <v>2796</v>
      </c>
      <c r="T192" s="26">
        <v>0.5</v>
      </c>
      <c r="U192" s="26">
        <v>0.92</v>
      </c>
      <c r="V192" s="26">
        <v>5593</v>
      </c>
      <c r="W192" s="26">
        <v>0.92</v>
      </c>
      <c r="X192" s="26" t="s">
        <v>25</v>
      </c>
    </row>
    <row r="193" spans="1:24">
      <c r="A193" s="26" t="s">
        <v>10347</v>
      </c>
      <c r="B193" s="26" t="s">
        <v>10347</v>
      </c>
      <c r="C193" s="26" t="s">
        <v>10346</v>
      </c>
      <c r="D193" s="26">
        <v>40.799999999999997</v>
      </c>
      <c r="E193" s="26">
        <v>500</v>
      </c>
      <c r="F193" s="29">
        <v>0.71</v>
      </c>
      <c r="G193" s="29">
        <v>0.65</v>
      </c>
      <c r="H193" s="26">
        <v>1.5E-3</v>
      </c>
      <c r="I193" s="26">
        <v>4.97</v>
      </c>
      <c r="J193" s="26">
        <v>4.9000000000000004</v>
      </c>
      <c r="K193" s="26">
        <v>3.69</v>
      </c>
      <c r="L193" s="26">
        <v>3.68</v>
      </c>
      <c r="M193" s="26">
        <v>1697</v>
      </c>
      <c r="N193" s="26">
        <v>0.27</v>
      </c>
      <c r="O193" s="26">
        <v>0.47</v>
      </c>
      <c r="P193" s="26">
        <v>4939</v>
      </c>
      <c r="Q193" s="26">
        <v>0.47</v>
      </c>
      <c r="R193" s="26">
        <v>0.62</v>
      </c>
      <c r="S193" s="26">
        <v>5421</v>
      </c>
      <c r="T193" s="26">
        <v>0.5</v>
      </c>
      <c r="U193" s="26">
        <v>0.64</v>
      </c>
      <c r="V193" s="26">
        <v>10843</v>
      </c>
      <c r="W193" s="26">
        <v>0.64</v>
      </c>
      <c r="X193" s="26" t="s">
        <v>25</v>
      </c>
    </row>
    <row r="194" spans="1:24">
      <c r="A194" s="26" t="s">
        <v>10348</v>
      </c>
      <c r="B194" s="26" t="s">
        <v>10348</v>
      </c>
      <c r="C194" s="26" t="s">
        <v>10347</v>
      </c>
      <c r="D194" s="26">
        <v>28.5</v>
      </c>
      <c r="E194" s="26">
        <v>500</v>
      </c>
      <c r="F194" s="29">
        <v>0.75</v>
      </c>
      <c r="G194" s="29">
        <v>0.71</v>
      </c>
      <c r="H194" s="26">
        <v>1.4E-3</v>
      </c>
      <c r="I194" s="26">
        <v>5.0199999999999996</v>
      </c>
      <c r="J194" s="26">
        <v>4.97</v>
      </c>
      <c r="K194" s="26">
        <v>3.7</v>
      </c>
      <c r="L194" s="26">
        <v>3.69</v>
      </c>
      <c r="M194" s="26">
        <v>1697</v>
      </c>
      <c r="N194" s="26">
        <v>0.27</v>
      </c>
      <c r="O194" s="26">
        <v>0.46</v>
      </c>
      <c r="P194" s="26">
        <v>4939</v>
      </c>
      <c r="Q194" s="26">
        <v>0.48</v>
      </c>
      <c r="R194" s="26">
        <v>0.61</v>
      </c>
      <c r="S194" s="26">
        <v>5296</v>
      </c>
      <c r="T194" s="26">
        <v>0.5</v>
      </c>
      <c r="U194" s="26">
        <v>0.62</v>
      </c>
      <c r="V194" s="26">
        <v>10593</v>
      </c>
      <c r="W194" s="26">
        <v>0.62</v>
      </c>
      <c r="X194" s="26" t="s">
        <v>25</v>
      </c>
    </row>
    <row r="195" spans="1:24">
      <c r="A195" s="26" t="s">
        <v>10349</v>
      </c>
      <c r="B195" s="26" t="s">
        <v>10349</v>
      </c>
      <c r="C195" s="26" t="s">
        <v>10348</v>
      </c>
      <c r="D195" s="26">
        <v>40.5</v>
      </c>
      <c r="E195" s="26">
        <v>500</v>
      </c>
      <c r="F195" s="29">
        <v>0.8</v>
      </c>
      <c r="G195" s="29">
        <v>0.75</v>
      </c>
      <c r="H195" s="26">
        <v>1.1999999999999999E-3</v>
      </c>
      <c r="I195" s="26">
        <v>4.99</v>
      </c>
      <c r="J195" s="26">
        <v>5.0199999999999996</v>
      </c>
      <c r="K195" s="26">
        <v>3.62</v>
      </c>
      <c r="L195" s="26">
        <v>3.7</v>
      </c>
      <c r="M195" s="26">
        <v>1613</v>
      </c>
      <c r="N195" s="26">
        <v>0.27</v>
      </c>
      <c r="O195" s="26">
        <v>0.43</v>
      </c>
      <c r="P195" s="26">
        <v>4724</v>
      </c>
      <c r="Q195" s="26">
        <v>0.49</v>
      </c>
      <c r="R195" s="26">
        <v>0.57999999999999996</v>
      </c>
      <c r="S195" s="26">
        <v>4967</v>
      </c>
      <c r="T195" s="26">
        <v>0.5</v>
      </c>
      <c r="U195" s="26">
        <v>0.59</v>
      </c>
      <c r="V195" s="26">
        <v>9935</v>
      </c>
      <c r="W195" s="26">
        <v>0.59</v>
      </c>
      <c r="X195" s="26" t="s">
        <v>25</v>
      </c>
    </row>
    <row r="196" spans="1:24">
      <c r="A196" s="26" t="s">
        <v>10290</v>
      </c>
      <c r="B196" s="26" t="s">
        <v>10290</v>
      </c>
      <c r="C196" s="26" t="s">
        <v>10349</v>
      </c>
      <c r="D196" s="26">
        <v>21.4</v>
      </c>
      <c r="E196" s="26">
        <v>500</v>
      </c>
      <c r="F196" s="29">
        <v>0.83</v>
      </c>
      <c r="G196" s="29">
        <v>0.8</v>
      </c>
      <c r="H196" s="26">
        <v>1.4E-3</v>
      </c>
      <c r="I196" s="26">
        <v>4.99</v>
      </c>
      <c r="J196" s="26">
        <v>4.99</v>
      </c>
      <c r="K196" s="26">
        <v>3.59</v>
      </c>
      <c r="L196" s="26">
        <v>3.62</v>
      </c>
      <c r="M196" s="26">
        <v>1613</v>
      </c>
      <c r="N196" s="26">
        <v>0.26</v>
      </c>
      <c r="O196" s="26">
        <v>0.45</v>
      </c>
      <c r="P196" s="26">
        <v>4724</v>
      </c>
      <c r="Q196" s="26">
        <v>0.47</v>
      </c>
      <c r="R196" s="26">
        <v>0.61</v>
      </c>
      <c r="S196" s="26">
        <v>5293</v>
      </c>
      <c r="T196" s="26">
        <v>0.5</v>
      </c>
      <c r="U196" s="26">
        <v>0.62</v>
      </c>
      <c r="V196" s="26">
        <v>10586</v>
      </c>
      <c r="W196" s="26">
        <v>0.62</v>
      </c>
      <c r="X196" s="26" t="s">
        <v>25</v>
      </c>
    </row>
    <row r="197" spans="1:24">
      <c r="A197" s="26" t="s">
        <v>10346</v>
      </c>
      <c r="B197" s="26" t="s">
        <v>10346</v>
      </c>
      <c r="C197" s="26" t="s">
        <v>10350</v>
      </c>
      <c r="D197" s="26">
        <v>37.6</v>
      </c>
      <c r="E197" s="26">
        <v>500</v>
      </c>
      <c r="F197" s="29">
        <v>0.65</v>
      </c>
      <c r="G197" s="29">
        <v>0.6</v>
      </c>
      <c r="H197" s="26">
        <v>1.2999999999999999E-3</v>
      </c>
      <c r="I197" s="26">
        <v>4.9000000000000004</v>
      </c>
      <c r="J197" s="26">
        <v>4.8600000000000003</v>
      </c>
      <c r="K197" s="26">
        <v>3.68</v>
      </c>
      <c r="L197" s="26">
        <v>3.69</v>
      </c>
      <c r="M197" s="26">
        <v>1872</v>
      </c>
      <c r="N197" s="26">
        <v>0.28999999999999998</v>
      </c>
      <c r="O197" s="26">
        <v>0.46</v>
      </c>
      <c r="P197" s="26">
        <v>5381</v>
      </c>
      <c r="Q197" s="26">
        <v>0.51</v>
      </c>
      <c r="R197" s="26">
        <v>0.61</v>
      </c>
      <c r="S197" s="26">
        <v>5155</v>
      </c>
      <c r="T197" s="26">
        <v>0.5</v>
      </c>
      <c r="U197" s="26">
        <v>0.61</v>
      </c>
      <c r="V197" s="26">
        <v>10311</v>
      </c>
      <c r="W197" s="26">
        <v>0.61</v>
      </c>
      <c r="X197" s="26" t="s">
        <v>25</v>
      </c>
    </row>
    <row r="198" spans="1:24">
      <c r="A198" s="26" t="s">
        <v>10351</v>
      </c>
      <c r="B198" s="26" t="s">
        <v>10351</v>
      </c>
      <c r="C198" s="26" t="s">
        <v>10350</v>
      </c>
      <c r="D198" s="26">
        <v>39</v>
      </c>
      <c r="E198" s="26">
        <v>300</v>
      </c>
      <c r="F198" s="29">
        <v>1.48</v>
      </c>
      <c r="G198" s="29">
        <v>0.87</v>
      </c>
      <c r="H198" s="26">
        <v>1.5599999999999999E-2</v>
      </c>
      <c r="I198" s="26">
        <v>5.08</v>
      </c>
      <c r="J198" s="26">
        <v>4.8600000000000003</v>
      </c>
      <c r="K198" s="26">
        <v>3.24</v>
      </c>
      <c r="L198" s="26">
        <v>3.63</v>
      </c>
      <c r="M198" s="26">
        <v>78</v>
      </c>
      <c r="N198" s="26">
        <v>7.0000000000000007E-2</v>
      </c>
      <c r="O198" s="26">
        <v>0.46</v>
      </c>
      <c r="P198" s="26">
        <v>289</v>
      </c>
      <c r="Q198" s="26">
        <v>0.12</v>
      </c>
      <c r="R198" s="26">
        <v>0.68</v>
      </c>
      <c r="S198" s="26">
        <v>4528</v>
      </c>
      <c r="T198" s="26">
        <v>0.5</v>
      </c>
      <c r="U198" s="26">
        <v>1.48</v>
      </c>
      <c r="V198" s="26">
        <v>9056</v>
      </c>
      <c r="W198" s="26">
        <v>1.48</v>
      </c>
      <c r="X198" s="26" t="s">
        <v>25</v>
      </c>
    </row>
    <row r="199" spans="1:24">
      <c r="A199" s="26" t="s">
        <v>10352</v>
      </c>
      <c r="B199" s="26" t="s">
        <v>10352</v>
      </c>
      <c r="C199" s="26" t="s">
        <v>10351</v>
      </c>
      <c r="D199" s="26">
        <v>28.5</v>
      </c>
      <c r="E199" s="26">
        <v>300</v>
      </c>
      <c r="F199" s="29">
        <v>1.65</v>
      </c>
      <c r="G199" s="29">
        <v>1.48</v>
      </c>
      <c r="H199" s="26">
        <v>6.0000000000000001E-3</v>
      </c>
      <c r="I199" s="26">
        <v>5.08</v>
      </c>
      <c r="J199" s="26">
        <v>5.08</v>
      </c>
      <c r="K199" s="26">
        <v>3.07</v>
      </c>
      <c r="L199" s="26">
        <v>3.24</v>
      </c>
      <c r="M199" s="26">
        <v>78</v>
      </c>
      <c r="N199" s="26">
        <v>0.08</v>
      </c>
      <c r="O199" s="26">
        <v>0.32</v>
      </c>
      <c r="P199" s="26">
        <v>289</v>
      </c>
      <c r="Q199" s="26">
        <v>0.15</v>
      </c>
      <c r="R199" s="26">
        <v>0.48</v>
      </c>
      <c r="S199" s="26">
        <v>2796</v>
      </c>
      <c r="T199" s="26">
        <v>0.5</v>
      </c>
      <c r="U199" s="26">
        <v>0.92</v>
      </c>
      <c r="V199" s="26">
        <v>5592</v>
      </c>
      <c r="W199" s="26">
        <v>0.92</v>
      </c>
      <c r="X199" s="26" t="s">
        <v>25</v>
      </c>
    </row>
    <row r="200" spans="1:24">
      <c r="A200" s="26" t="s">
        <v>10350</v>
      </c>
      <c r="B200" s="26" t="s">
        <v>10350</v>
      </c>
      <c r="C200" s="26" t="s">
        <v>10353</v>
      </c>
      <c r="D200" s="26">
        <v>36</v>
      </c>
      <c r="E200" s="26">
        <v>500</v>
      </c>
      <c r="F200" s="29">
        <v>0.6</v>
      </c>
      <c r="G200" s="29">
        <v>0.55000000000000004</v>
      </c>
      <c r="H200" s="26">
        <v>1.4E-3</v>
      </c>
      <c r="I200" s="26">
        <v>4.8600000000000003</v>
      </c>
      <c r="J200" s="26">
        <v>5.03</v>
      </c>
      <c r="K200" s="26">
        <v>3.69</v>
      </c>
      <c r="L200" s="26">
        <v>3.91</v>
      </c>
      <c r="M200" s="26">
        <v>1955</v>
      </c>
      <c r="N200" s="26">
        <v>0.28999999999999998</v>
      </c>
      <c r="O200" s="26">
        <v>0.47</v>
      </c>
      <c r="P200" s="26">
        <v>5588</v>
      </c>
      <c r="Q200" s="26">
        <v>0.52</v>
      </c>
      <c r="R200" s="26">
        <v>0.63</v>
      </c>
      <c r="S200" s="26">
        <v>5269</v>
      </c>
      <c r="T200" s="26">
        <v>0.5</v>
      </c>
      <c r="U200" s="26">
        <v>0.62</v>
      </c>
      <c r="V200" s="26">
        <v>10537</v>
      </c>
      <c r="W200" s="26">
        <v>0.62</v>
      </c>
      <c r="X200" s="26" t="s">
        <v>25</v>
      </c>
    </row>
    <row r="201" spans="1:24">
      <c r="A201" s="26" t="s">
        <v>10353</v>
      </c>
      <c r="B201" s="26" t="s">
        <v>10353</v>
      </c>
      <c r="C201" s="26" t="s">
        <v>10183</v>
      </c>
      <c r="D201" s="26">
        <v>2.4</v>
      </c>
      <c r="E201" s="26">
        <v>500</v>
      </c>
      <c r="F201" s="29">
        <v>0.55000000000000004</v>
      </c>
      <c r="G201" s="29">
        <v>0.55000000000000004</v>
      </c>
      <c r="H201" s="26">
        <v>0</v>
      </c>
      <c r="I201" s="26">
        <v>5.03</v>
      </c>
      <c r="J201" s="26">
        <v>5.04</v>
      </c>
      <c r="K201" s="26">
        <v>3.91</v>
      </c>
      <c r="L201" s="26">
        <v>3.92</v>
      </c>
      <c r="M201" s="26">
        <v>1960</v>
      </c>
      <c r="N201" s="26">
        <v>1</v>
      </c>
      <c r="O201" s="26">
        <v>0.12</v>
      </c>
      <c r="P201" s="26">
        <v>5600</v>
      </c>
      <c r="Q201" s="26">
        <v>1</v>
      </c>
      <c r="R201" s="26">
        <v>0.33</v>
      </c>
      <c r="S201" s="26">
        <v>0</v>
      </c>
      <c r="T201" s="26">
        <v>0.5</v>
      </c>
      <c r="U201" s="26">
        <v>0</v>
      </c>
      <c r="V201" s="26">
        <v>0</v>
      </c>
      <c r="W201" s="26">
        <v>0</v>
      </c>
      <c r="X201" s="26" t="s">
        <v>10777</v>
      </c>
    </row>
    <row r="202" spans="1:24">
      <c r="A202" s="26" t="s">
        <v>10354</v>
      </c>
      <c r="B202" s="26" t="s">
        <v>10354</v>
      </c>
      <c r="C202" s="26" t="s">
        <v>10194</v>
      </c>
      <c r="D202" s="26">
        <v>26.9</v>
      </c>
      <c r="E202" s="26">
        <v>300</v>
      </c>
      <c r="F202" s="29">
        <v>1.1200000000000001</v>
      </c>
      <c r="G202" s="29">
        <v>0.89</v>
      </c>
      <c r="H202" s="26">
        <v>8.6E-3</v>
      </c>
      <c r="I202" s="26">
        <v>4.76</v>
      </c>
      <c r="J202" s="26">
        <v>5</v>
      </c>
      <c r="K202" s="26">
        <v>3.28</v>
      </c>
      <c r="L202" s="26">
        <v>3.75</v>
      </c>
      <c r="M202" s="26">
        <v>121</v>
      </c>
      <c r="N202" s="26">
        <v>0.09</v>
      </c>
      <c r="O202" s="26">
        <v>0.42</v>
      </c>
      <c r="P202" s="26">
        <v>438</v>
      </c>
      <c r="Q202" s="26">
        <v>0.17</v>
      </c>
      <c r="R202" s="26">
        <v>0.62</v>
      </c>
      <c r="S202" s="26">
        <v>3348</v>
      </c>
      <c r="T202" s="26">
        <v>0.5</v>
      </c>
      <c r="U202" s="26">
        <v>1.1000000000000001</v>
      </c>
      <c r="V202" s="26">
        <v>6696</v>
      </c>
      <c r="W202" s="26">
        <v>1.1000000000000001</v>
      </c>
      <c r="X202" s="26" t="s">
        <v>25</v>
      </c>
    </row>
    <row r="203" spans="1:24">
      <c r="A203" s="26" t="s">
        <v>10355</v>
      </c>
      <c r="B203" s="26" t="s">
        <v>10355</v>
      </c>
      <c r="C203" s="26" t="s">
        <v>10354</v>
      </c>
      <c r="D203" s="26">
        <v>41.8</v>
      </c>
      <c r="E203" s="26">
        <v>300</v>
      </c>
      <c r="F203" s="29">
        <v>1.38</v>
      </c>
      <c r="G203" s="29">
        <v>1.1299999999999999</v>
      </c>
      <c r="H203" s="26">
        <v>6.0000000000000001E-3</v>
      </c>
      <c r="I203" s="26">
        <v>4.76</v>
      </c>
      <c r="J203" s="26">
        <v>4.76</v>
      </c>
      <c r="K203" s="26">
        <v>3.02</v>
      </c>
      <c r="L203" s="26">
        <v>3.27</v>
      </c>
      <c r="M203" s="26">
        <v>121</v>
      </c>
      <c r="N203" s="26">
        <v>0.1</v>
      </c>
      <c r="O203" s="26">
        <v>0.37</v>
      </c>
      <c r="P203" s="26">
        <v>438</v>
      </c>
      <c r="Q203" s="26">
        <v>0.19</v>
      </c>
      <c r="R203" s="26">
        <v>0.55000000000000004</v>
      </c>
      <c r="S203" s="26">
        <v>2800</v>
      </c>
      <c r="T203" s="26">
        <v>0.5</v>
      </c>
      <c r="U203" s="26">
        <v>0.92</v>
      </c>
      <c r="V203" s="26">
        <v>5600</v>
      </c>
      <c r="W203" s="26">
        <v>0.92</v>
      </c>
      <c r="X203" s="26" t="s">
        <v>25</v>
      </c>
    </row>
    <row r="204" spans="1:24">
      <c r="A204" s="26" t="s">
        <v>10356</v>
      </c>
      <c r="B204" s="26" t="s">
        <v>10356</v>
      </c>
      <c r="C204" s="26" t="s">
        <v>10357</v>
      </c>
      <c r="D204" s="26">
        <v>30.5</v>
      </c>
      <c r="E204" s="26">
        <v>300</v>
      </c>
      <c r="F204" s="29">
        <v>1.1399999999999999</v>
      </c>
      <c r="G204" s="29">
        <v>1.03</v>
      </c>
      <c r="H204" s="26">
        <v>3.5999999999999999E-3</v>
      </c>
      <c r="I204" s="26">
        <v>4.7699999999999996</v>
      </c>
      <c r="J204" s="26">
        <v>4.8499999999999996</v>
      </c>
      <c r="K204" s="26">
        <v>3.27</v>
      </c>
      <c r="L204" s="26">
        <v>3.46</v>
      </c>
      <c r="M204" s="26">
        <v>160</v>
      </c>
      <c r="N204" s="26">
        <v>0.13</v>
      </c>
      <c r="O204" s="26">
        <v>0.34</v>
      </c>
      <c r="P204" s="26">
        <v>572</v>
      </c>
      <c r="Q204" s="26">
        <v>0.24</v>
      </c>
      <c r="R204" s="26">
        <v>0.49</v>
      </c>
      <c r="S204" s="26">
        <v>2174</v>
      </c>
      <c r="T204" s="26">
        <v>0.5</v>
      </c>
      <c r="U204" s="26">
        <v>0.71</v>
      </c>
      <c r="V204" s="26">
        <v>4349</v>
      </c>
      <c r="W204" s="26">
        <v>0.71</v>
      </c>
      <c r="X204" s="26" t="s">
        <v>25</v>
      </c>
    </row>
    <row r="205" spans="1:24">
      <c r="A205" s="26" t="s">
        <v>10358</v>
      </c>
      <c r="B205" s="26" t="s">
        <v>10358</v>
      </c>
      <c r="C205" s="26" t="s">
        <v>10356</v>
      </c>
      <c r="D205" s="26">
        <v>43.6</v>
      </c>
      <c r="E205" s="26">
        <v>300</v>
      </c>
      <c r="F205" s="29">
        <v>1.3</v>
      </c>
      <c r="G205" s="29">
        <v>1.1399999999999999</v>
      </c>
      <c r="H205" s="26">
        <v>3.7000000000000002E-3</v>
      </c>
      <c r="I205" s="26">
        <v>4.74</v>
      </c>
      <c r="J205" s="26">
        <v>4.7699999999999996</v>
      </c>
      <c r="K205" s="26">
        <v>3.08</v>
      </c>
      <c r="L205" s="26">
        <v>3.27</v>
      </c>
      <c r="M205" s="26">
        <v>160</v>
      </c>
      <c r="N205" s="26">
        <v>0.13</v>
      </c>
      <c r="O205" s="26">
        <v>0.34</v>
      </c>
      <c r="P205" s="26">
        <v>572</v>
      </c>
      <c r="Q205" s="26">
        <v>0.24</v>
      </c>
      <c r="R205" s="26">
        <v>0.5</v>
      </c>
      <c r="S205" s="26">
        <v>2193</v>
      </c>
      <c r="T205" s="26">
        <v>0.5</v>
      </c>
      <c r="U205" s="26">
        <v>0.72</v>
      </c>
      <c r="V205" s="26">
        <v>4386</v>
      </c>
      <c r="W205" s="26">
        <v>0.72</v>
      </c>
      <c r="X205" s="26" t="s">
        <v>25</v>
      </c>
    </row>
    <row r="206" spans="1:24">
      <c r="A206" s="26" t="s">
        <v>10359</v>
      </c>
      <c r="B206" s="26" t="s">
        <v>10359</v>
      </c>
      <c r="C206" s="26" t="s">
        <v>10358</v>
      </c>
      <c r="D206" s="26">
        <v>33.6</v>
      </c>
      <c r="E206" s="26">
        <v>300</v>
      </c>
      <c r="F206" s="29">
        <v>1.42</v>
      </c>
      <c r="G206" s="29">
        <v>1.3</v>
      </c>
      <c r="H206" s="26">
        <v>3.5999999999999999E-3</v>
      </c>
      <c r="I206" s="26">
        <v>4.79</v>
      </c>
      <c r="J206" s="26">
        <v>4.74</v>
      </c>
      <c r="K206" s="26">
        <v>3.01</v>
      </c>
      <c r="L206" s="26">
        <v>3.08</v>
      </c>
      <c r="M206" s="26">
        <v>160</v>
      </c>
      <c r="N206" s="26">
        <v>0.13</v>
      </c>
      <c r="O206" s="26">
        <v>0.34</v>
      </c>
      <c r="P206" s="26">
        <v>572</v>
      </c>
      <c r="Q206" s="26">
        <v>0.25</v>
      </c>
      <c r="R206" s="26">
        <v>0.49</v>
      </c>
      <c r="S206" s="26">
        <v>2164</v>
      </c>
      <c r="T206" s="26">
        <v>0.5</v>
      </c>
      <c r="U206" s="26">
        <v>0.71</v>
      </c>
      <c r="V206" s="26">
        <v>4327</v>
      </c>
      <c r="W206" s="26">
        <v>0.71</v>
      </c>
      <c r="X206" s="26" t="s">
        <v>25</v>
      </c>
    </row>
    <row r="207" spans="1:24">
      <c r="A207" s="26" t="s">
        <v>10360</v>
      </c>
      <c r="B207" s="26" t="s">
        <v>10360</v>
      </c>
      <c r="C207" s="26" t="s">
        <v>10194</v>
      </c>
      <c r="D207" s="26">
        <v>47.6</v>
      </c>
      <c r="E207" s="26">
        <v>300</v>
      </c>
      <c r="F207" s="29">
        <v>0.68</v>
      </c>
      <c r="G207" s="29">
        <v>0.5</v>
      </c>
      <c r="H207" s="26">
        <v>3.8E-3</v>
      </c>
      <c r="I207" s="26">
        <v>4.72</v>
      </c>
      <c r="J207" s="26">
        <v>5</v>
      </c>
      <c r="K207" s="26">
        <v>3.68</v>
      </c>
      <c r="L207" s="26">
        <v>4.1399999999999997</v>
      </c>
      <c r="M207" s="26">
        <v>330</v>
      </c>
      <c r="N207" s="26">
        <v>0.18</v>
      </c>
      <c r="O207" s="26">
        <v>0.43</v>
      </c>
      <c r="P207" s="26">
        <v>1126</v>
      </c>
      <c r="Q207" s="26">
        <v>0.34</v>
      </c>
      <c r="R207" s="26">
        <v>0.61</v>
      </c>
      <c r="S207" s="26">
        <v>2226</v>
      </c>
      <c r="T207" s="26">
        <v>0.5</v>
      </c>
      <c r="U207" s="26">
        <v>0.73</v>
      </c>
      <c r="V207" s="26">
        <v>4453</v>
      </c>
      <c r="W207" s="26">
        <v>0.73</v>
      </c>
      <c r="X207" s="26" t="s">
        <v>25</v>
      </c>
    </row>
    <row r="208" spans="1:24">
      <c r="A208" s="26" t="s">
        <v>10361</v>
      </c>
      <c r="B208" s="26" t="s">
        <v>10361</v>
      </c>
      <c r="C208" s="26" t="s">
        <v>10360</v>
      </c>
      <c r="D208" s="26">
        <v>37.5</v>
      </c>
      <c r="E208" s="26">
        <v>300</v>
      </c>
      <c r="F208" s="29">
        <v>0.82</v>
      </c>
      <c r="G208" s="29">
        <v>0.68</v>
      </c>
      <c r="H208" s="26">
        <v>3.7000000000000002E-3</v>
      </c>
      <c r="I208" s="26">
        <v>4.78</v>
      </c>
      <c r="J208" s="26">
        <v>4.72</v>
      </c>
      <c r="K208" s="26">
        <v>3.6</v>
      </c>
      <c r="L208" s="26">
        <v>3.68</v>
      </c>
      <c r="M208" s="26">
        <v>330</v>
      </c>
      <c r="N208" s="26">
        <v>0.18</v>
      </c>
      <c r="O208" s="26">
        <v>0.43</v>
      </c>
      <c r="P208" s="26">
        <v>1126</v>
      </c>
      <c r="Q208" s="26">
        <v>0.34</v>
      </c>
      <c r="R208" s="26">
        <v>0.61</v>
      </c>
      <c r="S208" s="26">
        <v>2212</v>
      </c>
      <c r="T208" s="26">
        <v>0.5</v>
      </c>
      <c r="U208" s="26">
        <v>0.72</v>
      </c>
      <c r="V208" s="26">
        <v>4424</v>
      </c>
      <c r="W208" s="26">
        <v>0.72</v>
      </c>
      <c r="X208" s="26" t="s">
        <v>25</v>
      </c>
    </row>
    <row r="209" spans="1:24">
      <c r="A209" s="26" t="s">
        <v>10357</v>
      </c>
      <c r="B209" s="26" t="s">
        <v>10357</v>
      </c>
      <c r="C209" s="26" t="s">
        <v>10361</v>
      </c>
      <c r="D209" s="26">
        <v>59.5</v>
      </c>
      <c r="E209" s="26">
        <v>300</v>
      </c>
      <c r="F209" s="29">
        <v>1.03</v>
      </c>
      <c r="G209" s="29">
        <v>0.82</v>
      </c>
      <c r="H209" s="26">
        <v>3.5000000000000001E-3</v>
      </c>
      <c r="I209" s="26">
        <v>4.8499999999999996</v>
      </c>
      <c r="J209" s="26">
        <v>4.78</v>
      </c>
      <c r="K209" s="26">
        <v>3.46</v>
      </c>
      <c r="L209" s="26">
        <v>3.6</v>
      </c>
      <c r="M209" s="26">
        <v>330</v>
      </c>
      <c r="N209" s="26">
        <v>0.19</v>
      </c>
      <c r="O209" s="26">
        <v>0.42</v>
      </c>
      <c r="P209" s="26">
        <v>1126</v>
      </c>
      <c r="Q209" s="26">
        <v>0.35</v>
      </c>
      <c r="R209" s="26">
        <v>0.59</v>
      </c>
      <c r="S209" s="26">
        <v>2151</v>
      </c>
      <c r="T209" s="26">
        <v>0.5</v>
      </c>
      <c r="U209" s="26">
        <v>0.7</v>
      </c>
      <c r="V209" s="26">
        <v>4302</v>
      </c>
      <c r="W209" s="26">
        <v>0.7</v>
      </c>
      <c r="X209" s="26" t="s">
        <v>25</v>
      </c>
    </row>
    <row r="210" spans="1:24">
      <c r="A210" s="26" t="s">
        <v>10362</v>
      </c>
      <c r="B210" s="26" t="s">
        <v>10362</v>
      </c>
      <c r="C210" s="26" t="s">
        <v>10363</v>
      </c>
      <c r="D210" s="26">
        <v>30.5</v>
      </c>
      <c r="E210" s="26">
        <v>300</v>
      </c>
      <c r="F210" s="29">
        <v>1.01</v>
      </c>
      <c r="G210" s="29">
        <v>0.92</v>
      </c>
      <c r="H210" s="26">
        <v>3.0000000000000001E-3</v>
      </c>
      <c r="I210" s="26">
        <v>4.8600000000000003</v>
      </c>
      <c r="J210" s="26">
        <v>4.88</v>
      </c>
      <c r="K210" s="26">
        <v>3.49</v>
      </c>
      <c r="L210" s="26">
        <v>3.6</v>
      </c>
      <c r="M210" s="26">
        <v>98</v>
      </c>
      <c r="N210" s="26">
        <v>0.11</v>
      </c>
      <c r="O210" s="26">
        <v>0.27</v>
      </c>
      <c r="P210" s="26">
        <v>358</v>
      </c>
      <c r="Q210" s="26">
        <v>0.2</v>
      </c>
      <c r="R210" s="26">
        <v>0.4</v>
      </c>
      <c r="S210" s="26">
        <v>1967</v>
      </c>
      <c r="T210" s="26">
        <v>0.5</v>
      </c>
      <c r="U210" s="26">
        <v>0.64</v>
      </c>
      <c r="V210" s="26">
        <v>3933</v>
      </c>
      <c r="W210" s="26">
        <v>0.64</v>
      </c>
      <c r="X210" s="26" t="s">
        <v>25</v>
      </c>
    </row>
    <row r="211" spans="1:24">
      <c r="A211" s="26" t="s">
        <v>10364</v>
      </c>
      <c r="B211" s="26" t="s">
        <v>10364</v>
      </c>
      <c r="C211" s="26" t="s">
        <v>10362</v>
      </c>
      <c r="D211" s="26">
        <v>46.1</v>
      </c>
      <c r="E211" s="26">
        <v>300</v>
      </c>
      <c r="F211" s="29">
        <v>1.1499999999999999</v>
      </c>
      <c r="G211" s="29">
        <v>1.01</v>
      </c>
      <c r="H211" s="26">
        <v>3.0000000000000001E-3</v>
      </c>
      <c r="I211" s="26">
        <v>4.8099999999999996</v>
      </c>
      <c r="J211" s="26">
        <v>4.8600000000000003</v>
      </c>
      <c r="K211" s="26">
        <v>3.3</v>
      </c>
      <c r="L211" s="26">
        <v>3.49</v>
      </c>
      <c r="M211" s="26">
        <v>98</v>
      </c>
      <c r="N211" s="26">
        <v>0.11</v>
      </c>
      <c r="O211" s="26">
        <v>0.28000000000000003</v>
      </c>
      <c r="P211" s="26">
        <v>358</v>
      </c>
      <c r="Q211" s="26">
        <v>0.2</v>
      </c>
      <c r="R211" s="26">
        <v>0.4</v>
      </c>
      <c r="S211" s="26">
        <v>1995</v>
      </c>
      <c r="T211" s="26">
        <v>0.5</v>
      </c>
      <c r="U211" s="26">
        <v>0.65</v>
      </c>
      <c r="V211" s="26">
        <v>3990</v>
      </c>
      <c r="W211" s="26">
        <v>0.65</v>
      </c>
      <c r="X211" s="26" t="s">
        <v>25</v>
      </c>
    </row>
    <row r="212" spans="1:24">
      <c r="A212" s="26" t="s">
        <v>10365</v>
      </c>
      <c r="B212" s="26" t="s">
        <v>10365</v>
      </c>
      <c r="C212" s="26" t="s">
        <v>10364</v>
      </c>
      <c r="D212" s="26">
        <v>32</v>
      </c>
      <c r="E212" s="26">
        <v>300</v>
      </c>
      <c r="F212" s="29">
        <v>1.26</v>
      </c>
      <c r="G212" s="29">
        <v>1.1499999999999999</v>
      </c>
      <c r="H212" s="26">
        <v>3.3999999999999998E-3</v>
      </c>
      <c r="I212" s="26">
        <v>4.82</v>
      </c>
      <c r="J212" s="26">
        <v>4.8099999999999996</v>
      </c>
      <c r="K212" s="26">
        <v>3.2</v>
      </c>
      <c r="L212" s="26">
        <v>3.3</v>
      </c>
      <c r="M212" s="26">
        <v>98</v>
      </c>
      <c r="N212" s="26">
        <v>0.1</v>
      </c>
      <c r="O212" s="26">
        <v>0.28999999999999998</v>
      </c>
      <c r="P212" s="26">
        <v>358</v>
      </c>
      <c r="Q212" s="26">
        <v>0.2</v>
      </c>
      <c r="R212" s="26">
        <v>0.42</v>
      </c>
      <c r="S212" s="26">
        <v>2123</v>
      </c>
      <c r="T212" s="26">
        <v>0.5</v>
      </c>
      <c r="U212" s="26">
        <v>0.7</v>
      </c>
      <c r="V212" s="26">
        <v>4245</v>
      </c>
      <c r="W212" s="26">
        <v>0.7</v>
      </c>
      <c r="X212" s="26" t="s">
        <v>25</v>
      </c>
    </row>
    <row r="213" spans="1:24">
      <c r="A213" s="26" t="s">
        <v>10366</v>
      </c>
      <c r="B213" s="26" t="s">
        <v>10366</v>
      </c>
      <c r="C213" s="26" t="s">
        <v>10365</v>
      </c>
      <c r="D213" s="26">
        <v>22.7</v>
      </c>
      <c r="E213" s="26">
        <v>300</v>
      </c>
      <c r="F213" s="29">
        <v>1.32</v>
      </c>
      <c r="G213" s="29">
        <v>1.26</v>
      </c>
      <c r="H213" s="26">
        <v>2.5999999999999999E-3</v>
      </c>
      <c r="I213" s="26">
        <v>4.75</v>
      </c>
      <c r="J213" s="26">
        <v>4.82</v>
      </c>
      <c r="K213" s="26">
        <v>3.07</v>
      </c>
      <c r="L213" s="26">
        <v>3.2</v>
      </c>
      <c r="M213" s="26">
        <v>98</v>
      </c>
      <c r="N213" s="26">
        <v>0.11</v>
      </c>
      <c r="O213" s="26">
        <v>0.26</v>
      </c>
      <c r="P213" s="26">
        <v>358</v>
      </c>
      <c r="Q213" s="26">
        <v>0.21</v>
      </c>
      <c r="R213" s="26">
        <v>0.38</v>
      </c>
      <c r="S213" s="26">
        <v>1861</v>
      </c>
      <c r="T213" s="26">
        <v>0.5</v>
      </c>
      <c r="U213" s="26">
        <v>0.61</v>
      </c>
      <c r="V213" s="26">
        <v>3723</v>
      </c>
      <c r="W213" s="26">
        <v>0.61</v>
      </c>
      <c r="X213" s="26" t="s">
        <v>25</v>
      </c>
    </row>
    <row r="214" spans="1:24">
      <c r="A214" s="26" t="s">
        <v>10367</v>
      </c>
      <c r="B214" s="26" t="s">
        <v>10367</v>
      </c>
      <c r="C214" s="26" t="s">
        <v>10198</v>
      </c>
      <c r="D214" s="26">
        <v>48.8</v>
      </c>
      <c r="E214" s="26">
        <v>300</v>
      </c>
      <c r="F214" s="29">
        <v>0.62</v>
      </c>
      <c r="G214" s="29">
        <v>0.43</v>
      </c>
      <c r="H214" s="26">
        <v>3.8999999999999998E-3</v>
      </c>
      <c r="I214" s="26">
        <v>4.76</v>
      </c>
      <c r="J214" s="26">
        <v>5.0199999999999996</v>
      </c>
      <c r="K214" s="26">
        <v>3.78</v>
      </c>
      <c r="L214" s="26">
        <v>4.2300000000000004</v>
      </c>
      <c r="M214" s="26">
        <v>152</v>
      </c>
      <c r="N214" s="26">
        <v>0.13</v>
      </c>
      <c r="O214" s="26">
        <v>0.34</v>
      </c>
      <c r="P214" s="26">
        <v>544</v>
      </c>
      <c r="Q214" s="26">
        <v>0.23</v>
      </c>
      <c r="R214" s="26">
        <v>0.5</v>
      </c>
      <c r="S214" s="26">
        <v>2259</v>
      </c>
      <c r="T214" s="26">
        <v>0.5</v>
      </c>
      <c r="U214" s="26">
        <v>0.74</v>
      </c>
      <c r="V214" s="26">
        <v>4518</v>
      </c>
      <c r="W214" s="26">
        <v>0.74</v>
      </c>
      <c r="X214" s="26" t="s">
        <v>25</v>
      </c>
    </row>
    <row r="215" spans="1:24">
      <c r="A215" s="26" t="s">
        <v>10368</v>
      </c>
      <c r="B215" s="26" t="s">
        <v>10368</v>
      </c>
      <c r="C215" s="26" t="s">
        <v>10367</v>
      </c>
      <c r="D215" s="26">
        <v>47.2</v>
      </c>
      <c r="E215" s="26">
        <v>300</v>
      </c>
      <c r="F215" s="29">
        <v>0.77</v>
      </c>
      <c r="G215" s="29">
        <v>0.62</v>
      </c>
      <c r="H215" s="26">
        <v>3.2000000000000002E-3</v>
      </c>
      <c r="I215" s="26">
        <v>4.78</v>
      </c>
      <c r="J215" s="26">
        <v>4.76</v>
      </c>
      <c r="K215" s="26">
        <v>3.65</v>
      </c>
      <c r="L215" s="26">
        <v>3.78</v>
      </c>
      <c r="M215" s="26">
        <v>152</v>
      </c>
      <c r="N215" s="26">
        <v>0.13</v>
      </c>
      <c r="O215" s="26">
        <v>0.32</v>
      </c>
      <c r="P215" s="26">
        <v>544</v>
      </c>
      <c r="Q215" s="26">
        <v>0.25</v>
      </c>
      <c r="R215" s="26">
        <v>0.47</v>
      </c>
      <c r="S215" s="26">
        <v>2041</v>
      </c>
      <c r="T215" s="26">
        <v>0.5</v>
      </c>
      <c r="U215" s="26">
        <v>0.67</v>
      </c>
      <c r="V215" s="26">
        <v>4082</v>
      </c>
      <c r="W215" s="26">
        <v>0.67</v>
      </c>
      <c r="X215" s="26" t="s">
        <v>25</v>
      </c>
    </row>
    <row r="216" spans="1:24">
      <c r="A216" s="26" t="s">
        <v>10363</v>
      </c>
      <c r="B216" s="26" t="s">
        <v>10363</v>
      </c>
      <c r="C216" s="26" t="s">
        <v>10368</v>
      </c>
      <c r="D216" s="26">
        <v>49.3</v>
      </c>
      <c r="E216" s="26">
        <v>300</v>
      </c>
      <c r="F216" s="29">
        <v>0.92</v>
      </c>
      <c r="G216" s="29">
        <v>0.77</v>
      </c>
      <c r="H216" s="26">
        <v>3.0000000000000001E-3</v>
      </c>
      <c r="I216" s="26">
        <v>4.88</v>
      </c>
      <c r="J216" s="26">
        <v>4.78</v>
      </c>
      <c r="K216" s="26">
        <v>3.6</v>
      </c>
      <c r="L216" s="26">
        <v>3.65</v>
      </c>
      <c r="M216" s="26">
        <v>152</v>
      </c>
      <c r="N216" s="26">
        <v>0.13</v>
      </c>
      <c r="O216" s="26">
        <v>0.31</v>
      </c>
      <c r="P216" s="26">
        <v>544</v>
      </c>
      <c r="Q216" s="26">
        <v>0.25</v>
      </c>
      <c r="R216" s="26">
        <v>0.46</v>
      </c>
      <c r="S216" s="26">
        <v>1997</v>
      </c>
      <c r="T216" s="26">
        <v>0.5</v>
      </c>
      <c r="U216" s="26">
        <v>0.65</v>
      </c>
      <c r="V216" s="26">
        <v>3994</v>
      </c>
      <c r="W216" s="26">
        <v>0.65</v>
      </c>
      <c r="X216" s="26" t="s">
        <v>25</v>
      </c>
    </row>
    <row r="217" spans="1:24">
      <c r="A217" s="26" t="s">
        <v>10369</v>
      </c>
      <c r="B217" s="26" t="s">
        <v>10369</v>
      </c>
      <c r="C217" s="26" t="s">
        <v>10198</v>
      </c>
      <c r="D217" s="26">
        <v>43.8</v>
      </c>
      <c r="E217" s="26">
        <v>300</v>
      </c>
      <c r="F217" s="29">
        <v>0.85</v>
      </c>
      <c r="G217" s="29">
        <v>0.6</v>
      </c>
      <c r="H217" s="26">
        <v>5.7000000000000002E-3</v>
      </c>
      <c r="I217" s="26">
        <v>4.66</v>
      </c>
      <c r="J217" s="26">
        <v>5.0199999999999996</v>
      </c>
      <c r="K217" s="26">
        <v>3.45</v>
      </c>
      <c r="L217" s="26">
        <v>4.0599999999999996</v>
      </c>
      <c r="M217" s="26">
        <v>98</v>
      </c>
      <c r="N217" s="26">
        <v>0.09</v>
      </c>
      <c r="O217" s="26">
        <v>0.34</v>
      </c>
      <c r="P217" s="26">
        <v>358</v>
      </c>
      <c r="Q217" s="26">
        <v>0.17</v>
      </c>
      <c r="R217" s="26">
        <v>0.51</v>
      </c>
      <c r="S217" s="26">
        <v>2735</v>
      </c>
      <c r="T217" s="26">
        <v>0.5</v>
      </c>
      <c r="U217" s="26">
        <v>0.9</v>
      </c>
      <c r="V217" s="26">
        <v>5471</v>
      </c>
      <c r="W217" s="26">
        <v>0.9</v>
      </c>
      <c r="X217" s="26" t="s">
        <v>25</v>
      </c>
    </row>
    <row r="218" spans="1:24">
      <c r="A218" s="26" t="s">
        <v>10370</v>
      </c>
      <c r="B218" s="26" t="s">
        <v>10370</v>
      </c>
      <c r="C218" s="26" t="s">
        <v>10369</v>
      </c>
      <c r="D218" s="26">
        <v>46.1</v>
      </c>
      <c r="E218" s="26">
        <v>300</v>
      </c>
      <c r="F218" s="29">
        <v>1.1200000000000001</v>
      </c>
      <c r="G218" s="29">
        <v>0.85</v>
      </c>
      <c r="H218" s="26">
        <v>5.8999999999999999E-3</v>
      </c>
      <c r="I218" s="26">
        <v>4.63</v>
      </c>
      <c r="J218" s="26">
        <v>4.66</v>
      </c>
      <c r="K218" s="26">
        <v>3.15</v>
      </c>
      <c r="L218" s="26">
        <v>3.45</v>
      </c>
      <c r="M218" s="26">
        <v>98</v>
      </c>
      <c r="N218" s="26">
        <v>0.09</v>
      </c>
      <c r="O218" s="26">
        <v>0.35</v>
      </c>
      <c r="P218" s="26">
        <v>358</v>
      </c>
      <c r="Q218" s="26">
        <v>0.17</v>
      </c>
      <c r="R218" s="26">
        <v>0.51</v>
      </c>
      <c r="S218" s="26">
        <v>2771</v>
      </c>
      <c r="T218" s="26">
        <v>0.5</v>
      </c>
      <c r="U218" s="26">
        <v>0.91</v>
      </c>
      <c r="V218" s="26">
        <v>5541</v>
      </c>
      <c r="W218" s="26">
        <v>0.91</v>
      </c>
      <c r="X218" s="26" t="s">
        <v>25</v>
      </c>
    </row>
    <row r="219" spans="1:24">
      <c r="A219" s="26" t="s">
        <v>10371</v>
      </c>
      <c r="B219" s="26" t="s">
        <v>10371</v>
      </c>
      <c r="C219" s="26" t="s">
        <v>10199</v>
      </c>
      <c r="D219" s="26">
        <v>35.6</v>
      </c>
      <c r="E219" s="26">
        <v>300</v>
      </c>
      <c r="F219" s="29">
        <v>1.0900000000000001</v>
      </c>
      <c r="G219" s="29">
        <v>0.7</v>
      </c>
      <c r="H219" s="26">
        <v>1.0999999999999999E-2</v>
      </c>
      <c r="I219" s="26">
        <v>4.76</v>
      </c>
      <c r="J219" s="26">
        <v>5</v>
      </c>
      <c r="K219" s="26">
        <v>3.31</v>
      </c>
      <c r="L219" s="26">
        <v>3.94</v>
      </c>
      <c r="M219" s="26">
        <v>121</v>
      </c>
      <c r="N219" s="26">
        <v>0.09</v>
      </c>
      <c r="O219" s="26">
        <v>0.46</v>
      </c>
      <c r="P219" s="26">
        <v>438</v>
      </c>
      <c r="Q219" s="26">
        <v>0.16</v>
      </c>
      <c r="R219" s="26">
        <v>0.68</v>
      </c>
      <c r="S219" s="26">
        <v>3789</v>
      </c>
      <c r="T219" s="26">
        <v>0.5</v>
      </c>
      <c r="U219" s="26">
        <v>1.24</v>
      </c>
      <c r="V219" s="26">
        <v>7579</v>
      </c>
      <c r="W219" s="26">
        <v>1.24</v>
      </c>
      <c r="X219" s="26" t="s">
        <v>25</v>
      </c>
    </row>
    <row r="220" spans="1:24">
      <c r="A220" s="26" t="s">
        <v>10372</v>
      </c>
      <c r="B220" s="26" t="s">
        <v>10372</v>
      </c>
      <c r="C220" s="26" t="s">
        <v>10371</v>
      </c>
      <c r="D220" s="26">
        <v>33</v>
      </c>
      <c r="E220" s="26">
        <v>300</v>
      </c>
      <c r="F220" s="29">
        <v>1.29</v>
      </c>
      <c r="G220" s="29">
        <v>1.1000000000000001</v>
      </c>
      <c r="H220" s="26">
        <v>5.7999999999999996E-3</v>
      </c>
      <c r="I220" s="26">
        <v>4.76</v>
      </c>
      <c r="J220" s="26">
        <v>4.76</v>
      </c>
      <c r="K220" s="26">
        <v>3.11</v>
      </c>
      <c r="L220" s="26">
        <v>3.3</v>
      </c>
      <c r="M220" s="26">
        <v>121</v>
      </c>
      <c r="N220" s="26">
        <v>0.1</v>
      </c>
      <c r="O220" s="26">
        <v>0.37</v>
      </c>
      <c r="P220" s="26">
        <v>438</v>
      </c>
      <c r="Q220" s="26">
        <v>0.19</v>
      </c>
      <c r="R220" s="26">
        <v>0.54</v>
      </c>
      <c r="S220" s="26">
        <v>2747</v>
      </c>
      <c r="T220" s="26">
        <v>0.5</v>
      </c>
      <c r="U220" s="26">
        <v>0.9</v>
      </c>
      <c r="V220" s="26">
        <v>5494</v>
      </c>
      <c r="W220" s="26">
        <v>0.9</v>
      </c>
      <c r="X220" s="26" t="s">
        <v>25</v>
      </c>
    </row>
    <row r="221" spans="1:24">
      <c r="A221" s="26" t="s">
        <v>10373</v>
      </c>
      <c r="B221" s="26" t="s">
        <v>10373</v>
      </c>
      <c r="C221" s="26" t="s">
        <v>10374</v>
      </c>
      <c r="D221" s="26">
        <v>22.4</v>
      </c>
      <c r="E221" s="26">
        <v>300</v>
      </c>
      <c r="F221" s="29">
        <v>1.21</v>
      </c>
      <c r="G221" s="29">
        <v>1.1200000000000001</v>
      </c>
      <c r="H221" s="26">
        <v>4.0000000000000001E-3</v>
      </c>
      <c r="I221" s="26">
        <v>4.74</v>
      </c>
      <c r="J221" s="26">
        <v>4.6900000000000004</v>
      </c>
      <c r="K221" s="26">
        <v>3.17</v>
      </c>
      <c r="L221" s="26">
        <v>3.21</v>
      </c>
      <c r="M221" s="26">
        <v>113</v>
      </c>
      <c r="N221" s="26">
        <v>0.11</v>
      </c>
      <c r="O221" s="26">
        <v>0.32</v>
      </c>
      <c r="P221" s="26">
        <v>411</v>
      </c>
      <c r="Q221" s="26">
        <v>0.2</v>
      </c>
      <c r="R221" s="26">
        <v>0.47</v>
      </c>
      <c r="S221" s="26">
        <v>2295</v>
      </c>
      <c r="T221" s="26">
        <v>0.5</v>
      </c>
      <c r="U221" s="26">
        <v>0.75</v>
      </c>
      <c r="V221" s="26">
        <v>4590</v>
      </c>
      <c r="W221" s="26">
        <v>0.75</v>
      </c>
      <c r="X221" s="26" t="s">
        <v>25</v>
      </c>
    </row>
    <row r="222" spans="1:24">
      <c r="A222" s="26" t="s">
        <v>10375</v>
      </c>
      <c r="B222" s="26" t="s">
        <v>10375</v>
      </c>
      <c r="C222" s="26" t="s">
        <v>10373</v>
      </c>
      <c r="D222" s="26">
        <v>55.9</v>
      </c>
      <c r="E222" s="26">
        <v>300</v>
      </c>
      <c r="F222" s="29">
        <v>1.41</v>
      </c>
      <c r="G222" s="29">
        <v>1.21</v>
      </c>
      <c r="H222" s="26">
        <v>3.5999999999999999E-3</v>
      </c>
      <c r="I222" s="26">
        <v>4.75</v>
      </c>
      <c r="J222" s="26">
        <v>4.74</v>
      </c>
      <c r="K222" s="26">
        <v>2.98</v>
      </c>
      <c r="L222" s="26">
        <v>3.17</v>
      </c>
      <c r="M222" s="26">
        <v>113</v>
      </c>
      <c r="N222" s="26">
        <v>0.11</v>
      </c>
      <c r="O222" s="26">
        <v>0.3</v>
      </c>
      <c r="P222" s="26">
        <v>411</v>
      </c>
      <c r="Q222" s="26">
        <v>0.21</v>
      </c>
      <c r="R222" s="26">
        <v>0.45</v>
      </c>
      <c r="S222" s="26">
        <v>2166</v>
      </c>
      <c r="T222" s="26">
        <v>0.5</v>
      </c>
      <c r="U222" s="26">
        <v>0.71</v>
      </c>
      <c r="V222" s="26">
        <v>4331</v>
      </c>
      <c r="W222" s="26">
        <v>0.71</v>
      </c>
      <c r="X222" s="26" t="s">
        <v>25</v>
      </c>
    </row>
    <row r="223" spans="1:24">
      <c r="A223" s="26" t="s">
        <v>10376</v>
      </c>
      <c r="B223" s="26" t="s">
        <v>10376</v>
      </c>
      <c r="C223" s="26" t="s">
        <v>10374</v>
      </c>
      <c r="D223" s="26">
        <v>26.6</v>
      </c>
      <c r="E223" s="26">
        <v>300</v>
      </c>
      <c r="F223" s="29">
        <v>1.29</v>
      </c>
      <c r="G223" s="29">
        <v>1.1200000000000001</v>
      </c>
      <c r="H223" s="26">
        <v>6.4000000000000003E-3</v>
      </c>
      <c r="I223" s="26">
        <v>4.67</v>
      </c>
      <c r="J223" s="26">
        <v>4.6900000000000004</v>
      </c>
      <c r="K223" s="26">
        <v>3.02</v>
      </c>
      <c r="L223" s="26">
        <v>3.21</v>
      </c>
      <c r="M223" s="26">
        <v>10</v>
      </c>
      <c r="N223" s="26">
        <v>0.03</v>
      </c>
      <c r="O223" s="26">
        <v>0.18</v>
      </c>
      <c r="P223" s="26">
        <v>40</v>
      </c>
      <c r="Q223" s="26">
        <v>0.06</v>
      </c>
      <c r="R223" s="26">
        <v>0.27</v>
      </c>
      <c r="S223" s="26">
        <v>2894</v>
      </c>
      <c r="T223" s="26">
        <v>0.5</v>
      </c>
      <c r="U223" s="26">
        <v>0.95</v>
      </c>
      <c r="V223" s="26">
        <v>5789</v>
      </c>
      <c r="W223" s="26">
        <v>0.95</v>
      </c>
      <c r="X223" s="26" t="s">
        <v>25</v>
      </c>
    </row>
    <row r="224" spans="1:24">
      <c r="A224" s="26" t="s">
        <v>10374</v>
      </c>
      <c r="B224" s="26" t="s">
        <v>10374</v>
      </c>
      <c r="C224" s="26" t="s">
        <v>10377</v>
      </c>
      <c r="D224" s="26">
        <v>32.700000000000003</v>
      </c>
      <c r="E224" s="26">
        <v>300</v>
      </c>
      <c r="F224" s="29">
        <v>1.1200000000000001</v>
      </c>
      <c r="G224" s="29">
        <v>1.01</v>
      </c>
      <c r="H224" s="26">
        <v>3.3999999999999998E-3</v>
      </c>
      <c r="I224" s="26">
        <v>4.6900000000000004</v>
      </c>
      <c r="J224" s="26">
        <v>4.71</v>
      </c>
      <c r="K224" s="26">
        <v>3.21</v>
      </c>
      <c r="L224" s="26">
        <v>3.34</v>
      </c>
      <c r="M224" s="26">
        <v>123</v>
      </c>
      <c r="N224" s="26">
        <v>0.12</v>
      </c>
      <c r="O224" s="26">
        <v>0.31</v>
      </c>
      <c r="P224" s="26">
        <v>446</v>
      </c>
      <c r="Q224" s="26">
        <v>0.22</v>
      </c>
      <c r="R224" s="26">
        <v>0.45</v>
      </c>
      <c r="S224" s="26">
        <v>2100</v>
      </c>
      <c r="T224" s="26">
        <v>0.5</v>
      </c>
      <c r="U224" s="26">
        <v>0.69</v>
      </c>
      <c r="V224" s="26">
        <v>4200</v>
      </c>
      <c r="W224" s="26">
        <v>0.69</v>
      </c>
      <c r="X224" s="26" t="s">
        <v>25</v>
      </c>
    </row>
    <row r="225" spans="1:24">
      <c r="A225" s="26" t="s">
        <v>10378</v>
      </c>
      <c r="B225" s="26" t="s">
        <v>10378</v>
      </c>
      <c r="C225" s="26" t="s">
        <v>10377</v>
      </c>
      <c r="D225" s="26">
        <v>31.1</v>
      </c>
      <c r="E225" s="26">
        <v>300</v>
      </c>
      <c r="F225" s="29">
        <v>1.1200000000000001</v>
      </c>
      <c r="G225" s="29">
        <v>0.99</v>
      </c>
      <c r="H225" s="26">
        <v>4.1999999999999997E-3</v>
      </c>
      <c r="I225" s="26">
        <v>4.66</v>
      </c>
      <c r="J225" s="26">
        <v>4.71</v>
      </c>
      <c r="K225" s="26">
        <v>3.18</v>
      </c>
      <c r="L225" s="26">
        <v>3.36</v>
      </c>
      <c r="M225" s="26">
        <v>74</v>
      </c>
      <c r="N225" s="26">
        <v>0.09</v>
      </c>
      <c r="O225" s="26">
        <v>0.28000000000000003</v>
      </c>
      <c r="P225" s="26">
        <v>273</v>
      </c>
      <c r="Q225" s="26">
        <v>0.16</v>
      </c>
      <c r="R225" s="26">
        <v>0.42</v>
      </c>
      <c r="S225" s="26">
        <v>2341</v>
      </c>
      <c r="T225" s="26">
        <v>0.5</v>
      </c>
      <c r="U225" s="26">
        <v>0.77</v>
      </c>
      <c r="V225" s="26">
        <v>4682</v>
      </c>
      <c r="W225" s="26">
        <v>0.77</v>
      </c>
      <c r="X225" s="26" t="s">
        <v>25</v>
      </c>
    </row>
    <row r="226" spans="1:24">
      <c r="A226" s="26" t="s">
        <v>10379</v>
      </c>
      <c r="B226" s="26" t="s">
        <v>10379</v>
      </c>
      <c r="C226" s="26" t="s">
        <v>10378</v>
      </c>
      <c r="D226" s="26">
        <v>45.1</v>
      </c>
      <c r="E226" s="26">
        <v>300</v>
      </c>
      <c r="F226" s="29">
        <v>1.31</v>
      </c>
      <c r="G226" s="29">
        <v>1.1200000000000001</v>
      </c>
      <c r="H226" s="26">
        <v>4.1999999999999997E-3</v>
      </c>
      <c r="I226" s="26">
        <v>4.7699999999999996</v>
      </c>
      <c r="J226" s="26">
        <v>4.66</v>
      </c>
      <c r="K226" s="26">
        <v>3.1</v>
      </c>
      <c r="L226" s="26">
        <v>3.18</v>
      </c>
      <c r="M226" s="26">
        <v>74</v>
      </c>
      <c r="N226" s="26">
        <v>0.09</v>
      </c>
      <c r="O226" s="26">
        <v>0.28000000000000003</v>
      </c>
      <c r="P226" s="26">
        <v>273</v>
      </c>
      <c r="Q226" s="26">
        <v>0.16</v>
      </c>
      <c r="R226" s="26">
        <v>0.42</v>
      </c>
      <c r="S226" s="26">
        <v>2350</v>
      </c>
      <c r="T226" s="26">
        <v>0.5</v>
      </c>
      <c r="U226" s="26">
        <v>0.77</v>
      </c>
      <c r="V226" s="26">
        <v>4700</v>
      </c>
      <c r="W226" s="26">
        <v>0.77</v>
      </c>
      <c r="X226" s="26" t="s">
        <v>25</v>
      </c>
    </row>
    <row r="227" spans="1:24">
      <c r="A227" s="26" t="s">
        <v>10377</v>
      </c>
      <c r="B227" s="26" t="s">
        <v>10377</v>
      </c>
      <c r="C227" s="26" t="s">
        <v>10380</v>
      </c>
      <c r="D227" s="26">
        <v>39.6</v>
      </c>
      <c r="E227" s="26">
        <v>300</v>
      </c>
      <c r="F227" s="29">
        <v>0.99</v>
      </c>
      <c r="G227" s="29">
        <v>0.84</v>
      </c>
      <c r="H227" s="26">
        <v>3.8E-3</v>
      </c>
      <c r="I227" s="26">
        <v>4.71</v>
      </c>
      <c r="J227" s="26">
        <v>4.6500000000000004</v>
      </c>
      <c r="K227" s="26">
        <v>3.36</v>
      </c>
      <c r="L227" s="26">
        <v>3.45</v>
      </c>
      <c r="M227" s="26">
        <v>202</v>
      </c>
      <c r="N227" s="26">
        <v>0.14000000000000001</v>
      </c>
      <c r="O227" s="26">
        <v>0.37</v>
      </c>
      <c r="P227" s="26">
        <v>711</v>
      </c>
      <c r="Q227" s="26">
        <v>0.27</v>
      </c>
      <c r="R227" s="26">
        <v>0.53</v>
      </c>
      <c r="S227" s="26">
        <v>2228</v>
      </c>
      <c r="T227" s="26">
        <v>0.5</v>
      </c>
      <c r="U227" s="26">
        <v>0.73</v>
      </c>
      <c r="V227" s="26">
        <v>4456</v>
      </c>
      <c r="W227" s="26">
        <v>0.73</v>
      </c>
      <c r="X227" s="26" t="s">
        <v>25</v>
      </c>
    </row>
    <row r="228" spans="1:24">
      <c r="A228" s="26" t="s">
        <v>10381</v>
      </c>
      <c r="B228" s="26" t="s">
        <v>10381</v>
      </c>
      <c r="C228" s="26" t="s">
        <v>10380</v>
      </c>
      <c r="D228" s="26">
        <v>30.3</v>
      </c>
      <c r="E228" s="26">
        <v>300</v>
      </c>
      <c r="F228" s="29">
        <v>1.04</v>
      </c>
      <c r="G228" s="29">
        <v>0.88</v>
      </c>
      <c r="H228" s="26">
        <v>5.3E-3</v>
      </c>
      <c r="I228" s="26">
        <v>4.59</v>
      </c>
      <c r="J228" s="26">
        <v>4.6500000000000004</v>
      </c>
      <c r="K228" s="26">
        <v>3.19</v>
      </c>
      <c r="L228" s="26">
        <v>3.41</v>
      </c>
      <c r="M228" s="26">
        <v>74</v>
      </c>
      <c r="N228" s="26">
        <v>0.08</v>
      </c>
      <c r="O228" s="26">
        <v>0.31</v>
      </c>
      <c r="P228" s="26">
        <v>273</v>
      </c>
      <c r="Q228" s="26">
        <v>0.15</v>
      </c>
      <c r="R228" s="26">
        <v>0.45</v>
      </c>
      <c r="S228" s="26">
        <v>2631</v>
      </c>
      <c r="T228" s="26">
        <v>0.5</v>
      </c>
      <c r="U228" s="26">
        <v>0.86</v>
      </c>
      <c r="V228" s="26">
        <v>5262</v>
      </c>
      <c r="W228" s="26">
        <v>0.86</v>
      </c>
      <c r="X228" s="26" t="s">
        <v>25</v>
      </c>
    </row>
    <row r="229" spans="1:24">
      <c r="A229" s="26" t="s">
        <v>10382</v>
      </c>
      <c r="B229" s="26" t="s">
        <v>10382</v>
      </c>
      <c r="C229" s="26" t="s">
        <v>10381</v>
      </c>
      <c r="D229" s="26">
        <v>52.4</v>
      </c>
      <c r="E229" s="26">
        <v>300</v>
      </c>
      <c r="F229" s="29">
        <v>1.31</v>
      </c>
      <c r="G229" s="29">
        <v>1.04</v>
      </c>
      <c r="H229" s="26">
        <v>5.1999999999999998E-3</v>
      </c>
      <c r="I229" s="26">
        <v>4.7</v>
      </c>
      <c r="J229" s="26">
        <v>4.59</v>
      </c>
      <c r="K229" s="26">
        <v>3.03</v>
      </c>
      <c r="L229" s="26">
        <v>3.19</v>
      </c>
      <c r="M229" s="26">
        <v>74</v>
      </c>
      <c r="N229" s="26">
        <v>0.08</v>
      </c>
      <c r="O229" s="26">
        <v>0.3</v>
      </c>
      <c r="P229" s="26">
        <v>273</v>
      </c>
      <c r="Q229" s="26">
        <v>0.16</v>
      </c>
      <c r="R229" s="26">
        <v>0.45</v>
      </c>
      <c r="S229" s="26">
        <v>2599</v>
      </c>
      <c r="T229" s="26">
        <v>0.5</v>
      </c>
      <c r="U229" s="26">
        <v>0.85</v>
      </c>
      <c r="V229" s="26">
        <v>5198</v>
      </c>
      <c r="W229" s="26">
        <v>0.85</v>
      </c>
      <c r="X229" s="26" t="s">
        <v>10778</v>
      </c>
    </row>
    <row r="230" spans="1:24">
      <c r="A230" s="26" t="s">
        <v>10380</v>
      </c>
      <c r="B230" s="26" t="s">
        <v>10380</v>
      </c>
      <c r="C230" s="26" t="s">
        <v>10383</v>
      </c>
      <c r="D230" s="26">
        <v>32.299999999999997</v>
      </c>
      <c r="E230" s="26">
        <v>300</v>
      </c>
      <c r="F230" s="29">
        <v>0.84</v>
      </c>
      <c r="G230" s="29">
        <v>0.71</v>
      </c>
      <c r="H230" s="26">
        <v>4.0000000000000001E-3</v>
      </c>
      <c r="I230" s="26">
        <v>4.6500000000000004</v>
      </c>
      <c r="J230" s="26">
        <v>4.6500000000000004</v>
      </c>
      <c r="K230" s="26">
        <v>3.45</v>
      </c>
      <c r="L230" s="26">
        <v>3.58</v>
      </c>
      <c r="M230" s="26">
        <v>281</v>
      </c>
      <c r="N230" s="26">
        <v>0.17</v>
      </c>
      <c r="O230" s="26">
        <v>0.42</v>
      </c>
      <c r="P230" s="26">
        <v>966</v>
      </c>
      <c r="Q230" s="26">
        <v>0.31</v>
      </c>
      <c r="R230" s="26">
        <v>0.6</v>
      </c>
      <c r="S230" s="26">
        <v>2297</v>
      </c>
      <c r="T230" s="26">
        <v>0.5</v>
      </c>
      <c r="U230" s="26">
        <v>0.75</v>
      </c>
      <c r="V230" s="26">
        <v>4594</v>
      </c>
      <c r="W230" s="26">
        <v>0.75</v>
      </c>
      <c r="X230" s="26" t="s">
        <v>25</v>
      </c>
    </row>
    <row r="231" spans="1:24">
      <c r="A231" s="26" t="s">
        <v>10384</v>
      </c>
      <c r="B231" s="26" t="s">
        <v>10384</v>
      </c>
      <c r="C231" s="26" t="s">
        <v>10383</v>
      </c>
      <c r="D231" s="26">
        <v>32.799999999999997</v>
      </c>
      <c r="E231" s="26">
        <v>300</v>
      </c>
      <c r="F231" s="29">
        <v>0.8</v>
      </c>
      <c r="G231" s="29">
        <v>0.71</v>
      </c>
      <c r="H231" s="26">
        <v>2.7000000000000001E-3</v>
      </c>
      <c r="I231" s="26">
        <v>4.66</v>
      </c>
      <c r="J231" s="26">
        <v>4.6500000000000004</v>
      </c>
      <c r="K231" s="26">
        <v>3.5</v>
      </c>
      <c r="L231" s="26">
        <v>3.58</v>
      </c>
      <c r="M231" s="26">
        <v>244</v>
      </c>
      <c r="N231" s="26">
        <v>0.17</v>
      </c>
      <c r="O231" s="26">
        <v>0.35</v>
      </c>
      <c r="P231" s="26">
        <v>850</v>
      </c>
      <c r="Q231" s="26">
        <v>0.32</v>
      </c>
      <c r="R231" s="26">
        <v>0.5</v>
      </c>
      <c r="S231" s="26">
        <v>1896</v>
      </c>
      <c r="T231" s="26">
        <v>0.5</v>
      </c>
      <c r="U231" s="26">
        <v>0.62</v>
      </c>
      <c r="V231" s="26">
        <v>3793</v>
      </c>
      <c r="W231" s="26">
        <v>0.62</v>
      </c>
      <c r="X231" s="26" t="s">
        <v>25</v>
      </c>
    </row>
    <row r="232" spans="1:24">
      <c r="A232" s="26" t="s">
        <v>10385</v>
      </c>
      <c r="B232" s="26" t="s">
        <v>10385</v>
      </c>
      <c r="C232" s="26" t="s">
        <v>10384</v>
      </c>
      <c r="D232" s="26">
        <v>44.3</v>
      </c>
      <c r="E232" s="26">
        <v>300</v>
      </c>
      <c r="F232" s="29">
        <v>0.93</v>
      </c>
      <c r="G232" s="29">
        <v>0.8</v>
      </c>
      <c r="H232" s="26">
        <v>2.8999999999999998E-3</v>
      </c>
      <c r="I232" s="26">
        <v>4.7699999999999996</v>
      </c>
      <c r="J232" s="26">
        <v>4.66</v>
      </c>
      <c r="K232" s="26">
        <v>3.48</v>
      </c>
      <c r="L232" s="26">
        <v>3.5</v>
      </c>
      <c r="M232" s="26">
        <v>244</v>
      </c>
      <c r="N232" s="26">
        <v>0.17</v>
      </c>
      <c r="O232" s="26">
        <v>0.36</v>
      </c>
      <c r="P232" s="26">
        <v>850</v>
      </c>
      <c r="Q232" s="26">
        <v>0.32</v>
      </c>
      <c r="R232" s="26">
        <v>0.51</v>
      </c>
      <c r="S232" s="26">
        <v>1961</v>
      </c>
      <c r="T232" s="26">
        <v>0.5</v>
      </c>
      <c r="U232" s="26">
        <v>0.64</v>
      </c>
      <c r="V232" s="26">
        <v>3923</v>
      </c>
      <c r="W232" s="26">
        <v>0.64</v>
      </c>
      <c r="X232" s="26" t="s">
        <v>25</v>
      </c>
    </row>
    <row r="233" spans="1:24">
      <c r="A233" s="26" t="s">
        <v>10386</v>
      </c>
      <c r="B233" s="26" t="s">
        <v>10386</v>
      </c>
      <c r="C233" s="26" t="s">
        <v>10385</v>
      </c>
      <c r="D233" s="26">
        <v>46.2</v>
      </c>
      <c r="E233" s="26">
        <v>300</v>
      </c>
      <c r="F233" s="29">
        <v>1.06</v>
      </c>
      <c r="G233" s="29">
        <v>0.93</v>
      </c>
      <c r="H233" s="26">
        <v>2.8E-3</v>
      </c>
      <c r="I233" s="26">
        <v>4.91</v>
      </c>
      <c r="J233" s="26">
        <v>4.7699999999999996</v>
      </c>
      <c r="K233" s="26">
        <v>3.49</v>
      </c>
      <c r="L233" s="26">
        <v>3.48</v>
      </c>
      <c r="M233" s="26">
        <v>170</v>
      </c>
      <c r="N233" s="26">
        <v>0.14000000000000001</v>
      </c>
      <c r="O233" s="26">
        <v>0.32</v>
      </c>
      <c r="P233" s="26">
        <v>606</v>
      </c>
      <c r="Q233" s="26">
        <v>0.27</v>
      </c>
      <c r="R233" s="26">
        <v>0.46</v>
      </c>
      <c r="S233" s="26">
        <v>1921</v>
      </c>
      <c r="T233" s="26">
        <v>0.5</v>
      </c>
      <c r="U233" s="26">
        <v>0.63</v>
      </c>
      <c r="V233" s="26">
        <v>3841</v>
      </c>
      <c r="W233" s="26">
        <v>0.63</v>
      </c>
      <c r="X233" s="26" t="s">
        <v>25</v>
      </c>
    </row>
    <row r="234" spans="1:24">
      <c r="A234" s="26" t="s">
        <v>10387</v>
      </c>
      <c r="B234" s="26" t="s">
        <v>10387</v>
      </c>
      <c r="C234" s="26" t="s">
        <v>10386</v>
      </c>
      <c r="D234" s="26">
        <v>40.299999999999997</v>
      </c>
      <c r="E234" s="26">
        <v>300</v>
      </c>
      <c r="F234" s="29">
        <v>1.18</v>
      </c>
      <c r="G234" s="29">
        <v>1.06</v>
      </c>
      <c r="H234" s="26">
        <v>3.0000000000000001E-3</v>
      </c>
      <c r="I234" s="26">
        <v>4.95</v>
      </c>
      <c r="J234" s="26">
        <v>4.91</v>
      </c>
      <c r="K234" s="26">
        <v>3.41</v>
      </c>
      <c r="L234" s="26">
        <v>3.49</v>
      </c>
      <c r="M234" s="26">
        <v>170</v>
      </c>
      <c r="N234" s="26">
        <v>0.14000000000000001</v>
      </c>
      <c r="O234" s="26">
        <v>0.32</v>
      </c>
      <c r="P234" s="26">
        <v>606</v>
      </c>
      <c r="Q234" s="26">
        <v>0.26</v>
      </c>
      <c r="R234" s="26">
        <v>0.47</v>
      </c>
      <c r="S234" s="26">
        <v>1976</v>
      </c>
      <c r="T234" s="26">
        <v>0.5</v>
      </c>
      <c r="U234" s="26">
        <v>0.65</v>
      </c>
      <c r="V234" s="26">
        <v>3951</v>
      </c>
      <c r="W234" s="26">
        <v>0.65</v>
      </c>
      <c r="X234" s="26" t="s">
        <v>25</v>
      </c>
    </row>
    <row r="235" spans="1:24">
      <c r="A235" s="26" t="s">
        <v>10388</v>
      </c>
      <c r="B235" s="26" t="s">
        <v>10388</v>
      </c>
      <c r="C235" s="26" t="s">
        <v>10387</v>
      </c>
      <c r="D235" s="26">
        <v>31.4</v>
      </c>
      <c r="E235" s="26">
        <v>300</v>
      </c>
      <c r="F235" s="29">
        <v>1.28</v>
      </c>
      <c r="G235" s="29">
        <v>1.18</v>
      </c>
      <c r="H235" s="26">
        <v>3.2000000000000002E-3</v>
      </c>
      <c r="I235" s="26">
        <v>4.95</v>
      </c>
      <c r="J235" s="26">
        <v>4.95</v>
      </c>
      <c r="K235" s="26">
        <v>3.31</v>
      </c>
      <c r="L235" s="26">
        <v>3.41</v>
      </c>
      <c r="M235" s="26">
        <v>170</v>
      </c>
      <c r="N235" s="26">
        <v>0.14000000000000001</v>
      </c>
      <c r="O235" s="26">
        <v>0.33</v>
      </c>
      <c r="P235" s="26">
        <v>606</v>
      </c>
      <c r="Q235" s="26">
        <v>0.26</v>
      </c>
      <c r="R235" s="26">
        <v>0.48</v>
      </c>
      <c r="S235" s="26">
        <v>2043</v>
      </c>
      <c r="T235" s="26">
        <v>0.5</v>
      </c>
      <c r="U235" s="26">
        <v>0.67</v>
      </c>
      <c r="V235" s="26">
        <v>4086</v>
      </c>
      <c r="W235" s="26">
        <v>0.67</v>
      </c>
      <c r="X235" s="26" t="s">
        <v>25</v>
      </c>
    </row>
    <row r="236" spans="1:24">
      <c r="A236" s="26" t="s">
        <v>10389</v>
      </c>
      <c r="B236" s="26" t="s">
        <v>10389</v>
      </c>
      <c r="C236" s="26" t="s">
        <v>10388</v>
      </c>
      <c r="D236" s="26">
        <v>31.3</v>
      </c>
      <c r="E236" s="26">
        <v>300</v>
      </c>
      <c r="F236" s="29">
        <v>1.37</v>
      </c>
      <c r="G236" s="29">
        <v>1.28</v>
      </c>
      <c r="H236" s="26">
        <v>2.8999999999999998E-3</v>
      </c>
      <c r="I236" s="26">
        <v>4.9400000000000004</v>
      </c>
      <c r="J236" s="26">
        <v>4.95</v>
      </c>
      <c r="K236" s="26">
        <v>3.21</v>
      </c>
      <c r="L236" s="26">
        <v>3.31</v>
      </c>
      <c r="M236" s="26">
        <v>170</v>
      </c>
      <c r="N236" s="26">
        <v>0.14000000000000001</v>
      </c>
      <c r="O236" s="26">
        <v>0.32</v>
      </c>
      <c r="P236" s="26">
        <v>606</v>
      </c>
      <c r="Q236" s="26">
        <v>0.27</v>
      </c>
      <c r="R236" s="26">
        <v>0.46</v>
      </c>
      <c r="S236" s="26">
        <v>1941</v>
      </c>
      <c r="T236" s="26">
        <v>0.5</v>
      </c>
      <c r="U236" s="26">
        <v>0.64</v>
      </c>
      <c r="V236" s="26">
        <v>3883</v>
      </c>
      <c r="W236" s="26">
        <v>0.64</v>
      </c>
      <c r="X236" s="26" t="s">
        <v>25</v>
      </c>
    </row>
    <row r="237" spans="1:24">
      <c r="A237" s="26" t="s">
        <v>10390</v>
      </c>
      <c r="B237" s="26" t="s">
        <v>10390</v>
      </c>
      <c r="C237" s="26" t="s">
        <v>10389</v>
      </c>
      <c r="D237" s="26">
        <v>26.5</v>
      </c>
      <c r="E237" s="26">
        <v>300</v>
      </c>
      <c r="F237" s="29">
        <v>1.44</v>
      </c>
      <c r="G237" s="29">
        <v>1.37</v>
      </c>
      <c r="H237" s="26">
        <v>2.5999999999999999E-3</v>
      </c>
      <c r="I237" s="26">
        <v>4.87</v>
      </c>
      <c r="J237" s="26">
        <v>4.9400000000000004</v>
      </c>
      <c r="K237" s="26">
        <v>3.07</v>
      </c>
      <c r="L237" s="26">
        <v>3.21</v>
      </c>
      <c r="M237" s="26">
        <v>47</v>
      </c>
      <c r="N237" s="26">
        <v>0.08</v>
      </c>
      <c r="O237" s="26">
        <v>0.21</v>
      </c>
      <c r="P237" s="26">
        <v>178</v>
      </c>
      <c r="Q237" s="26">
        <v>0.15</v>
      </c>
      <c r="R237" s="26">
        <v>0.31</v>
      </c>
      <c r="S237" s="26">
        <v>1861</v>
      </c>
      <c r="T237" s="26">
        <v>0.5</v>
      </c>
      <c r="U237" s="26">
        <v>0.61</v>
      </c>
      <c r="V237" s="26">
        <v>3722</v>
      </c>
      <c r="W237" s="26">
        <v>0.61</v>
      </c>
      <c r="X237" s="26" t="s">
        <v>25</v>
      </c>
    </row>
    <row r="238" spans="1:24">
      <c r="A238" s="26" t="s">
        <v>10391</v>
      </c>
      <c r="B238" s="26" t="s">
        <v>10391</v>
      </c>
      <c r="C238" s="26" t="s">
        <v>10392</v>
      </c>
      <c r="D238" s="26">
        <v>31</v>
      </c>
      <c r="E238" s="26">
        <v>300</v>
      </c>
      <c r="F238" s="29">
        <v>1.77</v>
      </c>
      <c r="G238" s="29">
        <v>1.69</v>
      </c>
      <c r="H238" s="26">
        <v>2.5999999999999999E-3</v>
      </c>
      <c r="I238" s="26">
        <v>4.83</v>
      </c>
      <c r="J238" s="26">
        <v>4.79</v>
      </c>
      <c r="K238" s="26">
        <v>2.7</v>
      </c>
      <c r="L238" s="26">
        <v>2.74</v>
      </c>
      <c r="M238" s="26">
        <v>13</v>
      </c>
      <c r="N238" s="26">
        <v>0.04</v>
      </c>
      <c r="O238" s="26">
        <v>0.14000000000000001</v>
      </c>
      <c r="P238" s="26">
        <v>50</v>
      </c>
      <c r="Q238" s="26">
        <v>0.08</v>
      </c>
      <c r="R238" s="26">
        <v>0.21</v>
      </c>
      <c r="S238" s="26">
        <v>1839</v>
      </c>
      <c r="T238" s="26">
        <v>0.5</v>
      </c>
      <c r="U238" s="26">
        <v>0.6</v>
      </c>
      <c r="V238" s="26">
        <v>3678</v>
      </c>
      <c r="W238" s="26">
        <v>0.6</v>
      </c>
      <c r="X238" s="26" t="s">
        <v>25</v>
      </c>
    </row>
    <row r="239" spans="1:24">
      <c r="A239" s="26" t="s">
        <v>10392</v>
      </c>
      <c r="B239" s="26" t="s">
        <v>10392</v>
      </c>
      <c r="C239" s="26" t="s">
        <v>10393</v>
      </c>
      <c r="D239" s="26">
        <v>26.6</v>
      </c>
      <c r="E239" s="26">
        <v>300</v>
      </c>
      <c r="F239" s="29">
        <v>1.69</v>
      </c>
      <c r="G239" s="29">
        <v>1.62</v>
      </c>
      <c r="H239" s="26">
        <v>2.5999999999999999E-3</v>
      </c>
      <c r="I239" s="26">
        <v>4.79</v>
      </c>
      <c r="J239" s="26">
        <v>4.8</v>
      </c>
      <c r="K239" s="26">
        <v>2.74</v>
      </c>
      <c r="L239" s="26">
        <v>2.82</v>
      </c>
      <c r="M239" s="26">
        <v>13</v>
      </c>
      <c r="N239" s="26">
        <v>0.04</v>
      </c>
      <c r="O239" s="26">
        <v>0.14000000000000001</v>
      </c>
      <c r="P239" s="26">
        <v>50</v>
      </c>
      <c r="Q239" s="26">
        <v>0.08</v>
      </c>
      <c r="R239" s="26">
        <v>0.21</v>
      </c>
      <c r="S239" s="26">
        <v>1857</v>
      </c>
      <c r="T239" s="26">
        <v>0.5</v>
      </c>
      <c r="U239" s="26">
        <v>0.61</v>
      </c>
      <c r="V239" s="26">
        <v>3715</v>
      </c>
      <c r="W239" s="26">
        <v>0.61</v>
      </c>
      <c r="X239" s="26" t="s">
        <v>25</v>
      </c>
    </row>
    <row r="240" spans="1:24">
      <c r="A240" s="26" t="s">
        <v>10393</v>
      </c>
      <c r="B240" s="26" t="s">
        <v>10393</v>
      </c>
      <c r="C240" s="26" t="s">
        <v>10394</v>
      </c>
      <c r="D240" s="26">
        <v>47.3</v>
      </c>
      <c r="E240" s="26">
        <v>300</v>
      </c>
      <c r="F240" s="29">
        <v>1.62</v>
      </c>
      <c r="G240" s="29">
        <v>1.49</v>
      </c>
      <c r="H240" s="26">
        <v>2.7000000000000001E-3</v>
      </c>
      <c r="I240" s="26">
        <v>4.8</v>
      </c>
      <c r="J240" s="26">
        <v>4.8099999999999996</v>
      </c>
      <c r="K240" s="26">
        <v>2.82</v>
      </c>
      <c r="L240" s="26">
        <v>2.96</v>
      </c>
      <c r="M240" s="26">
        <v>123</v>
      </c>
      <c r="N240" s="26">
        <v>0.12</v>
      </c>
      <c r="O240" s="26">
        <v>0.28999999999999998</v>
      </c>
      <c r="P240" s="26">
        <v>446</v>
      </c>
      <c r="Q240" s="26">
        <v>0.23</v>
      </c>
      <c r="R240" s="26">
        <v>0.42</v>
      </c>
      <c r="S240" s="26">
        <v>1898</v>
      </c>
      <c r="T240" s="26">
        <v>0.5</v>
      </c>
      <c r="U240" s="26">
        <v>0.62</v>
      </c>
      <c r="V240" s="26">
        <v>3796</v>
      </c>
      <c r="W240" s="26">
        <v>0.62</v>
      </c>
      <c r="X240" s="26" t="s">
        <v>25</v>
      </c>
    </row>
    <row r="241" spans="1:24">
      <c r="A241" s="26" t="s">
        <v>10394</v>
      </c>
      <c r="B241" s="26" t="s">
        <v>10394</v>
      </c>
      <c r="C241" s="26" t="s">
        <v>10389</v>
      </c>
      <c r="D241" s="26">
        <v>42.5</v>
      </c>
      <c r="E241" s="26">
        <v>300</v>
      </c>
      <c r="F241" s="29">
        <v>1.48</v>
      </c>
      <c r="G241" s="29">
        <v>1.37</v>
      </c>
      <c r="H241" s="26">
        <v>2.5999999999999999E-3</v>
      </c>
      <c r="I241" s="26">
        <v>4.8099999999999996</v>
      </c>
      <c r="J241" s="26">
        <v>4.9400000000000004</v>
      </c>
      <c r="K241" s="26">
        <v>2.97</v>
      </c>
      <c r="L241" s="26">
        <v>3.21</v>
      </c>
      <c r="M241" s="26">
        <v>123</v>
      </c>
      <c r="N241" s="26">
        <v>0.13</v>
      </c>
      <c r="O241" s="26">
        <v>0.28000000000000003</v>
      </c>
      <c r="P241" s="26">
        <v>446</v>
      </c>
      <c r="Q241" s="26">
        <v>0.24</v>
      </c>
      <c r="R241" s="26">
        <v>0.41</v>
      </c>
      <c r="S241" s="26">
        <v>1842</v>
      </c>
      <c r="T241" s="26">
        <v>0.5</v>
      </c>
      <c r="U241" s="26">
        <v>0.6</v>
      </c>
      <c r="V241" s="26">
        <v>3684</v>
      </c>
      <c r="W241" s="26">
        <v>0.6</v>
      </c>
      <c r="X241" s="26" t="s">
        <v>25</v>
      </c>
    </row>
    <row r="242" spans="1:24">
      <c r="A242" s="26" t="s">
        <v>10383</v>
      </c>
      <c r="B242" s="26" t="s">
        <v>10383</v>
      </c>
      <c r="C242" s="26" t="s">
        <v>10395</v>
      </c>
      <c r="D242" s="26">
        <v>36.9</v>
      </c>
      <c r="E242" s="26">
        <v>300</v>
      </c>
      <c r="F242" s="29">
        <v>0.71</v>
      </c>
      <c r="G242" s="29">
        <v>0.61</v>
      </c>
      <c r="H242" s="26">
        <v>2.7000000000000001E-3</v>
      </c>
      <c r="I242" s="26">
        <v>4.6500000000000004</v>
      </c>
      <c r="J242" s="26">
        <v>4.66</v>
      </c>
      <c r="K242" s="26">
        <v>3.58</v>
      </c>
      <c r="L242" s="26">
        <v>3.69</v>
      </c>
      <c r="M242" s="26">
        <v>530</v>
      </c>
      <c r="N242" s="26">
        <v>0.25</v>
      </c>
      <c r="O242" s="26">
        <v>0.44</v>
      </c>
      <c r="P242" s="26">
        <v>1737</v>
      </c>
      <c r="Q242" s="26">
        <v>0.48</v>
      </c>
      <c r="R242" s="26">
        <v>0.61</v>
      </c>
      <c r="S242" s="26">
        <v>1885</v>
      </c>
      <c r="T242" s="26">
        <v>0.5</v>
      </c>
      <c r="U242" s="26">
        <v>0.62</v>
      </c>
      <c r="V242" s="26">
        <v>3769</v>
      </c>
      <c r="W242" s="26">
        <v>0.62</v>
      </c>
      <c r="X242" s="26" t="s">
        <v>25</v>
      </c>
    </row>
    <row r="243" spans="1:24">
      <c r="A243" s="26" t="s">
        <v>10396</v>
      </c>
      <c r="B243" s="26" t="s">
        <v>10396</v>
      </c>
      <c r="C243" s="26" t="s">
        <v>10395</v>
      </c>
      <c r="D243" s="26">
        <v>40.4</v>
      </c>
      <c r="E243" s="26">
        <v>300</v>
      </c>
      <c r="F243" s="29">
        <v>1.01</v>
      </c>
      <c r="G243" s="29">
        <v>0.77</v>
      </c>
      <c r="H243" s="26">
        <v>5.8999999999999999E-3</v>
      </c>
      <c r="I243" s="26">
        <v>4.5999999999999996</v>
      </c>
      <c r="J243" s="26">
        <v>4.66</v>
      </c>
      <c r="K243" s="26">
        <v>3.23</v>
      </c>
      <c r="L243" s="26">
        <v>3.53</v>
      </c>
      <c r="M243" s="26">
        <v>74</v>
      </c>
      <c r="N243" s="26">
        <v>0.08</v>
      </c>
      <c r="O243" s="26">
        <v>0.32</v>
      </c>
      <c r="P243" s="26">
        <v>273</v>
      </c>
      <c r="Q243" s="26">
        <v>0.15</v>
      </c>
      <c r="R243" s="26">
        <v>0.47</v>
      </c>
      <c r="S243" s="26">
        <v>2790</v>
      </c>
      <c r="T243" s="26">
        <v>0.5</v>
      </c>
      <c r="U243" s="26">
        <v>0.91</v>
      </c>
      <c r="V243" s="26">
        <v>5581</v>
      </c>
      <c r="W243" s="26">
        <v>0.91</v>
      </c>
      <c r="X243" s="26" t="s">
        <v>25</v>
      </c>
    </row>
    <row r="244" spans="1:24">
      <c r="A244" s="26" t="s">
        <v>10397</v>
      </c>
      <c r="B244" s="26" t="s">
        <v>10397</v>
      </c>
      <c r="C244" s="26" t="s">
        <v>10396</v>
      </c>
      <c r="D244" s="26">
        <v>45.1</v>
      </c>
      <c r="E244" s="26">
        <v>300</v>
      </c>
      <c r="F244" s="29">
        <v>1.28</v>
      </c>
      <c r="G244" s="29">
        <v>1.01</v>
      </c>
      <c r="H244" s="26">
        <v>6.0000000000000001E-3</v>
      </c>
      <c r="I244" s="26">
        <v>4.6900000000000004</v>
      </c>
      <c r="J244" s="26">
        <v>4.5999999999999996</v>
      </c>
      <c r="K244" s="26">
        <v>3.05</v>
      </c>
      <c r="L244" s="26">
        <v>3.23</v>
      </c>
      <c r="M244" s="26">
        <v>74</v>
      </c>
      <c r="N244" s="26">
        <v>0.08</v>
      </c>
      <c r="O244" s="26">
        <v>0.32</v>
      </c>
      <c r="P244" s="26">
        <v>273</v>
      </c>
      <c r="Q244" s="26">
        <v>0.15</v>
      </c>
      <c r="R244" s="26">
        <v>0.47</v>
      </c>
      <c r="S244" s="26">
        <v>2801</v>
      </c>
      <c r="T244" s="26">
        <v>0.5</v>
      </c>
      <c r="U244" s="26">
        <v>0.92</v>
      </c>
      <c r="V244" s="26">
        <v>5603</v>
      </c>
      <c r="W244" s="26">
        <v>0.92</v>
      </c>
      <c r="X244" s="26" t="s">
        <v>25</v>
      </c>
    </row>
    <row r="245" spans="1:24">
      <c r="A245" s="26" t="s">
        <v>10395</v>
      </c>
      <c r="B245" s="26" t="s">
        <v>10395</v>
      </c>
      <c r="C245" s="26" t="s">
        <v>10398</v>
      </c>
      <c r="D245" s="26">
        <v>38.9</v>
      </c>
      <c r="E245" s="26">
        <v>300</v>
      </c>
      <c r="F245" s="29">
        <v>0.61</v>
      </c>
      <c r="G245" s="29">
        <v>0.5</v>
      </c>
      <c r="H245" s="26">
        <v>2.8E-3</v>
      </c>
      <c r="I245" s="26">
        <v>4.66</v>
      </c>
      <c r="J245" s="26">
        <v>4.75</v>
      </c>
      <c r="K245" s="26">
        <v>3.69</v>
      </c>
      <c r="L245" s="26">
        <v>3.89</v>
      </c>
      <c r="M245" s="26">
        <v>609</v>
      </c>
      <c r="N245" s="26">
        <v>0.27</v>
      </c>
      <c r="O245" s="26">
        <v>0.46</v>
      </c>
      <c r="P245" s="26">
        <v>1971</v>
      </c>
      <c r="Q245" s="26">
        <v>0.51</v>
      </c>
      <c r="R245" s="26">
        <v>0.63</v>
      </c>
      <c r="S245" s="26">
        <v>1925</v>
      </c>
      <c r="T245" s="26">
        <v>0.5</v>
      </c>
      <c r="U245" s="26">
        <v>0.63</v>
      </c>
      <c r="V245" s="26">
        <v>3851</v>
      </c>
      <c r="W245" s="26">
        <v>0.63</v>
      </c>
      <c r="X245" s="26" t="s">
        <v>25</v>
      </c>
    </row>
    <row r="246" spans="1:24">
      <c r="A246" s="26" t="s">
        <v>10399</v>
      </c>
      <c r="B246" s="26" t="s">
        <v>10399</v>
      </c>
      <c r="C246" s="26" t="s">
        <v>10398</v>
      </c>
      <c r="D246" s="26">
        <v>34</v>
      </c>
      <c r="E246" s="26">
        <v>300</v>
      </c>
      <c r="F246" s="29">
        <v>1.08</v>
      </c>
      <c r="G246" s="29">
        <v>0.87</v>
      </c>
      <c r="H246" s="26">
        <v>6.1999999999999998E-3</v>
      </c>
      <c r="I246" s="26">
        <v>4.72</v>
      </c>
      <c r="J246" s="26">
        <v>4.75</v>
      </c>
      <c r="K246" s="26">
        <v>3.28</v>
      </c>
      <c r="L246" s="26">
        <v>3.52</v>
      </c>
      <c r="M246" s="26">
        <v>71</v>
      </c>
      <c r="N246" s="26">
        <v>0.08</v>
      </c>
      <c r="O246" s="26">
        <v>0.32</v>
      </c>
      <c r="P246" s="26">
        <v>264</v>
      </c>
      <c r="Q246" s="26">
        <v>0.15</v>
      </c>
      <c r="R246" s="26">
        <v>0.47</v>
      </c>
      <c r="S246" s="26">
        <v>2845</v>
      </c>
      <c r="T246" s="26">
        <v>0.5</v>
      </c>
      <c r="U246" s="26">
        <v>0.93</v>
      </c>
      <c r="V246" s="26">
        <v>5691</v>
      </c>
      <c r="W246" s="26">
        <v>0.93</v>
      </c>
      <c r="X246" s="26" t="s">
        <v>25</v>
      </c>
    </row>
    <row r="247" spans="1:24">
      <c r="A247" s="26" t="s">
        <v>10400</v>
      </c>
      <c r="B247" s="26" t="s">
        <v>10400</v>
      </c>
      <c r="C247" s="26" t="s">
        <v>10399</v>
      </c>
      <c r="D247" s="26">
        <v>39.700000000000003</v>
      </c>
      <c r="E247" s="26">
        <v>300</v>
      </c>
      <c r="F247" s="29">
        <v>1.31</v>
      </c>
      <c r="G247" s="29">
        <v>1.08</v>
      </c>
      <c r="H247" s="26">
        <v>5.7999999999999996E-3</v>
      </c>
      <c r="I247" s="26">
        <v>4.78</v>
      </c>
      <c r="J247" s="26">
        <v>4.72</v>
      </c>
      <c r="K247" s="26">
        <v>3.11</v>
      </c>
      <c r="L247" s="26">
        <v>3.28</v>
      </c>
      <c r="M247" s="26">
        <v>71</v>
      </c>
      <c r="N247" s="26">
        <v>0.08</v>
      </c>
      <c r="O247" s="26">
        <v>0.31</v>
      </c>
      <c r="P247" s="26">
        <v>264</v>
      </c>
      <c r="Q247" s="26">
        <v>0.15</v>
      </c>
      <c r="R247" s="26">
        <v>0.46</v>
      </c>
      <c r="S247" s="26">
        <v>2756</v>
      </c>
      <c r="T247" s="26">
        <v>0.5</v>
      </c>
      <c r="U247" s="26">
        <v>0.9</v>
      </c>
      <c r="V247" s="26">
        <v>5511</v>
      </c>
      <c r="W247" s="26">
        <v>0.9</v>
      </c>
      <c r="X247" s="26" t="s">
        <v>25</v>
      </c>
    </row>
    <row r="248" spans="1:24">
      <c r="A248" s="26" t="s">
        <v>10398</v>
      </c>
      <c r="B248" s="26" t="s">
        <v>10398</v>
      </c>
      <c r="C248" s="26" t="s">
        <v>10401</v>
      </c>
      <c r="D248" s="26">
        <v>30.5</v>
      </c>
      <c r="E248" s="26">
        <v>300</v>
      </c>
      <c r="F248" s="29">
        <v>0.5</v>
      </c>
      <c r="G248" s="29">
        <v>0.42</v>
      </c>
      <c r="H248" s="26">
        <v>2.5999999999999999E-3</v>
      </c>
      <c r="I248" s="26">
        <v>4.75</v>
      </c>
      <c r="J248" s="26">
        <v>4.62</v>
      </c>
      <c r="K248" s="26">
        <v>3.89</v>
      </c>
      <c r="L248" s="26">
        <v>3.84</v>
      </c>
      <c r="M248" s="26">
        <v>685</v>
      </c>
      <c r="N248" s="26">
        <v>0.28999999999999998</v>
      </c>
      <c r="O248" s="26">
        <v>0.46</v>
      </c>
      <c r="P248" s="26">
        <v>2193</v>
      </c>
      <c r="Q248" s="26">
        <v>0.55000000000000004</v>
      </c>
      <c r="R248" s="26">
        <v>0.63</v>
      </c>
      <c r="S248" s="26">
        <v>1854</v>
      </c>
      <c r="T248" s="26">
        <v>0.5</v>
      </c>
      <c r="U248" s="26">
        <v>0.61</v>
      </c>
      <c r="V248" s="26">
        <v>3708</v>
      </c>
      <c r="W248" s="26">
        <v>0.61</v>
      </c>
      <c r="X248" s="26" t="s">
        <v>24</v>
      </c>
    </row>
    <row r="249" spans="1:24">
      <c r="A249" s="26" t="s">
        <v>10402</v>
      </c>
      <c r="B249" s="26" t="s">
        <v>10402</v>
      </c>
      <c r="C249" s="26" t="s">
        <v>10401</v>
      </c>
      <c r="D249" s="26">
        <v>39</v>
      </c>
      <c r="E249" s="26">
        <v>300</v>
      </c>
      <c r="F249" s="29">
        <v>1.1100000000000001</v>
      </c>
      <c r="G249" s="29">
        <v>0.82</v>
      </c>
      <c r="H249" s="26">
        <v>7.4000000000000003E-3</v>
      </c>
      <c r="I249" s="26">
        <v>4.6399999999999997</v>
      </c>
      <c r="J249" s="26">
        <v>4.62</v>
      </c>
      <c r="K249" s="26">
        <v>3.17</v>
      </c>
      <c r="L249" s="26">
        <v>3.44</v>
      </c>
      <c r="M249" s="26">
        <v>69</v>
      </c>
      <c r="N249" s="26">
        <v>7.0000000000000007E-2</v>
      </c>
      <c r="O249" s="26">
        <v>0.34</v>
      </c>
      <c r="P249" s="26">
        <v>257</v>
      </c>
      <c r="Q249" s="26">
        <v>0.14000000000000001</v>
      </c>
      <c r="R249" s="26">
        <v>0.5</v>
      </c>
      <c r="S249" s="26">
        <v>3122</v>
      </c>
      <c r="T249" s="26">
        <v>0.5</v>
      </c>
      <c r="U249" s="26">
        <v>1.02</v>
      </c>
      <c r="V249" s="26">
        <v>6244</v>
      </c>
      <c r="W249" s="26">
        <v>1.02</v>
      </c>
      <c r="X249" s="26" t="s">
        <v>24</v>
      </c>
    </row>
    <row r="250" spans="1:24">
      <c r="A250" s="26" t="s">
        <v>10403</v>
      </c>
      <c r="B250" s="26" t="s">
        <v>10403</v>
      </c>
      <c r="C250" s="26" t="s">
        <v>10402</v>
      </c>
      <c r="D250" s="26">
        <v>40</v>
      </c>
      <c r="E250" s="26">
        <v>300</v>
      </c>
      <c r="F250" s="29">
        <v>1.34</v>
      </c>
      <c r="G250" s="29">
        <v>1.1100000000000001</v>
      </c>
      <c r="H250" s="26">
        <v>5.7999999999999996E-3</v>
      </c>
      <c r="I250" s="26">
        <v>4.7</v>
      </c>
      <c r="J250" s="26">
        <v>4.6399999999999997</v>
      </c>
      <c r="K250" s="26">
        <v>3</v>
      </c>
      <c r="L250" s="26">
        <v>3.17</v>
      </c>
      <c r="M250" s="26">
        <v>69</v>
      </c>
      <c r="N250" s="26">
        <v>0.08</v>
      </c>
      <c r="O250" s="26">
        <v>0.31</v>
      </c>
      <c r="P250" s="26">
        <v>257</v>
      </c>
      <c r="Q250" s="26">
        <v>0.15</v>
      </c>
      <c r="R250" s="26">
        <v>0.46</v>
      </c>
      <c r="S250" s="26">
        <v>2745</v>
      </c>
      <c r="T250" s="26">
        <v>0.5</v>
      </c>
      <c r="U250" s="26">
        <v>0.9</v>
      </c>
      <c r="V250" s="26">
        <v>5491</v>
      </c>
      <c r="W250" s="26">
        <v>0.9</v>
      </c>
      <c r="X250" s="26" t="s">
        <v>24</v>
      </c>
    </row>
    <row r="251" spans="1:24">
      <c r="A251" s="26" t="s">
        <v>10401</v>
      </c>
      <c r="B251" s="26" t="s">
        <v>10401</v>
      </c>
      <c r="C251" s="26" t="s">
        <v>10201</v>
      </c>
      <c r="D251" s="26">
        <v>41.4</v>
      </c>
      <c r="E251" s="26">
        <v>300</v>
      </c>
      <c r="F251" s="29">
        <v>0.42</v>
      </c>
      <c r="G251" s="29">
        <v>0.25</v>
      </c>
      <c r="H251" s="26">
        <v>4.1000000000000003E-3</v>
      </c>
      <c r="I251" s="26">
        <v>4.62</v>
      </c>
      <c r="J251" s="26">
        <v>4.8</v>
      </c>
      <c r="K251" s="26">
        <v>3.84</v>
      </c>
      <c r="L251" s="26">
        <v>4.1900000000000004</v>
      </c>
      <c r="M251" s="26">
        <v>759</v>
      </c>
      <c r="N251" s="26">
        <v>0.27</v>
      </c>
      <c r="O251" s="26">
        <v>0.56000000000000005</v>
      </c>
      <c r="P251" s="26">
        <v>2406</v>
      </c>
      <c r="Q251" s="26">
        <v>0.51</v>
      </c>
      <c r="R251" s="26">
        <v>0.77</v>
      </c>
      <c r="S251" s="26">
        <v>2320</v>
      </c>
      <c r="T251" s="26">
        <v>0.5</v>
      </c>
      <c r="U251" s="26">
        <v>0.76</v>
      </c>
      <c r="V251" s="26">
        <v>4640</v>
      </c>
      <c r="W251" s="26">
        <v>0.76</v>
      </c>
      <c r="X251" s="26" t="s">
        <v>25</v>
      </c>
    </row>
    <row r="252" spans="1:24">
      <c r="A252" s="26" t="s">
        <v>10404</v>
      </c>
      <c r="B252" s="26" t="s">
        <v>10404</v>
      </c>
      <c r="C252" s="26" t="s">
        <v>10405</v>
      </c>
      <c r="D252" s="26">
        <v>25.3</v>
      </c>
      <c r="E252" s="26">
        <v>300</v>
      </c>
      <c r="F252" s="29">
        <v>1.1100000000000001</v>
      </c>
      <c r="G252" s="29">
        <v>0.96</v>
      </c>
      <c r="H252" s="26">
        <v>5.8999999999999999E-3</v>
      </c>
      <c r="I252" s="26">
        <v>4.58</v>
      </c>
      <c r="J252" s="26">
        <v>4.79</v>
      </c>
      <c r="K252" s="26">
        <v>3.11</v>
      </c>
      <c r="L252" s="26">
        <v>3.47</v>
      </c>
      <c r="M252" s="26">
        <v>110</v>
      </c>
      <c r="N252" s="26">
        <v>0.1</v>
      </c>
      <c r="O252" s="26">
        <v>0.36</v>
      </c>
      <c r="P252" s="26">
        <v>402</v>
      </c>
      <c r="Q252" s="26">
        <v>0.18</v>
      </c>
      <c r="R252" s="26">
        <v>0.53</v>
      </c>
      <c r="S252" s="26">
        <v>2788</v>
      </c>
      <c r="T252" s="26">
        <v>0.5</v>
      </c>
      <c r="U252" s="26">
        <v>0.91</v>
      </c>
      <c r="V252" s="26">
        <v>5575</v>
      </c>
      <c r="W252" s="26">
        <v>0.91</v>
      </c>
      <c r="X252" s="26" t="s">
        <v>25</v>
      </c>
    </row>
    <row r="253" spans="1:24">
      <c r="A253" s="26" t="s">
        <v>10406</v>
      </c>
      <c r="B253" s="26" t="s">
        <v>10406</v>
      </c>
      <c r="C253" s="26" t="s">
        <v>10404</v>
      </c>
      <c r="D253" s="26">
        <v>32.5</v>
      </c>
      <c r="E253" s="26">
        <v>300</v>
      </c>
      <c r="F253" s="29">
        <v>1.32</v>
      </c>
      <c r="G253" s="29">
        <v>1.1299999999999999</v>
      </c>
      <c r="H253" s="26">
        <v>5.7999999999999996E-3</v>
      </c>
      <c r="I253" s="26">
        <v>4.67</v>
      </c>
      <c r="J253" s="26">
        <v>4.58</v>
      </c>
      <c r="K253" s="26">
        <v>2.99</v>
      </c>
      <c r="L253" s="26">
        <v>3.09</v>
      </c>
      <c r="M253" s="26">
        <v>110</v>
      </c>
      <c r="N253" s="26">
        <v>0.1</v>
      </c>
      <c r="O253" s="26">
        <v>0.36</v>
      </c>
      <c r="P253" s="26">
        <v>402</v>
      </c>
      <c r="Q253" s="26">
        <v>0.18</v>
      </c>
      <c r="R253" s="26">
        <v>0.53</v>
      </c>
      <c r="S253" s="26">
        <v>2768</v>
      </c>
      <c r="T253" s="26">
        <v>0.5</v>
      </c>
      <c r="U253" s="26">
        <v>0.91</v>
      </c>
      <c r="V253" s="26">
        <v>5536</v>
      </c>
      <c r="W253" s="26">
        <v>0.91</v>
      </c>
      <c r="X253" s="26" t="s">
        <v>25</v>
      </c>
    </row>
    <row r="254" spans="1:24">
      <c r="A254" s="26" t="s">
        <v>10407</v>
      </c>
      <c r="B254" s="26" t="s">
        <v>10407</v>
      </c>
      <c r="C254" s="26" t="s">
        <v>10405</v>
      </c>
      <c r="D254" s="26">
        <v>24.4</v>
      </c>
      <c r="E254" s="26">
        <v>300</v>
      </c>
      <c r="F254" s="29">
        <v>1.23</v>
      </c>
      <c r="G254" s="29">
        <v>1.0900000000000001</v>
      </c>
      <c r="H254" s="26">
        <v>5.7000000000000002E-3</v>
      </c>
      <c r="I254" s="26">
        <v>4.84</v>
      </c>
      <c r="J254" s="26">
        <v>4.79</v>
      </c>
      <c r="K254" s="26">
        <v>3.25</v>
      </c>
      <c r="L254" s="26">
        <v>3.34</v>
      </c>
      <c r="M254" s="26">
        <v>10</v>
      </c>
      <c r="N254" s="26">
        <v>0.03</v>
      </c>
      <c r="O254" s="26">
        <v>0.17</v>
      </c>
      <c r="P254" s="26">
        <v>40</v>
      </c>
      <c r="Q254" s="26">
        <v>0.06</v>
      </c>
      <c r="R254" s="26">
        <v>0.26</v>
      </c>
      <c r="S254" s="26">
        <v>2742</v>
      </c>
      <c r="T254" s="26">
        <v>0.5</v>
      </c>
      <c r="U254" s="26">
        <v>0.9</v>
      </c>
      <c r="V254" s="26">
        <v>5485</v>
      </c>
      <c r="W254" s="26">
        <v>0.9</v>
      </c>
      <c r="X254" s="26" t="s">
        <v>25</v>
      </c>
    </row>
    <row r="255" spans="1:24">
      <c r="A255" s="26" t="s">
        <v>10405</v>
      </c>
      <c r="B255" s="26" t="s">
        <v>10405</v>
      </c>
      <c r="C255" s="26" t="s">
        <v>10408</v>
      </c>
      <c r="D255" s="26">
        <v>36.1</v>
      </c>
      <c r="E255" s="26">
        <v>300</v>
      </c>
      <c r="F255" s="29">
        <v>0.94</v>
      </c>
      <c r="G255" s="29">
        <v>0.72</v>
      </c>
      <c r="H255" s="26">
        <v>6.1000000000000004E-3</v>
      </c>
      <c r="I255" s="26">
        <v>4.79</v>
      </c>
      <c r="J255" s="26">
        <v>4.67</v>
      </c>
      <c r="K255" s="26">
        <v>3.49</v>
      </c>
      <c r="L255" s="26">
        <v>3.59</v>
      </c>
      <c r="M255" s="26">
        <v>120</v>
      </c>
      <c r="N255" s="26">
        <v>0.1</v>
      </c>
      <c r="O255" s="26">
        <v>0.37</v>
      </c>
      <c r="P255" s="26">
        <v>437</v>
      </c>
      <c r="Q255" s="26">
        <v>0.19</v>
      </c>
      <c r="R255" s="26">
        <v>0.55000000000000004</v>
      </c>
      <c r="S255" s="26">
        <v>2826</v>
      </c>
      <c r="T255" s="26">
        <v>0.5</v>
      </c>
      <c r="U255" s="26">
        <v>0.93</v>
      </c>
      <c r="V255" s="26">
        <v>5653</v>
      </c>
      <c r="W255" s="26">
        <v>0.93</v>
      </c>
      <c r="X255" s="26" t="s">
        <v>25</v>
      </c>
    </row>
    <row r="256" spans="1:24">
      <c r="A256" s="26" t="s">
        <v>10409</v>
      </c>
      <c r="B256" s="26" t="s">
        <v>10409</v>
      </c>
      <c r="C256" s="26" t="s">
        <v>10408</v>
      </c>
      <c r="D256" s="26">
        <v>32</v>
      </c>
      <c r="E256" s="26">
        <v>300</v>
      </c>
      <c r="F256" s="29">
        <v>0.92</v>
      </c>
      <c r="G256" s="29">
        <v>0.73</v>
      </c>
      <c r="H256" s="26">
        <v>5.8999999999999999E-3</v>
      </c>
      <c r="I256" s="26">
        <v>4.45</v>
      </c>
      <c r="J256" s="26">
        <v>4.67</v>
      </c>
      <c r="K256" s="26">
        <v>3.17</v>
      </c>
      <c r="L256" s="26">
        <v>3.58</v>
      </c>
      <c r="M256" s="26">
        <v>71</v>
      </c>
      <c r="N256" s="26">
        <v>0.08</v>
      </c>
      <c r="O256" s="26">
        <v>0.32</v>
      </c>
      <c r="P256" s="26">
        <v>264</v>
      </c>
      <c r="Q256" s="26">
        <v>0.15</v>
      </c>
      <c r="R256" s="26">
        <v>0.47</v>
      </c>
      <c r="S256" s="26">
        <v>2790</v>
      </c>
      <c r="T256" s="26">
        <v>0.5</v>
      </c>
      <c r="U256" s="26">
        <v>0.91</v>
      </c>
      <c r="V256" s="26">
        <v>5580</v>
      </c>
      <c r="W256" s="26">
        <v>0.91</v>
      </c>
      <c r="X256" s="26" t="s">
        <v>25</v>
      </c>
    </row>
    <row r="257" spans="1:24">
      <c r="A257" s="26" t="s">
        <v>10410</v>
      </c>
      <c r="B257" s="26" t="s">
        <v>10410</v>
      </c>
      <c r="C257" s="26" t="s">
        <v>10409</v>
      </c>
      <c r="D257" s="26">
        <v>41.4</v>
      </c>
      <c r="E257" s="26">
        <v>300</v>
      </c>
      <c r="F257" s="29">
        <v>1.1599999999999999</v>
      </c>
      <c r="G257" s="29">
        <v>0.92</v>
      </c>
      <c r="H257" s="26">
        <v>5.7999999999999996E-3</v>
      </c>
      <c r="I257" s="26">
        <v>4.63</v>
      </c>
      <c r="J257" s="26">
        <v>4.45</v>
      </c>
      <c r="K257" s="26">
        <v>3.11</v>
      </c>
      <c r="L257" s="26">
        <v>3.17</v>
      </c>
      <c r="M257" s="26">
        <v>71</v>
      </c>
      <c r="N257" s="26">
        <v>0.08</v>
      </c>
      <c r="O257" s="26">
        <v>0.31</v>
      </c>
      <c r="P257" s="26">
        <v>264</v>
      </c>
      <c r="Q257" s="26">
        <v>0.15</v>
      </c>
      <c r="R257" s="26">
        <v>0.46</v>
      </c>
      <c r="S257" s="26">
        <v>2757</v>
      </c>
      <c r="T257" s="26">
        <v>0.5</v>
      </c>
      <c r="U257" s="26">
        <v>0.9</v>
      </c>
      <c r="V257" s="26">
        <v>5513</v>
      </c>
      <c r="W257" s="26">
        <v>0.9</v>
      </c>
      <c r="X257" s="26" t="s">
        <v>25</v>
      </c>
    </row>
    <row r="258" spans="1:24">
      <c r="A258" s="26" t="s">
        <v>10408</v>
      </c>
      <c r="B258" s="26" t="s">
        <v>10408</v>
      </c>
      <c r="C258" s="26" t="s">
        <v>10411</v>
      </c>
      <c r="D258" s="26">
        <v>38.9</v>
      </c>
      <c r="E258" s="26">
        <v>300</v>
      </c>
      <c r="F258" s="29">
        <v>0.72</v>
      </c>
      <c r="G258" s="29">
        <v>0.5</v>
      </c>
      <c r="H258" s="26">
        <v>5.7000000000000002E-3</v>
      </c>
      <c r="I258" s="26">
        <v>4.67</v>
      </c>
      <c r="J258" s="26">
        <v>4.68</v>
      </c>
      <c r="K258" s="26">
        <v>3.59</v>
      </c>
      <c r="L258" s="26">
        <v>3.82</v>
      </c>
      <c r="M258" s="26">
        <v>196</v>
      </c>
      <c r="N258" s="26">
        <v>0.13</v>
      </c>
      <c r="O258" s="26">
        <v>0.42</v>
      </c>
      <c r="P258" s="26">
        <v>694</v>
      </c>
      <c r="Q258" s="26">
        <v>0.24</v>
      </c>
      <c r="R258" s="26">
        <v>0.61</v>
      </c>
      <c r="S258" s="26">
        <v>2723</v>
      </c>
      <c r="T258" s="26">
        <v>0.5</v>
      </c>
      <c r="U258" s="26">
        <v>0.89</v>
      </c>
      <c r="V258" s="26">
        <v>5445</v>
      </c>
      <c r="W258" s="26">
        <v>0.89</v>
      </c>
      <c r="X258" s="26" t="s">
        <v>25</v>
      </c>
    </row>
    <row r="259" spans="1:24">
      <c r="A259" s="26" t="s">
        <v>10412</v>
      </c>
      <c r="B259" s="26" t="s">
        <v>10412</v>
      </c>
      <c r="C259" s="26" t="s">
        <v>10411</v>
      </c>
      <c r="D259" s="26">
        <v>36.4</v>
      </c>
      <c r="E259" s="26">
        <v>300</v>
      </c>
      <c r="F259" s="29">
        <v>0.59</v>
      </c>
      <c r="G259" s="29">
        <v>0.37</v>
      </c>
      <c r="H259" s="26">
        <v>6.0000000000000001E-3</v>
      </c>
      <c r="I259" s="26">
        <v>4.63</v>
      </c>
      <c r="J259" s="26">
        <v>4.68</v>
      </c>
      <c r="K259" s="26">
        <v>3.68</v>
      </c>
      <c r="L259" s="26">
        <v>3.95</v>
      </c>
      <c r="M259" s="26">
        <v>114</v>
      </c>
      <c r="N259" s="26">
        <v>0.1</v>
      </c>
      <c r="O259" s="26">
        <v>0.37</v>
      </c>
      <c r="P259" s="26">
        <v>412</v>
      </c>
      <c r="Q259" s="26">
        <v>0.18</v>
      </c>
      <c r="R259" s="26">
        <v>0.54</v>
      </c>
      <c r="S259" s="26">
        <v>2815</v>
      </c>
      <c r="T259" s="26">
        <v>0.5</v>
      </c>
      <c r="U259" s="26">
        <v>0.92</v>
      </c>
      <c r="V259" s="26">
        <v>5629</v>
      </c>
      <c r="W259" s="26">
        <v>0.92</v>
      </c>
      <c r="X259" s="26" t="s">
        <v>25</v>
      </c>
    </row>
    <row r="260" spans="1:24">
      <c r="A260" s="26" t="s">
        <v>10413</v>
      </c>
      <c r="B260" s="26" t="s">
        <v>10413</v>
      </c>
      <c r="C260" s="26" t="s">
        <v>10412</v>
      </c>
      <c r="D260" s="26">
        <v>43</v>
      </c>
      <c r="E260" s="26">
        <v>300</v>
      </c>
      <c r="F260" s="29">
        <v>0.84</v>
      </c>
      <c r="G260" s="29">
        <v>0.59</v>
      </c>
      <c r="H260" s="26">
        <v>5.7999999999999996E-3</v>
      </c>
      <c r="I260" s="26">
        <v>4.72</v>
      </c>
      <c r="J260" s="26">
        <v>4.63</v>
      </c>
      <c r="K260" s="26">
        <v>3.52</v>
      </c>
      <c r="L260" s="26">
        <v>3.68</v>
      </c>
      <c r="M260" s="26">
        <v>114</v>
      </c>
      <c r="N260" s="26">
        <v>0.1</v>
      </c>
      <c r="O260" s="26">
        <v>0.36</v>
      </c>
      <c r="P260" s="26">
        <v>412</v>
      </c>
      <c r="Q260" s="26">
        <v>0.18</v>
      </c>
      <c r="R260" s="26">
        <v>0.53</v>
      </c>
      <c r="S260" s="26">
        <v>2761</v>
      </c>
      <c r="T260" s="26">
        <v>0.5</v>
      </c>
      <c r="U260" s="26">
        <v>0.9</v>
      </c>
      <c r="V260" s="26">
        <v>5521</v>
      </c>
      <c r="W260" s="26">
        <v>0.9</v>
      </c>
      <c r="X260" s="26" t="s">
        <v>25</v>
      </c>
    </row>
    <row r="261" spans="1:24">
      <c r="A261" s="26" t="s">
        <v>10414</v>
      </c>
      <c r="B261" s="26" t="s">
        <v>10414</v>
      </c>
      <c r="C261" s="26" t="s">
        <v>10413</v>
      </c>
      <c r="D261" s="26">
        <v>47.3</v>
      </c>
      <c r="E261" s="26">
        <v>300</v>
      </c>
      <c r="F261" s="29">
        <v>1.1100000000000001</v>
      </c>
      <c r="G261" s="29">
        <v>0.84</v>
      </c>
      <c r="H261" s="26">
        <v>5.7000000000000002E-3</v>
      </c>
      <c r="I261" s="26">
        <v>4.9400000000000004</v>
      </c>
      <c r="J261" s="26">
        <v>4.72</v>
      </c>
      <c r="K261" s="26">
        <v>3.47</v>
      </c>
      <c r="L261" s="26">
        <v>3.52</v>
      </c>
      <c r="M261" s="26">
        <v>40</v>
      </c>
      <c r="N261" s="26">
        <v>0.06</v>
      </c>
      <c r="O261" s="26">
        <v>0.26</v>
      </c>
      <c r="P261" s="26">
        <v>149</v>
      </c>
      <c r="Q261" s="26">
        <v>0.11</v>
      </c>
      <c r="R261" s="26">
        <v>0.39</v>
      </c>
      <c r="S261" s="26">
        <v>2735</v>
      </c>
      <c r="T261" s="26">
        <v>0.5</v>
      </c>
      <c r="U261" s="26">
        <v>0.9</v>
      </c>
      <c r="V261" s="26">
        <v>5471</v>
      </c>
      <c r="W261" s="26">
        <v>0.9</v>
      </c>
      <c r="X261" s="26" t="s">
        <v>25</v>
      </c>
    </row>
    <row r="262" spans="1:24">
      <c r="A262" s="26" t="s">
        <v>10415</v>
      </c>
      <c r="B262" s="26" t="s">
        <v>10415</v>
      </c>
      <c r="C262" s="26" t="s">
        <v>10414</v>
      </c>
      <c r="D262" s="26">
        <v>47.3</v>
      </c>
      <c r="E262" s="26">
        <v>300</v>
      </c>
      <c r="F262" s="29">
        <v>1.39</v>
      </c>
      <c r="G262" s="29">
        <v>1.1100000000000001</v>
      </c>
      <c r="H262" s="26">
        <v>5.8999999999999999E-3</v>
      </c>
      <c r="I262" s="26">
        <v>4.93</v>
      </c>
      <c r="J262" s="26">
        <v>4.9400000000000004</v>
      </c>
      <c r="K262" s="26">
        <v>3.18</v>
      </c>
      <c r="L262" s="26">
        <v>3.47</v>
      </c>
      <c r="M262" s="26">
        <v>20</v>
      </c>
      <c r="N262" s="26">
        <v>0.04</v>
      </c>
      <c r="O262" s="26">
        <v>0.21</v>
      </c>
      <c r="P262" s="26">
        <v>76</v>
      </c>
      <c r="Q262" s="26">
        <v>0.08</v>
      </c>
      <c r="R262" s="26">
        <v>0.32</v>
      </c>
      <c r="S262" s="26">
        <v>2786</v>
      </c>
      <c r="T262" s="26">
        <v>0.5</v>
      </c>
      <c r="U262" s="26">
        <v>0.91</v>
      </c>
      <c r="V262" s="26">
        <v>5571</v>
      </c>
      <c r="W262" s="26">
        <v>0.91</v>
      </c>
      <c r="X262" s="26" t="s">
        <v>25</v>
      </c>
    </row>
    <row r="263" spans="1:24">
      <c r="A263" s="26" t="s">
        <v>10411</v>
      </c>
      <c r="B263" s="26" t="s">
        <v>10411</v>
      </c>
      <c r="C263" s="26" t="s">
        <v>10201</v>
      </c>
      <c r="D263" s="26">
        <v>35.9</v>
      </c>
      <c r="E263" s="26">
        <v>300</v>
      </c>
      <c r="F263" s="29">
        <v>0.37</v>
      </c>
      <c r="G263" s="29">
        <v>0.17</v>
      </c>
      <c r="H263" s="26">
        <v>5.5999999999999999E-3</v>
      </c>
      <c r="I263" s="26">
        <v>4.68</v>
      </c>
      <c r="J263" s="26">
        <v>4.8</v>
      </c>
      <c r="K263" s="26">
        <v>3.95</v>
      </c>
      <c r="L263" s="26">
        <v>4.2699999999999996</v>
      </c>
      <c r="M263" s="26">
        <v>315</v>
      </c>
      <c r="N263" s="26">
        <v>0.16</v>
      </c>
      <c r="O263" s="26">
        <v>0.48</v>
      </c>
      <c r="P263" s="26">
        <v>1076</v>
      </c>
      <c r="Q263" s="26">
        <v>0.3</v>
      </c>
      <c r="R263" s="26">
        <v>0.69</v>
      </c>
      <c r="S263" s="26">
        <v>2702</v>
      </c>
      <c r="T263" s="26">
        <v>0.5</v>
      </c>
      <c r="U263" s="26">
        <v>0.88</v>
      </c>
      <c r="V263" s="26">
        <v>5405</v>
      </c>
      <c r="W263" s="26">
        <v>0.88</v>
      </c>
      <c r="X263" s="26" t="s">
        <v>25</v>
      </c>
    </row>
    <row r="264" spans="1:24">
      <c r="A264" s="26" t="s">
        <v>10416</v>
      </c>
      <c r="B264" s="26" t="s">
        <v>10416</v>
      </c>
      <c r="C264" s="26" t="s">
        <v>10417</v>
      </c>
      <c r="D264" s="26">
        <v>36</v>
      </c>
      <c r="E264" s="26">
        <v>300</v>
      </c>
      <c r="F264" s="29">
        <v>1.01</v>
      </c>
      <c r="G264" s="29">
        <v>0.8</v>
      </c>
      <c r="H264" s="26">
        <v>5.7999999999999996E-3</v>
      </c>
      <c r="I264" s="26">
        <v>4.62</v>
      </c>
      <c r="J264" s="26">
        <v>4.6399999999999997</v>
      </c>
      <c r="K264" s="26">
        <v>3.25</v>
      </c>
      <c r="L264" s="26">
        <v>3.48</v>
      </c>
      <c r="M264" s="26">
        <v>106</v>
      </c>
      <c r="N264" s="26">
        <v>0.1</v>
      </c>
      <c r="O264" s="26">
        <v>0.35</v>
      </c>
      <c r="P264" s="26">
        <v>386</v>
      </c>
      <c r="Q264" s="26">
        <v>0.18</v>
      </c>
      <c r="R264" s="26">
        <v>0.52</v>
      </c>
      <c r="S264" s="26">
        <v>2765</v>
      </c>
      <c r="T264" s="26">
        <v>0.5</v>
      </c>
      <c r="U264" s="26">
        <v>0.91</v>
      </c>
      <c r="V264" s="26">
        <v>5530</v>
      </c>
      <c r="W264" s="26">
        <v>0.91</v>
      </c>
      <c r="X264" s="26" t="s">
        <v>25</v>
      </c>
    </row>
    <row r="265" spans="1:24">
      <c r="A265" s="26" t="s">
        <v>10418</v>
      </c>
      <c r="B265" s="26" t="s">
        <v>10418</v>
      </c>
      <c r="C265" s="26" t="s">
        <v>10416</v>
      </c>
      <c r="D265" s="26">
        <v>38.799999999999997</v>
      </c>
      <c r="E265" s="26">
        <v>300</v>
      </c>
      <c r="F265" s="29">
        <v>1.23</v>
      </c>
      <c r="G265" s="29">
        <v>1.01</v>
      </c>
      <c r="H265" s="26">
        <v>5.7000000000000002E-3</v>
      </c>
      <c r="I265" s="26">
        <v>4.62</v>
      </c>
      <c r="J265" s="26">
        <v>4.62</v>
      </c>
      <c r="K265" s="26">
        <v>3.03</v>
      </c>
      <c r="L265" s="26">
        <v>3.25</v>
      </c>
      <c r="M265" s="26">
        <v>106</v>
      </c>
      <c r="N265" s="26">
        <v>0.1</v>
      </c>
      <c r="O265" s="26">
        <v>0.35</v>
      </c>
      <c r="P265" s="26">
        <v>386</v>
      </c>
      <c r="Q265" s="26">
        <v>0.18</v>
      </c>
      <c r="R265" s="26">
        <v>0.52</v>
      </c>
      <c r="S265" s="26">
        <v>2726</v>
      </c>
      <c r="T265" s="26">
        <v>0.5</v>
      </c>
      <c r="U265" s="26">
        <v>0.89</v>
      </c>
      <c r="V265" s="26">
        <v>5452</v>
      </c>
      <c r="W265" s="26">
        <v>0.89</v>
      </c>
      <c r="X265" s="26" t="s">
        <v>25</v>
      </c>
    </row>
    <row r="266" spans="1:24">
      <c r="A266" s="26" t="s">
        <v>10419</v>
      </c>
      <c r="B266" s="26" t="s">
        <v>10419</v>
      </c>
      <c r="C266" s="26" t="s">
        <v>10417</v>
      </c>
      <c r="D266" s="26">
        <v>27.2</v>
      </c>
      <c r="E266" s="26">
        <v>300</v>
      </c>
      <c r="F266" s="29">
        <v>1.32</v>
      </c>
      <c r="G266" s="29">
        <v>1.1599999999999999</v>
      </c>
      <c r="H266" s="26">
        <v>5.8999999999999999E-3</v>
      </c>
      <c r="I266" s="26">
        <v>4.6900000000000004</v>
      </c>
      <c r="J266" s="26">
        <v>4.6399999999999997</v>
      </c>
      <c r="K266" s="26">
        <v>3.01</v>
      </c>
      <c r="L266" s="26">
        <v>3.12</v>
      </c>
      <c r="M266" s="26">
        <v>10</v>
      </c>
      <c r="N266" s="26">
        <v>0.03</v>
      </c>
      <c r="O266" s="26">
        <v>0.17</v>
      </c>
      <c r="P266" s="26">
        <v>40</v>
      </c>
      <c r="Q266" s="26">
        <v>0.06</v>
      </c>
      <c r="R266" s="26">
        <v>0.26</v>
      </c>
      <c r="S266" s="26">
        <v>2777</v>
      </c>
      <c r="T266" s="26">
        <v>0.5</v>
      </c>
      <c r="U266" s="26">
        <v>0.91</v>
      </c>
      <c r="V266" s="26">
        <v>5554</v>
      </c>
      <c r="W266" s="26">
        <v>0.91</v>
      </c>
      <c r="X266" s="26" t="s">
        <v>25</v>
      </c>
    </row>
    <row r="267" spans="1:24">
      <c r="A267" s="26" t="s">
        <v>10417</v>
      </c>
      <c r="B267" s="26" t="s">
        <v>10417</v>
      </c>
      <c r="C267" s="26" t="s">
        <v>10420</v>
      </c>
      <c r="D267" s="26">
        <v>36.1</v>
      </c>
      <c r="E267" s="26">
        <v>300</v>
      </c>
      <c r="F267" s="29">
        <v>0.8</v>
      </c>
      <c r="G267" s="29">
        <v>0.57999999999999996</v>
      </c>
      <c r="H267" s="26">
        <v>6.1000000000000004E-3</v>
      </c>
      <c r="I267" s="26">
        <v>4.6399999999999997</v>
      </c>
      <c r="J267" s="26">
        <v>4.7699999999999996</v>
      </c>
      <c r="K267" s="26">
        <v>3.48</v>
      </c>
      <c r="L267" s="26">
        <v>3.83</v>
      </c>
      <c r="M267" s="26">
        <v>116</v>
      </c>
      <c r="N267" s="26">
        <v>0.1</v>
      </c>
      <c r="O267" s="26">
        <v>0.37</v>
      </c>
      <c r="P267" s="26">
        <v>422</v>
      </c>
      <c r="Q267" s="26">
        <v>0.18</v>
      </c>
      <c r="R267" s="26">
        <v>0.54</v>
      </c>
      <c r="S267" s="26">
        <v>2826</v>
      </c>
      <c r="T267" s="26">
        <v>0.5</v>
      </c>
      <c r="U267" s="26">
        <v>0.93</v>
      </c>
      <c r="V267" s="26">
        <v>5653</v>
      </c>
      <c r="W267" s="26">
        <v>0.93</v>
      </c>
      <c r="X267" s="26" t="s">
        <v>25</v>
      </c>
    </row>
    <row r="268" spans="1:24">
      <c r="A268" s="26" t="s">
        <v>10421</v>
      </c>
      <c r="B268" s="26" t="s">
        <v>10421</v>
      </c>
      <c r="C268" s="26" t="s">
        <v>10420</v>
      </c>
      <c r="D268" s="26">
        <v>30.8</v>
      </c>
      <c r="E268" s="26">
        <v>300</v>
      </c>
      <c r="F268" s="29">
        <v>1.04</v>
      </c>
      <c r="G268" s="29">
        <v>0.85</v>
      </c>
      <c r="H268" s="26">
        <v>6.1999999999999998E-3</v>
      </c>
      <c r="I268" s="26">
        <v>4.51</v>
      </c>
      <c r="J268" s="26">
        <v>4.7699999999999996</v>
      </c>
      <c r="K268" s="26">
        <v>3.11</v>
      </c>
      <c r="L268" s="26">
        <v>3.56</v>
      </c>
      <c r="M268" s="26">
        <v>110</v>
      </c>
      <c r="N268" s="26">
        <v>0.1</v>
      </c>
      <c r="O268" s="26">
        <v>0.37</v>
      </c>
      <c r="P268" s="26">
        <v>402</v>
      </c>
      <c r="Q268" s="26">
        <v>0.18</v>
      </c>
      <c r="R268" s="26">
        <v>0.54</v>
      </c>
      <c r="S268" s="26">
        <v>2844</v>
      </c>
      <c r="T268" s="26">
        <v>0.5</v>
      </c>
      <c r="U268" s="26">
        <v>0.93</v>
      </c>
      <c r="V268" s="26">
        <v>5687</v>
      </c>
      <c r="W268" s="26">
        <v>0.93</v>
      </c>
      <c r="X268" s="26" t="s">
        <v>25</v>
      </c>
    </row>
    <row r="269" spans="1:24">
      <c r="A269" s="26" t="s">
        <v>10422</v>
      </c>
      <c r="B269" s="26" t="s">
        <v>10422</v>
      </c>
      <c r="C269" s="26" t="s">
        <v>10421</v>
      </c>
      <c r="D269" s="26">
        <v>31</v>
      </c>
      <c r="E269" s="26">
        <v>300</v>
      </c>
      <c r="F269" s="29">
        <v>1.22</v>
      </c>
      <c r="G269" s="29">
        <v>1.04</v>
      </c>
      <c r="H269" s="26">
        <v>5.7999999999999996E-3</v>
      </c>
      <c r="I269" s="26">
        <v>4.4800000000000004</v>
      </c>
      <c r="J269" s="26">
        <v>4.51</v>
      </c>
      <c r="K269" s="26">
        <v>2.9</v>
      </c>
      <c r="L269" s="26">
        <v>3.11</v>
      </c>
      <c r="M269" s="26">
        <v>110</v>
      </c>
      <c r="N269" s="26">
        <v>0.1</v>
      </c>
      <c r="O269" s="26">
        <v>0.36</v>
      </c>
      <c r="P269" s="26">
        <v>402</v>
      </c>
      <c r="Q269" s="26">
        <v>0.18</v>
      </c>
      <c r="R269" s="26">
        <v>0.53</v>
      </c>
      <c r="S269" s="26">
        <v>2759</v>
      </c>
      <c r="T269" s="26">
        <v>0.5</v>
      </c>
      <c r="U269" s="26">
        <v>0.9</v>
      </c>
      <c r="V269" s="26">
        <v>5518</v>
      </c>
      <c r="W269" s="26">
        <v>0.9</v>
      </c>
      <c r="X269" s="26" t="s">
        <v>25</v>
      </c>
    </row>
    <row r="270" spans="1:24">
      <c r="A270" s="26" t="s">
        <v>10420</v>
      </c>
      <c r="B270" s="26" t="s">
        <v>10420</v>
      </c>
      <c r="C270" s="26" t="s">
        <v>10423</v>
      </c>
      <c r="D270" s="26">
        <v>36.6</v>
      </c>
      <c r="E270" s="26">
        <v>300</v>
      </c>
      <c r="F270" s="29">
        <v>0.57999999999999996</v>
      </c>
      <c r="G270" s="29">
        <v>0.36</v>
      </c>
      <c r="H270" s="26">
        <v>6.0000000000000001E-3</v>
      </c>
      <c r="I270" s="26">
        <v>4.7699999999999996</v>
      </c>
      <c r="J270" s="26">
        <v>4.74</v>
      </c>
      <c r="K270" s="26">
        <v>3.83</v>
      </c>
      <c r="L270" s="26">
        <v>4.0199999999999996</v>
      </c>
      <c r="M270" s="26">
        <v>250</v>
      </c>
      <c r="N270" s="26">
        <v>0.14000000000000001</v>
      </c>
      <c r="O270" s="26">
        <v>0.46</v>
      </c>
      <c r="P270" s="26">
        <v>871</v>
      </c>
      <c r="Q270" s="26">
        <v>0.27</v>
      </c>
      <c r="R270" s="26">
        <v>0.67</v>
      </c>
      <c r="S270" s="26">
        <v>2807</v>
      </c>
      <c r="T270" s="26">
        <v>0.5</v>
      </c>
      <c r="U270" s="26">
        <v>0.92</v>
      </c>
      <c r="V270" s="26">
        <v>5614</v>
      </c>
      <c r="W270" s="26">
        <v>0.92</v>
      </c>
      <c r="X270" s="26" t="s">
        <v>25</v>
      </c>
    </row>
    <row r="271" spans="1:24">
      <c r="A271" s="26" t="s">
        <v>10423</v>
      </c>
      <c r="B271" s="26" t="s">
        <v>10423</v>
      </c>
      <c r="C271" s="26" t="s">
        <v>10203</v>
      </c>
      <c r="D271" s="26">
        <v>35.5</v>
      </c>
      <c r="E271" s="26">
        <v>300</v>
      </c>
      <c r="F271" s="29">
        <v>0.31</v>
      </c>
      <c r="G271" s="29">
        <v>0.11</v>
      </c>
      <c r="H271" s="26">
        <v>5.5999999999999999E-3</v>
      </c>
      <c r="I271" s="26">
        <v>4.74</v>
      </c>
      <c r="J271" s="26">
        <v>4.74</v>
      </c>
      <c r="K271" s="26">
        <v>4.07</v>
      </c>
      <c r="L271" s="26">
        <v>4.2699999999999996</v>
      </c>
      <c r="M271" s="26">
        <v>250</v>
      </c>
      <c r="N271" s="26">
        <v>0.15</v>
      </c>
      <c r="O271" s="26">
        <v>0.45</v>
      </c>
      <c r="P271" s="26">
        <v>871</v>
      </c>
      <c r="Q271" s="26">
        <v>0.27</v>
      </c>
      <c r="R271" s="26">
        <v>0.65</v>
      </c>
      <c r="S271" s="26">
        <v>2717</v>
      </c>
      <c r="T271" s="26">
        <v>0.5</v>
      </c>
      <c r="U271" s="26">
        <v>0.89</v>
      </c>
      <c r="V271" s="26">
        <v>5435</v>
      </c>
      <c r="W271" s="26">
        <v>0.89</v>
      </c>
      <c r="X271" s="26" t="s">
        <v>25</v>
      </c>
    </row>
    <row r="272" spans="1:24">
      <c r="A272" s="26" t="s">
        <v>10424</v>
      </c>
      <c r="B272" s="26" t="s">
        <v>10424</v>
      </c>
      <c r="C272" s="26" t="s">
        <v>10425</v>
      </c>
      <c r="D272" s="26">
        <v>33.6</v>
      </c>
      <c r="E272" s="26">
        <v>300</v>
      </c>
      <c r="F272" s="29">
        <v>1.27</v>
      </c>
      <c r="G272" s="29">
        <v>1.1299999999999999</v>
      </c>
      <c r="H272" s="26">
        <v>4.1999999999999997E-3</v>
      </c>
      <c r="I272" s="26">
        <v>4.8600000000000003</v>
      </c>
      <c r="J272" s="26">
        <v>4.62</v>
      </c>
      <c r="K272" s="26">
        <v>3.23</v>
      </c>
      <c r="L272" s="26">
        <v>3.13</v>
      </c>
      <c r="M272" s="26">
        <v>108</v>
      </c>
      <c r="N272" s="26">
        <v>0.1</v>
      </c>
      <c r="O272" s="26">
        <v>0.32</v>
      </c>
      <c r="P272" s="26">
        <v>394</v>
      </c>
      <c r="Q272" s="26">
        <v>0.2</v>
      </c>
      <c r="R272" s="26">
        <v>0.47</v>
      </c>
      <c r="S272" s="26">
        <v>2337</v>
      </c>
      <c r="T272" s="26">
        <v>0.5</v>
      </c>
      <c r="U272" s="26">
        <v>0.77</v>
      </c>
      <c r="V272" s="26">
        <v>4674</v>
      </c>
      <c r="W272" s="26">
        <v>0.77</v>
      </c>
      <c r="X272" s="26" t="s">
        <v>25</v>
      </c>
    </row>
    <row r="273" spans="1:24">
      <c r="A273" s="26" t="s">
        <v>10426</v>
      </c>
      <c r="B273" s="26" t="s">
        <v>10426</v>
      </c>
      <c r="C273" s="26" t="s">
        <v>10424</v>
      </c>
      <c r="D273" s="26">
        <v>56.3</v>
      </c>
      <c r="E273" s="26">
        <v>300</v>
      </c>
      <c r="F273" s="29">
        <v>1.5</v>
      </c>
      <c r="G273" s="29">
        <v>1.27</v>
      </c>
      <c r="H273" s="26">
        <v>4.1000000000000003E-3</v>
      </c>
      <c r="I273" s="26">
        <v>4.8099999999999996</v>
      </c>
      <c r="J273" s="26">
        <v>4.8600000000000003</v>
      </c>
      <c r="K273" s="26">
        <v>2.95</v>
      </c>
      <c r="L273" s="26">
        <v>3.23</v>
      </c>
      <c r="M273" s="26">
        <v>108</v>
      </c>
      <c r="N273" s="26">
        <v>0.11</v>
      </c>
      <c r="O273" s="26">
        <v>0.31</v>
      </c>
      <c r="P273" s="26">
        <v>394</v>
      </c>
      <c r="Q273" s="26">
        <v>0.2</v>
      </c>
      <c r="R273" s="26">
        <v>0.46</v>
      </c>
      <c r="S273" s="26">
        <v>2314</v>
      </c>
      <c r="T273" s="26">
        <v>0.5</v>
      </c>
      <c r="U273" s="26">
        <v>0.76</v>
      </c>
      <c r="V273" s="26">
        <v>4628</v>
      </c>
      <c r="W273" s="26">
        <v>0.76</v>
      </c>
      <c r="X273" s="26" t="s">
        <v>25</v>
      </c>
    </row>
    <row r="274" spans="1:24">
      <c r="A274" s="26" t="s">
        <v>10427</v>
      </c>
      <c r="B274" s="26" t="s">
        <v>10427</v>
      </c>
      <c r="C274" s="26" t="s">
        <v>10425</v>
      </c>
      <c r="D274" s="26">
        <v>25</v>
      </c>
      <c r="E274" s="26">
        <v>300</v>
      </c>
      <c r="F274" s="29">
        <v>1.33</v>
      </c>
      <c r="G274" s="29">
        <v>1.18</v>
      </c>
      <c r="H274" s="26">
        <v>6.0000000000000001E-3</v>
      </c>
      <c r="I274" s="26">
        <v>4.62</v>
      </c>
      <c r="J274" s="26">
        <v>4.62</v>
      </c>
      <c r="K274" s="26">
        <v>2.93</v>
      </c>
      <c r="L274" s="26">
        <v>3.08</v>
      </c>
      <c r="M274" s="26">
        <v>10</v>
      </c>
      <c r="N274" s="26">
        <v>0.03</v>
      </c>
      <c r="O274" s="26">
        <v>0.17</v>
      </c>
      <c r="P274" s="26">
        <v>40</v>
      </c>
      <c r="Q274" s="26">
        <v>0.06</v>
      </c>
      <c r="R274" s="26">
        <v>0.27</v>
      </c>
      <c r="S274" s="26">
        <v>2804</v>
      </c>
      <c r="T274" s="26">
        <v>0.5</v>
      </c>
      <c r="U274" s="26">
        <v>0.92</v>
      </c>
      <c r="V274" s="26">
        <v>5609</v>
      </c>
      <c r="W274" s="26">
        <v>0.92</v>
      </c>
      <c r="X274" s="26" t="s">
        <v>25</v>
      </c>
    </row>
    <row r="275" spans="1:24">
      <c r="A275" s="26" t="s">
        <v>10425</v>
      </c>
      <c r="B275" s="26" t="s">
        <v>10425</v>
      </c>
      <c r="C275" s="26" t="s">
        <v>10428</v>
      </c>
      <c r="D275" s="26">
        <v>35.1</v>
      </c>
      <c r="E275" s="26">
        <v>300</v>
      </c>
      <c r="F275" s="29">
        <v>1.1100000000000001</v>
      </c>
      <c r="G275" s="29">
        <v>0.96</v>
      </c>
      <c r="H275" s="26">
        <v>4.3E-3</v>
      </c>
      <c r="I275" s="26">
        <v>4.62</v>
      </c>
      <c r="J275" s="26">
        <v>4.6399999999999997</v>
      </c>
      <c r="K275" s="26">
        <v>3.15</v>
      </c>
      <c r="L275" s="26">
        <v>3.32</v>
      </c>
      <c r="M275" s="26">
        <v>118</v>
      </c>
      <c r="N275" s="26">
        <v>0.11</v>
      </c>
      <c r="O275" s="26">
        <v>0.33</v>
      </c>
      <c r="P275" s="26">
        <v>430</v>
      </c>
      <c r="Q275" s="26">
        <v>0.2</v>
      </c>
      <c r="R275" s="26">
        <v>0.48</v>
      </c>
      <c r="S275" s="26">
        <v>2367</v>
      </c>
      <c r="T275" s="26">
        <v>0.5</v>
      </c>
      <c r="U275" s="26">
        <v>0.78</v>
      </c>
      <c r="V275" s="26">
        <v>4734</v>
      </c>
      <c r="W275" s="26">
        <v>0.78</v>
      </c>
      <c r="X275" s="26" t="s">
        <v>25</v>
      </c>
    </row>
    <row r="276" spans="1:24">
      <c r="A276" s="26" t="s">
        <v>10429</v>
      </c>
      <c r="B276" s="26" t="s">
        <v>10429</v>
      </c>
      <c r="C276" s="26" t="s">
        <v>10428</v>
      </c>
      <c r="D276" s="26">
        <v>26.6</v>
      </c>
      <c r="E276" s="26">
        <v>300</v>
      </c>
      <c r="F276" s="29">
        <v>1.08</v>
      </c>
      <c r="G276" s="29">
        <v>0.96</v>
      </c>
      <c r="H276" s="26">
        <v>4.4999999999999997E-3</v>
      </c>
      <c r="I276" s="26">
        <v>4.67</v>
      </c>
      <c r="J276" s="26">
        <v>4.6399999999999997</v>
      </c>
      <c r="K276" s="26">
        <v>3.23</v>
      </c>
      <c r="L276" s="26">
        <v>3.32</v>
      </c>
      <c r="M276" s="26">
        <v>74</v>
      </c>
      <c r="N276" s="26">
        <v>0.09</v>
      </c>
      <c r="O276" s="26">
        <v>0.28999999999999998</v>
      </c>
      <c r="P276" s="26">
        <v>273</v>
      </c>
      <c r="Q276" s="26">
        <v>0.16</v>
      </c>
      <c r="R276" s="26">
        <v>0.43</v>
      </c>
      <c r="S276" s="26">
        <v>2432</v>
      </c>
      <c r="T276" s="26">
        <v>0.5</v>
      </c>
      <c r="U276" s="26">
        <v>0.8</v>
      </c>
      <c r="V276" s="26">
        <v>4863</v>
      </c>
      <c r="W276" s="26">
        <v>0.8</v>
      </c>
      <c r="X276" s="26" t="s">
        <v>25</v>
      </c>
    </row>
    <row r="277" spans="1:24">
      <c r="A277" s="26" t="s">
        <v>10430</v>
      </c>
      <c r="B277" s="26" t="s">
        <v>10430</v>
      </c>
      <c r="C277" s="26" t="s">
        <v>10429</v>
      </c>
      <c r="D277" s="26">
        <v>30.6</v>
      </c>
      <c r="E277" s="26">
        <v>300</v>
      </c>
      <c r="F277" s="29">
        <v>1.22</v>
      </c>
      <c r="G277" s="29">
        <v>1.08</v>
      </c>
      <c r="H277" s="26">
        <v>4.5999999999999999E-3</v>
      </c>
      <c r="I277" s="26">
        <v>4.67</v>
      </c>
      <c r="J277" s="26">
        <v>4.67</v>
      </c>
      <c r="K277" s="26">
        <v>3.09</v>
      </c>
      <c r="L277" s="26">
        <v>3.23</v>
      </c>
      <c r="M277" s="26">
        <v>74</v>
      </c>
      <c r="N277" s="26">
        <v>0.09</v>
      </c>
      <c r="O277" s="26">
        <v>0.28999999999999998</v>
      </c>
      <c r="P277" s="26">
        <v>273</v>
      </c>
      <c r="Q277" s="26">
        <v>0.16</v>
      </c>
      <c r="R277" s="26">
        <v>0.43</v>
      </c>
      <c r="S277" s="26">
        <v>2449</v>
      </c>
      <c r="T277" s="26">
        <v>0.5</v>
      </c>
      <c r="U277" s="26">
        <v>0.8</v>
      </c>
      <c r="V277" s="26">
        <v>4898</v>
      </c>
      <c r="W277" s="26">
        <v>0.8</v>
      </c>
      <c r="X277" s="26" t="s">
        <v>25</v>
      </c>
    </row>
    <row r="278" spans="1:24">
      <c r="A278" s="26" t="s">
        <v>10428</v>
      </c>
      <c r="B278" s="26" t="s">
        <v>10428</v>
      </c>
      <c r="C278" s="26" t="s">
        <v>10431</v>
      </c>
      <c r="D278" s="26">
        <v>38.299999999999997</v>
      </c>
      <c r="E278" s="26">
        <v>300</v>
      </c>
      <c r="F278" s="29">
        <v>0.96</v>
      </c>
      <c r="G278" s="29">
        <v>0.8</v>
      </c>
      <c r="H278" s="26">
        <v>4.1999999999999997E-3</v>
      </c>
      <c r="I278" s="26">
        <v>4.6399999999999997</v>
      </c>
      <c r="J278" s="26">
        <v>4.66</v>
      </c>
      <c r="K278" s="26">
        <v>3.32</v>
      </c>
      <c r="L278" s="26">
        <v>3.5</v>
      </c>
      <c r="M278" s="26">
        <v>197</v>
      </c>
      <c r="N278" s="26">
        <v>0.14000000000000001</v>
      </c>
      <c r="O278" s="26">
        <v>0.38</v>
      </c>
      <c r="P278" s="26">
        <v>695</v>
      </c>
      <c r="Q278" s="26">
        <v>0.26</v>
      </c>
      <c r="R278" s="26">
        <v>0.55000000000000004</v>
      </c>
      <c r="S278" s="26">
        <v>2340</v>
      </c>
      <c r="T278" s="26">
        <v>0.5</v>
      </c>
      <c r="U278" s="26">
        <v>0.77</v>
      </c>
      <c r="V278" s="26">
        <v>4680</v>
      </c>
      <c r="W278" s="26">
        <v>0.77</v>
      </c>
      <c r="X278" s="26" t="s">
        <v>25</v>
      </c>
    </row>
    <row r="279" spans="1:24">
      <c r="A279" s="26" t="s">
        <v>10432</v>
      </c>
      <c r="B279" s="26" t="s">
        <v>10432</v>
      </c>
      <c r="C279" s="26" t="s">
        <v>10431</v>
      </c>
      <c r="D279" s="26">
        <v>43.2</v>
      </c>
      <c r="E279" s="26">
        <v>300</v>
      </c>
      <c r="F279" s="29">
        <v>1.01</v>
      </c>
      <c r="G279" s="29">
        <v>0.8</v>
      </c>
      <c r="H279" s="26">
        <v>4.8999999999999998E-3</v>
      </c>
      <c r="I279" s="26">
        <v>4.66</v>
      </c>
      <c r="J279" s="26">
        <v>4.66</v>
      </c>
      <c r="K279" s="26">
        <v>3.29</v>
      </c>
      <c r="L279" s="26">
        <v>3.5</v>
      </c>
      <c r="M279" s="26">
        <v>71</v>
      </c>
      <c r="N279" s="26">
        <v>0.08</v>
      </c>
      <c r="O279" s="26">
        <v>0.28999999999999998</v>
      </c>
      <c r="P279" s="26">
        <v>264</v>
      </c>
      <c r="Q279" s="26">
        <v>0.16</v>
      </c>
      <c r="R279" s="26">
        <v>0.44</v>
      </c>
      <c r="S279" s="26">
        <v>2524</v>
      </c>
      <c r="T279" s="26">
        <v>0.5</v>
      </c>
      <c r="U279" s="26">
        <v>0.83</v>
      </c>
      <c r="V279" s="26">
        <v>5049</v>
      </c>
      <c r="W279" s="26">
        <v>0.83</v>
      </c>
      <c r="X279" s="26" t="s">
        <v>25</v>
      </c>
    </row>
    <row r="280" spans="1:24">
      <c r="A280" s="26" t="s">
        <v>10433</v>
      </c>
      <c r="B280" s="26" t="s">
        <v>10433</v>
      </c>
      <c r="C280" s="26" t="s">
        <v>10432</v>
      </c>
      <c r="D280" s="26">
        <v>46.8</v>
      </c>
      <c r="E280" s="26">
        <v>300</v>
      </c>
      <c r="F280" s="29">
        <v>1.22</v>
      </c>
      <c r="G280" s="29">
        <v>1.01</v>
      </c>
      <c r="H280" s="26">
        <v>4.4999999999999997E-3</v>
      </c>
      <c r="I280" s="26">
        <v>4.6500000000000004</v>
      </c>
      <c r="J280" s="26">
        <v>4.66</v>
      </c>
      <c r="K280" s="26">
        <v>3.07</v>
      </c>
      <c r="L280" s="26">
        <v>3.29</v>
      </c>
      <c r="M280" s="26">
        <v>71</v>
      </c>
      <c r="N280" s="26">
        <v>0.08</v>
      </c>
      <c r="O280" s="26">
        <v>0.28999999999999998</v>
      </c>
      <c r="P280" s="26">
        <v>264</v>
      </c>
      <c r="Q280" s="26">
        <v>0.16</v>
      </c>
      <c r="R280" s="26">
        <v>0.43</v>
      </c>
      <c r="S280" s="26">
        <v>2425</v>
      </c>
      <c r="T280" s="26">
        <v>0.5</v>
      </c>
      <c r="U280" s="26">
        <v>0.79</v>
      </c>
      <c r="V280" s="26">
        <v>4850</v>
      </c>
      <c r="W280" s="26">
        <v>0.79</v>
      </c>
      <c r="X280" s="26" t="s">
        <v>25</v>
      </c>
    </row>
    <row r="281" spans="1:24">
      <c r="A281" s="26" t="s">
        <v>10431</v>
      </c>
      <c r="B281" s="26" t="s">
        <v>10431</v>
      </c>
      <c r="C281" s="26" t="s">
        <v>10434</v>
      </c>
      <c r="D281" s="26">
        <v>33.299999999999997</v>
      </c>
      <c r="E281" s="26">
        <v>300</v>
      </c>
      <c r="F281" s="29">
        <v>0.8</v>
      </c>
      <c r="G281" s="29">
        <v>0.66</v>
      </c>
      <c r="H281" s="26">
        <v>4.1999999999999997E-3</v>
      </c>
      <c r="I281" s="26">
        <v>4.66</v>
      </c>
      <c r="J281" s="26">
        <v>4.67</v>
      </c>
      <c r="K281" s="26">
        <v>3.5</v>
      </c>
      <c r="L281" s="26">
        <v>3.65</v>
      </c>
      <c r="M281" s="26">
        <v>273</v>
      </c>
      <c r="N281" s="26">
        <v>0.16</v>
      </c>
      <c r="O281" s="26">
        <v>0.42</v>
      </c>
      <c r="P281" s="26">
        <v>943</v>
      </c>
      <c r="Q281" s="26">
        <v>0.3</v>
      </c>
      <c r="R281" s="26">
        <v>0.6</v>
      </c>
      <c r="S281" s="26">
        <v>2348</v>
      </c>
      <c r="T281" s="26">
        <v>0.5</v>
      </c>
      <c r="U281" s="26">
        <v>0.77</v>
      </c>
      <c r="V281" s="26">
        <v>4695</v>
      </c>
      <c r="W281" s="26">
        <v>0.77</v>
      </c>
      <c r="X281" s="26" t="s">
        <v>25</v>
      </c>
    </row>
    <row r="282" spans="1:24">
      <c r="A282" s="26" t="s">
        <v>10435</v>
      </c>
      <c r="B282" s="26" t="s">
        <v>10435</v>
      </c>
      <c r="C282" s="26" t="s">
        <v>10434</v>
      </c>
      <c r="D282" s="26">
        <v>26.8</v>
      </c>
      <c r="E282" s="26">
        <v>300</v>
      </c>
      <c r="F282" s="29">
        <v>0.99</v>
      </c>
      <c r="G282" s="29">
        <v>0.82</v>
      </c>
      <c r="H282" s="26">
        <v>6.3E-3</v>
      </c>
      <c r="I282" s="26">
        <v>4.6399999999999997</v>
      </c>
      <c r="J282" s="26">
        <v>4.67</v>
      </c>
      <c r="K282" s="26">
        <v>3.29</v>
      </c>
      <c r="L282" s="26">
        <v>3.49</v>
      </c>
      <c r="M282" s="26">
        <v>69</v>
      </c>
      <c r="N282" s="26">
        <v>0.08</v>
      </c>
      <c r="O282" s="26">
        <v>0.32</v>
      </c>
      <c r="P282" s="26">
        <v>257</v>
      </c>
      <c r="Q282" s="26">
        <v>0.14000000000000001</v>
      </c>
      <c r="R282" s="26">
        <v>0.47</v>
      </c>
      <c r="S282" s="26">
        <v>2884</v>
      </c>
      <c r="T282" s="26">
        <v>0.5</v>
      </c>
      <c r="U282" s="26">
        <v>0.94</v>
      </c>
      <c r="V282" s="26">
        <v>5767</v>
      </c>
      <c r="W282" s="26">
        <v>0.94</v>
      </c>
      <c r="X282" s="26" t="s">
        <v>25</v>
      </c>
    </row>
    <row r="283" spans="1:24">
      <c r="A283" s="26" t="s">
        <v>10436</v>
      </c>
      <c r="B283" s="26" t="s">
        <v>10436</v>
      </c>
      <c r="C283" s="26" t="s">
        <v>10435</v>
      </c>
      <c r="D283" s="26">
        <v>39.4</v>
      </c>
      <c r="E283" s="26">
        <v>300</v>
      </c>
      <c r="F283" s="29">
        <v>1.21</v>
      </c>
      <c r="G283" s="29">
        <v>0.99</v>
      </c>
      <c r="H283" s="26">
        <v>5.5999999999999999E-3</v>
      </c>
      <c r="I283" s="26">
        <v>4.66</v>
      </c>
      <c r="J283" s="26">
        <v>4.6399999999999997</v>
      </c>
      <c r="K283" s="26">
        <v>3.09</v>
      </c>
      <c r="L283" s="26">
        <v>3.29</v>
      </c>
      <c r="M283" s="26">
        <v>69</v>
      </c>
      <c r="N283" s="26">
        <v>0.08</v>
      </c>
      <c r="O283" s="26">
        <v>0.31</v>
      </c>
      <c r="P283" s="26">
        <v>257</v>
      </c>
      <c r="Q283" s="26">
        <v>0.15</v>
      </c>
      <c r="R283" s="26">
        <v>0.45</v>
      </c>
      <c r="S283" s="26">
        <v>2705</v>
      </c>
      <c r="T283" s="26">
        <v>0.5</v>
      </c>
      <c r="U283" s="26">
        <v>0.89</v>
      </c>
      <c r="V283" s="26">
        <v>5411</v>
      </c>
      <c r="W283" s="26">
        <v>0.89</v>
      </c>
      <c r="X283" s="26" t="s">
        <v>25</v>
      </c>
    </row>
    <row r="284" spans="1:24">
      <c r="A284" s="26" t="s">
        <v>10434</v>
      </c>
      <c r="B284" s="26" t="s">
        <v>10434</v>
      </c>
      <c r="C284" s="26" t="s">
        <v>10437</v>
      </c>
      <c r="D284" s="26">
        <v>39.200000000000003</v>
      </c>
      <c r="E284" s="26">
        <v>300</v>
      </c>
      <c r="F284" s="29">
        <v>0.66</v>
      </c>
      <c r="G284" s="29">
        <v>0.5</v>
      </c>
      <c r="H284" s="26">
        <v>4.1000000000000003E-3</v>
      </c>
      <c r="I284" s="26">
        <v>4.67</v>
      </c>
      <c r="J284" s="26">
        <v>4.5999999999999996</v>
      </c>
      <c r="K284" s="26">
        <v>3.65</v>
      </c>
      <c r="L284" s="26">
        <v>3.74</v>
      </c>
      <c r="M284" s="26">
        <v>347</v>
      </c>
      <c r="N284" s="26">
        <v>0.19</v>
      </c>
      <c r="O284" s="26">
        <v>0.45</v>
      </c>
      <c r="P284" s="26">
        <v>1178</v>
      </c>
      <c r="Q284" s="26">
        <v>0.34</v>
      </c>
      <c r="R284" s="26">
        <v>0.63</v>
      </c>
      <c r="S284" s="26">
        <v>2313</v>
      </c>
      <c r="T284" s="26">
        <v>0.5</v>
      </c>
      <c r="U284" s="26">
        <v>0.76</v>
      </c>
      <c r="V284" s="26">
        <v>4626</v>
      </c>
      <c r="W284" s="26">
        <v>0.76</v>
      </c>
      <c r="X284" s="26" t="s">
        <v>25</v>
      </c>
    </row>
    <row r="285" spans="1:24">
      <c r="A285" s="26" t="s">
        <v>10438</v>
      </c>
      <c r="B285" s="26" t="s">
        <v>10438</v>
      </c>
      <c r="C285" s="26" t="s">
        <v>10437</v>
      </c>
      <c r="D285" s="26">
        <v>19.2</v>
      </c>
      <c r="E285" s="26">
        <v>300</v>
      </c>
      <c r="F285" s="29">
        <v>0.98</v>
      </c>
      <c r="G285" s="29">
        <v>0.87</v>
      </c>
      <c r="H285" s="26">
        <v>5.7000000000000002E-3</v>
      </c>
      <c r="I285" s="26">
        <v>4.58</v>
      </c>
      <c r="J285" s="26">
        <v>4.5999999999999996</v>
      </c>
      <c r="K285" s="26">
        <v>3.24</v>
      </c>
      <c r="L285" s="26">
        <v>3.37</v>
      </c>
      <c r="M285" s="26">
        <v>69</v>
      </c>
      <c r="N285" s="26">
        <v>0.08</v>
      </c>
      <c r="O285" s="26">
        <v>0.31</v>
      </c>
      <c r="P285" s="26">
        <v>257</v>
      </c>
      <c r="Q285" s="26">
        <v>0.15</v>
      </c>
      <c r="R285" s="26">
        <v>0.46</v>
      </c>
      <c r="S285" s="26">
        <v>2740</v>
      </c>
      <c r="T285" s="26">
        <v>0.5</v>
      </c>
      <c r="U285" s="26">
        <v>0.9</v>
      </c>
      <c r="V285" s="26">
        <v>5481</v>
      </c>
      <c r="W285" s="26">
        <v>0.9</v>
      </c>
      <c r="X285" s="26" t="s">
        <v>25</v>
      </c>
    </row>
    <row r="286" spans="1:24">
      <c r="A286" s="26" t="s">
        <v>10439</v>
      </c>
      <c r="B286" s="26" t="s">
        <v>10439</v>
      </c>
      <c r="C286" s="26" t="s">
        <v>10438</v>
      </c>
      <c r="D286" s="26">
        <v>47.8</v>
      </c>
      <c r="E286" s="26">
        <v>300</v>
      </c>
      <c r="F286" s="29">
        <v>1.26</v>
      </c>
      <c r="G286" s="29">
        <v>0.98</v>
      </c>
      <c r="H286" s="26">
        <v>5.8999999999999999E-3</v>
      </c>
      <c r="I286" s="26">
        <v>4.54</v>
      </c>
      <c r="J286" s="26">
        <v>4.58</v>
      </c>
      <c r="K286" s="26">
        <v>2.92</v>
      </c>
      <c r="L286" s="26">
        <v>3.24</v>
      </c>
      <c r="M286" s="26">
        <v>69</v>
      </c>
      <c r="N286" s="26">
        <v>0.08</v>
      </c>
      <c r="O286" s="26">
        <v>0.31</v>
      </c>
      <c r="P286" s="26">
        <v>257</v>
      </c>
      <c r="Q286" s="26">
        <v>0.15</v>
      </c>
      <c r="R286" s="26">
        <v>0.46</v>
      </c>
      <c r="S286" s="26">
        <v>2771</v>
      </c>
      <c r="T286" s="26">
        <v>0.5</v>
      </c>
      <c r="U286" s="26">
        <v>0.91</v>
      </c>
      <c r="V286" s="26">
        <v>5542</v>
      </c>
      <c r="W286" s="26">
        <v>0.91</v>
      </c>
      <c r="X286" s="26" t="s">
        <v>25</v>
      </c>
    </row>
    <row r="287" spans="1:24">
      <c r="A287" s="26" t="s">
        <v>10437</v>
      </c>
      <c r="B287" s="26" t="s">
        <v>10437</v>
      </c>
      <c r="C287" s="26" t="s">
        <v>10440</v>
      </c>
      <c r="D287" s="26">
        <v>37.299999999999997</v>
      </c>
      <c r="E287" s="26">
        <v>300</v>
      </c>
      <c r="F287" s="29">
        <v>0.5</v>
      </c>
      <c r="G287" s="29">
        <v>0.34</v>
      </c>
      <c r="H287" s="26">
        <v>4.3E-3</v>
      </c>
      <c r="I287" s="26">
        <v>4.5999999999999996</v>
      </c>
      <c r="J287" s="26">
        <v>4.7</v>
      </c>
      <c r="K287" s="26">
        <v>3.74</v>
      </c>
      <c r="L287" s="26">
        <v>4</v>
      </c>
      <c r="M287" s="26">
        <v>421</v>
      </c>
      <c r="N287" s="26">
        <v>0.2</v>
      </c>
      <c r="O287" s="26">
        <v>0.48</v>
      </c>
      <c r="P287" s="26">
        <v>1407</v>
      </c>
      <c r="Q287" s="26">
        <v>0.37</v>
      </c>
      <c r="R287" s="26">
        <v>0.68</v>
      </c>
      <c r="S287" s="26">
        <v>2371</v>
      </c>
      <c r="T287" s="26">
        <v>0.5</v>
      </c>
      <c r="U287" s="26">
        <v>0.78</v>
      </c>
      <c r="V287" s="26">
        <v>4742</v>
      </c>
      <c r="W287" s="26">
        <v>0.78</v>
      </c>
      <c r="X287" s="26" t="s">
        <v>25</v>
      </c>
    </row>
    <row r="288" spans="1:24">
      <c r="A288" s="26" t="s">
        <v>10441</v>
      </c>
      <c r="B288" s="26" t="s">
        <v>10441</v>
      </c>
      <c r="C288" s="26" t="s">
        <v>10440</v>
      </c>
      <c r="D288" s="26">
        <v>27.9</v>
      </c>
      <c r="E288" s="26">
        <v>300</v>
      </c>
      <c r="F288" s="29">
        <v>0.92</v>
      </c>
      <c r="G288" s="29">
        <v>0.74</v>
      </c>
      <c r="H288" s="26">
        <v>6.4999999999999997E-3</v>
      </c>
      <c r="I288" s="26">
        <v>4.6100000000000003</v>
      </c>
      <c r="J288" s="26">
        <v>4.7</v>
      </c>
      <c r="K288" s="26">
        <v>3.33</v>
      </c>
      <c r="L288" s="26">
        <v>3.6</v>
      </c>
      <c r="M288" s="26">
        <v>67</v>
      </c>
      <c r="N288" s="26">
        <v>0.08</v>
      </c>
      <c r="O288" s="26">
        <v>0.32</v>
      </c>
      <c r="P288" s="26">
        <v>249</v>
      </c>
      <c r="Q288" s="26">
        <v>0.14000000000000001</v>
      </c>
      <c r="R288" s="26">
        <v>0.47</v>
      </c>
      <c r="S288" s="26">
        <v>2908</v>
      </c>
      <c r="T288" s="26">
        <v>0.5</v>
      </c>
      <c r="U288" s="26">
        <v>0.95</v>
      </c>
      <c r="V288" s="26">
        <v>5816</v>
      </c>
      <c r="W288" s="26">
        <v>0.95</v>
      </c>
      <c r="X288" s="26" t="s">
        <v>25</v>
      </c>
    </row>
    <row r="289" spans="1:24">
      <c r="A289" s="26" t="s">
        <v>10442</v>
      </c>
      <c r="B289" s="26" t="s">
        <v>10442</v>
      </c>
      <c r="C289" s="26" t="s">
        <v>10441</v>
      </c>
      <c r="D289" s="26">
        <v>37.6</v>
      </c>
      <c r="E289" s="26">
        <v>300</v>
      </c>
      <c r="F289" s="29">
        <v>1.1399999999999999</v>
      </c>
      <c r="G289" s="29">
        <v>0.92</v>
      </c>
      <c r="H289" s="26">
        <v>5.8999999999999999E-3</v>
      </c>
      <c r="I289" s="26">
        <v>4.63</v>
      </c>
      <c r="J289" s="26">
        <v>4.6100000000000003</v>
      </c>
      <c r="K289" s="26">
        <v>3.13</v>
      </c>
      <c r="L289" s="26">
        <v>3.33</v>
      </c>
      <c r="M289" s="26">
        <v>67</v>
      </c>
      <c r="N289" s="26">
        <v>0.08</v>
      </c>
      <c r="O289" s="26">
        <v>0.31</v>
      </c>
      <c r="P289" s="26">
        <v>249</v>
      </c>
      <c r="Q289" s="26">
        <v>0.14000000000000001</v>
      </c>
      <c r="R289" s="26">
        <v>0.46</v>
      </c>
      <c r="S289" s="26">
        <v>2769</v>
      </c>
      <c r="T289" s="26">
        <v>0.5</v>
      </c>
      <c r="U289" s="26">
        <v>0.91</v>
      </c>
      <c r="V289" s="26">
        <v>5539</v>
      </c>
      <c r="W289" s="26">
        <v>0.91</v>
      </c>
      <c r="X289" s="26" t="s">
        <v>25</v>
      </c>
    </row>
    <row r="290" spans="1:24">
      <c r="A290" s="26" t="s">
        <v>10440</v>
      </c>
      <c r="B290" s="26" t="s">
        <v>10440</v>
      </c>
      <c r="C290" s="26" t="s">
        <v>10443</v>
      </c>
      <c r="D290" s="26">
        <v>29.7</v>
      </c>
      <c r="E290" s="26">
        <v>300</v>
      </c>
      <c r="F290" s="29">
        <v>0.34</v>
      </c>
      <c r="G290" s="29">
        <v>0.21</v>
      </c>
      <c r="H290" s="26">
        <v>4.4000000000000003E-3</v>
      </c>
      <c r="I290" s="26">
        <v>4.7</v>
      </c>
      <c r="J290" s="26">
        <v>4.6399999999999997</v>
      </c>
      <c r="K290" s="26">
        <v>4</v>
      </c>
      <c r="L290" s="26">
        <v>4.07</v>
      </c>
      <c r="M290" s="26">
        <v>493</v>
      </c>
      <c r="N290" s="26">
        <v>0.22</v>
      </c>
      <c r="O290" s="26">
        <v>0.51</v>
      </c>
      <c r="P290" s="26">
        <v>1626</v>
      </c>
      <c r="Q290" s="26">
        <v>0.4</v>
      </c>
      <c r="R290" s="26">
        <v>0.71</v>
      </c>
      <c r="S290" s="26">
        <v>2395</v>
      </c>
      <c r="T290" s="26">
        <v>0.5</v>
      </c>
      <c r="U290" s="26">
        <v>0.78</v>
      </c>
      <c r="V290" s="26">
        <v>4791</v>
      </c>
      <c r="W290" s="26">
        <v>0.78</v>
      </c>
      <c r="X290" s="26" t="s">
        <v>25</v>
      </c>
    </row>
    <row r="291" spans="1:24">
      <c r="A291" s="26" t="s">
        <v>10444</v>
      </c>
      <c r="B291" s="26" t="s">
        <v>10444</v>
      </c>
      <c r="C291" s="26" t="s">
        <v>10443</v>
      </c>
      <c r="D291" s="26">
        <v>23.2</v>
      </c>
      <c r="E291" s="26">
        <v>300</v>
      </c>
      <c r="F291" s="29">
        <v>0.88</v>
      </c>
      <c r="G291" s="29">
        <v>0.62</v>
      </c>
      <c r="H291" s="26">
        <v>1.12E-2</v>
      </c>
      <c r="I291" s="26">
        <v>4.54</v>
      </c>
      <c r="J291" s="26">
        <v>4.6399999999999997</v>
      </c>
      <c r="K291" s="26">
        <v>3.3</v>
      </c>
      <c r="L291" s="26">
        <v>3.66</v>
      </c>
      <c r="M291" s="26">
        <v>64</v>
      </c>
      <c r="N291" s="26">
        <v>0.06</v>
      </c>
      <c r="O291" s="26">
        <v>0.38</v>
      </c>
      <c r="P291" s="26">
        <v>240</v>
      </c>
      <c r="Q291" s="26">
        <v>0.12</v>
      </c>
      <c r="R291" s="26">
        <v>0.56999999999999995</v>
      </c>
      <c r="S291" s="26">
        <v>3833</v>
      </c>
      <c r="T291" s="26">
        <v>0.5</v>
      </c>
      <c r="U291" s="26">
        <v>1.26</v>
      </c>
      <c r="V291" s="26">
        <v>7665</v>
      </c>
      <c r="W291" s="26">
        <v>1.26</v>
      </c>
      <c r="X291" s="26" t="s">
        <v>25</v>
      </c>
    </row>
    <row r="292" spans="1:24">
      <c r="A292" s="26" t="s">
        <v>10445</v>
      </c>
      <c r="B292" s="26" t="s">
        <v>10445</v>
      </c>
      <c r="C292" s="26" t="s">
        <v>10444</v>
      </c>
      <c r="D292" s="26">
        <v>39.799999999999997</v>
      </c>
      <c r="E292" s="26">
        <v>300</v>
      </c>
      <c r="F292" s="29">
        <v>1.1200000000000001</v>
      </c>
      <c r="G292" s="29">
        <v>0.89</v>
      </c>
      <c r="H292" s="26">
        <v>5.7999999999999996E-3</v>
      </c>
      <c r="I292" s="26">
        <v>4.47</v>
      </c>
      <c r="J292" s="26">
        <v>4.54</v>
      </c>
      <c r="K292" s="26">
        <v>2.99</v>
      </c>
      <c r="L292" s="26">
        <v>3.29</v>
      </c>
      <c r="M292" s="26">
        <v>64</v>
      </c>
      <c r="N292" s="26">
        <v>0.08</v>
      </c>
      <c r="O292" s="26">
        <v>0.3</v>
      </c>
      <c r="P292" s="26">
        <v>240</v>
      </c>
      <c r="Q292" s="26">
        <v>0.14000000000000001</v>
      </c>
      <c r="R292" s="26">
        <v>0.45</v>
      </c>
      <c r="S292" s="26">
        <v>2752</v>
      </c>
      <c r="T292" s="26">
        <v>0.5</v>
      </c>
      <c r="U292" s="26">
        <v>0.9</v>
      </c>
      <c r="V292" s="26">
        <v>5505</v>
      </c>
      <c r="W292" s="26">
        <v>0.9</v>
      </c>
      <c r="X292" s="26" t="s">
        <v>25</v>
      </c>
    </row>
    <row r="293" spans="1:24">
      <c r="A293" s="26" t="s">
        <v>10443</v>
      </c>
      <c r="B293" s="26" t="s">
        <v>10443</v>
      </c>
      <c r="C293" s="26" t="s">
        <v>10203</v>
      </c>
      <c r="D293" s="26">
        <v>43.6</v>
      </c>
      <c r="E293" s="26">
        <v>300</v>
      </c>
      <c r="F293" s="29">
        <v>0.21</v>
      </c>
      <c r="G293" s="29">
        <v>0.01</v>
      </c>
      <c r="H293" s="26">
        <v>4.5999999999999999E-3</v>
      </c>
      <c r="I293" s="26">
        <v>4.6399999999999997</v>
      </c>
      <c r="J293" s="26">
        <v>4.74</v>
      </c>
      <c r="K293" s="26">
        <v>4.07</v>
      </c>
      <c r="L293" s="26">
        <v>4.37</v>
      </c>
      <c r="M293" s="26">
        <v>562</v>
      </c>
      <c r="N293" s="26">
        <v>0.23</v>
      </c>
      <c r="O293" s="26">
        <v>0.53</v>
      </c>
      <c r="P293" s="26">
        <v>1833</v>
      </c>
      <c r="Q293" s="26">
        <v>0.42</v>
      </c>
      <c r="R293" s="26">
        <v>0.75</v>
      </c>
      <c r="S293" s="26">
        <v>2452</v>
      </c>
      <c r="T293" s="26">
        <v>0.5</v>
      </c>
      <c r="U293" s="26">
        <v>0.8</v>
      </c>
      <c r="V293" s="26">
        <v>4904</v>
      </c>
      <c r="W293" s="26">
        <v>0.8</v>
      </c>
      <c r="X293" s="26" t="s">
        <v>25</v>
      </c>
    </row>
    <row r="294" spans="1:24">
      <c r="A294" s="26" t="s">
        <v>10446</v>
      </c>
      <c r="B294" s="26" t="s">
        <v>10446</v>
      </c>
      <c r="C294" s="26" t="s">
        <v>10447</v>
      </c>
      <c r="D294" s="26">
        <v>52.9</v>
      </c>
      <c r="E294" s="26">
        <v>300</v>
      </c>
      <c r="F294" s="29">
        <v>2.14</v>
      </c>
      <c r="G294" s="29">
        <v>2</v>
      </c>
      <c r="H294" s="26">
        <v>2.5999999999999999E-3</v>
      </c>
      <c r="I294" s="26">
        <v>5.0999999999999996</v>
      </c>
      <c r="J294" s="26">
        <v>5.15</v>
      </c>
      <c r="K294" s="26">
        <v>2.6</v>
      </c>
      <c r="L294" s="26">
        <v>2.79</v>
      </c>
      <c r="M294" s="26">
        <v>130</v>
      </c>
      <c r="N294" s="26">
        <v>0.13</v>
      </c>
      <c r="O294" s="26">
        <v>0.28999999999999998</v>
      </c>
      <c r="P294" s="26">
        <v>470</v>
      </c>
      <c r="Q294" s="26">
        <v>0.24</v>
      </c>
      <c r="R294" s="26">
        <v>0.42</v>
      </c>
      <c r="S294" s="26">
        <v>1863</v>
      </c>
      <c r="T294" s="26">
        <v>0.5</v>
      </c>
      <c r="U294" s="26">
        <v>0.61</v>
      </c>
      <c r="V294" s="26">
        <v>3725</v>
      </c>
      <c r="W294" s="26">
        <v>0.61</v>
      </c>
      <c r="X294" s="26" t="s">
        <v>25</v>
      </c>
    </row>
    <row r="295" spans="1:24">
      <c r="A295" s="26" t="s">
        <v>10448</v>
      </c>
      <c r="B295" s="26" t="s">
        <v>10448</v>
      </c>
      <c r="C295" s="26" t="s">
        <v>10446</v>
      </c>
      <c r="D295" s="26">
        <v>35.6</v>
      </c>
      <c r="E295" s="26">
        <v>300</v>
      </c>
      <c r="F295" s="29">
        <v>2.2400000000000002</v>
      </c>
      <c r="G295" s="29">
        <v>2.14</v>
      </c>
      <c r="H295" s="26">
        <v>2.8E-3</v>
      </c>
      <c r="I295" s="26">
        <v>5.13</v>
      </c>
      <c r="J295" s="26">
        <v>5.0999999999999996</v>
      </c>
      <c r="K295" s="26">
        <v>2.5299999999999998</v>
      </c>
      <c r="L295" s="26">
        <v>2.6</v>
      </c>
      <c r="M295" s="26">
        <v>130</v>
      </c>
      <c r="N295" s="26">
        <v>0.13</v>
      </c>
      <c r="O295" s="26">
        <v>0.28999999999999998</v>
      </c>
      <c r="P295" s="26">
        <v>470</v>
      </c>
      <c r="Q295" s="26">
        <v>0.24</v>
      </c>
      <c r="R295" s="26">
        <v>0.43</v>
      </c>
      <c r="S295" s="26">
        <v>1919</v>
      </c>
      <c r="T295" s="26">
        <v>0.5</v>
      </c>
      <c r="U295" s="26">
        <v>0.63</v>
      </c>
      <c r="V295" s="26">
        <v>3838</v>
      </c>
      <c r="W295" s="26">
        <v>0.63</v>
      </c>
      <c r="X295" s="26" t="s">
        <v>25</v>
      </c>
    </row>
    <row r="296" spans="1:24">
      <c r="A296" s="26" t="s">
        <v>10449</v>
      </c>
      <c r="B296" s="26" t="s">
        <v>10449</v>
      </c>
      <c r="C296" s="26" t="s">
        <v>10448</v>
      </c>
      <c r="D296" s="26">
        <v>39.9</v>
      </c>
      <c r="E296" s="26">
        <v>300</v>
      </c>
      <c r="F296" s="29">
        <v>2.4</v>
      </c>
      <c r="G296" s="29">
        <v>2.2400000000000002</v>
      </c>
      <c r="H296" s="26">
        <v>4.0000000000000001E-3</v>
      </c>
      <c r="I296" s="26">
        <v>5.29</v>
      </c>
      <c r="J296" s="26">
        <v>5.13</v>
      </c>
      <c r="K296" s="26">
        <v>2.5299999999999998</v>
      </c>
      <c r="L296" s="26">
        <v>2.5299999999999998</v>
      </c>
      <c r="M296" s="26">
        <v>130</v>
      </c>
      <c r="N296" s="26">
        <v>0.12</v>
      </c>
      <c r="O296" s="26">
        <v>0.33</v>
      </c>
      <c r="P296" s="26">
        <v>470</v>
      </c>
      <c r="Q296" s="26">
        <v>0.22</v>
      </c>
      <c r="R296" s="26">
        <v>0.48</v>
      </c>
      <c r="S296" s="26">
        <v>2293</v>
      </c>
      <c r="T296" s="26">
        <v>0.5</v>
      </c>
      <c r="U296" s="26">
        <v>0.75</v>
      </c>
      <c r="V296" s="26">
        <v>4585</v>
      </c>
      <c r="W296" s="26">
        <v>0.75</v>
      </c>
      <c r="X296" s="26" t="s">
        <v>25</v>
      </c>
    </row>
    <row r="297" spans="1:24">
      <c r="A297" s="26" t="s">
        <v>10450</v>
      </c>
      <c r="B297" s="26" t="s">
        <v>10450</v>
      </c>
      <c r="C297" s="26" t="s">
        <v>10449</v>
      </c>
      <c r="D297" s="26">
        <v>45.8</v>
      </c>
      <c r="E297" s="26">
        <v>300</v>
      </c>
      <c r="F297" s="29">
        <v>2.52</v>
      </c>
      <c r="G297" s="29">
        <v>2.4</v>
      </c>
      <c r="H297" s="26">
        <v>2.5999999999999999E-3</v>
      </c>
      <c r="I297" s="26">
        <v>5.45</v>
      </c>
      <c r="J297" s="26">
        <v>5.29</v>
      </c>
      <c r="K297" s="26">
        <v>2.57</v>
      </c>
      <c r="L297" s="26">
        <v>2.5299999999999998</v>
      </c>
      <c r="M297" s="26">
        <v>130</v>
      </c>
      <c r="N297" s="26">
        <v>0.13</v>
      </c>
      <c r="O297" s="26">
        <v>0.28000000000000003</v>
      </c>
      <c r="P297" s="26">
        <v>470</v>
      </c>
      <c r="Q297" s="26">
        <v>0.24</v>
      </c>
      <c r="R297" s="26">
        <v>0.42</v>
      </c>
      <c r="S297" s="26">
        <v>1853</v>
      </c>
      <c r="T297" s="26">
        <v>0.5</v>
      </c>
      <c r="U297" s="26">
        <v>0.61</v>
      </c>
      <c r="V297" s="26">
        <v>3706</v>
      </c>
      <c r="W297" s="26">
        <v>0.61</v>
      </c>
      <c r="X297" s="26" t="s">
        <v>25</v>
      </c>
    </row>
    <row r="298" spans="1:24">
      <c r="A298" s="26" t="s">
        <v>10447</v>
      </c>
      <c r="B298" s="26" t="s">
        <v>10447</v>
      </c>
      <c r="C298" s="26" t="s">
        <v>10451</v>
      </c>
      <c r="D298" s="26">
        <v>45.5</v>
      </c>
      <c r="E298" s="26">
        <v>300</v>
      </c>
      <c r="F298" s="29">
        <v>2</v>
      </c>
      <c r="G298" s="29">
        <v>1.88</v>
      </c>
      <c r="H298" s="26">
        <v>2.5999999999999999E-3</v>
      </c>
      <c r="I298" s="26">
        <v>5.15</v>
      </c>
      <c r="J298" s="26">
        <v>5.0199999999999996</v>
      </c>
      <c r="K298" s="26">
        <v>2.79</v>
      </c>
      <c r="L298" s="26">
        <v>2.78</v>
      </c>
      <c r="M298" s="26">
        <v>233</v>
      </c>
      <c r="N298" s="26">
        <v>0.17</v>
      </c>
      <c r="O298" s="26">
        <v>0.34</v>
      </c>
      <c r="P298" s="26">
        <v>815</v>
      </c>
      <c r="Q298" s="26">
        <v>0.32</v>
      </c>
      <c r="R298" s="26">
        <v>0.49</v>
      </c>
      <c r="S298" s="26">
        <v>1859</v>
      </c>
      <c r="T298" s="26">
        <v>0.5</v>
      </c>
      <c r="U298" s="26">
        <v>0.61</v>
      </c>
      <c r="V298" s="26">
        <v>3719</v>
      </c>
      <c r="W298" s="26">
        <v>0.61</v>
      </c>
      <c r="X298" s="26" t="s">
        <v>25</v>
      </c>
    </row>
    <row r="299" spans="1:24">
      <c r="A299" s="26" t="s">
        <v>10452</v>
      </c>
      <c r="B299" s="26" t="s">
        <v>10452</v>
      </c>
      <c r="C299" s="26" t="s">
        <v>10453</v>
      </c>
      <c r="D299" s="26">
        <v>32.200000000000003</v>
      </c>
      <c r="E299" s="26">
        <v>400</v>
      </c>
      <c r="F299" s="29">
        <v>1.49</v>
      </c>
      <c r="G299" s="29">
        <v>1.43</v>
      </c>
      <c r="H299" s="26">
        <v>1.9E-3</v>
      </c>
      <c r="I299" s="26">
        <v>4.8600000000000003</v>
      </c>
      <c r="J299" s="26">
        <v>4.8899999999999997</v>
      </c>
      <c r="K299" s="26">
        <v>2.91</v>
      </c>
      <c r="L299" s="26">
        <v>3</v>
      </c>
      <c r="M299" s="26">
        <v>385</v>
      </c>
      <c r="N299" s="26">
        <v>0.16</v>
      </c>
      <c r="O299" s="26">
        <v>0.34</v>
      </c>
      <c r="P299" s="26">
        <v>1299</v>
      </c>
      <c r="Q299" s="26">
        <v>0.3</v>
      </c>
      <c r="R299" s="26">
        <v>0.48</v>
      </c>
      <c r="S299" s="26">
        <v>3366</v>
      </c>
      <c r="T299" s="26">
        <v>0.5</v>
      </c>
      <c r="U299" s="26">
        <v>0.62</v>
      </c>
      <c r="V299" s="26">
        <v>6732</v>
      </c>
      <c r="W299" s="26">
        <v>0.62</v>
      </c>
      <c r="X299" s="26" t="s">
        <v>25</v>
      </c>
    </row>
    <row r="300" spans="1:24">
      <c r="A300" s="26" t="s">
        <v>10454</v>
      </c>
      <c r="B300" s="26" t="s">
        <v>10454</v>
      </c>
      <c r="C300" s="26" t="s">
        <v>10452</v>
      </c>
      <c r="D300" s="26">
        <v>35.700000000000003</v>
      </c>
      <c r="E300" s="26">
        <v>400</v>
      </c>
      <c r="F300" s="29">
        <v>1.56</v>
      </c>
      <c r="G300" s="29">
        <v>1.49</v>
      </c>
      <c r="H300" s="26">
        <v>2E-3</v>
      </c>
      <c r="I300" s="26">
        <v>4.93</v>
      </c>
      <c r="J300" s="26">
        <v>4.8600000000000003</v>
      </c>
      <c r="K300" s="26">
        <v>2.91</v>
      </c>
      <c r="L300" s="26">
        <v>2.91</v>
      </c>
      <c r="M300" s="26">
        <v>385</v>
      </c>
      <c r="N300" s="26">
        <v>0.16</v>
      </c>
      <c r="O300" s="26">
        <v>0.34</v>
      </c>
      <c r="P300" s="26">
        <v>1299</v>
      </c>
      <c r="Q300" s="26">
        <v>0.28999999999999998</v>
      </c>
      <c r="R300" s="26">
        <v>0.49</v>
      </c>
      <c r="S300" s="26">
        <v>3453</v>
      </c>
      <c r="T300" s="26">
        <v>0.5</v>
      </c>
      <c r="U300" s="26">
        <v>0.64</v>
      </c>
      <c r="V300" s="26">
        <v>6905</v>
      </c>
      <c r="W300" s="26">
        <v>0.64</v>
      </c>
      <c r="X300" s="26" t="s">
        <v>25</v>
      </c>
    </row>
    <row r="301" spans="1:24">
      <c r="A301" s="26" t="s">
        <v>10455</v>
      </c>
      <c r="B301" s="26" t="s">
        <v>10455</v>
      </c>
      <c r="C301" s="26" t="s">
        <v>10454</v>
      </c>
      <c r="D301" s="26">
        <v>48.4</v>
      </c>
      <c r="E301" s="26">
        <v>400</v>
      </c>
      <c r="F301" s="29">
        <v>1.65</v>
      </c>
      <c r="G301" s="29">
        <v>1.56</v>
      </c>
      <c r="H301" s="26">
        <v>1.9E-3</v>
      </c>
      <c r="I301" s="26">
        <v>4.96</v>
      </c>
      <c r="J301" s="26">
        <v>4.93</v>
      </c>
      <c r="K301" s="26">
        <v>2.85</v>
      </c>
      <c r="L301" s="26">
        <v>2.91</v>
      </c>
      <c r="M301" s="26">
        <v>385</v>
      </c>
      <c r="N301" s="26">
        <v>0.16</v>
      </c>
      <c r="O301" s="26">
        <v>0.34</v>
      </c>
      <c r="P301" s="26">
        <v>1299</v>
      </c>
      <c r="Q301" s="26">
        <v>0.3</v>
      </c>
      <c r="R301" s="26">
        <v>0.48</v>
      </c>
      <c r="S301" s="26">
        <v>3362</v>
      </c>
      <c r="T301" s="26">
        <v>0.5</v>
      </c>
      <c r="U301" s="26">
        <v>0.62</v>
      </c>
      <c r="V301" s="26">
        <v>6725</v>
      </c>
      <c r="W301" s="26">
        <v>0.62</v>
      </c>
      <c r="X301" s="26" t="s">
        <v>25</v>
      </c>
    </row>
    <row r="302" spans="1:24">
      <c r="A302" s="26" t="s">
        <v>10456</v>
      </c>
      <c r="B302" s="26" t="s">
        <v>10456</v>
      </c>
      <c r="C302" s="26" t="s">
        <v>10455</v>
      </c>
      <c r="D302" s="26">
        <v>46.5</v>
      </c>
      <c r="E302" s="26">
        <v>400</v>
      </c>
      <c r="F302" s="29">
        <v>1.73</v>
      </c>
      <c r="G302" s="29">
        <v>1.65</v>
      </c>
      <c r="H302" s="26">
        <v>1.6999999999999999E-3</v>
      </c>
      <c r="I302" s="26">
        <v>4.99</v>
      </c>
      <c r="J302" s="26">
        <v>4.96</v>
      </c>
      <c r="K302" s="26">
        <v>2.8</v>
      </c>
      <c r="L302" s="26">
        <v>2.85</v>
      </c>
      <c r="M302" s="26">
        <v>385</v>
      </c>
      <c r="N302" s="26">
        <v>0.17</v>
      </c>
      <c r="O302" s="26">
        <v>0.33</v>
      </c>
      <c r="P302" s="26">
        <v>1299</v>
      </c>
      <c r="Q302" s="26">
        <v>0.3</v>
      </c>
      <c r="R302" s="26">
        <v>0.47</v>
      </c>
      <c r="S302" s="26">
        <v>3234</v>
      </c>
      <c r="T302" s="26">
        <v>0.5</v>
      </c>
      <c r="U302" s="26">
        <v>0.6</v>
      </c>
      <c r="V302" s="26">
        <v>6468</v>
      </c>
      <c r="W302" s="26">
        <v>0.6</v>
      </c>
      <c r="X302" s="26" t="s">
        <v>25</v>
      </c>
    </row>
    <row r="303" spans="1:24">
      <c r="A303" s="26" t="s">
        <v>10451</v>
      </c>
      <c r="B303" s="26" t="s">
        <v>10451</v>
      </c>
      <c r="C303" s="26" t="s">
        <v>10456</v>
      </c>
      <c r="D303" s="26">
        <v>37.1</v>
      </c>
      <c r="E303" s="26">
        <v>400</v>
      </c>
      <c r="F303" s="29">
        <v>1.8</v>
      </c>
      <c r="G303" s="29">
        <v>1.73</v>
      </c>
      <c r="H303" s="26">
        <v>1.9E-3</v>
      </c>
      <c r="I303" s="26">
        <v>5.0199999999999996</v>
      </c>
      <c r="J303" s="26">
        <v>4.99</v>
      </c>
      <c r="K303" s="26">
        <v>2.76</v>
      </c>
      <c r="L303" s="26">
        <v>2.8</v>
      </c>
      <c r="M303" s="26">
        <v>385</v>
      </c>
      <c r="N303" s="26">
        <v>0.16</v>
      </c>
      <c r="O303" s="26">
        <v>0.34</v>
      </c>
      <c r="P303" s="26">
        <v>1299</v>
      </c>
      <c r="Q303" s="26">
        <v>0.3</v>
      </c>
      <c r="R303" s="26">
        <v>0.48</v>
      </c>
      <c r="S303" s="26">
        <v>3387</v>
      </c>
      <c r="T303" s="26">
        <v>0.5</v>
      </c>
      <c r="U303" s="26">
        <v>0.62</v>
      </c>
      <c r="V303" s="26">
        <v>6774</v>
      </c>
      <c r="W303" s="26">
        <v>0.62</v>
      </c>
      <c r="X303" s="26" t="s">
        <v>25</v>
      </c>
    </row>
    <row r="304" spans="1:24">
      <c r="A304" s="26" t="s">
        <v>10453</v>
      </c>
      <c r="B304" s="26" t="s">
        <v>10453</v>
      </c>
      <c r="C304" s="26" t="s">
        <v>10457</v>
      </c>
      <c r="D304" s="26">
        <v>53.8</v>
      </c>
      <c r="E304" s="26">
        <v>400</v>
      </c>
      <c r="F304" s="29">
        <v>1.43</v>
      </c>
      <c r="G304" s="29">
        <v>1.32</v>
      </c>
      <c r="H304" s="26">
        <v>2E-3</v>
      </c>
      <c r="I304" s="26">
        <v>4.8899999999999997</v>
      </c>
      <c r="J304" s="26">
        <v>4.9000000000000004</v>
      </c>
      <c r="K304" s="26">
        <v>3</v>
      </c>
      <c r="L304" s="26">
        <v>3.12</v>
      </c>
      <c r="M304" s="26">
        <v>520</v>
      </c>
      <c r="N304" s="26">
        <v>0.18</v>
      </c>
      <c r="O304" s="26">
        <v>0.38</v>
      </c>
      <c r="P304" s="26">
        <v>1711</v>
      </c>
      <c r="Q304" s="26">
        <v>0.34</v>
      </c>
      <c r="R304" s="26">
        <v>0.54</v>
      </c>
      <c r="S304" s="26">
        <v>3526</v>
      </c>
      <c r="T304" s="26">
        <v>0.5</v>
      </c>
      <c r="U304" s="26">
        <v>0.65</v>
      </c>
      <c r="V304" s="26">
        <v>7051</v>
      </c>
      <c r="W304" s="26">
        <v>0.65</v>
      </c>
      <c r="X304" s="26" t="s">
        <v>25</v>
      </c>
    </row>
    <row r="305" spans="1:24">
      <c r="A305" s="26" t="s">
        <v>10457</v>
      </c>
      <c r="B305" s="26" t="s">
        <v>10457</v>
      </c>
      <c r="C305" s="26" t="s">
        <v>10458</v>
      </c>
      <c r="D305" s="26">
        <v>33.299999999999997</v>
      </c>
      <c r="E305" s="26">
        <v>400</v>
      </c>
      <c r="F305" s="29">
        <v>1.32</v>
      </c>
      <c r="G305" s="29">
        <v>1.25</v>
      </c>
      <c r="H305" s="26">
        <v>2.0999999999999999E-3</v>
      </c>
      <c r="I305" s="26">
        <v>4.9000000000000004</v>
      </c>
      <c r="J305" s="26">
        <v>4.84</v>
      </c>
      <c r="K305" s="26">
        <v>3.12</v>
      </c>
      <c r="L305" s="26">
        <v>3.13</v>
      </c>
      <c r="M305" s="26">
        <v>520</v>
      </c>
      <c r="N305" s="26">
        <v>0.18</v>
      </c>
      <c r="O305" s="26">
        <v>0.38</v>
      </c>
      <c r="P305" s="26">
        <v>1711</v>
      </c>
      <c r="Q305" s="26">
        <v>0.33</v>
      </c>
      <c r="R305" s="26">
        <v>0.54</v>
      </c>
      <c r="S305" s="26">
        <v>3575</v>
      </c>
      <c r="T305" s="26">
        <v>0.5</v>
      </c>
      <c r="U305" s="26">
        <v>0.66</v>
      </c>
      <c r="V305" s="26">
        <v>7150</v>
      </c>
      <c r="W305" s="26">
        <v>0.66</v>
      </c>
      <c r="X305" s="26" t="s">
        <v>25</v>
      </c>
    </row>
    <row r="306" spans="1:24">
      <c r="A306" s="26" t="s">
        <v>10459</v>
      </c>
      <c r="B306" s="26" t="s">
        <v>10459</v>
      </c>
      <c r="C306" s="26" t="s">
        <v>10460</v>
      </c>
      <c r="D306" s="26">
        <v>36.299999999999997</v>
      </c>
      <c r="E306" s="26">
        <v>400</v>
      </c>
      <c r="F306" s="29">
        <v>1.06</v>
      </c>
      <c r="G306" s="29">
        <v>0.99</v>
      </c>
      <c r="H306" s="26">
        <v>1.9E-3</v>
      </c>
      <c r="I306" s="26">
        <v>4.88</v>
      </c>
      <c r="J306" s="26">
        <v>4.91</v>
      </c>
      <c r="K306" s="26">
        <v>3.36</v>
      </c>
      <c r="L306" s="26">
        <v>3.46</v>
      </c>
      <c r="M306" s="26">
        <v>537</v>
      </c>
      <c r="N306" s="26">
        <v>0.19</v>
      </c>
      <c r="O306" s="26">
        <v>0.37</v>
      </c>
      <c r="P306" s="26">
        <v>1762</v>
      </c>
      <c r="Q306" s="26">
        <v>0.35</v>
      </c>
      <c r="R306" s="26">
        <v>0.53</v>
      </c>
      <c r="S306" s="26">
        <v>3424</v>
      </c>
      <c r="T306" s="26">
        <v>0.5</v>
      </c>
      <c r="U306" s="26">
        <v>0.63</v>
      </c>
      <c r="V306" s="26">
        <v>6848</v>
      </c>
      <c r="W306" s="26">
        <v>0.63</v>
      </c>
      <c r="X306" s="26" t="s">
        <v>25</v>
      </c>
    </row>
    <row r="307" spans="1:24">
      <c r="A307" s="26" t="s">
        <v>10461</v>
      </c>
      <c r="B307" s="26" t="s">
        <v>10461</v>
      </c>
      <c r="C307" s="26" t="s">
        <v>10459</v>
      </c>
      <c r="D307" s="26">
        <v>34.5</v>
      </c>
      <c r="E307" s="26">
        <v>400</v>
      </c>
      <c r="F307" s="29">
        <v>1.1299999999999999</v>
      </c>
      <c r="G307" s="29">
        <v>1.06</v>
      </c>
      <c r="H307" s="26">
        <v>2E-3</v>
      </c>
      <c r="I307" s="26">
        <v>4.88</v>
      </c>
      <c r="J307" s="26">
        <v>4.88</v>
      </c>
      <c r="K307" s="26">
        <v>3.29</v>
      </c>
      <c r="L307" s="26">
        <v>3.36</v>
      </c>
      <c r="M307" s="26">
        <v>537</v>
      </c>
      <c r="N307" s="26">
        <v>0.19</v>
      </c>
      <c r="O307" s="26">
        <v>0.38</v>
      </c>
      <c r="P307" s="26">
        <v>1762</v>
      </c>
      <c r="Q307" s="26">
        <v>0.34</v>
      </c>
      <c r="R307" s="26">
        <v>0.54</v>
      </c>
      <c r="S307" s="26">
        <v>3512</v>
      </c>
      <c r="T307" s="26">
        <v>0.5</v>
      </c>
      <c r="U307" s="26">
        <v>0.65</v>
      </c>
      <c r="V307" s="26">
        <v>7024</v>
      </c>
      <c r="W307" s="26">
        <v>0.65</v>
      </c>
      <c r="X307" s="26" t="s">
        <v>25</v>
      </c>
    </row>
    <row r="308" spans="1:24">
      <c r="A308" s="26" t="s">
        <v>10458</v>
      </c>
      <c r="B308" s="26" t="s">
        <v>10458</v>
      </c>
      <c r="C308" s="26" t="s">
        <v>10461</v>
      </c>
      <c r="D308" s="26">
        <v>36.799999999999997</v>
      </c>
      <c r="E308" s="26">
        <v>400</v>
      </c>
      <c r="F308" s="29">
        <v>1.2</v>
      </c>
      <c r="G308" s="29">
        <v>1.1299999999999999</v>
      </c>
      <c r="H308" s="26">
        <v>1.9E-3</v>
      </c>
      <c r="I308" s="26">
        <v>4.84</v>
      </c>
      <c r="J308" s="26">
        <v>4.88</v>
      </c>
      <c r="K308" s="26">
        <v>3.18</v>
      </c>
      <c r="L308" s="26">
        <v>3.29</v>
      </c>
      <c r="M308" s="26">
        <v>537</v>
      </c>
      <c r="N308" s="26">
        <v>0.19</v>
      </c>
      <c r="O308" s="26">
        <v>0.37</v>
      </c>
      <c r="P308" s="26">
        <v>1762</v>
      </c>
      <c r="Q308" s="26">
        <v>0.35</v>
      </c>
      <c r="R308" s="26">
        <v>0.53</v>
      </c>
      <c r="S308" s="26">
        <v>3401</v>
      </c>
      <c r="T308" s="26">
        <v>0.5</v>
      </c>
      <c r="U308" s="26">
        <v>0.63</v>
      </c>
      <c r="V308" s="26">
        <v>6801</v>
      </c>
      <c r="W308" s="26">
        <v>0.63</v>
      </c>
      <c r="X308" s="26" t="s">
        <v>25</v>
      </c>
    </row>
    <row r="309" spans="1:24">
      <c r="A309" s="26" t="s">
        <v>10462</v>
      </c>
      <c r="B309" s="26" t="s">
        <v>10462</v>
      </c>
      <c r="C309" s="26" t="s">
        <v>10460</v>
      </c>
      <c r="D309" s="26">
        <v>45.7</v>
      </c>
      <c r="E309" s="26">
        <v>300</v>
      </c>
      <c r="F309" s="29">
        <v>1.59</v>
      </c>
      <c r="G309" s="29">
        <v>1.33</v>
      </c>
      <c r="H309" s="26">
        <v>5.7000000000000002E-3</v>
      </c>
      <c r="I309" s="26">
        <v>4.96</v>
      </c>
      <c r="J309" s="26">
        <v>4.91</v>
      </c>
      <c r="K309" s="26">
        <v>3.01</v>
      </c>
      <c r="L309" s="26">
        <v>3.22</v>
      </c>
      <c r="M309" s="26">
        <v>130</v>
      </c>
      <c r="N309" s="26">
        <v>0.11</v>
      </c>
      <c r="O309" s="26">
        <v>0.37</v>
      </c>
      <c r="P309" s="26">
        <v>470</v>
      </c>
      <c r="Q309" s="26">
        <v>0.2</v>
      </c>
      <c r="R309" s="26">
        <v>0.55000000000000004</v>
      </c>
      <c r="S309" s="26">
        <v>2731</v>
      </c>
      <c r="T309" s="26">
        <v>0.5</v>
      </c>
      <c r="U309" s="26">
        <v>0.89</v>
      </c>
      <c r="V309" s="26">
        <v>5462</v>
      </c>
      <c r="W309" s="26">
        <v>0.89</v>
      </c>
      <c r="X309" s="26" t="s">
        <v>25</v>
      </c>
    </row>
    <row r="310" spans="1:24">
      <c r="A310" s="26" t="s">
        <v>10463</v>
      </c>
      <c r="B310" s="26" t="s">
        <v>10463</v>
      </c>
      <c r="C310" s="26" t="s">
        <v>10464</v>
      </c>
      <c r="D310" s="26">
        <v>20.5</v>
      </c>
      <c r="E310" s="26">
        <v>500</v>
      </c>
      <c r="F310" s="29">
        <v>0.91</v>
      </c>
      <c r="G310" s="29">
        <v>0.88</v>
      </c>
      <c r="H310" s="26">
        <v>1.5E-3</v>
      </c>
      <c r="I310" s="26">
        <v>4.8499999999999996</v>
      </c>
      <c r="J310" s="26">
        <v>4.8600000000000003</v>
      </c>
      <c r="K310" s="26">
        <v>3.37</v>
      </c>
      <c r="L310" s="26">
        <v>3.41</v>
      </c>
      <c r="M310" s="26">
        <v>680</v>
      </c>
      <c r="N310" s="26">
        <v>0.17</v>
      </c>
      <c r="O310" s="26">
        <v>0.36</v>
      </c>
      <c r="P310" s="26">
        <v>2184</v>
      </c>
      <c r="Q310" s="26">
        <v>0.3</v>
      </c>
      <c r="R310" s="26">
        <v>0.5</v>
      </c>
      <c r="S310" s="26">
        <v>5408</v>
      </c>
      <c r="T310" s="26">
        <v>0.5</v>
      </c>
      <c r="U310" s="26">
        <v>0.64</v>
      </c>
      <c r="V310" s="26">
        <v>10816</v>
      </c>
      <c r="W310" s="26">
        <v>0.64</v>
      </c>
      <c r="X310" s="26" t="s">
        <v>25</v>
      </c>
    </row>
    <row r="311" spans="1:24">
      <c r="A311" s="26" t="s">
        <v>10460</v>
      </c>
      <c r="B311" s="26" t="s">
        <v>10460</v>
      </c>
      <c r="C311" s="26" t="s">
        <v>10463</v>
      </c>
      <c r="D311" s="26">
        <v>28.6</v>
      </c>
      <c r="E311" s="26">
        <v>500</v>
      </c>
      <c r="F311" s="29">
        <v>0.96</v>
      </c>
      <c r="G311" s="29">
        <v>0.91</v>
      </c>
      <c r="H311" s="26">
        <v>1.6999999999999999E-3</v>
      </c>
      <c r="I311" s="26">
        <v>4.91</v>
      </c>
      <c r="J311" s="26">
        <v>4.8499999999999996</v>
      </c>
      <c r="K311" s="26">
        <v>3.38</v>
      </c>
      <c r="L311" s="26">
        <v>3.37</v>
      </c>
      <c r="M311" s="26">
        <v>680</v>
      </c>
      <c r="N311" s="26">
        <v>0.16</v>
      </c>
      <c r="O311" s="26">
        <v>0.38</v>
      </c>
      <c r="P311" s="26">
        <v>2184</v>
      </c>
      <c r="Q311" s="26">
        <v>0.28999999999999998</v>
      </c>
      <c r="R311" s="26">
        <v>0.53</v>
      </c>
      <c r="S311" s="26">
        <v>5911</v>
      </c>
      <c r="T311" s="26">
        <v>0.5</v>
      </c>
      <c r="U311" s="26">
        <v>0.7</v>
      </c>
      <c r="V311" s="26">
        <v>11822</v>
      </c>
      <c r="W311" s="26">
        <v>0.7</v>
      </c>
      <c r="X311" s="26" t="s">
        <v>25</v>
      </c>
    </row>
    <row r="312" spans="1:24">
      <c r="A312" s="26" t="s">
        <v>10464</v>
      </c>
      <c r="B312" s="26" t="s">
        <v>10464</v>
      </c>
      <c r="C312" s="26" t="s">
        <v>10465</v>
      </c>
      <c r="D312" s="26">
        <v>41.8</v>
      </c>
      <c r="E312" s="26">
        <v>500</v>
      </c>
      <c r="F312" s="29">
        <v>0.88</v>
      </c>
      <c r="G312" s="29">
        <v>0.82</v>
      </c>
      <c r="H312" s="26">
        <v>1.4E-3</v>
      </c>
      <c r="I312" s="26">
        <v>4.8600000000000003</v>
      </c>
      <c r="J312" s="26">
        <v>4.8600000000000003</v>
      </c>
      <c r="K312" s="26">
        <v>3.41</v>
      </c>
      <c r="L312" s="26">
        <v>3.47</v>
      </c>
      <c r="M312" s="26">
        <v>729</v>
      </c>
      <c r="N312" s="26">
        <v>0.18</v>
      </c>
      <c r="O312" s="26">
        <v>0.36</v>
      </c>
      <c r="P312" s="26">
        <v>2327</v>
      </c>
      <c r="Q312" s="26">
        <v>0.32</v>
      </c>
      <c r="R312" s="26">
        <v>0.5</v>
      </c>
      <c r="S312" s="26">
        <v>5356</v>
      </c>
      <c r="T312" s="26">
        <v>0.5</v>
      </c>
      <c r="U312" s="26">
        <v>0.63</v>
      </c>
      <c r="V312" s="26">
        <v>10712</v>
      </c>
      <c r="W312" s="26">
        <v>0.63</v>
      </c>
      <c r="X312" s="26" t="s">
        <v>25</v>
      </c>
    </row>
    <row r="313" spans="1:24">
      <c r="A313" s="26" t="s">
        <v>10466</v>
      </c>
      <c r="B313" s="26" t="s">
        <v>10466</v>
      </c>
      <c r="C313" s="26" t="s">
        <v>10467</v>
      </c>
      <c r="D313" s="26">
        <v>31.4</v>
      </c>
      <c r="E313" s="26">
        <v>500</v>
      </c>
      <c r="F313" s="29">
        <v>0.71</v>
      </c>
      <c r="G313" s="29">
        <v>0.67</v>
      </c>
      <c r="H313" s="26">
        <v>1.2999999999999999E-3</v>
      </c>
      <c r="I313" s="26">
        <v>4.74</v>
      </c>
      <c r="J313" s="26">
        <v>4.8499999999999996</v>
      </c>
      <c r="K313" s="26">
        <v>3.46</v>
      </c>
      <c r="L313" s="26">
        <v>3.61</v>
      </c>
      <c r="M313" s="26">
        <v>805</v>
      </c>
      <c r="N313" s="26">
        <v>0.19</v>
      </c>
      <c r="O313" s="26">
        <v>0.36</v>
      </c>
      <c r="P313" s="26">
        <v>2544</v>
      </c>
      <c r="Q313" s="26">
        <v>0.34</v>
      </c>
      <c r="R313" s="26">
        <v>0.49</v>
      </c>
      <c r="S313" s="26">
        <v>5046</v>
      </c>
      <c r="T313" s="26">
        <v>0.5</v>
      </c>
      <c r="U313" s="26">
        <v>0.59</v>
      </c>
      <c r="V313" s="26">
        <v>10092</v>
      </c>
      <c r="W313" s="26">
        <v>0.59</v>
      </c>
      <c r="X313" s="26" t="s">
        <v>25</v>
      </c>
    </row>
    <row r="314" spans="1:24">
      <c r="A314" s="26" t="s">
        <v>10468</v>
      </c>
      <c r="B314" s="26" t="s">
        <v>10468</v>
      </c>
      <c r="C314" s="26" t="s">
        <v>10466</v>
      </c>
      <c r="D314" s="26">
        <v>38</v>
      </c>
      <c r="E314" s="26">
        <v>300</v>
      </c>
      <c r="F314" s="29">
        <v>1.44</v>
      </c>
      <c r="G314" s="29">
        <v>1.1100000000000001</v>
      </c>
      <c r="H314" s="26">
        <v>8.6999999999999994E-3</v>
      </c>
      <c r="I314" s="26">
        <v>4.8</v>
      </c>
      <c r="J314" s="26">
        <v>4.74</v>
      </c>
      <c r="K314" s="26">
        <v>3</v>
      </c>
      <c r="L314" s="26">
        <v>3.27</v>
      </c>
      <c r="M314" s="26">
        <v>37</v>
      </c>
      <c r="N314" s="26">
        <v>0.05</v>
      </c>
      <c r="O314" s="26">
        <v>0.3</v>
      </c>
      <c r="P314" s="26">
        <v>140</v>
      </c>
      <c r="Q314" s="26">
        <v>0.1</v>
      </c>
      <c r="R314" s="26">
        <v>0.44</v>
      </c>
      <c r="S314" s="26">
        <v>3374</v>
      </c>
      <c r="T314" s="26">
        <v>0.5</v>
      </c>
      <c r="U314" s="26">
        <v>1.1000000000000001</v>
      </c>
      <c r="V314" s="26">
        <v>6748</v>
      </c>
      <c r="W314" s="26">
        <v>1.1000000000000001</v>
      </c>
      <c r="X314" s="26" t="s">
        <v>24</v>
      </c>
    </row>
    <row r="315" spans="1:24">
      <c r="A315" s="26" t="s">
        <v>10469</v>
      </c>
      <c r="B315" s="26" t="s">
        <v>10469</v>
      </c>
      <c r="C315" s="26" t="s">
        <v>10466</v>
      </c>
      <c r="D315" s="26">
        <v>21.9</v>
      </c>
      <c r="E315" s="26">
        <v>500</v>
      </c>
      <c r="F315" s="29">
        <v>0.74</v>
      </c>
      <c r="G315" s="29">
        <v>0.71</v>
      </c>
      <c r="H315" s="26">
        <v>1.4E-3</v>
      </c>
      <c r="I315" s="26">
        <v>4.76</v>
      </c>
      <c r="J315" s="26">
        <v>4.74</v>
      </c>
      <c r="K315" s="26">
        <v>3.45</v>
      </c>
      <c r="L315" s="26">
        <v>3.46</v>
      </c>
      <c r="M315" s="26">
        <v>768</v>
      </c>
      <c r="N315" s="26">
        <v>0.18</v>
      </c>
      <c r="O315" s="26">
        <v>0.36</v>
      </c>
      <c r="P315" s="26">
        <v>2439</v>
      </c>
      <c r="Q315" s="26">
        <v>0.33</v>
      </c>
      <c r="R315" s="26">
        <v>0.5</v>
      </c>
      <c r="S315" s="26">
        <v>5232</v>
      </c>
      <c r="T315" s="26">
        <v>0.5</v>
      </c>
      <c r="U315" s="26">
        <v>0.62</v>
      </c>
      <c r="V315" s="26">
        <v>10465</v>
      </c>
      <c r="W315" s="26">
        <v>0.62</v>
      </c>
      <c r="X315" s="26" t="s">
        <v>25</v>
      </c>
    </row>
    <row r="316" spans="1:24">
      <c r="A316" s="26" t="s">
        <v>10470</v>
      </c>
      <c r="B316" s="26" t="s">
        <v>10470</v>
      </c>
      <c r="C316" s="26" t="s">
        <v>10469</v>
      </c>
      <c r="D316" s="26">
        <v>25.5</v>
      </c>
      <c r="E316" s="26">
        <v>500</v>
      </c>
      <c r="F316" s="29">
        <v>0.78</v>
      </c>
      <c r="G316" s="29">
        <v>0.74</v>
      </c>
      <c r="H316" s="26">
        <v>1.6000000000000001E-3</v>
      </c>
      <c r="I316" s="26">
        <v>4.83</v>
      </c>
      <c r="J316" s="26">
        <v>4.76</v>
      </c>
      <c r="K316" s="26">
        <v>3.48</v>
      </c>
      <c r="L316" s="26">
        <v>3.45</v>
      </c>
      <c r="M316" s="26">
        <v>768</v>
      </c>
      <c r="N316" s="26">
        <v>0.18</v>
      </c>
      <c r="O316" s="26">
        <v>0.38</v>
      </c>
      <c r="P316" s="26">
        <v>2439</v>
      </c>
      <c r="Q316" s="26">
        <v>0.32</v>
      </c>
      <c r="R316" s="26">
        <v>0.53</v>
      </c>
      <c r="S316" s="26">
        <v>5599</v>
      </c>
      <c r="T316" s="26">
        <v>0.5</v>
      </c>
      <c r="U316" s="26">
        <v>0.66</v>
      </c>
      <c r="V316" s="26">
        <v>11198</v>
      </c>
      <c r="W316" s="26">
        <v>0.66</v>
      </c>
      <c r="X316" s="26" t="s">
        <v>25</v>
      </c>
    </row>
    <row r="317" spans="1:24">
      <c r="A317" s="26" t="s">
        <v>10471</v>
      </c>
      <c r="B317" s="26" t="s">
        <v>10471</v>
      </c>
      <c r="C317" s="26" t="s">
        <v>10470</v>
      </c>
      <c r="D317" s="26">
        <v>38</v>
      </c>
      <c r="E317" s="26">
        <v>300</v>
      </c>
      <c r="F317" s="29">
        <v>1.38</v>
      </c>
      <c r="G317" s="29">
        <v>1.1599999999999999</v>
      </c>
      <c r="H317" s="26">
        <v>5.7999999999999996E-3</v>
      </c>
      <c r="I317" s="26">
        <v>4.74</v>
      </c>
      <c r="J317" s="26">
        <v>4.83</v>
      </c>
      <c r="K317" s="26">
        <v>3</v>
      </c>
      <c r="L317" s="26">
        <v>3.31</v>
      </c>
      <c r="M317" s="26">
        <v>39</v>
      </c>
      <c r="N317" s="26">
        <v>0.06</v>
      </c>
      <c r="O317" s="26">
        <v>0.26</v>
      </c>
      <c r="P317" s="26">
        <v>148</v>
      </c>
      <c r="Q317" s="26">
        <v>0.11</v>
      </c>
      <c r="R317" s="26">
        <v>0.39</v>
      </c>
      <c r="S317" s="26">
        <v>2755</v>
      </c>
      <c r="T317" s="26">
        <v>0.5</v>
      </c>
      <c r="U317" s="26">
        <v>0.9</v>
      </c>
      <c r="V317" s="26">
        <v>5510</v>
      </c>
      <c r="W317" s="26">
        <v>0.9</v>
      </c>
      <c r="X317" s="26" t="s">
        <v>24</v>
      </c>
    </row>
    <row r="318" spans="1:24">
      <c r="A318" s="26" t="s">
        <v>10465</v>
      </c>
      <c r="B318" s="26" t="s">
        <v>10465</v>
      </c>
      <c r="C318" s="26" t="s">
        <v>10470</v>
      </c>
      <c r="D318" s="26">
        <v>31.2</v>
      </c>
      <c r="E318" s="26">
        <v>500</v>
      </c>
      <c r="F318" s="29">
        <v>0.82</v>
      </c>
      <c r="G318" s="29">
        <v>0.78</v>
      </c>
      <c r="H318" s="26">
        <v>1.2999999999999999E-3</v>
      </c>
      <c r="I318" s="26">
        <v>4.8600000000000003</v>
      </c>
      <c r="J318" s="26">
        <v>4.83</v>
      </c>
      <c r="K318" s="26">
        <v>3.47</v>
      </c>
      <c r="L318" s="26">
        <v>3.48</v>
      </c>
      <c r="M318" s="26">
        <v>729</v>
      </c>
      <c r="N318" s="26">
        <v>0.18</v>
      </c>
      <c r="O318" s="26">
        <v>0.35</v>
      </c>
      <c r="P318" s="26">
        <v>2327</v>
      </c>
      <c r="Q318" s="26">
        <v>0.33</v>
      </c>
      <c r="R318" s="26">
        <v>0.48</v>
      </c>
      <c r="S318" s="26">
        <v>5062</v>
      </c>
      <c r="T318" s="26">
        <v>0.5</v>
      </c>
      <c r="U318" s="26">
        <v>0.6</v>
      </c>
      <c r="V318" s="26">
        <v>10124</v>
      </c>
      <c r="W318" s="26">
        <v>0.6</v>
      </c>
      <c r="X318" s="26" t="s">
        <v>25</v>
      </c>
    </row>
    <row r="319" spans="1:24">
      <c r="A319" s="26" t="s">
        <v>10472</v>
      </c>
      <c r="B319" s="26" t="s">
        <v>10472</v>
      </c>
      <c r="C319" s="26" t="s">
        <v>10473</v>
      </c>
      <c r="D319" s="26">
        <v>47.3</v>
      </c>
      <c r="E319" s="26">
        <v>500</v>
      </c>
      <c r="F319" s="29">
        <v>0.56999999999999995</v>
      </c>
      <c r="G319" s="29">
        <v>0.51</v>
      </c>
      <c r="H319" s="26">
        <v>1.2999999999999999E-3</v>
      </c>
      <c r="I319" s="26">
        <v>4.66</v>
      </c>
      <c r="J319" s="26">
        <v>4.76</v>
      </c>
      <c r="K319" s="26">
        <v>3.52</v>
      </c>
      <c r="L319" s="26">
        <v>3.68</v>
      </c>
      <c r="M319" s="26">
        <v>891</v>
      </c>
      <c r="N319" s="26">
        <v>0.2</v>
      </c>
      <c r="O319" s="26">
        <v>0.37</v>
      </c>
      <c r="P319" s="26">
        <v>2788</v>
      </c>
      <c r="Q319" s="26">
        <v>0.36</v>
      </c>
      <c r="R319" s="26">
        <v>0.51</v>
      </c>
      <c r="S319" s="26">
        <v>5035</v>
      </c>
      <c r="T319" s="26">
        <v>0.5</v>
      </c>
      <c r="U319" s="26">
        <v>0.59</v>
      </c>
      <c r="V319" s="26">
        <v>10070</v>
      </c>
      <c r="W319" s="26">
        <v>0.59</v>
      </c>
      <c r="X319" s="26" t="s">
        <v>25</v>
      </c>
    </row>
    <row r="320" spans="1:24">
      <c r="A320" s="26" t="s">
        <v>10474</v>
      </c>
      <c r="B320" s="26" t="s">
        <v>10474</v>
      </c>
      <c r="C320" s="26" t="s">
        <v>10472</v>
      </c>
      <c r="D320" s="26">
        <v>39.4</v>
      </c>
      <c r="E320" s="26">
        <v>500</v>
      </c>
      <c r="F320" s="29">
        <v>0.63</v>
      </c>
      <c r="G320" s="29">
        <v>0.56999999999999995</v>
      </c>
      <c r="H320" s="26">
        <v>1.5E-3</v>
      </c>
      <c r="I320" s="26">
        <v>4.7</v>
      </c>
      <c r="J320" s="26">
        <v>4.66</v>
      </c>
      <c r="K320" s="26">
        <v>3.5</v>
      </c>
      <c r="L320" s="26">
        <v>3.52</v>
      </c>
      <c r="M320" s="26">
        <v>891</v>
      </c>
      <c r="N320" s="26">
        <v>0.19</v>
      </c>
      <c r="O320" s="26">
        <v>0.39</v>
      </c>
      <c r="P320" s="26">
        <v>2788</v>
      </c>
      <c r="Q320" s="26">
        <v>0.34</v>
      </c>
      <c r="R320" s="26">
        <v>0.54</v>
      </c>
      <c r="S320" s="26">
        <v>5517</v>
      </c>
      <c r="T320" s="26">
        <v>0.5</v>
      </c>
      <c r="U320" s="26">
        <v>0.65</v>
      </c>
      <c r="V320" s="26">
        <v>11034</v>
      </c>
      <c r="W320" s="26">
        <v>0.65</v>
      </c>
      <c r="X320" s="26" t="s">
        <v>25</v>
      </c>
    </row>
    <row r="321" spans="1:24">
      <c r="A321" s="26" t="s">
        <v>10467</v>
      </c>
      <c r="B321" s="26" t="s">
        <v>10467</v>
      </c>
      <c r="C321" s="26" t="s">
        <v>10474</v>
      </c>
      <c r="D321" s="26">
        <v>30.8</v>
      </c>
      <c r="E321" s="26">
        <v>500</v>
      </c>
      <c r="F321" s="29">
        <v>0.67</v>
      </c>
      <c r="G321" s="29">
        <v>0.63</v>
      </c>
      <c r="H321" s="26">
        <v>1.2999999999999999E-3</v>
      </c>
      <c r="I321" s="26">
        <v>4.8499999999999996</v>
      </c>
      <c r="J321" s="26">
        <v>4.7</v>
      </c>
      <c r="K321" s="26">
        <v>3.61</v>
      </c>
      <c r="L321" s="26">
        <v>3.5</v>
      </c>
      <c r="M321" s="26">
        <v>891</v>
      </c>
      <c r="N321" s="26">
        <v>0.2</v>
      </c>
      <c r="O321" s="26">
        <v>0.37</v>
      </c>
      <c r="P321" s="26">
        <v>2788</v>
      </c>
      <c r="Q321" s="26">
        <v>0.36</v>
      </c>
      <c r="R321" s="26">
        <v>0.51</v>
      </c>
      <c r="S321" s="26">
        <v>5095</v>
      </c>
      <c r="T321" s="26">
        <v>0.5</v>
      </c>
      <c r="U321" s="26">
        <v>0.6</v>
      </c>
      <c r="V321" s="26">
        <v>10189</v>
      </c>
      <c r="W321" s="26">
        <v>0.6</v>
      </c>
      <c r="X321" s="26" t="s">
        <v>25</v>
      </c>
    </row>
    <row r="322" spans="1:24">
      <c r="A322" s="26" t="s">
        <v>10475</v>
      </c>
      <c r="B322" s="26" t="s">
        <v>10475</v>
      </c>
      <c r="C322" s="26" t="s">
        <v>10476</v>
      </c>
      <c r="D322" s="26">
        <v>40.799999999999997</v>
      </c>
      <c r="E322" s="26">
        <v>300</v>
      </c>
      <c r="F322" s="29">
        <v>1.06</v>
      </c>
      <c r="G322" s="29">
        <v>0.89</v>
      </c>
      <c r="H322" s="26">
        <v>4.1999999999999997E-3</v>
      </c>
      <c r="I322" s="26">
        <v>4.78</v>
      </c>
      <c r="J322" s="26">
        <v>4.88</v>
      </c>
      <c r="K322" s="26">
        <v>3.36</v>
      </c>
      <c r="L322" s="26">
        <v>3.63</v>
      </c>
      <c r="M322" s="26">
        <v>132</v>
      </c>
      <c r="N322" s="26">
        <v>0.12</v>
      </c>
      <c r="O322" s="26">
        <v>0.34</v>
      </c>
      <c r="P322" s="26">
        <v>477</v>
      </c>
      <c r="Q322" s="26">
        <v>0.22</v>
      </c>
      <c r="R322" s="26">
        <v>0.49</v>
      </c>
      <c r="S322" s="26">
        <v>2337</v>
      </c>
      <c r="T322" s="26">
        <v>0.5</v>
      </c>
      <c r="U322" s="26">
        <v>0.77</v>
      </c>
      <c r="V322" s="26">
        <v>4674</v>
      </c>
      <c r="W322" s="26">
        <v>0.77</v>
      </c>
      <c r="X322" s="26" t="s">
        <v>25</v>
      </c>
    </row>
    <row r="323" spans="1:24">
      <c r="A323" s="26" t="s">
        <v>10477</v>
      </c>
      <c r="B323" s="26" t="s">
        <v>10477</v>
      </c>
      <c r="C323" s="26" t="s">
        <v>10475</v>
      </c>
      <c r="D323" s="26">
        <v>36.299999999999997</v>
      </c>
      <c r="E323" s="26">
        <v>300</v>
      </c>
      <c r="F323" s="29">
        <v>1.21</v>
      </c>
      <c r="G323" s="29">
        <v>1.06</v>
      </c>
      <c r="H323" s="26">
        <v>4.1000000000000003E-3</v>
      </c>
      <c r="I323" s="26">
        <v>4.74</v>
      </c>
      <c r="J323" s="26">
        <v>4.78</v>
      </c>
      <c r="K323" s="26">
        <v>3.17</v>
      </c>
      <c r="L323" s="26">
        <v>3.36</v>
      </c>
      <c r="M323" s="26">
        <v>132</v>
      </c>
      <c r="N323" s="26">
        <v>0.12</v>
      </c>
      <c r="O323" s="26">
        <v>0.33</v>
      </c>
      <c r="P323" s="26">
        <v>477</v>
      </c>
      <c r="Q323" s="26">
        <v>0.22</v>
      </c>
      <c r="R323" s="26">
        <v>0.49</v>
      </c>
      <c r="S323" s="26">
        <v>2327</v>
      </c>
      <c r="T323" s="26">
        <v>0.5</v>
      </c>
      <c r="U323" s="26">
        <v>0.76</v>
      </c>
      <c r="V323" s="26">
        <v>4655</v>
      </c>
      <c r="W323" s="26">
        <v>0.76</v>
      </c>
      <c r="X323" s="26" t="s">
        <v>25</v>
      </c>
    </row>
    <row r="324" spans="1:24">
      <c r="A324" s="26" t="s">
        <v>10478</v>
      </c>
      <c r="B324" s="26" t="s">
        <v>10478</v>
      </c>
      <c r="C324" s="26" t="s">
        <v>10477</v>
      </c>
      <c r="D324" s="26">
        <v>32.200000000000003</v>
      </c>
      <c r="E324" s="26">
        <v>300</v>
      </c>
      <c r="F324" s="29">
        <v>1.34</v>
      </c>
      <c r="G324" s="29">
        <v>1.21</v>
      </c>
      <c r="H324" s="26">
        <v>4.0000000000000001E-3</v>
      </c>
      <c r="I324" s="26">
        <v>4.75</v>
      </c>
      <c r="J324" s="26">
        <v>4.74</v>
      </c>
      <c r="K324" s="26">
        <v>3.05</v>
      </c>
      <c r="L324" s="26">
        <v>3.17</v>
      </c>
      <c r="M324" s="26">
        <v>132</v>
      </c>
      <c r="N324" s="26">
        <v>0.12</v>
      </c>
      <c r="O324" s="26">
        <v>0.33</v>
      </c>
      <c r="P324" s="26">
        <v>477</v>
      </c>
      <c r="Q324" s="26">
        <v>0.22</v>
      </c>
      <c r="R324" s="26">
        <v>0.49</v>
      </c>
      <c r="S324" s="26">
        <v>2300</v>
      </c>
      <c r="T324" s="26">
        <v>0.5</v>
      </c>
      <c r="U324" s="26">
        <v>0.75</v>
      </c>
      <c r="V324" s="26">
        <v>4601</v>
      </c>
      <c r="W324" s="26">
        <v>0.75</v>
      </c>
      <c r="X324" s="26" t="s">
        <v>25</v>
      </c>
    </row>
    <row r="325" spans="1:24">
      <c r="A325" s="26" t="s">
        <v>10479</v>
      </c>
      <c r="B325" s="26" t="s">
        <v>10479</v>
      </c>
      <c r="C325" s="26" t="s">
        <v>10476</v>
      </c>
      <c r="D325" s="26">
        <v>40.6</v>
      </c>
      <c r="E325" s="26">
        <v>300</v>
      </c>
      <c r="F325" s="29">
        <v>1.28</v>
      </c>
      <c r="G325" s="29">
        <v>1.1100000000000001</v>
      </c>
      <c r="H325" s="26">
        <v>4.1999999999999997E-3</v>
      </c>
      <c r="I325" s="26">
        <v>4.67</v>
      </c>
      <c r="J325" s="26">
        <v>4.88</v>
      </c>
      <c r="K325" s="26">
        <v>3.03</v>
      </c>
      <c r="L325" s="26">
        <v>3.41</v>
      </c>
      <c r="M325" s="26">
        <v>32</v>
      </c>
      <c r="N325" s="26">
        <v>0.06</v>
      </c>
      <c r="O325" s="26">
        <v>0.22</v>
      </c>
      <c r="P325" s="26">
        <v>123</v>
      </c>
      <c r="Q325" s="26">
        <v>0.11</v>
      </c>
      <c r="R325" s="26">
        <v>0.33</v>
      </c>
      <c r="S325" s="26">
        <v>2343</v>
      </c>
      <c r="T325" s="26">
        <v>0.5</v>
      </c>
      <c r="U325" s="26">
        <v>0.77</v>
      </c>
      <c r="V325" s="26">
        <v>4686</v>
      </c>
      <c r="W325" s="26">
        <v>0.77</v>
      </c>
      <c r="X325" s="26" t="s">
        <v>25</v>
      </c>
    </row>
    <row r="326" spans="1:24">
      <c r="A326" s="26" t="s">
        <v>10476</v>
      </c>
      <c r="B326" s="26" t="s">
        <v>10476</v>
      </c>
      <c r="C326" s="26" t="s">
        <v>10473</v>
      </c>
      <c r="D326" s="26">
        <v>44.1</v>
      </c>
      <c r="E326" s="26">
        <v>300</v>
      </c>
      <c r="F326" s="29">
        <v>0.89</v>
      </c>
      <c r="G326" s="29">
        <v>0.71</v>
      </c>
      <c r="H326" s="26">
        <v>4.1000000000000003E-3</v>
      </c>
      <c r="I326" s="26">
        <v>4.88</v>
      </c>
      <c r="J326" s="26">
        <v>4.76</v>
      </c>
      <c r="K326" s="26">
        <v>3.63</v>
      </c>
      <c r="L326" s="26">
        <v>3.69</v>
      </c>
      <c r="M326" s="26">
        <v>179</v>
      </c>
      <c r="N326" s="26">
        <v>0.13</v>
      </c>
      <c r="O326" s="26">
        <v>0.37</v>
      </c>
      <c r="P326" s="26">
        <v>637</v>
      </c>
      <c r="Q326" s="26">
        <v>0.25</v>
      </c>
      <c r="R326" s="26">
        <v>0.53</v>
      </c>
      <c r="S326" s="26">
        <v>2313</v>
      </c>
      <c r="T326" s="26">
        <v>0.5</v>
      </c>
      <c r="U326" s="26">
        <v>0.76</v>
      </c>
      <c r="V326" s="26">
        <v>4626</v>
      </c>
      <c r="W326" s="26">
        <v>0.76</v>
      </c>
      <c r="X326" s="26" t="s">
        <v>25</v>
      </c>
    </row>
    <row r="327" spans="1:24">
      <c r="A327" s="26" t="s">
        <v>10480</v>
      </c>
      <c r="B327" s="26" t="s">
        <v>10480</v>
      </c>
      <c r="C327" s="26" t="s">
        <v>10481</v>
      </c>
      <c r="D327" s="26">
        <v>34.1</v>
      </c>
      <c r="E327" s="26">
        <v>300</v>
      </c>
      <c r="F327" s="29">
        <v>1.25</v>
      </c>
      <c r="G327" s="29">
        <v>1.1100000000000001</v>
      </c>
      <c r="H327" s="26">
        <v>4.1000000000000003E-3</v>
      </c>
      <c r="I327" s="26">
        <v>4.62</v>
      </c>
      <c r="J327" s="26">
        <v>4.75</v>
      </c>
      <c r="K327" s="26">
        <v>3.01</v>
      </c>
      <c r="L327" s="26">
        <v>3.28</v>
      </c>
      <c r="M327" s="26">
        <v>95</v>
      </c>
      <c r="N327" s="26">
        <v>0.1</v>
      </c>
      <c r="O327" s="26">
        <v>0.3</v>
      </c>
      <c r="P327" s="26">
        <v>350</v>
      </c>
      <c r="Q327" s="26">
        <v>0.19</v>
      </c>
      <c r="R327" s="26">
        <v>0.45</v>
      </c>
      <c r="S327" s="26">
        <v>2320</v>
      </c>
      <c r="T327" s="26">
        <v>0.5</v>
      </c>
      <c r="U327" s="26">
        <v>0.76</v>
      </c>
      <c r="V327" s="26">
        <v>4640</v>
      </c>
      <c r="W327" s="26">
        <v>0.76</v>
      </c>
      <c r="X327" s="26" t="s">
        <v>25</v>
      </c>
    </row>
    <row r="328" spans="1:24">
      <c r="A328" s="26" t="s">
        <v>10482</v>
      </c>
      <c r="B328" s="26" t="s">
        <v>10482</v>
      </c>
      <c r="C328" s="26" t="s">
        <v>10473</v>
      </c>
      <c r="D328" s="26">
        <v>33.200000000000003</v>
      </c>
      <c r="E328" s="26">
        <v>300</v>
      </c>
      <c r="F328" s="29">
        <v>0.8</v>
      </c>
      <c r="G328" s="29">
        <v>0.67</v>
      </c>
      <c r="H328" s="26">
        <v>3.8999999999999998E-3</v>
      </c>
      <c r="I328" s="26">
        <v>4.68</v>
      </c>
      <c r="J328" s="26">
        <v>4.76</v>
      </c>
      <c r="K328" s="26">
        <v>3.52</v>
      </c>
      <c r="L328" s="26">
        <v>3.73</v>
      </c>
      <c r="M328" s="26">
        <v>176</v>
      </c>
      <c r="N328" s="26">
        <v>0.13</v>
      </c>
      <c r="O328" s="26">
        <v>0.36</v>
      </c>
      <c r="P328" s="26">
        <v>626</v>
      </c>
      <c r="Q328" s="26">
        <v>0.25</v>
      </c>
      <c r="R328" s="26">
        <v>0.52</v>
      </c>
      <c r="S328" s="26">
        <v>2266</v>
      </c>
      <c r="T328" s="26">
        <v>0.5</v>
      </c>
      <c r="U328" s="26">
        <v>0.74</v>
      </c>
      <c r="V328" s="26">
        <v>4531</v>
      </c>
      <c r="W328" s="26">
        <v>0.74</v>
      </c>
      <c r="X328" s="26" t="s">
        <v>25</v>
      </c>
    </row>
    <row r="329" spans="1:24">
      <c r="A329" s="26" t="s">
        <v>10483</v>
      </c>
      <c r="B329" s="26" t="s">
        <v>10483</v>
      </c>
      <c r="C329" s="26" t="s">
        <v>10482</v>
      </c>
      <c r="D329" s="26">
        <v>43.7</v>
      </c>
      <c r="E329" s="26">
        <v>300</v>
      </c>
      <c r="F329" s="29">
        <v>0.98</v>
      </c>
      <c r="G329" s="29">
        <v>0.8</v>
      </c>
      <c r="H329" s="26">
        <v>4.1000000000000003E-3</v>
      </c>
      <c r="I329" s="26">
        <v>4.68</v>
      </c>
      <c r="J329" s="26">
        <v>4.68</v>
      </c>
      <c r="K329" s="26">
        <v>3.34</v>
      </c>
      <c r="L329" s="26">
        <v>3.52</v>
      </c>
      <c r="M329" s="26">
        <v>176</v>
      </c>
      <c r="N329" s="26">
        <v>0.13</v>
      </c>
      <c r="O329" s="26">
        <v>0.37</v>
      </c>
      <c r="P329" s="26">
        <v>626</v>
      </c>
      <c r="Q329" s="26">
        <v>0.25</v>
      </c>
      <c r="R329" s="26">
        <v>0.53</v>
      </c>
      <c r="S329" s="26">
        <v>2324</v>
      </c>
      <c r="T329" s="26">
        <v>0.5</v>
      </c>
      <c r="U329" s="26">
        <v>0.76</v>
      </c>
      <c r="V329" s="26">
        <v>4647</v>
      </c>
      <c r="W329" s="26">
        <v>0.76</v>
      </c>
      <c r="X329" s="26" t="s">
        <v>25</v>
      </c>
    </row>
    <row r="330" spans="1:24">
      <c r="A330" s="26" t="s">
        <v>10481</v>
      </c>
      <c r="B330" s="26" t="s">
        <v>10481</v>
      </c>
      <c r="C330" s="26" t="s">
        <v>10483</v>
      </c>
      <c r="D330" s="26">
        <v>30.3</v>
      </c>
      <c r="E330" s="26">
        <v>300</v>
      </c>
      <c r="F330" s="29">
        <v>1.1100000000000001</v>
      </c>
      <c r="G330" s="29">
        <v>0.98</v>
      </c>
      <c r="H330" s="26">
        <v>4.3E-3</v>
      </c>
      <c r="I330" s="26">
        <v>4.75</v>
      </c>
      <c r="J330" s="26">
        <v>4.68</v>
      </c>
      <c r="K330" s="26">
        <v>3.28</v>
      </c>
      <c r="L330" s="26">
        <v>3.34</v>
      </c>
      <c r="M330" s="26">
        <v>176</v>
      </c>
      <c r="N330" s="26">
        <v>0.13</v>
      </c>
      <c r="O330" s="26">
        <v>0.37</v>
      </c>
      <c r="P330" s="26">
        <v>626</v>
      </c>
      <c r="Q330" s="26">
        <v>0.25</v>
      </c>
      <c r="R330" s="26">
        <v>0.54</v>
      </c>
      <c r="S330" s="26">
        <v>2371</v>
      </c>
      <c r="T330" s="26">
        <v>0.5</v>
      </c>
      <c r="U330" s="26">
        <v>0.78</v>
      </c>
      <c r="V330" s="26">
        <v>4743</v>
      </c>
      <c r="W330" s="26">
        <v>0.78</v>
      </c>
      <c r="X330" s="26" t="s">
        <v>25</v>
      </c>
    </row>
    <row r="331" spans="1:24">
      <c r="A331" s="26" t="s">
        <v>10473</v>
      </c>
      <c r="B331" s="26" t="s">
        <v>10473</v>
      </c>
      <c r="C331" s="26" t="s">
        <v>10484</v>
      </c>
      <c r="D331" s="26">
        <v>36</v>
      </c>
      <c r="E331" s="26">
        <v>500</v>
      </c>
      <c r="F331" s="29">
        <v>0.51</v>
      </c>
      <c r="G331" s="29">
        <v>0.46</v>
      </c>
      <c r="H331" s="26">
        <v>1.4E-3</v>
      </c>
      <c r="I331" s="26">
        <v>4.76</v>
      </c>
      <c r="J331" s="26">
        <v>4.66</v>
      </c>
      <c r="K331" s="26">
        <v>3.68</v>
      </c>
      <c r="L331" s="26">
        <v>3.63</v>
      </c>
      <c r="M331" s="26">
        <v>1261</v>
      </c>
      <c r="N331" s="26">
        <v>0.23</v>
      </c>
      <c r="O331" s="26">
        <v>0.42</v>
      </c>
      <c r="P331" s="26">
        <v>3801</v>
      </c>
      <c r="Q331" s="26">
        <v>0.42</v>
      </c>
      <c r="R331" s="26">
        <v>0.56999999999999995</v>
      </c>
      <c r="S331" s="26">
        <v>5269</v>
      </c>
      <c r="T331" s="26">
        <v>0.5</v>
      </c>
      <c r="U331" s="26">
        <v>0.62</v>
      </c>
      <c r="V331" s="26">
        <v>10537</v>
      </c>
      <c r="W331" s="26">
        <v>0.62</v>
      </c>
      <c r="X331" s="26" t="s">
        <v>25</v>
      </c>
    </row>
    <row r="332" spans="1:24">
      <c r="A332" s="26" t="s">
        <v>10485</v>
      </c>
      <c r="B332" s="26" t="s">
        <v>10485</v>
      </c>
      <c r="C332" s="26" t="s">
        <v>10486</v>
      </c>
      <c r="D332" s="26">
        <v>28.5</v>
      </c>
      <c r="E332" s="26">
        <v>300</v>
      </c>
      <c r="F332" s="29">
        <v>1.24</v>
      </c>
      <c r="G332" s="29">
        <v>1.07</v>
      </c>
      <c r="H332" s="26">
        <v>6.0000000000000001E-3</v>
      </c>
      <c r="I332" s="26">
        <v>4.5199999999999996</v>
      </c>
      <c r="J332" s="26">
        <v>4.5999999999999996</v>
      </c>
      <c r="K332" s="26">
        <v>2.92</v>
      </c>
      <c r="L332" s="26">
        <v>3.17</v>
      </c>
      <c r="M332" s="26">
        <v>91</v>
      </c>
      <c r="N332" s="26">
        <v>0.09</v>
      </c>
      <c r="O332" s="26">
        <v>0.34</v>
      </c>
      <c r="P332" s="26">
        <v>334</v>
      </c>
      <c r="Q332" s="26">
        <v>0.17</v>
      </c>
      <c r="R332" s="26">
        <v>0.5</v>
      </c>
      <c r="S332" s="26">
        <v>2796</v>
      </c>
      <c r="T332" s="26">
        <v>0.5</v>
      </c>
      <c r="U332" s="26">
        <v>0.92</v>
      </c>
      <c r="V332" s="26">
        <v>5592</v>
      </c>
      <c r="W332" s="26">
        <v>0.92</v>
      </c>
      <c r="X332" s="26" t="s">
        <v>25</v>
      </c>
    </row>
    <row r="333" spans="1:24">
      <c r="A333" s="26" t="s">
        <v>10487</v>
      </c>
      <c r="B333" s="26" t="s">
        <v>10487</v>
      </c>
      <c r="C333" s="26" t="s">
        <v>10486</v>
      </c>
      <c r="D333" s="26">
        <v>29.7</v>
      </c>
      <c r="E333" s="26">
        <v>300</v>
      </c>
      <c r="F333" s="29">
        <v>1.07</v>
      </c>
      <c r="G333" s="29">
        <v>0.95</v>
      </c>
      <c r="H333" s="26">
        <v>4.0000000000000001E-3</v>
      </c>
      <c r="I333" s="26">
        <v>4.76</v>
      </c>
      <c r="J333" s="26">
        <v>4.5999999999999996</v>
      </c>
      <c r="K333" s="26">
        <v>3.33</v>
      </c>
      <c r="L333" s="26">
        <v>3.29</v>
      </c>
      <c r="M333" s="26">
        <v>145</v>
      </c>
      <c r="N333" s="26">
        <v>0.12</v>
      </c>
      <c r="O333" s="26">
        <v>0.34</v>
      </c>
      <c r="P333" s="26">
        <v>521</v>
      </c>
      <c r="Q333" s="26">
        <v>0.23</v>
      </c>
      <c r="R333" s="26">
        <v>0.5</v>
      </c>
      <c r="S333" s="26">
        <v>2301</v>
      </c>
      <c r="T333" s="26">
        <v>0.5</v>
      </c>
      <c r="U333" s="26">
        <v>0.75</v>
      </c>
      <c r="V333" s="26">
        <v>4603</v>
      </c>
      <c r="W333" s="26">
        <v>0.75</v>
      </c>
      <c r="X333" s="26" t="s">
        <v>25</v>
      </c>
    </row>
    <row r="334" spans="1:24">
      <c r="A334" s="26" t="s">
        <v>10488</v>
      </c>
      <c r="B334" s="26" t="s">
        <v>10488</v>
      </c>
      <c r="C334" s="26" t="s">
        <v>10487</v>
      </c>
      <c r="D334" s="26">
        <v>23.6</v>
      </c>
      <c r="E334" s="26">
        <v>300</v>
      </c>
      <c r="F334" s="29">
        <v>1.17</v>
      </c>
      <c r="G334" s="29">
        <v>1.07</v>
      </c>
      <c r="H334" s="26">
        <v>4.1999999999999997E-3</v>
      </c>
      <c r="I334" s="26">
        <v>4.79</v>
      </c>
      <c r="J334" s="26">
        <v>4.76</v>
      </c>
      <c r="K334" s="26">
        <v>3.26</v>
      </c>
      <c r="L334" s="26">
        <v>3.33</v>
      </c>
      <c r="M334" s="26">
        <v>145</v>
      </c>
      <c r="N334" s="26">
        <v>0.12</v>
      </c>
      <c r="O334" s="26">
        <v>0.35</v>
      </c>
      <c r="P334" s="26">
        <v>521</v>
      </c>
      <c r="Q334" s="26">
        <v>0.22</v>
      </c>
      <c r="R334" s="26">
        <v>0.51</v>
      </c>
      <c r="S334" s="26">
        <v>2357</v>
      </c>
      <c r="T334" s="26">
        <v>0.5</v>
      </c>
      <c r="U334" s="26">
        <v>0.77</v>
      </c>
      <c r="V334" s="26">
        <v>4713</v>
      </c>
      <c r="W334" s="26">
        <v>0.77</v>
      </c>
      <c r="X334" s="26" t="s">
        <v>25</v>
      </c>
    </row>
    <row r="335" spans="1:24">
      <c r="A335" s="26" t="s">
        <v>10489</v>
      </c>
      <c r="B335" s="26" t="s">
        <v>10489</v>
      </c>
      <c r="C335" s="26" t="s">
        <v>10488</v>
      </c>
      <c r="D335" s="26">
        <v>34.299999999999997</v>
      </c>
      <c r="E335" s="26">
        <v>300</v>
      </c>
      <c r="F335" s="29">
        <v>1.31</v>
      </c>
      <c r="G335" s="29">
        <v>1.17</v>
      </c>
      <c r="H335" s="26">
        <v>4.1000000000000003E-3</v>
      </c>
      <c r="I335" s="26">
        <v>4.8600000000000003</v>
      </c>
      <c r="J335" s="26">
        <v>4.79</v>
      </c>
      <c r="K335" s="26">
        <v>3.19</v>
      </c>
      <c r="L335" s="26">
        <v>3.26</v>
      </c>
      <c r="M335" s="26">
        <v>145</v>
      </c>
      <c r="N335" s="26">
        <v>0.12</v>
      </c>
      <c r="O335" s="26">
        <v>0.34</v>
      </c>
      <c r="P335" s="26">
        <v>521</v>
      </c>
      <c r="Q335" s="26">
        <v>0.23</v>
      </c>
      <c r="R335" s="26">
        <v>0.5</v>
      </c>
      <c r="S335" s="26">
        <v>2313</v>
      </c>
      <c r="T335" s="26">
        <v>0.5</v>
      </c>
      <c r="U335" s="26">
        <v>0.76</v>
      </c>
      <c r="V335" s="26">
        <v>4626</v>
      </c>
      <c r="W335" s="26">
        <v>0.76</v>
      </c>
      <c r="X335" s="26" t="s">
        <v>25</v>
      </c>
    </row>
    <row r="336" spans="1:24">
      <c r="A336" s="26" t="s">
        <v>10490</v>
      </c>
      <c r="B336" s="26" t="s">
        <v>10490</v>
      </c>
      <c r="C336" s="26" t="s">
        <v>10484</v>
      </c>
      <c r="D336" s="26">
        <v>34.200000000000003</v>
      </c>
      <c r="E336" s="26">
        <v>300</v>
      </c>
      <c r="F336" s="29">
        <v>0.6</v>
      </c>
      <c r="G336" s="29">
        <v>0.47</v>
      </c>
      <c r="H336" s="26">
        <v>3.8E-3</v>
      </c>
      <c r="I336" s="26">
        <v>4.71</v>
      </c>
      <c r="J336" s="26">
        <v>4.66</v>
      </c>
      <c r="K336" s="26">
        <v>3.75</v>
      </c>
      <c r="L336" s="26">
        <v>3.83</v>
      </c>
      <c r="M336" s="26">
        <v>325</v>
      </c>
      <c r="N336" s="26">
        <v>0.18</v>
      </c>
      <c r="O336" s="26">
        <v>0.43</v>
      </c>
      <c r="P336" s="26">
        <v>1109</v>
      </c>
      <c r="Q336" s="26">
        <v>0.34</v>
      </c>
      <c r="R336" s="26">
        <v>0.61</v>
      </c>
      <c r="S336" s="26">
        <v>2232</v>
      </c>
      <c r="T336" s="26">
        <v>0.5</v>
      </c>
      <c r="U336" s="26">
        <v>0.73</v>
      </c>
      <c r="V336" s="26">
        <v>4464</v>
      </c>
      <c r="W336" s="26">
        <v>0.73</v>
      </c>
      <c r="X336" s="26" t="s">
        <v>25</v>
      </c>
    </row>
    <row r="337" spans="1:24">
      <c r="A337" s="26" t="s">
        <v>10491</v>
      </c>
      <c r="B337" s="26" t="s">
        <v>10491</v>
      </c>
      <c r="C337" s="26" t="s">
        <v>10490</v>
      </c>
      <c r="D337" s="26">
        <v>30.7</v>
      </c>
      <c r="E337" s="26">
        <v>300</v>
      </c>
      <c r="F337" s="29">
        <v>0.74</v>
      </c>
      <c r="G337" s="29">
        <v>0.6</v>
      </c>
      <c r="H337" s="26">
        <v>4.5999999999999999E-3</v>
      </c>
      <c r="I337" s="26">
        <v>4.78</v>
      </c>
      <c r="J337" s="26">
        <v>4.71</v>
      </c>
      <c r="K337" s="26">
        <v>3.68</v>
      </c>
      <c r="L337" s="26">
        <v>3.75</v>
      </c>
      <c r="M337" s="26">
        <v>325</v>
      </c>
      <c r="N337" s="26">
        <v>0.17</v>
      </c>
      <c r="O337" s="26">
        <v>0.45</v>
      </c>
      <c r="P337" s="26">
        <v>1109</v>
      </c>
      <c r="Q337" s="26">
        <v>0.32</v>
      </c>
      <c r="R337" s="26">
        <v>0.65</v>
      </c>
      <c r="S337" s="26">
        <v>2445</v>
      </c>
      <c r="T337" s="26">
        <v>0.5</v>
      </c>
      <c r="U337" s="26">
        <v>0.8</v>
      </c>
      <c r="V337" s="26">
        <v>4890</v>
      </c>
      <c r="W337" s="26">
        <v>0.8</v>
      </c>
      <c r="X337" s="26" t="s">
        <v>25</v>
      </c>
    </row>
    <row r="338" spans="1:24">
      <c r="A338" s="26" t="s">
        <v>10486</v>
      </c>
      <c r="B338" s="26" t="s">
        <v>10486</v>
      </c>
      <c r="C338" s="26" t="s">
        <v>10491</v>
      </c>
      <c r="D338" s="26">
        <v>51.8</v>
      </c>
      <c r="E338" s="26">
        <v>300</v>
      </c>
      <c r="F338" s="29">
        <v>0.95</v>
      </c>
      <c r="G338" s="29">
        <v>0.74</v>
      </c>
      <c r="H338" s="26">
        <v>4.1000000000000003E-3</v>
      </c>
      <c r="I338" s="26">
        <v>4.5999999999999996</v>
      </c>
      <c r="J338" s="26">
        <v>4.78</v>
      </c>
      <c r="K338" s="26">
        <v>3.29</v>
      </c>
      <c r="L338" s="26">
        <v>3.68</v>
      </c>
      <c r="M338" s="26">
        <v>325</v>
      </c>
      <c r="N338" s="26">
        <v>0.18</v>
      </c>
      <c r="O338" s="26">
        <v>0.44</v>
      </c>
      <c r="P338" s="26">
        <v>1109</v>
      </c>
      <c r="Q338" s="26">
        <v>0.33</v>
      </c>
      <c r="R338" s="26">
        <v>0.62</v>
      </c>
      <c r="S338" s="26">
        <v>2305</v>
      </c>
      <c r="T338" s="26">
        <v>0.5</v>
      </c>
      <c r="U338" s="26">
        <v>0.75</v>
      </c>
      <c r="V338" s="26">
        <v>4610</v>
      </c>
      <c r="W338" s="26">
        <v>0.75</v>
      </c>
      <c r="X338" s="26" t="s">
        <v>25</v>
      </c>
    </row>
    <row r="339" spans="1:24">
      <c r="A339" s="26" t="s">
        <v>10492</v>
      </c>
      <c r="B339" s="26" t="s">
        <v>10492</v>
      </c>
      <c r="C339" s="26" t="s">
        <v>10484</v>
      </c>
      <c r="D339" s="26">
        <v>34.200000000000003</v>
      </c>
      <c r="E339" s="26">
        <v>300</v>
      </c>
      <c r="F339" s="29">
        <v>1.32</v>
      </c>
      <c r="G339" s="29">
        <v>0.87</v>
      </c>
      <c r="H339" s="26">
        <v>1.32E-2</v>
      </c>
      <c r="I339" s="26">
        <v>4.71</v>
      </c>
      <c r="J339" s="26">
        <v>4.66</v>
      </c>
      <c r="K339" s="26">
        <v>3.03</v>
      </c>
      <c r="L339" s="26">
        <v>3.43</v>
      </c>
      <c r="M339" s="26">
        <v>113</v>
      </c>
      <c r="N339" s="26">
        <v>0.08</v>
      </c>
      <c r="O339" s="26">
        <v>0.48</v>
      </c>
      <c r="P339" s="26">
        <v>411</v>
      </c>
      <c r="Q339" s="26">
        <v>0.15</v>
      </c>
      <c r="R339" s="26">
        <v>0.71</v>
      </c>
      <c r="S339" s="26">
        <v>4153</v>
      </c>
      <c r="T339" s="26">
        <v>0.5</v>
      </c>
      <c r="U339" s="26">
        <v>1.36</v>
      </c>
      <c r="V339" s="26">
        <v>8306</v>
      </c>
      <c r="W339" s="26">
        <v>1.36</v>
      </c>
      <c r="X339" s="26" t="s">
        <v>25</v>
      </c>
    </row>
    <row r="340" spans="1:24">
      <c r="A340" s="26" t="s">
        <v>10493</v>
      </c>
      <c r="B340" s="26" t="s">
        <v>10493</v>
      </c>
      <c r="C340" s="26" t="s">
        <v>10492</v>
      </c>
      <c r="D340" s="26">
        <v>25.7</v>
      </c>
      <c r="E340" s="26">
        <v>300</v>
      </c>
      <c r="F340" s="29">
        <v>1.48</v>
      </c>
      <c r="G340" s="29">
        <v>1.33</v>
      </c>
      <c r="H340" s="26">
        <v>5.7999999999999996E-3</v>
      </c>
      <c r="I340" s="26">
        <v>4.84</v>
      </c>
      <c r="J340" s="26">
        <v>4.71</v>
      </c>
      <c r="K340" s="26">
        <v>3</v>
      </c>
      <c r="L340" s="26">
        <v>3.02</v>
      </c>
      <c r="M340" s="26">
        <v>113</v>
      </c>
      <c r="N340" s="26">
        <v>0.1</v>
      </c>
      <c r="O340" s="26">
        <v>0.36</v>
      </c>
      <c r="P340" s="26">
        <v>411</v>
      </c>
      <c r="Q340" s="26">
        <v>0.18</v>
      </c>
      <c r="R340" s="26">
        <v>0.53</v>
      </c>
      <c r="S340" s="26">
        <v>2766</v>
      </c>
      <c r="T340" s="26">
        <v>0.5</v>
      </c>
      <c r="U340" s="26">
        <v>0.91</v>
      </c>
      <c r="V340" s="26">
        <v>5532</v>
      </c>
      <c r="W340" s="26">
        <v>0.91</v>
      </c>
      <c r="X340" s="26" t="s">
        <v>25</v>
      </c>
    </row>
    <row r="341" spans="1:24">
      <c r="A341" s="26" t="s">
        <v>10494</v>
      </c>
      <c r="B341" s="26" t="s">
        <v>10494</v>
      </c>
      <c r="C341" s="26" t="s">
        <v>10495</v>
      </c>
      <c r="D341" s="26">
        <v>23.1</v>
      </c>
      <c r="E341" s="26">
        <v>500</v>
      </c>
      <c r="F341" s="29">
        <v>0.36</v>
      </c>
      <c r="G341" s="29">
        <v>0.33</v>
      </c>
      <c r="H341" s="26">
        <v>1.2999999999999999E-3</v>
      </c>
      <c r="I341" s="26">
        <v>4.62</v>
      </c>
      <c r="J341" s="26">
        <v>4.6100000000000003</v>
      </c>
      <c r="K341" s="26">
        <v>3.69</v>
      </c>
      <c r="L341" s="26">
        <v>3.71</v>
      </c>
      <c r="M341" s="26">
        <v>1714</v>
      </c>
      <c r="N341" s="26">
        <v>0.28000000000000003</v>
      </c>
      <c r="O341" s="26">
        <v>0.45</v>
      </c>
      <c r="P341" s="26">
        <v>4981</v>
      </c>
      <c r="Q341" s="26">
        <v>0.49</v>
      </c>
      <c r="R341" s="26">
        <v>0.6</v>
      </c>
      <c r="S341" s="26">
        <v>5095</v>
      </c>
      <c r="T341" s="26">
        <v>0.5</v>
      </c>
      <c r="U341" s="26">
        <v>0.6</v>
      </c>
      <c r="V341" s="26">
        <v>10189</v>
      </c>
      <c r="W341" s="26">
        <v>0.6</v>
      </c>
      <c r="X341" s="26" t="s">
        <v>25</v>
      </c>
    </row>
    <row r="342" spans="1:24">
      <c r="A342" s="26" t="s">
        <v>10496</v>
      </c>
      <c r="B342" s="26" t="s">
        <v>10496</v>
      </c>
      <c r="C342" s="26" t="s">
        <v>10494</v>
      </c>
      <c r="D342" s="26">
        <v>38.1</v>
      </c>
      <c r="E342" s="26">
        <v>500</v>
      </c>
      <c r="F342" s="29">
        <v>0.41</v>
      </c>
      <c r="G342" s="29">
        <v>0.36</v>
      </c>
      <c r="H342" s="26">
        <v>1.2999999999999999E-3</v>
      </c>
      <c r="I342" s="26">
        <v>4.62</v>
      </c>
      <c r="J342" s="26">
        <v>4.62</v>
      </c>
      <c r="K342" s="26">
        <v>3.64</v>
      </c>
      <c r="L342" s="26">
        <v>3.69</v>
      </c>
      <c r="M342" s="26">
        <v>1714</v>
      </c>
      <c r="N342" s="26">
        <v>0.28000000000000003</v>
      </c>
      <c r="O342" s="26">
        <v>0.45</v>
      </c>
      <c r="P342" s="26">
        <v>4981</v>
      </c>
      <c r="Q342" s="26">
        <v>0.49</v>
      </c>
      <c r="R342" s="26">
        <v>0.6</v>
      </c>
      <c r="S342" s="26">
        <v>5121</v>
      </c>
      <c r="T342" s="26">
        <v>0.5</v>
      </c>
      <c r="U342" s="26">
        <v>0.6</v>
      </c>
      <c r="V342" s="26">
        <v>10243</v>
      </c>
      <c r="W342" s="26">
        <v>0.6</v>
      </c>
      <c r="X342" s="26" t="s">
        <v>25</v>
      </c>
    </row>
    <row r="343" spans="1:24">
      <c r="A343" s="26" t="s">
        <v>10484</v>
      </c>
      <c r="B343" s="26" t="s">
        <v>10484</v>
      </c>
      <c r="C343" s="26" t="s">
        <v>10496</v>
      </c>
      <c r="D343" s="26">
        <v>34.5</v>
      </c>
      <c r="E343" s="26">
        <v>500</v>
      </c>
      <c r="F343" s="29">
        <v>0.46</v>
      </c>
      <c r="G343" s="29">
        <v>0.41</v>
      </c>
      <c r="H343" s="26">
        <v>1.4E-3</v>
      </c>
      <c r="I343" s="26">
        <v>4.66</v>
      </c>
      <c r="J343" s="26">
        <v>4.62</v>
      </c>
      <c r="K343" s="26">
        <v>3.63</v>
      </c>
      <c r="L343" s="26">
        <v>3.64</v>
      </c>
      <c r="M343" s="26">
        <v>1714</v>
      </c>
      <c r="N343" s="26">
        <v>0.27</v>
      </c>
      <c r="O343" s="26">
        <v>0.46</v>
      </c>
      <c r="P343" s="26">
        <v>4981</v>
      </c>
      <c r="Q343" s="26">
        <v>0.48</v>
      </c>
      <c r="R343" s="26">
        <v>0.62</v>
      </c>
      <c r="S343" s="26">
        <v>5382</v>
      </c>
      <c r="T343" s="26">
        <v>0.5</v>
      </c>
      <c r="U343" s="26">
        <v>0.63</v>
      </c>
      <c r="V343" s="26">
        <v>10764</v>
      </c>
      <c r="W343" s="26">
        <v>0.63</v>
      </c>
      <c r="X343" s="26" t="s">
        <v>25</v>
      </c>
    </row>
    <row r="344" spans="1:24">
      <c r="A344" s="26" t="s">
        <v>10497</v>
      </c>
      <c r="B344" s="26" t="s">
        <v>10497</v>
      </c>
      <c r="C344" s="26" t="s">
        <v>10495</v>
      </c>
      <c r="D344" s="26">
        <v>25.6</v>
      </c>
      <c r="E344" s="26">
        <v>300</v>
      </c>
      <c r="F344" s="29">
        <v>1.03</v>
      </c>
      <c r="G344" s="29">
        <v>0.77</v>
      </c>
      <c r="H344" s="26">
        <v>1.0200000000000001E-2</v>
      </c>
      <c r="I344" s="26">
        <v>4.58</v>
      </c>
      <c r="J344" s="26">
        <v>4.6100000000000003</v>
      </c>
      <c r="K344" s="26">
        <v>3.19</v>
      </c>
      <c r="L344" s="26">
        <v>3.48</v>
      </c>
      <c r="M344" s="26">
        <v>108</v>
      </c>
      <c r="N344" s="26">
        <v>0.08</v>
      </c>
      <c r="O344" s="26">
        <v>0.43</v>
      </c>
      <c r="P344" s="26">
        <v>394</v>
      </c>
      <c r="Q344" s="26">
        <v>0.16</v>
      </c>
      <c r="R344" s="26">
        <v>0.64</v>
      </c>
      <c r="S344" s="26">
        <v>3649</v>
      </c>
      <c r="T344" s="26">
        <v>0.5</v>
      </c>
      <c r="U344" s="26">
        <v>1.19</v>
      </c>
      <c r="V344" s="26">
        <v>7297</v>
      </c>
      <c r="W344" s="26">
        <v>1.19</v>
      </c>
      <c r="X344" s="26" t="s">
        <v>25</v>
      </c>
    </row>
    <row r="345" spans="1:24">
      <c r="A345" s="26" t="s">
        <v>10498</v>
      </c>
      <c r="B345" s="26" t="s">
        <v>10498</v>
      </c>
      <c r="C345" s="26" t="s">
        <v>10497</v>
      </c>
      <c r="D345" s="26">
        <v>33.799999999999997</v>
      </c>
      <c r="E345" s="26">
        <v>300</v>
      </c>
      <c r="F345" s="29">
        <v>1.24</v>
      </c>
      <c r="G345" s="29">
        <v>1.04</v>
      </c>
      <c r="H345" s="26">
        <v>5.8999999999999999E-3</v>
      </c>
      <c r="I345" s="26">
        <v>4.6399999999999997</v>
      </c>
      <c r="J345" s="26">
        <v>4.58</v>
      </c>
      <c r="K345" s="26">
        <v>3.04</v>
      </c>
      <c r="L345" s="26">
        <v>3.18</v>
      </c>
      <c r="M345" s="26">
        <v>108</v>
      </c>
      <c r="N345" s="26">
        <v>0.1</v>
      </c>
      <c r="O345" s="26">
        <v>0.36</v>
      </c>
      <c r="P345" s="26">
        <v>394</v>
      </c>
      <c r="Q345" s="26">
        <v>0.18</v>
      </c>
      <c r="R345" s="26">
        <v>0.53</v>
      </c>
      <c r="S345" s="26">
        <v>2785</v>
      </c>
      <c r="T345" s="26">
        <v>0.5</v>
      </c>
      <c r="U345" s="26">
        <v>0.91</v>
      </c>
      <c r="V345" s="26">
        <v>5570</v>
      </c>
      <c r="W345" s="26">
        <v>0.91</v>
      </c>
      <c r="X345" s="26" t="s">
        <v>25</v>
      </c>
    </row>
    <row r="346" spans="1:24">
      <c r="A346" s="26" t="s">
        <v>10499</v>
      </c>
      <c r="B346" s="26" t="s">
        <v>10499</v>
      </c>
      <c r="C346" s="26" t="s">
        <v>10495</v>
      </c>
      <c r="D346" s="26">
        <v>23.4</v>
      </c>
      <c r="E346" s="26">
        <v>300</v>
      </c>
      <c r="F346" s="29">
        <v>0.57999999999999996</v>
      </c>
      <c r="G346" s="29">
        <v>0.49</v>
      </c>
      <c r="H346" s="26">
        <v>3.8E-3</v>
      </c>
      <c r="I346" s="26">
        <v>4.75</v>
      </c>
      <c r="J346" s="26">
        <v>4.6100000000000003</v>
      </c>
      <c r="K346" s="26">
        <v>3.81</v>
      </c>
      <c r="L346" s="26">
        <v>3.76</v>
      </c>
      <c r="M346" s="26">
        <v>297</v>
      </c>
      <c r="N346" s="26">
        <v>0.17</v>
      </c>
      <c r="O346" s="26">
        <v>0.42</v>
      </c>
      <c r="P346" s="26">
        <v>1021</v>
      </c>
      <c r="Q346" s="26">
        <v>0.32</v>
      </c>
      <c r="R346" s="26">
        <v>0.59</v>
      </c>
      <c r="S346" s="26">
        <v>2245</v>
      </c>
      <c r="T346" s="26">
        <v>0.5</v>
      </c>
      <c r="U346" s="26">
        <v>0.74</v>
      </c>
      <c r="V346" s="26">
        <v>4491</v>
      </c>
      <c r="W346" s="26">
        <v>0.74</v>
      </c>
      <c r="X346" s="26" t="s">
        <v>25</v>
      </c>
    </row>
    <row r="347" spans="1:24">
      <c r="A347" s="26" t="s">
        <v>10500</v>
      </c>
      <c r="B347" s="26" t="s">
        <v>10500</v>
      </c>
      <c r="C347" s="26" t="s">
        <v>10499</v>
      </c>
      <c r="D347" s="26">
        <v>46</v>
      </c>
      <c r="E347" s="26">
        <v>300</v>
      </c>
      <c r="F347" s="29">
        <v>0.76</v>
      </c>
      <c r="G347" s="29">
        <v>0.57999999999999996</v>
      </c>
      <c r="H347" s="26">
        <v>3.8999999999999998E-3</v>
      </c>
      <c r="I347" s="26">
        <v>4.78</v>
      </c>
      <c r="J347" s="26">
        <v>4.75</v>
      </c>
      <c r="K347" s="26">
        <v>3.66</v>
      </c>
      <c r="L347" s="26">
        <v>3.81</v>
      </c>
      <c r="M347" s="26">
        <v>297</v>
      </c>
      <c r="N347" s="26">
        <v>0.17</v>
      </c>
      <c r="O347" s="26">
        <v>0.42</v>
      </c>
      <c r="P347" s="26">
        <v>1021</v>
      </c>
      <c r="Q347" s="26">
        <v>0.32</v>
      </c>
      <c r="R347" s="26">
        <v>0.6</v>
      </c>
      <c r="S347" s="26">
        <v>2265</v>
      </c>
      <c r="T347" s="26">
        <v>0.5</v>
      </c>
      <c r="U347" s="26">
        <v>0.74</v>
      </c>
      <c r="V347" s="26">
        <v>4530</v>
      </c>
      <c r="W347" s="26">
        <v>0.74</v>
      </c>
      <c r="X347" s="26" t="s">
        <v>25</v>
      </c>
    </row>
    <row r="348" spans="1:24">
      <c r="A348" s="26" t="s">
        <v>10501</v>
      </c>
      <c r="B348" s="26" t="s">
        <v>10501</v>
      </c>
      <c r="C348" s="26" t="s">
        <v>10500</v>
      </c>
      <c r="D348" s="26">
        <v>32.700000000000003</v>
      </c>
      <c r="E348" s="26">
        <v>300</v>
      </c>
      <c r="F348" s="29">
        <v>0.89</v>
      </c>
      <c r="G348" s="29">
        <v>0.76</v>
      </c>
      <c r="H348" s="26">
        <v>4.0000000000000001E-3</v>
      </c>
      <c r="I348" s="26">
        <v>4.7</v>
      </c>
      <c r="J348" s="26">
        <v>4.78</v>
      </c>
      <c r="K348" s="26">
        <v>3.45</v>
      </c>
      <c r="L348" s="26">
        <v>3.66</v>
      </c>
      <c r="M348" s="26">
        <v>199</v>
      </c>
      <c r="N348" s="26">
        <v>0.14000000000000001</v>
      </c>
      <c r="O348" s="26">
        <v>0.37</v>
      </c>
      <c r="P348" s="26">
        <v>702</v>
      </c>
      <c r="Q348" s="26">
        <v>0.27</v>
      </c>
      <c r="R348" s="26">
        <v>0.54</v>
      </c>
      <c r="S348" s="26">
        <v>2283</v>
      </c>
      <c r="T348" s="26">
        <v>0.5</v>
      </c>
      <c r="U348" s="26">
        <v>0.75</v>
      </c>
      <c r="V348" s="26">
        <v>4566</v>
      </c>
      <c r="W348" s="26">
        <v>0.75</v>
      </c>
      <c r="X348" s="26" t="s">
        <v>25</v>
      </c>
    </row>
    <row r="349" spans="1:24">
      <c r="A349" s="26" t="s">
        <v>10502</v>
      </c>
      <c r="B349" s="26" t="s">
        <v>10502</v>
      </c>
      <c r="C349" s="26" t="s">
        <v>10501</v>
      </c>
      <c r="D349" s="26">
        <v>20.3</v>
      </c>
      <c r="E349" s="26">
        <v>300</v>
      </c>
      <c r="F349" s="29">
        <v>0.98</v>
      </c>
      <c r="G349" s="29">
        <v>0.9</v>
      </c>
      <c r="H349" s="26">
        <v>3.8999999999999998E-3</v>
      </c>
      <c r="I349" s="26">
        <v>4.63</v>
      </c>
      <c r="J349" s="26">
        <v>4.7</v>
      </c>
      <c r="K349" s="26">
        <v>3.29</v>
      </c>
      <c r="L349" s="26">
        <v>3.44</v>
      </c>
      <c r="M349" s="26">
        <v>199</v>
      </c>
      <c r="N349" s="26">
        <v>0.14000000000000001</v>
      </c>
      <c r="O349" s="26">
        <v>0.37</v>
      </c>
      <c r="P349" s="26">
        <v>702</v>
      </c>
      <c r="Q349" s="26">
        <v>0.27</v>
      </c>
      <c r="R349" s="26">
        <v>0.54</v>
      </c>
      <c r="S349" s="26">
        <v>2273</v>
      </c>
      <c r="T349" s="26">
        <v>0.5</v>
      </c>
      <c r="U349" s="26">
        <v>0.74</v>
      </c>
      <c r="V349" s="26">
        <v>4546</v>
      </c>
      <c r="W349" s="26">
        <v>0.74</v>
      </c>
      <c r="X349" s="26" t="s">
        <v>25</v>
      </c>
    </row>
    <row r="350" spans="1:24">
      <c r="A350" s="26" t="s">
        <v>10495</v>
      </c>
      <c r="B350" s="26" t="s">
        <v>10495</v>
      </c>
      <c r="C350" s="26" t="s">
        <v>10503</v>
      </c>
      <c r="D350" s="26">
        <v>41.8</v>
      </c>
      <c r="E350" s="26">
        <v>500</v>
      </c>
      <c r="F350" s="29">
        <v>0.33</v>
      </c>
      <c r="G350" s="29">
        <v>0.27</v>
      </c>
      <c r="H350" s="26">
        <v>1.4E-3</v>
      </c>
      <c r="I350" s="26">
        <v>4.6100000000000003</v>
      </c>
      <c r="J350" s="26">
        <v>4.66</v>
      </c>
      <c r="K350" s="26">
        <v>3.71</v>
      </c>
      <c r="L350" s="26">
        <v>3.82</v>
      </c>
      <c r="M350" s="26">
        <v>2139</v>
      </c>
      <c r="N350" s="26">
        <v>0.3</v>
      </c>
      <c r="O350" s="26">
        <v>0.49</v>
      </c>
      <c r="P350" s="26">
        <v>6045</v>
      </c>
      <c r="Q350" s="26">
        <v>0.54</v>
      </c>
      <c r="R350" s="26">
        <v>0.65</v>
      </c>
      <c r="S350" s="26">
        <v>5356</v>
      </c>
      <c r="T350" s="26">
        <v>0.5</v>
      </c>
      <c r="U350" s="26">
        <v>0.63</v>
      </c>
      <c r="V350" s="26">
        <v>10712</v>
      </c>
      <c r="W350" s="26">
        <v>0.63</v>
      </c>
      <c r="X350" s="26" t="s">
        <v>25</v>
      </c>
    </row>
    <row r="351" spans="1:24">
      <c r="A351" s="26" t="s">
        <v>10504</v>
      </c>
      <c r="B351" s="26" t="s">
        <v>10504</v>
      </c>
      <c r="C351" s="26" t="s">
        <v>10503</v>
      </c>
      <c r="D351" s="26">
        <v>35.1</v>
      </c>
      <c r="E351" s="26">
        <v>300</v>
      </c>
      <c r="F351" s="29">
        <v>0.94</v>
      </c>
      <c r="G351" s="29">
        <v>0.64</v>
      </c>
      <c r="H351" s="26">
        <v>8.5000000000000006E-3</v>
      </c>
      <c r="I351" s="26">
        <v>4.6399999999999997</v>
      </c>
      <c r="J351" s="26">
        <v>4.66</v>
      </c>
      <c r="K351" s="26">
        <v>3.34</v>
      </c>
      <c r="L351" s="26">
        <v>3.66</v>
      </c>
      <c r="M351" s="26">
        <v>74</v>
      </c>
      <c r="N351" s="26">
        <v>7.0000000000000007E-2</v>
      </c>
      <c r="O351" s="26">
        <v>0.36</v>
      </c>
      <c r="P351" s="26">
        <v>273</v>
      </c>
      <c r="Q351" s="26">
        <v>0.14000000000000001</v>
      </c>
      <c r="R351" s="26">
        <v>0.54</v>
      </c>
      <c r="S351" s="26">
        <v>3347</v>
      </c>
      <c r="T351" s="26">
        <v>0.5</v>
      </c>
      <c r="U351" s="26">
        <v>1.1000000000000001</v>
      </c>
      <c r="V351" s="26">
        <v>6694</v>
      </c>
      <c r="W351" s="26">
        <v>1.1000000000000001</v>
      </c>
      <c r="X351" s="26" t="s">
        <v>25</v>
      </c>
    </row>
    <row r="352" spans="1:24">
      <c r="A352" s="26" t="s">
        <v>10505</v>
      </c>
      <c r="B352" s="26" t="s">
        <v>10505</v>
      </c>
      <c r="C352" s="26" t="s">
        <v>10504</v>
      </c>
      <c r="D352" s="26">
        <v>46.5</v>
      </c>
      <c r="E352" s="26">
        <v>300</v>
      </c>
      <c r="F352" s="29">
        <v>1.22</v>
      </c>
      <c r="G352" s="29">
        <v>0.95</v>
      </c>
      <c r="H352" s="26">
        <v>5.7999999999999996E-3</v>
      </c>
      <c r="I352" s="26">
        <v>4.6399999999999997</v>
      </c>
      <c r="J352" s="26">
        <v>4.6399999999999997</v>
      </c>
      <c r="K352" s="26">
        <v>3.06</v>
      </c>
      <c r="L352" s="26">
        <v>3.33</v>
      </c>
      <c r="M352" s="26">
        <v>74</v>
      </c>
      <c r="N352" s="26">
        <v>0.08</v>
      </c>
      <c r="O352" s="26">
        <v>0.32</v>
      </c>
      <c r="P352" s="26">
        <v>273</v>
      </c>
      <c r="Q352" s="26">
        <v>0.15</v>
      </c>
      <c r="R352" s="26">
        <v>0.47</v>
      </c>
      <c r="S352" s="26">
        <v>2759</v>
      </c>
      <c r="T352" s="26">
        <v>0.5</v>
      </c>
      <c r="U352" s="26">
        <v>0.9</v>
      </c>
      <c r="V352" s="26">
        <v>5518</v>
      </c>
      <c r="W352" s="26">
        <v>0.9</v>
      </c>
      <c r="X352" s="26" t="s">
        <v>25</v>
      </c>
    </row>
    <row r="353" spans="1:24">
      <c r="A353" s="26" t="s">
        <v>10506</v>
      </c>
      <c r="B353" s="26" t="s">
        <v>10506</v>
      </c>
      <c r="C353" s="26" t="s">
        <v>10503</v>
      </c>
      <c r="D353" s="26">
        <v>33</v>
      </c>
      <c r="E353" s="26">
        <v>300</v>
      </c>
      <c r="F353" s="29">
        <v>0.9</v>
      </c>
      <c r="G353" s="29">
        <v>0.67</v>
      </c>
      <c r="H353" s="26">
        <v>7.0000000000000001E-3</v>
      </c>
      <c r="I353" s="26">
        <v>4.63</v>
      </c>
      <c r="J353" s="26">
        <v>4.66</v>
      </c>
      <c r="K353" s="26">
        <v>3.37</v>
      </c>
      <c r="L353" s="26">
        <v>3.63</v>
      </c>
      <c r="M353" s="26">
        <v>69</v>
      </c>
      <c r="N353" s="26">
        <v>0.08</v>
      </c>
      <c r="O353" s="26">
        <v>0.33</v>
      </c>
      <c r="P353" s="26">
        <v>257</v>
      </c>
      <c r="Q353" s="26">
        <v>0.14000000000000001</v>
      </c>
      <c r="R353" s="26">
        <v>0.49</v>
      </c>
      <c r="S353" s="26">
        <v>3023</v>
      </c>
      <c r="T353" s="26">
        <v>0.5</v>
      </c>
      <c r="U353" s="26">
        <v>0.99</v>
      </c>
      <c r="V353" s="26">
        <v>6045</v>
      </c>
      <c r="W353" s="26">
        <v>0.99</v>
      </c>
      <c r="X353" s="26" t="s">
        <v>25</v>
      </c>
    </row>
    <row r="354" spans="1:24">
      <c r="A354" s="26" t="s">
        <v>10507</v>
      </c>
      <c r="B354" s="26" t="s">
        <v>10507</v>
      </c>
      <c r="C354" s="26" t="s">
        <v>10506</v>
      </c>
      <c r="D354" s="26">
        <v>50.7</v>
      </c>
      <c r="E354" s="26">
        <v>300</v>
      </c>
      <c r="F354" s="29">
        <v>1.1299999999999999</v>
      </c>
      <c r="G354" s="29">
        <v>0.9</v>
      </c>
      <c r="H354" s="26">
        <v>4.4999999999999997E-3</v>
      </c>
      <c r="I354" s="26">
        <v>4.66</v>
      </c>
      <c r="J354" s="26">
        <v>4.63</v>
      </c>
      <c r="K354" s="26">
        <v>3.17</v>
      </c>
      <c r="L354" s="26">
        <v>3.37</v>
      </c>
      <c r="M354" s="26">
        <v>69</v>
      </c>
      <c r="N354" s="26">
        <v>0.08</v>
      </c>
      <c r="O354" s="26">
        <v>0.28000000000000003</v>
      </c>
      <c r="P354" s="26">
        <v>257</v>
      </c>
      <c r="Q354" s="26">
        <v>0.16</v>
      </c>
      <c r="R354" s="26">
        <v>0.42</v>
      </c>
      <c r="S354" s="26">
        <v>2439</v>
      </c>
      <c r="T354" s="26">
        <v>0.5</v>
      </c>
      <c r="U354" s="26">
        <v>0.8</v>
      </c>
      <c r="V354" s="26">
        <v>4877</v>
      </c>
      <c r="W354" s="26">
        <v>0.8</v>
      </c>
      <c r="X354" s="26" t="s">
        <v>25</v>
      </c>
    </row>
    <row r="355" spans="1:24">
      <c r="A355" s="26" t="s">
        <v>10508</v>
      </c>
      <c r="B355" s="26" t="s">
        <v>10508</v>
      </c>
      <c r="C355" s="26" t="s">
        <v>10507</v>
      </c>
      <c r="D355" s="26">
        <v>27.3</v>
      </c>
      <c r="E355" s="26">
        <v>300</v>
      </c>
      <c r="F355" s="29">
        <v>1.26</v>
      </c>
      <c r="G355" s="29">
        <v>1.1399999999999999</v>
      </c>
      <c r="H355" s="26">
        <v>4.4000000000000003E-3</v>
      </c>
      <c r="I355" s="26">
        <v>4.71</v>
      </c>
      <c r="J355" s="26">
        <v>4.66</v>
      </c>
      <c r="K355" s="26">
        <v>3.09</v>
      </c>
      <c r="L355" s="26">
        <v>3.16</v>
      </c>
      <c r="M355" s="26">
        <v>69</v>
      </c>
      <c r="N355" s="26">
        <v>0.08</v>
      </c>
      <c r="O355" s="26">
        <v>0.28000000000000003</v>
      </c>
      <c r="P355" s="26">
        <v>257</v>
      </c>
      <c r="Q355" s="26">
        <v>0.16</v>
      </c>
      <c r="R355" s="26">
        <v>0.42</v>
      </c>
      <c r="S355" s="26">
        <v>2400</v>
      </c>
      <c r="T355" s="26">
        <v>0.5</v>
      </c>
      <c r="U355" s="26">
        <v>0.79</v>
      </c>
      <c r="V355" s="26">
        <v>4801</v>
      </c>
      <c r="W355" s="26">
        <v>0.79</v>
      </c>
      <c r="X355" s="26" t="s">
        <v>25</v>
      </c>
    </row>
    <row r="356" spans="1:24">
      <c r="A356" s="26" t="s">
        <v>10503</v>
      </c>
      <c r="B356" s="26" t="s">
        <v>10503</v>
      </c>
      <c r="C356" s="26" t="s">
        <v>10509</v>
      </c>
      <c r="D356" s="26">
        <v>30.9</v>
      </c>
      <c r="E356" s="26">
        <v>500</v>
      </c>
      <c r="F356" s="29">
        <v>0.27</v>
      </c>
      <c r="G356" s="29">
        <v>0.24</v>
      </c>
      <c r="H356" s="26">
        <v>1E-3</v>
      </c>
      <c r="I356" s="26">
        <v>4.66</v>
      </c>
      <c r="J356" s="26">
        <v>4.62</v>
      </c>
      <c r="K356" s="26">
        <v>3.82</v>
      </c>
      <c r="L356" s="26">
        <v>3.81</v>
      </c>
      <c r="M356" s="26">
        <v>2292</v>
      </c>
      <c r="N356" s="26">
        <v>0.35</v>
      </c>
      <c r="O356" s="26">
        <v>0.44</v>
      </c>
      <c r="P356" s="26">
        <v>6419</v>
      </c>
      <c r="Q356" s="26">
        <v>0.63</v>
      </c>
      <c r="R356" s="26">
        <v>0.56999999999999995</v>
      </c>
      <c r="S356" s="26">
        <v>4405</v>
      </c>
      <c r="T356" s="26">
        <v>0.5</v>
      </c>
      <c r="U356" s="26">
        <v>0.52</v>
      </c>
      <c r="V356" s="26">
        <v>8810</v>
      </c>
      <c r="W356" s="26">
        <v>0.52</v>
      </c>
      <c r="X356" s="26" t="s">
        <v>25</v>
      </c>
    </row>
    <row r="357" spans="1:24">
      <c r="A357" s="26" t="s">
        <v>10510</v>
      </c>
      <c r="B357" s="26" t="s">
        <v>10510</v>
      </c>
      <c r="C357" s="26" t="s">
        <v>10509</v>
      </c>
      <c r="D357" s="26">
        <v>32</v>
      </c>
      <c r="E357" s="26">
        <v>300</v>
      </c>
      <c r="F357" s="29">
        <v>1.07</v>
      </c>
      <c r="G357" s="29">
        <v>0.65</v>
      </c>
      <c r="H357" s="26">
        <v>1.3100000000000001E-2</v>
      </c>
      <c r="I357" s="26">
        <v>4.71</v>
      </c>
      <c r="J357" s="26">
        <v>4.62</v>
      </c>
      <c r="K357" s="26">
        <v>3.28</v>
      </c>
      <c r="L357" s="26">
        <v>3.61</v>
      </c>
      <c r="M357" s="26">
        <v>71</v>
      </c>
      <c r="N357" s="26">
        <v>7.0000000000000007E-2</v>
      </c>
      <c r="O357" s="26">
        <v>0.42</v>
      </c>
      <c r="P357" s="26">
        <v>264</v>
      </c>
      <c r="Q357" s="26">
        <v>0.12</v>
      </c>
      <c r="R357" s="26">
        <v>0.62</v>
      </c>
      <c r="S357" s="26">
        <v>4148</v>
      </c>
      <c r="T357" s="26">
        <v>0.5</v>
      </c>
      <c r="U357" s="26">
        <v>1.36</v>
      </c>
      <c r="V357" s="26">
        <v>8296</v>
      </c>
      <c r="W357" s="26">
        <v>1.36</v>
      </c>
      <c r="X357" s="26" t="s">
        <v>25</v>
      </c>
    </row>
    <row r="358" spans="1:24">
      <c r="A358" s="26" t="s">
        <v>10511</v>
      </c>
      <c r="B358" s="26" t="s">
        <v>10511</v>
      </c>
      <c r="C358" s="26" t="s">
        <v>10510</v>
      </c>
      <c r="D358" s="26">
        <v>45.6</v>
      </c>
      <c r="E358" s="26">
        <v>300</v>
      </c>
      <c r="F358" s="29">
        <v>1.34</v>
      </c>
      <c r="G358" s="29">
        <v>1.08</v>
      </c>
      <c r="H358" s="26">
        <v>5.7000000000000002E-3</v>
      </c>
      <c r="I358" s="26">
        <v>4.76</v>
      </c>
      <c r="J358" s="26">
        <v>4.71</v>
      </c>
      <c r="K358" s="26">
        <v>3.06</v>
      </c>
      <c r="L358" s="26">
        <v>3.27</v>
      </c>
      <c r="M358" s="26">
        <v>71</v>
      </c>
      <c r="N358" s="26">
        <v>0.08</v>
      </c>
      <c r="O358" s="26">
        <v>0.31</v>
      </c>
      <c r="P358" s="26">
        <v>264</v>
      </c>
      <c r="Q358" s="26">
        <v>0.15</v>
      </c>
      <c r="R358" s="26">
        <v>0.46</v>
      </c>
      <c r="S358" s="26">
        <v>2734</v>
      </c>
      <c r="T358" s="26">
        <v>0.5</v>
      </c>
      <c r="U358" s="26">
        <v>0.9</v>
      </c>
      <c r="V358" s="26">
        <v>5468</v>
      </c>
      <c r="W358" s="26">
        <v>0.9</v>
      </c>
      <c r="X358" s="26" t="s">
        <v>25</v>
      </c>
    </row>
    <row r="359" spans="1:24">
      <c r="A359" s="26" t="s">
        <v>10512</v>
      </c>
      <c r="B359" s="26" t="s">
        <v>10512</v>
      </c>
      <c r="C359" s="26" t="s">
        <v>10513</v>
      </c>
      <c r="D359" s="26">
        <v>48.9</v>
      </c>
      <c r="E359" s="26">
        <v>300</v>
      </c>
      <c r="F359" s="29">
        <v>1.26</v>
      </c>
      <c r="G359" s="29">
        <v>1.0900000000000001</v>
      </c>
      <c r="H359" s="26">
        <v>3.5000000000000001E-3</v>
      </c>
      <c r="I359" s="26">
        <v>4.63</v>
      </c>
      <c r="J359" s="26">
        <v>4.6100000000000003</v>
      </c>
      <c r="K359" s="26">
        <v>3.01</v>
      </c>
      <c r="L359" s="26">
        <v>3.16</v>
      </c>
      <c r="M359" s="26">
        <v>143</v>
      </c>
      <c r="N359" s="26">
        <v>0.13</v>
      </c>
      <c r="O359" s="26">
        <v>0.32</v>
      </c>
      <c r="P359" s="26">
        <v>513</v>
      </c>
      <c r="Q359" s="26">
        <v>0.23</v>
      </c>
      <c r="R359" s="26">
        <v>0.47</v>
      </c>
      <c r="S359" s="26">
        <v>2135</v>
      </c>
      <c r="T359" s="26">
        <v>0.5</v>
      </c>
      <c r="U359" s="26">
        <v>0.7</v>
      </c>
      <c r="V359" s="26">
        <v>4269</v>
      </c>
      <c r="W359" s="26">
        <v>0.7</v>
      </c>
      <c r="X359" s="26" t="s">
        <v>25</v>
      </c>
    </row>
    <row r="360" spans="1:24">
      <c r="A360" s="26" t="s">
        <v>10513</v>
      </c>
      <c r="B360" s="26" t="s">
        <v>10513</v>
      </c>
      <c r="C360" s="26" t="s">
        <v>10502</v>
      </c>
      <c r="D360" s="26">
        <v>30.3</v>
      </c>
      <c r="E360" s="26">
        <v>300</v>
      </c>
      <c r="F360" s="29">
        <v>1.0900000000000001</v>
      </c>
      <c r="G360" s="29">
        <v>0.98</v>
      </c>
      <c r="H360" s="26">
        <v>3.5999999999999999E-3</v>
      </c>
      <c r="I360" s="26">
        <v>4.6100000000000003</v>
      </c>
      <c r="J360" s="26">
        <v>4.63</v>
      </c>
      <c r="K360" s="26">
        <v>3.16</v>
      </c>
      <c r="L360" s="26">
        <v>3.29</v>
      </c>
      <c r="M360" s="26">
        <v>184</v>
      </c>
      <c r="N360" s="26">
        <v>0.14000000000000001</v>
      </c>
      <c r="O360" s="26">
        <v>0.35</v>
      </c>
      <c r="P360" s="26">
        <v>652</v>
      </c>
      <c r="Q360" s="26">
        <v>0.26</v>
      </c>
      <c r="R360" s="26">
        <v>0.51</v>
      </c>
      <c r="S360" s="26">
        <v>2181</v>
      </c>
      <c r="T360" s="26">
        <v>0.5</v>
      </c>
      <c r="U360" s="26">
        <v>0.71</v>
      </c>
      <c r="V360" s="26">
        <v>4363</v>
      </c>
      <c r="W360" s="26">
        <v>0.71</v>
      </c>
      <c r="X360" s="26" t="s">
        <v>25</v>
      </c>
    </row>
    <row r="361" spans="1:24">
      <c r="A361" s="26" t="s">
        <v>10514</v>
      </c>
      <c r="B361" s="26" t="s">
        <v>10514</v>
      </c>
      <c r="C361" s="26" t="s">
        <v>10509</v>
      </c>
      <c r="D361" s="26">
        <v>36.700000000000003</v>
      </c>
      <c r="E361" s="26">
        <v>300</v>
      </c>
      <c r="F361" s="29">
        <v>0.42</v>
      </c>
      <c r="G361" s="29">
        <v>0.28999999999999998</v>
      </c>
      <c r="H361" s="26">
        <v>3.5000000000000001E-3</v>
      </c>
      <c r="I361" s="26">
        <v>4.74</v>
      </c>
      <c r="J361" s="26">
        <v>4.62</v>
      </c>
      <c r="K361" s="26">
        <v>3.96</v>
      </c>
      <c r="L361" s="26">
        <v>3.97</v>
      </c>
      <c r="M361" s="26">
        <v>113</v>
      </c>
      <c r="N361" s="26">
        <v>0.11</v>
      </c>
      <c r="O361" s="26">
        <v>0.3</v>
      </c>
      <c r="P361" s="26">
        <v>411</v>
      </c>
      <c r="Q361" s="26">
        <v>0.21</v>
      </c>
      <c r="R361" s="26">
        <v>0.45</v>
      </c>
      <c r="S361" s="26">
        <v>2155</v>
      </c>
      <c r="T361" s="26">
        <v>0.5</v>
      </c>
      <c r="U361" s="26">
        <v>0.71</v>
      </c>
      <c r="V361" s="26">
        <v>4310</v>
      </c>
      <c r="W361" s="26">
        <v>0.71</v>
      </c>
      <c r="X361" s="26" t="s">
        <v>25</v>
      </c>
    </row>
    <row r="362" spans="1:24">
      <c r="A362" s="26" t="s">
        <v>10515</v>
      </c>
      <c r="B362" s="26" t="s">
        <v>10515</v>
      </c>
      <c r="C362" s="26" t="s">
        <v>10514</v>
      </c>
      <c r="D362" s="26">
        <v>46.1</v>
      </c>
      <c r="E362" s="26">
        <v>300</v>
      </c>
      <c r="F362" s="29">
        <v>0.59</v>
      </c>
      <c r="G362" s="29">
        <v>0.42</v>
      </c>
      <c r="H362" s="26">
        <v>3.7000000000000002E-3</v>
      </c>
      <c r="I362" s="26">
        <v>4.7300000000000004</v>
      </c>
      <c r="J362" s="26">
        <v>4.74</v>
      </c>
      <c r="K362" s="26">
        <v>3.78</v>
      </c>
      <c r="L362" s="26">
        <v>3.96</v>
      </c>
      <c r="M362" s="26">
        <v>113</v>
      </c>
      <c r="N362" s="26">
        <v>0.11</v>
      </c>
      <c r="O362" s="26">
        <v>0.31</v>
      </c>
      <c r="P362" s="26">
        <v>411</v>
      </c>
      <c r="Q362" s="26">
        <v>0.21</v>
      </c>
      <c r="R362" s="26">
        <v>0.45</v>
      </c>
      <c r="S362" s="26">
        <v>2199</v>
      </c>
      <c r="T362" s="26">
        <v>0.5</v>
      </c>
      <c r="U362" s="26">
        <v>0.72</v>
      </c>
      <c r="V362" s="26">
        <v>4397</v>
      </c>
      <c r="W362" s="26">
        <v>0.72</v>
      </c>
      <c r="X362" s="26" t="s">
        <v>25</v>
      </c>
    </row>
    <row r="363" spans="1:24">
      <c r="A363" s="26" t="s">
        <v>10516</v>
      </c>
      <c r="B363" s="26" t="s">
        <v>10516</v>
      </c>
      <c r="C363" s="26" t="s">
        <v>10515</v>
      </c>
      <c r="D363" s="26">
        <v>20.2</v>
      </c>
      <c r="E363" s="26">
        <v>300</v>
      </c>
      <c r="F363" s="29">
        <v>0.66</v>
      </c>
      <c r="G363" s="29">
        <v>0.59</v>
      </c>
      <c r="H363" s="26">
        <v>3.5000000000000001E-3</v>
      </c>
      <c r="I363" s="26">
        <v>4.6100000000000003</v>
      </c>
      <c r="J363" s="26">
        <v>4.7300000000000004</v>
      </c>
      <c r="K363" s="26">
        <v>3.59</v>
      </c>
      <c r="L363" s="26">
        <v>3.78</v>
      </c>
      <c r="M363" s="26">
        <v>113</v>
      </c>
      <c r="N363" s="26">
        <v>0.11</v>
      </c>
      <c r="O363" s="26">
        <v>0.3</v>
      </c>
      <c r="P363" s="26">
        <v>411</v>
      </c>
      <c r="Q363" s="26">
        <v>0.21</v>
      </c>
      <c r="R363" s="26">
        <v>0.44</v>
      </c>
      <c r="S363" s="26">
        <v>2131</v>
      </c>
      <c r="T363" s="26">
        <v>0.5</v>
      </c>
      <c r="U363" s="26">
        <v>0.7</v>
      </c>
      <c r="V363" s="26">
        <v>4263</v>
      </c>
      <c r="W363" s="26">
        <v>0.7</v>
      </c>
      <c r="X363" s="26" t="s">
        <v>25</v>
      </c>
    </row>
    <row r="364" spans="1:24">
      <c r="A364" s="26" t="s">
        <v>10509</v>
      </c>
      <c r="B364" s="26" t="s">
        <v>10509</v>
      </c>
      <c r="C364" s="26" t="s">
        <v>10517</v>
      </c>
      <c r="D364" s="26">
        <v>37.1</v>
      </c>
      <c r="E364" s="26">
        <v>500</v>
      </c>
      <c r="F364" s="29">
        <v>0.24</v>
      </c>
      <c r="G364" s="29">
        <v>0.18</v>
      </c>
      <c r="H364" s="26">
        <v>1.6000000000000001E-3</v>
      </c>
      <c r="I364" s="26">
        <v>4.62</v>
      </c>
      <c r="J364" s="26">
        <v>4.67</v>
      </c>
      <c r="K364" s="26">
        <v>3.81</v>
      </c>
      <c r="L364" s="26">
        <v>3.92</v>
      </c>
      <c r="M364" s="26">
        <v>2486</v>
      </c>
      <c r="N364" s="26">
        <v>0.32</v>
      </c>
      <c r="O364" s="26">
        <v>0.54</v>
      </c>
      <c r="P364" s="26">
        <v>6889</v>
      </c>
      <c r="Q364" s="26">
        <v>0.56000000000000005</v>
      </c>
      <c r="R364" s="26">
        <v>0.7</v>
      </c>
      <c r="S364" s="26">
        <v>5685</v>
      </c>
      <c r="T364" s="26">
        <v>0.5</v>
      </c>
      <c r="U364" s="26">
        <v>0.67</v>
      </c>
      <c r="V364" s="26">
        <v>11371</v>
      </c>
      <c r="W364" s="26">
        <v>0.67</v>
      </c>
      <c r="X364" s="26" t="s">
        <v>25</v>
      </c>
    </row>
    <row r="365" spans="1:24">
      <c r="A365" s="26" t="s">
        <v>10518</v>
      </c>
      <c r="B365" s="26" t="s">
        <v>10518</v>
      </c>
      <c r="C365" s="26" t="s">
        <v>10517</v>
      </c>
      <c r="D365" s="26">
        <v>25</v>
      </c>
      <c r="E365" s="26">
        <v>300</v>
      </c>
      <c r="F365" s="29">
        <v>1.05</v>
      </c>
      <c r="G365" s="29">
        <v>0.64</v>
      </c>
      <c r="H365" s="26">
        <v>1.6400000000000001E-2</v>
      </c>
      <c r="I365" s="26">
        <v>4.5999999999999996</v>
      </c>
      <c r="J365" s="26">
        <v>4.67</v>
      </c>
      <c r="K365" s="26">
        <v>3.19</v>
      </c>
      <c r="L365" s="26">
        <v>3.67</v>
      </c>
      <c r="M365" s="26">
        <v>69</v>
      </c>
      <c r="N365" s="26">
        <v>0.06</v>
      </c>
      <c r="O365" s="26">
        <v>0.45</v>
      </c>
      <c r="P365" s="26">
        <v>257</v>
      </c>
      <c r="Q365" s="26">
        <v>0.11</v>
      </c>
      <c r="R365" s="26">
        <v>0.66</v>
      </c>
      <c r="S365" s="26">
        <v>4636</v>
      </c>
      <c r="T365" s="26">
        <v>0.5</v>
      </c>
      <c r="U365" s="26">
        <v>1.52</v>
      </c>
      <c r="V365" s="26">
        <v>9273</v>
      </c>
      <c r="W365" s="26">
        <v>1.52</v>
      </c>
      <c r="X365" s="26" t="s">
        <v>25</v>
      </c>
    </row>
    <row r="366" spans="1:24">
      <c r="A366" s="26" t="s">
        <v>10519</v>
      </c>
      <c r="B366" s="26" t="s">
        <v>10519</v>
      </c>
      <c r="C366" s="26" t="s">
        <v>10518</v>
      </c>
      <c r="D366" s="26">
        <v>33.799999999999997</v>
      </c>
      <c r="E366" s="26">
        <v>300</v>
      </c>
      <c r="F366" s="29">
        <v>1.26</v>
      </c>
      <c r="G366" s="29">
        <v>1.06</v>
      </c>
      <c r="H366" s="26">
        <v>5.8999999999999999E-3</v>
      </c>
      <c r="I366" s="26">
        <v>4.58</v>
      </c>
      <c r="J366" s="26">
        <v>4.5999999999999996</v>
      </c>
      <c r="K366" s="26">
        <v>2.96</v>
      </c>
      <c r="L366" s="26">
        <v>3.18</v>
      </c>
      <c r="M366" s="26">
        <v>69</v>
      </c>
      <c r="N366" s="26">
        <v>0.08</v>
      </c>
      <c r="O366" s="26">
        <v>0.31</v>
      </c>
      <c r="P366" s="26">
        <v>257</v>
      </c>
      <c r="Q366" s="26">
        <v>0.15</v>
      </c>
      <c r="R366" s="26">
        <v>0.46</v>
      </c>
      <c r="S366" s="26">
        <v>2785</v>
      </c>
      <c r="T366" s="26">
        <v>0.5</v>
      </c>
      <c r="U366" s="26">
        <v>0.91</v>
      </c>
      <c r="V366" s="26">
        <v>5570</v>
      </c>
      <c r="W366" s="26">
        <v>0.91</v>
      </c>
      <c r="X366" s="26" t="s">
        <v>25</v>
      </c>
    </row>
    <row r="367" spans="1:24">
      <c r="A367" s="26" t="s">
        <v>10517</v>
      </c>
      <c r="B367" s="26" t="s">
        <v>10517</v>
      </c>
      <c r="C367" s="26" t="s">
        <v>10520</v>
      </c>
      <c r="D367" s="26">
        <v>35.5</v>
      </c>
      <c r="E367" s="26">
        <v>500</v>
      </c>
      <c r="F367" s="29">
        <v>0.18</v>
      </c>
      <c r="G367" s="29">
        <v>0.11</v>
      </c>
      <c r="H367" s="26">
        <v>2E-3</v>
      </c>
      <c r="I367" s="26">
        <v>4.67</v>
      </c>
      <c r="J367" s="26">
        <v>4.66</v>
      </c>
      <c r="K367" s="26">
        <v>3.92</v>
      </c>
      <c r="L367" s="26">
        <v>3.98</v>
      </c>
      <c r="M367" s="26">
        <v>2560</v>
      </c>
      <c r="N367" s="26">
        <v>0.31</v>
      </c>
      <c r="O367" s="26">
        <v>0.57999999999999996</v>
      </c>
      <c r="P367" s="26">
        <v>7065</v>
      </c>
      <c r="Q367" s="26">
        <v>0.54</v>
      </c>
      <c r="R367" s="26">
        <v>0.76</v>
      </c>
      <c r="S367" s="26">
        <v>6278</v>
      </c>
      <c r="T367" s="26">
        <v>0.5</v>
      </c>
      <c r="U367" s="26">
        <v>0.74</v>
      </c>
      <c r="V367" s="26">
        <v>12555</v>
      </c>
      <c r="W367" s="26">
        <v>0.74</v>
      </c>
      <c r="X367" s="26" t="s">
        <v>25</v>
      </c>
    </row>
    <row r="368" spans="1:24">
      <c r="A368" s="26" t="s">
        <v>10521</v>
      </c>
      <c r="B368" s="26" t="s">
        <v>10521</v>
      </c>
      <c r="C368" s="26" t="s">
        <v>10520</v>
      </c>
      <c r="D368" s="26">
        <v>29.4</v>
      </c>
      <c r="E368" s="26">
        <v>300</v>
      </c>
      <c r="F368" s="29">
        <v>1.1000000000000001</v>
      </c>
      <c r="G368" s="29">
        <v>0.49</v>
      </c>
      <c r="H368" s="26">
        <v>2.07E-2</v>
      </c>
      <c r="I368" s="26">
        <v>4.7</v>
      </c>
      <c r="J368" s="26">
        <v>4.66</v>
      </c>
      <c r="K368" s="26">
        <v>3.24</v>
      </c>
      <c r="L368" s="26">
        <v>3.81</v>
      </c>
      <c r="M368" s="26">
        <v>69</v>
      </c>
      <c r="N368" s="26">
        <v>0.06</v>
      </c>
      <c r="O368" s="26">
        <v>0.48</v>
      </c>
      <c r="P368" s="26">
        <v>257</v>
      </c>
      <c r="Q368" s="26">
        <v>0.11</v>
      </c>
      <c r="R368" s="26">
        <v>0.72</v>
      </c>
      <c r="S368" s="26">
        <v>5215</v>
      </c>
      <c r="T368" s="26">
        <v>0.5</v>
      </c>
      <c r="U368" s="26">
        <v>1.71</v>
      </c>
      <c r="V368" s="26">
        <v>10430</v>
      </c>
      <c r="W368" s="26">
        <v>1.71</v>
      </c>
      <c r="X368" s="26" t="s">
        <v>25</v>
      </c>
    </row>
    <row r="369" spans="1:24">
      <c r="A369" s="26" t="s">
        <v>10520</v>
      </c>
      <c r="B369" s="26" t="s">
        <v>10520</v>
      </c>
      <c r="C369" s="26" t="s">
        <v>10522</v>
      </c>
      <c r="D369" s="26">
        <v>41.3</v>
      </c>
      <c r="E369" s="26">
        <v>500</v>
      </c>
      <c r="F369" s="29">
        <v>0.11</v>
      </c>
      <c r="G369" s="29">
        <v>0.03</v>
      </c>
      <c r="H369" s="26">
        <v>1.9E-3</v>
      </c>
      <c r="I369" s="26">
        <v>4.66</v>
      </c>
      <c r="J369" s="26">
        <v>4.63</v>
      </c>
      <c r="K369" s="26">
        <v>3.98</v>
      </c>
      <c r="L369" s="26">
        <v>4.03</v>
      </c>
      <c r="M369" s="26">
        <v>2713</v>
      </c>
      <c r="N369" s="26">
        <v>0.32</v>
      </c>
      <c r="O369" s="26">
        <v>0.59</v>
      </c>
      <c r="P369" s="26">
        <v>7427</v>
      </c>
      <c r="Q369" s="26">
        <v>0.56000000000000005</v>
      </c>
      <c r="R369" s="26">
        <v>0.77</v>
      </c>
      <c r="S369" s="26">
        <v>6222</v>
      </c>
      <c r="T369" s="26">
        <v>0.5</v>
      </c>
      <c r="U369" s="26">
        <v>0.73</v>
      </c>
      <c r="V369" s="26">
        <v>12444</v>
      </c>
      <c r="W369" s="26">
        <v>0.73</v>
      </c>
      <c r="X369" s="26" t="s">
        <v>25</v>
      </c>
    </row>
    <row r="370" spans="1:24">
      <c r="A370" s="26" t="s">
        <v>10523</v>
      </c>
      <c r="B370" s="26" t="s">
        <v>10523</v>
      </c>
      <c r="C370" s="26" t="s">
        <v>10522</v>
      </c>
      <c r="D370" s="26">
        <v>34</v>
      </c>
      <c r="E370" s="26">
        <v>300</v>
      </c>
      <c r="F370" s="29">
        <v>1.04</v>
      </c>
      <c r="G370" s="29">
        <v>0.36</v>
      </c>
      <c r="H370" s="26">
        <v>0.02</v>
      </c>
      <c r="I370" s="26">
        <v>4.66</v>
      </c>
      <c r="J370" s="26">
        <v>4.63</v>
      </c>
      <c r="K370" s="26">
        <v>3.26</v>
      </c>
      <c r="L370" s="26">
        <v>3.91</v>
      </c>
      <c r="M370" s="26">
        <v>67</v>
      </c>
      <c r="N370" s="26">
        <v>0.06</v>
      </c>
      <c r="O370" s="26">
        <v>0.47</v>
      </c>
      <c r="P370" s="26">
        <v>249</v>
      </c>
      <c r="Q370" s="26">
        <v>0.11</v>
      </c>
      <c r="R370" s="26">
        <v>0.7</v>
      </c>
      <c r="S370" s="26">
        <v>5120</v>
      </c>
      <c r="T370" s="26">
        <v>0.5</v>
      </c>
      <c r="U370" s="26">
        <v>1.68</v>
      </c>
      <c r="V370" s="26">
        <v>10240</v>
      </c>
      <c r="W370" s="26">
        <v>1.68</v>
      </c>
      <c r="X370" s="26" t="s">
        <v>25</v>
      </c>
    </row>
    <row r="371" spans="1:24">
      <c r="A371" s="26" t="s">
        <v>10524</v>
      </c>
      <c r="B371" s="26" t="s">
        <v>10524</v>
      </c>
      <c r="C371" s="26" t="s">
        <v>10523</v>
      </c>
      <c r="D371" s="26">
        <v>37.6</v>
      </c>
      <c r="E371" s="26">
        <v>300</v>
      </c>
      <c r="F371" s="29">
        <v>1.26</v>
      </c>
      <c r="G371" s="29">
        <v>1.04</v>
      </c>
      <c r="H371" s="26">
        <v>5.8999999999999999E-3</v>
      </c>
      <c r="I371" s="26">
        <v>4.67</v>
      </c>
      <c r="J371" s="26">
        <v>4.66</v>
      </c>
      <c r="K371" s="26">
        <v>3.05</v>
      </c>
      <c r="L371" s="26">
        <v>3.26</v>
      </c>
      <c r="M371" s="26">
        <v>67</v>
      </c>
      <c r="N371" s="26">
        <v>0.08</v>
      </c>
      <c r="O371" s="26">
        <v>0.31</v>
      </c>
      <c r="P371" s="26">
        <v>249</v>
      </c>
      <c r="Q371" s="26">
        <v>0.14000000000000001</v>
      </c>
      <c r="R371" s="26">
        <v>0.46</v>
      </c>
      <c r="S371" s="26">
        <v>2769</v>
      </c>
      <c r="T371" s="26">
        <v>0.5</v>
      </c>
      <c r="U371" s="26">
        <v>0.91</v>
      </c>
      <c r="V371" s="26">
        <v>5539</v>
      </c>
      <c r="W371" s="26">
        <v>0.91</v>
      </c>
      <c r="X371" s="26" t="s">
        <v>25</v>
      </c>
    </row>
    <row r="372" spans="1:24">
      <c r="A372" s="26" t="s">
        <v>10522</v>
      </c>
      <c r="B372" s="26" t="s">
        <v>10522</v>
      </c>
      <c r="C372" s="26" t="s">
        <v>10525</v>
      </c>
      <c r="D372" s="26">
        <v>26.6</v>
      </c>
      <c r="E372" s="26">
        <v>500</v>
      </c>
      <c r="F372" s="29">
        <v>0.03</v>
      </c>
      <c r="G372" s="29">
        <v>-0.04</v>
      </c>
      <c r="H372" s="26">
        <v>2.5999999999999999E-3</v>
      </c>
      <c r="I372" s="26">
        <v>4.63</v>
      </c>
      <c r="J372" s="26">
        <v>4.71</v>
      </c>
      <c r="K372" s="26">
        <v>4.03</v>
      </c>
      <c r="L372" s="26">
        <v>4.18</v>
      </c>
      <c r="M372" s="26">
        <v>2861</v>
      </c>
      <c r="N372" s="26">
        <v>0.3</v>
      </c>
      <c r="O372" s="26">
        <v>0.67</v>
      </c>
      <c r="P372" s="26">
        <v>7775</v>
      </c>
      <c r="Q372" s="26">
        <v>0.52</v>
      </c>
      <c r="R372" s="26">
        <v>0.87</v>
      </c>
      <c r="S372" s="26">
        <v>7252</v>
      </c>
      <c r="T372" s="26">
        <v>0.5</v>
      </c>
      <c r="U372" s="26">
        <v>0.85</v>
      </c>
      <c r="V372" s="26">
        <v>14504</v>
      </c>
      <c r="W372" s="26">
        <v>0.85</v>
      </c>
      <c r="X372" s="26" t="s">
        <v>25</v>
      </c>
    </row>
    <row r="373" spans="1:24">
      <c r="A373" s="26" t="s">
        <v>10526</v>
      </c>
      <c r="B373" s="26" t="s">
        <v>10526</v>
      </c>
      <c r="C373" s="26" t="s">
        <v>10525</v>
      </c>
      <c r="D373" s="26">
        <v>25.4</v>
      </c>
      <c r="E373" s="26">
        <v>300</v>
      </c>
      <c r="F373" s="29">
        <v>1.02</v>
      </c>
      <c r="G373" s="29">
        <v>0.43</v>
      </c>
      <c r="H373" s="26">
        <v>2.3199999999999998E-2</v>
      </c>
      <c r="I373" s="26">
        <v>4.72</v>
      </c>
      <c r="J373" s="26">
        <v>4.71</v>
      </c>
      <c r="K373" s="26">
        <v>3.34</v>
      </c>
      <c r="L373" s="26">
        <v>3.92</v>
      </c>
      <c r="M373" s="26">
        <v>64</v>
      </c>
      <c r="N373" s="26">
        <v>0.05</v>
      </c>
      <c r="O373" s="26">
        <v>0.49</v>
      </c>
      <c r="P373" s="26">
        <v>240</v>
      </c>
      <c r="Q373" s="26">
        <v>0.1</v>
      </c>
      <c r="R373" s="26">
        <v>0.73</v>
      </c>
      <c r="S373" s="26">
        <v>5518</v>
      </c>
      <c r="T373" s="26">
        <v>0.5</v>
      </c>
      <c r="U373" s="26">
        <v>1.81</v>
      </c>
      <c r="V373" s="26">
        <v>11036</v>
      </c>
      <c r="W373" s="26">
        <v>1.81</v>
      </c>
      <c r="X373" s="26" t="s">
        <v>25</v>
      </c>
    </row>
    <row r="374" spans="1:24">
      <c r="A374" s="26" t="s">
        <v>10527</v>
      </c>
      <c r="B374" s="26" t="s">
        <v>10527</v>
      </c>
      <c r="C374" s="26" t="s">
        <v>10526</v>
      </c>
      <c r="D374" s="26">
        <v>48</v>
      </c>
      <c r="E374" s="26">
        <v>300</v>
      </c>
      <c r="F374" s="29">
        <v>1.36</v>
      </c>
      <c r="G374" s="29">
        <v>1.08</v>
      </c>
      <c r="H374" s="26">
        <v>5.7999999999999996E-3</v>
      </c>
      <c r="I374" s="26">
        <v>4.7300000000000004</v>
      </c>
      <c r="J374" s="26">
        <v>4.72</v>
      </c>
      <c r="K374" s="26">
        <v>3.01</v>
      </c>
      <c r="L374" s="26">
        <v>3.28</v>
      </c>
      <c r="M374" s="26">
        <v>64</v>
      </c>
      <c r="N374" s="26">
        <v>0.08</v>
      </c>
      <c r="O374" s="26">
        <v>0.3</v>
      </c>
      <c r="P374" s="26">
        <v>240</v>
      </c>
      <c r="Q374" s="26">
        <v>0.14000000000000001</v>
      </c>
      <c r="R374" s="26">
        <v>0.45</v>
      </c>
      <c r="S374" s="26">
        <v>2765</v>
      </c>
      <c r="T374" s="26">
        <v>0.5</v>
      </c>
      <c r="U374" s="26">
        <v>0.91</v>
      </c>
      <c r="V374" s="26">
        <v>5530</v>
      </c>
      <c r="W374" s="26">
        <v>0.91</v>
      </c>
      <c r="X374" s="26" t="s">
        <v>25</v>
      </c>
    </row>
    <row r="375" spans="1:24">
      <c r="A375" s="26" t="s">
        <v>10525</v>
      </c>
      <c r="B375" s="26" t="s">
        <v>10525</v>
      </c>
      <c r="C375" s="26" t="s">
        <v>10205</v>
      </c>
      <c r="D375" s="26">
        <v>41.1</v>
      </c>
      <c r="E375" s="26">
        <v>500</v>
      </c>
      <c r="F375" s="29">
        <v>-0.04</v>
      </c>
      <c r="G375" s="29">
        <v>-0.15</v>
      </c>
      <c r="H375" s="26">
        <v>2.7000000000000001E-3</v>
      </c>
      <c r="I375" s="26">
        <v>4.71</v>
      </c>
      <c r="J375" s="26">
        <v>4.88</v>
      </c>
      <c r="K375" s="26">
        <v>4.18</v>
      </c>
      <c r="L375" s="26">
        <v>4.46</v>
      </c>
      <c r="M375" s="26">
        <v>3004</v>
      </c>
      <c r="N375" s="26">
        <v>0.31</v>
      </c>
      <c r="O375" s="26">
        <v>0.68</v>
      </c>
      <c r="P375" s="26">
        <v>8109</v>
      </c>
      <c r="Q375" s="26">
        <v>0.53</v>
      </c>
      <c r="R375" s="26">
        <v>0.88</v>
      </c>
      <c r="S375" s="26">
        <v>7314</v>
      </c>
      <c r="T375" s="26">
        <v>0.5</v>
      </c>
      <c r="U375" s="26">
        <v>0.86</v>
      </c>
      <c r="V375" s="26">
        <v>14627</v>
      </c>
      <c r="W375" s="26">
        <v>0.86</v>
      </c>
      <c r="X375" s="26" t="s">
        <v>25</v>
      </c>
    </row>
    <row r="376" spans="1:24">
      <c r="A376" s="26" t="s">
        <v>10528</v>
      </c>
      <c r="B376" s="26" t="s">
        <v>10528</v>
      </c>
      <c r="C376" s="26" t="s">
        <v>10529</v>
      </c>
      <c r="D376" s="26">
        <v>29</v>
      </c>
      <c r="E376" s="26">
        <v>300</v>
      </c>
      <c r="F376" s="29">
        <v>1.1599999999999999</v>
      </c>
      <c r="G376" s="29">
        <v>0.99</v>
      </c>
      <c r="H376" s="26">
        <v>5.8999999999999999E-3</v>
      </c>
      <c r="I376" s="26">
        <v>4.7699999999999996</v>
      </c>
      <c r="J376" s="26">
        <v>4.71</v>
      </c>
      <c r="K376" s="26">
        <v>3.25</v>
      </c>
      <c r="L376" s="26">
        <v>3.36</v>
      </c>
      <c r="M376" s="26">
        <v>106</v>
      </c>
      <c r="N376" s="26">
        <v>0.1</v>
      </c>
      <c r="O376" s="26">
        <v>0.35</v>
      </c>
      <c r="P376" s="26">
        <v>386</v>
      </c>
      <c r="Q376" s="26">
        <v>0.18</v>
      </c>
      <c r="R376" s="26">
        <v>0.52</v>
      </c>
      <c r="S376" s="26">
        <v>2772</v>
      </c>
      <c r="T376" s="26">
        <v>0.5</v>
      </c>
      <c r="U376" s="26">
        <v>0.91</v>
      </c>
      <c r="V376" s="26">
        <v>5544</v>
      </c>
      <c r="W376" s="26">
        <v>0.91</v>
      </c>
      <c r="X376" s="26" t="s">
        <v>25</v>
      </c>
    </row>
    <row r="377" spans="1:24">
      <c r="A377" s="26" t="s">
        <v>10530</v>
      </c>
      <c r="B377" s="26" t="s">
        <v>10530</v>
      </c>
      <c r="C377" s="26" t="s">
        <v>10528</v>
      </c>
      <c r="D377" s="26">
        <v>36.200000000000003</v>
      </c>
      <c r="E377" s="26">
        <v>300</v>
      </c>
      <c r="F377" s="29">
        <v>1.38</v>
      </c>
      <c r="G377" s="29">
        <v>1.1599999999999999</v>
      </c>
      <c r="H377" s="26">
        <v>6.1000000000000004E-3</v>
      </c>
      <c r="I377" s="26">
        <v>4.82</v>
      </c>
      <c r="J377" s="26">
        <v>4.7699999999999996</v>
      </c>
      <c r="K377" s="26">
        <v>3.08</v>
      </c>
      <c r="L377" s="26">
        <v>3.25</v>
      </c>
      <c r="M377" s="26">
        <v>106</v>
      </c>
      <c r="N377" s="26">
        <v>0.1</v>
      </c>
      <c r="O377" s="26">
        <v>0.36</v>
      </c>
      <c r="P377" s="26">
        <v>386</v>
      </c>
      <c r="Q377" s="26">
        <v>0.18</v>
      </c>
      <c r="R377" s="26">
        <v>0.53</v>
      </c>
      <c r="S377" s="26">
        <v>2822</v>
      </c>
      <c r="T377" s="26">
        <v>0.5</v>
      </c>
      <c r="U377" s="26">
        <v>0.92</v>
      </c>
      <c r="V377" s="26">
        <v>5645</v>
      </c>
      <c r="W377" s="26">
        <v>0.92</v>
      </c>
      <c r="X377" s="26" t="s">
        <v>25</v>
      </c>
    </row>
    <row r="378" spans="1:24">
      <c r="A378" s="26" t="s">
        <v>10531</v>
      </c>
      <c r="B378" s="26" t="s">
        <v>10531</v>
      </c>
      <c r="C378" s="26" t="s">
        <v>10529</v>
      </c>
      <c r="D378" s="26">
        <v>28.3</v>
      </c>
      <c r="E378" s="26">
        <v>300</v>
      </c>
      <c r="F378" s="29">
        <v>1.31</v>
      </c>
      <c r="G378" s="29">
        <v>1.1399999999999999</v>
      </c>
      <c r="H378" s="26">
        <v>6.0000000000000001E-3</v>
      </c>
      <c r="I378" s="26">
        <v>4.74</v>
      </c>
      <c r="J378" s="26">
        <v>4.71</v>
      </c>
      <c r="K378" s="26">
        <v>3.07</v>
      </c>
      <c r="L378" s="26">
        <v>3.21</v>
      </c>
      <c r="M378" s="26">
        <v>20</v>
      </c>
      <c r="N378" s="26">
        <v>0.04</v>
      </c>
      <c r="O378" s="26">
        <v>0.22</v>
      </c>
      <c r="P378" s="26">
        <v>76</v>
      </c>
      <c r="Q378" s="26">
        <v>0.08</v>
      </c>
      <c r="R378" s="26">
        <v>0.32</v>
      </c>
      <c r="S378" s="26">
        <v>2806</v>
      </c>
      <c r="T378" s="26">
        <v>0.5</v>
      </c>
      <c r="U378" s="26">
        <v>0.92</v>
      </c>
      <c r="V378" s="26">
        <v>5612</v>
      </c>
      <c r="W378" s="26">
        <v>0.92</v>
      </c>
      <c r="X378" s="26" t="s">
        <v>25</v>
      </c>
    </row>
    <row r="379" spans="1:24">
      <c r="A379" s="26" t="s">
        <v>10529</v>
      </c>
      <c r="B379" s="26" t="s">
        <v>10529</v>
      </c>
      <c r="C379" s="26" t="s">
        <v>10532</v>
      </c>
      <c r="D379" s="26">
        <v>35.6</v>
      </c>
      <c r="E379" s="26">
        <v>300</v>
      </c>
      <c r="F379" s="29">
        <v>0.99</v>
      </c>
      <c r="G379" s="29">
        <v>0.78</v>
      </c>
      <c r="H379" s="26">
        <v>5.8999999999999999E-3</v>
      </c>
      <c r="I379" s="26">
        <v>4.71</v>
      </c>
      <c r="J379" s="26">
        <v>4.71</v>
      </c>
      <c r="K379" s="26">
        <v>3.36</v>
      </c>
      <c r="L379" s="26">
        <v>3.57</v>
      </c>
      <c r="M379" s="26">
        <v>126</v>
      </c>
      <c r="N379" s="26">
        <v>0.1</v>
      </c>
      <c r="O379" s="26">
        <v>0.37</v>
      </c>
      <c r="P379" s="26">
        <v>455</v>
      </c>
      <c r="Q379" s="26">
        <v>0.19</v>
      </c>
      <c r="R379" s="26">
        <v>0.55000000000000004</v>
      </c>
      <c r="S379" s="26">
        <v>2781</v>
      </c>
      <c r="T379" s="26">
        <v>0.5</v>
      </c>
      <c r="U379" s="26">
        <v>0.91</v>
      </c>
      <c r="V379" s="26">
        <v>5561</v>
      </c>
      <c r="W379" s="26">
        <v>0.91</v>
      </c>
      <c r="X379" s="26" t="s">
        <v>25</v>
      </c>
    </row>
    <row r="380" spans="1:24">
      <c r="A380" s="26" t="s">
        <v>10533</v>
      </c>
      <c r="B380" s="26" t="s">
        <v>10533</v>
      </c>
      <c r="C380" s="26" t="s">
        <v>10532</v>
      </c>
      <c r="D380" s="26">
        <v>46.5</v>
      </c>
      <c r="E380" s="26">
        <v>300</v>
      </c>
      <c r="F380" s="29">
        <v>0.97</v>
      </c>
      <c r="G380" s="29">
        <v>0.7</v>
      </c>
      <c r="H380" s="26">
        <v>5.7999999999999996E-3</v>
      </c>
      <c r="I380" s="26">
        <v>4.58</v>
      </c>
      <c r="J380" s="26">
        <v>4.71</v>
      </c>
      <c r="K380" s="26">
        <v>3.25</v>
      </c>
      <c r="L380" s="26">
        <v>3.65</v>
      </c>
      <c r="M380" s="26">
        <v>71</v>
      </c>
      <c r="N380" s="26">
        <v>0.08</v>
      </c>
      <c r="O380" s="26">
        <v>0.31</v>
      </c>
      <c r="P380" s="26">
        <v>264</v>
      </c>
      <c r="Q380" s="26">
        <v>0.15</v>
      </c>
      <c r="R380" s="26">
        <v>0.47</v>
      </c>
      <c r="S380" s="26">
        <v>2759</v>
      </c>
      <c r="T380" s="26">
        <v>0.5</v>
      </c>
      <c r="U380" s="26">
        <v>0.9</v>
      </c>
      <c r="V380" s="26">
        <v>5518</v>
      </c>
      <c r="W380" s="26">
        <v>0.9</v>
      </c>
      <c r="X380" s="26" t="s">
        <v>25</v>
      </c>
    </row>
    <row r="381" spans="1:24">
      <c r="A381" s="26" t="s">
        <v>10534</v>
      </c>
      <c r="B381" s="26" t="s">
        <v>10534</v>
      </c>
      <c r="C381" s="26" t="s">
        <v>10533</v>
      </c>
      <c r="D381" s="26">
        <v>40.5</v>
      </c>
      <c r="E381" s="26">
        <v>300</v>
      </c>
      <c r="F381" s="29">
        <v>1.21</v>
      </c>
      <c r="G381" s="29">
        <v>0.97</v>
      </c>
      <c r="H381" s="26">
        <v>5.8999999999999999E-3</v>
      </c>
      <c r="I381" s="26">
        <v>4.6100000000000003</v>
      </c>
      <c r="J381" s="26">
        <v>4.58</v>
      </c>
      <c r="K381" s="26">
        <v>3.04</v>
      </c>
      <c r="L381" s="26">
        <v>3.25</v>
      </c>
      <c r="M381" s="26">
        <v>71</v>
      </c>
      <c r="N381" s="26">
        <v>0.08</v>
      </c>
      <c r="O381" s="26">
        <v>0.32</v>
      </c>
      <c r="P381" s="26">
        <v>264</v>
      </c>
      <c r="Q381" s="26">
        <v>0.15</v>
      </c>
      <c r="R381" s="26">
        <v>0.47</v>
      </c>
      <c r="S381" s="26">
        <v>2787</v>
      </c>
      <c r="T381" s="26">
        <v>0.5</v>
      </c>
      <c r="U381" s="26">
        <v>0.91</v>
      </c>
      <c r="V381" s="26">
        <v>5574</v>
      </c>
      <c r="W381" s="26">
        <v>0.91</v>
      </c>
      <c r="X381" s="26" t="s">
        <v>25</v>
      </c>
    </row>
    <row r="382" spans="1:24">
      <c r="A382" s="26" t="s">
        <v>10532</v>
      </c>
      <c r="B382" s="26" t="s">
        <v>10532</v>
      </c>
      <c r="C382" s="26" t="s">
        <v>10535</v>
      </c>
      <c r="D382" s="26">
        <v>38.5</v>
      </c>
      <c r="E382" s="26">
        <v>300</v>
      </c>
      <c r="F382" s="29">
        <v>0.7</v>
      </c>
      <c r="G382" s="29">
        <v>0.47</v>
      </c>
      <c r="H382" s="26">
        <v>6.0000000000000001E-3</v>
      </c>
      <c r="I382" s="26">
        <v>4.71</v>
      </c>
      <c r="J382" s="26">
        <v>4.71</v>
      </c>
      <c r="K382" s="26">
        <v>3.65</v>
      </c>
      <c r="L382" s="26">
        <v>3.88</v>
      </c>
      <c r="M382" s="26">
        <v>207</v>
      </c>
      <c r="N382" s="26">
        <v>0.13</v>
      </c>
      <c r="O382" s="26">
        <v>0.44</v>
      </c>
      <c r="P382" s="26">
        <v>729</v>
      </c>
      <c r="Q382" s="26">
        <v>0.24</v>
      </c>
      <c r="R382" s="26">
        <v>0.63</v>
      </c>
      <c r="S382" s="26">
        <v>2798</v>
      </c>
      <c r="T382" s="26">
        <v>0.5</v>
      </c>
      <c r="U382" s="26">
        <v>0.92</v>
      </c>
      <c r="V382" s="26">
        <v>5597</v>
      </c>
      <c r="W382" s="26">
        <v>0.92</v>
      </c>
      <c r="X382" s="26" t="s">
        <v>25</v>
      </c>
    </row>
    <row r="383" spans="1:24">
      <c r="A383" s="26" t="s">
        <v>10536</v>
      </c>
      <c r="B383" s="26" t="s">
        <v>10536</v>
      </c>
      <c r="C383" s="26" t="s">
        <v>10535</v>
      </c>
      <c r="D383" s="26">
        <v>23.1</v>
      </c>
      <c r="E383" s="26">
        <v>300</v>
      </c>
      <c r="F383" s="29">
        <v>1.26</v>
      </c>
      <c r="G383" s="29">
        <v>0.95</v>
      </c>
      <c r="H383" s="26">
        <v>1.34E-2</v>
      </c>
      <c r="I383" s="26">
        <v>4.79</v>
      </c>
      <c r="J383" s="26">
        <v>4.71</v>
      </c>
      <c r="K383" s="26">
        <v>3.17</v>
      </c>
      <c r="L383" s="26">
        <v>3.4</v>
      </c>
      <c r="M383" s="26">
        <v>71</v>
      </c>
      <c r="N383" s="26">
        <v>7.0000000000000007E-2</v>
      </c>
      <c r="O383" s="26">
        <v>0.42</v>
      </c>
      <c r="P383" s="26">
        <v>264</v>
      </c>
      <c r="Q383" s="26">
        <v>0.12</v>
      </c>
      <c r="R383" s="26">
        <v>0.62</v>
      </c>
      <c r="S383" s="26">
        <v>4194</v>
      </c>
      <c r="T383" s="26">
        <v>0.5</v>
      </c>
      <c r="U383" s="26">
        <v>1.37</v>
      </c>
      <c r="V383" s="26">
        <v>8388</v>
      </c>
      <c r="W383" s="26">
        <v>1.37</v>
      </c>
      <c r="X383" s="26" t="s">
        <v>25</v>
      </c>
    </row>
    <row r="384" spans="1:24">
      <c r="A384" s="26" t="s">
        <v>10537</v>
      </c>
      <c r="B384" s="26" t="s">
        <v>10537</v>
      </c>
      <c r="C384" s="26" t="s">
        <v>10536</v>
      </c>
      <c r="D384" s="26">
        <v>38.299999999999997</v>
      </c>
      <c r="E384" s="26">
        <v>300</v>
      </c>
      <c r="F384" s="29">
        <v>1.5</v>
      </c>
      <c r="G384" s="29">
        <v>1.27</v>
      </c>
      <c r="H384" s="26">
        <v>6.0000000000000001E-3</v>
      </c>
      <c r="I384" s="26">
        <v>4.83</v>
      </c>
      <c r="J384" s="26">
        <v>4.79</v>
      </c>
      <c r="K384" s="26">
        <v>2.97</v>
      </c>
      <c r="L384" s="26">
        <v>3.16</v>
      </c>
      <c r="M384" s="26">
        <v>71</v>
      </c>
      <c r="N384" s="26">
        <v>0.08</v>
      </c>
      <c r="O384" s="26">
        <v>0.32</v>
      </c>
      <c r="P384" s="26">
        <v>264</v>
      </c>
      <c r="Q384" s="26">
        <v>0.15</v>
      </c>
      <c r="R384" s="26">
        <v>0.47</v>
      </c>
      <c r="S384" s="26">
        <v>2806</v>
      </c>
      <c r="T384" s="26">
        <v>0.5</v>
      </c>
      <c r="U384" s="26">
        <v>0.92</v>
      </c>
      <c r="V384" s="26">
        <v>5611</v>
      </c>
      <c r="W384" s="26">
        <v>0.92</v>
      </c>
      <c r="X384" s="26" t="s">
        <v>25</v>
      </c>
    </row>
    <row r="385" spans="1:24">
      <c r="A385" s="26" t="s">
        <v>10535</v>
      </c>
      <c r="B385" s="26" t="s">
        <v>10535</v>
      </c>
      <c r="C385" s="26" t="s">
        <v>10205</v>
      </c>
      <c r="D385" s="26">
        <v>35.700000000000003</v>
      </c>
      <c r="E385" s="26">
        <v>300</v>
      </c>
      <c r="F385" s="29">
        <v>0.47</v>
      </c>
      <c r="G385" s="29">
        <v>0.18</v>
      </c>
      <c r="H385" s="26">
        <v>8.0999999999999996E-3</v>
      </c>
      <c r="I385" s="26">
        <v>4.71</v>
      </c>
      <c r="J385" s="26">
        <v>4.88</v>
      </c>
      <c r="K385" s="26">
        <v>3.88</v>
      </c>
      <c r="L385" s="26">
        <v>4.34</v>
      </c>
      <c r="M385" s="26">
        <v>288</v>
      </c>
      <c r="N385" s="26">
        <v>0.14000000000000001</v>
      </c>
      <c r="O385" s="26">
        <v>0.54</v>
      </c>
      <c r="P385" s="26">
        <v>994</v>
      </c>
      <c r="Q385" s="26">
        <v>0.26</v>
      </c>
      <c r="R385" s="26">
        <v>0.77</v>
      </c>
      <c r="S385" s="26">
        <v>3263</v>
      </c>
      <c r="T385" s="26">
        <v>0.5</v>
      </c>
      <c r="U385" s="26">
        <v>1.07</v>
      </c>
      <c r="V385" s="26">
        <v>6526</v>
      </c>
      <c r="W385" s="26">
        <v>1.07</v>
      </c>
      <c r="X385" s="26" t="s">
        <v>25</v>
      </c>
    </row>
    <row r="386" spans="1:24">
      <c r="A386" s="26" t="s">
        <v>10538</v>
      </c>
      <c r="B386" s="26" t="s">
        <v>10538</v>
      </c>
      <c r="C386" s="26" t="s">
        <v>10539</v>
      </c>
      <c r="D386" s="26">
        <v>38.1</v>
      </c>
      <c r="E386" s="26">
        <v>300</v>
      </c>
      <c r="F386" s="29">
        <v>1.0900000000000001</v>
      </c>
      <c r="G386" s="29">
        <v>0.88</v>
      </c>
      <c r="H386" s="26">
        <v>5.4999999999999997E-3</v>
      </c>
      <c r="I386" s="26">
        <v>4.68</v>
      </c>
      <c r="J386" s="26">
        <v>4.6399999999999997</v>
      </c>
      <c r="K386" s="26">
        <v>3.23</v>
      </c>
      <c r="L386" s="26">
        <v>3.4</v>
      </c>
      <c r="M386" s="26">
        <v>69</v>
      </c>
      <c r="N386" s="26">
        <v>0.08</v>
      </c>
      <c r="O386" s="26">
        <v>0.3</v>
      </c>
      <c r="P386" s="26">
        <v>257</v>
      </c>
      <c r="Q386" s="26">
        <v>0.15</v>
      </c>
      <c r="R386" s="26">
        <v>0.45</v>
      </c>
      <c r="S386" s="26">
        <v>2688</v>
      </c>
      <c r="T386" s="26">
        <v>0.5</v>
      </c>
      <c r="U386" s="26">
        <v>0.88</v>
      </c>
      <c r="V386" s="26">
        <v>5376</v>
      </c>
      <c r="W386" s="26">
        <v>0.88</v>
      </c>
      <c r="X386" s="26" t="s">
        <v>25</v>
      </c>
    </row>
    <row r="387" spans="1:24">
      <c r="A387" s="26" t="s">
        <v>10540</v>
      </c>
      <c r="B387" s="26" t="s">
        <v>10540</v>
      </c>
      <c r="C387" s="26" t="s">
        <v>10538</v>
      </c>
      <c r="D387" s="26">
        <v>43.6</v>
      </c>
      <c r="E387" s="26">
        <v>300</v>
      </c>
      <c r="F387" s="29">
        <v>1.31</v>
      </c>
      <c r="G387" s="29">
        <v>1.0900000000000001</v>
      </c>
      <c r="H387" s="26">
        <v>5.0000000000000001E-3</v>
      </c>
      <c r="I387" s="26">
        <v>4.67</v>
      </c>
      <c r="J387" s="26">
        <v>4.68</v>
      </c>
      <c r="K387" s="26">
        <v>3</v>
      </c>
      <c r="L387" s="26">
        <v>3.23</v>
      </c>
      <c r="M387" s="26">
        <v>69</v>
      </c>
      <c r="N387" s="26">
        <v>0.08</v>
      </c>
      <c r="O387" s="26">
        <v>0.3</v>
      </c>
      <c r="P387" s="26">
        <v>257</v>
      </c>
      <c r="Q387" s="26">
        <v>0.15</v>
      </c>
      <c r="R387" s="26">
        <v>0.44</v>
      </c>
      <c r="S387" s="26">
        <v>2572</v>
      </c>
      <c r="T387" s="26">
        <v>0.5</v>
      </c>
      <c r="U387" s="26">
        <v>0.84</v>
      </c>
      <c r="V387" s="26">
        <v>5144</v>
      </c>
      <c r="W387" s="26">
        <v>0.84</v>
      </c>
      <c r="X387" s="26" t="s">
        <v>25</v>
      </c>
    </row>
    <row r="388" spans="1:24">
      <c r="A388" s="26" t="s">
        <v>10539</v>
      </c>
      <c r="B388" s="26" t="s">
        <v>10539</v>
      </c>
      <c r="C388" s="26" t="s">
        <v>10541</v>
      </c>
      <c r="D388" s="26">
        <v>37.299999999999997</v>
      </c>
      <c r="E388" s="26">
        <v>300</v>
      </c>
      <c r="F388" s="29">
        <v>0.85</v>
      </c>
      <c r="G388" s="29">
        <v>0.65</v>
      </c>
      <c r="H388" s="26">
        <v>5.4000000000000003E-3</v>
      </c>
      <c r="I388" s="26">
        <v>4.6399999999999997</v>
      </c>
      <c r="J388" s="26">
        <v>4.66</v>
      </c>
      <c r="K388" s="26">
        <v>3.43</v>
      </c>
      <c r="L388" s="26">
        <v>3.65</v>
      </c>
      <c r="M388" s="26">
        <v>74</v>
      </c>
      <c r="N388" s="26">
        <v>0.08</v>
      </c>
      <c r="O388" s="26">
        <v>0.31</v>
      </c>
      <c r="P388" s="26">
        <v>273</v>
      </c>
      <c r="Q388" s="26">
        <v>0.15</v>
      </c>
      <c r="R388" s="26">
        <v>0.46</v>
      </c>
      <c r="S388" s="26">
        <v>2651</v>
      </c>
      <c r="T388" s="26">
        <v>0.5</v>
      </c>
      <c r="U388" s="26">
        <v>0.87</v>
      </c>
      <c r="V388" s="26">
        <v>5302</v>
      </c>
      <c r="W388" s="26">
        <v>0.87</v>
      </c>
      <c r="X388" s="26" t="s">
        <v>25</v>
      </c>
    </row>
    <row r="389" spans="1:24">
      <c r="A389" s="26" t="s">
        <v>10542</v>
      </c>
      <c r="B389" s="26" t="s">
        <v>10542</v>
      </c>
      <c r="C389" s="26" t="s">
        <v>10541</v>
      </c>
      <c r="D389" s="26">
        <v>26.3</v>
      </c>
      <c r="E389" s="26">
        <v>300</v>
      </c>
      <c r="F389" s="29">
        <v>1.05</v>
      </c>
      <c r="G389" s="29">
        <v>0.9</v>
      </c>
      <c r="H389" s="26">
        <v>5.7000000000000002E-3</v>
      </c>
      <c r="I389" s="26">
        <v>4.5999999999999996</v>
      </c>
      <c r="J389" s="26">
        <v>4.66</v>
      </c>
      <c r="K389" s="26">
        <v>3.19</v>
      </c>
      <c r="L389" s="26">
        <v>3.4</v>
      </c>
      <c r="M389" s="26">
        <v>69</v>
      </c>
      <c r="N389" s="26">
        <v>0.08</v>
      </c>
      <c r="O389" s="26">
        <v>0.31</v>
      </c>
      <c r="P389" s="26">
        <v>257</v>
      </c>
      <c r="Q389" s="26">
        <v>0.15</v>
      </c>
      <c r="R389" s="26">
        <v>0.46</v>
      </c>
      <c r="S389" s="26">
        <v>2734</v>
      </c>
      <c r="T389" s="26">
        <v>0.5</v>
      </c>
      <c r="U389" s="26">
        <v>0.9</v>
      </c>
      <c r="V389" s="26">
        <v>5468</v>
      </c>
      <c r="W389" s="26">
        <v>0.9</v>
      </c>
      <c r="X389" s="26" t="s">
        <v>25</v>
      </c>
    </row>
    <row r="390" spans="1:24">
      <c r="A390" s="26" t="s">
        <v>10543</v>
      </c>
      <c r="B390" s="26" t="s">
        <v>10543</v>
      </c>
      <c r="C390" s="26" t="s">
        <v>10542</v>
      </c>
      <c r="D390" s="26">
        <v>37</v>
      </c>
      <c r="E390" s="26">
        <v>300</v>
      </c>
      <c r="F390" s="29">
        <v>1.27</v>
      </c>
      <c r="G390" s="29">
        <v>1.05</v>
      </c>
      <c r="H390" s="26">
        <v>5.8999999999999999E-3</v>
      </c>
      <c r="I390" s="26">
        <v>4.59</v>
      </c>
      <c r="J390" s="26">
        <v>4.5999999999999996</v>
      </c>
      <c r="K390" s="26">
        <v>2.96</v>
      </c>
      <c r="L390" s="26">
        <v>3.19</v>
      </c>
      <c r="M390" s="26">
        <v>69</v>
      </c>
      <c r="N390" s="26">
        <v>0.08</v>
      </c>
      <c r="O390" s="26">
        <v>0.31</v>
      </c>
      <c r="P390" s="26">
        <v>257</v>
      </c>
      <c r="Q390" s="26">
        <v>0.15</v>
      </c>
      <c r="R390" s="26">
        <v>0.46</v>
      </c>
      <c r="S390" s="26">
        <v>2792</v>
      </c>
      <c r="T390" s="26">
        <v>0.5</v>
      </c>
      <c r="U390" s="26">
        <v>0.91</v>
      </c>
      <c r="V390" s="26">
        <v>5583</v>
      </c>
      <c r="W390" s="26">
        <v>0.91</v>
      </c>
      <c r="X390" s="26" t="s">
        <v>25</v>
      </c>
    </row>
    <row r="391" spans="1:24">
      <c r="A391" s="26" t="s">
        <v>10541</v>
      </c>
      <c r="B391" s="26" t="s">
        <v>10541</v>
      </c>
      <c r="C391" s="26" t="s">
        <v>10544</v>
      </c>
      <c r="D391" s="26">
        <v>35.6</v>
      </c>
      <c r="E391" s="26">
        <v>300</v>
      </c>
      <c r="F391" s="29">
        <v>0.65</v>
      </c>
      <c r="G391" s="29">
        <v>0.46</v>
      </c>
      <c r="H391" s="26">
        <v>5.3E-3</v>
      </c>
      <c r="I391" s="26">
        <v>4.66</v>
      </c>
      <c r="J391" s="26">
        <v>4.63</v>
      </c>
      <c r="K391" s="26">
        <v>3.65</v>
      </c>
      <c r="L391" s="26">
        <v>3.81</v>
      </c>
      <c r="M391" s="26">
        <v>148</v>
      </c>
      <c r="N391" s="26">
        <v>0.11</v>
      </c>
      <c r="O391" s="26">
        <v>0.38</v>
      </c>
      <c r="P391" s="26">
        <v>529</v>
      </c>
      <c r="Q391" s="26">
        <v>0.21</v>
      </c>
      <c r="R391" s="26">
        <v>0.55000000000000004</v>
      </c>
      <c r="S391" s="26">
        <v>2645</v>
      </c>
      <c r="T391" s="26">
        <v>0.5</v>
      </c>
      <c r="U391" s="26">
        <v>0.87</v>
      </c>
      <c r="V391" s="26">
        <v>5290</v>
      </c>
      <c r="W391" s="26">
        <v>0.87</v>
      </c>
      <c r="X391" s="26" t="s">
        <v>25</v>
      </c>
    </row>
    <row r="392" spans="1:24">
      <c r="A392" s="26" t="s">
        <v>10545</v>
      </c>
      <c r="B392" s="26" t="s">
        <v>10545</v>
      </c>
      <c r="C392" s="26" t="s">
        <v>10544</v>
      </c>
      <c r="D392" s="26">
        <v>25.3</v>
      </c>
      <c r="E392" s="26">
        <v>300</v>
      </c>
      <c r="F392" s="29">
        <v>1.1399999999999999</v>
      </c>
      <c r="G392" s="29">
        <v>0.9</v>
      </c>
      <c r="H392" s="26">
        <v>9.4999999999999998E-3</v>
      </c>
      <c r="I392" s="26">
        <v>4.71</v>
      </c>
      <c r="J392" s="26">
        <v>4.63</v>
      </c>
      <c r="K392" s="26">
        <v>3.21</v>
      </c>
      <c r="L392" s="26">
        <v>3.37</v>
      </c>
      <c r="M392" s="26">
        <v>98</v>
      </c>
      <c r="N392" s="26">
        <v>0.08</v>
      </c>
      <c r="O392" s="26">
        <v>0.41</v>
      </c>
      <c r="P392" s="26">
        <v>358</v>
      </c>
      <c r="Q392" s="26">
        <v>0.15</v>
      </c>
      <c r="R392" s="26">
        <v>0.6</v>
      </c>
      <c r="S392" s="26">
        <v>3526</v>
      </c>
      <c r="T392" s="26">
        <v>0.5</v>
      </c>
      <c r="U392" s="26">
        <v>1.1499999999999999</v>
      </c>
      <c r="V392" s="26">
        <v>7052</v>
      </c>
      <c r="W392" s="26">
        <v>1.1499999999999999</v>
      </c>
      <c r="X392" s="26" t="s">
        <v>25</v>
      </c>
    </row>
    <row r="393" spans="1:24">
      <c r="A393" s="26" t="s">
        <v>10546</v>
      </c>
      <c r="B393" s="26" t="s">
        <v>10546</v>
      </c>
      <c r="C393" s="26" t="s">
        <v>10545</v>
      </c>
      <c r="D393" s="26">
        <v>38.299999999999997</v>
      </c>
      <c r="E393" s="26">
        <v>300</v>
      </c>
      <c r="F393" s="29">
        <v>1.38</v>
      </c>
      <c r="G393" s="29">
        <v>1.1499999999999999</v>
      </c>
      <c r="H393" s="26">
        <v>6.0000000000000001E-3</v>
      </c>
      <c r="I393" s="26">
        <v>4.71</v>
      </c>
      <c r="J393" s="26">
        <v>4.71</v>
      </c>
      <c r="K393" s="26">
        <v>2.97</v>
      </c>
      <c r="L393" s="26">
        <v>3.2</v>
      </c>
      <c r="M393" s="26">
        <v>98</v>
      </c>
      <c r="N393" s="26">
        <v>0.09</v>
      </c>
      <c r="O393" s="26">
        <v>0.35</v>
      </c>
      <c r="P393" s="26">
        <v>358</v>
      </c>
      <c r="Q393" s="26">
        <v>0.17</v>
      </c>
      <c r="R393" s="26">
        <v>0.51</v>
      </c>
      <c r="S393" s="26">
        <v>2806</v>
      </c>
      <c r="T393" s="26">
        <v>0.5</v>
      </c>
      <c r="U393" s="26">
        <v>0.92</v>
      </c>
      <c r="V393" s="26">
        <v>5611</v>
      </c>
      <c r="W393" s="26">
        <v>0.92</v>
      </c>
      <c r="X393" s="26" t="s">
        <v>25</v>
      </c>
    </row>
    <row r="394" spans="1:24">
      <c r="A394" s="26" t="s">
        <v>10547</v>
      </c>
      <c r="B394" s="26" t="s">
        <v>10547</v>
      </c>
      <c r="C394" s="26" t="s">
        <v>10544</v>
      </c>
      <c r="D394" s="26">
        <v>25.9</v>
      </c>
      <c r="E394" s="26">
        <v>300</v>
      </c>
      <c r="F394" s="29">
        <v>1.21</v>
      </c>
      <c r="G394" s="29">
        <v>0.81</v>
      </c>
      <c r="H394" s="26">
        <v>1.54E-2</v>
      </c>
      <c r="I394" s="26">
        <v>4.5599999999999996</v>
      </c>
      <c r="J394" s="26">
        <v>4.63</v>
      </c>
      <c r="K394" s="26">
        <v>2.99</v>
      </c>
      <c r="L394" s="26">
        <v>3.46</v>
      </c>
      <c r="M394" s="26">
        <v>89</v>
      </c>
      <c r="N394" s="26">
        <v>7.0000000000000007E-2</v>
      </c>
      <c r="O394" s="26">
        <v>0.47</v>
      </c>
      <c r="P394" s="26">
        <v>326</v>
      </c>
      <c r="Q394" s="26">
        <v>0.13</v>
      </c>
      <c r="R394" s="26">
        <v>0.7</v>
      </c>
      <c r="S394" s="26">
        <v>4499</v>
      </c>
      <c r="T394" s="26">
        <v>0.5</v>
      </c>
      <c r="U394" s="26">
        <v>1.47</v>
      </c>
      <c r="V394" s="26">
        <v>8999</v>
      </c>
      <c r="W394" s="26">
        <v>1.47</v>
      </c>
      <c r="X394" s="26" t="s">
        <v>25</v>
      </c>
    </row>
    <row r="395" spans="1:24">
      <c r="A395" s="26" t="s">
        <v>10548</v>
      </c>
      <c r="B395" s="26" t="s">
        <v>10548</v>
      </c>
      <c r="C395" s="26" t="s">
        <v>10549</v>
      </c>
      <c r="D395" s="26">
        <v>38.299999999999997</v>
      </c>
      <c r="E395" s="26">
        <v>300</v>
      </c>
      <c r="F395" s="29">
        <v>1.23</v>
      </c>
      <c r="G395" s="29">
        <v>0.96</v>
      </c>
      <c r="H395" s="26">
        <v>7.0000000000000001E-3</v>
      </c>
      <c r="I395" s="26">
        <v>4.58</v>
      </c>
      <c r="J395" s="26">
        <v>4.66</v>
      </c>
      <c r="K395" s="26">
        <v>2.99</v>
      </c>
      <c r="L395" s="26">
        <v>3.34</v>
      </c>
      <c r="M395" s="26">
        <v>5</v>
      </c>
      <c r="N395" s="26">
        <v>0.02</v>
      </c>
      <c r="O395" s="26">
        <v>0.15</v>
      </c>
      <c r="P395" s="26">
        <v>19</v>
      </c>
      <c r="Q395" s="26">
        <v>0.04</v>
      </c>
      <c r="R395" s="26">
        <v>0.22</v>
      </c>
      <c r="S395" s="26">
        <v>3040</v>
      </c>
      <c r="T395" s="26">
        <v>0.5</v>
      </c>
      <c r="U395" s="26">
        <v>1</v>
      </c>
      <c r="V395" s="26">
        <v>6080</v>
      </c>
      <c r="W395" s="26">
        <v>1</v>
      </c>
      <c r="X395" s="26" t="s">
        <v>25</v>
      </c>
    </row>
    <row r="396" spans="1:24">
      <c r="A396" s="26" t="s">
        <v>10549</v>
      </c>
      <c r="B396" s="26" t="s">
        <v>10549</v>
      </c>
      <c r="C396" s="26" t="s">
        <v>10550</v>
      </c>
      <c r="D396" s="26">
        <v>25.4</v>
      </c>
      <c r="E396" s="26">
        <v>300</v>
      </c>
      <c r="F396" s="29">
        <v>0.96</v>
      </c>
      <c r="G396" s="29">
        <v>0.78</v>
      </c>
      <c r="H396" s="26">
        <v>7.1000000000000004E-3</v>
      </c>
      <c r="I396" s="26">
        <v>4.66</v>
      </c>
      <c r="J396" s="26">
        <v>4.68</v>
      </c>
      <c r="K396" s="26">
        <v>3.34</v>
      </c>
      <c r="L396" s="26">
        <v>3.54</v>
      </c>
      <c r="M396" s="26">
        <v>74</v>
      </c>
      <c r="N396" s="26">
        <v>0.08</v>
      </c>
      <c r="O396" s="26">
        <v>0.34</v>
      </c>
      <c r="P396" s="26">
        <v>273</v>
      </c>
      <c r="Q396" s="26">
        <v>0.14000000000000001</v>
      </c>
      <c r="R396" s="26">
        <v>0.5</v>
      </c>
      <c r="S396" s="26">
        <v>3048</v>
      </c>
      <c r="T396" s="26">
        <v>0.5</v>
      </c>
      <c r="U396" s="26">
        <v>1</v>
      </c>
      <c r="V396" s="26">
        <v>6096</v>
      </c>
      <c r="W396" s="26">
        <v>1</v>
      </c>
      <c r="X396" s="26" t="s">
        <v>25</v>
      </c>
    </row>
    <row r="397" spans="1:24">
      <c r="A397" s="26" t="s">
        <v>10550</v>
      </c>
      <c r="B397" s="26" t="s">
        <v>10550</v>
      </c>
      <c r="C397" s="26" t="s">
        <v>10525</v>
      </c>
      <c r="D397" s="26">
        <v>46.1</v>
      </c>
      <c r="E397" s="26">
        <v>300</v>
      </c>
      <c r="F397" s="29">
        <v>0.78</v>
      </c>
      <c r="G397" s="29">
        <v>0.13</v>
      </c>
      <c r="H397" s="26">
        <v>1.41E-2</v>
      </c>
      <c r="I397" s="26">
        <v>4.68</v>
      </c>
      <c r="J397" s="26">
        <v>4.71</v>
      </c>
      <c r="K397" s="26">
        <v>3.54</v>
      </c>
      <c r="L397" s="26">
        <v>4.22</v>
      </c>
      <c r="M397" s="26">
        <v>74</v>
      </c>
      <c r="N397" s="26">
        <v>7.0000000000000007E-2</v>
      </c>
      <c r="O397" s="26">
        <v>0.43</v>
      </c>
      <c r="P397" s="26">
        <v>273</v>
      </c>
      <c r="Q397" s="26">
        <v>0.12</v>
      </c>
      <c r="R397" s="26">
        <v>0.64</v>
      </c>
      <c r="S397" s="26">
        <v>4299</v>
      </c>
      <c r="T397" s="26">
        <v>0.5</v>
      </c>
      <c r="U397" s="26">
        <v>1.41</v>
      </c>
      <c r="V397" s="26">
        <v>8598</v>
      </c>
      <c r="W397" s="26">
        <v>1.41</v>
      </c>
      <c r="X397" s="26" t="s">
        <v>25</v>
      </c>
    </row>
    <row r="398" spans="1:24">
      <c r="A398" s="26" t="s">
        <v>10551</v>
      </c>
      <c r="B398" s="26" t="s">
        <v>10551</v>
      </c>
      <c r="C398" s="26" t="s">
        <v>10552</v>
      </c>
      <c r="D398" s="26">
        <v>15.4</v>
      </c>
      <c r="E398" s="26">
        <v>300</v>
      </c>
      <c r="F398" s="29">
        <v>1.18</v>
      </c>
      <c r="G398" s="29">
        <v>1.07</v>
      </c>
      <c r="H398" s="26">
        <v>7.1000000000000004E-3</v>
      </c>
      <c r="I398" s="26">
        <v>4.6399999999999997</v>
      </c>
      <c r="J398" s="26">
        <v>4.67</v>
      </c>
      <c r="K398" s="26">
        <v>3.1</v>
      </c>
      <c r="L398" s="26">
        <v>3.24</v>
      </c>
      <c r="M398" s="26">
        <v>5</v>
      </c>
      <c r="N398" s="26">
        <v>0.02</v>
      </c>
      <c r="O398" s="26">
        <v>0.15</v>
      </c>
      <c r="P398" s="26">
        <v>19</v>
      </c>
      <c r="Q398" s="26">
        <v>0.04</v>
      </c>
      <c r="R398" s="26">
        <v>0.22</v>
      </c>
      <c r="S398" s="26">
        <v>3060</v>
      </c>
      <c r="T398" s="26">
        <v>0.5</v>
      </c>
      <c r="U398" s="26">
        <v>1</v>
      </c>
      <c r="V398" s="26">
        <v>6120</v>
      </c>
      <c r="W398" s="26">
        <v>1</v>
      </c>
      <c r="X398" s="26" t="s">
        <v>25</v>
      </c>
    </row>
    <row r="399" spans="1:24">
      <c r="A399" s="26" t="s">
        <v>10552</v>
      </c>
      <c r="B399" s="26" t="s">
        <v>10552</v>
      </c>
      <c r="C399" s="26" t="s">
        <v>10553</v>
      </c>
      <c r="D399" s="26">
        <v>41.4</v>
      </c>
      <c r="E399" s="26">
        <v>300</v>
      </c>
      <c r="F399" s="29">
        <v>1.07</v>
      </c>
      <c r="G399" s="29">
        <v>0.78</v>
      </c>
      <c r="H399" s="26">
        <v>7.0000000000000001E-3</v>
      </c>
      <c r="I399" s="26">
        <v>4.67</v>
      </c>
      <c r="J399" s="26">
        <v>4.67</v>
      </c>
      <c r="K399" s="26">
        <v>3.24</v>
      </c>
      <c r="L399" s="26">
        <v>3.53</v>
      </c>
      <c r="M399" s="26">
        <v>76</v>
      </c>
      <c r="N399" s="26">
        <v>0.08</v>
      </c>
      <c r="O399" s="26">
        <v>0.34</v>
      </c>
      <c r="P399" s="26">
        <v>281</v>
      </c>
      <c r="Q399" s="26">
        <v>0.15</v>
      </c>
      <c r="R399" s="26">
        <v>0.51</v>
      </c>
      <c r="S399" s="26">
        <v>3030</v>
      </c>
      <c r="T399" s="26">
        <v>0.5</v>
      </c>
      <c r="U399" s="26">
        <v>0.99</v>
      </c>
      <c r="V399" s="26">
        <v>6060</v>
      </c>
      <c r="W399" s="26">
        <v>0.99</v>
      </c>
      <c r="X399" s="26" t="s">
        <v>25</v>
      </c>
    </row>
    <row r="400" spans="1:24">
      <c r="A400" s="26" t="s">
        <v>10553</v>
      </c>
      <c r="B400" s="26" t="s">
        <v>10553</v>
      </c>
      <c r="C400" s="26" t="s">
        <v>10522</v>
      </c>
      <c r="D400" s="26">
        <v>51.1</v>
      </c>
      <c r="E400" s="26">
        <v>300</v>
      </c>
      <c r="F400" s="29">
        <v>0.68</v>
      </c>
      <c r="G400" s="29">
        <v>0.14000000000000001</v>
      </c>
      <c r="H400" s="26">
        <v>1.06E-2</v>
      </c>
      <c r="I400" s="26">
        <v>4.67</v>
      </c>
      <c r="J400" s="26">
        <v>4.63</v>
      </c>
      <c r="K400" s="26">
        <v>3.63</v>
      </c>
      <c r="L400" s="26">
        <v>4.13</v>
      </c>
      <c r="M400" s="26">
        <v>76</v>
      </c>
      <c r="N400" s="26">
        <v>7.0000000000000007E-2</v>
      </c>
      <c r="O400" s="26">
        <v>0.39</v>
      </c>
      <c r="P400" s="26">
        <v>281</v>
      </c>
      <c r="Q400" s="26">
        <v>0.13</v>
      </c>
      <c r="R400" s="26">
        <v>0.57999999999999996</v>
      </c>
      <c r="S400" s="26">
        <v>3722</v>
      </c>
      <c r="T400" s="26">
        <v>0.5</v>
      </c>
      <c r="U400" s="26">
        <v>1.22</v>
      </c>
      <c r="V400" s="26">
        <v>7444</v>
      </c>
      <c r="W400" s="26">
        <v>1.22</v>
      </c>
      <c r="X400" s="26" t="s">
        <v>25</v>
      </c>
    </row>
    <row r="401" spans="1:24">
      <c r="A401" s="26" t="s">
        <v>10554</v>
      </c>
      <c r="B401" s="26" t="s">
        <v>10554</v>
      </c>
      <c r="C401" s="26" t="s">
        <v>10555</v>
      </c>
      <c r="D401" s="26">
        <v>27.3</v>
      </c>
      <c r="E401" s="26">
        <v>300</v>
      </c>
      <c r="F401" s="29">
        <v>1.26</v>
      </c>
      <c r="G401" s="29">
        <v>1.07</v>
      </c>
      <c r="H401" s="26">
        <v>7.0000000000000001E-3</v>
      </c>
      <c r="I401" s="26">
        <v>4.62</v>
      </c>
      <c r="J401" s="26">
        <v>4.72</v>
      </c>
      <c r="K401" s="26">
        <v>3</v>
      </c>
      <c r="L401" s="26">
        <v>3.29</v>
      </c>
      <c r="M401" s="26">
        <v>5</v>
      </c>
      <c r="N401" s="26">
        <v>0.02</v>
      </c>
      <c r="O401" s="26">
        <v>0.15</v>
      </c>
      <c r="P401" s="26">
        <v>19</v>
      </c>
      <c r="Q401" s="26">
        <v>0.04</v>
      </c>
      <c r="R401" s="26">
        <v>0.22</v>
      </c>
      <c r="S401" s="26">
        <v>3020</v>
      </c>
      <c r="T401" s="26">
        <v>0.5</v>
      </c>
      <c r="U401" s="26">
        <v>0.99</v>
      </c>
      <c r="V401" s="26">
        <v>6041</v>
      </c>
      <c r="W401" s="26">
        <v>0.99</v>
      </c>
      <c r="X401" s="26" t="s">
        <v>25</v>
      </c>
    </row>
    <row r="402" spans="1:24">
      <c r="A402" s="26" t="s">
        <v>10555</v>
      </c>
      <c r="B402" s="26" t="s">
        <v>10555</v>
      </c>
      <c r="C402" s="26" t="s">
        <v>10556</v>
      </c>
      <c r="D402" s="26">
        <v>43.7</v>
      </c>
      <c r="E402" s="26">
        <v>300</v>
      </c>
      <c r="F402" s="29">
        <v>1.06</v>
      </c>
      <c r="G402" s="29">
        <v>0.75</v>
      </c>
      <c r="H402" s="26">
        <v>7.1000000000000004E-3</v>
      </c>
      <c r="I402" s="26">
        <v>4.72</v>
      </c>
      <c r="J402" s="26">
        <v>4.7699999999999996</v>
      </c>
      <c r="K402" s="26">
        <v>3.3</v>
      </c>
      <c r="L402" s="26">
        <v>3.66</v>
      </c>
      <c r="M402" s="26">
        <v>79</v>
      </c>
      <c r="N402" s="26">
        <v>0.08</v>
      </c>
      <c r="O402" s="26">
        <v>0.35</v>
      </c>
      <c r="P402" s="26">
        <v>290</v>
      </c>
      <c r="Q402" s="26">
        <v>0.15</v>
      </c>
      <c r="R402" s="26">
        <v>0.51</v>
      </c>
      <c r="S402" s="26">
        <v>3049</v>
      </c>
      <c r="T402" s="26">
        <v>0.5</v>
      </c>
      <c r="U402" s="26">
        <v>1</v>
      </c>
      <c r="V402" s="26">
        <v>6099</v>
      </c>
      <c r="W402" s="26">
        <v>1</v>
      </c>
      <c r="X402" s="26" t="s">
        <v>25</v>
      </c>
    </row>
    <row r="403" spans="1:24">
      <c r="A403" s="26" t="s">
        <v>10556</v>
      </c>
      <c r="B403" s="26" t="s">
        <v>10556</v>
      </c>
      <c r="C403" s="26" t="s">
        <v>10520</v>
      </c>
      <c r="D403" s="26">
        <v>39</v>
      </c>
      <c r="E403" s="26">
        <v>300</v>
      </c>
      <c r="F403" s="29">
        <v>0.68</v>
      </c>
      <c r="G403" s="29">
        <v>0.22</v>
      </c>
      <c r="H403" s="26">
        <v>1.18E-2</v>
      </c>
      <c r="I403" s="26">
        <v>4.7699999999999996</v>
      </c>
      <c r="J403" s="26">
        <v>4.66</v>
      </c>
      <c r="K403" s="26">
        <v>3.73</v>
      </c>
      <c r="L403" s="26">
        <v>4.08</v>
      </c>
      <c r="M403" s="26">
        <v>79</v>
      </c>
      <c r="N403" s="26">
        <v>7.0000000000000007E-2</v>
      </c>
      <c r="O403" s="26">
        <v>0.41</v>
      </c>
      <c r="P403" s="26">
        <v>290</v>
      </c>
      <c r="Q403" s="26">
        <v>0.13</v>
      </c>
      <c r="R403" s="26">
        <v>0.61</v>
      </c>
      <c r="S403" s="26">
        <v>3932</v>
      </c>
      <c r="T403" s="26">
        <v>0.5</v>
      </c>
      <c r="U403" s="26">
        <v>1.29</v>
      </c>
      <c r="V403" s="26">
        <v>7864</v>
      </c>
      <c r="W403" s="26">
        <v>1.29</v>
      </c>
      <c r="X403" s="26" t="s">
        <v>25</v>
      </c>
    </row>
    <row r="404" spans="1:24">
      <c r="A404" s="26" t="s">
        <v>10557</v>
      </c>
      <c r="B404" s="26" t="s">
        <v>10557</v>
      </c>
      <c r="C404" s="26" t="s">
        <v>10558</v>
      </c>
      <c r="D404" s="26">
        <v>42.8</v>
      </c>
      <c r="E404" s="26">
        <v>300</v>
      </c>
      <c r="F404" s="29">
        <v>1</v>
      </c>
      <c r="G404" s="29">
        <v>0.68</v>
      </c>
      <c r="H404" s="26">
        <v>7.4999999999999997E-3</v>
      </c>
      <c r="I404" s="26">
        <v>4.5999999999999996</v>
      </c>
      <c r="J404" s="26">
        <v>4.62</v>
      </c>
      <c r="K404" s="26">
        <v>3.24</v>
      </c>
      <c r="L404" s="26">
        <v>3.58</v>
      </c>
      <c r="M404" s="26">
        <v>74</v>
      </c>
      <c r="N404" s="26">
        <v>0.08</v>
      </c>
      <c r="O404" s="26">
        <v>0.35</v>
      </c>
      <c r="P404" s="26">
        <v>273</v>
      </c>
      <c r="Q404" s="26">
        <v>0.14000000000000001</v>
      </c>
      <c r="R404" s="26">
        <v>0.51</v>
      </c>
      <c r="S404" s="26">
        <v>3131</v>
      </c>
      <c r="T404" s="26">
        <v>0.5</v>
      </c>
      <c r="U404" s="26">
        <v>1.03</v>
      </c>
      <c r="V404" s="26">
        <v>6261</v>
      </c>
      <c r="W404" s="26">
        <v>1.03</v>
      </c>
      <c r="X404" s="26" t="s">
        <v>25</v>
      </c>
    </row>
    <row r="405" spans="1:24">
      <c r="A405" s="26" t="s">
        <v>10559</v>
      </c>
      <c r="B405" s="26" t="s">
        <v>10559</v>
      </c>
      <c r="C405" s="26" t="s">
        <v>10557</v>
      </c>
      <c r="D405" s="26">
        <v>44.5</v>
      </c>
      <c r="E405" s="26">
        <v>300</v>
      </c>
      <c r="F405" s="29">
        <v>1.26</v>
      </c>
      <c r="G405" s="29">
        <v>1</v>
      </c>
      <c r="H405" s="26">
        <v>5.7999999999999996E-3</v>
      </c>
      <c r="I405" s="26">
        <v>4.63</v>
      </c>
      <c r="J405" s="26">
        <v>4.5999999999999996</v>
      </c>
      <c r="K405" s="26">
        <v>3.01</v>
      </c>
      <c r="L405" s="26">
        <v>3.24</v>
      </c>
      <c r="M405" s="26">
        <v>74</v>
      </c>
      <c r="N405" s="26">
        <v>0.08</v>
      </c>
      <c r="O405" s="26">
        <v>0.32</v>
      </c>
      <c r="P405" s="26">
        <v>273</v>
      </c>
      <c r="Q405" s="26">
        <v>0.15</v>
      </c>
      <c r="R405" s="26">
        <v>0.47</v>
      </c>
      <c r="S405" s="26">
        <v>2767</v>
      </c>
      <c r="T405" s="26">
        <v>0.5</v>
      </c>
      <c r="U405" s="26">
        <v>0.91</v>
      </c>
      <c r="V405" s="26">
        <v>5535</v>
      </c>
      <c r="W405" s="26">
        <v>0.91</v>
      </c>
      <c r="X405" s="26" t="s">
        <v>25</v>
      </c>
    </row>
    <row r="406" spans="1:24">
      <c r="A406" s="26" t="s">
        <v>10560</v>
      </c>
      <c r="B406" s="26" t="s">
        <v>10560</v>
      </c>
      <c r="C406" s="26" t="s">
        <v>10561</v>
      </c>
      <c r="D406" s="26">
        <v>28</v>
      </c>
      <c r="E406" s="26">
        <v>300</v>
      </c>
      <c r="F406" s="29">
        <v>1.0900000000000001</v>
      </c>
      <c r="G406" s="29">
        <v>0.47</v>
      </c>
      <c r="H406" s="26">
        <v>2.2100000000000002E-2</v>
      </c>
      <c r="I406" s="26">
        <v>4.5599999999999996</v>
      </c>
      <c r="J406" s="26">
        <v>4.67</v>
      </c>
      <c r="K406" s="26">
        <v>3.11</v>
      </c>
      <c r="L406" s="26">
        <v>3.84</v>
      </c>
      <c r="M406" s="26">
        <v>54</v>
      </c>
      <c r="N406" s="26">
        <v>0.05</v>
      </c>
      <c r="O406" s="26">
        <v>0.46</v>
      </c>
      <c r="P406" s="26">
        <v>203</v>
      </c>
      <c r="Q406" s="26">
        <v>0.1</v>
      </c>
      <c r="R406" s="26">
        <v>0.69</v>
      </c>
      <c r="S406" s="26">
        <v>5387</v>
      </c>
      <c r="T406" s="26">
        <v>0.5</v>
      </c>
      <c r="U406" s="26">
        <v>1.76</v>
      </c>
      <c r="V406" s="26">
        <v>10775</v>
      </c>
      <c r="W406" s="26">
        <v>1.76</v>
      </c>
      <c r="X406" s="26" t="s">
        <v>25</v>
      </c>
    </row>
    <row r="407" spans="1:24">
      <c r="A407" s="26" t="s">
        <v>10562</v>
      </c>
      <c r="B407" s="26" t="s">
        <v>10562</v>
      </c>
      <c r="C407" s="26" t="s">
        <v>10207</v>
      </c>
      <c r="D407" s="26">
        <v>5.9</v>
      </c>
      <c r="E407" s="26">
        <v>400</v>
      </c>
      <c r="F407" s="29">
        <v>-0.39</v>
      </c>
      <c r="G407" s="29">
        <v>-0.41</v>
      </c>
      <c r="H407" s="26">
        <v>3.3999999999999998E-3</v>
      </c>
      <c r="I407" s="26">
        <v>4.66</v>
      </c>
      <c r="J407" s="26">
        <v>4.7</v>
      </c>
      <c r="K407" s="26">
        <v>4.59</v>
      </c>
      <c r="L407" s="26">
        <v>4.6500000000000004</v>
      </c>
      <c r="M407" s="26">
        <v>281</v>
      </c>
      <c r="N407" s="26">
        <v>0.12</v>
      </c>
      <c r="O407" s="26">
        <v>0.38</v>
      </c>
      <c r="P407" s="26">
        <v>969</v>
      </c>
      <c r="Q407" s="26">
        <v>0.22</v>
      </c>
      <c r="R407" s="26">
        <v>0.54</v>
      </c>
      <c r="S407" s="26">
        <v>4540</v>
      </c>
      <c r="T407" s="26">
        <v>0.5</v>
      </c>
      <c r="U407" s="26">
        <v>0.84</v>
      </c>
      <c r="V407" s="26">
        <v>9079</v>
      </c>
      <c r="W407" s="26">
        <v>0.84</v>
      </c>
      <c r="X407" s="26" t="s">
        <v>25</v>
      </c>
    </row>
    <row r="408" spans="1:24">
      <c r="A408" s="26" t="s">
        <v>10563</v>
      </c>
      <c r="B408" s="26" t="s">
        <v>10563</v>
      </c>
      <c r="C408" s="26" t="s">
        <v>10562</v>
      </c>
      <c r="D408" s="26">
        <v>52.7</v>
      </c>
      <c r="E408" s="26">
        <v>400</v>
      </c>
      <c r="F408" s="29">
        <v>-0.19</v>
      </c>
      <c r="G408" s="29">
        <v>-0.38</v>
      </c>
      <c r="H408" s="26">
        <v>3.5999999999999999E-3</v>
      </c>
      <c r="I408" s="26">
        <v>4.8099999999999996</v>
      </c>
      <c r="J408" s="26">
        <v>4.66</v>
      </c>
      <c r="K408" s="26">
        <v>4.54</v>
      </c>
      <c r="L408" s="26">
        <v>4.58</v>
      </c>
      <c r="M408" s="26">
        <v>281</v>
      </c>
      <c r="N408" s="26">
        <v>0.12</v>
      </c>
      <c r="O408" s="26">
        <v>0.39</v>
      </c>
      <c r="P408" s="26">
        <v>969</v>
      </c>
      <c r="Q408" s="26">
        <v>0.22</v>
      </c>
      <c r="R408" s="26">
        <v>0.56000000000000005</v>
      </c>
      <c r="S408" s="26">
        <v>4682</v>
      </c>
      <c r="T408" s="26">
        <v>0.5</v>
      </c>
      <c r="U408" s="26">
        <v>0.86</v>
      </c>
      <c r="V408" s="26">
        <v>9363</v>
      </c>
      <c r="W408" s="26">
        <v>0.86</v>
      </c>
      <c r="X408" s="26" t="s">
        <v>25</v>
      </c>
    </row>
    <row r="409" spans="1:24">
      <c r="A409" s="26" t="s">
        <v>10564</v>
      </c>
      <c r="B409" s="26" t="s">
        <v>10564</v>
      </c>
      <c r="C409" s="26" t="s">
        <v>10563</v>
      </c>
      <c r="D409" s="26">
        <v>44.1</v>
      </c>
      <c r="E409" s="26">
        <v>400</v>
      </c>
      <c r="F409" s="29">
        <v>-0.02</v>
      </c>
      <c r="G409" s="29">
        <v>-0.18</v>
      </c>
      <c r="H409" s="26">
        <v>3.5999999999999999E-3</v>
      </c>
      <c r="I409" s="26">
        <v>4.68</v>
      </c>
      <c r="J409" s="26">
        <v>4.8099999999999996</v>
      </c>
      <c r="K409" s="26">
        <v>4.24</v>
      </c>
      <c r="L409" s="26">
        <v>4.53</v>
      </c>
      <c r="M409" s="26">
        <v>281</v>
      </c>
      <c r="N409" s="26">
        <v>0.12</v>
      </c>
      <c r="O409" s="26">
        <v>0.39</v>
      </c>
      <c r="P409" s="26">
        <v>969</v>
      </c>
      <c r="Q409" s="26">
        <v>0.22</v>
      </c>
      <c r="R409" s="26">
        <v>0.56000000000000005</v>
      </c>
      <c r="S409" s="26">
        <v>4697</v>
      </c>
      <c r="T409" s="26">
        <v>0.5</v>
      </c>
      <c r="U409" s="26">
        <v>0.87</v>
      </c>
      <c r="V409" s="26">
        <v>9393</v>
      </c>
      <c r="W409" s="26">
        <v>0.87</v>
      </c>
      <c r="X409" s="26" t="s">
        <v>25</v>
      </c>
    </row>
    <row r="410" spans="1:24">
      <c r="A410" s="26" t="s">
        <v>10561</v>
      </c>
      <c r="B410" s="26" t="s">
        <v>10561</v>
      </c>
      <c r="C410" s="26" t="s">
        <v>10564</v>
      </c>
      <c r="D410" s="26">
        <v>43.7</v>
      </c>
      <c r="E410" s="26">
        <v>400</v>
      </c>
      <c r="F410" s="29">
        <v>0.14000000000000001</v>
      </c>
      <c r="G410" s="29">
        <v>-0.02</v>
      </c>
      <c r="H410" s="26">
        <v>3.7000000000000002E-3</v>
      </c>
      <c r="I410" s="26">
        <v>4.67</v>
      </c>
      <c r="J410" s="26">
        <v>4.68</v>
      </c>
      <c r="K410" s="26">
        <v>4.07</v>
      </c>
      <c r="L410" s="26">
        <v>4.24</v>
      </c>
      <c r="M410" s="26">
        <v>281</v>
      </c>
      <c r="N410" s="26">
        <v>0.12</v>
      </c>
      <c r="O410" s="26">
        <v>0.39</v>
      </c>
      <c r="P410" s="26">
        <v>969</v>
      </c>
      <c r="Q410" s="26">
        <v>0.22</v>
      </c>
      <c r="R410" s="26">
        <v>0.56000000000000005</v>
      </c>
      <c r="S410" s="26">
        <v>4718</v>
      </c>
      <c r="T410" s="26">
        <v>0.5</v>
      </c>
      <c r="U410" s="26">
        <v>0.87</v>
      </c>
      <c r="V410" s="26">
        <v>9436</v>
      </c>
      <c r="W410" s="26">
        <v>0.87</v>
      </c>
      <c r="X410" s="26" t="s">
        <v>25</v>
      </c>
    </row>
    <row r="411" spans="1:24">
      <c r="A411" s="26" t="s">
        <v>10558</v>
      </c>
      <c r="B411" s="26" t="s">
        <v>10558</v>
      </c>
      <c r="C411" s="26" t="s">
        <v>10561</v>
      </c>
      <c r="D411" s="26">
        <v>32.1</v>
      </c>
      <c r="E411" s="26">
        <v>300</v>
      </c>
      <c r="F411" s="29">
        <v>0.39</v>
      </c>
      <c r="G411" s="29">
        <v>0.22</v>
      </c>
      <c r="H411" s="26">
        <v>5.3E-3</v>
      </c>
      <c r="I411" s="26">
        <v>4.62</v>
      </c>
      <c r="J411" s="26">
        <v>4.67</v>
      </c>
      <c r="K411" s="26">
        <v>3.87</v>
      </c>
      <c r="L411" s="26">
        <v>4.09</v>
      </c>
      <c r="M411" s="26">
        <v>126</v>
      </c>
      <c r="N411" s="26">
        <v>0.11</v>
      </c>
      <c r="O411" s="26">
        <v>0.36</v>
      </c>
      <c r="P411" s="26">
        <v>455</v>
      </c>
      <c r="Q411" s="26">
        <v>0.2</v>
      </c>
      <c r="R411" s="26">
        <v>0.53</v>
      </c>
      <c r="S411" s="26">
        <v>2635</v>
      </c>
      <c r="T411" s="26">
        <v>0.5</v>
      </c>
      <c r="U411" s="26">
        <v>0.86</v>
      </c>
      <c r="V411" s="26">
        <v>5269</v>
      </c>
      <c r="W411" s="26">
        <v>0.86</v>
      </c>
      <c r="X411" s="26" t="s">
        <v>25</v>
      </c>
    </row>
    <row r="412" spans="1:24">
      <c r="A412" s="26" t="s">
        <v>10565</v>
      </c>
      <c r="B412" s="26" t="s">
        <v>10565</v>
      </c>
      <c r="C412" s="26" t="s">
        <v>10207</v>
      </c>
      <c r="D412" s="26">
        <v>20.2</v>
      </c>
      <c r="E412" s="26">
        <v>300</v>
      </c>
      <c r="F412" s="29">
        <v>-0.22</v>
      </c>
      <c r="G412" s="29">
        <v>-0.33</v>
      </c>
      <c r="H412" s="26">
        <v>5.4000000000000003E-3</v>
      </c>
      <c r="I412" s="26">
        <v>4.6100000000000003</v>
      </c>
      <c r="J412" s="26">
        <v>4.7</v>
      </c>
      <c r="K412" s="26">
        <v>4.47</v>
      </c>
      <c r="L412" s="26">
        <v>4.67</v>
      </c>
      <c r="M412" s="26">
        <v>463</v>
      </c>
      <c r="N412" s="26">
        <v>0.2</v>
      </c>
      <c r="O412" s="26">
        <v>0.54</v>
      </c>
      <c r="P412" s="26">
        <v>1535</v>
      </c>
      <c r="Q412" s="26">
        <v>0.37</v>
      </c>
      <c r="R412" s="26">
        <v>0.76</v>
      </c>
      <c r="S412" s="26">
        <v>2672</v>
      </c>
      <c r="T412" s="26">
        <v>0.5</v>
      </c>
      <c r="U412" s="26">
        <v>0.87</v>
      </c>
      <c r="V412" s="26">
        <v>5343</v>
      </c>
      <c r="W412" s="26">
        <v>0.87</v>
      </c>
      <c r="X412" s="26" t="s">
        <v>25</v>
      </c>
    </row>
    <row r="413" spans="1:24">
      <c r="A413" s="26" t="s">
        <v>10566</v>
      </c>
      <c r="B413" s="26" t="s">
        <v>10566</v>
      </c>
      <c r="C413" s="26" t="s">
        <v>10565</v>
      </c>
      <c r="D413" s="26">
        <v>42.7</v>
      </c>
      <c r="E413" s="26">
        <v>300</v>
      </c>
      <c r="F413" s="29">
        <v>0</v>
      </c>
      <c r="G413" s="29">
        <v>-0.22</v>
      </c>
      <c r="H413" s="26">
        <v>5.1999999999999998E-3</v>
      </c>
      <c r="I413" s="26">
        <v>4.6399999999999997</v>
      </c>
      <c r="J413" s="26">
        <v>4.6100000000000003</v>
      </c>
      <c r="K413" s="26">
        <v>4.28</v>
      </c>
      <c r="L413" s="26">
        <v>4.47</v>
      </c>
      <c r="M413" s="26">
        <v>463</v>
      </c>
      <c r="N413" s="26">
        <v>0.2</v>
      </c>
      <c r="O413" s="26">
        <v>0.53</v>
      </c>
      <c r="P413" s="26">
        <v>1535</v>
      </c>
      <c r="Q413" s="26">
        <v>0.37</v>
      </c>
      <c r="R413" s="26">
        <v>0.74</v>
      </c>
      <c r="S413" s="26">
        <v>2599</v>
      </c>
      <c r="T413" s="26">
        <v>0.5</v>
      </c>
      <c r="U413" s="26">
        <v>0.85</v>
      </c>
      <c r="V413" s="26">
        <v>5197</v>
      </c>
      <c r="W413" s="26">
        <v>0.85</v>
      </c>
      <c r="X413" s="26" t="s">
        <v>25</v>
      </c>
    </row>
    <row r="414" spans="1:24">
      <c r="A414" s="26" t="s">
        <v>10567</v>
      </c>
      <c r="B414" s="26" t="s">
        <v>10567</v>
      </c>
      <c r="C414" s="26" t="s">
        <v>10566</v>
      </c>
      <c r="D414" s="26">
        <v>48.3</v>
      </c>
      <c r="E414" s="26">
        <v>300</v>
      </c>
      <c r="F414" s="29">
        <v>0.26</v>
      </c>
      <c r="G414" s="29">
        <v>0</v>
      </c>
      <c r="H414" s="26">
        <v>5.4000000000000003E-3</v>
      </c>
      <c r="I414" s="26">
        <v>4.67</v>
      </c>
      <c r="J414" s="26">
        <v>4.6399999999999997</v>
      </c>
      <c r="K414" s="26">
        <v>4.05</v>
      </c>
      <c r="L414" s="26">
        <v>4.28</v>
      </c>
      <c r="M414" s="26">
        <v>463</v>
      </c>
      <c r="N414" s="26">
        <v>0.2</v>
      </c>
      <c r="O414" s="26">
        <v>0.53</v>
      </c>
      <c r="P414" s="26">
        <v>1535</v>
      </c>
      <c r="Q414" s="26">
        <v>0.37</v>
      </c>
      <c r="R414" s="26">
        <v>0.75</v>
      </c>
      <c r="S414" s="26">
        <v>2656</v>
      </c>
      <c r="T414" s="26">
        <v>0.5</v>
      </c>
      <c r="U414" s="26">
        <v>0.87</v>
      </c>
      <c r="V414" s="26">
        <v>5313</v>
      </c>
      <c r="W414" s="26">
        <v>0.87</v>
      </c>
      <c r="X414" s="26" t="s">
        <v>25</v>
      </c>
    </row>
    <row r="415" spans="1:24">
      <c r="A415" s="26" t="s">
        <v>10544</v>
      </c>
      <c r="B415" s="26" t="s">
        <v>10544</v>
      </c>
      <c r="C415" s="26" t="s">
        <v>10567</v>
      </c>
      <c r="D415" s="26">
        <v>37.4</v>
      </c>
      <c r="E415" s="26">
        <v>300</v>
      </c>
      <c r="F415" s="29">
        <v>0.46</v>
      </c>
      <c r="G415" s="29">
        <v>0.26</v>
      </c>
      <c r="H415" s="26">
        <v>5.3E-3</v>
      </c>
      <c r="I415" s="26">
        <v>4.63</v>
      </c>
      <c r="J415" s="26">
        <v>4.67</v>
      </c>
      <c r="K415" s="26">
        <v>3.81</v>
      </c>
      <c r="L415" s="26">
        <v>4.05</v>
      </c>
      <c r="M415" s="26">
        <v>335</v>
      </c>
      <c r="N415" s="26">
        <v>0.17</v>
      </c>
      <c r="O415" s="26">
        <v>0.48</v>
      </c>
      <c r="P415" s="26">
        <v>1139</v>
      </c>
      <c r="Q415" s="26">
        <v>0.31</v>
      </c>
      <c r="R415" s="26">
        <v>0.69</v>
      </c>
      <c r="S415" s="26">
        <v>2648</v>
      </c>
      <c r="T415" s="26">
        <v>0.5</v>
      </c>
      <c r="U415" s="26">
        <v>0.87</v>
      </c>
      <c r="V415" s="26">
        <v>5295</v>
      </c>
      <c r="W415" s="26">
        <v>0.87</v>
      </c>
      <c r="X415" s="26" t="s">
        <v>25</v>
      </c>
    </row>
    <row r="416" spans="1:24">
      <c r="A416" s="26" t="s">
        <v>10568</v>
      </c>
      <c r="B416" s="26" t="s">
        <v>10568</v>
      </c>
      <c r="C416" s="26" t="s">
        <v>10569</v>
      </c>
      <c r="D416" s="26">
        <v>39.9</v>
      </c>
      <c r="E416" s="26">
        <v>300</v>
      </c>
      <c r="F416" s="29">
        <v>0.63</v>
      </c>
      <c r="G416" s="29">
        <v>0.39</v>
      </c>
      <c r="H416" s="26">
        <v>6.0000000000000001E-3</v>
      </c>
      <c r="I416" s="26">
        <v>4.63</v>
      </c>
      <c r="J416" s="26">
        <v>4.51</v>
      </c>
      <c r="K416" s="26">
        <v>3.64</v>
      </c>
      <c r="L416" s="26">
        <v>3.76</v>
      </c>
      <c r="M416" s="26">
        <v>128</v>
      </c>
      <c r="N416" s="26">
        <v>0.1</v>
      </c>
      <c r="O416" s="26">
        <v>0.38</v>
      </c>
      <c r="P416" s="26">
        <v>462</v>
      </c>
      <c r="Q416" s="26">
        <v>0.19</v>
      </c>
      <c r="R416" s="26">
        <v>0.56000000000000005</v>
      </c>
      <c r="S416" s="26">
        <v>2808</v>
      </c>
      <c r="T416" s="26">
        <v>0.5</v>
      </c>
      <c r="U416" s="26">
        <v>0.92</v>
      </c>
      <c r="V416" s="26">
        <v>5616</v>
      </c>
      <c r="W416" s="26">
        <v>0.92</v>
      </c>
      <c r="X416" s="26" t="s">
        <v>25</v>
      </c>
    </row>
    <row r="417" spans="1:24">
      <c r="A417" s="26" t="s">
        <v>10570</v>
      </c>
      <c r="B417" s="26" t="s">
        <v>10570</v>
      </c>
      <c r="C417" s="26" t="s">
        <v>10568</v>
      </c>
      <c r="D417" s="26">
        <v>30.8</v>
      </c>
      <c r="E417" s="26">
        <v>300</v>
      </c>
      <c r="F417" s="29">
        <v>0.82</v>
      </c>
      <c r="G417" s="29">
        <v>0.63</v>
      </c>
      <c r="H417" s="26">
        <v>6.1999999999999998E-3</v>
      </c>
      <c r="I417" s="26">
        <v>4.57</v>
      </c>
      <c r="J417" s="26">
        <v>4.63</v>
      </c>
      <c r="K417" s="26">
        <v>3.39</v>
      </c>
      <c r="L417" s="26">
        <v>3.64</v>
      </c>
      <c r="M417" s="26">
        <v>128</v>
      </c>
      <c r="N417" s="26">
        <v>0.1</v>
      </c>
      <c r="O417" s="26">
        <v>0.38</v>
      </c>
      <c r="P417" s="26">
        <v>462</v>
      </c>
      <c r="Q417" s="26">
        <v>0.19</v>
      </c>
      <c r="R417" s="26">
        <v>0.56000000000000005</v>
      </c>
      <c r="S417" s="26">
        <v>2844</v>
      </c>
      <c r="T417" s="26">
        <v>0.5</v>
      </c>
      <c r="U417" s="26">
        <v>0.93</v>
      </c>
      <c r="V417" s="26">
        <v>5687</v>
      </c>
      <c r="W417" s="26">
        <v>0.93</v>
      </c>
      <c r="X417" s="26" t="s">
        <v>25</v>
      </c>
    </row>
    <row r="418" spans="1:24">
      <c r="A418" s="26" t="s">
        <v>10571</v>
      </c>
      <c r="B418" s="26" t="s">
        <v>10571</v>
      </c>
      <c r="C418" s="26" t="s">
        <v>10570</v>
      </c>
      <c r="D418" s="26">
        <v>27.8</v>
      </c>
      <c r="E418" s="26">
        <v>300</v>
      </c>
      <c r="F418" s="29">
        <v>0.98</v>
      </c>
      <c r="G418" s="29">
        <v>0.82</v>
      </c>
      <c r="H418" s="26">
        <v>5.7999999999999996E-3</v>
      </c>
      <c r="I418" s="26">
        <v>4.51</v>
      </c>
      <c r="J418" s="26">
        <v>4.57</v>
      </c>
      <c r="K418" s="26">
        <v>3.17</v>
      </c>
      <c r="L418" s="26">
        <v>3.39</v>
      </c>
      <c r="M418" s="26">
        <v>128</v>
      </c>
      <c r="N418" s="26">
        <v>0.11</v>
      </c>
      <c r="O418" s="26">
        <v>0.37</v>
      </c>
      <c r="P418" s="26">
        <v>462</v>
      </c>
      <c r="Q418" s="26">
        <v>0.2</v>
      </c>
      <c r="R418" s="26">
        <v>0.55000000000000004</v>
      </c>
      <c r="S418" s="26">
        <v>2747</v>
      </c>
      <c r="T418" s="26">
        <v>0.5</v>
      </c>
      <c r="U418" s="26">
        <v>0.9</v>
      </c>
      <c r="V418" s="26">
        <v>5493</v>
      </c>
      <c r="W418" s="26">
        <v>0.9</v>
      </c>
      <c r="X418" s="26" t="s">
        <v>25</v>
      </c>
    </row>
    <row r="419" spans="1:24">
      <c r="A419" s="26" t="s">
        <v>10572</v>
      </c>
      <c r="B419" s="26" t="s">
        <v>10572</v>
      </c>
      <c r="C419" s="26" t="s">
        <v>10571</v>
      </c>
      <c r="D419" s="26">
        <v>24.5</v>
      </c>
      <c r="E419" s="26">
        <v>300</v>
      </c>
      <c r="F419" s="29">
        <v>1.1200000000000001</v>
      </c>
      <c r="G419" s="29">
        <v>0.98</v>
      </c>
      <c r="H419" s="26">
        <v>5.7000000000000002E-3</v>
      </c>
      <c r="I419" s="26">
        <v>4.49</v>
      </c>
      <c r="J419" s="26">
        <v>4.51</v>
      </c>
      <c r="K419" s="26">
        <v>3.01</v>
      </c>
      <c r="L419" s="26">
        <v>3.17</v>
      </c>
      <c r="M419" s="26">
        <v>128</v>
      </c>
      <c r="N419" s="26">
        <v>0.11</v>
      </c>
      <c r="O419" s="26">
        <v>0.37</v>
      </c>
      <c r="P419" s="26">
        <v>462</v>
      </c>
      <c r="Q419" s="26">
        <v>0.2</v>
      </c>
      <c r="R419" s="26">
        <v>0.54</v>
      </c>
      <c r="S419" s="26">
        <v>2737</v>
      </c>
      <c r="T419" s="26">
        <v>0.5</v>
      </c>
      <c r="U419" s="26">
        <v>0.9</v>
      </c>
      <c r="V419" s="26">
        <v>5474</v>
      </c>
      <c r="W419" s="26">
        <v>0.9</v>
      </c>
      <c r="X419" s="26" t="s">
        <v>25</v>
      </c>
    </row>
    <row r="420" spans="1:24">
      <c r="A420" s="26" t="s">
        <v>10573</v>
      </c>
      <c r="B420" s="26" t="s">
        <v>10573</v>
      </c>
      <c r="C420" s="26" t="s">
        <v>10569</v>
      </c>
      <c r="D420" s="26">
        <v>32.299999999999997</v>
      </c>
      <c r="E420" s="26">
        <v>300</v>
      </c>
      <c r="F420" s="29">
        <v>1.08</v>
      </c>
      <c r="G420" s="29">
        <v>0.8</v>
      </c>
      <c r="H420" s="26">
        <v>8.6999999999999994E-3</v>
      </c>
      <c r="I420" s="26">
        <v>4.54</v>
      </c>
      <c r="J420" s="26">
        <v>4.51</v>
      </c>
      <c r="K420" s="26">
        <v>3.1</v>
      </c>
      <c r="L420" s="26">
        <v>3.35</v>
      </c>
      <c r="M420" s="26">
        <v>78</v>
      </c>
      <c r="N420" s="26">
        <v>0.08</v>
      </c>
      <c r="O420" s="26">
        <v>0.37</v>
      </c>
      <c r="P420" s="26">
        <v>289</v>
      </c>
      <c r="Q420" s="26">
        <v>0.14000000000000001</v>
      </c>
      <c r="R420" s="26">
        <v>0.55000000000000004</v>
      </c>
      <c r="S420" s="26">
        <v>3371</v>
      </c>
      <c r="T420" s="26">
        <v>0.5</v>
      </c>
      <c r="U420" s="26">
        <v>1.1000000000000001</v>
      </c>
      <c r="V420" s="26">
        <v>6742</v>
      </c>
      <c r="W420" s="26">
        <v>1.1000000000000001</v>
      </c>
      <c r="X420" s="26" t="s">
        <v>25</v>
      </c>
    </row>
    <row r="421" spans="1:24">
      <c r="A421" s="26" t="s">
        <v>10569</v>
      </c>
      <c r="B421" s="26" t="s">
        <v>10569</v>
      </c>
      <c r="C421" s="26" t="s">
        <v>10574</v>
      </c>
      <c r="D421" s="26">
        <v>29.2</v>
      </c>
      <c r="E421" s="26">
        <v>300</v>
      </c>
      <c r="F421" s="29">
        <v>0.39</v>
      </c>
      <c r="G421" s="29">
        <v>0.22</v>
      </c>
      <c r="H421" s="26">
        <v>5.7999999999999996E-3</v>
      </c>
      <c r="I421" s="26">
        <v>4.51</v>
      </c>
      <c r="J421" s="26">
        <v>4.47</v>
      </c>
      <c r="K421" s="26">
        <v>3.76</v>
      </c>
      <c r="L421" s="26">
        <v>3.89</v>
      </c>
      <c r="M421" s="26">
        <v>206</v>
      </c>
      <c r="N421" s="26">
        <v>0.13</v>
      </c>
      <c r="O421" s="26">
        <v>0.43</v>
      </c>
      <c r="P421" s="26">
        <v>725</v>
      </c>
      <c r="Q421" s="26">
        <v>0.24</v>
      </c>
      <c r="R421" s="26">
        <v>0.63</v>
      </c>
      <c r="S421" s="26">
        <v>2762</v>
      </c>
      <c r="T421" s="26">
        <v>0.5</v>
      </c>
      <c r="U421" s="26">
        <v>0.9</v>
      </c>
      <c r="V421" s="26">
        <v>5525</v>
      </c>
      <c r="W421" s="26">
        <v>0.9</v>
      </c>
      <c r="X421" s="26" t="s">
        <v>25</v>
      </c>
    </row>
    <row r="422" spans="1:24">
      <c r="A422" s="26" t="s">
        <v>10575</v>
      </c>
      <c r="B422" s="26" t="s">
        <v>10575</v>
      </c>
      <c r="C422" s="26" t="s">
        <v>10208</v>
      </c>
      <c r="D422" s="26">
        <v>38.6</v>
      </c>
      <c r="E422" s="26">
        <v>300</v>
      </c>
      <c r="F422" s="29">
        <v>-0.03</v>
      </c>
      <c r="G422" s="29">
        <v>-0.25</v>
      </c>
      <c r="H422" s="26">
        <v>5.7000000000000002E-3</v>
      </c>
      <c r="I422" s="26">
        <v>4.45</v>
      </c>
      <c r="J422" s="26">
        <v>4.58</v>
      </c>
      <c r="K422" s="26">
        <v>4.12</v>
      </c>
      <c r="L422" s="26">
        <v>4.47</v>
      </c>
      <c r="M422" s="26">
        <v>206</v>
      </c>
      <c r="N422" s="26">
        <v>0.13</v>
      </c>
      <c r="O422" s="26">
        <v>0.43</v>
      </c>
      <c r="P422" s="26">
        <v>725</v>
      </c>
      <c r="Q422" s="26">
        <v>0.25</v>
      </c>
      <c r="R422" s="26">
        <v>0.62</v>
      </c>
      <c r="S422" s="26">
        <v>2733</v>
      </c>
      <c r="T422" s="26">
        <v>0.5</v>
      </c>
      <c r="U422" s="26">
        <v>0.9</v>
      </c>
      <c r="V422" s="26">
        <v>5467</v>
      </c>
      <c r="W422" s="26">
        <v>0.9</v>
      </c>
      <c r="X422" s="26" t="s">
        <v>25</v>
      </c>
    </row>
    <row r="423" spans="1:24">
      <c r="A423" s="26" t="s">
        <v>10574</v>
      </c>
      <c r="B423" s="26" t="s">
        <v>10574</v>
      </c>
      <c r="C423" s="26" t="s">
        <v>10575</v>
      </c>
      <c r="D423" s="26">
        <v>42.5</v>
      </c>
      <c r="E423" s="26">
        <v>300</v>
      </c>
      <c r="F423" s="29">
        <v>0.22</v>
      </c>
      <c r="G423" s="29">
        <v>-0.03</v>
      </c>
      <c r="H423" s="26">
        <v>5.8999999999999999E-3</v>
      </c>
      <c r="I423" s="26">
        <v>4.47</v>
      </c>
      <c r="J423" s="26">
        <v>4.45</v>
      </c>
      <c r="K423" s="26">
        <v>3.89</v>
      </c>
      <c r="L423" s="26">
        <v>4.12</v>
      </c>
      <c r="M423" s="26">
        <v>206</v>
      </c>
      <c r="N423" s="26">
        <v>0.13</v>
      </c>
      <c r="O423" s="26">
        <v>0.43</v>
      </c>
      <c r="P423" s="26">
        <v>725</v>
      </c>
      <c r="Q423" s="26">
        <v>0.24</v>
      </c>
      <c r="R423" s="26">
        <v>0.63</v>
      </c>
      <c r="S423" s="26">
        <v>2777</v>
      </c>
      <c r="T423" s="26">
        <v>0.5</v>
      </c>
      <c r="U423" s="26">
        <v>0.91</v>
      </c>
      <c r="V423" s="26">
        <v>5554</v>
      </c>
      <c r="W423" s="26">
        <v>0.91</v>
      </c>
      <c r="X423" s="26" t="s">
        <v>25</v>
      </c>
    </row>
    <row r="424" spans="1:24">
      <c r="A424" s="26" t="s">
        <v>10576</v>
      </c>
      <c r="B424" s="26" t="s">
        <v>10576</v>
      </c>
      <c r="C424" s="26" t="s">
        <v>10577</v>
      </c>
      <c r="D424" s="26">
        <v>20.8</v>
      </c>
      <c r="E424" s="26">
        <v>300</v>
      </c>
      <c r="F424" s="29">
        <v>0.79</v>
      </c>
      <c r="G424" s="29">
        <v>0.67</v>
      </c>
      <c r="H424" s="26">
        <v>5.7999999999999996E-3</v>
      </c>
      <c r="I424" s="26">
        <v>4.47</v>
      </c>
      <c r="J424" s="26">
        <v>4.53</v>
      </c>
      <c r="K424" s="26">
        <v>3.32</v>
      </c>
      <c r="L424" s="26">
        <v>3.5</v>
      </c>
      <c r="M424" s="26">
        <v>108</v>
      </c>
      <c r="N424" s="26">
        <v>0.1</v>
      </c>
      <c r="O424" s="26">
        <v>0.35</v>
      </c>
      <c r="P424" s="26">
        <v>394</v>
      </c>
      <c r="Q424" s="26">
        <v>0.18</v>
      </c>
      <c r="R424" s="26">
        <v>0.52</v>
      </c>
      <c r="S424" s="26">
        <v>2750</v>
      </c>
      <c r="T424" s="26">
        <v>0.5</v>
      </c>
      <c r="U424" s="26">
        <v>0.9</v>
      </c>
      <c r="V424" s="26">
        <v>5500</v>
      </c>
      <c r="W424" s="26">
        <v>0.9</v>
      </c>
      <c r="X424" s="26" t="s">
        <v>25</v>
      </c>
    </row>
    <row r="425" spans="1:24">
      <c r="A425" s="26" t="s">
        <v>10578</v>
      </c>
      <c r="B425" s="26" t="s">
        <v>10578</v>
      </c>
      <c r="C425" s="26" t="s">
        <v>10576</v>
      </c>
      <c r="D425" s="26">
        <v>39.5</v>
      </c>
      <c r="E425" s="26">
        <v>300</v>
      </c>
      <c r="F425" s="29">
        <v>1.02</v>
      </c>
      <c r="G425" s="29">
        <v>0.79</v>
      </c>
      <c r="H425" s="26">
        <v>5.7999999999999996E-3</v>
      </c>
      <c r="I425" s="26">
        <v>4.55</v>
      </c>
      <c r="J425" s="26">
        <v>4.47</v>
      </c>
      <c r="K425" s="26">
        <v>3.17</v>
      </c>
      <c r="L425" s="26">
        <v>3.32</v>
      </c>
      <c r="M425" s="26">
        <v>108</v>
      </c>
      <c r="N425" s="26">
        <v>0.1</v>
      </c>
      <c r="O425" s="26">
        <v>0.36</v>
      </c>
      <c r="P425" s="26">
        <v>394</v>
      </c>
      <c r="Q425" s="26">
        <v>0.18</v>
      </c>
      <c r="R425" s="26">
        <v>0.52</v>
      </c>
      <c r="S425" s="26">
        <v>2763</v>
      </c>
      <c r="T425" s="26">
        <v>0.5</v>
      </c>
      <c r="U425" s="26">
        <v>0.9</v>
      </c>
      <c r="V425" s="26">
        <v>5525</v>
      </c>
      <c r="W425" s="26">
        <v>0.9</v>
      </c>
      <c r="X425" s="26" t="s">
        <v>25</v>
      </c>
    </row>
    <row r="426" spans="1:24">
      <c r="A426" s="26" t="s">
        <v>10579</v>
      </c>
      <c r="B426" s="26" t="s">
        <v>10579</v>
      </c>
      <c r="C426" s="26" t="s">
        <v>10578</v>
      </c>
      <c r="D426" s="26">
        <v>35.200000000000003</v>
      </c>
      <c r="E426" s="26">
        <v>300</v>
      </c>
      <c r="F426" s="29">
        <v>1.23</v>
      </c>
      <c r="G426" s="29">
        <v>1.02</v>
      </c>
      <c r="H426" s="26">
        <v>6.0000000000000001E-3</v>
      </c>
      <c r="I426" s="26">
        <v>4.5599999999999996</v>
      </c>
      <c r="J426" s="26">
        <v>4.55</v>
      </c>
      <c r="K426" s="26">
        <v>2.97</v>
      </c>
      <c r="L426" s="26">
        <v>3.17</v>
      </c>
      <c r="M426" s="26">
        <v>108</v>
      </c>
      <c r="N426" s="26">
        <v>0.1</v>
      </c>
      <c r="O426" s="26">
        <v>0.36</v>
      </c>
      <c r="P426" s="26">
        <v>394</v>
      </c>
      <c r="Q426" s="26">
        <v>0.18</v>
      </c>
      <c r="R426" s="26">
        <v>0.53</v>
      </c>
      <c r="S426" s="26">
        <v>2796</v>
      </c>
      <c r="T426" s="26">
        <v>0.5</v>
      </c>
      <c r="U426" s="26">
        <v>0.92</v>
      </c>
      <c r="V426" s="26">
        <v>5593</v>
      </c>
      <c r="W426" s="26">
        <v>0.92</v>
      </c>
      <c r="X426" s="26" t="s">
        <v>25</v>
      </c>
    </row>
    <row r="427" spans="1:24">
      <c r="A427" s="26" t="s">
        <v>10580</v>
      </c>
      <c r="B427" s="26" t="s">
        <v>10580</v>
      </c>
      <c r="C427" s="26" t="s">
        <v>10577</v>
      </c>
      <c r="D427" s="26">
        <v>30.3</v>
      </c>
      <c r="E427" s="26">
        <v>300</v>
      </c>
      <c r="F427" s="29">
        <v>1.26</v>
      </c>
      <c r="G427" s="29">
        <v>1.05</v>
      </c>
      <c r="H427" s="26">
        <v>6.8999999999999999E-3</v>
      </c>
      <c r="I427" s="26">
        <v>4.5599999999999996</v>
      </c>
      <c r="J427" s="26">
        <v>4.53</v>
      </c>
      <c r="K427" s="26">
        <v>2.94</v>
      </c>
      <c r="L427" s="26">
        <v>3.12</v>
      </c>
      <c r="M427" s="26">
        <v>110</v>
      </c>
      <c r="N427" s="26">
        <v>0.09</v>
      </c>
      <c r="O427" s="26">
        <v>0.38</v>
      </c>
      <c r="P427" s="26">
        <v>402</v>
      </c>
      <c r="Q427" s="26">
        <v>0.17</v>
      </c>
      <c r="R427" s="26">
        <v>0.56000000000000005</v>
      </c>
      <c r="S427" s="26">
        <v>3014</v>
      </c>
      <c r="T427" s="26">
        <v>0.5</v>
      </c>
      <c r="U427" s="26">
        <v>0.99</v>
      </c>
      <c r="V427" s="26">
        <v>6028</v>
      </c>
      <c r="W427" s="26">
        <v>0.99</v>
      </c>
      <c r="X427" s="26" t="s">
        <v>25</v>
      </c>
    </row>
    <row r="428" spans="1:24">
      <c r="A428" s="26" t="s">
        <v>10581</v>
      </c>
      <c r="B428" s="26" t="s">
        <v>10581</v>
      </c>
      <c r="C428" s="26" t="s">
        <v>10577</v>
      </c>
      <c r="D428" s="26">
        <v>29.2</v>
      </c>
      <c r="E428" s="26">
        <v>300</v>
      </c>
      <c r="F428" s="29">
        <v>0.87</v>
      </c>
      <c r="G428" s="29">
        <v>0.7</v>
      </c>
      <c r="H428" s="26">
        <v>5.7999999999999996E-3</v>
      </c>
      <c r="I428" s="26">
        <v>4.6399999999999997</v>
      </c>
      <c r="J428" s="26">
        <v>4.53</v>
      </c>
      <c r="K428" s="26">
        <v>3.41</v>
      </c>
      <c r="L428" s="26">
        <v>3.47</v>
      </c>
      <c r="M428" s="26">
        <v>101</v>
      </c>
      <c r="N428" s="26">
        <v>0.09</v>
      </c>
      <c r="O428" s="26">
        <v>0.35</v>
      </c>
      <c r="P428" s="26">
        <v>370</v>
      </c>
      <c r="Q428" s="26">
        <v>0.18</v>
      </c>
      <c r="R428" s="26">
        <v>0.51</v>
      </c>
      <c r="S428" s="26">
        <v>2762</v>
      </c>
      <c r="T428" s="26">
        <v>0.5</v>
      </c>
      <c r="U428" s="26">
        <v>0.9</v>
      </c>
      <c r="V428" s="26">
        <v>5525</v>
      </c>
      <c r="W428" s="26">
        <v>0.9</v>
      </c>
      <c r="X428" s="26" t="s">
        <v>25</v>
      </c>
    </row>
    <row r="429" spans="1:24">
      <c r="A429" s="26" t="s">
        <v>10582</v>
      </c>
      <c r="B429" s="26" t="s">
        <v>10582</v>
      </c>
      <c r="C429" s="26" t="s">
        <v>10581</v>
      </c>
      <c r="D429" s="26">
        <v>34</v>
      </c>
      <c r="E429" s="26">
        <v>300</v>
      </c>
      <c r="F429" s="29">
        <v>1.07</v>
      </c>
      <c r="G429" s="29">
        <v>0.87</v>
      </c>
      <c r="H429" s="26">
        <v>5.8999999999999999E-3</v>
      </c>
      <c r="I429" s="26">
        <v>4.5599999999999996</v>
      </c>
      <c r="J429" s="26">
        <v>4.6399999999999997</v>
      </c>
      <c r="K429" s="26">
        <v>3.13</v>
      </c>
      <c r="L429" s="26">
        <v>3.41</v>
      </c>
      <c r="M429" s="26">
        <v>101</v>
      </c>
      <c r="N429" s="26">
        <v>0.09</v>
      </c>
      <c r="O429" s="26">
        <v>0.35</v>
      </c>
      <c r="P429" s="26">
        <v>370</v>
      </c>
      <c r="Q429" s="26">
        <v>0.17</v>
      </c>
      <c r="R429" s="26">
        <v>0.52</v>
      </c>
      <c r="S429" s="26">
        <v>2777</v>
      </c>
      <c r="T429" s="26">
        <v>0.5</v>
      </c>
      <c r="U429" s="26">
        <v>0.91</v>
      </c>
      <c r="V429" s="26">
        <v>5554</v>
      </c>
      <c r="W429" s="26">
        <v>0.91</v>
      </c>
      <c r="X429" s="26" t="s">
        <v>25</v>
      </c>
    </row>
    <row r="430" spans="1:24">
      <c r="A430" s="26" t="s">
        <v>10583</v>
      </c>
      <c r="B430" s="26" t="s">
        <v>10583</v>
      </c>
      <c r="C430" s="26" t="s">
        <v>10582</v>
      </c>
      <c r="D430" s="26">
        <v>41.6</v>
      </c>
      <c r="E430" s="26">
        <v>300</v>
      </c>
      <c r="F430" s="29">
        <v>1.32</v>
      </c>
      <c r="G430" s="29">
        <v>1.07</v>
      </c>
      <c r="H430" s="26">
        <v>6.0000000000000001E-3</v>
      </c>
      <c r="I430" s="26">
        <v>4.6500000000000004</v>
      </c>
      <c r="J430" s="26">
        <v>4.5599999999999996</v>
      </c>
      <c r="K430" s="26">
        <v>2.97</v>
      </c>
      <c r="L430" s="26">
        <v>3.13</v>
      </c>
      <c r="M430" s="26">
        <v>101</v>
      </c>
      <c r="N430" s="26">
        <v>0.09</v>
      </c>
      <c r="O430" s="26">
        <v>0.35</v>
      </c>
      <c r="P430" s="26">
        <v>370</v>
      </c>
      <c r="Q430" s="26">
        <v>0.17</v>
      </c>
      <c r="R430" s="26">
        <v>0.52</v>
      </c>
      <c r="S430" s="26">
        <v>2807</v>
      </c>
      <c r="T430" s="26">
        <v>0.5</v>
      </c>
      <c r="U430" s="26">
        <v>0.92</v>
      </c>
      <c r="V430" s="26">
        <v>5613</v>
      </c>
      <c r="W430" s="26">
        <v>0.92</v>
      </c>
      <c r="X430" s="26" t="s">
        <v>25</v>
      </c>
    </row>
    <row r="431" spans="1:24">
      <c r="A431" s="26" t="s">
        <v>10577</v>
      </c>
      <c r="B431" s="26" t="s">
        <v>10577</v>
      </c>
      <c r="C431" s="26" t="s">
        <v>10209</v>
      </c>
      <c r="D431" s="26">
        <v>43.5</v>
      </c>
      <c r="E431" s="26">
        <v>300</v>
      </c>
      <c r="F431" s="29">
        <v>0.66</v>
      </c>
      <c r="G431" s="29">
        <v>-0.35</v>
      </c>
      <c r="H431" s="26">
        <v>2.3199999999999998E-2</v>
      </c>
      <c r="I431" s="26">
        <v>4.53</v>
      </c>
      <c r="J431" s="26">
        <v>4.4800000000000004</v>
      </c>
      <c r="K431" s="26">
        <v>3.51</v>
      </c>
      <c r="L431" s="26">
        <v>4.47</v>
      </c>
      <c r="M431" s="26">
        <v>334</v>
      </c>
      <c r="N431" s="26">
        <v>0.12</v>
      </c>
      <c r="O431" s="26">
        <v>0.81</v>
      </c>
      <c r="P431" s="26">
        <v>1140</v>
      </c>
      <c r="Q431" s="26">
        <v>0.22</v>
      </c>
      <c r="R431" s="26">
        <v>1.17</v>
      </c>
      <c r="S431" s="26">
        <v>5517</v>
      </c>
      <c r="T431" s="26">
        <v>0.5</v>
      </c>
      <c r="U431" s="26">
        <v>1.81</v>
      </c>
      <c r="V431" s="26">
        <v>11033</v>
      </c>
      <c r="W431" s="26">
        <v>1.81</v>
      </c>
      <c r="X431" s="26" t="s">
        <v>25</v>
      </c>
    </row>
    <row r="432" spans="1:24">
      <c r="A432" s="26" t="s">
        <v>10584</v>
      </c>
      <c r="B432" s="26" t="s">
        <v>10584</v>
      </c>
      <c r="C432" s="26" t="s">
        <v>10585</v>
      </c>
      <c r="D432" s="26">
        <v>30.2</v>
      </c>
      <c r="E432" s="26">
        <v>300</v>
      </c>
      <c r="F432" s="29">
        <v>0.66</v>
      </c>
      <c r="G432" s="29">
        <v>0.48</v>
      </c>
      <c r="H432" s="26">
        <v>6.0000000000000001E-3</v>
      </c>
      <c r="I432" s="26">
        <v>4.3499999999999996</v>
      </c>
      <c r="J432" s="26">
        <v>4.3899999999999997</v>
      </c>
      <c r="K432" s="26">
        <v>3.33</v>
      </c>
      <c r="L432" s="26">
        <v>3.55</v>
      </c>
      <c r="M432" s="26">
        <v>64</v>
      </c>
      <c r="N432" s="26">
        <v>0.08</v>
      </c>
      <c r="O432" s="26">
        <v>0.31</v>
      </c>
      <c r="P432" s="26">
        <v>240</v>
      </c>
      <c r="Q432" s="26">
        <v>0.14000000000000001</v>
      </c>
      <c r="R432" s="26">
        <v>0.46</v>
      </c>
      <c r="S432" s="26">
        <v>2795</v>
      </c>
      <c r="T432" s="26">
        <v>0.5</v>
      </c>
      <c r="U432" s="26">
        <v>0.92</v>
      </c>
      <c r="V432" s="26">
        <v>5590</v>
      </c>
      <c r="W432" s="26">
        <v>0.92</v>
      </c>
      <c r="X432" s="26" t="s">
        <v>25</v>
      </c>
    </row>
    <row r="433" spans="1:24">
      <c r="A433" s="26" t="s">
        <v>10586</v>
      </c>
      <c r="B433" s="26" t="s">
        <v>10586</v>
      </c>
      <c r="C433" s="26" t="s">
        <v>10584</v>
      </c>
      <c r="D433" s="26">
        <v>44.8</v>
      </c>
      <c r="E433" s="26">
        <v>300</v>
      </c>
      <c r="F433" s="29">
        <v>0.92</v>
      </c>
      <c r="G433" s="29">
        <v>0.66</v>
      </c>
      <c r="H433" s="26">
        <v>5.7999999999999996E-3</v>
      </c>
      <c r="I433" s="26">
        <v>4.45</v>
      </c>
      <c r="J433" s="26">
        <v>4.3499999999999996</v>
      </c>
      <c r="K433" s="26">
        <v>3.17</v>
      </c>
      <c r="L433" s="26">
        <v>3.33</v>
      </c>
      <c r="M433" s="26">
        <v>64</v>
      </c>
      <c r="N433" s="26">
        <v>0.08</v>
      </c>
      <c r="O433" s="26">
        <v>0.3</v>
      </c>
      <c r="P433" s="26">
        <v>240</v>
      </c>
      <c r="Q433" s="26">
        <v>0.14000000000000001</v>
      </c>
      <c r="R433" s="26">
        <v>0.45</v>
      </c>
      <c r="S433" s="26">
        <v>2758</v>
      </c>
      <c r="T433" s="26">
        <v>0.5</v>
      </c>
      <c r="U433" s="26">
        <v>0.9</v>
      </c>
      <c r="V433" s="26">
        <v>5516</v>
      </c>
      <c r="W433" s="26">
        <v>0.9</v>
      </c>
      <c r="X433" s="26" t="s">
        <v>25</v>
      </c>
    </row>
    <row r="434" spans="1:24">
      <c r="A434" s="26" t="s">
        <v>10587</v>
      </c>
      <c r="B434" s="26" t="s">
        <v>10587</v>
      </c>
      <c r="C434" s="26" t="s">
        <v>10209</v>
      </c>
      <c r="D434" s="26">
        <v>37.299999999999997</v>
      </c>
      <c r="E434" s="26">
        <v>300</v>
      </c>
      <c r="F434" s="29">
        <v>0.23</v>
      </c>
      <c r="G434" s="29">
        <v>-0.37</v>
      </c>
      <c r="H434" s="26">
        <v>1.61E-2</v>
      </c>
      <c r="I434" s="26">
        <v>4.38</v>
      </c>
      <c r="J434" s="26">
        <v>4.4800000000000004</v>
      </c>
      <c r="K434" s="26">
        <v>3.79</v>
      </c>
      <c r="L434" s="26">
        <v>4.49</v>
      </c>
      <c r="M434" s="26">
        <v>98</v>
      </c>
      <c r="N434" s="26">
        <v>7.0000000000000007E-2</v>
      </c>
      <c r="O434" s="26">
        <v>0.49</v>
      </c>
      <c r="P434" s="26">
        <v>361</v>
      </c>
      <c r="Q434" s="26">
        <v>0.14000000000000001</v>
      </c>
      <c r="R434" s="26">
        <v>0.73</v>
      </c>
      <c r="S434" s="26">
        <v>4592</v>
      </c>
      <c r="T434" s="26">
        <v>0.5</v>
      </c>
      <c r="U434" s="26">
        <v>1.5</v>
      </c>
      <c r="V434" s="26">
        <v>9184</v>
      </c>
      <c r="W434" s="26">
        <v>1.5</v>
      </c>
      <c r="X434" s="26" t="s">
        <v>25</v>
      </c>
    </row>
    <row r="435" spans="1:24">
      <c r="A435" s="26" t="s">
        <v>10585</v>
      </c>
      <c r="B435" s="26" t="s">
        <v>10585</v>
      </c>
      <c r="C435" s="26" t="s">
        <v>10587</v>
      </c>
      <c r="D435" s="26">
        <v>37.6</v>
      </c>
      <c r="E435" s="26">
        <v>300</v>
      </c>
      <c r="F435" s="29">
        <v>0.46</v>
      </c>
      <c r="G435" s="29">
        <v>0.24</v>
      </c>
      <c r="H435" s="26">
        <v>5.8999999999999999E-3</v>
      </c>
      <c r="I435" s="26">
        <v>4.3899999999999997</v>
      </c>
      <c r="J435" s="26">
        <v>4.38</v>
      </c>
      <c r="K435" s="26">
        <v>3.57</v>
      </c>
      <c r="L435" s="26">
        <v>3.78</v>
      </c>
      <c r="M435" s="26">
        <v>98</v>
      </c>
      <c r="N435" s="26">
        <v>0.09</v>
      </c>
      <c r="O435" s="26">
        <v>0.35</v>
      </c>
      <c r="P435" s="26">
        <v>361</v>
      </c>
      <c r="Q435" s="26">
        <v>0.17</v>
      </c>
      <c r="R435" s="26">
        <v>0.51</v>
      </c>
      <c r="S435" s="26">
        <v>2769</v>
      </c>
      <c r="T435" s="26">
        <v>0.5</v>
      </c>
      <c r="U435" s="26">
        <v>0.91</v>
      </c>
      <c r="V435" s="26">
        <v>5539</v>
      </c>
      <c r="W435" s="26">
        <v>0.91</v>
      </c>
      <c r="X435" s="26" t="s">
        <v>25</v>
      </c>
    </row>
    <row r="436" spans="1:24">
      <c r="A436" s="26" t="s">
        <v>10588</v>
      </c>
      <c r="B436" s="26" t="s">
        <v>10588</v>
      </c>
      <c r="C436" s="26" t="s">
        <v>10589</v>
      </c>
      <c r="D436" s="26">
        <v>41.9</v>
      </c>
      <c r="E436" s="26">
        <v>300</v>
      </c>
      <c r="F436" s="29">
        <v>1.02</v>
      </c>
      <c r="G436" s="29">
        <v>0.81</v>
      </c>
      <c r="H436" s="26">
        <v>5.0000000000000001E-3</v>
      </c>
      <c r="I436" s="26">
        <v>4.5</v>
      </c>
      <c r="J436" s="26">
        <v>4.37</v>
      </c>
      <c r="K436" s="26">
        <v>3.12</v>
      </c>
      <c r="L436" s="26">
        <v>3.2</v>
      </c>
      <c r="M436" s="26">
        <v>113</v>
      </c>
      <c r="N436" s="26">
        <v>0.1</v>
      </c>
      <c r="O436" s="26">
        <v>0.34</v>
      </c>
      <c r="P436" s="26">
        <v>411</v>
      </c>
      <c r="Q436" s="26">
        <v>0.19</v>
      </c>
      <c r="R436" s="26">
        <v>0.5</v>
      </c>
      <c r="S436" s="26">
        <v>2563</v>
      </c>
      <c r="T436" s="26">
        <v>0.5</v>
      </c>
      <c r="U436" s="26">
        <v>0.84</v>
      </c>
      <c r="V436" s="26">
        <v>5126</v>
      </c>
      <c r="W436" s="26">
        <v>0.84</v>
      </c>
      <c r="X436" s="26" t="s">
        <v>25</v>
      </c>
    </row>
    <row r="437" spans="1:24">
      <c r="A437" s="26" t="s">
        <v>10590</v>
      </c>
      <c r="B437" s="26" t="s">
        <v>10590</v>
      </c>
      <c r="C437" s="26" t="s">
        <v>10588</v>
      </c>
      <c r="D437" s="26">
        <v>39.4</v>
      </c>
      <c r="E437" s="26">
        <v>300</v>
      </c>
      <c r="F437" s="29">
        <v>1.22</v>
      </c>
      <c r="G437" s="29">
        <v>1.02</v>
      </c>
      <c r="H437" s="26">
        <v>5.1000000000000004E-3</v>
      </c>
      <c r="I437" s="26">
        <v>4.59</v>
      </c>
      <c r="J437" s="26">
        <v>4.5</v>
      </c>
      <c r="K437" s="26">
        <v>3.01</v>
      </c>
      <c r="L437" s="26">
        <v>3.12</v>
      </c>
      <c r="M437" s="26">
        <v>113</v>
      </c>
      <c r="N437" s="26">
        <v>0.1</v>
      </c>
      <c r="O437" s="26">
        <v>0.34</v>
      </c>
      <c r="P437" s="26">
        <v>411</v>
      </c>
      <c r="Q437" s="26">
        <v>0.19</v>
      </c>
      <c r="R437" s="26">
        <v>0.51</v>
      </c>
      <c r="S437" s="26">
        <v>2579</v>
      </c>
      <c r="T437" s="26">
        <v>0.5</v>
      </c>
      <c r="U437" s="26">
        <v>0.84</v>
      </c>
      <c r="V437" s="26">
        <v>5159</v>
      </c>
      <c r="W437" s="26">
        <v>0.84</v>
      </c>
      <c r="X437" s="26" t="s">
        <v>25</v>
      </c>
    </row>
    <row r="438" spans="1:24">
      <c r="A438" s="26" t="s">
        <v>10591</v>
      </c>
      <c r="B438" s="26" t="s">
        <v>10591</v>
      </c>
      <c r="C438" s="26" t="s">
        <v>10589</v>
      </c>
      <c r="D438" s="26">
        <v>30.1</v>
      </c>
      <c r="E438" s="26">
        <v>300</v>
      </c>
      <c r="F438" s="29">
        <v>1.01</v>
      </c>
      <c r="G438" s="29">
        <v>0.81</v>
      </c>
      <c r="H438" s="26">
        <v>6.6E-3</v>
      </c>
      <c r="I438" s="26">
        <v>4.3899999999999997</v>
      </c>
      <c r="J438" s="26">
        <v>4.37</v>
      </c>
      <c r="K438" s="26">
        <v>3.02</v>
      </c>
      <c r="L438" s="26">
        <v>3.2</v>
      </c>
      <c r="M438" s="26">
        <v>10</v>
      </c>
      <c r="N438" s="26">
        <v>0.03</v>
      </c>
      <c r="O438" s="26">
        <v>0.18</v>
      </c>
      <c r="P438" s="26">
        <v>40</v>
      </c>
      <c r="Q438" s="26">
        <v>0.06</v>
      </c>
      <c r="R438" s="26">
        <v>0.28000000000000003</v>
      </c>
      <c r="S438" s="26">
        <v>2951</v>
      </c>
      <c r="T438" s="26">
        <v>0.5</v>
      </c>
      <c r="U438" s="26">
        <v>0.97</v>
      </c>
      <c r="V438" s="26">
        <v>5902</v>
      </c>
      <c r="W438" s="26">
        <v>0.97</v>
      </c>
      <c r="X438" s="26" t="s">
        <v>25</v>
      </c>
    </row>
    <row r="439" spans="1:24">
      <c r="A439" s="26" t="s">
        <v>10589</v>
      </c>
      <c r="B439" s="26" t="s">
        <v>10589</v>
      </c>
      <c r="C439" s="26" t="s">
        <v>10592</v>
      </c>
      <c r="D439" s="26">
        <v>36.4</v>
      </c>
      <c r="E439" s="26">
        <v>300</v>
      </c>
      <c r="F439" s="29">
        <v>0.81</v>
      </c>
      <c r="G439" s="29">
        <v>0.63</v>
      </c>
      <c r="H439" s="26">
        <v>4.8999999999999998E-3</v>
      </c>
      <c r="I439" s="26">
        <v>4.37</v>
      </c>
      <c r="J439" s="26">
        <v>4.3899999999999997</v>
      </c>
      <c r="K439" s="26">
        <v>3.2</v>
      </c>
      <c r="L439" s="26">
        <v>3.4</v>
      </c>
      <c r="M439" s="26">
        <v>123</v>
      </c>
      <c r="N439" s="26">
        <v>0.11</v>
      </c>
      <c r="O439" s="26">
        <v>0.35</v>
      </c>
      <c r="P439" s="26">
        <v>446</v>
      </c>
      <c r="Q439" s="26">
        <v>0.2</v>
      </c>
      <c r="R439" s="26">
        <v>0.51</v>
      </c>
      <c r="S439" s="26">
        <v>2546</v>
      </c>
      <c r="T439" s="26">
        <v>0.5</v>
      </c>
      <c r="U439" s="26">
        <v>0.83</v>
      </c>
      <c r="V439" s="26">
        <v>5092</v>
      </c>
      <c r="W439" s="26">
        <v>0.83</v>
      </c>
      <c r="X439" s="26" t="s">
        <v>25</v>
      </c>
    </row>
    <row r="440" spans="1:24">
      <c r="A440" s="26" t="s">
        <v>10593</v>
      </c>
      <c r="B440" s="26" t="s">
        <v>10593</v>
      </c>
      <c r="C440" s="26" t="s">
        <v>10592</v>
      </c>
      <c r="D440" s="26">
        <v>29.4</v>
      </c>
      <c r="E440" s="26">
        <v>300</v>
      </c>
      <c r="F440" s="29">
        <v>0.8</v>
      </c>
      <c r="G440" s="29">
        <v>0.63</v>
      </c>
      <c r="H440" s="26">
        <v>5.7999999999999996E-3</v>
      </c>
      <c r="I440" s="26">
        <v>4.4000000000000004</v>
      </c>
      <c r="J440" s="26">
        <v>4.3899999999999997</v>
      </c>
      <c r="K440" s="26">
        <v>3.24</v>
      </c>
      <c r="L440" s="26">
        <v>3.4</v>
      </c>
      <c r="M440" s="26">
        <v>74</v>
      </c>
      <c r="N440" s="26">
        <v>0.08</v>
      </c>
      <c r="O440" s="26">
        <v>0.32</v>
      </c>
      <c r="P440" s="26">
        <v>273</v>
      </c>
      <c r="Q440" s="26">
        <v>0.15</v>
      </c>
      <c r="R440" s="26">
        <v>0.47</v>
      </c>
      <c r="S440" s="26">
        <v>2753</v>
      </c>
      <c r="T440" s="26">
        <v>0.5</v>
      </c>
      <c r="U440" s="26">
        <v>0.9</v>
      </c>
      <c r="V440" s="26">
        <v>5506</v>
      </c>
      <c r="W440" s="26">
        <v>0.9</v>
      </c>
      <c r="X440" s="26" t="s">
        <v>25</v>
      </c>
    </row>
    <row r="441" spans="1:24">
      <c r="A441" s="26" t="s">
        <v>10594</v>
      </c>
      <c r="B441" s="26" t="s">
        <v>10594</v>
      </c>
      <c r="C441" s="26" t="s">
        <v>10593</v>
      </c>
      <c r="D441" s="26">
        <v>42.4</v>
      </c>
      <c r="E441" s="26">
        <v>300</v>
      </c>
      <c r="F441" s="29">
        <v>1.05</v>
      </c>
      <c r="G441" s="29">
        <v>0.8</v>
      </c>
      <c r="H441" s="26">
        <v>5.8999999999999999E-3</v>
      </c>
      <c r="I441" s="26">
        <v>4.45</v>
      </c>
      <c r="J441" s="26">
        <v>4.4000000000000004</v>
      </c>
      <c r="K441" s="26">
        <v>3.04</v>
      </c>
      <c r="L441" s="26">
        <v>3.24</v>
      </c>
      <c r="M441" s="26">
        <v>74</v>
      </c>
      <c r="N441" s="26">
        <v>0.08</v>
      </c>
      <c r="O441" s="26">
        <v>0.32</v>
      </c>
      <c r="P441" s="26">
        <v>273</v>
      </c>
      <c r="Q441" s="26">
        <v>0.15</v>
      </c>
      <c r="R441" s="26">
        <v>0.47</v>
      </c>
      <c r="S441" s="26">
        <v>2780</v>
      </c>
      <c r="T441" s="26">
        <v>0.5</v>
      </c>
      <c r="U441" s="26">
        <v>0.91</v>
      </c>
      <c r="V441" s="26">
        <v>5560</v>
      </c>
      <c r="W441" s="26">
        <v>0.91</v>
      </c>
      <c r="X441" s="26" t="s">
        <v>25</v>
      </c>
    </row>
    <row r="442" spans="1:24">
      <c r="A442" s="26" t="s">
        <v>10592</v>
      </c>
      <c r="B442" s="26" t="s">
        <v>10592</v>
      </c>
      <c r="C442" s="26" t="s">
        <v>10595</v>
      </c>
      <c r="D442" s="26">
        <v>37.299999999999997</v>
      </c>
      <c r="E442" s="26">
        <v>300</v>
      </c>
      <c r="F442" s="29">
        <v>0.63</v>
      </c>
      <c r="G442" s="29">
        <v>0.46</v>
      </c>
      <c r="H442" s="26">
        <v>4.5999999999999999E-3</v>
      </c>
      <c r="I442" s="26">
        <v>4.3899999999999997</v>
      </c>
      <c r="J442" s="26">
        <v>4.32</v>
      </c>
      <c r="K442" s="26">
        <v>3.4</v>
      </c>
      <c r="L442" s="26">
        <v>3.5</v>
      </c>
      <c r="M442" s="26">
        <v>202</v>
      </c>
      <c r="N442" s="26">
        <v>0.14000000000000001</v>
      </c>
      <c r="O442" s="26">
        <v>0.39</v>
      </c>
      <c r="P442" s="26">
        <v>711</v>
      </c>
      <c r="Q442" s="26">
        <v>0.26</v>
      </c>
      <c r="R442" s="26">
        <v>0.56999999999999995</v>
      </c>
      <c r="S442" s="26">
        <v>2444</v>
      </c>
      <c r="T442" s="26">
        <v>0.5</v>
      </c>
      <c r="U442" s="26">
        <v>0.8</v>
      </c>
      <c r="V442" s="26">
        <v>4888</v>
      </c>
      <c r="W442" s="26">
        <v>0.8</v>
      </c>
      <c r="X442" s="26" t="s">
        <v>25</v>
      </c>
    </row>
    <row r="443" spans="1:24">
      <c r="A443" s="26" t="s">
        <v>10596</v>
      </c>
      <c r="B443" s="26" t="s">
        <v>10596</v>
      </c>
      <c r="C443" s="26" t="s">
        <v>10595</v>
      </c>
      <c r="D443" s="26">
        <v>40.799999999999997</v>
      </c>
      <c r="E443" s="26">
        <v>300</v>
      </c>
      <c r="F443" s="29">
        <v>0.85</v>
      </c>
      <c r="G443" s="29">
        <v>0.62</v>
      </c>
      <c r="H443" s="26">
        <v>5.5999999999999999E-3</v>
      </c>
      <c r="I443" s="26">
        <v>4.45</v>
      </c>
      <c r="J443" s="26">
        <v>4.32</v>
      </c>
      <c r="K443" s="26">
        <v>3.24</v>
      </c>
      <c r="L443" s="26">
        <v>3.34</v>
      </c>
      <c r="M443" s="26">
        <v>74</v>
      </c>
      <c r="N443" s="26">
        <v>0.08</v>
      </c>
      <c r="O443" s="26">
        <v>0.31</v>
      </c>
      <c r="P443" s="26">
        <v>273</v>
      </c>
      <c r="Q443" s="26">
        <v>0.15</v>
      </c>
      <c r="R443" s="26">
        <v>0.46</v>
      </c>
      <c r="S443" s="26">
        <v>2718</v>
      </c>
      <c r="T443" s="26">
        <v>0.5</v>
      </c>
      <c r="U443" s="26">
        <v>0.89</v>
      </c>
      <c r="V443" s="26">
        <v>5437</v>
      </c>
      <c r="W443" s="26">
        <v>0.89</v>
      </c>
      <c r="X443" s="26" t="s">
        <v>25</v>
      </c>
    </row>
    <row r="444" spans="1:24">
      <c r="A444" s="26" t="s">
        <v>10597</v>
      </c>
      <c r="B444" s="26" t="s">
        <v>10597</v>
      </c>
      <c r="C444" s="26" t="s">
        <v>10596</v>
      </c>
      <c r="D444" s="26">
        <v>33</v>
      </c>
      <c r="E444" s="26">
        <v>300</v>
      </c>
      <c r="F444" s="29">
        <v>1.05</v>
      </c>
      <c r="G444" s="29">
        <v>0.85</v>
      </c>
      <c r="H444" s="26">
        <v>6.1000000000000004E-3</v>
      </c>
      <c r="I444" s="26">
        <v>4.46</v>
      </c>
      <c r="J444" s="26">
        <v>4.45</v>
      </c>
      <c r="K444" s="26">
        <v>3.05</v>
      </c>
      <c r="L444" s="26">
        <v>3.24</v>
      </c>
      <c r="M444" s="26">
        <v>74</v>
      </c>
      <c r="N444" s="26">
        <v>0.08</v>
      </c>
      <c r="O444" s="26">
        <v>0.32</v>
      </c>
      <c r="P444" s="26">
        <v>273</v>
      </c>
      <c r="Q444" s="26">
        <v>0.15</v>
      </c>
      <c r="R444" s="26">
        <v>0.48</v>
      </c>
      <c r="S444" s="26">
        <v>2819</v>
      </c>
      <c r="T444" s="26">
        <v>0.5</v>
      </c>
      <c r="U444" s="26">
        <v>0.92</v>
      </c>
      <c r="V444" s="26">
        <v>5637</v>
      </c>
      <c r="W444" s="26">
        <v>0.92</v>
      </c>
      <c r="X444" s="26" t="s">
        <v>25</v>
      </c>
    </row>
    <row r="445" spans="1:24">
      <c r="A445" s="26" t="s">
        <v>10595</v>
      </c>
      <c r="B445" s="26" t="s">
        <v>10595</v>
      </c>
      <c r="C445" s="26" t="s">
        <v>10598</v>
      </c>
      <c r="D445" s="26">
        <v>39.700000000000003</v>
      </c>
      <c r="E445" s="26">
        <v>300</v>
      </c>
      <c r="F445" s="29">
        <v>0.46</v>
      </c>
      <c r="G445" s="29">
        <v>0.27</v>
      </c>
      <c r="H445" s="26">
        <v>4.7999999999999996E-3</v>
      </c>
      <c r="I445" s="26">
        <v>4.32</v>
      </c>
      <c r="J445" s="26">
        <v>4.3899999999999997</v>
      </c>
      <c r="K445" s="26">
        <v>3.5</v>
      </c>
      <c r="L445" s="26">
        <v>3.76</v>
      </c>
      <c r="M445" s="26">
        <v>281</v>
      </c>
      <c r="N445" s="26">
        <v>0.16</v>
      </c>
      <c r="O445" s="26">
        <v>0.44</v>
      </c>
      <c r="P445" s="26">
        <v>966</v>
      </c>
      <c r="Q445" s="26">
        <v>0.3</v>
      </c>
      <c r="R445" s="26">
        <v>0.63</v>
      </c>
      <c r="S445" s="26">
        <v>2505</v>
      </c>
      <c r="T445" s="26">
        <v>0.5</v>
      </c>
      <c r="U445" s="26">
        <v>0.82</v>
      </c>
      <c r="V445" s="26">
        <v>5009</v>
      </c>
      <c r="W445" s="26">
        <v>0.82</v>
      </c>
      <c r="X445" s="26" t="s">
        <v>25</v>
      </c>
    </row>
    <row r="446" spans="1:24">
      <c r="A446" s="26" t="s">
        <v>10599</v>
      </c>
      <c r="B446" s="26" t="s">
        <v>10599</v>
      </c>
      <c r="C446" s="26" t="s">
        <v>10598</v>
      </c>
      <c r="D446" s="26">
        <v>28</v>
      </c>
      <c r="E446" s="26">
        <v>300</v>
      </c>
      <c r="F446" s="29">
        <v>0.77</v>
      </c>
      <c r="G446" s="29">
        <v>0.6</v>
      </c>
      <c r="H446" s="26">
        <v>6.1000000000000004E-3</v>
      </c>
      <c r="I446" s="26">
        <v>4.2699999999999996</v>
      </c>
      <c r="J446" s="26">
        <v>4.3899999999999997</v>
      </c>
      <c r="K446" s="26">
        <v>3.14</v>
      </c>
      <c r="L446" s="26">
        <v>3.43</v>
      </c>
      <c r="M446" s="26">
        <v>71</v>
      </c>
      <c r="N446" s="26">
        <v>0.08</v>
      </c>
      <c r="O446" s="26">
        <v>0.32</v>
      </c>
      <c r="P446" s="26">
        <v>264</v>
      </c>
      <c r="Q446" s="26">
        <v>0.15</v>
      </c>
      <c r="R446" s="26">
        <v>0.47</v>
      </c>
      <c r="S446" s="26">
        <v>2821</v>
      </c>
      <c r="T446" s="26">
        <v>0.5</v>
      </c>
      <c r="U446" s="26">
        <v>0.92</v>
      </c>
      <c r="V446" s="26">
        <v>5642</v>
      </c>
      <c r="W446" s="26">
        <v>0.92</v>
      </c>
      <c r="X446" s="26" t="s">
        <v>25</v>
      </c>
    </row>
    <row r="447" spans="1:24">
      <c r="A447" s="26" t="s">
        <v>10600</v>
      </c>
      <c r="B447" s="26" t="s">
        <v>10600</v>
      </c>
      <c r="C447" s="26" t="s">
        <v>10599</v>
      </c>
      <c r="D447" s="26">
        <v>37.299999999999997</v>
      </c>
      <c r="E447" s="26">
        <v>300</v>
      </c>
      <c r="F447" s="29">
        <v>0.99</v>
      </c>
      <c r="G447" s="29">
        <v>0.77</v>
      </c>
      <c r="H447" s="26">
        <v>5.8999999999999999E-3</v>
      </c>
      <c r="I447" s="26">
        <v>4.4000000000000004</v>
      </c>
      <c r="J447" s="26">
        <v>4.2699999999999996</v>
      </c>
      <c r="K447" s="26">
        <v>3.05</v>
      </c>
      <c r="L447" s="26">
        <v>3.14</v>
      </c>
      <c r="M447" s="26">
        <v>71</v>
      </c>
      <c r="N447" s="26">
        <v>0.08</v>
      </c>
      <c r="O447" s="26">
        <v>0.31</v>
      </c>
      <c r="P447" s="26">
        <v>264</v>
      </c>
      <c r="Q447" s="26">
        <v>0.15</v>
      </c>
      <c r="R447" s="26">
        <v>0.47</v>
      </c>
      <c r="S447" s="26">
        <v>2780</v>
      </c>
      <c r="T447" s="26">
        <v>0.5</v>
      </c>
      <c r="U447" s="26">
        <v>0.91</v>
      </c>
      <c r="V447" s="26">
        <v>5561</v>
      </c>
      <c r="W447" s="26">
        <v>0.91</v>
      </c>
      <c r="X447" s="26" t="s">
        <v>25</v>
      </c>
    </row>
    <row r="448" spans="1:24">
      <c r="A448" s="26" t="s">
        <v>10598</v>
      </c>
      <c r="B448" s="26" t="s">
        <v>10598</v>
      </c>
      <c r="C448" s="26" t="s">
        <v>10601</v>
      </c>
      <c r="D448" s="26">
        <v>36.9</v>
      </c>
      <c r="E448" s="26">
        <v>300</v>
      </c>
      <c r="F448" s="29">
        <v>0.27</v>
      </c>
      <c r="G448" s="29">
        <v>0.1</v>
      </c>
      <c r="H448" s="26">
        <v>4.5999999999999999E-3</v>
      </c>
      <c r="I448" s="26">
        <v>4.3899999999999997</v>
      </c>
      <c r="J448" s="26">
        <v>4.28</v>
      </c>
      <c r="K448" s="26">
        <v>3.76</v>
      </c>
      <c r="L448" s="26">
        <v>3.82</v>
      </c>
      <c r="M448" s="26">
        <v>357</v>
      </c>
      <c r="N448" s="26">
        <v>0.18</v>
      </c>
      <c r="O448" s="26">
        <v>0.47</v>
      </c>
      <c r="P448" s="26">
        <v>1208</v>
      </c>
      <c r="Q448" s="26">
        <v>0.34</v>
      </c>
      <c r="R448" s="26">
        <v>0.67</v>
      </c>
      <c r="S448" s="26">
        <v>2457</v>
      </c>
      <c r="T448" s="26">
        <v>0.5</v>
      </c>
      <c r="U448" s="26">
        <v>0.8</v>
      </c>
      <c r="V448" s="26">
        <v>4915</v>
      </c>
      <c r="W448" s="26">
        <v>0.8</v>
      </c>
      <c r="X448" s="26" t="s">
        <v>25</v>
      </c>
    </row>
    <row r="449" spans="1:24">
      <c r="A449" s="26" t="s">
        <v>10602</v>
      </c>
      <c r="B449" s="26" t="s">
        <v>10602</v>
      </c>
      <c r="C449" s="26" t="s">
        <v>10601</v>
      </c>
      <c r="D449" s="26">
        <v>38.299999999999997</v>
      </c>
      <c r="E449" s="26">
        <v>300</v>
      </c>
      <c r="F449" s="29">
        <v>0.8</v>
      </c>
      <c r="G449" s="29">
        <v>0.43</v>
      </c>
      <c r="H449" s="26">
        <v>9.7000000000000003E-3</v>
      </c>
      <c r="I449" s="26">
        <v>4.33</v>
      </c>
      <c r="J449" s="26">
        <v>4.28</v>
      </c>
      <c r="K449" s="26">
        <v>3.17</v>
      </c>
      <c r="L449" s="26">
        <v>3.49</v>
      </c>
      <c r="M449" s="26">
        <v>69</v>
      </c>
      <c r="N449" s="26">
        <v>7.0000000000000007E-2</v>
      </c>
      <c r="O449" s="26">
        <v>0.37</v>
      </c>
      <c r="P449" s="26">
        <v>257</v>
      </c>
      <c r="Q449" s="26">
        <v>0.13</v>
      </c>
      <c r="R449" s="26">
        <v>0.55000000000000004</v>
      </c>
      <c r="S449" s="26">
        <v>3559</v>
      </c>
      <c r="T449" s="26">
        <v>0.5</v>
      </c>
      <c r="U449" s="26">
        <v>1.17</v>
      </c>
      <c r="V449" s="26">
        <v>7117</v>
      </c>
      <c r="W449" s="26">
        <v>1.17</v>
      </c>
      <c r="X449" s="26" t="s">
        <v>25</v>
      </c>
    </row>
    <row r="450" spans="1:24">
      <c r="A450" s="26" t="s">
        <v>10603</v>
      </c>
      <c r="B450" s="26" t="s">
        <v>10603</v>
      </c>
      <c r="C450" s="26" t="s">
        <v>10602</v>
      </c>
      <c r="D450" s="26">
        <v>33</v>
      </c>
      <c r="E450" s="26">
        <v>300</v>
      </c>
      <c r="F450" s="29">
        <v>1</v>
      </c>
      <c r="G450" s="29">
        <v>0.81</v>
      </c>
      <c r="H450" s="26">
        <v>5.7999999999999996E-3</v>
      </c>
      <c r="I450" s="26">
        <v>4.3899999999999997</v>
      </c>
      <c r="J450" s="26">
        <v>4.33</v>
      </c>
      <c r="K450" s="26">
        <v>3.03</v>
      </c>
      <c r="L450" s="26">
        <v>3.16</v>
      </c>
      <c r="M450" s="26">
        <v>69</v>
      </c>
      <c r="N450" s="26">
        <v>0.08</v>
      </c>
      <c r="O450" s="26">
        <v>0.31</v>
      </c>
      <c r="P450" s="26">
        <v>257</v>
      </c>
      <c r="Q450" s="26">
        <v>0.15</v>
      </c>
      <c r="R450" s="26">
        <v>0.46</v>
      </c>
      <c r="S450" s="26">
        <v>2747</v>
      </c>
      <c r="T450" s="26">
        <v>0.5</v>
      </c>
      <c r="U450" s="26">
        <v>0.9</v>
      </c>
      <c r="V450" s="26">
        <v>5494</v>
      </c>
      <c r="W450" s="26">
        <v>0.9</v>
      </c>
      <c r="X450" s="26" t="s">
        <v>25</v>
      </c>
    </row>
    <row r="451" spans="1:24">
      <c r="A451" s="26" t="s">
        <v>10601</v>
      </c>
      <c r="B451" s="26" t="s">
        <v>10601</v>
      </c>
      <c r="C451" s="26" t="s">
        <v>10604</v>
      </c>
      <c r="D451" s="26">
        <v>30.9</v>
      </c>
      <c r="E451" s="26">
        <v>300</v>
      </c>
      <c r="F451" s="29">
        <v>0.1</v>
      </c>
      <c r="G451" s="29">
        <v>-0.05</v>
      </c>
      <c r="H451" s="26">
        <v>4.8999999999999998E-3</v>
      </c>
      <c r="I451" s="26">
        <v>4.28</v>
      </c>
      <c r="J451" s="26">
        <v>4.3099999999999996</v>
      </c>
      <c r="K451" s="26">
        <v>3.82</v>
      </c>
      <c r="L451" s="26">
        <v>4</v>
      </c>
      <c r="M451" s="26">
        <v>431</v>
      </c>
      <c r="N451" s="26">
        <v>0.2</v>
      </c>
      <c r="O451" s="26">
        <v>0.5</v>
      </c>
      <c r="P451" s="26">
        <v>1437</v>
      </c>
      <c r="Q451" s="26">
        <v>0.37</v>
      </c>
      <c r="R451" s="26">
        <v>0.71</v>
      </c>
      <c r="S451" s="26">
        <v>2523</v>
      </c>
      <c r="T451" s="26">
        <v>0.5</v>
      </c>
      <c r="U451" s="26">
        <v>0.83</v>
      </c>
      <c r="V451" s="26">
        <v>5045</v>
      </c>
      <c r="W451" s="26">
        <v>0.83</v>
      </c>
      <c r="X451" s="26" t="s">
        <v>25</v>
      </c>
    </row>
    <row r="452" spans="1:24">
      <c r="A452" s="26" t="s">
        <v>10605</v>
      </c>
      <c r="B452" s="26" t="s">
        <v>10605</v>
      </c>
      <c r="C452" s="26" t="s">
        <v>10604</v>
      </c>
      <c r="D452" s="26">
        <v>32.700000000000003</v>
      </c>
      <c r="E452" s="26">
        <v>300</v>
      </c>
      <c r="F452" s="29">
        <v>0.71</v>
      </c>
      <c r="G452" s="29">
        <v>0.34</v>
      </c>
      <c r="H452" s="26">
        <v>1.1299999999999999E-2</v>
      </c>
      <c r="I452" s="26">
        <v>4.3</v>
      </c>
      <c r="J452" s="26">
        <v>4.3099999999999996</v>
      </c>
      <c r="K452" s="26">
        <v>3.23</v>
      </c>
      <c r="L452" s="26">
        <v>3.61</v>
      </c>
      <c r="M452" s="26">
        <v>71</v>
      </c>
      <c r="N452" s="26">
        <v>7.0000000000000007E-2</v>
      </c>
      <c r="O452" s="26">
        <v>0.4</v>
      </c>
      <c r="P452" s="26">
        <v>264</v>
      </c>
      <c r="Q452" s="26">
        <v>0.13</v>
      </c>
      <c r="R452" s="26">
        <v>0.59</v>
      </c>
      <c r="S452" s="26">
        <v>3851</v>
      </c>
      <c r="T452" s="26">
        <v>0.5</v>
      </c>
      <c r="U452" s="26">
        <v>1.26</v>
      </c>
      <c r="V452" s="26">
        <v>7702</v>
      </c>
      <c r="W452" s="26">
        <v>1.26</v>
      </c>
      <c r="X452" s="26" t="s">
        <v>25</v>
      </c>
    </row>
    <row r="453" spans="1:24">
      <c r="A453" s="26" t="s">
        <v>10606</v>
      </c>
      <c r="B453" s="26" t="s">
        <v>10606</v>
      </c>
      <c r="C453" s="26" t="s">
        <v>10605</v>
      </c>
      <c r="D453" s="26">
        <v>39.6</v>
      </c>
      <c r="E453" s="26">
        <v>300</v>
      </c>
      <c r="F453" s="29">
        <v>0.95</v>
      </c>
      <c r="G453" s="29">
        <v>0.72</v>
      </c>
      <c r="H453" s="26">
        <v>5.7999999999999996E-3</v>
      </c>
      <c r="I453" s="26">
        <v>4.38</v>
      </c>
      <c r="J453" s="26">
        <v>4.3</v>
      </c>
      <c r="K453" s="26">
        <v>3.07</v>
      </c>
      <c r="L453" s="26">
        <v>3.22</v>
      </c>
      <c r="M453" s="26">
        <v>71</v>
      </c>
      <c r="N453" s="26">
        <v>0.08</v>
      </c>
      <c r="O453" s="26">
        <v>0.31</v>
      </c>
      <c r="P453" s="26">
        <v>264</v>
      </c>
      <c r="Q453" s="26">
        <v>0.15</v>
      </c>
      <c r="R453" s="26">
        <v>0.47</v>
      </c>
      <c r="S453" s="26">
        <v>2759</v>
      </c>
      <c r="T453" s="26">
        <v>0.5</v>
      </c>
      <c r="U453" s="26">
        <v>0.9</v>
      </c>
      <c r="V453" s="26">
        <v>5518</v>
      </c>
      <c r="W453" s="26">
        <v>0.9</v>
      </c>
      <c r="X453" s="26" t="s">
        <v>25</v>
      </c>
    </row>
    <row r="454" spans="1:24">
      <c r="A454" s="26" t="s">
        <v>10607</v>
      </c>
      <c r="B454" s="26" t="s">
        <v>10607</v>
      </c>
      <c r="C454" s="26" t="s">
        <v>10210</v>
      </c>
      <c r="D454" s="26">
        <v>30.6</v>
      </c>
      <c r="E454" s="26">
        <v>300</v>
      </c>
      <c r="F454" s="29">
        <v>1.01</v>
      </c>
      <c r="G454" s="29">
        <v>0.85</v>
      </c>
      <c r="H454" s="26">
        <v>5.1999999999999998E-3</v>
      </c>
      <c r="I454" s="26">
        <v>4.2699999999999996</v>
      </c>
      <c r="J454" s="26">
        <v>4.32</v>
      </c>
      <c r="K454" s="26">
        <v>2.9</v>
      </c>
      <c r="L454" s="26">
        <v>3.11</v>
      </c>
      <c r="M454" s="26">
        <v>78</v>
      </c>
      <c r="N454" s="26">
        <v>0.09</v>
      </c>
      <c r="O454" s="26">
        <v>0.31</v>
      </c>
      <c r="P454" s="26">
        <v>289</v>
      </c>
      <c r="Q454" s="26">
        <v>0.16</v>
      </c>
      <c r="R454" s="26">
        <v>0.46</v>
      </c>
      <c r="S454" s="26">
        <v>2618</v>
      </c>
      <c r="T454" s="26">
        <v>0.5</v>
      </c>
      <c r="U454" s="26">
        <v>0.86</v>
      </c>
      <c r="V454" s="26">
        <v>5236</v>
      </c>
      <c r="W454" s="26">
        <v>0.86</v>
      </c>
      <c r="X454" s="26" t="s">
        <v>25</v>
      </c>
    </row>
    <row r="455" spans="1:24">
      <c r="A455" s="26" t="s">
        <v>10608</v>
      </c>
      <c r="B455" s="26" t="s">
        <v>10608</v>
      </c>
      <c r="C455" s="26" t="s">
        <v>10609</v>
      </c>
      <c r="D455" s="26">
        <v>35.4</v>
      </c>
      <c r="E455" s="26">
        <v>300</v>
      </c>
      <c r="F455" s="29">
        <v>0.72</v>
      </c>
      <c r="G455" s="29">
        <v>0.51</v>
      </c>
      <c r="H455" s="26">
        <v>5.8999999999999999E-3</v>
      </c>
      <c r="I455" s="26">
        <v>4.2</v>
      </c>
      <c r="J455" s="26">
        <v>4.17</v>
      </c>
      <c r="K455" s="26">
        <v>3.12</v>
      </c>
      <c r="L455" s="26">
        <v>3.3</v>
      </c>
      <c r="M455" s="26">
        <v>74</v>
      </c>
      <c r="N455" s="26">
        <v>0.08</v>
      </c>
      <c r="O455" s="26">
        <v>0.32</v>
      </c>
      <c r="P455" s="26">
        <v>273</v>
      </c>
      <c r="Q455" s="26">
        <v>0.15</v>
      </c>
      <c r="R455" s="26">
        <v>0.47</v>
      </c>
      <c r="S455" s="26">
        <v>2789</v>
      </c>
      <c r="T455" s="26">
        <v>0.5</v>
      </c>
      <c r="U455" s="26">
        <v>0.91</v>
      </c>
      <c r="V455" s="26">
        <v>5577</v>
      </c>
      <c r="W455" s="26">
        <v>0.91</v>
      </c>
      <c r="X455" s="26" t="s">
        <v>25</v>
      </c>
    </row>
    <row r="456" spans="1:24">
      <c r="A456" s="26" t="s">
        <v>10610</v>
      </c>
      <c r="B456" s="26" t="s">
        <v>10610</v>
      </c>
      <c r="C456" s="26" t="s">
        <v>10608</v>
      </c>
      <c r="D456" s="26">
        <v>25</v>
      </c>
      <c r="E456" s="26">
        <v>300</v>
      </c>
      <c r="F456" s="29">
        <v>0.87</v>
      </c>
      <c r="G456" s="29">
        <v>0.72</v>
      </c>
      <c r="H456" s="26">
        <v>6.0000000000000001E-3</v>
      </c>
      <c r="I456" s="26">
        <v>4.24</v>
      </c>
      <c r="J456" s="26">
        <v>4.2</v>
      </c>
      <c r="K456" s="26">
        <v>3.01</v>
      </c>
      <c r="L456" s="26">
        <v>3.12</v>
      </c>
      <c r="M456" s="26">
        <v>74</v>
      </c>
      <c r="N456" s="26">
        <v>0.08</v>
      </c>
      <c r="O456" s="26">
        <v>0.32</v>
      </c>
      <c r="P456" s="26">
        <v>273</v>
      </c>
      <c r="Q456" s="26">
        <v>0.15</v>
      </c>
      <c r="R456" s="26">
        <v>0.47</v>
      </c>
      <c r="S456" s="26">
        <v>2804</v>
      </c>
      <c r="T456" s="26">
        <v>0.5</v>
      </c>
      <c r="U456" s="26">
        <v>0.92</v>
      </c>
      <c r="V456" s="26">
        <v>5609</v>
      </c>
      <c r="W456" s="26">
        <v>0.92</v>
      </c>
      <c r="X456" s="26" t="s">
        <v>25</v>
      </c>
    </row>
    <row r="457" spans="1:24">
      <c r="A457" s="26" t="s">
        <v>10609</v>
      </c>
      <c r="B457" s="26" t="s">
        <v>10609</v>
      </c>
      <c r="C457" s="26" t="s">
        <v>10611</v>
      </c>
      <c r="D457" s="26">
        <v>38.299999999999997</v>
      </c>
      <c r="E457" s="26">
        <v>300</v>
      </c>
      <c r="F457" s="29">
        <v>0.51</v>
      </c>
      <c r="G457" s="29">
        <v>0.28000000000000003</v>
      </c>
      <c r="H457" s="26">
        <v>6.0000000000000001E-3</v>
      </c>
      <c r="I457" s="26">
        <v>4.17</v>
      </c>
      <c r="J457" s="26">
        <v>4.28</v>
      </c>
      <c r="K457" s="26">
        <v>3.3</v>
      </c>
      <c r="L457" s="26">
        <v>3.64</v>
      </c>
      <c r="M457" s="26">
        <v>94</v>
      </c>
      <c r="N457" s="26">
        <v>0.09</v>
      </c>
      <c r="O457" s="26">
        <v>0.35</v>
      </c>
      <c r="P457" s="26">
        <v>343</v>
      </c>
      <c r="Q457" s="26">
        <v>0.17</v>
      </c>
      <c r="R457" s="26">
        <v>0.51</v>
      </c>
      <c r="S457" s="26">
        <v>2806</v>
      </c>
      <c r="T457" s="26">
        <v>0.5</v>
      </c>
      <c r="U457" s="26">
        <v>0.92</v>
      </c>
      <c r="V457" s="26">
        <v>5611</v>
      </c>
      <c r="W457" s="26">
        <v>0.92</v>
      </c>
      <c r="X457" s="26" t="s">
        <v>25</v>
      </c>
    </row>
    <row r="458" spans="1:24">
      <c r="A458" s="26" t="s">
        <v>10612</v>
      </c>
      <c r="B458" s="26" t="s">
        <v>10612</v>
      </c>
      <c r="C458" s="26" t="s">
        <v>10611</v>
      </c>
      <c r="D458" s="26">
        <v>29.3</v>
      </c>
      <c r="E458" s="26">
        <v>300</v>
      </c>
      <c r="F458" s="29">
        <v>0.69</v>
      </c>
      <c r="G458" s="29">
        <v>0.52</v>
      </c>
      <c r="H458" s="26">
        <v>5.7999999999999996E-3</v>
      </c>
      <c r="I458" s="26">
        <v>4.18</v>
      </c>
      <c r="J458" s="26">
        <v>4.28</v>
      </c>
      <c r="K458" s="26">
        <v>3.13</v>
      </c>
      <c r="L458" s="26">
        <v>3.4</v>
      </c>
      <c r="M458" s="26">
        <v>74</v>
      </c>
      <c r="N458" s="26">
        <v>0.08</v>
      </c>
      <c r="O458" s="26">
        <v>0.32</v>
      </c>
      <c r="P458" s="26">
        <v>273</v>
      </c>
      <c r="Q458" s="26">
        <v>0.15</v>
      </c>
      <c r="R458" s="26">
        <v>0.47</v>
      </c>
      <c r="S458" s="26">
        <v>2758</v>
      </c>
      <c r="T458" s="26">
        <v>0.5</v>
      </c>
      <c r="U458" s="26">
        <v>0.9</v>
      </c>
      <c r="V458" s="26">
        <v>5516</v>
      </c>
      <c r="W458" s="26">
        <v>0.9</v>
      </c>
      <c r="X458" s="26" t="s">
        <v>25</v>
      </c>
    </row>
    <row r="459" spans="1:24">
      <c r="A459" s="26" t="s">
        <v>10613</v>
      </c>
      <c r="B459" s="26" t="s">
        <v>10613</v>
      </c>
      <c r="C459" s="26" t="s">
        <v>10612</v>
      </c>
      <c r="D459" s="26">
        <v>37.5</v>
      </c>
      <c r="E459" s="26">
        <v>300</v>
      </c>
      <c r="F459" s="29">
        <v>0.91</v>
      </c>
      <c r="G459" s="29">
        <v>0.69</v>
      </c>
      <c r="H459" s="26">
        <v>5.8999999999999999E-3</v>
      </c>
      <c r="I459" s="26">
        <v>4.33</v>
      </c>
      <c r="J459" s="26">
        <v>4.18</v>
      </c>
      <c r="K459" s="26">
        <v>3.06</v>
      </c>
      <c r="L459" s="26">
        <v>3.13</v>
      </c>
      <c r="M459" s="26">
        <v>74</v>
      </c>
      <c r="N459" s="26">
        <v>0.08</v>
      </c>
      <c r="O459" s="26">
        <v>0.32</v>
      </c>
      <c r="P459" s="26">
        <v>273</v>
      </c>
      <c r="Q459" s="26">
        <v>0.15</v>
      </c>
      <c r="R459" s="26">
        <v>0.47</v>
      </c>
      <c r="S459" s="26">
        <v>2773</v>
      </c>
      <c r="T459" s="26">
        <v>0.5</v>
      </c>
      <c r="U459" s="26">
        <v>0.91</v>
      </c>
      <c r="V459" s="26">
        <v>5546</v>
      </c>
      <c r="W459" s="26">
        <v>0.91</v>
      </c>
      <c r="X459" s="26" t="s">
        <v>25</v>
      </c>
    </row>
    <row r="460" spans="1:24">
      <c r="A460" s="26" t="s">
        <v>10611</v>
      </c>
      <c r="B460" s="26" t="s">
        <v>10611</v>
      </c>
      <c r="C460" s="26" t="s">
        <v>10614</v>
      </c>
      <c r="D460" s="26">
        <v>35.1</v>
      </c>
      <c r="E460" s="26">
        <v>300</v>
      </c>
      <c r="F460" s="29">
        <v>0.28000000000000003</v>
      </c>
      <c r="G460" s="29">
        <v>7.0000000000000007E-2</v>
      </c>
      <c r="H460" s="26">
        <v>6.0000000000000001E-3</v>
      </c>
      <c r="I460" s="26">
        <v>4.28</v>
      </c>
      <c r="J460" s="26">
        <v>4.21</v>
      </c>
      <c r="K460" s="26">
        <v>3.64</v>
      </c>
      <c r="L460" s="26">
        <v>3.78</v>
      </c>
      <c r="M460" s="26">
        <v>178</v>
      </c>
      <c r="N460" s="26">
        <v>0.12</v>
      </c>
      <c r="O460" s="26">
        <v>0.42</v>
      </c>
      <c r="P460" s="26">
        <v>630</v>
      </c>
      <c r="Q460" s="26">
        <v>0.23</v>
      </c>
      <c r="R460" s="26">
        <v>0.61</v>
      </c>
      <c r="S460" s="26">
        <v>2800</v>
      </c>
      <c r="T460" s="26">
        <v>0.5</v>
      </c>
      <c r="U460" s="26">
        <v>0.92</v>
      </c>
      <c r="V460" s="26">
        <v>5601</v>
      </c>
      <c r="W460" s="26">
        <v>0.92</v>
      </c>
      <c r="X460" s="26" t="s">
        <v>25</v>
      </c>
    </row>
    <row r="461" spans="1:24">
      <c r="A461" s="26" t="s">
        <v>10615</v>
      </c>
      <c r="B461" s="26" t="s">
        <v>10615</v>
      </c>
      <c r="C461" s="26" t="s">
        <v>10614</v>
      </c>
      <c r="D461" s="26">
        <v>34.1</v>
      </c>
      <c r="E461" s="26">
        <v>300</v>
      </c>
      <c r="F461" s="29">
        <v>0.74</v>
      </c>
      <c r="G461" s="29">
        <v>0.47</v>
      </c>
      <c r="H461" s="26">
        <v>7.9000000000000008E-3</v>
      </c>
      <c r="I461" s="26">
        <v>4.38</v>
      </c>
      <c r="J461" s="26">
        <v>4.21</v>
      </c>
      <c r="K461" s="26">
        <v>3.28</v>
      </c>
      <c r="L461" s="26">
        <v>3.38</v>
      </c>
      <c r="M461" s="26">
        <v>74</v>
      </c>
      <c r="N461" s="26">
        <v>0.08</v>
      </c>
      <c r="O461" s="26">
        <v>0.35</v>
      </c>
      <c r="P461" s="26">
        <v>273</v>
      </c>
      <c r="Q461" s="26">
        <v>0.14000000000000001</v>
      </c>
      <c r="R461" s="26">
        <v>0.52</v>
      </c>
      <c r="S461" s="26">
        <v>3222</v>
      </c>
      <c r="T461" s="26">
        <v>0.5</v>
      </c>
      <c r="U461" s="26">
        <v>1.06</v>
      </c>
      <c r="V461" s="26">
        <v>6443</v>
      </c>
      <c r="W461" s="26">
        <v>1.06</v>
      </c>
      <c r="X461" s="26" t="s">
        <v>25</v>
      </c>
    </row>
    <row r="462" spans="1:24">
      <c r="A462" s="26" t="s">
        <v>10616</v>
      </c>
      <c r="B462" s="26" t="s">
        <v>10616</v>
      </c>
      <c r="C462" s="26" t="s">
        <v>10615</v>
      </c>
      <c r="D462" s="26">
        <v>43.3</v>
      </c>
      <c r="E462" s="26">
        <v>300</v>
      </c>
      <c r="F462" s="29">
        <v>1</v>
      </c>
      <c r="G462" s="29">
        <v>0.74</v>
      </c>
      <c r="H462" s="26">
        <v>6.0000000000000001E-3</v>
      </c>
      <c r="I462" s="26">
        <v>4.37</v>
      </c>
      <c r="J462" s="26">
        <v>4.38</v>
      </c>
      <c r="K462" s="26">
        <v>3.01</v>
      </c>
      <c r="L462" s="26">
        <v>3.28</v>
      </c>
      <c r="M462" s="26">
        <v>74</v>
      </c>
      <c r="N462" s="26">
        <v>0.08</v>
      </c>
      <c r="O462" s="26">
        <v>0.32</v>
      </c>
      <c r="P462" s="26">
        <v>273</v>
      </c>
      <c r="Q462" s="26">
        <v>0.15</v>
      </c>
      <c r="R462" s="26">
        <v>0.47</v>
      </c>
      <c r="S462" s="26">
        <v>2805</v>
      </c>
      <c r="T462" s="26">
        <v>0.5</v>
      </c>
      <c r="U462" s="26">
        <v>0.92</v>
      </c>
      <c r="V462" s="26">
        <v>5611</v>
      </c>
      <c r="W462" s="26">
        <v>0.92</v>
      </c>
      <c r="X462" s="26" t="s">
        <v>25</v>
      </c>
    </row>
    <row r="463" spans="1:24">
      <c r="A463" s="26" t="s">
        <v>10617</v>
      </c>
      <c r="B463" s="26" t="s">
        <v>10617</v>
      </c>
      <c r="C463" s="26" t="s">
        <v>10614</v>
      </c>
      <c r="D463" s="26">
        <v>43.2</v>
      </c>
      <c r="E463" s="26">
        <v>300</v>
      </c>
      <c r="F463" s="29">
        <v>0.83</v>
      </c>
      <c r="G463" s="29">
        <v>0.47</v>
      </c>
      <c r="H463" s="26">
        <v>8.3000000000000001E-3</v>
      </c>
      <c r="I463" s="26">
        <v>4.24</v>
      </c>
      <c r="J463" s="26">
        <v>4.21</v>
      </c>
      <c r="K463" s="26">
        <v>3.05</v>
      </c>
      <c r="L463" s="26">
        <v>3.38</v>
      </c>
      <c r="M463" s="26">
        <v>86</v>
      </c>
      <c r="N463" s="26">
        <v>0.08</v>
      </c>
      <c r="O463" s="26">
        <v>0.38</v>
      </c>
      <c r="P463" s="26">
        <v>318</v>
      </c>
      <c r="Q463" s="26">
        <v>0.15</v>
      </c>
      <c r="R463" s="26">
        <v>0.56000000000000005</v>
      </c>
      <c r="S463" s="26">
        <v>3305</v>
      </c>
      <c r="T463" s="26">
        <v>0.5</v>
      </c>
      <c r="U463" s="26">
        <v>1.08</v>
      </c>
      <c r="V463" s="26">
        <v>6610</v>
      </c>
      <c r="W463" s="26">
        <v>1.08</v>
      </c>
      <c r="X463" s="26" t="s">
        <v>25</v>
      </c>
    </row>
    <row r="464" spans="1:24">
      <c r="A464" s="26" t="s">
        <v>10614</v>
      </c>
      <c r="B464" s="26" t="s">
        <v>10614</v>
      </c>
      <c r="C464" s="26" t="s">
        <v>10210</v>
      </c>
      <c r="D464" s="26">
        <v>37</v>
      </c>
      <c r="E464" s="26">
        <v>300</v>
      </c>
      <c r="F464" s="29">
        <v>0.06</v>
      </c>
      <c r="G464" s="29">
        <v>-0.45</v>
      </c>
      <c r="H464" s="26">
        <v>1.38E-2</v>
      </c>
      <c r="I464" s="26">
        <v>4.21</v>
      </c>
      <c r="J464" s="26">
        <v>4.32</v>
      </c>
      <c r="K464" s="26">
        <v>3.79</v>
      </c>
      <c r="L464" s="26">
        <v>4.41</v>
      </c>
      <c r="M464" s="26">
        <v>348</v>
      </c>
      <c r="N464" s="26">
        <v>0.14000000000000001</v>
      </c>
      <c r="O464" s="26">
        <v>0.68</v>
      </c>
      <c r="P464" s="26">
        <v>1181</v>
      </c>
      <c r="Q464" s="26">
        <v>0.25</v>
      </c>
      <c r="R464" s="26">
        <v>0.98</v>
      </c>
      <c r="S464" s="26">
        <v>4251</v>
      </c>
      <c r="T464" s="26">
        <v>0.5</v>
      </c>
      <c r="U464" s="26">
        <v>1.39</v>
      </c>
      <c r="V464" s="26">
        <v>8501</v>
      </c>
      <c r="W464" s="26">
        <v>1.39</v>
      </c>
      <c r="X464" s="26" t="s">
        <v>25</v>
      </c>
    </row>
    <row r="465" spans="1:24">
      <c r="A465" s="26" t="s">
        <v>10618</v>
      </c>
      <c r="B465" s="26" t="s">
        <v>10618</v>
      </c>
      <c r="C465" s="26" t="s">
        <v>10619</v>
      </c>
      <c r="D465" s="26">
        <v>22.2</v>
      </c>
      <c r="E465" s="26">
        <v>300</v>
      </c>
      <c r="F465" s="29">
        <v>0.77</v>
      </c>
      <c r="G465" s="29">
        <v>0.64</v>
      </c>
      <c r="H465" s="26">
        <v>5.8999999999999999E-3</v>
      </c>
      <c r="I465" s="26">
        <v>4.2300000000000004</v>
      </c>
      <c r="J465" s="26">
        <v>4.1900000000000004</v>
      </c>
      <c r="K465" s="26">
        <v>3.1</v>
      </c>
      <c r="L465" s="26">
        <v>3.19</v>
      </c>
      <c r="M465" s="26">
        <v>113</v>
      </c>
      <c r="N465" s="26">
        <v>0.1</v>
      </c>
      <c r="O465" s="26">
        <v>0.36</v>
      </c>
      <c r="P465" s="26">
        <v>411</v>
      </c>
      <c r="Q465" s="26">
        <v>0.18</v>
      </c>
      <c r="R465" s="26">
        <v>0.53</v>
      </c>
      <c r="S465" s="26">
        <v>2771</v>
      </c>
      <c r="T465" s="26">
        <v>0.5</v>
      </c>
      <c r="U465" s="26">
        <v>0.91</v>
      </c>
      <c r="V465" s="26">
        <v>5541</v>
      </c>
      <c r="W465" s="26">
        <v>0.91</v>
      </c>
      <c r="X465" s="26" t="s">
        <v>25</v>
      </c>
    </row>
    <row r="466" spans="1:24">
      <c r="A466" s="26" t="s">
        <v>10620</v>
      </c>
      <c r="B466" s="26" t="s">
        <v>10620</v>
      </c>
      <c r="C466" s="26" t="s">
        <v>10618</v>
      </c>
      <c r="D466" s="26">
        <v>38.5</v>
      </c>
      <c r="E466" s="26">
        <v>300</v>
      </c>
      <c r="F466" s="29">
        <v>1.06</v>
      </c>
      <c r="G466" s="29">
        <v>0.83</v>
      </c>
      <c r="H466" s="26">
        <v>6.0000000000000001E-3</v>
      </c>
      <c r="I466" s="26">
        <v>4.47</v>
      </c>
      <c r="J466" s="26">
        <v>4.2300000000000004</v>
      </c>
      <c r="K466" s="26">
        <v>3.05</v>
      </c>
      <c r="L466" s="26">
        <v>3.04</v>
      </c>
      <c r="M466" s="26">
        <v>113</v>
      </c>
      <c r="N466" s="26">
        <v>0.1</v>
      </c>
      <c r="O466" s="26">
        <v>0.36</v>
      </c>
      <c r="P466" s="26">
        <v>411</v>
      </c>
      <c r="Q466" s="26">
        <v>0.18</v>
      </c>
      <c r="R466" s="26">
        <v>0.54</v>
      </c>
      <c r="S466" s="26">
        <v>2798</v>
      </c>
      <c r="T466" s="26">
        <v>0.5</v>
      </c>
      <c r="U466" s="26">
        <v>0.92</v>
      </c>
      <c r="V466" s="26">
        <v>5597</v>
      </c>
      <c r="W466" s="26">
        <v>0.92</v>
      </c>
      <c r="X466" s="26" t="s">
        <v>25</v>
      </c>
    </row>
    <row r="467" spans="1:24">
      <c r="A467" s="26" t="s">
        <v>10621</v>
      </c>
      <c r="B467" s="26" t="s">
        <v>10621</v>
      </c>
      <c r="C467" s="26" t="s">
        <v>10619</v>
      </c>
      <c r="D467" s="26">
        <v>28.1</v>
      </c>
      <c r="E467" s="26">
        <v>300</v>
      </c>
      <c r="F467" s="29">
        <v>0.89</v>
      </c>
      <c r="G467" s="29">
        <v>0.72</v>
      </c>
      <c r="H467" s="26">
        <v>6.0000000000000001E-3</v>
      </c>
      <c r="I467" s="26">
        <v>4.34</v>
      </c>
      <c r="J467" s="26">
        <v>4.1900000000000004</v>
      </c>
      <c r="K467" s="26">
        <v>3.09</v>
      </c>
      <c r="L467" s="26">
        <v>3.11</v>
      </c>
      <c r="M467" s="26">
        <v>10</v>
      </c>
      <c r="N467" s="26">
        <v>0.03</v>
      </c>
      <c r="O467" s="26">
        <v>0.18</v>
      </c>
      <c r="P467" s="26">
        <v>40</v>
      </c>
      <c r="Q467" s="26">
        <v>0.06</v>
      </c>
      <c r="R467" s="26">
        <v>0.27</v>
      </c>
      <c r="S467" s="26">
        <v>2816</v>
      </c>
      <c r="T467" s="26">
        <v>0.5</v>
      </c>
      <c r="U467" s="26">
        <v>0.92</v>
      </c>
      <c r="V467" s="26">
        <v>5632</v>
      </c>
      <c r="W467" s="26">
        <v>0.92</v>
      </c>
      <c r="X467" s="26" t="s">
        <v>25</v>
      </c>
    </row>
    <row r="468" spans="1:24">
      <c r="A468" s="26" t="s">
        <v>10619</v>
      </c>
      <c r="B468" s="26" t="s">
        <v>10619</v>
      </c>
      <c r="C468" s="26" t="s">
        <v>10622</v>
      </c>
      <c r="D468" s="26">
        <v>32</v>
      </c>
      <c r="E468" s="26">
        <v>300</v>
      </c>
      <c r="F468" s="29">
        <v>0.64</v>
      </c>
      <c r="G468" s="29">
        <v>0.45</v>
      </c>
      <c r="H468" s="26">
        <v>5.8999999999999999E-3</v>
      </c>
      <c r="I468" s="26">
        <v>4.1900000000000004</v>
      </c>
      <c r="J468" s="26">
        <v>4.21</v>
      </c>
      <c r="K468" s="26">
        <v>3.19</v>
      </c>
      <c r="L468" s="26">
        <v>3.4</v>
      </c>
      <c r="M468" s="26">
        <v>123</v>
      </c>
      <c r="N468" s="26">
        <v>0.1</v>
      </c>
      <c r="O468" s="26">
        <v>0.37</v>
      </c>
      <c r="P468" s="26">
        <v>446</v>
      </c>
      <c r="Q468" s="26">
        <v>0.19</v>
      </c>
      <c r="R468" s="26">
        <v>0.55000000000000004</v>
      </c>
      <c r="S468" s="26">
        <v>2790</v>
      </c>
      <c r="T468" s="26">
        <v>0.5</v>
      </c>
      <c r="U468" s="26">
        <v>0.91</v>
      </c>
      <c r="V468" s="26">
        <v>5580</v>
      </c>
      <c r="W468" s="26">
        <v>0.91</v>
      </c>
      <c r="X468" s="26" t="s">
        <v>25</v>
      </c>
    </row>
    <row r="469" spans="1:24">
      <c r="A469" s="26" t="s">
        <v>10623</v>
      </c>
      <c r="B469" s="26" t="s">
        <v>10623</v>
      </c>
      <c r="C469" s="26" t="s">
        <v>10622</v>
      </c>
      <c r="D469" s="26">
        <v>24.2</v>
      </c>
      <c r="E469" s="26">
        <v>300</v>
      </c>
      <c r="F469" s="29">
        <v>0.55000000000000004</v>
      </c>
      <c r="G469" s="29">
        <v>0.41</v>
      </c>
      <c r="H469" s="26">
        <v>5.7999999999999996E-3</v>
      </c>
      <c r="I469" s="26">
        <v>4.16</v>
      </c>
      <c r="J469" s="26">
        <v>4.21</v>
      </c>
      <c r="K469" s="26">
        <v>3.25</v>
      </c>
      <c r="L469" s="26">
        <v>3.44</v>
      </c>
      <c r="M469" s="26">
        <v>71</v>
      </c>
      <c r="N469" s="26">
        <v>0.08</v>
      </c>
      <c r="O469" s="26">
        <v>0.31</v>
      </c>
      <c r="P469" s="26">
        <v>264</v>
      </c>
      <c r="Q469" s="26">
        <v>0.15</v>
      </c>
      <c r="R469" s="26">
        <v>0.46</v>
      </c>
      <c r="S469" s="26">
        <v>2754</v>
      </c>
      <c r="T469" s="26">
        <v>0.5</v>
      </c>
      <c r="U469" s="26">
        <v>0.9</v>
      </c>
      <c r="V469" s="26">
        <v>5507</v>
      </c>
      <c r="W469" s="26">
        <v>0.9</v>
      </c>
      <c r="X469" s="26" t="s">
        <v>25</v>
      </c>
    </row>
    <row r="470" spans="1:24">
      <c r="A470" s="26" t="s">
        <v>10624</v>
      </c>
      <c r="B470" s="26" t="s">
        <v>10624</v>
      </c>
      <c r="C470" s="26" t="s">
        <v>10623</v>
      </c>
      <c r="D470" s="26">
        <v>29.9</v>
      </c>
      <c r="E470" s="26">
        <v>300</v>
      </c>
      <c r="F470" s="29">
        <v>0.74</v>
      </c>
      <c r="G470" s="29">
        <v>0.55000000000000004</v>
      </c>
      <c r="H470" s="26">
        <v>6.4000000000000003E-3</v>
      </c>
      <c r="I470" s="26">
        <v>4.2</v>
      </c>
      <c r="J470" s="26">
        <v>4.16</v>
      </c>
      <c r="K470" s="26">
        <v>3.1</v>
      </c>
      <c r="L470" s="26">
        <v>3.25</v>
      </c>
      <c r="M470" s="26">
        <v>71</v>
      </c>
      <c r="N470" s="26">
        <v>0.08</v>
      </c>
      <c r="O470" s="26">
        <v>0.32</v>
      </c>
      <c r="P470" s="26">
        <v>264</v>
      </c>
      <c r="Q470" s="26">
        <v>0.15</v>
      </c>
      <c r="R470" s="26">
        <v>0.48</v>
      </c>
      <c r="S470" s="26">
        <v>2886</v>
      </c>
      <c r="T470" s="26">
        <v>0.5</v>
      </c>
      <c r="U470" s="26">
        <v>0.95</v>
      </c>
      <c r="V470" s="26">
        <v>5772</v>
      </c>
      <c r="W470" s="26">
        <v>0.95</v>
      </c>
      <c r="X470" s="26" t="s">
        <v>25</v>
      </c>
    </row>
    <row r="471" spans="1:24">
      <c r="A471" s="26" t="s">
        <v>10625</v>
      </c>
      <c r="B471" s="26" t="s">
        <v>10625</v>
      </c>
      <c r="C471" s="26" t="s">
        <v>10624</v>
      </c>
      <c r="D471" s="26">
        <v>30.5</v>
      </c>
      <c r="E471" s="26">
        <v>300</v>
      </c>
      <c r="F471" s="29">
        <v>0.92</v>
      </c>
      <c r="G471" s="29">
        <v>0.74</v>
      </c>
      <c r="H471" s="26">
        <v>5.8999999999999999E-3</v>
      </c>
      <c r="I471" s="26">
        <v>4.26</v>
      </c>
      <c r="J471" s="26">
        <v>4.2</v>
      </c>
      <c r="K471" s="26">
        <v>2.98</v>
      </c>
      <c r="L471" s="26">
        <v>3.1</v>
      </c>
      <c r="M471" s="26">
        <v>71</v>
      </c>
      <c r="N471" s="26">
        <v>0.08</v>
      </c>
      <c r="O471" s="26">
        <v>0.31</v>
      </c>
      <c r="P471" s="26">
        <v>264</v>
      </c>
      <c r="Q471" s="26">
        <v>0.15</v>
      </c>
      <c r="R471" s="26">
        <v>0.47</v>
      </c>
      <c r="S471" s="26">
        <v>2781</v>
      </c>
      <c r="T471" s="26">
        <v>0.5</v>
      </c>
      <c r="U471" s="26">
        <v>0.91</v>
      </c>
      <c r="V471" s="26">
        <v>5563</v>
      </c>
      <c r="W471" s="26">
        <v>0.91</v>
      </c>
      <c r="X471" s="26" t="s">
        <v>25</v>
      </c>
    </row>
    <row r="472" spans="1:24">
      <c r="A472" s="26" t="s">
        <v>10622</v>
      </c>
      <c r="B472" s="26" t="s">
        <v>10622</v>
      </c>
      <c r="C472" s="26" t="s">
        <v>10626</v>
      </c>
      <c r="D472" s="26">
        <v>39.4</v>
      </c>
      <c r="E472" s="26">
        <v>300</v>
      </c>
      <c r="F472" s="29">
        <v>0.41</v>
      </c>
      <c r="G472" s="29">
        <v>0.18</v>
      </c>
      <c r="H472" s="26">
        <v>5.7999999999999996E-3</v>
      </c>
      <c r="I472" s="26">
        <v>4.21</v>
      </c>
      <c r="J472" s="26">
        <v>4.1900000000000004</v>
      </c>
      <c r="K472" s="26">
        <v>3.44</v>
      </c>
      <c r="L472" s="26">
        <v>3.65</v>
      </c>
      <c r="M472" s="26">
        <v>199</v>
      </c>
      <c r="N472" s="26">
        <v>0.13</v>
      </c>
      <c r="O472" s="26">
        <v>0.43</v>
      </c>
      <c r="P472" s="26">
        <v>702</v>
      </c>
      <c r="Q472" s="26">
        <v>0.24</v>
      </c>
      <c r="R472" s="26">
        <v>0.62</v>
      </c>
      <c r="S472" s="26">
        <v>2766</v>
      </c>
      <c r="T472" s="26">
        <v>0.5</v>
      </c>
      <c r="U472" s="26">
        <v>0.91</v>
      </c>
      <c r="V472" s="26">
        <v>5532</v>
      </c>
      <c r="W472" s="26">
        <v>0.91</v>
      </c>
      <c r="X472" s="26" t="s">
        <v>25</v>
      </c>
    </row>
    <row r="473" spans="1:24">
      <c r="A473" s="26" t="s">
        <v>10627</v>
      </c>
      <c r="B473" s="26" t="s">
        <v>10627</v>
      </c>
      <c r="C473" s="26" t="s">
        <v>10626</v>
      </c>
      <c r="D473" s="26">
        <v>30.6</v>
      </c>
      <c r="E473" s="26">
        <v>300</v>
      </c>
      <c r="F473" s="29">
        <v>0.76</v>
      </c>
      <c r="G473" s="29">
        <v>0.53</v>
      </c>
      <c r="H473" s="26">
        <v>7.4999999999999997E-3</v>
      </c>
      <c r="I473" s="26">
        <v>4.2699999999999996</v>
      </c>
      <c r="J473" s="26">
        <v>4.1900000000000004</v>
      </c>
      <c r="K473" s="26">
        <v>3.15</v>
      </c>
      <c r="L473" s="26">
        <v>3.3</v>
      </c>
      <c r="M473" s="26">
        <v>74</v>
      </c>
      <c r="N473" s="26">
        <v>0.08</v>
      </c>
      <c r="O473" s="26">
        <v>0.35</v>
      </c>
      <c r="P473" s="26">
        <v>273</v>
      </c>
      <c r="Q473" s="26">
        <v>0.14000000000000001</v>
      </c>
      <c r="R473" s="26">
        <v>0.51</v>
      </c>
      <c r="S473" s="26">
        <v>3139</v>
      </c>
      <c r="T473" s="26">
        <v>0.5</v>
      </c>
      <c r="U473" s="26">
        <v>1.03</v>
      </c>
      <c r="V473" s="26">
        <v>6278</v>
      </c>
      <c r="W473" s="26">
        <v>1.03</v>
      </c>
      <c r="X473" s="26" t="s">
        <v>25</v>
      </c>
    </row>
    <row r="474" spans="1:24">
      <c r="A474" s="26" t="s">
        <v>10628</v>
      </c>
      <c r="B474" s="26" t="s">
        <v>10628</v>
      </c>
      <c r="C474" s="26" t="s">
        <v>10627</v>
      </c>
      <c r="D474" s="26">
        <v>39.200000000000003</v>
      </c>
      <c r="E474" s="26">
        <v>300</v>
      </c>
      <c r="F474" s="29">
        <v>0.99</v>
      </c>
      <c r="G474" s="29">
        <v>0.76</v>
      </c>
      <c r="H474" s="26">
        <v>5.8999999999999999E-3</v>
      </c>
      <c r="I474" s="26">
        <v>4.3600000000000003</v>
      </c>
      <c r="J474" s="26">
        <v>4.2699999999999996</v>
      </c>
      <c r="K474" s="26">
        <v>3.01</v>
      </c>
      <c r="L474" s="26">
        <v>3.15</v>
      </c>
      <c r="M474" s="26">
        <v>74</v>
      </c>
      <c r="N474" s="26">
        <v>0.08</v>
      </c>
      <c r="O474" s="26">
        <v>0.32</v>
      </c>
      <c r="P474" s="26">
        <v>273</v>
      </c>
      <c r="Q474" s="26">
        <v>0.15</v>
      </c>
      <c r="R474" s="26">
        <v>0.47</v>
      </c>
      <c r="S474" s="26">
        <v>2773</v>
      </c>
      <c r="T474" s="26">
        <v>0.5</v>
      </c>
      <c r="U474" s="26">
        <v>0.91</v>
      </c>
      <c r="V474" s="26">
        <v>5546</v>
      </c>
      <c r="W474" s="26">
        <v>0.91</v>
      </c>
      <c r="X474" s="26" t="s">
        <v>25</v>
      </c>
    </row>
    <row r="475" spans="1:24">
      <c r="A475" s="26" t="s">
        <v>10626</v>
      </c>
      <c r="B475" s="26" t="s">
        <v>10626</v>
      </c>
      <c r="C475" s="26" t="s">
        <v>10629</v>
      </c>
      <c r="D475" s="26">
        <v>43.6</v>
      </c>
      <c r="E475" s="26">
        <v>300</v>
      </c>
      <c r="F475" s="29">
        <v>0.18</v>
      </c>
      <c r="G475" s="29">
        <v>-0.08</v>
      </c>
      <c r="H475" s="26">
        <v>6.0000000000000001E-3</v>
      </c>
      <c r="I475" s="26">
        <v>4.1900000000000004</v>
      </c>
      <c r="J475" s="26">
        <v>4.13</v>
      </c>
      <c r="K475" s="26">
        <v>3.65</v>
      </c>
      <c r="L475" s="26">
        <v>3.85</v>
      </c>
      <c r="M475" s="26">
        <v>278</v>
      </c>
      <c r="N475" s="26">
        <v>0.15</v>
      </c>
      <c r="O475" s="26">
        <v>0.48</v>
      </c>
      <c r="P475" s="26">
        <v>958</v>
      </c>
      <c r="Q475" s="26">
        <v>0.28000000000000003</v>
      </c>
      <c r="R475" s="26">
        <v>0.68</v>
      </c>
      <c r="S475" s="26">
        <v>2796</v>
      </c>
      <c r="T475" s="26">
        <v>0.5</v>
      </c>
      <c r="U475" s="26">
        <v>0.92</v>
      </c>
      <c r="V475" s="26">
        <v>5592</v>
      </c>
      <c r="W475" s="26">
        <v>0.92</v>
      </c>
      <c r="X475" s="26" t="s">
        <v>25</v>
      </c>
    </row>
    <row r="476" spans="1:24">
      <c r="A476" s="26" t="s">
        <v>10630</v>
      </c>
      <c r="B476" s="26" t="s">
        <v>10630</v>
      </c>
      <c r="C476" s="26" t="s">
        <v>10629</v>
      </c>
      <c r="D476" s="26">
        <v>34.700000000000003</v>
      </c>
      <c r="E476" s="26">
        <v>300</v>
      </c>
      <c r="F476" s="29">
        <v>0.6</v>
      </c>
      <c r="G476" s="29">
        <v>0.32</v>
      </c>
      <c r="H476" s="26">
        <v>8.0999999999999996E-3</v>
      </c>
      <c r="I476" s="26">
        <v>4.07</v>
      </c>
      <c r="J476" s="26">
        <v>4.13</v>
      </c>
      <c r="K476" s="26">
        <v>3.11</v>
      </c>
      <c r="L476" s="26">
        <v>3.45</v>
      </c>
      <c r="M476" s="26">
        <v>34</v>
      </c>
      <c r="N476" s="26">
        <v>0.05</v>
      </c>
      <c r="O476" s="26">
        <v>0.28000000000000003</v>
      </c>
      <c r="P476" s="26">
        <v>131</v>
      </c>
      <c r="Q476" s="26">
        <v>0.1</v>
      </c>
      <c r="R476" s="26">
        <v>0.42</v>
      </c>
      <c r="S476" s="26">
        <v>3252</v>
      </c>
      <c r="T476" s="26">
        <v>0.5</v>
      </c>
      <c r="U476" s="26">
        <v>1.07</v>
      </c>
      <c r="V476" s="26">
        <v>6504</v>
      </c>
      <c r="W476" s="26">
        <v>1.07</v>
      </c>
      <c r="X476" s="26" t="s">
        <v>25</v>
      </c>
    </row>
    <row r="477" spans="1:24">
      <c r="A477" s="26" t="s">
        <v>10631</v>
      </c>
      <c r="B477" s="26" t="s">
        <v>10631</v>
      </c>
      <c r="C477" s="26" t="s">
        <v>10630</v>
      </c>
      <c r="D477" s="26">
        <v>32.799999999999997</v>
      </c>
      <c r="E477" s="26">
        <v>300</v>
      </c>
      <c r="F477" s="29">
        <v>0.79</v>
      </c>
      <c r="G477" s="29">
        <v>0.6</v>
      </c>
      <c r="H477" s="26">
        <v>5.7999999999999996E-3</v>
      </c>
      <c r="I477" s="26">
        <v>4.21</v>
      </c>
      <c r="J477" s="26">
        <v>4.07</v>
      </c>
      <c r="K477" s="26">
        <v>3.06</v>
      </c>
      <c r="L477" s="26">
        <v>3.11</v>
      </c>
      <c r="M477" s="26">
        <v>34</v>
      </c>
      <c r="N477" s="26">
        <v>0.06</v>
      </c>
      <c r="O477" s="26">
        <v>0.25</v>
      </c>
      <c r="P477" s="26">
        <v>131</v>
      </c>
      <c r="Q477" s="26">
        <v>0.11</v>
      </c>
      <c r="R477" s="26">
        <v>0.38</v>
      </c>
      <c r="S477" s="26">
        <v>2756</v>
      </c>
      <c r="T477" s="26">
        <v>0.5</v>
      </c>
      <c r="U477" s="26">
        <v>0.9</v>
      </c>
      <c r="V477" s="26">
        <v>5511</v>
      </c>
      <c r="W477" s="26">
        <v>0.9</v>
      </c>
      <c r="X477" s="26" t="s">
        <v>25</v>
      </c>
    </row>
    <row r="478" spans="1:24">
      <c r="A478" s="26" t="s">
        <v>10629</v>
      </c>
      <c r="B478" s="26" t="s">
        <v>10629</v>
      </c>
      <c r="C478" s="26" t="s">
        <v>10632</v>
      </c>
      <c r="D478" s="26">
        <v>35.700000000000003</v>
      </c>
      <c r="E478" s="26">
        <v>300</v>
      </c>
      <c r="F478" s="29">
        <v>-0.08</v>
      </c>
      <c r="G478" s="29">
        <v>-0.28999999999999998</v>
      </c>
      <c r="H478" s="26">
        <v>5.8999999999999999E-3</v>
      </c>
      <c r="I478" s="26">
        <v>4.13</v>
      </c>
      <c r="J478" s="26">
        <v>4.16</v>
      </c>
      <c r="K478" s="26">
        <v>3.85</v>
      </c>
      <c r="L478" s="26">
        <v>4.09</v>
      </c>
      <c r="M478" s="26">
        <v>312</v>
      </c>
      <c r="N478" s="26">
        <v>0.16</v>
      </c>
      <c r="O478" s="26">
        <v>0.49</v>
      </c>
      <c r="P478" s="26">
        <v>1068</v>
      </c>
      <c r="Q478" s="26">
        <v>0.3</v>
      </c>
      <c r="R478" s="26">
        <v>0.7</v>
      </c>
      <c r="S478" s="26">
        <v>2777</v>
      </c>
      <c r="T478" s="26">
        <v>0.5</v>
      </c>
      <c r="U478" s="26">
        <v>0.91</v>
      </c>
      <c r="V478" s="26">
        <v>5554</v>
      </c>
      <c r="W478" s="26">
        <v>0.91</v>
      </c>
      <c r="X478" s="26" t="s">
        <v>25</v>
      </c>
    </row>
    <row r="479" spans="1:24">
      <c r="A479" s="26" t="s">
        <v>10633</v>
      </c>
      <c r="B479" s="26" t="s">
        <v>10633</v>
      </c>
      <c r="C479" s="26" t="s">
        <v>10632</v>
      </c>
      <c r="D479" s="26">
        <v>30.8</v>
      </c>
      <c r="E479" s="26">
        <v>300</v>
      </c>
      <c r="F479" s="29">
        <v>0.7</v>
      </c>
      <c r="G479" s="29">
        <v>0.15</v>
      </c>
      <c r="H479" s="26">
        <v>1.7899999999999999E-2</v>
      </c>
      <c r="I479" s="26">
        <v>4.18</v>
      </c>
      <c r="J479" s="26">
        <v>4.16</v>
      </c>
      <c r="K479" s="26">
        <v>3.12</v>
      </c>
      <c r="L479" s="26">
        <v>3.65</v>
      </c>
      <c r="M479" s="26">
        <v>103</v>
      </c>
      <c r="N479" s="26">
        <v>7.0000000000000007E-2</v>
      </c>
      <c r="O479" s="26">
        <v>0.52</v>
      </c>
      <c r="P479" s="26">
        <v>378</v>
      </c>
      <c r="Q479" s="26">
        <v>0.13</v>
      </c>
      <c r="R479" s="26">
        <v>0.77</v>
      </c>
      <c r="S479" s="26">
        <v>4838</v>
      </c>
      <c r="T479" s="26">
        <v>0.5</v>
      </c>
      <c r="U479" s="26">
        <v>1.58</v>
      </c>
      <c r="V479" s="26">
        <v>9676</v>
      </c>
      <c r="W479" s="26">
        <v>1.58</v>
      </c>
      <c r="X479" s="26" t="s">
        <v>25</v>
      </c>
    </row>
    <row r="480" spans="1:24">
      <c r="A480" s="26" t="s">
        <v>10634</v>
      </c>
      <c r="B480" s="26" t="s">
        <v>10634</v>
      </c>
      <c r="C480" s="26" t="s">
        <v>10633</v>
      </c>
      <c r="D480" s="26">
        <v>31.1</v>
      </c>
      <c r="E480" s="26">
        <v>300</v>
      </c>
      <c r="F480" s="29">
        <v>0.89</v>
      </c>
      <c r="G480" s="29">
        <v>0.71</v>
      </c>
      <c r="H480" s="26">
        <v>5.7999999999999996E-3</v>
      </c>
      <c r="I480" s="26">
        <v>4.32</v>
      </c>
      <c r="J480" s="26">
        <v>4.18</v>
      </c>
      <c r="K480" s="26">
        <v>3.07</v>
      </c>
      <c r="L480" s="26">
        <v>3.11</v>
      </c>
      <c r="M480" s="26">
        <v>103</v>
      </c>
      <c r="N480" s="26">
        <v>0.09</v>
      </c>
      <c r="O480" s="26">
        <v>0.35</v>
      </c>
      <c r="P480" s="26">
        <v>378</v>
      </c>
      <c r="Q480" s="26">
        <v>0.18</v>
      </c>
      <c r="R480" s="26">
        <v>0.52</v>
      </c>
      <c r="S480" s="26">
        <v>2754</v>
      </c>
      <c r="T480" s="26">
        <v>0.5</v>
      </c>
      <c r="U480" s="26">
        <v>0.9</v>
      </c>
      <c r="V480" s="26">
        <v>5509</v>
      </c>
      <c r="W480" s="26">
        <v>0.9</v>
      </c>
      <c r="X480" s="26" t="s">
        <v>25</v>
      </c>
    </row>
    <row r="481" spans="1:24">
      <c r="A481" s="26" t="s">
        <v>10632</v>
      </c>
      <c r="B481" s="26" t="s">
        <v>10632</v>
      </c>
      <c r="C481" s="26" t="s">
        <v>10635</v>
      </c>
      <c r="D481" s="26">
        <v>32.1</v>
      </c>
      <c r="E481" s="26">
        <v>300</v>
      </c>
      <c r="F481" s="29">
        <v>-0.28999999999999998</v>
      </c>
      <c r="G481" s="29">
        <v>-0.48</v>
      </c>
      <c r="H481" s="26">
        <v>5.8999999999999999E-3</v>
      </c>
      <c r="I481" s="26">
        <v>4.16</v>
      </c>
      <c r="J481" s="26">
        <v>4.21</v>
      </c>
      <c r="K481" s="26">
        <v>4.09</v>
      </c>
      <c r="L481" s="26">
        <v>4.33</v>
      </c>
      <c r="M481" s="26">
        <v>425</v>
      </c>
      <c r="N481" s="26">
        <v>0.19</v>
      </c>
      <c r="O481" s="26">
        <v>0.54</v>
      </c>
      <c r="P481" s="26">
        <v>1423</v>
      </c>
      <c r="Q481" s="26">
        <v>0.34</v>
      </c>
      <c r="R481" s="26">
        <v>0.76</v>
      </c>
      <c r="S481" s="26">
        <v>2785</v>
      </c>
      <c r="T481" s="26">
        <v>0.5</v>
      </c>
      <c r="U481" s="26">
        <v>0.91</v>
      </c>
      <c r="V481" s="26">
        <v>5571</v>
      </c>
      <c r="W481" s="26">
        <v>0.91</v>
      </c>
      <c r="X481" s="26" t="s">
        <v>25</v>
      </c>
    </row>
    <row r="482" spans="1:24">
      <c r="A482" s="26" t="s">
        <v>10636</v>
      </c>
      <c r="B482" s="26" t="s">
        <v>10636</v>
      </c>
      <c r="C482" s="26" t="s">
        <v>10635</v>
      </c>
      <c r="D482" s="26">
        <v>37</v>
      </c>
      <c r="E482" s="26">
        <v>400</v>
      </c>
      <c r="F482" s="29">
        <v>-0.33</v>
      </c>
      <c r="G482" s="29">
        <v>-0.45</v>
      </c>
      <c r="H482" s="26">
        <v>3.2000000000000002E-3</v>
      </c>
      <c r="I482" s="26">
        <v>4.1100000000000003</v>
      </c>
      <c r="J482" s="26">
        <v>4.21</v>
      </c>
      <c r="K482" s="26">
        <v>3.98</v>
      </c>
      <c r="L482" s="26">
        <v>4.2</v>
      </c>
      <c r="M482" s="26">
        <v>578</v>
      </c>
      <c r="N482" s="26">
        <v>0.17</v>
      </c>
      <c r="O482" s="26">
        <v>0.46</v>
      </c>
      <c r="P482" s="26">
        <v>1881</v>
      </c>
      <c r="Q482" s="26">
        <v>0.31</v>
      </c>
      <c r="R482" s="26">
        <v>0.65</v>
      </c>
      <c r="S482" s="26">
        <v>4440</v>
      </c>
      <c r="T482" s="26">
        <v>0.5</v>
      </c>
      <c r="U482" s="26">
        <v>0.82</v>
      </c>
      <c r="V482" s="26">
        <v>8881</v>
      </c>
      <c r="W482" s="26">
        <v>0.82</v>
      </c>
      <c r="X482" s="26" t="s">
        <v>25</v>
      </c>
    </row>
    <row r="483" spans="1:24">
      <c r="A483" s="26" t="s">
        <v>10637</v>
      </c>
      <c r="B483" s="26" t="s">
        <v>10637</v>
      </c>
      <c r="C483" s="26" t="s">
        <v>10636</v>
      </c>
      <c r="D483" s="26">
        <v>27.9</v>
      </c>
      <c r="E483" s="26">
        <v>400</v>
      </c>
      <c r="F483" s="29">
        <v>-0.24</v>
      </c>
      <c r="G483" s="29">
        <v>-0.33</v>
      </c>
      <c r="H483" s="26">
        <v>3.2000000000000002E-3</v>
      </c>
      <c r="I483" s="26">
        <v>4.1399999999999997</v>
      </c>
      <c r="J483" s="26">
        <v>4.1100000000000003</v>
      </c>
      <c r="K483" s="26">
        <v>3.92</v>
      </c>
      <c r="L483" s="26">
        <v>3.98</v>
      </c>
      <c r="M483" s="26">
        <v>578</v>
      </c>
      <c r="N483" s="26">
        <v>0.17</v>
      </c>
      <c r="O483" s="26">
        <v>0.46</v>
      </c>
      <c r="P483" s="26">
        <v>1881</v>
      </c>
      <c r="Q483" s="26">
        <v>0.31</v>
      </c>
      <c r="R483" s="26">
        <v>0.65</v>
      </c>
      <c r="S483" s="26">
        <v>4428</v>
      </c>
      <c r="T483" s="26">
        <v>0.5</v>
      </c>
      <c r="U483" s="26">
        <v>0.82</v>
      </c>
      <c r="V483" s="26">
        <v>8857</v>
      </c>
      <c r="W483" s="26">
        <v>0.82</v>
      </c>
      <c r="X483" s="26" t="s">
        <v>25</v>
      </c>
    </row>
    <row r="484" spans="1:24">
      <c r="A484" s="26" t="s">
        <v>10604</v>
      </c>
      <c r="B484" s="26" t="s">
        <v>10604</v>
      </c>
      <c r="C484" s="26" t="s">
        <v>10637</v>
      </c>
      <c r="D484" s="26">
        <v>53</v>
      </c>
      <c r="E484" s="26">
        <v>400</v>
      </c>
      <c r="F484" s="29">
        <v>-7.0000000000000007E-2</v>
      </c>
      <c r="G484" s="29">
        <v>-0.24</v>
      </c>
      <c r="H484" s="26">
        <v>3.2000000000000002E-3</v>
      </c>
      <c r="I484" s="26">
        <v>4.3099999999999996</v>
      </c>
      <c r="J484" s="26">
        <v>4.1399999999999997</v>
      </c>
      <c r="K484" s="26">
        <v>3.92</v>
      </c>
      <c r="L484" s="26">
        <v>3.92</v>
      </c>
      <c r="M484" s="26">
        <v>578</v>
      </c>
      <c r="N484" s="26">
        <v>0.17</v>
      </c>
      <c r="O484" s="26">
        <v>0.46</v>
      </c>
      <c r="P484" s="26">
        <v>1881</v>
      </c>
      <c r="Q484" s="26">
        <v>0.31</v>
      </c>
      <c r="R484" s="26">
        <v>0.65</v>
      </c>
      <c r="S484" s="26">
        <v>4416</v>
      </c>
      <c r="T484" s="26">
        <v>0.5</v>
      </c>
      <c r="U484" s="26">
        <v>0.81</v>
      </c>
      <c r="V484" s="26">
        <v>8832</v>
      </c>
      <c r="W484" s="26">
        <v>0.81</v>
      </c>
      <c r="X484" s="26" t="s">
        <v>25</v>
      </c>
    </row>
    <row r="485" spans="1:24">
      <c r="A485" s="26" t="s">
        <v>10638</v>
      </c>
      <c r="B485" s="26" t="s">
        <v>10638</v>
      </c>
      <c r="C485" s="26" t="s">
        <v>10212</v>
      </c>
      <c r="D485" s="26">
        <v>32.9</v>
      </c>
      <c r="E485" s="26">
        <v>300</v>
      </c>
      <c r="F485" s="29">
        <v>0.74</v>
      </c>
      <c r="G485" s="29">
        <v>0.53</v>
      </c>
      <c r="H485" s="26">
        <v>6.4000000000000003E-3</v>
      </c>
      <c r="I485" s="26">
        <v>4.0199999999999996</v>
      </c>
      <c r="J485" s="26">
        <v>4.04</v>
      </c>
      <c r="K485" s="26">
        <v>2.92</v>
      </c>
      <c r="L485" s="26">
        <v>3.15</v>
      </c>
      <c r="M485" s="26">
        <v>78</v>
      </c>
      <c r="N485" s="26">
        <v>0.08</v>
      </c>
      <c r="O485" s="26">
        <v>0.33</v>
      </c>
      <c r="P485" s="26">
        <v>289</v>
      </c>
      <c r="Q485" s="26">
        <v>0.15</v>
      </c>
      <c r="R485" s="26">
        <v>0.49</v>
      </c>
      <c r="S485" s="26">
        <v>2893</v>
      </c>
      <c r="T485" s="26">
        <v>0.5</v>
      </c>
      <c r="U485" s="26">
        <v>0.95</v>
      </c>
      <c r="V485" s="26">
        <v>5785</v>
      </c>
      <c r="W485" s="26">
        <v>0.95</v>
      </c>
      <c r="X485" s="26" t="s">
        <v>24</v>
      </c>
    </row>
    <row r="486" spans="1:24">
      <c r="A486" s="26" t="s">
        <v>10639</v>
      </c>
      <c r="B486" s="26" t="s">
        <v>10639</v>
      </c>
      <c r="C486" s="26" t="s">
        <v>10640</v>
      </c>
      <c r="D486" s="26">
        <v>34.299999999999997</v>
      </c>
      <c r="E486" s="26">
        <v>300</v>
      </c>
      <c r="F486" s="29">
        <v>0.49</v>
      </c>
      <c r="G486" s="29">
        <v>0.28999999999999998</v>
      </c>
      <c r="H486" s="26">
        <v>5.7999999999999996E-3</v>
      </c>
      <c r="I486" s="26">
        <v>3.85</v>
      </c>
      <c r="J486" s="26">
        <v>3.87</v>
      </c>
      <c r="K486" s="26">
        <v>3</v>
      </c>
      <c r="L486" s="26">
        <v>3.22</v>
      </c>
      <c r="M486" s="26">
        <v>98</v>
      </c>
      <c r="N486" s="26">
        <v>0.09</v>
      </c>
      <c r="O486" s="26">
        <v>0.35</v>
      </c>
      <c r="P486" s="26">
        <v>358</v>
      </c>
      <c r="Q486" s="26">
        <v>0.17</v>
      </c>
      <c r="R486" s="26">
        <v>0.51</v>
      </c>
      <c r="S486" s="26">
        <v>2765</v>
      </c>
      <c r="T486" s="26">
        <v>0.5</v>
      </c>
      <c r="U486" s="26">
        <v>0.91</v>
      </c>
      <c r="V486" s="26">
        <v>5529</v>
      </c>
      <c r="W486" s="26">
        <v>0.91</v>
      </c>
      <c r="X486" s="26" t="s">
        <v>25</v>
      </c>
    </row>
    <row r="487" spans="1:24">
      <c r="A487" s="26" t="s">
        <v>10641</v>
      </c>
      <c r="B487" s="26" t="s">
        <v>10641</v>
      </c>
      <c r="C487" s="26" t="s">
        <v>10639</v>
      </c>
      <c r="D487" s="26">
        <v>38.299999999999997</v>
      </c>
      <c r="E487" s="26">
        <v>300</v>
      </c>
      <c r="F487" s="29">
        <v>0.73</v>
      </c>
      <c r="G487" s="29">
        <v>0.49</v>
      </c>
      <c r="H487" s="26">
        <v>6.3E-3</v>
      </c>
      <c r="I487" s="26">
        <v>4.0999999999999996</v>
      </c>
      <c r="J487" s="26">
        <v>3.85</v>
      </c>
      <c r="K487" s="26">
        <v>3.01</v>
      </c>
      <c r="L487" s="26">
        <v>3</v>
      </c>
      <c r="M487" s="26">
        <v>98</v>
      </c>
      <c r="N487" s="26">
        <v>0.09</v>
      </c>
      <c r="O487" s="26">
        <v>0.35</v>
      </c>
      <c r="P487" s="26">
        <v>358</v>
      </c>
      <c r="Q487" s="26">
        <v>0.17</v>
      </c>
      <c r="R487" s="26">
        <v>0.52</v>
      </c>
      <c r="S487" s="26">
        <v>2866</v>
      </c>
      <c r="T487" s="26">
        <v>0.5</v>
      </c>
      <c r="U487" s="26">
        <v>0.94</v>
      </c>
      <c r="V487" s="26">
        <v>5732</v>
      </c>
      <c r="W487" s="26">
        <v>0.94</v>
      </c>
      <c r="X487" s="26" t="s">
        <v>25</v>
      </c>
    </row>
    <row r="488" spans="1:24">
      <c r="A488" s="26" t="s">
        <v>10642</v>
      </c>
      <c r="B488" s="26" t="s">
        <v>10642</v>
      </c>
      <c r="C488" s="26" t="s">
        <v>10640</v>
      </c>
      <c r="D488" s="26">
        <v>22.5</v>
      </c>
      <c r="E488" s="26">
        <v>300</v>
      </c>
      <c r="F488" s="29">
        <v>0.31</v>
      </c>
      <c r="G488" s="29">
        <v>0.18</v>
      </c>
      <c r="H488" s="26">
        <v>5.7999999999999996E-3</v>
      </c>
      <c r="I488" s="26">
        <v>3.8</v>
      </c>
      <c r="J488" s="26">
        <v>3.87</v>
      </c>
      <c r="K488" s="26">
        <v>3.13</v>
      </c>
      <c r="L488" s="26">
        <v>3.33</v>
      </c>
      <c r="M488" s="26">
        <v>20</v>
      </c>
      <c r="N488" s="26">
        <v>0.04</v>
      </c>
      <c r="O488" s="26">
        <v>0.21</v>
      </c>
      <c r="P488" s="26">
        <v>76</v>
      </c>
      <c r="Q488" s="26">
        <v>0.08</v>
      </c>
      <c r="R488" s="26">
        <v>0.32</v>
      </c>
      <c r="S488" s="26">
        <v>2752</v>
      </c>
      <c r="T488" s="26">
        <v>0.5</v>
      </c>
      <c r="U488" s="26">
        <v>0.9</v>
      </c>
      <c r="V488" s="26">
        <v>5504</v>
      </c>
      <c r="W488" s="26">
        <v>0.9</v>
      </c>
      <c r="X488" s="26" t="s">
        <v>25</v>
      </c>
    </row>
    <row r="489" spans="1:24">
      <c r="A489" s="26" t="s">
        <v>10640</v>
      </c>
      <c r="B489" s="26" t="s">
        <v>10640</v>
      </c>
      <c r="C489" s="26" t="s">
        <v>10643</v>
      </c>
      <c r="D489" s="26">
        <v>36.6</v>
      </c>
      <c r="E489" s="26">
        <v>300</v>
      </c>
      <c r="F489" s="29">
        <v>0.18</v>
      </c>
      <c r="G489" s="29">
        <v>-0.04</v>
      </c>
      <c r="H489" s="26">
        <v>6.0000000000000001E-3</v>
      </c>
      <c r="I489" s="26">
        <v>3.87</v>
      </c>
      <c r="J489" s="26">
        <v>3.97</v>
      </c>
      <c r="K489" s="26">
        <v>3.33</v>
      </c>
      <c r="L489" s="26">
        <v>3.65</v>
      </c>
      <c r="M489" s="26">
        <v>118</v>
      </c>
      <c r="N489" s="26">
        <v>0.1</v>
      </c>
      <c r="O489" s="26">
        <v>0.37</v>
      </c>
      <c r="P489" s="26">
        <v>427</v>
      </c>
      <c r="Q489" s="26">
        <v>0.19</v>
      </c>
      <c r="R489" s="26">
        <v>0.54</v>
      </c>
      <c r="S489" s="26">
        <v>2807</v>
      </c>
      <c r="T489" s="26">
        <v>0.5</v>
      </c>
      <c r="U489" s="26">
        <v>0.92</v>
      </c>
      <c r="V489" s="26">
        <v>5614</v>
      </c>
      <c r="W489" s="26">
        <v>0.92</v>
      </c>
      <c r="X489" s="26" t="s">
        <v>25</v>
      </c>
    </row>
    <row r="490" spans="1:24">
      <c r="A490" s="26" t="s">
        <v>10644</v>
      </c>
      <c r="B490" s="26" t="s">
        <v>10644</v>
      </c>
      <c r="C490" s="26" t="s">
        <v>10643</v>
      </c>
      <c r="D490" s="26">
        <v>28.2</v>
      </c>
      <c r="E490" s="26">
        <v>300</v>
      </c>
      <c r="F490" s="29">
        <v>0.37</v>
      </c>
      <c r="G490" s="29">
        <v>0.2</v>
      </c>
      <c r="H490" s="26">
        <v>6.0000000000000001E-3</v>
      </c>
      <c r="I490" s="26">
        <v>3.88</v>
      </c>
      <c r="J490" s="26">
        <v>3.97</v>
      </c>
      <c r="K490" s="26">
        <v>3.15</v>
      </c>
      <c r="L490" s="26">
        <v>3.41</v>
      </c>
      <c r="M490" s="26">
        <v>69</v>
      </c>
      <c r="N490" s="26">
        <v>0.08</v>
      </c>
      <c r="O490" s="26">
        <v>0.32</v>
      </c>
      <c r="P490" s="26">
        <v>257</v>
      </c>
      <c r="Q490" s="26">
        <v>0.15</v>
      </c>
      <c r="R490" s="26">
        <v>0.47</v>
      </c>
      <c r="S490" s="26">
        <v>2811</v>
      </c>
      <c r="T490" s="26">
        <v>0.5</v>
      </c>
      <c r="U490" s="26">
        <v>0.92</v>
      </c>
      <c r="V490" s="26">
        <v>5622</v>
      </c>
      <c r="W490" s="26">
        <v>0.92</v>
      </c>
      <c r="X490" s="26" t="s">
        <v>25</v>
      </c>
    </row>
    <row r="491" spans="1:24">
      <c r="A491" s="26" t="s">
        <v>10645</v>
      </c>
      <c r="B491" s="26" t="s">
        <v>10645</v>
      </c>
      <c r="C491" s="26" t="s">
        <v>10644</v>
      </c>
      <c r="D491" s="26">
        <v>39.9</v>
      </c>
      <c r="E491" s="26">
        <v>300</v>
      </c>
      <c r="F491" s="29">
        <v>0.61</v>
      </c>
      <c r="G491" s="29">
        <v>0.37</v>
      </c>
      <c r="H491" s="26">
        <v>6.0000000000000001E-3</v>
      </c>
      <c r="I491" s="26">
        <v>4</v>
      </c>
      <c r="J491" s="26">
        <v>3.88</v>
      </c>
      <c r="K491" s="26">
        <v>3.03</v>
      </c>
      <c r="L491" s="26">
        <v>3.15</v>
      </c>
      <c r="M491" s="26">
        <v>69</v>
      </c>
      <c r="N491" s="26">
        <v>0.08</v>
      </c>
      <c r="O491" s="26">
        <v>0.31</v>
      </c>
      <c r="P491" s="26">
        <v>257</v>
      </c>
      <c r="Q491" s="26">
        <v>0.15</v>
      </c>
      <c r="R491" s="26">
        <v>0.47</v>
      </c>
      <c r="S491" s="26">
        <v>2808</v>
      </c>
      <c r="T491" s="26">
        <v>0.5</v>
      </c>
      <c r="U491" s="26">
        <v>0.92</v>
      </c>
      <c r="V491" s="26">
        <v>5616</v>
      </c>
      <c r="W491" s="26">
        <v>0.92</v>
      </c>
      <c r="X491" s="26" t="s">
        <v>25</v>
      </c>
    </row>
    <row r="492" spans="1:24">
      <c r="A492" s="26" t="s">
        <v>10646</v>
      </c>
      <c r="B492" s="26" t="s">
        <v>10646</v>
      </c>
      <c r="C492" s="26" t="s">
        <v>10212</v>
      </c>
      <c r="D492" s="26">
        <v>40.9</v>
      </c>
      <c r="E492" s="26">
        <v>300</v>
      </c>
      <c r="F492" s="29">
        <v>-0.24</v>
      </c>
      <c r="G492" s="29">
        <v>-0.66</v>
      </c>
      <c r="H492" s="26">
        <v>1.03E-2</v>
      </c>
      <c r="I492" s="26">
        <v>3.96</v>
      </c>
      <c r="J492" s="26">
        <v>4.04</v>
      </c>
      <c r="K492" s="26">
        <v>3.84</v>
      </c>
      <c r="L492" s="26">
        <v>4.34</v>
      </c>
      <c r="M492" s="26">
        <v>211</v>
      </c>
      <c r="N492" s="26">
        <v>0.12</v>
      </c>
      <c r="O492" s="26">
        <v>0.53</v>
      </c>
      <c r="P492" s="26">
        <v>741</v>
      </c>
      <c r="Q492" s="26">
        <v>0.21</v>
      </c>
      <c r="R492" s="26">
        <v>0.77</v>
      </c>
      <c r="S492" s="26">
        <v>3669</v>
      </c>
      <c r="T492" s="26">
        <v>0.5</v>
      </c>
      <c r="U492" s="26">
        <v>1.2</v>
      </c>
      <c r="V492" s="26">
        <v>7338</v>
      </c>
      <c r="W492" s="26">
        <v>1.2</v>
      </c>
      <c r="X492" s="26" t="s">
        <v>25</v>
      </c>
    </row>
    <row r="493" spans="1:24">
      <c r="A493" s="26" t="s">
        <v>10643</v>
      </c>
      <c r="B493" s="26" t="s">
        <v>10643</v>
      </c>
      <c r="C493" s="26" t="s">
        <v>10646</v>
      </c>
      <c r="D493" s="26">
        <v>32.4</v>
      </c>
      <c r="E493" s="26">
        <v>300</v>
      </c>
      <c r="F493" s="29">
        <v>-0.04</v>
      </c>
      <c r="G493" s="29">
        <v>-0.23</v>
      </c>
      <c r="H493" s="26">
        <v>5.8999999999999999E-3</v>
      </c>
      <c r="I493" s="26">
        <v>3.97</v>
      </c>
      <c r="J493" s="26">
        <v>3.96</v>
      </c>
      <c r="K493" s="26">
        <v>3.65</v>
      </c>
      <c r="L493" s="26">
        <v>3.83</v>
      </c>
      <c r="M493" s="26">
        <v>211</v>
      </c>
      <c r="N493" s="26">
        <v>0.13</v>
      </c>
      <c r="O493" s="26">
        <v>0.44</v>
      </c>
      <c r="P493" s="26">
        <v>741</v>
      </c>
      <c r="Q493" s="26">
        <v>0.25</v>
      </c>
      <c r="R493" s="26">
        <v>0.63</v>
      </c>
      <c r="S493" s="26">
        <v>2772</v>
      </c>
      <c r="T493" s="26">
        <v>0.5</v>
      </c>
      <c r="U493" s="26">
        <v>0.91</v>
      </c>
      <c r="V493" s="26">
        <v>5545</v>
      </c>
      <c r="W493" s="26">
        <v>0.91</v>
      </c>
      <c r="X493" s="26" t="s">
        <v>25</v>
      </c>
    </row>
    <row r="494" spans="1:24">
      <c r="A494" s="26" t="s">
        <v>10647</v>
      </c>
      <c r="B494" s="26" t="s">
        <v>10647</v>
      </c>
      <c r="C494" s="26" t="s">
        <v>10648</v>
      </c>
      <c r="D494" s="26">
        <v>34.299999999999997</v>
      </c>
      <c r="E494" s="26">
        <v>300</v>
      </c>
      <c r="F494" s="29">
        <v>0.63</v>
      </c>
      <c r="G494" s="29">
        <v>0.43</v>
      </c>
      <c r="H494" s="26">
        <v>5.7999999999999996E-3</v>
      </c>
      <c r="I494" s="26">
        <v>4.22</v>
      </c>
      <c r="J494" s="26">
        <v>4.24</v>
      </c>
      <c r="K494" s="26">
        <v>3.23</v>
      </c>
      <c r="L494" s="26">
        <v>3.45</v>
      </c>
      <c r="M494" s="26">
        <v>106</v>
      </c>
      <c r="N494" s="26">
        <v>0.1</v>
      </c>
      <c r="O494" s="26">
        <v>0.35</v>
      </c>
      <c r="P494" s="26">
        <v>386</v>
      </c>
      <c r="Q494" s="26">
        <v>0.18</v>
      </c>
      <c r="R494" s="26">
        <v>0.52</v>
      </c>
      <c r="S494" s="26">
        <v>2765</v>
      </c>
      <c r="T494" s="26">
        <v>0.5</v>
      </c>
      <c r="U494" s="26">
        <v>0.91</v>
      </c>
      <c r="V494" s="26">
        <v>5529</v>
      </c>
      <c r="W494" s="26">
        <v>0.91</v>
      </c>
      <c r="X494" s="26" t="s">
        <v>25</v>
      </c>
    </row>
    <row r="495" spans="1:24">
      <c r="A495" s="26" t="s">
        <v>10649</v>
      </c>
      <c r="B495" s="26" t="s">
        <v>10649</v>
      </c>
      <c r="C495" s="26" t="s">
        <v>10647</v>
      </c>
      <c r="D495" s="26">
        <v>30</v>
      </c>
      <c r="E495" s="26">
        <v>300</v>
      </c>
      <c r="F495" s="29">
        <v>0.81</v>
      </c>
      <c r="G495" s="29">
        <v>0.63</v>
      </c>
      <c r="H495" s="26">
        <v>6.0000000000000001E-3</v>
      </c>
      <c r="I495" s="26">
        <v>4.2</v>
      </c>
      <c r="J495" s="26">
        <v>4.22</v>
      </c>
      <c r="K495" s="26">
        <v>3.03</v>
      </c>
      <c r="L495" s="26">
        <v>3.23</v>
      </c>
      <c r="M495" s="26">
        <v>106</v>
      </c>
      <c r="N495" s="26">
        <v>0.1</v>
      </c>
      <c r="O495" s="26">
        <v>0.36</v>
      </c>
      <c r="P495" s="26">
        <v>386</v>
      </c>
      <c r="Q495" s="26">
        <v>0.18</v>
      </c>
      <c r="R495" s="26">
        <v>0.53</v>
      </c>
      <c r="S495" s="26">
        <v>2804</v>
      </c>
      <c r="T495" s="26">
        <v>0.5</v>
      </c>
      <c r="U495" s="26">
        <v>0.92</v>
      </c>
      <c r="V495" s="26">
        <v>5609</v>
      </c>
      <c r="W495" s="26">
        <v>0.92</v>
      </c>
      <c r="X495" s="26" t="s">
        <v>25</v>
      </c>
    </row>
    <row r="496" spans="1:24">
      <c r="A496" s="26" t="s">
        <v>10650</v>
      </c>
      <c r="B496" s="26" t="s">
        <v>10650</v>
      </c>
      <c r="C496" s="26" t="s">
        <v>10648</v>
      </c>
      <c r="D496" s="26">
        <v>32.9</v>
      </c>
      <c r="E496" s="26">
        <v>300</v>
      </c>
      <c r="F496" s="29">
        <v>1.02</v>
      </c>
      <c r="G496" s="29">
        <v>0.82</v>
      </c>
      <c r="H496" s="26">
        <v>6.1000000000000004E-3</v>
      </c>
      <c r="I496" s="26">
        <v>4.3600000000000003</v>
      </c>
      <c r="J496" s="26">
        <v>4.24</v>
      </c>
      <c r="K496" s="26">
        <v>2.98</v>
      </c>
      <c r="L496" s="26">
        <v>3.06</v>
      </c>
      <c r="M496" s="26">
        <v>10</v>
      </c>
      <c r="N496" s="26">
        <v>0.03</v>
      </c>
      <c r="O496" s="26">
        <v>0.18</v>
      </c>
      <c r="P496" s="26">
        <v>40</v>
      </c>
      <c r="Q496" s="26">
        <v>0.06</v>
      </c>
      <c r="R496" s="26">
        <v>0.27</v>
      </c>
      <c r="S496" s="26">
        <v>2823</v>
      </c>
      <c r="T496" s="26">
        <v>0.5</v>
      </c>
      <c r="U496" s="26">
        <v>0.92</v>
      </c>
      <c r="V496" s="26">
        <v>5646</v>
      </c>
      <c r="W496" s="26">
        <v>0.92</v>
      </c>
      <c r="X496" s="26" t="s">
        <v>25</v>
      </c>
    </row>
    <row r="497" spans="1:24">
      <c r="A497" s="26" t="s">
        <v>10648</v>
      </c>
      <c r="B497" s="26" t="s">
        <v>10648</v>
      </c>
      <c r="C497" s="26" t="s">
        <v>10651</v>
      </c>
      <c r="D497" s="26">
        <v>34.299999999999997</v>
      </c>
      <c r="E497" s="26">
        <v>300</v>
      </c>
      <c r="F497" s="29">
        <v>0.4</v>
      </c>
      <c r="G497" s="29">
        <v>0.2</v>
      </c>
      <c r="H497" s="26">
        <v>5.7999999999999996E-3</v>
      </c>
      <c r="I497" s="26">
        <v>4.24</v>
      </c>
      <c r="J497" s="26">
        <v>4.22</v>
      </c>
      <c r="K497" s="26">
        <v>3.48</v>
      </c>
      <c r="L497" s="26">
        <v>3.66</v>
      </c>
      <c r="M497" s="26">
        <v>116</v>
      </c>
      <c r="N497" s="26">
        <v>0.1</v>
      </c>
      <c r="O497" s="26">
        <v>0.36</v>
      </c>
      <c r="P497" s="26">
        <v>422</v>
      </c>
      <c r="Q497" s="26">
        <v>0.19</v>
      </c>
      <c r="R497" s="26">
        <v>0.53</v>
      </c>
      <c r="S497" s="26">
        <v>2765</v>
      </c>
      <c r="T497" s="26">
        <v>0.5</v>
      </c>
      <c r="U497" s="26">
        <v>0.91</v>
      </c>
      <c r="V497" s="26">
        <v>5529</v>
      </c>
      <c r="W497" s="26">
        <v>0.91</v>
      </c>
      <c r="X497" s="26" t="s">
        <v>25</v>
      </c>
    </row>
    <row r="498" spans="1:24">
      <c r="A498" s="26" t="s">
        <v>10652</v>
      </c>
      <c r="B498" s="26" t="s">
        <v>10652</v>
      </c>
      <c r="C498" s="26" t="s">
        <v>10651</v>
      </c>
      <c r="D498" s="26">
        <v>22.5</v>
      </c>
      <c r="E498" s="26">
        <v>300</v>
      </c>
      <c r="F498" s="29">
        <v>0.62</v>
      </c>
      <c r="G498" s="29">
        <v>0.49</v>
      </c>
      <c r="H498" s="26">
        <v>5.7999999999999996E-3</v>
      </c>
      <c r="I498" s="26">
        <v>4.09</v>
      </c>
      <c r="J498" s="26">
        <v>4.22</v>
      </c>
      <c r="K498" s="26">
        <v>3.11</v>
      </c>
      <c r="L498" s="26">
        <v>3.37</v>
      </c>
      <c r="M498" s="26">
        <v>69</v>
      </c>
      <c r="N498" s="26">
        <v>0.08</v>
      </c>
      <c r="O498" s="26">
        <v>0.31</v>
      </c>
      <c r="P498" s="26">
        <v>257</v>
      </c>
      <c r="Q498" s="26">
        <v>0.15</v>
      </c>
      <c r="R498" s="26">
        <v>0.46</v>
      </c>
      <c r="S498" s="26">
        <v>2752</v>
      </c>
      <c r="T498" s="26">
        <v>0.5</v>
      </c>
      <c r="U498" s="26">
        <v>0.9</v>
      </c>
      <c r="V498" s="26">
        <v>5504</v>
      </c>
      <c r="W498" s="26">
        <v>0.9</v>
      </c>
      <c r="X498" s="26" t="s">
        <v>25</v>
      </c>
    </row>
    <row r="499" spans="1:24">
      <c r="A499" s="26" t="s">
        <v>10653</v>
      </c>
      <c r="B499" s="26" t="s">
        <v>10653</v>
      </c>
      <c r="C499" s="26" t="s">
        <v>10652</v>
      </c>
      <c r="D499" s="26">
        <v>30.7</v>
      </c>
      <c r="E499" s="26">
        <v>300</v>
      </c>
      <c r="F499" s="29">
        <v>0.8</v>
      </c>
      <c r="G499" s="29">
        <v>0.62</v>
      </c>
      <c r="H499" s="26">
        <v>5.8999999999999999E-3</v>
      </c>
      <c r="I499" s="26">
        <v>4.13</v>
      </c>
      <c r="J499" s="26">
        <v>4.09</v>
      </c>
      <c r="K499" s="26">
        <v>2.97</v>
      </c>
      <c r="L499" s="26">
        <v>3.11</v>
      </c>
      <c r="M499" s="26">
        <v>69</v>
      </c>
      <c r="N499" s="26">
        <v>0.08</v>
      </c>
      <c r="O499" s="26">
        <v>0.31</v>
      </c>
      <c r="P499" s="26">
        <v>257</v>
      </c>
      <c r="Q499" s="26">
        <v>0.15</v>
      </c>
      <c r="R499" s="26">
        <v>0.46</v>
      </c>
      <c r="S499" s="26">
        <v>2772</v>
      </c>
      <c r="T499" s="26">
        <v>0.5</v>
      </c>
      <c r="U499" s="26">
        <v>0.91</v>
      </c>
      <c r="V499" s="26">
        <v>5545</v>
      </c>
      <c r="W499" s="26">
        <v>0.91</v>
      </c>
      <c r="X499" s="26" t="s">
        <v>25</v>
      </c>
    </row>
    <row r="500" spans="1:24">
      <c r="A500" s="26" t="s">
        <v>10651</v>
      </c>
      <c r="B500" s="26" t="s">
        <v>10651</v>
      </c>
      <c r="C500" s="26" t="s">
        <v>10654</v>
      </c>
      <c r="D500" s="26">
        <v>35.200000000000003</v>
      </c>
      <c r="E500" s="26">
        <v>300</v>
      </c>
      <c r="F500" s="29">
        <v>0.2</v>
      </c>
      <c r="G500" s="29">
        <v>-0.01</v>
      </c>
      <c r="H500" s="26">
        <v>6.0000000000000001E-3</v>
      </c>
      <c r="I500" s="26">
        <v>4.22</v>
      </c>
      <c r="J500" s="26">
        <v>4.1500000000000004</v>
      </c>
      <c r="K500" s="26">
        <v>3.66</v>
      </c>
      <c r="L500" s="26">
        <v>3.8</v>
      </c>
      <c r="M500" s="26">
        <v>190</v>
      </c>
      <c r="N500" s="26">
        <v>0.13</v>
      </c>
      <c r="O500" s="26">
        <v>0.43</v>
      </c>
      <c r="P500" s="26">
        <v>672</v>
      </c>
      <c r="Q500" s="26">
        <v>0.23</v>
      </c>
      <c r="R500" s="26">
        <v>0.62</v>
      </c>
      <c r="S500" s="26">
        <v>2796</v>
      </c>
      <c r="T500" s="26">
        <v>0.5</v>
      </c>
      <c r="U500" s="26">
        <v>0.92</v>
      </c>
      <c r="V500" s="26">
        <v>5593</v>
      </c>
      <c r="W500" s="26">
        <v>0.92</v>
      </c>
      <c r="X500" s="26" t="s">
        <v>25</v>
      </c>
    </row>
    <row r="501" spans="1:24">
      <c r="A501" s="26" t="s">
        <v>10655</v>
      </c>
      <c r="B501" s="26" t="s">
        <v>10655</v>
      </c>
      <c r="C501" s="26" t="s">
        <v>10654</v>
      </c>
      <c r="D501" s="26">
        <v>30.2</v>
      </c>
      <c r="E501" s="26">
        <v>300</v>
      </c>
      <c r="F501" s="29">
        <v>0.57999999999999996</v>
      </c>
      <c r="G501" s="29">
        <v>0.39</v>
      </c>
      <c r="H501" s="26">
        <v>6.3E-3</v>
      </c>
      <c r="I501" s="26">
        <v>4.1500000000000004</v>
      </c>
      <c r="J501" s="26">
        <v>4.1500000000000004</v>
      </c>
      <c r="K501" s="26">
        <v>3.21</v>
      </c>
      <c r="L501" s="26">
        <v>3.4</v>
      </c>
      <c r="M501" s="26">
        <v>74</v>
      </c>
      <c r="N501" s="26">
        <v>0.08</v>
      </c>
      <c r="O501" s="26">
        <v>0.33</v>
      </c>
      <c r="P501" s="26">
        <v>273</v>
      </c>
      <c r="Q501" s="26">
        <v>0.15</v>
      </c>
      <c r="R501" s="26">
        <v>0.48</v>
      </c>
      <c r="S501" s="26">
        <v>2872</v>
      </c>
      <c r="T501" s="26">
        <v>0.5</v>
      </c>
      <c r="U501" s="26">
        <v>0.94</v>
      </c>
      <c r="V501" s="26">
        <v>5743</v>
      </c>
      <c r="W501" s="26">
        <v>0.94</v>
      </c>
      <c r="X501" s="26" t="s">
        <v>25</v>
      </c>
    </row>
    <row r="502" spans="1:24">
      <c r="A502" s="26" t="s">
        <v>10656</v>
      </c>
      <c r="B502" s="26" t="s">
        <v>10656</v>
      </c>
      <c r="C502" s="26" t="s">
        <v>10655</v>
      </c>
      <c r="D502" s="26">
        <v>29.8</v>
      </c>
      <c r="E502" s="26">
        <v>300</v>
      </c>
      <c r="F502" s="29">
        <v>0.76</v>
      </c>
      <c r="G502" s="29">
        <v>0.57999999999999996</v>
      </c>
      <c r="H502" s="26">
        <v>6.0000000000000001E-3</v>
      </c>
      <c r="I502" s="26">
        <v>4.22</v>
      </c>
      <c r="J502" s="26">
        <v>4.1500000000000004</v>
      </c>
      <c r="K502" s="26">
        <v>3.1</v>
      </c>
      <c r="L502" s="26">
        <v>3.21</v>
      </c>
      <c r="M502" s="26">
        <v>74</v>
      </c>
      <c r="N502" s="26">
        <v>0.08</v>
      </c>
      <c r="O502" s="26">
        <v>0.32</v>
      </c>
      <c r="P502" s="26">
        <v>273</v>
      </c>
      <c r="Q502" s="26">
        <v>0.15</v>
      </c>
      <c r="R502" s="26">
        <v>0.48</v>
      </c>
      <c r="S502" s="26">
        <v>2814</v>
      </c>
      <c r="T502" s="26">
        <v>0.5</v>
      </c>
      <c r="U502" s="26">
        <v>0.92</v>
      </c>
      <c r="V502" s="26">
        <v>5628</v>
      </c>
      <c r="W502" s="26">
        <v>0.92</v>
      </c>
      <c r="X502" s="26" t="s">
        <v>25</v>
      </c>
    </row>
    <row r="503" spans="1:24">
      <c r="A503" s="26" t="s">
        <v>10654</v>
      </c>
      <c r="B503" s="26" t="s">
        <v>10654</v>
      </c>
      <c r="C503" s="26" t="s">
        <v>10657</v>
      </c>
      <c r="D503" s="26">
        <v>41.4</v>
      </c>
      <c r="E503" s="26">
        <v>300</v>
      </c>
      <c r="F503" s="29">
        <v>-0.01</v>
      </c>
      <c r="G503" s="29">
        <v>-0.26</v>
      </c>
      <c r="H503" s="26">
        <v>6.0000000000000001E-3</v>
      </c>
      <c r="I503" s="26">
        <v>4.1500000000000004</v>
      </c>
      <c r="J503" s="26">
        <v>4.28</v>
      </c>
      <c r="K503" s="26">
        <v>3.8</v>
      </c>
      <c r="L503" s="26">
        <v>4.18</v>
      </c>
      <c r="M503" s="26">
        <v>269</v>
      </c>
      <c r="N503" s="26">
        <v>0.15</v>
      </c>
      <c r="O503" s="26">
        <v>0.47</v>
      </c>
      <c r="P503" s="26">
        <v>929</v>
      </c>
      <c r="Q503" s="26">
        <v>0.27</v>
      </c>
      <c r="R503" s="26">
        <v>0.68</v>
      </c>
      <c r="S503" s="26">
        <v>2813</v>
      </c>
      <c r="T503" s="26">
        <v>0.5</v>
      </c>
      <c r="U503" s="26">
        <v>0.92</v>
      </c>
      <c r="V503" s="26">
        <v>5627</v>
      </c>
      <c r="W503" s="26">
        <v>0.92</v>
      </c>
      <c r="X503" s="26" t="s">
        <v>25</v>
      </c>
    </row>
    <row r="504" spans="1:24">
      <c r="A504" s="26" t="s">
        <v>10658</v>
      </c>
      <c r="B504" s="26" t="s">
        <v>10658</v>
      </c>
      <c r="C504" s="26" t="s">
        <v>10657</v>
      </c>
      <c r="D504" s="26">
        <v>35.1</v>
      </c>
      <c r="E504" s="26">
        <v>300</v>
      </c>
      <c r="F504" s="29">
        <v>0.45</v>
      </c>
      <c r="G504" s="29">
        <v>0.16</v>
      </c>
      <c r="H504" s="26">
        <v>8.3000000000000001E-3</v>
      </c>
      <c r="I504" s="26">
        <v>4.05</v>
      </c>
      <c r="J504" s="26">
        <v>4.28</v>
      </c>
      <c r="K504" s="26">
        <v>3.24</v>
      </c>
      <c r="L504" s="26">
        <v>3.76</v>
      </c>
      <c r="M504" s="26">
        <v>67</v>
      </c>
      <c r="N504" s="26">
        <v>7.0000000000000007E-2</v>
      </c>
      <c r="O504" s="26">
        <v>0.35</v>
      </c>
      <c r="P504" s="26">
        <v>249</v>
      </c>
      <c r="Q504" s="26">
        <v>0.13</v>
      </c>
      <c r="R504" s="26">
        <v>0.52</v>
      </c>
      <c r="S504" s="26">
        <v>3291</v>
      </c>
      <c r="T504" s="26">
        <v>0.5</v>
      </c>
      <c r="U504" s="26">
        <v>1.08</v>
      </c>
      <c r="V504" s="26">
        <v>6582</v>
      </c>
      <c r="W504" s="26">
        <v>1.08</v>
      </c>
      <c r="X504" s="26" t="s">
        <v>25</v>
      </c>
    </row>
    <row r="505" spans="1:24">
      <c r="A505" s="26" t="s">
        <v>10659</v>
      </c>
      <c r="B505" s="26" t="s">
        <v>10659</v>
      </c>
      <c r="C505" s="26" t="s">
        <v>10658</v>
      </c>
      <c r="D505" s="26">
        <v>26.3</v>
      </c>
      <c r="E505" s="26">
        <v>300</v>
      </c>
      <c r="F505" s="29">
        <v>0.61</v>
      </c>
      <c r="G505" s="29">
        <v>0.45</v>
      </c>
      <c r="H505" s="26">
        <v>6.1000000000000004E-3</v>
      </c>
      <c r="I505" s="26">
        <v>4.08</v>
      </c>
      <c r="J505" s="26">
        <v>4.05</v>
      </c>
      <c r="K505" s="26">
        <v>3.11</v>
      </c>
      <c r="L505" s="26">
        <v>3.24</v>
      </c>
      <c r="M505" s="26">
        <v>67</v>
      </c>
      <c r="N505" s="26">
        <v>0.08</v>
      </c>
      <c r="O505" s="26">
        <v>0.31</v>
      </c>
      <c r="P505" s="26">
        <v>249</v>
      </c>
      <c r="Q505" s="26">
        <v>0.14000000000000001</v>
      </c>
      <c r="R505" s="26">
        <v>0.46</v>
      </c>
      <c r="S505" s="26">
        <v>2824</v>
      </c>
      <c r="T505" s="26">
        <v>0.5</v>
      </c>
      <c r="U505" s="26">
        <v>0.92</v>
      </c>
      <c r="V505" s="26">
        <v>5648</v>
      </c>
      <c r="W505" s="26">
        <v>0.92</v>
      </c>
      <c r="X505" s="26" t="s">
        <v>25</v>
      </c>
    </row>
    <row r="506" spans="1:24">
      <c r="A506" s="26" t="s">
        <v>10657</v>
      </c>
      <c r="B506" s="26" t="s">
        <v>10657</v>
      </c>
      <c r="C506" s="26" t="s">
        <v>10660</v>
      </c>
      <c r="D506" s="26">
        <v>35</v>
      </c>
      <c r="E506" s="26">
        <v>300</v>
      </c>
      <c r="F506" s="29">
        <v>-0.26</v>
      </c>
      <c r="G506" s="29">
        <v>-0.47</v>
      </c>
      <c r="H506" s="26">
        <v>6.0000000000000001E-3</v>
      </c>
      <c r="I506" s="26">
        <v>4.28</v>
      </c>
      <c r="J506" s="26">
        <v>4.04</v>
      </c>
      <c r="K506" s="26">
        <v>4.18</v>
      </c>
      <c r="L506" s="26">
        <v>4.1500000000000004</v>
      </c>
      <c r="M506" s="26">
        <v>341</v>
      </c>
      <c r="N506" s="26">
        <v>0.17</v>
      </c>
      <c r="O506" s="26">
        <v>0.51</v>
      </c>
      <c r="P506" s="26">
        <v>1157</v>
      </c>
      <c r="Q506" s="26">
        <v>0.31</v>
      </c>
      <c r="R506" s="26">
        <v>0.72</v>
      </c>
      <c r="S506" s="26">
        <v>2804</v>
      </c>
      <c r="T506" s="26">
        <v>0.5</v>
      </c>
      <c r="U506" s="26">
        <v>0.92</v>
      </c>
      <c r="V506" s="26">
        <v>5609</v>
      </c>
      <c r="W506" s="26">
        <v>0.92</v>
      </c>
      <c r="X506" s="26" t="s">
        <v>25</v>
      </c>
    </row>
    <row r="507" spans="1:24">
      <c r="A507" s="26" t="s">
        <v>10661</v>
      </c>
      <c r="B507" s="26" t="s">
        <v>10661</v>
      </c>
      <c r="C507" s="26" t="s">
        <v>10660</v>
      </c>
      <c r="D507" s="26">
        <v>30.3</v>
      </c>
      <c r="E507" s="26">
        <v>300</v>
      </c>
      <c r="F507" s="29">
        <v>0.68</v>
      </c>
      <c r="G507" s="29">
        <v>0.04</v>
      </c>
      <c r="H507" s="26">
        <v>2.1100000000000001E-2</v>
      </c>
      <c r="I507" s="26">
        <v>4.09</v>
      </c>
      <c r="J507" s="26">
        <v>4.04</v>
      </c>
      <c r="K507" s="26">
        <v>3.05</v>
      </c>
      <c r="L507" s="26">
        <v>3.64</v>
      </c>
      <c r="M507" s="26">
        <v>64</v>
      </c>
      <c r="N507" s="26">
        <v>0.06</v>
      </c>
      <c r="O507" s="26">
        <v>0.48</v>
      </c>
      <c r="P507" s="26">
        <v>240</v>
      </c>
      <c r="Q507" s="26">
        <v>0.1</v>
      </c>
      <c r="R507" s="26">
        <v>0.71</v>
      </c>
      <c r="S507" s="26">
        <v>5262</v>
      </c>
      <c r="T507" s="26">
        <v>0.5</v>
      </c>
      <c r="U507" s="26">
        <v>1.72</v>
      </c>
      <c r="V507" s="26">
        <v>10524</v>
      </c>
      <c r="W507" s="26">
        <v>1.72</v>
      </c>
      <c r="X507" s="26" t="s">
        <v>25</v>
      </c>
    </row>
    <row r="508" spans="1:24">
      <c r="A508" s="26" t="s">
        <v>10662</v>
      </c>
      <c r="B508" s="26" t="s">
        <v>10662</v>
      </c>
      <c r="C508" s="26" t="s">
        <v>10661</v>
      </c>
      <c r="D508" s="26">
        <v>28.4</v>
      </c>
      <c r="E508" s="26">
        <v>300</v>
      </c>
      <c r="F508" s="29">
        <v>0.86</v>
      </c>
      <c r="G508" s="29">
        <v>0.69</v>
      </c>
      <c r="H508" s="26">
        <v>6.0000000000000001E-3</v>
      </c>
      <c r="I508" s="26">
        <v>4.22</v>
      </c>
      <c r="J508" s="26">
        <v>4.09</v>
      </c>
      <c r="K508" s="26">
        <v>3</v>
      </c>
      <c r="L508" s="26">
        <v>3.04</v>
      </c>
      <c r="M508" s="26">
        <v>64</v>
      </c>
      <c r="N508" s="26">
        <v>0.08</v>
      </c>
      <c r="O508" s="26">
        <v>0.31</v>
      </c>
      <c r="P508" s="26">
        <v>240</v>
      </c>
      <c r="Q508" s="26">
        <v>0.14000000000000001</v>
      </c>
      <c r="R508" s="26">
        <v>0.46</v>
      </c>
      <c r="S508" s="26">
        <v>2801</v>
      </c>
      <c r="T508" s="26">
        <v>0.5</v>
      </c>
      <c r="U508" s="26">
        <v>0.92</v>
      </c>
      <c r="V508" s="26">
        <v>5602</v>
      </c>
      <c r="W508" s="26">
        <v>0.92</v>
      </c>
      <c r="X508" s="26" t="s">
        <v>25</v>
      </c>
    </row>
    <row r="509" spans="1:24">
      <c r="A509" s="26" t="s">
        <v>10660</v>
      </c>
      <c r="B509" s="26" t="s">
        <v>10660</v>
      </c>
      <c r="C509" s="26" t="s">
        <v>10663</v>
      </c>
      <c r="D509" s="26">
        <v>28.9</v>
      </c>
      <c r="E509" s="26">
        <v>300</v>
      </c>
      <c r="F509" s="29">
        <v>-0.49</v>
      </c>
      <c r="G509" s="29">
        <v>-0.67</v>
      </c>
      <c r="H509" s="26">
        <v>6.1999999999999998E-3</v>
      </c>
      <c r="I509" s="26">
        <v>4.04</v>
      </c>
      <c r="J509" s="26">
        <v>3.97</v>
      </c>
      <c r="K509" s="26">
        <v>4.17</v>
      </c>
      <c r="L509" s="26">
        <v>4.28</v>
      </c>
      <c r="M509" s="26">
        <v>410</v>
      </c>
      <c r="N509" s="26">
        <v>0.18</v>
      </c>
      <c r="O509" s="26">
        <v>0.54</v>
      </c>
      <c r="P509" s="26">
        <v>1372</v>
      </c>
      <c r="Q509" s="26">
        <v>0.33</v>
      </c>
      <c r="R509" s="26">
        <v>0.77</v>
      </c>
      <c r="S509" s="26">
        <v>2857</v>
      </c>
      <c r="T509" s="26">
        <v>0.5</v>
      </c>
      <c r="U509" s="26">
        <v>0.94</v>
      </c>
      <c r="V509" s="26">
        <v>5715</v>
      </c>
      <c r="W509" s="26">
        <v>0.94</v>
      </c>
      <c r="X509" s="26" t="s">
        <v>25</v>
      </c>
    </row>
    <row r="510" spans="1:24">
      <c r="A510" s="26" t="s">
        <v>10664</v>
      </c>
      <c r="B510" s="26" t="s">
        <v>10664</v>
      </c>
      <c r="C510" s="26" t="s">
        <v>10663</v>
      </c>
      <c r="D510" s="26">
        <v>29.6</v>
      </c>
      <c r="E510" s="26">
        <v>500</v>
      </c>
      <c r="F510" s="29">
        <v>-0.75</v>
      </c>
      <c r="G510" s="29">
        <v>-0.82</v>
      </c>
      <c r="H510" s="26">
        <v>2.3999999999999998E-3</v>
      </c>
      <c r="I510" s="26">
        <v>3.9</v>
      </c>
      <c r="J510" s="26">
        <v>3.97</v>
      </c>
      <c r="K510" s="26">
        <v>4.08</v>
      </c>
      <c r="L510" s="26">
        <v>4.22</v>
      </c>
      <c r="M510" s="26">
        <v>1075</v>
      </c>
      <c r="N510" s="26">
        <v>0.19</v>
      </c>
      <c r="O510" s="26">
        <v>0.48</v>
      </c>
      <c r="P510" s="26">
        <v>3294</v>
      </c>
      <c r="Q510" s="26">
        <v>0.33</v>
      </c>
      <c r="R510" s="26">
        <v>0.67</v>
      </c>
      <c r="S510" s="26">
        <v>6875</v>
      </c>
      <c r="T510" s="26">
        <v>0.5</v>
      </c>
      <c r="U510" s="26">
        <v>0.81</v>
      </c>
      <c r="V510" s="26">
        <v>13750</v>
      </c>
      <c r="W510" s="26">
        <v>0.81</v>
      </c>
      <c r="X510" s="26" t="s">
        <v>25</v>
      </c>
    </row>
    <row r="511" spans="1:24">
      <c r="A511" s="26" t="s">
        <v>10665</v>
      </c>
      <c r="B511" s="26" t="s">
        <v>10665</v>
      </c>
      <c r="C511" s="26" t="s">
        <v>10664</v>
      </c>
      <c r="D511" s="26">
        <v>48.6</v>
      </c>
      <c r="E511" s="26">
        <v>500</v>
      </c>
      <c r="F511" s="29">
        <v>-0.63</v>
      </c>
      <c r="G511" s="29">
        <v>-0.75</v>
      </c>
      <c r="H511" s="26">
        <v>2.5000000000000001E-3</v>
      </c>
      <c r="I511" s="26">
        <v>3.96</v>
      </c>
      <c r="J511" s="26">
        <v>3.9</v>
      </c>
      <c r="K511" s="26">
        <v>4.0199999999999996</v>
      </c>
      <c r="L511" s="26">
        <v>4.08</v>
      </c>
      <c r="M511" s="26">
        <v>1075</v>
      </c>
      <c r="N511" s="26">
        <v>0.19</v>
      </c>
      <c r="O511" s="26">
        <v>0.49</v>
      </c>
      <c r="P511" s="26">
        <v>3294</v>
      </c>
      <c r="Q511" s="26">
        <v>0.33</v>
      </c>
      <c r="R511" s="26">
        <v>0.68</v>
      </c>
      <c r="S511" s="26">
        <v>7025</v>
      </c>
      <c r="T511" s="26">
        <v>0.5</v>
      </c>
      <c r="U511" s="26">
        <v>0.83</v>
      </c>
      <c r="V511" s="26">
        <v>14050</v>
      </c>
      <c r="W511" s="26">
        <v>0.83</v>
      </c>
      <c r="X511" s="26" t="s">
        <v>25</v>
      </c>
    </row>
    <row r="512" spans="1:24">
      <c r="A512" s="26" t="s">
        <v>10635</v>
      </c>
      <c r="B512" s="26" t="s">
        <v>10635</v>
      </c>
      <c r="C512" s="26" t="s">
        <v>10665</v>
      </c>
      <c r="D512" s="26">
        <v>37.200000000000003</v>
      </c>
      <c r="E512" s="26">
        <v>500</v>
      </c>
      <c r="F512" s="29">
        <v>-0.53</v>
      </c>
      <c r="G512" s="29">
        <v>-0.63</v>
      </c>
      <c r="H512" s="26">
        <v>2.7000000000000001E-3</v>
      </c>
      <c r="I512" s="26">
        <v>4.21</v>
      </c>
      <c r="J512" s="26">
        <v>3.96</v>
      </c>
      <c r="K512" s="26">
        <v>4.17</v>
      </c>
      <c r="L512" s="26">
        <v>4.0199999999999996</v>
      </c>
      <c r="M512" s="26">
        <v>1075</v>
      </c>
      <c r="N512" s="26">
        <v>0.18</v>
      </c>
      <c r="O512" s="26">
        <v>0.5</v>
      </c>
      <c r="P512" s="26">
        <v>3294</v>
      </c>
      <c r="Q512" s="26">
        <v>0.32</v>
      </c>
      <c r="R512" s="26">
        <v>0.7</v>
      </c>
      <c r="S512" s="26">
        <v>7330</v>
      </c>
      <c r="T512" s="26">
        <v>0.5</v>
      </c>
      <c r="U512" s="26">
        <v>0.86</v>
      </c>
      <c r="V512" s="26">
        <v>14660</v>
      </c>
      <c r="W512" s="26">
        <v>0.86</v>
      </c>
      <c r="X512" s="26" t="s">
        <v>25</v>
      </c>
    </row>
    <row r="513" spans="1:24">
      <c r="A513" s="26" t="s">
        <v>10666</v>
      </c>
      <c r="B513" s="26" t="s">
        <v>10666</v>
      </c>
      <c r="C513" s="26" t="s">
        <v>10213</v>
      </c>
      <c r="D513" s="26">
        <v>32.700000000000003</v>
      </c>
      <c r="E513" s="26">
        <v>300</v>
      </c>
      <c r="F513" s="29">
        <v>0.73</v>
      </c>
      <c r="G513" s="29">
        <v>0.5</v>
      </c>
      <c r="H513" s="26">
        <v>7.0000000000000001E-3</v>
      </c>
      <c r="I513" s="26">
        <v>3.91</v>
      </c>
      <c r="J513" s="26">
        <v>3.85</v>
      </c>
      <c r="K513" s="26">
        <v>2.82</v>
      </c>
      <c r="L513" s="26">
        <v>2.99</v>
      </c>
      <c r="M513" s="26">
        <v>74</v>
      </c>
      <c r="N513" s="26">
        <v>0.08</v>
      </c>
      <c r="O513" s="26">
        <v>0.34</v>
      </c>
      <c r="P513" s="26">
        <v>273</v>
      </c>
      <c r="Q513" s="26">
        <v>0.14000000000000001</v>
      </c>
      <c r="R513" s="26">
        <v>0.5</v>
      </c>
      <c r="S513" s="26">
        <v>3036</v>
      </c>
      <c r="T513" s="26">
        <v>0.5</v>
      </c>
      <c r="U513" s="26">
        <v>0.99</v>
      </c>
      <c r="V513" s="26">
        <v>6073</v>
      </c>
      <c r="W513" s="26">
        <v>0.99</v>
      </c>
      <c r="X513" s="26" t="s">
        <v>25</v>
      </c>
    </row>
    <row r="514" spans="1:24">
      <c r="A514" s="26" t="s">
        <v>10667</v>
      </c>
      <c r="B514" s="26" t="s">
        <v>10667</v>
      </c>
      <c r="C514" s="26" t="s">
        <v>10668</v>
      </c>
      <c r="D514" s="26">
        <v>37.5</v>
      </c>
      <c r="E514" s="26">
        <v>300</v>
      </c>
      <c r="F514" s="29">
        <v>0.12</v>
      </c>
      <c r="G514" s="29">
        <v>-0.1</v>
      </c>
      <c r="H514" s="26">
        <v>5.8999999999999999E-3</v>
      </c>
      <c r="I514" s="26">
        <v>3.77</v>
      </c>
      <c r="J514" s="26">
        <v>3.67</v>
      </c>
      <c r="K514" s="26">
        <v>3.29</v>
      </c>
      <c r="L514" s="26">
        <v>3.41</v>
      </c>
      <c r="M514" s="26">
        <v>95</v>
      </c>
      <c r="N514" s="26">
        <v>0.09</v>
      </c>
      <c r="O514" s="26">
        <v>0.34</v>
      </c>
      <c r="P514" s="26">
        <v>350</v>
      </c>
      <c r="Q514" s="26">
        <v>0.17</v>
      </c>
      <c r="R514" s="26">
        <v>0.51</v>
      </c>
      <c r="S514" s="26">
        <v>2773</v>
      </c>
      <c r="T514" s="26">
        <v>0.5</v>
      </c>
      <c r="U514" s="26">
        <v>0.91</v>
      </c>
      <c r="V514" s="26">
        <v>5546</v>
      </c>
      <c r="W514" s="26">
        <v>0.91</v>
      </c>
      <c r="X514" s="26" t="s">
        <v>25</v>
      </c>
    </row>
    <row r="515" spans="1:24">
      <c r="A515" s="26" t="s">
        <v>10669</v>
      </c>
      <c r="B515" s="26" t="s">
        <v>10669</v>
      </c>
      <c r="C515" s="26" t="s">
        <v>10667</v>
      </c>
      <c r="D515" s="26">
        <v>44.2</v>
      </c>
      <c r="E515" s="26">
        <v>300</v>
      </c>
      <c r="F515" s="29">
        <v>0.38</v>
      </c>
      <c r="G515" s="29">
        <v>0.12</v>
      </c>
      <c r="H515" s="26">
        <v>5.8999999999999999E-3</v>
      </c>
      <c r="I515" s="26">
        <v>3.77</v>
      </c>
      <c r="J515" s="26">
        <v>3.77</v>
      </c>
      <c r="K515" s="26">
        <v>3.03</v>
      </c>
      <c r="L515" s="26">
        <v>3.29</v>
      </c>
      <c r="M515" s="26">
        <v>95</v>
      </c>
      <c r="N515" s="26">
        <v>0.09</v>
      </c>
      <c r="O515" s="26">
        <v>0.34</v>
      </c>
      <c r="P515" s="26">
        <v>350</v>
      </c>
      <c r="Q515" s="26">
        <v>0.17</v>
      </c>
      <c r="R515" s="26">
        <v>0.51</v>
      </c>
      <c r="S515" s="26">
        <v>2777</v>
      </c>
      <c r="T515" s="26">
        <v>0.5</v>
      </c>
      <c r="U515" s="26">
        <v>0.91</v>
      </c>
      <c r="V515" s="26">
        <v>5554</v>
      </c>
      <c r="W515" s="26">
        <v>0.91</v>
      </c>
      <c r="X515" s="26" t="s">
        <v>25</v>
      </c>
    </row>
    <row r="516" spans="1:24">
      <c r="A516" s="26" t="s">
        <v>10670</v>
      </c>
      <c r="B516" s="26" t="s">
        <v>10670</v>
      </c>
      <c r="C516" s="26" t="s">
        <v>10668</v>
      </c>
      <c r="D516" s="26">
        <v>29.2</v>
      </c>
      <c r="E516" s="26">
        <v>300</v>
      </c>
      <c r="F516" s="29">
        <v>0.28000000000000003</v>
      </c>
      <c r="G516" s="29">
        <v>0.1</v>
      </c>
      <c r="H516" s="26">
        <v>6.1999999999999998E-3</v>
      </c>
      <c r="I516" s="26">
        <v>3.71</v>
      </c>
      <c r="J516" s="26">
        <v>3.67</v>
      </c>
      <c r="K516" s="26">
        <v>3.07</v>
      </c>
      <c r="L516" s="26">
        <v>3.21</v>
      </c>
      <c r="M516" s="26">
        <v>10</v>
      </c>
      <c r="N516" s="26">
        <v>0.03</v>
      </c>
      <c r="O516" s="26">
        <v>0.18</v>
      </c>
      <c r="P516" s="26">
        <v>40</v>
      </c>
      <c r="Q516" s="26">
        <v>0.06</v>
      </c>
      <c r="R516" s="26">
        <v>0.27</v>
      </c>
      <c r="S516" s="26">
        <v>2843</v>
      </c>
      <c r="T516" s="26">
        <v>0.5</v>
      </c>
      <c r="U516" s="26">
        <v>0.93</v>
      </c>
      <c r="V516" s="26">
        <v>5685</v>
      </c>
      <c r="W516" s="26">
        <v>0.93</v>
      </c>
      <c r="X516" s="26" t="s">
        <v>25</v>
      </c>
    </row>
    <row r="517" spans="1:24">
      <c r="A517" s="26" t="s">
        <v>10668</v>
      </c>
      <c r="B517" s="26" t="s">
        <v>10668</v>
      </c>
      <c r="C517" s="26" t="s">
        <v>10671</v>
      </c>
      <c r="D517" s="26">
        <v>35.200000000000003</v>
      </c>
      <c r="E517" s="26">
        <v>300</v>
      </c>
      <c r="F517" s="29">
        <v>-0.11</v>
      </c>
      <c r="G517" s="29">
        <v>-0.32</v>
      </c>
      <c r="H517" s="26">
        <v>6.0000000000000001E-3</v>
      </c>
      <c r="I517" s="26">
        <v>3.67</v>
      </c>
      <c r="J517" s="26">
        <v>3.75</v>
      </c>
      <c r="K517" s="26">
        <v>3.42</v>
      </c>
      <c r="L517" s="26">
        <v>3.71</v>
      </c>
      <c r="M517" s="26">
        <v>105</v>
      </c>
      <c r="N517" s="26">
        <v>0.1</v>
      </c>
      <c r="O517" s="26">
        <v>0.36</v>
      </c>
      <c r="P517" s="26">
        <v>385</v>
      </c>
      <c r="Q517" s="26">
        <v>0.18</v>
      </c>
      <c r="R517" s="26">
        <v>0.53</v>
      </c>
      <c r="S517" s="26">
        <v>2796</v>
      </c>
      <c r="T517" s="26">
        <v>0.5</v>
      </c>
      <c r="U517" s="26">
        <v>0.92</v>
      </c>
      <c r="V517" s="26">
        <v>5593</v>
      </c>
      <c r="W517" s="26">
        <v>0.92</v>
      </c>
      <c r="X517" s="26" t="s">
        <v>25</v>
      </c>
    </row>
    <row r="518" spans="1:24">
      <c r="A518" s="26" t="s">
        <v>10672</v>
      </c>
      <c r="B518" s="26" t="s">
        <v>10672</v>
      </c>
      <c r="C518" s="26" t="s">
        <v>10671</v>
      </c>
      <c r="D518" s="26">
        <v>25.4</v>
      </c>
      <c r="E518" s="26">
        <v>300</v>
      </c>
      <c r="F518" s="29">
        <v>0.17</v>
      </c>
      <c r="G518" s="29">
        <v>0.02</v>
      </c>
      <c r="H518" s="26">
        <v>5.8999999999999999E-3</v>
      </c>
      <c r="I518" s="26">
        <v>3.75</v>
      </c>
      <c r="J518" s="26">
        <v>3.75</v>
      </c>
      <c r="K518" s="26">
        <v>3.22</v>
      </c>
      <c r="L518" s="26">
        <v>3.37</v>
      </c>
      <c r="M518" s="26">
        <v>60</v>
      </c>
      <c r="N518" s="26">
        <v>7.0000000000000007E-2</v>
      </c>
      <c r="O518" s="26">
        <v>0.3</v>
      </c>
      <c r="P518" s="26">
        <v>224</v>
      </c>
      <c r="Q518" s="26">
        <v>0.14000000000000001</v>
      </c>
      <c r="R518" s="26">
        <v>0.44</v>
      </c>
      <c r="S518" s="26">
        <v>2782</v>
      </c>
      <c r="T518" s="26">
        <v>0.5</v>
      </c>
      <c r="U518" s="26">
        <v>0.91</v>
      </c>
      <c r="V518" s="26">
        <v>5564</v>
      </c>
      <c r="W518" s="26">
        <v>0.91</v>
      </c>
      <c r="X518" s="26" t="s">
        <v>25</v>
      </c>
    </row>
    <row r="519" spans="1:24">
      <c r="A519" s="26" t="s">
        <v>10673</v>
      </c>
      <c r="B519" s="26" t="s">
        <v>10673</v>
      </c>
      <c r="C519" s="26" t="s">
        <v>10672</v>
      </c>
      <c r="D519" s="26">
        <v>27</v>
      </c>
      <c r="E519" s="26">
        <v>300</v>
      </c>
      <c r="F519" s="29">
        <v>0.33</v>
      </c>
      <c r="G519" s="29">
        <v>0.17</v>
      </c>
      <c r="H519" s="26">
        <v>5.8999999999999999E-3</v>
      </c>
      <c r="I519" s="26">
        <v>3.78</v>
      </c>
      <c r="J519" s="26">
        <v>3.75</v>
      </c>
      <c r="K519" s="26">
        <v>3.09</v>
      </c>
      <c r="L519" s="26">
        <v>3.22</v>
      </c>
      <c r="M519" s="26">
        <v>60</v>
      </c>
      <c r="N519" s="26">
        <v>7.0000000000000007E-2</v>
      </c>
      <c r="O519" s="26">
        <v>0.3</v>
      </c>
      <c r="P519" s="26">
        <v>224</v>
      </c>
      <c r="Q519" s="26">
        <v>0.14000000000000001</v>
      </c>
      <c r="R519" s="26">
        <v>0.45</v>
      </c>
      <c r="S519" s="26">
        <v>2787</v>
      </c>
      <c r="T519" s="26">
        <v>0.5</v>
      </c>
      <c r="U519" s="26">
        <v>0.91</v>
      </c>
      <c r="V519" s="26">
        <v>5574</v>
      </c>
      <c r="W519" s="26">
        <v>0.91</v>
      </c>
      <c r="X519" s="26" t="s">
        <v>25</v>
      </c>
    </row>
    <row r="520" spans="1:24">
      <c r="A520" s="26" t="s">
        <v>10674</v>
      </c>
      <c r="B520" s="26" t="s">
        <v>10674</v>
      </c>
      <c r="C520" s="26" t="s">
        <v>10213</v>
      </c>
      <c r="D520" s="26">
        <v>32.5</v>
      </c>
      <c r="E520" s="26">
        <v>300</v>
      </c>
      <c r="F520" s="29">
        <v>-0.56999999999999995</v>
      </c>
      <c r="G520" s="29">
        <v>-0.86</v>
      </c>
      <c r="H520" s="26">
        <v>8.8999999999999999E-3</v>
      </c>
      <c r="I520" s="26">
        <v>3.77</v>
      </c>
      <c r="J520" s="26">
        <v>3.85</v>
      </c>
      <c r="K520" s="26">
        <v>3.98</v>
      </c>
      <c r="L520" s="26">
        <v>4.3499999999999996</v>
      </c>
      <c r="M520" s="26">
        <v>185</v>
      </c>
      <c r="N520" s="26">
        <v>0.11</v>
      </c>
      <c r="O520" s="26">
        <v>0.49</v>
      </c>
      <c r="P520" s="26">
        <v>656</v>
      </c>
      <c r="Q520" s="26">
        <v>0.21</v>
      </c>
      <c r="R520" s="26">
        <v>0.71</v>
      </c>
      <c r="S520" s="26">
        <v>3420</v>
      </c>
      <c r="T520" s="26">
        <v>0.5</v>
      </c>
      <c r="U520" s="26">
        <v>1.1200000000000001</v>
      </c>
      <c r="V520" s="26">
        <v>6840</v>
      </c>
      <c r="W520" s="26">
        <v>1.1200000000000001</v>
      </c>
      <c r="X520" s="26" t="s">
        <v>25</v>
      </c>
    </row>
    <row r="521" spans="1:24">
      <c r="A521" s="26" t="s">
        <v>10671</v>
      </c>
      <c r="B521" s="26" t="s">
        <v>10671</v>
      </c>
      <c r="C521" s="26" t="s">
        <v>10674</v>
      </c>
      <c r="D521" s="26">
        <v>41</v>
      </c>
      <c r="E521" s="26">
        <v>300</v>
      </c>
      <c r="F521" s="29">
        <v>-0.32</v>
      </c>
      <c r="G521" s="29">
        <v>-0.56000000000000005</v>
      </c>
      <c r="H521" s="26">
        <v>5.8999999999999999E-3</v>
      </c>
      <c r="I521" s="26">
        <v>3.75</v>
      </c>
      <c r="J521" s="26">
        <v>3.77</v>
      </c>
      <c r="K521" s="26">
        <v>3.71</v>
      </c>
      <c r="L521" s="26">
        <v>3.97</v>
      </c>
      <c r="M521" s="26">
        <v>185</v>
      </c>
      <c r="N521" s="26">
        <v>0.13</v>
      </c>
      <c r="O521" s="26">
        <v>0.42</v>
      </c>
      <c r="P521" s="26">
        <v>656</v>
      </c>
      <c r="Q521" s="26">
        <v>0.23</v>
      </c>
      <c r="R521" s="26">
        <v>0.61</v>
      </c>
      <c r="S521" s="26">
        <v>2770</v>
      </c>
      <c r="T521" s="26">
        <v>0.5</v>
      </c>
      <c r="U521" s="26">
        <v>0.91</v>
      </c>
      <c r="V521" s="26">
        <v>5540</v>
      </c>
      <c r="W521" s="26">
        <v>0.91</v>
      </c>
      <c r="X521" s="26" t="s">
        <v>25</v>
      </c>
    </row>
    <row r="522" spans="1:24">
      <c r="A522" s="26" t="s">
        <v>10675</v>
      </c>
      <c r="B522" s="26" t="s">
        <v>10675</v>
      </c>
      <c r="C522" s="26" t="s">
        <v>10676</v>
      </c>
      <c r="D522" s="26">
        <v>26.3</v>
      </c>
      <c r="E522" s="26">
        <v>300</v>
      </c>
      <c r="F522" s="29">
        <v>0.61</v>
      </c>
      <c r="G522" s="29">
        <v>0.44</v>
      </c>
      <c r="H522" s="26">
        <v>6.4999999999999997E-3</v>
      </c>
      <c r="I522" s="26">
        <v>4.2699999999999996</v>
      </c>
      <c r="J522" s="26">
        <v>4.05</v>
      </c>
      <c r="K522" s="26">
        <v>3.3</v>
      </c>
      <c r="L522" s="26">
        <v>3.25</v>
      </c>
      <c r="M522" s="26">
        <v>110</v>
      </c>
      <c r="N522" s="26">
        <v>0.1</v>
      </c>
      <c r="O522" s="26">
        <v>0.37</v>
      </c>
      <c r="P522" s="26">
        <v>402</v>
      </c>
      <c r="Q522" s="26">
        <v>0.18</v>
      </c>
      <c r="R522" s="26">
        <v>0.55000000000000004</v>
      </c>
      <c r="S522" s="26">
        <v>2911</v>
      </c>
      <c r="T522" s="26">
        <v>0.5</v>
      </c>
      <c r="U522" s="26">
        <v>0.95</v>
      </c>
      <c r="V522" s="26">
        <v>5822</v>
      </c>
      <c r="W522" s="26">
        <v>0.95</v>
      </c>
      <c r="X522" s="26" t="s">
        <v>25</v>
      </c>
    </row>
    <row r="523" spans="1:24">
      <c r="A523" s="26" t="s">
        <v>10677</v>
      </c>
      <c r="B523" s="26" t="s">
        <v>10677</v>
      </c>
      <c r="C523" s="26" t="s">
        <v>10675</v>
      </c>
      <c r="D523" s="26">
        <v>43.9</v>
      </c>
      <c r="E523" s="26">
        <v>300</v>
      </c>
      <c r="F523" s="29">
        <v>0.86</v>
      </c>
      <c r="G523" s="29">
        <v>0.61</v>
      </c>
      <c r="H523" s="26">
        <v>5.7000000000000002E-3</v>
      </c>
      <c r="I523" s="26">
        <v>4.32</v>
      </c>
      <c r="J523" s="26">
        <v>4.2699999999999996</v>
      </c>
      <c r="K523" s="26">
        <v>3.1</v>
      </c>
      <c r="L523" s="26">
        <v>3.3</v>
      </c>
      <c r="M523" s="26">
        <v>110</v>
      </c>
      <c r="N523" s="26">
        <v>0.1</v>
      </c>
      <c r="O523" s="26">
        <v>0.36</v>
      </c>
      <c r="P523" s="26">
        <v>402</v>
      </c>
      <c r="Q523" s="26">
        <v>0.18</v>
      </c>
      <c r="R523" s="26">
        <v>0.52</v>
      </c>
      <c r="S523" s="26">
        <v>2732</v>
      </c>
      <c r="T523" s="26">
        <v>0.5</v>
      </c>
      <c r="U523" s="26">
        <v>0.89</v>
      </c>
      <c r="V523" s="26">
        <v>5464</v>
      </c>
      <c r="W523" s="26">
        <v>0.89</v>
      </c>
      <c r="X523" s="26" t="s">
        <v>25</v>
      </c>
    </row>
    <row r="524" spans="1:24">
      <c r="A524" s="26" t="s">
        <v>10678</v>
      </c>
      <c r="B524" s="26" t="s">
        <v>10678</v>
      </c>
      <c r="C524" s="26" t="s">
        <v>10676</v>
      </c>
      <c r="D524" s="26">
        <v>29.5</v>
      </c>
      <c r="E524" s="26">
        <v>300</v>
      </c>
      <c r="F524" s="29">
        <v>0.77</v>
      </c>
      <c r="G524" s="29">
        <v>0.59</v>
      </c>
      <c r="H524" s="26">
        <v>6.1000000000000004E-3</v>
      </c>
      <c r="I524" s="26">
        <v>4.18</v>
      </c>
      <c r="J524" s="26">
        <v>4.05</v>
      </c>
      <c r="K524" s="26">
        <v>3.05</v>
      </c>
      <c r="L524" s="26">
        <v>3.1</v>
      </c>
      <c r="M524" s="26">
        <v>83</v>
      </c>
      <c r="N524" s="26">
        <v>0.08</v>
      </c>
      <c r="O524" s="26">
        <v>0.33</v>
      </c>
      <c r="P524" s="26">
        <v>306</v>
      </c>
      <c r="Q524" s="26">
        <v>0.16</v>
      </c>
      <c r="R524" s="26">
        <v>0.49</v>
      </c>
      <c r="S524" s="26">
        <v>2828</v>
      </c>
      <c r="T524" s="26">
        <v>0.5</v>
      </c>
      <c r="U524" s="26">
        <v>0.93</v>
      </c>
      <c r="V524" s="26">
        <v>5656</v>
      </c>
      <c r="W524" s="26">
        <v>0.93</v>
      </c>
      <c r="X524" s="26" t="s">
        <v>25</v>
      </c>
    </row>
    <row r="525" spans="1:24">
      <c r="A525" s="26" t="s">
        <v>10676</v>
      </c>
      <c r="B525" s="26" t="s">
        <v>10676</v>
      </c>
      <c r="C525" s="26" t="s">
        <v>10679</v>
      </c>
      <c r="D525" s="26">
        <v>36.4</v>
      </c>
      <c r="E525" s="26">
        <v>300</v>
      </c>
      <c r="F525" s="29">
        <v>0.42</v>
      </c>
      <c r="G525" s="29">
        <v>0.21</v>
      </c>
      <c r="H525" s="26">
        <v>5.7999999999999996E-3</v>
      </c>
      <c r="I525" s="26">
        <v>4.05</v>
      </c>
      <c r="J525" s="26">
        <v>4.04</v>
      </c>
      <c r="K525" s="26">
        <v>3.27</v>
      </c>
      <c r="L525" s="26">
        <v>3.47</v>
      </c>
      <c r="M525" s="26">
        <v>193</v>
      </c>
      <c r="N525" s="26">
        <v>0.13</v>
      </c>
      <c r="O525" s="26">
        <v>0.42</v>
      </c>
      <c r="P525" s="26">
        <v>683</v>
      </c>
      <c r="Q525" s="26">
        <v>0.24</v>
      </c>
      <c r="R525" s="26">
        <v>0.61</v>
      </c>
      <c r="S525" s="26">
        <v>2750</v>
      </c>
      <c r="T525" s="26">
        <v>0.5</v>
      </c>
      <c r="U525" s="26">
        <v>0.9</v>
      </c>
      <c r="V525" s="26">
        <v>5500</v>
      </c>
      <c r="W525" s="26">
        <v>0.9</v>
      </c>
      <c r="X525" s="26" t="s">
        <v>25</v>
      </c>
    </row>
    <row r="526" spans="1:24">
      <c r="A526" s="26" t="s">
        <v>10680</v>
      </c>
      <c r="B526" s="26" t="s">
        <v>10680</v>
      </c>
      <c r="C526" s="26" t="s">
        <v>10679</v>
      </c>
      <c r="D526" s="26">
        <v>38.700000000000003</v>
      </c>
      <c r="E526" s="26">
        <v>300</v>
      </c>
      <c r="F526" s="29">
        <v>0.52</v>
      </c>
      <c r="G526" s="29">
        <v>0.28999999999999998</v>
      </c>
      <c r="H526" s="26">
        <v>5.8999999999999999E-3</v>
      </c>
      <c r="I526" s="26">
        <v>4</v>
      </c>
      <c r="J526" s="26">
        <v>4.04</v>
      </c>
      <c r="K526" s="26">
        <v>3.12</v>
      </c>
      <c r="L526" s="26">
        <v>3.39</v>
      </c>
      <c r="M526" s="26">
        <v>71</v>
      </c>
      <c r="N526" s="26">
        <v>0.08</v>
      </c>
      <c r="O526" s="26">
        <v>0.32</v>
      </c>
      <c r="P526" s="26">
        <v>264</v>
      </c>
      <c r="Q526" s="26">
        <v>0.15</v>
      </c>
      <c r="R526" s="26">
        <v>0.47</v>
      </c>
      <c r="S526" s="26">
        <v>2791</v>
      </c>
      <c r="T526" s="26">
        <v>0.5</v>
      </c>
      <c r="U526" s="26">
        <v>0.91</v>
      </c>
      <c r="V526" s="26">
        <v>5582</v>
      </c>
      <c r="W526" s="26">
        <v>0.91</v>
      </c>
      <c r="X526" s="26" t="s">
        <v>25</v>
      </c>
    </row>
    <row r="527" spans="1:24">
      <c r="A527" s="26" t="s">
        <v>10681</v>
      </c>
      <c r="B527" s="26" t="s">
        <v>10681</v>
      </c>
      <c r="C527" s="26" t="s">
        <v>10680</v>
      </c>
      <c r="D527" s="26">
        <v>23.2</v>
      </c>
      <c r="E527" s="26">
        <v>300</v>
      </c>
      <c r="F527" s="29">
        <v>0.66</v>
      </c>
      <c r="G527" s="29">
        <v>0.52</v>
      </c>
      <c r="H527" s="26">
        <v>6.0000000000000001E-3</v>
      </c>
      <c r="I527" s="26">
        <v>4.04</v>
      </c>
      <c r="J527" s="26">
        <v>4</v>
      </c>
      <c r="K527" s="26">
        <v>3.02</v>
      </c>
      <c r="L527" s="26">
        <v>3.12</v>
      </c>
      <c r="M527" s="26">
        <v>71</v>
      </c>
      <c r="N527" s="26">
        <v>0.08</v>
      </c>
      <c r="O527" s="26">
        <v>0.32</v>
      </c>
      <c r="P527" s="26">
        <v>264</v>
      </c>
      <c r="Q527" s="26">
        <v>0.15</v>
      </c>
      <c r="R527" s="26">
        <v>0.47</v>
      </c>
      <c r="S527" s="26">
        <v>2812</v>
      </c>
      <c r="T527" s="26">
        <v>0.5</v>
      </c>
      <c r="U527" s="26">
        <v>0.92</v>
      </c>
      <c r="V527" s="26">
        <v>5625</v>
      </c>
      <c r="W527" s="26">
        <v>0.92</v>
      </c>
      <c r="X527" s="26" t="s">
        <v>25</v>
      </c>
    </row>
    <row r="528" spans="1:24">
      <c r="A528" s="26" t="s">
        <v>10679</v>
      </c>
      <c r="B528" s="26" t="s">
        <v>10679</v>
      </c>
      <c r="C528" s="26" t="s">
        <v>10682</v>
      </c>
      <c r="D528" s="26">
        <v>38.200000000000003</v>
      </c>
      <c r="E528" s="26">
        <v>300</v>
      </c>
      <c r="F528" s="29">
        <v>0.21</v>
      </c>
      <c r="G528" s="29">
        <v>-0.02</v>
      </c>
      <c r="H528" s="26">
        <v>6.0000000000000001E-3</v>
      </c>
      <c r="I528" s="26">
        <v>4.04</v>
      </c>
      <c r="J528" s="26">
        <v>3.92</v>
      </c>
      <c r="K528" s="26">
        <v>3.47</v>
      </c>
      <c r="L528" s="26">
        <v>3.58</v>
      </c>
      <c r="M528" s="26">
        <v>269</v>
      </c>
      <c r="N528" s="26">
        <v>0.15</v>
      </c>
      <c r="O528" s="26">
        <v>0.47</v>
      </c>
      <c r="P528" s="26">
        <v>931</v>
      </c>
      <c r="Q528" s="26">
        <v>0.28000000000000003</v>
      </c>
      <c r="R528" s="26">
        <v>0.68</v>
      </c>
      <c r="S528" s="26">
        <v>2809</v>
      </c>
      <c r="T528" s="26">
        <v>0.5</v>
      </c>
      <c r="U528" s="26">
        <v>0.92</v>
      </c>
      <c r="V528" s="26">
        <v>5619</v>
      </c>
      <c r="W528" s="26">
        <v>0.92</v>
      </c>
      <c r="X528" s="26" t="s">
        <v>25</v>
      </c>
    </row>
    <row r="529" spans="1:24">
      <c r="A529" s="26" t="s">
        <v>10683</v>
      </c>
      <c r="B529" s="26" t="s">
        <v>10683</v>
      </c>
      <c r="C529" s="26" t="s">
        <v>10682</v>
      </c>
      <c r="D529" s="26">
        <v>26.6</v>
      </c>
      <c r="E529" s="26">
        <v>300</v>
      </c>
      <c r="F529" s="29">
        <v>0.53</v>
      </c>
      <c r="G529" s="29">
        <v>0.37</v>
      </c>
      <c r="H529" s="26">
        <v>6.0000000000000001E-3</v>
      </c>
      <c r="I529" s="26">
        <v>4.07</v>
      </c>
      <c r="J529" s="26">
        <v>3.92</v>
      </c>
      <c r="K529" s="26">
        <v>3.18</v>
      </c>
      <c r="L529" s="26">
        <v>3.19</v>
      </c>
      <c r="M529" s="26">
        <v>74</v>
      </c>
      <c r="N529" s="26">
        <v>0.08</v>
      </c>
      <c r="O529" s="26">
        <v>0.32</v>
      </c>
      <c r="P529" s="26">
        <v>273</v>
      </c>
      <c r="Q529" s="26">
        <v>0.15</v>
      </c>
      <c r="R529" s="26">
        <v>0.48</v>
      </c>
      <c r="S529" s="26">
        <v>2808</v>
      </c>
      <c r="T529" s="26">
        <v>0.5</v>
      </c>
      <c r="U529" s="26">
        <v>0.92</v>
      </c>
      <c r="V529" s="26">
        <v>5616</v>
      </c>
      <c r="W529" s="26">
        <v>0.92</v>
      </c>
      <c r="X529" s="26" t="s">
        <v>25</v>
      </c>
    </row>
    <row r="530" spans="1:24">
      <c r="A530" s="26" t="s">
        <v>10684</v>
      </c>
      <c r="B530" s="26" t="s">
        <v>10684</v>
      </c>
      <c r="C530" s="26" t="s">
        <v>10683</v>
      </c>
      <c r="D530" s="26">
        <v>36.5</v>
      </c>
      <c r="E530" s="26">
        <v>300</v>
      </c>
      <c r="F530" s="29">
        <v>0.75</v>
      </c>
      <c r="G530" s="29">
        <v>0.53</v>
      </c>
      <c r="H530" s="26">
        <v>6.0000000000000001E-3</v>
      </c>
      <c r="I530" s="26">
        <v>4.13</v>
      </c>
      <c r="J530" s="26">
        <v>4.07</v>
      </c>
      <c r="K530" s="26">
        <v>3.02</v>
      </c>
      <c r="L530" s="26">
        <v>3.18</v>
      </c>
      <c r="M530" s="26">
        <v>74</v>
      </c>
      <c r="N530" s="26">
        <v>0.08</v>
      </c>
      <c r="O530" s="26">
        <v>0.32</v>
      </c>
      <c r="P530" s="26">
        <v>273</v>
      </c>
      <c r="Q530" s="26">
        <v>0.15</v>
      </c>
      <c r="R530" s="26">
        <v>0.48</v>
      </c>
      <c r="S530" s="26">
        <v>2811</v>
      </c>
      <c r="T530" s="26">
        <v>0.5</v>
      </c>
      <c r="U530" s="26">
        <v>0.92</v>
      </c>
      <c r="V530" s="26">
        <v>5622</v>
      </c>
      <c r="W530" s="26">
        <v>0.92</v>
      </c>
      <c r="X530" s="26" t="s">
        <v>25</v>
      </c>
    </row>
    <row r="531" spans="1:24">
      <c r="A531" s="26" t="s">
        <v>10685</v>
      </c>
      <c r="B531" s="26" t="s">
        <v>10685</v>
      </c>
      <c r="C531" s="26" t="s">
        <v>10686</v>
      </c>
      <c r="D531" s="26">
        <v>43.8</v>
      </c>
      <c r="E531" s="26">
        <v>300</v>
      </c>
      <c r="F531" s="29">
        <v>0</v>
      </c>
      <c r="G531" s="29">
        <v>-0.26</v>
      </c>
      <c r="H531" s="26">
        <v>5.8999999999999999E-3</v>
      </c>
      <c r="I531" s="26">
        <v>3.85</v>
      </c>
      <c r="J531" s="26">
        <v>3.9</v>
      </c>
      <c r="K531" s="26">
        <v>3.49</v>
      </c>
      <c r="L531" s="26">
        <v>3.8</v>
      </c>
      <c r="M531" s="26">
        <v>288</v>
      </c>
      <c r="N531" s="26">
        <v>0.15</v>
      </c>
      <c r="O531" s="26">
        <v>0.48</v>
      </c>
      <c r="P531" s="26">
        <v>991</v>
      </c>
      <c r="Q531" s="26">
        <v>0.28999999999999998</v>
      </c>
      <c r="R531" s="26">
        <v>0.69</v>
      </c>
      <c r="S531" s="26">
        <v>2789</v>
      </c>
      <c r="T531" s="26">
        <v>0.5</v>
      </c>
      <c r="U531" s="26">
        <v>0.91</v>
      </c>
      <c r="V531" s="26">
        <v>5579</v>
      </c>
      <c r="W531" s="26">
        <v>0.91</v>
      </c>
      <c r="X531" s="26" t="s">
        <v>25</v>
      </c>
    </row>
    <row r="532" spans="1:24">
      <c r="A532" s="26" t="s">
        <v>10687</v>
      </c>
      <c r="B532" s="26" t="s">
        <v>10687</v>
      </c>
      <c r="C532" s="26" t="s">
        <v>10685</v>
      </c>
      <c r="D532" s="26">
        <v>25.6</v>
      </c>
      <c r="E532" s="26">
        <v>300</v>
      </c>
      <c r="F532" s="29">
        <v>0.15</v>
      </c>
      <c r="G532" s="29">
        <v>0</v>
      </c>
      <c r="H532" s="26">
        <v>5.8999999999999999E-3</v>
      </c>
      <c r="I532" s="26">
        <v>3.9</v>
      </c>
      <c r="J532" s="26">
        <v>3.85</v>
      </c>
      <c r="K532" s="26">
        <v>3.39</v>
      </c>
      <c r="L532" s="26">
        <v>3.49</v>
      </c>
      <c r="M532" s="26">
        <v>130</v>
      </c>
      <c r="N532" s="26">
        <v>0.11</v>
      </c>
      <c r="O532" s="26">
        <v>0.38</v>
      </c>
      <c r="P532" s="26">
        <v>470</v>
      </c>
      <c r="Q532" s="26">
        <v>0.2</v>
      </c>
      <c r="R532" s="26">
        <v>0.55000000000000004</v>
      </c>
      <c r="S532" s="26">
        <v>2771</v>
      </c>
      <c r="T532" s="26">
        <v>0.5</v>
      </c>
      <c r="U532" s="26">
        <v>0.91</v>
      </c>
      <c r="V532" s="26">
        <v>5543</v>
      </c>
      <c r="W532" s="26">
        <v>0.91</v>
      </c>
      <c r="X532" s="26" t="s">
        <v>25</v>
      </c>
    </row>
    <row r="533" spans="1:24">
      <c r="A533" s="26" t="s">
        <v>10688</v>
      </c>
      <c r="B533" s="26" t="s">
        <v>10688</v>
      </c>
      <c r="C533" s="26" t="s">
        <v>10687</v>
      </c>
      <c r="D533" s="26">
        <v>25.6</v>
      </c>
      <c r="E533" s="26">
        <v>300</v>
      </c>
      <c r="F533" s="29">
        <v>0.35</v>
      </c>
      <c r="G533" s="29">
        <v>0.2</v>
      </c>
      <c r="H533" s="26">
        <v>5.8999999999999999E-3</v>
      </c>
      <c r="I533" s="26">
        <v>4.04</v>
      </c>
      <c r="J533" s="26">
        <v>3.9</v>
      </c>
      <c r="K533" s="26">
        <v>3.33</v>
      </c>
      <c r="L533" s="26">
        <v>3.34</v>
      </c>
      <c r="M533" s="26">
        <v>130</v>
      </c>
      <c r="N533" s="26">
        <v>0.11</v>
      </c>
      <c r="O533" s="26">
        <v>0.38</v>
      </c>
      <c r="P533" s="26">
        <v>470</v>
      </c>
      <c r="Q533" s="26">
        <v>0.2</v>
      </c>
      <c r="R533" s="26">
        <v>0.55000000000000004</v>
      </c>
      <c r="S533" s="26">
        <v>2771</v>
      </c>
      <c r="T533" s="26">
        <v>0.5</v>
      </c>
      <c r="U533" s="26">
        <v>0.91</v>
      </c>
      <c r="V533" s="26">
        <v>5543</v>
      </c>
      <c r="W533" s="26">
        <v>0.91</v>
      </c>
      <c r="X533" s="26" t="s">
        <v>25</v>
      </c>
    </row>
    <row r="534" spans="1:24">
      <c r="A534" s="26" t="s">
        <v>10689</v>
      </c>
      <c r="B534" s="26" t="s">
        <v>10689</v>
      </c>
      <c r="C534" s="26" t="s">
        <v>10688</v>
      </c>
      <c r="D534" s="26">
        <v>28.5</v>
      </c>
      <c r="E534" s="26">
        <v>300</v>
      </c>
      <c r="F534" s="29">
        <v>0.52</v>
      </c>
      <c r="G534" s="29">
        <v>0.35</v>
      </c>
      <c r="H534" s="26">
        <v>6.0000000000000001E-3</v>
      </c>
      <c r="I534" s="26">
        <v>3.88</v>
      </c>
      <c r="J534" s="26">
        <v>4.04</v>
      </c>
      <c r="K534" s="26">
        <v>3</v>
      </c>
      <c r="L534" s="26">
        <v>3.33</v>
      </c>
      <c r="M534" s="26">
        <v>130</v>
      </c>
      <c r="N534" s="26">
        <v>0.11</v>
      </c>
      <c r="O534" s="26">
        <v>0.38</v>
      </c>
      <c r="P534" s="26">
        <v>470</v>
      </c>
      <c r="Q534" s="26">
        <v>0.2</v>
      </c>
      <c r="R534" s="26">
        <v>0.56000000000000005</v>
      </c>
      <c r="S534" s="26">
        <v>2796</v>
      </c>
      <c r="T534" s="26">
        <v>0.5</v>
      </c>
      <c r="U534" s="26">
        <v>0.92</v>
      </c>
      <c r="V534" s="26">
        <v>5592</v>
      </c>
      <c r="W534" s="26">
        <v>0.92</v>
      </c>
      <c r="X534" s="26" t="s">
        <v>25</v>
      </c>
    </row>
    <row r="535" spans="1:24">
      <c r="A535" s="26" t="s">
        <v>10690</v>
      </c>
      <c r="B535" s="26" t="s">
        <v>10690</v>
      </c>
      <c r="C535" s="26" t="s">
        <v>10685</v>
      </c>
      <c r="D535" s="26">
        <v>46.5</v>
      </c>
      <c r="E535" s="26">
        <v>300</v>
      </c>
      <c r="F535" s="29">
        <v>0.67</v>
      </c>
      <c r="G535" s="29">
        <v>0.4</v>
      </c>
      <c r="H535" s="26">
        <v>5.7999999999999996E-3</v>
      </c>
      <c r="I535" s="26">
        <v>4.0199999999999996</v>
      </c>
      <c r="J535" s="26">
        <v>3.85</v>
      </c>
      <c r="K535" s="26">
        <v>2.99</v>
      </c>
      <c r="L535" s="26">
        <v>3.09</v>
      </c>
      <c r="M535" s="26">
        <v>158</v>
      </c>
      <c r="N535" s="26">
        <v>0.12</v>
      </c>
      <c r="O535" s="26">
        <v>0.4</v>
      </c>
      <c r="P535" s="26">
        <v>564</v>
      </c>
      <c r="Q535" s="26">
        <v>0.22</v>
      </c>
      <c r="R535" s="26">
        <v>0.57999999999999996</v>
      </c>
      <c r="S535" s="26">
        <v>2759</v>
      </c>
      <c r="T535" s="26">
        <v>0.5</v>
      </c>
      <c r="U535" s="26">
        <v>0.9</v>
      </c>
      <c r="V535" s="26">
        <v>5518</v>
      </c>
      <c r="W535" s="26">
        <v>0.9</v>
      </c>
      <c r="X535" s="26" t="s">
        <v>25</v>
      </c>
    </row>
    <row r="536" spans="1:24">
      <c r="A536" s="26" t="s">
        <v>10682</v>
      </c>
      <c r="B536" s="26" t="s">
        <v>10682</v>
      </c>
      <c r="C536" s="26" t="s">
        <v>10686</v>
      </c>
      <c r="D536" s="26">
        <v>36.799999999999997</v>
      </c>
      <c r="E536" s="26">
        <v>300</v>
      </c>
      <c r="F536" s="29">
        <v>-0.02</v>
      </c>
      <c r="G536" s="29">
        <v>-0.24</v>
      </c>
      <c r="H536" s="26">
        <v>6.0000000000000001E-3</v>
      </c>
      <c r="I536" s="26">
        <v>3.92</v>
      </c>
      <c r="J536" s="26">
        <v>3.9</v>
      </c>
      <c r="K536" s="26">
        <v>3.58</v>
      </c>
      <c r="L536" s="26">
        <v>3.78</v>
      </c>
      <c r="M536" s="26">
        <v>363</v>
      </c>
      <c r="N536" s="26">
        <v>0.17</v>
      </c>
      <c r="O536" s="26">
        <v>0.52</v>
      </c>
      <c r="P536" s="26">
        <v>1228</v>
      </c>
      <c r="Q536" s="26">
        <v>0.32</v>
      </c>
      <c r="R536" s="26">
        <v>0.73</v>
      </c>
      <c r="S536" s="26">
        <v>2799</v>
      </c>
      <c r="T536" s="26">
        <v>0.5</v>
      </c>
      <c r="U536" s="26">
        <v>0.92</v>
      </c>
      <c r="V536" s="26">
        <v>5599</v>
      </c>
      <c r="W536" s="26">
        <v>0.92</v>
      </c>
      <c r="X536" s="26" t="s">
        <v>25</v>
      </c>
    </row>
    <row r="537" spans="1:24">
      <c r="A537" s="26" t="s">
        <v>10691</v>
      </c>
      <c r="B537" s="26" t="s">
        <v>10691</v>
      </c>
      <c r="C537" s="26" t="s">
        <v>10686</v>
      </c>
      <c r="D537" s="26">
        <v>26.3</v>
      </c>
      <c r="E537" s="26">
        <v>300</v>
      </c>
      <c r="F537" s="29">
        <v>0.28999999999999998</v>
      </c>
      <c r="G537" s="29">
        <v>7.0000000000000007E-2</v>
      </c>
      <c r="H537" s="26">
        <v>8.3999999999999995E-3</v>
      </c>
      <c r="I537" s="26">
        <v>3.88</v>
      </c>
      <c r="J537" s="26">
        <v>3.9</v>
      </c>
      <c r="K537" s="26">
        <v>3.23</v>
      </c>
      <c r="L537" s="26">
        <v>3.47</v>
      </c>
      <c r="M537" s="26">
        <v>34</v>
      </c>
      <c r="N537" s="26">
        <v>0.05</v>
      </c>
      <c r="O537" s="26">
        <v>0.28000000000000003</v>
      </c>
      <c r="P537" s="26">
        <v>131</v>
      </c>
      <c r="Q537" s="26">
        <v>0.1</v>
      </c>
      <c r="R537" s="26">
        <v>0.43</v>
      </c>
      <c r="S537" s="26">
        <v>3311</v>
      </c>
      <c r="T537" s="26">
        <v>0.5</v>
      </c>
      <c r="U537" s="26">
        <v>1.08</v>
      </c>
      <c r="V537" s="26">
        <v>6623</v>
      </c>
      <c r="W537" s="26">
        <v>1.08</v>
      </c>
      <c r="X537" s="26" t="s">
        <v>25</v>
      </c>
    </row>
    <row r="538" spans="1:24">
      <c r="A538" s="26" t="s">
        <v>10692</v>
      </c>
      <c r="B538" s="26" t="s">
        <v>10692</v>
      </c>
      <c r="C538" s="26" t="s">
        <v>10691</v>
      </c>
      <c r="D538" s="26">
        <v>30</v>
      </c>
      <c r="E538" s="26">
        <v>300</v>
      </c>
      <c r="F538" s="29">
        <v>0.48</v>
      </c>
      <c r="G538" s="29">
        <v>0.3</v>
      </c>
      <c r="H538" s="26">
        <v>6.0000000000000001E-3</v>
      </c>
      <c r="I538" s="26">
        <v>3.94</v>
      </c>
      <c r="J538" s="26">
        <v>3.88</v>
      </c>
      <c r="K538" s="26">
        <v>3.1</v>
      </c>
      <c r="L538" s="26">
        <v>3.22</v>
      </c>
      <c r="M538" s="26">
        <v>34</v>
      </c>
      <c r="N538" s="26">
        <v>0.06</v>
      </c>
      <c r="O538" s="26">
        <v>0.25</v>
      </c>
      <c r="P538" s="26">
        <v>131</v>
      </c>
      <c r="Q538" s="26">
        <v>0.11</v>
      </c>
      <c r="R538" s="26">
        <v>0.38</v>
      </c>
      <c r="S538" s="26">
        <v>2804</v>
      </c>
      <c r="T538" s="26">
        <v>0.5</v>
      </c>
      <c r="U538" s="26">
        <v>0.92</v>
      </c>
      <c r="V538" s="26">
        <v>5609</v>
      </c>
      <c r="W538" s="26">
        <v>0.92</v>
      </c>
      <c r="X538" s="26" t="s">
        <v>25</v>
      </c>
    </row>
    <row r="539" spans="1:24">
      <c r="A539" s="26" t="s">
        <v>10686</v>
      </c>
      <c r="B539" s="26" t="s">
        <v>10686</v>
      </c>
      <c r="C539" s="26" t="s">
        <v>10693</v>
      </c>
      <c r="D539" s="26">
        <v>37.799999999999997</v>
      </c>
      <c r="E539" s="26">
        <v>400</v>
      </c>
      <c r="F539" s="29">
        <v>-0.34</v>
      </c>
      <c r="G539" s="29">
        <v>-0.49</v>
      </c>
      <c r="H539" s="26">
        <v>4.0000000000000001E-3</v>
      </c>
      <c r="I539" s="26">
        <v>3.9</v>
      </c>
      <c r="J539" s="26">
        <v>3.8</v>
      </c>
      <c r="K539" s="26">
        <v>3.78</v>
      </c>
      <c r="L539" s="26">
        <v>3.83</v>
      </c>
      <c r="M539" s="26">
        <v>692</v>
      </c>
      <c r="N539" s="26">
        <v>0.18</v>
      </c>
      <c r="O539" s="26">
        <v>0.52</v>
      </c>
      <c r="P539" s="26">
        <v>2218</v>
      </c>
      <c r="Q539" s="26">
        <v>0.32</v>
      </c>
      <c r="R539" s="26">
        <v>0.73</v>
      </c>
      <c r="S539" s="26">
        <v>4912</v>
      </c>
      <c r="T539" s="26">
        <v>0.5</v>
      </c>
      <c r="U539" s="26">
        <v>0.9</v>
      </c>
      <c r="V539" s="26">
        <v>9823</v>
      </c>
      <c r="W539" s="26">
        <v>0.9</v>
      </c>
      <c r="X539" s="26" t="s">
        <v>25</v>
      </c>
    </row>
    <row r="540" spans="1:24">
      <c r="A540" s="26" t="s">
        <v>10694</v>
      </c>
      <c r="B540" s="26" t="s">
        <v>10694</v>
      </c>
      <c r="C540" s="26" t="s">
        <v>10693</v>
      </c>
      <c r="D540" s="26">
        <v>28.3</v>
      </c>
      <c r="E540" s="26">
        <v>300</v>
      </c>
      <c r="F540" s="29">
        <v>0.35</v>
      </c>
      <c r="G540" s="29">
        <v>-0.06</v>
      </c>
      <c r="H540" s="26">
        <v>1.4500000000000001E-2</v>
      </c>
      <c r="I540" s="26">
        <v>3.89</v>
      </c>
      <c r="J540" s="26">
        <v>3.8</v>
      </c>
      <c r="K540" s="26">
        <v>3.18</v>
      </c>
      <c r="L540" s="26">
        <v>3.5</v>
      </c>
      <c r="M540" s="26">
        <v>98</v>
      </c>
      <c r="N540" s="26">
        <v>7.0000000000000007E-2</v>
      </c>
      <c r="O540" s="26">
        <v>0.48</v>
      </c>
      <c r="P540" s="26">
        <v>358</v>
      </c>
      <c r="Q540" s="26">
        <v>0.14000000000000001</v>
      </c>
      <c r="R540" s="26">
        <v>0.7</v>
      </c>
      <c r="S540" s="26">
        <v>4358</v>
      </c>
      <c r="T540" s="26">
        <v>0.5</v>
      </c>
      <c r="U540" s="26">
        <v>1.43</v>
      </c>
      <c r="V540" s="26">
        <v>8716</v>
      </c>
      <c r="W540" s="26">
        <v>1.43</v>
      </c>
      <c r="X540" s="26" t="s">
        <v>25</v>
      </c>
    </row>
    <row r="541" spans="1:24">
      <c r="A541" s="26" t="s">
        <v>10695</v>
      </c>
      <c r="B541" s="26" t="s">
        <v>10695</v>
      </c>
      <c r="C541" s="26" t="s">
        <v>10694</v>
      </c>
      <c r="D541" s="26">
        <v>46.4</v>
      </c>
      <c r="E541" s="26">
        <v>300</v>
      </c>
      <c r="F541" s="29">
        <v>0.63</v>
      </c>
      <c r="G541" s="29">
        <v>0.36</v>
      </c>
      <c r="H541" s="26">
        <v>5.7999999999999996E-3</v>
      </c>
      <c r="I541" s="26">
        <v>4.04</v>
      </c>
      <c r="J541" s="26">
        <v>3.89</v>
      </c>
      <c r="K541" s="26">
        <v>3.05</v>
      </c>
      <c r="L541" s="26">
        <v>3.17</v>
      </c>
      <c r="M541" s="26">
        <v>98</v>
      </c>
      <c r="N541" s="26">
        <v>0.09</v>
      </c>
      <c r="O541" s="26">
        <v>0.35</v>
      </c>
      <c r="P541" s="26">
        <v>358</v>
      </c>
      <c r="Q541" s="26">
        <v>0.17</v>
      </c>
      <c r="R541" s="26">
        <v>0.51</v>
      </c>
      <c r="S541" s="26">
        <v>2762</v>
      </c>
      <c r="T541" s="26">
        <v>0.5</v>
      </c>
      <c r="U541" s="26">
        <v>0.9</v>
      </c>
      <c r="V541" s="26">
        <v>5524</v>
      </c>
      <c r="W541" s="26">
        <v>0.9</v>
      </c>
      <c r="X541" s="26" t="s">
        <v>25</v>
      </c>
    </row>
    <row r="542" spans="1:24">
      <c r="A542" s="26" t="s">
        <v>10693</v>
      </c>
      <c r="B542" s="26" t="s">
        <v>10693</v>
      </c>
      <c r="C542" s="26" t="s">
        <v>10696</v>
      </c>
      <c r="D542" s="26">
        <v>32.299999999999997</v>
      </c>
      <c r="E542" s="26">
        <v>400</v>
      </c>
      <c r="F542" s="29">
        <v>-0.49</v>
      </c>
      <c r="G542" s="29">
        <v>-0.77</v>
      </c>
      <c r="H542" s="26">
        <v>8.6999999999999994E-3</v>
      </c>
      <c r="I542" s="26">
        <v>3.8</v>
      </c>
      <c r="J542" s="26">
        <v>3.78</v>
      </c>
      <c r="K542" s="26">
        <v>3.83</v>
      </c>
      <c r="L542" s="26">
        <v>4.09</v>
      </c>
      <c r="M542" s="26">
        <v>800</v>
      </c>
      <c r="N542" s="26">
        <v>0.16</v>
      </c>
      <c r="O542" s="26">
        <v>0.72</v>
      </c>
      <c r="P542" s="26">
        <v>2529</v>
      </c>
      <c r="Q542" s="26">
        <v>0.28000000000000003</v>
      </c>
      <c r="R542" s="26">
        <v>1</v>
      </c>
      <c r="S542" s="26">
        <v>7260</v>
      </c>
      <c r="T542" s="26">
        <v>0.5</v>
      </c>
      <c r="U542" s="26">
        <v>1.34</v>
      </c>
      <c r="V542" s="26">
        <v>14519</v>
      </c>
      <c r="W542" s="26">
        <v>1.34</v>
      </c>
      <c r="X542" s="26" t="s">
        <v>25</v>
      </c>
    </row>
    <row r="543" spans="1:24">
      <c r="A543" s="26" t="s">
        <v>10697</v>
      </c>
      <c r="B543" s="26" t="s">
        <v>10697</v>
      </c>
      <c r="C543" s="26" t="s">
        <v>10696</v>
      </c>
      <c r="D543" s="26">
        <v>36.700000000000003</v>
      </c>
      <c r="E543" s="26">
        <v>500</v>
      </c>
      <c r="F543" s="29">
        <v>-1.01</v>
      </c>
      <c r="G543" s="29">
        <v>-1.1000000000000001</v>
      </c>
      <c r="H543" s="26">
        <v>2.5000000000000001E-3</v>
      </c>
      <c r="I543" s="26">
        <v>3.83</v>
      </c>
      <c r="J543" s="26">
        <v>3.78</v>
      </c>
      <c r="K543" s="26">
        <v>4.2699999999999996</v>
      </c>
      <c r="L543" s="26">
        <v>4.3099999999999996</v>
      </c>
      <c r="M543" s="26">
        <v>1613</v>
      </c>
      <c r="N543" s="26">
        <v>0.23</v>
      </c>
      <c r="O543" s="26">
        <v>0.55000000000000004</v>
      </c>
      <c r="P543" s="26">
        <v>4717</v>
      </c>
      <c r="Q543" s="26">
        <v>0.4</v>
      </c>
      <c r="R543" s="26">
        <v>0.74</v>
      </c>
      <c r="S543" s="26">
        <v>7001</v>
      </c>
      <c r="T543" s="26">
        <v>0.5</v>
      </c>
      <c r="U543" s="26">
        <v>0.83</v>
      </c>
      <c r="V543" s="26">
        <v>14002</v>
      </c>
      <c r="W543" s="26">
        <v>0.83</v>
      </c>
      <c r="X543" s="26" t="s">
        <v>25</v>
      </c>
    </row>
    <row r="544" spans="1:24">
      <c r="A544" s="26" t="s">
        <v>10698</v>
      </c>
      <c r="B544" s="26" t="s">
        <v>10698</v>
      </c>
      <c r="C544" s="26" t="s">
        <v>10697</v>
      </c>
      <c r="D544" s="26">
        <v>53.6</v>
      </c>
      <c r="E544" s="26">
        <v>500</v>
      </c>
      <c r="F544" s="29">
        <v>-0.88</v>
      </c>
      <c r="G544" s="29">
        <v>-1.01</v>
      </c>
      <c r="H544" s="26">
        <v>2.3999999999999998E-3</v>
      </c>
      <c r="I544" s="26">
        <v>3.91</v>
      </c>
      <c r="J544" s="26">
        <v>3.83</v>
      </c>
      <c r="K544" s="26">
        <v>4.22</v>
      </c>
      <c r="L544" s="26">
        <v>4.2699999999999996</v>
      </c>
      <c r="M544" s="26">
        <v>1613</v>
      </c>
      <c r="N544" s="26">
        <v>0.23</v>
      </c>
      <c r="O544" s="26">
        <v>0.55000000000000004</v>
      </c>
      <c r="P544" s="26">
        <v>4717</v>
      </c>
      <c r="Q544" s="26">
        <v>0.4</v>
      </c>
      <c r="R544" s="26">
        <v>0.74</v>
      </c>
      <c r="S544" s="26">
        <v>6962</v>
      </c>
      <c r="T544" s="26">
        <v>0.5</v>
      </c>
      <c r="U544" s="26">
        <v>0.82</v>
      </c>
      <c r="V544" s="26">
        <v>13925</v>
      </c>
      <c r="W544" s="26">
        <v>0.82</v>
      </c>
      <c r="X544" s="26" t="s">
        <v>25</v>
      </c>
    </row>
    <row r="545" spans="1:24">
      <c r="A545" s="26" t="s">
        <v>10663</v>
      </c>
      <c r="B545" s="26" t="s">
        <v>10663</v>
      </c>
      <c r="C545" s="26" t="s">
        <v>10698</v>
      </c>
      <c r="D545" s="26">
        <v>26.6</v>
      </c>
      <c r="E545" s="26">
        <v>500</v>
      </c>
      <c r="F545" s="29">
        <v>-0.82</v>
      </c>
      <c r="G545" s="29">
        <v>-0.88</v>
      </c>
      <c r="H545" s="26">
        <v>2.3E-3</v>
      </c>
      <c r="I545" s="26">
        <v>3.97</v>
      </c>
      <c r="J545" s="26">
        <v>3.91</v>
      </c>
      <c r="K545" s="26">
        <v>4.22</v>
      </c>
      <c r="L545" s="26">
        <v>4.22</v>
      </c>
      <c r="M545" s="26">
        <v>1613</v>
      </c>
      <c r="N545" s="26">
        <v>0.23</v>
      </c>
      <c r="O545" s="26">
        <v>0.53</v>
      </c>
      <c r="P545" s="26">
        <v>4717</v>
      </c>
      <c r="Q545" s="26">
        <v>0.41</v>
      </c>
      <c r="R545" s="26">
        <v>0.72</v>
      </c>
      <c r="S545" s="26">
        <v>6714</v>
      </c>
      <c r="T545" s="26">
        <v>0.5</v>
      </c>
      <c r="U545" s="26">
        <v>0.79</v>
      </c>
      <c r="V545" s="26">
        <v>13428</v>
      </c>
      <c r="W545" s="26">
        <v>0.79</v>
      </c>
      <c r="X545" s="26" t="s">
        <v>25</v>
      </c>
    </row>
    <row r="546" spans="1:24">
      <c r="A546" s="26" t="s">
        <v>10699</v>
      </c>
      <c r="B546" s="26" t="s">
        <v>10699</v>
      </c>
      <c r="C546" s="26" t="s">
        <v>10214</v>
      </c>
      <c r="D546" s="26">
        <v>40.799999999999997</v>
      </c>
      <c r="E546" s="26">
        <v>500</v>
      </c>
      <c r="F546" s="29">
        <v>-1.17</v>
      </c>
      <c r="G546" s="29">
        <v>-1.27</v>
      </c>
      <c r="H546" s="26">
        <v>2.5000000000000001E-3</v>
      </c>
      <c r="I546" s="26">
        <v>3.68</v>
      </c>
      <c r="J546" s="26">
        <v>3.75</v>
      </c>
      <c r="K546" s="26">
        <v>4.28</v>
      </c>
      <c r="L546" s="26">
        <v>4.45</v>
      </c>
      <c r="M546" s="26">
        <v>2440</v>
      </c>
      <c r="N546" s="26">
        <v>0.28000000000000003</v>
      </c>
      <c r="O546" s="26">
        <v>0.62</v>
      </c>
      <c r="P546" s="26">
        <v>6771</v>
      </c>
      <c r="Q546" s="26">
        <v>0.49</v>
      </c>
      <c r="R546" s="26">
        <v>0.82</v>
      </c>
      <c r="S546" s="26">
        <v>6999</v>
      </c>
      <c r="T546" s="26">
        <v>0.5</v>
      </c>
      <c r="U546" s="26">
        <v>0.83</v>
      </c>
      <c r="V546" s="26">
        <v>13998</v>
      </c>
      <c r="W546" s="26">
        <v>0.83</v>
      </c>
      <c r="X546" s="26" t="s">
        <v>25</v>
      </c>
    </row>
    <row r="547" spans="1:24">
      <c r="A547" s="26" t="s">
        <v>10696</v>
      </c>
      <c r="B547" s="26" t="s">
        <v>10696</v>
      </c>
      <c r="C547" s="26" t="s">
        <v>10699</v>
      </c>
      <c r="D547" s="26">
        <v>32</v>
      </c>
      <c r="E547" s="26">
        <v>500</v>
      </c>
      <c r="F547" s="29">
        <v>-1.1000000000000001</v>
      </c>
      <c r="G547" s="29">
        <v>-1.17</v>
      </c>
      <c r="H547" s="26">
        <v>2.2000000000000001E-3</v>
      </c>
      <c r="I547" s="26">
        <v>3.78</v>
      </c>
      <c r="J547" s="26">
        <v>3.68</v>
      </c>
      <c r="K547" s="26">
        <v>4.3099999999999996</v>
      </c>
      <c r="L547" s="26">
        <v>4.28</v>
      </c>
      <c r="M547" s="26">
        <v>2440</v>
      </c>
      <c r="N547" s="26">
        <v>0.28999999999999998</v>
      </c>
      <c r="O547" s="26">
        <v>0.59</v>
      </c>
      <c r="P547" s="26">
        <v>6771</v>
      </c>
      <c r="Q547" s="26">
        <v>0.51</v>
      </c>
      <c r="R547" s="26">
        <v>0.78</v>
      </c>
      <c r="S547" s="26">
        <v>6612</v>
      </c>
      <c r="T547" s="26">
        <v>0.5</v>
      </c>
      <c r="U547" s="26">
        <v>0.78</v>
      </c>
      <c r="V547" s="26">
        <v>13224</v>
      </c>
      <c r="W547" s="26">
        <v>0.78</v>
      </c>
      <c r="X547" s="26" t="s">
        <v>25</v>
      </c>
    </row>
    <row r="548" spans="1:24">
      <c r="A548" s="26" t="s">
        <v>10700</v>
      </c>
      <c r="B548" s="26" t="s">
        <v>10700</v>
      </c>
      <c r="C548" s="26" t="s">
        <v>10701</v>
      </c>
      <c r="D548" s="26">
        <v>26.3</v>
      </c>
      <c r="E548" s="26">
        <v>300</v>
      </c>
      <c r="F548" s="29">
        <v>-0.03</v>
      </c>
      <c r="G548" s="29">
        <v>-0.2</v>
      </c>
      <c r="H548" s="26">
        <v>6.4999999999999997E-3</v>
      </c>
      <c r="I548" s="26">
        <v>3.46</v>
      </c>
      <c r="J548" s="26">
        <v>3.38</v>
      </c>
      <c r="K548" s="26">
        <v>3.13</v>
      </c>
      <c r="L548" s="26">
        <v>3.22</v>
      </c>
      <c r="M548" s="26">
        <v>113</v>
      </c>
      <c r="N548" s="26">
        <v>0.1</v>
      </c>
      <c r="O548" s="26">
        <v>0.37</v>
      </c>
      <c r="P548" s="26">
        <v>411</v>
      </c>
      <c r="Q548" s="26">
        <v>0.18</v>
      </c>
      <c r="R548" s="26">
        <v>0.55000000000000004</v>
      </c>
      <c r="S548" s="26">
        <v>2911</v>
      </c>
      <c r="T548" s="26">
        <v>0.5</v>
      </c>
      <c r="U548" s="26">
        <v>0.95</v>
      </c>
      <c r="V548" s="26">
        <v>5822</v>
      </c>
      <c r="W548" s="26">
        <v>0.95</v>
      </c>
      <c r="X548" s="26" t="s">
        <v>25</v>
      </c>
    </row>
    <row r="549" spans="1:24">
      <c r="A549" s="26" t="s">
        <v>10702</v>
      </c>
      <c r="B549" s="26" t="s">
        <v>10702</v>
      </c>
      <c r="C549" s="26" t="s">
        <v>10700</v>
      </c>
      <c r="D549" s="26">
        <v>34.299999999999997</v>
      </c>
      <c r="E549" s="26">
        <v>300</v>
      </c>
      <c r="F549" s="29">
        <v>0.17</v>
      </c>
      <c r="G549" s="29">
        <v>-0.03</v>
      </c>
      <c r="H549" s="26">
        <v>5.7999999999999996E-3</v>
      </c>
      <c r="I549" s="26">
        <v>3.55</v>
      </c>
      <c r="J549" s="26">
        <v>3.46</v>
      </c>
      <c r="K549" s="26">
        <v>3.02</v>
      </c>
      <c r="L549" s="26">
        <v>3.13</v>
      </c>
      <c r="M549" s="26">
        <v>113</v>
      </c>
      <c r="N549" s="26">
        <v>0.1</v>
      </c>
      <c r="O549" s="26">
        <v>0.36</v>
      </c>
      <c r="P549" s="26">
        <v>411</v>
      </c>
      <c r="Q549" s="26">
        <v>0.18</v>
      </c>
      <c r="R549" s="26">
        <v>0.53</v>
      </c>
      <c r="S549" s="26">
        <v>2765</v>
      </c>
      <c r="T549" s="26">
        <v>0.5</v>
      </c>
      <c r="U549" s="26">
        <v>0.91</v>
      </c>
      <c r="V549" s="26">
        <v>5529</v>
      </c>
      <c r="W549" s="26">
        <v>0.91</v>
      </c>
      <c r="X549" s="26" t="s">
        <v>25</v>
      </c>
    </row>
    <row r="550" spans="1:24">
      <c r="A550" s="26" t="s">
        <v>10703</v>
      </c>
      <c r="B550" s="26" t="s">
        <v>10703</v>
      </c>
      <c r="C550" s="26" t="s">
        <v>10701</v>
      </c>
      <c r="D550" s="26">
        <v>25.9</v>
      </c>
      <c r="E550" s="26">
        <v>300</v>
      </c>
      <c r="F550" s="29">
        <v>-0.1</v>
      </c>
      <c r="G550" s="29">
        <v>-0.26</v>
      </c>
      <c r="H550" s="26">
        <v>6.1999999999999998E-3</v>
      </c>
      <c r="I550" s="26">
        <v>3.41</v>
      </c>
      <c r="J550" s="26">
        <v>3.38</v>
      </c>
      <c r="K550" s="26">
        <v>3.15</v>
      </c>
      <c r="L550" s="26">
        <v>3.28</v>
      </c>
      <c r="M550" s="26">
        <v>54</v>
      </c>
      <c r="N550" s="26">
        <v>7.0000000000000007E-2</v>
      </c>
      <c r="O550" s="26">
        <v>0.28999999999999998</v>
      </c>
      <c r="P550" s="26">
        <v>203</v>
      </c>
      <c r="Q550" s="26">
        <v>0.13</v>
      </c>
      <c r="R550" s="26">
        <v>0.44</v>
      </c>
      <c r="S550" s="26">
        <v>2846</v>
      </c>
      <c r="T550" s="26">
        <v>0.5</v>
      </c>
      <c r="U550" s="26">
        <v>0.93</v>
      </c>
      <c r="V550" s="26">
        <v>5691</v>
      </c>
      <c r="W550" s="26">
        <v>0.93</v>
      </c>
      <c r="X550" s="26" t="s">
        <v>25</v>
      </c>
    </row>
    <row r="551" spans="1:24">
      <c r="A551" s="26" t="s">
        <v>10704</v>
      </c>
      <c r="B551" s="26" t="s">
        <v>10704</v>
      </c>
      <c r="C551" s="26" t="s">
        <v>10701</v>
      </c>
      <c r="D551" s="26">
        <v>42.4</v>
      </c>
      <c r="E551" s="26">
        <v>300</v>
      </c>
      <c r="F551" s="29">
        <v>-0.22</v>
      </c>
      <c r="G551" s="29">
        <v>-0.47</v>
      </c>
      <c r="H551" s="26">
        <v>5.8999999999999999E-3</v>
      </c>
      <c r="I551" s="26">
        <v>3.44</v>
      </c>
      <c r="J551" s="26">
        <v>3.38</v>
      </c>
      <c r="K551" s="26">
        <v>3.3</v>
      </c>
      <c r="L551" s="26">
        <v>3.49</v>
      </c>
      <c r="M551" s="26">
        <v>135</v>
      </c>
      <c r="N551" s="26">
        <v>0.11</v>
      </c>
      <c r="O551" s="26">
        <v>0.38</v>
      </c>
      <c r="P551" s="26">
        <v>486</v>
      </c>
      <c r="Q551" s="26">
        <v>0.2</v>
      </c>
      <c r="R551" s="26">
        <v>0.56000000000000005</v>
      </c>
      <c r="S551" s="26">
        <v>2780</v>
      </c>
      <c r="T551" s="26">
        <v>0.5</v>
      </c>
      <c r="U551" s="26">
        <v>0.91</v>
      </c>
      <c r="V551" s="26">
        <v>5560</v>
      </c>
      <c r="W551" s="26">
        <v>0.91</v>
      </c>
      <c r="X551" s="26" t="s">
        <v>25</v>
      </c>
    </row>
    <row r="552" spans="1:24">
      <c r="A552" s="26" t="s">
        <v>10705</v>
      </c>
      <c r="B552" s="26" t="s">
        <v>10705</v>
      </c>
      <c r="C552" s="26" t="s">
        <v>10704</v>
      </c>
      <c r="D552" s="26">
        <v>40.799999999999997</v>
      </c>
      <c r="E552" s="26">
        <v>300</v>
      </c>
      <c r="F552" s="29">
        <v>0.02</v>
      </c>
      <c r="G552" s="29">
        <v>-0.22</v>
      </c>
      <c r="H552" s="26">
        <v>5.8999999999999999E-3</v>
      </c>
      <c r="I552" s="26">
        <v>3.53</v>
      </c>
      <c r="J552" s="26">
        <v>3.44</v>
      </c>
      <c r="K552" s="26">
        <v>3.15</v>
      </c>
      <c r="L552" s="26">
        <v>3.3</v>
      </c>
      <c r="M552" s="26">
        <v>135</v>
      </c>
      <c r="N552" s="26">
        <v>0.11</v>
      </c>
      <c r="O552" s="26">
        <v>0.38</v>
      </c>
      <c r="P552" s="26">
        <v>486</v>
      </c>
      <c r="Q552" s="26">
        <v>0.2</v>
      </c>
      <c r="R552" s="26">
        <v>0.56000000000000005</v>
      </c>
      <c r="S552" s="26">
        <v>2777</v>
      </c>
      <c r="T552" s="26">
        <v>0.5</v>
      </c>
      <c r="U552" s="26">
        <v>0.91</v>
      </c>
      <c r="V552" s="26">
        <v>5554</v>
      </c>
      <c r="W552" s="26">
        <v>0.91</v>
      </c>
      <c r="X552" s="26" t="s">
        <v>25</v>
      </c>
    </row>
    <row r="553" spans="1:24">
      <c r="A553" s="26" t="s">
        <v>10706</v>
      </c>
      <c r="B553" s="26" t="s">
        <v>10706</v>
      </c>
      <c r="C553" s="26" t="s">
        <v>10705</v>
      </c>
      <c r="D553" s="26">
        <v>38.1</v>
      </c>
      <c r="E553" s="26">
        <v>300</v>
      </c>
      <c r="F553" s="29">
        <v>0.24</v>
      </c>
      <c r="G553" s="29">
        <v>0.02</v>
      </c>
      <c r="H553" s="26">
        <v>5.7999999999999996E-3</v>
      </c>
      <c r="I553" s="26">
        <v>3.6</v>
      </c>
      <c r="J553" s="26">
        <v>3.53</v>
      </c>
      <c r="K553" s="26">
        <v>3</v>
      </c>
      <c r="L553" s="26">
        <v>3.15</v>
      </c>
      <c r="M553" s="26">
        <v>135</v>
      </c>
      <c r="N553" s="26">
        <v>0.11</v>
      </c>
      <c r="O553" s="26">
        <v>0.38</v>
      </c>
      <c r="P553" s="26">
        <v>486</v>
      </c>
      <c r="Q553" s="26">
        <v>0.2</v>
      </c>
      <c r="R553" s="26">
        <v>0.56000000000000005</v>
      </c>
      <c r="S553" s="26">
        <v>2751</v>
      </c>
      <c r="T553" s="26">
        <v>0.5</v>
      </c>
      <c r="U553" s="26">
        <v>0.9</v>
      </c>
      <c r="V553" s="26">
        <v>5502</v>
      </c>
      <c r="W553" s="26">
        <v>0.9</v>
      </c>
      <c r="X553" s="26" t="s">
        <v>25</v>
      </c>
    </row>
    <row r="554" spans="1:24">
      <c r="A554" s="26" t="s">
        <v>10701</v>
      </c>
      <c r="B554" s="26" t="s">
        <v>10701</v>
      </c>
      <c r="C554" s="26" t="s">
        <v>10707</v>
      </c>
      <c r="D554" s="26">
        <v>38.9</v>
      </c>
      <c r="E554" s="26">
        <v>300</v>
      </c>
      <c r="F554" s="29">
        <v>-0.49</v>
      </c>
      <c r="G554" s="29">
        <v>-0.72</v>
      </c>
      <c r="H554" s="26">
        <v>5.8999999999999999E-3</v>
      </c>
      <c r="I554" s="26">
        <v>3.38</v>
      </c>
      <c r="J554" s="26">
        <v>3.5</v>
      </c>
      <c r="K554" s="26">
        <v>3.51</v>
      </c>
      <c r="L554" s="26">
        <v>3.86</v>
      </c>
      <c r="M554" s="26">
        <v>302</v>
      </c>
      <c r="N554" s="26">
        <v>0.16</v>
      </c>
      <c r="O554" s="26">
        <v>0.49</v>
      </c>
      <c r="P554" s="26">
        <v>1036</v>
      </c>
      <c r="Q554" s="26">
        <v>0.28999999999999998</v>
      </c>
      <c r="R554" s="26">
        <v>0.7</v>
      </c>
      <c r="S554" s="26">
        <v>2784</v>
      </c>
      <c r="T554" s="26">
        <v>0.5</v>
      </c>
      <c r="U554" s="26">
        <v>0.91</v>
      </c>
      <c r="V554" s="26">
        <v>5568</v>
      </c>
      <c r="W554" s="26">
        <v>0.91</v>
      </c>
      <c r="X554" s="26" t="s">
        <v>25</v>
      </c>
    </row>
    <row r="555" spans="1:24">
      <c r="A555" s="26" t="s">
        <v>10708</v>
      </c>
      <c r="B555" s="26" t="s">
        <v>10708</v>
      </c>
      <c r="C555" s="26" t="s">
        <v>10707</v>
      </c>
      <c r="D555" s="26">
        <v>27.6</v>
      </c>
      <c r="E555" s="26">
        <v>300</v>
      </c>
      <c r="F555" s="29">
        <v>7.0000000000000007E-2</v>
      </c>
      <c r="G555" s="29">
        <v>-0.28000000000000003</v>
      </c>
      <c r="H555" s="26">
        <v>1.2699999999999999E-2</v>
      </c>
      <c r="I555" s="26">
        <v>3.58</v>
      </c>
      <c r="J555" s="26">
        <v>3.5</v>
      </c>
      <c r="K555" s="26">
        <v>3.15</v>
      </c>
      <c r="L555" s="26">
        <v>3.42</v>
      </c>
      <c r="M555" s="26">
        <v>74</v>
      </c>
      <c r="N555" s="26">
        <v>7.0000000000000007E-2</v>
      </c>
      <c r="O555" s="26">
        <v>0.42</v>
      </c>
      <c r="P555" s="26">
        <v>273</v>
      </c>
      <c r="Q555" s="26">
        <v>0.13</v>
      </c>
      <c r="R555" s="26">
        <v>0.62</v>
      </c>
      <c r="S555" s="26">
        <v>4077</v>
      </c>
      <c r="T555" s="26">
        <v>0.5</v>
      </c>
      <c r="U555" s="26">
        <v>1.34</v>
      </c>
      <c r="V555" s="26">
        <v>8154</v>
      </c>
      <c r="W555" s="26">
        <v>1.34</v>
      </c>
      <c r="X555" s="26" t="s">
        <v>25</v>
      </c>
    </row>
    <row r="556" spans="1:24">
      <c r="A556" s="26" t="s">
        <v>10709</v>
      </c>
      <c r="B556" s="26" t="s">
        <v>10709</v>
      </c>
      <c r="C556" s="26" t="s">
        <v>10708</v>
      </c>
      <c r="D556" s="26">
        <v>33.299999999999997</v>
      </c>
      <c r="E556" s="26">
        <v>300</v>
      </c>
      <c r="F556" s="29">
        <v>0.27</v>
      </c>
      <c r="G556" s="29">
        <v>0.08</v>
      </c>
      <c r="H556" s="26">
        <v>5.7000000000000002E-3</v>
      </c>
      <c r="I556" s="26">
        <v>3.65</v>
      </c>
      <c r="J556" s="26">
        <v>3.58</v>
      </c>
      <c r="K556" s="26">
        <v>3.02</v>
      </c>
      <c r="L556" s="26">
        <v>3.14</v>
      </c>
      <c r="M556" s="26">
        <v>74</v>
      </c>
      <c r="N556" s="26">
        <v>0.08</v>
      </c>
      <c r="O556" s="26">
        <v>0.32</v>
      </c>
      <c r="P556" s="26">
        <v>273</v>
      </c>
      <c r="Q556" s="26">
        <v>0.15</v>
      </c>
      <c r="R556" s="26">
        <v>0.47</v>
      </c>
      <c r="S556" s="26">
        <v>2735</v>
      </c>
      <c r="T556" s="26">
        <v>0.5</v>
      </c>
      <c r="U556" s="26">
        <v>0.9</v>
      </c>
      <c r="V556" s="26">
        <v>5470</v>
      </c>
      <c r="W556" s="26">
        <v>0.9</v>
      </c>
      <c r="X556" s="26" t="s">
        <v>25</v>
      </c>
    </row>
    <row r="557" spans="1:24">
      <c r="A557" s="26" t="s">
        <v>10707</v>
      </c>
      <c r="B557" s="26" t="s">
        <v>10707</v>
      </c>
      <c r="C557" s="26" t="s">
        <v>10710</v>
      </c>
      <c r="D557" s="26">
        <v>34.9</v>
      </c>
      <c r="E557" s="26">
        <v>300</v>
      </c>
      <c r="F557" s="29">
        <v>-0.83</v>
      </c>
      <c r="G557" s="29">
        <v>-1.04</v>
      </c>
      <c r="H557" s="26">
        <v>6.0000000000000001E-3</v>
      </c>
      <c r="I557" s="26">
        <v>3.5</v>
      </c>
      <c r="J557" s="26">
        <v>3.56</v>
      </c>
      <c r="K557" s="26">
        <v>3.97</v>
      </c>
      <c r="L557" s="26">
        <v>4.24</v>
      </c>
      <c r="M557" s="26">
        <v>381</v>
      </c>
      <c r="N557" s="26">
        <v>0.18</v>
      </c>
      <c r="O557" s="26">
        <v>0.52</v>
      </c>
      <c r="P557" s="26">
        <v>1283</v>
      </c>
      <c r="Q557" s="26">
        <v>0.32</v>
      </c>
      <c r="R557" s="26">
        <v>0.75</v>
      </c>
      <c r="S557" s="26">
        <v>2808</v>
      </c>
      <c r="T557" s="26">
        <v>0.5</v>
      </c>
      <c r="U557" s="26">
        <v>0.92</v>
      </c>
      <c r="V557" s="26">
        <v>5617</v>
      </c>
      <c r="W557" s="26">
        <v>0.92</v>
      </c>
      <c r="X557" s="26" t="s">
        <v>25</v>
      </c>
    </row>
    <row r="558" spans="1:24">
      <c r="A558" s="26" t="s">
        <v>10711</v>
      </c>
      <c r="B558" s="26" t="s">
        <v>10711</v>
      </c>
      <c r="C558" s="26" t="s">
        <v>10710</v>
      </c>
      <c r="D558" s="26">
        <v>43.6</v>
      </c>
      <c r="E558" s="26">
        <v>300</v>
      </c>
      <c r="F558" s="29">
        <v>0.13</v>
      </c>
      <c r="G558" s="29">
        <v>-0.48</v>
      </c>
      <c r="H558" s="26">
        <v>1.4E-2</v>
      </c>
      <c r="I558" s="26">
        <v>3.83</v>
      </c>
      <c r="J558" s="26">
        <v>3.56</v>
      </c>
      <c r="K558" s="26">
        <v>3.34</v>
      </c>
      <c r="L558" s="26">
        <v>3.68</v>
      </c>
      <c r="M558" s="26">
        <v>108</v>
      </c>
      <c r="N558" s="26">
        <v>0.08</v>
      </c>
      <c r="O558" s="26">
        <v>0.48</v>
      </c>
      <c r="P558" s="26">
        <v>394</v>
      </c>
      <c r="Q558" s="26">
        <v>0.15</v>
      </c>
      <c r="R558" s="26">
        <v>0.71</v>
      </c>
      <c r="S558" s="26">
        <v>4282</v>
      </c>
      <c r="T558" s="26">
        <v>0.5</v>
      </c>
      <c r="U558" s="26">
        <v>1.4</v>
      </c>
      <c r="V558" s="26">
        <v>8565</v>
      </c>
      <c r="W558" s="26">
        <v>1.4</v>
      </c>
      <c r="X558" s="26" t="s">
        <v>25</v>
      </c>
    </row>
    <row r="559" spans="1:24">
      <c r="A559" s="26" t="s">
        <v>10710</v>
      </c>
      <c r="B559" s="26" t="s">
        <v>10710</v>
      </c>
      <c r="C559" s="26" t="s">
        <v>10214</v>
      </c>
      <c r="D559" s="26">
        <v>36.4</v>
      </c>
      <c r="E559" s="26">
        <v>300</v>
      </c>
      <c r="F559" s="29">
        <v>-1.04</v>
      </c>
      <c r="G559" s="29">
        <v>-1.24</v>
      </c>
      <c r="H559" s="26">
        <v>5.4999999999999997E-3</v>
      </c>
      <c r="I559" s="26">
        <v>3.56</v>
      </c>
      <c r="J559" s="26">
        <v>3.75</v>
      </c>
      <c r="K559" s="26">
        <v>4.24</v>
      </c>
      <c r="L559" s="26">
        <v>4.63</v>
      </c>
      <c r="M559" s="26">
        <v>494</v>
      </c>
      <c r="N559" s="26">
        <v>0.2</v>
      </c>
      <c r="O559" s="26">
        <v>0.55000000000000004</v>
      </c>
      <c r="P559" s="26">
        <v>1629</v>
      </c>
      <c r="Q559" s="26">
        <v>0.38</v>
      </c>
      <c r="R559" s="26">
        <v>0.77</v>
      </c>
      <c r="S559" s="26">
        <v>2684</v>
      </c>
      <c r="T559" s="26">
        <v>0.5</v>
      </c>
      <c r="U559" s="26">
        <v>0.88</v>
      </c>
      <c r="V559" s="26">
        <v>5367</v>
      </c>
      <c r="W559" s="26">
        <v>0.88</v>
      </c>
      <c r="X559" s="26" t="s">
        <v>25</v>
      </c>
    </row>
    <row r="560" spans="1:24">
      <c r="A560" s="26" t="s">
        <v>10712</v>
      </c>
      <c r="B560" s="26" t="s">
        <v>10712</v>
      </c>
      <c r="C560" s="26" t="s">
        <v>10713</v>
      </c>
      <c r="D560" s="26">
        <v>40</v>
      </c>
      <c r="E560" s="26">
        <v>300</v>
      </c>
      <c r="F560" s="29">
        <v>0.28000000000000003</v>
      </c>
      <c r="G560" s="29">
        <v>0.05</v>
      </c>
      <c r="H560" s="26">
        <v>5.7999999999999996E-3</v>
      </c>
      <c r="I560" s="26">
        <v>3.84</v>
      </c>
      <c r="J560" s="26">
        <v>3.73</v>
      </c>
      <c r="K560" s="26">
        <v>3.2</v>
      </c>
      <c r="L560" s="26">
        <v>3.32</v>
      </c>
      <c r="M560" s="26">
        <v>167</v>
      </c>
      <c r="N560" s="26">
        <v>0.12</v>
      </c>
      <c r="O560" s="26">
        <v>0.4</v>
      </c>
      <c r="P560" s="26">
        <v>595</v>
      </c>
      <c r="Q560" s="26">
        <v>0.22</v>
      </c>
      <c r="R560" s="26">
        <v>0.59</v>
      </c>
      <c r="S560" s="26">
        <v>2745</v>
      </c>
      <c r="T560" s="26">
        <v>0.5</v>
      </c>
      <c r="U560" s="26">
        <v>0.9</v>
      </c>
      <c r="V560" s="26">
        <v>5491</v>
      </c>
      <c r="W560" s="26">
        <v>0.9</v>
      </c>
      <c r="X560" s="26" t="s">
        <v>24</v>
      </c>
    </row>
    <row r="561" spans="1:24">
      <c r="A561" s="26" t="s">
        <v>10714</v>
      </c>
      <c r="B561" s="26" t="s">
        <v>10714</v>
      </c>
      <c r="C561" s="26" t="s">
        <v>10712</v>
      </c>
      <c r="D561" s="26">
        <v>45</v>
      </c>
      <c r="E561" s="26">
        <v>300</v>
      </c>
      <c r="F561" s="29">
        <v>0.54</v>
      </c>
      <c r="G561" s="29">
        <v>0.28000000000000003</v>
      </c>
      <c r="H561" s="26">
        <v>5.7999999999999996E-3</v>
      </c>
      <c r="I561" s="26">
        <v>3.97</v>
      </c>
      <c r="J561" s="26">
        <v>3.84</v>
      </c>
      <c r="K561" s="26">
        <v>3.07</v>
      </c>
      <c r="L561" s="26">
        <v>3.2</v>
      </c>
      <c r="M561" s="26">
        <v>167</v>
      </c>
      <c r="N561" s="26">
        <v>0.12</v>
      </c>
      <c r="O561" s="26">
        <v>0.4</v>
      </c>
      <c r="P561" s="26">
        <v>595</v>
      </c>
      <c r="Q561" s="26">
        <v>0.22</v>
      </c>
      <c r="R561" s="26">
        <v>0.59</v>
      </c>
      <c r="S561" s="26">
        <v>2752</v>
      </c>
      <c r="T561" s="26">
        <v>0.5</v>
      </c>
      <c r="U561" s="26">
        <v>0.9</v>
      </c>
      <c r="V561" s="26">
        <v>5504</v>
      </c>
      <c r="W561" s="26">
        <v>0.9</v>
      </c>
      <c r="X561" s="26" t="s">
        <v>24</v>
      </c>
    </row>
    <row r="562" spans="1:24">
      <c r="A562" s="26" t="s">
        <v>10715</v>
      </c>
      <c r="B562" s="26" t="s">
        <v>10715</v>
      </c>
      <c r="C562" s="26" t="s">
        <v>10714</v>
      </c>
      <c r="D562" s="26">
        <v>30</v>
      </c>
      <c r="E562" s="26">
        <v>300</v>
      </c>
      <c r="F562" s="29">
        <v>0.71</v>
      </c>
      <c r="G562" s="29">
        <v>0.54</v>
      </c>
      <c r="H562" s="26">
        <v>5.7000000000000002E-3</v>
      </c>
      <c r="I562" s="26">
        <v>4.07</v>
      </c>
      <c r="J562" s="26">
        <v>3.97</v>
      </c>
      <c r="K562" s="26">
        <v>3</v>
      </c>
      <c r="L562" s="26">
        <v>3.07</v>
      </c>
      <c r="M562" s="26">
        <v>167</v>
      </c>
      <c r="N562" s="26">
        <v>0.12</v>
      </c>
      <c r="O562" s="26">
        <v>0.4</v>
      </c>
      <c r="P562" s="26">
        <v>595</v>
      </c>
      <c r="Q562" s="26">
        <v>0.22</v>
      </c>
      <c r="R562" s="26">
        <v>0.59</v>
      </c>
      <c r="S562" s="26">
        <v>2725</v>
      </c>
      <c r="T562" s="26">
        <v>0.5</v>
      </c>
      <c r="U562" s="26">
        <v>0.89</v>
      </c>
      <c r="V562" s="26">
        <v>5451</v>
      </c>
      <c r="W562" s="26">
        <v>0.89</v>
      </c>
      <c r="X562" s="26" t="s">
        <v>24</v>
      </c>
    </row>
    <row r="563" spans="1:24">
      <c r="A563" s="26" t="s">
        <v>10716</v>
      </c>
      <c r="B563" s="26" t="s">
        <v>10716</v>
      </c>
      <c r="C563" s="26" t="s">
        <v>10215</v>
      </c>
      <c r="D563" s="26">
        <v>11.8</v>
      </c>
      <c r="E563" s="26">
        <v>300</v>
      </c>
      <c r="F563" s="29">
        <v>-0.94</v>
      </c>
      <c r="G563" s="29">
        <v>-1.18</v>
      </c>
      <c r="H563" s="26">
        <v>2.0299999999999999E-2</v>
      </c>
      <c r="I563" s="26">
        <v>3.61</v>
      </c>
      <c r="J563" s="26">
        <v>3.41</v>
      </c>
      <c r="K563" s="26">
        <v>4.1900000000000004</v>
      </c>
      <c r="L563" s="26">
        <v>4.2300000000000004</v>
      </c>
      <c r="M563" s="26">
        <v>304</v>
      </c>
      <c r="N563" s="26">
        <v>0.12</v>
      </c>
      <c r="O563" s="26">
        <v>0.75</v>
      </c>
      <c r="P563" s="26">
        <v>1043</v>
      </c>
      <c r="Q563" s="26">
        <v>0.21</v>
      </c>
      <c r="R563" s="26">
        <v>1.08</v>
      </c>
      <c r="S563" s="26">
        <v>5163</v>
      </c>
      <c r="T563" s="26">
        <v>0.5</v>
      </c>
      <c r="U563" s="26">
        <v>1.69</v>
      </c>
      <c r="V563" s="26">
        <v>10327</v>
      </c>
      <c r="W563" s="26">
        <v>1.69</v>
      </c>
      <c r="X563" s="26" t="s">
        <v>25</v>
      </c>
    </row>
    <row r="564" spans="1:24">
      <c r="A564" s="26" t="s">
        <v>10717</v>
      </c>
      <c r="B564" s="26" t="s">
        <v>10717</v>
      </c>
      <c r="C564" s="26" t="s">
        <v>10716</v>
      </c>
      <c r="D564" s="26">
        <v>54.6</v>
      </c>
      <c r="E564" s="26">
        <v>300</v>
      </c>
      <c r="F564" s="29">
        <v>-0.6</v>
      </c>
      <c r="G564" s="29">
        <v>-0.93</v>
      </c>
      <c r="H564" s="26">
        <v>6.0000000000000001E-3</v>
      </c>
      <c r="I564" s="26">
        <v>3.8</v>
      </c>
      <c r="J564" s="26">
        <v>3.61</v>
      </c>
      <c r="K564" s="26">
        <v>4.04</v>
      </c>
      <c r="L564" s="26">
        <v>4.18</v>
      </c>
      <c r="M564" s="26">
        <v>304</v>
      </c>
      <c r="N564" s="26">
        <v>0.16</v>
      </c>
      <c r="O564" s="26">
        <v>0.49</v>
      </c>
      <c r="P564" s="26">
        <v>1043</v>
      </c>
      <c r="Q564" s="26">
        <v>0.28999999999999998</v>
      </c>
      <c r="R564" s="26">
        <v>0.7</v>
      </c>
      <c r="S564" s="26">
        <v>2815</v>
      </c>
      <c r="T564" s="26">
        <v>0.5</v>
      </c>
      <c r="U564" s="26">
        <v>0.92</v>
      </c>
      <c r="V564" s="26">
        <v>5629</v>
      </c>
      <c r="W564" s="26">
        <v>0.92</v>
      </c>
      <c r="X564" s="26" t="s">
        <v>25</v>
      </c>
    </row>
    <row r="565" spans="1:24">
      <c r="A565" s="26" t="s">
        <v>10718</v>
      </c>
      <c r="B565" s="26" t="s">
        <v>10718</v>
      </c>
      <c r="C565" s="26" t="s">
        <v>10717</v>
      </c>
      <c r="D565" s="26">
        <v>31.8</v>
      </c>
      <c r="E565" s="26">
        <v>300</v>
      </c>
      <c r="F565" s="29">
        <v>-0.2</v>
      </c>
      <c r="G565" s="29">
        <v>-0.39</v>
      </c>
      <c r="H565" s="26">
        <v>6.0000000000000001E-3</v>
      </c>
      <c r="I565" s="26">
        <v>3.81</v>
      </c>
      <c r="J565" s="26">
        <v>3.8</v>
      </c>
      <c r="K565" s="26">
        <v>3.65</v>
      </c>
      <c r="L565" s="26">
        <v>3.83</v>
      </c>
      <c r="M565" s="26">
        <v>304</v>
      </c>
      <c r="N565" s="26">
        <v>0.16</v>
      </c>
      <c r="O565" s="26">
        <v>0.49</v>
      </c>
      <c r="P565" s="26">
        <v>1043</v>
      </c>
      <c r="Q565" s="26">
        <v>0.28999999999999998</v>
      </c>
      <c r="R565" s="26">
        <v>0.7</v>
      </c>
      <c r="S565" s="26">
        <v>2799</v>
      </c>
      <c r="T565" s="26">
        <v>0.5</v>
      </c>
      <c r="U565" s="26">
        <v>0.92</v>
      </c>
      <c r="V565" s="26">
        <v>5597</v>
      </c>
      <c r="W565" s="26">
        <v>0.92</v>
      </c>
      <c r="X565" s="26" t="s">
        <v>25</v>
      </c>
    </row>
    <row r="566" spans="1:24">
      <c r="A566" s="26" t="s">
        <v>10713</v>
      </c>
      <c r="B566" s="26" t="s">
        <v>10713</v>
      </c>
      <c r="C566" s="26" t="s">
        <v>10718</v>
      </c>
      <c r="D566" s="26">
        <v>44.1</v>
      </c>
      <c r="E566" s="26">
        <v>300</v>
      </c>
      <c r="F566" s="29">
        <v>0.06</v>
      </c>
      <c r="G566" s="29">
        <v>-0.2</v>
      </c>
      <c r="H566" s="26">
        <v>5.8999999999999999E-3</v>
      </c>
      <c r="I566" s="26">
        <v>3.73</v>
      </c>
      <c r="J566" s="26">
        <v>3.81</v>
      </c>
      <c r="K566" s="26">
        <v>3.31</v>
      </c>
      <c r="L566" s="26">
        <v>3.65</v>
      </c>
      <c r="M566" s="26">
        <v>304</v>
      </c>
      <c r="N566" s="26">
        <v>0.16</v>
      </c>
      <c r="O566" s="26">
        <v>0.49</v>
      </c>
      <c r="P566" s="26">
        <v>1043</v>
      </c>
      <c r="Q566" s="26">
        <v>0.28999999999999998</v>
      </c>
      <c r="R566" s="26">
        <v>0.7</v>
      </c>
      <c r="S566" s="26">
        <v>2780</v>
      </c>
      <c r="T566" s="26">
        <v>0.5</v>
      </c>
      <c r="U566" s="26">
        <v>0.91</v>
      </c>
      <c r="V566" s="26">
        <v>5560</v>
      </c>
      <c r="W566" s="26">
        <v>0.91</v>
      </c>
      <c r="X566" s="26" t="s">
        <v>25</v>
      </c>
    </row>
    <row r="567" spans="1:24">
      <c r="A567" s="26" t="s">
        <v>10719</v>
      </c>
      <c r="B567" s="26" t="s">
        <v>10719</v>
      </c>
      <c r="C567" s="26" t="s">
        <v>10215</v>
      </c>
      <c r="D567" s="26">
        <v>50</v>
      </c>
      <c r="E567" s="26">
        <v>300</v>
      </c>
      <c r="F567" s="29">
        <v>-0.15</v>
      </c>
      <c r="G567" s="29">
        <v>-1.2</v>
      </c>
      <c r="H567" s="26">
        <v>2.1000000000000001E-2</v>
      </c>
      <c r="I567" s="26">
        <v>3.58</v>
      </c>
      <c r="J567" s="26">
        <v>3.41</v>
      </c>
      <c r="K567" s="26">
        <v>3.37</v>
      </c>
      <c r="L567" s="26">
        <v>4.25</v>
      </c>
      <c r="M567" s="26">
        <v>113</v>
      </c>
      <c r="N567" s="26">
        <v>7.0000000000000007E-2</v>
      </c>
      <c r="O567" s="26">
        <v>0.56000000000000005</v>
      </c>
      <c r="P567" s="26">
        <v>411</v>
      </c>
      <c r="Q567" s="26">
        <v>0.14000000000000001</v>
      </c>
      <c r="R567" s="26">
        <v>0.83</v>
      </c>
      <c r="S567" s="26">
        <v>5247</v>
      </c>
      <c r="T567" s="26">
        <v>0.5</v>
      </c>
      <c r="U567" s="26">
        <v>1.72</v>
      </c>
      <c r="V567" s="26">
        <v>10493</v>
      </c>
      <c r="W567" s="26">
        <v>1.72</v>
      </c>
      <c r="X567" s="26" t="s">
        <v>24</v>
      </c>
    </row>
    <row r="568" spans="1:24">
      <c r="A568" s="26" t="s">
        <v>10720</v>
      </c>
      <c r="B568" s="26" t="s">
        <v>10720</v>
      </c>
      <c r="C568" s="26" t="s">
        <v>10719</v>
      </c>
      <c r="D568" s="26">
        <v>50</v>
      </c>
      <c r="E568" s="26">
        <v>300</v>
      </c>
      <c r="F568" s="29">
        <v>0.14000000000000001</v>
      </c>
      <c r="G568" s="29">
        <v>-0.15</v>
      </c>
      <c r="H568" s="26">
        <v>5.7999999999999996E-3</v>
      </c>
      <c r="I568" s="26">
        <v>3.5</v>
      </c>
      <c r="J568" s="26">
        <v>3.58</v>
      </c>
      <c r="K568" s="26">
        <v>3</v>
      </c>
      <c r="L568" s="26">
        <v>3.37</v>
      </c>
      <c r="M568" s="26">
        <v>113</v>
      </c>
      <c r="N568" s="26">
        <v>0.1</v>
      </c>
      <c r="O568" s="26">
        <v>0.36</v>
      </c>
      <c r="P568" s="26">
        <v>411</v>
      </c>
      <c r="Q568" s="26">
        <v>0.18</v>
      </c>
      <c r="R568" s="26">
        <v>0.53</v>
      </c>
      <c r="S568" s="26">
        <v>2757</v>
      </c>
      <c r="T568" s="26">
        <v>0.5</v>
      </c>
      <c r="U568" s="26">
        <v>0.9</v>
      </c>
      <c r="V568" s="26">
        <v>5515</v>
      </c>
      <c r="W568" s="26">
        <v>0.9</v>
      </c>
      <c r="X568" s="26" t="s">
        <v>24</v>
      </c>
    </row>
    <row r="569" spans="1:24">
      <c r="A569" s="26" t="s">
        <v>10721</v>
      </c>
      <c r="B569" s="26" t="s">
        <v>10721</v>
      </c>
      <c r="C569" s="26" t="s">
        <v>10722</v>
      </c>
      <c r="D569" s="26">
        <v>37.200000000000003</v>
      </c>
      <c r="E569" s="26">
        <v>300</v>
      </c>
      <c r="F569" s="29">
        <v>0.1</v>
      </c>
      <c r="G569" s="29">
        <v>-0.12</v>
      </c>
      <c r="H569" s="26">
        <v>5.8999999999999999E-3</v>
      </c>
      <c r="I569" s="26">
        <v>3.97</v>
      </c>
      <c r="J569" s="26">
        <v>3.92</v>
      </c>
      <c r="K569" s="26">
        <v>3.51</v>
      </c>
      <c r="L569" s="26">
        <v>3.68</v>
      </c>
      <c r="M569" s="26">
        <v>74</v>
      </c>
      <c r="N569" s="26">
        <v>0.08</v>
      </c>
      <c r="O569" s="26">
        <v>0.32</v>
      </c>
      <c r="P569" s="26">
        <v>273</v>
      </c>
      <c r="Q569" s="26">
        <v>0.15</v>
      </c>
      <c r="R569" s="26">
        <v>0.47</v>
      </c>
      <c r="S569" s="26">
        <v>2784</v>
      </c>
      <c r="T569" s="26">
        <v>0.5</v>
      </c>
      <c r="U569" s="26">
        <v>0.91</v>
      </c>
      <c r="V569" s="26">
        <v>5568</v>
      </c>
      <c r="W569" s="26">
        <v>0.91</v>
      </c>
      <c r="X569" s="26" t="s">
        <v>25</v>
      </c>
    </row>
    <row r="570" spans="1:24">
      <c r="A570" s="26" t="s">
        <v>10723</v>
      </c>
      <c r="B570" s="26" t="s">
        <v>10723</v>
      </c>
      <c r="C570" s="26" t="s">
        <v>10721</v>
      </c>
      <c r="D570" s="26">
        <v>38.9</v>
      </c>
      <c r="E570" s="26">
        <v>300</v>
      </c>
      <c r="F570" s="29">
        <v>0.33</v>
      </c>
      <c r="G570" s="29">
        <v>0.1</v>
      </c>
      <c r="H570" s="26">
        <v>5.8999999999999999E-3</v>
      </c>
      <c r="I570" s="26">
        <v>4.13</v>
      </c>
      <c r="J570" s="26">
        <v>3.97</v>
      </c>
      <c r="K570" s="26">
        <v>3.44</v>
      </c>
      <c r="L570" s="26">
        <v>3.51</v>
      </c>
      <c r="M570" s="26">
        <v>74</v>
      </c>
      <c r="N570" s="26">
        <v>0.08</v>
      </c>
      <c r="O570" s="26">
        <v>0.32</v>
      </c>
      <c r="P570" s="26">
        <v>273</v>
      </c>
      <c r="Q570" s="26">
        <v>0.15</v>
      </c>
      <c r="R570" s="26">
        <v>0.47</v>
      </c>
      <c r="S570" s="26">
        <v>2784</v>
      </c>
      <c r="T570" s="26">
        <v>0.5</v>
      </c>
      <c r="U570" s="26">
        <v>0.91</v>
      </c>
      <c r="V570" s="26">
        <v>5568</v>
      </c>
      <c r="W570" s="26">
        <v>0.91</v>
      </c>
      <c r="X570" s="26" t="s">
        <v>25</v>
      </c>
    </row>
    <row r="571" spans="1:24">
      <c r="A571" s="26" t="s">
        <v>10724</v>
      </c>
      <c r="B571" s="26" t="s">
        <v>10724</v>
      </c>
      <c r="C571" s="26" t="s">
        <v>10723</v>
      </c>
      <c r="D571" s="26">
        <v>32.5</v>
      </c>
      <c r="E571" s="26">
        <v>300</v>
      </c>
      <c r="F571" s="29">
        <v>0.52</v>
      </c>
      <c r="G571" s="29">
        <v>0.33</v>
      </c>
      <c r="H571" s="26">
        <v>5.7999999999999996E-3</v>
      </c>
      <c r="I571" s="26">
        <v>4.1500000000000004</v>
      </c>
      <c r="J571" s="26">
        <v>4.13</v>
      </c>
      <c r="K571" s="26">
        <v>3.27</v>
      </c>
      <c r="L571" s="26">
        <v>3.44</v>
      </c>
      <c r="M571" s="26">
        <v>74</v>
      </c>
      <c r="N571" s="26">
        <v>0.08</v>
      </c>
      <c r="O571" s="26">
        <v>0.32</v>
      </c>
      <c r="P571" s="26">
        <v>273</v>
      </c>
      <c r="Q571" s="26">
        <v>0.15</v>
      </c>
      <c r="R571" s="26">
        <v>0.47</v>
      </c>
      <c r="S571" s="26">
        <v>2768</v>
      </c>
      <c r="T571" s="26">
        <v>0.5</v>
      </c>
      <c r="U571" s="26">
        <v>0.91</v>
      </c>
      <c r="V571" s="26">
        <v>5536</v>
      </c>
      <c r="W571" s="26">
        <v>0.91</v>
      </c>
      <c r="X571" s="26" t="s">
        <v>25</v>
      </c>
    </row>
    <row r="572" spans="1:24">
      <c r="A572" s="26" t="s">
        <v>10725</v>
      </c>
      <c r="B572" s="26" t="s">
        <v>10725</v>
      </c>
      <c r="C572" s="26" t="s">
        <v>10724</v>
      </c>
      <c r="D572" s="26">
        <v>30.6</v>
      </c>
      <c r="E572" s="26">
        <v>300</v>
      </c>
      <c r="F572" s="29">
        <v>0.7</v>
      </c>
      <c r="G572" s="29">
        <v>0.52</v>
      </c>
      <c r="H572" s="26">
        <v>5.8999999999999999E-3</v>
      </c>
      <c r="I572" s="26">
        <v>4.0999999999999996</v>
      </c>
      <c r="J572" s="26">
        <v>4.1500000000000004</v>
      </c>
      <c r="K572" s="26">
        <v>3.04</v>
      </c>
      <c r="L572" s="26">
        <v>3.27</v>
      </c>
      <c r="M572" s="26">
        <v>74</v>
      </c>
      <c r="N572" s="26">
        <v>0.08</v>
      </c>
      <c r="O572" s="26">
        <v>0.32</v>
      </c>
      <c r="P572" s="26">
        <v>273</v>
      </c>
      <c r="Q572" s="26">
        <v>0.15</v>
      </c>
      <c r="R572" s="26">
        <v>0.47</v>
      </c>
      <c r="S572" s="26">
        <v>2777</v>
      </c>
      <c r="T572" s="26">
        <v>0.5</v>
      </c>
      <c r="U572" s="26">
        <v>0.91</v>
      </c>
      <c r="V572" s="26">
        <v>5554</v>
      </c>
      <c r="W572" s="26">
        <v>0.91</v>
      </c>
      <c r="X572" s="26" t="s">
        <v>25</v>
      </c>
    </row>
    <row r="573" spans="1:24">
      <c r="A573" s="26" t="s">
        <v>10726</v>
      </c>
      <c r="B573" s="26" t="s">
        <v>10726</v>
      </c>
      <c r="C573" s="26" t="s">
        <v>10216</v>
      </c>
      <c r="D573" s="26">
        <v>36.799999999999997</v>
      </c>
      <c r="E573" s="26">
        <v>300</v>
      </c>
      <c r="F573" s="29">
        <v>-0.76</v>
      </c>
      <c r="G573" s="29">
        <v>-1.21</v>
      </c>
      <c r="H573" s="26">
        <v>1.2200000000000001E-2</v>
      </c>
      <c r="I573" s="26">
        <v>3.67</v>
      </c>
      <c r="J573" s="26">
        <v>3.54</v>
      </c>
      <c r="K573" s="26">
        <v>4.07</v>
      </c>
      <c r="L573" s="26">
        <v>4.3899999999999997</v>
      </c>
      <c r="M573" s="26">
        <v>126</v>
      </c>
      <c r="N573" s="26">
        <v>0.09</v>
      </c>
      <c r="O573" s="26">
        <v>0.48</v>
      </c>
      <c r="P573" s="26">
        <v>455</v>
      </c>
      <c r="Q573" s="26">
        <v>0.16</v>
      </c>
      <c r="R573" s="26">
        <v>0.71</v>
      </c>
      <c r="S573" s="26">
        <v>4004</v>
      </c>
      <c r="T573" s="26">
        <v>0.5</v>
      </c>
      <c r="U573" s="26">
        <v>1.31</v>
      </c>
      <c r="V573" s="26">
        <v>8007</v>
      </c>
      <c r="W573" s="26">
        <v>1.31</v>
      </c>
      <c r="X573" s="26" t="s">
        <v>25</v>
      </c>
    </row>
    <row r="574" spans="1:24">
      <c r="A574" s="26" t="s">
        <v>10727</v>
      </c>
      <c r="B574" s="26" t="s">
        <v>10727</v>
      </c>
      <c r="C574" s="26" t="s">
        <v>10726</v>
      </c>
      <c r="D574" s="26">
        <v>28.7</v>
      </c>
      <c r="E574" s="26">
        <v>300</v>
      </c>
      <c r="F574" s="29">
        <v>-0.57999999999999996</v>
      </c>
      <c r="G574" s="29">
        <v>-0.75</v>
      </c>
      <c r="H574" s="26">
        <v>5.8999999999999999E-3</v>
      </c>
      <c r="I574" s="26">
        <v>3.72</v>
      </c>
      <c r="J574" s="26">
        <v>3.67</v>
      </c>
      <c r="K574" s="26">
        <v>3.94</v>
      </c>
      <c r="L574" s="26">
        <v>4.0599999999999996</v>
      </c>
      <c r="M574" s="26">
        <v>126</v>
      </c>
      <c r="N574" s="26">
        <v>0.1</v>
      </c>
      <c r="O574" s="26">
        <v>0.37</v>
      </c>
      <c r="P574" s="26">
        <v>455</v>
      </c>
      <c r="Q574" s="26">
        <v>0.19</v>
      </c>
      <c r="R574" s="26">
        <v>0.55000000000000004</v>
      </c>
      <c r="S574" s="26">
        <v>2786</v>
      </c>
      <c r="T574" s="26">
        <v>0.5</v>
      </c>
      <c r="U574" s="26">
        <v>0.91</v>
      </c>
      <c r="V574" s="26">
        <v>5573</v>
      </c>
      <c r="W574" s="26">
        <v>0.91</v>
      </c>
      <c r="X574" s="26" t="s">
        <v>25</v>
      </c>
    </row>
    <row r="575" spans="1:24">
      <c r="A575" s="26" t="s">
        <v>10728</v>
      </c>
      <c r="B575" s="26" t="s">
        <v>10728</v>
      </c>
      <c r="C575" s="26" t="s">
        <v>10727</v>
      </c>
      <c r="D575" s="26">
        <v>40.799999999999997</v>
      </c>
      <c r="E575" s="26">
        <v>300</v>
      </c>
      <c r="F575" s="29">
        <v>-0.33</v>
      </c>
      <c r="G575" s="29">
        <v>-0.57999999999999996</v>
      </c>
      <c r="H575" s="26">
        <v>6.1000000000000004E-3</v>
      </c>
      <c r="I575" s="26">
        <v>3.86</v>
      </c>
      <c r="J575" s="26">
        <v>3.72</v>
      </c>
      <c r="K575" s="26">
        <v>3.83</v>
      </c>
      <c r="L575" s="26">
        <v>3.94</v>
      </c>
      <c r="M575" s="26">
        <v>126</v>
      </c>
      <c r="N575" s="26">
        <v>0.1</v>
      </c>
      <c r="O575" s="26">
        <v>0.38</v>
      </c>
      <c r="P575" s="26">
        <v>455</v>
      </c>
      <c r="Q575" s="26">
        <v>0.19</v>
      </c>
      <c r="R575" s="26">
        <v>0.56000000000000005</v>
      </c>
      <c r="S575" s="26">
        <v>2834</v>
      </c>
      <c r="T575" s="26">
        <v>0.5</v>
      </c>
      <c r="U575" s="26">
        <v>0.93</v>
      </c>
      <c r="V575" s="26">
        <v>5668</v>
      </c>
      <c r="W575" s="26">
        <v>0.93</v>
      </c>
      <c r="X575" s="26" t="s">
        <v>25</v>
      </c>
    </row>
    <row r="576" spans="1:24">
      <c r="A576" s="26" t="s">
        <v>10722</v>
      </c>
      <c r="B576" s="26" t="s">
        <v>10722</v>
      </c>
      <c r="C576" s="26" t="s">
        <v>10728</v>
      </c>
      <c r="D576" s="26">
        <v>35.5</v>
      </c>
      <c r="E576" s="26">
        <v>300</v>
      </c>
      <c r="F576" s="29">
        <v>-0.12</v>
      </c>
      <c r="G576" s="29">
        <v>-0.33</v>
      </c>
      <c r="H576" s="26">
        <v>5.8999999999999999E-3</v>
      </c>
      <c r="I576" s="26">
        <v>3.92</v>
      </c>
      <c r="J576" s="26">
        <v>3.86</v>
      </c>
      <c r="K576" s="26">
        <v>3.68</v>
      </c>
      <c r="L576" s="26">
        <v>3.83</v>
      </c>
      <c r="M576" s="26">
        <v>126</v>
      </c>
      <c r="N576" s="26">
        <v>0.1</v>
      </c>
      <c r="O576" s="26">
        <v>0.37</v>
      </c>
      <c r="P576" s="26">
        <v>455</v>
      </c>
      <c r="Q576" s="26">
        <v>0.19</v>
      </c>
      <c r="R576" s="26">
        <v>0.55000000000000004</v>
      </c>
      <c r="S576" s="26">
        <v>2785</v>
      </c>
      <c r="T576" s="26">
        <v>0.5</v>
      </c>
      <c r="U576" s="26">
        <v>0.91</v>
      </c>
      <c r="V576" s="26">
        <v>5569</v>
      </c>
      <c r="W576" s="26">
        <v>0.91</v>
      </c>
      <c r="X576" s="26" t="s">
        <v>25</v>
      </c>
    </row>
    <row r="577" spans="1:24">
      <c r="A577" s="26" t="s">
        <v>10729</v>
      </c>
      <c r="B577" s="26" t="s">
        <v>10729</v>
      </c>
      <c r="C577" s="26" t="s">
        <v>10216</v>
      </c>
      <c r="D577" s="26">
        <v>44</v>
      </c>
      <c r="E577" s="26">
        <v>300</v>
      </c>
      <c r="F577" s="29">
        <v>-0.54</v>
      </c>
      <c r="G577" s="29">
        <v>-1.21</v>
      </c>
      <c r="H577" s="26">
        <v>1.52E-2</v>
      </c>
      <c r="I577" s="26">
        <v>3.42</v>
      </c>
      <c r="J577" s="26">
        <v>3.54</v>
      </c>
      <c r="K577" s="26">
        <v>3.6</v>
      </c>
      <c r="L577" s="26">
        <v>4.3899999999999997</v>
      </c>
      <c r="M577" s="26">
        <v>108</v>
      </c>
      <c r="N577" s="26">
        <v>0.08</v>
      </c>
      <c r="O577" s="26">
        <v>0.5</v>
      </c>
      <c r="P577" s="26">
        <v>394</v>
      </c>
      <c r="Q577" s="26">
        <v>0.14000000000000001</v>
      </c>
      <c r="R577" s="26">
        <v>0.73</v>
      </c>
      <c r="S577" s="26">
        <v>4468</v>
      </c>
      <c r="T577" s="26">
        <v>0.5</v>
      </c>
      <c r="U577" s="26">
        <v>1.46</v>
      </c>
      <c r="V577" s="26">
        <v>8935</v>
      </c>
      <c r="W577" s="26">
        <v>1.46</v>
      </c>
      <c r="X577" s="26" t="s">
        <v>25</v>
      </c>
    </row>
    <row r="578" spans="1:24">
      <c r="A578" s="26" t="s">
        <v>10730</v>
      </c>
      <c r="B578" s="26" t="s">
        <v>10730</v>
      </c>
      <c r="C578" s="26" t="s">
        <v>10729</v>
      </c>
      <c r="D578" s="26">
        <v>38</v>
      </c>
      <c r="E578" s="26">
        <v>300</v>
      </c>
      <c r="F578" s="29">
        <v>-0.28999999999999998</v>
      </c>
      <c r="G578" s="29">
        <v>-0.53</v>
      </c>
      <c r="H578" s="26">
        <v>6.3E-3</v>
      </c>
      <c r="I578" s="26">
        <v>3.33</v>
      </c>
      <c r="J578" s="26">
        <v>3.42</v>
      </c>
      <c r="K578" s="26">
        <v>3.26</v>
      </c>
      <c r="L578" s="26">
        <v>3.59</v>
      </c>
      <c r="M578" s="26">
        <v>108</v>
      </c>
      <c r="N578" s="26">
        <v>0.1</v>
      </c>
      <c r="O578" s="26">
        <v>0.37</v>
      </c>
      <c r="P578" s="26">
        <v>394</v>
      </c>
      <c r="Q578" s="26">
        <v>0.18</v>
      </c>
      <c r="R578" s="26">
        <v>0.54</v>
      </c>
      <c r="S578" s="26">
        <v>2877</v>
      </c>
      <c r="T578" s="26">
        <v>0.5</v>
      </c>
      <c r="U578" s="26">
        <v>0.94</v>
      </c>
      <c r="V578" s="26">
        <v>5755</v>
      </c>
      <c r="W578" s="26">
        <v>0.94</v>
      </c>
      <c r="X578" s="26" t="s">
        <v>25</v>
      </c>
    </row>
    <row r="579" spans="1:24">
      <c r="A579" s="26" t="s">
        <v>10731</v>
      </c>
      <c r="B579" s="26" t="s">
        <v>10731</v>
      </c>
      <c r="C579" s="26" t="s">
        <v>10730</v>
      </c>
      <c r="D579" s="26">
        <v>40.700000000000003</v>
      </c>
      <c r="E579" s="26">
        <v>300</v>
      </c>
      <c r="F579" s="29">
        <v>-0.06</v>
      </c>
      <c r="G579" s="29">
        <v>-0.28999999999999998</v>
      </c>
      <c r="H579" s="26">
        <v>5.7000000000000002E-3</v>
      </c>
      <c r="I579" s="26">
        <v>3.32</v>
      </c>
      <c r="J579" s="26">
        <v>3.33</v>
      </c>
      <c r="K579" s="26">
        <v>3.02</v>
      </c>
      <c r="L579" s="26">
        <v>3.26</v>
      </c>
      <c r="M579" s="26">
        <v>108</v>
      </c>
      <c r="N579" s="26">
        <v>0.1</v>
      </c>
      <c r="O579" s="26">
        <v>0.35</v>
      </c>
      <c r="P579" s="26">
        <v>394</v>
      </c>
      <c r="Q579" s="26">
        <v>0.18</v>
      </c>
      <c r="R579" s="26">
        <v>0.52</v>
      </c>
      <c r="S579" s="26">
        <v>2722</v>
      </c>
      <c r="T579" s="26">
        <v>0.5</v>
      </c>
      <c r="U579" s="26">
        <v>0.89</v>
      </c>
      <c r="V579" s="26">
        <v>5443</v>
      </c>
      <c r="W579" s="26">
        <v>0.89</v>
      </c>
      <c r="X579" s="26" t="s">
        <v>25</v>
      </c>
    </row>
    <row r="580" spans="1:24">
      <c r="A580" s="26" t="s">
        <v>10732</v>
      </c>
      <c r="B580" s="26" t="s">
        <v>10732</v>
      </c>
      <c r="C580" s="26" t="s">
        <v>10735</v>
      </c>
      <c r="D580" s="26">
        <v>28.2</v>
      </c>
      <c r="E580" s="26">
        <v>300</v>
      </c>
      <c r="F580" s="29">
        <v>0.45</v>
      </c>
      <c r="G580" s="29">
        <v>0.28999999999999998</v>
      </c>
      <c r="H580" s="26">
        <v>5.7000000000000002E-3</v>
      </c>
      <c r="I580" s="26">
        <v>4.1100000000000003</v>
      </c>
      <c r="J580" s="26">
        <v>3.91</v>
      </c>
      <c r="K580" s="26">
        <v>3.3</v>
      </c>
      <c r="L580" s="26">
        <v>3.26</v>
      </c>
      <c r="M580" s="26">
        <v>97</v>
      </c>
      <c r="N580" s="26">
        <v>0.09</v>
      </c>
      <c r="O580" s="26">
        <v>0.34</v>
      </c>
      <c r="P580" s="26">
        <v>355</v>
      </c>
      <c r="Q580" s="26">
        <v>0.17</v>
      </c>
      <c r="R580" s="26">
        <v>0.5</v>
      </c>
      <c r="S580" s="26">
        <v>2727</v>
      </c>
      <c r="T580" s="26">
        <v>0.5</v>
      </c>
      <c r="U580" s="26">
        <v>0.89</v>
      </c>
      <c r="V580" s="26">
        <v>5454</v>
      </c>
      <c r="W580" s="26">
        <v>0.89</v>
      </c>
      <c r="X580" s="26" t="s">
        <v>25</v>
      </c>
    </row>
    <row r="581" spans="1:24">
      <c r="A581" s="26" t="s">
        <v>10733</v>
      </c>
      <c r="B581" s="26" t="s">
        <v>10733</v>
      </c>
      <c r="C581" s="26" t="s">
        <v>10732</v>
      </c>
      <c r="D581" s="26">
        <v>43.4</v>
      </c>
      <c r="E581" s="26">
        <v>300</v>
      </c>
      <c r="F581" s="29">
        <v>0.71</v>
      </c>
      <c r="G581" s="29">
        <v>0.45</v>
      </c>
      <c r="H581" s="26">
        <v>6.0000000000000001E-3</v>
      </c>
      <c r="I581" s="26">
        <v>4.12</v>
      </c>
      <c r="J581" s="26">
        <v>4.1100000000000003</v>
      </c>
      <c r="K581" s="26">
        <v>3.05</v>
      </c>
      <c r="L581" s="26">
        <v>3.3</v>
      </c>
      <c r="M581" s="26">
        <v>97</v>
      </c>
      <c r="N581" s="26">
        <v>0.09</v>
      </c>
      <c r="O581" s="26">
        <v>0.35</v>
      </c>
      <c r="P581" s="26">
        <v>355</v>
      </c>
      <c r="Q581" s="26">
        <v>0.17</v>
      </c>
      <c r="R581" s="26">
        <v>0.51</v>
      </c>
      <c r="S581" s="26">
        <v>2802</v>
      </c>
      <c r="T581" s="26">
        <v>0.5</v>
      </c>
      <c r="U581" s="26">
        <v>0.92</v>
      </c>
      <c r="V581" s="26">
        <v>5605</v>
      </c>
      <c r="W581" s="26">
        <v>0.92</v>
      </c>
      <c r="X581" s="26" t="s">
        <v>25</v>
      </c>
    </row>
    <row r="582" spans="1:24">
      <c r="A582" s="26" t="s">
        <v>10734</v>
      </c>
      <c r="B582" s="26" t="s">
        <v>10734</v>
      </c>
      <c r="C582" s="26" t="s">
        <v>10735</v>
      </c>
      <c r="D582" s="26">
        <v>22.7</v>
      </c>
      <c r="E582" s="26">
        <v>300</v>
      </c>
      <c r="F582" s="29">
        <v>0.54</v>
      </c>
      <c r="G582" s="29">
        <v>0.41</v>
      </c>
      <c r="H582" s="26">
        <v>5.7000000000000002E-3</v>
      </c>
      <c r="I582" s="26">
        <v>3.87</v>
      </c>
      <c r="J582" s="26">
        <v>3.91</v>
      </c>
      <c r="K582" s="26">
        <v>2.97</v>
      </c>
      <c r="L582" s="26">
        <v>3.14</v>
      </c>
      <c r="M582" s="26">
        <v>10</v>
      </c>
      <c r="N582" s="26">
        <v>0.03</v>
      </c>
      <c r="O582" s="26">
        <v>0.17</v>
      </c>
      <c r="P582" s="26">
        <v>40</v>
      </c>
      <c r="Q582" s="26">
        <v>0.06</v>
      </c>
      <c r="R582" s="26">
        <v>0.26</v>
      </c>
      <c r="S582" s="26">
        <v>2740</v>
      </c>
      <c r="T582" s="26">
        <v>0.5</v>
      </c>
      <c r="U582" s="26">
        <v>0.9</v>
      </c>
      <c r="V582" s="26">
        <v>5480</v>
      </c>
      <c r="W582" s="26">
        <v>0.9</v>
      </c>
      <c r="X582" s="26" t="s">
        <v>25</v>
      </c>
    </row>
    <row r="583" spans="1:24">
      <c r="A583" s="26" t="s">
        <v>10735</v>
      </c>
      <c r="B583" s="26" t="s">
        <v>10735</v>
      </c>
      <c r="C583" s="26" t="s">
        <v>10736</v>
      </c>
      <c r="D583" s="26">
        <v>39.9</v>
      </c>
      <c r="E583" s="26">
        <v>300</v>
      </c>
      <c r="F583" s="29">
        <v>-0.43</v>
      </c>
      <c r="G583" s="29">
        <v>-0.59</v>
      </c>
      <c r="H583" s="26">
        <v>4.0000000000000001E-3</v>
      </c>
      <c r="I583" s="26">
        <v>3.91</v>
      </c>
      <c r="J583" s="26">
        <v>3.98</v>
      </c>
      <c r="K583" s="26">
        <v>3.98</v>
      </c>
      <c r="L583" s="26">
        <v>4.21</v>
      </c>
      <c r="M583" s="26">
        <v>362</v>
      </c>
      <c r="N583" s="26">
        <v>0.19</v>
      </c>
      <c r="O583" s="26">
        <v>0.45</v>
      </c>
      <c r="P583" s="26">
        <v>1225</v>
      </c>
      <c r="Q583" s="26">
        <v>0.35</v>
      </c>
      <c r="R583" s="26">
        <v>0.64</v>
      </c>
      <c r="S583" s="26">
        <v>2293</v>
      </c>
      <c r="T583" s="26">
        <v>0.5</v>
      </c>
      <c r="U583" s="26">
        <v>0.75</v>
      </c>
      <c r="V583" s="26">
        <v>4585</v>
      </c>
      <c r="W583" s="26">
        <v>0.75</v>
      </c>
      <c r="X583" s="26" t="s">
        <v>25</v>
      </c>
    </row>
    <row r="584" spans="1:24">
      <c r="A584" s="26" t="s">
        <v>10737</v>
      </c>
      <c r="B584" s="26" t="s">
        <v>10737</v>
      </c>
      <c r="C584" s="26" t="s">
        <v>10736</v>
      </c>
      <c r="D584" s="26">
        <v>30.6</v>
      </c>
      <c r="E584" s="26">
        <v>300</v>
      </c>
      <c r="F584" s="29">
        <v>0.28999999999999998</v>
      </c>
      <c r="G584" s="29">
        <v>0.12</v>
      </c>
      <c r="H584" s="26">
        <v>5.5999999999999999E-3</v>
      </c>
      <c r="I584" s="26">
        <v>4.01</v>
      </c>
      <c r="J584" s="26">
        <v>3.98</v>
      </c>
      <c r="K584" s="26">
        <v>3.36</v>
      </c>
      <c r="L584" s="26">
        <v>3.5</v>
      </c>
      <c r="M584" s="26">
        <v>21</v>
      </c>
      <c r="N584" s="26">
        <v>0.05</v>
      </c>
      <c r="O584" s="26">
        <v>0.21</v>
      </c>
      <c r="P584" s="26">
        <v>80</v>
      </c>
      <c r="Q584" s="26">
        <v>0.08</v>
      </c>
      <c r="R584" s="26">
        <v>0.32</v>
      </c>
      <c r="S584" s="26">
        <v>2699</v>
      </c>
      <c r="T584" s="26">
        <v>0.5</v>
      </c>
      <c r="U584" s="26">
        <v>0.88</v>
      </c>
      <c r="V584" s="26">
        <v>5397</v>
      </c>
      <c r="W584" s="26">
        <v>0.88</v>
      </c>
      <c r="X584" s="26" t="s">
        <v>25</v>
      </c>
    </row>
    <row r="585" spans="1:24">
      <c r="A585" s="26" t="s">
        <v>10738</v>
      </c>
      <c r="B585" s="26" t="s">
        <v>10738</v>
      </c>
      <c r="C585" s="26" t="s">
        <v>10737</v>
      </c>
      <c r="D585" s="26">
        <v>43.4</v>
      </c>
      <c r="E585" s="26">
        <v>300</v>
      </c>
      <c r="F585" s="29">
        <v>0.55000000000000004</v>
      </c>
      <c r="G585" s="29">
        <v>0.28999999999999998</v>
      </c>
      <c r="H585" s="26">
        <v>6.0000000000000001E-3</v>
      </c>
      <c r="I585" s="26">
        <v>3.94</v>
      </c>
      <c r="J585" s="26">
        <v>4.01</v>
      </c>
      <c r="K585" s="26">
        <v>3.03</v>
      </c>
      <c r="L585" s="26">
        <v>3.36</v>
      </c>
      <c r="M585" s="26">
        <v>21</v>
      </c>
      <c r="N585" s="26">
        <v>0.04</v>
      </c>
      <c r="O585" s="26">
        <v>0.22</v>
      </c>
      <c r="P585" s="26">
        <v>80</v>
      </c>
      <c r="Q585" s="26">
        <v>0.08</v>
      </c>
      <c r="R585" s="26">
        <v>0.33</v>
      </c>
      <c r="S585" s="26">
        <v>2802</v>
      </c>
      <c r="T585" s="26">
        <v>0.5</v>
      </c>
      <c r="U585" s="26">
        <v>0.92</v>
      </c>
      <c r="V585" s="26">
        <v>5605</v>
      </c>
      <c r="W585" s="26">
        <v>0.92</v>
      </c>
      <c r="X585" s="26" t="s">
        <v>25</v>
      </c>
    </row>
    <row r="586" spans="1:24">
      <c r="A586" s="26" t="s">
        <v>10736</v>
      </c>
      <c r="B586" s="26" t="s">
        <v>10736</v>
      </c>
      <c r="C586" s="26" t="s">
        <v>10739</v>
      </c>
      <c r="D586" s="26">
        <v>34.799999999999997</v>
      </c>
      <c r="E586" s="26">
        <v>300</v>
      </c>
      <c r="F586" s="29">
        <v>-0.59</v>
      </c>
      <c r="G586" s="29">
        <v>-0.73</v>
      </c>
      <c r="H586" s="26">
        <v>4.0000000000000001E-3</v>
      </c>
      <c r="I586" s="26">
        <v>3.98</v>
      </c>
      <c r="J586" s="26">
        <v>4</v>
      </c>
      <c r="K586" s="26">
        <v>4.21</v>
      </c>
      <c r="L586" s="26">
        <v>4.37</v>
      </c>
      <c r="M586" s="26">
        <v>383</v>
      </c>
      <c r="N586" s="26">
        <v>0.2</v>
      </c>
      <c r="O586" s="26">
        <v>0.46</v>
      </c>
      <c r="P586" s="26">
        <v>1290</v>
      </c>
      <c r="Q586" s="26">
        <v>0.36</v>
      </c>
      <c r="R586" s="26">
        <v>0.65</v>
      </c>
      <c r="S586" s="26">
        <v>2296</v>
      </c>
      <c r="T586" s="26">
        <v>0.5</v>
      </c>
      <c r="U586" s="26">
        <v>0.75</v>
      </c>
      <c r="V586" s="26">
        <v>4593</v>
      </c>
      <c r="W586" s="26">
        <v>0.75</v>
      </c>
      <c r="X586" s="26" t="s">
        <v>25</v>
      </c>
    </row>
    <row r="587" spans="1:24">
      <c r="A587" s="26" t="s">
        <v>10740</v>
      </c>
      <c r="B587" s="26" t="s">
        <v>10740</v>
      </c>
      <c r="C587" s="26" t="s">
        <v>10739</v>
      </c>
      <c r="D587" s="26">
        <v>47.7</v>
      </c>
      <c r="E587" s="26">
        <v>300</v>
      </c>
      <c r="F587" s="29">
        <v>0.35</v>
      </c>
      <c r="G587" s="29">
        <v>7.0000000000000007E-2</v>
      </c>
      <c r="H587" s="26">
        <v>5.8999999999999999E-3</v>
      </c>
      <c r="I587" s="26">
        <v>4.0199999999999996</v>
      </c>
      <c r="J587" s="26">
        <v>4</v>
      </c>
      <c r="K587" s="26">
        <v>3.31</v>
      </c>
      <c r="L587" s="26">
        <v>3.57</v>
      </c>
      <c r="M587" s="26">
        <v>21</v>
      </c>
      <c r="N587" s="26">
        <v>0.04</v>
      </c>
      <c r="O587" s="26">
        <v>0.22</v>
      </c>
      <c r="P587" s="26">
        <v>80</v>
      </c>
      <c r="Q587" s="26">
        <v>0.08</v>
      </c>
      <c r="R587" s="26">
        <v>0.33</v>
      </c>
      <c r="S587" s="26">
        <v>2774</v>
      </c>
      <c r="T587" s="26">
        <v>0.5</v>
      </c>
      <c r="U587" s="26">
        <v>0.91</v>
      </c>
      <c r="V587" s="26">
        <v>5548</v>
      </c>
      <c r="W587" s="26">
        <v>0.91</v>
      </c>
      <c r="X587" s="26" t="s">
        <v>25</v>
      </c>
    </row>
    <row r="588" spans="1:24">
      <c r="A588" s="26" t="s">
        <v>10741</v>
      </c>
      <c r="B588" s="26" t="s">
        <v>10741</v>
      </c>
      <c r="C588" s="26" t="s">
        <v>10740</v>
      </c>
      <c r="D588" s="26">
        <v>38.299999999999997</v>
      </c>
      <c r="E588" s="26">
        <v>300</v>
      </c>
      <c r="F588" s="29">
        <v>0.57999999999999996</v>
      </c>
      <c r="G588" s="29">
        <v>0.35</v>
      </c>
      <c r="H588" s="26">
        <v>6.0000000000000001E-3</v>
      </c>
      <c r="I588" s="26">
        <v>3.96</v>
      </c>
      <c r="J588" s="26">
        <v>4.0199999999999996</v>
      </c>
      <c r="K588" s="26">
        <v>3.02</v>
      </c>
      <c r="L588" s="26">
        <v>3.31</v>
      </c>
      <c r="M588" s="26">
        <v>21</v>
      </c>
      <c r="N588" s="26">
        <v>0.04</v>
      </c>
      <c r="O588" s="26">
        <v>0.22</v>
      </c>
      <c r="P588" s="26">
        <v>80</v>
      </c>
      <c r="Q588" s="26">
        <v>0.08</v>
      </c>
      <c r="R588" s="26">
        <v>0.33</v>
      </c>
      <c r="S588" s="26">
        <v>2806</v>
      </c>
      <c r="T588" s="26">
        <v>0.5</v>
      </c>
      <c r="U588" s="26">
        <v>0.92</v>
      </c>
      <c r="V588" s="26">
        <v>5611</v>
      </c>
      <c r="W588" s="26">
        <v>0.92</v>
      </c>
      <c r="X588" s="26" t="s">
        <v>25</v>
      </c>
    </row>
    <row r="589" spans="1:24">
      <c r="A589" s="26" t="s">
        <v>10739</v>
      </c>
      <c r="B589" s="26" t="s">
        <v>10739</v>
      </c>
      <c r="C589" s="26" t="s">
        <v>10742</v>
      </c>
      <c r="D589" s="26">
        <v>36.700000000000003</v>
      </c>
      <c r="E589" s="26">
        <v>300</v>
      </c>
      <c r="F589" s="29">
        <v>-0.78</v>
      </c>
      <c r="G589" s="29">
        <v>-1.22</v>
      </c>
      <c r="H589" s="26">
        <v>1.2E-2</v>
      </c>
      <c r="I589" s="26">
        <v>4</v>
      </c>
      <c r="J589" s="26">
        <v>4.07</v>
      </c>
      <c r="K589" s="26">
        <v>4.42</v>
      </c>
      <c r="L589" s="26">
        <v>4.93</v>
      </c>
      <c r="M589" s="26">
        <v>404</v>
      </c>
      <c r="N589" s="26">
        <v>0.15</v>
      </c>
      <c r="O589" s="26">
        <v>0.68</v>
      </c>
      <c r="P589" s="26">
        <v>1354</v>
      </c>
      <c r="Q589" s="26">
        <v>0.28000000000000003</v>
      </c>
      <c r="R589" s="26">
        <v>0.97</v>
      </c>
      <c r="S589" s="26">
        <v>3964</v>
      </c>
      <c r="T589" s="26">
        <v>0.5</v>
      </c>
      <c r="U589" s="26">
        <v>1.3</v>
      </c>
      <c r="V589" s="26">
        <v>7928</v>
      </c>
      <c r="W589" s="26">
        <v>1.3</v>
      </c>
      <c r="X589" s="26" t="s">
        <v>25</v>
      </c>
    </row>
    <row r="590" spans="1:24">
      <c r="A590" s="26" t="s">
        <v>10743</v>
      </c>
      <c r="B590" s="26" t="s">
        <v>10743</v>
      </c>
      <c r="C590" s="26" t="s">
        <v>10742</v>
      </c>
      <c r="D590" s="26">
        <v>35.4</v>
      </c>
      <c r="E590" s="26">
        <v>300</v>
      </c>
      <c r="F590" s="29">
        <v>0.01</v>
      </c>
      <c r="G590" s="29">
        <v>-0.81</v>
      </c>
      <c r="H590" s="26">
        <v>2.3199999999999998E-2</v>
      </c>
      <c r="I590" s="26">
        <v>4.03</v>
      </c>
      <c r="J590" s="26">
        <v>4.07</v>
      </c>
      <c r="K590" s="26">
        <v>3.66</v>
      </c>
      <c r="L590" s="26">
        <v>4.5199999999999996</v>
      </c>
      <c r="M590" s="26">
        <v>93</v>
      </c>
      <c r="N590" s="26">
        <v>7.0000000000000007E-2</v>
      </c>
      <c r="O590" s="26">
        <v>0.55000000000000004</v>
      </c>
      <c r="P590" s="26">
        <v>342</v>
      </c>
      <c r="Q590" s="26">
        <v>0.12</v>
      </c>
      <c r="R590" s="26">
        <v>0.82</v>
      </c>
      <c r="S590" s="26">
        <v>5510</v>
      </c>
      <c r="T590" s="26">
        <v>0.5</v>
      </c>
      <c r="U590" s="26">
        <v>1.8</v>
      </c>
      <c r="V590" s="26">
        <v>11020</v>
      </c>
      <c r="W590" s="26">
        <v>1.8</v>
      </c>
      <c r="X590" s="26" t="s">
        <v>25</v>
      </c>
    </row>
    <row r="591" spans="1:24">
      <c r="A591" s="26" t="s">
        <v>10744</v>
      </c>
      <c r="B591" s="26" t="s">
        <v>10744</v>
      </c>
      <c r="C591" s="26" t="s">
        <v>10743</v>
      </c>
      <c r="D591" s="26">
        <v>27.9</v>
      </c>
      <c r="E591" s="26">
        <v>300</v>
      </c>
      <c r="F591" s="29">
        <v>0.57999999999999996</v>
      </c>
      <c r="G591" s="29">
        <v>0.41</v>
      </c>
      <c r="H591" s="26">
        <v>6.1000000000000004E-3</v>
      </c>
      <c r="I591" s="26">
        <v>3.98</v>
      </c>
      <c r="J591" s="26">
        <v>4.03</v>
      </c>
      <c r="K591" s="26">
        <v>3.04</v>
      </c>
      <c r="L591" s="26">
        <v>3.26</v>
      </c>
      <c r="M591" s="26">
        <v>93</v>
      </c>
      <c r="N591" s="26">
        <v>0.09</v>
      </c>
      <c r="O591" s="26">
        <v>0.35</v>
      </c>
      <c r="P591" s="26">
        <v>342</v>
      </c>
      <c r="Q591" s="26">
        <v>0.17</v>
      </c>
      <c r="R591" s="26">
        <v>0.51</v>
      </c>
      <c r="S591" s="26">
        <v>2826</v>
      </c>
      <c r="T591" s="26">
        <v>0.5</v>
      </c>
      <c r="U591" s="26">
        <v>0.93</v>
      </c>
      <c r="V591" s="26">
        <v>5652</v>
      </c>
      <c r="W591" s="26">
        <v>0.93</v>
      </c>
      <c r="X591" s="26" t="s">
        <v>25</v>
      </c>
    </row>
    <row r="592" spans="1:24">
      <c r="A592" s="26" t="s">
        <v>10745</v>
      </c>
      <c r="B592" s="26" t="s">
        <v>10745</v>
      </c>
      <c r="C592" s="26" t="s">
        <v>10746</v>
      </c>
      <c r="D592" s="26">
        <v>18.5</v>
      </c>
      <c r="E592" s="26">
        <v>300</v>
      </c>
      <c r="F592" s="29">
        <v>0.05</v>
      </c>
      <c r="G592" s="29">
        <v>-0.02</v>
      </c>
      <c r="H592" s="26">
        <v>3.8E-3</v>
      </c>
      <c r="I592" s="26">
        <v>3.69</v>
      </c>
      <c r="J592" s="26">
        <v>3.75</v>
      </c>
      <c r="K592" s="26">
        <v>3.28</v>
      </c>
      <c r="L592" s="26">
        <v>3.41</v>
      </c>
      <c r="M592" s="26">
        <v>255</v>
      </c>
      <c r="N592" s="26">
        <v>0.16</v>
      </c>
      <c r="O592" s="26">
        <v>0.4</v>
      </c>
      <c r="P592" s="26">
        <v>884</v>
      </c>
      <c r="Q592" s="26">
        <v>0.3</v>
      </c>
      <c r="R592" s="26">
        <v>0.56999999999999995</v>
      </c>
      <c r="S592" s="26">
        <v>2227</v>
      </c>
      <c r="T592" s="26">
        <v>0.5</v>
      </c>
      <c r="U592" s="26">
        <v>0.73</v>
      </c>
      <c r="V592" s="26">
        <v>4454</v>
      </c>
      <c r="W592" s="26">
        <v>0.73</v>
      </c>
      <c r="X592" s="26" t="s">
        <v>25</v>
      </c>
    </row>
    <row r="593" spans="1:24">
      <c r="A593" s="26" t="s">
        <v>10746</v>
      </c>
      <c r="B593" s="26" t="s">
        <v>10746</v>
      </c>
      <c r="C593" s="26" t="s">
        <v>10747</v>
      </c>
      <c r="D593" s="26">
        <v>40.700000000000003</v>
      </c>
      <c r="E593" s="26">
        <v>300</v>
      </c>
      <c r="F593" s="29">
        <v>-0.03</v>
      </c>
      <c r="G593" s="29">
        <v>-0.19</v>
      </c>
      <c r="H593" s="26">
        <v>3.8999999999999998E-3</v>
      </c>
      <c r="I593" s="26">
        <v>3.75</v>
      </c>
      <c r="J593" s="26">
        <v>3.86</v>
      </c>
      <c r="K593" s="26">
        <v>3.42</v>
      </c>
      <c r="L593" s="26">
        <v>3.69</v>
      </c>
      <c r="M593" s="26">
        <v>255</v>
      </c>
      <c r="N593" s="26">
        <v>0.16</v>
      </c>
      <c r="O593" s="26">
        <v>0.4</v>
      </c>
      <c r="P593" s="26">
        <v>884</v>
      </c>
      <c r="Q593" s="26">
        <v>0.3</v>
      </c>
      <c r="R593" s="26">
        <v>0.57999999999999996</v>
      </c>
      <c r="S593" s="26">
        <v>2270</v>
      </c>
      <c r="T593" s="26">
        <v>0.5</v>
      </c>
      <c r="U593" s="26">
        <v>0.74</v>
      </c>
      <c r="V593" s="26">
        <v>4540</v>
      </c>
      <c r="W593" s="26">
        <v>0.74</v>
      </c>
      <c r="X593" s="26" t="s">
        <v>25</v>
      </c>
    </row>
    <row r="594" spans="1:24">
      <c r="A594" s="26" t="s">
        <v>10747</v>
      </c>
      <c r="B594" s="26" t="s">
        <v>10747</v>
      </c>
      <c r="C594" s="26" t="s">
        <v>10748</v>
      </c>
      <c r="D594" s="26">
        <v>38.6</v>
      </c>
      <c r="E594" s="26">
        <v>300</v>
      </c>
      <c r="F594" s="29">
        <v>-0.19</v>
      </c>
      <c r="G594" s="29">
        <v>-0.34</v>
      </c>
      <c r="H594" s="26">
        <v>3.8999999999999998E-3</v>
      </c>
      <c r="I594" s="26">
        <v>3.86</v>
      </c>
      <c r="J594" s="26">
        <v>3.87</v>
      </c>
      <c r="K594" s="26">
        <v>3.69</v>
      </c>
      <c r="L594" s="26">
        <v>3.85</v>
      </c>
      <c r="M594" s="26">
        <v>255</v>
      </c>
      <c r="N594" s="26">
        <v>0.16</v>
      </c>
      <c r="O594" s="26">
        <v>0.4</v>
      </c>
      <c r="P594" s="26">
        <v>884</v>
      </c>
      <c r="Q594" s="26">
        <v>0.3</v>
      </c>
      <c r="R594" s="26">
        <v>0.56999999999999995</v>
      </c>
      <c r="S594" s="26">
        <v>2257</v>
      </c>
      <c r="T594" s="26">
        <v>0.5</v>
      </c>
      <c r="U594" s="26">
        <v>0.74</v>
      </c>
      <c r="V594" s="26">
        <v>4514</v>
      </c>
      <c r="W594" s="26">
        <v>0.74</v>
      </c>
      <c r="X594" s="26" t="s">
        <v>25</v>
      </c>
    </row>
    <row r="595" spans="1:24">
      <c r="A595" s="26" t="s">
        <v>10748</v>
      </c>
      <c r="B595" s="26" t="s">
        <v>10748</v>
      </c>
      <c r="C595" s="26" t="s">
        <v>10735</v>
      </c>
      <c r="D595" s="26">
        <v>22.2</v>
      </c>
      <c r="E595" s="26">
        <v>300</v>
      </c>
      <c r="F595" s="29">
        <v>-0.34</v>
      </c>
      <c r="G595" s="29">
        <v>-0.43</v>
      </c>
      <c r="H595" s="26">
        <v>4.1000000000000003E-3</v>
      </c>
      <c r="I595" s="26">
        <v>3.87</v>
      </c>
      <c r="J595" s="26">
        <v>3.91</v>
      </c>
      <c r="K595" s="26">
        <v>3.85</v>
      </c>
      <c r="L595" s="26">
        <v>3.98</v>
      </c>
      <c r="M595" s="26">
        <v>255</v>
      </c>
      <c r="N595" s="26">
        <v>0.16</v>
      </c>
      <c r="O595" s="26">
        <v>0.4</v>
      </c>
      <c r="P595" s="26">
        <v>884</v>
      </c>
      <c r="Q595" s="26">
        <v>0.3</v>
      </c>
      <c r="R595" s="26">
        <v>0.57999999999999996</v>
      </c>
      <c r="S595" s="26">
        <v>2305</v>
      </c>
      <c r="T595" s="26">
        <v>0.5</v>
      </c>
      <c r="U595" s="26">
        <v>0.75</v>
      </c>
      <c r="V595" s="26">
        <v>4610</v>
      </c>
      <c r="W595" s="26">
        <v>0.75</v>
      </c>
      <c r="X595" s="26" t="s">
        <v>25</v>
      </c>
    </row>
    <row r="596" spans="1:24">
      <c r="A596" s="26" t="s">
        <v>10749</v>
      </c>
      <c r="B596" s="26" t="s">
        <v>10749</v>
      </c>
      <c r="C596" s="26" t="s">
        <v>10750</v>
      </c>
      <c r="D596" s="26">
        <v>55.8</v>
      </c>
      <c r="E596" s="26">
        <v>300</v>
      </c>
      <c r="F596" s="29">
        <v>-0.17</v>
      </c>
      <c r="G596" s="29">
        <v>-0.5</v>
      </c>
      <c r="H596" s="26">
        <v>5.8999999999999999E-3</v>
      </c>
      <c r="I596" s="26">
        <v>3.52</v>
      </c>
      <c r="J596" s="26">
        <v>3.19</v>
      </c>
      <c r="K596" s="26">
        <v>3.33</v>
      </c>
      <c r="L596" s="26">
        <v>3.33</v>
      </c>
      <c r="M596" s="26">
        <v>109</v>
      </c>
      <c r="N596" s="26">
        <v>0.1</v>
      </c>
      <c r="O596" s="26">
        <v>0.36</v>
      </c>
      <c r="P596" s="26">
        <v>398</v>
      </c>
      <c r="Q596" s="26">
        <v>0.18</v>
      </c>
      <c r="R596" s="26">
        <v>0.53</v>
      </c>
      <c r="S596" s="26">
        <v>2784</v>
      </c>
      <c r="T596" s="26">
        <v>0.5</v>
      </c>
      <c r="U596" s="26">
        <v>0.91</v>
      </c>
      <c r="V596" s="26">
        <v>5568</v>
      </c>
      <c r="W596" s="26">
        <v>0.91</v>
      </c>
      <c r="X596" s="26" t="s">
        <v>25</v>
      </c>
    </row>
    <row r="597" spans="1:24">
      <c r="A597" s="26" t="s">
        <v>10751</v>
      </c>
      <c r="B597" s="26" t="s">
        <v>10751</v>
      </c>
      <c r="C597" s="26" t="s">
        <v>10749</v>
      </c>
      <c r="D597" s="26">
        <v>25.6</v>
      </c>
      <c r="E597" s="26">
        <v>300</v>
      </c>
      <c r="F597" s="29">
        <v>-0.02</v>
      </c>
      <c r="G597" s="29">
        <v>-0.17</v>
      </c>
      <c r="H597" s="26">
        <v>5.8999999999999999E-3</v>
      </c>
      <c r="I597" s="26">
        <v>3.46</v>
      </c>
      <c r="J597" s="26">
        <v>3.52</v>
      </c>
      <c r="K597" s="26">
        <v>3.12</v>
      </c>
      <c r="L597" s="26">
        <v>3.33</v>
      </c>
      <c r="M597" s="26">
        <v>109</v>
      </c>
      <c r="N597" s="26">
        <v>0.1</v>
      </c>
      <c r="O597" s="26">
        <v>0.36</v>
      </c>
      <c r="P597" s="26">
        <v>398</v>
      </c>
      <c r="Q597" s="26">
        <v>0.18</v>
      </c>
      <c r="R597" s="26">
        <v>0.53</v>
      </c>
      <c r="S597" s="26">
        <v>2771</v>
      </c>
      <c r="T597" s="26">
        <v>0.5</v>
      </c>
      <c r="U597" s="26">
        <v>0.91</v>
      </c>
      <c r="V597" s="26">
        <v>5543</v>
      </c>
      <c r="W597" s="26">
        <v>0.91</v>
      </c>
      <c r="X597" s="26" t="s">
        <v>25</v>
      </c>
    </row>
    <row r="598" spans="1:24">
      <c r="A598" s="26" t="s">
        <v>10752</v>
      </c>
      <c r="B598" s="26" t="s">
        <v>10752</v>
      </c>
      <c r="C598" s="26" t="s">
        <v>10217</v>
      </c>
      <c r="D598" s="26">
        <v>39.299999999999997</v>
      </c>
      <c r="E598" s="26">
        <v>300</v>
      </c>
      <c r="F598" s="29">
        <v>-0.93</v>
      </c>
      <c r="G598" s="29">
        <v>-1.44</v>
      </c>
      <c r="H598" s="26">
        <v>1.2999999999999999E-2</v>
      </c>
      <c r="I598" s="26">
        <v>3.64</v>
      </c>
      <c r="J598" s="26">
        <v>3.64</v>
      </c>
      <c r="K598" s="26">
        <v>4.21</v>
      </c>
      <c r="L598" s="26">
        <v>4.72</v>
      </c>
      <c r="M598" s="26">
        <v>141</v>
      </c>
      <c r="N598" s="26">
        <v>0.09</v>
      </c>
      <c r="O598" s="26">
        <v>0.51</v>
      </c>
      <c r="P598" s="26">
        <v>509</v>
      </c>
      <c r="Q598" s="26">
        <v>0.17</v>
      </c>
      <c r="R598" s="26">
        <v>0.75</v>
      </c>
      <c r="S598" s="26">
        <v>4124</v>
      </c>
      <c r="T598" s="26">
        <v>0.5</v>
      </c>
      <c r="U598" s="26">
        <v>1.35</v>
      </c>
      <c r="V598" s="26">
        <v>8249</v>
      </c>
      <c r="W598" s="26">
        <v>1.35</v>
      </c>
      <c r="X598" s="26" t="s">
        <v>25</v>
      </c>
    </row>
    <row r="599" spans="1:24">
      <c r="A599" s="26" t="s">
        <v>10753</v>
      </c>
      <c r="B599" s="26" t="s">
        <v>10753</v>
      </c>
      <c r="C599" s="26" t="s">
        <v>10752</v>
      </c>
      <c r="D599" s="26">
        <v>38.9</v>
      </c>
      <c r="E599" s="26">
        <v>300</v>
      </c>
      <c r="F599" s="29">
        <v>-0.69</v>
      </c>
      <c r="G599" s="29">
        <v>-0.92</v>
      </c>
      <c r="H599" s="26">
        <v>5.8999999999999999E-3</v>
      </c>
      <c r="I599" s="26">
        <v>3.41</v>
      </c>
      <c r="J599" s="26">
        <v>3.64</v>
      </c>
      <c r="K599" s="26">
        <v>3.74</v>
      </c>
      <c r="L599" s="26">
        <v>4.2</v>
      </c>
      <c r="M599" s="26">
        <v>119</v>
      </c>
      <c r="N599" s="26">
        <v>0.1</v>
      </c>
      <c r="O599" s="26">
        <v>0.37</v>
      </c>
      <c r="P599" s="26">
        <v>433</v>
      </c>
      <c r="Q599" s="26">
        <v>0.19</v>
      </c>
      <c r="R599" s="26">
        <v>0.54</v>
      </c>
      <c r="S599" s="26">
        <v>2784</v>
      </c>
      <c r="T599" s="26">
        <v>0.5</v>
      </c>
      <c r="U599" s="26">
        <v>0.91</v>
      </c>
      <c r="V599" s="26">
        <v>5568</v>
      </c>
      <c r="W599" s="26">
        <v>0.91</v>
      </c>
      <c r="X599" s="26" t="s">
        <v>25</v>
      </c>
    </row>
    <row r="600" spans="1:24">
      <c r="A600" s="26" t="s">
        <v>10750</v>
      </c>
      <c r="B600" s="26" t="s">
        <v>10750</v>
      </c>
      <c r="C600" s="26" t="s">
        <v>10753</v>
      </c>
      <c r="D600" s="26">
        <v>32.299999999999997</v>
      </c>
      <c r="E600" s="26">
        <v>300</v>
      </c>
      <c r="F600" s="29">
        <v>-0.5</v>
      </c>
      <c r="G600" s="29">
        <v>-0.69</v>
      </c>
      <c r="H600" s="26">
        <v>5.8999999999999999E-3</v>
      </c>
      <c r="I600" s="26">
        <v>3.19</v>
      </c>
      <c r="J600" s="26">
        <v>3.41</v>
      </c>
      <c r="K600" s="26">
        <v>3.33</v>
      </c>
      <c r="L600" s="26">
        <v>3.74</v>
      </c>
      <c r="M600" s="26">
        <v>119</v>
      </c>
      <c r="N600" s="26">
        <v>0.1</v>
      </c>
      <c r="O600" s="26">
        <v>0.37</v>
      </c>
      <c r="P600" s="26">
        <v>433</v>
      </c>
      <c r="Q600" s="26">
        <v>0.19</v>
      </c>
      <c r="R600" s="26">
        <v>0.54</v>
      </c>
      <c r="S600" s="26">
        <v>2777</v>
      </c>
      <c r="T600" s="26">
        <v>0.5</v>
      </c>
      <c r="U600" s="26">
        <v>0.91</v>
      </c>
      <c r="V600" s="26">
        <v>5554</v>
      </c>
      <c r="W600" s="26">
        <v>0.91</v>
      </c>
      <c r="X600" s="26" t="s">
        <v>25</v>
      </c>
    </row>
    <row r="601" spans="1:24">
      <c r="A601" s="26" t="s">
        <v>10754</v>
      </c>
      <c r="B601" s="26" t="s">
        <v>10754</v>
      </c>
      <c r="C601" s="26" t="s">
        <v>10745</v>
      </c>
      <c r="D601" s="26">
        <v>33.200000000000003</v>
      </c>
      <c r="E601" s="26">
        <v>300</v>
      </c>
      <c r="F601" s="29">
        <v>0.18</v>
      </c>
      <c r="G601" s="29">
        <v>0.05</v>
      </c>
      <c r="H601" s="26">
        <v>3.8999999999999998E-3</v>
      </c>
      <c r="I601" s="26">
        <v>3.91</v>
      </c>
      <c r="J601" s="26">
        <v>3.69</v>
      </c>
      <c r="K601" s="26">
        <v>3.37</v>
      </c>
      <c r="L601" s="26">
        <v>3.28</v>
      </c>
      <c r="M601" s="26">
        <v>76</v>
      </c>
      <c r="N601" s="26">
        <v>0.09</v>
      </c>
      <c r="O601" s="26">
        <v>0.28000000000000003</v>
      </c>
      <c r="P601" s="26">
        <v>281</v>
      </c>
      <c r="Q601" s="26">
        <v>0.17</v>
      </c>
      <c r="R601" s="26">
        <v>0.41</v>
      </c>
      <c r="S601" s="26">
        <v>2266</v>
      </c>
      <c r="T601" s="26">
        <v>0.5</v>
      </c>
      <c r="U601" s="26">
        <v>0.74</v>
      </c>
      <c r="V601" s="26">
        <v>4531</v>
      </c>
      <c r="W601" s="26">
        <v>0.74</v>
      </c>
      <c r="X601" s="26" t="s">
        <v>25</v>
      </c>
    </row>
    <row r="602" spans="1:24">
      <c r="A602" s="26" t="s">
        <v>10755</v>
      </c>
      <c r="B602" s="26" t="s">
        <v>10755</v>
      </c>
      <c r="C602" s="26" t="s">
        <v>10754</v>
      </c>
      <c r="D602" s="26">
        <v>56.4</v>
      </c>
      <c r="E602" s="26">
        <v>300</v>
      </c>
      <c r="F602" s="29">
        <v>0.51</v>
      </c>
      <c r="G602" s="29">
        <v>0.18</v>
      </c>
      <c r="H602" s="26">
        <v>5.8999999999999999E-3</v>
      </c>
      <c r="I602" s="26">
        <v>3.81</v>
      </c>
      <c r="J602" s="26">
        <v>3.91</v>
      </c>
      <c r="K602" s="26">
        <v>2.94</v>
      </c>
      <c r="L602" s="26">
        <v>3.37</v>
      </c>
      <c r="M602" s="26">
        <v>76</v>
      </c>
      <c r="N602" s="26">
        <v>0.08</v>
      </c>
      <c r="O602" s="26">
        <v>0.32</v>
      </c>
      <c r="P602" s="26">
        <v>281</v>
      </c>
      <c r="Q602" s="26">
        <v>0.15</v>
      </c>
      <c r="R602" s="26">
        <v>0.47</v>
      </c>
      <c r="S602" s="26">
        <v>2769</v>
      </c>
      <c r="T602" s="26">
        <v>0.5</v>
      </c>
      <c r="U602" s="26">
        <v>0.91</v>
      </c>
      <c r="V602" s="26">
        <v>5539</v>
      </c>
      <c r="W602" s="26">
        <v>0.91</v>
      </c>
      <c r="X602" s="26" t="s">
        <v>25</v>
      </c>
    </row>
    <row r="603" spans="1:24">
      <c r="A603" s="26" t="s">
        <v>10756</v>
      </c>
      <c r="B603" s="26" t="s">
        <v>10756</v>
      </c>
      <c r="C603" s="26" t="s">
        <v>10757</v>
      </c>
      <c r="D603" s="26">
        <v>28</v>
      </c>
      <c r="E603" s="26">
        <v>300</v>
      </c>
      <c r="F603" s="29">
        <v>-0.22</v>
      </c>
      <c r="G603" s="29">
        <v>-0.39</v>
      </c>
      <c r="H603" s="26">
        <v>6.1000000000000004E-3</v>
      </c>
      <c r="I603" s="26">
        <v>3.64</v>
      </c>
      <c r="J603" s="26">
        <v>3.68</v>
      </c>
      <c r="K603" s="26">
        <v>3.5</v>
      </c>
      <c r="L603" s="26">
        <v>3.71</v>
      </c>
      <c r="M603" s="26">
        <v>159</v>
      </c>
      <c r="N603" s="26">
        <v>0.12</v>
      </c>
      <c r="O603" s="26">
        <v>0.41</v>
      </c>
      <c r="P603" s="26">
        <v>568</v>
      </c>
      <c r="Q603" s="26">
        <v>0.21</v>
      </c>
      <c r="R603" s="26">
        <v>0.59</v>
      </c>
      <c r="S603" s="26">
        <v>2821</v>
      </c>
      <c r="T603" s="26">
        <v>0.5</v>
      </c>
      <c r="U603" s="26">
        <v>0.92</v>
      </c>
      <c r="V603" s="26">
        <v>5642</v>
      </c>
      <c r="W603" s="26">
        <v>0.92</v>
      </c>
      <c r="X603" s="26" t="s">
        <v>25</v>
      </c>
    </row>
    <row r="604" spans="1:24">
      <c r="A604" s="26" t="s">
        <v>10758</v>
      </c>
      <c r="B604" s="26" t="s">
        <v>10758</v>
      </c>
      <c r="C604" s="26" t="s">
        <v>10756</v>
      </c>
      <c r="D604" s="26">
        <v>25.4</v>
      </c>
      <c r="E604" s="26">
        <v>300</v>
      </c>
      <c r="F604" s="29">
        <v>-0.02</v>
      </c>
      <c r="G604" s="29">
        <v>-0.17</v>
      </c>
      <c r="H604" s="26">
        <v>5.8999999999999999E-3</v>
      </c>
      <c r="I604" s="26">
        <v>3.62</v>
      </c>
      <c r="J604" s="26">
        <v>3.64</v>
      </c>
      <c r="K604" s="26">
        <v>3.28</v>
      </c>
      <c r="L604" s="26">
        <v>3.45</v>
      </c>
      <c r="M604" s="26">
        <v>159</v>
      </c>
      <c r="N604" s="26">
        <v>0.12</v>
      </c>
      <c r="O604" s="26">
        <v>0.4</v>
      </c>
      <c r="P604" s="26">
        <v>568</v>
      </c>
      <c r="Q604" s="26">
        <v>0.22</v>
      </c>
      <c r="R604" s="26">
        <v>0.59</v>
      </c>
      <c r="S604" s="26">
        <v>2782</v>
      </c>
      <c r="T604" s="26">
        <v>0.5</v>
      </c>
      <c r="U604" s="26">
        <v>0.91</v>
      </c>
      <c r="V604" s="26">
        <v>5564</v>
      </c>
      <c r="W604" s="26">
        <v>0.91</v>
      </c>
      <c r="X604" s="26" t="s">
        <v>25</v>
      </c>
    </row>
    <row r="605" spans="1:24">
      <c r="A605" s="26" t="s">
        <v>10759</v>
      </c>
      <c r="B605" s="26" t="s">
        <v>10759</v>
      </c>
      <c r="C605" s="26" t="s">
        <v>10758</v>
      </c>
      <c r="D605" s="26">
        <v>34.1</v>
      </c>
      <c r="E605" s="26">
        <v>300</v>
      </c>
      <c r="F605" s="29">
        <v>0.18</v>
      </c>
      <c r="G605" s="29">
        <v>-0.02</v>
      </c>
      <c r="H605" s="26">
        <v>5.8999999999999999E-3</v>
      </c>
      <c r="I605" s="26">
        <v>3.57</v>
      </c>
      <c r="J605" s="26">
        <v>3.62</v>
      </c>
      <c r="K605" s="26">
        <v>3.03</v>
      </c>
      <c r="L605" s="26">
        <v>3.28</v>
      </c>
      <c r="M605" s="26">
        <v>159</v>
      </c>
      <c r="N605" s="26">
        <v>0.12</v>
      </c>
      <c r="O605" s="26">
        <v>0.4</v>
      </c>
      <c r="P605" s="26">
        <v>568</v>
      </c>
      <c r="Q605" s="26">
        <v>0.22</v>
      </c>
      <c r="R605" s="26">
        <v>0.57999999999999996</v>
      </c>
      <c r="S605" s="26">
        <v>2773</v>
      </c>
      <c r="T605" s="26">
        <v>0.5</v>
      </c>
      <c r="U605" s="26">
        <v>0.91</v>
      </c>
      <c r="V605" s="26">
        <v>5545</v>
      </c>
      <c r="W605" s="26">
        <v>0.91</v>
      </c>
      <c r="X605" s="26" t="s">
        <v>25</v>
      </c>
    </row>
    <row r="606" spans="1:24">
      <c r="A606" s="26" t="s">
        <v>10760</v>
      </c>
      <c r="B606" s="26" t="s">
        <v>10760</v>
      </c>
      <c r="C606" s="26" t="s">
        <v>10742</v>
      </c>
      <c r="D606" s="26">
        <v>38.299999999999997</v>
      </c>
      <c r="E606" s="26">
        <v>400</v>
      </c>
      <c r="F606" s="29">
        <v>-1.1100000000000001</v>
      </c>
      <c r="G606" s="29">
        <v>-1.27</v>
      </c>
      <c r="H606" s="26">
        <v>4.1999999999999997E-3</v>
      </c>
      <c r="I606" s="26">
        <v>3.94</v>
      </c>
      <c r="J606" s="26">
        <v>4.07</v>
      </c>
      <c r="K606" s="26">
        <v>4.59</v>
      </c>
      <c r="L606" s="26">
        <v>4.88</v>
      </c>
      <c r="M606" s="26">
        <v>221</v>
      </c>
      <c r="N606" s="26">
        <v>0.1</v>
      </c>
      <c r="O606" s="26">
        <v>0.38</v>
      </c>
      <c r="P606" s="26">
        <v>775</v>
      </c>
      <c r="Q606" s="26">
        <v>0.19</v>
      </c>
      <c r="R606" s="26">
        <v>0.55000000000000004</v>
      </c>
      <c r="S606" s="26">
        <v>5040</v>
      </c>
      <c r="T606" s="26">
        <v>0.5</v>
      </c>
      <c r="U606" s="26">
        <v>0.93</v>
      </c>
      <c r="V606" s="26">
        <v>10079</v>
      </c>
      <c r="W606" s="26">
        <v>0.93</v>
      </c>
      <c r="X606" s="26" t="s">
        <v>25</v>
      </c>
    </row>
    <row r="607" spans="1:24">
      <c r="A607" s="26" t="s">
        <v>10761</v>
      </c>
      <c r="B607" s="26" t="s">
        <v>10761</v>
      </c>
      <c r="C607" s="26" t="s">
        <v>10760</v>
      </c>
      <c r="D607" s="26">
        <v>46.5</v>
      </c>
      <c r="E607" s="26">
        <v>400</v>
      </c>
      <c r="F607" s="29">
        <v>-0.92</v>
      </c>
      <c r="G607" s="29">
        <v>-1.1100000000000001</v>
      </c>
      <c r="H607" s="26">
        <v>4.1000000000000003E-3</v>
      </c>
      <c r="I607" s="26">
        <v>3.76</v>
      </c>
      <c r="J607" s="26">
        <v>3.94</v>
      </c>
      <c r="K607" s="26">
        <v>4.22</v>
      </c>
      <c r="L607" s="26">
        <v>4.59</v>
      </c>
      <c r="M607" s="26">
        <v>221</v>
      </c>
      <c r="N607" s="26">
        <v>0.1</v>
      </c>
      <c r="O607" s="26">
        <v>0.38</v>
      </c>
      <c r="P607" s="26">
        <v>775</v>
      </c>
      <c r="Q607" s="26">
        <v>0.19</v>
      </c>
      <c r="R607" s="26">
        <v>0.55000000000000004</v>
      </c>
      <c r="S607" s="26">
        <v>4984</v>
      </c>
      <c r="T607" s="26">
        <v>0.5</v>
      </c>
      <c r="U607" s="26">
        <v>0.92</v>
      </c>
      <c r="V607" s="26">
        <v>9968</v>
      </c>
      <c r="W607" s="26">
        <v>0.92</v>
      </c>
      <c r="X607" s="26" t="s">
        <v>25</v>
      </c>
    </row>
    <row r="608" spans="1:24">
      <c r="A608" s="26" t="s">
        <v>10757</v>
      </c>
      <c r="B608" s="26" t="s">
        <v>10757</v>
      </c>
      <c r="C608" s="26" t="s">
        <v>10761</v>
      </c>
      <c r="D608" s="26">
        <v>51.3</v>
      </c>
      <c r="E608" s="26">
        <v>400</v>
      </c>
      <c r="F608" s="29">
        <v>-0.71</v>
      </c>
      <c r="G608" s="29">
        <v>-0.92</v>
      </c>
      <c r="H608" s="26">
        <v>4.1000000000000003E-3</v>
      </c>
      <c r="I608" s="26">
        <v>3.68</v>
      </c>
      <c r="J608" s="26">
        <v>3.76</v>
      </c>
      <c r="K608" s="26">
        <v>3.93</v>
      </c>
      <c r="L608" s="26">
        <v>4.22</v>
      </c>
      <c r="M608" s="26">
        <v>221</v>
      </c>
      <c r="N608" s="26">
        <v>0.1</v>
      </c>
      <c r="O608" s="26">
        <v>0.38</v>
      </c>
      <c r="P608" s="26">
        <v>775</v>
      </c>
      <c r="Q608" s="26">
        <v>0.19</v>
      </c>
      <c r="R608" s="26">
        <v>0.55000000000000004</v>
      </c>
      <c r="S608" s="26">
        <v>4989</v>
      </c>
      <c r="T608" s="26">
        <v>0.5</v>
      </c>
      <c r="U608" s="26">
        <v>0.92</v>
      </c>
      <c r="V608" s="26">
        <v>9977</v>
      </c>
      <c r="W608" s="26">
        <v>0.92</v>
      </c>
      <c r="X608" s="26" t="s">
        <v>25</v>
      </c>
    </row>
    <row r="609" spans="1:24">
      <c r="A609" s="26" t="s">
        <v>10762</v>
      </c>
      <c r="B609" s="26" t="s">
        <v>10762</v>
      </c>
      <c r="C609" s="26" t="s">
        <v>10217</v>
      </c>
      <c r="D609" s="26">
        <v>53.5</v>
      </c>
      <c r="E609" s="26">
        <v>400</v>
      </c>
      <c r="F609" s="29">
        <v>-1.64</v>
      </c>
      <c r="G609" s="29">
        <v>-1.85</v>
      </c>
      <c r="H609" s="26">
        <v>3.8999999999999998E-3</v>
      </c>
      <c r="I609" s="26">
        <v>3.71</v>
      </c>
      <c r="J609" s="26">
        <v>3.64</v>
      </c>
      <c r="K609" s="26">
        <v>4.8899999999999997</v>
      </c>
      <c r="L609" s="26">
        <v>5.03</v>
      </c>
      <c r="M609" s="26">
        <v>718</v>
      </c>
      <c r="N609" s="26">
        <v>0.18</v>
      </c>
      <c r="O609" s="26">
        <v>0.53</v>
      </c>
      <c r="P609" s="26">
        <v>2292</v>
      </c>
      <c r="Q609" s="26">
        <v>0.33</v>
      </c>
      <c r="R609" s="26">
        <v>0.74</v>
      </c>
      <c r="S609" s="26">
        <v>4885</v>
      </c>
      <c r="T609" s="26">
        <v>0.5</v>
      </c>
      <c r="U609" s="26">
        <v>0.9</v>
      </c>
      <c r="V609" s="26">
        <v>9770</v>
      </c>
      <c r="W609" s="26">
        <v>0.9</v>
      </c>
      <c r="X609" s="26" t="s">
        <v>25</v>
      </c>
    </row>
    <row r="610" spans="1:24">
      <c r="A610" s="26" t="s">
        <v>10763</v>
      </c>
      <c r="B610" s="26" t="s">
        <v>10763</v>
      </c>
      <c r="C610" s="26" t="s">
        <v>10762</v>
      </c>
      <c r="D610" s="26">
        <v>47.4</v>
      </c>
      <c r="E610" s="26">
        <v>400</v>
      </c>
      <c r="F610" s="29">
        <v>-1.45</v>
      </c>
      <c r="G610" s="29">
        <v>-1.64</v>
      </c>
      <c r="H610" s="26">
        <v>4.0000000000000001E-3</v>
      </c>
      <c r="I610" s="26">
        <v>3.86</v>
      </c>
      <c r="J610" s="26">
        <v>3.71</v>
      </c>
      <c r="K610" s="26">
        <v>4.8499999999999996</v>
      </c>
      <c r="L610" s="26">
        <v>4.8899999999999997</v>
      </c>
      <c r="M610" s="26">
        <v>718</v>
      </c>
      <c r="N610" s="26">
        <v>0.18</v>
      </c>
      <c r="O610" s="26">
        <v>0.53</v>
      </c>
      <c r="P610" s="26">
        <v>2292</v>
      </c>
      <c r="Q610" s="26">
        <v>0.33</v>
      </c>
      <c r="R610" s="26">
        <v>0.74</v>
      </c>
      <c r="S610" s="26">
        <v>4937</v>
      </c>
      <c r="T610" s="26">
        <v>0.5</v>
      </c>
      <c r="U610" s="26">
        <v>0.91</v>
      </c>
      <c r="V610" s="26">
        <v>9873</v>
      </c>
      <c r="W610" s="26">
        <v>0.91</v>
      </c>
      <c r="X610" s="26" t="s">
        <v>25</v>
      </c>
    </row>
    <row r="611" spans="1:24">
      <c r="A611" s="26" t="s">
        <v>10742</v>
      </c>
      <c r="B611" s="26" t="s">
        <v>10742</v>
      </c>
      <c r="C611" s="26" t="s">
        <v>10763</v>
      </c>
      <c r="D611" s="26">
        <v>44.2</v>
      </c>
      <c r="E611" s="26">
        <v>400</v>
      </c>
      <c r="F611" s="29">
        <v>-1.27</v>
      </c>
      <c r="G611" s="29">
        <v>-1.45</v>
      </c>
      <c r="H611" s="26">
        <v>4.1000000000000003E-3</v>
      </c>
      <c r="I611" s="26">
        <v>4.07</v>
      </c>
      <c r="J611" s="26">
        <v>3.86</v>
      </c>
      <c r="K611" s="26">
        <v>4.88</v>
      </c>
      <c r="L611" s="26">
        <v>4.8499999999999996</v>
      </c>
      <c r="M611" s="26">
        <v>718</v>
      </c>
      <c r="N611" s="26">
        <v>0.18</v>
      </c>
      <c r="O611" s="26">
        <v>0.53</v>
      </c>
      <c r="P611" s="26">
        <v>2292</v>
      </c>
      <c r="Q611" s="26">
        <v>0.33</v>
      </c>
      <c r="R611" s="26">
        <v>0.75</v>
      </c>
      <c r="S611" s="26">
        <v>4976</v>
      </c>
      <c r="T611" s="26">
        <v>0.5</v>
      </c>
      <c r="U611" s="26">
        <v>0.92</v>
      </c>
      <c r="V611" s="26">
        <v>9952</v>
      </c>
      <c r="W611" s="26">
        <v>0.92</v>
      </c>
      <c r="X611" s="26" t="s">
        <v>25</v>
      </c>
    </row>
    <row r="612" spans="1:24">
      <c r="A612" s="26" t="s">
        <v>10764</v>
      </c>
      <c r="B612" s="26" t="s">
        <v>10764</v>
      </c>
      <c r="C612" s="26" t="s">
        <v>10218</v>
      </c>
      <c r="D612" s="26">
        <v>40.6</v>
      </c>
      <c r="E612" s="26">
        <v>300</v>
      </c>
      <c r="F612" s="29">
        <v>-0.08</v>
      </c>
      <c r="G612" s="29">
        <v>-0.3</v>
      </c>
      <c r="H612" s="26">
        <v>5.4000000000000003E-3</v>
      </c>
      <c r="I612" s="26">
        <v>3.48</v>
      </c>
      <c r="J612" s="26">
        <v>3.53</v>
      </c>
      <c r="K612" s="26">
        <v>3.2</v>
      </c>
      <c r="L612" s="26">
        <v>3.47</v>
      </c>
      <c r="M612" s="26">
        <v>31</v>
      </c>
      <c r="N612" s="26">
        <v>0.05</v>
      </c>
      <c r="O612" s="26">
        <v>0.24</v>
      </c>
      <c r="P612" s="26">
        <v>118</v>
      </c>
      <c r="Q612" s="26">
        <v>0.1</v>
      </c>
      <c r="R612" s="26">
        <v>0.36</v>
      </c>
      <c r="S612" s="26">
        <v>2665</v>
      </c>
      <c r="T612" s="26">
        <v>0.5</v>
      </c>
      <c r="U612" s="26">
        <v>0.87</v>
      </c>
      <c r="V612" s="26">
        <v>5330</v>
      </c>
      <c r="W612" s="26">
        <v>0.87</v>
      </c>
      <c r="X612" s="26" t="s">
        <v>25</v>
      </c>
    </row>
    <row r="613" spans="1:24">
      <c r="A613" s="26" t="s">
        <v>10765</v>
      </c>
      <c r="B613" s="26" t="s">
        <v>10765</v>
      </c>
      <c r="C613" s="26" t="s">
        <v>10766</v>
      </c>
      <c r="D613" s="26">
        <v>54</v>
      </c>
      <c r="E613" s="26">
        <v>300</v>
      </c>
      <c r="F613" s="29">
        <v>-0.5</v>
      </c>
      <c r="G613" s="29">
        <v>-0.81</v>
      </c>
      <c r="H613" s="26">
        <v>5.7000000000000002E-3</v>
      </c>
      <c r="I613" s="26">
        <v>3.01</v>
      </c>
      <c r="J613" s="26">
        <v>3.04</v>
      </c>
      <c r="K613" s="26">
        <v>3.15</v>
      </c>
      <c r="L613" s="26">
        <v>3.49</v>
      </c>
      <c r="M613" s="26">
        <v>125</v>
      </c>
      <c r="N613" s="26">
        <v>0.1</v>
      </c>
      <c r="O613" s="26">
        <v>0.37</v>
      </c>
      <c r="P613" s="26">
        <v>454</v>
      </c>
      <c r="Q613" s="26">
        <v>0.19</v>
      </c>
      <c r="R613" s="26">
        <v>0.54</v>
      </c>
      <c r="S613" s="26">
        <v>2743</v>
      </c>
      <c r="T613" s="26">
        <v>0.5</v>
      </c>
      <c r="U613" s="26">
        <v>0.9</v>
      </c>
      <c r="V613" s="26">
        <v>5486</v>
      </c>
      <c r="W613" s="26">
        <v>0.9</v>
      </c>
      <c r="X613" s="26" t="s">
        <v>24</v>
      </c>
    </row>
    <row r="614" spans="1:24">
      <c r="A614" s="26" t="s">
        <v>10767</v>
      </c>
      <c r="B614" s="26" t="s">
        <v>10767</v>
      </c>
      <c r="C614" s="26" t="s">
        <v>10765</v>
      </c>
      <c r="D614" s="26">
        <v>40</v>
      </c>
      <c r="E614" s="26">
        <v>300</v>
      </c>
      <c r="F614" s="29">
        <v>-0.27</v>
      </c>
      <c r="G614" s="29">
        <v>-0.5</v>
      </c>
      <c r="H614" s="26">
        <v>5.7000000000000002E-3</v>
      </c>
      <c r="I614" s="26">
        <v>3.09</v>
      </c>
      <c r="J614" s="26">
        <v>3.01</v>
      </c>
      <c r="K614" s="26">
        <v>3</v>
      </c>
      <c r="L614" s="26">
        <v>3.15</v>
      </c>
      <c r="M614" s="26">
        <v>125</v>
      </c>
      <c r="N614" s="26">
        <v>0.1</v>
      </c>
      <c r="O614" s="26">
        <v>0.37</v>
      </c>
      <c r="P614" s="26">
        <v>454</v>
      </c>
      <c r="Q614" s="26">
        <v>0.19</v>
      </c>
      <c r="R614" s="26">
        <v>0.54</v>
      </c>
      <c r="S614" s="26">
        <v>2745</v>
      </c>
      <c r="T614" s="26">
        <v>0.5</v>
      </c>
      <c r="U614" s="26">
        <v>0.9</v>
      </c>
      <c r="V614" s="26">
        <v>5491</v>
      </c>
      <c r="W614" s="26">
        <v>0.9</v>
      </c>
      <c r="X614" s="26" t="s">
        <v>24</v>
      </c>
    </row>
    <row r="615" spans="1:24">
      <c r="A615" s="26" t="s">
        <v>10768</v>
      </c>
      <c r="B615" s="26" t="s">
        <v>10768</v>
      </c>
      <c r="C615" s="26" t="s">
        <v>10769</v>
      </c>
      <c r="D615" s="26">
        <v>30</v>
      </c>
      <c r="E615" s="26">
        <v>300</v>
      </c>
      <c r="F615" s="29">
        <v>-0.04</v>
      </c>
      <c r="G615" s="29">
        <v>-0.25</v>
      </c>
      <c r="H615" s="26">
        <v>7.0000000000000001E-3</v>
      </c>
      <c r="I615" s="26">
        <v>3.29</v>
      </c>
      <c r="J615" s="26">
        <v>3.35</v>
      </c>
      <c r="K615" s="26">
        <v>2.97</v>
      </c>
      <c r="L615" s="26">
        <v>3.24</v>
      </c>
      <c r="M615" s="26">
        <v>22</v>
      </c>
      <c r="N615" s="26">
        <v>0.04</v>
      </c>
      <c r="O615" s="26">
        <v>0.23</v>
      </c>
      <c r="P615" s="26">
        <v>84</v>
      </c>
      <c r="Q615" s="26">
        <v>0.08</v>
      </c>
      <c r="R615" s="26">
        <v>0.35</v>
      </c>
      <c r="S615" s="26">
        <v>3029</v>
      </c>
      <c r="T615" s="26">
        <v>0.5</v>
      </c>
      <c r="U615" s="26">
        <v>0.99</v>
      </c>
      <c r="V615" s="26">
        <v>6058</v>
      </c>
      <c r="W615" s="26">
        <v>0.99</v>
      </c>
      <c r="X615" s="26" t="s">
        <v>25</v>
      </c>
    </row>
    <row r="616" spans="1:24">
      <c r="A616" s="26" t="s">
        <v>10769</v>
      </c>
      <c r="B616" s="26" t="s">
        <v>10769</v>
      </c>
      <c r="C616" s="26" t="s">
        <v>10770</v>
      </c>
      <c r="D616" s="26">
        <v>46.5</v>
      </c>
      <c r="E616" s="26">
        <v>300</v>
      </c>
      <c r="F616" s="29">
        <v>-0.26</v>
      </c>
      <c r="G616" s="29">
        <v>-0.59</v>
      </c>
      <c r="H616" s="26">
        <v>7.1000000000000004E-3</v>
      </c>
      <c r="I616" s="26">
        <v>3.35</v>
      </c>
      <c r="J616" s="26">
        <v>3.42</v>
      </c>
      <c r="K616" s="26">
        <v>3.25</v>
      </c>
      <c r="L616" s="26">
        <v>3.65</v>
      </c>
      <c r="M616" s="26">
        <v>22</v>
      </c>
      <c r="N616" s="26">
        <v>0.04</v>
      </c>
      <c r="O616" s="26">
        <v>0.23</v>
      </c>
      <c r="P616" s="26">
        <v>84</v>
      </c>
      <c r="Q616" s="26">
        <v>0.08</v>
      </c>
      <c r="R616" s="26">
        <v>0.35</v>
      </c>
      <c r="S616" s="26">
        <v>3050</v>
      </c>
      <c r="T616" s="26">
        <v>0.5</v>
      </c>
      <c r="U616" s="26">
        <v>1</v>
      </c>
      <c r="V616" s="26">
        <v>6100</v>
      </c>
      <c r="W616" s="26">
        <v>1</v>
      </c>
      <c r="X616" s="26" t="s">
        <v>25</v>
      </c>
    </row>
    <row r="617" spans="1:24">
      <c r="A617" s="26" t="s">
        <v>10770</v>
      </c>
      <c r="B617" s="26" t="s">
        <v>10770</v>
      </c>
      <c r="C617" s="26" t="s">
        <v>10752</v>
      </c>
      <c r="D617" s="26">
        <v>41.3</v>
      </c>
      <c r="E617" s="26">
        <v>300</v>
      </c>
      <c r="F617" s="29">
        <v>-0.6</v>
      </c>
      <c r="G617" s="29">
        <v>-0.93</v>
      </c>
      <c r="H617" s="26">
        <v>8.0000000000000002E-3</v>
      </c>
      <c r="I617" s="26">
        <v>3.42</v>
      </c>
      <c r="J617" s="26">
        <v>3.64</v>
      </c>
      <c r="K617" s="26">
        <v>3.66</v>
      </c>
      <c r="L617" s="26">
        <v>4.21</v>
      </c>
      <c r="M617" s="26">
        <v>22</v>
      </c>
      <c r="N617" s="26">
        <v>0.04</v>
      </c>
      <c r="O617" s="26">
        <v>0.24</v>
      </c>
      <c r="P617" s="26">
        <v>84</v>
      </c>
      <c r="Q617" s="26">
        <v>0.08</v>
      </c>
      <c r="R617" s="26">
        <v>0.37</v>
      </c>
      <c r="S617" s="26">
        <v>3236</v>
      </c>
      <c r="T617" s="26">
        <v>0.5</v>
      </c>
      <c r="U617" s="26">
        <v>1.06</v>
      </c>
      <c r="V617" s="26">
        <v>6473</v>
      </c>
      <c r="W617" s="26">
        <v>1.06</v>
      </c>
      <c r="X617" s="26" t="s">
        <v>25</v>
      </c>
    </row>
    <row r="618" spans="1:24">
      <c r="A618" s="26" t="s">
        <v>10771</v>
      </c>
      <c r="B618" s="26" t="s">
        <v>10771</v>
      </c>
      <c r="C618" s="26" t="s">
        <v>10219</v>
      </c>
      <c r="D618" s="26">
        <v>30</v>
      </c>
      <c r="E618" s="26">
        <v>300</v>
      </c>
      <c r="F618" s="29">
        <v>-0.99</v>
      </c>
      <c r="G618" s="29">
        <v>-1.68</v>
      </c>
      <c r="H618" s="26">
        <v>2.3E-2</v>
      </c>
      <c r="I618" s="26">
        <v>3.37</v>
      </c>
      <c r="J618" s="26">
        <v>3.25</v>
      </c>
      <c r="K618" s="26">
        <v>4</v>
      </c>
      <c r="L618" s="26">
        <v>4.57</v>
      </c>
      <c r="M618" s="26">
        <v>48</v>
      </c>
      <c r="N618" s="26">
        <v>0.05</v>
      </c>
      <c r="O618" s="26">
        <v>0.45</v>
      </c>
      <c r="P618" s="26">
        <v>182</v>
      </c>
      <c r="Q618" s="26">
        <v>0.09</v>
      </c>
      <c r="R618" s="26">
        <v>0.67</v>
      </c>
      <c r="S618" s="26">
        <v>5491</v>
      </c>
      <c r="T618" s="26">
        <v>0.5</v>
      </c>
      <c r="U618" s="26">
        <v>1.8</v>
      </c>
      <c r="V618" s="26">
        <v>10981</v>
      </c>
      <c r="W618" s="26">
        <v>1.8</v>
      </c>
      <c r="X618" s="26" t="s">
        <v>24</v>
      </c>
    </row>
    <row r="619" spans="1:24">
      <c r="A619" s="26" t="s">
        <v>10772</v>
      </c>
      <c r="B619" s="26" t="s">
        <v>10772</v>
      </c>
      <c r="C619" s="26" t="s">
        <v>10771</v>
      </c>
      <c r="D619" s="26">
        <v>40</v>
      </c>
      <c r="E619" s="26">
        <v>300</v>
      </c>
      <c r="F619" s="29">
        <v>0.04</v>
      </c>
      <c r="G619" s="29">
        <v>-0.59</v>
      </c>
      <c r="H619" s="26">
        <v>1.5699999999999999E-2</v>
      </c>
      <c r="I619" s="26">
        <v>3.4</v>
      </c>
      <c r="J619" s="26">
        <v>3.37</v>
      </c>
      <c r="K619" s="26">
        <v>3</v>
      </c>
      <c r="L619" s="26">
        <v>3.6</v>
      </c>
      <c r="M619" s="26">
        <v>48</v>
      </c>
      <c r="N619" s="26">
        <v>0.05</v>
      </c>
      <c r="O619" s="26">
        <v>0.39</v>
      </c>
      <c r="P619" s="26">
        <v>182</v>
      </c>
      <c r="Q619" s="26">
        <v>0.1</v>
      </c>
      <c r="R619" s="26">
        <v>0.59</v>
      </c>
      <c r="S619" s="26">
        <v>4544</v>
      </c>
      <c r="T619" s="26">
        <v>0.5</v>
      </c>
      <c r="U619" s="26">
        <v>1.49</v>
      </c>
      <c r="V619" s="26">
        <v>9087</v>
      </c>
      <c r="W619" s="26">
        <v>1.49</v>
      </c>
      <c r="X619" s="26" t="s">
        <v>24</v>
      </c>
    </row>
    <row r="620" spans="1:24">
      <c r="A620" s="26" t="s">
        <v>10773</v>
      </c>
      <c r="B620" s="26" t="s">
        <v>10773</v>
      </c>
      <c r="C620" s="26" t="s">
        <v>10774</v>
      </c>
      <c r="D620" s="26">
        <v>36.5</v>
      </c>
      <c r="E620" s="26">
        <v>300</v>
      </c>
      <c r="F620" s="29">
        <v>-1.19</v>
      </c>
      <c r="G620" s="29">
        <v>-1.34</v>
      </c>
      <c r="H620" s="26">
        <v>4.1000000000000003E-3</v>
      </c>
      <c r="I620" s="26">
        <v>3.28</v>
      </c>
      <c r="J620" s="26">
        <v>3.32</v>
      </c>
      <c r="K620" s="26">
        <v>4.1100000000000003</v>
      </c>
      <c r="L620" s="26">
        <v>4.3</v>
      </c>
      <c r="M620" s="26">
        <v>290</v>
      </c>
      <c r="N620" s="26">
        <v>0.17</v>
      </c>
      <c r="O620" s="26">
        <v>0.42</v>
      </c>
      <c r="P620" s="26">
        <v>998</v>
      </c>
      <c r="Q620" s="26">
        <v>0.32</v>
      </c>
      <c r="R620" s="26">
        <v>0.61</v>
      </c>
      <c r="S620" s="26">
        <v>2321</v>
      </c>
      <c r="T620" s="26">
        <v>0.5</v>
      </c>
      <c r="U620" s="26">
        <v>0.76</v>
      </c>
      <c r="V620" s="26">
        <v>4642</v>
      </c>
      <c r="W620" s="26">
        <v>0.76</v>
      </c>
      <c r="X620" s="26" t="s">
        <v>25</v>
      </c>
    </row>
    <row r="621" spans="1:24">
      <c r="A621" s="26" t="s">
        <v>10775</v>
      </c>
      <c r="B621" s="26" t="s">
        <v>10775</v>
      </c>
      <c r="C621" s="26" t="s">
        <v>10773</v>
      </c>
      <c r="D621" s="26">
        <v>20.399999999999999</v>
      </c>
      <c r="E621" s="26">
        <v>300</v>
      </c>
      <c r="F621" s="29">
        <v>-1.1000000000000001</v>
      </c>
      <c r="G621" s="29">
        <v>-1.18</v>
      </c>
      <c r="H621" s="26">
        <v>3.8999999999999998E-3</v>
      </c>
      <c r="I621" s="26">
        <v>3.22</v>
      </c>
      <c r="J621" s="26">
        <v>3.28</v>
      </c>
      <c r="K621" s="26">
        <v>3.96</v>
      </c>
      <c r="L621" s="26">
        <v>4.0999999999999996</v>
      </c>
      <c r="M621" s="26">
        <v>290</v>
      </c>
      <c r="N621" s="26">
        <v>0.17</v>
      </c>
      <c r="O621" s="26">
        <v>0.42</v>
      </c>
      <c r="P621" s="26">
        <v>998</v>
      </c>
      <c r="Q621" s="26">
        <v>0.32</v>
      </c>
      <c r="R621" s="26">
        <v>0.6</v>
      </c>
      <c r="S621" s="26">
        <v>2267</v>
      </c>
      <c r="T621" s="26">
        <v>0.5</v>
      </c>
      <c r="U621" s="26">
        <v>0.74</v>
      </c>
      <c r="V621" s="26">
        <v>4534</v>
      </c>
      <c r="W621" s="26">
        <v>0.74</v>
      </c>
      <c r="X621" s="26" t="s">
        <v>25</v>
      </c>
    </row>
    <row r="622" spans="1:24">
      <c r="A622" s="26" t="s">
        <v>10776</v>
      </c>
      <c r="B622" s="26" t="s">
        <v>10776</v>
      </c>
      <c r="C622" s="26" t="s">
        <v>10775</v>
      </c>
      <c r="D622" s="26">
        <v>42.2</v>
      </c>
      <c r="E622" s="26">
        <v>300</v>
      </c>
      <c r="F622" s="29">
        <v>-0.93</v>
      </c>
      <c r="G622" s="29">
        <v>-1.1000000000000001</v>
      </c>
      <c r="H622" s="26">
        <v>4.0000000000000001E-3</v>
      </c>
      <c r="I622" s="26">
        <v>3.19</v>
      </c>
      <c r="J622" s="26">
        <v>3.22</v>
      </c>
      <c r="K622" s="26">
        <v>3.76</v>
      </c>
      <c r="L622" s="26">
        <v>3.96</v>
      </c>
      <c r="M622" s="26">
        <v>290</v>
      </c>
      <c r="N622" s="26">
        <v>0.17</v>
      </c>
      <c r="O622" s="26">
        <v>0.42</v>
      </c>
      <c r="P622" s="26">
        <v>998</v>
      </c>
      <c r="Q622" s="26">
        <v>0.32</v>
      </c>
      <c r="R622" s="26">
        <v>0.6</v>
      </c>
      <c r="S622" s="26">
        <v>2298</v>
      </c>
      <c r="T622" s="26">
        <v>0.5</v>
      </c>
      <c r="U622" s="26">
        <v>0.75</v>
      </c>
      <c r="V622" s="26">
        <v>4596</v>
      </c>
      <c r="W622" s="26">
        <v>0.75</v>
      </c>
      <c r="X622" s="26" t="s">
        <v>25</v>
      </c>
    </row>
    <row r="623" spans="1:24">
      <c r="A623" s="26" t="s">
        <v>10766</v>
      </c>
      <c r="B623" s="26" t="s">
        <v>10766</v>
      </c>
      <c r="C623" s="26" t="s">
        <v>10776</v>
      </c>
      <c r="D623" s="26">
        <v>24.9</v>
      </c>
      <c r="E623" s="26">
        <v>300</v>
      </c>
      <c r="F623" s="29">
        <v>-0.82</v>
      </c>
      <c r="G623" s="29">
        <v>-0.92</v>
      </c>
      <c r="H623" s="26">
        <v>4.0000000000000001E-3</v>
      </c>
      <c r="I623" s="26">
        <v>3.04</v>
      </c>
      <c r="J623" s="26">
        <v>3.19</v>
      </c>
      <c r="K623" s="26">
        <v>3.5</v>
      </c>
      <c r="L623" s="26">
        <v>3.75</v>
      </c>
      <c r="M623" s="26">
        <v>130</v>
      </c>
      <c r="N623" s="26">
        <v>0.12</v>
      </c>
      <c r="O623" s="26">
        <v>0.33</v>
      </c>
      <c r="P623" s="26">
        <v>470</v>
      </c>
      <c r="Q623" s="26">
        <v>0.22</v>
      </c>
      <c r="R623" s="26">
        <v>0.48</v>
      </c>
      <c r="S623" s="26">
        <v>2294</v>
      </c>
      <c r="T623" s="26">
        <v>0.5</v>
      </c>
      <c r="U623" s="26">
        <v>0.75</v>
      </c>
      <c r="V623" s="26">
        <v>4589</v>
      </c>
      <c r="W623" s="26">
        <v>0.75</v>
      </c>
      <c r="X623" s="26" t="s">
        <v>25</v>
      </c>
    </row>
    <row r="624" spans="1:24">
      <c r="A624" s="26" t="s">
        <v>10774</v>
      </c>
      <c r="B624" s="26" t="s">
        <v>10774</v>
      </c>
      <c r="C624" s="26" t="s">
        <v>10219</v>
      </c>
      <c r="D624" s="26">
        <v>10.3</v>
      </c>
      <c r="E624" s="26">
        <v>300</v>
      </c>
      <c r="F624" s="29">
        <v>-1.35</v>
      </c>
      <c r="G624" s="29">
        <v>-1.39</v>
      </c>
      <c r="H624" s="26">
        <v>3.8999999999999998E-3</v>
      </c>
      <c r="I624" s="26">
        <v>3.32</v>
      </c>
      <c r="J624" s="26">
        <v>3.25</v>
      </c>
      <c r="K624" s="26">
        <v>4.3099999999999996</v>
      </c>
      <c r="L624" s="26">
        <v>4.28</v>
      </c>
      <c r="M624" s="26">
        <v>290</v>
      </c>
      <c r="N624" s="26">
        <v>0.17</v>
      </c>
      <c r="O624" s="26">
        <v>0.41</v>
      </c>
      <c r="P624" s="26">
        <v>998</v>
      </c>
      <c r="Q624" s="26">
        <v>0.32</v>
      </c>
      <c r="R624" s="26">
        <v>0.59</v>
      </c>
      <c r="S624" s="26">
        <v>2256</v>
      </c>
      <c r="T624" s="26">
        <v>0.5</v>
      </c>
      <c r="U624" s="26">
        <v>0.74</v>
      </c>
      <c r="V624" s="26">
        <v>4512</v>
      </c>
      <c r="W624" s="26">
        <v>0.74</v>
      </c>
      <c r="X624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G268"/>
  <sheetViews>
    <sheetView view="pageBreakPreview" topLeftCell="C1" zoomScale="60" zoomScaleNormal="70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8" width="8.625" style="43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19" width="8.625" customWidth="1"/>
    <col min="20" max="21" width="8.625" style="2" customWidth="1"/>
    <col min="22" max="22" width="8.625" customWidth="1"/>
    <col min="23" max="23" width="8.625" style="2" customWidth="1"/>
    <col min="24" max="24" width="14.875" customWidth="1"/>
  </cols>
  <sheetData>
    <row r="1" spans="1:33" ht="27" customHeight="1">
      <c r="A1" s="91" t="s">
        <v>10145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100" t="s">
        <v>10</v>
      </c>
      <c r="I2" s="99" t="s">
        <v>11</v>
      </c>
      <c r="J2" s="99"/>
      <c r="K2" s="99" t="s">
        <v>12</v>
      </c>
      <c r="L2" s="99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100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100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10159</v>
      </c>
      <c r="B5" s="26" t="s">
        <v>10159</v>
      </c>
      <c r="C5" s="26" t="s">
        <v>10779</v>
      </c>
      <c r="D5" s="26">
        <v>128.4</v>
      </c>
      <c r="E5" s="26">
        <v>1650</v>
      </c>
      <c r="F5" s="29">
        <v>-3.27</v>
      </c>
      <c r="G5" s="29">
        <v>-3.42</v>
      </c>
      <c r="H5" s="42">
        <v>1.1999999999999999E-3</v>
      </c>
      <c r="I5" s="29">
        <v>3</v>
      </c>
      <c r="J5" s="29">
        <v>3.3</v>
      </c>
      <c r="K5" s="29">
        <v>4.46</v>
      </c>
      <c r="L5" s="29">
        <v>4.91</v>
      </c>
      <c r="M5" s="26">
        <v>33711</v>
      </c>
      <c r="N5" s="29">
        <v>0.26</v>
      </c>
      <c r="O5" s="29">
        <v>0.9</v>
      </c>
      <c r="P5" s="26">
        <v>61845</v>
      </c>
      <c r="Q5" s="29">
        <v>0.35</v>
      </c>
      <c r="R5" s="29">
        <v>1.07</v>
      </c>
      <c r="S5" s="26">
        <v>228014</v>
      </c>
      <c r="T5" s="29">
        <v>0.8</v>
      </c>
      <c r="U5" s="29">
        <v>1.44</v>
      </c>
      <c r="V5" s="26">
        <v>233270</v>
      </c>
      <c r="W5" s="29">
        <v>1.26</v>
      </c>
      <c r="X5" s="26" t="s">
        <v>24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10779</v>
      </c>
      <c r="B6" s="26" t="s">
        <v>10779</v>
      </c>
      <c r="C6" s="26" t="s">
        <v>10780</v>
      </c>
      <c r="D6" s="26">
        <v>128.9</v>
      </c>
      <c r="E6" s="26">
        <v>1650</v>
      </c>
      <c r="F6" s="29">
        <v>-3.43</v>
      </c>
      <c r="G6" s="29">
        <v>-3.58</v>
      </c>
      <c r="H6" s="42">
        <v>1.1999999999999999E-3</v>
      </c>
      <c r="I6" s="29">
        <v>3.3</v>
      </c>
      <c r="J6" s="29">
        <v>3.05</v>
      </c>
      <c r="K6" s="29">
        <v>4.92</v>
      </c>
      <c r="L6" s="29">
        <v>4.82</v>
      </c>
      <c r="M6" s="26">
        <v>33711</v>
      </c>
      <c r="N6" s="29">
        <v>0.26</v>
      </c>
      <c r="O6" s="29">
        <v>0.9</v>
      </c>
      <c r="P6" s="26">
        <v>61845</v>
      </c>
      <c r="Q6" s="29">
        <v>0.35</v>
      </c>
      <c r="R6" s="29">
        <v>1.07</v>
      </c>
      <c r="S6" s="26">
        <v>227571</v>
      </c>
      <c r="T6" s="29">
        <v>0.8</v>
      </c>
      <c r="U6" s="29">
        <v>1.44</v>
      </c>
      <c r="V6" s="26">
        <v>232817</v>
      </c>
      <c r="W6" s="29">
        <v>1.26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10780</v>
      </c>
      <c r="B7" s="26" t="s">
        <v>10780</v>
      </c>
      <c r="C7" s="26" t="s">
        <v>10781</v>
      </c>
      <c r="D7" s="26">
        <v>94.3</v>
      </c>
      <c r="E7" s="26">
        <v>1650</v>
      </c>
      <c r="F7" s="29">
        <v>-3.61</v>
      </c>
      <c r="G7" s="29">
        <v>-3.71</v>
      </c>
      <c r="H7" s="42">
        <v>1.1000000000000001E-3</v>
      </c>
      <c r="I7" s="29">
        <v>3.05</v>
      </c>
      <c r="J7" s="29">
        <v>2.91</v>
      </c>
      <c r="K7" s="29">
        <v>4.8499999999999996</v>
      </c>
      <c r="L7" s="29">
        <v>4.8099999999999996</v>
      </c>
      <c r="M7" s="26">
        <v>37246</v>
      </c>
      <c r="N7" s="29">
        <v>0.28000000000000003</v>
      </c>
      <c r="O7" s="29">
        <v>0.89</v>
      </c>
      <c r="P7" s="26">
        <v>67216</v>
      </c>
      <c r="Q7" s="29">
        <v>0.38</v>
      </c>
      <c r="R7" s="29">
        <v>1.05</v>
      </c>
      <c r="S7" s="26">
        <v>217241</v>
      </c>
      <c r="T7" s="29">
        <v>0.8</v>
      </c>
      <c r="U7" s="29">
        <v>1.37</v>
      </c>
      <c r="V7" s="26">
        <v>222249</v>
      </c>
      <c r="W7" s="29">
        <v>1.2</v>
      </c>
      <c r="X7" s="26" t="s">
        <v>25</v>
      </c>
      <c r="Z7" s="47">
        <v>200</v>
      </c>
      <c r="AA7" s="47">
        <f t="shared" ref="AA7:AE27" si="1">SUMIFS($D$5:$D$5000,$E$5:$E$5000,$Z7,$X$5:$X$5000,AA$5)</f>
        <v>71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103</v>
      </c>
      <c r="AF7" s="47">
        <f>SUM(AA7:AE7)</f>
        <v>174</v>
      </c>
      <c r="AG7" s="2">
        <f t="shared" ref="AG7:AG32" si="2">SUMIF(E$5:E$5000,Z7,D$5:D$5000)-AF7</f>
        <v>0</v>
      </c>
    </row>
    <row r="8" spans="1:33">
      <c r="A8" s="26" t="s">
        <v>10781</v>
      </c>
      <c r="B8" s="26" t="s">
        <v>10781</v>
      </c>
      <c r="C8" s="26" t="s">
        <v>10782</v>
      </c>
      <c r="D8" s="26">
        <v>155.69999999999999</v>
      </c>
      <c r="E8" s="26">
        <v>1650</v>
      </c>
      <c r="F8" s="29">
        <v>-3.71</v>
      </c>
      <c r="G8" s="29">
        <v>-3.86</v>
      </c>
      <c r="H8" s="42">
        <v>1E-3</v>
      </c>
      <c r="I8" s="29">
        <v>2.91</v>
      </c>
      <c r="J8" s="29">
        <v>2.7</v>
      </c>
      <c r="K8" s="29">
        <v>4.8099999999999996</v>
      </c>
      <c r="L8" s="29">
        <v>4.75</v>
      </c>
      <c r="M8" s="26">
        <v>37246</v>
      </c>
      <c r="N8" s="29">
        <v>0.28000000000000003</v>
      </c>
      <c r="O8" s="29">
        <v>0.86</v>
      </c>
      <c r="P8" s="26">
        <v>67216</v>
      </c>
      <c r="Q8" s="29">
        <v>0.39</v>
      </c>
      <c r="R8" s="29">
        <v>1.02</v>
      </c>
      <c r="S8" s="26">
        <v>207062</v>
      </c>
      <c r="T8" s="29">
        <v>0.8</v>
      </c>
      <c r="U8" s="29">
        <v>1.31</v>
      </c>
      <c r="V8" s="26">
        <v>211835</v>
      </c>
      <c r="W8" s="29">
        <v>1.1499999999999999</v>
      </c>
      <c r="X8" s="26" t="s">
        <v>24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10782</v>
      </c>
      <c r="B9" s="26" t="s">
        <v>10782</v>
      </c>
      <c r="C9" s="26" t="s">
        <v>10783</v>
      </c>
      <c r="D9" s="26">
        <v>136.1</v>
      </c>
      <c r="E9" s="26">
        <v>1650</v>
      </c>
      <c r="F9" s="29">
        <v>-3.86</v>
      </c>
      <c r="G9" s="29">
        <v>-4.0199999999999996</v>
      </c>
      <c r="H9" s="42">
        <v>1.1999999999999999E-3</v>
      </c>
      <c r="I9" s="29">
        <v>2.7</v>
      </c>
      <c r="J9" s="29">
        <v>2.29</v>
      </c>
      <c r="K9" s="29">
        <v>4.75</v>
      </c>
      <c r="L9" s="29">
        <v>4.5</v>
      </c>
      <c r="M9" s="26">
        <v>37246</v>
      </c>
      <c r="N9" s="29">
        <v>0.27</v>
      </c>
      <c r="O9" s="29">
        <v>0.93</v>
      </c>
      <c r="P9" s="26">
        <v>67216</v>
      </c>
      <c r="Q9" s="29">
        <v>0.37</v>
      </c>
      <c r="R9" s="29">
        <v>1.0900000000000001</v>
      </c>
      <c r="S9" s="26">
        <v>228733</v>
      </c>
      <c r="T9" s="29">
        <v>0.8</v>
      </c>
      <c r="U9" s="29">
        <v>1.44</v>
      </c>
      <c r="V9" s="26">
        <v>234006</v>
      </c>
      <c r="W9" s="29">
        <v>1.27</v>
      </c>
      <c r="X9" s="26" t="s">
        <v>24</v>
      </c>
      <c r="Z9" s="47">
        <v>250</v>
      </c>
      <c r="AA9" s="47">
        <f t="shared" si="1"/>
        <v>67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67</v>
      </c>
      <c r="AG9" s="2">
        <f t="shared" si="2"/>
        <v>0</v>
      </c>
    </row>
    <row r="10" spans="1:33">
      <c r="A10" s="26" t="s">
        <v>10783</v>
      </c>
      <c r="B10" s="26" t="s">
        <v>10783</v>
      </c>
      <c r="C10" s="26" t="s">
        <v>10784</v>
      </c>
      <c r="D10" s="26">
        <v>141.4</v>
      </c>
      <c r="E10" s="26">
        <v>1650</v>
      </c>
      <c r="F10" s="29">
        <v>-4.0199999999999996</v>
      </c>
      <c r="G10" s="29">
        <v>-4.2</v>
      </c>
      <c r="H10" s="42">
        <v>1.2999999999999999E-3</v>
      </c>
      <c r="I10" s="29">
        <v>2.29</v>
      </c>
      <c r="J10" s="29">
        <v>2.12</v>
      </c>
      <c r="K10" s="29">
        <v>4.5</v>
      </c>
      <c r="L10" s="29">
        <v>4.51</v>
      </c>
      <c r="M10" s="26">
        <v>38251</v>
      </c>
      <c r="N10" s="29">
        <v>0.27</v>
      </c>
      <c r="O10" s="29">
        <v>0.96</v>
      </c>
      <c r="P10" s="26">
        <v>68730</v>
      </c>
      <c r="Q10" s="29">
        <v>0.36</v>
      </c>
      <c r="R10" s="29">
        <v>1.1299999999999999</v>
      </c>
      <c r="S10" s="26">
        <v>238018</v>
      </c>
      <c r="T10" s="29">
        <v>0.8</v>
      </c>
      <c r="U10" s="29">
        <v>1.5</v>
      </c>
      <c r="V10" s="26">
        <v>243505</v>
      </c>
      <c r="W10" s="29">
        <v>1.32</v>
      </c>
      <c r="X10" s="26" t="s">
        <v>24</v>
      </c>
      <c r="Z10" s="47">
        <v>300</v>
      </c>
      <c r="AA10" s="47">
        <f t="shared" si="1"/>
        <v>6163.2999999999965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1078.5999999999999</v>
      </c>
      <c r="AF10" s="47">
        <f t="shared" ref="AF10:AF30" si="4">SUM(AA10:AE10)</f>
        <v>7241.899999999996</v>
      </c>
      <c r="AG10" s="2">
        <f t="shared" si="2"/>
        <v>0</v>
      </c>
    </row>
    <row r="11" spans="1:33">
      <c r="A11" s="26" t="s">
        <v>10784</v>
      </c>
      <c r="B11" s="26" t="s">
        <v>10784</v>
      </c>
      <c r="C11" s="26" t="s">
        <v>10785</v>
      </c>
      <c r="D11" s="26">
        <v>147.9</v>
      </c>
      <c r="E11" s="26">
        <v>1650</v>
      </c>
      <c r="F11" s="29">
        <v>-4.2</v>
      </c>
      <c r="G11" s="29">
        <v>-4.34</v>
      </c>
      <c r="H11" s="42">
        <v>8.9999999999999998E-4</v>
      </c>
      <c r="I11" s="29">
        <v>2.12</v>
      </c>
      <c r="J11" s="29">
        <v>1.94</v>
      </c>
      <c r="K11" s="29">
        <v>4.51</v>
      </c>
      <c r="L11" s="29">
        <v>4.47</v>
      </c>
      <c r="M11" s="26">
        <v>38251</v>
      </c>
      <c r="N11" s="29">
        <v>0.28999999999999998</v>
      </c>
      <c r="O11" s="29">
        <v>0.86</v>
      </c>
      <c r="P11" s="26">
        <v>68730</v>
      </c>
      <c r="Q11" s="29">
        <v>0.39</v>
      </c>
      <c r="R11" s="29">
        <v>1.02</v>
      </c>
      <c r="S11" s="26">
        <v>205248</v>
      </c>
      <c r="T11" s="29">
        <v>0.8</v>
      </c>
      <c r="U11" s="29">
        <v>1.3</v>
      </c>
      <c r="V11" s="26">
        <v>209979</v>
      </c>
      <c r="W11" s="29">
        <v>1.1399999999999999</v>
      </c>
      <c r="X11" s="26" t="s">
        <v>24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73</v>
      </c>
      <c r="AF11" s="47">
        <f t="shared" si="4"/>
        <v>73</v>
      </c>
      <c r="AG11" s="2">
        <f t="shared" si="2"/>
        <v>0</v>
      </c>
    </row>
    <row r="12" spans="1:33">
      <c r="A12" s="26" t="s">
        <v>10785</v>
      </c>
      <c r="B12" s="26" t="s">
        <v>10785</v>
      </c>
      <c r="C12" s="26" t="s">
        <v>10786</v>
      </c>
      <c r="D12" s="26">
        <v>67.400000000000006</v>
      </c>
      <c r="E12" s="26">
        <v>1650</v>
      </c>
      <c r="F12" s="29">
        <v>-4.37</v>
      </c>
      <c r="G12" s="29">
        <v>-4.42</v>
      </c>
      <c r="H12" s="42">
        <v>6.9999999999999999E-4</v>
      </c>
      <c r="I12" s="29">
        <v>1.94</v>
      </c>
      <c r="J12" s="29">
        <v>2</v>
      </c>
      <c r="K12" s="29">
        <v>4.5</v>
      </c>
      <c r="L12" s="29">
        <v>4.6100000000000003</v>
      </c>
      <c r="M12" s="26">
        <v>43766</v>
      </c>
      <c r="N12" s="29">
        <v>0.33</v>
      </c>
      <c r="O12" s="29">
        <v>0.82</v>
      </c>
      <c r="P12" s="26">
        <v>76937</v>
      </c>
      <c r="Q12" s="29">
        <v>0.45</v>
      </c>
      <c r="R12" s="29">
        <v>0.96</v>
      </c>
      <c r="S12" s="26">
        <v>181700</v>
      </c>
      <c r="T12" s="29">
        <v>0.8</v>
      </c>
      <c r="U12" s="29">
        <v>1.1499999999999999</v>
      </c>
      <c r="V12" s="26">
        <v>185888</v>
      </c>
      <c r="W12" s="29">
        <v>1.01</v>
      </c>
      <c r="X12" s="26" t="s">
        <v>24</v>
      </c>
      <c r="Z12" s="47">
        <v>400</v>
      </c>
      <c r="AA12" s="47">
        <f t="shared" si="1"/>
        <v>1604.1999999999996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1604.1999999999996</v>
      </c>
      <c r="AG12" s="2">
        <f t="shared" si="2"/>
        <v>0</v>
      </c>
    </row>
    <row r="13" spans="1:33">
      <c r="A13" s="26" t="s">
        <v>10786</v>
      </c>
      <c r="B13" s="26" t="s">
        <v>10786</v>
      </c>
      <c r="C13" s="26" t="s">
        <v>10787</v>
      </c>
      <c r="D13" s="26">
        <v>149.5</v>
      </c>
      <c r="E13" s="26">
        <v>1650</v>
      </c>
      <c r="F13" s="29">
        <v>-4.45</v>
      </c>
      <c r="G13" s="29">
        <v>-4.63</v>
      </c>
      <c r="H13" s="42">
        <v>1.1999999999999999E-3</v>
      </c>
      <c r="I13" s="29">
        <v>2</v>
      </c>
      <c r="J13" s="29">
        <v>2.6</v>
      </c>
      <c r="K13" s="29">
        <v>4.6399999999999997</v>
      </c>
      <c r="L13" s="29">
        <v>5.42</v>
      </c>
      <c r="M13" s="26">
        <v>43766</v>
      </c>
      <c r="N13" s="29">
        <v>0.28999999999999998</v>
      </c>
      <c r="O13" s="29">
        <v>0.98</v>
      </c>
      <c r="P13" s="26">
        <v>76937</v>
      </c>
      <c r="Q13" s="29">
        <v>0.39</v>
      </c>
      <c r="R13" s="29">
        <v>1.1399999999999999</v>
      </c>
      <c r="S13" s="26">
        <v>231480</v>
      </c>
      <c r="T13" s="29">
        <v>0.8</v>
      </c>
      <c r="U13" s="29">
        <v>1.46</v>
      </c>
      <c r="V13" s="26">
        <v>236817</v>
      </c>
      <c r="W13" s="29">
        <v>1.28</v>
      </c>
      <c r="X13" s="26" t="s">
        <v>24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10787</v>
      </c>
      <c r="B14" s="26" t="s">
        <v>10787</v>
      </c>
      <c r="C14" s="26" t="s">
        <v>10788</v>
      </c>
      <c r="D14" s="26">
        <v>164.6</v>
      </c>
      <c r="E14" s="26">
        <v>1650</v>
      </c>
      <c r="F14" s="29">
        <v>-4.66</v>
      </c>
      <c r="G14" s="29">
        <v>-4.84</v>
      </c>
      <c r="H14" s="42">
        <v>1.1000000000000001E-3</v>
      </c>
      <c r="I14" s="29">
        <v>2.6</v>
      </c>
      <c r="J14" s="29">
        <v>3.5</v>
      </c>
      <c r="K14" s="29">
        <v>5.45</v>
      </c>
      <c r="L14" s="29">
        <v>6.53</v>
      </c>
      <c r="M14" s="26">
        <v>43766</v>
      </c>
      <c r="N14" s="29">
        <v>0.3</v>
      </c>
      <c r="O14" s="29">
        <v>0.95</v>
      </c>
      <c r="P14" s="26">
        <v>76937</v>
      </c>
      <c r="Q14" s="29">
        <v>0.4</v>
      </c>
      <c r="R14" s="29">
        <v>1.1100000000000001</v>
      </c>
      <c r="S14" s="26">
        <v>220607</v>
      </c>
      <c r="T14" s="29">
        <v>0.8</v>
      </c>
      <c r="U14" s="29">
        <v>1.39</v>
      </c>
      <c r="V14" s="26">
        <v>225693</v>
      </c>
      <c r="W14" s="29">
        <v>1.22</v>
      </c>
      <c r="X14" s="26" t="s">
        <v>24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10789</v>
      </c>
      <c r="B15" s="26" t="s">
        <v>10789</v>
      </c>
      <c r="C15" s="26" t="s">
        <v>10790</v>
      </c>
      <c r="D15" s="26">
        <v>42.3</v>
      </c>
      <c r="E15" s="26">
        <v>300</v>
      </c>
      <c r="F15" s="29">
        <v>0.67</v>
      </c>
      <c r="G15" s="29">
        <v>0.48</v>
      </c>
      <c r="H15" s="42">
        <v>4.4999999999999997E-3</v>
      </c>
      <c r="I15" s="29">
        <v>4.16</v>
      </c>
      <c r="J15" s="29">
        <v>4.1100000000000003</v>
      </c>
      <c r="K15" s="29">
        <v>3.13</v>
      </c>
      <c r="L15" s="29">
        <v>3.27</v>
      </c>
      <c r="M15" s="26">
        <v>113</v>
      </c>
      <c r="N15" s="29">
        <v>0.11</v>
      </c>
      <c r="O15" s="29">
        <v>0.33</v>
      </c>
      <c r="P15" s="26">
        <v>411</v>
      </c>
      <c r="Q15" s="29">
        <v>0.2</v>
      </c>
      <c r="R15" s="29">
        <v>0.48</v>
      </c>
      <c r="S15" s="26">
        <v>2426</v>
      </c>
      <c r="T15" s="29">
        <v>0.5</v>
      </c>
      <c r="U15" s="29">
        <v>0.79</v>
      </c>
      <c r="V15" s="26">
        <v>4853</v>
      </c>
      <c r="W15" s="29">
        <v>0.79</v>
      </c>
      <c r="X15" s="26" t="s">
        <v>24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10791</v>
      </c>
      <c r="B16" s="26" t="s">
        <v>10791</v>
      </c>
      <c r="C16" s="26" t="s">
        <v>10789</v>
      </c>
      <c r="D16" s="26">
        <v>41.8</v>
      </c>
      <c r="E16" s="26">
        <v>300</v>
      </c>
      <c r="F16" s="29">
        <v>0.86</v>
      </c>
      <c r="G16" s="29">
        <v>0.67</v>
      </c>
      <c r="H16" s="42">
        <v>4.4999999999999997E-3</v>
      </c>
      <c r="I16" s="29">
        <v>4.26</v>
      </c>
      <c r="J16" s="29">
        <v>4.16</v>
      </c>
      <c r="K16" s="29">
        <v>3.04</v>
      </c>
      <c r="L16" s="29">
        <v>3.13</v>
      </c>
      <c r="M16" s="26">
        <v>113</v>
      </c>
      <c r="N16" s="29">
        <v>0.1</v>
      </c>
      <c r="O16" s="29">
        <v>0.33</v>
      </c>
      <c r="P16" s="26">
        <v>411</v>
      </c>
      <c r="Q16" s="29">
        <v>0.2</v>
      </c>
      <c r="R16" s="29">
        <v>0.49</v>
      </c>
      <c r="S16" s="26">
        <v>2441</v>
      </c>
      <c r="T16" s="29">
        <v>0.5</v>
      </c>
      <c r="U16" s="29">
        <v>0.8</v>
      </c>
      <c r="V16" s="26">
        <v>4882</v>
      </c>
      <c r="W16" s="29">
        <v>0.8</v>
      </c>
      <c r="X16" s="26" t="s">
        <v>24</v>
      </c>
      <c r="Z16" s="47">
        <v>500</v>
      </c>
      <c r="AA16" s="47">
        <f t="shared" si="1"/>
        <v>426.8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371.1</v>
      </c>
      <c r="AF16" s="47">
        <f t="shared" si="4"/>
        <v>797.90000000000009</v>
      </c>
      <c r="AG16" s="2">
        <f t="shared" si="2"/>
        <v>0</v>
      </c>
    </row>
    <row r="17" spans="1:33">
      <c r="A17" s="26" t="s">
        <v>10790</v>
      </c>
      <c r="B17" s="26" t="s">
        <v>10790</v>
      </c>
      <c r="C17" s="26" t="s">
        <v>10792</v>
      </c>
      <c r="D17" s="26">
        <v>14.9</v>
      </c>
      <c r="E17" s="26">
        <v>300</v>
      </c>
      <c r="F17" s="29">
        <v>0.47</v>
      </c>
      <c r="G17" s="29">
        <v>0.45</v>
      </c>
      <c r="H17" s="42">
        <v>1.2999999999999999E-3</v>
      </c>
      <c r="I17" s="29">
        <v>4.1100000000000003</v>
      </c>
      <c r="J17" s="29">
        <v>4.0999999999999996</v>
      </c>
      <c r="K17" s="29">
        <v>3.28</v>
      </c>
      <c r="L17" s="29">
        <v>3.29</v>
      </c>
      <c r="M17" s="26">
        <v>135</v>
      </c>
      <c r="N17" s="29">
        <v>0.15</v>
      </c>
      <c r="O17" s="29">
        <v>0.23</v>
      </c>
      <c r="P17" s="26">
        <v>486</v>
      </c>
      <c r="Q17" s="29">
        <v>0.28999999999999998</v>
      </c>
      <c r="R17" s="29">
        <v>0.33</v>
      </c>
      <c r="S17" s="26">
        <v>1326</v>
      </c>
      <c r="T17" s="29">
        <v>0.5</v>
      </c>
      <c r="U17" s="29">
        <v>0.43</v>
      </c>
      <c r="V17" s="26">
        <v>2653</v>
      </c>
      <c r="W17" s="29">
        <v>0.43</v>
      </c>
      <c r="X17" s="26" t="s">
        <v>24</v>
      </c>
      <c r="Z17" s="47">
        <v>600</v>
      </c>
      <c r="AA17" s="47">
        <f t="shared" si="1"/>
        <v>641.9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265</v>
      </c>
      <c r="AF17" s="47">
        <f t="shared" si="4"/>
        <v>906.9</v>
      </c>
      <c r="AG17" s="2">
        <f t="shared" si="2"/>
        <v>0</v>
      </c>
    </row>
    <row r="18" spans="1:33">
      <c r="A18" s="26" t="s">
        <v>10792</v>
      </c>
      <c r="B18" s="26" t="s">
        <v>10792</v>
      </c>
      <c r="C18" s="26" t="s">
        <v>10793</v>
      </c>
      <c r="D18" s="26">
        <v>22.5</v>
      </c>
      <c r="E18" s="26">
        <v>300</v>
      </c>
      <c r="F18" s="29">
        <v>0.42</v>
      </c>
      <c r="G18" s="29">
        <v>0.34</v>
      </c>
      <c r="H18" s="42">
        <v>3.5999999999999999E-3</v>
      </c>
      <c r="I18" s="29">
        <v>4.0999999999999996</v>
      </c>
      <c r="J18" s="29">
        <v>4.2</v>
      </c>
      <c r="K18" s="29">
        <v>3.32</v>
      </c>
      <c r="L18" s="29">
        <v>3.5</v>
      </c>
      <c r="M18" s="26">
        <v>135</v>
      </c>
      <c r="N18" s="29">
        <v>0.12</v>
      </c>
      <c r="O18" s="29">
        <v>0.32</v>
      </c>
      <c r="P18" s="26">
        <v>486</v>
      </c>
      <c r="Q18" s="29">
        <v>0.23</v>
      </c>
      <c r="R18" s="29">
        <v>0.47</v>
      </c>
      <c r="S18" s="26">
        <v>2159</v>
      </c>
      <c r="T18" s="29">
        <v>0.5</v>
      </c>
      <c r="U18" s="29">
        <v>0.71</v>
      </c>
      <c r="V18" s="26">
        <v>4318</v>
      </c>
      <c r="W18" s="29">
        <v>0.71</v>
      </c>
      <c r="X18" s="26" t="s">
        <v>25</v>
      </c>
      <c r="Z18" s="47">
        <v>700</v>
      </c>
      <c r="AA18" s="47">
        <f t="shared" si="1"/>
        <v>560</v>
      </c>
      <c r="AB18" s="47">
        <f t="shared" si="1"/>
        <v>0</v>
      </c>
      <c r="AC18" s="47">
        <f t="shared" si="0"/>
        <v>0</v>
      </c>
      <c r="AD18" s="47">
        <f t="shared" si="0"/>
        <v>75</v>
      </c>
      <c r="AE18" s="47">
        <f t="shared" si="0"/>
        <v>75</v>
      </c>
      <c r="AF18" s="47">
        <f t="shared" si="4"/>
        <v>710</v>
      </c>
      <c r="AG18" s="2">
        <f t="shared" si="2"/>
        <v>0</v>
      </c>
    </row>
    <row r="19" spans="1:33">
      <c r="A19" s="26" t="s">
        <v>10794</v>
      </c>
      <c r="B19" s="26" t="s">
        <v>10794</v>
      </c>
      <c r="C19" s="26" t="s">
        <v>10795</v>
      </c>
      <c r="D19" s="26">
        <v>39.799999999999997</v>
      </c>
      <c r="E19" s="26">
        <v>300</v>
      </c>
      <c r="F19" s="29">
        <v>0.13</v>
      </c>
      <c r="G19" s="29">
        <v>-0.05</v>
      </c>
      <c r="H19" s="42">
        <v>4.4999999999999997E-3</v>
      </c>
      <c r="I19" s="29">
        <v>3.94</v>
      </c>
      <c r="J19" s="29">
        <v>3.73</v>
      </c>
      <c r="K19" s="29">
        <v>3.45</v>
      </c>
      <c r="L19" s="29">
        <v>3.42</v>
      </c>
      <c r="M19" s="26">
        <v>74</v>
      </c>
      <c r="N19" s="29">
        <v>0.09</v>
      </c>
      <c r="O19" s="29">
        <v>0.28999999999999998</v>
      </c>
      <c r="P19" s="26">
        <v>273</v>
      </c>
      <c r="Q19" s="29">
        <v>0.16</v>
      </c>
      <c r="R19" s="29">
        <v>0.43</v>
      </c>
      <c r="S19" s="26">
        <v>2435</v>
      </c>
      <c r="T19" s="29">
        <v>0.5</v>
      </c>
      <c r="U19" s="29">
        <v>0.8</v>
      </c>
      <c r="V19" s="26">
        <v>4870</v>
      </c>
      <c r="W19" s="29">
        <v>0.8</v>
      </c>
      <c r="X19" s="26" t="s">
        <v>25</v>
      </c>
      <c r="Z19" s="47">
        <v>800</v>
      </c>
      <c r="AA19" s="47">
        <f t="shared" si="1"/>
        <v>80.900000000000006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80.900000000000006</v>
      </c>
      <c r="AG19" s="2">
        <f t="shared" si="2"/>
        <v>0</v>
      </c>
    </row>
    <row r="20" spans="1:33">
      <c r="A20" s="26" t="s">
        <v>10796</v>
      </c>
      <c r="B20" s="26" t="s">
        <v>10796</v>
      </c>
      <c r="C20" s="26" t="s">
        <v>10795</v>
      </c>
      <c r="D20" s="26">
        <v>33.6</v>
      </c>
      <c r="E20" s="26">
        <v>300</v>
      </c>
      <c r="F20" s="29">
        <v>0.36</v>
      </c>
      <c r="G20" s="29">
        <v>0.17</v>
      </c>
      <c r="H20" s="42">
        <v>5.7000000000000002E-3</v>
      </c>
      <c r="I20" s="29">
        <v>3.78</v>
      </c>
      <c r="J20" s="29">
        <v>3.73</v>
      </c>
      <c r="K20" s="29">
        <v>3.06</v>
      </c>
      <c r="L20" s="29">
        <v>3.2</v>
      </c>
      <c r="M20" s="26">
        <v>44</v>
      </c>
      <c r="N20" s="29">
        <v>0.06</v>
      </c>
      <c r="O20" s="29">
        <v>0.27</v>
      </c>
      <c r="P20" s="26">
        <v>165</v>
      </c>
      <c r="Q20" s="29">
        <v>0.12</v>
      </c>
      <c r="R20" s="29">
        <v>0.4</v>
      </c>
      <c r="S20" s="26">
        <v>2723</v>
      </c>
      <c r="T20" s="29">
        <v>0.5</v>
      </c>
      <c r="U20" s="29">
        <v>0.89</v>
      </c>
      <c r="V20" s="26">
        <v>5445</v>
      </c>
      <c r="W20" s="29">
        <v>0.89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10795</v>
      </c>
      <c r="B21" s="26" t="s">
        <v>10795</v>
      </c>
      <c r="C21" s="26" t="s">
        <v>10797</v>
      </c>
      <c r="D21" s="26">
        <v>37.6</v>
      </c>
      <c r="E21" s="26">
        <v>300</v>
      </c>
      <c r="F21" s="29">
        <v>-0.05</v>
      </c>
      <c r="G21" s="29">
        <v>-0.3</v>
      </c>
      <c r="H21" s="42">
        <v>6.6E-3</v>
      </c>
      <c r="I21" s="29">
        <v>3.73</v>
      </c>
      <c r="J21" s="29">
        <v>3.93</v>
      </c>
      <c r="K21" s="29">
        <v>3.42</v>
      </c>
      <c r="L21" s="29">
        <v>3.87</v>
      </c>
      <c r="M21" s="26">
        <v>140</v>
      </c>
      <c r="N21" s="29">
        <v>0.11</v>
      </c>
      <c r="O21" s="29">
        <v>0.4</v>
      </c>
      <c r="P21" s="26">
        <v>502</v>
      </c>
      <c r="Q21" s="29">
        <v>0.2</v>
      </c>
      <c r="R21" s="29">
        <v>0.59</v>
      </c>
      <c r="S21" s="26">
        <v>2952</v>
      </c>
      <c r="T21" s="29">
        <v>0.5</v>
      </c>
      <c r="U21" s="29">
        <v>0.97</v>
      </c>
      <c r="V21" s="26">
        <v>5904</v>
      </c>
      <c r="W21" s="29">
        <v>0.97</v>
      </c>
      <c r="X21" s="26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10798</v>
      </c>
      <c r="B22" s="26" t="s">
        <v>10798</v>
      </c>
      <c r="C22" s="26" t="s">
        <v>10793</v>
      </c>
      <c r="D22" s="26">
        <v>27.9</v>
      </c>
      <c r="E22" s="26">
        <v>300</v>
      </c>
      <c r="F22" s="29">
        <v>0.48</v>
      </c>
      <c r="G22" s="29">
        <v>0.34</v>
      </c>
      <c r="H22" s="42">
        <v>5.0000000000000001E-3</v>
      </c>
      <c r="I22" s="29">
        <v>4.12</v>
      </c>
      <c r="J22" s="29">
        <v>4.2</v>
      </c>
      <c r="K22" s="29">
        <v>3.28</v>
      </c>
      <c r="L22" s="29">
        <v>3.5</v>
      </c>
      <c r="M22" s="26">
        <v>239</v>
      </c>
      <c r="N22" s="29">
        <v>0.15</v>
      </c>
      <c r="O22" s="29">
        <v>0.43</v>
      </c>
      <c r="P22" s="26">
        <v>834</v>
      </c>
      <c r="Q22" s="29">
        <v>0.27</v>
      </c>
      <c r="R22" s="29">
        <v>0.62</v>
      </c>
      <c r="S22" s="26">
        <v>2565</v>
      </c>
      <c r="T22" s="29">
        <v>0.5</v>
      </c>
      <c r="U22" s="29">
        <v>0.84</v>
      </c>
      <c r="V22" s="26">
        <v>5129</v>
      </c>
      <c r="W22" s="29">
        <v>0.84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10799</v>
      </c>
      <c r="B23" s="26" t="s">
        <v>10799</v>
      </c>
      <c r="C23" s="26" t="s">
        <v>10798</v>
      </c>
      <c r="D23" s="26">
        <v>30.5</v>
      </c>
      <c r="E23" s="26">
        <v>300</v>
      </c>
      <c r="F23" s="29">
        <v>0.64</v>
      </c>
      <c r="G23" s="29">
        <v>0.5</v>
      </c>
      <c r="H23" s="42">
        <v>4.5999999999999999E-3</v>
      </c>
      <c r="I23" s="29">
        <v>4.17</v>
      </c>
      <c r="J23" s="29">
        <v>4.12</v>
      </c>
      <c r="K23" s="29">
        <v>3.17</v>
      </c>
      <c r="L23" s="29">
        <v>3.26</v>
      </c>
      <c r="M23" s="26">
        <v>239</v>
      </c>
      <c r="N23" s="29">
        <v>0.15</v>
      </c>
      <c r="O23" s="29">
        <v>0.42</v>
      </c>
      <c r="P23" s="26">
        <v>834</v>
      </c>
      <c r="Q23" s="29">
        <v>0.28000000000000003</v>
      </c>
      <c r="R23" s="29">
        <v>0.6</v>
      </c>
      <c r="S23" s="26">
        <v>2453</v>
      </c>
      <c r="T23" s="29">
        <v>0.5</v>
      </c>
      <c r="U23" s="29">
        <v>0.8</v>
      </c>
      <c r="V23" s="26">
        <v>4906</v>
      </c>
      <c r="W23" s="29">
        <v>0.8</v>
      </c>
      <c r="X23" s="26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10800</v>
      </c>
      <c r="B24" s="26" t="s">
        <v>10800</v>
      </c>
      <c r="C24" s="26" t="s">
        <v>10799</v>
      </c>
      <c r="D24" s="26">
        <v>46.8</v>
      </c>
      <c r="E24" s="26">
        <v>300</v>
      </c>
      <c r="F24" s="29">
        <v>0.88</v>
      </c>
      <c r="G24" s="29">
        <v>0.66</v>
      </c>
      <c r="H24" s="42">
        <v>4.7000000000000002E-3</v>
      </c>
      <c r="I24" s="29">
        <v>4.28</v>
      </c>
      <c r="J24" s="29">
        <v>4.17</v>
      </c>
      <c r="K24" s="29">
        <v>3.04</v>
      </c>
      <c r="L24" s="29">
        <v>3.15</v>
      </c>
      <c r="M24" s="26">
        <v>239</v>
      </c>
      <c r="N24" s="29">
        <v>0.15</v>
      </c>
      <c r="O24" s="29">
        <v>0.42</v>
      </c>
      <c r="P24" s="26">
        <v>834</v>
      </c>
      <c r="Q24" s="29">
        <v>0.28000000000000003</v>
      </c>
      <c r="R24" s="29">
        <v>0.6</v>
      </c>
      <c r="S24" s="26">
        <v>2482</v>
      </c>
      <c r="T24" s="29">
        <v>0.5</v>
      </c>
      <c r="U24" s="29">
        <v>0.81</v>
      </c>
      <c r="V24" s="26">
        <v>4965</v>
      </c>
      <c r="W24" s="29">
        <v>0.81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10801</v>
      </c>
      <c r="B25" s="26" t="s">
        <v>10801</v>
      </c>
      <c r="C25" s="26" t="s">
        <v>10797</v>
      </c>
      <c r="D25" s="26">
        <v>40.299999999999997</v>
      </c>
      <c r="E25" s="26">
        <v>300</v>
      </c>
      <c r="F25" s="29">
        <v>-0.01</v>
      </c>
      <c r="G25" s="29">
        <v>-0.2</v>
      </c>
      <c r="H25" s="42">
        <v>4.7000000000000002E-3</v>
      </c>
      <c r="I25" s="29">
        <v>3.86</v>
      </c>
      <c r="J25" s="29">
        <v>3.93</v>
      </c>
      <c r="K25" s="29">
        <v>3.51</v>
      </c>
      <c r="L25" s="29">
        <v>3.77</v>
      </c>
      <c r="M25" s="26">
        <v>502</v>
      </c>
      <c r="N25" s="29">
        <v>0.21</v>
      </c>
      <c r="O25" s="29">
        <v>0.52</v>
      </c>
      <c r="P25" s="26">
        <v>1656</v>
      </c>
      <c r="Q25" s="29">
        <v>0.4</v>
      </c>
      <c r="R25" s="29">
        <v>0.73</v>
      </c>
      <c r="S25" s="26">
        <v>2486</v>
      </c>
      <c r="T25" s="29">
        <v>0.5</v>
      </c>
      <c r="U25" s="29">
        <v>0.81</v>
      </c>
      <c r="V25" s="26">
        <v>4972</v>
      </c>
      <c r="W25" s="29">
        <v>0.81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10802</v>
      </c>
      <c r="B26" s="26" t="s">
        <v>10802</v>
      </c>
      <c r="C26" s="26" t="s">
        <v>10801</v>
      </c>
      <c r="D26" s="26">
        <v>36.1</v>
      </c>
      <c r="E26" s="26">
        <v>300</v>
      </c>
      <c r="F26" s="29">
        <v>0.16</v>
      </c>
      <c r="G26" s="29">
        <v>-0.01</v>
      </c>
      <c r="H26" s="42">
        <v>4.7000000000000002E-3</v>
      </c>
      <c r="I26" s="29">
        <v>3.95</v>
      </c>
      <c r="J26" s="29">
        <v>3.86</v>
      </c>
      <c r="K26" s="29">
        <v>3.43</v>
      </c>
      <c r="L26" s="29">
        <v>3.51</v>
      </c>
      <c r="M26" s="26">
        <v>502</v>
      </c>
      <c r="N26" s="29">
        <v>0.21</v>
      </c>
      <c r="O26" s="29">
        <v>0.52</v>
      </c>
      <c r="P26" s="26">
        <v>1656</v>
      </c>
      <c r="Q26" s="29">
        <v>0.4</v>
      </c>
      <c r="R26" s="29">
        <v>0.73</v>
      </c>
      <c r="S26" s="26">
        <v>2484</v>
      </c>
      <c r="T26" s="29">
        <v>0.5</v>
      </c>
      <c r="U26" s="29">
        <v>0.81</v>
      </c>
      <c r="V26" s="26">
        <v>4969</v>
      </c>
      <c r="W26" s="29">
        <v>0.81</v>
      </c>
      <c r="X26" s="26" t="s">
        <v>25</v>
      </c>
      <c r="Z26" s="47">
        <v>1650</v>
      </c>
      <c r="AA26" s="47">
        <f t="shared" si="1"/>
        <v>223.2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1091</v>
      </c>
      <c r="AF26" s="47">
        <f t="shared" si="4"/>
        <v>1314.2</v>
      </c>
      <c r="AG26" s="2">
        <f t="shared" si="2"/>
        <v>0</v>
      </c>
    </row>
    <row r="27" spans="1:33">
      <c r="A27" s="26" t="s">
        <v>10793</v>
      </c>
      <c r="B27" s="26" t="s">
        <v>10793</v>
      </c>
      <c r="C27" s="26" t="s">
        <v>10802</v>
      </c>
      <c r="D27" s="26">
        <v>40.1</v>
      </c>
      <c r="E27" s="26">
        <v>300</v>
      </c>
      <c r="F27" s="29">
        <v>0.34</v>
      </c>
      <c r="G27" s="29">
        <v>0.16</v>
      </c>
      <c r="H27" s="42">
        <v>4.4999999999999997E-3</v>
      </c>
      <c r="I27" s="29">
        <v>4.2</v>
      </c>
      <c r="J27" s="29">
        <v>3.95</v>
      </c>
      <c r="K27" s="29">
        <v>3.5</v>
      </c>
      <c r="L27" s="29">
        <v>3.43</v>
      </c>
      <c r="M27" s="26">
        <v>502</v>
      </c>
      <c r="N27" s="29">
        <v>0.22</v>
      </c>
      <c r="O27" s="29">
        <v>0.51</v>
      </c>
      <c r="P27" s="26">
        <v>1656</v>
      </c>
      <c r="Q27" s="29">
        <v>0.4</v>
      </c>
      <c r="R27" s="29">
        <v>0.72</v>
      </c>
      <c r="S27" s="26">
        <v>2426</v>
      </c>
      <c r="T27" s="29">
        <v>0.5</v>
      </c>
      <c r="U27" s="29">
        <v>0.79</v>
      </c>
      <c r="V27" s="26">
        <v>4851</v>
      </c>
      <c r="W27" s="29">
        <v>0.79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10797</v>
      </c>
      <c r="B28" s="26" t="s">
        <v>10797</v>
      </c>
      <c r="C28" s="26" t="s">
        <v>10803</v>
      </c>
      <c r="D28" s="26">
        <v>36.700000000000003</v>
      </c>
      <c r="E28" s="26">
        <v>400</v>
      </c>
      <c r="F28" s="29">
        <v>-0.3</v>
      </c>
      <c r="G28" s="29">
        <v>-0.42</v>
      </c>
      <c r="H28" s="42">
        <v>3.3E-3</v>
      </c>
      <c r="I28" s="29">
        <v>3.93</v>
      </c>
      <c r="J28" s="29">
        <v>3.8</v>
      </c>
      <c r="K28" s="29">
        <v>3.77</v>
      </c>
      <c r="L28" s="29">
        <v>3.76</v>
      </c>
      <c r="M28" s="26">
        <v>669</v>
      </c>
      <c r="N28" s="29">
        <v>0.19</v>
      </c>
      <c r="O28" s="29">
        <v>0.48</v>
      </c>
      <c r="P28" s="26">
        <v>2149</v>
      </c>
      <c r="Q28" s="29">
        <v>0.33</v>
      </c>
      <c r="R28" s="29">
        <v>0.68</v>
      </c>
      <c r="S28" s="26">
        <v>4459</v>
      </c>
      <c r="T28" s="29">
        <v>0.5</v>
      </c>
      <c r="U28" s="29">
        <v>0.82</v>
      </c>
      <c r="V28" s="26">
        <v>8917</v>
      </c>
      <c r="W28" s="29">
        <v>0.82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10803</v>
      </c>
      <c r="B29" s="26" t="s">
        <v>10803</v>
      </c>
      <c r="C29" s="26" t="s">
        <v>10804</v>
      </c>
      <c r="D29" s="26">
        <v>29.5</v>
      </c>
      <c r="E29" s="26">
        <v>400</v>
      </c>
      <c r="F29" s="29">
        <v>-0.42</v>
      </c>
      <c r="G29" s="29">
        <v>-0.51</v>
      </c>
      <c r="H29" s="42">
        <v>3.0999999999999999E-3</v>
      </c>
      <c r="I29" s="29">
        <v>3.8</v>
      </c>
      <c r="J29" s="29">
        <v>3.89</v>
      </c>
      <c r="K29" s="29">
        <v>3.76</v>
      </c>
      <c r="L29" s="29">
        <v>3.94</v>
      </c>
      <c r="M29" s="26">
        <v>674</v>
      </c>
      <c r="N29" s="29">
        <v>0.19</v>
      </c>
      <c r="O29" s="29">
        <v>0.47</v>
      </c>
      <c r="P29" s="26">
        <v>2162</v>
      </c>
      <c r="Q29" s="29">
        <v>0.34</v>
      </c>
      <c r="R29" s="29">
        <v>0.66</v>
      </c>
      <c r="S29" s="26">
        <v>4307</v>
      </c>
      <c r="T29" s="29">
        <v>0.5</v>
      </c>
      <c r="U29" s="29">
        <v>0.79</v>
      </c>
      <c r="V29" s="26">
        <v>8613</v>
      </c>
      <c r="W29" s="29">
        <v>0.79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10805</v>
      </c>
      <c r="B30" s="26" t="s">
        <v>10805</v>
      </c>
      <c r="C30" s="26" t="s">
        <v>10806</v>
      </c>
      <c r="D30" s="26">
        <v>47.3</v>
      </c>
      <c r="E30" s="26">
        <v>300</v>
      </c>
      <c r="F30" s="29">
        <v>0.81</v>
      </c>
      <c r="G30" s="29">
        <v>0.53</v>
      </c>
      <c r="H30" s="42">
        <v>5.8999999999999999E-3</v>
      </c>
      <c r="I30" s="29">
        <v>4.1900000000000004</v>
      </c>
      <c r="J30" s="29">
        <v>4.0999999999999996</v>
      </c>
      <c r="K30" s="29">
        <v>3.02</v>
      </c>
      <c r="L30" s="29">
        <v>3.21</v>
      </c>
      <c r="M30" s="26">
        <v>41</v>
      </c>
      <c r="N30" s="29">
        <v>0.06</v>
      </c>
      <c r="O30" s="29">
        <v>0.27</v>
      </c>
      <c r="P30" s="26">
        <v>156</v>
      </c>
      <c r="Q30" s="29">
        <v>0.12</v>
      </c>
      <c r="R30" s="29">
        <v>0.4</v>
      </c>
      <c r="S30" s="26">
        <v>2786</v>
      </c>
      <c r="T30" s="29">
        <v>0.5</v>
      </c>
      <c r="U30" s="29">
        <v>0.91</v>
      </c>
      <c r="V30" s="26">
        <v>5571</v>
      </c>
      <c r="W30" s="29">
        <v>0.91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10807</v>
      </c>
      <c r="B31" s="26" t="s">
        <v>10807</v>
      </c>
      <c r="C31" s="26" t="s">
        <v>10808</v>
      </c>
      <c r="D31" s="26">
        <v>25.7</v>
      </c>
      <c r="E31" s="26">
        <v>300</v>
      </c>
      <c r="F31" s="29">
        <v>0.36</v>
      </c>
      <c r="G31" s="29">
        <v>0.21</v>
      </c>
      <c r="H31" s="42">
        <v>5.7999999999999996E-3</v>
      </c>
      <c r="I31" s="29">
        <v>4.09</v>
      </c>
      <c r="J31" s="29">
        <v>4.1900000000000004</v>
      </c>
      <c r="K31" s="29">
        <v>3.37</v>
      </c>
      <c r="L31" s="29">
        <v>3.62</v>
      </c>
      <c r="M31" s="26">
        <v>41</v>
      </c>
      <c r="N31" s="29">
        <v>0.06</v>
      </c>
      <c r="O31" s="29">
        <v>0.26</v>
      </c>
      <c r="P31" s="26">
        <v>156</v>
      </c>
      <c r="Q31" s="29">
        <v>0.12</v>
      </c>
      <c r="R31" s="29">
        <v>0.4</v>
      </c>
      <c r="S31" s="26">
        <v>2766</v>
      </c>
      <c r="T31" s="29">
        <v>0.5</v>
      </c>
      <c r="U31" s="29">
        <v>0.91</v>
      </c>
      <c r="V31" s="26">
        <v>5532</v>
      </c>
      <c r="W31" s="29">
        <v>0.91</v>
      </c>
      <c r="X31" s="26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10806</v>
      </c>
      <c r="B32" s="26" t="s">
        <v>10806</v>
      </c>
      <c r="C32" s="26" t="s">
        <v>10807</v>
      </c>
      <c r="D32" s="26">
        <v>28.6</v>
      </c>
      <c r="E32" s="26">
        <v>300</v>
      </c>
      <c r="F32" s="29">
        <v>0.53</v>
      </c>
      <c r="G32" s="29">
        <v>0.36</v>
      </c>
      <c r="H32" s="42">
        <v>5.8999999999999999E-3</v>
      </c>
      <c r="I32" s="29">
        <v>4.0999999999999996</v>
      </c>
      <c r="J32" s="29">
        <v>4.09</v>
      </c>
      <c r="K32" s="29">
        <v>3.21</v>
      </c>
      <c r="L32" s="29">
        <v>3.37</v>
      </c>
      <c r="M32" s="26">
        <v>41</v>
      </c>
      <c r="N32" s="29">
        <v>0.06</v>
      </c>
      <c r="O32" s="29">
        <v>0.27</v>
      </c>
      <c r="P32" s="26">
        <v>156</v>
      </c>
      <c r="Q32" s="29">
        <v>0.11</v>
      </c>
      <c r="R32" s="29">
        <v>0.4</v>
      </c>
      <c r="S32" s="26">
        <v>2791</v>
      </c>
      <c r="T32" s="29">
        <v>0.5</v>
      </c>
      <c r="U32" s="29">
        <v>0.91</v>
      </c>
      <c r="V32" s="26">
        <v>5583</v>
      </c>
      <c r="W32" s="29">
        <v>0.91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10809</v>
      </c>
      <c r="B33" s="26" t="s">
        <v>10809</v>
      </c>
      <c r="C33" s="26" t="s">
        <v>10810</v>
      </c>
      <c r="D33" s="26">
        <v>65</v>
      </c>
      <c r="E33" s="26">
        <v>300</v>
      </c>
      <c r="F33" s="29">
        <v>-1.85</v>
      </c>
      <c r="G33" s="29">
        <v>-1.93</v>
      </c>
      <c r="H33" s="42">
        <v>1.1999999999999999E-3</v>
      </c>
      <c r="I33" s="29">
        <v>1.96</v>
      </c>
      <c r="J33" s="29">
        <v>1.86</v>
      </c>
      <c r="K33" s="29">
        <v>3.45</v>
      </c>
      <c r="L33" s="29">
        <v>3.43</v>
      </c>
      <c r="M33" s="26">
        <v>512</v>
      </c>
      <c r="N33" s="29">
        <v>0.3</v>
      </c>
      <c r="O33" s="29">
        <v>0.33</v>
      </c>
      <c r="P33" s="26">
        <v>1687</v>
      </c>
      <c r="Q33" s="29">
        <v>0.6</v>
      </c>
      <c r="R33" s="29">
        <v>0.44</v>
      </c>
      <c r="S33" s="26">
        <v>1270</v>
      </c>
      <c r="T33" s="29">
        <v>0.5</v>
      </c>
      <c r="U33" s="29">
        <v>0.42</v>
      </c>
      <c r="V33" s="26">
        <v>2540</v>
      </c>
      <c r="W33" s="29">
        <v>0.42</v>
      </c>
      <c r="X33" s="26" t="s">
        <v>25</v>
      </c>
      <c r="Z33" s="47" t="s">
        <v>16226</v>
      </c>
      <c r="AA33" s="47">
        <f>SUM(AA6:AA32)</f>
        <v>9838.2999999999956</v>
      </c>
      <c r="AB33" s="47">
        <f>SUM(AB6:AB32)</f>
        <v>0</v>
      </c>
      <c r="AC33" s="47">
        <f>SUM(AC6:AC32)</f>
        <v>0</v>
      </c>
      <c r="AD33" s="47">
        <f>SUM(AD6:AD32)</f>
        <v>75</v>
      </c>
      <c r="AE33" s="47">
        <f>SUM(AE6:AE32)</f>
        <v>3056.7</v>
      </c>
      <c r="AF33" s="47">
        <f>SUM(AA33:AE33)</f>
        <v>12969.999999999996</v>
      </c>
      <c r="AG33" s="2">
        <f>SUM($D$5:$D$5000)-AF33</f>
        <v>0</v>
      </c>
    </row>
    <row r="34" spans="1:33">
      <c r="A34" s="26" t="s">
        <v>10811</v>
      </c>
      <c r="B34" s="26" t="s">
        <v>10811</v>
      </c>
      <c r="C34" s="26" t="s">
        <v>10804</v>
      </c>
      <c r="D34" s="26">
        <v>40.9</v>
      </c>
      <c r="E34" s="26">
        <v>300</v>
      </c>
      <c r="F34" s="29">
        <v>-0.27</v>
      </c>
      <c r="G34" s="29">
        <v>-0.51</v>
      </c>
      <c r="H34" s="42">
        <v>5.8999999999999999E-3</v>
      </c>
      <c r="I34" s="29">
        <v>3.93</v>
      </c>
      <c r="J34" s="29">
        <v>3.89</v>
      </c>
      <c r="K34" s="29">
        <v>3.84</v>
      </c>
      <c r="L34" s="29">
        <v>4.04</v>
      </c>
      <c r="M34" s="26">
        <v>100</v>
      </c>
      <c r="N34" s="29">
        <v>0.09</v>
      </c>
      <c r="O34" s="29">
        <v>0.35</v>
      </c>
      <c r="P34" s="26">
        <v>366</v>
      </c>
      <c r="Q34" s="29">
        <v>0.17</v>
      </c>
      <c r="R34" s="29">
        <v>0.51</v>
      </c>
      <c r="S34" s="26">
        <v>2773</v>
      </c>
      <c r="T34" s="29">
        <v>0.5</v>
      </c>
      <c r="U34" s="29">
        <v>0.91</v>
      </c>
      <c r="V34" s="26">
        <v>5547</v>
      </c>
      <c r="W34" s="29">
        <v>0.91</v>
      </c>
      <c r="X34" s="26" t="s">
        <v>25</v>
      </c>
    </row>
    <row r="35" spans="1:33">
      <c r="A35" s="26" t="s">
        <v>10812</v>
      </c>
      <c r="B35" s="26" t="s">
        <v>10812</v>
      </c>
      <c r="C35" s="26" t="s">
        <v>10811</v>
      </c>
      <c r="D35" s="26">
        <v>45.5</v>
      </c>
      <c r="E35" s="26">
        <v>300</v>
      </c>
      <c r="F35" s="29">
        <v>0</v>
      </c>
      <c r="G35" s="29">
        <v>-0.27</v>
      </c>
      <c r="H35" s="42">
        <v>5.8999999999999999E-3</v>
      </c>
      <c r="I35" s="29">
        <v>4.04</v>
      </c>
      <c r="J35" s="29">
        <v>3.93</v>
      </c>
      <c r="K35" s="29">
        <v>3.68</v>
      </c>
      <c r="L35" s="29">
        <v>3.84</v>
      </c>
      <c r="M35" s="26">
        <v>100</v>
      </c>
      <c r="N35" s="29">
        <v>0.09</v>
      </c>
      <c r="O35" s="29">
        <v>0.35</v>
      </c>
      <c r="P35" s="26">
        <v>366</v>
      </c>
      <c r="Q35" s="29">
        <v>0.17</v>
      </c>
      <c r="R35" s="29">
        <v>0.52</v>
      </c>
      <c r="S35" s="26">
        <v>2789</v>
      </c>
      <c r="T35" s="29">
        <v>0.5</v>
      </c>
      <c r="U35" s="29">
        <v>0.91</v>
      </c>
      <c r="V35" s="26">
        <v>5578</v>
      </c>
      <c r="W35" s="29">
        <v>0.91</v>
      </c>
      <c r="X35" s="26" t="s">
        <v>25</v>
      </c>
    </row>
    <row r="36" spans="1:33">
      <c r="A36" s="26" t="s">
        <v>10808</v>
      </c>
      <c r="B36" s="26" t="s">
        <v>10808</v>
      </c>
      <c r="C36" s="26" t="s">
        <v>10812</v>
      </c>
      <c r="D36" s="26">
        <v>35.9</v>
      </c>
      <c r="E36" s="26">
        <v>300</v>
      </c>
      <c r="F36" s="29">
        <v>0.21</v>
      </c>
      <c r="G36" s="29">
        <v>0</v>
      </c>
      <c r="H36" s="42">
        <v>5.7999999999999996E-3</v>
      </c>
      <c r="I36" s="29">
        <v>4.1900000000000004</v>
      </c>
      <c r="J36" s="29">
        <v>4.04</v>
      </c>
      <c r="K36" s="29">
        <v>3.62</v>
      </c>
      <c r="L36" s="29">
        <v>3.68</v>
      </c>
      <c r="M36" s="26">
        <v>100</v>
      </c>
      <c r="N36" s="29">
        <v>0.09</v>
      </c>
      <c r="O36" s="29">
        <v>0.35</v>
      </c>
      <c r="P36" s="26">
        <v>366</v>
      </c>
      <c r="Q36" s="29">
        <v>0.17</v>
      </c>
      <c r="R36" s="29">
        <v>0.51</v>
      </c>
      <c r="S36" s="26">
        <v>2769</v>
      </c>
      <c r="T36" s="29">
        <v>0.5</v>
      </c>
      <c r="U36" s="29">
        <v>0.91</v>
      </c>
      <c r="V36" s="26">
        <v>5538</v>
      </c>
      <c r="W36" s="29">
        <v>0.91</v>
      </c>
      <c r="X36" s="26" t="s">
        <v>25</v>
      </c>
    </row>
    <row r="37" spans="1:33">
      <c r="A37" s="26" t="s">
        <v>10813</v>
      </c>
      <c r="B37" s="26" t="s">
        <v>10813</v>
      </c>
      <c r="C37" s="26" t="s">
        <v>10814</v>
      </c>
      <c r="D37" s="26">
        <v>39</v>
      </c>
      <c r="E37" s="26">
        <v>400</v>
      </c>
      <c r="F37" s="29">
        <v>-0.76</v>
      </c>
      <c r="G37" s="29">
        <v>-0.89</v>
      </c>
      <c r="H37" s="42">
        <v>3.3E-3</v>
      </c>
      <c r="I37" s="29">
        <v>3.78</v>
      </c>
      <c r="J37" s="29">
        <v>3.78</v>
      </c>
      <c r="K37" s="29">
        <v>4.08</v>
      </c>
      <c r="L37" s="29">
        <v>4.21</v>
      </c>
      <c r="M37" s="26">
        <v>806</v>
      </c>
      <c r="N37" s="29">
        <v>0.2</v>
      </c>
      <c r="O37" s="29">
        <v>0.51</v>
      </c>
      <c r="P37" s="26">
        <v>2543</v>
      </c>
      <c r="Q37" s="29">
        <v>0.36</v>
      </c>
      <c r="R37" s="29">
        <v>0.71</v>
      </c>
      <c r="S37" s="26">
        <v>4502</v>
      </c>
      <c r="T37" s="29">
        <v>0.5</v>
      </c>
      <c r="U37" s="29">
        <v>0.83</v>
      </c>
      <c r="V37" s="26">
        <v>9003</v>
      </c>
      <c r="W37" s="29">
        <v>0.83</v>
      </c>
      <c r="X37" s="26" t="s">
        <v>25</v>
      </c>
    </row>
    <row r="38" spans="1:33">
      <c r="A38" s="26" t="s">
        <v>10815</v>
      </c>
      <c r="B38" s="26" t="s">
        <v>10815</v>
      </c>
      <c r="C38" s="26" t="s">
        <v>10813</v>
      </c>
      <c r="D38" s="26">
        <v>24.7</v>
      </c>
      <c r="E38" s="26">
        <v>400</v>
      </c>
      <c r="F38" s="29">
        <v>-0.68</v>
      </c>
      <c r="G38" s="29">
        <v>-0.76</v>
      </c>
      <c r="H38" s="42">
        <v>3.2000000000000002E-3</v>
      </c>
      <c r="I38" s="29">
        <v>3.81</v>
      </c>
      <c r="J38" s="29">
        <v>3.78</v>
      </c>
      <c r="K38" s="29">
        <v>4.03</v>
      </c>
      <c r="L38" s="29">
        <v>4.08</v>
      </c>
      <c r="M38" s="26">
        <v>806</v>
      </c>
      <c r="N38" s="29">
        <v>0.2</v>
      </c>
      <c r="O38" s="29">
        <v>0.51</v>
      </c>
      <c r="P38" s="26">
        <v>2543</v>
      </c>
      <c r="Q38" s="29">
        <v>0.37</v>
      </c>
      <c r="R38" s="29">
        <v>0.71</v>
      </c>
      <c r="S38" s="26">
        <v>4437</v>
      </c>
      <c r="T38" s="29">
        <v>0.5</v>
      </c>
      <c r="U38" s="29">
        <v>0.82</v>
      </c>
      <c r="V38" s="26">
        <v>8875</v>
      </c>
      <c r="W38" s="29">
        <v>0.82</v>
      </c>
      <c r="X38" s="26" t="s">
        <v>25</v>
      </c>
    </row>
    <row r="39" spans="1:33">
      <c r="A39" s="26" t="s">
        <v>10804</v>
      </c>
      <c r="B39" s="26" t="s">
        <v>10804</v>
      </c>
      <c r="C39" s="26" t="s">
        <v>10815</v>
      </c>
      <c r="D39" s="26">
        <v>51.2</v>
      </c>
      <c r="E39" s="26">
        <v>400</v>
      </c>
      <c r="F39" s="29">
        <v>-0.51</v>
      </c>
      <c r="G39" s="29">
        <v>-0.68</v>
      </c>
      <c r="H39" s="42">
        <v>3.3E-3</v>
      </c>
      <c r="I39" s="29">
        <v>3.89</v>
      </c>
      <c r="J39" s="29">
        <v>3.81</v>
      </c>
      <c r="K39" s="29">
        <v>3.94</v>
      </c>
      <c r="L39" s="29">
        <v>4.03</v>
      </c>
      <c r="M39" s="26">
        <v>806</v>
      </c>
      <c r="N39" s="29">
        <v>0.2</v>
      </c>
      <c r="O39" s="29">
        <v>0.51</v>
      </c>
      <c r="P39" s="26">
        <v>2543</v>
      </c>
      <c r="Q39" s="29">
        <v>0.36</v>
      </c>
      <c r="R39" s="29">
        <v>0.71</v>
      </c>
      <c r="S39" s="26">
        <v>4493</v>
      </c>
      <c r="T39" s="29">
        <v>0.5</v>
      </c>
      <c r="U39" s="29">
        <v>0.83</v>
      </c>
      <c r="V39" s="26">
        <v>8986</v>
      </c>
      <c r="W39" s="29">
        <v>0.83</v>
      </c>
      <c r="X39" s="26" t="s">
        <v>25</v>
      </c>
    </row>
    <row r="40" spans="1:33">
      <c r="A40" s="26" t="s">
        <v>10816</v>
      </c>
      <c r="B40" s="26" t="s">
        <v>10816</v>
      </c>
      <c r="C40" s="26" t="s">
        <v>10817</v>
      </c>
      <c r="D40" s="26">
        <v>39.799999999999997</v>
      </c>
      <c r="E40" s="26">
        <v>300</v>
      </c>
      <c r="F40" s="29">
        <v>0.2</v>
      </c>
      <c r="G40" s="29">
        <v>-0.04</v>
      </c>
      <c r="H40" s="42">
        <v>6.0000000000000001E-3</v>
      </c>
      <c r="I40" s="29">
        <v>3.67</v>
      </c>
      <c r="J40" s="29">
        <v>3.52</v>
      </c>
      <c r="K40" s="29">
        <v>3.11</v>
      </c>
      <c r="L40" s="29">
        <v>3.2</v>
      </c>
      <c r="M40" s="26">
        <v>74</v>
      </c>
      <c r="N40" s="29">
        <v>0.08</v>
      </c>
      <c r="O40" s="29">
        <v>0.32</v>
      </c>
      <c r="P40" s="26">
        <v>273</v>
      </c>
      <c r="Q40" s="29">
        <v>0.15</v>
      </c>
      <c r="R40" s="29">
        <v>0.48</v>
      </c>
      <c r="S40" s="26">
        <v>2811</v>
      </c>
      <c r="T40" s="29">
        <v>0.5</v>
      </c>
      <c r="U40" s="29">
        <v>0.92</v>
      </c>
      <c r="V40" s="26">
        <v>5623</v>
      </c>
      <c r="W40" s="29">
        <v>0.92</v>
      </c>
      <c r="X40" s="26" t="s">
        <v>25</v>
      </c>
    </row>
    <row r="41" spans="1:33">
      <c r="A41" s="26" t="s">
        <v>10818</v>
      </c>
      <c r="B41" s="26" t="s">
        <v>10818</v>
      </c>
      <c r="C41" s="26" t="s">
        <v>10816</v>
      </c>
      <c r="D41" s="26">
        <v>43.1</v>
      </c>
      <c r="E41" s="26">
        <v>300</v>
      </c>
      <c r="F41" s="29">
        <v>0.45</v>
      </c>
      <c r="G41" s="29">
        <v>0.2</v>
      </c>
      <c r="H41" s="42">
        <v>5.7999999999999996E-3</v>
      </c>
      <c r="I41" s="29">
        <v>3.77</v>
      </c>
      <c r="J41" s="29">
        <v>3.67</v>
      </c>
      <c r="K41" s="29">
        <v>2.96</v>
      </c>
      <c r="L41" s="29">
        <v>3.11</v>
      </c>
      <c r="M41" s="26">
        <v>74</v>
      </c>
      <c r="N41" s="29">
        <v>0.08</v>
      </c>
      <c r="O41" s="29">
        <v>0.32</v>
      </c>
      <c r="P41" s="26">
        <v>273</v>
      </c>
      <c r="Q41" s="29">
        <v>0.15</v>
      </c>
      <c r="R41" s="29">
        <v>0.47</v>
      </c>
      <c r="S41" s="26">
        <v>2757</v>
      </c>
      <c r="T41" s="29">
        <v>0.5</v>
      </c>
      <c r="U41" s="29">
        <v>0.9</v>
      </c>
      <c r="V41" s="26">
        <v>5515</v>
      </c>
      <c r="W41" s="29">
        <v>0.9</v>
      </c>
      <c r="X41" s="26" t="s">
        <v>25</v>
      </c>
    </row>
    <row r="42" spans="1:33">
      <c r="A42" s="26" t="s">
        <v>10819</v>
      </c>
      <c r="B42" s="26" t="s">
        <v>10819</v>
      </c>
      <c r="C42" s="26" t="s">
        <v>10817</v>
      </c>
      <c r="D42" s="26">
        <v>31.6</v>
      </c>
      <c r="E42" s="26">
        <v>300</v>
      </c>
      <c r="F42" s="29">
        <v>0.2</v>
      </c>
      <c r="G42" s="29">
        <v>0.01</v>
      </c>
      <c r="H42" s="42">
        <v>6.0000000000000001E-3</v>
      </c>
      <c r="I42" s="29">
        <v>3.57</v>
      </c>
      <c r="J42" s="29">
        <v>3.52</v>
      </c>
      <c r="K42" s="29">
        <v>3.01</v>
      </c>
      <c r="L42" s="29">
        <v>3.15</v>
      </c>
      <c r="M42" s="26">
        <v>52</v>
      </c>
      <c r="N42" s="29">
        <v>7.0000000000000007E-2</v>
      </c>
      <c r="O42" s="29">
        <v>0.28999999999999998</v>
      </c>
      <c r="P42" s="26">
        <v>195</v>
      </c>
      <c r="Q42" s="29">
        <v>0.13</v>
      </c>
      <c r="R42" s="29">
        <v>0.43</v>
      </c>
      <c r="S42" s="26">
        <v>2807</v>
      </c>
      <c r="T42" s="29">
        <v>0.5</v>
      </c>
      <c r="U42" s="29">
        <v>0.92</v>
      </c>
      <c r="V42" s="26">
        <v>5615</v>
      </c>
      <c r="W42" s="29">
        <v>0.92</v>
      </c>
      <c r="X42" s="26" t="s">
        <v>25</v>
      </c>
    </row>
    <row r="43" spans="1:33">
      <c r="A43" s="26" t="s">
        <v>10817</v>
      </c>
      <c r="B43" s="26" t="s">
        <v>10817</v>
      </c>
      <c r="C43" s="26" t="s">
        <v>10820</v>
      </c>
      <c r="D43" s="26">
        <v>38.9</v>
      </c>
      <c r="E43" s="26">
        <v>300</v>
      </c>
      <c r="F43" s="29">
        <v>-0.04</v>
      </c>
      <c r="G43" s="29">
        <v>-0.27</v>
      </c>
      <c r="H43" s="42">
        <v>5.8999999999999999E-3</v>
      </c>
      <c r="I43" s="29">
        <v>3.52</v>
      </c>
      <c r="J43" s="29">
        <v>3.67</v>
      </c>
      <c r="K43" s="29">
        <v>3.2</v>
      </c>
      <c r="L43" s="29">
        <v>3.58</v>
      </c>
      <c r="M43" s="26">
        <v>133</v>
      </c>
      <c r="N43" s="29">
        <v>0.11</v>
      </c>
      <c r="O43" s="29">
        <v>0.38</v>
      </c>
      <c r="P43" s="26">
        <v>478</v>
      </c>
      <c r="Q43" s="29">
        <v>0.2</v>
      </c>
      <c r="R43" s="29">
        <v>0.56000000000000005</v>
      </c>
      <c r="S43" s="26">
        <v>2784</v>
      </c>
      <c r="T43" s="29">
        <v>0.5</v>
      </c>
      <c r="U43" s="29">
        <v>0.91</v>
      </c>
      <c r="V43" s="26">
        <v>5568</v>
      </c>
      <c r="W43" s="29">
        <v>0.91</v>
      </c>
      <c r="X43" s="26" t="s">
        <v>25</v>
      </c>
    </row>
    <row r="44" spans="1:33">
      <c r="A44" s="26" t="s">
        <v>10821</v>
      </c>
      <c r="B44" s="26" t="s">
        <v>10821</v>
      </c>
      <c r="C44" s="26" t="s">
        <v>10820</v>
      </c>
      <c r="D44" s="26">
        <v>27.4</v>
      </c>
      <c r="E44" s="26">
        <v>300</v>
      </c>
      <c r="F44" s="29">
        <v>0.14000000000000001</v>
      </c>
      <c r="G44" s="29">
        <v>-0.02</v>
      </c>
      <c r="H44" s="42">
        <v>5.7999999999999996E-3</v>
      </c>
      <c r="I44" s="29">
        <v>3.65</v>
      </c>
      <c r="J44" s="29">
        <v>3.67</v>
      </c>
      <c r="K44" s="29">
        <v>3.15</v>
      </c>
      <c r="L44" s="29">
        <v>3.33</v>
      </c>
      <c r="M44" s="26">
        <v>69</v>
      </c>
      <c r="N44" s="29">
        <v>0.08</v>
      </c>
      <c r="O44" s="29">
        <v>0.31</v>
      </c>
      <c r="P44" s="26">
        <v>257</v>
      </c>
      <c r="Q44" s="29">
        <v>0.15</v>
      </c>
      <c r="R44" s="29">
        <v>0.46</v>
      </c>
      <c r="S44" s="26">
        <v>2767</v>
      </c>
      <c r="T44" s="29">
        <v>0.5</v>
      </c>
      <c r="U44" s="29">
        <v>0.91</v>
      </c>
      <c r="V44" s="26">
        <v>5533</v>
      </c>
      <c r="W44" s="29">
        <v>0.91</v>
      </c>
      <c r="X44" s="26" t="s">
        <v>25</v>
      </c>
    </row>
    <row r="45" spans="1:33">
      <c r="A45" s="26" t="s">
        <v>10822</v>
      </c>
      <c r="B45" s="26" t="s">
        <v>10822</v>
      </c>
      <c r="C45" s="26" t="s">
        <v>10821</v>
      </c>
      <c r="D45" s="26">
        <v>28.5</v>
      </c>
      <c r="E45" s="26">
        <v>300</v>
      </c>
      <c r="F45" s="29">
        <v>0.31</v>
      </c>
      <c r="G45" s="29">
        <v>0.14000000000000001</v>
      </c>
      <c r="H45" s="42">
        <v>6.0000000000000001E-3</v>
      </c>
      <c r="I45" s="29">
        <v>3.69</v>
      </c>
      <c r="J45" s="29">
        <v>3.65</v>
      </c>
      <c r="K45" s="29">
        <v>3.02</v>
      </c>
      <c r="L45" s="29">
        <v>3.15</v>
      </c>
      <c r="M45" s="26">
        <v>69</v>
      </c>
      <c r="N45" s="29">
        <v>0.08</v>
      </c>
      <c r="O45" s="29">
        <v>0.31</v>
      </c>
      <c r="P45" s="26">
        <v>257</v>
      </c>
      <c r="Q45" s="29">
        <v>0.15</v>
      </c>
      <c r="R45" s="29">
        <v>0.46</v>
      </c>
      <c r="S45" s="26">
        <v>2796</v>
      </c>
      <c r="T45" s="29">
        <v>0.5</v>
      </c>
      <c r="U45" s="29">
        <v>0.92</v>
      </c>
      <c r="V45" s="26">
        <v>5592</v>
      </c>
      <c r="W45" s="29">
        <v>0.92</v>
      </c>
      <c r="X45" s="26" t="s">
        <v>25</v>
      </c>
    </row>
    <row r="46" spans="1:33">
      <c r="A46" s="26" t="s">
        <v>10820</v>
      </c>
      <c r="B46" s="26" t="s">
        <v>10820</v>
      </c>
      <c r="C46" s="26" t="s">
        <v>10823</v>
      </c>
      <c r="D46" s="26">
        <v>36.6</v>
      </c>
      <c r="E46" s="26">
        <v>300</v>
      </c>
      <c r="F46" s="29">
        <v>-0.27</v>
      </c>
      <c r="G46" s="29">
        <v>-0.48</v>
      </c>
      <c r="H46" s="42">
        <v>5.7000000000000002E-3</v>
      </c>
      <c r="I46" s="29">
        <v>3.67</v>
      </c>
      <c r="J46" s="29">
        <v>3.59</v>
      </c>
      <c r="K46" s="29">
        <v>3.58</v>
      </c>
      <c r="L46" s="29">
        <v>3.71</v>
      </c>
      <c r="M46" s="26">
        <v>215</v>
      </c>
      <c r="N46" s="29">
        <v>0.14000000000000001</v>
      </c>
      <c r="O46" s="29">
        <v>0.44</v>
      </c>
      <c r="P46" s="26">
        <v>753</v>
      </c>
      <c r="Q46" s="29">
        <v>0.25</v>
      </c>
      <c r="R46" s="29">
        <v>0.63</v>
      </c>
      <c r="S46" s="26">
        <v>2742</v>
      </c>
      <c r="T46" s="29">
        <v>0.5</v>
      </c>
      <c r="U46" s="29">
        <v>0.9</v>
      </c>
      <c r="V46" s="26">
        <v>5485</v>
      </c>
      <c r="W46" s="29">
        <v>0.9</v>
      </c>
      <c r="X46" s="26" t="s">
        <v>25</v>
      </c>
    </row>
    <row r="47" spans="1:33">
      <c r="A47" s="26" t="s">
        <v>10824</v>
      </c>
      <c r="B47" s="26" t="s">
        <v>10824</v>
      </c>
      <c r="C47" s="26" t="s">
        <v>10823</v>
      </c>
      <c r="D47" s="26">
        <v>40.299999999999997</v>
      </c>
      <c r="E47" s="26">
        <v>300</v>
      </c>
      <c r="F47" s="29">
        <v>0.22</v>
      </c>
      <c r="G47" s="29">
        <v>-0.08</v>
      </c>
      <c r="H47" s="42">
        <v>7.4000000000000003E-3</v>
      </c>
      <c r="I47" s="29">
        <v>3.71</v>
      </c>
      <c r="J47" s="29">
        <v>3.59</v>
      </c>
      <c r="K47" s="29">
        <v>3.13</v>
      </c>
      <c r="L47" s="29">
        <v>3.31</v>
      </c>
      <c r="M47" s="26">
        <v>64</v>
      </c>
      <c r="N47" s="29">
        <v>7.0000000000000007E-2</v>
      </c>
      <c r="O47" s="29">
        <v>0.33</v>
      </c>
      <c r="P47" s="26">
        <v>240</v>
      </c>
      <c r="Q47" s="29">
        <v>0.13</v>
      </c>
      <c r="R47" s="29">
        <v>0.49</v>
      </c>
      <c r="S47" s="26">
        <v>3124</v>
      </c>
      <c r="T47" s="29">
        <v>0.5</v>
      </c>
      <c r="U47" s="29">
        <v>1.02</v>
      </c>
      <c r="V47" s="26">
        <v>6247</v>
      </c>
      <c r="W47" s="29">
        <v>1.02</v>
      </c>
      <c r="X47" s="26" t="s">
        <v>25</v>
      </c>
    </row>
    <row r="48" spans="1:33">
      <c r="A48" s="26" t="s">
        <v>10825</v>
      </c>
      <c r="B48" s="26" t="s">
        <v>10825</v>
      </c>
      <c r="C48" s="26" t="s">
        <v>10824</v>
      </c>
      <c r="D48" s="26">
        <v>25.8</v>
      </c>
      <c r="E48" s="26">
        <v>300</v>
      </c>
      <c r="F48" s="29">
        <v>0.37</v>
      </c>
      <c r="G48" s="29">
        <v>0.22</v>
      </c>
      <c r="H48" s="42">
        <v>5.7999999999999996E-3</v>
      </c>
      <c r="I48" s="29">
        <v>3.76</v>
      </c>
      <c r="J48" s="29">
        <v>3.71</v>
      </c>
      <c r="K48" s="29">
        <v>3.03</v>
      </c>
      <c r="L48" s="29">
        <v>3.13</v>
      </c>
      <c r="M48" s="26">
        <v>64</v>
      </c>
      <c r="N48" s="29">
        <v>0.08</v>
      </c>
      <c r="O48" s="29">
        <v>0.3</v>
      </c>
      <c r="P48" s="26">
        <v>240</v>
      </c>
      <c r="Q48" s="29">
        <v>0.14000000000000001</v>
      </c>
      <c r="R48" s="29">
        <v>0.45</v>
      </c>
      <c r="S48" s="26">
        <v>2761</v>
      </c>
      <c r="T48" s="29">
        <v>0.5</v>
      </c>
      <c r="U48" s="29">
        <v>0.9</v>
      </c>
      <c r="V48" s="26">
        <v>5521</v>
      </c>
      <c r="W48" s="29">
        <v>0.9</v>
      </c>
      <c r="X48" s="26" t="s">
        <v>25</v>
      </c>
    </row>
    <row r="49" spans="1:24">
      <c r="A49" s="26" t="s">
        <v>10823</v>
      </c>
      <c r="B49" s="26" t="s">
        <v>10823</v>
      </c>
      <c r="C49" s="26" t="s">
        <v>10814</v>
      </c>
      <c r="D49" s="26">
        <v>29.7</v>
      </c>
      <c r="E49" s="26">
        <v>300</v>
      </c>
      <c r="F49" s="29">
        <v>-0.48</v>
      </c>
      <c r="G49" s="29">
        <v>-0.66</v>
      </c>
      <c r="H49" s="42">
        <v>6.1000000000000004E-3</v>
      </c>
      <c r="I49" s="29">
        <v>3.59</v>
      </c>
      <c r="J49" s="29">
        <v>3.78</v>
      </c>
      <c r="K49" s="29">
        <v>3.71</v>
      </c>
      <c r="L49" s="29">
        <v>4.08</v>
      </c>
      <c r="M49" s="26">
        <v>289</v>
      </c>
      <c r="N49" s="29">
        <v>0.15</v>
      </c>
      <c r="O49" s="29">
        <v>0.48</v>
      </c>
      <c r="P49" s="26">
        <v>995</v>
      </c>
      <c r="Q49" s="29">
        <v>0.28000000000000003</v>
      </c>
      <c r="R49" s="29">
        <v>0.7</v>
      </c>
      <c r="S49" s="26">
        <v>2819</v>
      </c>
      <c r="T49" s="29">
        <v>0.5</v>
      </c>
      <c r="U49" s="29">
        <v>0.92</v>
      </c>
      <c r="V49" s="26">
        <v>5637</v>
      </c>
      <c r="W49" s="29">
        <v>0.92</v>
      </c>
      <c r="X49" s="26" t="s">
        <v>25</v>
      </c>
    </row>
    <row r="50" spans="1:24">
      <c r="A50" s="26" t="s">
        <v>10826</v>
      </c>
      <c r="B50" s="26" t="s">
        <v>10826</v>
      </c>
      <c r="C50" s="26" t="s">
        <v>10827</v>
      </c>
      <c r="D50" s="26">
        <v>31.1</v>
      </c>
      <c r="E50" s="26">
        <v>400</v>
      </c>
      <c r="F50" s="29">
        <v>-1.23</v>
      </c>
      <c r="G50" s="29">
        <v>-1.35</v>
      </c>
      <c r="H50" s="42">
        <v>3.8999999999999998E-3</v>
      </c>
      <c r="I50" s="29">
        <v>3.58</v>
      </c>
      <c r="J50" s="29">
        <v>3.58</v>
      </c>
      <c r="K50" s="29">
        <v>4.3499999999999996</v>
      </c>
      <c r="L50" s="29">
        <v>4.47</v>
      </c>
      <c r="M50" s="26">
        <v>1134</v>
      </c>
      <c r="N50" s="29">
        <v>0.23</v>
      </c>
      <c r="O50" s="29">
        <v>0.6</v>
      </c>
      <c r="P50" s="26">
        <v>3454</v>
      </c>
      <c r="Q50" s="29">
        <v>0.41</v>
      </c>
      <c r="R50" s="29">
        <v>0.82</v>
      </c>
      <c r="S50" s="26">
        <v>4843</v>
      </c>
      <c r="T50" s="29">
        <v>0.5</v>
      </c>
      <c r="U50" s="29">
        <v>0.89</v>
      </c>
      <c r="V50" s="26">
        <v>9687</v>
      </c>
      <c r="W50" s="29">
        <v>0.89</v>
      </c>
      <c r="X50" s="26" t="s">
        <v>25</v>
      </c>
    </row>
    <row r="51" spans="1:24">
      <c r="A51" s="26" t="s">
        <v>10828</v>
      </c>
      <c r="B51" s="26" t="s">
        <v>10828</v>
      </c>
      <c r="C51" s="26" t="s">
        <v>10826</v>
      </c>
      <c r="D51" s="26">
        <v>45.5</v>
      </c>
      <c r="E51" s="26">
        <v>400</v>
      </c>
      <c r="F51" s="29">
        <v>-1.04</v>
      </c>
      <c r="G51" s="29">
        <v>-1.23</v>
      </c>
      <c r="H51" s="42">
        <v>4.1999999999999997E-3</v>
      </c>
      <c r="I51" s="29">
        <v>3.7</v>
      </c>
      <c r="J51" s="29">
        <v>3.58</v>
      </c>
      <c r="K51" s="29">
        <v>4.28</v>
      </c>
      <c r="L51" s="29">
        <v>4.3499999999999996</v>
      </c>
      <c r="M51" s="26">
        <v>1134</v>
      </c>
      <c r="N51" s="29">
        <v>0.23</v>
      </c>
      <c r="O51" s="29">
        <v>0.61</v>
      </c>
      <c r="P51" s="26">
        <v>3454</v>
      </c>
      <c r="Q51" s="29">
        <v>0.4</v>
      </c>
      <c r="R51" s="29">
        <v>0.84</v>
      </c>
      <c r="S51" s="26">
        <v>5039</v>
      </c>
      <c r="T51" s="29">
        <v>0.5</v>
      </c>
      <c r="U51" s="29">
        <v>0.93</v>
      </c>
      <c r="V51" s="26">
        <v>10077</v>
      </c>
      <c r="W51" s="29">
        <v>0.93</v>
      </c>
      <c r="X51" s="26" t="s">
        <v>25</v>
      </c>
    </row>
    <row r="52" spans="1:24">
      <c r="A52" s="26" t="s">
        <v>10814</v>
      </c>
      <c r="B52" s="26" t="s">
        <v>10814</v>
      </c>
      <c r="C52" s="26" t="s">
        <v>10828</v>
      </c>
      <c r="D52" s="26">
        <v>36.6</v>
      </c>
      <c r="E52" s="26">
        <v>400</v>
      </c>
      <c r="F52" s="29">
        <v>-0.89</v>
      </c>
      <c r="G52" s="29">
        <v>-1.04</v>
      </c>
      <c r="H52" s="42">
        <v>4.1000000000000003E-3</v>
      </c>
      <c r="I52" s="29">
        <v>3.78</v>
      </c>
      <c r="J52" s="29">
        <v>3.7</v>
      </c>
      <c r="K52" s="29">
        <v>4.21</v>
      </c>
      <c r="L52" s="29">
        <v>4.28</v>
      </c>
      <c r="M52" s="26">
        <v>1134</v>
      </c>
      <c r="N52" s="29">
        <v>0.23</v>
      </c>
      <c r="O52" s="29">
        <v>0.61</v>
      </c>
      <c r="P52" s="26">
        <v>3454</v>
      </c>
      <c r="Q52" s="29">
        <v>0.41</v>
      </c>
      <c r="R52" s="29">
        <v>0.84</v>
      </c>
      <c r="S52" s="26">
        <v>4992</v>
      </c>
      <c r="T52" s="29">
        <v>0.5</v>
      </c>
      <c r="U52" s="29">
        <v>0.92</v>
      </c>
      <c r="V52" s="26">
        <v>9983</v>
      </c>
      <c r="W52" s="29">
        <v>0.92</v>
      </c>
      <c r="X52" s="26" t="s">
        <v>25</v>
      </c>
    </row>
    <row r="53" spans="1:24">
      <c r="A53" s="26" t="s">
        <v>10829</v>
      </c>
      <c r="B53" s="26" t="s">
        <v>10829</v>
      </c>
      <c r="C53" s="26" t="s">
        <v>10830</v>
      </c>
      <c r="D53" s="26">
        <v>29.8</v>
      </c>
      <c r="E53" s="26">
        <v>300</v>
      </c>
      <c r="F53" s="29">
        <v>-0.06</v>
      </c>
      <c r="G53" s="29">
        <v>-0.24</v>
      </c>
      <c r="H53" s="42">
        <v>6.0000000000000001E-3</v>
      </c>
      <c r="I53" s="29">
        <v>3.46</v>
      </c>
      <c r="J53" s="29">
        <v>3.33</v>
      </c>
      <c r="K53" s="29">
        <v>3.16</v>
      </c>
      <c r="L53" s="29">
        <v>3.21</v>
      </c>
      <c r="M53" s="26">
        <v>74</v>
      </c>
      <c r="N53" s="29">
        <v>0.08</v>
      </c>
      <c r="O53" s="29">
        <v>0.32</v>
      </c>
      <c r="P53" s="26">
        <v>273</v>
      </c>
      <c r="Q53" s="29">
        <v>0.15</v>
      </c>
      <c r="R53" s="29">
        <v>0.48</v>
      </c>
      <c r="S53" s="26">
        <v>2814</v>
      </c>
      <c r="T53" s="29">
        <v>0.5</v>
      </c>
      <c r="U53" s="29">
        <v>0.92</v>
      </c>
      <c r="V53" s="26">
        <v>5628</v>
      </c>
      <c r="W53" s="29">
        <v>0.92</v>
      </c>
      <c r="X53" s="26" t="s">
        <v>25</v>
      </c>
    </row>
    <row r="54" spans="1:24">
      <c r="A54" s="26" t="s">
        <v>10831</v>
      </c>
      <c r="B54" s="26" t="s">
        <v>10831</v>
      </c>
      <c r="C54" s="26" t="s">
        <v>10829</v>
      </c>
      <c r="D54" s="26">
        <v>33.200000000000003</v>
      </c>
      <c r="E54" s="26">
        <v>300</v>
      </c>
      <c r="F54" s="29">
        <v>0.14000000000000001</v>
      </c>
      <c r="G54" s="29">
        <v>-0.06</v>
      </c>
      <c r="H54" s="42">
        <v>6.0000000000000001E-3</v>
      </c>
      <c r="I54" s="29">
        <v>3.5</v>
      </c>
      <c r="J54" s="29">
        <v>3.46</v>
      </c>
      <c r="K54" s="29">
        <v>3</v>
      </c>
      <c r="L54" s="29">
        <v>3.16</v>
      </c>
      <c r="M54" s="26">
        <v>74</v>
      </c>
      <c r="N54" s="29">
        <v>0.08</v>
      </c>
      <c r="O54" s="29">
        <v>0.32</v>
      </c>
      <c r="P54" s="26">
        <v>273</v>
      </c>
      <c r="Q54" s="29">
        <v>0.15</v>
      </c>
      <c r="R54" s="29">
        <v>0.48</v>
      </c>
      <c r="S54" s="26">
        <v>2810</v>
      </c>
      <c r="T54" s="29">
        <v>0.5</v>
      </c>
      <c r="U54" s="29">
        <v>0.92</v>
      </c>
      <c r="V54" s="26">
        <v>5620</v>
      </c>
      <c r="W54" s="29">
        <v>0.92</v>
      </c>
      <c r="X54" s="26" t="s">
        <v>25</v>
      </c>
    </row>
    <row r="55" spans="1:24">
      <c r="A55" s="26" t="s">
        <v>10832</v>
      </c>
      <c r="B55" s="26" t="s">
        <v>10832</v>
      </c>
      <c r="C55" s="26" t="s">
        <v>10830</v>
      </c>
      <c r="D55" s="26">
        <v>28.8</v>
      </c>
      <c r="E55" s="26">
        <v>300</v>
      </c>
      <c r="F55" s="29">
        <v>0</v>
      </c>
      <c r="G55" s="29">
        <v>-0.17</v>
      </c>
      <c r="H55" s="42">
        <v>5.8999999999999999E-3</v>
      </c>
      <c r="I55" s="29">
        <v>3.31</v>
      </c>
      <c r="J55" s="29">
        <v>3.33</v>
      </c>
      <c r="K55" s="29">
        <v>2.95</v>
      </c>
      <c r="L55" s="29">
        <v>3.14</v>
      </c>
      <c r="M55" s="26">
        <v>76</v>
      </c>
      <c r="N55" s="29">
        <v>0.08</v>
      </c>
      <c r="O55" s="29">
        <v>0.32</v>
      </c>
      <c r="P55" s="26">
        <v>281</v>
      </c>
      <c r="Q55" s="29">
        <v>0.15</v>
      </c>
      <c r="R55" s="29">
        <v>0.48</v>
      </c>
      <c r="S55" s="26">
        <v>2782</v>
      </c>
      <c r="T55" s="29">
        <v>0.5</v>
      </c>
      <c r="U55" s="29">
        <v>0.91</v>
      </c>
      <c r="V55" s="26">
        <v>5563</v>
      </c>
      <c r="W55" s="29">
        <v>0.91</v>
      </c>
      <c r="X55" s="26" t="s">
        <v>25</v>
      </c>
    </row>
    <row r="56" spans="1:24">
      <c r="A56" s="26" t="s">
        <v>10810</v>
      </c>
      <c r="B56" s="26" t="s">
        <v>10810</v>
      </c>
      <c r="C56" s="26" t="s">
        <v>10833</v>
      </c>
      <c r="D56" s="26">
        <v>75</v>
      </c>
      <c r="E56" s="26">
        <v>300</v>
      </c>
      <c r="F56" s="29">
        <v>-1.93</v>
      </c>
      <c r="G56" s="29">
        <v>-2.0299999999999998</v>
      </c>
      <c r="H56" s="42">
        <v>1.2999999999999999E-3</v>
      </c>
      <c r="I56" s="29">
        <v>1.86</v>
      </c>
      <c r="J56" s="29">
        <v>2.14</v>
      </c>
      <c r="K56" s="29">
        <v>3.43</v>
      </c>
      <c r="L56" s="29">
        <v>3.81</v>
      </c>
      <c r="M56" s="26">
        <v>512</v>
      </c>
      <c r="N56" s="29">
        <v>0.3</v>
      </c>
      <c r="O56" s="29">
        <v>0.33</v>
      </c>
      <c r="P56" s="26">
        <v>1687</v>
      </c>
      <c r="Q56" s="29">
        <v>0.57999999999999996</v>
      </c>
      <c r="R56" s="29">
        <v>0.46</v>
      </c>
      <c r="S56" s="26">
        <v>1322</v>
      </c>
      <c r="T56" s="29">
        <v>0.5</v>
      </c>
      <c r="U56" s="29">
        <v>0.43</v>
      </c>
      <c r="V56" s="26">
        <v>2644</v>
      </c>
      <c r="W56" s="29">
        <v>0.43</v>
      </c>
      <c r="X56" s="26" t="s">
        <v>25</v>
      </c>
    </row>
    <row r="57" spans="1:24">
      <c r="A57" s="26" t="s">
        <v>10830</v>
      </c>
      <c r="B57" s="26" t="s">
        <v>10830</v>
      </c>
      <c r="C57" s="26" t="s">
        <v>10834</v>
      </c>
      <c r="D57" s="26">
        <v>39.1</v>
      </c>
      <c r="E57" s="26">
        <v>300</v>
      </c>
      <c r="F57" s="29">
        <v>-0.24</v>
      </c>
      <c r="G57" s="29">
        <v>-0.47</v>
      </c>
      <c r="H57" s="42">
        <v>5.8999999999999999E-3</v>
      </c>
      <c r="I57" s="29">
        <v>3.33</v>
      </c>
      <c r="J57" s="29">
        <v>3.41</v>
      </c>
      <c r="K57" s="29">
        <v>3.21</v>
      </c>
      <c r="L57" s="29">
        <v>3.52</v>
      </c>
      <c r="M57" s="26">
        <v>194</v>
      </c>
      <c r="N57" s="29">
        <v>0.13</v>
      </c>
      <c r="O57" s="29">
        <v>0.43</v>
      </c>
      <c r="P57" s="26">
        <v>684</v>
      </c>
      <c r="Q57" s="29">
        <v>0.24</v>
      </c>
      <c r="R57" s="29">
        <v>0.62</v>
      </c>
      <c r="S57" s="26">
        <v>2777</v>
      </c>
      <c r="T57" s="29">
        <v>0.5</v>
      </c>
      <c r="U57" s="29">
        <v>0.91</v>
      </c>
      <c r="V57" s="26">
        <v>5554</v>
      </c>
      <c r="W57" s="29">
        <v>0.91</v>
      </c>
      <c r="X57" s="26" t="s">
        <v>25</v>
      </c>
    </row>
    <row r="58" spans="1:24">
      <c r="A58" s="26" t="s">
        <v>10835</v>
      </c>
      <c r="B58" s="26" t="s">
        <v>10835</v>
      </c>
      <c r="C58" s="26" t="s">
        <v>10834</v>
      </c>
      <c r="D58" s="26">
        <v>41.7</v>
      </c>
      <c r="E58" s="26">
        <v>300</v>
      </c>
      <c r="F58" s="29">
        <v>-0.03</v>
      </c>
      <c r="G58" s="29">
        <v>-0.28000000000000003</v>
      </c>
      <c r="H58" s="42">
        <v>6.0000000000000001E-3</v>
      </c>
      <c r="I58" s="29">
        <v>3.42</v>
      </c>
      <c r="J58" s="29">
        <v>3.41</v>
      </c>
      <c r="K58" s="29">
        <v>3.09</v>
      </c>
      <c r="L58" s="29">
        <v>3.33</v>
      </c>
      <c r="M58" s="26">
        <v>69</v>
      </c>
      <c r="N58" s="29">
        <v>0.08</v>
      </c>
      <c r="O58" s="29">
        <v>0.31</v>
      </c>
      <c r="P58" s="26">
        <v>257</v>
      </c>
      <c r="Q58" s="29">
        <v>0.15</v>
      </c>
      <c r="R58" s="29">
        <v>0.47</v>
      </c>
      <c r="S58" s="26">
        <v>2803</v>
      </c>
      <c r="T58" s="29">
        <v>0.5</v>
      </c>
      <c r="U58" s="29">
        <v>0.92</v>
      </c>
      <c r="V58" s="26">
        <v>5607</v>
      </c>
      <c r="W58" s="29">
        <v>0.92</v>
      </c>
      <c r="X58" s="26" t="s">
        <v>25</v>
      </c>
    </row>
    <row r="59" spans="1:24">
      <c r="A59" s="26" t="s">
        <v>10836</v>
      </c>
      <c r="B59" s="26" t="s">
        <v>10836</v>
      </c>
      <c r="C59" s="26" t="s">
        <v>10835</v>
      </c>
      <c r="D59" s="26">
        <v>30.7</v>
      </c>
      <c r="E59" s="26">
        <v>300</v>
      </c>
      <c r="F59" s="29">
        <v>0.15</v>
      </c>
      <c r="G59" s="29">
        <v>-0.03</v>
      </c>
      <c r="H59" s="42">
        <v>5.8999999999999999E-3</v>
      </c>
      <c r="I59" s="29">
        <v>3.53</v>
      </c>
      <c r="J59" s="29">
        <v>3.42</v>
      </c>
      <c r="K59" s="29">
        <v>3.02</v>
      </c>
      <c r="L59" s="29">
        <v>3.09</v>
      </c>
      <c r="M59" s="26">
        <v>69</v>
      </c>
      <c r="N59" s="29">
        <v>0.08</v>
      </c>
      <c r="O59" s="29">
        <v>0.31</v>
      </c>
      <c r="P59" s="26">
        <v>257</v>
      </c>
      <c r="Q59" s="29">
        <v>0.15</v>
      </c>
      <c r="R59" s="29">
        <v>0.46</v>
      </c>
      <c r="S59" s="26">
        <v>2772</v>
      </c>
      <c r="T59" s="29">
        <v>0.5</v>
      </c>
      <c r="U59" s="29">
        <v>0.91</v>
      </c>
      <c r="V59" s="26">
        <v>5545</v>
      </c>
      <c r="W59" s="29">
        <v>0.91</v>
      </c>
      <c r="X59" s="26" t="s">
        <v>25</v>
      </c>
    </row>
    <row r="60" spans="1:24">
      <c r="A60" s="26" t="s">
        <v>10834</v>
      </c>
      <c r="B60" s="26" t="s">
        <v>10834</v>
      </c>
      <c r="C60" s="26" t="s">
        <v>10837</v>
      </c>
      <c r="D60" s="26">
        <v>34.700000000000003</v>
      </c>
      <c r="E60" s="26">
        <v>300</v>
      </c>
      <c r="F60" s="29">
        <v>-0.47</v>
      </c>
      <c r="G60" s="29">
        <v>-0.68</v>
      </c>
      <c r="H60" s="42">
        <v>6.1000000000000004E-3</v>
      </c>
      <c r="I60" s="29">
        <v>3.41</v>
      </c>
      <c r="J60" s="29">
        <v>3.4</v>
      </c>
      <c r="K60" s="29">
        <v>3.52</v>
      </c>
      <c r="L60" s="29">
        <v>3.72</v>
      </c>
      <c r="M60" s="26">
        <v>268</v>
      </c>
      <c r="N60" s="29">
        <v>0.15</v>
      </c>
      <c r="O60" s="29">
        <v>0.47</v>
      </c>
      <c r="P60" s="26">
        <v>925</v>
      </c>
      <c r="Q60" s="29">
        <v>0.27</v>
      </c>
      <c r="R60" s="29">
        <v>0.68</v>
      </c>
      <c r="S60" s="26">
        <v>2817</v>
      </c>
      <c r="T60" s="29">
        <v>0.5</v>
      </c>
      <c r="U60" s="29">
        <v>0.92</v>
      </c>
      <c r="V60" s="26">
        <v>5633</v>
      </c>
      <c r="W60" s="29">
        <v>0.92</v>
      </c>
      <c r="X60" s="26" t="s">
        <v>25</v>
      </c>
    </row>
    <row r="61" spans="1:24">
      <c r="A61" s="26" t="s">
        <v>10838</v>
      </c>
      <c r="B61" s="26" t="s">
        <v>10838</v>
      </c>
      <c r="C61" s="26" t="s">
        <v>10837</v>
      </c>
      <c r="D61" s="26">
        <v>30.1</v>
      </c>
      <c r="E61" s="26">
        <v>300</v>
      </c>
      <c r="F61" s="29">
        <v>0.08</v>
      </c>
      <c r="G61" s="29">
        <v>-0.27</v>
      </c>
      <c r="H61" s="42">
        <v>1.1599999999999999E-2</v>
      </c>
      <c r="I61" s="29">
        <v>3.6</v>
      </c>
      <c r="J61" s="29">
        <v>3.4</v>
      </c>
      <c r="K61" s="29">
        <v>3.16</v>
      </c>
      <c r="L61" s="29">
        <v>3.31</v>
      </c>
      <c r="M61" s="26">
        <v>67</v>
      </c>
      <c r="N61" s="29">
        <v>7.0000000000000007E-2</v>
      </c>
      <c r="O61" s="29">
        <v>0.39</v>
      </c>
      <c r="P61" s="26">
        <v>249</v>
      </c>
      <c r="Q61" s="29">
        <v>0.12</v>
      </c>
      <c r="R61" s="29">
        <v>0.57999999999999996</v>
      </c>
      <c r="S61" s="26">
        <v>3904</v>
      </c>
      <c r="T61" s="29">
        <v>0.5</v>
      </c>
      <c r="U61" s="29">
        <v>1.28</v>
      </c>
      <c r="V61" s="26">
        <v>7808</v>
      </c>
      <c r="W61" s="29">
        <v>1.28</v>
      </c>
      <c r="X61" s="26" t="s">
        <v>25</v>
      </c>
    </row>
    <row r="62" spans="1:24">
      <c r="A62" s="26" t="s">
        <v>10839</v>
      </c>
      <c r="B62" s="26" t="s">
        <v>10839</v>
      </c>
      <c r="C62" s="26" t="s">
        <v>10838</v>
      </c>
      <c r="D62" s="26">
        <v>37.5</v>
      </c>
      <c r="E62" s="26">
        <v>300</v>
      </c>
      <c r="F62" s="29">
        <v>0.3</v>
      </c>
      <c r="G62" s="29">
        <v>0.08</v>
      </c>
      <c r="H62" s="42">
        <v>5.8999999999999999E-3</v>
      </c>
      <c r="I62" s="29">
        <v>3.71</v>
      </c>
      <c r="J62" s="29">
        <v>3.6</v>
      </c>
      <c r="K62" s="29">
        <v>3.05</v>
      </c>
      <c r="L62" s="29">
        <v>3.16</v>
      </c>
      <c r="M62" s="26">
        <v>67</v>
      </c>
      <c r="N62" s="29">
        <v>0.08</v>
      </c>
      <c r="O62" s="29">
        <v>0.31</v>
      </c>
      <c r="P62" s="26">
        <v>249</v>
      </c>
      <c r="Q62" s="29">
        <v>0.14000000000000001</v>
      </c>
      <c r="R62" s="29">
        <v>0.46</v>
      </c>
      <c r="S62" s="26">
        <v>2773</v>
      </c>
      <c r="T62" s="29">
        <v>0.5</v>
      </c>
      <c r="U62" s="29">
        <v>0.91</v>
      </c>
      <c r="V62" s="26">
        <v>5546</v>
      </c>
      <c r="W62" s="29">
        <v>0.91</v>
      </c>
      <c r="X62" s="26" t="s">
        <v>25</v>
      </c>
    </row>
    <row r="63" spans="1:24">
      <c r="A63" s="26" t="s">
        <v>10837</v>
      </c>
      <c r="B63" s="26" t="s">
        <v>10837</v>
      </c>
      <c r="C63" s="26" t="s">
        <v>10827</v>
      </c>
      <c r="D63" s="26">
        <v>34.799999999999997</v>
      </c>
      <c r="E63" s="26">
        <v>300</v>
      </c>
      <c r="F63" s="29">
        <v>-0.69</v>
      </c>
      <c r="G63" s="29">
        <v>-1.04</v>
      </c>
      <c r="H63" s="42">
        <v>1.01E-2</v>
      </c>
      <c r="I63" s="29">
        <v>3.4</v>
      </c>
      <c r="J63" s="29">
        <v>3.58</v>
      </c>
      <c r="K63" s="29">
        <v>3.73</v>
      </c>
      <c r="L63" s="29">
        <v>4.26</v>
      </c>
      <c r="M63" s="26">
        <v>340</v>
      </c>
      <c r="N63" s="29">
        <v>0.15</v>
      </c>
      <c r="O63" s="29">
        <v>0.61</v>
      </c>
      <c r="P63" s="26">
        <v>1154</v>
      </c>
      <c r="Q63" s="29">
        <v>0.27</v>
      </c>
      <c r="R63" s="29">
        <v>0.87</v>
      </c>
      <c r="S63" s="26">
        <v>3631</v>
      </c>
      <c r="T63" s="29">
        <v>0.5</v>
      </c>
      <c r="U63" s="29">
        <v>1.19</v>
      </c>
      <c r="V63" s="26">
        <v>7262</v>
      </c>
      <c r="W63" s="29">
        <v>1.19</v>
      </c>
      <c r="X63" s="26" t="s">
        <v>25</v>
      </c>
    </row>
    <row r="64" spans="1:24">
      <c r="A64" s="26" t="s">
        <v>10827</v>
      </c>
      <c r="B64" s="26" t="s">
        <v>10827</v>
      </c>
      <c r="C64" s="26" t="s">
        <v>10840</v>
      </c>
      <c r="D64" s="26">
        <v>38.299999999999997</v>
      </c>
      <c r="E64" s="26">
        <v>500</v>
      </c>
      <c r="F64" s="29">
        <v>-1.42</v>
      </c>
      <c r="G64" s="29">
        <v>-1.71</v>
      </c>
      <c r="H64" s="42">
        <v>7.6E-3</v>
      </c>
      <c r="I64" s="29">
        <v>3.58</v>
      </c>
      <c r="J64" s="29">
        <v>3.73</v>
      </c>
      <c r="K64" s="29">
        <v>4.43</v>
      </c>
      <c r="L64" s="29">
        <v>4.87</v>
      </c>
      <c r="M64" s="26">
        <v>1479</v>
      </c>
      <c r="N64" s="29">
        <v>0.17</v>
      </c>
      <c r="O64" s="29">
        <v>0.8</v>
      </c>
      <c r="P64" s="26">
        <v>4368</v>
      </c>
      <c r="Q64" s="29">
        <v>0.28999999999999998</v>
      </c>
      <c r="R64" s="29">
        <v>1.1000000000000001</v>
      </c>
      <c r="S64" s="26">
        <v>12302</v>
      </c>
      <c r="T64" s="29">
        <v>0.5</v>
      </c>
      <c r="U64" s="29">
        <v>1.45</v>
      </c>
      <c r="V64" s="26">
        <v>24603</v>
      </c>
      <c r="W64" s="29">
        <v>1.45</v>
      </c>
      <c r="X64" s="26" t="s">
        <v>25</v>
      </c>
    </row>
    <row r="65" spans="1:24">
      <c r="A65" s="26" t="s">
        <v>10841</v>
      </c>
      <c r="B65" s="26" t="s">
        <v>10841</v>
      </c>
      <c r="C65" s="26" t="s">
        <v>10840</v>
      </c>
      <c r="D65" s="26">
        <v>28.4</v>
      </c>
      <c r="E65" s="26">
        <v>300</v>
      </c>
      <c r="F65" s="29">
        <v>-0.84</v>
      </c>
      <c r="G65" s="29">
        <v>-1.5</v>
      </c>
      <c r="H65" s="42">
        <v>2.3199999999999998E-2</v>
      </c>
      <c r="I65" s="29">
        <v>3.6</v>
      </c>
      <c r="J65" s="29">
        <v>3.73</v>
      </c>
      <c r="K65" s="29">
        <v>4.08</v>
      </c>
      <c r="L65" s="29">
        <v>4.87</v>
      </c>
      <c r="M65" s="26">
        <v>160</v>
      </c>
      <c r="N65" s="29">
        <v>0.08</v>
      </c>
      <c r="O65" s="29">
        <v>0.65</v>
      </c>
      <c r="P65" s="26">
        <v>572</v>
      </c>
      <c r="Q65" s="29">
        <v>0.15</v>
      </c>
      <c r="R65" s="29">
        <v>0.95</v>
      </c>
      <c r="S65" s="26">
        <v>5519</v>
      </c>
      <c r="T65" s="29">
        <v>0.5</v>
      </c>
      <c r="U65" s="29">
        <v>1.81</v>
      </c>
      <c r="V65" s="26">
        <v>11038</v>
      </c>
      <c r="W65" s="29">
        <v>1.81</v>
      </c>
      <c r="X65" s="26" t="s">
        <v>25</v>
      </c>
    </row>
    <row r="66" spans="1:24">
      <c r="A66" s="26" t="s">
        <v>10842</v>
      </c>
      <c r="B66" s="26" t="s">
        <v>10842</v>
      </c>
      <c r="C66" s="26" t="s">
        <v>10841</v>
      </c>
      <c r="D66" s="26">
        <v>42.7</v>
      </c>
      <c r="E66" s="26">
        <v>300</v>
      </c>
      <c r="F66" s="29">
        <v>7.0000000000000007E-2</v>
      </c>
      <c r="G66" s="29">
        <v>-0.39</v>
      </c>
      <c r="H66" s="42">
        <v>1.0800000000000001E-2</v>
      </c>
      <c r="I66" s="29">
        <v>3.67</v>
      </c>
      <c r="J66" s="29">
        <v>3.6</v>
      </c>
      <c r="K66" s="29">
        <v>3.24</v>
      </c>
      <c r="L66" s="29">
        <v>3.63</v>
      </c>
      <c r="M66" s="26">
        <v>160</v>
      </c>
      <c r="N66" s="29">
        <v>0.1</v>
      </c>
      <c r="O66" s="29">
        <v>0.5</v>
      </c>
      <c r="P66" s="26">
        <v>572</v>
      </c>
      <c r="Q66" s="29">
        <v>0.19</v>
      </c>
      <c r="R66" s="29">
        <v>0.73</v>
      </c>
      <c r="S66" s="26">
        <v>3758</v>
      </c>
      <c r="T66" s="29">
        <v>0.5</v>
      </c>
      <c r="U66" s="29">
        <v>1.23</v>
      </c>
      <c r="V66" s="26">
        <v>7516</v>
      </c>
      <c r="W66" s="29">
        <v>1.23</v>
      </c>
      <c r="X66" s="26" t="s">
        <v>25</v>
      </c>
    </row>
    <row r="67" spans="1:24">
      <c r="A67" s="26" t="s">
        <v>10843</v>
      </c>
      <c r="B67" s="26" t="s">
        <v>10843</v>
      </c>
      <c r="C67" s="26" t="s">
        <v>10842</v>
      </c>
      <c r="D67" s="26">
        <v>40.200000000000003</v>
      </c>
      <c r="E67" s="26">
        <v>300</v>
      </c>
      <c r="F67" s="29">
        <v>0.32</v>
      </c>
      <c r="G67" s="29">
        <v>0.08</v>
      </c>
      <c r="H67" s="42">
        <v>6.0000000000000001E-3</v>
      </c>
      <c r="I67" s="29">
        <v>3.62</v>
      </c>
      <c r="J67" s="29">
        <v>3.67</v>
      </c>
      <c r="K67" s="29">
        <v>2.94</v>
      </c>
      <c r="L67" s="29">
        <v>3.23</v>
      </c>
      <c r="M67" s="26">
        <v>160</v>
      </c>
      <c r="N67" s="29">
        <v>0.12</v>
      </c>
      <c r="O67" s="29">
        <v>0.4</v>
      </c>
      <c r="P67" s="26">
        <v>572</v>
      </c>
      <c r="Q67" s="29">
        <v>0.22</v>
      </c>
      <c r="R67" s="29">
        <v>0.59</v>
      </c>
      <c r="S67" s="26">
        <v>2797</v>
      </c>
      <c r="T67" s="29">
        <v>0.5</v>
      </c>
      <c r="U67" s="29">
        <v>0.92</v>
      </c>
      <c r="V67" s="26">
        <v>5595</v>
      </c>
      <c r="W67" s="29">
        <v>0.92</v>
      </c>
      <c r="X67" s="26" t="s">
        <v>25</v>
      </c>
    </row>
    <row r="68" spans="1:24">
      <c r="A68" s="26" t="s">
        <v>10844</v>
      </c>
      <c r="B68" s="26" t="s">
        <v>10844</v>
      </c>
      <c r="C68" s="26" t="s">
        <v>10845</v>
      </c>
      <c r="D68" s="26">
        <v>21.1</v>
      </c>
      <c r="E68" s="26">
        <v>500</v>
      </c>
      <c r="F68" s="29">
        <v>-1.98</v>
      </c>
      <c r="G68" s="29">
        <v>-2.0299999999999998</v>
      </c>
      <c r="H68" s="42">
        <v>2.3999999999999998E-3</v>
      </c>
      <c r="I68" s="29">
        <v>3.86</v>
      </c>
      <c r="J68" s="29">
        <v>3.67</v>
      </c>
      <c r="K68" s="29">
        <v>5.27</v>
      </c>
      <c r="L68" s="29">
        <v>5.13</v>
      </c>
      <c r="M68" s="26">
        <v>1649</v>
      </c>
      <c r="N68" s="29">
        <v>0.23</v>
      </c>
      <c r="O68" s="29">
        <v>0.55000000000000004</v>
      </c>
      <c r="P68" s="26">
        <v>4807</v>
      </c>
      <c r="Q68" s="29">
        <v>0.41</v>
      </c>
      <c r="R68" s="29">
        <v>0.74</v>
      </c>
      <c r="S68" s="26">
        <v>6882</v>
      </c>
      <c r="T68" s="29">
        <v>0.5</v>
      </c>
      <c r="U68" s="29">
        <v>0.81</v>
      </c>
      <c r="V68" s="26">
        <v>13764</v>
      </c>
      <c r="W68" s="29">
        <v>0.81</v>
      </c>
      <c r="X68" s="26" t="s">
        <v>25</v>
      </c>
    </row>
    <row r="69" spans="1:24">
      <c r="A69" s="26" t="s">
        <v>10840</v>
      </c>
      <c r="B69" s="26" t="s">
        <v>10840</v>
      </c>
      <c r="C69" s="26" t="s">
        <v>10844</v>
      </c>
      <c r="D69" s="26">
        <v>56.6</v>
      </c>
      <c r="E69" s="26">
        <v>500</v>
      </c>
      <c r="F69" s="29">
        <v>-1.85</v>
      </c>
      <c r="G69" s="29">
        <v>-1.98</v>
      </c>
      <c r="H69" s="42">
        <v>2.3E-3</v>
      </c>
      <c r="I69" s="29">
        <v>3.73</v>
      </c>
      <c r="J69" s="29">
        <v>3.86</v>
      </c>
      <c r="K69" s="29">
        <v>5.01</v>
      </c>
      <c r="L69" s="29">
        <v>5.27</v>
      </c>
      <c r="M69" s="26">
        <v>1644</v>
      </c>
      <c r="N69" s="29">
        <v>0.24</v>
      </c>
      <c r="O69" s="29">
        <v>0.54</v>
      </c>
      <c r="P69" s="26">
        <v>4795</v>
      </c>
      <c r="Q69" s="29">
        <v>0.41</v>
      </c>
      <c r="R69" s="29">
        <v>0.73</v>
      </c>
      <c r="S69" s="26">
        <v>6775</v>
      </c>
      <c r="T69" s="29">
        <v>0.5</v>
      </c>
      <c r="U69" s="29">
        <v>0.8</v>
      </c>
      <c r="V69" s="26">
        <v>13551</v>
      </c>
      <c r="W69" s="29">
        <v>0.8</v>
      </c>
      <c r="X69" s="26" t="s">
        <v>25</v>
      </c>
    </row>
    <row r="70" spans="1:24">
      <c r="A70" s="26" t="s">
        <v>10846</v>
      </c>
      <c r="B70" s="26" t="s">
        <v>10846</v>
      </c>
      <c r="C70" s="26" t="s">
        <v>10847</v>
      </c>
      <c r="D70" s="26">
        <v>28.6</v>
      </c>
      <c r="E70" s="26">
        <v>600</v>
      </c>
      <c r="F70" s="29">
        <v>-2.16</v>
      </c>
      <c r="G70" s="29">
        <v>-2.19</v>
      </c>
      <c r="H70" s="42">
        <v>1E-3</v>
      </c>
      <c r="I70" s="29">
        <v>3.51</v>
      </c>
      <c r="J70" s="29">
        <v>3.52</v>
      </c>
      <c r="K70" s="29">
        <v>4.9800000000000004</v>
      </c>
      <c r="L70" s="29">
        <v>5.0199999999999996</v>
      </c>
      <c r="M70" s="26">
        <v>1713</v>
      </c>
      <c r="N70" s="29">
        <v>0.23</v>
      </c>
      <c r="O70" s="29">
        <v>0.41</v>
      </c>
      <c r="P70" s="26">
        <v>4971</v>
      </c>
      <c r="Q70" s="29">
        <v>0.4</v>
      </c>
      <c r="R70" s="29">
        <v>0.55000000000000004</v>
      </c>
      <c r="S70" s="26">
        <v>14555</v>
      </c>
      <c r="T70" s="29">
        <v>0.8</v>
      </c>
      <c r="U70" s="29">
        <v>0.69</v>
      </c>
      <c r="V70" s="26">
        <v>14891</v>
      </c>
      <c r="W70" s="29">
        <v>0.61</v>
      </c>
      <c r="X70" s="26" t="s">
        <v>25</v>
      </c>
    </row>
    <row r="71" spans="1:24">
      <c r="A71" s="26" t="s">
        <v>10845</v>
      </c>
      <c r="B71" s="26" t="s">
        <v>10845</v>
      </c>
      <c r="C71" s="26" t="s">
        <v>10846</v>
      </c>
      <c r="D71" s="26">
        <v>27.4</v>
      </c>
      <c r="E71" s="26">
        <v>600</v>
      </c>
      <c r="F71" s="29">
        <v>-2.13</v>
      </c>
      <c r="G71" s="29">
        <v>-2.16</v>
      </c>
      <c r="H71" s="42">
        <v>1.1000000000000001E-3</v>
      </c>
      <c r="I71" s="29">
        <v>3.67</v>
      </c>
      <c r="J71" s="29">
        <v>3.51</v>
      </c>
      <c r="K71" s="29">
        <v>5.1100000000000003</v>
      </c>
      <c r="L71" s="29">
        <v>4.9800000000000004</v>
      </c>
      <c r="M71" s="26">
        <v>1713</v>
      </c>
      <c r="N71" s="29">
        <v>0.23</v>
      </c>
      <c r="O71" s="29">
        <v>0.41</v>
      </c>
      <c r="P71" s="26">
        <v>4971</v>
      </c>
      <c r="Q71" s="29">
        <v>0.39</v>
      </c>
      <c r="R71" s="29">
        <v>0.56000000000000005</v>
      </c>
      <c r="S71" s="26">
        <v>14871</v>
      </c>
      <c r="T71" s="29">
        <v>0.8</v>
      </c>
      <c r="U71" s="29">
        <v>0.71</v>
      </c>
      <c r="V71" s="26">
        <v>15213</v>
      </c>
      <c r="W71" s="29">
        <v>0.62</v>
      </c>
      <c r="X71" s="26" t="s">
        <v>25</v>
      </c>
    </row>
    <row r="72" spans="1:24">
      <c r="A72" s="26" t="s">
        <v>10848</v>
      </c>
      <c r="B72" s="26" t="s">
        <v>10848</v>
      </c>
      <c r="C72" s="26" t="s">
        <v>10849</v>
      </c>
      <c r="D72" s="26">
        <v>32.700000000000003</v>
      </c>
      <c r="E72" s="26">
        <v>600</v>
      </c>
      <c r="F72" s="29">
        <v>-2.2200000000000002</v>
      </c>
      <c r="G72" s="29">
        <v>-2.25</v>
      </c>
      <c r="H72" s="42">
        <v>8.9999999999999998E-4</v>
      </c>
      <c r="I72" s="29">
        <v>3.4</v>
      </c>
      <c r="J72" s="29">
        <v>3.39</v>
      </c>
      <c r="K72" s="29">
        <v>4.93</v>
      </c>
      <c r="L72" s="29">
        <v>4.95</v>
      </c>
      <c r="M72" s="26">
        <v>1772</v>
      </c>
      <c r="N72" s="29">
        <v>0.24</v>
      </c>
      <c r="O72" s="29">
        <v>0.39</v>
      </c>
      <c r="P72" s="26">
        <v>5121</v>
      </c>
      <c r="Q72" s="29">
        <v>0.42</v>
      </c>
      <c r="R72" s="29">
        <v>0.53</v>
      </c>
      <c r="S72" s="26">
        <v>13612</v>
      </c>
      <c r="T72" s="29">
        <v>0.8</v>
      </c>
      <c r="U72" s="29">
        <v>0.65</v>
      </c>
      <c r="V72" s="26">
        <v>13926</v>
      </c>
      <c r="W72" s="29">
        <v>0.56999999999999995</v>
      </c>
      <c r="X72" s="26" t="s">
        <v>25</v>
      </c>
    </row>
    <row r="73" spans="1:24">
      <c r="A73" s="26" t="s">
        <v>10847</v>
      </c>
      <c r="B73" s="26" t="s">
        <v>10847</v>
      </c>
      <c r="C73" s="26" t="s">
        <v>10848</v>
      </c>
      <c r="D73" s="26">
        <v>29.6</v>
      </c>
      <c r="E73" s="26">
        <v>600</v>
      </c>
      <c r="F73" s="29">
        <v>-2.19</v>
      </c>
      <c r="G73" s="29">
        <v>-2.2200000000000002</v>
      </c>
      <c r="H73" s="42">
        <v>1E-3</v>
      </c>
      <c r="I73" s="29">
        <v>3.52</v>
      </c>
      <c r="J73" s="29">
        <v>3.4</v>
      </c>
      <c r="K73" s="29">
        <v>5.0199999999999996</v>
      </c>
      <c r="L73" s="29">
        <v>4.93</v>
      </c>
      <c r="M73" s="26">
        <v>1772</v>
      </c>
      <c r="N73" s="29">
        <v>0.24</v>
      </c>
      <c r="O73" s="29">
        <v>0.4</v>
      </c>
      <c r="P73" s="26">
        <v>5121</v>
      </c>
      <c r="Q73" s="29">
        <v>0.41</v>
      </c>
      <c r="R73" s="29">
        <v>0.55000000000000004</v>
      </c>
      <c r="S73" s="26">
        <v>14307</v>
      </c>
      <c r="T73" s="29">
        <v>0.8</v>
      </c>
      <c r="U73" s="29">
        <v>0.68</v>
      </c>
      <c r="V73" s="26">
        <v>14637</v>
      </c>
      <c r="W73" s="29">
        <v>0.6</v>
      </c>
      <c r="X73" s="26" t="s">
        <v>25</v>
      </c>
    </row>
    <row r="74" spans="1:24">
      <c r="A74" s="26" t="s">
        <v>10833</v>
      </c>
      <c r="B74" s="26" t="s">
        <v>10833</v>
      </c>
      <c r="C74" s="26" t="s">
        <v>10850</v>
      </c>
      <c r="D74" s="26">
        <v>75</v>
      </c>
      <c r="E74" s="26">
        <v>700</v>
      </c>
      <c r="F74" s="29">
        <v>-2.0299999999999998</v>
      </c>
      <c r="G74" s="29">
        <v>-2.13</v>
      </c>
      <c r="H74" s="42">
        <v>1.2999999999999999E-3</v>
      </c>
      <c r="I74" s="29">
        <v>2.14</v>
      </c>
      <c r="J74" s="29">
        <v>1.73</v>
      </c>
      <c r="K74" s="29">
        <v>3.38</v>
      </c>
      <c r="L74" s="29">
        <v>3.07</v>
      </c>
      <c r="M74" s="26">
        <v>643</v>
      </c>
      <c r="N74" s="29">
        <v>0.11</v>
      </c>
      <c r="O74" s="29">
        <v>0.32</v>
      </c>
      <c r="P74" s="26">
        <v>2076</v>
      </c>
      <c r="Q74" s="29">
        <v>0.19</v>
      </c>
      <c r="R74" s="29">
        <v>0.46</v>
      </c>
      <c r="S74" s="26">
        <v>24754</v>
      </c>
      <c r="T74" s="29">
        <v>0.8</v>
      </c>
      <c r="U74" s="29">
        <v>0.87</v>
      </c>
      <c r="V74" s="26">
        <v>25324</v>
      </c>
      <c r="W74" s="29">
        <v>0.76</v>
      </c>
      <c r="X74" s="26" t="s">
        <v>25</v>
      </c>
    </row>
    <row r="75" spans="1:24">
      <c r="A75" s="26" t="s">
        <v>10851</v>
      </c>
      <c r="B75" s="26" t="s">
        <v>10851</v>
      </c>
      <c r="C75" s="26" t="s">
        <v>10852</v>
      </c>
      <c r="D75" s="26">
        <v>42.6</v>
      </c>
      <c r="E75" s="26">
        <v>600</v>
      </c>
      <c r="F75" s="29">
        <v>-2.3199999999999998</v>
      </c>
      <c r="G75" s="29">
        <v>-2.36</v>
      </c>
      <c r="H75" s="42">
        <v>8.9999999999999998E-4</v>
      </c>
      <c r="I75" s="29">
        <v>3.5</v>
      </c>
      <c r="J75" s="29">
        <v>3.27</v>
      </c>
      <c r="K75" s="29">
        <v>5.13</v>
      </c>
      <c r="L75" s="29">
        <v>4.9400000000000004</v>
      </c>
      <c r="M75" s="26">
        <v>1816</v>
      </c>
      <c r="N75" s="29">
        <v>0.24</v>
      </c>
      <c r="O75" s="29">
        <v>0.4</v>
      </c>
      <c r="P75" s="26">
        <v>5232</v>
      </c>
      <c r="Q75" s="29">
        <v>0.42</v>
      </c>
      <c r="R75" s="29">
        <v>0.53</v>
      </c>
      <c r="S75" s="26">
        <v>13771</v>
      </c>
      <c r="T75" s="29">
        <v>0.8</v>
      </c>
      <c r="U75" s="29">
        <v>0.66</v>
      </c>
      <c r="V75" s="26">
        <v>14089</v>
      </c>
      <c r="W75" s="29">
        <v>0.57999999999999996</v>
      </c>
      <c r="X75" s="26" t="s">
        <v>25</v>
      </c>
    </row>
    <row r="76" spans="1:24">
      <c r="A76" s="26" t="s">
        <v>10853</v>
      </c>
      <c r="B76" s="26" t="s">
        <v>10853</v>
      </c>
      <c r="C76" s="26" t="s">
        <v>10851</v>
      </c>
      <c r="D76" s="26">
        <v>48.3</v>
      </c>
      <c r="E76" s="26">
        <v>600</v>
      </c>
      <c r="F76" s="29">
        <v>-2.2799999999999998</v>
      </c>
      <c r="G76" s="29">
        <v>-2.3199999999999998</v>
      </c>
      <c r="H76" s="42">
        <v>8.0000000000000004E-4</v>
      </c>
      <c r="I76" s="29">
        <v>3.37</v>
      </c>
      <c r="J76" s="29">
        <v>3.5</v>
      </c>
      <c r="K76" s="29">
        <v>4.96</v>
      </c>
      <c r="L76" s="29">
        <v>5.13</v>
      </c>
      <c r="M76" s="26">
        <v>1816</v>
      </c>
      <c r="N76" s="29">
        <v>0.25</v>
      </c>
      <c r="O76" s="29">
        <v>0.38</v>
      </c>
      <c r="P76" s="26">
        <v>5232</v>
      </c>
      <c r="Q76" s="29">
        <v>0.44</v>
      </c>
      <c r="R76" s="29">
        <v>0.51</v>
      </c>
      <c r="S76" s="26">
        <v>12933</v>
      </c>
      <c r="T76" s="29">
        <v>0.8</v>
      </c>
      <c r="U76" s="29">
        <v>0.62</v>
      </c>
      <c r="V76" s="26">
        <v>13231</v>
      </c>
      <c r="W76" s="29">
        <v>0.54</v>
      </c>
      <c r="X76" s="26" t="s">
        <v>25</v>
      </c>
    </row>
    <row r="77" spans="1:24">
      <c r="A77" s="26" t="s">
        <v>10849</v>
      </c>
      <c r="B77" s="26" t="s">
        <v>10849</v>
      </c>
      <c r="C77" s="26" t="s">
        <v>10853</v>
      </c>
      <c r="D77" s="26">
        <v>33.799999999999997</v>
      </c>
      <c r="E77" s="26">
        <v>600</v>
      </c>
      <c r="F77" s="29">
        <v>-2.25</v>
      </c>
      <c r="G77" s="29">
        <v>-2.2799999999999998</v>
      </c>
      <c r="H77" s="42">
        <v>8.9999999999999998E-4</v>
      </c>
      <c r="I77" s="29">
        <v>3.39</v>
      </c>
      <c r="J77" s="29">
        <v>3.37</v>
      </c>
      <c r="K77" s="29">
        <v>4.95</v>
      </c>
      <c r="L77" s="29">
        <v>4.96</v>
      </c>
      <c r="M77" s="26">
        <v>1816</v>
      </c>
      <c r="N77" s="29">
        <v>0.25</v>
      </c>
      <c r="O77" s="29">
        <v>0.39</v>
      </c>
      <c r="P77" s="26">
        <v>5232</v>
      </c>
      <c r="Q77" s="29">
        <v>0.43</v>
      </c>
      <c r="R77" s="29">
        <v>0.52</v>
      </c>
      <c r="S77" s="26">
        <v>13389</v>
      </c>
      <c r="T77" s="29">
        <v>0.8</v>
      </c>
      <c r="U77" s="29">
        <v>0.64</v>
      </c>
      <c r="V77" s="26">
        <v>13698</v>
      </c>
      <c r="W77" s="29">
        <v>0.56000000000000005</v>
      </c>
      <c r="X77" s="26" t="s">
        <v>25</v>
      </c>
    </row>
    <row r="78" spans="1:24">
      <c r="A78" s="26" t="s">
        <v>10854</v>
      </c>
      <c r="B78" s="26" t="s">
        <v>10854</v>
      </c>
      <c r="C78" s="26" t="s">
        <v>10855</v>
      </c>
      <c r="D78" s="26">
        <v>36</v>
      </c>
      <c r="E78" s="26">
        <v>300</v>
      </c>
      <c r="F78" s="29">
        <v>-0.24</v>
      </c>
      <c r="G78" s="29">
        <v>-0.45</v>
      </c>
      <c r="H78" s="42">
        <v>5.7999999999999996E-3</v>
      </c>
      <c r="I78" s="29">
        <v>3.5</v>
      </c>
      <c r="J78" s="29">
        <v>3.5</v>
      </c>
      <c r="K78" s="29">
        <v>3.38</v>
      </c>
      <c r="L78" s="29">
        <v>3.59</v>
      </c>
      <c r="M78" s="26">
        <v>130</v>
      </c>
      <c r="N78" s="29">
        <v>0.11</v>
      </c>
      <c r="O78" s="29">
        <v>0.38</v>
      </c>
      <c r="P78" s="26">
        <v>470</v>
      </c>
      <c r="Q78" s="29">
        <v>0.2</v>
      </c>
      <c r="R78" s="29">
        <v>0.55000000000000004</v>
      </c>
      <c r="S78" s="26">
        <v>2765</v>
      </c>
      <c r="T78" s="29">
        <v>0.5</v>
      </c>
      <c r="U78" s="29">
        <v>0.91</v>
      </c>
      <c r="V78" s="26">
        <v>5530</v>
      </c>
      <c r="W78" s="29">
        <v>0.91</v>
      </c>
      <c r="X78" s="26" t="s">
        <v>25</v>
      </c>
    </row>
    <row r="79" spans="1:24">
      <c r="A79" s="26" t="s">
        <v>10856</v>
      </c>
      <c r="B79" s="26" t="s">
        <v>10856</v>
      </c>
      <c r="C79" s="26" t="s">
        <v>10854</v>
      </c>
      <c r="D79" s="26">
        <v>43</v>
      </c>
      <c r="E79" s="26">
        <v>300</v>
      </c>
      <c r="F79" s="29">
        <v>0</v>
      </c>
      <c r="G79" s="29">
        <v>-0.24</v>
      </c>
      <c r="H79" s="42">
        <v>5.5999999999999999E-3</v>
      </c>
      <c r="I79" s="29">
        <v>3.36</v>
      </c>
      <c r="J79" s="29">
        <v>3.5</v>
      </c>
      <c r="K79" s="29">
        <v>3</v>
      </c>
      <c r="L79" s="29">
        <v>3.38</v>
      </c>
      <c r="M79" s="26">
        <v>130</v>
      </c>
      <c r="N79" s="29">
        <v>0.11</v>
      </c>
      <c r="O79" s="29">
        <v>0.37</v>
      </c>
      <c r="P79" s="26">
        <v>470</v>
      </c>
      <c r="Q79" s="29">
        <v>0.2</v>
      </c>
      <c r="R79" s="29">
        <v>0.54</v>
      </c>
      <c r="S79" s="26">
        <v>2705</v>
      </c>
      <c r="T79" s="29">
        <v>0.5</v>
      </c>
      <c r="U79" s="29">
        <v>0.89</v>
      </c>
      <c r="V79" s="26">
        <v>5410</v>
      </c>
      <c r="W79" s="29">
        <v>0.89</v>
      </c>
      <c r="X79" s="26" t="s">
        <v>25</v>
      </c>
    </row>
    <row r="80" spans="1:24">
      <c r="A80" s="26" t="s">
        <v>10855</v>
      </c>
      <c r="B80" s="26" t="s">
        <v>10855</v>
      </c>
      <c r="C80" s="26" t="s">
        <v>10857</v>
      </c>
      <c r="D80" s="26">
        <v>32</v>
      </c>
      <c r="E80" s="26">
        <v>300</v>
      </c>
      <c r="F80" s="29">
        <v>-0.45</v>
      </c>
      <c r="G80" s="29">
        <v>-0.64</v>
      </c>
      <c r="H80" s="42">
        <v>5.8999999999999999E-3</v>
      </c>
      <c r="I80" s="29">
        <v>3.5</v>
      </c>
      <c r="J80" s="29">
        <v>3.52</v>
      </c>
      <c r="K80" s="29">
        <v>3.59</v>
      </c>
      <c r="L80" s="29">
        <v>3.8</v>
      </c>
      <c r="M80" s="26">
        <v>130</v>
      </c>
      <c r="N80" s="29">
        <v>0.11</v>
      </c>
      <c r="O80" s="29">
        <v>0.38</v>
      </c>
      <c r="P80" s="26">
        <v>470</v>
      </c>
      <c r="Q80" s="29">
        <v>0.2</v>
      </c>
      <c r="R80" s="29">
        <v>0.56000000000000005</v>
      </c>
      <c r="S80" s="26">
        <v>2790</v>
      </c>
      <c r="T80" s="29">
        <v>0.5</v>
      </c>
      <c r="U80" s="29">
        <v>0.91</v>
      </c>
      <c r="V80" s="26">
        <v>5580</v>
      </c>
      <c r="W80" s="29">
        <v>0.91</v>
      </c>
      <c r="X80" s="26" t="s">
        <v>25</v>
      </c>
    </row>
    <row r="81" spans="1:24">
      <c r="A81" s="26" t="s">
        <v>10857</v>
      </c>
      <c r="B81" s="26" t="s">
        <v>10857</v>
      </c>
      <c r="C81" s="26" t="s">
        <v>10858</v>
      </c>
      <c r="D81" s="26">
        <v>49</v>
      </c>
      <c r="E81" s="26">
        <v>300</v>
      </c>
      <c r="F81" s="29">
        <v>-0.64</v>
      </c>
      <c r="G81" s="29">
        <v>-0.92</v>
      </c>
      <c r="H81" s="42">
        <v>5.7000000000000002E-3</v>
      </c>
      <c r="I81" s="29">
        <v>3.52</v>
      </c>
      <c r="J81" s="29">
        <v>3.26</v>
      </c>
      <c r="K81" s="29">
        <v>3.8</v>
      </c>
      <c r="L81" s="29">
        <v>3.82</v>
      </c>
      <c r="M81" s="26">
        <v>165</v>
      </c>
      <c r="N81" s="29">
        <v>0.12</v>
      </c>
      <c r="O81" s="29">
        <v>0.4</v>
      </c>
      <c r="P81" s="26">
        <v>587</v>
      </c>
      <c r="Q81" s="29">
        <v>0.22</v>
      </c>
      <c r="R81" s="29">
        <v>0.57999999999999996</v>
      </c>
      <c r="S81" s="26">
        <v>2737</v>
      </c>
      <c r="T81" s="29">
        <v>0.5</v>
      </c>
      <c r="U81" s="29">
        <v>0.9</v>
      </c>
      <c r="V81" s="26">
        <v>5474</v>
      </c>
      <c r="W81" s="29">
        <v>0.9</v>
      </c>
      <c r="X81" s="26" t="s">
        <v>25</v>
      </c>
    </row>
    <row r="82" spans="1:24">
      <c r="A82" s="26" t="s">
        <v>10859</v>
      </c>
      <c r="B82" s="26" t="s">
        <v>10859</v>
      </c>
      <c r="C82" s="26" t="s">
        <v>10858</v>
      </c>
      <c r="D82" s="26">
        <v>35</v>
      </c>
      <c r="E82" s="26">
        <v>300</v>
      </c>
      <c r="F82" s="29">
        <v>-0.28000000000000003</v>
      </c>
      <c r="G82" s="29">
        <v>-0.69</v>
      </c>
      <c r="H82" s="42">
        <v>1.17E-2</v>
      </c>
      <c r="I82" s="29">
        <v>3.27</v>
      </c>
      <c r="J82" s="29">
        <v>3.26</v>
      </c>
      <c r="K82" s="29">
        <v>3.19</v>
      </c>
      <c r="L82" s="29">
        <v>3.59</v>
      </c>
      <c r="M82" s="26">
        <v>76</v>
      </c>
      <c r="N82" s="29">
        <v>7.0000000000000007E-2</v>
      </c>
      <c r="O82" s="29">
        <v>0.41</v>
      </c>
      <c r="P82" s="26">
        <v>281</v>
      </c>
      <c r="Q82" s="29">
        <v>0.13</v>
      </c>
      <c r="R82" s="29">
        <v>0.61</v>
      </c>
      <c r="S82" s="26">
        <v>3919</v>
      </c>
      <c r="T82" s="29">
        <v>0.5</v>
      </c>
      <c r="U82" s="29">
        <v>1.28</v>
      </c>
      <c r="V82" s="26">
        <v>7837</v>
      </c>
      <c r="W82" s="29">
        <v>1.28</v>
      </c>
      <c r="X82" s="26" t="s">
        <v>25</v>
      </c>
    </row>
    <row r="83" spans="1:24">
      <c r="A83" s="26" t="s">
        <v>10860</v>
      </c>
      <c r="B83" s="26" t="s">
        <v>10860</v>
      </c>
      <c r="C83" s="26" t="s">
        <v>10859</v>
      </c>
      <c r="D83" s="26">
        <v>35</v>
      </c>
      <c r="E83" s="26">
        <v>300</v>
      </c>
      <c r="F83" s="29">
        <v>-0.08</v>
      </c>
      <c r="G83" s="29">
        <v>-0.28000000000000003</v>
      </c>
      <c r="H83" s="42">
        <v>5.7000000000000002E-3</v>
      </c>
      <c r="I83" s="29">
        <v>3.28</v>
      </c>
      <c r="J83" s="29">
        <v>3.27</v>
      </c>
      <c r="K83" s="29">
        <v>3</v>
      </c>
      <c r="L83" s="29">
        <v>3.19</v>
      </c>
      <c r="M83" s="26">
        <v>76</v>
      </c>
      <c r="N83" s="29">
        <v>0.08</v>
      </c>
      <c r="O83" s="29">
        <v>0.32</v>
      </c>
      <c r="P83" s="26">
        <v>281</v>
      </c>
      <c r="Q83" s="29">
        <v>0.15</v>
      </c>
      <c r="R83" s="29">
        <v>0.47</v>
      </c>
      <c r="S83" s="26">
        <v>2737</v>
      </c>
      <c r="T83" s="29">
        <v>0.5</v>
      </c>
      <c r="U83" s="29">
        <v>0.9</v>
      </c>
      <c r="V83" s="26">
        <v>5474</v>
      </c>
      <c r="W83" s="29">
        <v>0.9</v>
      </c>
      <c r="X83" s="26" t="s">
        <v>25</v>
      </c>
    </row>
    <row r="84" spans="1:24">
      <c r="A84" s="26" t="s">
        <v>10861</v>
      </c>
      <c r="B84" s="26" t="s">
        <v>10861</v>
      </c>
      <c r="C84" s="26" t="s">
        <v>10862</v>
      </c>
      <c r="D84" s="26">
        <v>40</v>
      </c>
      <c r="E84" s="26">
        <v>300</v>
      </c>
      <c r="F84" s="29">
        <v>-0.27</v>
      </c>
      <c r="G84" s="29">
        <v>-0.5</v>
      </c>
      <c r="H84" s="42">
        <v>5.7000000000000002E-3</v>
      </c>
      <c r="I84" s="29">
        <v>3.27</v>
      </c>
      <c r="J84" s="29">
        <v>3.22</v>
      </c>
      <c r="K84" s="29">
        <v>3.18</v>
      </c>
      <c r="L84" s="29">
        <v>3.36</v>
      </c>
      <c r="M84" s="26">
        <v>125</v>
      </c>
      <c r="N84" s="29">
        <v>0.1</v>
      </c>
      <c r="O84" s="29">
        <v>0.37</v>
      </c>
      <c r="P84" s="26">
        <v>454</v>
      </c>
      <c r="Q84" s="29">
        <v>0.19</v>
      </c>
      <c r="R84" s="29">
        <v>0.54</v>
      </c>
      <c r="S84" s="26">
        <v>2745</v>
      </c>
      <c r="T84" s="29">
        <v>0.5</v>
      </c>
      <c r="U84" s="29">
        <v>0.9</v>
      </c>
      <c r="V84" s="26">
        <v>5491</v>
      </c>
      <c r="W84" s="29">
        <v>0.9</v>
      </c>
      <c r="X84" s="26" t="s">
        <v>25</v>
      </c>
    </row>
    <row r="85" spans="1:24">
      <c r="A85" s="26" t="s">
        <v>10863</v>
      </c>
      <c r="B85" s="26" t="s">
        <v>10863</v>
      </c>
      <c r="C85" s="26" t="s">
        <v>10861</v>
      </c>
      <c r="D85" s="26">
        <v>40</v>
      </c>
      <c r="E85" s="26">
        <v>300</v>
      </c>
      <c r="F85" s="29">
        <v>-0.04</v>
      </c>
      <c r="G85" s="29">
        <v>-0.27</v>
      </c>
      <c r="H85" s="42">
        <v>5.7999999999999996E-3</v>
      </c>
      <c r="I85" s="29">
        <v>3.32</v>
      </c>
      <c r="J85" s="29">
        <v>3.27</v>
      </c>
      <c r="K85" s="29">
        <v>3</v>
      </c>
      <c r="L85" s="29">
        <v>3.18</v>
      </c>
      <c r="M85" s="26">
        <v>125</v>
      </c>
      <c r="N85" s="29">
        <v>0.1</v>
      </c>
      <c r="O85" s="29">
        <v>0.37</v>
      </c>
      <c r="P85" s="26">
        <v>454</v>
      </c>
      <c r="Q85" s="29">
        <v>0.19</v>
      </c>
      <c r="R85" s="29">
        <v>0.54</v>
      </c>
      <c r="S85" s="26">
        <v>2745</v>
      </c>
      <c r="T85" s="29">
        <v>0.5</v>
      </c>
      <c r="U85" s="29">
        <v>0.9</v>
      </c>
      <c r="V85" s="26">
        <v>5491</v>
      </c>
      <c r="W85" s="29">
        <v>0.9</v>
      </c>
      <c r="X85" s="26" t="s">
        <v>25</v>
      </c>
    </row>
    <row r="86" spans="1:24">
      <c r="A86" s="26" t="s">
        <v>10864</v>
      </c>
      <c r="B86" s="26" t="s">
        <v>10864</v>
      </c>
      <c r="C86" s="26" t="s">
        <v>10862</v>
      </c>
      <c r="D86" s="26">
        <v>50</v>
      </c>
      <c r="E86" s="26">
        <v>300</v>
      </c>
      <c r="F86" s="29">
        <v>-0.15</v>
      </c>
      <c r="G86" s="29">
        <v>-0.44</v>
      </c>
      <c r="H86" s="42">
        <v>5.7999999999999996E-3</v>
      </c>
      <c r="I86" s="29">
        <v>3.21</v>
      </c>
      <c r="J86" s="29">
        <v>3.22</v>
      </c>
      <c r="K86" s="29">
        <v>3</v>
      </c>
      <c r="L86" s="29">
        <v>3.3</v>
      </c>
      <c r="M86" s="26">
        <v>128</v>
      </c>
      <c r="N86" s="29">
        <v>0.11</v>
      </c>
      <c r="O86" s="29">
        <v>0.37</v>
      </c>
      <c r="P86" s="26">
        <v>462</v>
      </c>
      <c r="Q86" s="29">
        <v>0.2</v>
      </c>
      <c r="R86" s="29">
        <v>0.55000000000000004</v>
      </c>
      <c r="S86" s="26">
        <v>2757</v>
      </c>
      <c r="T86" s="29">
        <v>0.5</v>
      </c>
      <c r="U86" s="29">
        <v>0.9</v>
      </c>
      <c r="V86" s="26">
        <v>5515</v>
      </c>
      <c r="W86" s="29">
        <v>0.9</v>
      </c>
      <c r="X86" s="26" t="s">
        <v>25</v>
      </c>
    </row>
    <row r="87" spans="1:24">
      <c r="A87" s="26" t="s">
        <v>10865</v>
      </c>
      <c r="B87" s="26" t="s">
        <v>10865</v>
      </c>
      <c r="C87" s="26" t="s">
        <v>10858</v>
      </c>
      <c r="D87" s="26">
        <v>30</v>
      </c>
      <c r="E87" s="26">
        <v>300</v>
      </c>
      <c r="F87" s="29">
        <v>-0.92</v>
      </c>
      <c r="G87" s="29">
        <v>-1.0900000000000001</v>
      </c>
      <c r="H87" s="42">
        <v>5.7000000000000002E-3</v>
      </c>
      <c r="I87" s="29">
        <v>3.25</v>
      </c>
      <c r="J87" s="29">
        <v>3.26</v>
      </c>
      <c r="K87" s="29">
        <v>3.81</v>
      </c>
      <c r="L87" s="29">
        <v>3.99</v>
      </c>
      <c r="M87" s="26">
        <v>354</v>
      </c>
      <c r="N87" s="29">
        <v>0.17</v>
      </c>
      <c r="O87" s="29">
        <v>0.5</v>
      </c>
      <c r="P87" s="26">
        <v>1202</v>
      </c>
      <c r="Q87" s="29">
        <v>0.32</v>
      </c>
      <c r="R87" s="29">
        <v>0.72</v>
      </c>
      <c r="S87" s="26">
        <v>2725</v>
      </c>
      <c r="T87" s="29">
        <v>0.5</v>
      </c>
      <c r="U87" s="29">
        <v>0.89</v>
      </c>
      <c r="V87" s="26">
        <v>5451</v>
      </c>
      <c r="W87" s="29">
        <v>0.89</v>
      </c>
      <c r="X87" s="26" t="s">
        <v>24</v>
      </c>
    </row>
    <row r="88" spans="1:24">
      <c r="A88" s="26" t="s">
        <v>10866</v>
      </c>
      <c r="B88" s="26" t="s">
        <v>10866</v>
      </c>
      <c r="C88" s="26" t="s">
        <v>10865</v>
      </c>
      <c r="D88" s="26">
        <v>30</v>
      </c>
      <c r="E88" s="26">
        <v>300</v>
      </c>
      <c r="F88" s="29">
        <v>-0.75</v>
      </c>
      <c r="G88" s="29">
        <v>-0.92</v>
      </c>
      <c r="H88" s="42">
        <v>5.7000000000000002E-3</v>
      </c>
      <c r="I88" s="29">
        <v>3.24</v>
      </c>
      <c r="J88" s="29">
        <v>3.25</v>
      </c>
      <c r="K88" s="29">
        <v>3.63</v>
      </c>
      <c r="L88" s="29">
        <v>3.81</v>
      </c>
      <c r="M88" s="26">
        <v>354</v>
      </c>
      <c r="N88" s="29">
        <v>0.17</v>
      </c>
      <c r="O88" s="29">
        <v>0.5</v>
      </c>
      <c r="P88" s="26">
        <v>1202</v>
      </c>
      <c r="Q88" s="29">
        <v>0.32</v>
      </c>
      <c r="R88" s="29">
        <v>0.72</v>
      </c>
      <c r="S88" s="26">
        <v>2725</v>
      </c>
      <c r="T88" s="29">
        <v>0.5</v>
      </c>
      <c r="U88" s="29">
        <v>0.89</v>
      </c>
      <c r="V88" s="26">
        <v>5451</v>
      </c>
      <c r="W88" s="29">
        <v>0.89</v>
      </c>
      <c r="X88" s="26" t="s">
        <v>24</v>
      </c>
    </row>
    <row r="89" spans="1:24">
      <c r="A89" s="26" t="s">
        <v>10862</v>
      </c>
      <c r="B89" s="26" t="s">
        <v>10862</v>
      </c>
      <c r="C89" s="26" t="s">
        <v>10866</v>
      </c>
      <c r="D89" s="26">
        <v>43.2</v>
      </c>
      <c r="E89" s="26">
        <v>300</v>
      </c>
      <c r="F89" s="29">
        <v>-0.5</v>
      </c>
      <c r="G89" s="29">
        <v>-0.75</v>
      </c>
      <c r="H89" s="42">
        <v>5.7999999999999996E-3</v>
      </c>
      <c r="I89" s="29">
        <v>3.22</v>
      </c>
      <c r="J89" s="29">
        <v>3.24</v>
      </c>
      <c r="K89" s="29">
        <v>3.36</v>
      </c>
      <c r="L89" s="29">
        <v>3.63</v>
      </c>
      <c r="M89" s="26">
        <v>354</v>
      </c>
      <c r="N89" s="29">
        <v>0.17</v>
      </c>
      <c r="O89" s="29">
        <v>0.51</v>
      </c>
      <c r="P89" s="26">
        <v>1202</v>
      </c>
      <c r="Q89" s="29">
        <v>0.32</v>
      </c>
      <c r="R89" s="29">
        <v>0.72</v>
      </c>
      <c r="S89" s="26">
        <v>2754</v>
      </c>
      <c r="T89" s="29">
        <v>0.5</v>
      </c>
      <c r="U89" s="29">
        <v>0.9</v>
      </c>
      <c r="V89" s="26">
        <v>5508</v>
      </c>
      <c r="W89" s="29">
        <v>0.9</v>
      </c>
      <c r="X89" s="26" t="s">
        <v>24</v>
      </c>
    </row>
    <row r="90" spans="1:24">
      <c r="A90" s="26" t="s">
        <v>10867</v>
      </c>
      <c r="B90" s="26" t="s">
        <v>10867</v>
      </c>
      <c r="C90" s="26" t="s">
        <v>10852</v>
      </c>
      <c r="D90" s="26">
        <v>30</v>
      </c>
      <c r="E90" s="26">
        <v>300</v>
      </c>
      <c r="F90" s="29">
        <v>-1.26</v>
      </c>
      <c r="G90" s="29">
        <v>-1.95</v>
      </c>
      <c r="H90" s="42">
        <v>2.3E-2</v>
      </c>
      <c r="I90" s="29">
        <v>3.26</v>
      </c>
      <c r="J90" s="29">
        <v>3.27</v>
      </c>
      <c r="K90" s="29">
        <v>4.16</v>
      </c>
      <c r="L90" s="29">
        <v>4.8600000000000003</v>
      </c>
      <c r="M90" s="26">
        <v>612</v>
      </c>
      <c r="N90" s="29">
        <v>0.16</v>
      </c>
      <c r="O90" s="29">
        <v>0.97</v>
      </c>
      <c r="P90" s="26">
        <v>1985</v>
      </c>
      <c r="Q90" s="29">
        <v>0.28999999999999998</v>
      </c>
      <c r="R90" s="29">
        <v>1.36</v>
      </c>
      <c r="S90" s="26">
        <v>5491</v>
      </c>
      <c r="T90" s="29">
        <v>0.5</v>
      </c>
      <c r="U90" s="29">
        <v>1.8</v>
      </c>
      <c r="V90" s="26">
        <v>10981</v>
      </c>
      <c r="W90" s="29">
        <v>1.8</v>
      </c>
      <c r="X90" s="26" t="s">
        <v>24</v>
      </c>
    </row>
    <row r="91" spans="1:24">
      <c r="A91" s="26" t="s">
        <v>10858</v>
      </c>
      <c r="B91" s="26" t="s">
        <v>10858</v>
      </c>
      <c r="C91" s="26" t="s">
        <v>10867</v>
      </c>
      <c r="D91" s="26">
        <v>25</v>
      </c>
      <c r="E91" s="26">
        <v>300</v>
      </c>
      <c r="F91" s="29">
        <v>-1.0900000000000001</v>
      </c>
      <c r="G91" s="29">
        <v>-1.24</v>
      </c>
      <c r="H91" s="42">
        <v>6.0000000000000001E-3</v>
      </c>
      <c r="I91" s="29">
        <v>3.26</v>
      </c>
      <c r="J91" s="29">
        <v>3.26</v>
      </c>
      <c r="K91" s="29">
        <v>3.99</v>
      </c>
      <c r="L91" s="29">
        <v>4.1399999999999997</v>
      </c>
      <c r="M91" s="26">
        <v>612</v>
      </c>
      <c r="N91" s="29">
        <v>0.22</v>
      </c>
      <c r="O91" s="29">
        <v>0.6</v>
      </c>
      <c r="P91" s="26">
        <v>1985</v>
      </c>
      <c r="Q91" s="29">
        <v>0.41</v>
      </c>
      <c r="R91" s="29">
        <v>0.84</v>
      </c>
      <c r="S91" s="26">
        <v>2804</v>
      </c>
      <c r="T91" s="29">
        <v>0.5</v>
      </c>
      <c r="U91" s="29">
        <v>0.92</v>
      </c>
      <c r="V91" s="26">
        <v>5609</v>
      </c>
      <c r="W91" s="29">
        <v>0.92</v>
      </c>
      <c r="X91" s="26" t="s">
        <v>24</v>
      </c>
    </row>
    <row r="92" spans="1:24">
      <c r="A92" s="26" t="s">
        <v>10868</v>
      </c>
      <c r="B92" s="26" t="s">
        <v>10868</v>
      </c>
      <c r="C92" s="26" t="s">
        <v>10869</v>
      </c>
      <c r="D92" s="26">
        <v>49</v>
      </c>
      <c r="E92" s="26">
        <v>600</v>
      </c>
      <c r="F92" s="29">
        <v>-2.4300000000000002</v>
      </c>
      <c r="G92" s="29">
        <v>-2.4700000000000002</v>
      </c>
      <c r="H92" s="42">
        <v>8.0000000000000004E-4</v>
      </c>
      <c r="I92" s="29">
        <v>3.06</v>
      </c>
      <c r="J92" s="29">
        <v>3.14</v>
      </c>
      <c r="K92" s="29">
        <v>4.8</v>
      </c>
      <c r="L92" s="29">
        <v>4.92</v>
      </c>
      <c r="M92" s="26">
        <v>2553</v>
      </c>
      <c r="N92" s="29">
        <v>0.3</v>
      </c>
      <c r="O92" s="29">
        <v>0.42</v>
      </c>
      <c r="P92" s="26">
        <v>7042</v>
      </c>
      <c r="Q92" s="29">
        <v>0.52</v>
      </c>
      <c r="R92" s="29">
        <v>0.55000000000000004</v>
      </c>
      <c r="S92" s="26">
        <v>12840</v>
      </c>
      <c r="T92" s="29">
        <v>0.8</v>
      </c>
      <c r="U92" s="29">
        <v>0.61</v>
      </c>
      <c r="V92" s="26">
        <v>13136</v>
      </c>
      <c r="W92" s="29">
        <v>0.54</v>
      </c>
      <c r="X92" s="26" t="s">
        <v>24</v>
      </c>
    </row>
    <row r="93" spans="1:24">
      <c r="A93" s="26" t="s">
        <v>10870</v>
      </c>
      <c r="B93" s="26" t="s">
        <v>10870</v>
      </c>
      <c r="C93" s="26" t="s">
        <v>10868</v>
      </c>
      <c r="D93" s="26">
        <v>48.4</v>
      </c>
      <c r="E93" s="26">
        <v>600</v>
      </c>
      <c r="F93" s="29">
        <v>-2.39</v>
      </c>
      <c r="G93" s="29">
        <v>-2.4300000000000002</v>
      </c>
      <c r="H93" s="42">
        <v>8.0000000000000004E-4</v>
      </c>
      <c r="I93" s="29">
        <v>3.1</v>
      </c>
      <c r="J93" s="29">
        <v>3.06</v>
      </c>
      <c r="K93" s="29">
        <v>4.8</v>
      </c>
      <c r="L93" s="29">
        <v>4.8</v>
      </c>
      <c r="M93" s="26">
        <v>2553</v>
      </c>
      <c r="N93" s="29">
        <v>0.3</v>
      </c>
      <c r="O93" s="29">
        <v>0.42</v>
      </c>
      <c r="P93" s="26">
        <v>7042</v>
      </c>
      <c r="Q93" s="29">
        <v>0.52</v>
      </c>
      <c r="R93" s="29">
        <v>0.55000000000000004</v>
      </c>
      <c r="S93" s="26">
        <v>12920</v>
      </c>
      <c r="T93" s="29">
        <v>0.8</v>
      </c>
      <c r="U93" s="29">
        <v>0.62</v>
      </c>
      <c r="V93" s="26">
        <v>13218</v>
      </c>
      <c r="W93" s="29">
        <v>0.54</v>
      </c>
      <c r="X93" s="26" t="s">
        <v>24</v>
      </c>
    </row>
    <row r="94" spans="1:24">
      <c r="A94" s="26" t="s">
        <v>10852</v>
      </c>
      <c r="B94" s="26" t="s">
        <v>10852</v>
      </c>
      <c r="C94" s="26" t="s">
        <v>10870</v>
      </c>
      <c r="D94" s="26">
        <v>29</v>
      </c>
      <c r="E94" s="26">
        <v>600</v>
      </c>
      <c r="F94" s="29">
        <v>-2.36</v>
      </c>
      <c r="G94" s="29">
        <v>-2.39</v>
      </c>
      <c r="H94" s="42">
        <v>1E-3</v>
      </c>
      <c r="I94" s="29">
        <v>3.27</v>
      </c>
      <c r="J94" s="29">
        <v>3.1</v>
      </c>
      <c r="K94" s="29">
        <v>4.9400000000000004</v>
      </c>
      <c r="L94" s="29">
        <v>4.8</v>
      </c>
      <c r="M94" s="26">
        <v>2553</v>
      </c>
      <c r="N94" s="29">
        <v>0.28000000000000003</v>
      </c>
      <c r="O94" s="29">
        <v>0.45</v>
      </c>
      <c r="P94" s="26">
        <v>7042</v>
      </c>
      <c r="Q94" s="29">
        <v>0.49</v>
      </c>
      <c r="R94" s="29">
        <v>0.6</v>
      </c>
      <c r="S94" s="26">
        <v>14455</v>
      </c>
      <c r="T94" s="29">
        <v>0.8</v>
      </c>
      <c r="U94" s="29">
        <v>0.69</v>
      </c>
      <c r="V94" s="26">
        <v>14788</v>
      </c>
      <c r="W94" s="29">
        <v>0.61</v>
      </c>
      <c r="X94" s="26" t="s">
        <v>24</v>
      </c>
    </row>
    <row r="95" spans="1:24">
      <c r="A95" s="26" t="s">
        <v>10850</v>
      </c>
      <c r="B95" s="26" t="s">
        <v>10850</v>
      </c>
      <c r="C95" s="26" t="s">
        <v>10871</v>
      </c>
      <c r="D95" s="26">
        <v>75</v>
      </c>
      <c r="E95" s="26">
        <v>700</v>
      </c>
      <c r="F95" s="29">
        <v>-2.13</v>
      </c>
      <c r="G95" s="29">
        <v>-2.23</v>
      </c>
      <c r="H95" s="42">
        <v>1.2999999999999999E-3</v>
      </c>
      <c r="I95" s="29">
        <v>1.73</v>
      </c>
      <c r="J95" s="29">
        <v>1.78</v>
      </c>
      <c r="K95" s="29">
        <v>3.07</v>
      </c>
      <c r="L95" s="29">
        <v>3.22</v>
      </c>
      <c r="M95" s="26">
        <v>643</v>
      </c>
      <c r="N95" s="29">
        <v>0.11</v>
      </c>
      <c r="O95" s="29">
        <v>0.32</v>
      </c>
      <c r="P95" s="26">
        <v>2076</v>
      </c>
      <c r="Q95" s="29">
        <v>0.19</v>
      </c>
      <c r="R95" s="29">
        <v>0.46</v>
      </c>
      <c r="S95" s="26">
        <v>24754</v>
      </c>
      <c r="T95" s="29">
        <v>0.8</v>
      </c>
      <c r="U95" s="29">
        <v>0.87</v>
      </c>
      <c r="V95" s="26">
        <v>25324</v>
      </c>
      <c r="W95" s="29">
        <v>0.76</v>
      </c>
      <c r="X95" s="26" t="s">
        <v>24</v>
      </c>
    </row>
    <row r="96" spans="1:24">
      <c r="A96" s="26" t="s">
        <v>10872</v>
      </c>
      <c r="B96" s="26" t="s">
        <v>10872</v>
      </c>
      <c r="C96" s="26" t="s">
        <v>10873</v>
      </c>
      <c r="D96" s="26">
        <v>36.799999999999997</v>
      </c>
      <c r="E96" s="26">
        <v>300</v>
      </c>
      <c r="F96" s="29">
        <v>-0.32</v>
      </c>
      <c r="G96" s="29">
        <v>-1.17</v>
      </c>
      <c r="H96" s="42">
        <v>2.3099999999999999E-2</v>
      </c>
      <c r="I96" s="29">
        <v>3.14</v>
      </c>
      <c r="J96" s="29">
        <v>3.15</v>
      </c>
      <c r="K96" s="29">
        <v>3.1</v>
      </c>
      <c r="L96" s="29">
        <v>3.96</v>
      </c>
      <c r="M96" s="26">
        <v>121</v>
      </c>
      <c r="N96" s="29">
        <v>7.0000000000000007E-2</v>
      </c>
      <c r="O96" s="29">
        <v>0.6</v>
      </c>
      <c r="P96" s="26">
        <v>438</v>
      </c>
      <c r="Q96" s="29">
        <v>0.14000000000000001</v>
      </c>
      <c r="R96" s="29">
        <v>0.88</v>
      </c>
      <c r="S96" s="26">
        <v>5502</v>
      </c>
      <c r="T96" s="29">
        <v>0.5</v>
      </c>
      <c r="U96" s="29">
        <v>1.8</v>
      </c>
      <c r="V96" s="26">
        <v>11005</v>
      </c>
      <c r="W96" s="29">
        <v>1.8</v>
      </c>
      <c r="X96" s="26" t="s">
        <v>24</v>
      </c>
    </row>
    <row r="97" spans="1:24">
      <c r="A97" s="26" t="s">
        <v>10873</v>
      </c>
      <c r="B97" s="26" t="s">
        <v>10873</v>
      </c>
      <c r="C97" s="26" t="s">
        <v>10869</v>
      </c>
      <c r="D97" s="26">
        <v>17.5</v>
      </c>
      <c r="E97" s="26">
        <v>300</v>
      </c>
      <c r="F97" s="29">
        <v>-1.65</v>
      </c>
      <c r="G97" s="29">
        <v>-2.06</v>
      </c>
      <c r="H97" s="42">
        <v>2.3400000000000001E-2</v>
      </c>
      <c r="I97" s="29">
        <v>3.15</v>
      </c>
      <c r="J97" s="29">
        <v>3.14</v>
      </c>
      <c r="K97" s="29">
        <v>4.4400000000000004</v>
      </c>
      <c r="L97" s="29">
        <v>4.84</v>
      </c>
      <c r="M97" s="26">
        <v>121</v>
      </c>
      <c r="N97" s="29">
        <v>7.0000000000000007E-2</v>
      </c>
      <c r="O97" s="29">
        <v>0.6</v>
      </c>
      <c r="P97" s="26">
        <v>438</v>
      </c>
      <c r="Q97" s="29">
        <v>0.14000000000000001</v>
      </c>
      <c r="R97" s="29">
        <v>0.88</v>
      </c>
      <c r="S97" s="26">
        <v>5542</v>
      </c>
      <c r="T97" s="29">
        <v>0.5</v>
      </c>
      <c r="U97" s="29">
        <v>1.81</v>
      </c>
      <c r="V97" s="26">
        <v>11083</v>
      </c>
      <c r="W97" s="29">
        <v>1.81</v>
      </c>
      <c r="X97" s="26" t="s">
        <v>24</v>
      </c>
    </row>
    <row r="98" spans="1:24">
      <c r="A98" s="26" t="s">
        <v>10874</v>
      </c>
      <c r="B98" s="26" t="s">
        <v>10874</v>
      </c>
      <c r="C98" s="26" t="s">
        <v>10875</v>
      </c>
      <c r="D98" s="26">
        <v>42</v>
      </c>
      <c r="E98" s="26">
        <v>300</v>
      </c>
      <c r="F98" s="29">
        <v>-0.75</v>
      </c>
      <c r="G98" s="29">
        <v>-0.99</v>
      </c>
      <c r="H98" s="42">
        <v>5.7000000000000002E-3</v>
      </c>
      <c r="I98" s="29">
        <v>3.14</v>
      </c>
      <c r="J98" s="29">
        <v>3.21</v>
      </c>
      <c r="K98" s="29">
        <v>3.53</v>
      </c>
      <c r="L98" s="29">
        <v>3.84</v>
      </c>
      <c r="M98" s="26">
        <v>135</v>
      </c>
      <c r="N98" s="29">
        <v>0.11</v>
      </c>
      <c r="O98" s="29">
        <v>0.38</v>
      </c>
      <c r="P98" s="26">
        <v>486</v>
      </c>
      <c r="Q98" s="29">
        <v>0.2</v>
      </c>
      <c r="R98" s="29">
        <v>0.55000000000000004</v>
      </c>
      <c r="S98" s="26">
        <v>2737</v>
      </c>
      <c r="T98" s="29">
        <v>0.5</v>
      </c>
      <c r="U98" s="29">
        <v>0.9</v>
      </c>
      <c r="V98" s="26">
        <v>5474</v>
      </c>
      <c r="W98" s="29">
        <v>0.9</v>
      </c>
      <c r="X98" s="26" t="s">
        <v>24</v>
      </c>
    </row>
    <row r="99" spans="1:24">
      <c r="A99" s="26" t="s">
        <v>10876</v>
      </c>
      <c r="B99" s="26" t="s">
        <v>10876</v>
      </c>
      <c r="C99" s="26" t="s">
        <v>10874</v>
      </c>
      <c r="D99" s="26">
        <v>40</v>
      </c>
      <c r="E99" s="26">
        <v>300</v>
      </c>
      <c r="F99" s="29">
        <v>-0.51</v>
      </c>
      <c r="G99" s="29">
        <v>-0.75</v>
      </c>
      <c r="H99" s="42">
        <v>6.0000000000000001E-3</v>
      </c>
      <c r="I99" s="29">
        <v>3.11</v>
      </c>
      <c r="J99" s="29">
        <v>3.14</v>
      </c>
      <c r="K99" s="29">
        <v>3.26</v>
      </c>
      <c r="L99" s="29">
        <v>3.53</v>
      </c>
      <c r="M99" s="26">
        <v>135</v>
      </c>
      <c r="N99" s="29">
        <v>0.11</v>
      </c>
      <c r="O99" s="29">
        <v>0.38</v>
      </c>
      <c r="P99" s="26">
        <v>486</v>
      </c>
      <c r="Q99" s="29">
        <v>0.2</v>
      </c>
      <c r="R99" s="29">
        <v>0.56000000000000005</v>
      </c>
      <c r="S99" s="26">
        <v>2804</v>
      </c>
      <c r="T99" s="29">
        <v>0.5</v>
      </c>
      <c r="U99" s="29">
        <v>0.92</v>
      </c>
      <c r="V99" s="26">
        <v>5609</v>
      </c>
      <c r="W99" s="29">
        <v>0.92</v>
      </c>
      <c r="X99" s="26" t="s">
        <v>24</v>
      </c>
    </row>
    <row r="100" spans="1:24">
      <c r="A100" s="26" t="s">
        <v>10877</v>
      </c>
      <c r="B100" s="26" t="s">
        <v>10877</v>
      </c>
      <c r="C100" s="26" t="s">
        <v>10876</v>
      </c>
      <c r="D100" s="26">
        <v>43</v>
      </c>
      <c r="E100" s="26">
        <v>300</v>
      </c>
      <c r="F100" s="29">
        <v>-0.27</v>
      </c>
      <c r="G100" s="29">
        <v>-0.51</v>
      </c>
      <c r="H100" s="42">
        <v>5.5999999999999999E-3</v>
      </c>
      <c r="I100" s="29">
        <v>3.09</v>
      </c>
      <c r="J100" s="29">
        <v>3.11</v>
      </c>
      <c r="K100" s="29">
        <v>3</v>
      </c>
      <c r="L100" s="29">
        <v>3.26</v>
      </c>
      <c r="M100" s="26">
        <v>135</v>
      </c>
      <c r="N100" s="29">
        <v>0.11</v>
      </c>
      <c r="O100" s="29">
        <v>0.38</v>
      </c>
      <c r="P100" s="26">
        <v>486</v>
      </c>
      <c r="Q100" s="29">
        <v>0.2</v>
      </c>
      <c r="R100" s="29">
        <v>0.55000000000000004</v>
      </c>
      <c r="S100" s="26">
        <v>2705</v>
      </c>
      <c r="T100" s="29">
        <v>0.5</v>
      </c>
      <c r="U100" s="29">
        <v>0.89</v>
      </c>
      <c r="V100" s="26">
        <v>5410</v>
      </c>
      <c r="W100" s="29">
        <v>0.89</v>
      </c>
      <c r="X100" s="26" t="s">
        <v>24</v>
      </c>
    </row>
    <row r="101" spans="1:24">
      <c r="A101" s="26" t="s">
        <v>10878</v>
      </c>
      <c r="B101" s="26" t="s">
        <v>10878</v>
      </c>
      <c r="C101" s="26" t="s">
        <v>10875</v>
      </c>
      <c r="D101" s="26">
        <v>24.1</v>
      </c>
      <c r="E101" s="26">
        <v>300</v>
      </c>
      <c r="F101" s="29">
        <v>-0.28000000000000003</v>
      </c>
      <c r="G101" s="29">
        <v>-0.6</v>
      </c>
      <c r="H101" s="42">
        <v>1.3299999999999999E-2</v>
      </c>
      <c r="I101" s="29">
        <v>2.91</v>
      </c>
      <c r="J101" s="29">
        <v>3.21</v>
      </c>
      <c r="K101" s="29">
        <v>2.83</v>
      </c>
      <c r="L101" s="29">
        <v>3.45</v>
      </c>
      <c r="M101" s="26">
        <v>74</v>
      </c>
      <c r="N101" s="29">
        <v>7.0000000000000007E-2</v>
      </c>
      <c r="O101" s="29">
        <v>0.42</v>
      </c>
      <c r="P101" s="26">
        <v>273</v>
      </c>
      <c r="Q101" s="29">
        <v>0.12</v>
      </c>
      <c r="R101" s="29">
        <v>0.63</v>
      </c>
      <c r="S101" s="26">
        <v>4172</v>
      </c>
      <c r="T101" s="29">
        <v>0.5</v>
      </c>
      <c r="U101" s="29">
        <v>1.37</v>
      </c>
      <c r="V101" s="26">
        <v>8344</v>
      </c>
      <c r="W101" s="29">
        <v>1.37</v>
      </c>
      <c r="X101" s="26" t="s">
        <v>25</v>
      </c>
    </row>
    <row r="102" spans="1:24">
      <c r="A102" s="26" t="s">
        <v>10879</v>
      </c>
      <c r="B102" s="26" t="s">
        <v>10879</v>
      </c>
      <c r="C102" s="26" t="s">
        <v>10880</v>
      </c>
      <c r="D102" s="26">
        <v>39.6</v>
      </c>
      <c r="E102" s="26">
        <v>300</v>
      </c>
      <c r="F102" s="29">
        <v>-1.51</v>
      </c>
      <c r="G102" s="29">
        <v>-1.76</v>
      </c>
      <c r="H102" s="42">
        <v>6.3E-3</v>
      </c>
      <c r="I102" s="29">
        <v>3.08</v>
      </c>
      <c r="J102" s="29">
        <v>3.13</v>
      </c>
      <c r="K102" s="29">
        <v>4.2300000000000004</v>
      </c>
      <c r="L102" s="29">
        <v>4.53</v>
      </c>
      <c r="M102" s="26">
        <v>263</v>
      </c>
      <c r="N102" s="29">
        <v>0.15</v>
      </c>
      <c r="O102" s="29">
        <v>0.48</v>
      </c>
      <c r="P102" s="26">
        <v>910</v>
      </c>
      <c r="Q102" s="29">
        <v>0.27</v>
      </c>
      <c r="R102" s="29">
        <v>0.69</v>
      </c>
      <c r="S102" s="26">
        <v>2877</v>
      </c>
      <c r="T102" s="29">
        <v>0.5</v>
      </c>
      <c r="U102" s="29">
        <v>0.94</v>
      </c>
      <c r="V102" s="26">
        <v>5753</v>
      </c>
      <c r="W102" s="29">
        <v>0.94</v>
      </c>
      <c r="X102" s="26" t="s">
        <v>25</v>
      </c>
    </row>
    <row r="103" spans="1:24">
      <c r="A103" s="26" t="s">
        <v>10881</v>
      </c>
      <c r="B103" s="26" t="s">
        <v>10881</v>
      </c>
      <c r="C103" s="26" t="s">
        <v>10879</v>
      </c>
      <c r="D103" s="26">
        <v>23.1</v>
      </c>
      <c r="E103" s="26">
        <v>300</v>
      </c>
      <c r="F103" s="29">
        <v>-1.37</v>
      </c>
      <c r="G103" s="29">
        <v>-1.51</v>
      </c>
      <c r="H103" s="42">
        <v>6.1000000000000004E-3</v>
      </c>
      <c r="I103" s="29">
        <v>3.17</v>
      </c>
      <c r="J103" s="29">
        <v>3.08</v>
      </c>
      <c r="K103" s="29">
        <v>4.18</v>
      </c>
      <c r="L103" s="29">
        <v>4.2300000000000004</v>
      </c>
      <c r="M103" s="26">
        <v>263</v>
      </c>
      <c r="N103" s="29">
        <v>0.15</v>
      </c>
      <c r="O103" s="29">
        <v>0.47</v>
      </c>
      <c r="P103" s="26">
        <v>910</v>
      </c>
      <c r="Q103" s="29">
        <v>0.27</v>
      </c>
      <c r="R103" s="29">
        <v>0.68</v>
      </c>
      <c r="S103" s="26">
        <v>2819</v>
      </c>
      <c r="T103" s="29">
        <v>0.5</v>
      </c>
      <c r="U103" s="29">
        <v>0.92</v>
      </c>
      <c r="V103" s="26">
        <v>5637</v>
      </c>
      <c r="W103" s="29">
        <v>0.92</v>
      </c>
      <c r="X103" s="26" t="s">
        <v>25</v>
      </c>
    </row>
    <row r="104" spans="1:24">
      <c r="A104" s="26" t="s">
        <v>10882</v>
      </c>
      <c r="B104" s="26" t="s">
        <v>10882</v>
      </c>
      <c r="C104" s="26" t="s">
        <v>10881</v>
      </c>
      <c r="D104" s="26">
        <v>24.3</v>
      </c>
      <c r="E104" s="26">
        <v>300</v>
      </c>
      <c r="F104" s="29">
        <v>-1.23</v>
      </c>
      <c r="G104" s="29">
        <v>-1.37</v>
      </c>
      <c r="H104" s="42">
        <v>5.7999999999999996E-3</v>
      </c>
      <c r="I104" s="29">
        <v>3.23</v>
      </c>
      <c r="J104" s="29">
        <v>3.17</v>
      </c>
      <c r="K104" s="29">
        <v>4.0999999999999996</v>
      </c>
      <c r="L104" s="29">
        <v>4.18</v>
      </c>
      <c r="M104" s="26">
        <v>263</v>
      </c>
      <c r="N104" s="29">
        <v>0.15</v>
      </c>
      <c r="O104" s="29">
        <v>0.46</v>
      </c>
      <c r="P104" s="26">
        <v>910</v>
      </c>
      <c r="Q104" s="29">
        <v>0.28000000000000003</v>
      </c>
      <c r="R104" s="29">
        <v>0.67</v>
      </c>
      <c r="S104" s="26">
        <v>2748</v>
      </c>
      <c r="T104" s="29">
        <v>0.5</v>
      </c>
      <c r="U104" s="29">
        <v>0.9</v>
      </c>
      <c r="V104" s="26">
        <v>5496</v>
      </c>
      <c r="W104" s="29">
        <v>0.9</v>
      </c>
      <c r="X104" s="26" t="s">
        <v>25</v>
      </c>
    </row>
    <row r="105" spans="1:24">
      <c r="A105" s="26" t="s">
        <v>10875</v>
      </c>
      <c r="B105" s="26" t="s">
        <v>10875</v>
      </c>
      <c r="C105" s="26" t="s">
        <v>10882</v>
      </c>
      <c r="D105" s="26">
        <v>39.1</v>
      </c>
      <c r="E105" s="26">
        <v>300</v>
      </c>
      <c r="F105" s="29">
        <v>-0.99</v>
      </c>
      <c r="G105" s="29">
        <v>-1.22</v>
      </c>
      <c r="H105" s="42">
        <v>5.8999999999999999E-3</v>
      </c>
      <c r="I105" s="29">
        <v>3.21</v>
      </c>
      <c r="J105" s="29">
        <v>3.23</v>
      </c>
      <c r="K105" s="29">
        <v>3.84</v>
      </c>
      <c r="L105" s="29">
        <v>4.09</v>
      </c>
      <c r="M105" s="26">
        <v>263</v>
      </c>
      <c r="N105" s="29">
        <v>0.15</v>
      </c>
      <c r="O105" s="29">
        <v>0.47</v>
      </c>
      <c r="P105" s="26">
        <v>910</v>
      </c>
      <c r="Q105" s="29">
        <v>0.27</v>
      </c>
      <c r="R105" s="29">
        <v>0.67</v>
      </c>
      <c r="S105" s="26">
        <v>2777</v>
      </c>
      <c r="T105" s="29">
        <v>0.5</v>
      </c>
      <c r="U105" s="29">
        <v>0.91</v>
      </c>
      <c r="V105" s="26">
        <v>5554</v>
      </c>
      <c r="W105" s="29">
        <v>0.91</v>
      </c>
      <c r="X105" s="26" t="s">
        <v>25</v>
      </c>
    </row>
    <row r="106" spans="1:24">
      <c r="A106" s="26" t="s">
        <v>10883</v>
      </c>
      <c r="B106" s="26" t="s">
        <v>10883</v>
      </c>
      <c r="C106" s="26" t="s">
        <v>10880</v>
      </c>
      <c r="D106" s="26">
        <v>25.2</v>
      </c>
      <c r="E106" s="26">
        <v>300</v>
      </c>
      <c r="F106" s="29">
        <v>-0.69</v>
      </c>
      <c r="G106" s="29">
        <v>-1.29</v>
      </c>
      <c r="H106" s="42">
        <v>2.3800000000000002E-2</v>
      </c>
      <c r="I106" s="29">
        <v>2.97</v>
      </c>
      <c r="J106" s="29">
        <v>3.13</v>
      </c>
      <c r="K106" s="29">
        <v>3.3</v>
      </c>
      <c r="L106" s="29">
        <v>4.0599999999999996</v>
      </c>
      <c r="M106" s="26">
        <v>61</v>
      </c>
      <c r="N106" s="29">
        <v>0.05</v>
      </c>
      <c r="O106" s="29">
        <v>0.49</v>
      </c>
      <c r="P106" s="26">
        <v>228</v>
      </c>
      <c r="Q106" s="29">
        <v>0.1</v>
      </c>
      <c r="R106" s="29">
        <v>0.73</v>
      </c>
      <c r="S106" s="26">
        <v>5587</v>
      </c>
      <c r="T106" s="29">
        <v>0.5</v>
      </c>
      <c r="U106" s="29">
        <v>1.83</v>
      </c>
      <c r="V106" s="26">
        <v>11173</v>
      </c>
      <c r="W106" s="29">
        <v>1.83</v>
      </c>
      <c r="X106" s="26" t="s">
        <v>24</v>
      </c>
    </row>
    <row r="107" spans="1:24">
      <c r="A107" s="26" t="s">
        <v>10884</v>
      </c>
      <c r="B107" s="26" t="s">
        <v>10884</v>
      </c>
      <c r="C107" s="26" t="s">
        <v>10880</v>
      </c>
      <c r="D107" s="26">
        <v>44.4</v>
      </c>
      <c r="E107" s="26">
        <v>300</v>
      </c>
      <c r="F107" s="29">
        <v>-0.73</v>
      </c>
      <c r="G107" s="29">
        <v>-1.36</v>
      </c>
      <c r="H107" s="42">
        <v>1.4200000000000001E-2</v>
      </c>
      <c r="I107" s="29">
        <v>3.04</v>
      </c>
      <c r="J107" s="29">
        <v>3.13</v>
      </c>
      <c r="K107" s="29">
        <v>3.41</v>
      </c>
      <c r="L107" s="29">
        <v>4.13</v>
      </c>
      <c r="M107" s="26">
        <v>59</v>
      </c>
      <c r="N107" s="29">
        <v>0.06</v>
      </c>
      <c r="O107" s="29">
        <v>0.4</v>
      </c>
      <c r="P107" s="26">
        <v>220</v>
      </c>
      <c r="Q107" s="29">
        <v>0.11</v>
      </c>
      <c r="R107" s="29">
        <v>0.6</v>
      </c>
      <c r="S107" s="26">
        <v>4313</v>
      </c>
      <c r="T107" s="29">
        <v>0.5</v>
      </c>
      <c r="U107" s="29">
        <v>1.41</v>
      </c>
      <c r="V107" s="26">
        <v>8625</v>
      </c>
      <c r="W107" s="29">
        <v>1.41</v>
      </c>
      <c r="X107" s="26" t="s">
        <v>24</v>
      </c>
    </row>
    <row r="108" spans="1:24">
      <c r="A108" s="26" t="s">
        <v>10885</v>
      </c>
      <c r="B108" s="26" t="s">
        <v>10885</v>
      </c>
      <c r="C108" s="26" t="s">
        <v>10884</v>
      </c>
      <c r="D108" s="26">
        <v>34.299999999999997</v>
      </c>
      <c r="E108" s="26">
        <v>300</v>
      </c>
      <c r="F108" s="29">
        <v>-0.53</v>
      </c>
      <c r="G108" s="29">
        <v>-0.73</v>
      </c>
      <c r="H108" s="42">
        <v>5.7999999999999996E-3</v>
      </c>
      <c r="I108" s="29">
        <v>2.89</v>
      </c>
      <c r="J108" s="29">
        <v>3.04</v>
      </c>
      <c r="K108" s="29">
        <v>3.06</v>
      </c>
      <c r="L108" s="29">
        <v>3.41</v>
      </c>
      <c r="M108" s="26">
        <v>59</v>
      </c>
      <c r="N108" s="29">
        <v>7.0000000000000007E-2</v>
      </c>
      <c r="O108" s="29">
        <v>0.3</v>
      </c>
      <c r="P108" s="26">
        <v>220</v>
      </c>
      <c r="Q108" s="29">
        <v>0.14000000000000001</v>
      </c>
      <c r="R108" s="29">
        <v>0.44</v>
      </c>
      <c r="S108" s="26">
        <v>2765</v>
      </c>
      <c r="T108" s="29">
        <v>0.5</v>
      </c>
      <c r="U108" s="29">
        <v>0.91</v>
      </c>
      <c r="V108" s="26">
        <v>5529</v>
      </c>
      <c r="W108" s="29">
        <v>0.91</v>
      </c>
      <c r="X108" s="26" t="s">
        <v>24</v>
      </c>
    </row>
    <row r="109" spans="1:24">
      <c r="A109" s="26" t="s">
        <v>10880</v>
      </c>
      <c r="B109" s="26" t="s">
        <v>10880</v>
      </c>
      <c r="C109" s="26" t="s">
        <v>10886</v>
      </c>
      <c r="D109" s="26">
        <v>36.5</v>
      </c>
      <c r="E109" s="26">
        <v>300</v>
      </c>
      <c r="F109" s="29">
        <v>-1.76</v>
      </c>
      <c r="G109" s="29">
        <v>-1.98</v>
      </c>
      <c r="H109" s="42">
        <v>6.0000000000000001E-3</v>
      </c>
      <c r="I109" s="29">
        <v>3.13</v>
      </c>
      <c r="J109" s="29">
        <v>3.17</v>
      </c>
      <c r="K109" s="29">
        <v>4.53</v>
      </c>
      <c r="L109" s="29">
        <v>4.79</v>
      </c>
      <c r="M109" s="26">
        <v>398</v>
      </c>
      <c r="N109" s="29">
        <v>0.18</v>
      </c>
      <c r="O109" s="29">
        <v>0.53</v>
      </c>
      <c r="P109" s="26">
        <v>1336</v>
      </c>
      <c r="Q109" s="29">
        <v>0.33</v>
      </c>
      <c r="R109" s="29">
        <v>0.76</v>
      </c>
      <c r="S109" s="26">
        <v>2811</v>
      </c>
      <c r="T109" s="29">
        <v>0.5</v>
      </c>
      <c r="U109" s="29">
        <v>0.92</v>
      </c>
      <c r="V109" s="26">
        <v>5622</v>
      </c>
      <c r="W109" s="29">
        <v>0.92</v>
      </c>
      <c r="X109" s="26" t="s">
        <v>25</v>
      </c>
    </row>
    <row r="110" spans="1:24">
      <c r="A110" s="26" t="s">
        <v>10887</v>
      </c>
      <c r="B110" s="26" t="s">
        <v>10887</v>
      </c>
      <c r="C110" s="26" t="s">
        <v>10888</v>
      </c>
      <c r="D110" s="26">
        <v>44.1</v>
      </c>
      <c r="E110" s="26">
        <v>300</v>
      </c>
      <c r="F110" s="29">
        <v>-0.08</v>
      </c>
      <c r="G110" s="29">
        <v>-0.34</v>
      </c>
      <c r="H110" s="42">
        <v>5.8999999999999999E-3</v>
      </c>
      <c r="I110" s="29">
        <v>3.44</v>
      </c>
      <c r="J110" s="29">
        <v>3.37</v>
      </c>
      <c r="K110" s="29">
        <v>3.16</v>
      </c>
      <c r="L110" s="29">
        <v>3.35</v>
      </c>
      <c r="M110" s="26">
        <v>142</v>
      </c>
      <c r="N110" s="29">
        <v>0.11</v>
      </c>
      <c r="O110" s="29">
        <v>0.39</v>
      </c>
      <c r="P110" s="26">
        <v>510</v>
      </c>
      <c r="Q110" s="29">
        <v>0.2</v>
      </c>
      <c r="R110" s="29">
        <v>0.56999999999999995</v>
      </c>
      <c r="S110" s="26">
        <v>2780</v>
      </c>
      <c r="T110" s="29">
        <v>0.5</v>
      </c>
      <c r="U110" s="29">
        <v>0.91</v>
      </c>
      <c r="V110" s="26">
        <v>5560</v>
      </c>
      <c r="W110" s="29">
        <v>0.91</v>
      </c>
      <c r="X110" s="26" t="s">
        <v>25</v>
      </c>
    </row>
    <row r="111" spans="1:24">
      <c r="A111" s="26" t="s">
        <v>10889</v>
      </c>
      <c r="B111" s="26" t="s">
        <v>10889</v>
      </c>
      <c r="C111" s="26" t="s">
        <v>10887</v>
      </c>
      <c r="D111" s="26">
        <v>47.1</v>
      </c>
      <c r="E111" s="26">
        <v>300</v>
      </c>
      <c r="F111" s="29">
        <v>0.2</v>
      </c>
      <c r="G111" s="29">
        <v>-0.08</v>
      </c>
      <c r="H111" s="42">
        <v>5.8999999999999999E-3</v>
      </c>
      <c r="I111" s="29">
        <v>3.61</v>
      </c>
      <c r="J111" s="29">
        <v>3.44</v>
      </c>
      <c r="K111" s="29">
        <v>3.05</v>
      </c>
      <c r="L111" s="29">
        <v>3.16</v>
      </c>
      <c r="M111" s="26">
        <v>81</v>
      </c>
      <c r="N111" s="29">
        <v>0.08</v>
      </c>
      <c r="O111" s="29">
        <v>0.33</v>
      </c>
      <c r="P111" s="26">
        <v>298</v>
      </c>
      <c r="Q111" s="29">
        <v>0.16</v>
      </c>
      <c r="R111" s="29">
        <v>0.49</v>
      </c>
      <c r="S111" s="26">
        <v>2791</v>
      </c>
      <c r="T111" s="29">
        <v>0.5</v>
      </c>
      <c r="U111" s="29">
        <v>0.91</v>
      </c>
      <c r="V111" s="26">
        <v>5583</v>
      </c>
      <c r="W111" s="29">
        <v>0.91</v>
      </c>
      <c r="X111" s="26" t="s">
        <v>25</v>
      </c>
    </row>
    <row r="112" spans="1:24">
      <c r="A112" s="26" t="s">
        <v>10890</v>
      </c>
      <c r="B112" s="26" t="s">
        <v>10890</v>
      </c>
      <c r="C112" s="26" t="s">
        <v>10891</v>
      </c>
      <c r="D112" s="26">
        <v>40.4</v>
      </c>
      <c r="E112" s="26">
        <v>300</v>
      </c>
      <c r="F112" s="29">
        <v>-0.8</v>
      </c>
      <c r="G112" s="29">
        <v>-1.04</v>
      </c>
      <c r="H112" s="42">
        <v>5.8999999999999999E-3</v>
      </c>
      <c r="I112" s="29">
        <v>3.54</v>
      </c>
      <c r="J112" s="29">
        <v>3.4</v>
      </c>
      <c r="K112" s="29">
        <v>3.98</v>
      </c>
      <c r="L112" s="29">
        <v>4.08</v>
      </c>
      <c r="M112" s="26">
        <v>233</v>
      </c>
      <c r="N112" s="29">
        <v>0.14000000000000001</v>
      </c>
      <c r="O112" s="29">
        <v>0.45</v>
      </c>
      <c r="P112" s="26">
        <v>813</v>
      </c>
      <c r="Q112" s="29">
        <v>0.26</v>
      </c>
      <c r="R112" s="29">
        <v>0.65</v>
      </c>
      <c r="S112" s="26">
        <v>2790</v>
      </c>
      <c r="T112" s="29">
        <v>0.5</v>
      </c>
      <c r="U112" s="29">
        <v>0.91</v>
      </c>
      <c r="V112" s="26">
        <v>5581</v>
      </c>
      <c r="W112" s="29">
        <v>0.91</v>
      </c>
      <c r="X112" s="26" t="s">
        <v>25</v>
      </c>
    </row>
    <row r="113" spans="1:24">
      <c r="A113" s="26" t="s">
        <v>10892</v>
      </c>
      <c r="B113" s="26" t="s">
        <v>10892</v>
      </c>
      <c r="C113" s="26" t="s">
        <v>10890</v>
      </c>
      <c r="D113" s="26">
        <v>43.2</v>
      </c>
      <c r="E113" s="26">
        <v>300</v>
      </c>
      <c r="F113" s="29">
        <v>-0.55000000000000004</v>
      </c>
      <c r="G113" s="29">
        <v>-0.8</v>
      </c>
      <c r="H113" s="42">
        <v>5.7999999999999996E-3</v>
      </c>
      <c r="I113" s="29">
        <v>3.47</v>
      </c>
      <c r="J113" s="29">
        <v>3.54</v>
      </c>
      <c r="K113" s="29">
        <v>3.66</v>
      </c>
      <c r="L113" s="29">
        <v>3.98</v>
      </c>
      <c r="M113" s="26">
        <v>233</v>
      </c>
      <c r="N113" s="29">
        <v>0.14000000000000001</v>
      </c>
      <c r="O113" s="29">
        <v>0.45</v>
      </c>
      <c r="P113" s="26">
        <v>813</v>
      </c>
      <c r="Q113" s="29">
        <v>0.26</v>
      </c>
      <c r="R113" s="29">
        <v>0.65</v>
      </c>
      <c r="S113" s="26">
        <v>2754</v>
      </c>
      <c r="T113" s="29">
        <v>0.5</v>
      </c>
      <c r="U113" s="29">
        <v>0.9</v>
      </c>
      <c r="V113" s="26">
        <v>5508</v>
      </c>
      <c r="W113" s="29">
        <v>0.9</v>
      </c>
      <c r="X113" s="26" t="s">
        <v>25</v>
      </c>
    </row>
    <row r="114" spans="1:24">
      <c r="A114" s="26" t="s">
        <v>10888</v>
      </c>
      <c r="B114" s="26" t="s">
        <v>10888</v>
      </c>
      <c r="C114" s="26" t="s">
        <v>10892</v>
      </c>
      <c r="D114" s="26">
        <v>37.5</v>
      </c>
      <c r="E114" s="26">
        <v>300</v>
      </c>
      <c r="F114" s="29">
        <v>-0.34</v>
      </c>
      <c r="G114" s="29">
        <v>-0.55000000000000004</v>
      </c>
      <c r="H114" s="42">
        <v>5.5999999999999999E-3</v>
      </c>
      <c r="I114" s="29">
        <v>3.37</v>
      </c>
      <c r="J114" s="29">
        <v>3.47</v>
      </c>
      <c r="K114" s="29">
        <v>3.35</v>
      </c>
      <c r="L114" s="29">
        <v>3.66</v>
      </c>
      <c r="M114" s="26">
        <v>233</v>
      </c>
      <c r="N114" s="29">
        <v>0.14000000000000001</v>
      </c>
      <c r="O114" s="29">
        <v>0.44</v>
      </c>
      <c r="P114" s="26">
        <v>813</v>
      </c>
      <c r="Q114" s="29">
        <v>0.26</v>
      </c>
      <c r="R114" s="29">
        <v>0.64</v>
      </c>
      <c r="S114" s="26">
        <v>2709</v>
      </c>
      <c r="T114" s="29">
        <v>0.5</v>
      </c>
      <c r="U114" s="29">
        <v>0.89</v>
      </c>
      <c r="V114" s="26">
        <v>5419</v>
      </c>
      <c r="W114" s="29">
        <v>0.89</v>
      </c>
      <c r="X114" s="26" t="s">
        <v>25</v>
      </c>
    </row>
    <row r="115" spans="1:24">
      <c r="A115" s="26" t="s">
        <v>10893</v>
      </c>
      <c r="B115" s="26" t="s">
        <v>10893</v>
      </c>
      <c r="C115" s="26" t="s">
        <v>10886</v>
      </c>
      <c r="D115" s="26">
        <v>29.1</v>
      </c>
      <c r="E115" s="26">
        <v>300</v>
      </c>
      <c r="F115" s="29">
        <v>-1.66</v>
      </c>
      <c r="G115" s="29">
        <v>-1.83</v>
      </c>
      <c r="H115" s="42">
        <v>5.7999999999999996E-3</v>
      </c>
      <c r="I115" s="29">
        <v>3.07</v>
      </c>
      <c r="J115" s="29">
        <v>3.17</v>
      </c>
      <c r="K115" s="29">
        <v>4.37</v>
      </c>
      <c r="L115" s="29">
        <v>4.6399999999999997</v>
      </c>
      <c r="M115" s="26">
        <v>331</v>
      </c>
      <c r="N115" s="29">
        <v>0.17</v>
      </c>
      <c r="O115" s="29">
        <v>0.5</v>
      </c>
      <c r="P115" s="26">
        <v>1127</v>
      </c>
      <c r="Q115" s="29">
        <v>0.31</v>
      </c>
      <c r="R115" s="29">
        <v>0.71</v>
      </c>
      <c r="S115" s="26">
        <v>2767</v>
      </c>
      <c r="T115" s="29">
        <v>0.5</v>
      </c>
      <c r="U115" s="29">
        <v>0.91</v>
      </c>
      <c r="V115" s="26">
        <v>5534</v>
      </c>
      <c r="W115" s="29">
        <v>0.91</v>
      </c>
      <c r="X115" s="26" t="s">
        <v>25</v>
      </c>
    </row>
    <row r="116" spans="1:24">
      <c r="A116" s="26" t="s">
        <v>10894</v>
      </c>
      <c r="B116" s="26" t="s">
        <v>10894</v>
      </c>
      <c r="C116" s="26" t="s">
        <v>10893</v>
      </c>
      <c r="D116" s="26">
        <v>32.299999999999997</v>
      </c>
      <c r="E116" s="26">
        <v>300</v>
      </c>
      <c r="F116" s="29">
        <v>-1.45</v>
      </c>
      <c r="G116" s="29">
        <v>-1.64</v>
      </c>
      <c r="H116" s="42">
        <v>5.8999999999999999E-3</v>
      </c>
      <c r="I116" s="29">
        <v>3.19</v>
      </c>
      <c r="J116" s="29">
        <v>3.07</v>
      </c>
      <c r="K116" s="29">
        <v>4.28</v>
      </c>
      <c r="L116" s="29">
        <v>4.3499999999999996</v>
      </c>
      <c r="M116" s="26">
        <v>331</v>
      </c>
      <c r="N116" s="29">
        <v>0.17</v>
      </c>
      <c r="O116" s="29">
        <v>0.5</v>
      </c>
      <c r="P116" s="26">
        <v>1127</v>
      </c>
      <c r="Q116" s="29">
        <v>0.31</v>
      </c>
      <c r="R116" s="29">
        <v>0.71</v>
      </c>
      <c r="S116" s="26">
        <v>2777</v>
      </c>
      <c r="T116" s="29">
        <v>0.5</v>
      </c>
      <c r="U116" s="29">
        <v>0.91</v>
      </c>
      <c r="V116" s="26">
        <v>5554</v>
      </c>
      <c r="W116" s="29">
        <v>0.91</v>
      </c>
      <c r="X116" s="26" t="s">
        <v>25</v>
      </c>
    </row>
    <row r="117" spans="1:24">
      <c r="A117" s="26" t="s">
        <v>10895</v>
      </c>
      <c r="B117" s="26" t="s">
        <v>10895</v>
      </c>
      <c r="C117" s="26" t="s">
        <v>10894</v>
      </c>
      <c r="D117" s="26">
        <v>25</v>
      </c>
      <c r="E117" s="26">
        <v>300</v>
      </c>
      <c r="F117" s="29">
        <v>-1.3</v>
      </c>
      <c r="G117" s="29">
        <v>-1.45</v>
      </c>
      <c r="H117" s="42">
        <v>6.0000000000000001E-3</v>
      </c>
      <c r="I117" s="29">
        <v>3.22</v>
      </c>
      <c r="J117" s="29">
        <v>3.19</v>
      </c>
      <c r="K117" s="29">
        <v>4.16</v>
      </c>
      <c r="L117" s="29">
        <v>4.28</v>
      </c>
      <c r="M117" s="26">
        <v>331</v>
      </c>
      <c r="N117" s="29">
        <v>0.16</v>
      </c>
      <c r="O117" s="29">
        <v>0.5</v>
      </c>
      <c r="P117" s="26">
        <v>1127</v>
      </c>
      <c r="Q117" s="29">
        <v>0.3</v>
      </c>
      <c r="R117" s="29">
        <v>0.72</v>
      </c>
      <c r="S117" s="26">
        <v>2804</v>
      </c>
      <c r="T117" s="29">
        <v>0.5</v>
      </c>
      <c r="U117" s="29">
        <v>0.92</v>
      </c>
      <c r="V117" s="26">
        <v>5609</v>
      </c>
      <c r="W117" s="29">
        <v>0.92</v>
      </c>
      <c r="X117" s="26" t="s">
        <v>25</v>
      </c>
    </row>
    <row r="118" spans="1:24">
      <c r="A118" s="26" t="s">
        <v>10891</v>
      </c>
      <c r="B118" s="26" t="s">
        <v>10891</v>
      </c>
      <c r="C118" s="26" t="s">
        <v>10895</v>
      </c>
      <c r="D118" s="26">
        <v>41.5</v>
      </c>
      <c r="E118" s="26">
        <v>300</v>
      </c>
      <c r="F118" s="29">
        <v>-1.04</v>
      </c>
      <c r="G118" s="29">
        <v>-1.3</v>
      </c>
      <c r="H118" s="42">
        <v>6.3E-3</v>
      </c>
      <c r="I118" s="29">
        <v>3.4</v>
      </c>
      <c r="J118" s="29">
        <v>3.22</v>
      </c>
      <c r="K118" s="29">
        <v>4.08</v>
      </c>
      <c r="L118" s="29">
        <v>4.16</v>
      </c>
      <c r="M118" s="26">
        <v>331</v>
      </c>
      <c r="N118" s="29">
        <v>0.16</v>
      </c>
      <c r="O118" s="29">
        <v>0.51</v>
      </c>
      <c r="P118" s="26">
        <v>1127</v>
      </c>
      <c r="Q118" s="29">
        <v>0.3</v>
      </c>
      <c r="R118" s="29">
        <v>0.73</v>
      </c>
      <c r="S118" s="26">
        <v>2866</v>
      </c>
      <c r="T118" s="29">
        <v>0.5</v>
      </c>
      <c r="U118" s="29">
        <v>0.94</v>
      </c>
      <c r="V118" s="26">
        <v>5731</v>
      </c>
      <c r="W118" s="29">
        <v>0.94</v>
      </c>
      <c r="X118" s="26" t="s">
        <v>25</v>
      </c>
    </row>
    <row r="119" spans="1:24">
      <c r="A119" s="26" t="s">
        <v>10896</v>
      </c>
      <c r="B119" s="26" t="s">
        <v>10896</v>
      </c>
      <c r="C119" s="26" t="s">
        <v>10886</v>
      </c>
      <c r="D119" s="26">
        <v>29.5</v>
      </c>
      <c r="E119" s="26">
        <v>300</v>
      </c>
      <c r="F119" s="29">
        <v>-0.96</v>
      </c>
      <c r="G119" s="29">
        <v>-1.65</v>
      </c>
      <c r="H119" s="42">
        <v>2.3400000000000001E-2</v>
      </c>
      <c r="I119" s="29">
        <v>2.98</v>
      </c>
      <c r="J119" s="29">
        <v>3.17</v>
      </c>
      <c r="K119" s="29">
        <v>3.58</v>
      </c>
      <c r="L119" s="29">
        <v>4.46</v>
      </c>
      <c r="M119" s="26">
        <v>49</v>
      </c>
      <c r="N119" s="29">
        <v>0.05</v>
      </c>
      <c r="O119" s="29">
        <v>0.45</v>
      </c>
      <c r="P119" s="26">
        <v>186</v>
      </c>
      <c r="Q119" s="29">
        <v>0.09</v>
      </c>
      <c r="R119" s="29">
        <v>0.68</v>
      </c>
      <c r="S119" s="26">
        <v>5537</v>
      </c>
      <c r="T119" s="29">
        <v>0.5</v>
      </c>
      <c r="U119" s="29">
        <v>1.81</v>
      </c>
      <c r="V119" s="26">
        <v>11074</v>
      </c>
      <c r="W119" s="29">
        <v>1.81</v>
      </c>
      <c r="X119" s="26" t="s">
        <v>25</v>
      </c>
    </row>
    <row r="120" spans="1:24">
      <c r="A120" s="26" t="s">
        <v>10897</v>
      </c>
      <c r="B120" s="26" t="s">
        <v>10897</v>
      </c>
      <c r="C120" s="26" t="s">
        <v>10896</v>
      </c>
      <c r="D120" s="26">
        <v>25.7</v>
      </c>
      <c r="E120" s="26">
        <v>300</v>
      </c>
      <c r="F120" s="29">
        <v>-0.45</v>
      </c>
      <c r="G120" s="29">
        <v>-0.6</v>
      </c>
      <c r="H120" s="42">
        <v>5.7999999999999996E-3</v>
      </c>
      <c r="I120" s="29">
        <v>2.93</v>
      </c>
      <c r="J120" s="29">
        <v>2.98</v>
      </c>
      <c r="K120" s="29">
        <v>3.02</v>
      </c>
      <c r="L120" s="29">
        <v>3.22</v>
      </c>
      <c r="M120" s="26">
        <v>49</v>
      </c>
      <c r="N120" s="29">
        <v>7.0000000000000007E-2</v>
      </c>
      <c r="O120" s="29">
        <v>0.28000000000000003</v>
      </c>
      <c r="P120" s="26">
        <v>186</v>
      </c>
      <c r="Q120" s="29">
        <v>0.13</v>
      </c>
      <c r="R120" s="29">
        <v>0.42</v>
      </c>
      <c r="S120" s="26">
        <v>2766</v>
      </c>
      <c r="T120" s="29">
        <v>0.5</v>
      </c>
      <c r="U120" s="29">
        <v>0.91</v>
      </c>
      <c r="V120" s="26">
        <v>5532</v>
      </c>
      <c r="W120" s="29">
        <v>0.91</v>
      </c>
      <c r="X120" s="26" t="s">
        <v>25</v>
      </c>
    </row>
    <row r="121" spans="1:24">
      <c r="A121" s="26" t="s">
        <v>10871</v>
      </c>
      <c r="B121" s="26" t="s">
        <v>10871</v>
      </c>
      <c r="C121" s="26" t="s">
        <v>10898</v>
      </c>
      <c r="D121" s="26">
        <v>75</v>
      </c>
      <c r="E121" s="26">
        <v>700</v>
      </c>
      <c r="F121" s="29">
        <v>-2.23</v>
      </c>
      <c r="G121" s="29">
        <v>-2.3199999999999998</v>
      </c>
      <c r="H121" s="42">
        <v>1.1999999999999999E-3</v>
      </c>
      <c r="I121" s="29">
        <v>1.78</v>
      </c>
      <c r="J121" s="29">
        <v>1.53</v>
      </c>
      <c r="K121" s="29">
        <v>3.22</v>
      </c>
      <c r="L121" s="29">
        <v>3.06</v>
      </c>
      <c r="M121" s="26">
        <v>643</v>
      </c>
      <c r="N121" s="29">
        <v>0.11</v>
      </c>
      <c r="O121" s="29">
        <v>0.31</v>
      </c>
      <c r="P121" s="26">
        <v>2076</v>
      </c>
      <c r="Q121" s="29">
        <v>0.2</v>
      </c>
      <c r="R121" s="29">
        <v>0.44</v>
      </c>
      <c r="S121" s="26">
        <v>23483</v>
      </c>
      <c r="T121" s="29">
        <v>0.8</v>
      </c>
      <c r="U121" s="29">
        <v>0.82</v>
      </c>
      <c r="V121" s="26">
        <v>24025</v>
      </c>
      <c r="W121" s="29">
        <v>0.72</v>
      </c>
      <c r="X121" s="26" t="s">
        <v>25</v>
      </c>
    </row>
    <row r="122" spans="1:24">
      <c r="A122" s="26" t="s">
        <v>10886</v>
      </c>
      <c r="B122" s="26" t="s">
        <v>10886</v>
      </c>
      <c r="C122" s="26" t="s">
        <v>10869</v>
      </c>
      <c r="D122" s="26">
        <v>41</v>
      </c>
      <c r="E122" s="26">
        <v>400</v>
      </c>
      <c r="F122" s="29">
        <v>-2.06</v>
      </c>
      <c r="G122" s="29">
        <v>-2.2200000000000002</v>
      </c>
      <c r="H122" s="42">
        <v>3.8999999999999998E-3</v>
      </c>
      <c r="I122" s="29">
        <v>3.17</v>
      </c>
      <c r="J122" s="29">
        <v>3.14</v>
      </c>
      <c r="K122" s="29">
        <v>4.7699999999999996</v>
      </c>
      <c r="L122" s="29">
        <v>4.9000000000000004</v>
      </c>
      <c r="M122" s="26">
        <v>783</v>
      </c>
      <c r="N122" s="29">
        <v>0.19</v>
      </c>
      <c r="O122" s="29">
        <v>0.54</v>
      </c>
      <c r="P122" s="26">
        <v>2478</v>
      </c>
      <c r="Q122" s="29">
        <v>0.34</v>
      </c>
      <c r="R122" s="29">
        <v>0.75</v>
      </c>
      <c r="S122" s="26">
        <v>4871</v>
      </c>
      <c r="T122" s="29">
        <v>0.5</v>
      </c>
      <c r="U122" s="29">
        <v>0.9</v>
      </c>
      <c r="V122" s="26">
        <v>9742</v>
      </c>
      <c r="W122" s="29">
        <v>0.9</v>
      </c>
      <c r="X122" s="26" t="s">
        <v>25</v>
      </c>
    </row>
    <row r="123" spans="1:24">
      <c r="A123" s="26" t="s">
        <v>10899</v>
      </c>
      <c r="B123" s="26" t="s">
        <v>10899</v>
      </c>
      <c r="C123" s="26" t="s">
        <v>10900</v>
      </c>
      <c r="D123" s="26">
        <v>45</v>
      </c>
      <c r="E123" s="26">
        <v>600</v>
      </c>
      <c r="F123" s="29">
        <v>-2.5</v>
      </c>
      <c r="G123" s="29">
        <v>-2.54</v>
      </c>
      <c r="H123" s="42">
        <v>8.9999999999999998E-4</v>
      </c>
      <c r="I123" s="29">
        <v>3.06</v>
      </c>
      <c r="J123" s="29">
        <v>2.84</v>
      </c>
      <c r="K123" s="29">
        <v>4.87</v>
      </c>
      <c r="L123" s="29">
        <v>4.6900000000000004</v>
      </c>
      <c r="M123" s="26">
        <v>3479</v>
      </c>
      <c r="N123" s="29">
        <v>0.34</v>
      </c>
      <c r="O123" s="29">
        <v>0.47</v>
      </c>
      <c r="P123" s="26">
        <v>9193</v>
      </c>
      <c r="Q123" s="29">
        <v>0.6</v>
      </c>
      <c r="R123" s="29">
        <v>0.6</v>
      </c>
      <c r="S123" s="26">
        <v>13399</v>
      </c>
      <c r="T123" s="29">
        <v>0.8</v>
      </c>
      <c r="U123" s="29">
        <v>0.64</v>
      </c>
      <c r="V123" s="26">
        <v>13708</v>
      </c>
      <c r="W123" s="29">
        <v>0.56000000000000005</v>
      </c>
      <c r="X123" s="26" t="s">
        <v>25</v>
      </c>
    </row>
    <row r="124" spans="1:24">
      <c r="A124" s="26" t="s">
        <v>10869</v>
      </c>
      <c r="B124" s="26" t="s">
        <v>10869</v>
      </c>
      <c r="C124" s="26" t="s">
        <v>10899</v>
      </c>
      <c r="D124" s="26">
        <v>30</v>
      </c>
      <c r="E124" s="26">
        <v>600</v>
      </c>
      <c r="F124" s="29">
        <v>-2.4700000000000002</v>
      </c>
      <c r="G124" s="29">
        <v>-2.5</v>
      </c>
      <c r="H124" s="42">
        <v>1E-3</v>
      </c>
      <c r="I124" s="29">
        <v>3.14</v>
      </c>
      <c r="J124" s="29">
        <v>3.06</v>
      </c>
      <c r="K124" s="29">
        <v>4.92</v>
      </c>
      <c r="L124" s="29">
        <v>4.87</v>
      </c>
      <c r="M124" s="26">
        <v>3479</v>
      </c>
      <c r="N124" s="29">
        <v>0.33</v>
      </c>
      <c r="O124" s="29">
        <v>0.49</v>
      </c>
      <c r="P124" s="26">
        <v>9193</v>
      </c>
      <c r="Q124" s="29">
        <v>0.57999999999999996</v>
      </c>
      <c r="R124" s="29">
        <v>0.63</v>
      </c>
      <c r="S124" s="26">
        <v>14212</v>
      </c>
      <c r="T124" s="29">
        <v>0.8</v>
      </c>
      <c r="U124" s="29">
        <v>0.68</v>
      </c>
      <c r="V124" s="26">
        <v>14539</v>
      </c>
      <c r="W124" s="29">
        <v>0.6</v>
      </c>
      <c r="X124" s="26" t="s">
        <v>25</v>
      </c>
    </row>
    <row r="125" spans="1:24">
      <c r="A125" s="26" t="s">
        <v>10900</v>
      </c>
      <c r="B125" s="26" t="s">
        <v>10900</v>
      </c>
      <c r="C125" s="26" t="s">
        <v>10901</v>
      </c>
      <c r="D125" s="26">
        <v>46.3</v>
      </c>
      <c r="E125" s="26">
        <v>600</v>
      </c>
      <c r="F125" s="29">
        <v>-2.54</v>
      </c>
      <c r="G125" s="29">
        <v>-2.6</v>
      </c>
      <c r="H125" s="42">
        <v>1.2999999999999999E-3</v>
      </c>
      <c r="I125" s="29">
        <v>2.84</v>
      </c>
      <c r="J125" s="29">
        <v>2.89</v>
      </c>
      <c r="K125" s="29">
        <v>4.6900000000000004</v>
      </c>
      <c r="L125" s="29">
        <v>4.8</v>
      </c>
      <c r="M125" s="26">
        <v>3535</v>
      </c>
      <c r="N125" s="29">
        <v>0.31</v>
      </c>
      <c r="O125" s="29">
        <v>0.54</v>
      </c>
      <c r="P125" s="26">
        <v>9321</v>
      </c>
      <c r="Q125" s="29">
        <v>0.54</v>
      </c>
      <c r="R125" s="29">
        <v>0.7</v>
      </c>
      <c r="S125" s="26">
        <v>16178</v>
      </c>
      <c r="T125" s="29">
        <v>0.8</v>
      </c>
      <c r="U125" s="29">
        <v>0.77</v>
      </c>
      <c r="V125" s="26">
        <v>16551</v>
      </c>
      <c r="W125" s="29">
        <v>0.68</v>
      </c>
      <c r="X125" s="26" t="s">
        <v>25</v>
      </c>
    </row>
    <row r="126" spans="1:24">
      <c r="A126" s="26" t="s">
        <v>10901</v>
      </c>
      <c r="B126" s="26" t="s">
        <v>10901</v>
      </c>
      <c r="C126" s="26" t="s">
        <v>10902</v>
      </c>
      <c r="D126" s="26">
        <v>34.1</v>
      </c>
      <c r="E126" s="26">
        <v>600</v>
      </c>
      <c r="F126" s="29">
        <v>-2.6</v>
      </c>
      <c r="G126" s="29">
        <v>-2.64</v>
      </c>
      <c r="H126" s="42">
        <v>1.1999999999999999E-3</v>
      </c>
      <c r="I126" s="29">
        <v>2.89</v>
      </c>
      <c r="J126" s="29">
        <v>2.87</v>
      </c>
      <c r="K126" s="29">
        <v>4.8</v>
      </c>
      <c r="L126" s="29">
        <v>4.82</v>
      </c>
      <c r="M126" s="26">
        <v>3535</v>
      </c>
      <c r="N126" s="29">
        <v>0.32</v>
      </c>
      <c r="O126" s="29">
        <v>0.52</v>
      </c>
      <c r="P126" s="26">
        <v>9321</v>
      </c>
      <c r="Q126" s="29">
        <v>0.55000000000000004</v>
      </c>
      <c r="R126" s="29">
        <v>0.67</v>
      </c>
      <c r="S126" s="26">
        <v>15392</v>
      </c>
      <c r="T126" s="29">
        <v>0.8</v>
      </c>
      <c r="U126" s="29">
        <v>0.73</v>
      </c>
      <c r="V126" s="26">
        <v>15747</v>
      </c>
      <c r="W126" s="29">
        <v>0.64</v>
      </c>
      <c r="X126" s="26" t="s">
        <v>25</v>
      </c>
    </row>
    <row r="127" spans="1:24">
      <c r="A127" s="26" t="s">
        <v>10902</v>
      </c>
      <c r="B127" s="26" t="s">
        <v>10902</v>
      </c>
      <c r="C127" s="26" t="s">
        <v>10903</v>
      </c>
      <c r="D127" s="26">
        <v>77.900000000000006</v>
      </c>
      <c r="E127" s="26">
        <v>800</v>
      </c>
      <c r="F127" s="29">
        <v>-2.86</v>
      </c>
      <c r="G127" s="29">
        <v>-2.95</v>
      </c>
      <c r="H127" s="42">
        <v>1.1999999999999999E-3</v>
      </c>
      <c r="I127" s="29">
        <v>2.87</v>
      </c>
      <c r="J127" s="29">
        <v>3.18</v>
      </c>
      <c r="K127" s="29">
        <v>4.83</v>
      </c>
      <c r="L127" s="29">
        <v>5.23</v>
      </c>
      <c r="M127" s="26">
        <v>3535</v>
      </c>
      <c r="N127" s="29">
        <v>0.22</v>
      </c>
      <c r="O127" s="29">
        <v>0.5</v>
      </c>
      <c r="P127" s="26">
        <v>9321</v>
      </c>
      <c r="Q127" s="29">
        <v>0.36</v>
      </c>
      <c r="R127" s="29">
        <v>0.66</v>
      </c>
      <c r="S127" s="26">
        <v>32898</v>
      </c>
      <c r="T127" s="29">
        <v>0.8</v>
      </c>
      <c r="U127" s="29">
        <v>0.88</v>
      </c>
      <c r="V127" s="26">
        <v>33656</v>
      </c>
      <c r="W127" s="29">
        <v>0.77</v>
      </c>
      <c r="X127" s="26" t="s">
        <v>25</v>
      </c>
    </row>
    <row r="128" spans="1:24">
      <c r="A128" s="26" t="s">
        <v>10903</v>
      </c>
      <c r="B128" s="26" t="s">
        <v>10903</v>
      </c>
      <c r="C128" s="26" t="s">
        <v>10780</v>
      </c>
      <c r="D128" s="26">
        <v>3</v>
      </c>
      <c r="E128" s="26">
        <v>800</v>
      </c>
      <c r="F128" s="29">
        <v>-2.95</v>
      </c>
      <c r="G128" s="29">
        <v>-2.95</v>
      </c>
      <c r="H128" s="42">
        <v>0</v>
      </c>
      <c r="I128" s="29">
        <v>3.18</v>
      </c>
      <c r="J128" s="29">
        <v>3.05</v>
      </c>
      <c r="K128" s="29">
        <v>5.23</v>
      </c>
      <c r="L128" s="29">
        <v>5.0999999999999996</v>
      </c>
      <c r="M128" s="26">
        <v>3535</v>
      </c>
      <c r="N128" s="29">
        <v>1</v>
      </c>
      <c r="O128" s="29">
        <v>0.08</v>
      </c>
      <c r="P128" s="26">
        <v>9321</v>
      </c>
      <c r="Q128" s="29">
        <v>1</v>
      </c>
      <c r="R128" s="29">
        <v>0.21</v>
      </c>
      <c r="S128" s="26">
        <v>0</v>
      </c>
      <c r="T128" s="29">
        <v>0.8</v>
      </c>
      <c r="U128" s="29">
        <v>0</v>
      </c>
      <c r="V128" s="26">
        <v>0</v>
      </c>
      <c r="W128" s="29">
        <v>0</v>
      </c>
      <c r="X128" s="26" t="s">
        <v>25</v>
      </c>
    </row>
    <row r="129" spans="1:24">
      <c r="A129" s="26" t="s">
        <v>10898</v>
      </c>
      <c r="B129" s="26" t="s">
        <v>10898</v>
      </c>
      <c r="C129" s="26" t="s">
        <v>10904</v>
      </c>
      <c r="D129" s="26">
        <v>75</v>
      </c>
      <c r="E129" s="26">
        <v>700</v>
      </c>
      <c r="F129" s="29">
        <v>-2.3199999999999998</v>
      </c>
      <c r="G129" s="29">
        <v>-2.42</v>
      </c>
      <c r="H129" s="42">
        <v>1.2999999999999999E-3</v>
      </c>
      <c r="I129" s="29">
        <v>1.53</v>
      </c>
      <c r="J129" s="29">
        <v>3.83</v>
      </c>
      <c r="K129" s="29">
        <v>3.06</v>
      </c>
      <c r="L129" s="29">
        <v>5.46</v>
      </c>
      <c r="M129" s="26">
        <v>1171</v>
      </c>
      <c r="N129" s="29">
        <v>0.15</v>
      </c>
      <c r="O129" s="29">
        <v>0.39</v>
      </c>
      <c r="P129" s="26">
        <v>3558</v>
      </c>
      <c r="Q129" s="29">
        <v>0.25</v>
      </c>
      <c r="R129" s="29">
        <v>0.54</v>
      </c>
      <c r="S129" s="26">
        <v>24754</v>
      </c>
      <c r="T129" s="29">
        <v>0.8</v>
      </c>
      <c r="U129" s="29">
        <v>0.87</v>
      </c>
      <c r="V129" s="26">
        <v>25324</v>
      </c>
      <c r="W129" s="29">
        <v>0.76</v>
      </c>
      <c r="X129" s="26" t="s">
        <v>25</v>
      </c>
    </row>
    <row r="130" spans="1:24">
      <c r="A130" s="26" t="s">
        <v>10904</v>
      </c>
      <c r="B130" s="26" t="s">
        <v>10904</v>
      </c>
      <c r="C130" s="26" t="s">
        <v>10905</v>
      </c>
      <c r="D130" s="26">
        <v>50</v>
      </c>
      <c r="E130" s="26">
        <v>700</v>
      </c>
      <c r="F130" s="29">
        <v>-2.42</v>
      </c>
      <c r="G130" s="29">
        <v>-2.48</v>
      </c>
      <c r="H130" s="42">
        <v>1.1999999999999999E-3</v>
      </c>
      <c r="I130" s="29">
        <v>3.83</v>
      </c>
      <c r="J130" s="29">
        <v>1.67</v>
      </c>
      <c r="K130" s="29">
        <v>5.46</v>
      </c>
      <c r="L130" s="29">
        <v>3.36</v>
      </c>
      <c r="M130" s="26">
        <v>1171</v>
      </c>
      <c r="N130" s="29">
        <v>0.15</v>
      </c>
      <c r="O130" s="29">
        <v>0.37</v>
      </c>
      <c r="P130" s="26">
        <v>3558</v>
      </c>
      <c r="Q130" s="29">
        <v>0.26</v>
      </c>
      <c r="R130" s="29">
        <v>0.52</v>
      </c>
      <c r="S130" s="26">
        <v>23483</v>
      </c>
      <c r="T130" s="29">
        <v>0.8</v>
      </c>
      <c r="U130" s="29">
        <v>0.82</v>
      </c>
      <c r="V130" s="26">
        <v>24025</v>
      </c>
      <c r="W130" s="29">
        <v>0.72</v>
      </c>
      <c r="X130" s="26" t="s">
        <v>25</v>
      </c>
    </row>
    <row r="131" spans="1:24">
      <c r="A131" s="26" t="s">
        <v>10905</v>
      </c>
      <c r="B131" s="26" t="s">
        <v>10905</v>
      </c>
      <c r="C131" s="26" t="s">
        <v>10906</v>
      </c>
      <c r="D131" s="26">
        <v>60</v>
      </c>
      <c r="E131" s="26">
        <v>700</v>
      </c>
      <c r="F131" s="29">
        <v>-2.48</v>
      </c>
      <c r="G131" s="29">
        <v>-2.56</v>
      </c>
      <c r="H131" s="42">
        <v>1.2999999999999999E-3</v>
      </c>
      <c r="I131" s="29">
        <v>1.67</v>
      </c>
      <c r="J131" s="29">
        <v>1.32</v>
      </c>
      <c r="K131" s="29">
        <v>3.36</v>
      </c>
      <c r="L131" s="29">
        <v>3.09</v>
      </c>
      <c r="M131" s="26">
        <v>1171</v>
      </c>
      <c r="N131" s="29">
        <v>0.15</v>
      </c>
      <c r="O131" s="29">
        <v>0.39</v>
      </c>
      <c r="P131" s="26">
        <v>3558</v>
      </c>
      <c r="Q131" s="29">
        <v>0.25</v>
      </c>
      <c r="R131" s="29">
        <v>0.54</v>
      </c>
      <c r="S131" s="26">
        <v>24754</v>
      </c>
      <c r="T131" s="29">
        <v>0.8</v>
      </c>
      <c r="U131" s="29">
        <v>0.87</v>
      </c>
      <c r="V131" s="26">
        <v>25324</v>
      </c>
      <c r="W131" s="29">
        <v>0.76</v>
      </c>
      <c r="X131" s="26" t="s">
        <v>25</v>
      </c>
    </row>
    <row r="132" spans="1:24">
      <c r="A132" s="26" t="s">
        <v>10906</v>
      </c>
      <c r="B132" s="26" t="s">
        <v>10906</v>
      </c>
      <c r="C132" s="26" t="s">
        <v>10907</v>
      </c>
      <c r="D132" s="26">
        <v>75</v>
      </c>
      <c r="E132" s="26">
        <v>700</v>
      </c>
      <c r="F132" s="29">
        <v>-2.56</v>
      </c>
      <c r="G132" s="29">
        <v>-2.66</v>
      </c>
      <c r="H132" s="42">
        <v>1.2999999999999999E-3</v>
      </c>
      <c r="I132" s="29">
        <v>1.32</v>
      </c>
      <c r="J132" s="29">
        <v>1.61</v>
      </c>
      <c r="K132" s="29">
        <v>3.09</v>
      </c>
      <c r="L132" s="29">
        <v>3.48</v>
      </c>
      <c r="M132" s="26">
        <v>1171</v>
      </c>
      <c r="N132" s="29">
        <v>0.15</v>
      </c>
      <c r="O132" s="29">
        <v>0.39</v>
      </c>
      <c r="P132" s="26">
        <v>3558</v>
      </c>
      <c r="Q132" s="29">
        <v>0.25</v>
      </c>
      <c r="R132" s="29">
        <v>0.54</v>
      </c>
      <c r="S132" s="26">
        <v>24754</v>
      </c>
      <c r="T132" s="29">
        <v>0.8</v>
      </c>
      <c r="U132" s="29">
        <v>0.87</v>
      </c>
      <c r="V132" s="26">
        <v>25324</v>
      </c>
      <c r="W132" s="29">
        <v>0.76</v>
      </c>
      <c r="X132" s="26" t="s">
        <v>25</v>
      </c>
    </row>
    <row r="133" spans="1:24">
      <c r="A133" s="26" t="s">
        <v>10907</v>
      </c>
      <c r="B133" s="26" t="s">
        <v>10907</v>
      </c>
      <c r="C133" s="26" t="s">
        <v>10908</v>
      </c>
      <c r="D133" s="26">
        <v>75</v>
      </c>
      <c r="E133" s="26">
        <v>700</v>
      </c>
      <c r="F133" s="29">
        <v>-2.66</v>
      </c>
      <c r="G133" s="29">
        <v>-2.76</v>
      </c>
      <c r="H133" s="42">
        <v>1.2999999999999999E-3</v>
      </c>
      <c r="I133" s="29">
        <v>1.61</v>
      </c>
      <c r="J133" s="29">
        <v>1.65</v>
      </c>
      <c r="K133" s="29">
        <v>3.48</v>
      </c>
      <c r="L133" s="29">
        <v>3.62</v>
      </c>
      <c r="M133" s="26">
        <v>1171</v>
      </c>
      <c r="N133" s="29">
        <v>0.15</v>
      </c>
      <c r="O133" s="29">
        <v>0.39</v>
      </c>
      <c r="P133" s="26">
        <v>3558</v>
      </c>
      <c r="Q133" s="29">
        <v>0.25</v>
      </c>
      <c r="R133" s="29">
        <v>0.54</v>
      </c>
      <c r="S133" s="26">
        <v>24754</v>
      </c>
      <c r="T133" s="29">
        <v>0.8</v>
      </c>
      <c r="U133" s="29">
        <v>0.87</v>
      </c>
      <c r="V133" s="26">
        <v>25324</v>
      </c>
      <c r="W133" s="29">
        <v>0.76</v>
      </c>
      <c r="X133" s="26" t="s">
        <v>25</v>
      </c>
    </row>
    <row r="134" spans="1:24">
      <c r="A134" s="26" t="s">
        <v>10908</v>
      </c>
      <c r="B134" s="26" t="s">
        <v>10908</v>
      </c>
      <c r="C134" s="26" t="s">
        <v>10909</v>
      </c>
      <c r="D134" s="26">
        <v>75</v>
      </c>
      <c r="E134" s="26">
        <v>700</v>
      </c>
      <c r="F134" s="29">
        <v>-2.76</v>
      </c>
      <c r="G134" s="29">
        <v>-2.85</v>
      </c>
      <c r="H134" s="42">
        <v>1.1999999999999999E-3</v>
      </c>
      <c r="I134" s="29">
        <v>1.65</v>
      </c>
      <c r="J134" s="29">
        <v>1.74</v>
      </c>
      <c r="K134" s="29">
        <v>3.62</v>
      </c>
      <c r="L134" s="29">
        <v>3.8</v>
      </c>
      <c r="M134" s="26">
        <v>1171</v>
      </c>
      <c r="N134" s="29">
        <v>0.15</v>
      </c>
      <c r="O134" s="29">
        <v>0.37</v>
      </c>
      <c r="P134" s="26">
        <v>3558</v>
      </c>
      <c r="Q134" s="29">
        <v>0.26</v>
      </c>
      <c r="R134" s="29">
        <v>0.52</v>
      </c>
      <c r="S134" s="26">
        <v>23483</v>
      </c>
      <c r="T134" s="29">
        <v>0.8</v>
      </c>
      <c r="U134" s="29">
        <v>0.82</v>
      </c>
      <c r="V134" s="26">
        <v>24025</v>
      </c>
      <c r="W134" s="29">
        <v>0.72</v>
      </c>
      <c r="X134" s="26" t="s">
        <v>25</v>
      </c>
    </row>
    <row r="135" spans="1:24">
      <c r="A135" s="26" t="s">
        <v>10909</v>
      </c>
      <c r="B135" s="26" t="s">
        <v>10909</v>
      </c>
      <c r="C135" s="26" t="s">
        <v>10785</v>
      </c>
      <c r="D135" s="26">
        <v>75</v>
      </c>
      <c r="E135" s="26">
        <v>700</v>
      </c>
      <c r="F135" s="29">
        <v>-2.85</v>
      </c>
      <c r="G135" s="29">
        <v>-2.95</v>
      </c>
      <c r="H135" s="42">
        <v>1.2999999999999999E-3</v>
      </c>
      <c r="I135" s="29">
        <v>1.74</v>
      </c>
      <c r="J135" s="29">
        <v>1.94</v>
      </c>
      <c r="K135" s="29">
        <v>3.8</v>
      </c>
      <c r="L135" s="29">
        <v>4.0999999999999996</v>
      </c>
      <c r="M135" s="26">
        <v>5515</v>
      </c>
      <c r="N135" s="29">
        <v>0.32</v>
      </c>
      <c r="O135" s="29">
        <v>0.61</v>
      </c>
      <c r="P135" s="26">
        <v>13624</v>
      </c>
      <c r="Q135" s="29">
        <v>0.52</v>
      </c>
      <c r="R135" s="29">
        <v>0.78</v>
      </c>
      <c r="S135" s="26">
        <v>24754</v>
      </c>
      <c r="T135" s="29">
        <v>0.8</v>
      </c>
      <c r="U135" s="29">
        <v>0.87</v>
      </c>
      <c r="V135" s="26">
        <v>25324</v>
      </c>
      <c r="W135" s="29">
        <v>0.76</v>
      </c>
      <c r="X135" s="26" t="s">
        <v>3590</v>
      </c>
    </row>
    <row r="136" spans="1:24">
      <c r="A136" s="26" t="s">
        <v>10910</v>
      </c>
      <c r="B136" s="26" t="s">
        <v>10910</v>
      </c>
      <c r="C136" s="26" t="s">
        <v>10911</v>
      </c>
      <c r="D136" s="26">
        <v>165</v>
      </c>
      <c r="E136" s="26">
        <v>300</v>
      </c>
      <c r="F136" s="29">
        <v>-0.28000000000000003</v>
      </c>
      <c r="G136" s="29">
        <v>-1</v>
      </c>
      <c r="H136" s="42">
        <v>4.4000000000000003E-3</v>
      </c>
      <c r="I136" s="29">
        <v>1.5</v>
      </c>
      <c r="J136" s="29">
        <v>2.5499999999999998</v>
      </c>
      <c r="K136" s="29">
        <v>1.42</v>
      </c>
      <c r="L136" s="29">
        <v>3.19</v>
      </c>
      <c r="M136" s="26">
        <v>290</v>
      </c>
      <c r="N136" s="29">
        <v>0.17</v>
      </c>
      <c r="O136" s="29">
        <v>0.43</v>
      </c>
      <c r="P136" s="26">
        <v>998</v>
      </c>
      <c r="Q136" s="29">
        <v>0.31</v>
      </c>
      <c r="R136" s="29">
        <v>0.62</v>
      </c>
      <c r="S136" s="26">
        <v>2392</v>
      </c>
      <c r="T136" s="29">
        <v>0.5</v>
      </c>
      <c r="U136" s="29">
        <v>0.78</v>
      </c>
      <c r="V136" s="26">
        <v>4783</v>
      </c>
      <c r="W136" s="29">
        <v>0.78</v>
      </c>
      <c r="X136" s="26" t="s">
        <v>24</v>
      </c>
    </row>
    <row r="137" spans="1:24">
      <c r="A137" s="26" t="s">
        <v>10912</v>
      </c>
      <c r="B137" s="26" t="s">
        <v>10912</v>
      </c>
      <c r="C137" s="26" t="s">
        <v>10911</v>
      </c>
      <c r="D137" s="26">
        <v>140</v>
      </c>
      <c r="E137" s="26">
        <v>300</v>
      </c>
      <c r="F137" s="29">
        <v>-0.43</v>
      </c>
      <c r="G137" s="29">
        <v>-1</v>
      </c>
      <c r="H137" s="42">
        <v>4.1000000000000003E-3</v>
      </c>
      <c r="I137" s="29">
        <v>2.94</v>
      </c>
      <c r="J137" s="29">
        <v>2.5499999999999998</v>
      </c>
      <c r="K137" s="29">
        <v>3.01</v>
      </c>
      <c r="L137" s="29">
        <v>3.19</v>
      </c>
      <c r="M137" s="26">
        <v>222</v>
      </c>
      <c r="N137" s="29">
        <v>0.15</v>
      </c>
      <c r="O137" s="29">
        <v>0.39</v>
      </c>
      <c r="P137" s="26">
        <v>778</v>
      </c>
      <c r="Q137" s="29">
        <v>0.28000000000000003</v>
      </c>
      <c r="R137" s="29">
        <v>0.56000000000000005</v>
      </c>
      <c r="S137" s="26">
        <v>2310</v>
      </c>
      <c r="T137" s="29">
        <v>0.5</v>
      </c>
      <c r="U137" s="29">
        <v>0.76</v>
      </c>
      <c r="V137" s="26">
        <v>4620</v>
      </c>
      <c r="W137" s="29">
        <v>0.76</v>
      </c>
      <c r="X137" s="26" t="s">
        <v>24</v>
      </c>
    </row>
    <row r="138" spans="1:24">
      <c r="A138" s="26" t="s">
        <v>10911</v>
      </c>
      <c r="B138" s="26" t="s">
        <v>10911</v>
      </c>
      <c r="C138" s="26" t="s">
        <v>10809</v>
      </c>
      <c r="D138" s="26">
        <v>218</v>
      </c>
      <c r="E138" s="26">
        <v>300</v>
      </c>
      <c r="F138" s="29">
        <v>-1</v>
      </c>
      <c r="G138" s="29">
        <v>-1.61</v>
      </c>
      <c r="H138" s="42">
        <v>2.8E-3</v>
      </c>
      <c r="I138" s="29">
        <v>2.5499999999999998</v>
      </c>
      <c r="J138" s="29">
        <v>1.96</v>
      </c>
      <c r="K138" s="29">
        <v>3.19</v>
      </c>
      <c r="L138" s="29">
        <v>3.21</v>
      </c>
      <c r="M138" s="26">
        <v>512</v>
      </c>
      <c r="N138" s="29">
        <v>0.25</v>
      </c>
      <c r="O138" s="29">
        <v>0.44</v>
      </c>
      <c r="P138" s="26">
        <v>1687</v>
      </c>
      <c r="Q138" s="29">
        <v>0.46</v>
      </c>
      <c r="R138" s="29">
        <v>0.61</v>
      </c>
      <c r="S138" s="26">
        <v>1915</v>
      </c>
      <c r="T138" s="29">
        <v>0.5</v>
      </c>
      <c r="U138" s="29">
        <v>0.63</v>
      </c>
      <c r="V138" s="26">
        <v>3830</v>
      </c>
      <c r="W138" s="29">
        <v>0.63</v>
      </c>
      <c r="X138" s="26" t="s">
        <v>25</v>
      </c>
    </row>
    <row r="139" spans="1:24">
      <c r="A139" s="26" t="s">
        <v>10913</v>
      </c>
      <c r="B139" s="26" t="s">
        <v>10913</v>
      </c>
      <c r="C139" s="26" t="s">
        <v>10914</v>
      </c>
      <c r="D139" s="26">
        <v>100</v>
      </c>
      <c r="E139" s="26">
        <v>300</v>
      </c>
      <c r="F139" s="29">
        <v>0.42</v>
      </c>
      <c r="G139" s="29">
        <v>-0.18</v>
      </c>
      <c r="H139" s="42">
        <v>6.0000000000000001E-3</v>
      </c>
      <c r="I139" s="29">
        <v>2.38</v>
      </c>
      <c r="J139" s="29">
        <v>2.2599999999999998</v>
      </c>
      <c r="K139" s="29">
        <v>1.6</v>
      </c>
      <c r="L139" s="29">
        <v>2.08</v>
      </c>
      <c r="M139" s="26">
        <v>47</v>
      </c>
      <c r="N139" s="29">
        <v>0.06</v>
      </c>
      <c r="O139" s="29">
        <v>0.28000000000000003</v>
      </c>
      <c r="P139" s="26">
        <v>178</v>
      </c>
      <c r="Q139" s="29">
        <v>0.12</v>
      </c>
      <c r="R139" s="29">
        <v>0.42</v>
      </c>
      <c r="S139" s="26">
        <v>2804</v>
      </c>
      <c r="T139" s="29">
        <v>0.5</v>
      </c>
      <c r="U139" s="29">
        <v>0.92</v>
      </c>
      <c r="V139" s="26">
        <v>5609</v>
      </c>
      <c r="W139" s="29">
        <v>0.92</v>
      </c>
      <c r="X139" s="26" t="s">
        <v>25</v>
      </c>
    </row>
    <row r="140" spans="1:24">
      <c r="A140" s="26" t="s">
        <v>10914</v>
      </c>
      <c r="B140" s="26" t="s">
        <v>10914</v>
      </c>
      <c r="C140" s="26" t="s">
        <v>10915</v>
      </c>
      <c r="D140" s="26">
        <v>120</v>
      </c>
      <c r="E140" s="26">
        <v>300</v>
      </c>
      <c r="F140" s="29">
        <v>-0.18</v>
      </c>
      <c r="G140" s="29">
        <v>-0.9</v>
      </c>
      <c r="H140" s="42">
        <v>6.0000000000000001E-3</v>
      </c>
      <c r="I140" s="29">
        <v>2.2599999999999998</v>
      </c>
      <c r="J140" s="29">
        <v>2.1800000000000002</v>
      </c>
      <c r="K140" s="29">
        <v>2.08</v>
      </c>
      <c r="L140" s="29">
        <v>2.72</v>
      </c>
      <c r="M140" s="26">
        <v>84</v>
      </c>
      <c r="N140" s="29">
        <v>0.09</v>
      </c>
      <c r="O140" s="29">
        <v>0.33</v>
      </c>
      <c r="P140" s="26">
        <v>310</v>
      </c>
      <c r="Q140" s="29">
        <v>0.16</v>
      </c>
      <c r="R140" s="29">
        <v>0.49</v>
      </c>
      <c r="S140" s="26">
        <v>2804</v>
      </c>
      <c r="T140" s="29">
        <v>0.5</v>
      </c>
      <c r="U140" s="29">
        <v>0.92</v>
      </c>
      <c r="V140" s="26">
        <v>5609</v>
      </c>
      <c r="W140" s="29">
        <v>0.92</v>
      </c>
      <c r="X140" s="26" t="s">
        <v>25</v>
      </c>
    </row>
    <row r="141" spans="1:24">
      <c r="A141" s="26" t="s">
        <v>10916</v>
      </c>
      <c r="B141" s="26" t="s">
        <v>10916</v>
      </c>
      <c r="C141" s="26" t="s">
        <v>10917</v>
      </c>
      <c r="D141" s="26">
        <v>40</v>
      </c>
      <c r="E141" s="26">
        <v>300</v>
      </c>
      <c r="F141" s="29">
        <v>-0.24</v>
      </c>
      <c r="G141" s="29">
        <v>-0.48</v>
      </c>
      <c r="H141" s="42">
        <v>6.0000000000000001E-3</v>
      </c>
      <c r="I141" s="29">
        <v>2.2200000000000002</v>
      </c>
      <c r="J141" s="29">
        <v>2.1</v>
      </c>
      <c r="K141" s="29">
        <v>2.1</v>
      </c>
      <c r="L141" s="29">
        <v>2.2200000000000002</v>
      </c>
      <c r="M141" s="26">
        <v>47</v>
      </c>
      <c r="N141" s="29">
        <v>0.06</v>
      </c>
      <c r="O141" s="29">
        <v>0.28000000000000003</v>
      </c>
      <c r="P141" s="26">
        <v>178</v>
      </c>
      <c r="Q141" s="29">
        <v>0.12</v>
      </c>
      <c r="R141" s="29">
        <v>0.42</v>
      </c>
      <c r="S141" s="26">
        <v>2804</v>
      </c>
      <c r="T141" s="29">
        <v>0.5</v>
      </c>
      <c r="U141" s="29">
        <v>0.92</v>
      </c>
      <c r="V141" s="26">
        <v>5609</v>
      </c>
      <c r="W141" s="29">
        <v>0.92</v>
      </c>
      <c r="X141" s="26" t="s">
        <v>25</v>
      </c>
    </row>
    <row r="142" spans="1:24">
      <c r="A142" s="26" t="s">
        <v>10917</v>
      </c>
      <c r="B142" s="26" t="s">
        <v>10917</v>
      </c>
      <c r="C142" s="26" t="s">
        <v>10915</v>
      </c>
      <c r="D142" s="26">
        <v>70</v>
      </c>
      <c r="E142" s="26">
        <v>300</v>
      </c>
      <c r="F142" s="29">
        <v>-0.48</v>
      </c>
      <c r="G142" s="29">
        <v>-0.9</v>
      </c>
      <c r="H142" s="42">
        <v>6.0000000000000001E-3</v>
      </c>
      <c r="I142" s="29">
        <v>2.1</v>
      </c>
      <c r="J142" s="29">
        <v>2.1800000000000002</v>
      </c>
      <c r="K142" s="29">
        <v>2.2200000000000002</v>
      </c>
      <c r="L142" s="29">
        <v>2.72</v>
      </c>
      <c r="M142" s="26">
        <v>47</v>
      </c>
      <c r="N142" s="29">
        <v>0.06</v>
      </c>
      <c r="O142" s="29">
        <v>0.28000000000000003</v>
      </c>
      <c r="P142" s="26">
        <v>178</v>
      </c>
      <c r="Q142" s="29">
        <v>0.12</v>
      </c>
      <c r="R142" s="29">
        <v>0.42</v>
      </c>
      <c r="S142" s="26">
        <v>2804</v>
      </c>
      <c r="T142" s="29">
        <v>0.5</v>
      </c>
      <c r="U142" s="29">
        <v>0.92</v>
      </c>
      <c r="V142" s="26">
        <v>5609</v>
      </c>
      <c r="W142" s="29">
        <v>0.92</v>
      </c>
      <c r="X142" s="26" t="s">
        <v>25</v>
      </c>
    </row>
    <row r="143" spans="1:24">
      <c r="A143" s="26" t="s">
        <v>10915</v>
      </c>
      <c r="B143" s="26" t="s">
        <v>10915</v>
      </c>
      <c r="C143" s="26" t="s">
        <v>10833</v>
      </c>
      <c r="D143" s="26">
        <v>135</v>
      </c>
      <c r="E143" s="26">
        <v>300</v>
      </c>
      <c r="F143" s="29">
        <v>-0.9</v>
      </c>
      <c r="G143" s="29">
        <v>-1.71</v>
      </c>
      <c r="H143" s="42">
        <v>6.0000000000000001E-3</v>
      </c>
      <c r="I143" s="29">
        <v>2.1800000000000002</v>
      </c>
      <c r="J143" s="29">
        <v>2.14</v>
      </c>
      <c r="K143" s="29">
        <v>2.72</v>
      </c>
      <c r="L143" s="29">
        <v>3.49</v>
      </c>
      <c r="M143" s="26">
        <v>131</v>
      </c>
      <c r="N143" s="29">
        <v>0.11</v>
      </c>
      <c r="O143" s="29">
        <v>0.38</v>
      </c>
      <c r="P143" s="26">
        <v>474</v>
      </c>
      <c r="Q143" s="29">
        <v>0.2</v>
      </c>
      <c r="R143" s="29">
        <v>0.56000000000000005</v>
      </c>
      <c r="S143" s="26">
        <v>2804</v>
      </c>
      <c r="T143" s="29">
        <v>0.5</v>
      </c>
      <c r="U143" s="29">
        <v>0.92</v>
      </c>
      <c r="V143" s="26">
        <v>5609</v>
      </c>
      <c r="W143" s="29">
        <v>0.92</v>
      </c>
      <c r="X143" s="26" t="s">
        <v>25</v>
      </c>
    </row>
    <row r="144" spans="1:24">
      <c r="A144" s="26" t="s">
        <v>10918</v>
      </c>
      <c r="B144" s="26" t="s">
        <v>10918</v>
      </c>
      <c r="C144" s="26" t="s">
        <v>10919</v>
      </c>
      <c r="D144" s="26">
        <v>40</v>
      </c>
      <c r="E144" s="26">
        <v>300</v>
      </c>
      <c r="F144" s="29">
        <v>0.49</v>
      </c>
      <c r="G144" s="29">
        <v>0.36</v>
      </c>
      <c r="H144" s="42">
        <v>3.2000000000000002E-3</v>
      </c>
      <c r="I144" s="29">
        <v>2.5099999999999998</v>
      </c>
      <c r="J144" s="29">
        <v>2.46</v>
      </c>
      <c r="K144" s="29">
        <v>1.66</v>
      </c>
      <c r="L144" s="29">
        <v>1.74</v>
      </c>
      <c r="M144" s="26">
        <v>30</v>
      </c>
      <c r="N144" s="29">
        <v>0.06</v>
      </c>
      <c r="O144" s="29">
        <v>0.2</v>
      </c>
      <c r="P144" s="26">
        <v>114</v>
      </c>
      <c r="Q144" s="29">
        <v>0.11</v>
      </c>
      <c r="R144" s="29">
        <v>0.28999999999999998</v>
      </c>
      <c r="S144" s="26">
        <v>2064</v>
      </c>
      <c r="T144" s="29">
        <v>0.5</v>
      </c>
      <c r="U144" s="29">
        <v>0.68</v>
      </c>
      <c r="V144" s="26">
        <v>4128</v>
      </c>
      <c r="W144" s="29">
        <v>0.68</v>
      </c>
      <c r="X144" s="26" t="s">
        <v>25</v>
      </c>
    </row>
    <row r="145" spans="1:24">
      <c r="A145" s="26" t="s">
        <v>10920</v>
      </c>
      <c r="B145" s="26" t="s">
        <v>10920</v>
      </c>
      <c r="C145" s="26" t="s">
        <v>10919</v>
      </c>
      <c r="D145" s="26">
        <v>75</v>
      </c>
      <c r="E145" s="26">
        <v>300</v>
      </c>
      <c r="F145" s="29">
        <v>0.61</v>
      </c>
      <c r="G145" s="29">
        <v>0.36</v>
      </c>
      <c r="H145" s="42">
        <v>3.3E-3</v>
      </c>
      <c r="I145" s="29">
        <v>2.4700000000000002</v>
      </c>
      <c r="J145" s="29">
        <v>2.46</v>
      </c>
      <c r="K145" s="29">
        <v>1.5</v>
      </c>
      <c r="L145" s="29">
        <v>1.74</v>
      </c>
      <c r="M145" s="26">
        <v>46</v>
      </c>
      <c r="N145" s="29">
        <v>7.0000000000000007E-2</v>
      </c>
      <c r="O145" s="29">
        <v>0.23</v>
      </c>
      <c r="P145" s="26">
        <v>174</v>
      </c>
      <c r="Q145" s="29">
        <v>0.14000000000000001</v>
      </c>
      <c r="R145" s="29">
        <v>0.34</v>
      </c>
      <c r="S145" s="26">
        <v>2090</v>
      </c>
      <c r="T145" s="29">
        <v>0.5</v>
      </c>
      <c r="U145" s="29">
        <v>0.68</v>
      </c>
      <c r="V145" s="26">
        <v>4181</v>
      </c>
      <c r="W145" s="29">
        <v>0.68</v>
      </c>
      <c r="X145" s="26" t="s">
        <v>25</v>
      </c>
    </row>
    <row r="146" spans="1:24">
      <c r="A146" s="26" t="s">
        <v>10919</v>
      </c>
      <c r="B146" s="26" t="s">
        <v>10919</v>
      </c>
      <c r="C146" s="26" t="s">
        <v>10921</v>
      </c>
      <c r="D146" s="26">
        <v>70</v>
      </c>
      <c r="E146" s="26">
        <v>300</v>
      </c>
      <c r="F146" s="29">
        <v>0.36</v>
      </c>
      <c r="G146" s="29">
        <v>0.13</v>
      </c>
      <c r="H146" s="42">
        <v>3.3E-3</v>
      </c>
      <c r="I146" s="29">
        <v>2.46</v>
      </c>
      <c r="J146" s="29">
        <v>2.38</v>
      </c>
      <c r="K146" s="29">
        <v>1.74</v>
      </c>
      <c r="L146" s="29">
        <v>1.89</v>
      </c>
      <c r="M146" s="26">
        <v>76</v>
      </c>
      <c r="N146" s="29">
        <v>0.09</v>
      </c>
      <c r="O146" s="29">
        <v>0.26</v>
      </c>
      <c r="P146" s="26">
        <v>281</v>
      </c>
      <c r="Q146" s="29">
        <v>0.18</v>
      </c>
      <c r="R146" s="29">
        <v>0.39</v>
      </c>
      <c r="S146" s="26">
        <v>2075</v>
      </c>
      <c r="T146" s="29">
        <v>0.5</v>
      </c>
      <c r="U146" s="29">
        <v>0.68</v>
      </c>
      <c r="V146" s="26">
        <v>4151</v>
      </c>
      <c r="W146" s="29">
        <v>0.68</v>
      </c>
      <c r="X146" s="26" t="s">
        <v>25</v>
      </c>
    </row>
    <row r="147" spans="1:24">
      <c r="A147" s="26" t="s">
        <v>10922</v>
      </c>
      <c r="B147" s="26" t="s">
        <v>10922</v>
      </c>
      <c r="C147" s="26" t="s">
        <v>10921</v>
      </c>
      <c r="D147" s="26">
        <v>75</v>
      </c>
      <c r="E147" s="26">
        <v>300</v>
      </c>
      <c r="F147" s="29">
        <v>0.37</v>
      </c>
      <c r="G147" s="29">
        <v>0.13</v>
      </c>
      <c r="H147" s="42">
        <v>3.2000000000000002E-3</v>
      </c>
      <c r="I147" s="29">
        <v>2.34</v>
      </c>
      <c r="J147" s="29">
        <v>2.38</v>
      </c>
      <c r="K147" s="29">
        <v>1.61</v>
      </c>
      <c r="L147" s="29">
        <v>1.89</v>
      </c>
      <c r="M147" s="26">
        <v>288</v>
      </c>
      <c r="N147" s="29">
        <v>0.18</v>
      </c>
      <c r="O147" s="29">
        <v>0.39</v>
      </c>
      <c r="P147" s="26">
        <v>991</v>
      </c>
      <c r="Q147" s="29">
        <v>0.33</v>
      </c>
      <c r="R147" s="29">
        <v>0.55000000000000004</v>
      </c>
      <c r="S147" s="26">
        <v>2048</v>
      </c>
      <c r="T147" s="29">
        <v>0.5</v>
      </c>
      <c r="U147" s="29">
        <v>0.67</v>
      </c>
      <c r="V147" s="26">
        <v>4096</v>
      </c>
      <c r="W147" s="29">
        <v>0.67</v>
      </c>
      <c r="X147" s="26" t="s">
        <v>24</v>
      </c>
    </row>
    <row r="148" spans="1:24">
      <c r="A148" s="26" t="s">
        <v>10921</v>
      </c>
      <c r="B148" s="26" t="s">
        <v>10921</v>
      </c>
      <c r="C148" s="26" t="s">
        <v>10923</v>
      </c>
      <c r="D148" s="26">
        <v>105</v>
      </c>
      <c r="E148" s="26">
        <v>300</v>
      </c>
      <c r="F148" s="29">
        <v>0.13</v>
      </c>
      <c r="G148" s="29">
        <v>-0.22</v>
      </c>
      <c r="H148" s="42">
        <v>3.3E-3</v>
      </c>
      <c r="I148" s="29">
        <v>2.38</v>
      </c>
      <c r="J148" s="29">
        <v>2.39</v>
      </c>
      <c r="K148" s="29">
        <v>1.89</v>
      </c>
      <c r="L148" s="29">
        <v>2.25</v>
      </c>
      <c r="M148" s="26">
        <v>364</v>
      </c>
      <c r="N148" s="29">
        <v>0.2</v>
      </c>
      <c r="O148" s="29">
        <v>0.42</v>
      </c>
      <c r="P148" s="26">
        <v>1232</v>
      </c>
      <c r="Q148" s="29">
        <v>0.37</v>
      </c>
      <c r="R148" s="29">
        <v>0.6</v>
      </c>
      <c r="S148" s="26">
        <v>2090</v>
      </c>
      <c r="T148" s="29">
        <v>0.5</v>
      </c>
      <c r="U148" s="29">
        <v>0.68</v>
      </c>
      <c r="V148" s="26">
        <v>4181</v>
      </c>
      <c r="W148" s="29">
        <v>0.68</v>
      </c>
      <c r="X148" s="26" t="s">
        <v>25</v>
      </c>
    </row>
    <row r="149" spans="1:24">
      <c r="A149" s="26" t="s">
        <v>10924</v>
      </c>
      <c r="B149" s="26" t="s">
        <v>10924</v>
      </c>
      <c r="C149" s="26" t="s">
        <v>10925</v>
      </c>
      <c r="D149" s="26">
        <v>30.4</v>
      </c>
      <c r="E149" s="26">
        <v>300</v>
      </c>
      <c r="F149" s="29">
        <v>-0.3</v>
      </c>
      <c r="G149" s="29">
        <v>-0.42</v>
      </c>
      <c r="H149" s="42">
        <v>3.8999999999999998E-3</v>
      </c>
      <c r="I149" s="29">
        <v>2.4700000000000002</v>
      </c>
      <c r="J149" s="29">
        <v>2.46</v>
      </c>
      <c r="K149" s="29">
        <v>2.41</v>
      </c>
      <c r="L149" s="29">
        <v>2.52</v>
      </c>
      <c r="M149" s="26">
        <v>76</v>
      </c>
      <c r="N149" s="29">
        <v>0.09</v>
      </c>
      <c r="O149" s="29">
        <v>0.28000000000000003</v>
      </c>
      <c r="P149" s="26">
        <v>281</v>
      </c>
      <c r="Q149" s="29">
        <v>0.17</v>
      </c>
      <c r="R149" s="29">
        <v>0.41</v>
      </c>
      <c r="S149" s="26">
        <v>2275</v>
      </c>
      <c r="T149" s="29">
        <v>0.5</v>
      </c>
      <c r="U149" s="29">
        <v>0.74</v>
      </c>
      <c r="V149" s="26">
        <v>4549</v>
      </c>
      <c r="W149" s="29">
        <v>0.74</v>
      </c>
      <c r="X149" s="26" t="s">
        <v>25</v>
      </c>
    </row>
    <row r="150" spans="1:24">
      <c r="A150" s="26" t="s">
        <v>10923</v>
      </c>
      <c r="B150" s="26" t="s">
        <v>10923</v>
      </c>
      <c r="C150" s="26" t="s">
        <v>10925</v>
      </c>
      <c r="D150" s="26">
        <v>50.2</v>
      </c>
      <c r="E150" s="26">
        <v>300</v>
      </c>
      <c r="F150" s="29">
        <v>-0.22</v>
      </c>
      <c r="G150" s="29">
        <v>-0.42</v>
      </c>
      <c r="H150" s="42">
        <v>4.0000000000000001E-3</v>
      </c>
      <c r="I150" s="29">
        <v>2.39</v>
      </c>
      <c r="J150" s="29">
        <v>2.46</v>
      </c>
      <c r="K150" s="29">
        <v>2.25</v>
      </c>
      <c r="L150" s="29">
        <v>2.52</v>
      </c>
      <c r="M150" s="26">
        <v>403</v>
      </c>
      <c r="N150" s="29">
        <v>0.2</v>
      </c>
      <c r="O150" s="29">
        <v>0.46</v>
      </c>
      <c r="P150" s="26">
        <v>1353</v>
      </c>
      <c r="Q150" s="29">
        <v>0.37</v>
      </c>
      <c r="R150" s="29">
        <v>0.65</v>
      </c>
      <c r="S150" s="26">
        <v>2285</v>
      </c>
      <c r="T150" s="29">
        <v>0.5</v>
      </c>
      <c r="U150" s="29">
        <v>0.75</v>
      </c>
      <c r="V150" s="26">
        <v>4570</v>
      </c>
      <c r="W150" s="29">
        <v>0.75</v>
      </c>
      <c r="X150" s="26" t="s">
        <v>25</v>
      </c>
    </row>
    <row r="151" spans="1:24">
      <c r="A151" s="26" t="s">
        <v>10925</v>
      </c>
      <c r="B151" s="26" t="s">
        <v>10925</v>
      </c>
      <c r="C151" s="26" t="s">
        <v>10926</v>
      </c>
      <c r="D151" s="26">
        <v>48.7</v>
      </c>
      <c r="E151" s="26">
        <v>500</v>
      </c>
      <c r="F151" s="29">
        <v>-0.62</v>
      </c>
      <c r="G151" s="29">
        <v>-0.77</v>
      </c>
      <c r="H151" s="42">
        <v>3.0999999999999999E-3</v>
      </c>
      <c r="I151" s="29">
        <v>2.46</v>
      </c>
      <c r="J151" s="29">
        <v>2.29</v>
      </c>
      <c r="K151" s="29">
        <v>2.5099999999999998</v>
      </c>
      <c r="L151" s="29">
        <v>2.4900000000000002</v>
      </c>
      <c r="M151" s="26">
        <v>479</v>
      </c>
      <c r="N151" s="29">
        <v>0.12</v>
      </c>
      <c r="O151" s="29">
        <v>0.42</v>
      </c>
      <c r="P151" s="26">
        <v>1586</v>
      </c>
      <c r="Q151" s="29">
        <v>0.21</v>
      </c>
      <c r="R151" s="29">
        <v>0.59</v>
      </c>
      <c r="S151" s="26">
        <v>7846</v>
      </c>
      <c r="T151" s="29">
        <v>0.5</v>
      </c>
      <c r="U151" s="29">
        <v>0.92</v>
      </c>
      <c r="V151" s="26">
        <v>15692</v>
      </c>
      <c r="W151" s="29">
        <v>0.92</v>
      </c>
      <c r="X151" s="26" t="s">
        <v>25</v>
      </c>
    </row>
    <row r="152" spans="1:24">
      <c r="A152" s="26" t="s">
        <v>10926</v>
      </c>
      <c r="B152" s="26" t="s">
        <v>10926</v>
      </c>
      <c r="C152" s="26" t="s">
        <v>10927</v>
      </c>
      <c r="D152" s="26">
        <v>45.1</v>
      </c>
      <c r="E152" s="26">
        <v>500</v>
      </c>
      <c r="F152" s="29">
        <v>-0.77</v>
      </c>
      <c r="G152" s="29">
        <v>-0.9</v>
      </c>
      <c r="H152" s="42">
        <v>2.8999999999999998E-3</v>
      </c>
      <c r="I152" s="29">
        <v>2.29</v>
      </c>
      <c r="J152" s="29">
        <v>2.2000000000000002</v>
      </c>
      <c r="K152" s="29">
        <v>2.4900000000000002</v>
      </c>
      <c r="L152" s="29">
        <v>2.5299999999999998</v>
      </c>
      <c r="M152" s="26">
        <v>528</v>
      </c>
      <c r="N152" s="29">
        <v>0.13</v>
      </c>
      <c r="O152" s="29">
        <v>0.42</v>
      </c>
      <c r="P152" s="26">
        <v>1735</v>
      </c>
      <c r="Q152" s="29">
        <v>0.23</v>
      </c>
      <c r="R152" s="29">
        <v>0.6</v>
      </c>
      <c r="S152" s="26">
        <v>7590</v>
      </c>
      <c r="T152" s="29">
        <v>0.5</v>
      </c>
      <c r="U152" s="29">
        <v>0.89</v>
      </c>
      <c r="V152" s="26">
        <v>15180</v>
      </c>
      <c r="W152" s="29">
        <v>0.89</v>
      </c>
      <c r="X152" s="26" t="s">
        <v>25</v>
      </c>
    </row>
    <row r="153" spans="1:24">
      <c r="A153" s="26" t="s">
        <v>10927</v>
      </c>
      <c r="B153" s="26" t="s">
        <v>10927</v>
      </c>
      <c r="C153" s="26" t="s">
        <v>10928</v>
      </c>
      <c r="D153" s="26">
        <v>45.8</v>
      </c>
      <c r="E153" s="26">
        <v>500</v>
      </c>
      <c r="F153" s="29">
        <v>-0.9</v>
      </c>
      <c r="G153" s="29">
        <v>-1.04</v>
      </c>
      <c r="H153" s="42">
        <v>3.0999999999999999E-3</v>
      </c>
      <c r="I153" s="29">
        <v>2.2000000000000002</v>
      </c>
      <c r="J153" s="29">
        <v>2.08</v>
      </c>
      <c r="K153" s="29">
        <v>2.5299999999999998</v>
      </c>
      <c r="L153" s="29">
        <v>2.5499999999999998</v>
      </c>
      <c r="M153" s="26">
        <v>528</v>
      </c>
      <c r="N153" s="29">
        <v>0.13</v>
      </c>
      <c r="O153" s="29">
        <v>0.43</v>
      </c>
      <c r="P153" s="26">
        <v>1735</v>
      </c>
      <c r="Q153" s="29">
        <v>0.22</v>
      </c>
      <c r="R153" s="29">
        <v>0.61</v>
      </c>
      <c r="S153" s="26">
        <v>7816</v>
      </c>
      <c r="T153" s="29">
        <v>0.5</v>
      </c>
      <c r="U153" s="29">
        <v>0.92</v>
      </c>
      <c r="V153" s="26">
        <v>15632</v>
      </c>
      <c r="W153" s="29">
        <v>0.92</v>
      </c>
      <c r="X153" s="26" t="s">
        <v>24</v>
      </c>
    </row>
    <row r="154" spans="1:24">
      <c r="A154" s="26" t="s">
        <v>10928</v>
      </c>
      <c r="B154" s="26" t="s">
        <v>10928</v>
      </c>
      <c r="C154" s="26" t="s">
        <v>10929</v>
      </c>
      <c r="D154" s="26">
        <v>42.9</v>
      </c>
      <c r="E154" s="26">
        <v>500</v>
      </c>
      <c r="F154" s="29">
        <v>-1.04</v>
      </c>
      <c r="G154" s="29">
        <v>-1.17</v>
      </c>
      <c r="H154" s="42">
        <v>3.0000000000000001E-3</v>
      </c>
      <c r="I154" s="29">
        <v>2.08</v>
      </c>
      <c r="J154" s="29">
        <v>2.2599999999999998</v>
      </c>
      <c r="K154" s="29">
        <v>2.5499999999999998</v>
      </c>
      <c r="L154" s="29">
        <v>2.86</v>
      </c>
      <c r="M154" s="26">
        <v>528</v>
      </c>
      <c r="N154" s="29">
        <v>0.13</v>
      </c>
      <c r="O154" s="29">
        <v>0.43</v>
      </c>
      <c r="P154" s="26">
        <v>1735</v>
      </c>
      <c r="Q154" s="29">
        <v>0.23</v>
      </c>
      <c r="R154" s="29">
        <v>0.61</v>
      </c>
      <c r="S154" s="26">
        <v>7782</v>
      </c>
      <c r="T154" s="29">
        <v>0.5</v>
      </c>
      <c r="U154" s="29">
        <v>0.92</v>
      </c>
      <c r="V154" s="26">
        <v>15565</v>
      </c>
      <c r="W154" s="29">
        <v>0.92</v>
      </c>
      <c r="X154" s="26" t="s">
        <v>25</v>
      </c>
    </row>
    <row r="155" spans="1:24">
      <c r="A155" s="26" t="s">
        <v>10929</v>
      </c>
      <c r="B155" s="26" t="s">
        <v>10929</v>
      </c>
      <c r="C155" s="26" t="s">
        <v>10930</v>
      </c>
      <c r="D155" s="26">
        <v>42.1</v>
      </c>
      <c r="E155" s="26">
        <v>500</v>
      </c>
      <c r="F155" s="29">
        <v>-1.17</v>
      </c>
      <c r="G155" s="29">
        <v>-1.3</v>
      </c>
      <c r="H155" s="42">
        <v>3.0999999999999999E-3</v>
      </c>
      <c r="I155" s="29">
        <v>2.2599999999999998</v>
      </c>
      <c r="J155" s="29">
        <v>1.95</v>
      </c>
      <c r="K155" s="29">
        <v>2.86</v>
      </c>
      <c r="L155" s="29">
        <v>2.68</v>
      </c>
      <c r="M155" s="26">
        <v>528</v>
      </c>
      <c r="N155" s="29">
        <v>0.13</v>
      </c>
      <c r="O155" s="29">
        <v>0.43</v>
      </c>
      <c r="P155" s="26">
        <v>1735</v>
      </c>
      <c r="Q155" s="29">
        <v>0.22</v>
      </c>
      <c r="R155" s="29">
        <v>0.61</v>
      </c>
      <c r="S155" s="26">
        <v>7856</v>
      </c>
      <c r="T155" s="29">
        <v>0.5</v>
      </c>
      <c r="U155" s="29">
        <v>0.93</v>
      </c>
      <c r="V155" s="26">
        <v>15712</v>
      </c>
      <c r="W155" s="29">
        <v>0.93</v>
      </c>
      <c r="X155" s="26" t="s">
        <v>25</v>
      </c>
    </row>
    <row r="156" spans="1:24">
      <c r="A156" s="26" t="s">
        <v>10930</v>
      </c>
      <c r="B156" s="26" t="s">
        <v>10930</v>
      </c>
      <c r="C156" s="26" t="s">
        <v>10931</v>
      </c>
      <c r="D156" s="26">
        <v>78.099999999999994</v>
      </c>
      <c r="E156" s="26">
        <v>500</v>
      </c>
      <c r="F156" s="29">
        <v>-1.3</v>
      </c>
      <c r="G156" s="29">
        <v>-1.74</v>
      </c>
      <c r="H156" s="42">
        <v>5.5999999999999999E-3</v>
      </c>
      <c r="I156" s="29">
        <v>1.95</v>
      </c>
      <c r="J156" s="29">
        <v>1.95</v>
      </c>
      <c r="K156" s="29">
        <v>2.68</v>
      </c>
      <c r="L156" s="29">
        <v>3.12</v>
      </c>
      <c r="M156" s="26">
        <v>528</v>
      </c>
      <c r="N156" s="29">
        <v>0.11</v>
      </c>
      <c r="O156" s="29">
        <v>0.53</v>
      </c>
      <c r="P156" s="26">
        <v>1735</v>
      </c>
      <c r="Q156" s="29">
        <v>0.19</v>
      </c>
      <c r="R156" s="29">
        <v>0.75</v>
      </c>
      <c r="S156" s="26">
        <v>10611</v>
      </c>
      <c r="T156" s="29">
        <v>0.5</v>
      </c>
      <c r="U156" s="29">
        <v>1.25</v>
      </c>
      <c r="V156" s="26">
        <v>21222</v>
      </c>
      <c r="W156" s="29">
        <v>1.25</v>
      </c>
      <c r="X156" s="26" t="s">
        <v>25</v>
      </c>
    </row>
    <row r="157" spans="1:24">
      <c r="A157" s="26" t="s">
        <v>10931</v>
      </c>
      <c r="B157" s="26" t="s">
        <v>10931</v>
      </c>
      <c r="C157" s="26" t="s">
        <v>10898</v>
      </c>
      <c r="D157" s="26">
        <v>2.5</v>
      </c>
      <c r="E157" s="26">
        <v>500</v>
      </c>
      <c r="F157" s="29">
        <v>-1.74</v>
      </c>
      <c r="G157" s="29">
        <v>-1.75</v>
      </c>
      <c r="H157" s="42">
        <v>4.0000000000000001E-3</v>
      </c>
      <c r="I157" s="29">
        <v>1.95</v>
      </c>
      <c r="J157" s="29">
        <v>1.53</v>
      </c>
      <c r="K157" s="29">
        <v>3.12</v>
      </c>
      <c r="L157" s="29">
        <v>2.71</v>
      </c>
      <c r="M157" s="26">
        <v>528</v>
      </c>
      <c r="N157" s="29">
        <v>0.12</v>
      </c>
      <c r="O157" s="29">
        <v>0.47</v>
      </c>
      <c r="P157" s="26">
        <v>1735</v>
      </c>
      <c r="Q157" s="29">
        <v>0.21</v>
      </c>
      <c r="R157" s="29">
        <v>0.67</v>
      </c>
      <c r="S157" s="26">
        <v>8941</v>
      </c>
      <c r="T157" s="29">
        <v>0.5</v>
      </c>
      <c r="U157" s="29">
        <v>1.05</v>
      </c>
      <c r="V157" s="26">
        <v>17882</v>
      </c>
      <c r="W157" s="29">
        <v>1.05</v>
      </c>
      <c r="X157" s="26" t="s">
        <v>24</v>
      </c>
    </row>
    <row r="158" spans="1:24">
      <c r="A158" s="26" t="s">
        <v>10932</v>
      </c>
      <c r="B158" s="26" t="s">
        <v>10932</v>
      </c>
      <c r="C158" s="26" t="s">
        <v>10933</v>
      </c>
      <c r="D158" s="26">
        <v>90</v>
      </c>
      <c r="E158" s="26">
        <v>300</v>
      </c>
      <c r="F158" s="29">
        <v>0.56999999999999995</v>
      </c>
      <c r="G158" s="29">
        <v>0.21</v>
      </c>
      <c r="H158" s="42">
        <v>4.0000000000000001E-3</v>
      </c>
      <c r="I158" s="29">
        <v>3.07</v>
      </c>
      <c r="J158" s="29">
        <v>2.74</v>
      </c>
      <c r="K158" s="29">
        <v>2.14</v>
      </c>
      <c r="L158" s="29">
        <v>2.17</v>
      </c>
      <c r="M158" s="26">
        <v>71</v>
      </c>
      <c r="N158" s="29">
        <v>0.09</v>
      </c>
      <c r="O158" s="29">
        <v>0.28000000000000003</v>
      </c>
      <c r="P158" s="26">
        <v>264</v>
      </c>
      <c r="Q158" s="29">
        <v>0.16</v>
      </c>
      <c r="R158" s="29">
        <v>0.41</v>
      </c>
      <c r="S158" s="26">
        <v>2290</v>
      </c>
      <c r="T158" s="29">
        <v>0.5</v>
      </c>
      <c r="U158" s="29">
        <v>0.75</v>
      </c>
      <c r="V158" s="26">
        <v>4580</v>
      </c>
      <c r="W158" s="29">
        <v>0.75</v>
      </c>
      <c r="X158" s="26" t="s">
        <v>25</v>
      </c>
    </row>
    <row r="159" spans="1:24">
      <c r="A159" s="26" t="s">
        <v>10933</v>
      </c>
      <c r="B159" s="26" t="s">
        <v>10933</v>
      </c>
      <c r="C159" s="26" t="s">
        <v>10934</v>
      </c>
      <c r="D159" s="26">
        <v>30</v>
      </c>
      <c r="E159" s="26">
        <v>300</v>
      </c>
      <c r="F159" s="29">
        <v>0.21</v>
      </c>
      <c r="G159" s="29">
        <v>0.09</v>
      </c>
      <c r="H159" s="42">
        <v>4.0000000000000001E-3</v>
      </c>
      <c r="I159" s="29">
        <v>2.74</v>
      </c>
      <c r="J159" s="29">
        <v>2.68</v>
      </c>
      <c r="K159" s="29">
        <v>2.17</v>
      </c>
      <c r="L159" s="29">
        <v>2.23</v>
      </c>
      <c r="M159" s="26">
        <v>164</v>
      </c>
      <c r="N159" s="29">
        <v>0.13</v>
      </c>
      <c r="O159" s="29">
        <v>0.35</v>
      </c>
      <c r="P159" s="26">
        <v>586</v>
      </c>
      <c r="Q159" s="29">
        <v>0.24</v>
      </c>
      <c r="R159" s="29">
        <v>0.51</v>
      </c>
      <c r="S159" s="26">
        <v>2290</v>
      </c>
      <c r="T159" s="29">
        <v>0.5</v>
      </c>
      <c r="U159" s="29">
        <v>0.75</v>
      </c>
      <c r="V159" s="26">
        <v>4580</v>
      </c>
      <c r="W159" s="29">
        <v>0.75</v>
      </c>
      <c r="X159" s="26" t="s">
        <v>25</v>
      </c>
    </row>
    <row r="160" spans="1:24">
      <c r="A160" s="26" t="s">
        <v>10934</v>
      </c>
      <c r="B160" s="26" t="s">
        <v>10934</v>
      </c>
      <c r="C160" s="26" t="s">
        <v>10935</v>
      </c>
      <c r="D160" s="26">
        <v>29.2</v>
      </c>
      <c r="E160" s="26">
        <v>300</v>
      </c>
      <c r="F160" s="29">
        <v>0.09</v>
      </c>
      <c r="G160" s="29">
        <v>-0.03</v>
      </c>
      <c r="H160" s="42">
        <v>4.1000000000000003E-3</v>
      </c>
      <c r="I160" s="29">
        <v>2.68</v>
      </c>
      <c r="J160" s="29">
        <v>2.56</v>
      </c>
      <c r="K160" s="29">
        <v>2.23</v>
      </c>
      <c r="L160" s="29">
        <v>2.23</v>
      </c>
      <c r="M160" s="26">
        <v>164</v>
      </c>
      <c r="N160" s="29">
        <v>0.13</v>
      </c>
      <c r="O160" s="29">
        <v>0.36</v>
      </c>
      <c r="P160" s="26">
        <v>586</v>
      </c>
      <c r="Q160" s="29">
        <v>0.24</v>
      </c>
      <c r="R160" s="29">
        <v>0.52</v>
      </c>
      <c r="S160" s="26">
        <v>2321</v>
      </c>
      <c r="T160" s="29">
        <v>0.5</v>
      </c>
      <c r="U160" s="29">
        <v>0.76</v>
      </c>
      <c r="V160" s="26">
        <v>4642</v>
      </c>
      <c r="W160" s="29">
        <v>0.76</v>
      </c>
      <c r="X160" s="26" t="s">
        <v>25</v>
      </c>
    </row>
    <row r="161" spans="1:24">
      <c r="A161" s="26" t="s">
        <v>10935</v>
      </c>
      <c r="B161" s="26" t="s">
        <v>10935</v>
      </c>
      <c r="C161" s="26" t="s">
        <v>10936</v>
      </c>
      <c r="D161" s="26">
        <v>28.5</v>
      </c>
      <c r="E161" s="26">
        <v>300</v>
      </c>
      <c r="F161" s="29">
        <v>-0.03</v>
      </c>
      <c r="G161" s="29">
        <v>-0.15</v>
      </c>
      <c r="H161" s="42">
        <v>4.1999999999999997E-3</v>
      </c>
      <c r="I161" s="29">
        <v>2.56</v>
      </c>
      <c r="J161" s="29">
        <v>2.5299999999999998</v>
      </c>
      <c r="K161" s="29">
        <v>2.23</v>
      </c>
      <c r="L161" s="29">
        <v>2.3199999999999998</v>
      </c>
      <c r="M161" s="26">
        <v>164</v>
      </c>
      <c r="N161" s="29">
        <v>0.13</v>
      </c>
      <c r="O161" s="29">
        <v>0.36</v>
      </c>
      <c r="P161" s="26">
        <v>586</v>
      </c>
      <c r="Q161" s="29">
        <v>0.24</v>
      </c>
      <c r="R161" s="29">
        <v>0.52</v>
      </c>
      <c r="S161" s="26">
        <v>2349</v>
      </c>
      <c r="T161" s="29">
        <v>0.5</v>
      </c>
      <c r="U161" s="29">
        <v>0.77</v>
      </c>
      <c r="V161" s="26">
        <v>4699</v>
      </c>
      <c r="W161" s="29">
        <v>0.77</v>
      </c>
      <c r="X161" s="26" t="s">
        <v>25</v>
      </c>
    </row>
    <row r="162" spans="1:24">
      <c r="A162" s="26" t="s">
        <v>10936</v>
      </c>
      <c r="B162" s="26" t="s">
        <v>10936</v>
      </c>
      <c r="C162" s="26" t="s">
        <v>10937</v>
      </c>
      <c r="D162" s="26">
        <v>28.2</v>
      </c>
      <c r="E162" s="26">
        <v>300</v>
      </c>
      <c r="F162" s="29">
        <v>-0.15</v>
      </c>
      <c r="G162" s="29">
        <v>-0.26</v>
      </c>
      <c r="H162" s="42">
        <v>3.8999999999999998E-3</v>
      </c>
      <c r="I162" s="29">
        <v>2.5299999999999998</v>
      </c>
      <c r="J162" s="29">
        <v>2.52</v>
      </c>
      <c r="K162" s="29">
        <v>2.3199999999999998</v>
      </c>
      <c r="L162" s="29">
        <v>2.42</v>
      </c>
      <c r="M162" s="26">
        <v>164</v>
      </c>
      <c r="N162" s="29">
        <v>0.13</v>
      </c>
      <c r="O162" s="29">
        <v>0.35</v>
      </c>
      <c r="P162" s="26">
        <v>586</v>
      </c>
      <c r="Q162" s="29">
        <v>0.24</v>
      </c>
      <c r="R162" s="29">
        <v>0.51</v>
      </c>
      <c r="S162" s="26">
        <v>2261</v>
      </c>
      <c r="T162" s="29">
        <v>0.5</v>
      </c>
      <c r="U162" s="29">
        <v>0.74</v>
      </c>
      <c r="V162" s="26">
        <v>4522</v>
      </c>
      <c r="W162" s="29">
        <v>0.74</v>
      </c>
      <c r="X162" s="26" t="s">
        <v>25</v>
      </c>
    </row>
    <row r="163" spans="1:24">
      <c r="A163" s="26" t="s">
        <v>10937</v>
      </c>
      <c r="B163" s="26" t="s">
        <v>10937</v>
      </c>
      <c r="C163" s="26" t="s">
        <v>10938</v>
      </c>
      <c r="D163" s="26">
        <v>29.8</v>
      </c>
      <c r="E163" s="26">
        <v>300</v>
      </c>
      <c r="F163" s="29">
        <v>-0.26</v>
      </c>
      <c r="G163" s="29">
        <v>-0.34</v>
      </c>
      <c r="H163" s="42">
        <v>2.7000000000000001E-3</v>
      </c>
      <c r="I163" s="29">
        <v>2.52</v>
      </c>
      <c r="J163" s="29">
        <v>2.59</v>
      </c>
      <c r="K163" s="29">
        <v>2.42</v>
      </c>
      <c r="L163" s="29">
        <v>2.57</v>
      </c>
      <c r="M163" s="26">
        <v>164</v>
      </c>
      <c r="N163" s="29">
        <v>0.14000000000000001</v>
      </c>
      <c r="O163" s="29">
        <v>0.31</v>
      </c>
      <c r="P163" s="26">
        <v>586</v>
      </c>
      <c r="Q163" s="29">
        <v>0.27</v>
      </c>
      <c r="R163" s="29">
        <v>0.45</v>
      </c>
      <c r="S163" s="26">
        <v>1876</v>
      </c>
      <c r="T163" s="29">
        <v>0.5</v>
      </c>
      <c r="U163" s="29">
        <v>0.61</v>
      </c>
      <c r="V163" s="26">
        <v>3752</v>
      </c>
      <c r="W163" s="29">
        <v>0.61</v>
      </c>
      <c r="X163" s="26" t="s">
        <v>25</v>
      </c>
    </row>
    <row r="164" spans="1:24">
      <c r="A164" s="26" t="s">
        <v>10938</v>
      </c>
      <c r="B164" s="26" t="s">
        <v>10938</v>
      </c>
      <c r="C164" s="26" t="s">
        <v>10939</v>
      </c>
      <c r="D164" s="26">
        <v>40</v>
      </c>
      <c r="E164" s="26">
        <v>300</v>
      </c>
      <c r="F164" s="29">
        <v>-0.34</v>
      </c>
      <c r="G164" s="29">
        <v>-0.45</v>
      </c>
      <c r="H164" s="42">
        <v>2.7000000000000001E-3</v>
      </c>
      <c r="I164" s="29">
        <v>2.59</v>
      </c>
      <c r="J164" s="29">
        <v>2.72</v>
      </c>
      <c r="K164" s="29">
        <v>2.57</v>
      </c>
      <c r="L164" s="29">
        <v>2.81</v>
      </c>
      <c r="M164" s="26">
        <v>164</v>
      </c>
      <c r="N164" s="29">
        <v>0.14000000000000001</v>
      </c>
      <c r="O164" s="29">
        <v>0.31</v>
      </c>
      <c r="P164" s="26">
        <v>586</v>
      </c>
      <c r="Q164" s="29">
        <v>0.27</v>
      </c>
      <c r="R164" s="29">
        <v>0.45</v>
      </c>
      <c r="S164" s="26">
        <v>1899</v>
      </c>
      <c r="T164" s="29">
        <v>0.5</v>
      </c>
      <c r="U164" s="29">
        <v>0.62</v>
      </c>
      <c r="V164" s="26">
        <v>3797</v>
      </c>
      <c r="W164" s="29">
        <v>0.62</v>
      </c>
      <c r="X164" s="26" t="s">
        <v>25</v>
      </c>
    </row>
    <row r="165" spans="1:24">
      <c r="A165" s="26" t="s">
        <v>10940</v>
      </c>
      <c r="B165" s="26" t="s">
        <v>10940</v>
      </c>
      <c r="C165" s="26" t="s">
        <v>10941</v>
      </c>
      <c r="D165" s="26">
        <v>31.4</v>
      </c>
      <c r="E165" s="26">
        <v>300</v>
      </c>
      <c r="F165" s="29">
        <v>-0.59</v>
      </c>
      <c r="G165" s="29">
        <v>-0.72</v>
      </c>
      <c r="H165" s="42">
        <v>4.1000000000000003E-3</v>
      </c>
      <c r="I165" s="29">
        <v>2.56</v>
      </c>
      <c r="J165" s="29">
        <v>2.4300000000000002</v>
      </c>
      <c r="K165" s="29">
        <v>2.79</v>
      </c>
      <c r="L165" s="29">
        <v>2.79</v>
      </c>
      <c r="M165" s="26">
        <v>33</v>
      </c>
      <c r="N165" s="29">
        <v>0.06</v>
      </c>
      <c r="O165" s="29">
        <v>0.22</v>
      </c>
      <c r="P165" s="26">
        <v>127</v>
      </c>
      <c r="Q165" s="29">
        <v>0.11</v>
      </c>
      <c r="R165" s="29">
        <v>0.33</v>
      </c>
      <c r="S165" s="26">
        <v>2330</v>
      </c>
      <c r="T165" s="29">
        <v>0.5</v>
      </c>
      <c r="U165" s="29">
        <v>0.76</v>
      </c>
      <c r="V165" s="26">
        <v>4659</v>
      </c>
      <c r="W165" s="29">
        <v>0.76</v>
      </c>
      <c r="X165" s="26" t="s">
        <v>25</v>
      </c>
    </row>
    <row r="166" spans="1:24">
      <c r="A166" s="26" t="s">
        <v>10942</v>
      </c>
      <c r="B166" s="26" t="s">
        <v>10942</v>
      </c>
      <c r="C166" s="26" t="s">
        <v>10943</v>
      </c>
      <c r="D166" s="26">
        <v>24.2</v>
      </c>
      <c r="E166" s="26">
        <v>300</v>
      </c>
      <c r="F166" s="29">
        <v>-0.9</v>
      </c>
      <c r="G166" s="29">
        <v>-1</v>
      </c>
      <c r="H166" s="42">
        <v>4.1000000000000003E-3</v>
      </c>
      <c r="I166" s="29">
        <v>2.38</v>
      </c>
      <c r="J166" s="29">
        <v>2.2999999999999998</v>
      </c>
      <c r="K166" s="29">
        <v>2.92</v>
      </c>
      <c r="L166" s="29">
        <v>2.94</v>
      </c>
      <c r="M166" s="26">
        <v>65</v>
      </c>
      <c r="N166" s="29">
        <v>0.08</v>
      </c>
      <c r="O166" s="29">
        <v>0.27</v>
      </c>
      <c r="P166" s="26">
        <v>244</v>
      </c>
      <c r="Q166" s="29">
        <v>0.16</v>
      </c>
      <c r="R166" s="29">
        <v>0.4</v>
      </c>
      <c r="S166" s="26">
        <v>2327</v>
      </c>
      <c r="T166" s="29">
        <v>0.5</v>
      </c>
      <c r="U166" s="29">
        <v>0.76</v>
      </c>
      <c r="V166" s="26">
        <v>4655</v>
      </c>
      <c r="W166" s="29">
        <v>0.76</v>
      </c>
      <c r="X166" s="26" t="s">
        <v>25</v>
      </c>
    </row>
    <row r="167" spans="1:24">
      <c r="A167" s="26" t="s">
        <v>10944</v>
      </c>
      <c r="B167" s="26" t="s">
        <v>10944</v>
      </c>
      <c r="C167" s="26" t="s">
        <v>10941</v>
      </c>
      <c r="D167" s="26">
        <v>35.799999999999997</v>
      </c>
      <c r="E167" s="26">
        <v>300</v>
      </c>
      <c r="F167" s="29">
        <v>-0.57999999999999996</v>
      </c>
      <c r="G167" s="29">
        <v>-0.72</v>
      </c>
      <c r="H167" s="42">
        <v>3.8999999999999998E-3</v>
      </c>
      <c r="I167" s="29">
        <v>2.48</v>
      </c>
      <c r="J167" s="29">
        <v>2.4300000000000002</v>
      </c>
      <c r="K167" s="29">
        <v>2.7</v>
      </c>
      <c r="L167" s="29">
        <v>2.79</v>
      </c>
      <c r="M167" s="26">
        <v>32</v>
      </c>
      <c r="N167" s="29">
        <v>0.06</v>
      </c>
      <c r="O167" s="29">
        <v>0.21</v>
      </c>
      <c r="P167" s="26">
        <v>123</v>
      </c>
      <c r="Q167" s="29">
        <v>0.11</v>
      </c>
      <c r="R167" s="29">
        <v>0.32</v>
      </c>
      <c r="S167" s="26">
        <v>2264</v>
      </c>
      <c r="T167" s="29">
        <v>0.5</v>
      </c>
      <c r="U167" s="29">
        <v>0.74</v>
      </c>
      <c r="V167" s="26">
        <v>4528</v>
      </c>
      <c r="W167" s="29">
        <v>0.74</v>
      </c>
      <c r="X167" s="26" t="s">
        <v>25</v>
      </c>
    </row>
    <row r="168" spans="1:24">
      <c r="A168" s="26" t="s">
        <v>10941</v>
      </c>
      <c r="B168" s="26" t="s">
        <v>10941</v>
      </c>
      <c r="C168" s="26" t="s">
        <v>10942</v>
      </c>
      <c r="D168" s="26">
        <v>44.5</v>
      </c>
      <c r="E168" s="26">
        <v>300</v>
      </c>
      <c r="F168" s="29">
        <v>-0.72</v>
      </c>
      <c r="G168" s="29">
        <v>-0.9</v>
      </c>
      <c r="H168" s="42">
        <v>4.0000000000000001E-3</v>
      </c>
      <c r="I168" s="29">
        <v>2.4300000000000002</v>
      </c>
      <c r="J168" s="29">
        <v>2.38</v>
      </c>
      <c r="K168" s="29">
        <v>2.79</v>
      </c>
      <c r="L168" s="29">
        <v>2.92</v>
      </c>
      <c r="M168" s="26">
        <v>65</v>
      </c>
      <c r="N168" s="29">
        <v>0.08</v>
      </c>
      <c r="O168" s="29">
        <v>0.27</v>
      </c>
      <c r="P168" s="26">
        <v>244</v>
      </c>
      <c r="Q168" s="29">
        <v>0.16</v>
      </c>
      <c r="R168" s="29">
        <v>0.4</v>
      </c>
      <c r="S168" s="26">
        <v>2303</v>
      </c>
      <c r="T168" s="29">
        <v>0.5</v>
      </c>
      <c r="U168" s="29">
        <v>0.75</v>
      </c>
      <c r="V168" s="26">
        <v>4605</v>
      </c>
      <c r="W168" s="29">
        <v>0.75</v>
      </c>
      <c r="X168" s="26" t="s">
        <v>25</v>
      </c>
    </row>
    <row r="169" spans="1:24">
      <c r="A169" s="26" t="s">
        <v>10945</v>
      </c>
      <c r="B169" s="26" t="s">
        <v>10945</v>
      </c>
      <c r="C169" s="26" t="s">
        <v>10943</v>
      </c>
      <c r="D169" s="26">
        <v>110</v>
      </c>
      <c r="E169" s="26">
        <v>300</v>
      </c>
      <c r="F169" s="29">
        <v>-0.55000000000000004</v>
      </c>
      <c r="G169" s="29">
        <v>-0.99</v>
      </c>
      <c r="H169" s="42">
        <v>4.0000000000000001E-3</v>
      </c>
      <c r="I169" s="29">
        <v>2.6</v>
      </c>
      <c r="J169" s="29">
        <v>2.2999999999999998</v>
      </c>
      <c r="K169" s="29">
        <v>2.79</v>
      </c>
      <c r="L169" s="29">
        <v>2.93</v>
      </c>
      <c r="M169" s="26">
        <v>33</v>
      </c>
      <c r="N169" s="29">
        <v>0.06</v>
      </c>
      <c r="O169" s="29">
        <v>0.22</v>
      </c>
      <c r="P169" s="26">
        <v>127</v>
      </c>
      <c r="Q169" s="29">
        <v>0.11</v>
      </c>
      <c r="R169" s="29">
        <v>0.33</v>
      </c>
      <c r="S169" s="26">
        <v>2290</v>
      </c>
      <c r="T169" s="29">
        <v>0.5</v>
      </c>
      <c r="U169" s="29">
        <v>0.75</v>
      </c>
      <c r="V169" s="26">
        <v>4580</v>
      </c>
      <c r="W169" s="29">
        <v>0.75</v>
      </c>
      <c r="X169" s="26" t="s">
        <v>25</v>
      </c>
    </row>
    <row r="170" spans="1:24">
      <c r="A170" s="26" t="s">
        <v>10943</v>
      </c>
      <c r="B170" s="26" t="s">
        <v>10943</v>
      </c>
      <c r="C170" s="26" t="s">
        <v>10946</v>
      </c>
      <c r="D170" s="26">
        <v>28.4</v>
      </c>
      <c r="E170" s="26">
        <v>400</v>
      </c>
      <c r="F170" s="29">
        <v>-1.1000000000000001</v>
      </c>
      <c r="G170" s="29">
        <v>-1.19</v>
      </c>
      <c r="H170" s="42">
        <v>3.2000000000000002E-3</v>
      </c>
      <c r="I170" s="29">
        <v>2.2999999999999998</v>
      </c>
      <c r="J170" s="29">
        <v>2.27</v>
      </c>
      <c r="K170" s="29">
        <v>2.94</v>
      </c>
      <c r="L170" s="29">
        <v>3</v>
      </c>
      <c r="M170" s="26">
        <v>98</v>
      </c>
      <c r="N170" s="29">
        <v>7.0000000000000007E-2</v>
      </c>
      <c r="O170" s="29">
        <v>0.27</v>
      </c>
      <c r="P170" s="26">
        <v>361</v>
      </c>
      <c r="Q170" s="29">
        <v>0.14000000000000001</v>
      </c>
      <c r="R170" s="29">
        <v>0.4</v>
      </c>
      <c r="S170" s="26">
        <v>4389</v>
      </c>
      <c r="T170" s="29">
        <v>0.5</v>
      </c>
      <c r="U170" s="29">
        <v>0.81</v>
      </c>
      <c r="V170" s="26">
        <v>8779</v>
      </c>
      <c r="W170" s="29">
        <v>0.81</v>
      </c>
      <c r="X170" s="26" t="s">
        <v>25</v>
      </c>
    </row>
    <row r="171" spans="1:24">
      <c r="A171" s="26" t="s">
        <v>10946</v>
      </c>
      <c r="B171" s="26" t="s">
        <v>10946</v>
      </c>
      <c r="C171" s="26" t="s">
        <v>10947</v>
      </c>
      <c r="D171" s="26">
        <v>31.9</v>
      </c>
      <c r="E171" s="26">
        <v>400</v>
      </c>
      <c r="F171" s="29">
        <v>-1.19</v>
      </c>
      <c r="G171" s="29">
        <v>-1.27</v>
      </c>
      <c r="H171" s="42">
        <v>2.5000000000000001E-3</v>
      </c>
      <c r="I171" s="29">
        <v>2.27</v>
      </c>
      <c r="J171" s="29">
        <v>2.2000000000000002</v>
      </c>
      <c r="K171" s="29">
        <v>3</v>
      </c>
      <c r="L171" s="29">
        <v>3.01</v>
      </c>
      <c r="M171" s="26">
        <v>98</v>
      </c>
      <c r="N171" s="29">
        <v>0.08</v>
      </c>
      <c r="O171" s="29">
        <v>0.25</v>
      </c>
      <c r="P171" s="26">
        <v>361</v>
      </c>
      <c r="Q171" s="29">
        <v>0.15</v>
      </c>
      <c r="R171" s="29">
        <v>0.37</v>
      </c>
      <c r="S171" s="26">
        <v>3905</v>
      </c>
      <c r="T171" s="29">
        <v>0.5</v>
      </c>
      <c r="U171" s="29">
        <v>0.72</v>
      </c>
      <c r="V171" s="26">
        <v>7809</v>
      </c>
      <c r="W171" s="29">
        <v>0.72</v>
      </c>
      <c r="X171" s="26" t="s">
        <v>25</v>
      </c>
    </row>
    <row r="172" spans="1:24">
      <c r="A172" s="26" t="s">
        <v>10947</v>
      </c>
      <c r="B172" s="26" t="s">
        <v>10947</v>
      </c>
      <c r="C172" s="26" t="s">
        <v>10948</v>
      </c>
      <c r="D172" s="26">
        <v>38.299999999999997</v>
      </c>
      <c r="E172" s="26">
        <v>400</v>
      </c>
      <c r="F172" s="29">
        <v>-1.27</v>
      </c>
      <c r="G172" s="29">
        <v>-1.36</v>
      </c>
      <c r="H172" s="42">
        <v>2.3E-3</v>
      </c>
      <c r="I172" s="29">
        <v>2.2000000000000002</v>
      </c>
      <c r="J172" s="29">
        <v>2.19</v>
      </c>
      <c r="K172" s="29">
        <v>3.01</v>
      </c>
      <c r="L172" s="29">
        <v>3.09</v>
      </c>
      <c r="M172" s="26">
        <v>165</v>
      </c>
      <c r="N172" s="29">
        <v>0.1</v>
      </c>
      <c r="O172" s="29">
        <v>0.28000000000000003</v>
      </c>
      <c r="P172" s="26">
        <v>590</v>
      </c>
      <c r="Q172" s="29">
        <v>0.19</v>
      </c>
      <c r="R172" s="29">
        <v>0.41</v>
      </c>
      <c r="S172" s="26">
        <v>3780</v>
      </c>
      <c r="T172" s="29">
        <v>0.5</v>
      </c>
      <c r="U172" s="29">
        <v>0.7</v>
      </c>
      <c r="V172" s="26">
        <v>7559</v>
      </c>
      <c r="W172" s="29">
        <v>0.7</v>
      </c>
      <c r="X172" s="26" t="s">
        <v>25</v>
      </c>
    </row>
    <row r="173" spans="1:24">
      <c r="A173" s="26" t="s">
        <v>10948</v>
      </c>
      <c r="B173" s="26" t="s">
        <v>10948</v>
      </c>
      <c r="C173" s="26" t="s">
        <v>10949</v>
      </c>
      <c r="D173" s="26">
        <v>39.1</v>
      </c>
      <c r="E173" s="26">
        <v>400</v>
      </c>
      <c r="F173" s="29">
        <v>-1.36</v>
      </c>
      <c r="G173" s="29">
        <v>-1.45</v>
      </c>
      <c r="H173" s="42">
        <v>2.3E-3</v>
      </c>
      <c r="I173" s="29">
        <v>2.19</v>
      </c>
      <c r="J173" s="29">
        <v>2.0299999999999998</v>
      </c>
      <c r="K173" s="29">
        <v>3.09</v>
      </c>
      <c r="L173" s="29">
        <v>3.02</v>
      </c>
      <c r="M173" s="26">
        <v>165</v>
      </c>
      <c r="N173" s="29">
        <v>0.1</v>
      </c>
      <c r="O173" s="29">
        <v>0.28000000000000003</v>
      </c>
      <c r="P173" s="26">
        <v>590</v>
      </c>
      <c r="Q173" s="29">
        <v>0.19</v>
      </c>
      <c r="R173" s="29">
        <v>0.41</v>
      </c>
      <c r="S173" s="26">
        <v>3741</v>
      </c>
      <c r="T173" s="29">
        <v>0.5</v>
      </c>
      <c r="U173" s="29">
        <v>0.69</v>
      </c>
      <c r="V173" s="26">
        <v>7482</v>
      </c>
      <c r="W173" s="29">
        <v>0.69</v>
      </c>
      <c r="X173" s="26" t="s">
        <v>25</v>
      </c>
    </row>
    <row r="174" spans="1:24">
      <c r="A174" s="26" t="s">
        <v>10949</v>
      </c>
      <c r="B174" s="26" t="s">
        <v>10949</v>
      </c>
      <c r="C174" s="26" t="s">
        <v>10950</v>
      </c>
      <c r="D174" s="26">
        <v>41.8</v>
      </c>
      <c r="E174" s="26">
        <v>400</v>
      </c>
      <c r="F174" s="29">
        <v>-1.45</v>
      </c>
      <c r="G174" s="29">
        <v>-1.55</v>
      </c>
      <c r="H174" s="42">
        <v>2.3999999999999998E-3</v>
      </c>
      <c r="I174" s="29">
        <v>2.0299999999999998</v>
      </c>
      <c r="J174" s="29">
        <v>2.09</v>
      </c>
      <c r="K174" s="29">
        <v>3.02</v>
      </c>
      <c r="L174" s="29">
        <v>3.18</v>
      </c>
      <c r="M174" s="26">
        <v>165</v>
      </c>
      <c r="N174" s="29">
        <v>0.1</v>
      </c>
      <c r="O174" s="29">
        <v>0.28000000000000003</v>
      </c>
      <c r="P174" s="26">
        <v>590</v>
      </c>
      <c r="Q174" s="29">
        <v>0.19</v>
      </c>
      <c r="R174" s="29">
        <v>0.42</v>
      </c>
      <c r="S174" s="26">
        <v>3814</v>
      </c>
      <c r="T174" s="29">
        <v>0.5</v>
      </c>
      <c r="U174" s="29">
        <v>0.7</v>
      </c>
      <c r="V174" s="26">
        <v>7627</v>
      </c>
      <c r="W174" s="29">
        <v>0.7</v>
      </c>
      <c r="X174" s="26" t="s">
        <v>25</v>
      </c>
    </row>
    <row r="175" spans="1:24">
      <c r="A175" s="26" t="s">
        <v>10951</v>
      </c>
      <c r="B175" s="26" t="s">
        <v>10951</v>
      </c>
      <c r="C175" s="26" t="s">
        <v>10952</v>
      </c>
      <c r="D175" s="26">
        <v>75</v>
      </c>
      <c r="E175" s="26">
        <v>300</v>
      </c>
      <c r="F175" s="29">
        <v>-0.49</v>
      </c>
      <c r="G175" s="29">
        <v>-0.79</v>
      </c>
      <c r="H175" s="42">
        <v>4.0000000000000001E-3</v>
      </c>
      <c r="I175" s="29">
        <v>2.52</v>
      </c>
      <c r="J175" s="29">
        <v>2.63</v>
      </c>
      <c r="K175" s="29">
        <v>2.65</v>
      </c>
      <c r="L175" s="29">
        <v>3.06</v>
      </c>
      <c r="M175" s="26">
        <v>46</v>
      </c>
      <c r="N175" s="29">
        <v>7.0000000000000007E-2</v>
      </c>
      <c r="O175" s="29">
        <v>0.24</v>
      </c>
      <c r="P175" s="26">
        <v>174</v>
      </c>
      <c r="Q175" s="29">
        <v>0.13</v>
      </c>
      <c r="R175" s="29">
        <v>0.36</v>
      </c>
      <c r="S175" s="26">
        <v>2290</v>
      </c>
      <c r="T175" s="29">
        <v>0.5</v>
      </c>
      <c r="U175" s="29">
        <v>0.75</v>
      </c>
      <c r="V175" s="26">
        <v>4580</v>
      </c>
      <c r="W175" s="29">
        <v>0.75</v>
      </c>
      <c r="X175" s="26" t="s">
        <v>25</v>
      </c>
    </row>
    <row r="176" spans="1:24">
      <c r="A176" s="26" t="s">
        <v>10953</v>
      </c>
      <c r="B176" s="26" t="s">
        <v>10953</v>
      </c>
      <c r="C176" s="26" t="s">
        <v>10952</v>
      </c>
      <c r="D176" s="26">
        <v>40.700000000000003</v>
      </c>
      <c r="E176" s="26">
        <v>300</v>
      </c>
      <c r="F176" s="29">
        <v>-0.63</v>
      </c>
      <c r="G176" s="29">
        <v>-0.79</v>
      </c>
      <c r="H176" s="42">
        <v>3.8999999999999998E-3</v>
      </c>
      <c r="I176" s="29">
        <v>2.64</v>
      </c>
      <c r="J176" s="29">
        <v>2.63</v>
      </c>
      <c r="K176" s="29">
        <v>2.91</v>
      </c>
      <c r="L176" s="29">
        <v>3.06</v>
      </c>
      <c r="M176" s="26">
        <v>47</v>
      </c>
      <c r="N176" s="29">
        <v>7.0000000000000007E-2</v>
      </c>
      <c r="O176" s="29">
        <v>0.24</v>
      </c>
      <c r="P176" s="26">
        <v>178</v>
      </c>
      <c r="Q176" s="29">
        <v>0.14000000000000001</v>
      </c>
      <c r="R176" s="29">
        <v>0.36</v>
      </c>
      <c r="S176" s="26">
        <v>2270</v>
      </c>
      <c r="T176" s="29">
        <v>0.5</v>
      </c>
      <c r="U176" s="29">
        <v>0.74</v>
      </c>
      <c r="V176" s="26">
        <v>4540</v>
      </c>
      <c r="W176" s="29">
        <v>0.74</v>
      </c>
      <c r="X176" s="26" t="s">
        <v>25</v>
      </c>
    </row>
    <row r="177" spans="1:24">
      <c r="A177" s="26" t="s">
        <v>10952</v>
      </c>
      <c r="B177" s="26" t="s">
        <v>10952</v>
      </c>
      <c r="C177" s="26" t="s">
        <v>10954</v>
      </c>
      <c r="D177" s="26">
        <v>32.5</v>
      </c>
      <c r="E177" s="26">
        <v>300</v>
      </c>
      <c r="F177" s="29">
        <v>-0.79</v>
      </c>
      <c r="G177" s="29">
        <v>-0.92</v>
      </c>
      <c r="H177" s="42">
        <v>4.0000000000000001E-3</v>
      </c>
      <c r="I177" s="29">
        <v>2.63</v>
      </c>
      <c r="J177" s="29">
        <v>2.62</v>
      </c>
      <c r="K177" s="29">
        <v>3.06</v>
      </c>
      <c r="L177" s="29">
        <v>3.18</v>
      </c>
      <c r="M177" s="26">
        <v>122</v>
      </c>
      <c r="N177" s="29">
        <v>0.11</v>
      </c>
      <c r="O177" s="29">
        <v>0.32</v>
      </c>
      <c r="P177" s="26">
        <v>442</v>
      </c>
      <c r="Q177" s="29">
        <v>0.21</v>
      </c>
      <c r="R177" s="29">
        <v>0.47</v>
      </c>
      <c r="S177" s="26">
        <v>2290</v>
      </c>
      <c r="T177" s="29">
        <v>0.5</v>
      </c>
      <c r="U177" s="29">
        <v>0.75</v>
      </c>
      <c r="V177" s="26">
        <v>4580</v>
      </c>
      <c r="W177" s="29">
        <v>0.75</v>
      </c>
      <c r="X177" s="26" t="s">
        <v>25</v>
      </c>
    </row>
    <row r="178" spans="1:24">
      <c r="A178" s="26" t="s">
        <v>10954</v>
      </c>
      <c r="B178" s="26" t="s">
        <v>10954</v>
      </c>
      <c r="C178" s="26" t="s">
        <v>10955</v>
      </c>
      <c r="D178" s="26">
        <v>34.9</v>
      </c>
      <c r="E178" s="26">
        <v>300</v>
      </c>
      <c r="F178" s="29">
        <v>-0.92</v>
      </c>
      <c r="G178" s="29">
        <v>-1.06</v>
      </c>
      <c r="H178" s="42">
        <v>4.0000000000000001E-3</v>
      </c>
      <c r="I178" s="29">
        <v>2.62</v>
      </c>
      <c r="J178" s="29">
        <v>2.68</v>
      </c>
      <c r="K178" s="29">
        <v>3.18</v>
      </c>
      <c r="L178" s="29">
        <v>3.38</v>
      </c>
      <c r="M178" s="26">
        <v>122</v>
      </c>
      <c r="N178" s="29">
        <v>0.11</v>
      </c>
      <c r="O178" s="29">
        <v>0.32</v>
      </c>
      <c r="P178" s="26">
        <v>442</v>
      </c>
      <c r="Q178" s="29">
        <v>0.21</v>
      </c>
      <c r="R178" s="29">
        <v>0.47</v>
      </c>
      <c r="S178" s="26">
        <v>2293</v>
      </c>
      <c r="T178" s="29">
        <v>0.5</v>
      </c>
      <c r="U178" s="29">
        <v>0.75</v>
      </c>
      <c r="V178" s="26">
        <v>4586</v>
      </c>
      <c r="W178" s="29">
        <v>0.75</v>
      </c>
      <c r="X178" s="26" t="s">
        <v>25</v>
      </c>
    </row>
    <row r="179" spans="1:24">
      <c r="A179" s="26" t="s">
        <v>10956</v>
      </c>
      <c r="B179" s="26" t="s">
        <v>10956</v>
      </c>
      <c r="C179" s="26" t="s">
        <v>10955</v>
      </c>
      <c r="D179" s="26">
        <v>75</v>
      </c>
      <c r="E179" s="26">
        <v>300</v>
      </c>
      <c r="F179" s="29">
        <v>-0.79</v>
      </c>
      <c r="G179" s="29">
        <v>-1.0900000000000001</v>
      </c>
      <c r="H179" s="42">
        <v>4.0000000000000001E-3</v>
      </c>
      <c r="I179" s="29">
        <v>1.99</v>
      </c>
      <c r="J179" s="29">
        <v>2.68</v>
      </c>
      <c r="K179" s="29">
        <v>2.42</v>
      </c>
      <c r="L179" s="29">
        <v>3.41</v>
      </c>
      <c r="M179" s="26">
        <v>39</v>
      </c>
      <c r="N179" s="29">
        <v>7.0000000000000007E-2</v>
      </c>
      <c r="O179" s="29">
        <v>0.23</v>
      </c>
      <c r="P179" s="26">
        <v>148</v>
      </c>
      <c r="Q179" s="29">
        <v>0.12</v>
      </c>
      <c r="R179" s="29">
        <v>0.34</v>
      </c>
      <c r="S179" s="26">
        <v>2290</v>
      </c>
      <c r="T179" s="29">
        <v>0.5</v>
      </c>
      <c r="U179" s="29">
        <v>0.75</v>
      </c>
      <c r="V179" s="26">
        <v>4580</v>
      </c>
      <c r="W179" s="29">
        <v>0.75</v>
      </c>
      <c r="X179" s="26" t="s">
        <v>25</v>
      </c>
    </row>
    <row r="180" spans="1:24">
      <c r="A180" s="26" t="s">
        <v>10955</v>
      </c>
      <c r="B180" s="26" t="s">
        <v>10955</v>
      </c>
      <c r="C180" s="26" t="s">
        <v>10957</v>
      </c>
      <c r="D180" s="26">
        <v>33.4</v>
      </c>
      <c r="E180" s="26">
        <v>400</v>
      </c>
      <c r="F180" s="29">
        <v>-1.1599999999999999</v>
      </c>
      <c r="G180" s="29">
        <v>-1.24</v>
      </c>
      <c r="H180" s="42">
        <v>2.3999999999999998E-3</v>
      </c>
      <c r="I180" s="29">
        <v>2.68</v>
      </c>
      <c r="J180" s="29">
        <v>2.66</v>
      </c>
      <c r="K180" s="29">
        <v>3.38</v>
      </c>
      <c r="L180" s="29">
        <v>3.44</v>
      </c>
      <c r="M180" s="26">
        <v>197</v>
      </c>
      <c r="N180" s="29">
        <v>0.11</v>
      </c>
      <c r="O180" s="29">
        <v>0.3</v>
      </c>
      <c r="P180" s="26">
        <v>695</v>
      </c>
      <c r="Q180" s="29">
        <v>0.2</v>
      </c>
      <c r="R180" s="29">
        <v>0.44</v>
      </c>
      <c r="S180" s="26">
        <v>3816</v>
      </c>
      <c r="T180" s="29">
        <v>0.5</v>
      </c>
      <c r="U180" s="29">
        <v>0.7</v>
      </c>
      <c r="V180" s="26">
        <v>7632</v>
      </c>
      <c r="W180" s="29">
        <v>0.7</v>
      </c>
      <c r="X180" s="26" t="s">
        <v>25</v>
      </c>
    </row>
    <row r="181" spans="1:24">
      <c r="A181" s="26" t="s">
        <v>10957</v>
      </c>
      <c r="B181" s="26" t="s">
        <v>10957</v>
      </c>
      <c r="C181" s="26" t="s">
        <v>10958</v>
      </c>
      <c r="D181" s="26">
        <v>36.299999999999997</v>
      </c>
      <c r="E181" s="26">
        <v>400</v>
      </c>
      <c r="F181" s="29">
        <v>-1.24</v>
      </c>
      <c r="G181" s="29">
        <v>-1.33</v>
      </c>
      <c r="H181" s="42">
        <v>2.5000000000000001E-3</v>
      </c>
      <c r="I181" s="29">
        <v>2.66</v>
      </c>
      <c r="J181" s="29">
        <v>2.61</v>
      </c>
      <c r="K181" s="29">
        <v>3.44</v>
      </c>
      <c r="L181" s="29">
        <v>3.48</v>
      </c>
      <c r="M181" s="26">
        <v>197</v>
      </c>
      <c r="N181" s="29">
        <v>0.11</v>
      </c>
      <c r="O181" s="29">
        <v>0.3</v>
      </c>
      <c r="P181" s="26">
        <v>695</v>
      </c>
      <c r="Q181" s="29">
        <v>0.2</v>
      </c>
      <c r="R181" s="29">
        <v>0.44</v>
      </c>
      <c r="S181" s="26">
        <v>3882</v>
      </c>
      <c r="T181" s="29">
        <v>0.5</v>
      </c>
      <c r="U181" s="29">
        <v>0.72</v>
      </c>
      <c r="V181" s="26">
        <v>7765</v>
      </c>
      <c r="W181" s="29">
        <v>0.72</v>
      </c>
      <c r="X181" s="26" t="s">
        <v>25</v>
      </c>
    </row>
    <row r="182" spans="1:24">
      <c r="A182" s="26" t="s">
        <v>10959</v>
      </c>
      <c r="B182" s="26" t="s">
        <v>10959</v>
      </c>
      <c r="C182" s="26" t="s">
        <v>10958</v>
      </c>
      <c r="D182" s="26">
        <v>56</v>
      </c>
      <c r="E182" s="26">
        <v>300</v>
      </c>
      <c r="F182" s="29">
        <v>-1.01</v>
      </c>
      <c r="G182" s="29">
        <v>-1.23</v>
      </c>
      <c r="H182" s="42">
        <v>3.8999999999999998E-3</v>
      </c>
      <c r="I182" s="29">
        <v>2.34</v>
      </c>
      <c r="J182" s="29">
        <v>2.61</v>
      </c>
      <c r="K182" s="29">
        <v>2.99</v>
      </c>
      <c r="L182" s="29">
        <v>3.48</v>
      </c>
      <c r="M182" s="26">
        <v>37</v>
      </c>
      <c r="N182" s="29">
        <v>0.06</v>
      </c>
      <c r="O182" s="29">
        <v>0.22</v>
      </c>
      <c r="P182" s="26">
        <v>140</v>
      </c>
      <c r="Q182" s="29">
        <v>0.12</v>
      </c>
      <c r="R182" s="29">
        <v>0.34</v>
      </c>
      <c r="S182" s="26">
        <v>2269</v>
      </c>
      <c r="T182" s="29">
        <v>0.5</v>
      </c>
      <c r="U182" s="29">
        <v>0.74</v>
      </c>
      <c r="V182" s="26">
        <v>4539</v>
      </c>
      <c r="W182" s="29">
        <v>0.74</v>
      </c>
      <c r="X182" s="26" t="s">
        <v>25</v>
      </c>
    </row>
    <row r="183" spans="1:24">
      <c r="A183" s="26" t="s">
        <v>10958</v>
      </c>
      <c r="B183" s="26" t="s">
        <v>10958</v>
      </c>
      <c r="C183" s="26" t="s">
        <v>10960</v>
      </c>
      <c r="D183" s="26">
        <v>52.7</v>
      </c>
      <c r="E183" s="26">
        <v>400</v>
      </c>
      <c r="F183" s="29">
        <v>-1.33</v>
      </c>
      <c r="G183" s="29">
        <v>-1.46</v>
      </c>
      <c r="H183" s="42">
        <v>2.5000000000000001E-3</v>
      </c>
      <c r="I183" s="29">
        <v>2.61</v>
      </c>
      <c r="J183" s="29">
        <v>2.1800000000000002</v>
      </c>
      <c r="K183" s="29">
        <v>3.48</v>
      </c>
      <c r="L183" s="29">
        <v>3.18</v>
      </c>
      <c r="M183" s="26">
        <v>264</v>
      </c>
      <c r="N183" s="29">
        <v>0.13</v>
      </c>
      <c r="O183" s="29">
        <v>0.33</v>
      </c>
      <c r="P183" s="26">
        <v>914</v>
      </c>
      <c r="Q183" s="29">
        <v>0.23</v>
      </c>
      <c r="R183" s="29">
        <v>0.48</v>
      </c>
      <c r="S183" s="26">
        <v>3873</v>
      </c>
      <c r="T183" s="29">
        <v>0.5</v>
      </c>
      <c r="U183" s="29">
        <v>0.71</v>
      </c>
      <c r="V183" s="26">
        <v>7745</v>
      </c>
      <c r="W183" s="29">
        <v>0.71</v>
      </c>
      <c r="X183" s="26" t="s">
        <v>25</v>
      </c>
    </row>
    <row r="184" spans="1:24">
      <c r="A184" s="26" t="s">
        <v>10960</v>
      </c>
      <c r="B184" s="26" t="s">
        <v>10960</v>
      </c>
      <c r="C184" s="26" t="s">
        <v>10950</v>
      </c>
      <c r="D184" s="26">
        <v>39</v>
      </c>
      <c r="E184" s="26">
        <v>400</v>
      </c>
      <c r="F184" s="29">
        <v>-1.46</v>
      </c>
      <c r="G184" s="29">
        <v>-1.55</v>
      </c>
      <c r="H184" s="42">
        <v>2.3E-3</v>
      </c>
      <c r="I184" s="29">
        <v>2.1800000000000002</v>
      </c>
      <c r="J184" s="29">
        <v>2.09</v>
      </c>
      <c r="K184" s="29">
        <v>3.18</v>
      </c>
      <c r="L184" s="29">
        <v>3.18</v>
      </c>
      <c r="M184" s="26">
        <v>269</v>
      </c>
      <c r="N184" s="29">
        <v>0.13</v>
      </c>
      <c r="O184" s="29">
        <v>0.33</v>
      </c>
      <c r="P184" s="26">
        <v>929</v>
      </c>
      <c r="Q184" s="29">
        <v>0.24</v>
      </c>
      <c r="R184" s="29">
        <v>0.47</v>
      </c>
      <c r="S184" s="26">
        <v>3746</v>
      </c>
      <c r="T184" s="29">
        <v>0.5</v>
      </c>
      <c r="U184" s="29">
        <v>0.69</v>
      </c>
      <c r="V184" s="26">
        <v>7491</v>
      </c>
      <c r="W184" s="29">
        <v>0.69</v>
      </c>
      <c r="X184" s="26" t="s">
        <v>25</v>
      </c>
    </row>
    <row r="185" spans="1:24">
      <c r="A185" s="26" t="s">
        <v>10950</v>
      </c>
      <c r="B185" s="26" t="s">
        <v>10950</v>
      </c>
      <c r="C185" s="26" t="s">
        <v>10961</v>
      </c>
      <c r="D185" s="26">
        <v>40.299999999999997</v>
      </c>
      <c r="E185" s="26">
        <v>500</v>
      </c>
      <c r="F185" s="29">
        <v>-1.65</v>
      </c>
      <c r="G185" s="29">
        <v>-1.77</v>
      </c>
      <c r="H185" s="42">
        <v>3.0000000000000001E-3</v>
      </c>
      <c r="I185" s="29">
        <v>2.09</v>
      </c>
      <c r="J185" s="29">
        <v>2.0499999999999998</v>
      </c>
      <c r="K185" s="29">
        <v>3.17</v>
      </c>
      <c r="L185" s="29">
        <v>3.25</v>
      </c>
      <c r="M185" s="26">
        <v>1338</v>
      </c>
      <c r="N185" s="29">
        <v>0.2</v>
      </c>
      <c r="O185" s="29">
        <v>0.56000000000000005</v>
      </c>
      <c r="P185" s="26">
        <v>4006</v>
      </c>
      <c r="Q185" s="29">
        <v>0.35</v>
      </c>
      <c r="R185" s="29">
        <v>0.76</v>
      </c>
      <c r="S185" s="26">
        <v>7714</v>
      </c>
      <c r="T185" s="29">
        <v>0.5</v>
      </c>
      <c r="U185" s="29">
        <v>0.91</v>
      </c>
      <c r="V185" s="26">
        <v>15429</v>
      </c>
      <c r="W185" s="29">
        <v>0.91</v>
      </c>
      <c r="X185" s="26" t="s">
        <v>25</v>
      </c>
    </row>
    <row r="186" spans="1:24">
      <c r="A186" s="26" t="s">
        <v>10961</v>
      </c>
      <c r="B186" s="26" t="s">
        <v>10961</v>
      </c>
      <c r="C186" s="26" t="s">
        <v>10962</v>
      </c>
      <c r="D186" s="26">
        <v>38.799999999999997</v>
      </c>
      <c r="E186" s="26">
        <v>500</v>
      </c>
      <c r="F186" s="29">
        <v>-1.77</v>
      </c>
      <c r="G186" s="29">
        <v>-1.89</v>
      </c>
      <c r="H186" s="42">
        <v>3.0999999999999999E-3</v>
      </c>
      <c r="I186" s="29">
        <v>2.0499999999999998</v>
      </c>
      <c r="J186" s="29">
        <v>2.1800000000000002</v>
      </c>
      <c r="K186" s="29">
        <v>3.25</v>
      </c>
      <c r="L186" s="29">
        <v>3.5</v>
      </c>
      <c r="M186" s="26">
        <v>1338</v>
      </c>
      <c r="N186" s="29">
        <v>0.2</v>
      </c>
      <c r="O186" s="29">
        <v>0.56999999999999995</v>
      </c>
      <c r="P186" s="26">
        <v>4006</v>
      </c>
      <c r="Q186" s="29">
        <v>0.34</v>
      </c>
      <c r="R186" s="29">
        <v>0.78</v>
      </c>
      <c r="S186" s="26">
        <v>7862</v>
      </c>
      <c r="T186" s="29">
        <v>0.5</v>
      </c>
      <c r="U186" s="29">
        <v>0.93</v>
      </c>
      <c r="V186" s="26">
        <v>15724</v>
      </c>
      <c r="W186" s="29">
        <v>0.93</v>
      </c>
      <c r="X186" s="26" t="s">
        <v>24</v>
      </c>
    </row>
    <row r="187" spans="1:24">
      <c r="A187" s="26" t="s">
        <v>10963</v>
      </c>
      <c r="B187" s="26" t="s">
        <v>10963</v>
      </c>
      <c r="C187" s="26" t="s">
        <v>10964</v>
      </c>
      <c r="D187" s="26">
        <v>38.799999999999997</v>
      </c>
      <c r="E187" s="26">
        <v>300</v>
      </c>
      <c r="F187" s="29">
        <v>-0.46</v>
      </c>
      <c r="G187" s="29">
        <v>-0.61</v>
      </c>
      <c r="H187" s="42">
        <v>3.8999999999999998E-3</v>
      </c>
      <c r="I187" s="29">
        <v>2.99</v>
      </c>
      <c r="J187" s="29">
        <v>3.02</v>
      </c>
      <c r="K187" s="29">
        <v>3.09</v>
      </c>
      <c r="L187" s="29">
        <v>3.27</v>
      </c>
      <c r="M187" s="26">
        <v>134</v>
      </c>
      <c r="N187" s="29">
        <v>0.12</v>
      </c>
      <c r="O187" s="29">
        <v>0.33</v>
      </c>
      <c r="P187" s="26">
        <v>485</v>
      </c>
      <c r="Q187" s="29">
        <v>0.22</v>
      </c>
      <c r="R187" s="29">
        <v>0.48</v>
      </c>
      <c r="S187" s="26">
        <v>2251</v>
      </c>
      <c r="T187" s="29">
        <v>0.5</v>
      </c>
      <c r="U187" s="29">
        <v>0.74</v>
      </c>
      <c r="V187" s="26">
        <v>4502</v>
      </c>
      <c r="W187" s="29">
        <v>0.74</v>
      </c>
      <c r="X187" s="26" t="s">
        <v>24</v>
      </c>
    </row>
    <row r="188" spans="1:24">
      <c r="A188" s="26" t="s">
        <v>10964</v>
      </c>
      <c r="B188" s="26" t="s">
        <v>10964</v>
      </c>
      <c r="C188" s="26" t="s">
        <v>10965</v>
      </c>
      <c r="D188" s="26">
        <v>32.4</v>
      </c>
      <c r="E188" s="26">
        <v>300</v>
      </c>
      <c r="F188" s="29">
        <v>-0.61</v>
      </c>
      <c r="G188" s="29">
        <v>-0.74</v>
      </c>
      <c r="H188" s="42">
        <v>4.0000000000000001E-3</v>
      </c>
      <c r="I188" s="29">
        <v>3.02</v>
      </c>
      <c r="J188" s="29">
        <v>2.97</v>
      </c>
      <c r="K188" s="29">
        <v>3.27</v>
      </c>
      <c r="L188" s="29">
        <v>3.35</v>
      </c>
      <c r="M188" s="26">
        <v>134</v>
      </c>
      <c r="N188" s="29">
        <v>0.12</v>
      </c>
      <c r="O188" s="29">
        <v>0.33</v>
      </c>
      <c r="P188" s="26">
        <v>485</v>
      </c>
      <c r="Q188" s="29">
        <v>0.22</v>
      </c>
      <c r="R188" s="29">
        <v>0.49</v>
      </c>
      <c r="S188" s="26">
        <v>2293</v>
      </c>
      <c r="T188" s="29">
        <v>0.5</v>
      </c>
      <c r="U188" s="29">
        <v>0.75</v>
      </c>
      <c r="V188" s="26">
        <v>4587</v>
      </c>
      <c r="W188" s="29">
        <v>0.75</v>
      </c>
      <c r="X188" s="26" t="s">
        <v>24</v>
      </c>
    </row>
    <row r="189" spans="1:24">
      <c r="A189" s="26" t="s">
        <v>10939</v>
      </c>
      <c r="B189" s="26" t="s">
        <v>10939</v>
      </c>
      <c r="C189" s="26" t="s">
        <v>10966</v>
      </c>
      <c r="D189" s="26">
        <v>33.200000000000003</v>
      </c>
      <c r="E189" s="26">
        <v>300</v>
      </c>
      <c r="F189" s="29">
        <v>-0.45</v>
      </c>
      <c r="G189" s="29">
        <v>-0.57999999999999996</v>
      </c>
      <c r="H189" s="42">
        <v>3.8999999999999998E-3</v>
      </c>
      <c r="I189" s="29">
        <v>2.72</v>
      </c>
      <c r="J189" s="29">
        <v>2.88</v>
      </c>
      <c r="K189" s="29">
        <v>2.81</v>
      </c>
      <c r="L189" s="29">
        <v>3.1</v>
      </c>
      <c r="M189" s="26">
        <v>259</v>
      </c>
      <c r="N189" s="29">
        <v>0.16</v>
      </c>
      <c r="O189" s="29">
        <v>0.4</v>
      </c>
      <c r="P189" s="26">
        <v>901</v>
      </c>
      <c r="Q189" s="29">
        <v>0.3</v>
      </c>
      <c r="R189" s="29">
        <v>0.57999999999999996</v>
      </c>
      <c r="S189" s="26">
        <v>2266</v>
      </c>
      <c r="T189" s="29">
        <v>0.5</v>
      </c>
      <c r="U189" s="29">
        <v>0.74</v>
      </c>
      <c r="V189" s="26">
        <v>4531</v>
      </c>
      <c r="W189" s="29">
        <v>0.74</v>
      </c>
      <c r="X189" s="26" t="s">
        <v>25</v>
      </c>
    </row>
    <row r="190" spans="1:24">
      <c r="A190" s="26" t="s">
        <v>10966</v>
      </c>
      <c r="B190" s="26" t="s">
        <v>10966</v>
      </c>
      <c r="C190" s="26" t="s">
        <v>10965</v>
      </c>
      <c r="D190" s="26">
        <v>39.4</v>
      </c>
      <c r="E190" s="26">
        <v>300</v>
      </c>
      <c r="F190" s="29">
        <v>-0.57999999999999996</v>
      </c>
      <c r="G190" s="29">
        <v>-0.74</v>
      </c>
      <c r="H190" s="42">
        <v>4.1000000000000003E-3</v>
      </c>
      <c r="I190" s="29">
        <v>2.88</v>
      </c>
      <c r="J190" s="29">
        <v>2.97</v>
      </c>
      <c r="K190" s="29">
        <v>3.1</v>
      </c>
      <c r="L190" s="29">
        <v>3.35</v>
      </c>
      <c r="M190" s="26">
        <v>259</v>
      </c>
      <c r="N190" s="29">
        <v>0.16</v>
      </c>
      <c r="O190" s="29">
        <v>0.41</v>
      </c>
      <c r="P190" s="26">
        <v>901</v>
      </c>
      <c r="Q190" s="29">
        <v>0.3</v>
      </c>
      <c r="R190" s="29">
        <v>0.59</v>
      </c>
      <c r="S190" s="26">
        <v>2307</v>
      </c>
      <c r="T190" s="29">
        <v>0.5</v>
      </c>
      <c r="U190" s="29">
        <v>0.76</v>
      </c>
      <c r="V190" s="26">
        <v>4614</v>
      </c>
      <c r="W190" s="29">
        <v>0.76</v>
      </c>
      <c r="X190" s="26" t="s">
        <v>25</v>
      </c>
    </row>
    <row r="191" spans="1:24">
      <c r="A191" s="26" t="s">
        <v>10965</v>
      </c>
      <c r="B191" s="26" t="s">
        <v>10965</v>
      </c>
      <c r="C191" s="26" t="s">
        <v>10967</v>
      </c>
      <c r="D191" s="26">
        <v>45.1</v>
      </c>
      <c r="E191" s="26">
        <v>400</v>
      </c>
      <c r="F191" s="29">
        <v>-0.84</v>
      </c>
      <c r="G191" s="29">
        <v>-0.97</v>
      </c>
      <c r="H191" s="42">
        <v>2.8999999999999998E-3</v>
      </c>
      <c r="I191" s="29">
        <v>2.97</v>
      </c>
      <c r="J191" s="29">
        <v>2.82</v>
      </c>
      <c r="K191" s="29">
        <v>3.35</v>
      </c>
      <c r="L191" s="29">
        <v>3.33</v>
      </c>
      <c r="M191" s="26">
        <v>393</v>
      </c>
      <c r="N191" s="29">
        <v>0.15</v>
      </c>
      <c r="O191" s="29">
        <v>0.39</v>
      </c>
      <c r="P191" s="26">
        <v>1326</v>
      </c>
      <c r="Q191" s="29">
        <v>0.27</v>
      </c>
      <c r="R191" s="29">
        <v>0.56000000000000005</v>
      </c>
      <c r="S191" s="26">
        <v>4186</v>
      </c>
      <c r="T191" s="29">
        <v>0.5</v>
      </c>
      <c r="U191" s="29">
        <v>0.77</v>
      </c>
      <c r="V191" s="26">
        <v>8372</v>
      </c>
      <c r="W191" s="29">
        <v>0.77</v>
      </c>
      <c r="X191" s="26" t="s">
        <v>25</v>
      </c>
    </row>
    <row r="192" spans="1:24">
      <c r="A192" s="26" t="s">
        <v>10967</v>
      </c>
      <c r="B192" s="26" t="s">
        <v>10967</v>
      </c>
      <c r="C192" s="26" t="s">
        <v>10968</v>
      </c>
      <c r="D192" s="26">
        <v>43</v>
      </c>
      <c r="E192" s="26">
        <v>400</v>
      </c>
      <c r="F192" s="29">
        <v>-0.97</v>
      </c>
      <c r="G192" s="29">
        <v>-1.1000000000000001</v>
      </c>
      <c r="H192" s="42">
        <v>3.0000000000000001E-3</v>
      </c>
      <c r="I192" s="29">
        <v>2.82</v>
      </c>
      <c r="J192" s="29">
        <v>2.63</v>
      </c>
      <c r="K192" s="29">
        <v>3.33</v>
      </c>
      <c r="L192" s="29">
        <v>3.27</v>
      </c>
      <c r="M192" s="26">
        <v>393</v>
      </c>
      <c r="N192" s="29">
        <v>0.15</v>
      </c>
      <c r="O192" s="29">
        <v>0.4</v>
      </c>
      <c r="P192" s="26">
        <v>1326</v>
      </c>
      <c r="Q192" s="29">
        <v>0.27</v>
      </c>
      <c r="R192" s="29">
        <v>0.56999999999999995</v>
      </c>
      <c r="S192" s="26">
        <v>4287</v>
      </c>
      <c r="T192" s="29">
        <v>0.5</v>
      </c>
      <c r="U192" s="29">
        <v>0.79</v>
      </c>
      <c r="V192" s="26">
        <v>8574</v>
      </c>
      <c r="W192" s="29">
        <v>0.79</v>
      </c>
      <c r="X192" s="26" t="s">
        <v>25</v>
      </c>
    </row>
    <row r="193" spans="1:24">
      <c r="A193" s="26" t="s">
        <v>10968</v>
      </c>
      <c r="B193" s="26" t="s">
        <v>10968</v>
      </c>
      <c r="C193" s="26" t="s">
        <v>10969</v>
      </c>
      <c r="D193" s="26">
        <v>40.299999999999997</v>
      </c>
      <c r="E193" s="26">
        <v>400</v>
      </c>
      <c r="F193" s="29">
        <v>-1.1000000000000001</v>
      </c>
      <c r="G193" s="29">
        <v>-1.22</v>
      </c>
      <c r="H193" s="42">
        <v>3.0000000000000001E-3</v>
      </c>
      <c r="I193" s="29">
        <v>2.63</v>
      </c>
      <c r="J193" s="29">
        <v>2.29</v>
      </c>
      <c r="K193" s="29">
        <v>3.27</v>
      </c>
      <c r="L193" s="29">
        <v>3.05</v>
      </c>
      <c r="M193" s="26">
        <v>393</v>
      </c>
      <c r="N193" s="29">
        <v>0.15</v>
      </c>
      <c r="O193" s="29">
        <v>0.4</v>
      </c>
      <c r="P193" s="26">
        <v>1326</v>
      </c>
      <c r="Q193" s="29">
        <v>0.27</v>
      </c>
      <c r="R193" s="29">
        <v>0.56999999999999995</v>
      </c>
      <c r="S193" s="26">
        <v>4255</v>
      </c>
      <c r="T193" s="29">
        <v>0.5</v>
      </c>
      <c r="U193" s="29">
        <v>0.78</v>
      </c>
      <c r="V193" s="26">
        <v>8509</v>
      </c>
      <c r="W193" s="29">
        <v>0.78</v>
      </c>
      <c r="X193" s="26" t="s">
        <v>25</v>
      </c>
    </row>
    <row r="194" spans="1:24">
      <c r="A194" s="26" t="s">
        <v>10969</v>
      </c>
      <c r="B194" s="26" t="s">
        <v>10969</v>
      </c>
      <c r="C194" s="26" t="s">
        <v>10970</v>
      </c>
      <c r="D194" s="26">
        <v>51.9</v>
      </c>
      <c r="E194" s="26">
        <v>400</v>
      </c>
      <c r="F194" s="29">
        <v>-1.22</v>
      </c>
      <c r="G194" s="29">
        <v>-1.38</v>
      </c>
      <c r="H194" s="42">
        <v>3.0999999999999999E-3</v>
      </c>
      <c r="I194" s="29">
        <v>2.29</v>
      </c>
      <c r="J194" s="29">
        <v>2.2000000000000002</v>
      </c>
      <c r="K194" s="29">
        <v>3.05</v>
      </c>
      <c r="L194" s="29">
        <v>3.12</v>
      </c>
      <c r="M194" s="26">
        <v>659</v>
      </c>
      <c r="N194" s="29">
        <v>0.19</v>
      </c>
      <c r="O194" s="29">
        <v>0.47</v>
      </c>
      <c r="P194" s="26">
        <v>2125</v>
      </c>
      <c r="Q194" s="29">
        <v>0.34</v>
      </c>
      <c r="R194" s="29">
        <v>0.66</v>
      </c>
      <c r="S194" s="26">
        <v>4329</v>
      </c>
      <c r="T194" s="29">
        <v>0.5</v>
      </c>
      <c r="U194" s="29">
        <v>0.8</v>
      </c>
      <c r="V194" s="26">
        <v>8658</v>
      </c>
      <c r="W194" s="29">
        <v>0.8</v>
      </c>
      <c r="X194" s="26" t="s">
        <v>25</v>
      </c>
    </row>
    <row r="195" spans="1:24">
      <c r="A195" s="26" t="s">
        <v>10970</v>
      </c>
      <c r="B195" s="26" t="s">
        <v>10970</v>
      </c>
      <c r="C195" s="26" t="s">
        <v>10971</v>
      </c>
      <c r="D195" s="26">
        <v>42.9</v>
      </c>
      <c r="E195" s="26">
        <v>400</v>
      </c>
      <c r="F195" s="29">
        <v>-1.38</v>
      </c>
      <c r="G195" s="29">
        <v>-1.51</v>
      </c>
      <c r="H195" s="42">
        <v>3.0000000000000001E-3</v>
      </c>
      <c r="I195" s="29">
        <v>2.2000000000000002</v>
      </c>
      <c r="J195" s="29">
        <v>2.23</v>
      </c>
      <c r="K195" s="29">
        <v>3.12</v>
      </c>
      <c r="L195" s="29">
        <v>3.28</v>
      </c>
      <c r="M195" s="26">
        <v>659</v>
      </c>
      <c r="N195" s="29">
        <v>0.19</v>
      </c>
      <c r="O195" s="29">
        <v>0.47</v>
      </c>
      <c r="P195" s="26">
        <v>2125</v>
      </c>
      <c r="Q195" s="29">
        <v>0.34</v>
      </c>
      <c r="R195" s="29">
        <v>0.66</v>
      </c>
      <c r="S195" s="26">
        <v>4292</v>
      </c>
      <c r="T195" s="29">
        <v>0.5</v>
      </c>
      <c r="U195" s="29">
        <v>0.79</v>
      </c>
      <c r="V195" s="26">
        <v>8584</v>
      </c>
      <c r="W195" s="29">
        <v>0.79</v>
      </c>
      <c r="X195" s="26" t="s">
        <v>25</v>
      </c>
    </row>
    <row r="196" spans="1:24">
      <c r="A196" s="26" t="s">
        <v>10971</v>
      </c>
      <c r="B196" s="26" t="s">
        <v>10971</v>
      </c>
      <c r="C196" s="26" t="s">
        <v>10972</v>
      </c>
      <c r="D196" s="26">
        <v>46.3</v>
      </c>
      <c r="E196" s="26">
        <v>400</v>
      </c>
      <c r="F196" s="29">
        <v>-1.51</v>
      </c>
      <c r="G196" s="29">
        <v>-1.65</v>
      </c>
      <c r="H196" s="42">
        <v>3.0000000000000001E-3</v>
      </c>
      <c r="I196" s="29">
        <v>2.23</v>
      </c>
      <c r="J196" s="29">
        <v>2.2200000000000002</v>
      </c>
      <c r="K196" s="29">
        <v>3.28</v>
      </c>
      <c r="L196" s="29">
        <v>3.41</v>
      </c>
      <c r="M196" s="26">
        <v>659</v>
      </c>
      <c r="N196" s="29">
        <v>0.19</v>
      </c>
      <c r="O196" s="29">
        <v>0.47</v>
      </c>
      <c r="P196" s="26">
        <v>2125</v>
      </c>
      <c r="Q196" s="29">
        <v>0.34</v>
      </c>
      <c r="R196" s="29">
        <v>0.66</v>
      </c>
      <c r="S196" s="26">
        <v>4288</v>
      </c>
      <c r="T196" s="29">
        <v>0.5</v>
      </c>
      <c r="U196" s="29">
        <v>0.79</v>
      </c>
      <c r="V196" s="26">
        <v>8575</v>
      </c>
      <c r="W196" s="29">
        <v>0.79</v>
      </c>
      <c r="X196" s="26" t="s">
        <v>25</v>
      </c>
    </row>
    <row r="197" spans="1:24">
      <c r="A197" s="26" t="s">
        <v>10972</v>
      </c>
      <c r="B197" s="26" t="s">
        <v>10972</v>
      </c>
      <c r="C197" s="26" t="s">
        <v>10962</v>
      </c>
      <c r="D197" s="26">
        <v>46.9</v>
      </c>
      <c r="E197" s="26">
        <v>400</v>
      </c>
      <c r="F197" s="29">
        <v>-1.65</v>
      </c>
      <c r="G197" s="29">
        <v>-1.79</v>
      </c>
      <c r="H197" s="42">
        <v>3.0000000000000001E-3</v>
      </c>
      <c r="I197" s="29">
        <v>2.2200000000000002</v>
      </c>
      <c r="J197" s="29">
        <v>2.1800000000000002</v>
      </c>
      <c r="K197" s="29">
        <v>3.41</v>
      </c>
      <c r="L197" s="29">
        <v>3.51</v>
      </c>
      <c r="M197" s="26">
        <v>659</v>
      </c>
      <c r="N197" s="29">
        <v>0.19</v>
      </c>
      <c r="O197" s="29">
        <v>0.46</v>
      </c>
      <c r="P197" s="26">
        <v>2125</v>
      </c>
      <c r="Q197" s="29">
        <v>0.34</v>
      </c>
      <c r="R197" s="29">
        <v>0.65</v>
      </c>
      <c r="S197" s="26">
        <v>4260</v>
      </c>
      <c r="T197" s="29">
        <v>0.5</v>
      </c>
      <c r="U197" s="29">
        <v>0.78</v>
      </c>
      <c r="V197" s="26">
        <v>8520</v>
      </c>
      <c r="W197" s="29">
        <v>0.78</v>
      </c>
      <c r="X197" s="26" t="s">
        <v>25</v>
      </c>
    </row>
    <row r="198" spans="1:24">
      <c r="A198" s="26" t="s">
        <v>10962</v>
      </c>
      <c r="B198" s="26" t="s">
        <v>10962</v>
      </c>
      <c r="C198" s="26" t="s">
        <v>10973</v>
      </c>
      <c r="D198" s="26">
        <v>41.6</v>
      </c>
      <c r="E198" s="26">
        <v>600</v>
      </c>
      <c r="F198" s="29">
        <v>-1.99</v>
      </c>
      <c r="G198" s="29">
        <v>-2.0699999999999998</v>
      </c>
      <c r="H198" s="42">
        <v>1.9E-3</v>
      </c>
      <c r="I198" s="29">
        <v>2.1800000000000002</v>
      </c>
      <c r="J198" s="29">
        <v>2.04</v>
      </c>
      <c r="K198" s="29">
        <v>3.48</v>
      </c>
      <c r="L198" s="29">
        <v>3.42</v>
      </c>
      <c r="M198" s="26">
        <v>2140</v>
      </c>
      <c r="N198" s="29">
        <v>0.22</v>
      </c>
      <c r="O198" s="29">
        <v>0.54</v>
      </c>
      <c r="P198" s="26">
        <v>6051</v>
      </c>
      <c r="Q198" s="29">
        <v>0.38</v>
      </c>
      <c r="R198" s="29">
        <v>0.72</v>
      </c>
      <c r="S198" s="26">
        <v>19708</v>
      </c>
      <c r="T198" s="29">
        <v>0.8</v>
      </c>
      <c r="U198" s="29">
        <v>0.94</v>
      </c>
      <c r="V198" s="26">
        <v>20162</v>
      </c>
      <c r="W198" s="29">
        <v>0.83</v>
      </c>
      <c r="X198" s="26" t="s">
        <v>24</v>
      </c>
    </row>
    <row r="199" spans="1:24">
      <c r="A199" s="26" t="s">
        <v>10973</v>
      </c>
      <c r="B199" s="26" t="s">
        <v>10973</v>
      </c>
      <c r="C199" s="26" t="s">
        <v>10974</v>
      </c>
      <c r="D199" s="26">
        <v>39.9</v>
      </c>
      <c r="E199" s="26">
        <v>600</v>
      </c>
      <c r="F199" s="29">
        <v>-2.0699999999999998</v>
      </c>
      <c r="G199" s="29">
        <v>-2.15</v>
      </c>
      <c r="H199" s="42">
        <v>2E-3</v>
      </c>
      <c r="I199" s="29">
        <v>2.04</v>
      </c>
      <c r="J199" s="29">
        <v>2.19</v>
      </c>
      <c r="K199" s="29">
        <v>3.42</v>
      </c>
      <c r="L199" s="29">
        <v>3.65</v>
      </c>
      <c r="M199" s="26">
        <v>2140</v>
      </c>
      <c r="N199" s="29">
        <v>0.22</v>
      </c>
      <c r="O199" s="29">
        <v>0.55000000000000004</v>
      </c>
      <c r="P199" s="26">
        <v>6051</v>
      </c>
      <c r="Q199" s="29">
        <v>0.37</v>
      </c>
      <c r="R199" s="29">
        <v>0.73</v>
      </c>
      <c r="S199" s="26">
        <v>20123</v>
      </c>
      <c r="T199" s="29">
        <v>0.8</v>
      </c>
      <c r="U199" s="29">
        <v>0.96</v>
      </c>
      <c r="V199" s="26">
        <v>20587</v>
      </c>
      <c r="W199" s="29">
        <v>0.84</v>
      </c>
      <c r="X199" s="26" t="s">
        <v>25</v>
      </c>
    </row>
    <row r="200" spans="1:24">
      <c r="A200" s="26" t="s">
        <v>10975</v>
      </c>
      <c r="B200" s="26" t="s">
        <v>10975</v>
      </c>
      <c r="C200" s="26" t="s">
        <v>10976</v>
      </c>
      <c r="D200" s="26">
        <v>43.7</v>
      </c>
      <c r="E200" s="26">
        <v>300</v>
      </c>
      <c r="F200" s="29">
        <v>-0.4</v>
      </c>
      <c r="G200" s="29">
        <v>-0.57999999999999996</v>
      </c>
      <c r="H200" s="42">
        <v>4.1000000000000003E-3</v>
      </c>
      <c r="I200" s="29">
        <v>3.03</v>
      </c>
      <c r="J200" s="29">
        <v>2.81</v>
      </c>
      <c r="K200" s="29">
        <v>3.07</v>
      </c>
      <c r="L200" s="29">
        <v>3.03</v>
      </c>
      <c r="M200" s="26">
        <v>102</v>
      </c>
      <c r="N200" s="29">
        <v>0.1</v>
      </c>
      <c r="O200" s="29">
        <v>0.31</v>
      </c>
      <c r="P200" s="26">
        <v>374</v>
      </c>
      <c r="Q200" s="29">
        <v>0.19</v>
      </c>
      <c r="R200" s="29">
        <v>0.46</v>
      </c>
      <c r="S200" s="26">
        <v>2324</v>
      </c>
      <c r="T200" s="29">
        <v>0.5</v>
      </c>
      <c r="U200" s="29">
        <v>0.76</v>
      </c>
      <c r="V200" s="26">
        <v>4647</v>
      </c>
      <c r="W200" s="29">
        <v>0.76</v>
      </c>
      <c r="X200" s="26" t="s">
        <v>25</v>
      </c>
    </row>
    <row r="201" spans="1:24">
      <c r="A201" s="26" t="s">
        <v>10976</v>
      </c>
      <c r="B201" s="26" t="s">
        <v>10976</v>
      </c>
      <c r="C201" s="26" t="s">
        <v>10977</v>
      </c>
      <c r="D201" s="26">
        <v>48.4</v>
      </c>
      <c r="E201" s="26">
        <v>300</v>
      </c>
      <c r="F201" s="29">
        <v>-0.57999999999999996</v>
      </c>
      <c r="G201" s="29">
        <v>-0.77</v>
      </c>
      <c r="H201" s="42">
        <v>3.8999999999999998E-3</v>
      </c>
      <c r="I201" s="29">
        <v>2.81</v>
      </c>
      <c r="J201" s="29">
        <v>2.59</v>
      </c>
      <c r="K201" s="29">
        <v>3.03</v>
      </c>
      <c r="L201" s="29">
        <v>3</v>
      </c>
      <c r="M201" s="26">
        <v>102</v>
      </c>
      <c r="N201" s="29">
        <v>0.1</v>
      </c>
      <c r="O201" s="29">
        <v>0.3</v>
      </c>
      <c r="P201" s="26">
        <v>374</v>
      </c>
      <c r="Q201" s="29">
        <v>0.19</v>
      </c>
      <c r="R201" s="29">
        <v>0.45</v>
      </c>
      <c r="S201" s="26">
        <v>2268</v>
      </c>
      <c r="T201" s="29">
        <v>0.5</v>
      </c>
      <c r="U201" s="29">
        <v>0.74</v>
      </c>
      <c r="V201" s="26">
        <v>4537</v>
      </c>
      <c r="W201" s="29">
        <v>0.74</v>
      </c>
      <c r="X201" s="26" t="s">
        <v>25</v>
      </c>
    </row>
    <row r="202" spans="1:24">
      <c r="A202" s="26" t="s">
        <v>10977</v>
      </c>
      <c r="B202" s="26" t="s">
        <v>10977</v>
      </c>
      <c r="C202" s="26" t="s">
        <v>10978</v>
      </c>
      <c r="D202" s="26">
        <v>33.5</v>
      </c>
      <c r="E202" s="26">
        <v>300</v>
      </c>
      <c r="F202" s="29">
        <v>-0.77</v>
      </c>
      <c r="G202" s="29">
        <v>-0.9</v>
      </c>
      <c r="H202" s="42">
        <v>3.8999999999999998E-3</v>
      </c>
      <c r="I202" s="29">
        <v>2.59</v>
      </c>
      <c r="J202" s="29">
        <v>2.65</v>
      </c>
      <c r="K202" s="29">
        <v>3</v>
      </c>
      <c r="L202" s="29">
        <v>3.19</v>
      </c>
      <c r="M202" s="26">
        <v>102</v>
      </c>
      <c r="N202" s="29">
        <v>0.1</v>
      </c>
      <c r="O202" s="29">
        <v>0.3</v>
      </c>
      <c r="P202" s="26">
        <v>374</v>
      </c>
      <c r="Q202" s="29">
        <v>0.19</v>
      </c>
      <c r="R202" s="29">
        <v>0.45</v>
      </c>
      <c r="S202" s="26">
        <v>2255</v>
      </c>
      <c r="T202" s="29">
        <v>0.5</v>
      </c>
      <c r="U202" s="29">
        <v>0.74</v>
      </c>
      <c r="V202" s="26">
        <v>4511</v>
      </c>
      <c r="W202" s="29">
        <v>0.74</v>
      </c>
      <c r="X202" s="26" t="s">
        <v>25</v>
      </c>
    </row>
    <row r="203" spans="1:24">
      <c r="A203" s="26" t="s">
        <v>10978</v>
      </c>
      <c r="B203" s="26" t="s">
        <v>10978</v>
      </c>
      <c r="C203" s="26" t="s">
        <v>10979</v>
      </c>
      <c r="D203" s="26">
        <v>43.4</v>
      </c>
      <c r="E203" s="26">
        <v>300</v>
      </c>
      <c r="F203" s="29">
        <v>-0.9</v>
      </c>
      <c r="G203" s="29">
        <v>-1.07</v>
      </c>
      <c r="H203" s="42">
        <v>3.8999999999999998E-3</v>
      </c>
      <c r="I203" s="29">
        <v>2.65</v>
      </c>
      <c r="J203" s="29">
        <v>2.3199999999999998</v>
      </c>
      <c r="K203" s="29">
        <v>3.19</v>
      </c>
      <c r="L203" s="29">
        <v>3.03</v>
      </c>
      <c r="M203" s="26">
        <v>102</v>
      </c>
      <c r="N203" s="29">
        <v>0.1</v>
      </c>
      <c r="O203" s="29">
        <v>0.3</v>
      </c>
      <c r="P203" s="26">
        <v>374</v>
      </c>
      <c r="Q203" s="29">
        <v>0.19</v>
      </c>
      <c r="R203" s="29">
        <v>0.45</v>
      </c>
      <c r="S203" s="26">
        <v>2266</v>
      </c>
      <c r="T203" s="29">
        <v>0.5</v>
      </c>
      <c r="U203" s="29">
        <v>0.74</v>
      </c>
      <c r="V203" s="26">
        <v>4532</v>
      </c>
      <c r="W203" s="29">
        <v>0.74</v>
      </c>
      <c r="X203" s="26" t="s">
        <v>25</v>
      </c>
    </row>
    <row r="204" spans="1:24">
      <c r="A204" s="26" t="s">
        <v>10979</v>
      </c>
      <c r="B204" s="26" t="s">
        <v>10979</v>
      </c>
      <c r="C204" s="26" t="s">
        <v>10980</v>
      </c>
      <c r="D204" s="26">
        <v>47.9</v>
      </c>
      <c r="E204" s="26">
        <v>300</v>
      </c>
      <c r="F204" s="29">
        <v>-1.07</v>
      </c>
      <c r="G204" s="29">
        <v>-1.26</v>
      </c>
      <c r="H204" s="42">
        <v>4.0000000000000001E-3</v>
      </c>
      <c r="I204" s="29">
        <v>2.3199999999999998</v>
      </c>
      <c r="J204" s="29">
        <v>2.17</v>
      </c>
      <c r="K204" s="29">
        <v>3.03</v>
      </c>
      <c r="L204" s="29">
        <v>3.07</v>
      </c>
      <c r="M204" s="26">
        <v>543</v>
      </c>
      <c r="N204" s="29">
        <v>0.23</v>
      </c>
      <c r="O204" s="29">
        <v>0.5</v>
      </c>
      <c r="P204" s="26">
        <v>1780</v>
      </c>
      <c r="Q204" s="29">
        <v>0.43</v>
      </c>
      <c r="R204" s="29">
        <v>0.7</v>
      </c>
      <c r="S204" s="26">
        <v>2280</v>
      </c>
      <c r="T204" s="29">
        <v>0.5</v>
      </c>
      <c r="U204" s="29">
        <v>0.75</v>
      </c>
      <c r="V204" s="26">
        <v>4560</v>
      </c>
      <c r="W204" s="29">
        <v>0.75</v>
      </c>
      <c r="X204" s="26" t="s">
        <v>25</v>
      </c>
    </row>
    <row r="205" spans="1:24">
      <c r="A205" s="26" t="s">
        <v>10980</v>
      </c>
      <c r="B205" s="26" t="s">
        <v>10980</v>
      </c>
      <c r="C205" s="26" t="s">
        <v>10981</v>
      </c>
      <c r="D205" s="26">
        <v>56.4</v>
      </c>
      <c r="E205" s="26">
        <v>300</v>
      </c>
      <c r="F205" s="29">
        <v>-1.26</v>
      </c>
      <c r="G205" s="29">
        <v>-1.49</v>
      </c>
      <c r="H205" s="42">
        <v>4.1000000000000003E-3</v>
      </c>
      <c r="I205" s="29">
        <v>2.17</v>
      </c>
      <c r="J205" s="29">
        <v>2.14</v>
      </c>
      <c r="K205" s="29">
        <v>3.07</v>
      </c>
      <c r="L205" s="29">
        <v>3.27</v>
      </c>
      <c r="M205" s="26">
        <v>543</v>
      </c>
      <c r="N205" s="29">
        <v>0.23</v>
      </c>
      <c r="O205" s="29">
        <v>0.51</v>
      </c>
      <c r="P205" s="26">
        <v>1780</v>
      </c>
      <c r="Q205" s="29">
        <v>0.43</v>
      </c>
      <c r="R205" s="29">
        <v>0.71</v>
      </c>
      <c r="S205" s="26">
        <v>2312</v>
      </c>
      <c r="T205" s="29">
        <v>0.5</v>
      </c>
      <c r="U205" s="29">
        <v>0.76</v>
      </c>
      <c r="V205" s="26">
        <v>4624</v>
      </c>
      <c r="W205" s="29">
        <v>0.76</v>
      </c>
      <c r="X205" s="26" t="s">
        <v>25</v>
      </c>
    </row>
    <row r="206" spans="1:24">
      <c r="A206" s="26" t="s">
        <v>10981</v>
      </c>
      <c r="B206" s="26" t="s">
        <v>10981</v>
      </c>
      <c r="C206" s="26" t="s">
        <v>10982</v>
      </c>
      <c r="D206" s="26">
        <v>39.299999999999997</v>
      </c>
      <c r="E206" s="26">
        <v>300</v>
      </c>
      <c r="F206" s="29">
        <v>-1.49</v>
      </c>
      <c r="G206" s="29">
        <v>-1.65</v>
      </c>
      <c r="H206" s="42">
        <v>4.1000000000000003E-3</v>
      </c>
      <c r="I206" s="29">
        <v>2.14</v>
      </c>
      <c r="J206" s="29">
        <v>2.11</v>
      </c>
      <c r="K206" s="29">
        <v>3.27</v>
      </c>
      <c r="L206" s="29">
        <v>3.4</v>
      </c>
      <c r="M206" s="26">
        <v>543</v>
      </c>
      <c r="N206" s="29">
        <v>0.23</v>
      </c>
      <c r="O206" s="29">
        <v>0.51</v>
      </c>
      <c r="P206" s="26">
        <v>1780</v>
      </c>
      <c r="Q206" s="29">
        <v>0.43</v>
      </c>
      <c r="R206" s="29">
        <v>0.71</v>
      </c>
      <c r="S206" s="26">
        <v>2310</v>
      </c>
      <c r="T206" s="29">
        <v>0.5</v>
      </c>
      <c r="U206" s="29">
        <v>0.76</v>
      </c>
      <c r="V206" s="26">
        <v>4620</v>
      </c>
      <c r="W206" s="29">
        <v>0.76</v>
      </c>
      <c r="X206" s="26" t="s">
        <v>25</v>
      </c>
    </row>
    <row r="207" spans="1:24">
      <c r="A207" s="26" t="s">
        <v>10982</v>
      </c>
      <c r="B207" s="26" t="s">
        <v>10982</v>
      </c>
      <c r="C207" s="26" t="s">
        <v>10974</v>
      </c>
      <c r="D207" s="26">
        <v>51</v>
      </c>
      <c r="E207" s="26">
        <v>300</v>
      </c>
      <c r="F207" s="29">
        <v>-1.65</v>
      </c>
      <c r="G207" s="29">
        <v>-1.85</v>
      </c>
      <c r="H207" s="42">
        <v>3.8999999999999998E-3</v>
      </c>
      <c r="I207" s="29">
        <v>2.11</v>
      </c>
      <c r="J207" s="29">
        <v>2.19</v>
      </c>
      <c r="K207" s="29">
        <v>3.4</v>
      </c>
      <c r="L207" s="29">
        <v>3.68</v>
      </c>
      <c r="M207" s="26">
        <v>543</v>
      </c>
      <c r="N207" s="29">
        <v>0.23</v>
      </c>
      <c r="O207" s="29">
        <v>0.5</v>
      </c>
      <c r="P207" s="26">
        <v>1780</v>
      </c>
      <c r="Q207" s="29">
        <v>0.44</v>
      </c>
      <c r="R207" s="29">
        <v>0.7</v>
      </c>
      <c r="S207" s="26">
        <v>2267</v>
      </c>
      <c r="T207" s="29">
        <v>0.5</v>
      </c>
      <c r="U207" s="29">
        <v>0.74</v>
      </c>
      <c r="V207" s="26">
        <v>4534</v>
      </c>
      <c r="W207" s="29">
        <v>0.74</v>
      </c>
      <c r="X207" s="26" t="s">
        <v>25</v>
      </c>
    </row>
    <row r="208" spans="1:24">
      <c r="A208" s="26" t="s">
        <v>10983</v>
      </c>
      <c r="B208" s="26" t="s">
        <v>10983</v>
      </c>
      <c r="C208" s="26" t="s">
        <v>10984</v>
      </c>
      <c r="D208" s="26">
        <v>35</v>
      </c>
      <c r="E208" s="26">
        <v>300</v>
      </c>
      <c r="F208" s="29">
        <v>0.11</v>
      </c>
      <c r="G208" s="29">
        <v>-0.03</v>
      </c>
      <c r="H208" s="42">
        <v>4.0000000000000001E-3</v>
      </c>
      <c r="I208" s="29">
        <v>1.97</v>
      </c>
      <c r="J208" s="29">
        <v>2.02</v>
      </c>
      <c r="K208" s="29">
        <v>1.5</v>
      </c>
      <c r="L208" s="29">
        <v>1.69</v>
      </c>
      <c r="M208" s="26">
        <v>246</v>
      </c>
      <c r="N208" s="29">
        <v>0.16</v>
      </c>
      <c r="O208" s="29">
        <v>0.4</v>
      </c>
      <c r="P208" s="26">
        <v>857</v>
      </c>
      <c r="Q208" s="29">
        <v>0.28999999999999998</v>
      </c>
      <c r="R208" s="29">
        <v>0.56999999999999995</v>
      </c>
      <c r="S208" s="26">
        <v>2290</v>
      </c>
      <c r="T208" s="29">
        <v>0.5</v>
      </c>
      <c r="U208" s="29">
        <v>0.75</v>
      </c>
      <c r="V208" s="26">
        <v>4580</v>
      </c>
      <c r="W208" s="29">
        <v>0.75</v>
      </c>
      <c r="X208" s="26" t="s">
        <v>25</v>
      </c>
    </row>
    <row r="209" spans="1:24">
      <c r="A209" s="26" t="s">
        <v>10984</v>
      </c>
      <c r="B209" s="26" t="s">
        <v>10984</v>
      </c>
      <c r="C209" s="26" t="s">
        <v>10985</v>
      </c>
      <c r="D209" s="26">
        <v>50</v>
      </c>
      <c r="E209" s="26">
        <v>300</v>
      </c>
      <c r="F209" s="29">
        <v>-0.03</v>
      </c>
      <c r="G209" s="29">
        <v>-0.23</v>
      </c>
      <c r="H209" s="42">
        <v>4.0000000000000001E-3</v>
      </c>
      <c r="I209" s="29">
        <v>2.02</v>
      </c>
      <c r="J209" s="29">
        <v>1.82</v>
      </c>
      <c r="K209" s="29">
        <v>1.69</v>
      </c>
      <c r="L209" s="29">
        <v>1.69</v>
      </c>
      <c r="M209" s="26">
        <v>349</v>
      </c>
      <c r="N209" s="29">
        <v>0.19</v>
      </c>
      <c r="O209" s="29">
        <v>0.44</v>
      </c>
      <c r="P209" s="26">
        <v>1187</v>
      </c>
      <c r="Q209" s="29">
        <v>0.35</v>
      </c>
      <c r="R209" s="29">
        <v>0.63</v>
      </c>
      <c r="S209" s="26">
        <v>2290</v>
      </c>
      <c r="T209" s="29">
        <v>0.5</v>
      </c>
      <c r="U209" s="29">
        <v>0.75</v>
      </c>
      <c r="V209" s="26">
        <v>4580</v>
      </c>
      <c r="W209" s="29">
        <v>0.75</v>
      </c>
      <c r="X209" s="26" t="s">
        <v>25</v>
      </c>
    </row>
    <row r="210" spans="1:24">
      <c r="A210" s="26" t="s">
        <v>10985</v>
      </c>
      <c r="B210" s="26" t="s">
        <v>10985</v>
      </c>
      <c r="C210" s="26" t="s">
        <v>10986</v>
      </c>
      <c r="D210" s="26">
        <v>92</v>
      </c>
      <c r="E210" s="26">
        <v>300</v>
      </c>
      <c r="F210" s="29">
        <v>-0.23</v>
      </c>
      <c r="G210" s="29">
        <v>-0.6</v>
      </c>
      <c r="H210" s="42">
        <v>4.0000000000000001E-3</v>
      </c>
      <c r="I210" s="29">
        <v>1.82</v>
      </c>
      <c r="J210" s="29">
        <v>1.98</v>
      </c>
      <c r="K210" s="29">
        <v>1.69</v>
      </c>
      <c r="L210" s="29">
        <v>2.2200000000000002</v>
      </c>
      <c r="M210" s="26">
        <v>472</v>
      </c>
      <c r="N210" s="29">
        <v>0.22</v>
      </c>
      <c r="O210" s="29">
        <v>0.48</v>
      </c>
      <c r="P210" s="26">
        <v>1567</v>
      </c>
      <c r="Q210" s="29">
        <v>0.4</v>
      </c>
      <c r="R210" s="29">
        <v>0.68</v>
      </c>
      <c r="S210" s="26">
        <v>2296</v>
      </c>
      <c r="T210" s="29">
        <v>0.5</v>
      </c>
      <c r="U210" s="29">
        <v>0.75</v>
      </c>
      <c r="V210" s="26">
        <v>4592</v>
      </c>
      <c r="W210" s="29">
        <v>0.75</v>
      </c>
      <c r="X210" s="26" t="s">
        <v>25</v>
      </c>
    </row>
    <row r="211" spans="1:24">
      <c r="A211" s="26" t="s">
        <v>10986</v>
      </c>
      <c r="B211" s="26" t="s">
        <v>10986</v>
      </c>
      <c r="C211" s="26" t="s">
        <v>10987</v>
      </c>
      <c r="D211" s="26">
        <v>43</v>
      </c>
      <c r="E211" s="26">
        <v>300</v>
      </c>
      <c r="F211" s="29">
        <v>-0.6</v>
      </c>
      <c r="G211" s="29">
        <v>-0.86</v>
      </c>
      <c r="H211" s="42">
        <v>6.0000000000000001E-3</v>
      </c>
      <c r="I211" s="29">
        <v>1.98</v>
      </c>
      <c r="J211" s="29">
        <v>2.2400000000000002</v>
      </c>
      <c r="K211" s="29">
        <v>2.2200000000000002</v>
      </c>
      <c r="L211" s="29">
        <v>2.74</v>
      </c>
      <c r="M211" s="26">
        <v>472</v>
      </c>
      <c r="N211" s="29">
        <v>0.2</v>
      </c>
      <c r="O211" s="29">
        <v>0.56000000000000005</v>
      </c>
      <c r="P211" s="26">
        <v>1567</v>
      </c>
      <c r="Q211" s="29">
        <v>0.36</v>
      </c>
      <c r="R211" s="29">
        <v>0.79</v>
      </c>
      <c r="S211" s="26">
        <v>2815</v>
      </c>
      <c r="T211" s="29">
        <v>0.5</v>
      </c>
      <c r="U211" s="29">
        <v>0.92</v>
      </c>
      <c r="V211" s="26">
        <v>5631</v>
      </c>
      <c r="W211" s="29">
        <v>0.92</v>
      </c>
      <c r="X211" s="26" t="s">
        <v>25</v>
      </c>
    </row>
    <row r="212" spans="1:24">
      <c r="A212" s="26" t="s">
        <v>10987</v>
      </c>
      <c r="B212" s="26" t="s">
        <v>10987</v>
      </c>
      <c r="C212" s="26" t="s">
        <v>10988</v>
      </c>
      <c r="D212" s="26">
        <v>30.8</v>
      </c>
      <c r="E212" s="26">
        <v>300</v>
      </c>
      <c r="F212" s="29">
        <v>-1.06</v>
      </c>
      <c r="G212" s="29">
        <v>-1.1200000000000001</v>
      </c>
      <c r="H212" s="42">
        <v>1.9E-3</v>
      </c>
      <c r="I212" s="29">
        <v>2.2400000000000002</v>
      </c>
      <c r="J212" s="29">
        <v>2.12</v>
      </c>
      <c r="K212" s="29">
        <v>2.94</v>
      </c>
      <c r="L212" s="29">
        <v>2.88</v>
      </c>
      <c r="M212" s="26">
        <v>511</v>
      </c>
      <c r="N212" s="29">
        <v>0.27</v>
      </c>
      <c r="O212" s="29">
        <v>0.38</v>
      </c>
      <c r="P212" s="26">
        <v>1686</v>
      </c>
      <c r="Q212" s="29">
        <v>0.52</v>
      </c>
      <c r="R212" s="29">
        <v>0.53</v>
      </c>
      <c r="S212" s="26">
        <v>1598</v>
      </c>
      <c r="T212" s="29">
        <v>0.5</v>
      </c>
      <c r="U212" s="29">
        <v>0.52</v>
      </c>
      <c r="V212" s="26">
        <v>3196</v>
      </c>
      <c r="W212" s="29">
        <v>0.52</v>
      </c>
      <c r="X212" s="26" t="s">
        <v>25</v>
      </c>
    </row>
    <row r="213" spans="1:24">
      <c r="A213" s="26" t="s">
        <v>10989</v>
      </c>
      <c r="B213" s="26" t="s">
        <v>10989</v>
      </c>
      <c r="C213" s="26" t="s">
        <v>10988</v>
      </c>
      <c r="D213" s="26">
        <v>43.5</v>
      </c>
      <c r="E213" s="26">
        <v>300</v>
      </c>
      <c r="F213" s="29">
        <v>-0.71</v>
      </c>
      <c r="G213" s="29">
        <v>-1.02</v>
      </c>
      <c r="H213" s="42">
        <v>7.1000000000000004E-3</v>
      </c>
      <c r="I213" s="29">
        <v>1.71</v>
      </c>
      <c r="J213" s="29">
        <v>2.12</v>
      </c>
      <c r="K213" s="29">
        <v>2.06</v>
      </c>
      <c r="L213" s="29">
        <v>2.78</v>
      </c>
      <c r="M213" s="26">
        <v>103</v>
      </c>
      <c r="N213" s="29">
        <v>0.09</v>
      </c>
      <c r="O213" s="29">
        <v>0.38</v>
      </c>
      <c r="P213" s="26">
        <v>378</v>
      </c>
      <c r="Q213" s="29">
        <v>0.17</v>
      </c>
      <c r="R213" s="29">
        <v>0.56000000000000005</v>
      </c>
      <c r="S213" s="26">
        <v>3056</v>
      </c>
      <c r="T213" s="29">
        <v>0.5</v>
      </c>
      <c r="U213" s="29">
        <v>1</v>
      </c>
      <c r="V213" s="26">
        <v>6113</v>
      </c>
      <c r="W213" s="29">
        <v>1</v>
      </c>
      <c r="X213" s="26" t="s">
        <v>25</v>
      </c>
    </row>
    <row r="214" spans="1:24">
      <c r="A214" s="26" t="s">
        <v>10988</v>
      </c>
      <c r="B214" s="26" t="s">
        <v>10988</v>
      </c>
      <c r="C214" s="26" t="s">
        <v>10990</v>
      </c>
      <c r="D214" s="26">
        <v>27.9</v>
      </c>
      <c r="E214" s="26">
        <v>400</v>
      </c>
      <c r="F214" s="29">
        <v>-1.1200000000000001</v>
      </c>
      <c r="G214" s="29">
        <v>-1.23</v>
      </c>
      <c r="H214" s="42">
        <v>3.8999999999999998E-3</v>
      </c>
      <c r="I214" s="29">
        <v>2.12</v>
      </c>
      <c r="J214" s="29">
        <v>1.98</v>
      </c>
      <c r="K214" s="29">
        <v>2.78</v>
      </c>
      <c r="L214" s="29">
        <v>2.75</v>
      </c>
      <c r="M214" s="26">
        <v>769</v>
      </c>
      <c r="N214" s="29">
        <v>0.19</v>
      </c>
      <c r="O214" s="29">
        <v>0.54</v>
      </c>
      <c r="P214" s="26">
        <v>2444</v>
      </c>
      <c r="Q214" s="29">
        <v>0.34</v>
      </c>
      <c r="R214" s="29">
        <v>0.75</v>
      </c>
      <c r="S214" s="26">
        <v>4896</v>
      </c>
      <c r="T214" s="29">
        <v>0.5</v>
      </c>
      <c r="U214" s="29">
        <v>0.9</v>
      </c>
      <c r="V214" s="26">
        <v>9792</v>
      </c>
      <c r="W214" s="29">
        <v>0.9</v>
      </c>
      <c r="X214" s="26" t="s">
        <v>25</v>
      </c>
    </row>
    <row r="215" spans="1:24">
      <c r="A215" s="26" t="s">
        <v>10990</v>
      </c>
      <c r="B215" s="26" t="s">
        <v>10990</v>
      </c>
      <c r="C215" s="26" t="s">
        <v>10991</v>
      </c>
      <c r="D215" s="26">
        <v>40.4</v>
      </c>
      <c r="E215" s="26">
        <v>400</v>
      </c>
      <c r="F215" s="29">
        <v>-1.23</v>
      </c>
      <c r="G215" s="29">
        <v>-1.4</v>
      </c>
      <c r="H215" s="42">
        <v>4.1999999999999997E-3</v>
      </c>
      <c r="I215" s="29">
        <v>1.98</v>
      </c>
      <c r="J215" s="29">
        <v>2</v>
      </c>
      <c r="K215" s="29">
        <v>2.75</v>
      </c>
      <c r="L215" s="29">
        <v>2.94</v>
      </c>
      <c r="M215" s="26">
        <v>796</v>
      </c>
      <c r="N215" s="29">
        <v>0.19</v>
      </c>
      <c r="O215" s="29">
        <v>0.56000000000000005</v>
      </c>
      <c r="P215" s="26">
        <v>2520</v>
      </c>
      <c r="Q215" s="29">
        <v>0.34</v>
      </c>
      <c r="R215" s="29">
        <v>0.77</v>
      </c>
      <c r="S215" s="26">
        <v>5058</v>
      </c>
      <c r="T215" s="29">
        <v>0.5</v>
      </c>
      <c r="U215" s="29">
        <v>0.93</v>
      </c>
      <c r="V215" s="26">
        <v>10116</v>
      </c>
      <c r="W215" s="29">
        <v>0.93</v>
      </c>
      <c r="X215" s="26" t="s">
        <v>25</v>
      </c>
    </row>
    <row r="216" spans="1:24">
      <c r="A216" s="26" t="s">
        <v>10991</v>
      </c>
      <c r="B216" s="26" t="s">
        <v>10991</v>
      </c>
      <c r="C216" s="26" t="s">
        <v>10950</v>
      </c>
      <c r="D216" s="26">
        <v>36.1</v>
      </c>
      <c r="E216" s="26">
        <v>400</v>
      </c>
      <c r="F216" s="29">
        <v>-1.4</v>
      </c>
      <c r="G216" s="29">
        <v>-1.55</v>
      </c>
      <c r="H216" s="42">
        <v>4.1999999999999997E-3</v>
      </c>
      <c r="I216" s="29">
        <v>2</v>
      </c>
      <c r="J216" s="29">
        <v>2.09</v>
      </c>
      <c r="K216" s="29">
        <v>2.94</v>
      </c>
      <c r="L216" s="29">
        <v>3.18</v>
      </c>
      <c r="M216" s="26">
        <v>796</v>
      </c>
      <c r="N216" s="29">
        <v>0.19</v>
      </c>
      <c r="O216" s="29">
        <v>0.55000000000000004</v>
      </c>
      <c r="P216" s="26">
        <v>2520</v>
      </c>
      <c r="Q216" s="29">
        <v>0.34</v>
      </c>
      <c r="R216" s="29">
        <v>0.77</v>
      </c>
      <c r="S216" s="26">
        <v>5026</v>
      </c>
      <c r="T216" s="29">
        <v>0.5</v>
      </c>
      <c r="U216" s="29">
        <v>0.93</v>
      </c>
      <c r="V216" s="26">
        <v>10052</v>
      </c>
      <c r="W216" s="29">
        <v>0.93</v>
      </c>
      <c r="X216" s="26" t="s">
        <v>25</v>
      </c>
    </row>
    <row r="217" spans="1:24">
      <c r="A217" s="26" t="s">
        <v>10992</v>
      </c>
      <c r="B217" s="26" t="s">
        <v>10992</v>
      </c>
      <c r="C217" s="26" t="s">
        <v>10993</v>
      </c>
      <c r="D217" s="26">
        <v>40</v>
      </c>
      <c r="E217" s="26">
        <v>300</v>
      </c>
      <c r="F217" s="29">
        <v>-0.32</v>
      </c>
      <c r="G217" s="29">
        <v>-0.56999999999999995</v>
      </c>
      <c r="H217" s="42">
        <v>6.3E-3</v>
      </c>
      <c r="I217" s="29">
        <v>1.71</v>
      </c>
      <c r="J217" s="29">
        <v>1.74</v>
      </c>
      <c r="K217" s="29">
        <v>1.67</v>
      </c>
      <c r="L217" s="29">
        <v>1.95</v>
      </c>
      <c r="M217" s="26">
        <v>125</v>
      </c>
      <c r="N217" s="29">
        <v>0.1</v>
      </c>
      <c r="O217" s="29">
        <v>0.38</v>
      </c>
      <c r="P217" s="26">
        <v>454</v>
      </c>
      <c r="Q217" s="29">
        <v>0.19</v>
      </c>
      <c r="R217" s="29">
        <v>0.56000000000000005</v>
      </c>
      <c r="S217" s="26">
        <v>2862</v>
      </c>
      <c r="T217" s="29">
        <v>0.5</v>
      </c>
      <c r="U217" s="29">
        <v>0.94</v>
      </c>
      <c r="V217" s="26">
        <v>5724</v>
      </c>
      <c r="W217" s="29">
        <v>0.94</v>
      </c>
      <c r="X217" s="26" t="s">
        <v>25</v>
      </c>
    </row>
    <row r="218" spans="1:24">
      <c r="A218" s="26" t="s">
        <v>10993</v>
      </c>
      <c r="B218" s="26" t="s">
        <v>10993</v>
      </c>
      <c r="C218" s="26" t="s">
        <v>10994</v>
      </c>
      <c r="D218" s="26">
        <v>32.799999999999997</v>
      </c>
      <c r="E218" s="26">
        <v>300</v>
      </c>
      <c r="F218" s="29">
        <v>-0.56999999999999995</v>
      </c>
      <c r="G218" s="29">
        <v>-0.77</v>
      </c>
      <c r="H218" s="42">
        <v>6.1000000000000004E-3</v>
      </c>
      <c r="I218" s="29">
        <v>1.74</v>
      </c>
      <c r="J218" s="29">
        <v>2.04</v>
      </c>
      <c r="K218" s="29">
        <v>1.95</v>
      </c>
      <c r="L218" s="29">
        <v>2.4500000000000002</v>
      </c>
      <c r="M218" s="26">
        <v>125</v>
      </c>
      <c r="N218" s="29">
        <v>0.1</v>
      </c>
      <c r="O218" s="29">
        <v>0.38</v>
      </c>
      <c r="P218" s="26">
        <v>454</v>
      </c>
      <c r="Q218" s="29">
        <v>0.19</v>
      </c>
      <c r="R218" s="29">
        <v>0.56000000000000005</v>
      </c>
      <c r="S218" s="26">
        <v>2827</v>
      </c>
      <c r="T218" s="29">
        <v>0.5</v>
      </c>
      <c r="U218" s="29">
        <v>0.93</v>
      </c>
      <c r="V218" s="26">
        <v>5654</v>
      </c>
      <c r="W218" s="29">
        <v>0.93</v>
      </c>
      <c r="X218" s="26" t="s">
        <v>25</v>
      </c>
    </row>
    <row r="219" spans="1:24">
      <c r="A219" s="26" t="s">
        <v>10994</v>
      </c>
      <c r="B219" s="26" t="s">
        <v>10994</v>
      </c>
      <c r="C219" s="26" t="s">
        <v>10988</v>
      </c>
      <c r="D219" s="26">
        <v>35.9</v>
      </c>
      <c r="E219" s="26">
        <v>300</v>
      </c>
      <c r="F219" s="29">
        <v>-0.77</v>
      </c>
      <c r="G219" s="29">
        <v>-1.02</v>
      </c>
      <c r="H219" s="42">
        <v>7.0000000000000001E-3</v>
      </c>
      <c r="I219" s="29">
        <v>2.04</v>
      </c>
      <c r="J219" s="29">
        <v>2.12</v>
      </c>
      <c r="K219" s="29">
        <v>2.4500000000000002</v>
      </c>
      <c r="L219" s="29">
        <v>2.78</v>
      </c>
      <c r="M219" s="26">
        <v>155</v>
      </c>
      <c r="N219" s="29">
        <v>0.11</v>
      </c>
      <c r="O219" s="29">
        <v>0.42</v>
      </c>
      <c r="P219" s="26">
        <v>556</v>
      </c>
      <c r="Q219" s="29">
        <v>0.2</v>
      </c>
      <c r="R219" s="29">
        <v>0.62</v>
      </c>
      <c r="S219" s="26">
        <v>3021</v>
      </c>
      <c r="T219" s="29">
        <v>0.5</v>
      </c>
      <c r="U219" s="29">
        <v>0.99</v>
      </c>
      <c r="V219" s="26">
        <v>6043</v>
      </c>
      <c r="W219" s="29">
        <v>0.99</v>
      </c>
      <c r="X219" s="26" t="s">
        <v>25</v>
      </c>
    </row>
    <row r="220" spans="1:24">
      <c r="A220" s="26" t="s">
        <v>10995</v>
      </c>
      <c r="B220" s="26" t="s">
        <v>10995</v>
      </c>
      <c r="C220" s="26" t="s">
        <v>10996</v>
      </c>
      <c r="D220" s="26">
        <v>95</v>
      </c>
      <c r="E220" s="26">
        <v>300</v>
      </c>
      <c r="F220" s="29">
        <v>-1.1970000000000001</v>
      </c>
      <c r="G220" s="29">
        <v>-1.873</v>
      </c>
      <c r="H220" s="42">
        <v>7.1000000000000004E-3</v>
      </c>
      <c r="I220" s="29">
        <v>2.16</v>
      </c>
      <c r="J220" s="29">
        <v>1.93</v>
      </c>
      <c r="K220" s="29">
        <v>3</v>
      </c>
      <c r="L220" s="29">
        <v>3.45</v>
      </c>
      <c r="M220" s="26">
        <v>56</v>
      </c>
      <c r="N220" s="29">
        <v>7.0000000000000007E-2</v>
      </c>
      <c r="O220" s="29">
        <v>0.31</v>
      </c>
      <c r="P220" s="26">
        <v>211</v>
      </c>
      <c r="Q220" s="29">
        <v>0.13</v>
      </c>
      <c r="R220" s="29">
        <v>0.47</v>
      </c>
      <c r="S220" s="26">
        <v>3054</v>
      </c>
      <c r="T220" s="29">
        <v>0.5</v>
      </c>
      <c r="U220" s="29">
        <v>1</v>
      </c>
      <c r="V220" s="26">
        <v>6107</v>
      </c>
      <c r="W220" s="29">
        <v>1</v>
      </c>
      <c r="X220" s="26" t="s">
        <v>25</v>
      </c>
    </row>
    <row r="221" spans="1:24">
      <c r="A221" s="26" t="s">
        <v>10997</v>
      </c>
      <c r="B221" s="26" t="s">
        <v>10997</v>
      </c>
      <c r="C221" s="26" t="s">
        <v>10998</v>
      </c>
      <c r="D221" s="26">
        <v>71</v>
      </c>
      <c r="E221" s="26">
        <v>200</v>
      </c>
      <c r="F221" s="29">
        <v>0.22</v>
      </c>
      <c r="G221" s="29">
        <v>-0.09</v>
      </c>
      <c r="H221" s="42">
        <v>4.4000000000000003E-3</v>
      </c>
      <c r="I221" s="29">
        <v>1.97</v>
      </c>
      <c r="J221" s="29">
        <v>2.09</v>
      </c>
      <c r="K221" s="29">
        <v>1.5</v>
      </c>
      <c r="L221" s="29">
        <v>1.93</v>
      </c>
      <c r="M221" s="26">
        <v>128</v>
      </c>
      <c r="N221" s="29">
        <v>0.19</v>
      </c>
      <c r="O221" s="29">
        <v>0.36</v>
      </c>
      <c r="P221" s="26">
        <v>462</v>
      </c>
      <c r="Q221" s="29">
        <v>0.37</v>
      </c>
      <c r="R221" s="29">
        <v>0.51</v>
      </c>
      <c r="S221" s="26">
        <v>811</v>
      </c>
      <c r="T221" s="29">
        <v>0.5</v>
      </c>
      <c r="U221" s="29">
        <v>0.6</v>
      </c>
      <c r="V221" s="26">
        <v>1623</v>
      </c>
      <c r="W221" s="29">
        <v>0.6</v>
      </c>
      <c r="X221" s="26" t="s">
        <v>25</v>
      </c>
    </row>
    <row r="222" spans="1:24">
      <c r="A222" s="26" t="s">
        <v>10998</v>
      </c>
      <c r="B222" s="26" t="s">
        <v>10998</v>
      </c>
      <c r="C222" s="26" t="s">
        <v>11000</v>
      </c>
      <c r="D222" s="26">
        <v>67</v>
      </c>
      <c r="E222" s="26">
        <v>250</v>
      </c>
      <c r="F222" s="29">
        <v>-0.09</v>
      </c>
      <c r="G222" s="29">
        <v>-0.45</v>
      </c>
      <c r="H222" s="42">
        <v>5.4000000000000003E-3</v>
      </c>
      <c r="I222" s="29">
        <v>2.09</v>
      </c>
      <c r="J222" s="29">
        <v>2.23</v>
      </c>
      <c r="K222" s="29">
        <v>1.87</v>
      </c>
      <c r="L222" s="29">
        <v>2.38</v>
      </c>
      <c r="M222" s="26">
        <v>151</v>
      </c>
      <c r="N222" s="29">
        <v>0.15</v>
      </c>
      <c r="O222" s="29">
        <v>0.39</v>
      </c>
      <c r="P222" s="26">
        <v>541</v>
      </c>
      <c r="Q222" s="29">
        <v>0.28000000000000003</v>
      </c>
      <c r="R222" s="29">
        <v>0.56999999999999995</v>
      </c>
      <c r="S222" s="26">
        <v>1632</v>
      </c>
      <c r="T222" s="29">
        <v>0.5</v>
      </c>
      <c r="U222" s="29">
        <v>0.77</v>
      </c>
      <c r="V222" s="26">
        <v>3264</v>
      </c>
      <c r="W222" s="29">
        <v>0.77</v>
      </c>
      <c r="X222" s="26" t="s">
        <v>25</v>
      </c>
    </row>
    <row r="223" spans="1:24">
      <c r="A223" s="26" t="s">
        <v>10999</v>
      </c>
      <c r="B223" s="26" t="s">
        <v>10999</v>
      </c>
      <c r="C223" s="26" t="s">
        <v>10909</v>
      </c>
      <c r="D223" s="26">
        <v>40.6</v>
      </c>
      <c r="E223" s="26">
        <v>600</v>
      </c>
      <c r="F223" s="29">
        <v>-2.67</v>
      </c>
      <c r="G223" s="29">
        <v>-2.75</v>
      </c>
      <c r="H223" s="42">
        <v>2E-3</v>
      </c>
      <c r="I223" s="29">
        <v>2</v>
      </c>
      <c r="J223" s="29">
        <v>1.74</v>
      </c>
      <c r="K223" s="29">
        <v>3.98</v>
      </c>
      <c r="L223" s="29">
        <v>3.8</v>
      </c>
      <c r="M223" s="26">
        <v>4344</v>
      </c>
      <c r="N223" s="29">
        <v>0.31</v>
      </c>
      <c r="O223" s="29">
        <v>0.66</v>
      </c>
      <c r="P223" s="26">
        <v>11126</v>
      </c>
      <c r="Q223" s="29">
        <v>0.53</v>
      </c>
      <c r="R223" s="29">
        <v>0.85</v>
      </c>
      <c r="S223" s="26">
        <v>19949</v>
      </c>
      <c r="T223" s="29">
        <v>0.8</v>
      </c>
      <c r="U223" s="29">
        <v>0.95</v>
      </c>
      <c r="V223" s="26">
        <v>20409</v>
      </c>
      <c r="W223" s="29">
        <v>0.84</v>
      </c>
      <c r="X223" s="26" t="s">
        <v>25</v>
      </c>
    </row>
    <row r="224" spans="1:24">
      <c r="A224" s="26" t="s">
        <v>11000</v>
      </c>
      <c r="B224" s="26" t="s">
        <v>11000</v>
      </c>
      <c r="C224" s="26" t="s">
        <v>10999</v>
      </c>
      <c r="D224" s="26">
        <v>68.8</v>
      </c>
      <c r="E224" s="26">
        <v>600</v>
      </c>
      <c r="F224" s="29">
        <v>-2.5299999999999998</v>
      </c>
      <c r="G224" s="29">
        <v>-2.67</v>
      </c>
      <c r="H224" s="42">
        <v>2E-3</v>
      </c>
      <c r="I224" s="29">
        <v>2.23</v>
      </c>
      <c r="J224" s="29">
        <v>2</v>
      </c>
      <c r="K224" s="29">
        <v>4.07</v>
      </c>
      <c r="L224" s="29">
        <v>3.98</v>
      </c>
      <c r="M224" s="26">
        <v>4192</v>
      </c>
      <c r="N224" s="29">
        <v>0.31</v>
      </c>
      <c r="O224" s="29">
        <v>0.66</v>
      </c>
      <c r="P224" s="26">
        <v>10794</v>
      </c>
      <c r="Q224" s="29">
        <v>0.51</v>
      </c>
      <c r="R224" s="29">
        <v>0.86</v>
      </c>
      <c r="S224" s="26">
        <v>20273</v>
      </c>
      <c r="T224" s="29">
        <v>0.8</v>
      </c>
      <c r="U224" s="29">
        <v>0.97</v>
      </c>
      <c r="V224" s="26">
        <v>20740</v>
      </c>
      <c r="W224" s="29">
        <v>0.85</v>
      </c>
      <c r="X224" s="26" t="s">
        <v>25</v>
      </c>
    </row>
    <row r="225" spans="1:24">
      <c r="A225" s="26" t="s">
        <v>11001</v>
      </c>
      <c r="B225" s="26" t="s">
        <v>11001</v>
      </c>
      <c r="C225" s="26" t="s">
        <v>11002</v>
      </c>
      <c r="D225" s="26">
        <v>48</v>
      </c>
      <c r="E225" s="26">
        <v>200</v>
      </c>
      <c r="F225" s="29">
        <v>0.21</v>
      </c>
      <c r="G225" s="29">
        <v>-0.08</v>
      </c>
      <c r="H225" s="42">
        <v>6.0000000000000001E-3</v>
      </c>
      <c r="I225" s="29">
        <v>2.16</v>
      </c>
      <c r="J225" s="29">
        <v>2.2200000000000002</v>
      </c>
      <c r="K225" s="29">
        <v>1.7</v>
      </c>
      <c r="L225" s="29">
        <v>2.0499999999999998</v>
      </c>
      <c r="M225" s="26">
        <v>39</v>
      </c>
      <c r="N225" s="29">
        <v>0.1</v>
      </c>
      <c r="O225" s="29">
        <v>0.28000000000000003</v>
      </c>
      <c r="P225" s="26">
        <v>148</v>
      </c>
      <c r="Q225" s="29">
        <v>0.19</v>
      </c>
      <c r="R225" s="29">
        <v>0.42</v>
      </c>
      <c r="S225" s="26">
        <v>954</v>
      </c>
      <c r="T225" s="29">
        <v>0.5</v>
      </c>
      <c r="U225" s="29">
        <v>0.7</v>
      </c>
      <c r="V225" s="26">
        <v>1909</v>
      </c>
      <c r="W225" s="29">
        <v>0.7</v>
      </c>
      <c r="X225" s="26" t="s">
        <v>24</v>
      </c>
    </row>
    <row r="226" spans="1:24">
      <c r="A226" s="26" t="s">
        <v>11002</v>
      </c>
      <c r="B226" s="26" t="s">
        <v>11002</v>
      </c>
      <c r="C226" s="26" t="s">
        <v>11013</v>
      </c>
      <c r="D226" s="26">
        <v>73</v>
      </c>
      <c r="E226" s="26">
        <v>350</v>
      </c>
      <c r="F226" s="29">
        <v>-0.75</v>
      </c>
      <c r="G226" s="29">
        <v>-0.93</v>
      </c>
      <c r="H226" s="42">
        <v>2.5000000000000001E-3</v>
      </c>
      <c r="I226" s="29">
        <v>2.2200000000000002</v>
      </c>
      <c r="J226" s="29">
        <v>2</v>
      </c>
      <c r="K226" s="29">
        <v>2.56</v>
      </c>
      <c r="L226" s="29">
        <v>2.52</v>
      </c>
      <c r="M226" s="26">
        <v>83</v>
      </c>
      <c r="N226" s="29">
        <v>0.09</v>
      </c>
      <c r="O226" s="29">
        <v>0.24</v>
      </c>
      <c r="P226" s="26">
        <v>306</v>
      </c>
      <c r="Q226" s="29">
        <v>0.16</v>
      </c>
      <c r="R226" s="29">
        <v>0.35</v>
      </c>
      <c r="S226" s="26">
        <v>2712</v>
      </c>
      <c r="T226" s="29">
        <v>0.5</v>
      </c>
      <c r="U226" s="29">
        <v>0.65</v>
      </c>
      <c r="V226" s="26">
        <v>5424</v>
      </c>
      <c r="W226" s="29">
        <v>0.65</v>
      </c>
      <c r="X226" s="26" t="s">
        <v>24</v>
      </c>
    </row>
    <row r="227" spans="1:24">
      <c r="A227" s="26" t="s">
        <v>11003</v>
      </c>
      <c r="B227" s="26" t="s">
        <v>11003</v>
      </c>
      <c r="C227" s="26" t="s">
        <v>11013</v>
      </c>
      <c r="D227" s="26">
        <v>55</v>
      </c>
      <c r="E227" s="26">
        <v>200</v>
      </c>
      <c r="F227" s="29">
        <v>0.33</v>
      </c>
      <c r="G227" s="29">
        <v>-0.1</v>
      </c>
      <c r="H227" s="42">
        <v>7.7999999999999996E-3</v>
      </c>
      <c r="I227" s="29">
        <v>1.86</v>
      </c>
      <c r="J227" s="29">
        <v>2</v>
      </c>
      <c r="K227" s="29">
        <v>1.28</v>
      </c>
      <c r="L227" s="29">
        <v>1.85</v>
      </c>
      <c r="M227" s="26">
        <v>106</v>
      </c>
      <c r="N227" s="29">
        <v>0.15</v>
      </c>
      <c r="O227" s="29">
        <v>0.41</v>
      </c>
      <c r="P227" s="26">
        <v>386</v>
      </c>
      <c r="Q227" s="29">
        <v>0.28999999999999998</v>
      </c>
      <c r="R227" s="29">
        <v>0.6</v>
      </c>
      <c r="S227" s="26">
        <v>1086</v>
      </c>
      <c r="T227" s="29">
        <v>0.5</v>
      </c>
      <c r="U227" s="29">
        <v>0.8</v>
      </c>
      <c r="V227" s="26">
        <v>2172</v>
      </c>
      <c r="W227" s="29">
        <v>0.8</v>
      </c>
      <c r="X227" s="26" t="s">
        <v>24</v>
      </c>
    </row>
    <row r="228" spans="1:24">
      <c r="A228" s="26" t="s">
        <v>11004</v>
      </c>
      <c r="B228" s="26" t="s">
        <v>11004</v>
      </c>
      <c r="C228" s="26" t="s">
        <v>11005</v>
      </c>
      <c r="D228" s="26">
        <v>40.799999999999997</v>
      </c>
      <c r="E228" s="26">
        <v>500</v>
      </c>
      <c r="F228" s="29">
        <v>-1.64</v>
      </c>
      <c r="G228" s="29">
        <v>-1.74</v>
      </c>
      <c r="H228" s="42">
        <v>2.5000000000000001E-3</v>
      </c>
      <c r="I228" s="29">
        <v>2.59</v>
      </c>
      <c r="J228" s="29">
        <v>2.39</v>
      </c>
      <c r="K228" s="29">
        <v>3.66</v>
      </c>
      <c r="L228" s="29">
        <v>3.56</v>
      </c>
      <c r="M228" s="26">
        <v>374</v>
      </c>
      <c r="N228" s="29">
        <v>0.11</v>
      </c>
      <c r="O228" s="29">
        <v>0.36</v>
      </c>
      <c r="P228" s="26">
        <v>1264</v>
      </c>
      <c r="Q228" s="29">
        <v>0.2</v>
      </c>
      <c r="R228" s="29">
        <v>0.51</v>
      </c>
      <c r="S228" s="26">
        <v>6999</v>
      </c>
      <c r="T228" s="29">
        <v>0.5</v>
      </c>
      <c r="U228" s="29">
        <v>0.83</v>
      </c>
      <c r="V228" s="26">
        <v>13998</v>
      </c>
      <c r="W228" s="29">
        <v>0.83</v>
      </c>
      <c r="X228" s="26" t="s">
        <v>24</v>
      </c>
    </row>
    <row r="229" spans="1:24">
      <c r="A229" s="26" t="s">
        <v>11005</v>
      </c>
      <c r="B229" s="26" t="s">
        <v>11005</v>
      </c>
      <c r="C229" s="26" t="s">
        <v>11006</v>
      </c>
      <c r="D229" s="26">
        <v>33.1</v>
      </c>
      <c r="E229" s="26">
        <v>500</v>
      </c>
      <c r="F229" s="29">
        <v>-1.74</v>
      </c>
      <c r="G229" s="29">
        <v>-1.82</v>
      </c>
      <c r="H229" s="42">
        <v>2.3999999999999998E-3</v>
      </c>
      <c r="I229" s="29">
        <v>2.39</v>
      </c>
      <c r="J229" s="29">
        <v>2.23</v>
      </c>
      <c r="K229" s="29">
        <v>3.56</v>
      </c>
      <c r="L229" s="29">
        <v>3.48</v>
      </c>
      <c r="M229" s="26">
        <v>374</v>
      </c>
      <c r="N229" s="29">
        <v>0.11</v>
      </c>
      <c r="O229" s="29">
        <v>0.35</v>
      </c>
      <c r="P229" s="26">
        <v>1264</v>
      </c>
      <c r="Q229" s="29">
        <v>0.2</v>
      </c>
      <c r="R229" s="29">
        <v>0.51</v>
      </c>
      <c r="S229" s="26">
        <v>6950</v>
      </c>
      <c r="T229" s="29">
        <v>0.5</v>
      </c>
      <c r="U229" s="29">
        <v>0.82</v>
      </c>
      <c r="V229" s="26">
        <v>13900</v>
      </c>
      <c r="W229" s="29">
        <v>0.82</v>
      </c>
      <c r="X229" s="26" t="s">
        <v>24</v>
      </c>
    </row>
    <row r="230" spans="1:24">
      <c r="A230" s="26" t="s">
        <v>11006</v>
      </c>
      <c r="B230" s="26" t="s">
        <v>11006</v>
      </c>
      <c r="C230" s="26" t="s">
        <v>11007</v>
      </c>
      <c r="D230" s="26">
        <v>43</v>
      </c>
      <c r="E230" s="26">
        <v>500</v>
      </c>
      <c r="F230" s="29">
        <v>-1.82</v>
      </c>
      <c r="G230" s="29">
        <v>-1.92</v>
      </c>
      <c r="H230" s="42">
        <v>2.3E-3</v>
      </c>
      <c r="I230" s="29">
        <v>2.23</v>
      </c>
      <c r="J230" s="29">
        <v>2.15</v>
      </c>
      <c r="K230" s="29">
        <v>3.48</v>
      </c>
      <c r="L230" s="29">
        <v>3.5</v>
      </c>
      <c r="M230" s="26">
        <v>374</v>
      </c>
      <c r="N230" s="29">
        <v>0.11</v>
      </c>
      <c r="O230" s="29">
        <v>0.35</v>
      </c>
      <c r="P230" s="26">
        <v>1264</v>
      </c>
      <c r="Q230" s="29">
        <v>0.21</v>
      </c>
      <c r="R230" s="29">
        <v>0.5</v>
      </c>
      <c r="S230" s="26">
        <v>6818</v>
      </c>
      <c r="T230" s="29">
        <v>0.5</v>
      </c>
      <c r="U230" s="29">
        <v>0.8</v>
      </c>
      <c r="V230" s="26">
        <v>13635</v>
      </c>
      <c r="W230" s="29">
        <v>0.8</v>
      </c>
      <c r="X230" s="26" t="s">
        <v>24</v>
      </c>
    </row>
    <row r="231" spans="1:24">
      <c r="A231" s="26" t="s">
        <v>11007</v>
      </c>
      <c r="B231" s="26" t="s">
        <v>11007</v>
      </c>
      <c r="C231" s="26" t="s">
        <v>11008</v>
      </c>
      <c r="D231" s="26">
        <v>20.399999999999999</v>
      </c>
      <c r="E231" s="26">
        <v>500</v>
      </c>
      <c r="F231" s="29">
        <v>-1.92</v>
      </c>
      <c r="G231" s="29">
        <v>-1.96</v>
      </c>
      <c r="H231" s="42">
        <v>2E-3</v>
      </c>
      <c r="I231" s="29">
        <v>2.15</v>
      </c>
      <c r="J231" s="29">
        <v>2.09</v>
      </c>
      <c r="K231" s="29">
        <v>3.5</v>
      </c>
      <c r="L231" s="29">
        <v>3.48</v>
      </c>
      <c r="M231" s="26">
        <v>578</v>
      </c>
      <c r="N231" s="29">
        <v>0.15</v>
      </c>
      <c r="O231" s="29">
        <v>0.38</v>
      </c>
      <c r="P231" s="26">
        <v>1883</v>
      </c>
      <c r="Q231" s="29">
        <v>0.26</v>
      </c>
      <c r="R231" s="29">
        <v>0.53</v>
      </c>
      <c r="S231" s="26">
        <v>6260</v>
      </c>
      <c r="T231" s="29">
        <v>0.5</v>
      </c>
      <c r="U231" s="29">
        <v>0.74</v>
      </c>
      <c r="V231" s="26">
        <v>12520</v>
      </c>
      <c r="W231" s="29">
        <v>0.74</v>
      </c>
      <c r="X231" s="26" t="s">
        <v>24</v>
      </c>
    </row>
    <row r="232" spans="1:24">
      <c r="A232" s="26" t="s">
        <v>11008</v>
      </c>
      <c r="B232" s="26" t="s">
        <v>11008</v>
      </c>
      <c r="C232" s="26" t="s">
        <v>11009</v>
      </c>
      <c r="D232" s="26">
        <v>2.2999999999999998</v>
      </c>
      <c r="E232" s="26">
        <v>500</v>
      </c>
      <c r="F232" s="29">
        <v>-1.96</v>
      </c>
      <c r="G232" s="29">
        <v>-1.97</v>
      </c>
      <c r="H232" s="42">
        <v>4.3E-3</v>
      </c>
      <c r="I232" s="29">
        <v>2.09</v>
      </c>
      <c r="J232" s="29">
        <v>2.09</v>
      </c>
      <c r="K232" s="29">
        <v>3.48</v>
      </c>
      <c r="L232" s="29">
        <v>3.49</v>
      </c>
      <c r="M232" s="26">
        <v>578</v>
      </c>
      <c r="N232" s="29">
        <v>0.12</v>
      </c>
      <c r="O232" s="29">
        <v>0.5</v>
      </c>
      <c r="P232" s="26">
        <v>1883</v>
      </c>
      <c r="Q232" s="29">
        <v>0.21</v>
      </c>
      <c r="R232" s="29">
        <v>0.7</v>
      </c>
      <c r="S232" s="26">
        <v>9322</v>
      </c>
      <c r="T232" s="29">
        <v>0.5</v>
      </c>
      <c r="U232" s="29">
        <v>1.1000000000000001</v>
      </c>
      <c r="V232" s="26">
        <v>18644</v>
      </c>
      <c r="W232" s="29">
        <v>1.1000000000000001</v>
      </c>
      <c r="X232" s="26" t="s">
        <v>24</v>
      </c>
    </row>
    <row r="233" spans="1:24">
      <c r="A233" s="26" t="s">
        <v>11009</v>
      </c>
      <c r="B233" s="26" t="s">
        <v>11009</v>
      </c>
      <c r="C233" s="26" t="s">
        <v>11010</v>
      </c>
      <c r="D233" s="26">
        <v>48.2</v>
      </c>
      <c r="E233" s="26">
        <v>500</v>
      </c>
      <c r="F233" s="29">
        <v>-1.97</v>
      </c>
      <c r="G233" s="29">
        <v>-2.09</v>
      </c>
      <c r="H233" s="42">
        <v>2.5000000000000001E-3</v>
      </c>
      <c r="I233" s="29">
        <v>2.09</v>
      </c>
      <c r="J233" s="29">
        <v>1.95</v>
      </c>
      <c r="K233" s="29">
        <v>3.49</v>
      </c>
      <c r="L233" s="29">
        <v>3.47</v>
      </c>
      <c r="M233" s="26">
        <v>578</v>
      </c>
      <c r="N233" s="29">
        <v>0.14000000000000001</v>
      </c>
      <c r="O233" s="29">
        <v>0.41</v>
      </c>
      <c r="P233" s="26">
        <v>1883</v>
      </c>
      <c r="Q233" s="29">
        <v>0.25</v>
      </c>
      <c r="R233" s="29">
        <v>0.57999999999999996</v>
      </c>
      <c r="S233" s="26">
        <v>7054</v>
      </c>
      <c r="T233" s="29">
        <v>0.5</v>
      </c>
      <c r="U233" s="29">
        <v>0.83</v>
      </c>
      <c r="V233" s="26">
        <v>14108</v>
      </c>
      <c r="W233" s="29">
        <v>0.83</v>
      </c>
      <c r="X233" s="26" t="s">
        <v>24</v>
      </c>
    </row>
    <row r="234" spans="1:24">
      <c r="A234" s="26" t="s">
        <v>11010</v>
      </c>
      <c r="B234" s="26" t="s">
        <v>11010</v>
      </c>
      <c r="C234" s="26" t="s">
        <v>11011</v>
      </c>
      <c r="D234" s="26">
        <v>38</v>
      </c>
      <c r="E234" s="26">
        <v>500</v>
      </c>
      <c r="F234" s="29">
        <v>-2.09</v>
      </c>
      <c r="G234" s="29">
        <v>-2.1800000000000002</v>
      </c>
      <c r="H234" s="42">
        <v>2.3999999999999998E-3</v>
      </c>
      <c r="I234" s="29">
        <v>1.95</v>
      </c>
      <c r="J234" s="29">
        <v>1.71</v>
      </c>
      <c r="K234" s="29">
        <v>3.47</v>
      </c>
      <c r="L234" s="29">
        <v>3.32</v>
      </c>
      <c r="M234" s="26">
        <v>843</v>
      </c>
      <c r="N234" s="29">
        <v>0.17</v>
      </c>
      <c r="O234" s="29">
        <v>0.45</v>
      </c>
      <c r="P234" s="26">
        <v>2650</v>
      </c>
      <c r="Q234" s="29">
        <v>0.3</v>
      </c>
      <c r="R234" s="29">
        <v>0.63</v>
      </c>
      <c r="S234" s="26">
        <v>6880</v>
      </c>
      <c r="T234" s="29">
        <v>0.5</v>
      </c>
      <c r="U234" s="29">
        <v>0.81</v>
      </c>
      <c r="V234" s="26">
        <v>13760</v>
      </c>
      <c r="W234" s="29">
        <v>0.81</v>
      </c>
      <c r="X234" s="26" t="s">
        <v>24</v>
      </c>
    </row>
    <row r="235" spans="1:24">
      <c r="A235" s="26" t="s">
        <v>11011</v>
      </c>
      <c r="B235" s="26" t="s">
        <v>11011</v>
      </c>
      <c r="C235" s="26" t="s">
        <v>11012</v>
      </c>
      <c r="D235" s="26">
        <v>45.9</v>
      </c>
      <c r="E235" s="26">
        <v>500</v>
      </c>
      <c r="F235" s="29">
        <v>-2.1800000000000002</v>
      </c>
      <c r="G235" s="29">
        <v>-2.29</v>
      </c>
      <c r="H235" s="42">
        <v>2.3999999999999998E-3</v>
      </c>
      <c r="I235" s="29">
        <v>1.71</v>
      </c>
      <c r="J235" s="29">
        <v>1.92</v>
      </c>
      <c r="K235" s="29">
        <v>3.32</v>
      </c>
      <c r="L235" s="29">
        <v>3.64</v>
      </c>
      <c r="M235" s="26">
        <v>895</v>
      </c>
      <c r="N235" s="29">
        <v>0.17</v>
      </c>
      <c r="O235" s="29">
        <v>0.46</v>
      </c>
      <c r="P235" s="26">
        <v>2796</v>
      </c>
      <c r="Q235" s="29">
        <v>0.31</v>
      </c>
      <c r="R235" s="29">
        <v>0.64</v>
      </c>
      <c r="S235" s="26">
        <v>6921</v>
      </c>
      <c r="T235" s="29">
        <v>0.5</v>
      </c>
      <c r="U235" s="29">
        <v>0.82</v>
      </c>
      <c r="V235" s="26">
        <v>13841</v>
      </c>
      <c r="W235" s="29">
        <v>0.82</v>
      </c>
      <c r="X235" s="26" t="s">
        <v>24</v>
      </c>
    </row>
    <row r="236" spans="1:24">
      <c r="A236" s="26" t="s">
        <v>11012</v>
      </c>
      <c r="B236" s="26" t="s">
        <v>11012</v>
      </c>
      <c r="C236" s="26" t="s">
        <v>11013</v>
      </c>
      <c r="D236" s="26">
        <v>12.3</v>
      </c>
      <c r="E236" s="26">
        <v>500</v>
      </c>
      <c r="F236" s="29">
        <v>-2.29</v>
      </c>
      <c r="G236" s="29">
        <v>-2.36</v>
      </c>
      <c r="H236" s="42">
        <v>5.7000000000000002E-3</v>
      </c>
      <c r="I236" s="29">
        <v>1.92</v>
      </c>
      <c r="J236" s="29">
        <v>2</v>
      </c>
      <c r="K236" s="29">
        <v>3.64</v>
      </c>
      <c r="L236" s="29">
        <v>3.79</v>
      </c>
      <c r="M236" s="26">
        <v>895</v>
      </c>
      <c r="N236" s="29">
        <v>0.14000000000000001</v>
      </c>
      <c r="O236" s="29">
        <v>0.62</v>
      </c>
      <c r="P236" s="26">
        <v>2796</v>
      </c>
      <c r="Q236" s="29">
        <v>0.24</v>
      </c>
      <c r="R236" s="29">
        <v>0.87</v>
      </c>
      <c r="S236" s="26">
        <v>10665</v>
      </c>
      <c r="T236" s="29">
        <v>0.5</v>
      </c>
      <c r="U236" s="29">
        <v>1.26</v>
      </c>
      <c r="V236" s="26">
        <v>21330</v>
      </c>
      <c r="W236" s="29">
        <v>1.26</v>
      </c>
      <c r="X236" s="26" t="s">
        <v>24</v>
      </c>
    </row>
    <row r="237" spans="1:24">
      <c r="A237" s="26" t="s">
        <v>11013</v>
      </c>
      <c r="B237" s="26" t="s">
        <v>11013</v>
      </c>
      <c r="C237" s="26" t="s">
        <v>11000</v>
      </c>
      <c r="D237" s="26">
        <v>36.5</v>
      </c>
      <c r="E237" s="26">
        <v>600</v>
      </c>
      <c r="F237" s="29">
        <v>-2.46</v>
      </c>
      <c r="G237" s="29">
        <v>-2.5299999999999998</v>
      </c>
      <c r="H237" s="42">
        <v>1.9E-3</v>
      </c>
      <c r="I237" s="29">
        <v>2</v>
      </c>
      <c r="J237" s="29">
        <v>2.23</v>
      </c>
      <c r="K237" s="29">
        <v>3.77</v>
      </c>
      <c r="L237" s="29">
        <v>4.07</v>
      </c>
      <c r="M237" s="26">
        <v>4041</v>
      </c>
      <c r="N237" s="29">
        <v>0.3</v>
      </c>
      <c r="O237" s="29">
        <v>0.64</v>
      </c>
      <c r="P237" s="26">
        <v>10462</v>
      </c>
      <c r="Q237" s="29">
        <v>0.51</v>
      </c>
      <c r="R237" s="29">
        <v>0.83</v>
      </c>
      <c r="S237" s="26">
        <v>19681</v>
      </c>
      <c r="T237" s="29">
        <v>0.8</v>
      </c>
      <c r="U237" s="29">
        <v>0.94</v>
      </c>
      <c r="V237" s="26">
        <v>20135</v>
      </c>
      <c r="W237" s="29">
        <v>0.82</v>
      </c>
      <c r="X237" s="26" t="s">
        <v>24</v>
      </c>
    </row>
    <row r="238" spans="1:24">
      <c r="A238" s="26" t="s">
        <v>10996</v>
      </c>
      <c r="B238" s="26" t="s">
        <v>10996</v>
      </c>
      <c r="C238" s="26" t="s">
        <v>11013</v>
      </c>
      <c r="D238" s="26">
        <v>60.5</v>
      </c>
      <c r="E238" s="26">
        <v>600</v>
      </c>
      <c r="F238" s="29">
        <v>-2.34</v>
      </c>
      <c r="G238" s="29">
        <v>-2.46</v>
      </c>
      <c r="H238" s="42">
        <v>2E-3</v>
      </c>
      <c r="I238" s="29">
        <v>1.93</v>
      </c>
      <c r="J238" s="29">
        <v>2</v>
      </c>
      <c r="K238" s="29">
        <v>3.58</v>
      </c>
      <c r="L238" s="29">
        <v>3.77</v>
      </c>
      <c r="M238" s="26">
        <v>2933</v>
      </c>
      <c r="N238" s="29">
        <v>0.26</v>
      </c>
      <c r="O238" s="29">
        <v>0.6</v>
      </c>
      <c r="P238" s="26">
        <v>7950</v>
      </c>
      <c r="Q238" s="29">
        <v>0.43</v>
      </c>
      <c r="R238" s="29">
        <v>0.79</v>
      </c>
      <c r="S238" s="26">
        <v>20015</v>
      </c>
      <c r="T238" s="29">
        <v>0.8</v>
      </c>
      <c r="U238" s="29">
        <v>0.96</v>
      </c>
      <c r="V238" s="26">
        <v>20476</v>
      </c>
      <c r="W238" s="29">
        <v>0.84</v>
      </c>
      <c r="X238" s="26" t="s">
        <v>24</v>
      </c>
    </row>
    <row r="239" spans="1:24">
      <c r="A239" s="26" t="s">
        <v>10974</v>
      </c>
      <c r="B239" s="26" t="s">
        <v>10974</v>
      </c>
      <c r="C239" s="26" t="s">
        <v>11014</v>
      </c>
      <c r="D239" s="26">
        <v>43.4</v>
      </c>
      <c r="E239" s="26">
        <v>600</v>
      </c>
      <c r="F239" s="29">
        <v>-2.15</v>
      </c>
      <c r="G239" s="29">
        <v>-2.2400000000000002</v>
      </c>
      <c r="H239" s="42">
        <v>2.0999999999999999E-3</v>
      </c>
      <c r="I239" s="29">
        <v>2.19</v>
      </c>
      <c r="J239" s="29">
        <v>1.94</v>
      </c>
      <c r="K239" s="29">
        <v>3.65</v>
      </c>
      <c r="L239" s="29">
        <v>3.49</v>
      </c>
      <c r="M239" s="26">
        <v>2752</v>
      </c>
      <c r="N239" s="29">
        <v>0.24</v>
      </c>
      <c r="O239" s="29">
        <v>0.59</v>
      </c>
      <c r="P239" s="26">
        <v>7524</v>
      </c>
      <c r="Q239" s="29">
        <v>0.41</v>
      </c>
      <c r="R239" s="29">
        <v>0.79</v>
      </c>
      <c r="S239" s="26">
        <v>20465</v>
      </c>
      <c r="T239" s="29">
        <v>0.8</v>
      </c>
      <c r="U239" s="29">
        <v>0.98</v>
      </c>
      <c r="V239" s="26">
        <v>20937</v>
      </c>
      <c r="W239" s="29">
        <v>0.86</v>
      </c>
      <c r="X239" s="26" t="s">
        <v>25</v>
      </c>
    </row>
    <row r="240" spans="1:24">
      <c r="A240" s="26" t="s">
        <v>11014</v>
      </c>
      <c r="B240" s="26" t="s">
        <v>11014</v>
      </c>
      <c r="C240" s="26" t="s">
        <v>10996</v>
      </c>
      <c r="D240" s="26">
        <v>50.8</v>
      </c>
      <c r="E240" s="26">
        <v>600</v>
      </c>
      <c r="F240" s="29">
        <v>-2.2400000000000002</v>
      </c>
      <c r="G240" s="29">
        <v>-2.34</v>
      </c>
      <c r="H240" s="42">
        <v>2E-3</v>
      </c>
      <c r="I240" s="29">
        <v>1.94</v>
      </c>
      <c r="J240" s="29">
        <v>1.93</v>
      </c>
      <c r="K240" s="29">
        <v>3.49</v>
      </c>
      <c r="L240" s="29">
        <v>3.58</v>
      </c>
      <c r="M240" s="26">
        <v>2752</v>
      </c>
      <c r="N240" s="29">
        <v>0.25</v>
      </c>
      <c r="O240" s="29">
        <v>0.57999999999999996</v>
      </c>
      <c r="P240" s="26">
        <v>7524</v>
      </c>
      <c r="Q240" s="29">
        <v>0.42</v>
      </c>
      <c r="R240" s="29">
        <v>0.77</v>
      </c>
      <c r="S240" s="26">
        <v>19939</v>
      </c>
      <c r="T240" s="29">
        <v>0.8</v>
      </c>
      <c r="U240" s="29">
        <v>0.95</v>
      </c>
      <c r="V240" s="26">
        <v>20399</v>
      </c>
      <c r="W240" s="29">
        <v>0.84</v>
      </c>
      <c r="X240" s="26" t="s">
        <v>25</v>
      </c>
    </row>
    <row r="241" spans="1:24">
      <c r="A241" s="26" t="s">
        <v>11015</v>
      </c>
      <c r="B241" s="26" t="s">
        <v>11015</v>
      </c>
      <c r="C241" s="26" t="s">
        <v>10979</v>
      </c>
      <c r="D241" s="26">
        <v>38.4</v>
      </c>
      <c r="E241" s="26">
        <v>300</v>
      </c>
      <c r="F241" s="29">
        <v>-0.92</v>
      </c>
      <c r="G241" s="29">
        <v>-1.07</v>
      </c>
      <c r="H241" s="42">
        <v>3.8999999999999998E-3</v>
      </c>
      <c r="I241" s="29">
        <v>2.5299999999999998</v>
      </c>
      <c r="J241" s="29">
        <v>2.3199999999999998</v>
      </c>
      <c r="K241" s="29">
        <v>3.09</v>
      </c>
      <c r="L241" s="29">
        <v>3.03</v>
      </c>
      <c r="M241" s="26">
        <v>222</v>
      </c>
      <c r="N241" s="29">
        <v>0.15</v>
      </c>
      <c r="O241" s="29">
        <v>0.38</v>
      </c>
      <c r="P241" s="26">
        <v>778</v>
      </c>
      <c r="Q241" s="29">
        <v>0.28000000000000003</v>
      </c>
      <c r="R241" s="29">
        <v>0.55000000000000004</v>
      </c>
      <c r="S241" s="26">
        <v>2263</v>
      </c>
      <c r="T241" s="29">
        <v>0.5</v>
      </c>
      <c r="U241" s="29">
        <v>0.74</v>
      </c>
      <c r="V241" s="26">
        <v>4526</v>
      </c>
      <c r="W241" s="29">
        <v>0.74</v>
      </c>
      <c r="X241" s="26" t="s">
        <v>25</v>
      </c>
    </row>
    <row r="242" spans="1:24">
      <c r="A242" s="26" t="s">
        <v>11016</v>
      </c>
      <c r="B242" s="26" t="s">
        <v>11016</v>
      </c>
      <c r="C242" s="26" t="s">
        <v>11017</v>
      </c>
      <c r="D242" s="26">
        <v>47.8</v>
      </c>
      <c r="E242" s="26">
        <v>300</v>
      </c>
      <c r="F242" s="29">
        <v>-0.5</v>
      </c>
      <c r="G242" s="29">
        <v>-0.62</v>
      </c>
      <c r="H242" s="42">
        <v>2.5000000000000001E-3</v>
      </c>
      <c r="I242" s="29">
        <v>2.52</v>
      </c>
      <c r="J242" s="29">
        <v>2.95</v>
      </c>
      <c r="K242" s="29">
        <v>2.66</v>
      </c>
      <c r="L242" s="29">
        <v>3.21</v>
      </c>
      <c r="M242" s="26">
        <v>192</v>
      </c>
      <c r="N242" s="29">
        <v>0.16</v>
      </c>
      <c r="O242" s="29">
        <v>0.32</v>
      </c>
      <c r="P242" s="26">
        <v>679</v>
      </c>
      <c r="Q242" s="29">
        <v>0.28999999999999998</v>
      </c>
      <c r="R242" s="29">
        <v>0.46</v>
      </c>
      <c r="S242" s="26">
        <v>1814</v>
      </c>
      <c r="T242" s="29">
        <v>0.5</v>
      </c>
      <c r="U242" s="29">
        <v>0.59</v>
      </c>
      <c r="V242" s="26">
        <v>3628</v>
      </c>
      <c r="W242" s="29">
        <v>0.59</v>
      </c>
      <c r="X242" s="26" t="s">
        <v>25</v>
      </c>
    </row>
    <row r="243" spans="1:24">
      <c r="A243" s="26" t="s">
        <v>11017</v>
      </c>
      <c r="B243" s="26" t="s">
        <v>11017</v>
      </c>
      <c r="C243" s="26" t="s">
        <v>11018</v>
      </c>
      <c r="D243" s="26">
        <v>47.1</v>
      </c>
      <c r="E243" s="26">
        <v>300</v>
      </c>
      <c r="F243" s="29">
        <v>-0.62</v>
      </c>
      <c r="G243" s="29">
        <v>-0.74</v>
      </c>
      <c r="H243" s="42">
        <v>2.5000000000000001E-3</v>
      </c>
      <c r="I243" s="29">
        <v>2.95</v>
      </c>
      <c r="J243" s="29">
        <v>2.33</v>
      </c>
      <c r="K243" s="29">
        <v>3.21</v>
      </c>
      <c r="L243" s="29">
        <v>2.71</v>
      </c>
      <c r="M243" s="26">
        <v>192</v>
      </c>
      <c r="N243" s="29">
        <v>0.16</v>
      </c>
      <c r="O243" s="29">
        <v>0.32</v>
      </c>
      <c r="P243" s="26">
        <v>679</v>
      </c>
      <c r="Q243" s="29">
        <v>0.28999999999999998</v>
      </c>
      <c r="R243" s="29">
        <v>0.46</v>
      </c>
      <c r="S243" s="26">
        <v>1827</v>
      </c>
      <c r="T243" s="29">
        <v>0.5</v>
      </c>
      <c r="U243" s="29">
        <v>0.6</v>
      </c>
      <c r="V243" s="26">
        <v>3655</v>
      </c>
      <c r="W243" s="29">
        <v>0.6</v>
      </c>
      <c r="X243" s="26" t="s">
        <v>25</v>
      </c>
    </row>
    <row r="244" spans="1:24">
      <c r="A244" s="26" t="s">
        <v>11018</v>
      </c>
      <c r="B244" s="26" t="s">
        <v>11018</v>
      </c>
      <c r="C244" s="26" t="s">
        <v>11015</v>
      </c>
      <c r="D244" s="26">
        <v>50.9</v>
      </c>
      <c r="E244" s="26">
        <v>300</v>
      </c>
      <c r="F244" s="29">
        <v>-0.74</v>
      </c>
      <c r="G244" s="29">
        <v>-0.92</v>
      </c>
      <c r="H244" s="42">
        <v>3.5000000000000001E-3</v>
      </c>
      <c r="I244" s="29">
        <v>2.33</v>
      </c>
      <c r="J244" s="29">
        <v>2.5299999999999998</v>
      </c>
      <c r="K244" s="29">
        <v>2.71</v>
      </c>
      <c r="L244" s="29">
        <v>3.09</v>
      </c>
      <c r="M244" s="26">
        <v>192</v>
      </c>
      <c r="N244" s="29">
        <v>0.14000000000000001</v>
      </c>
      <c r="O244" s="29">
        <v>0.36</v>
      </c>
      <c r="P244" s="26">
        <v>679</v>
      </c>
      <c r="Q244" s="29">
        <v>0.27</v>
      </c>
      <c r="R244" s="29">
        <v>0.51</v>
      </c>
      <c r="S244" s="26">
        <v>2153</v>
      </c>
      <c r="T244" s="29">
        <v>0.5</v>
      </c>
      <c r="U244" s="29">
        <v>0.71</v>
      </c>
      <c r="V244" s="26">
        <v>4306</v>
      </c>
      <c r="W244" s="29">
        <v>0.71</v>
      </c>
      <c r="X244" s="26" t="s">
        <v>25</v>
      </c>
    </row>
    <row r="245" spans="1:24">
      <c r="A245" s="26" t="s">
        <v>11019</v>
      </c>
      <c r="B245" s="26" t="s">
        <v>11019</v>
      </c>
      <c r="C245" s="26" t="s">
        <v>10996</v>
      </c>
      <c r="D245" s="26">
        <v>39.299999999999997</v>
      </c>
      <c r="E245" s="26">
        <v>300</v>
      </c>
      <c r="F245" s="29">
        <v>-1.88</v>
      </c>
      <c r="G245" s="29">
        <v>-2.04</v>
      </c>
      <c r="H245" s="42">
        <v>4.1000000000000003E-3</v>
      </c>
      <c r="I245" s="29">
        <v>1.87</v>
      </c>
      <c r="J245" s="29">
        <v>1.93</v>
      </c>
      <c r="K245" s="29">
        <v>3.39</v>
      </c>
      <c r="L245" s="29">
        <v>3.61</v>
      </c>
      <c r="M245" s="26">
        <v>125</v>
      </c>
      <c r="N245" s="29">
        <v>0.11</v>
      </c>
      <c r="O245" s="29">
        <v>0.33</v>
      </c>
      <c r="P245" s="26">
        <v>454</v>
      </c>
      <c r="Q245" s="29">
        <v>0.21</v>
      </c>
      <c r="R245" s="29">
        <v>0.48</v>
      </c>
      <c r="S245" s="26">
        <v>2310</v>
      </c>
      <c r="T245" s="29">
        <v>0.5</v>
      </c>
      <c r="U245" s="29">
        <v>0.76</v>
      </c>
      <c r="V245" s="26">
        <v>4620</v>
      </c>
      <c r="W245" s="29">
        <v>0.76</v>
      </c>
      <c r="X245" s="26" t="s">
        <v>24</v>
      </c>
    </row>
    <row r="246" spans="1:24">
      <c r="A246" s="26" t="s">
        <v>11020</v>
      </c>
      <c r="B246" s="26" t="s">
        <v>11020</v>
      </c>
      <c r="C246" s="26" t="s">
        <v>11019</v>
      </c>
      <c r="D246" s="26">
        <v>47.7</v>
      </c>
      <c r="E246" s="26">
        <v>300</v>
      </c>
      <c r="F246" s="29">
        <v>-1.69</v>
      </c>
      <c r="G246" s="29">
        <v>-1.88</v>
      </c>
      <c r="H246" s="42">
        <v>4.0000000000000001E-3</v>
      </c>
      <c r="I246" s="29">
        <v>2.19</v>
      </c>
      <c r="J246" s="29">
        <v>1.87</v>
      </c>
      <c r="K246" s="29">
        <v>3.52</v>
      </c>
      <c r="L246" s="29">
        <v>3.39</v>
      </c>
      <c r="M246" s="26">
        <v>54</v>
      </c>
      <c r="N246" s="29">
        <v>0.08</v>
      </c>
      <c r="O246" s="29">
        <v>0.25</v>
      </c>
      <c r="P246" s="26">
        <v>203</v>
      </c>
      <c r="Q246" s="29">
        <v>0.14000000000000001</v>
      </c>
      <c r="R246" s="29">
        <v>0.38</v>
      </c>
      <c r="S246" s="26">
        <v>2285</v>
      </c>
      <c r="T246" s="29">
        <v>0.5</v>
      </c>
      <c r="U246" s="29">
        <v>0.75</v>
      </c>
      <c r="V246" s="26">
        <v>4570</v>
      </c>
      <c r="W246" s="29">
        <v>0.75</v>
      </c>
      <c r="X246" s="26" t="s">
        <v>24</v>
      </c>
    </row>
    <row r="247" spans="1:24">
      <c r="A247" s="26" t="s">
        <v>11021</v>
      </c>
      <c r="B247" s="26" t="s">
        <v>11021</v>
      </c>
      <c r="C247" s="26" t="s">
        <v>10974</v>
      </c>
      <c r="D247" s="26">
        <v>40</v>
      </c>
      <c r="E247" s="26">
        <v>300</v>
      </c>
      <c r="F247" s="29">
        <v>-1.3169999999999999</v>
      </c>
      <c r="G247" s="29">
        <v>-1.6020000000000001</v>
      </c>
      <c r="H247" s="42">
        <v>7.1000000000000004E-3</v>
      </c>
      <c r="I247" s="29">
        <v>2.04</v>
      </c>
      <c r="J247" s="29">
        <v>2.19</v>
      </c>
      <c r="K247" s="29">
        <v>3</v>
      </c>
      <c r="L247" s="29">
        <v>3.43</v>
      </c>
      <c r="M247" s="26">
        <v>20</v>
      </c>
      <c r="N247" s="29">
        <v>0.04</v>
      </c>
      <c r="O247" s="29">
        <v>0.23</v>
      </c>
      <c r="P247" s="26">
        <v>76</v>
      </c>
      <c r="Q247" s="29">
        <v>0.08</v>
      </c>
      <c r="R247" s="29">
        <v>0.34</v>
      </c>
      <c r="S247" s="26">
        <v>3054</v>
      </c>
      <c r="T247" s="29">
        <v>0.5</v>
      </c>
      <c r="U247" s="29">
        <v>1</v>
      </c>
      <c r="V247" s="26">
        <v>6107</v>
      </c>
      <c r="W247" s="29">
        <v>1</v>
      </c>
      <c r="X247" s="26" t="s">
        <v>25</v>
      </c>
    </row>
    <row r="248" spans="1:24">
      <c r="A248" s="26" t="s">
        <v>11022</v>
      </c>
      <c r="B248" s="26" t="s">
        <v>11022</v>
      </c>
      <c r="C248" s="26" t="s">
        <v>11023</v>
      </c>
      <c r="D248" s="26">
        <v>44</v>
      </c>
      <c r="E248" s="26">
        <v>300</v>
      </c>
      <c r="F248" s="29">
        <v>-0.83</v>
      </c>
      <c r="G248" s="29">
        <v>-1.03</v>
      </c>
      <c r="H248" s="42">
        <v>4.4999999999999997E-3</v>
      </c>
      <c r="I248" s="29">
        <v>3.08</v>
      </c>
      <c r="J248" s="29">
        <v>3.24</v>
      </c>
      <c r="K248" s="29">
        <v>3.55</v>
      </c>
      <c r="L248" s="29">
        <v>3.91</v>
      </c>
      <c r="M248" s="26">
        <v>91</v>
      </c>
      <c r="N248" s="29">
        <v>0.09</v>
      </c>
      <c r="O248" s="29">
        <v>0.31</v>
      </c>
      <c r="P248" s="26">
        <v>334</v>
      </c>
      <c r="Q248" s="29">
        <v>0.18</v>
      </c>
      <c r="R248" s="29">
        <v>0.46</v>
      </c>
      <c r="S248" s="26">
        <v>2441</v>
      </c>
      <c r="T248" s="29">
        <v>0.5</v>
      </c>
      <c r="U248" s="29">
        <v>0.8</v>
      </c>
      <c r="V248" s="26">
        <v>4882</v>
      </c>
      <c r="W248" s="29">
        <v>0.8</v>
      </c>
      <c r="X248" s="26" t="s">
        <v>25</v>
      </c>
    </row>
    <row r="249" spans="1:24">
      <c r="A249" s="26" t="s">
        <v>11023</v>
      </c>
      <c r="B249" s="26" t="s">
        <v>11023</v>
      </c>
      <c r="C249" s="26" t="s">
        <v>11024</v>
      </c>
      <c r="D249" s="26">
        <v>51</v>
      </c>
      <c r="E249" s="26">
        <v>300</v>
      </c>
      <c r="F249" s="29">
        <v>-1.03</v>
      </c>
      <c r="G249" s="29">
        <v>-1.26</v>
      </c>
      <c r="H249" s="42">
        <v>4.4999999999999997E-3</v>
      </c>
      <c r="I249" s="29">
        <v>3.24</v>
      </c>
      <c r="J249" s="29">
        <v>2.97</v>
      </c>
      <c r="K249" s="29">
        <v>3.91</v>
      </c>
      <c r="L249" s="29">
        <v>3.87</v>
      </c>
      <c r="M249" s="26">
        <v>125</v>
      </c>
      <c r="N249" s="29">
        <v>0.11</v>
      </c>
      <c r="O249" s="29">
        <v>0.34</v>
      </c>
      <c r="P249" s="26">
        <v>454</v>
      </c>
      <c r="Q249" s="29">
        <v>0.21</v>
      </c>
      <c r="R249" s="29">
        <v>0.5</v>
      </c>
      <c r="S249" s="26">
        <v>2431</v>
      </c>
      <c r="T249" s="29">
        <v>0.5</v>
      </c>
      <c r="U249" s="29">
        <v>0.8</v>
      </c>
      <c r="V249" s="26">
        <v>4863</v>
      </c>
      <c r="W249" s="29">
        <v>0.8</v>
      </c>
      <c r="X249" s="26" t="s">
        <v>25</v>
      </c>
    </row>
    <row r="250" spans="1:24">
      <c r="A250" s="26" t="s">
        <v>11025</v>
      </c>
      <c r="B250" s="26" t="s">
        <v>11025</v>
      </c>
      <c r="C250" s="26" t="s">
        <v>11024</v>
      </c>
      <c r="D250" s="26">
        <v>102</v>
      </c>
      <c r="E250" s="26">
        <v>300</v>
      </c>
      <c r="F250" s="29">
        <v>-0.8</v>
      </c>
      <c r="G250" s="29">
        <v>-1.26</v>
      </c>
      <c r="H250" s="42">
        <v>4.4999999999999997E-3</v>
      </c>
      <c r="I250" s="29">
        <v>2.9</v>
      </c>
      <c r="J250" s="29">
        <v>2.97</v>
      </c>
      <c r="K250" s="29">
        <v>3.34</v>
      </c>
      <c r="L250" s="29">
        <v>3.87</v>
      </c>
      <c r="M250" s="26">
        <v>87</v>
      </c>
      <c r="N250" s="29">
        <v>0.09</v>
      </c>
      <c r="O250" s="29">
        <v>0.3</v>
      </c>
      <c r="P250" s="26">
        <v>321</v>
      </c>
      <c r="Q250" s="29">
        <v>0.17</v>
      </c>
      <c r="R250" s="29">
        <v>0.45</v>
      </c>
      <c r="S250" s="26">
        <v>2431</v>
      </c>
      <c r="T250" s="29">
        <v>0.5</v>
      </c>
      <c r="U250" s="29">
        <v>0.8</v>
      </c>
      <c r="V250" s="26">
        <v>4863</v>
      </c>
      <c r="W250" s="29">
        <v>0.8</v>
      </c>
      <c r="X250" s="26" t="s">
        <v>25</v>
      </c>
    </row>
    <row r="251" spans="1:24">
      <c r="A251" s="26" t="s">
        <v>11024</v>
      </c>
      <c r="B251" s="26" t="s">
        <v>11024</v>
      </c>
      <c r="C251" s="26" t="s">
        <v>11026</v>
      </c>
      <c r="D251" s="26">
        <v>75</v>
      </c>
      <c r="E251" s="26">
        <v>300</v>
      </c>
      <c r="F251" s="29">
        <v>-1.26</v>
      </c>
      <c r="G251" s="29">
        <v>-1.59</v>
      </c>
      <c r="H251" s="42">
        <v>4.4000000000000003E-3</v>
      </c>
      <c r="I251" s="29">
        <v>2.97</v>
      </c>
      <c r="J251" s="29">
        <v>2.75</v>
      </c>
      <c r="K251" s="29">
        <v>3.87</v>
      </c>
      <c r="L251" s="29">
        <v>3.98</v>
      </c>
      <c r="M251" s="26">
        <v>239</v>
      </c>
      <c r="N251" s="29">
        <v>0.15</v>
      </c>
      <c r="O251" s="29">
        <v>0.41</v>
      </c>
      <c r="P251" s="26">
        <v>834</v>
      </c>
      <c r="Q251" s="29">
        <v>0.28000000000000003</v>
      </c>
      <c r="R251" s="29">
        <v>0.59</v>
      </c>
      <c r="S251" s="26">
        <v>2402</v>
      </c>
      <c r="T251" s="29">
        <v>0.5</v>
      </c>
      <c r="U251" s="29">
        <v>0.79</v>
      </c>
      <c r="V251" s="26">
        <v>4803</v>
      </c>
      <c r="W251" s="29">
        <v>0.79</v>
      </c>
      <c r="X251" s="26" t="s">
        <v>25</v>
      </c>
    </row>
    <row r="252" spans="1:24">
      <c r="A252" s="26" t="s">
        <v>11027</v>
      </c>
      <c r="B252" s="26" t="s">
        <v>11027</v>
      </c>
      <c r="C252" s="26" t="s">
        <v>11026</v>
      </c>
      <c r="D252" s="26">
        <v>79</v>
      </c>
      <c r="E252" s="26">
        <v>300</v>
      </c>
      <c r="F252" s="29">
        <v>-1.24</v>
      </c>
      <c r="G252" s="29">
        <v>-1.59</v>
      </c>
      <c r="H252" s="42">
        <v>4.4000000000000003E-3</v>
      </c>
      <c r="I252" s="29">
        <v>2.89</v>
      </c>
      <c r="J252" s="29">
        <v>2.75</v>
      </c>
      <c r="K252" s="29">
        <v>3.77</v>
      </c>
      <c r="L252" s="29">
        <v>3.98</v>
      </c>
      <c r="M252" s="26">
        <v>179</v>
      </c>
      <c r="N252" s="29">
        <v>0.13</v>
      </c>
      <c r="O252" s="29">
        <v>0.38</v>
      </c>
      <c r="P252" s="26">
        <v>637</v>
      </c>
      <c r="Q252" s="29">
        <v>0.25</v>
      </c>
      <c r="R252" s="29">
        <v>0.55000000000000004</v>
      </c>
      <c r="S252" s="26">
        <v>2410</v>
      </c>
      <c r="T252" s="29">
        <v>0.5</v>
      </c>
      <c r="U252" s="29">
        <v>0.79</v>
      </c>
      <c r="V252" s="26">
        <v>4820</v>
      </c>
      <c r="W252" s="29">
        <v>0.79</v>
      </c>
      <c r="X252" s="26" t="s">
        <v>25</v>
      </c>
    </row>
    <row r="253" spans="1:24">
      <c r="A253" s="26" t="s">
        <v>11026</v>
      </c>
      <c r="B253" s="26" t="s">
        <v>11026</v>
      </c>
      <c r="C253" s="26" t="s">
        <v>11028</v>
      </c>
      <c r="D253" s="26">
        <v>39</v>
      </c>
      <c r="E253" s="26">
        <v>300</v>
      </c>
      <c r="F253" s="29">
        <v>-1.59</v>
      </c>
      <c r="G253" s="29">
        <v>-1.77</v>
      </c>
      <c r="H253" s="42">
        <v>4.5999999999999999E-3</v>
      </c>
      <c r="I253" s="29">
        <v>2.75</v>
      </c>
      <c r="J253" s="29">
        <v>2.99</v>
      </c>
      <c r="K253" s="29">
        <v>3.98</v>
      </c>
      <c r="L253" s="29">
        <v>4.4000000000000004</v>
      </c>
      <c r="M253" s="26">
        <v>423</v>
      </c>
      <c r="N253" s="29">
        <v>0.2</v>
      </c>
      <c r="O253" s="29">
        <v>0.49</v>
      </c>
      <c r="P253" s="26">
        <v>1417</v>
      </c>
      <c r="Q253" s="29">
        <v>0.37</v>
      </c>
      <c r="R253" s="29">
        <v>0.7</v>
      </c>
      <c r="S253" s="26">
        <v>2460</v>
      </c>
      <c r="T253" s="29">
        <v>0.5</v>
      </c>
      <c r="U253" s="29">
        <v>0.81</v>
      </c>
      <c r="V253" s="26">
        <v>4919</v>
      </c>
      <c r="W253" s="29">
        <v>0.81</v>
      </c>
      <c r="X253" s="26" t="s">
        <v>25</v>
      </c>
    </row>
    <row r="254" spans="1:24">
      <c r="A254" s="26" t="s">
        <v>11029</v>
      </c>
      <c r="B254" s="26" t="s">
        <v>11029</v>
      </c>
      <c r="C254" s="26" t="s">
        <v>11030</v>
      </c>
      <c r="D254" s="26">
        <v>60</v>
      </c>
      <c r="E254" s="26">
        <v>300</v>
      </c>
      <c r="F254" s="29">
        <v>-1.24</v>
      </c>
      <c r="G254" s="29">
        <v>-1.45</v>
      </c>
      <c r="H254" s="42">
        <v>3.5000000000000001E-3</v>
      </c>
      <c r="I254" s="29">
        <v>3.4</v>
      </c>
      <c r="J254" s="29">
        <v>3.2</v>
      </c>
      <c r="K254" s="29">
        <v>4.28</v>
      </c>
      <c r="L254" s="29">
        <v>4.29</v>
      </c>
      <c r="M254" s="26">
        <v>84</v>
      </c>
      <c r="N254" s="29">
        <v>0.1</v>
      </c>
      <c r="O254" s="29">
        <v>0.28000000000000003</v>
      </c>
      <c r="P254" s="26">
        <v>310</v>
      </c>
      <c r="Q254" s="29">
        <v>0.18</v>
      </c>
      <c r="R254" s="29">
        <v>0.41</v>
      </c>
      <c r="S254" s="26">
        <v>2142</v>
      </c>
      <c r="T254" s="29">
        <v>0.5</v>
      </c>
      <c r="U254" s="29">
        <v>0.7</v>
      </c>
      <c r="V254" s="26">
        <v>4284</v>
      </c>
      <c r="W254" s="29">
        <v>0.7</v>
      </c>
      <c r="X254" s="26" t="s">
        <v>25</v>
      </c>
    </row>
    <row r="255" spans="1:24">
      <c r="A255" s="26" t="s">
        <v>11030</v>
      </c>
      <c r="B255" s="26" t="s">
        <v>11030</v>
      </c>
      <c r="C255" s="26" t="s">
        <v>11031</v>
      </c>
      <c r="D255" s="26">
        <v>47</v>
      </c>
      <c r="E255" s="26">
        <v>300</v>
      </c>
      <c r="F255" s="29">
        <v>-1.45</v>
      </c>
      <c r="G255" s="29">
        <v>-1.61</v>
      </c>
      <c r="H255" s="42">
        <v>3.3999999999999998E-3</v>
      </c>
      <c r="I255" s="29">
        <v>3.2</v>
      </c>
      <c r="J255" s="29">
        <v>3.18</v>
      </c>
      <c r="K255" s="29">
        <v>4.29</v>
      </c>
      <c r="L255" s="29">
        <v>4.43</v>
      </c>
      <c r="M255" s="26">
        <v>123</v>
      </c>
      <c r="N255" s="29">
        <v>0.12</v>
      </c>
      <c r="O255" s="29">
        <v>0.31</v>
      </c>
      <c r="P255" s="26">
        <v>446</v>
      </c>
      <c r="Q255" s="29">
        <v>0.22</v>
      </c>
      <c r="R255" s="29">
        <v>0.45</v>
      </c>
      <c r="S255" s="26">
        <v>2112</v>
      </c>
      <c r="T255" s="29">
        <v>0.5</v>
      </c>
      <c r="U255" s="29">
        <v>0.69</v>
      </c>
      <c r="V255" s="26">
        <v>4225</v>
      </c>
      <c r="W255" s="29">
        <v>0.69</v>
      </c>
      <c r="X255" s="26" t="s">
        <v>25</v>
      </c>
    </row>
    <row r="256" spans="1:24">
      <c r="A256" s="26" t="s">
        <v>11031</v>
      </c>
      <c r="B256" s="26" t="s">
        <v>11031</v>
      </c>
      <c r="C256" s="26" t="s">
        <v>11028</v>
      </c>
      <c r="D256" s="26">
        <v>44</v>
      </c>
      <c r="E256" s="26">
        <v>300</v>
      </c>
      <c r="F256" s="29">
        <v>-1.61</v>
      </c>
      <c r="G256" s="29">
        <v>-1.77</v>
      </c>
      <c r="H256" s="42">
        <v>3.5999999999999999E-3</v>
      </c>
      <c r="I256" s="29">
        <v>3.18</v>
      </c>
      <c r="J256" s="29">
        <v>2.99</v>
      </c>
      <c r="K256" s="29">
        <v>4.43</v>
      </c>
      <c r="L256" s="29">
        <v>4.4000000000000004</v>
      </c>
      <c r="M256" s="26">
        <v>123</v>
      </c>
      <c r="N256" s="29">
        <v>0.12</v>
      </c>
      <c r="O256" s="29">
        <v>0.31</v>
      </c>
      <c r="P256" s="26">
        <v>446</v>
      </c>
      <c r="Q256" s="29">
        <v>0.22</v>
      </c>
      <c r="R256" s="29">
        <v>0.46</v>
      </c>
      <c r="S256" s="26">
        <v>2183</v>
      </c>
      <c r="T256" s="29">
        <v>0.5</v>
      </c>
      <c r="U256" s="29">
        <v>0.71</v>
      </c>
      <c r="V256" s="26">
        <v>4366</v>
      </c>
      <c r="W256" s="29">
        <v>0.71</v>
      </c>
      <c r="X256" s="26" t="s">
        <v>25</v>
      </c>
    </row>
    <row r="257" spans="1:24">
      <c r="A257" s="26" t="s">
        <v>11028</v>
      </c>
      <c r="B257" s="26" t="s">
        <v>11028</v>
      </c>
      <c r="C257" s="26" t="s">
        <v>11032</v>
      </c>
      <c r="D257" s="26">
        <v>119</v>
      </c>
      <c r="E257" s="26">
        <v>400</v>
      </c>
      <c r="F257" s="29">
        <v>-1.87</v>
      </c>
      <c r="G257" s="29">
        <v>-2.23</v>
      </c>
      <c r="H257" s="42">
        <v>3.0000000000000001E-3</v>
      </c>
      <c r="I257" s="29">
        <v>2.99</v>
      </c>
      <c r="J257" s="29">
        <v>3.12</v>
      </c>
      <c r="K257" s="29">
        <v>4.4000000000000004</v>
      </c>
      <c r="L257" s="29">
        <v>4.8899999999999997</v>
      </c>
      <c r="M257" s="26">
        <v>730</v>
      </c>
      <c r="N257" s="29">
        <v>0.2</v>
      </c>
      <c r="O257" s="29">
        <v>0.48</v>
      </c>
      <c r="P257" s="26">
        <v>2330</v>
      </c>
      <c r="Q257" s="29">
        <v>0.36</v>
      </c>
      <c r="R257" s="29">
        <v>0.67</v>
      </c>
      <c r="S257" s="26">
        <v>4289</v>
      </c>
      <c r="T257" s="29">
        <v>0.5</v>
      </c>
      <c r="U257" s="29">
        <v>0.79</v>
      </c>
      <c r="V257" s="26">
        <v>8577</v>
      </c>
      <c r="W257" s="29">
        <v>0.79</v>
      </c>
      <c r="X257" s="26" t="s">
        <v>25</v>
      </c>
    </row>
    <row r="258" spans="1:24">
      <c r="A258" s="26" t="s">
        <v>11032</v>
      </c>
      <c r="B258" s="26" t="s">
        <v>11032</v>
      </c>
      <c r="C258" s="26" t="s">
        <v>11033</v>
      </c>
      <c r="D258" s="26">
        <v>71</v>
      </c>
      <c r="E258" s="26">
        <v>400</v>
      </c>
      <c r="F258" s="29">
        <v>-2.23</v>
      </c>
      <c r="G258" s="29">
        <v>-2.44</v>
      </c>
      <c r="H258" s="42">
        <v>3.0000000000000001E-3</v>
      </c>
      <c r="I258" s="29">
        <v>3.12</v>
      </c>
      <c r="J258" s="29">
        <v>3.39</v>
      </c>
      <c r="K258" s="29">
        <v>4.8899999999999997</v>
      </c>
      <c r="L258" s="29">
        <v>5.37</v>
      </c>
      <c r="M258" s="26">
        <v>730</v>
      </c>
      <c r="N258" s="29">
        <v>0.2</v>
      </c>
      <c r="O258" s="29">
        <v>0.48</v>
      </c>
      <c r="P258" s="26">
        <v>2330</v>
      </c>
      <c r="Q258" s="29">
        <v>0.36</v>
      </c>
      <c r="R258" s="29">
        <v>0.67</v>
      </c>
      <c r="S258" s="26">
        <v>4240</v>
      </c>
      <c r="T258" s="29">
        <v>0.5</v>
      </c>
      <c r="U258" s="29">
        <v>0.78</v>
      </c>
      <c r="V258" s="26">
        <v>8481</v>
      </c>
      <c r="W258" s="29">
        <v>0.78</v>
      </c>
      <c r="X258" s="26" t="s">
        <v>25</v>
      </c>
    </row>
    <row r="259" spans="1:24">
      <c r="A259" s="26" t="s">
        <v>11034</v>
      </c>
      <c r="B259" s="26" t="s">
        <v>11034</v>
      </c>
      <c r="C259" s="26" t="s">
        <v>11035</v>
      </c>
      <c r="D259" s="26">
        <v>80</v>
      </c>
      <c r="E259" s="26">
        <v>300</v>
      </c>
      <c r="F259" s="29">
        <v>-1.08</v>
      </c>
      <c r="G259" s="29">
        <v>-1.65</v>
      </c>
      <c r="H259" s="42">
        <v>7.1000000000000004E-3</v>
      </c>
      <c r="I259" s="29">
        <v>1.91</v>
      </c>
      <c r="J259" s="29">
        <v>1.87</v>
      </c>
      <c r="K259" s="29">
        <v>2.63</v>
      </c>
      <c r="L259" s="29">
        <v>3.16</v>
      </c>
      <c r="M259" s="26">
        <v>152</v>
      </c>
      <c r="N259" s="29">
        <v>0.11</v>
      </c>
      <c r="O259" s="29">
        <v>0.42</v>
      </c>
      <c r="P259" s="26">
        <v>544</v>
      </c>
      <c r="Q259" s="29">
        <v>0.2</v>
      </c>
      <c r="R259" s="29">
        <v>0.62</v>
      </c>
      <c r="S259" s="26">
        <v>3056</v>
      </c>
      <c r="T259" s="29">
        <v>0.5</v>
      </c>
      <c r="U259" s="29">
        <v>1</v>
      </c>
      <c r="V259" s="26">
        <v>6112</v>
      </c>
      <c r="W259" s="29">
        <v>1</v>
      </c>
      <c r="X259" s="26" t="s">
        <v>25</v>
      </c>
    </row>
    <row r="260" spans="1:24">
      <c r="A260" s="26" t="s">
        <v>11035</v>
      </c>
      <c r="B260" s="26" t="s">
        <v>11035</v>
      </c>
      <c r="C260" s="26" t="s">
        <v>11010</v>
      </c>
      <c r="D260" s="26">
        <v>40</v>
      </c>
      <c r="E260" s="26">
        <v>300</v>
      </c>
      <c r="F260" s="29">
        <v>-1.65</v>
      </c>
      <c r="G260" s="29">
        <v>-1.93</v>
      </c>
      <c r="H260" s="42">
        <v>7.0000000000000001E-3</v>
      </c>
      <c r="I260" s="29">
        <v>1.87</v>
      </c>
      <c r="J260" s="29">
        <v>1.95</v>
      </c>
      <c r="K260" s="29">
        <v>3.16</v>
      </c>
      <c r="L260" s="29">
        <v>3.52</v>
      </c>
      <c r="M260" s="26">
        <v>265</v>
      </c>
      <c r="N260" s="29">
        <v>0.14000000000000001</v>
      </c>
      <c r="O260" s="29">
        <v>0.5</v>
      </c>
      <c r="P260" s="26">
        <v>917</v>
      </c>
      <c r="Q260" s="29">
        <v>0.26</v>
      </c>
      <c r="R260" s="29">
        <v>0.72</v>
      </c>
      <c r="S260" s="26">
        <v>3029</v>
      </c>
      <c r="T260" s="29">
        <v>0.5</v>
      </c>
      <c r="U260" s="29">
        <v>0.99</v>
      </c>
      <c r="V260" s="26">
        <v>6058</v>
      </c>
      <c r="W260" s="29">
        <v>0.99</v>
      </c>
      <c r="X260" s="26" t="s">
        <v>25</v>
      </c>
    </row>
    <row r="261" spans="1:24">
      <c r="A261" s="26" t="s">
        <v>11036</v>
      </c>
      <c r="B261" s="26" t="s">
        <v>11036</v>
      </c>
      <c r="C261" s="26" t="s">
        <v>11037</v>
      </c>
      <c r="D261" s="26">
        <v>29.8</v>
      </c>
      <c r="E261" s="26">
        <v>400</v>
      </c>
      <c r="F261" s="29">
        <v>-1.21</v>
      </c>
      <c r="G261" s="29">
        <v>-1.3</v>
      </c>
      <c r="H261" s="42">
        <v>3.0000000000000001E-3</v>
      </c>
      <c r="I261" s="29">
        <v>1.86</v>
      </c>
      <c r="J261" s="29">
        <v>2.08</v>
      </c>
      <c r="K261" s="29">
        <v>2.61</v>
      </c>
      <c r="L261" s="29">
        <v>2.92</v>
      </c>
      <c r="M261" s="26">
        <v>273</v>
      </c>
      <c r="N261" s="29">
        <v>0.12</v>
      </c>
      <c r="O261" s="29">
        <v>0.36</v>
      </c>
      <c r="P261" s="26">
        <v>943</v>
      </c>
      <c r="Q261" s="29">
        <v>0.22</v>
      </c>
      <c r="R261" s="29">
        <v>0.52</v>
      </c>
      <c r="S261" s="26">
        <v>4285</v>
      </c>
      <c r="T261" s="29">
        <v>0.5</v>
      </c>
      <c r="U261" s="29">
        <v>0.79</v>
      </c>
      <c r="V261" s="26">
        <v>8570</v>
      </c>
      <c r="W261" s="29">
        <v>0.79</v>
      </c>
      <c r="X261" s="26" t="s">
        <v>25</v>
      </c>
    </row>
    <row r="262" spans="1:24">
      <c r="A262" s="26" t="s">
        <v>11037</v>
      </c>
      <c r="B262" s="26" t="s">
        <v>11037</v>
      </c>
      <c r="C262" s="26" t="s">
        <v>11038</v>
      </c>
      <c r="D262" s="26">
        <v>29</v>
      </c>
      <c r="E262" s="26">
        <v>400</v>
      </c>
      <c r="F262" s="29">
        <v>-1.3</v>
      </c>
      <c r="G262" s="29">
        <v>-1.39</v>
      </c>
      <c r="H262" s="42">
        <v>3.0999999999999999E-3</v>
      </c>
      <c r="I262" s="29">
        <v>2.08</v>
      </c>
      <c r="J262" s="29">
        <v>2.38</v>
      </c>
      <c r="K262" s="29">
        <v>2.92</v>
      </c>
      <c r="L262" s="29">
        <v>3.31</v>
      </c>
      <c r="M262" s="26">
        <v>273</v>
      </c>
      <c r="N262" s="29">
        <v>0.12</v>
      </c>
      <c r="O262" s="29">
        <v>0.36</v>
      </c>
      <c r="P262" s="26">
        <v>943</v>
      </c>
      <c r="Q262" s="29">
        <v>0.22</v>
      </c>
      <c r="R262" s="29">
        <v>0.52</v>
      </c>
      <c r="S262" s="26">
        <v>4344</v>
      </c>
      <c r="T262" s="29">
        <v>0.5</v>
      </c>
      <c r="U262" s="29">
        <v>0.8</v>
      </c>
      <c r="V262" s="26">
        <v>8687</v>
      </c>
      <c r="W262" s="29">
        <v>0.8</v>
      </c>
      <c r="X262" s="26" t="s">
        <v>25</v>
      </c>
    </row>
    <row r="263" spans="1:24">
      <c r="A263" s="26" t="s">
        <v>11038</v>
      </c>
      <c r="B263" s="26" t="s">
        <v>11038</v>
      </c>
      <c r="C263" s="26" t="s">
        <v>11039</v>
      </c>
      <c r="D263" s="26">
        <v>41.6</v>
      </c>
      <c r="E263" s="26">
        <v>400</v>
      </c>
      <c r="F263" s="29">
        <v>-1.39</v>
      </c>
      <c r="G263" s="29">
        <v>-1.51</v>
      </c>
      <c r="H263" s="42">
        <v>2.8999999999999998E-3</v>
      </c>
      <c r="I263" s="29">
        <v>2.38</v>
      </c>
      <c r="J263" s="29">
        <v>2.64</v>
      </c>
      <c r="K263" s="29">
        <v>3.31</v>
      </c>
      <c r="L263" s="29">
        <v>3.69</v>
      </c>
      <c r="M263" s="26">
        <v>273</v>
      </c>
      <c r="N263" s="29">
        <v>0.12</v>
      </c>
      <c r="O263" s="29">
        <v>0.35</v>
      </c>
      <c r="P263" s="26">
        <v>943</v>
      </c>
      <c r="Q263" s="29">
        <v>0.23</v>
      </c>
      <c r="R263" s="29">
        <v>0.51</v>
      </c>
      <c r="S263" s="26">
        <v>4188</v>
      </c>
      <c r="T263" s="29">
        <v>0.5</v>
      </c>
      <c r="U263" s="29">
        <v>0.77</v>
      </c>
      <c r="V263" s="26">
        <v>8375</v>
      </c>
      <c r="W263" s="29">
        <v>0.77</v>
      </c>
      <c r="X263" s="26" t="s">
        <v>25</v>
      </c>
    </row>
    <row r="264" spans="1:24">
      <c r="A264" s="26" t="s">
        <v>11039</v>
      </c>
      <c r="B264" s="26" t="s">
        <v>11039</v>
      </c>
      <c r="C264" s="26" t="s">
        <v>11004</v>
      </c>
      <c r="D264" s="26">
        <v>13.6</v>
      </c>
      <c r="E264" s="26">
        <v>500</v>
      </c>
      <c r="F264" s="29">
        <v>-1.61</v>
      </c>
      <c r="G264" s="29">
        <v>-1.64</v>
      </c>
      <c r="H264" s="42">
        <v>2.2000000000000001E-3</v>
      </c>
      <c r="I264" s="29">
        <v>2.64</v>
      </c>
      <c r="J264" s="29">
        <v>2.59</v>
      </c>
      <c r="K264" s="29">
        <v>3.68</v>
      </c>
      <c r="L264" s="29">
        <v>3.66</v>
      </c>
      <c r="M264" s="26">
        <v>374</v>
      </c>
      <c r="N264" s="29">
        <v>0.12</v>
      </c>
      <c r="O264" s="29">
        <v>0.34</v>
      </c>
      <c r="P264" s="26">
        <v>1264</v>
      </c>
      <c r="Q264" s="29">
        <v>0.21</v>
      </c>
      <c r="R264" s="29">
        <v>0.49</v>
      </c>
      <c r="S264" s="26">
        <v>6640</v>
      </c>
      <c r="T264" s="29">
        <v>0.5</v>
      </c>
      <c r="U264" s="29">
        <v>0.78</v>
      </c>
      <c r="V264" s="26">
        <v>13280</v>
      </c>
      <c r="W264" s="29">
        <v>0.78</v>
      </c>
      <c r="X264" s="26" t="s">
        <v>25</v>
      </c>
    </row>
    <row r="265" spans="1:24">
      <c r="A265" s="26" t="s">
        <v>11040</v>
      </c>
      <c r="B265" s="26" t="s">
        <v>11040</v>
      </c>
      <c r="C265" s="26" t="s">
        <v>11041</v>
      </c>
      <c r="D265" s="26">
        <v>41</v>
      </c>
      <c r="E265" s="26">
        <v>400</v>
      </c>
      <c r="F265" s="29">
        <v>-1.24</v>
      </c>
      <c r="G265" s="29">
        <v>-1.36</v>
      </c>
      <c r="H265" s="42">
        <v>2.8999999999999998E-3</v>
      </c>
      <c r="I265" s="29">
        <v>3.7</v>
      </c>
      <c r="J265" s="29">
        <v>3.52</v>
      </c>
      <c r="K265" s="29">
        <v>4.4800000000000004</v>
      </c>
      <c r="L265" s="29">
        <v>4.42</v>
      </c>
      <c r="M265" s="26">
        <v>101</v>
      </c>
      <c r="N265" s="29">
        <v>0.08</v>
      </c>
      <c r="O265" s="29">
        <v>0.26</v>
      </c>
      <c r="P265" s="26">
        <v>370</v>
      </c>
      <c r="Q265" s="29">
        <v>0.14000000000000001</v>
      </c>
      <c r="R265" s="29">
        <v>0.39</v>
      </c>
      <c r="S265" s="26">
        <v>4218</v>
      </c>
      <c r="T265" s="29">
        <v>0.5</v>
      </c>
      <c r="U265" s="29">
        <v>0.78</v>
      </c>
      <c r="V265" s="26">
        <v>8437</v>
      </c>
      <c r="W265" s="29">
        <v>0.78</v>
      </c>
      <c r="X265" s="26" t="s">
        <v>25</v>
      </c>
    </row>
    <row r="266" spans="1:24">
      <c r="A266" s="26" t="s">
        <v>11041</v>
      </c>
      <c r="B266" s="26" t="s">
        <v>11041</v>
      </c>
      <c r="C266" s="26" t="s">
        <v>11039</v>
      </c>
      <c r="D266" s="26">
        <v>40.799999999999997</v>
      </c>
      <c r="E266" s="26">
        <v>400</v>
      </c>
      <c r="F266" s="29">
        <v>-1.36</v>
      </c>
      <c r="G266" s="29">
        <v>-1.51</v>
      </c>
      <c r="H266" s="42">
        <v>3.7000000000000002E-3</v>
      </c>
      <c r="I266" s="29">
        <v>3.52</v>
      </c>
      <c r="J266" s="29">
        <v>2.64</v>
      </c>
      <c r="K266" s="29">
        <v>4.42</v>
      </c>
      <c r="L266" s="29">
        <v>3.69</v>
      </c>
      <c r="M266" s="26">
        <v>101</v>
      </c>
      <c r="N266" s="29">
        <v>7.0000000000000007E-2</v>
      </c>
      <c r="O266" s="29">
        <v>0.28999999999999998</v>
      </c>
      <c r="P266" s="26">
        <v>370</v>
      </c>
      <c r="Q266" s="29">
        <v>0.14000000000000001</v>
      </c>
      <c r="R266" s="29">
        <v>0.42</v>
      </c>
      <c r="S266" s="26">
        <v>4728</v>
      </c>
      <c r="T266" s="29">
        <v>0.5</v>
      </c>
      <c r="U266" s="29">
        <v>0.87</v>
      </c>
      <c r="V266" s="26">
        <v>9455</v>
      </c>
      <c r="W266" s="29">
        <v>0.87</v>
      </c>
      <c r="X266" s="26" t="s">
        <v>25</v>
      </c>
    </row>
    <row r="267" spans="1:24">
      <c r="A267" s="26" t="s">
        <v>11033</v>
      </c>
      <c r="B267" s="26" t="s">
        <v>11033</v>
      </c>
      <c r="C267" s="26" t="s">
        <v>11042</v>
      </c>
      <c r="D267" s="26">
        <v>110</v>
      </c>
      <c r="E267" s="26">
        <v>400</v>
      </c>
      <c r="F267" s="29">
        <v>-2.44</v>
      </c>
      <c r="G267" s="29">
        <v>-2.9729999999999999</v>
      </c>
      <c r="H267" s="42">
        <v>4.7999999999999996E-3</v>
      </c>
      <c r="I267" s="29">
        <v>3.39</v>
      </c>
      <c r="J267" s="29">
        <v>2.2000000000000002</v>
      </c>
      <c r="K267" s="29">
        <v>5.37</v>
      </c>
      <c r="L267" s="29">
        <v>4.71</v>
      </c>
      <c r="M267" s="26">
        <v>819</v>
      </c>
      <c r="N267" s="29">
        <v>0.19</v>
      </c>
      <c r="O267" s="29">
        <v>0.59</v>
      </c>
      <c r="P267" s="26">
        <v>2584</v>
      </c>
      <c r="Q267" s="29">
        <v>0.33</v>
      </c>
      <c r="R267" s="29">
        <v>0.82</v>
      </c>
      <c r="S267" s="26">
        <v>5429</v>
      </c>
      <c r="T267" s="29">
        <v>0.5</v>
      </c>
      <c r="U267" s="29">
        <v>1</v>
      </c>
      <c r="V267" s="26">
        <v>10857</v>
      </c>
      <c r="W267" s="29">
        <v>1</v>
      </c>
      <c r="X267" s="26" t="s">
        <v>25</v>
      </c>
    </row>
    <row r="268" spans="1:24">
      <c r="A268" s="26" t="s">
        <v>11042</v>
      </c>
      <c r="B268" s="26" t="s">
        <v>11042</v>
      </c>
      <c r="C268" s="26" t="s">
        <v>10783</v>
      </c>
      <c r="D268" s="26">
        <v>25</v>
      </c>
      <c r="E268" s="26">
        <v>400</v>
      </c>
      <c r="F268" s="29">
        <v>-2.9729999999999999</v>
      </c>
      <c r="G268" s="29">
        <v>-3.0939999999999999</v>
      </c>
      <c r="H268" s="42">
        <v>4.7999999999999996E-3</v>
      </c>
      <c r="I268" s="29">
        <v>2.2000000000000002</v>
      </c>
      <c r="J268" s="29">
        <v>2.29</v>
      </c>
      <c r="K268" s="29">
        <v>4.71</v>
      </c>
      <c r="L268" s="29">
        <v>4.92</v>
      </c>
      <c r="M268" s="26">
        <v>1005</v>
      </c>
      <c r="N268" s="29">
        <v>0.21</v>
      </c>
      <c r="O268" s="29">
        <v>0.62</v>
      </c>
      <c r="P268" s="26">
        <v>3105</v>
      </c>
      <c r="Q268" s="29">
        <v>0.37</v>
      </c>
      <c r="R268" s="29">
        <v>0.86</v>
      </c>
      <c r="S268" s="26">
        <v>5429</v>
      </c>
      <c r="T268" s="29">
        <v>0.5</v>
      </c>
      <c r="U268" s="29">
        <v>1</v>
      </c>
      <c r="V268" s="26">
        <v>10857</v>
      </c>
      <c r="W268" s="29">
        <v>1</v>
      </c>
      <c r="X268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AG211"/>
  <sheetViews>
    <sheetView view="pageBreakPreview" topLeftCell="P5" zoomScaleNormal="70" zoomScaleSheetLayoutView="100" workbookViewId="0">
      <selection activeCell="Z5" sqref="Z5:AG33"/>
    </sheetView>
  </sheetViews>
  <sheetFormatPr defaultColWidth="7.5" defaultRowHeight="16.5"/>
  <cols>
    <col min="1" max="3" width="8.625" customWidth="1"/>
    <col min="4" max="4" width="8.625" style="41" customWidth="1"/>
    <col min="5" max="5" width="8.625" customWidth="1"/>
    <col min="6" max="7" width="8.625" style="2" customWidth="1"/>
    <col min="8" max="8" width="8.625" style="43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19" width="8.625" customWidth="1"/>
    <col min="20" max="21" width="8.625" style="2" customWidth="1"/>
    <col min="22" max="22" width="8.625" customWidth="1"/>
    <col min="23" max="23" width="8.625" style="2" customWidth="1"/>
    <col min="24" max="24" width="14.875" customWidth="1"/>
  </cols>
  <sheetData>
    <row r="1" spans="1:33" ht="27" customHeight="1">
      <c r="A1" s="91" t="s">
        <v>10146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100" t="s">
        <v>10</v>
      </c>
      <c r="I2" s="99" t="s">
        <v>11</v>
      </c>
      <c r="J2" s="99"/>
      <c r="K2" s="99" t="s">
        <v>12</v>
      </c>
      <c r="L2" s="99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39" t="s">
        <v>16</v>
      </c>
      <c r="E3" s="5" t="s">
        <v>17</v>
      </c>
      <c r="F3" s="6" t="s">
        <v>6</v>
      </c>
      <c r="G3" s="6" t="s">
        <v>7</v>
      </c>
      <c r="H3" s="100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39" t="s">
        <v>3</v>
      </c>
      <c r="E4" s="5" t="s">
        <v>21</v>
      </c>
      <c r="F4" s="6" t="s">
        <v>3</v>
      </c>
      <c r="G4" s="6" t="s">
        <v>3</v>
      </c>
      <c r="H4" s="100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10788</v>
      </c>
      <c r="B5" s="26" t="s">
        <v>10788</v>
      </c>
      <c r="C5" s="26" t="s">
        <v>11043</v>
      </c>
      <c r="D5" s="40">
        <v>146.4</v>
      </c>
      <c r="E5" s="26">
        <v>1650</v>
      </c>
      <c r="F5" s="29">
        <v>-4.87</v>
      </c>
      <c r="G5" s="29">
        <v>-5.0199999999999996</v>
      </c>
      <c r="H5" s="42">
        <v>1E-3</v>
      </c>
      <c r="I5" s="29">
        <v>3.5</v>
      </c>
      <c r="J5" s="29">
        <v>3.4</v>
      </c>
      <c r="K5" s="29">
        <v>6.56</v>
      </c>
      <c r="L5" s="29">
        <v>6.61</v>
      </c>
      <c r="M5" s="26">
        <v>45111</v>
      </c>
      <c r="N5" s="29">
        <v>0.31</v>
      </c>
      <c r="O5" s="29">
        <v>0.93</v>
      </c>
      <c r="P5" s="26">
        <v>78915</v>
      </c>
      <c r="Q5" s="29">
        <v>0.42</v>
      </c>
      <c r="R5" s="29">
        <v>1.0900000000000001</v>
      </c>
      <c r="S5" s="26">
        <v>213537</v>
      </c>
      <c r="T5" s="29">
        <v>0.8</v>
      </c>
      <c r="U5" s="29">
        <v>1.35</v>
      </c>
      <c r="V5" s="26">
        <v>218460</v>
      </c>
      <c r="W5" s="29">
        <v>1.18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11043</v>
      </c>
      <c r="B6" s="26" t="s">
        <v>11043</v>
      </c>
      <c r="C6" s="26" t="s">
        <v>11044</v>
      </c>
      <c r="D6" s="40">
        <v>97.6</v>
      </c>
      <c r="E6" s="26">
        <v>1650</v>
      </c>
      <c r="F6" s="29">
        <v>-5.05</v>
      </c>
      <c r="G6" s="29">
        <v>-5.15</v>
      </c>
      <c r="H6" s="42">
        <v>1E-3</v>
      </c>
      <c r="I6" s="29">
        <v>3.4</v>
      </c>
      <c r="J6" s="29">
        <v>1.32</v>
      </c>
      <c r="K6" s="29">
        <v>6.64</v>
      </c>
      <c r="L6" s="29">
        <v>4.66</v>
      </c>
      <c r="M6" s="26">
        <v>45111</v>
      </c>
      <c r="N6" s="29">
        <v>0.31</v>
      </c>
      <c r="O6" s="29">
        <v>0.93</v>
      </c>
      <c r="P6" s="26">
        <v>78915</v>
      </c>
      <c r="Q6" s="29">
        <v>0.42</v>
      </c>
      <c r="R6" s="29">
        <v>1.0900000000000001</v>
      </c>
      <c r="S6" s="26">
        <v>213537</v>
      </c>
      <c r="T6" s="29">
        <v>0.8</v>
      </c>
      <c r="U6" s="29">
        <v>1.35</v>
      </c>
      <c r="V6" s="26">
        <v>218460</v>
      </c>
      <c r="W6" s="29">
        <v>1.18</v>
      </c>
      <c r="X6" s="38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11044</v>
      </c>
      <c r="B7" s="26" t="s">
        <v>11044</v>
      </c>
      <c r="C7" s="26" t="s">
        <v>11045</v>
      </c>
      <c r="D7" s="40">
        <v>55</v>
      </c>
      <c r="E7" s="26">
        <v>1650</v>
      </c>
      <c r="F7" s="29">
        <v>-5.31</v>
      </c>
      <c r="G7" s="29">
        <v>-5.42</v>
      </c>
      <c r="H7" s="42">
        <v>2E-3</v>
      </c>
      <c r="I7" s="29">
        <v>1.32</v>
      </c>
      <c r="J7" s="29">
        <v>1.24</v>
      </c>
      <c r="K7" s="29">
        <v>4.82</v>
      </c>
      <c r="L7" s="29">
        <v>4.8499999999999996</v>
      </c>
      <c r="M7" s="26">
        <v>53063</v>
      </c>
      <c r="N7" s="29">
        <v>0.28000000000000003</v>
      </c>
      <c r="O7" s="29">
        <v>1.24</v>
      </c>
      <c r="P7" s="26">
        <v>90448</v>
      </c>
      <c r="Q7" s="29">
        <v>0.37</v>
      </c>
      <c r="R7" s="29">
        <v>1.44</v>
      </c>
      <c r="S7" s="26">
        <v>298341</v>
      </c>
      <c r="T7" s="29">
        <v>0.8</v>
      </c>
      <c r="U7" s="29">
        <v>1.88</v>
      </c>
      <c r="V7" s="26">
        <v>305219</v>
      </c>
      <c r="W7" s="29">
        <v>1.65</v>
      </c>
      <c r="X7" s="38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11046</v>
      </c>
      <c r="B8" s="26" t="s">
        <v>11046</v>
      </c>
      <c r="C8" s="26" t="s">
        <v>11047</v>
      </c>
      <c r="D8" s="40">
        <v>40.200000000000003</v>
      </c>
      <c r="E8" s="26">
        <v>800</v>
      </c>
      <c r="F8" s="29">
        <v>-3.42</v>
      </c>
      <c r="G8" s="29">
        <v>-3.47</v>
      </c>
      <c r="H8" s="42">
        <v>1.1999999999999999E-3</v>
      </c>
      <c r="I8" s="29">
        <v>1.43</v>
      </c>
      <c r="J8" s="29">
        <v>1.4</v>
      </c>
      <c r="K8" s="29">
        <v>3.95</v>
      </c>
      <c r="L8" s="29">
        <v>3.97</v>
      </c>
      <c r="M8" s="26">
        <v>5207</v>
      </c>
      <c r="N8" s="29">
        <v>0.26</v>
      </c>
      <c r="O8" s="29">
        <v>0.57999999999999996</v>
      </c>
      <c r="P8" s="26">
        <v>12982</v>
      </c>
      <c r="Q8" s="29">
        <v>0.42</v>
      </c>
      <c r="R8" s="29">
        <v>0.74</v>
      </c>
      <c r="S8" s="26">
        <v>34134</v>
      </c>
      <c r="T8" s="29">
        <v>0.8</v>
      </c>
      <c r="U8" s="29">
        <v>0.92</v>
      </c>
      <c r="V8" s="26">
        <v>34921</v>
      </c>
      <c r="W8" s="29">
        <v>0.8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11047</v>
      </c>
      <c r="B9" s="26" t="s">
        <v>11047</v>
      </c>
      <c r="C9" s="26" t="s">
        <v>11048</v>
      </c>
      <c r="D9" s="40">
        <v>42.8</v>
      </c>
      <c r="E9" s="26">
        <v>800</v>
      </c>
      <c r="F9" s="29">
        <v>-3.47</v>
      </c>
      <c r="G9" s="29">
        <v>-3.52</v>
      </c>
      <c r="H9" s="42">
        <v>1.1999999999999999E-3</v>
      </c>
      <c r="I9" s="29">
        <v>1.4</v>
      </c>
      <c r="J9" s="29">
        <v>1.45</v>
      </c>
      <c r="K9" s="29">
        <v>3.97</v>
      </c>
      <c r="L9" s="29">
        <v>4.07</v>
      </c>
      <c r="M9" s="26">
        <v>5207</v>
      </c>
      <c r="N9" s="29">
        <v>0.27</v>
      </c>
      <c r="O9" s="29">
        <v>0.56000000000000005</v>
      </c>
      <c r="P9" s="26">
        <v>12982</v>
      </c>
      <c r="Q9" s="29">
        <v>0.43</v>
      </c>
      <c r="R9" s="29">
        <v>0.73</v>
      </c>
      <c r="S9" s="26">
        <v>33081</v>
      </c>
      <c r="T9" s="29">
        <v>0.8</v>
      </c>
      <c r="U9" s="29">
        <v>0.89</v>
      </c>
      <c r="V9" s="26">
        <v>33844</v>
      </c>
      <c r="W9" s="29">
        <v>0.78</v>
      </c>
      <c r="X9" s="38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11048</v>
      </c>
      <c r="B10" s="26" t="s">
        <v>11048</v>
      </c>
      <c r="C10" s="26" t="s">
        <v>11049</v>
      </c>
      <c r="D10" s="40">
        <v>37.6</v>
      </c>
      <c r="E10" s="26">
        <v>800</v>
      </c>
      <c r="F10" s="29">
        <v>-3.52</v>
      </c>
      <c r="G10" s="29">
        <v>-3.56</v>
      </c>
      <c r="H10" s="42">
        <v>1.1000000000000001E-3</v>
      </c>
      <c r="I10" s="29">
        <v>1.45</v>
      </c>
      <c r="J10" s="29">
        <v>1.89</v>
      </c>
      <c r="K10" s="29">
        <v>4.07</v>
      </c>
      <c r="L10" s="29">
        <v>4.55</v>
      </c>
      <c r="M10" s="26">
        <v>5261</v>
      </c>
      <c r="N10" s="29">
        <v>0.27</v>
      </c>
      <c r="O10" s="29">
        <v>0.55000000000000004</v>
      </c>
      <c r="P10" s="26">
        <v>13096</v>
      </c>
      <c r="Q10" s="29">
        <v>0.44</v>
      </c>
      <c r="R10" s="29">
        <v>0.7</v>
      </c>
      <c r="S10" s="26">
        <v>31568</v>
      </c>
      <c r="T10" s="29">
        <v>0.8</v>
      </c>
      <c r="U10" s="29">
        <v>0.85</v>
      </c>
      <c r="V10" s="26">
        <v>32296</v>
      </c>
      <c r="W10" s="29">
        <v>0.74</v>
      </c>
      <c r="X10" s="38" t="s">
        <v>25</v>
      </c>
      <c r="Z10" s="47">
        <v>300</v>
      </c>
      <c r="AA10" s="47">
        <f t="shared" si="1"/>
        <v>4549.5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2037.9999999999998</v>
      </c>
      <c r="AF10" s="47">
        <f t="shared" ref="AF10:AF30" si="4">SUM(AA10:AE10)</f>
        <v>6587.5</v>
      </c>
      <c r="AG10" s="2">
        <f t="shared" si="2"/>
        <v>0</v>
      </c>
    </row>
    <row r="11" spans="1:33">
      <c r="A11" s="26" t="s">
        <v>11049</v>
      </c>
      <c r="B11" s="26" t="s">
        <v>11049</v>
      </c>
      <c r="C11" s="26" t="s">
        <v>11050</v>
      </c>
      <c r="D11" s="40">
        <v>84.5</v>
      </c>
      <c r="E11" s="26">
        <v>800</v>
      </c>
      <c r="F11" s="29">
        <v>-3.56</v>
      </c>
      <c r="G11" s="29">
        <v>-3.65</v>
      </c>
      <c r="H11" s="42">
        <v>1.1000000000000001E-3</v>
      </c>
      <c r="I11" s="29">
        <v>1.89</v>
      </c>
      <c r="J11" s="29">
        <v>1.71</v>
      </c>
      <c r="K11" s="29">
        <v>4.55</v>
      </c>
      <c r="L11" s="29">
        <v>4.46</v>
      </c>
      <c r="M11" s="26">
        <v>5360</v>
      </c>
      <c r="N11" s="29">
        <v>0.28000000000000003</v>
      </c>
      <c r="O11" s="29">
        <v>0.55000000000000004</v>
      </c>
      <c r="P11" s="26">
        <v>13304</v>
      </c>
      <c r="Q11" s="29">
        <v>0.45</v>
      </c>
      <c r="R11" s="29">
        <v>0.71</v>
      </c>
      <c r="S11" s="26">
        <v>31587</v>
      </c>
      <c r="T11" s="29">
        <v>0.8</v>
      </c>
      <c r="U11" s="29">
        <v>0.85</v>
      </c>
      <c r="V11" s="26">
        <v>32315</v>
      </c>
      <c r="W11" s="29">
        <v>0.74</v>
      </c>
      <c r="X11" s="38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11050</v>
      </c>
      <c r="B12" s="26" t="s">
        <v>11050</v>
      </c>
      <c r="C12" s="26" t="s">
        <v>11051</v>
      </c>
      <c r="D12" s="40">
        <v>71.599999999999994</v>
      </c>
      <c r="E12" s="26">
        <v>800</v>
      </c>
      <c r="F12" s="29">
        <v>-3.65</v>
      </c>
      <c r="G12" s="29">
        <v>-3.73</v>
      </c>
      <c r="H12" s="42">
        <v>1.1000000000000001E-3</v>
      </c>
      <c r="I12" s="29">
        <v>1.71</v>
      </c>
      <c r="J12" s="29">
        <v>1.58</v>
      </c>
      <c r="K12" s="29">
        <v>4.46</v>
      </c>
      <c r="L12" s="29">
        <v>4.41</v>
      </c>
      <c r="M12" s="26">
        <v>5412</v>
      </c>
      <c r="N12" s="29">
        <v>0.27</v>
      </c>
      <c r="O12" s="29">
        <v>0.56000000000000005</v>
      </c>
      <c r="P12" s="26">
        <v>13413</v>
      </c>
      <c r="Q12" s="29">
        <v>0.44</v>
      </c>
      <c r="R12" s="29">
        <v>0.72</v>
      </c>
      <c r="S12" s="26">
        <v>32352</v>
      </c>
      <c r="T12" s="29">
        <v>0.8</v>
      </c>
      <c r="U12" s="29">
        <v>0.87</v>
      </c>
      <c r="V12" s="26">
        <v>33098</v>
      </c>
      <c r="W12" s="29">
        <v>0.76</v>
      </c>
      <c r="X12" s="38" t="s">
        <v>25</v>
      </c>
      <c r="Z12" s="47">
        <v>400</v>
      </c>
      <c r="AA12" s="47">
        <f t="shared" si="1"/>
        <v>599.70000000000016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153.6</v>
      </c>
      <c r="AF12" s="47">
        <f t="shared" si="4"/>
        <v>753.30000000000018</v>
      </c>
      <c r="AG12" s="2">
        <f t="shared" si="2"/>
        <v>0</v>
      </c>
    </row>
    <row r="13" spans="1:33">
      <c r="A13" s="26" t="s">
        <v>11051</v>
      </c>
      <c r="B13" s="26" t="s">
        <v>11051</v>
      </c>
      <c r="C13" s="26" t="s">
        <v>11052</v>
      </c>
      <c r="D13" s="40">
        <v>99.9</v>
      </c>
      <c r="E13" s="26">
        <v>800</v>
      </c>
      <c r="F13" s="29">
        <v>-3.73</v>
      </c>
      <c r="G13" s="29">
        <v>-3.83</v>
      </c>
      <c r="H13" s="42">
        <v>1E-3</v>
      </c>
      <c r="I13" s="29">
        <v>1.58</v>
      </c>
      <c r="J13" s="29">
        <v>2.48</v>
      </c>
      <c r="K13" s="29">
        <v>4.41</v>
      </c>
      <c r="L13" s="29">
        <v>5.41</v>
      </c>
      <c r="M13" s="26">
        <v>5776</v>
      </c>
      <c r="N13" s="29">
        <v>0.28999999999999998</v>
      </c>
      <c r="O13" s="29">
        <v>0.55000000000000004</v>
      </c>
      <c r="P13" s="26">
        <v>14172</v>
      </c>
      <c r="Q13" s="29">
        <v>0.47</v>
      </c>
      <c r="R13" s="29">
        <v>0.7</v>
      </c>
      <c r="S13" s="26">
        <v>30622</v>
      </c>
      <c r="T13" s="29">
        <v>0.8</v>
      </c>
      <c r="U13" s="29">
        <v>0.82</v>
      </c>
      <c r="V13" s="26">
        <v>31328</v>
      </c>
      <c r="W13" s="29">
        <v>0.72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11052</v>
      </c>
      <c r="B14" s="26" t="s">
        <v>11052</v>
      </c>
      <c r="C14" s="26" t="s">
        <v>11053</v>
      </c>
      <c r="D14" s="40">
        <v>101</v>
      </c>
      <c r="E14" s="26">
        <v>800</v>
      </c>
      <c r="F14" s="29">
        <v>-3.83</v>
      </c>
      <c r="G14" s="29">
        <v>-3.94</v>
      </c>
      <c r="H14" s="42">
        <v>1.1000000000000001E-3</v>
      </c>
      <c r="I14" s="29">
        <v>2.48</v>
      </c>
      <c r="J14" s="29">
        <v>1.55</v>
      </c>
      <c r="K14" s="29">
        <v>5.41</v>
      </c>
      <c r="L14" s="29">
        <v>4.59</v>
      </c>
      <c r="M14" s="26">
        <v>6729</v>
      </c>
      <c r="N14" s="29">
        <v>0.31</v>
      </c>
      <c r="O14" s="29">
        <v>0.59</v>
      </c>
      <c r="P14" s="26">
        <v>16120</v>
      </c>
      <c r="Q14" s="29">
        <v>0.5</v>
      </c>
      <c r="R14" s="29">
        <v>0.75</v>
      </c>
      <c r="S14" s="26">
        <v>31941</v>
      </c>
      <c r="T14" s="29">
        <v>0.8</v>
      </c>
      <c r="U14" s="29">
        <v>0.86</v>
      </c>
      <c r="V14" s="26">
        <v>32677</v>
      </c>
      <c r="W14" s="29">
        <v>0.75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11053</v>
      </c>
      <c r="B15" s="26" t="s">
        <v>11053</v>
      </c>
      <c r="C15" s="26" t="s">
        <v>11054</v>
      </c>
      <c r="D15" s="40">
        <v>105.2</v>
      </c>
      <c r="E15" s="26">
        <v>800</v>
      </c>
      <c r="F15" s="29">
        <v>-3.94</v>
      </c>
      <c r="G15" s="29">
        <v>-4.05</v>
      </c>
      <c r="H15" s="42">
        <v>1E-3</v>
      </c>
      <c r="I15" s="29">
        <v>1.55</v>
      </c>
      <c r="J15" s="29">
        <v>1.35</v>
      </c>
      <c r="K15" s="29">
        <v>4.59</v>
      </c>
      <c r="L15" s="29">
        <v>4.5</v>
      </c>
      <c r="M15" s="26">
        <v>6822</v>
      </c>
      <c r="N15" s="29">
        <v>0.31</v>
      </c>
      <c r="O15" s="29">
        <v>0.59</v>
      </c>
      <c r="P15" s="26">
        <v>16308</v>
      </c>
      <c r="Q15" s="29">
        <v>0.51</v>
      </c>
      <c r="R15" s="29">
        <v>0.74</v>
      </c>
      <c r="S15" s="26">
        <v>31297</v>
      </c>
      <c r="T15" s="29">
        <v>0.8</v>
      </c>
      <c r="U15" s="29">
        <v>0.84</v>
      </c>
      <c r="V15" s="26">
        <v>32019</v>
      </c>
      <c r="W15" s="29">
        <v>0.74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11054</v>
      </c>
      <c r="B16" s="26" t="s">
        <v>11054</v>
      </c>
      <c r="C16" s="26" t="s">
        <v>11055</v>
      </c>
      <c r="D16" s="40">
        <v>81.3</v>
      </c>
      <c r="E16" s="26">
        <v>800</v>
      </c>
      <c r="F16" s="29">
        <v>-4.05</v>
      </c>
      <c r="G16" s="29">
        <v>-4.1399999999999997</v>
      </c>
      <c r="H16" s="42">
        <v>1.1000000000000001E-3</v>
      </c>
      <c r="I16" s="29">
        <v>1.35</v>
      </c>
      <c r="J16" s="29">
        <v>1.38</v>
      </c>
      <c r="K16" s="29">
        <v>4.5</v>
      </c>
      <c r="L16" s="29">
        <v>4.62</v>
      </c>
      <c r="M16" s="26">
        <v>6917</v>
      </c>
      <c r="N16" s="29">
        <v>0.31</v>
      </c>
      <c r="O16" s="29">
        <v>0.6</v>
      </c>
      <c r="P16" s="26">
        <v>16499</v>
      </c>
      <c r="Q16" s="29">
        <v>0.5</v>
      </c>
      <c r="R16" s="29">
        <v>0.76</v>
      </c>
      <c r="S16" s="26">
        <v>32203</v>
      </c>
      <c r="T16" s="29">
        <v>0.8</v>
      </c>
      <c r="U16" s="29">
        <v>0.86</v>
      </c>
      <c r="V16" s="26">
        <v>32945</v>
      </c>
      <c r="W16" s="29">
        <v>0.76</v>
      </c>
      <c r="X16" s="38" t="s">
        <v>25</v>
      </c>
      <c r="Z16" s="47">
        <v>500</v>
      </c>
      <c r="AA16" s="47">
        <f t="shared" si="1"/>
        <v>530.90000000000009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530.90000000000009</v>
      </c>
      <c r="AG16" s="2">
        <f t="shared" si="2"/>
        <v>0</v>
      </c>
    </row>
    <row r="17" spans="1:33">
      <c r="A17" s="26" t="s">
        <v>11055</v>
      </c>
      <c r="B17" s="26" t="s">
        <v>11055</v>
      </c>
      <c r="C17" s="26" t="s">
        <v>11056</v>
      </c>
      <c r="D17" s="40">
        <v>92.6</v>
      </c>
      <c r="E17" s="26">
        <v>800</v>
      </c>
      <c r="F17" s="29">
        <v>-4.1399999999999997</v>
      </c>
      <c r="G17" s="29">
        <v>-4.24</v>
      </c>
      <c r="H17" s="42">
        <v>1.1000000000000001E-3</v>
      </c>
      <c r="I17" s="29">
        <v>1.38</v>
      </c>
      <c r="J17" s="29">
        <v>2.5099999999999998</v>
      </c>
      <c r="K17" s="29">
        <v>4.62</v>
      </c>
      <c r="L17" s="29">
        <v>5.85</v>
      </c>
      <c r="M17" s="26">
        <v>6917</v>
      </c>
      <c r="N17" s="29">
        <v>0.31</v>
      </c>
      <c r="O17" s="29">
        <v>0.6</v>
      </c>
      <c r="P17" s="26">
        <v>16499</v>
      </c>
      <c r="Q17" s="29">
        <v>0.5</v>
      </c>
      <c r="R17" s="29">
        <v>0.75</v>
      </c>
      <c r="S17" s="26">
        <v>31806</v>
      </c>
      <c r="T17" s="29">
        <v>0.8</v>
      </c>
      <c r="U17" s="29">
        <v>0.85</v>
      </c>
      <c r="V17" s="26">
        <v>32539</v>
      </c>
      <c r="W17" s="29">
        <v>0.75</v>
      </c>
      <c r="X17" s="38" t="s">
        <v>25</v>
      </c>
      <c r="Z17" s="47">
        <v>600</v>
      </c>
      <c r="AA17" s="47">
        <f t="shared" si="1"/>
        <v>0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0</v>
      </c>
      <c r="AG17" s="2">
        <f t="shared" si="2"/>
        <v>0</v>
      </c>
    </row>
    <row r="18" spans="1:33">
      <c r="A18" s="26" t="s">
        <v>11056</v>
      </c>
      <c r="B18" s="26" t="s">
        <v>11056</v>
      </c>
      <c r="C18" s="26" t="s">
        <v>11057</v>
      </c>
      <c r="D18" s="40">
        <v>74.8</v>
      </c>
      <c r="E18" s="26">
        <v>800</v>
      </c>
      <c r="F18" s="29">
        <v>-4.24</v>
      </c>
      <c r="G18" s="29">
        <v>-4.32</v>
      </c>
      <c r="H18" s="42">
        <v>1.1000000000000001E-3</v>
      </c>
      <c r="I18" s="29">
        <v>2.5099999999999998</v>
      </c>
      <c r="J18" s="29">
        <v>1.91</v>
      </c>
      <c r="K18" s="29">
        <v>5.85</v>
      </c>
      <c r="L18" s="29">
        <v>5.33</v>
      </c>
      <c r="M18" s="26">
        <v>7541</v>
      </c>
      <c r="N18" s="29">
        <v>0.33</v>
      </c>
      <c r="O18" s="29">
        <v>0.61</v>
      </c>
      <c r="P18" s="26">
        <v>17741</v>
      </c>
      <c r="Q18" s="29">
        <v>0.53</v>
      </c>
      <c r="R18" s="29">
        <v>0.76</v>
      </c>
      <c r="S18" s="26">
        <v>31653</v>
      </c>
      <c r="T18" s="29">
        <v>0.8</v>
      </c>
      <c r="U18" s="29">
        <v>0.85</v>
      </c>
      <c r="V18" s="26">
        <v>32382</v>
      </c>
      <c r="W18" s="29">
        <v>0.75</v>
      </c>
      <c r="X18" s="38" t="s">
        <v>25</v>
      </c>
      <c r="Z18" s="47">
        <v>700</v>
      </c>
      <c r="AA18" s="47">
        <f t="shared" si="1"/>
        <v>0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0</v>
      </c>
      <c r="AG18" s="2">
        <f t="shared" si="2"/>
        <v>0</v>
      </c>
    </row>
    <row r="19" spans="1:33">
      <c r="A19" s="26" t="s">
        <v>11057</v>
      </c>
      <c r="B19" s="26" t="s">
        <v>11057</v>
      </c>
      <c r="C19" s="26" t="s">
        <v>11058</v>
      </c>
      <c r="D19" s="40">
        <v>77.3</v>
      </c>
      <c r="E19" s="26">
        <v>800</v>
      </c>
      <c r="F19" s="29">
        <v>-4.32</v>
      </c>
      <c r="G19" s="29">
        <v>-4.4000000000000004</v>
      </c>
      <c r="H19" s="42">
        <v>1E-3</v>
      </c>
      <c r="I19" s="29">
        <v>1.91</v>
      </c>
      <c r="J19" s="29">
        <v>1.6</v>
      </c>
      <c r="K19" s="29">
        <v>5.33</v>
      </c>
      <c r="L19" s="29">
        <v>5.0999999999999996</v>
      </c>
      <c r="M19" s="26">
        <v>7541</v>
      </c>
      <c r="N19" s="29">
        <v>0.33</v>
      </c>
      <c r="O19" s="29">
        <v>0.6</v>
      </c>
      <c r="P19" s="26">
        <v>17741</v>
      </c>
      <c r="Q19" s="29">
        <v>0.53</v>
      </c>
      <c r="R19" s="29">
        <v>0.75</v>
      </c>
      <c r="S19" s="26">
        <v>31136</v>
      </c>
      <c r="T19" s="29">
        <v>0.8</v>
      </c>
      <c r="U19" s="29">
        <v>0.84</v>
      </c>
      <c r="V19" s="26">
        <v>31854</v>
      </c>
      <c r="W19" s="29">
        <v>0.73</v>
      </c>
      <c r="X19" s="38" t="s">
        <v>25</v>
      </c>
      <c r="Z19" s="47">
        <v>800</v>
      </c>
      <c r="AA19" s="47">
        <f t="shared" si="1"/>
        <v>975.49999999999989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975.49999999999989</v>
      </c>
      <c r="AG19" s="2">
        <f t="shared" si="2"/>
        <v>0</v>
      </c>
    </row>
    <row r="20" spans="1:33">
      <c r="A20" s="26" t="s">
        <v>11058</v>
      </c>
      <c r="B20" s="26" t="s">
        <v>11058</v>
      </c>
      <c r="C20" s="26" t="s">
        <v>11059</v>
      </c>
      <c r="D20" s="40">
        <v>61.9</v>
      </c>
      <c r="E20" s="26">
        <v>800</v>
      </c>
      <c r="F20" s="29">
        <v>-4.4000000000000004</v>
      </c>
      <c r="G20" s="29">
        <v>-4.46</v>
      </c>
      <c r="H20" s="42">
        <v>1E-3</v>
      </c>
      <c r="I20" s="29">
        <v>1.6</v>
      </c>
      <c r="J20" s="29">
        <v>2.91</v>
      </c>
      <c r="K20" s="29">
        <v>5.0999999999999996</v>
      </c>
      <c r="L20" s="29">
        <v>6.47</v>
      </c>
      <c r="M20" s="26">
        <v>7952</v>
      </c>
      <c r="N20" s="29">
        <v>0.35</v>
      </c>
      <c r="O20" s="29">
        <v>0.6</v>
      </c>
      <c r="P20" s="26">
        <v>18549</v>
      </c>
      <c r="Q20" s="29">
        <v>0.56000000000000005</v>
      </c>
      <c r="R20" s="29">
        <v>0.74</v>
      </c>
      <c r="S20" s="26">
        <v>30133</v>
      </c>
      <c r="T20" s="29">
        <v>0.8</v>
      </c>
      <c r="U20" s="29">
        <v>0.81</v>
      </c>
      <c r="V20" s="26">
        <v>30828</v>
      </c>
      <c r="W20" s="29">
        <v>0.71</v>
      </c>
      <c r="X20" s="38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11059</v>
      </c>
      <c r="B21" s="26" t="s">
        <v>11059</v>
      </c>
      <c r="C21" s="26" t="s">
        <v>11044</v>
      </c>
      <c r="D21" s="40">
        <v>4.8</v>
      </c>
      <c r="E21" s="26">
        <v>800</v>
      </c>
      <c r="F21" s="29">
        <v>-4.46</v>
      </c>
      <c r="G21" s="29">
        <v>-4.47</v>
      </c>
      <c r="H21" s="42">
        <v>2.0999999999999999E-3</v>
      </c>
      <c r="I21" s="29">
        <v>2.91</v>
      </c>
      <c r="J21" s="29">
        <v>1.32</v>
      </c>
      <c r="K21" s="29">
        <v>6.47</v>
      </c>
      <c r="L21" s="29">
        <v>4.8899999999999997</v>
      </c>
      <c r="M21" s="26">
        <v>7952</v>
      </c>
      <c r="N21" s="29">
        <v>0.28000000000000003</v>
      </c>
      <c r="O21" s="29">
        <v>0.78</v>
      </c>
      <c r="P21" s="26">
        <v>18549</v>
      </c>
      <c r="Q21" s="29">
        <v>0.45</v>
      </c>
      <c r="R21" s="29">
        <v>0.99</v>
      </c>
      <c r="S21" s="26">
        <v>44176</v>
      </c>
      <c r="T21" s="29">
        <v>0.8</v>
      </c>
      <c r="U21" s="29">
        <v>1.19</v>
      </c>
      <c r="V21" s="26">
        <v>45195</v>
      </c>
      <c r="W21" s="29">
        <v>1.04</v>
      </c>
      <c r="X21" s="38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11060</v>
      </c>
      <c r="B22" s="26" t="s">
        <v>11060</v>
      </c>
      <c r="C22" s="26" t="s">
        <v>11061</v>
      </c>
      <c r="D22" s="40">
        <v>20.7</v>
      </c>
      <c r="E22" s="26">
        <v>300</v>
      </c>
      <c r="F22" s="29">
        <v>-0.37</v>
      </c>
      <c r="G22" s="29">
        <v>-0.52</v>
      </c>
      <c r="H22" s="42">
        <v>7.1999999999999998E-3</v>
      </c>
      <c r="I22" s="29">
        <v>4.16</v>
      </c>
      <c r="J22" s="29">
        <v>4.1399999999999997</v>
      </c>
      <c r="K22" s="29">
        <v>4.17</v>
      </c>
      <c r="L22" s="29">
        <v>4.3</v>
      </c>
      <c r="M22" s="26">
        <v>89</v>
      </c>
      <c r="N22" s="29">
        <v>0.08</v>
      </c>
      <c r="O22" s="29">
        <v>0.36</v>
      </c>
      <c r="P22" s="26">
        <v>326</v>
      </c>
      <c r="Q22" s="29">
        <v>0.16</v>
      </c>
      <c r="R22" s="29">
        <v>0.54</v>
      </c>
      <c r="S22" s="26">
        <v>3082</v>
      </c>
      <c r="T22" s="29">
        <v>0.5</v>
      </c>
      <c r="U22" s="29">
        <v>1.01</v>
      </c>
      <c r="V22" s="26">
        <v>6164</v>
      </c>
      <c r="W22" s="29">
        <v>1.01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11061</v>
      </c>
      <c r="B23" s="26" t="s">
        <v>11061</v>
      </c>
      <c r="C23" s="26" t="s">
        <v>11062</v>
      </c>
      <c r="D23" s="40">
        <v>38.4</v>
      </c>
      <c r="E23" s="26">
        <v>300</v>
      </c>
      <c r="F23" s="29">
        <v>-0.52</v>
      </c>
      <c r="G23" s="29">
        <v>-0.79</v>
      </c>
      <c r="H23" s="42">
        <v>7.0000000000000001E-3</v>
      </c>
      <c r="I23" s="29">
        <v>4.1399999999999997</v>
      </c>
      <c r="J23" s="29">
        <v>4.1399999999999997</v>
      </c>
      <c r="K23" s="29">
        <v>4.3</v>
      </c>
      <c r="L23" s="29">
        <v>4.57</v>
      </c>
      <c r="M23" s="26">
        <v>89</v>
      </c>
      <c r="N23" s="29">
        <v>0.08</v>
      </c>
      <c r="O23" s="29">
        <v>0.36</v>
      </c>
      <c r="P23" s="26">
        <v>326</v>
      </c>
      <c r="Q23" s="29">
        <v>0.16</v>
      </c>
      <c r="R23" s="29">
        <v>0.53</v>
      </c>
      <c r="S23" s="26">
        <v>3036</v>
      </c>
      <c r="T23" s="29">
        <v>0.5</v>
      </c>
      <c r="U23" s="29">
        <v>0.99</v>
      </c>
      <c r="V23" s="26">
        <v>6072</v>
      </c>
      <c r="W23" s="29">
        <v>0.99</v>
      </c>
      <c r="X23" s="38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11063</v>
      </c>
      <c r="B24" s="26" t="s">
        <v>11063</v>
      </c>
      <c r="C24" s="26" t="s">
        <v>11062</v>
      </c>
      <c r="D24" s="40">
        <v>33.1</v>
      </c>
      <c r="E24" s="26">
        <v>300</v>
      </c>
      <c r="F24" s="29">
        <v>-0.55000000000000004</v>
      </c>
      <c r="G24" s="29">
        <v>-0.79</v>
      </c>
      <c r="H24" s="42">
        <v>7.3000000000000001E-3</v>
      </c>
      <c r="I24" s="29">
        <v>4.26</v>
      </c>
      <c r="J24" s="29">
        <v>4.1399999999999997</v>
      </c>
      <c r="K24" s="29">
        <v>4.45</v>
      </c>
      <c r="L24" s="29">
        <v>4.57</v>
      </c>
      <c r="M24" s="26">
        <v>628</v>
      </c>
      <c r="N24" s="29">
        <v>0.22</v>
      </c>
      <c r="O24" s="29">
        <v>0.65</v>
      </c>
      <c r="P24" s="26">
        <v>2032</v>
      </c>
      <c r="Q24" s="29">
        <v>0.4</v>
      </c>
      <c r="R24" s="29">
        <v>0.9</v>
      </c>
      <c r="S24" s="26">
        <v>3083</v>
      </c>
      <c r="T24" s="29">
        <v>0.5</v>
      </c>
      <c r="U24" s="29">
        <v>1.01</v>
      </c>
      <c r="V24" s="26">
        <v>6166</v>
      </c>
      <c r="W24" s="29">
        <v>1.01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11062</v>
      </c>
      <c r="B25" s="26" t="s">
        <v>11062</v>
      </c>
      <c r="C25" s="26" t="s">
        <v>11064</v>
      </c>
      <c r="D25" s="40">
        <v>39.299999999999997</v>
      </c>
      <c r="E25" s="26">
        <v>300</v>
      </c>
      <c r="F25" s="29">
        <v>-0.79</v>
      </c>
      <c r="G25" s="29">
        <v>-0.95</v>
      </c>
      <c r="H25" s="42">
        <v>4.1000000000000003E-3</v>
      </c>
      <c r="I25" s="29">
        <v>4.1399999999999997</v>
      </c>
      <c r="J25" s="29">
        <v>3.81</v>
      </c>
      <c r="K25" s="29">
        <v>4.57</v>
      </c>
      <c r="L25" s="29">
        <v>4.4000000000000004</v>
      </c>
      <c r="M25" s="26">
        <v>754</v>
      </c>
      <c r="N25" s="29">
        <v>0.27</v>
      </c>
      <c r="O25" s="29">
        <v>0.56000000000000005</v>
      </c>
      <c r="P25" s="26">
        <v>2397</v>
      </c>
      <c r="Q25" s="29">
        <v>0.51</v>
      </c>
      <c r="R25" s="29">
        <v>0.76</v>
      </c>
      <c r="S25" s="26">
        <v>2310</v>
      </c>
      <c r="T25" s="29">
        <v>0.5</v>
      </c>
      <c r="U25" s="29">
        <v>0.76</v>
      </c>
      <c r="V25" s="26">
        <v>4620</v>
      </c>
      <c r="W25" s="29">
        <v>0.76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11064</v>
      </c>
      <c r="B26" s="26" t="s">
        <v>11064</v>
      </c>
      <c r="C26" s="26" t="s">
        <v>11065</v>
      </c>
      <c r="D26" s="40">
        <v>31</v>
      </c>
      <c r="E26" s="26">
        <v>300</v>
      </c>
      <c r="F26" s="29">
        <v>-0.95</v>
      </c>
      <c r="G26" s="29">
        <v>-1.08</v>
      </c>
      <c r="H26" s="42">
        <v>4.1999999999999997E-3</v>
      </c>
      <c r="I26" s="29">
        <v>3.81</v>
      </c>
      <c r="J26" s="29">
        <v>3.81</v>
      </c>
      <c r="K26" s="29">
        <v>4.4000000000000004</v>
      </c>
      <c r="L26" s="29">
        <v>4.53</v>
      </c>
      <c r="M26" s="26">
        <v>1231</v>
      </c>
      <c r="N26" s="29">
        <v>0.35</v>
      </c>
      <c r="O26" s="29">
        <v>0.65</v>
      </c>
      <c r="P26" s="26">
        <v>3719</v>
      </c>
      <c r="Q26" s="29">
        <v>0.67</v>
      </c>
      <c r="R26" s="29">
        <v>0.85</v>
      </c>
      <c r="S26" s="26">
        <v>2345</v>
      </c>
      <c r="T26" s="29">
        <v>0.5</v>
      </c>
      <c r="U26" s="29">
        <v>0.77</v>
      </c>
      <c r="V26" s="26">
        <v>4689</v>
      </c>
      <c r="W26" s="29">
        <v>0.77</v>
      </c>
      <c r="X26" s="38" t="s">
        <v>25</v>
      </c>
      <c r="Z26" s="47">
        <v>1650</v>
      </c>
      <c r="AA26" s="47">
        <f t="shared" si="1"/>
        <v>299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299</v>
      </c>
      <c r="AG26" s="2">
        <f t="shared" si="2"/>
        <v>0</v>
      </c>
    </row>
    <row r="27" spans="1:33">
      <c r="A27" s="26" t="s">
        <v>11066</v>
      </c>
      <c r="B27" s="26" t="s">
        <v>11066</v>
      </c>
      <c r="C27" s="26" t="s">
        <v>11067</v>
      </c>
      <c r="D27" s="40">
        <v>28.4</v>
      </c>
      <c r="E27" s="26">
        <v>300</v>
      </c>
      <c r="F27" s="29">
        <v>-0.47</v>
      </c>
      <c r="G27" s="29">
        <v>-0.68</v>
      </c>
      <c r="H27" s="42">
        <v>7.4000000000000003E-3</v>
      </c>
      <c r="I27" s="29">
        <v>3.83</v>
      </c>
      <c r="J27" s="29">
        <v>3.82</v>
      </c>
      <c r="K27" s="29">
        <v>3.94</v>
      </c>
      <c r="L27" s="29">
        <v>4.1399999999999997</v>
      </c>
      <c r="M27" s="26">
        <v>421</v>
      </c>
      <c r="N27" s="29">
        <v>0.18</v>
      </c>
      <c r="O27" s="29">
        <v>0.57999999999999996</v>
      </c>
      <c r="P27" s="26">
        <v>1410</v>
      </c>
      <c r="Q27" s="29">
        <v>0.32</v>
      </c>
      <c r="R27" s="29">
        <v>0.82</v>
      </c>
      <c r="S27" s="26">
        <v>3113</v>
      </c>
      <c r="T27" s="29">
        <v>0.5</v>
      </c>
      <c r="U27" s="29">
        <v>1.02</v>
      </c>
      <c r="V27" s="26">
        <v>6227</v>
      </c>
      <c r="W27" s="29">
        <v>1.02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11067</v>
      </c>
      <c r="B28" s="26" t="s">
        <v>11067</v>
      </c>
      <c r="C28" s="26" t="s">
        <v>11064</v>
      </c>
      <c r="D28" s="40">
        <v>37.1</v>
      </c>
      <c r="E28" s="26">
        <v>300</v>
      </c>
      <c r="F28" s="29">
        <v>-0.68</v>
      </c>
      <c r="G28" s="29">
        <v>-0.95</v>
      </c>
      <c r="H28" s="42">
        <v>7.3000000000000001E-3</v>
      </c>
      <c r="I28" s="29">
        <v>3.82</v>
      </c>
      <c r="J28" s="29">
        <v>3.81</v>
      </c>
      <c r="K28" s="29">
        <v>4.1399999999999997</v>
      </c>
      <c r="L28" s="29">
        <v>4.4000000000000004</v>
      </c>
      <c r="M28" s="26">
        <v>421</v>
      </c>
      <c r="N28" s="29">
        <v>0.18</v>
      </c>
      <c r="O28" s="29">
        <v>0.57999999999999996</v>
      </c>
      <c r="P28" s="26">
        <v>1410</v>
      </c>
      <c r="Q28" s="29">
        <v>0.32</v>
      </c>
      <c r="R28" s="29">
        <v>0.82</v>
      </c>
      <c r="S28" s="26">
        <v>3089</v>
      </c>
      <c r="T28" s="29">
        <v>0.5</v>
      </c>
      <c r="U28" s="29">
        <v>1.01</v>
      </c>
      <c r="V28" s="26">
        <v>6177</v>
      </c>
      <c r="W28" s="29">
        <v>1.01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11065</v>
      </c>
      <c r="B29" s="26" t="s">
        <v>11065</v>
      </c>
      <c r="C29" s="26" t="s">
        <v>11068</v>
      </c>
      <c r="D29" s="40">
        <v>31</v>
      </c>
      <c r="E29" s="26">
        <v>300</v>
      </c>
      <c r="F29" s="29">
        <v>-1.08</v>
      </c>
      <c r="G29" s="29">
        <v>-1.21</v>
      </c>
      <c r="H29" s="42">
        <v>4.1999999999999997E-3</v>
      </c>
      <c r="I29" s="29">
        <v>3.81</v>
      </c>
      <c r="J29" s="29">
        <v>3.77</v>
      </c>
      <c r="K29" s="29">
        <v>4.53</v>
      </c>
      <c r="L29" s="29">
        <v>4.62</v>
      </c>
      <c r="M29" s="26">
        <v>1285</v>
      </c>
      <c r="N29" s="29">
        <v>0.36</v>
      </c>
      <c r="O29" s="29">
        <v>0.65</v>
      </c>
      <c r="P29" s="26">
        <v>3863</v>
      </c>
      <c r="Q29" s="29">
        <v>0.69</v>
      </c>
      <c r="R29" s="29">
        <v>0.86</v>
      </c>
      <c r="S29" s="26">
        <v>2345</v>
      </c>
      <c r="T29" s="29">
        <v>0.5</v>
      </c>
      <c r="U29" s="29">
        <v>0.77</v>
      </c>
      <c r="V29" s="26">
        <v>4689</v>
      </c>
      <c r="W29" s="29">
        <v>0.77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11068</v>
      </c>
      <c r="B30" s="26" t="s">
        <v>11068</v>
      </c>
      <c r="C30" s="26" t="s">
        <v>11069</v>
      </c>
      <c r="D30" s="40">
        <v>47.1</v>
      </c>
      <c r="E30" s="26">
        <v>300</v>
      </c>
      <c r="F30" s="29">
        <v>-1.21</v>
      </c>
      <c r="G30" s="29">
        <v>-1.41</v>
      </c>
      <c r="H30" s="42">
        <v>4.1999999999999997E-3</v>
      </c>
      <c r="I30" s="29">
        <v>3.77</v>
      </c>
      <c r="J30" s="29">
        <v>3.76</v>
      </c>
      <c r="K30" s="29">
        <v>4.62</v>
      </c>
      <c r="L30" s="29">
        <v>4.8099999999999996</v>
      </c>
      <c r="M30" s="26">
        <v>1292</v>
      </c>
      <c r="N30" s="29">
        <v>0.36</v>
      </c>
      <c r="O30" s="29">
        <v>0.66</v>
      </c>
      <c r="P30" s="26">
        <v>3882</v>
      </c>
      <c r="Q30" s="29">
        <v>0.69</v>
      </c>
      <c r="R30" s="29">
        <v>0.86</v>
      </c>
      <c r="S30" s="26">
        <v>2359</v>
      </c>
      <c r="T30" s="29">
        <v>0.5</v>
      </c>
      <c r="U30" s="29">
        <v>0.77</v>
      </c>
      <c r="V30" s="26">
        <v>4718</v>
      </c>
      <c r="W30" s="29">
        <v>0.77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11069</v>
      </c>
      <c r="B31" s="26" t="s">
        <v>11069</v>
      </c>
      <c r="C31" s="26" t="s">
        <v>11070</v>
      </c>
      <c r="D31" s="40">
        <v>42.3</v>
      </c>
      <c r="E31" s="26">
        <v>300</v>
      </c>
      <c r="F31" s="29">
        <v>-1.41</v>
      </c>
      <c r="G31" s="29">
        <v>-1.58</v>
      </c>
      <c r="H31" s="42">
        <v>4.0000000000000001E-3</v>
      </c>
      <c r="I31" s="29">
        <v>3.76</v>
      </c>
      <c r="J31" s="29">
        <v>3.73</v>
      </c>
      <c r="K31" s="29">
        <v>4.8099999999999996</v>
      </c>
      <c r="L31" s="29">
        <v>4.95</v>
      </c>
      <c r="M31" s="26">
        <v>1353</v>
      </c>
      <c r="N31" s="29">
        <v>0.37</v>
      </c>
      <c r="O31" s="29">
        <v>0.65</v>
      </c>
      <c r="P31" s="26">
        <v>4044</v>
      </c>
      <c r="Q31" s="29">
        <v>0.73</v>
      </c>
      <c r="R31" s="29">
        <v>0.85</v>
      </c>
      <c r="S31" s="26">
        <v>2295</v>
      </c>
      <c r="T31" s="29">
        <v>0.5</v>
      </c>
      <c r="U31" s="29">
        <v>0.75</v>
      </c>
      <c r="V31" s="26">
        <v>4590</v>
      </c>
      <c r="W31" s="29">
        <v>0.75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11070</v>
      </c>
      <c r="B32" s="26" t="s">
        <v>11070</v>
      </c>
      <c r="C32" s="26" t="s">
        <v>11071</v>
      </c>
      <c r="D32" s="40">
        <v>40</v>
      </c>
      <c r="E32" s="26">
        <v>300</v>
      </c>
      <c r="F32" s="29">
        <v>-1.58</v>
      </c>
      <c r="G32" s="29">
        <v>-1.74</v>
      </c>
      <c r="H32" s="42">
        <v>4.0000000000000001E-3</v>
      </c>
      <c r="I32" s="29">
        <v>3.73</v>
      </c>
      <c r="J32" s="29">
        <v>3.58</v>
      </c>
      <c r="K32" s="29">
        <v>4.95</v>
      </c>
      <c r="L32" s="29">
        <v>4.96</v>
      </c>
      <c r="M32" s="26">
        <v>1380</v>
      </c>
      <c r="N32" s="29">
        <v>0.38</v>
      </c>
      <c r="O32" s="29">
        <v>0.66</v>
      </c>
      <c r="P32" s="26">
        <v>4114</v>
      </c>
      <c r="Q32" s="29">
        <v>0.74</v>
      </c>
      <c r="R32" s="29">
        <v>0.85</v>
      </c>
      <c r="S32" s="26">
        <v>2290</v>
      </c>
      <c r="T32" s="29">
        <v>0.5</v>
      </c>
      <c r="U32" s="29">
        <v>0.75</v>
      </c>
      <c r="V32" s="26">
        <v>4580</v>
      </c>
      <c r="W32" s="29">
        <v>0.75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11071</v>
      </c>
      <c r="B33" s="26" t="s">
        <v>11071</v>
      </c>
      <c r="C33" s="26" t="s">
        <v>11072</v>
      </c>
      <c r="D33" s="40">
        <v>47.1</v>
      </c>
      <c r="E33" s="26">
        <v>300</v>
      </c>
      <c r="F33" s="29">
        <v>-1.74</v>
      </c>
      <c r="G33" s="29">
        <v>-1.94</v>
      </c>
      <c r="H33" s="42">
        <v>4.1999999999999997E-3</v>
      </c>
      <c r="I33" s="29">
        <v>3.58</v>
      </c>
      <c r="J33" s="29">
        <v>2.93</v>
      </c>
      <c r="K33" s="29">
        <v>4.96</v>
      </c>
      <c r="L33" s="29">
        <v>4.51</v>
      </c>
      <c r="M33" s="26">
        <v>1390</v>
      </c>
      <c r="N33" s="29">
        <v>0.37</v>
      </c>
      <c r="O33" s="29">
        <v>0.67</v>
      </c>
      <c r="P33" s="26">
        <v>4141</v>
      </c>
      <c r="Q33" s="29">
        <v>0.73</v>
      </c>
      <c r="R33" s="29">
        <v>0.87</v>
      </c>
      <c r="S33" s="26">
        <v>2359</v>
      </c>
      <c r="T33" s="29">
        <v>0.5</v>
      </c>
      <c r="U33" s="29">
        <v>0.77</v>
      </c>
      <c r="V33" s="26">
        <v>4718</v>
      </c>
      <c r="W33" s="29">
        <v>0.77</v>
      </c>
      <c r="X33" s="38" t="s">
        <v>25</v>
      </c>
      <c r="Z33" s="47" t="s">
        <v>16226</v>
      </c>
      <c r="AA33" s="47">
        <f>SUM(AA6:AA32)</f>
        <v>6954.6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2191.6</v>
      </c>
      <c r="AF33" s="47">
        <f>SUM(AA33:AE33)</f>
        <v>9146.2000000000007</v>
      </c>
      <c r="AG33" s="2">
        <f>SUM($D$5:$D$5000)-AF33</f>
        <v>0</v>
      </c>
    </row>
    <row r="34" spans="1:33">
      <c r="A34" s="26" t="s">
        <v>11072</v>
      </c>
      <c r="B34" s="26" t="s">
        <v>11072</v>
      </c>
      <c r="C34" s="26" t="s">
        <v>11073</v>
      </c>
      <c r="D34" s="40">
        <v>43.4</v>
      </c>
      <c r="E34" s="26">
        <v>400</v>
      </c>
      <c r="F34" s="29">
        <v>-2.0499999999999998</v>
      </c>
      <c r="G34" s="29">
        <v>-2.15</v>
      </c>
      <c r="H34" s="42">
        <v>2.3E-3</v>
      </c>
      <c r="I34" s="29">
        <v>2.93</v>
      </c>
      <c r="J34" s="29">
        <v>2.16</v>
      </c>
      <c r="K34" s="29">
        <v>4.5199999999999996</v>
      </c>
      <c r="L34" s="29">
        <v>3.85</v>
      </c>
      <c r="M34" s="26">
        <v>1449</v>
      </c>
      <c r="N34" s="29">
        <v>0.3</v>
      </c>
      <c r="O34" s="29">
        <v>0.53</v>
      </c>
      <c r="P34" s="26">
        <v>4296</v>
      </c>
      <c r="Q34" s="29">
        <v>0.54</v>
      </c>
      <c r="R34" s="29">
        <v>0.71</v>
      </c>
      <c r="S34" s="26">
        <v>3743</v>
      </c>
      <c r="T34" s="29">
        <v>0.5</v>
      </c>
      <c r="U34" s="29">
        <v>0.69</v>
      </c>
      <c r="V34" s="26">
        <v>7486</v>
      </c>
      <c r="W34" s="29">
        <v>0.69</v>
      </c>
      <c r="X34" s="38" t="s">
        <v>25</v>
      </c>
    </row>
    <row r="35" spans="1:33">
      <c r="A35" s="26" t="s">
        <v>11074</v>
      </c>
      <c r="B35" s="26" t="s">
        <v>11074</v>
      </c>
      <c r="C35" s="26" t="s">
        <v>11075</v>
      </c>
      <c r="D35" s="40">
        <v>39.799999999999997</v>
      </c>
      <c r="E35" s="26">
        <v>300</v>
      </c>
      <c r="F35" s="29">
        <v>1.3</v>
      </c>
      <c r="G35" s="29">
        <v>1.02</v>
      </c>
      <c r="H35" s="42">
        <v>7.0000000000000001E-3</v>
      </c>
      <c r="I35" s="29">
        <v>3.52</v>
      </c>
      <c r="J35" s="29">
        <v>3.34</v>
      </c>
      <c r="K35" s="29">
        <v>1.86</v>
      </c>
      <c r="L35" s="29">
        <v>1.96</v>
      </c>
      <c r="M35" s="26">
        <v>20</v>
      </c>
      <c r="N35" s="29">
        <v>0.04</v>
      </c>
      <c r="O35" s="29">
        <v>0.23</v>
      </c>
      <c r="P35" s="26">
        <v>76</v>
      </c>
      <c r="Q35" s="29">
        <v>0.08</v>
      </c>
      <c r="R35" s="29">
        <v>0.34</v>
      </c>
      <c r="S35" s="26">
        <v>3037</v>
      </c>
      <c r="T35" s="29">
        <v>0.5</v>
      </c>
      <c r="U35" s="29">
        <v>0.99</v>
      </c>
      <c r="V35" s="26">
        <v>6073</v>
      </c>
      <c r="W35" s="29">
        <v>0.99</v>
      </c>
      <c r="X35" s="38" t="s">
        <v>24</v>
      </c>
    </row>
    <row r="36" spans="1:33">
      <c r="A36" s="26" t="s">
        <v>11075</v>
      </c>
      <c r="B36" s="26" t="s">
        <v>11075</v>
      </c>
      <c r="C36" s="26" t="s">
        <v>11076</v>
      </c>
      <c r="D36" s="40">
        <v>44.3</v>
      </c>
      <c r="E36" s="26">
        <v>300</v>
      </c>
      <c r="F36" s="29">
        <v>1.02</v>
      </c>
      <c r="G36" s="29">
        <v>0.71</v>
      </c>
      <c r="H36" s="42">
        <v>7.0000000000000001E-3</v>
      </c>
      <c r="I36" s="29">
        <v>3.34</v>
      </c>
      <c r="J36" s="29">
        <v>3.09</v>
      </c>
      <c r="K36" s="29">
        <v>1.96</v>
      </c>
      <c r="L36" s="29">
        <v>2.02</v>
      </c>
      <c r="M36" s="26">
        <v>148</v>
      </c>
      <c r="N36" s="29">
        <v>0.11</v>
      </c>
      <c r="O36" s="29">
        <v>0.42</v>
      </c>
      <c r="P36" s="26">
        <v>529</v>
      </c>
      <c r="Q36" s="29">
        <v>0.2</v>
      </c>
      <c r="R36" s="29">
        <v>0.61</v>
      </c>
      <c r="S36" s="26">
        <v>3029</v>
      </c>
      <c r="T36" s="29">
        <v>0.5</v>
      </c>
      <c r="U36" s="29">
        <v>0.99</v>
      </c>
      <c r="V36" s="26">
        <v>6057</v>
      </c>
      <c r="W36" s="29">
        <v>0.99</v>
      </c>
      <c r="X36" s="38" t="s">
        <v>24</v>
      </c>
    </row>
    <row r="37" spans="1:33">
      <c r="A37" s="26" t="s">
        <v>11076</v>
      </c>
      <c r="B37" s="26" t="s">
        <v>11076</v>
      </c>
      <c r="C37" s="26" t="s">
        <v>11077</v>
      </c>
      <c r="D37" s="40">
        <v>33.700000000000003</v>
      </c>
      <c r="E37" s="26">
        <v>300</v>
      </c>
      <c r="F37" s="29">
        <v>0.71</v>
      </c>
      <c r="G37" s="29">
        <v>0.47</v>
      </c>
      <c r="H37" s="42">
        <v>7.1000000000000004E-3</v>
      </c>
      <c r="I37" s="29">
        <v>3.09</v>
      </c>
      <c r="J37" s="29">
        <v>3.05</v>
      </c>
      <c r="K37" s="29">
        <v>2.02</v>
      </c>
      <c r="L37" s="29">
        <v>2.2200000000000002</v>
      </c>
      <c r="M37" s="26">
        <v>148</v>
      </c>
      <c r="N37" s="29">
        <v>0.11</v>
      </c>
      <c r="O37" s="29">
        <v>0.42</v>
      </c>
      <c r="P37" s="26">
        <v>529</v>
      </c>
      <c r="Q37" s="29">
        <v>0.2</v>
      </c>
      <c r="R37" s="29">
        <v>0.61</v>
      </c>
      <c r="S37" s="26">
        <v>3055</v>
      </c>
      <c r="T37" s="29">
        <v>0.5</v>
      </c>
      <c r="U37" s="29">
        <v>1</v>
      </c>
      <c r="V37" s="26">
        <v>6111</v>
      </c>
      <c r="W37" s="29">
        <v>1</v>
      </c>
      <c r="X37" s="38" t="s">
        <v>24</v>
      </c>
    </row>
    <row r="38" spans="1:33">
      <c r="A38" s="26" t="s">
        <v>11077</v>
      </c>
      <c r="B38" s="26" t="s">
        <v>11077</v>
      </c>
      <c r="C38" s="26" t="s">
        <v>11079</v>
      </c>
      <c r="D38" s="40">
        <v>28.4</v>
      </c>
      <c r="E38" s="26">
        <v>300</v>
      </c>
      <c r="F38" s="29">
        <v>0.47</v>
      </c>
      <c r="G38" s="29">
        <v>0.26</v>
      </c>
      <c r="H38" s="42">
        <v>7.4000000000000003E-3</v>
      </c>
      <c r="I38" s="29">
        <v>3.05</v>
      </c>
      <c r="J38" s="29">
        <v>3.08</v>
      </c>
      <c r="K38" s="29">
        <v>2.2200000000000002</v>
      </c>
      <c r="L38" s="29">
        <v>2.46</v>
      </c>
      <c r="M38" s="26">
        <v>148</v>
      </c>
      <c r="N38" s="29">
        <v>0.11</v>
      </c>
      <c r="O38" s="29">
        <v>0.43</v>
      </c>
      <c r="P38" s="26">
        <v>529</v>
      </c>
      <c r="Q38" s="29">
        <v>0.2</v>
      </c>
      <c r="R38" s="29">
        <v>0.62</v>
      </c>
      <c r="S38" s="26">
        <v>3113</v>
      </c>
      <c r="T38" s="29">
        <v>0.5</v>
      </c>
      <c r="U38" s="29">
        <v>1.02</v>
      </c>
      <c r="V38" s="26">
        <v>6227</v>
      </c>
      <c r="W38" s="29">
        <v>1.02</v>
      </c>
      <c r="X38" s="38" t="s">
        <v>24</v>
      </c>
    </row>
    <row r="39" spans="1:33">
      <c r="A39" s="26" t="s">
        <v>11078</v>
      </c>
      <c r="B39" s="26" t="s">
        <v>11078</v>
      </c>
      <c r="C39" s="26" t="s">
        <v>11079</v>
      </c>
      <c r="D39" s="40">
        <v>39.799999999999997</v>
      </c>
      <c r="E39" s="26">
        <v>300</v>
      </c>
      <c r="F39" s="29">
        <v>-0.83</v>
      </c>
      <c r="G39" s="29">
        <v>-1.27</v>
      </c>
      <c r="H39" s="42">
        <v>1.11E-2</v>
      </c>
      <c r="I39" s="29">
        <v>3.9</v>
      </c>
      <c r="J39" s="29">
        <v>3.08</v>
      </c>
      <c r="K39" s="29">
        <v>4.37</v>
      </c>
      <c r="L39" s="29">
        <v>3.99</v>
      </c>
      <c r="M39" s="26">
        <v>101</v>
      </c>
      <c r="N39" s="29">
        <v>0.08</v>
      </c>
      <c r="O39" s="29">
        <v>0.44</v>
      </c>
      <c r="P39" s="26">
        <v>370</v>
      </c>
      <c r="Q39" s="29">
        <v>0.15</v>
      </c>
      <c r="R39" s="29">
        <v>0.64</v>
      </c>
      <c r="S39" s="26">
        <v>3807</v>
      </c>
      <c r="T39" s="29">
        <v>0.5</v>
      </c>
      <c r="U39" s="29">
        <v>1.25</v>
      </c>
      <c r="V39" s="26">
        <v>7613</v>
      </c>
      <c r="W39" s="29">
        <v>1.25</v>
      </c>
      <c r="X39" s="38" t="s">
        <v>25</v>
      </c>
    </row>
    <row r="40" spans="1:33">
      <c r="A40" s="26" t="s">
        <v>11079</v>
      </c>
      <c r="B40" s="26" t="s">
        <v>11079</v>
      </c>
      <c r="C40" s="26" t="s">
        <v>11080</v>
      </c>
      <c r="D40" s="40">
        <v>45.9</v>
      </c>
      <c r="E40" s="26">
        <v>300</v>
      </c>
      <c r="F40" s="29">
        <v>-1.28</v>
      </c>
      <c r="G40" s="29">
        <v>-1.6</v>
      </c>
      <c r="H40" s="42">
        <v>7.0000000000000001E-3</v>
      </c>
      <c r="I40" s="29">
        <v>3.08</v>
      </c>
      <c r="J40" s="29">
        <v>2.73</v>
      </c>
      <c r="K40" s="29">
        <v>4</v>
      </c>
      <c r="L40" s="29">
        <v>3.97</v>
      </c>
      <c r="M40" s="26">
        <v>283</v>
      </c>
      <c r="N40" s="29">
        <v>0.15</v>
      </c>
      <c r="O40" s="29">
        <v>0.51</v>
      </c>
      <c r="P40" s="26">
        <v>976</v>
      </c>
      <c r="Q40" s="29">
        <v>0.27</v>
      </c>
      <c r="R40" s="29">
        <v>0.73</v>
      </c>
      <c r="S40" s="26">
        <v>3023</v>
      </c>
      <c r="T40" s="29">
        <v>0.5</v>
      </c>
      <c r="U40" s="29">
        <v>0.99</v>
      </c>
      <c r="V40" s="26">
        <v>6046</v>
      </c>
      <c r="W40" s="29">
        <v>0.99</v>
      </c>
      <c r="X40" s="38" t="s">
        <v>25</v>
      </c>
    </row>
    <row r="41" spans="1:33">
      <c r="A41" s="26" t="s">
        <v>11081</v>
      </c>
      <c r="B41" s="26" t="s">
        <v>11081</v>
      </c>
      <c r="C41" s="26" t="s">
        <v>11082</v>
      </c>
      <c r="D41" s="40">
        <v>47.7</v>
      </c>
      <c r="E41" s="26">
        <v>300</v>
      </c>
      <c r="F41" s="29">
        <v>-0.85</v>
      </c>
      <c r="G41" s="29">
        <v>-1.1200000000000001</v>
      </c>
      <c r="H41" s="42">
        <v>5.7000000000000002E-3</v>
      </c>
      <c r="I41" s="29">
        <v>2.4500000000000002</v>
      </c>
      <c r="J41" s="29">
        <v>2.36</v>
      </c>
      <c r="K41" s="29">
        <v>2.94</v>
      </c>
      <c r="L41" s="29">
        <v>3.12</v>
      </c>
      <c r="M41" s="26">
        <v>64</v>
      </c>
      <c r="N41" s="29">
        <v>0.08</v>
      </c>
      <c r="O41" s="29">
        <v>0.3</v>
      </c>
      <c r="P41" s="26">
        <v>240</v>
      </c>
      <c r="Q41" s="29">
        <v>0.14000000000000001</v>
      </c>
      <c r="R41" s="29">
        <v>0.45</v>
      </c>
      <c r="S41" s="26">
        <v>2724</v>
      </c>
      <c r="T41" s="29">
        <v>0.5</v>
      </c>
      <c r="U41" s="29">
        <v>0.89</v>
      </c>
      <c r="V41" s="26">
        <v>5448</v>
      </c>
      <c r="W41" s="29">
        <v>0.89</v>
      </c>
      <c r="X41" s="38" t="s">
        <v>25</v>
      </c>
    </row>
    <row r="42" spans="1:33">
      <c r="A42" s="26" t="s">
        <v>11082</v>
      </c>
      <c r="B42" s="26" t="s">
        <v>11082</v>
      </c>
      <c r="C42" s="26" t="s">
        <v>11083</v>
      </c>
      <c r="D42" s="40">
        <v>50.9</v>
      </c>
      <c r="E42" s="26">
        <v>300</v>
      </c>
      <c r="F42" s="29">
        <v>-1.1200000000000001</v>
      </c>
      <c r="G42" s="29">
        <v>-1.4</v>
      </c>
      <c r="H42" s="42">
        <v>5.4999999999999997E-3</v>
      </c>
      <c r="I42" s="29">
        <v>2.36</v>
      </c>
      <c r="J42" s="29">
        <v>2.4700000000000002</v>
      </c>
      <c r="K42" s="29">
        <v>3.12</v>
      </c>
      <c r="L42" s="29">
        <v>3.51</v>
      </c>
      <c r="M42" s="26">
        <v>64</v>
      </c>
      <c r="N42" s="29">
        <v>0.08</v>
      </c>
      <c r="O42" s="29">
        <v>0.3</v>
      </c>
      <c r="P42" s="26">
        <v>240</v>
      </c>
      <c r="Q42" s="29">
        <v>0.14000000000000001</v>
      </c>
      <c r="R42" s="29">
        <v>0.44</v>
      </c>
      <c r="S42" s="26">
        <v>2685</v>
      </c>
      <c r="T42" s="29">
        <v>0.5</v>
      </c>
      <c r="U42" s="29">
        <v>0.88</v>
      </c>
      <c r="V42" s="26">
        <v>5371</v>
      </c>
      <c r="W42" s="29">
        <v>0.88</v>
      </c>
      <c r="X42" s="38" t="s">
        <v>25</v>
      </c>
    </row>
    <row r="43" spans="1:33">
      <c r="A43" s="26" t="s">
        <v>11083</v>
      </c>
      <c r="B43" s="26" t="s">
        <v>11083</v>
      </c>
      <c r="C43" s="26" t="s">
        <v>11080</v>
      </c>
      <c r="D43" s="40">
        <v>48.5</v>
      </c>
      <c r="E43" s="26">
        <v>300</v>
      </c>
      <c r="F43" s="29">
        <v>-1.4</v>
      </c>
      <c r="G43" s="29">
        <v>-1.6</v>
      </c>
      <c r="H43" s="42">
        <v>4.1000000000000003E-3</v>
      </c>
      <c r="I43" s="29">
        <v>2.4700000000000002</v>
      </c>
      <c r="J43" s="29">
        <v>2.73</v>
      </c>
      <c r="K43" s="29">
        <v>3.51</v>
      </c>
      <c r="L43" s="29">
        <v>3.97</v>
      </c>
      <c r="M43" s="26">
        <v>64</v>
      </c>
      <c r="N43" s="29">
        <v>0.08</v>
      </c>
      <c r="O43" s="29">
        <v>0.27</v>
      </c>
      <c r="P43" s="26">
        <v>240</v>
      </c>
      <c r="Q43" s="29">
        <v>0.15</v>
      </c>
      <c r="R43" s="29">
        <v>0.4</v>
      </c>
      <c r="S43" s="26">
        <v>2325</v>
      </c>
      <c r="T43" s="29">
        <v>0.5</v>
      </c>
      <c r="U43" s="29">
        <v>0.76</v>
      </c>
      <c r="V43" s="26">
        <v>4650</v>
      </c>
      <c r="W43" s="29">
        <v>0.76</v>
      </c>
      <c r="X43" s="38" t="s">
        <v>25</v>
      </c>
    </row>
    <row r="44" spans="1:33">
      <c r="A44" s="26" t="s">
        <v>11080</v>
      </c>
      <c r="B44" s="26" t="s">
        <v>11080</v>
      </c>
      <c r="C44" s="26" t="s">
        <v>11084</v>
      </c>
      <c r="D44" s="40">
        <v>55.7</v>
      </c>
      <c r="E44" s="26">
        <v>300</v>
      </c>
      <c r="F44" s="29">
        <v>-1.6</v>
      </c>
      <c r="G44" s="29">
        <v>-1.78</v>
      </c>
      <c r="H44" s="42">
        <v>3.2000000000000002E-3</v>
      </c>
      <c r="I44" s="29">
        <v>2.73</v>
      </c>
      <c r="J44" s="29">
        <v>2.34</v>
      </c>
      <c r="K44" s="29">
        <v>3.97</v>
      </c>
      <c r="L44" s="29">
        <v>3.76</v>
      </c>
      <c r="M44" s="26">
        <v>347</v>
      </c>
      <c r="N44" s="29">
        <v>0.2</v>
      </c>
      <c r="O44" s="29">
        <v>0.41</v>
      </c>
      <c r="P44" s="26">
        <v>1180</v>
      </c>
      <c r="Q44" s="29">
        <v>0.37</v>
      </c>
      <c r="R44" s="29">
        <v>0.57999999999999996</v>
      </c>
      <c r="S44" s="26">
        <v>2058</v>
      </c>
      <c r="T44" s="29">
        <v>0.5</v>
      </c>
      <c r="U44" s="29">
        <v>0.67</v>
      </c>
      <c r="V44" s="26">
        <v>4116</v>
      </c>
      <c r="W44" s="29">
        <v>0.67</v>
      </c>
      <c r="X44" s="38" t="s">
        <v>25</v>
      </c>
    </row>
    <row r="45" spans="1:33">
      <c r="A45" s="26" t="s">
        <v>11084</v>
      </c>
      <c r="B45" s="26" t="s">
        <v>11084</v>
      </c>
      <c r="C45" s="26" t="s">
        <v>11085</v>
      </c>
      <c r="D45" s="40">
        <v>43.7</v>
      </c>
      <c r="E45" s="26">
        <v>300</v>
      </c>
      <c r="F45" s="29">
        <v>-1.78</v>
      </c>
      <c r="G45" s="29">
        <v>-1.94</v>
      </c>
      <c r="H45" s="42">
        <v>3.7000000000000002E-3</v>
      </c>
      <c r="I45" s="29">
        <v>2.34</v>
      </c>
      <c r="J45" s="29">
        <v>2.16</v>
      </c>
      <c r="K45" s="29">
        <v>3.76</v>
      </c>
      <c r="L45" s="29">
        <v>3.74</v>
      </c>
      <c r="M45" s="26">
        <v>399</v>
      </c>
      <c r="N45" s="29">
        <v>0.2</v>
      </c>
      <c r="O45" s="29">
        <v>0.45</v>
      </c>
      <c r="P45" s="26">
        <v>1342</v>
      </c>
      <c r="Q45" s="29">
        <v>0.38</v>
      </c>
      <c r="R45" s="29">
        <v>0.63</v>
      </c>
      <c r="S45" s="26">
        <v>2191</v>
      </c>
      <c r="T45" s="29">
        <v>0.5</v>
      </c>
      <c r="U45" s="29">
        <v>0.72</v>
      </c>
      <c r="V45" s="26">
        <v>4381</v>
      </c>
      <c r="W45" s="29">
        <v>0.72</v>
      </c>
      <c r="X45" s="38" t="s">
        <v>25</v>
      </c>
    </row>
    <row r="46" spans="1:33">
      <c r="A46" s="26" t="s">
        <v>11085</v>
      </c>
      <c r="B46" s="26" t="s">
        <v>11085</v>
      </c>
      <c r="C46" s="26" t="s">
        <v>11073</v>
      </c>
      <c r="D46" s="40">
        <v>34.5</v>
      </c>
      <c r="E46" s="26">
        <v>300</v>
      </c>
      <c r="F46" s="29">
        <v>-1.94</v>
      </c>
      <c r="G46" s="29">
        <v>-2.0699999999999998</v>
      </c>
      <c r="H46" s="42">
        <v>3.8E-3</v>
      </c>
      <c r="I46" s="29">
        <v>2.16</v>
      </c>
      <c r="J46" s="29">
        <v>2.16</v>
      </c>
      <c r="K46" s="29">
        <v>3.74</v>
      </c>
      <c r="L46" s="29">
        <v>3.87</v>
      </c>
      <c r="M46" s="26">
        <v>399</v>
      </c>
      <c r="N46" s="29">
        <v>0.2</v>
      </c>
      <c r="O46" s="29">
        <v>0.45</v>
      </c>
      <c r="P46" s="26">
        <v>1342</v>
      </c>
      <c r="Q46" s="29">
        <v>0.38</v>
      </c>
      <c r="R46" s="29">
        <v>0.64</v>
      </c>
      <c r="S46" s="26">
        <v>2222</v>
      </c>
      <c r="T46" s="29">
        <v>0.5</v>
      </c>
      <c r="U46" s="29">
        <v>0.73</v>
      </c>
      <c r="V46" s="26">
        <v>4445</v>
      </c>
      <c r="W46" s="29">
        <v>0.73</v>
      </c>
      <c r="X46" s="38" t="s">
        <v>25</v>
      </c>
    </row>
    <row r="47" spans="1:33">
      <c r="A47" s="26" t="s">
        <v>11073</v>
      </c>
      <c r="B47" s="26" t="s">
        <v>11073</v>
      </c>
      <c r="C47" s="26" t="s">
        <v>11086</v>
      </c>
      <c r="D47" s="40">
        <v>64.900000000000006</v>
      </c>
      <c r="E47" s="26">
        <v>400</v>
      </c>
      <c r="F47" s="29">
        <v>-2.15</v>
      </c>
      <c r="G47" s="29">
        <v>-2.3199999999999998</v>
      </c>
      <c r="H47" s="42">
        <v>2.5999999999999999E-3</v>
      </c>
      <c r="I47" s="29">
        <v>2.16</v>
      </c>
      <c r="J47" s="29">
        <v>2.08</v>
      </c>
      <c r="K47" s="29">
        <v>3.85</v>
      </c>
      <c r="L47" s="29">
        <v>3.94</v>
      </c>
      <c r="M47" s="26">
        <v>1848</v>
      </c>
      <c r="N47" s="29">
        <v>0.33</v>
      </c>
      <c r="O47" s="29">
        <v>0.6</v>
      </c>
      <c r="P47" s="26">
        <v>5320</v>
      </c>
      <c r="Q47" s="29">
        <v>0.6</v>
      </c>
      <c r="R47" s="29">
        <v>0.79</v>
      </c>
      <c r="S47" s="26">
        <v>3991</v>
      </c>
      <c r="T47" s="29">
        <v>0.5</v>
      </c>
      <c r="U47" s="29">
        <v>0.74</v>
      </c>
      <c r="V47" s="26">
        <v>7981</v>
      </c>
      <c r="W47" s="29">
        <v>0.74</v>
      </c>
      <c r="X47" s="38" t="s">
        <v>25</v>
      </c>
    </row>
    <row r="48" spans="1:33">
      <c r="A48" s="26" t="s">
        <v>11086</v>
      </c>
      <c r="B48" s="26" t="s">
        <v>11086</v>
      </c>
      <c r="C48" s="26" t="s">
        <v>11087</v>
      </c>
      <c r="D48" s="40">
        <v>54.9</v>
      </c>
      <c r="E48" s="26">
        <v>400</v>
      </c>
      <c r="F48" s="29">
        <v>-2.3199999999999998</v>
      </c>
      <c r="G48" s="29">
        <v>-2.46</v>
      </c>
      <c r="H48" s="42">
        <v>2.5999999999999999E-3</v>
      </c>
      <c r="I48" s="29">
        <v>2.08</v>
      </c>
      <c r="J48" s="29">
        <v>2.52</v>
      </c>
      <c r="K48" s="29">
        <v>3.94</v>
      </c>
      <c r="L48" s="29">
        <v>4.5199999999999996</v>
      </c>
      <c r="M48" s="26">
        <v>1909</v>
      </c>
      <c r="N48" s="29">
        <v>0.34</v>
      </c>
      <c r="O48" s="29">
        <v>0.6</v>
      </c>
      <c r="P48" s="26">
        <v>5473</v>
      </c>
      <c r="Q48" s="29">
        <v>0.61</v>
      </c>
      <c r="R48" s="29">
        <v>0.78</v>
      </c>
      <c r="S48" s="26">
        <v>3937</v>
      </c>
      <c r="T48" s="29">
        <v>0.5</v>
      </c>
      <c r="U48" s="29">
        <v>0.73</v>
      </c>
      <c r="V48" s="26">
        <v>7875</v>
      </c>
      <c r="W48" s="29">
        <v>0.73</v>
      </c>
      <c r="X48" s="38" t="s">
        <v>25</v>
      </c>
    </row>
    <row r="49" spans="1:24">
      <c r="A49" s="26" t="s">
        <v>11088</v>
      </c>
      <c r="B49" s="26" t="s">
        <v>11088</v>
      </c>
      <c r="C49" s="26" t="s">
        <v>11089</v>
      </c>
      <c r="D49" s="40">
        <v>44.3</v>
      </c>
      <c r="E49" s="26">
        <v>300</v>
      </c>
      <c r="F49" s="29">
        <v>-1.31</v>
      </c>
      <c r="G49" s="29">
        <v>-1.62</v>
      </c>
      <c r="H49" s="42">
        <v>7.0000000000000001E-3</v>
      </c>
      <c r="I49" s="29">
        <v>2.59</v>
      </c>
      <c r="J49" s="29">
        <v>2.89</v>
      </c>
      <c r="K49" s="29">
        <v>3.54</v>
      </c>
      <c r="L49" s="29">
        <v>4.1500000000000004</v>
      </c>
      <c r="M49" s="26">
        <v>115</v>
      </c>
      <c r="N49" s="29">
        <v>0.1</v>
      </c>
      <c r="O49" s="29">
        <v>0.39</v>
      </c>
      <c r="P49" s="26">
        <v>418</v>
      </c>
      <c r="Q49" s="29">
        <v>0.18</v>
      </c>
      <c r="R49" s="29">
        <v>0.56999999999999995</v>
      </c>
      <c r="S49" s="26">
        <v>3029</v>
      </c>
      <c r="T49" s="29">
        <v>0.5</v>
      </c>
      <c r="U49" s="29">
        <v>0.99</v>
      </c>
      <c r="V49" s="26">
        <v>6057</v>
      </c>
      <c r="W49" s="29">
        <v>0.99</v>
      </c>
      <c r="X49" s="38" t="s">
        <v>25</v>
      </c>
    </row>
    <row r="50" spans="1:24">
      <c r="A50" s="26" t="s">
        <v>11090</v>
      </c>
      <c r="B50" s="26" t="s">
        <v>11090</v>
      </c>
      <c r="C50" s="26" t="s">
        <v>11088</v>
      </c>
      <c r="D50" s="40">
        <v>23.8</v>
      </c>
      <c r="E50" s="26">
        <v>300</v>
      </c>
      <c r="F50" s="29">
        <v>-1.1299999999999999</v>
      </c>
      <c r="G50" s="29">
        <v>-1.31</v>
      </c>
      <c r="H50" s="42">
        <v>7.6E-3</v>
      </c>
      <c r="I50" s="29">
        <v>2.44</v>
      </c>
      <c r="J50" s="29">
        <v>2.59</v>
      </c>
      <c r="K50" s="29">
        <v>3.21</v>
      </c>
      <c r="L50" s="29">
        <v>3.54</v>
      </c>
      <c r="M50" s="26">
        <v>74</v>
      </c>
      <c r="N50" s="29">
        <v>0.08</v>
      </c>
      <c r="O50" s="29">
        <v>0.35</v>
      </c>
      <c r="P50" s="26">
        <v>273</v>
      </c>
      <c r="Q50" s="29">
        <v>0.14000000000000001</v>
      </c>
      <c r="R50" s="29">
        <v>0.52</v>
      </c>
      <c r="S50" s="26">
        <v>3149</v>
      </c>
      <c r="T50" s="29">
        <v>0.5</v>
      </c>
      <c r="U50" s="29">
        <v>1.03</v>
      </c>
      <c r="V50" s="26">
        <v>6297</v>
      </c>
      <c r="W50" s="29">
        <v>1.03</v>
      </c>
      <c r="X50" s="38" t="s">
        <v>25</v>
      </c>
    </row>
    <row r="51" spans="1:24">
      <c r="A51" s="26" t="s">
        <v>11089</v>
      </c>
      <c r="B51" s="26" t="s">
        <v>11089</v>
      </c>
      <c r="C51" s="26" t="s">
        <v>11091</v>
      </c>
      <c r="D51" s="40">
        <v>44.7</v>
      </c>
      <c r="E51" s="26">
        <v>300</v>
      </c>
      <c r="F51" s="29">
        <v>-1.62</v>
      </c>
      <c r="G51" s="29">
        <v>-1.94</v>
      </c>
      <c r="H51" s="42">
        <v>7.1999999999999998E-3</v>
      </c>
      <c r="I51" s="29">
        <v>2.89</v>
      </c>
      <c r="J51" s="29">
        <v>3.04</v>
      </c>
      <c r="K51" s="29">
        <v>4.1500000000000004</v>
      </c>
      <c r="L51" s="29">
        <v>4.62</v>
      </c>
      <c r="M51" s="26">
        <v>115</v>
      </c>
      <c r="N51" s="29">
        <v>0.1</v>
      </c>
      <c r="O51" s="29">
        <v>0.39</v>
      </c>
      <c r="P51" s="26">
        <v>418</v>
      </c>
      <c r="Q51" s="29">
        <v>0.18</v>
      </c>
      <c r="R51" s="29">
        <v>0.56999999999999995</v>
      </c>
      <c r="S51" s="26">
        <v>3063</v>
      </c>
      <c r="T51" s="29">
        <v>0.5</v>
      </c>
      <c r="U51" s="29">
        <v>1</v>
      </c>
      <c r="V51" s="26">
        <v>6127</v>
      </c>
      <c r="W51" s="29">
        <v>1</v>
      </c>
      <c r="X51" s="38" t="s">
        <v>25</v>
      </c>
    </row>
    <row r="52" spans="1:24">
      <c r="A52" s="26" t="s">
        <v>11091</v>
      </c>
      <c r="B52" s="26" t="s">
        <v>11091</v>
      </c>
      <c r="C52" s="26" t="s">
        <v>11092</v>
      </c>
      <c r="D52" s="40">
        <v>26.7</v>
      </c>
      <c r="E52" s="26">
        <v>300</v>
      </c>
      <c r="F52" s="29">
        <v>-1.94</v>
      </c>
      <c r="G52" s="29">
        <v>-2.13</v>
      </c>
      <c r="H52" s="42">
        <v>7.1000000000000004E-3</v>
      </c>
      <c r="I52" s="29">
        <v>3.04</v>
      </c>
      <c r="J52" s="29">
        <v>2.56</v>
      </c>
      <c r="K52" s="29">
        <v>4.62</v>
      </c>
      <c r="L52" s="29">
        <v>4.33</v>
      </c>
      <c r="M52" s="26">
        <v>240</v>
      </c>
      <c r="N52" s="29">
        <v>0.14000000000000001</v>
      </c>
      <c r="O52" s="29">
        <v>0.48</v>
      </c>
      <c r="P52" s="26">
        <v>838</v>
      </c>
      <c r="Q52" s="29">
        <v>0.25</v>
      </c>
      <c r="R52" s="29">
        <v>0.7</v>
      </c>
      <c r="S52" s="26">
        <v>3054</v>
      </c>
      <c r="T52" s="29">
        <v>0.5</v>
      </c>
      <c r="U52" s="29">
        <v>1</v>
      </c>
      <c r="V52" s="26">
        <v>6108</v>
      </c>
      <c r="W52" s="29">
        <v>1</v>
      </c>
      <c r="X52" s="38" t="s">
        <v>25</v>
      </c>
    </row>
    <row r="53" spans="1:24">
      <c r="A53" s="26" t="s">
        <v>11093</v>
      </c>
      <c r="B53" s="26" t="s">
        <v>11093</v>
      </c>
      <c r="C53" s="26" t="s">
        <v>11091</v>
      </c>
      <c r="D53" s="40">
        <v>23.8</v>
      </c>
      <c r="E53" s="26">
        <v>300</v>
      </c>
      <c r="F53" s="29">
        <v>-1.76</v>
      </c>
      <c r="G53" s="29">
        <v>-1.94</v>
      </c>
      <c r="H53" s="42">
        <v>7.6E-3</v>
      </c>
      <c r="I53" s="29">
        <v>3.04</v>
      </c>
      <c r="J53" s="29">
        <v>3.04</v>
      </c>
      <c r="K53" s="29">
        <v>4.4400000000000004</v>
      </c>
      <c r="L53" s="29">
        <v>4.62</v>
      </c>
      <c r="M53" s="26">
        <v>125</v>
      </c>
      <c r="N53" s="29">
        <v>0.1</v>
      </c>
      <c r="O53" s="29">
        <v>0.41</v>
      </c>
      <c r="P53" s="26">
        <v>454</v>
      </c>
      <c r="Q53" s="29">
        <v>0.18</v>
      </c>
      <c r="R53" s="29">
        <v>0.6</v>
      </c>
      <c r="S53" s="26">
        <v>3149</v>
      </c>
      <c r="T53" s="29">
        <v>0.5</v>
      </c>
      <c r="U53" s="29">
        <v>1.03</v>
      </c>
      <c r="V53" s="26">
        <v>6297</v>
      </c>
      <c r="W53" s="29">
        <v>1.03</v>
      </c>
      <c r="X53" s="38" t="s">
        <v>25</v>
      </c>
    </row>
    <row r="54" spans="1:24">
      <c r="A54" s="26" t="s">
        <v>11094</v>
      </c>
      <c r="B54" s="26" t="s">
        <v>11094</v>
      </c>
      <c r="C54" s="26" t="s">
        <v>11095</v>
      </c>
      <c r="D54" s="40">
        <v>42.7</v>
      </c>
      <c r="E54" s="26">
        <v>300</v>
      </c>
      <c r="F54" s="29">
        <v>-1.62</v>
      </c>
      <c r="G54" s="29">
        <v>-1.92</v>
      </c>
      <c r="H54" s="42">
        <v>7.0000000000000001E-3</v>
      </c>
      <c r="I54" s="29">
        <v>2.68</v>
      </c>
      <c r="J54" s="29">
        <v>2.59</v>
      </c>
      <c r="K54" s="29">
        <v>3.94</v>
      </c>
      <c r="L54" s="29">
        <v>4.1500000000000004</v>
      </c>
      <c r="M54" s="26">
        <v>125</v>
      </c>
      <c r="N54" s="29">
        <v>0.1</v>
      </c>
      <c r="O54" s="29">
        <v>0.4</v>
      </c>
      <c r="P54" s="26">
        <v>454</v>
      </c>
      <c r="Q54" s="29">
        <v>0.19</v>
      </c>
      <c r="R54" s="29">
        <v>0.57999999999999996</v>
      </c>
      <c r="S54" s="26">
        <v>3035</v>
      </c>
      <c r="T54" s="29">
        <v>0.5</v>
      </c>
      <c r="U54" s="29">
        <v>0.99</v>
      </c>
      <c r="V54" s="26">
        <v>6069</v>
      </c>
      <c r="W54" s="29">
        <v>0.99</v>
      </c>
      <c r="X54" s="38" t="s">
        <v>25</v>
      </c>
    </row>
    <row r="55" spans="1:24">
      <c r="A55" s="26" t="s">
        <v>11096</v>
      </c>
      <c r="B55" s="26" t="s">
        <v>11096</v>
      </c>
      <c r="C55" s="26" t="s">
        <v>11094</v>
      </c>
      <c r="D55" s="40">
        <v>38</v>
      </c>
      <c r="E55" s="26">
        <v>300</v>
      </c>
      <c r="F55" s="29">
        <v>-1.34</v>
      </c>
      <c r="G55" s="29">
        <v>-1.62</v>
      </c>
      <c r="H55" s="42">
        <v>7.4000000000000003E-3</v>
      </c>
      <c r="I55" s="29">
        <v>2.77</v>
      </c>
      <c r="J55" s="29">
        <v>2.68</v>
      </c>
      <c r="K55" s="29">
        <v>3.75</v>
      </c>
      <c r="L55" s="29">
        <v>3.94</v>
      </c>
      <c r="M55" s="26">
        <v>125</v>
      </c>
      <c r="N55" s="29">
        <v>0.1</v>
      </c>
      <c r="O55" s="29">
        <v>0.4</v>
      </c>
      <c r="P55" s="26">
        <v>454</v>
      </c>
      <c r="Q55" s="29">
        <v>0.18</v>
      </c>
      <c r="R55" s="29">
        <v>0.59</v>
      </c>
      <c r="S55" s="26">
        <v>3108</v>
      </c>
      <c r="T55" s="29">
        <v>0.5</v>
      </c>
      <c r="U55" s="29">
        <v>1.02</v>
      </c>
      <c r="V55" s="26">
        <v>6216</v>
      </c>
      <c r="W55" s="29">
        <v>1.02</v>
      </c>
      <c r="X55" s="38" t="s">
        <v>25</v>
      </c>
    </row>
    <row r="56" spans="1:24">
      <c r="A56" s="26" t="s">
        <v>11095</v>
      </c>
      <c r="B56" s="26" t="s">
        <v>11095</v>
      </c>
      <c r="C56" s="26" t="s">
        <v>11092</v>
      </c>
      <c r="D56" s="40">
        <v>28.8</v>
      </c>
      <c r="E56" s="26">
        <v>300</v>
      </c>
      <c r="F56" s="29">
        <v>-1.92</v>
      </c>
      <c r="G56" s="29">
        <v>-2.13</v>
      </c>
      <c r="H56" s="42">
        <v>7.3000000000000001E-3</v>
      </c>
      <c r="I56" s="29">
        <v>2.59</v>
      </c>
      <c r="J56" s="29">
        <v>2.56</v>
      </c>
      <c r="K56" s="29">
        <v>4.1500000000000004</v>
      </c>
      <c r="L56" s="29">
        <v>4.33</v>
      </c>
      <c r="M56" s="26">
        <v>125</v>
      </c>
      <c r="N56" s="29">
        <v>0.1</v>
      </c>
      <c r="O56" s="29">
        <v>0.4</v>
      </c>
      <c r="P56" s="26">
        <v>454</v>
      </c>
      <c r="Q56" s="29">
        <v>0.18</v>
      </c>
      <c r="R56" s="29">
        <v>0.59</v>
      </c>
      <c r="S56" s="26">
        <v>3092</v>
      </c>
      <c r="T56" s="29">
        <v>0.5</v>
      </c>
      <c r="U56" s="29">
        <v>1.01</v>
      </c>
      <c r="V56" s="26">
        <v>6183</v>
      </c>
      <c r="W56" s="29">
        <v>1.01</v>
      </c>
      <c r="X56" s="38" t="s">
        <v>25</v>
      </c>
    </row>
    <row r="57" spans="1:24">
      <c r="A57" s="26" t="s">
        <v>11097</v>
      </c>
      <c r="B57" s="26" t="s">
        <v>11097</v>
      </c>
      <c r="C57" s="26" t="s">
        <v>11098</v>
      </c>
      <c r="D57" s="40">
        <v>41.1</v>
      </c>
      <c r="E57" s="26">
        <v>300</v>
      </c>
      <c r="F57" s="29">
        <v>-1.58</v>
      </c>
      <c r="G57" s="29">
        <v>-1.87</v>
      </c>
      <c r="H57" s="42">
        <v>7.1000000000000004E-3</v>
      </c>
      <c r="I57" s="29">
        <v>2.16</v>
      </c>
      <c r="J57" s="29">
        <v>2.3199999999999998</v>
      </c>
      <c r="K57" s="29">
        <v>3.38</v>
      </c>
      <c r="L57" s="29">
        <v>3.83</v>
      </c>
      <c r="M57" s="26">
        <v>77</v>
      </c>
      <c r="N57" s="29">
        <v>0.08</v>
      </c>
      <c r="O57" s="29">
        <v>0.34</v>
      </c>
      <c r="P57" s="26">
        <v>285</v>
      </c>
      <c r="Q57" s="29">
        <v>0.15</v>
      </c>
      <c r="R57" s="29">
        <v>0.51</v>
      </c>
      <c r="S57" s="26">
        <v>3041</v>
      </c>
      <c r="T57" s="29">
        <v>0.5</v>
      </c>
      <c r="U57" s="29">
        <v>1</v>
      </c>
      <c r="V57" s="26">
        <v>6082</v>
      </c>
      <c r="W57" s="29">
        <v>1</v>
      </c>
      <c r="X57" s="38" t="s">
        <v>25</v>
      </c>
    </row>
    <row r="58" spans="1:24">
      <c r="A58" s="26" t="s">
        <v>11099</v>
      </c>
      <c r="B58" s="26" t="s">
        <v>11099</v>
      </c>
      <c r="C58" s="26" t="s">
        <v>11097</v>
      </c>
      <c r="D58" s="40">
        <v>23.8</v>
      </c>
      <c r="E58" s="26">
        <v>300</v>
      </c>
      <c r="F58" s="29">
        <v>-1.4</v>
      </c>
      <c r="G58" s="29">
        <v>-1.58</v>
      </c>
      <c r="H58" s="42">
        <v>7.6E-3</v>
      </c>
      <c r="I58" s="29">
        <v>2.08</v>
      </c>
      <c r="J58" s="29">
        <v>2.16</v>
      </c>
      <c r="K58" s="29">
        <v>3.12</v>
      </c>
      <c r="L58" s="29">
        <v>3.38</v>
      </c>
      <c r="M58" s="26">
        <v>47</v>
      </c>
      <c r="N58" s="29">
        <v>0.06</v>
      </c>
      <c r="O58" s="29">
        <v>0.3</v>
      </c>
      <c r="P58" s="26">
        <v>178</v>
      </c>
      <c r="Q58" s="29">
        <v>0.12</v>
      </c>
      <c r="R58" s="29">
        <v>0.45</v>
      </c>
      <c r="S58" s="26">
        <v>3149</v>
      </c>
      <c r="T58" s="29">
        <v>0.5</v>
      </c>
      <c r="U58" s="29">
        <v>1.03</v>
      </c>
      <c r="V58" s="26">
        <v>6297</v>
      </c>
      <c r="W58" s="29">
        <v>1.03</v>
      </c>
      <c r="X58" s="38" t="s">
        <v>25</v>
      </c>
    </row>
    <row r="59" spans="1:24">
      <c r="A59" s="26" t="s">
        <v>11098</v>
      </c>
      <c r="B59" s="26" t="s">
        <v>11098</v>
      </c>
      <c r="C59" s="26" t="s">
        <v>11092</v>
      </c>
      <c r="D59" s="40">
        <v>41.5</v>
      </c>
      <c r="E59" s="26">
        <v>300</v>
      </c>
      <c r="F59" s="29">
        <v>-1.87</v>
      </c>
      <c r="G59" s="29">
        <v>-2.13</v>
      </c>
      <c r="H59" s="42">
        <v>6.3E-3</v>
      </c>
      <c r="I59" s="29">
        <v>2.3199999999999998</v>
      </c>
      <c r="J59" s="29">
        <v>2.56</v>
      </c>
      <c r="K59" s="29">
        <v>3.83</v>
      </c>
      <c r="L59" s="29">
        <v>4.33</v>
      </c>
      <c r="M59" s="26">
        <v>77</v>
      </c>
      <c r="N59" s="29">
        <v>0.08</v>
      </c>
      <c r="O59" s="29">
        <v>0.33</v>
      </c>
      <c r="P59" s="26">
        <v>285</v>
      </c>
      <c r="Q59" s="29">
        <v>0.15</v>
      </c>
      <c r="R59" s="29">
        <v>0.49</v>
      </c>
      <c r="S59" s="26">
        <v>2866</v>
      </c>
      <c r="T59" s="29">
        <v>0.5</v>
      </c>
      <c r="U59" s="29">
        <v>0.94</v>
      </c>
      <c r="V59" s="26">
        <v>5731</v>
      </c>
      <c r="W59" s="29">
        <v>0.94</v>
      </c>
      <c r="X59" s="38" t="s">
        <v>25</v>
      </c>
    </row>
    <row r="60" spans="1:24">
      <c r="A60" s="26" t="s">
        <v>11092</v>
      </c>
      <c r="B60" s="26" t="s">
        <v>11092</v>
      </c>
      <c r="C60" s="26" t="s">
        <v>11100</v>
      </c>
      <c r="D60" s="40">
        <v>40.299999999999997</v>
      </c>
      <c r="E60" s="26">
        <v>300</v>
      </c>
      <c r="F60" s="29">
        <v>-2.13</v>
      </c>
      <c r="G60" s="29">
        <v>-2.2999999999999998</v>
      </c>
      <c r="H60" s="42">
        <v>4.1999999999999997E-3</v>
      </c>
      <c r="I60" s="29">
        <v>2.56</v>
      </c>
      <c r="J60" s="29">
        <v>2.2599999999999998</v>
      </c>
      <c r="K60" s="29">
        <v>4.33</v>
      </c>
      <c r="L60" s="29">
        <v>4.2</v>
      </c>
      <c r="M60" s="26">
        <v>481</v>
      </c>
      <c r="N60" s="29">
        <v>0.22</v>
      </c>
      <c r="O60" s="29">
        <v>0.5</v>
      </c>
      <c r="P60" s="26">
        <v>1595</v>
      </c>
      <c r="Q60" s="29">
        <v>0.4</v>
      </c>
      <c r="R60" s="29">
        <v>0.7</v>
      </c>
      <c r="S60" s="26">
        <v>2351</v>
      </c>
      <c r="T60" s="29">
        <v>0.5</v>
      </c>
      <c r="U60" s="29">
        <v>0.77</v>
      </c>
      <c r="V60" s="26">
        <v>4703</v>
      </c>
      <c r="W60" s="29">
        <v>0.77</v>
      </c>
      <c r="X60" s="38" t="s">
        <v>25</v>
      </c>
    </row>
    <row r="61" spans="1:24">
      <c r="A61" s="26" t="s">
        <v>11101</v>
      </c>
      <c r="B61" s="26" t="s">
        <v>11101</v>
      </c>
      <c r="C61" s="26" t="s">
        <v>11102</v>
      </c>
      <c r="D61" s="40">
        <v>37.5</v>
      </c>
      <c r="E61" s="26">
        <v>300</v>
      </c>
      <c r="F61" s="29">
        <v>-1.75</v>
      </c>
      <c r="G61" s="29">
        <v>-2.02</v>
      </c>
      <c r="H61" s="42">
        <v>7.1999999999999998E-3</v>
      </c>
      <c r="I61" s="29">
        <v>2.1</v>
      </c>
      <c r="J61" s="29">
        <v>2.1800000000000002</v>
      </c>
      <c r="K61" s="29">
        <v>3.49</v>
      </c>
      <c r="L61" s="29">
        <v>3.84</v>
      </c>
      <c r="M61" s="26">
        <v>86</v>
      </c>
      <c r="N61" s="29">
        <v>0.08</v>
      </c>
      <c r="O61" s="29">
        <v>0.36</v>
      </c>
      <c r="P61" s="26">
        <v>318</v>
      </c>
      <c r="Q61" s="29">
        <v>0.15</v>
      </c>
      <c r="R61" s="29">
        <v>0.53</v>
      </c>
      <c r="S61" s="26">
        <v>3072</v>
      </c>
      <c r="T61" s="29">
        <v>0.5</v>
      </c>
      <c r="U61" s="29">
        <v>1.01</v>
      </c>
      <c r="V61" s="26">
        <v>6144</v>
      </c>
      <c r="W61" s="29">
        <v>1.01</v>
      </c>
      <c r="X61" s="38" t="s">
        <v>25</v>
      </c>
    </row>
    <row r="62" spans="1:24">
      <c r="A62" s="26" t="s">
        <v>11103</v>
      </c>
      <c r="B62" s="26" t="s">
        <v>11103</v>
      </c>
      <c r="C62" s="26" t="s">
        <v>11101</v>
      </c>
      <c r="D62" s="40">
        <v>28.8</v>
      </c>
      <c r="E62" s="26">
        <v>300</v>
      </c>
      <c r="F62" s="29">
        <v>-1.54</v>
      </c>
      <c r="G62" s="29">
        <v>-1.75</v>
      </c>
      <c r="H62" s="42">
        <v>7.3000000000000001E-3</v>
      </c>
      <c r="I62" s="29">
        <v>2.02</v>
      </c>
      <c r="J62" s="29">
        <v>2.1</v>
      </c>
      <c r="K62" s="29">
        <v>3.2</v>
      </c>
      <c r="L62" s="29">
        <v>3.49</v>
      </c>
      <c r="M62" s="26">
        <v>86</v>
      </c>
      <c r="N62" s="29">
        <v>0.08</v>
      </c>
      <c r="O62" s="29">
        <v>0.36</v>
      </c>
      <c r="P62" s="26">
        <v>318</v>
      </c>
      <c r="Q62" s="29">
        <v>0.15</v>
      </c>
      <c r="R62" s="29">
        <v>0.53</v>
      </c>
      <c r="S62" s="26">
        <v>3092</v>
      </c>
      <c r="T62" s="29">
        <v>0.5</v>
      </c>
      <c r="U62" s="29">
        <v>1.01</v>
      </c>
      <c r="V62" s="26">
        <v>6183</v>
      </c>
      <c r="W62" s="29">
        <v>1.01</v>
      </c>
      <c r="X62" s="38" t="s">
        <v>25</v>
      </c>
    </row>
    <row r="63" spans="1:24">
      <c r="A63" s="26" t="s">
        <v>11102</v>
      </c>
      <c r="B63" s="26" t="s">
        <v>11102</v>
      </c>
      <c r="C63" s="26" t="s">
        <v>11100</v>
      </c>
      <c r="D63" s="40">
        <v>40.799999999999997</v>
      </c>
      <c r="E63" s="26">
        <v>300</v>
      </c>
      <c r="F63" s="29">
        <v>-2.02</v>
      </c>
      <c r="G63" s="29">
        <v>-2.2999999999999998</v>
      </c>
      <c r="H63" s="42">
        <v>6.8999999999999999E-3</v>
      </c>
      <c r="I63" s="29">
        <v>2.1800000000000002</v>
      </c>
      <c r="J63" s="29">
        <v>2.2599999999999998</v>
      </c>
      <c r="K63" s="29">
        <v>3.84</v>
      </c>
      <c r="L63" s="29">
        <v>4.2</v>
      </c>
      <c r="M63" s="26">
        <v>86</v>
      </c>
      <c r="N63" s="29">
        <v>0.08</v>
      </c>
      <c r="O63" s="29">
        <v>0.35</v>
      </c>
      <c r="P63" s="26">
        <v>318</v>
      </c>
      <c r="Q63" s="29">
        <v>0.16</v>
      </c>
      <c r="R63" s="29">
        <v>0.52</v>
      </c>
      <c r="S63" s="26">
        <v>2999</v>
      </c>
      <c r="T63" s="29">
        <v>0.5</v>
      </c>
      <c r="U63" s="29">
        <v>0.98</v>
      </c>
      <c r="V63" s="26">
        <v>5999</v>
      </c>
      <c r="W63" s="29">
        <v>0.98</v>
      </c>
      <c r="X63" s="38" t="s">
        <v>25</v>
      </c>
    </row>
    <row r="64" spans="1:24">
      <c r="A64" s="26" t="s">
        <v>11100</v>
      </c>
      <c r="B64" s="26" t="s">
        <v>11100</v>
      </c>
      <c r="C64" s="26" t="s">
        <v>11087</v>
      </c>
      <c r="D64" s="40">
        <v>37.9</v>
      </c>
      <c r="E64" s="26">
        <v>300</v>
      </c>
      <c r="F64" s="29">
        <v>-2.2999999999999998</v>
      </c>
      <c r="G64" s="29">
        <v>-2.46</v>
      </c>
      <c r="H64" s="42">
        <v>4.1999999999999997E-3</v>
      </c>
      <c r="I64" s="29">
        <v>2.2599999999999998</v>
      </c>
      <c r="J64" s="29">
        <v>2.52</v>
      </c>
      <c r="K64" s="29">
        <v>4.2</v>
      </c>
      <c r="L64" s="29">
        <v>4.62</v>
      </c>
      <c r="M64" s="26">
        <v>574</v>
      </c>
      <c r="N64" s="29">
        <v>0.24</v>
      </c>
      <c r="O64" s="29">
        <v>0.52</v>
      </c>
      <c r="P64" s="26">
        <v>1875</v>
      </c>
      <c r="Q64" s="29">
        <v>0.44</v>
      </c>
      <c r="R64" s="29">
        <v>0.73</v>
      </c>
      <c r="S64" s="26">
        <v>2352</v>
      </c>
      <c r="T64" s="29">
        <v>0.5</v>
      </c>
      <c r="U64" s="29">
        <v>0.77</v>
      </c>
      <c r="V64" s="26">
        <v>4705</v>
      </c>
      <c r="W64" s="29">
        <v>0.77</v>
      </c>
      <c r="X64" s="38" t="s">
        <v>25</v>
      </c>
    </row>
    <row r="65" spans="1:24">
      <c r="A65" s="26" t="s">
        <v>11104</v>
      </c>
      <c r="B65" s="26" t="s">
        <v>11104</v>
      </c>
      <c r="C65" s="26" t="s">
        <v>11105</v>
      </c>
      <c r="D65" s="40">
        <v>48</v>
      </c>
      <c r="E65" s="26">
        <v>500</v>
      </c>
      <c r="F65" s="29">
        <v>-2.56</v>
      </c>
      <c r="G65" s="29">
        <v>-2.66</v>
      </c>
      <c r="H65" s="42">
        <v>2.0999999999999999E-3</v>
      </c>
      <c r="I65" s="29">
        <v>2.0099999999999998</v>
      </c>
      <c r="J65" s="29">
        <v>1.9</v>
      </c>
      <c r="K65" s="29">
        <v>4</v>
      </c>
      <c r="L65" s="29">
        <v>3.99</v>
      </c>
      <c r="M65" s="26">
        <v>2522</v>
      </c>
      <c r="N65" s="29">
        <v>0.3</v>
      </c>
      <c r="O65" s="29">
        <v>0.59</v>
      </c>
      <c r="P65" s="26">
        <v>6976</v>
      </c>
      <c r="Q65" s="29">
        <v>0.52</v>
      </c>
      <c r="R65" s="29">
        <v>0.77</v>
      </c>
      <c r="S65" s="26">
        <v>6453</v>
      </c>
      <c r="T65" s="29">
        <v>0.5</v>
      </c>
      <c r="U65" s="29">
        <v>0.76</v>
      </c>
      <c r="V65" s="26">
        <v>12905</v>
      </c>
      <c r="W65" s="29">
        <v>0.76</v>
      </c>
      <c r="X65" s="38" t="s">
        <v>25</v>
      </c>
    </row>
    <row r="66" spans="1:24">
      <c r="A66" s="26" t="s">
        <v>11087</v>
      </c>
      <c r="B66" s="26" t="s">
        <v>11087</v>
      </c>
      <c r="C66" s="26" t="s">
        <v>11104</v>
      </c>
      <c r="D66" s="40">
        <v>10.3</v>
      </c>
      <c r="E66" s="26">
        <v>500</v>
      </c>
      <c r="F66" s="29">
        <v>-2.54</v>
      </c>
      <c r="G66" s="29">
        <v>-2.56</v>
      </c>
      <c r="H66" s="42">
        <v>1.9E-3</v>
      </c>
      <c r="I66" s="29">
        <v>2.52</v>
      </c>
      <c r="J66" s="29">
        <v>2.0099999999999998</v>
      </c>
      <c r="K66" s="29">
        <v>4.49</v>
      </c>
      <c r="L66" s="29">
        <v>4</v>
      </c>
      <c r="M66" s="26">
        <v>2522</v>
      </c>
      <c r="N66" s="29">
        <v>0.31</v>
      </c>
      <c r="O66" s="29">
        <v>0.57999999999999996</v>
      </c>
      <c r="P66" s="26">
        <v>6976</v>
      </c>
      <c r="Q66" s="29">
        <v>0.54</v>
      </c>
      <c r="R66" s="29">
        <v>0.76</v>
      </c>
      <c r="S66" s="26">
        <v>6230</v>
      </c>
      <c r="T66" s="29">
        <v>0.5</v>
      </c>
      <c r="U66" s="29">
        <v>0.73</v>
      </c>
      <c r="V66" s="26">
        <v>12459</v>
      </c>
      <c r="W66" s="29">
        <v>0.73</v>
      </c>
      <c r="X66" s="38" t="s">
        <v>25</v>
      </c>
    </row>
    <row r="67" spans="1:24">
      <c r="A67" s="26" t="s">
        <v>11105</v>
      </c>
      <c r="B67" s="26" t="s">
        <v>11105</v>
      </c>
      <c r="C67" s="26" t="s">
        <v>11106</v>
      </c>
      <c r="D67" s="40">
        <v>53.3</v>
      </c>
      <c r="E67" s="26">
        <v>500</v>
      </c>
      <c r="F67" s="29">
        <v>-2.66</v>
      </c>
      <c r="G67" s="29">
        <v>-2.77</v>
      </c>
      <c r="H67" s="42">
        <v>2.0999999999999999E-3</v>
      </c>
      <c r="I67" s="29">
        <v>1.9</v>
      </c>
      <c r="J67" s="29">
        <v>2.31</v>
      </c>
      <c r="K67" s="29">
        <v>3.99</v>
      </c>
      <c r="L67" s="29">
        <v>4.51</v>
      </c>
      <c r="M67" s="26">
        <v>2522</v>
      </c>
      <c r="N67" s="29">
        <v>0.3</v>
      </c>
      <c r="O67" s="29">
        <v>0.59</v>
      </c>
      <c r="P67" s="26">
        <v>6976</v>
      </c>
      <c r="Q67" s="29">
        <v>0.52</v>
      </c>
      <c r="R67" s="29">
        <v>0.77</v>
      </c>
      <c r="S67" s="26">
        <v>6422</v>
      </c>
      <c r="T67" s="29">
        <v>0.5</v>
      </c>
      <c r="U67" s="29">
        <v>0.76</v>
      </c>
      <c r="V67" s="26">
        <v>12845</v>
      </c>
      <c r="W67" s="29">
        <v>0.76</v>
      </c>
      <c r="X67" s="38" t="s">
        <v>25</v>
      </c>
    </row>
    <row r="68" spans="1:24">
      <c r="A68" s="26" t="s">
        <v>11106</v>
      </c>
      <c r="B68" s="26" t="s">
        <v>11106</v>
      </c>
      <c r="C68" s="26" t="s">
        <v>11107</v>
      </c>
      <c r="D68" s="40">
        <v>34</v>
      </c>
      <c r="E68" s="26">
        <v>500</v>
      </c>
      <c r="F68" s="29">
        <v>-2.77</v>
      </c>
      <c r="G68" s="29">
        <v>-2.84</v>
      </c>
      <c r="H68" s="42">
        <v>2.0999999999999999E-3</v>
      </c>
      <c r="I68" s="29">
        <v>2.31</v>
      </c>
      <c r="J68" s="29">
        <v>2.0099999999999998</v>
      </c>
      <c r="K68" s="29">
        <v>4.51</v>
      </c>
      <c r="L68" s="29">
        <v>4.28</v>
      </c>
      <c r="M68" s="26">
        <v>2522</v>
      </c>
      <c r="N68" s="29">
        <v>0.3</v>
      </c>
      <c r="O68" s="29">
        <v>0.59</v>
      </c>
      <c r="P68" s="26">
        <v>6976</v>
      </c>
      <c r="Q68" s="29">
        <v>0.53</v>
      </c>
      <c r="R68" s="29">
        <v>0.77</v>
      </c>
      <c r="S68" s="26">
        <v>6415</v>
      </c>
      <c r="T68" s="29">
        <v>0.5</v>
      </c>
      <c r="U68" s="29">
        <v>0.76</v>
      </c>
      <c r="V68" s="26">
        <v>12829</v>
      </c>
      <c r="W68" s="29">
        <v>0.76</v>
      </c>
      <c r="X68" s="38" t="s">
        <v>25</v>
      </c>
    </row>
    <row r="69" spans="1:24">
      <c r="A69" s="26" t="s">
        <v>11107</v>
      </c>
      <c r="B69" s="26" t="s">
        <v>11107</v>
      </c>
      <c r="C69" s="26" t="s">
        <v>11108</v>
      </c>
      <c r="D69" s="40">
        <v>37.200000000000003</v>
      </c>
      <c r="E69" s="26">
        <v>500</v>
      </c>
      <c r="F69" s="29">
        <v>-2.84</v>
      </c>
      <c r="G69" s="29">
        <v>-2.92</v>
      </c>
      <c r="H69" s="42">
        <v>2.2000000000000001E-3</v>
      </c>
      <c r="I69" s="29">
        <v>2.0099999999999998</v>
      </c>
      <c r="J69" s="29">
        <v>1.65</v>
      </c>
      <c r="K69" s="29">
        <v>4.28</v>
      </c>
      <c r="L69" s="29">
        <v>4</v>
      </c>
      <c r="M69" s="26">
        <v>2522</v>
      </c>
      <c r="N69" s="29">
        <v>0.3</v>
      </c>
      <c r="O69" s="29">
        <v>0.6</v>
      </c>
      <c r="P69" s="26">
        <v>6976</v>
      </c>
      <c r="Q69" s="29">
        <v>0.52</v>
      </c>
      <c r="R69" s="29">
        <v>0.79</v>
      </c>
      <c r="S69" s="26">
        <v>6556</v>
      </c>
      <c r="T69" s="29">
        <v>0.5</v>
      </c>
      <c r="U69" s="29">
        <v>0.77</v>
      </c>
      <c r="V69" s="26">
        <v>13112</v>
      </c>
      <c r="W69" s="29">
        <v>0.77</v>
      </c>
      <c r="X69" s="38" t="s">
        <v>25</v>
      </c>
    </row>
    <row r="70" spans="1:24">
      <c r="A70" s="26" t="s">
        <v>11108</v>
      </c>
      <c r="B70" s="26" t="s">
        <v>11108</v>
      </c>
      <c r="C70" s="26" t="s">
        <v>11109</v>
      </c>
      <c r="D70" s="40">
        <v>45.7</v>
      </c>
      <c r="E70" s="26">
        <v>500</v>
      </c>
      <c r="F70" s="29">
        <v>-2.92</v>
      </c>
      <c r="G70" s="29">
        <v>-3.02</v>
      </c>
      <c r="H70" s="42">
        <v>2.2000000000000001E-3</v>
      </c>
      <c r="I70" s="29">
        <v>1.65</v>
      </c>
      <c r="J70" s="29">
        <v>1.44</v>
      </c>
      <c r="K70" s="29">
        <v>4</v>
      </c>
      <c r="L70" s="29">
        <v>3.89</v>
      </c>
      <c r="M70" s="26">
        <v>2606</v>
      </c>
      <c r="N70" s="29">
        <v>0.3</v>
      </c>
      <c r="O70" s="29">
        <v>0.61</v>
      </c>
      <c r="P70" s="26">
        <v>7177</v>
      </c>
      <c r="Q70" s="29">
        <v>0.52</v>
      </c>
      <c r="R70" s="29">
        <v>0.8</v>
      </c>
      <c r="S70" s="26">
        <v>6613</v>
      </c>
      <c r="T70" s="29">
        <v>0.5</v>
      </c>
      <c r="U70" s="29">
        <v>0.78</v>
      </c>
      <c r="V70" s="26">
        <v>13226</v>
      </c>
      <c r="W70" s="29">
        <v>0.78</v>
      </c>
      <c r="X70" s="38" t="s">
        <v>25</v>
      </c>
    </row>
    <row r="71" spans="1:24">
      <c r="A71" s="26" t="s">
        <v>11109</v>
      </c>
      <c r="B71" s="26" t="s">
        <v>11109</v>
      </c>
      <c r="C71" s="26" t="s">
        <v>11110</v>
      </c>
      <c r="D71" s="40">
        <v>33.5</v>
      </c>
      <c r="E71" s="26">
        <v>500</v>
      </c>
      <c r="F71" s="29">
        <v>-3.02</v>
      </c>
      <c r="G71" s="29">
        <v>-3.09</v>
      </c>
      <c r="H71" s="42">
        <v>2.0999999999999999E-3</v>
      </c>
      <c r="I71" s="29">
        <v>1.44</v>
      </c>
      <c r="J71" s="29">
        <v>1.44</v>
      </c>
      <c r="K71" s="29">
        <v>3.89</v>
      </c>
      <c r="L71" s="29">
        <v>3.96</v>
      </c>
      <c r="M71" s="26">
        <v>2606</v>
      </c>
      <c r="N71" s="29">
        <v>0.3</v>
      </c>
      <c r="O71" s="29">
        <v>0.6</v>
      </c>
      <c r="P71" s="26">
        <v>7177</v>
      </c>
      <c r="Q71" s="29">
        <v>0.53</v>
      </c>
      <c r="R71" s="29">
        <v>0.78</v>
      </c>
      <c r="S71" s="26">
        <v>6462</v>
      </c>
      <c r="T71" s="29">
        <v>0.5</v>
      </c>
      <c r="U71" s="29">
        <v>0.76</v>
      </c>
      <c r="V71" s="26">
        <v>12925</v>
      </c>
      <c r="W71" s="29">
        <v>0.76</v>
      </c>
      <c r="X71" s="38" t="s">
        <v>25</v>
      </c>
    </row>
    <row r="72" spans="1:24">
      <c r="A72" s="26" t="s">
        <v>11110</v>
      </c>
      <c r="B72" s="26" t="s">
        <v>11110</v>
      </c>
      <c r="C72" s="26" t="s">
        <v>11046</v>
      </c>
      <c r="D72" s="40">
        <v>40.799999999999997</v>
      </c>
      <c r="E72" s="26">
        <v>500</v>
      </c>
      <c r="F72" s="29">
        <v>-3.09</v>
      </c>
      <c r="G72" s="29">
        <v>-3.18</v>
      </c>
      <c r="H72" s="42">
        <v>2.2000000000000001E-3</v>
      </c>
      <c r="I72" s="29">
        <v>1.44</v>
      </c>
      <c r="J72" s="29">
        <v>1.43</v>
      </c>
      <c r="K72" s="29">
        <v>3.96</v>
      </c>
      <c r="L72" s="29">
        <v>4.04</v>
      </c>
      <c r="M72" s="26">
        <v>2606</v>
      </c>
      <c r="N72" s="29">
        <v>0.3</v>
      </c>
      <c r="O72" s="29">
        <v>0.61</v>
      </c>
      <c r="P72" s="26">
        <v>7177</v>
      </c>
      <c r="Q72" s="29">
        <v>0.52</v>
      </c>
      <c r="R72" s="29">
        <v>0.8</v>
      </c>
      <c r="S72" s="26">
        <v>6640</v>
      </c>
      <c r="T72" s="29">
        <v>0.5</v>
      </c>
      <c r="U72" s="29">
        <v>0.78</v>
      </c>
      <c r="V72" s="26">
        <v>13280</v>
      </c>
      <c r="W72" s="29">
        <v>0.78</v>
      </c>
      <c r="X72" s="38" t="s">
        <v>25</v>
      </c>
    </row>
    <row r="73" spans="1:24">
      <c r="A73" s="26" t="s">
        <v>11111</v>
      </c>
      <c r="B73" s="26" t="s">
        <v>11111</v>
      </c>
      <c r="C73" s="26" t="s">
        <v>11112</v>
      </c>
      <c r="D73" s="40">
        <v>41.7</v>
      </c>
      <c r="E73" s="26">
        <v>300</v>
      </c>
      <c r="F73" s="29">
        <v>0.14000000000000001</v>
      </c>
      <c r="G73" s="29">
        <v>-0.15</v>
      </c>
      <c r="H73" s="42">
        <v>7.0000000000000001E-3</v>
      </c>
      <c r="I73" s="29">
        <v>2.36</v>
      </c>
      <c r="J73" s="29">
        <v>2.52</v>
      </c>
      <c r="K73" s="29">
        <v>1.86</v>
      </c>
      <c r="L73" s="29">
        <v>2.31</v>
      </c>
      <c r="M73" s="26">
        <v>324</v>
      </c>
      <c r="N73" s="29">
        <v>0.16</v>
      </c>
      <c r="O73" s="29">
        <v>0.53</v>
      </c>
      <c r="P73" s="26">
        <v>1108</v>
      </c>
      <c r="Q73" s="29">
        <v>0.28999999999999998</v>
      </c>
      <c r="R73" s="29">
        <v>0.75</v>
      </c>
      <c r="S73" s="26">
        <v>3019</v>
      </c>
      <c r="T73" s="29">
        <v>0.5</v>
      </c>
      <c r="U73" s="29">
        <v>0.99</v>
      </c>
      <c r="V73" s="26">
        <v>6038</v>
      </c>
      <c r="W73" s="29">
        <v>0.99</v>
      </c>
      <c r="X73" s="38" t="s">
        <v>24</v>
      </c>
    </row>
    <row r="74" spans="1:24">
      <c r="A74" s="26" t="s">
        <v>11112</v>
      </c>
      <c r="B74" s="26" t="s">
        <v>11112</v>
      </c>
      <c r="C74" s="26" t="s">
        <v>11113</v>
      </c>
      <c r="D74" s="40">
        <v>40.700000000000003</v>
      </c>
      <c r="E74" s="26">
        <v>300</v>
      </c>
      <c r="F74" s="29">
        <v>-0.15</v>
      </c>
      <c r="G74" s="29">
        <v>-0.44</v>
      </c>
      <c r="H74" s="42">
        <v>7.1000000000000004E-3</v>
      </c>
      <c r="I74" s="29">
        <v>2.52</v>
      </c>
      <c r="J74" s="29">
        <v>2.62</v>
      </c>
      <c r="K74" s="29">
        <v>2.31</v>
      </c>
      <c r="L74" s="29">
        <v>2.7</v>
      </c>
      <c r="M74" s="26">
        <v>324</v>
      </c>
      <c r="N74" s="29">
        <v>0.16</v>
      </c>
      <c r="O74" s="29">
        <v>0.53</v>
      </c>
      <c r="P74" s="26">
        <v>1108</v>
      </c>
      <c r="Q74" s="29">
        <v>0.28999999999999998</v>
      </c>
      <c r="R74" s="29">
        <v>0.76</v>
      </c>
      <c r="S74" s="26">
        <v>3056</v>
      </c>
      <c r="T74" s="29">
        <v>0.5</v>
      </c>
      <c r="U74" s="29">
        <v>1</v>
      </c>
      <c r="V74" s="26">
        <v>6112</v>
      </c>
      <c r="W74" s="29">
        <v>1</v>
      </c>
      <c r="X74" s="38" t="s">
        <v>24</v>
      </c>
    </row>
    <row r="75" spans="1:24">
      <c r="A75" s="26" t="s">
        <v>11113</v>
      </c>
      <c r="B75" s="26" t="s">
        <v>11113</v>
      </c>
      <c r="C75" s="26" t="s">
        <v>11114</v>
      </c>
      <c r="D75" s="40">
        <v>39.799999999999997</v>
      </c>
      <c r="E75" s="26">
        <v>300</v>
      </c>
      <c r="F75" s="29">
        <v>-0.52</v>
      </c>
      <c r="G75" s="29">
        <v>-0.69</v>
      </c>
      <c r="H75" s="42">
        <v>4.3E-3</v>
      </c>
      <c r="I75" s="29">
        <v>2.62</v>
      </c>
      <c r="J75" s="29">
        <v>2.72</v>
      </c>
      <c r="K75" s="29">
        <v>2.78</v>
      </c>
      <c r="L75" s="29">
        <v>3.05</v>
      </c>
      <c r="M75" s="26">
        <v>324</v>
      </c>
      <c r="N75" s="29">
        <v>0.18</v>
      </c>
      <c r="O75" s="29">
        <v>0.44</v>
      </c>
      <c r="P75" s="26">
        <v>1108</v>
      </c>
      <c r="Q75" s="29">
        <v>0.33</v>
      </c>
      <c r="R75" s="29">
        <v>0.63</v>
      </c>
      <c r="S75" s="26">
        <v>2366</v>
      </c>
      <c r="T75" s="29">
        <v>0.5</v>
      </c>
      <c r="U75" s="29">
        <v>0.77</v>
      </c>
      <c r="V75" s="26">
        <v>4732</v>
      </c>
      <c r="W75" s="29">
        <v>0.77</v>
      </c>
      <c r="X75" s="38" t="s">
        <v>24</v>
      </c>
    </row>
    <row r="76" spans="1:24">
      <c r="A76" s="26" t="s">
        <v>11115</v>
      </c>
      <c r="B76" s="26" t="s">
        <v>11115</v>
      </c>
      <c r="C76" s="26" t="s">
        <v>11114</v>
      </c>
      <c r="D76" s="40">
        <v>47.7</v>
      </c>
      <c r="E76" s="26">
        <v>300</v>
      </c>
      <c r="F76" s="29">
        <v>0.51</v>
      </c>
      <c r="G76" s="29">
        <v>0.17</v>
      </c>
      <c r="H76" s="42">
        <v>7.1000000000000004E-3</v>
      </c>
      <c r="I76" s="29">
        <v>2.73</v>
      </c>
      <c r="J76" s="29">
        <v>2.72</v>
      </c>
      <c r="K76" s="29">
        <v>1.86</v>
      </c>
      <c r="L76" s="29">
        <v>2.19</v>
      </c>
      <c r="M76" s="26">
        <v>78</v>
      </c>
      <c r="N76" s="29">
        <v>0.08</v>
      </c>
      <c r="O76" s="29">
        <v>0.35</v>
      </c>
      <c r="P76" s="26">
        <v>289</v>
      </c>
      <c r="Q76" s="29">
        <v>0.15</v>
      </c>
      <c r="R76" s="29">
        <v>0.51</v>
      </c>
      <c r="S76" s="26">
        <v>3057</v>
      </c>
      <c r="T76" s="29">
        <v>0.5</v>
      </c>
      <c r="U76" s="29">
        <v>1</v>
      </c>
      <c r="V76" s="26">
        <v>6113</v>
      </c>
      <c r="W76" s="29">
        <v>1</v>
      </c>
      <c r="X76" s="38" t="s">
        <v>24</v>
      </c>
    </row>
    <row r="77" spans="1:24">
      <c r="A77" s="26" t="s">
        <v>11114</v>
      </c>
      <c r="B77" s="26" t="s">
        <v>11114</v>
      </c>
      <c r="C77" s="26" t="s">
        <v>11116</v>
      </c>
      <c r="D77" s="40">
        <v>22</v>
      </c>
      <c r="E77" s="26">
        <v>300</v>
      </c>
      <c r="F77" s="29">
        <v>-0.69</v>
      </c>
      <c r="G77" s="29">
        <v>-0.78</v>
      </c>
      <c r="H77" s="42">
        <v>4.1000000000000003E-3</v>
      </c>
      <c r="I77" s="29">
        <v>2.72</v>
      </c>
      <c r="J77" s="29">
        <v>2.77</v>
      </c>
      <c r="K77" s="29">
        <v>3.05</v>
      </c>
      <c r="L77" s="29">
        <v>3.19</v>
      </c>
      <c r="M77" s="26">
        <v>451</v>
      </c>
      <c r="N77" s="29">
        <v>0.21</v>
      </c>
      <c r="O77" s="29">
        <v>0.48</v>
      </c>
      <c r="P77" s="26">
        <v>1504</v>
      </c>
      <c r="Q77" s="29">
        <v>0.39</v>
      </c>
      <c r="R77" s="29">
        <v>0.68</v>
      </c>
      <c r="S77" s="26">
        <v>2316</v>
      </c>
      <c r="T77" s="29">
        <v>0.5</v>
      </c>
      <c r="U77" s="29">
        <v>0.76</v>
      </c>
      <c r="V77" s="26">
        <v>4631</v>
      </c>
      <c r="W77" s="29">
        <v>0.76</v>
      </c>
      <c r="X77" s="38" t="s">
        <v>24</v>
      </c>
    </row>
    <row r="78" spans="1:24">
      <c r="A78" s="26" t="s">
        <v>11116</v>
      </c>
      <c r="B78" s="26" t="s">
        <v>11116</v>
      </c>
      <c r="C78" s="26" t="s">
        <v>11117</v>
      </c>
      <c r="D78" s="40">
        <v>39.200000000000003</v>
      </c>
      <c r="E78" s="26">
        <v>300</v>
      </c>
      <c r="F78" s="29">
        <v>-0.78</v>
      </c>
      <c r="G78" s="29">
        <v>-0.94</v>
      </c>
      <c r="H78" s="42">
        <v>4.1000000000000003E-3</v>
      </c>
      <c r="I78" s="29">
        <v>2.77</v>
      </c>
      <c r="J78" s="29">
        <v>2.96</v>
      </c>
      <c r="K78" s="29">
        <v>3.19</v>
      </c>
      <c r="L78" s="29">
        <v>3.54</v>
      </c>
      <c r="M78" s="26">
        <v>451</v>
      </c>
      <c r="N78" s="29">
        <v>0.21</v>
      </c>
      <c r="O78" s="29">
        <v>0.48</v>
      </c>
      <c r="P78" s="26">
        <v>1504</v>
      </c>
      <c r="Q78" s="29">
        <v>0.39</v>
      </c>
      <c r="R78" s="29">
        <v>0.68</v>
      </c>
      <c r="S78" s="26">
        <v>2313</v>
      </c>
      <c r="T78" s="29">
        <v>0.5</v>
      </c>
      <c r="U78" s="29">
        <v>0.76</v>
      </c>
      <c r="V78" s="26">
        <v>4626</v>
      </c>
      <c r="W78" s="29">
        <v>0.76</v>
      </c>
      <c r="X78" s="38" t="s">
        <v>24</v>
      </c>
    </row>
    <row r="79" spans="1:24">
      <c r="A79" s="26" t="s">
        <v>11117</v>
      </c>
      <c r="B79" s="26" t="s">
        <v>11117</v>
      </c>
      <c r="C79" s="26" t="s">
        <v>11118</v>
      </c>
      <c r="D79" s="40">
        <v>40.9</v>
      </c>
      <c r="E79" s="26">
        <v>300</v>
      </c>
      <c r="F79" s="29">
        <v>-0.94</v>
      </c>
      <c r="G79" s="29">
        <v>-1.1100000000000001</v>
      </c>
      <c r="H79" s="42">
        <v>4.1999999999999997E-3</v>
      </c>
      <c r="I79" s="29">
        <v>2.96</v>
      </c>
      <c r="J79" s="29">
        <v>2.97</v>
      </c>
      <c r="K79" s="29">
        <v>3.54</v>
      </c>
      <c r="L79" s="29">
        <v>3.72</v>
      </c>
      <c r="M79" s="26">
        <v>451</v>
      </c>
      <c r="N79" s="29">
        <v>0.21</v>
      </c>
      <c r="O79" s="29">
        <v>0.48</v>
      </c>
      <c r="P79" s="26">
        <v>1504</v>
      </c>
      <c r="Q79" s="29">
        <v>0.39</v>
      </c>
      <c r="R79" s="29">
        <v>0.68</v>
      </c>
      <c r="S79" s="26">
        <v>2334</v>
      </c>
      <c r="T79" s="29">
        <v>0.5</v>
      </c>
      <c r="U79" s="29">
        <v>0.76</v>
      </c>
      <c r="V79" s="26">
        <v>4668</v>
      </c>
      <c r="W79" s="29">
        <v>0.76</v>
      </c>
      <c r="X79" s="38" t="s">
        <v>24</v>
      </c>
    </row>
    <row r="80" spans="1:24">
      <c r="A80" s="26" t="s">
        <v>11119</v>
      </c>
      <c r="B80" s="26" t="s">
        <v>11119</v>
      </c>
      <c r="C80" s="26" t="s">
        <v>11120</v>
      </c>
      <c r="D80" s="40">
        <v>42.4</v>
      </c>
      <c r="E80" s="26">
        <v>300</v>
      </c>
      <c r="F80" s="29">
        <v>0.72</v>
      </c>
      <c r="G80" s="29">
        <v>0.42</v>
      </c>
      <c r="H80" s="42">
        <v>7.1000000000000004E-3</v>
      </c>
      <c r="I80" s="29">
        <v>2.94</v>
      </c>
      <c r="J80" s="29">
        <v>2.89</v>
      </c>
      <c r="K80" s="29">
        <v>1.86</v>
      </c>
      <c r="L80" s="29">
        <v>2.11</v>
      </c>
      <c r="M80" s="26">
        <v>155</v>
      </c>
      <c r="N80" s="29">
        <v>0.11</v>
      </c>
      <c r="O80" s="29">
        <v>0.42</v>
      </c>
      <c r="P80" s="26">
        <v>556</v>
      </c>
      <c r="Q80" s="29">
        <v>0.2</v>
      </c>
      <c r="R80" s="29">
        <v>0.62</v>
      </c>
      <c r="S80" s="26">
        <v>3045</v>
      </c>
      <c r="T80" s="29">
        <v>0.5</v>
      </c>
      <c r="U80" s="29">
        <v>1</v>
      </c>
      <c r="V80" s="26">
        <v>6091</v>
      </c>
      <c r="W80" s="29">
        <v>1</v>
      </c>
      <c r="X80" s="38" t="s">
        <v>24</v>
      </c>
    </row>
    <row r="81" spans="1:24">
      <c r="A81" s="26" t="s">
        <v>11120</v>
      </c>
      <c r="B81" s="26" t="s">
        <v>11120</v>
      </c>
      <c r="C81" s="26" t="s">
        <v>11121</v>
      </c>
      <c r="D81" s="40">
        <v>35.5</v>
      </c>
      <c r="E81" s="26">
        <v>300</v>
      </c>
      <c r="F81" s="29">
        <v>0.42</v>
      </c>
      <c r="G81" s="29">
        <v>0.17</v>
      </c>
      <c r="H81" s="42">
        <v>7.0000000000000001E-3</v>
      </c>
      <c r="I81" s="29">
        <v>2.89</v>
      </c>
      <c r="J81" s="29">
        <v>2.84</v>
      </c>
      <c r="K81" s="29">
        <v>2.11</v>
      </c>
      <c r="L81" s="29">
        <v>2.31</v>
      </c>
      <c r="M81" s="26">
        <v>155</v>
      </c>
      <c r="N81" s="29">
        <v>0.11</v>
      </c>
      <c r="O81" s="29">
        <v>0.42</v>
      </c>
      <c r="P81" s="26">
        <v>556</v>
      </c>
      <c r="Q81" s="29">
        <v>0.2</v>
      </c>
      <c r="R81" s="29">
        <v>0.62</v>
      </c>
      <c r="S81" s="26">
        <v>3038</v>
      </c>
      <c r="T81" s="29">
        <v>0.5</v>
      </c>
      <c r="U81" s="29">
        <v>0.99</v>
      </c>
      <c r="V81" s="26">
        <v>6076</v>
      </c>
      <c r="W81" s="29">
        <v>0.99</v>
      </c>
      <c r="X81" s="38" t="s">
        <v>24</v>
      </c>
    </row>
    <row r="82" spans="1:24">
      <c r="A82" s="26" t="s">
        <v>11121</v>
      </c>
      <c r="B82" s="26" t="s">
        <v>11121</v>
      </c>
      <c r="C82" s="26" t="s">
        <v>11122</v>
      </c>
      <c r="D82" s="40">
        <v>25.7</v>
      </c>
      <c r="E82" s="26">
        <v>300</v>
      </c>
      <c r="F82" s="29">
        <v>0.17</v>
      </c>
      <c r="G82" s="29">
        <v>-0.02</v>
      </c>
      <c r="H82" s="42">
        <v>7.4000000000000003E-3</v>
      </c>
      <c r="I82" s="29">
        <v>2.84</v>
      </c>
      <c r="J82" s="29">
        <v>2.98</v>
      </c>
      <c r="K82" s="29">
        <v>2.31</v>
      </c>
      <c r="L82" s="29">
        <v>2.64</v>
      </c>
      <c r="M82" s="26">
        <v>155</v>
      </c>
      <c r="N82" s="29">
        <v>0.11</v>
      </c>
      <c r="O82" s="29">
        <v>0.43</v>
      </c>
      <c r="P82" s="26">
        <v>556</v>
      </c>
      <c r="Q82" s="29">
        <v>0.2</v>
      </c>
      <c r="R82" s="29">
        <v>0.63</v>
      </c>
      <c r="S82" s="26">
        <v>3113</v>
      </c>
      <c r="T82" s="29">
        <v>0.5</v>
      </c>
      <c r="U82" s="29">
        <v>1.02</v>
      </c>
      <c r="V82" s="26">
        <v>6226</v>
      </c>
      <c r="W82" s="29">
        <v>1.02</v>
      </c>
      <c r="X82" s="38" t="s">
        <v>24</v>
      </c>
    </row>
    <row r="83" spans="1:24">
      <c r="A83" s="26" t="s">
        <v>11122</v>
      </c>
      <c r="B83" s="26" t="s">
        <v>11122</v>
      </c>
      <c r="C83" s="26" t="s">
        <v>11123</v>
      </c>
      <c r="D83" s="40">
        <v>31.8</v>
      </c>
      <c r="E83" s="26">
        <v>300</v>
      </c>
      <c r="F83" s="29">
        <v>-0.02</v>
      </c>
      <c r="G83" s="29">
        <v>-0.24</v>
      </c>
      <c r="H83" s="42">
        <v>6.8999999999999999E-3</v>
      </c>
      <c r="I83" s="29">
        <v>2.98</v>
      </c>
      <c r="J83" s="29">
        <v>2.97</v>
      </c>
      <c r="K83" s="29">
        <v>2.64</v>
      </c>
      <c r="L83" s="29">
        <v>2.85</v>
      </c>
      <c r="M83" s="26">
        <v>293</v>
      </c>
      <c r="N83" s="29">
        <v>0.15</v>
      </c>
      <c r="O83" s="29">
        <v>0.51</v>
      </c>
      <c r="P83" s="26">
        <v>1009</v>
      </c>
      <c r="Q83" s="29">
        <v>0.28000000000000003</v>
      </c>
      <c r="R83" s="29">
        <v>0.73</v>
      </c>
      <c r="S83" s="26">
        <v>3011</v>
      </c>
      <c r="T83" s="29">
        <v>0.5</v>
      </c>
      <c r="U83" s="29">
        <v>0.99</v>
      </c>
      <c r="V83" s="26">
        <v>6023</v>
      </c>
      <c r="W83" s="29">
        <v>0.99</v>
      </c>
      <c r="X83" s="38" t="s">
        <v>24</v>
      </c>
    </row>
    <row r="84" spans="1:24">
      <c r="A84" s="26" t="s">
        <v>11123</v>
      </c>
      <c r="B84" s="26" t="s">
        <v>11123</v>
      </c>
      <c r="C84" s="26" t="s">
        <v>11118</v>
      </c>
      <c r="D84" s="40">
        <v>28.4</v>
      </c>
      <c r="E84" s="26">
        <v>300</v>
      </c>
      <c r="F84" s="29">
        <v>-0.32</v>
      </c>
      <c r="G84" s="29">
        <v>-0.44</v>
      </c>
      <c r="H84" s="42">
        <v>4.1999999999999997E-3</v>
      </c>
      <c r="I84" s="29">
        <v>2.97</v>
      </c>
      <c r="J84" s="29">
        <v>2.97</v>
      </c>
      <c r="K84" s="29">
        <v>2.93</v>
      </c>
      <c r="L84" s="29">
        <v>3.05</v>
      </c>
      <c r="M84" s="26">
        <v>293</v>
      </c>
      <c r="N84" s="29">
        <v>0.17</v>
      </c>
      <c r="O84" s="29">
        <v>0.43</v>
      </c>
      <c r="P84" s="26">
        <v>1009</v>
      </c>
      <c r="Q84" s="29">
        <v>0.31</v>
      </c>
      <c r="R84" s="29">
        <v>0.61</v>
      </c>
      <c r="S84" s="26">
        <v>2353</v>
      </c>
      <c r="T84" s="29">
        <v>0.5</v>
      </c>
      <c r="U84" s="29">
        <v>0.77</v>
      </c>
      <c r="V84" s="26">
        <v>4707</v>
      </c>
      <c r="W84" s="29">
        <v>0.77</v>
      </c>
      <c r="X84" s="38" t="s">
        <v>24</v>
      </c>
    </row>
    <row r="85" spans="1:24">
      <c r="A85" s="26" t="s">
        <v>11124</v>
      </c>
      <c r="B85" s="26" t="s">
        <v>11124</v>
      </c>
      <c r="C85" s="26" t="s">
        <v>11125</v>
      </c>
      <c r="D85" s="40">
        <v>33.700000000000003</v>
      </c>
      <c r="E85" s="26">
        <v>300</v>
      </c>
      <c r="F85" s="29">
        <v>1.05</v>
      </c>
      <c r="G85" s="29">
        <v>0.81</v>
      </c>
      <c r="H85" s="42">
        <v>7.1000000000000004E-3</v>
      </c>
      <c r="I85" s="29">
        <v>3.27</v>
      </c>
      <c r="J85" s="29">
        <v>3.63</v>
      </c>
      <c r="K85" s="29">
        <v>1.86</v>
      </c>
      <c r="L85" s="29">
        <v>2.46</v>
      </c>
      <c r="M85" s="26">
        <v>182</v>
      </c>
      <c r="N85" s="29">
        <v>0.12</v>
      </c>
      <c r="O85" s="29">
        <v>0.45</v>
      </c>
      <c r="P85" s="26">
        <v>645</v>
      </c>
      <c r="Q85" s="29">
        <v>0.22</v>
      </c>
      <c r="R85" s="29">
        <v>0.65</v>
      </c>
      <c r="S85" s="26">
        <v>3055</v>
      </c>
      <c r="T85" s="29">
        <v>0.5</v>
      </c>
      <c r="U85" s="29">
        <v>1</v>
      </c>
      <c r="V85" s="26">
        <v>6111</v>
      </c>
      <c r="W85" s="29">
        <v>1</v>
      </c>
      <c r="X85" s="38" t="s">
        <v>24</v>
      </c>
    </row>
    <row r="86" spans="1:24">
      <c r="A86" s="26" t="s">
        <v>11125</v>
      </c>
      <c r="B86" s="26" t="s">
        <v>11125</v>
      </c>
      <c r="C86" s="26" t="s">
        <v>11126</v>
      </c>
      <c r="D86" s="40">
        <v>30.7</v>
      </c>
      <c r="E86" s="26">
        <v>300</v>
      </c>
      <c r="F86" s="29">
        <v>0.81</v>
      </c>
      <c r="G86" s="29">
        <v>0.59</v>
      </c>
      <c r="H86" s="42">
        <v>7.1999999999999998E-3</v>
      </c>
      <c r="I86" s="29">
        <v>3.63</v>
      </c>
      <c r="J86" s="29">
        <v>3.2</v>
      </c>
      <c r="K86" s="29">
        <v>2.46</v>
      </c>
      <c r="L86" s="29">
        <v>2.25</v>
      </c>
      <c r="M86" s="26">
        <v>182</v>
      </c>
      <c r="N86" s="29">
        <v>0.12</v>
      </c>
      <c r="O86" s="29">
        <v>0.45</v>
      </c>
      <c r="P86" s="26">
        <v>645</v>
      </c>
      <c r="Q86" s="29">
        <v>0.22</v>
      </c>
      <c r="R86" s="29">
        <v>0.65</v>
      </c>
      <c r="S86" s="26">
        <v>3065</v>
      </c>
      <c r="T86" s="29">
        <v>0.5</v>
      </c>
      <c r="U86" s="29">
        <v>1</v>
      </c>
      <c r="V86" s="26">
        <v>6130</v>
      </c>
      <c r="W86" s="29">
        <v>1</v>
      </c>
      <c r="X86" s="38" t="s">
        <v>24</v>
      </c>
    </row>
    <row r="87" spans="1:24">
      <c r="A87" s="26" t="s">
        <v>11126</v>
      </c>
      <c r="B87" s="26" t="s">
        <v>11126</v>
      </c>
      <c r="C87" s="26" t="s">
        <v>11118</v>
      </c>
      <c r="D87" s="40">
        <v>22.1</v>
      </c>
      <c r="E87" s="26">
        <v>300</v>
      </c>
      <c r="F87" s="29">
        <v>0.59</v>
      </c>
      <c r="G87" s="29">
        <v>0.43</v>
      </c>
      <c r="H87" s="42">
        <v>7.1999999999999998E-3</v>
      </c>
      <c r="I87" s="29">
        <v>3.2</v>
      </c>
      <c r="J87" s="29">
        <v>2.97</v>
      </c>
      <c r="K87" s="29">
        <v>2.25</v>
      </c>
      <c r="L87" s="29">
        <v>2.1800000000000002</v>
      </c>
      <c r="M87" s="26">
        <v>182</v>
      </c>
      <c r="N87" s="29">
        <v>0.12</v>
      </c>
      <c r="O87" s="29">
        <v>0.45</v>
      </c>
      <c r="P87" s="26">
        <v>645</v>
      </c>
      <c r="Q87" s="29">
        <v>0.22</v>
      </c>
      <c r="R87" s="29">
        <v>0.65</v>
      </c>
      <c r="S87" s="26">
        <v>3081</v>
      </c>
      <c r="T87" s="29">
        <v>0.5</v>
      </c>
      <c r="U87" s="29">
        <v>1.01</v>
      </c>
      <c r="V87" s="26">
        <v>6161</v>
      </c>
      <c r="W87" s="29">
        <v>1.01</v>
      </c>
      <c r="X87" s="38" t="s">
        <v>24</v>
      </c>
    </row>
    <row r="88" spans="1:24">
      <c r="A88" s="26" t="s">
        <v>11118</v>
      </c>
      <c r="B88" s="26" t="s">
        <v>11118</v>
      </c>
      <c r="C88" s="26" t="s">
        <v>11127</v>
      </c>
      <c r="D88" s="40">
        <v>56.9</v>
      </c>
      <c r="E88" s="26">
        <v>400</v>
      </c>
      <c r="F88" s="29">
        <v>-1.19</v>
      </c>
      <c r="G88" s="29">
        <v>-1.35</v>
      </c>
      <c r="H88" s="42">
        <v>2.8E-3</v>
      </c>
      <c r="I88" s="29">
        <v>2.97</v>
      </c>
      <c r="J88" s="29">
        <v>3.42</v>
      </c>
      <c r="K88" s="29">
        <v>3.7</v>
      </c>
      <c r="L88" s="29">
        <v>4.3099999999999996</v>
      </c>
      <c r="M88" s="26">
        <v>1044</v>
      </c>
      <c r="N88" s="29">
        <v>0.24</v>
      </c>
      <c r="O88" s="29">
        <v>0.52</v>
      </c>
      <c r="P88" s="26">
        <v>3215</v>
      </c>
      <c r="Q88" s="29">
        <v>0.43</v>
      </c>
      <c r="R88" s="29">
        <v>0.71</v>
      </c>
      <c r="S88" s="26">
        <v>4135</v>
      </c>
      <c r="T88" s="29">
        <v>0.5</v>
      </c>
      <c r="U88" s="29">
        <v>0.76</v>
      </c>
      <c r="V88" s="26">
        <v>8269</v>
      </c>
      <c r="W88" s="29">
        <v>0.76</v>
      </c>
      <c r="X88" s="38" t="s">
        <v>24</v>
      </c>
    </row>
    <row r="89" spans="1:24">
      <c r="A89" s="26" t="s">
        <v>11127</v>
      </c>
      <c r="B89" s="26" t="s">
        <v>11127</v>
      </c>
      <c r="C89" s="26" t="s">
        <v>11128</v>
      </c>
      <c r="D89" s="40">
        <v>44.3</v>
      </c>
      <c r="E89" s="26">
        <v>400</v>
      </c>
      <c r="F89" s="29">
        <v>-1.35</v>
      </c>
      <c r="G89" s="29">
        <v>-1.47</v>
      </c>
      <c r="H89" s="42">
        <v>2.7000000000000001E-3</v>
      </c>
      <c r="I89" s="29">
        <v>3.42</v>
      </c>
      <c r="J89" s="29">
        <v>3.37</v>
      </c>
      <c r="K89" s="29">
        <v>4.3099999999999996</v>
      </c>
      <c r="L89" s="29">
        <v>4.38</v>
      </c>
      <c r="M89" s="26">
        <v>1115</v>
      </c>
      <c r="N89" s="29">
        <v>0.25</v>
      </c>
      <c r="O89" s="29">
        <v>0.52</v>
      </c>
      <c r="P89" s="26">
        <v>3409</v>
      </c>
      <c r="Q89" s="29">
        <v>0.45</v>
      </c>
      <c r="R89" s="29">
        <v>0.72</v>
      </c>
      <c r="S89" s="26">
        <v>4058</v>
      </c>
      <c r="T89" s="29">
        <v>0.5</v>
      </c>
      <c r="U89" s="29">
        <v>0.75</v>
      </c>
      <c r="V89" s="26">
        <v>8116</v>
      </c>
      <c r="W89" s="29">
        <v>0.75</v>
      </c>
      <c r="X89" s="38" t="s">
        <v>24</v>
      </c>
    </row>
    <row r="90" spans="1:24">
      <c r="A90" s="26" t="s">
        <v>11129</v>
      </c>
      <c r="B90" s="26" t="s">
        <v>11129</v>
      </c>
      <c r="C90" s="26" t="s">
        <v>11130</v>
      </c>
      <c r="D90" s="40">
        <v>25.2</v>
      </c>
      <c r="E90" s="26">
        <v>300</v>
      </c>
      <c r="F90" s="29">
        <v>-0.15</v>
      </c>
      <c r="G90" s="29">
        <v>-0.33</v>
      </c>
      <c r="H90" s="42">
        <v>7.1000000000000004E-3</v>
      </c>
      <c r="I90" s="29">
        <v>2.0699999999999998</v>
      </c>
      <c r="J90" s="29">
        <v>2.19</v>
      </c>
      <c r="K90" s="29">
        <v>1.86</v>
      </c>
      <c r="L90" s="29">
        <v>2.16</v>
      </c>
      <c r="M90" s="26">
        <v>231</v>
      </c>
      <c r="N90" s="29">
        <v>0.13</v>
      </c>
      <c r="O90" s="29">
        <v>0.48</v>
      </c>
      <c r="P90" s="26">
        <v>808</v>
      </c>
      <c r="Q90" s="29">
        <v>0.25</v>
      </c>
      <c r="R90" s="29">
        <v>0.69</v>
      </c>
      <c r="S90" s="26">
        <v>3060</v>
      </c>
      <c r="T90" s="29">
        <v>0.5</v>
      </c>
      <c r="U90" s="29">
        <v>1</v>
      </c>
      <c r="V90" s="26">
        <v>6120</v>
      </c>
      <c r="W90" s="29">
        <v>1</v>
      </c>
      <c r="X90" s="38" t="s">
        <v>24</v>
      </c>
    </row>
    <row r="91" spans="1:24">
      <c r="A91" s="26" t="s">
        <v>11130</v>
      </c>
      <c r="B91" s="26" t="s">
        <v>11130</v>
      </c>
      <c r="C91" s="26" t="s">
        <v>11131</v>
      </c>
      <c r="D91" s="40">
        <v>42.1</v>
      </c>
      <c r="E91" s="26">
        <v>300</v>
      </c>
      <c r="F91" s="29">
        <v>-0.33</v>
      </c>
      <c r="G91" s="29">
        <v>-0.63</v>
      </c>
      <c r="H91" s="42">
        <v>7.1000000000000004E-3</v>
      </c>
      <c r="I91" s="29">
        <v>2.19</v>
      </c>
      <c r="J91" s="29">
        <v>2.34</v>
      </c>
      <c r="K91" s="29">
        <v>2.16</v>
      </c>
      <c r="L91" s="29">
        <v>2.61</v>
      </c>
      <c r="M91" s="26">
        <v>231</v>
      </c>
      <c r="N91" s="29">
        <v>0.13</v>
      </c>
      <c r="O91" s="29">
        <v>0.48</v>
      </c>
      <c r="P91" s="26">
        <v>808</v>
      </c>
      <c r="Q91" s="29">
        <v>0.25</v>
      </c>
      <c r="R91" s="29">
        <v>0.69</v>
      </c>
      <c r="S91" s="26">
        <v>3056</v>
      </c>
      <c r="T91" s="29">
        <v>0.5</v>
      </c>
      <c r="U91" s="29">
        <v>1</v>
      </c>
      <c r="V91" s="26">
        <v>6112</v>
      </c>
      <c r="W91" s="29">
        <v>1</v>
      </c>
      <c r="X91" s="38" t="s">
        <v>24</v>
      </c>
    </row>
    <row r="92" spans="1:24">
      <c r="A92" s="26" t="s">
        <v>11131</v>
      </c>
      <c r="B92" s="26" t="s">
        <v>11131</v>
      </c>
      <c r="C92" s="26" t="s">
        <v>11132</v>
      </c>
      <c r="D92" s="40">
        <v>37.5</v>
      </c>
      <c r="E92" s="26">
        <v>300</v>
      </c>
      <c r="F92" s="29">
        <v>-0.63</v>
      </c>
      <c r="G92" s="29">
        <v>-0.89</v>
      </c>
      <c r="H92" s="42">
        <v>6.8999999999999999E-3</v>
      </c>
      <c r="I92" s="29">
        <v>2.34</v>
      </c>
      <c r="J92" s="29">
        <v>2.42</v>
      </c>
      <c r="K92" s="29">
        <v>2.61</v>
      </c>
      <c r="L92" s="29">
        <v>2.95</v>
      </c>
      <c r="M92" s="26">
        <v>231</v>
      </c>
      <c r="N92" s="29">
        <v>0.13</v>
      </c>
      <c r="O92" s="29">
        <v>0.47</v>
      </c>
      <c r="P92" s="26">
        <v>808</v>
      </c>
      <c r="Q92" s="29">
        <v>0.25</v>
      </c>
      <c r="R92" s="29">
        <v>0.69</v>
      </c>
      <c r="S92" s="26">
        <v>3015</v>
      </c>
      <c r="T92" s="29">
        <v>0.5</v>
      </c>
      <c r="U92" s="29">
        <v>0.99</v>
      </c>
      <c r="V92" s="26">
        <v>6029</v>
      </c>
      <c r="W92" s="29">
        <v>0.99</v>
      </c>
      <c r="X92" s="38" t="s">
        <v>24</v>
      </c>
    </row>
    <row r="93" spans="1:24">
      <c r="A93" s="26" t="s">
        <v>11132</v>
      </c>
      <c r="B93" s="26" t="s">
        <v>11132</v>
      </c>
      <c r="C93" s="26" t="s">
        <v>11133</v>
      </c>
      <c r="D93" s="40">
        <v>43.3</v>
      </c>
      <c r="E93" s="26">
        <v>300</v>
      </c>
      <c r="F93" s="29">
        <v>-0.97</v>
      </c>
      <c r="G93" s="29">
        <v>-1.1499999999999999</v>
      </c>
      <c r="H93" s="42">
        <v>4.1999999999999997E-3</v>
      </c>
      <c r="I93" s="29">
        <v>2.42</v>
      </c>
      <c r="J93" s="29">
        <v>2.9</v>
      </c>
      <c r="K93" s="29">
        <v>3.03</v>
      </c>
      <c r="L93" s="29">
        <v>3.69</v>
      </c>
      <c r="M93" s="26">
        <v>231</v>
      </c>
      <c r="N93" s="29">
        <v>0.15</v>
      </c>
      <c r="O93" s="29">
        <v>0.4</v>
      </c>
      <c r="P93" s="26">
        <v>808</v>
      </c>
      <c r="Q93" s="29">
        <v>0.28000000000000003</v>
      </c>
      <c r="R93" s="29">
        <v>0.56999999999999995</v>
      </c>
      <c r="S93" s="26">
        <v>2334</v>
      </c>
      <c r="T93" s="29">
        <v>0.5</v>
      </c>
      <c r="U93" s="29">
        <v>0.76</v>
      </c>
      <c r="V93" s="26">
        <v>4669</v>
      </c>
      <c r="W93" s="29">
        <v>0.76</v>
      </c>
      <c r="X93" s="38" t="s">
        <v>24</v>
      </c>
    </row>
    <row r="94" spans="1:24">
      <c r="A94" s="26" t="s">
        <v>11133</v>
      </c>
      <c r="B94" s="26" t="s">
        <v>11133</v>
      </c>
      <c r="C94" s="26" t="s">
        <v>11134</v>
      </c>
      <c r="D94" s="40">
        <v>32.6</v>
      </c>
      <c r="E94" s="26">
        <v>300</v>
      </c>
      <c r="F94" s="29">
        <v>-1.1499999999999999</v>
      </c>
      <c r="G94" s="29">
        <v>-1.29</v>
      </c>
      <c r="H94" s="42">
        <v>4.3E-3</v>
      </c>
      <c r="I94" s="29">
        <v>2.9</v>
      </c>
      <c r="J94" s="29">
        <v>3.02</v>
      </c>
      <c r="K94" s="29">
        <v>3.69</v>
      </c>
      <c r="L94" s="29">
        <v>3.95</v>
      </c>
      <c r="M94" s="26">
        <v>231</v>
      </c>
      <c r="N94" s="29">
        <v>0.15</v>
      </c>
      <c r="O94" s="29">
        <v>0.4</v>
      </c>
      <c r="P94" s="26">
        <v>808</v>
      </c>
      <c r="Q94" s="29">
        <v>0.28000000000000003</v>
      </c>
      <c r="R94" s="29">
        <v>0.57999999999999996</v>
      </c>
      <c r="S94" s="26">
        <v>2373</v>
      </c>
      <c r="T94" s="29">
        <v>0.5</v>
      </c>
      <c r="U94" s="29">
        <v>0.78</v>
      </c>
      <c r="V94" s="26">
        <v>4745</v>
      </c>
      <c r="W94" s="29">
        <v>0.78</v>
      </c>
      <c r="X94" s="38" t="s">
        <v>24</v>
      </c>
    </row>
    <row r="95" spans="1:24">
      <c r="A95" s="26" t="s">
        <v>11134</v>
      </c>
      <c r="B95" s="26" t="s">
        <v>11134</v>
      </c>
      <c r="C95" s="26" t="s">
        <v>11135</v>
      </c>
      <c r="D95" s="40">
        <v>42</v>
      </c>
      <c r="E95" s="26">
        <v>300</v>
      </c>
      <c r="F95" s="29">
        <v>-1.29</v>
      </c>
      <c r="G95" s="29">
        <v>-1.46</v>
      </c>
      <c r="H95" s="42">
        <v>4.0000000000000001E-3</v>
      </c>
      <c r="I95" s="29">
        <v>3.02</v>
      </c>
      <c r="J95" s="29">
        <v>3.28</v>
      </c>
      <c r="K95" s="29">
        <v>3.95</v>
      </c>
      <c r="L95" s="29">
        <v>4.38</v>
      </c>
      <c r="M95" s="26">
        <v>231</v>
      </c>
      <c r="N95" s="29">
        <v>0.15</v>
      </c>
      <c r="O95" s="29">
        <v>0.39</v>
      </c>
      <c r="P95" s="26">
        <v>808</v>
      </c>
      <c r="Q95" s="29">
        <v>0.28000000000000003</v>
      </c>
      <c r="R95" s="29">
        <v>0.56999999999999995</v>
      </c>
      <c r="S95" s="26">
        <v>2303</v>
      </c>
      <c r="T95" s="29">
        <v>0.5</v>
      </c>
      <c r="U95" s="29">
        <v>0.75</v>
      </c>
      <c r="V95" s="26">
        <v>4607</v>
      </c>
      <c r="W95" s="29">
        <v>0.75</v>
      </c>
      <c r="X95" s="38" t="s">
        <v>24</v>
      </c>
    </row>
    <row r="96" spans="1:24">
      <c r="A96" s="26" t="s">
        <v>11135</v>
      </c>
      <c r="B96" s="26" t="s">
        <v>11135</v>
      </c>
      <c r="C96" s="26" t="s">
        <v>11128</v>
      </c>
      <c r="D96" s="40">
        <v>17.8</v>
      </c>
      <c r="E96" s="26">
        <v>300</v>
      </c>
      <c r="F96" s="29">
        <v>-1.46</v>
      </c>
      <c r="G96" s="29">
        <v>-1.54</v>
      </c>
      <c r="H96" s="42">
        <v>4.4999999999999997E-3</v>
      </c>
      <c r="I96" s="29">
        <v>3.28</v>
      </c>
      <c r="J96" s="29">
        <v>3.37</v>
      </c>
      <c r="K96" s="29">
        <v>4.38</v>
      </c>
      <c r="L96" s="29">
        <v>4.55</v>
      </c>
      <c r="M96" s="26">
        <v>231</v>
      </c>
      <c r="N96" s="29">
        <v>0.15</v>
      </c>
      <c r="O96" s="29">
        <v>0.41</v>
      </c>
      <c r="P96" s="26">
        <v>808</v>
      </c>
      <c r="Q96" s="29">
        <v>0.28000000000000003</v>
      </c>
      <c r="R96" s="29">
        <v>0.59</v>
      </c>
      <c r="S96" s="26">
        <v>2427</v>
      </c>
      <c r="T96" s="29">
        <v>0.5</v>
      </c>
      <c r="U96" s="29">
        <v>0.79</v>
      </c>
      <c r="V96" s="26">
        <v>4854</v>
      </c>
      <c r="W96" s="29">
        <v>0.79</v>
      </c>
      <c r="X96" s="38" t="s">
        <v>24</v>
      </c>
    </row>
    <row r="97" spans="1:24">
      <c r="A97" s="26" t="s">
        <v>11128</v>
      </c>
      <c r="B97" s="26" t="s">
        <v>11128</v>
      </c>
      <c r="C97" s="26" t="s">
        <v>11136</v>
      </c>
      <c r="D97" s="40">
        <v>52.4</v>
      </c>
      <c r="E97" s="26">
        <v>400</v>
      </c>
      <c r="F97" s="29">
        <v>-1.62</v>
      </c>
      <c r="G97" s="29">
        <v>-1.76</v>
      </c>
      <c r="H97" s="42">
        <v>2.7000000000000001E-3</v>
      </c>
      <c r="I97" s="29">
        <v>3.37</v>
      </c>
      <c r="J97" s="29">
        <v>3.12</v>
      </c>
      <c r="K97" s="29">
        <v>4.53</v>
      </c>
      <c r="L97" s="29">
        <v>4.42</v>
      </c>
      <c r="M97" s="26">
        <v>1346</v>
      </c>
      <c r="N97" s="29">
        <v>0.28000000000000003</v>
      </c>
      <c r="O97" s="29">
        <v>0.55000000000000004</v>
      </c>
      <c r="P97" s="26">
        <v>4029</v>
      </c>
      <c r="Q97" s="29">
        <v>0.5</v>
      </c>
      <c r="R97" s="29">
        <v>0.74</v>
      </c>
      <c r="S97" s="26">
        <v>4030</v>
      </c>
      <c r="T97" s="29">
        <v>0.5</v>
      </c>
      <c r="U97" s="29">
        <v>0.74</v>
      </c>
      <c r="V97" s="26">
        <v>8061</v>
      </c>
      <c r="W97" s="29">
        <v>0.74</v>
      </c>
      <c r="X97" s="38" t="s">
        <v>24</v>
      </c>
    </row>
    <row r="98" spans="1:24">
      <c r="A98" s="26" t="s">
        <v>11136</v>
      </c>
      <c r="B98" s="26" t="s">
        <v>11136</v>
      </c>
      <c r="C98" s="26" t="s">
        <v>11137</v>
      </c>
      <c r="D98" s="40">
        <v>55.3</v>
      </c>
      <c r="E98" s="26">
        <v>400</v>
      </c>
      <c r="F98" s="29">
        <v>-2.1</v>
      </c>
      <c r="G98" s="29">
        <v>-2.2599999999999998</v>
      </c>
      <c r="H98" s="42">
        <v>2.8999999999999998E-3</v>
      </c>
      <c r="I98" s="29">
        <v>3.12</v>
      </c>
      <c r="J98" s="29">
        <v>3.13</v>
      </c>
      <c r="K98" s="29">
        <v>4.76</v>
      </c>
      <c r="L98" s="29">
        <v>4.93</v>
      </c>
      <c r="M98" s="26">
        <v>1469</v>
      </c>
      <c r="N98" s="29">
        <v>0.28000000000000003</v>
      </c>
      <c r="O98" s="29">
        <v>0.57999999999999996</v>
      </c>
      <c r="P98" s="26">
        <v>4353</v>
      </c>
      <c r="Q98" s="29">
        <v>0.51</v>
      </c>
      <c r="R98" s="29">
        <v>0.78</v>
      </c>
      <c r="S98" s="26">
        <v>4194</v>
      </c>
      <c r="T98" s="29">
        <v>0.5</v>
      </c>
      <c r="U98" s="29">
        <v>0.77</v>
      </c>
      <c r="V98" s="26">
        <v>8388</v>
      </c>
      <c r="W98" s="29">
        <v>0.77</v>
      </c>
      <c r="X98" s="38" t="s">
        <v>25</v>
      </c>
    </row>
    <row r="99" spans="1:24">
      <c r="A99" s="26" t="s">
        <v>11138</v>
      </c>
      <c r="B99" s="26" t="s">
        <v>11138</v>
      </c>
      <c r="C99" s="26" t="s">
        <v>11139</v>
      </c>
      <c r="D99" s="40">
        <v>48.8</v>
      </c>
      <c r="E99" s="26">
        <v>300</v>
      </c>
      <c r="F99" s="29">
        <v>-0.25</v>
      </c>
      <c r="G99" s="29">
        <v>-0.6</v>
      </c>
      <c r="H99" s="42">
        <v>7.1999999999999998E-3</v>
      </c>
      <c r="I99" s="29">
        <v>3.12</v>
      </c>
      <c r="J99" s="29">
        <v>3.12</v>
      </c>
      <c r="K99" s="29">
        <v>3.01</v>
      </c>
      <c r="L99" s="29">
        <v>3.36</v>
      </c>
      <c r="M99" s="26">
        <v>123</v>
      </c>
      <c r="N99" s="29">
        <v>0.1</v>
      </c>
      <c r="O99" s="29">
        <v>0.4</v>
      </c>
      <c r="P99" s="26">
        <v>446</v>
      </c>
      <c r="Q99" s="29">
        <v>0.18</v>
      </c>
      <c r="R99" s="29">
        <v>0.57999999999999996</v>
      </c>
      <c r="S99" s="26">
        <v>3066</v>
      </c>
      <c r="T99" s="29">
        <v>0.5</v>
      </c>
      <c r="U99" s="29">
        <v>1</v>
      </c>
      <c r="V99" s="26">
        <v>6132</v>
      </c>
      <c r="W99" s="29">
        <v>1</v>
      </c>
      <c r="X99" s="38" t="s">
        <v>25</v>
      </c>
    </row>
    <row r="100" spans="1:24">
      <c r="A100" s="26" t="s">
        <v>11139</v>
      </c>
      <c r="B100" s="26" t="s">
        <v>11139</v>
      </c>
      <c r="C100" s="26" t="s">
        <v>11140</v>
      </c>
      <c r="D100" s="40">
        <v>48.8</v>
      </c>
      <c r="E100" s="26">
        <v>300</v>
      </c>
      <c r="F100" s="29">
        <v>-0.6</v>
      </c>
      <c r="G100" s="29">
        <v>-0.95</v>
      </c>
      <c r="H100" s="42">
        <v>7.1999999999999998E-3</v>
      </c>
      <c r="I100" s="29">
        <v>3.12</v>
      </c>
      <c r="J100" s="29">
        <v>3.12</v>
      </c>
      <c r="K100" s="29">
        <v>3.36</v>
      </c>
      <c r="L100" s="29">
        <v>3.71</v>
      </c>
      <c r="M100" s="26">
        <v>123</v>
      </c>
      <c r="N100" s="29">
        <v>0.1</v>
      </c>
      <c r="O100" s="29">
        <v>0.4</v>
      </c>
      <c r="P100" s="26">
        <v>446</v>
      </c>
      <c r="Q100" s="29">
        <v>0.18</v>
      </c>
      <c r="R100" s="29">
        <v>0.57999999999999996</v>
      </c>
      <c r="S100" s="26">
        <v>3066</v>
      </c>
      <c r="T100" s="29">
        <v>0.5</v>
      </c>
      <c r="U100" s="29">
        <v>1</v>
      </c>
      <c r="V100" s="26">
        <v>6132</v>
      </c>
      <c r="W100" s="29">
        <v>1</v>
      </c>
      <c r="X100" s="38" t="s">
        <v>25</v>
      </c>
    </row>
    <row r="101" spans="1:24">
      <c r="A101" s="26" t="s">
        <v>11140</v>
      </c>
      <c r="B101" s="26" t="s">
        <v>11140</v>
      </c>
      <c r="C101" s="26" t="s">
        <v>11136</v>
      </c>
      <c r="D101" s="40">
        <v>48.8</v>
      </c>
      <c r="E101" s="26">
        <v>300</v>
      </c>
      <c r="F101" s="29">
        <v>-0.95</v>
      </c>
      <c r="G101" s="29">
        <v>-1.3</v>
      </c>
      <c r="H101" s="42">
        <v>7.1999999999999998E-3</v>
      </c>
      <c r="I101" s="29">
        <v>3.12</v>
      </c>
      <c r="J101" s="29">
        <v>3.12</v>
      </c>
      <c r="K101" s="29">
        <v>3.71</v>
      </c>
      <c r="L101" s="29">
        <v>4.0599999999999996</v>
      </c>
      <c r="M101" s="26">
        <v>123</v>
      </c>
      <c r="N101" s="29">
        <v>0.1</v>
      </c>
      <c r="O101" s="29">
        <v>0.4</v>
      </c>
      <c r="P101" s="26">
        <v>446</v>
      </c>
      <c r="Q101" s="29">
        <v>0.18</v>
      </c>
      <c r="R101" s="29">
        <v>0.57999999999999996</v>
      </c>
      <c r="S101" s="26">
        <v>3066</v>
      </c>
      <c r="T101" s="29">
        <v>0.5</v>
      </c>
      <c r="U101" s="29">
        <v>1</v>
      </c>
      <c r="V101" s="26">
        <v>6132</v>
      </c>
      <c r="W101" s="29">
        <v>1</v>
      </c>
      <c r="X101" s="38" t="s">
        <v>25</v>
      </c>
    </row>
    <row r="102" spans="1:24">
      <c r="A102" s="26" t="s">
        <v>11141</v>
      </c>
      <c r="B102" s="26" t="s">
        <v>11141</v>
      </c>
      <c r="C102" s="26" t="s">
        <v>11142</v>
      </c>
      <c r="D102" s="40">
        <v>32.799999999999997</v>
      </c>
      <c r="E102" s="26">
        <v>400</v>
      </c>
      <c r="F102" s="29">
        <v>-2.37</v>
      </c>
      <c r="G102" s="29">
        <v>-2.46</v>
      </c>
      <c r="H102" s="42">
        <v>2.7000000000000001E-3</v>
      </c>
      <c r="I102" s="29">
        <v>2.89</v>
      </c>
      <c r="J102" s="29">
        <v>2.21</v>
      </c>
      <c r="K102" s="29">
        <v>4.8</v>
      </c>
      <c r="L102" s="29">
        <v>4.21</v>
      </c>
      <c r="M102" s="26">
        <v>1582</v>
      </c>
      <c r="N102" s="29">
        <v>0.3</v>
      </c>
      <c r="O102" s="29">
        <v>0.57999999999999996</v>
      </c>
      <c r="P102" s="26">
        <v>4647</v>
      </c>
      <c r="Q102" s="29">
        <v>0.54</v>
      </c>
      <c r="R102" s="29">
        <v>0.78</v>
      </c>
      <c r="S102" s="26">
        <v>4084</v>
      </c>
      <c r="T102" s="29">
        <v>0.5</v>
      </c>
      <c r="U102" s="29">
        <v>0.75</v>
      </c>
      <c r="V102" s="26">
        <v>8169</v>
      </c>
      <c r="W102" s="29">
        <v>0.75</v>
      </c>
      <c r="X102" s="38" t="s">
        <v>25</v>
      </c>
    </row>
    <row r="103" spans="1:24">
      <c r="A103" s="26" t="s">
        <v>11137</v>
      </c>
      <c r="B103" s="26" t="s">
        <v>11137</v>
      </c>
      <c r="C103" s="26" t="s">
        <v>11141</v>
      </c>
      <c r="D103" s="40">
        <v>40.1</v>
      </c>
      <c r="E103" s="26">
        <v>400</v>
      </c>
      <c r="F103" s="29">
        <v>-2.2599999999999998</v>
      </c>
      <c r="G103" s="29">
        <v>-2.37</v>
      </c>
      <c r="H103" s="42">
        <v>2.7000000000000001E-3</v>
      </c>
      <c r="I103" s="29">
        <v>3.13</v>
      </c>
      <c r="J103" s="29">
        <v>2.89</v>
      </c>
      <c r="K103" s="29">
        <v>4.93</v>
      </c>
      <c r="L103" s="29">
        <v>4.8</v>
      </c>
      <c r="M103" s="26">
        <v>1572</v>
      </c>
      <c r="N103" s="29">
        <v>0.3</v>
      </c>
      <c r="O103" s="29">
        <v>0.57999999999999996</v>
      </c>
      <c r="P103" s="26">
        <v>4621</v>
      </c>
      <c r="Q103" s="29">
        <v>0.54</v>
      </c>
      <c r="R103" s="29">
        <v>0.77</v>
      </c>
      <c r="S103" s="26">
        <v>4084</v>
      </c>
      <c r="T103" s="29">
        <v>0.5</v>
      </c>
      <c r="U103" s="29">
        <v>0.75</v>
      </c>
      <c r="V103" s="26">
        <v>8168</v>
      </c>
      <c r="W103" s="29">
        <v>0.75</v>
      </c>
      <c r="X103" s="38" t="s">
        <v>25</v>
      </c>
    </row>
    <row r="104" spans="1:24">
      <c r="A104" s="26" t="s">
        <v>11143</v>
      </c>
      <c r="B104" s="26" t="s">
        <v>11143</v>
      </c>
      <c r="C104" s="26" t="s">
        <v>11144</v>
      </c>
      <c r="D104" s="40">
        <v>32.799999999999997</v>
      </c>
      <c r="E104" s="26">
        <v>300</v>
      </c>
      <c r="F104" s="29">
        <v>-0.46700000000000003</v>
      </c>
      <c r="G104" s="29">
        <v>-1.147</v>
      </c>
      <c r="H104" s="42">
        <v>2.07E-2</v>
      </c>
      <c r="I104" s="29">
        <v>2.89</v>
      </c>
      <c r="J104" s="29">
        <v>2.21</v>
      </c>
      <c r="K104" s="29">
        <v>3</v>
      </c>
      <c r="L104" s="29">
        <v>3</v>
      </c>
      <c r="M104" s="26">
        <v>169</v>
      </c>
      <c r="N104" s="29">
        <v>0.09</v>
      </c>
      <c r="O104" s="29">
        <v>0.63</v>
      </c>
      <c r="P104" s="26">
        <v>602</v>
      </c>
      <c r="Q104" s="29">
        <v>0.16</v>
      </c>
      <c r="R104" s="29">
        <v>0.93</v>
      </c>
      <c r="S104" s="26">
        <v>5213</v>
      </c>
      <c r="T104" s="29">
        <v>0.5</v>
      </c>
      <c r="U104" s="29">
        <v>1.71</v>
      </c>
      <c r="V104" s="26">
        <v>10426</v>
      </c>
      <c r="W104" s="29">
        <v>1.71</v>
      </c>
      <c r="X104" s="38" t="s">
        <v>24</v>
      </c>
    </row>
    <row r="105" spans="1:24">
      <c r="A105" s="26" t="s">
        <v>11144</v>
      </c>
      <c r="B105" s="26" t="s">
        <v>11144</v>
      </c>
      <c r="C105" s="26" t="s">
        <v>11145</v>
      </c>
      <c r="D105" s="40">
        <v>56.8</v>
      </c>
      <c r="E105" s="26">
        <v>300</v>
      </c>
      <c r="F105" s="29">
        <v>-1.147</v>
      </c>
      <c r="G105" s="29">
        <v>-1.5509999999999999</v>
      </c>
      <c r="H105" s="42">
        <v>7.1000000000000004E-3</v>
      </c>
      <c r="I105" s="29">
        <v>2.21</v>
      </c>
      <c r="J105" s="29">
        <v>1.87</v>
      </c>
      <c r="K105" s="29">
        <v>3</v>
      </c>
      <c r="L105" s="29">
        <v>3.06</v>
      </c>
      <c r="M105" s="26">
        <v>169</v>
      </c>
      <c r="N105" s="29">
        <v>0.11</v>
      </c>
      <c r="O105" s="29">
        <v>0.44</v>
      </c>
      <c r="P105" s="26">
        <v>602</v>
      </c>
      <c r="Q105" s="29">
        <v>0.21</v>
      </c>
      <c r="R105" s="29">
        <v>0.64</v>
      </c>
      <c r="S105" s="26">
        <v>3054</v>
      </c>
      <c r="T105" s="29">
        <v>0.5</v>
      </c>
      <c r="U105" s="29">
        <v>1</v>
      </c>
      <c r="V105" s="26">
        <v>6107</v>
      </c>
      <c r="W105" s="29">
        <v>1</v>
      </c>
      <c r="X105" s="38" t="s">
        <v>24</v>
      </c>
    </row>
    <row r="106" spans="1:24">
      <c r="A106" s="26" t="s">
        <v>11145</v>
      </c>
      <c r="B106" s="26" t="s">
        <v>11145</v>
      </c>
      <c r="C106" s="26" t="s">
        <v>11148</v>
      </c>
      <c r="D106" s="40">
        <v>56.8</v>
      </c>
      <c r="E106" s="26">
        <v>300</v>
      </c>
      <c r="F106" s="29">
        <v>-1.5509999999999999</v>
      </c>
      <c r="G106" s="29">
        <v>-1.9550000000000001</v>
      </c>
      <c r="H106" s="42">
        <v>7.1000000000000004E-3</v>
      </c>
      <c r="I106" s="29">
        <v>1.87</v>
      </c>
      <c r="J106" s="29">
        <v>2.4500000000000002</v>
      </c>
      <c r="K106" s="29">
        <v>3.06</v>
      </c>
      <c r="L106" s="29">
        <v>4.05</v>
      </c>
      <c r="M106" s="26">
        <v>169</v>
      </c>
      <c r="N106" s="29">
        <v>0.11</v>
      </c>
      <c r="O106" s="29">
        <v>0.44</v>
      </c>
      <c r="P106" s="26">
        <v>602</v>
      </c>
      <c r="Q106" s="29">
        <v>0.21</v>
      </c>
      <c r="R106" s="29">
        <v>0.64</v>
      </c>
      <c r="S106" s="26">
        <v>3054</v>
      </c>
      <c r="T106" s="29">
        <v>0.5</v>
      </c>
      <c r="U106" s="29">
        <v>1</v>
      </c>
      <c r="V106" s="26">
        <v>6107</v>
      </c>
      <c r="W106" s="29">
        <v>1</v>
      </c>
      <c r="X106" s="38" t="s">
        <v>24</v>
      </c>
    </row>
    <row r="107" spans="1:24">
      <c r="A107" s="26" t="s">
        <v>11146</v>
      </c>
      <c r="B107" s="26" t="s">
        <v>11146</v>
      </c>
      <c r="C107" s="26" t="s">
        <v>11147</v>
      </c>
      <c r="D107" s="40">
        <v>47</v>
      </c>
      <c r="E107" s="26">
        <v>300</v>
      </c>
      <c r="F107" s="29">
        <v>-0.5</v>
      </c>
      <c r="G107" s="29">
        <v>-0.83</v>
      </c>
      <c r="H107" s="42">
        <v>7.0000000000000001E-3</v>
      </c>
      <c r="I107" s="29">
        <v>1.72</v>
      </c>
      <c r="J107" s="29">
        <v>2.0499999999999998</v>
      </c>
      <c r="K107" s="29">
        <v>1.86</v>
      </c>
      <c r="L107" s="29">
        <v>2.52</v>
      </c>
      <c r="M107" s="26">
        <v>101</v>
      </c>
      <c r="N107" s="29">
        <v>0.09</v>
      </c>
      <c r="O107" s="29">
        <v>0.37</v>
      </c>
      <c r="P107" s="26">
        <v>370</v>
      </c>
      <c r="Q107" s="29">
        <v>0.17</v>
      </c>
      <c r="R107" s="29">
        <v>0.55000000000000004</v>
      </c>
      <c r="S107" s="26">
        <v>3034</v>
      </c>
      <c r="T107" s="29">
        <v>0.5</v>
      </c>
      <c r="U107" s="29">
        <v>0.99</v>
      </c>
      <c r="V107" s="26">
        <v>6067</v>
      </c>
      <c r="W107" s="29">
        <v>0.99</v>
      </c>
      <c r="X107" s="38" t="s">
        <v>24</v>
      </c>
    </row>
    <row r="108" spans="1:24">
      <c r="A108" s="26" t="s">
        <v>11147</v>
      </c>
      <c r="B108" s="26" t="s">
        <v>11147</v>
      </c>
      <c r="C108" s="26" t="s">
        <v>11148</v>
      </c>
      <c r="D108" s="40">
        <v>34.700000000000003</v>
      </c>
      <c r="E108" s="26">
        <v>300</v>
      </c>
      <c r="F108" s="29">
        <v>-0.83</v>
      </c>
      <c r="G108" s="29">
        <v>-1.08</v>
      </c>
      <c r="H108" s="42">
        <v>7.1999999999999998E-3</v>
      </c>
      <c r="I108" s="29">
        <v>2.0499999999999998</v>
      </c>
      <c r="J108" s="29">
        <v>2.4500000000000002</v>
      </c>
      <c r="K108" s="29">
        <v>2.52</v>
      </c>
      <c r="L108" s="29">
        <v>3.17</v>
      </c>
      <c r="M108" s="26">
        <v>101</v>
      </c>
      <c r="N108" s="29">
        <v>0.09</v>
      </c>
      <c r="O108" s="29">
        <v>0.38</v>
      </c>
      <c r="P108" s="26">
        <v>370</v>
      </c>
      <c r="Q108" s="29">
        <v>0.17</v>
      </c>
      <c r="R108" s="29">
        <v>0.55000000000000004</v>
      </c>
      <c r="S108" s="26">
        <v>3073</v>
      </c>
      <c r="T108" s="29">
        <v>0.5</v>
      </c>
      <c r="U108" s="29">
        <v>1.01</v>
      </c>
      <c r="V108" s="26">
        <v>6146</v>
      </c>
      <c r="W108" s="29">
        <v>1.01</v>
      </c>
      <c r="X108" s="38" t="s">
        <v>24</v>
      </c>
    </row>
    <row r="109" spans="1:24">
      <c r="A109" s="26" t="s">
        <v>11148</v>
      </c>
      <c r="B109" s="26" t="s">
        <v>11148</v>
      </c>
      <c r="C109" s="26" t="s">
        <v>11149</v>
      </c>
      <c r="D109" s="40">
        <v>35.9</v>
      </c>
      <c r="E109" s="26">
        <v>300</v>
      </c>
      <c r="F109" s="29">
        <v>-2.64</v>
      </c>
      <c r="G109" s="29">
        <v>-2.79</v>
      </c>
      <c r="H109" s="42">
        <v>4.1999999999999997E-3</v>
      </c>
      <c r="I109" s="29">
        <v>2.4500000000000002</v>
      </c>
      <c r="J109" s="29">
        <v>1.58</v>
      </c>
      <c r="K109" s="29">
        <v>4.7300000000000004</v>
      </c>
      <c r="L109" s="29">
        <v>4.01</v>
      </c>
      <c r="M109" s="26">
        <v>358</v>
      </c>
      <c r="N109" s="29">
        <v>0.19</v>
      </c>
      <c r="O109" s="29">
        <v>0.45</v>
      </c>
      <c r="P109" s="26">
        <v>1216</v>
      </c>
      <c r="Q109" s="29">
        <v>0.35</v>
      </c>
      <c r="R109" s="29">
        <v>0.64</v>
      </c>
      <c r="S109" s="26">
        <v>2340</v>
      </c>
      <c r="T109" s="29">
        <v>0.5</v>
      </c>
      <c r="U109" s="29">
        <v>0.77</v>
      </c>
      <c r="V109" s="26">
        <v>4681</v>
      </c>
      <c r="W109" s="29">
        <v>0.77</v>
      </c>
      <c r="X109" s="38" t="s">
        <v>25</v>
      </c>
    </row>
    <row r="110" spans="1:24">
      <c r="A110" s="26" t="s">
        <v>11150</v>
      </c>
      <c r="B110" s="26" t="s">
        <v>11150</v>
      </c>
      <c r="C110" s="26" t="s">
        <v>11148</v>
      </c>
      <c r="D110" s="40">
        <v>30.8</v>
      </c>
      <c r="E110" s="26">
        <v>300</v>
      </c>
      <c r="F110" s="29">
        <v>-2.41</v>
      </c>
      <c r="G110" s="29">
        <v>-2.64</v>
      </c>
      <c r="H110" s="42">
        <v>7.4999999999999997E-3</v>
      </c>
      <c r="I110" s="29">
        <v>2.4500000000000002</v>
      </c>
      <c r="J110" s="29">
        <v>2.4500000000000002</v>
      </c>
      <c r="K110" s="29">
        <v>4.5</v>
      </c>
      <c r="L110" s="29">
        <v>4.7300000000000004</v>
      </c>
      <c r="M110" s="26">
        <v>10</v>
      </c>
      <c r="N110" s="29">
        <v>0.03</v>
      </c>
      <c r="O110" s="29">
        <v>0.19</v>
      </c>
      <c r="P110" s="26">
        <v>40</v>
      </c>
      <c r="Q110" s="29">
        <v>0.06</v>
      </c>
      <c r="R110" s="29">
        <v>0.28999999999999998</v>
      </c>
      <c r="S110" s="26">
        <v>3129</v>
      </c>
      <c r="T110" s="29">
        <v>0.5</v>
      </c>
      <c r="U110" s="29">
        <v>1.02</v>
      </c>
      <c r="V110" s="26">
        <v>6257</v>
      </c>
      <c r="W110" s="29">
        <v>1.02</v>
      </c>
      <c r="X110" s="38" t="s">
        <v>25</v>
      </c>
    </row>
    <row r="111" spans="1:24">
      <c r="A111" s="26" t="s">
        <v>11142</v>
      </c>
      <c r="B111" s="26" t="s">
        <v>11142</v>
      </c>
      <c r="C111" s="26" t="s">
        <v>11151</v>
      </c>
      <c r="D111" s="40">
        <v>56.8</v>
      </c>
      <c r="E111" s="26">
        <v>400</v>
      </c>
      <c r="F111" s="29">
        <v>-2.46</v>
      </c>
      <c r="G111" s="29">
        <v>-2.62</v>
      </c>
      <c r="H111" s="42">
        <v>2.8E-3</v>
      </c>
      <c r="I111" s="29">
        <v>2.21</v>
      </c>
      <c r="J111" s="29">
        <v>1.87</v>
      </c>
      <c r="K111" s="29">
        <v>4.21</v>
      </c>
      <c r="L111" s="29">
        <v>4.03</v>
      </c>
      <c r="M111" s="26">
        <v>1582</v>
      </c>
      <c r="N111" s="29">
        <v>0.3</v>
      </c>
      <c r="O111" s="29">
        <v>0.59</v>
      </c>
      <c r="P111" s="26">
        <v>4647</v>
      </c>
      <c r="Q111" s="29">
        <v>0.54</v>
      </c>
      <c r="R111" s="29">
        <v>0.78</v>
      </c>
      <c r="S111" s="26">
        <v>4138</v>
      </c>
      <c r="T111" s="29">
        <v>0.5</v>
      </c>
      <c r="U111" s="29">
        <v>0.76</v>
      </c>
      <c r="V111" s="26">
        <v>8277</v>
      </c>
      <c r="W111" s="29">
        <v>0.76</v>
      </c>
      <c r="X111" s="38" t="s">
        <v>25</v>
      </c>
    </row>
    <row r="112" spans="1:24">
      <c r="A112" s="26" t="s">
        <v>11151</v>
      </c>
      <c r="B112" s="26" t="s">
        <v>11151</v>
      </c>
      <c r="C112" s="26" t="s">
        <v>11152</v>
      </c>
      <c r="D112" s="40">
        <v>56.8</v>
      </c>
      <c r="E112" s="26">
        <v>500</v>
      </c>
      <c r="F112" s="29">
        <v>-2.7</v>
      </c>
      <c r="G112" s="29">
        <v>-2.82</v>
      </c>
      <c r="H112" s="42">
        <v>2.0999999999999999E-3</v>
      </c>
      <c r="I112" s="29">
        <v>1.87</v>
      </c>
      <c r="J112" s="29">
        <v>1.51</v>
      </c>
      <c r="K112" s="29">
        <v>4</v>
      </c>
      <c r="L112" s="29">
        <v>3.76</v>
      </c>
      <c r="M112" s="26">
        <v>1732</v>
      </c>
      <c r="N112" s="29">
        <v>0.25</v>
      </c>
      <c r="O112" s="29">
        <v>0.53</v>
      </c>
      <c r="P112" s="26">
        <v>5031</v>
      </c>
      <c r="Q112" s="29">
        <v>0.43</v>
      </c>
      <c r="R112" s="29">
        <v>0.72</v>
      </c>
      <c r="S112" s="26">
        <v>6498</v>
      </c>
      <c r="T112" s="29">
        <v>0.5</v>
      </c>
      <c r="U112" s="29">
        <v>0.77</v>
      </c>
      <c r="V112" s="26">
        <v>12996</v>
      </c>
      <c r="W112" s="29">
        <v>0.77</v>
      </c>
      <c r="X112" s="38" t="s">
        <v>25</v>
      </c>
    </row>
    <row r="113" spans="1:24">
      <c r="A113" s="26" t="s">
        <v>11152</v>
      </c>
      <c r="B113" s="26" t="s">
        <v>11152</v>
      </c>
      <c r="C113" s="26" t="s">
        <v>11149</v>
      </c>
      <c r="D113" s="40">
        <v>62.3</v>
      </c>
      <c r="E113" s="26">
        <v>500</v>
      </c>
      <c r="F113" s="29">
        <v>-2.82</v>
      </c>
      <c r="G113" s="29">
        <v>-2.95</v>
      </c>
      <c r="H113" s="42">
        <v>2.0999999999999999E-3</v>
      </c>
      <c r="I113" s="29">
        <v>1.51</v>
      </c>
      <c r="J113" s="29">
        <v>1.58</v>
      </c>
      <c r="K113" s="29">
        <v>3.76</v>
      </c>
      <c r="L113" s="29">
        <v>3.96</v>
      </c>
      <c r="M113" s="26">
        <v>1732</v>
      </c>
      <c r="N113" s="29">
        <v>0.25</v>
      </c>
      <c r="O113" s="29">
        <v>0.53</v>
      </c>
      <c r="P113" s="26">
        <v>5031</v>
      </c>
      <c r="Q113" s="29">
        <v>0.43</v>
      </c>
      <c r="R113" s="29">
        <v>0.71</v>
      </c>
      <c r="S113" s="26">
        <v>6458</v>
      </c>
      <c r="T113" s="29">
        <v>0.5</v>
      </c>
      <c r="U113" s="29">
        <v>0.76</v>
      </c>
      <c r="V113" s="26">
        <v>12916</v>
      </c>
      <c r="W113" s="29">
        <v>0.76</v>
      </c>
      <c r="X113" s="38" t="s">
        <v>25</v>
      </c>
    </row>
    <row r="114" spans="1:24">
      <c r="A114" s="26" t="s">
        <v>11153</v>
      </c>
      <c r="B114" s="26" t="s">
        <v>11153</v>
      </c>
      <c r="C114" s="26" t="s">
        <v>11154</v>
      </c>
      <c r="D114" s="40">
        <v>40.4</v>
      </c>
      <c r="E114" s="26">
        <v>300</v>
      </c>
      <c r="F114" s="29">
        <v>-2.09</v>
      </c>
      <c r="G114" s="29">
        <v>-2.38</v>
      </c>
      <c r="H114" s="42">
        <v>7.1999999999999998E-3</v>
      </c>
      <c r="I114" s="29">
        <v>1.37</v>
      </c>
      <c r="J114" s="29">
        <v>1.42</v>
      </c>
      <c r="K114" s="29">
        <v>3.1</v>
      </c>
      <c r="L114" s="29">
        <v>3.44</v>
      </c>
      <c r="M114" s="26">
        <v>105</v>
      </c>
      <c r="N114" s="29">
        <v>0.09</v>
      </c>
      <c r="O114" s="29">
        <v>0.38</v>
      </c>
      <c r="P114" s="26">
        <v>383</v>
      </c>
      <c r="Q114" s="29">
        <v>0.17</v>
      </c>
      <c r="R114" s="29">
        <v>0.56000000000000005</v>
      </c>
      <c r="S114" s="26">
        <v>3067</v>
      </c>
      <c r="T114" s="29">
        <v>0.5</v>
      </c>
      <c r="U114" s="29">
        <v>1</v>
      </c>
      <c r="V114" s="26">
        <v>6135</v>
      </c>
      <c r="W114" s="29">
        <v>1</v>
      </c>
      <c r="X114" s="38" t="s">
        <v>25</v>
      </c>
    </row>
    <row r="115" spans="1:24">
      <c r="A115" s="26" t="s">
        <v>11155</v>
      </c>
      <c r="B115" s="26" t="s">
        <v>11155</v>
      </c>
      <c r="C115" s="26" t="s">
        <v>11153</v>
      </c>
      <c r="D115" s="40">
        <v>38.799999999999997</v>
      </c>
      <c r="E115" s="26">
        <v>300</v>
      </c>
      <c r="F115" s="29">
        <v>-1.81</v>
      </c>
      <c r="G115" s="29">
        <v>-2.09</v>
      </c>
      <c r="H115" s="42">
        <v>7.1999999999999998E-3</v>
      </c>
      <c r="I115" s="29">
        <v>1.37</v>
      </c>
      <c r="J115" s="29">
        <v>1.37</v>
      </c>
      <c r="K115" s="29">
        <v>2.82</v>
      </c>
      <c r="L115" s="29">
        <v>3.1</v>
      </c>
      <c r="M115" s="26">
        <v>78</v>
      </c>
      <c r="N115" s="29">
        <v>0.08</v>
      </c>
      <c r="O115" s="29">
        <v>0.35</v>
      </c>
      <c r="P115" s="26">
        <v>289</v>
      </c>
      <c r="Q115" s="29">
        <v>0.15</v>
      </c>
      <c r="R115" s="29">
        <v>0.52</v>
      </c>
      <c r="S115" s="26">
        <v>3076</v>
      </c>
      <c r="T115" s="29">
        <v>0.5</v>
      </c>
      <c r="U115" s="29">
        <v>1.01</v>
      </c>
      <c r="V115" s="26">
        <v>6151</v>
      </c>
      <c r="W115" s="29">
        <v>1.01</v>
      </c>
      <c r="X115" s="38" t="s">
        <v>25</v>
      </c>
    </row>
    <row r="116" spans="1:24">
      <c r="A116" s="26" t="s">
        <v>11154</v>
      </c>
      <c r="B116" s="26" t="s">
        <v>11154</v>
      </c>
      <c r="C116" s="26" t="s">
        <v>11156</v>
      </c>
      <c r="D116" s="40">
        <v>35</v>
      </c>
      <c r="E116" s="26">
        <v>300</v>
      </c>
      <c r="F116" s="29">
        <v>-2.38</v>
      </c>
      <c r="G116" s="29">
        <v>-2.56</v>
      </c>
      <c r="H116" s="42">
        <v>5.1000000000000004E-3</v>
      </c>
      <c r="I116" s="29">
        <v>1.42</v>
      </c>
      <c r="J116" s="29">
        <v>1.46</v>
      </c>
      <c r="K116" s="29">
        <v>3.44</v>
      </c>
      <c r="L116" s="29">
        <v>3.66</v>
      </c>
      <c r="M116" s="26">
        <v>176</v>
      </c>
      <c r="N116" s="29">
        <v>0.13</v>
      </c>
      <c r="O116" s="29">
        <v>0.39</v>
      </c>
      <c r="P116" s="26">
        <v>626</v>
      </c>
      <c r="Q116" s="29">
        <v>0.23</v>
      </c>
      <c r="R116" s="29">
        <v>0.56999999999999995</v>
      </c>
      <c r="S116" s="26">
        <v>2596</v>
      </c>
      <c r="T116" s="29">
        <v>0.5</v>
      </c>
      <c r="U116" s="29">
        <v>0.85</v>
      </c>
      <c r="V116" s="26">
        <v>5193</v>
      </c>
      <c r="W116" s="29">
        <v>0.85</v>
      </c>
      <c r="X116" s="38" t="s">
        <v>25</v>
      </c>
    </row>
    <row r="117" spans="1:24">
      <c r="A117" s="26" t="s">
        <v>11156</v>
      </c>
      <c r="B117" s="26" t="s">
        <v>11156</v>
      </c>
      <c r="C117" s="26" t="s">
        <v>11149</v>
      </c>
      <c r="D117" s="40">
        <v>46.9</v>
      </c>
      <c r="E117" s="26">
        <v>300</v>
      </c>
      <c r="F117" s="29">
        <v>-2.56</v>
      </c>
      <c r="G117" s="29">
        <v>-2.79</v>
      </c>
      <c r="H117" s="42">
        <v>4.8999999999999998E-3</v>
      </c>
      <c r="I117" s="29">
        <v>1.46</v>
      </c>
      <c r="J117" s="29">
        <v>1.58</v>
      </c>
      <c r="K117" s="29">
        <v>3.66</v>
      </c>
      <c r="L117" s="29">
        <v>4.01</v>
      </c>
      <c r="M117" s="26">
        <v>176</v>
      </c>
      <c r="N117" s="29">
        <v>0.13</v>
      </c>
      <c r="O117" s="29">
        <v>0.39</v>
      </c>
      <c r="P117" s="26">
        <v>626</v>
      </c>
      <c r="Q117" s="29">
        <v>0.24</v>
      </c>
      <c r="R117" s="29">
        <v>0.56000000000000005</v>
      </c>
      <c r="S117" s="26">
        <v>2535</v>
      </c>
      <c r="T117" s="29">
        <v>0.5</v>
      </c>
      <c r="U117" s="29">
        <v>0.83</v>
      </c>
      <c r="V117" s="26">
        <v>5071</v>
      </c>
      <c r="W117" s="29">
        <v>0.83</v>
      </c>
      <c r="X117" s="38" t="s">
        <v>25</v>
      </c>
    </row>
    <row r="118" spans="1:24">
      <c r="A118" s="26" t="s">
        <v>11149</v>
      </c>
      <c r="B118" s="26" t="s">
        <v>11149</v>
      </c>
      <c r="C118" s="26" t="s">
        <v>11157</v>
      </c>
      <c r="D118" s="40">
        <v>55.1</v>
      </c>
      <c r="E118" s="26">
        <v>500</v>
      </c>
      <c r="F118" s="29">
        <v>-2.95</v>
      </c>
      <c r="G118" s="29">
        <v>-3.06</v>
      </c>
      <c r="H118" s="42">
        <v>2E-3</v>
      </c>
      <c r="I118" s="29">
        <v>1.58</v>
      </c>
      <c r="J118" s="29">
        <v>1.43</v>
      </c>
      <c r="K118" s="29">
        <v>3.96</v>
      </c>
      <c r="L118" s="29">
        <v>3.92</v>
      </c>
      <c r="M118" s="26">
        <v>2296</v>
      </c>
      <c r="N118" s="29">
        <v>0.28999999999999998</v>
      </c>
      <c r="O118" s="29">
        <v>0.56999999999999995</v>
      </c>
      <c r="P118" s="26">
        <v>6435</v>
      </c>
      <c r="Q118" s="29">
        <v>0.51</v>
      </c>
      <c r="R118" s="29">
        <v>0.75</v>
      </c>
      <c r="S118" s="26">
        <v>6317</v>
      </c>
      <c r="T118" s="29">
        <v>0.5</v>
      </c>
      <c r="U118" s="29">
        <v>0.74</v>
      </c>
      <c r="V118" s="26">
        <v>12633</v>
      </c>
      <c r="W118" s="29">
        <v>0.74</v>
      </c>
      <c r="X118" s="38" t="s">
        <v>25</v>
      </c>
    </row>
    <row r="119" spans="1:24">
      <c r="A119" s="26" t="s">
        <v>11158</v>
      </c>
      <c r="B119" s="26" t="s">
        <v>11158</v>
      </c>
      <c r="C119" s="26" t="s">
        <v>11159</v>
      </c>
      <c r="D119" s="40">
        <v>44.8</v>
      </c>
      <c r="E119" s="26">
        <v>300</v>
      </c>
      <c r="F119" s="29">
        <v>-1.9490000000000001</v>
      </c>
      <c r="G119" s="29">
        <v>-2.2669999999999999</v>
      </c>
      <c r="H119" s="42">
        <v>7.1000000000000004E-3</v>
      </c>
      <c r="I119" s="29">
        <v>1.63</v>
      </c>
      <c r="J119" s="29">
        <v>1.53</v>
      </c>
      <c r="K119" s="29">
        <v>3.22</v>
      </c>
      <c r="L119" s="29">
        <v>3.44</v>
      </c>
      <c r="M119" s="26">
        <v>179</v>
      </c>
      <c r="N119" s="29">
        <v>0.12</v>
      </c>
      <c r="O119" s="29">
        <v>0.44</v>
      </c>
      <c r="P119" s="26">
        <v>637</v>
      </c>
      <c r="Q119" s="29">
        <v>0.22</v>
      </c>
      <c r="R119" s="29">
        <v>0.65</v>
      </c>
      <c r="S119" s="26">
        <v>3054</v>
      </c>
      <c r="T119" s="29">
        <v>0.5</v>
      </c>
      <c r="U119" s="29">
        <v>1</v>
      </c>
      <c r="V119" s="26">
        <v>6107</v>
      </c>
      <c r="W119" s="29">
        <v>1</v>
      </c>
      <c r="X119" s="38" t="s">
        <v>24</v>
      </c>
    </row>
    <row r="120" spans="1:24">
      <c r="A120" s="26" t="s">
        <v>11160</v>
      </c>
      <c r="B120" s="26" t="s">
        <v>11160</v>
      </c>
      <c r="C120" s="26" t="s">
        <v>11158</v>
      </c>
      <c r="D120" s="40">
        <v>45.2</v>
      </c>
      <c r="E120" s="26">
        <v>300</v>
      </c>
      <c r="F120" s="29">
        <v>-1.627</v>
      </c>
      <c r="G120" s="29">
        <v>-1.9490000000000001</v>
      </c>
      <c r="H120" s="42">
        <v>7.1000000000000004E-3</v>
      </c>
      <c r="I120" s="29">
        <v>1.73</v>
      </c>
      <c r="J120" s="29">
        <v>1.63</v>
      </c>
      <c r="K120" s="29">
        <v>3</v>
      </c>
      <c r="L120" s="29">
        <v>3.22</v>
      </c>
      <c r="M120" s="26">
        <v>179</v>
      </c>
      <c r="N120" s="29">
        <v>0.12</v>
      </c>
      <c r="O120" s="29">
        <v>0.44</v>
      </c>
      <c r="P120" s="26">
        <v>637</v>
      </c>
      <c r="Q120" s="29">
        <v>0.22</v>
      </c>
      <c r="R120" s="29">
        <v>0.65</v>
      </c>
      <c r="S120" s="26">
        <v>3054</v>
      </c>
      <c r="T120" s="29">
        <v>0.5</v>
      </c>
      <c r="U120" s="29">
        <v>1</v>
      </c>
      <c r="V120" s="26">
        <v>6107</v>
      </c>
      <c r="W120" s="29">
        <v>1</v>
      </c>
      <c r="X120" s="38" t="s">
        <v>24</v>
      </c>
    </row>
    <row r="121" spans="1:24">
      <c r="A121" s="26" t="s">
        <v>11159</v>
      </c>
      <c r="B121" s="26" t="s">
        <v>11159</v>
      </c>
      <c r="C121" s="26" t="s">
        <v>11157</v>
      </c>
      <c r="D121" s="40">
        <v>60.7</v>
      </c>
      <c r="E121" s="26">
        <v>300</v>
      </c>
      <c r="F121" s="29">
        <v>-2.2669999999999999</v>
      </c>
      <c r="G121" s="29">
        <v>-2.6989999999999998</v>
      </c>
      <c r="H121" s="42">
        <v>7.1000000000000004E-3</v>
      </c>
      <c r="I121" s="29">
        <v>1.53</v>
      </c>
      <c r="J121" s="29">
        <v>1.43</v>
      </c>
      <c r="K121" s="29">
        <v>3.44</v>
      </c>
      <c r="L121" s="29">
        <v>3.77</v>
      </c>
      <c r="M121" s="26">
        <v>179</v>
      </c>
      <c r="N121" s="29">
        <v>0.12</v>
      </c>
      <c r="O121" s="29">
        <v>0.44</v>
      </c>
      <c r="P121" s="26">
        <v>637</v>
      </c>
      <c r="Q121" s="29">
        <v>0.22</v>
      </c>
      <c r="R121" s="29">
        <v>0.65</v>
      </c>
      <c r="S121" s="26">
        <v>3054</v>
      </c>
      <c r="T121" s="29">
        <v>0.5</v>
      </c>
      <c r="U121" s="29">
        <v>1</v>
      </c>
      <c r="V121" s="26">
        <v>6107</v>
      </c>
      <c r="W121" s="29">
        <v>1</v>
      </c>
      <c r="X121" s="38" t="s">
        <v>24</v>
      </c>
    </row>
    <row r="122" spans="1:24">
      <c r="A122" s="26" t="s">
        <v>11157</v>
      </c>
      <c r="B122" s="26" t="s">
        <v>11157</v>
      </c>
      <c r="C122" s="26" t="s">
        <v>11046</v>
      </c>
      <c r="D122" s="40">
        <v>53.9</v>
      </c>
      <c r="E122" s="26">
        <v>500</v>
      </c>
      <c r="F122" s="29">
        <v>-3.06</v>
      </c>
      <c r="G122" s="29">
        <v>-3.18</v>
      </c>
      <c r="H122" s="42">
        <v>2.2000000000000001E-3</v>
      </c>
      <c r="I122" s="29">
        <v>1.43</v>
      </c>
      <c r="J122" s="29">
        <v>1.43</v>
      </c>
      <c r="K122" s="29">
        <v>3.92</v>
      </c>
      <c r="L122" s="29">
        <v>4.04</v>
      </c>
      <c r="M122" s="26">
        <v>2569</v>
      </c>
      <c r="N122" s="29">
        <v>0.3</v>
      </c>
      <c r="O122" s="29">
        <v>0.61</v>
      </c>
      <c r="P122" s="26">
        <v>7093</v>
      </c>
      <c r="Q122" s="29">
        <v>0.52</v>
      </c>
      <c r="R122" s="29">
        <v>0.8</v>
      </c>
      <c r="S122" s="26">
        <v>6671</v>
      </c>
      <c r="T122" s="29">
        <v>0.5</v>
      </c>
      <c r="U122" s="29">
        <v>0.79</v>
      </c>
      <c r="V122" s="26">
        <v>13341</v>
      </c>
      <c r="W122" s="29">
        <v>0.79</v>
      </c>
      <c r="X122" s="38" t="s">
        <v>25</v>
      </c>
    </row>
    <row r="123" spans="1:24">
      <c r="A123" s="26" t="s">
        <v>11161</v>
      </c>
      <c r="B123" s="26" t="s">
        <v>11161</v>
      </c>
      <c r="C123" s="26" t="s">
        <v>11162</v>
      </c>
      <c r="D123" s="40">
        <v>33.799999999999997</v>
      </c>
      <c r="E123" s="26">
        <v>300</v>
      </c>
      <c r="F123" s="29">
        <v>-2.4</v>
      </c>
      <c r="G123" s="29">
        <v>-2.65</v>
      </c>
      <c r="H123" s="42">
        <v>7.4000000000000003E-3</v>
      </c>
      <c r="I123" s="29">
        <v>1.61</v>
      </c>
      <c r="J123" s="29">
        <v>1.54</v>
      </c>
      <c r="K123" s="29">
        <v>3.65</v>
      </c>
      <c r="L123" s="29">
        <v>3.83</v>
      </c>
      <c r="M123" s="26">
        <v>64</v>
      </c>
      <c r="N123" s="29">
        <v>7.0000000000000007E-2</v>
      </c>
      <c r="O123" s="29">
        <v>0.33</v>
      </c>
      <c r="P123" s="26">
        <v>240</v>
      </c>
      <c r="Q123" s="29">
        <v>0.13</v>
      </c>
      <c r="R123" s="29">
        <v>0.49</v>
      </c>
      <c r="S123" s="26">
        <v>3114</v>
      </c>
      <c r="T123" s="29">
        <v>0.5</v>
      </c>
      <c r="U123" s="29">
        <v>1.02</v>
      </c>
      <c r="V123" s="26">
        <v>6227</v>
      </c>
      <c r="W123" s="29">
        <v>1.02</v>
      </c>
      <c r="X123" s="38" t="s">
        <v>25</v>
      </c>
    </row>
    <row r="124" spans="1:24">
      <c r="A124" s="26" t="s">
        <v>11162</v>
      </c>
      <c r="B124" s="26" t="s">
        <v>11162</v>
      </c>
      <c r="C124" s="26" t="s">
        <v>11157</v>
      </c>
      <c r="D124" s="40">
        <v>33.799999999999997</v>
      </c>
      <c r="E124" s="26">
        <v>300</v>
      </c>
      <c r="F124" s="29">
        <v>-2.65</v>
      </c>
      <c r="G124" s="29">
        <v>-2.9</v>
      </c>
      <c r="H124" s="42">
        <v>7.4000000000000003E-3</v>
      </c>
      <c r="I124" s="29">
        <v>1.54</v>
      </c>
      <c r="J124" s="29">
        <v>1.43</v>
      </c>
      <c r="K124" s="29">
        <v>3.83</v>
      </c>
      <c r="L124" s="29">
        <v>3.97</v>
      </c>
      <c r="M124" s="26">
        <v>64</v>
      </c>
      <c r="N124" s="29">
        <v>7.0000000000000007E-2</v>
      </c>
      <c r="O124" s="29">
        <v>0.33</v>
      </c>
      <c r="P124" s="26">
        <v>240</v>
      </c>
      <c r="Q124" s="29">
        <v>0.13</v>
      </c>
      <c r="R124" s="29">
        <v>0.49</v>
      </c>
      <c r="S124" s="26">
        <v>3114</v>
      </c>
      <c r="T124" s="29">
        <v>0.5</v>
      </c>
      <c r="U124" s="29">
        <v>1.02</v>
      </c>
      <c r="V124" s="26">
        <v>6227</v>
      </c>
      <c r="W124" s="29">
        <v>1.02</v>
      </c>
      <c r="X124" s="38" t="s">
        <v>25</v>
      </c>
    </row>
    <row r="125" spans="1:24">
      <c r="A125" s="26" t="s">
        <v>11163</v>
      </c>
      <c r="B125" s="26" t="s">
        <v>11163</v>
      </c>
      <c r="C125" s="26" t="s">
        <v>11048</v>
      </c>
      <c r="D125" s="40">
        <v>54.8</v>
      </c>
      <c r="E125" s="26">
        <v>300</v>
      </c>
      <c r="F125" s="29">
        <v>-0.57999999999999996</v>
      </c>
      <c r="G125" s="29">
        <v>-0.97</v>
      </c>
      <c r="H125" s="42">
        <v>7.1000000000000004E-3</v>
      </c>
      <c r="I125" s="29">
        <v>1.64</v>
      </c>
      <c r="J125" s="29">
        <v>1.45</v>
      </c>
      <c r="K125" s="29">
        <v>1.86</v>
      </c>
      <c r="L125" s="29">
        <v>2.06</v>
      </c>
      <c r="M125" s="26">
        <v>47</v>
      </c>
      <c r="N125" s="29">
        <v>0.06</v>
      </c>
      <c r="O125" s="29">
        <v>0.3</v>
      </c>
      <c r="P125" s="26">
        <v>178</v>
      </c>
      <c r="Q125" s="29">
        <v>0.12</v>
      </c>
      <c r="R125" s="29">
        <v>0.44</v>
      </c>
      <c r="S125" s="26">
        <v>3054</v>
      </c>
      <c r="T125" s="29">
        <v>0.5</v>
      </c>
      <c r="U125" s="29">
        <v>1</v>
      </c>
      <c r="V125" s="26">
        <v>6109</v>
      </c>
      <c r="W125" s="29">
        <v>1</v>
      </c>
      <c r="X125" s="38" t="s">
        <v>24</v>
      </c>
    </row>
    <row r="126" spans="1:24">
      <c r="A126" s="26" t="s">
        <v>11164</v>
      </c>
      <c r="B126" s="26" t="s">
        <v>11164</v>
      </c>
      <c r="C126" s="26" t="s">
        <v>11049</v>
      </c>
      <c r="D126" s="40">
        <v>54.1</v>
      </c>
      <c r="E126" s="26">
        <v>300</v>
      </c>
      <c r="F126" s="29">
        <v>-0.52</v>
      </c>
      <c r="G126" s="29">
        <v>-0.9</v>
      </c>
      <c r="H126" s="42">
        <v>7.0000000000000001E-3</v>
      </c>
      <c r="I126" s="29">
        <v>1.7</v>
      </c>
      <c r="J126" s="29">
        <v>1.89</v>
      </c>
      <c r="K126" s="29">
        <v>1.86</v>
      </c>
      <c r="L126" s="29">
        <v>2.4300000000000002</v>
      </c>
      <c r="M126" s="26">
        <v>89</v>
      </c>
      <c r="N126" s="29">
        <v>0.08</v>
      </c>
      <c r="O126" s="29">
        <v>0.36</v>
      </c>
      <c r="P126" s="26">
        <v>326</v>
      </c>
      <c r="Q126" s="29">
        <v>0.16</v>
      </c>
      <c r="R126" s="29">
        <v>0.53</v>
      </c>
      <c r="S126" s="26">
        <v>3034</v>
      </c>
      <c r="T126" s="29">
        <v>0.5</v>
      </c>
      <c r="U126" s="29">
        <v>0.99</v>
      </c>
      <c r="V126" s="26">
        <v>6069</v>
      </c>
      <c r="W126" s="29">
        <v>0.99</v>
      </c>
      <c r="X126" s="38" t="s">
        <v>24</v>
      </c>
    </row>
    <row r="127" spans="1:24">
      <c r="A127" s="26" t="s">
        <v>11165</v>
      </c>
      <c r="B127" s="26" t="s">
        <v>11165</v>
      </c>
      <c r="C127" s="26" t="s">
        <v>11166</v>
      </c>
      <c r="D127" s="40">
        <v>51.3</v>
      </c>
      <c r="E127" s="26">
        <v>300</v>
      </c>
      <c r="F127" s="29">
        <v>-2.36</v>
      </c>
      <c r="G127" s="29">
        <v>-2.72</v>
      </c>
      <c r="H127" s="42">
        <v>7.0000000000000001E-3</v>
      </c>
      <c r="I127" s="29">
        <v>1.41</v>
      </c>
      <c r="J127" s="29">
        <v>1.4</v>
      </c>
      <c r="K127" s="29">
        <v>3.41</v>
      </c>
      <c r="L127" s="29">
        <v>3.76</v>
      </c>
      <c r="M127" s="26">
        <v>145</v>
      </c>
      <c r="N127" s="29">
        <v>0.11</v>
      </c>
      <c r="O127" s="29">
        <v>0.41</v>
      </c>
      <c r="P127" s="26">
        <v>521</v>
      </c>
      <c r="Q127" s="29">
        <v>0.2</v>
      </c>
      <c r="R127" s="29">
        <v>0.61</v>
      </c>
      <c r="S127" s="26">
        <v>3033</v>
      </c>
      <c r="T127" s="29">
        <v>0.5</v>
      </c>
      <c r="U127" s="29">
        <v>0.99</v>
      </c>
      <c r="V127" s="26">
        <v>6066</v>
      </c>
      <c r="W127" s="29">
        <v>0.99</v>
      </c>
      <c r="X127" s="38" t="s">
        <v>25</v>
      </c>
    </row>
    <row r="128" spans="1:24">
      <c r="A128" s="26" t="s">
        <v>11167</v>
      </c>
      <c r="B128" s="26" t="s">
        <v>11167</v>
      </c>
      <c r="C128" s="26" t="s">
        <v>11165</v>
      </c>
      <c r="D128" s="40">
        <v>33.799999999999997</v>
      </c>
      <c r="E128" s="26">
        <v>300</v>
      </c>
      <c r="F128" s="29">
        <v>-2.11</v>
      </c>
      <c r="G128" s="29">
        <v>-2.36</v>
      </c>
      <c r="H128" s="42">
        <v>7.4000000000000003E-3</v>
      </c>
      <c r="I128" s="29">
        <v>1.41</v>
      </c>
      <c r="J128" s="29">
        <v>1.41</v>
      </c>
      <c r="K128" s="29">
        <v>3.16</v>
      </c>
      <c r="L128" s="29">
        <v>3.41</v>
      </c>
      <c r="M128" s="26">
        <v>81</v>
      </c>
      <c r="N128" s="29">
        <v>0.08</v>
      </c>
      <c r="O128" s="29">
        <v>0.35</v>
      </c>
      <c r="P128" s="26">
        <v>298</v>
      </c>
      <c r="Q128" s="29">
        <v>0.15</v>
      </c>
      <c r="R128" s="29">
        <v>0.52</v>
      </c>
      <c r="S128" s="26">
        <v>3114</v>
      </c>
      <c r="T128" s="29">
        <v>0.5</v>
      </c>
      <c r="U128" s="29">
        <v>1.02</v>
      </c>
      <c r="V128" s="26">
        <v>6227</v>
      </c>
      <c r="W128" s="29">
        <v>1.02</v>
      </c>
      <c r="X128" s="38" t="s">
        <v>25</v>
      </c>
    </row>
    <row r="129" spans="1:24">
      <c r="A129" s="26" t="s">
        <v>11166</v>
      </c>
      <c r="B129" s="26" t="s">
        <v>11166</v>
      </c>
      <c r="C129" s="26" t="s">
        <v>11168</v>
      </c>
      <c r="D129" s="40">
        <v>53.9</v>
      </c>
      <c r="E129" s="26">
        <v>300</v>
      </c>
      <c r="F129" s="29">
        <v>-2.72</v>
      </c>
      <c r="G129" s="29">
        <v>-3.1</v>
      </c>
      <c r="H129" s="42">
        <v>7.1000000000000004E-3</v>
      </c>
      <c r="I129" s="29">
        <v>1.4</v>
      </c>
      <c r="J129" s="29">
        <v>1.65</v>
      </c>
      <c r="K129" s="29">
        <v>3.76</v>
      </c>
      <c r="L129" s="29">
        <v>4.3899999999999997</v>
      </c>
      <c r="M129" s="26">
        <v>158</v>
      </c>
      <c r="N129" s="29">
        <v>0.11</v>
      </c>
      <c r="O129" s="29">
        <v>0.43</v>
      </c>
      <c r="P129" s="26">
        <v>564</v>
      </c>
      <c r="Q129" s="29">
        <v>0.21</v>
      </c>
      <c r="R129" s="29">
        <v>0.62</v>
      </c>
      <c r="S129" s="26">
        <v>3040</v>
      </c>
      <c r="T129" s="29">
        <v>0.5</v>
      </c>
      <c r="U129" s="29">
        <v>1</v>
      </c>
      <c r="V129" s="26">
        <v>6080</v>
      </c>
      <c r="W129" s="29">
        <v>1</v>
      </c>
      <c r="X129" s="38" t="s">
        <v>25</v>
      </c>
    </row>
    <row r="130" spans="1:24">
      <c r="A130" s="26" t="s">
        <v>11168</v>
      </c>
      <c r="B130" s="26" t="s">
        <v>11168</v>
      </c>
      <c r="C130" s="26" t="s">
        <v>11051</v>
      </c>
      <c r="D130" s="40">
        <v>55.6</v>
      </c>
      <c r="E130" s="26">
        <v>300</v>
      </c>
      <c r="F130" s="29">
        <v>-3.1</v>
      </c>
      <c r="G130" s="29">
        <v>-3.33</v>
      </c>
      <c r="H130" s="42">
        <v>4.1000000000000003E-3</v>
      </c>
      <c r="I130" s="29">
        <v>1.65</v>
      </c>
      <c r="J130" s="29">
        <v>1.58</v>
      </c>
      <c r="K130" s="29">
        <v>4.3899999999999997</v>
      </c>
      <c r="L130" s="29">
        <v>4.55</v>
      </c>
      <c r="M130" s="26">
        <v>320</v>
      </c>
      <c r="N130" s="29">
        <v>0.18</v>
      </c>
      <c r="O130" s="29">
        <v>0.44</v>
      </c>
      <c r="P130" s="26">
        <v>1094</v>
      </c>
      <c r="Q130" s="29">
        <v>0.33</v>
      </c>
      <c r="R130" s="29">
        <v>0.62</v>
      </c>
      <c r="S130" s="26">
        <v>2329</v>
      </c>
      <c r="T130" s="29">
        <v>0.5</v>
      </c>
      <c r="U130" s="29">
        <v>0.76</v>
      </c>
      <c r="V130" s="26">
        <v>4657</v>
      </c>
      <c r="W130" s="29">
        <v>0.76</v>
      </c>
      <c r="X130" s="38" t="s">
        <v>25</v>
      </c>
    </row>
    <row r="131" spans="1:24">
      <c r="A131" s="26" t="s">
        <v>11169</v>
      </c>
      <c r="B131" s="26" t="s">
        <v>11169</v>
      </c>
      <c r="C131" s="26" t="s">
        <v>11170</v>
      </c>
      <c r="D131" s="40">
        <v>38.4</v>
      </c>
      <c r="E131" s="26">
        <v>300</v>
      </c>
      <c r="F131" s="29">
        <v>-2.57</v>
      </c>
      <c r="G131" s="29">
        <v>-2.85</v>
      </c>
      <c r="H131" s="42">
        <v>7.3000000000000001E-3</v>
      </c>
      <c r="I131" s="29">
        <v>1.83</v>
      </c>
      <c r="J131" s="29">
        <v>1.74</v>
      </c>
      <c r="K131" s="29">
        <v>4.04</v>
      </c>
      <c r="L131" s="29">
        <v>4.2300000000000004</v>
      </c>
      <c r="M131" s="26">
        <v>76</v>
      </c>
      <c r="N131" s="29">
        <v>0.08</v>
      </c>
      <c r="O131" s="29">
        <v>0.35</v>
      </c>
      <c r="P131" s="26">
        <v>281</v>
      </c>
      <c r="Q131" s="29">
        <v>0.15</v>
      </c>
      <c r="R131" s="29">
        <v>0.51</v>
      </c>
      <c r="S131" s="26">
        <v>3092</v>
      </c>
      <c r="T131" s="29">
        <v>0.5</v>
      </c>
      <c r="U131" s="29">
        <v>1.01</v>
      </c>
      <c r="V131" s="26">
        <v>6183</v>
      </c>
      <c r="W131" s="29">
        <v>1.01</v>
      </c>
      <c r="X131" s="38" t="s">
        <v>25</v>
      </c>
    </row>
    <row r="132" spans="1:24">
      <c r="A132" s="26" t="s">
        <v>11170</v>
      </c>
      <c r="B132" s="26" t="s">
        <v>11170</v>
      </c>
      <c r="C132" s="26" t="s">
        <v>11168</v>
      </c>
      <c r="D132" s="40">
        <v>34</v>
      </c>
      <c r="E132" s="26">
        <v>300</v>
      </c>
      <c r="F132" s="29">
        <v>-2.85</v>
      </c>
      <c r="G132" s="29">
        <v>-3.1</v>
      </c>
      <c r="H132" s="42">
        <v>7.4000000000000003E-3</v>
      </c>
      <c r="I132" s="29">
        <v>1.74</v>
      </c>
      <c r="J132" s="29">
        <v>1.65</v>
      </c>
      <c r="K132" s="29">
        <v>4.2300000000000004</v>
      </c>
      <c r="L132" s="29">
        <v>4.3899999999999997</v>
      </c>
      <c r="M132" s="26">
        <v>76</v>
      </c>
      <c r="N132" s="29">
        <v>0.08</v>
      </c>
      <c r="O132" s="29">
        <v>0.35</v>
      </c>
      <c r="P132" s="26">
        <v>281</v>
      </c>
      <c r="Q132" s="29">
        <v>0.14000000000000001</v>
      </c>
      <c r="R132" s="29">
        <v>0.51</v>
      </c>
      <c r="S132" s="26">
        <v>3105</v>
      </c>
      <c r="T132" s="29">
        <v>0.5</v>
      </c>
      <c r="U132" s="29">
        <v>1.02</v>
      </c>
      <c r="V132" s="26">
        <v>6209</v>
      </c>
      <c r="W132" s="29">
        <v>1.02</v>
      </c>
      <c r="X132" s="38" t="s">
        <v>25</v>
      </c>
    </row>
    <row r="133" spans="1:24">
      <c r="A133" s="26" t="s">
        <v>11171</v>
      </c>
      <c r="B133" s="26" t="s">
        <v>11171</v>
      </c>
      <c r="C133" s="26" t="s">
        <v>11172</v>
      </c>
      <c r="D133" s="40">
        <v>37.799999999999997</v>
      </c>
      <c r="E133" s="26">
        <v>300</v>
      </c>
      <c r="F133" s="29">
        <v>-2.12</v>
      </c>
      <c r="G133" s="29">
        <v>-2.39</v>
      </c>
      <c r="H133" s="42">
        <v>7.1000000000000004E-3</v>
      </c>
      <c r="I133" s="29">
        <v>1.67</v>
      </c>
      <c r="J133" s="29">
        <v>1.77</v>
      </c>
      <c r="K133" s="29">
        <v>3.43</v>
      </c>
      <c r="L133" s="29">
        <v>3.8</v>
      </c>
      <c r="M133" s="26">
        <v>86</v>
      </c>
      <c r="N133" s="29">
        <v>0.08</v>
      </c>
      <c r="O133" s="29">
        <v>0.36</v>
      </c>
      <c r="P133" s="26">
        <v>318</v>
      </c>
      <c r="Q133" s="29">
        <v>0.15</v>
      </c>
      <c r="R133" s="29">
        <v>0.53</v>
      </c>
      <c r="S133" s="26">
        <v>3060</v>
      </c>
      <c r="T133" s="29">
        <v>0.5</v>
      </c>
      <c r="U133" s="29">
        <v>1</v>
      </c>
      <c r="V133" s="26">
        <v>6120</v>
      </c>
      <c r="W133" s="29">
        <v>1</v>
      </c>
      <c r="X133" s="38" t="s">
        <v>25</v>
      </c>
    </row>
    <row r="134" spans="1:24">
      <c r="A134" s="26" t="s">
        <v>11172</v>
      </c>
      <c r="B134" s="26" t="s">
        <v>11172</v>
      </c>
      <c r="C134" s="26" t="s">
        <v>11173</v>
      </c>
      <c r="D134" s="40">
        <v>47.5</v>
      </c>
      <c r="E134" s="26">
        <v>300</v>
      </c>
      <c r="F134" s="29">
        <v>-2.39</v>
      </c>
      <c r="G134" s="29">
        <v>-2.72</v>
      </c>
      <c r="H134" s="42">
        <v>6.8999999999999999E-3</v>
      </c>
      <c r="I134" s="29">
        <v>1.77</v>
      </c>
      <c r="J134" s="29">
        <v>2</v>
      </c>
      <c r="K134" s="29">
        <v>3.8</v>
      </c>
      <c r="L134" s="29">
        <v>4.3600000000000003</v>
      </c>
      <c r="M134" s="26">
        <v>118</v>
      </c>
      <c r="N134" s="29">
        <v>0.1</v>
      </c>
      <c r="O134" s="29">
        <v>0.39</v>
      </c>
      <c r="P134" s="26">
        <v>430</v>
      </c>
      <c r="Q134" s="29">
        <v>0.18</v>
      </c>
      <c r="R134" s="29">
        <v>0.56999999999999995</v>
      </c>
      <c r="S134" s="26">
        <v>3018</v>
      </c>
      <c r="T134" s="29">
        <v>0.5</v>
      </c>
      <c r="U134" s="29">
        <v>0.99</v>
      </c>
      <c r="V134" s="26">
        <v>6035</v>
      </c>
      <c r="W134" s="29">
        <v>0.99</v>
      </c>
      <c r="X134" s="38" t="s">
        <v>25</v>
      </c>
    </row>
    <row r="135" spans="1:24">
      <c r="A135" s="26" t="s">
        <v>11173</v>
      </c>
      <c r="B135" s="26" t="s">
        <v>11173</v>
      </c>
      <c r="C135" s="26" t="s">
        <v>11174</v>
      </c>
      <c r="D135" s="40">
        <v>21.5</v>
      </c>
      <c r="E135" s="26">
        <v>300</v>
      </c>
      <c r="F135" s="29">
        <v>-2.72</v>
      </c>
      <c r="G135" s="29">
        <v>-2.81</v>
      </c>
      <c r="H135" s="42">
        <v>4.1999999999999997E-3</v>
      </c>
      <c r="I135" s="29">
        <v>2</v>
      </c>
      <c r="J135" s="29">
        <v>2.02</v>
      </c>
      <c r="K135" s="29">
        <v>4.3600000000000003</v>
      </c>
      <c r="L135" s="29">
        <v>4.47</v>
      </c>
      <c r="M135" s="26">
        <v>118</v>
      </c>
      <c r="N135" s="29">
        <v>0.11</v>
      </c>
      <c r="O135" s="29">
        <v>0.33</v>
      </c>
      <c r="P135" s="26">
        <v>430</v>
      </c>
      <c r="Q135" s="29">
        <v>0.2</v>
      </c>
      <c r="R135" s="29">
        <v>0.48</v>
      </c>
      <c r="S135" s="26">
        <v>2342</v>
      </c>
      <c r="T135" s="29">
        <v>0.5</v>
      </c>
      <c r="U135" s="29">
        <v>0.77</v>
      </c>
      <c r="V135" s="26">
        <v>4685</v>
      </c>
      <c r="W135" s="29">
        <v>0.77</v>
      </c>
      <c r="X135" s="38" t="s">
        <v>25</v>
      </c>
    </row>
    <row r="136" spans="1:24">
      <c r="A136" s="26" t="s">
        <v>11175</v>
      </c>
      <c r="B136" s="26" t="s">
        <v>11175</v>
      </c>
      <c r="C136" s="26" t="s">
        <v>11176</v>
      </c>
      <c r="D136" s="40">
        <v>49.5</v>
      </c>
      <c r="E136" s="26">
        <v>300</v>
      </c>
      <c r="F136" s="29">
        <v>-0.97299999999999998</v>
      </c>
      <c r="G136" s="29">
        <v>-1.325</v>
      </c>
      <c r="H136" s="42">
        <v>7.1000000000000004E-3</v>
      </c>
      <c r="I136" s="29">
        <v>2.6</v>
      </c>
      <c r="J136" s="29">
        <v>2.62</v>
      </c>
      <c r="K136" s="29">
        <v>3.22</v>
      </c>
      <c r="L136" s="29">
        <v>3.59</v>
      </c>
      <c r="M136" s="26">
        <v>147</v>
      </c>
      <c r="N136" s="29">
        <v>0.11</v>
      </c>
      <c r="O136" s="29">
        <v>0.42</v>
      </c>
      <c r="P136" s="26">
        <v>528</v>
      </c>
      <c r="Q136" s="29">
        <v>0.2</v>
      </c>
      <c r="R136" s="29">
        <v>0.61</v>
      </c>
      <c r="S136" s="26">
        <v>3054</v>
      </c>
      <c r="T136" s="29">
        <v>0.5</v>
      </c>
      <c r="U136" s="29">
        <v>1</v>
      </c>
      <c r="V136" s="26">
        <v>6107</v>
      </c>
      <c r="W136" s="29">
        <v>1</v>
      </c>
      <c r="X136" s="38" t="s">
        <v>24</v>
      </c>
    </row>
    <row r="137" spans="1:24">
      <c r="A137" s="26" t="s">
        <v>11177</v>
      </c>
      <c r="B137" s="26" t="s">
        <v>11177</v>
      </c>
      <c r="C137" s="26" t="s">
        <v>11175</v>
      </c>
      <c r="D137" s="40">
        <v>30.3</v>
      </c>
      <c r="E137" s="26">
        <v>300</v>
      </c>
      <c r="F137" s="29">
        <v>-0.75700000000000001</v>
      </c>
      <c r="G137" s="29">
        <v>-0.97299999999999998</v>
      </c>
      <c r="H137" s="42">
        <v>7.1000000000000004E-3</v>
      </c>
      <c r="I137" s="29">
        <v>2.6</v>
      </c>
      <c r="J137" s="29">
        <v>2.6</v>
      </c>
      <c r="K137" s="29">
        <v>3</v>
      </c>
      <c r="L137" s="29">
        <v>3.22</v>
      </c>
      <c r="M137" s="26">
        <v>147</v>
      </c>
      <c r="N137" s="29">
        <v>0.11</v>
      </c>
      <c r="O137" s="29">
        <v>0.42</v>
      </c>
      <c r="P137" s="26">
        <v>528</v>
      </c>
      <c r="Q137" s="29">
        <v>0.2</v>
      </c>
      <c r="R137" s="29">
        <v>0.61</v>
      </c>
      <c r="S137" s="26">
        <v>3054</v>
      </c>
      <c r="T137" s="29">
        <v>0.5</v>
      </c>
      <c r="U137" s="29">
        <v>1</v>
      </c>
      <c r="V137" s="26">
        <v>6107</v>
      </c>
      <c r="W137" s="29">
        <v>1</v>
      </c>
      <c r="X137" s="38" t="s">
        <v>24</v>
      </c>
    </row>
    <row r="138" spans="1:24">
      <c r="A138" s="26" t="s">
        <v>11176</v>
      </c>
      <c r="B138" s="26" t="s">
        <v>11176</v>
      </c>
      <c r="C138" s="26" t="s">
        <v>11178</v>
      </c>
      <c r="D138" s="40">
        <v>39</v>
      </c>
      <c r="E138" s="26">
        <v>300</v>
      </c>
      <c r="F138" s="29">
        <v>-1.325</v>
      </c>
      <c r="G138" s="29">
        <v>-1.6020000000000001</v>
      </c>
      <c r="H138" s="42">
        <v>7.1000000000000004E-3</v>
      </c>
      <c r="I138" s="29">
        <v>2.62</v>
      </c>
      <c r="J138" s="29">
        <v>2.59</v>
      </c>
      <c r="K138" s="29">
        <v>3.59</v>
      </c>
      <c r="L138" s="29">
        <v>3.84</v>
      </c>
      <c r="M138" s="26">
        <v>147</v>
      </c>
      <c r="N138" s="29">
        <v>0.11</v>
      </c>
      <c r="O138" s="29">
        <v>0.42</v>
      </c>
      <c r="P138" s="26">
        <v>528</v>
      </c>
      <c r="Q138" s="29">
        <v>0.2</v>
      </c>
      <c r="R138" s="29">
        <v>0.61</v>
      </c>
      <c r="S138" s="26">
        <v>3054</v>
      </c>
      <c r="T138" s="29">
        <v>0.5</v>
      </c>
      <c r="U138" s="29">
        <v>1</v>
      </c>
      <c r="V138" s="26">
        <v>6107</v>
      </c>
      <c r="W138" s="29">
        <v>1</v>
      </c>
      <c r="X138" s="38" t="s">
        <v>24</v>
      </c>
    </row>
    <row r="139" spans="1:24">
      <c r="A139" s="26" t="s">
        <v>11178</v>
      </c>
      <c r="B139" s="26" t="s">
        <v>11178</v>
      </c>
      <c r="C139" s="26" t="s">
        <v>11174</v>
      </c>
      <c r="D139" s="40">
        <v>57.5</v>
      </c>
      <c r="E139" s="26">
        <v>300</v>
      </c>
      <c r="F139" s="29">
        <v>-1.6020000000000001</v>
      </c>
      <c r="G139" s="29">
        <v>-2.0110000000000001</v>
      </c>
      <c r="H139" s="42">
        <v>7.1000000000000004E-3</v>
      </c>
      <c r="I139" s="29">
        <v>2.59</v>
      </c>
      <c r="J139" s="29">
        <v>2.02</v>
      </c>
      <c r="K139" s="29">
        <v>3.84</v>
      </c>
      <c r="L139" s="29">
        <v>3.67</v>
      </c>
      <c r="M139" s="26">
        <v>147</v>
      </c>
      <c r="N139" s="29">
        <v>0.11</v>
      </c>
      <c r="O139" s="29">
        <v>0.42</v>
      </c>
      <c r="P139" s="26">
        <v>528</v>
      </c>
      <c r="Q139" s="29">
        <v>0.2</v>
      </c>
      <c r="R139" s="29">
        <v>0.61</v>
      </c>
      <c r="S139" s="26">
        <v>3054</v>
      </c>
      <c r="T139" s="29">
        <v>0.5</v>
      </c>
      <c r="U139" s="29">
        <v>1</v>
      </c>
      <c r="V139" s="26">
        <v>6107</v>
      </c>
      <c r="W139" s="29">
        <v>1</v>
      </c>
      <c r="X139" s="38" t="s">
        <v>24</v>
      </c>
    </row>
    <row r="140" spans="1:24">
      <c r="A140" s="26" t="s">
        <v>11174</v>
      </c>
      <c r="B140" s="26" t="s">
        <v>11174</v>
      </c>
      <c r="C140" s="26" t="s">
        <v>11179</v>
      </c>
      <c r="D140" s="40">
        <v>40.4</v>
      </c>
      <c r="E140" s="26">
        <v>300</v>
      </c>
      <c r="F140" s="29">
        <v>-2.81</v>
      </c>
      <c r="G140" s="29">
        <v>-2.98</v>
      </c>
      <c r="H140" s="42">
        <v>4.1999999999999997E-3</v>
      </c>
      <c r="I140" s="29">
        <v>2.02</v>
      </c>
      <c r="J140" s="29">
        <v>1.61</v>
      </c>
      <c r="K140" s="29">
        <v>4.47</v>
      </c>
      <c r="L140" s="29">
        <v>4.2300000000000004</v>
      </c>
      <c r="M140" s="26">
        <v>432</v>
      </c>
      <c r="N140" s="29">
        <v>0.2</v>
      </c>
      <c r="O140" s="29">
        <v>0.48</v>
      </c>
      <c r="P140" s="26">
        <v>1445</v>
      </c>
      <c r="Q140" s="29">
        <v>0.38</v>
      </c>
      <c r="R140" s="29">
        <v>0.68</v>
      </c>
      <c r="S140" s="26">
        <v>2349</v>
      </c>
      <c r="T140" s="29">
        <v>0.5</v>
      </c>
      <c r="U140" s="29">
        <v>0.77</v>
      </c>
      <c r="V140" s="26">
        <v>4697</v>
      </c>
      <c r="W140" s="29">
        <v>0.77</v>
      </c>
      <c r="X140" s="38" t="s">
        <v>25</v>
      </c>
    </row>
    <row r="141" spans="1:24">
      <c r="A141" s="26" t="s">
        <v>11180</v>
      </c>
      <c r="B141" s="26" t="s">
        <v>11180</v>
      </c>
      <c r="C141" s="26" t="s">
        <v>11174</v>
      </c>
      <c r="D141" s="40">
        <v>37.799999999999997</v>
      </c>
      <c r="E141" s="26">
        <v>300</v>
      </c>
      <c r="F141" s="29">
        <v>-2.5299999999999998</v>
      </c>
      <c r="G141" s="29">
        <v>-2.81</v>
      </c>
      <c r="H141" s="42">
        <v>7.4000000000000003E-3</v>
      </c>
      <c r="I141" s="29">
        <v>2.02</v>
      </c>
      <c r="J141" s="29">
        <v>2.02</v>
      </c>
      <c r="K141" s="29">
        <v>4.1900000000000004</v>
      </c>
      <c r="L141" s="29">
        <v>4.47</v>
      </c>
      <c r="M141" s="26">
        <v>152</v>
      </c>
      <c r="N141" s="29">
        <v>0.11</v>
      </c>
      <c r="O141" s="29">
        <v>0.43</v>
      </c>
      <c r="P141" s="26">
        <v>544</v>
      </c>
      <c r="Q141" s="29">
        <v>0.2</v>
      </c>
      <c r="R141" s="29">
        <v>0.63</v>
      </c>
      <c r="S141" s="26">
        <v>3116</v>
      </c>
      <c r="T141" s="29">
        <v>0.5</v>
      </c>
      <c r="U141" s="29">
        <v>1.02</v>
      </c>
      <c r="V141" s="26">
        <v>6232</v>
      </c>
      <c r="W141" s="29">
        <v>1.02</v>
      </c>
      <c r="X141" s="38" t="s">
        <v>25</v>
      </c>
    </row>
    <row r="142" spans="1:24">
      <c r="A142" s="26" t="s">
        <v>11181</v>
      </c>
      <c r="B142" s="26" t="s">
        <v>11181</v>
      </c>
      <c r="C142" s="26" t="s">
        <v>11182</v>
      </c>
      <c r="D142" s="40">
        <v>48.2</v>
      </c>
      <c r="E142" s="26">
        <v>300</v>
      </c>
      <c r="F142" s="29">
        <v>-1.8</v>
      </c>
      <c r="G142" s="29">
        <v>-2.14</v>
      </c>
      <c r="H142" s="42">
        <v>7.1000000000000004E-3</v>
      </c>
      <c r="I142" s="29">
        <v>2.29</v>
      </c>
      <c r="J142" s="29">
        <v>2.12</v>
      </c>
      <c r="K142" s="29">
        <v>3.73</v>
      </c>
      <c r="L142" s="29">
        <v>3.9</v>
      </c>
      <c r="M142" s="26">
        <v>169</v>
      </c>
      <c r="N142" s="29">
        <v>0.11</v>
      </c>
      <c r="O142" s="29">
        <v>0.44</v>
      </c>
      <c r="P142" s="26">
        <v>602</v>
      </c>
      <c r="Q142" s="29">
        <v>0.21</v>
      </c>
      <c r="R142" s="29">
        <v>0.64</v>
      </c>
      <c r="S142" s="26">
        <v>3041</v>
      </c>
      <c r="T142" s="29">
        <v>0.5</v>
      </c>
      <c r="U142" s="29">
        <v>1</v>
      </c>
      <c r="V142" s="26">
        <v>6082</v>
      </c>
      <c r="W142" s="29">
        <v>1</v>
      </c>
      <c r="X142" s="38" t="s">
        <v>25</v>
      </c>
    </row>
    <row r="143" spans="1:24">
      <c r="A143" s="26" t="s">
        <v>11182</v>
      </c>
      <c r="B143" s="26" t="s">
        <v>11182</v>
      </c>
      <c r="C143" s="26" t="s">
        <v>11183</v>
      </c>
      <c r="D143" s="40">
        <v>49.5</v>
      </c>
      <c r="E143" s="26">
        <v>300</v>
      </c>
      <c r="F143" s="29">
        <v>-2.14</v>
      </c>
      <c r="G143" s="29">
        <v>-2.4900000000000002</v>
      </c>
      <c r="H143" s="42">
        <v>7.1000000000000004E-3</v>
      </c>
      <c r="I143" s="29">
        <v>2.12</v>
      </c>
      <c r="J143" s="29">
        <v>1.89</v>
      </c>
      <c r="K143" s="29">
        <v>3.9</v>
      </c>
      <c r="L143" s="29">
        <v>4.0199999999999996</v>
      </c>
      <c r="M143" s="26">
        <v>169</v>
      </c>
      <c r="N143" s="29">
        <v>0.11</v>
      </c>
      <c r="O143" s="29">
        <v>0.44</v>
      </c>
      <c r="P143" s="26">
        <v>602</v>
      </c>
      <c r="Q143" s="29">
        <v>0.21</v>
      </c>
      <c r="R143" s="29">
        <v>0.64</v>
      </c>
      <c r="S143" s="26">
        <v>3044</v>
      </c>
      <c r="T143" s="29">
        <v>0.5</v>
      </c>
      <c r="U143" s="29">
        <v>1</v>
      </c>
      <c r="V143" s="26">
        <v>6089</v>
      </c>
      <c r="W143" s="29">
        <v>1</v>
      </c>
      <c r="X143" s="38" t="s">
        <v>25</v>
      </c>
    </row>
    <row r="144" spans="1:24">
      <c r="A144" s="26" t="s">
        <v>11183</v>
      </c>
      <c r="B144" s="26" t="s">
        <v>11183</v>
      </c>
      <c r="C144" s="26" t="s">
        <v>11184</v>
      </c>
      <c r="D144" s="40">
        <v>39.700000000000003</v>
      </c>
      <c r="E144" s="26">
        <v>300</v>
      </c>
      <c r="F144" s="29">
        <v>-2.4900000000000002</v>
      </c>
      <c r="G144" s="29">
        <v>-2.77</v>
      </c>
      <c r="H144" s="42">
        <v>7.1000000000000004E-3</v>
      </c>
      <c r="I144" s="29">
        <v>1.89</v>
      </c>
      <c r="J144" s="29">
        <v>1.81</v>
      </c>
      <c r="K144" s="29">
        <v>4.0199999999999996</v>
      </c>
      <c r="L144" s="29">
        <v>4.22</v>
      </c>
      <c r="M144" s="26">
        <v>169</v>
      </c>
      <c r="N144" s="29">
        <v>0.11</v>
      </c>
      <c r="O144" s="29">
        <v>0.44</v>
      </c>
      <c r="P144" s="26">
        <v>602</v>
      </c>
      <c r="Q144" s="29">
        <v>0.21</v>
      </c>
      <c r="R144" s="29">
        <v>0.64</v>
      </c>
      <c r="S144" s="26">
        <v>3041</v>
      </c>
      <c r="T144" s="29">
        <v>0.5</v>
      </c>
      <c r="U144" s="29">
        <v>1</v>
      </c>
      <c r="V144" s="26">
        <v>6081</v>
      </c>
      <c r="W144" s="29">
        <v>1</v>
      </c>
      <c r="X144" s="38" t="s">
        <v>25</v>
      </c>
    </row>
    <row r="145" spans="1:24">
      <c r="A145" s="26" t="s">
        <v>11184</v>
      </c>
      <c r="B145" s="26" t="s">
        <v>11184</v>
      </c>
      <c r="C145" s="26" t="s">
        <v>11179</v>
      </c>
      <c r="D145" s="40">
        <v>29.7</v>
      </c>
      <c r="E145" s="26">
        <v>300</v>
      </c>
      <c r="F145" s="29">
        <v>-2.77</v>
      </c>
      <c r="G145" s="29">
        <v>-2.98</v>
      </c>
      <c r="H145" s="42">
        <v>7.1000000000000004E-3</v>
      </c>
      <c r="I145" s="29">
        <v>1.81</v>
      </c>
      <c r="J145" s="29">
        <v>1.61</v>
      </c>
      <c r="K145" s="29">
        <v>4.22</v>
      </c>
      <c r="L145" s="29">
        <v>4.2300000000000004</v>
      </c>
      <c r="M145" s="26">
        <v>169</v>
      </c>
      <c r="N145" s="29">
        <v>0.11</v>
      </c>
      <c r="O145" s="29">
        <v>0.44</v>
      </c>
      <c r="P145" s="26">
        <v>602</v>
      </c>
      <c r="Q145" s="29">
        <v>0.21</v>
      </c>
      <c r="R145" s="29">
        <v>0.64</v>
      </c>
      <c r="S145" s="26">
        <v>3044</v>
      </c>
      <c r="T145" s="29">
        <v>0.5</v>
      </c>
      <c r="U145" s="29">
        <v>1</v>
      </c>
      <c r="V145" s="26">
        <v>6089</v>
      </c>
      <c r="W145" s="29">
        <v>1</v>
      </c>
      <c r="X145" s="38" t="s">
        <v>25</v>
      </c>
    </row>
    <row r="146" spans="1:24">
      <c r="A146" s="26" t="s">
        <v>11179</v>
      </c>
      <c r="B146" s="26" t="s">
        <v>11179</v>
      </c>
      <c r="C146" s="26" t="s">
        <v>11185</v>
      </c>
      <c r="D146" s="40">
        <v>53.7</v>
      </c>
      <c r="E146" s="26">
        <v>300</v>
      </c>
      <c r="F146" s="29">
        <v>-2.98</v>
      </c>
      <c r="G146" s="29">
        <v>-3.2</v>
      </c>
      <c r="H146" s="42">
        <v>4.1000000000000003E-3</v>
      </c>
      <c r="I146" s="29">
        <v>1.61</v>
      </c>
      <c r="J146" s="29">
        <v>1.9</v>
      </c>
      <c r="K146" s="29">
        <v>4.2300000000000004</v>
      </c>
      <c r="L146" s="29">
        <v>4.74</v>
      </c>
      <c r="M146" s="26">
        <v>731</v>
      </c>
      <c r="N146" s="29">
        <v>0.27</v>
      </c>
      <c r="O146" s="29">
        <v>0.55000000000000004</v>
      </c>
      <c r="P146" s="26">
        <v>2333</v>
      </c>
      <c r="Q146" s="29">
        <v>0.5</v>
      </c>
      <c r="R146" s="29">
        <v>0.76</v>
      </c>
      <c r="S146" s="26">
        <v>2317</v>
      </c>
      <c r="T146" s="29">
        <v>0.5</v>
      </c>
      <c r="U146" s="29">
        <v>0.76</v>
      </c>
      <c r="V146" s="26">
        <v>4635</v>
      </c>
      <c r="W146" s="29">
        <v>0.76</v>
      </c>
      <c r="X146" s="38" t="s">
        <v>25</v>
      </c>
    </row>
    <row r="147" spans="1:24">
      <c r="A147" s="26" t="s">
        <v>11186</v>
      </c>
      <c r="B147" s="26" t="s">
        <v>11186</v>
      </c>
      <c r="C147" s="26" t="s">
        <v>11179</v>
      </c>
      <c r="D147" s="40">
        <v>51.9</v>
      </c>
      <c r="E147" s="26">
        <v>300</v>
      </c>
      <c r="F147" s="29">
        <v>-2.6</v>
      </c>
      <c r="G147" s="29">
        <v>-2.98</v>
      </c>
      <c r="H147" s="42">
        <v>7.3000000000000001E-3</v>
      </c>
      <c r="I147" s="29">
        <v>1.61</v>
      </c>
      <c r="J147" s="29">
        <v>1.61</v>
      </c>
      <c r="K147" s="29">
        <v>3.85</v>
      </c>
      <c r="L147" s="29">
        <v>4.2300000000000004</v>
      </c>
      <c r="M147" s="26">
        <v>69</v>
      </c>
      <c r="N147" s="29">
        <v>7.0000000000000007E-2</v>
      </c>
      <c r="O147" s="29">
        <v>0.34</v>
      </c>
      <c r="P147" s="26">
        <v>257</v>
      </c>
      <c r="Q147" s="29">
        <v>0.14000000000000001</v>
      </c>
      <c r="R147" s="29">
        <v>0.5</v>
      </c>
      <c r="S147" s="26">
        <v>3098</v>
      </c>
      <c r="T147" s="29">
        <v>0.5</v>
      </c>
      <c r="U147" s="29">
        <v>1.01</v>
      </c>
      <c r="V147" s="26">
        <v>6196</v>
      </c>
      <c r="W147" s="29">
        <v>1.01</v>
      </c>
      <c r="X147" s="38" t="s">
        <v>25</v>
      </c>
    </row>
    <row r="148" spans="1:24">
      <c r="A148" s="26" t="s">
        <v>11187</v>
      </c>
      <c r="B148" s="26" t="s">
        <v>11187</v>
      </c>
      <c r="C148" s="26" t="s">
        <v>11188</v>
      </c>
      <c r="D148" s="40">
        <v>40.299999999999997</v>
      </c>
      <c r="E148" s="26">
        <v>300</v>
      </c>
      <c r="F148" s="29">
        <v>-2.11</v>
      </c>
      <c r="G148" s="29">
        <v>-2.4</v>
      </c>
      <c r="H148" s="42">
        <v>7.1999999999999998E-3</v>
      </c>
      <c r="I148" s="29">
        <v>2.2799999999999998</v>
      </c>
      <c r="J148" s="29">
        <v>1.81</v>
      </c>
      <c r="K148" s="29">
        <v>4.03</v>
      </c>
      <c r="L148" s="29">
        <v>3.85</v>
      </c>
      <c r="M148" s="26">
        <v>192</v>
      </c>
      <c r="N148" s="29">
        <v>0.12</v>
      </c>
      <c r="O148" s="29">
        <v>0.46</v>
      </c>
      <c r="P148" s="26">
        <v>679</v>
      </c>
      <c r="Q148" s="29">
        <v>0.22</v>
      </c>
      <c r="R148" s="29">
        <v>0.66</v>
      </c>
      <c r="S148" s="26">
        <v>3071</v>
      </c>
      <c r="T148" s="29">
        <v>0.5</v>
      </c>
      <c r="U148" s="29">
        <v>1.01</v>
      </c>
      <c r="V148" s="26">
        <v>6142</v>
      </c>
      <c r="W148" s="29">
        <v>1.01</v>
      </c>
      <c r="X148" s="38" t="s">
        <v>25</v>
      </c>
    </row>
    <row r="149" spans="1:24">
      <c r="A149" s="26" t="s">
        <v>11189</v>
      </c>
      <c r="B149" s="26" t="s">
        <v>11189</v>
      </c>
      <c r="C149" s="26" t="s">
        <v>11187</v>
      </c>
      <c r="D149" s="40">
        <v>23.8</v>
      </c>
      <c r="E149" s="26">
        <v>300</v>
      </c>
      <c r="F149" s="29">
        <v>-1.93</v>
      </c>
      <c r="G149" s="29">
        <v>-2.11</v>
      </c>
      <c r="H149" s="42">
        <v>7.6E-3</v>
      </c>
      <c r="I149" s="29">
        <v>2.4</v>
      </c>
      <c r="J149" s="29">
        <v>2.2799999999999998</v>
      </c>
      <c r="K149" s="29">
        <v>3.97</v>
      </c>
      <c r="L149" s="29">
        <v>4.03</v>
      </c>
      <c r="M149" s="26">
        <v>192</v>
      </c>
      <c r="N149" s="29">
        <v>0.12</v>
      </c>
      <c r="O149" s="29">
        <v>0.46</v>
      </c>
      <c r="P149" s="26">
        <v>679</v>
      </c>
      <c r="Q149" s="29">
        <v>0.22</v>
      </c>
      <c r="R149" s="29">
        <v>0.67</v>
      </c>
      <c r="S149" s="26">
        <v>3149</v>
      </c>
      <c r="T149" s="29">
        <v>0.5</v>
      </c>
      <c r="U149" s="29">
        <v>1.03</v>
      </c>
      <c r="V149" s="26">
        <v>6297</v>
      </c>
      <c r="W149" s="29">
        <v>1.03</v>
      </c>
      <c r="X149" s="38" t="s">
        <v>25</v>
      </c>
    </row>
    <row r="150" spans="1:24">
      <c r="A150" s="26" t="s">
        <v>11188</v>
      </c>
      <c r="B150" s="26" t="s">
        <v>11188</v>
      </c>
      <c r="C150" s="26" t="s">
        <v>11190</v>
      </c>
      <c r="D150" s="40">
        <v>38</v>
      </c>
      <c r="E150" s="26">
        <v>300</v>
      </c>
      <c r="F150" s="29">
        <v>-2.4</v>
      </c>
      <c r="G150" s="29">
        <v>-2.67</v>
      </c>
      <c r="H150" s="42">
        <v>7.1000000000000004E-3</v>
      </c>
      <c r="I150" s="29">
        <v>1.81</v>
      </c>
      <c r="J150" s="29">
        <v>1.76</v>
      </c>
      <c r="K150" s="29">
        <v>3.85</v>
      </c>
      <c r="L150" s="29">
        <v>4.07</v>
      </c>
      <c r="M150" s="26">
        <v>192</v>
      </c>
      <c r="N150" s="29">
        <v>0.12</v>
      </c>
      <c r="O150" s="29">
        <v>0.45</v>
      </c>
      <c r="P150" s="26">
        <v>679</v>
      </c>
      <c r="Q150" s="29">
        <v>0.23</v>
      </c>
      <c r="R150" s="29">
        <v>0.66</v>
      </c>
      <c r="S150" s="26">
        <v>3052</v>
      </c>
      <c r="T150" s="29">
        <v>0.5</v>
      </c>
      <c r="U150" s="29">
        <v>1</v>
      </c>
      <c r="V150" s="26">
        <v>6104</v>
      </c>
      <c r="W150" s="29">
        <v>1</v>
      </c>
      <c r="X150" s="38" t="s">
        <v>25</v>
      </c>
    </row>
    <row r="151" spans="1:24">
      <c r="A151" s="26" t="s">
        <v>11190</v>
      </c>
      <c r="B151" s="26" t="s">
        <v>11190</v>
      </c>
      <c r="C151" s="26" t="s">
        <v>11191</v>
      </c>
      <c r="D151" s="40">
        <v>34.4</v>
      </c>
      <c r="E151" s="26">
        <v>300</v>
      </c>
      <c r="F151" s="29">
        <v>-2.67</v>
      </c>
      <c r="G151" s="29">
        <v>-2.91</v>
      </c>
      <c r="H151" s="42">
        <v>7.0000000000000001E-3</v>
      </c>
      <c r="I151" s="29">
        <v>1.76</v>
      </c>
      <c r="J151" s="29">
        <v>1.76</v>
      </c>
      <c r="K151" s="29">
        <v>4.07</v>
      </c>
      <c r="L151" s="29">
        <v>4.3099999999999996</v>
      </c>
      <c r="M151" s="26">
        <v>192</v>
      </c>
      <c r="N151" s="29">
        <v>0.12</v>
      </c>
      <c r="O151" s="29">
        <v>0.45</v>
      </c>
      <c r="P151" s="26">
        <v>679</v>
      </c>
      <c r="Q151" s="29">
        <v>0.23</v>
      </c>
      <c r="R151" s="29">
        <v>0.66</v>
      </c>
      <c r="S151" s="26">
        <v>3024</v>
      </c>
      <c r="T151" s="29">
        <v>0.5</v>
      </c>
      <c r="U151" s="29">
        <v>0.99</v>
      </c>
      <c r="V151" s="26">
        <v>6048</v>
      </c>
      <c r="W151" s="29">
        <v>0.99</v>
      </c>
      <c r="X151" s="38" t="s">
        <v>25</v>
      </c>
    </row>
    <row r="152" spans="1:24">
      <c r="A152" s="26" t="s">
        <v>11191</v>
      </c>
      <c r="B152" s="26" t="s">
        <v>11191</v>
      </c>
      <c r="C152" s="26" t="s">
        <v>11185</v>
      </c>
      <c r="D152" s="40">
        <v>40.200000000000003</v>
      </c>
      <c r="E152" s="26">
        <v>300</v>
      </c>
      <c r="F152" s="29">
        <v>-2.91</v>
      </c>
      <c r="G152" s="29">
        <v>-3.2</v>
      </c>
      <c r="H152" s="42">
        <v>7.1999999999999998E-3</v>
      </c>
      <c r="I152" s="29">
        <v>1.76</v>
      </c>
      <c r="J152" s="29">
        <v>1.9</v>
      </c>
      <c r="K152" s="29">
        <v>4.3099999999999996</v>
      </c>
      <c r="L152" s="29">
        <v>4.74</v>
      </c>
      <c r="M152" s="26">
        <v>192</v>
      </c>
      <c r="N152" s="29">
        <v>0.12</v>
      </c>
      <c r="O152" s="29">
        <v>0.46</v>
      </c>
      <c r="P152" s="26">
        <v>679</v>
      </c>
      <c r="Q152" s="29">
        <v>0.22</v>
      </c>
      <c r="R152" s="29">
        <v>0.66</v>
      </c>
      <c r="S152" s="26">
        <v>3075</v>
      </c>
      <c r="T152" s="29">
        <v>0.5</v>
      </c>
      <c r="U152" s="29">
        <v>1.01</v>
      </c>
      <c r="V152" s="26">
        <v>6150</v>
      </c>
      <c r="W152" s="29">
        <v>1.01</v>
      </c>
      <c r="X152" s="38" t="s">
        <v>25</v>
      </c>
    </row>
    <row r="153" spans="1:24">
      <c r="A153" s="26" t="s">
        <v>11185</v>
      </c>
      <c r="B153" s="26" t="s">
        <v>11185</v>
      </c>
      <c r="C153" s="26" t="s">
        <v>11052</v>
      </c>
      <c r="D153" s="40">
        <v>56.3</v>
      </c>
      <c r="E153" s="26">
        <v>300</v>
      </c>
      <c r="F153" s="29">
        <v>-3.2</v>
      </c>
      <c r="G153" s="29">
        <v>-3.43</v>
      </c>
      <c r="H153" s="42">
        <v>4.1000000000000003E-3</v>
      </c>
      <c r="I153" s="29">
        <v>1.9</v>
      </c>
      <c r="J153" s="29">
        <v>2.48</v>
      </c>
      <c r="K153" s="29">
        <v>4.74</v>
      </c>
      <c r="L153" s="29">
        <v>5.55</v>
      </c>
      <c r="M153" s="26">
        <v>953</v>
      </c>
      <c r="N153" s="29">
        <v>0.31</v>
      </c>
      <c r="O153" s="29">
        <v>0.6</v>
      </c>
      <c r="P153" s="26">
        <v>2961</v>
      </c>
      <c r="Q153" s="29">
        <v>0.57999999999999996</v>
      </c>
      <c r="R153" s="29">
        <v>0.8</v>
      </c>
      <c r="S153" s="26">
        <v>2314</v>
      </c>
      <c r="T153" s="29">
        <v>0.5</v>
      </c>
      <c r="U153" s="29">
        <v>0.76</v>
      </c>
      <c r="V153" s="26">
        <v>4628</v>
      </c>
      <c r="W153" s="29">
        <v>0.76</v>
      </c>
      <c r="X153" s="38" t="s">
        <v>25</v>
      </c>
    </row>
    <row r="154" spans="1:24">
      <c r="A154" s="26" t="s">
        <v>11192</v>
      </c>
      <c r="B154" s="26" t="s">
        <v>11192</v>
      </c>
      <c r="C154" s="26" t="s">
        <v>11193</v>
      </c>
      <c r="D154" s="40">
        <v>49.1</v>
      </c>
      <c r="E154" s="26">
        <v>300</v>
      </c>
      <c r="F154" s="29">
        <v>-1.62</v>
      </c>
      <c r="G154" s="29">
        <v>-1.98</v>
      </c>
      <c r="H154" s="42">
        <v>7.3000000000000001E-3</v>
      </c>
      <c r="I154" s="29">
        <v>2.69</v>
      </c>
      <c r="J154" s="29">
        <v>2.5099999999999998</v>
      </c>
      <c r="K154" s="29">
        <v>3.95</v>
      </c>
      <c r="L154" s="29">
        <v>4.13</v>
      </c>
      <c r="M154" s="26">
        <v>150</v>
      </c>
      <c r="N154" s="29">
        <v>0.11</v>
      </c>
      <c r="O154" s="29">
        <v>0.43</v>
      </c>
      <c r="P154" s="26">
        <v>537</v>
      </c>
      <c r="Q154" s="29">
        <v>0.2</v>
      </c>
      <c r="R154" s="29">
        <v>0.62</v>
      </c>
      <c r="S154" s="26">
        <v>3100</v>
      </c>
      <c r="T154" s="29">
        <v>0.5</v>
      </c>
      <c r="U154" s="29">
        <v>1.02</v>
      </c>
      <c r="V154" s="26">
        <v>6200</v>
      </c>
      <c r="W154" s="29">
        <v>1.02</v>
      </c>
      <c r="X154" s="38" t="s">
        <v>25</v>
      </c>
    </row>
    <row r="155" spans="1:24">
      <c r="A155" s="26" t="s">
        <v>11194</v>
      </c>
      <c r="B155" s="26" t="s">
        <v>11194</v>
      </c>
      <c r="C155" s="26" t="s">
        <v>11192</v>
      </c>
      <c r="D155" s="40">
        <v>20.8</v>
      </c>
      <c r="E155" s="26">
        <v>300</v>
      </c>
      <c r="F155" s="29">
        <v>-1.46</v>
      </c>
      <c r="G155" s="29">
        <v>-1.62</v>
      </c>
      <c r="H155" s="42">
        <v>7.7000000000000002E-3</v>
      </c>
      <c r="I155" s="29">
        <v>2.64</v>
      </c>
      <c r="J155" s="29">
        <v>2.69</v>
      </c>
      <c r="K155" s="29">
        <v>3.74</v>
      </c>
      <c r="L155" s="29">
        <v>3.95</v>
      </c>
      <c r="M155" s="26">
        <v>150</v>
      </c>
      <c r="N155" s="29">
        <v>0.11</v>
      </c>
      <c r="O155" s="29">
        <v>0.43</v>
      </c>
      <c r="P155" s="26">
        <v>537</v>
      </c>
      <c r="Q155" s="29">
        <v>0.2</v>
      </c>
      <c r="R155" s="29">
        <v>0.63</v>
      </c>
      <c r="S155" s="26">
        <v>3175</v>
      </c>
      <c r="T155" s="29">
        <v>0.5</v>
      </c>
      <c r="U155" s="29">
        <v>1.04</v>
      </c>
      <c r="V155" s="26">
        <v>6351</v>
      </c>
      <c r="W155" s="29">
        <v>1.04</v>
      </c>
      <c r="X155" s="38" t="s">
        <v>25</v>
      </c>
    </row>
    <row r="156" spans="1:24">
      <c r="A156" s="26" t="s">
        <v>11193</v>
      </c>
      <c r="B156" s="26" t="s">
        <v>11193</v>
      </c>
      <c r="C156" s="26" t="s">
        <v>11195</v>
      </c>
      <c r="D156" s="40">
        <v>38.6</v>
      </c>
      <c r="E156" s="26">
        <v>300</v>
      </c>
      <c r="F156" s="29">
        <v>-1.98</v>
      </c>
      <c r="G156" s="29">
        <v>-2.25</v>
      </c>
      <c r="H156" s="42">
        <v>7.0000000000000001E-3</v>
      </c>
      <c r="I156" s="29">
        <v>2.5099999999999998</v>
      </c>
      <c r="J156" s="29">
        <v>2.37</v>
      </c>
      <c r="K156" s="29">
        <v>4.13</v>
      </c>
      <c r="L156" s="29">
        <v>4.26</v>
      </c>
      <c r="M156" s="26">
        <v>150</v>
      </c>
      <c r="N156" s="29">
        <v>0.11</v>
      </c>
      <c r="O156" s="29">
        <v>0.42</v>
      </c>
      <c r="P156" s="26">
        <v>537</v>
      </c>
      <c r="Q156" s="29">
        <v>0.2</v>
      </c>
      <c r="R156" s="29">
        <v>0.61</v>
      </c>
      <c r="S156" s="26">
        <v>3028</v>
      </c>
      <c r="T156" s="29">
        <v>0.5</v>
      </c>
      <c r="U156" s="29">
        <v>0.99</v>
      </c>
      <c r="V156" s="26">
        <v>6056</v>
      </c>
      <c r="W156" s="29">
        <v>0.99</v>
      </c>
      <c r="X156" s="38" t="s">
        <v>25</v>
      </c>
    </row>
    <row r="157" spans="1:24">
      <c r="A157" s="26" t="s">
        <v>11195</v>
      </c>
      <c r="B157" s="26" t="s">
        <v>11195</v>
      </c>
      <c r="C157" s="26" t="s">
        <v>11196</v>
      </c>
      <c r="D157" s="40">
        <v>38.200000000000003</v>
      </c>
      <c r="E157" s="26">
        <v>300</v>
      </c>
      <c r="F157" s="29">
        <v>-2.25</v>
      </c>
      <c r="G157" s="29">
        <v>-2.52</v>
      </c>
      <c r="H157" s="42">
        <v>7.1000000000000004E-3</v>
      </c>
      <c r="I157" s="29">
        <v>2.37</v>
      </c>
      <c r="J157" s="29">
        <v>2.29</v>
      </c>
      <c r="K157" s="29">
        <v>4.26</v>
      </c>
      <c r="L157" s="29">
        <v>4.45</v>
      </c>
      <c r="M157" s="26">
        <v>150</v>
      </c>
      <c r="N157" s="29">
        <v>0.11</v>
      </c>
      <c r="O157" s="29">
        <v>0.42</v>
      </c>
      <c r="P157" s="26">
        <v>537</v>
      </c>
      <c r="Q157" s="29">
        <v>0.2</v>
      </c>
      <c r="R157" s="29">
        <v>0.61</v>
      </c>
      <c r="S157" s="26">
        <v>3044</v>
      </c>
      <c r="T157" s="29">
        <v>0.5</v>
      </c>
      <c r="U157" s="29">
        <v>1</v>
      </c>
      <c r="V157" s="26">
        <v>6088</v>
      </c>
      <c r="W157" s="29">
        <v>1</v>
      </c>
      <c r="X157" s="38" t="s">
        <v>25</v>
      </c>
    </row>
    <row r="158" spans="1:24">
      <c r="A158" s="26" t="s">
        <v>11196</v>
      </c>
      <c r="B158" s="26" t="s">
        <v>11196</v>
      </c>
      <c r="C158" s="26" t="s">
        <v>11197</v>
      </c>
      <c r="D158" s="40">
        <v>33.4</v>
      </c>
      <c r="E158" s="26">
        <v>300</v>
      </c>
      <c r="F158" s="29">
        <v>-3.23</v>
      </c>
      <c r="G158" s="29">
        <v>-3.37</v>
      </c>
      <c r="H158" s="42">
        <v>4.1999999999999997E-3</v>
      </c>
      <c r="I158" s="29">
        <v>2.29</v>
      </c>
      <c r="J158" s="29">
        <v>2.3199999999999998</v>
      </c>
      <c r="K158" s="29">
        <v>5.16</v>
      </c>
      <c r="L158" s="29">
        <v>5.33</v>
      </c>
      <c r="M158" s="26">
        <v>150</v>
      </c>
      <c r="N158" s="29">
        <v>0.12</v>
      </c>
      <c r="O158" s="29">
        <v>0.35</v>
      </c>
      <c r="P158" s="26">
        <v>537</v>
      </c>
      <c r="Q158" s="29">
        <v>0.23</v>
      </c>
      <c r="R158" s="29">
        <v>0.51</v>
      </c>
      <c r="S158" s="26">
        <v>2344</v>
      </c>
      <c r="T158" s="29">
        <v>0.5</v>
      </c>
      <c r="U158" s="29">
        <v>0.77</v>
      </c>
      <c r="V158" s="26">
        <v>4688</v>
      </c>
      <c r="W158" s="29">
        <v>0.77</v>
      </c>
      <c r="X158" s="38" t="s">
        <v>25</v>
      </c>
    </row>
    <row r="159" spans="1:24">
      <c r="A159" s="26" t="s">
        <v>11197</v>
      </c>
      <c r="B159" s="26" t="s">
        <v>11197</v>
      </c>
      <c r="C159" s="26" t="s">
        <v>11198</v>
      </c>
      <c r="D159" s="40">
        <v>43.9</v>
      </c>
      <c r="E159" s="26">
        <v>300</v>
      </c>
      <c r="F159" s="29">
        <v>-3.37</v>
      </c>
      <c r="G159" s="29">
        <v>-3.55</v>
      </c>
      <c r="H159" s="42">
        <v>4.1000000000000003E-3</v>
      </c>
      <c r="I159" s="29">
        <v>2.3199999999999998</v>
      </c>
      <c r="J159" s="29">
        <v>2.2599999999999998</v>
      </c>
      <c r="K159" s="29">
        <v>5.33</v>
      </c>
      <c r="L159" s="29">
        <v>5.45</v>
      </c>
      <c r="M159" s="26">
        <v>233</v>
      </c>
      <c r="N159" s="29">
        <v>0.15</v>
      </c>
      <c r="O159" s="29">
        <v>0.4</v>
      </c>
      <c r="P159" s="26">
        <v>813</v>
      </c>
      <c r="Q159" s="29">
        <v>0.28000000000000003</v>
      </c>
      <c r="R159" s="29">
        <v>0.56999999999999995</v>
      </c>
      <c r="S159" s="26">
        <v>2318</v>
      </c>
      <c r="T159" s="29">
        <v>0.5</v>
      </c>
      <c r="U159" s="29">
        <v>0.76</v>
      </c>
      <c r="V159" s="26">
        <v>4637</v>
      </c>
      <c r="W159" s="29">
        <v>0.76</v>
      </c>
      <c r="X159" s="38" t="s">
        <v>25</v>
      </c>
    </row>
    <row r="160" spans="1:24">
      <c r="A160" s="26" t="s">
        <v>11199</v>
      </c>
      <c r="B160" s="26" t="s">
        <v>11199</v>
      </c>
      <c r="C160" s="26" t="s">
        <v>11197</v>
      </c>
      <c r="D160" s="40">
        <v>33.799999999999997</v>
      </c>
      <c r="E160" s="26">
        <v>300</v>
      </c>
      <c r="F160" s="29">
        <v>-3.12</v>
      </c>
      <c r="G160" s="29">
        <v>-3.37</v>
      </c>
      <c r="H160" s="42">
        <v>7.4000000000000003E-3</v>
      </c>
      <c r="I160" s="29">
        <v>2.3199999999999998</v>
      </c>
      <c r="J160" s="29">
        <v>2.3199999999999998</v>
      </c>
      <c r="K160" s="29">
        <v>5.08</v>
      </c>
      <c r="L160" s="29">
        <v>5.33</v>
      </c>
      <c r="M160" s="26">
        <v>76</v>
      </c>
      <c r="N160" s="29">
        <v>0.08</v>
      </c>
      <c r="O160" s="29">
        <v>0.35</v>
      </c>
      <c r="P160" s="26">
        <v>281</v>
      </c>
      <c r="Q160" s="29">
        <v>0.14000000000000001</v>
      </c>
      <c r="R160" s="29">
        <v>0.52</v>
      </c>
      <c r="S160" s="26">
        <v>3114</v>
      </c>
      <c r="T160" s="29">
        <v>0.5</v>
      </c>
      <c r="U160" s="29">
        <v>1.02</v>
      </c>
      <c r="V160" s="26">
        <v>6227</v>
      </c>
      <c r="W160" s="29">
        <v>1.02</v>
      </c>
      <c r="X160" s="38" t="s">
        <v>25</v>
      </c>
    </row>
    <row r="161" spans="1:24">
      <c r="A161" s="26" t="s">
        <v>11200</v>
      </c>
      <c r="B161" s="26" t="s">
        <v>11200</v>
      </c>
      <c r="C161" s="26" t="s">
        <v>11201</v>
      </c>
      <c r="D161" s="40">
        <v>35.6</v>
      </c>
      <c r="E161" s="26">
        <v>300</v>
      </c>
      <c r="F161" s="29">
        <v>-1.89</v>
      </c>
      <c r="G161" s="29">
        <v>-2.14</v>
      </c>
      <c r="H161" s="42">
        <v>7.0000000000000001E-3</v>
      </c>
      <c r="I161" s="29">
        <v>2.35</v>
      </c>
      <c r="J161" s="29">
        <v>2.29</v>
      </c>
      <c r="K161" s="29">
        <v>3.88</v>
      </c>
      <c r="L161" s="29">
        <v>4.07</v>
      </c>
      <c r="M161" s="26">
        <v>169</v>
      </c>
      <c r="N161" s="29">
        <v>0.11</v>
      </c>
      <c r="O161" s="29">
        <v>0.43</v>
      </c>
      <c r="P161" s="26">
        <v>602</v>
      </c>
      <c r="Q161" s="29">
        <v>0.21</v>
      </c>
      <c r="R161" s="29">
        <v>0.63</v>
      </c>
      <c r="S161" s="26">
        <v>3034</v>
      </c>
      <c r="T161" s="29">
        <v>0.5</v>
      </c>
      <c r="U161" s="29">
        <v>0.99</v>
      </c>
      <c r="V161" s="26">
        <v>6068</v>
      </c>
      <c r="W161" s="29">
        <v>0.99</v>
      </c>
      <c r="X161" s="38" t="s">
        <v>25</v>
      </c>
    </row>
    <row r="162" spans="1:24">
      <c r="A162" s="26" t="s">
        <v>11202</v>
      </c>
      <c r="B162" s="26" t="s">
        <v>11202</v>
      </c>
      <c r="C162" s="26" t="s">
        <v>11200</v>
      </c>
      <c r="D162" s="40">
        <v>23.8</v>
      </c>
      <c r="E162" s="26">
        <v>300</v>
      </c>
      <c r="F162" s="29">
        <v>-1.71</v>
      </c>
      <c r="G162" s="29">
        <v>-1.89</v>
      </c>
      <c r="H162" s="42">
        <v>7.6E-3</v>
      </c>
      <c r="I162" s="29">
        <v>2.39</v>
      </c>
      <c r="J162" s="29">
        <v>2.35</v>
      </c>
      <c r="K162" s="29">
        <v>3.74</v>
      </c>
      <c r="L162" s="29">
        <v>3.88</v>
      </c>
      <c r="M162" s="26">
        <v>169</v>
      </c>
      <c r="N162" s="29">
        <v>0.11</v>
      </c>
      <c r="O162" s="29">
        <v>0.45</v>
      </c>
      <c r="P162" s="26">
        <v>602</v>
      </c>
      <c r="Q162" s="29">
        <v>0.21</v>
      </c>
      <c r="R162" s="29">
        <v>0.65</v>
      </c>
      <c r="S162" s="26">
        <v>3149</v>
      </c>
      <c r="T162" s="29">
        <v>0.5</v>
      </c>
      <c r="U162" s="29">
        <v>1.03</v>
      </c>
      <c r="V162" s="26">
        <v>6297</v>
      </c>
      <c r="W162" s="29">
        <v>1.03</v>
      </c>
      <c r="X162" s="38" t="s">
        <v>25</v>
      </c>
    </row>
    <row r="163" spans="1:24">
      <c r="A163" s="26" t="s">
        <v>11201</v>
      </c>
      <c r="B163" s="26" t="s">
        <v>11201</v>
      </c>
      <c r="C163" s="26" t="s">
        <v>11203</v>
      </c>
      <c r="D163" s="40">
        <v>39.9</v>
      </c>
      <c r="E163" s="26">
        <v>300</v>
      </c>
      <c r="F163" s="29">
        <v>-2.14</v>
      </c>
      <c r="G163" s="29">
        <v>-2.4300000000000002</v>
      </c>
      <c r="H163" s="42">
        <v>7.3000000000000001E-3</v>
      </c>
      <c r="I163" s="29">
        <v>2.29</v>
      </c>
      <c r="J163" s="29">
        <v>2.23</v>
      </c>
      <c r="K163" s="29">
        <v>4.07</v>
      </c>
      <c r="L163" s="29">
        <v>4.3</v>
      </c>
      <c r="M163" s="26">
        <v>169</v>
      </c>
      <c r="N163" s="29">
        <v>0.11</v>
      </c>
      <c r="O163" s="29">
        <v>0.44</v>
      </c>
      <c r="P163" s="26">
        <v>602</v>
      </c>
      <c r="Q163" s="29">
        <v>0.21</v>
      </c>
      <c r="R163" s="29">
        <v>0.64</v>
      </c>
      <c r="S163" s="26">
        <v>3087</v>
      </c>
      <c r="T163" s="29">
        <v>0.5</v>
      </c>
      <c r="U163" s="29">
        <v>1.01</v>
      </c>
      <c r="V163" s="26">
        <v>6173</v>
      </c>
      <c r="W163" s="29">
        <v>1.01</v>
      </c>
      <c r="X163" s="38" t="s">
        <v>25</v>
      </c>
    </row>
    <row r="164" spans="1:24">
      <c r="A164" s="26" t="s">
        <v>11203</v>
      </c>
      <c r="B164" s="26" t="s">
        <v>11203</v>
      </c>
      <c r="C164" s="26" t="s">
        <v>11204</v>
      </c>
      <c r="D164" s="40">
        <v>45.2</v>
      </c>
      <c r="E164" s="26">
        <v>300</v>
      </c>
      <c r="F164" s="29">
        <v>-2.4300000000000002</v>
      </c>
      <c r="G164" s="29">
        <v>-2.74</v>
      </c>
      <c r="H164" s="42">
        <v>6.8999999999999999E-3</v>
      </c>
      <c r="I164" s="29">
        <v>2.23</v>
      </c>
      <c r="J164" s="29">
        <v>2.19</v>
      </c>
      <c r="K164" s="29">
        <v>4.3</v>
      </c>
      <c r="L164" s="29">
        <v>4.57</v>
      </c>
      <c r="M164" s="26">
        <v>169</v>
      </c>
      <c r="N164" s="29">
        <v>0.12</v>
      </c>
      <c r="O164" s="29">
        <v>0.43</v>
      </c>
      <c r="P164" s="26">
        <v>602</v>
      </c>
      <c r="Q164" s="29">
        <v>0.21</v>
      </c>
      <c r="R164" s="29">
        <v>0.63</v>
      </c>
      <c r="S164" s="26">
        <v>2998</v>
      </c>
      <c r="T164" s="29">
        <v>0.5</v>
      </c>
      <c r="U164" s="29">
        <v>0.98</v>
      </c>
      <c r="V164" s="26">
        <v>5997</v>
      </c>
      <c r="W164" s="29">
        <v>0.98</v>
      </c>
      <c r="X164" s="38" t="s">
        <v>25</v>
      </c>
    </row>
    <row r="165" spans="1:24">
      <c r="A165" s="26" t="s">
        <v>11204</v>
      </c>
      <c r="B165" s="26" t="s">
        <v>11204</v>
      </c>
      <c r="C165" s="26" t="s">
        <v>11198</v>
      </c>
      <c r="D165" s="40">
        <v>24.4</v>
      </c>
      <c r="E165" s="26">
        <v>300</v>
      </c>
      <c r="F165" s="29">
        <v>-3.45</v>
      </c>
      <c r="G165" s="29">
        <v>-3.55</v>
      </c>
      <c r="H165" s="42">
        <v>4.1000000000000003E-3</v>
      </c>
      <c r="I165" s="29">
        <v>2.19</v>
      </c>
      <c r="J165" s="29">
        <v>2.2599999999999998</v>
      </c>
      <c r="K165" s="29">
        <v>5.28</v>
      </c>
      <c r="L165" s="29">
        <v>5.45</v>
      </c>
      <c r="M165" s="26">
        <v>169</v>
      </c>
      <c r="N165" s="29">
        <v>0.13</v>
      </c>
      <c r="O165" s="29">
        <v>0.36</v>
      </c>
      <c r="P165" s="26">
        <v>602</v>
      </c>
      <c r="Q165" s="29">
        <v>0.24</v>
      </c>
      <c r="R165" s="29">
        <v>0.52</v>
      </c>
      <c r="S165" s="26">
        <v>2318</v>
      </c>
      <c r="T165" s="29">
        <v>0.5</v>
      </c>
      <c r="U165" s="29">
        <v>0.76</v>
      </c>
      <c r="V165" s="26">
        <v>4636</v>
      </c>
      <c r="W165" s="29">
        <v>0.76</v>
      </c>
      <c r="X165" s="38" t="s">
        <v>25</v>
      </c>
    </row>
    <row r="166" spans="1:24">
      <c r="A166" s="26" t="s">
        <v>11198</v>
      </c>
      <c r="B166" s="26" t="s">
        <v>11198</v>
      </c>
      <c r="C166" s="26" t="s">
        <v>11205</v>
      </c>
      <c r="D166" s="40">
        <v>52.8</v>
      </c>
      <c r="E166" s="26">
        <v>300</v>
      </c>
      <c r="F166" s="29">
        <v>-3.55</v>
      </c>
      <c r="G166" s="29">
        <v>-3.69</v>
      </c>
      <c r="H166" s="42">
        <v>2.7000000000000001E-3</v>
      </c>
      <c r="I166" s="29">
        <v>2.2599999999999998</v>
      </c>
      <c r="J166" s="29">
        <v>2.2000000000000002</v>
      </c>
      <c r="K166" s="29">
        <v>5.45</v>
      </c>
      <c r="L166" s="29">
        <v>5.53</v>
      </c>
      <c r="M166" s="26">
        <v>415</v>
      </c>
      <c r="N166" s="29">
        <v>0.23</v>
      </c>
      <c r="O166" s="29">
        <v>0.4</v>
      </c>
      <c r="P166" s="26">
        <v>1389</v>
      </c>
      <c r="Q166" s="29">
        <v>0.42</v>
      </c>
      <c r="R166" s="29">
        <v>0.56999999999999995</v>
      </c>
      <c r="S166" s="26">
        <v>1864</v>
      </c>
      <c r="T166" s="29">
        <v>0.5</v>
      </c>
      <c r="U166" s="29">
        <v>0.61</v>
      </c>
      <c r="V166" s="26">
        <v>3729</v>
      </c>
      <c r="W166" s="29">
        <v>0.61</v>
      </c>
      <c r="X166" s="38" t="s">
        <v>25</v>
      </c>
    </row>
    <row r="167" spans="1:24">
      <c r="A167" s="26" t="s">
        <v>11206</v>
      </c>
      <c r="B167" s="26" t="s">
        <v>11206</v>
      </c>
      <c r="C167" s="26" t="s">
        <v>11207</v>
      </c>
      <c r="D167" s="40">
        <v>43.5</v>
      </c>
      <c r="E167" s="26">
        <v>300</v>
      </c>
      <c r="F167" s="29">
        <v>-1.99</v>
      </c>
      <c r="G167" s="29">
        <v>-2.2999999999999998</v>
      </c>
      <c r="H167" s="42">
        <v>7.1000000000000004E-3</v>
      </c>
      <c r="I167" s="29">
        <v>2.04</v>
      </c>
      <c r="J167" s="29">
        <v>2.15</v>
      </c>
      <c r="K167" s="29">
        <v>3.67</v>
      </c>
      <c r="L167" s="29">
        <v>4.09</v>
      </c>
      <c r="M167" s="26">
        <v>194</v>
      </c>
      <c r="N167" s="29">
        <v>0.12</v>
      </c>
      <c r="O167" s="29">
        <v>0.46</v>
      </c>
      <c r="P167" s="26">
        <v>687</v>
      </c>
      <c r="Q167" s="29">
        <v>0.23</v>
      </c>
      <c r="R167" s="29">
        <v>0.66</v>
      </c>
      <c r="S167" s="26">
        <v>3056</v>
      </c>
      <c r="T167" s="29">
        <v>0.5</v>
      </c>
      <c r="U167" s="29">
        <v>1</v>
      </c>
      <c r="V167" s="26">
        <v>6113</v>
      </c>
      <c r="W167" s="29">
        <v>1</v>
      </c>
      <c r="X167" s="38" t="s">
        <v>25</v>
      </c>
    </row>
    <row r="168" spans="1:24">
      <c r="A168" s="26" t="s">
        <v>11207</v>
      </c>
      <c r="B168" s="26" t="s">
        <v>11207</v>
      </c>
      <c r="C168" s="26" t="s">
        <v>11208</v>
      </c>
      <c r="D168" s="40">
        <v>50.4</v>
      </c>
      <c r="E168" s="26">
        <v>300</v>
      </c>
      <c r="F168" s="29">
        <v>-2.2999999999999998</v>
      </c>
      <c r="G168" s="29">
        <v>-2.65</v>
      </c>
      <c r="H168" s="42">
        <v>6.8999999999999999E-3</v>
      </c>
      <c r="I168" s="29">
        <v>2.15</v>
      </c>
      <c r="J168" s="29">
        <v>2.2000000000000002</v>
      </c>
      <c r="K168" s="29">
        <v>4.09</v>
      </c>
      <c r="L168" s="29">
        <v>4.49</v>
      </c>
      <c r="M168" s="26">
        <v>194</v>
      </c>
      <c r="N168" s="29">
        <v>0.12</v>
      </c>
      <c r="O168" s="29">
        <v>0.45</v>
      </c>
      <c r="P168" s="26">
        <v>687</v>
      </c>
      <c r="Q168" s="29">
        <v>0.23</v>
      </c>
      <c r="R168" s="29">
        <v>0.66</v>
      </c>
      <c r="S168" s="26">
        <v>3017</v>
      </c>
      <c r="T168" s="29">
        <v>0.5</v>
      </c>
      <c r="U168" s="29">
        <v>0.99</v>
      </c>
      <c r="V168" s="26">
        <v>6034</v>
      </c>
      <c r="W168" s="29">
        <v>0.99</v>
      </c>
      <c r="X168" s="38" t="s">
        <v>25</v>
      </c>
    </row>
    <row r="169" spans="1:24">
      <c r="A169" s="26" t="s">
        <v>11208</v>
      </c>
      <c r="B169" s="26" t="s">
        <v>11208</v>
      </c>
      <c r="C169" s="26" t="s">
        <v>11209</v>
      </c>
      <c r="D169" s="40">
        <v>42.2</v>
      </c>
      <c r="E169" s="26">
        <v>300</v>
      </c>
      <c r="F169" s="29">
        <v>-2.65</v>
      </c>
      <c r="G169" s="29">
        <v>-2.95</v>
      </c>
      <c r="H169" s="42">
        <v>7.1000000000000004E-3</v>
      </c>
      <c r="I169" s="29">
        <v>2.2000000000000002</v>
      </c>
      <c r="J169" s="29">
        <v>2.17</v>
      </c>
      <c r="K169" s="29">
        <v>4.49</v>
      </c>
      <c r="L169" s="29">
        <v>4.76</v>
      </c>
      <c r="M169" s="26">
        <v>194</v>
      </c>
      <c r="N169" s="29">
        <v>0.12</v>
      </c>
      <c r="O169" s="29">
        <v>0.45</v>
      </c>
      <c r="P169" s="26">
        <v>687</v>
      </c>
      <c r="Q169" s="29">
        <v>0.23</v>
      </c>
      <c r="R169" s="29">
        <v>0.66</v>
      </c>
      <c r="S169" s="26">
        <v>3053</v>
      </c>
      <c r="T169" s="29">
        <v>0.5</v>
      </c>
      <c r="U169" s="29">
        <v>1</v>
      </c>
      <c r="V169" s="26">
        <v>6105</v>
      </c>
      <c r="W169" s="29">
        <v>1</v>
      </c>
      <c r="X169" s="38" t="s">
        <v>25</v>
      </c>
    </row>
    <row r="170" spans="1:24">
      <c r="A170" s="26" t="s">
        <v>11209</v>
      </c>
      <c r="B170" s="26" t="s">
        <v>11209</v>
      </c>
      <c r="C170" s="26" t="s">
        <v>11205</v>
      </c>
      <c r="D170" s="40">
        <v>23.6</v>
      </c>
      <c r="E170" s="26">
        <v>300</v>
      </c>
      <c r="F170" s="29">
        <v>-3.59</v>
      </c>
      <c r="G170" s="29">
        <v>-3.69</v>
      </c>
      <c r="H170" s="42">
        <v>4.1999999999999997E-3</v>
      </c>
      <c r="I170" s="29">
        <v>2.17</v>
      </c>
      <c r="J170" s="29">
        <v>2.2000000000000002</v>
      </c>
      <c r="K170" s="29">
        <v>5.4</v>
      </c>
      <c r="L170" s="29">
        <v>5.53</v>
      </c>
      <c r="M170" s="26">
        <v>194</v>
      </c>
      <c r="N170" s="29">
        <v>0.14000000000000001</v>
      </c>
      <c r="O170" s="29">
        <v>0.38</v>
      </c>
      <c r="P170" s="26">
        <v>687</v>
      </c>
      <c r="Q170" s="29">
        <v>0.26</v>
      </c>
      <c r="R170" s="29">
        <v>0.55000000000000004</v>
      </c>
      <c r="S170" s="26">
        <v>2357</v>
      </c>
      <c r="T170" s="29">
        <v>0.5</v>
      </c>
      <c r="U170" s="29">
        <v>0.77</v>
      </c>
      <c r="V170" s="26">
        <v>4713</v>
      </c>
      <c r="W170" s="29">
        <v>0.77</v>
      </c>
      <c r="X170" s="38" t="s">
        <v>25</v>
      </c>
    </row>
    <row r="171" spans="1:24">
      <c r="A171" s="26" t="s">
        <v>11205</v>
      </c>
      <c r="B171" s="26" t="s">
        <v>11205</v>
      </c>
      <c r="C171" s="26" t="s">
        <v>11056</v>
      </c>
      <c r="D171" s="40">
        <v>58.9</v>
      </c>
      <c r="E171" s="26">
        <v>300</v>
      </c>
      <c r="F171" s="29">
        <v>-3.69</v>
      </c>
      <c r="G171" s="29">
        <v>-3.84</v>
      </c>
      <c r="H171" s="42">
        <v>2.5000000000000001E-3</v>
      </c>
      <c r="I171" s="29">
        <v>2.2000000000000002</v>
      </c>
      <c r="J171" s="29">
        <v>2.5099999999999998</v>
      </c>
      <c r="K171" s="29">
        <v>5.53</v>
      </c>
      <c r="L171" s="29">
        <v>5.99</v>
      </c>
      <c r="M171" s="26">
        <v>624</v>
      </c>
      <c r="N171" s="29">
        <v>0.28000000000000003</v>
      </c>
      <c r="O171" s="29">
        <v>0.45</v>
      </c>
      <c r="P171" s="26">
        <v>2019</v>
      </c>
      <c r="Q171" s="29">
        <v>0.53</v>
      </c>
      <c r="R171" s="29">
        <v>0.61</v>
      </c>
      <c r="S171" s="26">
        <v>1827</v>
      </c>
      <c r="T171" s="29">
        <v>0.5</v>
      </c>
      <c r="U171" s="29">
        <v>0.6</v>
      </c>
      <c r="V171" s="26">
        <v>3654</v>
      </c>
      <c r="W171" s="29">
        <v>0.6</v>
      </c>
      <c r="X171" s="38" t="s">
        <v>25</v>
      </c>
    </row>
    <row r="172" spans="1:24">
      <c r="A172" s="26" t="s">
        <v>11210</v>
      </c>
      <c r="B172" s="26" t="s">
        <v>11210</v>
      </c>
      <c r="C172" s="26" t="s">
        <v>11211</v>
      </c>
      <c r="D172" s="40">
        <v>43.5</v>
      </c>
      <c r="E172" s="26">
        <v>300</v>
      </c>
      <c r="F172" s="29">
        <v>-2.31</v>
      </c>
      <c r="G172" s="29">
        <v>-2.62</v>
      </c>
      <c r="H172" s="42">
        <v>7.1000000000000004E-3</v>
      </c>
      <c r="I172" s="29">
        <v>2</v>
      </c>
      <c r="J172" s="29">
        <v>1.9</v>
      </c>
      <c r="K172" s="29">
        <v>3.95</v>
      </c>
      <c r="L172" s="29">
        <v>4.16</v>
      </c>
      <c r="M172" s="26">
        <v>391</v>
      </c>
      <c r="N172" s="29">
        <v>0.17</v>
      </c>
      <c r="O172" s="29">
        <v>0.56000000000000005</v>
      </c>
      <c r="P172" s="26">
        <v>1317</v>
      </c>
      <c r="Q172" s="29">
        <v>0.32</v>
      </c>
      <c r="R172" s="29">
        <v>0.8</v>
      </c>
      <c r="S172" s="26">
        <v>3056</v>
      </c>
      <c r="T172" s="29">
        <v>0.5</v>
      </c>
      <c r="U172" s="29">
        <v>1</v>
      </c>
      <c r="V172" s="26">
        <v>6113</v>
      </c>
      <c r="W172" s="29">
        <v>1</v>
      </c>
      <c r="X172" s="38" t="s">
        <v>25</v>
      </c>
    </row>
    <row r="173" spans="1:24">
      <c r="A173" s="26" t="s">
        <v>11211</v>
      </c>
      <c r="B173" s="26" t="s">
        <v>11211</v>
      </c>
      <c r="C173" s="26" t="s">
        <v>11212</v>
      </c>
      <c r="D173" s="40">
        <v>38.200000000000003</v>
      </c>
      <c r="E173" s="26">
        <v>300</v>
      </c>
      <c r="F173" s="29">
        <v>-2.62</v>
      </c>
      <c r="G173" s="29">
        <v>-2.89</v>
      </c>
      <c r="H173" s="42">
        <v>7.1000000000000004E-3</v>
      </c>
      <c r="I173" s="29">
        <v>1.9</v>
      </c>
      <c r="J173" s="29">
        <v>1.8</v>
      </c>
      <c r="K173" s="29">
        <v>4.16</v>
      </c>
      <c r="L173" s="29">
        <v>4.33</v>
      </c>
      <c r="M173" s="26">
        <v>391</v>
      </c>
      <c r="N173" s="29">
        <v>0.17</v>
      </c>
      <c r="O173" s="29">
        <v>0.56000000000000005</v>
      </c>
      <c r="P173" s="26">
        <v>1317</v>
      </c>
      <c r="Q173" s="29">
        <v>0.32</v>
      </c>
      <c r="R173" s="29">
        <v>0.8</v>
      </c>
      <c r="S173" s="26">
        <v>3044</v>
      </c>
      <c r="T173" s="29">
        <v>0.5</v>
      </c>
      <c r="U173" s="29">
        <v>1</v>
      </c>
      <c r="V173" s="26">
        <v>6088</v>
      </c>
      <c r="W173" s="29">
        <v>1</v>
      </c>
      <c r="X173" s="38" t="s">
        <v>25</v>
      </c>
    </row>
    <row r="174" spans="1:24">
      <c r="A174" s="26" t="s">
        <v>11212</v>
      </c>
      <c r="B174" s="26" t="s">
        <v>11212</v>
      </c>
      <c r="C174" s="26" t="s">
        <v>11213</v>
      </c>
      <c r="D174" s="40">
        <v>44.8</v>
      </c>
      <c r="E174" s="26">
        <v>300</v>
      </c>
      <c r="F174" s="29">
        <v>-2.89</v>
      </c>
      <c r="G174" s="29">
        <v>-3.2</v>
      </c>
      <c r="H174" s="42">
        <v>6.8999999999999999E-3</v>
      </c>
      <c r="I174" s="29">
        <v>1.8</v>
      </c>
      <c r="J174" s="29">
        <v>1.7</v>
      </c>
      <c r="K174" s="29">
        <v>4.33</v>
      </c>
      <c r="L174" s="29">
        <v>4.54</v>
      </c>
      <c r="M174" s="26">
        <v>391</v>
      </c>
      <c r="N174" s="29">
        <v>0.17</v>
      </c>
      <c r="O174" s="29">
        <v>0.56000000000000005</v>
      </c>
      <c r="P174" s="26">
        <v>1317</v>
      </c>
      <c r="Q174" s="29">
        <v>0.32</v>
      </c>
      <c r="R174" s="29">
        <v>0.79</v>
      </c>
      <c r="S174" s="26">
        <v>3012</v>
      </c>
      <c r="T174" s="29">
        <v>0.5</v>
      </c>
      <c r="U174" s="29">
        <v>0.99</v>
      </c>
      <c r="V174" s="26">
        <v>6023</v>
      </c>
      <c r="W174" s="29">
        <v>0.99</v>
      </c>
      <c r="X174" s="38" t="s">
        <v>25</v>
      </c>
    </row>
    <row r="175" spans="1:24">
      <c r="A175" s="26" t="s">
        <v>11213</v>
      </c>
      <c r="B175" s="26" t="s">
        <v>11213</v>
      </c>
      <c r="C175" s="26" t="s">
        <v>11058</v>
      </c>
      <c r="D175" s="40">
        <v>44.9</v>
      </c>
      <c r="E175" s="26">
        <v>300</v>
      </c>
      <c r="F175" s="29">
        <v>-3.2</v>
      </c>
      <c r="G175" s="29">
        <v>-3.49</v>
      </c>
      <c r="H175" s="42">
        <v>6.4999999999999997E-3</v>
      </c>
      <c r="I175" s="29">
        <v>1.7</v>
      </c>
      <c r="J175" s="29">
        <v>1.6</v>
      </c>
      <c r="K175" s="29">
        <v>4.54</v>
      </c>
      <c r="L175" s="29">
        <v>4.7300000000000004</v>
      </c>
      <c r="M175" s="26">
        <v>391</v>
      </c>
      <c r="N175" s="29">
        <v>0.18</v>
      </c>
      <c r="O175" s="29">
        <v>0.54</v>
      </c>
      <c r="P175" s="26">
        <v>1317</v>
      </c>
      <c r="Q175" s="29">
        <v>0.32</v>
      </c>
      <c r="R175" s="29">
        <v>0.77</v>
      </c>
      <c r="S175" s="26">
        <v>2910</v>
      </c>
      <c r="T175" s="29">
        <v>0.5</v>
      </c>
      <c r="U175" s="29">
        <v>0.95</v>
      </c>
      <c r="V175" s="26">
        <v>5819</v>
      </c>
      <c r="W175" s="29">
        <v>0.95</v>
      </c>
      <c r="X175" s="38" t="s">
        <v>25</v>
      </c>
    </row>
    <row r="176" spans="1:24">
      <c r="A176" s="26" t="s">
        <v>11214</v>
      </c>
      <c r="B176" s="26" t="s">
        <v>11214</v>
      </c>
      <c r="C176" s="26" t="s">
        <v>11215</v>
      </c>
      <c r="D176" s="40">
        <v>25</v>
      </c>
      <c r="E176" s="26">
        <v>300</v>
      </c>
      <c r="F176" s="29">
        <v>8.1000000000000003E-2</v>
      </c>
      <c r="G176" s="29">
        <v>1.6E-2</v>
      </c>
      <c r="H176" s="42">
        <v>2.5999999999999999E-3</v>
      </c>
      <c r="I176" s="29">
        <v>1.95</v>
      </c>
      <c r="J176" s="29">
        <v>2.25</v>
      </c>
      <c r="K176" s="29">
        <v>1.51</v>
      </c>
      <c r="L176" s="29">
        <v>1.88</v>
      </c>
      <c r="M176" s="26">
        <v>183</v>
      </c>
      <c r="N176" s="29">
        <v>0.15</v>
      </c>
      <c r="O176" s="29">
        <v>0.31</v>
      </c>
      <c r="P176" s="26">
        <v>649</v>
      </c>
      <c r="Q176" s="29">
        <v>0.28000000000000003</v>
      </c>
      <c r="R176" s="29">
        <v>0.45</v>
      </c>
      <c r="S176" s="26">
        <v>1846</v>
      </c>
      <c r="T176" s="29">
        <v>0.5</v>
      </c>
      <c r="U176" s="29">
        <v>0.6</v>
      </c>
      <c r="V176" s="26">
        <v>3692</v>
      </c>
      <c r="W176" s="29">
        <v>0.6</v>
      </c>
      <c r="X176" s="38" t="s">
        <v>24</v>
      </c>
    </row>
    <row r="177" spans="1:24">
      <c r="A177" s="26" t="s">
        <v>11216</v>
      </c>
      <c r="B177" s="26" t="s">
        <v>11216</v>
      </c>
      <c r="C177" s="26" t="s">
        <v>11215</v>
      </c>
      <c r="D177" s="40">
        <v>40</v>
      </c>
      <c r="E177" s="26">
        <v>300</v>
      </c>
      <c r="F177" s="29">
        <v>0.12</v>
      </c>
      <c r="G177" s="29">
        <v>1.6E-2</v>
      </c>
      <c r="H177" s="42">
        <v>2.5999999999999999E-3</v>
      </c>
      <c r="I177" s="29">
        <v>2.2000000000000002</v>
      </c>
      <c r="J177" s="29">
        <v>2.25</v>
      </c>
      <c r="K177" s="29">
        <v>1.72</v>
      </c>
      <c r="L177" s="29">
        <v>1.88</v>
      </c>
      <c r="M177" s="26">
        <v>37</v>
      </c>
      <c r="N177" s="29">
        <v>7.0000000000000007E-2</v>
      </c>
      <c r="O177" s="29">
        <v>0.19</v>
      </c>
      <c r="P177" s="26">
        <v>140</v>
      </c>
      <c r="Q177" s="29">
        <v>0.13</v>
      </c>
      <c r="R177" s="29">
        <v>0.28999999999999998</v>
      </c>
      <c r="S177" s="26">
        <v>1846</v>
      </c>
      <c r="T177" s="29">
        <v>0.5</v>
      </c>
      <c r="U177" s="29">
        <v>0.6</v>
      </c>
      <c r="V177" s="26">
        <v>3692</v>
      </c>
      <c r="W177" s="29">
        <v>0.6</v>
      </c>
      <c r="X177" s="38" t="s">
        <v>24</v>
      </c>
    </row>
    <row r="178" spans="1:24">
      <c r="A178" s="26" t="s">
        <v>11215</v>
      </c>
      <c r="B178" s="26" t="s">
        <v>11215</v>
      </c>
      <c r="C178" s="26" t="s">
        <v>11217</v>
      </c>
      <c r="D178" s="40">
        <v>80</v>
      </c>
      <c r="E178" s="26">
        <v>300</v>
      </c>
      <c r="F178" s="29">
        <v>1.6E-2</v>
      </c>
      <c r="G178" s="29">
        <v>-0.192</v>
      </c>
      <c r="H178" s="42">
        <v>2.5999999999999999E-3</v>
      </c>
      <c r="I178" s="29">
        <v>2.25</v>
      </c>
      <c r="J178" s="29">
        <v>2.7</v>
      </c>
      <c r="K178" s="29">
        <v>1.88</v>
      </c>
      <c r="L178" s="29">
        <v>2.54</v>
      </c>
      <c r="M178" s="26">
        <v>244</v>
      </c>
      <c r="N178" s="29">
        <v>0.17</v>
      </c>
      <c r="O178" s="29">
        <v>0.34</v>
      </c>
      <c r="P178" s="26">
        <v>850</v>
      </c>
      <c r="Q178" s="29">
        <v>0.33</v>
      </c>
      <c r="R178" s="29">
        <v>0.49</v>
      </c>
      <c r="S178" s="26">
        <v>1846</v>
      </c>
      <c r="T178" s="29">
        <v>0.5</v>
      </c>
      <c r="U178" s="29">
        <v>0.6</v>
      </c>
      <c r="V178" s="26">
        <v>3692</v>
      </c>
      <c r="W178" s="29">
        <v>0.6</v>
      </c>
      <c r="X178" s="38" t="s">
        <v>24</v>
      </c>
    </row>
    <row r="179" spans="1:24">
      <c r="A179" s="26" t="s">
        <v>11218</v>
      </c>
      <c r="B179" s="26" t="s">
        <v>11218</v>
      </c>
      <c r="C179" s="26" t="s">
        <v>11217</v>
      </c>
      <c r="D179" s="40">
        <v>40</v>
      </c>
      <c r="E179" s="26">
        <v>300</v>
      </c>
      <c r="F179" s="29">
        <v>-8.7999999999999995E-2</v>
      </c>
      <c r="G179" s="29">
        <v>-0.192</v>
      </c>
      <c r="H179" s="42">
        <v>2.5999999999999999E-3</v>
      </c>
      <c r="I179" s="29">
        <v>2.38</v>
      </c>
      <c r="J179" s="29">
        <v>2.7</v>
      </c>
      <c r="K179" s="29">
        <v>2.11</v>
      </c>
      <c r="L179" s="29">
        <v>2.54</v>
      </c>
      <c r="M179" s="26">
        <v>39</v>
      </c>
      <c r="N179" s="29">
        <v>7.0000000000000007E-2</v>
      </c>
      <c r="O179" s="29">
        <v>0.2</v>
      </c>
      <c r="P179" s="26">
        <v>148</v>
      </c>
      <c r="Q179" s="29">
        <v>0.14000000000000001</v>
      </c>
      <c r="R179" s="29">
        <v>0.3</v>
      </c>
      <c r="S179" s="26">
        <v>1846</v>
      </c>
      <c r="T179" s="29">
        <v>0.5</v>
      </c>
      <c r="U179" s="29">
        <v>0.6</v>
      </c>
      <c r="V179" s="26">
        <v>3692</v>
      </c>
      <c r="W179" s="29">
        <v>0.6</v>
      </c>
      <c r="X179" s="38" t="s">
        <v>24</v>
      </c>
    </row>
    <row r="180" spans="1:24">
      <c r="A180" s="26" t="s">
        <v>11217</v>
      </c>
      <c r="B180" s="26" t="s">
        <v>11217</v>
      </c>
      <c r="C180" s="26" t="s">
        <v>11219</v>
      </c>
      <c r="D180" s="40">
        <v>35</v>
      </c>
      <c r="E180" s="26">
        <v>300</v>
      </c>
      <c r="F180" s="29">
        <v>-0.192</v>
      </c>
      <c r="G180" s="29">
        <v>-0.28299999999999997</v>
      </c>
      <c r="H180" s="42">
        <v>2.5999999999999999E-3</v>
      </c>
      <c r="I180" s="29">
        <v>2.7</v>
      </c>
      <c r="J180" s="29">
        <v>2.7</v>
      </c>
      <c r="K180" s="29">
        <v>2.54</v>
      </c>
      <c r="L180" s="29">
        <v>2.63</v>
      </c>
      <c r="M180" s="26">
        <v>283</v>
      </c>
      <c r="N180" s="29">
        <v>0.19</v>
      </c>
      <c r="O180" s="29">
        <v>0.36</v>
      </c>
      <c r="P180" s="26">
        <v>976</v>
      </c>
      <c r="Q180" s="29">
        <v>0.35</v>
      </c>
      <c r="R180" s="29">
        <v>0.51</v>
      </c>
      <c r="S180" s="26">
        <v>1846</v>
      </c>
      <c r="T180" s="29">
        <v>0.5</v>
      </c>
      <c r="U180" s="29">
        <v>0.6</v>
      </c>
      <c r="V180" s="26">
        <v>3692</v>
      </c>
      <c r="W180" s="29">
        <v>0.6</v>
      </c>
      <c r="X180" s="38" t="s">
        <v>24</v>
      </c>
    </row>
    <row r="181" spans="1:24">
      <c r="A181" s="26" t="s">
        <v>11219</v>
      </c>
      <c r="B181" s="26" t="s">
        <v>11219</v>
      </c>
      <c r="C181" s="26" t="s">
        <v>11220</v>
      </c>
      <c r="D181" s="40">
        <v>245</v>
      </c>
      <c r="E181" s="26">
        <v>300</v>
      </c>
      <c r="F181" s="29">
        <v>-0.28299999999999997</v>
      </c>
      <c r="G181" s="29">
        <v>-0.92</v>
      </c>
      <c r="H181" s="42">
        <v>2.5999999999999999E-3</v>
      </c>
      <c r="I181" s="29">
        <v>2.7</v>
      </c>
      <c r="J181" s="29">
        <v>2.68</v>
      </c>
      <c r="K181" s="29">
        <v>2.63</v>
      </c>
      <c r="L181" s="29">
        <v>3.24</v>
      </c>
      <c r="M181" s="26">
        <v>283</v>
      </c>
      <c r="N181" s="29">
        <v>0.19</v>
      </c>
      <c r="O181" s="29">
        <v>0.36</v>
      </c>
      <c r="P181" s="26">
        <v>976</v>
      </c>
      <c r="Q181" s="29">
        <v>0.35</v>
      </c>
      <c r="R181" s="29">
        <v>0.51</v>
      </c>
      <c r="S181" s="26">
        <v>1846</v>
      </c>
      <c r="T181" s="29">
        <v>0.5</v>
      </c>
      <c r="U181" s="29">
        <v>0.6</v>
      </c>
      <c r="V181" s="26">
        <v>3692</v>
      </c>
      <c r="W181" s="29">
        <v>0.6</v>
      </c>
      <c r="X181" s="38" t="s">
        <v>24</v>
      </c>
    </row>
    <row r="182" spans="1:24">
      <c r="A182" s="26" t="s">
        <v>11220</v>
      </c>
      <c r="B182" s="26" t="s">
        <v>11220</v>
      </c>
      <c r="C182" s="26" t="s">
        <v>11221</v>
      </c>
      <c r="D182" s="40">
        <v>49.2</v>
      </c>
      <c r="E182" s="26">
        <v>300</v>
      </c>
      <c r="F182" s="29">
        <v>-0.92</v>
      </c>
      <c r="G182" s="29">
        <v>-1.27</v>
      </c>
      <c r="H182" s="42">
        <v>7.1000000000000004E-3</v>
      </c>
      <c r="I182" s="29">
        <v>2.68</v>
      </c>
      <c r="J182" s="29">
        <v>2.96</v>
      </c>
      <c r="K182" s="29">
        <v>3.24</v>
      </c>
      <c r="L182" s="29">
        <v>3.87</v>
      </c>
      <c r="M182" s="26">
        <v>379</v>
      </c>
      <c r="N182" s="29">
        <v>0.17</v>
      </c>
      <c r="O182" s="29">
        <v>0.56000000000000005</v>
      </c>
      <c r="P182" s="26">
        <v>1279</v>
      </c>
      <c r="Q182" s="29">
        <v>0.31</v>
      </c>
      <c r="R182" s="29">
        <v>0.79</v>
      </c>
      <c r="S182" s="26">
        <v>3054</v>
      </c>
      <c r="T182" s="29">
        <v>0.5</v>
      </c>
      <c r="U182" s="29">
        <v>1</v>
      </c>
      <c r="V182" s="26">
        <v>6107</v>
      </c>
      <c r="W182" s="29">
        <v>1</v>
      </c>
      <c r="X182" s="38" t="s">
        <v>25</v>
      </c>
    </row>
    <row r="183" spans="1:24">
      <c r="A183" s="26" t="s">
        <v>11222</v>
      </c>
      <c r="B183" s="26" t="s">
        <v>11222</v>
      </c>
      <c r="C183" s="26" t="s">
        <v>11220</v>
      </c>
      <c r="D183" s="40">
        <v>29.8</v>
      </c>
      <c r="E183" s="26">
        <v>300</v>
      </c>
      <c r="F183" s="29">
        <v>-0.71</v>
      </c>
      <c r="G183" s="29">
        <v>-0.92</v>
      </c>
      <c r="H183" s="42">
        <v>7.0000000000000001E-3</v>
      </c>
      <c r="I183" s="29">
        <v>2.66</v>
      </c>
      <c r="J183" s="29">
        <v>2.68</v>
      </c>
      <c r="K183" s="29">
        <v>3.01</v>
      </c>
      <c r="L183" s="29">
        <v>3.24</v>
      </c>
      <c r="M183" s="26">
        <v>27</v>
      </c>
      <c r="N183" s="29">
        <v>0.05</v>
      </c>
      <c r="O183" s="29">
        <v>0.25</v>
      </c>
      <c r="P183" s="26">
        <v>102</v>
      </c>
      <c r="Q183" s="29">
        <v>0.09</v>
      </c>
      <c r="R183" s="29">
        <v>0.37</v>
      </c>
      <c r="S183" s="26">
        <v>3039</v>
      </c>
      <c r="T183" s="29">
        <v>0.5</v>
      </c>
      <c r="U183" s="29">
        <v>1</v>
      </c>
      <c r="V183" s="26">
        <v>6079</v>
      </c>
      <c r="W183" s="29">
        <v>1</v>
      </c>
      <c r="X183" s="38" t="s">
        <v>25</v>
      </c>
    </row>
    <row r="184" spans="1:24">
      <c r="A184" s="26" t="s">
        <v>11221</v>
      </c>
      <c r="B184" s="26" t="s">
        <v>11221</v>
      </c>
      <c r="C184" s="26" t="s">
        <v>11223</v>
      </c>
      <c r="D184" s="40">
        <v>47.7</v>
      </c>
      <c r="E184" s="26">
        <v>300</v>
      </c>
      <c r="F184" s="29">
        <v>-1.27</v>
      </c>
      <c r="G184" s="29">
        <v>-1.6</v>
      </c>
      <c r="H184" s="42">
        <v>6.8999999999999999E-3</v>
      </c>
      <c r="I184" s="29">
        <v>2.96</v>
      </c>
      <c r="J184" s="29">
        <v>2.85</v>
      </c>
      <c r="K184" s="29">
        <v>3.87</v>
      </c>
      <c r="L184" s="29">
        <v>4.09</v>
      </c>
      <c r="M184" s="26">
        <v>379</v>
      </c>
      <c r="N184" s="29">
        <v>0.17</v>
      </c>
      <c r="O184" s="29">
        <v>0.55000000000000004</v>
      </c>
      <c r="P184" s="26">
        <v>1279</v>
      </c>
      <c r="Q184" s="29">
        <v>0.31</v>
      </c>
      <c r="R184" s="29">
        <v>0.78</v>
      </c>
      <c r="S184" s="26">
        <v>3011</v>
      </c>
      <c r="T184" s="29">
        <v>0.5</v>
      </c>
      <c r="U184" s="29">
        <v>0.99</v>
      </c>
      <c r="V184" s="26">
        <v>6023</v>
      </c>
      <c r="W184" s="29">
        <v>0.99</v>
      </c>
      <c r="X184" s="38" t="s">
        <v>25</v>
      </c>
    </row>
    <row r="185" spans="1:24">
      <c r="A185" s="26" t="s">
        <v>11223</v>
      </c>
      <c r="B185" s="26" t="s">
        <v>11223</v>
      </c>
      <c r="C185" s="26" t="s">
        <v>11224</v>
      </c>
      <c r="D185" s="40">
        <v>52.2</v>
      </c>
      <c r="E185" s="26">
        <v>300</v>
      </c>
      <c r="F185" s="29">
        <v>-1.6</v>
      </c>
      <c r="G185" s="29">
        <v>-1.97</v>
      </c>
      <c r="H185" s="42">
        <v>7.1000000000000004E-3</v>
      </c>
      <c r="I185" s="29">
        <v>2.85</v>
      </c>
      <c r="J185" s="29">
        <v>2.74</v>
      </c>
      <c r="K185" s="29">
        <v>4.09</v>
      </c>
      <c r="L185" s="29">
        <v>4.3499999999999996</v>
      </c>
      <c r="M185" s="26">
        <v>539</v>
      </c>
      <c r="N185" s="29">
        <v>0.2</v>
      </c>
      <c r="O185" s="29">
        <v>0.62</v>
      </c>
      <c r="P185" s="26">
        <v>1767</v>
      </c>
      <c r="Q185" s="29">
        <v>0.37</v>
      </c>
      <c r="R185" s="29">
        <v>0.86</v>
      </c>
      <c r="S185" s="26">
        <v>3048</v>
      </c>
      <c r="T185" s="29">
        <v>0.5</v>
      </c>
      <c r="U185" s="29">
        <v>1</v>
      </c>
      <c r="V185" s="26">
        <v>6096</v>
      </c>
      <c r="W185" s="29">
        <v>1</v>
      </c>
      <c r="X185" s="38" t="s">
        <v>25</v>
      </c>
    </row>
    <row r="186" spans="1:24">
      <c r="A186" s="26" t="s">
        <v>11224</v>
      </c>
      <c r="B186" s="26" t="s">
        <v>11224</v>
      </c>
      <c r="C186" s="26" t="s">
        <v>11225</v>
      </c>
      <c r="D186" s="40">
        <v>48.7</v>
      </c>
      <c r="E186" s="26">
        <v>300</v>
      </c>
      <c r="F186" s="29">
        <v>-1.97</v>
      </c>
      <c r="G186" s="29">
        <v>-2.17</v>
      </c>
      <c r="H186" s="42">
        <v>4.1000000000000003E-3</v>
      </c>
      <c r="I186" s="29">
        <v>2.74</v>
      </c>
      <c r="J186" s="29">
        <v>2.66</v>
      </c>
      <c r="K186" s="29">
        <v>4.3499999999999996</v>
      </c>
      <c r="L186" s="29">
        <v>4.47</v>
      </c>
      <c r="M186" s="26">
        <v>539</v>
      </c>
      <c r="N186" s="29">
        <v>0.23</v>
      </c>
      <c r="O186" s="29">
        <v>0.51</v>
      </c>
      <c r="P186" s="26">
        <v>1767</v>
      </c>
      <c r="Q186" s="29">
        <v>0.43</v>
      </c>
      <c r="R186" s="29">
        <v>0.71</v>
      </c>
      <c r="S186" s="26">
        <v>2320</v>
      </c>
      <c r="T186" s="29">
        <v>0.5</v>
      </c>
      <c r="U186" s="29">
        <v>0.76</v>
      </c>
      <c r="V186" s="26">
        <v>4640</v>
      </c>
      <c r="W186" s="29">
        <v>0.76</v>
      </c>
      <c r="X186" s="38" t="s">
        <v>25</v>
      </c>
    </row>
    <row r="187" spans="1:24">
      <c r="A187" s="26" t="s">
        <v>11225</v>
      </c>
      <c r="B187" s="26" t="s">
        <v>11225</v>
      </c>
      <c r="C187" s="26" t="s">
        <v>11226</v>
      </c>
      <c r="D187" s="40">
        <v>43.8</v>
      </c>
      <c r="E187" s="26">
        <v>300</v>
      </c>
      <c r="F187" s="29">
        <v>-2.17</v>
      </c>
      <c r="G187" s="29">
        <v>-2.35</v>
      </c>
      <c r="H187" s="42">
        <v>4.1000000000000003E-3</v>
      </c>
      <c r="I187" s="29">
        <v>2.66</v>
      </c>
      <c r="J187" s="29">
        <v>2.61</v>
      </c>
      <c r="K187" s="29">
        <v>4.47</v>
      </c>
      <c r="L187" s="29">
        <v>4.5999999999999996</v>
      </c>
      <c r="M187" s="26">
        <v>539</v>
      </c>
      <c r="N187" s="29">
        <v>0.23</v>
      </c>
      <c r="O187" s="29">
        <v>0.51</v>
      </c>
      <c r="P187" s="26">
        <v>1767</v>
      </c>
      <c r="Q187" s="29">
        <v>0.43</v>
      </c>
      <c r="R187" s="29">
        <v>0.71</v>
      </c>
      <c r="S187" s="26">
        <v>2321</v>
      </c>
      <c r="T187" s="29">
        <v>0.5</v>
      </c>
      <c r="U187" s="29">
        <v>0.76</v>
      </c>
      <c r="V187" s="26">
        <v>4642</v>
      </c>
      <c r="W187" s="29">
        <v>0.76</v>
      </c>
      <c r="X187" s="38" t="s">
        <v>25</v>
      </c>
    </row>
    <row r="188" spans="1:24">
      <c r="A188" s="26" t="s">
        <v>11226</v>
      </c>
      <c r="B188" s="26" t="s">
        <v>11226</v>
      </c>
      <c r="C188" s="26" t="s">
        <v>11227</v>
      </c>
      <c r="D188" s="40">
        <v>45.9</v>
      </c>
      <c r="E188" s="26">
        <v>300</v>
      </c>
      <c r="F188" s="29">
        <v>-2.35</v>
      </c>
      <c r="G188" s="29">
        <v>-2.54</v>
      </c>
      <c r="H188" s="42">
        <v>4.1000000000000003E-3</v>
      </c>
      <c r="I188" s="29">
        <v>2.61</v>
      </c>
      <c r="J188" s="29">
        <v>3.05</v>
      </c>
      <c r="K188" s="29">
        <v>4.5999999999999996</v>
      </c>
      <c r="L188" s="29">
        <v>5.23</v>
      </c>
      <c r="M188" s="26">
        <v>539</v>
      </c>
      <c r="N188" s="29">
        <v>0.23</v>
      </c>
      <c r="O188" s="29">
        <v>0.51</v>
      </c>
      <c r="P188" s="26">
        <v>1767</v>
      </c>
      <c r="Q188" s="29">
        <v>0.43</v>
      </c>
      <c r="R188" s="29">
        <v>0.71</v>
      </c>
      <c r="S188" s="26">
        <v>2329</v>
      </c>
      <c r="T188" s="29">
        <v>0.5</v>
      </c>
      <c r="U188" s="29">
        <v>0.76</v>
      </c>
      <c r="V188" s="26">
        <v>4659</v>
      </c>
      <c r="W188" s="29">
        <v>0.76</v>
      </c>
      <c r="X188" s="38" t="s">
        <v>25</v>
      </c>
    </row>
    <row r="189" spans="1:24">
      <c r="A189" s="26" t="s">
        <v>11227</v>
      </c>
      <c r="B189" s="26" t="s">
        <v>11227</v>
      </c>
      <c r="C189" s="26" t="s">
        <v>11228</v>
      </c>
      <c r="D189" s="40">
        <v>31.9</v>
      </c>
      <c r="E189" s="26">
        <v>300</v>
      </c>
      <c r="F189" s="29">
        <v>-2.54</v>
      </c>
      <c r="G189" s="29">
        <v>-2.67</v>
      </c>
      <c r="H189" s="42">
        <v>4.1000000000000003E-3</v>
      </c>
      <c r="I189" s="29">
        <v>3.05</v>
      </c>
      <c r="J189" s="29">
        <v>2.66</v>
      </c>
      <c r="K189" s="29">
        <v>5.23</v>
      </c>
      <c r="L189" s="29">
        <v>4.97</v>
      </c>
      <c r="M189" s="26">
        <v>708</v>
      </c>
      <c r="N189" s="29">
        <v>0.26</v>
      </c>
      <c r="O189" s="29">
        <v>0.55000000000000004</v>
      </c>
      <c r="P189" s="26">
        <v>2264</v>
      </c>
      <c r="Q189" s="29">
        <v>0.49</v>
      </c>
      <c r="R189" s="29">
        <v>0.75</v>
      </c>
      <c r="S189" s="26">
        <v>2311</v>
      </c>
      <c r="T189" s="29">
        <v>0.5</v>
      </c>
      <c r="U189" s="29">
        <v>0.76</v>
      </c>
      <c r="V189" s="26">
        <v>4622</v>
      </c>
      <c r="W189" s="29">
        <v>0.76</v>
      </c>
      <c r="X189" s="38" t="s">
        <v>25</v>
      </c>
    </row>
    <row r="190" spans="1:24">
      <c r="A190" s="26" t="s">
        <v>11229</v>
      </c>
      <c r="B190" s="26" t="s">
        <v>11229</v>
      </c>
      <c r="C190" s="26" t="s">
        <v>11227</v>
      </c>
      <c r="D190" s="40">
        <v>36.799999999999997</v>
      </c>
      <c r="E190" s="26">
        <v>300</v>
      </c>
      <c r="F190" s="29">
        <v>-2.2799999999999998</v>
      </c>
      <c r="G190" s="29">
        <v>-2.54</v>
      </c>
      <c r="H190" s="42">
        <v>7.1000000000000004E-3</v>
      </c>
      <c r="I190" s="29">
        <v>3.73</v>
      </c>
      <c r="J190" s="29">
        <v>3.05</v>
      </c>
      <c r="K190" s="29">
        <v>5.65</v>
      </c>
      <c r="L190" s="29">
        <v>5.23</v>
      </c>
      <c r="M190" s="26">
        <v>95</v>
      </c>
      <c r="N190" s="29">
        <v>0.09</v>
      </c>
      <c r="O190" s="29">
        <v>0.37</v>
      </c>
      <c r="P190" s="26">
        <v>350</v>
      </c>
      <c r="Q190" s="29">
        <v>0.16</v>
      </c>
      <c r="R190" s="29">
        <v>0.54</v>
      </c>
      <c r="S190" s="26">
        <v>3043</v>
      </c>
      <c r="T190" s="29">
        <v>0.5</v>
      </c>
      <c r="U190" s="29">
        <v>1</v>
      </c>
      <c r="V190" s="26">
        <v>6086</v>
      </c>
      <c r="W190" s="29">
        <v>1</v>
      </c>
      <c r="X190" s="38" t="s">
        <v>25</v>
      </c>
    </row>
    <row r="191" spans="1:24">
      <c r="A191" s="26" t="s">
        <v>11230</v>
      </c>
      <c r="B191" s="26" t="s">
        <v>11230</v>
      </c>
      <c r="C191" s="26" t="s">
        <v>11231</v>
      </c>
      <c r="D191" s="40">
        <v>51.8</v>
      </c>
      <c r="E191" s="26">
        <v>300</v>
      </c>
      <c r="F191" s="29">
        <v>-1.1000000000000001</v>
      </c>
      <c r="G191" s="29">
        <v>-1.46</v>
      </c>
      <c r="H191" s="42">
        <v>6.8999999999999999E-3</v>
      </c>
      <c r="I191" s="29">
        <v>2.63</v>
      </c>
      <c r="J191" s="29">
        <v>2.59</v>
      </c>
      <c r="K191" s="29">
        <v>3.37</v>
      </c>
      <c r="L191" s="29">
        <v>3.69</v>
      </c>
      <c r="M191" s="26">
        <v>118</v>
      </c>
      <c r="N191" s="29">
        <v>0.1</v>
      </c>
      <c r="O191" s="29">
        <v>0.39</v>
      </c>
      <c r="P191" s="26">
        <v>430</v>
      </c>
      <c r="Q191" s="29">
        <v>0.18</v>
      </c>
      <c r="R191" s="29">
        <v>0.56999999999999995</v>
      </c>
      <c r="S191" s="26">
        <v>3018</v>
      </c>
      <c r="T191" s="29">
        <v>0.5</v>
      </c>
      <c r="U191" s="29">
        <v>0.99</v>
      </c>
      <c r="V191" s="26">
        <v>6036</v>
      </c>
      <c r="W191" s="29">
        <v>0.99</v>
      </c>
      <c r="X191" s="38" t="s">
        <v>25</v>
      </c>
    </row>
    <row r="192" spans="1:24">
      <c r="A192" s="26" t="s">
        <v>11232</v>
      </c>
      <c r="B192" s="26" t="s">
        <v>11232</v>
      </c>
      <c r="C192" s="26" t="s">
        <v>11230</v>
      </c>
      <c r="D192" s="40">
        <v>25.3</v>
      </c>
      <c r="E192" s="26">
        <v>300</v>
      </c>
      <c r="F192" s="29">
        <v>-0.92</v>
      </c>
      <c r="G192" s="29">
        <v>-1.1000000000000001</v>
      </c>
      <c r="H192" s="42">
        <v>7.1000000000000004E-3</v>
      </c>
      <c r="I192" s="29">
        <v>2.65</v>
      </c>
      <c r="J192" s="29">
        <v>2.63</v>
      </c>
      <c r="K192" s="29">
        <v>3.21</v>
      </c>
      <c r="L192" s="29">
        <v>3.37</v>
      </c>
      <c r="M192" s="26">
        <v>71</v>
      </c>
      <c r="N192" s="29">
        <v>0.08</v>
      </c>
      <c r="O192" s="29">
        <v>0.34</v>
      </c>
      <c r="P192" s="26">
        <v>264</v>
      </c>
      <c r="Q192" s="29">
        <v>0.14000000000000001</v>
      </c>
      <c r="R192" s="29">
        <v>0.5</v>
      </c>
      <c r="S192" s="26">
        <v>3054</v>
      </c>
      <c r="T192" s="29">
        <v>0.5</v>
      </c>
      <c r="U192" s="29">
        <v>1</v>
      </c>
      <c r="V192" s="26">
        <v>6108</v>
      </c>
      <c r="W192" s="29">
        <v>1</v>
      </c>
      <c r="X192" s="38" t="s">
        <v>25</v>
      </c>
    </row>
    <row r="193" spans="1:24">
      <c r="A193" s="26" t="s">
        <v>11231</v>
      </c>
      <c r="B193" s="26" t="s">
        <v>11231</v>
      </c>
      <c r="C193" s="26" t="s">
        <v>11233</v>
      </c>
      <c r="D193" s="40">
        <v>44.7</v>
      </c>
      <c r="E193" s="26">
        <v>300</v>
      </c>
      <c r="F193" s="29">
        <v>-1.46</v>
      </c>
      <c r="G193" s="29">
        <v>-1.78</v>
      </c>
      <c r="H193" s="42">
        <v>7.1999999999999998E-3</v>
      </c>
      <c r="I193" s="29">
        <v>2.59</v>
      </c>
      <c r="J193" s="29">
        <v>2.62</v>
      </c>
      <c r="K193" s="29">
        <v>3.69</v>
      </c>
      <c r="L193" s="29">
        <v>4.04</v>
      </c>
      <c r="M193" s="26">
        <v>118</v>
      </c>
      <c r="N193" s="29">
        <v>0.1</v>
      </c>
      <c r="O193" s="29">
        <v>0.39</v>
      </c>
      <c r="P193" s="26">
        <v>430</v>
      </c>
      <c r="Q193" s="29">
        <v>0.18</v>
      </c>
      <c r="R193" s="29">
        <v>0.57999999999999996</v>
      </c>
      <c r="S193" s="26">
        <v>3063</v>
      </c>
      <c r="T193" s="29">
        <v>0.5</v>
      </c>
      <c r="U193" s="29">
        <v>1</v>
      </c>
      <c r="V193" s="26">
        <v>6127</v>
      </c>
      <c r="W193" s="29">
        <v>1</v>
      </c>
      <c r="X193" s="38" t="s">
        <v>25</v>
      </c>
    </row>
    <row r="194" spans="1:24">
      <c r="A194" s="26" t="s">
        <v>11233</v>
      </c>
      <c r="B194" s="26" t="s">
        <v>11233</v>
      </c>
      <c r="C194" s="26" t="s">
        <v>11234</v>
      </c>
      <c r="D194" s="40">
        <v>39.700000000000003</v>
      </c>
      <c r="E194" s="26">
        <v>300</v>
      </c>
      <c r="F194" s="29">
        <v>-1.78</v>
      </c>
      <c r="G194" s="29">
        <v>-2.06</v>
      </c>
      <c r="H194" s="42">
        <v>7.1000000000000004E-3</v>
      </c>
      <c r="I194" s="29">
        <v>2.62</v>
      </c>
      <c r="J194" s="29">
        <v>2.6</v>
      </c>
      <c r="K194" s="29">
        <v>4.04</v>
      </c>
      <c r="L194" s="29">
        <v>4.3</v>
      </c>
      <c r="M194" s="26">
        <v>396</v>
      </c>
      <c r="N194" s="29">
        <v>0.17</v>
      </c>
      <c r="O194" s="29">
        <v>0.56000000000000005</v>
      </c>
      <c r="P194" s="26">
        <v>1334</v>
      </c>
      <c r="Q194" s="29">
        <v>0.32</v>
      </c>
      <c r="R194" s="29">
        <v>0.8</v>
      </c>
      <c r="S194" s="26">
        <v>3041</v>
      </c>
      <c r="T194" s="29">
        <v>0.5</v>
      </c>
      <c r="U194" s="29">
        <v>1</v>
      </c>
      <c r="V194" s="26">
        <v>6081</v>
      </c>
      <c r="W194" s="29">
        <v>1</v>
      </c>
      <c r="X194" s="38" t="s">
        <v>25</v>
      </c>
    </row>
    <row r="195" spans="1:24">
      <c r="A195" s="26" t="s">
        <v>11235</v>
      </c>
      <c r="B195" s="26" t="s">
        <v>11235</v>
      </c>
      <c r="C195" s="26" t="s">
        <v>11233</v>
      </c>
      <c r="D195" s="40">
        <v>31.7</v>
      </c>
      <c r="E195" s="26">
        <v>300</v>
      </c>
      <c r="F195" s="29">
        <v>-1.54</v>
      </c>
      <c r="G195" s="29">
        <v>-1.78</v>
      </c>
      <c r="H195" s="42">
        <v>7.6E-3</v>
      </c>
      <c r="I195" s="29">
        <v>2.75</v>
      </c>
      <c r="J195" s="29">
        <v>2.62</v>
      </c>
      <c r="K195" s="29">
        <v>3.93</v>
      </c>
      <c r="L195" s="29">
        <v>4.04</v>
      </c>
      <c r="M195" s="26">
        <v>37</v>
      </c>
      <c r="N195" s="29">
        <v>0.05</v>
      </c>
      <c r="O195" s="29">
        <v>0.28000000000000003</v>
      </c>
      <c r="P195" s="26">
        <v>140</v>
      </c>
      <c r="Q195" s="29">
        <v>0.1</v>
      </c>
      <c r="R195" s="29">
        <v>0.42</v>
      </c>
      <c r="S195" s="26">
        <v>3150</v>
      </c>
      <c r="T195" s="29">
        <v>0.5</v>
      </c>
      <c r="U195" s="29">
        <v>1.03</v>
      </c>
      <c r="V195" s="26">
        <v>6300</v>
      </c>
      <c r="W195" s="29">
        <v>1.03</v>
      </c>
      <c r="X195" s="38" t="s">
        <v>25</v>
      </c>
    </row>
    <row r="196" spans="1:24">
      <c r="A196" s="26" t="s">
        <v>11236</v>
      </c>
      <c r="B196" s="26" t="s">
        <v>11236</v>
      </c>
      <c r="C196" s="26" t="s">
        <v>11233</v>
      </c>
      <c r="D196" s="40">
        <v>36</v>
      </c>
      <c r="E196" s="26">
        <v>300</v>
      </c>
      <c r="F196" s="29">
        <v>-1.52</v>
      </c>
      <c r="G196" s="29">
        <v>-1.78</v>
      </c>
      <c r="H196" s="42">
        <v>7.1999999999999998E-3</v>
      </c>
      <c r="I196" s="29">
        <v>2.62</v>
      </c>
      <c r="J196" s="29">
        <v>2.62</v>
      </c>
      <c r="K196" s="29">
        <v>3.78</v>
      </c>
      <c r="L196" s="29">
        <v>4.04</v>
      </c>
      <c r="M196" s="26">
        <v>86</v>
      </c>
      <c r="N196" s="29">
        <v>0.08</v>
      </c>
      <c r="O196" s="29">
        <v>0.36</v>
      </c>
      <c r="P196" s="26">
        <v>318</v>
      </c>
      <c r="Q196" s="29">
        <v>0.15</v>
      </c>
      <c r="R196" s="29">
        <v>0.53</v>
      </c>
      <c r="S196" s="26">
        <v>3077</v>
      </c>
      <c r="T196" s="29">
        <v>0.5</v>
      </c>
      <c r="U196" s="29">
        <v>1.01</v>
      </c>
      <c r="V196" s="26">
        <v>6154</v>
      </c>
      <c r="W196" s="29">
        <v>1.01</v>
      </c>
      <c r="X196" s="38" t="s">
        <v>25</v>
      </c>
    </row>
    <row r="197" spans="1:24">
      <c r="A197" s="26" t="s">
        <v>11237</v>
      </c>
      <c r="B197" s="26" t="s">
        <v>11237</v>
      </c>
      <c r="C197" s="26" t="s">
        <v>11238</v>
      </c>
      <c r="D197" s="40">
        <v>30.4</v>
      </c>
      <c r="E197" s="26">
        <v>300</v>
      </c>
      <c r="F197" s="29">
        <v>-0.86</v>
      </c>
      <c r="G197" s="29">
        <v>-0.97</v>
      </c>
      <c r="H197" s="42">
        <v>3.5999999999999999E-3</v>
      </c>
      <c r="I197" s="29">
        <v>2.48</v>
      </c>
      <c r="J197" s="29">
        <v>2.54</v>
      </c>
      <c r="K197" s="29">
        <v>2.98</v>
      </c>
      <c r="L197" s="29">
        <v>3.15</v>
      </c>
      <c r="M197" s="26">
        <v>86</v>
      </c>
      <c r="N197" s="29">
        <v>0.1</v>
      </c>
      <c r="O197" s="29">
        <v>0.28000000000000003</v>
      </c>
      <c r="P197" s="26">
        <v>318</v>
      </c>
      <c r="Q197" s="29">
        <v>0.18</v>
      </c>
      <c r="R197" s="29">
        <v>0.42</v>
      </c>
      <c r="S197" s="26">
        <v>2178</v>
      </c>
      <c r="T197" s="29">
        <v>0.5</v>
      </c>
      <c r="U197" s="29">
        <v>0.71</v>
      </c>
      <c r="V197" s="26">
        <v>4356</v>
      </c>
      <c r="W197" s="29">
        <v>0.71</v>
      </c>
      <c r="X197" s="38" t="s">
        <v>11250</v>
      </c>
    </row>
    <row r="198" spans="1:24">
      <c r="A198" s="26" t="s">
        <v>11238</v>
      </c>
      <c r="B198" s="26" t="s">
        <v>11238</v>
      </c>
      <c r="C198" s="26" t="s">
        <v>11239</v>
      </c>
      <c r="D198" s="40">
        <v>38.9</v>
      </c>
      <c r="E198" s="26">
        <v>300</v>
      </c>
      <c r="F198" s="29">
        <v>-0.98</v>
      </c>
      <c r="G198" s="29">
        <v>-1.1200000000000001</v>
      </c>
      <c r="H198" s="42">
        <v>3.5999999999999999E-3</v>
      </c>
      <c r="I198" s="29">
        <v>2.54</v>
      </c>
      <c r="J198" s="29">
        <v>2.61</v>
      </c>
      <c r="K198" s="29">
        <v>3.16</v>
      </c>
      <c r="L198" s="29">
        <v>3.37</v>
      </c>
      <c r="M198" s="26">
        <v>86</v>
      </c>
      <c r="N198" s="29">
        <v>0.1</v>
      </c>
      <c r="O198" s="29">
        <v>0.28000000000000003</v>
      </c>
      <c r="P198" s="26">
        <v>318</v>
      </c>
      <c r="Q198" s="29">
        <v>0.18</v>
      </c>
      <c r="R198" s="29">
        <v>0.42</v>
      </c>
      <c r="S198" s="26">
        <v>2172</v>
      </c>
      <c r="T198" s="29">
        <v>0.5</v>
      </c>
      <c r="U198" s="29">
        <v>0.71</v>
      </c>
      <c r="V198" s="26">
        <v>4344</v>
      </c>
      <c r="W198" s="29">
        <v>0.71</v>
      </c>
      <c r="X198" s="38" t="s">
        <v>11250</v>
      </c>
    </row>
    <row r="199" spans="1:24">
      <c r="A199" s="26" t="s">
        <v>11239</v>
      </c>
      <c r="B199" s="26" t="s">
        <v>11239</v>
      </c>
      <c r="C199" s="26" t="s">
        <v>11240</v>
      </c>
      <c r="D199" s="40">
        <v>25.6</v>
      </c>
      <c r="E199" s="26">
        <v>300</v>
      </c>
      <c r="F199" s="29">
        <v>-1.1299999999999999</v>
      </c>
      <c r="G199" s="29">
        <v>-1.22</v>
      </c>
      <c r="H199" s="42">
        <v>3.5000000000000001E-3</v>
      </c>
      <c r="I199" s="29">
        <v>2.61</v>
      </c>
      <c r="J199" s="29">
        <v>2.64</v>
      </c>
      <c r="K199" s="29">
        <v>3.38</v>
      </c>
      <c r="L199" s="29">
        <v>3.5</v>
      </c>
      <c r="M199" s="26">
        <v>86</v>
      </c>
      <c r="N199" s="29">
        <v>0.1</v>
      </c>
      <c r="O199" s="29">
        <v>0.28000000000000003</v>
      </c>
      <c r="P199" s="26">
        <v>318</v>
      </c>
      <c r="Q199" s="29">
        <v>0.18</v>
      </c>
      <c r="R199" s="29">
        <v>0.41</v>
      </c>
      <c r="S199" s="26">
        <v>2147</v>
      </c>
      <c r="T199" s="29">
        <v>0.5</v>
      </c>
      <c r="U199" s="29">
        <v>0.7</v>
      </c>
      <c r="V199" s="26">
        <v>4293</v>
      </c>
      <c r="W199" s="29">
        <v>0.7</v>
      </c>
      <c r="X199" s="38" t="s">
        <v>11250</v>
      </c>
    </row>
    <row r="200" spans="1:24">
      <c r="A200" s="26" t="s">
        <v>11240</v>
      </c>
      <c r="B200" s="26" t="s">
        <v>11240</v>
      </c>
      <c r="C200" s="26" t="s">
        <v>11241</v>
      </c>
      <c r="D200" s="40">
        <v>38.200000000000003</v>
      </c>
      <c r="E200" s="26">
        <v>300</v>
      </c>
      <c r="F200" s="29">
        <v>-1.22</v>
      </c>
      <c r="G200" s="29">
        <v>-1.35</v>
      </c>
      <c r="H200" s="42">
        <v>3.3999999999999998E-3</v>
      </c>
      <c r="I200" s="29">
        <v>2.64</v>
      </c>
      <c r="J200" s="29">
        <v>2.67</v>
      </c>
      <c r="K200" s="29">
        <v>3.5</v>
      </c>
      <c r="L200" s="29">
        <v>3.66</v>
      </c>
      <c r="M200" s="26">
        <v>86</v>
      </c>
      <c r="N200" s="29">
        <v>0.1</v>
      </c>
      <c r="O200" s="29">
        <v>0.27</v>
      </c>
      <c r="P200" s="26">
        <v>318</v>
      </c>
      <c r="Q200" s="29">
        <v>0.19</v>
      </c>
      <c r="R200" s="29">
        <v>0.41</v>
      </c>
      <c r="S200" s="26">
        <v>2112</v>
      </c>
      <c r="T200" s="29">
        <v>0.5</v>
      </c>
      <c r="U200" s="29">
        <v>0.69</v>
      </c>
      <c r="V200" s="26">
        <v>4224</v>
      </c>
      <c r="W200" s="29">
        <v>0.69</v>
      </c>
      <c r="X200" s="38" t="s">
        <v>11250</v>
      </c>
    </row>
    <row r="201" spans="1:24">
      <c r="A201" s="26" t="s">
        <v>11241</v>
      </c>
      <c r="B201" s="26" t="s">
        <v>11241</v>
      </c>
      <c r="C201" s="26" t="s">
        <v>11236</v>
      </c>
      <c r="D201" s="40">
        <v>17.5</v>
      </c>
      <c r="E201" s="26">
        <v>300</v>
      </c>
      <c r="F201" s="29">
        <v>-1.36</v>
      </c>
      <c r="G201" s="29">
        <v>-1.42</v>
      </c>
      <c r="H201" s="42">
        <v>3.3999999999999998E-3</v>
      </c>
      <c r="I201" s="29">
        <v>2.67</v>
      </c>
      <c r="J201" s="29">
        <v>2.62</v>
      </c>
      <c r="K201" s="29">
        <v>3.67</v>
      </c>
      <c r="L201" s="29">
        <v>3.68</v>
      </c>
      <c r="M201" s="26">
        <v>86</v>
      </c>
      <c r="N201" s="29">
        <v>0.1</v>
      </c>
      <c r="O201" s="29">
        <v>0.28000000000000003</v>
      </c>
      <c r="P201" s="26">
        <v>318</v>
      </c>
      <c r="Q201" s="29">
        <v>0.19</v>
      </c>
      <c r="R201" s="29">
        <v>0.41</v>
      </c>
      <c r="S201" s="26">
        <v>2120</v>
      </c>
      <c r="T201" s="29">
        <v>0.5</v>
      </c>
      <c r="U201" s="29">
        <v>0.69</v>
      </c>
      <c r="V201" s="26">
        <v>4240</v>
      </c>
      <c r="W201" s="29">
        <v>0.69</v>
      </c>
      <c r="X201" s="38" t="s">
        <v>11250</v>
      </c>
    </row>
    <row r="202" spans="1:24">
      <c r="A202" s="26" t="s">
        <v>11234</v>
      </c>
      <c r="B202" s="26" t="s">
        <v>11234</v>
      </c>
      <c r="C202" s="26" t="s">
        <v>11242</v>
      </c>
      <c r="D202" s="40">
        <v>35</v>
      </c>
      <c r="E202" s="26">
        <v>300</v>
      </c>
      <c r="F202" s="29">
        <v>-2.06</v>
      </c>
      <c r="G202" s="29">
        <v>-2.21</v>
      </c>
      <c r="H202" s="42">
        <v>4.3E-3</v>
      </c>
      <c r="I202" s="29">
        <v>2.6</v>
      </c>
      <c r="J202" s="29">
        <v>2.57</v>
      </c>
      <c r="K202" s="29">
        <v>4.3</v>
      </c>
      <c r="L202" s="29">
        <v>4.42</v>
      </c>
      <c r="M202" s="26">
        <v>396</v>
      </c>
      <c r="N202" s="29">
        <v>0.2</v>
      </c>
      <c r="O202" s="29">
        <v>0.47</v>
      </c>
      <c r="P202" s="26">
        <v>1334</v>
      </c>
      <c r="Q202" s="29">
        <v>0.36</v>
      </c>
      <c r="R202" s="29">
        <v>0.67</v>
      </c>
      <c r="S202" s="26">
        <v>2370</v>
      </c>
      <c r="T202" s="29">
        <v>0.5</v>
      </c>
      <c r="U202" s="29">
        <v>0.78</v>
      </c>
      <c r="V202" s="26">
        <v>4740</v>
      </c>
      <c r="W202" s="29">
        <v>0.78</v>
      </c>
      <c r="X202" s="38" t="s">
        <v>25</v>
      </c>
    </row>
    <row r="203" spans="1:24">
      <c r="A203" s="26" t="s">
        <v>11242</v>
      </c>
      <c r="B203" s="26" t="s">
        <v>11242</v>
      </c>
      <c r="C203" s="26" t="s">
        <v>11243</v>
      </c>
      <c r="D203" s="40">
        <v>36.1</v>
      </c>
      <c r="E203" s="26">
        <v>300</v>
      </c>
      <c r="F203" s="29">
        <v>-2.21</v>
      </c>
      <c r="G203" s="29">
        <v>-2.35</v>
      </c>
      <c r="H203" s="42">
        <v>3.8999999999999998E-3</v>
      </c>
      <c r="I203" s="29">
        <v>2.57</v>
      </c>
      <c r="J203" s="29">
        <v>2.6</v>
      </c>
      <c r="K203" s="29">
        <v>4.42</v>
      </c>
      <c r="L203" s="29">
        <v>4.59</v>
      </c>
      <c r="M203" s="26">
        <v>396</v>
      </c>
      <c r="N203" s="29">
        <v>0.2</v>
      </c>
      <c r="O203" s="29">
        <v>0.45</v>
      </c>
      <c r="P203" s="26">
        <v>1334</v>
      </c>
      <c r="Q203" s="29">
        <v>0.37</v>
      </c>
      <c r="R203" s="29">
        <v>0.64</v>
      </c>
      <c r="S203" s="26">
        <v>2255</v>
      </c>
      <c r="T203" s="29">
        <v>0.5</v>
      </c>
      <c r="U203" s="29">
        <v>0.74</v>
      </c>
      <c r="V203" s="26">
        <v>4509</v>
      </c>
      <c r="W203" s="29">
        <v>0.74</v>
      </c>
      <c r="X203" s="38" t="s">
        <v>25</v>
      </c>
    </row>
    <row r="204" spans="1:24">
      <c r="A204" s="26" t="s">
        <v>11243</v>
      </c>
      <c r="B204" s="26" t="s">
        <v>11243</v>
      </c>
      <c r="C204" s="26" t="s">
        <v>11244</v>
      </c>
      <c r="D204" s="40">
        <v>29</v>
      </c>
      <c r="E204" s="26">
        <v>300</v>
      </c>
      <c r="F204" s="29">
        <v>-2.35</v>
      </c>
      <c r="G204" s="29">
        <v>-2.48</v>
      </c>
      <c r="H204" s="42">
        <v>4.4999999999999997E-3</v>
      </c>
      <c r="I204" s="29">
        <v>2.6</v>
      </c>
      <c r="J204" s="29">
        <v>2.62</v>
      </c>
      <c r="K204" s="29">
        <v>4.59</v>
      </c>
      <c r="L204" s="29">
        <v>4.74</v>
      </c>
      <c r="M204" s="26">
        <v>396</v>
      </c>
      <c r="N204" s="29">
        <v>0.19</v>
      </c>
      <c r="O204" s="29">
        <v>0.48</v>
      </c>
      <c r="P204" s="26">
        <v>1334</v>
      </c>
      <c r="Q204" s="29">
        <v>0.36</v>
      </c>
      <c r="R204" s="29">
        <v>0.68</v>
      </c>
      <c r="S204" s="26">
        <v>2424</v>
      </c>
      <c r="T204" s="29">
        <v>0.5</v>
      </c>
      <c r="U204" s="29">
        <v>0.79</v>
      </c>
      <c r="V204" s="26">
        <v>4848</v>
      </c>
      <c r="W204" s="29">
        <v>0.79</v>
      </c>
      <c r="X204" s="38" t="s">
        <v>25</v>
      </c>
    </row>
    <row r="205" spans="1:24">
      <c r="A205" s="26" t="s">
        <v>11244</v>
      </c>
      <c r="B205" s="26" t="s">
        <v>11244</v>
      </c>
      <c r="C205" s="26" t="s">
        <v>11228</v>
      </c>
      <c r="D205" s="40">
        <v>47.9</v>
      </c>
      <c r="E205" s="26">
        <v>300</v>
      </c>
      <c r="F205" s="29">
        <v>-2.48</v>
      </c>
      <c r="G205" s="29">
        <v>-2.67</v>
      </c>
      <c r="H205" s="42">
        <v>4.0000000000000001E-3</v>
      </c>
      <c r="I205" s="29">
        <v>2.62</v>
      </c>
      <c r="J205" s="29">
        <v>2.66</v>
      </c>
      <c r="K205" s="29">
        <v>4.74</v>
      </c>
      <c r="L205" s="29">
        <v>4.97</v>
      </c>
      <c r="M205" s="26">
        <v>396</v>
      </c>
      <c r="N205" s="29">
        <v>0.2</v>
      </c>
      <c r="O205" s="29">
        <v>0.46</v>
      </c>
      <c r="P205" s="26">
        <v>1334</v>
      </c>
      <c r="Q205" s="29">
        <v>0.37</v>
      </c>
      <c r="R205" s="29">
        <v>0.65</v>
      </c>
      <c r="S205" s="26">
        <v>2280</v>
      </c>
      <c r="T205" s="29">
        <v>0.5</v>
      </c>
      <c r="U205" s="29">
        <v>0.75</v>
      </c>
      <c r="V205" s="26">
        <v>4560</v>
      </c>
      <c r="W205" s="29">
        <v>0.75</v>
      </c>
      <c r="X205" s="38" t="s">
        <v>25</v>
      </c>
    </row>
    <row r="206" spans="1:24">
      <c r="A206" s="26" t="s">
        <v>11228</v>
      </c>
      <c r="B206" s="26" t="s">
        <v>11228</v>
      </c>
      <c r="C206" s="26" t="s">
        <v>11245</v>
      </c>
      <c r="D206" s="40">
        <v>50.1</v>
      </c>
      <c r="E206" s="26">
        <v>400</v>
      </c>
      <c r="F206" s="29">
        <v>-2.75</v>
      </c>
      <c r="G206" s="29">
        <v>-2.95</v>
      </c>
      <c r="H206" s="42">
        <v>4.0000000000000001E-3</v>
      </c>
      <c r="I206" s="29">
        <v>2.66</v>
      </c>
      <c r="J206" s="29">
        <v>2.17</v>
      </c>
      <c r="K206" s="29">
        <v>4.95</v>
      </c>
      <c r="L206" s="29">
        <v>4.66</v>
      </c>
      <c r="M206" s="26">
        <v>1239</v>
      </c>
      <c r="N206" s="29">
        <v>0.24</v>
      </c>
      <c r="O206" s="29">
        <v>0.62</v>
      </c>
      <c r="P206" s="26">
        <v>3741</v>
      </c>
      <c r="Q206" s="29">
        <v>0.43</v>
      </c>
      <c r="R206" s="29">
        <v>0.85</v>
      </c>
      <c r="S206" s="26">
        <v>4926</v>
      </c>
      <c r="T206" s="29">
        <v>0.5</v>
      </c>
      <c r="U206" s="29">
        <v>0.91</v>
      </c>
      <c r="V206" s="26">
        <v>9853</v>
      </c>
      <c r="W206" s="29">
        <v>0.91</v>
      </c>
      <c r="X206" s="38" t="s">
        <v>25</v>
      </c>
    </row>
    <row r="207" spans="1:24">
      <c r="A207" s="26" t="s">
        <v>11245</v>
      </c>
      <c r="B207" s="26" t="s">
        <v>11245</v>
      </c>
      <c r="C207" s="26" t="s">
        <v>11246</v>
      </c>
      <c r="D207" s="40">
        <v>62</v>
      </c>
      <c r="E207" s="26">
        <v>400</v>
      </c>
      <c r="F207" s="29">
        <v>-3.03</v>
      </c>
      <c r="G207" s="29">
        <v>-3.29</v>
      </c>
      <c r="H207" s="42">
        <v>4.1999999999999997E-3</v>
      </c>
      <c r="I207" s="29">
        <v>2.17</v>
      </c>
      <c r="J207" s="29">
        <v>2.5299999999999998</v>
      </c>
      <c r="K207" s="29">
        <v>4.74</v>
      </c>
      <c r="L207" s="29">
        <v>5.36</v>
      </c>
      <c r="M207" s="26">
        <v>1308</v>
      </c>
      <c r="N207" s="29">
        <v>0.24</v>
      </c>
      <c r="O207" s="29">
        <v>0.64</v>
      </c>
      <c r="P207" s="26">
        <v>3925</v>
      </c>
      <c r="Q207" s="29">
        <v>0.43</v>
      </c>
      <c r="R207" s="29">
        <v>0.87</v>
      </c>
      <c r="S207" s="26">
        <v>5049</v>
      </c>
      <c r="T207" s="29">
        <v>0.5</v>
      </c>
      <c r="U207" s="29">
        <v>0.93</v>
      </c>
      <c r="V207" s="26">
        <v>10098</v>
      </c>
      <c r="W207" s="29">
        <v>0.93</v>
      </c>
      <c r="X207" s="38" t="s">
        <v>25</v>
      </c>
    </row>
    <row r="208" spans="1:24">
      <c r="A208" s="26" t="s">
        <v>11246</v>
      </c>
      <c r="B208" s="26" t="s">
        <v>11246</v>
      </c>
      <c r="C208" s="26" t="s">
        <v>11247</v>
      </c>
      <c r="D208" s="40">
        <v>44.1</v>
      </c>
      <c r="E208" s="26">
        <v>400</v>
      </c>
      <c r="F208" s="29">
        <v>-3.29</v>
      </c>
      <c r="G208" s="29">
        <v>-3.47</v>
      </c>
      <c r="H208" s="42">
        <v>4.1000000000000003E-3</v>
      </c>
      <c r="I208" s="29">
        <v>2.5299999999999998</v>
      </c>
      <c r="J208" s="29">
        <v>2.57</v>
      </c>
      <c r="K208" s="29">
        <v>5.36</v>
      </c>
      <c r="L208" s="29">
        <v>5.58</v>
      </c>
      <c r="M208" s="26">
        <v>1308</v>
      </c>
      <c r="N208" s="29">
        <v>0.24</v>
      </c>
      <c r="O208" s="29">
        <v>0.64</v>
      </c>
      <c r="P208" s="26">
        <v>3925</v>
      </c>
      <c r="Q208" s="29">
        <v>0.44</v>
      </c>
      <c r="R208" s="29">
        <v>0.86</v>
      </c>
      <c r="S208" s="26">
        <v>4981</v>
      </c>
      <c r="T208" s="29">
        <v>0.5</v>
      </c>
      <c r="U208" s="29">
        <v>0.92</v>
      </c>
      <c r="V208" s="26">
        <v>9963</v>
      </c>
      <c r="W208" s="29">
        <v>0.92</v>
      </c>
      <c r="X208" s="38" t="s">
        <v>25</v>
      </c>
    </row>
    <row r="209" spans="1:24">
      <c r="A209" s="26" t="s">
        <v>11247</v>
      </c>
      <c r="B209" s="26" t="s">
        <v>11247</v>
      </c>
      <c r="C209" s="26" t="s">
        <v>11248</v>
      </c>
      <c r="D209" s="40">
        <v>44.1</v>
      </c>
      <c r="E209" s="26">
        <v>400</v>
      </c>
      <c r="F209" s="29">
        <v>-3.47</v>
      </c>
      <c r="G209" s="29">
        <v>-3.65</v>
      </c>
      <c r="H209" s="42">
        <v>4.1000000000000003E-3</v>
      </c>
      <c r="I209" s="29">
        <v>2.57</v>
      </c>
      <c r="J209" s="29">
        <v>2.79</v>
      </c>
      <c r="K209" s="29">
        <v>5.58</v>
      </c>
      <c r="L209" s="29">
        <v>5.98</v>
      </c>
      <c r="M209" s="26">
        <v>1308</v>
      </c>
      <c r="N209" s="29">
        <v>0.24</v>
      </c>
      <c r="O209" s="29">
        <v>0.64</v>
      </c>
      <c r="P209" s="26">
        <v>3925</v>
      </c>
      <c r="Q209" s="29">
        <v>0.44</v>
      </c>
      <c r="R209" s="29">
        <v>0.86</v>
      </c>
      <c r="S209" s="26">
        <v>4981</v>
      </c>
      <c r="T209" s="29">
        <v>0.5</v>
      </c>
      <c r="U209" s="29">
        <v>0.92</v>
      </c>
      <c r="V209" s="26">
        <v>9963</v>
      </c>
      <c r="W209" s="29">
        <v>0.92</v>
      </c>
      <c r="X209" s="38" t="s">
        <v>25</v>
      </c>
    </row>
    <row r="210" spans="1:24">
      <c r="A210" s="26" t="s">
        <v>11249</v>
      </c>
      <c r="B210" s="26" t="s">
        <v>11249</v>
      </c>
      <c r="C210" s="26" t="s">
        <v>10788</v>
      </c>
      <c r="D210" s="40">
        <v>10.6</v>
      </c>
      <c r="E210" s="26">
        <v>400</v>
      </c>
      <c r="F210" s="29">
        <v>-3.82</v>
      </c>
      <c r="G210" s="29">
        <v>-3.86</v>
      </c>
      <c r="H210" s="42">
        <v>3.8E-3</v>
      </c>
      <c r="I210" s="29">
        <v>2.95</v>
      </c>
      <c r="J210" s="29">
        <v>3.5</v>
      </c>
      <c r="K210" s="29">
        <v>6.31</v>
      </c>
      <c r="L210" s="29">
        <v>6.9</v>
      </c>
      <c r="M210" s="26">
        <v>1345</v>
      </c>
      <c r="N210" s="29">
        <v>0.25</v>
      </c>
      <c r="O210" s="29">
        <v>0.62</v>
      </c>
      <c r="P210" s="26">
        <v>4023</v>
      </c>
      <c r="Q210" s="29">
        <v>0.45</v>
      </c>
      <c r="R210" s="29">
        <v>0.84</v>
      </c>
      <c r="S210" s="26">
        <v>4790</v>
      </c>
      <c r="T210" s="29">
        <v>0.5</v>
      </c>
      <c r="U210" s="29">
        <v>0.88</v>
      </c>
      <c r="V210" s="26">
        <v>9579</v>
      </c>
      <c r="W210" s="29">
        <v>0.88</v>
      </c>
      <c r="X210" s="38" t="s">
        <v>25</v>
      </c>
    </row>
    <row r="211" spans="1:24">
      <c r="A211" s="26" t="s">
        <v>11248</v>
      </c>
      <c r="B211" s="26" t="s">
        <v>11248</v>
      </c>
      <c r="C211" s="26" t="s">
        <v>11249</v>
      </c>
      <c r="D211" s="40">
        <v>40.6</v>
      </c>
      <c r="E211" s="26">
        <v>400</v>
      </c>
      <c r="F211" s="29">
        <v>-3.65</v>
      </c>
      <c r="G211" s="29">
        <v>-3.82</v>
      </c>
      <c r="H211" s="42">
        <v>4.1999999999999997E-3</v>
      </c>
      <c r="I211" s="29">
        <v>2.79</v>
      </c>
      <c r="J211" s="29">
        <v>2.95</v>
      </c>
      <c r="K211" s="29">
        <v>5.98</v>
      </c>
      <c r="L211" s="29">
        <v>6.31</v>
      </c>
      <c r="M211" s="26">
        <v>1345</v>
      </c>
      <c r="N211" s="29">
        <v>0.25</v>
      </c>
      <c r="O211" s="29">
        <v>0.65</v>
      </c>
      <c r="P211" s="26">
        <v>4023</v>
      </c>
      <c r="Q211" s="29">
        <v>0.44</v>
      </c>
      <c r="R211" s="29">
        <v>0.88</v>
      </c>
      <c r="S211" s="26">
        <v>5045</v>
      </c>
      <c r="T211" s="29">
        <v>0.5</v>
      </c>
      <c r="U211" s="29">
        <v>0.93</v>
      </c>
      <c r="V211" s="26">
        <v>10091</v>
      </c>
      <c r="W211" s="29">
        <v>0.93</v>
      </c>
      <c r="X211" s="38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G653"/>
  <sheetViews>
    <sheetView view="pageBreakPreview" topLeftCell="C1" zoomScale="60" zoomScaleNormal="85" workbookViewId="0">
      <selection activeCell="Z5" sqref="Z5:AG33"/>
    </sheetView>
  </sheetViews>
  <sheetFormatPr defaultColWidth="7.5" defaultRowHeight="16.5"/>
  <cols>
    <col min="1" max="5" width="8.625" style="1" customWidth="1"/>
    <col min="6" max="7" width="8.625" style="3" customWidth="1"/>
    <col min="8" max="8" width="8.625" style="44" customWidth="1"/>
    <col min="9" max="12" width="8.625" style="3" customWidth="1"/>
    <col min="13" max="13" width="8.625" style="1" customWidth="1"/>
    <col min="14" max="15" width="8.625" style="3" customWidth="1"/>
    <col min="16" max="16" width="8.625" style="1" customWidth="1"/>
    <col min="17" max="18" width="8.625" style="3" customWidth="1"/>
    <col min="19" max="19" width="8.625" style="1" customWidth="1"/>
    <col min="20" max="21" width="8.625" style="3" customWidth="1"/>
    <col min="22" max="22" width="8.625" style="1" customWidth="1"/>
    <col min="23" max="23" width="8.625" style="3" customWidth="1"/>
    <col min="24" max="24" width="14.875" style="1" customWidth="1"/>
    <col min="25" max="16384" width="7.5" style="1"/>
  </cols>
  <sheetData>
    <row r="1" spans="1:33" ht="27" customHeight="1">
      <c r="A1" s="91" t="s">
        <v>10147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32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100" t="s">
        <v>10</v>
      </c>
      <c r="I2" s="99" t="s">
        <v>11</v>
      </c>
      <c r="J2" s="99"/>
      <c r="K2" s="99" t="s">
        <v>12</v>
      </c>
      <c r="L2" s="99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32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100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32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100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11045</v>
      </c>
      <c r="B5" s="26" t="s">
        <v>11045</v>
      </c>
      <c r="C5" s="26" t="s">
        <v>11251</v>
      </c>
      <c r="D5" s="27">
        <v>100.9</v>
      </c>
      <c r="E5" s="28">
        <v>2000</v>
      </c>
      <c r="F5" s="29">
        <v>-5.42</v>
      </c>
      <c r="G5" s="29">
        <v>-5.53</v>
      </c>
      <c r="H5" s="42">
        <v>1.1000000000000001E-3</v>
      </c>
      <c r="I5" s="29">
        <v>1.24</v>
      </c>
      <c r="J5" s="29">
        <v>1.4</v>
      </c>
      <c r="K5" s="29">
        <v>4.45</v>
      </c>
      <c r="L5" s="29">
        <v>4.72</v>
      </c>
      <c r="M5" s="28">
        <v>73530</v>
      </c>
      <c r="N5" s="29">
        <v>0.3</v>
      </c>
      <c r="O5" s="29">
        <v>1.08</v>
      </c>
      <c r="P5" s="28">
        <v>119174</v>
      </c>
      <c r="Q5" s="29">
        <v>0.39</v>
      </c>
      <c r="R5" s="29">
        <v>1.23</v>
      </c>
      <c r="S5" s="28">
        <v>367908</v>
      </c>
      <c r="T5" s="29">
        <v>0.8</v>
      </c>
      <c r="U5" s="29">
        <v>1.58</v>
      </c>
      <c r="V5" s="28">
        <v>376389</v>
      </c>
      <c r="W5" s="29">
        <v>1.39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  <c r="AG5"/>
    </row>
    <row r="6" spans="1:33">
      <c r="A6" s="26" t="s">
        <v>11251</v>
      </c>
      <c r="B6" s="26" t="s">
        <v>11251</v>
      </c>
      <c r="C6" s="26" t="s">
        <v>11252</v>
      </c>
      <c r="D6" s="27">
        <v>156.1</v>
      </c>
      <c r="E6" s="28">
        <v>2000</v>
      </c>
      <c r="F6" s="29">
        <v>-5.53</v>
      </c>
      <c r="G6" s="29">
        <v>-5.7</v>
      </c>
      <c r="H6" s="42">
        <v>1.1000000000000001E-3</v>
      </c>
      <c r="I6" s="29">
        <v>1.4</v>
      </c>
      <c r="J6" s="29">
        <v>1.4</v>
      </c>
      <c r="K6" s="29">
        <v>4.72</v>
      </c>
      <c r="L6" s="29">
        <v>4.8899999999999997</v>
      </c>
      <c r="M6" s="28">
        <v>73530</v>
      </c>
      <c r="N6" s="29">
        <v>0.3</v>
      </c>
      <c r="O6" s="29">
        <v>1.08</v>
      </c>
      <c r="P6" s="28">
        <v>119174</v>
      </c>
      <c r="Q6" s="29">
        <v>0.39</v>
      </c>
      <c r="R6" s="29">
        <v>1.23</v>
      </c>
      <c r="S6" s="28">
        <v>367714</v>
      </c>
      <c r="T6" s="29">
        <v>0.8</v>
      </c>
      <c r="U6" s="29">
        <v>1.58</v>
      </c>
      <c r="V6" s="28">
        <v>376191</v>
      </c>
      <c r="W6" s="29">
        <v>1.39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11252</v>
      </c>
      <c r="B7" s="26" t="s">
        <v>11252</v>
      </c>
      <c r="C7" s="26" t="s">
        <v>11253</v>
      </c>
      <c r="D7" s="27">
        <v>155.69999999999999</v>
      </c>
      <c r="E7" s="28">
        <v>2000</v>
      </c>
      <c r="F7" s="29">
        <v>-5.7</v>
      </c>
      <c r="G7" s="29">
        <v>-5.87</v>
      </c>
      <c r="H7" s="42">
        <v>1.1000000000000001E-3</v>
      </c>
      <c r="I7" s="29">
        <v>1.4</v>
      </c>
      <c r="J7" s="29">
        <v>1.4</v>
      </c>
      <c r="K7" s="29">
        <v>4.8899999999999997</v>
      </c>
      <c r="L7" s="29">
        <v>5.0599999999999996</v>
      </c>
      <c r="M7" s="28">
        <v>73530</v>
      </c>
      <c r="N7" s="29">
        <v>0.3</v>
      </c>
      <c r="O7" s="29">
        <v>1.08</v>
      </c>
      <c r="P7" s="28">
        <v>119174</v>
      </c>
      <c r="Q7" s="29">
        <v>0.39</v>
      </c>
      <c r="R7" s="29">
        <v>1.23</v>
      </c>
      <c r="S7" s="28">
        <v>368187</v>
      </c>
      <c r="T7" s="29">
        <v>0.8</v>
      </c>
      <c r="U7" s="29">
        <v>1.58</v>
      </c>
      <c r="V7" s="28">
        <v>376674</v>
      </c>
      <c r="W7" s="29">
        <v>1.39</v>
      </c>
      <c r="X7" s="26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11253</v>
      </c>
      <c r="B8" s="26" t="s">
        <v>11253</v>
      </c>
      <c r="C8" s="26" t="s">
        <v>11254</v>
      </c>
      <c r="D8" s="27">
        <v>220</v>
      </c>
      <c r="E8" s="28">
        <v>2000</v>
      </c>
      <c r="F8" s="29">
        <v>-5.9</v>
      </c>
      <c r="G8" s="29">
        <v>-6.1</v>
      </c>
      <c r="H8" s="42">
        <v>8.9999999999999998E-4</v>
      </c>
      <c r="I8" s="29">
        <v>1.4</v>
      </c>
      <c r="J8" s="29">
        <v>1.4</v>
      </c>
      <c r="K8" s="29">
        <v>5.09</v>
      </c>
      <c r="L8" s="29">
        <v>5.29</v>
      </c>
      <c r="M8" s="28">
        <v>141465</v>
      </c>
      <c r="N8" s="29">
        <v>0.45</v>
      </c>
      <c r="O8" s="29">
        <v>1.2</v>
      </c>
      <c r="P8" s="28">
        <v>208578</v>
      </c>
      <c r="Q8" s="29">
        <v>0.56000000000000005</v>
      </c>
      <c r="R8" s="29">
        <v>1.33</v>
      </c>
      <c r="S8" s="28">
        <v>335963</v>
      </c>
      <c r="T8" s="29">
        <v>0.8</v>
      </c>
      <c r="U8" s="29">
        <v>1.44</v>
      </c>
      <c r="V8" s="28">
        <v>343708</v>
      </c>
      <c r="W8" s="29">
        <v>1.27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11254</v>
      </c>
      <c r="B9" s="26" t="s">
        <v>11254</v>
      </c>
      <c r="C9" s="26" t="s">
        <v>11255</v>
      </c>
      <c r="D9" s="27">
        <v>190</v>
      </c>
      <c r="E9" s="28">
        <v>2000</v>
      </c>
      <c r="F9" s="29">
        <v>-6.11</v>
      </c>
      <c r="G9" s="29">
        <v>-6.33</v>
      </c>
      <c r="H9" s="42">
        <v>1.1999999999999999E-3</v>
      </c>
      <c r="I9" s="29">
        <v>1.4</v>
      </c>
      <c r="J9" s="29">
        <v>1.56</v>
      </c>
      <c r="K9" s="29">
        <v>5.3</v>
      </c>
      <c r="L9" s="29">
        <v>5.68</v>
      </c>
      <c r="M9" s="28">
        <v>141465</v>
      </c>
      <c r="N9" s="29">
        <v>0.42</v>
      </c>
      <c r="O9" s="29">
        <v>1.32</v>
      </c>
      <c r="P9" s="28">
        <v>208578</v>
      </c>
      <c r="Q9" s="29">
        <v>0.52</v>
      </c>
      <c r="R9" s="29">
        <v>1.45</v>
      </c>
      <c r="S9" s="28">
        <v>379160</v>
      </c>
      <c r="T9" s="29">
        <v>0.8</v>
      </c>
      <c r="U9" s="29">
        <v>1.63</v>
      </c>
      <c r="V9" s="28">
        <v>387900</v>
      </c>
      <c r="W9" s="29">
        <v>1.43</v>
      </c>
      <c r="X9" s="26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11255</v>
      </c>
      <c r="B10" s="26" t="s">
        <v>11255</v>
      </c>
      <c r="C10" s="26" t="s">
        <v>11256</v>
      </c>
      <c r="D10" s="27">
        <v>148</v>
      </c>
      <c r="E10" s="28">
        <v>2000</v>
      </c>
      <c r="F10" s="29">
        <v>-6.36</v>
      </c>
      <c r="G10" s="29">
        <v>-6.5</v>
      </c>
      <c r="H10" s="42">
        <v>8.9999999999999998E-4</v>
      </c>
      <c r="I10" s="29">
        <v>1.56</v>
      </c>
      <c r="J10" s="29">
        <v>1.67</v>
      </c>
      <c r="K10" s="29">
        <v>5.71</v>
      </c>
      <c r="L10" s="29">
        <v>5.96</v>
      </c>
      <c r="M10" s="28">
        <v>144817</v>
      </c>
      <c r="N10" s="29">
        <v>0.45</v>
      </c>
      <c r="O10" s="29">
        <v>1.23</v>
      </c>
      <c r="P10" s="28">
        <v>212842</v>
      </c>
      <c r="Q10" s="29">
        <v>0.56000000000000005</v>
      </c>
      <c r="R10" s="29">
        <v>1.35</v>
      </c>
      <c r="S10" s="28">
        <v>342705</v>
      </c>
      <c r="T10" s="29">
        <v>0.8</v>
      </c>
      <c r="U10" s="29">
        <v>1.47</v>
      </c>
      <c r="V10" s="28">
        <v>350605</v>
      </c>
      <c r="W10" s="29">
        <v>1.29</v>
      </c>
      <c r="X10" s="26" t="s">
        <v>25</v>
      </c>
      <c r="Z10" s="47">
        <v>300</v>
      </c>
      <c r="AA10" s="47">
        <f t="shared" si="1"/>
        <v>17409.199999999964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4358.5000000000009</v>
      </c>
      <c r="AF10" s="47">
        <f t="shared" ref="AF10:AF30" si="4">SUM(AA10:AE10)</f>
        <v>21767.699999999964</v>
      </c>
      <c r="AG10" s="2">
        <f t="shared" si="2"/>
        <v>0</v>
      </c>
    </row>
    <row r="11" spans="1:33">
      <c r="A11" s="26" t="s">
        <v>11257</v>
      </c>
      <c r="B11" s="26" t="s">
        <v>11257</v>
      </c>
      <c r="C11" s="26" t="s">
        <v>11258</v>
      </c>
      <c r="D11" s="27">
        <v>36.700000000000003</v>
      </c>
      <c r="E11" s="28">
        <v>800</v>
      </c>
      <c r="F11" s="29">
        <v>-2.6</v>
      </c>
      <c r="G11" s="29">
        <v>-2.64</v>
      </c>
      <c r="H11" s="42">
        <v>1.1000000000000001E-3</v>
      </c>
      <c r="I11" s="29">
        <v>3.79</v>
      </c>
      <c r="J11" s="29">
        <v>3.57</v>
      </c>
      <c r="K11" s="29">
        <v>5.49</v>
      </c>
      <c r="L11" s="29">
        <v>5.31</v>
      </c>
      <c r="M11" s="28">
        <v>5537</v>
      </c>
      <c r="N11" s="29">
        <v>0.28000000000000003</v>
      </c>
      <c r="O11" s="29">
        <v>0.56000000000000005</v>
      </c>
      <c r="P11" s="28">
        <v>13789</v>
      </c>
      <c r="Q11" s="29">
        <v>0.45</v>
      </c>
      <c r="R11" s="29">
        <v>0.72</v>
      </c>
      <c r="S11" s="28">
        <v>31953</v>
      </c>
      <c r="T11" s="29">
        <v>0.8</v>
      </c>
      <c r="U11" s="29">
        <v>0.86</v>
      </c>
      <c r="V11" s="28">
        <v>32690</v>
      </c>
      <c r="W11" s="29">
        <v>0.75</v>
      </c>
      <c r="X11" s="26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11258</v>
      </c>
      <c r="B12" s="26" t="s">
        <v>11258</v>
      </c>
      <c r="C12" s="26" t="s">
        <v>11259</v>
      </c>
      <c r="D12" s="27">
        <v>102.1</v>
      </c>
      <c r="E12" s="28">
        <v>800</v>
      </c>
      <c r="F12" s="29">
        <v>-2.64</v>
      </c>
      <c r="G12" s="29">
        <v>-2.74</v>
      </c>
      <c r="H12" s="42">
        <v>1E-3</v>
      </c>
      <c r="I12" s="29">
        <v>3.57</v>
      </c>
      <c r="J12" s="29">
        <v>3.21</v>
      </c>
      <c r="K12" s="29">
        <v>5.31</v>
      </c>
      <c r="L12" s="29">
        <v>5.05</v>
      </c>
      <c r="M12" s="28">
        <v>5797</v>
      </c>
      <c r="N12" s="29">
        <v>0.28999999999999998</v>
      </c>
      <c r="O12" s="29">
        <v>0.55000000000000004</v>
      </c>
      <c r="P12" s="28">
        <v>14328</v>
      </c>
      <c r="Q12" s="29">
        <v>0.48</v>
      </c>
      <c r="R12" s="29">
        <v>0.7</v>
      </c>
      <c r="S12" s="28">
        <v>30290</v>
      </c>
      <c r="T12" s="29">
        <v>0.8</v>
      </c>
      <c r="U12" s="29">
        <v>0.81</v>
      </c>
      <c r="V12" s="28">
        <v>30988</v>
      </c>
      <c r="W12" s="29">
        <v>0.71</v>
      </c>
      <c r="X12" s="26" t="s">
        <v>25</v>
      </c>
      <c r="Z12" s="47">
        <v>400</v>
      </c>
      <c r="AA12" s="47">
        <f t="shared" si="1"/>
        <v>1626.7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1626.7</v>
      </c>
      <c r="AG12" s="2">
        <f t="shared" si="2"/>
        <v>0</v>
      </c>
    </row>
    <row r="13" spans="1:33">
      <c r="A13" s="26" t="s">
        <v>11259</v>
      </c>
      <c r="B13" s="26" t="s">
        <v>11259</v>
      </c>
      <c r="C13" s="26" t="s">
        <v>11260</v>
      </c>
      <c r="D13" s="27">
        <v>77.400000000000006</v>
      </c>
      <c r="E13" s="28">
        <v>800</v>
      </c>
      <c r="F13" s="29">
        <v>-2.74</v>
      </c>
      <c r="G13" s="29">
        <v>-2.82</v>
      </c>
      <c r="H13" s="42">
        <v>1E-3</v>
      </c>
      <c r="I13" s="29">
        <v>3.21</v>
      </c>
      <c r="J13" s="29">
        <v>3.07</v>
      </c>
      <c r="K13" s="29">
        <v>5.05</v>
      </c>
      <c r="L13" s="29">
        <v>4.99</v>
      </c>
      <c r="M13" s="28">
        <v>6134</v>
      </c>
      <c r="N13" s="29">
        <v>0.3</v>
      </c>
      <c r="O13" s="29">
        <v>0.56999999999999995</v>
      </c>
      <c r="P13" s="28">
        <v>15020</v>
      </c>
      <c r="Q13" s="29">
        <v>0.48</v>
      </c>
      <c r="R13" s="29">
        <v>0.72</v>
      </c>
      <c r="S13" s="28">
        <v>31116</v>
      </c>
      <c r="T13" s="29">
        <v>0.8</v>
      </c>
      <c r="U13" s="29">
        <v>0.84</v>
      </c>
      <c r="V13" s="28">
        <v>31834</v>
      </c>
      <c r="W13" s="29">
        <v>0.73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11260</v>
      </c>
      <c r="B14" s="26" t="s">
        <v>11260</v>
      </c>
      <c r="C14" s="26" t="s">
        <v>11261</v>
      </c>
      <c r="D14" s="27">
        <v>79.7</v>
      </c>
      <c r="E14" s="28">
        <v>800</v>
      </c>
      <c r="F14" s="29">
        <v>-2.82</v>
      </c>
      <c r="G14" s="29">
        <v>-2.89</v>
      </c>
      <c r="H14" s="42">
        <v>8.9999999999999998E-4</v>
      </c>
      <c r="I14" s="29">
        <v>3.07</v>
      </c>
      <c r="J14" s="29">
        <v>3.02</v>
      </c>
      <c r="K14" s="29">
        <v>4.99</v>
      </c>
      <c r="L14" s="29">
        <v>5.01</v>
      </c>
      <c r="M14" s="28">
        <v>6134</v>
      </c>
      <c r="N14" s="29">
        <v>0.31</v>
      </c>
      <c r="O14" s="29">
        <v>0.53</v>
      </c>
      <c r="P14" s="28">
        <v>15020</v>
      </c>
      <c r="Q14" s="29">
        <v>0.51</v>
      </c>
      <c r="R14" s="29">
        <v>0.68</v>
      </c>
      <c r="S14" s="28">
        <v>28684</v>
      </c>
      <c r="T14" s="29">
        <v>0.8</v>
      </c>
      <c r="U14" s="29">
        <v>0.77</v>
      </c>
      <c r="V14" s="28">
        <v>29345</v>
      </c>
      <c r="W14" s="29">
        <v>0.68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11261</v>
      </c>
      <c r="B15" s="26" t="s">
        <v>11261</v>
      </c>
      <c r="C15" s="26" t="s">
        <v>11262</v>
      </c>
      <c r="D15" s="27">
        <v>78.599999999999994</v>
      </c>
      <c r="E15" s="28">
        <v>800</v>
      </c>
      <c r="F15" s="29">
        <v>-2.89</v>
      </c>
      <c r="G15" s="29">
        <v>-2.98</v>
      </c>
      <c r="H15" s="42">
        <v>1.1000000000000001E-3</v>
      </c>
      <c r="I15" s="29">
        <v>3.02</v>
      </c>
      <c r="J15" s="29">
        <v>2.79</v>
      </c>
      <c r="K15" s="29">
        <v>5.01</v>
      </c>
      <c r="L15" s="29">
        <v>4.87</v>
      </c>
      <c r="M15" s="28">
        <v>8488</v>
      </c>
      <c r="N15" s="29">
        <v>0.34</v>
      </c>
      <c r="O15" s="29">
        <v>0.64</v>
      </c>
      <c r="P15" s="28">
        <v>19691</v>
      </c>
      <c r="Q15" s="29">
        <v>0.55000000000000004</v>
      </c>
      <c r="R15" s="29">
        <v>0.8</v>
      </c>
      <c r="S15" s="28">
        <v>32751</v>
      </c>
      <c r="T15" s="29">
        <v>0.8</v>
      </c>
      <c r="U15" s="29">
        <v>0.88</v>
      </c>
      <c r="V15" s="28">
        <v>33506</v>
      </c>
      <c r="W15" s="29">
        <v>0.77</v>
      </c>
      <c r="X15" s="26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11262</v>
      </c>
      <c r="B16" s="26" t="s">
        <v>11262</v>
      </c>
      <c r="C16" s="26" t="s">
        <v>11263</v>
      </c>
      <c r="D16" s="27">
        <v>75.599999999999994</v>
      </c>
      <c r="E16" s="28">
        <v>800</v>
      </c>
      <c r="F16" s="29">
        <v>-2.98</v>
      </c>
      <c r="G16" s="29">
        <v>-3.07</v>
      </c>
      <c r="H16" s="42">
        <v>1.1999999999999999E-3</v>
      </c>
      <c r="I16" s="29">
        <v>2.79</v>
      </c>
      <c r="J16" s="29">
        <v>2.46</v>
      </c>
      <c r="K16" s="29">
        <v>4.87</v>
      </c>
      <c r="L16" s="29">
        <v>4.63</v>
      </c>
      <c r="M16" s="28">
        <v>8488</v>
      </c>
      <c r="N16" s="29">
        <v>0.34</v>
      </c>
      <c r="O16" s="29">
        <v>0.65</v>
      </c>
      <c r="P16" s="28">
        <v>19691</v>
      </c>
      <c r="Q16" s="29">
        <v>0.54</v>
      </c>
      <c r="R16" s="29">
        <v>0.82</v>
      </c>
      <c r="S16" s="28">
        <v>33394</v>
      </c>
      <c r="T16" s="29">
        <v>0.8</v>
      </c>
      <c r="U16" s="29">
        <v>0.9</v>
      </c>
      <c r="V16" s="28">
        <v>34164</v>
      </c>
      <c r="W16" s="29">
        <v>0.79</v>
      </c>
      <c r="X16" s="26" t="s">
        <v>25</v>
      </c>
      <c r="Z16" s="47">
        <v>500</v>
      </c>
      <c r="AA16" s="47">
        <f t="shared" si="1"/>
        <v>1312.3999999999999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1312.3999999999999</v>
      </c>
      <c r="AG16" s="2">
        <f t="shared" si="2"/>
        <v>0</v>
      </c>
    </row>
    <row r="17" spans="1:33">
      <c r="A17" s="26" t="s">
        <v>11263</v>
      </c>
      <c r="B17" s="26" t="s">
        <v>11263</v>
      </c>
      <c r="C17" s="26" t="s">
        <v>11264</v>
      </c>
      <c r="D17" s="27">
        <v>75.2</v>
      </c>
      <c r="E17" s="28">
        <v>800</v>
      </c>
      <c r="F17" s="29">
        <v>-3.07</v>
      </c>
      <c r="G17" s="29">
        <v>-3.17</v>
      </c>
      <c r="H17" s="42">
        <v>1.2999999999999999E-3</v>
      </c>
      <c r="I17" s="29">
        <v>2.46</v>
      </c>
      <c r="J17" s="29">
        <v>2.56</v>
      </c>
      <c r="K17" s="29">
        <v>4.63</v>
      </c>
      <c r="L17" s="29">
        <v>4.83</v>
      </c>
      <c r="M17" s="28">
        <v>8488</v>
      </c>
      <c r="N17" s="29">
        <v>0.33</v>
      </c>
      <c r="O17" s="29">
        <v>0.68</v>
      </c>
      <c r="P17" s="28">
        <v>19691</v>
      </c>
      <c r="Q17" s="29">
        <v>0.53</v>
      </c>
      <c r="R17" s="29">
        <v>0.85</v>
      </c>
      <c r="S17" s="28">
        <v>35294</v>
      </c>
      <c r="T17" s="29">
        <v>0.8</v>
      </c>
      <c r="U17" s="29">
        <v>0.95</v>
      </c>
      <c r="V17" s="28">
        <v>36108</v>
      </c>
      <c r="W17" s="29">
        <v>0.83</v>
      </c>
      <c r="X17" s="26" t="s">
        <v>25</v>
      </c>
      <c r="Z17" s="47">
        <v>600</v>
      </c>
      <c r="AA17" s="47">
        <f t="shared" si="1"/>
        <v>587.40000000000009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587.40000000000009</v>
      </c>
      <c r="AG17" s="2">
        <f t="shared" si="2"/>
        <v>0</v>
      </c>
    </row>
    <row r="18" spans="1:33">
      <c r="A18" s="26" t="s">
        <v>11264</v>
      </c>
      <c r="B18" s="26" t="s">
        <v>11264</v>
      </c>
      <c r="C18" s="26" t="s">
        <v>11265</v>
      </c>
      <c r="D18" s="27">
        <v>83.8</v>
      </c>
      <c r="E18" s="28">
        <v>800</v>
      </c>
      <c r="F18" s="29">
        <v>-3.17</v>
      </c>
      <c r="G18" s="29">
        <v>-3.28</v>
      </c>
      <c r="H18" s="42">
        <v>1.2999999999999999E-3</v>
      </c>
      <c r="I18" s="29">
        <v>2.56</v>
      </c>
      <c r="J18" s="29">
        <v>2.67</v>
      </c>
      <c r="K18" s="29">
        <v>4.83</v>
      </c>
      <c r="L18" s="29">
        <v>5.05</v>
      </c>
      <c r="M18" s="28">
        <v>8488</v>
      </c>
      <c r="N18" s="29">
        <v>0.33</v>
      </c>
      <c r="O18" s="29">
        <v>0.68</v>
      </c>
      <c r="P18" s="28">
        <v>19691</v>
      </c>
      <c r="Q18" s="29">
        <v>0.53</v>
      </c>
      <c r="R18" s="29">
        <v>0.85</v>
      </c>
      <c r="S18" s="28">
        <v>35066</v>
      </c>
      <c r="T18" s="29">
        <v>0.8</v>
      </c>
      <c r="U18" s="29">
        <v>0.94</v>
      </c>
      <c r="V18" s="28">
        <v>35875</v>
      </c>
      <c r="W18" s="29">
        <v>0.83</v>
      </c>
      <c r="X18" s="26" t="s">
        <v>25</v>
      </c>
      <c r="Z18" s="47">
        <v>700</v>
      </c>
      <c r="AA18" s="47">
        <f t="shared" si="1"/>
        <v>57.6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57.6</v>
      </c>
      <c r="AG18" s="2">
        <f t="shared" si="2"/>
        <v>0</v>
      </c>
    </row>
    <row r="19" spans="1:33">
      <c r="A19" s="26" t="s">
        <v>11265</v>
      </c>
      <c r="B19" s="26" t="s">
        <v>11265</v>
      </c>
      <c r="C19" s="26" t="s">
        <v>11266</v>
      </c>
      <c r="D19" s="27">
        <v>40.6</v>
      </c>
      <c r="E19" s="28">
        <v>1000</v>
      </c>
      <c r="F19" s="29">
        <v>-3.44</v>
      </c>
      <c r="G19" s="29">
        <v>-3.47</v>
      </c>
      <c r="H19" s="42">
        <v>6.9999999999999999E-4</v>
      </c>
      <c r="I19" s="29">
        <v>2.67</v>
      </c>
      <c r="J19" s="29">
        <v>2.64</v>
      </c>
      <c r="K19" s="29">
        <v>5</v>
      </c>
      <c r="L19" s="29">
        <v>5</v>
      </c>
      <c r="M19" s="28">
        <v>10703</v>
      </c>
      <c r="N19" s="29">
        <v>0.32</v>
      </c>
      <c r="O19" s="29">
        <v>0.57999999999999996</v>
      </c>
      <c r="P19" s="28">
        <v>23877</v>
      </c>
      <c r="Q19" s="29">
        <v>0.49</v>
      </c>
      <c r="R19" s="29">
        <v>0.71</v>
      </c>
      <c r="S19" s="28">
        <v>47702</v>
      </c>
      <c r="T19" s="29">
        <v>0.8</v>
      </c>
      <c r="U19" s="29">
        <v>0.82</v>
      </c>
      <c r="V19" s="28">
        <v>48802</v>
      </c>
      <c r="W19" s="29">
        <v>0.72</v>
      </c>
      <c r="X19" s="26" t="s">
        <v>25</v>
      </c>
      <c r="Z19" s="47">
        <v>800</v>
      </c>
      <c r="AA19" s="47">
        <f t="shared" si="1"/>
        <v>609.1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609.1</v>
      </c>
      <c r="AG19" s="2">
        <f t="shared" si="2"/>
        <v>0</v>
      </c>
    </row>
    <row r="20" spans="1:33">
      <c r="A20" s="26" t="s">
        <v>11266</v>
      </c>
      <c r="B20" s="26" t="s">
        <v>11266</v>
      </c>
      <c r="C20" s="26" t="s">
        <v>11267</v>
      </c>
      <c r="D20" s="27">
        <v>116.4</v>
      </c>
      <c r="E20" s="28">
        <v>1000</v>
      </c>
      <c r="F20" s="29">
        <v>-3.47</v>
      </c>
      <c r="G20" s="29">
        <v>-3.55</v>
      </c>
      <c r="H20" s="42">
        <v>6.9999999999999999E-4</v>
      </c>
      <c r="I20" s="29">
        <v>2.64</v>
      </c>
      <c r="J20" s="29">
        <v>2.42</v>
      </c>
      <c r="K20" s="29">
        <v>5</v>
      </c>
      <c r="L20" s="29">
        <v>4.8600000000000003</v>
      </c>
      <c r="M20" s="28">
        <v>10910</v>
      </c>
      <c r="N20" s="29">
        <v>0.33</v>
      </c>
      <c r="O20" s="29">
        <v>0.56000000000000005</v>
      </c>
      <c r="P20" s="28">
        <v>24260</v>
      </c>
      <c r="Q20" s="29">
        <v>0.51</v>
      </c>
      <c r="R20" s="29">
        <v>0.7</v>
      </c>
      <c r="S20" s="28">
        <v>46005</v>
      </c>
      <c r="T20" s="29">
        <v>0.8</v>
      </c>
      <c r="U20" s="29">
        <v>0.79</v>
      </c>
      <c r="V20" s="28">
        <v>47066</v>
      </c>
      <c r="W20" s="29">
        <v>0.69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11267</v>
      </c>
      <c r="B21" s="26" t="s">
        <v>11267</v>
      </c>
      <c r="C21" s="26" t="s">
        <v>11268</v>
      </c>
      <c r="D21" s="27">
        <v>39.5</v>
      </c>
      <c r="E21" s="28">
        <v>1000</v>
      </c>
      <c r="F21" s="29">
        <v>-3.55</v>
      </c>
      <c r="G21" s="29">
        <v>-3.58</v>
      </c>
      <c r="H21" s="42">
        <v>8.0000000000000004E-4</v>
      </c>
      <c r="I21" s="29">
        <v>2.42</v>
      </c>
      <c r="J21" s="29">
        <v>2.25</v>
      </c>
      <c r="K21" s="29">
        <v>4.8600000000000003</v>
      </c>
      <c r="L21" s="29">
        <v>4.72</v>
      </c>
      <c r="M21" s="28">
        <v>11070</v>
      </c>
      <c r="N21" s="29">
        <v>0.32</v>
      </c>
      <c r="O21" s="29">
        <v>0.59</v>
      </c>
      <c r="P21" s="28">
        <v>24555</v>
      </c>
      <c r="Q21" s="29">
        <v>0.5</v>
      </c>
      <c r="R21" s="29">
        <v>0.73</v>
      </c>
      <c r="S21" s="28">
        <v>48362</v>
      </c>
      <c r="T21" s="29">
        <v>0.8</v>
      </c>
      <c r="U21" s="29">
        <v>0.83</v>
      </c>
      <c r="V21" s="28">
        <v>49477</v>
      </c>
      <c r="W21" s="29">
        <v>0.73</v>
      </c>
      <c r="X21" s="26" t="s">
        <v>25</v>
      </c>
      <c r="Z21" s="47">
        <v>1000</v>
      </c>
      <c r="AA21" s="47">
        <f t="shared" si="1"/>
        <v>802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802</v>
      </c>
      <c r="AG21" s="2">
        <f t="shared" si="2"/>
        <v>0</v>
      </c>
    </row>
    <row r="22" spans="1:33">
      <c r="A22" s="26" t="s">
        <v>11268</v>
      </c>
      <c r="B22" s="26" t="s">
        <v>11268</v>
      </c>
      <c r="C22" s="26" t="s">
        <v>11269</v>
      </c>
      <c r="D22" s="27">
        <v>74.3</v>
      </c>
      <c r="E22" s="28">
        <v>1000</v>
      </c>
      <c r="F22" s="29">
        <v>-3.58</v>
      </c>
      <c r="G22" s="29">
        <v>-3.63</v>
      </c>
      <c r="H22" s="42">
        <v>6.9999999999999999E-4</v>
      </c>
      <c r="I22" s="29">
        <v>2.25</v>
      </c>
      <c r="J22" s="29">
        <v>2.04</v>
      </c>
      <c r="K22" s="29">
        <v>4.72</v>
      </c>
      <c r="L22" s="29">
        <v>4.5599999999999996</v>
      </c>
      <c r="M22" s="28">
        <v>11322</v>
      </c>
      <c r="N22" s="29">
        <v>0.34</v>
      </c>
      <c r="O22" s="29">
        <v>0.56999999999999995</v>
      </c>
      <c r="P22" s="28">
        <v>25019</v>
      </c>
      <c r="Q22" s="29">
        <v>0.52</v>
      </c>
      <c r="R22" s="29">
        <v>0.7</v>
      </c>
      <c r="S22" s="28">
        <v>45523</v>
      </c>
      <c r="T22" s="29">
        <v>0.8</v>
      </c>
      <c r="U22" s="29">
        <v>0.78</v>
      </c>
      <c r="V22" s="28">
        <v>46573</v>
      </c>
      <c r="W22" s="29">
        <v>0.69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11269</v>
      </c>
      <c r="B23" s="26" t="s">
        <v>11269</v>
      </c>
      <c r="C23" s="26" t="s">
        <v>11270</v>
      </c>
      <c r="D23" s="27">
        <v>100.5</v>
      </c>
      <c r="E23" s="28">
        <v>1000</v>
      </c>
      <c r="F23" s="29">
        <v>-3.63</v>
      </c>
      <c r="G23" s="29">
        <v>-3.7</v>
      </c>
      <c r="H23" s="42">
        <v>6.9999999999999999E-4</v>
      </c>
      <c r="I23" s="29">
        <v>2.04</v>
      </c>
      <c r="J23" s="29">
        <v>2.0699999999999998</v>
      </c>
      <c r="K23" s="29">
        <v>4.5599999999999996</v>
      </c>
      <c r="L23" s="29">
        <v>4.66</v>
      </c>
      <c r="M23" s="28">
        <v>11609</v>
      </c>
      <c r="N23" s="29">
        <v>0.34</v>
      </c>
      <c r="O23" s="29">
        <v>0.57999999999999996</v>
      </c>
      <c r="P23" s="28">
        <v>25545</v>
      </c>
      <c r="Q23" s="29">
        <v>0.52</v>
      </c>
      <c r="R23" s="29">
        <v>0.71</v>
      </c>
      <c r="S23" s="28">
        <v>46313</v>
      </c>
      <c r="T23" s="29">
        <v>0.8</v>
      </c>
      <c r="U23" s="29">
        <v>0.8</v>
      </c>
      <c r="V23" s="28">
        <v>47381</v>
      </c>
      <c r="W23" s="29">
        <v>0.7</v>
      </c>
      <c r="X23" s="26" t="s">
        <v>25</v>
      </c>
      <c r="Z23" s="47">
        <v>1200</v>
      </c>
      <c r="AA23" s="47">
        <f t="shared" si="1"/>
        <v>1020.5999999999999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1020.5999999999999</v>
      </c>
      <c r="AG23" s="2">
        <f t="shared" si="2"/>
        <v>0</v>
      </c>
    </row>
    <row r="24" spans="1:33">
      <c r="A24" s="26" t="s">
        <v>11270</v>
      </c>
      <c r="B24" s="26" t="s">
        <v>11270</v>
      </c>
      <c r="C24" s="26" t="s">
        <v>11271</v>
      </c>
      <c r="D24" s="27">
        <v>117.4</v>
      </c>
      <c r="E24" s="28">
        <v>1000</v>
      </c>
      <c r="F24" s="29">
        <v>-3.7</v>
      </c>
      <c r="G24" s="29">
        <v>-3.79</v>
      </c>
      <c r="H24" s="42">
        <v>8.0000000000000004E-4</v>
      </c>
      <c r="I24" s="29">
        <v>2.0699999999999998</v>
      </c>
      <c r="J24" s="29">
        <v>1.98</v>
      </c>
      <c r="K24" s="29">
        <v>4.66</v>
      </c>
      <c r="L24" s="29">
        <v>4.66</v>
      </c>
      <c r="M24" s="28">
        <v>11609</v>
      </c>
      <c r="N24" s="29">
        <v>0.33</v>
      </c>
      <c r="O24" s="29">
        <v>0.6</v>
      </c>
      <c r="P24" s="28">
        <v>25545</v>
      </c>
      <c r="Q24" s="29">
        <v>0.51</v>
      </c>
      <c r="R24" s="29">
        <v>0.74</v>
      </c>
      <c r="S24" s="28">
        <v>48588</v>
      </c>
      <c r="T24" s="29">
        <v>0.8</v>
      </c>
      <c r="U24" s="29">
        <v>0.83</v>
      </c>
      <c r="V24" s="28">
        <v>49708</v>
      </c>
      <c r="W24" s="29">
        <v>0.73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11271</v>
      </c>
      <c r="B25" s="26" t="s">
        <v>11271</v>
      </c>
      <c r="C25" s="26" t="s">
        <v>11272</v>
      </c>
      <c r="D25" s="27">
        <v>130.80000000000001</v>
      </c>
      <c r="E25" s="28">
        <v>1000</v>
      </c>
      <c r="F25" s="29">
        <v>-3.79</v>
      </c>
      <c r="G25" s="29">
        <v>-3.89</v>
      </c>
      <c r="H25" s="42">
        <v>8.0000000000000004E-4</v>
      </c>
      <c r="I25" s="29">
        <v>1.98</v>
      </c>
      <c r="J25" s="29">
        <v>2.14</v>
      </c>
      <c r="K25" s="29">
        <v>4.66</v>
      </c>
      <c r="L25" s="29">
        <v>4.92</v>
      </c>
      <c r="M25" s="28">
        <v>12827</v>
      </c>
      <c r="N25" s="29">
        <v>0.35</v>
      </c>
      <c r="O25" s="29">
        <v>0.61</v>
      </c>
      <c r="P25" s="28">
        <v>27752</v>
      </c>
      <c r="Q25" s="29">
        <v>0.53</v>
      </c>
      <c r="R25" s="29">
        <v>0.75</v>
      </c>
      <c r="S25" s="28">
        <v>48522</v>
      </c>
      <c r="T25" s="29">
        <v>0.8</v>
      </c>
      <c r="U25" s="29">
        <v>0.83</v>
      </c>
      <c r="V25" s="28">
        <v>49640</v>
      </c>
      <c r="W25" s="29">
        <v>0.73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11272</v>
      </c>
      <c r="B26" s="26" t="s">
        <v>11272</v>
      </c>
      <c r="C26" s="26" t="s">
        <v>11273</v>
      </c>
      <c r="D26" s="27">
        <v>51</v>
      </c>
      <c r="E26" s="28">
        <v>1000</v>
      </c>
      <c r="F26" s="29">
        <v>-3.89</v>
      </c>
      <c r="G26" s="29">
        <v>-3.93</v>
      </c>
      <c r="H26" s="42">
        <v>8.0000000000000004E-4</v>
      </c>
      <c r="I26" s="29">
        <v>2.14</v>
      </c>
      <c r="J26" s="29">
        <v>2.2000000000000002</v>
      </c>
      <c r="K26" s="29">
        <v>4.92</v>
      </c>
      <c r="L26" s="29">
        <v>5.0199999999999996</v>
      </c>
      <c r="M26" s="28">
        <v>12827</v>
      </c>
      <c r="N26" s="29">
        <v>0.34</v>
      </c>
      <c r="O26" s="29">
        <v>0.62</v>
      </c>
      <c r="P26" s="28">
        <v>27752</v>
      </c>
      <c r="Q26" s="29">
        <v>0.53</v>
      </c>
      <c r="R26" s="29">
        <v>0.76</v>
      </c>
      <c r="S26" s="28">
        <v>49146</v>
      </c>
      <c r="T26" s="29">
        <v>0.8</v>
      </c>
      <c r="U26" s="29">
        <v>0.84</v>
      </c>
      <c r="V26" s="28">
        <v>50279</v>
      </c>
      <c r="W26" s="29">
        <v>0.74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11273</v>
      </c>
      <c r="B27" s="26" t="s">
        <v>11273</v>
      </c>
      <c r="C27" s="26" t="s">
        <v>11274</v>
      </c>
      <c r="D27" s="27">
        <v>66.8</v>
      </c>
      <c r="E27" s="28">
        <v>1000</v>
      </c>
      <c r="F27" s="29">
        <v>-3.93</v>
      </c>
      <c r="G27" s="29">
        <v>-3.98</v>
      </c>
      <c r="H27" s="42">
        <v>6.9999999999999999E-4</v>
      </c>
      <c r="I27" s="29">
        <v>2.2000000000000002</v>
      </c>
      <c r="J27" s="29">
        <v>1.83</v>
      </c>
      <c r="K27" s="29">
        <v>5.0199999999999996</v>
      </c>
      <c r="L27" s="29">
        <v>4.7</v>
      </c>
      <c r="M27" s="28">
        <v>12827</v>
      </c>
      <c r="N27" s="29">
        <v>0.35</v>
      </c>
      <c r="O27" s="29">
        <v>0.61</v>
      </c>
      <c r="P27" s="28">
        <v>27752</v>
      </c>
      <c r="Q27" s="29">
        <v>0.54</v>
      </c>
      <c r="R27" s="29">
        <v>0.75</v>
      </c>
      <c r="S27" s="28">
        <v>48011</v>
      </c>
      <c r="T27" s="29">
        <v>0.8</v>
      </c>
      <c r="U27" s="29">
        <v>0.82</v>
      </c>
      <c r="V27" s="28">
        <v>49117</v>
      </c>
      <c r="W27" s="29">
        <v>0.72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11274</v>
      </c>
      <c r="B28" s="26" t="s">
        <v>11274</v>
      </c>
      <c r="C28" s="26" t="s">
        <v>11275</v>
      </c>
      <c r="D28" s="27">
        <v>64.7</v>
      </c>
      <c r="E28" s="28">
        <v>1000</v>
      </c>
      <c r="F28" s="29">
        <v>-3.98</v>
      </c>
      <c r="G28" s="29">
        <v>-4.03</v>
      </c>
      <c r="H28" s="42">
        <v>8.0000000000000004E-4</v>
      </c>
      <c r="I28" s="29">
        <v>1.83</v>
      </c>
      <c r="J28" s="29">
        <v>1.81</v>
      </c>
      <c r="K28" s="29">
        <v>4.7</v>
      </c>
      <c r="L28" s="29">
        <v>4.7300000000000004</v>
      </c>
      <c r="M28" s="28">
        <v>12827</v>
      </c>
      <c r="N28" s="29">
        <v>0.35</v>
      </c>
      <c r="O28" s="29">
        <v>0.62</v>
      </c>
      <c r="P28" s="28">
        <v>27752</v>
      </c>
      <c r="Q28" s="29">
        <v>0.53</v>
      </c>
      <c r="R28" s="29">
        <v>0.75</v>
      </c>
      <c r="S28" s="28">
        <v>48784</v>
      </c>
      <c r="T28" s="29">
        <v>0.8</v>
      </c>
      <c r="U28" s="29">
        <v>0.84</v>
      </c>
      <c r="V28" s="28">
        <v>49908</v>
      </c>
      <c r="W28" s="29">
        <v>0.74</v>
      </c>
      <c r="X28" s="26" t="s">
        <v>25</v>
      </c>
      <c r="Z28" s="47">
        <v>2000</v>
      </c>
      <c r="AA28" s="47">
        <f t="shared" ref="AA28:AB32" si="5">SUMIFS($D$5:$D$5000,$E$5:$E$5000,$Z28,$X$5:$X$5000,AA$5)</f>
        <v>970.7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970.7</v>
      </c>
      <c r="AG28" s="2">
        <f t="shared" si="2"/>
        <v>0</v>
      </c>
    </row>
    <row r="29" spans="1:33">
      <c r="A29" s="26" t="s">
        <v>11275</v>
      </c>
      <c r="B29" s="26" t="s">
        <v>11275</v>
      </c>
      <c r="C29" s="26" t="s">
        <v>11276</v>
      </c>
      <c r="D29" s="27">
        <v>145.4</v>
      </c>
      <c r="E29" s="28">
        <v>1200</v>
      </c>
      <c r="F29" s="29">
        <v>-4.1900000000000004</v>
      </c>
      <c r="G29" s="29">
        <v>-4.2699999999999996</v>
      </c>
      <c r="H29" s="42">
        <v>5.9999999999999995E-4</v>
      </c>
      <c r="I29" s="29">
        <v>1.81</v>
      </c>
      <c r="J29" s="29">
        <v>1.64</v>
      </c>
      <c r="K29" s="29">
        <v>4.68</v>
      </c>
      <c r="L29" s="29">
        <v>4.59</v>
      </c>
      <c r="M29" s="28">
        <v>17911</v>
      </c>
      <c r="N29" s="29">
        <v>0.35</v>
      </c>
      <c r="O29" s="29">
        <v>0.59</v>
      </c>
      <c r="P29" s="28">
        <v>36606</v>
      </c>
      <c r="Q29" s="29">
        <v>0.52</v>
      </c>
      <c r="R29" s="29">
        <v>0.71</v>
      </c>
      <c r="S29" s="28">
        <v>66935</v>
      </c>
      <c r="T29" s="29">
        <v>0.8</v>
      </c>
      <c r="U29" s="29">
        <v>0.8</v>
      </c>
      <c r="V29" s="28">
        <v>68478</v>
      </c>
      <c r="W29" s="29">
        <v>0.7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11276</v>
      </c>
      <c r="B30" s="26" t="s">
        <v>11276</v>
      </c>
      <c r="C30" s="26" t="s">
        <v>11277</v>
      </c>
      <c r="D30" s="27">
        <v>140.1</v>
      </c>
      <c r="E30" s="28">
        <v>1200</v>
      </c>
      <c r="F30" s="29">
        <v>-4.2699999999999996</v>
      </c>
      <c r="G30" s="29">
        <v>-4.3499999999999996</v>
      </c>
      <c r="H30" s="42">
        <v>5.9999999999999995E-4</v>
      </c>
      <c r="I30" s="29">
        <v>1.64</v>
      </c>
      <c r="J30" s="29">
        <v>1.89</v>
      </c>
      <c r="K30" s="29">
        <v>4.59</v>
      </c>
      <c r="L30" s="29">
        <v>4.91</v>
      </c>
      <c r="M30" s="28">
        <v>17911</v>
      </c>
      <c r="N30" s="29">
        <v>0.35</v>
      </c>
      <c r="O30" s="29">
        <v>0.6</v>
      </c>
      <c r="P30" s="28">
        <v>36606</v>
      </c>
      <c r="Q30" s="29">
        <v>0.51</v>
      </c>
      <c r="R30" s="29">
        <v>0.72</v>
      </c>
      <c r="S30" s="28">
        <v>68189</v>
      </c>
      <c r="T30" s="29">
        <v>0.8</v>
      </c>
      <c r="U30" s="29">
        <v>0.81</v>
      </c>
      <c r="V30" s="28">
        <v>69761</v>
      </c>
      <c r="W30" s="29">
        <v>0.71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11277</v>
      </c>
      <c r="B31" s="26" t="s">
        <v>11277</v>
      </c>
      <c r="C31" s="26" t="s">
        <v>11278</v>
      </c>
      <c r="D31" s="27">
        <v>138.80000000000001</v>
      </c>
      <c r="E31" s="28">
        <v>1200</v>
      </c>
      <c r="F31" s="29">
        <v>-4.3499999999999996</v>
      </c>
      <c r="G31" s="29">
        <v>-4.42</v>
      </c>
      <c r="H31" s="42">
        <v>5.0000000000000001E-4</v>
      </c>
      <c r="I31" s="29">
        <v>1.89</v>
      </c>
      <c r="J31" s="29">
        <v>1.46</v>
      </c>
      <c r="K31" s="29">
        <v>4.91</v>
      </c>
      <c r="L31" s="29">
        <v>4.5599999999999996</v>
      </c>
      <c r="M31" s="28">
        <v>17911</v>
      </c>
      <c r="N31" s="29">
        <v>0.36</v>
      </c>
      <c r="O31" s="29">
        <v>0.56999999999999995</v>
      </c>
      <c r="P31" s="28">
        <v>36606</v>
      </c>
      <c r="Q31" s="29">
        <v>0.53</v>
      </c>
      <c r="R31" s="29">
        <v>0.69</v>
      </c>
      <c r="S31" s="28">
        <v>64083</v>
      </c>
      <c r="T31" s="29">
        <v>0.8</v>
      </c>
      <c r="U31" s="29">
        <v>0.76</v>
      </c>
      <c r="V31" s="28">
        <v>65561</v>
      </c>
      <c r="W31" s="29">
        <v>0.67</v>
      </c>
      <c r="X31" s="26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11278</v>
      </c>
      <c r="B32" s="26" t="s">
        <v>11278</v>
      </c>
      <c r="C32" s="26" t="s">
        <v>11279</v>
      </c>
      <c r="D32" s="27">
        <v>94.5</v>
      </c>
      <c r="E32" s="28">
        <v>1200</v>
      </c>
      <c r="F32" s="29">
        <v>-4.42</v>
      </c>
      <c r="G32" s="29">
        <v>-4.4800000000000004</v>
      </c>
      <c r="H32" s="42">
        <v>5.9999999999999995E-4</v>
      </c>
      <c r="I32" s="29">
        <v>1.46</v>
      </c>
      <c r="J32" s="29">
        <v>1.73</v>
      </c>
      <c r="K32" s="29">
        <v>4.5599999999999996</v>
      </c>
      <c r="L32" s="29">
        <v>4.8899999999999997</v>
      </c>
      <c r="M32" s="28">
        <v>17911</v>
      </c>
      <c r="N32" s="29">
        <v>0.34</v>
      </c>
      <c r="O32" s="29">
        <v>0.62</v>
      </c>
      <c r="P32" s="28">
        <v>36606</v>
      </c>
      <c r="Q32" s="29">
        <v>0.5</v>
      </c>
      <c r="R32" s="29">
        <v>0.75</v>
      </c>
      <c r="S32" s="28">
        <v>71904</v>
      </c>
      <c r="T32" s="29">
        <v>0.8</v>
      </c>
      <c r="U32" s="29">
        <v>0.86</v>
      </c>
      <c r="V32" s="28">
        <v>73561</v>
      </c>
      <c r="W32" s="29">
        <v>0.75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11279</v>
      </c>
      <c r="B33" s="26" t="s">
        <v>11279</v>
      </c>
      <c r="C33" s="26" t="s">
        <v>11280</v>
      </c>
      <c r="D33" s="27">
        <v>93.8</v>
      </c>
      <c r="E33" s="28">
        <v>1200</v>
      </c>
      <c r="F33" s="29">
        <v>-4.4800000000000004</v>
      </c>
      <c r="G33" s="29">
        <v>-4.53</v>
      </c>
      <c r="H33" s="42">
        <v>5.0000000000000001E-4</v>
      </c>
      <c r="I33" s="29">
        <v>1.73</v>
      </c>
      <c r="J33" s="29">
        <v>1.68</v>
      </c>
      <c r="K33" s="29">
        <v>4.8899999999999997</v>
      </c>
      <c r="L33" s="29">
        <v>4.8899999999999997</v>
      </c>
      <c r="M33" s="28">
        <v>17911</v>
      </c>
      <c r="N33" s="29">
        <v>0.35</v>
      </c>
      <c r="O33" s="29">
        <v>0.57999999999999996</v>
      </c>
      <c r="P33" s="28">
        <v>36606</v>
      </c>
      <c r="Q33" s="29">
        <v>0.52</v>
      </c>
      <c r="R33" s="29">
        <v>0.7</v>
      </c>
      <c r="S33" s="28">
        <v>65883</v>
      </c>
      <c r="T33" s="29">
        <v>0.8</v>
      </c>
      <c r="U33" s="29">
        <v>0.79</v>
      </c>
      <c r="V33" s="28">
        <v>67402</v>
      </c>
      <c r="W33" s="29">
        <v>0.69</v>
      </c>
      <c r="X33" s="26" t="s">
        <v>25</v>
      </c>
      <c r="Z33" s="47" t="s">
        <v>16226</v>
      </c>
      <c r="AA33" s="47">
        <f>SUM(AA6:AA32)</f>
        <v>24395.699999999964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4358.5000000000009</v>
      </c>
      <c r="AF33" s="47">
        <f>SUM(AA33:AE33)</f>
        <v>28754.199999999964</v>
      </c>
      <c r="AG33" s="2">
        <f>SUM($D$5:$D$5000)-AF33</f>
        <v>0</v>
      </c>
    </row>
    <row r="34" spans="1:33">
      <c r="A34" s="26" t="s">
        <v>11280</v>
      </c>
      <c r="B34" s="26" t="s">
        <v>11280</v>
      </c>
      <c r="C34" s="26" t="s">
        <v>11281</v>
      </c>
      <c r="D34" s="27">
        <v>94.9</v>
      </c>
      <c r="E34" s="28">
        <v>1200</v>
      </c>
      <c r="F34" s="29">
        <v>-4.53</v>
      </c>
      <c r="G34" s="29">
        <v>-4.58</v>
      </c>
      <c r="H34" s="42">
        <v>5.0000000000000001E-4</v>
      </c>
      <c r="I34" s="29">
        <v>1.68</v>
      </c>
      <c r="J34" s="29">
        <v>1.45</v>
      </c>
      <c r="K34" s="29">
        <v>4.8899999999999997</v>
      </c>
      <c r="L34" s="29">
        <v>4.7</v>
      </c>
      <c r="M34" s="28">
        <v>17911</v>
      </c>
      <c r="N34" s="29">
        <v>0.35</v>
      </c>
      <c r="O34" s="29">
        <v>0.57999999999999996</v>
      </c>
      <c r="P34" s="28">
        <v>36606</v>
      </c>
      <c r="Q34" s="29">
        <v>0.53</v>
      </c>
      <c r="R34" s="29">
        <v>0.7</v>
      </c>
      <c r="S34" s="28">
        <v>65500</v>
      </c>
      <c r="T34" s="29">
        <v>0.8</v>
      </c>
      <c r="U34" s="29">
        <v>0.78</v>
      </c>
      <c r="V34" s="28">
        <v>67010</v>
      </c>
      <c r="W34" s="29">
        <v>0.69</v>
      </c>
      <c r="X34" s="26" t="s">
        <v>25</v>
      </c>
    </row>
    <row r="35" spans="1:33">
      <c r="A35" s="26" t="s">
        <v>11281</v>
      </c>
      <c r="B35" s="26" t="s">
        <v>11281</v>
      </c>
      <c r="C35" s="26" t="s">
        <v>11282</v>
      </c>
      <c r="D35" s="27">
        <v>91.6</v>
      </c>
      <c r="E35" s="28">
        <v>1200</v>
      </c>
      <c r="F35" s="29">
        <v>-4.58</v>
      </c>
      <c r="G35" s="29">
        <v>-4.63</v>
      </c>
      <c r="H35" s="42">
        <v>5.0000000000000001E-4</v>
      </c>
      <c r="I35" s="29">
        <v>1.45</v>
      </c>
      <c r="J35" s="29">
        <v>2.41</v>
      </c>
      <c r="K35" s="29">
        <v>4.7</v>
      </c>
      <c r="L35" s="29">
        <v>5.72</v>
      </c>
      <c r="M35" s="28">
        <v>17911</v>
      </c>
      <c r="N35" s="29">
        <v>0.35</v>
      </c>
      <c r="O35" s="29">
        <v>0.59</v>
      </c>
      <c r="P35" s="28">
        <v>36606</v>
      </c>
      <c r="Q35" s="29">
        <v>0.52</v>
      </c>
      <c r="R35" s="29">
        <v>0.71</v>
      </c>
      <c r="S35" s="28">
        <v>66670</v>
      </c>
      <c r="T35" s="29">
        <v>0.8</v>
      </c>
      <c r="U35" s="29">
        <v>0.8</v>
      </c>
      <c r="V35" s="28">
        <v>68207</v>
      </c>
      <c r="W35" s="29">
        <v>0.7</v>
      </c>
      <c r="X35" s="26" t="s">
        <v>25</v>
      </c>
    </row>
    <row r="36" spans="1:33">
      <c r="A36" s="26" t="s">
        <v>11282</v>
      </c>
      <c r="B36" s="26" t="s">
        <v>11282</v>
      </c>
      <c r="C36" s="26" t="s">
        <v>11283</v>
      </c>
      <c r="D36" s="27">
        <v>116.9</v>
      </c>
      <c r="E36" s="28">
        <v>1200</v>
      </c>
      <c r="F36" s="29">
        <v>-4.63</v>
      </c>
      <c r="G36" s="29">
        <v>-4.7</v>
      </c>
      <c r="H36" s="42">
        <v>5.9999999999999995E-4</v>
      </c>
      <c r="I36" s="29">
        <v>2.41</v>
      </c>
      <c r="J36" s="29">
        <v>1.49</v>
      </c>
      <c r="K36" s="29">
        <v>5.72</v>
      </c>
      <c r="L36" s="29">
        <v>4.8600000000000003</v>
      </c>
      <c r="M36" s="28">
        <v>20467</v>
      </c>
      <c r="N36" s="29">
        <v>0.37</v>
      </c>
      <c r="O36" s="29">
        <v>0.63</v>
      </c>
      <c r="P36" s="28">
        <v>40891</v>
      </c>
      <c r="Q36" s="29">
        <v>0.54</v>
      </c>
      <c r="R36" s="29">
        <v>0.76</v>
      </c>
      <c r="S36" s="28">
        <v>69828</v>
      </c>
      <c r="T36" s="29">
        <v>0.8</v>
      </c>
      <c r="U36" s="29">
        <v>0.83</v>
      </c>
      <c r="V36" s="28">
        <v>71438</v>
      </c>
      <c r="W36" s="29">
        <v>0.73</v>
      </c>
      <c r="X36" s="26" t="s">
        <v>25</v>
      </c>
    </row>
    <row r="37" spans="1:33">
      <c r="A37" s="26" t="s">
        <v>11283</v>
      </c>
      <c r="B37" s="26" t="s">
        <v>11283</v>
      </c>
      <c r="C37" s="26" t="s">
        <v>11045</v>
      </c>
      <c r="D37" s="27">
        <v>104.6</v>
      </c>
      <c r="E37" s="28">
        <v>1200</v>
      </c>
      <c r="F37" s="29">
        <v>-4.7</v>
      </c>
      <c r="G37" s="29">
        <v>-4.7699999999999996</v>
      </c>
      <c r="H37" s="42">
        <v>6.9999999999999999E-4</v>
      </c>
      <c r="I37" s="29">
        <v>1.49</v>
      </c>
      <c r="J37" s="29">
        <v>1.24</v>
      </c>
      <c r="K37" s="29">
        <v>4.8600000000000003</v>
      </c>
      <c r="L37" s="29">
        <v>4.68</v>
      </c>
      <c r="M37" s="28">
        <v>20467</v>
      </c>
      <c r="N37" s="29">
        <v>0.36</v>
      </c>
      <c r="O37" s="29">
        <v>0.66</v>
      </c>
      <c r="P37" s="28">
        <v>40891</v>
      </c>
      <c r="Q37" s="29">
        <v>0.52</v>
      </c>
      <c r="R37" s="29">
        <v>0.79</v>
      </c>
      <c r="S37" s="28">
        <v>73820</v>
      </c>
      <c r="T37" s="29">
        <v>0.8</v>
      </c>
      <c r="U37" s="29">
        <v>0.88</v>
      </c>
      <c r="V37" s="28">
        <v>75522</v>
      </c>
      <c r="W37" s="29">
        <v>0.77</v>
      </c>
      <c r="X37" s="26" t="s">
        <v>25</v>
      </c>
    </row>
    <row r="38" spans="1:33">
      <c r="A38" s="26" t="s">
        <v>11284</v>
      </c>
      <c r="B38" s="26" t="s">
        <v>11284</v>
      </c>
      <c r="C38" s="26" t="s">
        <v>11285</v>
      </c>
      <c r="D38" s="27">
        <v>35.4</v>
      </c>
      <c r="E38" s="28">
        <v>300</v>
      </c>
      <c r="F38" s="29">
        <v>1.51</v>
      </c>
      <c r="G38" s="29">
        <v>1.26</v>
      </c>
      <c r="H38" s="42">
        <v>7.1000000000000004E-3</v>
      </c>
      <c r="I38" s="29">
        <v>3.73</v>
      </c>
      <c r="J38" s="29">
        <v>3.77</v>
      </c>
      <c r="K38" s="29">
        <v>1.86</v>
      </c>
      <c r="L38" s="29">
        <v>2.15</v>
      </c>
      <c r="M38" s="28">
        <v>155</v>
      </c>
      <c r="N38" s="29">
        <v>0.11</v>
      </c>
      <c r="O38" s="29">
        <v>0.42</v>
      </c>
      <c r="P38" s="28">
        <v>556</v>
      </c>
      <c r="Q38" s="29">
        <v>0.2</v>
      </c>
      <c r="R38" s="29">
        <v>0.62</v>
      </c>
      <c r="S38" s="28">
        <v>3043</v>
      </c>
      <c r="T38" s="29">
        <v>0.5</v>
      </c>
      <c r="U38" s="29">
        <v>1</v>
      </c>
      <c r="V38" s="28">
        <v>6085</v>
      </c>
      <c r="W38" s="29">
        <v>1</v>
      </c>
      <c r="X38" s="26" t="s">
        <v>24</v>
      </c>
    </row>
    <row r="39" spans="1:33">
      <c r="A39" s="26" t="s">
        <v>11285</v>
      </c>
      <c r="B39" s="26" t="s">
        <v>11285</v>
      </c>
      <c r="C39" s="26" t="s">
        <v>11286</v>
      </c>
      <c r="D39" s="27">
        <v>42.6</v>
      </c>
      <c r="E39" s="28">
        <v>300</v>
      </c>
      <c r="F39" s="29">
        <v>1.26</v>
      </c>
      <c r="G39" s="29">
        <v>0.96</v>
      </c>
      <c r="H39" s="42">
        <v>7.0000000000000001E-3</v>
      </c>
      <c r="I39" s="29">
        <v>3.77</v>
      </c>
      <c r="J39" s="29">
        <v>4.26</v>
      </c>
      <c r="K39" s="29">
        <v>2.15</v>
      </c>
      <c r="L39" s="29">
        <v>2.94</v>
      </c>
      <c r="M39" s="28">
        <v>155</v>
      </c>
      <c r="N39" s="29">
        <v>0.11</v>
      </c>
      <c r="O39" s="29">
        <v>0.42</v>
      </c>
      <c r="P39" s="28">
        <v>556</v>
      </c>
      <c r="Q39" s="29">
        <v>0.2</v>
      </c>
      <c r="R39" s="29">
        <v>0.62</v>
      </c>
      <c r="S39" s="28">
        <v>3038</v>
      </c>
      <c r="T39" s="29">
        <v>0.5</v>
      </c>
      <c r="U39" s="29">
        <v>0.99</v>
      </c>
      <c r="V39" s="28">
        <v>6076</v>
      </c>
      <c r="W39" s="29">
        <v>0.99</v>
      </c>
      <c r="X39" s="26" t="s">
        <v>25</v>
      </c>
    </row>
    <row r="40" spans="1:33">
      <c r="A40" s="26" t="s">
        <v>11286</v>
      </c>
      <c r="B40" s="26" t="s">
        <v>11286</v>
      </c>
      <c r="C40" s="26" t="s">
        <v>11287</v>
      </c>
      <c r="D40" s="27">
        <v>35</v>
      </c>
      <c r="E40" s="28">
        <v>300</v>
      </c>
      <c r="F40" s="29">
        <v>0.88</v>
      </c>
      <c r="G40" s="29">
        <v>0.73</v>
      </c>
      <c r="H40" s="42">
        <v>4.3E-3</v>
      </c>
      <c r="I40" s="29">
        <v>4.26</v>
      </c>
      <c r="J40" s="29">
        <v>4.5</v>
      </c>
      <c r="K40" s="29">
        <v>3.02</v>
      </c>
      <c r="L40" s="29">
        <v>3.41</v>
      </c>
      <c r="M40" s="28">
        <v>155</v>
      </c>
      <c r="N40" s="29">
        <v>0.12</v>
      </c>
      <c r="O40" s="29">
        <v>0.36</v>
      </c>
      <c r="P40" s="28">
        <v>556</v>
      </c>
      <c r="Q40" s="29">
        <v>0.23</v>
      </c>
      <c r="R40" s="29">
        <v>0.52</v>
      </c>
      <c r="S40" s="28">
        <v>2370</v>
      </c>
      <c r="T40" s="29">
        <v>0.5</v>
      </c>
      <c r="U40" s="29">
        <v>0.78</v>
      </c>
      <c r="V40" s="28">
        <v>4740</v>
      </c>
      <c r="W40" s="29">
        <v>0.78</v>
      </c>
      <c r="X40" s="26" t="s">
        <v>25</v>
      </c>
    </row>
    <row r="41" spans="1:33">
      <c r="A41" s="26" t="s">
        <v>11287</v>
      </c>
      <c r="B41" s="26" t="s">
        <v>11287</v>
      </c>
      <c r="C41" s="26" t="s">
        <v>11288</v>
      </c>
      <c r="D41" s="27">
        <v>39.5</v>
      </c>
      <c r="E41" s="28">
        <v>300</v>
      </c>
      <c r="F41" s="29">
        <v>0.73</v>
      </c>
      <c r="G41" s="29">
        <v>0.56999999999999995</v>
      </c>
      <c r="H41" s="42">
        <v>4.1000000000000003E-3</v>
      </c>
      <c r="I41" s="29">
        <v>4.5</v>
      </c>
      <c r="J41" s="29">
        <v>4.6399999999999997</v>
      </c>
      <c r="K41" s="29">
        <v>3.41</v>
      </c>
      <c r="L41" s="29">
        <v>3.71</v>
      </c>
      <c r="M41" s="28">
        <v>170</v>
      </c>
      <c r="N41" s="29">
        <v>0.13</v>
      </c>
      <c r="O41" s="29">
        <v>0.36</v>
      </c>
      <c r="P41" s="28">
        <v>606</v>
      </c>
      <c r="Q41" s="29">
        <v>0.25</v>
      </c>
      <c r="R41" s="29">
        <v>0.52</v>
      </c>
      <c r="S41" s="28">
        <v>2304</v>
      </c>
      <c r="T41" s="29">
        <v>0.5</v>
      </c>
      <c r="U41" s="29">
        <v>0.75</v>
      </c>
      <c r="V41" s="28">
        <v>4608</v>
      </c>
      <c r="W41" s="29">
        <v>0.75</v>
      </c>
      <c r="X41" s="26" t="s">
        <v>25</v>
      </c>
    </row>
    <row r="42" spans="1:33">
      <c r="A42" s="26" t="s">
        <v>11289</v>
      </c>
      <c r="B42" s="26" t="s">
        <v>11289</v>
      </c>
      <c r="C42" s="26" t="s">
        <v>11290</v>
      </c>
      <c r="D42" s="27">
        <v>40.1</v>
      </c>
      <c r="E42" s="28">
        <v>300</v>
      </c>
      <c r="F42" s="29">
        <v>1.77</v>
      </c>
      <c r="G42" s="29">
        <v>1.49</v>
      </c>
      <c r="H42" s="42">
        <v>7.0000000000000001E-3</v>
      </c>
      <c r="I42" s="29">
        <v>3.99</v>
      </c>
      <c r="J42" s="29">
        <v>4.1399999999999997</v>
      </c>
      <c r="K42" s="29">
        <v>1.86</v>
      </c>
      <c r="L42" s="29">
        <v>2.29</v>
      </c>
      <c r="M42" s="28">
        <v>101</v>
      </c>
      <c r="N42" s="29">
        <v>0.09</v>
      </c>
      <c r="O42" s="29">
        <v>0.37</v>
      </c>
      <c r="P42" s="28">
        <v>370</v>
      </c>
      <c r="Q42" s="29">
        <v>0.17</v>
      </c>
      <c r="R42" s="29">
        <v>0.55000000000000004</v>
      </c>
      <c r="S42" s="28">
        <v>3025</v>
      </c>
      <c r="T42" s="29">
        <v>0.5</v>
      </c>
      <c r="U42" s="29">
        <v>0.99</v>
      </c>
      <c r="V42" s="28">
        <v>6051</v>
      </c>
      <c r="W42" s="29">
        <v>0.99</v>
      </c>
      <c r="X42" s="26" t="s">
        <v>24</v>
      </c>
    </row>
    <row r="43" spans="1:33">
      <c r="A43" s="26" t="s">
        <v>11290</v>
      </c>
      <c r="B43" s="26" t="s">
        <v>11290</v>
      </c>
      <c r="C43" s="26" t="s">
        <v>11291</v>
      </c>
      <c r="D43" s="27">
        <v>50.7</v>
      </c>
      <c r="E43" s="28">
        <v>300</v>
      </c>
      <c r="F43" s="29">
        <v>1.49</v>
      </c>
      <c r="G43" s="29">
        <v>1.1299999999999999</v>
      </c>
      <c r="H43" s="42">
        <v>7.1000000000000004E-3</v>
      </c>
      <c r="I43" s="29">
        <v>4.1399999999999997</v>
      </c>
      <c r="J43" s="29">
        <v>4.5199999999999996</v>
      </c>
      <c r="K43" s="29">
        <v>2.29</v>
      </c>
      <c r="L43" s="29">
        <v>3.03</v>
      </c>
      <c r="M43" s="28">
        <v>101</v>
      </c>
      <c r="N43" s="29">
        <v>0.09</v>
      </c>
      <c r="O43" s="29">
        <v>0.37</v>
      </c>
      <c r="P43" s="28">
        <v>370</v>
      </c>
      <c r="Q43" s="29">
        <v>0.17</v>
      </c>
      <c r="R43" s="29">
        <v>0.55000000000000004</v>
      </c>
      <c r="S43" s="28">
        <v>3051</v>
      </c>
      <c r="T43" s="29">
        <v>0.5</v>
      </c>
      <c r="U43" s="29">
        <v>1</v>
      </c>
      <c r="V43" s="28">
        <v>6102</v>
      </c>
      <c r="W43" s="29">
        <v>1</v>
      </c>
      <c r="X43" s="26" t="s">
        <v>25</v>
      </c>
    </row>
    <row r="44" spans="1:33">
      <c r="A44" s="26" t="s">
        <v>11291</v>
      </c>
      <c r="B44" s="26" t="s">
        <v>11291</v>
      </c>
      <c r="C44" s="26" t="s">
        <v>11288</v>
      </c>
      <c r="D44" s="27">
        <v>27.2</v>
      </c>
      <c r="E44" s="28">
        <v>300</v>
      </c>
      <c r="F44" s="29">
        <v>1.05</v>
      </c>
      <c r="G44" s="29">
        <v>0.94</v>
      </c>
      <c r="H44" s="42">
        <v>4.0000000000000001E-3</v>
      </c>
      <c r="I44" s="29">
        <v>4.5199999999999996</v>
      </c>
      <c r="J44" s="29">
        <v>4.6399999999999997</v>
      </c>
      <c r="K44" s="29">
        <v>3.11</v>
      </c>
      <c r="L44" s="29">
        <v>3.34</v>
      </c>
      <c r="M44" s="28">
        <v>101</v>
      </c>
      <c r="N44" s="29">
        <v>0.1</v>
      </c>
      <c r="O44" s="29">
        <v>0.31</v>
      </c>
      <c r="P44" s="28">
        <v>370</v>
      </c>
      <c r="Q44" s="29">
        <v>0.19</v>
      </c>
      <c r="R44" s="29">
        <v>0.45</v>
      </c>
      <c r="S44" s="28">
        <v>2302</v>
      </c>
      <c r="T44" s="29">
        <v>0.5</v>
      </c>
      <c r="U44" s="29">
        <v>0.75</v>
      </c>
      <c r="V44" s="28">
        <v>4605</v>
      </c>
      <c r="W44" s="29">
        <v>0.75</v>
      </c>
      <c r="X44" s="26" t="s">
        <v>25</v>
      </c>
    </row>
    <row r="45" spans="1:33">
      <c r="A45" s="26" t="s">
        <v>11288</v>
      </c>
      <c r="B45" s="26" t="s">
        <v>11288</v>
      </c>
      <c r="C45" s="26" t="s">
        <v>11292</v>
      </c>
      <c r="D45" s="27">
        <v>37.799999999999997</v>
      </c>
      <c r="E45" s="28">
        <v>300</v>
      </c>
      <c r="F45" s="29">
        <v>0.56999999999999995</v>
      </c>
      <c r="G45" s="29">
        <v>0.41</v>
      </c>
      <c r="H45" s="42">
        <v>4.1999999999999997E-3</v>
      </c>
      <c r="I45" s="29">
        <v>4.6399999999999997</v>
      </c>
      <c r="J45" s="29">
        <v>4.62</v>
      </c>
      <c r="K45" s="29">
        <v>3.71</v>
      </c>
      <c r="L45" s="29">
        <v>3.85</v>
      </c>
      <c r="M45" s="28">
        <v>278</v>
      </c>
      <c r="N45" s="29">
        <v>0.16</v>
      </c>
      <c r="O45" s="29">
        <v>0.42</v>
      </c>
      <c r="P45" s="28">
        <v>961</v>
      </c>
      <c r="Q45" s="29">
        <v>0.31</v>
      </c>
      <c r="R45" s="29">
        <v>0.61</v>
      </c>
      <c r="S45" s="28">
        <v>2355</v>
      </c>
      <c r="T45" s="29">
        <v>0.5</v>
      </c>
      <c r="U45" s="29">
        <v>0.77</v>
      </c>
      <c r="V45" s="28">
        <v>4711</v>
      </c>
      <c r="W45" s="29">
        <v>0.77</v>
      </c>
      <c r="X45" s="26" t="s">
        <v>25</v>
      </c>
    </row>
    <row r="46" spans="1:33">
      <c r="A46" s="26" t="s">
        <v>11293</v>
      </c>
      <c r="B46" s="26" t="s">
        <v>11293</v>
      </c>
      <c r="C46" s="26" t="s">
        <v>11294</v>
      </c>
      <c r="D46" s="27">
        <v>41.4</v>
      </c>
      <c r="E46" s="28">
        <v>300</v>
      </c>
      <c r="F46" s="29">
        <v>1.51</v>
      </c>
      <c r="G46" s="29">
        <v>1.22</v>
      </c>
      <c r="H46" s="42">
        <v>7.0000000000000001E-3</v>
      </c>
      <c r="I46" s="29">
        <v>3.73</v>
      </c>
      <c r="J46" s="29">
        <v>3.87</v>
      </c>
      <c r="K46" s="29">
        <v>1.86</v>
      </c>
      <c r="L46" s="29">
        <v>2.29</v>
      </c>
      <c r="M46" s="28">
        <v>101</v>
      </c>
      <c r="N46" s="29">
        <v>0.09</v>
      </c>
      <c r="O46" s="29">
        <v>0.37</v>
      </c>
      <c r="P46" s="28">
        <v>370</v>
      </c>
      <c r="Q46" s="29">
        <v>0.17</v>
      </c>
      <c r="R46" s="29">
        <v>0.55000000000000004</v>
      </c>
      <c r="S46" s="28">
        <v>3030</v>
      </c>
      <c r="T46" s="29">
        <v>0.5</v>
      </c>
      <c r="U46" s="29">
        <v>0.99</v>
      </c>
      <c r="V46" s="28">
        <v>6060</v>
      </c>
      <c r="W46" s="29">
        <v>0.99</v>
      </c>
      <c r="X46" s="26" t="s">
        <v>24</v>
      </c>
    </row>
    <row r="47" spans="1:33">
      <c r="A47" s="26" t="s">
        <v>11294</v>
      </c>
      <c r="B47" s="26" t="s">
        <v>11294</v>
      </c>
      <c r="C47" s="26" t="s">
        <v>11295</v>
      </c>
      <c r="D47" s="27">
        <v>42.2</v>
      </c>
      <c r="E47" s="28">
        <v>300</v>
      </c>
      <c r="F47" s="29">
        <v>1.22</v>
      </c>
      <c r="G47" s="29">
        <v>0.92</v>
      </c>
      <c r="H47" s="42">
        <v>7.1000000000000004E-3</v>
      </c>
      <c r="I47" s="29">
        <v>3.87</v>
      </c>
      <c r="J47" s="29">
        <v>4.33</v>
      </c>
      <c r="K47" s="29">
        <v>2.29</v>
      </c>
      <c r="L47" s="29">
        <v>3.05</v>
      </c>
      <c r="M47" s="28">
        <v>101</v>
      </c>
      <c r="N47" s="29">
        <v>0.09</v>
      </c>
      <c r="O47" s="29">
        <v>0.37</v>
      </c>
      <c r="P47" s="28">
        <v>370</v>
      </c>
      <c r="Q47" s="29">
        <v>0.17</v>
      </c>
      <c r="R47" s="29">
        <v>0.55000000000000004</v>
      </c>
      <c r="S47" s="28">
        <v>3053</v>
      </c>
      <c r="T47" s="29">
        <v>0.5</v>
      </c>
      <c r="U47" s="29">
        <v>1</v>
      </c>
      <c r="V47" s="28">
        <v>6105</v>
      </c>
      <c r="W47" s="29">
        <v>1</v>
      </c>
      <c r="X47" s="26" t="s">
        <v>25</v>
      </c>
    </row>
    <row r="48" spans="1:33">
      <c r="A48" s="26" t="s">
        <v>11295</v>
      </c>
      <c r="B48" s="26" t="s">
        <v>11295</v>
      </c>
      <c r="C48" s="26" t="s">
        <v>11292</v>
      </c>
      <c r="D48" s="27">
        <v>32.200000000000003</v>
      </c>
      <c r="E48" s="28">
        <v>300</v>
      </c>
      <c r="F48" s="29">
        <v>0.84</v>
      </c>
      <c r="G48" s="29">
        <v>0.71</v>
      </c>
      <c r="H48" s="42">
        <v>4.0000000000000001E-3</v>
      </c>
      <c r="I48" s="29">
        <v>4.33</v>
      </c>
      <c r="J48" s="29">
        <v>4.62</v>
      </c>
      <c r="K48" s="29">
        <v>3.13</v>
      </c>
      <c r="L48" s="29">
        <v>3.55</v>
      </c>
      <c r="M48" s="28">
        <v>101</v>
      </c>
      <c r="N48" s="29">
        <v>0.1</v>
      </c>
      <c r="O48" s="29">
        <v>0.31</v>
      </c>
      <c r="P48" s="28">
        <v>370</v>
      </c>
      <c r="Q48" s="29">
        <v>0.19</v>
      </c>
      <c r="R48" s="29">
        <v>0.45</v>
      </c>
      <c r="S48" s="28">
        <v>2300</v>
      </c>
      <c r="T48" s="29">
        <v>0.5</v>
      </c>
      <c r="U48" s="29">
        <v>0.75</v>
      </c>
      <c r="V48" s="28">
        <v>4601</v>
      </c>
      <c r="W48" s="29">
        <v>0.75</v>
      </c>
      <c r="X48" s="26" t="s">
        <v>25</v>
      </c>
    </row>
    <row r="49" spans="1:24">
      <c r="A49" s="26" t="s">
        <v>11292</v>
      </c>
      <c r="B49" s="26" t="s">
        <v>11292</v>
      </c>
      <c r="C49" s="26" t="s">
        <v>11296</v>
      </c>
      <c r="D49" s="27">
        <v>42.6</v>
      </c>
      <c r="E49" s="28">
        <v>300</v>
      </c>
      <c r="F49" s="29">
        <v>0.41</v>
      </c>
      <c r="G49" s="29">
        <v>0.24</v>
      </c>
      <c r="H49" s="42">
        <v>4.0000000000000001E-3</v>
      </c>
      <c r="I49" s="29">
        <v>4.62</v>
      </c>
      <c r="J49" s="29">
        <v>5.07</v>
      </c>
      <c r="K49" s="29">
        <v>3.85</v>
      </c>
      <c r="L49" s="29">
        <v>4.47</v>
      </c>
      <c r="M49" s="28">
        <v>386</v>
      </c>
      <c r="N49" s="29">
        <v>0.2</v>
      </c>
      <c r="O49" s="29">
        <v>0.46</v>
      </c>
      <c r="P49" s="28">
        <v>1303</v>
      </c>
      <c r="Q49" s="29">
        <v>0.37</v>
      </c>
      <c r="R49" s="29">
        <v>0.65</v>
      </c>
      <c r="S49" s="28">
        <v>2287</v>
      </c>
      <c r="T49" s="29">
        <v>0.5</v>
      </c>
      <c r="U49" s="29">
        <v>0.75</v>
      </c>
      <c r="V49" s="28">
        <v>4574</v>
      </c>
      <c r="W49" s="29">
        <v>0.75</v>
      </c>
      <c r="X49" s="26" t="s">
        <v>25</v>
      </c>
    </row>
    <row r="50" spans="1:24">
      <c r="A50" s="26" t="s">
        <v>11297</v>
      </c>
      <c r="B50" s="26" t="s">
        <v>11297</v>
      </c>
      <c r="C50" s="26" t="s">
        <v>11298</v>
      </c>
      <c r="D50" s="27">
        <v>41.4</v>
      </c>
      <c r="E50" s="28">
        <v>300</v>
      </c>
      <c r="F50" s="29">
        <v>2.5</v>
      </c>
      <c r="G50" s="29">
        <v>2.21</v>
      </c>
      <c r="H50" s="42">
        <v>7.0000000000000001E-3</v>
      </c>
      <c r="I50" s="29">
        <v>4.72</v>
      </c>
      <c r="J50" s="29">
        <v>4.74</v>
      </c>
      <c r="K50" s="29">
        <v>1.86</v>
      </c>
      <c r="L50" s="29">
        <v>2.17</v>
      </c>
      <c r="M50" s="28">
        <v>283</v>
      </c>
      <c r="N50" s="29">
        <v>0.15</v>
      </c>
      <c r="O50" s="29">
        <v>0.51</v>
      </c>
      <c r="P50" s="28">
        <v>976</v>
      </c>
      <c r="Q50" s="29">
        <v>0.27</v>
      </c>
      <c r="R50" s="29">
        <v>0.73</v>
      </c>
      <c r="S50" s="28">
        <v>3030</v>
      </c>
      <c r="T50" s="29">
        <v>0.5</v>
      </c>
      <c r="U50" s="29">
        <v>0.99</v>
      </c>
      <c r="V50" s="28">
        <v>6060</v>
      </c>
      <c r="W50" s="29">
        <v>0.99</v>
      </c>
      <c r="X50" s="26" t="s">
        <v>24</v>
      </c>
    </row>
    <row r="51" spans="1:24">
      <c r="A51" s="26" t="s">
        <v>11298</v>
      </c>
      <c r="B51" s="26" t="s">
        <v>11298</v>
      </c>
      <c r="C51" s="26" t="s">
        <v>11299</v>
      </c>
      <c r="D51" s="27">
        <v>47.3</v>
      </c>
      <c r="E51" s="28">
        <v>300</v>
      </c>
      <c r="F51" s="29">
        <v>2.21</v>
      </c>
      <c r="G51" s="29">
        <v>1.87</v>
      </c>
      <c r="H51" s="42">
        <v>7.1999999999999998E-3</v>
      </c>
      <c r="I51" s="29">
        <v>4.74</v>
      </c>
      <c r="J51" s="29">
        <v>4.7699999999999996</v>
      </c>
      <c r="K51" s="29">
        <v>2.17</v>
      </c>
      <c r="L51" s="29">
        <v>2.54</v>
      </c>
      <c r="M51" s="28">
        <v>283</v>
      </c>
      <c r="N51" s="29">
        <v>0.15</v>
      </c>
      <c r="O51" s="29">
        <v>0.51</v>
      </c>
      <c r="P51" s="28">
        <v>976</v>
      </c>
      <c r="Q51" s="29">
        <v>0.27</v>
      </c>
      <c r="R51" s="29">
        <v>0.74</v>
      </c>
      <c r="S51" s="28">
        <v>3070</v>
      </c>
      <c r="T51" s="29">
        <v>0.5</v>
      </c>
      <c r="U51" s="29">
        <v>1.01</v>
      </c>
      <c r="V51" s="28">
        <v>6139</v>
      </c>
      <c r="W51" s="29">
        <v>1.01</v>
      </c>
      <c r="X51" s="26" t="s">
        <v>24</v>
      </c>
    </row>
    <row r="52" spans="1:24">
      <c r="A52" s="26" t="s">
        <v>11299</v>
      </c>
      <c r="B52" s="26" t="s">
        <v>11299</v>
      </c>
      <c r="C52" s="26" t="s">
        <v>11300</v>
      </c>
      <c r="D52" s="27">
        <v>39</v>
      </c>
      <c r="E52" s="28">
        <v>300</v>
      </c>
      <c r="F52" s="29">
        <v>1.79</v>
      </c>
      <c r="G52" s="29">
        <v>1.63</v>
      </c>
      <c r="H52" s="42">
        <v>4.1000000000000003E-3</v>
      </c>
      <c r="I52" s="29">
        <v>4.7699999999999996</v>
      </c>
      <c r="J52" s="29">
        <v>4.79</v>
      </c>
      <c r="K52" s="29">
        <v>2.62</v>
      </c>
      <c r="L52" s="29">
        <v>2.8</v>
      </c>
      <c r="M52" s="28">
        <v>283</v>
      </c>
      <c r="N52" s="29">
        <v>0.17</v>
      </c>
      <c r="O52" s="29">
        <v>0.42</v>
      </c>
      <c r="P52" s="28">
        <v>976</v>
      </c>
      <c r="Q52" s="29">
        <v>0.31</v>
      </c>
      <c r="R52" s="29">
        <v>0.6</v>
      </c>
      <c r="S52" s="28">
        <v>2319</v>
      </c>
      <c r="T52" s="29">
        <v>0.5</v>
      </c>
      <c r="U52" s="29">
        <v>0.76</v>
      </c>
      <c r="V52" s="28">
        <v>4638</v>
      </c>
      <c r="W52" s="29">
        <v>0.76</v>
      </c>
      <c r="X52" s="26" t="s">
        <v>25</v>
      </c>
    </row>
    <row r="53" spans="1:24">
      <c r="A53" s="26" t="s">
        <v>11300</v>
      </c>
      <c r="B53" s="26" t="s">
        <v>11300</v>
      </c>
      <c r="C53" s="26" t="s">
        <v>11301</v>
      </c>
      <c r="D53" s="27">
        <v>31.1</v>
      </c>
      <c r="E53" s="28">
        <v>300</v>
      </c>
      <c r="F53" s="29">
        <v>1.63</v>
      </c>
      <c r="G53" s="29">
        <v>1.5</v>
      </c>
      <c r="H53" s="42">
        <v>4.1999999999999997E-3</v>
      </c>
      <c r="I53" s="29">
        <v>4.79</v>
      </c>
      <c r="J53" s="29">
        <v>4.8</v>
      </c>
      <c r="K53" s="29">
        <v>2.8</v>
      </c>
      <c r="L53" s="29">
        <v>2.94</v>
      </c>
      <c r="M53" s="28">
        <v>283</v>
      </c>
      <c r="N53" s="29">
        <v>0.17</v>
      </c>
      <c r="O53" s="29">
        <v>0.42</v>
      </c>
      <c r="P53" s="28">
        <v>976</v>
      </c>
      <c r="Q53" s="29">
        <v>0.31</v>
      </c>
      <c r="R53" s="29">
        <v>0.61</v>
      </c>
      <c r="S53" s="28">
        <v>2341</v>
      </c>
      <c r="T53" s="29">
        <v>0.5</v>
      </c>
      <c r="U53" s="29">
        <v>0.77</v>
      </c>
      <c r="V53" s="28">
        <v>4682</v>
      </c>
      <c r="W53" s="29">
        <v>0.77</v>
      </c>
      <c r="X53" s="26" t="s">
        <v>25</v>
      </c>
    </row>
    <row r="54" spans="1:24">
      <c r="A54" s="26" t="s">
        <v>11301</v>
      </c>
      <c r="B54" s="26" t="s">
        <v>11301</v>
      </c>
      <c r="C54" s="26" t="s">
        <v>11302</v>
      </c>
      <c r="D54" s="27">
        <v>22.4</v>
      </c>
      <c r="E54" s="28">
        <v>300</v>
      </c>
      <c r="F54" s="29">
        <v>1.5</v>
      </c>
      <c r="G54" s="29">
        <v>1.41</v>
      </c>
      <c r="H54" s="42">
        <v>4.0000000000000001E-3</v>
      </c>
      <c r="I54" s="29">
        <v>4.8</v>
      </c>
      <c r="J54" s="29">
        <v>4.7699999999999996</v>
      </c>
      <c r="K54" s="29">
        <v>2.94</v>
      </c>
      <c r="L54" s="29">
        <v>3</v>
      </c>
      <c r="M54" s="28">
        <v>434</v>
      </c>
      <c r="N54" s="29">
        <v>0.21</v>
      </c>
      <c r="O54" s="29">
        <v>0.47</v>
      </c>
      <c r="P54" s="28">
        <v>1449</v>
      </c>
      <c r="Q54" s="29">
        <v>0.39</v>
      </c>
      <c r="R54" s="29">
        <v>0.67</v>
      </c>
      <c r="S54" s="28">
        <v>2295</v>
      </c>
      <c r="T54" s="29">
        <v>0.5</v>
      </c>
      <c r="U54" s="29">
        <v>0.75</v>
      </c>
      <c r="V54" s="28">
        <v>4590</v>
      </c>
      <c r="W54" s="29">
        <v>0.75</v>
      </c>
      <c r="X54" s="26" t="s">
        <v>25</v>
      </c>
    </row>
    <row r="55" spans="1:24">
      <c r="A55" s="26" t="s">
        <v>11302</v>
      </c>
      <c r="B55" s="26" t="s">
        <v>11302</v>
      </c>
      <c r="C55" s="26" t="s">
        <v>11303</v>
      </c>
      <c r="D55" s="27">
        <v>32.200000000000003</v>
      </c>
      <c r="E55" s="28">
        <v>300</v>
      </c>
      <c r="F55" s="29">
        <v>1.41</v>
      </c>
      <c r="G55" s="29">
        <v>1.28</v>
      </c>
      <c r="H55" s="42">
        <v>4.0000000000000001E-3</v>
      </c>
      <c r="I55" s="29">
        <v>4.7699999999999996</v>
      </c>
      <c r="J55" s="29">
        <v>4.68</v>
      </c>
      <c r="K55" s="29">
        <v>3</v>
      </c>
      <c r="L55" s="29">
        <v>3.04</v>
      </c>
      <c r="M55" s="28">
        <v>439</v>
      </c>
      <c r="N55" s="29">
        <v>0.21</v>
      </c>
      <c r="O55" s="29">
        <v>0.48</v>
      </c>
      <c r="P55" s="28">
        <v>1464</v>
      </c>
      <c r="Q55" s="29">
        <v>0.39</v>
      </c>
      <c r="R55" s="29">
        <v>0.67</v>
      </c>
      <c r="S55" s="28">
        <v>2300</v>
      </c>
      <c r="T55" s="29">
        <v>0.5</v>
      </c>
      <c r="U55" s="29">
        <v>0.75</v>
      </c>
      <c r="V55" s="28">
        <v>4601</v>
      </c>
      <c r="W55" s="29">
        <v>0.75</v>
      </c>
      <c r="X55" s="26" t="s">
        <v>25</v>
      </c>
    </row>
    <row r="56" spans="1:24">
      <c r="A56" s="26" t="s">
        <v>11304</v>
      </c>
      <c r="B56" s="26" t="s">
        <v>11304</v>
      </c>
      <c r="C56" s="26" t="s">
        <v>11305</v>
      </c>
      <c r="D56" s="27">
        <v>38.200000000000003</v>
      </c>
      <c r="E56" s="28">
        <v>300</v>
      </c>
      <c r="F56" s="29">
        <v>2.37</v>
      </c>
      <c r="G56" s="29">
        <v>2.1</v>
      </c>
      <c r="H56" s="42">
        <v>7.1000000000000004E-3</v>
      </c>
      <c r="I56" s="29">
        <v>4.59</v>
      </c>
      <c r="J56" s="29">
        <v>4.6100000000000003</v>
      </c>
      <c r="K56" s="29">
        <v>1.86</v>
      </c>
      <c r="L56" s="29">
        <v>2.15</v>
      </c>
      <c r="M56" s="28">
        <v>115</v>
      </c>
      <c r="N56" s="29">
        <v>0.1</v>
      </c>
      <c r="O56" s="29">
        <v>0.39</v>
      </c>
      <c r="P56" s="28">
        <v>418</v>
      </c>
      <c r="Q56" s="29">
        <v>0.18</v>
      </c>
      <c r="R56" s="29">
        <v>0.56999999999999995</v>
      </c>
      <c r="S56" s="28">
        <v>3044</v>
      </c>
      <c r="T56" s="29">
        <v>0.5</v>
      </c>
      <c r="U56" s="29">
        <v>1</v>
      </c>
      <c r="V56" s="28">
        <v>6088</v>
      </c>
      <c r="W56" s="29">
        <v>1</v>
      </c>
      <c r="X56" s="26" t="s">
        <v>24</v>
      </c>
    </row>
    <row r="57" spans="1:24">
      <c r="A57" s="26" t="s">
        <v>11305</v>
      </c>
      <c r="B57" s="26" t="s">
        <v>11305</v>
      </c>
      <c r="C57" s="26" t="s">
        <v>11306</v>
      </c>
      <c r="D57" s="27">
        <v>40.9</v>
      </c>
      <c r="E57" s="28">
        <v>300</v>
      </c>
      <c r="F57" s="29">
        <v>2.1</v>
      </c>
      <c r="G57" s="29">
        <v>1.81</v>
      </c>
      <c r="H57" s="42">
        <v>7.1000000000000004E-3</v>
      </c>
      <c r="I57" s="29">
        <v>4.6100000000000003</v>
      </c>
      <c r="J57" s="29">
        <v>4.6399999999999997</v>
      </c>
      <c r="K57" s="29">
        <v>2.15</v>
      </c>
      <c r="L57" s="29">
        <v>2.4700000000000002</v>
      </c>
      <c r="M57" s="28">
        <v>282</v>
      </c>
      <c r="N57" s="29">
        <v>0.15</v>
      </c>
      <c r="O57" s="29">
        <v>0.51</v>
      </c>
      <c r="P57" s="28">
        <v>973</v>
      </c>
      <c r="Q57" s="29">
        <v>0.27</v>
      </c>
      <c r="R57" s="29">
        <v>0.73</v>
      </c>
      <c r="S57" s="28">
        <v>3049</v>
      </c>
      <c r="T57" s="29">
        <v>0.5</v>
      </c>
      <c r="U57" s="29">
        <v>1</v>
      </c>
      <c r="V57" s="28">
        <v>6097</v>
      </c>
      <c r="W57" s="29">
        <v>1</v>
      </c>
      <c r="X57" s="26" t="s">
        <v>24</v>
      </c>
    </row>
    <row r="58" spans="1:24">
      <c r="A58" s="26" t="s">
        <v>11306</v>
      </c>
      <c r="B58" s="26" t="s">
        <v>11306</v>
      </c>
      <c r="C58" s="26" t="s">
        <v>11307</v>
      </c>
      <c r="D58" s="27">
        <v>38.799999999999997</v>
      </c>
      <c r="E58" s="28">
        <v>300</v>
      </c>
      <c r="F58" s="29">
        <v>1.81</v>
      </c>
      <c r="G58" s="29">
        <v>1.54</v>
      </c>
      <c r="H58" s="42">
        <v>7.0000000000000001E-3</v>
      </c>
      <c r="I58" s="29">
        <v>4.6399999999999997</v>
      </c>
      <c r="J58" s="29">
        <v>4.66</v>
      </c>
      <c r="K58" s="29">
        <v>2.4700000000000002</v>
      </c>
      <c r="L58" s="29">
        <v>2.76</v>
      </c>
      <c r="M58" s="28">
        <v>282</v>
      </c>
      <c r="N58" s="29">
        <v>0.15</v>
      </c>
      <c r="O58" s="29">
        <v>0.51</v>
      </c>
      <c r="P58" s="28">
        <v>973</v>
      </c>
      <c r="Q58" s="29">
        <v>0.27</v>
      </c>
      <c r="R58" s="29">
        <v>0.73</v>
      </c>
      <c r="S58" s="28">
        <v>3020</v>
      </c>
      <c r="T58" s="29">
        <v>0.5</v>
      </c>
      <c r="U58" s="29">
        <v>0.99</v>
      </c>
      <c r="V58" s="28">
        <v>6040</v>
      </c>
      <c r="W58" s="29">
        <v>0.99</v>
      </c>
      <c r="X58" s="26" t="s">
        <v>24</v>
      </c>
    </row>
    <row r="59" spans="1:24">
      <c r="A59" s="26" t="s">
        <v>11307</v>
      </c>
      <c r="B59" s="26" t="s">
        <v>11307</v>
      </c>
      <c r="C59" s="26" t="s">
        <v>11303</v>
      </c>
      <c r="D59" s="27">
        <v>41.6</v>
      </c>
      <c r="E59" s="28">
        <v>300</v>
      </c>
      <c r="F59" s="29">
        <v>1.46</v>
      </c>
      <c r="G59" s="29">
        <v>1.28</v>
      </c>
      <c r="H59" s="42">
        <v>4.3E-3</v>
      </c>
      <c r="I59" s="29">
        <v>4.66</v>
      </c>
      <c r="J59" s="29">
        <v>4.68</v>
      </c>
      <c r="K59" s="29">
        <v>2.84</v>
      </c>
      <c r="L59" s="29">
        <v>3.04</v>
      </c>
      <c r="M59" s="28">
        <v>282</v>
      </c>
      <c r="N59" s="29">
        <v>0.16</v>
      </c>
      <c r="O59" s="29">
        <v>0.43</v>
      </c>
      <c r="P59" s="28">
        <v>973</v>
      </c>
      <c r="Q59" s="29">
        <v>0.31</v>
      </c>
      <c r="R59" s="29">
        <v>0.61</v>
      </c>
      <c r="S59" s="28">
        <v>2382</v>
      </c>
      <c r="T59" s="29">
        <v>0.5</v>
      </c>
      <c r="U59" s="29">
        <v>0.78</v>
      </c>
      <c r="V59" s="28">
        <v>4763</v>
      </c>
      <c r="W59" s="29">
        <v>0.78</v>
      </c>
      <c r="X59" s="26" t="s">
        <v>24</v>
      </c>
    </row>
    <row r="60" spans="1:24">
      <c r="A60" s="26" t="s">
        <v>11303</v>
      </c>
      <c r="B60" s="26" t="s">
        <v>11303</v>
      </c>
      <c r="C60" s="26" t="s">
        <v>11308</v>
      </c>
      <c r="D60" s="27">
        <v>23.5</v>
      </c>
      <c r="E60" s="28">
        <v>300</v>
      </c>
      <c r="F60" s="29">
        <v>1.28</v>
      </c>
      <c r="G60" s="29">
        <v>1.18</v>
      </c>
      <c r="H60" s="42">
        <v>4.3E-3</v>
      </c>
      <c r="I60" s="29">
        <v>4.68</v>
      </c>
      <c r="J60" s="29">
        <v>4.72</v>
      </c>
      <c r="K60" s="29">
        <v>3.04</v>
      </c>
      <c r="L60" s="29">
        <v>3.18</v>
      </c>
      <c r="M60" s="28">
        <v>734</v>
      </c>
      <c r="N60" s="29">
        <v>0.27</v>
      </c>
      <c r="O60" s="29">
        <v>0.56000000000000005</v>
      </c>
      <c r="P60" s="28">
        <v>2338</v>
      </c>
      <c r="Q60" s="29">
        <v>0.5</v>
      </c>
      <c r="R60" s="29">
        <v>0.77</v>
      </c>
      <c r="S60" s="28">
        <v>2362</v>
      </c>
      <c r="T60" s="29">
        <v>0.5</v>
      </c>
      <c r="U60" s="29">
        <v>0.77</v>
      </c>
      <c r="V60" s="28">
        <v>4723</v>
      </c>
      <c r="W60" s="29">
        <v>0.77</v>
      </c>
      <c r="X60" s="26" t="s">
        <v>25</v>
      </c>
    </row>
    <row r="61" spans="1:24">
      <c r="A61" s="26" t="s">
        <v>11308</v>
      </c>
      <c r="B61" s="26" t="s">
        <v>11308</v>
      </c>
      <c r="C61" s="26" t="s">
        <v>11309</v>
      </c>
      <c r="D61" s="27">
        <v>28.5</v>
      </c>
      <c r="E61" s="28">
        <v>300</v>
      </c>
      <c r="F61" s="29">
        <v>1.18</v>
      </c>
      <c r="G61" s="29">
        <v>1.06</v>
      </c>
      <c r="H61" s="42">
        <v>4.1999999999999997E-3</v>
      </c>
      <c r="I61" s="29">
        <v>4.72</v>
      </c>
      <c r="J61" s="29">
        <v>4.93</v>
      </c>
      <c r="K61" s="29">
        <v>3.18</v>
      </c>
      <c r="L61" s="29">
        <v>3.51</v>
      </c>
      <c r="M61" s="28">
        <v>734</v>
      </c>
      <c r="N61" s="29">
        <v>0.27</v>
      </c>
      <c r="O61" s="29">
        <v>0.56000000000000005</v>
      </c>
      <c r="P61" s="28">
        <v>2338</v>
      </c>
      <c r="Q61" s="29">
        <v>0.5</v>
      </c>
      <c r="R61" s="29">
        <v>0.77</v>
      </c>
      <c r="S61" s="28">
        <v>2349</v>
      </c>
      <c r="T61" s="29">
        <v>0.5</v>
      </c>
      <c r="U61" s="29">
        <v>0.77</v>
      </c>
      <c r="V61" s="28">
        <v>4699</v>
      </c>
      <c r="W61" s="29">
        <v>0.77</v>
      </c>
      <c r="X61" s="26" t="s">
        <v>25</v>
      </c>
    </row>
    <row r="62" spans="1:24">
      <c r="A62" s="26" t="s">
        <v>11310</v>
      </c>
      <c r="B62" s="26" t="s">
        <v>11310</v>
      </c>
      <c r="C62" s="26" t="s">
        <v>11311</v>
      </c>
      <c r="D62" s="27">
        <v>48.5</v>
      </c>
      <c r="E62" s="28">
        <v>300</v>
      </c>
      <c r="F62" s="29">
        <v>1.95</v>
      </c>
      <c r="G62" s="29">
        <v>1.61</v>
      </c>
      <c r="H62" s="42">
        <v>7.0000000000000001E-3</v>
      </c>
      <c r="I62" s="29">
        <v>4.7699999999999996</v>
      </c>
      <c r="J62" s="29">
        <v>4.87</v>
      </c>
      <c r="K62" s="29">
        <v>2.46</v>
      </c>
      <c r="L62" s="29">
        <v>2.9</v>
      </c>
      <c r="M62" s="28">
        <v>61</v>
      </c>
      <c r="N62" s="29">
        <v>7.0000000000000007E-2</v>
      </c>
      <c r="O62" s="29">
        <v>0.32</v>
      </c>
      <c r="P62" s="28">
        <v>228</v>
      </c>
      <c r="Q62" s="29">
        <v>0.13</v>
      </c>
      <c r="R62" s="29">
        <v>0.48</v>
      </c>
      <c r="S62" s="28">
        <v>3031</v>
      </c>
      <c r="T62" s="29">
        <v>0.5</v>
      </c>
      <c r="U62" s="29">
        <v>0.99</v>
      </c>
      <c r="V62" s="28">
        <v>6063</v>
      </c>
      <c r="W62" s="29">
        <v>0.99</v>
      </c>
      <c r="X62" s="26" t="s">
        <v>25</v>
      </c>
    </row>
    <row r="63" spans="1:24">
      <c r="A63" s="26" t="s">
        <v>11311</v>
      </c>
      <c r="B63" s="26" t="s">
        <v>11311</v>
      </c>
      <c r="C63" s="26" t="s">
        <v>11309</v>
      </c>
      <c r="D63" s="27">
        <v>50.2</v>
      </c>
      <c r="E63" s="28">
        <v>300</v>
      </c>
      <c r="F63" s="29">
        <v>1.61</v>
      </c>
      <c r="G63" s="29">
        <v>1.26</v>
      </c>
      <c r="H63" s="42">
        <v>7.0000000000000001E-3</v>
      </c>
      <c r="I63" s="29">
        <v>4.87</v>
      </c>
      <c r="J63" s="29">
        <v>4.93</v>
      </c>
      <c r="K63" s="29">
        <v>2.9</v>
      </c>
      <c r="L63" s="29">
        <v>3.31</v>
      </c>
      <c r="M63" s="28">
        <v>61</v>
      </c>
      <c r="N63" s="29">
        <v>7.0000000000000007E-2</v>
      </c>
      <c r="O63" s="29">
        <v>0.32</v>
      </c>
      <c r="P63" s="28">
        <v>228</v>
      </c>
      <c r="Q63" s="29">
        <v>0.13</v>
      </c>
      <c r="R63" s="29">
        <v>0.47</v>
      </c>
      <c r="S63" s="28">
        <v>3023</v>
      </c>
      <c r="T63" s="29">
        <v>0.5</v>
      </c>
      <c r="U63" s="29">
        <v>0.99</v>
      </c>
      <c r="V63" s="28">
        <v>6046</v>
      </c>
      <c r="W63" s="29">
        <v>0.99</v>
      </c>
      <c r="X63" s="26" t="s">
        <v>25</v>
      </c>
    </row>
    <row r="64" spans="1:24">
      <c r="A64" s="26" t="s">
        <v>11309</v>
      </c>
      <c r="B64" s="26" t="s">
        <v>11309</v>
      </c>
      <c r="C64" s="26" t="s">
        <v>11312</v>
      </c>
      <c r="D64" s="27">
        <v>52.4</v>
      </c>
      <c r="E64" s="28">
        <v>300</v>
      </c>
      <c r="F64" s="29">
        <v>1.06</v>
      </c>
      <c r="G64" s="29">
        <v>0.84</v>
      </c>
      <c r="H64" s="42">
        <v>4.1999999999999997E-3</v>
      </c>
      <c r="I64" s="29">
        <v>4.93</v>
      </c>
      <c r="J64" s="29">
        <v>5.0599999999999996</v>
      </c>
      <c r="K64" s="29">
        <v>3.51</v>
      </c>
      <c r="L64" s="29">
        <v>3.86</v>
      </c>
      <c r="M64" s="28">
        <v>795</v>
      </c>
      <c r="N64" s="29">
        <v>0.28000000000000003</v>
      </c>
      <c r="O64" s="29">
        <v>0.56999999999999995</v>
      </c>
      <c r="P64" s="28">
        <v>2513</v>
      </c>
      <c r="Q64" s="29">
        <v>0.52</v>
      </c>
      <c r="R64" s="29">
        <v>0.78</v>
      </c>
      <c r="S64" s="28">
        <v>2346</v>
      </c>
      <c r="T64" s="29">
        <v>0.5</v>
      </c>
      <c r="U64" s="29">
        <v>0.77</v>
      </c>
      <c r="V64" s="28">
        <v>4692</v>
      </c>
      <c r="W64" s="29">
        <v>0.77</v>
      </c>
      <c r="X64" s="26" t="s">
        <v>25</v>
      </c>
    </row>
    <row r="65" spans="1:24">
      <c r="A65" s="26" t="s">
        <v>11312</v>
      </c>
      <c r="B65" s="26" t="s">
        <v>11312</v>
      </c>
      <c r="C65" s="26" t="s">
        <v>11313</v>
      </c>
      <c r="D65" s="27">
        <v>47.7</v>
      </c>
      <c r="E65" s="28">
        <v>300</v>
      </c>
      <c r="F65" s="29">
        <v>0.84</v>
      </c>
      <c r="G65" s="29">
        <v>0.65</v>
      </c>
      <c r="H65" s="42">
        <v>4.0000000000000001E-3</v>
      </c>
      <c r="I65" s="29">
        <v>5.0599999999999996</v>
      </c>
      <c r="J65" s="29">
        <v>5.09</v>
      </c>
      <c r="K65" s="29">
        <v>3.86</v>
      </c>
      <c r="L65" s="29">
        <v>4.08</v>
      </c>
      <c r="M65" s="28">
        <v>795</v>
      </c>
      <c r="N65" s="29">
        <v>0.28000000000000003</v>
      </c>
      <c r="O65" s="29">
        <v>0.56000000000000005</v>
      </c>
      <c r="P65" s="28">
        <v>2513</v>
      </c>
      <c r="Q65" s="29">
        <v>0.53</v>
      </c>
      <c r="R65" s="29">
        <v>0.77</v>
      </c>
      <c r="S65" s="28">
        <v>2285</v>
      </c>
      <c r="T65" s="29">
        <v>0.5</v>
      </c>
      <c r="U65" s="29">
        <v>0.75</v>
      </c>
      <c r="V65" s="28">
        <v>4570</v>
      </c>
      <c r="W65" s="29">
        <v>0.75</v>
      </c>
      <c r="X65" s="26" t="s">
        <v>25</v>
      </c>
    </row>
    <row r="66" spans="1:24">
      <c r="A66" s="26" t="s">
        <v>11313</v>
      </c>
      <c r="B66" s="26" t="s">
        <v>11313</v>
      </c>
      <c r="C66" s="26" t="s">
        <v>11296</v>
      </c>
      <c r="D66" s="27">
        <v>32.700000000000003</v>
      </c>
      <c r="E66" s="28">
        <v>300</v>
      </c>
      <c r="F66" s="29">
        <v>0.65</v>
      </c>
      <c r="G66" s="29">
        <v>0.51</v>
      </c>
      <c r="H66" s="42">
        <v>4.3E-3</v>
      </c>
      <c r="I66" s="29">
        <v>5.09</v>
      </c>
      <c r="J66" s="29">
        <v>5.07</v>
      </c>
      <c r="K66" s="29">
        <v>4.08</v>
      </c>
      <c r="L66" s="29">
        <v>4.2</v>
      </c>
      <c r="M66" s="28">
        <v>810</v>
      </c>
      <c r="N66" s="29">
        <v>0.28000000000000003</v>
      </c>
      <c r="O66" s="29">
        <v>0.57999999999999996</v>
      </c>
      <c r="P66" s="28">
        <v>2556</v>
      </c>
      <c r="Q66" s="29">
        <v>0.52</v>
      </c>
      <c r="R66" s="29">
        <v>0.79</v>
      </c>
      <c r="S66" s="28">
        <v>2369</v>
      </c>
      <c r="T66" s="29">
        <v>0.5</v>
      </c>
      <c r="U66" s="29">
        <v>0.78</v>
      </c>
      <c r="V66" s="28">
        <v>4738</v>
      </c>
      <c r="W66" s="29">
        <v>0.78</v>
      </c>
      <c r="X66" s="26" t="s">
        <v>25</v>
      </c>
    </row>
    <row r="67" spans="1:24">
      <c r="A67" s="26" t="s">
        <v>11314</v>
      </c>
      <c r="B67" s="26" t="s">
        <v>11314</v>
      </c>
      <c r="C67" s="26" t="s">
        <v>11315</v>
      </c>
      <c r="D67" s="27">
        <v>42.3</v>
      </c>
      <c r="E67" s="28">
        <v>300</v>
      </c>
      <c r="F67" s="29">
        <v>1.85</v>
      </c>
      <c r="G67" s="29">
        <v>1.55</v>
      </c>
      <c r="H67" s="42">
        <v>7.1000000000000004E-3</v>
      </c>
      <c r="I67" s="29">
        <v>4.07</v>
      </c>
      <c r="J67" s="29">
        <v>4.4400000000000004</v>
      </c>
      <c r="K67" s="29">
        <v>1.86</v>
      </c>
      <c r="L67" s="29">
        <v>2.5299999999999998</v>
      </c>
      <c r="M67" s="28">
        <v>93</v>
      </c>
      <c r="N67" s="29">
        <v>0.09</v>
      </c>
      <c r="O67" s="29">
        <v>0.36</v>
      </c>
      <c r="P67" s="28">
        <v>342</v>
      </c>
      <c r="Q67" s="29">
        <v>0.16</v>
      </c>
      <c r="R67" s="29">
        <v>0.54</v>
      </c>
      <c r="S67" s="28">
        <v>3049</v>
      </c>
      <c r="T67" s="29">
        <v>0.5</v>
      </c>
      <c r="U67" s="29">
        <v>1</v>
      </c>
      <c r="V67" s="28">
        <v>6098</v>
      </c>
      <c r="W67" s="29">
        <v>1</v>
      </c>
      <c r="X67" s="26" t="s">
        <v>24</v>
      </c>
    </row>
    <row r="68" spans="1:24">
      <c r="A68" s="26" t="s">
        <v>11315</v>
      </c>
      <c r="B68" s="26" t="s">
        <v>11315</v>
      </c>
      <c r="C68" s="26" t="s">
        <v>11316</v>
      </c>
      <c r="D68" s="27">
        <v>42.7</v>
      </c>
      <c r="E68" s="28">
        <v>300</v>
      </c>
      <c r="F68" s="29">
        <v>1.55</v>
      </c>
      <c r="G68" s="29">
        <v>1.25</v>
      </c>
      <c r="H68" s="42">
        <v>7.0000000000000001E-3</v>
      </c>
      <c r="I68" s="29">
        <v>4.4400000000000004</v>
      </c>
      <c r="J68" s="29">
        <v>4.75</v>
      </c>
      <c r="K68" s="29">
        <v>2.5299999999999998</v>
      </c>
      <c r="L68" s="29">
        <v>3.14</v>
      </c>
      <c r="M68" s="28">
        <v>93</v>
      </c>
      <c r="N68" s="29">
        <v>0.09</v>
      </c>
      <c r="O68" s="29">
        <v>0.36</v>
      </c>
      <c r="P68" s="28">
        <v>342</v>
      </c>
      <c r="Q68" s="29">
        <v>0.16</v>
      </c>
      <c r="R68" s="29">
        <v>0.54</v>
      </c>
      <c r="S68" s="28">
        <v>3035</v>
      </c>
      <c r="T68" s="29">
        <v>0.5</v>
      </c>
      <c r="U68" s="29">
        <v>0.99</v>
      </c>
      <c r="V68" s="28">
        <v>6069</v>
      </c>
      <c r="W68" s="29">
        <v>0.99</v>
      </c>
      <c r="X68" s="26" t="s">
        <v>25</v>
      </c>
    </row>
    <row r="69" spans="1:24">
      <c r="A69" s="26" t="s">
        <v>11316</v>
      </c>
      <c r="B69" s="26" t="s">
        <v>11316</v>
      </c>
      <c r="C69" s="26" t="s">
        <v>11296</v>
      </c>
      <c r="D69" s="27">
        <v>32.200000000000003</v>
      </c>
      <c r="E69" s="28">
        <v>300</v>
      </c>
      <c r="F69" s="29">
        <v>1.17</v>
      </c>
      <c r="G69" s="29">
        <v>1.04</v>
      </c>
      <c r="H69" s="42">
        <v>4.0000000000000001E-3</v>
      </c>
      <c r="I69" s="29">
        <v>4.75</v>
      </c>
      <c r="J69" s="29">
        <v>5.07</v>
      </c>
      <c r="K69" s="29">
        <v>3.22</v>
      </c>
      <c r="L69" s="29">
        <v>3.67</v>
      </c>
      <c r="M69" s="28">
        <v>93</v>
      </c>
      <c r="N69" s="29">
        <v>0.1</v>
      </c>
      <c r="O69" s="29">
        <v>0.3</v>
      </c>
      <c r="P69" s="28">
        <v>342</v>
      </c>
      <c r="Q69" s="29">
        <v>0.18</v>
      </c>
      <c r="R69" s="29">
        <v>0.44</v>
      </c>
      <c r="S69" s="28">
        <v>2300</v>
      </c>
      <c r="T69" s="29">
        <v>0.5</v>
      </c>
      <c r="U69" s="29">
        <v>0.75</v>
      </c>
      <c r="V69" s="28">
        <v>4601</v>
      </c>
      <c r="W69" s="29">
        <v>0.75</v>
      </c>
      <c r="X69" s="26" t="s">
        <v>25</v>
      </c>
    </row>
    <row r="70" spans="1:24">
      <c r="A70" s="26" t="s">
        <v>11296</v>
      </c>
      <c r="B70" s="26" t="s">
        <v>11296</v>
      </c>
      <c r="C70" s="26" t="s">
        <v>11317</v>
      </c>
      <c r="D70" s="27">
        <v>44.6</v>
      </c>
      <c r="E70" s="28">
        <v>400</v>
      </c>
      <c r="F70" s="29">
        <v>0.16</v>
      </c>
      <c r="G70" s="29">
        <v>0.03</v>
      </c>
      <c r="H70" s="42">
        <v>2.8999999999999998E-3</v>
      </c>
      <c r="I70" s="29">
        <v>5.07</v>
      </c>
      <c r="J70" s="29">
        <v>4.9800000000000004</v>
      </c>
      <c r="K70" s="29">
        <v>4.45</v>
      </c>
      <c r="L70" s="29">
        <v>4.49</v>
      </c>
      <c r="M70" s="28">
        <v>1289</v>
      </c>
      <c r="N70" s="29">
        <v>0.26</v>
      </c>
      <c r="O70" s="29">
        <v>0.56000000000000005</v>
      </c>
      <c r="P70" s="28">
        <v>3873</v>
      </c>
      <c r="Q70" s="29">
        <v>0.48</v>
      </c>
      <c r="R70" s="29">
        <v>0.76</v>
      </c>
      <c r="S70" s="28">
        <v>4210</v>
      </c>
      <c r="T70" s="29">
        <v>0.5</v>
      </c>
      <c r="U70" s="29">
        <v>0.78</v>
      </c>
      <c r="V70" s="28">
        <v>8419</v>
      </c>
      <c r="W70" s="29">
        <v>0.78</v>
      </c>
      <c r="X70" s="26" t="s">
        <v>25</v>
      </c>
    </row>
    <row r="71" spans="1:24">
      <c r="A71" s="26" t="s">
        <v>11318</v>
      </c>
      <c r="B71" s="26" t="s">
        <v>11318</v>
      </c>
      <c r="C71" s="26" t="s">
        <v>11319</v>
      </c>
      <c r="D71" s="27">
        <v>39.700000000000003</v>
      </c>
      <c r="E71" s="28">
        <v>300</v>
      </c>
      <c r="F71" s="29">
        <v>2.76</v>
      </c>
      <c r="G71" s="29">
        <v>2.48</v>
      </c>
      <c r="H71" s="42">
        <v>7.1000000000000004E-3</v>
      </c>
      <c r="I71" s="29">
        <v>4.9800000000000004</v>
      </c>
      <c r="J71" s="29">
        <v>5.21</v>
      </c>
      <c r="K71" s="29">
        <v>1.86</v>
      </c>
      <c r="L71" s="29">
        <v>2.37</v>
      </c>
      <c r="M71" s="28">
        <v>108</v>
      </c>
      <c r="N71" s="29">
        <v>0.09</v>
      </c>
      <c r="O71" s="29">
        <v>0.38</v>
      </c>
      <c r="P71" s="28">
        <v>394</v>
      </c>
      <c r="Q71" s="29">
        <v>0.17</v>
      </c>
      <c r="R71" s="29">
        <v>0.56000000000000005</v>
      </c>
      <c r="S71" s="28">
        <v>3041</v>
      </c>
      <c r="T71" s="29">
        <v>0.5</v>
      </c>
      <c r="U71" s="29">
        <v>1</v>
      </c>
      <c r="V71" s="28">
        <v>6081</v>
      </c>
      <c r="W71" s="29">
        <v>1</v>
      </c>
      <c r="X71" s="26" t="s">
        <v>24</v>
      </c>
    </row>
    <row r="72" spans="1:24">
      <c r="A72" s="26" t="s">
        <v>11319</v>
      </c>
      <c r="B72" s="26" t="s">
        <v>11319</v>
      </c>
      <c r="C72" s="26" t="s">
        <v>11320</v>
      </c>
      <c r="D72" s="27">
        <v>35.700000000000003</v>
      </c>
      <c r="E72" s="28">
        <v>300</v>
      </c>
      <c r="F72" s="29">
        <v>0.87</v>
      </c>
      <c r="G72" s="29">
        <v>0.52</v>
      </c>
      <c r="H72" s="42">
        <v>9.7999999999999997E-3</v>
      </c>
      <c r="I72" s="29">
        <v>5.21</v>
      </c>
      <c r="J72" s="29">
        <v>5.09</v>
      </c>
      <c r="K72" s="29">
        <v>3.98</v>
      </c>
      <c r="L72" s="29">
        <v>4.21</v>
      </c>
      <c r="M72" s="28">
        <v>108</v>
      </c>
      <c r="N72" s="29">
        <v>0.09</v>
      </c>
      <c r="O72" s="29">
        <v>0.43</v>
      </c>
      <c r="P72" s="28">
        <v>394</v>
      </c>
      <c r="Q72" s="29">
        <v>0.16</v>
      </c>
      <c r="R72" s="29">
        <v>0.63</v>
      </c>
      <c r="S72" s="28">
        <v>3585</v>
      </c>
      <c r="T72" s="29">
        <v>0.5</v>
      </c>
      <c r="U72" s="29">
        <v>1.17</v>
      </c>
      <c r="V72" s="28">
        <v>7170</v>
      </c>
      <c r="W72" s="29">
        <v>1.17</v>
      </c>
      <c r="X72" s="26" t="s">
        <v>25</v>
      </c>
    </row>
    <row r="73" spans="1:24">
      <c r="A73" s="26" t="s">
        <v>11320</v>
      </c>
      <c r="B73" s="26" t="s">
        <v>11320</v>
      </c>
      <c r="C73" s="26" t="s">
        <v>11317</v>
      </c>
      <c r="D73" s="27">
        <v>41.1</v>
      </c>
      <c r="E73" s="28">
        <v>300</v>
      </c>
      <c r="F73" s="29">
        <v>0.52</v>
      </c>
      <c r="G73" s="29">
        <v>0.11</v>
      </c>
      <c r="H73" s="42">
        <v>0.01</v>
      </c>
      <c r="I73" s="29">
        <v>5.09</v>
      </c>
      <c r="J73" s="29">
        <v>4.9800000000000004</v>
      </c>
      <c r="K73" s="29">
        <v>4.21</v>
      </c>
      <c r="L73" s="29">
        <v>4.51</v>
      </c>
      <c r="M73" s="28">
        <v>108</v>
      </c>
      <c r="N73" s="29">
        <v>0.09</v>
      </c>
      <c r="O73" s="29">
        <v>0.43</v>
      </c>
      <c r="P73" s="28">
        <v>394</v>
      </c>
      <c r="Q73" s="29">
        <v>0.16</v>
      </c>
      <c r="R73" s="29">
        <v>0.63</v>
      </c>
      <c r="S73" s="28">
        <v>3616</v>
      </c>
      <c r="T73" s="29">
        <v>0.5</v>
      </c>
      <c r="U73" s="29">
        <v>1.18</v>
      </c>
      <c r="V73" s="28">
        <v>7232</v>
      </c>
      <c r="W73" s="29">
        <v>1.18</v>
      </c>
      <c r="X73" s="26" t="s">
        <v>25</v>
      </c>
    </row>
    <row r="74" spans="1:24">
      <c r="A74" s="26" t="s">
        <v>11321</v>
      </c>
      <c r="B74" s="26" t="s">
        <v>11321</v>
      </c>
      <c r="C74" s="26" t="s">
        <v>11323</v>
      </c>
      <c r="D74" s="27">
        <v>40</v>
      </c>
      <c r="E74" s="28">
        <v>300</v>
      </c>
      <c r="F74" s="29">
        <v>2.62</v>
      </c>
      <c r="G74" s="29">
        <v>2.34</v>
      </c>
      <c r="H74" s="42">
        <v>7.0000000000000001E-3</v>
      </c>
      <c r="I74" s="29">
        <v>4.84</v>
      </c>
      <c r="J74" s="29">
        <v>4.9000000000000004</v>
      </c>
      <c r="K74" s="29">
        <v>1.86</v>
      </c>
      <c r="L74" s="29">
        <v>2.2000000000000002</v>
      </c>
      <c r="M74" s="28">
        <v>140</v>
      </c>
      <c r="N74" s="29">
        <v>0.1</v>
      </c>
      <c r="O74" s="29">
        <v>0.41</v>
      </c>
      <c r="P74" s="28">
        <v>505</v>
      </c>
      <c r="Q74" s="29">
        <v>0.2</v>
      </c>
      <c r="R74" s="29">
        <v>0.6</v>
      </c>
      <c r="S74" s="28">
        <v>3029</v>
      </c>
      <c r="T74" s="29">
        <v>0.5</v>
      </c>
      <c r="U74" s="29">
        <v>0.99</v>
      </c>
      <c r="V74" s="28">
        <v>6058</v>
      </c>
      <c r="W74" s="29">
        <v>0.99</v>
      </c>
      <c r="X74" s="26" t="s">
        <v>24</v>
      </c>
    </row>
    <row r="75" spans="1:24">
      <c r="A75" s="26" t="s">
        <v>11322</v>
      </c>
      <c r="B75" s="26" t="s">
        <v>11322</v>
      </c>
      <c r="C75" s="26" t="s">
        <v>11317</v>
      </c>
      <c r="D75" s="27">
        <v>33.4</v>
      </c>
      <c r="E75" s="28">
        <v>300</v>
      </c>
      <c r="F75" s="29">
        <v>0.44</v>
      </c>
      <c r="G75" s="29">
        <v>0.11</v>
      </c>
      <c r="H75" s="42">
        <v>9.9000000000000008E-3</v>
      </c>
      <c r="I75" s="29">
        <v>4.93</v>
      </c>
      <c r="J75" s="29">
        <v>4.9800000000000004</v>
      </c>
      <c r="K75" s="29">
        <v>4.13</v>
      </c>
      <c r="L75" s="29">
        <v>4.51</v>
      </c>
      <c r="M75" s="28">
        <v>140</v>
      </c>
      <c r="N75" s="29">
        <v>0.1</v>
      </c>
      <c r="O75" s="29">
        <v>0.46</v>
      </c>
      <c r="P75" s="28">
        <v>505</v>
      </c>
      <c r="Q75" s="29">
        <v>0.18</v>
      </c>
      <c r="R75" s="29">
        <v>0.68</v>
      </c>
      <c r="S75" s="28">
        <v>3599</v>
      </c>
      <c r="T75" s="29">
        <v>0.5</v>
      </c>
      <c r="U75" s="29">
        <v>1.18</v>
      </c>
      <c r="V75" s="28">
        <v>7197</v>
      </c>
      <c r="W75" s="29">
        <v>1.18</v>
      </c>
      <c r="X75" s="26" t="s">
        <v>25</v>
      </c>
    </row>
    <row r="76" spans="1:24">
      <c r="A76" s="26" t="s">
        <v>11323</v>
      </c>
      <c r="B76" s="26" t="s">
        <v>11323</v>
      </c>
      <c r="C76" s="26" t="s">
        <v>11322</v>
      </c>
      <c r="D76" s="27">
        <v>25.4</v>
      </c>
      <c r="E76" s="28">
        <v>300</v>
      </c>
      <c r="F76" s="29">
        <v>0.69</v>
      </c>
      <c r="G76" s="29">
        <v>0.44</v>
      </c>
      <c r="H76" s="42">
        <v>9.7999999999999997E-3</v>
      </c>
      <c r="I76" s="29">
        <v>4.9000000000000004</v>
      </c>
      <c r="J76" s="29">
        <v>4.93</v>
      </c>
      <c r="K76" s="29">
        <v>3.85</v>
      </c>
      <c r="L76" s="29">
        <v>4.13</v>
      </c>
      <c r="M76" s="28">
        <v>140</v>
      </c>
      <c r="N76" s="29">
        <v>0.1</v>
      </c>
      <c r="O76" s="29">
        <v>0.46</v>
      </c>
      <c r="P76" s="28">
        <v>505</v>
      </c>
      <c r="Q76" s="29">
        <v>0.18</v>
      </c>
      <c r="R76" s="29">
        <v>0.68</v>
      </c>
      <c r="S76" s="28">
        <v>3592</v>
      </c>
      <c r="T76" s="29">
        <v>0.5</v>
      </c>
      <c r="U76" s="29">
        <v>1.18</v>
      </c>
      <c r="V76" s="28">
        <v>7184</v>
      </c>
      <c r="W76" s="29">
        <v>1.18</v>
      </c>
      <c r="X76" s="26" t="s">
        <v>25</v>
      </c>
    </row>
    <row r="77" spans="1:24">
      <c r="A77" s="26" t="s">
        <v>11317</v>
      </c>
      <c r="B77" s="26" t="s">
        <v>11317</v>
      </c>
      <c r="C77" s="26" t="s">
        <v>11324</v>
      </c>
      <c r="D77" s="27">
        <v>37</v>
      </c>
      <c r="E77" s="28">
        <v>500</v>
      </c>
      <c r="F77" s="29">
        <v>-0.05</v>
      </c>
      <c r="G77" s="29">
        <v>-0.42</v>
      </c>
      <c r="H77" s="42">
        <v>0.01</v>
      </c>
      <c r="I77" s="29">
        <v>4.9800000000000004</v>
      </c>
      <c r="J77" s="29">
        <v>5.13</v>
      </c>
      <c r="K77" s="29">
        <v>4.46</v>
      </c>
      <c r="L77" s="29">
        <v>4.9800000000000004</v>
      </c>
      <c r="M77" s="28">
        <v>1566</v>
      </c>
      <c r="N77" s="29">
        <v>0.16</v>
      </c>
      <c r="O77" s="29">
        <v>0.89</v>
      </c>
      <c r="P77" s="28">
        <v>4600</v>
      </c>
      <c r="Q77" s="29">
        <v>0.27</v>
      </c>
      <c r="R77" s="29">
        <v>1.23</v>
      </c>
      <c r="S77" s="28">
        <v>14137</v>
      </c>
      <c r="T77" s="29">
        <v>0.5</v>
      </c>
      <c r="U77" s="29">
        <v>1.67</v>
      </c>
      <c r="V77" s="28">
        <v>28274</v>
      </c>
      <c r="W77" s="29">
        <v>1.67</v>
      </c>
      <c r="X77" s="26" t="s">
        <v>25</v>
      </c>
    </row>
    <row r="78" spans="1:24">
      <c r="A78" s="26" t="s">
        <v>11325</v>
      </c>
      <c r="B78" s="26" t="s">
        <v>11325</v>
      </c>
      <c r="C78" s="26" t="s">
        <v>11326</v>
      </c>
      <c r="D78" s="27">
        <v>37.200000000000003</v>
      </c>
      <c r="E78" s="28">
        <v>300</v>
      </c>
      <c r="F78" s="29">
        <v>2</v>
      </c>
      <c r="G78" s="29">
        <v>1.74</v>
      </c>
      <c r="H78" s="42">
        <v>7.0000000000000001E-3</v>
      </c>
      <c r="I78" s="29">
        <v>4.22</v>
      </c>
      <c r="J78" s="29">
        <v>4.72</v>
      </c>
      <c r="K78" s="29">
        <v>1.86</v>
      </c>
      <c r="L78" s="29">
        <v>2.62</v>
      </c>
      <c r="M78" s="28">
        <v>101</v>
      </c>
      <c r="N78" s="29">
        <v>0.09</v>
      </c>
      <c r="O78" s="29">
        <v>0.37</v>
      </c>
      <c r="P78" s="28">
        <v>370</v>
      </c>
      <c r="Q78" s="29">
        <v>0.17</v>
      </c>
      <c r="R78" s="29">
        <v>0.55000000000000004</v>
      </c>
      <c r="S78" s="28">
        <v>3027</v>
      </c>
      <c r="T78" s="29">
        <v>0.5</v>
      </c>
      <c r="U78" s="29">
        <v>0.99</v>
      </c>
      <c r="V78" s="28">
        <v>6054</v>
      </c>
      <c r="W78" s="29">
        <v>0.99</v>
      </c>
      <c r="X78" s="26" t="s">
        <v>24</v>
      </c>
    </row>
    <row r="79" spans="1:24">
      <c r="A79" s="26" t="s">
        <v>11326</v>
      </c>
      <c r="B79" s="26" t="s">
        <v>11326</v>
      </c>
      <c r="C79" s="26" t="s">
        <v>11327</v>
      </c>
      <c r="D79" s="27">
        <v>39.9</v>
      </c>
      <c r="E79" s="28">
        <v>300</v>
      </c>
      <c r="F79" s="29">
        <v>0.38</v>
      </c>
      <c r="G79" s="29">
        <v>-0.01</v>
      </c>
      <c r="H79" s="42">
        <v>9.7999999999999997E-3</v>
      </c>
      <c r="I79" s="29">
        <v>4.72</v>
      </c>
      <c r="J79" s="29">
        <v>4.93</v>
      </c>
      <c r="K79" s="29">
        <v>3.98</v>
      </c>
      <c r="L79" s="29">
        <v>4.58</v>
      </c>
      <c r="M79" s="28">
        <v>101</v>
      </c>
      <c r="N79" s="29">
        <v>0.08</v>
      </c>
      <c r="O79" s="29">
        <v>0.42</v>
      </c>
      <c r="P79" s="28">
        <v>370</v>
      </c>
      <c r="Q79" s="29">
        <v>0.15</v>
      </c>
      <c r="R79" s="29">
        <v>0.62</v>
      </c>
      <c r="S79" s="28">
        <v>3579</v>
      </c>
      <c r="T79" s="29">
        <v>0.5</v>
      </c>
      <c r="U79" s="29">
        <v>1.17</v>
      </c>
      <c r="V79" s="28">
        <v>7159</v>
      </c>
      <c r="W79" s="29">
        <v>1.17</v>
      </c>
      <c r="X79" s="26" t="s">
        <v>25</v>
      </c>
    </row>
    <row r="80" spans="1:24">
      <c r="A80" s="26" t="s">
        <v>11327</v>
      </c>
      <c r="B80" s="26" t="s">
        <v>11327</v>
      </c>
      <c r="C80" s="26" t="s">
        <v>11324</v>
      </c>
      <c r="D80" s="27">
        <v>42.2</v>
      </c>
      <c r="E80" s="28">
        <v>300</v>
      </c>
      <c r="F80" s="29">
        <v>-0.01</v>
      </c>
      <c r="G80" s="29">
        <v>-0.44</v>
      </c>
      <c r="H80" s="42">
        <v>1.0200000000000001E-2</v>
      </c>
      <c r="I80" s="29">
        <v>4.93</v>
      </c>
      <c r="J80" s="29">
        <v>5.13</v>
      </c>
      <c r="K80" s="29">
        <v>4.58</v>
      </c>
      <c r="L80" s="29">
        <v>5.21</v>
      </c>
      <c r="M80" s="28">
        <v>101</v>
      </c>
      <c r="N80" s="29">
        <v>0.08</v>
      </c>
      <c r="O80" s="29">
        <v>0.42</v>
      </c>
      <c r="P80" s="28">
        <v>370</v>
      </c>
      <c r="Q80" s="29">
        <v>0.15</v>
      </c>
      <c r="R80" s="29">
        <v>0.63</v>
      </c>
      <c r="S80" s="28">
        <v>3655</v>
      </c>
      <c r="T80" s="29">
        <v>0.5</v>
      </c>
      <c r="U80" s="29">
        <v>1.2</v>
      </c>
      <c r="V80" s="28">
        <v>7309</v>
      </c>
      <c r="W80" s="29">
        <v>1.2</v>
      </c>
      <c r="X80" s="26" t="s">
        <v>25</v>
      </c>
    </row>
    <row r="81" spans="1:24">
      <c r="A81" s="26" t="s">
        <v>11328</v>
      </c>
      <c r="B81" s="26" t="s">
        <v>11328</v>
      </c>
      <c r="C81" s="26" t="s">
        <v>11329</v>
      </c>
      <c r="D81" s="27">
        <v>48.2</v>
      </c>
      <c r="E81" s="28">
        <v>300</v>
      </c>
      <c r="F81" s="29">
        <v>2.71</v>
      </c>
      <c r="G81" s="29">
        <v>2.37</v>
      </c>
      <c r="H81" s="42">
        <v>7.1000000000000004E-3</v>
      </c>
      <c r="I81" s="29">
        <v>4.93</v>
      </c>
      <c r="J81" s="29">
        <v>4.97</v>
      </c>
      <c r="K81" s="29">
        <v>1.86</v>
      </c>
      <c r="L81" s="29">
        <v>2.2400000000000002</v>
      </c>
      <c r="M81" s="28">
        <v>91</v>
      </c>
      <c r="N81" s="29">
        <v>0.09</v>
      </c>
      <c r="O81" s="29">
        <v>0.36</v>
      </c>
      <c r="P81" s="28">
        <v>334</v>
      </c>
      <c r="Q81" s="29">
        <v>0.16</v>
      </c>
      <c r="R81" s="29">
        <v>0.53</v>
      </c>
      <c r="S81" s="28">
        <v>3041</v>
      </c>
      <c r="T81" s="29">
        <v>0.5</v>
      </c>
      <c r="U81" s="29">
        <v>1</v>
      </c>
      <c r="V81" s="28">
        <v>6082</v>
      </c>
      <c r="W81" s="29">
        <v>1</v>
      </c>
      <c r="X81" s="26" t="s">
        <v>24</v>
      </c>
    </row>
    <row r="82" spans="1:24">
      <c r="A82" s="26" t="s">
        <v>11329</v>
      </c>
      <c r="B82" s="26" t="s">
        <v>11329</v>
      </c>
      <c r="C82" s="26" t="s">
        <v>11324</v>
      </c>
      <c r="D82" s="27">
        <v>45.6</v>
      </c>
      <c r="E82" s="28">
        <v>300</v>
      </c>
      <c r="F82" s="29">
        <v>0.01</v>
      </c>
      <c r="G82" s="29">
        <v>-0.44</v>
      </c>
      <c r="H82" s="42">
        <v>9.9000000000000008E-3</v>
      </c>
      <c r="I82" s="29">
        <v>4.97</v>
      </c>
      <c r="J82" s="29">
        <v>5.13</v>
      </c>
      <c r="K82" s="29">
        <v>4.5999999999999996</v>
      </c>
      <c r="L82" s="29">
        <v>5.21</v>
      </c>
      <c r="M82" s="28">
        <v>91</v>
      </c>
      <c r="N82" s="29">
        <v>0.08</v>
      </c>
      <c r="O82" s="29">
        <v>0.41</v>
      </c>
      <c r="P82" s="28">
        <v>334</v>
      </c>
      <c r="Q82" s="29">
        <v>0.15</v>
      </c>
      <c r="R82" s="29">
        <v>0.6</v>
      </c>
      <c r="S82" s="28">
        <v>3597</v>
      </c>
      <c r="T82" s="29">
        <v>0.5</v>
      </c>
      <c r="U82" s="29">
        <v>1.18</v>
      </c>
      <c r="V82" s="28">
        <v>7193</v>
      </c>
      <c r="W82" s="29">
        <v>1.18</v>
      </c>
      <c r="X82" s="26" t="s">
        <v>25</v>
      </c>
    </row>
    <row r="83" spans="1:24">
      <c r="A83" s="26" t="s">
        <v>11324</v>
      </c>
      <c r="B83" s="26" t="s">
        <v>11324</v>
      </c>
      <c r="C83" s="26" t="s">
        <v>11330</v>
      </c>
      <c r="D83" s="27">
        <v>40.299999999999997</v>
      </c>
      <c r="E83" s="28">
        <v>500</v>
      </c>
      <c r="F83" s="29">
        <v>-0.6</v>
      </c>
      <c r="G83" s="29">
        <v>-1</v>
      </c>
      <c r="H83" s="42">
        <v>9.9000000000000008E-3</v>
      </c>
      <c r="I83" s="29">
        <v>5.13</v>
      </c>
      <c r="J83" s="29">
        <v>4.87</v>
      </c>
      <c r="K83" s="29">
        <v>5.16</v>
      </c>
      <c r="L83" s="29">
        <v>5.3</v>
      </c>
      <c r="M83" s="28">
        <v>1773</v>
      </c>
      <c r="N83" s="29">
        <v>0.17</v>
      </c>
      <c r="O83" s="29">
        <v>0.93</v>
      </c>
      <c r="P83" s="28">
        <v>5131</v>
      </c>
      <c r="Q83" s="29">
        <v>0.28999999999999998</v>
      </c>
      <c r="R83" s="29">
        <v>1.26</v>
      </c>
      <c r="S83" s="28">
        <v>14084</v>
      </c>
      <c r="T83" s="29">
        <v>0.5</v>
      </c>
      <c r="U83" s="29">
        <v>1.66</v>
      </c>
      <c r="V83" s="28">
        <v>28169</v>
      </c>
      <c r="W83" s="29">
        <v>1.66</v>
      </c>
      <c r="X83" s="26" t="s">
        <v>25</v>
      </c>
    </row>
    <row r="84" spans="1:24">
      <c r="A84" s="26" t="s">
        <v>11331</v>
      </c>
      <c r="B84" s="26" t="s">
        <v>11331</v>
      </c>
      <c r="C84" s="26" t="s">
        <v>11332</v>
      </c>
      <c r="D84" s="27">
        <v>30.7</v>
      </c>
      <c r="E84" s="28">
        <v>300</v>
      </c>
      <c r="F84" s="29">
        <v>2.5</v>
      </c>
      <c r="G84" s="29">
        <v>2.2799999999999998</v>
      </c>
      <c r="H84" s="42">
        <v>7.1999999999999998E-3</v>
      </c>
      <c r="I84" s="29">
        <v>4.72</v>
      </c>
      <c r="J84" s="29">
        <v>4.96</v>
      </c>
      <c r="K84" s="29">
        <v>1.86</v>
      </c>
      <c r="L84" s="29">
        <v>2.3199999999999998</v>
      </c>
      <c r="M84" s="28">
        <v>145</v>
      </c>
      <c r="N84" s="29">
        <v>0.11</v>
      </c>
      <c r="O84" s="29">
        <v>0.42</v>
      </c>
      <c r="P84" s="28">
        <v>521</v>
      </c>
      <c r="Q84" s="29">
        <v>0.2</v>
      </c>
      <c r="R84" s="29">
        <v>0.61</v>
      </c>
      <c r="S84" s="28">
        <v>3065</v>
      </c>
      <c r="T84" s="29">
        <v>0.5</v>
      </c>
      <c r="U84" s="29">
        <v>1</v>
      </c>
      <c r="V84" s="28">
        <v>6130</v>
      </c>
      <c r="W84" s="29">
        <v>1</v>
      </c>
      <c r="X84" s="26" t="s">
        <v>24</v>
      </c>
    </row>
    <row r="85" spans="1:24">
      <c r="A85" s="26" t="s">
        <v>11332</v>
      </c>
      <c r="B85" s="26" t="s">
        <v>11332</v>
      </c>
      <c r="C85" s="26" t="s">
        <v>11333</v>
      </c>
      <c r="D85" s="27">
        <v>49.2</v>
      </c>
      <c r="E85" s="28">
        <v>300</v>
      </c>
      <c r="F85" s="29">
        <v>0.12</v>
      </c>
      <c r="G85" s="29">
        <v>-0.37</v>
      </c>
      <c r="H85" s="42">
        <v>0.01</v>
      </c>
      <c r="I85" s="29">
        <v>4.96</v>
      </c>
      <c r="J85" s="29">
        <v>4.95</v>
      </c>
      <c r="K85" s="29">
        <v>4.4800000000000004</v>
      </c>
      <c r="L85" s="29">
        <v>4.96</v>
      </c>
      <c r="M85" s="28">
        <v>145</v>
      </c>
      <c r="N85" s="29">
        <v>0.1</v>
      </c>
      <c r="O85" s="29">
        <v>0.47</v>
      </c>
      <c r="P85" s="28">
        <v>521</v>
      </c>
      <c r="Q85" s="29">
        <v>0.18</v>
      </c>
      <c r="R85" s="29">
        <v>0.69</v>
      </c>
      <c r="S85" s="28">
        <v>3613</v>
      </c>
      <c r="T85" s="29">
        <v>0.5</v>
      </c>
      <c r="U85" s="29">
        <v>1.18</v>
      </c>
      <c r="V85" s="28">
        <v>7226</v>
      </c>
      <c r="W85" s="29">
        <v>1.18</v>
      </c>
      <c r="X85" s="26" t="s">
        <v>25</v>
      </c>
    </row>
    <row r="86" spans="1:24">
      <c r="A86" s="26" t="s">
        <v>11333</v>
      </c>
      <c r="B86" s="26" t="s">
        <v>11333</v>
      </c>
      <c r="C86" s="26" t="s">
        <v>11330</v>
      </c>
      <c r="D86" s="27">
        <v>46.4</v>
      </c>
      <c r="E86" s="28">
        <v>300</v>
      </c>
      <c r="F86" s="29">
        <v>-0.37</v>
      </c>
      <c r="G86" s="29">
        <v>-0.84</v>
      </c>
      <c r="H86" s="42">
        <v>1.01E-2</v>
      </c>
      <c r="I86" s="29">
        <v>4.95</v>
      </c>
      <c r="J86" s="29">
        <v>4.87</v>
      </c>
      <c r="K86" s="29">
        <v>4.96</v>
      </c>
      <c r="L86" s="29">
        <v>5.35</v>
      </c>
      <c r="M86" s="28">
        <v>145</v>
      </c>
      <c r="N86" s="29">
        <v>0.1</v>
      </c>
      <c r="O86" s="29">
        <v>0.47</v>
      </c>
      <c r="P86" s="28">
        <v>521</v>
      </c>
      <c r="Q86" s="29">
        <v>0.18</v>
      </c>
      <c r="R86" s="29">
        <v>0.69</v>
      </c>
      <c r="S86" s="28">
        <v>3644</v>
      </c>
      <c r="T86" s="29">
        <v>0.5</v>
      </c>
      <c r="U86" s="29">
        <v>1.19</v>
      </c>
      <c r="V86" s="28">
        <v>7288</v>
      </c>
      <c r="W86" s="29">
        <v>1.19</v>
      </c>
      <c r="X86" s="26" t="s">
        <v>25</v>
      </c>
    </row>
    <row r="87" spans="1:24">
      <c r="A87" s="26" t="s">
        <v>11334</v>
      </c>
      <c r="B87" s="26" t="s">
        <v>11334</v>
      </c>
      <c r="C87" s="26" t="s">
        <v>11335</v>
      </c>
      <c r="D87" s="27">
        <v>42.8</v>
      </c>
      <c r="E87" s="28">
        <v>300</v>
      </c>
      <c r="F87" s="29">
        <v>2.41</v>
      </c>
      <c r="G87" s="29">
        <v>2.11</v>
      </c>
      <c r="H87" s="42">
        <v>7.0000000000000001E-3</v>
      </c>
      <c r="I87" s="29">
        <v>4.63</v>
      </c>
      <c r="J87" s="29">
        <v>4.59</v>
      </c>
      <c r="K87" s="29">
        <v>1.86</v>
      </c>
      <c r="L87" s="29">
        <v>2.12</v>
      </c>
      <c r="M87" s="28">
        <v>132</v>
      </c>
      <c r="N87" s="29">
        <v>0.1</v>
      </c>
      <c r="O87" s="29">
        <v>0.4</v>
      </c>
      <c r="P87" s="28">
        <v>477</v>
      </c>
      <c r="Q87" s="29">
        <v>0.19</v>
      </c>
      <c r="R87" s="29">
        <v>0.59</v>
      </c>
      <c r="S87" s="28">
        <v>3031</v>
      </c>
      <c r="T87" s="29">
        <v>0.5</v>
      </c>
      <c r="U87" s="29">
        <v>0.99</v>
      </c>
      <c r="V87" s="28">
        <v>6062</v>
      </c>
      <c r="W87" s="29">
        <v>0.99</v>
      </c>
      <c r="X87" s="26" t="s">
        <v>24</v>
      </c>
    </row>
    <row r="88" spans="1:24">
      <c r="A88" s="26" t="s">
        <v>11335</v>
      </c>
      <c r="B88" s="26" t="s">
        <v>11335</v>
      </c>
      <c r="C88" s="26" t="s">
        <v>11330</v>
      </c>
      <c r="D88" s="27">
        <v>52</v>
      </c>
      <c r="E88" s="28">
        <v>300</v>
      </c>
      <c r="F88" s="29">
        <v>-0.32</v>
      </c>
      <c r="G88" s="29">
        <v>-0.84</v>
      </c>
      <c r="H88" s="42">
        <v>0.01</v>
      </c>
      <c r="I88" s="29">
        <v>4.59</v>
      </c>
      <c r="J88" s="29">
        <v>4.87</v>
      </c>
      <c r="K88" s="29">
        <v>4.55</v>
      </c>
      <c r="L88" s="29">
        <v>5.35</v>
      </c>
      <c r="M88" s="28">
        <v>132</v>
      </c>
      <c r="N88" s="29">
        <v>0.09</v>
      </c>
      <c r="O88" s="29">
        <v>0.46</v>
      </c>
      <c r="P88" s="28">
        <v>477</v>
      </c>
      <c r="Q88" s="29">
        <v>0.17</v>
      </c>
      <c r="R88" s="29">
        <v>0.67</v>
      </c>
      <c r="S88" s="28">
        <v>3620</v>
      </c>
      <c r="T88" s="29">
        <v>0.5</v>
      </c>
      <c r="U88" s="29">
        <v>1.19</v>
      </c>
      <c r="V88" s="28">
        <v>7241</v>
      </c>
      <c r="W88" s="29">
        <v>1.19</v>
      </c>
      <c r="X88" s="26" t="s">
        <v>25</v>
      </c>
    </row>
    <row r="89" spans="1:24">
      <c r="A89" s="26" t="s">
        <v>11330</v>
      </c>
      <c r="B89" s="26" t="s">
        <v>11330</v>
      </c>
      <c r="C89" s="26" t="s">
        <v>7903</v>
      </c>
      <c r="D89" s="27">
        <v>51.5</v>
      </c>
      <c r="E89" s="28">
        <v>500</v>
      </c>
      <c r="F89" s="29">
        <v>-1</v>
      </c>
      <c r="G89" s="29">
        <v>-1.51</v>
      </c>
      <c r="H89" s="42">
        <v>9.9000000000000008E-3</v>
      </c>
      <c r="I89" s="29">
        <v>4.87</v>
      </c>
      <c r="J89" s="29">
        <v>4.71</v>
      </c>
      <c r="K89" s="29">
        <v>5.3</v>
      </c>
      <c r="L89" s="29">
        <v>5.65</v>
      </c>
      <c r="M89" s="28">
        <v>2065</v>
      </c>
      <c r="N89" s="29">
        <v>0.18</v>
      </c>
      <c r="O89" s="29">
        <v>0.97</v>
      </c>
      <c r="P89" s="28">
        <v>5863</v>
      </c>
      <c r="Q89" s="29">
        <v>0.31</v>
      </c>
      <c r="R89" s="29">
        <v>1.31</v>
      </c>
      <c r="S89" s="28">
        <v>14068</v>
      </c>
      <c r="T89" s="29">
        <v>0.5</v>
      </c>
      <c r="U89" s="29">
        <v>1.66</v>
      </c>
      <c r="V89" s="28">
        <v>28137</v>
      </c>
      <c r="W89" s="29">
        <v>1.66</v>
      </c>
      <c r="X89" s="26" t="s">
        <v>25</v>
      </c>
    </row>
    <row r="90" spans="1:24">
      <c r="A90" s="26" t="s">
        <v>7903</v>
      </c>
      <c r="B90" s="26" t="s">
        <v>7903</v>
      </c>
      <c r="C90" s="26" t="s">
        <v>11336</v>
      </c>
      <c r="D90" s="27">
        <v>39.4</v>
      </c>
      <c r="E90" s="28">
        <v>500</v>
      </c>
      <c r="F90" s="29">
        <v>-1.69</v>
      </c>
      <c r="G90" s="29">
        <v>-1.78</v>
      </c>
      <c r="H90" s="42">
        <v>2.3E-3</v>
      </c>
      <c r="I90" s="29">
        <v>4.71</v>
      </c>
      <c r="J90" s="29">
        <v>4.37</v>
      </c>
      <c r="K90" s="29">
        <v>5.83</v>
      </c>
      <c r="L90" s="29">
        <v>5.58</v>
      </c>
      <c r="M90" s="28">
        <v>2818</v>
      </c>
      <c r="N90" s="29">
        <v>0.31</v>
      </c>
      <c r="O90" s="29">
        <v>0.63</v>
      </c>
      <c r="P90" s="28">
        <v>7829</v>
      </c>
      <c r="Q90" s="29">
        <v>0.55000000000000004</v>
      </c>
      <c r="R90" s="29">
        <v>0.83</v>
      </c>
      <c r="S90" s="28">
        <v>6757</v>
      </c>
      <c r="T90" s="29">
        <v>0.5</v>
      </c>
      <c r="U90" s="29">
        <v>0.8</v>
      </c>
      <c r="V90" s="28">
        <v>13513</v>
      </c>
      <c r="W90" s="29">
        <v>0.8</v>
      </c>
      <c r="X90" s="26" t="s">
        <v>25</v>
      </c>
    </row>
    <row r="91" spans="1:24">
      <c r="A91" s="26" t="s">
        <v>11337</v>
      </c>
      <c r="B91" s="26" t="s">
        <v>11337</v>
      </c>
      <c r="C91" s="26" t="s">
        <v>11338</v>
      </c>
      <c r="D91" s="27">
        <v>48</v>
      </c>
      <c r="E91" s="28">
        <v>300</v>
      </c>
      <c r="F91" s="29">
        <v>2.17</v>
      </c>
      <c r="G91" s="29">
        <v>1.83</v>
      </c>
      <c r="H91" s="42">
        <v>7.1000000000000004E-3</v>
      </c>
      <c r="I91" s="29">
        <v>4.3899999999999997</v>
      </c>
      <c r="J91" s="29">
        <v>4.43</v>
      </c>
      <c r="K91" s="29">
        <v>1.86</v>
      </c>
      <c r="L91" s="29">
        <v>2.2400000000000002</v>
      </c>
      <c r="M91" s="28">
        <v>121</v>
      </c>
      <c r="N91" s="29">
        <v>0.1</v>
      </c>
      <c r="O91" s="29">
        <v>0.39</v>
      </c>
      <c r="P91" s="28">
        <v>438</v>
      </c>
      <c r="Q91" s="29">
        <v>0.18</v>
      </c>
      <c r="R91" s="29">
        <v>0.57999999999999996</v>
      </c>
      <c r="S91" s="28">
        <v>3047</v>
      </c>
      <c r="T91" s="29">
        <v>0.5</v>
      </c>
      <c r="U91" s="29">
        <v>1</v>
      </c>
      <c r="V91" s="28">
        <v>6094</v>
      </c>
      <c r="W91" s="29">
        <v>1</v>
      </c>
      <c r="X91" s="26" t="s">
        <v>24</v>
      </c>
    </row>
    <row r="92" spans="1:24">
      <c r="A92" s="26" t="s">
        <v>11338</v>
      </c>
      <c r="B92" s="26" t="s">
        <v>11338</v>
      </c>
      <c r="C92" s="26" t="s">
        <v>11336</v>
      </c>
      <c r="D92" s="27">
        <v>49.7</v>
      </c>
      <c r="E92" s="28">
        <v>300</v>
      </c>
      <c r="F92" s="29">
        <v>-1.1200000000000001</v>
      </c>
      <c r="G92" s="29">
        <v>-1.62</v>
      </c>
      <c r="H92" s="42">
        <v>1.01E-2</v>
      </c>
      <c r="I92" s="29">
        <v>4.43</v>
      </c>
      <c r="J92" s="29">
        <v>4.37</v>
      </c>
      <c r="K92" s="29">
        <v>5.19</v>
      </c>
      <c r="L92" s="29">
        <v>5.63</v>
      </c>
      <c r="M92" s="28">
        <v>121</v>
      </c>
      <c r="N92" s="29">
        <v>0.09</v>
      </c>
      <c r="O92" s="29">
        <v>0.45</v>
      </c>
      <c r="P92" s="28">
        <v>438</v>
      </c>
      <c r="Q92" s="29">
        <v>0.17</v>
      </c>
      <c r="R92" s="29">
        <v>0.66</v>
      </c>
      <c r="S92" s="28">
        <v>3631</v>
      </c>
      <c r="T92" s="29">
        <v>0.5</v>
      </c>
      <c r="U92" s="29">
        <v>1.19</v>
      </c>
      <c r="V92" s="28">
        <v>7263</v>
      </c>
      <c r="W92" s="29">
        <v>1.19</v>
      </c>
      <c r="X92" s="26" t="s">
        <v>25</v>
      </c>
    </row>
    <row r="93" spans="1:24">
      <c r="A93" s="26" t="s">
        <v>11336</v>
      </c>
      <c r="B93" s="26" t="s">
        <v>11336</v>
      </c>
      <c r="C93" s="26" t="s">
        <v>11339</v>
      </c>
      <c r="D93" s="27">
        <v>35.799999999999997</v>
      </c>
      <c r="E93" s="28">
        <v>500</v>
      </c>
      <c r="F93" s="29">
        <v>-1.78</v>
      </c>
      <c r="G93" s="29">
        <v>-1.85</v>
      </c>
      <c r="H93" s="42">
        <v>2E-3</v>
      </c>
      <c r="I93" s="29">
        <v>4.37</v>
      </c>
      <c r="J93" s="29">
        <v>4.38</v>
      </c>
      <c r="K93" s="29">
        <v>5.58</v>
      </c>
      <c r="L93" s="29">
        <v>5.66</v>
      </c>
      <c r="M93" s="28">
        <v>2959</v>
      </c>
      <c r="N93" s="29">
        <v>0.33</v>
      </c>
      <c r="O93" s="29">
        <v>0.6</v>
      </c>
      <c r="P93" s="28">
        <v>8156</v>
      </c>
      <c r="Q93" s="29">
        <v>0.59</v>
      </c>
      <c r="R93" s="29">
        <v>0.79</v>
      </c>
      <c r="S93" s="28">
        <v>6251</v>
      </c>
      <c r="T93" s="29">
        <v>0.5</v>
      </c>
      <c r="U93" s="29">
        <v>0.74</v>
      </c>
      <c r="V93" s="28">
        <v>12503</v>
      </c>
      <c r="W93" s="29">
        <v>0.74</v>
      </c>
      <c r="X93" s="26" t="s">
        <v>25</v>
      </c>
    </row>
    <row r="94" spans="1:24">
      <c r="A94" s="26" t="s">
        <v>11340</v>
      </c>
      <c r="B94" s="26" t="s">
        <v>11340</v>
      </c>
      <c r="C94" s="26" t="s">
        <v>11341</v>
      </c>
      <c r="D94" s="27">
        <v>39.4</v>
      </c>
      <c r="E94" s="28">
        <v>300</v>
      </c>
      <c r="F94" s="29">
        <v>1.5</v>
      </c>
      <c r="G94" s="29">
        <v>1.22</v>
      </c>
      <c r="H94" s="42">
        <v>7.1000000000000004E-3</v>
      </c>
      <c r="I94" s="29">
        <v>4.32</v>
      </c>
      <c r="J94" s="29">
        <v>4.3499999999999996</v>
      </c>
      <c r="K94" s="29">
        <v>2.46</v>
      </c>
      <c r="L94" s="29">
        <v>2.77</v>
      </c>
      <c r="M94" s="28">
        <v>266</v>
      </c>
      <c r="N94" s="29">
        <v>0.14000000000000001</v>
      </c>
      <c r="O94" s="29">
        <v>0.5</v>
      </c>
      <c r="P94" s="28">
        <v>921</v>
      </c>
      <c r="Q94" s="29">
        <v>0.26</v>
      </c>
      <c r="R94" s="29">
        <v>0.72</v>
      </c>
      <c r="S94" s="28">
        <v>3052</v>
      </c>
      <c r="T94" s="29">
        <v>0.5</v>
      </c>
      <c r="U94" s="29">
        <v>1</v>
      </c>
      <c r="V94" s="28">
        <v>6104</v>
      </c>
      <c r="W94" s="29">
        <v>1</v>
      </c>
      <c r="X94" s="26" t="s">
        <v>25</v>
      </c>
    </row>
    <row r="95" spans="1:24">
      <c r="A95" s="26" t="s">
        <v>11341</v>
      </c>
      <c r="B95" s="26" t="s">
        <v>11341</v>
      </c>
      <c r="C95" s="26" t="s">
        <v>11342</v>
      </c>
      <c r="D95" s="27">
        <v>42.9</v>
      </c>
      <c r="E95" s="28">
        <v>300</v>
      </c>
      <c r="F95" s="29">
        <v>1.22</v>
      </c>
      <c r="G95" s="29">
        <v>0.92</v>
      </c>
      <c r="H95" s="42">
        <v>7.0000000000000001E-3</v>
      </c>
      <c r="I95" s="29">
        <v>4.3499999999999996</v>
      </c>
      <c r="J95" s="29">
        <v>4.3099999999999996</v>
      </c>
      <c r="K95" s="29">
        <v>2.77</v>
      </c>
      <c r="L95" s="29">
        <v>3.03</v>
      </c>
      <c r="M95" s="28">
        <v>266</v>
      </c>
      <c r="N95" s="29">
        <v>0.14000000000000001</v>
      </c>
      <c r="O95" s="29">
        <v>0.5</v>
      </c>
      <c r="P95" s="28">
        <v>921</v>
      </c>
      <c r="Q95" s="29">
        <v>0.26</v>
      </c>
      <c r="R95" s="29">
        <v>0.72</v>
      </c>
      <c r="S95" s="28">
        <v>3028</v>
      </c>
      <c r="T95" s="29">
        <v>0.5</v>
      </c>
      <c r="U95" s="29">
        <v>0.99</v>
      </c>
      <c r="V95" s="28">
        <v>6055</v>
      </c>
      <c r="W95" s="29">
        <v>0.99</v>
      </c>
      <c r="X95" s="26" t="s">
        <v>25</v>
      </c>
    </row>
    <row r="96" spans="1:24">
      <c r="A96" s="26" t="s">
        <v>11342</v>
      </c>
      <c r="B96" s="26" t="s">
        <v>11342</v>
      </c>
      <c r="C96" s="26" t="s">
        <v>11339</v>
      </c>
      <c r="D96" s="27">
        <v>42.8</v>
      </c>
      <c r="E96" s="28">
        <v>300</v>
      </c>
      <c r="F96" s="29">
        <v>0.92</v>
      </c>
      <c r="G96" s="29">
        <v>0.62</v>
      </c>
      <c r="H96" s="42">
        <v>7.0000000000000001E-3</v>
      </c>
      <c r="I96" s="29">
        <v>4.3099999999999996</v>
      </c>
      <c r="J96" s="29">
        <v>4.38</v>
      </c>
      <c r="K96" s="29">
        <v>3.03</v>
      </c>
      <c r="L96" s="29">
        <v>3.4</v>
      </c>
      <c r="M96" s="28">
        <v>266</v>
      </c>
      <c r="N96" s="29">
        <v>0.14000000000000001</v>
      </c>
      <c r="O96" s="29">
        <v>0.5</v>
      </c>
      <c r="P96" s="28">
        <v>921</v>
      </c>
      <c r="Q96" s="29">
        <v>0.26</v>
      </c>
      <c r="R96" s="29">
        <v>0.72</v>
      </c>
      <c r="S96" s="28">
        <v>3031</v>
      </c>
      <c r="T96" s="29">
        <v>0.5</v>
      </c>
      <c r="U96" s="29">
        <v>0.99</v>
      </c>
      <c r="V96" s="28">
        <v>6062</v>
      </c>
      <c r="W96" s="29">
        <v>0.99</v>
      </c>
      <c r="X96" s="26" t="s">
        <v>25</v>
      </c>
    </row>
    <row r="97" spans="1:24">
      <c r="A97" s="26" t="s">
        <v>11343</v>
      </c>
      <c r="B97" s="26" t="s">
        <v>11343</v>
      </c>
      <c r="C97" s="26" t="s">
        <v>11344</v>
      </c>
      <c r="D97" s="27">
        <v>51.5</v>
      </c>
      <c r="E97" s="28">
        <v>300</v>
      </c>
      <c r="F97" s="29">
        <v>-0.68</v>
      </c>
      <c r="G97" s="29">
        <v>-1.2</v>
      </c>
      <c r="H97" s="42">
        <v>1.01E-2</v>
      </c>
      <c r="I97" s="29">
        <v>4.29</v>
      </c>
      <c r="J97" s="29">
        <v>4.3</v>
      </c>
      <c r="K97" s="29">
        <v>4.6100000000000003</v>
      </c>
      <c r="L97" s="29">
        <v>5.14</v>
      </c>
      <c r="M97" s="28">
        <v>78</v>
      </c>
      <c r="N97" s="29">
        <v>7.0000000000000007E-2</v>
      </c>
      <c r="O97" s="29">
        <v>0.39</v>
      </c>
      <c r="P97" s="28">
        <v>289</v>
      </c>
      <c r="Q97" s="29">
        <v>0.14000000000000001</v>
      </c>
      <c r="R97" s="29">
        <v>0.57999999999999996</v>
      </c>
      <c r="S97" s="28">
        <v>3638</v>
      </c>
      <c r="T97" s="29">
        <v>0.5</v>
      </c>
      <c r="U97" s="29">
        <v>1.19</v>
      </c>
      <c r="V97" s="28">
        <v>7276</v>
      </c>
      <c r="W97" s="29">
        <v>1.19</v>
      </c>
      <c r="X97" s="26" t="s">
        <v>25</v>
      </c>
    </row>
    <row r="98" spans="1:24">
      <c r="A98" s="26" t="s">
        <v>11344</v>
      </c>
      <c r="B98" s="26" t="s">
        <v>11344</v>
      </c>
      <c r="C98" s="26" t="s">
        <v>11339</v>
      </c>
      <c r="D98" s="27">
        <v>48.3</v>
      </c>
      <c r="E98" s="28">
        <v>300</v>
      </c>
      <c r="F98" s="29">
        <v>-1.2</v>
      </c>
      <c r="G98" s="29">
        <v>-1.69</v>
      </c>
      <c r="H98" s="42">
        <v>1.01E-2</v>
      </c>
      <c r="I98" s="29">
        <v>4.3</v>
      </c>
      <c r="J98" s="29">
        <v>4.38</v>
      </c>
      <c r="K98" s="29">
        <v>5.14</v>
      </c>
      <c r="L98" s="29">
        <v>5.71</v>
      </c>
      <c r="M98" s="28">
        <v>78</v>
      </c>
      <c r="N98" s="29">
        <v>7.0000000000000007E-2</v>
      </c>
      <c r="O98" s="29">
        <v>0.39</v>
      </c>
      <c r="P98" s="28">
        <v>289</v>
      </c>
      <c r="Q98" s="29">
        <v>0.14000000000000001</v>
      </c>
      <c r="R98" s="29">
        <v>0.57999999999999996</v>
      </c>
      <c r="S98" s="28">
        <v>3647</v>
      </c>
      <c r="T98" s="29">
        <v>0.5</v>
      </c>
      <c r="U98" s="29">
        <v>1.19</v>
      </c>
      <c r="V98" s="28">
        <v>7293</v>
      </c>
      <c r="W98" s="29">
        <v>1.19</v>
      </c>
      <c r="X98" s="26" t="s">
        <v>25</v>
      </c>
    </row>
    <row r="99" spans="1:24">
      <c r="A99" s="26" t="s">
        <v>11339</v>
      </c>
      <c r="B99" s="26" t="s">
        <v>11339</v>
      </c>
      <c r="C99" s="26" t="s">
        <v>11345</v>
      </c>
      <c r="D99" s="27">
        <v>34.4</v>
      </c>
      <c r="E99" s="28">
        <v>600</v>
      </c>
      <c r="F99" s="29">
        <v>-1.93</v>
      </c>
      <c r="G99" s="29">
        <v>-1.99</v>
      </c>
      <c r="H99" s="42">
        <v>1.6999999999999999E-3</v>
      </c>
      <c r="I99" s="29">
        <v>4.38</v>
      </c>
      <c r="J99" s="29">
        <v>4.3600000000000003</v>
      </c>
      <c r="K99" s="29">
        <v>5.62</v>
      </c>
      <c r="L99" s="29">
        <v>5.66</v>
      </c>
      <c r="M99" s="28">
        <v>3330</v>
      </c>
      <c r="N99" s="29">
        <v>0.28000000000000003</v>
      </c>
      <c r="O99" s="29">
        <v>0.59</v>
      </c>
      <c r="P99" s="28">
        <v>9006</v>
      </c>
      <c r="Q99" s="29">
        <v>0.48</v>
      </c>
      <c r="R99" s="29">
        <v>0.77</v>
      </c>
      <c r="S99" s="28">
        <v>18769</v>
      </c>
      <c r="T99" s="29">
        <v>0.8</v>
      </c>
      <c r="U99" s="29">
        <v>0.9</v>
      </c>
      <c r="V99" s="28">
        <v>19202</v>
      </c>
      <c r="W99" s="29">
        <v>0.79</v>
      </c>
      <c r="X99" s="26" t="s">
        <v>25</v>
      </c>
    </row>
    <row r="100" spans="1:24">
      <c r="A100" s="26" t="s">
        <v>11346</v>
      </c>
      <c r="B100" s="26" t="s">
        <v>11346</v>
      </c>
      <c r="C100" s="26" t="s">
        <v>11347</v>
      </c>
      <c r="D100" s="27">
        <v>49.6</v>
      </c>
      <c r="E100" s="28">
        <v>300</v>
      </c>
      <c r="F100" s="29">
        <v>2.13</v>
      </c>
      <c r="G100" s="29">
        <v>1.78</v>
      </c>
      <c r="H100" s="42">
        <v>7.1000000000000004E-3</v>
      </c>
      <c r="I100" s="29">
        <v>4.3499999999999996</v>
      </c>
      <c r="J100" s="29">
        <v>4.57</v>
      </c>
      <c r="K100" s="29">
        <v>1.86</v>
      </c>
      <c r="L100" s="29">
        <v>2.4300000000000002</v>
      </c>
      <c r="M100" s="28">
        <v>115</v>
      </c>
      <c r="N100" s="29">
        <v>0.1</v>
      </c>
      <c r="O100" s="29">
        <v>0.39</v>
      </c>
      <c r="P100" s="28">
        <v>418</v>
      </c>
      <c r="Q100" s="29">
        <v>0.18</v>
      </c>
      <c r="R100" s="29">
        <v>0.56999999999999995</v>
      </c>
      <c r="S100" s="28">
        <v>3041</v>
      </c>
      <c r="T100" s="29">
        <v>0.5</v>
      </c>
      <c r="U100" s="29">
        <v>1</v>
      </c>
      <c r="V100" s="28">
        <v>6083</v>
      </c>
      <c r="W100" s="29">
        <v>1</v>
      </c>
      <c r="X100" s="26" t="s">
        <v>24</v>
      </c>
    </row>
    <row r="101" spans="1:24">
      <c r="A101" s="26" t="s">
        <v>11347</v>
      </c>
      <c r="B101" s="26" t="s">
        <v>11347</v>
      </c>
      <c r="C101" s="26" t="s">
        <v>11345</v>
      </c>
      <c r="D101" s="27">
        <v>49.9</v>
      </c>
      <c r="E101" s="28">
        <v>300</v>
      </c>
      <c r="F101" s="29">
        <v>1.02</v>
      </c>
      <c r="G101" s="29">
        <v>0.67</v>
      </c>
      <c r="H101" s="42">
        <v>7.0000000000000001E-3</v>
      </c>
      <c r="I101" s="29">
        <v>4.57</v>
      </c>
      <c r="J101" s="29">
        <v>4.3600000000000003</v>
      </c>
      <c r="K101" s="29">
        <v>3.19</v>
      </c>
      <c r="L101" s="29">
        <v>3.33</v>
      </c>
      <c r="M101" s="28">
        <v>115</v>
      </c>
      <c r="N101" s="29">
        <v>0.1</v>
      </c>
      <c r="O101" s="29">
        <v>0.39</v>
      </c>
      <c r="P101" s="28">
        <v>418</v>
      </c>
      <c r="Q101" s="29">
        <v>0.18</v>
      </c>
      <c r="R101" s="29">
        <v>0.56999999999999995</v>
      </c>
      <c r="S101" s="28">
        <v>3032</v>
      </c>
      <c r="T101" s="29">
        <v>0.5</v>
      </c>
      <c r="U101" s="29">
        <v>0.99</v>
      </c>
      <c r="V101" s="28">
        <v>6064</v>
      </c>
      <c r="W101" s="29">
        <v>0.99</v>
      </c>
      <c r="X101" s="26" t="s">
        <v>25</v>
      </c>
    </row>
    <row r="102" spans="1:24">
      <c r="A102" s="26" t="s">
        <v>11345</v>
      </c>
      <c r="B102" s="26" t="s">
        <v>11345</v>
      </c>
      <c r="C102" s="26" t="s">
        <v>11348</v>
      </c>
      <c r="D102" s="27">
        <v>36.9</v>
      </c>
      <c r="E102" s="28">
        <v>600</v>
      </c>
      <c r="F102" s="29">
        <v>-1.99</v>
      </c>
      <c r="G102" s="29">
        <v>-2.0499999999999998</v>
      </c>
      <c r="H102" s="42">
        <v>1.6000000000000001E-3</v>
      </c>
      <c r="I102" s="29">
        <v>4.3600000000000003</v>
      </c>
      <c r="J102" s="29">
        <v>4.3899999999999997</v>
      </c>
      <c r="K102" s="29">
        <v>5.66</v>
      </c>
      <c r="L102" s="29">
        <v>5.75</v>
      </c>
      <c r="M102" s="28">
        <v>3450</v>
      </c>
      <c r="N102" s="29">
        <v>0.28999999999999998</v>
      </c>
      <c r="O102" s="29">
        <v>0.57999999999999996</v>
      </c>
      <c r="P102" s="28">
        <v>9278</v>
      </c>
      <c r="Q102" s="29">
        <v>0.5</v>
      </c>
      <c r="R102" s="29">
        <v>0.76</v>
      </c>
      <c r="S102" s="28">
        <v>18122</v>
      </c>
      <c r="T102" s="29">
        <v>0.8</v>
      </c>
      <c r="U102" s="29">
        <v>0.86</v>
      </c>
      <c r="V102" s="28">
        <v>18540</v>
      </c>
      <c r="W102" s="29">
        <v>0.76</v>
      </c>
      <c r="X102" s="26" t="s">
        <v>25</v>
      </c>
    </row>
    <row r="103" spans="1:24">
      <c r="A103" s="26" t="s">
        <v>11349</v>
      </c>
      <c r="B103" s="26" t="s">
        <v>11349</v>
      </c>
      <c r="C103" s="26" t="s">
        <v>11350</v>
      </c>
      <c r="D103" s="27">
        <v>48.6</v>
      </c>
      <c r="E103" s="28">
        <v>300</v>
      </c>
      <c r="F103" s="29">
        <v>1.8</v>
      </c>
      <c r="G103" s="29">
        <v>1.4</v>
      </c>
      <c r="H103" s="42">
        <v>8.2000000000000007E-3</v>
      </c>
      <c r="I103" s="29">
        <v>4.62</v>
      </c>
      <c r="J103" s="29">
        <v>4.33</v>
      </c>
      <c r="K103" s="29">
        <v>2.46</v>
      </c>
      <c r="L103" s="29">
        <v>2.57</v>
      </c>
      <c r="M103" s="28">
        <v>6</v>
      </c>
      <c r="N103" s="29">
        <v>0.02</v>
      </c>
      <c r="O103" s="29">
        <v>0.17</v>
      </c>
      <c r="P103" s="28">
        <v>23</v>
      </c>
      <c r="Q103" s="29">
        <v>0.04</v>
      </c>
      <c r="R103" s="29">
        <v>0.25</v>
      </c>
      <c r="S103" s="28">
        <v>3285</v>
      </c>
      <c r="T103" s="29">
        <v>0.5</v>
      </c>
      <c r="U103" s="29">
        <v>1.08</v>
      </c>
      <c r="V103" s="28">
        <v>6569</v>
      </c>
      <c r="W103" s="29">
        <v>1.08</v>
      </c>
      <c r="X103" s="26" t="s">
        <v>25</v>
      </c>
    </row>
    <row r="104" spans="1:24">
      <c r="A104" s="26" t="s">
        <v>11350</v>
      </c>
      <c r="B104" s="26" t="s">
        <v>11350</v>
      </c>
      <c r="C104" s="26" t="s">
        <v>11351</v>
      </c>
      <c r="D104" s="27">
        <v>48.2</v>
      </c>
      <c r="E104" s="28">
        <v>300</v>
      </c>
      <c r="F104" s="29">
        <v>1.46</v>
      </c>
      <c r="G104" s="29">
        <v>1.1200000000000001</v>
      </c>
      <c r="H104" s="42">
        <v>7.1000000000000004E-3</v>
      </c>
      <c r="I104" s="29">
        <v>4.33</v>
      </c>
      <c r="J104" s="29">
        <v>4.03</v>
      </c>
      <c r="K104" s="29">
        <v>2.5099999999999998</v>
      </c>
      <c r="L104" s="29">
        <v>2.5499999999999998</v>
      </c>
      <c r="M104" s="28">
        <v>6</v>
      </c>
      <c r="N104" s="29">
        <v>0.02</v>
      </c>
      <c r="O104" s="29">
        <v>0.16</v>
      </c>
      <c r="P104" s="28">
        <v>23</v>
      </c>
      <c r="Q104" s="29">
        <v>0.04</v>
      </c>
      <c r="R104" s="29">
        <v>0.24</v>
      </c>
      <c r="S104" s="28">
        <v>3041</v>
      </c>
      <c r="T104" s="29">
        <v>0.5</v>
      </c>
      <c r="U104" s="29">
        <v>1</v>
      </c>
      <c r="V104" s="28">
        <v>6082</v>
      </c>
      <c r="W104" s="29">
        <v>1</v>
      </c>
      <c r="X104" s="26" t="s">
        <v>25</v>
      </c>
    </row>
    <row r="105" spans="1:24">
      <c r="A105" s="26" t="s">
        <v>11352</v>
      </c>
      <c r="B105" s="26" t="s">
        <v>11352</v>
      </c>
      <c r="C105" s="26" t="s">
        <v>11353</v>
      </c>
      <c r="D105" s="27">
        <v>45.6</v>
      </c>
      <c r="E105" s="28">
        <v>300</v>
      </c>
      <c r="F105" s="29">
        <v>1.51</v>
      </c>
      <c r="G105" s="29">
        <v>1.19</v>
      </c>
      <c r="H105" s="42">
        <v>7.0000000000000001E-3</v>
      </c>
      <c r="I105" s="29">
        <v>3.73</v>
      </c>
      <c r="J105" s="29">
        <v>3.79</v>
      </c>
      <c r="K105" s="29">
        <v>1.86</v>
      </c>
      <c r="L105" s="29">
        <v>2.2400000000000002</v>
      </c>
      <c r="M105" s="28">
        <v>41</v>
      </c>
      <c r="N105" s="29">
        <v>0.06</v>
      </c>
      <c r="O105" s="29">
        <v>0.28000000000000003</v>
      </c>
      <c r="P105" s="28">
        <v>156</v>
      </c>
      <c r="Q105" s="29">
        <v>0.11</v>
      </c>
      <c r="R105" s="29">
        <v>0.42</v>
      </c>
      <c r="S105" s="28">
        <v>3033</v>
      </c>
      <c r="T105" s="29">
        <v>0.5</v>
      </c>
      <c r="U105" s="29">
        <v>0.99</v>
      </c>
      <c r="V105" s="28">
        <v>6066</v>
      </c>
      <c r="W105" s="29">
        <v>0.99</v>
      </c>
      <c r="X105" s="26" t="s">
        <v>24</v>
      </c>
    </row>
    <row r="106" spans="1:24">
      <c r="A106" s="26" t="s">
        <v>11353</v>
      </c>
      <c r="B106" s="26" t="s">
        <v>11353</v>
      </c>
      <c r="C106" s="26" t="s">
        <v>11351</v>
      </c>
      <c r="D106" s="27">
        <v>50.6</v>
      </c>
      <c r="E106" s="28">
        <v>300</v>
      </c>
      <c r="F106" s="29">
        <v>1.19</v>
      </c>
      <c r="G106" s="29">
        <v>0.83</v>
      </c>
      <c r="H106" s="42">
        <v>7.1000000000000004E-3</v>
      </c>
      <c r="I106" s="29">
        <v>3.79</v>
      </c>
      <c r="J106" s="29">
        <v>4.03</v>
      </c>
      <c r="K106" s="29">
        <v>2.2400000000000002</v>
      </c>
      <c r="L106" s="29">
        <v>2.84</v>
      </c>
      <c r="M106" s="28">
        <v>41</v>
      </c>
      <c r="N106" s="29">
        <v>0.06</v>
      </c>
      <c r="O106" s="29">
        <v>0.28000000000000003</v>
      </c>
      <c r="P106" s="28">
        <v>156</v>
      </c>
      <c r="Q106" s="29">
        <v>0.11</v>
      </c>
      <c r="R106" s="29">
        <v>0.43</v>
      </c>
      <c r="S106" s="28">
        <v>3054</v>
      </c>
      <c r="T106" s="29">
        <v>0.5</v>
      </c>
      <c r="U106" s="29">
        <v>1</v>
      </c>
      <c r="V106" s="28">
        <v>6108</v>
      </c>
      <c r="W106" s="29">
        <v>1</v>
      </c>
      <c r="X106" s="26" t="s">
        <v>25</v>
      </c>
    </row>
    <row r="107" spans="1:24">
      <c r="A107" s="26" t="s">
        <v>11351</v>
      </c>
      <c r="B107" s="26" t="s">
        <v>11351</v>
      </c>
      <c r="C107" s="26" t="s">
        <v>11354</v>
      </c>
      <c r="D107" s="27">
        <v>35</v>
      </c>
      <c r="E107" s="28">
        <v>300</v>
      </c>
      <c r="F107" s="29">
        <v>0.83</v>
      </c>
      <c r="G107" s="29">
        <v>0.57999999999999996</v>
      </c>
      <c r="H107" s="42">
        <v>7.1000000000000004E-3</v>
      </c>
      <c r="I107" s="29">
        <v>4.03</v>
      </c>
      <c r="J107" s="29">
        <v>3.81</v>
      </c>
      <c r="K107" s="29">
        <v>2.84</v>
      </c>
      <c r="L107" s="29">
        <v>2.87</v>
      </c>
      <c r="M107" s="28">
        <v>52</v>
      </c>
      <c r="N107" s="29">
        <v>7.0000000000000007E-2</v>
      </c>
      <c r="O107" s="29">
        <v>0.31</v>
      </c>
      <c r="P107" s="28">
        <v>195</v>
      </c>
      <c r="Q107" s="29">
        <v>0.12</v>
      </c>
      <c r="R107" s="29">
        <v>0.46</v>
      </c>
      <c r="S107" s="28">
        <v>3060</v>
      </c>
      <c r="T107" s="29">
        <v>0.5</v>
      </c>
      <c r="U107" s="29">
        <v>1</v>
      </c>
      <c r="V107" s="28">
        <v>6120</v>
      </c>
      <c r="W107" s="29">
        <v>1</v>
      </c>
      <c r="X107" s="26" t="s">
        <v>25</v>
      </c>
    </row>
    <row r="108" spans="1:24">
      <c r="A108" s="26" t="s">
        <v>11355</v>
      </c>
      <c r="B108" s="26" t="s">
        <v>11355</v>
      </c>
      <c r="C108" s="26" t="s">
        <v>11356</v>
      </c>
      <c r="D108" s="27">
        <v>49.4</v>
      </c>
      <c r="E108" s="28">
        <v>300</v>
      </c>
      <c r="F108" s="29">
        <v>1.57</v>
      </c>
      <c r="G108" s="29">
        <v>1.1599999999999999</v>
      </c>
      <c r="H108" s="42">
        <v>8.3000000000000001E-3</v>
      </c>
      <c r="I108" s="29">
        <v>3.79</v>
      </c>
      <c r="J108" s="29">
        <v>3.38</v>
      </c>
      <c r="K108" s="29">
        <v>1.86</v>
      </c>
      <c r="L108" s="29">
        <v>1.86</v>
      </c>
      <c r="M108" s="28">
        <v>86</v>
      </c>
      <c r="N108" s="29">
        <v>0.08</v>
      </c>
      <c r="O108" s="29">
        <v>0.38</v>
      </c>
      <c r="P108" s="28">
        <v>318</v>
      </c>
      <c r="Q108" s="29">
        <v>0.15</v>
      </c>
      <c r="R108" s="29">
        <v>0.56000000000000005</v>
      </c>
      <c r="S108" s="28">
        <v>3298</v>
      </c>
      <c r="T108" s="29">
        <v>0.5</v>
      </c>
      <c r="U108" s="29">
        <v>1.08</v>
      </c>
      <c r="V108" s="28">
        <v>6597</v>
      </c>
      <c r="W108" s="29">
        <v>1.08</v>
      </c>
      <c r="X108" s="26" t="s">
        <v>24</v>
      </c>
    </row>
    <row r="109" spans="1:24">
      <c r="A109" s="26" t="s">
        <v>11356</v>
      </c>
      <c r="B109" s="26" t="s">
        <v>11356</v>
      </c>
      <c r="C109" s="26" t="s">
        <v>11354</v>
      </c>
      <c r="D109" s="27">
        <v>48.4</v>
      </c>
      <c r="E109" s="28">
        <v>300</v>
      </c>
      <c r="F109" s="29">
        <v>1.1599999999999999</v>
      </c>
      <c r="G109" s="29">
        <v>0.82</v>
      </c>
      <c r="H109" s="42">
        <v>7.0000000000000001E-3</v>
      </c>
      <c r="I109" s="29">
        <v>3.38</v>
      </c>
      <c r="J109" s="29">
        <v>3.81</v>
      </c>
      <c r="K109" s="29">
        <v>1.86</v>
      </c>
      <c r="L109" s="29">
        <v>2.63</v>
      </c>
      <c r="M109" s="28">
        <v>86</v>
      </c>
      <c r="N109" s="29">
        <v>0.08</v>
      </c>
      <c r="O109" s="29">
        <v>0.35</v>
      </c>
      <c r="P109" s="28">
        <v>318</v>
      </c>
      <c r="Q109" s="29">
        <v>0.16</v>
      </c>
      <c r="R109" s="29">
        <v>0.52</v>
      </c>
      <c r="S109" s="28">
        <v>3034</v>
      </c>
      <c r="T109" s="29">
        <v>0.5</v>
      </c>
      <c r="U109" s="29">
        <v>0.99</v>
      </c>
      <c r="V109" s="28">
        <v>6069</v>
      </c>
      <c r="W109" s="29">
        <v>0.99</v>
      </c>
      <c r="X109" s="26" t="s">
        <v>24</v>
      </c>
    </row>
    <row r="110" spans="1:24">
      <c r="A110" s="26" t="s">
        <v>11354</v>
      </c>
      <c r="B110" s="26" t="s">
        <v>11354</v>
      </c>
      <c r="C110" s="26" t="s">
        <v>11357</v>
      </c>
      <c r="D110" s="27">
        <v>36.1</v>
      </c>
      <c r="E110" s="28">
        <v>300</v>
      </c>
      <c r="F110" s="29">
        <v>0.5</v>
      </c>
      <c r="G110" s="29">
        <v>0.35</v>
      </c>
      <c r="H110" s="42">
        <v>4.1999999999999997E-3</v>
      </c>
      <c r="I110" s="29">
        <v>3.81</v>
      </c>
      <c r="J110" s="29">
        <v>4</v>
      </c>
      <c r="K110" s="29">
        <v>2.95</v>
      </c>
      <c r="L110" s="29">
        <v>3.29</v>
      </c>
      <c r="M110" s="28">
        <v>143</v>
      </c>
      <c r="N110" s="29">
        <v>0.12</v>
      </c>
      <c r="O110" s="29">
        <v>0.34</v>
      </c>
      <c r="P110" s="28">
        <v>513</v>
      </c>
      <c r="Q110" s="29">
        <v>0.22</v>
      </c>
      <c r="R110" s="29">
        <v>0.5</v>
      </c>
      <c r="S110" s="28">
        <v>2334</v>
      </c>
      <c r="T110" s="29">
        <v>0.5</v>
      </c>
      <c r="U110" s="29">
        <v>0.76</v>
      </c>
      <c r="V110" s="28">
        <v>4668</v>
      </c>
      <c r="W110" s="29">
        <v>0.76</v>
      </c>
      <c r="X110" s="26" t="s">
        <v>25</v>
      </c>
    </row>
    <row r="111" spans="1:24">
      <c r="A111" s="26" t="s">
        <v>11358</v>
      </c>
      <c r="B111" s="26" t="s">
        <v>11358</v>
      </c>
      <c r="C111" s="26" t="s">
        <v>11359</v>
      </c>
      <c r="D111" s="27">
        <v>39.200000000000003</v>
      </c>
      <c r="E111" s="28">
        <v>300</v>
      </c>
      <c r="F111" s="29">
        <v>1.87</v>
      </c>
      <c r="G111" s="29">
        <v>1.59</v>
      </c>
      <c r="H111" s="42">
        <v>7.1000000000000004E-3</v>
      </c>
      <c r="I111" s="29">
        <v>4.09</v>
      </c>
      <c r="J111" s="29">
        <v>4.24</v>
      </c>
      <c r="K111" s="29">
        <v>1.86</v>
      </c>
      <c r="L111" s="29">
        <v>2.29</v>
      </c>
      <c r="M111" s="28">
        <v>101</v>
      </c>
      <c r="N111" s="29">
        <v>0.09</v>
      </c>
      <c r="O111" s="29">
        <v>0.38</v>
      </c>
      <c r="P111" s="28">
        <v>370</v>
      </c>
      <c r="Q111" s="29">
        <v>0.17</v>
      </c>
      <c r="R111" s="29">
        <v>0.55000000000000004</v>
      </c>
      <c r="S111" s="28">
        <v>3060</v>
      </c>
      <c r="T111" s="29">
        <v>0.5</v>
      </c>
      <c r="U111" s="29">
        <v>1</v>
      </c>
      <c r="V111" s="28">
        <v>6120</v>
      </c>
      <c r="W111" s="29">
        <v>1</v>
      </c>
      <c r="X111" s="26" t="s">
        <v>24</v>
      </c>
    </row>
    <row r="112" spans="1:24">
      <c r="A112" s="26" t="s">
        <v>11359</v>
      </c>
      <c r="B112" s="26" t="s">
        <v>11359</v>
      </c>
      <c r="C112" s="26" t="s">
        <v>11360</v>
      </c>
      <c r="D112" s="27">
        <v>42.9</v>
      </c>
      <c r="E112" s="28">
        <v>300</v>
      </c>
      <c r="F112" s="29">
        <v>0.95</v>
      </c>
      <c r="G112" s="29">
        <v>0.65</v>
      </c>
      <c r="H112" s="42">
        <v>7.0000000000000001E-3</v>
      </c>
      <c r="I112" s="29">
        <v>4.24</v>
      </c>
      <c r="J112" s="29">
        <v>4.09</v>
      </c>
      <c r="K112" s="29">
        <v>2.93</v>
      </c>
      <c r="L112" s="29">
        <v>3.08</v>
      </c>
      <c r="M112" s="28">
        <v>101</v>
      </c>
      <c r="N112" s="29">
        <v>0.09</v>
      </c>
      <c r="O112" s="29">
        <v>0.37</v>
      </c>
      <c r="P112" s="28">
        <v>370</v>
      </c>
      <c r="Q112" s="29">
        <v>0.17</v>
      </c>
      <c r="R112" s="29">
        <v>0.55000000000000004</v>
      </c>
      <c r="S112" s="28">
        <v>3028</v>
      </c>
      <c r="T112" s="29">
        <v>0.5</v>
      </c>
      <c r="U112" s="29">
        <v>0.99</v>
      </c>
      <c r="V112" s="28">
        <v>6055</v>
      </c>
      <c r="W112" s="29">
        <v>0.99</v>
      </c>
      <c r="X112" s="26" t="s">
        <v>25</v>
      </c>
    </row>
    <row r="113" spans="1:24">
      <c r="A113" s="26" t="s">
        <v>11360</v>
      </c>
      <c r="B113" s="26" t="s">
        <v>11360</v>
      </c>
      <c r="C113" s="26" t="s">
        <v>11357</v>
      </c>
      <c r="D113" s="27">
        <v>42.3</v>
      </c>
      <c r="E113" s="28">
        <v>300</v>
      </c>
      <c r="F113" s="29">
        <v>0.65</v>
      </c>
      <c r="G113" s="29">
        <v>0.35</v>
      </c>
      <c r="H113" s="42">
        <v>7.1000000000000004E-3</v>
      </c>
      <c r="I113" s="29">
        <v>4.09</v>
      </c>
      <c r="J113" s="29">
        <v>4</v>
      </c>
      <c r="K113" s="29">
        <v>3.08</v>
      </c>
      <c r="L113" s="29">
        <v>3.29</v>
      </c>
      <c r="M113" s="28">
        <v>101</v>
      </c>
      <c r="N113" s="29">
        <v>0.09</v>
      </c>
      <c r="O113" s="29">
        <v>0.37</v>
      </c>
      <c r="P113" s="28">
        <v>370</v>
      </c>
      <c r="Q113" s="29">
        <v>0.17</v>
      </c>
      <c r="R113" s="29">
        <v>0.55000000000000004</v>
      </c>
      <c r="S113" s="28">
        <v>3049</v>
      </c>
      <c r="T113" s="29">
        <v>0.5</v>
      </c>
      <c r="U113" s="29">
        <v>1</v>
      </c>
      <c r="V113" s="28">
        <v>6098</v>
      </c>
      <c r="W113" s="29">
        <v>1</v>
      </c>
      <c r="X113" s="26" t="s">
        <v>25</v>
      </c>
    </row>
    <row r="114" spans="1:24">
      <c r="A114" s="26" t="s">
        <v>11361</v>
      </c>
      <c r="B114" s="26" t="s">
        <v>11361</v>
      </c>
      <c r="C114" s="26" t="s">
        <v>11362</v>
      </c>
      <c r="D114" s="27">
        <v>49.6</v>
      </c>
      <c r="E114" s="28">
        <v>300</v>
      </c>
      <c r="F114" s="29">
        <v>1.66</v>
      </c>
      <c r="G114" s="29">
        <v>1.31</v>
      </c>
      <c r="H114" s="42">
        <v>7.1000000000000004E-3</v>
      </c>
      <c r="I114" s="29">
        <v>3.88</v>
      </c>
      <c r="J114" s="29">
        <v>3.85</v>
      </c>
      <c r="K114" s="29">
        <v>1.86</v>
      </c>
      <c r="L114" s="29">
        <v>2.1800000000000002</v>
      </c>
      <c r="M114" s="28">
        <v>84</v>
      </c>
      <c r="N114" s="29">
        <v>0.08</v>
      </c>
      <c r="O114" s="29">
        <v>0.35</v>
      </c>
      <c r="P114" s="28">
        <v>310</v>
      </c>
      <c r="Q114" s="29">
        <v>0.15</v>
      </c>
      <c r="R114" s="29">
        <v>0.52</v>
      </c>
      <c r="S114" s="28">
        <v>3041</v>
      </c>
      <c r="T114" s="29">
        <v>0.5</v>
      </c>
      <c r="U114" s="29">
        <v>1</v>
      </c>
      <c r="V114" s="28">
        <v>6083</v>
      </c>
      <c r="W114" s="29">
        <v>1</v>
      </c>
      <c r="X114" s="26" t="s">
        <v>24</v>
      </c>
    </row>
    <row r="115" spans="1:24">
      <c r="A115" s="26" t="s">
        <v>11362</v>
      </c>
      <c r="B115" s="26" t="s">
        <v>11362</v>
      </c>
      <c r="C115" s="26" t="s">
        <v>11357</v>
      </c>
      <c r="D115" s="27">
        <v>47.1</v>
      </c>
      <c r="E115" s="28">
        <v>300</v>
      </c>
      <c r="F115" s="29">
        <v>0.68</v>
      </c>
      <c r="G115" s="29">
        <v>0.35</v>
      </c>
      <c r="H115" s="42">
        <v>7.0000000000000001E-3</v>
      </c>
      <c r="I115" s="29">
        <v>3.85</v>
      </c>
      <c r="J115" s="29">
        <v>4</v>
      </c>
      <c r="K115" s="29">
        <v>2.81</v>
      </c>
      <c r="L115" s="29">
        <v>3.29</v>
      </c>
      <c r="M115" s="28">
        <v>84</v>
      </c>
      <c r="N115" s="29">
        <v>0.08</v>
      </c>
      <c r="O115" s="29">
        <v>0.35</v>
      </c>
      <c r="P115" s="28">
        <v>310</v>
      </c>
      <c r="Q115" s="29">
        <v>0.15</v>
      </c>
      <c r="R115" s="29">
        <v>0.52</v>
      </c>
      <c r="S115" s="28">
        <v>3030</v>
      </c>
      <c r="T115" s="29">
        <v>0.5</v>
      </c>
      <c r="U115" s="29">
        <v>0.99</v>
      </c>
      <c r="V115" s="28">
        <v>6061</v>
      </c>
      <c r="W115" s="29">
        <v>0.99</v>
      </c>
      <c r="X115" s="26" t="s">
        <v>25</v>
      </c>
    </row>
    <row r="116" spans="1:24">
      <c r="A116" s="26" t="s">
        <v>11357</v>
      </c>
      <c r="B116" s="26" t="s">
        <v>11357</v>
      </c>
      <c r="C116" s="26" t="s">
        <v>11363</v>
      </c>
      <c r="D116" s="27">
        <v>35.9</v>
      </c>
      <c r="E116" s="28">
        <v>300</v>
      </c>
      <c r="F116" s="29">
        <v>0.35</v>
      </c>
      <c r="G116" s="29">
        <v>0.21</v>
      </c>
      <c r="H116" s="42">
        <v>3.8999999999999998E-3</v>
      </c>
      <c r="I116" s="29">
        <v>4</v>
      </c>
      <c r="J116" s="29">
        <v>4.0999999999999996</v>
      </c>
      <c r="K116" s="29">
        <v>3.29</v>
      </c>
      <c r="L116" s="29">
        <v>3.53</v>
      </c>
      <c r="M116" s="28">
        <v>355</v>
      </c>
      <c r="N116" s="29">
        <v>0.19</v>
      </c>
      <c r="O116" s="29">
        <v>0.44</v>
      </c>
      <c r="P116" s="28">
        <v>1203</v>
      </c>
      <c r="Q116" s="29">
        <v>0.35</v>
      </c>
      <c r="R116" s="29">
        <v>0.63</v>
      </c>
      <c r="S116" s="28">
        <v>2261</v>
      </c>
      <c r="T116" s="29">
        <v>0.5</v>
      </c>
      <c r="U116" s="29">
        <v>0.74</v>
      </c>
      <c r="V116" s="28">
        <v>4522</v>
      </c>
      <c r="W116" s="29">
        <v>0.74</v>
      </c>
      <c r="X116" s="26" t="s">
        <v>25</v>
      </c>
    </row>
    <row r="117" spans="1:24">
      <c r="A117" s="26" t="s">
        <v>11364</v>
      </c>
      <c r="B117" s="26" t="s">
        <v>11364</v>
      </c>
      <c r="C117" s="26" t="s">
        <v>11365</v>
      </c>
      <c r="D117" s="27">
        <v>49.8</v>
      </c>
      <c r="E117" s="28">
        <v>300</v>
      </c>
      <c r="F117" s="29">
        <v>1.64</v>
      </c>
      <c r="G117" s="29">
        <v>1.29</v>
      </c>
      <c r="H117" s="42">
        <v>7.0000000000000001E-3</v>
      </c>
      <c r="I117" s="29">
        <v>3.86</v>
      </c>
      <c r="J117" s="29">
        <v>3.89</v>
      </c>
      <c r="K117" s="29">
        <v>1.86</v>
      </c>
      <c r="L117" s="29">
        <v>2.2400000000000002</v>
      </c>
      <c r="M117" s="28">
        <v>115</v>
      </c>
      <c r="N117" s="29">
        <v>0.1</v>
      </c>
      <c r="O117" s="29">
        <v>0.39</v>
      </c>
      <c r="P117" s="28">
        <v>418</v>
      </c>
      <c r="Q117" s="29">
        <v>0.18</v>
      </c>
      <c r="R117" s="29">
        <v>0.56999999999999995</v>
      </c>
      <c r="S117" s="28">
        <v>3035</v>
      </c>
      <c r="T117" s="29">
        <v>0.5</v>
      </c>
      <c r="U117" s="29">
        <v>0.99</v>
      </c>
      <c r="V117" s="28">
        <v>6070</v>
      </c>
      <c r="W117" s="29">
        <v>0.99</v>
      </c>
      <c r="X117" s="26" t="s">
        <v>24</v>
      </c>
    </row>
    <row r="118" spans="1:24">
      <c r="A118" s="26" t="s">
        <v>11365</v>
      </c>
      <c r="B118" s="26" t="s">
        <v>11365</v>
      </c>
      <c r="C118" s="26" t="s">
        <v>11363</v>
      </c>
      <c r="D118" s="27">
        <v>49.3</v>
      </c>
      <c r="E118" s="28">
        <v>300</v>
      </c>
      <c r="F118" s="29">
        <v>1.29</v>
      </c>
      <c r="G118" s="29">
        <v>0.94</v>
      </c>
      <c r="H118" s="42">
        <v>7.1000000000000004E-3</v>
      </c>
      <c r="I118" s="29">
        <v>3.89</v>
      </c>
      <c r="J118" s="29">
        <v>4.0999999999999996</v>
      </c>
      <c r="K118" s="29">
        <v>2.2400000000000002</v>
      </c>
      <c r="L118" s="29">
        <v>2.8</v>
      </c>
      <c r="M118" s="28">
        <v>115</v>
      </c>
      <c r="N118" s="29">
        <v>0.1</v>
      </c>
      <c r="O118" s="29">
        <v>0.39</v>
      </c>
      <c r="P118" s="28">
        <v>418</v>
      </c>
      <c r="Q118" s="29">
        <v>0.18</v>
      </c>
      <c r="R118" s="29">
        <v>0.56999999999999995</v>
      </c>
      <c r="S118" s="28">
        <v>3051</v>
      </c>
      <c r="T118" s="29">
        <v>0.5</v>
      </c>
      <c r="U118" s="29">
        <v>1</v>
      </c>
      <c r="V118" s="28">
        <v>6101</v>
      </c>
      <c r="W118" s="29">
        <v>1</v>
      </c>
      <c r="X118" s="26" t="s">
        <v>25</v>
      </c>
    </row>
    <row r="119" spans="1:24">
      <c r="A119" s="26" t="s">
        <v>11363</v>
      </c>
      <c r="B119" s="26" t="s">
        <v>11363</v>
      </c>
      <c r="C119" s="26" t="s">
        <v>11348</v>
      </c>
      <c r="D119" s="27">
        <v>40.4</v>
      </c>
      <c r="E119" s="28">
        <v>300</v>
      </c>
      <c r="F119" s="29">
        <v>0.21</v>
      </c>
      <c r="G119" s="29">
        <v>0.04</v>
      </c>
      <c r="H119" s="42">
        <v>4.1999999999999997E-3</v>
      </c>
      <c r="I119" s="29">
        <v>4.0999999999999996</v>
      </c>
      <c r="J119" s="29">
        <v>4.3899999999999997</v>
      </c>
      <c r="K119" s="29">
        <v>3.53</v>
      </c>
      <c r="L119" s="29">
        <v>3.99</v>
      </c>
      <c r="M119" s="28">
        <v>475</v>
      </c>
      <c r="N119" s="29">
        <v>0.21</v>
      </c>
      <c r="O119" s="29">
        <v>0.49</v>
      </c>
      <c r="P119" s="28">
        <v>1573</v>
      </c>
      <c r="Q119" s="29">
        <v>0.4</v>
      </c>
      <c r="R119" s="29">
        <v>0.69</v>
      </c>
      <c r="S119" s="28">
        <v>2349</v>
      </c>
      <c r="T119" s="29">
        <v>0.5</v>
      </c>
      <c r="U119" s="29">
        <v>0.77</v>
      </c>
      <c r="V119" s="28">
        <v>4697</v>
      </c>
      <c r="W119" s="29">
        <v>0.77</v>
      </c>
      <c r="X119" s="26" t="s">
        <v>25</v>
      </c>
    </row>
    <row r="120" spans="1:24">
      <c r="A120" s="26" t="s">
        <v>11366</v>
      </c>
      <c r="B120" s="26" t="s">
        <v>11366</v>
      </c>
      <c r="C120" s="26" t="s">
        <v>11367</v>
      </c>
      <c r="D120" s="27">
        <v>38.1</v>
      </c>
      <c r="E120" s="28">
        <v>300</v>
      </c>
      <c r="F120" s="29">
        <v>1.65</v>
      </c>
      <c r="G120" s="29">
        <v>1.38</v>
      </c>
      <c r="H120" s="42">
        <v>7.1000000000000004E-3</v>
      </c>
      <c r="I120" s="29">
        <v>4.47</v>
      </c>
      <c r="J120" s="29">
        <v>4.49</v>
      </c>
      <c r="K120" s="29">
        <v>2.46</v>
      </c>
      <c r="L120" s="29">
        <v>2.75</v>
      </c>
      <c r="M120" s="28">
        <v>179</v>
      </c>
      <c r="N120" s="29">
        <v>0.12</v>
      </c>
      <c r="O120" s="29">
        <v>0.44</v>
      </c>
      <c r="P120" s="28">
        <v>637</v>
      </c>
      <c r="Q120" s="29">
        <v>0.22</v>
      </c>
      <c r="R120" s="29">
        <v>0.65</v>
      </c>
      <c r="S120" s="28">
        <v>3048</v>
      </c>
      <c r="T120" s="29">
        <v>0.5</v>
      </c>
      <c r="U120" s="29">
        <v>1</v>
      </c>
      <c r="V120" s="28">
        <v>6096</v>
      </c>
      <c r="W120" s="29">
        <v>1</v>
      </c>
      <c r="X120" s="26" t="s">
        <v>25</v>
      </c>
    </row>
    <row r="121" spans="1:24">
      <c r="A121" s="26" t="s">
        <v>11367</v>
      </c>
      <c r="B121" s="26" t="s">
        <v>11367</v>
      </c>
      <c r="C121" s="26" t="s">
        <v>11368</v>
      </c>
      <c r="D121" s="27">
        <v>43.7</v>
      </c>
      <c r="E121" s="28">
        <v>300</v>
      </c>
      <c r="F121" s="29">
        <v>1.38</v>
      </c>
      <c r="G121" s="29">
        <v>1.07</v>
      </c>
      <c r="H121" s="42">
        <v>7.1000000000000004E-3</v>
      </c>
      <c r="I121" s="29">
        <v>4.49</v>
      </c>
      <c r="J121" s="29">
        <v>4.47</v>
      </c>
      <c r="K121" s="29">
        <v>2.75</v>
      </c>
      <c r="L121" s="29">
        <v>3.04</v>
      </c>
      <c r="M121" s="28">
        <v>179</v>
      </c>
      <c r="N121" s="29">
        <v>0.12</v>
      </c>
      <c r="O121" s="29">
        <v>0.44</v>
      </c>
      <c r="P121" s="28">
        <v>637</v>
      </c>
      <c r="Q121" s="29">
        <v>0.22</v>
      </c>
      <c r="R121" s="29">
        <v>0.65</v>
      </c>
      <c r="S121" s="28">
        <v>3049</v>
      </c>
      <c r="T121" s="29">
        <v>0.5</v>
      </c>
      <c r="U121" s="29">
        <v>1</v>
      </c>
      <c r="V121" s="28">
        <v>6099</v>
      </c>
      <c r="W121" s="29">
        <v>1</v>
      </c>
      <c r="X121" s="26" t="s">
        <v>25</v>
      </c>
    </row>
    <row r="122" spans="1:24">
      <c r="A122" s="26" t="s">
        <v>11368</v>
      </c>
      <c r="B122" s="26" t="s">
        <v>11368</v>
      </c>
      <c r="C122" s="26" t="s">
        <v>11348</v>
      </c>
      <c r="D122" s="27">
        <v>42.6</v>
      </c>
      <c r="E122" s="28">
        <v>300</v>
      </c>
      <c r="F122" s="29">
        <v>1.07</v>
      </c>
      <c r="G122" s="29">
        <v>0.77</v>
      </c>
      <c r="H122" s="42">
        <v>7.0000000000000001E-3</v>
      </c>
      <c r="I122" s="29">
        <v>4.47</v>
      </c>
      <c r="J122" s="29">
        <v>4.3899999999999997</v>
      </c>
      <c r="K122" s="29">
        <v>3.04</v>
      </c>
      <c r="L122" s="29">
        <v>3.26</v>
      </c>
      <c r="M122" s="28">
        <v>179</v>
      </c>
      <c r="N122" s="29">
        <v>0.12</v>
      </c>
      <c r="O122" s="29">
        <v>0.44</v>
      </c>
      <c r="P122" s="28">
        <v>637</v>
      </c>
      <c r="Q122" s="29">
        <v>0.22</v>
      </c>
      <c r="R122" s="29">
        <v>0.65</v>
      </c>
      <c r="S122" s="28">
        <v>3038</v>
      </c>
      <c r="T122" s="29">
        <v>0.5</v>
      </c>
      <c r="U122" s="29">
        <v>0.99</v>
      </c>
      <c r="V122" s="28">
        <v>6076</v>
      </c>
      <c r="W122" s="29">
        <v>0.99</v>
      </c>
      <c r="X122" s="26" t="s">
        <v>25</v>
      </c>
    </row>
    <row r="123" spans="1:24">
      <c r="A123" s="26" t="s">
        <v>11348</v>
      </c>
      <c r="B123" s="26" t="s">
        <v>11348</v>
      </c>
      <c r="C123" s="26" t="s">
        <v>11369</v>
      </c>
      <c r="D123" s="27">
        <v>69.900000000000006</v>
      </c>
      <c r="E123" s="28">
        <v>600</v>
      </c>
      <c r="F123" s="29">
        <v>-2.0499999999999998</v>
      </c>
      <c r="G123" s="29">
        <v>-2.16</v>
      </c>
      <c r="H123" s="42">
        <v>1.6000000000000001E-3</v>
      </c>
      <c r="I123" s="29">
        <v>4.3899999999999997</v>
      </c>
      <c r="J123" s="29">
        <v>4.26</v>
      </c>
      <c r="K123" s="29">
        <v>5.75</v>
      </c>
      <c r="L123" s="29">
        <v>5.73</v>
      </c>
      <c r="M123" s="28">
        <v>4104</v>
      </c>
      <c r="N123" s="29">
        <v>0.32</v>
      </c>
      <c r="O123" s="29">
        <v>0.6</v>
      </c>
      <c r="P123" s="28">
        <v>10732</v>
      </c>
      <c r="Q123" s="29">
        <v>0.55000000000000004</v>
      </c>
      <c r="R123" s="29">
        <v>0.78</v>
      </c>
      <c r="S123" s="28">
        <v>17828</v>
      </c>
      <c r="T123" s="29">
        <v>0.8</v>
      </c>
      <c r="U123" s="29">
        <v>0.85</v>
      </c>
      <c r="V123" s="28">
        <v>18239</v>
      </c>
      <c r="W123" s="29">
        <v>0.75</v>
      </c>
      <c r="X123" s="26" t="s">
        <v>25</v>
      </c>
    </row>
    <row r="124" spans="1:24">
      <c r="A124" s="26" t="s">
        <v>11369</v>
      </c>
      <c r="B124" s="26" t="s">
        <v>11369</v>
      </c>
      <c r="C124" s="26" t="s">
        <v>11370</v>
      </c>
      <c r="D124" s="27">
        <v>70.900000000000006</v>
      </c>
      <c r="E124" s="28">
        <v>600</v>
      </c>
      <c r="F124" s="29">
        <v>-2.16</v>
      </c>
      <c r="G124" s="29">
        <v>-2.2599999999999998</v>
      </c>
      <c r="H124" s="42">
        <v>1.4E-3</v>
      </c>
      <c r="I124" s="29">
        <v>4.26</v>
      </c>
      <c r="J124" s="29">
        <v>4.1399999999999997</v>
      </c>
      <c r="K124" s="29">
        <v>5.73</v>
      </c>
      <c r="L124" s="29">
        <v>5.71</v>
      </c>
      <c r="M124" s="28">
        <v>4104</v>
      </c>
      <c r="N124" s="29">
        <v>0.33</v>
      </c>
      <c r="O124" s="29">
        <v>0.57999999999999996</v>
      </c>
      <c r="P124" s="28">
        <v>10732</v>
      </c>
      <c r="Q124" s="29">
        <v>0.56999999999999995</v>
      </c>
      <c r="R124" s="29">
        <v>0.74</v>
      </c>
      <c r="S124" s="28">
        <v>16878</v>
      </c>
      <c r="T124" s="29">
        <v>0.8</v>
      </c>
      <c r="U124" s="29">
        <v>0.81</v>
      </c>
      <c r="V124" s="28">
        <v>17267</v>
      </c>
      <c r="W124" s="29">
        <v>0.71</v>
      </c>
      <c r="X124" s="26" t="s">
        <v>25</v>
      </c>
    </row>
    <row r="125" spans="1:24">
      <c r="A125" s="26" t="s">
        <v>11370</v>
      </c>
      <c r="B125" s="26" t="s">
        <v>11370</v>
      </c>
      <c r="C125" s="26" t="s">
        <v>11371</v>
      </c>
      <c r="D125" s="27">
        <v>60.7</v>
      </c>
      <c r="E125" s="28">
        <v>600</v>
      </c>
      <c r="F125" s="29">
        <v>-2.2599999999999998</v>
      </c>
      <c r="G125" s="29">
        <v>-2.35</v>
      </c>
      <c r="H125" s="42">
        <v>1.5E-3</v>
      </c>
      <c r="I125" s="29">
        <v>4.1399999999999997</v>
      </c>
      <c r="J125" s="29">
        <v>3.97</v>
      </c>
      <c r="K125" s="29">
        <v>5.71</v>
      </c>
      <c r="L125" s="29">
        <v>5.63</v>
      </c>
      <c r="M125" s="28">
        <v>4104</v>
      </c>
      <c r="N125" s="29">
        <v>0.33</v>
      </c>
      <c r="O125" s="29">
        <v>0.59</v>
      </c>
      <c r="P125" s="28">
        <v>10732</v>
      </c>
      <c r="Q125" s="29">
        <v>0.56000000000000005</v>
      </c>
      <c r="R125" s="29">
        <v>0.76</v>
      </c>
      <c r="S125" s="28">
        <v>17305</v>
      </c>
      <c r="T125" s="29">
        <v>0.8</v>
      </c>
      <c r="U125" s="29">
        <v>0.83</v>
      </c>
      <c r="V125" s="28">
        <v>17704</v>
      </c>
      <c r="W125" s="29">
        <v>0.72</v>
      </c>
      <c r="X125" s="26" t="s">
        <v>25</v>
      </c>
    </row>
    <row r="126" spans="1:24">
      <c r="A126" s="26" t="s">
        <v>11371</v>
      </c>
      <c r="B126" s="26" t="s">
        <v>11371</v>
      </c>
      <c r="C126" s="26" t="s">
        <v>11257</v>
      </c>
      <c r="D126" s="27">
        <v>65.3</v>
      </c>
      <c r="E126" s="28">
        <v>600</v>
      </c>
      <c r="F126" s="29">
        <v>-2.35</v>
      </c>
      <c r="G126" s="29">
        <v>-2.44</v>
      </c>
      <c r="H126" s="42">
        <v>1.4E-3</v>
      </c>
      <c r="I126" s="29">
        <v>3.97</v>
      </c>
      <c r="J126" s="29">
        <v>3.79</v>
      </c>
      <c r="K126" s="29">
        <v>5.63</v>
      </c>
      <c r="L126" s="29">
        <v>5.54</v>
      </c>
      <c r="M126" s="28">
        <v>4104</v>
      </c>
      <c r="N126" s="29">
        <v>0.33</v>
      </c>
      <c r="O126" s="29">
        <v>0.56999999999999995</v>
      </c>
      <c r="P126" s="28">
        <v>10732</v>
      </c>
      <c r="Q126" s="29">
        <v>0.57999999999999996</v>
      </c>
      <c r="R126" s="29">
        <v>0.74</v>
      </c>
      <c r="S126" s="28">
        <v>16684</v>
      </c>
      <c r="T126" s="29">
        <v>0.8</v>
      </c>
      <c r="U126" s="29">
        <v>0.8</v>
      </c>
      <c r="V126" s="28">
        <v>17069</v>
      </c>
      <c r="W126" s="29">
        <v>0.7</v>
      </c>
      <c r="X126" s="26" t="s">
        <v>25</v>
      </c>
    </row>
    <row r="127" spans="1:24">
      <c r="A127" s="26" t="s">
        <v>11372</v>
      </c>
      <c r="B127" s="26" t="s">
        <v>11372</v>
      </c>
      <c r="C127" s="26" t="s">
        <v>11373</v>
      </c>
      <c r="D127" s="27">
        <v>47.9</v>
      </c>
      <c r="E127" s="28">
        <v>300</v>
      </c>
      <c r="F127" s="29">
        <v>2.2000000000000002</v>
      </c>
      <c r="G127" s="29">
        <v>1.86</v>
      </c>
      <c r="H127" s="42">
        <v>7.1000000000000004E-3</v>
      </c>
      <c r="I127" s="29">
        <v>4.42</v>
      </c>
      <c r="J127" s="29">
        <v>4.59</v>
      </c>
      <c r="K127" s="29">
        <v>1.86</v>
      </c>
      <c r="L127" s="29">
        <v>2.37</v>
      </c>
      <c r="M127" s="28">
        <v>39</v>
      </c>
      <c r="N127" s="29">
        <v>0.06</v>
      </c>
      <c r="O127" s="29">
        <v>0.28000000000000003</v>
      </c>
      <c r="P127" s="28">
        <v>148</v>
      </c>
      <c r="Q127" s="29">
        <v>0.11</v>
      </c>
      <c r="R127" s="29">
        <v>0.42</v>
      </c>
      <c r="S127" s="28">
        <v>3050</v>
      </c>
      <c r="T127" s="29">
        <v>0.5</v>
      </c>
      <c r="U127" s="29">
        <v>1</v>
      </c>
      <c r="V127" s="28">
        <v>6101</v>
      </c>
      <c r="W127" s="29">
        <v>1</v>
      </c>
      <c r="X127" s="26" t="s">
        <v>24</v>
      </c>
    </row>
    <row r="128" spans="1:24">
      <c r="A128" s="26" t="s">
        <v>11373</v>
      </c>
      <c r="B128" s="26" t="s">
        <v>11373</v>
      </c>
      <c r="C128" s="26" t="s">
        <v>11374</v>
      </c>
      <c r="D128" s="27">
        <v>39.9</v>
      </c>
      <c r="E128" s="28">
        <v>300</v>
      </c>
      <c r="F128" s="29">
        <v>0.39</v>
      </c>
      <c r="G128" s="29">
        <v>-0.01</v>
      </c>
      <c r="H128" s="42">
        <v>0.01</v>
      </c>
      <c r="I128" s="29">
        <v>4.59</v>
      </c>
      <c r="J128" s="29">
        <v>4.53</v>
      </c>
      <c r="K128" s="29">
        <v>3.84</v>
      </c>
      <c r="L128" s="29">
        <v>4.18</v>
      </c>
      <c r="M128" s="28">
        <v>184</v>
      </c>
      <c r="N128" s="29">
        <v>0.11</v>
      </c>
      <c r="O128" s="29">
        <v>0.51</v>
      </c>
      <c r="P128" s="28">
        <v>652</v>
      </c>
      <c r="Q128" s="29">
        <v>0.2</v>
      </c>
      <c r="R128" s="29">
        <v>0.74</v>
      </c>
      <c r="S128" s="28">
        <v>3625</v>
      </c>
      <c r="T128" s="29">
        <v>0.5</v>
      </c>
      <c r="U128" s="29">
        <v>1.19</v>
      </c>
      <c r="V128" s="28">
        <v>7250</v>
      </c>
      <c r="W128" s="29">
        <v>1.19</v>
      </c>
      <c r="X128" s="26" t="s">
        <v>25</v>
      </c>
    </row>
    <row r="129" spans="1:24">
      <c r="A129" s="26" t="s">
        <v>11374</v>
      </c>
      <c r="B129" s="26" t="s">
        <v>11374</v>
      </c>
      <c r="C129" s="26" t="s">
        <v>11375</v>
      </c>
      <c r="D129" s="27">
        <v>30.9</v>
      </c>
      <c r="E129" s="28">
        <v>300</v>
      </c>
      <c r="F129" s="29">
        <v>-0.01</v>
      </c>
      <c r="G129" s="29">
        <v>-0.32</v>
      </c>
      <c r="H129" s="42">
        <v>0.01</v>
      </c>
      <c r="I129" s="29">
        <v>4.53</v>
      </c>
      <c r="J129" s="29">
        <v>4.5599999999999996</v>
      </c>
      <c r="K129" s="29">
        <v>4.18</v>
      </c>
      <c r="L129" s="29">
        <v>4.5199999999999996</v>
      </c>
      <c r="M129" s="28">
        <v>199</v>
      </c>
      <c r="N129" s="29">
        <v>0.11</v>
      </c>
      <c r="O129" s="29">
        <v>0.52</v>
      </c>
      <c r="P129" s="28">
        <v>702</v>
      </c>
      <c r="Q129" s="29">
        <v>0.21</v>
      </c>
      <c r="R129" s="29">
        <v>0.75</v>
      </c>
      <c r="S129" s="28">
        <v>3626</v>
      </c>
      <c r="T129" s="29">
        <v>0.5</v>
      </c>
      <c r="U129" s="29">
        <v>1.19</v>
      </c>
      <c r="V129" s="28">
        <v>7253</v>
      </c>
      <c r="W129" s="29">
        <v>1.19</v>
      </c>
      <c r="X129" s="26" t="s">
        <v>25</v>
      </c>
    </row>
    <row r="130" spans="1:24">
      <c r="A130" s="26" t="s">
        <v>11375</v>
      </c>
      <c r="B130" s="26" t="s">
        <v>11375</v>
      </c>
      <c r="C130" s="26" t="s">
        <v>11376</v>
      </c>
      <c r="D130" s="27">
        <v>41.3</v>
      </c>
      <c r="E130" s="28">
        <v>300</v>
      </c>
      <c r="F130" s="29">
        <v>-0.32</v>
      </c>
      <c r="G130" s="29">
        <v>-0.74</v>
      </c>
      <c r="H130" s="42">
        <v>1.0200000000000001E-2</v>
      </c>
      <c r="I130" s="29">
        <v>4.5599999999999996</v>
      </c>
      <c r="J130" s="29">
        <v>4.6900000000000004</v>
      </c>
      <c r="K130" s="29">
        <v>4.5199999999999996</v>
      </c>
      <c r="L130" s="29">
        <v>5.07</v>
      </c>
      <c r="M130" s="28">
        <v>199</v>
      </c>
      <c r="N130" s="29">
        <v>0.11</v>
      </c>
      <c r="O130" s="29">
        <v>0.52</v>
      </c>
      <c r="P130" s="28">
        <v>702</v>
      </c>
      <c r="Q130" s="29">
        <v>0.21</v>
      </c>
      <c r="R130" s="29">
        <v>0.76</v>
      </c>
      <c r="S130" s="28">
        <v>3651</v>
      </c>
      <c r="T130" s="29">
        <v>0.5</v>
      </c>
      <c r="U130" s="29">
        <v>1.2</v>
      </c>
      <c r="V130" s="28">
        <v>7302</v>
      </c>
      <c r="W130" s="29">
        <v>1.2</v>
      </c>
      <c r="X130" s="26" t="s">
        <v>25</v>
      </c>
    </row>
    <row r="131" spans="1:24">
      <c r="A131" s="26" t="s">
        <v>11376</v>
      </c>
      <c r="B131" s="26" t="s">
        <v>11376</v>
      </c>
      <c r="C131" s="26" t="s">
        <v>11377</v>
      </c>
      <c r="D131" s="27">
        <v>45.3</v>
      </c>
      <c r="E131" s="28">
        <v>300</v>
      </c>
      <c r="F131" s="29">
        <v>-0.74</v>
      </c>
      <c r="G131" s="29">
        <v>-1.2</v>
      </c>
      <c r="H131" s="42">
        <v>1.0200000000000001E-2</v>
      </c>
      <c r="I131" s="29">
        <v>4.6900000000000004</v>
      </c>
      <c r="J131" s="29">
        <v>4.59</v>
      </c>
      <c r="K131" s="29">
        <v>5.07</v>
      </c>
      <c r="L131" s="29">
        <v>5.43</v>
      </c>
      <c r="M131" s="28">
        <v>248</v>
      </c>
      <c r="N131" s="29">
        <v>0.13</v>
      </c>
      <c r="O131" s="29">
        <v>0.56000000000000005</v>
      </c>
      <c r="P131" s="28">
        <v>864</v>
      </c>
      <c r="Q131" s="29">
        <v>0.23</v>
      </c>
      <c r="R131" s="29">
        <v>0.8</v>
      </c>
      <c r="S131" s="28">
        <v>3648</v>
      </c>
      <c r="T131" s="29">
        <v>0.5</v>
      </c>
      <c r="U131" s="29">
        <v>1.19</v>
      </c>
      <c r="V131" s="28">
        <v>7297</v>
      </c>
      <c r="W131" s="29">
        <v>1.19</v>
      </c>
      <c r="X131" s="26" t="s">
        <v>25</v>
      </c>
    </row>
    <row r="132" spans="1:24">
      <c r="A132" s="26" t="s">
        <v>11378</v>
      </c>
      <c r="B132" s="26" t="s">
        <v>11378</v>
      </c>
      <c r="C132" s="26" t="s">
        <v>11379</v>
      </c>
      <c r="D132" s="27">
        <v>48.3</v>
      </c>
      <c r="E132" s="28">
        <v>300</v>
      </c>
      <c r="F132" s="29">
        <v>2.36</v>
      </c>
      <c r="G132" s="29">
        <v>2.02</v>
      </c>
      <c r="H132" s="42">
        <v>7.0000000000000001E-3</v>
      </c>
      <c r="I132" s="29">
        <v>4.58</v>
      </c>
      <c r="J132" s="29">
        <v>4.57</v>
      </c>
      <c r="K132" s="29">
        <v>1.86</v>
      </c>
      <c r="L132" s="29">
        <v>2.19</v>
      </c>
      <c r="M132" s="28">
        <v>140</v>
      </c>
      <c r="N132" s="29">
        <v>0.1</v>
      </c>
      <c r="O132" s="29">
        <v>0.41</v>
      </c>
      <c r="P132" s="28">
        <v>505</v>
      </c>
      <c r="Q132" s="29">
        <v>0.19</v>
      </c>
      <c r="R132" s="29">
        <v>0.6</v>
      </c>
      <c r="S132" s="28">
        <v>3038</v>
      </c>
      <c r="T132" s="29">
        <v>0.5</v>
      </c>
      <c r="U132" s="29">
        <v>0.99</v>
      </c>
      <c r="V132" s="28">
        <v>6075</v>
      </c>
      <c r="W132" s="29">
        <v>0.99</v>
      </c>
      <c r="X132" s="26" t="s">
        <v>24</v>
      </c>
    </row>
    <row r="133" spans="1:24">
      <c r="A133" s="26" t="s">
        <v>11379</v>
      </c>
      <c r="B133" s="26" t="s">
        <v>11379</v>
      </c>
      <c r="C133" s="26" t="s">
        <v>11377</v>
      </c>
      <c r="D133" s="27">
        <v>47.4</v>
      </c>
      <c r="E133" s="28">
        <v>300</v>
      </c>
      <c r="F133" s="29">
        <v>2.02</v>
      </c>
      <c r="G133" s="29">
        <v>1.69</v>
      </c>
      <c r="H133" s="42">
        <v>7.0000000000000001E-3</v>
      </c>
      <c r="I133" s="29">
        <v>4.57</v>
      </c>
      <c r="J133" s="29">
        <v>4.59</v>
      </c>
      <c r="K133" s="29">
        <v>2.19</v>
      </c>
      <c r="L133" s="29">
        <v>2.54</v>
      </c>
      <c r="M133" s="28">
        <v>140</v>
      </c>
      <c r="N133" s="29">
        <v>0.11</v>
      </c>
      <c r="O133" s="29">
        <v>0.41</v>
      </c>
      <c r="P133" s="28">
        <v>505</v>
      </c>
      <c r="Q133" s="29">
        <v>0.2</v>
      </c>
      <c r="R133" s="29">
        <v>0.6</v>
      </c>
      <c r="S133" s="28">
        <v>3021</v>
      </c>
      <c r="T133" s="29">
        <v>0.5</v>
      </c>
      <c r="U133" s="29">
        <v>0.99</v>
      </c>
      <c r="V133" s="28">
        <v>6042</v>
      </c>
      <c r="W133" s="29">
        <v>0.99</v>
      </c>
      <c r="X133" s="26" t="s">
        <v>24</v>
      </c>
    </row>
    <row r="134" spans="1:24">
      <c r="A134" s="26" t="s">
        <v>11377</v>
      </c>
      <c r="B134" s="26" t="s">
        <v>11377</v>
      </c>
      <c r="C134" s="26" t="s">
        <v>11380</v>
      </c>
      <c r="D134" s="27">
        <v>38.4</v>
      </c>
      <c r="E134" s="28">
        <v>300</v>
      </c>
      <c r="F134" s="29">
        <v>-1.2</v>
      </c>
      <c r="G134" s="29">
        <v>-1.35</v>
      </c>
      <c r="H134" s="42">
        <v>3.8999999999999998E-3</v>
      </c>
      <c r="I134" s="29">
        <v>4.59</v>
      </c>
      <c r="J134" s="29">
        <v>4.63</v>
      </c>
      <c r="K134" s="29">
        <v>5.43</v>
      </c>
      <c r="L134" s="29">
        <v>5.62</v>
      </c>
      <c r="M134" s="28">
        <v>395</v>
      </c>
      <c r="N134" s="29">
        <v>0.2</v>
      </c>
      <c r="O134" s="29">
        <v>0.46</v>
      </c>
      <c r="P134" s="28">
        <v>1331</v>
      </c>
      <c r="Q134" s="29">
        <v>0.37</v>
      </c>
      <c r="R134" s="29">
        <v>0.64</v>
      </c>
      <c r="S134" s="28">
        <v>2263</v>
      </c>
      <c r="T134" s="29">
        <v>0.5</v>
      </c>
      <c r="U134" s="29">
        <v>0.74</v>
      </c>
      <c r="V134" s="28">
        <v>4526</v>
      </c>
      <c r="W134" s="29">
        <v>0.74</v>
      </c>
      <c r="X134" s="26" t="s">
        <v>25</v>
      </c>
    </row>
    <row r="135" spans="1:24">
      <c r="A135" s="26" t="s">
        <v>11381</v>
      </c>
      <c r="B135" s="26" t="s">
        <v>11381</v>
      </c>
      <c r="C135" s="26" t="s">
        <v>11382</v>
      </c>
      <c r="D135" s="27">
        <v>48.3</v>
      </c>
      <c r="E135" s="28">
        <v>300</v>
      </c>
      <c r="F135" s="29">
        <v>-0.39</v>
      </c>
      <c r="G135" s="29">
        <v>-0.88</v>
      </c>
      <c r="H135" s="42">
        <v>1.01E-2</v>
      </c>
      <c r="I135" s="29">
        <v>4.74</v>
      </c>
      <c r="J135" s="29">
        <v>4.72</v>
      </c>
      <c r="K135" s="29">
        <v>4.7699999999999996</v>
      </c>
      <c r="L135" s="29">
        <v>5.24</v>
      </c>
      <c r="M135" s="28">
        <v>91</v>
      </c>
      <c r="N135" s="29">
        <v>0.08</v>
      </c>
      <c r="O135" s="29">
        <v>0.41</v>
      </c>
      <c r="P135" s="28">
        <v>334</v>
      </c>
      <c r="Q135" s="29">
        <v>0.15</v>
      </c>
      <c r="R135" s="29">
        <v>0.61</v>
      </c>
      <c r="S135" s="28">
        <v>3647</v>
      </c>
      <c r="T135" s="29">
        <v>0.5</v>
      </c>
      <c r="U135" s="29">
        <v>1.19</v>
      </c>
      <c r="V135" s="28">
        <v>7293</v>
      </c>
      <c r="W135" s="29">
        <v>1.19</v>
      </c>
      <c r="X135" s="26" t="s">
        <v>25</v>
      </c>
    </row>
    <row r="136" spans="1:24">
      <c r="A136" s="26" t="s">
        <v>11382</v>
      </c>
      <c r="B136" s="26" t="s">
        <v>11382</v>
      </c>
      <c r="C136" s="26" t="s">
        <v>11380</v>
      </c>
      <c r="D136" s="27">
        <v>46.9</v>
      </c>
      <c r="E136" s="28">
        <v>300</v>
      </c>
      <c r="F136" s="29">
        <v>-0.88</v>
      </c>
      <c r="G136" s="29">
        <v>-1.35</v>
      </c>
      <c r="H136" s="42">
        <v>0.01</v>
      </c>
      <c r="I136" s="29">
        <v>4.72</v>
      </c>
      <c r="J136" s="29">
        <v>4.63</v>
      </c>
      <c r="K136" s="29">
        <v>5.24</v>
      </c>
      <c r="L136" s="29">
        <v>5.62</v>
      </c>
      <c r="M136" s="28">
        <v>91</v>
      </c>
      <c r="N136" s="29">
        <v>0.08</v>
      </c>
      <c r="O136" s="29">
        <v>0.41</v>
      </c>
      <c r="P136" s="28">
        <v>334</v>
      </c>
      <c r="Q136" s="29">
        <v>0.15</v>
      </c>
      <c r="R136" s="29">
        <v>0.6</v>
      </c>
      <c r="S136" s="28">
        <v>3624</v>
      </c>
      <c r="T136" s="29">
        <v>0.5</v>
      </c>
      <c r="U136" s="29">
        <v>1.19</v>
      </c>
      <c r="V136" s="28">
        <v>7249</v>
      </c>
      <c r="W136" s="29">
        <v>1.19</v>
      </c>
      <c r="X136" s="26" t="s">
        <v>25</v>
      </c>
    </row>
    <row r="137" spans="1:24">
      <c r="A137" s="26" t="s">
        <v>11380</v>
      </c>
      <c r="B137" s="26" t="s">
        <v>11380</v>
      </c>
      <c r="C137" s="26" t="s">
        <v>11383</v>
      </c>
      <c r="D137" s="27">
        <v>39.200000000000003</v>
      </c>
      <c r="E137" s="28">
        <v>300</v>
      </c>
      <c r="F137" s="29">
        <v>-1.35</v>
      </c>
      <c r="G137" s="29">
        <v>-1.52</v>
      </c>
      <c r="H137" s="42">
        <v>4.3E-3</v>
      </c>
      <c r="I137" s="29">
        <v>4.63</v>
      </c>
      <c r="J137" s="29">
        <v>4.47</v>
      </c>
      <c r="K137" s="29">
        <v>5.62</v>
      </c>
      <c r="L137" s="29">
        <v>5.63</v>
      </c>
      <c r="M137" s="28">
        <v>493</v>
      </c>
      <c r="N137" s="29">
        <v>0.22</v>
      </c>
      <c r="O137" s="29">
        <v>0.5</v>
      </c>
      <c r="P137" s="28">
        <v>1631</v>
      </c>
      <c r="Q137" s="29">
        <v>0.4</v>
      </c>
      <c r="R137" s="29">
        <v>0.71</v>
      </c>
      <c r="S137" s="28">
        <v>2384</v>
      </c>
      <c r="T137" s="29">
        <v>0.5</v>
      </c>
      <c r="U137" s="29">
        <v>0.78</v>
      </c>
      <c r="V137" s="28">
        <v>4768</v>
      </c>
      <c r="W137" s="29">
        <v>0.78</v>
      </c>
      <c r="X137" s="26" t="s">
        <v>25</v>
      </c>
    </row>
    <row r="138" spans="1:24">
      <c r="A138" s="26" t="s">
        <v>11384</v>
      </c>
      <c r="B138" s="26" t="s">
        <v>11384</v>
      </c>
      <c r="C138" s="26" t="s">
        <v>11385</v>
      </c>
      <c r="D138" s="27">
        <v>50.7</v>
      </c>
      <c r="E138" s="28">
        <v>300</v>
      </c>
      <c r="F138" s="29">
        <v>2.66</v>
      </c>
      <c r="G138" s="29">
        <v>2.2999999999999998</v>
      </c>
      <c r="H138" s="42">
        <v>7.1000000000000004E-3</v>
      </c>
      <c r="I138" s="29">
        <v>4.88</v>
      </c>
      <c r="J138" s="29">
        <v>4.7300000000000004</v>
      </c>
      <c r="K138" s="29">
        <v>1.86</v>
      </c>
      <c r="L138" s="29">
        <v>2.0699999999999998</v>
      </c>
      <c r="M138" s="28">
        <v>132</v>
      </c>
      <c r="N138" s="29">
        <v>0.1</v>
      </c>
      <c r="O138" s="29">
        <v>0.41</v>
      </c>
      <c r="P138" s="28">
        <v>477</v>
      </c>
      <c r="Q138" s="29">
        <v>0.19</v>
      </c>
      <c r="R138" s="29">
        <v>0.59</v>
      </c>
      <c r="S138" s="28">
        <v>3051</v>
      </c>
      <c r="T138" s="29">
        <v>0.5</v>
      </c>
      <c r="U138" s="29">
        <v>1</v>
      </c>
      <c r="V138" s="28">
        <v>6102</v>
      </c>
      <c r="W138" s="29">
        <v>1</v>
      </c>
      <c r="X138" s="26" t="s">
        <v>24</v>
      </c>
    </row>
    <row r="139" spans="1:24">
      <c r="A139" s="26" t="s">
        <v>11385</v>
      </c>
      <c r="B139" s="26" t="s">
        <v>11385</v>
      </c>
      <c r="C139" s="26" t="s">
        <v>11383</v>
      </c>
      <c r="D139" s="27">
        <v>46.9</v>
      </c>
      <c r="E139" s="28">
        <v>300</v>
      </c>
      <c r="F139" s="29">
        <v>-1.05</v>
      </c>
      <c r="G139" s="29">
        <v>-1.52</v>
      </c>
      <c r="H139" s="42">
        <v>0.01</v>
      </c>
      <c r="I139" s="29">
        <v>4.7300000000000004</v>
      </c>
      <c r="J139" s="29">
        <v>4.47</v>
      </c>
      <c r="K139" s="29">
        <v>5.42</v>
      </c>
      <c r="L139" s="29">
        <v>5.63</v>
      </c>
      <c r="M139" s="28">
        <v>132</v>
      </c>
      <c r="N139" s="29">
        <v>0.09</v>
      </c>
      <c r="O139" s="29">
        <v>0.46</v>
      </c>
      <c r="P139" s="28">
        <v>477</v>
      </c>
      <c r="Q139" s="29">
        <v>0.17</v>
      </c>
      <c r="R139" s="29">
        <v>0.67</v>
      </c>
      <c r="S139" s="28">
        <v>3624</v>
      </c>
      <c r="T139" s="29">
        <v>0.5</v>
      </c>
      <c r="U139" s="29">
        <v>1.19</v>
      </c>
      <c r="V139" s="28">
        <v>7249</v>
      </c>
      <c r="W139" s="29">
        <v>1.19</v>
      </c>
      <c r="X139" s="26" t="s">
        <v>25</v>
      </c>
    </row>
    <row r="140" spans="1:24">
      <c r="A140" s="26" t="s">
        <v>11383</v>
      </c>
      <c r="B140" s="26" t="s">
        <v>11383</v>
      </c>
      <c r="C140" s="26" t="s">
        <v>11386</v>
      </c>
      <c r="D140" s="27">
        <v>50.7</v>
      </c>
      <c r="E140" s="28">
        <v>300</v>
      </c>
      <c r="F140" s="29">
        <v>-1.52</v>
      </c>
      <c r="G140" s="29">
        <v>-1.72</v>
      </c>
      <c r="H140" s="42">
        <v>3.8999999999999998E-3</v>
      </c>
      <c r="I140" s="29">
        <v>4.47</v>
      </c>
      <c r="J140" s="29">
        <v>4.2</v>
      </c>
      <c r="K140" s="29">
        <v>5.63</v>
      </c>
      <c r="L140" s="29">
        <v>5.56</v>
      </c>
      <c r="M140" s="28">
        <v>632</v>
      </c>
      <c r="N140" s="29">
        <v>0.25</v>
      </c>
      <c r="O140" s="29">
        <v>0.52</v>
      </c>
      <c r="P140" s="28">
        <v>2045</v>
      </c>
      <c r="Q140" s="29">
        <v>0.47</v>
      </c>
      <c r="R140" s="29">
        <v>0.73</v>
      </c>
      <c r="S140" s="28">
        <v>2274</v>
      </c>
      <c r="T140" s="29">
        <v>0.5</v>
      </c>
      <c r="U140" s="29">
        <v>0.74</v>
      </c>
      <c r="V140" s="28">
        <v>4548</v>
      </c>
      <c r="W140" s="29">
        <v>0.74</v>
      </c>
      <c r="X140" s="26" t="s">
        <v>25</v>
      </c>
    </row>
    <row r="141" spans="1:24">
      <c r="A141" s="26" t="s">
        <v>11386</v>
      </c>
      <c r="B141" s="26" t="s">
        <v>11386</v>
      </c>
      <c r="C141" s="26" t="s">
        <v>11387</v>
      </c>
      <c r="D141" s="27">
        <v>40.9</v>
      </c>
      <c r="E141" s="28">
        <v>300</v>
      </c>
      <c r="F141" s="29">
        <v>-1.72</v>
      </c>
      <c r="G141" s="29">
        <v>-1.89</v>
      </c>
      <c r="H141" s="42">
        <v>4.1999999999999997E-3</v>
      </c>
      <c r="I141" s="29">
        <v>4.2</v>
      </c>
      <c r="J141" s="29">
        <v>3.87</v>
      </c>
      <c r="K141" s="29">
        <v>5.56</v>
      </c>
      <c r="L141" s="29">
        <v>5.4</v>
      </c>
      <c r="M141" s="28">
        <v>632</v>
      </c>
      <c r="N141" s="29">
        <v>0.25</v>
      </c>
      <c r="O141" s="29">
        <v>0.53</v>
      </c>
      <c r="P141" s="28">
        <v>2045</v>
      </c>
      <c r="Q141" s="29">
        <v>0.46</v>
      </c>
      <c r="R141" s="29">
        <v>0.74</v>
      </c>
      <c r="S141" s="28">
        <v>2334</v>
      </c>
      <c r="T141" s="29">
        <v>0.5</v>
      </c>
      <c r="U141" s="29">
        <v>0.76</v>
      </c>
      <c r="V141" s="28">
        <v>4668</v>
      </c>
      <c r="W141" s="29">
        <v>0.76</v>
      </c>
      <c r="X141" s="26" t="s">
        <v>25</v>
      </c>
    </row>
    <row r="142" spans="1:24">
      <c r="A142" s="26" t="s">
        <v>11388</v>
      </c>
      <c r="B142" s="26" t="s">
        <v>11388</v>
      </c>
      <c r="C142" s="26" t="s">
        <v>11389</v>
      </c>
      <c r="D142" s="27">
        <v>48.6</v>
      </c>
      <c r="E142" s="28">
        <v>300</v>
      </c>
      <c r="F142" s="29">
        <v>2.15</v>
      </c>
      <c r="G142" s="29">
        <v>1.81</v>
      </c>
      <c r="H142" s="42">
        <v>7.0000000000000001E-3</v>
      </c>
      <c r="I142" s="29">
        <v>4.37</v>
      </c>
      <c r="J142" s="29">
        <v>4.34</v>
      </c>
      <c r="K142" s="29">
        <v>1.86</v>
      </c>
      <c r="L142" s="29">
        <v>2.17</v>
      </c>
      <c r="M142" s="28">
        <v>121</v>
      </c>
      <c r="N142" s="29">
        <v>0.1</v>
      </c>
      <c r="O142" s="29">
        <v>0.39</v>
      </c>
      <c r="P142" s="28">
        <v>438</v>
      </c>
      <c r="Q142" s="29">
        <v>0.18</v>
      </c>
      <c r="R142" s="29">
        <v>0.57999999999999996</v>
      </c>
      <c r="S142" s="28">
        <v>3028</v>
      </c>
      <c r="T142" s="29">
        <v>0.5</v>
      </c>
      <c r="U142" s="29">
        <v>0.99</v>
      </c>
      <c r="V142" s="28">
        <v>6056</v>
      </c>
      <c r="W142" s="29">
        <v>0.99</v>
      </c>
      <c r="X142" s="26" t="s">
        <v>24</v>
      </c>
    </row>
    <row r="143" spans="1:24">
      <c r="A143" s="26" t="s">
        <v>11389</v>
      </c>
      <c r="B143" s="26" t="s">
        <v>11389</v>
      </c>
      <c r="C143" s="26" t="s">
        <v>11387</v>
      </c>
      <c r="D143" s="27">
        <v>49.3</v>
      </c>
      <c r="E143" s="28">
        <v>300</v>
      </c>
      <c r="F143" s="29">
        <v>-1.39</v>
      </c>
      <c r="G143" s="29">
        <v>-1.89</v>
      </c>
      <c r="H143" s="42">
        <v>1.01E-2</v>
      </c>
      <c r="I143" s="29">
        <v>4.34</v>
      </c>
      <c r="J143" s="29">
        <v>3.87</v>
      </c>
      <c r="K143" s="29">
        <v>5.37</v>
      </c>
      <c r="L143" s="29">
        <v>5.4</v>
      </c>
      <c r="M143" s="28">
        <v>121</v>
      </c>
      <c r="N143" s="29">
        <v>0.09</v>
      </c>
      <c r="O143" s="29">
        <v>0.45</v>
      </c>
      <c r="P143" s="28">
        <v>438</v>
      </c>
      <c r="Q143" s="29">
        <v>0.17</v>
      </c>
      <c r="R143" s="29">
        <v>0.66</v>
      </c>
      <c r="S143" s="28">
        <v>3646</v>
      </c>
      <c r="T143" s="29">
        <v>0.5</v>
      </c>
      <c r="U143" s="29">
        <v>1.19</v>
      </c>
      <c r="V143" s="28">
        <v>7292</v>
      </c>
      <c r="W143" s="29">
        <v>1.19</v>
      </c>
      <c r="X143" s="26" t="s">
        <v>25</v>
      </c>
    </row>
    <row r="144" spans="1:24">
      <c r="A144" s="26" t="s">
        <v>11387</v>
      </c>
      <c r="B144" s="26" t="s">
        <v>11387</v>
      </c>
      <c r="C144" s="26" t="s">
        <v>11390</v>
      </c>
      <c r="D144" s="27">
        <v>32.299999999999997</v>
      </c>
      <c r="E144" s="28">
        <v>400</v>
      </c>
      <c r="F144" s="29">
        <v>-1.97</v>
      </c>
      <c r="G144" s="29">
        <v>-2.06</v>
      </c>
      <c r="H144" s="42">
        <v>2.8E-3</v>
      </c>
      <c r="I144" s="29">
        <v>3.87</v>
      </c>
      <c r="J144" s="29">
        <v>3.79</v>
      </c>
      <c r="K144" s="29">
        <v>5.38</v>
      </c>
      <c r="L144" s="29">
        <v>5.39</v>
      </c>
      <c r="M144" s="28">
        <v>827</v>
      </c>
      <c r="N144" s="29">
        <v>0.21</v>
      </c>
      <c r="O144" s="29">
        <v>0.49</v>
      </c>
      <c r="P144" s="28">
        <v>2607</v>
      </c>
      <c r="Q144" s="29">
        <v>0.39</v>
      </c>
      <c r="R144" s="29">
        <v>0.67</v>
      </c>
      <c r="S144" s="28">
        <v>4116</v>
      </c>
      <c r="T144" s="29">
        <v>0.5</v>
      </c>
      <c r="U144" s="29">
        <v>0.76</v>
      </c>
      <c r="V144" s="28">
        <v>8232</v>
      </c>
      <c r="W144" s="29">
        <v>0.76</v>
      </c>
      <c r="X144" s="26" t="s">
        <v>25</v>
      </c>
    </row>
    <row r="145" spans="1:24">
      <c r="A145" s="26" t="s">
        <v>11391</v>
      </c>
      <c r="B145" s="26" t="s">
        <v>11391</v>
      </c>
      <c r="C145" s="26" t="s">
        <v>11392</v>
      </c>
      <c r="D145" s="27">
        <v>48</v>
      </c>
      <c r="E145" s="28">
        <v>300</v>
      </c>
      <c r="F145" s="29">
        <v>-1.02</v>
      </c>
      <c r="G145" s="29">
        <v>-1.5</v>
      </c>
      <c r="H145" s="42">
        <v>0.01</v>
      </c>
      <c r="I145" s="29">
        <v>4.09</v>
      </c>
      <c r="J145" s="29">
        <v>3.84</v>
      </c>
      <c r="K145" s="29">
        <v>4.75</v>
      </c>
      <c r="L145" s="29">
        <v>4.9800000000000004</v>
      </c>
      <c r="M145" s="28">
        <v>78</v>
      </c>
      <c r="N145" s="29">
        <v>7.0000000000000007E-2</v>
      </c>
      <c r="O145" s="29">
        <v>0.39</v>
      </c>
      <c r="P145" s="28">
        <v>289</v>
      </c>
      <c r="Q145" s="29">
        <v>0.14000000000000001</v>
      </c>
      <c r="R145" s="29">
        <v>0.57999999999999996</v>
      </c>
      <c r="S145" s="28">
        <v>3620</v>
      </c>
      <c r="T145" s="29">
        <v>0.5</v>
      </c>
      <c r="U145" s="29">
        <v>1.19</v>
      </c>
      <c r="V145" s="28">
        <v>7241</v>
      </c>
      <c r="W145" s="29">
        <v>1.19</v>
      </c>
      <c r="X145" s="26" t="s">
        <v>25</v>
      </c>
    </row>
    <row r="146" spans="1:24">
      <c r="A146" s="26" t="s">
        <v>11392</v>
      </c>
      <c r="B146" s="26" t="s">
        <v>11392</v>
      </c>
      <c r="C146" s="26" t="s">
        <v>11390</v>
      </c>
      <c r="D146" s="27">
        <v>48</v>
      </c>
      <c r="E146" s="28">
        <v>300</v>
      </c>
      <c r="F146" s="29">
        <v>-1.5</v>
      </c>
      <c r="G146" s="29">
        <v>-1.98</v>
      </c>
      <c r="H146" s="42">
        <v>0.01</v>
      </c>
      <c r="I146" s="29">
        <v>3.84</v>
      </c>
      <c r="J146" s="29">
        <v>3.79</v>
      </c>
      <c r="K146" s="29">
        <v>4.9800000000000004</v>
      </c>
      <c r="L146" s="29">
        <v>5.41</v>
      </c>
      <c r="M146" s="28">
        <v>78</v>
      </c>
      <c r="N146" s="29">
        <v>7.0000000000000007E-2</v>
      </c>
      <c r="O146" s="29">
        <v>0.39</v>
      </c>
      <c r="P146" s="28">
        <v>289</v>
      </c>
      <c r="Q146" s="29">
        <v>0.14000000000000001</v>
      </c>
      <c r="R146" s="29">
        <v>0.57999999999999996</v>
      </c>
      <c r="S146" s="28">
        <v>3620</v>
      </c>
      <c r="T146" s="29">
        <v>0.5</v>
      </c>
      <c r="U146" s="29">
        <v>1.19</v>
      </c>
      <c r="V146" s="28">
        <v>7241</v>
      </c>
      <c r="W146" s="29">
        <v>1.19</v>
      </c>
      <c r="X146" s="26" t="s">
        <v>25</v>
      </c>
    </row>
    <row r="147" spans="1:24">
      <c r="A147" s="26" t="s">
        <v>11390</v>
      </c>
      <c r="B147" s="26" t="s">
        <v>11390</v>
      </c>
      <c r="C147" s="26" t="s">
        <v>11393</v>
      </c>
      <c r="D147" s="27">
        <v>35.799999999999997</v>
      </c>
      <c r="E147" s="28">
        <v>400</v>
      </c>
      <c r="F147" s="29">
        <v>-2.06</v>
      </c>
      <c r="G147" s="29">
        <v>-2.16</v>
      </c>
      <c r="H147" s="42">
        <v>2.8E-3</v>
      </c>
      <c r="I147" s="29">
        <v>3.79</v>
      </c>
      <c r="J147" s="29">
        <v>3.7</v>
      </c>
      <c r="K147" s="29">
        <v>5.39</v>
      </c>
      <c r="L147" s="29">
        <v>5.4</v>
      </c>
      <c r="M147" s="28">
        <v>910</v>
      </c>
      <c r="N147" s="29">
        <v>0.22</v>
      </c>
      <c r="O147" s="29">
        <v>0.5</v>
      </c>
      <c r="P147" s="28">
        <v>2840</v>
      </c>
      <c r="Q147" s="29">
        <v>0.4</v>
      </c>
      <c r="R147" s="29">
        <v>0.69</v>
      </c>
      <c r="S147" s="28">
        <v>4121</v>
      </c>
      <c r="T147" s="29">
        <v>0.5</v>
      </c>
      <c r="U147" s="29">
        <v>0.76</v>
      </c>
      <c r="V147" s="28">
        <v>8242</v>
      </c>
      <c r="W147" s="29">
        <v>0.76</v>
      </c>
      <c r="X147" s="26" t="s">
        <v>25</v>
      </c>
    </row>
    <row r="148" spans="1:24">
      <c r="A148" s="26" t="s">
        <v>11394</v>
      </c>
      <c r="B148" s="26" t="s">
        <v>11394</v>
      </c>
      <c r="C148" s="26" t="s">
        <v>11395</v>
      </c>
      <c r="D148" s="27">
        <v>48.6</v>
      </c>
      <c r="E148" s="28">
        <v>300</v>
      </c>
      <c r="F148" s="29">
        <v>-1.1100000000000001</v>
      </c>
      <c r="G148" s="29">
        <v>-1.6</v>
      </c>
      <c r="H148" s="42">
        <v>1.01E-2</v>
      </c>
      <c r="I148" s="29">
        <v>4.28</v>
      </c>
      <c r="J148" s="29">
        <v>3.98</v>
      </c>
      <c r="K148" s="29">
        <v>5.03</v>
      </c>
      <c r="L148" s="29">
        <v>5.22</v>
      </c>
      <c r="M148" s="28">
        <v>115</v>
      </c>
      <c r="N148" s="29">
        <v>0.09</v>
      </c>
      <c r="O148" s="29">
        <v>0.44</v>
      </c>
      <c r="P148" s="28">
        <v>418</v>
      </c>
      <c r="Q148" s="29">
        <v>0.16</v>
      </c>
      <c r="R148" s="29">
        <v>0.65</v>
      </c>
      <c r="S148" s="28">
        <v>3635</v>
      </c>
      <c r="T148" s="29">
        <v>0.5</v>
      </c>
      <c r="U148" s="29">
        <v>1.19</v>
      </c>
      <c r="V148" s="28">
        <v>7271</v>
      </c>
      <c r="W148" s="29">
        <v>1.19</v>
      </c>
      <c r="X148" s="26" t="s">
        <v>25</v>
      </c>
    </row>
    <row r="149" spans="1:24">
      <c r="A149" s="26" t="s">
        <v>11395</v>
      </c>
      <c r="B149" s="26" t="s">
        <v>11395</v>
      </c>
      <c r="C149" s="26" t="s">
        <v>11393</v>
      </c>
      <c r="D149" s="27">
        <v>47.9</v>
      </c>
      <c r="E149" s="28">
        <v>300</v>
      </c>
      <c r="F149" s="29">
        <v>-1.6</v>
      </c>
      <c r="G149" s="29">
        <v>-2.08</v>
      </c>
      <c r="H149" s="42">
        <v>0.01</v>
      </c>
      <c r="I149" s="29">
        <v>3.98</v>
      </c>
      <c r="J149" s="29">
        <v>3.7</v>
      </c>
      <c r="K149" s="29">
        <v>5.22</v>
      </c>
      <c r="L149" s="29">
        <v>5.42</v>
      </c>
      <c r="M149" s="28">
        <v>115</v>
      </c>
      <c r="N149" s="29">
        <v>0.09</v>
      </c>
      <c r="O149" s="29">
        <v>0.44</v>
      </c>
      <c r="P149" s="28">
        <v>418</v>
      </c>
      <c r="Q149" s="29">
        <v>0.16</v>
      </c>
      <c r="R149" s="29">
        <v>0.64</v>
      </c>
      <c r="S149" s="28">
        <v>3624</v>
      </c>
      <c r="T149" s="29">
        <v>0.5</v>
      </c>
      <c r="U149" s="29">
        <v>1.19</v>
      </c>
      <c r="V149" s="28">
        <v>7249</v>
      </c>
      <c r="W149" s="29">
        <v>1.19</v>
      </c>
      <c r="X149" s="26" t="s">
        <v>25</v>
      </c>
    </row>
    <row r="150" spans="1:24">
      <c r="A150" s="26" t="s">
        <v>11393</v>
      </c>
      <c r="B150" s="26" t="s">
        <v>11393</v>
      </c>
      <c r="C150" s="26" t="s">
        <v>11257</v>
      </c>
      <c r="D150" s="27">
        <v>41.1</v>
      </c>
      <c r="E150" s="28">
        <v>400</v>
      </c>
      <c r="F150" s="29">
        <v>-2.16</v>
      </c>
      <c r="G150" s="29">
        <v>-2.2799999999999998</v>
      </c>
      <c r="H150" s="42">
        <v>2.8999999999999998E-3</v>
      </c>
      <c r="I150" s="29">
        <v>3.7</v>
      </c>
      <c r="J150" s="29">
        <v>3.79</v>
      </c>
      <c r="K150" s="29">
        <v>5.4</v>
      </c>
      <c r="L150" s="29">
        <v>5.61</v>
      </c>
      <c r="M150" s="28">
        <v>1038</v>
      </c>
      <c r="N150" s="29">
        <v>0.24</v>
      </c>
      <c r="O150" s="29">
        <v>0.53</v>
      </c>
      <c r="P150" s="28">
        <v>3195</v>
      </c>
      <c r="Q150" s="29">
        <v>0.43</v>
      </c>
      <c r="R150" s="29">
        <v>0.72</v>
      </c>
      <c r="S150" s="28">
        <v>4213</v>
      </c>
      <c r="T150" s="29">
        <v>0.5</v>
      </c>
      <c r="U150" s="29">
        <v>0.78</v>
      </c>
      <c r="V150" s="28">
        <v>8426</v>
      </c>
      <c r="W150" s="29">
        <v>0.78</v>
      </c>
      <c r="X150" s="26" t="s">
        <v>25</v>
      </c>
    </row>
    <row r="151" spans="1:24">
      <c r="A151" s="26" t="s">
        <v>11396</v>
      </c>
      <c r="B151" s="26" t="s">
        <v>11396</v>
      </c>
      <c r="C151" s="26" t="s">
        <v>11397</v>
      </c>
      <c r="D151" s="27">
        <v>43.6</v>
      </c>
      <c r="E151" s="28">
        <v>300</v>
      </c>
      <c r="F151" s="29">
        <v>1.35</v>
      </c>
      <c r="G151" s="29">
        <v>1.04</v>
      </c>
      <c r="H151" s="42">
        <v>7.1000000000000004E-3</v>
      </c>
      <c r="I151" s="29">
        <v>3.57</v>
      </c>
      <c r="J151" s="29">
        <v>3.36</v>
      </c>
      <c r="K151" s="29">
        <v>1.86</v>
      </c>
      <c r="L151" s="29">
        <v>1.96</v>
      </c>
      <c r="M151" s="28">
        <v>41</v>
      </c>
      <c r="N151" s="29">
        <v>0.06</v>
      </c>
      <c r="O151" s="29">
        <v>0.28000000000000003</v>
      </c>
      <c r="P151" s="28">
        <v>156</v>
      </c>
      <c r="Q151" s="29">
        <v>0.11</v>
      </c>
      <c r="R151" s="29">
        <v>0.43</v>
      </c>
      <c r="S151" s="28">
        <v>3053</v>
      </c>
      <c r="T151" s="29">
        <v>0.5</v>
      </c>
      <c r="U151" s="29">
        <v>1</v>
      </c>
      <c r="V151" s="28">
        <v>6106</v>
      </c>
      <c r="W151" s="29">
        <v>1</v>
      </c>
      <c r="X151" s="26" t="s">
        <v>24</v>
      </c>
    </row>
    <row r="152" spans="1:24">
      <c r="A152" s="26" t="s">
        <v>11397</v>
      </c>
      <c r="B152" s="26" t="s">
        <v>11397</v>
      </c>
      <c r="C152" s="26" t="s">
        <v>11398</v>
      </c>
      <c r="D152" s="27">
        <v>42.5</v>
      </c>
      <c r="E152" s="28">
        <v>300</v>
      </c>
      <c r="F152" s="29">
        <v>1.04</v>
      </c>
      <c r="G152" s="29">
        <v>0.74</v>
      </c>
      <c r="H152" s="42">
        <v>7.1000000000000004E-3</v>
      </c>
      <c r="I152" s="29">
        <v>3.36</v>
      </c>
      <c r="J152" s="29">
        <v>3.35</v>
      </c>
      <c r="K152" s="29">
        <v>1.96</v>
      </c>
      <c r="L152" s="29">
        <v>2.25</v>
      </c>
      <c r="M152" s="28">
        <v>41</v>
      </c>
      <c r="N152" s="29">
        <v>0.06</v>
      </c>
      <c r="O152" s="29">
        <v>0.28000000000000003</v>
      </c>
      <c r="P152" s="28">
        <v>156</v>
      </c>
      <c r="Q152" s="29">
        <v>0.11</v>
      </c>
      <c r="R152" s="29">
        <v>0.43</v>
      </c>
      <c r="S152" s="28">
        <v>3042</v>
      </c>
      <c r="T152" s="29">
        <v>0.5</v>
      </c>
      <c r="U152" s="29">
        <v>1</v>
      </c>
      <c r="V152" s="28">
        <v>6084</v>
      </c>
      <c r="W152" s="29">
        <v>1</v>
      </c>
      <c r="X152" s="26" t="s">
        <v>24</v>
      </c>
    </row>
    <row r="153" spans="1:24">
      <c r="A153" s="26" t="s">
        <v>11398</v>
      </c>
      <c r="B153" s="26" t="s">
        <v>11398</v>
      </c>
      <c r="C153" s="26" t="s">
        <v>11399</v>
      </c>
      <c r="D153" s="27">
        <v>21.5</v>
      </c>
      <c r="E153" s="28">
        <v>300</v>
      </c>
      <c r="F153" s="29">
        <v>-1.3</v>
      </c>
      <c r="G153" s="29">
        <v>-1.45</v>
      </c>
      <c r="H153" s="42">
        <v>7.0000000000000001E-3</v>
      </c>
      <c r="I153" s="29">
        <v>3.35</v>
      </c>
      <c r="J153" s="29">
        <v>3.44</v>
      </c>
      <c r="K153" s="29">
        <v>4.29</v>
      </c>
      <c r="L153" s="29">
        <v>4.53</v>
      </c>
      <c r="M153" s="28">
        <v>117</v>
      </c>
      <c r="N153" s="29">
        <v>0.1</v>
      </c>
      <c r="O153" s="29">
        <v>0.39</v>
      </c>
      <c r="P153" s="28">
        <v>426</v>
      </c>
      <c r="Q153" s="29">
        <v>0.18</v>
      </c>
      <c r="R153" s="29">
        <v>0.56999999999999995</v>
      </c>
      <c r="S153" s="28">
        <v>3024</v>
      </c>
      <c r="T153" s="29">
        <v>0.5</v>
      </c>
      <c r="U153" s="29">
        <v>0.99</v>
      </c>
      <c r="V153" s="28">
        <v>6048</v>
      </c>
      <c r="W153" s="29">
        <v>0.99</v>
      </c>
      <c r="X153" s="26" t="s">
        <v>25</v>
      </c>
    </row>
    <row r="154" spans="1:24">
      <c r="A154" s="26" t="s">
        <v>11400</v>
      </c>
      <c r="B154" s="26" t="s">
        <v>11400</v>
      </c>
      <c r="C154" s="26" t="s">
        <v>11401</v>
      </c>
      <c r="D154" s="27">
        <v>43.6</v>
      </c>
      <c r="E154" s="28">
        <v>300</v>
      </c>
      <c r="F154" s="29">
        <v>1.44</v>
      </c>
      <c r="G154" s="29">
        <v>1.1299999999999999</v>
      </c>
      <c r="H154" s="42">
        <v>7.1000000000000004E-3</v>
      </c>
      <c r="I154" s="29">
        <v>3.66</v>
      </c>
      <c r="J154" s="29">
        <v>3.45</v>
      </c>
      <c r="K154" s="29">
        <v>1.86</v>
      </c>
      <c r="L154" s="29">
        <v>1.96</v>
      </c>
      <c r="M154" s="28">
        <v>47</v>
      </c>
      <c r="N154" s="29">
        <v>0.06</v>
      </c>
      <c r="O154" s="29">
        <v>0.3</v>
      </c>
      <c r="P154" s="28">
        <v>178</v>
      </c>
      <c r="Q154" s="29">
        <v>0.12</v>
      </c>
      <c r="R154" s="29">
        <v>0.44</v>
      </c>
      <c r="S154" s="28">
        <v>3053</v>
      </c>
      <c r="T154" s="29">
        <v>0.5</v>
      </c>
      <c r="U154" s="29">
        <v>1</v>
      </c>
      <c r="V154" s="28">
        <v>6106</v>
      </c>
      <c r="W154" s="29">
        <v>1</v>
      </c>
      <c r="X154" s="26" t="s">
        <v>24</v>
      </c>
    </row>
    <row r="155" spans="1:24">
      <c r="A155" s="26" t="s">
        <v>11401</v>
      </c>
      <c r="B155" s="26" t="s">
        <v>11401</v>
      </c>
      <c r="C155" s="26" t="s">
        <v>11399</v>
      </c>
      <c r="D155" s="27">
        <v>42</v>
      </c>
      <c r="E155" s="28">
        <v>300</v>
      </c>
      <c r="F155" s="29">
        <v>1.1299999999999999</v>
      </c>
      <c r="G155" s="29">
        <v>0.84</v>
      </c>
      <c r="H155" s="42">
        <v>6.8999999999999999E-3</v>
      </c>
      <c r="I155" s="29">
        <v>3.45</v>
      </c>
      <c r="J155" s="29">
        <v>3.44</v>
      </c>
      <c r="K155" s="29">
        <v>1.96</v>
      </c>
      <c r="L155" s="29">
        <v>2.2400000000000002</v>
      </c>
      <c r="M155" s="28">
        <v>47</v>
      </c>
      <c r="N155" s="29">
        <v>0.06</v>
      </c>
      <c r="O155" s="29">
        <v>0.28999999999999998</v>
      </c>
      <c r="P155" s="28">
        <v>178</v>
      </c>
      <c r="Q155" s="29">
        <v>0.12</v>
      </c>
      <c r="R155" s="29">
        <v>0.44</v>
      </c>
      <c r="S155" s="28">
        <v>3008</v>
      </c>
      <c r="T155" s="29">
        <v>0.5</v>
      </c>
      <c r="U155" s="29">
        <v>0.99</v>
      </c>
      <c r="V155" s="28">
        <v>6017</v>
      </c>
      <c r="W155" s="29">
        <v>0.99</v>
      </c>
      <c r="X155" s="26" t="s">
        <v>24</v>
      </c>
    </row>
    <row r="156" spans="1:24">
      <c r="A156" s="26" t="s">
        <v>11399</v>
      </c>
      <c r="B156" s="26" t="s">
        <v>11399</v>
      </c>
      <c r="C156" s="26" t="s">
        <v>11402</v>
      </c>
      <c r="D156" s="27">
        <v>37.700000000000003</v>
      </c>
      <c r="E156" s="28">
        <v>300</v>
      </c>
      <c r="F156" s="29">
        <v>-1.45</v>
      </c>
      <c r="G156" s="29">
        <v>-1.72</v>
      </c>
      <c r="H156" s="42">
        <v>7.1999999999999998E-3</v>
      </c>
      <c r="I156" s="29">
        <v>3.44</v>
      </c>
      <c r="J156" s="29">
        <v>3.7</v>
      </c>
      <c r="K156" s="29">
        <v>4.53</v>
      </c>
      <c r="L156" s="29">
        <v>5.0599999999999996</v>
      </c>
      <c r="M156" s="28">
        <v>169</v>
      </c>
      <c r="N156" s="29">
        <v>0.11</v>
      </c>
      <c r="O156" s="29">
        <v>0.44</v>
      </c>
      <c r="P156" s="28">
        <v>602</v>
      </c>
      <c r="Q156" s="29">
        <v>0.21</v>
      </c>
      <c r="R156" s="29">
        <v>0.64</v>
      </c>
      <c r="S156" s="28">
        <v>3064</v>
      </c>
      <c r="T156" s="29">
        <v>0.5</v>
      </c>
      <c r="U156" s="29">
        <v>1</v>
      </c>
      <c r="V156" s="28">
        <v>6128</v>
      </c>
      <c r="W156" s="29">
        <v>1</v>
      </c>
      <c r="X156" s="26" t="s">
        <v>25</v>
      </c>
    </row>
    <row r="157" spans="1:24">
      <c r="A157" s="26" t="s">
        <v>11403</v>
      </c>
      <c r="B157" s="26" t="s">
        <v>11403</v>
      </c>
      <c r="C157" s="26" t="s">
        <v>11404</v>
      </c>
      <c r="D157" s="27">
        <v>37.9</v>
      </c>
      <c r="E157" s="28">
        <v>300</v>
      </c>
      <c r="F157" s="29">
        <v>-0.86</v>
      </c>
      <c r="G157" s="29">
        <v>-1.24</v>
      </c>
      <c r="H157" s="42">
        <v>0.01</v>
      </c>
      <c r="I157" s="29">
        <v>3.84</v>
      </c>
      <c r="J157" s="29">
        <v>3.83</v>
      </c>
      <c r="K157" s="29">
        <v>4.34</v>
      </c>
      <c r="L157" s="29">
        <v>4.71</v>
      </c>
      <c r="M157" s="28">
        <v>204</v>
      </c>
      <c r="N157" s="29">
        <v>0.12</v>
      </c>
      <c r="O157" s="29">
        <v>0.52</v>
      </c>
      <c r="P157" s="28">
        <v>718</v>
      </c>
      <c r="Q157" s="29">
        <v>0.21</v>
      </c>
      <c r="R157" s="29">
        <v>0.76</v>
      </c>
      <c r="S157" s="28">
        <v>3625</v>
      </c>
      <c r="T157" s="29">
        <v>0.5</v>
      </c>
      <c r="U157" s="29">
        <v>1.19</v>
      </c>
      <c r="V157" s="28">
        <v>7250</v>
      </c>
      <c r="W157" s="29">
        <v>1.19</v>
      </c>
      <c r="X157" s="26" t="s">
        <v>25</v>
      </c>
    </row>
    <row r="158" spans="1:24">
      <c r="A158" s="26" t="s">
        <v>11404</v>
      </c>
      <c r="B158" s="26" t="s">
        <v>11404</v>
      </c>
      <c r="C158" s="26" t="s">
        <v>11402</v>
      </c>
      <c r="D158" s="27">
        <v>47.2</v>
      </c>
      <c r="E158" s="28">
        <v>300</v>
      </c>
      <c r="F158" s="29">
        <v>-1.24</v>
      </c>
      <c r="G158" s="29">
        <v>-1.72</v>
      </c>
      <c r="H158" s="42">
        <v>1.0200000000000001E-2</v>
      </c>
      <c r="I158" s="29">
        <v>3.83</v>
      </c>
      <c r="J158" s="29">
        <v>3.7</v>
      </c>
      <c r="K158" s="29">
        <v>4.71</v>
      </c>
      <c r="L158" s="29">
        <v>5.0599999999999996</v>
      </c>
      <c r="M158" s="28">
        <v>204</v>
      </c>
      <c r="N158" s="29">
        <v>0.11</v>
      </c>
      <c r="O158" s="29">
        <v>0.52</v>
      </c>
      <c r="P158" s="28">
        <v>718</v>
      </c>
      <c r="Q158" s="29">
        <v>0.21</v>
      </c>
      <c r="R158" s="29">
        <v>0.76</v>
      </c>
      <c r="S158" s="28">
        <v>3651</v>
      </c>
      <c r="T158" s="29">
        <v>0.5</v>
      </c>
      <c r="U158" s="29">
        <v>1.2</v>
      </c>
      <c r="V158" s="28">
        <v>7302</v>
      </c>
      <c r="W158" s="29">
        <v>1.2</v>
      </c>
      <c r="X158" s="26" t="s">
        <v>25</v>
      </c>
    </row>
    <row r="159" spans="1:24">
      <c r="A159" s="26" t="s">
        <v>11405</v>
      </c>
      <c r="B159" s="26" t="s">
        <v>11405</v>
      </c>
      <c r="C159" s="26" t="s">
        <v>11257</v>
      </c>
      <c r="D159" s="27">
        <v>35.1</v>
      </c>
      <c r="E159" s="28">
        <v>300</v>
      </c>
      <c r="F159" s="29">
        <v>-1.96</v>
      </c>
      <c r="G159" s="29">
        <v>-2.2000000000000002</v>
      </c>
      <c r="H159" s="42">
        <v>6.7999999999999996E-3</v>
      </c>
      <c r="I159" s="29">
        <v>3.75</v>
      </c>
      <c r="J159" s="29">
        <v>3.79</v>
      </c>
      <c r="K159" s="29">
        <v>5.35</v>
      </c>
      <c r="L159" s="29">
        <v>5.63</v>
      </c>
      <c r="M159" s="28">
        <v>395</v>
      </c>
      <c r="N159" s="29">
        <v>0.17</v>
      </c>
      <c r="O159" s="29">
        <v>0.55000000000000004</v>
      </c>
      <c r="P159" s="28">
        <v>1328</v>
      </c>
      <c r="Q159" s="29">
        <v>0.32</v>
      </c>
      <c r="R159" s="29">
        <v>0.79</v>
      </c>
      <c r="S159" s="28">
        <v>2994</v>
      </c>
      <c r="T159" s="29">
        <v>0.5</v>
      </c>
      <c r="U159" s="29">
        <v>0.98</v>
      </c>
      <c r="V159" s="28">
        <v>5988</v>
      </c>
      <c r="W159" s="29">
        <v>0.98</v>
      </c>
      <c r="X159" s="26" t="s">
        <v>25</v>
      </c>
    </row>
    <row r="160" spans="1:24">
      <c r="A160" s="26" t="s">
        <v>11402</v>
      </c>
      <c r="B160" s="26" t="s">
        <v>11402</v>
      </c>
      <c r="C160" s="26" t="s">
        <v>11405</v>
      </c>
      <c r="D160" s="27">
        <v>35.200000000000003</v>
      </c>
      <c r="E160" s="28">
        <v>300</v>
      </c>
      <c r="F160" s="29">
        <v>-1.72</v>
      </c>
      <c r="G160" s="29">
        <v>-1.96</v>
      </c>
      <c r="H160" s="42">
        <v>6.7999999999999996E-3</v>
      </c>
      <c r="I160" s="29">
        <v>3.7</v>
      </c>
      <c r="J160" s="29">
        <v>3.75</v>
      </c>
      <c r="K160" s="29">
        <v>5.0599999999999996</v>
      </c>
      <c r="L160" s="29">
        <v>5.35</v>
      </c>
      <c r="M160" s="28">
        <v>395</v>
      </c>
      <c r="N160" s="29">
        <v>0.17</v>
      </c>
      <c r="O160" s="29">
        <v>0.55000000000000004</v>
      </c>
      <c r="P160" s="28">
        <v>1328</v>
      </c>
      <c r="Q160" s="29">
        <v>0.32</v>
      </c>
      <c r="R160" s="29">
        <v>0.79</v>
      </c>
      <c r="S160" s="28">
        <v>2990</v>
      </c>
      <c r="T160" s="29">
        <v>0.5</v>
      </c>
      <c r="U160" s="29">
        <v>0.98</v>
      </c>
      <c r="V160" s="28">
        <v>5979</v>
      </c>
      <c r="W160" s="29">
        <v>0.98</v>
      </c>
      <c r="X160" s="26" t="s">
        <v>25</v>
      </c>
    </row>
    <row r="161" spans="1:24">
      <c r="A161" s="26" t="s">
        <v>11406</v>
      </c>
      <c r="B161" s="26" t="s">
        <v>11406</v>
      </c>
      <c r="C161" s="26" t="s">
        <v>11407</v>
      </c>
      <c r="D161" s="27">
        <v>25.4</v>
      </c>
      <c r="E161" s="28">
        <v>300</v>
      </c>
      <c r="F161" s="29">
        <v>1.51</v>
      </c>
      <c r="G161" s="29">
        <v>1.33</v>
      </c>
      <c r="H161" s="42">
        <v>7.1000000000000004E-3</v>
      </c>
      <c r="I161" s="29">
        <v>3.73</v>
      </c>
      <c r="J161" s="29">
        <v>3.76</v>
      </c>
      <c r="K161" s="29">
        <v>1.86</v>
      </c>
      <c r="L161" s="29">
        <v>2.0699999999999998</v>
      </c>
      <c r="M161" s="28">
        <v>128</v>
      </c>
      <c r="N161" s="29">
        <v>0.1</v>
      </c>
      <c r="O161" s="29">
        <v>0.4</v>
      </c>
      <c r="P161" s="28">
        <v>462</v>
      </c>
      <c r="Q161" s="29">
        <v>0.19</v>
      </c>
      <c r="R161" s="29">
        <v>0.59</v>
      </c>
      <c r="S161" s="28">
        <v>3048</v>
      </c>
      <c r="T161" s="29">
        <v>0.5</v>
      </c>
      <c r="U161" s="29">
        <v>1</v>
      </c>
      <c r="V161" s="28">
        <v>6096</v>
      </c>
      <c r="W161" s="29">
        <v>1</v>
      </c>
      <c r="X161" s="26" t="s">
        <v>24</v>
      </c>
    </row>
    <row r="162" spans="1:24">
      <c r="A162" s="26" t="s">
        <v>11407</v>
      </c>
      <c r="B162" s="26" t="s">
        <v>11407</v>
      </c>
      <c r="C162" s="26" t="s">
        <v>11408</v>
      </c>
      <c r="D162" s="27">
        <v>31.9</v>
      </c>
      <c r="E162" s="28">
        <v>300</v>
      </c>
      <c r="F162" s="29">
        <v>1.33</v>
      </c>
      <c r="G162" s="29">
        <v>1.1000000000000001</v>
      </c>
      <c r="H162" s="42">
        <v>7.1999999999999998E-3</v>
      </c>
      <c r="I162" s="29">
        <v>3.76</v>
      </c>
      <c r="J162" s="29">
        <v>3.62</v>
      </c>
      <c r="K162" s="29">
        <v>2.0699999999999998</v>
      </c>
      <c r="L162" s="29">
        <v>2.16</v>
      </c>
      <c r="M162" s="28">
        <v>128</v>
      </c>
      <c r="N162" s="29">
        <v>0.1</v>
      </c>
      <c r="O162" s="29">
        <v>0.4</v>
      </c>
      <c r="P162" s="28">
        <v>462</v>
      </c>
      <c r="Q162" s="29">
        <v>0.19</v>
      </c>
      <c r="R162" s="29">
        <v>0.59</v>
      </c>
      <c r="S162" s="28">
        <v>3074</v>
      </c>
      <c r="T162" s="29">
        <v>0.5</v>
      </c>
      <c r="U162" s="29">
        <v>1.01</v>
      </c>
      <c r="V162" s="28">
        <v>6148</v>
      </c>
      <c r="W162" s="29">
        <v>1.01</v>
      </c>
      <c r="X162" s="26" t="s">
        <v>24</v>
      </c>
    </row>
    <row r="163" spans="1:24">
      <c r="A163" s="26" t="s">
        <v>11408</v>
      </c>
      <c r="B163" s="26" t="s">
        <v>11408</v>
      </c>
      <c r="C163" s="26" t="s">
        <v>11258</v>
      </c>
      <c r="D163" s="27">
        <v>50.5</v>
      </c>
      <c r="E163" s="28">
        <v>300</v>
      </c>
      <c r="F163" s="29">
        <v>1.1000000000000001</v>
      </c>
      <c r="G163" s="29">
        <v>0.74</v>
      </c>
      <c r="H163" s="42">
        <v>7.1000000000000004E-3</v>
      </c>
      <c r="I163" s="29">
        <v>3.62</v>
      </c>
      <c r="J163" s="29">
        <v>3.57</v>
      </c>
      <c r="K163" s="29">
        <v>2.16</v>
      </c>
      <c r="L163" s="29">
        <v>2.4700000000000002</v>
      </c>
      <c r="M163" s="28">
        <v>135</v>
      </c>
      <c r="N163" s="29">
        <v>0.1</v>
      </c>
      <c r="O163" s="29">
        <v>0.41</v>
      </c>
      <c r="P163" s="28">
        <v>486</v>
      </c>
      <c r="Q163" s="29">
        <v>0.19</v>
      </c>
      <c r="R163" s="29">
        <v>0.6</v>
      </c>
      <c r="S163" s="28">
        <v>3057</v>
      </c>
      <c r="T163" s="29">
        <v>0.5</v>
      </c>
      <c r="U163" s="29">
        <v>1</v>
      </c>
      <c r="V163" s="28">
        <v>6114</v>
      </c>
      <c r="W163" s="29">
        <v>1</v>
      </c>
      <c r="X163" s="26" t="s">
        <v>24</v>
      </c>
    </row>
    <row r="164" spans="1:24">
      <c r="A164" s="26" t="s">
        <v>11409</v>
      </c>
      <c r="B164" s="26" t="s">
        <v>11409</v>
      </c>
      <c r="C164" s="26" t="s">
        <v>11410</v>
      </c>
      <c r="D164" s="27">
        <v>31.7</v>
      </c>
      <c r="E164" s="28">
        <v>300</v>
      </c>
      <c r="F164" s="29">
        <v>0.93</v>
      </c>
      <c r="G164" s="29">
        <v>0.7</v>
      </c>
      <c r="H164" s="42">
        <v>7.3000000000000001E-3</v>
      </c>
      <c r="I164" s="29">
        <v>3.15</v>
      </c>
      <c r="J164" s="29">
        <v>3.22</v>
      </c>
      <c r="K164" s="29">
        <v>1.86</v>
      </c>
      <c r="L164" s="29">
        <v>2.16</v>
      </c>
      <c r="M164" s="28">
        <v>110</v>
      </c>
      <c r="N164" s="29">
        <v>0.09</v>
      </c>
      <c r="O164" s="29">
        <v>0.39</v>
      </c>
      <c r="P164" s="28">
        <v>402</v>
      </c>
      <c r="Q164" s="29">
        <v>0.17</v>
      </c>
      <c r="R164" s="29">
        <v>0.56999999999999995</v>
      </c>
      <c r="S164" s="28">
        <v>3084</v>
      </c>
      <c r="T164" s="29">
        <v>0.5</v>
      </c>
      <c r="U164" s="29">
        <v>1.01</v>
      </c>
      <c r="V164" s="28">
        <v>6168</v>
      </c>
      <c r="W164" s="29">
        <v>1.01</v>
      </c>
      <c r="X164" s="26" t="s">
        <v>24</v>
      </c>
    </row>
    <row r="165" spans="1:24">
      <c r="A165" s="26" t="s">
        <v>11410</v>
      </c>
      <c r="B165" s="26" t="s">
        <v>11410</v>
      </c>
      <c r="C165" s="26" t="s">
        <v>11411</v>
      </c>
      <c r="D165" s="27">
        <v>40.5</v>
      </c>
      <c r="E165" s="28">
        <v>300</v>
      </c>
      <c r="F165" s="29">
        <v>0.7</v>
      </c>
      <c r="G165" s="29">
        <v>0.42</v>
      </c>
      <c r="H165" s="42">
        <v>6.8999999999999999E-3</v>
      </c>
      <c r="I165" s="29">
        <v>3.22</v>
      </c>
      <c r="J165" s="29">
        <v>3.45</v>
      </c>
      <c r="K165" s="29">
        <v>2.16</v>
      </c>
      <c r="L165" s="29">
        <v>2.67</v>
      </c>
      <c r="M165" s="28">
        <v>110</v>
      </c>
      <c r="N165" s="29">
        <v>0.09</v>
      </c>
      <c r="O165" s="29">
        <v>0.38</v>
      </c>
      <c r="P165" s="28">
        <v>402</v>
      </c>
      <c r="Q165" s="29">
        <v>0.17</v>
      </c>
      <c r="R165" s="29">
        <v>0.56000000000000005</v>
      </c>
      <c r="S165" s="28">
        <v>3010</v>
      </c>
      <c r="T165" s="29">
        <v>0.5</v>
      </c>
      <c r="U165" s="29">
        <v>0.99</v>
      </c>
      <c r="V165" s="28">
        <v>6021</v>
      </c>
      <c r="W165" s="29">
        <v>0.99</v>
      </c>
      <c r="X165" s="26" t="s">
        <v>25</v>
      </c>
    </row>
    <row r="166" spans="1:24">
      <c r="A166" s="26" t="s">
        <v>11411</v>
      </c>
      <c r="B166" s="26" t="s">
        <v>11411</v>
      </c>
      <c r="C166" s="26" t="s">
        <v>11258</v>
      </c>
      <c r="D166" s="27">
        <v>46</v>
      </c>
      <c r="E166" s="28">
        <v>300</v>
      </c>
      <c r="F166" s="29">
        <v>0.34</v>
      </c>
      <c r="G166" s="29">
        <v>0.15</v>
      </c>
      <c r="H166" s="42">
        <v>4.1000000000000003E-3</v>
      </c>
      <c r="I166" s="29">
        <v>3.45</v>
      </c>
      <c r="J166" s="29">
        <v>3.57</v>
      </c>
      <c r="K166" s="29">
        <v>2.75</v>
      </c>
      <c r="L166" s="29">
        <v>3.06</v>
      </c>
      <c r="M166" s="28">
        <v>125</v>
      </c>
      <c r="N166" s="29">
        <v>0.11</v>
      </c>
      <c r="O166" s="29">
        <v>0.33</v>
      </c>
      <c r="P166" s="28">
        <v>454</v>
      </c>
      <c r="Q166" s="29">
        <v>0.21</v>
      </c>
      <c r="R166" s="29">
        <v>0.48</v>
      </c>
      <c r="S166" s="28">
        <v>2327</v>
      </c>
      <c r="T166" s="29">
        <v>0.5</v>
      </c>
      <c r="U166" s="29">
        <v>0.76</v>
      </c>
      <c r="V166" s="28">
        <v>4654</v>
      </c>
      <c r="W166" s="29">
        <v>0.76</v>
      </c>
      <c r="X166" s="26" t="s">
        <v>25</v>
      </c>
    </row>
    <row r="167" spans="1:24">
      <c r="A167" s="26" t="s">
        <v>11412</v>
      </c>
      <c r="B167" s="26" t="s">
        <v>11412</v>
      </c>
      <c r="C167" s="26" t="s">
        <v>11413</v>
      </c>
      <c r="D167" s="27">
        <v>25.7</v>
      </c>
      <c r="E167" s="28">
        <v>300</v>
      </c>
      <c r="F167" s="29">
        <v>1.06</v>
      </c>
      <c r="G167" s="29">
        <v>0.88</v>
      </c>
      <c r="H167" s="42">
        <v>7.0000000000000001E-3</v>
      </c>
      <c r="I167" s="29">
        <v>3.28</v>
      </c>
      <c r="J167" s="29">
        <v>3.26</v>
      </c>
      <c r="K167" s="29">
        <v>1.86</v>
      </c>
      <c r="L167" s="29">
        <v>2.02</v>
      </c>
      <c r="M167" s="28">
        <v>158</v>
      </c>
      <c r="N167" s="29">
        <v>0.11</v>
      </c>
      <c r="O167" s="29">
        <v>0.43</v>
      </c>
      <c r="P167" s="28">
        <v>564</v>
      </c>
      <c r="Q167" s="29">
        <v>0.21</v>
      </c>
      <c r="R167" s="29">
        <v>0.62</v>
      </c>
      <c r="S167" s="28">
        <v>3030</v>
      </c>
      <c r="T167" s="29">
        <v>0.5</v>
      </c>
      <c r="U167" s="29">
        <v>0.99</v>
      </c>
      <c r="V167" s="28">
        <v>6060</v>
      </c>
      <c r="W167" s="29">
        <v>0.99</v>
      </c>
      <c r="X167" s="26" t="s">
        <v>24</v>
      </c>
    </row>
    <row r="168" spans="1:24">
      <c r="A168" s="26" t="s">
        <v>11413</v>
      </c>
      <c r="B168" s="26" t="s">
        <v>11413</v>
      </c>
      <c r="C168" s="26" t="s">
        <v>11414</v>
      </c>
      <c r="D168" s="27">
        <v>50.7</v>
      </c>
      <c r="E168" s="28">
        <v>300</v>
      </c>
      <c r="F168" s="29">
        <v>0.88</v>
      </c>
      <c r="G168" s="29">
        <v>0.52</v>
      </c>
      <c r="H168" s="42">
        <v>7.1000000000000004E-3</v>
      </c>
      <c r="I168" s="29">
        <v>3.26</v>
      </c>
      <c r="J168" s="29">
        <v>3.24</v>
      </c>
      <c r="K168" s="29">
        <v>2.02</v>
      </c>
      <c r="L168" s="29">
        <v>2.36</v>
      </c>
      <c r="M168" s="28">
        <v>158</v>
      </c>
      <c r="N168" s="29">
        <v>0.11</v>
      </c>
      <c r="O168" s="29">
        <v>0.43</v>
      </c>
      <c r="P168" s="28">
        <v>564</v>
      </c>
      <c r="Q168" s="29">
        <v>0.21</v>
      </c>
      <c r="R168" s="29">
        <v>0.62</v>
      </c>
      <c r="S168" s="28">
        <v>3051</v>
      </c>
      <c r="T168" s="29">
        <v>0.5</v>
      </c>
      <c r="U168" s="29">
        <v>1</v>
      </c>
      <c r="V168" s="28">
        <v>6102</v>
      </c>
      <c r="W168" s="29">
        <v>1</v>
      </c>
      <c r="X168" s="26" t="s">
        <v>24</v>
      </c>
    </row>
    <row r="169" spans="1:24">
      <c r="A169" s="26" t="s">
        <v>11414</v>
      </c>
      <c r="B169" s="26" t="s">
        <v>11414</v>
      </c>
      <c r="C169" s="26" t="s">
        <v>11259</v>
      </c>
      <c r="D169" s="27">
        <v>50.1</v>
      </c>
      <c r="E169" s="28">
        <v>300</v>
      </c>
      <c r="F169" s="29">
        <v>0.52</v>
      </c>
      <c r="G169" s="29">
        <v>0.16</v>
      </c>
      <c r="H169" s="42">
        <v>7.1999999999999998E-3</v>
      </c>
      <c r="I169" s="29">
        <v>3.24</v>
      </c>
      <c r="J169" s="29">
        <v>3.21</v>
      </c>
      <c r="K169" s="29">
        <v>2.36</v>
      </c>
      <c r="L169" s="29">
        <v>2.69</v>
      </c>
      <c r="M169" s="28">
        <v>202</v>
      </c>
      <c r="N169" s="29">
        <v>0.12</v>
      </c>
      <c r="O169" s="29">
        <v>0.46</v>
      </c>
      <c r="P169" s="28">
        <v>711</v>
      </c>
      <c r="Q169" s="29">
        <v>0.23</v>
      </c>
      <c r="R169" s="29">
        <v>0.67</v>
      </c>
      <c r="S169" s="28">
        <v>3069</v>
      </c>
      <c r="T169" s="29">
        <v>0.5</v>
      </c>
      <c r="U169" s="29">
        <v>1.01</v>
      </c>
      <c r="V169" s="28">
        <v>6138</v>
      </c>
      <c r="W169" s="29">
        <v>1.01</v>
      </c>
      <c r="X169" s="26" t="s">
        <v>24</v>
      </c>
    </row>
    <row r="170" spans="1:24">
      <c r="A170" s="26" t="s">
        <v>11415</v>
      </c>
      <c r="B170" s="26" t="s">
        <v>11415</v>
      </c>
      <c r="C170" s="26" t="s">
        <v>11416</v>
      </c>
      <c r="D170" s="27">
        <v>49</v>
      </c>
      <c r="E170" s="28">
        <v>300</v>
      </c>
      <c r="F170" s="29">
        <v>-0.12</v>
      </c>
      <c r="G170" s="29">
        <v>-0.46</v>
      </c>
      <c r="H170" s="42">
        <v>6.8999999999999999E-3</v>
      </c>
      <c r="I170" s="29">
        <v>2.7</v>
      </c>
      <c r="J170" s="29">
        <v>2.93</v>
      </c>
      <c r="K170" s="29">
        <v>2.46</v>
      </c>
      <c r="L170" s="29">
        <v>3.03</v>
      </c>
      <c r="M170" s="28">
        <v>103</v>
      </c>
      <c r="N170" s="29">
        <v>0.09</v>
      </c>
      <c r="O170" s="29">
        <v>0.37</v>
      </c>
      <c r="P170" s="28">
        <v>378</v>
      </c>
      <c r="Q170" s="29">
        <v>0.17</v>
      </c>
      <c r="R170" s="29">
        <v>0.55000000000000004</v>
      </c>
      <c r="S170" s="28">
        <v>3016</v>
      </c>
      <c r="T170" s="29">
        <v>0.5</v>
      </c>
      <c r="U170" s="29">
        <v>0.99</v>
      </c>
      <c r="V170" s="28">
        <v>6032</v>
      </c>
      <c r="W170" s="29">
        <v>0.99</v>
      </c>
      <c r="X170" s="26" t="s">
        <v>25</v>
      </c>
    </row>
    <row r="171" spans="1:24">
      <c r="A171" s="26" t="s">
        <v>11416</v>
      </c>
      <c r="B171" s="26" t="s">
        <v>11416</v>
      </c>
      <c r="C171" s="26" t="s">
        <v>11259</v>
      </c>
      <c r="D171" s="27">
        <v>44.3</v>
      </c>
      <c r="E171" s="28">
        <v>300</v>
      </c>
      <c r="F171" s="29">
        <v>-0.46</v>
      </c>
      <c r="G171" s="29">
        <v>-0.77</v>
      </c>
      <c r="H171" s="42">
        <v>7.0000000000000001E-3</v>
      </c>
      <c r="I171" s="29">
        <v>2.93</v>
      </c>
      <c r="J171" s="29">
        <v>3.21</v>
      </c>
      <c r="K171" s="29">
        <v>3.03</v>
      </c>
      <c r="L171" s="29">
        <v>3.62</v>
      </c>
      <c r="M171" s="28">
        <v>135</v>
      </c>
      <c r="N171" s="29">
        <v>0.1</v>
      </c>
      <c r="O171" s="29">
        <v>0.41</v>
      </c>
      <c r="P171" s="28">
        <v>489</v>
      </c>
      <c r="Q171" s="29">
        <v>0.19</v>
      </c>
      <c r="R171" s="29">
        <v>0.6</v>
      </c>
      <c r="S171" s="28">
        <v>3029</v>
      </c>
      <c r="T171" s="29">
        <v>0.5</v>
      </c>
      <c r="U171" s="29">
        <v>0.99</v>
      </c>
      <c r="V171" s="28">
        <v>6057</v>
      </c>
      <c r="W171" s="29">
        <v>0.99</v>
      </c>
      <c r="X171" s="26" t="s">
        <v>25</v>
      </c>
    </row>
    <row r="172" spans="1:24">
      <c r="A172" s="26" t="s">
        <v>11417</v>
      </c>
      <c r="B172" s="26" t="s">
        <v>11417</v>
      </c>
      <c r="C172" s="26" t="s">
        <v>11418</v>
      </c>
      <c r="D172" s="27">
        <v>45.6</v>
      </c>
      <c r="E172" s="28">
        <v>300</v>
      </c>
      <c r="F172" s="29">
        <v>2.1800000000000002</v>
      </c>
      <c r="G172" s="29">
        <v>1.86</v>
      </c>
      <c r="H172" s="42">
        <v>7.0000000000000001E-3</v>
      </c>
      <c r="I172" s="29">
        <v>4.4000000000000004</v>
      </c>
      <c r="J172" s="29">
        <v>4.3099999999999996</v>
      </c>
      <c r="K172" s="29">
        <v>1.86</v>
      </c>
      <c r="L172" s="29">
        <v>2.09</v>
      </c>
      <c r="M172" s="28">
        <v>182</v>
      </c>
      <c r="N172" s="29">
        <v>0.12</v>
      </c>
      <c r="O172" s="29">
        <v>0.44</v>
      </c>
      <c r="P172" s="28">
        <v>645</v>
      </c>
      <c r="Q172" s="29">
        <v>0.22</v>
      </c>
      <c r="R172" s="29">
        <v>0.65</v>
      </c>
      <c r="S172" s="28">
        <v>3033</v>
      </c>
      <c r="T172" s="29">
        <v>0.5</v>
      </c>
      <c r="U172" s="29">
        <v>0.99</v>
      </c>
      <c r="V172" s="28">
        <v>6066</v>
      </c>
      <c r="W172" s="29">
        <v>0.99</v>
      </c>
      <c r="X172" s="26" t="s">
        <v>24</v>
      </c>
    </row>
    <row r="173" spans="1:24">
      <c r="A173" s="26" t="s">
        <v>11418</v>
      </c>
      <c r="B173" s="26" t="s">
        <v>11418</v>
      </c>
      <c r="C173" s="26" t="s">
        <v>11419</v>
      </c>
      <c r="D173" s="27">
        <v>41.8</v>
      </c>
      <c r="E173" s="28">
        <v>300</v>
      </c>
      <c r="F173" s="29">
        <v>1.86</v>
      </c>
      <c r="G173" s="29">
        <v>1.56</v>
      </c>
      <c r="H173" s="42">
        <v>7.1999999999999998E-3</v>
      </c>
      <c r="I173" s="29">
        <v>4.3099999999999996</v>
      </c>
      <c r="J173" s="29">
        <v>4.13</v>
      </c>
      <c r="K173" s="29">
        <v>2.09</v>
      </c>
      <c r="L173" s="29">
        <v>2.21</v>
      </c>
      <c r="M173" s="28">
        <v>182</v>
      </c>
      <c r="N173" s="29">
        <v>0.12</v>
      </c>
      <c r="O173" s="29">
        <v>0.45</v>
      </c>
      <c r="P173" s="28">
        <v>645</v>
      </c>
      <c r="Q173" s="29">
        <v>0.22</v>
      </c>
      <c r="R173" s="29">
        <v>0.65</v>
      </c>
      <c r="S173" s="28">
        <v>3067</v>
      </c>
      <c r="T173" s="29">
        <v>0.5</v>
      </c>
      <c r="U173" s="29">
        <v>1</v>
      </c>
      <c r="V173" s="28">
        <v>6134</v>
      </c>
      <c r="W173" s="29">
        <v>1</v>
      </c>
      <c r="X173" s="26" t="s">
        <v>24</v>
      </c>
    </row>
    <row r="174" spans="1:24">
      <c r="A174" s="26" t="s">
        <v>11419</v>
      </c>
      <c r="B174" s="26" t="s">
        <v>11419</v>
      </c>
      <c r="C174" s="26" t="s">
        <v>11420</v>
      </c>
      <c r="D174" s="27">
        <v>38.9</v>
      </c>
      <c r="E174" s="28">
        <v>300</v>
      </c>
      <c r="F174" s="29">
        <v>1.1000000000000001</v>
      </c>
      <c r="G174" s="29">
        <v>0.83</v>
      </c>
      <c r="H174" s="42">
        <v>6.8999999999999999E-3</v>
      </c>
      <c r="I174" s="29">
        <v>4.13</v>
      </c>
      <c r="J174" s="29">
        <v>4.22</v>
      </c>
      <c r="K174" s="29">
        <v>2.67</v>
      </c>
      <c r="L174" s="29">
        <v>3.03</v>
      </c>
      <c r="M174" s="28">
        <v>182</v>
      </c>
      <c r="N174" s="29">
        <v>0.12</v>
      </c>
      <c r="O174" s="29">
        <v>0.44</v>
      </c>
      <c r="P174" s="28">
        <v>645</v>
      </c>
      <c r="Q174" s="29">
        <v>0.22</v>
      </c>
      <c r="R174" s="29">
        <v>0.64</v>
      </c>
      <c r="S174" s="28">
        <v>3016</v>
      </c>
      <c r="T174" s="29">
        <v>0.5</v>
      </c>
      <c r="U174" s="29">
        <v>0.99</v>
      </c>
      <c r="V174" s="28">
        <v>6033</v>
      </c>
      <c r="W174" s="29">
        <v>0.99</v>
      </c>
      <c r="X174" s="26" t="s">
        <v>25</v>
      </c>
    </row>
    <row r="175" spans="1:24">
      <c r="A175" s="26" t="s">
        <v>11421</v>
      </c>
      <c r="B175" s="26" t="s">
        <v>11421</v>
      </c>
      <c r="C175" s="26" t="s">
        <v>11422</v>
      </c>
      <c r="D175" s="27">
        <v>40.200000000000003</v>
      </c>
      <c r="E175" s="28">
        <v>300</v>
      </c>
      <c r="F175" s="29">
        <v>1.78</v>
      </c>
      <c r="G175" s="29">
        <v>1.5</v>
      </c>
      <c r="H175" s="42">
        <v>7.0000000000000001E-3</v>
      </c>
      <c r="I175" s="29">
        <v>4</v>
      </c>
      <c r="J175" s="29">
        <v>3.96</v>
      </c>
      <c r="K175" s="29">
        <v>1.86</v>
      </c>
      <c r="L175" s="29">
        <v>2.1</v>
      </c>
      <c r="M175" s="28">
        <v>164</v>
      </c>
      <c r="N175" s="29">
        <v>0.11</v>
      </c>
      <c r="O175" s="29">
        <v>0.43</v>
      </c>
      <c r="P175" s="28">
        <v>586</v>
      </c>
      <c r="Q175" s="29">
        <v>0.21</v>
      </c>
      <c r="R175" s="29">
        <v>0.63</v>
      </c>
      <c r="S175" s="28">
        <v>3022</v>
      </c>
      <c r="T175" s="29">
        <v>0.5</v>
      </c>
      <c r="U175" s="29">
        <v>0.99</v>
      </c>
      <c r="V175" s="28">
        <v>6043</v>
      </c>
      <c r="W175" s="29">
        <v>0.99</v>
      </c>
      <c r="X175" s="26" t="s">
        <v>25</v>
      </c>
    </row>
    <row r="176" spans="1:24">
      <c r="A176" s="26" t="s">
        <v>11422</v>
      </c>
      <c r="B176" s="26" t="s">
        <v>11422</v>
      </c>
      <c r="C176" s="26" t="s">
        <v>11423</v>
      </c>
      <c r="D176" s="27">
        <v>35.9</v>
      </c>
      <c r="E176" s="28">
        <v>300</v>
      </c>
      <c r="F176" s="29">
        <v>1.5</v>
      </c>
      <c r="G176" s="29">
        <v>1.24</v>
      </c>
      <c r="H176" s="42">
        <v>7.1999999999999998E-3</v>
      </c>
      <c r="I176" s="29">
        <v>3.96</v>
      </c>
      <c r="J176" s="29">
        <v>3.98</v>
      </c>
      <c r="K176" s="29">
        <v>2.1</v>
      </c>
      <c r="L176" s="29">
        <v>2.38</v>
      </c>
      <c r="M176" s="28">
        <v>181</v>
      </c>
      <c r="N176" s="29">
        <v>0.12</v>
      </c>
      <c r="O176" s="29">
        <v>0.45</v>
      </c>
      <c r="P176" s="28">
        <v>644</v>
      </c>
      <c r="Q176" s="29">
        <v>0.22</v>
      </c>
      <c r="R176" s="29">
        <v>0.65</v>
      </c>
      <c r="S176" s="28">
        <v>3081</v>
      </c>
      <c r="T176" s="29">
        <v>0.5</v>
      </c>
      <c r="U176" s="29">
        <v>1.01</v>
      </c>
      <c r="V176" s="28">
        <v>6162</v>
      </c>
      <c r="W176" s="29">
        <v>1.01</v>
      </c>
      <c r="X176" s="26" t="s">
        <v>25</v>
      </c>
    </row>
    <row r="177" spans="1:24">
      <c r="A177" s="26" t="s">
        <v>11423</v>
      </c>
      <c r="B177" s="26" t="s">
        <v>11423</v>
      </c>
      <c r="C177" s="26" t="s">
        <v>11420</v>
      </c>
      <c r="D177" s="27">
        <v>46.8</v>
      </c>
      <c r="E177" s="28">
        <v>300</v>
      </c>
      <c r="F177" s="29">
        <v>1.24</v>
      </c>
      <c r="G177" s="29">
        <v>0.91</v>
      </c>
      <c r="H177" s="42">
        <v>7.1000000000000004E-3</v>
      </c>
      <c r="I177" s="29">
        <v>3.98</v>
      </c>
      <c r="J177" s="29">
        <v>4.22</v>
      </c>
      <c r="K177" s="29">
        <v>2.38</v>
      </c>
      <c r="L177" s="29">
        <v>2.95</v>
      </c>
      <c r="M177" s="28">
        <v>198</v>
      </c>
      <c r="N177" s="29">
        <v>0.12</v>
      </c>
      <c r="O177" s="29">
        <v>0.46</v>
      </c>
      <c r="P177" s="28">
        <v>701</v>
      </c>
      <c r="Q177" s="29">
        <v>0.23</v>
      </c>
      <c r="R177" s="29">
        <v>0.66</v>
      </c>
      <c r="S177" s="28">
        <v>3040</v>
      </c>
      <c r="T177" s="29">
        <v>0.5</v>
      </c>
      <c r="U177" s="29">
        <v>1</v>
      </c>
      <c r="V177" s="28">
        <v>6080</v>
      </c>
      <c r="W177" s="29">
        <v>1</v>
      </c>
      <c r="X177" s="26" t="s">
        <v>25</v>
      </c>
    </row>
    <row r="178" spans="1:24">
      <c r="A178" s="26" t="s">
        <v>11420</v>
      </c>
      <c r="B178" s="26" t="s">
        <v>11420</v>
      </c>
      <c r="C178" s="26" t="s">
        <v>11424</v>
      </c>
      <c r="D178" s="27">
        <v>29</v>
      </c>
      <c r="E178" s="28">
        <v>300</v>
      </c>
      <c r="F178" s="29">
        <v>0.83</v>
      </c>
      <c r="G178" s="29">
        <v>0.71</v>
      </c>
      <c r="H178" s="42">
        <v>4.1000000000000003E-3</v>
      </c>
      <c r="I178" s="29">
        <v>4.22</v>
      </c>
      <c r="J178" s="29">
        <v>4.18</v>
      </c>
      <c r="K178" s="29">
        <v>3.03</v>
      </c>
      <c r="L178" s="29">
        <v>3.11</v>
      </c>
      <c r="M178" s="28">
        <v>400</v>
      </c>
      <c r="N178" s="29">
        <v>0.2</v>
      </c>
      <c r="O178" s="29">
        <v>0.47</v>
      </c>
      <c r="P178" s="28">
        <v>1346</v>
      </c>
      <c r="Q178" s="29">
        <v>0.37</v>
      </c>
      <c r="R178" s="29">
        <v>0.66</v>
      </c>
      <c r="S178" s="28">
        <v>2329</v>
      </c>
      <c r="T178" s="29">
        <v>0.5</v>
      </c>
      <c r="U178" s="29">
        <v>0.76</v>
      </c>
      <c r="V178" s="28">
        <v>4658</v>
      </c>
      <c r="W178" s="29">
        <v>0.76</v>
      </c>
      <c r="X178" s="26" t="s">
        <v>25</v>
      </c>
    </row>
    <row r="179" spans="1:24">
      <c r="A179" s="26" t="s">
        <v>11425</v>
      </c>
      <c r="B179" s="26" t="s">
        <v>11425</v>
      </c>
      <c r="C179" s="26" t="s">
        <v>11426</v>
      </c>
      <c r="D179" s="27">
        <v>41.2</v>
      </c>
      <c r="E179" s="28">
        <v>300</v>
      </c>
      <c r="F179" s="29">
        <v>1.34</v>
      </c>
      <c r="G179" s="29">
        <v>1.05</v>
      </c>
      <c r="H179" s="42">
        <v>7.0000000000000001E-3</v>
      </c>
      <c r="I179" s="29">
        <v>3.56</v>
      </c>
      <c r="J179" s="29">
        <v>3.68</v>
      </c>
      <c r="K179" s="29">
        <v>1.86</v>
      </c>
      <c r="L179" s="29">
        <v>2.27</v>
      </c>
      <c r="M179" s="28">
        <v>125</v>
      </c>
      <c r="N179" s="29">
        <v>0.1</v>
      </c>
      <c r="O179" s="29">
        <v>0.4</v>
      </c>
      <c r="P179" s="28">
        <v>454</v>
      </c>
      <c r="Q179" s="29">
        <v>0.18</v>
      </c>
      <c r="R179" s="29">
        <v>0.57999999999999996</v>
      </c>
      <c r="S179" s="28">
        <v>3037</v>
      </c>
      <c r="T179" s="29">
        <v>0.5</v>
      </c>
      <c r="U179" s="29">
        <v>0.99</v>
      </c>
      <c r="V179" s="28">
        <v>6075</v>
      </c>
      <c r="W179" s="29">
        <v>0.99</v>
      </c>
      <c r="X179" s="26" t="s">
        <v>24</v>
      </c>
    </row>
    <row r="180" spans="1:24">
      <c r="A180" s="26" t="s">
        <v>11426</v>
      </c>
      <c r="B180" s="26" t="s">
        <v>11426</v>
      </c>
      <c r="C180" s="26" t="s">
        <v>11427</v>
      </c>
      <c r="D180" s="27">
        <v>44.8</v>
      </c>
      <c r="E180" s="28">
        <v>300</v>
      </c>
      <c r="F180" s="29">
        <v>1.05</v>
      </c>
      <c r="G180" s="29">
        <v>0.73</v>
      </c>
      <c r="H180" s="42">
        <v>7.1000000000000004E-3</v>
      </c>
      <c r="I180" s="29">
        <v>3.68</v>
      </c>
      <c r="J180" s="29">
        <v>3.76</v>
      </c>
      <c r="K180" s="29">
        <v>2.27</v>
      </c>
      <c r="L180" s="29">
        <v>2.67</v>
      </c>
      <c r="M180" s="28">
        <v>125</v>
      </c>
      <c r="N180" s="29">
        <v>0.1</v>
      </c>
      <c r="O180" s="29">
        <v>0.4</v>
      </c>
      <c r="P180" s="28">
        <v>454</v>
      </c>
      <c r="Q180" s="29">
        <v>0.18</v>
      </c>
      <c r="R180" s="29">
        <v>0.59</v>
      </c>
      <c r="S180" s="28">
        <v>3060</v>
      </c>
      <c r="T180" s="29">
        <v>0.5</v>
      </c>
      <c r="U180" s="29">
        <v>1</v>
      </c>
      <c r="V180" s="28">
        <v>6120</v>
      </c>
      <c r="W180" s="29">
        <v>1</v>
      </c>
      <c r="X180" s="26" t="s">
        <v>25</v>
      </c>
    </row>
    <row r="181" spans="1:24">
      <c r="A181" s="26" t="s">
        <v>11427</v>
      </c>
      <c r="B181" s="26" t="s">
        <v>11427</v>
      </c>
      <c r="C181" s="26" t="s">
        <v>11424</v>
      </c>
      <c r="D181" s="27">
        <v>42.1</v>
      </c>
      <c r="E181" s="28">
        <v>300</v>
      </c>
      <c r="F181" s="29">
        <v>0.65</v>
      </c>
      <c r="G181" s="29">
        <v>0.48</v>
      </c>
      <c r="H181" s="42">
        <v>4.0000000000000001E-3</v>
      </c>
      <c r="I181" s="29">
        <v>3.76</v>
      </c>
      <c r="J181" s="29">
        <v>4.18</v>
      </c>
      <c r="K181" s="29">
        <v>2.75</v>
      </c>
      <c r="L181" s="29">
        <v>3.34</v>
      </c>
      <c r="M181" s="28">
        <v>125</v>
      </c>
      <c r="N181" s="29">
        <v>0.11</v>
      </c>
      <c r="O181" s="29">
        <v>0.33</v>
      </c>
      <c r="P181" s="28">
        <v>454</v>
      </c>
      <c r="Q181" s="29">
        <v>0.21</v>
      </c>
      <c r="R181" s="29">
        <v>0.48</v>
      </c>
      <c r="S181" s="28">
        <v>2301</v>
      </c>
      <c r="T181" s="29">
        <v>0.5</v>
      </c>
      <c r="U181" s="29">
        <v>0.75</v>
      </c>
      <c r="V181" s="28">
        <v>4601</v>
      </c>
      <c r="W181" s="29">
        <v>0.75</v>
      </c>
      <c r="X181" s="26" t="s">
        <v>25</v>
      </c>
    </row>
    <row r="182" spans="1:24">
      <c r="A182" s="26" t="s">
        <v>11424</v>
      </c>
      <c r="B182" s="26" t="s">
        <v>11424</v>
      </c>
      <c r="C182" s="26" t="s">
        <v>11428</v>
      </c>
      <c r="D182" s="27">
        <v>37.700000000000003</v>
      </c>
      <c r="E182" s="28">
        <v>300</v>
      </c>
      <c r="F182" s="29">
        <v>0.48</v>
      </c>
      <c r="G182" s="29">
        <v>0.32</v>
      </c>
      <c r="H182" s="42">
        <v>4.1999999999999997E-3</v>
      </c>
      <c r="I182" s="29">
        <v>4.18</v>
      </c>
      <c r="J182" s="29">
        <v>4.0599999999999996</v>
      </c>
      <c r="K182" s="29">
        <v>3.34</v>
      </c>
      <c r="L182" s="29">
        <v>3.38</v>
      </c>
      <c r="M182" s="28">
        <v>645</v>
      </c>
      <c r="N182" s="29">
        <v>0.25</v>
      </c>
      <c r="O182" s="29">
        <v>0.54</v>
      </c>
      <c r="P182" s="28">
        <v>2083</v>
      </c>
      <c r="Q182" s="29">
        <v>0.47</v>
      </c>
      <c r="R182" s="29">
        <v>0.75</v>
      </c>
      <c r="S182" s="28">
        <v>2359</v>
      </c>
      <c r="T182" s="29">
        <v>0.5</v>
      </c>
      <c r="U182" s="29">
        <v>0.77</v>
      </c>
      <c r="V182" s="28">
        <v>4717</v>
      </c>
      <c r="W182" s="29">
        <v>0.77</v>
      </c>
      <c r="X182" s="26" t="s">
        <v>25</v>
      </c>
    </row>
    <row r="183" spans="1:24">
      <c r="A183" s="26" t="s">
        <v>11429</v>
      </c>
      <c r="B183" s="26" t="s">
        <v>11429</v>
      </c>
      <c r="C183" s="26" t="s">
        <v>11424</v>
      </c>
      <c r="D183" s="27">
        <v>41.8</v>
      </c>
      <c r="E183" s="28">
        <v>300</v>
      </c>
      <c r="F183" s="29">
        <v>0.77</v>
      </c>
      <c r="G183" s="29">
        <v>0.48</v>
      </c>
      <c r="H183" s="42">
        <v>6.8999999999999999E-3</v>
      </c>
      <c r="I183" s="29">
        <v>4.18</v>
      </c>
      <c r="J183" s="29">
        <v>4.18</v>
      </c>
      <c r="K183" s="29">
        <v>3.05</v>
      </c>
      <c r="L183" s="29">
        <v>3.34</v>
      </c>
      <c r="M183" s="28">
        <v>120</v>
      </c>
      <c r="N183" s="29">
        <v>0.1</v>
      </c>
      <c r="O183" s="29">
        <v>0.39</v>
      </c>
      <c r="P183" s="28">
        <v>434</v>
      </c>
      <c r="Q183" s="29">
        <v>0.18</v>
      </c>
      <c r="R183" s="29">
        <v>0.56999999999999995</v>
      </c>
      <c r="S183" s="28">
        <v>3016</v>
      </c>
      <c r="T183" s="29">
        <v>0.5</v>
      </c>
      <c r="U183" s="29">
        <v>0.99</v>
      </c>
      <c r="V183" s="28">
        <v>6031</v>
      </c>
      <c r="W183" s="29">
        <v>0.99</v>
      </c>
      <c r="X183" s="26" t="s">
        <v>25</v>
      </c>
    </row>
    <row r="184" spans="1:24">
      <c r="A184" s="26" t="s">
        <v>11428</v>
      </c>
      <c r="B184" s="26" t="s">
        <v>11428</v>
      </c>
      <c r="C184" s="26" t="s">
        <v>11430</v>
      </c>
      <c r="D184" s="27">
        <v>41</v>
      </c>
      <c r="E184" s="28">
        <v>300</v>
      </c>
      <c r="F184" s="29">
        <v>0.32</v>
      </c>
      <c r="G184" s="29">
        <v>0.16</v>
      </c>
      <c r="H184" s="42">
        <v>3.8999999999999998E-3</v>
      </c>
      <c r="I184" s="29">
        <v>4.0599999999999996</v>
      </c>
      <c r="J184" s="29">
        <v>3.98</v>
      </c>
      <c r="K184" s="29">
        <v>3.38</v>
      </c>
      <c r="L184" s="29">
        <v>3.46</v>
      </c>
      <c r="M184" s="28">
        <v>686</v>
      </c>
      <c r="N184" s="29">
        <v>0.26</v>
      </c>
      <c r="O184" s="29">
        <v>0.53</v>
      </c>
      <c r="P184" s="28">
        <v>2203</v>
      </c>
      <c r="Q184" s="29">
        <v>0.49</v>
      </c>
      <c r="R184" s="29">
        <v>0.74</v>
      </c>
      <c r="S184" s="28">
        <v>2262</v>
      </c>
      <c r="T184" s="29">
        <v>0.5</v>
      </c>
      <c r="U184" s="29">
        <v>0.74</v>
      </c>
      <c r="V184" s="28">
        <v>4523</v>
      </c>
      <c r="W184" s="29">
        <v>0.74</v>
      </c>
      <c r="X184" s="26" t="s">
        <v>25</v>
      </c>
    </row>
    <row r="185" spans="1:24">
      <c r="A185" s="26" t="s">
        <v>11430</v>
      </c>
      <c r="B185" s="26" t="s">
        <v>11430</v>
      </c>
      <c r="C185" s="26" t="s">
        <v>11431</v>
      </c>
      <c r="D185" s="27">
        <v>47.3</v>
      </c>
      <c r="E185" s="28">
        <v>300</v>
      </c>
      <c r="F185" s="29">
        <v>0.16</v>
      </c>
      <c r="G185" s="29">
        <v>-0.04</v>
      </c>
      <c r="H185" s="42">
        <v>4.1999999999999997E-3</v>
      </c>
      <c r="I185" s="29">
        <v>3.98</v>
      </c>
      <c r="J185" s="29">
        <v>3.89</v>
      </c>
      <c r="K185" s="29">
        <v>3.46</v>
      </c>
      <c r="L185" s="29">
        <v>3.57</v>
      </c>
      <c r="M185" s="28">
        <v>686</v>
      </c>
      <c r="N185" s="29">
        <v>0.26</v>
      </c>
      <c r="O185" s="29">
        <v>0.55000000000000004</v>
      </c>
      <c r="P185" s="28">
        <v>2203</v>
      </c>
      <c r="Q185" s="29">
        <v>0.48</v>
      </c>
      <c r="R185" s="29">
        <v>0.76</v>
      </c>
      <c r="S185" s="28">
        <v>2354</v>
      </c>
      <c r="T185" s="29">
        <v>0.5</v>
      </c>
      <c r="U185" s="29">
        <v>0.77</v>
      </c>
      <c r="V185" s="28">
        <v>4708</v>
      </c>
      <c r="W185" s="29">
        <v>0.77</v>
      </c>
      <c r="X185" s="26" t="s">
        <v>25</v>
      </c>
    </row>
    <row r="186" spans="1:24">
      <c r="A186" s="26" t="s">
        <v>11432</v>
      </c>
      <c r="B186" s="26" t="s">
        <v>11432</v>
      </c>
      <c r="C186" s="26" t="s">
        <v>11433</v>
      </c>
      <c r="D186" s="27">
        <v>30.2</v>
      </c>
      <c r="E186" s="28">
        <v>300</v>
      </c>
      <c r="F186" s="29">
        <v>1.5</v>
      </c>
      <c r="G186" s="29">
        <v>1.28</v>
      </c>
      <c r="H186" s="42">
        <v>7.3000000000000001E-3</v>
      </c>
      <c r="I186" s="29">
        <v>3.72</v>
      </c>
      <c r="J186" s="29">
        <v>3.67</v>
      </c>
      <c r="K186" s="29">
        <v>1.86</v>
      </c>
      <c r="L186" s="29">
        <v>2.0299999999999998</v>
      </c>
      <c r="M186" s="28">
        <v>69</v>
      </c>
      <c r="N186" s="29">
        <v>7.0000000000000007E-2</v>
      </c>
      <c r="O186" s="29">
        <v>0.34</v>
      </c>
      <c r="P186" s="28">
        <v>257</v>
      </c>
      <c r="Q186" s="29">
        <v>0.14000000000000001</v>
      </c>
      <c r="R186" s="29">
        <v>0.5</v>
      </c>
      <c r="S186" s="28">
        <v>3090</v>
      </c>
      <c r="T186" s="29">
        <v>0.5</v>
      </c>
      <c r="U186" s="29">
        <v>1.01</v>
      </c>
      <c r="V186" s="28">
        <v>6180</v>
      </c>
      <c r="W186" s="29">
        <v>1.01</v>
      </c>
      <c r="X186" s="26" t="s">
        <v>24</v>
      </c>
    </row>
    <row r="187" spans="1:24">
      <c r="A187" s="26" t="s">
        <v>11434</v>
      </c>
      <c r="B187" s="26" t="s">
        <v>11434</v>
      </c>
      <c r="C187" s="26" t="s">
        <v>11435</v>
      </c>
      <c r="D187" s="27">
        <v>39.200000000000003</v>
      </c>
      <c r="E187" s="28">
        <v>300</v>
      </c>
      <c r="F187" s="29">
        <v>1.63</v>
      </c>
      <c r="G187" s="29">
        <v>1.35</v>
      </c>
      <c r="H187" s="42">
        <v>7.1000000000000004E-3</v>
      </c>
      <c r="I187" s="29">
        <v>3.85</v>
      </c>
      <c r="J187" s="29">
        <v>3.76</v>
      </c>
      <c r="K187" s="29">
        <v>1.86</v>
      </c>
      <c r="L187" s="29">
        <v>2.0499999999999998</v>
      </c>
      <c r="M187" s="28">
        <v>113</v>
      </c>
      <c r="N187" s="29">
        <v>0.09</v>
      </c>
      <c r="O187" s="29">
        <v>0.39</v>
      </c>
      <c r="P187" s="28">
        <v>411</v>
      </c>
      <c r="Q187" s="29">
        <v>0.18</v>
      </c>
      <c r="R187" s="29">
        <v>0.56999999999999995</v>
      </c>
      <c r="S187" s="28">
        <v>3060</v>
      </c>
      <c r="T187" s="29">
        <v>0.5</v>
      </c>
      <c r="U187" s="29">
        <v>1</v>
      </c>
      <c r="V187" s="28">
        <v>6120</v>
      </c>
      <c r="W187" s="29">
        <v>1</v>
      </c>
      <c r="X187" s="26" t="s">
        <v>24</v>
      </c>
    </row>
    <row r="188" spans="1:24">
      <c r="A188" s="26" t="s">
        <v>11435</v>
      </c>
      <c r="B188" s="26" t="s">
        <v>11435</v>
      </c>
      <c r="C188" s="26" t="s">
        <v>11433</v>
      </c>
      <c r="D188" s="27">
        <v>47.8</v>
      </c>
      <c r="E188" s="28">
        <v>300</v>
      </c>
      <c r="F188" s="29">
        <v>1.35</v>
      </c>
      <c r="G188" s="29">
        <v>1.02</v>
      </c>
      <c r="H188" s="42">
        <v>6.8999999999999999E-3</v>
      </c>
      <c r="I188" s="29">
        <v>3.76</v>
      </c>
      <c r="J188" s="29">
        <v>3.67</v>
      </c>
      <c r="K188" s="29">
        <v>2.0499999999999998</v>
      </c>
      <c r="L188" s="29">
        <v>2.29</v>
      </c>
      <c r="M188" s="28">
        <v>113</v>
      </c>
      <c r="N188" s="29">
        <v>0.1</v>
      </c>
      <c r="O188" s="29">
        <v>0.38</v>
      </c>
      <c r="P188" s="28">
        <v>411</v>
      </c>
      <c r="Q188" s="29">
        <v>0.18</v>
      </c>
      <c r="R188" s="29">
        <v>0.56000000000000005</v>
      </c>
      <c r="S188" s="28">
        <v>3008</v>
      </c>
      <c r="T188" s="29">
        <v>0.5</v>
      </c>
      <c r="U188" s="29">
        <v>0.99</v>
      </c>
      <c r="V188" s="28">
        <v>6016</v>
      </c>
      <c r="W188" s="29">
        <v>0.99</v>
      </c>
      <c r="X188" s="26" t="s">
        <v>24</v>
      </c>
    </row>
    <row r="189" spans="1:24">
      <c r="A189" s="26" t="s">
        <v>11433</v>
      </c>
      <c r="B189" s="26" t="s">
        <v>11433</v>
      </c>
      <c r="C189" s="26" t="s">
        <v>11436</v>
      </c>
      <c r="D189" s="27">
        <v>25.4</v>
      </c>
      <c r="E189" s="28">
        <v>300</v>
      </c>
      <c r="F189" s="29">
        <v>1.02</v>
      </c>
      <c r="G189" s="29">
        <v>0.83</v>
      </c>
      <c r="H189" s="42">
        <v>7.4999999999999997E-3</v>
      </c>
      <c r="I189" s="29">
        <v>3.67</v>
      </c>
      <c r="J189" s="29">
        <v>3.65</v>
      </c>
      <c r="K189" s="29">
        <v>2.29</v>
      </c>
      <c r="L189" s="29">
        <v>2.46</v>
      </c>
      <c r="M189" s="28">
        <v>182</v>
      </c>
      <c r="N189" s="29">
        <v>0.12</v>
      </c>
      <c r="O189" s="29">
        <v>0.45</v>
      </c>
      <c r="P189" s="28">
        <v>645</v>
      </c>
      <c r="Q189" s="29">
        <v>0.22</v>
      </c>
      <c r="R189" s="29">
        <v>0.66</v>
      </c>
      <c r="S189" s="28">
        <v>3131</v>
      </c>
      <c r="T189" s="29">
        <v>0.5</v>
      </c>
      <c r="U189" s="29">
        <v>1.03</v>
      </c>
      <c r="V189" s="28">
        <v>6263</v>
      </c>
      <c r="W189" s="29">
        <v>1.03</v>
      </c>
      <c r="X189" s="26" t="s">
        <v>24</v>
      </c>
    </row>
    <row r="190" spans="1:24">
      <c r="A190" s="26" t="s">
        <v>11437</v>
      </c>
      <c r="B190" s="26" t="s">
        <v>11437</v>
      </c>
      <c r="C190" s="26" t="s">
        <v>11438</v>
      </c>
      <c r="D190" s="27">
        <v>48.5</v>
      </c>
      <c r="E190" s="28">
        <v>300</v>
      </c>
      <c r="F190" s="29">
        <v>1.54</v>
      </c>
      <c r="G190" s="29">
        <v>1.2</v>
      </c>
      <c r="H190" s="42">
        <v>7.0000000000000001E-3</v>
      </c>
      <c r="I190" s="29">
        <v>3.76</v>
      </c>
      <c r="J190" s="29">
        <v>3.61</v>
      </c>
      <c r="K190" s="29">
        <v>1.86</v>
      </c>
      <c r="L190" s="29">
        <v>2.0499999999999998</v>
      </c>
      <c r="M190" s="28">
        <v>41</v>
      </c>
      <c r="N190" s="29">
        <v>0.06</v>
      </c>
      <c r="O190" s="29">
        <v>0.28000000000000003</v>
      </c>
      <c r="P190" s="28">
        <v>156</v>
      </c>
      <c r="Q190" s="29">
        <v>0.11</v>
      </c>
      <c r="R190" s="29">
        <v>0.42</v>
      </c>
      <c r="S190" s="28">
        <v>3031</v>
      </c>
      <c r="T190" s="29">
        <v>0.5</v>
      </c>
      <c r="U190" s="29">
        <v>0.99</v>
      </c>
      <c r="V190" s="28">
        <v>6063</v>
      </c>
      <c r="W190" s="29">
        <v>0.99</v>
      </c>
      <c r="X190" s="26" t="s">
        <v>24</v>
      </c>
    </row>
    <row r="191" spans="1:24">
      <c r="A191" s="26" t="s">
        <v>11438</v>
      </c>
      <c r="B191" s="26" t="s">
        <v>11438</v>
      </c>
      <c r="C191" s="26" t="s">
        <v>11436</v>
      </c>
      <c r="D191" s="27">
        <v>47.9</v>
      </c>
      <c r="E191" s="28">
        <v>300</v>
      </c>
      <c r="F191" s="29">
        <v>1.2</v>
      </c>
      <c r="G191" s="29">
        <v>0.86</v>
      </c>
      <c r="H191" s="42">
        <v>7.1000000000000004E-3</v>
      </c>
      <c r="I191" s="29">
        <v>3.61</v>
      </c>
      <c r="J191" s="29">
        <v>3.65</v>
      </c>
      <c r="K191" s="29">
        <v>2.0499999999999998</v>
      </c>
      <c r="L191" s="29">
        <v>2.4300000000000002</v>
      </c>
      <c r="M191" s="28">
        <v>41</v>
      </c>
      <c r="N191" s="29">
        <v>0.06</v>
      </c>
      <c r="O191" s="29">
        <v>0.28000000000000003</v>
      </c>
      <c r="P191" s="28">
        <v>156</v>
      </c>
      <c r="Q191" s="29">
        <v>0.11</v>
      </c>
      <c r="R191" s="29">
        <v>0.43</v>
      </c>
      <c r="S191" s="28">
        <v>3050</v>
      </c>
      <c r="T191" s="29">
        <v>0.5</v>
      </c>
      <c r="U191" s="29">
        <v>1</v>
      </c>
      <c r="V191" s="28">
        <v>6101</v>
      </c>
      <c r="W191" s="29">
        <v>1</v>
      </c>
      <c r="X191" s="26" t="s">
        <v>24</v>
      </c>
    </row>
    <row r="192" spans="1:24">
      <c r="A192" s="26" t="s">
        <v>11436</v>
      </c>
      <c r="B192" s="26" t="s">
        <v>11436</v>
      </c>
      <c r="C192" s="26" t="s">
        <v>11439</v>
      </c>
      <c r="D192" s="27">
        <v>36</v>
      </c>
      <c r="E192" s="28">
        <v>300</v>
      </c>
      <c r="F192" s="29">
        <v>0.83</v>
      </c>
      <c r="G192" s="29">
        <v>0.57999999999999996</v>
      </c>
      <c r="H192" s="42">
        <v>6.8999999999999999E-3</v>
      </c>
      <c r="I192" s="29">
        <v>3.65</v>
      </c>
      <c r="J192" s="29">
        <v>3.5</v>
      </c>
      <c r="K192" s="29">
        <v>2.46</v>
      </c>
      <c r="L192" s="29">
        <v>2.56</v>
      </c>
      <c r="M192" s="28">
        <v>228</v>
      </c>
      <c r="N192" s="29">
        <v>0.13</v>
      </c>
      <c r="O192" s="29">
        <v>0.47</v>
      </c>
      <c r="P192" s="28">
        <v>797</v>
      </c>
      <c r="Q192" s="29">
        <v>0.25</v>
      </c>
      <c r="R192" s="29">
        <v>0.68</v>
      </c>
      <c r="S192" s="28">
        <v>3017</v>
      </c>
      <c r="T192" s="29">
        <v>0.5</v>
      </c>
      <c r="U192" s="29">
        <v>0.99</v>
      </c>
      <c r="V192" s="28">
        <v>6034</v>
      </c>
      <c r="W192" s="29">
        <v>0.99</v>
      </c>
      <c r="X192" s="26" t="s">
        <v>24</v>
      </c>
    </row>
    <row r="193" spans="1:24">
      <c r="A193" s="26" t="s">
        <v>11439</v>
      </c>
      <c r="B193" s="26" t="s">
        <v>11439</v>
      </c>
      <c r="C193" s="26" t="s">
        <v>11440</v>
      </c>
      <c r="D193" s="27">
        <v>49.9</v>
      </c>
      <c r="E193" s="28">
        <v>300</v>
      </c>
      <c r="F193" s="29">
        <v>0.5</v>
      </c>
      <c r="G193" s="29">
        <v>0.28999999999999998</v>
      </c>
      <c r="H193" s="42">
        <v>4.1999999999999997E-3</v>
      </c>
      <c r="I193" s="29">
        <v>3.5</v>
      </c>
      <c r="J193" s="29">
        <v>4</v>
      </c>
      <c r="K193" s="29">
        <v>2.64</v>
      </c>
      <c r="L193" s="29">
        <v>3.35</v>
      </c>
      <c r="M193" s="28">
        <v>235</v>
      </c>
      <c r="N193" s="29">
        <v>0.15</v>
      </c>
      <c r="O193" s="29">
        <v>0.4</v>
      </c>
      <c r="P193" s="28">
        <v>820</v>
      </c>
      <c r="Q193" s="29">
        <v>0.28000000000000003</v>
      </c>
      <c r="R193" s="29">
        <v>0.57999999999999996</v>
      </c>
      <c r="S193" s="28">
        <v>2349</v>
      </c>
      <c r="T193" s="29">
        <v>0.5</v>
      </c>
      <c r="U193" s="29">
        <v>0.77</v>
      </c>
      <c r="V193" s="28">
        <v>4697</v>
      </c>
      <c r="W193" s="29">
        <v>0.77</v>
      </c>
      <c r="X193" s="26" t="s">
        <v>24</v>
      </c>
    </row>
    <row r="194" spans="1:24">
      <c r="A194" s="26" t="s">
        <v>11440</v>
      </c>
      <c r="B194" s="26" t="s">
        <v>11440</v>
      </c>
      <c r="C194" s="26" t="s">
        <v>11441</v>
      </c>
      <c r="D194" s="27">
        <v>48.9</v>
      </c>
      <c r="E194" s="28">
        <v>300</v>
      </c>
      <c r="F194" s="29">
        <v>0.28999999999999998</v>
      </c>
      <c r="G194" s="29">
        <v>0.09</v>
      </c>
      <c r="H194" s="42">
        <v>4.1000000000000003E-3</v>
      </c>
      <c r="I194" s="29">
        <v>4</v>
      </c>
      <c r="J194" s="29">
        <v>4.0199999999999996</v>
      </c>
      <c r="K194" s="29">
        <v>3.35</v>
      </c>
      <c r="L194" s="29">
        <v>3.57</v>
      </c>
      <c r="M194" s="28">
        <v>321</v>
      </c>
      <c r="N194" s="29">
        <v>0.18</v>
      </c>
      <c r="O194" s="29">
        <v>0.44</v>
      </c>
      <c r="P194" s="28">
        <v>1097</v>
      </c>
      <c r="Q194" s="29">
        <v>0.33</v>
      </c>
      <c r="R194" s="29">
        <v>0.62</v>
      </c>
      <c r="S194" s="28">
        <v>2315</v>
      </c>
      <c r="T194" s="29">
        <v>0.5</v>
      </c>
      <c r="U194" s="29">
        <v>0.76</v>
      </c>
      <c r="V194" s="28">
        <v>4631</v>
      </c>
      <c r="W194" s="29">
        <v>0.76</v>
      </c>
      <c r="X194" s="26" t="s">
        <v>25</v>
      </c>
    </row>
    <row r="195" spans="1:24">
      <c r="A195" s="26" t="s">
        <v>11441</v>
      </c>
      <c r="B195" s="26" t="s">
        <v>11441</v>
      </c>
      <c r="C195" s="26" t="s">
        <v>11442</v>
      </c>
      <c r="D195" s="27">
        <v>41.2</v>
      </c>
      <c r="E195" s="28">
        <v>300</v>
      </c>
      <c r="F195" s="29">
        <v>0.09</v>
      </c>
      <c r="G195" s="29">
        <v>-0.08</v>
      </c>
      <c r="H195" s="42">
        <v>4.1000000000000003E-3</v>
      </c>
      <c r="I195" s="29">
        <v>4.0199999999999996</v>
      </c>
      <c r="J195" s="29">
        <v>3.69</v>
      </c>
      <c r="K195" s="29">
        <v>3.57</v>
      </c>
      <c r="L195" s="29">
        <v>3.41</v>
      </c>
      <c r="M195" s="28">
        <v>321</v>
      </c>
      <c r="N195" s="29">
        <v>0.18</v>
      </c>
      <c r="O195" s="29">
        <v>0.44</v>
      </c>
      <c r="P195" s="28">
        <v>1097</v>
      </c>
      <c r="Q195" s="29">
        <v>0.33</v>
      </c>
      <c r="R195" s="29">
        <v>0.62</v>
      </c>
      <c r="S195" s="28">
        <v>2326</v>
      </c>
      <c r="T195" s="29">
        <v>0.5</v>
      </c>
      <c r="U195" s="29">
        <v>0.76</v>
      </c>
      <c r="V195" s="28">
        <v>4651</v>
      </c>
      <c r="W195" s="29">
        <v>0.76</v>
      </c>
      <c r="X195" s="26" t="s">
        <v>25</v>
      </c>
    </row>
    <row r="196" spans="1:24">
      <c r="A196" s="26" t="s">
        <v>11443</v>
      </c>
      <c r="B196" s="26" t="s">
        <v>11443</v>
      </c>
      <c r="C196" s="26" t="s">
        <v>11444</v>
      </c>
      <c r="D196" s="27">
        <v>51.8</v>
      </c>
      <c r="E196" s="28">
        <v>300</v>
      </c>
      <c r="F196" s="29">
        <v>2</v>
      </c>
      <c r="G196" s="29">
        <v>1.64</v>
      </c>
      <c r="H196" s="42">
        <v>6.8999999999999999E-3</v>
      </c>
      <c r="I196" s="29">
        <v>4.22</v>
      </c>
      <c r="J196" s="29">
        <v>4.3</v>
      </c>
      <c r="K196" s="29">
        <v>1.86</v>
      </c>
      <c r="L196" s="29">
        <v>2.2999999999999998</v>
      </c>
      <c r="M196" s="28">
        <v>108</v>
      </c>
      <c r="N196" s="29">
        <v>0.09</v>
      </c>
      <c r="O196" s="29">
        <v>0.38</v>
      </c>
      <c r="P196" s="28">
        <v>394</v>
      </c>
      <c r="Q196" s="29">
        <v>0.17</v>
      </c>
      <c r="R196" s="29">
        <v>0.56000000000000005</v>
      </c>
      <c r="S196" s="28">
        <v>3018</v>
      </c>
      <c r="T196" s="29">
        <v>0.5</v>
      </c>
      <c r="U196" s="29">
        <v>0.99</v>
      </c>
      <c r="V196" s="28">
        <v>6036</v>
      </c>
      <c r="W196" s="29">
        <v>0.99</v>
      </c>
      <c r="X196" s="26" t="s">
        <v>24</v>
      </c>
    </row>
    <row r="197" spans="1:24">
      <c r="A197" s="26" t="s">
        <v>11444</v>
      </c>
      <c r="B197" s="26" t="s">
        <v>11444</v>
      </c>
      <c r="C197" s="26" t="s">
        <v>11429</v>
      </c>
      <c r="D197" s="27">
        <v>41.6</v>
      </c>
      <c r="E197" s="28">
        <v>300</v>
      </c>
      <c r="F197" s="29">
        <v>1.07</v>
      </c>
      <c r="G197" s="29">
        <v>0.77</v>
      </c>
      <c r="H197" s="42">
        <v>7.1999999999999998E-3</v>
      </c>
      <c r="I197" s="29">
        <v>4.3</v>
      </c>
      <c r="J197" s="29">
        <v>4.18</v>
      </c>
      <c r="K197" s="29">
        <v>2.87</v>
      </c>
      <c r="L197" s="29">
        <v>3.05</v>
      </c>
      <c r="M197" s="28">
        <v>113</v>
      </c>
      <c r="N197" s="29">
        <v>0.09</v>
      </c>
      <c r="O197" s="29">
        <v>0.39</v>
      </c>
      <c r="P197" s="28">
        <v>411</v>
      </c>
      <c r="Q197" s="29">
        <v>0.17</v>
      </c>
      <c r="R197" s="29">
        <v>0.56999999999999995</v>
      </c>
      <c r="S197" s="28">
        <v>3075</v>
      </c>
      <c r="T197" s="29">
        <v>0.5</v>
      </c>
      <c r="U197" s="29">
        <v>1.01</v>
      </c>
      <c r="V197" s="28">
        <v>6149</v>
      </c>
      <c r="W197" s="29">
        <v>1.01</v>
      </c>
      <c r="X197" s="26" t="s">
        <v>25</v>
      </c>
    </row>
    <row r="198" spans="1:24">
      <c r="A198" s="26" t="s">
        <v>11445</v>
      </c>
      <c r="B198" s="26" t="s">
        <v>11445</v>
      </c>
      <c r="C198" s="26" t="s">
        <v>11446</v>
      </c>
      <c r="D198" s="27">
        <v>48</v>
      </c>
      <c r="E198" s="28">
        <v>300</v>
      </c>
      <c r="F198" s="29">
        <v>1.01</v>
      </c>
      <c r="G198" s="29">
        <v>0.67</v>
      </c>
      <c r="H198" s="42">
        <v>7.1000000000000004E-3</v>
      </c>
      <c r="I198" s="29">
        <v>4.0599999999999996</v>
      </c>
      <c r="J198" s="29">
        <v>3.92</v>
      </c>
      <c r="K198" s="29">
        <v>2.69</v>
      </c>
      <c r="L198" s="29">
        <v>2.89</v>
      </c>
      <c r="M198" s="28">
        <v>81</v>
      </c>
      <c r="N198" s="29">
        <v>0.08</v>
      </c>
      <c r="O198" s="29">
        <v>0.35</v>
      </c>
      <c r="P198" s="28">
        <v>298</v>
      </c>
      <c r="Q198" s="29">
        <v>0.15</v>
      </c>
      <c r="R198" s="29">
        <v>0.52</v>
      </c>
      <c r="S198" s="28">
        <v>3047</v>
      </c>
      <c r="T198" s="29">
        <v>0.5</v>
      </c>
      <c r="U198" s="29">
        <v>1</v>
      </c>
      <c r="V198" s="28">
        <v>6094</v>
      </c>
      <c r="W198" s="29">
        <v>1</v>
      </c>
      <c r="X198" s="26" t="s">
        <v>24</v>
      </c>
    </row>
    <row r="199" spans="1:24">
      <c r="A199" s="26" t="s">
        <v>11446</v>
      </c>
      <c r="B199" s="26" t="s">
        <v>11446</v>
      </c>
      <c r="C199" s="26" t="s">
        <v>11442</v>
      </c>
      <c r="D199" s="27">
        <v>31.6</v>
      </c>
      <c r="E199" s="28">
        <v>300</v>
      </c>
      <c r="F199" s="29">
        <v>0.59</v>
      </c>
      <c r="G199" s="29">
        <v>0.46</v>
      </c>
      <c r="H199" s="42">
        <v>4.1000000000000003E-3</v>
      </c>
      <c r="I199" s="29">
        <v>3.92</v>
      </c>
      <c r="J199" s="29">
        <v>3.69</v>
      </c>
      <c r="K199" s="29">
        <v>2.97</v>
      </c>
      <c r="L199" s="29">
        <v>2.87</v>
      </c>
      <c r="M199" s="28">
        <v>81</v>
      </c>
      <c r="N199" s="29">
        <v>0.09</v>
      </c>
      <c r="O199" s="29">
        <v>0.28999999999999998</v>
      </c>
      <c r="P199" s="28">
        <v>298</v>
      </c>
      <c r="Q199" s="29">
        <v>0.17</v>
      </c>
      <c r="R199" s="29">
        <v>0.43</v>
      </c>
      <c r="S199" s="28">
        <v>2322</v>
      </c>
      <c r="T199" s="29">
        <v>0.5</v>
      </c>
      <c r="U199" s="29">
        <v>0.76</v>
      </c>
      <c r="V199" s="28">
        <v>4644</v>
      </c>
      <c r="W199" s="29">
        <v>0.76</v>
      </c>
      <c r="X199" s="26" t="s">
        <v>24</v>
      </c>
    </row>
    <row r="200" spans="1:24">
      <c r="A200" s="26" t="s">
        <v>11447</v>
      </c>
      <c r="B200" s="26" t="s">
        <v>11447</v>
      </c>
      <c r="C200" s="26" t="s">
        <v>11448</v>
      </c>
      <c r="D200" s="27">
        <v>30</v>
      </c>
      <c r="E200" s="28">
        <v>300</v>
      </c>
      <c r="F200" s="29">
        <v>1.51</v>
      </c>
      <c r="G200" s="29">
        <v>1.3</v>
      </c>
      <c r="H200" s="42">
        <v>7.0000000000000001E-3</v>
      </c>
      <c r="I200" s="29">
        <v>3.73</v>
      </c>
      <c r="J200" s="29">
        <v>3.72</v>
      </c>
      <c r="K200" s="29">
        <v>1.86</v>
      </c>
      <c r="L200" s="29">
        <v>2.06</v>
      </c>
      <c r="M200" s="28">
        <v>24</v>
      </c>
      <c r="N200" s="29">
        <v>0.05</v>
      </c>
      <c r="O200" s="29">
        <v>0.24</v>
      </c>
      <c r="P200" s="28">
        <v>93</v>
      </c>
      <c r="Q200" s="29">
        <v>0.09</v>
      </c>
      <c r="R200" s="29">
        <v>0.36</v>
      </c>
      <c r="S200" s="28">
        <v>3029</v>
      </c>
      <c r="T200" s="29">
        <v>0.5</v>
      </c>
      <c r="U200" s="29">
        <v>0.99</v>
      </c>
      <c r="V200" s="28">
        <v>6058</v>
      </c>
      <c r="W200" s="29">
        <v>0.99</v>
      </c>
      <c r="X200" s="26" t="s">
        <v>24</v>
      </c>
    </row>
    <row r="201" spans="1:24">
      <c r="A201" s="26" t="s">
        <v>11449</v>
      </c>
      <c r="B201" s="26" t="s">
        <v>11449</v>
      </c>
      <c r="C201" s="26" t="s">
        <v>11450</v>
      </c>
      <c r="D201" s="27">
        <v>49.3</v>
      </c>
      <c r="E201" s="28">
        <v>300</v>
      </c>
      <c r="F201" s="29">
        <v>1.93</v>
      </c>
      <c r="G201" s="29">
        <v>1.58</v>
      </c>
      <c r="H201" s="42">
        <v>7.1000000000000004E-3</v>
      </c>
      <c r="I201" s="29">
        <v>4.1500000000000004</v>
      </c>
      <c r="J201" s="29">
        <v>4.07</v>
      </c>
      <c r="K201" s="29">
        <v>1.86</v>
      </c>
      <c r="L201" s="29">
        <v>2.13</v>
      </c>
      <c r="M201" s="28">
        <v>108</v>
      </c>
      <c r="N201" s="29">
        <v>0.09</v>
      </c>
      <c r="O201" s="29">
        <v>0.38</v>
      </c>
      <c r="P201" s="28">
        <v>394</v>
      </c>
      <c r="Q201" s="29">
        <v>0.17</v>
      </c>
      <c r="R201" s="29">
        <v>0.56000000000000005</v>
      </c>
      <c r="S201" s="28">
        <v>3051</v>
      </c>
      <c r="T201" s="29">
        <v>0.5</v>
      </c>
      <c r="U201" s="29">
        <v>1</v>
      </c>
      <c r="V201" s="28">
        <v>6101</v>
      </c>
      <c r="W201" s="29">
        <v>1</v>
      </c>
      <c r="X201" s="26" t="s">
        <v>24</v>
      </c>
    </row>
    <row r="202" spans="1:24">
      <c r="A202" s="26" t="s">
        <v>11450</v>
      </c>
      <c r="B202" s="26" t="s">
        <v>11450</v>
      </c>
      <c r="C202" s="26" t="s">
        <v>11448</v>
      </c>
      <c r="D202" s="27">
        <v>39.700000000000003</v>
      </c>
      <c r="E202" s="28">
        <v>300</v>
      </c>
      <c r="F202" s="29">
        <v>1.58</v>
      </c>
      <c r="G202" s="29">
        <v>1.3</v>
      </c>
      <c r="H202" s="42">
        <v>7.1000000000000004E-3</v>
      </c>
      <c r="I202" s="29">
        <v>4.07</v>
      </c>
      <c r="J202" s="29">
        <v>3.72</v>
      </c>
      <c r="K202" s="29">
        <v>2.13</v>
      </c>
      <c r="L202" s="29">
        <v>2.06</v>
      </c>
      <c r="M202" s="28">
        <v>108</v>
      </c>
      <c r="N202" s="29">
        <v>0.09</v>
      </c>
      <c r="O202" s="29">
        <v>0.38</v>
      </c>
      <c r="P202" s="28">
        <v>394</v>
      </c>
      <c r="Q202" s="29">
        <v>0.17</v>
      </c>
      <c r="R202" s="29">
        <v>0.56000000000000005</v>
      </c>
      <c r="S202" s="28">
        <v>3041</v>
      </c>
      <c r="T202" s="29">
        <v>0.5</v>
      </c>
      <c r="U202" s="29">
        <v>1</v>
      </c>
      <c r="V202" s="28">
        <v>6081</v>
      </c>
      <c r="W202" s="29">
        <v>1</v>
      </c>
      <c r="X202" s="26" t="s">
        <v>24</v>
      </c>
    </row>
    <row r="203" spans="1:24">
      <c r="A203" s="26" t="s">
        <v>11448</v>
      </c>
      <c r="B203" s="26" t="s">
        <v>11448</v>
      </c>
      <c r="C203" s="26" t="s">
        <v>11451</v>
      </c>
      <c r="D203" s="27">
        <v>25.1</v>
      </c>
      <c r="E203" s="28">
        <v>300</v>
      </c>
      <c r="F203" s="29">
        <v>1.3</v>
      </c>
      <c r="G203" s="29">
        <v>1.1200000000000001</v>
      </c>
      <c r="H203" s="42">
        <v>7.1999999999999998E-3</v>
      </c>
      <c r="I203" s="29">
        <v>3.72</v>
      </c>
      <c r="J203" s="29">
        <v>3.79</v>
      </c>
      <c r="K203" s="29">
        <v>2.06</v>
      </c>
      <c r="L203" s="29">
        <v>2.31</v>
      </c>
      <c r="M203" s="28">
        <v>132</v>
      </c>
      <c r="N203" s="29">
        <v>0.1</v>
      </c>
      <c r="O203" s="29">
        <v>0.41</v>
      </c>
      <c r="P203" s="28">
        <v>477</v>
      </c>
      <c r="Q203" s="29">
        <v>0.19</v>
      </c>
      <c r="R203" s="29">
        <v>0.6</v>
      </c>
      <c r="S203" s="28">
        <v>3066</v>
      </c>
      <c r="T203" s="29">
        <v>0.5</v>
      </c>
      <c r="U203" s="29">
        <v>1</v>
      </c>
      <c r="V203" s="28">
        <v>6132</v>
      </c>
      <c r="W203" s="29">
        <v>1</v>
      </c>
      <c r="X203" s="26" t="s">
        <v>24</v>
      </c>
    </row>
    <row r="204" spans="1:24">
      <c r="A204" s="26" t="s">
        <v>11452</v>
      </c>
      <c r="B204" s="26" t="s">
        <v>11452</v>
      </c>
      <c r="C204" s="26" t="s">
        <v>11453</v>
      </c>
      <c r="D204" s="27">
        <v>39.6</v>
      </c>
      <c r="E204" s="28">
        <v>300</v>
      </c>
      <c r="F204" s="29">
        <v>1.92</v>
      </c>
      <c r="G204" s="29">
        <v>1.64</v>
      </c>
      <c r="H204" s="42">
        <v>7.1000000000000004E-3</v>
      </c>
      <c r="I204" s="29">
        <v>4.1399999999999997</v>
      </c>
      <c r="J204" s="29">
        <v>3.91</v>
      </c>
      <c r="K204" s="29">
        <v>1.86</v>
      </c>
      <c r="L204" s="29">
        <v>1.91</v>
      </c>
      <c r="M204" s="28">
        <v>39</v>
      </c>
      <c r="N204" s="29">
        <v>0.06</v>
      </c>
      <c r="O204" s="29">
        <v>0.28000000000000003</v>
      </c>
      <c r="P204" s="28">
        <v>148</v>
      </c>
      <c r="Q204" s="29">
        <v>0.11</v>
      </c>
      <c r="R204" s="29">
        <v>0.42</v>
      </c>
      <c r="S204" s="28">
        <v>3044</v>
      </c>
      <c r="T204" s="29">
        <v>0.5</v>
      </c>
      <c r="U204" s="29">
        <v>1</v>
      </c>
      <c r="V204" s="28">
        <v>6089</v>
      </c>
      <c r="W204" s="29">
        <v>1</v>
      </c>
      <c r="X204" s="26" t="s">
        <v>24</v>
      </c>
    </row>
    <row r="205" spans="1:24">
      <c r="A205" s="26" t="s">
        <v>11453</v>
      </c>
      <c r="B205" s="26" t="s">
        <v>11453</v>
      </c>
      <c r="C205" s="26" t="s">
        <v>11451</v>
      </c>
      <c r="D205" s="27">
        <v>38.799999999999997</v>
      </c>
      <c r="E205" s="28">
        <v>300</v>
      </c>
      <c r="F205" s="29">
        <v>1.64</v>
      </c>
      <c r="G205" s="29">
        <v>1.36</v>
      </c>
      <c r="H205" s="42">
        <v>7.1999999999999998E-3</v>
      </c>
      <c r="I205" s="29">
        <v>3.91</v>
      </c>
      <c r="J205" s="29">
        <v>3.79</v>
      </c>
      <c r="K205" s="29">
        <v>1.91</v>
      </c>
      <c r="L205" s="29">
        <v>2.0699999999999998</v>
      </c>
      <c r="M205" s="28">
        <v>39</v>
      </c>
      <c r="N205" s="29">
        <v>0.06</v>
      </c>
      <c r="O205" s="29">
        <v>0.28000000000000003</v>
      </c>
      <c r="P205" s="28">
        <v>148</v>
      </c>
      <c r="Q205" s="29">
        <v>0.11</v>
      </c>
      <c r="R205" s="29">
        <v>0.42</v>
      </c>
      <c r="S205" s="28">
        <v>3076</v>
      </c>
      <c r="T205" s="29">
        <v>0.5</v>
      </c>
      <c r="U205" s="29">
        <v>1.01</v>
      </c>
      <c r="V205" s="28">
        <v>6151</v>
      </c>
      <c r="W205" s="29">
        <v>1.01</v>
      </c>
      <c r="X205" s="26" t="s">
        <v>24</v>
      </c>
    </row>
    <row r="206" spans="1:24">
      <c r="A206" s="26" t="s">
        <v>11451</v>
      </c>
      <c r="B206" s="26" t="s">
        <v>11451</v>
      </c>
      <c r="C206" s="26" t="s">
        <v>11442</v>
      </c>
      <c r="D206" s="27">
        <v>36.6</v>
      </c>
      <c r="E206" s="28">
        <v>300</v>
      </c>
      <c r="F206" s="29">
        <v>1.1200000000000001</v>
      </c>
      <c r="G206" s="29">
        <v>0.86</v>
      </c>
      <c r="H206" s="42">
        <v>7.1000000000000004E-3</v>
      </c>
      <c r="I206" s="29">
        <v>3.79</v>
      </c>
      <c r="J206" s="29">
        <v>3.69</v>
      </c>
      <c r="K206" s="29">
        <v>2.31</v>
      </c>
      <c r="L206" s="29">
        <v>2.4700000000000002</v>
      </c>
      <c r="M206" s="28">
        <v>181</v>
      </c>
      <c r="N206" s="29">
        <v>0.12</v>
      </c>
      <c r="O206" s="29">
        <v>0.45</v>
      </c>
      <c r="P206" s="28">
        <v>644</v>
      </c>
      <c r="Q206" s="29">
        <v>0.22</v>
      </c>
      <c r="R206" s="29">
        <v>0.65</v>
      </c>
      <c r="S206" s="28">
        <v>3051</v>
      </c>
      <c r="T206" s="29">
        <v>0.5</v>
      </c>
      <c r="U206" s="29">
        <v>1</v>
      </c>
      <c r="V206" s="28">
        <v>6103</v>
      </c>
      <c r="W206" s="29">
        <v>1</v>
      </c>
      <c r="X206" s="26" t="s">
        <v>25</v>
      </c>
    </row>
    <row r="207" spans="1:24">
      <c r="A207" s="26" t="s">
        <v>11442</v>
      </c>
      <c r="B207" s="26" t="s">
        <v>11442</v>
      </c>
      <c r="C207" s="26" t="s">
        <v>11431</v>
      </c>
      <c r="D207" s="27">
        <v>44</v>
      </c>
      <c r="E207" s="28">
        <v>300</v>
      </c>
      <c r="F207" s="29">
        <v>-0.08</v>
      </c>
      <c r="G207" s="29">
        <v>-0.26</v>
      </c>
      <c r="H207" s="42">
        <v>4.1000000000000003E-3</v>
      </c>
      <c r="I207" s="29">
        <v>3.69</v>
      </c>
      <c r="J207" s="29">
        <v>3.89</v>
      </c>
      <c r="K207" s="29">
        <v>3.41</v>
      </c>
      <c r="L207" s="29">
        <v>3.79</v>
      </c>
      <c r="M207" s="28">
        <v>598</v>
      </c>
      <c r="N207" s="29">
        <v>0.24</v>
      </c>
      <c r="O207" s="29">
        <v>0.52</v>
      </c>
      <c r="P207" s="28">
        <v>1944</v>
      </c>
      <c r="Q207" s="29">
        <v>0.45</v>
      </c>
      <c r="R207" s="29">
        <v>0.73</v>
      </c>
      <c r="S207" s="28">
        <v>2316</v>
      </c>
      <c r="T207" s="29">
        <v>0.5</v>
      </c>
      <c r="U207" s="29">
        <v>0.76</v>
      </c>
      <c r="V207" s="28">
        <v>4631</v>
      </c>
      <c r="W207" s="29">
        <v>0.76</v>
      </c>
      <c r="X207" s="26" t="s">
        <v>25</v>
      </c>
    </row>
    <row r="208" spans="1:24">
      <c r="A208" s="26" t="s">
        <v>11454</v>
      </c>
      <c r="B208" s="26" t="s">
        <v>11454</v>
      </c>
      <c r="C208" s="26" t="s">
        <v>11455</v>
      </c>
      <c r="D208" s="27">
        <v>38.700000000000003</v>
      </c>
      <c r="E208" s="28">
        <v>300</v>
      </c>
      <c r="F208" s="29">
        <v>1.23</v>
      </c>
      <c r="G208" s="29">
        <v>0.96</v>
      </c>
      <c r="H208" s="42">
        <v>7.0000000000000001E-3</v>
      </c>
      <c r="I208" s="29">
        <v>3.45</v>
      </c>
      <c r="J208" s="29">
        <v>3.55</v>
      </c>
      <c r="K208" s="29">
        <v>1.86</v>
      </c>
      <c r="L208" s="29">
        <v>2.23</v>
      </c>
      <c r="M208" s="28">
        <v>98</v>
      </c>
      <c r="N208" s="29">
        <v>0.09</v>
      </c>
      <c r="O208" s="29">
        <v>0.37</v>
      </c>
      <c r="P208" s="28">
        <v>358</v>
      </c>
      <c r="Q208" s="29">
        <v>0.17</v>
      </c>
      <c r="R208" s="29">
        <v>0.54</v>
      </c>
      <c r="S208" s="28">
        <v>3024</v>
      </c>
      <c r="T208" s="29">
        <v>0.5</v>
      </c>
      <c r="U208" s="29">
        <v>0.99</v>
      </c>
      <c r="V208" s="28">
        <v>6048</v>
      </c>
      <c r="W208" s="29">
        <v>0.99</v>
      </c>
      <c r="X208" s="26" t="s">
        <v>24</v>
      </c>
    </row>
    <row r="209" spans="1:24">
      <c r="A209" s="26" t="s">
        <v>11455</v>
      </c>
      <c r="B209" s="26" t="s">
        <v>11455</v>
      </c>
      <c r="C209" s="26" t="s">
        <v>11456</v>
      </c>
      <c r="D209" s="27">
        <v>38.1</v>
      </c>
      <c r="E209" s="28">
        <v>300</v>
      </c>
      <c r="F209" s="29">
        <v>0.96</v>
      </c>
      <c r="G209" s="29">
        <v>0.69</v>
      </c>
      <c r="H209" s="42">
        <v>7.1000000000000004E-3</v>
      </c>
      <c r="I209" s="29">
        <v>3.55</v>
      </c>
      <c r="J209" s="29">
        <v>3.6</v>
      </c>
      <c r="K209" s="29">
        <v>2.23</v>
      </c>
      <c r="L209" s="29">
        <v>2.5499999999999998</v>
      </c>
      <c r="M209" s="28">
        <v>98</v>
      </c>
      <c r="N209" s="29">
        <v>0.09</v>
      </c>
      <c r="O209" s="29">
        <v>0.37</v>
      </c>
      <c r="P209" s="28">
        <v>358</v>
      </c>
      <c r="Q209" s="29">
        <v>0.16</v>
      </c>
      <c r="R209" s="29">
        <v>0.55000000000000004</v>
      </c>
      <c r="S209" s="28">
        <v>3048</v>
      </c>
      <c r="T209" s="29">
        <v>0.5</v>
      </c>
      <c r="U209" s="29">
        <v>1</v>
      </c>
      <c r="V209" s="28">
        <v>6096</v>
      </c>
      <c r="W209" s="29">
        <v>1</v>
      </c>
      <c r="X209" s="26" t="s">
        <v>25</v>
      </c>
    </row>
    <row r="210" spans="1:24">
      <c r="A210" s="26" t="s">
        <v>11456</v>
      </c>
      <c r="B210" s="26" t="s">
        <v>11456</v>
      </c>
      <c r="C210" s="26" t="s">
        <v>11431</v>
      </c>
      <c r="D210" s="27">
        <v>40.4</v>
      </c>
      <c r="E210" s="28">
        <v>300</v>
      </c>
      <c r="F210" s="29">
        <v>0.69</v>
      </c>
      <c r="G210" s="29">
        <v>0.4</v>
      </c>
      <c r="H210" s="42">
        <v>7.1999999999999998E-3</v>
      </c>
      <c r="I210" s="29">
        <v>3.6</v>
      </c>
      <c r="J210" s="29">
        <v>3.89</v>
      </c>
      <c r="K210" s="29">
        <v>2.5499999999999998</v>
      </c>
      <c r="L210" s="29">
        <v>3.13</v>
      </c>
      <c r="M210" s="28">
        <v>98</v>
      </c>
      <c r="N210" s="29">
        <v>0.09</v>
      </c>
      <c r="O210" s="29">
        <v>0.37</v>
      </c>
      <c r="P210" s="28">
        <v>358</v>
      </c>
      <c r="Q210" s="29">
        <v>0.16</v>
      </c>
      <c r="R210" s="29">
        <v>0.55000000000000004</v>
      </c>
      <c r="S210" s="28">
        <v>3067</v>
      </c>
      <c r="T210" s="29">
        <v>0.5</v>
      </c>
      <c r="U210" s="29">
        <v>1</v>
      </c>
      <c r="V210" s="28">
        <v>6135</v>
      </c>
      <c r="W210" s="29">
        <v>1</v>
      </c>
      <c r="X210" s="26" t="s">
        <v>25</v>
      </c>
    </row>
    <row r="211" spans="1:24">
      <c r="A211" s="26" t="s">
        <v>11431</v>
      </c>
      <c r="B211" s="26" t="s">
        <v>11431</v>
      </c>
      <c r="C211" s="26" t="s">
        <v>11457</v>
      </c>
      <c r="D211" s="27">
        <v>50.7</v>
      </c>
      <c r="E211" s="28">
        <v>400</v>
      </c>
      <c r="F211" s="29">
        <v>-0.34</v>
      </c>
      <c r="G211" s="29">
        <v>-0.48</v>
      </c>
      <c r="H211" s="42">
        <v>2.8E-3</v>
      </c>
      <c r="I211" s="29">
        <v>3.89</v>
      </c>
      <c r="J211" s="29">
        <v>3.6</v>
      </c>
      <c r="K211" s="29">
        <v>3.77</v>
      </c>
      <c r="L211" s="29">
        <v>3.62</v>
      </c>
      <c r="M211" s="28">
        <v>1388</v>
      </c>
      <c r="N211" s="29">
        <v>0.28000000000000003</v>
      </c>
      <c r="O211" s="29">
        <v>0.56000000000000005</v>
      </c>
      <c r="P211" s="28">
        <v>4137</v>
      </c>
      <c r="Q211" s="29">
        <v>0.5</v>
      </c>
      <c r="R211" s="29">
        <v>0.76</v>
      </c>
      <c r="S211" s="28">
        <v>4097</v>
      </c>
      <c r="T211" s="29">
        <v>0.5</v>
      </c>
      <c r="U211" s="29">
        <v>0.75</v>
      </c>
      <c r="V211" s="28">
        <v>8195</v>
      </c>
      <c r="W211" s="29">
        <v>0.75</v>
      </c>
      <c r="X211" s="26" t="s">
        <v>25</v>
      </c>
    </row>
    <row r="212" spans="1:24">
      <c r="A212" s="26" t="s">
        <v>11457</v>
      </c>
      <c r="B212" s="26" t="s">
        <v>11457</v>
      </c>
      <c r="C212" s="26" t="s">
        <v>11458</v>
      </c>
      <c r="D212" s="27">
        <v>50.7</v>
      </c>
      <c r="E212" s="28">
        <v>400</v>
      </c>
      <c r="F212" s="29">
        <v>-0.48</v>
      </c>
      <c r="G212" s="29">
        <v>-0.62</v>
      </c>
      <c r="H212" s="42">
        <v>2.8E-3</v>
      </c>
      <c r="I212" s="29">
        <v>3.6</v>
      </c>
      <c r="J212" s="29">
        <v>3.55</v>
      </c>
      <c r="K212" s="29">
        <v>3.62</v>
      </c>
      <c r="L212" s="29">
        <v>3.71</v>
      </c>
      <c r="M212" s="28">
        <v>1388</v>
      </c>
      <c r="N212" s="29">
        <v>0.28000000000000003</v>
      </c>
      <c r="O212" s="29">
        <v>0.56000000000000005</v>
      </c>
      <c r="P212" s="28">
        <v>4137</v>
      </c>
      <c r="Q212" s="29">
        <v>0.5</v>
      </c>
      <c r="R212" s="29">
        <v>0.76</v>
      </c>
      <c r="S212" s="28">
        <v>4097</v>
      </c>
      <c r="T212" s="29">
        <v>0.5</v>
      </c>
      <c r="U212" s="29">
        <v>0.75</v>
      </c>
      <c r="V212" s="28">
        <v>8195</v>
      </c>
      <c r="W212" s="29">
        <v>0.75</v>
      </c>
      <c r="X212" s="26" t="s">
        <v>25</v>
      </c>
    </row>
    <row r="213" spans="1:24">
      <c r="A213" s="26" t="s">
        <v>11458</v>
      </c>
      <c r="B213" s="26" t="s">
        <v>11458</v>
      </c>
      <c r="C213" s="26" t="s">
        <v>11459</v>
      </c>
      <c r="D213" s="27">
        <v>51</v>
      </c>
      <c r="E213" s="28">
        <v>400</v>
      </c>
      <c r="F213" s="29">
        <v>-0.62</v>
      </c>
      <c r="G213" s="29">
        <v>-0.76</v>
      </c>
      <c r="H213" s="42">
        <v>2.7000000000000001E-3</v>
      </c>
      <c r="I213" s="29">
        <v>3.55</v>
      </c>
      <c r="J213" s="29">
        <v>3.3</v>
      </c>
      <c r="K213" s="29">
        <v>3.71</v>
      </c>
      <c r="L213" s="29">
        <v>3.6</v>
      </c>
      <c r="M213" s="28">
        <v>1388</v>
      </c>
      <c r="N213" s="29">
        <v>0.28000000000000003</v>
      </c>
      <c r="O213" s="29">
        <v>0.56000000000000005</v>
      </c>
      <c r="P213" s="28">
        <v>4137</v>
      </c>
      <c r="Q213" s="29">
        <v>0.5</v>
      </c>
      <c r="R213" s="29">
        <v>0.75</v>
      </c>
      <c r="S213" s="28">
        <v>4085</v>
      </c>
      <c r="T213" s="29">
        <v>0.5</v>
      </c>
      <c r="U213" s="29">
        <v>0.75</v>
      </c>
      <c r="V213" s="28">
        <v>8170</v>
      </c>
      <c r="W213" s="29">
        <v>0.75</v>
      </c>
      <c r="X213" s="26" t="s">
        <v>25</v>
      </c>
    </row>
    <row r="214" spans="1:24">
      <c r="A214" s="26" t="s">
        <v>11459</v>
      </c>
      <c r="B214" s="26" t="s">
        <v>11459</v>
      </c>
      <c r="C214" s="26" t="s">
        <v>11460</v>
      </c>
      <c r="D214" s="27">
        <v>61</v>
      </c>
      <c r="E214" s="28">
        <v>400</v>
      </c>
      <c r="F214" s="29">
        <v>-2.16</v>
      </c>
      <c r="G214" s="29">
        <v>-2.33</v>
      </c>
      <c r="H214" s="42">
        <v>2.8E-3</v>
      </c>
      <c r="I214" s="29">
        <v>3.3</v>
      </c>
      <c r="J214" s="29">
        <v>3.12</v>
      </c>
      <c r="K214" s="29">
        <v>5</v>
      </c>
      <c r="L214" s="29">
        <v>4.99</v>
      </c>
      <c r="M214" s="28">
        <v>1388</v>
      </c>
      <c r="N214" s="29">
        <v>0.28000000000000003</v>
      </c>
      <c r="O214" s="29">
        <v>0.56000000000000005</v>
      </c>
      <c r="P214" s="28">
        <v>4137</v>
      </c>
      <c r="Q214" s="29">
        <v>0.5</v>
      </c>
      <c r="R214" s="29">
        <v>0.76</v>
      </c>
      <c r="S214" s="28">
        <v>4116</v>
      </c>
      <c r="T214" s="29">
        <v>0.5</v>
      </c>
      <c r="U214" s="29">
        <v>0.76</v>
      </c>
      <c r="V214" s="28">
        <v>8232</v>
      </c>
      <c r="W214" s="29">
        <v>0.76</v>
      </c>
      <c r="X214" s="26" t="s">
        <v>25</v>
      </c>
    </row>
    <row r="215" spans="1:24">
      <c r="A215" s="26" t="s">
        <v>11461</v>
      </c>
      <c r="B215" s="26" t="s">
        <v>11461</v>
      </c>
      <c r="C215" s="26" t="s">
        <v>11462</v>
      </c>
      <c r="D215" s="27">
        <v>42.8</v>
      </c>
      <c r="E215" s="28">
        <v>300</v>
      </c>
      <c r="F215" s="29">
        <v>-0.95</v>
      </c>
      <c r="G215" s="29">
        <v>-1.38</v>
      </c>
      <c r="H215" s="42">
        <v>0.01</v>
      </c>
      <c r="I215" s="29">
        <v>3.38</v>
      </c>
      <c r="J215" s="29">
        <v>3.33</v>
      </c>
      <c r="K215" s="29">
        <v>3.97</v>
      </c>
      <c r="L215" s="29">
        <v>4.3499999999999996</v>
      </c>
      <c r="M215" s="28">
        <v>113</v>
      </c>
      <c r="N215" s="29">
        <v>0.09</v>
      </c>
      <c r="O215" s="29">
        <v>0.44</v>
      </c>
      <c r="P215" s="28">
        <v>411</v>
      </c>
      <c r="Q215" s="29">
        <v>0.16</v>
      </c>
      <c r="R215" s="29">
        <v>0.64</v>
      </c>
      <c r="S215" s="28">
        <v>3629</v>
      </c>
      <c r="T215" s="29">
        <v>0.5</v>
      </c>
      <c r="U215" s="29">
        <v>1.19</v>
      </c>
      <c r="V215" s="28">
        <v>7258</v>
      </c>
      <c r="W215" s="29">
        <v>1.19</v>
      </c>
      <c r="X215" s="26" t="s">
        <v>25</v>
      </c>
    </row>
    <row r="216" spans="1:24">
      <c r="A216" s="26" t="s">
        <v>11462</v>
      </c>
      <c r="B216" s="26" t="s">
        <v>11462</v>
      </c>
      <c r="C216" s="26" t="s">
        <v>11463</v>
      </c>
      <c r="D216" s="27">
        <v>44.1</v>
      </c>
      <c r="E216" s="28">
        <v>300</v>
      </c>
      <c r="F216" s="29">
        <v>-1.38</v>
      </c>
      <c r="G216" s="29">
        <v>-1.83</v>
      </c>
      <c r="H216" s="42">
        <v>1.0200000000000001E-2</v>
      </c>
      <c r="I216" s="29">
        <v>3.33</v>
      </c>
      <c r="J216" s="29">
        <v>3.32</v>
      </c>
      <c r="K216" s="29">
        <v>4.3499999999999996</v>
      </c>
      <c r="L216" s="29">
        <v>4.79</v>
      </c>
      <c r="M216" s="28">
        <v>113</v>
      </c>
      <c r="N216" s="29">
        <v>0.09</v>
      </c>
      <c r="O216" s="29">
        <v>0.44</v>
      </c>
      <c r="P216" s="28">
        <v>411</v>
      </c>
      <c r="Q216" s="29">
        <v>0.16</v>
      </c>
      <c r="R216" s="29">
        <v>0.65</v>
      </c>
      <c r="S216" s="28">
        <v>3657</v>
      </c>
      <c r="T216" s="29">
        <v>0.5</v>
      </c>
      <c r="U216" s="29">
        <v>1.2</v>
      </c>
      <c r="V216" s="28">
        <v>7314</v>
      </c>
      <c r="W216" s="29">
        <v>1.2</v>
      </c>
      <c r="X216" s="26" t="s">
        <v>25</v>
      </c>
    </row>
    <row r="217" spans="1:24">
      <c r="A217" s="26" t="s">
        <v>11463</v>
      </c>
      <c r="B217" s="26" t="s">
        <v>11463</v>
      </c>
      <c r="C217" s="26" t="s">
        <v>11460</v>
      </c>
      <c r="D217" s="27">
        <v>41.2</v>
      </c>
      <c r="E217" s="28">
        <v>300</v>
      </c>
      <c r="F217" s="29">
        <v>-1.83</v>
      </c>
      <c r="G217" s="29">
        <v>-2.25</v>
      </c>
      <c r="H217" s="42">
        <v>1.0200000000000001E-2</v>
      </c>
      <c r="I217" s="29">
        <v>3.32</v>
      </c>
      <c r="J217" s="29">
        <v>3.12</v>
      </c>
      <c r="K217" s="29">
        <v>4.79</v>
      </c>
      <c r="L217" s="29">
        <v>5.01</v>
      </c>
      <c r="M217" s="28">
        <v>113</v>
      </c>
      <c r="N217" s="29">
        <v>0.09</v>
      </c>
      <c r="O217" s="29">
        <v>0.44</v>
      </c>
      <c r="P217" s="28">
        <v>411</v>
      </c>
      <c r="Q217" s="29">
        <v>0.16</v>
      </c>
      <c r="R217" s="29">
        <v>0.65</v>
      </c>
      <c r="S217" s="28">
        <v>3655</v>
      </c>
      <c r="T217" s="29">
        <v>0.5</v>
      </c>
      <c r="U217" s="29">
        <v>1.2</v>
      </c>
      <c r="V217" s="28">
        <v>7311</v>
      </c>
      <c r="W217" s="29">
        <v>1.2</v>
      </c>
      <c r="X217" s="26" t="s">
        <v>25</v>
      </c>
    </row>
    <row r="218" spans="1:24">
      <c r="A218" s="26" t="s">
        <v>11464</v>
      </c>
      <c r="B218" s="26" t="s">
        <v>11464</v>
      </c>
      <c r="C218" s="26" t="s">
        <v>11465</v>
      </c>
      <c r="D218" s="27">
        <v>50.6</v>
      </c>
      <c r="E218" s="28">
        <v>300</v>
      </c>
      <c r="F218" s="29">
        <v>1.1200000000000001</v>
      </c>
      <c r="G218" s="29">
        <v>0.76</v>
      </c>
      <c r="H218" s="42">
        <v>7.1000000000000004E-3</v>
      </c>
      <c r="I218" s="29">
        <v>3.34</v>
      </c>
      <c r="J218" s="29">
        <v>3.33</v>
      </c>
      <c r="K218" s="29">
        <v>1.86</v>
      </c>
      <c r="L218" s="29">
        <v>2.21</v>
      </c>
      <c r="M218" s="28">
        <v>121</v>
      </c>
      <c r="N218" s="29">
        <v>0.1</v>
      </c>
      <c r="O218" s="29">
        <v>0.39</v>
      </c>
      <c r="P218" s="28">
        <v>438</v>
      </c>
      <c r="Q218" s="29">
        <v>0.18</v>
      </c>
      <c r="R218" s="29">
        <v>0.57999999999999996</v>
      </c>
      <c r="S218" s="28">
        <v>3054</v>
      </c>
      <c r="T218" s="29">
        <v>0.5</v>
      </c>
      <c r="U218" s="29">
        <v>1</v>
      </c>
      <c r="V218" s="28">
        <v>6108</v>
      </c>
      <c r="W218" s="29">
        <v>1</v>
      </c>
      <c r="X218" s="26" t="s">
        <v>24</v>
      </c>
    </row>
    <row r="219" spans="1:24">
      <c r="A219" s="26" t="s">
        <v>11465</v>
      </c>
      <c r="B219" s="26" t="s">
        <v>11465</v>
      </c>
      <c r="C219" s="26" t="s">
        <v>11460</v>
      </c>
      <c r="D219" s="27">
        <v>49.3</v>
      </c>
      <c r="E219" s="28">
        <v>300</v>
      </c>
      <c r="F219" s="29">
        <v>-1.75</v>
      </c>
      <c r="G219" s="29">
        <v>-2.25</v>
      </c>
      <c r="H219" s="42">
        <v>1.01E-2</v>
      </c>
      <c r="I219" s="29">
        <v>3.33</v>
      </c>
      <c r="J219" s="29">
        <v>3.12</v>
      </c>
      <c r="K219" s="29">
        <v>4.72</v>
      </c>
      <c r="L219" s="29">
        <v>5.01</v>
      </c>
      <c r="M219" s="28">
        <v>121</v>
      </c>
      <c r="N219" s="29">
        <v>0.09</v>
      </c>
      <c r="O219" s="29">
        <v>0.45</v>
      </c>
      <c r="P219" s="28">
        <v>438</v>
      </c>
      <c r="Q219" s="29">
        <v>0.17</v>
      </c>
      <c r="R219" s="29">
        <v>0.66</v>
      </c>
      <c r="S219" s="28">
        <v>3646</v>
      </c>
      <c r="T219" s="29">
        <v>0.5</v>
      </c>
      <c r="U219" s="29">
        <v>1.19</v>
      </c>
      <c r="V219" s="28">
        <v>7292</v>
      </c>
      <c r="W219" s="29">
        <v>1.19</v>
      </c>
      <c r="X219" s="26" t="s">
        <v>25</v>
      </c>
    </row>
    <row r="220" spans="1:24">
      <c r="A220" s="26" t="s">
        <v>11460</v>
      </c>
      <c r="B220" s="26" t="s">
        <v>11460</v>
      </c>
      <c r="C220" s="26" t="s">
        <v>11466</v>
      </c>
      <c r="D220" s="27">
        <v>38</v>
      </c>
      <c r="E220" s="28">
        <v>500</v>
      </c>
      <c r="F220" s="29">
        <v>-2.41</v>
      </c>
      <c r="G220" s="29">
        <v>-2.4900000000000002</v>
      </c>
      <c r="H220" s="42">
        <v>2.0999999999999999E-3</v>
      </c>
      <c r="I220" s="29">
        <v>3.12</v>
      </c>
      <c r="J220" s="29">
        <v>3.09</v>
      </c>
      <c r="K220" s="29">
        <v>4.96</v>
      </c>
      <c r="L220" s="29">
        <v>5.01</v>
      </c>
      <c r="M220" s="28">
        <v>1632</v>
      </c>
      <c r="N220" s="29">
        <v>0.24</v>
      </c>
      <c r="O220" s="29">
        <v>0.52</v>
      </c>
      <c r="P220" s="28">
        <v>4772</v>
      </c>
      <c r="Q220" s="29">
        <v>0.42</v>
      </c>
      <c r="R220" s="29">
        <v>0.71</v>
      </c>
      <c r="S220" s="28">
        <v>6487</v>
      </c>
      <c r="T220" s="29">
        <v>0.5</v>
      </c>
      <c r="U220" s="29">
        <v>0.76</v>
      </c>
      <c r="V220" s="28">
        <v>12973</v>
      </c>
      <c r="W220" s="29">
        <v>0.76</v>
      </c>
      <c r="X220" s="26" t="s">
        <v>25</v>
      </c>
    </row>
    <row r="221" spans="1:24">
      <c r="A221" s="26" t="s">
        <v>11467</v>
      </c>
      <c r="B221" s="26" t="s">
        <v>11467</v>
      </c>
      <c r="C221" s="26" t="s">
        <v>11468</v>
      </c>
      <c r="D221" s="27">
        <v>33.6</v>
      </c>
      <c r="E221" s="28">
        <v>300</v>
      </c>
      <c r="F221" s="29">
        <v>-1.04</v>
      </c>
      <c r="G221" s="29">
        <v>-1.38</v>
      </c>
      <c r="H221" s="42">
        <v>1.01E-2</v>
      </c>
      <c r="I221" s="29">
        <v>3.26</v>
      </c>
      <c r="J221" s="29">
        <v>3.21</v>
      </c>
      <c r="K221" s="29">
        <v>3.94</v>
      </c>
      <c r="L221" s="29">
        <v>4.2300000000000004</v>
      </c>
      <c r="M221" s="28">
        <v>78</v>
      </c>
      <c r="N221" s="29">
        <v>7.0000000000000007E-2</v>
      </c>
      <c r="O221" s="29">
        <v>0.39</v>
      </c>
      <c r="P221" s="28">
        <v>289</v>
      </c>
      <c r="Q221" s="29">
        <v>0.14000000000000001</v>
      </c>
      <c r="R221" s="29">
        <v>0.57999999999999996</v>
      </c>
      <c r="S221" s="28">
        <v>3642</v>
      </c>
      <c r="T221" s="29">
        <v>0.5</v>
      </c>
      <c r="U221" s="29">
        <v>1.19</v>
      </c>
      <c r="V221" s="28">
        <v>7284</v>
      </c>
      <c r="W221" s="29">
        <v>1.19</v>
      </c>
      <c r="X221" s="26" t="s">
        <v>25</v>
      </c>
    </row>
    <row r="222" spans="1:24">
      <c r="A222" s="26" t="s">
        <v>11468</v>
      </c>
      <c r="B222" s="26" t="s">
        <v>11468</v>
      </c>
      <c r="C222" s="26" t="s">
        <v>11469</v>
      </c>
      <c r="D222" s="27">
        <v>48.9</v>
      </c>
      <c r="E222" s="28">
        <v>300</v>
      </c>
      <c r="F222" s="29">
        <v>-1.38</v>
      </c>
      <c r="G222" s="29">
        <v>-1.87</v>
      </c>
      <c r="H222" s="42">
        <v>0.01</v>
      </c>
      <c r="I222" s="29">
        <v>3.21</v>
      </c>
      <c r="J222" s="29">
        <v>3.14</v>
      </c>
      <c r="K222" s="29">
        <v>4.2300000000000004</v>
      </c>
      <c r="L222" s="29">
        <v>4.6500000000000004</v>
      </c>
      <c r="M222" s="28">
        <v>78</v>
      </c>
      <c r="N222" s="29">
        <v>7.0000000000000007E-2</v>
      </c>
      <c r="O222" s="29">
        <v>0.39</v>
      </c>
      <c r="P222" s="28">
        <v>289</v>
      </c>
      <c r="Q222" s="29">
        <v>0.14000000000000001</v>
      </c>
      <c r="R222" s="29">
        <v>0.57999999999999996</v>
      </c>
      <c r="S222" s="28">
        <v>3624</v>
      </c>
      <c r="T222" s="29">
        <v>0.5</v>
      </c>
      <c r="U222" s="29">
        <v>1.19</v>
      </c>
      <c r="V222" s="28">
        <v>7248</v>
      </c>
      <c r="W222" s="29">
        <v>1.19</v>
      </c>
      <c r="X222" s="26" t="s">
        <v>25</v>
      </c>
    </row>
    <row r="223" spans="1:24">
      <c r="A223" s="26" t="s">
        <v>11469</v>
      </c>
      <c r="B223" s="26" t="s">
        <v>11469</v>
      </c>
      <c r="C223" s="26" t="s">
        <v>11466</v>
      </c>
      <c r="D223" s="27">
        <v>45.9</v>
      </c>
      <c r="E223" s="28">
        <v>300</v>
      </c>
      <c r="F223" s="29">
        <v>-1.87</v>
      </c>
      <c r="G223" s="29">
        <v>-2.33</v>
      </c>
      <c r="H223" s="42">
        <v>0.01</v>
      </c>
      <c r="I223" s="29">
        <v>3.14</v>
      </c>
      <c r="J223" s="29">
        <v>3.09</v>
      </c>
      <c r="K223" s="29">
        <v>4.6500000000000004</v>
      </c>
      <c r="L223" s="29">
        <v>5.0599999999999996</v>
      </c>
      <c r="M223" s="28">
        <v>78</v>
      </c>
      <c r="N223" s="29">
        <v>7.0000000000000007E-2</v>
      </c>
      <c r="O223" s="29">
        <v>0.39</v>
      </c>
      <c r="P223" s="28">
        <v>289</v>
      </c>
      <c r="Q223" s="29">
        <v>0.14000000000000001</v>
      </c>
      <c r="R223" s="29">
        <v>0.57999999999999996</v>
      </c>
      <c r="S223" s="28">
        <v>3624</v>
      </c>
      <c r="T223" s="29">
        <v>0.5</v>
      </c>
      <c r="U223" s="29">
        <v>1.19</v>
      </c>
      <c r="V223" s="28">
        <v>7249</v>
      </c>
      <c r="W223" s="29">
        <v>1.19</v>
      </c>
      <c r="X223" s="26" t="s">
        <v>25</v>
      </c>
    </row>
    <row r="224" spans="1:24">
      <c r="A224" s="26" t="s">
        <v>11470</v>
      </c>
      <c r="B224" s="26" t="s">
        <v>11470</v>
      </c>
      <c r="C224" s="26" t="s">
        <v>11471</v>
      </c>
      <c r="D224" s="27">
        <v>49.3</v>
      </c>
      <c r="E224" s="28">
        <v>300</v>
      </c>
      <c r="F224" s="29">
        <v>0.96</v>
      </c>
      <c r="G224" s="29">
        <v>0.61</v>
      </c>
      <c r="H224" s="42">
        <v>7.1000000000000004E-3</v>
      </c>
      <c r="I224" s="29">
        <v>3.18</v>
      </c>
      <c r="J224" s="29">
        <v>3.23</v>
      </c>
      <c r="K224" s="29">
        <v>1.86</v>
      </c>
      <c r="L224" s="29">
        <v>2.2599999999999998</v>
      </c>
      <c r="M224" s="28">
        <v>84</v>
      </c>
      <c r="N224" s="29">
        <v>0.08</v>
      </c>
      <c r="O224" s="29">
        <v>0.35</v>
      </c>
      <c r="P224" s="28">
        <v>310</v>
      </c>
      <c r="Q224" s="29">
        <v>0.15</v>
      </c>
      <c r="R224" s="29">
        <v>0.52</v>
      </c>
      <c r="S224" s="28">
        <v>3051</v>
      </c>
      <c r="T224" s="29">
        <v>0.5</v>
      </c>
      <c r="U224" s="29">
        <v>1</v>
      </c>
      <c r="V224" s="28">
        <v>6101</v>
      </c>
      <c r="W224" s="29">
        <v>1</v>
      </c>
      <c r="X224" s="26" t="s">
        <v>24</v>
      </c>
    </row>
    <row r="225" spans="1:24">
      <c r="A225" s="26" t="s">
        <v>11471</v>
      </c>
      <c r="B225" s="26" t="s">
        <v>11471</v>
      </c>
      <c r="C225" s="26" t="s">
        <v>11466</v>
      </c>
      <c r="D225" s="27">
        <v>50.7</v>
      </c>
      <c r="E225" s="28">
        <v>300</v>
      </c>
      <c r="F225" s="29">
        <v>-1.82</v>
      </c>
      <c r="G225" s="29">
        <v>-2.33</v>
      </c>
      <c r="H225" s="42">
        <v>1.01E-2</v>
      </c>
      <c r="I225" s="29">
        <v>3.23</v>
      </c>
      <c r="J225" s="29">
        <v>3.09</v>
      </c>
      <c r="K225" s="29">
        <v>4.6900000000000004</v>
      </c>
      <c r="L225" s="29">
        <v>5.0599999999999996</v>
      </c>
      <c r="M225" s="28">
        <v>84</v>
      </c>
      <c r="N225" s="29">
        <v>0.08</v>
      </c>
      <c r="O225" s="29">
        <v>0.4</v>
      </c>
      <c r="P225" s="28">
        <v>310</v>
      </c>
      <c r="Q225" s="29">
        <v>0.14000000000000001</v>
      </c>
      <c r="R225" s="29">
        <v>0.59</v>
      </c>
      <c r="S225" s="28">
        <v>3631</v>
      </c>
      <c r="T225" s="29">
        <v>0.5</v>
      </c>
      <c r="U225" s="29">
        <v>1.19</v>
      </c>
      <c r="V225" s="28">
        <v>7262</v>
      </c>
      <c r="W225" s="29">
        <v>1.19</v>
      </c>
      <c r="X225" s="26" t="s">
        <v>25</v>
      </c>
    </row>
    <row r="226" spans="1:24">
      <c r="A226" s="26" t="s">
        <v>11466</v>
      </c>
      <c r="B226" s="26" t="s">
        <v>11466</v>
      </c>
      <c r="C226" s="26" t="s">
        <v>11472</v>
      </c>
      <c r="D226" s="27">
        <v>34</v>
      </c>
      <c r="E226" s="28">
        <v>500</v>
      </c>
      <c r="F226" s="29">
        <v>-2.4900000000000002</v>
      </c>
      <c r="G226" s="29">
        <v>-2.56</v>
      </c>
      <c r="H226" s="42">
        <v>2.0999999999999999E-3</v>
      </c>
      <c r="I226" s="29">
        <v>3.09</v>
      </c>
      <c r="J226" s="29">
        <v>2.87</v>
      </c>
      <c r="K226" s="29">
        <v>5.01</v>
      </c>
      <c r="L226" s="29">
        <v>4.8600000000000003</v>
      </c>
      <c r="M226" s="28">
        <v>1804</v>
      </c>
      <c r="N226" s="29">
        <v>0.25</v>
      </c>
      <c r="O226" s="29">
        <v>0.53</v>
      </c>
      <c r="P226" s="28">
        <v>5211</v>
      </c>
      <c r="Q226" s="29">
        <v>0.44</v>
      </c>
      <c r="R226" s="29">
        <v>0.72</v>
      </c>
      <c r="S226" s="28">
        <v>6415</v>
      </c>
      <c r="T226" s="29">
        <v>0.5</v>
      </c>
      <c r="U226" s="29">
        <v>0.76</v>
      </c>
      <c r="V226" s="28">
        <v>12829</v>
      </c>
      <c r="W226" s="29">
        <v>0.76</v>
      </c>
      <c r="X226" s="26" t="s">
        <v>25</v>
      </c>
    </row>
    <row r="227" spans="1:24">
      <c r="A227" s="26" t="s">
        <v>11473</v>
      </c>
      <c r="B227" s="26" t="s">
        <v>11473</v>
      </c>
      <c r="C227" s="26" t="s">
        <v>11474</v>
      </c>
      <c r="D227" s="27">
        <v>33.4</v>
      </c>
      <c r="E227" s="28">
        <v>300</v>
      </c>
      <c r="F227" s="29">
        <v>0.81</v>
      </c>
      <c r="G227" s="29">
        <v>0.56999999999999995</v>
      </c>
      <c r="H227" s="42">
        <v>7.1999999999999998E-3</v>
      </c>
      <c r="I227" s="29">
        <v>3.03</v>
      </c>
      <c r="J227" s="29">
        <v>3.36</v>
      </c>
      <c r="K227" s="29">
        <v>1.86</v>
      </c>
      <c r="L227" s="29">
        <v>2.4300000000000002</v>
      </c>
      <c r="M227" s="28">
        <v>108</v>
      </c>
      <c r="N227" s="29">
        <v>0.09</v>
      </c>
      <c r="O227" s="29">
        <v>0.38</v>
      </c>
      <c r="P227" s="28">
        <v>394</v>
      </c>
      <c r="Q227" s="29">
        <v>0.17</v>
      </c>
      <c r="R227" s="29">
        <v>0.56000000000000005</v>
      </c>
      <c r="S227" s="28">
        <v>3069</v>
      </c>
      <c r="T227" s="29">
        <v>0.5</v>
      </c>
      <c r="U227" s="29">
        <v>1.01</v>
      </c>
      <c r="V227" s="28">
        <v>6138</v>
      </c>
      <c r="W227" s="29">
        <v>1.01</v>
      </c>
      <c r="X227" s="26" t="s">
        <v>24</v>
      </c>
    </row>
    <row r="228" spans="1:24">
      <c r="A228" s="26" t="s">
        <v>11474</v>
      </c>
      <c r="B228" s="26" t="s">
        <v>11474</v>
      </c>
      <c r="C228" s="26" t="s">
        <v>11475</v>
      </c>
      <c r="D228" s="27">
        <v>48.4</v>
      </c>
      <c r="E228" s="28">
        <v>300</v>
      </c>
      <c r="F228" s="29">
        <v>-1.44</v>
      </c>
      <c r="G228" s="29">
        <v>-1.93</v>
      </c>
      <c r="H228" s="42">
        <v>1.01E-2</v>
      </c>
      <c r="I228" s="29">
        <v>3.36</v>
      </c>
      <c r="J228" s="29">
        <v>3.28</v>
      </c>
      <c r="K228" s="29">
        <v>4.4400000000000004</v>
      </c>
      <c r="L228" s="29">
        <v>4.8499999999999996</v>
      </c>
      <c r="M228" s="28">
        <v>108</v>
      </c>
      <c r="N228" s="29">
        <v>0.08</v>
      </c>
      <c r="O228" s="29">
        <v>0.43</v>
      </c>
      <c r="P228" s="28">
        <v>394</v>
      </c>
      <c r="Q228" s="29">
        <v>0.16</v>
      </c>
      <c r="R228" s="29">
        <v>0.64</v>
      </c>
      <c r="S228" s="28">
        <v>3643</v>
      </c>
      <c r="T228" s="29">
        <v>0.5</v>
      </c>
      <c r="U228" s="29">
        <v>1.19</v>
      </c>
      <c r="V228" s="28">
        <v>7286</v>
      </c>
      <c r="W228" s="29">
        <v>1.19</v>
      </c>
      <c r="X228" s="26" t="s">
        <v>25</v>
      </c>
    </row>
    <row r="229" spans="1:24">
      <c r="A229" s="26" t="s">
        <v>11475</v>
      </c>
      <c r="B229" s="26" t="s">
        <v>11475</v>
      </c>
      <c r="C229" s="26" t="s">
        <v>11472</v>
      </c>
      <c r="D229" s="27">
        <v>46.8</v>
      </c>
      <c r="E229" s="28">
        <v>300</v>
      </c>
      <c r="F229" s="29">
        <v>-1.93</v>
      </c>
      <c r="G229" s="29">
        <v>-2.4</v>
      </c>
      <c r="H229" s="42">
        <v>0.01</v>
      </c>
      <c r="I229" s="29">
        <v>3.28</v>
      </c>
      <c r="J229" s="29">
        <v>2.87</v>
      </c>
      <c r="K229" s="29">
        <v>4.8499999999999996</v>
      </c>
      <c r="L229" s="29">
        <v>4.91</v>
      </c>
      <c r="M229" s="28">
        <v>108</v>
      </c>
      <c r="N229" s="29">
        <v>0.09</v>
      </c>
      <c r="O229" s="29">
        <v>0.43</v>
      </c>
      <c r="P229" s="28">
        <v>394</v>
      </c>
      <c r="Q229" s="29">
        <v>0.16</v>
      </c>
      <c r="R229" s="29">
        <v>0.63</v>
      </c>
      <c r="S229" s="28">
        <v>3628</v>
      </c>
      <c r="T229" s="29">
        <v>0.5</v>
      </c>
      <c r="U229" s="29">
        <v>1.19</v>
      </c>
      <c r="V229" s="28">
        <v>7256</v>
      </c>
      <c r="W229" s="29">
        <v>1.19</v>
      </c>
      <c r="X229" s="26" t="s">
        <v>25</v>
      </c>
    </row>
    <row r="230" spans="1:24">
      <c r="A230" s="26" t="s">
        <v>11476</v>
      </c>
      <c r="B230" s="26" t="s">
        <v>11476</v>
      </c>
      <c r="C230" s="26" t="s">
        <v>11477</v>
      </c>
      <c r="D230" s="27">
        <v>44.7</v>
      </c>
      <c r="E230" s="28">
        <v>300</v>
      </c>
      <c r="F230" s="29">
        <v>0.78</v>
      </c>
      <c r="G230" s="29">
        <v>0.46</v>
      </c>
      <c r="H230" s="42">
        <v>7.1999999999999998E-3</v>
      </c>
      <c r="I230" s="29">
        <v>3</v>
      </c>
      <c r="J230" s="29">
        <v>2.98</v>
      </c>
      <c r="K230" s="29">
        <v>1.86</v>
      </c>
      <c r="L230" s="29">
        <v>2.16</v>
      </c>
      <c r="M230" s="28">
        <v>115</v>
      </c>
      <c r="N230" s="29">
        <v>0.1</v>
      </c>
      <c r="O230" s="29">
        <v>0.39</v>
      </c>
      <c r="P230" s="28">
        <v>418</v>
      </c>
      <c r="Q230" s="29">
        <v>0.18</v>
      </c>
      <c r="R230" s="29">
        <v>0.56999999999999995</v>
      </c>
      <c r="S230" s="28">
        <v>3063</v>
      </c>
      <c r="T230" s="29">
        <v>0.5</v>
      </c>
      <c r="U230" s="29">
        <v>1</v>
      </c>
      <c r="V230" s="28">
        <v>6127</v>
      </c>
      <c r="W230" s="29">
        <v>1</v>
      </c>
      <c r="X230" s="26" t="s">
        <v>25</v>
      </c>
    </row>
    <row r="231" spans="1:24">
      <c r="A231" s="26" t="s">
        <v>11477</v>
      </c>
      <c r="B231" s="26" t="s">
        <v>11477</v>
      </c>
      <c r="C231" s="26" t="s">
        <v>11472</v>
      </c>
      <c r="D231" s="27">
        <v>53.3</v>
      </c>
      <c r="E231" s="28">
        <v>300</v>
      </c>
      <c r="F231" s="29">
        <v>-1.87</v>
      </c>
      <c r="G231" s="29">
        <v>-2.4</v>
      </c>
      <c r="H231" s="42">
        <v>9.9000000000000008E-3</v>
      </c>
      <c r="I231" s="29">
        <v>2.98</v>
      </c>
      <c r="J231" s="29">
        <v>2.87</v>
      </c>
      <c r="K231" s="29">
        <v>4.49</v>
      </c>
      <c r="L231" s="29">
        <v>4.91</v>
      </c>
      <c r="M231" s="28">
        <v>115</v>
      </c>
      <c r="N231" s="29">
        <v>0.09</v>
      </c>
      <c r="O231" s="29">
        <v>0.44</v>
      </c>
      <c r="P231" s="28">
        <v>418</v>
      </c>
      <c r="Q231" s="29">
        <v>0.16</v>
      </c>
      <c r="R231" s="29">
        <v>0.64</v>
      </c>
      <c r="S231" s="28">
        <v>3610</v>
      </c>
      <c r="T231" s="29">
        <v>0.5</v>
      </c>
      <c r="U231" s="29">
        <v>1.18</v>
      </c>
      <c r="V231" s="28">
        <v>7221</v>
      </c>
      <c r="W231" s="29">
        <v>1.18</v>
      </c>
      <c r="X231" s="26" t="s">
        <v>25</v>
      </c>
    </row>
    <row r="232" spans="1:24">
      <c r="A232" s="26" t="s">
        <v>11472</v>
      </c>
      <c r="B232" s="26" t="s">
        <v>11472</v>
      </c>
      <c r="C232" s="26" t="s">
        <v>11261</v>
      </c>
      <c r="D232" s="27">
        <v>40.200000000000003</v>
      </c>
      <c r="E232" s="28">
        <v>500</v>
      </c>
      <c r="F232" s="29">
        <v>-2.56</v>
      </c>
      <c r="G232" s="29">
        <v>-2.65</v>
      </c>
      <c r="H232" s="42">
        <v>2.2000000000000001E-3</v>
      </c>
      <c r="I232" s="29">
        <v>2.87</v>
      </c>
      <c r="J232" s="29">
        <v>3.02</v>
      </c>
      <c r="K232" s="29">
        <v>4.8600000000000003</v>
      </c>
      <c r="L232" s="29">
        <v>5.0999999999999996</v>
      </c>
      <c r="M232" s="28">
        <v>2037</v>
      </c>
      <c r="N232" s="29">
        <v>0.26</v>
      </c>
      <c r="O232" s="29">
        <v>0.56999999999999995</v>
      </c>
      <c r="P232" s="28">
        <v>5795</v>
      </c>
      <c r="Q232" s="29">
        <v>0.46</v>
      </c>
      <c r="R232" s="29">
        <v>0.76</v>
      </c>
      <c r="S232" s="28">
        <v>6689</v>
      </c>
      <c r="T232" s="29">
        <v>0.5</v>
      </c>
      <c r="U232" s="29">
        <v>0.79</v>
      </c>
      <c r="V232" s="28">
        <v>13378</v>
      </c>
      <c r="W232" s="29">
        <v>0.79</v>
      </c>
      <c r="X232" s="26" t="s">
        <v>25</v>
      </c>
    </row>
    <row r="233" spans="1:24">
      <c r="A233" s="26" t="s">
        <v>11478</v>
      </c>
      <c r="B233" s="26" t="s">
        <v>11478</v>
      </c>
      <c r="C233" s="26" t="s">
        <v>11479</v>
      </c>
      <c r="D233" s="27">
        <v>49.3</v>
      </c>
      <c r="E233" s="28">
        <v>300</v>
      </c>
      <c r="F233" s="29">
        <v>0.44</v>
      </c>
      <c r="G233" s="29">
        <v>0.09</v>
      </c>
      <c r="H233" s="42">
        <v>7.1000000000000004E-3</v>
      </c>
      <c r="I233" s="29">
        <v>2.66</v>
      </c>
      <c r="J233" s="29">
        <v>2.54</v>
      </c>
      <c r="K233" s="29">
        <v>1.86</v>
      </c>
      <c r="L233" s="29">
        <v>2.09</v>
      </c>
      <c r="M233" s="28">
        <v>59</v>
      </c>
      <c r="N233" s="29">
        <v>7.0000000000000007E-2</v>
      </c>
      <c r="O233" s="29">
        <v>0.32</v>
      </c>
      <c r="P233" s="28">
        <v>220</v>
      </c>
      <c r="Q233" s="29">
        <v>0.13</v>
      </c>
      <c r="R233" s="29">
        <v>0.47</v>
      </c>
      <c r="S233" s="28">
        <v>3051</v>
      </c>
      <c r="T233" s="29">
        <v>0.5</v>
      </c>
      <c r="U233" s="29">
        <v>1</v>
      </c>
      <c r="V233" s="28">
        <v>6101</v>
      </c>
      <c r="W233" s="29">
        <v>1</v>
      </c>
      <c r="X233" s="26" t="s">
        <v>24</v>
      </c>
    </row>
    <row r="234" spans="1:24">
      <c r="A234" s="26" t="s">
        <v>11479</v>
      </c>
      <c r="B234" s="26" t="s">
        <v>11479</v>
      </c>
      <c r="C234" s="26" t="s">
        <v>11480</v>
      </c>
      <c r="D234" s="27">
        <v>35.5</v>
      </c>
      <c r="E234" s="28">
        <v>300</v>
      </c>
      <c r="F234" s="29">
        <v>0.09</v>
      </c>
      <c r="G234" s="29">
        <v>-0.16</v>
      </c>
      <c r="H234" s="42">
        <v>7.0000000000000001E-3</v>
      </c>
      <c r="I234" s="29">
        <v>2.54</v>
      </c>
      <c r="J234" s="29">
        <v>2.5099999999999998</v>
      </c>
      <c r="K234" s="29">
        <v>2.09</v>
      </c>
      <c r="L234" s="29">
        <v>2.31</v>
      </c>
      <c r="M234" s="28">
        <v>59</v>
      </c>
      <c r="N234" s="29">
        <v>7.0000000000000007E-2</v>
      </c>
      <c r="O234" s="29">
        <v>0.32</v>
      </c>
      <c r="P234" s="28">
        <v>220</v>
      </c>
      <c r="Q234" s="29">
        <v>0.13</v>
      </c>
      <c r="R234" s="29">
        <v>0.47</v>
      </c>
      <c r="S234" s="28">
        <v>3038</v>
      </c>
      <c r="T234" s="29">
        <v>0.5</v>
      </c>
      <c r="U234" s="29">
        <v>0.99</v>
      </c>
      <c r="V234" s="28">
        <v>6076</v>
      </c>
      <c r="W234" s="29">
        <v>0.99</v>
      </c>
      <c r="X234" s="26" t="s">
        <v>24</v>
      </c>
    </row>
    <row r="235" spans="1:24">
      <c r="A235" s="26" t="s">
        <v>11480</v>
      </c>
      <c r="B235" s="26" t="s">
        <v>11480</v>
      </c>
      <c r="C235" s="26" t="s">
        <v>11484</v>
      </c>
      <c r="D235" s="27">
        <v>46.2</v>
      </c>
      <c r="E235" s="28">
        <v>300</v>
      </c>
      <c r="F235" s="29">
        <v>-1.06</v>
      </c>
      <c r="G235" s="29">
        <v>-1.38</v>
      </c>
      <c r="H235" s="42">
        <v>6.8999999999999999E-3</v>
      </c>
      <c r="I235" s="29">
        <v>2.5099999999999998</v>
      </c>
      <c r="J235" s="29">
        <v>2.88</v>
      </c>
      <c r="K235" s="29">
        <v>3.21</v>
      </c>
      <c r="L235" s="29">
        <v>3.9</v>
      </c>
      <c r="M235" s="28">
        <v>59</v>
      </c>
      <c r="N235" s="29">
        <v>7.0000000000000007E-2</v>
      </c>
      <c r="O235" s="29">
        <v>0.31</v>
      </c>
      <c r="P235" s="28">
        <v>220</v>
      </c>
      <c r="Q235" s="29">
        <v>0.13</v>
      </c>
      <c r="R235" s="29">
        <v>0.47</v>
      </c>
      <c r="S235" s="28">
        <v>3013</v>
      </c>
      <c r="T235" s="29">
        <v>0.5</v>
      </c>
      <c r="U235" s="29">
        <v>0.99</v>
      </c>
      <c r="V235" s="28">
        <v>6026</v>
      </c>
      <c r="W235" s="29">
        <v>0.99</v>
      </c>
      <c r="X235" s="26" t="s">
        <v>25</v>
      </c>
    </row>
    <row r="236" spans="1:24">
      <c r="A236" s="26" t="s">
        <v>11481</v>
      </c>
      <c r="B236" s="26" t="s">
        <v>11481</v>
      </c>
      <c r="C236" s="26" t="s">
        <v>11482</v>
      </c>
      <c r="D236" s="27">
        <v>28.9</v>
      </c>
      <c r="E236" s="28">
        <v>300</v>
      </c>
      <c r="F236" s="29">
        <v>0.11</v>
      </c>
      <c r="G236" s="29">
        <v>-0.1</v>
      </c>
      <c r="H236" s="42">
        <v>7.3000000000000001E-3</v>
      </c>
      <c r="I236" s="29">
        <v>2.33</v>
      </c>
      <c r="J236" s="29">
        <v>2.2400000000000002</v>
      </c>
      <c r="K236" s="29">
        <v>1.86</v>
      </c>
      <c r="L236" s="29">
        <v>1.98</v>
      </c>
      <c r="M236" s="28">
        <v>37</v>
      </c>
      <c r="N236" s="29">
        <v>0.06</v>
      </c>
      <c r="O236" s="29">
        <v>0.28000000000000003</v>
      </c>
      <c r="P236" s="28">
        <v>140</v>
      </c>
      <c r="Q236" s="29">
        <v>0.1</v>
      </c>
      <c r="R236" s="29">
        <v>0.42</v>
      </c>
      <c r="S236" s="28">
        <v>3086</v>
      </c>
      <c r="T236" s="29">
        <v>0.5</v>
      </c>
      <c r="U236" s="29">
        <v>1.01</v>
      </c>
      <c r="V236" s="28">
        <v>6172</v>
      </c>
      <c r="W236" s="29">
        <v>1.01</v>
      </c>
      <c r="X236" s="26" t="s">
        <v>24</v>
      </c>
    </row>
    <row r="237" spans="1:24">
      <c r="A237" s="26" t="s">
        <v>11482</v>
      </c>
      <c r="B237" s="26" t="s">
        <v>11482</v>
      </c>
      <c r="C237" s="26" t="s">
        <v>11483</v>
      </c>
      <c r="D237" s="27">
        <v>36</v>
      </c>
      <c r="E237" s="28">
        <v>300</v>
      </c>
      <c r="F237" s="29">
        <v>-0.1</v>
      </c>
      <c r="G237" s="29">
        <v>-0.35</v>
      </c>
      <c r="H237" s="42">
        <v>6.8999999999999999E-3</v>
      </c>
      <c r="I237" s="29">
        <v>2.2400000000000002</v>
      </c>
      <c r="J237" s="29">
        <v>2.2999999999999998</v>
      </c>
      <c r="K237" s="29">
        <v>1.98</v>
      </c>
      <c r="L237" s="29">
        <v>2.29</v>
      </c>
      <c r="M237" s="28">
        <v>37</v>
      </c>
      <c r="N237" s="29">
        <v>0.06</v>
      </c>
      <c r="O237" s="29">
        <v>0.27</v>
      </c>
      <c r="P237" s="28">
        <v>140</v>
      </c>
      <c r="Q237" s="29">
        <v>0.11</v>
      </c>
      <c r="R237" s="29">
        <v>0.41</v>
      </c>
      <c r="S237" s="28">
        <v>3017</v>
      </c>
      <c r="T237" s="29">
        <v>0.5</v>
      </c>
      <c r="U237" s="29">
        <v>0.99</v>
      </c>
      <c r="V237" s="28">
        <v>6034</v>
      </c>
      <c r="W237" s="29">
        <v>0.99</v>
      </c>
      <c r="X237" s="26" t="s">
        <v>24</v>
      </c>
    </row>
    <row r="238" spans="1:24">
      <c r="A238" s="26" t="s">
        <v>11483</v>
      </c>
      <c r="B238" s="26" t="s">
        <v>11483</v>
      </c>
      <c r="C238" s="26" t="s">
        <v>11484</v>
      </c>
      <c r="D238" s="27">
        <v>48.9</v>
      </c>
      <c r="E238" s="28">
        <v>300</v>
      </c>
      <c r="F238" s="29">
        <v>-1.25</v>
      </c>
      <c r="G238" s="29">
        <v>-1.6</v>
      </c>
      <c r="H238" s="42">
        <v>7.1999999999999998E-3</v>
      </c>
      <c r="I238" s="29">
        <v>2.2999999999999998</v>
      </c>
      <c r="J238" s="29">
        <v>2.88</v>
      </c>
      <c r="K238" s="29">
        <v>3.19</v>
      </c>
      <c r="L238" s="29">
        <v>4.12</v>
      </c>
      <c r="M238" s="28">
        <v>37</v>
      </c>
      <c r="N238" s="29">
        <v>0.06</v>
      </c>
      <c r="O238" s="29">
        <v>0.28000000000000003</v>
      </c>
      <c r="P238" s="28">
        <v>140</v>
      </c>
      <c r="Q238" s="29">
        <v>0.1</v>
      </c>
      <c r="R238" s="29">
        <v>0.41</v>
      </c>
      <c r="S238" s="28">
        <v>3063</v>
      </c>
      <c r="T238" s="29">
        <v>0.5</v>
      </c>
      <c r="U238" s="29">
        <v>1</v>
      </c>
      <c r="V238" s="28">
        <v>6126</v>
      </c>
      <c r="W238" s="29">
        <v>1</v>
      </c>
      <c r="X238" s="26" t="s">
        <v>25</v>
      </c>
    </row>
    <row r="239" spans="1:24">
      <c r="A239" s="26" t="s">
        <v>11484</v>
      </c>
      <c r="B239" s="26" t="s">
        <v>11484</v>
      </c>
      <c r="C239" s="26" t="s">
        <v>11485</v>
      </c>
      <c r="D239" s="27">
        <v>24.8</v>
      </c>
      <c r="E239" s="28">
        <v>300</v>
      </c>
      <c r="F239" s="29">
        <v>-1.68</v>
      </c>
      <c r="G239" s="29">
        <v>-1.78</v>
      </c>
      <c r="H239" s="42">
        <v>4.0000000000000001E-3</v>
      </c>
      <c r="I239" s="29">
        <v>2.88</v>
      </c>
      <c r="J239" s="29">
        <v>2.89</v>
      </c>
      <c r="K239" s="29">
        <v>4.2</v>
      </c>
      <c r="L239" s="29">
        <v>4.3099999999999996</v>
      </c>
      <c r="M239" s="28">
        <v>96</v>
      </c>
      <c r="N239" s="29">
        <v>0.1</v>
      </c>
      <c r="O239" s="29">
        <v>0.3</v>
      </c>
      <c r="P239" s="28">
        <v>351</v>
      </c>
      <c r="Q239" s="29">
        <v>0.19</v>
      </c>
      <c r="R239" s="29">
        <v>0.44</v>
      </c>
      <c r="S239" s="28">
        <v>2299</v>
      </c>
      <c r="T239" s="29">
        <v>0.5</v>
      </c>
      <c r="U239" s="29">
        <v>0.75</v>
      </c>
      <c r="V239" s="28">
        <v>4598</v>
      </c>
      <c r="W239" s="29">
        <v>0.75</v>
      </c>
      <c r="X239" s="26" t="s">
        <v>25</v>
      </c>
    </row>
    <row r="240" spans="1:24">
      <c r="A240" s="26" t="s">
        <v>11486</v>
      </c>
      <c r="B240" s="26" t="s">
        <v>11486</v>
      </c>
      <c r="C240" s="26" t="s">
        <v>11487</v>
      </c>
      <c r="D240" s="27">
        <v>46.7</v>
      </c>
      <c r="E240" s="28">
        <v>300</v>
      </c>
      <c r="F240" s="29">
        <v>0.57999999999999996</v>
      </c>
      <c r="G240" s="29">
        <v>0.25</v>
      </c>
      <c r="H240" s="42">
        <v>7.1000000000000004E-3</v>
      </c>
      <c r="I240" s="29">
        <v>2.8</v>
      </c>
      <c r="J240" s="29">
        <v>2.75</v>
      </c>
      <c r="K240" s="29">
        <v>1.86</v>
      </c>
      <c r="L240" s="29">
        <v>2.14</v>
      </c>
      <c r="M240" s="28">
        <v>106</v>
      </c>
      <c r="N240" s="29">
        <v>0.09</v>
      </c>
      <c r="O240" s="29">
        <v>0.38</v>
      </c>
      <c r="P240" s="28">
        <v>386</v>
      </c>
      <c r="Q240" s="29">
        <v>0.17</v>
      </c>
      <c r="R240" s="29">
        <v>0.56000000000000005</v>
      </c>
      <c r="S240" s="28">
        <v>3043</v>
      </c>
      <c r="T240" s="29">
        <v>0.5</v>
      </c>
      <c r="U240" s="29">
        <v>1</v>
      </c>
      <c r="V240" s="28">
        <v>6087</v>
      </c>
      <c r="W240" s="29">
        <v>1</v>
      </c>
      <c r="X240" s="26" t="s">
        <v>24</v>
      </c>
    </row>
    <row r="241" spans="1:24">
      <c r="A241" s="26" t="s">
        <v>11487</v>
      </c>
      <c r="B241" s="26" t="s">
        <v>11487</v>
      </c>
      <c r="C241" s="26" t="s">
        <v>11488</v>
      </c>
      <c r="D241" s="27">
        <v>33.4</v>
      </c>
      <c r="E241" s="28">
        <v>300</v>
      </c>
      <c r="F241" s="29">
        <v>0.25</v>
      </c>
      <c r="G241" s="29">
        <v>0.01</v>
      </c>
      <c r="H241" s="42">
        <v>7.1999999999999998E-3</v>
      </c>
      <c r="I241" s="29">
        <v>2.75</v>
      </c>
      <c r="J241" s="29">
        <v>2.76</v>
      </c>
      <c r="K241" s="29">
        <v>2.14</v>
      </c>
      <c r="L241" s="29">
        <v>2.39</v>
      </c>
      <c r="M241" s="28">
        <v>106</v>
      </c>
      <c r="N241" s="29">
        <v>0.09</v>
      </c>
      <c r="O241" s="29">
        <v>0.38</v>
      </c>
      <c r="P241" s="28">
        <v>386</v>
      </c>
      <c r="Q241" s="29">
        <v>0.17</v>
      </c>
      <c r="R241" s="29">
        <v>0.56000000000000005</v>
      </c>
      <c r="S241" s="28">
        <v>3069</v>
      </c>
      <c r="T241" s="29">
        <v>0.5</v>
      </c>
      <c r="U241" s="29">
        <v>1.01</v>
      </c>
      <c r="V241" s="28">
        <v>6138</v>
      </c>
      <c r="W241" s="29">
        <v>1.01</v>
      </c>
      <c r="X241" s="26" t="s">
        <v>24</v>
      </c>
    </row>
    <row r="242" spans="1:24">
      <c r="A242" s="26" t="s">
        <v>11488</v>
      </c>
      <c r="B242" s="26" t="s">
        <v>11488</v>
      </c>
      <c r="C242" s="26" t="s">
        <v>11485</v>
      </c>
      <c r="D242" s="27">
        <v>48.5</v>
      </c>
      <c r="E242" s="28">
        <v>300</v>
      </c>
      <c r="F242" s="29">
        <v>-0.89</v>
      </c>
      <c r="G242" s="29">
        <v>-1.23</v>
      </c>
      <c r="H242" s="42">
        <v>7.0000000000000001E-3</v>
      </c>
      <c r="I242" s="29">
        <v>2.76</v>
      </c>
      <c r="J242" s="29">
        <v>2.89</v>
      </c>
      <c r="K242" s="29">
        <v>3.29</v>
      </c>
      <c r="L242" s="29">
        <v>3.76</v>
      </c>
      <c r="M242" s="28">
        <v>106</v>
      </c>
      <c r="N242" s="29">
        <v>0.09</v>
      </c>
      <c r="O242" s="29">
        <v>0.38</v>
      </c>
      <c r="P242" s="28">
        <v>386</v>
      </c>
      <c r="Q242" s="29">
        <v>0.17</v>
      </c>
      <c r="R242" s="29">
        <v>0.56000000000000005</v>
      </c>
      <c r="S242" s="28">
        <v>3031</v>
      </c>
      <c r="T242" s="29">
        <v>0.5</v>
      </c>
      <c r="U242" s="29">
        <v>0.99</v>
      </c>
      <c r="V242" s="28">
        <v>6063</v>
      </c>
      <c r="W242" s="29">
        <v>0.99</v>
      </c>
      <c r="X242" s="26" t="s">
        <v>25</v>
      </c>
    </row>
    <row r="243" spans="1:24">
      <c r="A243" s="26" t="s">
        <v>11489</v>
      </c>
      <c r="B243" s="26" t="s">
        <v>11489</v>
      </c>
      <c r="C243" s="26" t="s">
        <v>11490</v>
      </c>
      <c r="D243" s="27">
        <v>28.3</v>
      </c>
      <c r="E243" s="28">
        <v>300</v>
      </c>
      <c r="F243" s="29">
        <v>0.15</v>
      </c>
      <c r="G243" s="29">
        <v>-0.05</v>
      </c>
      <c r="H243" s="42">
        <v>7.1000000000000004E-3</v>
      </c>
      <c r="I243" s="29">
        <v>2.37</v>
      </c>
      <c r="J243" s="29">
        <v>2.4300000000000002</v>
      </c>
      <c r="K243" s="29">
        <v>1.86</v>
      </c>
      <c r="L243" s="29">
        <v>2.12</v>
      </c>
      <c r="M243" s="28">
        <v>110</v>
      </c>
      <c r="N243" s="29">
        <v>0.09</v>
      </c>
      <c r="O243" s="29">
        <v>0.38</v>
      </c>
      <c r="P243" s="28">
        <v>402</v>
      </c>
      <c r="Q243" s="29">
        <v>0.17</v>
      </c>
      <c r="R243" s="29">
        <v>0.56000000000000005</v>
      </c>
      <c r="S243" s="28">
        <v>3044</v>
      </c>
      <c r="T243" s="29">
        <v>0.5</v>
      </c>
      <c r="U243" s="29">
        <v>1</v>
      </c>
      <c r="V243" s="28">
        <v>6087</v>
      </c>
      <c r="W243" s="29">
        <v>1</v>
      </c>
      <c r="X243" s="26" t="s">
        <v>24</v>
      </c>
    </row>
    <row r="244" spans="1:24">
      <c r="A244" s="26" t="s">
        <v>11490</v>
      </c>
      <c r="B244" s="26" t="s">
        <v>11490</v>
      </c>
      <c r="C244" s="26" t="s">
        <v>11491</v>
      </c>
      <c r="D244" s="27">
        <v>34.9</v>
      </c>
      <c r="E244" s="28">
        <v>300</v>
      </c>
      <c r="F244" s="29">
        <v>-0.05</v>
      </c>
      <c r="G244" s="29">
        <v>-0.3</v>
      </c>
      <c r="H244" s="42">
        <v>7.1999999999999998E-3</v>
      </c>
      <c r="I244" s="29">
        <v>2.4300000000000002</v>
      </c>
      <c r="J244" s="29">
        <v>2.5</v>
      </c>
      <c r="K244" s="29">
        <v>2.12</v>
      </c>
      <c r="L244" s="29">
        <v>2.44</v>
      </c>
      <c r="M244" s="28">
        <v>110</v>
      </c>
      <c r="N244" s="29">
        <v>0.09</v>
      </c>
      <c r="O244" s="29">
        <v>0.39</v>
      </c>
      <c r="P244" s="28">
        <v>402</v>
      </c>
      <c r="Q244" s="29">
        <v>0.17</v>
      </c>
      <c r="R244" s="29">
        <v>0.56999999999999995</v>
      </c>
      <c r="S244" s="28">
        <v>3064</v>
      </c>
      <c r="T244" s="29">
        <v>0.5</v>
      </c>
      <c r="U244" s="29">
        <v>1</v>
      </c>
      <c r="V244" s="28">
        <v>6128</v>
      </c>
      <c r="W244" s="29">
        <v>1</v>
      </c>
      <c r="X244" s="26" t="s">
        <v>24</v>
      </c>
    </row>
    <row r="245" spans="1:24">
      <c r="A245" s="26" t="s">
        <v>11491</v>
      </c>
      <c r="B245" s="26" t="s">
        <v>11491</v>
      </c>
      <c r="C245" s="26" t="s">
        <v>11485</v>
      </c>
      <c r="D245" s="27">
        <v>47.5</v>
      </c>
      <c r="E245" s="28">
        <v>300</v>
      </c>
      <c r="F245" s="29">
        <v>-1.2</v>
      </c>
      <c r="G245" s="29">
        <v>-1.54</v>
      </c>
      <c r="H245" s="42">
        <v>7.1999999999999998E-3</v>
      </c>
      <c r="I245" s="29">
        <v>2.5</v>
      </c>
      <c r="J245" s="29">
        <v>2.89</v>
      </c>
      <c r="K245" s="29">
        <v>3.34</v>
      </c>
      <c r="L245" s="29">
        <v>4.07</v>
      </c>
      <c r="M245" s="28">
        <v>110</v>
      </c>
      <c r="N245" s="29">
        <v>0.09</v>
      </c>
      <c r="O245" s="29">
        <v>0.39</v>
      </c>
      <c r="P245" s="28">
        <v>402</v>
      </c>
      <c r="Q245" s="29">
        <v>0.17</v>
      </c>
      <c r="R245" s="29">
        <v>0.56999999999999995</v>
      </c>
      <c r="S245" s="28">
        <v>3063</v>
      </c>
      <c r="T245" s="29">
        <v>0.5</v>
      </c>
      <c r="U245" s="29">
        <v>1</v>
      </c>
      <c r="V245" s="28">
        <v>6126</v>
      </c>
      <c r="W245" s="29">
        <v>1</v>
      </c>
      <c r="X245" s="26" t="s">
        <v>25</v>
      </c>
    </row>
    <row r="246" spans="1:24">
      <c r="A246" s="26" t="s">
        <v>11485</v>
      </c>
      <c r="B246" s="26" t="s">
        <v>11485</v>
      </c>
      <c r="C246" s="26" t="s">
        <v>11261</v>
      </c>
      <c r="D246" s="27">
        <v>34.700000000000003</v>
      </c>
      <c r="E246" s="28">
        <v>300</v>
      </c>
      <c r="F246" s="29">
        <v>-1.78</v>
      </c>
      <c r="G246" s="29">
        <v>-1.93</v>
      </c>
      <c r="H246" s="42">
        <v>4.3E-3</v>
      </c>
      <c r="I246" s="29">
        <v>2.89</v>
      </c>
      <c r="J246" s="29">
        <v>3.02</v>
      </c>
      <c r="K246" s="29">
        <v>4.3099999999999996</v>
      </c>
      <c r="L246" s="29">
        <v>4.59</v>
      </c>
      <c r="M246" s="28">
        <v>317</v>
      </c>
      <c r="N246" s="29">
        <v>0.17</v>
      </c>
      <c r="O246" s="29">
        <v>0.44</v>
      </c>
      <c r="P246" s="28">
        <v>1083</v>
      </c>
      <c r="Q246" s="29">
        <v>0.32</v>
      </c>
      <c r="R246" s="29">
        <v>0.63</v>
      </c>
      <c r="S246" s="28">
        <v>2380</v>
      </c>
      <c r="T246" s="29">
        <v>0.5</v>
      </c>
      <c r="U246" s="29">
        <v>0.78</v>
      </c>
      <c r="V246" s="28">
        <v>4761</v>
      </c>
      <c r="W246" s="29">
        <v>0.78</v>
      </c>
      <c r="X246" s="26" t="s">
        <v>25</v>
      </c>
    </row>
    <row r="247" spans="1:24">
      <c r="A247" s="26" t="s">
        <v>11492</v>
      </c>
      <c r="B247" s="26" t="s">
        <v>11492</v>
      </c>
      <c r="C247" s="26" t="s">
        <v>11493</v>
      </c>
      <c r="D247" s="27">
        <v>48.3</v>
      </c>
      <c r="E247" s="28">
        <v>300</v>
      </c>
      <c r="F247" s="29">
        <v>1.1399999999999999</v>
      </c>
      <c r="G247" s="29">
        <v>0.8</v>
      </c>
      <c r="H247" s="42">
        <v>7.0000000000000001E-3</v>
      </c>
      <c r="I247" s="29">
        <v>3.36</v>
      </c>
      <c r="J247" s="29">
        <v>3.34</v>
      </c>
      <c r="K247" s="29">
        <v>1.86</v>
      </c>
      <c r="L247" s="29">
        <v>2.1800000000000002</v>
      </c>
      <c r="M247" s="28">
        <v>192</v>
      </c>
      <c r="N247" s="29">
        <v>0.12</v>
      </c>
      <c r="O247" s="29">
        <v>0.45</v>
      </c>
      <c r="P247" s="28">
        <v>679</v>
      </c>
      <c r="Q247" s="29">
        <v>0.23</v>
      </c>
      <c r="R247" s="29">
        <v>0.66</v>
      </c>
      <c r="S247" s="28">
        <v>3038</v>
      </c>
      <c r="T247" s="29">
        <v>0.5</v>
      </c>
      <c r="U247" s="29">
        <v>0.99</v>
      </c>
      <c r="V247" s="28">
        <v>6075</v>
      </c>
      <c r="W247" s="29">
        <v>0.99</v>
      </c>
      <c r="X247" s="26" t="s">
        <v>24</v>
      </c>
    </row>
    <row r="248" spans="1:24">
      <c r="A248" s="26" t="s">
        <v>11493</v>
      </c>
      <c r="B248" s="26" t="s">
        <v>11493</v>
      </c>
      <c r="C248" s="26" t="s">
        <v>11494</v>
      </c>
      <c r="D248" s="27">
        <v>54.5</v>
      </c>
      <c r="E248" s="28">
        <v>300</v>
      </c>
      <c r="F248" s="29">
        <v>0.8</v>
      </c>
      <c r="G248" s="29">
        <v>0.42</v>
      </c>
      <c r="H248" s="42">
        <v>7.0000000000000001E-3</v>
      </c>
      <c r="I248" s="29">
        <v>3.34</v>
      </c>
      <c r="J248" s="29">
        <v>3.41</v>
      </c>
      <c r="K248" s="29">
        <v>2.1800000000000002</v>
      </c>
      <c r="L248" s="29">
        <v>2.63</v>
      </c>
      <c r="M248" s="28">
        <v>192</v>
      </c>
      <c r="N248" s="29">
        <v>0.12</v>
      </c>
      <c r="O248" s="29">
        <v>0.45</v>
      </c>
      <c r="P248" s="28">
        <v>679</v>
      </c>
      <c r="Q248" s="29">
        <v>0.23</v>
      </c>
      <c r="R248" s="29">
        <v>0.66</v>
      </c>
      <c r="S248" s="28">
        <v>3023</v>
      </c>
      <c r="T248" s="29">
        <v>0.5</v>
      </c>
      <c r="U248" s="29">
        <v>0.99</v>
      </c>
      <c r="V248" s="28">
        <v>6046</v>
      </c>
      <c r="W248" s="29">
        <v>0.99</v>
      </c>
      <c r="X248" s="26" t="s">
        <v>25</v>
      </c>
    </row>
    <row r="249" spans="1:24">
      <c r="A249" s="26" t="s">
        <v>11494</v>
      </c>
      <c r="B249" s="26" t="s">
        <v>11494</v>
      </c>
      <c r="C249" s="26" t="s">
        <v>11495</v>
      </c>
      <c r="D249" s="27">
        <v>47.9</v>
      </c>
      <c r="E249" s="28">
        <v>300</v>
      </c>
      <c r="F249" s="29">
        <v>0.42</v>
      </c>
      <c r="G249" s="29">
        <v>0.08</v>
      </c>
      <c r="H249" s="42">
        <v>7.1000000000000004E-3</v>
      </c>
      <c r="I249" s="29">
        <v>3.41</v>
      </c>
      <c r="J249" s="29">
        <v>3.49</v>
      </c>
      <c r="K249" s="29">
        <v>2.63</v>
      </c>
      <c r="L249" s="29">
        <v>3.05</v>
      </c>
      <c r="M249" s="28">
        <v>192</v>
      </c>
      <c r="N249" s="29">
        <v>0.12</v>
      </c>
      <c r="O249" s="29">
        <v>0.45</v>
      </c>
      <c r="P249" s="28">
        <v>679</v>
      </c>
      <c r="Q249" s="29">
        <v>0.23</v>
      </c>
      <c r="R249" s="29">
        <v>0.66</v>
      </c>
      <c r="S249" s="28">
        <v>3050</v>
      </c>
      <c r="T249" s="29">
        <v>0.5</v>
      </c>
      <c r="U249" s="29">
        <v>1</v>
      </c>
      <c r="V249" s="28">
        <v>6101</v>
      </c>
      <c r="W249" s="29">
        <v>1</v>
      </c>
      <c r="X249" s="26" t="s">
        <v>25</v>
      </c>
    </row>
    <row r="250" spans="1:24">
      <c r="A250" s="26" t="s">
        <v>11495</v>
      </c>
      <c r="B250" s="26" t="s">
        <v>11495</v>
      </c>
      <c r="C250" s="26" t="s">
        <v>11496</v>
      </c>
      <c r="D250" s="27">
        <v>39.200000000000003</v>
      </c>
      <c r="E250" s="28">
        <v>300</v>
      </c>
      <c r="F250" s="29">
        <v>0</v>
      </c>
      <c r="G250" s="29">
        <v>-0.16</v>
      </c>
      <c r="H250" s="42">
        <v>4.1000000000000003E-3</v>
      </c>
      <c r="I250" s="29">
        <v>3.49</v>
      </c>
      <c r="J250" s="29">
        <v>3.49</v>
      </c>
      <c r="K250" s="29">
        <v>3.13</v>
      </c>
      <c r="L250" s="29">
        <v>3.29</v>
      </c>
      <c r="M250" s="28">
        <v>224</v>
      </c>
      <c r="N250" s="29">
        <v>0.15</v>
      </c>
      <c r="O250" s="29">
        <v>0.39</v>
      </c>
      <c r="P250" s="28">
        <v>785</v>
      </c>
      <c r="Q250" s="29">
        <v>0.28000000000000003</v>
      </c>
      <c r="R250" s="29">
        <v>0.56000000000000005</v>
      </c>
      <c r="S250" s="28">
        <v>2313</v>
      </c>
      <c r="T250" s="29">
        <v>0.5</v>
      </c>
      <c r="U250" s="29">
        <v>0.76</v>
      </c>
      <c r="V250" s="28">
        <v>4626</v>
      </c>
      <c r="W250" s="29">
        <v>0.76</v>
      </c>
      <c r="X250" s="26" t="s">
        <v>25</v>
      </c>
    </row>
    <row r="251" spans="1:24">
      <c r="A251" s="26" t="s">
        <v>11497</v>
      </c>
      <c r="B251" s="26" t="s">
        <v>11497</v>
      </c>
      <c r="C251" s="26" t="s">
        <v>11498</v>
      </c>
      <c r="D251" s="27">
        <v>48.9</v>
      </c>
      <c r="E251" s="28">
        <v>300</v>
      </c>
      <c r="F251" s="29">
        <v>1.25</v>
      </c>
      <c r="G251" s="29">
        <v>0.91</v>
      </c>
      <c r="H251" s="42">
        <v>7.0000000000000001E-3</v>
      </c>
      <c r="I251" s="29">
        <v>3.47</v>
      </c>
      <c r="J251" s="29">
        <v>3.52</v>
      </c>
      <c r="K251" s="29">
        <v>1.86</v>
      </c>
      <c r="L251" s="29">
        <v>2.25</v>
      </c>
      <c r="M251" s="28">
        <v>125</v>
      </c>
      <c r="N251" s="29">
        <v>0.1</v>
      </c>
      <c r="O251" s="29">
        <v>0.4</v>
      </c>
      <c r="P251" s="28">
        <v>454</v>
      </c>
      <c r="Q251" s="29">
        <v>0.19</v>
      </c>
      <c r="R251" s="29">
        <v>0.57999999999999996</v>
      </c>
      <c r="S251" s="28">
        <v>3019</v>
      </c>
      <c r="T251" s="29">
        <v>0.5</v>
      </c>
      <c r="U251" s="29">
        <v>0.99</v>
      </c>
      <c r="V251" s="28">
        <v>6038</v>
      </c>
      <c r="W251" s="29">
        <v>0.99</v>
      </c>
      <c r="X251" s="26" t="s">
        <v>24</v>
      </c>
    </row>
    <row r="252" spans="1:24">
      <c r="A252" s="26" t="s">
        <v>11498</v>
      </c>
      <c r="B252" s="26" t="s">
        <v>11498</v>
      </c>
      <c r="C252" s="26" t="s">
        <v>11499</v>
      </c>
      <c r="D252" s="27">
        <v>52.7</v>
      </c>
      <c r="E252" s="28">
        <v>300</v>
      </c>
      <c r="F252" s="29">
        <v>0.91</v>
      </c>
      <c r="G252" s="29">
        <v>0.54</v>
      </c>
      <c r="H252" s="42">
        <v>7.0000000000000001E-3</v>
      </c>
      <c r="I252" s="29">
        <v>3.52</v>
      </c>
      <c r="J252" s="29">
        <v>3.5</v>
      </c>
      <c r="K252" s="29">
        <v>2.25</v>
      </c>
      <c r="L252" s="29">
        <v>2.6</v>
      </c>
      <c r="M252" s="28">
        <v>125</v>
      </c>
      <c r="N252" s="29">
        <v>0.1</v>
      </c>
      <c r="O252" s="29">
        <v>0.4</v>
      </c>
      <c r="P252" s="28">
        <v>454</v>
      </c>
      <c r="Q252" s="29">
        <v>0.19</v>
      </c>
      <c r="R252" s="29">
        <v>0.57999999999999996</v>
      </c>
      <c r="S252" s="28">
        <v>3034</v>
      </c>
      <c r="T252" s="29">
        <v>0.5</v>
      </c>
      <c r="U252" s="29">
        <v>0.99</v>
      </c>
      <c r="V252" s="28">
        <v>6067</v>
      </c>
      <c r="W252" s="29">
        <v>0.99</v>
      </c>
      <c r="X252" s="26" t="s">
        <v>25</v>
      </c>
    </row>
    <row r="253" spans="1:24">
      <c r="A253" s="26" t="s">
        <v>11499</v>
      </c>
      <c r="B253" s="26" t="s">
        <v>11499</v>
      </c>
      <c r="C253" s="26" t="s">
        <v>11496</v>
      </c>
      <c r="D253" s="27">
        <v>48.4</v>
      </c>
      <c r="E253" s="28">
        <v>300</v>
      </c>
      <c r="F253" s="29">
        <v>0.54</v>
      </c>
      <c r="G253" s="29">
        <v>0.19</v>
      </c>
      <c r="H253" s="42">
        <v>7.1999999999999998E-3</v>
      </c>
      <c r="I253" s="29">
        <v>3.5</v>
      </c>
      <c r="J253" s="29">
        <v>3.49</v>
      </c>
      <c r="K253" s="29">
        <v>2.6</v>
      </c>
      <c r="L253" s="29">
        <v>2.94</v>
      </c>
      <c r="M253" s="28">
        <v>125</v>
      </c>
      <c r="N253" s="29">
        <v>0.1</v>
      </c>
      <c r="O253" s="29">
        <v>0.4</v>
      </c>
      <c r="P253" s="28">
        <v>454</v>
      </c>
      <c r="Q253" s="29">
        <v>0.18</v>
      </c>
      <c r="R253" s="29">
        <v>0.59</v>
      </c>
      <c r="S253" s="28">
        <v>3079</v>
      </c>
      <c r="T253" s="29">
        <v>0.5</v>
      </c>
      <c r="U253" s="29">
        <v>1.01</v>
      </c>
      <c r="V253" s="28">
        <v>6158</v>
      </c>
      <c r="W253" s="29">
        <v>1.01</v>
      </c>
      <c r="X253" s="26" t="s">
        <v>25</v>
      </c>
    </row>
    <row r="254" spans="1:24">
      <c r="A254" s="26" t="s">
        <v>11496</v>
      </c>
      <c r="B254" s="26" t="s">
        <v>11496</v>
      </c>
      <c r="C254" s="26" t="s">
        <v>11500</v>
      </c>
      <c r="D254" s="27">
        <v>38.6</v>
      </c>
      <c r="E254" s="28">
        <v>300</v>
      </c>
      <c r="F254" s="29">
        <v>-0.16</v>
      </c>
      <c r="G254" s="29">
        <v>-0.32</v>
      </c>
      <c r="H254" s="42">
        <v>4.1000000000000003E-3</v>
      </c>
      <c r="I254" s="29">
        <v>3.49</v>
      </c>
      <c r="J254" s="29">
        <v>3.42</v>
      </c>
      <c r="K254" s="29">
        <v>3.29</v>
      </c>
      <c r="L254" s="29">
        <v>3.38</v>
      </c>
      <c r="M254" s="28">
        <v>386</v>
      </c>
      <c r="N254" s="29">
        <v>0.19</v>
      </c>
      <c r="O254" s="29">
        <v>0.46</v>
      </c>
      <c r="P254" s="28">
        <v>1303</v>
      </c>
      <c r="Q254" s="29">
        <v>0.36</v>
      </c>
      <c r="R254" s="29">
        <v>0.65</v>
      </c>
      <c r="S254" s="28">
        <v>2331</v>
      </c>
      <c r="T254" s="29">
        <v>0.5</v>
      </c>
      <c r="U254" s="29">
        <v>0.76</v>
      </c>
      <c r="V254" s="28">
        <v>4662</v>
      </c>
      <c r="W254" s="29">
        <v>0.76</v>
      </c>
      <c r="X254" s="26" t="s">
        <v>25</v>
      </c>
    </row>
    <row r="255" spans="1:24">
      <c r="A255" s="26" t="s">
        <v>11501</v>
      </c>
      <c r="B255" s="26" t="s">
        <v>11501</v>
      </c>
      <c r="C255" s="26" t="s">
        <v>11502</v>
      </c>
      <c r="D255" s="27">
        <v>48.7</v>
      </c>
      <c r="E255" s="28">
        <v>300</v>
      </c>
      <c r="F255" s="29">
        <v>1.21</v>
      </c>
      <c r="G255" s="29">
        <v>0.87</v>
      </c>
      <c r="H255" s="42">
        <v>7.0000000000000001E-3</v>
      </c>
      <c r="I255" s="29">
        <v>3.43</v>
      </c>
      <c r="J255" s="29">
        <v>3.45</v>
      </c>
      <c r="K255" s="29">
        <v>1.86</v>
      </c>
      <c r="L255" s="29">
        <v>2.2200000000000002</v>
      </c>
      <c r="M255" s="28">
        <v>125</v>
      </c>
      <c r="N255" s="29">
        <v>0.1</v>
      </c>
      <c r="O255" s="29">
        <v>0.4</v>
      </c>
      <c r="P255" s="28">
        <v>454</v>
      </c>
      <c r="Q255" s="29">
        <v>0.19</v>
      </c>
      <c r="R255" s="29">
        <v>0.57999999999999996</v>
      </c>
      <c r="S255" s="28">
        <v>3025</v>
      </c>
      <c r="T255" s="29">
        <v>0.5</v>
      </c>
      <c r="U255" s="29">
        <v>0.99</v>
      </c>
      <c r="V255" s="28">
        <v>6050</v>
      </c>
      <c r="W255" s="29">
        <v>0.99</v>
      </c>
      <c r="X255" s="26" t="s">
        <v>24</v>
      </c>
    </row>
    <row r="256" spans="1:24">
      <c r="A256" s="26" t="s">
        <v>11502</v>
      </c>
      <c r="B256" s="26" t="s">
        <v>11502</v>
      </c>
      <c r="C256" s="26" t="s">
        <v>11503</v>
      </c>
      <c r="D256" s="27">
        <v>50</v>
      </c>
      <c r="E256" s="28">
        <v>300</v>
      </c>
      <c r="F256" s="29">
        <v>0.87</v>
      </c>
      <c r="G256" s="29">
        <v>0.52</v>
      </c>
      <c r="H256" s="42">
        <v>7.0000000000000001E-3</v>
      </c>
      <c r="I256" s="29">
        <v>3.45</v>
      </c>
      <c r="J256" s="29">
        <v>3.54</v>
      </c>
      <c r="K256" s="29">
        <v>2.2200000000000002</v>
      </c>
      <c r="L256" s="29">
        <v>2.66</v>
      </c>
      <c r="M256" s="28">
        <v>125</v>
      </c>
      <c r="N256" s="29">
        <v>0.1</v>
      </c>
      <c r="O256" s="29">
        <v>0.4</v>
      </c>
      <c r="P256" s="28">
        <v>454</v>
      </c>
      <c r="Q256" s="29">
        <v>0.19</v>
      </c>
      <c r="R256" s="29">
        <v>0.57999999999999996</v>
      </c>
      <c r="S256" s="28">
        <v>3029</v>
      </c>
      <c r="T256" s="29">
        <v>0.5</v>
      </c>
      <c r="U256" s="29">
        <v>0.99</v>
      </c>
      <c r="V256" s="28">
        <v>6058</v>
      </c>
      <c r="W256" s="29">
        <v>0.99</v>
      </c>
      <c r="X256" s="26" t="s">
        <v>25</v>
      </c>
    </row>
    <row r="257" spans="1:24">
      <c r="A257" s="26" t="s">
        <v>11503</v>
      </c>
      <c r="B257" s="26" t="s">
        <v>11503</v>
      </c>
      <c r="C257" s="26" t="s">
        <v>11500</v>
      </c>
      <c r="D257" s="27">
        <v>49.8</v>
      </c>
      <c r="E257" s="28">
        <v>300</v>
      </c>
      <c r="F257" s="29">
        <v>0.52</v>
      </c>
      <c r="G257" s="29">
        <v>0.17</v>
      </c>
      <c r="H257" s="42">
        <v>7.0000000000000001E-3</v>
      </c>
      <c r="I257" s="29">
        <v>3.54</v>
      </c>
      <c r="J257" s="29">
        <v>3.42</v>
      </c>
      <c r="K257" s="29">
        <v>2.66</v>
      </c>
      <c r="L257" s="29">
        <v>2.89</v>
      </c>
      <c r="M257" s="28">
        <v>125</v>
      </c>
      <c r="N257" s="29">
        <v>0.1</v>
      </c>
      <c r="O257" s="29">
        <v>0.4</v>
      </c>
      <c r="P257" s="28">
        <v>454</v>
      </c>
      <c r="Q257" s="29">
        <v>0.19</v>
      </c>
      <c r="R257" s="29">
        <v>0.57999999999999996</v>
      </c>
      <c r="S257" s="28">
        <v>3035</v>
      </c>
      <c r="T257" s="29">
        <v>0.5</v>
      </c>
      <c r="U257" s="29">
        <v>0.99</v>
      </c>
      <c r="V257" s="28">
        <v>6070</v>
      </c>
      <c r="W257" s="29">
        <v>0.99</v>
      </c>
      <c r="X257" s="26" t="s">
        <v>25</v>
      </c>
    </row>
    <row r="258" spans="1:24">
      <c r="A258" s="26" t="s">
        <v>11500</v>
      </c>
      <c r="B258" s="26" t="s">
        <v>11500</v>
      </c>
      <c r="C258" s="26" t="s">
        <v>11504</v>
      </c>
      <c r="D258" s="27">
        <v>42.9</v>
      </c>
      <c r="E258" s="28">
        <v>300</v>
      </c>
      <c r="F258" s="29">
        <v>-0.32</v>
      </c>
      <c r="G258" s="29">
        <v>-0.5</v>
      </c>
      <c r="H258" s="42">
        <v>4.1999999999999997E-3</v>
      </c>
      <c r="I258" s="29">
        <v>3.42</v>
      </c>
      <c r="J258" s="29">
        <v>3.48</v>
      </c>
      <c r="K258" s="29">
        <v>3.38</v>
      </c>
      <c r="L258" s="29">
        <v>3.62</v>
      </c>
      <c r="M258" s="28">
        <v>518</v>
      </c>
      <c r="N258" s="29">
        <v>0.22</v>
      </c>
      <c r="O258" s="29">
        <v>0.51</v>
      </c>
      <c r="P258" s="28">
        <v>1707</v>
      </c>
      <c r="Q258" s="29">
        <v>0.42</v>
      </c>
      <c r="R258" s="29">
        <v>0.71</v>
      </c>
      <c r="S258" s="28">
        <v>2345</v>
      </c>
      <c r="T258" s="29">
        <v>0.5</v>
      </c>
      <c r="U258" s="29">
        <v>0.77</v>
      </c>
      <c r="V258" s="28">
        <v>4690</v>
      </c>
      <c r="W258" s="29">
        <v>0.77</v>
      </c>
      <c r="X258" s="26" t="s">
        <v>25</v>
      </c>
    </row>
    <row r="259" spans="1:24">
      <c r="A259" s="26" t="s">
        <v>11505</v>
      </c>
      <c r="B259" s="26" t="s">
        <v>11505</v>
      </c>
      <c r="C259" s="26" t="s">
        <v>11506</v>
      </c>
      <c r="D259" s="27">
        <v>34</v>
      </c>
      <c r="E259" s="28">
        <v>300</v>
      </c>
      <c r="F259" s="29">
        <v>0.66</v>
      </c>
      <c r="G259" s="29">
        <v>0.42</v>
      </c>
      <c r="H259" s="42">
        <v>7.1000000000000004E-3</v>
      </c>
      <c r="I259" s="29">
        <v>2.88</v>
      </c>
      <c r="J259" s="29">
        <v>3.01</v>
      </c>
      <c r="K259" s="29">
        <v>1.86</v>
      </c>
      <c r="L259" s="29">
        <v>2.23</v>
      </c>
      <c r="M259" s="28">
        <v>219</v>
      </c>
      <c r="N259" s="29">
        <v>0.13</v>
      </c>
      <c r="O259" s="29">
        <v>0.47</v>
      </c>
      <c r="P259" s="28">
        <v>767</v>
      </c>
      <c r="Q259" s="29">
        <v>0.24</v>
      </c>
      <c r="R259" s="29">
        <v>0.68</v>
      </c>
      <c r="S259" s="28">
        <v>3042</v>
      </c>
      <c r="T259" s="29">
        <v>0.5</v>
      </c>
      <c r="U259" s="29">
        <v>1</v>
      </c>
      <c r="V259" s="28">
        <v>6084</v>
      </c>
      <c r="W259" s="29">
        <v>1</v>
      </c>
      <c r="X259" s="26" t="s">
        <v>24</v>
      </c>
    </row>
    <row r="260" spans="1:24">
      <c r="A260" s="26" t="s">
        <v>11506</v>
      </c>
      <c r="B260" s="26" t="s">
        <v>11506</v>
      </c>
      <c r="C260" s="26" t="s">
        <v>11507</v>
      </c>
      <c r="D260" s="27">
        <v>34.700000000000003</v>
      </c>
      <c r="E260" s="28">
        <v>300</v>
      </c>
      <c r="F260" s="29">
        <v>0.42</v>
      </c>
      <c r="G260" s="29">
        <v>0.17</v>
      </c>
      <c r="H260" s="42">
        <v>7.1999999999999998E-3</v>
      </c>
      <c r="I260" s="29">
        <v>3.01</v>
      </c>
      <c r="J260" s="29">
        <v>3.16</v>
      </c>
      <c r="K260" s="29">
        <v>2.23</v>
      </c>
      <c r="L260" s="29">
        <v>2.63</v>
      </c>
      <c r="M260" s="28">
        <v>219</v>
      </c>
      <c r="N260" s="29">
        <v>0.13</v>
      </c>
      <c r="O260" s="29">
        <v>0.47</v>
      </c>
      <c r="P260" s="28">
        <v>767</v>
      </c>
      <c r="Q260" s="29">
        <v>0.24</v>
      </c>
      <c r="R260" s="29">
        <v>0.69</v>
      </c>
      <c r="S260" s="28">
        <v>3073</v>
      </c>
      <c r="T260" s="29">
        <v>0.5</v>
      </c>
      <c r="U260" s="29">
        <v>1.01</v>
      </c>
      <c r="V260" s="28">
        <v>6146</v>
      </c>
      <c r="W260" s="29">
        <v>1.01</v>
      </c>
      <c r="X260" s="26" t="s">
        <v>25</v>
      </c>
    </row>
    <row r="261" spans="1:24">
      <c r="A261" s="26" t="s">
        <v>11507</v>
      </c>
      <c r="B261" s="26" t="s">
        <v>11507</v>
      </c>
      <c r="C261" s="26" t="s">
        <v>11508</v>
      </c>
      <c r="D261" s="27">
        <v>29.1</v>
      </c>
      <c r="E261" s="28">
        <v>300</v>
      </c>
      <c r="F261" s="29">
        <v>0.17</v>
      </c>
      <c r="G261" s="29">
        <v>-0.04</v>
      </c>
      <c r="H261" s="42">
        <v>7.1999999999999998E-3</v>
      </c>
      <c r="I261" s="29">
        <v>3.16</v>
      </c>
      <c r="J261" s="29">
        <v>3.21</v>
      </c>
      <c r="K261" s="29">
        <v>2.63</v>
      </c>
      <c r="L261" s="29">
        <v>2.89</v>
      </c>
      <c r="M261" s="28">
        <v>219</v>
      </c>
      <c r="N261" s="29">
        <v>0.13</v>
      </c>
      <c r="O261" s="29">
        <v>0.47</v>
      </c>
      <c r="P261" s="28">
        <v>767</v>
      </c>
      <c r="Q261" s="29">
        <v>0.24</v>
      </c>
      <c r="R261" s="29">
        <v>0.69</v>
      </c>
      <c r="S261" s="28">
        <v>3076</v>
      </c>
      <c r="T261" s="29">
        <v>0.5</v>
      </c>
      <c r="U261" s="29">
        <v>1.01</v>
      </c>
      <c r="V261" s="28">
        <v>6151</v>
      </c>
      <c r="W261" s="29">
        <v>1.01</v>
      </c>
      <c r="X261" s="26" t="s">
        <v>25</v>
      </c>
    </row>
    <row r="262" spans="1:24">
      <c r="A262" s="26" t="s">
        <v>11508</v>
      </c>
      <c r="B262" s="26" t="s">
        <v>11508</v>
      </c>
      <c r="C262" s="26" t="s">
        <v>11509</v>
      </c>
      <c r="D262" s="27">
        <v>40.6</v>
      </c>
      <c r="E262" s="28">
        <v>300</v>
      </c>
      <c r="F262" s="29">
        <v>-0.04</v>
      </c>
      <c r="G262" s="29">
        <v>-0.28000000000000003</v>
      </c>
      <c r="H262" s="42">
        <v>5.8999999999999999E-3</v>
      </c>
      <c r="I262" s="29">
        <v>3.21</v>
      </c>
      <c r="J262" s="29">
        <v>3.4</v>
      </c>
      <c r="K262" s="29">
        <v>2.89</v>
      </c>
      <c r="L262" s="29">
        <v>3.32</v>
      </c>
      <c r="M262" s="28">
        <v>219</v>
      </c>
      <c r="N262" s="29">
        <v>0.14000000000000001</v>
      </c>
      <c r="O262" s="29">
        <v>0.44</v>
      </c>
      <c r="P262" s="28">
        <v>767</v>
      </c>
      <c r="Q262" s="29">
        <v>0.25</v>
      </c>
      <c r="R262" s="29">
        <v>0.64</v>
      </c>
      <c r="S262" s="28">
        <v>2784</v>
      </c>
      <c r="T262" s="29">
        <v>0.5</v>
      </c>
      <c r="U262" s="29">
        <v>0.91</v>
      </c>
      <c r="V262" s="28">
        <v>5567</v>
      </c>
      <c r="W262" s="29">
        <v>0.91</v>
      </c>
      <c r="X262" s="26" t="s">
        <v>25</v>
      </c>
    </row>
    <row r="263" spans="1:24">
      <c r="A263" s="26" t="s">
        <v>11510</v>
      </c>
      <c r="B263" s="26" t="s">
        <v>11510</v>
      </c>
      <c r="C263" s="26" t="s">
        <v>11511</v>
      </c>
      <c r="D263" s="27">
        <v>30</v>
      </c>
      <c r="E263" s="28">
        <v>300</v>
      </c>
      <c r="F263" s="29">
        <v>1.1200000000000001</v>
      </c>
      <c r="G263" s="29">
        <v>0.91</v>
      </c>
      <c r="H263" s="42">
        <v>7.0000000000000001E-3</v>
      </c>
      <c r="I263" s="29">
        <v>3.34</v>
      </c>
      <c r="J263" s="29">
        <v>3.36</v>
      </c>
      <c r="K263" s="29">
        <v>1.86</v>
      </c>
      <c r="L263" s="29">
        <v>2.09</v>
      </c>
      <c r="M263" s="28">
        <v>152</v>
      </c>
      <c r="N263" s="29">
        <v>0.11</v>
      </c>
      <c r="O263" s="29">
        <v>0.42</v>
      </c>
      <c r="P263" s="28">
        <v>544</v>
      </c>
      <c r="Q263" s="29">
        <v>0.2</v>
      </c>
      <c r="R263" s="29">
        <v>0.62</v>
      </c>
      <c r="S263" s="28">
        <v>3029</v>
      </c>
      <c r="T263" s="29">
        <v>0.5</v>
      </c>
      <c r="U263" s="29">
        <v>0.99</v>
      </c>
      <c r="V263" s="28">
        <v>6058</v>
      </c>
      <c r="W263" s="29">
        <v>0.99</v>
      </c>
      <c r="X263" s="26" t="s">
        <v>24</v>
      </c>
    </row>
    <row r="264" spans="1:24">
      <c r="A264" s="26" t="s">
        <v>11511</v>
      </c>
      <c r="B264" s="26" t="s">
        <v>11511</v>
      </c>
      <c r="C264" s="26" t="s">
        <v>11512</v>
      </c>
      <c r="D264" s="27">
        <v>40.200000000000003</v>
      </c>
      <c r="E264" s="28">
        <v>300</v>
      </c>
      <c r="F264" s="29">
        <v>0.91</v>
      </c>
      <c r="G264" s="29">
        <v>0.62</v>
      </c>
      <c r="H264" s="42">
        <v>7.1999999999999998E-3</v>
      </c>
      <c r="I264" s="29">
        <v>3.36</v>
      </c>
      <c r="J264" s="29">
        <v>3.3</v>
      </c>
      <c r="K264" s="29">
        <v>2.09</v>
      </c>
      <c r="L264" s="29">
        <v>2.3199999999999998</v>
      </c>
      <c r="M264" s="28">
        <v>152</v>
      </c>
      <c r="N264" s="29">
        <v>0.11</v>
      </c>
      <c r="O264" s="29">
        <v>0.43</v>
      </c>
      <c r="P264" s="28">
        <v>544</v>
      </c>
      <c r="Q264" s="29">
        <v>0.2</v>
      </c>
      <c r="R264" s="29">
        <v>0.62</v>
      </c>
      <c r="S264" s="28">
        <v>3075</v>
      </c>
      <c r="T264" s="29">
        <v>0.5</v>
      </c>
      <c r="U264" s="29">
        <v>1.01</v>
      </c>
      <c r="V264" s="28">
        <v>6150</v>
      </c>
      <c r="W264" s="29">
        <v>1.01</v>
      </c>
      <c r="X264" s="26" t="s">
        <v>24</v>
      </c>
    </row>
    <row r="265" spans="1:24">
      <c r="A265" s="26" t="s">
        <v>11512</v>
      </c>
      <c r="B265" s="26" t="s">
        <v>11512</v>
      </c>
      <c r="C265" s="26" t="s">
        <v>11509</v>
      </c>
      <c r="D265" s="27">
        <v>29.4</v>
      </c>
      <c r="E265" s="28">
        <v>300</v>
      </c>
      <c r="F265" s="29">
        <v>0.62</v>
      </c>
      <c r="G265" s="29">
        <v>0.41</v>
      </c>
      <c r="H265" s="42">
        <v>7.1000000000000004E-3</v>
      </c>
      <c r="I265" s="29">
        <v>3.3</v>
      </c>
      <c r="J265" s="29">
        <v>3.4</v>
      </c>
      <c r="K265" s="29">
        <v>2.3199999999999998</v>
      </c>
      <c r="L265" s="29">
        <v>2.63</v>
      </c>
      <c r="M265" s="28">
        <v>152</v>
      </c>
      <c r="N265" s="29">
        <v>0.11</v>
      </c>
      <c r="O265" s="29">
        <v>0.42</v>
      </c>
      <c r="P265" s="28">
        <v>544</v>
      </c>
      <c r="Q265" s="29">
        <v>0.2</v>
      </c>
      <c r="R265" s="29">
        <v>0.62</v>
      </c>
      <c r="S265" s="28">
        <v>3060</v>
      </c>
      <c r="T265" s="29">
        <v>0.5</v>
      </c>
      <c r="U265" s="29">
        <v>1</v>
      </c>
      <c r="V265" s="28">
        <v>6120</v>
      </c>
      <c r="W265" s="29">
        <v>1</v>
      </c>
      <c r="X265" s="26" t="s">
        <v>25</v>
      </c>
    </row>
    <row r="266" spans="1:24">
      <c r="A266" s="26" t="s">
        <v>11513</v>
      </c>
      <c r="B266" s="26" t="s">
        <v>11513</v>
      </c>
      <c r="C266" s="26" t="s">
        <v>11509</v>
      </c>
      <c r="D266" s="27">
        <v>32.799999999999997</v>
      </c>
      <c r="E266" s="28">
        <v>300</v>
      </c>
      <c r="F266" s="29">
        <v>0.63</v>
      </c>
      <c r="G266" s="29">
        <v>0.4</v>
      </c>
      <c r="H266" s="42">
        <v>7.0000000000000001E-3</v>
      </c>
      <c r="I266" s="29">
        <v>3.45</v>
      </c>
      <c r="J266" s="29">
        <v>3.4</v>
      </c>
      <c r="K266" s="29">
        <v>2.46</v>
      </c>
      <c r="L266" s="29">
        <v>2.64</v>
      </c>
      <c r="M266" s="28">
        <v>15</v>
      </c>
      <c r="N266" s="29">
        <v>0.04</v>
      </c>
      <c r="O266" s="29">
        <v>0.21</v>
      </c>
      <c r="P266" s="28">
        <v>58</v>
      </c>
      <c r="Q266" s="29">
        <v>7.0000000000000007E-2</v>
      </c>
      <c r="R266" s="29">
        <v>0.31</v>
      </c>
      <c r="S266" s="28">
        <v>3032</v>
      </c>
      <c r="T266" s="29">
        <v>0.5</v>
      </c>
      <c r="U266" s="29">
        <v>0.99</v>
      </c>
      <c r="V266" s="28">
        <v>6063</v>
      </c>
      <c r="W266" s="29">
        <v>0.99</v>
      </c>
      <c r="X266" s="26" t="s">
        <v>25</v>
      </c>
    </row>
    <row r="267" spans="1:24">
      <c r="A267" s="26" t="s">
        <v>11509</v>
      </c>
      <c r="B267" s="26" t="s">
        <v>11509</v>
      </c>
      <c r="C267" s="26" t="s">
        <v>11504</v>
      </c>
      <c r="D267" s="27">
        <v>40.299999999999997</v>
      </c>
      <c r="E267" s="28">
        <v>300</v>
      </c>
      <c r="F267" s="29">
        <v>-0.28000000000000003</v>
      </c>
      <c r="G267" s="29">
        <v>-0.45</v>
      </c>
      <c r="H267" s="42">
        <v>4.1999999999999997E-3</v>
      </c>
      <c r="I267" s="29">
        <v>3.4</v>
      </c>
      <c r="J267" s="29">
        <v>3.48</v>
      </c>
      <c r="K267" s="29">
        <v>3.32</v>
      </c>
      <c r="L267" s="29">
        <v>3.57</v>
      </c>
      <c r="M267" s="28">
        <v>401</v>
      </c>
      <c r="N267" s="29">
        <v>0.2</v>
      </c>
      <c r="O267" s="29">
        <v>0.47</v>
      </c>
      <c r="P267" s="28">
        <v>1347</v>
      </c>
      <c r="Q267" s="29">
        <v>0.37</v>
      </c>
      <c r="R267" s="29">
        <v>0.66</v>
      </c>
      <c r="S267" s="28">
        <v>2351</v>
      </c>
      <c r="T267" s="29">
        <v>0.5</v>
      </c>
      <c r="U267" s="29">
        <v>0.77</v>
      </c>
      <c r="V267" s="28">
        <v>4703</v>
      </c>
      <c r="W267" s="29">
        <v>0.77</v>
      </c>
      <c r="X267" s="26" t="s">
        <v>25</v>
      </c>
    </row>
    <row r="268" spans="1:24">
      <c r="A268" s="26" t="s">
        <v>11514</v>
      </c>
      <c r="B268" s="26" t="s">
        <v>11514</v>
      </c>
      <c r="C268" s="26" t="s">
        <v>11515</v>
      </c>
      <c r="D268" s="27">
        <v>46.9</v>
      </c>
      <c r="E268" s="28">
        <v>300</v>
      </c>
      <c r="F268" s="29">
        <v>1.21</v>
      </c>
      <c r="G268" s="29">
        <v>0.88</v>
      </c>
      <c r="H268" s="42">
        <v>7.0000000000000001E-3</v>
      </c>
      <c r="I268" s="29">
        <v>3.43</v>
      </c>
      <c r="J268" s="29">
        <v>3.45</v>
      </c>
      <c r="K268" s="29">
        <v>1.86</v>
      </c>
      <c r="L268" s="29">
        <v>2.21</v>
      </c>
      <c r="M268" s="28">
        <v>125</v>
      </c>
      <c r="N268" s="29">
        <v>0.1</v>
      </c>
      <c r="O268" s="29">
        <v>0.4</v>
      </c>
      <c r="P268" s="28">
        <v>454</v>
      </c>
      <c r="Q268" s="29">
        <v>0.18</v>
      </c>
      <c r="R268" s="29">
        <v>0.57999999999999996</v>
      </c>
      <c r="S268" s="28">
        <v>3037</v>
      </c>
      <c r="T268" s="29">
        <v>0.5</v>
      </c>
      <c r="U268" s="29">
        <v>0.99</v>
      </c>
      <c r="V268" s="28">
        <v>6074</v>
      </c>
      <c r="W268" s="29">
        <v>0.99</v>
      </c>
      <c r="X268" s="26" t="s">
        <v>24</v>
      </c>
    </row>
    <row r="269" spans="1:24">
      <c r="A269" s="26" t="s">
        <v>11515</v>
      </c>
      <c r="B269" s="26" t="s">
        <v>11515</v>
      </c>
      <c r="C269" s="26" t="s">
        <v>11516</v>
      </c>
      <c r="D269" s="27">
        <v>49.1</v>
      </c>
      <c r="E269" s="28">
        <v>300</v>
      </c>
      <c r="F269" s="29">
        <v>0.88</v>
      </c>
      <c r="G269" s="29">
        <v>0.53</v>
      </c>
      <c r="H269" s="42">
        <v>7.1000000000000004E-3</v>
      </c>
      <c r="I269" s="29">
        <v>3.45</v>
      </c>
      <c r="J269" s="29">
        <v>3.45</v>
      </c>
      <c r="K269" s="29">
        <v>2.21</v>
      </c>
      <c r="L269" s="29">
        <v>2.56</v>
      </c>
      <c r="M269" s="28">
        <v>125</v>
      </c>
      <c r="N269" s="29">
        <v>0.1</v>
      </c>
      <c r="O269" s="29">
        <v>0.4</v>
      </c>
      <c r="P269" s="28">
        <v>454</v>
      </c>
      <c r="Q269" s="29">
        <v>0.18</v>
      </c>
      <c r="R269" s="29">
        <v>0.59</v>
      </c>
      <c r="S269" s="28">
        <v>3057</v>
      </c>
      <c r="T269" s="29">
        <v>0.5</v>
      </c>
      <c r="U269" s="29">
        <v>1</v>
      </c>
      <c r="V269" s="28">
        <v>6113</v>
      </c>
      <c r="W269" s="29">
        <v>1</v>
      </c>
      <c r="X269" s="26" t="s">
        <v>25</v>
      </c>
    </row>
    <row r="270" spans="1:24">
      <c r="A270" s="26" t="s">
        <v>11516</v>
      </c>
      <c r="B270" s="26" t="s">
        <v>11516</v>
      </c>
      <c r="C270" s="26" t="s">
        <v>11504</v>
      </c>
      <c r="D270" s="27">
        <v>49.7</v>
      </c>
      <c r="E270" s="28">
        <v>300</v>
      </c>
      <c r="F270" s="29">
        <v>0.53</v>
      </c>
      <c r="G270" s="29">
        <v>0.18</v>
      </c>
      <c r="H270" s="42">
        <v>7.0000000000000001E-3</v>
      </c>
      <c r="I270" s="29">
        <v>3.45</v>
      </c>
      <c r="J270" s="29">
        <v>3.48</v>
      </c>
      <c r="K270" s="29">
        <v>2.56</v>
      </c>
      <c r="L270" s="29">
        <v>2.94</v>
      </c>
      <c r="M270" s="28">
        <v>125</v>
      </c>
      <c r="N270" s="29">
        <v>0.1</v>
      </c>
      <c r="O270" s="29">
        <v>0.4</v>
      </c>
      <c r="P270" s="28">
        <v>454</v>
      </c>
      <c r="Q270" s="29">
        <v>0.18</v>
      </c>
      <c r="R270" s="29">
        <v>0.57999999999999996</v>
      </c>
      <c r="S270" s="28">
        <v>3038</v>
      </c>
      <c r="T270" s="29">
        <v>0.5</v>
      </c>
      <c r="U270" s="29">
        <v>0.99</v>
      </c>
      <c r="V270" s="28">
        <v>6076</v>
      </c>
      <c r="W270" s="29">
        <v>0.99</v>
      </c>
      <c r="X270" s="26" t="s">
        <v>25</v>
      </c>
    </row>
    <row r="271" spans="1:24">
      <c r="A271" s="26" t="s">
        <v>11504</v>
      </c>
      <c r="B271" s="26" t="s">
        <v>11504</v>
      </c>
      <c r="C271" s="26" t="s">
        <v>11517</v>
      </c>
      <c r="D271" s="27">
        <v>44.1</v>
      </c>
      <c r="E271" s="28">
        <v>400</v>
      </c>
      <c r="F271" s="29">
        <v>-0.57999999999999996</v>
      </c>
      <c r="G271" s="29">
        <v>-0.7</v>
      </c>
      <c r="H271" s="42">
        <v>2.7000000000000001E-3</v>
      </c>
      <c r="I271" s="29">
        <v>3.48</v>
      </c>
      <c r="J271" s="29">
        <v>3.24</v>
      </c>
      <c r="K271" s="29">
        <v>3.6</v>
      </c>
      <c r="L271" s="29">
        <v>3.48</v>
      </c>
      <c r="M271" s="28">
        <v>1051</v>
      </c>
      <c r="N271" s="29">
        <v>0.24</v>
      </c>
      <c r="O271" s="29">
        <v>0.52</v>
      </c>
      <c r="P271" s="28">
        <v>3232</v>
      </c>
      <c r="Q271" s="29">
        <v>0.44</v>
      </c>
      <c r="R271" s="29">
        <v>0.71</v>
      </c>
      <c r="S271" s="28">
        <v>4067</v>
      </c>
      <c r="T271" s="29">
        <v>0.5</v>
      </c>
      <c r="U271" s="29">
        <v>0.75</v>
      </c>
      <c r="V271" s="28">
        <v>8135</v>
      </c>
      <c r="W271" s="29">
        <v>0.75</v>
      </c>
      <c r="X271" s="26" t="s">
        <v>25</v>
      </c>
    </row>
    <row r="272" spans="1:24">
      <c r="A272" s="26" t="s">
        <v>11518</v>
      </c>
      <c r="B272" s="26" t="s">
        <v>11518</v>
      </c>
      <c r="C272" s="26" t="s">
        <v>11519</v>
      </c>
      <c r="D272" s="27">
        <v>39.5</v>
      </c>
      <c r="E272" s="28">
        <v>300</v>
      </c>
      <c r="F272" s="29">
        <v>0.92</v>
      </c>
      <c r="G272" s="29">
        <v>0.64</v>
      </c>
      <c r="H272" s="42">
        <v>7.1000000000000004E-3</v>
      </c>
      <c r="I272" s="29">
        <v>3.14</v>
      </c>
      <c r="J272" s="29">
        <v>3.24</v>
      </c>
      <c r="K272" s="29">
        <v>1.86</v>
      </c>
      <c r="L272" s="29">
        <v>2.2400000000000002</v>
      </c>
      <c r="M272" s="28">
        <v>125</v>
      </c>
      <c r="N272" s="29">
        <v>0.1</v>
      </c>
      <c r="O272" s="29">
        <v>0.4</v>
      </c>
      <c r="P272" s="28">
        <v>454</v>
      </c>
      <c r="Q272" s="29">
        <v>0.18</v>
      </c>
      <c r="R272" s="29">
        <v>0.59</v>
      </c>
      <c r="S272" s="28">
        <v>3048</v>
      </c>
      <c r="T272" s="29">
        <v>0.5</v>
      </c>
      <c r="U272" s="29">
        <v>1</v>
      </c>
      <c r="V272" s="28">
        <v>6096</v>
      </c>
      <c r="W272" s="29">
        <v>1</v>
      </c>
      <c r="X272" s="26" t="s">
        <v>24</v>
      </c>
    </row>
    <row r="273" spans="1:24">
      <c r="A273" s="26" t="s">
        <v>11519</v>
      </c>
      <c r="B273" s="26" t="s">
        <v>11519</v>
      </c>
      <c r="C273" s="26" t="s">
        <v>11520</v>
      </c>
      <c r="D273" s="27">
        <v>35.6</v>
      </c>
      <c r="E273" s="28">
        <v>300</v>
      </c>
      <c r="F273" s="29">
        <v>0.64</v>
      </c>
      <c r="G273" s="29">
        <v>0.39</v>
      </c>
      <c r="H273" s="42">
        <v>7.0000000000000001E-3</v>
      </c>
      <c r="I273" s="29">
        <v>3.24</v>
      </c>
      <c r="J273" s="29">
        <v>3.29</v>
      </c>
      <c r="K273" s="29">
        <v>2.2400000000000002</v>
      </c>
      <c r="L273" s="29">
        <v>2.54</v>
      </c>
      <c r="M273" s="28">
        <v>125</v>
      </c>
      <c r="N273" s="29">
        <v>0.1</v>
      </c>
      <c r="O273" s="29">
        <v>0.4</v>
      </c>
      <c r="P273" s="28">
        <v>454</v>
      </c>
      <c r="Q273" s="29">
        <v>0.19</v>
      </c>
      <c r="R273" s="29">
        <v>0.57999999999999996</v>
      </c>
      <c r="S273" s="28">
        <v>3034</v>
      </c>
      <c r="T273" s="29">
        <v>0.5</v>
      </c>
      <c r="U273" s="29">
        <v>0.99</v>
      </c>
      <c r="V273" s="28">
        <v>6068</v>
      </c>
      <c r="W273" s="29">
        <v>0.99</v>
      </c>
      <c r="X273" s="26" t="s">
        <v>25</v>
      </c>
    </row>
    <row r="274" spans="1:24">
      <c r="A274" s="26" t="s">
        <v>11520</v>
      </c>
      <c r="B274" s="26" t="s">
        <v>11520</v>
      </c>
      <c r="C274" s="26" t="s">
        <v>11521</v>
      </c>
      <c r="D274" s="27">
        <v>32.6</v>
      </c>
      <c r="E274" s="28">
        <v>300</v>
      </c>
      <c r="F274" s="29">
        <v>0.39</v>
      </c>
      <c r="G274" s="29">
        <v>0.16</v>
      </c>
      <c r="H274" s="42">
        <v>7.1000000000000004E-3</v>
      </c>
      <c r="I274" s="29">
        <v>3.29</v>
      </c>
      <c r="J274" s="29">
        <v>3.25</v>
      </c>
      <c r="K274" s="29">
        <v>2.54</v>
      </c>
      <c r="L274" s="29">
        <v>2.73</v>
      </c>
      <c r="M274" s="28">
        <v>125</v>
      </c>
      <c r="N274" s="29">
        <v>0.1</v>
      </c>
      <c r="O274" s="29">
        <v>0.4</v>
      </c>
      <c r="P274" s="28">
        <v>454</v>
      </c>
      <c r="Q274" s="29">
        <v>0.18</v>
      </c>
      <c r="R274" s="29">
        <v>0.57999999999999996</v>
      </c>
      <c r="S274" s="28">
        <v>3041</v>
      </c>
      <c r="T274" s="29">
        <v>0.5</v>
      </c>
      <c r="U274" s="29">
        <v>1</v>
      </c>
      <c r="V274" s="28">
        <v>6082</v>
      </c>
      <c r="W274" s="29">
        <v>1</v>
      </c>
      <c r="X274" s="26" t="s">
        <v>25</v>
      </c>
    </row>
    <row r="275" spans="1:24">
      <c r="A275" s="26" t="s">
        <v>11521</v>
      </c>
      <c r="B275" s="26" t="s">
        <v>11521</v>
      </c>
      <c r="C275" s="26" t="s">
        <v>11517</v>
      </c>
      <c r="D275" s="27">
        <v>34.4</v>
      </c>
      <c r="E275" s="28">
        <v>300</v>
      </c>
      <c r="F275" s="29">
        <v>-0.37</v>
      </c>
      <c r="G275" s="29">
        <v>-0.62</v>
      </c>
      <c r="H275" s="42">
        <v>7.3000000000000001E-3</v>
      </c>
      <c r="I275" s="29">
        <v>3.25</v>
      </c>
      <c r="J275" s="29">
        <v>3.24</v>
      </c>
      <c r="K275" s="29">
        <v>3.26</v>
      </c>
      <c r="L275" s="29">
        <v>3.5</v>
      </c>
      <c r="M275" s="28">
        <v>125</v>
      </c>
      <c r="N275" s="29">
        <v>0.1</v>
      </c>
      <c r="O275" s="29">
        <v>0.4</v>
      </c>
      <c r="P275" s="28">
        <v>454</v>
      </c>
      <c r="Q275" s="29">
        <v>0.18</v>
      </c>
      <c r="R275" s="29">
        <v>0.59</v>
      </c>
      <c r="S275" s="28">
        <v>3086</v>
      </c>
      <c r="T275" s="29">
        <v>0.5</v>
      </c>
      <c r="U275" s="29">
        <v>1.01</v>
      </c>
      <c r="V275" s="28">
        <v>6173</v>
      </c>
      <c r="W275" s="29">
        <v>1.01</v>
      </c>
      <c r="X275" s="26" t="s">
        <v>25</v>
      </c>
    </row>
    <row r="276" spans="1:24">
      <c r="A276" s="26" t="s">
        <v>11517</v>
      </c>
      <c r="B276" s="26" t="s">
        <v>11517</v>
      </c>
      <c r="C276" s="26" t="s">
        <v>11525</v>
      </c>
      <c r="D276" s="27">
        <v>38.700000000000003</v>
      </c>
      <c r="E276" s="28">
        <v>400</v>
      </c>
      <c r="F276" s="29">
        <v>-0.7</v>
      </c>
      <c r="G276" s="29">
        <v>-0.81</v>
      </c>
      <c r="H276" s="42">
        <v>2.8E-3</v>
      </c>
      <c r="I276" s="29">
        <v>3.24</v>
      </c>
      <c r="J276" s="29">
        <v>3.09</v>
      </c>
      <c r="K276" s="29">
        <v>3.48</v>
      </c>
      <c r="L276" s="29">
        <v>3.44</v>
      </c>
      <c r="M276" s="28">
        <v>1183</v>
      </c>
      <c r="N276" s="29">
        <v>0.25</v>
      </c>
      <c r="O276" s="29">
        <v>0.54</v>
      </c>
      <c r="P276" s="28">
        <v>3591</v>
      </c>
      <c r="Q276" s="29">
        <v>0.46</v>
      </c>
      <c r="R276" s="29">
        <v>0.74</v>
      </c>
      <c r="S276" s="28">
        <v>4157</v>
      </c>
      <c r="T276" s="29">
        <v>0.5</v>
      </c>
      <c r="U276" s="29">
        <v>0.77</v>
      </c>
      <c r="V276" s="28">
        <v>8314</v>
      </c>
      <c r="W276" s="29">
        <v>0.77</v>
      </c>
      <c r="X276" s="26" t="s">
        <v>25</v>
      </c>
    </row>
    <row r="277" spans="1:24">
      <c r="A277" s="26" t="s">
        <v>11522</v>
      </c>
      <c r="B277" s="26" t="s">
        <v>11522</v>
      </c>
      <c r="C277" s="26" t="s">
        <v>11523</v>
      </c>
      <c r="D277" s="27">
        <v>44.9</v>
      </c>
      <c r="E277" s="28">
        <v>300</v>
      </c>
      <c r="F277" s="29">
        <v>0.94</v>
      </c>
      <c r="G277" s="29">
        <v>0.62</v>
      </c>
      <c r="H277" s="42">
        <v>7.1000000000000004E-3</v>
      </c>
      <c r="I277" s="29">
        <v>3.16</v>
      </c>
      <c r="J277" s="29">
        <v>3.17</v>
      </c>
      <c r="K277" s="29">
        <v>1.86</v>
      </c>
      <c r="L277" s="29">
        <v>2.19</v>
      </c>
      <c r="M277" s="28">
        <v>125</v>
      </c>
      <c r="N277" s="29">
        <v>0.1</v>
      </c>
      <c r="O277" s="29">
        <v>0.4</v>
      </c>
      <c r="P277" s="28">
        <v>454</v>
      </c>
      <c r="Q277" s="29">
        <v>0.18</v>
      </c>
      <c r="R277" s="29">
        <v>0.59</v>
      </c>
      <c r="S277" s="28">
        <v>3056</v>
      </c>
      <c r="T277" s="29">
        <v>0.5</v>
      </c>
      <c r="U277" s="29">
        <v>1</v>
      </c>
      <c r="V277" s="28">
        <v>6113</v>
      </c>
      <c r="W277" s="29">
        <v>1</v>
      </c>
      <c r="X277" s="26" t="s">
        <v>24</v>
      </c>
    </row>
    <row r="278" spans="1:24">
      <c r="A278" s="26" t="s">
        <v>11523</v>
      </c>
      <c r="B278" s="26" t="s">
        <v>11523</v>
      </c>
      <c r="C278" s="26" t="s">
        <v>11524</v>
      </c>
      <c r="D278" s="27">
        <v>37.700000000000003</v>
      </c>
      <c r="E278" s="28">
        <v>300</v>
      </c>
      <c r="F278" s="29">
        <v>0.62</v>
      </c>
      <c r="G278" s="29">
        <v>0.36</v>
      </c>
      <c r="H278" s="42">
        <v>6.8999999999999999E-3</v>
      </c>
      <c r="I278" s="29">
        <v>3.17</v>
      </c>
      <c r="J278" s="29">
        <v>3.13</v>
      </c>
      <c r="K278" s="29">
        <v>2.19</v>
      </c>
      <c r="L278" s="29">
        <v>2.41</v>
      </c>
      <c r="M278" s="28">
        <v>125</v>
      </c>
      <c r="N278" s="29">
        <v>0.1</v>
      </c>
      <c r="O278" s="29">
        <v>0.39</v>
      </c>
      <c r="P278" s="28">
        <v>454</v>
      </c>
      <c r="Q278" s="29">
        <v>0.19</v>
      </c>
      <c r="R278" s="29">
        <v>0.57999999999999996</v>
      </c>
      <c r="S278" s="28">
        <v>3007</v>
      </c>
      <c r="T278" s="29">
        <v>0.5</v>
      </c>
      <c r="U278" s="29">
        <v>0.98</v>
      </c>
      <c r="V278" s="28">
        <v>6013</v>
      </c>
      <c r="W278" s="29">
        <v>0.98</v>
      </c>
      <c r="X278" s="26" t="s">
        <v>24</v>
      </c>
    </row>
    <row r="279" spans="1:24">
      <c r="A279" s="26" t="s">
        <v>11524</v>
      </c>
      <c r="B279" s="26" t="s">
        <v>11524</v>
      </c>
      <c r="C279" s="26" t="s">
        <v>11525</v>
      </c>
      <c r="D279" s="27">
        <v>52.1</v>
      </c>
      <c r="E279" s="28">
        <v>300</v>
      </c>
      <c r="F279" s="29">
        <v>-0.6</v>
      </c>
      <c r="G279" s="29">
        <v>-0.97</v>
      </c>
      <c r="H279" s="42">
        <v>7.1000000000000004E-3</v>
      </c>
      <c r="I279" s="29">
        <v>3.13</v>
      </c>
      <c r="J279" s="29">
        <v>3.09</v>
      </c>
      <c r="K279" s="29">
        <v>3.37</v>
      </c>
      <c r="L279" s="29">
        <v>3.7</v>
      </c>
      <c r="M279" s="28">
        <v>125</v>
      </c>
      <c r="N279" s="29">
        <v>0.1</v>
      </c>
      <c r="O279" s="29">
        <v>0.4</v>
      </c>
      <c r="P279" s="28">
        <v>454</v>
      </c>
      <c r="Q279" s="29">
        <v>0.18</v>
      </c>
      <c r="R279" s="29">
        <v>0.59</v>
      </c>
      <c r="S279" s="28">
        <v>3051</v>
      </c>
      <c r="T279" s="29">
        <v>0.5</v>
      </c>
      <c r="U279" s="29">
        <v>1</v>
      </c>
      <c r="V279" s="28">
        <v>6102</v>
      </c>
      <c r="W279" s="29">
        <v>1</v>
      </c>
      <c r="X279" s="26" t="s">
        <v>25</v>
      </c>
    </row>
    <row r="280" spans="1:24">
      <c r="A280" s="26" t="s">
        <v>11525</v>
      </c>
      <c r="B280" s="26" t="s">
        <v>11525</v>
      </c>
      <c r="C280" s="26" t="s">
        <v>11526</v>
      </c>
      <c r="D280" s="27">
        <v>39.4</v>
      </c>
      <c r="E280" s="28">
        <v>400</v>
      </c>
      <c r="F280" s="29">
        <v>-1.77</v>
      </c>
      <c r="G280" s="29">
        <v>-1.88</v>
      </c>
      <c r="H280" s="42">
        <v>2.8E-3</v>
      </c>
      <c r="I280" s="29">
        <v>3.09</v>
      </c>
      <c r="J280" s="29">
        <v>2.93</v>
      </c>
      <c r="K280" s="29">
        <v>4.4000000000000004</v>
      </c>
      <c r="L280" s="29">
        <v>4.3499999999999996</v>
      </c>
      <c r="M280" s="28">
        <v>1315</v>
      </c>
      <c r="N280" s="29">
        <v>0.27</v>
      </c>
      <c r="O280" s="29">
        <v>0.56000000000000005</v>
      </c>
      <c r="P280" s="28">
        <v>3945</v>
      </c>
      <c r="Q280" s="29">
        <v>0.49</v>
      </c>
      <c r="R280" s="29">
        <v>0.75</v>
      </c>
      <c r="S280" s="28">
        <v>4120</v>
      </c>
      <c r="T280" s="29">
        <v>0.5</v>
      </c>
      <c r="U280" s="29">
        <v>0.76</v>
      </c>
      <c r="V280" s="28">
        <v>8240</v>
      </c>
      <c r="W280" s="29">
        <v>0.76</v>
      </c>
      <c r="X280" s="26" t="s">
        <v>25</v>
      </c>
    </row>
    <row r="281" spans="1:24">
      <c r="A281" s="26" t="s">
        <v>11527</v>
      </c>
      <c r="B281" s="26" t="s">
        <v>11527</v>
      </c>
      <c r="C281" s="26" t="s">
        <v>11528</v>
      </c>
      <c r="D281" s="27">
        <v>44</v>
      </c>
      <c r="E281" s="28">
        <v>300</v>
      </c>
      <c r="F281" s="29">
        <v>0.65</v>
      </c>
      <c r="G281" s="29">
        <v>0.34</v>
      </c>
      <c r="H281" s="42">
        <v>7.0000000000000001E-3</v>
      </c>
      <c r="I281" s="29">
        <v>2.87</v>
      </c>
      <c r="J281" s="29">
        <v>2.9</v>
      </c>
      <c r="K281" s="29">
        <v>1.86</v>
      </c>
      <c r="L281" s="29">
        <v>2.2000000000000002</v>
      </c>
      <c r="M281" s="28">
        <v>184</v>
      </c>
      <c r="N281" s="29">
        <v>0.12</v>
      </c>
      <c r="O281" s="29">
        <v>0.45</v>
      </c>
      <c r="P281" s="28">
        <v>652</v>
      </c>
      <c r="Q281" s="29">
        <v>0.22</v>
      </c>
      <c r="R281" s="29">
        <v>0.65</v>
      </c>
      <c r="S281" s="28">
        <v>3039</v>
      </c>
      <c r="T281" s="29">
        <v>0.5</v>
      </c>
      <c r="U281" s="29">
        <v>1</v>
      </c>
      <c r="V281" s="28">
        <v>6078</v>
      </c>
      <c r="W281" s="29">
        <v>1</v>
      </c>
      <c r="X281" s="26" t="s">
        <v>24</v>
      </c>
    </row>
    <row r="282" spans="1:24">
      <c r="A282" s="26" t="s">
        <v>11528</v>
      </c>
      <c r="B282" s="26" t="s">
        <v>11528</v>
      </c>
      <c r="C282" s="26" t="s">
        <v>11529</v>
      </c>
      <c r="D282" s="27">
        <v>48.5</v>
      </c>
      <c r="E282" s="28">
        <v>300</v>
      </c>
      <c r="F282" s="29">
        <v>-1.1599999999999999</v>
      </c>
      <c r="G282" s="29">
        <v>-1.5</v>
      </c>
      <c r="H282" s="42">
        <v>7.0000000000000001E-3</v>
      </c>
      <c r="I282" s="29">
        <v>2.9</v>
      </c>
      <c r="J282" s="29">
        <v>2.91</v>
      </c>
      <c r="K282" s="29">
        <v>3.7</v>
      </c>
      <c r="L282" s="29">
        <v>4.05</v>
      </c>
      <c r="M282" s="28">
        <v>184</v>
      </c>
      <c r="N282" s="29">
        <v>0.12</v>
      </c>
      <c r="O282" s="29">
        <v>0.45</v>
      </c>
      <c r="P282" s="28">
        <v>652</v>
      </c>
      <c r="Q282" s="29">
        <v>0.22</v>
      </c>
      <c r="R282" s="29">
        <v>0.65</v>
      </c>
      <c r="S282" s="28">
        <v>3031</v>
      </c>
      <c r="T282" s="29">
        <v>0.5</v>
      </c>
      <c r="U282" s="29">
        <v>0.99</v>
      </c>
      <c r="V282" s="28">
        <v>6063</v>
      </c>
      <c r="W282" s="29">
        <v>0.99</v>
      </c>
      <c r="X282" s="26" t="s">
        <v>25</v>
      </c>
    </row>
    <row r="283" spans="1:24">
      <c r="A283" s="26" t="s">
        <v>11529</v>
      </c>
      <c r="B283" s="26" t="s">
        <v>11529</v>
      </c>
      <c r="C283" s="26" t="s">
        <v>11526</v>
      </c>
      <c r="D283" s="27">
        <v>41.6</v>
      </c>
      <c r="E283" s="28">
        <v>300</v>
      </c>
      <c r="F283" s="29">
        <v>-1.5</v>
      </c>
      <c r="G283" s="29">
        <v>-1.8</v>
      </c>
      <c r="H283" s="42">
        <v>7.1999999999999998E-3</v>
      </c>
      <c r="I283" s="29">
        <v>2.91</v>
      </c>
      <c r="J283" s="29">
        <v>2.93</v>
      </c>
      <c r="K283" s="29">
        <v>4.05</v>
      </c>
      <c r="L283" s="29">
        <v>4.37</v>
      </c>
      <c r="M283" s="28">
        <v>184</v>
      </c>
      <c r="N283" s="29">
        <v>0.12</v>
      </c>
      <c r="O283" s="29">
        <v>0.45</v>
      </c>
      <c r="P283" s="28">
        <v>652</v>
      </c>
      <c r="Q283" s="29">
        <v>0.22</v>
      </c>
      <c r="R283" s="29">
        <v>0.66</v>
      </c>
      <c r="S283" s="28">
        <v>3075</v>
      </c>
      <c r="T283" s="29">
        <v>0.5</v>
      </c>
      <c r="U283" s="29">
        <v>1.01</v>
      </c>
      <c r="V283" s="28">
        <v>6149</v>
      </c>
      <c r="W283" s="29">
        <v>1.01</v>
      </c>
      <c r="X283" s="26" t="s">
        <v>25</v>
      </c>
    </row>
    <row r="284" spans="1:24">
      <c r="A284" s="26" t="s">
        <v>11526</v>
      </c>
      <c r="B284" s="26" t="s">
        <v>11526</v>
      </c>
      <c r="C284" s="26" t="s">
        <v>11530</v>
      </c>
      <c r="D284" s="27">
        <v>37.799999999999997</v>
      </c>
      <c r="E284" s="28">
        <v>400</v>
      </c>
      <c r="F284" s="29">
        <v>-1.88</v>
      </c>
      <c r="G284" s="29">
        <v>-2.06</v>
      </c>
      <c r="H284" s="42">
        <v>4.7999999999999996E-3</v>
      </c>
      <c r="I284" s="29">
        <v>2.93</v>
      </c>
      <c r="J284" s="29">
        <v>2.98</v>
      </c>
      <c r="K284" s="29">
        <v>4.3499999999999996</v>
      </c>
      <c r="L284" s="29">
        <v>4.58</v>
      </c>
      <c r="M284" s="28">
        <v>1506</v>
      </c>
      <c r="N284" s="29">
        <v>0.25</v>
      </c>
      <c r="O284" s="29">
        <v>0.7</v>
      </c>
      <c r="P284" s="28">
        <v>4447</v>
      </c>
      <c r="Q284" s="29">
        <v>0.45</v>
      </c>
      <c r="R284" s="29">
        <v>0.94</v>
      </c>
      <c r="S284" s="28">
        <v>5381</v>
      </c>
      <c r="T284" s="29">
        <v>0.5</v>
      </c>
      <c r="U284" s="29">
        <v>0.99</v>
      </c>
      <c r="V284" s="28">
        <v>10761</v>
      </c>
      <c r="W284" s="29">
        <v>0.99</v>
      </c>
      <c r="X284" s="26" t="s">
        <v>25</v>
      </c>
    </row>
    <row r="285" spans="1:24">
      <c r="A285" s="26" t="s">
        <v>11531</v>
      </c>
      <c r="B285" s="26" t="s">
        <v>11531</v>
      </c>
      <c r="C285" s="26" t="s">
        <v>11532</v>
      </c>
      <c r="D285" s="27">
        <v>45.2</v>
      </c>
      <c r="E285" s="28">
        <v>400</v>
      </c>
      <c r="F285" s="29">
        <v>-2.35</v>
      </c>
      <c r="G285" s="29">
        <v>-2.56</v>
      </c>
      <c r="H285" s="42">
        <v>4.5999999999999999E-3</v>
      </c>
      <c r="I285" s="29">
        <v>2.98</v>
      </c>
      <c r="J285" s="29">
        <v>2.77</v>
      </c>
      <c r="K285" s="29">
        <v>4.87</v>
      </c>
      <c r="L285" s="29">
        <v>4.87</v>
      </c>
      <c r="M285" s="28">
        <v>1506</v>
      </c>
      <c r="N285" s="29">
        <v>0.25</v>
      </c>
      <c r="O285" s="29">
        <v>0.69</v>
      </c>
      <c r="P285" s="28">
        <v>4447</v>
      </c>
      <c r="Q285" s="29">
        <v>0.45</v>
      </c>
      <c r="R285" s="29">
        <v>0.94</v>
      </c>
      <c r="S285" s="28">
        <v>5315</v>
      </c>
      <c r="T285" s="29">
        <v>0.5</v>
      </c>
      <c r="U285" s="29">
        <v>0.98</v>
      </c>
      <c r="V285" s="28">
        <v>10629</v>
      </c>
      <c r="W285" s="29">
        <v>0.98</v>
      </c>
      <c r="X285" s="26" t="s">
        <v>25</v>
      </c>
    </row>
    <row r="286" spans="1:24">
      <c r="A286" s="26" t="s">
        <v>11530</v>
      </c>
      <c r="B286" s="26" t="s">
        <v>11530</v>
      </c>
      <c r="C286" s="26" t="s">
        <v>11533</v>
      </c>
      <c r="D286" s="27">
        <v>24.2</v>
      </c>
      <c r="E286" s="28">
        <v>400</v>
      </c>
      <c r="F286" s="29">
        <v>-2.0699999999999998</v>
      </c>
      <c r="G286" s="29">
        <v>-2.1800000000000002</v>
      </c>
      <c r="H286" s="42">
        <v>4.4999999999999997E-3</v>
      </c>
      <c r="I286" s="29">
        <v>2.98</v>
      </c>
      <c r="J286" s="29">
        <v>2.98</v>
      </c>
      <c r="K286" s="29">
        <v>4.59</v>
      </c>
      <c r="L286" s="29">
        <v>4.7</v>
      </c>
      <c r="M286" s="28">
        <v>1506</v>
      </c>
      <c r="N286" s="29">
        <v>0.26</v>
      </c>
      <c r="O286" s="29">
        <v>0.69</v>
      </c>
      <c r="P286" s="28">
        <v>4447</v>
      </c>
      <c r="Q286" s="29">
        <v>0.45</v>
      </c>
      <c r="R286" s="29">
        <v>0.93</v>
      </c>
      <c r="S286" s="28">
        <v>5257</v>
      </c>
      <c r="T286" s="29">
        <v>0.5</v>
      </c>
      <c r="U286" s="29">
        <v>0.97</v>
      </c>
      <c r="V286" s="28">
        <v>10514</v>
      </c>
      <c r="W286" s="29">
        <v>0.97</v>
      </c>
      <c r="X286" s="26" t="s">
        <v>25</v>
      </c>
    </row>
    <row r="287" spans="1:24">
      <c r="A287" s="26" t="s">
        <v>11533</v>
      </c>
      <c r="B287" s="26" t="s">
        <v>11533</v>
      </c>
      <c r="C287" s="26" t="s">
        <v>11534</v>
      </c>
      <c r="D287" s="27">
        <v>6.2</v>
      </c>
      <c r="E287" s="28">
        <v>400</v>
      </c>
      <c r="F287" s="29">
        <v>-2.19</v>
      </c>
      <c r="G287" s="29">
        <v>-2.23</v>
      </c>
      <c r="H287" s="42">
        <v>6.4999999999999997E-3</v>
      </c>
      <c r="I287" s="29">
        <v>2.98</v>
      </c>
      <c r="J287" s="29">
        <v>2.98</v>
      </c>
      <c r="K287" s="29">
        <v>4.71</v>
      </c>
      <c r="L287" s="29">
        <v>4.75</v>
      </c>
      <c r="M287" s="28">
        <v>1506</v>
      </c>
      <c r="N287" s="29">
        <v>0.23</v>
      </c>
      <c r="O287" s="29">
        <v>0.78</v>
      </c>
      <c r="P287" s="28">
        <v>4447</v>
      </c>
      <c r="Q287" s="29">
        <v>0.41</v>
      </c>
      <c r="R287" s="29">
        <v>1.06</v>
      </c>
      <c r="S287" s="28">
        <v>6263</v>
      </c>
      <c r="T287" s="29">
        <v>0.5</v>
      </c>
      <c r="U287" s="29">
        <v>1.1499999999999999</v>
      </c>
      <c r="V287" s="28">
        <v>12526</v>
      </c>
      <c r="W287" s="29">
        <v>1.1499999999999999</v>
      </c>
      <c r="X287" s="26" t="s">
        <v>25</v>
      </c>
    </row>
    <row r="288" spans="1:24">
      <c r="A288" s="26" t="s">
        <v>11534</v>
      </c>
      <c r="B288" s="26" t="s">
        <v>11534</v>
      </c>
      <c r="C288" s="26" t="s">
        <v>11531</v>
      </c>
      <c r="D288" s="27">
        <v>24.2</v>
      </c>
      <c r="E288" s="28">
        <v>400</v>
      </c>
      <c r="F288" s="29">
        <v>-2.2400000000000002</v>
      </c>
      <c r="G288" s="29">
        <v>-2.35</v>
      </c>
      <c r="H288" s="42">
        <v>4.4999999999999997E-3</v>
      </c>
      <c r="I288" s="29">
        <v>2.98</v>
      </c>
      <c r="J288" s="29">
        <v>2.98</v>
      </c>
      <c r="K288" s="29">
        <v>4.76</v>
      </c>
      <c r="L288" s="29">
        <v>4.87</v>
      </c>
      <c r="M288" s="28">
        <v>1506</v>
      </c>
      <c r="N288" s="29">
        <v>0.26</v>
      </c>
      <c r="O288" s="29">
        <v>0.69</v>
      </c>
      <c r="P288" s="28">
        <v>4447</v>
      </c>
      <c r="Q288" s="29">
        <v>0.45</v>
      </c>
      <c r="R288" s="29">
        <v>0.93</v>
      </c>
      <c r="S288" s="28">
        <v>5257</v>
      </c>
      <c r="T288" s="29">
        <v>0.5</v>
      </c>
      <c r="U288" s="29">
        <v>0.97</v>
      </c>
      <c r="V288" s="28">
        <v>10514</v>
      </c>
      <c r="W288" s="29">
        <v>0.97</v>
      </c>
      <c r="X288" s="26" t="s">
        <v>25</v>
      </c>
    </row>
    <row r="289" spans="1:24">
      <c r="A289" s="26" t="s">
        <v>11535</v>
      </c>
      <c r="B289" s="26" t="s">
        <v>11535</v>
      </c>
      <c r="C289" s="26" t="s">
        <v>11536</v>
      </c>
      <c r="D289" s="27">
        <v>49.3</v>
      </c>
      <c r="E289" s="28">
        <v>300</v>
      </c>
      <c r="F289" s="29">
        <v>0.48</v>
      </c>
      <c r="G289" s="29">
        <v>0.13</v>
      </c>
      <c r="H289" s="42">
        <v>7.1000000000000004E-3</v>
      </c>
      <c r="I289" s="29">
        <v>2.7</v>
      </c>
      <c r="J289" s="29">
        <v>2.68</v>
      </c>
      <c r="K289" s="29">
        <v>1.86</v>
      </c>
      <c r="L289" s="29">
        <v>2.19</v>
      </c>
      <c r="M289" s="28">
        <v>158</v>
      </c>
      <c r="N289" s="29">
        <v>0.11</v>
      </c>
      <c r="O289" s="29">
        <v>0.43</v>
      </c>
      <c r="P289" s="28">
        <v>564</v>
      </c>
      <c r="Q289" s="29">
        <v>0.21</v>
      </c>
      <c r="R289" s="29">
        <v>0.62</v>
      </c>
      <c r="S289" s="28">
        <v>3051</v>
      </c>
      <c r="T289" s="29">
        <v>0.5</v>
      </c>
      <c r="U289" s="29">
        <v>1</v>
      </c>
      <c r="V289" s="28">
        <v>6101</v>
      </c>
      <c r="W289" s="29">
        <v>1</v>
      </c>
      <c r="X289" s="26" t="s">
        <v>24</v>
      </c>
    </row>
    <row r="290" spans="1:24">
      <c r="A290" s="26" t="s">
        <v>11536</v>
      </c>
      <c r="B290" s="26" t="s">
        <v>11536</v>
      </c>
      <c r="C290" s="26" t="s">
        <v>11537</v>
      </c>
      <c r="D290" s="27">
        <v>49.6</v>
      </c>
      <c r="E290" s="28">
        <v>300</v>
      </c>
      <c r="F290" s="29">
        <v>-1.63</v>
      </c>
      <c r="G290" s="29">
        <v>-2.13</v>
      </c>
      <c r="H290" s="42">
        <v>1.01E-2</v>
      </c>
      <c r="I290" s="29">
        <v>2.68</v>
      </c>
      <c r="J290" s="29">
        <v>2.69</v>
      </c>
      <c r="K290" s="29">
        <v>3.95</v>
      </c>
      <c r="L290" s="29">
        <v>4.46</v>
      </c>
      <c r="M290" s="28">
        <v>158</v>
      </c>
      <c r="N290" s="29">
        <v>0.1</v>
      </c>
      <c r="O290" s="29">
        <v>0.48</v>
      </c>
      <c r="P290" s="28">
        <v>564</v>
      </c>
      <c r="Q290" s="29">
        <v>0.19</v>
      </c>
      <c r="R290" s="29">
        <v>0.71</v>
      </c>
      <c r="S290" s="28">
        <v>3635</v>
      </c>
      <c r="T290" s="29">
        <v>0.5</v>
      </c>
      <c r="U290" s="29">
        <v>1.19</v>
      </c>
      <c r="V290" s="28">
        <v>7270</v>
      </c>
      <c r="W290" s="29">
        <v>1.19</v>
      </c>
      <c r="X290" s="26" t="s">
        <v>25</v>
      </c>
    </row>
    <row r="291" spans="1:24">
      <c r="A291" s="26" t="s">
        <v>11537</v>
      </c>
      <c r="B291" s="26" t="s">
        <v>11537</v>
      </c>
      <c r="C291" s="26" t="s">
        <v>11532</v>
      </c>
      <c r="D291" s="27">
        <v>34.700000000000003</v>
      </c>
      <c r="E291" s="28">
        <v>300</v>
      </c>
      <c r="F291" s="29">
        <v>-2.13</v>
      </c>
      <c r="G291" s="29">
        <v>-2.48</v>
      </c>
      <c r="H291" s="42">
        <v>1.01E-2</v>
      </c>
      <c r="I291" s="29">
        <v>2.69</v>
      </c>
      <c r="J291" s="29">
        <v>2.77</v>
      </c>
      <c r="K291" s="29">
        <v>4.46</v>
      </c>
      <c r="L291" s="29">
        <v>4.8899999999999997</v>
      </c>
      <c r="M291" s="28">
        <v>158</v>
      </c>
      <c r="N291" s="29">
        <v>0.1</v>
      </c>
      <c r="O291" s="29">
        <v>0.48</v>
      </c>
      <c r="P291" s="28">
        <v>564</v>
      </c>
      <c r="Q291" s="29">
        <v>0.19</v>
      </c>
      <c r="R291" s="29">
        <v>0.71</v>
      </c>
      <c r="S291" s="28">
        <v>3636</v>
      </c>
      <c r="T291" s="29">
        <v>0.5</v>
      </c>
      <c r="U291" s="29">
        <v>1.19</v>
      </c>
      <c r="V291" s="28">
        <v>7272</v>
      </c>
      <c r="W291" s="29">
        <v>1.19</v>
      </c>
      <c r="X291" s="26" t="s">
        <v>25</v>
      </c>
    </row>
    <row r="292" spans="1:24">
      <c r="A292" s="26" t="s">
        <v>11532</v>
      </c>
      <c r="B292" s="26" t="s">
        <v>11532</v>
      </c>
      <c r="C292" s="26" t="s">
        <v>11538</v>
      </c>
      <c r="D292" s="27">
        <v>33.299999999999997</v>
      </c>
      <c r="E292" s="28">
        <v>500</v>
      </c>
      <c r="F292" s="29">
        <v>-2.64</v>
      </c>
      <c r="G292" s="29">
        <v>-2.76</v>
      </c>
      <c r="H292" s="42">
        <v>3.5999999999999999E-3</v>
      </c>
      <c r="I292" s="29">
        <v>2.77</v>
      </c>
      <c r="J292" s="29">
        <v>2.76</v>
      </c>
      <c r="K292" s="29">
        <v>4.84</v>
      </c>
      <c r="L292" s="29">
        <v>4.95</v>
      </c>
      <c r="M292" s="28">
        <v>1674</v>
      </c>
      <c r="N292" s="29">
        <v>0.21</v>
      </c>
      <c r="O292" s="29">
        <v>0.64</v>
      </c>
      <c r="P292" s="28">
        <v>4880</v>
      </c>
      <c r="Q292" s="29">
        <v>0.37</v>
      </c>
      <c r="R292" s="29">
        <v>0.86</v>
      </c>
      <c r="S292" s="28">
        <v>8487</v>
      </c>
      <c r="T292" s="29">
        <v>0.5</v>
      </c>
      <c r="U292" s="29">
        <v>1</v>
      </c>
      <c r="V292" s="28">
        <v>16973</v>
      </c>
      <c r="W292" s="29">
        <v>1</v>
      </c>
      <c r="X292" s="26" t="s">
        <v>25</v>
      </c>
    </row>
    <row r="293" spans="1:24">
      <c r="A293" s="26" t="s">
        <v>11539</v>
      </c>
      <c r="B293" s="26" t="s">
        <v>11539</v>
      </c>
      <c r="C293" s="26" t="s">
        <v>11540</v>
      </c>
      <c r="D293" s="27">
        <v>49</v>
      </c>
      <c r="E293" s="28">
        <v>300</v>
      </c>
      <c r="F293" s="29">
        <v>-0.65700000000000003</v>
      </c>
      <c r="G293" s="29">
        <v>-1.006</v>
      </c>
      <c r="H293" s="42">
        <v>7.1000000000000004E-3</v>
      </c>
      <c r="I293" s="29">
        <v>2.7</v>
      </c>
      <c r="J293" s="29">
        <v>2.7</v>
      </c>
      <c r="K293" s="29">
        <v>3</v>
      </c>
      <c r="L293" s="29">
        <v>3.35</v>
      </c>
      <c r="M293" s="28">
        <v>103</v>
      </c>
      <c r="N293" s="29">
        <v>0.09</v>
      </c>
      <c r="O293" s="29">
        <v>0.38</v>
      </c>
      <c r="P293" s="28">
        <v>378</v>
      </c>
      <c r="Q293" s="29">
        <v>0.17</v>
      </c>
      <c r="R293" s="29">
        <v>0.56000000000000005</v>
      </c>
      <c r="S293" s="28">
        <v>3054</v>
      </c>
      <c r="T293" s="29">
        <v>0.5</v>
      </c>
      <c r="U293" s="29">
        <v>1</v>
      </c>
      <c r="V293" s="28">
        <v>6107</v>
      </c>
      <c r="W293" s="29">
        <v>1</v>
      </c>
      <c r="X293" s="26" t="s">
        <v>24</v>
      </c>
    </row>
    <row r="294" spans="1:24">
      <c r="A294" s="26" t="s">
        <v>11540</v>
      </c>
      <c r="B294" s="26" t="s">
        <v>11540</v>
      </c>
      <c r="C294" s="26" t="s">
        <v>11541</v>
      </c>
      <c r="D294" s="27">
        <v>48.2</v>
      </c>
      <c r="E294" s="28">
        <v>300</v>
      </c>
      <c r="F294" s="29">
        <v>-1.73</v>
      </c>
      <c r="G294" s="29">
        <v>-2.2200000000000002</v>
      </c>
      <c r="H294" s="42">
        <v>1.0200000000000001E-2</v>
      </c>
      <c r="I294" s="29">
        <v>2.7</v>
      </c>
      <c r="J294" s="29">
        <v>2.7</v>
      </c>
      <c r="K294" s="29">
        <v>4.07</v>
      </c>
      <c r="L294" s="29">
        <v>4.5599999999999996</v>
      </c>
      <c r="M294" s="28">
        <v>103</v>
      </c>
      <c r="N294" s="29">
        <v>0.08</v>
      </c>
      <c r="O294" s="29">
        <v>0.43</v>
      </c>
      <c r="P294" s="28">
        <v>378</v>
      </c>
      <c r="Q294" s="29">
        <v>0.15</v>
      </c>
      <c r="R294" s="29">
        <v>0.63</v>
      </c>
      <c r="S294" s="28">
        <v>3650</v>
      </c>
      <c r="T294" s="29">
        <v>0.5</v>
      </c>
      <c r="U294" s="29">
        <v>1.2</v>
      </c>
      <c r="V294" s="28">
        <v>7301</v>
      </c>
      <c r="W294" s="29">
        <v>1.2</v>
      </c>
      <c r="X294" s="26" t="s">
        <v>25</v>
      </c>
    </row>
    <row r="295" spans="1:24">
      <c r="A295" s="26" t="s">
        <v>11541</v>
      </c>
      <c r="B295" s="26" t="s">
        <v>11541</v>
      </c>
      <c r="C295" s="26" t="s">
        <v>11538</v>
      </c>
      <c r="D295" s="27">
        <v>37.9</v>
      </c>
      <c r="E295" s="28">
        <v>300</v>
      </c>
      <c r="F295" s="29">
        <v>-2.2200000000000002</v>
      </c>
      <c r="G295" s="29">
        <v>-2.6</v>
      </c>
      <c r="H295" s="42">
        <v>0.01</v>
      </c>
      <c r="I295" s="29">
        <v>2.7</v>
      </c>
      <c r="J295" s="29">
        <v>2.76</v>
      </c>
      <c r="K295" s="29">
        <v>4.5599999999999996</v>
      </c>
      <c r="L295" s="29">
        <v>5</v>
      </c>
      <c r="M295" s="28">
        <v>103</v>
      </c>
      <c r="N295" s="29">
        <v>0.08</v>
      </c>
      <c r="O295" s="29">
        <v>0.42</v>
      </c>
      <c r="P295" s="28">
        <v>378</v>
      </c>
      <c r="Q295" s="29">
        <v>0.16</v>
      </c>
      <c r="R295" s="29">
        <v>0.63</v>
      </c>
      <c r="S295" s="28">
        <v>3625</v>
      </c>
      <c r="T295" s="29">
        <v>0.5</v>
      </c>
      <c r="U295" s="29">
        <v>1.19</v>
      </c>
      <c r="V295" s="28">
        <v>7250</v>
      </c>
      <c r="W295" s="29">
        <v>1.19</v>
      </c>
      <c r="X295" s="26" t="s">
        <v>25</v>
      </c>
    </row>
    <row r="296" spans="1:24">
      <c r="A296" s="26" t="s">
        <v>11538</v>
      </c>
      <c r="B296" s="26" t="s">
        <v>11538</v>
      </c>
      <c r="C296" s="26" t="s">
        <v>11542</v>
      </c>
      <c r="D296" s="27">
        <v>35.299999999999997</v>
      </c>
      <c r="E296" s="28">
        <v>500</v>
      </c>
      <c r="F296" s="29">
        <v>-2.76</v>
      </c>
      <c r="G296" s="29">
        <v>-2.89</v>
      </c>
      <c r="H296" s="42">
        <v>3.7000000000000002E-3</v>
      </c>
      <c r="I296" s="29">
        <v>2.76</v>
      </c>
      <c r="J296" s="29">
        <v>2.63</v>
      </c>
      <c r="K296" s="29">
        <v>4.95</v>
      </c>
      <c r="L296" s="29">
        <v>4.95</v>
      </c>
      <c r="M296" s="28">
        <v>1782</v>
      </c>
      <c r="N296" s="29">
        <v>0.22</v>
      </c>
      <c r="O296" s="29">
        <v>0.65</v>
      </c>
      <c r="P296" s="28">
        <v>5156</v>
      </c>
      <c r="Q296" s="29">
        <v>0.38</v>
      </c>
      <c r="R296" s="29">
        <v>0.88</v>
      </c>
      <c r="S296" s="28">
        <v>8579</v>
      </c>
      <c r="T296" s="29">
        <v>0.5</v>
      </c>
      <c r="U296" s="29">
        <v>1.01</v>
      </c>
      <c r="V296" s="28">
        <v>17158</v>
      </c>
      <c r="W296" s="29">
        <v>1.01</v>
      </c>
      <c r="X296" s="26" t="s">
        <v>25</v>
      </c>
    </row>
    <row r="297" spans="1:24">
      <c r="A297" s="26" t="s">
        <v>11543</v>
      </c>
      <c r="B297" s="26" t="s">
        <v>11543</v>
      </c>
      <c r="C297" s="26" t="s">
        <v>11544</v>
      </c>
      <c r="D297" s="27">
        <v>48.7</v>
      </c>
      <c r="E297" s="28">
        <v>300</v>
      </c>
      <c r="F297" s="29">
        <v>0.61</v>
      </c>
      <c r="G297" s="29">
        <v>0.27</v>
      </c>
      <c r="H297" s="42">
        <v>7.0000000000000001E-3</v>
      </c>
      <c r="I297" s="29">
        <v>2.83</v>
      </c>
      <c r="J297" s="29">
        <v>2.68</v>
      </c>
      <c r="K297" s="29">
        <v>1.86</v>
      </c>
      <c r="L297" s="29">
        <v>2.0499999999999998</v>
      </c>
      <c r="M297" s="28">
        <v>155</v>
      </c>
      <c r="N297" s="29">
        <v>0.11</v>
      </c>
      <c r="O297" s="29">
        <v>0.42</v>
      </c>
      <c r="P297" s="28">
        <v>556</v>
      </c>
      <c r="Q297" s="29">
        <v>0.2</v>
      </c>
      <c r="R297" s="29">
        <v>0.62</v>
      </c>
      <c r="S297" s="28">
        <v>3025</v>
      </c>
      <c r="T297" s="29">
        <v>0.5</v>
      </c>
      <c r="U297" s="29">
        <v>0.99</v>
      </c>
      <c r="V297" s="28">
        <v>6050</v>
      </c>
      <c r="W297" s="29">
        <v>0.99</v>
      </c>
      <c r="X297" s="26" t="s">
        <v>24</v>
      </c>
    </row>
    <row r="298" spans="1:24">
      <c r="A298" s="26" t="s">
        <v>11544</v>
      </c>
      <c r="B298" s="26" t="s">
        <v>11544</v>
      </c>
      <c r="C298" s="26" t="s">
        <v>11545</v>
      </c>
      <c r="D298" s="27">
        <v>50.9</v>
      </c>
      <c r="E298" s="28">
        <v>300</v>
      </c>
      <c r="F298" s="29">
        <v>0.27</v>
      </c>
      <c r="G298" s="29">
        <v>-0.09</v>
      </c>
      <c r="H298" s="42">
        <v>7.1000000000000004E-3</v>
      </c>
      <c r="I298" s="29">
        <v>2.68</v>
      </c>
      <c r="J298" s="29">
        <v>2.69</v>
      </c>
      <c r="K298" s="29">
        <v>2.0499999999999998</v>
      </c>
      <c r="L298" s="29">
        <v>2.42</v>
      </c>
      <c r="M298" s="28">
        <v>155</v>
      </c>
      <c r="N298" s="29">
        <v>0.11</v>
      </c>
      <c r="O298" s="29">
        <v>0.42</v>
      </c>
      <c r="P298" s="28">
        <v>556</v>
      </c>
      <c r="Q298" s="29">
        <v>0.2</v>
      </c>
      <c r="R298" s="29">
        <v>0.62</v>
      </c>
      <c r="S298" s="28">
        <v>3045</v>
      </c>
      <c r="T298" s="29">
        <v>0.5</v>
      </c>
      <c r="U298" s="29">
        <v>1</v>
      </c>
      <c r="V298" s="28">
        <v>6090</v>
      </c>
      <c r="W298" s="29">
        <v>1</v>
      </c>
      <c r="X298" s="26" t="s">
        <v>24</v>
      </c>
    </row>
    <row r="299" spans="1:24">
      <c r="A299" s="26" t="s">
        <v>11545</v>
      </c>
      <c r="B299" s="26" t="s">
        <v>11545</v>
      </c>
      <c r="C299" s="26" t="s">
        <v>11542</v>
      </c>
      <c r="D299" s="27">
        <v>40.200000000000003</v>
      </c>
      <c r="E299" s="28">
        <v>300</v>
      </c>
      <c r="F299" s="29">
        <v>-2.3199999999999998</v>
      </c>
      <c r="G299" s="29">
        <v>-2.73</v>
      </c>
      <c r="H299" s="42">
        <v>1.0200000000000001E-2</v>
      </c>
      <c r="I299" s="29">
        <v>2.69</v>
      </c>
      <c r="J299" s="29">
        <v>2.63</v>
      </c>
      <c r="K299" s="29">
        <v>4.6500000000000004</v>
      </c>
      <c r="L299" s="29">
        <v>5</v>
      </c>
      <c r="M299" s="28">
        <v>155</v>
      </c>
      <c r="N299" s="29">
        <v>0.1</v>
      </c>
      <c r="O299" s="29">
        <v>0.48</v>
      </c>
      <c r="P299" s="28">
        <v>556</v>
      </c>
      <c r="Q299" s="29">
        <v>0.19</v>
      </c>
      <c r="R299" s="29">
        <v>0.71</v>
      </c>
      <c r="S299" s="28">
        <v>3656</v>
      </c>
      <c r="T299" s="29">
        <v>0.5</v>
      </c>
      <c r="U299" s="29">
        <v>1.2</v>
      </c>
      <c r="V299" s="28">
        <v>7313</v>
      </c>
      <c r="W299" s="29">
        <v>1.2</v>
      </c>
      <c r="X299" s="26" t="s">
        <v>25</v>
      </c>
    </row>
    <row r="300" spans="1:24">
      <c r="A300" s="26" t="s">
        <v>11542</v>
      </c>
      <c r="B300" s="26" t="s">
        <v>11542</v>
      </c>
      <c r="C300" s="26" t="s">
        <v>11265</v>
      </c>
      <c r="D300" s="27">
        <v>40.5</v>
      </c>
      <c r="E300" s="28">
        <v>500</v>
      </c>
      <c r="F300" s="29">
        <v>-2.89</v>
      </c>
      <c r="G300" s="29">
        <v>-3.04</v>
      </c>
      <c r="H300" s="42">
        <v>3.7000000000000002E-3</v>
      </c>
      <c r="I300" s="29">
        <v>2.63</v>
      </c>
      <c r="J300" s="29">
        <v>2.67</v>
      </c>
      <c r="K300" s="29">
        <v>4.95</v>
      </c>
      <c r="L300" s="29">
        <v>5.14</v>
      </c>
      <c r="M300" s="28">
        <v>1942</v>
      </c>
      <c r="N300" s="29">
        <v>0.23</v>
      </c>
      <c r="O300" s="29">
        <v>0.67</v>
      </c>
      <c r="P300" s="28">
        <v>5558</v>
      </c>
      <c r="Q300" s="29">
        <v>0.39</v>
      </c>
      <c r="R300" s="29">
        <v>0.91</v>
      </c>
      <c r="S300" s="28">
        <v>8604</v>
      </c>
      <c r="T300" s="29">
        <v>0.5</v>
      </c>
      <c r="U300" s="29">
        <v>1.01</v>
      </c>
      <c r="V300" s="28">
        <v>17207</v>
      </c>
      <c r="W300" s="29">
        <v>1.01</v>
      </c>
      <c r="X300" s="26" t="s">
        <v>25</v>
      </c>
    </row>
    <row r="301" spans="1:24">
      <c r="A301" s="26" t="s">
        <v>11546</v>
      </c>
      <c r="B301" s="26" t="s">
        <v>11546</v>
      </c>
      <c r="C301" s="26" t="s">
        <v>11547</v>
      </c>
      <c r="D301" s="27">
        <v>59.5</v>
      </c>
      <c r="E301" s="28">
        <v>300</v>
      </c>
      <c r="F301" s="29">
        <v>-0.23</v>
      </c>
      <c r="G301" s="29">
        <v>-0.65</v>
      </c>
      <c r="H301" s="42">
        <v>7.1000000000000004E-3</v>
      </c>
      <c r="I301" s="29">
        <v>1.99</v>
      </c>
      <c r="J301" s="29">
        <v>2.06</v>
      </c>
      <c r="K301" s="29">
        <v>1.86</v>
      </c>
      <c r="L301" s="29">
        <v>2.35</v>
      </c>
      <c r="M301" s="28">
        <v>52</v>
      </c>
      <c r="N301" s="29">
        <v>7.0000000000000007E-2</v>
      </c>
      <c r="O301" s="29">
        <v>0.31</v>
      </c>
      <c r="P301" s="28">
        <v>195</v>
      </c>
      <c r="Q301" s="29">
        <v>0.12</v>
      </c>
      <c r="R301" s="29">
        <v>0.45</v>
      </c>
      <c r="S301" s="28">
        <v>3042</v>
      </c>
      <c r="T301" s="29">
        <v>0.5</v>
      </c>
      <c r="U301" s="29">
        <v>1</v>
      </c>
      <c r="V301" s="28">
        <v>6084</v>
      </c>
      <c r="W301" s="29">
        <v>1</v>
      </c>
      <c r="X301" s="26" t="s">
        <v>24</v>
      </c>
    </row>
    <row r="302" spans="1:24">
      <c r="A302" s="26" t="s">
        <v>11547</v>
      </c>
      <c r="B302" s="26" t="s">
        <v>11547</v>
      </c>
      <c r="C302" s="26" t="s">
        <v>11548</v>
      </c>
      <c r="D302" s="27">
        <v>57.5</v>
      </c>
      <c r="E302" s="28">
        <v>300</v>
      </c>
      <c r="F302" s="29">
        <v>-0.65</v>
      </c>
      <c r="G302" s="29">
        <v>-1.05</v>
      </c>
      <c r="H302" s="42">
        <v>7.0000000000000001E-3</v>
      </c>
      <c r="I302" s="29">
        <v>2.06</v>
      </c>
      <c r="J302" s="29">
        <v>2.29</v>
      </c>
      <c r="K302" s="29">
        <v>2.35</v>
      </c>
      <c r="L302" s="29">
        <v>2.98</v>
      </c>
      <c r="M302" s="28">
        <v>52</v>
      </c>
      <c r="N302" s="29">
        <v>7.0000000000000007E-2</v>
      </c>
      <c r="O302" s="29">
        <v>0.3</v>
      </c>
      <c r="P302" s="28">
        <v>195</v>
      </c>
      <c r="Q302" s="29">
        <v>0.12</v>
      </c>
      <c r="R302" s="29">
        <v>0.45</v>
      </c>
      <c r="S302" s="28">
        <v>3020</v>
      </c>
      <c r="T302" s="29">
        <v>0.5</v>
      </c>
      <c r="U302" s="29">
        <v>0.99</v>
      </c>
      <c r="V302" s="28">
        <v>6039</v>
      </c>
      <c r="W302" s="29">
        <v>0.99</v>
      </c>
      <c r="X302" s="26" t="s">
        <v>25</v>
      </c>
    </row>
    <row r="303" spans="1:24">
      <c r="A303" s="26" t="s">
        <v>11549</v>
      </c>
      <c r="B303" s="26" t="s">
        <v>11549</v>
      </c>
      <c r="C303" s="26" t="s">
        <v>11550</v>
      </c>
      <c r="D303" s="27">
        <v>37.4</v>
      </c>
      <c r="E303" s="28">
        <v>300</v>
      </c>
      <c r="F303" s="29">
        <v>0.43</v>
      </c>
      <c r="G303" s="29">
        <v>0</v>
      </c>
      <c r="H303" s="42">
        <v>1.15E-2</v>
      </c>
      <c r="I303" s="29">
        <v>2.65</v>
      </c>
      <c r="J303" s="29">
        <v>2.2200000000000002</v>
      </c>
      <c r="K303" s="29">
        <v>1.86</v>
      </c>
      <c r="L303" s="29">
        <v>1.86</v>
      </c>
      <c r="M303" s="28">
        <v>49</v>
      </c>
      <c r="N303" s="29">
        <v>0.06</v>
      </c>
      <c r="O303" s="29">
        <v>0.36</v>
      </c>
      <c r="P303" s="28">
        <v>186</v>
      </c>
      <c r="Q303" s="29">
        <v>0.11</v>
      </c>
      <c r="R303" s="29">
        <v>0.53</v>
      </c>
      <c r="S303" s="28">
        <v>3882</v>
      </c>
      <c r="T303" s="29">
        <v>0.5</v>
      </c>
      <c r="U303" s="29">
        <v>1.27</v>
      </c>
      <c r="V303" s="28">
        <v>7764</v>
      </c>
      <c r="W303" s="29">
        <v>1.27</v>
      </c>
      <c r="X303" s="26" t="s">
        <v>24</v>
      </c>
    </row>
    <row r="304" spans="1:24">
      <c r="A304" s="26" t="s">
        <v>11550</v>
      </c>
      <c r="B304" s="26" t="s">
        <v>11550</v>
      </c>
      <c r="C304" s="26" t="s">
        <v>11548</v>
      </c>
      <c r="D304" s="27">
        <v>33.200000000000003</v>
      </c>
      <c r="E304" s="28">
        <v>300</v>
      </c>
      <c r="F304" s="29">
        <v>-0.57999999999999996</v>
      </c>
      <c r="G304" s="29">
        <v>-0.82</v>
      </c>
      <c r="H304" s="42">
        <v>7.1999999999999998E-3</v>
      </c>
      <c r="I304" s="29">
        <v>2.2200000000000002</v>
      </c>
      <c r="J304" s="29">
        <v>2.29</v>
      </c>
      <c r="K304" s="29">
        <v>2.44</v>
      </c>
      <c r="L304" s="29">
        <v>2.75</v>
      </c>
      <c r="M304" s="28">
        <v>81</v>
      </c>
      <c r="N304" s="29">
        <v>0.08</v>
      </c>
      <c r="O304" s="29">
        <v>0.35</v>
      </c>
      <c r="P304" s="28">
        <v>301</v>
      </c>
      <c r="Q304" s="29">
        <v>0.15</v>
      </c>
      <c r="R304" s="29">
        <v>0.52</v>
      </c>
      <c r="S304" s="28">
        <v>3078</v>
      </c>
      <c r="T304" s="29">
        <v>0.5</v>
      </c>
      <c r="U304" s="29">
        <v>1.01</v>
      </c>
      <c r="V304" s="28">
        <v>6156</v>
      </c>
      <c r="W304" s="29">
        <v>1.01</v>
      </c>
      <c r="X304" s="26" t="s">
        <v>25</v>
      </c>
    </row>
    <row r="305" spans="1:24">
      <c r="A305" s="26" t="s">
        <v>11548</v>
      </c>
      <c r="B305" s="26" t="s">
        <v>11548</v>
      </c>
      <c r="C305" s="26" t="s">
        <v>11551</v>
      </c>
      <c r="D305" s="27">
        <v>30.8</v>
      </c>
      <c r="E305" s="28">
        <v>300</v>
      </c>
      <c r="F305" s="29">
        <v>-1.1299999999999999</v>
      </c>
      <c r="G305" s="29">
        <v>-1.26</v>
      </c>
      <c r="H305" s="42">
        <v>4.1999999999999997E-3</v>
      </c>
      <c r="I305" s="29">
        <v>2.29</v>
      </c>
      <c r="J305" s="29">
        <v>2.29</v>
      </c>
      <c r="K305" s="29">
        <v>3.06</v>
      </c>
      <c r="L305" s="29">
        <v>3.19</v>
      </c>
      <c r="M305" s="28">
        <v>177</v>
      </c>
      <c r="N305" s="29">
        <v>0.13</v>
      </c>
      <c r="O305" s="29">
        <v>0.37</v>
      </c>
      <c r="P305" s="28">
        <v>629</v>
      </c>
      <c r="Q305" s="29">
        <v>0.25</v>
      </c>
      <c r="R305" s="29">
        <v>0.54</v>
      </c>
      <c r="S305" s="28">
        <v>2352</v>
      </c>
      <c r="T305" s="29">
        <v>0.5</v>
      </c>
      <c r="U305" s="29">
        <v>0.77</v>
      </c>
      <c r="V305" s="28">
        <v>4704</v>
      </c>
      <c r="W305" s="29">
        <v>0.77</v>
      </c>
      <c r="X305" s="26" t="s">
        <v>25</v>
      </c>
    </row>
    <row r="306" spans="1:24">
      <c r="A306" s="26" t="s">
        <v>11552</v>
      </c>
      <c r="B306" s="26" t="s">
        <v>11552</v>
      </c>
      <c r="C306" s="26" t="s">
        <v>11553</v>
      </c>
      <c r="D306" s="27">
        <v>39.799999999999997</v>
      </c>
      <c r="E306" s="28">
        <v>300</v>
      </c>
      <c r="F306" s="29">
        <v>0.2</v>
      </c>
      <c r="G306" s="29">
        <v>-0.08</v>
      </c>
      <c r="H306" s="42">
        <v>7.0000000000000001E-3</v>
      </c>
      <c r="I306" s="29">
        <v>2.42</v>
      </c>
      <c r="J306" s="29">
        <v>2.64</v>
      </c>
      <c r="K306" s="29">
        <v>1.86</v>
      </c>
      <c r="L306" s="29">
        <v>2.36</v>
      </c>
      <c r="M306" s="28">
        <v>44</v>
      </c>
      <c r="N306" s="29">
        <v>0.06</v>
      </c>
      <c r="O306" s="29">
        <v>0.28999999999999998</v>
      </c>
      <c r="P306" s="28">
        <v>165</v>
      </c>
      <c r="Q306" s="29">
        <v>0.11</v>
      </c>
      <c r="R306" s="29">
        <v>0.43</v>
      </c>
      <c r="S306" s="28">
        <v>3037</v>
      </c>
      <c r="T306" s="29">
        <v>0.5</v>
      </c>
      <c r="U306" s="29">
        <v>0.99</v>
      </c>
      <c r="V306" s="28">
        <v>6073</v>
      </c>
      <c r="W306" s="29">
        <v>0.99</v>
      </c>
      <c r="X306" s="26" t="s">
        <v>24</v>
      </c>
    </row>
    <row r="307" spans="1:24">
      <c r="A307" s="26" t="s">
        <v>11553</v>
      </c>
      <c r="B307" s="26" t="s">
        <v>11553</v>
      </c>
      <c r="C307" s="26" t="s">
        <v>11554</v>
      </c>
      <c r="D307" s="27">
        <v>31.9</v>
      </c>
      <c r="E307" s="28">
        <v>300</v>
      </c>
      <c r="F307" s="29">
        <v>-0.08</v>
      </c>
      <c r="G307" s="29">
        <v>-0.31</v>
      </c>
      <c r="H307" s="42">
        <v>7.1999999999999998E-3</v>
      </c>
      <c r="I307" s="29">
        <v>2.64</v>
      </c>
      <c r="J307" s="29">
        <v>2.46</v>
      </c>
      <c r="K307" s="29">
        <v>2.36</v>
      </c>
      <c r="L307" s="29">
        <v>2.41</v>
      </c>
      <c r="M307" s="28">
        <v>44</v>
      </c>
      <c r="N307" s="29">
        <v>0.06</v>
      </c>
      <c r="O307" s="29">
        <v>0.28999999999999998</v>
      </c>
      <c r="P307" s="28">
        <v>165</v>
      </c>
      <c r="Q307" s="29">
        <v>0.11</v>
      </c>
      <c r="R307" s="29">
        <v>0.44</v>
      </c>
      <c r="S307" s="28">
        <v>3074</v>
      </c>
      <c r="T307" s="29">
        <v>0.5</v>
      </c>
      <c r="U307" s="29">
        <v>1.01</v>
      </c>
      <c r="V307" s="28">
        <v>6148</v>
      </c>
      <c r="W307" s="29">
        <v>1.01</v>
      </c>
      <c r="X307" s="26" t="s">
        <v>25</v>
      </c>
    </row>
    <row r="308" spans="1:24">
      <c r="A308" s="26" t="s">
        <v>11554</v>
      </c>
      <c r="B308" s="26" t="s">
        <v>11554</v>
      </c>
      <c r="C308" s="26" t="s">
        <v>11551</v>
      </c>
      <c r="D308" s="27">
        <v>50.7</v>
      </c>
      <c r="E308" s="28">
        <v>300</v>
      </c>
      <c r="F308" s="29">
        <v>-0.31</v>
      </c>
      <c r="G308" s="29">
        <v>-0.67</v>
      </c>
      <c r="H308" s="42">
        <v>7.1000000000000004E-3</v>
      </c>
      <c r="I308" s="29">
        <v>2.46</v>
      </c>
      <c r="J308" s="29">
        <v>2.29</v>
      </c>
      <c r="K308" s="29">
        <v>2.41</v>
      </c>
      <c r="L308" s="29">
        <v>2.6</v>
      </c>
      <c r="M308" s="28">
        <v>44</v>
      </c>
      <c r="N308" s="29">
        <v>0.06</v>
      </c>
      <c r="O308" s="29">
        <v>0.28999999999999998</v>
      </c>
      <c r="P308" s="28">
        <v>165</v>
      </c>
      <c r="Q308" s="29">
        <v>0.11</v>
      </c>
      <c r="R308" s="29">
        <v>0.43</v>
      </c>
      <c r="S308" s="28">
        <v>3051</v>
      </c>
      <c r="T308" s="29">
        <v>0.5</v>
      </c>
      <c r="U308" s="29">
        <v>1</v>
      </c>
      <c r="V308" s="28">
        <v>6102</v>
      </c>
      <c r="W308" s="29">
        <v>1</v>
      </c>
      <c r="X308" s="26" t="s">
        <v>25</v>
      </c>
    </row>
    <row r="309" spans="1:24">
      <c r="A309" s="26" t="s">
        <v>11551</v>
      </c>
      <c r="B309" s="26" t="s">
        <v>11551</v>
      </c>
      <c r="C309" s="26" t="s">
        <v>11265</v>
      </c>
      <c r="D309" s="27">
        <v>32.5</v>
      </c>
      <c r="E309" s="28">
        <v>300</v>
      </c>
      <c r="F309" s="29">
        <v>-1.26</v>
      </c>
      <c r="G309" s="29">
        <v>-1.39</v>
      </c>
      <c r="H309" s="42">
        <v>4.0000000000000001E-3</v>
      </c>
      <c r="I309" s="29">
        <v>2.29</v>
      </c>
      <c r="J309" s="29">
        <v>2.67</v>
      </c>
      <c r="K309" s="29">
        <v>3.19</v>
      </c>
      <c r="L309" s="29">
        <v>3.7</v>
      </c>
      <c r="M309" s="28">
        <v>273</v>
      </c>
      <c r="N309" s="29">
        <v>0.17</v>
      </c>
      <c r="O309" s="29">
        <v>0.41</v>
      </c>
      <c r="P309" s="28">
        <v>943</v>
      </c>
      <c r="Q309" s="29">
        <v>0.31</v>
      </c>
      <c r="R309" s="29">
        <v>0.59</v>
      </c>
      <c r="S309" s="28">
        <v>2290</v>
      </c>
      <c r="T309" s="29">
        <v>0.5</v>
      </c>
      <c r="U309" s="29">
        <v>0.75</v>
      </c>
      <c r="V309" s="28">
        <v>4580</v>
      </c>
      <c r="W309" s="29">
        <v>0.75</v>
      </c>
      <c r="X309" s="26" t="s">
        <v>25</v>
      </c>
    </row>
    <row r="310" spans="1:24">
      <c r="A310" s="26" t="s">
        <v>11555</v>
      </c>
      <c r="B310" s="26" t="s">
        <v>11555</v>
      </c>
      <c r="C310" s="26" t="s">
        <v>11556</v>
      </c>
      <c r="D310" s="27">
        <v>29.4</v>
      </c>
      <c r="E310" s="28">
        <v>300</v>
      </c>
      <c r="F310" s="29">
        <v>0.63</v>
      </c>
      <c r="G310" s="29">
        <v>0.42</v>
      </c>
      <c r="H310" s="42">
        <v>7.1000000000000004E-3</v>
      </c>
      <c r="I310" s="29">
        <v>2.85</v>
      </c>
      <c r="J310" s="29">
        <v>2.85</v>
      </c>
      <c r="K310" s="29">
        <v>1.86</v>
      </c>
      <c r="L310" s="29">
        <v>2.0699999999999998</v>
      </c>
      <c r="M310" s="28">
        <v>192</v>
      </c>
      <c r="N310" s="29">
        <v>0.12</v>
      </c>
      <c r="O310" s="29">
        <v>0.45</v>
      </c>
      <c r="P310" s="28">
        <v>679</v>
      </c>
      <c r="Q310" s="29">
        <v>0.22</v>
      </c>
      <c r="R310" s="29">
        <v>0.66</v>
      </c>
      <c r="S310" s="28">
        <v>3060</v>
      </c>
      <c r="T310" s="29">
        <v>0.5</v>
      </c>
      <c r="U310" s="29">
        <v>1</v>
      </c>
      <c r="V310" s="28">
        <v>6120</v>
      </c>
      <c r="W310" s="29">
        <v>1</v>
      </c>
      <c r="X310" s="26" t="s">
        <v>24</v>
      </c>
    </row>
    <row r="311" spans="1:24">
      <c r="A311" s="26" t="s">
        <v>11556</v>
      </c>
      <c r="B311" s="26" t="s">
        <v>11556</v>
      </c>
      <c r="C311" s="26" t="s">
        <v>11557</v>
      </c>
      <c r="D311" s="27">
        <v>34.700000000000003</v>
      </c>
      <c r="E311" s="28">
        <v>300</v>
      </c>
      <c r="F311" s="29">
        <v>0.42</v>
      </c>
      <c r="G311" s="29">
        <v>0.17</v>
      </c>
      <c r="H311" s="42">
        <v>7.1999999999999998E-3</v>
      </c>
      <c r="I311" s="29">
        <v>2.85</v>
      </c>
      <c r="J311" s="29">
        <v>2.67</v>
      </c>
      <c r="K311" s="29">
        <v>2.0699999999999998</v>
      </c>
      <c r="L311" s="29">
        <v>2.14</v>
      </c>
      <c r="M311" s="28">
        <v>192</v>
      </c>
      <c r="N311" s="29">
        <v>0.12</v>
      </c>
      <c r="O311" s="29">
        <v>0.46</v>
      </c>
      <c r="P311" s="28">
        <v>679</v>
      </c>
      <c r="Q311" s="29">
        <v>0.22</v>
      </c>
      <c r="R311" s="29">
        <v>0.66</v>
      </c>
      <c r="S311" s="28">
        <v>3073</v>
      </c>
      <c r="T311" s="29">
        <v>0.5</v>
      </c>
      <c r="U311" s="29">
        <v>1.01</v>
      </c>
      <c r="V311" s="28">
        <v>6146</v>
      </c>
      <c r="W311" s="29">
        <v>1.01</v>
      </c>
      <c r="X311" s="26" t="s">
        <v>24</v>
      </c>
    </row>
    <row r="312" spans="1:24">
      <c r="A312" s="26" t="s">
        <v>11557</v>
      </c>
      <c r="B312" s="26" t="s">
        <v>11557</v>
      </c>
      <c r="C312" s="26" t="s">
        <v>11558</v>
      </c>
      <c r="D312" s="27">
        <v>36.799999999999997</v>
      </c>
      <c r="E312" s="28">
        <v>300</v>
      </c>
      <c r="F312" s="29">
        <v>0.17</v>
      </c>
      <c r="G312" s="29">
        <v>-0.09</v>
      </c>
      <c r="H312" s="42">
        <v>7.1000000000000004E-3</v>
      </c>
      <c r="I312" s="29">
        <v>2.67</v>
      </c>
      <c r="J312" s="29">
        <v>2.6</v>
      </c>
      <c r="K312" s="29">
        <v>2.14</v>
      </c>
      <c r="L312" s="29">
        <v>2.33</v>
      </c>
      <c r="M312" s="28">
        <v>192</v>
      </c>
      <c r="N312" s="29">
        <v>0.12</v>
      </c>
      <c r="O312" s="29">
        <v>0.45</v>
      </c>
      <c r="P312" s="28">
        <v>679</v>
      </c>
      <c r="Q312" s="29">
        <v>0.23</v>
      </c>
      <c r="R312" s="29">
        <v>0.66</v>
      </c>
      <c r="S312" s="28">
        <v>3043</v>
      </c>
      <c r="T312" s="29">
        <v>0.5</v>
      </c>
      <c r="U312" s="29">
        <v>1</v>
      </c>
      <c r="V312" s="28">
        <v>6086</v>
      </c>
      <c r="W312" s="29">
        <v>1</v>
      </c>
      <c r="X312" s="26" t="s">
        <v>24</v>
      </c>
    </row>
    <row r="313" spans="1:24">
      <c r="A313" s="26" t="s">
        <v>11558</v>
      </c>
      <c r="B313" s="26" t="s">
        <v>11558</v>
      </c>
      <c r="C313" s="26" t="s">
        <v>11266</v>
      </c>
      <c r="D313" s="27">
        <v>22.5</v>
      </c>
      <c r="E313" s="28">
        <v>300</v>
      </c>
      <c r="F313" s="29">
        <v>-0.09</v>
      </c>
      <c r="G313" s="29">
        <v>-0.25</v>
      </c>
      <c r="H313" s="42">
        <v>7.1000000000000004E-3</v>
      </c>
      <c r="I313" s="29">
        <v>2.6</v>
      </c>
      <c r="J313" s="29">
        <v>2.64</v>
      </c>
      <c r="K313" s="29">
        <v>2.33</v>
      </c>
      <c r="L313" s="29">
        <v>2.5299999999999998</v>
      </c>
      <c r="M313" s="28">
        <v>207</v>
      </c>
      <c r="N313" s="29">
        <v>0.13</v>
      </c>
      <c r="O313" s="29">
        <v>0.46</v>
      </c>
      <c r="P313" s="28">
        <v>729</v>
      </c>
      <c r="Q313" s="29">
        <v>0.23</v>
      </c>
      <c r="R313" s="29">
        <v>0.67</v>
      </c>
      <c r="S313" s="28">
        <v>3053</v>
      </c>
      <c r="T313" s="29">
        <v>0.5</v>
      </c>
      <c r="U313" s="29">
        <v>1</v>
      </c>
      <c r="V313" s="28">
        <v>6106</v>
      </c>
      <c r="W313" s="29">
        <v>1</v>
      </c>
      <c r="X313" s="26" t="s">
        <v>25</v>
      </c>
    </row>
    <row r="314" spans="1:24">
      <c r="A314" s="26" t="s">
        <v>11559</v>
      </c>
      <c r="B314" s="26" t="s">
        <v>11559</v>
      </c>
      <c r="C314" s="26" t="s">
        <v>11560</v>
      </c>
      <c r="D314" s="27">
        <v>23.7</v>
      </c>
      <c r="E314" s="28">
        <v>300</v>
      </c>
      <c r="F314" s="29">
        <v>0.41</v>
      </c>
      <c r="G314" s="29">
        <v>0.21</v>
      </c>
      <c r="H314" s="42">
        <v>8.3999999999999995E-3</v>
      </c>
      <c r="I314" s="29">
        <v>2.63</v>
      </c>
      <c r="J314" s="29">
        <v>2.4300000000000002</v>
      </c>
      <c r="K314" s="29">
        <v>1.86</v>
      </c>
      <c r="L314" s="29">
        <v>1.86</v>
      </c>
      <c r="M314" s="28">
        <v>145</v>
      </c>
      <c r="N314" s="29">
        <v>0.1</v>
      </c>
      <c r="O314" s="29">
        <v>0.44</v>
      </c>
      <c r="P314" s="28">
        <v>521</v>
      </c>
      <c r="Q314" s="29">
        <v>0.19</v>
      </c>
      <c r="R314" s="29">
        <v>0.65</v>
      </c>
      <c r="S314" s="28">
        <v>3326</v>
      </c>
      <c r="T314" s="29">
        <v>0.5</v>
      </c>
      <c r="U314" s="29">
        <v>1.0900000000000001</v>
      </c>
      <c r="V314" s="28">
        <v>6652</v>
      </c>
      <c r="W314" s="29">
        <v>1.0900000000000001</v>
      </c>
      <c r="X314" s="26" t="s">
        <v>25</v>
      </c>
    </row>
    <row r="315" spans="1:24">
      <c r="A315" s="26" t="s">
        <v>11560</v>
      </c>
      <c r="B315" s="26" t="s">
        <v>11560</v>
      </c>
      <c r="C315" s="26" t="s">
        <v>11561</v>
      </c>
      <c r="D315" s="27">
        <v>49.4</v>
      </c>
      <c r="E315" s="28">
        <v>300</v>
      </c>
      <c r="F315" s="29">
        <v>0.21</v>
      </c>
      <c r="G315" s="29">
        <v>-0.14000000000000001</v>
      </c>
      <c r="H315" s="42">
        <v>7.1000000000000004E-3</v>
      </c>
      <c r="I315" s="29">
        <v>2.4300000000000002</v>
      </c>
      <c r="J315" s="29">
        <v>2.25</v>
      </c>
      <c r="K315" s="29">
        <v>1.86</v>
      </c>
      <c r="L315" s="29">
        <v>2.0299999999999998</v>
      </c>
      <c r="M315" s="28">
        <v>145</v>
      </c>
      <c r="N315" s="29">
        <v>0.11</v>
      </c>
      <c r="O315" s="29">
        <v>0.42</v>
      </c>
      <c r="P315" s="28">
        <v>521</v>
      </c>
      <c r="Q315" s="29">
        <v>0.2</v>
      </c>
      <c r="R315" s="29">
        <v>0.61</v>
      </c>
      <c r="S315" s="28">
        <v>3047</v>
      </c>
      <c r="T315" s="29">
        <v>0.5</v>
      </c>
      <c r="U315" s="29">
        <v>1</v>
      </c>
      <c r="V315" s="28">
        <v>6095</v>
      </c>
      <c r="W315" s="29">
        <v>1</v>
      </c>
      <c r="X315" s="26" t="s">
        <v>25</v>
      </c>
    </row>
    <row r="316" spans="1:24">
      <c r="A316" s="26" t="s">
        <v>11561</v>
      </c>
      <c r="B316" s="26" t="s">
        <v>11561</v>
      </c>
      <c r="C316" s="26" t="s">
        <v>11267</v>
      </c>
      <c r="D316" s="27">
        <v>43.3</v>
      </c>
      <c r="E316" s="28">
        <v>300</v>
      </c>
      <c r="F316" s="29">
        <v>-0.14000000000000001</v>
      </c>
      <c r="G316" s="29">
        <v>-0.45</v>
      </c>
      <c r="H316" s="42">
        <v>7.1999999999999998E-3</v>
      </c>
      <c r="I316" s="29">
        <v>2.25</v>
      </c>
      <c r="J316" s="29">
        <v>2.42</v>
      </c>
      <c r="K316" s="29">
        <v>2.0299999999999998</v>
      </c>
      <c r="L316" s="29">
        <v>2.5099999999999998</v>
      </c>
      <c r="M316" s="28">
        <v>160</v>
      </c>
      <c r="N316" s="29">
        <v>0.11</v>
      </c>
      <c r="O316" s="29">
        <v>0.43</v>
      </c>
      <c r="P316" s="28">
        <v>572</v>
      </c>
      <c r="Q316" s="29">
        <v>0.21</v>
      </c>
      <c r="R316" s="29">
        <v>0.63</v>
      </c>
      <c r="S316" s="28">
        <v>3063</v>
      </c>
      <c r="T316" s="29">
        <v>0.5</v>
      </c>
      <c r="U316" s="29">
        <v>1</v>
      </c>
      <c r="V316" s="28">
        <v>6127</v>
      </c>
      <c r="W316" s="29">
        <v>1</v>
      </c>
      <c r="X316" s="26" t="s">
        <v>25</v>
      </c>
    </row>
    <row r="317" spans="1:24">
      <c r="A317" s="26" t="s">
        <v>11562</v>
      </c>
      <c r="B317" s="26" t="s">
        <v>11562</v>
      </c>
      <c r="C317" s="26" t="s">
        <v>11563</v>
      </c>
      <c r="D317" s="27">
        <v>48.5</v>
      </c>
      <c r="E317" s="28">
        <v>300</v>
      </c>
      <c r="F317" s="29">
        <v>0.19</v>
      </c>
      <c r="G317" s="29">
        <v>-0.15</v>
      </c>
      <c r="H317" s="42">
        <v>7.0000000000000001E-3</v>
      </c>
      <c r="I317" s="29">
        <v>2.41</v>
      </c>
      <c r="J317" s="29">
        <v>2.3199999999999998</v>
      </c>
      <c r="K317" s="29">
        <v>1.86</v>
      </c>
      <c r="L317" s="29">
        <v>2.11</v>
      </c>
      <c r="M317" s="28">
        <v>95</v>
      </c>
      <c r="N317" s="29">
        <v>0.09</v>
      </c>
      <c r="O317" s="29">
        <v>0.37</v>
      </c>
      <c r="P317" s="28">
        <v>350</v>
      </c>
      <c r="Q317" s="29">
        <v>0.16</v>
      </c>
      <c r="R317" s="29">
        <v>0.54</v>
      </c>
      <c r="S317" s="28">
        <v>3031</v>
      </c>
      <c r="T317" s="29">
        <v>0.5</v>
      </c>
      <c r="U317" s="29">
        <v>0.99</v>
      </c>
      <c r="V317" s="28">
        <v>6063</v>
      </c>
      <c r="W317" s="29">
        <v>0.99</v>
      </c>
      <c r="X317" s="26" t="s">
        <v>25</v>
      </c>
    </row>
    <row r="318" spans="1:24">
      <c r="A318" s="26" t="s">
        <v>11564</v>
      </c>
      <c r="B318" s="26" t="s">
        <v>11564</v>
      </c>
      <c r="C318" s="26" t="s">
        <v>11563</v>
      </c>
      <c r="D318" s="27">
        <v>40.1</v>
      </c>
      <c r="E318" s="28">
        <v>300</v>
      </c>
      <c r="F318" s="29">
        <v>-0.15</v>
      </c>
      <c r="G318" s="29">
        <v>-0.43</v>
      </c>
      <c r="H318" s="42">
        <v>7.0000000000000001E-3</v>
      </c>
      <c r="I318" s="29">
        <v>2.0699999999999998</v>
      </c>
      <c r="J318" s="29">
        <v>2.3199999999999998</v>
      </c>
      <c r="K318" s="29">
        <v>1.86</v>
      </c>
      <c r="L318" s="29">
        <v>2.39</v>
      </c>
      <c r="M318" s="28">
        <v>130</v>
      </c>
      <c r="N318" s="29">
        <v>0.1</v>
      </c>
      <c r="O318" s="29">
        <v>0.4</v>
      </c>
      <c r="P318" s="28">
        <v>470</v>
      </c>
      <c r="Q318" s="29">
        <v>0.19</v>
      </c>
      <c r="R318" s="29">
        <v>0.59</v>
      </c>
      <c r="S318" s="28">
        <v>3025</v>
      </c>
      <c r="T318" s="29">
        <v>0.5</v>
      </c>
      <c r="U318" s="29">
        <v>0.99</v>
      </c>
      <c r="V318" s="28">
        <v>6051</v>
      </c>
      <c r="W318" s="29">
        <v>0.99</v>
      </c>
      <c r="X318" s="26" t="s">
        <v>25</v>
      </c>
    </row>
    <row r="319" spans="1:24">
      <c r="A319" s="26" t="s">
        <v>11563</v>
      </c>
      <c r="B319" s="26" t="s">
        <v>11563</v>
      </c>
      <c r="C319" s="26" t="s">
        <v>11565</v>
      </c>
      <c r="D319" s="27">
        <v>39.200000000000003</v>
      </c>
      <c r="E319" s="28">
        <v>300</v>
      </c>
      <c r="F319" s="29">
        <v>-0.43</v>
      </c>
      <c r="G319" s="29">
        <v>-0.71</v>
      </c>
      <c r="H319" s="42">
        <v>7.1000000000000004E-3</v>
      </c>
      <c r="I319" s="29">
        <v>2.3199999999999998</v>
      </c>
      <c r="J319" s="29">
        <v>2.19</v>
      </c>
      <c r="K319" s="29">
        <v>2.39</v>
      </c>
      <c r="L319" s="29">
        <v>2.54</v>
      </c>
      <c r="M319" s="28">
        <v>245</v>
      </c>
      <c r="N319" s="29">
        <v>0.14000000000000001</v>
      </c>
      <c r="O319" s="29">
        <v>0.49</v>
      </c>
      <c r="P319" s="28">
        <v>853</v>
      </c>
      <c r="Q319" s="29">
        <v>0.25</v>
      </c>
      <c r="R319" s="29">
        <v>0.71</v>
      </c>
      <c r="S319" s="28">
        <v>3060</v>
      </c>
      <c r="T319" s="29">
        <v>0.5</v>
      </c>
      <c r="U319" s="29">
        <v>1</v>
      </c>
      <c r="V319" s="28">
        <v>6120</v>
      </c>
      <c r="W319" s="29">
        <v>1</v>
      </c>
      <c r="X319" s="26" t="s">
        <v>25</v>
      </c>
    </row>
    <row r="320" spans="1:24">
      <c r="A320" s="26" t="s">
        <v>11565</v>
      </c>
      <c r="B320" s="26" t="s">
        <v>11565</v>
      </c>
      <c r="C320" s="26" t="s">
        <v>11268</v>
      </c>
      <c r="D320" s="27">
        <v>42.3</v>
      </c>
      <c r="E320" s="28">
        <v>300</v>
      </c>
      <c r="F320" s="29">
        <v>-0.71</v>
      </c>
      <c r="G320" s="29">
        <v>-1.01</v>
      </c>
      <c r="H320" s="42">
        <v>7.1000000000000004E-3</v>
      </c>
      <c r="I320" s="29">
        <v>2.19</v>
      </c>
      <c r="J320" s="29">
        <v>2.25</v>
      </c>
      <c r="K320" s="29">
        <v>2.54</v>
      </c>
      <c r="L320" s="29">
        <v>2.9</v>
      </c>
      <c r="M320" s="28">
        <v>252</v>
      </c>
      <c r="N320" s="29">
        <v>0.14000000000000001</v>
      </c>
      <c r="O320" s="29">
        <v>0.49</v>
      </c>
      <c r="P320" s="28">
        <v>876</v>
      </c>
      <c r="Q320" s="29">
        <v>0.26</v>
      </c>
      <c r="R320" s="29">
        <v>0.71</v>
      </c>
      <c r="S320" s="28">
        <v>3049</v>
      </c>
      <c r="T320" s="29">
        <v>0.5</v>
      </c>
      <c r="U320" s="29">
        <v>1</v>
      </c>
      <c r="V320" s="28">
        <v>6098</v>
      </c>
      <c r="W320" s="29">
        <v>1</v>
      </c>
      <c r="X320" s="26" t="s">
        <v>25</v>
      </c>
    </row>
    <row r="321" spans="1:24">
      <c r="A321" s="26" t="s">
        <v>11566</v>
      </c>
      <c r="B321" s="26" t="s">
        <v>11566</v>
      </c>
      <c r="C321" s="26" t="s">
        <v>11567</v>
      </c>
      <c r="D321" s="27">
        <v>40</v>
      </c>
      <c r="E321" s="28">
        <v>300</v>
      </c>
      <c r="F321" s="29">
        <v>0.54</v>
      </c>
      <c r="G321" s="29">
        <v>0.08</v>
      </c>
      <c r="H321" s="42">
        <v>1.15E-2</v>
      </c>
      <c r="I321" s="29">
        <v>2.85</v>
      </c>
      <c r="J321" s="29">
        <v>2.2999999999999998</v>
      </c>
      <c r="K321" s="29">
        <v>1.95</v>
      </c>
      <c r="L321" s="29">
        <v>1.86</v>
      </c>
      <c r="M321" s="28">
        <v>61</v>
      </c>
      <c r="N321" s="29">
        <v>0.06</v>
      </c>
      <c r="O321" s="29">
        <v>0.38</v>
      </c>
      <c r="P321" s="28">
        <v>228</v>
      </c>
      <c r="Q321" s="29">
        <v>0.12</v>
      </c>
      <c r="R321" s="29">
        <v>0.56000000000000005</v>
      </c>
      <c r="S321" s="28">
        <v>3883</v>
      </c>
      <c r="T321" s="29">
        <v>0.5</v>
      </c>
      <c r="U321" s="29">
        <v>1.27</v>
      </c>
      <c r="V321" s="28">
        <v>7765</v>
      </c>
      <c r="W321" s="29">
        <v>1.27</v>
      </c>
      <c r="X321" s="26" t="s">
        <v>25</v>
      </c>
    </row>
    <row r="322" spans="1:24">
      <c r="A322" s="26" t="s">
        <v>11567</v>
      </c>
      <c r="B322" s="26" t="s">
        <v>11567</v>
      </c>
      <c r="C322" s="26" t="s">
        <v>11568</v>
      </c>
      <c r="D322" s="27">
        <v>45.6</v>
      </c>
      <c r="E322" s="28">
        <v>300</v>
      </c>
      <c r="F322" s="29">
        <v>0.08</v>
      </c>
      <c r="G322" s="29">
        <v>-0.24</v>
      </c>
      <c r="H322" s="42">
        <v>7.0000000000000001E-3</v>
      </c>
      <c r="I322" s="29">
        <v>2.2999999999999998</v>
      </c>
      <c r="J322" s="29">
        <v>2.16</v>
      </c>
      <c r="K322" s="29">
        <v>1.86</v>
      </c>
      <c r="L322" s="29">
        <v>2.04</v>
      </c>
      <c r="M322" s="28">
        <v>61</v>
      </c>
      <c r="N322" s="29">
        <v>7.0000000000000007E-2</v>
      </c>
      <c r="O322" s="29">
        <v>0.32</v>
      </c>
      <c r="P322" s="28">
        <v>228</v>
      </c>
      <c r="Q322" s="29">
        <v>0.13</v>
      </c>
      <c r="R322" s="29">
        <v>0.48</v>
      </c>
      <c r="S322" s="28">
        <v>3033</v>
      </c>
      <c r="T322" s="29">
        <v>0.5</v>
      </c>
      <c r="U322" s="29">
        <v>0.99</v>
      </c>
      <c r="V322" s="28">
        <v>6066</v>
      </c>
      <c r="W322" s="29">
        <v>0.99</v>
      </c>
      <c r="X322" s="26" t="s">
        <v>25</v>
      </c>
    </row>
    <row r="323" spans="1:24">
      <c r="A323" s="26" t="s">
        <v>11568</v>
      </c>
      <c r="B323" s="26" t="s">
        <v>11568</v>
      </c>
      <c r="C323" s="26" t="s">
        <v>11571</v>
      </c>
      <c r="D323" s="27">
        <v>34.1</v>
      </c>
      <c r="E323" s="28">
        <v>300</v>
      </c>
      <c r="F323" s="29">
        <v>-0.24</v>
      </c>
      <c r="G323" s="29">
        <v>-0.48</v>
      </c>
      <c r="H323" s="42">
        <v>7.0000000000000001E-3</v>
      </c>
      <c r="I323" s="29">
        <v>2.16</v>
      </c>
      <c r="J323" s="29">
        <v>2.58</v>
      </c>
      <c r="K323" s="29">
        <v>2.04</v>
      </c>
      <c r="L323" s="29">
        <v>2.7</v>
      </c>
      <c r="M323" s="28">
        <v>61</v>
      </c>
      <c r="N323" s="29">
        <v>7.0000000000000007E-2</v>
      </c>
      <c r="O323" s="29">
        <v>0.32</v>
      </c>
      <c r="P323" s="28">
        <v>228</v>
      </c>
      <c r="Q323" s="29">
        <v>0.13</v>
      </c>
      <c r="R323" s="29">
        <v>0.48</v>
      </c>
      <c r="S323" s="28">
        <v>3037</v>
      </c>
      <c r="T323" s="29">
        <v>0.5</v>
      </c>
      <c r="U323" s="29">
        <v>0.99</v>
      </c>
      <c r="V323" s="28">
        <v>6075</v>
      </c>
      <c r="W323" s="29">
        <v>0.99</v>
      </c>
      <c r="X323" s="26" t="s">
        <v>25</v>
      </c>
    </row>
    <row r="324" spans="1:24">
      <c r="A324" s="26" t="s">
        <v>11569</v>
      </c>
      <c r="B324" s="26" t="s">
        <v>11569</v>
      </c>
      <c r="C324" s="26" t="s">
        <v>11570</v>
      </c>
      <c r="D324" s="27">
        <v>48.7</v>
      </c>
      <c r="E324" s="28">
        <v>300</v>
      </c>
      <c r="F324" s="29">
        <v>-0.33</v>
      </c>
      <c r="G324" s="29">
        <v>-0.67</v>
      </c>
      <c r="H324" s="42">
        <v>7.0000000000000001E-3</v>
      </c>
      <c r="I324" s="29">
        <v>1.89</v>
      </c>
      <c r="J324" s="29">
        <v>2.02</v>
      </c>
      <c r="K324" s="29">
        <v>1.86</v>
      </c>
      <c r="L324" s="29">
        <v>2.33</v>
      </c>
      <c r="M324" s="28">
        <v>32</v>
      </c>
      <c r="N324" s="29">
        <v>0.05</v>
      </c>
      <c r="O324" s="29">
        <v>0.26</v>
      </c>
      <c r="P324" s="28">
        <v>123</v>
      </c>
      <c r="Q324" s="29">
        <v>0.1</v>
      </c>
      <c r="R324" s="29">
        <v>0.39</v>
      </c>
      <c r="S324" s="28">
        <v>3025</v>
      </c>
      <c r="T324" s="29">
        <v>0.5</v>
      </c>
      <c r="U324" s="29">
        <v>0.99</v>
      </c>
      <c r="V324" s="28">
        <v>6050</v>
      </c>
      <c r="W324" s="29">
        <v>0.99</v>
      </c>
      <c r="X324" s="26" t="s">
        <v>25</v>
      </c>
    </row>
    <row r="325" spans="1:24">
      <c r="A325" s="26" t="s">
        <v>11570</v>
      </c>
      <c r="B325" s="26" t="s">
        <v>11570</v>
      </c>
      <c r="C325" s="26" t="s">
        <v>11571</v>
      </c>
      <c r="D325" s="27">
        <v>51.2</v>
      </c>
      <c r="E325" s="28">
        <v>300</v>
      </c>
      <c r="F325" s="29">
        <v>-0.67</v>
      </c>
      <c r="G325" s="29">
        <v>-1.03</v>
      </c>
      <c r="H325" s="42">
        <v>7.0000000000000001E-3</v>
      </c>
      <c r="I325" s="29">
        <v>2.02</v>
      </c>
      <c r="J325" s="29">
        <v>2.58</v>
      </c>
      <c r="K325" s="29">
        <v>2.33</v>
      </c>
      <c r="L325" s="29">
        <v>3.25</v>
      </c>
      <c r="M325" s="28">
        <v>32</v>
      </c>
      <c r="N325" s="29">
        <v>0.05</v>
      </c>
      <c r="O325" s="29">
        <v>0.26</v>
      </c>
      <c r="P325" s="28">
        <v>123</v>
      </c>
      <c r="Q325" s="29">
        <v>0.1</v>
      </c>
      <c r="R325" s="29">
        <v>0.39</v>
      </c>
      <c r="S325" s="28">
        <v>3036</v>
      </c>
      <c r="T325" s="29">
        <v>0.5</v>
      </c>
      <c r="U325" s="29">
        <v>0.99</v>
      </c>
      <c r="V325" s="28">
        <v>6072</v>
      </c>
      <c r="W325" s="29">
        <v>0.99</v>
      </c>
      <c r="X325" s="26" t="s">
        <v>25</v>
      </c>
    </row>
    <row r="326" spans="1:24">
      <c r="A326" s="26" t="s">
        <v>11571</v>
      </c>
      <c r="B326" s="26" t="s">
        <v>11571</v>
      </c>
      <c r="C326" s="26" t="s">
        <v>11572</v>
      </c>
      <c r="D326" s="27">
        <v>30.8</v>
      </c>
      <c r="E326" s="28">
        <v>300</v>
      </c>
      <c r="F326" s="29">
        <v>-1.1100000000000001</v>
      </c>
      <c r="G326" s="29">
        <v>-1.24</v>
      </c>
      <c r="H326" s="42">
        <v>4.1999999999999997E-3</v>
      </c>
      <c r="I326" s="29">
        <v>2.58</v>
      </c>
      <c r="J326" s="29">
        <v>1.88</v>
      </c>
      <c r="K326" s="29">
        <v>3.33</v>
      </c>
      <c r="L326" s="29">
        <v>2.76</v>
      </c>
      <c r="M326" s="28">
        <v>125</v>
      </c>
      <c r="N326" s="29">
        <v>0.11</v>
      </c>
      <c r="O326" s="29">
        <v>0.33</v>
      </c>
      <c r="P326" s="28">
        <v>454</v>
      </c>
      <c r="Q326" s="29">
        <v>0.21</v>
      </c>
      <c r="R326" s="29">
        <v>0.49</v>
      </c>
      <c r="S326" s="28">
        <v>2352</v>
      </c>
      <c r="T326" s="29">
        <v>0.5</v>
      </c>
      <c r="U326" s="29">
        <v>0.77</v>
      </c>
      <c r="V326" s="28">
        <v>4704</v>
      </c>
      <c r="W326" s="29">
        <v>0.77</v>
      </c>
      <c r="X326" s="26" t="s">
        <v>25</v>
      </c>
    </row>
    <row r="327" spans="1:24">
      <c r="A327" s="26" t="s">
        <v>11573</v>
      </c>
      <c r="B327" s="26" t="s">
        <v>11573</v>
      </c>
      <c r="C327" s="26" t="s">
        <v>11574</v>
      </c>
      <c r="D327" s="27">
        <v>49.4</v>
      </c>
      <c r="E327" s="28">
        <v>300</v>
      </c>
      <c r="F327" s="29">
        <v>-0.16</v>
      </c>
      <c r="G327" s="29">
        <v>-0.51</v>
      </c>
      <c r="H327" s="42">
        <v>7.1000000000000004E-3</v>
      </c>
      <c r="I327" s="29">
        <v>2.06</v>
      </c>
      <c r="J327" s="29">
        <v>2</v>
      </c>
      <c r="K327" s="29">
        <v>1.86</v>
      </c>
      <c r="L327" s="29">
        <v>2.15</v>
      </c>
      <c r="M327" s="28">
        <v>84</v>
      </c>
      <c r="N327" s="29">
        <v>0.08</v>
      </c>
      <c r="O327" s="29">
        <v>0.35</v>
      </c>
      <c r="P327" s="28">
        <v>310</v>
      </c>
      <c r="Q327" s="29">
        <v>0.15</v>
      </c>
      <c r="R327" s="29">
        <v>0.52</v>
      </c>
      <c r="S327" s="28">
        <v>3047</v>
      </c>
      <c r="T327" s="29">
        <v>0.5</v>
      </c>
      <c r="U327" s="29">
        <v>1</v>
      </c>
      <c r="V327" s="28">
        <v>6095</v>
      </c>
      <c r="W327" s="29">
        <v>1</v>
      </c>
      <c r="X327" s="26" t="s">
        <v>25</v>
      </c>
    </row>
    <row r="328" spans="1:24">
      <c r="A328" s="26" t="s">
        <v>11574</v>
      </c>
      <c r="B328" s="26" t="s">
        <v>11574</v>
      </c>
      <c r="C328" s="26" t="s">
        <v>11572</v>
      </c>
      <c r="D328" s="27">
        <v>50.9</v>
      </c>
      <c r="E328" s="28">
        <v>300</v>
      </c>
      <c r="F328" s="29">
        <v>-0.51</v>
      </c>
      <c r="G328" s="29">
        <v>-0.87</v>
      </c>
      <c r="H328" s="42">
        <v>7.1000000000000004E-3</v>
      </c>
      <c r="I328" s="29">
        <v>2</v>
      </c>
      <c r="J328" s="29">
        <v>1.88</v>
      </c>
      <c r="K328" s="29">
        <v>2.15</v>
      </c>
      <c r="L328" s="29">
        <v>2.39</v>
      </c>
      <c r="M328" s="28">
        <v>84</v>
      </c>
      <c r="N328" s="29">
        <v>0.08</v>
      </c>
      <c r="O328" s="29">
        <v>0.35</v>
      </c>
      <c r="P328" s="28">
        <v>310</v>
      </c>
      <c r="Q328" s="29">
        <v>0.15</v>
      </c>
      <c r="R328" s="29">
        <v>0.52</v>
      </c>
      <c r="S328" s="28">
        <v>3045</v>
      </c>
      <c r="T328" s="29">
        <v>0.5</v>
      </c>
      <c r="U328" s="29">
        <v>1</v>
      </c>
      <c r="V328" s="28">
        <v>6090</v>
      </c>
      <c r="W328" s="29">
        <v>1</v>
      </c>
      <c r="X328" s="26" t="s">
        <v>25</v>
      </c>
    </row>
    <row r="329" spans="1:24">
      <c r="A329" s="26" t="s">
        <v>11575</v>
      </c>
      <c r="B329" s="26" t="s">
        <v>11575</v>
      </c>
      <c r="C329" s="26" t="s">
        <v>11572</v>
      </c>
      <c r="D329" s="27">
        <v>60.4</v>
      </c>
      <c r="E329" s="28">
        <v>300</v>
      </c>
      <c r="F329" s="29">
        <v>-0.12</v>
      </c>
      <c r="G329" s="29">
        <v>-0.54</v>
      </c>
      <c r="H329" s="42">
        <v>7.0000000000000001E-3</v>
      </c>
      <c r="I329" s="29">
        <v>2.1</v>
      </c>
      <c r="J329" s="29">
        <v>1.88</v>
      </c>
      <c r="K329" s="29">
        <v>1.86</v>
      </c>
      <c r="L329" s="29">
        <v>2.06</v>
      </c>
      <c r="M329" s="28">
        <v>78</v>
      </c>
      <c r="N329" s="29">
        <v>0.08</v>
      </c>
      <c r="O329" s="29">
        <v>0.34</v>
      </c>
      <c r="P329" s="28">
        <v>289</v>
      </c>
      <c r="Q329" s="29">
        <v>0.15</v>
      </c>
      <c r="R329" s="29">
        <v>0.51</v>
      </c>
      <c r="S329" s="28">
        <v>3019</v>
      </c>
      <c r="T329" s="29">
        <v>0.5</v>
      </c>
      <c r="U329" s="29">
        <v>0.99</v>
      </c>
      <c r="V329" s="28">
        <v>6038</v>
      </c>
      <c r="W329" s="29">
        <v>0.99</v>
      </c>
      <c r="X329" s="26" t="s">
        <v>25</v>
      </c>
    </row>
    <row r="330" spans="1:24">
      <c r="A330" s="26" t="s">
        <v>11572</v>
      </c>
      <c r="B330" s="26" t="s">
        <v>11572</v>
      </c>
      <c r="C330" s="26" t="s">
        <v>11269</v>
      </c>
      <c r="D330" s="27">
        <v>31.7</v>
      </c>
      <c r="E330" s="28">
        <v>300</v>
      </c>
      <c r="F330" s="29">
        <v>-1.24</v>
      </c>
      <c r="G330" s="29">
        <v>-1.37</v>
      </c>
      <c r="H330" s="42">
        <v>4.1000000000000003E-3</v>
      </c>
      <c r="I330" s="29">
        <v>1.88</v>
      </c>
      <c r="J330" s="29">
        <v>2.04</v>
      </c>
      <c r="K330" s="29">
        <v>2.76</v>
      </c>
      <c r="L330" s="29">
        <v>3.05</v>
      </c>
      <c r="M330" s="28">
        <v>287</v>
      </c>
      <c r="N330" s="29">
        <v>0.17</v>
      </c>
      <c r="O330" s="29">
        <v>0.42</v>
      </c>
      <c r="P330" s="28">
        <v>990</v>
      </c>
      <c r="Q330" s="29">
        <v>0.31</v>
      </c>
      <c r="R330" s="29">
        <v>0.6</v>
      </c>
      <c r="S330" s="28">
        <v>2319</v>
      </c>
      <c r="T330" s="29">
        <v>0.5</v>
      </c>
      <c r="U330" s="29">
        <v>0.76</v>
      </c>
      <c r="V330" s="28">
        <v>4637</v>
      </c>
      <c r="W330" s="29">
        <v>0.76</v>
      </c>
      <c r="X330" s="26" t="s">
        <v>25</v>
      </c>
    </row>
    <row r="331" spans="1:24">
      <c r="A331" s="26" t="s">
        <v>11576</v>
      </c>
      <c r="B331" s="26" t="s">
        <v>11576</v>
      </c>
      <c r="C331" s="26" t="s">
        <v>11577</v>
      </c>
      <c r="D331" s="27">
        <v>30.6</v>
      </c>
      <c r="E331" s="28">
        <v>300</v>
      </c>
      <c r="F331" s="29">
        <v>0.10299999999999999</v>
      </c>
      <c r="G331" s="29">
        <v>-0.13500000000000001</v>
      </c>
      <c r="H331" s="42">
        <v>7.7999999999999996E-3</v>
      </c>
      <c r="I331" s="29">
        <v>2.2799999999999998</v>
      </c>
      <c r="J331" s="29">
        <v>2.04</v>
      </c>
      <c r="K331" s="29">
        <v>1.82</v>
      </c>
      <c r="L331" s="29">
        <v>1.82</v>
      </c>
      <c r="M331" s="28">
        <v>54</v>
      </c>
      <c r="N331" s="29">
        <v>7.0000000000000007E-2</v>
      </c>
      <c r="O331" s="29">
        <v>0.32</v>
      </c>
      <c r="P331" s="28">
        <v>203</v>
      </c>
      <c r="Q331" s="29">
        <v>0.12</v>
      </c>
      <c r="R331" s="29">
        <v>0.48</v>
      </c>
      <c r="S331" s="28">
        <v>3193</v>
      </c>
      <c r="T331" s="29">
        <v>0.5</v>
      </c>
      <c r="U331" s="29">
        <v>1.05</v>
      </c>
      <c r="V331" s="28">
        <v>6386</v>
      </c>
      <c r="W331" s="29">
        <v>1.05</v>
      </c>
      <c r="X331" s="26" t="s">
        <v>24</v>
      </c>
    </row>
    <row r="332" spans="1:24">
      <c r="A332" s="26" t="s">
        <v>11577</v>
      </c>
      <c r="B332" s="26" t="s">
        <v>11577</v>
      </c>
      <c r="C332" s="26" t="s">
        <v>11578</v>
      </c>
      <c r="D332" s="27">
        <v>29.1</v>
      </c>
      <c r="E332" s="28">
        <v>300</v>
      </c>
      <c r="F332" s="29">
        <v>-0.13500000000000001</v>
      </c>
      <c r="G332" s="29">
        <v>-0.33900000000000002</v>
      </c>
      <c r="H332" s="42">
        <v>7.0000000000000001E-3</v>
      </c>
      <c r="I332" s="29">
        <v>2.04</v>
      </c>
      <c r="J332" s="29">
        <v>2.0699999999999998</v>
      </c>
      <c r="K332" s="29">
        <v>1.82</v>
      </c>
      <c r="L332" s="29">
        <v>2.0499999999999998</v>
      </c>
      <c r="M332" s="28">
        <v>125</v>
      </c>
      <c r="N332" s="29">
        <v>0.1</v>
      </c>
      <c r="O332" s="29">
        <v>0.4</v>
      </c>
      <c r="P332" s="28">
        <v>454</v>
      </c>
      <c r="Q332" s="29">
        <v>0.19</v>
      </c>
      <c r="R332" s="29">
        <v>0.57999999999999996</v>
      </c>
      <c r="S332" s="28">
        <v>3031</v>
      </c>
      <c r="T332" s="29">
        <v>0.5</v>
      </c>
      <c r="U332" s="29">
        <v>0.99</v>
      </c>
      <c r="V332" s="28">
        <v>6063</v>
      </c>
      <c r="W332" s="29">
        <v>0.99</v>
      </c>
      <c r="X332" s="26" t="s">
        <v>24</v>
      </c>
    </row>
    <row r="333" spans="1:24">
      <c r="A333" s="26" t="s">
        <v>11578</v>
      </c>
      <c r="B333" s="26" t="s">
        <v>11578</v>
      </c>
      <c r="C333" s="26" t="s">
        <v>11579</v>
      </c>
      <c r="D333" s="27">
        <v>44.4</v>
      </c>
      <c r="E333" s="28">
        <v>300</v>
      </c>
      <c r="F333" s="29">
        <v>-0.33900000000000002</v>
      </c>
      <c r="G333" s="29">
        <v>-0.65</v>
      </c>
      <c r="H333" s="42">
        <v>7.0000000000000001E-3</v>
      </c>
      <c r="I333" s="29">
        <v>2.0699999999999998</v>
      </c>
      <c r="J333" s="29">
        <v>2.09</v>
      </c>
      <c r="K333" s="29">
        <v>2.0499999999999998</v>
      </c>
      <c r="L333" s="29">
        <v>2.38</v>
      </c>
      <c r="M333" s="28">
        <v>174</v>
      </c>
      <c r="N333" s="29">
        <v>0.12</v>
      </c>
      <c r="O333" s="29">
        <v>0.44</v>
      </c>
      <c r="P333" s="28">
        <v>621</v>
      </c>
      <c r="Q333" s="29">
        <v>0.22</v>
      </c>
      <c r="R333" s="29">
        <v>0.64</v>
      </c>
      <c r="S333" s="28">
        <v>3030</v>
      </c>
      <c r="T333" s="29">
        <v>0.5</v>
      </c>
      <c r="U333" s="29">
        <v>0.99</v>
      </c>
      <c r="V333" s="28">
        <v>6060</v>
      </c>
      <c r="W333" s="29">
        <v>0.99</v>
      </c>
      <c r="X333" s="26" t="s">
        <v>24</v>
      </c>
    </row>
    <row r="334" spans="1:24">
      <c r="A334" s="26" t="s">
        <v>11579</v>
      </c>
      <c r="B334" s="26" t="s">
        <v>11579</v>
      </c>
      <c r="C334" s="26" t="s">
        <v>11580</v>
      </c>
      <c r="D334" s="27">
        <v>46</v>
      </c>
      <c r="E334" s="28">
        <v>300</v>
      </c>
      <c r="F334" s="29">
        <v>-0.65</v>
      </c>
      <c r="G334" s="29">
        <v>-0.97199999999999998</v>
      </c>
      <c r="H334" s="42">
        <v>7.0000000000000001E-3</v>
      </c>
      <c r="I334" s="29">
        <v>2.09</v>
      </c>
      <c r="J334" s="29">
        <v>2.12</v>
      </c>
      <c r="K334" s="29">
        <v>2.38</v>
      </c>
      <c r="L334" s="29">
        <v>2.73</v>
      </c>
      <c r="M334" s="28">
        <v>174</v>
      </c>
      <c r="N334" s="29">
        <v>0.12</v>
      </c>
      <c r="O334" s="29">
        <v>0.44</v>
      </c>
      <c r="P334" s="28">
        <v>621</v>
      </c>
      <c r="Q334" s="29">
        <v>0.22</v>
      </c>
      <c r="R334" s="29">
        <v>0.64</v>
      </c>
      <c r="S334" s="28">
        <v>3029</v>
      </c>
      <c r="T334" s="29">
        <v>0.5</v>
      </c>
      <c r="U334" s="29">
        <v>0.99</v>
      </c>
      <c r="V334" s="28">
        <v>6058</v>
      </c>
      <c r="W334" s="29">
        <v>0.99</v>
      </c>
      <c r="X334" s="26" t="s">
        <v>24</v>
      </c>
    </row>
    <row r="335" spans="1:24">
      <c r="A335" s="26" t="s">
        <v>11580</v>
      </c>
      <c r="B335" s="26" t="s">
        <v>11580</v>
      </c>
      <c r="C335" s="26" t="s">
        <v>11581</v>
      </c>
      <c r="D335" s="27">
        <v>46.9</v>
      </c>
      <c r="E335" s="28">
        <v>300</v>
      </c>
      <c r="F335" s="29">
        <v>-0.97199999999999998</v>
      </c>
      <c r="G335" s="29">
        <v>-1.3</v>
      </c>
      <c r="H335" s="42">
        <v>7.0000000000000001E-3</v>
      </c>
      <c r="I335" s="29">
        <v>2.12</v>
      </c>
      <c r="J335" s="29">
        <v>2.13</v>
      </c>
      <c r="K335" s="29">
        <v>2.73</v>
      </c>
      <c r="L335" s="29">
        <v>3.07</v>
      </c>
      <c r="M335" s="28">
        <v>174</v>
      </c>
      <c r="N335" s="29">
        <v>0.12</v>
      </c>
      <c r="O335" s="29">
        <v>0.44</v>
      </c>
      <c r="P335" s="28">
        <v>621</v>
      </c>
      <c r="Q335" s="29">
        <v>0.22</v>
      </c>
      <c r="R335" s="29">
        <v>0.64</v>
      </c>
      <c r="S335" s="28">
        <v>3028</v>
      </c>
      <c r="T335" s="29">
        <v>0.5</v>
      </c>
      <c r="U335" s="29">
        <v>0.99</v>
      </c>
      <c r="V335" s="28">
        <v>6055</v>
      </c>
      <c r="W335" s="29">
        <v>0.99</v>
      </c>
      <c r="X335" s="26" t="s">
        <v>24</v>
      </c>
    </row>
    <row r="336" spans="1:24">
      <c r="A336" s="26" t="s">
        <v>11582</v>
      </c>
      <c r="B336" s="26" t="s">
        <v>11582</v>
      </c>
      <c r="C336" s="26" t="s">
        <v>11583</v>
      </c>
      <c r="D336" s="27">
        <v>48.7</v>
      </c>
      <c r="E336" s="28">
        <v>300</v>
      </c>
      <c r="F336" s="29">
        <v>-0.08</v>
      </c>
      <c r="G336" s="29">
        <v>-0.42</v>
      </c>
      <c r="H336" s="42">
        <v>7.0000000000000001E-3</v>
      </c>
      <c r="I336" s="29">
        <v>2.14</v>
      </c>
      <c r="J336" s="29">
        <v>2.25</v>
      </c>
      <c r="K336" s="29">
        <v>1.86</v>
      </c>
      <c r="L336" s="29">
        <v>2.31</v>
      </c>
      <c r="M336" s="28">
        <v>132</v>
      </c>
      <c r="N336" s="29">
        <v>0.1</v>
      </c>
      <c r="O336" s="29">
        <v>0.4</v>
      </c>
      <c r="P336" s="28">
        <v>477</v>
      </c>
      <c r="Q336" s="29">
        <v>0.19</v>
      </c>
      <c r="R336" s="29">
        <v>0.59</v>
      </c>
      <c r="S336" s="28">
        <v>3025</v>
      </c>
      <c r="T336" s="29">
        <v>0.5</v>
      </c>
      <c r="U336" s="29">
        <v>0.99</v>
      </c>
      <c r="V336" s="28">
        <v>6050</v>
      </c>
      <c r="W336" s="29">
        <v>0.99</v>
      </c>
      <c r="X336" s="26" t="s">
        <v>25</v>
      </c>
    </row>
    <row r="337" spans="1:24">
      <c r="A337" s="26" t="s">
        <v>11583</v>
      </c>
      <c r="B337" s="26" t="s">
        <v>11583</v>
      </c>
      <c r="C337" s="26" t="s">
        <v>11581</v>
      </c>
      <c r="D337" s="27">
        <v>51.6</v>
      </c>
      <c r="E337" s="28">
        <v>300</v>
      </c>
      <c r="F337" s="29">
        <v>-0.42</v>
      </c>
      <c r="G337" s="29">
        <v>-0.79</v>
      </c>
      <c r="H337" s="42">
        <v>7.1999999999999998E-3</v>
      </c>
      <c r="I337" s="29">
        <v>2.25</v>
      </c>
      <c r="J337" s="29">
        <v>2.13</v>
      </c>
      <c r="K337" s="29">
        <v>2.31</v>
      </c>
      <c r="L337" s="29">
        <v>2.56</v>
      </c>
      <c r="M337" s="28">
        <v>132</v>
      </c>
      <c r="N337" s="29">
        <v>0.1</v>
      </c>
      <c r="O337" s="29">
        <v>0.41</v>
      </c>
      <c r="P337" s="28">
        <v>477</v>
      </c>
      <c r="Q337" s="29">
        <v>0.19</v>
      </c>
      <c r="R337" s="29">
        <v>0.6</v>
      </c>
      <c r="S337" s="28">
        <v>3066</v>
      </c>
      <c r="T337" s="29">
        <v>0.5</v>
      </c>
      <c r="U337" s="29">
        <v>1</v>
      </c>
      <c r="V337" s="28">
        <v>6132</v>
      </c>
      <c r="W337" s="29">
        <v>1</v>
      </c>
      <c r="X337" s="26" t="s">
        <v>25</v>
      </c>
    </row>
    <row r="338" spans="1:24">
      <c r="A338" s="26" t="s">
        <v>11581</v>
      </c>
      <c r="B338" s="26" t="s">
        <v>11581</v>
      </c>
      <c r="C338" s="26" t="s">
        <v>11584</v>
      </c>
      <c r="D338" s="27">
        <v>38.6</v>
      </c>
      <c r="E338" s="28">
        <v>300</v>
      </c>
      <c r="F338" s="29">
        <v>-1.3</v>
      </c>
      <c r="G338" s="29">
        <v>-1.46</v>
      </c>
      <c r="H338" s="42">
        <v>4.1000000000000003E-3</v>
      </c>
      <c r="I338" s="29">
        <v>2.13</v>
      </c>
      <c r="J338" s="29">
        <v>2.06</v>
      </c>
      <c r="K338" s="29">
        <v>3.07</v>
      </c>
      <c r="L338" s="29">
        <v>3.16</v>
      </c>
      <c r="M338" s="28">
        <v>335</v>
      </c>
      <c r="N338" s="29">
        <v>0.18</v>
      </c>
      <c r="O338" s="29">
        <v>0.44</v>
      </c>
      <c r="P338" s="28">
        <v>1144</v>
      </c>
      <c r="Q338" s="29">
        <v>0.34</v>
      </c>
      <c r="R338" s="29">
        <v>0.63</v>
      </c>
      <c r="S338" s="28">
        <v>2331</v>
      </c>
      <c r="T338" s="29">
        <v>0.5</v>
      </c>
      <c r="U338" s="29">
        <v>0.76</v>
      </c>
      <c r="V338" s="28">
        <v>4662</v>
      </c>
      <c r="W338" s="29">
        <v>0.76</v>
      </c>
      <c r="X338" s="26" t="s">
        <v>25</v>
      </c>
    </row>
    <row r="339" spans="1:24">
      <c r="A339" s="26" t="s">
        <v>11585</v>
      </c>
      <c r="B339" s="26" t="s">
        <v>11585</v>
      </c>
      <c r="C339" s="26" t="s">
        <v>11586</v>
      </c>
      <c r="D339" s="27">
        <v>51</v>
      </c>
      <c r="E339" s="28">
        <v>300</v>
      </c>
      <c r="F339" s="29">
        <v>-0.18</v>
      </c>
      <c r="G339" s="29">
        <v>-0.54</v>
      </c>
      <c r="H339" s="42">
        <v>7.1000000000000004E-3</v>
      </c>
      <c r="I339" s="29">
        <v>2.04</v>
      </c>
      <c r="J339" s="29">
        <v>1.95</v>
      </c>
      <c r="K339" s="29">
        <v>1.86</v>
      </c>
      <c r="L339" s="29">
        <v>2.13</v>
      </c>
      <c r="M339" s="28">
        <v>59</v>
      </c>
      <c r="N339" s="29">
        <v>7.0000000000000007E-2</v>
      </c>
      <c r="O339" s="29">
        <v>0.32</v>
      </c>
      <c r="P339" s="28">
        <v>220</v>
      </c>
      <c r="Q339" s="29">
        <v>0.13</v>
      </c>
      <c r="R339" s="29">
        <v>0.47</v>
      </c>
      <c r="S339" s="28">
        <v>3042</v>
      </c>
      <c r="T339" s="29">
        <v>0.5</v>
      </c>
      <c r="U339" s="29">
        <v>1</v>
      </c>
      <c r="V339" s="28">
        <v>6084</v>
      </c>
      <c r="W339" s="29">
        <v>1</v>
      </c>
      <c r="X339" s="26" t="s">
        <v>25</v>
      </c>
    </row>
    <row r="340" spans="1:24">
      <c r="A340" s="26" t="s">
        <v>11586</v>
      </c>
      <c r="B340" s="26" t="s">
        <v>11586</v>
      </c>
      <c r="C340" s="26" t="s">
        <v>11587</v>
      </c>
      <c r="D340" s="27">
        <v>45.2</v>
      </c>
      <c r="E340" s="28">
        <v>300</v>
      </c>
      <c r="F340" s="29">
        <v>-0.54</v>
      </c>
      <c r="G340" s="29">
        <v>-0.86</v>
      </c>
      <c r="H340" s="42">
        <v>7.1000000000000004E-3</v>
      </c>
      <c r="I340" s="29">
        <v>1.95</v>
      </c>
      <c r="J340" s="29">
        <v>2.0299999999999998</v>
      </c>
      <c r="K340" s="29">
        <v>2.13</v>
      </c>
      <c r="L340" s="29">
        <v>2.5299999999999998</v>
      </c>
      <c r="M340" s="28">
        <v>59</v>
      </c>
      <c r="N340" s="29">
        <v>7.0000000000000007E-2</v>
      </c>
      <c r="O340" s="29">
        <v>0.32</v>
      </c>
      <c r="P340" s="28">
        <v>220</v>
      </c>
      <c r="Q340" s="29">
        <v>0.13</v>
      </c>
      <c r="R340" s="29">
        <v>0.47</v>
      </c>
      <c r="S340" s="28">
        <v>3046</v>
      </c>
      <c r="T340" s="29">
        <v>0.5</v>
      </c>
      <c r="U340" s="29">
        <v>1</v>
      </c>
      <c r="V340" s="28">
        <v>6093</v>
      </c>
      <c r="W340" s="29">
        <v>1</v>
      </c>
      <c r="X340" s="26" t="s">
        <v>25</v>
      </c>
    </row>
    <row r="341" spans="1:24">
      <c r="A341" s="26" t="s">
        <v>11587</v>
      </c>
      <c r="B341" s="26" t="s">
        <v>11587</v>
      </c>
      <c r="C341" s="26" t="s">
        <v>11584</v>
      </c>
      <c r="D341" s="27">
        <v>37.5</v>
      </c>
      <c r="E341" s="28">
        <v>300</v>
      </c>
      <c r="F341" s="29">
        <v>-0.86</v>
      </c>
      <c r="G341" s="29">
        <v>-1.1200000000000001</v>
      </c>
      <c r="H341" s="42">
        <v>6.8999999999999999E-3</v>
      </c>
      <c r="I341" s="29">
        <v>2.0299999999999998</v>
      </c>
      <c r="J341" s="29">
        <v>2.06</v>
      </c>
      <c r="K341" s="29">
        <v>2.5299999999999998</v>
      </c>
      <c r="L341" s="29">
        <v>2.82</v>
      </c>
      <c r="M341" s="28">
        <v>59</v>
      </c>
      <c r="N341" s="29">
        <v>7.0000000000000007E-2</v>
      </c>
      <c r="O341" s="29">
        <v>0.31</v>
      </c>
      <c r="P341" s="28">
        <v>220</v>
      </c>
      <c r="Q341" s="29">
        <v>0.13</v>
      </c>
      <c r="R341" s="29">
        <v>0.47</v>
      </c>
      <c r="S341" s="28">
        <v>3015</v>
      </c>
      <c r="T341" s="29">
        <v>0.5</v>
      </c>
      <c r="U341" s="29">
        <v>0.99</v>
      </c>
      <c r="V341" s="28">
        <v>6029</v>
      </c>
      <c r="W341" s="29">
        <v>0.99</v>
      </c>
      <c r="X341" s="26" t="s">
        <v>25</v>
      </c>
    </row>
    <row r="342" spans="1:24">
      <c r="A342" s="26" t="s">
        <v>11588</v>
      </c>
      <c r="B342" s="26" t="s">
        <v>11588</v>
      </c>
      <c r="C342" s="26" t="s">
        <v>11589</v>
      </c>
      <c r="D342" s="27">
        <v>52.1</v>
      </c>
      <c r="E342" s="28">
        <v>300</v>
      </c>
      <c r="F342" s="29">
        <v>-0.13</v>
      </c>
      <c r="G342" s="29">
        <v>-0.5</v>
      </c>
      <c r="H342" s="42">
        <v>7.1000000000000004E-3</v>
      </c>
      <c r="I342" s="29">
        <v>2.09</v>
      </c>
      <c r="J342" s="29">
        <v>2.02</v>
      </c>
      <c r="K342" s="29">
        <v>1.86</v>
      </c>
      <c r="L342" s="29">
        <v>2.16</v>
      </c>
      <c r="M342" s="28">
        <v>145</v>
      </c>
      <c r="N342" s="29">
        <v>0.11</v>
      </c>
      <c r="O342" s="29">
        <v>0.42</v>
      </c>
      <c r="P342" s="28">
        <v>521</v>
      </c>
      <c r="Q342" s="29">
        <v>0.2</v>
      </c>
      <c r="R342" s="29">
        <v>0.61</v>
      </c>
      <c r="S342" s="28">
        <v>3051</v>
      </c>
      <c r="T342" s="29">
        <v>0.5</v>
      </c>
      <c r="U342" s="29">
        <v>1</v>
      </c>
      <c r="V342" s="28">
        <v>6102</v>
      </c>
      <c r="W342" s="29">
        <v>1</v>
      </c>
      <c r="X342" s="26" t="s">
        <v>25</v>
      </c>
    </row>
    <row r="343" spans="1:24">
      <c r="A343" s="26" t="s">
        <v>11589</v>
      </c>
      <c r="B343" s="26" t="s">
        <v>11589</v>
      </c>
      <c r="C343" s="26" t="s">
        <v>11584</v>
      </c>
      <c r="D343" s="27">
        <v>46</v>
      </c>
      <c r="E343" s="28">
        <v>300</v>
      </c>
      <c r="F343" s="29">
        <v>-0.5</v>
      </c>
      <c r="G343" s="29">
        <v>-0.82</v>
      </c>
      <c r="H343" s="42">
        <v>7.0000000000000001E-3</v>
      </c>
      <c r="I343" s="29">
        <v>2.02</v>
      </c>
      <c r="J343" s="29">
        <v>2.06</v>
      </c>
      <c r="K343" s="29">
        <v>2.16</v>
      </c>
      <c r="L343" s="29">
        <v>2.52</v>
      </c>
      <c r="M343" s="28">
        <v>145</v>
      </c>
      <c r="N343" s="29">
        <v>0.11</v>
      </c>
      <c r="O343" s="29">
        <v>0.41</v>
      </c>
      <c r="P343" s="28">
        <v>521</v>
      </c>
      <c r="Q343" s="29">
        <v>0.2</v>
      </c>
      <c r="R343" s="29">
        <v>0.61</v>
      </c>
      <c r="S343" s="28">
        <v>3020</v>
      </c>
      <c r="T343" s="29">
        <v>0.5</v>
      </c>
      <c r="U343" s="29">
        <v>0.99</v>
      </c>
      <c r="V343" s="28">
        <v>6039</v>
      </c>
      <c r="W343" s="29">
        <v>0.99</v>
      </c>
      <c r="X343" s="26" t="s">
        <v>25</v>
      </c>
    </row>
    <row r="344" spans="1:24">
      <c r="A344" s="26" t="s">
        <v>11584</v>
      </c>
      <c r="B344" s="26" t="s">
        <v>11584</v>
      </c>
      <c r="C344" s="26" t="s">
        <v>11590</v>
      </c>
      <c r="D344" s="27">
        <v>41.3</v>
      </c>
      <c r="E344" s="28">
        <v>300</v>
      </c>
      <c r="F344" s="29">
        <v>-1.46</v>
      </c>
      <c r="G344" s="29">
        <v>-1.63</v>
      </c>
      <c r="H344" s="42">
        <v>4.1000000000000003E-3</v>
      </c>
      <c r="I344" s="29">
        <v>2.06</v>
      </c>
      <c r="J344" s="29">
        <v>1.92</v>
      </c>
      <c r="K344" s="29">
        <v>3.16</v>
      </c>
      <c r="L344" s="29">
        <v>3.19</v>
      </c>
      <c r="M344" s="28">
        <v>580</v>
      </c>
      <c r="N344" s="29">
        <v>0.24</v>
      </c>
      <c r="O344" s="29">
        <v>0.52</v>
      </c>
      <c r="P344" s="28">
        <v>1892</v>
      </c>
      <c r="Q344" s="29">
        <v>0.44</v>
      </c>
      <c r="R344" s="29">
        <v>0.72</v>
      </c>
      <c r="S344" s="28">
        <v>2323</v>
      </c>
      <c r="T344" s="29">
        <v>0.5</v>
      </c>
      <c r="U344" s="29">
        <v>0.76</v>
      </c>
      <c r="V344" s="28">
        <v>4646</v>
      </c>
      <c r="W344" s="29">
        <v>0.76</v>
      </c>
      <c r="X344" s="26" t="s">
        <v>25</v>
      </c>
    </row>
    <row r="345" spans="1:24">
      <c r="A345" s="26" t="s">
        <v>11591</v>
      </c>
      <c r="B345" s="26" t="s">
        <v>11591</v>
      </c>
      <c r="C345" s="26" t="s">
        <v>11592</v>
      </c>
      <c r="D345" s="27">
        <v>27</v>
      </c>
      <c r="E345" s="28">
        <v>300</v>
      </c>
      <c r="F345" s="29">
        <v>-0.36</v>
      </c>
      <c r="G345" s="29">
        <v>-0.55000000000000004</v>
      </c>
      <c r="H345" s="42">
        <v>7.0000000000000001E-3</v>
      </c>
      <c r="I345" s="29">
        <v>1.86</v>
      </c>
      <c r="J345" s="29">
        <v>1.81</v>
      </c>
      <c r="K345" s="29">
        <v>1.86</v>
      </c>
      <c r="L345" s="29">
        <v>2</v>
      </c>
      <c r="M345" s="28">
        <v>59</v>
      </c>
      <c r="N345" s="29">
        <v>7.0000000000000007E-2</v>
      </c>
      <c r="O345" s="29">
        <v>0.32</v>
      </c>
      <c r="P345" s="28">
        <v>220</v>
      </c>
      <c r="Q345" s="29">
        <v>0.13</v>
      </c>
      <c r="R345" s="29">
        <v>0.47</v>
      </c>
      <c r="S345" s="28">
        <v>3037</v>
      </c>
      <c r="T345" s="29">
        <v>0.5</v>
      </c>
      <c r="U345" s="29">
        <v>0.99</v>
      </c>
      <c r="V345" s="28">
        <v>6074</v>
      </c>
      <c r="W345" s="29">
        <v>0.99</v>
      </c>
      <c r="X345" s="26" t="s">
        <v>25</v>
      </c>
    </row>
    <row r="346" spans="1:24">
      <c r="A346" s="26" t="s">
        <v>11592</v>
      </c>
      <c r="B346" s="26" t="s">
        <v>11592</v>
      </c>
      <c r="C346" s="26" t="s">
        <v>11593</v>
      </c>
      <c r="D346" s="27">
        <v>43.3</v>
      </c>
      <c r="E346" s="28">
        <v>300</v>
      </c>
      <c r="F346" s="29">
        <v>-0.55000000000000004</v>
      </c>
      <c r="G346" s="29">
        <v>-0.86</v>
      </c>
      <c r="H346" s="42">
        <v>7.1999999999999998E-3</v>
      </c>
      <c r="I346" s="29">
        <v>1.81</v>
      </c>
      <c r="J346" s="29">
        <v>1.86</v>
      </c>
      <c r="K346" s="29">
        <v>2</v>
      </c>
      <c r="L346" s="29">
        <v>2.36</v>
      </c>
      <c r="M346" s="28">
        <v>91</v>
      </c>
      <c r="N346" s="29">
        <v>0.08</v>
      </c>
      <c r="O346" s="29">
        <v>0.36</v>
      </c>
      <c r="P346" s="28">
        <v>334</v>
      </c>
      <c r="Q346" s="29">
        <v>0.16</v>
      </c>
      <c r="R346" s="29">
        <v>0.54</v>
      </c>
      <c r="S346" s="28">
        <v>3063</v>
      </c>
      <c r="T346" s="29">
        <v>0.5</v>
      </c>
      <c r="U346" s="29">
        <v>1</v>
      </c>
      <c r="V346" s="28">
        <v>6127</v>
      </c>
      <c r="W346" s="29">
        <v>1</v>
      </c>
      <c r="X346" s="26" t="s">
        <v>25</v>
      </c>
    </row>
    <row r="347" spans="1:24">
      <c r="A347" s="26" t="s">
        <v>11593</v>
      </c>
      <c r="B347" s="26" t="s">
        <v>11593</v>
      </c>
      <c r="C347" s="26" t="s">
        <v>11594</v>
      </c>
      <c r="D347" s="27">
        <v>39.4</v>
      </c>
      <c r="E347" s="28">
        <v>300</v>
      </c>
      <c r="F347" s="29">
        <v>-0.86</v>
      </c>
      <c r="G347" s="29">
        <v>-1.1399999999999999</v>
      </c>
      <c r="H347" s="42">
        <v>7.1000000000000004E-3</v>
      </c>
      <c r="I347" s="29">
        <v>1.86</v>
      </c>
      <c r="J347" s="29">
        <v>1.9</v>
      </c>
      <c r="K347" s="29">
        <v>2.36</v>
      </c>
      <c r="L347" s="29">
        <v>2.68</v>
      </c>
      <c r="M347" s="28">
        <v>285</v>
      </c>
      <c r="N347" s="29">
        <v>0.15</v>
      </c>
      <c r="O347" s="29">
        <v>0.51</v>
      </c>
      <c r="P347" s="28">
        <v>983</v>
      </c>
      <c r="Q347" s="29">
        <v>0.27</v>
      </c>
      <c r="R347" s="29">
        <v>0.73</v>
      </c>
      <c r="S347" s="28">
        <v>3052</v>
      </c>
      <c r="T347" s="29">
        <v>0.5</v>
      </c>
      <c r="U347" s="29">
        <v>1</v>
      </c>
      <c r="V347" s="28">
        <v>6104</v>
      </c>
      <c r="W347" s="29">
        <v>1</v>
      </c>
      <c r="X347" s="26" t="s">
        <v>25</v>
      </c>
    </row>
    <row r="348" spans="1:24">
      <c r="A348" s="26" t="s">
        <v>11594</v>
      </c>
      <c r="B348" s="26" t="s">
        <v>11594</v>
      </c>
      <c r="C348" s="26" t="s">
        <v>11595</v>
      </c>
      <c r="D348" s="27">
        <v>40.6</v>
      </c>
      <c r="E348" s="28">
        <v>300</v>
      </c>
      <c r="F348" s="29">
        <v>-1.1399999999999999</v>
      </c>
      <c r="G348" s="29">
        <v>-1.43</v>
      </c>
      <c r="H348" s="42">
        <v>7.1000000000000004E-3</v>
      </c>
      <c r="I348" s="29">
        <v>1.9</v>
      </c>
      <c r="J348" s="29">
        <v>1.93</v>
      </c>
      <c r="K348" s="29">
        <v>2.68</v>
      </c>
      <c r="L348" s="29">
        <v>3</v>
      </c>
      <c r="M348" s="28">
        <v>285</v>
      </c>
      <c r="N348" s="29">
        <v>0.15</v>
      </c>
      <c r="O348" s="29">
        <v>0.51</v>
      </c>
      <c r="P348" s="28">
        <v>983</v>
      </c>
      <c r="Q348" s="29">
        <v>0.27</v>
      </c>
      <c r="R348" s="29">
        <v>0.73</v>
      </c>
      <c r="S348" s="28">
        <v>3060</v>
      </c>
      <c r="T348" s="29">
        <v>0.5</v>
      </c>
      <c r="U348" s="29">
        <v>1</v>
      </c>
      <c r="V348" s="28">
        <v>6120</v>
      </c>
      <c r="W348" s="29">
        <v>1</v>
      </c>
      <c r="X348" s="26" t="s">
        <v>25</v>
      </c>
    </row>
    <row r="349" spans="1:24">
      <c r="A349" s="26" t="s">
        <v>11595</v>
      </c>
      <c r="B349" s="26" t="s">
        <v>11595</v>
      </c>
      <c r="C349" s="26" t="s">
        <v>11590</v>
      </c>
      <c r="D349" s="27">
        <v>46.6</v>
      </c>
      <c r="E349" s="28">
        <v>300</v>
      </c>
      <c r="F349" s="29">
        <v>-1.51</v>
      </c>
      <c r="G349" s="29">
        <v>-1.7</v>
      </c>
      <c r="H349" s="42">
        <v>4.1000000000000003E-3</v>
      </c>
      <c r="I349" s="29">
        <v>1.93</v>
      </c>
      <c r="J349" s="29">
        <v>1.92</v>
      </c>
      <c r="K349" s="29">
        <v>3.08</v>
      </c>
      <c r="L349" s="29">
        <v>3.26</v>
      </c>
      <c r="M349" s="28">
        <v>285</v>
      </c>
      <c r="N349" s="29">
        <v>0.17</v>
      </c>
      <c r="O349" s="29">
        <v>0.42</v>
      </c>
      <c r="P349" s="28">
        <v>983</v>
      </c>
      <c r="Q349" s="29">
        <v>0.31</v>
      </c>
      <c r="R349" s="29">
        <v>0.6</v>
      </c>
      <c r="S349" s="28">
        <v>2312</v>
      </c>
      <c r="T349" s="29">
        <v>0.5</v>
      </c>
      <c r="U349" s="29">
        <v>0.76</v>
      </c>
      <c r="V349" s="28">
        <v>4624</v>
      </c>
      <c r="W349" s="29">
        <v>0.76</v>
      </c>
      <c r="X349" s="26" t="s">
        <v>25</v>
      </c>
    </row>
    <row r="350" spans="1:24">
      <c r="A350" s="26" t="s">
        <v>11590</v>
      </c>
      <c r="B350" s="26" t="s">
        <v>11590</v>
      </c>
      <c r="C350" s="26" t="s">
        <v>11271</v>
      </c>
      <c r="D350" s="27">
        <v>48.9</v>
      </c>
      <c r="E350" s="28">
        <v>400</v>
      </c>
      <c r="F350" s="29">
        <v>-1.78</v>
      </c>
      <c r="G350" s="29">
        <v>-1.91</v>
      </c>
      <c r="H350" s="42">
        <v>2.7000000000000001E-3</v>
      </c>
      <c r="I350" s="29">
        <v>1.92</v>
      </c>
      <c r="J350" s="29">
        <v>1.98</v>
      </c>
      <c r="K350" s="29">
        <v>3.24</v>
      </c>
      <c r="L350" s="29">
        <v>3.43</v>
      </c>
      <c r="M350" s="28">
        <v>943</v>
      </c>
      <c r="N350" s="29">
        <v>0.23</v>
      </c>
      <c r="O350" s="29">
        <v>0.5</v>
      </c>
      <c r="P350" s="28">
        <v>2935</v>
      </c>
      <c r="Q350" s="29">
        <v>0.42</v>
      </c>
      <c r="R350" s="29">
        <v>0.68</v>
      </c>
      <c r="S350" s="28">
        <v>4020</v>
      </c>
      <c r="T350" s="29">
        <v>0.5</v>
      </c>
      <c r="U350" s="29">
        <v>0.74</v>
      </c>
      <c r="V350" s="28">
        <v>8040</v>
      </c>
      <c r="W350" s="29">
        <v>0.74</v>
      </c>
      <c r="X350" s="26" t="s">
        <v>25</v>
      </c>
    </row>
    <row r="351" spans="1:24">
      <c r="A351" s="26" t="s">
        <v>11596</v>
      </c>
      <c r="B351" s="26" t="s">
        <v>11596</v>
      </c>
      <c r="C351" s="26" t="s">
        <v>11597</v>
      </c>
      <c r="D351" s="27">
        <v>35.5</v>
      </c>
      <c r="E351" s="28">
        <v>300</v>
      </c>
      <c r="F351" s="29">
        <v>-0.4</v>
      </c>
      <c r="G351" s="29">
        <v>-0.65</v>
      </c>
      <c r="H351" s="42">
        <v>7.0000000000000001E-3</v>
      </c>
      <c r="I351" s="29">
        <v>1.82</v>
      </c>
      <c r="J351" s="29">
        <v>1.92</v>
      </c>
      <c r="K351" s="29">
        <v>1.86</v>
      </c>
      <c r="L351" s="29">
        <v>2.21</v>
      </c>
      <c r="M351" s="28">
        <v>39</v>
      </c>
      <c r="N351" s="29">
        <v>0.06</v>
      </c>
      <c r="O351" s="29">
        <v>0.28000000000000003</v>
      </c>
      <c r="P351" s="28">
        <v>148</v>
      </c>
      <c r="Q351" s="29">
        <v>0.11</v>
      </c>
      <c r="R351" s="29">
        <v>0.42</v>
      </c>
      <c r="S351" s="28">
        <v>3038</v>
      </c>
      <c r="T351" s="29">
        <v>0.5</v>
      </c>
      <c r="U351" s="29">
        <v>0.99</v>
      </c>
      <c r="V351" s="28">
        <v>6076</v>
      </c>
      <c r="W351" s="29">
        <v>0.99</v>
      </c>
      <c r="X351" s="26" t="s">
        <v>25</v>
      </c>
    </row>
    <row r="352" spans="1:24">
      <c r="A352" s="26" t="s">
        <v>11597</v>
      </c>
      <c r="B352" s="26" t="s">
        <v>11597</v>
      </c>
      <c r="C352" s="26" t="s">
        <v>11598</v>
      </c>
      <c r="D352" s="27">
        <v>34.299999999999997</v>
      </c>
      <c r="E352" s="28">
        <v>300</v>
      </c>
      <c r="F352" s="29">
        <v>-0.65</v>
      </c>
      <c r="G352" s="29">
        <v>-0.9</v>
      </c>
      <c r="H352" s="42">
        <v>7.3000000000000001E-3</v>
      </c>
      <c r="I352" s="29">
        <v>1.92</v>
      </c>
      <c r="J352" s="29">
        <v>2.41</v>
      </c>
      <c r="K352" s="29">
        <v>2.21</v>
      </c>
      <c r="L352" s="29">
        <v>2.95</v>
      </c>
      <c r="M352" s="28">
        <v>39</v>
      </c>
      <c r="N352" s="29">
        <v>0.06</v>
      </c>
      <c r="O352" s="29">
        <v>0.28000000000000003</v>
      </c>
      <c r="P352" s="28">
        <v>148</v>
      </c>
      <c r="Q352" s="29">
        <v>0.11</v>
      </c>
      <c r="R352" s="29">
        <v>0.42</v>
      </c>
      <c r="S352" s="28">
        <v>3091</v>
      </c>
      <c r="T352" s="29">
        <v>0.5</v>
      </c>
      <c r="U352" s="29">
        <v>1.01</v>
      </c>
      <c r="V352" s="28">
        <v>6182</v>
      </c>
      <c r="W352" s="29">
        <v>1.01</v>
      </c>
      <c r="X352" s="26" t="s">
        <v>25</v>
      </c>
    </row>
    <row r="353" spans="1:24">
      <c r="A353" s="26" t="s">
        <v>11599</v>
      </c>
      <c r="B353" s="26" t="s">
        <v>11599</v>
      </c>
      <c r="C353" s="26" t="s">
        <v>11600</v>
      </c>
      <c r="D353" s="27">
        <v>65.3</v>
      </c>
      <c r="E353" s="28">
        <v>300</v>
      </c>
      <c r="F353" s="29">
        <v>-0.25</v>
      </c>
      <c r="G353" s="29">
        <v>-0.71</v>
      </c>
      <c r="H353" s="42">
        <v>7.0000000000000001E-3</v>
      </c>
      <c r="I353" s="29">
        <v>1.97</v>
      </c>
      <c r="J353" s="29">
        <v>1.85</v>
      </c>
      <c r="K353" s="29">
        <v>1.86</v>
      </c>
      <c r="L353" s="29">
        <v>2.2000000000000002</v>
      </c>
      <c r="M353" s="28">
        <v>32</v>
      </c>
      <c r="N353" s="29">
        <v>0.05</v>
      </c>
      <c r="O353" s="29">
        <v>0.26</v>
      </c>
      <c r="P353" s="28">
        <v>123</v>
      </c>
      <c r="Q353" s="29">
        <v>0.1</v>
      </c>
      <c r="R353" s="29">
        <v>0.39</v>
      </c>
      <c r="S353" s="28">
        <v>3039</v>
      </c>
      <c r="T353" s="29">
        <v>0.5</v>
      </c>
      <c r="U353" s="29">
        <v>1</v>
      </c>
      <c r="V353" s="28">
        <v>6077</v>
      </c>
      <c r="W353" s="29">
        <v>1</v>
      </c>
      <c r="X353" s="26" t="s">
        <v>25</v>
      </c>
    </row>
    <row r="354" spans="1:24">
      <c r="A354" s="26" t="s">
        <v>11600</v>
      </c>
      <c r="B354" s="26" t="s">
        <v>11600</v>
      </c>
      <c r="C354" s="26" t="s">
        <v>11598</v>
      </c>
      <c r="D354" s="27">
        <v>33.799999999999997</v>
      </c>
      <c r="E354" s="28">
        <v>300</v>
      </c>
      <c r="F354" s="29">
        <v>-0.71</v>
      </c>
      <c r="G354" s="29">
        <v>-0.95</v>
      </c>
      <c r="H354" s="42">
        <v>7.1000000000000004E-3</v>
      </c>
      <c r="I354" s="29">
        <v>1.85</v>
      </c>
      <c r="J354" s="29">
        <v>2.41</v>
      </c>
      <c r="K354" s="29">
        <v>2.2000000000000002</v>
      </c>
      <c r="L354" s="29">
        <v>3</v>
      </c>
      <c r="M354" s="28">
        <v>32</v>
      </c>
      <c r="N354" s="29">
        <v>0.05</v>
      </c>
      <c r="O354" s="29">
        <v>0.26</v>
      </c>
      <c r="P354" s="28">
        <v>123</v>
      </c>
      <c r="Q354" s="29">
        <v>0.1</v>
      </c>
      <c r="R354" s="29">
        <v>0.4</v>
      </c>
      <c r="S354" s="28">
        <v>3051</v>
      </c>
      <c r="T354" s="29">
        <v>0.5</v>
      </c>
      <c r="U354" s="29">
        <v>1</v>
      </c>
      <c r="V354" s="28">
        <v>6102</v>
      </c>
      <c r="W354" s="29">
        <v>1</v>
      </c>
      <c r="X354" s="26" t="s">
        <v>25</v>
      </c>
    </row>
    <row r="355" spans="1:24">
      <c r="A355" s="26" t="s">
        <v>11598</v>
      </c>
      <c r="B355" s="26" t="s">
        <v>11598</v>
      </c>
      <c r="C355" s="26" t="s">
        <v>11601</v>
      </c>
      <c r="D355" s="27">
        <v>28.1</v>
      </c>
      <c r="E355" s="28">
        <v>300</v>
      </c>
      <c r="F355" s="29">
        <v>-0.95</v>
      </c>
      <c r="G355" s="29">
        <v>-1.1499999999999999</v>
      </c>
      <c r="H355" s="42">
        <v>7.1000000000000004E-3</v>
      </c>
      <c r="I355" s="29">
        <v>2.41</v>
      </c>
      <c r="J355" s="29">
        <v>1.9</v>
      </c>
      <c r="K355" s="29">
        <v>3</v>
      </c>
      <c r="L355" s="29">
        <v>2.69</v>
      </c>
      <c r="M355" s="28">
        <v>71</v>
      </c>
      <c r="N355" s="29">
        <v>0.08</v>
      </c>
      <c r="O355" s="29">
        <v>0.34</v>
      </c>
      <c r="P355" s="28">
        <v>264</v>
      </c>
      <c r="Q355" s="29">
        <v>0.14000000000000001</v>
      </c>
      <c r="R355" s="29">
        <v>0.5</v>
      </c>
      <c r="S355" s="28">
        <v>3054</v>
      </c>
      <c r="T355" s="29">
        <v>0.5</v>
      </c>
      <c r="U355" s="29">
        <v>1</v>
      </c>
      <c r="V355" s="28">
        <v>6109</v>
      </c>
      <c r="W355" s="29">
        <v>1</v>
      </c>
      <c r="X355" s="26" t="s">
        <v>25</v>
      </c>
    </row>
    <row r="356" spans="1:24">
      <c r="A356" s="26" t="s">
        <v>11602</v>
      </c>
      <c r="B356" s="26" t="s">
        <v>11602</v>
      </c>
      <c r="C356" s="26" t="s">
        <v>11603</v>
      </c>
      <c r="D356" s="27">
        <v>36.1</v>
      </c>
      <c r="E356" s="28">
        <v>300</v>
      </c>
      <c r="F356" s="29">
        <v>-0.19</v>
      </c>
      <c r="G356" s="29">
        <v>-0.45</v>
      </c>
      <c r="H356" s="42">
        <v>7.1999999999999998E-3</v>
      </c>
      <c r="I356" s="29">
        <v>2.0299999999999998</v>
      </c>
      <c r="J356" s="29">
        <v>1.98</v>
      </c>
      <c r="K356" s="29">
        <v>1.86</v>
      </c>
      <c r="L356" s="29">
        <v>2.0699999999999998</v>
      </c>
      <c r="M356" s="28">
        <v>103</v>
      </c>
      <c r="N356" s="29">
        <v>0.09</v>
      </c>
      <c r="O356" s="29">
        <v>0.38</v>
      </c>
      <c r="P356" s="28">
        <v>378</v>
      </c>
      <c r="Q356" s="29">
        <v>0.17</v>
      </c>
      <c r="R356" s="29">
        <v>0.56000000000000005</v>
      </c>
      <c r="S356" s="28">
        <v>3073</v>
      </c>
      <c r="T356" s="29">
        <v>0.5</v>
      </c>
      <c r="U356" s="29">
        <v>1.01</v>
      </c>
      <c r="V356" s="28">
        <v>6145</v>
      </c>
      <c r="W356" s="29">
        <v>1.01</v>
      </c>
      <c r="X356" s="26" t="s">
        <v>25</v>
      </c>
    </row>
    <row r="357" spans="1:24">
      <c r="A357" s="26" t="s">
        <v>11603</v>
      </c>
      <c r="B357" s="26" t="s">
        <v>11603</v>
      </c>
      <c r="C357" s="26" t="s">
        <v>11601</v>
      </c>
      <c r="D357" s="27">
        <v>33.299999999999997</v>
      </c>
      <c r="E357" s="28">
        <v>300</v>
      </c>
      <c r="F357" s="29">
        <v>-0.45</v>
      </c>
      <c r="G357" s="29">
        <v>-0.68</v>
      </c>
      <c r="H357" s="42">
        <v>6.8999999999999999E-3</v>
      </c>
      <c r="I357" s="29">
        <v>1.98</v>
      </c>
      <c r="J357" s="29">
        <v>1.9</v>
      </c>
      <c r="K357" s="29">
        <v>2.0699999999999998</v>
      </c>
      <c r="L357" s="29">
        <v>2.2200000000000002</v>
      </c>
      <c r="M357" s="28">
        <v>103</v>
      </c>
      <c r="N357" s="29">
        <v>0.09</v>
      </c>
      <c r="O357" s="29">
        <v>0.37</v>
      </c>
      <c r="P357" s="28">
        <v>378</v>
      </c>
      <c r="Q357" s="29">
        <v>0.17</v>
      </c>
      <c r="R357" s="29">
        <v>0.55000000000000004</v>
      </c>
      <c r="S357" s="28">
        <v>3009</v>
      </c>
      <c r="T357" s="29">
        <v>0.5</v>
      </c>
      <c r="U357" s="29">
        <v>0.99</v>
      </c>
      <c r="V357" s="28">
        <v>6018</v>
      </c>
      <c r="W357" s="29">
        <v>0.99</v>
      </c>
      <c r="X357" s="26" t="s">
        <v>25</v>
      </c>
    </row>
    <row r="358" spans="1:24">
      <c r="A358" s="26" t="s">
        <v>11604</v>
      </c>
      <c r="B358" s="26" t="s">
        <v>11604</v>
      </c>
      <c r="C358" s="26" t="s">
        <v>11605</v>
      </c>
      <c r="D358" s="27">
        <v>32.6</v>
      </c>
      <c r="E358" s="28">
        <v>300</v>
      </c>
      <c r="F358" s="29">
        <v>-0.34</v>
      </c>
      <c r="G358" s="29">
        <v>-0.56999999999999995</v>
      </c>
      <c r="H358" s="42">
        <v>7.1000000000000004E-3</v>
      </c>
      <c r="I358" s="29">
        <v>1.88</v>
      </c>
      <c r="J358" s="29">
        <v>1.66</v>
      </c>
      <c r="K358" s="29">
        <v>1.86</v>
      </c>
      <c r="L358" s="29">
        <v>1.87</v>
      </c>
      <c r="M358" s="28">
        <v>67</v>
      </c>
      <c r="N358" s="29">
        <v>7.0000000000000007E-2</v>
      </c>
      <c r="O358" s="29">
        <v>0.33</v>
      </c>
      <c r="P358" s="28">
        <v>249</v>
      </c>
      <c r="Q358" s="29">
        <v>0.14000000000000001</v>
      </c>
      <c r="R358" s="29">
        <v>0.49</v>
      </c>
      <c r="S358" s="28">
        <v>3041</v>
      </c>
      <c r="T358" s="29">
        <v>0.5</v>
      </c>
      <c r="U358" s="29">
        <v>1</v>
      </c>
      <c r="V358" s="28">
        <v>6082</v>
      </c>
      <c r="W358" s="29">
        <v>1</v>
      </c>
      <c r="X358" s="26" t="s">
        <v>25</v>
      </c>
    </row>
    <row r="359" spans="1:24">
      <c r="A359" s="26" t="s">
        <v>11605</v>
      </c>
      <c r="B359" s="26" t="s">
        <v>11605</v>
      </c>
      <c r="C359" s="26" t="s">
        <v>11601</v>
      </c>
      <c r="D359" s="27">
        <v>61.7</v>
      </c>
      <c r="E359" s="28">
        <v>300</v>
      </c>
      <c r="F359" s="29">
        <v>-0.56999999999999995</v>
      </c>
      <c r="G359" s="29">
        <v>-1</v>
      </c>
      <c r="H359" s="42">
        <v>7.0000000000000001E-3</v>
      </c>
      <c r="I359" s="29">
        <v>1.66</v>
      </c>
      <c r="J359" s="29">
        <v>1.9</v>
      </c>
      <c r="K359" s="29">
        <v>1.87</v>
      </c>
      <c r="L359" s="29">
        <v>2.54</v>
      </c>
      <c r="M359" s="28">
        <v>101</v>
      </c>
      <c r="N359" s="29">
        <v>0.09</v>
      </c>
      <c r="O359" s="29">
        <v>0.37</v>
      </c>
      <c r="P359" s="28">
        <v>370</v>
      </c>
      <c r="Q359" s="29">
        <v>0.17</v>
      </c>
      <c r="R359" s="29">
        <v>0.55000000000000004</v>
      </c>
      <c r="S359" s="28">
        <v>3022</v>
      </c>
      <c r="T359" s="29">
        <v>0.5</v>
      </c>
      <c r="U359" s="29">
        <v>0.99</v>
      </c>
      <c r="V359" s="28">
        <v>6045</v>
      </c>
      <c r="W359" s="29">
        <v>0.99</v>
      </c>
      <c r="X359" s="26" t="s">
        <v>25</v>
      </c>
    </row>
    <row r="360" spans="1:24">
      <c r="A360" s="26" t="s">
        <v>11601</v>
      </c>
      <c r="B360" s="26" t="s">
        <v>11601</v>
      </c>
      <c r="C360" s="26" t="s">
        <v>11271</v>
      </c>
      <c r="D360" s="27">
        <v>33.799999999999997</v>
      </c>
      <c r="E360" s="28">
        <v>300</v>
      </c>
      <c r="F360" s="29">
        <v>-1.1499999999999999</v>
      </c>
      <c r="G360" s="29">
        <v>-1.39</v>
      </c>
      <c r="H360" s="42">
        <v>7.1000000000000004E-3</v>
      </c>
      <c r="I360" s="29">
        <v>1.9</v>
      </c>
      <c r="J360" s="29">
        <v>1.98</v>
      </c>
      <c r="K360" s="29">
        <v>2.69</v>
      </c>
      <c r="L360" s="29">
        <v>3.01</v>
      </c>
      <c r="M360" s="28">
        <v>275</v>
      </c>
      <c r="N360" s="29">
        <v>0.14000000000000001</v>
      </c>
      <c r="O360" s="29">
        <v>0.51</v>
      </c>
      <c r="P360" s="28">
        <v>953</v>
      </c>
      <c r="Q360" s="29">
        <v>0.27</v>
      </c>
      <c r="R360" s="29">
        <v>0.73</v>
      </c>
      <c r="S360" s="28">
        <v>3051</v>
      </c>
      <c r="T360" s="29">
        <v>0.5</v>
      </c>
      <c r="U360" s="29">
        <v>1</v>
      </c>
      <c r="V360" s="28">
        <v>6102</v>
      </c>
      <c r="W360" s="29">
        <v>1</v>
      </c>
      <c r="X360" s="26" t="s">
        <v>25</v>
      </c>
    </row>
    <row r="361" spans="1:24">
      <c r="A361" s="26" t="s">
        <v>11606</v>
      </c>
      <c r="B361" s="26" t="s">
        <v>11606</v>
      </c>
      <c r="C361" s="26" t="s">
        <v>11607</v>
      </c>
      <c r="D361" s="27">
        <v>49.7</v>
      </c>
      <c r="E361" s="28">
        <v>300</v>
      </c>
      <c r="F361" s="29">
        <v>0.16</v>
      </c>
      <c r="G361" s="29">
        <v>-0.19</v>
      </c>
      <c r="H361" s="42">
        <v>7.0000000000000001E-3</v>
      </c>
      <c r="I361" s="29">
        <v>2.38</v>
      </c>
      <c r="J361" s="29">
        <v>2.33</v>
      </c>
      <c r="K361" s="29">
        <v>1.86</v>
      </c>
      <c r="L361" s="29">
        <v>2.16</v>
      </c>
      <c r="M361" s="28">
        <v>152</v>
      </c>
      <c r="N361" s="29">
        <v>0.11</v>
      </c>
      <c r="O361" s="29">
        <v>0.42</v>
      </c>
      <c r="P361" s="28">
        <v>544</v>
      </c>
      <c r="Q361" s="29">
        <v>0.2</v>
      </c>
      <c r="R361" s="29">
        <v>0.62</v>
      </c>
      <c r="S361" s="28">
        <v>3038</v>
      </c>
      <c r="T361" s="29">
        <v>0.5</v>
      </c>
      <c r="U361" s="29">
        <v>0.99</v>
      </c>
      <c r="V361" s="28">
        <v>6076</v>
      </c>
      <c r="W361" s="29">
        <v>0.99</v>
      </c>
      <c r="X361" s="26" t="s">
        <v>25</v>
      </c>
    </row>
    <row r="362" spans="1:24">
      <c r="A362" s="26" t="s">
        <v>11607</v>
      </c>
      <c r="B362" s="26" t="s">
        <v>11607</v>
      </c>
      <c r="C362" s="26" t="s">
        <v>11608</v>
      </c>
      <c r="D362" s="27">
        <v>49.8</v>
      </c>
      <c r="E362" s="28">
        <v>300</v>
      </c>
      <c r="F362" s="29">
        <v>-0.19</v>
      </c>
      <c r="G362" s="29">
        <v>-0.54</v>
      </c>
      <c r="H362" s="42">
        <v>7.0000000000000001E-3</v>
      </c>
      <c r="I362" s="29">
        <v>2.33</v>
      </c>
      <c r="J362" s="29">
        <v>2.2799999999999998</v>
      </c>
      <c r="K362" s="29">
        <v>2.16</v>
      </c>
      <c r="L362" s="29">
        <v>2.46</v>
      </c>
      <c r="M362" s="28">
        <v>152</v>
      </c>
      <c r="N362" s="29">
        <v>0.11</v>
      </c>
      <c r="O362" s="29">
        <v>0.42</v>
      </c>
      <c r="P362" s="28">
        <v>544</v>
      </c>
      <c r="Q362" s="29">
        <v>0.2</v>
      </c>
      <c r="R362" s="29">
        <v>0.62</v>
      </c>
      <c r="S362" s="28">
        <v>3035</v>
      </c>
      <c r="T362" s="29">
        <v>0.5</v>
      </c>
      <c r="U362" s="29">
        <v>0.99</v>
      </c>
      <c r="V362" s="28">
        <v>6070</v>
      </c>
      <c r="W362" s="29">
        <v>0.99</v>
      </c>
      <c r="X362" s="26" t="s">
        <v>25</v>
      </c>
    </row>
    <row r="363" spans="1:24">
      <c r="A363" s="26" t="s">
        <v>11608</v>
      </c>
      <c r="B363" s="26" t="s">
        <v>11608</v>
      </c>
      <c r="C363" s="26" t="s">
        <v>11609</v>
      </c>
      <c r="D363" s="27">
        <v>43.3</v>
      </c>
      <c r="E363" s="28">
        <v>300</v>
      </c>
      <c r="F363" s="29">
        <v>-0.62</v>
      </c>
      <c r="G363" s="29">
        <v>-0.8</v>
      </c>
      <c r="H363" s="42">
        <v>4.1999999999999997E-3</v>
      </c>
      <c r="I363" s="29">
        <v>2.2799999999999998</v>
      </c>
      <c r="J363" s="29">
        <v>2.2400000000000002</v>
      </c>
      <c r="K363" s="29">
        <v>2.54</v>
      </c>
      <c r="L363" s="29">
        <v>2.68</v>
      </c>
      <c r="M363" s="28">
        <v>152</v>
      </c>
      <c r="N363" s="29">
        <v>0.12</v>
      </c>
      <c r="O363" s="29">
        <v>0.35</v>
      </c>
      <c r="P363" s="28">
        <v>544</v>
      </c>
      <c r="Q363" s="29">
        <v>0.23</v>
      </c>
      <c r="R363" s="29">
        <v>0.51</v>
      </c>
      <c r="S363" s="28">
        <v>2334</v>
      </c>
      <c r="T363" s="29">
        <v>0.5</v>
      </c>
      <c r="U363" s="29">
        <v>0.76</v>
      </c>
      <c r="V363" s="28">
        <v>4669</v>
      </c>
      <c r="W363" s="29">
        <v>0.76</v>
      </c>
      <c r="X363" s="26" t="s">
        <v>25</v>
      </c>
    </row>
    <row r="364" spans="1:24">
      <c r="A364" s="26" t="s">
        <v>11609</v>
      </c>
      <c r="B364" s="26" t="s">
        <v>11609</v>
      </c>
      <c r="C364" s="26" t="s">
        <v>11610</v>
      </c>
      <c r="D364" s="27">
        <v>35.5</v>
      </c>
      <c r="E364" s="28">
        <v>300</v>
      </c>
      <c r="F364" s="29">
        <v>-0.8</v>
      </c>
      <c r="G364" s="29">
        <v>-0.94</v>
      </c>
      <c r="H364" s="42">
        <v>3.8999999999999998E-3</v>
      </c>
      <c r="I364" s="29">
        <v>2.2400000000000002</v>
      </c>
      <c r="J364" s="29">
        <v>2.34</v>
      </c>
      <c r="K364" s="29">
        <v>2.68</v>
      </c>
      <c r="L364" s="29">
        <v>2.92</v>
      </c>
      <c r="M364" s="28">
        <v>162</v>
      </c>
      <c r="N364" s="29">
        <v>0.13</v>
      </c>
      <c r="O364" s="29">
        <v>0.35</v>
      </c>
      <c r="P364" s="28">
        <v>579</v>
      </c>
      <c r="Q364" s="29">
        <v>0.24</v>
      </c>
      <c r="R364" s="29">
        <v>0.51</v>
      </c>
      <c r="S364" s="28">
        <v>2274</v>
      </c>
      <c r="T364" s="29">
        <v>0.5</v>
      </c>
      <c r="U364" s="29">
        <v>0.74</v>
      </c>
      <c r="V364" s="28">
        <v>4547</v>
      </c>
      <c r="W364" s="29">
        <v>0.74</v>
      </c>
      <c r="X364" s="26" t="s">
        <v>25</v>
      </c>
    </row>
    <row r="365" spans="1:24">
      <c r="A365" s="26" t="s">
        <v>11611</v>
      </c>
      <c r="B365" s="26" t="s">
        <v>11611</v>
      </c>
      <c r="C365" s="26" t="s">
        <v>11612</v>
      </c>
      <c r="D365" s="27">
        <v>49.6</v>
      </c>
      <c r="E365" s="28">
        <v>300</v>
      </c>
      <c r="F365" s="29">
        <v>0.25</v>
      </c>
      <c r="G365" s="29">
        <v>-0.1</v>
      </c>
      <c r="H365" s="42">
        <v>7.1000000000000004E-3</v>
      </c>
      <c r="I365" s="29">
        <v>2.4700000000000002</v>
      </c>
      <c r="J365" s="29">
        <v>2.4500000000000002</v>
      </c>
      <c r="K365" s="29">
        <v>1.86</v>
      </c>
      <c r="L365" s="29">
        <v>2.19</v>
      </c>
      <c r="M365" s="28">
        <v>167</v>
      </c>
      <c r="N365" s="29">
        <v>0.11</v>
      </c>
      <c r="O365" s="29">
        <v>0.43</v>
      </c>
      <c r="P365" s="28">
        <v>595</v>
      </c>
      <c r="Q365" s="29">
        <v>0.21</v>
      </c>
      <c r="R365" s="29">
        <v>0.63</v>
      </c>
      <c r="S365" s="28">
        <v>3041</v>
      </c>
      <c r="T365" s="29">
        <v>0.5</v>
      </c>
      <c r="U365" s="29">
        <v>1</v>
      </c>
      <c r="V365" s="28">
        <v>6083</v>
      </c>
      <c r="W365" s="29">
        <v>1</v>
      </c>
      <c r="X365" s="26" t="s">
        <v>25</v>
      </c>
    </row>
    <row r="366" spans="1:24">
      <c r="A366" s="26" t="s">
        <v>11612</v>
      </c>
      <c r="B366" s="26" t="s">
        <v>11612</v>
      </c>
      <c r="C366" s="26" t="s">
        <v>11613</v>
      </c>
      <c r="D366" s="27">
        <v>39.6</v>
      </c>
      <c r="E366" s="28">
        <v>300</v>
      </c>
      <c r="F366" s="29">
        <v>-0.1</v>
      </c>
      <c r="G366" s="29">
        <v>-0.38</v>
      </c>
      <c r="H366" s="42">
        <v>7.1000000000000004E-3</v>
      </c>
      <c r="I366" s="29">
        <v>2.4500000000000002</v>
      </c>
      <c r="J366" s="29">
        <v>2.39</v>
      </c>
      <c r="K366" s="29">
        <v>2.19</v>
      </c>
      <c r="L366" s="29">
        <v>2.41</v>
      </c>
      <c r="M366" s="28">
        <v>167</v>
      </c>
      <c r="N366" s="29">
        <v>0.11</v>
      </c>
      <c r="O366" s="29">
        <v>0.43</v>
      </c>
      <c r="P366" s="28">
        <v>595</v>
      </c>
      <c r="Q366" s="29">
        <v>0.21</v>
      </c>
      <c r="R366" s="29">
        <v>0.63</v>
      </c>
      <c r="S366" s="28">
        <v>3044</v>
      </c>
      <c r="T366" s="29">
        <v>0.5</v>
      </c>
      <c r="U366" s="29">
        <v>1</v>
      </c>
      <c r="V366" s="28">
        <v>6089</v>
      </c>
      <c r="W366" s="29">
        <v>1</v>
      </c>
      <c r="X366" s="26" t="s">
        <v>25</v>
      </c>
    </row>
    <row r="367" spans="1:24">
      <c r="A367" s="26" t="s">
        <v>11613</v>
      </c>
      <c r="B367" s="26" t="s">
        <v>11613</v>
      </c>
      <c r="C367" s="26" t="s">
        <v>11610</v>
      </c>
      <c r="D367" s="27">
        <v>52.4</v>
      </c>
      <c r="E367" s="28">
        <v>300</v>
      </c>
      <c r="F367" s="29">
        <v>-0.38</v>
      </c>
      <c r="G367" s="29">
        <v>-0.75</v>
      </c>
      <c r="H367" s="42">
        <v>7.1000000000000004E-3</v>
      </c>
      <c r="I367" s="29">
        <v>2.39</v>
      </c>
      <c r="J367" s="29">
        <v>2.34</v>
      </c>
      <c r="K367" s="29">
        <v>2.41</v>
      </c>
      <c r="L367" s="29">
        <v>2.73</v>
      </c>
      <c r="M367" s="28">
        <v>167</v>
      </c>
      <c r="N367" s="29">
        <v>0.11</v>
      </c>
      <c r="O367" s="29">
        <v>0.43</v>
      </c>
      <c r="P367" s="28">
        <v>595</v>
      </c>
      <c r="Q367" s="29">
        <v>0.21</v>
      </c>
      <c r="R367" s="29">
        <v>0.63</v>
      </c>
      <c r="S367" s="28">
        <v>3042</v>
      </c>
      <c r="T367" s="29">
        <v>0.5</v>
      </c>
      <c r="U367" s="29">
        <v>1</v>
      </c>
      <c r="V367" s="28">
        <v>6085</v>
      </c>
      <c r="W367" s="29">
        <v>1</v>
      </c>
      <c r="X367" s="26" t="s">
        <v>25</v>
      </c>
    </row>
    <row r="368" spans="1:24">
      <c r="A368" s="26" t="s">
        <v>11610</v>
      </c>
      <c r="B368" s="26" t="s">
        <v>11610</v>
      </c>
      <c r="C368" s="26" t="s">
        <v>11614</v>
      </c>
      <c r="D368" s="27">
        <v>32.700000000000003</v>
      </c>
      <c r="E368" s="28">
        <v>300</v>
      </c>
      <c r="F368" s="29">
        <v>-0.94</v>
      </c>
      <c r="G368" s="29">
        <v>-1.08</v>
      </c>
      <c r="H368" s="42">
        <v>4.3E-3</v>
      </c>
      <c r="I368" s="29">
        <v>2.34</v>
      </c>
      <c r="J368" s="29">
        <v>2.48</v>
      </c>
      <c r="K368" s="29">
        <v>2.92</v>
      </c>
      <c r="L368" s="29">
        <v>3.2</v>
      </c>
      <c r="M368" s="28">
        <v>356</v>
      </c>
      <c r="N368" s="29">
        <v>0.19</v>
      </c>
      <c r="O368" s="29">
        <v>0.46</v>
      </c>
      <c r="P368" s="28">
        <v>1207</v>
      </c>
      <c r="Q368" s="29">
        <v>0.34</v>
      </c>
      <c r="R368" s="29">
        <v>0.65</v>
      </c>
      <c r="S368" s="28">
        <v>2369</v>
      </c>
      <c r="T368" s="29">
        <v>0.5</v>
      </c>
      <c r="U368" s="29">
        <v>0.78</v>
      </c>
      <c r="V368" s="28">
        <v>4738</v>
      </c>
      <c r="W368" s="29">
        <v>0.78</v>
      </c>
      <c r="X368" s="26" t="s">
        <v>25</v>
      </c>
    </row>
    <row r="369" spans="1:24">
      <c r="A369" s="26" t="s">
        <v>11615</v>
      </c>
      <c r="B369" s="26" t="s">
        <v>11615</v>
      </c>
      <c r="C369" s="26" t="s">
        <v>11616</v>
      </c>
      <c r="D369" s="27">
        <v>54.3</v>
      </c>
      <c r="E369" s="28">
        <v>300</v>
      </c>
      <c r="F369" s="29">
        <v>0.2</v>
      </c>
      <c r="G369" s="29">
        <v>-0.18</v>
      </c>
      <c r="H369" s="42">
        <v>7.0000000000000001E-3</v>
      </c>
      <c r="I369" s="29">
        <v>2.42</v>
      </c>
      <c r="J369" s="29">
        <v>2.46</v>
      </c>
      <c r="K369" s="29">
        <v>1.86</v>
      </c>
      <c r="L369" s="29">
        <v>2.2799999999999998</v>
      </c>
      <c r="M369" s="28">
        <v>74</v>
      </c>
      <c r="N369" s="29">
        <v>0.08</v>
      </c>
      <c r="O369" s="29">
        <v>0.34</v>
      </c>
      <c r="P369" s="28">
        <v>273</v>
      </c>
      <c r="Q369" s="29">
        <v>0.14000000000000001</v>
      </c>
      <c r="R369" s="29">
        <v>0.5</v>
      </c>
      <c r="S369" s="28">
        <v>3029</v>
      </c>
      <c r="T369" s="29">
        <v>0.5</v>
      </c>
      <c r="U369" s="29">
        <v>0.99</v>
      </c>
      <c r="V369" s="28">
        <v>6057</v>
      </c>
      <c r="W369" s="29">
        <v>0.99</v>
      </c>
      <c r="X369" s="26" t="s">
        <v>24</v>
      </c>
    </row>
    <row r="370" spans="1:24">
      <c r="A370" s="26" t="s">
        <v>11616</v>
      </c>
      <c r="B370" s="26" t="s">
        <v>11616</v>
      </c>
      <c r="C370" s="26" t="s">
        <v>11614</v>
      </c>
      <c r="D370" s="27">
        <v>45.4</v>
      </c>
      <c r="E370" s="28">
        <v>300</v>
      </c>
      <c r="F370" s="29">
        <v>-0.18</v>
      </c>
      <c r="G370" s="29">
        <v>-0.5</v>
      </c>
      <c r="H370" s="42">
        <v>7.0000000000000001E-3</v>
      </c>
      <c r="I370" s="29">
        <v>2.46</v>
      </c>
      <c r="J370" s="29">
        <v>2.48</v>
      </c>
      <c r="K370" s="29">
        <v>2.2799999999999998</v>
      </c>
      <c r="L370" s="29">
        <v>2.62</v>
      </c>
      <c r="M370" s="28">
        <v>74</v>
      </c>
      <c r="N370" s="29">
        <v>0.08</v>
      </c>
      <c r="O370" s="29">
        <v>0.34</v>
      </c>
      <c r="P370" s="28">
        <v>273</v>
      </c>
      <c r="Q370" s="29">
        <v>0.14000000000000001</v>
      </c>
      <c r="R370" s="29">
        <v>0.5</v>
      </c>
      <c r="S370" s="28">
        <v>3040</v>
      </c>
      <c r="T370" s="29">
        <v>0.5</v>
      </c>
      <c r="U370" s="29">
        <v>1</v>
      </c>
      <c r="V370" s="28">
        <v>6079</v>
      </c>
      <c r="W370" s="29">
        <v>1</v>
      </c>
      <c r="X370" s="26" t="s">
        <v>25</v>
      </c>
    </row>
    <row r="371" spans="1:24">
      <c r="A371" s="26" t="s">
        <v>11614</v>
      </c>
      <c r="B371" s="26" t="s">
        <v>11614</v>
      </c>
      <c r="C371" s="26" t="s">
        <v>11617</v>
      </c>
      <c r="D371" s="27">
        <v>33.299999999999997</v>
      </c>
      <c r="E371" s="28">
        <v>300</v>
      </c>
      <c r="F371" s="29">
        <v>-1.08</v>
      </c>
      <c r="G371" s="29">
        <v>-1.22</v>
      </c>
      <c r="H371" s="42">
        <v>4.1999999999999997E-3</v>
      </c>
      <c r="I371" s="29">
        <v>2.48</v>
      </c>
      <c r="J371" s="29">
        <v>2.72</v>
      </c>
      <c r="K371" s="29">
        <v>3.2</v>
      </c>
      <c r="L371" s="29">
        <v>3.58</v>
      </c>
      <c r="M371" s="28">
        <v>435</v>
      </c>
      <c r="N371" s="29">
        <v>0.21</v>
      </c>
      <c r="O371" s="29">
        <v>0.48</v>
      </c>
      <c r="P371" s="28">
        <v>1450</v>
      </c>
      <c r="Q371" s="29">
        <v>0.38</v>
      </c>
      <c r="R371" s="29">
        <v>0.68</v>
      </c>
      <c r="S371" s="28">
        <v>2348</v>
      </c>
      <c r="T371" s="29">
        <v>0.5</v>
      </c>
      <c r="U371" s="29">
        <v>0.77</v>
      </c>
      <c r="V371" s="28">
        <v>4695</v>
      </c>
      <c r="W371" s="29">
        <v>0.77</v>
      </c>
      <c r="X371" s="26" t="s">
        <v>25</v>
      </c>
    </row>
    <row r="372" spans="1:24">
      <c r="A372" s="26" t="s">
        <v>11618</v>
      </c>
      <c r="B372" s="26" t="s">
        <v>11618</v>
      </c>
      <c r="C372" s="26" t="s">
        <v>11619</v>
      </c>
      <c r="D372" s="27">
        <v>28.9</v>
      </c>
      <c r="E372" s="28">
        <v>300</v>
      </c>
      <c r="F372" s="29">
        <v>0.23</v>
      </c>
      <c r="G372" s="29">
        <v>0.02</v>
      </c>
      <c r="H372" s="42">
        <v>7.3000000000000001E-3</v>
      </c>
      <c r="I372" s="29">
        <v>2.4500000000000002</v>
      </c>
      <c r="J372" s="29">
        <v>2.65</v>
      </c>
      <c r="K372" s="29">
        <v>1.86</v>
      </c>
      <c r="L372" s="29">
        <v>2.27</v>
      </c>
      <c r="M372" s="28">
        <v>74</v>
      </c>
      <c r="N372" s="29">
        <v>0.08</v>
      </c>
      <c r="O372" s="29">
        <v>0.34</v>
      </c>
      <c r="P372" s="28">
        <v>273</v>
      </c>
      <c r="Q372" s="29">
        <v>0.14000000000000001</v>
      </c>
      <c r="R372" s="29">
        <v>0.51</v>
      </c>
      <c r="S372" s="28">
        <v>3086</v>
      </c>
      <c r="T372" s="29">
        <v>0.5</v>
      </c>
      <c r="U372" s="29">
        <v>1.01</v>
      </c>
      <c r="V372" s="28">
        <v>6172</v>
      </c>
      <c r="W372" s="29">
        <v>1.01</v>
      </c>
      <c r="X372" s="26" t="s">
        <v>25</v>
      </c>
    </row>
    <row r="373" spans="1:24">
      <c r="A373" s="26" t="s">
        <v>11619</v>
      </c>
      <c r="B373" s="26" t="s">
        <v>11619</v>
      </c>
      <c r="C373" s="26" t="s">
        <v>11620</v>
      </c>
      <c r="D373" s="27">
        <v>29.9</v>
      </c>
      <c r="E373" s="28">
        <v>300</v>
      </c>
      <c r="F373" s="29">
        <v>0.02</v>
      </c>
      <c r="G373" s="29">
        <v>-0.19</v>
      </c>
      <c r="H373" s="42">
        <v>7.0000000000000001E-3</v>
      </c>
      <c r="I373" s="29">
        <v>2.65</v>
      </c>
      <c r="J373" s="29">
        <v>2.81</v>
      </c>
      <c r="K373" s="29">
        <v>2.27</v>
      </c>
      <c r="L373" s="29">
        <v>2.64</v>
      </c>
      <c r="M373" s="28">
        <v>89</v>
      </c>
      <c r="N373" s="29">
        <v>0.08</v>
      </c>
      <c r="O373" s="29">
        <v>0.36</v>
      </c>
      <c r="P373" s="28">
        <v>326</v>
      </c>
      <c r="Q373" s="29">
        <v>0.16</v>
      </c>
      <c r="R373" s="29">
        <v>0.53</v>
      </c>
      <c r="S373" s="28">
        <v>3034</v>
      </c>
      <c r="T373" s="29">
        <v>0.5</v>
      </c>
      <c r="U373" s="29">
        <v>0.99</v>
      </c>
      <c r="V373" s="28">
        <v>6068</v>
      </c>
      <c r="W373" s="29">
        <v>0.99</v>
      </c>
      <c r="X373" s="26" t="s">
        <v>25</v>
      </c>
    </row>
    <row r="374" spans="1:24">
      <c r="A374" s="26" t="s">
        <v>11620</v>
      </c>
      <c r="B374" s="26" t="s">
        <v>11620</v>
      </c>
      <c r="C374" s="26" t="s">
        <v>11621</v>
      </c>
      <c r="D374" s="27">
        <v>24.2</v>
      </c>
      <c r="E374" s="28">
        <v>300</v>
      </c>
      <c r="F374" s="29">
        <v>-0.19</v>
      </c>
      <c r="G374" s="29">
        <v>-0.36</v>
      </c>
      <c r="H374" s="42">
        <v>7.0000000000000001E-3</v>
      </c>
      <c r="I374" s="29">
        <v>2.81</v>
      </c>
      <c r="J374" s="29">
        <v>2.98</v>
      </c>
      <c r="K374" s="29">
        <v>2.64</v>
      </c>
      <c r="L374" s="29">
        <v>2.98</v>
      </c>
      <c r="M374" s="28">
        <v>89</v>
      </c>
      <c r="N374" s="29">
        <v>0.08</v>
      </c>
      <c r="O374" s="29">
        <v>0.36</v>
      </c>
      <c r="P374" s="28">
        <v>326</v>
      </c>
      <c r="Q374" s="29">
        <v>0.16</v>
      </c>
      <c r="R374" s="29">
        <v>0.53</v>
      </c>
      <c r="S374" s="28">
        <v>3034</v>
      </c>
      <c r="T374" s="29">
        <v>0.5</v>
      </c>
      <c r="U374" s="29">
        <v>0.99</v>
      </c>
      <c r="V374" s="28">
        <v>6069</v>
      </c>
      <c r="W374" s="29">
        <v>0.99</v>
      </c>
      <c r="X374" s="26" t="s">
        <v>25</v>
      </c>
    </row>
    <row r="375" spans="1:24">
      <c r="A375" s="26" t="s">
        <v>11621</v>
      </c>
      <c r="B375" s="26" t="s">
        <v>11621</v>
      </c>
      <c r="C375" s="26" t="s">
        <v>11622</v>
      </c>
      <c r="D375" s="27">
        <v>41</v>
      </c>
      <c r="E375" s="28">
        <v>300</v>
      </c>
      <c r="F375" s="29">
        <v>-0.44</v>
      </c>
      <c r="G375" s="29">
        <v>-0.61</v>
      </c>
      <c r="H375" s="42">
        <v>4.1000000000000003E-3</v>
      </c>
      <c r="I375" s="29">
        <v>2.98</v>
      </c>
      <c r="J375" s="29">
        <v>2.82</v>
      </c>
      <c r="K375" s="29">
        <v>3.06</v>
      </c>
      <c r="L375" s="29">
        <v>3.07</v>
      </c>
      <c r="M375" s="28">
        <v>266</v>
      </c>
      <c r="N375" s="29">
        <v>0.16</v>
      </c>
      <c r="O375" s="29">
        <v>0.41</v>
      </c>
      <c r="P375" s="28">
        <v>921</v>
      </c>
      <c r="Q375" s="29">
        <v>0.3</v>
      </c>
      <c r="R375" s="29">
        <v>0.59</v>
      </c>
      <c r="S375" s="28">
        <v>2331</v>
      </c>
      <c r="T375" s="29">
        <v>0.5</v>
      </c>
      <c r="U375" s="29">
        <v>0.76</v>
      </c>
      <c r="V375" s="28">
        <v>4663</v>
      </c>
      <c r="W375" s="29">
        <v>0.76</v>
      </c>
      <c r="X375" s="26" t="s">
        <v>25</v>
      </c>
    </row>
    <row r="376" spans="1:24">
      <c r="A376" s="26" t="s">
        <v>11622</v>
      </c>
      <c r="B376" s="26" t="s">
        <v>11622</v>
      </c>
      <c r="C376" s="26" t="s">
        <v>11623</v>
      </c>
      <c r="D376" s="27">
        <v>38.4</v>
      </c>
      <c r="E376" s="28">
        <v>300</v>
      </c>
      <c r="F376" s="29">
        <v>-0.61</v>
      </c>
      <c r="G376" s="29">
        <v>-0.77</v>
      </c>
      <c r="H376" s="42">
        <v>4.1999999999999997E-3</v>
      </c>
      <c r="I376" s="29">
        <v>2.82</v>
      </c>
      <c r="J376" s="29">
        <v>2.82</v>
      </c>
      <c r="K376" s="29">
        <v>3.07</v>
      </c>
      <c r="L376" s="29">
        <v>3.23</v>
      </c>
      <c r="M376" s="28">
        <v>266</v>
      </c>
      <c r="N376" s="29">
        <v>0.16</v>
      </c>
      <c r="O376" s="29">
        <v>0.41</v>
      </c>
      <c r="P376" s="28">
        <v>921</v>
      </c>
      <c r="Q376" s="29">
        <v>0.3</v>
      </c>
      <c r="R376" s="29">
        <v>0.59</v>
      </c>
      <c r="S376" s="28">
        <v>2337</v>
      </c>
      <c r="T376" s="29">
        <v>0.5</v>
      </c>
      <c r="U376" s="29">
        <v>0.77</v>
      </c>
      <c r="V376" s="28">
        <v>4674</v>
      </c>
      <c r="W376" s="29">
        <v>0.77</v>
      </c>
      <c r="X376" s="26" t="s">
        <v>25</v>
      </c>
    </row>
    <row r="377" spans="1:24">
      <c r="A377" s="26" t="s">
        <v>11623</v>
      </c>
      <c r="B377" s="26" t="s">
        <v>11623</v>
      </c>
      <c r="C377" s="26" t="s">
        <v>11624</v>
      </c>
      <c r="D377" s="27">
        <v>36.6</v>
      </c>
      <c r="E377" s="28">
        <v>300</v>
      </c>
      <c r="F377" s="29">
        <v>-0.77</v>
      </c>
      <c r="G377" s="29">
        <v>-0.92</v>
      </c>
      <c r="H377" s="42">
        <v>4.1000000000000003E-3</v>
      </c>
      <c r="I377" s="29">
        <v>2.82</v>
      </c>
      <c r="J377" s="29">
        <v>2.76</v>
      </c>
      <c r="K377" s="29">
        <v>3.23</v>
      </c>
      <c r="L377" s="29">
        <v>3.32</v>
      </c>
      <c r="M377" s="28">
        <v>266</v>
      </c>
      <c r="N377" s="29">
        <v>0.16</v>
      </c>
      <c r="O377" s="29">
        <v>0.41</v>
      </c>
      <c r="P377" s="28">
        <v>921</v>
      </c>
      <c r="Q377" s="29">
        <v>0.3</v>
      </c>
      <c r="R377" s="29">
        <v>0.59</v>
      </c>
      <c r="S377" s="28">
        <v>2318</v>
      </c>
      <c r="T377" s="29">
        <v>0.5</v>
      </c>
      <c r="U377" s="29">
        <v>0.76</v>
      </c>
      <c r="V377" s="28">
        <v>4636</v>
      </c>
      <c r="W377" s="29">
        <v>0.76</v>
      </c>
      <c r="X377" s="26" t="s">
        <v>25</v>
      </c>
    </row>
    <row r="378" spans="1:24">
      <c r="A378" s="26" t="s">
        <v>11624</v>
      </c>
      <c r="B378" s="26" t="s">
        <v>11624</v>
      </c>
      <c r="C378" s="26" t="s">
        <v>11617</v>
      </c>
      <c r="D378" s="27">
        <v>49.3</v>
      </c>
      <c r="E378" s="28">
        <v>300</v>
      </c>
      <c r="F378" s="29">
        <v>-0.92</v>
      </c>
      <c r="G378" s="29">
        <v>-1.1299999999999999</v>
      </c>
      <c r="H378" s="42">
        <v>4.3E-3</v>
      </c>
      <c r="I378" s="29">
        <v>2.76</v>
      </c>
      <c r="J378" s="29">
        <v>2.72</v>
      </c>
      <c r="K378" s="29">
        <v>3.32</v>
      </c>
      <c r="L378" s="29">
        <v>3.49</v>
      </c>
      <c r="M378" s="28">
        <v>266</v>
      </c>
      <c r="N378" s="29">
        <v>0.16</v>
      </c>
      <c r="O378" s="29">
        <v>0.42</v>
      </c>
      <c r="P378" s="28">
        <v>921</v>
      </c>
      <c r="Q378" s="29">
        <v>0.3</v>
      </c>
      <c r="R378" s="29">
        <v>0.6</v>
      </c>
      <c r="S378" s="28">
        <v>2363</v>
      </c>
      <c r="T378" s="29">
        <v>0.5</v>
      </c>
      <c r="U378" s="29">
        <v>0.77</v>
      </c>
      <c r="V378" s="28">
        <v>4726</v>
      </c>
      <c r="W378" s="29">
        <v>0.77</v>
      </c>
      <c r="X378" s="26" t="s">
        <v>25</v>
      </c>
    </row>
    <row r="379" spans="1:24">
      <c r="A379" s="26" t="s">
        <v>11625</v>
      </c>
      <c r="B379" s="26" t="s">
        <v>11625</v>
      </c>
      <c r="C379" s="26" t="s">
        <v>11626</v>
      </c>
      <c r="D379" s="27">
        <v>48.1</v>
      </c>
      <c r="E379" s="28">
        <v>300</v>
      </c>
      <c r="F379" s="29">
        <v>0.41</v>
      </c>
      <c r="G379" s="29">
        <v>7.0000000000000007E-2</v>
      </c>
      <c r="H379" s="42">
        <v>7.1000000000000004E-3</v>
      </c>
      <c r="I379" s="29">
        <v>2.63</v>
      </c>
      <c r="J379" s="29">
        <v>2.69</v>
      </c>
      <c r="K379" s="29">
        <v>1.86</v>
      </c>
      <c r="L379" s="29">
        <v>2.2599999999999998</v>
      </c>
      <c r="M379" s="28">
        <v>76</v>
      </c>
      <c r="N379" s="29">
        <v>0.08</v>
      </c>
      <c r="O379" s="29">
        <v>0.34</v>
      </c>
      <c r="P379" s="28">
        <v>281</v>
      </c>
      <c r="Q379" s="29">
        <v>0.15</v>
      </c>
      <c r="R379" s="29">
        <v>0.51</v>
      </c>
      <c r="S379" s="28">
        <v>3044</v>
      </c>
      <c r="T379" s="29">
        <v>0.5</v>
      </c>
      <c r="U379" s="29">
        <v>1</v>
      </c>
      <c r="V379" s="28">
        <v>6088</v>
      </c>
      <c r="W379" s="29">
        <v>1</v>
      </c>
      <c r="X379" s="26" t="s">
        <v>25</v>
      </c>
    </row>
    <row r="380" spans="1:24">
      <c r="A380" s="26" t="s">
        <v>11626</v>
      </c>
      <c r="B380" s="26" t="s">
        <v>11626</v>
      </c>
      <c r="C380" s="26" t="s">
        <v>11617</v>
      </c>
      <c r="D380" s="27">
        <v>26.7</v>
      </c>
      <c r="E380" s="28">
        <v>300</v>
      </c>
      <c r="F380" s="29">
        <v>7.0000000000000007E-2</v>
      </c>
      <c r="G380" s="29">
        <v>-0.12</v>
      </c>
      <c r="H380" s="42">
        <v>7.1000000000000004E-3</v>
      </c>
      <c r="I380" s="29">
        <v>2.69</v>
      </c>
      <c r="J380" s="29">
        <v>2.72</v>
      </c>
      <c r="K380" s="29">
        <v>2.2599999999999998</v>
      </c>
      <c r="L380" s="29">
        <v>2.48</v>
      </c>
      <c r="M380" s="28">
        <v>76</v>
      </c>
      <c r="N380" s="29">
        <v>0.08</v>
      </c>
      <c r="O380" s="29">
        <v>0.34</v>
      </c>
      <c r="P380" s="28">
        <v>281</v>
      </c>
      <c r="Q380" s="29">
        <v>0.15</v>
      </c>
      <c r="R380" s="29">
        <v>0.51</v>
      </c>
      <c r="S380" s="28">
        <v>3054</v>
      </c>
      <c r="T380" s="29">
        <v>0.5</v>
      </c>
      <c r="U380" s="29">
        <v>1</v>
      </c>
      <c r="V380" s="28">
        <v>6108</v>
      </c>
      <c r="W380" s="29">
        <v>1</v>
      </c>
      <c r="X380" s="26" t="s">
        <v>25</v>
      </c>
    </row>
    <row r="381" spans="1:24">
      <c r="A381" s="26" t="s">
        <v>11617</v>
      </c>
      <c r="B381" s="26" t="s">
        <v>11617</v>
      </c>
      <c r="C381" s="26" t="s">
        <v>11627</v>
      </c>
      <c r="D381" s="27">
        <v>37.700000000000003</v>
      </c>
      <c r="E381" s="28">
        <v>400</v>
      </c>
      <c r="F381" s="29">
        <v>-1.3</v>
      </c>
      <c r="G381" s="29">
        <v>-1.4</v>
      </c>
      <c r="H381" s="42">
        <v>2.7000000000000001E-3</v>
      </c>
      <c r="I381" s="29">
        <v>2.72</v>
      </c>
      <c r="J381" s="29">
        <v>2.94</v>
      </c>
      <c r="K381" s="29">
        <v>3.56</v>
      </c>
      <c r="L381" s="29">
        <v>3.88</v>
      </c>
      <c r="M381" s="28">
        <v>787</v>
      </c>
      <c r="N381" s="29">
        <v>0.21</v>
      </c>
      <c r="O381" s="29">
        <v>0.47</v>
      </c>
      <c r="P381" s="28">
        <v>2490</v>
      </c>
      <c r="Q381" s="29">
        <v>0.38</v>
      </c>
      <c r="R381" s="29">
        <v>0.65</v>
      </c>
      <c r="S381" s="28">
        <v>4016</v>
      </c>
      <c r="T381" s="29">
        <v>0.5</v>
      </c>
      <c r="U381" s="29">
        <v>0.74</v>
      </c>
      <c r="V381" s="28">
        <v>8031</v>
      </c>
      <c r="W381" s="29">
        <v>0.74</v>
      </c>
      <c r="X381" s="26" t="s">
        <v>25</v>
      </c>
    </row>
    <row r="382" spans="1:24">
      <c r="A382" s="26" t="s">
        <v>11628</v>
      </c>
      <c r="B382" s="26" t="s">
        <v>11628</v>
      </c>
      <c r="C382" s="26" t="s">
        <v>11629</v>
      </c>
      <c r="D382" s="27">
        <v>51.9</v>
      </c>
      <c r="E382" s="28">
        <v>300</v>
      </c>
      <c r="F382" s="29">
        <v>1.02</v>
      </c>
      <c r="G382" s="29">
        <v>0.66</v>
      </c>
      <c r="H382" s="42">
        <v>6.8999999999999999E-3</v>
      </c>
      <c r="I382" s="29">
        <v>3.24</v>
      </c>
      <c r="J382" s="29">
        <v>3.16</v>
      </c>
      <c r="K382" s="29">
        <v>1.86</v>
      </c>
      <c r="L382" s="29">
        <v>2.14</v>
      </c>
      <c r="M382" s="28">
        <v>167</v>
      </c>
      <c r="N382" s="29">
        <v>0.11</v>
      </c>
      <c r="O382" s="29">
        <v>0.43</v>
      </c>
      <c r="P382" s="28">
        <v>595</v>
      </c>
      <c r="Q382" s="29">
        <v>0.21</v>
      </c>
      <c r="R382" s="29">
        <v>0.63</v>
      </c>
      <c r="S382" s="28">
        <v>3015</v>
      </c>
      <c r="T382" s="29">
        <v>0.5</v>
      </c>
      <c r="U382" s="29">
        <v>0.99</v>
      </c>
      <c r="V382" s="28">
        <v>6031</v>
      </c>
      <c r="W382" s="29">
        <v>0.99</v>
      </c>
      <c r="X382" s="26" t="s">
        <v>25</v>
      </c>
    </row>
    <row r="383" spans="1:24">
      <c r="A383" s="26" t="s">
        <v>11629</v>
      </c>
      <c r="B383" s="26" t="s">
        <v>11629</v>
      </c>
      <c r="C383" s="26" t="s">
        <v>11630</v>
      </c>
      <c r="D383" s="27">
        <v>43.6</v>
      </c>
      <c r="E383" s="28">
        <v>300</v>
      </c>
      <c r="F383" s="29">
        <v>0.66</v>
      </c>
      <c r="G383" s="29">
        <v>0.35</v>
      </c>
      <c r="H383" s="42">
        <v>7.1000000000000004E-3</v>
      </c>
      <c r="I383" s="29">
        <v>3.16</v>
      </c>
      <c r="J383" s="29">
        <v>2.59</v>
      </c>
      <c r="K383" s="29">
        <v>2.14</v>
      </c>
      <c r="L383" s="29">
        <v>1.88</v>
      </c>
      <c r="M383" s="28">
        <v>167</v>
      </c>
      <c r="N383" s="29">
        <v>0.11</v>
      </c>
      <c r="O383" s="29">
        <v>0.43</v>
      </c>
      <c r="P383" s="28">
        <v>595</v>
      </c>
      <c r="Q383" s="29">
        <v>0.21</v>
      </c>
      <c r="R383" s="29">
        <v>0.63</v>
      </c>
      <c r="S383" s="28">
        <v>3053</v>
      </c>
      <c r="T383" s="29">
        <v>0.5</v>
      </c>
      <c r="U383" s="29">
        <v>1</v>
      </c>
      <c r="V383" s="28">
        <v>6106</v>
      </c>
      <c r="W383" s="29">
        <v>1</v>
      </c>
      <c r="X383" s="26" t="s">
        <v>25</v>
      </c>
    </row>
    <row r="384" spans="1:24">
      <c r="A384" s="26" t="s">
        <v>11630</v>
      </c>
      <c r="B384" s="26" t="s">
        <v>11630</v>
      </c>
      <c r="C384" s="26" t="s">
        <v>11627</v>
      </c>
      <c r="D384" s="27">
        <v>41.4</v>
      </c>
      <c r="E384" s="28">
        <v>300</v>
      </c>
      <c r="F384" s="29">
        <v>0.35</v>
      </c>
      <c r="G384" s="29">
        <v>0.05</v>
      </c>
      <c r="H384" s="42">
        <v>7.1999999999999998E-3</v>
      </c>
      <c r="I384" s="29">
        <v>2.59</v>
      </c>
      <c r="J384" s="29">
        <v>2.94</v>
      </c>
      <c r="K384" s="29">
        <v>1.88</v>
      </c>
      <c r="L384" s="29">
        <v>2.5299999999999998</v>
      </c>
      <c r="M384" s="28">
        <v>167</v>
      </c>
      <c r="N384" s="29">
        <v>0.11</v>
      </c>
      <c r="O384" s="29">
        <v>0.44</v>
      </c>
      <c r="P384" s="28">
        <v>595</v>
      </c>
      <c r="Q384" s="29">
        <v>0.21</v>
      </c>
      <c r="R384" s="29">
        <v>0.64</v>
      </c>
      <c r="S384" s="28">
        <v>3082</v>
      </c>
      <c r="T384" s="29">
        <v>0.5</v>
      </c>
      <c r="U384" s="29">
        <v>1.01</v>
      </c>
      <c r="V384" s="28">
        <v>6164</v>
      </c>
      <c r="W384" s="29">
        <v>1.01</v>
      </c>
      <c r="X384" s="26" t="s">
        <v>25</v>
      </c>
    </row>
    <row r="385" spans="1:24">
      <c r="A385" s="26" t="s">
        <v>11631</v>
      </c>
      <c r="B385" s="26" t="s">
        <v>11631</v>
      </c>
      <c r="C385" s="26" t="s">
        <v>11632</v>
      </c>
      <c r="D385" s="27">
        <v>47</v>
      </c>
      <c r="E385" s="28">
        <v>300</v>
      </c>
      <c r="F385" s="29">
        <v>0.6</v>
      </c>
      <c r="G385" s="29">
        <v>0.27</v>
      </c>
      <c r="H385" s="42">
        <v>7.0000000000000001E-3</v>
      </c>
      <c r="I385" s="29">
        <v>2.82</v>
      </c>
      <c r="J385" s="29">
        <v>2.88</v>
      </c>
      <c r="K385" s="29">
        <v>1.86</v>
      </c>
      <c r="L385" s="29">
        <v>2.25</v>
      </c>
      <c r="M385" s="28">
        <v>115</v>
      </c>
      <c r="N385" s="29">
        <v>0.1</v>
      </c>
      <c r="O385" s="29">
        <v>0.39</v>
      </c>
      <c r="P385" s="28">
        <v>418</v>
      </c>
      <c r="Q385" s="29">
        <v>0.18</v>
      </c>
      <c r="R385" s="29">
        <v>0.56999999999999995</v>
      </c>
      <c r="S385" s="28">
        <v>3034</v>
      </c>
      <c r="T385" s="29">
        <v>0.5</v>
      </c>
      <c r="U385" s="29">
        <v>0.99</v>
      </c>
      <c r="V385" s="28">
        <v>6067</v>
      </c>
      <c r="W385" s="29">
        <v>0.99</v>
      </c>
      <c r="X385" s="26" t="s">
        <v>25</v>
      </c>
    </row>
    <row r="386" spans="1:24">
      <c r="A386" s="26" t="s">
        <v>11632</v>
      </c>
      <c r="B386" s="26" t="s">
        <v>11632</v>
      </c>
      <c r="C386" s="26" t="s">
        <v>11627</v>
      </c>
      <c r="D386" s="27">
        <v>43.4</v>
      </c>
      <c r="E386" s="28">
        <v>300</v>
      </c>
      <c r="F386" s="29">
        <v>0.27</v>
      </c>
      <c r="G386" s="29">
        <v>-0.04</v>
      </c>
      <c r="H386" s="42">
        <v>7.1000000000000004E-3</v>
      </c>
      <c r="I386" s="29">
        <v>2.88</v>
      </c>
      <c r="J386" s="29">
        <v>2.94</v>
      </c>
      <c r="K386" s="29">
        <v>2.25</v>
      </c>
      <c r="L386" s="29">
        <v>2.62</v>
      </c>
      <c r="M386" s="28">
        <v>115</v>
      </c>
      <c r="N386" s="29">
        <v>0.1</v>
      </c>
      <c r="O386" s="29">
        <v>0.39</v>
      </c>
      <c r="P386" s="28">
        <v>418</v>
      </c>
      <c r="Q386" s="29">
        <v>0.18</v>
      </c>
      <c r="R386" s="29">
        <v>0.56999999999999995</v>
      </c>
      <c r="S386" s="28">
        <v>3060</v>
      </c>
      <c r="T386" s="29">
        <v>0.5</v>
      </c>
      <c r="U386" s="29">
        <v>1</v>
      </c>
      <c r="V386" s="28">
        <v>6120</v>
      </c>
      <c r="W386" s="29">
        <v>1</v>
      </c>
      <c r="X386" s="26" t="s">
        <v>25</v>
      </c>
    </row>
    <row r="387" spans="1:24">
      <c r="A387" s="26" t="s">
        <v>11627</v>
      </c>
      <c r="B387" s="26" t="s">
        <v>11627</v>
      </c>
      <c r="C387" s="26" t="s">
        <v>11633</v>
      </c>
      <c r="D387" s="27">
        <v>39.1</v>
      </c>
      <c r="E387" s="28">
        <v>400</v>
      </c>
      <c r="F387" s="29">
        <v>-1.4</v>
      </c>
      <c r="G387" s="29">
        <v>-1.51</v>
      </c>
      <c r="H387" s="42">
        <v>2.8E-3</v>
      </c>
      <c r="I387" s="29">
        <v>2.94</v>
      </c>
      <c r="J387" s="29">
        <v>3.28</v>
      </c>
      <c r="K387" s="29">
        <v>3.88</v>
      </c>
      <c r="L387" s="29">
        <v>4.33</v>
      </c>
      <c r="M387" s="28">
        <v>1079</v>
      </c>
      <c r="N387" s="29">
        <v>0.24</v>
      </c>
      <c r="O387" s="29">
        <v>0.53</v>
      </c>
      <c r="P387" s="28">
        <v>3306</v>
      </c>
      <c r="Q387" s="29">
        <v>0.44</v>
      </c>
      <c r="R387" s="29">
        <v>0.72</v>
      </c>
      <c r="S387" s="28">
        <v>4136</v>
      </c>
      <c r="T387" s="29">
        <v>0.5</v>
      </c>
      <c r="U387" s="29">
        <v>0.76</v>
      </c>
      <c r="V387" s="28">
        <v>8271</v>
      </c>
      <c r="W387" s="29">
        <v>0.76</v>
      </c>
      <c r="X387" s="26" t="s">
        <v>25</v>
      </c>
    </row>
    <row r="388" spans="1:24">
      <c r="A388" s="26" t="s">
        <v>11634</v>
      </c>
      <c r="B388" s="26" t="s">
        <v>11634</v>
      </c>
      <c r="C388" s="26" t="s">
        <v>11635</v>
      </c>
      <c r="D388" s="27">
        <v>56.1</v>
      </c>
      <c r="E388" s="28">
        <v>300</v>
      </c>
      <c r="F388" s="29">
        <v>0.72</v>
      </c>
      <c r="G388" s="29">
        <v>0.33</v>
      </c>
      <c r="H388" s="42">
        <v>7.0000000000000001E-3</v>
      </c>
      <c r="I388" s="29">
        <v>2.94</v>
      </c>
      <c r="J388" s="29">
        <v>3.04</v>
      </c>
      <c r="K388" s="29">
        <v>1.86</v>
      </c>
      <c r="L388" s="29">
        <v>2.35</v>
      </c>
      <c r="M388" s="28">
        <v>164</v>
      </c>
      <c r="N388" s="29">
        <v>0.11</v>
      </c>
      <c r="O388" s="29">
        <v>0.43</v>
      </c>
      <c r="P388" s="28">
        <v>586</v>
      </c>
      <c r="Q388" s="29">
        <v>0.21</v>
      </c>
      <c r="R388" s="29">
        <v>0.63</v>
      </c>
      <c r="S388" s="28">
        <v>3019</v>
      </c>
      <c r="T388" s="29">
        <v>0.5</v>
      </c>
      <c r="U388" s="29">
        <v>0.99</v>
      </c>
      <c r="V388" s="28">
        <v>6037</v>
      </c>
      <c r="W388" s="29">
        <v>0.99</v>
      </c>
      <c r="X388" s="26" t="s">
        <v>25</v>
      </c>
    </row>
    <row r="389" spans="1:24">
      <c r="A389" s="26" t="s">
        <v>11635</v>
      </c>
      <c r="B389" s="26" t="s">
        <v>11635</v>
      </c>
      <c r="C389" s="26" t="s">
        <v>11636</v>
      </c>
      <c r="D389" s="27">
        <v>41.5</v>
      </c>
      <c r="E389" s="28">
        <v>300</v>
      </c>
      <c r="F389" s="29">
        <v>0.33</v>
      </c>
      <c r="G389" s="29">
        <v>0.03</v>
      </c>
      <c r="H389" s="42">
        <v>7.1999999999999998E-3</v>
      </c>
      <c r="I389" s="29">
        <v>3.04</v>
      </c>
      <c r="J389" s="29">
        <v>3.12</v>
      </c>
      <c r="K389" s="29">
        <v>2.35</v>
      </c>
      <c r="L389" s="29">
        <v>2.73</v>
      </c>
      <c r="M389" s="28">
        <v>164</v>
      </c>
      <c r="N389" s="29">
        <v>0.11</v>
      </c>
      <c r="O389" s="29">
        <v>0.44</v>
      </c>
      <c r="P389" s="28">
        <v>586</v>
      </c>
      <c r="Q389" s="29">
        <v>0.21</v>
      </c>
      <c r="R389" s="29">
        <v>0.64</v>
      </c>
      <c r="S389" s="28">
        <v>3078</v>
      </c>
      <c r="T389" s="29">
        <v>0.5</v>
      </c>
      <c r="U389" s="29">
        <v>1.01</v>
      </c>
      <c r="V389" s="28">
        <v>6156</v>
      </c>
      <c r="W389" s="29">
        <v>1.01</v>
      </c>
      <c r="X389" s="26" t="s">
        <v>25</v>
      </c>
    </row>
    <row r="390" spans="1:24">
      <c r="A390" s="26" t="s">
        <v>11636</v>
      </c>
      <c r="B390" s="26" t="s">
        <v>11636</v>
      </c>
      <c r="C390" s="26" t="s">
        <v>11637</v>
      </c>
      <c r="D390" s="27">
        <v>40.4</v>
      </c>
      <c r="E390" s="28">
        <v>300</v>
      </c>
      <c r="F390" s="29">
        <v>-0.05</v>
      </c>
      <c r="G390" s="29">
        <v>-0.21</v>
      </c>
      <c r="H390" s="42">
        <v>4.0000000000000001E-3</v>
      </c>
      <c r="I390" s="29">
        <v>3.12</v>
      </c>
      <c r="J390" s="29">
        <v>3.45</v>
      </c>
      <c r="K390" s="29">
        <v>2.81</v>
      </c>
      <c r="L390" s="29">
        <v>3.3</v>
      </c>
      <c r="M390" s="28">
        <v>181</v>
      </c>
      <c r="N390" s="29">
        <v>0.14000000000000001</v>
      </c>
      <c r="O390" s="29">
        <v>0.36</v>
      </c>
      <c r="P390" s="28">
        <v>644</v>
      </c>
      <c r="Q390" s="29">
        <v>0.25</v>
      </c>
      <c r="R390" s="29">
        <v>0.53</v>
      </c>
      <c r="S390" s="28">
        <v>2278</v>
      </c>
      <c r="T390" s="29">
        <v>0.5</v>
      </c>
      <c r="U390" s="29">
        <v>0.75</v>
      </c>
      <c r="V390" s="28">
        <v>4557</v>
      </c>
      <c r="W390" s="29">
        <v>0.75</v>
      </c>
      <c r="X390" s="26" t="s">
        <v>25</v>
      </c>
    </row>
    <row r="391" spans="1:24">
      <c r="A391" s="26" t="s">
        <v>11637</v>
      </c>
      <c r="B391" s="26" t="s">
        <v>11637</v>
      </c>
      <c r="C391" s="26" t="s">
        <v>11638</v>
      </c>
      <c r="D391" s="27">
        <v>63.4</v>
      </c>
      <c r="E391" s="28">
        <v>300</v>
      </c>
      <c r="F391" s="29">
        <v>-0.21</v>
      </c>
      <c r="G391" s="29">
        <v>-0.47</v>
      </c>
      <c r="H391" s="42">
        <v>4.1000000000000003E-3</v>
      </c>
      <c r="I391" s="29">
        <v>3.45</v>
      </c>
      <c r="J391" s="29">
        <v>3.52</v>
      </c>
      <c r="K391" s="29">
        <v>3.3</v>
      </c>
      <c r="L391" s="29">
        <v>3.63</v>
      </c>
      <c r="M391" s="28">
        <v>181</v>
      </c>
      <c r="N391" s="29">
        <v>0.13</v>
      </c>
      <c r="O391" s="29">
        <v>0.37</v>
      </c>
      <c r="P391" s="28">
        <v>644</v>
      </c>
      <c r="Q391" s="29">
        <v>0.25</v>
      </c>
      <c r="R391" s="29">
        <v>0.53</v>
      </c>
      <c r="S391" s="28">
        <v>2319</v>
      </c>
      <c r="T391" s="29">
        <v>0.5</v>
      </c>
      <c r="U391" s="29">
        <v>0.76</v>
      </c>
      <c r="V391" s="28">
        <v>4637</v>
      </c>
      <c r="W391" s="29">
        <v>0.76</v>
      </c>
      <c r="X391" s="26" t="s">
        <v>25</v>
      </c>
    </row>
    <row r="392" spans="1:24">
      <c r="A392" s="26" t="s">
        <v>11638</v>
      </c>
      <c r="B392" s="26" t="s">
        <v>11638</v>
      </c>
      <c r="C392" s="26" t="s">
        <v>11639</v>
      </c>
      <c r="D392" s="27">
        <v>45.5</v>
      </c>
      <c r="E392" s="28">
        <v>300</v>
      </c>
      <c r="F392" s="29">
        <v>-0.47</v>
      </c>
      <c r="G392" s="29">
        <v>-0.66</v>
      </c>
      <c r="H392" s="42">
        <v>4.1999999999999997E-3</v>
      </c>
      <c r="I392" s="29">
        <v>3.52</v>
      </c>
      <c r="J392" s="29">
        <v>3.54</v>
      </c>
      <c r="K392" s="29">
        <v>3.63</v>
      </c>
      <c r="L392" s="29">
        <v>3.84</v>
      </c>
      <c r="M392" s="28">
        <v>181</v>
      </c>
      <c r="N392" s="29">
        <v>0.13</v>
      </c>
      <c r="O392" s="29">
        <v>0.37</v>
      </c>
      <c r="P392" s="28">
        <v>644</v>
      </c>
      <c r="Q392" s="29">
        <v>0.25</v>
      </c>
      <c r="R392" s="29">
        <v>0.54</v>
      </c>
      <c r="S392" s="28">
        <v>2340</v>
      </c>
      <c r="T392" s="29">
        <v>0.5</v>
      </c>
      <c r="U392" s="29">
        <v>0.77</v>
      </c>
      <c r="V392" s="28">
        <v>4679</v>
      </c>
      <c r="W392" s="29">
        <v>0.77</v>
      </c>
      <c r="X392" s="26" t="s">
        <v>25</v>
      </c>
    </row>
    <row r="393" spans="1:24">
      <c r="A393" s="26" t="s">
        <v>11639</v>
      </c>
      <c r="B393" s="26" t="s">
        <v>11639</v>
      </c>
      <c r="C393" s="26" t="s">
        <v>11640</v>
      </c>
      <c r="D393" s="27">
        <v>45.4</v>
      </c>
      <c r="E393" s="28">
        <v>300</v>
      </c>
      <c r="F393" s="29">
        <v>-0.66</v>
      </c>
      <c r="G393" s="29">
        <v>-0.85</v>
      </c>
      <c r="H393" s="42">
        <v>4.1999999999999997E-3</v>
      </c>
      <c r="I393" s="29">
        <v>3.54</v>
      </c>
      <c r="J393" s="29">
        <v>3.38</v>
      </c>
      <c r="K393" s="29">
        <v>3.84</v>
      </c>
      <c r="L393" s="29">
        <v>3.87</v>
      </c>
      <c r="M393" s="28">
        <v>181</v>
      </c>
      <c r="N393" s="29">
        <v>0.13</v>
      </c>
      <c r="O393" s="29">
        <v>0.37</v>
      </c>
      <c r="P393" s="28">
        <v>644</v>
      </c>
      <c r="Q393" s="29">
        <v>0.25</v>
      </c>
      <c r="R393" s="29">
        <v>0.54</v>
      </c>
      <c r="S393" s="28">
        <v>2342</v>
      </c>
      <c r="T393" s="29">
        <v>0.5</v>
      </c>
      <c r="U393" s="29">
        <v>0.77</v>
      </c>
      <c r="V393" s="28">
        <v>4684</v>
      </c>
      <c r="W393" s="29">
        <v>0.77</v>
      </c>
      <c r="X393" s="26" t="s">
        <v>25</v>
      </c>
    </row>
    <row r="394" spans="1:24">
      <c r="A394" s="26" t="s">
        <v>11640</v>
      </c>
      <c r="B394" s="26" t="s">
        <v>11640</v>
      </c>
      <c r="C394" s="26" t="s">
        <v>11633</v>
      </c>
      <c r="D394" s="27">
        <v>39.6</v>
      </c>
      <c r="E394" s="28">
        <v>300</v>
      </c>
      <c r="F394" s="29">
        <v>-0.85</v>
      </c>
      <c r="G394" s="29">
        <v>-1.01</v>
      </c>
      <c r="H394" s="42">
        <v>4.0000000000000001E-3</v>
      </c>
      <c r="I394" s="29">
        <v>3.38</v>
      </c>
      <c r="J394" s="29">
        <v>3.28</v>
      </c>
      <c r="K394" s="29">
        <v>3.87</v>
      </c>
      <c r="L394" s="29">
        <v>3.93</v>
      </c>
      <c r="M394" s="28">
        <v>181</v>
      </c>
      <c r="N394" s="29">
        <v>0.14000000000000001</v>
      </c>
      <c r="O394" s="29">
        <v>0.37</v>
      </c>
      <c r="P394" s="28">
        <v>644</v>
      </c>
      <c r="Q394" s="29">
        <v>0.25</v>
      </c>
      <c r="R394" s="29">
        <v>0.53</v>
      </c>
      <c r="S394" s="28">
        <v>2301</v>
      </c>
      <c r="T394" s="29">
        <v>0.5</v>
      </c>
      <c r="U394" s="29">
        <v>0.75</v>
      </c>
      <c r="V394" s="28">
        <v>4603</v>
      </c>
      <c r="W394" s="29">
        <v>0.75</v>
      </c>
      <c r="X394" s="26" t="s">
        <v>25</v>
      </c>
    </row>
    <row r="395" spans="1:24">
      <c r="A395" s="26" t="s">
        <v>11641</v>
      </c>
      <c r="B395" s="26" t="s">
        <v>11641</v>
      </c>
      <c r="C395" s="26" t="s">
        <v>11642</v>
      </c>
      <c r="D395" s="27">
        <v>54</v>
      </c>
      <c r="E395" s="28">
        <v>300</v>
      </c>
      <c r="F395" s="29">
        <v>0.7</v>
      </c>
      <c r="G395" s="29">
        <v>0.32</v>
      </c>
      <c r="H395" s="42">
        <v>7.0000000000000001E-3</v>
      </c>
      <c r="I395" s="29">
        <v>2.92</v>
      </c>
      <c r="J395" s="29">
        <v>3.05</v>
      </c>
      <c r="K395" s="29">
        <v>1.86</v>
      </c>
      <c r="L395" s="29">
        <v>2.37</v>
      </c>
      <c r="M395" s="28">
        <v>121</v>
      </c>
      <c r="N395" s="29">
        <v>0.1</v>
      </c>
      <c r="O395" s="29">
        <v>0.39</v>
      </c>
      <c r="P395" s="28">
        <v>438</v>
      </c>
      <c r="Q395" s="29">
        <v>0.18</v>
      </c>
      <c r="R395" s="29">
        <v>0.57999999999999996</v>
      </c>
      <c r="S395" s="28">
        <v>3037</v>
      </c>
      <c r="T395" s="29">
        <v>0.5</v>
      </c>
      <c r="U395" s="29">
        <v>0.99</v>
      </c>
      <c r="V395" s="28">
        <v>6074</v>
      </c>
      <c r="W395" s="29">
        <v>0.99</v>
      </c>
      <c r="X395" s="26" t="s">
        <v>25</v>
      </c>
    </row>
    <row r="396" spans="1:24">
      <c r="A396" s="26" t="s">
        <v>11642</v>
      </c>
      <c r="B396" s="26" t="s">
        <v>11642</v>
      </c>
      <c r="C396" s="26" t="s">
        <v>11643</v>
      </c>
      <c r="D396" s="27">
        <v>29.5</v>
      </c>
      <c r="E396" s="28">
        <v>300</v>
      </c>
      <c r="F396" s="29">
        <v>0.32</v>
      </c>
      <c r="G396" s="29">
        <v>0.11</v>
      </c>
      <c r="H396" s="42">
        <v>7.1000000000000004E-3</v>
      </c>
      <c r="I396" s="29">
        <v>3.05</v>
      </c>
      <c r="J396" s="29">
        <v>3.12</v>
      </c>
      <c r="K396" s="29">
        <v>2.37</v>
      </c>
      <c r="L396" s="29">
        <v>2.65</v>
      </c>
      <c r="M396" s="28">
        <v>121</v>
      </c>
      <c r="N396" s="29">
        <v>0.1</v>
      </c>
      <c r="O396" s="29">
        <v>0.39</v>
      </c>
      <c r="P396" s="28">
        <v>438</v>
      </c>
      <c r="Q396" s="29">
        <v>0.18</v>
      </c>
      <c r="R396" s="29">
        <v>0.57999999999999996</v>
      </c>
      <c r="S396" s="28">
        <v>3055</v>
      </c>
      <c r="T396" s="29">
        <v>0.5</v>
      </c>
      <c r="U396" s="29">
        <v>1</v>
      </c>
      <c r="V396" s="28">
        <v>6109</v>
      </c>
      <c r="W396" s="29">
        <v>1</v>
      </c>
      <c r="X396" s="26" t="s">
        <v>25</v>
      </c>
    </row>
    <row r="397" spans="1:24">
      <c r="A397" s="26" t="s">
        <v>11643</v>
      </c>
      <c r="B397" s="26" t="s">
        <v>11643</v>
      </c>
      <c r="C397" s="26" t="s">
        <v>11644</v>
      </c>
      <c r="D397" s="27">
        <v>33.6</v>
      </c>
      <c r="E397" s="28">
        <v>300</v>
      </c>
      <c r="F397" s="29">
        <v>0.11</v>
      </c>
      <c r="G397" s="29">
        <v>-0.13</v>
      </c>
      <c r="H397" s="42">
        <v>7.1000000000000004E-3</v>
      </c>
      <c r="I397" s="29">
        <v>3.12</v>
      </c>
      <c r="J397" s="29">
        <v>3.22</v>
      </c>
      <c r="K397" s="29">
        <v>2.65</v>
      </c>
      <c r="L397" s="29">
        <v>2.99</v>
      </c>
      <c r="M397" s="28">
        <v>167</v>
      </c>
      <c r="N397" s="29">
        <v>0.11</v>
      </c>
      <c r="O397" s="29">
        <v>0.44</v>
      </c>
      <c r="P397" s="28">
        <v>595</v>
      </c>
      <c r="Q397" s="29">
        <v>0.21</v>
      </c>
      <c r="R397" s="29">
        <v>0.63</v>
      </c>
      <c r="S397" s="28">
        <v>3060</v>
      </c>
      <c r="T397" s="29">
        <v>0.5</v>
      </c>
      <c r="U397" s="29">
        <v>1</v>
      </c>
      <c r="V397" s="28">
        <v>6120</v>
      </c>
      <c r="W397" s="29">
        <v>1</v>
      </c>
      <c r="X397" s="26" t="s">
        <v>25</v>
      </c>
    </row>
    <row r="398" spans="1:24">
      <c r="A398" s="26" t="s">
        <v>11645</v>
      </c>
      <c r="B398" s="26" t="s">
        <v>11645</v>
      </c>
      <c r="C398" s="26" t="s">
        <v>11646</v>
      </c>
      <c r="D398" s="27">
        <v>36.299999999999997</v>
      </c>
      <c r="E398" s="28">
        <v>300</v>
      </c>
      <c r="F398" s="29">
        <v>1.24</v>
      </c>
      <c r="G398" s="29">
        <v>0.98</v>
      </c>
      <c r="H398" s="42">
        <v>7.1999999999999998E-3</v>
      </c>
      <c r="I398" s="29">
        <v>3.46</v>
      </c>
      <c r="J398" s="29">
        <v>3.42</v>
      </c>
      <c r="K398" s="29">
        <v>1.86</v>
      </c>
      <c r="L398" s="29">
        <v>2.08</v>
      </c>
      <c r="M398" s="28">
        <v>95</v>
      </c>
      <c r="N398" s="29">
        <v>0.09</v>
      </c>
      <c r="O398" s="29">
        <v>0.37</v>
      </c>
      <c r="P398" s="28">
        <v>350</v>
      </c>
      <c r="Q398" s="29">
        <v>0.16</v>
      </c>
      <c r="R398" s="29">
        <v>0.54</v>
      </c>
      <c r="S398" s="28">
        <v>3064</v>
      </c>
      <c r="T398" s="29">
        <v>0.5</v>
      </c>
      <c r="U398" s="29">
        <v>1</v>
      </c>
      <c r="V398" s="28">
        <v>6128</v>
      </c>
      <c r="W398" s="29">
        <v>1</v>
      </c>
      <c r="X398" s="26" t="s">
        <v>25</v>
      </c>
    </row>
    <row r="399" spans="1:24">
      <c r="A399" s="26" t="s">
        <v>11647</v>
      </c>
      <c r="B399" s="26" t="s">
        <v>11647</v>
      </c>
      <c r="C399" s="26" t="s">
        <v>11646</v>
      </c>
      <c r="D399" s="27">
        <v>36.6</v>
      </c>
      <c r="E399" s="28">
        <v>300</v>
      </c>
      <c r="F399" s="29">
        <v>1.08</v>
      </c>
      <c r="G399" s="29">
        <v>0.82</v>
      </c>
      <c r="H399" s="42">
        <v>7.1000000000000004E-3</v>
      </c>
      <c r="I399" s="29">
        <v>3.3</v>
      </c>
      <c r="J399" s="29">
        <v>3.42</v>
      </c>
      <c r="K399" s="29">
        <v>1.86</v>
      </c>
      <c r="L399" s="29">
        <v>2.2400000000000002</v>
      </c>
      <c r="M399" s="28">
        <v>69</v>
      </c>
      <c r="N399" s="29">
        <v>7.0000000000000007E-2</v>
      </c>
      <c r="O399" s="29">
        <v>0.33</v>
      </c>
      <c r="P399" s="28">
        <v>257</v>
      </c>
      <c r="Q399" s="29">
        <v>0.14000000000000001</v>
      </c>
      <c r="R399" s="29">
        <v>0.5</v>
      </c>
      <c r="S399" s="28">
        <v>3051</v>
      </c>
      <c r="T399" s="29">
        <v>0.5</v>
      </c>
      <c r="U399" s="29">
        <v>1</v>
      </c>
      <c r="V399" s="28">
        <v>6103</v>
      </c>
      <c r="W399" s="29">
        <v>1</v>
      </c>
      <c r="X399" s="26" t="s">
        <v>25</v>
      </c>
    </row>
    <row r="400" spans="1:24">
      <c r="A400" s="26" t="s">
        <v>11646</v>
      </c>
      <c r="B400" s="26" t="s">
        <v>11646</v>
      </c>
      <c r="C400" s="26" t="s">
        <v>11648</v>
      </c>
      <c r="D400" s="27">
        <v>41</v>
      </c>
      <c r="E400" s="28">
        <v>300</v>
      </c>
      <c r="F400" s="29">
        <v>0.82</v>
      </c>
      <c r="G400" s="29">
        <v>0.53</v>
      </c>
      <c r="H400" s="42">
        <v>7.1000000000000004E-3</v>
      </c>
      <c r="I400" s="29">
        <v>3.42</v>
      </c>
      <c r="J400" s="29">
        <v>3.3</v>
      </c>
      <c r="K400" s="29">
        <v>2.2400000000000002</v>
      </c>
      <c r="L400" s="29">
        <v>2.41</v>
      </c>
      <c r="M400" s="28">
        <v>184</v>
      </c>
      <c r="N400" s="29">
        <v>0.12</v>
      </c>
      <c r="O400" s="29">
        <v>0.45</v>
      </c>
      <c r="P400" s="28">
        <v>652</v>
      </c>
      <c r="Q400" s="29">
        <v>0.22</v>
      </c>
      <c r="R400" s="29">
        <v>0.65</v>
      </c>
      <c r="S400" s="28">
        <v>3045</v>
      </c>
      <c r="T400" s="29">
        <v>0.5</v>
      </c>
      <c r="U400" s="29">
        <v>1</v>
      </c>
      <c r="V400" s="28">
        <v>6090</v>
      </c>
      <c r="W400" s="29">
        <v>1</v>
      </c>
      <c r="X400" s="26" t="s">
        <v>25</v>
      </c>
    </row>
    <row r="401" spans="1:24">
      <c r="A401" s="26" t="s">
        <v>11648</v>
      </c>
      <c r="B401" s="26" t="s">
        <v>11648</v>
      </c>
      <c r="C401" s="26" t="s">
        <v>11644</v>
      </c>
      <c r="D401" s="27">
        <v>33.200000000000003</v>
      </c>
      <c r="E401" s="28">
        <v>300</v>
      </c>
      <c r="F401" s="29">
        <v>0.53</v>
      </c>
      <c r="G401" s="29">
        <v>0.28999999999999998</v>
      </c>
      <c r="H401" s="42">
        <v>7.1999999999999998E-3</v>
      </c>
      <c r="I401" s="29">
        <v>3.3</v>
      </c>
      <c r="J401" s="29">
        <v>3.22</v>
      </c>
      <c r="K401" s="29">
        <v>2.41</v>
      </c>
      <c r="L401" s="29">
        <v>2.57</v>
      </c>
      <c r="M401" s="28">
        <v>184</v>
      </c>
      <c r="N401" s="29">
        <v>0.12</v>
      </c>
      <c r="O401" s="29">
        <v>0.45</v>
      </c>
      <c r="P401" s="28">
        <v>652</v>
      </c>
      <c r="Q401" s="29">
        <v>0.22</v>
      </c>
      <c r="R401" s="29">
        <v>0.66</v>
      </c>
      <c r="S401" s="28">
        <v>3078</v>
      </c>
      <c r="T401" s="29">
        <v>0.5</v>
      </c>
      <c r="U401" s="29">
        <v>1.01</v>
      </c>
      <c r="V401" s="28">
        <v>6156</v>
      </c>
      <c r="W401" s="29">
        <v>1.01</v>
      </c>
      <c r="X401" s="26" t="s">
        <v>25</v>
      </c>
    </row>
    <row r="402" spans="1:24">
      <c r="A402" s="26" t="s">
        <v>11649</v>
      </c>
      <c r="B402" s="26" t="s">
        <v>11649</v>
      </c>
      <c r="C402" s="26" t="s">
        <v>11650</v>
      </c>
      <c r="D402" s="27">
        <v>52.4</v>
      </c>
      <c r="E402" s="28">
        <v>300</v>
      </c>
      <c r="F402" s="29">
        <v>0.73</v>
      </c>
      <c r="G402" s="29">
        <v>0.36</v>
      </c>
      <c r="H402" s="42">
        <v>7.1000000000000004E-3</v>
      </c>
      <c r="I402" s="29">
        <v>2.95</v>
      </c>
      <c r="J402" s="29">
        <v>3.14</v>
      </c>
      <c r="K402" s="29">
        <v>1.86</v>
      </c>
      <c r="L402" s="29">
        <v>2.42</v>
      </c>
      <c r="M402" s="28">
        <v>78</v>
      </c>
      <c r="N402" s="29">
        <v>0.08</v>
      </c>
      <c r="O402" s="29">
        <v>0.35</v>
      </c>
      <c r="P402" s="28">
        <v>289</v>
      </c>
      <c r="Q402" s="29">
        <v>0.15</v>
      </c>
      <c r="R402" s="29">
        <v>0.51</v>
      </c>
      <c r="S402" s="28">
        <v>3042</v>
      </c>
      <c r="T402" s="29">
        <v>0.5</v>
      </c>
      <c r="U402" s="29">
        <v>1</v>
      </c>
      <c r="V402" s="28">
        <v>6085</v>
      </c>
      <c r="W402" s="29">
        <v>1</v>
      </c>
      <c r="X402" s="26" t="s">
        <v>25</v>
      </c>
    </row>
    <row r="403" spans="1:24">
      <c r="A403" s="26" t="s">
        <v>11650</v>
      </c>
      <c r="B403" s="26" t="s">
        <v>11650</v>
      </c>
      <c r="C403" s="26" t="s">
        <v>11644</v>
      </c>
      <c r="D403" s="27">
        <v>29.9</v>
      </c>
      <c r="E403" s="28">
        <v>300</v>
      </c>
      <c r="F403" s="29">
        <v>0.36</v>
      </c>
      <c r="G403" s="29">
        <v>0.15</v>
      </c>
      <c r="H403" s="42">
        <v>7.0000000000000001E-3</v>
      </c>
      <c r="I403" s="29">
        <v>3.14</v>
      </c>
      <c r="J403" s="29">
        <v>3.22</v>
      </c>
      <c r="K403" s="29">
        <v>2.42</v>
      </c>
      <c r="L403" s="29">
        <v>2.71</v>
      </c>
      <c r="M403" s="28">
        <v>78</v>
      </c>
      <c r="N403" s="29">
        <v>0.08</v>
      </c>
      <c r="O403" s="29">
        <v>0.34</v>
      </c>
      <c r="P403" s="28">
        <v>289</v>
      </c>
      <c r="Q403" s="29">
        <v>0.15</v>
      </c>
      <c r="R403" s="29">
        <v>0.51</v>
      </c>
      <c r="S403" s="28">
        <v>3034</v>
      </c>
      <c r="T403" s="29">
        <v>0.5</v>
      </c>
      <c r="U403" s="29">
        <v>0.99</v>
      </c>
      <c r="V403" s="28">
        <v>6068</v>
      </c>
      <c r="W403" s="29">
        <v>0.99</v>
      </c>
      <c r="X403" s="26" t="s">
        <v>25</v>
      </c>
    </row>
    <row r="404" spans="1:24">
      <c r="A404" s="26" t="s">
        <v>11644</v>
      </c>
      <c r="B404" s="26" t="s">
        <v>11644</v>
      </c>
      <c r="C404" s="26" t="s">
        <v>11651</v>
      </c>
      <c r="D404" s="27">
        <v>36.700000000000003</v>
      </c>
      <c r="E404" s="28">
        <v>300</v>
      </c>
      <c r="F404" s="29">
        <v>-0.21</v>
      </c>
      <c r="G404" s="29">
        <v>-0.36</v>
      </c>
      <c r="H404" s="42">
        <v>4.1000000000000003E-3</v>
      </c>
      <c r="I404" s="29">
        <v>3.22</v>
      </c>
      <c r="J404" s="29">
        <v>3.2</v>
      </c>
      <c r="K404" s="29">
        <v>3.07</v>
      </c>
      <c r="L404" s="29">
        <v>3.2</v>
      </c>
      <c r="M404" s="28">
        <v>439</v>
      </c>
      <c r="N404" s="29">
        <v>0.21</v>
      </c>
      <c r="O404" s="29">
        <v>0.48</v>
      </c>
      <c r="P404" s="28">
        <v>1466</v>
      </c>
      <c r="Q404" s="29">
        <v>0.39</v>
      </c>
      <c r="R404" s="29">
        <v>0.67</v>
      </c>
      <c r="S404" s="28">
        <v>2315</v>
      </c>
      <c r="T404" s="29">
        <v>0.5</v>
      </c>
      <c r="U404" s="29">
        <v>0.76</v>
      </c>
      <c r="V404" s="28">
        <v>4629</v>
      </c>
      <c r="W404" s="29">
        <v>0.76</v>
      </c>
      <c r="X404" s="26" t="s">
        <v>25</v>
      </c>
    </row>
    <row r="405" spans="1:24">
      <c r="A405" s="26" t="s">
        <v>11652</v>
      </c>
      <c r="B405" s="26" t="s">
        <v>11652</v>
      </c>
      <c r="C405" s="26" t="s">
        <v>11653</v>
      </c>
      <c r="D405" s="27">
        <v>38.9</v>
      </c>
      <c r="E405" s="28">
        <v>300</v>
      </c>
      <c r="F405" s="29">
        <v>1.23</v>
      </c>
      <c r="G405" s="29">
        <v>0.95</v>
      </c>
      <c r="H405" s="42">
        <v>7.1999999999999998E-3</v>
      </c>
      <c r="I405" s="29">
        <v>3.45</v>
      </c>
      <c r="J405" s="29">
        <v>3.46</v>
      </c>
      <c r="K405" s="29">
        <v>1.86</v>
      </c>
      <c r="L405" s="29">
        <v>2.15</v>
      </c>
      <c r="M405" s="28">
        <v>229</v>
      </c>
      <c r="N405" s="29">
        <v>0.13</v>
      </c>
      <c r="O405" s="29">
        <v>0.48</v>
      </c>
      <c r="P405" s="28">
        <v>801</v>
      </c>
      <c r="Q405" s="29">
        <v>0.24</v>
      </c>
      <c r="R405" s="29">
        <v>0.7</v>
      </c>
      <c r="S405" s="28">
        <v>3072</v>
      </c>
      <c r="T405" s="29">
        <v>0.5</v>
      </c>
      <c r="U405" s="29">
        <v>1.01</v>
      </c>
      <c r="V405" s="28">
        <v>6143</v>
      </c>
      <c r="W405" s="29">
        <v>1.01</v>
      </c>
      <c r="X405" s="26" t="s">
        <v>25</v>
      </c>
    </row>
    <row r="406" spans="1:24">
      <c r="A406" s="26" t="s">
        <v>11653</v>
      </c>
      <c r="B406" s="26" t="s">
        <v>11653</v>
      </c>
      <c r="C406" s="26" t="s">
        <v>11654</v>
      </c>
      <c r="D406" s="27">
        <v>30.2</v>
      </c>
      <c r="E406" s="28">
        <v>300</v>
      </c>
      <c r="F406" s="29">
        <v>0.95</v>
      </c>
      <c r="G406" s="29">
        <v>0.74</v>
      </c>
      <c r="H406" s="42">
        <v>7.0000000000000001E-3</v>
      </c>
      <c r="I406" s="29">
        <v>3.46</v>
      </c>
      <c r="J406" s="29">
        <v>3.54</v>
      </c>
      <c r="K406" s="29">
        <v>2.15</v>
      </c>
      <c r="L406" s="29">
        <v>2.44</v>
      </c>
      <c r="M406" s="28">
        <v>229</v>
      </c>
      <c r="N406" s="29">
        <v>0.13</v>
      </c>
      <c r="O406" s="29">
        <v>0.47</v>
      </c>
      <c r="P406" s="28">
        <v>801</v>
      </c>
      <c r="Q406" s="29">
        <v>0.25</v>
      </c>
      <c r="R406" s="29">
        <v>0.69</v>
      </c>
      <c r="S406" s="28">
        <v>3019</v>
      </c>
      <c r="T406" s="29">
        <v>0.5</v>
      </c>
      <c r="U406" s="29">
        <v>0.99</v>
      </c>
      <c r="V406" s="28">
        <v>6038</v>
      </c>
      <c r="W406" s="29">
        <v>0.99</v>
      </c>
      <c r="X406" s="26" t="s">
        <v>25</v>
      </c>
    </row>
    <row r="407" spans="1:24">
      <c r="A407" s="26" t="s">
        <v>11654</v>
      </c>
      <c r="B407" s="26" t="s">
        <v>11654</v>
      </c>
      <c r="C407" s="26" t="s">
        <v>11655</v>
      </c>
      <c r="D407" s="27">
        <v>30</v>
      </c>
      <c r="E407" s="28">
        <v>300</v>
      </c>
      <c r="F407" s="29">
        <v>0.74</v>
      </c>
      <c r="G407" s="29">
        <v>0.52</v>
      </c>
      <c r="H407" s="42">
        <v>7.3000000000000001E-3</v>
      </c>
      <c r="I407" s="29">
        <v>3.54</v>
      </c>
      <c r="J407" s="29">
        <v>3.39</v>
      </c>
      <c r="K407" s="29">
        <v>2.44</v>
      </c>
      <c r="L407" s="29">
        <v>2.5099999999999998</v>
      </c>
      <c r="M407" s="28">
        <v>229</v>
      </c>
      <c r="N407" s="29">
        <v>0.13</v>
      </c>
      <c r="O407" s="29">
        <v>0.48</v>
      </c>
      <c r="P407" s="28">
        <v>801</v>
      </c>
      <c r="Q407" s="29">
        <v>0.24</v>
      </c>
      <c r="R407" s="29">
        <v>0.7</v>
      </c>
      <c r="S407" s="28">
        <v>3100</v>
      </c>
      <c r="T407" s="29">
        <v>0.5</v>
      </c>
      <c r="U407" s="29">
        <v>1.02</v>
      </c>
      <c r="V407" s="28">
        <v>6201</v>
      </c>
      <c r="W407" s="29">
        <v>1.02</v>
      </c>
      <c r="X407" s="26" t="s">
        <v>25</v>
      </c>
    </row>
    <row r="408" spans="1:24">
      <c r="A408" s="26" t="s">
        <v>11655</v>
      </c>
      <c r="B408" s="26" t="s">
        <v>11655</v>
      </c>
      <c r="C408" s="26" t="s">
        <v>11651</v>
      </c>
      <c r="D408" s="27">
        <v>40.1</v>
      </c>
      <c r="E408" s="28">
        <v>300</v>
      </c>
      <c r="F408" s="29">
        <v>0.52</v>
      </c>
      <c r="G408" s="29">
        <v>0.24</v>
      </c>
      <c r="H408" s="42">
        <v>7.0000000000000001E-3</v>
      </c>
      <c r="I408" s="29">
        <v>3.39</v>
      </c>
      <c r="J408" s="29">
        <v>3.2</v>
      </c>
      <c r="K408" s="29">
        <v>2.5099999999999998</v>
      </c>
      <c r="L408" s="29">
        <v>2.6</v>
      </c>
      <c r="M408" s="28">
        <v>229</v>
      </c>
      <c r="N408" s="29">
        <v>0.13</v>
      </c>
      <c r="O408" s="29">
        <v>0.48</v>
      </c>
      <c r="P408" s="28">
        <v>801</v>
      </c>
      <c r="Q408" s="29">
        <v>0.25</v>
      </c>
      <c r="R408" s="29">
        <v>0.69</v>
      </c>
      <c r="S408" s="28">
        <v>3025</v>
      </c>
      <c r="T408" s="29">
        <v>0.5</v>
      </c>
      <c r="U408" s="29">
        <v>0.99</v>
      </c>
      <c r="V408" s="28">
        <v>6051</v>
      </c>
      <c r="W408" s="29">
        <v>0.99</v>
      </c>
      <c r="X408" s="26" t="s">
        <v>25</v>
      </c>
    </row>
    <row r="409" spans="1:24">
      <c r="A409" s="26" t="s">
        <v>11656</v>
      </c>
      <c r="B409" s="26" t="s">
        <v>11656</v>
      </c>
      <c r="C409" s="26" t="s">
        <v>11657</v>
      </c>
      <c r="D409" s="27">
        <v>49.3</v>
      </c>
      <c r="E409" s="28">
        <v>300</v>
      </c>
      <c r="F409" s="29">
        <v>0.77</v>
      </c>
      <c r="G409" s="29">
        <v>0.42</v>
      </c>
      <c r="H409" s="42">
        <v>7.1000000000000004E-3</v>
      </c>
      <c r="I409" s="29">
        <v>2.99</v>
      </c>
      <c r="J409" s="29">
        <v>3.32</v>
      </c>
      <c r="K409" s="29">
        <v>1.86</v>
      </c>
      <c r="L409" s="29">
        <v>2.54</v>
      </c>
      <c r="M409" s="28">
        <v>115</v>
      </c>
      <c r="N409" s="29">
        <v>0.1</v>
      </c>
      <c r="O409" s="29">
        <v>0.39</v>
      </c>
      <c r="P409" s="28">
        <v>418</v>
      </c>
      <c r="Q409" s="29">
        <v>0.18</v>
      </c>
      <c r="R409" s="29">
        <v>0.56999999999999995</v>
      </c>
      <c r="S409" s="28">
        <v>3051</v>
      </c>
      <c r="T409" s="29">
        <v>0.5</v>
      </c>
      <c r="U409" s="29">
        <v>1</v>
      </c>
      <c r="V409" s="28">
        <v>6101</v>
      </c>
      <c r="W409" s="29">
        <v>1</v>
      </c>
      <c r="X409" s="26" t="s">
        <v>25</v>
      </c>
    </row>
    <row r="410" spans="1:24">
      <c r="A410" s="26" t="s">
        <v>11657</v>
      </c>
      <c r="B410" s="26" t="s">
        <v>11657</v>
      </c>
      <c r="C410" s="26" t="s">
        <v>11651</v>
      </c>
      <c r="D410" s="27">
        <v>46.1</v>
      </c>
      <c r="E410" s="28">
        <v>300</v>
      </c>
      <c r="F410" s="29">
        <v>0.42</v>
      </c>
      <c r="G410" s="29">
        <v>0.1</v>
      </c>
      <c r="H410" s="42">
        <v>6.8999999999999999E-3</v>
      </c>
      <c r="I410" s="29">
        <v>3.32</v>
      </c>
      <c r="J410" s="29">
        <v>3.2</v>
      </c>
      <c r="K410" s="29">
        <v>2.54</v>
      </c>
      <c r="L410" s="29">
        <v>2.74</v>
      </c>
      <c r="M410" s="28">
        <v>115</v>
      </c>
      <c r="N410" s="29">
        <v>0.1</v>
      </c>
      <c r="O410" s="29">
        <v>0.39</v>
      </c>
      <c r="P410" s="28">
        <v>418</v>
      </c>
      <c r="Q410" s="29">
        <v>0.18</v>
      </c>
      <c r="R410" s="29">
        <v>0.56999999999999995</v>
      </c>
      <c r="S410" s="28">
        <v>3016</v>
      </c>
      <c r="T410" s="29">
        <v>0.5</v>
      </c>
      <c r="U410" s="29">
        <v>0.99</v>
      </c>
      <c r="V410" s="28">
        <v>6033</v>
      </c>
      <c r="W410" s="29">
        <v>0.99</v>
      </c>
      <c r="X410" s="26" t="s">
        <v>25</v>
      </c>
    </row>
    <row r="411" spans="1:24">
      <c r="A411" s="26" t="s">
        <v>11651</v>
      </c>
      <c r="B411" s="26" t="s">
        <v>11651</v>
      </c>
      <c r="C411" s="26" t="s">
        <v>11633</v>
      </c>
      <c r="D411" s="27">
        <v>43.4</v>
      </c>
      <c r="E411" s="28">
        <v>300</v>
      </c>
      <c r="F411" s="29">
        <v>-0.36</v>
      </c>
      <c r="G411" s="29">
        <v>-0.54</v>
      </c>
      <c r="H411" s="42">
        <v>4.1000000000000003E-3</v>
      </c>
      <c r="I411" s="29">
        <v>3.2</v>
      </c>
      <c r="J411" s="29">
        <v>3.28</v>
      </c>
      <c r="K411" s="29">
        <v>3.2</v>
      </c>
      <c r="L411" s="29">
        <v>3.46</v>
      </c>
      <c r="M411" s="28">
        <v>793</v>
      </c>
      <c r="N411" s="29">
        <v>0.28000000000000003</v>
      </c>
      <c r="O411" s="29">
        <v>0.56999999999999995</v>
      </c>
      <c r="P411" s="28">
        <v>2511</v>
      </c>
      <c r="Q411" s="29">
        <v>0.52</v>
      </c>
      <c r="R411" s="29">
        <v>0.78</v>
      </c>
      <c r="S411" s="28">
        <v>2332</v>
      </c>
      <c r="T411" s="29">
        <v>0.5</v>
      </c>
      <c r="U411" s="29">
        <v>0.76</v>
      </c>
      <c r="V411" s="28">
        <v>4663</v>
      </c>
      <c r="W411" s="29">
        <v>0.76</v>
      </c>
      <c r="X411" s="26" t="s">
        <v>25</v>
      </c>
    </row>
    <row r="412" spans="1:24">
      <c r="A412" s="26" t="s">
        <v>11633</v>
      </c>
      <c r="B412" s="26" t="s">
        <v>11633</v>
      </c>
      <c r="C412" s="26" t="s">
        <v>11658</v>
      </c>
      <c r="D412" s="27">
        <v>62.2</v>
      </c>
      <c r="E412" s="28">
        <v>500</v>
      </c>
      <c r="F412" s="29">
        <v>-1.59</v>
      </c>
      <c r="G412" s="29">
        <v>-1.72</v>
      </c>
      <c r="H412" s="42">
        <v>2.0999999999999999E-3</v>
      </c>
      <c r="I412" s="29">
        <v>3.28</v>
      </c>
      <c r="J412" s="29">
        <v>3.12</v>
      </c>
      <c r="K412" s="29">
        <v>4.3</v>
      </c>
      <c r="L412" s="29">
        <v>4.2699999999999996</v>
      </c>
      <c r="M412" s="28">
        <v>2053</v>
      </c>
      <c r="N412" s="29">
        <v>0.27</v>
      </c>
      <c r="O412" s="29">
        <v>0.56000000000000005</v>
      </c>
      <c r="P412" s="28">
        <v>5834</v>
      </c>
      <c r="Q412" s="29">
        <v>0.47</v>
      </c>
      <c r="R412" s="29">
        <v>0.74</v>
      </c>
      <c r="S412" s="28">
        <v>6463</v>
      </c>
      <c r="T412" s="29">
        <v>0.5</v>
      </c>
      <c r="U412" s="29">
        <v>0.76</v>
      </c>
      <c r="V412" s="28">
        <v>12926</v>
      </c>
      <c r="W412" s="29">
        <v>0.76</v>
      </c>
      <c r="X412" s="26" t="s">
        <v>25</v>
      </c>
    </row>
    <row r="413" spans="1:24">
      <c r="A413" s="26" t="s">
        <v>11658</v>
      </c>
      <c r="B413" s="26" t="s">
        <v>11658</v>
      </c>
      <c r="C413" s="26" t="s">
        <v>11659</v>
      </c>
      <c r="D413" s="27">
        <v>64.900000000000006</v>
      </c>
      <c r="E413" s="28">
        <v>500</v>
      </c>
      <c r="F413" s="29">
        <v>-1.72</v>
      </c>
      <c r="G413" s="29">
        <v>-1.86</v>
      </c>
      <c r="H413" s="42">
        <v>2.2000000000000001E-3</v>
      </c>
      <c r="I413" s="29">
        <v>3.12</v>
      </c>
      <c r="J413" s="29">
        <v>2.94</v>
      </c>
      <c r="K413" s="29">
        <v>4.2699999999999996</v>
      </c>
      <c r="L413" s="29">
        <v>4.2300000000000004</v>
      </c>
      <c r="M413" s="28">
        <v>2053</v>
      </c>
      <c r="N413" s="29">
        <v>0.27</v>
      </c>
      <c r="O413" s="29">
        <v>0.56000000000000005</v>
      </c>
      <c r="P413" s="28">
        <v>5834</v>
      </c>
      <c r="Q413" s="29">
        <v>0.47</v>
      </c>
      <c r="R413" s="29">
        <v>0.75</v>
      </c>
      <c r="S413" s="28">
        <v>6566</v>
      </c>
      <c r="T413" s="29">
        <v>0.5</v>
      </c>
      <c r="U413" s="29">
        <v>0.77</v>
      </c>
      <c r="V413" s="28">
        <v>13132</v>
      </c>
      <c r="W413" s="29">
        <v>0.77</v>
      </c>
      <c r="X413" s="26" t="s">
        <v>25</v>
      </c>
    </row>
    <row r="414" spans="1:24">
      <c r="A414" s="26" t="s">
        <v>11660</v>
      </c>
      <c r="B414" s="26" t="s">
        <v>11660</v>
      </c>
      <c r="C414" s="26" t="s">
        <v>11661</v>
      </c>
      <c r="D414" s="27">
        <v>36.1</v>
      </c>
      <c r="E414" s="28">
        <v>300</v>
      </c>
      <c r="F414" s="29">
        <v>0.48</v>
      </c>
      <c r="G414" s="29">
        <v>0.22</v>
      </c>
      <c r="H414" s="42">
        <v>7.1999999999999998E-3</v>
      </c>
      <c r="I414" s="29">
        <v>2.7</v>
      </c>
      <c r="J414" s="29">
        <v>2.77</v>
      </c>
      <c r="K414" s="29">
        <v>1.86</v>
      </c>
      <c r="L414" s="29">
        <v>2.19</v>
      </c>
      <c r="M414" s="28">
        <v>93</v>
      </c>
      <c r="N414" s="29">
        <v>0.09</v>
      </c>
      <c r="O414" s="29">
        <v>0.37</v>
      </c>
      <c r="P414" s="28">
        <v>342</v>
      </c>
      <c r="Q414" s="29">
        <v>0.16</v>
      </c>
      <c r="R414" s="29">
        <v>0.54</v>
      </c>
      <c r="S414" s="28">
        <v>3073</v>
      </c>
      <c r="T414" s="29">
        <v>0.5</v>
      </c>
      <c r="U414" s="29">
        <v>1.01</v>
      </c>
      <c r="V414" s="28">
        <v>6145</v>
      </c>
      <c r="W414" s="29">
        <v>1.01</v>
      </c>
      <c r="X414" s="26" t="s">
        <v>25</v>
      </c>
    </row>
    <row r="415" spans="1:24">
      <c r="A415" s="26" t="s">
        <v>11661</v>
      </c>
      <c r="B415" s="26" t="s">
        <v>11661</v>
      </c>
      <c r="C415" s="26" t="s">
        <v>11659</v>
      </c>
      <c r="D415" s="27">
        <v>40.200000000000003</v>
      </c>
      <c r="E415" s="28">
        <v>300</v>
      </c>
      <c r="F415" s="29">
        <v>0.22</v>
      </c>
      <c r="G415" s="29">
        <v>-0.06</v>
      </c>
      <c r="H415" s="42">
        <v>7.0000000000000001E-3</v>
      </c>
      <c r="I415" s="29">
        <v>2.77</v>
      </c>
      <c r="J415" s="29">
        <v>2.94</v>
      </c>
      <c r="K415" s="29">
        <v>2.19</v>
      </c>
      <c r="L415" s="29">
        <v>2.64</v>
      </c>
      <c r="M415" s="28">
        <v>93</v>
      </c>
      <c r="N415" s="29">
        <v>0.09</v>
      </c>
      <c r="O415" s="29">
        <v>0.36</v>
      </c>
      <c r="P415" s="28">
        <v>342</v>
      </c>
      <c r="Q415" s="29">
        <v>0.16</v>
      </c>
      <c r="R415" s="29">
        <v>0.53</v>
      </c>
      <c r="S415" s="28">
        <v>3022</v>
      </c>
      <c r="T415" s="29">
        <v>0.5</v>
      </c>
      <c r="U415" s="29">
        <v>0.99</v>
      </c>
      <c r="V415" s="28">
        <v>6043</v>
      </c>
      <c r="W415" s="29">
        <v>0.99</v>
      </c>
      <c r="X415" s="26" t="s">
        <v>25</v>
      </c>
    </row>
    <row r="416" spans="1:24">
      <c r="A416" s="26" t="s">
        <v>11659</v>
      </c>
      <c r="B416" s="26" t="s">
        <v>11659</v>
      </c>
      <c r="C416" s="26" t="s">
        <v>11662</v>
      </c>
      <c r="D416" s="27">
        <v>66.099999999999994</v>
      </c>
      <c r="E416" s="28">
        <v>500</v>
      </c>
      <c r="F416" s="29">
        <v>-1.86</v>
      </c>
      <c r="G416" s="29">
        <v>-1.99</v>
      </c>
      <c r="H416" s="42">
        <v>2E-3</v>
      </c>
      <c r="I416" s="29">
        <v>2.94</v>
      </c>
      <c r="J416" s="29">
        <v>2.86</v>
      </c>
      <c r="K416" s="29">
        <v>4.2300000000000004</v>
      </c>
      <c r="L416" s="29">
        <v>4.28</v>
      </c>
      <c r="M416" s="28">
        <v>2146</v>
      </c>
      <c r="N416" s="29">
        <v>0.28000000000000003</v>
      </c>
      <c r="O416" s="29">
        <v>0.55000000000000004</v>
      </c>
      <c r="P416" s="28">
        <v>6063</v>
      </c>
      <c r="Q416" s="29">
        <v>0.49</v>
      </c>
      <c r="R416" s="29">
        <v>0.73</v>
      </c>
      <c r="S416" s="28">
        <v>6270</v>
      </c>
      <c r="T416" s="29">
        <v>0.5</v>
      </c>
      <c r="U416" s="29">
        <v>0.74</v>
      </c>
      <c r="V416" s="28">
        <v>12539</v>
      </c>
      <c r="W416" s="29">
        <v>0.74</v>
      </c>
      <c r="X416" s="26" t="s">
        <v>25</v>
      </c>
    </row>
    <row r="417" spans="1:24">
      <c r="A417" s="26" t="s">
        <v>11662</v>
      </c>
      <c r="B417" s="26" t="s">
        <v>11662</v>
      </c>
      <c r="C417" s="26" t="s">
        <v>11663</v>
      </c>
      <c r="D417" s="27">
        <v>68.3</v>
      </c>
      <c r="E417" s="28">
        <v>500</v>
      </c>
      <c r="F417" s="29">
        <v>-1.99</v>
      </c>
      <c r="G417" s="29">
        <v>-2.13</v>
      </c>
      <c r="H417" s="42">
        <v>2E-3</v>
      </c>
      <c r="I417" s="29">
        <v>2.86</v>
      </c>
      <c r="J417" s="29">
        <v>2.78</v>
      </c>
      <c r="K417" s="29">
        <v>4.28</v>
      </c>
      <c r="L417" s="29">
        <v>4.34</v>
      </c>
      <c r="M417" s="28">
        <v>2146</v>
      </c>
      <c r="N417" s="29">
        <v>0.28000000000000003</v>
      </c>
      <c r="O417" s="29">
        <v>0.56000000000000005</v>
      </c>
      <c r="P417" s="28">
        <v>6063</v>
      </c>
      <c r="Q417" s="29">
        <v>0.48</v>
      </c>
      <c r="R417" s="29">
        <v>0.74</v>
      </c>
      <c r="S417" s="28">
        <v>6401</v>
      </c>
      <c r="T417" s="29">
        <v>0.5</v>
      </c>
      <c r="U417" s="29">
        <v>0.75</v>
      </c>
      <c r="V417" s="28">
        <v>12801</v>
      </c>
      <c r="W417" s="29">
        <v>0.75</v>
      </c>
      <c r="X417" s="26" t="s">
        <v>25</v>
      </c>
    </row>
    <row r="418" spans="1:24">
      <c r="A418" s="26" t="s">
        <v>11664</v>
      </c>
      <c r="B418" s="26" t="s">
        <v>11664</v>
      </c>
      <c r="C418" s="26" t="s">
        <v>11665</v>
      </c>
      <c r="D418" s="27">
        <v>29.1</v>
      </c>
      <c r="E418" s="28">
        <v>300</v>
      </c>
      <c r="F418" s="29">
        <v>0.43</v>
      </c>
      <c r="G418" s="29">
        <v>0.22</v>
      </c>
      <c r="H418" s="42">
        <v>7.1999999999999998E-3</v>
      </c>
      <c r="I418" s="29">
        <v>2.65</v>
      </c>
      <c r="J418" s="29">
        <v>2.65</v>
      </c>
      <c r="K418" s="29">
        <v>1.86</v>
      </c>
      <c r="L418" s="29">
        <v>2.0699999999999998</v>
      </c>
      <c r="M418" s="28">
        <v>128</v>
      </c>
      <c r="N418" s="29">
        <v>0.1</v>
      </c>
      <c r="O418" s="29">
        <v>0.4</v>
      </c>
      <c r="P418" s="28">
        <v>462</v>
      </c>
      <c r="Q418" s="29">
        <v>0.19</v>
      </c>
      <c r="R418" s="29">
        <v>0.59</v>
      </c>
      <c r="S418" s="28">
        <v>3076</v>
      </c>
      <c r="T418" s="29">
        <v>0.5</v>
      </c>
      <c r="U418" s="29">
        <v>1.01</v>
      </c>
      <c r="V418" s="28">
        <v>6151</v>
      </c>
      <c r="W418" s="29">
        <v>1.01</v>
      </c>
      <c r="X418" s="26" t="s">
        <v>25</v>
      </c>
    </row>
    <row r="419" spans="1:24">
      <c r="A419" s="26" t="s">
        <v>11665</v>
      </c>
      <c r="B419" s="26" t="s">
        <v>11665</v>
      </c>
      <c r="C419" s="26" t="s">
        <v>11666</v>
      </c>
      <c r="D419" s="27">
        <v>46.6</v>
      </c>
      <c r="E419" s="28">
        <v>300</v>
      </c>
      <c r="F419" s="29">
        <v>0.22</v>
      </c>
      <c r="G419" s="29">
        <v>-0.11</v>
      </c>
      <c r="H419" s="42">
        <v>7.1000000000000004E-3</v>
      </c>
      <c r="I419" s="29">
        <v>2.65</v>
      </c>
      <c r="J419" s="29">
        <v>2.63</v>
      </c>
      <c r="K419" s="29">
        <v>2.0699999999999998</v>
      </c>
      <c r="L419" s="29">
        <v>2.38</v>
      </c>
      <c r="M419" s="28">
        <v>128</v>
      </c>
      <c r="N419" s="29">
        <v>0.1</v>
      </c>
      <c r="O419" s="29">
        <v>0.4</v>
      </c>
      <c r="P419" s="28">
        <v>462</v>
      </c>
      <c r="Q419" s="29">
        <v>0.19</v>
      </c>
      <c r="R419" s="29">
        <v>0.59</v>
      </c>
      <c r="S419" s="28">
        <v>3047</v>
      </c>
      <c r="T419" s="29">
        <v>0.5</v>
      </c>
      <c r="U419" s="29">
        <v>1</v>
      </c>
      <c r="V419" s="28">
        <v>6093</v>
      </c>
      <c r="W419" s="29">
        <v>1</v>
      </c>
      <c r="X419" s="26" t="s">
        <v>25</v>
      </c>
    </row>
    <row r="420" spans="1:24">
      <c r="A420" s="26" t="s">
        <v>11666</v>
      </c>
      <c r="B420" s="26" t="s">
        <v>11666</v>
      </c>
      <c r="C420" s="26" t="s">
        <v>11667</v>
      </c>
      <c r="D420" s="27">
        <v>35.9</v>
      </c>
      <c r="E420" s="28">
        <v>300</v>
      </c>
      <c r="F420" s="29">
        <v>-0.11</v>
      </c>
      <c r="G420" s="29">
        <v>-0.36</v>
      </c>
      <c r="H420" s="42">
        <v>7.0000000000000001E-3</v>
      </c>
      <c r="I420" s="29">
        <v>2.63</v>
      </c>
      <c r="J420" s="29">
        <v>2.66</v>
      </c>
      <c r="K420" s="29">
        <v>2.38</v>
      </c>
      <c r="L420" s="29">
        <v>2.66</v>
      </c>
      <c r="M420" s="28">
        <v>138</v>
      </c>
      <c r="N420" s="29">
        <v>0.1</v>
      </c>
      <c r="O420" s="29">
        <v>0.41</v>
      </c>
      <c r="P420" s="28">
        <v>497</v>
      </c>
      <c r="Q420" s="29">
        <v>0.19</v>
      </c>
      <c r="R420" s="29">
        <v>0.6</v>
      </c>
      <c r="S420" s="28">
        <v>3021</v>
      </c>
      <c r="T420" s="29">
        <v>0.5</v>
      </c>
      <c r="U420" s="29">
        <v>0.99</v>
      </c>
      <c r="V420" s="28">
        <v>6043</v>
      </c>
      <c r="W420" s="29">
        <v>0.99</v>
      </c>
      <c r="X420" s="26" t="s">
        <v>25</v>
      </c>
    </row>
    <row r="421" spans="1:24">
      <c r="A421" s="26" t="s">
        <v>11668</v>
      </c>
      <c r="B421" s="26" t="s">
        <v>11668</v>
      </c>
      <c r="C421" s="26" t="s">
        <v>11669</v>
      </c>
      <c r="D421" s="27">
        <v>46.7</v>
      </c>
      <c r="E421" s="28">
        <v>300</v>
      </c>
      <c r="F421" s="29">
        <v>0.51</v>
      </c>
      <c r="G421" s="29">
        <v>0.18</v>
      </c>
      <c r="H421" s="42">
        <v>7.1000000000000004E-3</v>
      </c>
      <c r="I421" s="29">
        <v>2.73</v>
      </c>
      <c r="J421" s="29">
        <v>2.65</v>
      </c>
      <c r="K421" s="29">
        <v>1.86</v>
      </c>
      <c r="L421" s="29">
        <v>2.11</v>
      </c>
      <c r="M421" s="28">
        <v>84</v>
      </c>
      <c r="N421" s="29">
        <v>0.08</v>
      </c>
      <c r="O421" s="29">
        <v>0.35</v>
      </c>
      <c r="P421" s="28">
        <v>310</v>
      </c>
      <c r="Q421" s="29">
        <v>0.15</v>
      </c>
      <c r="R421" s="29">
        <v>0.52</v>
      </c>
      <c r="S421" s="28">
        <v>3043</v>
      </c>
      <c r="T421" s="29">
        <v>0.5</v>
      </c>
      <c r="U421" s="29">
        <v>1</v>
      </c>
      <c r="V421" s="28">
        <v>6087</v>
      </c>
      <c r="W421" s="29">
        <v>1</v>
      </c>
      <c r="X421" s="26" t="s">
        <v>25</v>
      </c>
    </row>
    <row r="422" spans="1:24">
      <c r="A422" s="26" t="s">
        <v>11669</v>
      </c>
      <c r="B422" s="26" t="s">
        <v>11669</v>
      </c>
      <c r="C422" s="26" t="s">
        <v>11667</v>
      </c>
      <c r="D422" s="27">
        <v>27.3</v>
      </c>
      <c r="E422" s="28">
        <v>300</v>
      </c>
      <c r="F422" s="29">
        <v>0.18</v>
      </c>
      <c r="G422" s="29">
        <v>-0.01</v>
      </c>
      <c r="H422" s="42">
        <v>7.0000000000000001E-3</v>
      </c>
      <c r="I422" s="29">
        <v>2.65</v>
      </c>
      <c r="J422" s="29">
        <v>2.66</v>
      </c>
      <c r="K422" s="29">
        <v>2.11</v>
      </c>
      <c r="L422" s="29">
        <v>2.31</v>
      </c>
      <c r="M422" s="28">
        <v>84</v>
      </c>
      <c r="N422" s="29">
        <v>0.08</v>
      </c>
      <c r="O422" s="29">
        <v>0.35</v>
      </c>
      <c r="P422" s="28">
        <v>310</v>
      </c>
      <c r="Q422" s="29">
        <v>0.15</v>
      </c>
      <c r="R422" s="29">
        <v>0.52</v>
      </c>
      <c r="S422" s="28">
        <v>3020</v>
      </c>
      <c r="T422" s="29">
        <v>0.5</v>
      </c>
      <c r="U422" s="29">
        <v>0.99</v>
      </c>
      <c r="V422" s="28">
        <v>6041</v>
      </c>
      <c r="W422" s="29">
        <v>0.99</v>
      </c>
      <c r="X422" s="26" t="s">
        <v>25</v>
      </c>
    </row>
    <row r="423" spans="1:24">
      <c r="A423" s="26" t="s">
        <v>11667</v>
      </c>
      <c r="B423" s="26" t="s">
        <v>11667</v>
      </c>
      <c r="C423" s="26" t="s">
        <v>11670</v>
      </c>
      <c r="D423" s="27">
        <v>35.200000000000003</v>
      </c>
      <c r="E423" s="28">
        <v>300</v>
      </c>
      <c r="F423" s="29">
        <v>-0.36</v>
      </c>
      <c r="G423" s="29">
        <v>-0.61</v>
      </c>
      <c r="H423" s="42">
        <v>7.1000000000000004E-3</v>
      </c>
      <c r="I423" s="29">
        <v>2.66</v>
      </c>
      <c r="J423" s="29">
        <v>2.56</v>
      </c>
      <c r="K423" s="29">
        <v>2.66</v>
      </c>
      <c r="L423" s="29">
        <v>2.81</v>
      </c>
      <c r="M423" s="28">
        <v>227</v>
      </c>
      <c r="N423" s="29">
        <v>0.13</v>
      </c>
      <c r="O423" s="29">
        <v>0.48</v>
      </c>
      <c r="P423" s="28">
        <v>794</v>
      </c>
      <c r="Q423" s="29">
        <v>0.24</v>
      </c>
      <c r="R423" s="29">
        <v>0.69</v>
      </c>
      <c r="S423" s="28">
        <v>3051</v>
      </c>
      <c r="T423" s="29">
        <v>0.5</v>
      </c>
      <c r="U423" s="29">
        <v>1</v>
      </c>
      <c r="V423" s="28">
        <v>6102</v>
      </c>
      <c r="W423" s="29">
        <v>1</v>
      </c>
      <c r="X423" s="26" t="s">
        <v>25</v>
      </c>
    </row>
    <row r="424" spans="1:24">
      <c r="A424" s="26" t="s">
        <v>11671</v>
      </c>
      <c r="B424" s="26" t="s">
        <v>11671</v>
      </c>
      <c r="C424" s="26" t="s">
        <v>11672</v>
      </c>
      <c r="D424" s="27">
        <v>38.6</v>
      </c>
      <c r="E424" s="28">
        <v>300</v>
      </c>
      <c r="F424" s="29">
        <v>0.54</v>
      </c>
      <c r="G424" s="29">
        <v>0.27</v>
      </c>
      <c r="H424" s="42">
        <v>7.0000000000000001E-3</v>
      </c>
      <c r="I424" s="29">
        <v>2.76</v>
      </c>
      <c r="J424" s="29">
        <v>2.76</v>
      </c>
      <c r="K424" s="29">
        <v>1.86</v>
      </c>
      <c r="L424" s="29">
        <v>2.13</v>
      </c>
      <c r="M424" s="28">
        <v>115</v>
      </c>
      <c r="N424" s="29">
        <v>0.1</v>
      </c>
      <c r="O424" s="29">
        <v>0.39</v>
      </c>
      <c r="P424" s="28">
        <v>418</v>
      </c>
      <c r="Q424" s="29">
        <v>0.18</v>
      </c>
      <c r="R424" s="29">
        <v>0.56999999999999995</v>
      </c>
      <c r="S424" s="28">
        <v>3028</v>
      </c>
      <c r="T424" s="29">
        <v>0.5</v>
      </c>
      <c r="U424" s="29">
        <v>0.99</v>
      </c>
      <c r="V424" s="28">
        <v>6056</v>
      </c>
      <c r="W424" s="29">
        <v>0.99</v>
      </c>
      <c r="X424" s="26" t="s">
        <v>25</v>
      </c>
    </row>
    <row r="425" spans="1:24">
      <c r="A425" s="26" t="s">
        <v>11672</v>
      </c>
      <c r="B425" s="26" t="s">
        <v>11672</v>
      </c>
      <c r="C425" s="26" t="s">
        <v>11670</v>
      </c>
      <c r="D425" s="27">
        <v>36.5</v>
      </c>
      <c r="E425" s="28">
        <v>300</v>
      </c>
      <c r="F425" s="29">
        <v>0.27</v>
      </c>
      <c r="G425" s="29">
        <v>0.01</v>
      </c>
      <c r="H425" s="42">
        <v>7.1000000000000004E-3</v>
      </c>
      <c r="I425" s="29">
        <v>2.76</v>
      </c>
      <c r="J425" s="29">
        <v>2.56</v>
      </c>
      <c r="K425" s="29">
        <v>2.13</v>
      </c>
      <c r="L425" s="29">
        <v>2.19</v>
      </c>
      <c r="M425" s="28">
        <v>115</v>
      </c>
      <c r="N425" s="29">
        <v>0.1</v>
      </c>
      <c r="O425" s="29">
        <v>0.39</v>
      </c>
      <c r="P425" s="28">
        <v>418</v>
      </c>
      <c r="Q425" s="29">
        <v>0.18</v>
      </c>
      <c r="R425" s="29">
        <v>0.56999999999999995</v>
      </c>
      <c r="S425" s="28">
        <v>3056</v>
      </c>
      <c r="T425" s="29">
        <v>0.5</v>
      </c>
      <c r="U425" s="29">
        <v>1</v>
      </c>
      <c r="V425" s="28">
        <v>6111</v>
      </c>
      <c r="W425" s="29">
        <v>1</v>
      </c>
      <c r="X425" s="26" t="s">
        <v>25</v>
      </c>
    </row>
    <row r="426" spans="1:24">
      <c r="A426" s="26" t="s">
        <v>11670</v>
      </c>
      <c r="B426" s="26" t="s">
        <v>11670</v>
      </c>
      <c r="C426" s="26" t="s">
        <v>11663</v>
      </c>
      <c r="D426" s="27">
        <v>42.2</v>
      </c>
      <c r="E426" s="28">
        <v>300</v>
      </c>
      <c r="F426" s="29">
        <v>-0.69</v>
      </c>
      <c r="G426" s="29">
        <v>-0.86</v>
      </c>
      <c r="H426" s="42">
        <v>4.0000000000000001E-3</v>
      </c>
      <c r="I426" s="29">
        <v>2.56</v>
      </c>
      <c r="J426" s="29">
        <v>2.78</v>
      </c>
      <c r="K426" s="29">
        <v>2.89</v>
      </c>
      <c r="L426" s="29">
        <v>3.28</v>
      </c>
      <c r="M426" s="28">
        <v>347</v>
      </c>
      <c r="N426" s="29">
        <v>0.19</v>
      </c>
      <c r="O426" s="29">
        <v>0.44</v>
      </c>
      <c r="P426" s="28">
        <v>1178</v>
      </c>
      <c r="Q426" s="29">
        <v>0.35</v>
      </c>
      <c r="R426" s="29">
        <v>0.63</v>
      </c>
      <c r="S426" s="28">
        <v>2298</v>
      </c>
      <c r="T426" s="29">
        <v>0.5</v>
      </c>
      <c r="U426" s="29">
        <v>0.75</v>
      </c>
      <c r="V426" s="28">
        <v>4596</v>
      </c>
      <c r="W426" s="29">
        <v>0.75</v>
      </c>
      <c r="X426" s="26" t="s">
        <v>25</v>
      </c>
    </row>
    <row r="427" spans="1:24">
      <c r="A427" s="26" t="s">
        <v>11663</v>
      </c>
      <c r="B427" s="26" t="s">
        <v>11663</v>
      </c>
      <c r="C427" s="26" t="s">
        <v>11673</v>
      </c>
      <c r="D427" s="27">
        <v>40</v>
      </c>
      <c r="E427" s="28">
        <v>500</v>
      </c>
      <c r="F427" s="29">
        <v>-2.13</v>
      </c>
      <c r="G427" s="29">
        <v>-2.2200000000000002</v>
      </c>
      <c r="H427" s="42">
        <v>2.2000000000000001E-3</v>
      </c>
      <c r="I427" s="29">
        <v>2.78</v>
      </c>
      <c r="J427" s="29">
        <v>2.46</v>
      </c>
      <c r="K427" s="29">
        <v>4.34</v>
      </c>
      <c r="L427" s="29">
        <v>4.1100000000000003</v>
      </c>
      <c r="M427" s="28">
        <v>2493</v>
      </c>
      <c r="N427" s="29">
        <v>0.28999999999999998</v>
      </c>
      <c r="O427" s="29">
        <v>0.6</v>
      </c>
      <c r="P427" s="28">
        <v>6905</v>
      </c>
      <c r="Q427" s="29">
        <v>0.51</v>
      </c>
      <c r="R427" s="29">
        <v>0.8</v>
      </c>
      <c r="S427" s="28">
        <v>6706</v>
      </c>
      <c r="T427" s="29">
        <v>0.5</v>
      </c>
      <c r="U427" s="29">
        <v>0.79</v>
      </c>
      <c r="V427" s="28">
        <v>13412</v>
      </c>
      <c r="W427" s="29">
        <v>0.79</v>
      </c>
      <c r="X427" s="26" t="s">
        <v>25</v>
      </c>
    </row>
    <row r="428" spans="1:24">
      <c r="A428" s="26" t="s">
        <v>11673</v>
      </c>
      <c r="B428" s="26" t="s">
        <v>11673</v>
      </c>
      <c r="C428" s="26" t="s">
        <v>11674</v>
      </c>
      <c r="D428" s="27">
        <v>36.799999999999997</v>
      </c>
      <c r="E428" s="28">
        <v>500</v>
      </c>
      <c r="F428" s="29">
        <v>-2.2200000000000002</v>
      </c>
      <c r="G428" s="29">
        <v>-2.29</v>
      </c>
      <c r="H428" s="42">
        <v>1.9E-3</v>
      </c>
      <c r="I428" s="29">
        <v>2.46</v>
      </c>
      <c r="J428" s="29">
        <v>2.86</v>
      </c>
      <c r="K428" s="29">
        <v>4.1100000000000003</v>
      </c>
      <c r="L428" s="29">
        <v>4.58</v>
      </c>
      <c r="M428" s="28">
        <v>2493</v>
      </c>
      <c r="N428" s="29">
        <v>0.31</v>
      </c>
      <c r="O428" s="29">
        <v>0.56999999999999995</v>
      </c>
      <c r="P428" s="28">
        <v>6905</v>
      </c>
      <c r="Q428" s="29">
        <v>0.54</v>
      </c>
      <c r="R428" s="29">
        <v>0.75</v>
      </c>
      <c r="S428" s="28">
        <v>6166</v>
      </c>
      <c r="T428" s="29">
        <v>0.5</v>
      </c>
      <c r="U428" s="29">
        <v>0.73</v>
      </c>
      <c r="V428" s="28">
        <v>12332</v>
      </c>
      <c r="W428" s="29">
        <v>0.73</v>
      </c>
      <c r="X428" s="26" t="s">
        <v>25</v>
      </c>
    </row>
    <row r="429" spans="1:24">
      <c r="A429" s="26" t="s">
        <v>11674</v>
      </c>
      <c r="B429" s="26" t="s">
        <v>11674</v>
      </c>
      <c r="C429" s="26" t="s">
        <v>11675</v>
      </c>
      <c r="D429" s="27">
        <v>34</v>
      </c>
      <c r="E429" s="28">
        <v>500</v>
      </c>
      <c r="F429" s="29">
        <v>-2.29</v>
      </c>
      <c r="G429" s="29">
        <v>-2.37</v>
      </c>
      <c r="H429" s="42">
        <v>2.3999999999999998E-3</v>
      </c>
      <c r="I429" s="29">
        <v>2.86</v>
      </c>
      <c r="J429" s="29">
        <v>2.31</v>
      </c>
      <c r="K429" s="29">
        <v>4.58</v>
      </c>
      <c r="L429" s="29">
        <v>4.1100000000000003</v>
      </c>
      <c r="M429" s="28">
        <v>2493</v>
      </c>
      <c r="N429" s="29">
        <v>0.28999999999999998</v>
      </c>
      <c r="O429" s="29">
        <v>0.61</v>
      </c>
      <c r="P429" s="28">
        <v>6905</v>
      </c>
      <c r="Q429" s="29">
        <v>0.5</v>
      </c>
      <c r="R429" s="29">
        <v>0.81</v>
      </c>
      <c r="S429" s="28">
        <v>6858</v>
      </c>
      <c r="T429" s="29">
        <v>0.5</v>
      </c>
      <c r="U429" s="29">
        <v>0.81</v>
      </c>
      <c r="V429" s="28">
        <v>13715</v>
      </c>
      <c r="W429" s="29">
        <v>0.81</v>
      </c>
      <c r="X429" s="26" t="s">
        <v>25</v>
      </c>
    </row>
    <row r="430" spans="1:24">
      <c r="A430" s="26" t="s">
        <v>11675</v>
      </c>
      <c r="B430" s="26" t="s">
        <v>11675</v>
      </c>
      <c r="C430" s="26" t="s">
        <v>11676</v>
      </c>
      <c r="D430" s="27">
        <v>32.700000000000003</v>
      </c>
      <c r="E430" s="28">
        <v>500</v>
      </c>
      <c r="F430" s="29">
        <v>-2.37</v>
      </c>
      <c r="G430" s="29">
        <v>-2.4300000000000002</v>
      </c>
      <c r="H430" s="42">
        <v>1.8E-3</v>
      </c>
      <c r="I430" s="29">
        <v>2.31</v>
      </c>
      <c r="J430" s="29">
        <v>2.2599999999999998</v>
      </c>
      <c r="K430" s="29">
        <v>4.1100000000000003</v>
      </c>
      <c r="L430" s="29">
        <v>4.12</v>
      </c>
      <c r="M430" s="28">
        <v>2493</v>
      </c>
      <c r="N430" s="29">
        <v>0.31</v>
      </c>
      <c r="O430" s="29">
        <v>0.56000000000000005</v>
      </c>
      <c r="P430" s="28">
        <v>6905</v>
      </c>
      <c r="Q430" s="29">
        <v>0.54</v>
      </c>
      <c r="R430" s="29">
        <v>0.74</v>
      </c>
      <c r="S430" s="28">
        <v>6056</v>
      </c>
      <c r="T430" s="29">
        <v>0.5</v>
      </c>
      <c r="U430" s="29">
        <v>0.71</v>
      </c>
      <c r="V430" s="28">
        <v>12111</v>
      </c>
      <c r="W430" s="29">
        <v>0.71</v>
      </c>
      <c r="X430" s="26" t="s">
        <v>25</v>
      </c>
    </row>
    <row r="431" spans="1:24">
      <c r="A431" s="26" t="s">
        <v>11677</v>
      </c>
      <c r="B431" s="26" t="s">
        <v>11677</v>
      </c>
      <c r="C431" s="26" t="s">
        <v>11678</v>
      </c>
      <c r="D431" s="27">
        <v>45.6</v>
      </c>
      <c r="E431" s="28">
        <v>300</v>
      </c>
      <c r="F431" s="29">
        <v>0.11</v>
      </c>
      <c r="G431" s="29">
        <v>-0.21</v>
      </c>
      <c r="H431" s="42">
        <v>7.0000000000000001E-3</v>
      </c>
      <c r="I431" s="29">
        <v>2.33</v>
      </c>
      <c r="J431" s="29">
        <v>2.36</v>
      </c>
      <c r="K431" s="29">
        <v>1.86</v>
      </c>
      <c r="L431" s="29">
        <v>2.21</v>
      </c>
      <c r="M431" s="28">
        <v>113</v>
      </c>
      <c r="N431" s="29">
        <v>0.09</v>
      </c>
      <c r="O431" s="29">
        <v>0.38</v>
      </c>
      <c r="P431" s="28">
        <v>411</v>
      </c>
      <c r="Q431" s="29">
        <v>0.18</v>
      </c>
      <c r="R431" s="29">
        <v>0.56999999999999995</v>
      </c>
      <c r="S431" s="28">
        <v>3033</v>
      </c>
      <c r="T431" s="29">
        <v>0.5</v>
      </c>
      <c r="U431" s="29">
        <v>0.99</v>
      </c>
      <c r="V431" s="28">
        <v>6066</v>
      </c>
      <c r="W431" s="29">
        <v>0.99</v>
      </c>
      <c r="X431" s="26" t="s">
        <v>25</v>
      </c>
    </row>
    <row r="432" spans="1:24">
      <c r="A432" s="26" t="s">
        <v>11678</v>
      </c>
      <c r="B432" s="26" t="s">
        <v>11678</v>
      </c>
      <c r="C432" s="26" t="s">
        <v>11679</v>
      </c>
      <c r="D432" s="27">
        <v>36.4</v>
      </c>
      <c r="E432" s="28">
        <v>300</v>
      </c>
      <c r="F432" s="29">
        <v>-0.21</v>
      </c>
      <c r="G432" s="29">
        <v>-0.47</v>
      </c>
      <c r="H432" s="42">
        <v>7.1000000000000004E-3</v>
      </c>
      <c r="I432" s="29">
        <v>2.36</v>
      </c>
      <c r="J432" s="29">
        <v>2.35</v>
      </c>
      <c r="K432" s="29">
        <v>2.21</v>
      </c>
      <c r="L432" s="29">
        <v>2.46</v>
      </c>
      <c r="M432" s="28">
        <v>113</v>
      </c>
      <c r="N432" s="29">
        <v>0.09</v>
      </c>
      <c r="O432" s="29">
        <v>0.39</v>
      </c>
      <c r="P432" s="28">
        <v>411</v>
      </c>
      <c r="Q432" s="29">
        <v>0.18</v>
      </c>
      <c r="R432" s="29">
        <v>0.56999999999999995</v>
      </c>
      <c r="S432" s="28">
        <v>3060</v>
      </c>
      <c r="T432" s="29">
        <v>0.5</v>
      </c>
      <c r="U432" s="29">
        <v>1</v>
      </c>
      <c r="V432" s="28">
        <v>6120</v>
      </c>
      <c r="W432" s="29">
        <v>1</v>
      </c>
      <c r="X432" s="26" t="s">
        <v>25</v>
      </c>
    </row>
    <row r="433" spans="1:24">
      <c r="A433" s="26" t="s">
        <v>11679</v>
      </c>
      <c r="B433" s="26" t="s">
        <v>11679</v>
      </c>
      <c r="C433" s="26" t="s">
        <v>11680</v>
      </c>
      <c r="D433" s="27">
        <v>34.9</v>
      </c>
      <c r="E433" s="28">
        <v>300</v>
      </c>
      <c r="F433" s="29">
        <v>-0.47</v>
      </c>
      <c r="G433" s="29">
        <v>-0.72</v>
      </c>
      <c r="H433" s="42">
        <v>7.1999999999999998E-3</v>
      </c>
      <c r="I433" s="29">
        <v>2.35</v>
      </c>
      <c r="J433" s="29">
        <v>2.46</v>
      </c>
      <c r="K433" s="29">
        <v>2.46</v>
      </c>
      <c r="L433" s="29">
        <v>2.82</v>
      </c>
      <c r="M433" s="28">
        <v>123</v>
      </c>
      <c r="N433" s="29">
        <v>0.1</v>
      </c>
      <c r="O433" s="29">
        <v>0.4</v>
      </c>
      <c r="P433" s="28">
        <v>446</v>
      </c>
      <c r="Q433" s="29">
        <v>0.18</v>
      </c>
      <c r="R433" s="29">
        <v>0.57999999999999996</v>
      </c>
      <c r="S433" s="28">
        <v>3064</v>
      </c>
      <c r="T433" s="29">
        <v>0.5</v>
      </c>
      <c r="U433" s="29">
        <v>1</v>
      </c>
      <c r="V433" s="28">
        <v>6128</v>
      </c>
      <c r="W433" s="29">
        <v>1</v>
      </c>
      <c r="X433" s="26" t="s">
        <v>25</v>
      </c>
    </row>
    <row r="434" spans="1:24">
      <c r="A434" s="26" t="s">
        <v>11681</v>
      </c>
      <c r="B434" s="26" t="s">
        <v>11681</v>
      </c>
      <c r="C434" s="26" t="s">
        <v>11682</v>
      </c>
      <c r="D434" s="27">
        <v>33.299999999999997</v>
      </c>
      <c r="E434" s="28">
        <v>300</v>
      </c>
      <c r="F434" s="29">
        <v>0.12</v>
      </c>
      <c r="G434" s="29">
        <v>-0.12</v>
      </c>
      <c r="H434" s="42">
        <v>7.1999999999999998E-3</v>
      </c>
      <c r="I434" s="29">
        <v>2.34</v>
      </c>
      <c r="J434" s="29">
        <v>2.4</v>
      </c>
      <c r="K434" s="29">
        <v>1.86</v>
      </c>
      <c r="L434" s="29">
        <v>2.16</v>
      </c>
      <c r="M434" s="28">
        <v>69</v>
      </c>
      <c r="N434" s="29">
        <v>7.0000000000000007E-2</v>
      </c>
      <c r="O434" s="29">
        <v>0.34</v>
      </c>
      <c r="P434" s="28">
        <v>257</v>
      </c>
      <c r="Q434" s="29">
        <v>0.14000000000000001</v>
      </c>
      <c r="R434" s="29">
        <v>0.5</v>
      </c>
      <c r="S434" s="28">
        <v>3074</v>
      </c>
      <c r="T434" s="29">
        <v>0.5</v>
      </c>
      <c r="U434" s="29">
        <v>1.01</v>
      </c>
      <c r="V434" s="28">
        <v>6147</v>
      </c>
      <c r="W434" s="29">
        <v>1.01</v>
      </c>
      <c r="X434" s="26" t="s">
        <v>25</v>
      </c>
    </row>
    <row r="435" spans="1:24">
      <c r="A435" s="26" t="s">
        <v>11682</v>
      </c>
      <c r="B435" s="26" t="s">
        <v>11682</v>
      </c>
      <c r="C435" s="26" t="s">
        <v>11680</v>
      </c>
      <c r="D435" s="27">
        <v>47.5</v>
      </c>
      <c r="E435" s="28">
        <v>300</v>
      </c>
      <c r="F435" s="29">
        <v>-0.12</v>
      </c>
      <c r="G435" s="29">
        <v>-0.45</v>
      </c>
      <c r="H435" s="42">
        <v>6.8999999999999999E-3</v>
      </c>
      <c r="I435" s="29">
        <v>2.4</v>
      </c>
      <c r="J435" s="29">
        <v>2.46</v>
      </c>
      <c r="K435" s="29">
        <v>2.16</v>
      </c>
      <c r="L435" s="29">
        <v>2.5499999999999998</v>
      </c>
      <c r="M435" s="28">
        <v>69</v>
      </c>
      <c r="N435" s="29">
        <v>0.08</v>
      </c>
      <c r="O435" s="29">
        <v>0.33</v>
      </c>
      <c r="P435" s="28">
        <v>257</v>
      </c>
      <c r="Q435" s="29">
        <v>0.14000000000000001</v>
      </c>
      <c r="R435" s="29">
        <v>0.49</v>
      </c>
      <c r="S435" s="28">
        <v>3018</v>
      </c>
      <c r="T435" s="29">
        <v>0.5</v>
      </c>
      <c r="U435" s="29">
        <v>0.99</v>
      </c>
      <c r="V435" s="28">
        <v>6035</v>
      </c>
      <c r="W435" s="29">
        <v>0.99</v>
      </c>
      <c r="X435" s="26" t="s">
        <v>25</v>
      </c>
    </row>
    <row r="436" spans="1:24">
      <c r="A436" s="26" t="s">
        <v>11680</v>
      </c>
      <c r="B436" s="26" t="s">
        <v>11680</v>
      </c>
      <c r="C436" s="26" t="s">
        <v>11683</v>
      </c>
      <c r="D436" s="27">
        <v>48</v>
      </c>
      <c r="E436" s="28">
        <v>300</v>
      </c>
      <c r="F436" s="29">
        <v>-0.8</v>
      </c>
      <c r="G436" s="29">
        <v>-0.99</v>
      </c>
      <c r="H436" s="42">
        <v>4.0000000000000001E-3</v>
      </c>
      <c r="I436" s="29">
        <v>2.46</v>
      </c>
      <c r="J436" s="29">
        <v>2.3199999999999998</v>
      </c>
      <c r="K436" s="29">
        <v>2.9</v>
      </c>
      <c r="L436" s="29">
        <v>2.95</v>
      </c>
      <c r="M436" s="28">
        <v>197</v>
      </c>
      <c r="N436" s="29">
        <v>0.14000000000000001</v>
      </c>
      <c r="O436" s="29">
        <v>0.37</v>
      </c>
      <c r="P436" s="28">
        <v>695</v>
      </c>
      <c r="Q436" s="29">
        <v>0.26</v>
      </c>
      <c r="R436" s="29">
        <v>0.54</v>
      </c>
      <c r="S436" s="28">
        <v>2278</v>
      </c>
      <c r="T436" s="29">
        <v>0.5</v>
      </c>
      <c r="U436" s="29">
        <v>0.75</v>
      </c>
      <c r="V436" s="28">
        <v>4556</v>
      </c>
      <c r="W436" s="29">
        <v>0.75</v>
      </c>
      <c r="X436" s="26" t="s">
        <v>25</v>
      </c>
    </row>
    <row r="437" spans="1:24">
      <c r="A437" s="26" t="s">
        <v>11683</v>
      </c>
      <c r="B437" s="26" t="s">
        <v>11683</v>
      </c>
      <c r="C437" s="26" t="s">
        <v>11684</v>
      </c>
      <c r="D437" s="27">
        <v>42.1</v>
      </c>
      <c r="E437" s="28">
        <v>300</v>
      </c>
      <c r="F437" s="29">
        <v>-0.99</v>
      </c>
      <c r="G437" s="29">
        <v>-1.17</v>
      </c>
      <c r="H437" s="42">
        <v>4.3E-3</v>
      </c>
      <c r="I437" s="29">
        <v>2.3199999999999998</v>
      </c>
      <c r="J437" s="29">
        <v>2.2000000000000002</v>
      </c>
      <c r="K437" s="29">
        <v>2.95</v>
      </c>
      <c r="L437" s="29">
        <v>3.01</v>
      </c>
      <c r="M437" s="28">
        <v>236</v>
      </c>
      <c r="N437" s="29">
        <v>0.15</v>
      </c>
      <c r="O437" s="29">
        <v>0.4</v>
      </c>
      <c r="P437" s="28">
        <v>824</v>
      </c>
      <c r="Q437" s="29">
        <v>0.28000000000000003</v>
      </c>
      <c r="R437" s="29">
        <v>0.57999999999999996</v>
      </c>
      <c r="S437" s="28">
        <v>2367</v>
      </c>
      <c r="T437" s="29">
        <v>0.5</v>
      </c>
      <c r="U437" s="29">
        <v>0.78</v>
      </c>
      <c r="V437" s="28">
        <v>4735</v>
      </c>
      <c r="W437" s="29">
        <v>0.78</v>
      </c>
      <c r="X437" s="26" t="s">
        <v>25</v>
      </c>
    </row>
    <row r="438" spans="1:24">
      <c r="A438" s="26" t="s">
        <v>11684</v>
      </c>
      <c r="B438" s="26" t="s">
        <v>11684</v>
      </c>
      <c r="C438" s="26" t="s">
        <v>11676</v>
      </c>
      <c r="D438" s="27">
        <v>43.5</v>
      </c>
      <c r="E438" s="28">
        <v>300</v>
      </c>
      <c r="F438" s="29">
        <v>-1.17</v>
      </c>
      <c r="G438" s="29">
        <v>-1.35</v>
      </c>
      <c r="H438" s="42">
        <v>4.1000000000000003E-3</v>
      </c>
      <c r="I438" s="29">
        <v>2.2000000000000002</v>
      </c>
      <c r="J438" s="29">
        <v>2.2599999999999998</v>
      </c>
      <c r="K438" s="29">
        <v>3.01</v>
      </c>
      <c r="L438" s="29">
        <v>3.25</v>
      </c>
      <c r="M438" s="28">
        <v>236</v>
      </c>
      <c r="N438" s="29">
        <v>0.15</v>
      </c>
      <c r="O438" s="29">
        <v>0.4</v>
      </c>
      <c r="P438" s="28">
        <v>824</v>
      </c>
      <c r="Q438" s="29">
        <v>0.28000000000000003</v>
      </c>
      <c r="R438" s="29">
        <v>0.57999999999999996</v>
      </c>
      <c r="S438" s="28">
        <v>2329</v>
      </c>
      <c r="T438" s="29">
        <v>0.5</v>
      </c>
      <c r="U438" s="29">
        <v>0.76</v>
      </c>
      <c r="V438" s="28">
        <v>4658</v>
      </c>
      <c r="W438" s="29">
        <v>0.76</v>
      </c>
      <c r="X438" s="26" t="s">
        <v>25</v>
      </c>
    </row>
    <row r="439" spans="1:24">
      <c r="A439" s="26" t="s">
        <v>11676</v>
      </c>
      <c r="B439" s="26" t="s">
        <v>11676</v>
      </c>
      <c r="C439" s="26" t="s">
        <v>11685</v>
      </c>
      <c r="D439" s="27">
        <v>34.299999999999997</v>
      </c>
      <c r="E439" s="28">
        <v>600</v>
      </c>
      <c r="F439" s="29">
        <v>-2.5099999999999998</v>
      </c>
      <c r="G439" s="29">
        <v>-2.57</v>
      </c>
      <c r="H439" s="42">
        <v>1.6999999999999999E-3</v>
      </c>
      <c r="I439" s="29">
        <v>2.2599999999999998</v>
      </c>
      <c r="J439" s="29">
        <v>2.12</v>
      </c>
      <c r="K439" s="29">
        <v>4.08</v>
      </c>
      <c r="L439" s="29">
        <v>4</v>
      </c>
      <c r="M439" s="28">
        <v>2734</v>
      </c>
      <c r="N439" s="29">
        <v>0.25</v>
      </c>
      <c r="O439" s="29">
        <v>0.56000000000000005</v>
      </c>
      <c r="P439" s="28">
        <v>7478</v>
      </c>
      <c r="Q439" s="29">
        <v>0.43</v>
      </c>
      <c r="R439" s="29">
        <v>0.74</v>
      </c>
      <c r="S439" s="28">
        <v>18796</v>
      </c>
      <c r="T439" s="29">
        <v>0.8</v>
      </c>
      <c r="U439" s="29">
        <v>0.9</v>
      </c>
      <c r="V439" s="28">
        <v>19230</v>
      </c>
      <c r="W439" s="29">
        <v>0.79</v>
      </c>
      <c r="X439" s="26" t="s">
        <v>25</v>
      </c>
    </row>
    <row r="440" spans="1:24">
      <c r="A440" s="26" t="s">
        <v>11686</v>
      </c>
      <c r="B440" s="26" t="s">
        <v>11686</v>
      </c>
      <c r="C440" s="26" t="s">
        <v>11687</v>
      </c>
      <c r="D440" s="27">
        <v>43.3</v>
      </c>
      <c r="E440" s="28">
        <v>300</v>
      </c>
      <c r="F440" s="29">
        <v>0.1</v>
      </c>
      <c r="G440" s="29">
        <v>-0.21</v>
      </c>
      <c r="H440" s="42">
        <v>7.1999999999999998E-3</v>
      </c>
      <c r="I440" s="29">
        <v>2.3199999999999998</v>
      </c>
      <c r="J440" s="29">
        <v>2.23</v>
      </c>
      <c r="K440" s="29">
        <v>1.86</v>
      </c>
      <c r="L440" s="29">
        <v>2.08</v>
      </c>
      <c r="M440" s="28">
        <v>108</v>
      </c>
      <c r="N440" s="29">
        <v>0.09</v>
      </c>
      <c r="O440" s="29">
        <v>0.38</v>
      </c>
      <c r="P440" s="28">
        <v>394</v>
      </c>
      <c r="Q440" s="29">
        <v>0.17</v>
      </c>
      <c r="R440" s="29">
        <v>0.56000000000000005</v>
      </c>
      <c r="S440" s="28">
        <v>3063</v>
      </c>
      <c r="T440" s="29">
        <v>0.5</v>
      </c>
      <c r="U440" s="29">
        <v>1</v>
      </c>
      <c r="V440" s="28">
        <v>6127</v>
      </c>
      <c r="W440" s="29">
        <v>1</v>
      </c>
      <c r="X440" s="26" t="s">
        <v>25</v>
      </c>
    </row>
    <row r="441" spans="1:24">
      <c r="A441" s="26" t="s">
        <v>11687</v>
      </c>
      <c r="B441" s="26" t="s">
        <v>11687</v>
      </c>
      <c r="C441" s="26" t="s">
        <v>11685</v>
      </c>
      <c r="D441" s="27">
        <v>37.700000000000003</v>
      </c>
      <c r="E441" s="28">
        <v>300</v>
      </c>
      <c r="F441" s="29">
        <v>-0.21</v>
      </c>
      <c r="G441" s="29">
        <v>-0.47</v>
      </c>
      <c r="H441" s="42">
        <v>6.8999999999999999E-3</v>
      </c>
      <c r="I441" s="29">
        <v>2.23</v>
      </c>
      <c r="J441" s="29">
        <v>2.12</v>
      </c>
      <c r="K441" s="29">
        <v>2.08</v>
      </c>
      <c r="L441" s="29">
        <v>2.23</v>
      </c>
      <c r="M441" s="28">
        <v>108</v>
      </c>
      <c r="N441" s="29">
        <v>0.09</v>
      </c>
      <c r="O441" s="29">
        <v>0.38</v>
      </c>
      <c r="P441" s="28">
        <v>394</v>
      </c>
      <c r="Q441" s="29">
        <v>0.17</v>
      </c>
      <c r="R441" s="29">
        <v>0.56000000000000005</v>
      </c>
      <c r="S441" s="28">
        <v>3007</v>
      </c>
      <c r="T441" s="29">
        <v>0.5</v>
      </c>
      <c r="U441" s="29">
        <v>0.98</v>
      </c>
      <c r="V441" s="28">
        <v>6013</v>
      </c>
      <c r="W441" s="29">
        <v>0.98</v>
      </c>
      <c r="X441" s="26" t="s">
        <v>25</v>
      </c>
    </row>
    <row r="442" spans="1:24">
      <c r="A442" s="26" t="s">
        <v>11685</v>
      </c>
      <c r="B442" s="26" t="s">
        <v>11685</v>
      </c>
      <c r="C442" s="26" t="s">
        <v>11688</v>
      </c>
      <c r="D442" s="27">
        <v>49.7</v>
      </c>
      <c r="E442" s="28">
        <v>600</v>
      </c>
      <c r="F442" s="29">
        <v>-2.57</v>
      </c>
      <c r="G442" s="29">
        <v>-2.65</v>
      </c>
      <c r="H442" s="42">
        <v>1.6000000000000001E-3</v>
      </c>
      <c r="I442" s="29">
        <v>2.12</v>
      </c>
      <c r="J442" s="29">
        <v>2.12</v>
      </c>
      <c r="K442" s="29">
        <v>4</v>
      </c>
      <c r="L442" s="29">
        <v>4.08</v>
      </c>
      <c r="M442" s="28">
        <v>2847</v>
      </c>
      <c r="N442" s="29">
        <v>0.27</v>
      </c>
      <c r="O442" s="29">
        <v>0.55000000000000004</v>
      </c>
      <c r="P442" s="28">
        <v>7744</v>
      </c>
      <c r="Q442" s="29">
        <v>0.45</v>
      </c>
      <c r="R442" s="29">
        <v>0.72</v>
      </c>
      <c r="S442" s="28">
        <v>18031</v>
      </c>
      <c r="T442" s="29">
        <v>0.8</v>
      </c>
      <c r="U442" s="29">
        <v>0.86</v>
      </c>
      <c r="V442" s="28">
        <v>18446</v>
      </c>
      <c r="W442" s="29">
        <v>0.76</v>
      </c>
      <c r="X442" s="26" t="s">
        <v>25</v>
      </c>
    </row>
    <row r="443" spans="1:24">
      <c r="A443" s="26" t="s">
        <v>11688</v>
      </c>
      <c r="B443" s="26" t="s">
        <v>11688</v>
      </c>
      <c r="C443" s="26" t="s">
        <v>11689</v>
      </c>
      <c r="D443" s="27">
        <v>42.4</v>
      </c>
      <c r="E443" s="28">
        <v>600</v>
      </c>
      <c r="F443" s="29">
        <v>-2.65</v>
      </c>
      <c r="G443" s="29">
        <v>-2.72</v>
      </c>
      <c r="H443" s="42">
        <v>1.6999999999999999E-3</v>
      </c>
      <c r="I443" s="29">
        <v>2.12</v>
      </c>
      <c r="J443" s="29">
        <v>2.12</v>
      </c>
      <c r="K443" s="29">
        <v>4.08</v>
      </c>
      <c r="L443" s="29">
        <v>4.1500000000000004</v>
      </c>
      <c r="M443" s="28">
        <v>2847</v>
      </c>
      <c r="N443" s="29">
        <v>0.26</v>
      </c>
      <c r="O443" s="29">
        <v>0.55000000000000004</v>
      </c>
      <c r="P443" s="28">
        <v>7744</v>
      </c>
      <c r="Q443" s="29">
        <v>0.45</v>
      </c>
      <c r="R443" s="29">
        <v>0.73</v>
      </c>
      <c r="S443" s="28">
        <v>18260</v>
      </c>
      <c r="T443" s="29">
        <v>0.8</v>
      </c>
      <c r="U443" s="29">
        <v>0.87</v>
      </c>
      <c r="V443" s="28">
        <v>18681</v>
      </c>
      <c r="W443" s="29">
        <v>0.76</v>
      </c>
      <c r="X443" s="26" t="s">
        <v>25</v>
      </c>
    </row>
    <row r="444" spans="1:24">
      <c r="A444" s="26" t="s">
        <v>11690</v>
      </c>
      <c r="B444" s="26" t="s">
        <v>11690</v>
      </c>
      <c r="C444" s="26" t="s">
        <v>11691</v>
      </c>
      <c r="D444" s="27">
        <v>41.5</v>
      </c>
      <c r="E444" s="28">
        <v>300</v>
      </c>
      <c r="F444" s="29">
        <v>0.18</v>
      </c>
      <c r="G444" s="29">
        <v>-0.11</v>
      </c>
      <c r="H444" s="42">
        <v>7.0000000000000001E-3</v>
      </c>
      <c r="I444" s="29">
        <v>2.4</v>
      </c>
      <c r="J444" s="29">
        <v>2.34</v>
      </c>
      <c r="K444" s="29">
        <v>1.86</v>
      </c>
      <c r="L444" s="29">
        <v>2.09</v>
      </c>
      <c r="M444" s="28">
        <v>140</v>
      </c>
      <c r="N444" s="29">
        <v>0.1</v>
      </c>
      <c r="O444" s="29">
        <v>0.41</v>
      </c>
      <c r="P444" s="28">
        <v>505</v>
      </c>
      <c r="Q444" s="29">
        <v>0.2</v>
      </c>
      <c r="R444" s="29">
        <v>0.6</v>
      </c>
      <c r="S444" s="28">
        <v>3027</v>
      </c>
      <c r="T444" s="29">
        <v>0.5</v>
      </c>
      <c r="U444" s="29">
        <v>0.99</v>
      </c>
      <c r="V444" s="28">
        <v>6053</v>
      </c>
      <c r="W444" s="29">
        <v>0.99</v>
      </c>
      <c r="X444" s="26" t="s">
        <v>25</v>
      </c>
    </row>
    <row r="445" spans="1:24">
      <c r="A445" s="26" t="s">
        <v>11691</v>
      </c>
      <c r="B445" s="26" t="s">
        <v>11691</v>
      </c>
      <c r="C445" s="26" t="s">
        <v>11689</v>
      </c>
      <c r="D445" s="27">
        <v>49.2</v>
      </c>
      <c r="E445" s="28">
        <v>300</v>
      </c>
      <c r="F445" s="29">
        <v>-0.11</v>
      </c>
      <c r="G445" s="29">
        <v>-0.46</v>
      </c>
      <c r="H445" s="42">
        <v>7.1000000000000004E-3</v>
      </c>
      <c r="I445" s="29">
        <v>2.34</v>
      </c>
      <c r="J445" s="29">
        <v>2.12</v>
      </c>
      <c r="K445" s="29">
        <v>2.09</v>
      </c>
      <c r="L445" s="29">
        <v>2.2200000000000002</v>
      </c>
      <c r="M445" s="28">
        <v>140</v>
      </c>
      <c r="N445" s="29">
        <v>0.1</v>
      </c>
      <c r="O445" s="29">
        <v>0.41</v>
      </c>
      <c r="P445" s="28">
        <v>505</v>
      </c>
      <c r="Q445" s="29">
        <v>0.19</v>
      </c>
      <c r="R445" s="29">
        <v>0.61</v>
      </c>
      <c r="S445" s="28">
        <v>3054</v>
      </c>
      <c r="T445" s="29">
        <v>0.5</v>
      </c>
      <c r="U445" s="29">
        <v>1</v>
      </c>
      <c r="V445" s="28">
        <v>6107</v>
      </c>
      <c r="W445" s="29">
        <v>1</v>
      </c>
      <c r="X445" s="26" t="s">
        <v>25</v>
      </c>
    </row>
    <row r="446" spans="1:24">
      <c r="A446" s="26" t="s">
        <v>11689</v>
      </c>
      <c r="B446" s="26" t="s">
        <v>11689</v>
      </c>
      <c r="C446" s="26" t="s">
        <v>11692</v>
      </c>
      <c r="D446" s="27">
        <v>40.1</v>
      </c>
      <c r="E446" s="28">
        <v>600</v>
      </c>
      <c r="F446" s="29">
        <v>-2.72</v>
      </c>
      <c r="G446" s="29">
        <v>-2.79</v>
      </c>
      <c r="H446" s="42">
        <v>1.6999999999999999E-3</v>
      </c>
      <c r="I446" s="29">
        <v>2.12</v>
      </c>
      <c r="J446" s="29">
        <v>2.15</v>
      </c>
      <c r="K446" s="29">
        <v>4.1500000000000004</v>
      </c>
      <c r="L446" s="29">
        <v>4.25</v>
      </c>
      <c r="M446" s="28">
        <v>3000</v>
      </c>
      <c r="N446" s="29">
        <v>0.27</v>
      </c>
      <c r="O446" s="29">
        <v>0.56999999999999995</v>
      </c>
      <c r="P446" s="28">
        <v>8101</v>
      </c>
      <c r="Q446" s="29">
        <v>0.45</v>
      </c>
      <c r="R446" s="29">
        <v>0.75</v>
      </c>
      <c r="S446" s="28">
        <v>18777</v>
      </c>
      <c r="T446" s="29">
        <v>0.8</v>
      </c>
      <c r="U446" s="29">
        <v>0.9</v>
      </c>
      <c r="V446" s="28">
        <v>19210</v>
      </c>
      <c r="W446" s="29">
        <v>0.79</v>
      </c>
      <c r="X446" s="26" t="s">
        <v>25</v>
      </c>
    </row>
    <row r="447" spans="1:24">
      <c r="A447" s="26" t="s">
        <v>11693</v>
      </c>
      <c r="B447" s="26" t="s">
        <v>11693</v>
      </c>
      <c r="C447" s="26" t="s">
        <v>11694</v>
      </c>
      <c r="D447" s="27">
        <v>35.200000000000003</v>
      </c>
      <c r="E447" s="28">
        <v>300</v>
      </c>
      <c r="F447" s="29">
        <v>-0.04</v>
      </c>
      <c r="G447" s="29">
        <v>-0.28999999999999998</v>
      </c>
      <c r="H447" s="42">
        <v>7.1000000000000004E-3</v>
      </c>
      <c r="I447" s="29">
        <v>2.1800000000000002</v>
      </c>
      <c r="J447" s="29">
        <v>2.1800000000000002</v>
      </c>
      <c r="K447" s="29">
        <v>1.86</v>
      </c>
      <c r="L447" s="29">
        <v>2.11</v>
      </c>
      <c r="M447" s="28">
        <v>93</v>
      </c>
      <c r="N447" s="29">
        <v>0.09</v>
      </c>
      <c r="O447" s="29">
        <v>0.36</v>
      </c>
      <c r="P447" s="28">
        <v>342</v>
      </c>
      <c r="Q447" s="29">
        <v>0.16</v>
      </c>
      <c r="R447" s="29">
        <v>0.54</v>
      </c>
      <c r="S447" s="28">
        <v>3051</v>
      </c>
      <c r="T447" s="29">
        <v>0.5</v>
      </c>
      <c r="U447" s="29">
        <v>1</v>
      </c>
      <c r="V447" s="28">
        <v>6102</v>
      </c>
      <c r="W447" s="29">
        <v>1</v>
      </c>
      <c r="X447" s="26" t="s">
        <v>25</v>
      </c>
    </row>
    <row r="448" spans="1:24">
      <c r="A448" s="26" t="s">
        <v>11694</v>
      </c>
      <c r="B448" s="26" t="s">
        <v>11694</v>
      </c>
      <c r="C448" s="26" t="s">
        <v>11692</v>
      </c>
      <c r="D448" s="27">
        <v>57.1</v>
      </c>
      <c r="E448" s="28">
        <v>300</v>
      </c>
      <c r="F448" s="29">
        <v>-0.28999999999999998</v>
      </c>
      <c r="G448" s="29">
        <v>-0.69</v>
      </c>
      <c r="H448" s="42">
        <v>7.0000000000000001E-3</v>
      </c>
      <c r="I448" s="29">
        <v>2.1800000000000002</v>
      </c>
      <c r="J448" s="29">
        <v>2.15</v>
      </c>
      <c r="K448" s="29">
        <v>2.11</v>
      </c>
      <c r="L448" s="29">
        <v>2.48</v>
      </c>
      <c r="M448" s="28">
        <v>93</v>
      </c>
      <c r="N448" s="29">
        <v>0.09</v>
      </c>
      <c r="O448" s="29">
        <v>0.36</v>
      </c>
      <c r="P448" s="28">
        <v>342</v>
      </c>
      <c r="Q448" s="29">
        <v>0.16</v>
      </c>
      <c r="R448" s="29">
        <v>0.54</v>
      </c>
      <c r="S448" s="28">
        <v>3030</v>
      </c>
      <c r="T448" s="29">
        <v>0.5</v>
      </c>
      <c r="U448" s="29">
        <v>0.99</v>
      </c>
      <c r="V448" s="28">
        <v>6060</v>
      </c>
      <c r="W448" s="29">
        <v>0.99</v>
      </c>
      <c r="X448" s="26" t="s">
        <v>25</v>
      </c>
    </row>
    <row r="449" spans="1:24">
      <c r="A449" s="26" t="s">
        <v>11692</v>
      </c>
      <c r="B449" s="26" t="s">
        <v>11692</v>
      </c>
      <c r="C449" s="26" t="s">
        <v>11695</v>
      </c>
      <c r="D449" s="27">
        <v>41.6</v>
      </c>
      <c r="E449" s="28">
        <v>600</v>
      </c>
      <c r="F449" s="29">
        <v>-2.79</v>
      </c>
      <c r="G449" s="29">
        <v>-2.85</v>
      </c>
      <c r="H449" s="42">
        <v>1.4E-3</v>
      </c>
      <c r="I449" s="29">
        <v>2.15</v>
      </c>
      <c r="J449" s="29">
        <v>2.06</v>
      </c>
      <c r="K449" s="29">
        <v>4.25</v>
      </c>
      <c r="L449" s="29">
        <v>4.22</v>
      </c>
      <c r="M449" s="28">
        <v>3100</v>
      </c>
      <c r="N449" s="29">
        <v>0.28999999999999998</v>
      </c>
      <c r="O449" s="29">
        <v>0.54</v>
      </c>
      <c r="P449" s="28">
        <v>8334</v>
      </c>
      <c r="Q449" s="29">
        <v>0.49</v>
      </c>
      <c r="R449" s="29">
        <v>0.71</v>
      </c>
      <c r="S449" s="28">
        <v>17068</v>
      </c>
      <c r="T449" s="29">
        <v>0.8</v>
      </c>
      <c r="U449" s="29">
        <v>0.81</v>
      </c>
      <c r="V449" s="28">
        <v>17461</v>
      </c>
      <c r="W449" s="29">
        <v>0.71</v>
      </c>
      <c r="X449" s="26" t="s">
        <v>25</v>
      </c>
    </row>
    <row r="450" spans="1:24">
      <c r="A450" s="26" t="s">
        <v>11696</v>
      </c>
      <c r="B450" s="26" t="s">
        <v>11696</v>
      </c>
      <c r="C450" s="26" t="s">
        <v>11697</v>
      </c>
      <c r="D450" s="27">
        <v>50.8</v>
      </c>
      <c r="E450" s="28">
        <v>300</v>
      </c>
      <c r="F450" s="29">
        <v>-0.13</v>
      </c>
      <c r="G450" s="29">
        <v>-0.49</v>
      </c>
      <c r="H450" s="42">
        <v>7.1000000000000004E-3</v>
      </c>
      <c r="I450" s="29">
        <v>2.09</v>
      </c>
      <c r="J450" s="29">
        <v>2.08</v>
      </c>
      <c r="K450" s="29">
        <v>1.86</v>
      </c>
      <c r="L450" s="29">
        <v>2.21</v>
      </c>
      <c r="M450" s="28">
        <v>95</v>
      </c>
      <c r="N450" s="29">
        <v>0.09</v>
      </c>
      <c r="O450" s="29">
        <v>0.37</v>
      </c>
      <c r="P450" s="28">
        <v>350</v>
      </c>
      <c r="Q450" s="29">
        <v>0.16</v>
      </c>
      <c r="R450" s="29">
        <v>0.54</v>
      </c>
      <c r="S450" s="28">
        <v>3048</v>
      </c>
      <c r="T450" s="29">
        <v>0.5</v>
      </c>
      <c r="U450" s="29">
        <v>1</v>
      </c>
      <c r="V450" s="28">
        <v>6096</v>
      </c>
      <c r="W450" s="29">
        <v>1</v>
      </c>
      <c r="X450" s="26" t="s">
        <v>25</v>
      </c>
    </row>
    <row r="451" spans="1:24">
      <c r="A451" s="26" t="s">
        <v>11697</v>
      </c>
      <c r="B451" s="26" t="s">
        <v>11697</v>
      </c>
      <c r="C451" s="26" t="s">
        <v>11695</v>
      </c>
      <c r="D451" s="27">
        <v>54.1</v>
      </c>
      <c r="E451" s="28">
        <v>300</v>
      </c>
      <c r="F451" s="29">
        <v>-0.49</v>
      </c>
      <c r="G451" s="29">
        <v>-0.87</v>
      </c>
      <c r="H451" s="42">
        <v>7.0000000000000001E-3</v>
      </c>
      <c r="I451" s="29">
        <v>2.08</v>
      </c>
      <c r="J451" s="29">
        <v>2.06</v>
      </c>
      <c r="K451" s="29">
        <v>2.21</v>
      </c>
      <c r="L451" s="29">
        <v>2.57</v>
      </c>
      <c r="M451" s="28">
        <v>95</v>
      </c>
      <c r="N451" s="29">
        <v>0.09</v>
      </c>
      <c r="O451" s="29">
        <v>0.37</v>
      </c>
      <c r="P451" s="28">
        <v>350</v>
      </c>
      <c r="Q451" s="29">
        <v>0.16</v>
      </c>
      <c r="R451" s="29">
        <v>0.54</v>
      </c>
      <c r="S451" s="28">
        <v>3034</v>
      </c>
      <c r="T451" s="29">
        <v>0.5</v>
      </c>
      <c r="U451" s="29">
        <v>0.99</v>
      </c>
      <c r="V451" s="28">
        <v>6069</v>
      </c>
      <c r="W451" s="29">
        <v>0.99</v>
      </c>
      <c r="X451" s="26" t="s">
        <v>25</v>
      </c>
    </row>
    <row r="452" spans="1:24">
      <c r="A452" s="26" t="s">
        <v>11695</v>
      </c>
      <c r="B452" s="26" t="s">
        <v>11695</v>
      </c>
      <c r="C452" s="26" t="s">
        <v>11698</v>
      </c>
      <c r="D452" s="27">
        <v>41.2</v>
      </c>
      <c r="E452" s="28">
        <v>600</v>
      </c>
      <c r="F452" s="29">
        <v>-2.85</v>
      </c>
      <c r="G452" s="29">
        <v>-2.92</v>
      </c>
      <c r="H452" s="42">
        <v>1.6999999999999999E-3</v>
      </c>
      <c r="I452" s="29">
        <v>2.06</v>
      </c>
      <c r="J452" s="29">
        <v>2.0499999999999998</v>
      </c>
      <c r="K452" s="29">
        <v>4.22</v>
      </c>
      <c r="L452" s="29">
        <v>4.28</v>
      </c>
      <c r="M452" s="28">
        <v>3202</v>
      </c>
      <c r="N452" s="29">
        <v>0.28000000000000003</v>
      </c>
      <c r="O452" s="29">
        <v>0.57999999999999996</v>
      </c>
      <c r="P452" s="28">
        <v>8569</v>
      </c>
      <c r="Q452" s="29">
        <v>0.47</v>
      </c>
      <c r="R452" s="29">
        <v>0.76</v>
      </c>
      <c r="S452" s="28">
        <v>18524</v>
      </c>
      <c r="T452" s="29">
        <v>0.8</v>
      </c>
      <c r="U452" s="29">
        <v>0.88</v>
      </c>
      <c r="V452" s="28">
        <v>18951</v>
      </c>
      <c r="W452" s="29">
        <v>0.78</v>
      </c>
      <c r="X452" s="26" t="s">
        <v>25</v>
      </c>
    </row>
    <row r="453" spans="1:24">
      <c r="A453" s="26" t="s">
        <v>11699</v>
      </c>
      <c r="B453" s="26" t="s">
        <v>11699</v>
      </c>
      <c r="C453" s="26" t="s">
        <v>11700</v>
      </c>
      <c r="D453" s="27">
        <v>44.3</v>
      </c>
      <c r="E453" s="28">
        <v>300</v>
      </c>
      <c r="F453" s="29">
        <v>0.15</v>
      </c>
      <c r="G453" s="29">
        <v>-0.16</v>
      </c>
      <c r="H453" s="42">
        <v>7.0000000000000001E-3</v>
      </c>
      <c r="I453" s="29">
        <v>2.37</v>
      </c>
      <c r="J453" s="29">
        <v>2.1800000000000002</v>
      </c>
      <c r="K453" s="29">
        <v>1.86</v>
      </c>
      <c r="L453" s="29">
        <v>1.98</v>
      </c>
      <c r="M453" s="28">
        <v>121</v>
      </c>
      <c r="N453" s="29">
        <v>0.1</v>
      </c>
      <c r="O453" s="29">
        <v>0.39</v>
      </c>
      <c r="P453" s="28">
        <v>438</v>
      </c>
      <c r="Q453" s="29">
        <v>0.18</v>
      </c>
      <c r="R453" s="29">
        <v>0.57999999999999996</v>
      </c>
      <c r="S453" s="28">
        <v>3029</v>
      </c>
      <c r="T453" s="29">
        <v>0.5</v>
      </c>
      <c r="U453" s="29">
        <v>0.99</v>
      </c>
      <c r="V453" s="28">
        <v>6057</v>
      </c>
      <c r="W453" s="29">
        <v>0.99</v>
      </c>
      <c r="X453" s="26" t="s">
        <v>25</v>
      </c>
    </row>
    <row r="454" spans="1:24">
      <c r="A454" s="26" t="s">
        <v>11700</v>
      </c>
      <c r="B454" s="26" t="s">
        <v>11700</v>
      </c>
      <c r="C454" s="26" t="s">
        <v>11701</v>
      </c>
      <c r="D454" s="27">
        <v>36.6</v>
      </c>
      <c r="E454" s="28">
        <v>300</v>
      </c>
      <c r="F454" s="29">
        <v>-0.16</v>
      </c>
      <c r="G454" s="29">
        <v>-0.42</v>
      </c>
      <c r="H454" s="42">
        <v>7.1000000000000004E-3</v>
      </c>
      <c r="I454" s="29">
        <v>2.1800000000000002</v>
      </c>
      <c r="J454" s="29">
        <v>2.21</v>
      </c>
      <c r="K454" s="29">
        <v>1.98</v>
      </c>
      <c r="L454" s="29">
        <v>2.27</v>
      </c>
      <c r="M454" s="28">
        <v>121</v>
      </c>
      <c r="N454" s="29">
        <v>0.1</v>
      </c>
      <c r="O454" s="29">
        <v>0.39</v>
      </c>
      <c r="P454" s="28">
        <v>438</v>
      </c>
      <c r="Q454" s="29">
        <v>0.18</v>
      </c>
      <c r="R454" s="29">
        <v>0.57999999999999996</v>
      </c>
      <c r="S454" s="28">
        <v>3051</v>
      </c>
      <c r="T454" s="29">
        <v>0.5</v>
      </c>
      <c r="U454" s="29">
        <v>1</v>
      </c>
      <c r="V454" s="28">
        <v>6103</v>
      </c>
      <c r="W454" s="29">
        <v>1</v>
      </c>
      <c r="X454" s="26" t="s">
        <v>25</v>
      </c>
    </row>
    <row r="455" spans="1:24">
      <c r="A455" s="26" t="s">
        <v>11701</v>
      </c>
      <c r="B455" s="26" t="s">
        <v>11701</v>
      </c>
      <c r="C455" s="26" t="s">
        <v>11702</v>
      </c>
      <c r="D455" s="27">
        <v>36.1</v>
      </c>
      <c r="E455" s="28">
        <v>300</v>
      </c>
      <c r="F455" s="29">
        <v>-0.42</v>
      </c>
      <c r="G455" s="29">
        <v>-0.68</v>
      </c>
      <c r="H455" s="42">
        <v>7.1999999999999998E-3</v>
      </c>
      <c r="I455" s="29">
        <v>2.21</v>
      </c>
      <c r="J455" s="29">
        <v>2.02</v>
      </c>
      <c r="K455" s="29">
        <v>2.27</v>
      </c>
      <c r="L455" s="29">
        <v>2.34</v>
      </c>
      <c r="M455" s="28">
        <v>246</v>
      </c>
      <c r="N455" s="29">
        <v>0.14000000000000001</v>
      </c>
      <c r="O455" s="29">
        <v>0.49</v>
      </c>
      <c r="P455" s="28">
        <v>857</v>
      </c>
      <c r="Q455" s="29">
        <v>0.25</v>
      </c>
      <c r="R455" s="29">
        <v>0.71</v>
      </c>
      <c r="S455" s="28">
        <v>3073</v>
      </c>
      <c r="T455" s="29">
        <v>0.5</v>
      </c>
      <c r="U455" s="29">
        <v>1.01</v>
      </c>
      <c r="V455" s="28">
        <v>6145</v>
      </c>
      <c r="W455" s="29">
        <v>1.01</v>
      </c>
      <c r="X455" s="26" t="s">
        <v>25</v>
      </c>
    </row>
    <row r="456" spans="1:24">
      <c r="A456" s="26" t="s">
        <v>11703</v>
      </c>
      <c r="B456" s="26" t="s">
        <v>11703</v>
      </c>
      <c r="C456" s="26" t="s">
        <v>11704</v>
      </c>
      <c r="D456" s="27">
        <v>36.5</v>
      </c>
      <c r="E456" s="28">
        <v>300</v>
      </c>
      <c r="F456" s="29">
        <v>-0.08</v>
      </c>
      <c r="G456" s="29">
        <v>-0.34</v>
      </c>
      <c r="H456" s="42">
        <v>7.1000000000000004E-3</v>
      </c>
      <c r="I456" s="29">
        <v>2.14</v>
      </c>
      <c r="J456" s="29">
        <v>2.04</v>
      </c>
      <c r="K456" s="29">
        <v>1.86</v>
      </c>
      <c r="L456" s="29">
        <v>2.02</v>
      </c>
      <c r="M456" s="28">
        <v>76</v>
      </c>
      <c r="N456" s="29">
        <v>0.08</v>
      </c>
      <c r="O456" s="29">
        <v>0.34</v>
      </c>
      <c r="P456" s="28">
        <v>281</v>
      </c>
      <c r="Q456" s="29">
        <v>0.15</v>
      </c>
      <c r="R456" s="29">
        <v>0.51</v>
      </c>
      <c r="S456" s="28">
        <v>3056</v>
      </c>
      <c r="T456" s="29">
        <v>0.5</v>
      </c>
      <c r="U456" s="29">
        <v>1</v>
      </c>
      <c r="V456" s="28">
        <v>6111</v>
      </c>
      <c r="W456" s="29">
        <v>1</v>
      </c>
      <c r="X456" s="26" t="s">
        <v>25</v>
      </c>
    </row>
    <row r="457" spans="1:24">
      <c r="A457" s="26" t="s">
        <v>11704</v>
      </c>
      <c r="B457" s="26" t="s">
        <v>11704</v>
      </c>
      <c r="C457" s="26" t="s">
        <v>11702</v>
      </c>
      <c r="D457" s="27">
        <v>46.6</v>
      </c>
      <c r="E457" s="28">
        <v>300</v>
      </c>
      <c r="F457" s="29">
        <v>-0.34</v>
      </c>
      <c r="G457" s="29">
        <v>-0.67</v>
      </c>
      <c r="H457" s="42">
        <v>7.1000000000000004E-3</v>
      </c>
      <c r="I457" s="29">
        <v>2.04</v>
      </c>
      <c r="J457" s="29">
        <v>2.02</v>
      </c>
      <c r="K457" s="29">
        <v>2.02</v>
      </c>
      <c r="L457" s="29">
        <v>2.33</v>
      </c>
      <c r="M457" s="28">
        <v>76</v>
      </c>
      <c r="N457" s="29">
        <v>0.08</v>
      </c>
      <c r="O457" s="29">
        <v>0.34</v>
      </c>
      <c r="P457" s="28">
        <v>281</v>
      </c>
      <c r="Q457" s="29">
        <v>0.15</v>
      </c>
      <c r="R457" s="29">
        <v>0.51</v>
      </c>
      <c r="S457" s="28">
        <v>3047</v>
      </c>
      <c r="T457" s="29">
        <v>0.5</v>
      </c>
      <c r="U457" s="29">
        <v>1</v>
      </c>
      <c r="V457" s="28">
        <v>6093</v>
      </c>
      <c r="W457" s="29">
        <v>1</v>
      </c>
      <c r="X457" s="26" t="s">
        <v>25</v>
      </c>
    </row>
    <row r="458" spans="1:24">
      <c r="A458" s="26" t="s">
        <v>11702</v>
      </c>
      <c r="B458" s="26" t="s">
        <v>11702</v>
      </c>
      <c r="C458" s="26" t="s">
        <v>11705</v>
      </c>
      <c r="D458" s="27">
        <v>32.799999999999997</v>
      </c>
      <c r="E458" s="28">
        <v>300</v>
      </c>
      <c r="F458" s="29">
        <v>-0.68</v>
      </c>
      <c r="G458" s="29">
        <v>-0.91</v>
      </c>
      <c r="H458" s="42">
        <v>7.0000000000000001E-3</v>
      </c>
      <c r="I458" s="29">
        <v>2.02</v>
      </c>
      <c r="J458" s="29">
        <v>1.96</v>
      </c>
      <c r="K458" s="29">
        <v>2.34</v>
      </c>
      <c r="L458" s="29">
        <v>2.5099999999999998</v>
      </c>
      <c r="M458" s="28">
        <v>327</v>
      </c>
      <c r="N458" s="29">
        <v>0.16</v>
      </c>
      <c r="O458" s="29">
        <v>0.53</v>
      </c>
      <c r="P458" s="28">
        <v>1116</v>
      </c>
      <c r="Q458" s="29">
        <v>0.28999999999999998</v>
      </c>
      <c r="R458" s="29">
        <v>0.76</v>
      </c>
      <c r="S458" s="28">
        <v>3032</v>
      </c>
      <c r="T458" s="29">
        <v>0.5</v>
      </c>
      <c r="U458" s="29">
        <v>0.99</v>
      </c>
      <c r="V458" s="28">
        <v>6063</v>
      </c>
      <c r="W458" s="29">
        <v>0.99</v>
      </c>
      <c r="X458" s="26" t="s">
        <v>25</v>
      </c>
    </row>
    <row r="459" spans="1:24">
      <c r="A459" s="26" t="s">
        <v>11706</v>
      </c>
      <c r="B459" s="26" t="s">
        <v>11706</v>
      </c>
      <c r="C459" s="26" t="s">
        <v>11707</v>
      </c>
      <c r="D459" s="27">
        <v>29.1</v>
      </c>
      <c r="E459" s="28">
        <v>300</v>
      </c>
      <c r="F459" s="29">
        <v>0.16</v>
      </c>
      <c r="G459" s="29">
        <v>-0.05</v>
      </c>
      <c r="H459" s="42">
        <v>7.1999999999999998E-3</v>
      </c>
      <c r="I459" s="29">
        <v>2.38</v>
      </c>
      <c r="J459" s="29">
        <v>2.34</v>
      </c>
      <c r="K459" s="29">
        <v>1.86</v>
      </c>
      <c r="L459" s="29">
        <v>2.0299999999999998</v>
      </c>
      <c r="M459" s="28">
        <v>74</v>
      </c>
      <c r="N459" s="29">
        <v>0.08</v>
      </c>
      <c r="O459" s="29">
        <v>0.34</v>
      </c>
      <c r="P459" s="28">
        <v>273</v>
      </c>
      <c r="Q459" s="29">
        <v>0.14000000000000001</v>
      </c>
      <c r="R459" s="29">
        <v>0.51</v>
      </c>
      <c r="S459" s="28">
        <v>3076</v>
      </c>
      <c r="T459" s="29">
        <v>0.5</v>
      </c>
      <c r="U459" s="29">
        <v>1.01</v>
      </c>
      <c r="V459" s="28">
        <v>6151</v>
      </c>
      <c r="W459" s="29">
        <v>1.01</v>
      </c>
      <c r="X459" s="26" t="s">
        <v>25</v>
      </c>
    </row>
    <row r="460" spans="1:24">
      <c r="A460" s="26" t="s">
        <v>11707</v>
      </c>
      <c r="B460" s="26" t="s">
        <v>11707</v>
      </c>
      <c r="C460" s="26" t="s">
        <v>11705</v>
      </c>
      <c r="D460" s="27">
        <v>41.9</v>
      </c>
      <c r="E460" s="28">
        <v>300</v>
      </c>
      <c r="F460" s="29">
        <v>-0.05</v>
      </c>
      <c r="G460" s="29">
        <v>-0.34</v>
      </c>
      <c r="H460" s="42">
        <v>6.8999999999999999E-3</v>
      </c>
      <c r="I460" s="29">
        <v>2.34</v>
      </c>
      <c r="J460" s="29">
        <v>1.96</v>
      </c>
      <c r="K460" s="29">
        <v>2.0299999999999998</v>
      </c>
      <c r="L460" s="29">
        <v>1.94</v>
      </c>
      <c r="M460" s="28">
        <v>74</v>
      </c>
      <c r="N460" s="29">
        <v>0.08</v>
      </c>
      <c r="O460" s="29">
        <v>0.34</v>
      </c>
      <c r="P460" s="28">
        <v>273</v>
      </c>
      <c r="Q460" s="29">
        <v>0.15</v>
      </c>
      <c r="R460" s="29">
        <v>0.5</v>
      </c>
      <c r="S460" s="28">
        <v>3012</v>
      </c>
      <c r="T460" s="29">
        <v>0.5</v>
      </c>
      <c r="U460" s="29">
        <v>0.99</v>
      </c>
      <c r="V460" s="28">
        <v>6024</v>
      </c>
      <c r="W460" s="29">
        <v>0.99</v>
      </c>
      <c r="X460" s="26" t="s">
        <v>25</v>
      </c>
    </row>
    <row r="461" spans="1:24">
      <c r="A461" s="26" t="s">
        <v>11705</v>
      </c>
      <c r="B461" s="26" t="s">
        <v>11705</v>
      </c>
      <c r="C461" s="26" t="s">
        <v>11708</v>
      </c>
      <c r="D461" s="27">
        <v>34.200000000000003</v>
      </c>
      <c r="E461" s="28">
        <v>300</v>
      </c>
      <c r="F461" s="29">
        <v>-0.91</v>
      </c>
      <c r="G461" s="29">
        <v>-1.1599999999999999</v>
      </c>
      <c r="H461" s="42">
        <v>7.3000000000000001E-3</v>
      </c>
      <c r="I461" s="29">
        <v>1.96</v>
      </c>
      <c r="J461" s="29">
        <v>1.97</v>
      </c>
      <c r="K461" s="29">
        <v>2.5099999999999998</v>
      </c>
      <c r="L461" s="29">
        <v>2.77</v>
      </c>
      <c r="M461" s="28">
        <v>406</v>
      </c>
      <c r="N461" s="29">
        <v>0.17</v>
      </c>
      <c r="O461" s="29">
        <v>0.56999999999999995</v>
      </c>
      <c r="P461" s="28">
        <v>1361</v>
      </c>
      <c r="Q461" s="29">
        <v>0.32</v>
      </c>
      <c r="R461" s="29">
        <v>0.81</v>
      </c>
      <c r="S461" s="28">
        <v>3095</v>
      </c>
      <c r="T461" s="29">
        <v>0.5</v>
      </c>
      <c r="U461" s="29">
        <v>1.01</v>
      </c>
      <c r="V461" s="28">
        <v>6191</v>
      </c>
      <c r="W461" s="29">
        <v>1.01</v>
      </c>
      <c r="X461" s="26" t="s">
        <v>25</v>
      </c>
    </row>
    <row r="462" spans="1:24">
      <c r="A462" s="26" t="s">
        <v>11709</v>
      </c>
      <c r="B462" s="26" t="s">
        <v>11709</v>
      </c>
      <c r="C462" s="26" t="s">
        <v>11710</v>
      </c>
      <c r="D462" s="27">
        <v>42.1</v>
      </c>
      <c r="E462" s="28">
        <v>300</v>
      </c>
      <c r="F462" s="29">
        <v>-0.05</v>
      </c>
      <c r="G462" s="29">
        <v>-0.35</v>
      </c>
      <c r="H462" s="42">
        <v>7.1000000000000004E-3</v>
      </c>
      <c r="I462" s="29">
        <v>2.17</v>
      </c>
      <c r="J462" s="29">
        <v>2.11</v>
      </c>
      <c r="K462" s="29">
        <v>1.86</v>
      </c>
      <c r="L462" s="29">
        <v>2.1</v>
      </c>
      <c r="M462" s="28">
        <v>74</v>
      </c>
      <c r="N462" s="29">
        <v>0.08</v>
      </c>
      <c r="O462" s="29">
        <v>0.34</v>
      </c>
      <c r="P462" s="28">
        <v>273</v>
      </c>
      <c r="Q462" s="29">
        <v>0.14000000000000001</v>
      </c>
      <c r="R462" s="29">
        <v>0.5</v>
      </c>
      <c r="S462" s="28">
        <v>3056</v>
      </c>
      <c r="T462" s="29">
        <v>0.5</v>
      </c>
      <c r="U462" s="29">
        <v>1</v>
      </c>
      <c r="V462" s="28">
        <v>6112</v>
      </c>
      <c r="W462" s="29">
        <v>1</v>
      </c>
      <c r="X462" s="26" t="s">
        <v>25</v>
      </c>
    </row>
    <row r="463" spans="1:24">
      <c r="A463" s="26" t="s">
        <v>11710</v>
      </c>
      <c r="B463" s="26" t="s">
        <v>11710</v>
      </c>
      <c r="C463" s="26" t="s">
        <v>11708</v>
      </c>
      <c r="D463" s="27">
        <v>46.6</v>
      </c>
      <c r="E463" s="28">
        <v>300</v>
      </c>
      <c r="F463" s="29">
        <v>-0.35</v>
      </c>
      <c r="G463" s="29">
        <v>-0.68</v>
      </c>
      <c r="H463" s="42">
        <v>7.1000000000000004E-3</v>
      </c>
      <c r="I463" s="29">
        <v>2.11</v>
      </c>
      <c r="J463" s="29">
        <v>1.97</v>
      </c>
      <c r="K463" s="29">
        <v>2.1</v>
      </c>
      <c r="L463" s="29">
        <v>2.29</v>
      </c>
      <c r="M463" s="28">
        <v>74</v>
      </c>
      <c r="N463" s="29">
        <v>0.08</v>
      </c>
      <c r="O463" s="29">
        <v>0.34</v>
      </c>
      <c r="P463" s="28">
        <v>273</v>
      </c>
      <c r="Q463" s="29">
        <v>0.14000000000000001</v>
      </c>
      <c r="R463" s="29">
        <v>0.5</v>
      </c>
      <c r="S463" s="28">
        <v>3047</v>
      </c>
      <c r="T463" s="29">
        <v>0.5</v>
      </c>
      <c r="U463" s="29">
        <v>1</v>
      </c>
      <c r="V463" s="28">
        <v>6093</v>
      </c>
      <c r="W463" s="29">
        <v>1</v>
      </c>
      <c r="X463" s="26" t="s">
        <v>25</v>
      </c>
    </row>
    <row r="464" spans="1:24">
      <c r="A464" s="26" t="s">
        <v>11711</v>
      </c>
      <c r="B464" s="26" t="s">
        <v>11711</v>
      </c>
      <c r="C464" s="26" t="s">
        <v>11708</v>
      </c>
      <c r="D464" s="27">
        <v>45</v>
      </c>
      <c r="E464" s="28">
        <v>300</v>
      </c>
      <c r="F464" s="29">
        <v>-0.46</v>
      </c>
      <c r="G464" s="29">
        <v>-0.78</v>
      </c>
      <c r="H464" s="42">
        <v>7.1000000000000004E-3</v>
      </c>
      <c r="I464" s="29">
        <v>1.76</v>
      </c>
      <c r="J464" s="29">
        <v>1.97</v>
      </c>
      <c r="K464" s="29">
        <v>1.86</v>
      </c>
      <c r="L464" s="29">
        <v>2.39</v>
      </c>
      <c r="M464" s="28">
        <v>206</v>
      </c>
      <c r="N464" s="29">
        <v>0.13</v>
      </c>
      <c r="O464" s="29">
        <v>0.46</v>
      </c>
      <c r="P464" s="28">
        <v>725</v>
      </c>
      <c r="Q464" s="29">
        <v>0.23</v>
      </c>
      <c r="R464" s="29">
        <v>0.67</v>
      </c>
      <c r="S464" s="28">
        <v>3053</v>
      </c>
      <c r="T464" s="29">
        <v>0.5</v>
      </c>
      <c r="U464" s="29">
        <v>1</v>
      </c>
      <c r="V464" s="28">
        <v>6106</v>
      </c>
      <c r="W464" s="29">
        <v>1</v>
      </c>
      <c r="X464" s="26" t="s">
        <v>25</v>
      </c>
    </row>
    <row r="465" spans="1:24">
      <c r="A465" s="26" t="s">
        <v>11708</v>
      </c>
      <c r="B465" s="26" t="s">
        <v>11708</v>
      </c>
      <c r="C465" s="26" t="s">
        <v>11712</v>
      </c>
      <c r="D465" s="27">
        <v>34.1</v>
      </c>
      <c r="E465" s="28">
        <v>300</v>
      </c>
      <c r="F465" s="29">
        <v>-1.24</v>
      </c>
      <c r="G465" s="29">
        <v>-1.38</v>
      </c>
      <c r="H465" s="42">
        <v>4.1000000000000003E-3</v>
      </c>
      <c r="I465" s="29">
        <v>1.97</v>
      </c>
      <c r="J465" s="29">
        <v>1.85</v>
      </c>
      <c r="K465" s="29">
        <v>2.85</v>
      </c>
      <c r="L465" s="29">
        <v>2.87</v>
      </c>
      <c r="M465" s="28">
        <v>691</v>
      </c>
      <c r="N465" s="29">
        <v>0.26</v>
      </c>
      <c r="O465" s="29">
        <v>0.55000000000000004</v>
      </c>
      <c r="P465" s="28">
        <v>2212</v>
      </c>
      <c r="Q465" s="29">
        <v>0.49</v>
      </c>
      <c r="R465" s="29">
        <v>0.75</v>
      </c>
      <c r="S465" s="28">
        <v>2320</v>
      </c>
      <c r="T465" s="29">
        <v>0.5</v>
      </c>
      <c r="U465" s="29">
        <v>0.76</v>
      </c>
      <c r="V465" s="28">
        <v>4640</v>
      </c>
      <c r="W465" s="29">
        <v>0.76</v>
      </c>
      <c r="X465" s="26" t="s">
        <v>25</v>
      </c>
    </row>
    <row r="466" spans="1:24">
      <c r="A466" s="26" t="s">
        <v>11713</v>
      </c>
      <c r="B466" s="26" t="s">
        <v>11713</v>
      </c>
      <c r="C466" s="26" t="s">
        <v>11714</v>
      </c>
      <c r="D466" s="27">
        <v>43</v>
      </c>
      <c r="E466" s="28">
        <v>300</v>
      </c>
      <c r="F466" s="29">
        <v>-0.14000000000000001</v>
      </c>
      <c r="G466" s="29">
        <v>-0.44</v>
      </c>
      <c r="H466" s="42">
        <v>7.0000000000000001E-3</v>
      </c>
      <c r="I466" s="29">
        <v>2.08</v>
      </c>
      <c r="J466" s="29">
        <v>2.0099999999999998</v>
      </c>
      <c r="K466" s="29">
        <v>1.86</v>
      </c>
      <c r="L466" s="29">
        <v>2.09</v>
      </c>
      <c r="M466" s="28">
        <v>108</v>
      </c>
      <c r="N466" s="29">
        <v>0.09</v>
      </c>
      <c r="O466" s="29">
        <v>0.38</v>
      </c>
      <c r="P466" s="28">
        <v>394</v>
      </c>
      <c r="Q466" s="29">
        <v>0.17</v>
      </c>
      <c r="R466" s="29">
        <v>0.56000000000000005</v>
      </c>
      <c r="S466" s="28">
        <v>3024</v>
      </c>
      <c r="T466" s="29">
        <v>0.5</v>
      </c>
      <c r="U466" s="29">
        <v>0.99</v>
      </c>
      <c r="V466" s="28">
        <v>6048</v>
      </c>
      <c r="W466" s="29">
        <v>0.99</v>
      </c>
      <c r="X466" s="26" t="s">
        <v>25</v>
      </c>
    </row>
    <row r="467" spans="1:24">
      <c r="A467" s="26" t="s">
        <v>11714</v>
      </c>
      <c r="B467" s="26" t="s">
        <v>11714</v>
      </c>
      <c r="C467" s="26" t="s">
        <v>11712</v>
      </c>
      <c r="D467" s="27">
        <v>45.7</v>
      </c>
      <c r="E467" s="28">
        <v>300</v>
      </c>
      <c r="F467" s="29">
        <v>-0.44</v>
      </c>
      <c r="G467" s="29">
        <v>-0.77</v>
      </c>
      <c r="H467" s="42">
        <v>7.1999999999999998E-3</v>
      </c>
      <c r="I467" s="29">
        <v>2.0099999999999998</v>
      </c>
      <c r="J467" s="29">
        <v>1.85</v>
      </c>
      <c r="K467" s="29">
        <v>2.09</v>
      </c>
      <c r="L467" s="29">
        <v>2.2599999999999998</v>
      </c>
      <c r="M467" s="28">
        <v>108</v>
      </c>
      <c r="N467" s="29">
        <v>0.09</v>
      </c>
      <c r="O467" s="29">
        <v>0.38</v>
      </c>
      <c r="P467" s="28">
        <v>394</v>
      </c>
      <c r="Q467" s="29">
        <v>0.17</v>
      </c>
      <c r="R467" s="29">
        <v>0.56999999999999995</v>
      </c>
      <c r="S467" s="28">
        <v>3077</v>
      </c>
      <c r="T467" s="29">
        <v>0.5</v>
      </c>
      <c r="U467" s="29">
        <v>1.01</v>
      </c>
      <c r="V467" s="28">
        <v>6153</v>
      </c>
      <c r="W467" s="29">
        <v>1.01</v>
      </c>
      <c r="X467" s="26" t="s">
        <v>25</v>
      </c>
    </row>
    <row r="468" spans="1:24">
      <c r="A468" s="26" t="s">
        <v>11712</v>
      </c>
      <c r="B468" s="26" t="s">
        <v>11712</v>
      </c>
      <c r="C468" s="26" t="s">
        <v>11715</v>
      </c>
      <c r="D468" s="27">
        <v>48.8</v>
      </c>
      <c r="E468" s="28">
        <v>300</v>
      </c>
      <c r="F468" s="29">
        <v>-1.38</v>
      </c>
      <c r="G468" s="29">
        <v>-1.58</v>
      </c>
      <c r="H468" s="42">
        <v>4.1000000000000003E-3</v>
      </c>
      <c r="I468" s="29">
        <v>1.85</v>
      </c>
      <c r="J468" s="29">
        <v>1.9</v>
      </c>
      <c r="K468" s="29">
        <v>2.87</v>
      </c>
      <c r="L468" s="29">
        <v>3.12</v>
      </c>
      <c r="M468" s="28">
        <v>846</v>
      </c>
      <c r="N468" s="29">
        <v>0.28999999999999998</v>
      </c>
      <c r="O468" s="29">
        <v>0.57999999999999996</v>
      </c>
      <c r="P468" s="28">
        <v>2657</v>
      </c>
      <c r="Q468" s="29">
        <v>0.54</v>
      </c>
      <c r="R468" s="29">
        <v>0.79</v>
      </c>
      <c r="S468" s="28">
        <v>2318</v>
      </c>
      <c r="T468" s="29">
        <v>0.5</v>
      </c>
      <c r="U468" s="29">
        <v>0.76</v>
      </c>
      <c r="V468" s="28">
        <v>4636</v>
      </c>
      <c r="W468" s="29">
        <v>0.76</v>
      </c>
      <c r="X468" s="26" t="s">
        <v>25</v>
      </c>
    </row>
    <row r="469" spans="1:24">
      <c r="A469" s="26" t="s">
        <v>11715</v>
      </c>
      <c r="B469" s="26" t="s">
        <v>11715</v>
      </c>
      <c r="C469" s="26" t="s">
        <v>11716</v>
      </c>
      <c r="D469" s="27">
        <v>46.6</v>
      </c>
      <c r="E469" s="28">
        <v>300</v>
      </c>
      <c r="F469" s="29">
        <v>-1.58</v>
      </c>
      <c r="G469" s="29">
        <v>-1.77</v>
      </c>
      <c r="H469" s="42">
        <v>4.1000000000000003E-3</v>
      </c>
      <c r="I469" s="29">
        <v>1.9</v>
      </c>
      <c r="J469" s="29">
        <v>1.95</v>
      </c>
      <c r="K469" s="29">
        <v>3.12</v>
      </c>
      <c r="L469" s="29">
        <v>3.36</v>
      </c>
      <c r="M469" s="28">
        <v>846</v>
      </c>
      <c r="N469" s="29">
        <v>0.28999999999999998</v>
      </c>
      <c r="O469" s="29">
        <v>0.57999999999999996</v>
      </c>
      <c r="P469" s="28">
        <v>2657</v>
      </c>
      <c r="Q469" s="29">
        <v>0.54</v>
      </c>
      <c r="R469" s="29">
        <v>0.78</v>
      </c>
      <c r="S469" s="28">
        <v>2312</v>
      </c>
      <c r="T469" s="29">
        <v>0.5</v>
      </c>
      <c r="U469" s="29">
        <v>0.76</v>
      </c>
      <c r="V469" s="28">
        <v>4624</v>
      </c>
      <c r="W469" s="29">
        <v>0.76</v>
      </c>
      <c r="X469" s="26" t="s">
        <v>25</v>
      </c>
    </row>
    <row r="470" spans="1:24">
      <c r="A470" s="26" t="s">
        <v>11717</v>
      </c>
      <c r="B470" s="26" t="s">
        <v>11717</v>
      </c>
      <c r="C470" s="26" t="s">
        <v>11718</v>
      </c>
      <c r="D470" s="27">
        <v>44.5</v>
      </c>
      <c r="E470" s="28">
        <v>300</v>
      </c>
      <c r="F470" s="29">
        <v>-0.13</v>
      </c>
      <c r="G470" s="29">
        <v>-0.44</v>
      </c>
      <c r="H470" s="42">
        <v>7.0000000000000001E-3</v>
      </c>
      <c r="I470" s="29">
        <v>2.09</v>
      </c>
      <c r="J470" s="29">
        <v>1.97</v>
      </c>
      <c r="K470" s="29">
        <v>1.86</v>
      </c>
      <c r="L470" s="29">
        <v>2.0499999999999998</v>
      </c>
      <c r="M470" s="28">
        <v>93</v>
      </c>
      <c r="N470" s="29">
        <v>0.09</v>
      </c>
      <c r="O470" s="29">
        <v>0.36</v>
      </c>
      <c r="P470" s="28">
        <v>342</v>
      </c>
      <c r="Q470" s="29">
        <v>0.16</v>
      </c>
      <c r="R470" s="29">
        <v>0.53</v>
      </c>
      <c r="S470" s="28">
        <v>3022</v>
      </c>
      <c r="T470" s="29">
        <v>0.5</v>
      </c>
      <c r="U470" s="29">
        <v>0.99</v>
      </c>
      <c r="V470" s="28">
        <v>6044</v>
      </c>
      <c r="W470" s="29">
        <v>0.99</v>
      </c>
      <c r="X470" s="26" t="s">
        <v>25</v>
      </c>
    </row>
    <row r="471" spans="1:24">
      <c r="A471" s="26" t="s">
        <v>11718</v>
      </c>
      <c r="B471" s="26" t="s">
        <v>11718</v>
      </c>
      <c r="C471" s="26" t="s">
        <v>11716</v>
      </c>
      <c r="D471" s="27">
        <v>33.1</v>
      </c>
      <c r="E471" s="28">
        <v>300</v>
      </c>
      <c r="F471" s="29">
        <v>-0.44</v>
      </c>
      <c r="G471" s="29">
        <v>-0.68</v>
      </c>
      <c r="H471" s="42">
        <v>7.3000000000000001E-3</v>
      </c>
      <c r="I471" s="29">
        <v>1.97</v>
      </c>
      <c r="J471" s="29">
        <v>1.95</v>
      </c>
      <c r="K471" s="29">
        <v>2.0499999999999998</v>
      </c>
      <c r="L471" s="29">
        <v>2.27</v>
      </c>
      <c r="M471" s="28">
        <v>140</v>
      </c>
      <c r="N471" s="29">
        <v>0.1</v>
      </c>
      <c r="O471" s="29">
        <v>0.42</v>
      </c>
      <c r="P471" s="28">
        <v>505</v>
      </c>
      <c r="Q471" s="29">
        <v>0.19</v>
      </c>
      <c r="R471" s="29">
        <v>0.61</v>
      </c>
      <c r="S471" s="28">
        <v>3083</v>
      </c>
      <c r="T471" s="29">
        <v>0.5</v>
      </c>
      <c r="U471" s="29">
        <v>1.01</v>
      </c>
      <c r="V471" s="28">
        <v>6166</v>
      </c>
      <c r="W471" s="29">
        <v>1.01</v>
      </c>
      <c r="X471" s="26" t="s">
        <v>25</v>
      </c>
    </row>
    <row r="472" spans="1:24">
      <c r="A472" s="26" t="s">
        <v>11716</v>
      </c>
      <c r="B472" s="26" t="s">
        <v>11716</v>
      </c>
      <c r="C472" s="26" t="s">
        <v>11719</v>
      </c>
      <c r="D472" s="27">
        <v>36.9</v>
      </c>
      <c r="E472" s="28">
        <v>300</v>
      </c>
      <c r="F472" s="29">
        <v>-1.77</v>
      </c>
      <c r="G472" s="29">
        <v>-1.92</v>
      </c>
      <c r="H472" s="42">
        <v>4.1000000000000003E-3</v>
      </c>
      <c r="I472" s="29">
        <v>1.95</v>
      </c>
      <c r="J472" s="29">
        <v>1.95</v>
      </c>
      <c r="K472" s="29">
        <v>3.36</v>
      </c>
      <c r="L472" s="29">
        <v>3.51</v>
      </c>
      <c r="M472" s="28">
        <v>993</v>
      </c>
      <c r="N472" s="29">
        <v>0.32</v>
      </c>
      <c r="O472" s="29">
        <v>0.6</v>
      </c>
      <c r="P472" s="28">
        <v>3069</v>
      </c>
      <c r="Q472" s="29">
        <v>0.6</v>
      </c>
      <c r="R472" s="29">
        <v>0.81</v>
      </c>
      <c r="S472" s="28">
        <v>2308</v>
      </c>
      <c r="T472" s="29">
        <v>0.5</v>
      </c>
      <c r="U472" s="29">
        <v>0.76</v>
      </c>
      <c r="V472" s="28">
        <v>4617</v>
      </c>
      <c r="W472" s="29">
        <v>0.76</v>
      </c>
      <c r="X472" s="26" t="s">
        <v>25</v>
      </c>
    </row>
    <row r="473" spans="1:24">
      <c r="A473" s="26" t="s">
        <v>11720</v>
      </c>
      <c r="B473" s="26" t="s">
        <v>11720</v>
      </c>
      <c r="C473" s="26" t="s">
        <v>11721</v>
      </c>
      <c r="D473" s="27">
        <v>50.3</v>
      </c>
      <c r="E473" s="28">
        <v>300</v>
      </c>
      <c r="F473" s="29">
        <v>-0.23</v>
      </c>
      <c r="G473" s="29">
        <v>-0.57999999999999996</v>
      </c>
      <c r="H473" s="42">
        <v>7.0000000000000001E-3</v>
      </c>
      <c r="I473" s="29">
        <v>1.99</v>
      </c>
      <c r="J473" s="29">
        <v>1.95</v>
      </c>
      <c r="K473" s="29">
        <v>1.86</v>
      </c>
      <c r="L473" s="29">
        <v>2.17</v>
      </c>
      <c r="M473" s="28">
        <v>135</v>
      </c>
      <c r="N473" s="29">
        <v>0.1</v>
      </c>
      <c r="O473" s="29">
        <v>0.4</v>
      </c>
      <c r="P473" s="28">
        <v>486</v>
      </c>
      <c r="Q473" s="29">
        <v>0.19</v>
      </c>
      <c r="R473" s="29">
        <v>0.59</v>
      </c>
      <c r="S473" s="28">
        <v>3020</v>
      </c>
      <c r="T473" s="29">
        <v>0.5</v>
      </c>
      <c r="U473" s="29">
        <v>0.99</v>
      </c>
      <c r="V473" s="28">
        <v>6040</v>
      </c>
      <c r="W473" s="29">
        <v>0.99</v>
      </c>
      <c r="X473" s="26" t="s">
        <v>25</v>
      </c>
    </row>
    <row r="474" spans="1:24">
      <c r="A474" s="26" t="s">
        <v>11721</v>
      </c>
      <c r="B474" s="26" t="s">
        <v>11721</v>
      </c>
      <c r="C474" s="26" t="s">
        <v>11719</v>
      </c>
      <c r="D474" s="27">
        <v>33.4</v>
      </c>
      <c r="E474" s="28">
        <v>300</v>
      </c>
      <c r="F474" s="29">
        <v>-0.57999999999999996</v>
      </c>
      <c r="G474" s="29">
        <v>-0.82</v>
      </c>
      <c r="H474" s="42">
        <v>7.1999999999999998E-3</v>
      </c>
      <c r="I474" s="29">
        <v>1.95</v>
      </c>
      <c r="J474" s="29">
        <v>1.95</v>
      </c>
      <c r="K474" s="29">
        <v>2.17</v>
      </c>
      <c r="L474" s="29">
        <v>2.41</v>
      </c>
      <c r="M474" s="28">
        <v>135</v>
      </c>
      <c r="N474" s="29">
        <v>0.1</v>
      </c>
      <c r="O474" s="29">
        <v>0.41</v>
      </c>
      <c r="P474" s="28">
        <v>486</v>
      </c>
      <c r="Q474" s="29">
        <v>0.19</v>
      </c>
      <c r="R474" s="29">
        <v>0.6</v>
      </c>
      <c r="S474" s="28">
        <v>3069</v>
      </c>
      <c r="T474" s="29">
        <v>0.5</v>
      </c>
      <c r="U474" s="29">
        <v>1.01</v>
      </c>
      <c r="V474" s="28">
        <v>6138</v>
      </c>
      <c r="W474" s="29">
        <v>1.01</v>
      </c>
      <c r="X474" s="26" t="s">
        <v>25</v>
      </c>
    </row>
    <row r="475" spans="1:24">
      <c r="A475" s="26" t="s">
        <v>11719</v>
      </c>
      <c r="B475" s="26" t="s">
        <v>11719</v>
      </c>
      <c r="C475" s="26" t="s">
        <v>11722</v>
      </c>
      <c r="D475" s="27">
        <v>52.7</v>
      </c>
      <c r="E475" s="28">
        <v>400</v>
      </c>
      <c r="F475" s="29">
        <v>-2</v>
      </c>
      <c r="G475" s="29">
        <v>-2.15</v>
      </c>
      <c r="H475" s="42">
        <v>2.8E-3</v>
      </c>
      <c r="I475" s="29">
        <v>1.95</v>
      </c>
      <c r="J475" s="29">
        <v>1.82</v>
      </c>
      <c r="K475" s="29">
        <v>3.49</v>
      </c>
      <c r="L475" s="29">
        <v>3.51</v>
      </c>
      <c r="M475" s="28">
        <v>1162</v>
      </c>
      <c r="N475" s="29">
        <v>0.25</v>
      </c>
      <c r="O475" s="29">
        <v>0.54</v>
      </c>
      <c r="P475" s="28">
        <v>3531</v>
      </c>
      <c r="Q475" s="29">
        <v>0.45</v>
      </c>
      <c r="R475" s="29">
        <v>0.73</v>
      </c>
      <c r="S475" s="28">
        <v>4160</v>
      </c>
      <c r="T475" s="29">
        <v>0.5</v>
      </c>
      <c r="U475" s="29">
        <v>0.77</v>
      </c>
      <c r="V475" s="28">
        <v>8320</v>
      </c>
      <c r="W475" s="29">
        <v>0.77</v>
      </c>
      <c r="X475" s="26" t="s">
        <v>25</v>
      </c>
    </row>
    <row r="476" spans="1:24">
      <c r="A476" s="26" t="s">
        <v>11723</v>
      </c>
      <c r="B476" s="26" t="s">
        <v>11723</v>
      </c>
      <c r="C476" s="26" t="s">
        <v>11724</v>
      </c>
      <c r="D476" s="27">
        <v>26.3</v>
      </c>
      <c r="E476" s="28">
        <v>300</v>
      </c>
      <c r="F476" s="29">
        <v>-0.23</v>
      </c>
      <c r="G476" s="29">
        <v>-0.42</v>
      </c>
      <c r="H476" s="42">
        <v>7.1999999999999998E-3</v>
      </c>
      <c r="I476" s="29">
        <v>1.99</v>
      </c>
      <c r="J476" s="29">
        <v>2.0299999999999998</v>
      </c>
      <c r="K476" s="29">
        <v>1.86</v>
      </c>
      <c r="L476" s="29">
        <v>2.09</v>
      </c>
      <c r="M476" s="28">
        <v>47</v>
      </c>
      <c r="N476" s="29">
        <v>0.06</v>
      </c>
      <c r="O476" s="29">
        <v>0.3</v>
      </c>
      <c r="P476" s="28">
        <v>178</v>
      </c>
      <c r="Q476" s="29">
        <v>0.12</v>
      </c>
      <c r="R476" s="29">
        <v>0.44</v>
      </c>
      <c r="S476" s="28">
        <v>3077</v>
      </c>
      <c r="T476" s="29">
        <v>0.5</v>
      </c>
      <c r="U476" s="29">
        <v>1.01</v>
      </c>
      <c r="V476" s="28">
        <v>6155</v>
      </c>
      <c r="W476" s="29">
        <v>1.01</v>
      </c>
      <c r="X476" s="26" t="s">
        <v>25</v>
      </c>
    </row>
    <row r="477" spans="1:24">
      <c r="A477" s="26" t="s">
        <v>11724</v>
      </c>
      <c r="B477" s="26" t="s">
        <v>11724</v>
      </c>
      <c r="C477" s="26" t="s">
        <v>11722</v>
      </c>
      <c r="D477" s="27">
        <v>22.8</v>
      </c>
      <c r="E477" s="28">
        <v>300</v>
      </c>
      <c r="F477" s="29">
        <v>-0.42</v>
      </c>
      <c r="G477" s="29">
        <v>-0.57999999999999996</v>
      </c>
      <c r="H477" s="42">
        <v>7.0000000000000001E-3</v>
      </c>
      <c r="I477" s="29">
        <v>2.0299999999999998</v>
      </c>
      <c r="J477" s="29">
        <v>1.82</v>
      </c>
      <c r="K477" s="29">
        <v>2.09</v>
      </c>
      <c r="L477" s="29">
        <v>2.04</v>
      </c>
      <c r="M477" s="28">
        <v>86</v>
      </c>
      <c r="N477" s="29">
        <v>0.08</v>
      </c>
      <c r="O477" s="29">
        <v>0.35</v>
      </c>
      <c r="P477" s="28">
        <v>318</v>
      </c>
      <c r="Q477" s="29">
        <v>0.16</v>
      </c>
      <c r="R477" s="29">
        <v>0.52</v>
      </c>
      <c r="S477" s="28">
        <v>3033</v>
      </c>
      <c r="T477" s="29">
        <v>0.5</v>
      </c>
      <c r="U477" s="29">
        <v>0.99</v>
      </c>
      <c r="V477" s="28">
        <v>6066</v>
      </c>
      <c r="W477" s="29">
        <v>0.99</v>
      </c>
      <c r="X477" s="26" t="s">
        <v>25</v>
      </c>
    </row>
    <row r="478" spans="1:24">
      <c r="A478" s="26" t="s">
        <v>11722</v>
      </c>
      <c r="B478" s="26" t="s">
        <v>11722</v>
      </c>
      <c r="C478" s="26" t="s">
        <v>11725</v>
      </c>
      <c r="D478" s="27">
        <v>59.1</v>
      </c>
      <c r="E478" s="28">
        <v>400</v>
      </c>
      <c r="F478" s="29">
        <v>-2.15</v>
      </c>
      <c r="G478" s="29">
        <v>-2.31</v>
      </c>
      <c r="H478" s="42">
        <v>2.7000000000000001E-3</v>
      </c>
      <c r="I478" s="29">
        <v>1.82</v>
      </c>
      <c r="J478" s="29">
        <v>1.71</v>
      </c>
      <c r="K478" s="29">
        <v>3.51</v>
      </c>
      <c r="L478" s="29">
        <v>3.56</v>
      </c>
      <c r="M478" s="28">
        <v>1248</v>
      </c>
      <c r="N478" s="29">
        <v>0.27</v>
      </c>
      <c r="O478" s="29">
        <v>0.54</v>
      </c>
      <c r="P478" s="28">
        <v>3763</v>
      </c>
      <c r="Q478" s="29">
        <v>0.48</v>
      </c>
      <c r="R478" s="29">
        <v>0.73</v>
      </c>
      <c r="S478" s="28">
        <v>4057</v>
      </c>
      <c r="T478" s="29">
        <v>0.5</v>
      </c>
      <c r="U478" s="29">
        <v>0.75</v>
      </c>
      <c r="V478" s="28">
        <v>8114</v>
      </c>
      <c r="W478" s="29">
        <v>0.75</v>
      </c>
      <c r="X478" s="26" t="s">
        <v>25</v>
      </c>
    </row>
    <row r="479" spans="1:24">
      <c r="A479" s="26" t="s">
        <v>11726</v>
      </c>
      <c r="B479" s="26" t="s">
        <v>11726</v>
      </c>
      <c r="C479" s="26" t="s">
        <v>11727</v>
      </c>
      <c r="D479" s="27">
        <v>37.799999999999997</v>
      </c>
      <c r="E479" s="28">
        <v>300</v>
      </c>
      <c r="F479" s="29">
        <v>-0.34</v>
      </c>
      <c r="G479" s="29">
        <v>-0.61</v>
      </c>
      <c r="H479" s="42">
        <v>7.1000000000000004E-3</v>
      </c>
      <c r="I479" s="29">
        <v>1.88</v>
      </c>
      <c r="J479" s="29">
        <v>1.97</v>
      </c>
      <c r="K479" s="29">
        <v>1.86</v>
      </c>
      <c r="L479" s="29">
        <v>2.2200000000000002</v>
      </c>
      <c r="M479" s="28">
        <v>78</v>
      </c>
      <c r="N479" s="29">
        <v>0.08</v>
      </c>
      <c r="O479" s="29">
        <v>0.35</v>
      </c>
      <c r="P479" s="28">
        <v>289</v>
      </c>
      <c r="Q479" s="29">
        <v>0.15</v>
      </c>
      <c r="R479" s="29">
        <v>0.51</v>
      </c>
      <c r="S479" s="28">
        <v>3060</v>
      </c>
      <c r="T479" s="29">
        <v>0.5</v>
      </c>
      <c r="U479" s="29">
        <v>1</v>
      </c>
      <c r="V479" s="28">
        <v>6120</v>
      </c>
      <c r="W479" s="29">
        <v>1</v>
      </c>
      <c r="X479" s="26" t="s">
        <v>25</v>
      </c>
    </row>
    <row r="480" spans="1:24">
      <c r="A480" s="26" t="s">
        <v>11727</v>
      </c>
      <c r="B480" s="26" t="s">
        <v>11727</v>
      </c>
      <c r="C480" s="26" t="s">
        <v>11728</v>
      </c>
      <c r="D480" s="27">
        <v>49.5</v>
      </c>
      <c r="E480" s="28">
        <v>300</v>
      </c>
      <c r="F480" s="29">
        <v>-0.61</v>
      </c>
      <c r="G480" s="29">
        <v>-0.96</v>
      </c>
      <c r="H480" s="42">
        <v>7.1000000000000004E-3</v>
      </c>
      <c r="I480" s="29">
        <v>1.97</v>
      </c>
      <c r="J480" s="29">
        <v>1.97</v>
      </c>
      <c r="K480" s="29">
        <v>2.2200000000000002</v>
      </c>
      <c r="L480" s="29">
        <v>2.57</v>
      </c>
      <c r="M480" s="28">
        <v>221</v>
      </c>
      <c r="N480" s="29">
        <v>0.13</v>
      </c>
      <c r="O480" s="29">
        <v>0.47</v>
      </c>
      <c r="P480" s="28">
        <v>775</v>
      </c>
      <c r="Q480" s="29">
        <v>0.24</v>
      </c>
      <c r="R480" s="29">
        <v>0.68</v>
      </c>
      <c r="S480" s="28">
        <v>3044</v>
      </c>
      <c r="T480" s="29">
        <v>0.5</v>
      </c>
      <c r="U480" s="29">
        <v>1</v>
      </c>
      <c r="V480" s="28">
        <v>6089</v>
      </c>
      <c r="W480" s="29">
        <v>1</v>
      </c>
      <c r="X480" s="26" t="s">
        <v>25</v>
      </c>
    </row>
    <row r="481" spans="1:24">
      <c r="A481" s="26" t="s">
        <v>11728</v>
      </c>
      <c r="B481" s="26" t="s">
        <v>11728</v>
      </c>
      <c r="C481" s="26" t="s">
        <v>11729</v>
      </c>
      <c r="D481" s="27">
        <v>35</v>
      </c>
      <c r="E481" s="28">
        <v>300</v>
      </c>
      <c r="F481" s="29">
        <v>-0.96</v>
      </c>
      <c r="G481" s="29">
        <v>-1.2</v>
      </c>
      <c r="H481" s="42">
        <v>6.8999999999999999E-3</v>
      </c>
      <c r="I481" s="29">
        <v>1.97</v>
      </c>
      <c r="J481" s="29">
        <v>1.84</v>
      </c>
      <c r="K481" s="29">
        <v>2.57</v>
      </c>
      <c r="L481" s="29">
        <v>2.68</v>
      </c>
      <c r="M481" s="28">
        <v>258</v>
      </c>
      <c r="N481" s="29">
        <v>0.14000000000000001</v>
      </c>
      <c r="O481" s="29">
        <v>0.49</v>
      </c>
      <c r="P481" s="28">
        <v>895</v>
      </c>
      <c r="Q481" s="29">
        <v>0.26</v>
      </c>
      <c r="R481" s="29">
        <v>0.7</v>
      </c>
      <c r="S481" s="28">
        <v>2998</v>
      </c>
      <c r="T481" s="29">
        <v>0.5</v>
      </c>
      <c r="U481" s="29">
        <v>0.98</v>
      </c>
      <c r="V481" s="28">
        <v>5996</v>
      </c>
      <c r="W481" s="29">
        <v>0.98</v>
      </c>
      <c r="X481" s="26" t="s">
        <v>25</v>
      </c>
    </row>
    <row r="482" spans="1:24">
      <c r="A482" s="26" t="s">
        <v>11729</v>
      </c>
      <c r="B482" s="26" t="s">
        <v>11729</v>
      </c>
      <c r="C482" s="26" t="s">
        <v>11730</v>
      </c>
      <c r="D482" s="27">
        <v>23.7</v>
      </c>
      <c r="E482" s="28">
        <v>300</v>
      </c>
      <c r="F482" s="29">
        <v>-1.2</v>
      </c>
      <c r="G482" s="29">
        <v>-1.38</v>
      </c>
      <c r="H482" s="42">
        <v>7.6E-3</v>
      </c>
      <c r="I482" s="29">
        <v>1.84</v>
      </c>
      <c r="J482" s="29">
        <v>1.69</v>
      </c>
      <c r="K482" s="29">
        <v>2.68</v>
      </c>
      <c r="L482" s="29">
        <v>2.71</v>
      </c>
      <c r="M482" s="28">
        <v>258</v>
      </c>
      <c r="N482" s="29">
        <v>0.14000000000000001</v>
      </c>
      <c r="O482" s="29">
        <v>0.51</v>
      </c>
      <c r="P482" s="28">
        <v>895</v>
      </c>
      <c r="Q482" s="29">
        <v>0.25</v>
      </c>
      <c r="R482" s="29">
        <v>0.73</v>
      </c>
      <c r="S482" s="28">
        <v>3155</v>
      </c>
      <c r="T482" s="29">
        <v>0.5</v>
      </c>
      <c r="U482" s="29">
        <v>1.03</v>
      </c>
      <c r="V482" s="28">
        <v>6310</v>
      </c>
      <c r="W482" s="29">
        <v>1.03</v>
      </c>
      <c r="X482" s="26" t="s">
        <v>25</v>
      </c>
    </row>
    <row r="483" spans="1:24">
      <c r="A483" s="26" t="s">
        <v>11730</v>
      </c>
      <c r="B483" s="26" t="s">
        <v>11730</v>
      </c>
      <c r="C483" s="26" t="s">
        <v>11725</v>
      </c>
      <c r="D483" s="27">
        <v>46.2</v>
      </c>
      <c r="E483" s="28">
        <v>300</v>
      </c>
      <c r="F483" s="29">
        <v>-1.38</v>
      </c>
      <c r="G483" s="29">
        <v>-1.65</v>
      </c>
      <c r="H483" s="42">
        <v>5.7999999999999996E-3</v>
      </c>
      <c r="I483" s="29">
        <v>1.69</v>
      </c>
      <c r="J483" s="29">
        <v>1.71</v>
      </c>
      <c r="K483" s="29">
        <v>2.71</v>
      </c>
      <c r="L483" s="29">
        <v>3</v>
      </c>
      <c r="M483" s="28">
        <v>322</v>
      </c>
      <c r="N483" s="29">
        <v>0.16</v>
      </c>
      <c r="O483" s="29">
        <v>0.49</v>
      </c>
      <c r="P483" s="28">
        <v>1101</v>
      </c>
      <c r="Q483" s="29">
        <v>0.3</v>
      </c>
      <c r="R483" s="29">
        <v>0.71</v>
      </c>
      <c r="S483" s="28">
        <v>2768</v>
      </c>
      <c r="T483" s="29">
        <v>0.5</v>
      </c>
      <c r="U483" s="29">
        <v>0.91</v>
      </c>
      <c r="V483" s="28">
        <v>5535</v>
      </c>
      <c r="W483" s="29">
        <v>0.91</v>
      </c>
      <c r="X483" s="26" t="s">
        <v>25</v>
      </c>
    </row>
    <row r="484" spans="1:24">
      <c r="A484" s="26" t="s">
        <v>11725</v>
      </c>
      <c r="B484" s="26" t="s">
        <v>11725</v>
      </c>
      <c r="C484" s="26" t="s">
        <v>11731</v>
      </c>
      <c r="D484" s="27">
        <v>55.9</v>
      </c>
      <c r="E484" s="28">
        <v>400</v>
      </c>
      <c r="F484" s="29">
        <v>-2.31</v>
      </c>
      <c r="G484" s="29">
        <v>-2.4700000000000002</v>
      </c>
      <c r="H484" s="42">
        <v>2.8999999999999998E-3</v>
      </c>
      <c r="I484" s="29">
        <v>1.71</v>
      </c>
      <c r="J484" s="29">
        <v>1.79</v>
      </c>
      <c r="K484" s="29">
        <v>3.56</v>
      </c>
      <c r="L484" s="29">
        <v>3.8</v>
      </c>
      <c r="M484" s="28">
        <v>1639</v>
      </c>
      <c r="N484" s="29">
        <v>0.3</v>
      </c>
      <c r="O484" s="29">
        <v>0.6</v>
      </c>
      <c r="P484" s="28">
        <v>4788</v>
      </c>
      <c r="Q484" s="29">
        <v>0.54</v>
      </c>
      <c r="R484" s="29">
        <v>0.79</v>
      </c>
      <c r="S484" s="28">
        <v>4171</v>
      </c>
      <c r="T484" s="29">
        <v>0.5</v>
      </c>
      <c r="U484" s="29">
        <v>0.77</v>
      </c>
      <c r="V484" s="28">
        <v>8343</v>
      </c>
      <c r="W484" s="29">
        <v>0.77</v>
      </c>
      <c r="X484" s="26" t="s">
        <v>25</v>
      </c>
    </row>
    <row r="485" spans="1:24">
      <c r="A485" s="26" t="s">
        <v>11731</v>
      </c>
      <c r="B485" s="26" t="s">
        <v>11731</v>
      </c>
      <c r="C485" s="26" t="s">
        <v>11732</v>
      </c>
      <c r="D485" s="27">
        <v>34.700000000000003</v>
      </c>
      <c r="E485" s="28">
        <v>400</v>
      </c>
      <c r="F485" s="29">
        <v>-2.4700000000000002</v>
      </c>
      <c r="G485" s="29">
        <v>-2.56</v>
      </c>
      <c r="H485" s="42">
        <v>2.5999999999999999E-3</v>
      </c>
      <c r="I485" s="29">
        <v>1.79</v>
      </c>
      <c r="J485" s="29">
        <v>1.88</v>
      </c>
      <c r="K485" s="29">
        <v>3.8</v>
      </c>
      <c r="L485" s="29">
        <v>3.98</v>
      </c>
      <c r="M485" s="28">
        <v>1683</v>
      </c>
      <c r="N485" s="29">
        <v>0.31</v>
      </c>
      <c r="O485" s="29">
        <v>0.57999999999999996</v>
      </c>
      <c r="P485" s="28">
        <v>4900</v>
      </c>
      <c r="Q485" s="29">
        <v>0.56999999999999995</v>
      </c>
      <c r="R485" s="29">
        <v>0.77</v>
      </c>
      <c r="S485" s="28">
        <v>3971</v>
      </c>
      <c r="T485" s="29">
        <v>0.5</v>
      </c>
      <c r="U485" s="29">
        <v>0.73</v>
      </c>
      <c r="V485" s="28">
        <v>7942</v>
      </c>
      <c r="W485" s="29">
        <v>0.73</v>
      </c>
      <c r="X485" s="26" t="s">
        <v>25</v>
      </c>
    </row>
    <row r="486" spans="1:24">
      <c r="A486" s="26" t="s">
        <v>11732</v>
      </c>
      <c r="B486" s="26" t="s">
        <v>11732</v>
      </c>
      <c r="C486" s="26" t="s">
        <v>11733</v>
      </c>
      <c r="D486" s="27">
        <v>27.9</v>
      </c>
      <c r="E486" s="28">
        <v>400</v>
      </c>
      <c r="F486" s="29">
        <v>-2.56</v>
      </c>
      <c r="G486" s="29">
        <v>-2.64</v>
      </c>
      <c r="H486" s="42">
        <v>2.8999999999999998E-3</v>
      </c>
      <c r="I486" s="29">
        <v>1.88</v>
      </c>
      <c r="J486" s="29">
        <v>1.93</v>
      </c>
      <c r="K486" s="29">
        <v>3.98</v>
      </c>
      <c r="L486" s="29">
        <v>4.1100000000000003</v>
      </c>
      <c r="M486" s="28">
        <v>1690</v>
      </c>
      <c r="N486" s="29">
        <v>0.31</v>
      </c>
      <c r="O486" s="29">
        <v>0.6</v>
      </c>
      <c r="P486" s="28">
        <v>4918</v>
      </c>
      <c r="Q486" s="29">
        <v>0.55000000000000004</v>
      </c>
      <c r="R486" s="29">
        <v>0.8</v>
      </c>
      <c r="S486" s="28">
        <v>4175</v>
      </c>
      <c r="T486" s="29">
        <v>0.5</v>
      </c>
      <c r="U486" s="29">
        <v>0.77</v>
      </c>
      <c r="V486" s="28">
        <v>8350</v>
      </c>
      <c r="W486" s="29">
        <v>0.77</v>
      </c>
      <c r="X486" s="26" t="s">
        <v>25</v>
      </c>
    </row>
    <row r="487" spans="1:24">
      <c r="A487" s="26" t="s">
        <v>11733</v>
      </c>
      <c r="B487" s="26" t="s">
        <v>11733</v>
      </c>
      <c r="C487" s="26" t="s">
        <v>11698</v>
      </c>
      <c r="D487" s="27">
        <v>12.2</v>
      </c>
      <c r="E487" s="28">
        <v>400</v>
      </c>
      <c r="F487" s="29">
        <v>-2.64</v>
      </c>
      <c r="G487" s="29">
        <v>-2.68</v>
      </c>
      <c r="H487" s="42">
        <v>3.3E-3</v>
      </c>
      <c r="I487" s="29">
        <v>1.93</v>
      </c>
      <c r="J487" s="29">
        <v>2.0499999999999998</v>
      </c>
      <c r="K487" s="29">
        <v>4.1100000000000003</v>
      </c>
      <c r="L487" s="29">
        <v>4.2699999999999996</v>
      </c>
      <c r="M487" s="28">
        <v>1690</v>
      </c>
      <c r="N487" s="29">
        <v>0.28999999999999998</v>
      </c>
      <c r="O487" s="29">
        <v>0.63</v>
      </c>
      <c r="P487" s="28">
        <v>4918</v>
      </c>
      <c r="Q487" s="29">
        <v>0.53</v>
      </c>
      <c r="R487" s="29">
        <v>0.84</v>
      </c>
      <c r="S487" s="28">
        <v>4465</v>
      </c>
      <c r="T487" s="29">
        <v>0.5</v>
      </c>
      <c r="U487" s="29">
        <v>0.82</v>
      </c>
      <c r="V487" s="28">
        <v>8929</v>
      </c>
      <c r="W487" s="29">
        <v>0.82</v>
      </c>
      <c r="X487" s="26" t="s">
        <v>25</v>
      </c>
    </row>
    <row r="488" spans="1:24">
      <c r="A488" s="26" t="s">
        <v>11734</v>
      </c>
      <c r="B488" s="26" t="s">
        <v>11734</v>
      </c>
      <c r="C488" s="26" t="s">
        <v>11735</v>
      </c>
      <c r="D488" s="27">
        <v>40.1</v>
      </c>
      <c r="E488" s="28">
        <v>300</v>
      </c>
      <c r="F488" s="29">
        <v>-0.23</v>
      </c>
      <c r="G488" s="29">
        <v>-0.51</v>
      </c>
      <c r="H488" s="42">
        <v>7.0000000000000001E-3</v>
      </c>
      <c r="I488" s="29">
        <v>1.99</v>
      </c>
      <c r="J488" s="29">
        <v>2.0099999999999998</v>
      </c>
      <c r="K488" s="29">
        <v>1.86</v>
      </c>
      <c r="L488" s="29">
        <v>2.16</v>
      </c>
      <c r="M488" s="28">
        <v>177</v>
      </c>
      <c r="N488" s="29">
        <v>0.12</v>
      </c>
      <c r="O488" s="29">
        <v>0.44</v>
      </c>
      <c r="P488" s="28">
        <v>629</v>
      </c>
      <c r="Q488" s="29">
        <v>0.22</v>
      </c>
      <c r="R488" s="29">
        <v>0.64</v>
      </c>
      <c r="S488" s="28">
        <v>3025</v>
      </c>
      <c r="T488" s="29">
        <v>0.5</v>
      </c>
      <c r="U488" s="29">
        <v>0.99</v>
      </c>
      <c r="V488" s="28">
        <v>6051</v>
      </c>
      <c r="W488" s="29">
        <v>0.99</v>
      </c>
      <c r="X488" s="26" t="s">
        <v>25</v>
      </c>
    </row>
    <row r="489" spans="1:24">
      <c r="A489" s="26" t="s">
        <v>11735</v>
      </c>
      <c r="B489" s="26" t="s">
        <v>11735</v>
      </c>
      <c r="C489" s="26" t="s">
        <v>11698</v>
      </c>
      <c r="D489" s="27">
        <v>35.4</v>
      </c>
      <c r="E489" s="28">
        <v>300</v>
      </c>
      <c r="F489" s="29">
        <v>-0.51</v>
      </c>
      <c r="G489" s="29">
        <v>-0.77</v>
      </c>
      <c r="H489" s="42">
        <v>7.3000000000000001E-3</v>
      </c>
      <c r="I489" s="29">
        <v>2.0099999999999998</v>
      </c>
      <c r="J489" s="29">
        <v>2.0499999999999998</v>
      </c>
      <c r="K489" s="29">
        <v>2.16</v>
      </c>
      <c r="L489" s="29">
        <v>2.46</v>
      </c>
      <c r="M489" s="28">
        <v>177</v>
      </c>
      <c r="N489" s="29">
        <v>0.12</v>
      </c>
      <c r="O489" s="29">
        <v>0.45</v>
      </c>
      <c r="P489" s="28">
        <v>629</v>
      </c>
      <c r="Q489" s="29">
        <v>0.22</v>
      </c>
      <c r="R489" s="29">
        <v>0.65</v>
      </c>
      <c r="S489" s="28">
        <v>3103</v>
      </c>
      <c r="T489" s="29">
        <v>0.5</v>
      </c>
      <c r="U489" s="29">
        <v>1.02</v>
      </c>
      <c r="V489" s="28">
        <v>6206</v>
      </c>
      <c r="W489" s="29">
        <v>1.02</v>
      </c>
      <c r="X489" s="26" t="s">
        <v>25</v>
      </c>
    </row>
    <row r="490" spans="1:24">
      <c r="A490" s="26" t="s">
        <v>11698</v>
      </c>
      <c r="B490" s="26" t="s">
        <v>11698</v>
      </c>
      <c r="C490" s="26" t="s">
        <v>11275</v>
      </c>
      <c r="D490" s="27">
        <v>57.6</v>
      </c>
      <c r="E490" s="28">
        <v>700</v>
      </c>
      <c r="F490" s="29">
        <v>-3</v>
      </c>
      <c r="G490" s="29">
        <v>-3.08</v>
      </c>
      <c r="H490" s="42">
        <v>1.4E-3</v>
      </c>
      <c r="I490" s="29">
        <v>2.0499999999999998</v>
      </c>
      <c r="J490" s="29">
        <v>1.81</v>
      </c>
      <c r="K490" s="29">
        <v>4.26</v>
      </c>
      <c r="L490" s="29">
        <v>4.0999999999999996</v>
      </c>
      <c r="M490" s="28">
        <v>5084</v>
      </c>
      <c r="N490" s="29">
        <v>0.3</v>
      </c>
      <c r="O490" s="29">
        <v>0.6</v>
      </c>
      <c r="P490" s="28">
        <v>12714</v>
      </c>
      <c r="Q490" s="29">
        <v>0.5</v>
      </c>
      <c r="R490" s="29">
        <v>0.77</v>
      </c>
      <c r="S490" s="28">
        <v>25264</v>
      </c>
      <c r="T490" s="29">
        <v>0.8</v>
      </c>
      <c r="U490" s="29">
        <v>0.89</v>
      </c>
      <c r="V490" s="28">
        <v>25846</v>
      </c>
      <c r="W490" s="29">
        <v>0.78</v>
      </c>
      <c r="X490" s="26" t="s">
        <v>25</v>
      </c>
    </row>
    <row r="491" spans="1:24">
      <c r="A491" s="26" t="s">
        <v>11736</v>
      </c>
      <c r="B491" s="26" t="s">
        <v>11736</v>
      </c>
      <c r="C491" s="26" t="s">
        <v>11737</v>
      </c>
      <c r="D491" s="27">
        <v>40.9</v>
      </c>
      <c r="E491" s="28">
        <v>300</v>
      </c>
      <c r="F491" s="29">
        <v>-0.54</v>
      </c>
      <c r="G491" s="29">
        <v>-0.83</v>
      </c>
      <c r="H491" s="42">
        <v>7.1000000000000004E-3</v>
      </c>
      <c r="I491" s="29">
        <v>1.68</v>
      </c>
      <c r="J491" s="29">
        <v>2</v>
      </c>
      <c r="K491" s="29">
        <v>1.86</v>
      </c>
      <c r="L491" s="29">
        <v>2.4700000000000002</v>
      </c>
      <c r="M491" s="28">
        <v>204</v>
      </c>
      <c r="N491" s="29">
        <v>0.13</v>
      </c>
      <c r="O491" s="29">
        <v>0.46</v>
      </c>
      <c r="P491" s="28">
        <v>718</v>
      </c>
      <c r="Q491" s="29">
        <v>0.23</v>
      </c>
      <c r="R491" s="29">
        <v>0.67</v>
      </c>
      <c r="S491" s="28">
        <v>3049</v>
      </c>
      <c r="T491" s="29">
        <v>0.5</v>
      </c>
      <c r="U491" s="29">
        <v>1</v>
      </c>
      <c r="V491" s="28">
        <v>6097</v>
      </c>
      <c r="W491" s="29">
        <v>1</v>
      </c>
      <c r="X491" s="26" t="s">
        <v>25</v>
      </c>
    </row>
    <row r="492" spans="1:24">
      <c r="A492" s="26" t="s">
        <v>11737</v>
      </c>
      <c r="B492" s="26" t="s">
        <v>11737</v>
      </c>
      <c r="C492" s="26" t="s">
        <v>11738</v>
      </c>
      <c r="D492" s="27">
        <v>32.5</v>
      </c>
      <c r="E492" s="28">
        <v>300</v>
      </c>
      <c r="F492" s="29">
        <v>-0.83</v>
      </c>
      <c r="G492" s="29">
        <v>-1.06</v>
      </c>
      <c r="H492" s="42">
        <v>7.1000000000000004E-3</v>
      </c>
      <c r="I492" s="29">
        <v>2</v>
      </c>
      <c r="J492" s="29">
        <v>2.0099999999999998</v>
      </c>
      <c r="K492" s="29">
        <v>2.4700000000000002</v>
      </c>
      <c r="L492" s="29">
        <v>2.71</v>
      </c>
      <c r="M492" s="28">
        <v>204</v>
      </c>
      <c r="N492" s="29">
        <v>0.13</v>
      </c>
      <c r="O492" s="29">
        <v>0.46</v>
      </c>
      <c r="P492" s="28">
        <v>718</v>
      </c>
      <c r="Q492" s="29">
        <v>0.23</v>
      </c>
      <c r="R492" s="29">
        <v>0.67</v>
      </c>
      <c r="S492" s="28">
        <v>3046</v>
      </c>
      <c r="T492" s="29">
        <v>0.5</v>
      </c>
      <c r="U492" s="29">
        <v>1</v>
      </c>
      <c r="V492" s="28">
        <v>6091</v>
      </c>
      <c r="W492" s="29">
        <v>1</v>
      </c>
      <c r="X492" s="26" t="s">
        <v>25</v>
      </c>
    </row>
    <row r="493" spans="1:24">
      <c r="A493" s="26" t="s">
        <v>11738</v>
      </c>
      <c r="B493" s="26" t="s">
        <v>11738</v>
      </c>
      <c r="C493" s="26" t="s">
        <v>11739</v>
      </c>
      <c r="D493" s="27">
        <v>44.6</v>
      </c>
      <c r="E493" s="28">
        <v>300</v>
      </c>
      <c r="F493" s="29">
        <v>-1.06</v>
      </c>
      <c r="G493" s="29">
        <v>-1.38</v>
      </c>
      <c r="H493" s="42">
        <v>7.1999999999999998E-3</v>
      </c>
      <c r="I493" s="29">
        <v>2.0099999999999998</v>
      </c>
      <c r="J493" s="29">
        <v>1.8</v>
      </c>
      <c r="K493" s="29">
        <v>2.71</v>
      </c>
      <c r="L493" s="29">
        <v>2.82</v>
      </c>
      <c r="M493" s="28">
        <v>204</v>
      </c>
      <c r="N493" s="29">
        <v>0.12</v>
      </c>
      <c r="O493" s="29">
        <v>0.46</v>
      </c>
      <c r="P493" s="28">
        <v>718</v>
      </c>
      <c r="Q493" s="29">
        <v>0.23</v>
      </c>
      <c r="R493" s="29">
        <v>0.67</v>
      </c>
      <c r="S493" s="28">
        <v>3067</v>
      </c>
      <c r="T493" s="29">
        <v>0.5</v>
      </c>
      <c r="U493" s="29">
        <v>1</v>
      </c>
      <c r="V493" s="28">
        <v>6133</v>
      </c>
      <c r="W493" s="29">
        <v>1</v>
      </c>
      <c r="X493" s="26" t="s">
        <v>25</v>
      </c>
    </row>
    <row r="494" spans="1:24">
      <c r="A494" s="26" t="s">
        <v>11739</v>
      </c>
      <c r="B494" s="26" t="s">
        <v>11739</v>
      </c>
      <c r="C494" s="26" t="s">
        <v>11740</v>
      </c>
      <c r="D494" s="27">
        <v>36.200000000000003</v>
      </c>
      <c r="E494" s="28">
        <v>300</v>
      </c>
      <c r="F494" s="29">
        <v>-1.46</v>
      </c>
      <c r="G494" s="29">
        <v>-1.6</v>
      </c>
      <c r="H494" s="42">
        <v>3.8999999999999998E-3</v>
      </c>
      <c r="I494" s="29">
        <v>1.8</v>
      </c>
      <c r="J494" s="29">
        <v>1.82</v>
      </c>
      <c r="K494" s="29">
        <v>2.9</v>
      </c>
      <c r="L494" s="29">
        <v>3.06</v>
      </c>
      <c r="M494" s="28">
        <v>228</v>
      </c>
      <c r="N494" s="29">
        <v>0.15</v>
      </c>
      <c r="O494" s="29">
        <v>0.39</v>
      </c>
      <c r="P494" s="28">
        <v>797</v>
      </c>
      <c r="Q494" s="29">
        <v>0.28000000000000003</v>
      </c>
      <c r="R494" s="29">
        <v>0.56000000000000005</v>
      </c>
      <c r="S494" s="28">
        <v>2252</v>
      </c>
      <c r="T494" s="29">
        <v>0.5</v>
      </c>
      <c r="U494" s="29">
        <v>0.74</v>
      </c>
      <c r="V494" s="28">
        <v>4503</v>
      </c>
      <c r="W494" s="29">
        <v>0.74</v>
      </c>
      <c r="X494" s="26" t="s">
        <v>25</v>
      </c>
    </row>
    <row r="495" spans="1:24">
      <c r="A495" s="26" t="s">
        <v>11741</v>
      </c>
      <c r="B495" s="26" t="s">
        <v>11741</v>
      </c>
      <c r="C495" s="26" t="s">
        <v>11742</v>
      </c>
      <c r="D495" s="27">
        <v>58.2</v>
      </c>
      <c r="E495" s="28">
        <v>300</v>
      </c>
      <c r="F495" s="29">
        <v>-0.5</v>
      </c>
      <c r="G495" s="29">
        <v>-0.91</v>
      </c>
      <c r="H495" s="42">
        <v>7.0000000000000001E-3</v>
      </c>
      <c r="I495" s="29">
        <v>1.72</v>
      </c>
      <c r="J495" s="29">
        <v>1.63</v>
      </c>
      <c r="K495" s="29">
        <v>1.86</v>
      </c>
      <c r="L495" s="29">
        <v>2.1800000000000002</v>
      </c>
      <c r="M495" s="28">
        <v>69</v>
      </c>
      <c r="N495" s="29">
        <v>7.0000000000000007E-2</v>
      </c>
      <c r="O495" s="29">
        <v>0.33</v>
      </c>
      <c r="P495" s="28">
        <v>257</v>
      </c>
      <c r="Q495" s="29">
        <v>0.14000000000000001</v>
      </c>
      <c r="R495" s="29">
        <v>0.49</v>
      </c>
      <c r="S495" s="28">
        <v>3039</v>
      </c>
      <c r="T495" s="29">
        <v>0.5</v>
      </c>
      <c r="U495" s="29">
        <v>1</v>
      </c>
      <c r="V495" s="28">
        <v>6078</v>
      </c>
      <c r="W495" s="29">
        <v>1</v>
      </c>
      <c r="X495" s="26" t="s">
        <v>25</v>
      </c>
    </row>
    <row r="496" spans="1:24">
      <c r="A496" s="26" t="s">
        <v>11742</v>
      </c>
      <c r="B496" s="26" t="s">
        <v>11742</v>
      </c>
      <c r="C496" s="26" t="s">
        <v>11743</v>
      </c>
      <c r="D496" s="27">
        <v>33.9</v>
      </c>
      <c r="E496" s="28">
        <v>300</v>
      </c>
      <c r="F496" s="29">
        <v>-0.91</v>
      </c>
      <c r="G496" s="29">
        <v>-1.1499999999999999</v>
      </c>
      <c r="H496" s="42">
        <v>7.1000000000000004E-3</v>
      </c>
      <c r="I496" s="29">
        <v>1.63</v>
      </c>
      <c r="J496" s="29">
        <v>1.76</v>
      </c>
      <c r="K496" s="29">
        <v>2.1800000000000002</v>
      </c>
      <c r="L496" s="29">
        <v>2.5499999999999998</v>
      </c>
      <c r="M496" s="28">
        <v>143</v>
      </c>
      <c r="N496" s="29">
        <v>0.11</v>
      </c>
      <c r="O496" s="29">
        <v>0.41</v>
      </c>
      <c r="P496" s="28">
        <v>513</v>
      </c>
      <c r="Q496" s="29">
        <v>0.2</v>
      </c>
      <c r="R496" s="29">
        <v>0.61</v>
      </c>
      <c r="S496" s="28">
        <v>3046</v>
      </c>
      <c r="T496" s="29">
        <v>0.5</v>
      </c>
      <c r="U496" s="29">
        <v>1</v>
      </c>
      <c r="V496" s="28">
        <v>6093</v>
      </c>
      <c r="W496" s="29">
        <v>1</v>
      </c>
      <c r="X496" s="26" t="s">
        <v>25</v>
      </c>
    </row>
    <row r="497" spans="1:24">
      <c r="A497" s="26" t="s">
        <v>11744</v>
      </c>
      <c r="B497" s="26" t="s">
        <v>11744</v>
      </c>
      <c r="C497" s="26" t="s">
        <v>11743</v>
      </c>
      <c r="D497" s="27">
        <v>57.9</v>
      </c>
      <c r="E497" s="28">
        <v>300</v>
      </c>
      <c r="F497" s="29">
        <v>-0.41</v>
      </c>
      <c r="G497" s="29">
        <v>-0.82</v>
      </c>
      <c r="H497" s="42">
        <v>7.1000000000000004E-3</v>
      </c>
      <c r="I497" s="29">
        <v>1.81</v>
      </c>
      <c r="J497" s="29">
        <v>1.76</v>
      </c>
      <c r="K497" s="29">
        <v>1.86</v>
      </c>
      <c r="L497" s="29">
        <v>2.2200000000000002</v>
      </c>
      <c r="M497" s="28">
        <v>135</v>
      </c>
      <c r="N497" s="29">
        <v>0.1</v>
      </c>
      <c r="O497" s="29">
        <v>0.41</v>
      </c>
      <c r="P497" s="28">
        <v>486</v>
      </c>
      <c r="Q497" s="29">
        <v>0.19</v>
      </c>
      <c r="R497" s="29">
        <v>0.6</v>
      </c>
      <c r="S497" s="28">
        <v>3047</v>
      </c>
      <c r="T497" s="29">
        <v>0.5</v>
      </c>
      <c r="U497" s="29">
        <v>1</v>
      </c>
      <c r="V497" s="28">
        <v>6093</v>
      </c>
      <c r="W497" s="29">
        <v>1</v>
      </c>
      <c r="X497" s="26" t="s">
        <v>25</v>
      </c>
    </row>
    <row r="498" spans="1:24">
      <c r="A498" s="26" t="s">
        <v>11743</v>
      </c>
      <c r="B498" s="26" t="s">
        <v>11743</v>
      </c>
      <c r="C498" s="26" t="s">
        <v>11745</v>
      </c>
      <c r="D498" s="27">
        <v>42.8</v>
      </c>
      <c r="E498" s="28">
        <v>300</v>
      </c>
      <c r="F498" s="29">
        <v>-1.1499999999999999</v>
      </c>
      <c r="G498" s="29">
        <v>-1.45</v>
      </c>
      <c r="H498" s="42">
        <v>7.0000000000000001E-3</v>
      </c>
      <c r="I498" s="29">
        <v>1.76</v>
      </c>
      <c r="J498" s="29">
        <v>1.68</v>
      </c>
      <c r="K498" s="29">
        <v>2.5499999999999998</v>
      </c>
      <c r="L498" s="29">
        <v>2.77</v>
      </c>
      <c r="M498" s="28">
        <v>315</v>
      </c>
      <c r="N498" s="29">
        <v>0.15</v>
      </c>
      <c r="O498" s="29">
        <v>0.52</v>
      </c>
      <c r="P498" s="28">
        <v>1076</v>
      </c>
      <c r="Q498" s="29">
        <v>0.28999999999999998</v>
      </c>
      <c r="R498" s="29">
        <v>0.75</v>
      </c>
      <c r="S498" s="28">
        <v>3031</v>
      </c>
      <c r="T498" s="29">
        <v>0.5</v>
      </c>
      <c r="U498" s="29">
        <v>0.99</v>
      </c>
      <c r="V498" s="28">
        <v>6062</v>
      </c>
      <c r="W498" s="29">
        <v>0.99</v>
      </c>
      <c r="X498" s="26" t="s">
        <v>25</v>
      </c>
    </row>
    <row r="499" spans="1:24">
      <c r="A499" s="26" t="s">
        <v>11745</v>
      </c>
      <c r="B499" s="26" t="s">
        <v>11745</v>
      </c>
      <c r="C499" s="26" t="s">
        <v>11740</v>
      </c>
      <c r="D499" s="27">
        <v>40.6</v>
      </c>
      <c r="E499" s="28">
        <v>300</v>
      </c>
      <c r="F499" s="29">
        <v>-1.53</v>
      </c>
      <c r="G499" s="29">
        <v>-1.7</v>
      </c>
      <c r="H499" s="42">
        <v>4.1999999999999997E-3</v>
      </c>
      <c r="I499" s="29">
        <v>1.68</v>
      </c>
      <c r="J499" s="29">
        <v>1.82</v>
      </c>
      <c r="K499" s="29">
        <v>2.85</v>
      </c>
      <c r="L499" s="29">
        <v>3.16</v>
      </c>
      <c r="M499" s="28">
        <v>315</v>
      </c>
      <c r="N499" s="29">
        <v>0.18</v>
      </c>
      <c r="O499" s="29">
        <v>0.44</v>
      </c>
      <c r="P499" s="28">
        <v>1076</v>
      </c>
      <c r="Q499" s="29">
        <v>0.33</v>
      </c>
      <c r="R499" s="29">
        <v>0.62</v>
      </c>
      <c r="S499" s="28">
        <v>2343</v>
      </c>
      <c r="T499" s="29">
        <v>0.5</v>
      </c>
      <c r="U499" s="29">
        <v>0.77</v>
      </c>
      <c r="V499" s="28">
        <v>4686</v>
      </c>
      <c r="W499" s="29">
        <v>0.77</v>
      </c>
      <c r="X499" s="26" t="s">
        <v>25</v>
      </c>
    </row>
    <row r="500" spans="1:24">
      <c r="A500" s="26" t="s">
        <v>11746</v>
      </c>
      <c r="B500" s="26" t="s">
        <v>11746</v>
      </c>
      <c r="C500" s="26" t="s">
        <v>11747</v>
      </c>
      <c r="D500" s="27">
        <v>56.9</v>
      </c>
      <c r="E500" s="28">
        <v>300</v>
      </c>
      <c r="F500" s="29">
        <v>-0.27</v>
      </c>
      <c r="G500" s="29">
        <v>-0.67</v>
      </c>
      <c r="H500" s="42">
        <v>7.0000000000000001E-3</v>
      </c>
      <c r="I500" s="29">
        <v>1.95</v>
      </c>
      <c r="J500" s="29">
        <v>1.79</v>
      </c>
      <c r="K500" s="29">
        <v>1.86</v>
      </c>
      <c r="L500" s="29">
        <v>2.1</v>
      </c>
      <c r="M500" s="28">
        <v>76</v>
      </c>
      <c r="N500" s="29">
        <v>0.08</v>
      </c>
      <c r="O500" s="29">
        <v>0.34</v>
      </c>
      <c r="P500" s="28">
        <v>281</v>
      </c>
      <c r="Q500" s="29">
        <v>0.15</v>
      </c>
      <c r="R500" s="29">
        <v>0.51</v>
      </c>
      <c r="S500" s="28">
        <v>3036</v>
      </c>
      <c r="T500" s="29">
        <v>0.5</v>
      </c>
      <c r="U500" s="29">
        <v>0.99</v>
      </c>
      <c r="V500" s="28">
        <v>6071</v>
      </c>
      <c r="W500" s="29">
        <v>0.99</v>
      </c>
      <c r="X500" s="26" t="s">
        <v>25</v>
      </c>
    </row>
    <row r="501" spans="1:24">
      <c r="A501" s="26" t="s">
        <v>11747</v>
      </c>
      <c r="B501" s="26" t="s">
        <v>11747</v>
      </c>
      <c r="C501" s="26" t="s">
        <v>11740</v>
      </c>
      <c r="D501" s="27">
        <v>31</v>
      </c>
      <c r="E501" s="28">
        <v>300</v>
      </c>
      <c r="F501" s="29">
        <v>-0.67</v>
      </c>
      <c r="G501" s="29">
        <v>-0.89</v>
      </c>
      <c r="H501" s="42">
        <v>7.1000000000000004E-3</v>
      </c>
      <c r="I501" s="29">
        <v>1.79</v>
      </c>
      <c r="J501" s="29">
        <v>1.82</v>
      </c>
      <c r="K501" s="29">
        <v>2.1</v>
      </c>
      <c r="L501" s="29">
        <v>2.35</v>
      </c>
      <c r="M501" s="28">
        <v>191</v>
      </c>
      <c r="N501" s="29">
        <v>0.12</v>
      </c>
      <c r="O501" s="29">
        <v>0.45</v>
      </c>
      <c r="P501" s="28">
        <v>676</v>
      </c>
      <c r="Q501" s="29">
        <v>0.22</v>
      </c>
      <c r="R501" s="29">
        <v>0.66</v>
      </c>
      <c r="S501" s="28">
        <v>3050</v>
      </c>
      <c r="T501" s="29">
        <v>0.5</v>
      </c>
      <c r="U501" s="29">
        <v>1</v>
      </c>
      <c r="V501" s="28">
        <v>6100</v>
      </c>
      <c r="W501" s="29">
        <v>1</v>
      </c>
      <c r="X501" s="26" t="s">
        <v>25</v>
      </c>
    </row>
    <row r="502" spans="1:24">
      <c r="A502" s="26" t="s">
        <v>11740</v>
      </c>
      <c r="B502" s="26" t="s">
        <v>11740</v>
      </c>
      <c r="C502" s="26" t="s">
        <v>11748</v>
      </c>
      <c r="D502" s="27">
        <v>34.9</v>
      </c>
      <c r="E502" s="28">
        <v>400</v>
      </c>
      <c r="F502" s="29">
        <v>-1.78</v>
      </c>
      <c r="G502" s="29">
        <v>-1.88</v>
      </c>
      <c r="H502" s="42">
        <v>2.8999999999999998E-3</v>
      </c>
      <c r="I502" s="29">
        <v>1.82</v>
      </c>
      <c r="J502" s="29">
        <v>1.85</v>
      </c>
      <c r="K502" s="29">
        <v>3.14</v>
      </c>
      <c r="L502" s="29">
        <v>3.27</v>
      </c>
      <c r="M502" s="28">
        <v>795</v>
      </c>
      <c r="N502" s="29">
        <v>0.21</v>
      </c>
      <c r="O502" s="29">
        <v>0.48</v>
      </c>
      <c r="P502" s="28">
        <v>2513</v>
      </c>
      <c r="Q502" s="29">
        <v>0.38</v>
      </c>
      <c r="R502" s="29">
        <v>0.67</v>
      </c>
      <c r="S502" s="28">
        <v>4174</v>
      </c>
      <c r="T502" s="29">
        <v>0.5</v>
      </c>
      <c r="U502" s="29">
        <v>0.77</v>
      </c>
      <c r="V502" s="28">
        <v>8347</v>
      </c>
      <c r="W502" s="29">
        <v>0.77</v>
      </c>
      <c r="X502" s="26" t="s">
        <v>25</v>
      </c>
    </row>
    <row r="503" spans="1:24">
      <c r="A503" s="26" t="s">
        <v>11748</v>
      </c>
      <c r="B503" s="26" t="s">
        <v>11748</v>
      </c>
      <c r="C503" s="26" t="s">
        <v>11749</v>
      </c>
      <c r="D503" s="27">
        <v>53.5</v>
      </c>
      <c r="E503" s="28">
        <v>400</v>
      </c>
      <c r="F503" s="29">
        <v>-1.88</v>
      </c>
      <c r="G503" s="29">
        <v>-2.0299999999999998</v>
      </c>
      <c r="H503" s="42">
        <v>2.8E-3</v>
      </c>
      <c r="I503" s="29">
        <v>1.85</v>
      </c>
      <c r="J503" s="29">
        <v>1.8</v>
      </c>
      <c r="K503" s="29">
        <v>3.27</v>
      </c>
      <c r="L503" s="29">
        <v>3.37</v>
      </c>
      <c r="M503" s="28">
        <v>795</v>
      </c>
      <c r="N503" s="29">
        <v>0.21</v>
      </c>
      <c r="O503" s="29">
        <v>0.48</v>
      </c>
      <c r="P503" s="28">
        <v>2513</v>
      </c>
      <c r="Q503" s="29">
        <v>0.38</v>
      </c>
      <c r="R503" s="29">
        <v>0.67</v>
      </c>
      <c r="S503" s="28">
        <v>4129</v>
      </c>
      <c r="T503" s="29">
        <v>0.5</v>
      </c>
      <c r="U503" s="29">
        <v>0.76</v>
      </c>
      <c r="V503" s="28">
        <v>8257</v>
      </c>
      <c r="W503" s="29">
        <v>0.76</v>
      </c>
      <c r="X503" s="26" t="s">
        <v>25</v>
      </c>
    </row>
    <row r="504" spans="1:24">
      <c r="A504" s="26" t="s">
        <v>11749</v>
      </c>
      <c r="B504" s="26" t="s">
        <v>11749</v>
      </c>
      <c r="C504" s="26" t="s">
        <v>11750</v>
      </c>
      <c r="D504" s="27">
        <v>41.2</v>
      </c>
      <c r="E504" s="28">
        <v>400</v>
      </c>
      <c r="F504" s="29">
        <v>-2.63</v>
      </c>
      <c r="G504" s="29">
        <v>-2.74</v>
      </c>
      <c r="H504" s="42">
        <v>2.7000000000000001E-3</v>
      </c>
      <c r="I504" s="29">
        <v>1.8</v>
      </c>
      <c r="J504" s="29">
        <v>1.69</v>
      </c>
      <c r="K504" s="29">
        <v>3.97</v>
      </c>
      <c r="L504" s="29">
        <v>3.97</v>
      </c>
      <c r="M504" s="28">
        <v>795</v>
      </c>
      <c r="N504" s="29">
        <v>0.21</v>
      </c>
      <c r="O504" s="29">
        <v>0.47</v>
      </c>
      <c r="P504" s="28">
        <v>2513</v>
      </c>
      <c r="Q504" s="29">
        <v>0.38</v>
      </c>
      <c r="R504" s="29">
        <v>0.66</v>
      </c>
      <c r="S504" s="28">
        <v>4029</v>
      </c>
      <c r="T504" s="29">
        <v>0.5</v>
      </c>
      <c r="U504" s="29">
        <v>0.74</v>
      </c>
      <c r="V504" s="28">
        <v>8058</v>
      </c>
      <c r="W504" s="29">
        <v>0.74</v>
      </c>
      <c r="X504" s="26" t="s">
        <v>25</v>
      </c>
    </row>
    <row r="505" spans="1:24">
      <c r="A505" s="26" t="s">
        <v>11750</v>
      </c>
      <c r="B505" s="26" t="s">
        <v>11750</v>
      </c>
      <c r="C505" s="26" t="s">
        <v>11751</v>
      </c>
      <c r="D505" s="27">
        <v>50.2</v>
      </c>
      <c r="E505" s="28">
        <v>400</v>
      </c>
      <c r="F505" s="29">
        <v>-2.74</v>
      </c>
      <c r="G505" s="29">
        <v>-2.88</v>
      </c>
      <c r="H505" s="42">
        <v>2.8E-3</v>
      </c>
      <c r="I505" s="29">
        <v>1.69</v>
      </c>
      <c r="J505" s="29">
        <v>1.73</v>
      </c>
      <c r="K505" s="29">
        <v>3.97</v>
      </c>
      <c r="L505" s="29">
        <v>4.1500000000000004</v>
      </c>
      <c r="M505" s="28">
        <v>918</v>
      </c>
      <c r="N505" s="29">
        <v>0.23</v>
      </c>
      <c r="O505" s="29">
        <v>0.5</v>
      </c>
      <c r="P505" s="28">
        <v>2861</v>
      </c>
      <c r="Q505" s="29">
        <v>0.41</v>
      </c>
      <c r="R505" s="29">
        <v>0.69</v>
      </c>
      <c r="S505" s="28">
        <v>4118</v>
      </c>
      <c r="T505" s="29">
        <v>0.5</v>
      </c>
      <c r="U505" s="29">
        <v>0.76</v>
      </c>
      <c r="V505" s="28">
        <v>8235</v>
      </c>
      <c r="W505" s="29">
        <v>0.76</v>
      </c>
      <c r="X505" s="26" t="s">
        <v>25</v>
      </c>
    </row>
    <row r="506" spans="1:24">
      <c r="A506" s="26" t="s">
        <v>11751</v>
      </c>
      <c r="B506" s="26" t="s">
        <v>11751</v>
      </c>
      <c r="C506" s="26" t="s">
        <v>11752</v>
      </c>
      <c r="D506" s="27">
        <v>48.3</v>
      </c>
      <c r="E506" s="28">
        <v>400</v>
      </c>
      <c r="F506" s="29">
        <v>-2.88</v>
      </c>
      <c r="G506" s="29">
        <v>-3.02</v>
      </c>
      <c r="H506" s="42">
        <v>2.8999999999999998E-3</v>
      </c>
      <c r="I506" s="29">
        <v>1.73</v>
      </c>
      <c r="J506" s="29">
        <v>1.84</v>
      </c>
      <c r="K506" s="29">
        <v>4.1500000000000004</v>
      </c>
      <c r="L506" s="29">
        <v>4.4000000000000004</v>
      </c>
      <c r="M506" s="28">
        <v>918</v>
      </c>
      <c r="N506" s="29">
        <v>0.22</v>
      </c>
      <c r="O506" s="29">
        <v>0.51</v>
      </c>
      <c r="P506" s="28">
        <v>2861</v>
      </c>
      <c r="Q506" s="29">
        <v>0.4</v>
      </c>
      <c r="R506" s="29">
        <v>0.7</v>
      </c>
      <c r="S506" s="28">
        <v>4198</v>
      </c>
      <c r="T506" s="29">
        <v>0.5</v>
      </c>
      <c r="U506" s="29">
        <v>0.77</v>
      </c>
      <c r="V506" s="28">
        <v>8396</v>
      </c>
      <c r="W506" s="29">
        <v>0.77</v>
      </c>
      <c r="X506" s="26" t="s">
        <v>25</v>
      </c>
    </row>
    <row r="507" spans="1:24">
      <c r="A507" s="26" t="s">
        <v>11752</v>
      </c>
      <c r="B507" s="26" t="s">
        <v>11752</v>
      </c>
      <c r="C507" s="26" t="s">
        <v>11753</v>
      </c>
      <c r="D507" s="27">
        <v>42.6</v>
      </c>
      <c r="E507" s="28">
        <v>400</v>
      </c>
      <c r="F507" s="29">
        <v>-3.02</v>
      </c>
      <c r="G507" s="29">
        <v>-3.14</v>
      </c>
      <c r="H507" s="42">
        <v>2.8E-3</v>
      </c>
      <c r="I507" s="29">
        <v>1.84</v>
      </c>
      <c r="J507" s="29">
        <v>1.77</v>
      </c>
      <c r="K507" s="29">
        <v>4.4000000000000004</v>
      </c>
      <c r="L507" s="29">
        <v>4.45</v>
      </c>
      <c r="M507" s="28">
        <v>918</v>
      </c>
      <c r="N507" s="29">
        <v>0.22</v>
      </c>
      <c r="O507" s="29">
        <v>0.5</v>
      </c>
      <c r="P507" s="28">
        <v>2861</v>
      </c>
      <c r="Q507" s="29">
        <v>0.41</v>
      </c>
      <c r="R507" s="29">
        <v>0.69</v>
      </c>
      <c r="S507" s="28">
        <v>4138</v>
      </c>
      <c r="T507" s="29">
        <v>0.5</v>
      </c>
      <c r="U507" s="29">
        <v>0.76</v>
      </c>
      <c r="V507" s="28">
        <v>8277</v>
      </c>
      <c r="W507" s="29">
        <v>0.76</v>
      </c>
      <c r="X507" s="26" t="s">
        <v>25</v>
      </c>
    </row>
    <row r="508" spans="1:24">
      <c r="A508" s="26" t="s">
        <v>11753</v>
      </c>
      <c r="B508" s="26" t="s">
        <v>11753</v>
      </c>
      <c r="C508" s="26" t="s">
        <v>11754</v>
      </c>
      <c r="D508" s="27">
        <v>31.5</v>
      </c>
      <c r="E508" s="28">
        <v>400</v>
      </c>
      <c r="F508" s="29">
        <v>-3.14</v>
      </c>
      <c r="G508" s="29">
        <v>-3.23</v>
      </c>
      <c r="H508" s="42">
        <v>2.8999999999999998E-3</v>
      </c>
      <c r="I508" s="29">
        <v>1.77</v>
      </c>
      <c r="J508" s="29">
        <v>1.65</v>
      </c>
      <c r="K508" s="29">
        <v>4.45</v>
      </c>
      <c r="L508" s="29">
        <v>4.42</v>
      </c>
      <c r="M508" s="28">
        <v>918</v>
      </c>
      <c r="N508" s="29">
        <v>0.22</v>
      </c>
      <c r="O508" s="29">
        <v>0.51</v>
      </c>
      <c r="P508" s="28">
        <v>2861</v>
      </c>
      <c r="Q508" s="29">
        <v>0.4</v>
      </c>
      <c r="R508" s="29">
        <v>0.7</v>
      </c>
      <c r="S508" s="28">
        <v>4168</v>
      </c>
      <c r="T508" s="29">
        <v>0.5</v>
      </c>
      <c r="U508" s="29">
        <v>0.77</v>
      </c>
      <c r="V508" s="28">
        <v>8335</v>
      </c>
      <c r="W508" s="29">
        <v>0.77</v>
      </c>
      <c r="X508" s="26" t="s">
        <v>25</v>
      </c>
    </row>
    <row r="509" spans="1:24">
      <c r="A509" s="26" t="s">
        <v>11755</v>
      </c>
      <c r="B509" s="26" t="s">
        <v>11755</v>
      </c>
      <c r="C509" s="26" t="s">
        <v>11756</v>
      </c>
      <c r="D509" s="27">
        <v>45.5</v>
      </c>
      <c r="E509" s="28">
        <v>300</v>
      </c>
      <c r="F509" s="29">
        <v>-0.52</v>
      </c>
      <c r="G509" s="29">
        <v>-0.84</v>
      </c>
      <c r="H509" s="42">
        <v>7.0000000000000001E-3</v>
      </c>
      <c r="I509" s="29">
        <v>1.7</v>
      </c>
      <c r="J509" s="29">
        <v>1.76</v>
      </c>
      <c r="K509" s="29">
        <v>1.86</v>
      </c>
      <c r="L509" s="29">
        <v>2.2400000000000002</v>
      </c>
      <c r="M509" s="28">
        <v>177</v>
      </c>
      <c r="N509" s="29">
        <v>0.12</v>
      </c>
      <c r="O509" s="29">
        <v>0.44</v>
      </c>
      <c r="P509" s="28">
        <v>629</v>
      </c>
      <c r="Q509" s="29">
        <v>0.22</v>
      </c>
      <c r="R509" s="29">
        <v>0.64</v>
      </c>
      <c r="S509" s="28">
        <v>3036</v>
      </c>
      <c r="T509" s="29">
        <v>0.5</v>
      </c>
      <c r="U509" s="29">
        <v>0.99</v>
      </c>
      <c r="V509" s="28">
        <v>6072</v>
      </c>
      <c r="W509" s="29">
        <v>0.99</v>
      </c>
      <c r="X509" s="26" t="s">
        <v>25</v>
      </c>
    </row>
    <row r="510" spans="1:24">
      <c r="A510" s="26" t="s">
        <v>11756</v>
      </c>
      <c r="B510" s="26" t="s">
        <v>11756</v>
      </c>
      <c r="C510" s="26" t="s">
        <v>11757</v>
      </c>
      <c r="D510" s="27">
        <v>39.799999999999997</v>
      </c>
      <c r="E510" s="28">
        <v>300</v>
      </c>
      <c r="F510" s="29">
        <v>-0.84</v>
      </c>
      <c r="G510" s="29">
        <v>-1.1200000000000001</v>
      </c>
      <c r="H510" s="42">
        <v>7.0000000000000001E-3</v>
      </c>
      <c r="I510" s="29">
        <v>1.76</v>
      </c>
      <c r="J510" s="29">
        <v>1.78</v>
      </c>
      <c r="K510" s="29">
        <v>2.2400000000000002</v>
      </c>
      <c r="L510" s="29">
        <v>2.54</v>
      </c>
      <c r="M510" s="28">
        <v>177</v>
      </c>
      <c r="N510" s="29">
        <v>0.12</v>
      </c>
      <c r="O510" s="29">
        <v>0.44</v>
      </c>
      <c r="P510" s="28">
        <v>629</v>
      </c>
      <c r="Q510" s="29">
        <v>0.22</v>
      </c>
      <c r="R510" s="29">
        <v>0.64</v>
      </c>
      <c r="S510" s="28">
        <v>3037</v>
      </c>
      <c r="T510" s="29">
        <v>0.5</v>
      </c>
      <c r="U510" s="29">
        <v>0.99</v>
      </c>
      <c r="V510" s="28">
        <v>6073</v>
      </c>
      <c r="W510" s="29">
        <v>0.99</v>
      </c>
      <c r="X510" s="26" t="s">
        <v>25</v>
      </c>
    </row>
    <row r="511" spans="1:24">
      <c r="A511" s="26" t="s">
        <v>11757</v>
      </c>
      <c r="B511" s="26" t="s">
        <v>11757</v>
      </c>
      <c r="C511" s="26" t="s">
        <v>11758</v>
      </c>
      <c r="D511" s="27">
        <v>44.4</v>
      </c>
      <c r="E511" s="28">
        <v>300</v>
      </c>
      <c r="F511" s="29">
        <v>-1.1200000000000001</v>
      </c>
      <c r="G511" s="29">
        <v>-1.44</v>
      </c>
      <c r="H511" s="42">
        <v>7.1999999999999998E-3</v>
      </c>
      <c r="I511" s="29">
        <v>1.78</v>
      </c>
      <c r="J511" s="29">
        <v>1.74</v>
      </c>
      <c r="K511" s="29">
        <v>2.54</v>
      </c>
      <c r="L511" s="29">
        <v>2.82</v>
      </c>
      <c r="M511" s="28">
        <v>177</v>
      </c>
      <c r="N511" s="29">
        <v>0.12</v>
      </c>
      <c r="O511" s="29">
        <v>0.44</v>
      </c>
      <c r="P511" s="28">
        <v>629</v>
      </c>
      <c r="Q511" s="29">
        <v>0.22</v>
      </c>
      <c r="R511" s="29">
        <v>0.65</v>
      </c>
      <c r="S511" s="28">
        <v>3074</v>
      </c>
      <c r="T511" s="29">
        <v>0.5</v>
      </c>
      <c r="U511" s="29">
        <v>1.01</v>
      </c>
      <c r="V511" s="28">
        <v>6147</v>
      </c>
      <c r="W511" s="29">
        <v>1.01</v>
      </c>
      <c r="X511" s="26" t="s">
        <v>25</v>
      </c>
    </row>
    <row r="512" spans="1:24">
      <c r="A512" s="26" t="s">
        <v>11759</v>
      </c>
      <c r="B512" s="26" t="s">
        <v>11759</v>
      </c>
      <c r="C512" s="26" t="s">
        <v>11760</v>
      </c>
      <c r="D512" s="27">
        <v>45.9</v>
      </c>
      <c r="E512" s="28">
        <v>300</v>
      </c>
      <c r="F512" s="29">
        <v>-0.55000000000000004</v>
      </c>
      <c r="G512" s="29">
        <v>-0.87</v>
      </c>
      <c r="H512" s="42">
        <v>7.0000000000000001E-3</v>
      </c>
      <c r="I512" s="29">
        <v>1.67</v>
      </c>
      <c r="J512" s="29">
        <v>1.67</v>
      </c>
      <c r="K512" s="29">
        <v>1.86</v>
      </c>
      <c r="L512" s="29">
        <v>2.1800000000000002</v>
      </c>
      <c r="M512" s="28">
        <v>158</v>
      </c>
      <c r="N512" s="29">
        <v>0.11</v>
      </c>
      <c r="O512" s="29">
        <v>0.42</v>
      </c>
      <c r="P512" s="28">
        <v>564</v>
      </c>
      <c r="Q512" s="29">
        <v>0.21</v>
      </c>
      <c r="R512" s="29">
        <v>0.62</v>
      </c>
      <c r="S512" s="28">
        <v>3023</v>
      </c>
      <c r="T512" s="29">
        <v>0.5</v>
      </c>
      <c r="U512" s="29">
        <v>0.99</v>
      </c>
      <c r="V512" s="28">
        <v>6046</v>
      </c>
      <c r="W512" s="29">
        <v>0.99</v>
      </c>
      <c r="X512" s="26" t="s">
        <v>25</v>
      </c>
    </row>
    <row r="513" spans="1:24">
      <c r="A513" s="26" t="s">
        <v>11760</v>
      </c>
      <c r="B513" s="26" t="s">
        <v>11760</v>
      </c>
      <c r="C513" s="26" t="s">
        <v>11761</v>
      </c>
      <c r="D513" s="27">
        <v>52.9</v>
      </c>
      <c r="E513" s="28">
        <v>300</v>
      </c>
      <c r="F513" s="29">
        <v>-0.87</v>
      </c>
      <c r="G513" s="29">
        <v>-1.25</v>
      </c>
      <c r="H513" s="42">
        <v>7.1999999999999998E-3</v>
      </c>
      <c r="I513" s="29">
        <v>1.67</v>
      </c>
      <c r="J513" s="29">
        <v>1.69</v>
      </c>
      <c r="K513" s="29">
        <v>2.1800000000000002</v>
      </c>
      <c r="L513" s="29">
        <v>2.58</v>
      </c>
      <c r="M513" s="28">
        <v>158</v>
      </c>
      <c r="N513" s="29">
        <v>0.11</v>
      </c>
      <c r="O513" s="29">
        <v>0.43</v>
      </c>
      <c r="P513" s="28">
        <v>564</v>
      </c>
      <c r="Q513" s="29">
        <v>0.2</v>
      </c>
      <c r="R513" s="29">
        <v>0.63</v>
      </c>
      <c r="S513" s="28">
        <v>3069</v>
      </c>
      <c r="T513" s="29">
        <v>0.5</v>
      </c>
      <c r="U513" s="29">
        <v>1</v>
      </c>
      <c r="V513" s="28">
        <v>6137</v>
      </c>
      <c r="W513" s="29">
        <v>1</v>
      </c>
      <c r="X513" s="26" t="s">
        <v>25</v>
      </c>
    </row>
    <row r="514" spans="1:24">
      <c r="A514" s="26" t="s">
        <v>11761</v>
      </c>
      <c r="B514" s="26" t="s">
        <v>11761</v>
      </c>
      <c r="C514" s="26" t="s">
        <v>11758</v>
      </c>
      <c r="D514" s="27">
        <v>26.2</v>
      </c>
      <c r="E514" s="28">
        <v>300</v>
      </c>
      <c r="F514" s="29">
        <v>-1.25</v>
      </c>
      <c r="G514" s="29">
        <v>-1.43</v>
      </c>
      <c r="H514" s="42">
        <v>6.8999999999999999E-3</v>
      </c>
      <c r="I514" s="29">
        <v>1.69</v>
      </c>
      <c r="J514" s="29">
        <v>1.74</v>
      </c>
      <c r="K514" s="29">
        <v>2.58</v>
      </c>
      <c r="L514" s="29">
        <v>2.81</v>
      </c>
      <c r="M514" s="28">
        <v>158</v>
      </c>
      <c r="N514" s="29">
        <v>0.11</v>
      </c>
      <c r="O514" s="29">
        <v>0.42</v>
      </c>
      <c r="P514" s="28">
        <v>564</v>
      </c>
      <c r="Q514" s="29">
        <v>0.21</v>
      </c>
      <c r="R514" s="29">
        <v>0.62</v>
      </c>
      <c r="S514" s="28">
        <v>3001</v>
      </c>
      <c r="T514" s="29">
        <v>0.5</v>
      </c>
      <c r="U514" s="29">
        <v>0.98</v>
      </c>
      <c r="V514" s="28">
        <v>6002</v>
      </c>
      <c r="W514" s="29">
        <v>0.98</v>
      </c>
      <c r="X514" s="26" t="s">
        <v>25</v>
      </c>
    </row>
    <row r="515" spans="1:24">
      <c r="A515" s="26" t="s">
        <v>11758</v>
      </c>
      <c r="B515" s="26" t="s">
        <v>11758</v>
      </c>
      <c r="C515" s="26" t="s">
        <v>11754</v>
      </c>
      <c r="D515" s="27">
        <v>33.4</v>
      </c>
      <c r="E515" s="28">
        <v>300</v>
      </c>
      <c r="F515" s="29">
        <v>-1.52</v>
      </c>
      <c r="G515" s="29">
        <v>-1.65</v>
      </c>
      <c r="H515" s="42">
        <v>3.8999999999999998E-3</v>
      </c>
      <c r="I515" s="29">
        <v>1.74</v>
      </c>
      <c r="J515" s="29">
        <v>1.65</v>
      </c>
      <c r="K515" s="29">
        <v>2.9</v>
      </c>
      <c r="L515" s="29">
        <v>2.94</v>
      </c>
      <c r="M515" s="28">
        <v>350</v>
      </c>
      <c r="N515" s="29">
        <v>0.19</v>
      </c>
      <c r="O515" s="29">
        <v>0.44</v>
      </c>
      <c r="P515" s="28">
        <v>1188</v>
      </c>
      <c r="Q515" s="29">
        <v>0.35</v>
      </c>
      <c r="R515" s="29">
        <v>0.62</v>
      </c>
      <c r="S515" s="28">
        <v>2259</v>
      </c>
      <c r="T515" s="29">
        <v>0.5</v>
      </c>
      <c r="U515" s="29">
        <v>0.74</v>
      </c>
      <c r="V515" s="28">
        <v>4517</v>
      </c>
      <c r="W515" s="29">
        <v>0.74</v>
      </c>
      <c r="X515" s="26" t="s">
        <v>25</v>
      </c>
    </row>
    <row r="516" spans="1:24">
      <c r="A516" s="26" t="s">
        <v>11762</v>
      </c>
      <c r="B516" s="26" t="s">
        <v>11762</v>
      </c>
      <c r="C516" s="26" t="s">
        <v>11763</v>
      </c>
      <c r="D516" s="27">
        <v>26.7</v>
      </c>
      <c r="E516" s="28">
        <v>300</v>
      </c>
      <c r="F516" s="29">
        <v>-0.43</v>
      </c>
      <c r="G516" s="29">
        <v>-0.62</v>
      </c>
      <c r="H516" s="42">
        <v>7.1000000000000004E-3</v>
      </c>
      <c r="I516" s="29">
        <v>1.79</v>
      </c>
      <c r="J516" s="29">
        <v>1.78</v>
      </c>
      <c r="K516" s="29">
        <v>1.86</v>
      </c>
      <c r="L516" s="29">
        <v>2.04</v>
      </c>
      <c r="M516" s="28">
        <v>98</v>
      </c>
      <c r="N516" s="29">
        <v>0.09</v>
      </c>
      <c r="O516" s="29">
        <v>0.37</v>
      </c>
      <c r="P516" s="28">
        <v>358</v>
      </c>
      <c r="Q516" s="29">
        <v>0.16</v>
      </c>
      <c r="R516" s="29">
        <v>0.55000000000000004</v>
      </c>
      <c r="S516" s="28">
        <v>3054</v>
      </c>
      <c r="T516" s="29">
        <v>0.5</v>
      </c>
      <c r="U516" s="29">
        <v>1</v>
      </c>
      <c r="V516" s="28">
        <v>6108</v>
      </c>
      <c r="W516" s="29">
        <v>1</v>
      </c>
      <c r="X516" s="26" t="s">
        <v>25</v>
      </c>
    </row>
    <row r="517" spans="1:24">
      <c r="A517" s="26" t="s">
        <v>11763</v>
      </c>
      <c r="B517" s="26" t="s">
        <v>11763</v>
      </c>
      <c r="C517" s="26" t="s">
        <v>11764</v>
      </c>
      <c r="D517" s="27">
        <v>40.200000000000003</v>
      </c>
      <c r="E517" s="28">
        <v>300</v>
      </c>
      <c r="F517" s="29">
        <v>-0.62</v>
      </c>
      <c r="G517" s="29">
        <v>-0.91</v>
      </c>
      <c r="H517" s="42">
        <v>7.1999999999999998E-3</v>
      </c>
      <c r="I517" s="29">
        <v>1.78</v>
      </c>
      <c r="J517" s="29">
        <v>1.75</v>
      </c>
      <c r="K517" s="29">
        <v>2.04</v>
      </c>
      <c r="L517" s="29">
        <v>2.2999999999999998</v>
      </c>
      <c r="M517" s="28">
        <v>98</v>
      </c>
      <c r="N517" s="29">
        <v>0.09</v>
      </c>
      <c r="O517" s="29">
        <v>0.37</v>
      </c>
      <c r="P517" s="28">
        <v>358</v>
      </c>
      <c r="Q517" s="29">
        <v>0.16</v>
      </c>
      <c r="R517" s="29">
        <v>0.55000000000000004</v>
      </c>
      <c r="S517" s="28">
        <v>3075</v>
      </c>
      <c r="T517" s="29">
        <v>0.5</v>
      </c>
      <c r="U517" s="29">
        <v>1.01</v>
      </c>
      <c r="V517" s="28">
        <v>6150</v>
      </c>
      <c r="W517" s="29">
        <v>1.01</v>
      </c>
      <c r="X517" s="26" t="s">
        <v>25</v>
      </c>
    </row>
    <row r="518" spans="1:24">
      <c r="A518" s="26" t="s">
        <v>11764</v>
      </c>
      <c r="B518" s="26" t="s">
        <v>11764</v>
      </c>
      <c r="C518" s="26" t="s">
        <v>11754</v>
      </c>
      <c r="D518" s="27">
        <v>57.9</v>
      </c>
      <c r="E518" s="28">
        <v>300</v>
      </c>
      <c r="F518" s="29">
        <v>-0.91</v>
      </c>
      <c r="G518" s="29">
        <v>-1.31</v>
      </c>
      <c r="H518" s="42">
        <v>6.8999999999999999E-3</v>
      </c>
      <c r="I518" s="29">
        <v>1.75</v>
      </c>
      <c r="J518" s="29">
        <v>1.65</v>
      </c>
      <c r="K518" s="29">
        <v>2.2999999999999998</v>
      </c>
      <c r="L518" s="29">
        <v>2.6</v>
      </c>
      <c r="M518" s="28">
        <v>98</v>
      </c>
      <c r="N518" s="29">
        <v>0.09</v>
      </c>
      <c r="O518" s="29">
        <v>0.37</v>
      </c>
      <c r="P518" s="28">
        <v>358</v>
      </c>
      <c r="Q518" s="29">
        <v>0.17</v>
      </c>
      <c r="R518" s="29">
        <v>0.54</v>
      </c>
      <c r="S518" s="28">
        <v>3009</v>
      </c>
      <c r="T518" s="29">
        <v>0.5</v>
      </c>
      <c r="U518" s="29">
        <v>0.99</v>
      </c>
      <c r="V518" s="28">
        <v>6018</v>
      </c>
      <c r="W518" s="29">
        <v>0.99</v>
      </c>
      <c r="X518" s="26" t="s">
        <v>25</v>
      </c>
    </row>
    <row r="519" spans="1:24">
      <c r="A519" s="26" t="s">
        <v>11754</v>
      </c>
      <c r="B519" s="26" t="s">
        <v>11754</v>
      </c>
      <c r="C519" s="26" t="s">
        <v>11765</v>
      </c>
      <c r="D519" s="27">
        <v>37.299999999999997</v>
      </c>
      <c r="E519" s="28">
        <v>400</v>
      </c>
      <c r="F519" s="29">
        <v>-3.23</v>
      </c>
      <c r="G519" s="29">
        <v>-3.33</v>
      </c>
      <c r="H519" s="42">
        <v>2.7000000000000001E-3</v>
      </c>
      <c r="I519" s="29">
        <v>1.65</v>
      </c>
      <c r="J519" s="29">
        <v>1.58</v>
      </c>
      <c r="K519" s="29">
        <v>4.42</v>
      </c>
      <c r="L519" s="29">
        <v>4.45</v>
      </c>
      <c r="M519" s="28">
        <v>1376</v>
      </c>
      <c r="N519" s="29">
        <v>0.28000000000000003</v>
      </c>
      <c r="O519" s="29">
        <v>0.55000000000000004</v>
      </c>
      <c r="P519" s="28">
        <v>4103</v>
      </c>
      <c r="Q519" s="29">
        <v>0.5</v>
      </c>
      <c r="R519" s="29">
        <v>0.75</v>
      </c>
      <c r="S519" s="28">
        <v>4037</v>
      </c>
      <c r="T519" s="29">
        <v>0.5</v>
      </c>
      <c r="U519" s="29">
        <v>0.74</v>
      </c>
      <c r="V519" s="28">
        <v>8074</v>
      </c>
      <c r="W519" s="29">
        <v>0.74</v>
      </c>
      <c r="X519" s="26" t="s">
        <v>25</v>
      </c>
    </row>
    <row r="520" spans="1:24">
      <c r="A520" s="26" t="s">
        <v>11766</v>
      </c>
      <c r="B520" s="26" t="s">
        <v>11766</v>
      </c>
      <c r="C520" s="26" t="s">
        <v>11767</v>
      </c>
      <c r="D520" s="27">
        <v>39.1</v>
      </c>
      <c r="E520" s="28">
        <v>300</v>
      </c>
      <c r="F520" s="29">
        <v>-0.56999999999999995</v>
      </c>
      <c r="G520" s="29">
        <v>-0.85</v>
      </c>
      <c r="H520" s="42">
        <v>7.1999999999999998E-3</v>
      </c>
      <c r="I520" s="29">
        <v>1.65</v>
      </c>
      <c r="J520" s="29">
        <v>1.65</v>
      </c>
      <c r="K520" s="29">
        <v>1.86</v>
      </c>
      <c r="L520" s="29">
        <v>2.14</v>
      </c>
      <c r="M520" s="28">
        <v>283</v>
      </c>
      <c r="N520" s="29">
        <v>0.15</v>
      </c>
      <c r="O520" s="29">
        <v>0.51</v>
      </c>
      <c r="P520" s="28">
        <v>976</v>
      </c>
      <c r="Q520" s="29">
        <v>0.27</v>
      </c>
      <c r="R520" s="29">
        <v>0.73</v>
      </c>
      <c r="S520" s="28">
        <v>3064</v>
      </c>
      <c r="T520" s="29">
        <v>0.5</v>
      </c>
      <c r="U520" s="29">
        <v>1</v>
      </c>
      <c r="V520" s="28">
        <v>6128</v>
      </c>
      <c r="W520" s="29">
        <v>1</v>
      </c>
      <c r="X520" s="26" t="s">
        <v>25</v>
      </c>
    </row>
    <row r="521" spans="1:24">
      <c r="A521" s="26" t="s">
        <v>11767</v>
      </c>
      <c r="B521" s="26" t="s">
        <v>11767</v>
      </c>
      <c r="C521" s="26" t="s">
        <v>11768</v>
      </c>
      <c r="D521" s="27">
        <v>38.4</v>
      </c>
      <c r="E521" s="28">
        <v>300</v>
      </c>
      <c r="F521" s="29">
        <v>-0.85</v>
      </c>
      <c r="G521" s="29">
        <v>-1.1200000000000001</v>
      </c>
      <c r="H521" s="42">
        <v>7.0000000000000001E-3</v>
      </c>
      <c r="I521" s="29">
        <v>1.65</v>
      </c>
      <c r="J521" s="29">
        <v>1.67</v>
      </c>
      <c r="K521" s="29">
        <v>2.14</v>
      </c>
      <c r="L521" s="29">
        <v>2.4300000000000002</v>
      </c>
      <c r="M521" s="28">
        <v>283</v>
      </c>
      <c r="N521" s="29">
        <v>0.15</v>
      </c>
      <c r="O521" s="29">
        <v>0.51</v>
      </c>
      <c r="P521" s="28">
        <v>976</v>
      </c>
      <c r="Q521" s="29">
        <v>0.27</v>
      </c>
      <c r="R521" s="29">
        <v>0.73</v>
      </c>
      <c r="S521" s="28">
        <v>3036</v>
      </c>
      <c r="T521" s="29">
        <v>0.5</v>
      </c>
      <c r="U521" s="29">
        <v>0.99</v>
      </c>
      <c r="V521" s="28">
        <v>6072</v>
      </c>
      <c r="W521" s="29">
        <v>0.99</v>
      </c>
      <c r="X521" s="26" t="s">
        <v>25</v>
      </c>
    </row>
    <row r="522" spans="1:24">
      <c r="A522" s="26" t="s">
        <v>11768</v>
      </c>
      <c r="B522" s="26" t="s">
        <v>11768</v>
      </c>
      <c r="C522" s="26" t="s">
        <v>11765</v>
      </c>
      <c r="D522" s="27">
        <v>47.9</v>
      </c>
      <c r="E522" s="28">
        <v>300</v>
      </c>
      <c r="F522" s="29">
        <v>-1.1200000000000001</v>
      </c>
      <c r="G522" s="29">
        <v>-1.46</v>
      </c>
      <c r="H522" s="42">
        <v>7.1000000000000004E-3</v>
      </c>
      <c r="I522" s="29">
        <v>1.67</v>
      </c>
      <c r="J522" s="29">
        <v>1.58</v>
      </c>
      <c r="K522" s="29">
        <v>2.4300000000000002</v>
      </c>
      <c r="L522" s="29">
        <v>2.68</v>
      </c>
      <c r="M522" s="28">
        <v>283</v>
      </c>
      <c r="N522" s="29">
        <v>0.15</v>
      </c>
      <c r="O522" s="29">
        <v>0.51</v>
      </c>
      <c r="P522" s="28">
        <v>976</v>
      </c>
      <c r="Q522" s="29">
        <v>0.27</v>
      </c>
      <c r="R522" s="29">
        <v>0.73</v>
      </c>
      <c r="S522" s="28">
        <v>3050</v>
      </c>
      <c r="T522" s="29">
        <v>0.5</v>
      </c>
      <c r="U522" s="29">
        <v>1</v>
      </c>
      <c r="V522" s="28">
        <v>6101</v>
      </c>
      <c r="W522" s="29">
        <v>1</v>
      </c>
      <c r="X522" s="26" t="s">
        <v>25</v>
      </c>
    </row>
    <row r="523" spans="1:24">
      <c r="A523" s="26" t="s">
        <v>11765</v>
      </c>
      <c r="B523" s="26" t="s">
        <v>11765</v>
      </c>
      <c r="C523" s="26" t="s">
        <v>11769</v>
      </c>
      <c r="D523" s="27">
        <v>59.9</v>
      </c>
      <c r="E523" s="28">
        <v>500</v>
      </c>
      <c r="F523" s="29">
        <v>-3.41</v>
      </c>
      <c r="G523" s="29">
        <v>-3.53</v>
      </c>
      <c r="H523" s="42">
        <v>2E-3</v>
      </c>
      <c r="I523" s="29">
        <v>1.58</v>
      </c>
      <c r="J523" s="29">
        <v>1.6</v>
      </c>
      <c r="K523" s="29">
        <v>4.42</v>
      </c>
      <c r="L523" s="29">
        <v>4.5599999999999996</v>
      </c>
      <c r="M523" s="28">
        <v>1880</v>
      </c>
      <c r="N523" s="29">
        <v>0.26</v>
      </c>
      <c r="O523" s="29">
        <v>0.53</v>
      </c>
      <c r="P523" s="28">
        <v>5399</v>
      </c>
      <c r="Q523" s="29">
        <v>0.46</v>
      </c>
      <c r="R523" s="29">
        <v>0.72</v>
      </c>
      <c r="S523" s="28">
        <v>6328</v>
      </c>
      <c r="T523" s="29">
        <v>0.5</v>
      </c>
      <c r="U523" s="29">
        <v>0.75</v>
      </c>
      <c r="V523" s="28">
        <v>12655</v>
      </c>
      <c r="W523" s="29">
        <v>0.75</v>
      </c>
      <c r="X523" s="26" t="s">
        <v>25</v>
      </c>
    </row>
    <row r="524" spans="1:24">
      <c r="A524" s="26" t="s">
        <v>11769</v>
      </c>
      <c r="B524" s="26" t="s">
        <v>11769</v>
      </c>
      <c r="C524" s="26" t="s">
        <v>11770</v>
      </c>
      <c r="D524" s="27">
        <v>60.3</v>
      </c>
      <c r="E524" s="28">
        <v>500</v>
      </c>
      <c r="F524" s="29">
        <v>-3.53</v>
      </c>
      <c r="G524" s="29">
        <v>-3.66</v>
      </c>
      <c r="H524" s="42">
        <v>2.2000000000000001E-3</v>
      </c>
      <c r="I524" s="29">
        <v>1.6</v>
      </c>
      <c r="J524" s="29">
        <v>1.75</v>
      </c>
      <c r="K524" s="29">
        <v>4.5599999999999996</v>
      </c>
      <c r="L524" s="29">
        <v>4.84</v>
      </c>
      <c r="M524" s="28">
        <v>1880</v>
      </c>
      <c r="N524" s="29">
        <v>0.26</v>
      </c>
      <c r="O524" s="29">
        <v>0.55000000000000004</v>
      </c>
      <c r="P524" s="28">
        <v>5399</v>
      </c>
      <c r="Q524" s="29">
        <v>0.45</v>
      </c>
      <c r="R524" s="29">
        <v>0.74</v>
      </c>
      <c r="S524" s="28">
        <v>6564</v>
      </c>
      <c r="T524" s="29">
        <v>0.5</v>
      </c>
      <c r="U524" s="29">
        <v>0.77</v>
      </c>
      <c r="V524" s="28">
        <v>13128</v>
      </c>
      <c r="W524" s="29">
        <v>0.77</v>
      </c>
      <c r="X524" s="26" t="s">
        <v>25</v>
      </c>
    </row>
    <row r="525" spans="1:24">
      <c r="A525" s="26" t="s">
        <v>11770</v>
      </c>
      <c r="B525" s="26" t="s">
        <v>11770</v>
      </c>
      <c r="C525" s="26" t="s">
        <v>11771</v>
      </c>
      <c r="D525" s="27">
        <v>60.4</v>
      </c>
      <c r="E525" s="28">
        <v>500</v>
      </c>
      <c r="F525" s="29">
        <v>-3.66</v>
      </c>
      <c r="G525" s="29">
        <v>-3.78</v>
      </c>
      <c r="H525" s="42">
        <v>2E-3</v>
      </c>
      <c r="I525" s="29">
        <v>1.75</v>
      </c>
      <c r="J525" s="29">
        <v>1.91</v>
      </c>
      <c r="K525" s="29">
        <v>4.84</v>
      </c>
      <c r="L525" s="29">
        <v>5.12</v>
      </c>
      <c r="M525" s="28">
        <v>1880</v>
      </c>
      <c r="N525" s="29">
        <v>0.26</v>
      </c>
      <c r="O525" s="29">
        <v>0.53</v>
      </c>
      <c r="P525" s="28">
        <v>5399</v>
      </c>
      <c r="Q525" s="29">
        <v>0.46</v>
      </c>
      <c r="R525" s="29">
        <v>0.71</v>
      </c>
      <c r="S525" s="28">
        <v>6301</v>
      </c>
      <c r="T525" s="29">
        <v>0.5</v>
      </c>
      <c r="U525" s="29">
        <v>0.74</v>
      </c>
      <c r="V525" s="28">
        <v>12603</v>
      </c>
      <c r="W525" s="29">
        <v>0.74</v>
      </c>
      <c r="X525" s="26" t="s">
        <v>25</v>
      </c>
    </row>
    <row r="526" spans="1:24">
      <c r="A526" s="26" t="s">
        <v>11772</v>
      </c>
      <c r="B526" s="26" t="s">
        <v>11772</v>
      </c>
      <c r="C526" s="26" t="s">
        <v>11773</v>
      </c>
      <c r="D526" s="27">
        <v>40.5</v>
      </c>
      <c r="E526" s="28">
        <v>300</v>
      </c>
      <c r="F526" s="29">
        <v>-7.0000000000000007E-2</v>
      </c>
      <c r="G526" s="29">
        <v>-0.36</v>
      </c>
      <c r="H526" s="42">
        <v>7.1999999999999998E-3</v>
      </c>
      <c r="I526" s="29">
        <v>2.15</v>
      </c>
      <c r="J526" s="29">
        <v>1.97</v>
      </c>
      <c r="K526" s="29">
        <v>1.86</v>
      </c>
      <c r="L526" s="29">
        <v>1.97</v>
      </c>
      <c r="M526" s="28">
        <v>340</v>
      </c>
      <c r="N526" s="29">
        <v>0.16</v>
      </c>
      <c r="O526" s="29">
        <v>0.54</v>
      </c>
      <c r="P526" s="28">
        <v>1159</v>
      </c>
      <c r="Q526" s="29">
        <v>0.28999999999999998</v>
      </c>
      <c r="R526" s="29">
        <v>0.77</v>
      </c>
      <c r="S526" s="28">
        <v>3064</v>
      </c>
      <c r="T526" s="29">
        <v>0.5</v>
      </c>
      <c r="U526" s="29">
        <v>1</v>
      </c>
      <c r="V526" s="28">
        <v>6127</v>
      </c>
      <c r="W526" s="29">
        <v>1</v>
      </c>
      <c r="X526" s="26" t="s">
        <v>25</v>
      </c>
    </row>
    <row r="527" spans="1:24">
      <c r="A527" s="26" t="s">
        <v>11773</v>
      </c>
      <c r="B527" s="26" t="s">
        <v>11773</v>
      </c>
      <c r="C527" s="26" t="s">
        <v>11774</v>
      </c>
      <c r="D527" s="27">
        <v>38.299999999999997</v>
      </c>
      <c r="E527" s="28">
        <v>300</v>
      </c>
      <c r="F527" s="29">
        <v>-0.36</v>
      </c>
      <c r="G527" s="29">
        <v>-0.63</v>
      </c>
      <c r="H527" s="42">
        <v>7.0000000000000001E-3</v>
      </c>
      <c r="I527" s="29">
        <v>1.97</v>
      </c>
      <c r="J527" s="29">
        <v>1.97</v>
      </c>
      <c r="K527" s="29">
        <v>1.97</v>
      </c>
      <c r="L527" s="29">
        <v>2.2400000000000002</v>
      </c>
      <c r="M527" s="28">
        <v>340</v>
      </c>
      <c r="N527" s="29">
        <v>0.16</v>
      </c>
      <c r="O527" s="29">
        <v>0.54</v>
      </c>
      <c r="P527" s="28">
        <v>1159</v>
      </c>
      <c r="Q527" s="29">
        <v>0.3</v>
      </c>
      <c r="R527" s="29">
        <v>0.77</v>
      </c>
      <c r="S527" s="28">
        <v>3040</v>
      </c>
      <c r="T527" s="29">
        <v>0.5</v>
      </c>
      <c r="U527" s="29">
        <v>1</v>
      </c>
      <c r="V527" s="28">
        <v>6080</v>
      </c>
      <c r="W527" s="29">
        <v>1</v>
      </c>
      <c r="X527" s="26" t="s">
        <v>25</v>
      </c>
    </row>
    <row r="528" spans="1:24">
      <c r="A528" s="26" t="s">
        <v>11774</v>
      </c>
      <c r="B528" s="26" t="s">
        <v>11774</v>
      </c>
      <c r="C528" s="26" t="s">
        <v>11775</v>
      </c>
      <c r="D528" s="27">
        <v>42.4</v>
      </c>
      <c r="E528" s="28">
        <v>300</v>
      </c>
      <c r="F528" s="29">
        <v>-0.63</v>
      </c>
      <c r="G528" s="29">
        <v>-0.93</v>
      </c>
      <c r="H528" s="42">
        <v>7.1000000000000004E-3</v>
      </c>
      <c r="I528" s="29">
        <v>1.97</v>
      </c>
      <c r="J528" s="29">
        <v>2.0699999999999998</v>
      </c>
      <c r="K528" s="29">
        <v>2.2400000000000002</v>
      </c>
      <c r="L528" s="29">
        <v>2.64</v>
      </c>
      <c r="M528" s="28">
        <v>340</v>
      </c>
      <c r="N528" s="29">
        <v>0.16</v>
      </c>
      <c r="O528" s="29">
        <v>0.54</v>
      </c>
      <c r="P528" s="28">
        <v>1159</v>
      </c>
      <c r="Q528" s="29">
        <v>0.3</v>
      </c>
      <c r="R528" s="29">
        <v>0.77</v>
      </c>
      <c r="S528" s="28">
        <v>3045</v>
      </c>
      <c r="T528" s="29">
        <v>0.5</v>
      </c>
      <c r="U528" s="29">
        <v>1</v>
      </c>
      <c r="V528" s="28">
        <v>6091</v>
      </c>
      <c r="W528" s="29">
        <v>1</v>
      </c>
      <c r="X528" s="26" t="s">
        <v>25</v>
      </c>
    </row>
    <row r="529" spans="1:24">
      <c r="A529" s="26" t="s">
        <v>11775</v>
      </c>
      <c r="B529" s="26" t="s">
        <v>11775</v>
      </c>
      <c r="C529" s="26" t="s">
        <v>11776</v>
      </c>
      <c r="D529" s="27">
        <v>46</v>
      </c>
      <c r="E529" s="28">
        <v>300</v>
      </c>
      <c r="F529" s="29">
        <v>-0.93</v>
      </c>
      <c r="G529" s="29">
        <v>-1.25</v>
      </c>
      <c r="H529" s="42">
        <v>7.0000000000000001E-3</v>
      </c>
      <c r="I529" s="29">
        <v>2.0699999999999998</v>
      </c>
      <c r="J529" s="29">
        <v>1.78</v>
      </c>
      <c r="K529" s="29">
        <v>2.64</v>
      </c>
      <c r="L529" s="29">
        <v>2.67</v>
      </c>
      <c r="M529" s="28">
        <v>340</v>
      </c>
      <c r="N529" s="29">
        <v>0.16</v>
      </c>
      <c r="O529" s="29">
        <v>0.53</v>
      </c>
      <c r="P529" s="28">
        <v>1159</v>
      </c>
      <c r="Q529" s="29">
        <v>0.3</v>
      </c>
      <c r="R529" s="29">
        <v>0.76</v>
      </c>
      <c r="S529" s="28">
        <v>3020</v>
      </c>
      <c r="T529" s="29">
        <v>0.5</v>
      </c>
      <c r="U529" s="29">
        <v>0.99</v>
      </c>
      <c r="V529" s="28">
        <v>6039</v>
      </c>
      <c r="W529" s="29">
        <v>0.99</v>
      </c>
      <c r="X529" s="26" t="s">
        <v>25</v>
      </c>
    </row>
    <row r="530" spans="1:24">
      <c r="A530" s="26" t="s">
        <v>11776</v>
      </c>
      <c r="B530" s="26" t="s">
        <v>11776</v>
      </c>
      <c r="C530" s="26" t="s">
        <v>11771</v>
      </c>
      <c r="D530" s="27">
        <v>57.8</v>
      </c>
      <c r="E530" s="28">
        <v>300</v>
      </c>
      <c r="F530" s="29">
        <v>-1.33</v>
      </c>
      <c r="G530" s="29">
        <v>-1.57</v>
      </c>
      <c r="H530" s="42">
        <v>4.1999999999999997E-3</v>
      </c>
      <c r="I530" s="29">
        <v>1.78</v>
      </c>
      <c r="J530" s="29">
        <v>1.91</v>
      </c>
      <c r="K530" s="29">
        <v>2.75</v>
      </c>
      <c r="L530" s="29">
        <v>3.12</v>
      </c>
      <c r="M530" s="28">
        <v>350</v>
      </c>
      <c r="N530" s="29">
        <v>0.19</v>
      </c>
      <c r="O530" s="29">
        <v>0.45</v>
      </c>
      <c r="P530" s="28">
        <v>1191</v>
      </c>
      <c r="Q530" s="29">
        <v>0.34</v>
      </c>
      <c r="R530" s="29">
        <v>0.64</v>
      </c>
      <c r="S530" s="28">
        <v>2333</v>
      </c>
      <c r="T530" s="29">
        <v>0.5</v>
      </c>
      <c r="U530" s="29">
        <v>0.76</v>
      </c>
      <c r="V530" s="28">
        <v>4666</v>
      </c>
      <c r="W530" s="29">
        <v>0.76</v>
      </c>
      <c r="X530" s="26" t="s">
        <v>25</v>
      </c>
    </row>
    <row r="531" spans="1:24">
      <c r="A531" s="26" t="s">
        <v>11771</v>
      </c>
      <c r="B531" s="26" t="s">
        <v>11771</v>
      </c>
      <c r="C531" s="26" t="s">
        <v>11777</v>
      </c>
      <c r="D531" s="27">
        <v>51.8</v>
      </c>
      <c r="E531" s="28">
        <v>500</v>
      </c>
      <c r="F531" s="29">
        <v>-3.78</v>
      </c>
      <c r="G531" s="29">
        <v>-3.89</v>
      </c>
      <c r="H531" s="42">
        <v>2.0999999999999999E-3</v>
      </c>
      <c r="I531" s="29">
        <v>1.91</v>
      </c>
      <c r="J531" s="29">
        <v>1.87</v>
      </c>
      <c r="K531" s="29">
        <v>5.12</v>
      </c>
      <c r="L531" s="29">
        <v>5.19</v>
      </c>
      <c r="M531" s="28">
        <v>2247</v>
      </c>
      <c r="N531" s="29">
        <v>0.28000000000000003</v>
      </c>
      <c r="O531" s="29">
        <v>0.56999999999999995</v>
      </c>
      <c r="P531" s="28">
        <v>6310</v>
      </c>
      <c r="Q531" s="29">
        <v>0.49</v>
      </c>
      <c r="R531" s="29">
        <v>0.76</v>
      </c>
      <c r="S531" s="28">
        <v>6515</v>
      </c>
      <c r="T531" s="29">
        <v>0.5</v>
      </c>
      <c r="U531" s="29">
        <v>0.77</v>
      </c>
      <c r="V531" s="28">
        <v>13029</v>
      </c>
      <c r="W531" s="29">
        <v>0.77</v>
      </c>
      <c r="X531" s="26" t="s">
        <v>25</v>
      </c>
    </row>
    <row r="532" spans="1:24">
      <c r="A532" s="26" t="s">
        <v>11778</v>
      </c>
      <c r="B532" s="26" t="s">
        <v>11778</v>
      </c>
      <c r="C532" s="26" t="s">
        <v>11779</v>
      </c>
      <c r="D532" s="27">
        <v>40.200000000000003</v>
      </c>
      <c r="E532" s="28">
        <v>300</v>
      </c>
      <c r="F532" s="29">
        <v>-0.77</v>
      </c>
      <c r="G532" s="29">
        <v>-1.05</v>
      </c>
      <c r="H532" s="42">
        <v>7.0000000000000001E-3</v>
      </c>
      <c r="I532" s="29">
        <v>1.45</v>
      </c>
      <c r="J532" s="29">
        <v>1.43</v>
      </c>
      <c r="K532" s="29">
        <v>1.86</v>
      </c>
      <c r="L532" s="29">
        <v>2.12</v>
      </c>
      <c r="M532" s="28">
        <v>292</v>
      </c>
      <c r="N532" s="29">
        <v>0.15</v>
      </c>
      <c r="O532" s="29">
        <v>0.51</v>
      </c>
      <c r="P532" s="28">
        <v>1005</v>
      </c>
      <c r="Q532" s="29">
        <v>0.28000000000000003</v>
      </c>
      <c r="R532" s="29">
        <v>0.73</v>
      </c>
      <c r="S532" s="28">
        <v>3022</v>
      </c>
      <c r="T532" s="29">
        <v>0.5</v>
      </c>
      <c r="U532" s="29">
        <v>0.99</v>
      </c>
      <c r="V532" s="28">
        <v>6043</v>
      </c>
      <c r="W532" s="29">
        <v>0.99</v>
      </c>
      <c r="X532" s="26" t="s">
        <v>25</v>
      </c>
    </row>
    <row r="533" spans="1:24">
      <c r="A533" s="26" t="s">
        <v>11779</v>
      </c>
      <c r="B533" s="26" t="s">
        <v>11779</v>
      </c>
      <c r="C533" s="26" t="s">
        <v>11780</v>
      </c>
      <c r="D533" s="27">
        <v>45.5</v>
      </c>
      <c r="E533" s="28">
        <v>300</v>
      </c>
      <c r="F533" s="29">
        <v>-1.05</v>
      </c>
      <c r="G533" s="29">
        <v>-1.38</v>
      </c>
      <c r="H533" s="42">
        <v>7.3000000000000001E-3</v>
      </c>
      <c r="I533" s="29">
        <v>1.43</v>
      </c>
      <c r="J533" s="29">
        <v>1.57</v>
      </c>
      <c r="K533" s="29">
        <v>2.12</v>
      </c>
      <c r="L533" s="29">
        <v>2.59</v>
      </c>
      <c r="M533" s="28">
        <v>292</v>
      </c>
      <c r="N533" s="29">
        <v>0.15</v>
      </c>
      <c r="O533" s="29">
        <v>0.52</v>
      </c>
      <c r="P533" s="28">
        <v>1005</v>
      </c>
      <c r="Q533" s="29">
        <v>0.27</v>
      </c>
      <c r="R533" s="29">
        <v>0.74</v>
      </c>
      <c r="S533" s="28">
        <v>3083</v>
      </c>
      <c r="T533" s="29">
        <v>0.5</v>
      </c>
      <c r="U533" s="29">
        <v>1.01</v>
      </c>
      <c r="V533" s="28">
        <v>6167</v>
      </c>
      <c r="W533" s="29">
        <v>1.01</v>
      </c>
      <c r="X533" s="26" t="s">
        <v>25</v>
      </c>
    </row>
    <row r="534" spans="1:24">
      <c r="A534" s="26" t="s">
        <v>11780</v>
      </c>
      <c r="B534" s="26" t="s">
        <v>11780</v>
      </c>
      <c r="C534" s="26" t="s">
        <v>11781</v>
      </c>
      <c r="D534" s="27">
        <v>48.5</v>
      </c>
      <c r="E534" s="28">
        <v>300</v>
      </c>
      <c r="F534" s="29">
        <v>-1.38</v>
      </c>
      <c r="G534" s="29">
        <v>-1.72</v>
      </c>
      <c r="H534" s="42">
        <v>7.0000000000000001E-3</v>
      </c>
      <c r="I534" s="29">
        <v>1.57</v>
      </c>
      <c r="J534" s="29">
        <v>1.58</v>
      </c>
      <c r="K534" s="29">
        <v>2.59</v>
      </c>
      <c r="L534" s="29">
        <v>2.94</v>
      </c>
      <c r="M534" s="28">
        <v>292</v>
      </c>
      <c r="N534" s="29">
        <v>0.15</v>
      </c>
      <c r="O534" s="29">
        <v>0.51</v>
      </c>
      <c r="P534" s="28">
        <v>1005</v>
      </c>
      <c r="Q534" s="29">
        <v>0.28000000000000003</v>
      </c>
      <c r="R534" s="29">
        <v>0.74</v>
      </c>
      <c r="S534" s="28">
        <v>3031</v>
      </c>
      <c r="T534" s="29">
        <v>0.5</v>
      </c>
      <c r="U534" s="29">
        <v>0.99</v>
      </c>
      <c r="V534" s="28">
        <v>6063</v>
      </c>
      <c r="W534" s="29">
        <v>0.99</v>
      </c>
      <c r="X534" s="26" t="s">
        <v>25</v>
      </c>
    </row>
    <row r="535" spans="1:24">
      <c r="A535" s="26" t="s">
        <v>11781</v>
      </c>
      <c r="B535" s="26" t="s">
        <v>11781</v>
      </c>
      <c r="C535" s="26" t="s">
        <v>11777</v>
      </c>
      <c r="D535" s="27">
        <v>49.5</v>
      </c>
      <c r="E535" s="28">
        <v>300</v>
      </c>
      <c r="F535" s="29">
        <v>-1.8</v>
      </c>
      <c r="G535" s="29">
        <v>-2</v>
      </c>
      <c r="H535" s="42">
        <v>4.0000000000000001E-3</v>
      </c>
      <c r="I535" s="29">
        <v>1.58</v>
      </c>
      <c r="J535" s="29">
        <v>1.87</v>
      </c>
      <c r="K535" s="29">
        <v>3.02</v>
      </c>
      <c r="L535" s="29">
        <v>3.51</v>
      </c>
      <c r="M535" s="28">
        <v>292</v>
      </c>
      <c r="N535" s="29">
        <v>0.17</v>
      </c>
      <c r="O535" s="29">
        <v>0.42</v>
      </c>
      <c r="P535" s="28">
        <v>1005</v>
      </c>
      <c r="Q535" s="29">
        <v>0.32</v>
      </c>
      <c r="R535" s="29">
        <v>0.6</v>
      </c>
      <c r="S535" s="28">
        <v>2301</v>
      </c>
      <c r="T535" s="29">
        <v>0.5</v>
      </c>
      <c r="U535" s="29">
        <v>0.75</v>
      </c>
      <c r="V535" s="28">
        <v>4603</v>
      </c>
      <c r="W535" s="29">
        <v>0.75</v>
      </c>
      <c r="X535" s="26" t="s">
        <v>25</v>
      </c>
    </row>
    <row r="536" spans="1:24">
      <c r="A536" s="26" t="s">
        <v>11777</v>
      </c>
      <c r="B536" s="26" t="s">
        <v>11777</v>
      </c>
      <c r="C536" s="26" t="s">
        <v>11282</v>
      </c>
      <c r="D536" s="27">
        <v>63.9</v>
      </c>
      <c r="E536" s="28">
        <v>500</v>
      </c>
      <c r="F536" s="29">
        <v>-3.89</v>
      </c>
      <c r="G536" s="29">
        <v>-4.0199999999999996</v>
      </c>
      <c r="H536" s="42">
        <v>2E-3</v>
      </c>
      <c r="I536" s="29">
        <v>1.87</v>
      </c>
      <c r="J536" s="29">
        <v>2.41</v>
      </c>
      <c r="K536" s="29">
        <v>5.19</v>
      </c>
      <c r="L536" s="29">
        <v>5.86</v>
      </c>
      <c r="M536" s="28">
        <v>2556</v>
      </c>
      <c r="N536" s="29">
        <v>0.3</v>
      </c>
      <c r="O536" s="29">
        <v>0.59</v>
      </c>
      <c r="P536" s="28">
        <v>7056</v>
      </c>
      <c r="Q536" s="29">
        <v>0.53</v>
      </c>
      <c r="R536" s="29">
        <v>0.77</v>
      </c>
      <c r="S536" s="28">
        <v>6377</v>
      </c>
      <c r="T536" s="29">
        <v>0.5</v>
      </c>
      <c r="U536" s="29">
        <v>0.75</v>
      </c>
      <c r="V536" s="28">
        <v>12753</v>
      </c>
      <c r="W536" s="29">
        <v>0.75</v>
      </c>
      <c r="X536" s="26" t="s">
        <v>25</v>
      </c>
    </row>
    <row r="537" spans="1:24">
      <c r="A537" s="26" t="s">
        <v>11782</v>
      </c>
      <c r="B537" s="26" t="s">
        <v>11782</v>
      </c>
      <c r="C537" s="26" t="s">
        <v>11783</v>
      </c>
      <c r="D537" s="27">
        <v>34.799999999999997</v>
      </c>
      <c r="E537" s="28">
        <v>300</v>
      </c>
      <c r="F537" s="29">
        <v>-0.71</v>
      </c>
      <c r="G537" s="29">
        <v>-0.96</v>
      </c>
      <c r="H537" s="42">
        <v>7.1999999999999998E-3</v>
      </c>
      <c r="I537" s="29">
        <v>1.51</v>
      </c>
      <c r="J537" s="29">
        <v>1.57</v>
      </c>
      <c r="K537" s="29">
        <v>1.86</v>
      </c>
      <c r="L537" s="29">
        <v>2.17</v>
      </c>
      <c r="M537" s="28">
        <v>100</v>
      </c>
      <c r="N537" s="29">
        <v>0.09</v>
      </c>
      <c r="O537" s="29">
        <v>0.37</v>
      </c>
      <c r="P537" s="28">
        <v>366</v>
      </c>
      <c r="Q537" s="29">
        <v>0.17</v>
      </c>
      <c r="R537" s="29">
        <v>0.55000000000000004</v>
      </c>
      <c r="S537" s="28">
        <v>3069</v>
      </c>
      <c r="T537" s="29">
        <v>0.5</v>
      </c>
      <c r="U537" s="29">
        <v>1</v>
      </c>
      <c r="V537" s="28">
        <v>6137</v>
      </c>
      <c r="W537" s="29">
        <v>1</v>
      </c>
      <c r="X537" s="26" t="s">
        <v>25</v>
      </c>
    </row>
    <row r="538" spans="1:24">
      <c r="A538" s="26" t="s">
        <v>11783</v>
      </c>
      <c r="B538" s="26" t="s">
        <v>11783</v>
      </c>
      <c r="C538" s="26" t="s">
        <v>11784</v>
      </c>
      <c r="D538" s="27">
        <v>35.799999999999997</v>
      </c>
      <c r="E538" s="28">
        <v>300</v>
      </c>
      <c r="F538" s="29">
        <v>-0.96</v>
      </c>
      <c r="G538" s="29">
        <v>-1.21</v>
      </c>
      <c r="H538" s="42">
        <v>7.0000000000000001E-3</v>
      </c>
      <c r="I538" s="29">
        <v>1.57</v>
      </c>
      <c r="J538" s="29">
        <v>1.6</v>
      </c>
      <c r="K538" s="29">
        <v>2.17</v>
      </c>
      <c r="L538" s="29">
        <v>2.4500000000000002</v>
      </c>
      <c r="M538" s="28">
        <v>100</v>
      </c>
      <c r="N538" s="29">
        <v>0.09</v>
      </c>
      <c r="O538" s="29">
        <v>0.37</v>
      </c>
      <c r="P538" s="28">
        <v>366</v>
      </c>
      <c r="Q538" s="29">
        <v>0.17</v>
      </c>
      <c r="R538" s="29">
        <v>0.55000000000000004</v>
      </c>
      <c r="S538" s="28">
        <v>3025</v>
      </c>
      <c r="T538" s="29">
        <v>0.5</v>
      </c>
      <c r="U538" s="29">
        <v>0.99</v>
      </c>
      <c r="V538" s="28">
        <v>6051</v>
      </c>
      <c r="W538" s="29">
        <v>0.99</v>
      </c>
      <c r="X538" s="26" t="s">
        <v>25</v>
      </c>
    </row>
    <row r="539" spans="1:24">
      <c r="A539" s="26" t="s">
        <v>11784</v>
      </c>
      <c r="B539" s="26" t="s">
        <v>11784</v>
      </c>
      <c r="C539" s="26" t="s">
        <v>11785</v>
      </c>
      <c r="D539" s="27">
        <v>28.8</v>
      </c>
      <c r="E539" s="28">
        <v>300</v>
      </c>
      <c r="F539" s="29">
        <v>-1.21</v>
      </c>
      <c r="G539" s="29">
        <v>-1.42</v>
      </c>
      <c r="H539" s="42">
        <v>7.3000000000000001E-3</v>
      </c>
      <c r="I539" s="29">
        <v>1.6</v>
      </c>
      <c r="J539" s="29">
        <v>1.6</v>
      </c>
      <c r="K539" s="29">
        <v>2.4500000000000002</v>
      </c>
      <c r="L539" s="29">
        <v>2.66</v>
      </c>
      <c r="M539" s="28">
        <v>100</v>
      </c>
      <c r="N539" s="29">
        <v>0.09</v>
      </c>
      <c r="O539" s="29">
        <v>0.38</v>
      </c>
      <c r="P539" s="28">
        <v>366</v>
      </c>
      <c r="Q539" s="29">
        <v>0.17</v>
      </c>
      <c r="R539" s="29">
        <v>0.55000000000000004</v>
      </c>
      <c r="S539" s="28">
        <v>3092</v>
      </c>
      <c r="T539" s="29">
        <v>0.5</v>
      </c>
      <c r="U539" s="29">
        <v>1.01</v>
      </c>
      <c r="V539" s="28">
        <v>6183</v>
      </c>
      <c r="W539" s="29">
        <v>1.01</v>
      </c>
      <c r="X539" s="26" t="s">
        <v>25</v>
      </c>
    </row>
    <row r="540" spans="1:24">
      <c r="A540" s="26" t="s">
        <v>11785</v>
      </c>
      <c r="B540" s="26" t="s">
        <v>11785</v>
      </c>
      <c r="C540" s="26" t="s">
        <v>11786</v>
      </c>
      <c r="D540" s="27">
        <v>34.299999999999997</v>
      </c>
      <c r="E540" s="28">
        <v>300</v>
      </c>
      <c r="F540" s="29">
        <v>-1.42</v>
      </c>
      <c r="G540" s="29">
        <v>-1.66</v>
      </c>
      <c r="H540" s="42">
        <v>7.0000000000000001E-3</v>
      </c>
      <c r="I540" s="29">
        <v>1.6</v>
      </c>
      <c r="J540" s="29">
        <v>1.52</v>
      </c>
      <c r="K540" s="29">
        <v>2.66</v>
      </c>
      <c r="L540" s="29">
        <v>2.82</v>
      </c>
      <c r="M540" s="28">
        <v>100</v>
      </c>
      <c r="N540" s="29">
        <v>0.09</v>
      </c>
      <c r="O540" s="29">
        <v>0.37</v>
      </c>
      <c r="P540" s="28">
        <v>366</v>
      </c>
      <c r="Q540" s="29">
        <v>0.17</v>
      </c>
      <c r="R540" s="29">
        <v>0.55000000000000004</v>
      </c>
      <c r="S540" s="28">
        <v>3028</v>
      </c>
      <c r="T540" s="29">
        <v>0.5</v>
      </c>
      <c r="U540" s="29">
        <v>0.99</v>
      </c>
      <c r="V540" s="28">
        <v>6057</v>
      </c>
      <c r="W540" s="29">
        <v>0.99</v>
      </c>
      <c r="X540" s="26" t="s">
        <v>25</v>
      </c>
    </row>
    <row r="541" spans="1:24">
      <c r="A541" s="26" t="s">
        <v>11786</v>
      </c>
      <c r="B541" s="26" t="s">
        <v>11786</v>
      </c>
      <c r="C541" s="26" t="s">
        <v>11787</v>
      </c>
      <c r="D541" s="27">
        <v>33.799999999999997</v>
      </c>
      <c r="E541" s="28">
        <v>300</v>
      </c>
      <c r="F541" s="29">
        <v>-1.74</v>
      </c>
      <c r="G541" s="29">
        <v>-1.88</v>
      </c>
      <c r="H541" s="42">
        <v>4.1000000000000003E-3</v>
      </c>
      <c r="I541" s="29">
        <v>1.52</v>
      </c>
      <c r="J541" s="29">
        <v>1.73</v>
      </c>
      <c r="K541" s="29">
        <v>2.9</v>
      </c>
      <c r="L541" s="29">
        <v>3.25</v>
      </c>
      <c r="M541" s="28">
        <v>100</v>
      </c>
      <c r="N541" s="29">
        <v>0.1</v>
      </c>
      <c r="O541" s="29">
        <v>0.31</v>
      </c>
      <c r="P541" s="28">
        <v>366</v>
      </c>
      <c r="Q541" s="29">
        <v>0.19</v>
      </c>
      <c r="R541" s="29">
        <v>0.45</v>
      </c>
      <c r="S541" s="28">
        <v>2330</v>
      </c>
      <c r="T541" s="29">
        <v>0.5</v>
      </c>
      <c r="U541" s="29">
        <v>0.76</v>
      </c>
      <c r="V541" s="28">
        <v>4660</v>
      </c>
      <c r="W541" s="29">
        <v>0.76</v>
      </c>
      <c r="X541" s="26" t="s">
        <v>25</v>
      </c>
    </row>
    <row r="542" spans="1:24">
      <c r="A542" s="26" t="s">
        <v>11788</v>
      </c>
      <c r="B542" s="26" t="s">
        <v>11788</v>
      </c>
      <c r="C542" s="26" t="s">
        <v>11789</v>
      </c>
      <c r="D542" s="27">
        <v>35.799999999999997</v>
      </c>
      <c r="E542" s="28">
        <v>300</v>
      </c>
      <c r="F542" s="29">
        <v>-0.53</v>
      </c>
      <c r="G542" s="29">
        <v>-0.78</v>
      </c>
      <c r="H542" s="42">
        <v>7.0000000000000001E-3</v>
      </c>
      <c r="I542" s="29">
        <v>1.69</v>
      </c>
      <c r="J542" s="29">
        <v>1.74</v>
      </c>
      <c r="K542" s="29">
        <v>1.86</v>
      </c>
      <c r="L542" s="29">
        <v>2.16</v>
      </c>
      <c r="M542" s="28">
        <v>195</v>
      </c>
      <c r="N542" s="29">
        <v>0.12</v>
      </c>
      <c r="O542" s="29">
        <v>0.45</v>
      </c>
      <c r="P542" s="28">
        <v>690</v>
      </c>
      <c r="Q542" s="29">
        <v>0.23</v>
      </c>
      <c r="R542" s="29">
        <v>0.66</v>
      </c>
      <c r="S542" s="28">
        <v>3025</v>
      </c>
      <c r="T542" s="29">
        <v>0.5</v>
      </c>
      <c r="U542" s="29">
        <v>0.99</v>
      </c>
      <c r="V542" s="28">
        <v>6051</v>
      </c>
      <c r="W542" s="29">
        <v>0.99</v>
      </c>
      <c r="X542" s="26" t="s">
        <v>25</v>
      </c>
    </row>
    <row r="543" spans="1:24">
      <c r="A543" s="26" t="s">
        <v>11789</v>
      </c>
      <c r="B543" s="26" t="s">
        <v>11789</v>
      </c>
      <c r="C543" s="26" t="s">
        <v>11787</v>
      </c>
      <c r="D543" s="27">
        <v>27.8</v>
      </c>
      <c r="E543" s="28">
        <v>300</v>
      </c>
      <c r="F543" s="29">
        <v>-0.78</v>
      </c>
      <c r="G543" s="29">
        <v>-0.98</v>
      </c>
      <c r="H543" s="42">
        <v>7.1999999999999998E-3</v>
      </c>
      <c r="I543" s="29">
        <v>1.74</v>
      </c>
      <c r="J543" s="29">
        <v>1.73</v>
      </c>
      <c r="K543" s="29">
        <v>2.16</v>
      </c>
      <c r="L543" s="29">
        <v>2.35</v>
      </c>
      <c r="M543" s="28">
        <v>195</v>
      </c>
      <c r="N543" s="29">
        <v>0.12</v>
      </c>
      <c r="O543" s="29">
        <v>0.46</v>
      </c>
      <c r="P543" s="28">
        <v>690</v>
      </c>
      <c r="Q543" s="29">
        <v>0.23</v>
      </c>
      <c r="R543" s="29">
        <v>0.67</v>
      </c>
      <c r="S543" s="28">
        <v>3071</v>
      </c>
      <c r="T543" s="29">
        <v>0.5</v>
      </c>
      <c r="U543" s="29">
        <v>1.01</v>
      </c>
      <c r="V543" s="28">
        <v>6142</v>
      </c>
      <c r="W543" s="29">
        <v>1.01</v>
      </c>
      <c r="X543" s="26" t="s">
        <v>25</v>
      </c>
    </row>
    <row r="544" spans="1:24">
      <c r="A544" s="26" t="s">
        <v>11787</v>
      </c>
      <c r="B544" s="26" t="s">
        <v>11787</v>
      </c>
      <c r="C544" s="26" t="s">
        <v>11790</v>
      </c>
      <c r="D544" s="27">
        <v>40.700000000000003</v>
      </c>
      <c r="E544" s="28">
        <v>300</v>
      </c>
      <c r="F544" s="29">
        <v>-1.88</v>
      </c>
      <c r="G544" s="29">
        <v>-2.0499999999999998</v>
      </c>
      <c r="H544" s="42">
        <v>4.1999999999999997E-3</v>
      </c>
      <c r="I544" s="29">
        <v>1.73</v>
      </c>
      <c r="J544" s="29">
        <v>1.71</v>
      </c>
      <c r="K544" s="29">
        <v>3.25</v>
      </c>
      <c r="L544" s="29">
        <v>3.4</v>
      </c>
      <c r="M544" s="28">
        <v>295</v>
      </c>
      <c r="N544" s="29">
        <v>0.17</v>
      </c>
      <c r="O544" s="29">
        <v>0.43</v>
      </c>
      <c r="P544" s="28">
        <v>1016</v>
      </c>
      <c r="Q544" s="29">
        <v>0.32</v>
      </c>
      <c r="R544" s="29">
        <v>0.61</v>
      </c>
      <c r="S544" s="28">
        <v>2340</v>
      </c>
      <c r="T544" s="29">
        <v>0.5</v>
      </c>
      <c r="U544" s="29">
        <v>0.77</v>
      </c>
      <c r="V544" s="28">
        <v>4680</v>
      </c>
      <c r="W544" s="29">
        <v>0.77</v>
      </c>
      <c r="X544" s="26" t="s">
        <v>25</v>
      </c>
    </row>
    <row r="545" spans="1:24">
      <c r="A545" s="26" t="s">
        <v>11790</v>
      </c>
      <c r="B545" s="26" t="s">
        <v>11790</v>
      </c>
      <c r="C545" s="26" t="s">
        <v>11791</v>
      </c>
      <c r="D545" s="27">
        <v>44.7</v>
      </c>
      <c r="E545" s="28">
        <v>300</v>
      </c>
      <c r="F545" s="29">
        <v>-2.0499999999999998</v>
      </c>
      <c r="G545" s="29">
        <v>-2.23</v>
      </c>
      <c r="H545" s="42">
        <v>4.0000000000000001E-3</v>
      </c>
      <c r="I545" s="29">
        <v>1.71</v>
      </c>
      <c r="J545" s="29">
        <v>1.66</v>
      </c>
      <c r="K545" s="29">
        <v>3.4</v>
      </c>
      <c r="L545" s="29">
        <v>3.53</v>
      </c>
      <c r="M545" s="28">
        <v>295</v>
      </c>
      <c r="N545" s="29">
        <v>0.17</v>
      </c>
      <c r="O545" s="29">
        <v>0.42</v>
      </c>
      <c r="P545" s="28">
        <v>1016</v>
      </c>
      <c r="Q545" s="29">
        <v>0.32</v>
      </c>
      <c r="R545" s="29">
        <v>0.6</v>
      </c>
      <c r="S545" s="28">
        <v>2297</v>
      </c>
      <c r="T545" s="29">
        <v>0.5</v>
      </c>
      <c r="U545" s="29">
        <v>0.75</v>
      </c>
      <c r="V545" s="28">
        <v>4595</v>
      </c>
      <c r="W545" s="29">
        <v>0.75</v>
      </c>
      <c r="X545" s="26" t="s">
        <v>25</v>
      </c>
    </row>
    <row r="546" spans="1:24">
      <c r="A546" s="26" t="s">
        <v>11791</v>
      </c>
      <c r="B546" s="26" t="s">
        <v>11791</v>
      </c>
      <c r="C546" s="26" t="s">
        <v>11792</v>
      </c>
      <c r="D546" s="27">
        <v>46.8</v>
      </c>
      <c r="E546" s="28">
        <v>300</v>
      </c>
      <c r="F546" s="29">
        <v>-2.23</v>
      </c>
      <c r="G546" s="29">
        <v>-2.42</v>
      </c>
      <c r="H546" s="42">
        <v>4.1000000000000003E-3</v>
      </c>
      <c r="I546" s="29">
        <v>1.66</v>
      </c>
      <c r="J546" s="29">
        <v>1.69</v>
      </c>
      <c r="K546" s="29">
        <v>3.53</v>
      </c>
      <c r="L546" s="29">
        <v>3.75</v>
      </c>
      <c r="M546" s="28">
        <v>295</v>
      </c>
      <c r="N546" s="29">
        <v>0.17</v>
      </c>
      <c r="O546" s="29">
        <v>0.42</v>
      </c>
      <c r="P546" s="28">
        <v>1016</v>
      </c>
      <c r="Q546" s="29">
        <v>0.32</v>
      </c>
      <c r="R546" s="29">
        <v>0.61</v>
      </c>
      <c r="S546" s="28">
        <v>2307</v>
      </c>
      <c r="T546" s="29">
        <v>0.5</v>
      </c>
      <c r="U546" s="29">
        <v>0.76</v>
      </c>
      <c r="V546" s="28">
        <v>4614</v>
      </c>
      <c r="W546" s="29">
        <v>0.76</v>
      </c>
      <c r="X546" s="26" t="s">
        <v>25</v>
      </c>
    </row>
    <row r="547" spans="1:24">
      <c r="A547" s="26" t="s">
        <v>11792</v>
      </c>
      <c r="B547" s="26" t="s">
        <v>11792</v>
      </c>
      <c r="C547" s="26" t="s">
        <v>11793</v>
      </c>
      <c r="D547" s="27">
        <v>46.2</v>
      </c>
      <c r="E547" s="28">
        <v>300</v>
      </c>
      <c r="F547" s="29">
        <v>-2.42</v>
      </c>
      <c r="G547" s="29">
        <v>-2.61</v>
      </c>
      <c r="H547" s="42">
        <v>4.1000000000000003E-3</v>
      </c>
      <c r="I547" s="29">
        <v>1.69</v>
      </c>
      <c r="J547" s="29">
        <v>1.77</v>
      </c>
      <c r="K547" s="29">
        <v>3.75</v>
      </c>
      <c r="L547" s="29">
        <v>4.0199999999999996</v>
      </c>
      <c r="M547" s="28">
        <v>295</v>
      </c>
      <c r="N547" s="29">
        <v>0.17</v>
      </c>
      <c r="O547" s="29">
        <v>0.43</v>
      </c>
      <c r="P547" s="28">
        <v>1016</v>
      </c>
      <c r="Q547" s="29">
        <v>0.32</v>
      </c>
      <c r="R547" s="29">
        <v>0.61</v>
      </c>
      <c r="S547" s="28">
        <v>2322</v>
      </c>
      <c r="T547" s="29">
        <v>0.5</v>
      </c>
      <c r="U547" s="29">
        <v>0.76</v>
      </c>
      <c r="V547" s="28">
        <v>4644</v>
      </c>
      <c r="W547" s="29">
        <v>0.76</v>
      </c>
      <c r="X547" s="26" t="s">
        <v>25</v>
      </c>
    </row>
    <row r="548" spans="1:24">
      <c r="A548" s="26" t="s">
        <v>11793</v>
      </c>
      <c r="B548" s="26" t="s">
        <v>11793</v>
      </c>
      <c r="C548" s="26" t="s">
        <v>11794</v>
      </c>
      <c r="D548" s="27">
        <v>46.2</v>
      </c>
      <c r="E548" s="28">
        <v>300</v>
      </c>
      <c r="F548" s="29">
        <v>-2.61</v>
      </c>
      <c r="G548" s="29">
        <v>-2.8</v>
      </c>
      <c r="H548" s="42">
        <v>4.1000000000000003E-3</v>
      </c>
      <c r="I548" s="29">
        <v>1.77</v>
      </c>
      <c r="J548" s="29">
        <v>1.83</v>
      </c>
      <c r="K548" s="29">
        <v>4.0199999999999996</v>
      </c>
      <c r="L548" s="29">
        <v>4.2699999999999996</v>
      </c>
      <c r="M548" s="28">
        <v>295</v>
      </c>
      <c r="N548" s="29">
        <v>0.17</v>
      </c>
      <c r="O548" s="29">
        <v>0.43</v>
      </c>
      <c r="P548" s="28">
        <v>1016</v>
      </c>
      <c r="Q548" s="29">
        <v>0.32</v>
      </c>
      <c r="R548" s="29">
        <v>0.61</v>
      </c>
      <c r="S548" s="28">
        <v>2322</v>
      </c>
      <c r="T548" s="29">
        <v>0.5</v>
      </c>
      <c r="U548" s="29">
        <v>0.76</v>
      </c>
      <c r="V548" s="28">
        <v>4644</v>
      </c>
      <c r="W548" s="29">
        <v>0.76</v>
      </c>
      <c r="X548" s="26" t="s">
        <v>25</v>
      </c>
    </row>
    <row r="549" spans="1:24">
      <c r="A549" s="26" t="s">
        <v>11795</v>
      </c>
      <c r="B549" s="26" t="s">
        <v>11795</v>
      </c>
      <c r="C549" s="26" t="s">
        <v>11796</v>
      </c>
      <c r="D549" s="27">
        <v>35.799999999999997</v>
      </c>
      <c r="E549" s="28">
        <v>300</v>
      </c>
      <c r="F549" s="29">
        <v>-0.71</v>
      </c>
      <c r="G549" s="29">
        <v>-0.96</v>
      </c>
      <c r="H549" s="42">
        <v>7.0000000000000001E-3</v>
      </c>
      <c r="I549" s="29">
        <v>1.51</v>
      </c>
      <c r="J549" s="29">
        <v>1.56</v>
      </c>
      <c r="K549" s="29">
        <v>1.86</v>
      </c>
      <c r="L549" s="29">
        <v>2.16</v>
      </c>
      <c r="M549" s="28">
        <v>84</v>
      </c>
      <c r="N549" s="29">
        <v>0.08</v>
      </c>
      <c r="O549" s="29">
        <v>0.35</v>
      </c>
      <c r="P549" s="28">
        <v>310</v>
      </c>
      <c r="Q549" s="29">
        <v>0.15</v>
      </c>
      <c r="R549" s="29">
        <v>0.52</v>
      </c>
      <c r="S549" s="28">
        <v>3025</v>
      </c>
      <c r="T549" s="29">
        <v>0.5</v>
      </c>
      <c r="U549" s="29">
        <v>0.99</v>
      </c>
      <c r="V549" s="28">
        <v>6051</v>
      </c>
      <c r="W549" s="29">
        <v>0.99</v>
      </c>
      <c r="X549" s="26" t="s">
        <v>25</v>
      </c>
    </row>
    <row r="550" spans="1:24">
      <c r="A550" s="26" t="s">
        <v>11796</v>
      </c>
      <c r="B550" s="26" t="s">
        <v>11796</v>
      </c>
      <c r="C550" s="26" t="s">
        <v>11797</v>
      </c>
      <c r="D550" s="27">
        <v>38.799999999999997</v>
      </c>
      <c r="E550" s="28">
        <v>300</v>
      </c>
      <c r="F550" s="29">
        <v>-0.96</v>
      </c>
      <c r="G550" s="29">
        <v>-1.24</v>
      </c>
      <c r="H550" s="42">
        <v>7.1999999999999998E-3</v>
      </c>
      <c r="I550" s="29">
        <v>1.56</v>
      </c>
      <c r="J550" s="29">
        <v>1.65</v>
      </c>
      <c r="K550" s="29">
        <v>2.16</v>
      </c>
      <c r="L550" s="29">
        <v>2.5299999999999998</v>
      </c>
      <c r="M550" s="28">
        <v>84</v>
      </c>
      <c r="N550" s="29">
        <v>0.08</v>
      </c>
      <c r="O550" s="29">
        <v>0.36</v>
      </c>
      <c r="P550" s="28">
        <v>310</v>
      </c>
      <c r="Q550" s="29">
        <v>0.15</v>
      </c>
      <c r="R550" s="29">
        <v>0.53</v>
      </c>
      <c r="S550" s="28">
        <v>3076</v>
      </c>
      <c r="T550" s="29">
        <v>0.5</v>
      </c>
      <c r="U550" s="29">
        <v>1.01</v>
      </c>
      <c r="V550" s="28">
        <v>6151</v>
      </c>
      <c r="W550" s="29">
        <v>1.01</v>
      </c>
      <c r="X550" s="26" t="s">
        <v>25</v>
      </c>
    </row>
    <row r="551" spans="1:24">
      <c r="A551" s="26" t="s">
        <v>11797</v>
      </c>
      <c r="B551" s="26" t="s">
        <v>11797</v>
      </c>
      <c r="C551" s="26" t="s">
        <v>11798</v>
      </c>
      <c r="D551" s="27">
        <v>38.799999999999997</v>
      </c>
      <c r="E551" s="28">
        <v>300</v>
      </c>
      <c r="F551" s="29">
        <v>-1.24</v>
      </c>
      <c r="G551" s="29">
        <v>-1.51</v>
      </c>
      <c r="H551" s="42">
        <v>7.0000000000000001E-3</v>
      </c>
      <c r="I551" s="29">
        <v>1.65</v>
      </c>
      <c r="J551" s="29">
        <v>1.58</v>
      </c>
      <c r="K551" s="29">
        <v>2.5299999999999998</v>
      </c>
      <c r="L551" s="29">
        <v>2.73</v>
      </c>
      <c r="M551" s="28">
        <v>84</v>
      </c>
      <c r="N551" s="29">
        <v>0.08</v>
      </c>
      <c r="O551" s="29">
        <v>0.35</v>
      </c>
      <c r="P551" s="28">
        <v>310</v>
      </c>
      <c r="Q551" s="29">
        <v>0.15</v>
      </c>
      <c r="R551" s="29">
        <v>0.52</v>
      </c>
      <c r="S551" s="28">
        <v>3020</v>
      </c>
      <c r="T551" s="29">
        <v>0.5</v>
      </c>
      <c r="U551" s="29">
        <v>0.99</v>
      </c>
      <c r="V551" s="28">
        <v>6040</v>
      </c>
      <c r="W551" s="29">
        <v>0.99</v>
      </c>
      <c r="X551" s="26" t="s">
        <v>25</v>
      </c>
    </row>
    <row r="552" spans="1:24">
      <c r="A552" s="26" t="s">
        <v>11798</v>
      </c>
      <c r="B552" s="26" t="s">
        <v>11798</v>
      </c>
      <c r="C552" s="26" t="s">
        <v>11799</v>
      </c>
      <c r="D552" s="27">
        <v>31.8</v>
      </c>
      <c r="E552" s="28">
        <v>300</v>
      </c>
      <c r="F552" s="29">
        <v>-1.51</v>
      </c>
      <c r="G552" s="29">
        <v>-1.74</v>
      </c>
      <c r="H552" s="42">
        <v>7.1999999999999998E-3</v>
      </c>
      <c r="I552" s="29">
        <v>1.58</v>
      </c>
      <c r="J552" s="29">
        <v>1.68</v>
      </c>
      <c r="K552" s="29">
        <v>2.73</v>
      </c>
      <c r="L552" s="29">
        <v>3.06</v>
      </c>
      <c r="M552" s="28">
        <v>84</v>
      </c>
      <c r="N552" s="29">
        <v>0.08</v>
      </c>
      <c r="O552" s="29">
        <v>0.36</v>
      </c>
      <c r="P552" s="28">
        <v>310</v>
      </c>
      <c r="Q552" s="29">
        <v>0.15</v>
      </c>
      <c r="R552" s="29">
        <v>0.53</v>
      </c>
      <c r="S552" s="28">
        <v>3079</v>
      </c>
      <c r="T552" s="29">
        <v>0.5</v>
      </c>
      <c r="U552" s="29">
        <v>1.01</v>
      </c>
      <c r="V552" s="28">
        <v>6158</v>
      </c>
      <c r="W552" s="29">
        <v>1.01</v>
      </c>
      <c r="X552" s="26" t="s">
        <v>25</v>
      </c>
    </row>
    <row r="553" spans="1:24">
      <c r="A553" s="26" t="s">
        <v>11799</v>
      </c>
      <c r="B553" s="26" t="s">
        <v>11799</v>
      </c>
      <c r="C553" s="26" t="s">
        <v>11794</v>
      </c>
      <c r="D553" s="27">
        <v>36.799999999999997</v>
      </c>
      <c r="E553" s="28">
        <v>300</v>
      </c>
      <c r="F553" s="29">
        <v>-1.74</v>
      </c>
      <c r="G553" s="29">
        <v>-2</v>
      </c>
      <c r="H553" s="42">
        <v>7.1000000000000004E-3</v>
      </c>
      <c r="I553" s="29">
        <v>1.68</v>
      </c>
      <c r="J553" s="29">
        <v>1.83</v>
      </c>
      <c r="K553" s="29">
        <v>3.06</v>
      </c>
      <c r="L553" s="29">
        <v>3.47</v>
      </c>
      <c r="M553" s="28">
        <v>84</v>
      </c>
      <c r="N553" s="29">
        <v>0.08</v>
      </c>
      <c r="O553" s="29">
        <v>0.35</v>
      </c>
      <c r="P553" s="28">
        <v>310</v>
      </c>
      <c r="Q553" s="29">
        <v>0.15</v>
      </c>
      <c r="R553" s="29">
        <v>0.52</v>
      </c>
      <c r="S553" s="28">
        <v>3043</v>
      </c>
      <c r="T553" s="29">
        <v>0.5</v>
      </c>
      <c r="U553" s="29">
        <v>1</v>
      </c>
      <c r="V553" s="28">
        <v>6086</v>
      </c>
      <c r="W553" s="29">
        <v>1</v>
      </c>
      <c r="X553" s="26" t="s">
        <v>25</v>
      </c>
    </row>
    <row r="554" spans="1:24">
      <c r="A554" s="26" t="s">
        <v>11794</v>
      </c>
      <c r="B554" s="26" t="s">
        <v>11794</v>
      </c>
      <c r="C554" s="26" t="s">
        <v>11800</v>
      </c>
      <c r="D554" s="27">
        <v>34.1</v>
      </c>
      <c r="E554" s="28">
        <v>300</v>
      </c>
      <c r="F554" s="29">
        <v>-2.8</v>
      </c>
      <c r="G554" s="29">
        <v>-2.95</v>
      </c>
      <c r="H554" s="42">
        <v>4.4000000000000003E-3</v>
      </c>
      <c r="I554" s="29">
        <v>1.83</v>
      </c>
      <c r="J554" s="29">
        <v>1.73</v>
      </c>
      <c r="K554" s="29">
        <v>4.2699999999999996</v>
      </c>
      <c r="L554" s="29">
        <v>4.32</v>
      </c>
      <c r="M554" s="28">
        <v>595</v>
      </c>
      <c r="N554" s="29">
        <v>0.24</v>
      </c>
      <c r="O554" s="29">
        <v>0.53</v>
      </c>
      <c r="P554" s="28">
        <v>1936</v>
      </c>
      <c r="Q554" s="29">
        <v>0.44</v>
      </c>
      <c r="R554" s="29">
        <v>0.74</v>
      </c>
      <c r="S554" s="28">
        <v>2401</v>
      </c>
      <c r="T554" s="29">
        <v>0.5</v>
      </c>
      <c r="U554" s="29">
        <v>0.79</v>
      </c>
      <c r="V554" s="28">
        <v>4802</v>
      </c>
      <c r="W554" s="29">
        <v>0.79</v>
      </c>
      <c r="X554" s="26" t="s">
        <v>25</v>
      </c>
    </row>
    <row r="555" spans="1:24">
      <c r="A555" s="26" t="s">
        <v>11800</v>
      </c>
      <c r="B555" s="26" t="s">
        <v>11800</v>
      </c>
      <c r="C555" s="26" t="s">
        <v>11801</v>
      </c>
      <c r="D555" s="27">
        <v>29.3</v>
      </c>
      <c r="E555" s="28">
        <v>300</v>
      </c>
      <c r="F555" s="29">
        <v>-2.95</v>
      </c>
      <c r="G555" s="29">
        <v>-3.07</v>
      </c>
      <c r="H555" s="42">
        <v>4.1000000000000003E-3</v>
      </c>
      <c r="I555" s="29">
        <v>1.73</v>
      </c>
      <c r="J555" s="29">
        <v>1.75</v>
      </c>
      <c r="K555" s="29">
        <v>4.32</v>
      </c>
      <c r="L555" s="29">
        <v>4.46</v>
      </c>
      <c r="M555" s="28">
        <v>595</v>
      </c>
      <c r="N555" s="29">
        <v>0.24</v>
      </c>
      <c r="O555" s="29">
        <v>0.52</v>
      </c>
      <c r="P555" s="28">
        <v>1936</v>
      </c>
      <c r="Q555" s="29">
        <v>0.45</v>
      </c>
      <c r="R555" s="29">
        <v>0.72</v>
      </c>
      <c r="S555" s="28">
        <v>2317</v>
      </c>
      <c r="T555" s="29">
        <v>0.5</v>
      </c>
      <c r="U555" s="29">
        <v>0.76</v>
      </c>
      <c r="V555" s="28">
        <v>4634</v>
      </c>
      <c r="W555" s="29">
        <v>0.76</v>
      </c>
      <c r="X555" s="26" t="s">
        <v>25</v>
      </c>
    </row>
    <row r="556" spans="1:24">
      <c r="A556" s="26" t="s">
        <v>11801</v>
      </c>
      <c r="B556" s="26" t="s">
        <v>11801</v>
      </c>
      <c r="C556" s="26" t="s">
        <v>11802</v>
      </c>
      <c r="D556" s="27">
        <v>45.3</v>
      </c>
      <c r="E556" s="28">
        <v>300</v>
      </c>
      <c r="F556" s="29">
        <v>-3.07</v>
      </c>
      <c r="G556" s="29">
        <v>-3.25</v>
      </c>
      <c r="H556" s="42">
        <v>4.0000000000000001E-3</v>
      </c>
      <c r="I556" s="29">
        <v>1.75</v>
      </c>
      <c r="J556" s="29">
        <v>1.76</v>
      </c>
      <c r="K556" s="29">
        <v>4.46</v>
      </c>
      <c r="L556" s="29">
        <v>4.6500000000000004</v>
      </c>
      <c r="M556" s="28">
        <v>595</v>
      </c>
      <c r="N556" s="29">
        <v>0.24</v>
      </c>
      <c r="O556" s="29">
        <v>0.52</v>
      </c>
      <c r="P556" s="28">
        <v>1936</v>
      </c>
      <c r="Q556" s="29">
        <v>0.45</v>
      </c>
      <c r="R556" s="29">
        <v>0.72</v>
      </c>
      <c r="S556" s="28">
        <v>2282</v>
      </c>
      <c r="T556" s="29">
        <v>0.5</v>
      </c>
      <c r="U556" s="29">
        <v>0.75</v>
      </c>
      <c r="V556" s="28">
        <v>4564</v>
      </c>
      <c r="W556" s="29">
        <v>0.75</v>
      </c>
      <c r="X556" s="26" t="s">
        <v>25</v>
      </c>
    </row>
    <row r="557" spans="1:24">
      <c r="A557" s="26" t="s">
        <v>11802</v>
      </c>
      <c r="B557" s="26" t="s">
        <v>11802</v>
      </c>
      <c r="C557" s="26" t="s">
        <v>11803</v>
      </c>
      <c r="D557" s="27">
        <v>33.799999999999997</v>
      </c>
      <c r="E557" s="28">
        <v>300</v>
      </c>
      <c r="F557" s="29">
        <v>-3.25</v>
      </c>
      <c r="G557" s="29">
        <v>-3.39</v>
      </c>
      <c r="H557" s="42">
        <v>4.1000000000000003E-3</v>
      </c>
      <c r="I557" s="29">
        <v>1.76</v>
      </c>
      <c r="J557" s="29">
        <v>1.74</v>
      </c>
      <c r="K557" s="29">
        <v>4.6500000000000004</v>
      </c>
      <c r="L557" s="29">
        <v>4.7699999999999996</v>
      </c>
      <c r="M557" s="28">
        <v>595</v>
      </c>
      <c r="N557" s="29">
        <v>0.24</v>
      </c>
      <c r="O557" s="29">
        <v>0.52</v>
      </c>
      <c r="P557" s="28">
        <v>1936</v>
      </c>
      <c r="Q557" s="29">
        <v>0.45</v>
      </c>
      <c r="R557" s="29">
        <v>0.73</v>
      </c>
      <c r="S557" s="28">
        <v>2330</v>
      </c>
      <c r="T557" s="29">
        <v>0.5</v>
      </c>
      <c r="U557" s="29">
        <v>0.76</v>
      </c>
      <c r="V557" s="28">
        <v>4660</v>
      </c>
      <c r="W557" s="29">
        <v>0.76</v>
      </c>
      <c r="X557" s="26" t="s">
        <v>25</v>
      </c>
    </row>
    <row r="558" spans="1:24">
      <c r="A558" s="26" t="s">
        <v>11804</v>
      </c>
      <c r="B558" s="26" t="s">
        <v>11804</v>
      </c>
      <c r="C558" s="26" t="s">
        <v>11805</v>
      </c>
      <c r="D558" s="27">
        <v>29.1</v>
      </c>
      <c r="E558" s="28">
        <v>300</v>
      </c>
      <c r="F558" s="29">
        <v>-0.03</v>
      </c>
      <c r="G558" s="29">
        <v>-0.35</v>
      </c>
      <c r="H558" s="42">
        <v>1.0999999999999999E-2</v>
      </c>
      <c r="I558" s="29">
        <v>2.19</v>
      </c>
      <c r="J558" s="29">
        <v>1.87</v>
      </c>
      <c r="K558" s="29">
        <v>1.86</v>
      </c>
      <c r="L558" s="29">
        <v>1.86</v>
      </c>
      <c r="M558" s="28">
        <v>204</v>
      </c>
      <c r="N558" s="29">
        <v>0.11</v>
      </c>
      <c r="O558" s="29">
        <v>0.54</v>
      </c>
      <c r="P558" s="28">
        <v>718</v>
      </c>
      <c r="Q558" s="29">
        <v>0.21</v>
      </c>
      <c r="R558" s="29">
        <v>0.78</v>
      </c>
      <c r="S558" s="28">
        <v>3797</v>
      </c>
      <c r="T558" s="29">
        <v>0.5</v>
      </c>
      <c r="U558" s="29">
        <v>1.24</v>
      </c>
      <c r="V558" s="28">
        <v>7593</v>
      </c>
      <c r="W558" s="29">
        <v>1.24</v>
      </c>
      <c r="X558" s="26" t="s">
        <v>25</v>
      </c>
    </row>
    <row r="559" spans="1:24">
      <c r="A559" s="26" t="s">
        <v>11805</v>
      </c>
      <c r="B559" s="26" t="s">
        <v>11805</v>
      </c>
      <c r="C559" s="26" t="s">
        <v>11806</v>
      </c>
      <c r="D559" s="27">
        <v>36.200000000000003</v>
      </c>
      <c r="E559" s="28">
        <v>300</v>
      </c>
      <c r="F559" s="29">
        <v>-0.35</v>
      </c>
      <c r="G559" s="29">
        <v>-0.61</v>
      </c>
      <c r="H559" s="42">
        <v>7.1999999999999998E-3</v>
      </c>
      <c r="I559" s="29">
        <v>1.87</v>
      </c>
      <c r="J559" s="29">
        <v>1.73</v>
      </c>
      <c r="K559" s="29">
        <v>1.86</v>
      </c>
      <c r="L559" s="29">
        <v>1.98</v>
      </c>
      <c r="M559" s="28">
        <v>204</v>
      </c>
      <c r="N559" s="29">
        <v>0.12</v>
      </c>
      <c r="O559" s="29">
        <v>0.46</v>
      </c>
      <c r="P559" s="28">
        <v>718</v>
      </c>
      <c r="Q559" s="29">
        <v>0.23</v>
      </c>
      <c r="R559" s="29">
        <v>0.67</v>
      </c>
      <c r="S559" s="28">
        <v>3068</v>
      </c>
      <c r="T559" s="29">
        <v>0.5</v>
      </c>
      <c r="U559" s="29">
        <v>1</v>
      </c>
      <c r="V559" s="28">
        <v>6137</v>
      </c>
      <c r="W559" s="29">
        <v>1</v>
      </c>
      <c r="X559" s="26" t="s">
        <v>25</v>
      </c>
    </row>
    <row r="560" spans="1:24">
      <c r="A560" s="26" t="s">
        <v>11806</v>
      </c>
      <c r="B560" s="26" t="s">
        <v>11806</v>
      </c>
      <c r="C560" s="26" t="s">
        <v>11807</v>
      </c>
      <c r="D560" s="27">
        <v>28.8</v>
      </c>
      <c r="E560" s="28">
        <v>300</v>
      </c>
      <c r="F560" s="29">
        <v>-0.61</v>
      </c>
      <c r="G560" s="29">
        <v>-0.81</v>
      </c>
      <c r="H560" s="42">
        <v>6.8999999999999999E-3</v>
      </c>
      <c r="I560" s="29">
        <v>1.73</v>
      </c>
      <c r="J560" s="29">
        <v>1.74</v>
      </c>
      <c r="K560" s="29">
        <v>1.98</v>
      </c>
      <c r="L560" s="29">
        <v>2.19</v>
      </c>
      <c r="M560" s="28">
        <v>204</v>
      </c>
      <c r="N560" s="29">
        <v>0.13</v>
      </c>
      <c r="O560" s="29">
        <v>0.46</v>
      </c>
      <c r="P560" s="28">
        <v>718</v>
      </c>
      <c r="Q560" s="29">
        <v>0.23</v>
      </c>
      <c r="R560" s="29">
        <v>0.66</v>
      </c>
      <c r="S560" s="28">
        <v>3017</v>
      </c>
      <c r="T560" s="29">
        <v>0.5</v>
      </c>
      <c r="U560" s="29">
        <v>0.99</v>
      </c>
      <c r="V560" s="28">
        <v>6034</v>
      </c>
      <c r="W560" s="29">
        <v>0.99</v>
      </c>
      <c r="X560" s="26" t="s">
        <v>25</v>
      </c>
    </row>
    <row r="561" spans="1:24">
      <c r="A561" s="26" t="s">
        <v>11807</v>
      </c>
      <c r="B561" s="26" t="s">
        <v>11807</v>
      </c>
      <c r="C561" s="26" t="s">
        <v>11808</v>
      </c>
      <c r="D561" s="27">
        <v>31.8</v>
      </c>
      <c r="E561" s="28">
        <v>300</v>
      </c>
      <c r="F561" s="29">
        <v>-0.81</v>
      </c>
      <c r="G561" s="29">
        <v>-1.04</v>
      </c>
      <c r="H561" s="42">
        <v>7.1999999999999998E-3</v>
      </c>
      <c r="I561" s="29">
        <v>1.74</v>
      </c>
      <c r="J561" s="29">
        <v>1.7</v>
      </c>
      <c r="K561" s="29">
        <v>2.19</v>
      </c>
      <c r="L561" s="29">
        <v>2.38</v>
      </c>
      <c r="M561" s="28">
        <v>204</v>
      </c>
      <c r="N561" s="29">
        <v>0.12</v>
      </c>
      <c r="O561" s="29">
        <v>0.47</v>
      </c>
      <c r="P561" s="28">
        <v>718</v>
      </c>
      <c r="Q561" s="29">
        <v>0.23</v>
      </c>
      <c r="R561" s="29">
        <v>0.67</v>
      </c>
      <c r="S561" s="28">
        <v>3079</v>
      </c>
      <c r="T561" s="29">
        <v>0.5</v>
      </c>
      <c r="U561" s="29">
        <v>1.01</v>
      </c>
      <c r="V561" s="28">
        <v>6158</v>
      </c>
      <c r="W561" s="29">
        <v>1.01</v>
      </c>
      <c r="X561" s="26" t="s">
        <v>25</v>
      </c>
    </row>
    <row r="562" spans="1:24">
      <c r="A562" s="26" t="s">
        <v>11808</v>
      </c>
      <c r="B562" s="26" t="s">
        <v>11808</v>
      </c>
      <c r="C562" s="26" t="s">
        <v>11809</v>
      </c>
      <c r="D562" s="27">
        <v>25.8</v>
      </c>
      <c r="E562" s="28">
        <v>300</v>
      </c>
      <c r="F562" s="29">
        <v>-1.04</v>
      </c>
      <c r="G562" s="29">
        <v>-1.23</v>
      </c>
      <c r="H562" s="42">
        <v>7.4000000000000003E-3</v>
      </c>
      <c r="I562" s="29">
        <v>1.7</v>
      </c>
      <c r="J562" s="29">
        <v>1.69</v>
      </c>
      <c r="K562" s="29">
        <v>2.38</v>
      </c>
      <c r="L562" s="29">
        <v>2.56</v>
      </c>
      <c r="M562" s="28">
        <v>204</v>
      </c>
      <c r="N562" s="29">
        <v>0.12</v>
      </c>
      <c r="O562" s="29">
        <v>0.47</v>
      </c>
      <c r="P562" s="28">
        <v>718</v>
      </c>
      <c r="Q562" s="29">
        <v>0.23</v>
      </c>
      <c r="R562" s="29">
        <v>0.68</v>
      </c>
      <c r="S562" s="28">
        <v>3107</v>
      </c>
      <c r="T562" s="29">
        <v>0.5</v>
      </c>
      <c r="U562" s="29">
        <v>1.02</v>
      </c>
      <c r="V562" s="28">
        <v>6214</v>
      </c>
      <c r="W562" s="29">
        <v>1.02</v>
      </c>
      <c r="X562" s="26" t="s">
        <v>25</v>
      </c>
    </row>
    <row r="563" spans="1:24">
      <c r="A563" s="26" t="s">
        <v>11809</v>
      </c>
      <c r="B563" s="26" t="s">
        <v>11809</v>
      </c>
      <c r="C563" s="26" t="s">
        <v>11810</v>
      </c>
      <c r="D563" s="27">
        <v>33.799999999999997</v>
      </c>
      <c r="E563" s="28">
        <v>300</v>
      </c>
      <c r="F563" s="29">
        <v>-1.23</v>
      </c>
      <c r="G563" s="29">
        <v>-1.47</v>
      </c>
      <c r="H563" s="42">
        <v>7.1000000000000004E-3</v>
      </c>
      <c r="I563" s="29">
        <v>1.69</v>
      </c>
      <c r="J563" s="29">
        <v>1.88</v>
      </c>
      <c r="K563" s="29">
        <v>2.56</v>
      </c>
      <c r="L563" s="29">
        <v>2.99</v>
      </c>
      <c r="M563" s="28">
        <v>204</v>
      </c>
      <c r="N563" s="29">
        <v>0.13</v>
      </c>
      <c r="O563" s="29">
        <v>0.46</v>
      </c>
      <c r="P563" s="28">
        <v>718</v>
      </c>
      <c r="Q563" s="29">
        <v>0.23</v>
      </c>
      <c r="R563" s="29">
        <v>0.67</v>
      </c>
      <c r="S563" s="28">
        <v>3051</v>
      </c>
      <c r="T563" s="29">
        <v>0.5</v>
      </c>
      <c r="U563" s="29">
        <v>1</v>
      </c>
      <c r="V563" s="28">
        <v>6102</v>
      </c>
      <c r="W563" s="29">
        <v>1</v>
      </c>
      <c r="X563" s="26" t="s">
        <v>25</v>
      </c>
    </row>
    <row r="564" spans="1:24">
      <c r="A564" s="26" t="s">
        <v>11810</v>
      </c>
      <c r="B564" s="26" t="s">
        <v>11810</v>
      </c>
      <c r="C564" s="26" t="s">
        <v>11811</v>
      </c>
      <c r="D564" s="27">
        <v>46.8</v>
      </c>
      <c r="E564" s="28">
        <v>300</v>
      </c>
      <c r="F564" s="29">
        <v>-1.55</v>
      </c>
      <c r="G564" s="29">
        <v>-1.74</v>
      </c>
      <c r="H564" s="42">
        <v>4.1000000000000003E-3</v>
      </c>
      <c r="I564" s="29">
        <v>1.88</v>
      </c>
      <c r="J564" s="29">
        <v>1.67</v>
      </c>
      <c r="K564" s="29">
        <v>3.07</v>
      </c>
      <c r="L564" s="29">
        <v>3.05</v>
      </c>
      <c r="M564" s="28">
        <v>359</v>
      </c>
      <c r="N564" s="29">
        <v>0.19</v>
      </c>
      <c r="O564" s="29">
        <v>0.45</v>
      </c>
      <c r="P564" s="28">
        <v>1217</v>
      </c>
      <c r="Q564" s="29">
        <v>0.35</v>
      </c>
      <c r="R564" s="29">
        <v>0.64</v>
      </c>
      <c r="S564" s="28">
        <v>2307</v>
      </c>
      <c r="T564" s="29">
        <v>0.5</v>
      </c>
      <c r="U564" s="29">
        <v>0.76</v>
      </c>
      <c r="V564" s="28">
        <v>4614</v>
      </c>
      <c r="W564" s="29">
        <v>0.76</v>
      </c>
      <c r="X564" s="26" t="s">
        <v>25</v>
      </c>
    </row>
    <row r="565" spans="1:24">
      <c r="A565" s="26" t="s">
        <v>11811</v>
      </c>
      <c r="B565" s="26" t="s">
        <v>11811</v>
      </c>
      <c r="C565" s="26" t="s">
        <v>11812</v>
      </c>
      <c r="D565" s="27">
        <v>36.799999999999997</v>
      </c>
      <c r="E565" s="28">
        <v>300</v>
      </c>
      <c r="F565" s="29">
        <v>-1.74</v>
      </c>
      <c r="G565" s="29">
        <v>-1.89</v>
      </c>
      <c r="H565" s="42">
        <v>4.1000000000000003E-3</v>
      </c>
      <c r="I565" s="29">
        <v>1.67</v>
      </c>
      <c r="J565" s="29">
        <v>1.68</v>
      </c>
      <c r="K565" s="29">
        <v>3.05</v>
      </c>
      <c r="L565" s="29">
        <v>3.21</v>
      </c>
      <c r="M565" s="28">
        <v>359</v>
      </c>
      <c r="N565" s="29">
        <v>0.19</v>
      </c>
      <c r="O565" s="29">
        <v>0.45</v>
      </c>
      <c r="P565" s="28">
        <v>1217</v>
      </c>
      <c r="Q565" s="29">
        <v>0.35</v>
      </c>
      <c r="R565" s="29">
        <v>0.64</v>
      </c>
      <c r="S565" s="28">
        <v>2311</v>
      </c>
      <c r="T565" s="29">
        <v>0.5</v>
      </c>
      <c r="U565" s="29">
        <v>0.76</v>
      </c>
      <c r="V565" s="28">
        <v>4623</v>
      </c>
      <c r="W565" s="29">
        <v>0.76</v>
      </c>
      <c r="X565" s="26" t="s">
        <v>25</v>
      </c>
    </row>
    <row r="566" spans="1:24">
      <c r="A566" s="26" t="s">
        <v>11812</v>
      </c>
      <c r="B566" s="26" t="s">
        <v>11812</v>
      </c>
      <c r="C566" s="26" t="s">
        <v>11813</v>
      </c>
      <c r="D566" s="27">
        <v>22.8</v>
      </c>
      <c r="E566" s="28">
        <v>300</v>
      </c>
      <c r="F566" s="29">
        <v>-1.89</v>
      </c>
      <c r="G566" s="29">
        <v>-1.99</v>
      </c>
      <c r="H566" s="42">
        <v>4.4000000000000003E-3</v>
      </c>
      <c r="I566" s="29">
        <v>1.68</v>
      </c>
      <c r="J566" s="29">
        <v>1.67</v>
      </c>
      <c r="K566" s="29">
        <v>3.21</v>
      </c>
      <c r="L566" s="29">
        <v>3.3</v>
      </c>
      <c r="M566" s="28">
        <v>359</v>
      </c>
      <c r="N566" s="29">
        <v>0.19</v>
      </c>
      <c r="O566" s="29">
        <v>0.46</v>
      </c>
      <c r="P566" s="28">
        <v>1217</v>
      </c>
      <c r="Q566" s="29">
        <v>0.34</v>
      </c>
      <c r="R566" s="29">
        <v>0.66</v>
      </c>
      <c r="S566" s="28">
        <v>2398</v>
      </c>
      <c r="T566" s="29">
        <v>0.5</v>
      </c>
      <c r="U566" s="29">
        <v>0.79</v>
      </c>
      <c r="V566" s="28">
        <v>4795</v>
      </c>
      <c r="W566" s="29">
        <v>0.79</v>
      </c>
      <c r="X566" s="26" t="s">
        <v>25</v>
      </c>
    </row>
    <row r="567" spans="1:24">
      <c r="A567" s="26" t="s">
        <v>11813</v>
      </c>
      <c r="B567" s="26" t="s">
        <v>11813</v>
      </c>
      <c r="C567" s="26" t="s">
        <v>11814</v>
      </c>
      <c r="D567" s="27">
        <v>36</v>
      </c>
      <c r="E567" s="28">
        <v>300</v>
      </c>
      <c r="F567" s="29">
        <v>-1.99</v>
      </c>
      <c r="G567" s="29">
        <v>-2.13</v>
      </c>
      <c r="H567" s="42">
        <v>3.8999999999999998E-3</v>
      </c>
      <c r="I567" s="29">
        <v>1.67</v>
      </c>
      <c r="J567" s="29">
        <v>1.65</v>
      </c>
      <c r="K567" s="29">
        <v>3.3</v>
      </c>
      <c r="L567" s="29">
        <v>3.42</v>
      </c>
      <c r="M567" s="28">
        <v>359</v>
      </c>
      <c r="N567" s="29">
        <v>0.19</v>
      </c>
      <c r="O567" s="29">
        <v>0.44</v>
      </c>
      <c r="P567" s="28">
        <v>1217</v>
      </c>
      <c r="Q567" s="29">
        <v>0.35</v>
      </c>
      <c r="R567" s="29">
        <v>0.63</v>
      </c>
      <c r="S567" s="28">
        <v>2258</v>
      </c>
      <c r="T567" s="29">
        <v>0.5</v>
      </c>
      <c r="U567" s="29">
        <v>0.74</v>
      </c>
      <c r="V567" s="28">
        <v>4516</v>
      </c>
      <c r="W567" s="29">
        <v>0.74</v>
      </c>
      <c r="X567" s="26" t="s">
        <v>25</v>
      </c>
    </row>
    <row r="568" spans="1:24">
      <c r="A568" s="26" t="s">
        <v>11814</v>
      </c>
      <c r="B568" s="26" t="s">
        <v>11814</v>
      </c>
      <c r="C568" s="26" t="s">
        <v>11803</v>
      </c>
      <c r="D568" s="27">
        <v>33.5</v>
      </c>
      <c r="E568" s="28">
        <v>300</v>
      </c>
      <c r="F568" s="29">
        <v>-2.13</v>
      </c>
      <c r="G568" s="29">
        <v>-2.27</v>
      </c>
      <c r="H568" s="42">
        <v>4.1999999999999997E-3</v>
      </c>
      <c r="I568" s="29">
        <v>1.65</v>
      </c>
      <c r="J568" s="29">
        <v>1.74</v>
      </c>
      <c r="K568" s="29">
        <v>3.42</v>
      </c>
      <c r="L568" s="29">
        <v>3.65</v>
      </c>
      <c r="M568" s="28">
        <v>381</v>
      </c>
      <c r="N568" s="29">
        <v>0.19</v>
      </c>
      <c r="O568" s="29">
        <v>0.46</v>
      </c>
      <c r="P568" s="28">
        <v>1285</v>
      </c>
      <c r="Q568" s="29">
        <v>0.36</v>
      </c>
      <c r="R568" s="29">
        <v>0.65</v>
      </c>
      <c r="S568" s="28">
        <v>2340</v>
      </c>
      <c r="T568" s="29">
        <v>0.5</v>
      </c>
      <c r="U568" s="29">
        <v>0.77</v>
      </c>
      <c r="V568" s="28">
        <v>4681</v>
      </c>
      <c r="W568" s="29">
        <v>0.77</v>
      </c>
      <c r="X568" s="26" t="s">
        <v>25</v>
      </c>
    </row>
    <row r="569" spans="1:24">
      <c r="A569" s="26" t="s">
        <v>11803</v>
      </c>
      <c r="B569" s="26" t="s">
        <v>11803</v>
      </c>
      <c r="C569" s="26" t="s">
        <v>11815</v>
      </c>
      <c r="D569" s="27">
        <v>36.799999999999997</v>
      </c>
      <c r="E569" s="28">
        <v>300</v>
      </c>
      <c r="F569" s="29">
        <v>-3.39</v>
      </c>
      <c r="G569" s="29">
        <v>-3.55</v>
      </c>
      <c r="H569" s="42">
        <v>4.3E-3</v>
      </c>
      <c r="I569" s="29">
        <v>1.74</v>
      </c>
      <c r="J569" s="29">
        <v>1.78</v>
      </c>
      <c r="K569" s="29">
        <v>4.7699999999999996</v>
      </c>
      <c r="L569" s="29">
        <v>4.97</v>
      </c>
      <c r="M569" s="28">
        <v>976</v>
      </c>
      <c r="N569" s="29">
        <v>0.31</v>
      </c>
      <c r="O569" s="29">
        <v>0.61</v>
      </c>
      <c r="P569" s="28">
        <v>3025</v>
      </c>
      <c r="Q569" s="29">
        <v>0.57999999999999996</v>
      </c>
      <c r="R569" s="29">
        <v>0.83</v>
      </c>
      <c r="S569" s="28">
        <v>2387</v>
      </c>
      <c r="T569" s="29">
        <v>0.5</v>
      </c>
      <c r="U569" s="29">
        <v>0.78</v>
      </c>
      <c r="V569" s="28">
        <v>4775</v>
      </c>
      <c r="W569" s="29">
        <v>0.78</v>
      </c>
      <c r="X569" s="26" t="s">
        <v>25</v>
      </c>
    </row>
    <row r="570" spans="1:24">
      <c r="A570" s="26" t="s">
        <v>11816</v>
      </c>
      <c r="B570" s="26" t="s">
        <v>11816</v>
      </c>
      <c r="C570" s="26" t="s">
        <v>11817</v>
      </c>
      <c r="D570" s="27">
        <v>42.8</v>
      </c>
      <c r="E570" s="28">
        <v>300</v>
      </c>
      <c r="F570" s="29">
        <v>-0.52</v>
      </c>
      <c r="G570" s="29">
        <v>-0.82</v>
      </c>
      <c r="H570" s="42">
        <v>7.0000000000000001E-3</v>
      </c>
      <c r="I570" s="29">
        <v>1.7</v>
      </c>
      <c r="J570" s="29">
        <v>1.78</v>
      </c>
      <c r="K570" s="29">
        <v>1.86</v>
      </c>
      <c r="L570" s="29">
        <v>2.2400000000000002</v>
      </c>
      <c r="M570" s="28">
        <v>177</v>
      </c>
      <c r="N570" s="29">
        <v>0.12</v>
      </c>
      <c r="O570" s="29">
        <v>0.44</v>
      </c>
      <c r="P570" s="28">
        <v>629</v>
      </c>
      <c r="Q570" s="29">
        <v>0.22</v>
      </c>
      <c r="R570" s="29">
        <v>0.64</v>
      </c>
      <c r="S570" s="28">
        <v>3031</v>
      </c>
      <c r="T570" s="29">
        <v>0.5</v>
      </c>
      <c r="U570" s="29">
        <v>0.99</v>
      </c>
      <c r="V570" s="28">
        <v>6062</v>
      </c>
      <c r="W570" s="29">
        <v>0.99</v>
      </c>
      <c r="X570" s="26" t="s">
        <v>25</v>
      </c>
    </row>
    <row r="571" spans="1:24">
      <c r="A571" s="26" t="s">
        <v>11817</v>
      </c>
      <c r="B571" s="26" t="s">
        <v>11817</v>
      </c>
      <c r="C571" s="26" t="s">
        <v>11818</v>
      </c>
      <c r="D571" s="27">
        <v>22.8</v>
      </c>
      <c r="E571" s="28">
        <v>300</v>
      </c>
      <c r="F571" s="29">
        <v>-0.82</v>
      </c>
      <c r="G571" s="29">
        <v>-0.99</v>
      </c>
      <c r="H571" s="42">
        <v>7.4999999999999997E-3</v>
      </c>
      <c r="I571" s="29">
        <v>1.78</v>
      </c>
      <c r="J571" s="29">
        <v>1.76</v>
      </c>
      <c r="K571" s="29">
        <v>2.2400000000000002</v>
      </c>
      <c r="L571" s="29">
        <v>2.39</v>
      </c>
      <c r="M571" s="28">
        <v>177</v>
      </c>
      <c r="N571" s="29">
        <v>0.12</v>
      </c>
      <c r="O571" s="29">
        <v>0.45</v>
      </c>
      <c r="P571" s="28">
        <v>629</v>
      </c>
      <c r="Q571" s="29">
        <v>0.21</v>
      </c>
      <c r="R571" s="29">
        <v>0.66</v>
      </c>
      <c r="S571" s="28">
        <v>3126</v>
      </c>
      <c r="T571" s="29">
        <v>0.5</v>
      </c>
      <c r="U571" s="29">
        <v>1.02</v>
      </c>
      <c r="V571" s="28">
        <v>6252</v>
      </c>
      <c r="W571" s="29">
        <v>1.02</v>
      </c>
      <c r="X571" s="26" t="s">
        <v>25</v>
      </c>
    </row>
    <row r="572" spans="1:24">
      <c r="A572" s="26" t="s">
        <v>11818</v>
      </c>
      <c r="B572" s="26" t="s">
        <v>11818</v>
      </c>
      <c r="C572" s="26" t="s">
        <v>11819</v>
      </c>
      <c r="D572" s="27">
        <v>48.8</v>
      </c>
      <c r="E572" s="28">
        <v>300</v>
      </c>
      <c r="F572" s="29">
        <v>-0.99</v>
      </c>
      <c r="G572" s="29">
        <v>-1.33</v>
      </c>
      <c r="H572" s="42">
        <v>7.0000000000000001E-3</v>
      </c>
      <c r="I572" s="29">
        <v>1.76</v>
      </c>
      <c r="J572" s="29">
        <v>1.63</v>
      </c>
      <c r="K572" s="29">
        <v>2.39</v>
      </c>
      <c r="L572" s="29">
        <v>2.6</v>
      </c>
      <c r="M572" s="28">
        <v>177</v>
      </c>
      <c r="N572" s="29">
        <v>0.12</v>
      </c>
      <c r="O572" s="29">
        <v>0.44</v>
      </c>
      <c r="P572" s="28">
        <v>629</v>
      </c>
      <c r="Q572" s="29">
        <v>0.22</v>
      </c>
      <c r="R572" s="29">
        <v>0.64</v>
      </c>
      <c r="S572" s="28">
        <v>3022</v>
      </c>
      <c r="T572" s="29">
        <v>0.5</v>
      </c>
      <c r="U572" s="29">
        <v>0.99</v>
      </c>
      <c r="V572" s="28">
        <v>6044</v>
      </c>
      <c r="W572" s="29">
        <v>0.99</v>
      </c>
      <c r="X572" s="26" t="s">
        <v>25</v>
      </c>
    </row>
    <row r="573" spans="1:24">
      <c r="A573" s="26" t="s">
        <v>11819</v>
      </c>
      <c r="B573" s="26" t="s">
        <v>11819</v>
      </c>
      <c r="C573" s="26" t="s">
        <v>11820</v>
      </c>
      <c r="D573" s="27">
        <v>42.9</v>
      </c>
      <c r="E573" s="28">
        <v>300</v>
      </c>
      <c r="F573" s="29">
        <v>-1.33</v>
      </c>
      <c r="G573" s="29">
        <v>-1.63</v>
      </c>
      <c r="H573" s="42">
        <v>7.0000000000000001E-3</v>
      </c>
      <c r="I573" s="29">
        <v>1.63</v>
      </c>
      <c r="J573" s="29">
        <v>1.59</v>
      </c>
      <c r="K573" s="29">
        <v>2.6</v>
      </c>
      <c r="L573" s="29">
        <v>2.86</v>
      </c>
      <c r="M573" s="28">
        <v>177</v>
      </c>
      <c r="N573" s="29">
        <v>0.12</v>
      </c>
      <c r="O573" s="29">
        <v>0.44</v>
      </c>
      <c r="P573" s="28">
        <v>629</v>
      </c>
      <c r="Q573" s="29">
        <v>0.22</v>
      </c>
      <c r="R573" s="29">
        <v>0.64</v>
      </c>
      <c r="S573" s="28">
        <v>3028</v>
      </c>
      <c r="T573" s="29">
        <v>0.5</v>
      </c>
      <c r="U573" s="29">
        <v>0.99</v>
      </c>
      <c r="V573" s="28">
        <v>6055</v>
      </c>
      <c r="W573" s="29">
        <v>0.99</v>
      </c>
      <c r="X573" s="26" t="s">
        <v>25</v>
      </c>
    </row>
    <row r="574" spans="1:24">
      <c r="A574" s="26" t="s">
        <v>11820</v>
      </c>
      <c r="B574" s="26" t="s">
        <v>11820</v>
      </c>
      <c r="C574" s="26" t="s">
        <v>11815</v>
      </c>
      <c r="D574" s="27">
        <v>33.799999999999997</v>
      </c>
      <c r="E574" s="28">
        <v>300</v>
      </c>
      <c r="F574" s="29">
        <v>-1.71</v>
      </c>
      <c r="G574" s="29">
        <v>-1.85</v>
      </c>
      <c r="H574" s="42">
        <v>4.1000000000000003E-3</v>
      </c>
      <c r="I574" s="29">
        <v>1.59</v>
      </c>
      <c r="J574" s="29">
        <v>1.78</v>
      </c>
      <c r="K574" s="29">
        <v>2.94</v>
      </c>
      <c r="L574" s="29">
        <v>3.27</v>
      </c>
      <c r="M574" s="28">
        <v>182</v>
      </c>
      <c r="N574" s="29">
        <v>0.13</v>
      </c>
      <c r="O574" s="29">
        <v>0.37</v>
      </c>
      <c r="P574" s="28">
        <v>645</v>
      </c>
      <c r="Q574" s="29">
        <v>0.25</v>
      </c>
      <c r="R574" s="29">
        <v>0.54</v>
      </c>
      <c r="S574" s="28">
        <v>2330</v>
      </c>
      <c r="T574" s="29">
        <v>0.5</v>
      </c>
      <c r="U574" s="29">
        <v>0.76</v>
      </c>
      <c r="V574" s="28">
        <v>4660</v>
      </c>
      <c r="W574" s="29">
        <v>0.76</v>
      </c>
      <c r="X574" s="26" t="s">
        <v>25</v>
      </c>
    </row>
    <row r="575" spans="1:24">
      <c r="A575" s="26" t="s">
        <v>11821</v>
      </c>
      <c r="B575" s="26" t="s">
        <v>11821</v>
      </c>
      <c r="C575" s="26" t="s">
        <v>11822</v>
      </c>
      <c r="D575" s="27">
        <v>41.8</v>
      </c>
      <c r="E575" s="28">
        <v>300</v>
      </c>
      <c r="F575" s="29">
        <v>-0.44</v>
      </c>
      <c r="G575" s="29">
        <v>-0.74</v>
      </c>
      <c r="H575" s="42">
        <v>7.1999999999999998E-3</v>
      </c>
      <c r="I575" s="29">
        <v>1.78</v>
      </c>
      <c r="J575" s="29">
        <v>1.82</v>
      </c>
      <c r="K575" s="29">
        <v>1.86</v>
      </c>
      <c r="L575" s="29">
        <v>2.2000000000000002</v>
      </c>
      <c r="M575" s="28">
        <v>118</v>
      </c>
      <c r="N575" s="29">
        <v>0.1</v>
      </c>
      <c r="O575" s="29">
        <v>0.39</v>
      </c>
      <c r="P575" s="28">
        <v>430</v>
      </c>
      <c r="Q575" s="29">
        <v>0.18</v>
      </c>
      <c r="R575" s="29">
        <v>0.57999999999999996</v>
      </c>
      <c r="S575" s="28">
        <v>3067</v>
      </c>
      <c r="T575" s="29">
        <v>0.5</v>
      </c>
      <c r="U575" s="29">
        <v>1</v>
      </c>
      <c r="V575" s="28">
        <v>6134</v>
      </c>
      <c r="W575" s="29">
        <v>1</v>
      </c>
      <c r="X575" s="26" t="s">
        <v>25</v>
      </c>
    </row>
    <row r="576" spans="1:24">
      <c r="A576" s="26" t="s">
        <v>11822</v>
      </c>
      <c r="B576" s="26" t="s">
        <v>11822</v>
      </c>
      <c r="C576" s="26" t="s">
        <v>11823</v>
      </c>
      <c r="D576" s="27">
        <v>24.8</v>
      </c>
      <c r="E576" s="28">
        <v>300</v>
      </c>
      <c r="F576" s="29">
        <v>-0.74</v>
      </c>
      <c r="G576" s="29">
        <v>-0.91</v>
      </c>
      <c r="H576" s="42">
        <v>6.8999999999999999E-3</v>
      </c>
      <c r="I576" s="29">
        <v>1.82</v>
      </c>
      <c r="J576" s="29">
        <v>1.82</v>
      </c>
      <c r="K576" s="29">
        <v>2.2000000000000002</v>
      </c>
      <c r="L576" s="29">
        <v>2.37</v>
      </c>
      <c r="M576" s="28">
        <v>118</v>
      </c>
      <c r="N576" s="29">
        <v>0.1</v>
      </c>
      <c r="O576" s="29">
        <v>0.39</v>
      </c>
      <c r="P576" s="28">
        <v>430</v>
      </c>
      <c r="Q576" s="29">
        <v>0.18</v>
      </c>
      <c r="R576" s="29">
        <v>0.56999999999999995</v>
      </c>
      <c r="S576" s="28">
        <v>2998</v>
      </c>
      <c r="T576" s="29">
        <v>0.5</v>
      </c>
      <c r="U576" s="29">
        <v>0.98</v>
      </c>
      <c r="V576" s="28">
        <v>5995</v>
      </c>
      <c r="W576" s="29">
        <v>0.98</v>
      </c>
      <c r="X576" s="26" t="s">
        <v>25</v>
      </c>
    </row>
    <row r="577" spans="1:24">
      <c r="A577" s="26" t="s">
        <v>11823</v>
      </c>
      <c r="B577" s="26" t="s">
        <v>11823</v>
      </c>
      <c r="C577" s="26" t="s">
        <v>11824</v>
      </c>
      <c r="D577" s="27">
        <v>44</v>
      </c>
      <c r="E577" s="28">
        <v>300</v>
      </c>
      <c r="F577" s="29">
        <v>-0.91</v>
      </c>
      <c r="G577" s="29">
        <v>-1.22</v>
      </c>
      <c r="H577" s="42">
        <v>7.0000000000000001E-3</v>
      </c>
      <c r="I577" s="29">
        <v>1.82</v>
      </c>
      <c r="J577" s="29">
        <v>1.83</v>
      </c>
      <c r="K577" s="29">
        <v>2.37</v>
      </c>
      <c r="L577" s="29">
        <v>2.69</v>
      </c>
      <c r="M577" s="28">
        <v>118</v>
      </c>
      <c r="N577" s="29">
        <v>0.1</v>
      </c>
      <c r="O577" s="29">
        <v>0.39</v>
      </c>
      <c r="P577" s="28">
        <v>430</v>
      </c>
      <c r="Q577" s="29">
        <v>0.18</v>
      </c>
      <c r="R577" s="29">
        <v>0.56999999999999995</v>
      </c>
      <c r="S577" s="28">
        <v>3039</v>
      </c>
      <c r="T577" s="29">
        <v>0.5</v>
      </c>
      <c r="U577" s="29">
        <v>1</v>
      </c>
      <c r="V577" s="28">
        <v>6078</v>
      </c>
      <c r="W577" s="29">
        <v>1</v>
      </c>
      <c r="X577" s="26" t="s">
        <v>25</v>
      </c>
    </row>
    <row r="578" spans="1:24">
      <c r="A578" s="26" t="s">
        <v>11824</v>
      </c>
      <c r="B578" s="26" t="s">
        <v>11824</v>
      </c>
      <c r="C578" s="26" t="s">
        <v>11815</v>
      </c>
      <c r="D578" s="27">
        <v>45.7</v>
      </c>
      <c r="E578" s="28">
        <v>300</v>
      </c>
      <c r="F578" s="29">
        <v>-1.22</v>
      </c>
      <c r="G578" s="29">
        <v>-1.55</v>
      </c>
      <c r="H578" s="42">
        <v>7.1999999999999998E-3</v>
      </c>
      <c r="I578" s="29">
        <v>1.83</v>
      </c>
      <c r="J578" s="29">
        <v>1.78</v>
      </c>
      <c r="K578" s="29">
        <v>2.69</v>
      </c>
      <c r="L578" s="29">
        <v>2.97</v>
      </c>
      <c r="M578" s="28">
        <v>118</v>
      </c>
      <c r="N578" s="29">
        <v>0.1</v>
      </c>
      <c r="O578" s="29">
        <v>0.39</v>
      </c>
      <c r="P578" s="28">
        <v>430</v>
      </c>
      <c r="Q578" s="29">
        <v>0.18</v>
      </c>
      <c r="R578" s="29">
        <v>0.57999999999999996</v>
      </c>
      <c r="S578" s="28">
        <v>3077</v>
      </c>
      <c r="T578" s="29">
        <v>0.5</v>
      </c>
      <c r="U578" s="29">
        <v>1.01</v>
      </c>
      <c r="V578" s="28">
        <v>6153</v>
      </c>
      <c r="W578" s="29">
        <v>1.01</v>
      </c>
      <c r="X578" s="26" t="s">
        <v>25</v>
      </c>
    </row>
    <row r="579" spans="1:24">
      <c r="A579" s="26" t="s">
        <v>11815</v>
      </c>
      <c r="B579" s="26" t="s">
        <v>11815</v>
      </c>
      <c r="C579" s="26" t="s">
        <v>11825</v>
      </c>
      <c r="D579" s="27">
        <v>33.799999999999997</v>
      </c>
      <c r="E579" s="28">
        <v>400</v>
      </c>
      <c r="F579" s="29">
        <v>-3.63</v>
      </c>
      <c r="G579" s="29">
        <v>-3.72</v>
      </c>
      <c r="H579" s="42">
        <v>2.7000000000000001E-3</v>
      </c>
      <c r="I579" s="29">
        <v>1.78</v>
      </c>
      <c r="J579" s="29">
        <v>1.65</v>
      </c>
      <c r="K579" s="29">
        <v>4.95</v>
      </c>
      <c r="L579" s="29">
        <v>4.91</v>
      </c>
      <c r="M579" s="28">
        <v>1281</v>
      </c>
      <c r="N579" s="29">
        <v>0.27</v>
      </c>
      <c r="O579" s="29">
        <v>0.54</v>
      </c>
      <c r="P579" s="28">
        <v>3854</v>
      </c>
      <c r="Q579" s="29">
        <v>0.49</v>
      </c>
      <c r="R579" s="29">
        <v>0.73</v>
      </c>
      <c r="S579" s="28">
        <v>4023</v>
      </c>
      <c r="T579" s="29">
        <v>0.5</v>
      </c>
      <c r="U579" s="29">
        <v>0.74</v>
      </c>
      <c r="V579" s="28">
        <v>8047</v>
      </c>
      <c r="W579" s="29">
        <v>0.74</v>
      </c>
      <c r="X579" s="26" t="s">
        <v>25</v>
      </c>
    </row>
    <row r="580" spans="1:24">
      <c r="A580" s="26" t="s">
        <v>11826</v>
      </c>
      <c r="B580" s="26" t="s">
        <v>11826</v>
      </c>
      <c r="C580" s="26" t="s">
        <v>11827</v>
      </c>
      <c r="D580" s="27">
        <v>33.799999999999997</v>
      </c>
      <c r="E580" s="28">
        <v>300</v>
      </c>
      <c r="F580" s="29">
        <v>-0.54</v>
      </c>
      <c r="G580" s="29">
        <v>-0.78</v>
      </c>
      <c r="H580" s="42">
        <v>7.1000000000000004E-3</v>
      </c>
      <c r="I580" s="29">
        <v>1.68</v>
      </c>
      <c r="J580" s="29">
        <v>1.75</v>
      </c>
      <c r="K580" s="29">
        <v>1.86</v>
      </c>
      <c r="L580" s="29">
        <v>2.17</v>
      </c>
      <c r="M580" s="28">
        <v>110</v>
      </c>
      <c r="N580" s="29">
        <v>0.09</v>
      </c>
      <c r="O580" s="29">
        <v>0.38</v>
      </c>
      <c r="P580" s="28">
        <v>402</v>
      </c>
      <c r="Q580" s="29">
        <v>0.17</v>
      </c>
      <c r="R580" s="29">
        <v>0.56999999999999995</v>
      </c>
      <c r="S580" s="28">
        <v>3051</v>
      </c>
      <c r="T580" s="29">
        <v>0.5</v>
      </c>
      <c r="U580" s="29">
        <v>1</v>
      </c>
      <c r="V580" s="28">
        <v>6102</v>
      </c>
      <c r="W580" s="29">
        <v>1</v>
      </c>
      <c r="X580" s="26" t="s">
        <v>25</v>
      </c>
    </row>
    <row r="581" spans="1:24">
      <c r="A581" s="26" t="s">
        <v>11827</v>
      </c>
      <c r="B581" s="26" t="s">
        <v>11827</v>
      </c>
      <c r="C581" s="26" t="s">
        <v>11828</v>
      </c>
      <c r="D581" s="27">
        <v>27.8</v>
      </c>
      <c r="E581" s="28">
        <v>300</v>
      </c>
      <c r="F581" s="29">
        <v>-0.78</v>
      </c>
      <c r="G581" s="29">
        <v>-0.98</v>
      </c>
      <c r="H581" s="42">
        <v>7.1999999999999998E-3</v>
      </c>
      <c r="I581" s="29">
        <v>1.75</v>
      </c>
      <c r="J581" s="29">
        <v>1.8</v>
      </c>
      <c r="K581" s="29">
        <v>2.17</v>
      </c>
      <c r="L581" s="29">
        <v>2.42</v>
      </c>
      <c r="M581" s="28">
        <v>110</v>
      </c>
      <c r="N581" s="29">
        <v>0.09</v>
      </c>
      <c r="O581" s="29">
        <v>0.39</v>
      </c>
      <c r="P581" s="28">
        <v>402</v>
      </c>
      <c r="Q581" s="29">
        <v>0.17</v>
      </c>
      <c r="R581" s="29">
        <v>0.56999999999999995</v>
      </c>
      <c r="S581" s="28">
        <v>3071</v>
      </c>
      <c r="T581" s="29">
        <v>0.5</v>
      </c>
      <c r="U581" s="29">
        <v>1.01</v>
      </c>
      <c r="V581" s="28">
        <v>6142</v>
      </c>
      <c r="W581" s="29">
        <v>1.01</v>
      </c>
      <c r="X581" s="26" t="s">
        <v>25</v>
      </c>
    </row>
    <row r="582" spans="1:24">
      <c r="A582" s="26" t="s">
        <v>11828</v>
      </c>
      <c r="B582" s="26" t="s">
        <v>11828</v>
      </c>
      <c r="C582" s="26" t="s">
        <v>11829</v>
      </c>
      <c r="D582" s="27">
        <v>37</v>
      </c>
      <c r="E582" s="28">
        <v>300</v>
      </c>
      <c r="F582" s="29">
        <v>-0.98</v>
      </c>
      <c r="G582" s="29">
        <v>-1.24</v>
      </c>
      <c r="H582" s="42">
        <v>7.0000000000000001E-3</v>
      </c>
      <c r="I582" s="29">
        <v>1.8</v>
      </c>
      <c r="J582" s="29">
        <v>1.71</v>
      </c>
      <c r="K582" s="29">
        <v>2.42</v>
      </c>
      <c r="L582" s="29">
        <v>2.59</v>
      </c>
      <c r="M582" s="28">
        <v>110</v>
      </c>
      <c r="N582" s="29">
        <v>0.09</v>
      </c>
      <c r="O582" s="29">
        <v>0.38</v>
      </c>
      <c r="P582" s="28">
        <v>402</v>
      </c>
      <c r="Q582" s="29">
        <v>0.17</v>
      </c>
      <c r="R582" s="29">
        <v>0.56000000000000005</v>
      </c>
      <c r="S582" s="28">
        <v>3035</v>
      </c>
      <c r="T582" s="29">
        <v>0.5</v>
      </c>
      <c r="U582" s="29">
        <v>0.99</v>
      </c>
      <c r="V582" s="28">
        <v>6070</v>
      </c>
      <c r="W582" s="29">
        <v>0.99</v>
      </c>
      <c r="X582" s="26" t="s">
        <v>25</v>
      </c>
    </row>
    <row r="583" spans="1:24">
      <c r="A583" s="26" t="s">
        <v>11829</v>
      </c>
      <c r="B583" s="26" t="s">
        <v>11829</v>
      </c>
      <c r="C583" s="26" t="s">
        <v>11830</v>
      </c>
      <c r="D583" s="27">
        <v>24.8</v>
      </c>
      <c r="E583" s="28">
        <v>300</v>
      </c>
      <c r="F583" s="29">
        <v>-1.24</v>
      </c>
      <c r="G583" s="29">
        <v>-1.42</v>
      </c>
      <c r="H583" s="42">
        <v>7.3000000000000001E-3</v>
      </c>
      <c r="I583" s="29">
        <v>1.71</v>
      </c>
      <c r="J583" s="29">
        <v>1.67</v>
      </c>
      <c r="K583" s="29">
        <v>2.59</v>
      </c>
      <c r="L583" s="29">
        <v>2.73</v>
      </c>
      <c r="M583" s="28">
        <v>110</v>
      </c>
      <c r="N583" s="29">
        <v>0.09</v>
      </c>
      <c r="O583" s="29">
        <v>0.39</v>
      </c>
      <c r="P583" s="28">
        <v>402</v>
      </c>
      <c r="Q583" s="29">
        <v>0.17</v>
      </c>
      <c r="R583" s="29">
        <v>0.56999999999999995</v>
      </c>
      <c r="S583" s="28">
        <v>3084</v>
      </c>
      <c r="T583" s="29">
        <v>0.5</v>
      </c>
      <c r="U583" s="29">
        <v>1.01</v>
      </c>
      <c r="V583" s="28">
        <v>6169</v>
      </c>
      <c r="W583" s="29">
        <v>1.01</v>
      </c>
      <c r="X583" s="26" t="s">
        <v>25</v>
      </c>
    </row>
    <row r="584" spans="1:24">
      <c r="A584" s="26" t="s">
        <v>11830</v>
      </c>
      <c r="B584" s="26" t="s">
        <v>11830</v>
      </c>
      <c r="C584" s="26" t="s">
        <v>11825</v>
      </c>
      <c r="D584" s="27">
        <v>29.4</v>
      </c>
      <c r="E584" s="28">
        <v>300</v>
      </c>
      <c r="F584" s="29">
        <v>-1.42</v>
      </c>
      <c r="G584" s="29">
        <v>-1.63</v>
      </c>
      <c r="H584" s="42">
        <v>7.1000000000000004E-3</v>
      </c>
      <c r="I584" s="29">
        <v>1.67</v>
      </c>
      <c r="J584" s="29">
        <v>1.65</v>
      </c>
      <c r="K584" s="29">
        <v>2.73</v>
      </c>
      <c r="L584" s="29">
        <v>2.92</v>
      </c>
      <c r="M584" s="28">
        <v>110</v>
      </c>
      <c r="N584" s="29">
        <v>0.09</v>
      </c>
      <c r="O584" s="29">
        <v>0.38</v>
      </c>
      <c r="P584" s="28">
        <v>402</v>
      </c>
      <c r="Q584" s="29">
        <v>0.17</v>
      </c>
      <c r="R584" s="29">
        <v>0.56999999999999995</v>
      </c>
      <c r="S584" s="28">
        <v>3060</v>
      </c>
      <c r="T584" s="29">
        <v>0.5</v>
      </c>
      <c r="U584" s="29">
        <v>1</v>
      </c>
      <c r="V584" s="28">
        <v>6120</v>
      </c>
      <c r="W584" s="29">
        <v>1</v>
      </c>
      <c r="X584" s="26" t="s">
        <v>25</v>
      </c>
    </row>
    <row r="585" spans="1:24">
      <c r="A585" s="26" t="s">
        <v>11825</v>
      </c>
      <c r="B585" s="26" t="s">
        <v>11825</v>
      </c>
      <c r="C585" s="26" t="s">
        <v>11831</v>
      </c>
      <c r="D585" s="27">
        <v>33.799999999999997</v>
      </c>
      <c r="E585" s="28">
        <v>400</v>
      </c>
      <c r="F585" s="29">
        <v>-3.72</v>
      </c>
      <c r="G585" s="29">
        <v>-3.82</v>
      </c>
      <c r="H585" s="42">
        <v>3.0000000000000001E-3</v>
      </c>
      <c r="I585" s="29">
        <v>1.65</v>
      </c>
      <c r="J585" s="29">
        <v>1.75</v>
      </c>
      <c r="K585" s="29">
        <v>4.91</v>
      </c>
      <c r="L585" s="29">
        <v>5.1100000000000003</v>
      </c>
      <c r="M585" s="28">
        <v>1396</v>
      </c>
      <c r="N585" s="29">
        <v>0.27</v>
      </c>
      <c r="O585" s="29">
        <v>0.57999999999999996</v>
      </c>
      <c r="P585" s="28">
        <v>4158</v>
      </c>
      <c r="Q585" s="29">
        <v>0.49</v>
      </c>
      <c r="R585" s="29">
        <v>0.78</v>
      </c>
      <c r="S585" s="28">
        <v>4241</v>
      </c>
      <c r="T585" s="29">
        <v>0.5</v>
      </c>
      <c r="U585" s="29">
        <v>0.78</v>
      </c>
      <c r="V585" s="28">
        <v>8482</v>
      </c>
      <c r="W585" s="29">
        <v>0.78</v>
      </c>
      <c r="X585" s="26" t="s">
        <v>25</v>
      </c>
    </row>
    <row r="586" spans="1:24">
      <c r="A586" s="26" t="s">
        <v>11832</v>
      </c>
      <c r="B586" s="26" t="s">
        <v>11832</v>
      </c>
      <c r="C586" s="26" t="s">
        <v>11833</v>
      </c>
      <c r="D586" s="27">
        <v>37.299999999999997</v>
      </c>
      <c r="E586" s="28">
        <v>300</v>
      </c>
      <c r="F586" s="29">
        <v>-0.59</v>
      </c>
      <c r="G586" s="29">
        <v>-0.85</v>
      </c>
      <c r="H586" s="42">
        <v>7.0000000000000001E-3</v>
      </c>
      <c r="I586" s="29">
        <v>1.63</v>
      </c>
      <c r="J586" s="29">
        <v>1.67</v>
      </c>
      <c r="K586" s="29">
        <v>1.86</v>
      </c>
      <c r="L586" s="29">
        <v>2.16</v>
      </c>
      <c r="M586" s="28">
        <v>118</v>
      </c>
      <c r="N586" s="29">
        <v>0.1</v>
      </c>
      <c r="O586" s="29">
        <v>0.39</v>
      </c>
      <c r="P586" s="28">
        <v>430</v>
      </c>
      <c r="Q586" s="29">
        <v>0.18</v>
      </c>
      <c r="R586" s="29">
        <v>0.56999999999999995</v>
      </c>
      <c r="S586" s="28">
        <v>3023</v>
      </c>
      <c r="T586" s="29">
        <v>0.5</v>
      </c>
      <c r="U586" s="29">
        <v>0.99</v>
      </c>
      <c r="V586" s="28">
        <v>6045</v>
      </c>
      <c r="W586" s="29">
        <v>0.99</v>
      </c>
      <c r="X586" s="26" t="s">
        <v>25</v>
      </c>
    </row>
    <row r="587" spans="1:24">
      <c r="A587" s="26" t="s">
        <v>11833</v>
      </c>
      <c r="B587" s="26" t="s">
        <v>11833</v>
      </c>
      <c r="C587" s="26" t="s">
        <v>11834</v>
      </c>
      <c r="D587" s="27">
        <v>35.200000000000003</v>
      </c>
      <c r="E587" s="28">
        <v>300</v>
      </c>
      <c r="F587" s="29">
        <v>-0.85</v>
      </c>
      <c r="G587" s="29">
        <v>-1.1000000000000001</v>
      </c>
      <c r="H587" s="42">
        <v>7.1000000000000004E-3</v>
      </c>
      <c r="I587" s="29">
        <v>1.67</v>
      </c>
      <c r="J587" s="29">
        <v>1.72</v>
      </c>
      <c r="K587" s="29">
        <v>2.16</v>
      </c>
      <c r="L587" s="29">
        <v>2.46</v>
      </c>
      <c r="M587" s="28">
        <v>118</v>
      </c>
      <c r="N587" s="29">
        <v>0.1</v>
      </c>
      <c r="O587" s="29">
        <v>0.39</v>
      </c>
      <c r="P587" s="28">
        <v>430</v>
      </c>
      <c r="Q587" s="29">
        <v>0.18</v>
      </c>
      <c r="R587" s="29">
        <v>0.57999999999999996</v>
      </c>
      <c r="S587" s="28">
        <v>3051</v>
      </c>
      <c r="T587" s="29">
        <v>0.5</v>
      </c>
      <c r="U587" s="29">
        <v>1</v>
      </c>
      <c r="V587" s="28">
        <v>6102</v>
      </c>
      <c r="W587" s="29">
        <v>1</v>
      </c>
      <c r="X587" s="26" t="s">
        <v>25</v>
      </c>
    </row>
    <row r="588" spans="1:24">
      <c r="A588" s="26" t="s">
        <v>11834</v>
      </c>
      <c r="B588" s="26" t="s">
        <v>11834</v>
      </c>
      <c r="C588" s="26" t="s">
        <v>11835</v>
      </c>
      <c r="D588" s="27">
        <v>24.3</v>
      </c>
      <c r="E588" s="28">
        <v>300</v>
      </c>
      <c r="F588" s="29">
        <v>-1.1000000000000001</v>
      </c>
      <c r="G588" s="29">
        <v>-1.28</v>
      </c>
      <c r="H588" s="42">
        <v>7.4000000000000003E-3</v>
      </c>
      <c r="I588" s="29">
        <v>1.72</v>
      </c>
      <c r="J588" s="29">
        <v>1.72</v>
      </c>
      <c r="K588" s="29">
        <v>2.46</v>
      </c>
      <c r="L588" s="29">
        <v>2.64</v>
      </c>
      <c r="M588" s="28">
        <v>118</v>
      </c>
      <c r="N588" s="29">
        <v>0.1</v>
      </c>
      <c r="O588" s="29">
        <v>0.4</v>
      </c>
      <c r="P588" s="28">
        <v>430</v>
      </c>
      <c r="Q588" s="29">
        <v>0.18</v>
      </c>
      <c r="R588" s="29">
        <v>0.59</v>
      </c>
      <c r="S588" s="28">
        <v>3116</v>
      </c>
      <c r="T588" s="29">
        <v>0.5</v>
      </c>
      <c r="U588" s="29">
        <v>1.02</v>
      </c>
      <c r="V588" s="28">
        <v>6232</v>
      </c>
      <c r="W588" s="29">
        <v>1.02</v>
      </c>
      <c r="X588" s="26" t="s">
        <v>25</v>
      </c>
    </row>
    <row r="589" spans="1:24">
      <c r="A589" s="26" t="s">
        <v>11835</v>
      </c>
      <c r="B589" s="26" t="s">
        <v>11835</v>
      </c>
      <c r="C589" s="26" t="s">
        <v>11836</v>
      </c>
      <c r="D589" s="27">
        <v>40.299999999999997</v>
      </c>
      <c r="E589" s="28">
        <v>300</v>
      </c>
      <c r="F589" s="29">
        <v>-1.28</v>
      </c>
      <c r="G589" s="29">
        <v>-1.56</v>
      </c>
      <c r="H589" s="42">
        <v>6.8999999999999999E-3</v>
      </c>
      <c r="I589" s="29">
        <v>1.72</v>
      </c>
      <c r="J589" s="29">
        <v>1.66</v>
      </c>
      <c r="K589" s="29">
        <v>2.64</v>
      </c>
      <c r="L589" s="29">
        <v>2.86</v>
      </c>
      <c r="M589" s="28">
        <v>118</v>
      </c>
      <c r="N589" s="29">
        <v>0.1</v>
      </c>
      <c r="O589" s="29">
        <v>0.39</v>
      </c>
      <c r="P589" s="28">
        <v>430</v>
      </c>
      <c r="Q589" s="29">
        <v>0.18</v>
      </c>
      <c r="R589" s="29">
        <v>0.56999999999999995</v>
      </c>
      <c r="S589" s="28">
        <v>3018</v>
      </c>
      <c r="T589" s="29">
        <v>0.5</v>
      </c>
      <c r="U589" s="29">
        <v>0.99</v>
      </c>
      <c r="V589" s="28">
        <v>6036</v>
      </c>
      <c r="W589" s="29">
        <v>0.99</v>
      </c>
      <c r="X589" s="26" t="s">
        <v>25</v>
      </c>
    </row>
    <row r="590" spans="1:24">
      <c r="A590" s="26" t="s">
        <v>11836</v>
      </c>
      <c r="B590" s="26" t="s">
        <v>11836</v>
      </c>
      <c r="C590" s="26" t="s">
        <v>11831</v>
      </c>
      <c r="D590" s="27">
        <v>21.3</v>
      </c>
      <c r="E590" s="28">
        <v>300</v>
      </c>
      <c r="F590" s="29">
        <v>-1.56</v>
      </c>
      <c r="G590" s="29">
        <v>-1.72</v>
      </c>
      <c r="H590" s="42">
        <v>7.4999999999999997E-3</v>
      </c>
      <c r="I590" s="29">
        <v>1.66</v>
      </c>
      <c r="J590" s="29">
        <v>1.75</v>
      </c>
      <c r="K590" s="29">
        <v>2.86</v>
      </c>
      <c r="L590" s="29">
        <v>3.11</v>
      </c>
      <c r="M590" s="28">
        <v>118</v>
      </c>
      <c r="N590" s="29">
        <v>0.1</v>
      </c>
      <c r="O590" s="29">
        <v>0.4</v>
      </c>
      <c r="P590" s="28">
        <v>430</v>
      </c>
      <c r="Q590" s="29">
        <v>0.18</v>
      </c>
      <c r="R590" s="29">
        <v>0.59</v>
      </c>
      <c r="S590" s="28">
        <v>3138</v>
      </c>
      <c r="T590" s="29">
        <v>0.5</v>
      </c>
      <c r="U590" s="29">
        <v>1.03</v>
      </c>
      <c r="V590" s="28">
        <v>6276</v>
      </c>
      <c r="W590" s="29">
        <v>1.03</v>
      </c>
      <c r="X590" s="26" t="s">
        <v>25</v>
      </c>
    </row>
    <row r="591" spans="1:24">
      <c r="A591" s="26" t="s">
        <v>11831</v>
      </c>
      <c r="B591" s="26" t="s">
        <v>11831</v>
      </c>
      <c r="C591" s="26" t="s">
        <v>11837</v>
      </c>
      <c r="D591" s="27">
        <v>36.799999999999997</v>
      </c>
      <c r="E591" s="28">
        <v>400</v>
      </c>
      <c r="F591" s="29">
        <v>-3.82</v>
      </c>
      <c r="G591" s="29">
        <v>-3.92</v>
      </c>
      <c r="H591" s="42">
        <v>2.7000000000000001E-3</v>
      </c>
      <c r="I591" s="29">
        <v>1.75</v>
      </c>
      <c r="J591" s="29">
        <v>1.67</v>
      </c>
      <c r="K591" s="29">
        <v>5.1100000000000003</v>
      </c>
      <c r="L591" s="29">
        <v>5.13</v>
      </c>
      <c r="M591" s="28">
        <v>1519</v>
      </c>
      <c r="N591" s="29">
        <v>0.28999999999999998</v>
      </c>
      <c r="O591" s="29">
        <v>0.56999999999999995</v>
      </c>
      <c r="P591" s="28">
        <v>4480</v>
      </c>
      <c r="Q591" s="29">
        <v>0.53</v>
      </c>
      <c r="R591" s="29">
        <v>0.77</v>
      </c>
      <c r="S591" s="28">
        <v>4065</v>
      </c>
      <c r="T591" s="29">
        <v>0.5</v>
      </c>
      <c r="U591" s="29">
        <v>0.75</v>
      </c>
      <c r="V591" s="28">
        <v>8129</v>
      </c>
      <c r="W591" s="29">
        <v>0.75</v>
      </c>
      <c r="X591" s="26" t="s">
        <v>25</v>
      </c>
    </row>
    <row r="592" spans="1:24">
      <c r="A592" s="26" t="s">
        <v>11838</v>
      </c>
      <c r="B592" s="26" t="s">
        <v>11838</v>
      </c>
      <c r="C592" s="26" t="s">
        <v>11839</v>
      </c>
      <c r="D592" s="27">
        <v>31.8</v>
      </c>
      <c r="E592" s="28">
        <v>300</v>
      </c>
      <c r="F592" s="29">
        <v>-0.6</v>
      </c>
      <c r="G592" s="29">
        <v>-0.83</v>
      </c>
      <c r="H592" s="42">
        <v>7.1999999999999998E-3</v>
      </c>
      <c r="I592" s="29">
        <v>1.62</v>
      </c>
      <c r="J592" s="29">
        <v>1.61</v>
      </c>
      <c r="K592" s="29">
        <v>1.86</v>
      </c>
      <c r="L592" s="29">
        <v>2.08</v>
      </c>
      <c r="M592" s="28">
        <v>177</v>
      </c>
      <c r="N592" s="29">
        <v>0.12</v>
      </c>
      <c r="O592" s="29">
        <v>0.44</v>
      </c>
      <c r="P592" s="28">
        <v>629</v>
      </c>
      <c r="Q592" s="29">
        <v>0.22</v>
      </c>
      <c r="R592" s="29">
        <v>0.65</v>
      </c>
      <c r="S592" s="28">
        <v>3079</v>
      </c>
      <c r="T592" s="29">
        <v>0.5</v>
      </c>
      <c r="U592" s="29">
        <v>1.01</v>
      </c>
      <c r="V592" s="28">
        <v>6158</v>
      </c>
      <c r="W592" s="29">
        <v>1.01</v>
      </c>
      <c r="X592" s="26" t="s">
        <v>25</v>
      </c>
    </row>
    <row r="593" spans="1:24">
      <c r="A593" s="26" t="s">
        <v>11839</v>
      </c>
      <c r="B593" s="26" t="s">
        <v>11839</v>
      </c>
      <c r="C593" s="26" t="s">
        <v>11840</v>
      </c>
      <c r="D593" s="27">
        <v>39.799999999999997</v>
      </c>
      <c r="E593" s="28">
        <v>300</v>
      </c>
      <c r="F593" s="29">
        <v>-0.83</v>
      </c>
      <c r="G593" s="29">
        <v>-1.1100000000000001</v>
      </c>
      <c r="H593" s="42">
        <v>7.0000000000000001E-3</v>
      </c>
      <c r="I593" s="29">
        <v>1.61</v>
      </c>
      <c r="J593" s="29">
        <v>1.67</v>
      </c>
      <c r="K593" s="29">
        <v>2.08</v>
      </c>
      <c r="L593" s="29">
        <v>2.42</v>
      </c>
      <c r="M593" s="28">
        <v>177</v>
      </c>
      <c r="N593" s="29">
        <v>0.12</v>
      </c>
      <c r="O593" s="29">
        <v>0.44</v>
      </c>
      <c r="P593" s="28">
        <v>629</v>
      </c>
      <c r="Q593" s="29">
        <v>0.22</v>
      </c>
      <c r="R593" s="29">
        <v>0.64</v>
      </c>
      <c r="S593" s="28">
        <v>3037</v>
      </c>
      <c r="T593" s="29">
        <v>0.5</v>
      </c>
      <c r="U593" s="29">
        <v>0.99</v>
      </c>
      <c r="V593" s="28">
        <v>6073</v>
      </c>
      <c r="W593" s="29">
        <v>0.99</v>
      </c>
      <c r="X593" s="26" t="s">
        <v>25</v>
      </c>
    </row>
    <row r="594" spans="1:24">
      <c r="A594" s="26" t="s">
        <v>11840</v>
      </c>
      <c r="B594" s="26" t="s">
        <v>11840</v>
      </c>
      <c r="C594" s="26" t="s">
        <v>11841</v>
      </c>
      <c r="D594" s="27">
        <v>42.8</v>
      </c>
      <c r="E594" s="28">
        <v>300</v>
      </c>
      <c r="F594" s="29">
        <v>-1.1100000000000001</v>
      </c>
      <c r="G594" s="29">
        <v>-1.41</v>
      </c>
      <c r="H594" s="42">
        <v>7.0000000000000001E-3</v>
      </c>
      <c r="I594" s="29">
        <v>1.67</v>
      </c>
      <c r="J594" s="29">
        <v>1.66</v>
      </c>
      <c r="K594" s="29">
        <v>2.42</v>
      </c>
      <c r="L594" s="29">
        <v>2.71</v>
      </c>
      <c r="M594" s="28">
        <v>177</v>
      </c>
      <c r="N594" s="29">
        <v>0.12</v>
      </c>
      <c r="O594" s="29">
        <v>0.44</v>
      </c>
      <c r="P594" s="28">
        <v>629</v>
      </c>
      <c r="Q594" s="29">
        <v>0.22</v>
      </c>
      <c r="R594" s="29">
        <v>0.64</v>
      </c>
      <c r="S594" s="28">
        <v>3031</v>
      </c>
      <c r="T594" s="29">
        <v>0.5</v>
      </c>
      <c r="U594" s="29">
        <v>0.99</v>
      </c>
      <c r="V594" s="28">
        <v>6062</v>
      </c>
      <c r="W594" s="29">
        <v>0.99</v>
      </c>
      <c r="X594" s="26" t="s">
        <v>25</v>
      </c>
    </row>
    <row r="595" spans="1:24">
      <c r="A595" s="26" t="s">
        <v>11841</v>
      </c>
      <c r="B595" s="26" t="s">
        <v>11841</v>
      </c>
      <c r="C595" s="26" t="s">
        <v>11837</v>
      </c>
      <c r="D595" s="27">
        <v>43.5</v>
      </c>
      <c r="E595" s="28">
        <v>300</v>
      </c>
      <c r="F595" s="29">
        <v>-1.41</v>
      </c>
      <c r="G595" s="29">
        <v>-1.72</v>
      </c>
      <c r="H595" s="42">
        <v>7.1000000000000004E-3</v>
      </c>
      <c r="I595" s="29">
        <v>1.66</v>
      </c>
      <c r="J595" s="29">
        <v>1.67</v>
      </c>
      <c r="K595" s="29">
        <v>2.71</v>
      </c>
      <c r="L595" s="29">
        <v>3.03</v>
      </c>
      <c r="M595" s="28">
        <v>177</v>
      </c>
      <c r="N595" s="29">
        <v>0.12</v>
      </c>
      <c r="O595" s="29">
        <v>0.44</v>
      </c>
      <c r="P595" s="28">
        <v>629</v>
      </c>
      <c r="Q595" s="29">
        <v>0.22</v>
      </c>
      <c r="R595" s="29">
        <v>0.65</v>
      </c>
      <c r="S595" s="28">
        <v>3056</v>
      </c>
      <c r="T595" s="29">
        <v>0.5</v>
      </c>
      <c r="U595" s="29">
        <v>1</v>
      </c>
      <c r="V595" s="28">
        <v>6113</v>
      </c>
      <c r="W595" s="29">
        <v>1</v>
      </c>
      <c r="X595" s="26" t="s">
        <v>25</v>
      </c>
    </row>
    <row r="596" spans="1:24">
      <c r="A596" s="26" t="s">
        <v>11837</v>
      </c>
      <c r="B596" s="26" t="s">
        <v>11837</v>
      </c>
      <c r="C596" s="26" t="s">
        <v>11255</v>
      </c>
      <c r="D596" s="27">
        <v>36.200000000000003</v>
      </c>
      <c r="E596" s="28">
        <v>400</v>
      </c>
      <c r="F596" s="29">
        <v>-3.92</v>
      </c>
      <c r="G596" s="29">
        <v>-4.0199999999999996</v>
      </c>
      <c r="H596" s="42">
        <v>2.8E-3</v>
      </c>
      <c r="I596" s="29">
        <v>1.67</v>
      </c>
      <c r="J596" s="29">
        <v>1.56</v>
      </c>
      <c r="K596" s="29">
        <v>5.13</v>
      </c>
      <c r="L596" s="29">
        <v>5.12</v>
      </c>
      <c r="M596" s="28">
        <v>1701</v>
      </c>
      <c r="N596" s="29">
        <v>0.31</v>
      </c>
      <c r="O596" s="29">
        <v>0.6</v>
      </c>
      <c r="P596" s="28">
        <v>4949</v>
      </c>
      <c r="Q596" s="29">
        <v>0.56000000000000005</v>
      </c>
      <c r="R596" s="29">
        <v>0.79</v>
      </c>
      <c r="S596" s="28">
        <v>4098</v>
      </c>
      <c r="T596" s="29">
        <v>0.5</v>
      </c>
      <c r="U596" s="29">
        <v>0.75</v>
      </c>
      <c r="V596" s="28">
        <v>8196</v>
      </c>
      <c r="W596" s="29">
        <v>0.75</v>
      </c>
      <c r="X596" s="26" t="s">
        <v>25</v>
      </c>
    </row>
    <row r="597" spans="1:24">
      <c r="A597" s="26" t="s">
        <v>11842</v>
      </c>
      <c r="B597" s="26" t="s">
        <v>11842</v>
      </c>
      <c r="C597" s="26" t="s">
        <v>11843</v>
      </c>
      <c r="D597" s="27">
        <v>37.299999999999997</v>
      </c>
      <c r="E597" s="28">
        <v>300</v>
      </c>
      <c r="F597" s="29">
        <v>0.34</v>
      </c>
      <c r="G597" s="29">
        <v>0.08</v>
      </c>
      <c r="H597" s="42">
        <v>7.0000000000000001E-3</v>
      </c>
      <c r="I597" s="29">
        <v>2.56</v>
      </c>
      <c r="J597" s="29">
        <v>2.4500000000000002</v>
      </c>
      <c r="K597" s="29">
        <v>1.86</v>
      </c>
      <c r="L597" s="29">
        <v>2.0099999999999998</v>
      </c>
      <c r="M597" s="28">
        <v>113</v>
      </c>
      <c r="N597" s="29">
        <v>0.09</v>
      </c>
      <c r="O597" s="29">
        <v>0.38</v>
      </c>
      <c r="P597" s="28">
        <v>411</v>
      </c>
      <c r="Q597" s="29">
        <v>0.18</v>
      </c>
      <c r="R597" s="29">
        <v>0.56999999999999995</v>
      </c>
      <c r="S597" s="28">
        <v>3023</v>
      </c>
      <c r="T597" s="29">
        <v>0.5</v>
      </c>
      <c r="U597" s="29">
        <v>0.99</v>
      </c>
      <c r="V597" s="28">
        <v>6045</v>
      </c>
      <c r="W597" s="29">
        <v>0.99</v>
      </c>
      <c r="X597" s="26" t="s">
        <v>25</v>
      </c>
    </row>
    <row r="598" spans="1:24">
      <c r="A598" s="26" t="s">
        <v>11843</v>
      </c>
      <c r="B598" s="26" t="s">
        <v>11843</v>
      </c>
      <c r="C598" s="26" t="s">
        <v>11844</v>
      </c>
      <c r="D598" s="27">
        <v>45.3</v>
      </c>
      <c r="E598" s="28">
        <v>300</v>
      </c>
      <c r="F598" s="29">
        <v>0.08</v>
      </c>
      <c r="G598" s="29">
        <v>-0.24</v>
      </c>
      <c r="H598" s="42">
        <v>7.1000000000000004E-3</v>
      </c>
      <c r="I598" s="29">
        <v>2.4500000000000002</v>
      </c>
      <c r="J598" s="29">
        <v>2.33</v>
      </c>
      <c r="K598" s="29">
        <v>2.0099999999999998</v>
      </c>
      <c r="L598" s="29">
        <v>2.21</v>
      </c>
      <c r="M598" s="28">
        <v>113</v>
      </c>
      <c r="N598" s="29">
        <v>0.09</v>
      </c>
      <c r="O598" s="29">
        <v>0.39</v>
      </c>
      <c r="P598" s="28">
        <v>411</v>
      </c>
      <c r="Q598" s="29">
        <v>0.18</v>
      </c>
      <c r="R598" s="29">
        <v>0.56999999999999995</v>
      </c>
      <c r="S598" s="28">
        <v>3043</v>
      </c>
      <c r="T598" s="29">
        <v>0.5</v>
      </c>
      <c r="U598" s="29">
        <v>1</v>
      </c>
      <c r="V598" s="28">
        <v>6086</v>
      </c>
      <c r="W598" s="29">
        <v>1</v>
      </c>
      <c r="X598" s="26" t="s">
        <v>25</v>
      </c>
    </row>
    <row r="599" spans="1:24">
      <c r="A599" s="26" t="s">
        <v>11844</v>
      </c>
      <c r="B599" s="26" t="s">
        <v>11844</v>
      </c>
      <c r="C599" s="26" t="s">
        <v>11845</v>
      </c>
      <c r="D599" s="27">
        <v>36.1</v>
      </c>
      <c r="E599" s="28">
        <v>300</v>
      </c>
      <c r="F599" s="29">
        <v>-0.24</v>
      </c>
      <c r="G599" s="29">
        <v>-0.5</v>
      </c>
      <c r="H599" s="42">
        <v>7.1999999999999998E-3</v>
      </c>
      <c r="I599" s="29">
        <v>2.33</v>
      </c>
      <c r="J599" s="29">
        <v>2.37</v>
      </c>
      <c r="K599" s="29">
        <v>2.21</v>
      </c>
      <c r="L599" s="29">
        <v>2.5099999999999998</v>
      </c>
      <c r="M599" s="28">
        <v>243</v>
      </c>
      <c r="N599" s="29">
        <v>0.14000000000000001</v>
      </c>
      <c r="O599" s="29">
        <v>0.49</v>
      </c>
      <c r="P599" s="28">
        <v>846</v>
      </c>
      <c r="Q599" s="29">
        <v>0.25</v>
      </c>
      <c r="R599" s="29">
        <v>0.71</v>
      </c>
      <c r="S599" s="28">
        <v>3073</v>
      </c>
      <c r="T599" s="29">
        <v>0.5</v>
      </c>
      <c r="U599" s="29">
        <v>1.01</v>
      </c>
      <c r="V599" s="28">
        <v>6145</v>
      </c>
      <c r="W599" s="29">
        <v>1.01</v>
      </c>
      <c r="X599" s="26" t="s">
        <v>25</v>
      </c>
    </row>
    <row r="600" spans="1:24">
      <c r="A600" s="26" t="s">
        <v>11846</v>
      </c>
      <c r="B600" s="26" t="s">
        <v>11846</v>
      </c>
      <c r="C600" s="26" t="s">
        <v>11847</v>
      </c>
      <c r="D600" s="27">
        <v>48.8</v>
      </c>
      <c r="E600" s="28">
        <v>300</v>
      </c>
      <c r="F600" s="29">
        <v>0.31</v>
      </c>
      <c r="G600" s="29">
        <v>-0.03</v>
      </c>
      <c r="H600" s="42">
        <v>7.0000000000000001E-3</v>
      </c>
      <c r="I600" s="29">
        <v>2.5299999999999998</v>
      </c>
      <c r="J600" s="29">
        <v>2.4500000000000002</v>
      </c>
      <c r="K600" s="29">
        <v>1.86</v>
      </c>
      <c r="L600" s="29">
        <v>2.12</v>
      </c>
      <c r="M600" s="28">
        <v>89</v>
      </c>
      <c r="N600" s="29">
        <v>0.08</v>
      </c>
      <c r="O600" s="29">
        <v>0.36</v>
      </c>
      <c r="P600" s="28">
        <v>326</v>
      </c>
      <c r="Q600" s="29">
        <v>0.16</v>
      </c>
      <c r="R600" s="29">
        <v>0.53</v>
      </c>
      <c r="S600" s="28">
        <v>3022</v>
      </c>
      <c r="T600" s="29">
        <v>0.5</v>
      </c>
      <c r="U600" s="29">
        <v>0.99</v>
      </c>
      <c r="V600" s="28">
        <v>6044</v>
      </c>
      <c r="W600" s="29">
        <v>0.99</v>
      </c>
      <c r="X600" s="26" t="s">
        <v>25</v>
      </c>
    </row>
    <row r="601" spans="1:24">
      <c r="A601" s="26" t="s">
        <v>11847</v>
      </c>
      <c r="B601" s="26" t="s">
        <v>11847</v>
      </c>
      <c r="C601" s="26" t="s">
        <v>11845</v>
      </c>
      <c r="D601" s="27">
        <v>46.8</v>
      </c>
      <c r="E601" s="28">
        <v>300</v>
      </c>
      <c r="F601" s="29">
        <v>-0.03</v>
      </c>
      <c r="G601" s="29">
        <v>-0.36</v>
      </c>
      <c r="H601" s="42">
        <v>7.1000000000000004E-3</v>
      </c>
      <c r="I601" s="29">
        <v>2.4500000000000002</v>
      </c>
      <c r="J601" s="29">
        <v>2.37</v>
      </c>
      <c r="K601" s="29">
        <v>2.12</v>
      </c>
      <c r="L601" s="29">
        <v>2.37</v>
      </c>
      <c r="M601" s="28">
        <v>89</v>
      </c>
      <c r="N601" s="29">
        <v>0.08</v>
      </c>
      <c r="O601" s="29">
        <v>0.36</v>
      </c>
      <c r="P601" s="28">
        <v>326</v>
      </c>
      <c r="Q601" s="29">
        <v>0.16</v>
      </c>
      <c r="R601" s="29">
        <v>0.53</v>
      </c>
      <c r="S601" s="28">
        <v>3040</v>
      </c>
      <c r="T601" s="29">
        <v>0.5</v>
      </c>
      <c r="U601" s="29">
        <v>1</v>
      </c>
      <c r="V601" s="28">
        <v>6080</v>
      </c>
      <c r="W601" s="29">
        <v>1</v>
      </c>
      <c r="X601" s="26" t="s">
        <v>25</v>
      </c>
    </row>
    <row r="602" spans="1:24">
      <c r="A602" s="26" t="s">
        <v>11845</v>
      </c>
      <c r="B602" s="26" t="s">
        <v>11845</v>
      </c>
      <c r="C602" s="26" t="s">
        <v>11848</v>
      </c>
      <c r="D602" s="27">
        <v>36.6</v>
      </c>
      <c r="E602" s="28">
        <v>300</v>
      </c>
      <c r="F602" s="29">
        <v>-0.57999999999999996</v>
      </c>
      <c r="G602" s="29">
        <v>-0.73</v>
      </c>
      <c r="H602" s="42">
        <v>4.1000000000000003E-3</v>
      </c>
      <c r="I602" s="29">
        <v>2.37</v>
      </c>
      <c r="J602" s="29">
        <v>2.36</v>
      </c>
      <c r="K602" s="29">
        <v>2.59</v>
      </c>
      <c r="L602" s="29">
        <v>2.73</v>
      </c>
      <c r="M602" s="28">
        <v>337</v>
      </c>
      <c r="N602" s="29">
        <v>0.18</v>
      </c>
      <c r="O602" s="29">
        <v>0.44</v>
      </c>
      <c r="P602" s="28">
        <v>1146</v>
      </c>
      <c r="Q602" s="29">
        <v>0.34</v>
      </c>
      <c r="R602" s="29">
        <v>0.63</v>
      </c>
      <c r="S602" s="28">
        <v>2318</v>
      </c>
      <c r="T602" s="29">
        <v>0.5</v>
      </c>
      <c r="U602" s="29">
        <v>0.76</v>
      </c>
      <c r="V602" s="28">
        <v>4636</v>
      </c>
      <c r="W602" s="29">
        <v>0.76</v>
      </c>
      <c r="X602" s="26" t="s">
        <v>25</v>
      </c>
    </row>
    <row r="603" spans="1:24">
      <c r="A603" s="26" t="s">
        <v>11848</v>
      </c>
      <c r="B603" s="26" t="s">
        <v>11848</v>
      </c>
      <c r="C603" s="26" t="s">
        <v>11849</v>
      </c>
      <c r="D603" s="27">
        <v>44.1</v>
      </c>
      <c r="E603" s="28">
        <v>300</v>
      </c>
      <c r="F603" s="29">
        <v>-0.73</v>
      </c>
      <c r="G603" s="29">
        <v>-0.91</v>
      </c>
      <c r="H603" s="42">
        <v>4.1000000000000003E-3</v>
      </c>
      <c r="I603" s="29">
        <v>2.36</v>
      </c>
      <c r="J603" s="29">
        <v>2.5</v>
      </c>
      <c r="K603" s="29">
        <v>2.73</v>
      </c>
      <c r="L603" s="29">
        <v>3.05</v>
      </c>
      <c r="M603" s="28">
        <v>430</v>
      </c>
      <c r="N603" s="29">
        <v>0.21</v>
      </c>
      <c r="O603" s="29">
        <v>0.47</v>
      </c>
      <c r="P603" s="28">
        <v>1436</v>
      </c>
      <c r="Q603" s="29">
        <v>0.38</v>
      </c>
      <c r="R603" s="29">
        <v>0.67</v>
      </c>
      <c r="S603" s="28">
        <v>2313</v>
      </c>
      <c r="T603" s="29">
        <v>0.5</v>
      </c>
      <c r="U603" s="29">
        <v>0.76</v>
      </c>
      <c r="V603" s="28">
        <v>4626</v>
      </c>
      <c r="W603" s="29">
        <v>0.76</v>
      </c>
      <c r="X603" s="26" t="s">
        <v>25</v>
      </c>
    </row>
    <row r="604" spans="1:24">
      <c r="A604" s="26" t="s">
        <v>11850</v>
      </c>
      <c r="B604" s="26" t="s">
        <v>11850</v>
      </c>
      <c r="C604" s="26" t="s">
        <v>11851</v>
      </c>
      <c r="D604" s="27">
        <v>48.8</v>
      </c>
      <c r="E604" s="28">
        <v>300</v>
      </c>
      <c r="F604" s="29">
        <v>0.51</v>
      </c>
      <c r="G604" s="29">
        <v>0.17</v>
      </c>
      <c r="H604" s="42">
        <v>7.0000000000000001E-3</v>
      </c>
      <c r="I604" s="29">
        <v>2.73</v>
      </c>
      <c r="J604" s="29">
        <v>2.59</v>
      </c>
      <c r="K604" s="29">
        <v>1.86</v>
      </c>
      <c r="L604" s="29">
        <v>2.06</v>
      </c>
      <c r="M604" s="28">
        <v>22</v>
      </c>
      <c r="N604" s="29">
        <v>0.04</v>
      </c>
      <c r="O604" s="29">
        <v>0.23</v>
      </c>
      <c r="P604" s="28">
        <v>84</v>
      </c>
      <c r="Q604" s="29">
        <v>0.08</v>
      </c>
      <c r="R604" s="29">
        <v>0.35</v>
      </c>
      <c r="S604" s="28">
        <v>3022</v>
      </c>
      <c r="T604" s="29">
        <v>0.5</v>
      </c>
      <c r="U604" s="29">
        <v>0.99</v>
      </c>
      <c r="V604" s="28">
        <v>6044</v>
      </c>
      <c r="W604" s="29">
        <v>0.99</v>
      </c>
      <c r="X604" s="26" t="s">
        <v>25</v>
      </c>
    </row>
    <row r="605" spans="1:24">
      <c r="A605" s="26" t="s">
        <v>11851</v>
      </c>
      <c r="B605" s="26" t="s">
        <v>11851</v>
      </c>
      <c r="C605" s="26" t="s">
        <v>11849</v>
      </c>
      <c r="D605" s="27">
        <v>44.8</v>
      </c>
      <c r="E605" s="28">
        <v>300</v>
      </c>
      <c r="F605" s="29">
        <v>0.17</v>
      </c>
      <c r="G605" s="29">
        <v>-0.15</v>
      </c>
      <c r="H605" s="42">
        <v>7.1000000000000004E-3</v>
      </c>
      <c r="I605" s="29">
        <v>2.59</v>
      </c>
      <c r="J605" s="29">
        <v>2.5</v>
      </c>
      <c r="K605" s="29">
        <v>2.06</v>
      </c>
      <c r="L605" s="29">
        <v>2.29</v>
      </c>
      <c r="M605" s="28">
        <v>22</v>
      </c>
      <c r="N605" s="29">
        <v>0.04</v>
      </c>
      <c r="O605" s="29">
        <v>0.23</v>
      </c>
      <c r="P605" s="28">
        <v>84</v>
      </c>
      <c r="Q605" s="29">
        <v>0.08</v>
      </c>
      <c r="R605" s="29">
        <v>0.36</v>
      </c>
      <c r="S605" s="28">
        <v>3060</v>
      </c>
      <c r="T605" s="29">
        <v>0.5</v>
      </c>
      <c r="U605" s="29">
        <v>1</v>
      </c>
      <c r="V605" s="28">
        <v>6120</v>
      </c>
      <c r="W605" s="29">
        <v>1</v>
      </c>
      <c r="X605" s="26" t="s">
        <v>25</v>
      </c>
    </row>
    <row r="606" spans="1:24">
      <c r="A606" s="26" t="s">
        <v>11849</v>
      </c>
      <c r="B606" s="26" t="s">
        <v>11849</v>
      </c>
      <c r="C606" s="26" t="s">
        <v>11852</v>
      </c>
      <c r="D606" s="27">
        <v>43.8</v>
      </c>
      <c r="E606" s="28">
        <v>300</v>
      </c>
      <c r="F606" s="29">
        <v>-0.91</v>
      </c>
      <c r="G606" s="29">
        <v>-1.0900000000000001</v>
      </c>
      <c r="H606" s="42">
        <v>4.1000000000000003E-3</v>
      </c>
      <c r="I606" s="29">
        <v>2.5</v>
      </c>
      <c r="J606" s="29">
        <v>2.35</v>
      </c>
      <c r="K606" s="29">
        <v>3.05</v>
      </c>
      <c r="L606" s="29">
        <v>3.08</v>
      </c>
      <c r="M606" s="28">
        <v>452</v>
      </c>
      <c r="N606" s="29">
        <v>0.21</v>
      </c>
      <c r="O606" s="29">
        <v>0.48</v>
      </c>
      <c r="P606" s="28">
        <v>1503</v>
      </c>
      <c r="Q606" s="29">
        <v>0.39</v>
      </c>
      <c r="R606" s="29">
        <v>0.68</v>
      </c>
      <c r="S606" s="28">
        <v>2321</v>
      </c>
      <c r="T606" s="29">
        <v>0.5</v>
      </c>
      <c r="U606" s="29">
        <v>0.76</v>
      </c>
      <c r="V606" s="28">
        <v>4642</v>
      </c>
      <c r="W606" s="29">
        <v>0.76</v>
      </c>
      <c r="X606" s="26" t="s">
        <v>25</v>
      </c>
    </row>
    <row r="607" spans="1:24">
      <c r="A607" s="26" t="s">
        <v>11852</v>
      </c>
      <c r="B607" s="26" t="s">
        <v>11852</v>
      </c>
      <c r="C607" s="26" t="s">
        <v>11853</v>
      </c>
      <c r="D607" s="27">
        <v>33.799999999999997</v>
      </c>
      <c r="E607" s="28">
        <v>300</v>
      </c>
      <c r="F607" s="29">
        <v>-1.0900000000000001</v>
      </c>
      <c r="G607" s="29">
        <v>-1.23</v>
      </c>
      <c r="H607" s="42">
        <v>4.1000000000000003E-3</v>
      </c>
      <c r="I607" s="29">
        <v>2.35</v>
      </c>
      <c r="J607" s="29">
        <v>2.29</v>
      </c>
      <c r="K607" s="29">
        <v>3.08</v>
      </c>
      <c r="L607" s="29">
        <v>3.16</v>
      </c>
      <c r="M607" s="28">
        <v>452</v>
      </c>
      <c r="N607" s="29">
        <v>0.21</v>
      </c>
      <c r="O607" s="29">
        <v>0.48</v>
      </c>
      <c r="P607" s="28">
        <v>1503</v>
      </c>
      <c r="Q607" s="29">
        <v>0.39</v>
      </c>
      <c r="R607" s="29">
        <v>0.68</v>
      </c>
      <c r="S607" s="28">
        <v>2330</v>
      </c>
      <c r="T607" s="29">
        <v>0.5</v>
      </c>
      <c r="U607" s="29">
        <v>0.76</v>
      </c>
      <c r="V607" s="28">
        <v>4660</v>
      </c>
      <c r="W607" s="29">
        <v>0.76</v>
      </c>
      <c r="X607" s="26" t="s">
        <v>25</v>
      </c>
    </row>
    <row r="608" spans="1:24">
      <c r="A608" s="26" t="s">
        <v>11853</v>
      </c>
      <c r="B608" s="26" t="s">
        <v>11853</v>
      </c>
      <c r="C608" s="26" t="s">
        <v>11854</v>
      </c>
      <c r="D608" s="27">
        <v>38.799999999999997</v>
      </c>
      <c r="E608" s="28">
        <v>300</v>
      </c>
      <c r="F608" s="29">
        <v>-2.93</v>
      </c>
      <c r="G608" s="29">
        <v>-3.11</v>
      </c>
      <c r="H608" s="42">
        <v>4.5999999999999999E-3</v>
      </c>
      <c r="I608" s="29">
        <v>2.29</v>
      </c>
      <c r="J608" s="29">
        <v>2.2000000000000002</v>
      </c>
      <c r="K608" s="29">
        <v>4.8600000000000003</v>
      </c>
      <c r="L608" s="29">
        <v>4.95</v>
      </c>
      <c r="M608" s="28">
        <v>452</v>
      </c>
      <c r="N608" s="29">
        <v>0.2</v>
      </c>
      <c r="O608" s="29">
        <v>0.5</v>
      </c>
      <c r="P608" s="28">
        <v>1503</v>
      </c>
      <c r="Q608" s="29">
        <v>0.38</v>
      </c>
      <c r="R608" s="29">
        <v>0.71</v>
      </c>
      <c r="S608" s="28">
        <v>2466</v>
      </c>
      <c r="T608" s="29">
        <v>0.5</v>
      </c>
      <c r="U608" s="29">
        <v>0.81</v>
      </c>
      <c r="V608" s="28">
        <v>4932</v>
      </c>
      <c r="W608" s="29">
        <v>0.81</v>
      </c>
      <c r="X608" s="26" t="s">
        <v>25</v>
      </c>
    </row>
    <row r="609" spans="1:24">
      <c r="A609" s="26" t="s">
        <v>11854</v>
      </c>
      <c r="B609" s="26" t="s">
        <v>11854</v>
      </c>
      <c r="C609" s="26" t="s">
        <v>11855</v>
      </c>
      <c r="D609" s="27">
        <v>25.8</v>
      </c>
      <c r="E609" s="28">
        <v>300</v>
      </c>
      <c r="F609" s="29">
        <v>-3.11</v>
      </c>
      <c r="G609" s="29">
        <v>-3.23</v>
      </c>
      <c r="H609" s="42">
        <v>4.7000000000000002E-3</v>
      </c>
      <c r="I609" s="29">
        <v>2.2000000000000002</v>
      </c>
      <c r="J609" s="29">
        <v>2.0499999999999998</v>
      </c>
      <c r="K609" s="29">
        <v>4.95</v>
      </c>
      <c r="L609" s="29">
        <v>4.92</v>
      </c>
      <c r="M609" s="28">
        <v>452</v>
      </c>
      <c r="N609" s="29">
        <v>0.2</v>
      </c>
      <c r="O609" s="29">
        <v>0.5</v>
      </c>
      <c r="P609" s="28">
        <v>1503</v>
      </c>
      <c r="Q609" s="29">
        <v>0.38</v>
      </c>
      <c r="R609" s="29">
        <v>0.71</v>
      </c>
      <c r="S609" s="28">
        <v>2469</v>
      </c>
      <c r="T609" s="29">
        <v>0.5</v>
      </c>
      <c r="U609" s="29">
        <v>0.81</v>
      </c>
      <c r="V609" s="28">
        <v>4938</v>
      </c>
      <c r="W609" s="29">
        <v>0.81</v>
      </c>
      <c r="X609" s="26" t="s">
        <v>25</v>
      </c>
    </row>
    <row r="610" spans="1:24">
      <c r="A610" s="26" t="s">
        <v>11856</v>
      </c>
      <c r="B610" s="26" t="s">
        <v>11856</v>
      </c>
      <c r="C610" s="26" t="s">
        <v>11857</v>
      </c>
      <c r="D610" s="27">
        <v>40.1</v>
      </c>
      <c r="E610" s="28">
        <v>300</v>
      </c>
      <c r="F610" s="29">
        <v>-0.55000000000000004</v>
      </c>
      <c r="G610" s="29">
        <v>-0.83</v>
      </c>
      <c r="H610" s="42">
        <v>7.0000000000000001E-3</v>
      </c>
      <c r="I610" s="29">
        <v>1.67</v>
      </c>
      <c r="J610" s="29">
        <v>1.71</v>
      </c>
      <c r="K610" s="29">
        <v>1.86</v>
      </c>
      <c r="L610" s="29">
        <v>2.1800000000000002</v>
      </c>
      <c r="M610" s="28">
        <v>143</v>
      </c>
      <c r="N610" s="29">
        <v>0.11</v>
      </c>
      <c r="O610" s="29">
        <v>0.41</v>
      </c>
      <c r="P610" s="28">
        <v>513</v>
      </c>
      <c r="Q610" s="29">
        <v>0.2</v>
      </c>
      <c r="R610" s="29">
        <v>0.6</v>
      </c>
      <c r="S610" s="28">
        <v>3025</v>
      </c>
      <c r="T610" s="29">
        <v>0.5</v>
      </c>
      <c r="U610" s="29">
        <v>0.99</v>
      </c>
      <c r="V610" s="28">
        <v>6051</v>
      </c>
      <c r="W610" s="29">
        <v>0.99</v>
      </c>
      <c r="X610" s="26" t="s">
        <v>25</v>
      </c>
    </row>
    <row r="611" spans="1:24">
      <c r="A611" s="26" t="s">
        <v>11857</v>
      </c>
      <c r="B611" s="26" t="s">
        <v>11857</v>
      </c>
      <c r="C611" s="26" t="s">
        <v>11858</v>
      </c>
      <c r="D611" s="27">
        <v>40.9</v>
      </c>
      <c r="E611" s="28">
        <v>300</v>
      </c>
      <c r="F611" s="29">
        <v>-0.83</v>
      </c>
      <c r="G611" s="29">
        <v>-1.1200000000000001</v>
      </c>
      <c r="H611" s="42">
        <v>7.1000000000000004E-3</v>
      </c>
      <c r="I611" s="29">
        <v>1.71</v>
      </c>
      <c r="J611" s="29">
        <v>1.69</v>
      </c>
      <c r="K611" s="29">
        <v>2.1800000000000002</v>
      </c>
      <c r="L611" s="29">
        <v>2.4500000000000002</v>
      </c>
      <c r="M611" s="28">
        <v>143</v>
      </c>
      <c r="N611" s="29">
        <v>0.11</v>
      </c>
      <c r="O611" s="29">
        <v>0.42</v>
      </c>
      <c r="P611" s="28">
        <v>513</v>
      </c>
      <c r="Q611" s="29">
        <v>0.2</v>
      </c>
      <c r="R611" s="29">
        <v>0.61</v>
      </c>
      <c r="S611" s="28">
        <v>3049</v>
      </c>
      <c r="T611" s="29">
        <v>0.5</v>
      </c>
      <c r="U611" s="29">
        <v>1</v>
      </c>
      <c r="V611" s="28">
        <v>6097</v>
      </c>
      <c r="W611" s="29">
        <v>1</v>
      </c>
      <c r="X611" s="26" t="s">
        <v>25</v>
      </c>
    </row>
    <row r="612" spans="1:24">
      <c r="A612" s="26" t="s">
        <v>11858</v>
      </c>
      <c r="B612" s="26" t="s">
        <v>11858</v>
      </c>
      <c r="C612" s="26" t="s">
        <v>11859</v>
      </c>
      <c r="D612" s="27">
        <v>20.3</v>
      </c>
      <c r="E612" s="28">
        <v>300</v>
      </c>
      <c r="F612" s="29">
        <v>-1.1200000000000001</v>
      </c>
      <c r="G612" s="29">
        <v>-1.27</v>
      </c>
      <c r="H612" s="42">
        <v>7.4000000000000003E-3</v>
      </c>
      <c r="I612" s="29">
        <v>1.69</v>
      </c>
      <c r="J612" s="29">
        <v>1.7</v>
      </c>
      <c r="K612" s="29">
        <v>2.4500000000000002</v>
      </c>
      <c r="L612" s="29">
        <v>2.61</v>
      </c>
      <c r="M612" s="28">
        <v>143</v>
      </c>
      <c r="N612" s="29">
        <v>0.1</v>
      </c>
      <c r="O612" s="29">
        <v>0.42</v>
      </c>
      <c r="P612" s="28">
        <v>513</v>
      </c>
      <c r="Q612" s="29">
        <v>0.19</v>
      </c>
      <c r="R612" s="29">
        <v>0.62</v>
      </c>
      <c r="S612" s="28">
        <v>3112</v>
      </c>
      <c r="T612" s="29">
        <v>0.5</v>
      </c>
      <c r="U612" s="29">
        <v>1.02</v>
      </c>
      <c r="V612" s="28">
        <v>6224</v>
      </c>
      <c r="W612" s="29">
        <v>1.02</v>
      </c>
      <c r="X612" s="26" t="s">
        <v>25</v>
      </c>
    </row>
    <row r="613" spans="1:24">
      <c r="A613" s="26" t="s">
        <v>11859</v>
      </c>
      <c r="B613" s="26" t="s">
        <v>11859</v>
      </c>
      <c r="C613" s="26" t="s">
        <v>11860</v>
      </c>
      <c r="D613" s="27">
        <v>20.6</v>
      </c>
      <c r="E613" s="28">
        <v>300</v>
      </c>
      <c r="F613" s="29">
        <v>-1.35</v>
      </c>
      <c r="G613" s="29">
        <v>-1.44</v>
      </c>
      <c r="H613" s="42">
        <v>4.4000000000000003E-3</v>
      </c>
      <c r="I613" s="29">
        <v>1.7</v>
      </c>
      <c r="J613" s="29">
        <v>1.59</v>
      </c>
      <c r="K613" s="29">
        <v>2.69</v>
      </c>
      <c r="L613" s="29">
        <v>2.67</v>
      </c>
      <c r="M613" s="28">
        <v>222</v>
      </c>
      <c r="N613" s="29">
        <v>0.15</v>
      </c>
      <c r="O613" s="29">
        <v>0.4</v>
      </c>
      <c r="P613" s="28">
        <v>776</v>
      </c>
      <c r="Q613" s="29">
        <v>0.27</v>
      </c>
      <c r="R613" s="29">
        <v>0.57999999999999996</v>
      </c>
      <c r="S613" s="28">
        <v>2393</v>
      </c>
      <c r="T613" s="29">
        <v>0.5</v>
      </c>
      <c r="U613" s="29">
        <v>0.78</v>
      </c>
      <c r="V613" s="28">
        <v>4786</v>
      </c>
      <c r="W613" s="29">
        <v>0.78</v>
      </c>
      <c r="X613" s="26" t="s">
        <v>25</v>
      </c>
    </row>
    <row r="614" spans="1:24">
      <c r="A614" s="26" t="s">
        <v>11860</v>
      </c>
      <c r="B614" s="26" t="s">
        <v>11860</v>
      </c>
      <c r="C614" s="26" t="s">
        <v>11861</v>
      </c>
      <c r="D614" s="27">
        <v>26.5</v>
      </c>
      <c r="E614" s="28">
        <v>300</v>
      </c>
      <c r="F614" s="29">
        <v>-1.44</v>
      </c>
      <c r="G614" s="29">
        <v>-1.55</v>
      </c>
      <c r="H614" s="42">
        <v>4.1999999999999997E-3</v>
      </c>
      <c r="I614" s="29">
        <v>1.59</v>
      </c>
      <c r="J614" s="29">
        <v>2.1</v>
      </c>
      <c r="K614" s="29">
        <v>2.67</v>
      </c>
      <c r="L614" s="29">
        <v>3.29</v>
      </c>
      <c r="M614" s="28">
        <v>222</v>
      </c>
      <c r="N614" s="29">
        <v>0.15</v>
      </c>
      <c r="O614" s="29">
        <v>0.39</v>
      </c>
      <c r="P614" s="28">
        <v>776</v>
      </c>
      <c r="Q614" s="29">
        <v>0.28000000000000003</v>
      </c>
      <c r="R614" s="29">
        <v>0.56999999999999995</v>
      </c>
      <c r="S614" s="28">
        <v>2333</v>
      </c>
      <c r="T614" s="29">
        <v>0.5</v>
      </c>
      <c r="U614" s="29">
        <v>0.76</v>
      </c>
      <c r="V614" s="28">
        <v>4665</v>
      </c>
      <c r="W614" s="29">
        <v>0.76</v>
      </c>
      <c r="X614" s="26" t="s">
        <v>25</v>
      </c>
    </row>
    <row r="615" spans="1:24">
      <c r="A615" s="26" t="s">
        <v>11861</v>
      </c>
      <c r="B615" s="26" t="s">
        <v>11861</v>
      </c>
      <c r="C615" s="26" t="s">
        <v>11855</v>
      </c>
      <c r="D615" s="27">
        <v>26.2</v>
      </c>
      <c r="E615" s="28">
        <v>300</v>
      </c>
      <c r="F615" s="29">
        <v>-1.55</v>
      </c>
      <c r="G615" s="29">
        <v>-1.66</v>
      </c>
      <c r="H615" s="42">
        <v>4.1999999999999997E-3</v>
      </c>
      <c r="I615" s="29">
        <v>2.1</v>
      </c>
      <c r="J615" s="29">
        <v>2.0499999999999998</v>
      </c>
      <c r="K615" s="29">
        <v>3.29</v>
      </c>
      <c r="L615" s="29">
        <v>3.35</v>
      </c>
      <c r="M615" s="28">
        <v>222</v>
      </c>
      <c r="N615" s="29">
        <v>0.15</v>
      </c>
      <c r="O615" s="29">
        <v>0.39</v>
      </c>
      <c r="P615" s="28">
        <v>776</v>
      </c>
      <c r="Q615" s="29">
        <v>0.27</v>
      </c>
      <c r="R615" s="29">
        <v>0.56999999999999995</v>
      </c>
      <c r="S615" s="28">
        <v>2346</v>
      </c>
      <c r="T615" s="29">
        <v>0.5</v>
      </c>
      <c r="U615" s="29">
        <v>0.77</v>
      </c>
      <c r="V615" s="28">
        <v>4692</v>
      </c>
      <c r="W615" s="29">
        <v>0.77</v>
      </c>
      <c r="X615" s="26" t="s">
        <v>25</v>
      </c>
    </row>
    <row r="616" spans="1:24">
      <c r="A616" s="26" t="s">
        <v>11855</v>
      </c>
      <c r="B616" s="26" t="s">
        <v>11855</v>
      </c>
      <c r="C616" s="26" t="s">
        <v>11862</v>
      </c>
      <c r="D616" s="27">
        <v>36.799999999999997</v>
      </c>
      <c r="E616" s="28">
        <v>400</v>
      </c>
      <c r="F616" s="29">
        <v>-3.31</v>
      </c>
      <c r="G616" s="29">
        <v>-3.43</v>
      </c>
      <c r="H616" s="42">
        <v>3.3E-3</v>
      </c>
      <c r="I616" s="29">
        <v>2.0499999999999998</v>
      </c>
      <c r="J616" s="29">
        <v>2.0299999999999998</v>
      </c>
      <c r="K616" s="29">
        <v>4.9000000000000004</v>
      </c>
      <c r="L616" s="29">
        <v>5</v>
      </c>
      <c r="M616" s="28">
        <v>674</v>
      </c>
      <c r="N616" s="29">
        <v>0.19</v>
      </c>
      <c r="O616" s="29">
        <v>0.48</v>
      </c>
      <c r="P616" s="28">
        <v>2162</v>
      </c>
      <c r="Q616" s="29">
        <v>0.34</v>
      </c>
      <c r="R616" s="29">
        <v>0.68</v>
      </c>
      <c r="S616" s="28">
        <v>4452</v>
      </c>
      <c r="T616" s="29">
        <v>0.5</v>
      </c>
      <c r="U616" s="29">
        <v>0.82</v>
      </c>
      <c r="V616" s="28">
        <v>8905</v>
      </c>
      <c r="W616" s="29">
        <v>0.82</v>
      </c>
      <c r="X616" s="26" t="s">
        <v>25</v>
      </c>
    </row>
    <row r="617" spans="1:24">
      <c r="A617" s="26" t="s">
        <v>11863</v>
      </c>
      <c r="B617" s="26" t="s">
        <v>11863</v>
      </c>
      <c r="C617" s="26" t="s">
        <v>11864</v>
      </c>
      <c r="D617" s="27">
        <v>40.4</v>
      </c>
      <c r="E617" s="28">
        <v>300</v>
      </c>
      <c r="F617" s="29">
        <v>-0.56000000000000005</v>
      </c>
      <c r="G617" s="29">
        <v>-0.85</v>
      </c>
      <c r="H617" s="42">
        <v>7.1999999999999998E-3</v>
      </c>
      <c r="I617" s="29">
        <v>1.66</v>
      </c>
      <c r="J617" s="29">
        <v>1.69</v>
      </c>
      <c r="K617" s="29">
        <v>1.86</v>
      </c>
      <c r="L617" s="29">
        <v>2.1800000000000002</v>
      </c>
      <c r="M617" s="28">
        <v>34</v>
      </c>
      <c r="N617" s="29">
        <v>0.05</v>
      </c>
      <c r="O617" s="29">
        <v>0.27</v>
      </c>
      <c r="P617" s="28">
        <v>131</v>
      </c>
      <c r="Q617" s="29">
        <v>0.1</v>
      </c>
      <c r="R617" s="29">
        <v>0.41</v>
      </c>
      <c r="S617" s="28">
        <v>3067</v>
      </c>
      <c r="T617" s="29">
        <v>0.5</v>
      </c>
      <c r="U617" s="29">
        <v>1</v>
      </c>
      <c r="V617" s="28">
        <v>6135</v>
      </c>
      <c r="W617" s="29">
        <v>1</v>
      </c>
      <c r="X617" s="26" t="s">
        <v>25</v>
      </c>
    </row>
    <row r="618" spans="1:24">
      <c r="A618" s="26" t="s">
        <v>11864</v>
      </c>
      <c r="B618" s="26" t="s">
        <v>11864</v>
      </c>
      <c r="C618" s="26" t="s">
        <v>11865</v>
      </c>
      <c r="D618" s="27">
        <v>30</v>
      </c>
      <c r="E618" s="28">
        <v>300</v>
      </c>
      <c r="F618" s="29">
        <v>-0.85</v>
      </c>
      <c r="G618" s="29">
        <v>-1.06</v>
      </c>
      <c r="H618" s="42">
        <v>7.0000000000000001E-3</v>
      </c>
      <c r="I618" s="29">
        <v>1.69</v>
      </c>
      <c r="J618" s="29">
        <v>1.68</v>
      </c>
      <c r="K618" s="29">
        <v>2.1800000000000002</v>
      </c>
      <c r="L618" s="29">
        <v>2.38</v>
      </c>
      <c r="M618" s="28">
        <v>34</v>
      </c>
      <c r="N618" s="29">
        <v>0.05</v>
      </c>
      <c r="O618" s="29">
        <v>0.27</v>
      </c>
      <c r="P618" s="28">
        <v>131</v>
      </c>
      <c r="Q618" s="29">
        <v>0.1</v>
      </c>
      <c r="R618" s="29">
        <v>0.4</v>
      </c>
      <c r="S618" s="28">
        <v>3029</v>
      </c>
      <c r="T618" s="29">
        <v>0.5</v>
      </c>
      <c r="U618" s="29">
        <v>0.99</v>
      </c>
      <c r="V618" s="28">
        <v>6058</v>
      </c>
      <c r="W618" s="29">
        <v>0.99</v>
      </c>
      <c r="X618" s="26" t="s">
        <v>25</v>
      </c>
    </row>
    <row r="619" spans="1:24">
      <c r="A619" s="26" t="s">
        <v>11865</v>
      </c>
      <c r="B619" s="26" t="s">
        <v>11865</v>
      </c>
      <c r="C619" s="26" t="s">
        <v>11866</v>
      </c>
      <c r="D619" s="27">
        <v>31.1</v>
      </c>
      <c r="E619" s="28">
        <v>300</v>
      </c>
      <c r="F619" s="29">
        <v>-1.06</v>
      </c>
      <c r="G619" s="29">
        <v>-1.28</v>
      </c>
      <c r="H619" s="42">
        <v>7.1000000000000004E-3</v>
      </c>
      <c r="I619" s="29">
        <v>1.68</v>
      </c>
      <c r="J619" s="29">
        <v>1.73</v>
      </c>
      <c r="K619" s="29">
        <v>2.38</v>
      </c>
      <c r="L619" s="29">
        <v>2.65</v>
      </c>
      <c r="M619" s="28">
        <v>34</v>
      </c>
      <c r="N619" s="29">
        <v>0.05</v>
      </c>
      <c r="O619" s="29">
        <v>0.27</v>
      </c>
      <c r="P619" s="28">
        <v>131</v>
      </c>
      <c r="Q619" s="29">
        <v>0.1</v>
      </c>
      <c r="R619" s="29">
        <v>0.4</v>
      </c>
      <c r="S619" s="28">
        <v>3045</v>
      </c>
      <c r="T619" s="29">
        <v>0.5</v>
      </c>
      <c r="U619" s="29">
        <v>1</v>
      </c>
      <c r="V619" s="28">
        <v>6090</v>
      </c>
      <c r="W619" s="29">
        <v>1</v>
      </c>
      <c r="X619" s="26" t="s">
        <v>25</v>
      </c>
    </row>
    <row r="620" spans="1:24">
      <c r="A620" s="26" t="s">
        <v>11866</v>
      </c>
      <c r="B620" s="26" t="s">
        <v>11866</v>
      </c>
      <c r="C620" s="26" t="s">
        <v>11867</v>
      </c>
      <c r="D620" s="27">
        <v>42.7</v>
      </c>
      <c r="E620" s="28">
        <v>300</v>
      </c>
      <c r="F620" s="29">
        <v>-1.36</v>
      </c>
      <c r="G620" s="29">
        <v>-1.54</v>
      </c>
      <c r="H620" s="42">
        <v>4.1999999999999997E-3</v>
      </c>
      <c r="I620" s="29">
        <v>1.73</v>
      </c>
      <c r="J620" s="29">
        <v>1.8</v>
      </c>
      <c r="K620" s="29">
        <v>2.73</v>
      </c>
      <c r="L620" s="29">
        <v>2.98</v>
      </c>
      <c r="M620" s="28">
        <v>58</v>
      </c>
      <c r="N620" s="29">
        <v>0.08</v>
      </c>
      <c r="O620" s="29">
        <v>0.26</v>
      </c>
      <c r="P620" s="28">
        <v>219</v>
      </c>
      <c r="Q620" s="29">
        <v>0.15</v>
      </c>
      <c r="R620" s="29">
        <v>0.39</v>
      </c>
      <c r="S620" s="28">
        <v>2351</v>
      </c>
      <c r="T620" s="29">
        <v>0.5</v>
      </c>
      <c r="U620" s="29">
        <v>0.77</v>
      </c>
      <c r="V620" s="28">
        <v>4701</v>
      </c>
      <c r="W620" s="29">
        <v>0.77</v>
      </c>
      <c r="X620" s="26" t="s">
        <v>25</v>
      </c>
    </row>
    <row r="621" spans="1:24">
      <c r="A621" s="26" t="s">
        <v>11867</v>
      </c>
      <c r="B621" s="26" t="s">
        <v>11867</v>
      </c>
      <c r="C621" s="26" t="s">
        <v>11862</v>
      </c>
      <c r="D621" s="27">
        <v>32.299999999999997</v>
      </c>
      <c r="E621" s="28">
        <v>300</v>
      </c>
      <c r="F621" s="29">
        <v>-1.54</v>
      </c>
      <c r="G621" s="29">
        <v>-1.67</v>
      </c>
      <c r="H621" s="42">
        <v>4.0000000000000001E-3</v>
      </c>
      <c r="I621" s="29">
        <v>1.8</v>
      </c>
      <c r="J621" s="29">
        <v>2.0299999999999998</v>
      </c>
      <c r="K621" s="29">
        <v>2.98</v>
      </c>
      <c r="L621" s="29">
        <v>3.34</v>
      </c>
      <c r="M621" s="28">
        <v>58</v>
      </c>
      <c r="N621" s="29">
        <v>0.08</v>
      </c>
      <c r="O621" s="29">
        <v>0.26</v>
      </c>
      <c r="P621" s="28">
        <v>219</v>
      </c>
      <c r="Q621" s="29">
        <v>0.15</v>
      </c>
      <c r="R621" s="29">
        <v>0.39</v>
      </c>
      <c r="S621" s="28">
        <v>2297</v>
      </c>
      <c r="T621" s="29">
        <v>0.5</v>
      </c>
      <c r="U621" s="29">
        <v>0.75</v>
      </c>
      <c r="V621" s="28">
        <v>4594</v>
      </c>
      <c r="W621" s="29">
        <v>0.75</v>
      </c>
      <c r="X621" s="26" t="s">
        <v>25</v>
      </c>
    </row>
    <row r="622" spans="1:24">
      <c r="A622" s="26" t="s">
        <v>11862</v>
      </c>
      <c r="B622" s="26" t="s">
        <v>11862</v>
      </c>
      <c r="C622" s="26" t="s">
        <v>11868</v>
      </c>
      <c r="D622" s="27">
        <v>48.8</v>
      </c>
      <c r="E622" s="28">
        <v>400</v>
      </c>
      <c r="F622" s="29">
        <v>-3.43</v>
      </c>
      <c r="G622" s="29">
        <v>-3.59</v>
      </c>
      <c r="H622" s="42">
        <v>3.3E-3</v>
      </c>
      <c r="I622" s="29">
        <v>2.0299999999999998</v>
      </c>
      <c r="J622" s="29">
        <v>2.04</v>
      </c>
      <c r="K622" s="29">
        <v>5</v>
      </c>
      <c r="L622" s="29">
        <v>5.17</v>
      </c>
      <c r="M622" s="28">
        <v>732</v>
      </c>
      <c r="N622" s="29">
        <v>0.19</v>
      </c>
      <c r="O622" s="29">
        <v>0.5</v>
      </c>
      <c r="P622" s="28">
        <v>2332</v>
      </c>
      <c r="Q622" s="29">
        <v>0.35</v>
      </c>
      <c r="R622" s="29">
        <v>0.69</v>
      </c>
      <c r="S622" s="28">
        <v>4465</v>
      </c>
      <c r="T622" s="29">
        <v>0.5</v>
      </c>
      <c r="U622" s="29">
        <v>0.82</v>
      </c>
      <c r="V622" s="28">
        <v>8929</v>
      </c>
      <c r="W622" s="29">
        <v>0.82</v>
      </c>
      <c r="X622" s="26" t="s">
        <v>25</v>
      </c>
    </row>
    <row r="623" spans="1:24">
      <c r="A623" s="26" t="s">
        <v>11868</v>
      </c>
      <c r="B623" s="26" t="s">
        <v>11868</v>
      </c>
      <c r="C623" s="26" t="s">
        <v>11869</v>
      </c>
      <c r="D623" s="27">
        <v>65.8</v>
      </c>
      <c r="E623" s="28">
        <v>400</v>
      </c>
      <c r="F623" s="29">
        <v>-3.59</v>
      </c>
      <c r="G623" s="29">
        <v>-3.8</v>
      </c>
      <c r="H623" s="42">
        <v>3.2000000000000002E-3</v>
      </c>
      <c r="I623" s="29">
        <v>2.04</v>
      </c>
      <c r="J623" s="29">
        <v>1.91</v>
      </c>
      <c r="K623" s="29">
        <v>5.17</v>
      </c>
      <c r="L623" s="29">
        <v>5.25</v>
      </c>
      <c r="M623" s="28">
        <v>732</v>
      </c>
      <c r="N623" s="29">
        <v>0.19</v>
      </c>
      <c r="O623" s="29">
        <v>0.49</v>
      </c>
      <c r="P623" s="28">
        <v>2332</v>
      </c>
      <c r="Q623" s="29">
        <v>0.35</v>
      </c>
      <c r="R623" s="29">
        <v>0.68</v>
      </c>
      <c r="S623" s="28">
        <v>4405</v>
      </c>
      <c r="T623" s="29">
        <v>0.5</v>
      </c>
      <c r="U623" s="29">
        <v>0.81</v>
      </c>
      <c r="V623" s="28">
        <v>8810</v>
      </c>
      <c r="W623" s="29">
        <v>0.81</v>
      </c>
      <c r="X623" s="26" t="s">
        <v>25</v>
      </c>
    </row>
    <row r="624" spans="1:24">
      <c r="A624" s="26" t="s">
        <v>11870</v>
      </c>
      <c r="B624" s="26" t="s">
        <v>11870</v>
      </c>
      <c r="C624" s="26" t="s">
        <v>11871</v>
      </c>
      <c r="D624" s="27">
        <v>32.299999999999997</v>
      </c>
      <c r="E624" s="28">
        <v>300</v>
      </c>
      <c r="F624" s="29">
        <v>-0.62</v>
      </c>
      <c r="G624" s="29">
        <v>-0.85</v>
      </c>
      <c r="H624" s="42">
        <v>7.1000000000000004E-3</v>
      </c>
      <c r="I624" s="29">
        <v>1.6</v>
      </c>
      <c r="J624" s="29">
        <v>1.65</v>
      </c>
      <c r="K624" s="29">
        <v>1.86</v>
      </c>
      <c r="L624" s="29">
        <v>2.14</v>
      </c>
      <c r="M624" s="28">
        <v>69</v>
      </c>
      <c r="N624" s="29">
        <v>7.0000000000000007E-2</v>
      </c>
      <c r="O624" s="29">
        <v>0.33</v>
      </c>
      <c r="P624" s="28">
        <v>257</v>
      </c>
      <c r="Q624" s="29">
        <v>0.14000000000000001</v>
      </c>
      <c r="R624" s="29">
        <v>0.5</v>
      </c>
      <c r="S624" s="28">
        <v>3055</v>
      </c>
      <c r="T624" s="29">
        <v>0.5</v>
      </c>
      <c r="U624" s="29">
        <v>1</v>
      </c>
      <c r="V624" s="28">
        <v>6110</v>
      </c>
      <c r="W624" s="29">
        <v>1</v>
      </c>
      <c r="X624" s="26" t="s">
        <v>25</v>
      </c>
    </row>
    <row r="625" spans="1:24">
      <c r="A625" s="26" t="s">
        <v>11871</v>
      </c>
      <c r="B625" s="26" t="s">
        <v>11871</v>
      </c>
      <c r="C625" s="26" t="s">
        <v>11872</v>
      </c>
      <c r="D625" s="27">
        <v>39.799999999999997</v>
      </c>
      <c r="E625" s="28">
        <v>300</v>
      </c>
      <c r="F625" s="29">
        <v>-0.85</v>
      </c>
      <c r="G625" s="29">
        <v>-1.1299999999999999</v>
      </c>
      <c r="H625" s="42">
        <v>7.0000000000000001E-3</v>
      </c>
      <c r="I625" s="29">
        <v>1.65</v>
      </c>
      <c r="J625" s="29">
        <v>1.66</v>
      </c>
      <c r="K625" s="29">
        <v>2.14</v>
      </c>
      <c r="L625" s="29">
        <v>2.4300000000000002</v>
      </c>
      <c r="M625" s="28">
        <v>69</v>
      </c>
      <c r="N625" s="29">
        <v>7.0000000000000007E-2</v>
      </c>
      <c r="O625" s="29">
        <v>0.33</v>
      </c>
      <c r="P625" s="28">
        <v>257</v>
      </c>
      <c r="Q625" s="29">
        <v>0.14000000000000001</v>
      </c>
      <c r="R625" s="29">
        <v>0.49</v>
      </c>
      <c r="S625" s="28">
        <v>3037</v>
      </c>
      <c r="T625" s="29">
        <v>0.5</v>
      </c>
      <c r="U625" s="29">
        <v>0.99</v>
      </c>
      <c r="V625" s="28">
        <v>6073</v>
      </c>
      <c r="W625" s="29">
        <v>0.99</v>
      </c>
      <c r="X625" s="26" t="s">
        <v>25</v>
      </c>
    </row>
    <row r="626" spans="1:24">
      <c r="A626" s="26" t="s">
        <v>11872</v>
      </c>
      <c r="B626" s="26" t="s">
        <v>11872</v>
      </c>
      <c r="C626" s="26" t="s">
        <v>11873</v>
      </c>
      <c r="D626" s="27">
        <v>24.8</v>
      </c>
      <c r="E626" s="28">
        <v>300</v>
      </c>
      <c r="F626" s="29">
        <v>-1.1299999999999999</v>
      </c>
      <c r="G626" s="29">
        <v>-1.31</v>
      </c>
      <c r="H626" s="42">
        <v>7.3000000000000001E-3</v>
      </c>
      <c r="I626" s="29">
        <v>1.66</v>
      </c>
      <c r="J626" s="29">
        <v>1.86</v>
      </c>
      <c r="K626" s="29">
        <v>2.4300000000000002</v>
      </c>
      <c r="L626" s="29">
        <v>2.81</v>
      </c>
      <c r="M626" s="28">
        <v>69</v>
      </c>
      <c r="N626" s="29">
        <v>7.0000000000000007E-2</v>
      </c>
      <c r="O626" s="29">
        <v>0.34</v>
      </c>
      <c r="P626" s="28">
        <v>257</v>
      </c>
      <c r="Q626" s="29">
        <v>0.14000000000000001</v>
      </c>
      <c r="R626" s="29">
        <v>0.5</v>
      </c>
      <c r="S626" s="28">
        <v>3084</v>
      </c>
      <c r="T626" s="29">
        <v>0.5</v>
      </c>
      <c r="U626" s="29">
        <v>1.01</v>
      </c>
      <c r="V626" s="28">
        <v>6169</v>
      </c>
      <c r="W626" s="29">
        <v>1.01</v>
      </c>
      <c r="X626" s="26" t="s">
        <v>25</v>
      </c>
    </row>
    <row r="627" spans="1:24">
      <c r="A627" s="26" t="s">
        <v>11874</v>
      </c>
      <c r="B627" s="26" t="s">
        <v>11874</v>
      </c>
      <c r="C627" s="26" t="s">
        <v>11873</v>
      </c>
      <c r="D627" s="27">
        <v>24.8</v>
      </c>
      <c r="E627" s="28">
        <v>300</v>
      </c>
      <c r="F627" s="29">
        <v>-0.28000000000000003</v>
      </c>
      <c r="G627" s="29">
        <v>-0.46</v>
      </c>
      <c r="H627" s="42">
        <v>7.3000000000000001E-3</v>
      </c>
      <c r="I627" s="29">
        <v>1.94</v>
      </c>
      <c r="J627" s="29">
        <v>1.86</v>
      </c>
      <c r="K627" s="29">
        <v>1.86</v>
      </c>
      <c r="L627" s="29">
        <v>1.96</v>
      </c>
      <c r="M627" s="28">
        <v>32</v>
      </c>
      <c r="N627" s="29">
        <v>0.05</v>
      </c>
      <c r="O627" s="29">
        <v>0.27</v>
      </c>
      <c r="P627" s="28">
        <v>123</v>
      </c>
      <c r="Q627" s="29">
        <v>0.1</v>
      </c>
      <c r="R627" s="29">
        <v>0.4</v>
      </c>
      <c r="S627" s="28">
        <v>3084</v>
      </c>
      <c r="T627" s="29">
        <v>0.5</v>
      </c>
      <c r="U627" s="29">
        <v>1.01</v>
      </c>
      <c r="V627" s="28">
        <v>6169</v>
      </c>
      <c r="W627" s="29">
        <v>1.01</v>
      </c>
      <c r="X627" s="26" t="s">
        <v>25</v>
      </c>
    </row>
    <row r="628" spans="1:24">
      <c r="A628" s="26" t="s">
        <v>11873</v>
      </c>
      <c r="B628" s="26" t="s">
        <v>11873</v>
      </c>
      <c r="C628" s="26" t="s">
        <v>11875</v>
      </c>
      <c r="D628" s="27">
        <v>34</v>
      </c>
      <c r="E628" s="28">
        <v>300</v>
      </c>
      <c r="F628" s="29">
        <v>-1.31</v>
      </c>
      <c r="G628" s="29">
        <v>-1.55</v>
      </c>
      <c r="H628" s="42">
        <v>7.1000000000000004E-3</v>
      </c>
      <c r="I628" s="29">
        <v>1.86</v>
      </c>
      <c r="J628" s="29">
        <v>1.93</v>
      </c>
      <c r="K628" s="29">
        <v>2.81</v>
      </c>
      <c r="L628" s="29">
        <v>3.12</v>
      </c>
      <c r="M628" s="28">
        <v>101</v>
      </c>
      <c r="N628" s="29">
        <v>0.09</v>
      </c>
      <c r="O628" s="29">
        <v>0.37</v>
      </c>
      <c r="P628" s="28">
        <v>370</v>
      </c>
      <c r="Q628" s="29">
        <v>0.17</v>
      </c>
      <c r="R628" s="29">
        <v>0.55000000000000004</v>
      </c>
      <c r="S628" s="28">
        <v>3042</v>
      </c>
      <c r="T628" s="29">
        <v>0.5</v>
      </c>
      <c r="U628" s="29">
        <v>1</v>
      </c>
      <c r="V628" s="28">
        <v>6084</v>
      </c>
      <c r="W628" s="29">
        <v>1</v>
      </c>
      <c r="X628" s="26" t="s">
        <v>25</v>
      </c>
    </row>
    <row r="629" spans="1:24">
      <c r="A629" s="26" t="s">
        <v>11876</v>
      </c>
      <c r="B629" s="26" t="s">
        <v>11876</v>
      </c>
      <c r="C629" s="26" t="s">
        <v>11877</v>
      </c>
      <c r="D629" s="27">
        <v>32.1</v>
      </c>
      <c r="E629" s="28">
        <v>300</v>
      </c>
      <c r="F629" s="29">
        <v>-0.5</v>
      </c>
      <c r="G629" s="29">
        <v>-0.73</v>
      </c>
      <c r="H629" s="42">
        <v>7.1999999999999998E-3</v>
      </c>
      <c r="I629" s="29">
        <v>1.72</v>
      </c>
      <c r="J629" s="29">
        <v>1.7</v>
      </c>
      <c r="K629" s="29">
        <v>1.86</v>
      </c>
      <c r="L629" s="29">
        <v>2.0699999999999998</v>
      </c>
      <c r="M629" s="28">
        <v>40</v>
      </c>
      <c r="N629" s="29">
        <v>0.06</v>
      </c>
      <c r="O629" s="29">
        <v>0.28000000000000003</v>
      </c>
      <c r="P629" s="28">
        <v>152</v>
      </c>
      <c r="Q629" s="29">
        <v>0.11</v>
      </c>
      <c r="R629" s="29">
        <v>0.42</v>
      </c>
      <c r="S629" s="28">
        <v>3065</v>
      </c>
      <c r="T629" s="29">
        <v>0.5</v>
      </c>
      <c r="U629" s="29">
        <v>1</v>
      </c>
      <c r="V629" s="28">
        <v>6129</v>
      </c>
      <c r="W629" s="29">
        <v>1</v>
      </c>
      <c r="X629" s="26" t="s">
        <v>25</v>
      </c>
    </row>
    <row r="630" spans="1:24">
      <c r="A630" s="26" t="s">
        <v>11877</v>
      </c>
      <c r="B630" s="26" t="s">
        <v>11877</v>
      </c>
      <c r="C630" s="26" t="s">
        <v>11878</v>
      </c>
      <c r="D630" s="27">
        <v>34.799999999999997</v>
      </c>
      <c r="E630" s="28">
        <v>300</v>
      </c>
      <c r="F630" s="29">
        <v>-0.73</v>
      </c>
      <c r="G630" s="29">
        <v>-0.98</v>
      </c>
      <c r="H630" s="42">
        <v>7.1999999999999998E-3</v>
      </c>
      <c r="I630" s="29">
        <v>1.7</v>
      </c>
      <c r="J630" s="29">
        <v>1.7</v>
      </c>
      <c r="K630" s="29">
        <v>2.0699999999999998</v>
      </c>
      <c r="L630" s="29">
        <v>2.3199999999999998</v>
      </c>
      <c r="M630" s="28">
        <v>40</v>
      </c>
      <c r="N630" s="29">
        <v>0.06</v>
      </c>
      <c r="O630" s="29">
        <v>0.28000000000000003</v>
      </c>
      <c r="P630" s="28">
        <v>152</v>
      </c>
      <c r="Q630" s="29">
        <v>0.11</v>
      </c>
      <c r="R630" s="29">
        <v>0.42</v>
      </c>
      <c r="S630" s="28">
        <v>3069</v>
      </c>
      <c r="T630" s="29">
        <v>0.5</v>
      </c>
      <c r="U630" s="29">
        <v>1</v>
      </c>
      <c r="V630" s="28">
        <v>6137</v>
      </c>
      <c r="W630" s="29">
        <v>1</v>
      </c>
      <c r="X630" s="26" t="s">
        <v>25</v>
      </c>
    </row>
    <row r="631" spans="1:24">
      <c r="A631" s="26" t="s">
        <v>11878</v>
      </c>
      <c r="B631" s="26" t="s">
        <v>11878</v>
      </c>
      <c r="C631" s="26" t="s">
        <v>11875</v>
      </c>
      <c r="D631" s="27">
        <v>30.3</v>
      </c>
      <c r="E631" s="28">
        <v>300</v>
      </c>
      <c r="F631" s="29">
        <v>-0.98</v>
      </c>
      <c r="G631" s="29">
        <v>-1.19</v>
      </c>
      <c r="H631" s="42">
        <v>6.8999999999999999E-3</v>
      </c>
      <c r="I631" s="29">
        <v>1.7</v>
      </c>
      <c r="J631" s="29">
        <v>1.93</v>
      </c>
      <c r="K631" s="29">
        <v>2.3199999999999998</v>
      </c>
      <c r="L631" s="29">
        <v>2.76</v>
      </c>
      <c r="M631" s="28">
        <v>40</v>
      </c>
      <c r="N631" s="29">
        <v>0.06</v>
      </c>
      <c r="O631" s="29">
        <v>0.28000000000000003</v>
      </c>
      <c r="P631" s="28">
        <v>152</v>
      </c>
      <c r="Q631" s="29">
        <v>0.11</v>
      </c>
      <c r="R631" s="29">
        <v>0.42</v>
      </c>
      <c r="S631" s="28">
        <v>3014</v>
      </c>
      <c r="T631" s="29">
        <v>0.5</v>
      </c>
      <c r="U631" s="29">
        <v>0.99</v>
      </c>
      <c r="V631" s="28">
        <v>6028</v>
      </c>
      <c r="W631" s="29">
        <v>0.99</v>
      </c>
      <c r="X631" s="26" t="s">
        <v>25</v>
      </c>
    </row>
    <row r="632" spans="1:24">
      <c r="A632" s="26" t="s">
        <v>11875</v>
      </c>
      <c r="B632" s="26" t="s">
        <v>11875</v>
      </c>
      <c r="C632" s="26" t="s">
        <v>11879</v>
      </c>
      <c r="D632" s="27">
        <v>34</v>
      </c>
      <c r="E632" s="28">
        <v>300</v>
      </c>
      <c r="F632" s="29">
        <v>-1.63</v>
      </c>
      <c r="G632" s="29">
        <v>-1.77</v>
      </c>
      <c r="H632" s="42">
        <v>4.1000000000000003E-3</v>
      </c>
      <c r="I632" s="29">
        <v>1.93</v>
      </c>
      <c r="J632" s="29">
        <v>1.89</v>
      </c>
      <c r="K632" s="29">
        <v>3.2</v>
      </c>
      <c r="L632" s="29">
        <v>3.3</v>
      </c>
      <c r="M632" s="28">
        <v>141</v>
      </c>
      <c r="N632" s="29">
        <v>0.12</v>
      </c>
      <c r="O632" s="29">
        <v>0.34</v>
      </c>
      <c r="P632" s="28">
        <v>509</v>
      </c>
      <c r="Q632" s="29">
        <v>0.22</v>
      </c>
      <c r="R632" s="29">
        <v>0.5</v>
      </c>
      <c r="S632" s="28">
        <v>2323</v>
      </c>
      <c r="T632" s="29">
        <v>0.5</v>
      </c>
      <c r="U632" s="29">
        <v>0.76</v>
      </c>
      <c r="V632" s="28">
        <v>4646</v>
      </c>
      <c r="W632" s="29">
        <v>0.76</v>
      </c>
      <c r="X632" s="26" t="s">
        <v>25</v>
      </c>
    </row>
    <row r="633" spans="1:24">
      <c r="A633" s="26" t="s">
        <v>11879</v>
      </c>
      <c r="B633" s="26" t="s">
        <v>11879</v>
      </c>
      <c r="C633" s="26" t="s">
        <v>11880</v>
      </c>
      <c r="D633" s="27">
        <v>33.9</v>
      </c>
      <c r="E633" s="28">
        <v>300</v>
      </c>
      <c r="F633" s="29">
        <v>-1.77</v>
      </c>
      <c r="G633" s="29">
        <v>-1.91</v>
      </c>
      <c r="H633" s="42">
        <v>4.1000000000000003E-3</v>
      </c>
      <c r="I633" s="29">
        <v>1.89</v>
      </c>
      <c r="J633" s="29">
        <v>1.96</v>
      </c>
      <c r="K633" s="29">
        <v>3.3</v>
      </c>
      <c r="L633" s="29">
        <v>3.51</v>
      </c>
      <c r="M633" s="28">
        <v>141</v>
      </c>
      <c r="N633" s="29">
        <v>0.12</v>
      </c>
      <c r="O633" s="29">
        <v>0.34</v>
      </c>
      <c r="P633" s="28">
        <v>509</v>
      </c>
      <c r="Q633" s="29">
        <v>0.22</v>
      </c>
      <c r="R633" s="29">
        <v>0.5</v>
      </c>
      <c r="S633" s="28">
        <v>2327</v>
      </c>
      <c r="T633" s="29">
        <v>0.5</v>
      </c>
      <c r="U633" s="29">
        <v>0.76</v>
      </c>
      <c r="V633" s="28">
        <v>4653</v>
      </c>
      <c r="W633" s="29">
        <v>0.76</v>
      </c>
      <c r="X633" s="26" t="s">
        <v>25</v>
      </c>
    </row>
    <row r="634" spans="1:24">
      <c r="A634" s="26" t="s">
        <v>11881</v>
      </c>
      <c r="B634" s="26" t="s">
        <v>11881</v>
      </c>
      <c r="C634" s="26" t="s">
        <v>11882</v>
      </c>
      <c r="D634" s="27">
        <v>36.799999999999997</v>
      </c>
      <c r="E634" s="28">
        <v>300</v>
      </c>
      <c r="F634" s="29">
        <v>-0.56000000000000005</v>
      </c>
      <c r="G634" s="29">
        <v>-0.82</v>
      </c>
      <c r="H634" s="42">
        <v>7.1000000000000004E-3</v>
      </c>
      <c r="I634" s="29">
        <v>1.66</v>
      </c>
      <c r="J634" s="29">
        <v>1.63</v>
      </c>
      <c r="K634" s="29">
        <v>1.86</v>
      </c>
      <c r="L634" s="29">
        <v>2.09</v>
      </c>
      <c r="M634" s="28">
        <v>39</v>
      </c>
      <c r="N634" s="29">
        <v>0.06</v>
      </c>
      <c r="O634" s="29">
        <v>0.28000000000000003</v>
      </c>
      <c r="P634" s="28">
        <v>148</v>
      </c>
      <c r="Q634" s="29">
        <v>0.11</v>
      </c>
      <c r="R634" s="29">
        <v>0.42</v>
      </c>
      <c r="S634" s="28">
        <v>3043</v>
      </c>
      <c r="T634" s="29">
        <v>0.5</v>
      </c>
      <c r="U634" s="29">
        <v>1</v>
      </c>
      <c r="V634" s="28">
        <v>6086</v>
      </c>
      <c r="W634" s="29">
        <v>1</v>
      </c>
      <c r="X634" s="26" t="s">
        <v>25</v>
      </c>
    </row>
    <row r="635" spans="1:24">
      <c r="A635" s="26" t="s">
        <v>11882</v>
      </c>
      <c r="B635" s="26" t="s">
        <v>11882</v>
      </c>
      <c r="C635" s="26" t="s">
        <v>11883</v>
      </c>
      <c r="D635" s="27">
        <v>28.8</v>
      </c>
      <c r="E635" s="28">
        <v>300</v>
      </c>
      <c r="F635" s="29">
        <v>-0.82</v>
      </c>
      <c r="G635" s="29">
        <v>-1.03</v>
      </c>
      <c r="H635" s="42">
        <v>7.3000000000000001E-3</v>
      </c>
      <c r="I635" s="29">
        <v>1.63</v>
      </c>
      <c r="J635" s="29">
        <v>1.64</v>
      </c>
      <c r="K635" s="29">
        <v>2.09</v>
      </c>
      <c r="L635" s="29">
        <v>2.31</v>
      </c>
      <c r="M635" s="28">
        <v>39</v>
      </c>
      <c r="N635" s="29">
        <v>0.06</v>
      </c>
      <c r="O635" s="29">
        <v>0.28000000000000003</v>
      </c>
      <c r="P635" s="28">
        <v>148</v>
      </c>
      <c r="Q635" s="29">
        <v>0.11</v>
      </c>
      <c r="R635" s="29">
        <v>0.42</v>
      </c>
      <c r="S635" s="28">
        <v>3092</v>
      </c>
      <c r="T635" s="29">
        <v>0.5</v>
      </c>
      <c r="U635" s="29">
        <v>1.01</v>
      </c>
      <c r="V635" s="28">
        <v>6183</v>
      </c>
      <c r="W635" s="29">
        <v>1.01</v>
      </c>
      <c r="X635" s="26" t="s">
        <v>25</v>
      </c>
    </row>
    <row r="636" spans="1:24">
      <c r="A636" s="26" t="s">
        <v>11883</v>
      </c>
      <c r="B636" s="26" t="s">
        <v>11883</v>
      </c>
      <c r="C636" s="26" t="s">
        <v>11880</v>
      </c>
      <c r="D636" s="27">
        <v>31.8</v>
      </c>
      <c r="E636" s="28">
        <v>300</v>
      </c>
      <c r="F636" s="29">
        <v>-1.03</v>
      </c>
      <c r="G636" s="29">
        <v>-1.25</v>
      </c>
      <c r="H636" s="42">
        <v>6.8999999999999999E-3</v>
      </c>
      <c r="I636" s="29">
        <v>1.64</v>
      </c>
      <c r="J636" s="29">
        <v>1.96</v>
      </c>
      <c r="K636" s="29">
        <v>2.31</v>
      </c>
      <c r="L636" s="29">
        <v>2.85</v>
      </c>
      <c r="M636" s="28">
        <v>39</v>
      </c>
      <c r="N636" s="29">
        <v>0.06</v>
      </c>
      <c r="O636" s="29">
        <v>0.28000000000000003</v>
      </c>
      <c r="P636" s="28">
        <v>148</v>
      </c>
      <c r="Q636" s="29">
        <v>0.11</v>
      </c>
      <c r="R636" s="29">
        <v>0.42</v>
      </c>
      <c r="S636" s="28">
        <v>3011</v>
      </c>
      <c r="T636" s="29">
        <v>0.5</v>
      </c>
      <c r="U636" s="29">
        <v>0.99</v>
      </c>
      <c r="V636" s="28">
        <v>6023</v>
      </c>
      <c r="W636" s="29">
        <v>0.99</v>
      </c>
      <c r="X636" s="26" t="s">
        <v>25</v>
      </c>
    </row>
    <row r="637" spans="1:24">
      <c r="A637" s="26" t="s">
        <v>11880</v>
      </c>
      <c r="B637" s="26" t="s">
        <v>11880</v>
      </c>
      <c r="C637" s="26" t="s">
        <v>11884</v>
      </c>
      <c r="D637" s="27">
        <v>38.9</v>
      </c>
      <c r="E637" s="28">
        <v>300</v>
      </c>
      <c r="F637" s="29">
        <v>-1.91</v>
      </c>
      <c r="G637" s="29">
        <v>-2.0699999999999998</v>
      </c>
      <c r="H637" s="42">
        <v>4.1000000000000003E-3</v>
      </c>
      <c r="I637" s="29">
        <v>1.96</v>
      </c>
      <c r="J637" s="29">
        <v>1.91</v>
      </c>
      <c r="K637" s="29">
        <v>3.51</v>
      </c>
      <c r="L637" s="29">
        <v>3.62</v>
      </c>
      <c r="M637" s="28">
        <v>185</v>
      </c>
      <c r="N637" s="29">
        <v>0.14000000000000001</v>
      </c>
      <c r="O637" s="29">
        <v>0.37</v>
      </c>
      <c r="P637" s="28">
        <v>656</v>
      </c>
      <c r="Q637" s="29">
        <v>0.25</v>
      </c>
      <c r="R637" s="29">
        <v>0.54</v>
      </c>
      <c r="S637" s="28">
        <v>2322</v>
      </c>
      <c r="T637" s="29">
        <v>0.5</v>
      </c>
      <c r="U637" s="29">
        <v>0.76</v>
      </c>
      <c r="V637" s="28">
        <v>4644</v>
      </c>
      <c r="W637" s="29">
        <v>0.76</v>
      </c>
      <c r="X637" s="26" t="s">
        <v>25</v>
      </c>
    </row>
    <row r="638" spans="1:24">
      <c r="A638" s="26" t="s">
        <v>11885</v>
      </c>
      <c r="B638" s="26" t="s">
        <v>11885</v>
      </c>
      <c r="C638" s="26" t="s">
        <v>11886</v>
      </c>
      <c r="D638" s="27">
        <v>35.299999999999997</v>
      </c>
      <c r="E638" s="28">
        <v>300</v>
      </c>
      <c r="F638" s="29">
        <v>-0.47</v>
      </c>
      <c r="G638" s="29">
        <v>-0.72</v>
      </c>
      <c r="H638" s="42">
        <v>7.1000000000000004E-3</v>
      </c>
      <c r="I638" s="29">
        <v>1.75</v>
      </c>
      <c r="J638" s="29">
        <v>1.7</v>
      </c>
      <c r="K638" s="29">
        <v>1.86</v>
      </c>
      <c r="L638" s="29">
        <v>2.06</v>
      </c>
      <c r="M638" s="28">
        <v>69</v>
      </c>
      <c r="N638" s="29">
        <v>7.0000000000000007E-2</v>
      </c>
      <c r="O638" s="29">
        <v>0.33</v>
      </c>
      <c r="P638" s="28">
        <v>257</v>
      </c>
      <c r="Q638" s="29">
        <v>0.14000000000000001</v>
      </c>
      <c r="R638" s="29">
        <v>0.49</v>
      </c>
      <c r="S638" s="28">
        <v>3047</v>
      </c>
      <c r="T638" s="29">
        <v>0.5</v>
      </c>
      <c r="U638" s="29">
        <v>1</v>
      </c>
      <c r="V638" s="28">
        <v>6094</v>
      </c>
      <c r="W638" s="29">
        <v>1</v>
      </c>
      <c r="X638" s="26" t="s">
        <v>25</v>
      </c>
    </row>
    <row r="639" spans="1:24">
      <c r="A639" s="26" t="s">
        <v>11886</v>
      </c>
      <c r="B639" s="26" t="s">
        <v>11886</v>
      </c>
      <c r="C639" s="26" t="s">
        <v>11887</v>
      </c>
      <c r="D639" s="27">
        <v>30.8</v>
      </c>
      <c r="E639" s="28">
        <v>300</v>
      </c>
      <c r="F639" s="29">
        <v>-0.72</v>
      </c>
      <c r="G639" s="29">
        <v>-0.94</v>
      </c>
      <c r="H639" s="42">
        <v>7.1000000000000004E-3</v>
      </c>
      <c r="I639" s="29">
        <v>1.7</v>
      </c>
      <c r="J639" s="29">
        <v>1.66</v>
      </c>
      <c r="K639" s="29">
        <v>2.06</v>
      </c>
      <c r="L639" s="29">
        <v>2.2400000000000002</v>
      </c>
      <c r="M639" s="28">
        <v>69</v>
      </c>
      <c r="N639" s="29">
        <v>7.0000000000000007E-2</v>
      </c>
      <c r="O639" s="29">
        <v>0.33</v>
      </c>
      <c r="P639" s="28">
        <v>257</v>
      </c>
      <c r="Q639" s="29">
        <v>0.14000000000000001</v>
      </c>
      <c r="R639" s="29">
        <v>0.5</v>
      </c>
      <c r="S639" s="28">
        <v>3060</v>
      </c>
      <c r="T639" s="29">
        <v>0.5</v>
      </c>
      <c r="U639" s="29">
        <v>1</v>
      </c>
      <c r="V639" s="28">
        <v>6120</v>
      </c>
      <c r="W639" s="29">
        <v>1</v>
      </c>
      <c r="X639" s="26" t="s">
        <v>25</v>
      </c>
    </row>
    <row r="640" spans="1:24">
      <c r="A640" s="26" t="s">
        <v>11887</v>
      </c>
      <c r="B640" s="26" t="s">
        <v>11887</v>
      </c>
      <c r="C640" s="26" t="s">
        <v>11884</v>
      </c>
      <c r="D640" s="27">
        <v>31.8</v>
      </c>
      <c r="E640" s="28">
        <v>300</v>
      </c>
      <c r="F640" s="29">
        <v>-0.94</v>
      </c>
      <c r="G640" s="29">
        <v>-1.17</v>
      </c>
      <c r="H640" s="42">
        <v>7.1999999999999998E-3</v>
      </c>
      <c r="I640" s="29">
        <v>1.66</v>
      </c>
      <c r="J640" s="29">
        <v>1.91</v>
      </c>
      <c r="K640" s="29">
        <v>2.2400000000000002</v>
      </c>
      <c r="L640" s="29">
        <v>2.72</v>
      </c>
      <c r="M640" s="28">
        <v>69</v>
      </c>
      <c r="N640" s="29">
        <v>7.0000000000000007E-2</v>
      </c>
      <c r="O640" s="29">
        <v>0.34</v>
      </c>
      <c r="P640" s="28">
        <v>257</v>
      </c>
      <c r="Q640" s="29">
        <v>0.14000000000000001</v>
      </c>
      <c r="R640" s="29">
        <v>0.5</v>
      </c>
      <c r="S640" s="28">
        <v>3079</v>
      </c>
      <c r="T640" s="29">
        <v>0.5</v>
      </c>
      <c r="U640" s="29">
        <v>1.01</v>
      </c>
      <c r="V640" s="28">
        <v>6158</v>
      </c>
      <c r="W640" s="29">
        <v>1.01</v>
      </c>
      <c r="X640" s="26" t="s">
        <v>25</v>
      </c>
    </row>
    <row r="641" spans="1:24">
      <c r="A641" s="26" t="s">
        <v>11884</v>
      </c>
      <c r="B641" s="26" t="s">
        <v>11884</v>
      </c>
      <c r="C641" s="26" t="s">
        <v>11869</v>
      </c>
      <c r="D641" s="27">
        <v>36.6</v>
      </c>
      <c r="E641" s="28">
        <v>300</v>
      </c>
      <c r="F641" s="29">
        <v>-2.0699999999999998</v>
      </c>
      <c r="G641" s="29">
        <v>-2.2200000000000002</v>
      </c>
      <c r="H641" s="42">
        <v>4.1000000000000003E-3</v>
      </c>
      <c r="I641" s="29">
        <v>1.91</v>
      </c>
      <c r="J641" s="29">
        <v>1.91</v>
      </c>
      <c r="K641" s="29">
        <v>3.62</v>
      </c>
      <c r="L641" s="29">
        <v>3.77</v>
      </c>
      <c r="M641" s="28">
        <v>288</v>
      </c>
      <c r="N641" s="29">
        <v>0.17</v>
      </c>
      <c r="O641" s="29">
        <v>0.42</v>
      </c>
      <c r="P641" s="28">
        <v>994</v>
      </c>
      <c r="Q641" s="29">
        <v>0.31</v>
      </c>
      <c r="R641" s="29">
        <v>0.6</v>
      </c>
      <c r="S641" s="28">
        <v>2318</v>
      </c>
      <c r="T641" s="29">
        <v>0.5</v>
      </c>
      <c r="U641" s="29">
        <v>0.76</v>
      </c>
      <c r="V641" s="28">
        <v>4636</v>
      </c>
      <c r="W641" s="29">
        <v>0.76</v>
      </c>
      <c r="X641" s="26" t="s">
        <v>25</v>
      </c>
    </row>
    <row r="642" spans="1:24">
      <c r="A642" s="26" t="s">
        <v>11888</v>
      </c>
      <c r="B642" s="26" t="s">
        <v>11888</v>
      </c>
      <c r="C642" s="26" t="s">
        <v>11889</v>
      </c>
      <c r="D642" s="27">
        <v>70</v>
      </c>
      <c r="E642" s="28">
        <v>300</v>
      </c>
      <c r="F642" s="29">
        <v>-0.91400000000000003</v>
      </c>
      <c r="G642" s="29">
        <v>-1.208</v>
      </c>
      <c r="H642" s="42">
        <v>4.1999999999999997E-3</v>
      </c>
      <c r="I642" s="29">
        <v>2.04</v>
      </c>
      <c r="J642" s="29">
        <v>1.98</v>
      </c>
      <c r="K642" s="29">
        <v>2.6</v>
      </c>
      <c r="L642" s="29">
        <v>2.83</v>
      </c>
      <c r="M642" s="28">
        <v>128</v>
      </c>
      <c r="N642" s="29">
        <v>0.11</v>
      </c>
      <c r="O642" s="29">
        <v>0.33</v>
      </c>
      <c r="P642" s="28">
        <v>462</v>
      </c>
      <c r="Q642" s="29">
        <v>0.21</v>
      </c>
      <c r="R642" s="29">
        <v>0.49</v>
      </c>
      <c r="S642" s="28">
        <v>2346</v>
      </c>
      <c r="T642" s="29">
        <v>0.5</v>
      </c>
      <c r="U642" s="29">
        <v>0.77</v>
      </c>
      <c r="V642" s="28">
        <v>4693</v>
      </c>
      <c r="W642" s="29">
        <v>0.77</v>
      </c>
      <c r="X642" s="26" t="s">
        <v>11899</v>
      </c>
    </row>
    <row r="643" spans="1:24">
      <c r="A643" s="26" t="s">
        <v>11889</v>
      </c>
      <c r="B643" s="26" t="s">
        <v>11889</v>
      </c>
      <c r="C643" s="26" t="s">
        <v>11890</v>
      </c>
      <c r="D643" s="27">
        <v>40</v>
      </c>
      <c r="E643" s="28">
        <v>300</v>
      </c>
      <c r="F643" s="29">
        <v>-1.208</v>
      </c>
      <c r="G643" s="29">
        <v>-1.3759999999999999</v>
      </c>
      <c r="H643" s="42">
        <v>4.1999999999999997E-3</v>
      </c>
      <c r="I643" s="29">
        <v>1.98</v>
      </c>
      <c r="J643" s="29">
        <v>1.93</v>
      </c>
      <c r="K643" s="29">
        <v>2.83</v>
      </c>
      <c r="L643" s="29">
        <v>2.95</v>
      </c>
      <c r="M643" s="28">
        <v>160</v>
      </c>
      <c r="N643" s="29">
        <v>0.13</v>
      </c>
      <c r="O643" s="29">
        <v>0.36</v>
      </c>
      <c r="P643" s="28">
        <v>572</v>
      </c>
      <c r="Q643" s="29">
        <v>0.24</v>
      </c>
      <c r="R643" s="29">
        <v>0.52</v>
      </c>
      <c r="S643" s="28">
        <v>2346</v>
      </c>
      <c r="T643" s="29">
        <v>0.5</v>
      </c>
      <c r="U643" s="29">
        <v>0.77</v>
      </c>
      <c r="V643" s="28">
        <v>4693</v>
      </c>
      <c r="W643" s="29">
        <v>0.77</v>
      </c>
      <c r="X643" s="26" t="s">
        <v>11899</v>
      </c>
    </row>
    <row r="644" spans="1:24">
      <c r="A644" s="26" t="s">
        <v>11890</v>
      </c>
      <c r="B644" s="26" t="s">
        <v>11890</v>
      </c>
      <c r="C644" s="26" t="s">
        <v>11891</v>
      </c>
      <c r="D644" s="27">
        <v>120</v>
      </c>
      <c r="E644" s="28">
        <v>300</v>
      </c>
      <c r="F644" s="29">
        <v>-1.3759999999999999</v>
      </c>
      <c r="G644" s="29">
        <v>-1.88</v>
      </c>
      <c r="H644" s="42">
        <v>4.1999999999999997E-3</v>
      </c>
      <c r="I644" s="29">
        <v>1.93</v>
      </c>
      <c r="J644" s="29">
        <v>1.96</v>
      </c>
      <c r="K644" s="29">
        <v>2.95</v>
      </c>
      <c r="L644" s="29">
        <v>3.48</v>
      </c>
      <c r="M644" s="28">
        <v>160</v>
      </c>
      <c r="N644" s="29">
        <v>0.13</v>
      </c>
      <c r="O644" s="29">
        <v>0.36</v>
      </c>
      <c r="P644" s="28">
        <v>572</v>
      </c>
      <c r="Q644" s="29">
        <v>0.24</v>
      </c>
      <c r="R644" s="29">
        <v>0.52</v>
      </c>
      <c r="S644" s="28">
        <v>2346</v>
      </c>
      <c r="T644" s="29">
        <v>0.5</v>
      </c>
      <c r="U644" s="29">
        <v>0.77</v>
      </c>
      <c r="V644" s="28">
        <v>4693</v>
      </c>
      <c r="W644" s="29">
        <v>0.77</v>
      </c>
      <c r="X644" s="26" t="s">
        <v>11899</v>
      </c>
    </row>
    <row r="645" spans="1:24">
      <c r="A645" s="26" t="s">
        <v>11891</v>
      </c>
      <c r="B645" s="26" t="s">
        <v>11891</v>
      </c>
      <c r="C645" s="26" t="s">
        <v>11892</v>
      </c>
      <c r="D645" s="27">
        <v>40.700000000000003</v>
      </c>
      <c r="E645" s="28">
        <v>300</v>
      </c>
      <c r="F645" s="29">
        <v>-1.88</v>
      </c>
      <c r="G645" s="29">
        <v>-2.0499999999999998</v>
      </c>
      <c r="H645" s="42">
        <v>4.1999999999999997E-3</v>
      </c>
      <c r="I645" s="29">
        <v>1.96</v>
      </c>
      <c r="J645" s="29">
        <v>1.96</v>
      </c>
      <c r="K645" s="29">
        <v>3.48</v>
      </c>
      <c r="L645" s="29">
        <v>3.65</v>
      </c>
      <c r="M645" s="28">
        <v>405</v>
      </c>
      <c r="N645" s="29">
        <v>0.2</v>
      </c>
      <c r="O645" s="29">
        <v>0.47</v>
      </c>
      <c r="P645" s="28">
        <v>1360</v>
      </c>
      <c r="Q645" s="29">
        <v>0.37</v>
      </c>
      <c r="R645" s="29">
        <v>0.66</v>
      </c>
      <c r="S645" s="28">
        <v>2340</v>
      </c>
      <c r="T645" s="29">
        <v>0.5</v>
      </c>
      <c r="U645" s="29">
        <v>0.77</v>
      </c>
      <c r="V645" s="28">
        <v>4680</v>
      </c>
      <c r="W645" s="29">
        <v>0.77</v>
      </c>
      <c r="X645" s="26" t="s">
        <v>25</v>
      </c>
    </row>
    <row r="646" spans="1:24">
      <c r="A646" s="26" t="s">
        <v>11893</v>
      </c>
      <c r="B646" s="26" t="s">
        <v>11893</v>
      </c>
      <c r="C646" s="26" t="s">
        <v>11894</v>
      </c>
      <c r="D646" s="27">
        <v>40.1</v>
      </c>
      <c r="E646" s="28">
        <v>300</v>
      </c>
      <c r="F646" s="29">
        <v>-0.25</v>
      </c>
      <c r="G646" s="29">
        <v>-0.53</v>
      </c>
      <c r="H646" s="42">
        <v>7.0000000000000001E-3</v>
      </c>
      <c r="I646" s="29">
        <v>1.97</v>
      </c>
      <c r="J646" s="29">
        <v>1.89</v>
      </c>
      <c r="K646" s="29">
        <v>1.86</v>
      </c>
      <c r="L646" s="29">
        <v>2.06</v>
      </c>
      <c r="M646" s="28">
        <v>145</v>
      </c>
      <c r="N646" s="29">
        <v>0.11</v>
      </c>
      <c r="O646" s="29">
        <v>0.41</v>
      </c>
      <c r="P646" s="28">
        <v>521</v>
      </c>
      <c r="Q646" s="29">
        <v>0.2</v>
      </c>
      <c r="R646" s="29">
        <v>0.61</v>
      </c>
      <c r="S646" s="28">
        <v>3025</v>
      </c>
      <c r="T646" s="29">
        <v>0.5</v>
      </c>
      <c r="U646" s="29">
        <v>0.99</v>
      </c>
      <c r="V646" s="28">
        <v>6051</v>
      </c>
      <c r="W646" s="29">
        <v>0.99</v>
      </c>
      <c r="X646" s="26" t="s">
        <v>25</v>
      </c>
    </row>
    <row r="647" spans="1:24">
      <c r="A647" s="26" t="s">
        <v>11894</v>
      </c>
      <c r="B647" s="26" t="s">
        <v>11894</v>
      </c>
      <c r="C647" s="26" t="s">
        <v>11895</v>
      </c>
      <c r="D647" s="27">
        <v>30.4</v>
      </c>
      <c r="E647" s="28">
        <v>300</v>
      </c>
      <c r="F647" s="29">
        <v>-0.53</v>
      </c>
      <c r="G647" s="29">
        <v>-0.75</v>
      </c>
      <c r="H647" s="42">
        <v>7.1999999999999998E-3</v>
      </c>
      <c r="I647" s="29">
        <v>1.89</v>
      </c>
      <c r="J647" s="29">
        <v>1.76</v>
      </c>
      <c r="K647" s="29">
        <v>2.06</v>
      </c>
      <c r="L647" s="29">
        <v>2.15</v>
      </c>
      <c r="M647" s="28">
        <v>145</v>
      </c>
      <c r="N647" s="29">
        <v>0.11</v>
      </c>
      <c r="O647" s="29">
        <v>0.42</v>
      </c>
      <c r="P647" s="28">
        <v>521</v>
      </c>
      <c r="Q647" s="29">
        <v>0.2</v>
      </c>
      <c r="R647" s="29">
        <v>0.61</v>
      </c>
      <c r="S647" s="28">
        <v>3080</v>
      </c>
      <c r="T647" s="29">
        <v>0.5</v>
      </c>
      <c r="U647" s="29">
        <v>1.01</v>
      </c>
      <c r="V647" s="28">
        <v>6160</v>
      </c>
      <c r="W647" s="29">
        <v>1.01</v>
      </c>
      <c r="X647" s="26" t="s">
        <v>25</v>
      </c>
    </row>
    <row r="648" spans="1:24">
      <c r="A648" s="26" t="s">
        <v>11895</v>
      </c>
      <c r="B648" s="26" t="s">
        <v>11895</v>
      </c>
      <c r="C648" s="26" t="s">
        <v>11892</v>
      </c>
      <c r="D648" s="27">
        <v>45.2</v>
      </c>
      <c r="E648" s="28">
        <v>300</v>
      </c>
      <c r="F648" s="29">
        <v>-0.75</v>
      </c>
      <c r="G648" s="29">
        <v>-1.07</v>
      </c>
      <c r="H648" s="42">
        <v>7.1000000000000004E-3</v>
      </c>
      <c r="I648" s="29">
        <v>1.76</v>
      </c>
      <c r="J648" s="29">
        <v>1.96</v>
      </c>
      <c r="K648" s="29">
        <v>2.15</v>
      </c>
      <c r="L648" s="29">
        <v>2.67</v>
      </c>
      <c r="M648" s="28">
        <v>145</v>
      </c>
      <c r="N648" s="29">
        <v>0.11</v>
      </c>
      <c r="O648" s="29">
        <v>0.42</v>
      </c>
      <c r="P648" s="28">
        <v>521</v>
      </c>
      <c r="Q648" s="29">
        <v>0.2</v>
      </c>
      <c r="R648" s="29">
        <v>0.61</v>
      </c>
      <c r="S648" s="28">
        <v>3046</v>
      </c>
      <c r="T648" s="29">
        <v>0.5</v>
      </c>
      <c r="U648" s="29">
        <v>1</v>
      </c>
      <c r="V648" s="28">
        <v>6093</v>
      </c>
      <c r="W648" s="29">
        <v>1</v>
      </c>
      <c r="X648" s="26" t="s">
        <v>25</v>
      </c>
    </row>
    <row r="649" spans="1:24">
      <c r="A649" s="26" t="s">
        <v>11892</v>
      </c>
      <c r="B649" s="26" t="s">
        <v>11892</v>
      </c>
      <c r="C649" s="26" t="s">
        <v>11896</v>
      </c>
      <c r="D649" s="27">
        <v>36.1</v>
      </c>
      <c r="E649" s="28">
        <v>300</v>
      </c>
      <c r="F649" s="29">
        <v>-2.0499999999999998</v>
      </c>
      <c r="G649" s="29">
        <v>-2.2000000000000002</v>
      </c>
      <c r="H649" s="42">
        <v>4.1999999999999997E-3</v>
      </c>
      <c r="I649" s="29">
        <v>1.96</v>
      </c>
      <c r="J649" s="29">
        <v>1.98</v>
      </c>
      <c r="K649" s="29">
        <v>3.65</v>
      </c>
      <c r="L649" s="29">
        <v>3.82</v>
      </c>
      <c r="M649" s="28">
        <v>555</v>
      </c>
      <c r="N649" s="29">
        <v>0.23</v>
      </c>
      <c r="O649" s="29">
        <v>0.51</v>
      </c>
      <c r="P649" s="28">
        <v>1815</v>
      </c>
      <c r="Q649" s="29">
        <v>0.43</v>
      </c>
      <c r="R649" s="29">
        <v>0.72</v>
      </c>
      <c r="S649" s="28">
        <v>2334</v>
      </c>
      <c r="T649" s="29">
        <v>0.5</v>
      </c>
      <c r="U649" s="29">
        <v>0.76</v>
      </c>
      <c r="V649" s="28">
        <v>4668</v>
      </c>
      <c r="W649" s="29">
        <v>0.76</v>
      </c>
      <c r="X649" s="26" t="s">
        <v>25</v>
      </c>
    </row>
    <row r="650" spans="1:24">
      <c r="A650" s="26" t="s">
        <v>11896</v>
      </c>
      <c r="B650" s="26" t="s">
        <v>11896</v>
      </c>
      <c r="C650" s="26" t="s">
        <v>11869</v>
      </c>
      <c r="D650" s="27">
        <v>43.9</v>
      </c>
      <c r="E650" s="28">
        <v>300</v>
      </c>
      <c r="F650" s="29">
        <v>-2.2000000000000002</v>
      </c>
      <c r="G650" s="29">
        <v>-2.38</v>
      </c>
      <c r="H650" s="42">
        <v>4.1000000000000003E-3</v>
      </c>
      <c r="I650" s="29">
        <v>1.98</v>
      </c>
      <c r="J650" s="29">
        <v>1.91</v>
      </c>
      <c r="K650" s="29">
        <v>3.82</v>
      </c>
      <c r="L650" s="29">
        <v>3.93</v>
      </c>
      <c r="M650" s="28">
        <v>631</v>
      </c>
      <c r="N650" s="29">
        <v>0.25</v>
      </c>
      <c r="O650" s="29">
        <v>0.53</v>
      </c>
      <c r="P650" s="28">
        <v>2040</v>
      </c>
      <c r="Q650" s="29">
        <v>0.46</v>
      </c>
      <c r="R650" s="29">
        <v>0.73</v>
      </c>
      <c r="S650" s="28">
        <v>2318</v>
      </c>
      <c r="T650" s="29">
        <v>0.5</v>
      </c>
      <c r="U650" s="29">
        <v>0.76</v>
      </c>
      <c r="V650" s="28">
        <v>4637</v>
      </c>
      <c r="W650" s="29">
        <v>0.76</v>
      </c>
      <c r="X650" s="26" t="s">
        <v>25</v>
      </c>
    </row>
    <row r="651" spans="1:24">
      <c r="A651" s="26" t="s">
        <v>11869</v>
      </c>
      <c r="B651" s="26" t="s">
        <v>11869</v>
      </c>
      <c r="C651" s="26" t="s">
        <v>11897</v>
      </c>
      <c r="D651" s="27">
        <v>53.8</v>
      </c>
      <c r="E651" s="28">
        <v>500</v>
      </c>
      <c r="F651" s="29">
        <v>-3.88</v>
      </c>
      <c r="G651" s="29">
        <v>-4</v>
      </c>
      <c r="H651" s="42">
        <v>2.2000000000000001E-3</v>
      </c>
      <c r="I651" s="29">
        <v>1.91</v>
      </c>
      <c r="J651" s="29">
        <v>1.78</v>
      </c>
      <c r="K651" s="29">
        <v>5.22</v>
      </c>
      <c r="L651" s="29">
        <v>5.21</v>
      </c>
      <c r="M651" s="28">
        <v>1651</v>
      </c>
      <c r="N651" s="29">
        <v>0.24</v>
      </c>
      <c r="O651" s="29">
        <v>0.54</v>
      </c>
      <c r="P651" s="28">
        <v>4818</v>
      </c>
      <c r="Q651" s="29">
        <v>0.42</v>
      </c>
      <c r="R651" s="29">
        <v>0.72</v>
      </c>
      <c r="S651" s="28">
        <v>6677</v>
      </c>
      <c r="T651" s="29">
        <v>0.5</v>
      </c>
      <c r="U651" s="29">
        <v>0.79</v>
      </c>
      <c r="V651" s="28">
        <v>13353</v>
      </c>
      <c r="W651" s="29">
        <v>0.79</v>
      </c>
      <c r="X651" s="26" t="s">
        <v>25</v>
      </c>
    </row>
    <row r="652" spans="1:24">
      <c r="A652" s="26" t="s">
        <v>11897</v>
      </c>
      <c r="B652" s="26" t="s">
        <v>11897</v>
      </c>
      <c r="C652" s="26" t="s">
        <v>11898</v>
      </c>
      <c r="D652" s="27">
        <v>68.8</v>
      </c>
      <c r="E652" s="28">
        <v>500</v>
      </c>
      <c r="F652" s="29">
        <v>-4</v>
      </c>
      <c r="G652" s="29">
        <v>-4.16</v>
      </c>
      <c r="H652" s="42">
        <v>2.3E-3</v>
      </c>
      <c r="I652" s="29">
        <v>1.78</v>
      </c>
      <c r="J652" s="29">
        <v>1.72</v>
      </c>
      <c r="K652" s="29">
        <v>5.21</v>
      </c>
      <c r="L652" s="29">
        <v>5.31</v>
      </c>
      <c r="M652" s="28">
        <v>1651</v>
      </c>
      <c r="N652" s="29">
        <v>0.24</v>
      </c>
      <c r="O652" s="29">
        <v>0.54</v>
      </c>
      <c r="P652" s="28">
        <v>4818</v>
      </c>
      <c r="Q652" s="29">
        <v>0.41</v>
      </c>
      <c r="R652" s="29">
        <v>0.73</v>
      </c>
      <c r="S652" s="28">
        <v>6818</v>
      </c>
      <c r="T652" s="29">
        <v>0.5</v>
      </c>
      <c r="U652" s="29">
        <v>0.8</v>
      </c>
      <c r="V652" s="28">
        <v>13635</v>
      </c>
      <c r="W652" s="29">
        <v>0.8</v>
      </c>
      <c r="X652" s="26" t="s">
        <v>25</v>
      </c>
    </row>
    <row r="653" spans="1:24">
      <c r="A653" s="26" t="s">
        <v>11898</v>
      </c>
      <c r="B653" s="26" t="s">
        <v>11898</v>
      </c>
      <c r="C653" s="26" t="s">
        <v>11255</v>
      </c>
      <c r="D653" s="27">
        <v>63.2</v>
      </c>
      <c r="E653" s="28">
        <v>500</v>
      </c>
      <c r="F653" s="29">
        <v>-4.16</v>
      </c>
      <c r="G653" s="29">
        <v>-4.3099999999999996</v>
      </c>
      <c r="H653" s="42">
        <v>2.3999999999999998E-3</v>
      </c>
      <c r="I653" s="29">
        <v>1.72</v>
      </c>
      <c r="J653" s="29">
        <v>1.56</v>
      </c>
      <c r="K653" s="29">
        <v>5.31</v>
      </c>
      <c r="L653" s="29">
        <v>5.3</v>
      </c>
      <c r="M653" s="28">
        <v>1651</v>
      </c>
      <c r="N653" s="29">
        <v>0.23</v>
      </c>
      <c r="O653" s="29">
        <v>0.55000000000000004</v>
      </c>
      <c r="P653" s="28">
        <v>4818</v>
      </c>
      <c r="Q653" s="29">
        <v>0.41</v>
      </c>
      <c r="R653" s="29">
        <v>0.74</v>
      </c>
      <c r="S653" s="28">
        <v>6887</v>
      </c>
      <c r="T653" s="29">
        <v>0.5</v>
      </c>
      <c r="U653" s="29">
        <v>0.81</v>
      </c>
      <c r="V653" s="28">
        <v>13775</v>
      </c>
      <c r="W653" s="29">
        <v>0.81</v>
      </c>
      <c r="X653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G470"/>
  <sheetViews>
    <sheetView view="pageBreakPreview" topLeftCell="C1" zoomScale="60" zoomScaleNormal="85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8" width="8.625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19" width="8.625" customWidth="1"/>
    <col min="20" max="21" width="8.625" style="2" customWidth="1"/>
    <col min="22" max="22" width="8.625" customWidth="1"/>
    <col min="23" max="23" width="8.625" style="2" customWidth="1"/>
    <col min="24" max="24" width="14.875" customWidth="1"/>
  </cols>
  <sheetData>
    <row r="1" spans="1:33" ht="27" customHeight="1">
      <c r="A1" s="91" t="s">
        <v>10148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9" t="s">
        <v>11</v>
      </c>
      <c r="J2" s="99"/>
      <c r="K2" s="99" t="s">
        <v>12</v>
      </c>
      <c r="L2" s="99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11900</v>
      </c>
      <c r="B5" s="26" t="s">
        <v>11900</v>
      </c>
      <c r="C5" s="26" t="s">
        <v>11901</v>
      </c>
      <c r="D5" s="27">
        <v>64.099999999999994</v>
      </c>
      <c r="E5" s="28">
        <v>800</v>
      </c>
      <c r="F5" s="29">
        <v>-0.03</v>
      </c>
      <c r="G5" s="29">
        <v>-0.08</v>
      </c>
      <c r="H5" s="30">
        <v>8.0000000000000004E-4</v>
      </c>
      <c r="I5" s="29">
        <v>4.8</v>
      </c>
      <c r="J5" s="29">
        <v>4.83</v>
      </c>
      <c r="K5" s="29">
        <v>3.93</v>
      </c>
      <c r="L5" s="29">
        <v>4.01</v>
      </c>
      <c r="M5" s="28">
        <v>5620</v>
      </c>
      <c r="N5" s="29">
        <v>0.31</v>
      </c>
      <c r="O5" s="29">
        <v>0.5</v>
      </c>
      <c r="P5" s="28">
        <v>13844</v>
      </c>
      <c r="Q5" s="29">
        <v>0.5</v>
      </c>
      <c r="R5" s="29">
        <v>0.64</v>
      </c>
      <c r="S5" s="28">
        <v>27032</v>
      </c>
      <c r="T5" s="29">
        <v>0.8</v>
      </c>
      <c r="U5" s="29">
        <v>0.73</v>
      </c>
      <c r="V5" s="28">
        <v>27655</v>
      </c>
      <c r="W5" s="29">
        <v>0.64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11901</v>
      </c>
      <c r="B6" s="26" t="s">
        <v>11901</v>
      </c>
      <c r="C6" s="26" t="s">
        <v>11902</v>
      </c>
      <c r="D6" s="27">
        <v>60.6</v>
      </c>
      <c r="E6" s="28">
        <v>800</v>
      </c>
      <c r="F6" s="29">
        <v>-0.08</v>
      </c>
      <c r="G6" s="29">
        <v>-0.14000000000000001</v>
      </c>
      <c r="H6" s="30">
        <v>1E-3</v>
      </c>
      <c r="I6" s="29">
        <v>4.83</v>
      </c>
      <c r="J6" s="29">
        <v>4.97</v>
      </c>
      <c r="K6" s="29">
        <v>4.01</v>
      </c>
      <c r="L6" s="29">
        <v>4.21</v>
      </c>
      <c r="M6" s="28">
        <v>5620</v>
      </c>
      <c r="N6" s="29">
        <v>0.28999999999999998</v>
      </c>
      <c r="O6" s="29">
        <v>0.54</v>
      </c>
      <c r="P6" s="28">
        <v>13844</v>
      </c>
      <c r="Q6" s="29">
        <v>0.47</v>
      </c>
      <c r="R6" s="29">
        <v>0.7</v>
      </c>
      <c r="S6" s="28">
        <v>30455</v>
      </c>
      <c r="T6" s="29">
        <v>0.8</v>
      </c>
      <c r="U6" s="29">
        <v>0.82</v>
      </c>
      <c r="V6" s="28">
        <v>31157</v>
      </c>
      <c r="W6" s="29">
        <v>0.72</v>
      </c>
      <c r="X6" s="38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11902</v>
      </c>
      <c r="B7" s="26" t="s">
        <v>11902</v>
      </c>
      <c r="C7" s="26" t="s">
        <v>11903</v>
      </c>
      <c r="D7" s="27">
        <v>73.400000000000006</v>
      </c>
      <c r="E7" s="28">
        <v>800</v>
      </c>
      <c r="F7" s="29">
        <v>-0.14000000000000001</v>
      </c>
      <c r="G7" s="29">
        <v>-0.2</v>
      </c>
      <c r="H7" s="30">
        <v>8.0000000000000004E-4</v>
      </c>
      <c r="I7" s="29">
        <v>4.97</v>
      </c>
      <c r="J7" s="29">
        <v>4.8899999999999997</v>
      </c>
      <c r="K7" s="29">
        <v>4.21</v>
      </c>
      <c r="L7" s="29">
        <v>4.1900000000000004</v>
      </c>
      <c r="M7" s="28">
        <v>5620</v>
      </c>
      <c r="N7" s="29">
        <v>0.3</v>
      </c>
      <c r="O7" s="29">
        <v>0.51</v>
      </c>
      <c r="P7" s="28">
        <v>13844</v>
      </c>
      <c r="Q7" s="29">
        <v>0.49</v>
      </c>
      <c r="R7" s="29">
        <v>0.65</v>
      </c>
      <c r="S7" s="28">
        <v>27672</v>
      </c>
      <c r="T7" s="29">
        <v>0.8</v>
      </c>
      <c r="U7" s="29">
        <v>0.74</v>
      </c>
      <c r="V7" s="28">
        <v>28310</v>
      </c>
      <c r="W7" s="29">
        <v>0.65</v>
      </c>
      <c r="X7" s="38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11903</v>
      </c>
      <c r="B8" s="26" t="s">
        <v>11903</v>
      </c>
      <c r="C8" s="26" t="s">
        <v>11904</v>
      </c>
      <c r="D8" s="27">
        <v>37.799999999999997</v>
      </c>
      <c r="E8" s="28">
        <v>1000</v>
      </c>
      <c r="F8" s="29">
        <v>-0.2</v>
      </c>
      <c r="G8" s="29">
        <v>-0.23</v>
      </c>
      <c r="H8" s="30">
        <v>8.0000000000000004E-4</v>
      </c>
      <c r="I8" s="29">
        <v>4.8899999999999997</v>
      </c>
      <c r="J8" s="29">
        <v>4.83</v>
      </c>
      <c r="K8" s="29">
        <v>3.98</v>
      </c>
      <c r="L8" s="29">
        <v>3.95</v>
      </c>
      <c r="M8" s="28">
        <v>6229</v>
      </c>
      <c r="N8" s="29">
        <v>0.24</v>
      </c>
      <c r="O8" s="29">
        <v>0.51</v>
      </c>
      <c r="P8" s="28">
        <v>15101</v>
      </c>
      <c r="Q8" s="29">
        <v>0.37</v>
      </c>
      <c r="R8" s="29">
        <v>0.65</v>
      </c>
      <c r="S8" s="28">
        <v>49437</v>
      </c>
      <c r="T8" s="29">
        <v>0.8</v>
      </c>
      <c r="U8" s="29">
        <v>0.85</v>
      </c>
      <c r="V8" s="28">
        <v>50577</v>
      </c>
      <c r="W8" s="29">
        <v>0.75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11904</v>
      </c>
      <c r="B9" s="26" t="s">
        <v>11904</v>
      </c>
      <c r="C9" s="26" t="s">
        <v>11905</v>
      </c>
      <c r="D9" s="27">
        <v>42.7</v>
      </c>
      <c r="E9" s="28">
        <v>1000</v>
      </c>
      <c r="F9" s="29">
        <v>-0.23</v>
      </c>
      <c r="G9" s="29">
        <v>-0.26</v>
      </c>
      <c r="H9" s="30">
        <v>6.9999999999999999E-4</v>
      </c>
      <c r="I9" s="29">
        <v>4.83</v>
      </c>
      <c r="J9" s="29">
        <v>4.78</v>
      </c>
      <c r="K9" s="29">
        <v>3.95</v>
      </c>
      <c r="L9" s="29">
        <v>3.93</v>
      </c>
      <c r="M9" s="28">
        <v>6229</v>
      </c>
      <c r="N9" s="29">
        <v>0.24</v>
      </c>
      <c r="O9" s="29">
        <v>0.49</v>
      </c>
      <c r="P9" s="28">
        <v>15101</v>
      </c>
      <c r="Q9" s="29">
        <v>0.39</v>
      </c>
      <c r="R9" s="29">
        <v>0.62</v>
      </c>
      <c r="S9" s="28">
        <v>46514</v>
      </c>
      <c r="T9" s="29">
        <v>0.8</v>
      </c>
      <c r="U9" s="29">
        <v>0.8</v>
      </c>
      <c r="V9" s="28">
        <v>47587</v>
      </c>
      <c r="W9" s="29">
        <v>0.7</v>
      </c>
      <c r="X9" s="38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11905</v>
      </c>
      <c r="B10" s="26" t="s">
        <v>11905</v>
      </c>
      <c r="C10" s="26" t="s">
        <v>11906</v>
      </c>
      <c r="D10" s="27">
        <v>49.2</v>
      </c>
      <c r="E10" s="28">
        <v>1000</v>
      </c>
      <c r="F10" s="29">
        <v>-0.26</v>
      </c>
      <c r="G10" s="29">
        <v>-0.28999999999999998</v>
      </c>
      <c r="H10" s="30">
        <v>5.9999999999999995E-4</v>
      </c>
      <c r="I10" s="29">
        <v>4.78</v>
      </c>
      <c r="J10" s="29">
        <v>4.8099999999999996</v>
      </c>
      <c r="K10" s="29">
        <v>3.93</v>
      </c>
      <c r="L10" s="29">
        <v>3.99</v>
      </c>
      <c r="M10" s="28">
        <v>6229</v>
      </c>
      <c r="N10" s="29">
        <v>0.25</v>
      </c>
      <c r="O10" s="29">
        <v>0.46</v>
      </c>
      <c r="P10" s="28">
        <v>15101</v>
      </c>
      <c r="Q10" s="29">
        <v>0.4</v>
      </c>
      <c r="R10" s="29">
        <v>0.59</v>
      </c>
      <c r="S10" s="28">
        <v>43333</v>
      </c>
      <c r="T10" s="29">
        <v>0.8</v>
      </c>
      <c r="U10" s="29">
        <v>0.74</v>
      </c>
      <c r="V10" s="28">
        <v>44332</v>
      </c>
      <c r="W10" s="29">
        <v>0.65</v>
      </c>
      <c r="X10" s="38" t="s">
        <v>25</v>
      </c>
      <c r="Z10" s="47">
        <v>300</v>
      </c>
      <c r="AA10" s="47">
        <f t="shared" si="1"/>
        <v>4745.0999999999995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13307.5</v>
      </c>
      <c r="AF10" s="47">
        <f t="shared" ref="AF10:AF30" si="4">SUM(AA10:AE10)</f>
        <v>18052.599999999999</v>
      </c>
      <c r="AG10" s="2">
        <f t="shared" si="2"/>
        <v>0</v>
      </c>
    </row>
    <row r="11" spans="1:33">
      <c r="A11" s="26" t="s">
        <v>11906</v>
      </c>
      <c r="B11" s="26" t="s">
        <v>11906</v>
      </c>
      <c r="C11" s="26" t="s">
        <v>11907</v>
      </c>
      <c r="D11" s="27">
        <v>29.9</v>
      </c>
      <c r="E11" s="28">
        <v>1000</v>
      </c>
      <c r="F11" s="29">
        <v>-0.28999999999999998</v>
      </c>
      <c r="G11" s="29">
        <v>-0.33</v>
      </c>
      <c r="H11" s="30">
        <v>1.2999999999999999E-3</v>
      </c>
      <c r="I11" s="29">
        <v>4.8099999999999996</v>
      </c>
      <c r="J11" s="29">
        <v>4.88</v>
      </c>
      <c r="K11" s="29">
        <v>3.99</v>
      </c>
      <c r="L11" s="29">
        <v>4.0999999999999996</v>
      </c>
      <c r="M11" s="28">
        <v>6229</v>
      </c>
      <c r="N11" s="29">
        <v>0.21</v>
      </c>
      <c r="O11" s="29">
        <v>0.61</v>
      </c>
      <c r="P11" s="28">
        <v>15101</v>
      </c>
      <c r="Q11" s="29">
        <v>0.33</v>
      </c>
      <c r="R11" s="29">
        <v>0.79</v>
      </c>
      <c r="S11" s="28">
        <v>64185</v>
      </c>
      <c r="T11" s="29">
        <v>0.8</v>
      </c>
      <c r="U11" s="29">
        <v>1.1000000000000001</v>
      </c>
      <c r="V11" s="28">
        <v>65665</v>
      </c>
      <c r="W11" s="29">
        <v>0.97</v>
      </c>
      <c r="X11" s="38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11907</v>
      </c>
      <c r="B12" s="26" t="s">
        <v>11907</v>
      </c>
      <c r="C12" s="26" t="s">
        <v>11908</v>
      </c>
      <c r="D12" s="27">
        <v>38.299999999999997</v>
      </c>
      <c r="E12" s="28">
        <v>1000</v>
      </c>
      <c r="F12" s="29">
        <v>-0.33</v>
      </c>
      <c r="G12" s="29">
        <v>-0.35</v>
      </c>
      <c r="H12" s="30">
        <v>5.0000000000000001E-4</v>
      </c>
      <c r="I12" s="29">
        <v>4.88</v>
      </c>
      <c r="J12" s="29">
        <v>4.8</v>
      </c>
      <c r="K12" s="29">
        <v>4.0999999999999996</v>
      </c>
      <c r="L12" s="29">
        <v>4.04</v>
      </c>
      <c r="M12" s="28">
        <v>11076</v>
      </c>
      <c r="N12" s="29">
        <v>0.36</v>
      </c>
      <c r="O12" s="29">
        <v>0.51</v>
      </c>
      <c r="P12" s="28">
        <v>24474</v>
      </c>
      <c r="Q12" s="29">
        <v>0.56000000000000005</v>
      </c>
      <c r="R12" s="29">
        <v>0.63</v>
      </c>
      <c r="S12" s="28">
        <v>40101</v>
      </c>
      <c r="T12" s="29">
        <v>0.8</v>
      </c>
      <c r="U12" s="29">
        <v>0.69</v>
      </c>
      <c r="V12" s="28">
        <v>41026</v>
      </c>
      <c r="W12" s="29">
        <v>0.6</v>
      </c>
      <c r="X12" s="38" t="s">
        <v>25</v>
      </c>
      <c r="Z12" s="47">
        <v>400</v>
      </c>
      <c r="AA12" s="47">
        <f t="shared" si="1"/>
        <v>855.2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1355</v>
      </c>
      <c r="AF12" s="47">
        <f t="shared" si="4"/>
        <v>2210.1999999999998</v>
      </c>
      <c r="AG12" s="2">
        <f t="shared" si="2"/>
        <v>0</v>
      </c>
    </row>
    <row r="13" spans="1:33">
      <c r="A13" s="26" t="s">
        <v>11908</v>
      </c>
      <c r="B13" s="26" t="s">
        <v>11908</v>
      </c>
      <c r="C13" s="26" t="s">
        <v>11909</v>
      </c>
      <c r="D13" s="27">
        <v>63</v>
      </c>
      <c r="E13" s="28">
        <v>1000</v>
      </c>
      <c r="F13" s="29">
        <v>-0.35</v>
      </c>
      <c r="G13" s="29">
        <v>-0.39</v>
      </c>
      <c r="H13" s="30">
        <v>5.9999999999999995E-4</v>
      </c>
      <c r="I13" s="29">
        <v>4.8</v>
      </c>
      <c r="J13" s="29">
        <v>4.76</v>
      </c>
      <c r="K13" s="29">
        <v>4.04</v>
      </c>
      <c r="L13" s="29">
        <v>4.04</v>
      </c>
      <c r="M13" s="28">
        <v>11076</v>
      </c>
      <c r="N13" s="29">
        <v>0.34</v>
      </c>
      <c r="O13" s="29">
        <v>0.55000000000000004</v>
      </c>
      <c r="P13" s="28">
        <v>24474</v>
      </c>
      <c r="Q13" s="29">
        <v>0.52</v>
      </c>
      <c r="R13" s="29">
        <v>0.68</v>
      </c>
      <c r="S13" s="28">
        <v>44218</v>
      </c>
      <c r="T13" s="29">
        <v>0.8</v>
      </c>
      <c r="U13" s="29">
        <v>0.76</v>
      </c>
      <c r="V13" s="28">
        <v>45238</v>
      </c>
      <c r="W13" s="29">
        <v>0.67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11909</v>
      </c>
      <c r="B14" s="26" t="s">
        <v>11909</v>
      </c>
      <c r="C14" s="26" t="s">
        <v>11910</v>
      </c>
      <c r="D14" s="27">
        <v>63.4</v>
      </c>
      <c r="E14" s="28">
        <v>1000</v>
      </c>
      <c r="F14" s="29">
        <v>-0.39</v>
      </c>
      <c r="G14" s="29">
        <v>-0.43</v>
      </c>
      <c r="H14" s="30">
        <v>5.9999999999999995E-4</v>
      </c>
      <c r="I14" s="29">
        <v>4.76</v>
      </c>
      <c r="J14" s="29">
        <v>4.8099999999999996</v>
      </c>
      <c r="K14" s="29">
        <v>4.04</v>
      </c>
      <c r="L14" s="29">
        <v>4.13</v>
      </c>
      <c r="M14" s="28">
        <v>11076</v>
      </c>
      <c r="N14" s="29">
        <v>0.34</v>
      </c>
      <c r="O14" s="29">
        <v>0.55000000000000004</v>
      </c>
      <c r="P14" s="28">
        <v>24474</v>
      </c>
      <c r="Q14" s="29">
        <v>0.52</v>
      </c>
      <c r="R14" s="29">
        <v>0.68</v>
      </c>
      <c r="S14" s="28">
        <v>44078</v>
      </c>
      <c r="T14" s="29">
        <v>0.8</v>
      </c>
      <c r="U14" s="29">
        <v>0.76</v>
      </c>
      <c r="V14" s="28">
        <v>45095</v>
      </c>
      <c r="W14" s="29">
        <v>0.66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11910</v>
      </c>
      <c r="B15" s="26" t="s">
        <v>11910</v>
      </c>
      <c r="C15" s="26" t="s">
        <v>11911</v>
      </c>
      <c r="D15" s="27">
        <v>85.6</v>
      </c>
      <c r="E15" s="28">
        <v>1000</v>
      </c>
      <c r="F15" s="29">
        <v>-0.43</v>
      </c>
      <c r="G15" s="29">
        <v>-0.48</v>
      </c>
      <c r="H15" s="30">
        <v>5.9999999999999995E-4</v>
      </c>
      <c r="I15" s="29">
        <v>4.8099999999999996</v>
      </c>
      <c r="J15" s="29">
        <v>4.4000000000000004</v>
      </c>
      <c r="K15" s="29">
        <v>4.13</v>
      </c>
      <c r="L15" s="29">
        <v>3.77</v>
      </c>
      <c r="M15" s="28">
        <v>11076</v>
      </c>
      <c r="N15" s="29">
        <v>0.34</v>
      </c>
      <c r="O15" s="29">
        <v>0.53</v>
      </c>
      <c r="P15" s="28">
        <v>24474</v>
      </c>
      <c r="Q15" s="29">
        <v>0.54</v>
      </c>
      <c r="R15" s="29">
        <v>0.66</v>
      </c>
      <c r="S15" s="28">
        <v>42412</v>
      </c>
      <c r="T15" s="29">
        <v>0.8</v>
      </c>
      <c r="U15" s="29">
        <v>0.73</v>
      </c>
      <c r="V15" s="28">
        <v>43390</v>
      </c>
      <c r="W15" s="29">
        <v>0.64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11911</v>
      </c>
      <c r="B16" s="26" t="s">
        <v>11911</v>
      </c>
      <c r="C16" s="26" t="s">
        <v>11912</v>
      </c>
      <c r="D16" s="27">
        <v>94.3</v>
      </c>
      <c r="E16" s="28">
        <v>1000</v>
      </c>
      <c r="F16" s="29">
        <v>-0.48</v>
      </c>
      <c r="G16" s="29">
        <v>-0.53</v>
      </c>
      <c r="H16" s="30">
        <v>5.0000000000000001E-4</v>
      </c>
      <c r="I16" s="29">
        <v>4.4000000000000004</v>
      </c>
      <c r="J16" s="29">
        <v>3.85</v>
      </c>
      <c r="K16" s="29">
        <v>3.77</v>
      </c>
      <c r="L16" s="29">
        <v>3.27</v>
      </c>
      <c r="M16" s="28">
        <v>11995</v>
      </c>
      <c r="N16" s="29">
        <v>0.37</v>
      </c>
      <c r="O16" s="29">
        <v>0.53</v>
      </c>
      <c r="P16" s="28">
        <v>26157</v>
      </c>
      <c r="Q16" s="29">
        <v>0.57999999999999996</v>
      </c>
      <c r="R16" s="29">
        <v>0.64</v>
      </c>
      <c r="S16" s="28">
        <v>40408</v>
      </c>
      <c r="T16" s="29">
        <v>0.8</v>
      </c>
      <c r="U16" s="29">
        <v>0.69</v>
      </c>
      <c r="V16" s="28">
        <v>41340</v>
      </c>
      <c r="W16" s="29">
        <v>0.61</v>
      </c>
      <c r="X16" s="38" t="s">
        <v>25</v>
      </c>
      <c r="Z16" s="47">
        <v>500</v>
      </c>
      <c r="AA16" s="47">
        <f t="shared" si="1"/>
        <v>335.5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985</v>
      </c>
      <c r="AF16" s="47">
        <f t="shared" si="4"/>
        <v>1320.5</v>
      </c>
      <c r="AG16" s="2">
        <f t="shared" si="2"/>
        <v>0</v>
      </c>
    </row>
    <row r="17" spans="1:33">
      <c r="A17" s="26" t="s">
        <v>11912</v>
      </c>
      <c r="B17" s="26" t="s">
        <v>11912</v>
      </c>
      <c r="C17" s="26" t="s">
        <v>11913</v>
      </c>
      <c r="D17" s="27">
        <v>88.5</v>
      </c>
      <c r="E17" s="28">
        <v>1000</v>
      </c>
      <c r="F17" s="29">
        <v>-0.53</v>
      </c>
      <c r="G17" s="29">
        <v>-0.57999999999999996</v>
      </c>
      <c r="H17" s="30">
        <v>5.9999999999999995E-4</v>
      </c>
      <c r="I17" s="29">
        <v>3.85</v>
      </c>
      <c r="J17" s="29">
        <v>3.72</v>
      </c>
      <c r="K17" s="29">
        <v>3.27</v>
      </c>
      <c r="L17" s="29">
        <v>3.19</v>
      </c>
      <c r="M17" s="28">
        <v>11995</v>
      </c>
      <c r="N17" s="29">
        <v>0.36</v>
      </c>
      <c r="O17" s="29">
        <v>0.54</v>
      </c>
      <c r="P17" s="28">
        <v>26157</v>
      </c>
      <c r="Q17" s="29">
        <v>0.56999999999999995</v>
      </c>
      <c r="R17" s="29">
        <v>0.66</v>
      </c>
      <c r="S17" s="28">
        <v>41711</v>
      </c>
      <c r="T17" s="29">
        <v>0.8</v>
      </c>
      <c r="U17" s="29">
        <v>0.72</v>
      </c>
      <c r="V17" s="28">
        <v>42673</v>
      </c>
      <c r="W17" s="29">
        <v>0.63</v>
      </c>
      <c r="X17" s="38" t="s">
        <v>25</v>
      </c>
      <c r="Z17" s="47">
        <v>600</v>
      </c>
      <c r="AA17" s="47">
        <f t="shared" si="1"/>
        <v>312.7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735</v>
      </c>
      <c r="AF17" s="47">
        <f t="shared" si="4"/>
        <v>1047.7</v>
      </c>
      <c r="AG17" s="2">
        <f t="shared" si="2"/>
        <v>0</v>
      </c>
    </row>
    <row r="18" spans="1:33">
      <c r="A18" s="26" t="s">
        <v>11913</v>
      </c>
      <c r="B18" s="26" t="s">
        <v>11913</v>
      </c>
      <c r="C18" s="26" t="s">
        <v>11914</v>
      </c>
      <c r="D18" s="27">
        <v>60.7</v>
      </c>
      <c r="E18" s="28">
        <v>1200</v>
      </c>
      <c r="F18" s="29">
        <v>-0.57999999999999996</v>
      </c>
      <c r="G18" s="29">
        <v>-0.62</v>
      </c>
      <c r="H18" s="30">
        <v>6.9999999999999999E-4</v>
      </c>
      <c r="I18" s="29">
        <v>3.72</v>
      </c>
      <c r="J18" s="29">
        <v>3.54</v>
      </c>
      <c r="K18" s="29">
        <v>2.97</v>
      </c>
      <c r="L18" s="29">
        <v>2.84</v>
      </c>
      <c r="M18" s="28">
        <v>12808</v>
      </c>
      <c r="N18" s="29">
        <v>0.28000000000000003</v>
      </c>
      <c r="O18" s="29">
        <v>0.56999999999999995</v>
      </c>
      <c r="P18" s="28">
        <v>27628</v>
      </c>
      <c r="Q18" s="29">
        <v>0.42</v>
      </c>
      <c r="R18" s="29">
        <v>0.71</v>
      </c>
      <c r="S18" s="28">
        <v>73253</v>
      </c>
      <c r="T18" s="29">
        <v>0.8</v>
      </c>
      <c r="U18" s="29">
        <v>0.87</v>
      </c>
      <c r="V18" s="28">
        <v>74942</v>
      </c>
      <c r="W18" s="29">
        <v>0.77</v>
      </c>
      <c r="X18" s="38" t="s">
        <v>25</v>
      </c>
      <c r="Z18" s="47">
        <v>700</v>
      </c>
      <c r="AA18" s="47">
        <f t="shared" si="1"/>
        <v>204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204</v>
      </c>
      <c r="AG18" s="2">
        <f t="shared" si="2"/>
        <v>0</v>
      </c>
    </row>
    <row r="19" spans="1:33">
      <c r="A19" s="26" t="s">
        <v>11914</v>
      </c>
      <c r="B19" s="26" t="s">
        <v>11914</v>
      </c>
      <c r="C19" s="26" t="s">
        <v>11915</v>
      </c>
      <c r="D19" s="27">
        <v>60.4</v>
      </c>
      <c r="E19" s="28">
        <v>1200</v>
      </c>
      <c r="F19" s="29">
        <v>-0.62</v>
      </c>
      <c r="G19" s="29">
        <v>-0.65</v>
      </c>
      <c r="H19" s="30">
        <v>5.0000000000000001E-4</v>
      </c>
      <c r="I19" s="29">
        <v>3.54</v>
      </c>
      <c r="J19" s="29">
        <v>3.09</v>
      </c>
      <c r="K19" s="29">
        <v>2.84</v>
      </c>
      <c r="L19" s="29">
        <v>2.41</v>
      </c>
      <c r="M19" s="28">
        <v>12808</v>
      </c>
      <c r="N19" s="29">
        <v>0.3</v>
      </c>
      <c r="O19" s="29">
        <v>0.52</v>
      </c>
      <c r="P19" s="28">
        <v>27628</v>
      </c>
      <c r="Q19" s="29">
        <v>0.45</v>
      </c>
      <c r="R19" s="29">
        <v>0.64</v>
      </c>
      <c r="S19" s="28">
        <v>63596</v>
      </c>
      <c r="T19" s="29">
        <v>0.8</v>
      </c>
      <c r="U19" s="29">
        <v>0.76</v>
      </c>
      <c r="V19" s="28">
        <v>65063</v>
      </c>
      <c r="W19" s="29">
        <v>0.67</v>
      </c>
      <c r="X19" s="38" t="s">
        <v>25</v>
      </c>
      <c r="Z19" s="47">
        <v>800</v>
      </c>
      <c r="AA19" s="47">
        <f t="shared" si="1"/>
        <v>239.39999999999998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239.39999999999998</v>
      </c>
      <c r="AG19" s="2">
        <f t="shared" si="2"/>
        <v>0</v>
      </c>
    </row>
    <row r="20" spans="1:33">
      <c r="A20" s="26" t="s">
        <v>11915</v>
      </c>
      <c r="B20" s="26" t="s">
        <v>11915</v>
      </c>
      <c r="C20" s="26" t="s">
        <v>11916</v>
      </c>
      <c r="D20" s="27">
        <v>68.2</v>
      </c>
      <c r="E20" s="28">
        <v>1200</v>
      </c>
      <c r="F20" s="29">
        <v>-0.65</v>
      </c>
      <c r="G20" s="29">
        <v>-0.69</v>
      </c>
      <c r="H20" s="30">
        <v>5.9999999999999995E-4</v>
      </c>
      <c r="I20" s="29">
        <v>3.09</v>
      </c>
      <c r="J20" s="29">
        <v>2.81</v>
      </c>
      <c r="K20" s="29">
        <v>2.41</v>
      </c>
      <c r="L20" s="29">
        <v>2.17</v>
      </c>
      <c r="M20" s="28">
        <v>12808</v>
      </c>
      <c r="N20" s="29">
        <v>0.28999999999999998</v>
      </c>
      <c r="O20" s="29">
        <v>0.55000000000000004</v>
      </c>
      <c r="P20" s="28">
        <v>27628</v>
      </c>
      <c r="Q20" s="29">
        <v>0.43</v>
      </c>
      <c r="R20" s="29">
        <v>0.68</v>
      </c>
      <c r="S20" s="28">
        <v>69108</v>
      </c>
      <c r="T20" s="29">
        <v>0.8</v>
      </c>
      <c r="U20" s="29">
        <v>0.82</v>
      </c>
      <c r="V20" s="28">
        <v>70701</v>
      </c>
      <c r="W20" s="29">
        <v>0.72</v>
      </c>
      <c r="X20" s="38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11916</v>
      </c>
      <c r="B21" s="26" t="s">
        <v>11916</v>
      </c>
      <c r="C21" s="26" t="s">
        <v>11917</v>
      </c>
      <c r="D21" s="27">
        <v>61.6</v>
      </c>
      <c r="E21" s="28">
        <v>1200</v>
      </c>
      <c r="F21" s="29">
        <v>-0.69</v>
      </c>
      <c r="G21" s="29">
        <v>-0.73</v>
      </c>
      <c r="H21" s="30">
        <v>5.9999999999999995E-4</v>
      </c>
      <c r="I21" s="29">
        <v>2.81</v>
      </c>
      <c r="J21" s="29">
        <v>2.85</v>
      </c>
      <c r="K21" s="29">
        <v>2.17</v>
      </c>
      <c r="L21" s="29">
        <v>2.25</v>
      </c>
      <c r="M21" s="28">
        <v>12808</v>
      </c>
      <c r="N21" s="29">
        <v>0.28000000000000003</v>
      </c>
      <c r="O21" s="29">
        <v>0.56999999999999995</v>
      </c>
      <c r="P21" s="28">
        <v>27628</v>
      </c>
      <c r="Q21" s="29">
        <v>0.42</v>
      </c>
      <c r="R21" s="29">
        <v>0.71</v>
      </c>
      <c r="S21" s="28">
        <v>72716</v>
      </c>
      <c r="T21" s="29">
        <v>0.8</v>
      </c>
      <c r="U21" s="29">
        <v>0.87</v>
      </c>
      <c r="V21" s="28">
        <v>74392</v>
      </c>
      <c r="W21" s="29">
        <v>0.76</v>
      </c>
      <c r="X21" s="38" t="s">
        <v>25</v>
      </c>
      <c r="Z21" s="47">
        <v>1000</v>
      </c>
      <c r="AA21" s="47">
        <f t="shared" si="1"/>
        <v>592.70000000000005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592.70000000000005</v>
      </c>
      <c r="AG21" s="2">
        <f t="shared" si="2"/>
        <v>0</v>
      </c>
    </row>
    <row r="22" spans="1:33">
      <c r="A22" s="26" t="s">
        <v>11917</v>
      </c>
      <c r="B22" s="26" t="s">
        <v>11917</v>
      </c>
      <c r="C22" s="26" t="s">
        <v>11918</v>
      </c>
      <c r="D22" s="27">
        <v>81.5</v>
      </c>
      <c r="E22" s="28">
        <v>1200</v>
      </c>
      <c r="F22" s="29">
        <v>-0.73</v>
      </c>
      <c r="G22" s="29">
        <v>-0.78</v>
      </c>
      <c r="H22" s="30">
        <v>5.9999999999999995E-4</v>
      </c>
      <c r="I22" s="29">
        <v>2.85</v>
      </c>
      <c r="J22" s="29">
        <v>2.83</v>
      </c>
      <c r="K22" s="29">
        <v>2.25</v>
      </c>
      <c r="L22" s="29">
        <v>2.2799999999999998</v>
      </c>
      <c r="M22" s="28">
        <v>12953</v>
      </c>
      <c r="N22" s="29">
        <v>0.28999999999999998</v>
      </c>
      <c r="O22" s="29">
        <v>0.56000000000000005</v>
      </c>
      <c r="P22" s="28">
        <v>27888</v>
      </c>
      <c r="Q22" s="29">
        <v>0.43</v>
      </c>
      <c r="R22" s="29">
        <v>0.69</v>
      </c>
      <c r="S22" s="28">
        <v>70680</v>
      </c>
      <c r="T22" s="29">
        <v>0.8</v>
      </c>
      <c r="U22" s="29">
        <v>0.84</v>
      </c>
      <c r="V22" s="28">
        <v>72309</v>
      </c>
      <c r="W22" s="29">
        <v>0.74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11918</v>
      </c>
      <c r="B23" s="26" t="s">
        <v>11918</v>
      </c>
      <c r="C23" s="26" t="s">
        <v>11919</v>
      </c>
      <c r="D23" s="27">
        <v>40.700000000000003</v>
      </c>
      <c r="E23" s="28">
        <v>1350</v>
      </c>
      <c r="F23" s="29">
        <v>-0.78</v>
      </c>
      <c r="G23" s="29">
        <v>-0.8</v>
      </c>
      <c r="H23" s="30">
        <v>5.0000000000000001E-4</v>
      </c>
      <c r="I23" s="29">
        <v>2.83</v>
      </c>
      <c r="J23" s="29">
        <v>2.72</v>
      </c>
      <c r="K23" s="29">
        <v>2.12</v>
      </c>
      <c r="L23" s="29">
        <v>2.0299999999999998</v>
      </c>
      <c r="M23" s="28">
        <v>12953</v>
      </c>
      <c r="N23" s="29">
        <v>0.26</v>
      </c>
      <c r="O23" s="29">
        <v>0.51</v>
      </c>
      <c r="P23" s="28">
        <v>27888</v>
      </c>
      <c r="Q23" s="29">
        <v>0.39</v>
      </c>
      <c r="R23" s="29">
        <v>0.63</v>
      </c>
      <c r="S23" s="28">
        <v>86600</v>
      </c>
      <c r="T23" s="29">
        <v>0.8</v>
      </c>
      <c r="U23" s="29">
        <v>0.82</v>
      </c>
      <c r="V23" s="28">
        <v>88596</v>
      </c>
      <c r="W23" s="29">
        <v>0.72</v>
      </c>
      <c r="X23" s="38" t="s">
        <v>25</v>
      </c>
      <c r="Z23" s="47">
        <v>1200</v>
      </c>
      <c r="AA23" s="47">
        <f t="shared" si="1"/>
        <v>2385.7999999999997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2385.7999999999997</v>
      </c>
      <c r="AG23" s="2">
        <f t="shared" si="2"/>
        <v>0</v>
      </c>
    </row>
    <row r="24" spans="1:33">
      <c r="A24" s="26" t="s">
        <v>11919</v>
      </c>
      <c r="B24" s="26" t="s">
        <v>11919</v>
      </c>
      <c r="C24" s="26" t="s">
        <v>11920</v>
      </c>
      <c r="D24" s="27">
        <v>28.4</v>
      </c>
      <c r="E24" s="28">
        <v>1350</v>
      </c>
      <c r="F24" s="29">
        <v>-0.8</v>
      </c>
      <c r="G24" s="29">
        <v>-0.87</v>
      </c>
      <c r="H24" s="30">
        <v>2.5000000000000001E-3</v>
      </c>
      <c r="I24" s="29">
        <v>2.72</v>
      </c>
      <c r="J24" s="29">
        <v>2.69</v>
      </c>
      <c r="K24" s="29">
        <v>2.0299999999999998</v>
      </c>
      <c r="L24" s="29">
        <v>2.0699999999999998</v>
      </c>
      <c r="M24" s="28">
        <v>13279</v>
      </c>
      <c r="N24" s="29">
        <v>0.18</v>
      </c>
      <c r="O24" s="29">
        <v>0.91</v>
      </c>
      <c r="P24" s="28">
        <v>28472</v>
      </c>
      <c r="Q24" s="29">
        <v>0.26</v>
      </c>
      <c r="R24" s="29">
        <v>1.1399999999999999</v>
      </c>
      <c r="S24" s="28">
        <v>193949</v>
      </c>
      <c r="T24" s="29">
        <v>0.8</v>
      </c>
      <c r="U24" s="29">
        <v>1.83</v>
      </c>
      <c r="V24" s="28">
        <v>198420</v>
      </c>
      <c r="W24" s="29">
        <v>1.6</v>
      </c>
      <c r="X24" s="38" t="s">
        <v>25</v>
      </c>
      <c r="Z24" s="47">
        <v>1350</v>
      </c>
      <c r="AA24" s="47">
        <f t="shared" si="1"/>
        <v>769.30000000000007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769.30000000000007</v>
      </c>
      <c r="AG24" s="2">
        <f t="shared" si="2"/>
        <v>0</v>
      </c>
    </row>
    <row r="25" spans="1:33">
      <c r="A25" s="26" t="s">
        <v>11920</v>
      </c>
      <c r="B25" s="26" t="s">
        <v>11920</v>
      </c>
      <c r="C25" s="26" t="s">
        <v>11921</v>
      </c>
      <c r="D25" s="27">
        <v>46</v>
      </c>
      <c r="E25" s="28">
        <v>1350</v>
      </c>
      <c r="F25" s="29">
        <v>-0.87</v>
      </c>
      <c r="G25" s="29">
        <v>-0.99</v>
      </c>
      <c r="H25" s="30">
        <v>2.5999999999999999E-3</v>
      </c>
      <c r="I25" s="29">
        <v>2.69</v>
      </c>
      <c r="J25" s="29">
        <v>2.75</v>
      </c>
      <c r="K25" s="29">
        <v>2.0699999999999998</v>
      </c>
      <c r="L25" s="29">
        <v>2.25</v>
      </c>
      <c r="M25" s="28">
        <v>13279</v>
      </c>
      <c r="N25" s="29">
        <v>0.17</v>
      </c>
      <c r="O25" s="29">
        <v>0.93</v>
      </c>
      <c r="P25" s="28">
        <v>28472</v>
      </c>
      <c r="Q25" s="29">
        <v>0.25</v>
      </c>
      <c r="R25" s="29">
        <v>1.1599999999999999</v>
      </c>
      <c r="S25" s="28">
        <v>199531</v>
      </c>
      <c r="T25" s="29">
        <v>0.8</v>
      </c>
      <c r="U25" s="29">
        <v>1.88</v>
      </c>
      <c r="V25" s="28">
        <v>204130</v>
      </c>
      <c r="W25" s="29">
        <v>1.65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11921</v>
      </c>
      <c r="B26" s="26" t="s">
        <v>11921</v>
      </c>
      <c r="C26" s="26" t="s">
        <v>11922</v>
      </c>
      <c r="D26" s="27">
        <v>43.4</v>
      </c>
      <c r="E26" s="28">
        <v>1350</v>
      </c>
      <c r="F26" s="29">
        <v>-0.99</v>
      </c>
      <c r="G26" s="29">
        <v>-1.1000000000000001</v>
      </c>
      <c r="H26" s="30">
        <v>2.5000000000000001E-3</v>
      </c>
      <c r="I26" s="29">
        <v>2.75</v>
      </c>
      <c r="J26" s="29">
        <v>2.73</v>
      </c>
      <c r="K26" s="29">
        <v>2.25</v>
      </c>
      <c r="L26" s="29">
        <v>2.34</v>
      </c>
      <c r="M26" s="28">
        <v>13279</v>
      </c>
      <c r="N26" s="29">
        <v>0.17</v>
      </c>
      <c r="O26" s="29">
        <v>0.92</v>
      </c>
      <c r="P26" s="28">
        <v>28472</v>
      </c>
      <c r="Q26" s="29">
        <v>0.25</v>
      </c>
      <c r="R26" s="29">
        <v>1.1499999999999999</v>
      </c>
      <c r="S26" s="28">
        <v>196675</v>
      </c>
      <c r="T26" s="29">
        <v>0.8</v>
      </c>
      <c r="U26" s="29">
        <v>1.85</v>
      </c>
      <c r="V26" s="28">
        <v>201209</v>
      </c>
      <c r="W26" s="29">
        <v>1.63</v>
      </c>
      <c r="X26" s="38" t="s">
        <v>25</v>
      </c>
      <c r="Z26" s="47">
        <v>1650</v>
      </c>
      <c r="AA26" s="47">
        <f t="shared" si="1"/>
        <v>128.69999999999999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128.69999999999999</v>
      </c>
      <c r="AG26" s="2">
        <f t="shared" si="2"/>
        <v>0</v>
      </c>
    </row>
    <row r="27" spans="1:33">
      <c r="A27" s="26" t="s">
        <v>11922</v>
      </c>
      <c r="B27" s="26" t="s">
        <v>11922</v>
      </c>
      <c r="C27" s="26" t="s">
        <v>11923</v>
      </c>
      <c r="D27" s="27">
        <v>64.7</v>
      </c>
      <c r="E27" s="28">
        <v>1350</v>
      </c>
      <c r="F27" s="29">
        <v>-1.1000000000000001</v>
      </c>
      <c r="G27" s="29">
        <v>-1.27</v>
      </c>
      <c r="H27" s="30">
        <v>2.5999999999999999E-3</v>
      </c>
      <c r="I27" s="29">
        <v>2.73</v>
      </c>
      <c r="J27" s="29">
        <v>2.72</v>
      </c>
      <c r="K27" s="29">
        <v>2.34</v>
      </c>
      <c r="L27" s="29">
        <v>2.5</v>
      </c>
      <c r="M27" s="28">
        <v>13426</v>
      </c>
      <c r="N27" s="29">
        <v>0.17</v>
      </c>
      <c r="O27" s="29">
        <v>0.94</v>
      </c>
      <c r="P27" s="28">
        <v>28735</v>
      </c>
      <c r="Q27" s="29">
        <v>0.25</v>
      </c>
      <c r="R27" s="29">
        <v>1.17</v>
      </c>
      <c r="S27" s="28">
        <v>200249</v>
      </c>
      <c r="T27" s="29">
        <v>0.8</v>
      </c>
      <c r="U27" s="29">
        <v>1.89</v>
      </c>
      <c r="V27" s="28">
        <v>204865</v>
      </c>
      <c r="W27" s="29">
        <v>1.66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11923</v>
      </c>
      <c r="B28" s="26" t="s">
        <v>11923</v>
      </c>
      <c r="C28" s="26" t="s">
        <v>11924</v>
      </c>
      <c r="D28" s="27">
        <v>116.4</v>
      </c>
      <c r="E28" s="28">
        <v>1350</v>
      </c>
      <c r="F28" s="29">
        <v>-1.27</v>
      </c>
      <c r="G28" s="29">
        <v>-1.57</v>
      </c>
      <c r="H28" s="30">
        <v>2.5999999999999999E-3</v>
      </c>
      <c r="I28" s="29">
        <v>2.72</v>
      </c>
      <c r="J28" s="29">
        <v>2.46</v>
      </c>
      <c r="K28" s="29">
        <v>2.5</v>
      </c>
      <c r="L28" s="29">
        <v>2.54</v>
      </c>
      <c r="M28" s="28">
        <v>13426</v>
      </c>
      <c r="N28" s="29">
        <v>0.17</v>
      </c>
      <c r="O28" s="29">
        <v>0.93</v>
      </c>
      <c r="P28" s="28">
        <v>28735</v>
      </c>
      <c r="Q28" s="29">
        <v>0.25</v>
      </c>
      <c r="R28" s="29">
        <v>1.1599999999999999</v>
      </c>
      <c r="S28" s="28">
        <v>198327</v>
      </c>
      <c r="T28" s="29">
        <v>0.8</v>
      </c>
      <c r="U28" s="29">
        <v>1.87</v>
      </c>
      <c r="V28" s="28">
        <v>202899</v>
      </c>
      <c r="W28" s="29">
        <v>1.64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11924</v>
      </c>
      <c r="B29" s="26" t="s">
        <v>11924</v>
      </c>
      <c r="C29" s="26" t="s">
        <v>11925</v>
      </c>
      <c r="D29" s="27">
        <v>76.599999999999994</v>
      </c>
      <c r="E29" s="28">
        <v>1350</v>
      </c>
      <c r="F29" s="29">
        <v>-1.57</v>
      </c>
      <c r="G29" s="29">
        <v>-1.77</v>
      </c>
      <c r="H29" s="30">
        <v>2.5999999999999999E-3</v>
      </c>
      <c r="I29" s="29">
        <v>2.46</v>
      </c>
      <c r="J29" s="29">
        <v>2.46</v>
      </c>
      <c r="K29" s="29">
        <v>2.54</v>
      </c>
      <c r="L29" s="29">
        <v>2.74</v>
      </c>
      <c r="M29" s="28">
        <v>14146</v>
      </c>
      <c r="N29" s="29">
        <v>0.18</v>
      </c>
      <c r="O29" s="29">
        <v>0.95</v>
      </c>
      <c r="P29" s="28">
        <v>30014</v>
      </c>
      <c r="Q29" s="29">
        <v>0.26</v>
      </c>
      <c r="R29" s="29">
        <v>1.18</v>
      </c>
      <c r="S29" s="28">
        <v>199617</v>
      </c>
      <c r="T29" s="29">
        <v>0.8</v>
      </c>
      <c r="U29" s="29">
        <v>1.88</v>
      </c>
      <c r="V29" s="28">
        <v>204219</v>
      </c>
      <c r="W29" s="29">
        <v>1.65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11925</v>
      </c>
      <c r="B30" s="26" t="s">
        <v>11925</v>
      </c>
      <c r="C30" s="26" t="s">
        <v>11926</v>
      </c>
      <c r="D30" s="27">
        <v>74.8</v>
      </c>
      <c r="E30" s="28">
        <v>1350</v>
      </c>
      <c r="F30" s="29">
        <v>-1.77</v>
      </c>
      <c r="G30" s="29">
        <v>-1.99</v>
      </c>
      <c r="H30" s="30">
        <v>2.8999999999999998E-3</v>
      </c>
      <c r="I30" s="29">
        <v>2.46</v>
      </c>
      <c r="J30" s="29">
        <v>2.54</v>
      </c>
      <c r="K30" s="29">
        <v>2.74</v>
      </c>
      <c r="L30" s="29">
        <v>3.04</v>
      </c>
      <c r="M30" s="28">
        <v>14146</v>
      </c>
      <c r="N30" s="29">
        <v>0.17</v>
      </c>
      <c r="O30" s="29">
        <v>0.99</v>
      </c>
      <c r="P30" s="28">
        <v>30014</v>
      </c>
      <c r="Q30" s="29">
        <v>0.25</v>
      </c>
      <c r="R30" s="29">
        <v>1.23</v>
      </c>
      <c r="S30" s="28">
        <v>211865</v>
      </c>
      <c r="T30" s="29">
        <v>0.8</v>
      </c>
      <c r="U30" s="29">
        <v>2</v>
      </c>
      <c r="V30" s="28">
        <v>216749</v>
      </c>
      <c r="W30" s="29">
        <v>1.75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11926</v>
      </c>
      <c r="B31" s="26" t="s">
        <v>11926</v>
      </c>
      <c r="C31" s="26" t="s">
        <v>11927</v>
      </c>
      <c r="D31" s="27">
        <v>101.8</v>
      </c>
      <c r="E31" s="28">
        <v>1350</v>
      </c>
      <c r="F31" s="29">
        <v>-1.99</v>
      </c>
      <c r="G31" s="29">
        <v>-2.29</v>
      </c>
      <c r="H31" s="30">
        <v>2.8999999999999998E-3</v>
      </c>
      <c r="I31" s="29">
        <v>2.54</v>
      </c>
      <c r="J31" s="29">
        <v>2.64</v>
      </c>
      <c r="K31" s="29">
        <v>3.04</v>
      </c>
      <c r="L31" s="29">
        <v>3.44</v>
      </c>
      <c r="M31" s="28">
        <v>14648</v>
      </c>
      <c r="N31" s="29">
        <v>0.18</v>
      </c>
      <c r="O31" s="29">
        <v>1</v>
      </c>
      <c r="P31" s="28">
        <v>30898</v>
      </c>
      <c r="Q31" s="29">
        <v>0.25</v>
      </c>
      <c r="R31" s="29">
        <v>1.24</v>
      </c>
      <c r="S31" s="28">
        <v>212073</v>
      </c>
      <c r="T31" s="29">
        <v>0.8</v>
      </c>
      <c r="U31" s="29">
        <v>2</v>
      </c>
      <c r="V31" s="28">
        <v>216961</v>
      </c>
      <c r="W31" s="29">
        <v>1.75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11927</v>
      </c>
      <c r="B32" s="26" t="s">
        <v>11927</v>
      </c>
      <c r="C32" s="26" t="s">
        <v>11928</v>
      </c>
      <c r="D32" s="27">
        <v>82.8</v>
      </c>
      <c r="E32" s="28">
        <v>1350</v>
      </c>
      <c r="F32" s="29">
        <v>-2.29</v>
      </c>
      <c r="G32" s="29">
        <v>-2.52</v>
      </c>
      <c r="H32" s="30">
        <v>2.8E-3</v>
      </c>
      <c r="I32" s="29">
        <v>2.64</v>
      </c>
      <c r="J32" s="29">
        <v>2.88</v>
      </c>
      <c r="K32" s="29">
        <v>3.44</v>
      </c>
      <c r="L32" s="29">
        <v>3.91</v>
      </c>
      <c r="M32" s="28">
        <v>14648</v>
      </c>
      <c r="N32" s="29">
        <v>0.18</v>
      </c>
      <c r="O32" s="29">
        <v>0.98</v>
      </c>
      <c r="P32" s="28">
        <v>30898</v>
      </c>
      <c r="Q32" s="29">
        <v>0.26</v>
      </c>
      <c r="R32" s="29">
        <v>1.22</v>
      </c>
      <c r="S32" s="28">
        <v>205895</v>
      </c>
      <c r="T32" s="29">
        <v>0.8</v>
      </c>
      <c r="U32" s="29">
        <v>1.94</v>
      </c>
      <c r="V32" s="28">
        <v>210642</v>
      </c>
      <c r="W32" s="29">
        <v>1.7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11928</v>
      </c>
      <c r="B33" s="26" t="s">
        <v>11928</v>
      </c>
      <c r="C33" s="26" t="s">
        <v>11929</v>
      </c>
      <c r="D33" s="27">
        <v>93.7</v>
      </c>
      <c r="E33" s="28">
        <v>1350</v>
      </c>
      <c r="F33" s="29">
        <v>-2.52</v>
      </c>
      <c r="G33" s="29">
        <v>-2.78</v>
      </c>
      <c r="H33" s="30">
        <v>2.8E-3</v>
      </c>
      <c r="I33" s="29">
        <v>2.88</v>
      </c>
      <c r="J33" s="29">
        <v>2.4500000000000002</v>
      </c>
      <c r="K33" s="29">
        <v>3.91</v>
      </c>
      <c r="L33" s="29">
        <v>3.74</v>
      </c>
      <c r="M33" s="28">
        <v>30775</v>
      </c>
      <c r="N33" s="29">
        <v>0.26</v>
      </c>
      <c r="O33" s="29">
        <v>1.22</v>
      </c>
      <c r="P33" s="28">
        <v>57336</v>
      </c>
      <c r="Q33" s="29">
        <v>0.36</v>
      </c>
      <c r="R33" s="29">
        <v>1.45</v>
      </c>
      <c r="S33" s="28">
        <v>205785</v>
      </c>
      <c r="T33" s="29">
        <v>0.8</v>
      </c>
      <c r="U33" s="29">
        <v>1.94</v>
      </c>
      <c r="V33" s="28">
        <v>210529</v>
      </c>
      <c r="W33" s="29">
        <v>1.7</v>
      </c>
      <c r="X33" s="38" t="s">
        <v>25</v>
      </c>
      <c r="Z33" s="47" t="s">
        <v>16226</v>
      </c>
      <c r="AA33" s="47">
        <f>SUM(AA6:AA32)</f>
        <v>10568.399999999998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16382.5</v>
      </c>
      <c r="AF33" s="47">
        <f>SUM(AA33:AE33)</f>
        <v>26950.899999999998</v>
      </c>
      <c r="AG33" s="2">
        <f>SUM($D$5:$D$5000)-AF33</f>
        <v>0</v>
      </c>
    </row>
    <row r="34" spans="1:33">
      <c r="A34" s="26" t="s">
        <v>11929</v>
      </c>
      <c r="B34" s="26" t="s">
        <v>11929</v>
      </c>
      <c r="C34" s="26" t="s">
        <v>11930</v>
      </c>
      <c r="D34" s="27">
        <v>122.1</v>
      </c>
      <c r="E34" s="28">
        <v>1200</v>
      </c>
      <c r="F34" s="29">
        <v>-2.78</v>
      </c>
      <c r="G34" s="29">
        <v>-2.9</v>
      </c>
      <c r="H34" s="30">
        <v>1E-3</v>
      </c>
      <c r="I34" s="29">
        <v>2.4500000000000002</v>
      </c>
      <c r="J34" s="29">
        <v>2.48</v>
      </c>
      <c r="K34" s="29">
        <v>3.9</v>
      </c>
      <c r="L34" s="29">
        <v>4.0599999999999996</v>
      </c>
      <c r="M34" s="28">
        <v>30775</v>
      </c>
      <c r="N34" s="29">
        <v>0.4</v>
      </c>
      <c r="O34" s="29">
        <v>0.84</v>
      </c>
      <c r="P34" s="28">
        <v>57336</v>
      </c>
      <c r="Q34" s="29">
        <v>0.56999999999999995</v>
      </c>
      <c r="R34" s="29">
        <v>0.99</v>
      </c>
      <c r="S34" s="28">
        <v>89459</v>
      </c>
      <c r="T34" s="29">
        <v>0.8</v>
      </c>
      <c r="U34" s="29">
        <v>1.07</v>
      </c>
      <c r="V34" s="28">
        <v>91521</v>
      </c>
      <c r="W34" s="29">
        <v>0.94</v>
      </c>
      <c r="X34" s="38" t="s">
        <v>25</v>
      </c>
    </row>
    <row r="35" spans="1:33">
      <c r="A35" s="26" t="s">
        <v>11930</v>
      </c>
      <c r="B35" s="26" t="s">
        <v>11930</v>
      </c>
      <c r="C35" s="26" t="s">
        <v>11931</v>
      </c>
      <c r="D35" s="27">
        <v>117</v>
      </c>
      <c r="E35" s="28">
        <v>1200</v>
      </c>
      <c r="F35" s="29">
        <v>-2.9</v>
      </c>
      <c r="G35" s="29">
        <v>-3.01</v>
      </c>
      <c r="H35" s="30">
        <v>8.9999999999999998E-4</v>
      </c>
      <c r="I35" s="29">
        <v>2.48</v>
      </c>
      <c r="J35" s="29">
        <v>2.48</v>
      </c>
      <c r="K35" s="29">
        <v>4.0599999999999996</v>
      </c>
      <c r="L35" s="29">
        <v>4.16</v>
      </c>
      <c r="M35" s="28">
        <v>30794</v>
      </c>
      <c r="N35" s="29">
        <v>0.4</v>
      </c>
      <c r="O35" s="29">
        <v>0.83</v>
      </c>
      <c r="P35" s="28">
        <v>57366</v>
      </c>
      <c r="Q35" s="29">
        <v>0.57999999999999996</v>
      </c>
      <c r="R35" s="29">
        <v>0.97</v>
      </c>
      <c r="S35" s="28">
        <v>87497</v>
      </c>
      <c r="T35" s="29">
        <v>0.8</v>
      </c>
      <c r="U35" s="29">
        <v>1.04</v>
      </c>
      <c r="V35" s="28">
        <v>89514</v>
      </c>
      <c r="W35" s="29">
        <v>0.92</v>
      </c>
      <c r="X35" s="38" t="s">
        <v>25</v>
      </c>
    </row>
    <row r="36" spans="1:33">
      <c r="A36" s="26" t="s">
        <v>11931</v>
      </c>
      <c r="B36" s="26" t="s">
        <v>11931</v>
      </c>
      <c r="C36" s="26" t="s">
        <v>11932</v>
      </c>
      <c r="D36" s="27">
        <v>61.8</v>
      </c>
      <c r="E36" s="28">
        <v>1200</v>
      </c>
      <c r="F36" s="29">
        <v>-3.01</v>
      </c>
      <c r="G36" s="29">
        <v>-3.08</v>
      </c>
      <c r="H36" s="30">
        <v>1.1000000000000001E-3</v>
      </c>
      <c r="I36" s="29">
        <v>2.48</v>
      </c>
      <c r="J36" s="29">
        <v>2.42</v>
      </c>
      <c r="K36" s="29">
        <v>4.16</v>
      </c>
      <c r="L36" s="29">
        <v>4.18</v>
      </c>
      <c r="M36" s="28">
        <v>30794</v>
      </c>
      <c r="N36" s="29">
        <v>0.38</v>
      </c>
      <c r="O36" s="29">
        <v>0.89</v>
      </c>
      <c r="P36" s="28">
        <v>57366</v>
      </c>
      <c r="Q36" s="29">
        <v>0.55000000000000004</v>
      </c>
      <c r="R36" s="29">
        <v>1.04</v>
      </c>
      <c r="S36" s="28">
        <v>96039</v>
      </c>
      <c r="T36" s="29">
        <v>0.8</v>
      </c>
      <c r="U36" s="29">
        <v>1.1499999999999999</v>
      </c>
      <c r="V36" s="28">
        <v>98253</v>
      </c>
      <c r="W36" s="29">
        <v>1.01</v>
      </c>
      <c r="X36" s="38" t="s">
        <v>25</v>
      </c>
    </row>
    <row r="37" spans="1:33">
      <c r="A37" s="26" t="s">
        <v>11932</v>
      </c>
      <c r="B37" s="26" t="s">
        <v>11932</v>
      </c>
      <c r="C37" s="26" t="s">
        <v>11933</v>
      </c>
      <c r="D37" s="27">
        <v>92.1</v>
      </c>
      <c r="E37" s="28">
        <v>1200</v>
      </c>
      <c r="F37" s="29">
        <v>-3.08</v>
      </c>
      <c r="G37" s="29">
        <v>-3.18</v>
      </c>
      <c r="H37" s="30">
        <v>1.1000000000000001E-3</v>
      </c>
      <c r="I37" s="29">
        <v>2.42</v>
      </c>
      <c r="J37" s="29">
        <v>2.4</v>
      </c>
      <c r="K37" s="29">
        <v>4.18</v>
      </c>
      <c r="L37" s="29">
        <v>4.26</v>
      </c>
      <c r="M37" s="28">
        <v>32199</v>
      </c>
      <c r="N37" s="29">
        <v>0.4</v>
      </c>
      <c r="O37" s="29">
        <v>0.89</v>
      </c>
      <c r="P37" s="28">
        <v>59542</v>
      </c>
      <c r="Q37" s="29">
        <v>0.56999999999999995</v>
      </c>
      <c r="R37" s="29">
        <v>1.04</v>
      </c>
      <c r="S37" s="28">
        <v>94029</v>
      </c>
      <c r="T37" s="29">
        <v>0.8</v>
      </c>
      <c r="U37" s="29">
        <v>1.1200000000000001</v>
      </c>
      <c r="V37" s="28">
        <v>96197</v>
      </c>
      <c r="W37" s="29">
        <v>0.98</v>
      </c>
      <c r="X37" s="38" t="s">
        <v>25</v>
      </c>
    </row>
    <row r="38" spans="1:33">
      <c r="A38" s="26" t="s">
        <v>11933</v>
      </c>
      <c r="B38" s="26" t="s">
        <v>11933</v>
      </c>
      <c r="C38" s="26" t="s">
        <v>11934</v>
      </c>
      <c r="D38" s="27">
        <v>99.7</v>
      </c>
      <c r="E38" s="28">
        <v>1200</v>
      </c>
      <c r="F38" s="29">
        <v>-3.18</v>
      </c>
      <c r="G38" s="29">
        <v>-3.28</v>
      </c>
      <c r="H38" s="30">
        <v>1E-3</v>
      </c>
      <c r="I38" s="29">
        <v>2.4</v>
      </c>
      <c r="J38" s="29">
        <v>2.4</v>
      </c>
      <c r="K38" s="29">
        <v>4.26</v>
      </c>
      <c r="L38" s="29">
        <v>4.3600000000000003</v>
      </c>
      <c r="M38" s="28">
        <v>32199</v>
      </c>
      <c r="N38" s="29">
        <v>0.41</v>
      </c>
      <c r="O38" s="29">
        <v>0.86</v>
      </c>
      <c r="P38" s="28">
        <v>59542</v>
      </c>
      <c r="Q38" s="29">
        <v>0.57999999999999996</v>
      </c>
      <c r="R38" s="29">
        <v>1.01</v>
      </c>
      <c r="S38" s="28">
        <v>90374</v>
      </c>
      <c r="T38" s="29">
        <v>0.8</v>
      </c>
      <c r="U38" s="29">
        <v>1.08</v>
      </c>
      <c r="V38" s="28">
        <v>92457</v>
      </c>
      <c r="W38" s="29">
        <v>0.95</v>
      </c>
      <c r="X38" s="38" t="s">
        <v>25</v>
      </c>
    </row>
    <row r="39" spans="1:33">
      <c r="A39" s="26" t="s">
        <v>11934</v>
      </c>
      <c r="B39" s="26" t="s">
        <v>11934</v>
      </c>
      <c r="C39" s="26" t="s">
        <v>11935</v>
      </c>
      <c r="D39" s="27">
        <v>117.3</v>
      </c>
      <c r="E39" s="28">
        <v>1200</v>
      </c>
      <c r="F39" s="29">
        <v>-3.28</v>
      </c>
      <c r="G39" s="29">
        <v>-3.38</v>
      </c>
      <c r="H39" s="30">
        <v>8.9999999999999998E-4</v>
      </c>
      <c r="I39" s="29">
        <v>2.4</v>
      </c>
      <c r="J39" s="29">
        <v>2.33</v>
      </c>
      <c r="K39" s="29">
        <v>4.3600000000000003</v>
      </c>
      <c r="L39" s="29">
        <v>4.3899999999999997</v>
      </c>
      <c r="M39" s="28">
        <v>32506</v>
      </c>
      <c r="N39" s="29">
        <v>0.43</v>
      </c>
      <c r="O39" s="29">
        <v>0.81</v>
      </c>
      <c r="P39" s="28">
        <v>60015</v>
      </c>
      <c r="Q39" s="29">
        <v>0.62</v>
      </c>
      <c r="R39" s="29">
        <v>0.94</v>
      </c>
      <c r="S39" s="28">
        <v>83319</v>
      </c>
      <c r="T39" s="29">
        <v>0.8</v>
      </c>
      <c r="U39" s="29">
        <v>0.99</v>
      </c>
      <c r="V39" s="28">
        <v>85239</v>
      </c>
      <c r="W39" s="29">
        <v>0.87</v>
      </c>
      <c r="X39" s="38" t="s">
        <v>25</v>
      </c>
    </row>
    <row r="40" spans="1:33">
      <c r="A40" s="26" t="s">
        <v>11935</v>
      </c>
      <c r="B40" s="26" t="s">
        <v>11935</v>
      </c>
      <c r="C40" s="26" t="s">
        <v>11936</v>
      </c>
      <c r="D40" s="27">
        <v>112.8</v>
      </c>
      <c r="E40" s="28">
        <v>1200</v>
      </c>
      <c r="F40" s="29">
        <v>-3.38</v>
      </c>
      <c r="G40" s="29">
        <v>-3.5</v>
      </c>
      <c r="H40" s="30">
        <v>1.1000000000000001E-3</v>
      </c>
      <c r="I40" s="29">
        <v>2.33</v>
      </c>
      <c r="J40" s="29">
        <v>2.25</v>
      </c>
      <c r="K40" s="29">
        <v>4.3899999999999997</v>
      </c>
      <c r="L40" s="29">
        <v>4.43</v>
      </c>
      <c r="M40" s="28">
        <v>32676</v>
      </c>
      <c r="N40" s="29">
        <v>0.4</v>
      </c>
      <c r="O40" s="29">
        <v>0.88</v>
      </c>
      <c r="P40" s="28">
        <v>60277</v>
      </c>
      <c r="Q40" s="29">
        <v>0.57999999999999996</v>
      </c>
      <c r="R40" s="29">
        <v>1.03</v>
      </c>
      <c r="S40" s="28">
        <v>93074</v>
      </c>
      <c r="T40" s="29">
        <v>0.8</v>
      </c>
      <c r="U40" s="29">
        <v>1.1100000000000001</v>
      </c>
      <c r="V40" s="28">
        <v>95219</v>
      </c>
      <c r="W40" s="29">
        <v>0.97</v>
      </c>
      <c r="X40" s="38" t="s">
        <v>25</v>
      </c>
    </row>
    <row r="41" spans="1:33">
      <c r="A41" s="26" t="s">
        <v>11936</v>
      </c>
      <c r="B41" s="26" t="s">
        <v>11936</v>
      </c>
      <c r="C41" s="26" t="s">
        <v>11937</v>
      </c>
      <c r="D41" s="27">
        <v>114.1</v>
      </c>
      <c r="E41" s="28">
        <v>1200</v>
      </c>
      <c r="F41" s="29">
        <v>-3.5</v>
      </c>
      <c r="G41" s="29">
        <v>-3.61</v>
      </c>
      <c r="H41" s="30">
        <v>1E-3</v>
      </c>
      <c r="I41" s="29">
        <v>2.25</v>
      </c>
      <c r="J41" s="29">
        <v>2.2200000000000002</v>
      </c>
      <c r="K41" s="29">
        <v>4.43</v>
      </c>
      <c r="L41" s="29">
        <v>4.51</v>
      </c>
      <c r="M41" s="28">
        <v>32777</v>
      </c>
      <c r="N41" s="29">
        <v>0.42</v>
      </c>
      <c r="O41" s="29">
        <v>0.85</v>
      </c>
      <c r="P41" s="28">
        <v>60433</v>
      </c>
      <c r="Q41" s="29">
        <v>0.6</v>
      </c>
      <c r="R41" s="29">
        <v>0.99</v>
      </c>
      <c r="S41" s="28">
        <v>88602</v>
      </c>
      <c r="T41" s="29">
        <v>0.8</v>
      </c>
      <c r="U41" s="29">
        <v>1.06</v>
      </c>
      <c r="V41" s="28">
        <v>90645</v>
      </c>
      <c r="W41" s="29">
        <v>0.93</v>
      </c>
      <c r="X41" s="38" t="s">
        <v>25</v>
      </c>
    </row>
    <row r="42" spans="1:33">
      <c r="A42" s="26" t="s">
        <v>11937</v>
      </c>
      <c r="B42" s="26" t="s">
        <v>11937</v>
      </c>
      <c r="C42" s="26" t="s">
        <v>11938</v>
      </c>
      <c r="D42" s="27">
        <v>120.8</v>
      </c>
      <c r="E42" s="28">
        <v>1200</v>
      </c>
      <c r="F42" s="29">
        <v>-3.61</v>
      </c>
      <c r="G42" s="29">
        <v>-3.73</v>
      </c>
      <c r="H42" s="30">
        <v>1E-3</v>
      </c>
      <c r="I42" s="29">
        <v>2.2200000000000002</v>
      </c>
      <c r="J42" s="29">
        <v>2.2000000000000002</v>
      </c>
      <c r="K42" s="29">
        <v>4.51</v>
      </c>
      <c r="L42" s="29">
        <v>4.6100000000000003</v>
      </c>
      <c r="M42" s="28">
        <v>32782</v>
      </c>
      <c r="N42" s="29">
        <v>0.41</v>
      </c>
      <c r="O42" s="29">
        <v>0.86</v>
      </c>
      <c r="P42" s="28">
        <v>60440</v>
      </c>
      <c r="Q42" s="29">
        <v>0.59</v>
      </c>
      <c r="R42" s="29">
        <v>1.01</v>
      </c>
      <c r="S42" s="28">
        <v>89939</v>
      </c>
      <c r="T42" s="29">
        <v>0.8</v>
      </c>
      <c r="U42" s="29">
        <v>1.07</v>
      </c>
      <c r="V42" s="28">
        <v>92012</v>
      </c>
      <c r="W42" s="29">
        <v>0.94</v>
      </c>
      <c r="X42" s="38" t="s">
        <v>25</v>
      </c>
    </row>
    <row r="43" spans="1:33">
      <c r="A43" s="26" t="s">
        <v>11938</v>
      </c>
      <c r="B43" s="26" t="s">
        <v>11938</v>
      </c>
      <c r="C43" s="26" t="s">
        <v>11939</v>
      </c>
      <c r="D43" s="27">
        <v>116.3</v>
      </c>
      <c r="E43" s="28">
        <v>1200</v>
      </c>
      <c r="F43" s="29">
        <v>-3.73</v>
      </c>
      <c r="G43" s="29">
        <v>-3.85</v>
      </c>
      <c r="H43" s="30">
        <v>1E-3</v>
      </c>
      <c r="I43" s="29">
        <v>2.2000000000000002</v>
      </c>
      <c r="J43" s="29">
        <v>2.2000000000000002</v>
      </c>
      <c r="K43" s="29">
        <v>4.6100000000000003</v>
      </c>
      <c r="L43" s="29">
        <v>4.72</v>
      </c>
      <c r="M43" s="28">
        <v>32821</v>
      </c>
      <c r="N43" s="29">
        <v>0.41</v>
      </c>
      <c r="O43" s="29">
        <v>0.87</v>
      </c>
      <c r="P43" s="28">
        <v>60500</v>
      </c>
      <c r="Q43" s="29">
        <v>0.57999999999999996</v>
      </c>
      <c r="R43" s="29">
        <v>1.02</v>
      </c>
      <c r="S43" s="28">
        <v>91662</v>
      </c>
      <c r="T43" s="29">
        <v>0.8</v>
      </c>
      <c r="U43" s="29">
        <v>1.0900000000000001</v>
      </c>
      <c r="V43" s="28">
        <v>93776</v>
      </c>
      <c r="W43" s="29">
        <v>0.96</v>
      </c>
      <c r="X43" s="38" t="s">
        <v>25</v>
      </c>
    </row>
    <row r="44" spans="1:33">
      <c r="A44" s="26" t="s">
        <v>11939</v>
      </c>
      <c r="B44" s="26" t="s">
        <v>11939</v>
      </c>
      <c r="C44" s="26" t="s">
        <v>11940</v>
      </c>
      <c r="D44" s="27">
        <v>84.8</v>
      </c>
      <c r="E44" s="28">
        <v>1200</v>
      </c>
      <c r="F44" s="29">
        <v>-3.85</v>
      </c>
      <c r="G44" s="29">
        <v>-3.94</v>
      </c>
      <c r="H44" s="30">
        <v>1.1000000000000001E-3</v>
      </c>
      <c r="I44" s="29">
        <v>2.2000000000000002</v>
      </c>
      <c r="J44" s="29">
        <v>2.16</v>
      </c>
      <c r="K44" s="29">
        <v>4.72</v>
      </c>
      <c r="L44" s="29">
        <v>4.78</v>
      </c>
      <c r="M44" s="28">
        <v>34860</v>
      </c>
      <c r="N44" s="29">
        <v>0.42</v>
      </c>
      <c r="O44" s="29">
        <v>0.9</v>
      </c>
      <c r="P44" s="28">
        <v>63622</v>
      </c>
      <c r="Q44" s="29">
        <v>0.6</v>
      </c>
      <c r="R44" s="29">
        <v>1.04</v>
      </c>
      <c r="S44" s="28">
        <v>92964</v>
      </c>
      <c r="T44" s="29">
        <v>0.8</v>
      </c>
      <c r="U44" s="29">
        <v>1.1100000000000001</v>
      </c>
      <c r="V44" s="28">
        <v>95107</v>
      </c>
      <c r="W44" s="29">
        <v>0.97</v>
      </c>
      <c r="X44" s="38" t="s">
        <v>25</v>
      </c>
    </row>
    <row r="45" spans="1:33">
      <c r="A45" s="26" t="s">
        <v>11940</v>
      </c>
      <c r="B45" s="26" t="s">
        <v>11940</v>
      </c>
      <c r="C45" s="26" t="s">
        <v>11941</v>
      </c>
      <c r="D45" s="27">
        <v>99.3</v>
      </c>
      <c r="E45" s="28">
        <v>1200</v>
      </c>
      <c r="F45" s="29">
        <v>-3.94</v>
      </c>
      <c r="G45" s="29">
        <v>-4.0199999999999996</v>
      </c>
      <c r="H45" s="30">
        <v>8.0000000000000004E-4</v>
      </c>
      <c r="I45" s="29">
        <v>2.16</v>
      </c>
      <c r="J45" s="29">
        <v>2.15</v>
      </c>
      <c r="K45" s="29">
        <v>4.78</v>
      </c>
      <c r="L45" s="29">
        <v>4.8499999999999996</v>
      </c>
      <c r="M45" s="28">
        <v>34860</v>
      </c>
      <c r="N45" s="29">
        <v>0.45</v>
      </c>
      <c r="O45" s="29">
        <v>0.81</v>
      </c>
      <c r="P45" s="28">
        <v>63622</v>
      </c>
      <c r="Q45" s="29">
        <v>0.66</v>
      </c>
      <c r="R45" s="29">
        <v>0.93</v>
      </c>
      <c r="S45" s="28">
        <v>80996</v>
      </c>
      <c r="T45" s="29">
        <v>0.8</v>
      </c>
      <c r="U45" s="29">
        <v>0.97</v>
      </c>
      <c r="V45" s="28">
        <v>82863</v>
      </c>
      <c r="W45" s="29">
        <v>0.85</v>
      </c>
      <c r="X45" s="38" t="s">
        <v>25</v>
      </c>
    </row>
    <row r="46" spans="1:33">
      <c r="A46" s="26" t="s">
        <v>11941</v>
      </c>
      <c r="B46" s="26" t="s">
        <v>11941</v>
      </c>
      <c r="C46" s="26" t="s">
        <v>11942</v>
      </c>
      <c r="D46" s="27">
        <v>91.7</v>
      </c>
      <c r="E46" s="28">
        <v>1200</v>
      </c>
      <c r="F46" s="29">
        <v>-4.0199999999999996</v>
      </c>
      <c r="G46" s="29">
        <v>-4.13</v>
      </c>
      <c r="H46" s="30">
        <v>1.1999999999999999E-3</v>
      </c>
      <c r="I46" s="29">
        <v>2.15</v>
      </c>
      <c r="J46" s="29">
        <v>2</v>
      </c>
      <c r="K46" s="29">
        <v>4.8499999999999996</v>
      </c>
      <c r="L46" s="29">
        <v>4.8099999999999996</v>
      </c>
      <c r="M46" s="28">
        <v>34860</v>
      </c>
      <c r="N46" s="29">
        <v>0.4</v>
      </c>
      <c r="O46" s="29">
        <v>0.94</v>
      </c>
      <c r="P46" s="28">
        <v>63622</v>
      </c>
      <c r="Q46" s="29">
        <v>0.57999999999999996</v>
      </c>
      <c r="R46" s="29">
        <v>1.0900000000000001</v>
      </c>
      <c r="S46" s="28">
        <v>98833</v>
      </c>
      <c r="T46" s="29">
        <v>0.8</v>
      </c>
      <c r="U46" s="29">
        <v>1.18</v>
      </c>
      <c r="V46" s="28">
        <v>101112</v>
      </c>
      <c r="W46" s="29">
        <v>1.03</v>
      </c>
      <c r="X46" s="38" t="s">
        <v>25</v>
      </c>
    </row>
    <row r="47" spans="1:33">
      <c r="A47" s="26" t="s">
        <v>11942</v>
      </c>
      <c r="B47" s="26" t="s">
        <v>11942</v>
      </c>
      <c r="C47" s="26" t="s">
        <v>11943</v>
      </c>
      <c r="D47" s="27">
        <v>67.099999999999994</v>
      </c>
      <c r="E47" s="28">
        <v>1200</v>
      </c>
      <c r="F47" s="29">
        <v>-4.13</v>
      </c>
      <c r="G47" s="29">
        <v>-4.1900000000000004</v>
      </c>
      <c r="H47" s="30">
        <v>8.9999999999999998E-4</v>
      </c>
      <c r="I47" s="29">
        <v>2</v>
      </c>
      <c r="J47" s="29">
        <v>1.85</v>
      </c>
      <c r="K47" s="29">
        <v>4.8099999999999996</v>
      </c>
      <c r="L47" s="29">
        <v>4.72</v>
      </c>
      <c r="M47" s="28">
        <v>34860</v>
      </c>
      <c r="N47" s="29">
        <v>0.44</v>
      </c>
      <c r="O47" s="29">
        <v>0.84</v>
      </c>
      <c r="P47" s="28">
        <v>63622</v>
      </c>
      <c r="Q47" s="29">
        <v>0.63</v>
      </c>
      <c r="R47" s="29">
        <v>0.98</v>
      </c>
      <c r="S47" s="28">
        <v>85331</v>
      </c>
      <c r="T47" s="29">
        <v>0.8</v>
      </c>
      <c r="U47" s="29">
        <v>1.02</v>
      </c>
      <c r="V47" s="28">
        <v>87298</v>
      </c>
      <c r="W47" s="29">
        <v>0.89</v>
      </c>
      <c r="X47" s="38" t="s">
        <v>25</v>
      </c>
    </row>
    <row r="48" spans="1:33">
      <c r="A48" s="26" t="s">
        <v>11943</v>
      </c>
      <c r="B48" s="26" t="s">
        <v>11943</v>
      </c>
      <c r="C48" s="26" t="s">
        <v>11944</v>
      </c>
      <c r="D48" s="27">
        <v>117.9</v>
      </c>
      <c r="E48" s="28">
        <v>1200</v>
      </c>
      <c r="F48" s="29">
        <v>-4.1900000000000004</v>
      </c>
      <c r="G48" s="29">
        <v>-4.33</v>
      </c>
      <c r="H48" s="30">
        <v>1.1999999999999999E-3</v>
      </c>
      <c r="I48" s="29">
        <v>1.85</v>
      </c>
      <c r="J48" s="29">
        <v>1.2</v>
      </c>
      <c r="K48" s="29">
        <v>4.72</v>
      </c>
      <c r="L48" s="29">
        <v>4.2</v>
      </c>
      <c r="M48" s="28">
        <v>36636</v>
      </c>
      <c r="N48" s="29">
        <v>0.42</v>
      </c>
      <c r="O48" s="29">
        <v>0.95</v>
      </c>
      <c r="P48" s="28">
        <v>66318</v>
      </c>
      <c r="Q48" s="29">
        <v>0.59</v>
      </c>
      <c r="R48" s="29">
        <v>1.1000000000000001</v>
      </c>
      <c r="S48" s="28">
        <v>98333</v>
      </c>
      <c r="T48" s="29">
        <v>0.8</v>
      </c>
      <c r="U48" s="29">
        <v>1.17</v>
      </c>
      <c r="V48" s="28">
        <v>100600</v>
      </c>
      <c r="W48" s="29">
        <v>1.03</v>
      </c>
      <c r="X48" s="38" t="s">
        <v>25</v>
      </c>
    </row>
    <row r="49" spans="1:24">
      <c r="A49" s="26" t="s">
        <v>11944</v>
      </c>
      <c r="B49" s="26" t="s">
        <v>11944</v>
      </c>
      <c r="C49" s="26" t="s">
        <v>11945</v>
      </c>
      <c r="D49" s="27">
        <v>127.7</v>
      </c>
      <c r="E49" s="28">
        <v>1200</v>
      </c>
      <c r="F49" s="29">
        <v>-4.33</v>
      </c>
      <c r="G49" s="29">
        <v>-4.49</v>
      </c>
      <c r="H49" s="30">
        <v>1.2999999999999999E-3</v>
      </c>
      <c r="I49" s="29">
        <v>1.2</v>
      </c>
      <c r="J49" s="29">
        <v>0.9</v>
      </c>
      <c r="K49" s="29">
        <v>4.2</v>
      </c>
      <c r="L49" s="29">
        <v>4.0599999999999996</v>
      </c>
      <c r="M49" s="28">
        <v>36636</v>
      </c>
      <c r="N49" s="29">
        <v>0.41</v>
      </c>
      <c r="O49" s="29">
        <v>0.97</v>
      </c>
      <c r="P49" s="28">
        <v>66318</v>
      </c>
      <c r="Q49" s="29">
        <v>0.57999999999999996</v>
      </c>
      <c r="R49" s="29">
        <v>1.1200000000000001</v>
      </c>
      <c r="S49" s="28">
        <v>101008</v>
      </c>
      <c r="T49" s="29">
        <v>0.8</v>
      </c>
      <c r="U49" s="29">
        <v>1.21</v>
      </c>
      <c r="V49" s="28">
        <v>103336</v>
      </c>
      <c r="W49" s="29">
        <v>1.06</v>
      </c>
      <c r="X49" s="38" t="s">
        <v>25</v>
      </c>
    </row>
    <row r="50" spans="1:24">
      <c r="A50" s="26" t="s">
        <v>11945</v>
      </c>
      <c r="B50" s="26" t="s">
        <v>11945</v>
      </c>
      <c r="C50" s="26" t="s">
        <v>11946</v>
      </c>
      <c r="D50" s="27">
        <v>115</v>
      </c>
      <c r="E50" s="28">
        <v>1200</v>
      </c>
      <c r="F50" s="29">
        <v>-4.49</v>
      </c>
      <c r="G50" s="29">
        <v>-4.6100000000000003</v>
      </c>
      <c r="H50" s="30">
        <v>1E-3</v>
      </c>
      <c r="I50" s="29">
        <v>0.9</v>
      </c>
      <c r="J50" s="29">
        <v>1.3</v>
      </c>
      <c r="K50" s="29">
        <v>4.0599999999999996</v>
      </c>
      <c r="L50" s="29">
        <v>4.59</v>
      </c>
      <c r="M50" s="28">
        <v>37996</v>
      </c>
      <c r="N50" s="29">
        <v>0.44</v>
      </c>
      <c r="O50" s="29">
        <v>0.91</v>
      </c>
      <c r="P50" s="28">
        <v>68370</v>
      </c>
      <c r="Q50" s="29">
        <v>0.63</v>
      </c>
      <c r="R50" s="29">
        <v>1.05</v>
      </c>
      <c r="S50" s="28">
        <v>92179</v>
      </c>
      <c r="T50" s="29">
        <v>0.8</v>
      </c>
      <c r="U50" s="29">
        <v>1.1000000000000001</v>
      </c>
      <c r="V50" s="28">
        <v>94304</v>
      </c>
      <c r="W50" s="29">
        <v>0.97</v>
      </c>
      <c r="X50" s="38" t="s">
        <v>25</v>
      </c>
    </row>
    <row r="51" spans="1:24">
      <c r="A51" s="26" t="s">
        <v>11946</v>
      </c>
      <c r="B51" s="26" t="s">
        <v>11946</v>
      </c>
      <c r="C51" s="26" t="s">
        <v>11947</v>
      </c>
      <c r="D51" s="27">
        <v>78.900000000000006</v>
      </c>
      <c r="E51" s="28">
        <v>1200</v>
      </c>
      <c r="F51" s="29">
        <v>-4.6100000000000003</v>
      </c>
      <c r="G51" s="29">
        <v>-4.71</v>
      </c>
      <c r="H51" s="30">
        <v>1.2999999999999999E-3</v>
      </c>
      <c r="I51" s="29">
        <v>1.3</v>
      </c>
      <c r="J51" s="29">
        <v>1.4</v>
      </c>
      <c r="K51" s="29">
        <v>4.59</v>
      </c>
      <c r="L51" s="29">
        <v>4.78</v>
      </c>
      <c r="M51" s="28">
        <v>38678</v>
      </c>
      <c r="N51" s="29">
        <v>0.42</v>
      </c>
      <c r="O51" s="29">
        <v>0.99</v>
      </c>
      <c r="P51" s="28">
        <v>69395</v>
      </c>
      <c r="Q51" s="29">
        <v>0.6</v>
      </c>
      <c r="R51" s="29">
        <v>1.1399999999999999</v>
      </c>
      <c r="S51" s="28">
        <v>101590</v>
      </c>
      <c r="T51" s="29">
        <v>0.8</v>
      </c>
      <c r="U51" s="29">
        <v>1.21</v>
      </c>
      <c r="V51" s="28">
        <v>103932</v>
      </c>
      <c r="W51" s="29">
        <v>1.06</v>
      </c>
      <c r="X51" s="38" t="s">
        <v>25</v>
      </c>
    </row>
    <row r="52" spans="1:24">
      <c r="A52" s="26" t="s">
        <v>11947</v>
      </c>
      <c r="B52" s="26" t="s">
        <v>11947</v>
      </c>
      <c r="C52" s="26" t="s">
        <v>11948</v>
      </c>
      <c r="D52" s="27">
        <v>86.8</v>
      </c>
      <c r="E52" s="28">
        <v>1200</v>
      </c>
      <c r="F52" s="29">
        <v>-4.71</v>
      </c>
      <c r="G52" s="29">
        <v>-4.83</v>
      </c>
      <c r="H52" s="30">
        <v>1.4E-3</v>
      </c>
      <c r="I52" s="29">
        <v>1.4</v>
      </c>
      <c r="J52" s="29">
        <v>1.3</v>
      </c>
      <c r="K52" s="29">
        <v>4.78</v>
      </c>
      <c r="L52" s="29">
        <v>4.8</v>
      </c>
      <c r="M52" s="28">
        <v>38678</v>
      </c>
      <c r="N52" s="29">
        <v>0.41</v>
      </c>
      <c r="O52" s="29">
        <v>1.02</v>
      </c>
      <c r="P52" s="28">
        <v>69395</v>
      </c>
      <c r="Q52" s="29">
        <v>0.57999999999999996</v>
      </c>
      <c r="R52" s="29">
        <v>1.18</v>
      </c>
      <c r="S52" s="28">
        <v>106102</v>
      </c>
      <c r="T52" s="29">
        <v>0.8</v>
      </c>
      <c r="U52" s="29">
        <v>1.27</v>
      </c>
      <c r="V52" s="28">
        <v>108547</v>
      </c>
      <c r="W52" s="29">
        <v>1.1100000000000001</v>
      </c>
      <c r="X52" s="38" t="s">
        <v>25</v>
      </c>
    </row>
    <row r="53" spans="1:24">
      <c r="A53" s="26" t="s">
        <v>11948</v>
      </c>
      <c r="B53" s="26" t="s">
        <v>11948</v>
      </c>
      <c r="C53" s="26" t="s">
        <v>11949</v>
      </c>
      <c r="D53" s="27">
        <v>110.2</v>
      </c>
      <c r="E53" s="28">
        <v>1200</v>
      </c>
      <c r="F53" s="29">
        <v>-4.83</v>
      </c>
      <c r="G53" s="29">
        <v>-4.95</v>
      </c>
      <c r="H53" s="30">
        <v>1.1000000000000001E-3</v>
      </c>
      <c r="I53" s="29">
        <v>1.3</v>
      </c>
      <c r="J53" s="29">
        <v>1.2</v>
      </c>
      <c r="K53" s="29">
        <v>4.8</v>
      </c>
      <c r="L53" s="29">
        <v>4.82</v>
      </c>
      <c r="M53" s="28">
        <v>38678</v>
      </c>
      <c r="N53" s="29">
        <v>0.44</v>
      </c>
      <c r="O53" s="29">
        <v>0.93</v>
      </c>
      <c r="P53" s="28">
        <v>69395</v>
      </c>
      <c r="Q53" s="29">
        <v>0.63</v>
      </c>
      <c r="R53" s="29">
        <v>1.07</v>
      </c>
      <c r="S53" s="28">
        <v>94165</v>
      </c>
      <c r="T53" s="29">
        <v>0.8</v>
      </c>
      <c r="U53" s="29">
        <v>1.1200000000000001</v>
      </c>
      <c r="V53" s="28">
        <v>96336</v>
      </c>
      <c r="W53" s="29">
        <v>0.99</v>
      </c>
      <c r="X53" s="38" t="s">
        <v>25</v>
      </c>
    </row>
    <row r="54" spans="1:24">
      <c r="A54" s="26" t="s">
        <v>11949</v>
      </c>
      <c r="B54" s="26" t="s">
        <v>11949</v>
      </c>
      <c r="C54" s="26" t="s">
        <v>11253</v>
      </c>
      <c r="D54" s="27">
        <v>128.69999999999999</v>
      </c>
      <c r="E54" s="28">
        <v>1650</v>
      </c>
      <c r="F54" s="29">
        <v>-5.67</v>
      </c>
      <c r="G54" s="29">
        <v>-5.8</v>
      </c>
      <c r="H54" s="30">
        <v>1E-3</v>
      </c>
      <c r="I54" s="29">
        <v>1.2</v>
      </c>
      <c r="J54" s="29">
        <v>1.4</v>
      </c>
      <c r="K54" s="29">
        <v>5.0599999999999996</v>
      </c>
      <c r="L54" s="29">
        <v>5.39</v>
      </c>
      <c r="M54" s="28">
        <v>67935</v>
      </c>
      <c r="N54" s="29">
        <v>0.38</v>
      </c>
      <c r="O54" s="29">
        <v>1.04</v>
      </c>
      <c r="P54" s="28">
        <v>111428</v>
      </c>
      <c r="Q54" s="29">
        <v>0.51</v>
      </c>
      <c r="R54" s="29">
        <v>1.18</v>
      </c>
      <c r="S54" s="28">
        <v>212022</v>
      </c>
      <c r="T54" s="29">
        <v>0.8</v>
      </c>
      <c r="U54" s="29">
        <v>1.34</v>
      </c>
      <c r="V54" s="28">
        <v>216910</v>
      </c>
      <c r="W54" s="29">
        <v>1.17</v>
      </c>
      <c r="X54" s="38" t="s">
        <v>25</v>
      </c>
    </row>
    <row r="55" spans="1:24">
      <c r="A55" s="26" t="s">
        <v>11950</v>
      </c>
      <c r="B55" s="26" t="s">
        <v>11950</v>
      </c>
      <c r="C55" s="26" t="s">
        <v>11951</v>
      </c>
      <c r="D55" s="27">
        <v>105</v>
      </c>
      <c r="E55" s="28">
        <v>300</v>
      </c>
      <c r="F55" s="29">
        <v>7.2</v>
      </c>
      <c r="G55" s="29">
        <v>6.26</v>
      </c>
      <c r="H55" s="30">
        <v>8.9999999999999993E-3</v>
      </c>
      <c r="I55" s="29">
        <v>9.1300000000000008</v>
      </c>
      <c r="J55" s="29">
        <v>8.18</v>
      </c>
      <c r="K55" s="29">
        <v>1.57</v>
      </c>
      <c r="L55" s="29">
        <v>1.56</v>
      </c>
      <c r="M55" s="28">
        <v>270</v>
      </c>
      <c r="N55" s="29">
        <v>0.14000000000000001</v>
      </c>
      <c r="O55" s="29">
        <v>0.54</v>
      </c>
      <c r="P55" s="28">
        <v>935</v>
      </c>
      <c r="Q55" s="29">
        <v>0.25</v>
      </c>
      <c r="R55" s="29">
        <v>0.78</v>
      </c>
      <c r="S55" s="28">
        <v>3426</v>
      </c>
      <c r="T55" s="29">
        <v>0.5</v>
      </c>
      <c r="U55" s="29">
        <v>1.1200000000000001</v>
      </c>
      <c r="V55" s="28">
        <v>6851</v>
      </c>
      <c r="W55" s="29">
        <v>1.1200000000000001</v>
      </c>
      <c r="X55" s="38" t="s">
        <v>24</v>
      </c>
    </row>
    <row r="56" spans="1:24">
      <c r="A56" s="26" t="s">
        <v>11951</v>
      </c>
      <c r="B56" s="26" t="s">
        <v>11951</v>
      </c>
      <c r="C56" s="26" t="s">
        <v>11952</v>
      </c>
      <c r="D56" s="27">
        <v>80</v>
      </c>
      <c r="E56" s="28">
        <v>300</v>
      </c>
      <c r="F56" s="29">
        <v>6.26</v>
      </c>
      <c r="G56" s="29">
        <v>4.7</v>
      </c>
      <c r="H56" s="30">
        <v>1.95E-2</v>
      </c>
      <c r="I56" s="29">
        <v>8.18</v>
      </c>
      <c r="J56" s="29">
        <v>6.62</v>
      </c>
      <c r="K56" s="29">
        <v>1.56</v>
      </c>
      <c r="L56" s="29">
        <v>1.56</v>
      </c>
      <c r="M56" s="28">
        <v>270</v>
      </c>
      <c r="N56" s="29">
        <v>0.11</v>
      </c>
      <c r="O56" s="29">
        <v>0.72</v>
      </c>
      <c r="P56" s="28">
        <v>935</v>
      </c>
      <c r="Q56" s="29">
        <v>0.21</v>
      </c>
      <c r="R56" s="29">
        <v>1.03</v>
      </c>
      <c r="S56" s="28">
        <v>5056</v>
      </c>
      <c r="T56" s="29">
        <v>0.5</v>
      </c>
      <c r="U56" s="29">
        <v>1.66</v>
      </c>
      <c r="V56" s="28">
        <v>10111</v>
      </c>
      <c r="W56" s="29">
        <v>1.66</v>
      </c>
      <c r="X56" s="38" t="s">
        <v>24</v>
      </c>
    </row>
    <row r="57" spans="1:24">
      <c r="A57" s="26" t="s">
        <v>11952</v>
      </c>
      <c r="B57" s="26" t="s">
        <v>11952</v>
      </c>
      <c r="C57" s="26" t="s">
        <v>11953</v>
      </c>
      <c r="D57" s="27">
        <v>105</v>
      </c>
      <c r="E57" s="28">
        <v>300</v>
      </c>
      <c r="F57" s="29">
        <v>4.7</v>
      </c>
      <c r="G57" s="29">
        <v>4.28</v>
      </c>
      <c r="H57" s="30">
        <v>4.0000000000000001E-3</v>
      </c>
      <c r="I57" s="29">
        <v>6.62</v>
      </c>
      <c r="J57" s="29">
        <v>6.76</v>
      </c>
      <c r="K57" s="29">
        <v>1.56</v>
      </c>
      <c r="L57" s="29">
        <v>2.12</v>
      </c>
      <c r="M57" s="28">
        <v>270</v>
      </c>
      <c r="N57" s="29">
        <v>0.16</v>
      </c>
      <c r="O57" s="29">
        <v>0.41</v>
      </c>
      <c r="P57" s="28">
        <v>935</v>
      </c>
      <c r="Q57" s="29">
        <v>0.31</v>
      </c>
      <c r="R57" s="29">
        <v>0.59</v>
      </c>
      <c r="S57" s="28">
        <v>2290</v>
      </c>
      <c r="T57" s="29">
        <v>0.5</v>
      </c>
      <c r="U57" s="29">
        <v>0.75</v>
      </c>
      <c r="V57" s="28">
        <v>4580</v>
      </c>
      <c r="W57" s="29">
        <v>0.75</v>
      </c>
      <c r="X57" s="38" t="s">
        <v>24</v>
      </c>
    </row>
    <row r="58" spans="1:24">
      <c r="A58" s="26" t="s">
        <v>11953</v>
      </c>
      <c r="B58" s="26" t="s">
        <v>11953</v>
      </c>
      <c r="C58" s="26" t="s">
        <v>11954</v>
      </c>
      <c r="D58" s="27">
        <v>225</v>
      </c>
      <c r="E58" s="28">
        <v>300</v>
      </c>
      <c r="F58" s="29">
        <v>4.28</v>
      </c>
      <c r="G58" s="29">
        <v>3.38</v>
      </c>
      <c r="H58" s="30">
        <v>4.0000000000000001E-3</v>
      </c>
      <c r="I58" s="29">
        <v>6.76</v>
      </c>
      <c r="J58" s="29">
        <v>7.28</v>
      </c>
      <c r="K58" s="29">
        <v>2.12</v>
      </c>
      <c r="L58" s="29">
        <v>3.54</v>
      </c>
      <c r="M58" s="28">
        <v>270</v>
      </c>
      <c r="N58" s="29">
        <v>0.16</v>
      </c>
      <c r="O58" s="29">
        <v>0.41</v>
      </c>
      <c r="P58" s="28">
        <v>935</v>
      </c>
      <c r="Q58" s="29">
        <v>0.31</v>
      </c>
      <c r="R58" s="29">
        <v>0.59</v>
      </c>
      <c r="S58" s="28">
        <v>2290</v>
      </c>
      <c r="T58" s="29">
        <v>0.5</v>
      </c>
      <c r="U58" s="29">
        <v>0.75</v>
      </c>
      <c r="V58" s="28">
        <v>4580</v>
      </c>
      <c r="W58" s="29">
        <v>0.75</v>
      </c>
      <c r="X58" s="38" t="s">
        <v>24</v>
      </c>
    </row>
    <row r="59" spans="1:24">
      <c r="A59" s="26" t="s">
        <v>11954</v>
      </c>
      <c r="B59" s="26" t="s">
        <v>11954</v>
      </c>
      <c r="C59" s="26" t="s">
        <v>11955</v>
      </c>
      <c r="D59" s="27">
        <v>90</v>
      </c>
      <c r="E59" s="28">
        <v>300</v>
      </c>
      <c r="F59" s="29">
        <v>3.38</v>
      </c>
      <c r="G59" s="29">
        <v>3.02</v>
      </c>
      <c r="H59" s="30">
        <v>4.0000000000000001E-3</v>
      </c>
      <c r="I59" s="29">
        <v>7.28</v>
      </c>
      <c r="J59" s="29">
        <v>7.31</v>
      </c>
      <c r="K59" s="29">
        <v>3.54</v>
      </c>
      <c r="L59" s="29">
        <v>3.93</v>
      </c>
      <c r="M59" s="28">
        <v>326</v>
      </c>
      <c r="N59" s="29">
        <v>0.18</v>
      </c>
      <c r="O59" s="29">
        <v>0.43</v>
      </c>
      <c r="P59" s="28">
        <v>1115</v>
      </c>
      <c r="Q59" s="29">
        <v>0.34</v>
      </c>
      <c r="R59" s="29">
        <v>0.62</v>
      </c>
      <c r="S59" s="28">
        <v>2290</v>
      </c>
      <c r="T59" s="29">
        <v>0.5</v>
      </c>
      <c r="U59" s="29">
        <v>0.75</v>
      </c>
      <c r="V59" s="28">
        <v>4580</v>
      </c>
      <c r="W59" s="29">
        <v>0.75</v>
      </c>
      <c r="X59" s="38" t="s">
        <v>24</v>
      </c>
    </row>
    <row r="60" spans="1:24">
      <c r="A60" s="26" t="s">
        <v>11956</v>
      </c>
      <c r="B60" s="26" t="s">
        <v>11956</v>
      </c>
      <c r="C60" s="26" t="s">
        <v>11957</v>
      </c>
      <c r="D60" s="27">
        <v>90</v>
      </c>
      <c r="E60" s="28">
        <v>300</v>
      </c>
      <c r="F60" s="29">
        <v>3.92</v>
      </c>
      <c r="G60" s="29">
        <v>3.33</v>
      </c>
      <c r="H60" s="30">
        <v>6.6E-3</v>
      </c>
      <c r="I60" s="29">
        <v>7.27</v>
      </c>
      <c r="J60" s="29">
        <v>7.3</v>
      </c>
      <c r="K60" s="29">
        <v>2.99</v>
      </c>
      <c r="L60" s="29">
        <v>3.61</v>
      </c>
      <c r="M60" s="28">
        <v>82</v>
      </c>
      <c r="N60" s="29">
        <v>0.08</v>
      </c>
      <c r="O60" s="29">
        <v>0.34</v>
      </c>
      <c r="P60" s="28">
        <v>302</v>
      </c>
      <c r="Q60" s="29">
        <v>0.15</v>
      </c>
      <c r="R60" s="29">
        <v>0.5</v>
      </c>
      <c r="S60" s="28">
        <v>2931</v>
      </c>
      <c r="T60" s="29">
        <v>0.5</v>
      </c>
      <c r="U60" s="29">
        <v>0.96</v>
      </c>
      <c r="V60" s="28">
        <v>5863</v>
      </c>
      <c r="W60" s="29">
        <v>0.96</v>
      </c>
      <c r="X60" s="38" t="s">
        <v>24</v>
      </c>
    </row>
    <row r="61" spans="1:24">
      <c r="A61" s="26" t="s">
        <v>11957</v>
      </c>
      <c r="B61" s="26" t="s">
        <v>11957</v>
      </c>
      <c r="C61" s="26" t="s">
        <v>11955</v>
      </c>
      <c r="D61" s="27">
        <v>45</v>
      </c>
      <c r="E61" s="28">
        <v>300</v>
      </c>
      <c r="F61" s="29">
        <v>3.33</v>
      </c>
      <c r="G61" s="29">
        <v>3.02</v>
      </c>
      <c r="H61" s="30">
        <v>6.8999999999999999E-3</v>
      </c>
      <c r="I61" s="29">
        <v>7.3</v>
      </c>
      <c r="J61" s="29">
        <v>7.31</v>
      </c>
      <c r="K61" s="29">
        <v>3.61</v>
      </c>
      <c r="L61" s="29">
        <v>3.93</v>
      </c>
      <c r="M61" s="28">
        <v>134</v>
      </c>
      <c r="N61" s="29">
        <v>0.1</v>
      </c>
      <c r="O61" s="29">
        <v>0.4</v>
      </c>
      <c r="P61" s="28">
        <v>482</v>
      </c>
      <c r="Q61" s="29">
        <v>0.19</v>
      </c>
      <c r="R61" s="29">
        <v>0.59</v>
      </c>
      <c r="S61" s="28">
        <v>3005</v>
      </c>
      <c r="T61" s="29">
        <v>0.5</v>
      </c>
      <c r="U61" s="29">
        <v>0.98</v>
      </c>
      <c r="V61" s="28">
        <v>6010</v>
      </c>
      <c r="W61" s="29">
        <v>0.98</v>
      </c>
      <c r="X61" s="38" t="s">
        <v>24</v>
      </c>
    </row>
    <row r="62" spans="1:24">
      <c r="A62" s="26" t="s">
        <v>11955</v>
      </c>
      <c r="B62" s="26" t="s">
        <v>11955</v>
      </c>
      <c r="C62" s="26" t="s">
        <v>11958</v>
      </c>
      <c r="D62" s="27">
        <v>40</v>
      </c>
      <c r="E62" s="28">
        <v>300</v>
      </c>
      <c r="F62" s="29">
        <v>3.02</v>
      </c>
      <c r="G62" s="29">
        <v>2.86</v>
      </c>
      <c r="H62" s="30">
        <v>4.0000000000000001E-3</v>
      </c>
      <c r="I62" s="29">
        <v>7.31</v>
      </c>
      <c r="J62" s="29">
        <v>7.31</v>
      </c>
      <c r="K62" s="29">
        <v>3.93</v>
      </c>
      <c r="L62" s="29">
        <v>4.09</v>
      </c>
      <c r="M62" s="28">
        <v>460</v>
      </c>
      <c r="N62" s="29">
        <v>0.21</v>
      </c>
      <c r="O62" s="29">
        <v>0.48</v>
      </c>
      <c r="P62" s="28">
        <v>1530</v>
      </c>
      <c r="Q62" s="29">
        <v>0.4</v>
      </c>
      <c r="R62" s="29">
        <v>0.67</v>
      </c>
      <c r="S62" s="28">
        <v>2290</v>
      </c>
      <c r="T62" s="29">
        <v>0.5</v>
      </c>
      <c r="U62" s="29">
        <v>0.75</v>
      </c>
      <c r="V62" s="28">
        <v>4580</v>
      </c>
      <c r="W62" s="29">
        <v>0.75</v>
      </c>
      <c r="X62" s="38" t="s">
        <v>24</v>
      </c>
    </row>
    <row r="63" spans="1:24">
      <c r="A63" s="26" t="s">
        <v>11959</v>
      </c>
      <c r="B63" s="26" t="s">
        <v>11959</v>
      </c>
      <c r="C63" s="26" t="s">
        <v>11960</v>
      </c>
      <c r="D63" s="27">
        <v>40</v>
      </c>
      <c r="E63" s="28">
        <v>300</v>
      </c>
      <c r="F63" s="29">
        <v>3.36</v>
      </c>
      <c r="G63" s="29">
        <v>3.2</v>
      </c>
      <c r="H63" s="30">
        <v>4.0000000000000001E-3</v>
      </c>
      <c r="I63" s="29">
        <v>6.63</v>
      </c>
      <c r="J63" s="29">
        <v>6.7</v>
      </c>
      <c r="K63" s="29">
        <v>2.91</v>
      </c>
      <c r="L63" s="29">
        <v>3.14</v>
      </c>
      <c r="M63" s="28">
        <v>32</v>
      </c>
      <c r="N63" s="29">
        <v>0.06</v>
      </c>
      <c r="O63" s="29">
        <v>0.22</v>
      </c>
      <c r="P63" s="28">
        <v>123</v>
      </c>
      <c r="Q63" s="29">
        <v>0.11</v>
      </c>
      <c r="R63" s="29">
        <v>0.32</v>
      </c>
      <c r="S63" s="28">
        <v>2290</v>
      </c>
      <c r="T63" s="29">
        <v>0.5</v>
      </c>
      <c r="U63" s="29">
        <v>0.75</v>
      </c>
      <c r="V63" s="28">
        <v>4580</v>
      </c>
      <c r="W63" s="29">
        <v>0.75</v>
      </c>
      <c r="X63" s="38" t="s">
        <v>24</v>
      </c>
    </row>
    <row r="64" spans="1:24">
      <c r="A64" s="26" t="s">
        <v>11960</v>
      </c>
      <c r="B64" s="26" t="s">
        <v>11960</v>
      </c>
      <c r="C64" s="26" t="s">
        <v>11958</v>
      </c>
      <c r="D64" s="27">
        <v>85</v>
      </c>
      <c r="E64" s="28">
        <v>300</v>
      </c>
      <c r="F64" s="29">
        <v>3.2</v>
      </c>
      <c r="G64" s="29">
        <v>2.86</v>
      </c>
      <c r="H64" s="30">
        <v>4.0000000000000001E-3</v>
      </c>
      <c r="I64" s="29">
        <v>6.7</v>
      </c>
      <c r="J64" s="29">
        <v>7.31</v>
      </c>
      <c r="K64" s="29">
        <v>3.14</v>
      </c>
      <c r="L64" s="29">
        <v>4.09</v>
      </c>
      <c r="M64" s="28">
        <v>47</v>
      </c>
      <c r="N64" s="29">
        <v>7.0000000000000007E-2</v>
      </c>
      <c r="O64" s="29">
        <v>0.24</v>
      </c>
      <c r="P64" s="28">
        <v>178</v>
      </c>
      <c r="Q64" s="29">
        <v>0.13</v>
      </c>
      <c r="R64" s="29">
        <v>0.36</v>
      </c>
      <c r="S64" s="28">
        <v>2290</v>
      </c>
      <c r="T64" s="29">
        <v>0.5</v>
      </c>
      <c r="U64" s="29">
        <v>0.75</v>
      </c>
      <c r="V64" s="28">
        <v>4580</v>
      </c>
      <c r="W64" s="29">
        <v>0.75</v>
      </c>
      <c r="X64" s="38" t="s">
        <v>24</v>
      </c>
    </row>
    <row r="65" spans="1:24">
      <c r="A65" s="26" t="s">
        <v>11958</v>
      </c>
      <c r="B65" s="26" t="s">
        <v>11958</v>
      </c>
      <c r="C65" s="26" t="s">
        <v>11961</v>
      </c>
      <c r="D65" s="27">
        <v>45</v>
      </c>
      <c r="E65" s="28">
        <v>300</v>
      </c>
      <c r="F65" s="29">
        <v>2.86</v>
      </c>
      <c r="G65" s="29">
        <v>2.68</v>
      </c>
      <c r="H65" s="30">
        <v>4.0000000000000001E-3</v>
      </c>
      <c r="I65" s="29">
        <v>7.31</v>
      </c>
      <c r="J65" s="29">
        <v>7.3</v>
      </c>
      <c r="K65" s="29">
        <v>4.09</v>
      </c>
      <c r="L65" s="29">
        <v>4.26</v>
      </c>
      <c r="M65" s="28">
        <v>507</v>
      </c>
      <c r="N65" s="29">
        <v>0.22</v>
      </c>
      <c r="O65" s="29">
        <v>0.49</v>
      </c>
      <c r="P65" s="28">
        <v>1672</v>
      </c>
      <c r="Q65" s="29">
        <v>0.42</v>
      </c>
      <c r="R65" s="29">
        <v>0.69</v>
      </c>
      <c r="S65" s="28">
        <v>2290</v>
      </c>
      <c r="T65" s="29">
        <v>0.5</v>
      </c>
      <c r="U65" s="29">
        <v>0.75</v>
      </c>
      <c r="V65" s="28">
        <v>4580</v>
      </c>
      <c r="W65" s="29">
        <v>0.75</v>
      </c>
      <c r="X65" s="38" t="s">
        <v>24</v>
      </c>
    </row>
    <row r="66" spans="1:24">
      <c r="A66" s="26" t="s">
        <v>11961</v>
      </c>
      <c r="B66" s="26" t="s">
        <v>11961</v>
      </c>
      <c r="C66" s="26" t="s">
        <v>11962</v>
      </c>
      <c r="D66" s="27">
        <v>90</v>
      </c>
      <c r="E66" s="28">
        <v>300</v>
      </c>
      <c r="F66" s="29">
        <v>2.68</v>
      </c>
      <c r="G66" s="29">
        <v>2.3199999999999998</v>
      </c>
      <c r="H66" s="30">
        <v>4.0000000000000001E-3</v>
      </c>
      <c r="I66" s="29">
        <v>7.3</v>
      </c>
      <c r="J66" s="29">
        <v>6.43</v>
      </c>
      <c r="K66" s="29">
        <v>4.26</v>
      </c>
      <c r="L66" s="29">
        <v>3.75</v>
      </c>
      <c r="M66" s="28">
        <v>507</v>
      </c>
      <c r="N66" s="29">
        <v>0.22</v>
      </c>
      <c r="O66" s="29">
        <v>0.49</v>
      </c>
      <c r="P66" s="28">
        <v>1672</v>
      </c>
      <c r="Q66" s="29">
        <v>0.42</v>
      </c>
      <c r="R66" s="29">
        <v>0.69</v>
      </c>
      <c r="S66" s="28">
        <v>2290</v>
      </c>
      <c r="T66" s="29">
        <v>0.5</v>
      </c>
      <c r="U66" s="29">
        <v>0.75</v>
      </c>
      <c r="V66" s="28">
        <v>4580</v>
      </c>
      <c r="W66" s="29">
        <v>0.75</v>
      </c>
      <c r="X66" s="38" t="s">
        <v>24</v>
      </c>
    </row>
    <row r="67" spans="1:24">
      <c r="A67" s="26" t="s">
        <v>11962</v>
      </c>
      <c r="B67" s="26" t="s">
        <v>11962</v>
      </c>
      <c r="C67" s="26" t="s">
        <v>11963</v>
      </c>
      <c r="D67" s="27">
        <v>50</v>
      </c>
      <c r="E67" s="28">
        <v>300</v>
      </c>
      <c r="F67" s="29">
        <v>2.3199999999999998</v>
      </c>
      <c r="G67" s="29">
        <v>2.12</v>
      </c>
      <c r="H67" s="30">
        <v>4.0000000000000001E-3</v>
      </c>
      <c r="I67" s="29">
        <v>6.43</v>
      </c>
      <c r="J67" s="29">
        <v>6</v>
      </c>
      <c r="K67" s="29">
        <v>3.75</v>
      </c>
      <c r="L67" s="29">
        <v>3.52</v>
      </c>
      <c r="M67" s="28">
        <v>552</v>
      </c>
      <c r="N67" s="29">
        <v>0.23</v>
      </c>
      <c r="O67" s="29">
        <v>0.51</v>
      </c>
      <c r="P67" s="28">
        <v>1807</v>
      </c>
      <c r="Q67" s="29">
        <v>0.44</v>
      </c>
      <c r="R67" s="29">
        <v>0.71</v>
      </c>
      <c r="S67" s="28">
        <v>2290</v>
      </c>
      <c r="T67" s="29">
        <v>0.5</v>
      </c>
      <c r="U67" s="29">
        <v>0.75</v>
      </c>
      <c r="V67" s="28">
        <v>4580</v>
      </c>
      <c r="W67" s="29">
        <v>0.75</v>
      </c>
      <c r="X67" s="38" t="s">
        <v>24</v>
      </c>
    </row>
    <row r="68" spans="1:24">
      <c r="A68" s="26" t="s">
        <v>11964</v>
      </c>
      <c r="B68" s="26" t="s">
        <v>11964</v>
      </c>
      <c r="C68" s="26" t="s">
        <v>11965</v>
      </c>
      <c r="D68" s="27">
        <v>90</v>
      </c>
      <c r="E68" s="28">
        <v>300</v>
      </c>
      <c r="F68" s="29">
        <v>2.82</v>
      </c>
      <c r="G68" s="29">
        <v>2.46</v>
      </c>
      <c r="H68" s="30">
        <v>4.0000000000000001E-3</v>
      </c>
      <c r="I68" s="29">
        <v>5.7</v>
      </c>
      <c r="J68" s="29">
        <v>5.5</v>
      </c>
      <c r="K68" s="29">
        <v>2.52</v>
      </c>
      <c r="L68" s="29">
        <v>2.68</v>
      </c>
      <c r="M68" s="28">
        <v>15</v>
      </c>
      <c r="N68" s="29">
        <v>0.04</v>
      </c>
      <c r="O68" s="29">
        <v>0.17</v>
      </c>
      <c r="P68" s="28">
        <v>58</v>
      </c>
      <c r="Q68" s="29">
        <v>0.08</v>
      </c>
      <c r="R68" s="29">
        <v>0.26</v>
      </c>
      <c r="S68" s="28">
        <v>2290</v>
      </c>
      <c r="T68" s="29">
        <v>0.5</v>
      </c>
      <c r="U68" s="29">
        <v>0.75</v>
      </c>
      <c r="V68" s="28">
        <v>4580</v>
      </c>
      <c r="W68" s="29">
        <v>0.75</v>
      </c>
      <c r="X68" s="38" t="s">
        <v>24</v>
      </c>
    </row>
    <row r="69" spans="1:24">
      <c r="A69" s="26" t="s">
        <v>11965</v>
      </c>
      <c r="B69" s="26" t="s">
        <v>11965</v>
      </c>
      <c r="C69" s="26" t="s">
        <v>11963</v>
      </c>
      <c r="D69" s="27">
        <v>85</v>
      </c>
      <c r="E69" s="28">
        <v>300</v>
      </c>
      <c r="F69" s="29">
        <v>2.46</v>
      </c>
      <c r="G69" s="29">
        <v>2.12</v>
      </c>
      <c r="H69" s="30">
        <v>4.0000000000000001E-3</v>
      </c>
      <c r="I69" s="29">
        <v>5.5</v>
      </c>
      <c r="J69" s="29">
        <v>6</v>
      </c>
      <c r="K69" s="29">
        <v>2.68</v>
      </c>
      <c r="L69" s="29">
        <v>3.52</v>
      </c>
      <c r="M69" s="28">
        <v>52</v>
      </c>
      <c r="N69" s="29">
        <v>7.0000000000000007E-2</v>
      </c>
      <c r="O69" s="29">
        <v>0.25</v>
      </c>
      <c r="P69" s="28">
        <v>195</v>
      </c>
      <c r="Q69" s="29">
        <v>0.14000000000000001</v>
      </c>
      <c r="R69" s="29">
        <v>0.37</v>
      </c>
      <c r="S69" s="28">
        <v>2290</v>
      </c>
      <c r="T69" s="29">
        <v>0.5</v>
      </c>
      <c r="U69" s="29">
        <v>0.75</v>
      </c>
      <c r="V69" s="28">
        <v>4580</v>
      </c>
      <c r="W69" s="29">
        <v>0.75</v>
      </c>
      <c r="X69" s="38" t="s">
        <v>24</v>
      </c>
    </row>
    <row r="70" spans="1:24">
      <c r="A70" s="26" t="s">
        <v>11963</v>
      </c>
      <c r="B70" s="26" t="s">
        <v>11963</v>
      </c>
      <c r="C70" s="26" t="s">
        <v>11966</v>
      </c>
      <c r="D70" s="27">
        <v>15</v>
      </c>
      <c r="E70" s="28">
        <v>300</v>
      </c>
      <c r="F70" s="29">
        <v>2.12</v>
      </c>
      <c r="G70" s="29">
        <v>2.06</v>
      </c>
      <c r="H70" s="30">
        <v>4.0000000000000001E-3</v>
      </c>
      <c r="I70" s="29">
        <v>6</v>
      </c>
      <c r="J70" s="29">
        <v>5.97</v>
      </c>
      <c r="K70" s="29">
        <v>3.52</v>
      </c>
      <c r="L70" s="29">
        <v>3.55</v>
      </c>
      <c r="M70" s="28">
        <v>604</v>
      </c>
      <c r="N70" s="29">
        <v>0.25</v>
      </c>
      <c r="O70" s="29">
        <v>0.52</v>
      </c>
      <c r="P70" s="28">
        <v>1961</v>
      </c>
      <c r="Q70" s="29">
        <v>0.46</v>
      </c>
      <c r="R70" s="29">
        <v>0.72</v>
      </c>
      <c r="S70" s="28">
        <v>2290</v>
      </c>
      <c r="T70" s="29">
        <v>0.5</v>
      </c>
      <c r="U70" s="29">
        <v>0.75</v>
      </c>
      <c r="V70" s="28">
        <v>4580</v>
      </c>
      <c r="W70" s="29">
        <v>0.75</v>
      </c>
      <c r="X70" s="38" t="s">
        <v>24</v>
      </c>
    </row>
    <row r="71" spans="1:24">
      <c r="A71" s="26" t="s">
        <v>11967</v>
      </c>
      <c r="B71" s="26" t="s">
        <v>11967</v>
      </c>
      <c r="C71" s="26" t="s">
        <v>11968</v>
      </c>
      <c r="D71" s="27">
        <v>55</v>
      </c>
      <c r="E71" s="28">
        <v>300</v>
      </c>
      <c r="F71" s="29">
        <v>2.62</v>
      </c>
      <c r="G71" s="29">
        <v>2.4</v>
      </c>
      <c r="H71" s="30">
        <v>4.0000000000000001E-3</v>
      </c>
      <c r="I71" s="29">
        <v>5.6</v>
      </c>
      <c r="J71" s="29">
        <v>5.46</v>
      </c>
      <c r="K71" s="29">
        <v>2.62</v>
      </c>
      <c r="L71" s="29">
        <v>2.7</v>
      </c>
      <c r="M71" s="28">
        <v>62</v>
      </c>
      <c r="N71" s="29">
        <v>0.08</v>
      </c>
      <c r="O71" s="29">
        <v>0.26</v>
      </c>
      <c r="P71" s="28">
        <v>232</v>
      </c>
      <c r="Q71" s="29">
        <v>0.15</v>
      </c>
      <c r="R71" s="29">
        <v>0.39</v>
      </c>
      <c r="S71" s="28">
        <v>2290</v>
      </c>
      <c r="T71" s="29">
        <v>0.5</v>
      </c>
      <c r="U71" s="29">
        <v>0.75</v>
      </c>
      <c r="V71" s="28">
        <v>4580</v>
      </c>
      <c r="W71" s="29">
        <v>0.75</v>
      </c>
      <c r="X71" s="38" t="s">
        <v>24</v>
      </c>
    </row>
    <row r="72" spans="1:24">
      <c r="A72" s="26" t="s">
        <v>11968</v>
      </c>
      <c r="B72" s="26" t="s">
        <v>11968</v>
      </c>
      <c r="C72" s="26" t="s">
        <v>11969</v>
      </c>
      <c r="D72" s="27">
        <v>40</v>
      </c>
      <c r="E72" s="28">
        <v>300</v>
      </c>
      <c r="F72" s="29">
        <v>2.4</v>
      </c>
      <c r="G72" s="29">
        <v>2.2400000000000002</v>
      </c>
      <c r="H72" s="30">
        <v>4.0000000000000001E-3</v>
      </c>
      <c r="I72" s="29">
        <v>5.46</v>
      </c>
      <c r="J72" s="29">
        <v>5.83</v>
      </c>
      <c r="K72" s="29">
        <v>2.7</v>
      </c>
      <c r="L72" s="29">
        <v>3.23</v>
      </c>
      <c r="M72" s="28">
        <v>103</v>
      </c>
      <c r="N72" s="29">
        <v>0.1</v>
      </c>
      <c r="O72" s="29">
        <v>0.31</v>
      </c>
      <c r="P72" s="28">
        <v>378</v>
      </c>
      <c r="Q72" s="29">
        <v>0.19</v>
      </c>
      <c r="R72" s="29">
        <v>0.45</v>
      </c>
      <c r="S72" s="28">
        <v>2290</v>
      </c>
      <c r="T72" s="29">
        <v>0.5</v>
      </c>
      <c r="U72" s="29">
        <v>0.75</v>
      </c>
      <c r="V72" s="28">
        <v>4580</v>
      </c>
      <c r="W72" s="29">
        <v>0.75</v>
      </c>
      <c r="X72" s="38" t="s">
        <v>24</v>
      </c>
    </row>
    <row r="73" spans="1:24">
      <c r="A73" s="26" t="s">
        <v>11970</v>
      </c>
      <c r="B73" s="26" t="s">
        <v>11970</v>
      </c>
      <c r="C73" s="26" t="s">
        <v>11969</v>
      </c>
      <c r="D73" s="27">
        <v>55</v>
      </c>
      <c r="E73" s="28">
        <v>300</v>
      </c>
      <c r="F73" s="29">
        <v>2.46</v>
      </c>
      <c r="G73" s="29">
        <v>2.2400000000000002</v>
      </c>
      <c r="H73" s="30">
        <v>4.0000000000000001E-3</v>
      </c>
      <c r="I73" s="29">
        <v>5.68</v>
      </c>
      <c r="J73" s="29">
        <v>5.83</v>
      </c>
      <c r="K73" s="29">
        <v>2.86</v>
      </c>
      <c r="L73" s="29">
        <v>3.23</v>
      </c>
      <c r="M73" s="28">
        <v>60</v>
      </c>
      <c r="N73" s="29">
        <v>0.08</v>
      </c>
      <c r="O73" s="29">
        <v>0.26</v>
      </c>
      <c r="P73" s="28">
        <v>224</v>
      </c>
      <c r="Q73" s="29">
        <v>0.15</v>
      </c>
      <c r="R73" s="29">
        <v>0.39</v>
      </c>
      <c r="S73" s="28">
        <v>2290</v>
      </c>
      <c r="T73" s="29">
        <v>0.5</v>
      </c>
      <c r="U73" s="29">
        <v>0.75</v>
      </c>
      <c r="V73" s="28">
        <v>4580</v>
      </c>
      <c r="W73" s="29">
        <v>0.75</v>
      </c>
      <c r="X73" s="38" t="s">
        <v>24</v>
      </c>
    </row>
    <row r="74" spans="1:24">
      <c r="A74" s="26" t="s">
        <v>11969</v>
      </c>
      <c r="B74" s="26" t="s">
        <v>11969</v>
      </c>
      <c r="C74" s="26" t="s">
        <v>11966</v>
      </c>
      <c r="D74" s="27">
        <v>45</v>
      </c>
      <c r="E74" s="28">
        <v>300</v>
      </c>
      <c r="F74" s="29">
        <v>2.2400000000000002</v>
      </c>
      <c r="G74" s="29">
        <v>2.06</v>
      </c>
      <c r="H74" s="30">
        <v>4.0000000000000001E-3</v>
      </c>
      <c r="I74" s="29">
        <v>5.83</v>
      </c>
      <c r="J74" s="29">
        <v>5.97</v>
      </c>
      <c r="K74" s="29">
        <v>3.23</v>
      </c>
      <c r="L74" s="29">
        <v>3.55</v>
      </c>
      <c r="M74" s="28">
        <v>195</v>
      </c>
      <c r="N74" s="29">
        <v>0.14000000000000001</v>
      </c>
      <c r="O74" s="29">
        <v>0.37</v>
      </c>
      <c r="P74" s="28">
        <v>690</v>
      </c>
      <c r="Q74" s="29">
        <v>0.26</v>
      </c>
      <c r="R74" s="29">
        <v>0.54</v>
      </c>
      <c r="S74" s="28">
        <v>2290</v>
      </c>
      <c r="T74" s="29">
        <v>0.5</v>
      </c>
      <c r="U74" s="29">
        <v>0.75</v>
      </c>
      <c r="V74" s="28">
        <v>4580</v>
      </c>
      <c r="W74" s="29">
        <v>0.75</v>
      </c>
      <c r="X74" s="38" t="s">
        <v>24</v>
      </c>
    </row>
    <row r="75" spans="1:24">
      <c r="A75" s="26" t="s">
        <v>11966</v>
      </c>
      <c r="B75" s="26" t="s">
        <v>11966</v>
      </c>
      <c r="C75" s="26" t="s">
        <v>11971</v>
      </c>
      <c r="D75" s="27">
        <v>50</v>
      </c>
      <c r="E75" s="28">
        <v>400</v>
      </c>
      <c r="F75" s="29">
        <v>1.98</v>
      </c>
      <c r="G75" s="29">
        <v>1.78</v>
      </c>
      <c r="H75" s="30">
        <v>4.0000000000000001E-3</v>
      </c>
      <c r="I75" s="29">
        <v>5.97</v>
      </c>
      <c r="J75" s="29">
        <v>6.4</v>
      </c>
      <c r="K75" s="29">
        <v>3.53</v>
      </c>
      <c r="L75" s="29">
        <v>4.16</v>
      </c>
      <c r="M75" s="28">
        <v>799</v>
      </c>
      <c r="N75" s="29">
        <v>0.19</v>
      </c>
      <c r="O75" s="29">
        <v>0.55000000000000004</v>
      </c>
      <c r="P75" s="28">
        <v>2528</v>
      </c>
      <c r="Q75" s="29">
        <v>0.35</v>
      </c>
      <c r="R75" s="29">
        <v>0.76</v>
      </c>
      <c r="S75" s="28">
        <v>4931</v>
      </c>
      <c r="T75" s="29">
        <v>0.5</v>
      </c>
      <c r="U75" s="29">
        <v>0.91</v>
      </c>
      <c r="V75" s="28">
        <v>9863</v>
      </c>
      <c r="W75" s="29">
        <v>0.91</v>
      </c>
      <c r="X75" s="38" t="s">
        <v>24</v>
      </c>
    </row>
    <row r="76" spans="1:24">
      <c r="A76" s="26" t="s">
        <v>11972</v>
      </c>
      <c r="B76" s="26" t="s">
        <v>11972</v>
      </c>
      <c r="C76" s="26" t="s">
        <v>11971</v>
      </c>
      <c r="D76" s="27">
        <v>90</v>
      </c>
      <c r="E76" s="28">
        <v>300</v>
      </c>
      <c r="F76" s="29">
        <v>3.69</v>
      </c>
      <c r="G76" s="29">
        <v>3.04</v>
      </c>
      <c r="H76" s="30">
        <v>7.1999999999999998E-3</v>
      </c>
      <c r="I76" s="29">
        <v>7.05</v>
      </c>
      <c r="J76" s="29">
        <v>6.4</v>
      </c>
      <c r="K76" s="29">
        <v>3</v>
      </c>
      <c r="L76" s="29">
        <v>3</v>
      </c>
      <c r="M76" s="28">
        <v>58</v>
      </c>
      <c r="N76" s="29">
        <v>7.0000000000000007E-2</v>
      </c>
      <c r="O76" s="29">
        <v>0.32</v>
      </c>
      <c r="P76" s="28">
        <v>216</v>
      </c>
      <c r="Q76" s="29">
        <v>0.13</v>
      </c>
      <c r="R76" s="29">
        <v>0.47</v>
      </c>
      <c r="S76" s="28">
        <v>3077</v>
      </c>
      <c r="T76" s="29">
        <v>0.5</v>
      </c>
      <c r="U76" s="29">
        <v>1.01</v>
      </c>
      <c r="V76" s="28">
        <v>6154</v>
      </c>
      <c r="W76" s="29">
        <v>1.01</v>
      </c>
      <c r="X76" s="38" t="s">
        <v>24</v>
      </c>
    </row>
    <row r="77" spans="1:24">
      <c r="A77" s="26" t="s">
        <v>11971</v>
      </c>
      <c r="B77" s="26" t="s">
        <v>11971</v>
      </c>
      <c r="C77" s="26" t="s">
        <v>11973</v>
      </c>
      <c r="D77" s="27">
        <v>70</v>
      </c>
      <c r="E77" s="28">
        <v>400</v>
      </c>
      <c r="F77" s="29">
        <v>1.78</v>
      </c>
      <c r="G77" s="29">
        <v>1.5</v>
      </c>
      <c r="H77" s="30">
        <v>4.0000000000000001E-3</v>
      </c>
      <c r="I77" s="29">
        <v>6.4</v>
      </c>
      <c r="J77" s="29">
        <v>5.72</v>
      </c>
      <c r="K77" s="29">
        <v>4.16</v>
      </c>
      <c r="L77" s="29">
        <v>3.76</v>
      </c>
      <c r="M77" s="28">
        <v>906</v>
      </c>
      <c r="N77" s="29">
        <v>0.2</v>
      </c>
      <c r="O77" s="29">
        <v>0.56999999999999995</v>
      </c>
      <c r="P77" s="28">
        <v>2830</v>
      </c>
      <c r="Q77" s="29">
        <v>0.37</v>
      </c>
      <c r="R77" s="29">
        <v>0.78</v>
      </c>
      <c r="S77" s="28">
        <v>4931</v>
      </c>
      <c r="T77" s="29">
        <v>0.5</v>
      </c>
      <c r="U77" s="29">
        <v>0.91</v>
      </c>
      <c r="V77" s="28">
        <v>9863</v>
      </c>
      <c r="W77" s="29">
        <v>0.91</v>
      </c>
      <c r="X77" s="38" t="s">
        <v>24</v>
      </c>
    </row>
    <row r="78" spans="1:24">
      <c r="A78" s="26" t="s">
        <v>11973</v>
      </c>
      <c r="B78" s="26" t="s">
        <v>11973</v>
      </c>
      <c r="C78" s="26" t="s">
        <v>11974</v>
      </c>
      <c r="D78" s="27">
        <v>70</v>
      </c>
      <c r="E78" s="28">
        <v>400</v>
      </c>
      <c r="F78" s="29">
        <v>1.5</v>
      </c>
      <c r="G78" s="29">
        <v>1.22</v>
      </c>
      <c r="H78" s="30">
        <v>4.0000000000000001E-3</v>
      </c>
      <c r="I78" s="29">
        <v>5.72</v>
      </c>
      <c r="J78" s="29">
        <v>5.26</v>
      </c>
      <c r="K78" s="29">
        <v>3.76</v>
      </c>
      <c r="L78" s="29">
        <v>3.58</v>
      </c>
      <c r="M78" s="28">
        <v>931</v>
      </c>
      <c r="N78" s="29">
        <v>0.21</v>
      </c>
      <c r="O78" s="29">
        <v>0.56999999999999995</v>
      </c>
      <c r="P78" s="28">
        <v>2900</v>
      </c>
      <c r="Q78" s="29">
        <v>0.37</v>
      </c>
      <c r="R78" s="29">
        <v>0.79</v>
      </c>
      <c r="S78" s="28">
        <v>4931</v>
      </c>
      <c r="T78" s="29">
        <v>0.5</v>
      </c>
      <c r="U78" s="29">
        <v>0.91</v>
      </c>
      <c r="V78" s="28">
        <v>9863</v>
      </c>
      <c r="W78" s="29">
        <v>0.91</v>
      </c>
      <c r="X78" s="38" t="s">
        <v>24</v>
      </c>
    </row>
    <row r="79" spans="1:24">
      <c r="A79" s="26" t="s">
        <v>11975</v>
      </c>
      <c r="B79" s="26" t="s">
        <v>11975</v>
      </c>
      <c r="C79" s="26" t="s">
        <v>11976</v>
      </c>
      <c r="D79" s="27">
        <v>30.3</v>
      </c>
      <c r="E79" s="28">
        <v>300</v>
      </c>
      <c r="F79" s="29">
        <v>4.46</v>
      </c>
      <c r="G79" s="29">
        <v>4.26</v>
      </c>
      <c r="H79" s="30">
        <v>6.6E-3</v>
      </c>
      <c r="I79" s="29">
        <v>6.51</v>
      </c>
      <c r="J79" s="29">
        <v>6.51</v>
      </c>
      <c r="K79" s="29">
        <v>1.69</v>
      </c>
      <c r="L79" s="29">
        <v>1.89</v>
      </c>
      <c r="M79" s="28">
        <v>22</v>
      </c>
      <c r="N79" s="29">
        <v>0.04</v>
      </c>
      <c r="O79" s="29">
        <v>0.23</v>
      </c>
      <c r="P79" s="28">
        <v>84</v>
      </c>
      <c r="Q79" s="29">
        <v>0.08</v>
      </c>
      <c r="R79" s="29">
        <v>0.35</v>
      </c>
      <c r="S79" s="28">
        <v>2941</v>
      </c>
      <c r="T79" s="29">
        <v>0.5</v>
      </c>
      <c r="U79" s="29">
        <v>0.96</v>
      </c>
      <c r="V79" s="28">
        <v>5883</v>
      </c>
      <c r="W79" s="29">
        <v>0.96</v>
      </c>
      <c r="X79" s="38" t="s">
        <v>25</v>
      </c>
    </row>
    <row r="80" spans="1:24">
      <c r="A80" s="26" t="s">
        <v>11976</v>
      </c>
      <c r="B80" s="26" t="s">
        <v>11976</v>
      </c>
      <c r="C80" s="26" t="s">
        <v>11977</v>
      </c>
      <c r="D80" s="27">
        <v>43.6</v>
      </c>
      <c r="E80" s="28">
        <v>300</v>
      </c>
      <c r="F80" s="29">
        <v>4.26</v>
      </c>
      <c r="G80" s="29">
        <v>3.86</v>
      </c>
      <c r="H80" s="30">
        <v>9.1999999999999998E-3</v>
      </c>
      <c r="I80" s="29">
        <v>6.51</v>
      </c>
      <c r="J80" s="29">
        <v>6.33</v>
      </c>
      <c r="K80" s="29">
        <v>1.89</v>
      </c>
      <c r="L80" s="29">
        <v>2.11</v>
      </c>
      <c r="M80" s="28">
        <v>35</v>
      </c>
      <c r="N80" s="29">
        <v>0.05</v>
      </c>
      <c r="O80" s="29">
        <v>0.3</v>
      </c>
      <c r="P80" s="28">
        <v>132</v>
      </c>
      <c r="Q80" s="29">
        <v>0.1</v>
      </c>
      <c r="R80" s="29">
        <v>0.44</v>
      </c>
      <c r="S80" s="28">
        <v>3468</v>
      </c>
      <c r="T80" s="29">
        <v>0.5</v>
      </c>
      <c r="U80" s="29">
        <v>1.1399999999999999</v>
      </c>
      <c r="V80" s="28">
        <v>6936</v>
      </c>
      <c r="W80" s="29">
        <v>1.1399999999999999</v>
      </c>
      <c r="X80" s="38" t="s">
        <v>25</v>
      </c>
    </row>
    <row r="81" spans="1:24">
      <c r="A81" s="26" t="s">
        <v>11977</v>
      </c>
      <c r="B81" s="26" t="s">
        <v>11977</v>
      </c>
      <c r="C81" s="26" t="s">
        <v>11978</v>
      </c>
      <c r="D81" s="27">
        <v>41.6</v>
      </c>
      <c r="E81" s="28">
        <v>300</v>
      </c>
      <c r="F81" s="29">
        <v>3.86</v>
      </c>
      <c r="G81" s="29">
        <v>3.48</v>
      </c>
      <c r="H81" s="30">
        <v>9.1000000000000004E-3</v>
      </c>
      <c r="I81" s="29">
        <v>6.33</v>
      </c>
      <c r="J81" s="29">
        <v>6.42</v>
      </c>
      <c r="K81" s="29">
        <v>2.11</v>
      </c>
      <c r="L81" s="29">
        <v>2.58</v>
      </c>
      <c r="M81" s="28">
        <v>35</v>
      </c>
      <c r="N81" s="29">
        <v>0.05</v>
      </c>
      <c r="O81" s="29">
        <v>0.3</v>
      </c>
      <c r="P81" s="28">
        <v>132</v>
      </c>
      <c r="Q81" s="29">
        <v>0.1</v>
      </c>
      <c r="R81" s="29">
        <v>0.44</v>
      </c>
      <c r="S81" s="28">
        <v>3460</v>
      </c>
      <c r="T81" s="29">
        <v>0.5</v>
      </c>
      <c r="U81" s="29">
        <v>1.1299999999999999</v>
      </c>
      <c r="V81" s="28">
        <v>6921</v>
      </c>
      <c r="W81" s="29">
        <v>1.1299999999999999</v>
      </c>
      <c r="X81" s="38" t="s">
        <v>25</v>
      </c>
    </row>
    <row r="82" spans="1:24">
      <c r="A82" s="26" t="s">
        <v>11979</v>
      </c>
      <c r="B82" s="26" t="s">
        <v>11979</v>
      </c>
      <c r="C82" s="26" t="s">
        <v>11978</v>
      </c>
      <c r="D82" s="27">
        <v>20.8</v>
      </c>
      <c r="E82" s="28">
        <v>300</v>
      </c>
      <c r="F82" s="29">
        <v>4.3</v>
      </c>
      <c r="G82" s="29">
        <v>4</v>
      </c>
      <c r="H82" s="30">
        <v>1.44E-2</v>
      </c>
      <c r="I82" s="29">
        <v>6.6</v>
      </c>
      <c r="J82" s="29">
        <v>6.42</v>
      </c>
      <c r="K82" s="29">
        <v>1.94</v>
      </c>
      <c r="L82" s="29">
        <v>2.06</v>
      </c>
      <c r="M82" s="28">
        <v>56</v>
      </c>
      <c r="N82" s="29">
        <v>0.06</v>
      </c>
      <c r="O82" s="29">
        <v>0.4</v>
      </c>
      <c r="P82" s="28">
        <v>211</v>
      </c>
      <c r="Q82" s="29">
        <v>0.11</v>
      </c>
      <c r="R82" s="29">
        <v>0.6</v>
      </c>
      <c r="S82" s="28">
        <v>4348</v>
      </c>
      <c r="T82" s="29">
        <v>0.5</v>
      </c>
      <c r="U82" s="29">
        <v>1.42</v>
      </c>
      <c r="V82" s="28">
        <v>8696</v>
      </c>
      <c r="W82" s="29">
        <v>1.42</v>
      </c>
      <c r="X82" s="38" t="s">
        <v>25</v>
      </c>
    </row>
    <row r="83" spans="1:24">
      <c r="A83" s="26" t="s">
        <v>11978</v>
      </c>
      <c r="B83" s="26" t="s">
        <v>11978</v>
      </c>
      <c r="C83" s="26" t="s">
        <v>11980</v>
      </c>
      <c r="D83" s="27">
        <v>48.4</v>
      </c>
      <c r="E83" s="28">
        <v>300</v>
      </c>
      <c r="F83" s="29">
        <v>3.43</v>
      </c>
      <c r="G83" s="29">
        <v>3.15</v>
      </c>
      <c r="H83" s="30">
        <v>5.7999999999999996E-3</v>
      </c>
      <c r="I83" s="29">
        <v>6.42</v>
      </c>
      <c r="J83" s="29">
        <v>6.3</v>
      </c>
      <c r="K83" s="29">
        <v>2.63</v>
      </c>
      <c r="L83" s="29">
        <v>2.79</v>
      </c>
      <c r="M83" s="28">
        <v>143</v>
      </c>
      <c r="N83" s="29">
        <v>0.11</v>
      </c>
      <c r="O83" s="29">
        <v>0.39</v>
      </c>
      <c r="P83" s="28">
        <v>513</v>
      </c>
      <c r="Q83" s="29">
        <v>0.21</v>
      </c>
      <c r="R83" s="29">
        <v>0.56999999999999995</v>
      </c>
      <c r="S83" s="28">
        <v>2754</v>
      </c>
      <c r="T83" s="29">
        <v>0.5</v>
      </c>
      <c r="U83" s="29">
        <v>0.9</v>
      </c>
      <c r="V83" s="28">
        <v>5507</v>
      </c>
      <c r="W83" s="29">
        <v>0.9</v>
      </c>
      <c r="X83" s="38" t="s">
        <v>25</v>
      </c>
    </row>
    <row r="84" spans="1:24">
      <c r="A84" s="26" t="s">
        <v>11980</v>
      </c>
      <c r="B84" s="26" t="s">
        <v>11980</v>
      </c>
      <c r="C84" s="26" t="s">
        <v>11981</v>
      </c>
      <c r="D84" s="27">
        <v>47.7</v>
      </c>
      <c r="E84" s="28">
        <v>300</v>
      </c>
      <c r="F84" s="29">
        <v>3.14</v>
      </c>
      <c r="G84" s="29">
        <v>2.87</v>
      </c>
      <c r="H84" s="30">
        <v>5.7000000000000002E-3</v>
      </c>
      <c r="I84" s="29">
        <v>6.3</v>
      </c>
      <c r="J84" s="29">
        <v>6.21</v>
      </c>
      <c r="K84" s="29">
        <v>2.8</v>
      </c>
      <c r="L84" s="29">
        <v>2.98</v>
      </c>
      <c r="M84" s="28">
        <v>143</v>
      </c>
      <c r="N84" s="29">
        <v>0.11</v>
      </c>
      <c r="O84" s="29">
        <v>0.38</v>
      </c>
      <c r="P84" s="28">
        <v>513</v>
      </c>
      <c r="Q84" s="29">
        <v>0.21</v>
      </c>
      <c r="R84" s="29">
        <v>0.56000000000000005</v>
      </c>
      <c r="S84" s="28">
        <v>2724</v>
      </c>
      <c r="T84" s="29">
        <v>0.5</v>
      </c>
      <c r="U84" s="29">
        <v>0.89</v>
      </c>
      <c r="V84" s="28">
        <v>5448</v>
      </c>
      <c r="W84" s="29">
        <v>0.89</v>
      </c>
      <c r="X84" s="38" t="s">
        <v>25</v>
      </c>
    </row>
    <row r="85" spans="1:24">
      <c r="A85" s="26" t="s">
        <v>11982</v>
      </c>
      <c r="B85" s="26" t="s">
        <v>11982</v>
      </c>
      <c r="C85" s="26" t="s">
        <v>11983</v>
      </c>
      <c r="D85" s="27">
        <v>49.3</v>
      </c>
      <c r="E85" s="28">
        <v>300</v>
      </c>
      <c r="F85" s="29">
        <v>3.97</v>
      </c>
      <c r="G85" s="29">
        <v>3.64</v>
      </c>
      <c r="H85" s="30">
        <v>6.7000000000000002E-3</v>
      </c>
      <c r="I85" s="29">
        <v>6.39</v>
      </c>
      <c r="J85" s="29">
        <v>6.24</v>
      </c>
      <c r="K85" s="29">
        <v>2.06</v>
      </c>
      <c r="L85" s="29">
        <v>2.2400000000000002</v>
      </c>
      <c r="M85" s="28">
        <v>159</v>
      </c>
      <c r="N85" s="29">
        <v>0.11</v>
      </c>
      <c r="O85" s="29">
        <v>0.42</v>
      </c>
      <c r="P85" s="28">
        <v>568</v>
      </c>
      <c r="Q85" s="29">
        <v>0.21</v>
      </c>
      <c r="R85" s="29">
        <v>0.61</v>
      </c>
      <c r="S85" s="28">
        <v>2962</v>
      </c>
      <c r="T85" s="29">
        <v>0.5</v>
      </c>
      <c r="U85" s="29">
        <v>0.97</v>
      </c>
      <c r="V85" s="28">
        <v>5924</v>
      </c>
      <c r="W85" s="29">
        <v>0.97</v>
      </c>
      <c r="X85" s="38" t="s">
        <v>25</v>
      </c>
    </row>
    <row r="86" spans="1:24">
      <c r="A86" s="26" t="s">
        <v>11983</v>
      </c>
      <c r="B86" s="26" t="s">
        <v>11983</v>
      </c>
      <c r="C86" s="26" t="s">
        <v>11984</v>
      </c>
      <c r="D86" s="27">
        <v>15.8</v>
      </c>
      <c r="E86" s="28">
        <v>300</v>
      </c>
      <c r="F86" s="29">
        <v>3.64</v>
      </c>
      <c r="G86" s="29">
        <v>3.42</v>
      </c>
      <c r="H86" s="30">
        <v>1.3899999999999999E-2</v>
      </c>
      <c r="I86" s="29">
        <v>6.24</v>
      </c>
      <c r="J86" s="29">
        <v>6.17</v>
      </c>
      <c r="K86" s="29">
        <v>2.2400000000000002</v>
      </c>
      <c r="L86" s="29">
        <v>2.39</v>
      </c>
      <c r="M86" s="28">
        <v>159</v>
      </c>
      <c r="N86" s="29">
        <v>0.09</v>
      </c>
      <c r="O86" s="29">
        <v>0.54</v>
      </c>
      <c r="P86" s="28">
        <v>568</v>
      </c>
      <c r="Q86" s="29">
        <v>0.17</v>
      </c>
      <c r="R86" s="29">
        <v>0.79</v>
      </c>
      <c r="S86" s="28">
        <v>4272</v>
      </c>
      <c r="T86" s="29">
        <v>0.5</v>
      </c>
      <c r="U86" s="29">
        <v>1.4</v>
      </c>
      <c r="V86" s="28">
        <v>8544</v>
      </c>
      <c r="W86" s="29">
        <v>1.4</v>
      </c>
      <c r="X86" s="38" t="s">
        <v>25</v>
      </c>
    </row>
    <row r="87" spans="1:24">
      <c r="A87" s="26" t="s">
        <v>11984</v>
      </c>
      <c r="B87" s="26" t="s">
        <v>11984</v>
      </c>
      <c r="C87" s="26" t="s">
        <v>11981</v>
      </c>
      <c r="D87" s="27">
        <v>22.5</v>
      </c>
      <c r="E87" s="28">
        <v>300</v>
      </c>
      <c r="F87" s="29">
        <v>3.42</v>
      </c>
      <c r="G87" s="29">
        <v>3.2</v>
      </c>
      <c r="H87" s="30">
        <v>9.7999999999999997E-3</v>
      </c>
      <c r="I87" s="29">
        <v>6.17</v>
      </c>
      <c r="J87" s="29">
        <v>6.21</v>
      </c>
      <c r="K87" s="29">
        <v>2.39</v>
      </c>
      <c r="L87" s="29">
        <v>2.65</v>
      </c>
      <c r="M87" s="28">
        <v>159</v>
      </c>
      <c r="N87" s="29">
        <v>0.1</v>
      </c>
      <c r="O87" s="29">
        <v>0.48</v>
      </c>
      <c r="P87" s="28">
        <v>568</v>
      </c>
      <c r="Q87" s="29">
        <v>0.19</v>
      </c>
      <c r="R87" s="29">
        <v>0.7</v>
      </c>
      <c r="S87" s="28">
        <v>3580</v>
      </c>
      <c r="T87" s="29">
        <v>0.5</v>
      </c>
      <c r="U87" s="29">
        <v>1.17</v>
      </c>
      <c r="V87" s="28">
        <v>7160</v>
      </c>
      <c r="W87" s="29">
        <v>1.17</v>
      </c>
      <c r="X87" s="38" t="s">
        <v>25</v>
      </c>
    </row>
    <row r="88" spans="1:24">
      <c r="A88" s="26" t="s">
        <v>11981</v>
      </c>
      <c r="B88" s="26" t="s">
        <v>11981</v>
      </c>
      <c r="C88" s="26" t="s">
        <v>11985</v>
      </c>
      <c r="D88" s="27">
        <v>56.8</v>
      </c>
      <c r="E88" s="28">
        <v>300</v>
      </c>
      <c r="F88" s="29">
        <v>2.86</v>
      </c>
      <c r="G88" s="29">
        <v>2.58</v>
      </c>
      <c r="H88" s="30">
        <v>4.8999999999999998E-3</v>
      </c>
      <c r="I88" s="29">
        <v>6.21</v>
      </c>
      <c r="J88" s="29">
        <v>6.06</v>
      </c>
      <c r="K88" s="29">
        <v>2.99</v>
      </c>
      <c r="L88" s="29">
        <v>3.12</v>
      </c>
      <c r="M88" s="28">
        <v>312</v>
      </c>
      <c r="N88" s="29">
        <v>0.17</v>
      </c>
      <c r="O88" s="29">
        <v>0.46</v>
      </c>
      <c r="P88" s="28">
        <v>1068</v>
      </c>
      <c r="Q88" s="29">
        <v>0.31</v>
      </c>
      <c r="R88" s="29">
        <v>0.66</v>
      </c>
      <c r="S88" s="28">
        <v>2542</v>
      </c>
      <c r="T88" s="29">
        <v>0.5</v>
      </c>
      <c r="U88" s="29">
        <v>0.83</v>
      </c>
      <c r="V88" s="28">
        <v>5084</v>
      </c>
      <c r="W88" s="29">
        <v>0.83</v>
      </c>
      <c r="X88" s="38" t="s">
        <v>25</v>
      </c>
    </row>
    <row r="89" spans="1:24">
      <c r="A89" s="26" t="s">
        <v>11985</v>
      </c>
      <c r="B89" s="26" t="s">
        <v>11985</v>
      </c>
      <c r="C89" s="26" t="s">
        <v>11986</v>
      </c>
      <c r="D89" s="27">
        <v>33</v>
      </c>
      <c r="E89" s="28">
        <v>300</v>
      </c>
      <c r="F89" s="29">
        <v>2.58</v>
      </c>
      <c r="G89" s="29">
        <v>2.39</v>
      </c>
      <c r="H89" s="30">
        <v>5.7999999999999996E-3</v>
      </c>
      <c r="I89" s="29">
        <v>6.06</v>
      </c>
      <c r="J89" s="29">
        <v>5.73</v>
      </c>
      <c r="K89" s="29">
        <v>3.12</v>
      </c>
      <c r="L89" s="29">
        <v>2.98</v>
      </c>
      <c r="M89" s="28">
        <v>361</v>
      </c>
      <c r="N89" s="29">
        <v>0.17</v>
      </c>
      <c r="O89" s="29">
        <v>0.51</v>
      </c>
      <c r="P89" s="28">
        <v>1224</v>
      </c>
      <c r="Q89" s="29">
        <v>0.32</v>
      </c>
      <c r="R89" s="29">
        <v>0.72</v>
      </c>
      <c r="S89" s="28">
        <v>2747</v>
      </c>
      <c r="T89" s="29">
        <v>0.5</v>
      </c>
      <c r="U89" s="29">
        <v>0.9</v>
      </c>
      <c r="V89" s="28">
        <v>5494</v>
      </c>
      <c r="W89" s="29">
        <v>0.9</v>
      </c>
      <c r="X89" s="38" t="s">
        <v>25</v>
      </c>
    </row>
    <row r="90" spans="1:24">
      <c r="A90" s="26" t="s">
        <v>11986</v>
      </c>
      <c r="B90" s="26" t="s">
        <v>11986</v>
      </c>
      <c r="C90" s="26" t="s">
        <v>11987</v>
      </c>
      <c r="D90" s="27">
        <v>43.8</v>
      </c>
      <c r="E90" s="28">
        <v>300</v>
      </c>
      <c r="F90" s="29">
        <v>2.39</v>
      </c>
      <c r="G90" s="29">
        <v>2.14</v>
      </c>
      <c r="H90" s="30">
        <v>5.7000000000000002E-3</v>
      </c>
      <c r="I90" s="29">
        <v>5.73</v>
      </c>
      <c r="J90" s="29">
        <v>5.7</v>
      </c>
      <c r="K90" s="29">
        <v>2.98</v>
      </c>
      <c r="L90" s="29">
        <v>3.2</v>
      </c>
      <c r="M90" s="28">
        <v>361</v>
      </c>
      <c r="N90" s="29">
        <v>0.17</v>
      </c>
      <c r="O90" s="29">
        <v>0.51</v>
      </c>
      <c r="P90" s="28">
        <v>1224</v>
      </c>
      <c r="Q90" s="29">
        <v>0.32</v>
      </c>
      <c r="R90" s="29">
        <v>0.72</v>
      </c>
      <c r="S90" s="28">
        <v>2735</v>
      </c>
      <c r="T90" s="29">
        <v>0.5</v>
      </c>
      <c r="U90" s="29">
        <v>0.9</v>
      </c>
      <c r="V90" s="28">
        <v>5471</v>
      </c>
      <c r="W90" s="29">
        <v>0.9</v>
      </c>
      <c r="X90" s="38" t="s">
        <v>25</v>
      </c>
    </row>
    <row r="91" spans="1:24">
      <c r="A91" s="26" t="s">
        <v>11987</v>
      </c>
      <c r="B91" s="26" t="s">
        <v>11987</v>
      </c>
      <c r="C91" s="26" t="s">
        <v>11988</v>
      </c>
      <c r="D91" s="27">
        <v>33.299999999999997</v>
      </c>
      <c r="E91" s="28">
        <v>300</v>
      </c>
      <c r="F91" s="29">
        <v>2.14</v>
      </c>
      <c r="G91" s="29">
        <v>1.97</v>
      </c>
      <c r="H91" s="30">
        <v>5.1000000000000004E-3</v>
      </c>
      <c r="I91" s="29">
        <v>5.7</v>
      </c>
      <c r="J91" s="29">
        <v>5.47</v>
      </c>
      <c r="K91" s="29">
        <v>3.2</v>
      </c>
      <c r="L91" s="29">
        <v>3.14</v>
      </c>
      <c r="M91" s="28">
        <v>361</v>
      </c>
      <c r="N91" s="29">
        <v>0.18</v>
      </c>
      <c r="O91" s="29">
        <v>0.49</v>
      </c>
      <c r="P91" s="28">
        <v>1224</v>
      </c>
      <c r="Q91" s="29">
        <v>0.33</v>
      </c>
      <c r="R91" s="29">
        <v>0.69</v>
      </c>
      <c r="S91" s="28">
        <v>2587</v>
      </c>
      <c r="T91" s="29">
        <v>0.5</v>
      </c>
      <c r="U91" s="29">
        <v>0.85</v>
      </c>
      <c r="V91" s="28">
        <v>5174</v>
      </c>
      <c r="W91" s="29">
        <v>0.85</v>
      </c>
      <c r="X91" s="38" t="s">
        <v>25</v>
      </c>
    </row>
    <row r="92" spans="1:24">
      <c r="A92" s="26" t="s">
        <v>11988</v>
      </c>
      <c r="B92" s="26" t="s">
        <v>11988</v>
      </c>
      <c r="C92" s="26" t="s">
        <v>11989</v>
      </c>
      <c r="D92" s="27">
        <v>53.9</v>
      </c>
      <c r="E92" s="28">
        <v>300</v>
      </c>
      <c r="F92" s="29">
        <v>1.95</v>
      </c>
      <c r="G92" s="29">
        <v>1.67</v>
      </c>
      <c r="H92" s="30">
        <v>5.1999999999999998E-3</v>
      </c>
      <c r="I92" s="29">
        <v>5.47</v>
      </c>
      <c r="J92" s="29">
        <v>5.3</v>
      </c>
      <c r="K92" s="29">
        <v>3.16</v>
      </c>
      <c r="L92" s="29">
        <v>3.27</v>
      </c>
      <c r="M92" s="28">
        <v>393</v>
      </c>
      <c r="N92" s="29">
        <v>0.19</v>
      </c>
      <c r="O92" s="29">
        <v>0.5</v>
      </c>
      <c r="P92" s="28">
        <v>1324</v>
      </c>
      <c r="Q92" s="29">
        <v>0.34</v>
      </c>
      <c r="R92" s="29">
        <v>0.71</v>
      </c>
      <c r="S92" s="28">
        <v>2609</v>
      </c>
      <c r="T92" s="29">
        <v>0.5</v>
      </c>
      <c r="U92" s="29">
        <v>0.85</v>
      </c>
      <c r="V92" s="28">
        <v>5219</v>
      </c>
      <c r="W92" s="29">
        <v>0.85</v>
      </c>
      <c r="X92" s="38" t="s">
        <v>25</v>
      </c>
    </row>
    <row r="93" spans="1:24">
      <c r="A93" s="26" t="s">
        <v>11989</v>
      </c>
      <c r="B93" s="26" t="s">
        <v>11989</v>
      </c>
      <c r="C93" s="26" t="s">
        <v>11990</v>
      </c>
      <c r="D93" s="27">
        <v>51</v>
      </c>
      <c r="E93" s="28">
        <v>300</v>
      </c>
      <c r="F93" s="29">
        <v>1.67</v>
      </c>
      <c r="G93" s="29">
        <v>1.43</v>
      </c>
      <c r="H93" s="30">
        <v>4.7000000000000002E-3</v>
      </c>
      <c r="I93" s="29">
        <v>5.3</v>
      </c>
      <c r="J93" s="29">
        <v>5.0999999999999996</v>
      </c>
      <c r="K93" s="29">
        <v>3.27</v>
      </c>
      <c r="L93" s="29">
        <v>3.31</v>
      </c>
      <c r="M93" s="28">
        <v>393</v>
      </c>
      <c r="N93" s="29">
        <v>0.19</v>
      </c>
      <c r="O93" s="29">
        <v>0.49</v>
      </c>
      <c r="P93" s="28">
        <v>1324</v>
      </c>
      <c r="Q93" s="29">
        <v>0.35</v>
      </c>
      <c r="R93" s="29">
        <v>0.69</v>
      </c>
      <c r="S93" s="28">
        <v>2484</v>
      </c>
      <c r="T93" s="29">
        <v>0.5</v>
      </c>
      <c r="U93" s="29">
        <v>0.81</v>
      </c>
      <c r="V93" s="28">
        <v>4967</v>
      </c>
      <c r="W93" s="29">
        <v>0.81</v>
      </c>
      <c r="X93" s="38" t="s">
        <v>25</v>
      </c>
    </row>
    <row r="94" spans="1:24">
      <c r="A94" s="26" t="s">
        <v>11990</v>
      </c>
      <c r="B94" s="26" t="s">
        <v>11990</v>
      </c>
      <c r="C94" s="26" t="s">
        <v>11974</v>
      </c>
      <c r="D94" s="27">
        <v>46.5</v>
      </c>
      <c r="E94" s="28">
        <v>300</v>
      </c>
      <c r="F94" s="29">
        <v>1.42</v>
      </c>
      <c r="G94" s="29">
        <v>1.21</v>
      </c>
      <c r="H94" s="30">
        <v>4.4999999999999997E-3</v>
      </c>
      <c r="I94" s="29">
        <v>5.0999999999999996</v>
      </c>
      <c r="J94" s="29">
        <v>5.26</v>
      </c>
      <c r="K94" s="29">
        <v>3.32</v>
      </c>
      <c r="L94" s="29">
        <v>3.69</v>
      </c>
      <c r="M94" s="28">
        <v>393</v>
      </c>
      <c r="N94" s="29">
        <v>0.19</v>
      </c>
      <c r="O94" s="29">
        <v>0.48</v>
      </c>
      <c r="P94" s="28">
        <v>1324</v>
      </c>
      <c r="Q94" s="29">
        <v>0.36</v>
      </c>
      <c r="R94" s="29">
        <v>0.68</v>
      </c>
      <c r="S94" s="28">
        <v>2433</v>
      </c>
      <c r="T94" s="29">
        <v>0.5</v>
      </c>
      <c r="U94" s="29">
        <v>0.8</v>
      </c>
      <c r="V94" s="28">
        <v>4866</v>
      </c>
      <c r="W94" s="29">
        <v>0.8</v>
      </c>
      <c r="X94" s="38" t="s">
        <v>25</v>
      </c>
    </row>
    <row r="95" spans="1:24">
      <c r="A95" s="26" t="s">
        <v>11974</v>
      </c>
      <c r="B95" s="26" t="s">
        <v>11974</v>
      </c>
      <c r="C95" s="26" t="s">
        <v>11991</v>
      </c>
      <c r="D95" s="27">
        <v>38.6</v>
      </c>
      <c r="E95" s="28">
        <v>400</v>
      </c>
      <c r="F95" s="29">
        <v>1.21</v>
      </c>
      <c r="G95" s="29">
        <v>1.03</v>
      </c>
      <c r="H95" s="30">
        <v>4.7000000000000002E-3</v>
      </c>
      <c r="I95" s="29">
        <v>5.26</v>
      </c>
      <c r="J95" s="29">
        <v>5.14</v>
      </c>
      <c r="K95" s="29">
        <v>3.59</v>
      </c>
      <c r="L95" s="29">
        <v>3.65</v>
      </c>
      <c r="M95" s="28">
        <v>1324</v>
      </c>
      <c r="N95" s="29">
        <v>0.24</v>
      </c>
      <c r="O95" s="29">
        <v>0.67</v>
      </c>
      <c r="P95" s="28">
        <v>3969</v>
      </c>
      <c r="Q95" s="29">
        <v>0.42</v>
      </c>
      <c r="R95" s="29">
        <v>0.91</v>
      </c>
      <c r="S95" s="28">
        <v>5324</v>
      </c>
      <c r="T95" s="29">
        <v>0.5</v>
      </c>
      <c r="U95" s="29">
        <v>0.98</v>
      </c>
      <c r="V95" s="28">
        <v>10649</v>
      </c>
      <c r="W95" s="29">
        <v>0.98</v>
      </c>
      <c r="X95" s="38" t="s">
        <v>25</v>
      </c>
    </row>
    <row r="96" spans="1:24">
      <c r="A96" s="26" t="s">
        <v>11991</v>
      </c>
      <c r="B96" s="26" t="s">
        <v>11991</v>
      </c>
      <c r="C96" s="26" t="s">
        <v>11992</v>
      </c>
      <c r="D96" s="27">
        <v>45.4</v>
      </c>
      <c r="E96" s="28">
        <v>400</v>
      </c>
      <c r="F96" s="29">
        <v>1.03</v>
      </c>
      <c r="G96" s="29">
        <v>0.94</v>
      </c>
      <c r="H96" s="30">
        <v>2E-3</v>
      </c>
      <c r="I96" s="29">
        <v>5.14</v>
      </c>
      <c r="J96" s="29">
        <v>4.66</v>
      </c>
      <c r="K96" s="29">
        <v>3.65</v>
      </c>
      <c r="L96" s="29">
        <v>3.26</v>
      </c>
      <c r="M96" s="28">
        <v>1324</v>
      </c>
      <c r="N96" s="29">
        <v>0.3</v>
      </c>
      <c r="O96" s="29">
        <v>0.49</v>
      </c>
      <c r="P96" s="28">
        <v>3969</v>
      </c>
      <c r="Q96" s="29">
        <v>0.54</v>
      </c>
      <c r="R96" s="29">
        <v>0.66</v>
      </c>
      <c r="S96" s="28">
        <v>3472</v>
      </c>
      <c r="T96" s="29">
        <v>0.5</v>
      </c>
      <c r="U96" s="29">
        <v>0.64</v>
      </c>
      <c r="V96" s="28">
        <v>6943</v>
      </c>
      <c r="W96" s="29">
        <v>0.64</v>
      </c>
      <c r="X96" s="38" t="s">
        <v>25</v>
      </c>
    </row>
    <row r="97" spans="1:24">
      <c r="A97" s="26" t="s">
        <v>11993</v>
      </c>
      <c r="B97" s="26" t="s">
        <v>11993</v>
      </c>
      <c r="C97" s="26" t="s">
        <v>11994</v>
      </c>
      <c r="D97" s="27">
        <v>55</v>
      </c>
      <c r="E97" s="28">
        <v>300</v>
      </c>
      <c r="F97" s="29">
        <v>1.64</v>
      </c>
      <c r="G97" s="29">
        <v>1.31</v>
      </c>
      <c r="H97" s="30">
        <v>6.0000000000000001E-3</v>
      </c>
      <c r="I97" s="29">
        <v>5</v>
      </c>
      <c r="J97" s="29">
        <v>4.25</v>
      </c>
      <c r="K97" s="29">
        <v>3</v>
      </c>
      <c r="L97" s="29">
        <v>2.58</v>
      </c>
      <c r="M97" s="28">
        <v>60</v>
      </c>
      <c r="N97" s="29">
        <v>7.0000000000000007E-2</v>
      </c>
      <c r="O97" s="29">
        <v>0.3</v>
      </c>
      <c r="P97" s="28">
        <v>224</v>
      </c>
      <c r="Q97" s="29">
        <v>0.14000000000000001</v>
      </c>
      <c r="R97" s="29">
        <v>0.45</v>
      </c>
      <c r="S97" s="28">
        <v>2804</v>
      </c>
      <c r="T97" s="29">
        <v>0.5</v>
      </c>
      <c r="U97" s="29">
        <v>0.92</v>
      </c>
      <c r="V97" s="28">
        <v>5609</v>
      </c>
      <c r="W97" s="29">
        <v>0.92</v>
      </c>
      <c r="X97" s="38" t="s">
        <v>24</v>
      </c>
    </row>
    <row r="98" spans="1:24">
      <c r="A98" s="26" t="s">
        <v>11994</v>
      </c>
      <c r="B98" s="26" t="s">
        <v>11994</v>
      </c>
      <c r="C98" s="26" t="s">
        <v>11992</v>
      </c>
      <c r="D98" s="27">
        <v>50</v>
      </c>
      <c r="E98" s="28">
        <v>300</v>
      </c>
      <c r="F98" s="29">
        <v>1.31</v>
      </c>
      <c r="G98" s="29">
        <v>1.01</v>
      </c>
      <c r="H98" s="30">
        <v>6.0000000000000001E-3</v>
      </c>
      <c r="I98" s="29">
        <v>4.25</v>
      </c>
      <c r="J98" s="29">
        <v>4.66</v>
      </c>
      <c r="K98" s="29">
        <v>2.58</v>
      </c>
      <c r="L98" s="29">
        <v>3.29</v>
      </c>
      <c r="M98" s="28">
        <v>114</v>
      </c>
      <c r="N98" s="29">
        <v>0.1</v>
      </c>
      <c r="O98" s="29">
        <v>0.37</v>
      </c>
      <c r="P98" s="28">
        <v>414</v>
      </c>
      <c r="Q98" s="29">
        <v>0.18</v>
      </c>
      <c r="R98" s="29">
        <v>0.54</v>
      </c>
      <c r="S98" s="28">
        <v>2804</v>
      </c>
      <c r="T98" s="29">
        <v>0.5</v>
      </c>
      <c r="U98" s="29">
        <v>0.92</v>
      </c>
      <c r="V98" s="28">
        <v>5609</v>
      </c>
      <c r="W98" s="29">
        <v>0.92</v>
      </c>
      <c r="X98" s="38" t="s">
        <v>24</v>
      </c>
    </row>
    <row r="99" spans="1:24">
      <c r="A99" s="26" t="s">
        <v>11992</v>
      </c>
      <c r="B99" s="26" t="s">
        <v>11992</v>
      </c>
      <c r="C99" s="26" t="s">
        <v>11995</v>
      </c>
      <c r="D99" s="27">
        <v>44.5</v>
      </c>
      <c r="E99" s="28">
        <v>400</v>
      </c>
      <c r="F99" s="29">
        <v>0.93</v>
      </c>
      <c r="G99" s="29">
        <v>0.81</v>
      </c>
      <c r="H99" s="30">
        <v>2.7000000000000001E-3</v>
      </c>
      <c r="I99" s="29">
        <v>4.66</v>
      </c>
      <c r="J99" s="29">
        <v>4.68</v>
      </c>
      <c r="K99" s="29">
        <v>3.27</v>
      </c>
      <c r="L99" s="29">
        <v>3.41</v>
      </c>
      <c r="M99" s="28">
        <v>1466</v>
      </c>
      <c r="N99" s="29">
        <v>0.28999999999999998</v>
      </c>
      <c r="O99" s="29">
        <v>0.56999999999999995</v>
      </c>
      <c r="P99" s="28">
        <v>4342</v>
      </c>
      <c r="Q99" s="29">
        <v>0.52</v>
      </c>
      <c r="R99" s="29">
        <v>0.76</v>
      </c>
      <c r="S99" s="28">
        <v>4049</v>
      </c>
      <c r="T99" s="29">
        <v>0.5</v>
      </c>
      <c r="U99" s="29">
        <v>0.75</v>
      </c>
      <c r="V99" s="28">
        <v>8098</v>
      </c>
      <c r="W99" s="29">
        <v>0.75</v>
      </c>
      <c r="X99" s="38" t="s">
        <v>25</v>
      </c>
    </row>
    <row r="100" spans="1:24">
      <c r="A100" s="26" t="s">
        <v>11995</v>
      </c>
      <c r="B100" s="26" t="s">
        <v>11995</v>
      </c>
      <c r="C100" s="26" t="s">
        <v>11996</v>
      </c>
      <c r="D100" s="27">
        <v>26.4</v>
      </c>
      <c r="E100" s="28">
        <v>400</v>
      </c>
      <c r="F100" s="29">
        <v>0.81</v>
      </c>
      <c r="G100" s="29">
        <v>0.64</v>
      </c>
      <c r="H100" s="30">
        <v>6.4000000000000003E-3</v>
      </c>
      <c r="I100" s="29">
        <v>4.68</v>
      </c>
      <c r="J100" s="29">
        <v>4.55</v>
      </c>
      <c r="K100" s="29">
        <v>3.41</v>
      </c>
      <c r="L100" s="29">
        <v>3.45</v>
      </c>
      <c r="M100" s="28">
        <v>1466</v>
      </c>
      <c r="N100" s="29">
        <v>0.23</v>
      </c>
      <c r="O100" s="29">
        <v>0.77</v>
      </c>
      <c r="P100" s="28">
        <v>4342</v>
      </c>
      <c r="Q100" s="29">
        <v>0.41</v>
      </c>
      <c r="R100" s="29">
        <v>1.05</v>
      </c>
      <c r="S100" s="28">
        <v>6257</v>
      </c>
      <c r="T100" s="29">
        <v>0.5</v>
      </c>
      <c r="U100" s="29">
        <v>1.1499999999999999</v>
      </c>
      <c r="V100" s="28">
        <v>12514</v>
      </c>
      <c r="W100" s="29">
        <v>1.1499999999999999</v>
      </c>
      <c r="X100" s="38" t="s">
        <v>25</v>
      </c>
    </row>
    <row r="101" spans="1:24">
      <c r="A101" s="26" t="s">
        <v>11997</v>
      </c>
      <c r="B101" s="26" t="s">
        <v>11997</v>
      </c>
      <c r="C101" s="26" t="s">
        <v>11998</v>
      </c>
      <c r="D101" s="27">
        <v>55</v>
      </c>
      <c r="E101" s="28">
        <v>300</v>
      </c>
      <c r="F101" s="29">
        <v>1.59</v>
      </c>
      <c r="G101" s="29">
        <v>1.26</v>
      </c>
      <c r="H101" s="30">
        <v>6.0000000000000001E-3</v>
      </c>
      <c r="I101" s="29">
        <v>4.95</v>
      </c>
      <c r="J101" s="29">
        <v>4.25</v>
      </c>
      <c r="K101" s="29">
        <v>3</v>
      </c>
      <c r="L101" s="29">
        <v>2.63</v>
      </c>
      <c r="M101" s="28">
        <v>58</v>
      </c>
      <c r="N101" s="29">
        <v>7.0000000000000007E-2</v>
      </c>
      <c r="O101" s="29">
        <v>0.3</v>
      </c>
      <c r="P101" s="28">
        <v>216</v>
      </c>
      <c r="Q101" s="29">
        <v>0.13</v>
      </c>
      <c r="R101" s="29">
        <v>0.44</v>
      </c>
      <c r="S101" s="28">
        <v>2804</v>
      </c>
      <c r="T101" s="29">
        <v>0.5</v>
      </c>
      <c r="U101" s="29">
        <v>0.92</v>
      </c>
      <c r="V101" s="28">
        <v>5609</v>
      </c>
      <c r="W101" s="29">
        <v>0.92</v>
      </c>
      <c r="X101" s="38" t="s">
        <v>24</v>
      </c>
    </row>
    <row r="102" spans="1:24">
      <c r="A102" s="26" t="s">
        <v>11998</v>
      </c>
      <c r="B102" s="26" t="s">
        <v>11998</v>
      </c>
      <c r="C102" s="26" t="s">
        <v>11999</v>
      </c>
      <c r="D102" s="27">
        <v>40</v>
      </c>
      <c r="E102" s="28">
        <v>300</v>
      </c>
      <c r="F102" s="29">
        <v>1.26</v>
      </c>
      <c r="G102" s="29">
        <v>1.02</v>
      </c>
      <c r="H102" s="30">
        <v>6.0000000000000001E-3</v>
      </c>
      <c r="I102" s="29">
        <v>4.25</v>
      </c>
      <c r="J102" s="29">
        <v>4.25</v>
      </c>
      <c r="K102" s="29">
        <v>2.63</v>
      </c>
      <c r="L102" s="29">
        <v>2.87</v>
      </c>
      <c r="M102" s="28">
        <v>65</v>
      </c>
      <c r="N102" s="29">
        <v>0.08</v>
      </c>
      <c r="O102" s="29">
        <v>0.31</v>
      </c>
      <c r="P102" s="28">
        <v>241</v>
      </c>
      <c r="Q102" s="29">
        <v>0.14000000000000001</v>
      </c>
      <c r="R102" s="29">
        <v>0.46</v>
      </c>
      <c r="S102" s="28">
        <v>2804</v>
      </c>
      <c r="T102" s="29">
        <v>0.5</v>
      </c>
      <c r="U102" s="29">
        <v>0.92</v>
      </c>
      <c r="V102" s="28">
        <v>5609</v>
      </c>
      <c r="W102" s="29">
        <v>0.92</v>
      </c>
      <c r="X102" s="38" t="s">
        <v>24</v>
      </c>
    </row>
    <row r="103" spans="1:24">
      <c r="A103" s="26" t="s">
        <v>12000</v>
      </c>
      <c r="B103" s="26" t="s">
        <v>12000</v>
      </c>
      <c r="C103" s="26" t="s">
        <v>11999</v>
      </c>
      <c r="D103" s="27">
        <v>55</v>
      </c>
      <c r="E103" s="28">
        <v>300</v>
      </c>
      <c r="F103" s="29">
        <v>1.35</v>
      </c>
      <c r="G103" s="29">
        <v>1.02</v>
      </c>
      <c r="H103" s="30">
        <v>6.0000000000000001E-3</v>
      </c>
      <c r="I103" s="29">
        <v>4.9000000000000004</v>
      </c>
      <c r="J103" s="29">
        <v>4.25</v>
      </c>
      <c r="K103" s="29">
        <v>3.19</v>
      </c>
      <c r="L103" s="29">
        <v>2.87</v>
      </c>
      <c r="M103" s="28">
        <v>62</v>
      </c>
      <c r="N103" s="29">
        <v>7.0000000000000007E-2</v>
      </c>
      <c r="O103" s="29">
        <v>0.3</v>
      </c>
      <c r="P103" s="28">
        <v>232</v>
      </c>
      <c r="Q103" s="29">
        <v>0.14000000000000001</v>
      </c>
      <c r="R103" s="29">
        <v>0.45</v>
      </c>
      <c r="S103" s="28">
        <v>2804</v>
      </c>
      <c r="T103" s="29">
        <v>0.5</v>
      </c>
      <c r="U103" s="29">
        <v>0.92</v>
      </c>
      <c r="V103" s="28">
        <v>5609</v>
      </c>
      <c r="W103" s="29">
        <v>0.92</v>
      </c>
      <c r="X103" s="38" t="s">
        <v>24</v>
      </c>
    </row>
    <row r="104" spans="1:24">
      <c r="A104" s="26" t="s">
        <v>11999</v>
      </c>
      <c r="B104" s="26" t="s">
        <v>11999</v>
      </c>
      <c r="C104" s="26" t="s">
        <v>11996</v>
      </c>
      <c r="D104" s="27">
        <v>50</v>
      </c>
      <c r="E104" s="28">
        <v>300</v>
      </c>
      <c r="F104" s="29">
        <v>1.02</v>
      </c>
      <c r="G104" s="29">
        <v>0.72</v>
      </c>
      <c r="H104" s="30">
        <v>6.0000000000000001E-3</v>
      </c>
      <c r="I104" s="29">
        <v>4.25</v>
      </c>
      <c r="J104" s="29">
        <v>4.55</v>
      </c>
      <c r="K104" s="29">
        <v>2.87</v>
      </c>
      <c r="L104" s="29">
        <v>3.47</v>
      </c>
      <c r="M104" s="28">
        <v>170</v>
      </c>
      <c r="N104" s="29">
        <v>0.12</v>
      </c>
      <c r="O104" s="29">
        <v>0.41</v>
      </c>
      <c r="P104" s="28">
        <v>603</v>
      </c>
      <c r="Q104" s="29">
        <v>0.22</v>
      </c>
      <c r="R104" s="29">
        <v>0.6</v>
      </c>
      <c r="S104" s="28">
        <v>2804</v>
      </c>
      <c r="T104" s="29">
        <v>0.5</v>
      </c>
      <c r="U104" s="29">
        <v>0.92</v>
      </c>
      <c r="V104" s="28">
        <v>5609</v>
      </c>
      <c r="W104" s="29">
        <v>0.92</v>
      </c>
      <c r="X104" s="38" t="s">
        <v>24</v>
      </c>
    </row>
    <row r="105" spans="1:24">
      <c r="A105" s="26" t="s">
        <v>11996</v>
      </c>
      <c r="B105" s="26" t="s">
        <v>11996</v>
      </c>
      <c r="C105" s="26" t="s">
        <v>12001</v>
      </c>
      <c r="D105" s="27">
        <v>63.8</v>
      </c>
      <c r="E105" s="28">
        <v>400</v>
      </c>
      <c r="F105" s="29">
        <v>0.64</v>
      </c>
      <c r="G105" s="29">
        <v>0.48</v>
      </c>
      <c r="H105" s="30">
        <v>2.5000000000000001E-3</v>
      </c>
      <c r="I105" s="29">
        <v>4.55</v>
      </c>
      <c r="J105" s="29">
        <v>4.91</v>
      </c>
      <c r="K105" s="29">
        <v>3.45</v>
      </c>
      <c r="L105" s="29">
        <v>3.97</v>
      </c>
      <c r="M105" s="28">
        <v>1656</v>
      </c>
      <c r="N105" s="29">
        <v>0.31</v>
      </c>
      <c r="O105" s="29">
        <v>0.56999999999999995</v>
      </c>
      <c r="P105" s="28">
        <v>4832</v>
      </c>
      <c r="Q105" s="29">
        <v>0.56999999999999995</v>
      </c>
      <c r="R105" s="29">
        <v>0.76</v>
      </c>
      <c r="S105" s="28">
        <v>3905</v>
      </c>
      <c r="T105" s="29">
        <v>0.5</v>
      </c>
      <c r="U105" s="29">
        <v>0.72</v>
      </c>
      <c r="V105" s="28">
        <v>7809</v>
      </c>
      <c r="W105" s="29">
        <v>0.72</v>
      </c>
      <c r="X105" s="38" t="s">
        <v>25</v>
      </c>
    </row>
    <row r="106" spans="1:24">
      <c r="A106" s="26" t="s">
        <v>12002</v>
      </c>
      <c r="B106" s="26" t="s">
        <v>12002</v>
      </c>
      <c r="C106" s="26" t="s">
        <v>12003</v>
      </c>
      <c r="D106" s="27">
        <v>20.100000000000001</v>
      </c>
      <c r="E106" s="28">
        <v>300</v>
      </c>
      <c r="F106" s="29">
        <v>4.7</v>
      </c>
      <c r="G106" s="29">
        <v>4.5</v>
      </c>
      <c r="H106" s="30">
        <v>0.01</v>
      </c>
      <c r="I106" s="29">
        <v>6.64</v>
      </c>
      <c r="J106" s="29">
        <v>6.69</v>
      </c>
      <c r="K106" s="29">
        <v>1.58</v>
      </c>
      <c r="L106" s="29">
        <v>1.83</v>
      </c>
      <c r="M106" s="28">
        <v>34</v>
      </c>
      <c r="N106" s="29">
        <v>0.05</v>
      </c>
      <c r="O106" s="29">
        <v>0.3</v>
      </c>
      <c r="P106" s="28">
        <v>131</v>
      </c>
      <c r="Q106" s="29">
        <v>0.09</v>
      </c>
      <c r="R106" s="29">
        <v>0.45</v>
      </c>
      <c r="S106" s="28">
        <v>3611</v>
      </c>
      <c r="T106" s="29">
        <v>0.5</v>
      </c>
      <c r="U106" s="29">
        <v>1.18</v>
      </c>
      <c r="V106" s="28">
        <v>7223</v>
      </c>
      <c r="W106" s="29">
        <v>1.18</v>
      </c>
      <c r="X106" s="38" t="s">
        <v>25</v>
      </c>
    </row>
    <row r="107" spans="1:24">
      <c r="A107" s="26" t="s">
        <v>12003</v>
      </c>
      <c r="B107" s="26" t="s">
        <v>12003</v>
      </c>
      <c r="C107" s="26" t="s">
        <v>12004</v>
      </c>
      <c r="D107" s="27">
        <v>25.2</v>
      </c>
      <c r="E107" s="28">
        <v>300</v>
      </c>
      <c r="F107" s="29">
        <v>4.4800000000000004</v>
      </c>
      <c r="G107" s="29">
        <v>4.26</v>
      </c>
      <c r="H107" s="30">
        <v>8.6999999999999994E-3</v>
      </c>
      <c r="I107" s="29">
        <v>6.69</v>
      </c>
      <c r="J107" s="29">
        <v>6.62</v>
      </c>
      <c r="K107" s="29">
        <v>1.85</v>
      </c>
      <c r="L107" s="29">
        <v>2</v>
      </c>
      <c r="M107" s="28">
        <v>148</v>
      </c>
      <c r="N107" s="29">
        <v>0.1</v>
      </c>
      <c r="O107" s="29">
        <v>0.45</v>
      </c>
      <c r="P107" s="28">
        <v>532</v>
      </c>
      <c r="Q107" s="29">
        <v>0.19</v>
      </c>
      <c r="R107" s="29">
        <v>0.66</v>
      </c>
      <c r="S107" s="28">
        <v>3383</v>
      </c>
      <c r="T107" s="29">
        <v>0.5</v>
      </c>
      <c r="U107" s="29">
        <v>1.1100000000000001</v>
      </c>
      <c r="V107" s="28">
        <v>6766</v>
      </c>
      <c r="W107" s="29">
        <v>1.1100000000000001</v>
      </c>
      <c r="X107" s="38" t="s">
        <v>25</v>
      </c>
    </row>
    <row r="108" spans="1:24">
      <c r="A108" s="26" t="s">
        <v>12004</v>
      </c>
      <c r="B108" s="26" t="s">
        <v>12004</v>
      </c>
      <c r="C108" s="26" t="s">
        <v>12005</v>
      </c>
      <c r="D108" s="27">
        <v>14.5</v>
      </c>
      <c r="E108" s="28">
        <v>300</v>
      </c>
      <c r="F108" s="29">
        <v>4.26</v>
      </c>
      <c r="G108" s="29">
        <v>4.16</v>
      </c>
      <c r="H108" s="30">
        <v>6.8999999999999999E-3</v>
      </c>
      <c r="I108" s="29">
        <v>6.62</v>
      </c>
      <c r="J108" s="29">
        <v>6.54</v>
      </c>
      <c r="K108" s="29">
        <v>2</v>
      </c>
      <c r="L108" s="29">
        <v>2.02</v>
      </c>
      <c r="M108" s="28">
        <v>148</v>
      </c>
      <c r="N108" s="29">
        <v>0.11</v>
      </c>
      <c r="O108" s="29">
        <v>0.42</v>
      </c>
      <c r="P108" s="28">
        <v>532</v>
      </c>
      <c r="Q108" s="29">
        <v>0.2</v>
      </c>
      <c r="R108" s="29">
        <v>0.61</v>
      </c>
      <c r="S108" s="28">
        <v>3007</v>
      </c>
      <c r="T108" s="29">
        <v>0.5</v>
      </c>
      <c r="U108" s="29">
        <v>0.98</v>
      </c>
      <c r="V108" s="28">
        <v>6013</v>
      </c>
      <c r="W108" s="29">
        <v>0.98</v>
      </c>
      <c r="X108" s="38" t="s">
        <v>25</v>
      </c>
    </row>
    <row r="109" spans="1:24">
      <c r="A109" s="26" t="s">
        <v>12005</v>
      </c>
      <c r="B109" s="26" t="s">
        <v>12005</v>
      </c>
      <c r="C109" s="26" t="s">
        <v>12006</v>
      </c>
      <c r="D109" s="27">
        <v>9.8000000000000007</v>
      </c>
      <c r="E109" s="28">
        <v>300</v>
      </c>
      <c r="F109" s="29">
        <v>4.16</v>
      </c>
      <c r="G109" s="29">
        <v>4.05</v>
      </c>
      <c r="H109" s="30">
        <v>1.12E-2</v>
      </c>
      <c r="I109" s="29">
        <v>6.54</v>
      </c>
      <c r="J109" s="29">
        <v>6.55</v>
      </c>
      <c r="K109" s="29">
        <v>2.02</v>
      </c>
      <c r="L109" s="29">
        <v>2.14</v>
      </c>
      <c r="M109" s="28">
        <v>148</v>
      </c>
      <c r="N109" s="29">
        <v>0.1</v>
      </c>
      <c r="O109" s="29">
        <v>0.49</v>
      </c>
      <c r="P109" s="28">
        <v>532</v>
      </c>
      <c r="Q109" s="29">
        <v>0.18</v>
      </c>
      <c r="R109" s="29">
        <v>0.72</v>
      </c>
      <c r="S109" s="28">
        <v>3836</v>
      </c>
      <c r="T109" s="29">
        <v>0.5</v>
      </c>
      <c r="U109" s="29">
        <v>1.26</v>
      </c>
      <c r="V109" s="28">
        <v>7671</v>
      </c>
      <c r="W109" s="29">
        <v>1.26</v>
      </c>
      <c r="X109" s="38" t="s">
        <v>25</v>
      </c>
    </row>
    <row r="110" spans="1:24">
      <c r="A110" s="26" t="s">
        <v>12007</v>
      </c>
      <c r="B110" s="26" t="s">
        <v>12007</v>
      </c>
      <c r="C110" s="26" t="s">
        <v>12006</v>
      </c>
      <c r="D110" s="27">
        <v>24.4</v>
      </c>
      <c r="E110" s="28">
        <v>300</v>
      </c>
      <c r="F110" s="29">
        <v>4.6500000000000004</v>
      </c>
      <c r="G110" s="29">
        <v>4.4000000000000004</v>
      </c>
      <c r="H110" s="30">
        <v>1.0200000000000001E-2</v>
      </c>
      <c r="I110" s="29">
        <v>6.31</v>
      </c>
      <c r="J110" s="29">
        <v>6.55</v>
      </c>
      <c r="K110" s="29">
        <v>1.3</v>
      </c>
      <c r="L110" s="29">
        <v>1.79</v>
      </c>
      <c r="M110" s="28">
        <v>25</v>
      </c>
      <c r="N110" s="29">
        <v>0.04</v>
      </c>
      <c r="O110" s="29">
        <v>0.28000000000000003</v>
      </c>
      <c r="P110" s="28">
        <v>97</v>
      </c>
      <c r="Q110" s="29">
        <v>0.08</v>
      </c>
      <c r="R110" s="29">
        <v>0.42</v>
      </c>
      <c r="S110" s="28">
        <v>3665</v>
      </c>
      <c r="T110" s="29">
        <v>0.5</v>
      </c>
      <c r="U110" s="29">
        <v>1.2</v>
      </c>
      <c r="V110" s="28">
        <v>7329</v>
      </c>
      <c r="W110" s="29">
        <v>1.2</v>
      </c>
      <c r="X110" s="38" t="s">
        <v>25</v>
      </c>
    </row>
    <row r="111" spans="1:24">
      <c r="A111" s="26" t="s">
        <v>12008</v>
      </c>
      <c r="B111" s="26" t="s">
        <v>12008</v>
      </c>
      <c r="C111" s="26" t="s">
        <v>12009</v>
      </c>
      <c r="D111" s="27">
        <v>25.3</v>
      </c>
      <c r="E111" s="28">
        <v>300</v>
      </c>
      <c r="F111" s="29">
        <v>4.5</v>
      </c>
      <c r="G111" s="29">
        <v>4.32</v>
      </c>
      <c r="H111" s="30">
        <v>7.1000000000000004E-3</v>
      </c>
      <c r="I111" s="29">
        <v>6.04</v>
      </c>
      <c r="J111" s="29">
        <v>6.22</v>
      </c>
      <c r="K111" s="29">
        <v>1.18</v>
      </c>
      <c r="L111" s="29">
        <v>1.54</v>
      </c>
      <c r="M111" s="28">
        <v>32</v>
      </c>
      <c r="N111" s="29">
        <v>0.05</v>
      </c>
      <c r="O111" s="29">
        <v>0.26</v>
      </c>
      <c r="P111" s="28">
        <v>123</v>
      </c>
      <c r="Q111" s="29">
        <v>0.1</v>
      </c>
      <c r="R111" s="29">
        <v>0.4</v>
      </c>
      <c r="S111" s="28">
        <v>3054</v>
      </c>
      <c r="T111" s="29">
        <v>0.5</v>
      </c>
      <c r="U111" s="29">
        <v>1</v>
      </c>
      <c r="V111" s="28">
        <v>6108</v>
      </c>
      <c r="W111" s="29">
        <v>1</v>
      </c>
      <c r="X111" s="38" t="s">
        <v>25</v>
      </c>
    </row>
    <row r="112" spans="1:24">
      <c r="A112" s="26" t="s">
        <v>12009</v>
      </c>
      <c r="B112" s="26" t="s">
        <v>12009</v>
      </c>
      <c r="C112" s="26" t="s">
        <v>12010</v>
      </c>
      <c r="D112" s="27">
        <v>19.600000000000001</v>
      </c>
      <c r="E112" s="28">
        <v>300</v>
      </c>
      <c r="F112" s="29">
        <v>4.32</v>
      </c>
      <c r="G112" s="29">
        <v>4.18</v>
      </c>
      <c r="H112" s="30">
        <v>7.1000000000000004E-3</v>
      </c>
      <c r="I112" s="29">
        <v>6.22</v>
      </c>
      <c r="J112" s="29">
        <v>6.48</v>
      </c>
      <c r="K112" s="29">
        <v>1.54</v>
      </c>
      <c r="L112" s="29">
        <v>1.94</v>
      </c>
      <c r="M112" s="28">
        <v>68</v>
      </c>
      <c r="N112" s="29">
        <v>7.0000000000000007E-2</v>
      </c>
      <c r="O112" s="29">
        <v>0.33</v>
      </c>
      <c r="P112" s="28">
        <v>253</v>
      </c>
      <c r="Q112" s="29">
        <v>0.14000000000000001</v>
      </c>
      <c r="R112" s="29">
        <v>0.49</v>
      </c>
      <c r="S112" s="28">
        <v>3060</v>
      </c>
      <c r="T112" s="29">
        <v>0.5</v>
      </c>
      <c r="U112" s="29">
        <v>1</v>
      </c>
      <c r="V112" s="28">
        <v>6120</v>
      </c>
      <c r="W112" s="29">
        <v>1</v>
      </c>
      <c r="X112" s="38" t="s">
        <v>25</v>
      </c>
    </row>
    <row r="113" spans="1:24">
      <c r="A113" s="26" t="s">
        <v>12010</v>
      </c>
      <c r="B113" s="26" t="s">
        <v>12010</v>
      </c>
      <c r="C113" s="26" t="s">
        <v>12006</v>
      </c>
      <c r="D113" s="27">
        <v>24.8</v>
      </c>
      <c r="E113" s="28">
        <v>300</v>
      </c>
      <c r="F113" s="29">
        <v>4.18</v>
      </c>
      <c r="G113" s="29">
        <v>4.05</v>
      </c>
      <c r="H113" s="30">
        <v>5.1999999999999998E-3</v>
      </c>
      <c r="I113" s="29">
        <v>6.48</v>
      </c>
      <c r="J113" s="29">
        <v>6.55</v>
      </c>
      <c r="K113" s="29">
        <v>1.94</v>
      </c>
      <c r="L113" s="29">
        <v>2.14</v>
      </c>
      <c r="M113" s="28">
        <v>68</v>
      </c>
      <c r="N113" s="29">
        <v>0.08</v>
      </c>
      <c r="O113" s="29">
        <v>0.3</v>
      </c>
      <c r="P113" s="28">
        <v>253</v>
      </c>
      <c r="Q113" s="29">
        <v>0.15</v>
      </c>
      <c r="R113" s="29">
        <v>0.44</v>
      </c>
      <c r="S113" s="28">
        <v>2621</v>
      </c>
      <c r="T113" s="29">
        <v>0.5</v>
      </c>
      <c r="U113" s="29">
        <v>0.86</v>
      </c>
      <c r="V113" s="28">
        <v>5243</v>
      </c>
      <c r="W113" s="29">
        <v>0.86</v>
      </c>
      <c r="X113" s="38" t="s">
        <v>25</v>
      </c>
    </row>
    <row r="114" spans="1:24">
      <c r="A114" s="26" t="s">
        <v>12006</v>
      </c>
      <c r="B114" s="26" t="s">
        <v>12006</v>
      </c>
      <c r="C114" s="26" t="s">
        <v>12011</v>
      </c>
      <c r="D114" s="27">
        <v>38.799999999999997</v>
      </c>
      <c r="E114" s="28">
        <v>300</v>
      </c>
      <c r="F114" s="29">
        <v>4.05</v>
      </c>
      <c r="G114" s="29">
        <v>3.78</v>
      </c>
      <c r="H114" s="30">
        <v>7.0000000000000001E-3</v>
      </c>
      <c r="I114" s="29">
        <v>6.55</v>
      </c>
      <c r="J114" s="29">
        <v>6.65</v>
      </c>
      <c r="K114" s="29">
        <v>2.14</v>
      </c>
      <c r="L114" s="29">
        <v>2.5099999999999998</v>
      </c>
      <c r="M114" s="28">
        <v>282</v>
      </c>
      <c r="N114" s="29">
        <v>0.15</v>
      </c>
      <c r="O114" s="29">
        <v>0.51</v>
      </c>
      <c r="P114" s="28">
        <v>975</v>
      </c>
      <c r="Q114" s="29">
        <v>0.27</v>
      </c>
      <c r="R114" s="29">
        <v>0.73</v>
      </c>
      <c r="S114" s="28">
        <v>3020</v>
      </c>
      <c r="T114" s="29">
        <v>0.5</v>
      </c>
      <c r="U114" s="29">
        <v>0.99</v>
      </c>
      <c r="V114" s="28">
        <v>6040</v>
      </c>
      <c r="W114" s="29">
        <v>0.99</v>
      </c>
      <c r="X114" s="38" t="s">
        <v>25</v>
      </c>
    </row>
    <row r="115" spans="1:24">
      <c r="A115" s="26" t="s">
        <v>12011</v>
      </c>
      <c r="B115" s="26" t="s">
        <v>12011</v>
      </c>
      <c r="C115" s="26" t="s">
        <v>12012</v>
      </c>
      <c r="D115" s="27">
        <v>33.799999999999997</v>
      </c>
      <c r="E115" s="28">
        <v>300</v>
      </c>
      <c r="F115" s="29">
        <v>3.78</v>
      </c>
      <c r="G115" s="29">
        <v>3.6</v>
      </c>
      <c r="H115" s="30">
        <v>5.3E-3</v>
      </c>
      <c r="I115" s="29">
        <v>6.65</v>
      </c>
      <c r="J115" s="29">
        <v>6.73</v>
      </c>
      <c r="K115" s="29">
        <v>2.5099999999999998</v>
      </c>
      <c r="L115" s="29">
        <v>2.77</v>
      </c>
      <c r="M115" s="28">
        <v>282</v>
      </c>
      <c r="N115" s="29">
        <v>0.16</v>
      </c>
      <c r="O115" s="29">
        <v>0.46</v>
      </c>
      <c r="P115" s="28">
        <v>975</v>
      </c>
      <c r="Q115" s="29">
        <v>0.28999999999999998</v>
      </c>
      <c r="R115" s="29">
        <v>0.66</v>
      </c>
      <c r="S115" s="28">
        <v>2642</v>
      </c>
      <c r="T115" s="29">
        <v>0.5</v>
      </c>
      <c r="U115" s="29">
        <v>0.87</v>
      </c>
      <c r="V115" s="28">
        <v>5284</v>
      </c>
      <c r="W115" s="29">
        <v>0.87</v>
      </c>
      <c r="X115" s="38" t="s">
        <v>25</v>
      </c>
    </row>
    <row r="116" spans="1:24">
      <c r="A116" s="26" t="s">
        <v>12013</v>
      </c>
      <c r="B116" s="26" t="s">
        <v>12013</v>
      </c>
      <c r="C116" s="26" t="s">
        <v>12014</v>
      </c>
      <c r="D116" s="27">
        <v>15</v>
      </c>
      <c r="E116" s="28">
        <v>300</v>
      </c>
      <c r="F116" s="29">
        <v>4.5</v>
      </c>
      <c r="G116" s="29">
        <v>4.4000000000000004</v>
      </c>
      <c r="H116" s="30">
        <v>6.7000000000000002E-3</v>
      </c>
      <c r="I116" s="29">
        <v>6.82</v>
      </c>
      <c r="J116" s="29">
        <v>6.82</v>
      </c>
      <c r="K116" s="29">
        <v>1.96</v>
      </c>
      <c r="L116" s="29">
        <v>2.06</v>
      </c>
      <c r="M116" s="28">
        <v>71</v>
      </c>
      <c r="N116" s="29">
        <v>0.08</v>
      </c>
      <c r="O116" s="29">
        <v>0.33</v>
      </c>
      <c r="P116" s="28">
        <v>264</v>
      </c>
      <c r="Q116" s="29">
        <v>0.14000000000000001</v>
      </c>
      <c r="R116" s="29">
        <v>0.49</v>
      </c>
      <c r="S116" s="28">
        <v>2956</v>
      </c>
      <c r="T116" s="29">
        <v>0.5</v>
      </c>
      <c r="U116" s="29">
        <v>0.97</v>
      </c>
      <c r="V116" s="28">
        <v>5912</v>
      </c>
      <c r="W116" s="29">
        <v>0.97</v>
      </c>
      <c r="X116" s="38" t="s">
        <v>24</v>
      </c>
    </row>
    <row r="117" spans="1:24">
      <c r="A117" s="26" t="s">
        <v>12014</v>
      </c>
      <c r="B117" s="26" t="s">
        <v>12014</v>
      </c>
      <c r="C117" s="26" t="s">
        <v>12015</v>
      </c>
      <c r="D117" s="27">
        <v>30</v>
      </c>
      <c r="E117" s="28">
        <v>300</v>
      </c>
      <c r="F117" s="29">
        <v>4.4000000000000004</v>
      </c>
      <c r="G117" s="29">
        <v>4.0999999999999996</v>
      </c>
      <c r="H117" s="30">
        <v>0.01</v>
      </c>
      <c r="I117" s="29">
        <v>6.82</v>
      </c>
      <c r="J117" s="29">
        <v>6.85</v>
      </c>
      <c r="K117" s="29">
        <v>2.06</v>
      </c>
      <c r="L117" s="29">
        <v>2.39</v>
      </c>
      <c r="M117" s="28">
        <v>71</v>
      </c>
      <c r="N117" s="29">
        <v>7.0000000000000007E-2</v>
      </c>
      <c r="O117" s="29">
        <v>0.38</v>
      </c>
      <c r="P117" s="28">
        <v>264</v>
      </c>
      <c r="Q117" s="29">
        <v>0.13</v>
      </c>
      <c r="R117" s="29">
        <v>0.56000000000000005</v>
      </c>
      <c r="S117" s="28">
        <v>3620</v>
      </c>
      <c r="T117" s="29">
        <v>0.5</v>
      </c>
      <c r="U117" s="29">
        <v>1.19</v>
      </c>
      <c r="V117" s="28">
        <v>7241</v>
      </c>
      <c r="W117" s="29">
        <v>1.19</v>
      </c>
      <c r="X117" s="38" t="s">
        <v>24</v>
      </c>
    </row>
    <row r="118" spans="1:24">
      <c r="A118" s="26" t="s">
        <v>12015</v>
      </c>
      <c r="B118" s="26" t="s">
        <v>12015</v>
      </c>
      <c r="C118" s="26" t="s">
        <v>12016</v>
      </c>
      <c r="D118" s="27">
        <v>24.7</v>
      </c>
      <c r="E118" s="28">
        <v>300</v>
      </c>
      <c r="F118" s="29">
        <v>4.0999999999999996</v>
      </c>
      <c r="G118" s="29">
        <v>3.85</v>
      </c>
      <c r="H118" s="30">
        <v>1.01E-2</v>
      </c>
      <c r="I118" s="29">
        <v>6.85</v>
      </c>
      <c r="J118" s="29">
        <v>6.74</v>
      </c>
      <c r="K118" s="29">
        <v>2.39</v>
      </c>
      <c r="L118" s="29">
        <v>2.5299999999999998</v>
      </c>
      <c r="M118" s="28">
        <v>79</v>
      </c>
      <c r="N118" s="29">
        <v>7.0000000000000007E-2</v>
      </c>
      <c r="O118" s="29">
        <v>0.39</v>
      </c>
      <c r="P118" s="28">
        <v>293</v>
      </c>
      <c r="Q118" s="29">
        <v>0.14000000000000001</v>
      </c>
      <c r="R118" s="29">
        <v>0.57999999999999996</v>
      </c>
      <c r="S118" s="28">
        <v>3642</v>
      </c>
      <c r="T118" s="29">
        <v>0.5</v>
      </c>
      <c r="U118" s="29">
        <v>1.19</v>
      </c>
      <c r="V118" s="28">
        <v>7285</v>
      </c>
      <c r="W118" s="29">
        <v>1.19</v>
      </c>
      <c r="X118" s="38" t="s">
        <v>25</v>
      </c>
    </row>
    <row r="119" spans="1:24">
      <c r="A119" s="26" t="s">
        <v>12016</v>
      </c>
      <c r="B119" s="26" t="s">
        <v>12016</v>
      </c>
      <c r="C119" s="26" t="s">
        <v>12012</v>
      </c>
      <c r="D119" s="27">
        <v>24.7</v>
      </c>
      <c r="E119" s="28">
        <v>300</v>
      </c>
      <c r="F119" s="29">
        <v>3.85</v>
      </c>
      <c r="G119" s="29">
        <v>3.6</v>
      </c>
      <c r="H119" s="30">
        <v>1.01E-2</v>
      </c>
      <c r="I119" s="29">
        <v>6.74</v>
      </c>
      <c r="J119" s="29">
        <v>6.73</v>
      </c>
      <c r="K119" s="29">
        <v>2.5299999999999998</v>
      </c>
      <c r="L119" s="29">
        <v>2.77</v>
      </c>
      <c r="M119" s="28">
        <v>79</v>
      </c>
      <c r="N119" s="29">
        <v>7.0000000000000007E-2</v>
      </c>
      <c r="O119" s="29">
        <v>0.39</v>
      </c>
      <c r="P119" s="28">
        <v>293</v>
      </c>
      <c r="Q119" s="29">
        <v>0.14000000000000001</v>
      </c>
      <c r="R119" s="29">
        <v>0.57999999999999996</v>
      </c>
      <c r="S119" s="28">
        <v>3642</v>
      </c>
      <c r="T119" s="29">
        <v>0.5</v>
      </c>
      <c r="U119" s="29">
        <v>1.19</v>
      </c>
      <c r="V119" s="28">
        <v>7285</v>
      </c>
      <c r="W119" s="29">
        <v>1.19</v>
      </c>
      <c r="X119" s="38" t="s">
        <v>25</v>
      </c>
    </row>
    <row r="120" spans="1:24">
      <c r="A120" s="26" t="s">
        <v>12017</v>
      </c>
      <c r="B120" s="26" t="s">
        <v>12017</v>
      </c>
      <c r="C120" s="26" t="s">
        <v>12018</v>
      </c>
      <c r="D120" s="27">
        <v>24.8</v>
      </c>
      <c r="E120" s="28">
        <v>300</v>
      </c>
      <c r="F120" s="29">
        <v>1.35</v>
      </c>
      <c r="G120" s="29">
        <v>1.26</v>
      </c>
      <c r="H120" s="30">
        <v>3.5999999999999999E-3</v>
      </c>
      <c r="I120" s="29">
        <v>6.56</v>
      </c>
      <c r="J120" s="29">
        <v>6.39</v>
      </c>
      <c r="K120" s="29">
        <v>4.8499999999999996</v>
      </c>
      <c r="L120" s="29">
        <v>4.7699999999999996</v>
      </c>
      <c r="M120" s="28">
        <v>411</v>
      </c>
      <c r="N120" s="29">
        <v>0.21</v>
      </c>
      <c r="O120" s="29">
        <v>0.45</v>
      </c>
      <c r="P120" s="28">
        <v>1381</v>
      </c>
      <c r="Q120" s="29">
        <v>0.39</v>
      </c>
      <c r="R120" s="29">
        <v>0.63</v>
      </c>
      <c r="S120" s="28">
        <v>2181</v>
      </c>
      <c r="T120" s="29">
        <v>0.5</v>
      </c>
      <c r="U120" s="29">
        <v>0.71</v>
      </c>
      <c r="V120" s="28">
        <v>4362</v>
      </c>
      <c r="W120" s="29">
        <v>0.71</v>
      </c>
      <c r="X120" s="38" t="s">
        <v>25</v>
      </c>
    </row>
    <row r="121" spans="1:24">
      <c r="A121" s="26" t="s">
        <v>12019</v>
      </c>
      <c r="B121" s="26" t="s">
        <v>12019</v>
      </c>
      <c r="C121" s="26" t="s">
        <v>12017</v>
      </c>
      <c r="D121" s="27">
        <v>30.2</v>
      </c>
      <c r="E121" s="28">
        <v>300</v>
      </c>
      <c r="F121" s="29">
        <v>3.45</v>
      </c>
      <c r="G121" s="29">
        <v>3.35</v>
      </c>
      <c r="H121" s="30">
        <v>3.3E-3</v>
      </c>
      <c r="I121" s="29">
        <v>6.52</v>
      </c>
      <c r="J121" s="29">
        <v>6.56</v>
      </c>
      <c r="K121" s="29">
        <v>2.71</v>
      </c>
      <c r="L121" s="29">
        <v>2.85</v>
      </c>
      <c r="M121" s="28">
        <v>411</v>
      </c>
      <c r="N121" s="29">
        <v>0.21</v>
      </c>
      <c r="O121" s="29">
        <v>0.43</v>
      </c>
      <c r="P121" s="28">
        <v>1381</v>
      </c>
      <c r="Q121" s="29">
        <v>0.4</v>
      </c>
      <c r="R121" s="29">
        <v>0.61</v>
      </c>
      <c r="S121" s="28">
        <v>2083</v>
      </c>
      <c r="T121" s="29">
        <v>0.5</v>
      </c>
      <c r="U121" s="29">
        <v>0.68</v>
      </c>
      <c r="V121" s="28">
        <v>4167</v>
      </c>
      <c r="W121" s="29">
        <v>0.68</v>
      </c>
      <c r="X121" s="38" t="s">
        <v>25</v>
      </c>
    </row>
    <row r="122" spans="1:24">
      <c r="A122" s="26" t="s">
        <v>12012</v>
      </c>
      <c r="B122" s="26" t="s">
        <v>12012</v>
      </c>
      <c r="C122" s="26" t="s">
        <v>12019</v>
      </c>
      <c r="D122" s="27">
        <v>45.4</v>
      </c>
      <c r="E122" s="28">
        <v>300</v>
      </c>
      <c r="F122" s="29">
        <v>3.6</v>
      </c>
      <c r="G122" s="29">
        <v>3.45</v>
      </c>
      <c r="H122" s="30">
        <v>3.3E-3</v>
      </c>
      <c r="I122" s="29">
        <v>6.73</v>
      </c>
      <c r="J122" s="29">
        <v>6.52</v>
      </c>
      <c r="K122" s="29">
        <v>2.77</v>
      </c>
      <c r="L122" s="29">
        <v>2.71</v>
      </c>
      <c r="M122" s="28">
        <v>404</v>
      </c>
      <c r="N122" s="29">
        <v>0.21</v>
      </c>
      <c r="O122" s="29">
        <v>0.43</v>
      </c>
      <c r="P122" s="28">
        <v>1359</v>
      </c>
      <c r="Q122" s="29">
        <v>0.39</v>
      </c>
      <c r="R122" s="29">
        <v>0.61</v>
      </c>
      <c r="S122" s="28">
        <v>2081</v>
      </c>
      <c r="T122" s="29">
        <v>0.5</v>
      </c>
      <c r="U122" s="29">
        <v>0.68</v>
      </c>
      <c r="V122" s="28">
        <v>4162</v>
      </c>
      <c r="W122" s="29">
        <v>0.68</v>
      </c>
      <c r="X122" s="38" t="s">
        <v>25</v>
      </c>
    </row>
    <row r="123" spans="1:24">
      <c r="A123" s="26" t="s">
        <v>12020</v>
      </c>
      <c r="B123" s="26" t="s">
        <v>12020</v>
      </c>
      <c r="C123" s="26" t="s">
        <v>12012</v>
      </c>
      <c r="D123" s="27">
        <v>21.5</v>
      </c>
      <c r="E123" s="28">
        <v>300</v>
      </c>
      <c r="F123" s="29">
        <v>3.71</v>
      </c>
      <c r="G123" s="29">
        <v>3.6</v>
      </c>
      <c r="H123" s="30">
        <v>5.1000000000000004E-3</v>
      </c>
      <c r="I123" s="29">
        <v>6.76</v>
      </c>
      <c r="J123" s="29">
        <v>6.73</v>
      </c>
      <c r="K123" s="29">
        <v>2.69</v>
      </c>
      <c r="L123" s="29">
        <v>2.77</v>
      </c>
      <c r="M123" s="28">
        <v>43</v>
      </c>
      <c r="N123" s="29">
        <v>0.06</v>
      </c>
      <c r="O123" s="29">
        <v>0.26</v>
      </c>
      <c r="P123" s="28">
        <v>161</v>
      </c>
      <c r="Q123" s="29">
        <v>0.12</v>
      </c>
      <c r="R123" s="29">
        <v>0.38</v>
      </c>
      <c r="S123" s="28">
        <v>2590</v>
      </c>
      <c r="T123" s="29">
        <v>0.5</v>
      </c>
      <c r="U123" s="29">
        <v>0.85</v>
      </c>
      <c r="V123" s="28">
        <v>5179</v>
      </c>
      <c r="W123" s="29">
        <v>0.85</v>
      </c>
      <c r="X123" s="38" t="s">
        <v>25</v>
      </c>
    </row>
    <row r="124" spans="1:24">
      <c r="A124" s="26" t="s">
        <v>12021</v>
      </c>
      <c r="B124" s="26" t="s">
        <v>12021</v>
      </c>
      <c r="C124" s="26" t="s">
        <v>12018</v>
      </c>
      <c r="D124" s="27">
        <v>45</v>
      </c>
      <c r="E124" s="28">
        <v>400</v>
      </c>
      <c r="F124" s="29">
        <v>1.22</v>
      </c>
      <c r="G124" s="29">
        <v>1.07</v>
      </c>
      <c r="H124" s="30">
        <v>3.3E-3</v>
      </c>
      <c r="I124" s="29">
        <v>6.4</v>
      </c>
      <c r="J124" s="29">
        <v>6.39</v>
      </c>
      <c r="K124" s="29">
        <v>4.72</v>
      </c>
      <c r="L124" s="29">
        <v>4.8600000000000003</v>
      </c>
      <c r="M124" s="28">
        <v>39</v>
      </c>
      <c r="N124" s="29">
        <v>0.05</v>
      </c>
      <c r="O124" s="29">
        <v>0.21</v>
      </c>
      <c r="P124" s="28">
        <v>148</v>
      </c>
      <c r="Q124" s="29">
        <v>0.09</v>
      </c>
      <c r="R124" s="29">
        <v>0.31</v>
      </c>
      <c r="S124" s="28">
        <v>4502</v>
      </c>
      <c r="T124" s="29">
        <v>0.5</v>
      </c>
      <c r="U124" s="29">
        <v>0.83</v>
      </c>
      <c r="V124" s="28">
        <v>9003</v>
      </c>
      <c r="W124" s="29">
        <v>0.83</v>
      </c>
      <c r="X124" s="38" t="s">
        <v>24</v>
      </c>
    </row>
    <row r="125" spans="1:24">
      <c r="A125" s="26" t="s">
        <v>12018</v>
      </c>
      <c r="B125" s="26" t="s">
        <v>12018</v>
      </c>
      <c r="C125" s="26" t="s">
        <v>12022</v>
      </c>
      <c r="D125" s="27">
        <v>38.6</v>
      </c>
      <c r="E125" s="28">
        <v>500</v>
      </c>
      <c r="F125" s="29">
        <v>1.07</v>
      </c>
      <c r="G125" s="29">
        <v>0.96</v>
      </c>
      <c r="H125" s="30">
        <v>2.8E-3</v>
      </c>
      <c r="I125" s="29">
        <v>6.39</v>
      </c>
      <c r="J125" s="29">
        <v>6.14</v>
      </c>
      <c r="K125" s="29">
        <v>4.75</v>
      </c>
      <c r="L125" s="29">
        <v>4.6100000000000003</v>
      </c>
      <c r="M125" s="28">
        <v>450</v>
      </c>
      <c r="N125" s="29">
        <v>0.12</v>
      </c>
      <c r="O125" s="29">
        <v>0.4</v>
      </c>
      <c r="P125" s="28">
        <v>1501</v>
      </c>
      <c r="Q125" s="29">
        <v>0.21</v>
      </c>
      <c r="R125" s="29">
        <v>0.56999999999999995</v>
      </c>
      <c r="S125" s="28">
        <v>7547</v>
      </c>
      <c r="T125" s="29">
        <v>0.5</v>
      </c>
      <c r="U125" s="29">
        <v>0.89</v>
      </c>
      <c r="V125" s="28">
        <v>15094</v>
      </c>
      <c r="W125" s="29">
        <v>0.89</v>
      </c>
      <c r="X125" s="38" t="s">
        <v>25</v>
      </c>
    </row>
    <row r="126" spans="1:24">
      <c r="A126" s="26" t="s">
        <v>12022</v>
      </c>
      <c r="B126" s="26" t="s">
        <v>12022</v>
      </c>
      <c r="C126" s="26" t="s">
        <v>12023</v>
      </c>
      <c r="D126" s="27">
        <v>40.200000000000003</v>
      </c>
      <c r="E126" s="28">
        <v>500</v>
      </c>
      <c r="F126" s="29">
        <v>0.96</v>
      </c>
      <c r="G126" s="29">
        <v>0.86</v>
      </c>
      <c r="H126" s="30">
        <v>2.5000000000000001E-3</v>
      </c>
      <c r="I126" s="29">
        <v>6.14</v>
      </c>
      <c r="J126" s="29">
        <v>5.74</v>
      </c>
      <c r="K126" s="29">
        <v>4.6100000000000003</v>
      </c>
      <c r="L126" s="29">
        <v>4.3099999999999996</v>
      </c>
      <c r="M126" s="28">
        <v>450</v>
      </c>
      <c r="N126" s="29">
        <v>0.12</v>
      </c>
      <c r="O126" s="29">
        <v>0.38</v>
      </c>
      <c r="P126" s="28">
        <v>1501</v>
      </c>
      <c r="Q126" s="29">
        <v>0.22</v>
      </c>
      <c r="R126" s="29">
        <v>0.54</v>
      </c>
      <c r="S126" s="28">
        <v>7051</v>
      </c>
      <c r="T126" s="29">
        <v>0.5</v>
      </c>
      <c r="U126" s="29">
        <v>0.83</v>
      </c>
      <c r="V126" s="28">
        <v>14102</v>
      </c>
      <c r="W126" s="29">
        <v>0.83</v>
      </c>
      <c r="X126" s="38" t="s">
        <v>25</v>
      </c>
    </row>
    <row r="127" spans="1:24">
      <c r="A127" s="26" t="s">
        <v>12023</v>
      </c>
      <c r="B127" s="26" t="s">
        <v>12023</v>
      </c>
      <c r="C127" s="26" t="s">
        <v>12024</v>
      </c>
      <c r="D127" s="27">
        <v>33.700000000000003</v>
      </c>
      <c r="E127" s="28">
        <v>500</v>
      </c>
      <c r="F127" s="29">
        <v>0.86</v>
      </c>
      <c r="G127" s="29">
        <v>0.77</v>
      </c>
      <c r="H127" s="30">
        <v>2.7000000000000001E-3</v>
      </c>
      <c r="I127" s="29">
        <v>5.74</v>
      </c>
      <c r="J127" s="29">
        <v>5.39</v>
      </c>
      <c r="K127" s="29">
        <v>4.3099999999999996</v>
      </c>
      <c r="L127" s="29">
        <v>4.05</v>
      </c>
      <c r="M127" s="28">
        <v>450</v>
      </c>
      <c r="N127" s="29">
        <v>0.12</v>
      </c>
      <c r="O127" s="29">
        <v>0.39</v>
      </c>
      <c r="P127" s="28">
        <v>1501</v>
      </c>
      <c r="Q127" s="29">
        <v>0.22</v>
      </c>
      <c r="R127" s="29">
        <v>0.56000000000000005</v>
      </c>
      <c r="S127" s="28">
        <v>7306</v>
      </c>
      <c r="T127" s="29">
        <v>0.5</v>
      </c>
      <c r="U127" s="29">
        <v>0.86</v>
      </c>
      <c r="V127" s="28">
        <v>14612</v>
      </c>
      <c r="W127" s="29">
        <v>0.86</v>
      </c>
      <c r="X127" s="38" t="s">
        <v>25</v>
      </c>
    </row>
    <row r="128" spans="1:24">
      <c r="A128" s="26" t="s">
        <v>12025</v>
      </c>
      <c r="B128" s="26" t="s">
        <v>12025</v>
      </c>
      <c r="C128" s="26" t="s">
        <v>12026</v>
      </c>
      <c r="D128" s="27">
        <v>80</v>
      </c>
      <c r="E128" s="28">
        <v>300</v>
      </c>
      <c r="F128" s="29">
        <v>2.64</v>
      </c>
      <c r="G128" s="29">
        <v>1.88</v>
      </c>
      <c r="H128" s="30">
        <v>9.4999999999999998E-3</v>
      </c>
      <c r="I128" s="29">
        <v>6</v>
      </c>
      <c r="J128" s="29">
        <v>5.7</v>
      </c>
      <c r="K128" s="29">
        <v>3</v>
      </c>
      <c r="L128" s="29">
        <v>3.46</v>
      </c>
      <c r="M128" s="28">
        <v>37</v>
      </c>
      <c r="N128" s="29">
        <v>0.05</v>
      </c>
      <c r="O128" s="29">
        <v>0.3</v>
      </c>
      <c r="P128" s="28">
        <v>140</v>
      </c>
      <c r="Q128" s="29">
        <v>0.1</v>
      </c>
      <c r="R128" s="29">
        <v>0.46</v>
      </c>
      <c r="S128" s="28">
        <v>3529</v>
      </c>
      <c r="T128" s="29">
        <v>0.5</v>
      </c>
      <c r="U128" s="29">
        <v>1.1599999999999999</v>
      </c>
      <c r="V128" s="28">
        <v>7058</v>
      </c>
      <c r="W128" s="29">
        <v>1.1599999999999999</v>
      </c>
      <c r="X128" s="38" t="s">
        <v>24</v>
      </c>
    </row>
    <row r="129" spans="1:24">
      <c r="A129" s="26" t="s">
        <v>12026</v>
      </c>
      <c r="B129" s="26" t="s">
        <v>12026</v>
      </c>
      <c r="C129" s="26" t="s">
        <v>12024</v>
      </c>
      <c r="D129" s="27">
        <v>100</v>
      </c>
      <c r="E129" s="28">
        <v>300</v>
      </c>
      <c r="F129" s="29">
        <v>1.88</v>
      </c>
      <c r="G129" s="29">
        <v>0.93</v>
      </c>
      <c r="H129" s="30">
        <v>9.4999999999999998E-3</v>
      </c>
      <c r="I129" s="29">
        <v>5.7</v>
      </c>
      <c r="J129" s="29">
        <v>5.39</v>
      </c>
      <c r="K129" s="29">
        <v>3.46</v>
      </c>
      <c r="L129" s="29">
        <v>4.0999999999999996</v>
      </c>
      <c r="M129" s="28">
        <v>50</v>
      </c>
      <c r="N129" s="29">
        <v>0.06</v>
      </c>
      <c r="O129" s="29">
        <v>0.33</v>
      </c>
      <c r="P129" s="28">
        <v>187</v>
      </c>
      <c r="Q129" s="29">
        <v>0.11</v>
      </c>
      <c r="R129" s="29">
        <v>0.5</v>
      </c>
      <c r="S129" s="28">
        <v>3529</v>
      </c>
      <c r="T129" s="29">
        <v>0.5</v>
      </c>
      <c r="U129" s="29">
        <v>1.1599999999999999</v>
      </c>
      <c r="V129" s="28">
        <v>7058</v>
      </c>
      <c r="W129" s="29">
        <v>1.1599999999999999</v>
      </c>
      <c r="X129" s="38" t="s">
        <v>24</v>
      </c>
    </row>
    <row r="130" spans="1:24">
      <c r="A130" s="26" t="s">
        <v>12024</v>
      </c>
      <c r="B130" s="26" t="s">
        <v>12024</v>
      </c>
      <c r="C130" s="26" t="s">
        <v>12027</v>
      </c>
      <c r="D130" s="27">
        <v>36</v>
      </c>
      <c r="E130" s="28">
        <v>500</v>
      </c>
      <c r="F130" s="29">
        <v>0.77</v>
      </c>
      <c r="G130" s="29">
        <v>0.69</v>
      </c>
      <c r="H130" s="30">
        <v>2.2000000000000001E-3</v>
      </c>
      <c r="I130" s="29">
        <v>5.39</v>
      </c>
      <c r="J130" s="29">
        <v>5.22</v>
      </c>
      <c r="K130" s="29">
        <v>4.05</v>
      </c>
      <c r="L130" s="29">
        <v>3.96</v>
      </c>
      <c r="M130" s="28">
        <v>549</v>
      </c>
      <c r="N130" s="29">
        <v>0.14000000000000001</v>
      </c>
      <c r="O130" s="29">
        <v>0.39</v>
      </c>
      <c r="P130" s="28">
        <v>1800</v>
      </c>
      <c r="Q130" s="29">
        <v>0.25</v>
      </c>
      <c r="R130" s="29">
        <v>0.55000000000000004</v>
      </c>
      <c r="S130" s="28">
        <v>6664</v>
      </c>
      <c r="T130" s="29">
        <v>0.5</v>
      </c>
      <c r="U130" s="29">
        <v>0.79</v>
      </c>
      <c r="V130" s="28">
        <v>13329</v>
      </c>
      <c r="W130" s="29">
        <v>0.79</v>
      </c>
      <c r="X130" s="38" t="s">
        <v>25</v>
      </c>
    </row>
    <row r="131" spans="1:24">
      <c r="A131" s="26" t="s">
        <v>12027</v>
      </c>
      <c r="B131" s="26" t="s">
        <v>12027</v>
      </c>
      <c r="C131" s="26" t="s">
        <v>12028</v>
      </c>
      <c r="D131" s="27">
        <v>32.1</v>
      </c>
      <c r="E131" s="28">
        <v>500</v>
      </c>
      <c r="F131" s="29">
        <v>0.69</v>
      </c>
      <c r="G131" s="29">
        <v>0.63</v>
      </c>
      <c r="H131" s="30">
        <v>1.9E-3</v>
      </c>
      <c r="I131" s="29">
        <v>5.22</v>
      </c>
      <c r="J131" s="29">
        <v>5.0599999999999996</v>
      </c>
      <c r="K131" s="29">
        <v>3.96</v>
      </c>
      <c r="L131" s="29">
        <v>3.86</v>
      </c>
      <c r="M131" s="28">
        <v>549</v>
      </c>
      <c r="N131" s="29">
        <v>0.14000000000000001</v>
      </c>
      <c r="O131" s="29">
        <v>0.36</v>
      </c>
      <c r="P131" s="28">
        <v>1800</v>
      </c>
      <c r="Q131" s="29">
        <v>0.26</v>
      </c>
      <c r="R131" s="29">
        <v>0.52</v>
      </c>
      <c r="S131" s="28">
        <v>6112</v>
      </c>
      <c r="T131" s="29">
        <v>0.5</v>
      </c>
      <c r="U131" s="29">
        <v>0.72</v>
      </c>
      <c r="V131" s="28">
        <v>12224</v>
      </c>
      <c r="W131" s="29">
        <v>0.72</v>
      </c>
      <c r="X131" s="38" t="s">
        <v>25</v>
      </c>
    </row>
    <row r="132" spans="1:24">
      <c r="A132" s="26" t="s">
        <v>12028</v>
      </c>
      <c r="B132" s="26" t="s">
        <v>12028</v>
      </c>
      <c r="C132" s="26" t="s">
        <v>12029</v>
      </c>
      <c r="D132" s="27">
        <v>40.700000000000003</v>
      </c>
      <c r="E132" s="28">
        <v>500</v>
      </c>
      <c r="F132" s="29">
        <v>0.63</v>
      </c>
      <c r="G132" s="29">
        <v>0.54</v>
      </c>
      <c r="H132" s="30">
        <v>2.2000000000000001E-3</v>
      </c>
      <c r="I132" s="29">
        <v>5.0599999999999996</v>
      </c>
      <c r="J132" s="29">
        <v>4.88</v>
      </c>
      <c r="K132" s="29">
        <v>3.86</v>
      </c>
      <c r="L132" s="29">
        <v>3.77</v>
      </c>
      <c r="M132" s="28">
        <v>549</v>
      </c>
      <c r="N132" s="29">
        <v>0.14000000000000001</v>
      </c>
      <c r="O132" s="29">
        <v>0.39</v>
      </c>
      <c r="P132" s="28">
        <v>1800</v>
      </c>
      <c r="Q132" s="29">
        <v>0.25</v>
      </c>
      <c r="R132" s="29">
        <v>0.55000000000000004</v>
      </c>
      <c r="S132" s="28">
        <v>6648</v>
      </c>
      <c r="T132" s="29">
        <v>0.5</v>
      </c>
      <c r="U132" s="29">
        <v>0.78</v>
      </c>
      <c r="V132" s="28">
        <v>13296</v>
      </c>
      <c r="W132" s="29">
        <v>0.78</v>
      </c>
      <c r="X132" s="38" t="s">
        <v>25</v>
      </c>
    </row>
    <row r="133" spans="1:24">
      <c r="A133" s="26" t="s">
        <v>12029</v>
      </c>
      <c r="B133" s="26" t="s">
        <v>12029</v>
      </c>
      <c r="C133" s="26" t="s">
        <v>12001</v>
      </c>
      <c r="D133" s="27">
        <v>40</v>
      </c>
      <c r="E133" s="28">
        <v>500</v>
      </c>
      <c r="F133" s="29">
        <v>0.54</v>
      </c>
      <c r="G133" s="29">
        <v>0.45</v>
      </c>
      <c r="H133" s="30">
        <v>2.3E-3</v>
      </c>
      <c r="I133" s="29">
        <v>4.88</v>
      </c>
      <c r="J133" s="29">
        <v>4.91</v>
      </c>
      <c r="K133" s="29">
        <v>3.77</v>
      </c>
      <c r="L133" s="29">
        <v>3.89</v>
      </c>
      <c r="M133" s="28">
        <v>549</v>
      </c>
      <c r="N133" s="29">
        <v>0.14000000000000001</v>
      </c>
      <c r="O133" s="29">
        <v>0.39</v>
      </c>
      <c r="P133" s="28">
        <v>1800</v>
      </c>
      <c r="Q133" s="29">
        <v>0.25</v>
      </c>
      <c r="R133" s="29">
        <v>0.55000000000000004</v>
      </c>
      <c r="S133" s="28">
        <v>6706</v>
      </c>
      <c r="T133" s="29">
        <v>0.5</v>
      </c>
      <c r="U133" s="29">
        <v>0.79</v>
      </c>
      <c r="V133" s="28">
        <v>13412</v>
      </c>
      <c r="W133" s="29">
        <v>0.79</v>
      </c>
      <c r="X133" s="38" t="s">
        <v>25</v>
      </c>
    </row>
    <row r="134" spans="1:24">
      <c r="A134" s="26" t="s">
        <v>12001</v>
      </c>
      <c r="B134" s="26" t="s">
        <v>12001</v>
      </c>
      <c r="C134" s="26" t="s">
        <v>12030</v>
      </c>
      <c r="D134" s="27">
        <v>45.9</v>
      </c>
      <c r="E134" s="28">
        <v>600</v>
      </c>
      <c r="F134" s="29">
        <v>0.45</v>
      </c>
      <c r="G134" s="29">
        <v>0.39</v>
      </c>
      <c r="H134" s="30">
        <v>1.2999999999999999E-3</v>
      </c>
      <c r="I134" s="29">
        <v>4.91</v>
      </c>
      <c r="J134" s="29">
        <v>4.76</v>
      </c>
      <c r="K134" s="29">
        <v>3.77</v>
      </c>
      <c r="L134" s="29">
        <v>3.68</v>
      </c>
      <c r="M134" s="28">
        <v>2205</v>
      </c>
      <c r="N134" s="29">
        <v>0.25</v>
      </c>
      <c r="O134" s="29">
        <v>0.47</v>
      </c>
      <c r="P134" s="28">
        <v>6208</v>
      </c>
      <c r="Q134" s="29">
        <v>0.42</v>
      </c>
      <c r="R134" s="29">
        <v>0.63</v>
      </c>
      <c r="S134" s="28">
        <v>16249</v>
      </c>
      <c r="T134" s="29">
        <v>0.8</v>
      </c>
      <c r="U134" s="29">
        <v>0.78</v>
      </c>
      <c r="V134" s="28">
        <v>16623</v>
      </c>
      <c r="W134" s="29">
        <v>0.68</v>
      </c>
      <c r="X134" s="38" t="s">
        <v>25</v>
      </c>
    </row>
    <row r="135" spans="1:24">
      <c r="A135" s="26" t="s">
        <v>12030</v>
      </c>
      <c r="B135" s="26" t="s">
        <v>12030</v>
      </c>
      <c r="C135" s="26" t="s">
        <v>12031</v>
      </c>
      <c r="D135" s="27">
        <v>47.8</v>
      </c>
      <c r="E135" s="28">
        <v>600</v>
      </c>
      <c r="F135" s="29">
        <v>0.39</v>
      </c>
      <c r="G135" s="29">
        <v>0.32</v>
      </c>
      <c r="H135" s="30">
        <v>1.5E-3</v>
      </c>
      <c r="I135" s="29">
        <v>4.76</v>
      </c>
      <c r="J135" s="29">
        <v>4.76</v>
      </c>
      <c r="K135" s="29">
        <v>3.68</v>
      </c>
      <c r="L135" s="29">
        <v>3.75</v>
      </c>
      <c r="M135" s="28">
        <v>2230</v>
      </c>
      <c r="N135" s="29">
        <v>0.24</v>
      </c>
      <c r="O135" s="29">
        <v>0.49</v>
      </c>
      <c r="P135" s="28">
        <v>6269</v>
      </c>
      <c r="Q135" s="29">
        <v>0.41</v>
      </c>
      <c r="R135" s="29">
        <v>0.66</v>
      </c>
      <c r="S135" s="28">
        <v>17198</v>
      </c>
      <c r="T135" s="29">
        <v>0.8</v>
      </c>
      <c r="U135" s="29">
        <v>0.82</v>
      </c>
      <c r="V135" s="28">
        <v>17595</v>
      </c>
      <c r="W135" s="29">
        <v>0.72</v>
      </c>
      <c r="X135" s="38" t="s">
        <v>25</v>
      </c>
    </row>
    <row r="136" spans="1:24">
      <c r="A136" s="26" t="s">
        <v>12032</v>
      </c>
      <c r="B136" s="26" t="s">
        <v>12032</v>
      </c>
      <c r="C136" s="26" t="s">
        <v>12033</v>
      </c>
      <c r="D136" s="27">
        <v>60</v>
      </c>
      <c r="E136" s="28">
        <v>300</v>
      </c>
      <c r="F136" s="29">
        <v>1.41</v>
      </c>
      <c r="G136" s="29">
        <v>1.1100000000000001</v>
      </c>
      <c r="H136" s="30">
        <v>5.0000000000000001E-3</v>
      </c>
      <c r="I136" s="29">
        <v>4.7699999999999996</v>
      </c>
      <c r="J136" s="29">
        <v>4.76</v>
      </c>
      <c r="K136" s="29">
        <v>3</v>
      </c>
      <c r="L136" s="29">
        <v>3.29</v>
      </c>
      <c r="M136" s="28">
        <v>41</v>
      </c>
      <c r="N136" s="29">
        <v>0.06</v>
      </c>
      <c r="O136" s="29">
        <v>0.25</v>
      </c>
      <c r="P136" s="28">
        <v>156</v>
      </c>
      <c r="Q136" s="29">
        <v>0.12</v>
      </c>
      <c r="R136" s="29">
        <v>0.38</v>
      </c>
      <c r="S136" s="28">
        <v>2560</v>
      </c>
      <c r="T136" s="29">
        <v>0.5</v>
      </c>
      <c r="U136" s="29">
        <v>0.84</v>
      </c>
      <c r="V136" s="28">
        <v>5120</v>
      </c>
      <c r="W136" s="29">
        <v>0.84</v>
      </c>
      <c r="X136" s="38" t="s">
        <v>24</v>
      </c>
    </row>
    <row r="137" spans="1:24">
      <c r="A137" s="26" t="s">
        <v>12033</v>
      </c>
      <c r="B137" s="26" t="s">
        <v>12033</v>
      </c>
      <c r="C137" s="26" t="s">
        <v>12034</v>
      </c>
      <c r="D137" s="27">
        <v>40</v>
      </c>
      <c r="E137" s="28">
        <v>300</v>
      </c>
      <c r="F137" s="29">
        <v>1.1100000000000001</v>
      </c>
      <c r="G137" s="29">
        <v>0.89</v>
      </c>
      <c r="H137" s="30">
        <v>5.4999999999999997E-3</v>
      </c>
      <c r="I137" s="29">
        <v>4.76</v>
      </c>
      <c r="J137" s="29">
        <v>4.62</v>
      </c>
      <c r="K137" s="29">
        <v>3.29</v>
      </c>
      <c r="L137" s="29">
        <v>3.37</v>
      </c>
      <c r="M137" s="28">
        <v>69</v>
      </c>
      <c r="N137" s="29">
        <v>0.08</v>
      </c>
      <c r="O137" s="29">
        <v>0.3</v>
      </c>
      <c r="P137" s="28">
        <v>257</v>
      </c>
      <c r="Q137" s="29">
        <v>0.15</v>
      </c>
      <c r="R137" s="29">
        <v>0.45</v>
      </c>
      <c r="S137" s="28">
        <v>2685</v>
      </c>
      <c r="T137" s="29">
        <v>0.5</v>
      </c>
      <c r="U137" s="29">
        <v>0.88</v>
      </c>
      <c r="V137" s="28">
        <v>5370</v>
      </c>
      <c r="W137" s="29">
        <v>0.88</v>
      </c>
      <c r="X137" s="38" t="s">
        <v>24</v>
      </c>
    </row>
    <row r="138" spans="1:24">
      <c r="A138" s="26" t="s">
        <v>12035</v>
      </c>
      <c r="B138" s="26" t="s">
        <v>12035</v>
      </c>
      <c r="C138" s="26" t="s">
        <v>12034</v>
      </c>
      <c r="D138" s="27">
        <v>60</v>
      </c>
      <c r="E138" s="28">
        <v>300</v>
      </c>
      <c r="F138" s="29">
        <v>1.25</v>
      </c>
      <c r="G138" s="29">
        <v>0.89</v>
      </c>
      <c r="H138" s="30">
        <v>6.0000000000000001E-3</v>
      </c>
      <c r="I138" s="29">
        <v>4.6900000000000004</v>
      </c>
      <c r="J138" s="29">
        <v>4.62</v>
      </c>
      <c r="K138" s="29">
        <v>3.08</v>
      </c>
      <c r="L138" s="29">
        <v>3.37</v>
      </c>
      <c r="M138" s="28">
        <v>64</v>
      </c>
      <c r="N138" s="29">
        <v>0.08</v>
      </c>
      <c r="O138" s="29">
        <v>0.31</v>
      </c>
      <c r="P138" s="28">
        <v>240</v>
      </c>
      <c r="Q138" s="29">
        <v>0.14000000000000001</v>
      </c>
      <c r="R138" s="29">
        <v>0.46</v>
      </c>
      <c r="S138" s="28">
        <v>2804</v>
      </c>
      <c r="T138" s="29">
        <v>0.5</v>
      </c>
      <c r="U138" s="29">
        <v>0.92</v>
      </c>
      <c r="V138" s="28">
        <v>5609</v>
      </c>
      <c r="W138" s="29">
        <v>0.92</v>
      </c>
      <c r="X138" s="38" t="s">
        <v>24</v>
      </c>
    </row>
    <row r="139" spans="1:24">
      <c r="A139" s="26" t="s">
        <v>12034</v>
      </c>
      <c r="B139" s="26" t="s">
        <v>12034</v>
      </c>
      <c r="C139" s="26" t="s">
        <v>12031</v>
      </c>
      <c r="D139" s="27">
        <v>55</v>
      </c>
      <c r="E139" s="28">
        <v>300</v>
      </c>
      <c r="F139" s="29">
        <v>0.89</v>
      </c>
      <c r="G139" s="29">
        <v>0.56000000000000005</v>
      </c>
      <c r="H139" s="30">
        <v>6.0000000000000001E-3</v>
      </c>
      <c r="I139" s="29">
        <v>4.62</v>
      </c>
      <c r="J139" s="29">
        <v>4.76</v>
      </c>
      <c r="K139" s="29">
        <v>3.37</v>
      </c>
      <c r="L139" s="29">
        <v>3.84</v>
      </c>
      <c r="M139" s="28">
        <v>143</v>
      </c>
      <c r="N139" s="29">
        <v>0.11</v>
      </c>
      <c r="O139" s="29">
        <v>0.39</v>
      </c>
      <c r="P139" s="28">
        <v>516</v>
      </c>
      <c r="Q139" s="29">
        <v>0.2</v>
      </c>
      <c r="R139" s="29">
        <v>0.56999999999999995</v>
      </c>
      <c r="S139" s="28">
        <v>2804</v>
      </c>
      <c r="T139" s="29">
        <v>0.5</v>
      </c>
      <c r="U139" s="29">
        <v>0.92</v>
      </c>
      <c r="V139" s="28">
        <v>5609</v>
      </c>
      <c r="W139" s="29">
        <v>0.92</v>
      </c>
      <c r="X139" s="38" t="s">
        <v>24</v>
      </c>
    </row>
    <row r="140" spans="1:24">
      <c r="A140" s="26" t="s">
        <v>12031</v>
      </c>
      <c r="B140" s="26" t="s">
        <v>12031</v>
      </c>
      <c r="C140" s="26" t="s">
        <v>12036</v>
      </c>
      <c r="D140" s="27">
        <v>48.3</v>
      </c>
      <c r="E140" s="28">
        <v>600</v>
      </c>
      <c r="F140" s="29">
        <v>0.32</v>
      </c>
      <c r="G140" s="29">
        <v>0.26</v>
      </c>
      <c r="H140" s="30">
        <v>1.1999999999999999E-3</v>
      </c>
      <c r="I140" s="29">
        <v>4.76</v>
      </c>
      <c r="J140" s="29">
        <v>4.83</v>
      </c>
      <c r="K140" s="29">
        <v>3.75</v>
      </c>
      <c r="L140" s="29">
        <v>3.88</v>
      </c>
      <c r="M140" s="28">
        <v>2373</v>
      </c>
      <c r="N140" s="29">
        <v>0.26</v>
      </c>
      <c r="O140" s="29">
        <v>0.47</v>
      </c>
      <c r="P140" s="28">
        <v>6618</v>
      </c>
      <c r="Q140" s="29">
        <v>0.45</v>
      </c>
      <c r="R140" s="29">
        <v>0.63</v>
      </c>
      <c r="S140" s="28">
        <v>15840</v>
      </c>
      <c r="T140" s="29">
        <v>0.8</v>
      </c>
      <c r="U140" s="29">
        <v>0.76</v>
      </c>
      <c r="V140" s="28">
        <v>16205</v>
      </c>
      <c r="W140" s="29">
        <v>0.66</v>
      </c>
      <c r="X140" s="38" t="s">
        <v>25</v>
      </c>
    </row>
    <row r="141" spans="1:24">
      <c r="A141" s="26" t="s">
        <v>12036</v>
      </c>
      <c r="B141" s="26" t="s">
        <v>12036</v>
      </c>
      <c r="C141" s="26" t="s">
        <v>12037</v>
      </c>
      <c r="D141" s="27">
        <v>55.5</v>
      </c>
      <c r="E141" s="28">
        <v>600</v>
      </c>
      <c r="F141" s="29">
        <v>0.26</v>
      </c>
      <c r="G141" s="29">
        <v>0.19</v>
      </c>
      <c r="H141" s="30">
        <v>1.2999999999999999E-3</v>
      </c>
      <c r="I141" s="29">
        <v>4.83</v>
      </c>
      <c r="J141" s="29">
        <v>4.79</v>
      </c>
      <c r="K141" s="29">
        <v>3.88</v>
      </c>
      <c r="L141" s="29">
        <v>3.91</v>
      </c>
      <c r="M141" s="28">
        <v>2373</v>
      </c>
      <c r="N141" s="29">
        <v>0.26</v>
      </c>
      <c r="O141" s="29">
        <v>0.48</v>
      </c>
      <c r="P141" s="28">
        <v>6618</v>
      </c>
      <c r="Q141" s="29">
        <v>0.44</v>
      </c>
      <c r="R141" s="29">
        <v>0.63</v>
      </c>
      <c r="S141" s="28">
        <v>15961</v>
      </c>
      <c r="T141" s="29">
        <v>0.8</v>
      </c>
      <c r="U141" s="29">
        <v>0.76</v>
      </c>
      <c r="V141" s="28">
        <v>16328</v>
      </c>
      <c r="W141" s="29">
        <v>0.67</v>
      </c>
      <c r="X141" s="38" t="s">
        <v>25</v>
      </c>
    </row>
    <row r="142" spans="1:24">
      <c r="A142" s="26" t="s">
        <v>12038</v>
      </c>
      <c r="B142" s="26" t="s">
        <v>12038</v>
      </c>
      <c r="C142" s="26" t="s">
        <v>12039</v>
      </c>
      <c r="D142" s="27">
        <v>35</v>
      </c>
      <c r="E142" s="28">
        <v>300</v>
      </c>
      <c r="F142" s="29">
        <v>2.2999999999999998</v>
      </c>
      <c r="G142" s="29">
        <v>2.09</v>
      </c>
      <c r="H142" s="30">
        <v>6.0000000000000001E-3</v>
      </c>
      <c r="I142" s="29">
        <v>5.9</v>
      </c>
      <c r="J142" s="29">
        <v>5.35</v>
      </c>
      <c r="K142" s="29">
        <v>3.24</v>
      </c>
      <c r="L142" s="29">
        <v>2.9</v>
      </c>
      <c r="M142" s="28">
        <v>60</v>
      </c>
      <c r="N142" s="29">
        <v>7.0000000000000007E-2</v>
      </c>
      <c r="O142" s="29">
        <v>0.3</v>
      </c>
      <c r="P142" s="28">
        <v>224</v>
      </c>
      <c r="Q142" s="29">
        <v>0.14000000000000001</v>
      </c>
      <c r="R142" s="29">
        <v>0.45</v>
      </c>
      <c r="S142" s="28">
        <v>2804</v>
      </c>
      <c r="T142" s="29">
        <v>0.5</v>
      </c>
      <c r="U142" s="29">
        <v>0.92</v>
      </c>
      <c r="V142" s="28">
        <v>5609</v>
      </c>
      <c r="W142" s="29">
        <v>0.92</v>
      </c>
      <c r="X142" s="38" t="s">
        <v>24</v>
      </c>
    </row>
    <row r="143" spans="1:24">
      <c r="A143" s="26" t="s">
        <v>12039</v>
      </c>
      <c r="B143" s="26" t="s">
        <v>12039</v>
      </c>
      <c r="C143" s="26" t="s">
        <v>12040</v>
      </c>
      <c r="D143" s="27">
        <v>70</v>
      </c>
      <c r="E143" s="28">
        <v>300</v>
      </c>
      <c r="F143" s="29">
        <v>2.09</v>
      </c>
      <c r="G143" s="29">
        <v>1.67</v>
      </c>
      <c r="H143" s="30">
        <v>6.0000000000000001E-3</v>
      </c>
      <c r="I143" s="29">
        <v>5.35</v>
      </c>
      <c r="J143" s="29">
        <v>5.05</v>
      </c>
      <c r="K143" s="29">
        <v>2.9</v>
      </c>
      <c r="L143" s="29">
        <v>3.02</v>
      </c>
      <c r="M143" s="28">
        <v>105</v>
      </c>
      <c r="N143" s="29">
        <v>0.09</v>
      </c>
      <c r="O143" s="29">
        <v>0.36</v>
      </c>
      <c r="P143" s="28">
        <v>383</v>
      </c>
      <c r="Q143" s="29">
        <v>0.18</v>
      </c>
      <c r="R143" s="29">
        <v>0.53</v>
      </c>
      <c r="S143" s="28">
        <v>2804</v>
      </c>
      <c r="T143" s="29">
        <v>0.5</v>
      </c>
      <c r="U143" s="29">
        <v>0.92</v>
      </c>
      <c r="V143" s="28">
        <v>5609</v>
      </c>
      <c r="W143" s="29">
        <v>0.92</v>
      </c>
      <c r="X143" s="38" t="s">
        <v>24</v>
      </c>
    </row>
    <row r="144" spans="1:24">
      <c r="A144" s="26" t="s">
        <v>12040</v>
      </c>
      <c r="B144" s="26" t="s">
        <v>12040</v>
      </c>
      <c r="C144" s="26" t="s">
        <v>12041</v>
      </c>
      <c r="D144" s="27">
        <v>32.700000000000003</v>
      </c>
      <c r="E144" s="28">
        <v>300</v>
      </c>
      <c r="F144" s="29">
        <v>1.67</v>
      </c>
      <c r="G144" s="29">
        <v>1.47</v>
      </c>
      <c r="H144" s="30">
        <v>6.1000000000000004E-3</v>
      </c>
      <c r="I144" s="29">
        <v>5.05</v>
      </c>
      <c r="J144" s="29">
        <v>4.91</v>
      </c>
      <c r="K144" s="29">
        <v>3.02</v>
      </c>
      <c r="L144" s="29">
        <v>3.08</v>
      </c>
      <c r="M144" s="28">
        <v>191</v>
      </c>
      <c r="N144" s="29">
        <v>0.13</v>
      </c>
      <c r="O144" s="29">
        <v>0.43</v>
      </c>
      <c r="P144" s="28">
        <v>676</v>
      </c>
      <c r="Q144" s="29">
        <v>0.23</v>
      </c>
      <c r="R144" s="29">
        <v>0.62</v>
      </c>
      <c r="S144" s="28">
        <v>2831</v>
      </c>
      <c r="T144" s="29">
        <v>0.5</v>
      </c>
      <c r="U144" s="29">
        <v>0.93</v>
      </c>
      <c r="V144" s="28">
        <v>5663</v>
      </c>
      <c r="W144" s="29">
        <v>0.93</v>
      </c>
      <c r="X144" s="38" t="s">
        <v>24</v>
      </c>
    </row>
    <row r="145" spans="1:24">
      <c r="A145" s="26" t="s">
        <v>12041</v>
      </c>
      <c r="B145" s="26" t="s">
        <v>12041</v>
      </c>
      <c r="C145" s="26" t="s">
        <v>12042</v>
      </c>
      <c r="D145" s="27">
        <v>85</v>
      </c>
      <c r="E145" s="28">
        <v>300</v>
      </c>
      <c r="F145" s="29">
        <v>1.47</v>
      </c>
      <c r="G145" s="29">
        <v>0.96</v>
      </c>
      <c r="H145" s="30">
        <v>6.0000000000000001E-3</v>
      </c>
      <c r="I145" s="29">
        <v>4.91</v>
      </c>
      <c r="J145" s="29">
        <v>4.8</v>
      </c>
      <c r="K145" s="29">
        <v>3.08</v>
      </c>
      <c r="L145" s="29">
        <v>3.48</v>
      </c>
      <c r="M145" s="28">
        <v>215</v>
      </c>
      <c r="N145" s="29">
        <v>0.13</v>
      </c>
      <c r="O145" s="29">
        <v>0.44</v>
      </c>
      <c r="P145" s="28">
        <v>755</v>
      </c>
      <c r="Q145" s="29">
        <v>0.25</v>
      </c>
      <c r="R145" s="29">
        <v>0.64</v>
      </c>
      <c r="S145" s="28">
        <v>2804</v>
      </c>
      <c r="T145" s="29">
        <v>0.5</v>
      </c>
      <c r="U145" s="29">
        <v>0.92</v>
      </c>
      <c r="V145" s="28">
        <v>5609</v>
      </c>
      <c r="W145" s="29">
        <v>0.92</v>
      </c>
      <c r="X145" s="38" t="s">
        <v>24</v>
      </c>
    </row>
    <row r="146" spans="1:24">
      <c r="A146" s="26" t="s">
        <v>12043</v>
      </c>
      <c r="B146" s="26" t="s">
        <v>12043</v>
      </c>
      <c r="C146" s="26" t="s">
        <v>12044</v>
      </c>
      <c r="D146" s="27">
        <v>85</v>
      </c>
      <c r="E146" s="28">
        <v>300</v>
      </c>
      <c r="F146" s="29">
        <v>1.8</v>
      </c>
      <c r="G146" s="29">
        <v>1.29</v>
      </c>
      <c r="H146" s="30">
        <v>6.0000000000000001E-3</v>
      </c>
      <c r="I146" s="29">
        <v>4.8</v>
      </c>
      <c r="J146" s="29">
        <v>4.72</v>
      </c>
      <c r="K146" s="29">
        <v>2.64</v>
      </c>
      <c r="L146" s="29">
        <v>3.07</v>
      </c>
      <c r="M146" s="28">
        <v>56</v>
      </c>
      <c r="N146" s="29">
        <v>7.0000000000000007E-2</v>
      </c>
      <c r="O146" s="29">
        <v>0.28999999999999998</v>
      </c>
      <c r="P146" s="28">
        <v>211</v>
      </c>
      <c r="Q146" s="29">
        <v>0.13</v>
      </c>
      <c r="R146" s="29">
        <v>0.44</v>
      </c>
      <c r="S146" s="28">
        <v>2804</v>
      </c>
      <c r="T146" s="29">
        <v>0.5</v>
      </c>
      <c r="U146" s="29">
        <v>0.92</v>
      </c>
      <c r="V146" s="28">
        <v>5609</v>
      </c>
      <c r="W146" s="29">
        <v>0.92</v>
      </c>
      <c r="X146" s="38" t="s">
        <v>24</v>
      </c>
    </row>
    <row r="147" spans="1:24">
      <c r="A147" s="26" t="s">
        <v>12044</v>
      </c>
      <c r="B147" s="26" t="s">
        <v>12044</v>
      </c>
      <c r="C147" s="26" t="s">
        <v>12042</v>
      </c>
      <c r="D147" s="27">
        <v>55</v>
      </c>
      <c r="E147" s="28">
        <v>300</v>
      </c>
      <c r="F147" s="29">
        <v>1.29</v>
      </c>
      <c r="G147" s="29">
        <v>0.96</v>
      </c>
      <c r="H147" s="30">
        <v>6.0000000000000001E-3</v>
      </c>
      <c r="I147" s="29">
        <v>4.72</v>
      </c>
      <c r="J147" s="29">
        <v>4.8</v>
      </c>
      <c r="K147" s="29">
        <v>3.07</v>
      </c>
      <c r="L147" s="29">
        <v>3.48</v>
      </c>
      <c r="M147" s="28">
        <v>63</v>
      </c>
      <c r="N147" s="29">
        <v>7.0000000000000007E-2</v>
      </c>
      <c r="O147" s="29">
        <v>0.31</v>
      </c>
      <c r="P147" s="28">
        <v>236</v>
      </c>
      <c r="Q147" s="29">
        <v>0.14000000000000001</v>
      </c>
      <c r="R147" s="29">
        <v>0.45</v>
      </c>
      <c r="S147" s="28">
        <v>2804</v>
      </c>
      <c r="T147" s="29">
        <v>0.5</v>
      </c>
      <c r="U147" s="29">
        <v>0.92</v>
      </c>
      <c r="V147" s="28">
        <v>5609</v>
      </c>
      <c r="W147" s="29">
        <v>0.92</v>
      </c>
      <c r="X147" s="38" t="s">
        <v>24</v>
      </c>
    </row>
    <row r="148" spans="1:24">
      <c r="A148" s="26" t="s">
        <v>12042</v>
      </c>
      <c r="B148" s="26" t="s">
        <v>12042</v>
      </c>
      <c r="C148" s="26" t="s">
        <v>12037</v>
      </c>
      <c r="D148" s="27">
        <v>75</v>
      </c>
      <c r="E148" s="28">
        <v>300</v>
      </c>
      <c r="F148" s="29">
        <v>0.96</v>
      </c>
      <c r="G148" s="29">
        <v>0.51</v>
      </c>
      <c r="H148" s="30">
        <v>6.0000000000000001E-3</v>
      </c>
      <c r="I148" s="29">
        <v>4.8</v>
      </c>
      <c r="J148" s="29">
        <v>4.79</v>
      </c>
      <c r="K148" s="29">
        <v>3.48</v>
      </c>
      <c r="L148" s="29">
        <v>3.92</v>
      </c>
      <c r="M148" s="28">
        <v>278</v>
      </c>
      <c r="N148" s="29">
        <v>0.15</v>
      </c>
      <c r="O148" s="29">
        <v>0.48</v>
      </c>
      <c r="P148" s="28">
        <v>961</v>
      </c>
      <c r="Q148" s="29">
        <v>0.28000000000000003</v>
      </c>
      <c r="R148" s="29">
        <v>0.69</v>
      </c>
      <c r="S148" s="28">
        <v>2804</v>
      </c>
      <c r="T148" s="29">
        <v>0.5</v>
      </c>
      <c r="U148" s="29">
        <v>0.92</v>
      </c>
      <c r="V148" s="28">
        <v>5609</v>
      </c>
      <c r="W148" s="29">
        <v>0.92</v>
      </c>
      <c r="X148" s="38" t="s">
        <v>24</v>
      </c>
    </row>
    <row r="149" spans="1:24">
      <c r="A149" s="26" t="s">
        <v>12037</v>
      </c>
      <c r="B149" s="26" t="s">
        <v>12037</v>
      </c>
      <c r="C149" s="26" t="s">
        <v>12045</v>
      </c>
      <c r="D149" s="27">
        <v>45</v>
      </c>
      <c r="E149" s="28">
        <v>700</v>
      </c>
      <c r="F149" s="29">
        <v>0.19</v>
      </c>
      <c r="G149" s="29">
        <v>0.14000000000000001</v>
      </c>
      <c r="H149" s="30">
        <v>1.1000000000000001E-3</v>
      </c>
      <c r="I149" s="29">
        <v>4.79</v>
      </c>
      <c r="J149" s="29">
        <v>4.74</v>
      </c>
      <c r="K149" s="29">
        <v>3.81</v>
      </c>
      <c r="L149" s="29">
        <v>3.81</v>
      </c>
      <c r="M149" s="28">
        <v>2651</v>
      </c>
      <c r="N149" s="29">
        <v>0.23</v>
      </c>
      <c r="O149" s="29">
        <v>0.46</v>
      </c>
      <c r="P149" s="28">
        <v>7285</v>
      </c>
      <c r="Q149" s="29">
        <v>0.39</v>
      </c>
      <c r="R149" s="29">
        <v>0.62</v>
      </c>
      <c r="S149" s="28">
        <v>22597</v>
      </c>
      <c r="T149" s="29">
        <v>0.8</v>
      </c>
      <c r="U149" s="29">
        <v>0.79</v>
      </c>
      <c r="V149" s="28">
        <v>23118</v>
      </c>
      <c r="W149" s="29">
        <v>0.7</v>
      </c>
      <c r="X149" s="38" t="s">
        <v>25</v>
      </c>
    </row>
    <row r="150" spans="1:24">
      <c r="A150" s="26" t="s">
        <v>12045</v>
      </c>
      <c r="B150" s="26" t="s">
        <v>12045</v>
      </c>
      <c r="C150" s="26" t="s">
        <v>12046</v>
      </c>
      <c r="D150" s="27">
        <v>50.5</v>
      </c>
      <c r="E150" s="28">
        <v>700</v>
      </c>
      <c r="F150" s="29">
        <v>0.14000000000000001</v>
      </c>
      <c r="G150" s="29">
        <v>0.08</v>
      </c>
      <c r="H150" s="30">
        <v>1.1999999999999999E-3</v>
      </c>
      <c r="I150" s="29">
        <v>4.74</v>
      </c>
      <c r="J150" s="29">
        <v>4.72</v>
      </c>
      <c r="K150" s="29">
        <v>3.81</v>
      </c>
      <c r="L150" s="29">
        <v>3.85</v>
      </c>
      <c r="M150" s="28">
        <v>2651</v>
      </c>
      <c r="N150" s="29">
        <v>0.22</v>
      </c>
      <c r="O150" s="29">
        <v>0.47</v>
      </c>
      <c r="P150" s="28">
        <v>7285</v>
      </c>
      <c r="Q150" s="29">
        <v>0.38</v>
      </c>
      <c r="R150" s="29">
        <v>0.63</v>
      </c>
      <c r="S150" s="28">
        <v>23367</v>
      </c>
      <c r="T150" s="29">
        <v>0.8</v>
      </c>
      <c r="U150" s="29">
        <v>0.82</v>
      </c>
      <c r="V150" s="28">
        <v>23905</v>
      </c>
      <c r="W150" s="29">
        <v>0.72</v>
      </c>
      <c r="X150" s="38" t="s">
        <v>25</v>
      </c>
    </row>
    <row r="151" spans="1:24">
      <c r="A151" s="26" t="s">
        <v>12046</v>
      </c>
      <c r="B151" s="26" t="s">
        <v>12046</v>
      </c>
      <c r="C151" s="26" t="s">
        <v>12047</v>
      </c>
      <c r="D151" s="27">
        <v>62.5</v>
      </c>
      <c r="E151" s="28">
        <v>700</v>
      </c>
      <c r="F151" s="29">
        <v>0.08</v>
      </c>
      <c r="G151" s="29">
        <v>0.02</v>
      </c>
      <c r="H151" s="30">
        <v>1E-3</v>
      </c>
      <c r="I151" s="29">
        <v>4.72</v>
      </c>
      <c r="J151" s="29">
        <v>4.7300000000000004</v>
      </c>
      <c r="K151" s="29">
        <v>3.85</v>
      </c>
      <c r="L151" s="29">
        <v>3.92</v>
      </c>
      <c r="M151" s="28">
        <v>2651</v>
      </c>
      <c r="N151" s="29">
        <v>0.24</v>
      </c>
      <c r="O151" s="29">
        <v>0.44</v>
      </c>
      <c r="P151" s="28">
        <v>7285</v>
      </c>
      <c r="Q151" s="29">
        <v>0.4</v>
      </c>
      <c r="R151" s="29">
        <v>0.57999999999999996</v>
      </c>
      <c r="S151" s="28">
        <v>21004</v>
      </c>
      <c r="T151" s="29">
        <v>0.8</v>
      </c>
      <c r="U151" s="29">
        <v>0.74</v>
      </c>
      <c r="V151" s="28">
        <v>21488</v>
      </c>
      <c r="W151" s="29">
        <v>0.65</v>
      </c>
      <c r="X151" s="38" t="s">
        <v>25</v>
      </c>
    </row>
    <row r="152" spans="1:24">
      <c r="A152" s="26" t="s">
        <v>12047</v>
      </c>
      <c r="B152" s="26" t="s">
        <v>12047</v>
      </c>
      <c r="C152" s="26" t="s">
        <v>11900</v>
      </c>
      <c r="D152" s="27">
        <v>46</v>
      </c>
      <c r="E152" s="28">
        <v>700</v>
      </c>
      <c r="F152" s="29">
        <v>0.02</v>
      </c>
      <c r="G152" s="29">
        <v>-0.03</v>
      </c>
      <c r="H152" s="30">
        <v>1.1000000000000001E-3</v>
      </c>
      <c r="I152" s="29">
        <v>4.7300000000000004</v>
      </c>
      <c r="J152" s="29">
        <v>4.8</v>
      </c>
      <c r="K152" s="29">
        <v>3.92</v>
      </c>
      <c r="L152" s="29">
        <v>4.04</v>
      </c>
      <c r="M152" s="28">
        <v>2651</v>
      </c>
      <c r="N152" s="29">
        <v>0.23</v>
      </c>
      <c r="O152" s="29">
        <v>0.46</v>
      </c>
      <c r="P152" s="28">
        <v>7285</v>
      </c>
      <c r="Q152" s="29">
        <v>0.39</v>
      </c>
      <c r="R152" s="29">
        <v>0.61</v>
      </c>
      <c r="S152" s="28">
        <v>22350</v>
      </c>
      <c r="T152" s="29">
        <v>0.8</v>
      </c>
      <c r="U152" s="29">
        <v>0.78</v>
      </c>
      <c r="V152" s="28">
        <v>22865</v>
      </c>
      <c r="W152" s="29">
        <v>0.69</v>
      </c>
      <c r="X152" s="38" t="s">
        <v>25</v>
      </c>
    </row>
    <row r="153" spans="1:24">
      <c r="A153" s="26" t="s">
        <v>12048</v>
      </c>
      <c r="B153" s="26" t="s">
        <v>12048</v>
      </c>
      <c r="C153" s="26" t="s">
        <v>12049</v>
      </c>
      <c r="D153" s="27">
        <v>145</v>
      </c>
      <c r="E153" s="28">
        <v>300</v>
      </c>
      <c r="F153" s="29">
        <v>3.64</v>
      </c>
      <c r="G153" s="29">
        <v>2.98</v>
      </c>
      <c r="H153" s="30">
        <v>4.5999999999999999E-3</v>
      </c>
      <c r="I153" s="29">
        <v>7</v>
      </c>
      <c r="J153" s="29">
        <v>7.3</v>
      </c>
      <c r="K153" s="29">
        <v>3</v>
      </c>
      <c r="L153" s="29">
        <v>3.96</v>
      </c>
      <c r="M153" s="28">
        <v>90</v>
      </c>
      <c r="N153" s="29">
        <v>0.09</v>
      </c>
      <c r="O153" s="29">
        <v>0.31</v>
      </c>
      <c r="P153" s="28">
        <v>330</v>
      </c>
      <c r="Q153" s="29">
        <v>0.18</v>
      </c>
      <c r="R153" s="29">
        <v>0.46</v>
      </c>
      <c r="S153" s="28">
        <v>2443</v>
      </c>
      <c r="T153" s="29">
        <v>0.5</v>
      </c>
      <c r="U153" s="29">
        <v>0.8</v>
      </c>
      <c r="V153" s="28">
        <v>4885</v>
      </c>
      <c r="W153" s="29">
        <v>0.8</v>
      </c>
      <c r="X153" s="38" t="s">
        <v>24</v>
      </c>
    </row>
    <row r="154" spans="1:24">
      <c r="A154" s="26" t="s">
        <v>12050</v>
      </c>
      <c r="B154" s="26" t="s">
        <v>12050</v>
      </c>
      <c r="C154" s="26" t="s">
        <v>12049</v>
      </c>
      <c r="D154" s="27">
        <v>45</v>
      </c>
      <c r="E154" s="28">
        <v>300</v>
      </c>
      <c r="F154" s="29">
        <v>4.0199999999999996</v>
      </c>
      <c r="G154" s="29">
        <v>2.98</v>
      </c>
      <c r="H154" s="30">
        <v>2.3099999999999999E-2</v>
      </c>
      <c r="I154" s="29">
        <v>7.77</v>
      </c>
      <c r="J154" s="29">
        <v>7.3</v>
      </c>
      <c r="K154" s="29">
        <v>3.39</v>
      </c>
      <c r="L154" s="29">
        <v>3.96</v>
      </c>
      <c r="M154" s="28">
        <v>623</v>
      </c>
      <c r="N154" s="29">
        <v>0.16</v>
      </c>
      <c r="O154" s="29">
        <v>0.97</v>
      </c>
      <c r="P154" s="28">
        <v>2018</v>
      </c>
      <c r="Q154" s="29">
        <v>0.28999999999999998</v>
      </c>
      <c r="R154" s="29">
        <v>1.37</v>
      </c>
      <c r="S154" s="28">
        <v>5504</v>
      </c>
      <c r="T154" s="29">
        <v>0.5</v>
      </c>
      <c r="U154" s="29">
        <v>1.8</v>
      </c>
      <c r="V154" s="28">
        <v>11008</v>
      </c>
      <c r="W154" s="29">
        <v>1.8</v>
      </c>
      <c r="X154" s="38" t="s">
        <v>24</v>
      </c>
    </row>
    <row r="155" spans="1:24">
      <c r="A155" s="26" t="s">
        <v>12049</v>
      </c>
      <c r="B155" s="26" t="s">
        <v>12049</v>
      </c>
      <c r="C155" s="26" t="s">
        <v>12051</v>
      </c>
      <c r="D155" s="27">
        <v>40</v>
      </c>
      <c r="E155" s="28">
        <v>400</v>
      </c>
      <c r="F155" s="29">
        <v>2.9</v>
      </c>
      <c r="G155" s="29">
        <v>2.74</v>
      </c>
      <c r="H155" s="30">
        <v>4.0000000000000001E-3</v>
      </c>
      <c r="I155" s="29">
        <v>7.3</v>
      </c>
      <c r="J155" s="29">
        <v>6.96</v>
      </c>
      <c r="K155" s="29">
        <v>3.94</v>
      </c>
      <c r="L155" s="29">
        <v>3.76</v>
      </c>
      <c r="M155" s="28">
        <v>752</v>
      </c>
      <c r="N155" s="29">
        <v>0.19</v>
      </c>
      <c r="O155" s="29">
        <v>0.54</v>
      </c>
      <c r="P155" s="28">
        <v>2393</v>
      </c>
      <c r="Q155" s="29">
        <v>0.34</v>
      </c>
      <c r="R155" s="29">
        <v>0.75</v>
      </c>
      <c r="S155" s="28">
        <v>4931</v>
      </c>
      <c r="T155" s="29">
        <v>0.5</v>
      </c>
      <c r="U155" s="29">
        <v>0.91</v>
      </c>
      <c r="V155" s="28">
        <v>9863</v>
      </c>
      <c r="W155" s="29">
        <v>0.91</v>
      </c>
      <c r="X155" s="38" t="s">
        <v>24</v>
      </c>
    </row>
    <row r="156" spans="1:24">
      <c r="A156" s="26" t="s">
        <v>12052</v>
      </c>
      <c r="B156" s="26" t="s">
        <v>12052</v>
      </c>
      <c r="C156" s="26" t="s">
        <v>12051</v>
      </c>
      <c r="D156" s="27">
        <v>55</v>
      </c>
      <c r="E156" s="28">
        <v>300</v>
      </c>
      <c r="F156" s="29">
        <v>3.3</v>
      </c>
      <c r="G156" s="29">
        <v>2.82</v>
      </c>
      <c r="H156" s="30">
        <v>8.6999999999999994E-3</v>
      </c>
      <c r="I156" s="29">
        <v>6.66</v>
      </c>
      <c r="J156" s="29">
        <v>6.96</v>
      </c>
      <c r="K156" s="29">
        <v>3</v>
      </c>
      <c r="L156" s="29">
        <v>3.78</v>
      </c>
      <c r="M156" s="28">
        <v>109</v>
      </c>
      <c r="N156" s="29">
        <v>0.09</v>
      </c>
      <c r="O156" s="29">
        <v>0.41</v>
      </c>
      <c r="P156" s="28">
        <v>398</v>
      </c>
      <c r="Q156" s="29">
        <v>0.16</v>
      </c>
      <c r="R156" s="29">
        <v>0.61</v>
      </c>
      <c r="S156" s="28">
        <v>3382</v>
      </c>
      <c r="T156" s="29">
        <v>0.5</v>
      </c>
      <c r="U156" s="29">
        <v>1.1100000000000001</v>
      </c>
      <c r="V156" s="28">
        <v>6764</v>
      </c>
      <c r="W156" s="29">
        <v>1.1100000000000001</v>
      </c>
      <c r="X156" s="38" t="s">
        <v>24</v>
      </c>
    </row>
    <row r="157" spans="1:24">
      <c r="A157" s="26" t="s">
        <v>12051</v>
      </c>
      <c r="B157" s="26" t="s">
        <v>12051</v>
      </c>
      <c r="C157" s="26" t="s">
        <v>12053</v>
      </c>
      <c r="D157" s="27">
        <v>90</v>
      </c>
      <c r="E157" s="28">
        <v>400</v>
      </c>
      <c r="F157" s="29">
        <v>2.74</v>
      </c>
      <c r="G157" s="29">
        <v>1.32</v>
      </c>
      <c r="H157" s="30">
        <v>1.5800000000000002E-2</v>
      </c>
      <c r="I157" s="29">
        <v>6.96</v>
      </c>
      <c r="J157" s="29">
        <v>5.5</v>
      </c>
      <c r="K157" s="29">
        <v>3.76</v>
      </c>
      <c r="L157" s="29">
        <v>3.72</v>
      </c>
      <c r="M157" s="28">
        <v>893</v>
      </c>
      <c r="N157" s="29">
        <v>0.15</v>
      </c>
      <c r="O157" s="29">
        <v>0.91</v>
      </c>
      <c r="P157" s="28">
        <v>2794</v>
      </c>
      <c r="Q157" s="29">
        <v>0.26</v>
      </c>
      <c r="R157" s="29">
        <v>1.28</v>
      </c>
      <c r="S157" s="28">
        <v>9794</v>
      </c>
      <c r="T157" s="29">
        <v>0.5</v>
      </c>
      <c r="U157" s="29">
        <v>1.8</v>
      </c>
      <c r="V157" s="28">
        <v>19588</v>
      </c>
      <c r="W157" s="29">
        <v>1.8</v>
      </c>
      <c r="X157" s="38" t="s">
        <v>24</v>
      </c>
    </row>
    <row r="158" spans="1:24">
      <c r="A158" s="26" t="s">
        <v>12054</v>
      </c>
      <c r="B158" s="26" t="s">
        <v>12054</v>
      </c>
      <c r="C158" s="26" t="s">
        <v>12055</v>
      </c>
      <c r="D158" s="27">
        <v>35</v>
      </c>
      <c r="E158" s="28">
        <v>300</v>
      </c>
      <c r="F158" s="29">
        <v>2.98</v>
      </c>
      <c r="G158" s="29">
        <v>2.82</v>
      </c>
      <c r="H158" s="30">
        <v>4.5999999999999999E-3</v>
      </c>
      <c r="I158" s="29">
        <v>6.34</v>
      </c>
      <c r="J158" s="29">
        <v>6.42</v>
      </c>
      <c r="K158" s="29">
        <v>3</v>
      </c>
      <c r="L158" s="29">
        <v>3.24</v>
      </c>
      <c r="M158" s="28">
        <v>82</v>
      </c>
      <c r="N158" s="29">
        <v>0.09</v>
      </c>
      <c r="O158" s="29">
        <v>0.3</v>
      </c>
      <c r="P158" s="28">
        <v>302</v>
      </c>
      <c r="Q158" s="29">
        <v>0.17</v>
      </c>
      <c r="R158" s="29">
        <v>0.44</v>
      </c>
      <c r="S158" s="28">
        <v>2448</v>
      </c>
      <c r="T158" s="29">
        <v>0.5</v>
      </c>
      <c r="U158" s="29">
        <v>0.8</v>
      </c>
      <c r="V158" s="28">
        <v>4896</v>
      </c>
      <c r="W158" s="29">
        <v>0.8</v>
      </c>
      <c r="X158" s="38" t="s">
        <v>24</v>
      </c>
    </row>
    <row r="159" spans="1:24">
      <c r="A159" s="26" t="s">
        <v>12055</v>
      </c>
      <c r="B159" s="26" t="s">
        <v>12055</v>
      </c>
      <c r="C159" s="26" t="s">
        <v>12056</v>
      </c>
      <c r="D159" s="27">
        <v>100</v>
      </c>
      <c r="E159" s="28">
        <v>300</v>
      </c>
      <c r="F159" s="29">
        <v>2.82</v>
      </c>
      <c r="G159" s="29">
        <v>2.1</v>
      </c>
      <c r="H159" s="30">
        <v>7.1999999999999998E-3</v>
      </c>
      <c r="I159" s="29">
        <v>6.42</v>
      </c>
      <c r="J159" s="29">
        <v>5.81</v>
      </c>
      <c r="K159" s="29">
        <v>3.24</v>
      </c>
      <c r="L159" s="29">
        <v>3.35</v>
      </c>
      <c r="M159" s="28">
        <v>164</v>
      </c>
      <c r="N159" s="29">
        <v>0.11</v>
      </c>
      <c r="O159" s="29">
        <v>0.43</v>
      </c>
      <c r="P159" s="28">
        <v>584</v>
      </c>
      <c r="Q159" s="29">
        <v>0.21</v>
      </c>
      <c r="R159" s="29">
        <v>0.63</v>
      </c>
      <c r="S159" s="28">
        <v>3072</v>
      </c>
      <c r="T159" s="29">
        <v>0.5</v>
      </c>
      <c r="U159" s="29">
        <v>1.01</v>
      </c>
      <c r="V159" s="28">
        <v>6144</v>
      </c>
      <c r="W159" s="29">
        <v>1.01</v>
      </c>
      <c r="X159" s="38" t="s">
        <v>24</v>
      </c>
    </row>
    <row r="160" spans="1:24">
      <c r="A160" s="26" t="s">
        <v>12057</v>
      </c>
      <c r="B160" s="26" t="s">
        <v>12057</v>
      </c>
      <c r="C160" s="26" t="s">
        <v>12056</v>
      </c>
      <c r="D160" s="27">
        <v>60</v>
      </c>
      <c r="E160" s="28">
        <v>300</v>
      </c>
      <c r="F160" s="29">
        <v>2.37</v>
      </c>
      <c r="G160" s="29">
        <v>2.1</v>
      </c>
      <c r="H160" s="30">
        <v>4.4999999999999997E-3</v>
      </c>
      <c r="I160" s="29">
        <v>5.73</v>
      </c>
      <c r="J160" s="29">
        <v>5.81</v>
      </c>
      <c r="K160" s="29">
        <v>3</v>
      </c>
      <c r="L160" s="29">
        <v>3.35</v>
      </c>
      <c r="M160" s="28">
        <v>71</v>
      </c>
      <c r="N160" s="29">
        <v>0.08</v>
      </c>
      <c r="O160" s="29">
        <v>0.28999999999999998</v>
      </c>
      <c r="P160" s="28">
        <v>264</v>
      </c>
      <c r="Q160" s="29">
        <v>0.16</v>
      </c>
      <c r="R160" s="29">
        <v>0.43</v>
      </c>
      <c r="S160" s="28">
        <v>2429</v>
      </c>
      <c r="T160" s="29">
        <v>0.5</v>
      </c>
      <c r="U160" s="29">
        <v>0.8</v>
      </c>
      <c r="V160" s="28">
        <v>4857</v>
      </c>
      <c r="W160" s="29">
        <v>0.8</v>
      </c>
      <c r="X160" s="38" t="s">
        <v>24</v>
      </c>
    </row>
    <row r="161" spans="1:24">
      <c r="A161" s="26" t="s">
        <v>12056</v>
      </c>
      <c r="B161" s="26" t="s">
        <v>12056</v>
      </c>
      <c r="C161" s="26" t="s">
        <v>12058</v>
      </c>
      <c r="D161" s="27">
        <v>50</v>
      </c>
      <c r="E161" s="28">
        <v>300</v>
      </c>
      <c r="F161" s="29">
        <v>2.1</v>
      </c>
      <c r="G161" s="29">
        <v>1.87</v>
      </c>
      <c r="H161" s="30">
        <v>4.5999999999999999E-3</v>
      </c>
      <c r="I161" s="29">
        <v>5.81</v>
      </c>
      <c r="J161" s="29">
        <v>5.71</v>
      </c>
      <c r="K161" s="29">
        <v>3.35</v>
      </c>
      <c r="L161" s="29">
        <v>3.48</v>
      </c>
      <c r="M161" s="28">
        <v>278</v>
      </c>
      <c r="N161" s="29">
        <v>0.16</v>
      </c>
      <c r="O161" s="29">
        <v>0.43</v>
      </c>
      <c r="P161" s="28">
        <v>958</v>
      </c>
      <c r="Q161" s="29">
        <v>0.3</v>
      </c>
      <c r="R161" s="29">
        <v>0.62</v>
      </c>
      <c r="S161" s="28">
        <v>2456</v>
      </c>
      <c r="T161" s="29">
        <v>0.5</v>
      </c>
      <c r="U161" s="29">
        <v>0.8</v>
      </c>
      <c r="V161" s="28">
        <v>4911</v>
      </c>
      <c r="W161" s="29">
        <v>0.8</v>
      </c>
      <c r="X161" s="38" t="s">
        <v>24</v>
      </c>
    </row>
    <row r="162" spans="1:24">
      <c r="A162" s="26" t="s">
        <v>12058</v>
      </c>
      <c r="B162" s="26" t="s">
        <v>12058</v>
      </c>
      <c r="C162" s="26" t="s">
        <v>12053</v>
      </c>
      <c r="D162" s="27">
        <v>55</v>
      </c>
      <c r="E162" s="28">
        <v>300</v>
      </c>
      <c r="F162" s="29">
        <v>1.87</v>
      </c>
      <c r="G162" s="29">
        <v>1.4</v>
      </c>
      <c r="H162" s="30">
        <v>8.5000000000000006E-3</v>
      </c>
      <c r="I162" s="29">
        <v>5.71</v>
      </c>
      <c r="J162" s="29">
        <v>5.5</v>
      </c>
      <c r="K162" s="29">
        <v>3.48</v>
      </c>
      <c r="L162" s="29">
        <v>3.74</v>
      </c>
      <c r="M162" s="28">
        <v>291</v>
      </c>
      <c r="N162" s="29">
        <v>0.14000000000000001</v>
      </c>
      <c r="O162" s="29">
        <v>0.55000000000000004</v>
      </c>
      <c r="P162" s="28">
        <v>999</v>
      </c>
      <c r="Q162" s="29">
        <v>0.26</v>
      </c>
      <c r="R162" s="29">
        <v>0.79</v>
      </c>
      <c r="S162" s="28">
        <v>3347</v>
      </c>
      <c r="T162" s="29">
        <v>0.5</v>
      </c>
      <c r="U162" s="29">
        <v>1.1000000000000001</v>
      </c>
      <c r="V162" s="28">
        <v>6694</v>
      </c>
      <c r="W162" s="29">
        <v>1.1000000000000001</v>
      </c>
      <c r="X162" s="38" t="s">
        <v>24</v>
      </c>
    </row>
    <row r="163" spans="1:24">
      <c r="A163" s="26" t="s">
        <v>12059</v>
      </c>
      <c r="B163" s="26" t="s">
        <v>12059</v>
      </c>
      <c r="C163" s="26" t="s">
        <v>12060</v>
      </c>
      <c r="D163" s="27">
        <v>60</v>
      </c>
      <c r="E163" s="28">
        <v>300</v>
      </c>
      <c r="F163" s="29">
        <v>2.31</v>
      </c>
      <c r="G163" s="29">
        <v>2.04</v>
      </c>
      <c r="H163" s="30">
        <v>4.4999999999999997E-3</v>
      </c>
      <c r="I163" s="29">
        <v>5.67</v>
      </c>
      <c r="J163" s="29">
        <v>5.79</v>
      </c>
      <c r="K163" s="29">
        <v>3</v>
      </c>
      <c r="L163" s="29">
        <v>3.39</v>
      </c>
      <c r="M163" s="28">
        <v>45</v>
      </c>
      <c r="N163" s="29">
        <v>7.0000000000000007E-2</v>
      </c>
      <c r="O163" s="29">
        <v>0.25</v>
      </c>
      <c r="P163" s="28">
        <v>169</v>
      </c>
      <c r="Q163" s="29">
        <v>0.13</v>
      </c>
      <c r="R163" s="29">
        <v>0.37</v>
      </c>
      <c r="S163" s="28">
        <v>2429</v>
      </c>
      <c r="T163" s="29">
        <v>0.5</v>
      </c>
      <c r="U163" s="29">
        <v>0.8</v>
      </c>
      <c r="V163" s="28">
        <v>4857</v>
      </c>
      <c r="W163" s="29">
        <v>0.8</v>
      </c>
      <c r="X163" s="38" t="s">
        <v>24</v>
      </c>
    </row>
    <row r="164" spans="1:24">
      <c r="A164" s="26" t="s">
        <v>12061</v>
      </c>
      <c r="B164" s="26" t="s">
        <v>12061</v>
      </c>
      <c r="C164" s="26" t="s">
        <v>12060</v>
      </c>
      <c r="D164" s="27">
        <v>40</v>
      </c>
      <c r="E164" s="28">
        <v>300</v>
      </c>
      <c r="F164" s="29">
        <v>2.41</v>
      </c>
      <c r="G164" s="29">
        <v>2.04</v>
      </c>
      <c r="H164" s="30">
        <v>9.2999999999999992E-3</v>
      </c>
      <c r="I164" s="29">
        <v>5.77</v>
      </c>
      <c r="J164" s="29">
        <v>5.79</v>
      </c>
      <c r="K164" s="29">
        <v>3</v>
      </c>
      <c r="L164" s="29">
        <v>3.39</v>
      </c>
      <c r="M164" s="28">
        <v>34</v>
      </c>
      <c r="N164" s="29">
        <v>0.05</v>
      </c>
      <c r="O164" s="29">
        <v>0.28999999999999998</v>
      </c>
      <c r="P164" s="28">
        <v>131</v>
      </c>
      <c r="Q164" s="29">
        <v>0.1</v>
      </c>
      <c r="R164" s="29">
        <v>0.44</v>
      </c>
      <c r="S164" s="28">
        <v>3482</v>
      </c>
      <c r="T164" s="29">
        <v>0.5</v>
      </c>
      <c r="U164" s="29">
        <v>1.1399999999999999</v>
      </c>
      <c r="V164" s="28">
        <v>6964</v>
      </c>
      <c r="W164" s="29">
        <v>1.1399999999999999</v>
      </c>
      <c r="X164" s="38" t="s">
        <v>24</v>
      </c>
    </row>
    <row r="165" spans="1:24">
      <c r="A165" s="26" t="s">
        <v>12060</v>
      </c>
      <c r="B165" s="26" t="s">
        <v>12060</v>
      </c>
      <c r="C165" s="26" t="s">
        <v>12062</v>
      </c>
      <c r="D165" s="27">
        <v>105</v>
      </c>
      <c r="E165" s="28">
        <v>300</v>
      </c>
      <c r="F165" s="29">
        <v>2.04</v>
      </c>
      <c r="G165" s="29">
        <v>1.56</v>
      </c>
      <c r="H165" s="30">
        <v>4.5999999999999999E-3</v>
      </c>
      <c r="I165" s="29">
        <v>5.79</v>
      </c>
      <c r="J165" s="29">
        <v>5.29</v>
      </c>
      <c r="K165" s="29">
        <v>3.39</v>
      </c>
      <c r="L165" s="29">
        <v>3.37</v>
      </c>
      <c r="M165" s="28">
        <v>148</v>
      </c>
      <c r="N165" s="29">
        <v>0.12</v>
      </c>
      <c r="O165" s="29">
        <v>0.36</v>
      </c>
      <c r="P165" s="28">
        <v>532</v>
      </c>
      <c r="Q165" s="29">
        <v>0.22</v>
      </c>
      <c r="R165" s="29">
        <v>0.53</v>
      </c>
      <c r="S165" s="28">
        <v>2448</v>
      </c>
      <c r="T165" s="29">
        <v>0.5</v>
      </c>
      <c r="U165" s="29">
        <v>0.8</v>
      </c>
      <c r="V165" s="28">
        <v>4896</v>
      </c>
      <c r="W165" s="29">
        <v>0.8</v>
      </c>
      <c r="X165" s="38" t="s">
        <v>24</v>
      </c>
    </row>
    <row r="166" spans="1:24">
      <c r="A166" s="26" t="s">
        <v>12063</v>
      </c>
      <c r="B166" s="26" t="s">
        <v>12063</v>
      </c>
      <c r="C166" s="26" t="s">
        <v>12062</v>
      </c>
      <c r="D166" s="27">
        <v>35</v>
      </c>
      <c r="E166" s="28">
        <v>300</v>
      </c>
      <c r="F166" s="29">
        <v>1.72</v>
      </c>
      <c r="G166" s="29">
        <v>1.56</v>
      </c>
      <c r="H166" s="30">
        <v>4.5999999999999999E-3</v>
      </c>
      <c r="I166" s="29">
        <v>5.08</v>
      </c>
      <c r="J166" s="29">
        <v>5.29</v>
      </c>
      <c r="K166" s="29">
        <v>3</v>
      </c>
      <c r="L166" s="29">
        <v>3.37</v>
      </c>
      <c r="M166" s="28">
        <v>37</v>
      </c>
      <c r="N166" s="29">
        <v>0.06</v>
      </c>
      <c r="O166" s="29">
        <v>0.24</v>
      </c>
      <c r="P166" s="28">
        <v>140</v>
      </c>
      <c r="Q166" s="29">
        <v>0.12</v>
      </c>
      <c r="R166" s="29">
        <v>0.35</v>
      </c>
      <c r="S166" s="28">
        <v>2448</v>
      </c>
      <c r="T166" s="29">
        <v>0.5</v>
      </c>
      <c r="U166" s="29">
        <v>0.8</v>
      </c>
      <c r="V166" s="28">
        <v>4896</v>
      </c>
      <c r="W166" s="29">
        <v>0.8</v>
      </c>
      <c r="X166" s="38" t="s">
        <v>24</v>
      </c>
    </row>
    <row r="167" spans="1:24">
      <c r="A167" s="26" t="s">
        <v>12062</v>
      </c>
      <c r="B167" s="26" t="s">
        <v>12062</v>
      </c>
      <c r="C167" s="26" t="s">
        <v>12053</v>
      </c>
      <c r="D167" s="27">
        <v>35</v>
      </c>
      <c r="E167" s="28">
        <v>300</v>
      </c>
      <c r="F167" s="29">
        <v>1.56</v>
      </c>
      <c r="G167" s="29">
        <v>1.4</v>
      </c>
      <c r="H167" s="30">
        <v>4.5999999999999999E-3</v>
      </c>
      <c r="I167" s="29">
        <v>5.29</v>
      </c>
      <c r="J167" s="29">
        <v>5.5</v>
      </c>
      <c r="K167" s="29">
        <v>3.37</v>
      </c>
      <c r="L167" s="29">
        <v>3.74</v>
      </c>
      <c r="M167" s="28">
        <v>190</v>
      </c>
      <c r="N167" s="29">
        <v>0.13</v>
      </c>
      <c r="O167" s="29">
        <v>0.39</v>
      </c>
      <c r="P167" s="28">
        <v>672</v>
      </c>
      <c r="Q167" s="29">
        <v>0.25</v>
      </c>
      <c r="R167" s="29">
        <v>0.56000000000000005</v>
      </c>
      <c r="S167" s="28">
        <v>2448</v>
      </c>
      <c r="T167" s="29">
        <v>0.5</v>
      </c>
      <c r="U167" s="29">
        <v>0.8</v>
      </c>
      <c r="V167" s="28">
        <v>4896</v>
      </c>
      <c r="W167" s="29">
        <v>0.8</v>
      </c>
      <c r="X167" s="38" t="s">
        <v>24</v>
      </c>
    </row>
    <row r="168" spans="1:24">
      <c r="A168" s="26" t="s">
        <v>12053</v>
      </c>
      <c r="B168" s="26" t="s">
        <v>12053</v>
      </c>
      <c r="C168" s="26" t="s">
        <v>12064</v>
      </c>
      <c r="D168" s="27">
        <v>50</v>
      </c>
      <c r="E168" s="28">
        <v>500</v>
      </c>
      <c r="F168" s="29">
        <v>1.24</v>
      </c>
      <c r="G168" s="29">
        <v>1.1299999999999999</v>
      </c>
      <c r="H168" s="30">
        <v>2.2000000000000001E-3</v>
      </c>
      <c r="I168" s="29">
        <v>5.5</v>
      </c>
      <c r="J168" s="29">
        <v>5.98</v>
      </c>
      <c r="K168" s="29">
        <v>3.69</v>
      </c>
      <c r="L168" s="29">
        <v>4.28</v>
      </c>
      <c r="M168" s="28">
        <v>1374</v>
      </c>
      <c r="N168" s="29">
        <v>0.22</v>
      </c>
      <c r="O168" s="29">
        <v>0.51</v>
      </c>
      <c r="P168" s="28">
        <v>4099</v>
      </c>
      <c r="Q168" s="29">
        <v>0.38</v>
      </c>
      <c r="R168" s="29">
        <v>0.69</v>
      </c>
      <c r="S168" s="28">
        <v>6631</v>
      </c>
      <c r="T168" s="29">
        <v>0.5</v>
      </c>
      <c r="U168" s="29">
        <v>0.78</v>
      </c>
      <c r="V168" s="28">
        <v>13262</v>
      </c>
      <c r="W168" s="29">
        <v>0.78</v>
      </c>
      <c r="X168" s="38" t="s">
        <v>24</v>
      </c>
    </row>
    <row r="169" spans="1:24">
      <c r="A169" s="26" t="s">
        <v>12065</v>
      </c>
      <c r="B169" s="26" t="s">
        <v>12065</v>
      </c>
      <c r="C169" s="26" t="s">
        <v>12064</v>
      </c>
      <c r="D169" s="27">
        <v>70</v>
      </c>
      <c r="E169" s="28">
        <v>300</v>
      </c>
      <c r="F169" s="29">
        <v>2.58</v>
      </c>
      <c r="G169" s="29">
        <v>1.29</v>
      </c>
      <c r="H169" s="30">
        <v>1.84E-2</v>
      </c>
      <c r="I169" s="29">
        <v>5.94</v>
      </c>
      <c r="J169" s="29">
        <v>5.98</v>
      </c>
      <c r="K169" s="29">
        <v>3</v>
      </c>
      <c r="L169" s="29">
        <v>4.33</v>
      </c>
      <c r="M169" s="28">
        <v>10</v>
      </c>
      <c r="N169" s="29">
        <v>0.02</v>
      </c>
      <c r="O169" s="29">
        <v>0.26</v>
      </c>
      <c r="P169" s="28">
        <v>40</v>
      </c>
      <c r="Q169" s="29">
        <v>0.05</v>
      </c>
      <c r="R169" s="29">
        <v>0.39</v>
      </c>
      <c r="S169" s="28">
        <v>4915</v>
      </c>
      <c r="T169" s="29">
        <v>0.5</v>
      </c>
      <c r="U169" s="29">
        <v>1.61</v>
      </c>
      <c r="V169" s="28">
        <v>9830</v>
      </c>
      <c r="W169" s="29">
        <v>1.61</v>
      </c>
      <c r="X169" s="38" t="s">
        <v>24</v>
      </c>
    </row>
    <row r="170" spans="1:24">
      <c r="A170" s="26" t="s">
        <v>12064</v>
      </c>
      <c r="B170" s="26" t="s">
        <v>12064</v>
      </c>
      <c r="C170" s="26" t="s">
        <v>12066</v>
      </c>
      <c r="D170" s="27">
        <v>70</v>
      </c>
      <c r="E170" s="28">
        <v>500</v>
      </c>
      <c r="F170" s="29">
        <v>1.1299999999999999</v>
      </c>
      <c r="G170" s="29">
        <v>0.97</v>
      </c>
      <c r="H170" s="30">
        <v>2.3E-3</v>
      </c>
      <c r="I170" s="29">
        <v>5.98</v>
      </c>
      <c r="J170" s="29">
        <v>6.11</v>
      </c>
      <c r="K170" s="29">
        <v>4.28</v>
      </c>
      <c r="L170" s="29">
        <v>4.57</v>
      </c>
      <c r="M170" s="28">
        <v>1487</v>
      </c>
      <c r="N170" s="29">
        <v>0.22</v>
      </c>
      <c r="O170" s="29">
        <v>0.52</v>
      </c>
      <c r="P170" s="28">
        <v>4397</v>
      </c>
      <c r="Q170" s="29">
        <v>0.39</v>
      </c>
      <c r="R170" s="29">
        <v>0.71</v>
      </c>
      <c r="S170" s="28">
        <v>6759</v>
      </c>
      <c r="T170" s="29">
        <v>0.5</v>
      </c>
      <c r="U170" s="29">
        <v>0.8</v>
      </c>
      <c r="V170" s="28">
        <v>13518</v>
      </c>
      <c r="W170" s="29">
        <v>0.8</v>
      </c>
      <c r="X170" s="38" t="s">
        <v>24</v>
      </c>
    </row>
    <row r="171" spans="1:24">
      <c r="A171" s="26" t="s">
        <v>12067</v>
      </c>
      <c r="B171" s="26" t="s">
        <v>12067</v>
      </c>
      <c r="C171" s="26" t="s">
        <v>12066</v>
      </c>
      <c r="D171" s="27">
        <v>75</v>
      </c>
      <c r="E171" s="28">
        <v>300</v>
      </c>
      <c r="F171" s="29">
        <v>2.64</v>
      </c>
      <c r="G171" s="29">
        <v>1.1299999999999999</v>
      </c>
      <c r="H171" s="30">
        <v>2.01E-2</v>
      </c>
      <c r="I171" s="29">
        <v>6</v>
      </c>
      <c r="J171" s="29">
        <v>6.11</v>
      </c>
      <c r="K171" s="29">
        <v>3</v>
      </c>
      <c r="L171" s="29">
        <v>4.62</v>
      </c>
      <c r="M171" s="28">
        <v>8</v>
      </c>
      <c r="N171" s="29">
        <v>0.02</v>
      </c>
      <c r="O171" s="29">
        <v>0.25</v>
      </c>
      <c r="P171" s="28">
        <v>32</v>
      </c>
      <c r="Q171" s="29">
        <v>0.04</v>
      </c>
      <c r="R171" s="29">
        <v>0.38</v>
      </c>
      <c r="S171" s="28">
        <v>5137</v>
      </c>
      <c r="T171" s="29">
        <v>0.5</v>
      </c>
      <c r="U171" s="29">
        <v>1.68</v>
      </c>
      <c r="V171" s="28">
        <v>10274</v>
      </c>
      <c r="W171" s="29">
        <v>1.68</v>
      </c>
      <c r="X171" s="38" t="s">
        <v>24</v>
      </c>
    </row>
    <row r="172" spans="1:24">
      <c r="A172" s="26" t="s">
        <v>12066</v>
      </c>
      <c r="B172" s="26" t="s">
        <v>12066</v>
      </c>
      <c r="C172" s="26" t="s">
        <v>12068</v>
      </c>
      <c r="D172" s="27">
        <v>75</v>
      </c>
      <c r="E172" s="28">
        <v>500</v>
      </c>
      <c r="F172" s="29">
        <v>0.97</v>
      </c>
      <c r="G172" s="29">
        <v>0.79</v>
      </c>
      <c r="H172" s="30">
        <v>2.3999999999999998E-3</v>
      </c>
      <c r="I172" s="29">
        <v>6.11</v>
      </c>
      <c r="J172" s="29">
        <v>6.93</v>
      </c>
      <c r="K172" s="29">
        <v>4.57</v>
      </c>
      <c r="L172" s="29">
        <v>5.57</v>
      </c>
      <c r="M172" s="28">
        <v>1585</v>
      </c>
      <c r="N172" s="29">
        <v>0.23</v>
      </c>
      <c r="O172" s="29">
        <v>0.54</v>
      </c>
      <c r="P172" s="28">
        <v>4650</v>
      </c>
      <c r="Q172" s="29">
        <v>0.4</v>
      </c>
      <c r="R172" s="29">
        <v>0.74</v>
      </c>
      <c r="S172" s="28">
        <v>6926</v>
      </c>
      <c r="T172" s="29">
        <v>0.5</v>
      </c>
      <c r="U172" s="29">
        <v>0.82</v>
      </c>
      <c r="V172" s="28">
        <v>13852</v>
      </c>
      <c r="W172" s="29">
        <v>0.82</v>
      </c>
      <c r="X172" s="38" t="s">
        <v>24</v>
      </c>
    </row>
    <row r="173" spans="1:24">
      <c r="A173" s="26" t="s">
        <v>12069</v>
      </c>
      <c r="B173" s="26" t="s">
        <v>12069</v>
      </c>
      <c r="C173" s="26" t="s">
        <v>12070</v>
      </c>
      <c r="D173" s="27">
        <v>95</v>
      </c>
      <c r="E173" s="28">
        <v>300</v>
      </c>
      <c r="F173" s="29">
        <v>4.0599999999999996</v>
      </c>
      <c r="G173" s="29">
        <v>3.63</v>
      </c>
      <c r="H173" s="30">
        <v>4.4999999999999997E-3</v>
      </c>
      <c r="I173" s="29">
        <v>7.42</v>
      </c>
      <c r="J173" s="29">
        <v>7.74</v>
      </c>
      <c r="K173" s="29">
        <v>3</v>
      </c>
      <c r="L173" s="29">
        <v>3.75</v>
      </c>
      <c r="M173" s="28">
        <v>56</v>
      </c>
      <c r="N173" s="29">
        <v>0.08</v>
      </c>
      <c r="O173" s="29">
        <v>0.27</v>
      </c>
      <c r="P173" s="28">
        <v>211</v>
      </c>
      <c r="Q173" s="29">
        <v>0.14000000000000001</v>
      </c>
      <c r="R173" s="29">
        <v>0.4</v>
      </c>
      <c r="S173" s="28">
        <v>2436</v>
      </c>
      <c r="T173" s="29">
        <v>0.5</v>
      </c>
      <c r="U173" s="29">
        <v>0.8</v>
      </c>
      <c r="V173" s="28">
        <v>4872</v>
      </c>
      <c r="W173" s="29">
        <v>0.8</v>
      </c>
      <c r="X173" s="38" t="s">
        <v>24</v>
      </c>
    </row>
    <row r="174" spans="1:24">
      <c r="A174" s="26" t="s">
        <v>12070</v>
      </c>
      <c r="B174" s="26" t="s">
        <v>12070</v>
      </c>
      <c r="C174" s="26" t="s">
        <v>12071</v>
      </c>
      <c r="D174" s="27">
        <v>80</v>
      </c>
      <c r="E174" s="28">
        <v>300</v>
      </c>
      <c r="F174" s="29">
        <v>3.63</v>
      </c>
      <c r="G174" s="29">
        <v>3.27</v>
      </c>
      <c r="H174" s="30">
        <v>4.4999999999999997E-3</v>
      </c>
      <c r="I174" s="29">
        <v>7.74</v>
      </c>
      <c r="J174" s="29">
        <v>8.32</v>
      </c>
      <c r="K174" s="29">
        <v>3.75</v>
      </c>
      <c r="L174" s="29">
        <v>4.6900000000000004</v>
      </c>
      <c r="M174" s="28">
        <v>116</v>
      </c>
      <c r="N174" s="29">
        <v>0.11</v>
      </c>
      <c r="O174" s="29">
        <v>0.33</v>
      </c>
      <c r="P174" s="28">
        <v>422</v>
      </c>
      <c r="Q174" s="29">
        <v>0.2</v>
      </c>
      <c r="R174" s="29">
        <v>0.49</v>
      </c>
      <c r="S174" s="28">
        <v>2429</v>
      </c>
      <c r="T174" s="29">
        <v>0.5</v>
      </c>
      <c r="U174" s="29">
        <v>0.8</v>
      </c>
      <c r="V174" s="28">
        <v>4857</v>
      </c>
      <c r="W174" s="29">
        <v>0.8</v>
      </c>
      <c r="X174" s="38" t="s">
        <v>24</v>
      </c>
    </row>
    <row r="175" spans="1:24">
      <c r="A175" s="26" t="s">
        <v>12072</v>
      </c>
      <c r="B175" s="26" t="s">
        <v>12072</v>
      </c>
      <c r="C175" s="26" t="s">
        <v>12071</v>
      </c>
      <c r="D175" s="27">
        <v>35</v>
      </c>
      <c r="E175" s="28">
        <v>300</v>
      </c>
      <c r="F175" s="29">
        <v>4.07</v>
      </c>
      <c r="G175" s="29">
        <v>3.27</v>
      </c>
      <c r="H175" s="30">
        <v>2.29E-2</v>
      </c>
      <c r="I175" s="29">
        <v>8.7200000000000006</v>
      </c>
      <c r="J175" s="29">
        <v>8.32</v>
      </c>
      <c r="K175" s="29">
        <v>4.29</v>
      </c>
      <c r="L175" s="29">
        <v>4.6900000000000004</v>
      </c>
      <c r="M175" s="28">
        <v>423</v>
      </c>
      <c r="N175" s="29">
        <v>0.13</v>
      </c>
      <c r="O175" s="29">
        <v>0.87</v>
      </c>
      <c r="P175" s="28">
        <v>1417</v>
      </c>
      <c r="Q175" s="29">
        <v>0.24</v>
      </c>
      <c r="R175" s="29">
        <v>1.23</v>
      </c>
      <c r="S175" s="28">
        <v>5474</v>
      </c>
      <c r="T175" s="29">
        <v>0.5</v>
      </c>
      <c r="U175" s="29">
        <v>1.79</v>
      </c>
      <c r="V175" s="28">
        <v>10947</v>
      </c>
      <c r="W175" s="29">
        <v>1.79</v>
      </c>
      <c r="X175" s="38" t="s">
        <v>24</v>
      </c>
    </row>
    <row r="176" spans="1:24">
      <c r="A176" s="26" t="s">
        <v>12071</v>
      </c>
      <c r="B176" s="26" t="s">
        <v>12071</v>
      </c>
      <c r="C176" s="26" t="s">
        <v>12073</v>
      </c>
      <c r="D176" s="27">
        <v>65</v>
      </c>
      <c r="E176" s="28">
        <v>300</v>
      </c>
      <c r="F176" s="29">
        <v>3.27</v>
      </c>
      <c r="G176" s="29">
        <v>2.29</v>
      </c>
      <c r="H176" s="30">
        <v>1.5100000000000001E-2</v>
      </c>
      <c r="I176" s="29">
        <v>8.32</v>
      </c>
      <c r="J176" s="29">
        <v>7.75</v>
      </c>
      <c r="K176" s="29">
        <v>4.6900000000000004</v>
      </c>
      <c r="L176" s="29">
        <v>5.0999999999999996</v>
      </c>
      <c r="M176" s="28">
        <v>559</v>
      </c>
      <c r="N176" s="29">
        <v>0.17</v>
      </c>
      <c r="O176" s="29">
        <v>0.81</v>
      </c>
      <c r="P176" s="28">
        <v>1828</v>
      </c>
      <c r="Q176" s="29">
        <v>0.31</v>
      </c>
      <c r="R176" s="29">
        <v>1.1499999999999999</v>
      </c>
      <c r="S176" s="28">
        <v>4446</v>
      </c>
      <c r="T176" s="29">
        <v>0.5</v>
      </c>
      <c r="U176" s="29">
        <v>1.46</v>
      </c>
      <c r="V176" s="28">
        <v>8891</v>
      </c>
      <c r="W176" s="29">
        <v>1.46</v>
      </c>
      <c r="X176" s="38" t="s">
        <v>24</v>
      </c>
    </row>
    <row r="177" spans="1:24">
      <c r="A177" s="26" t="s">
        <v>12074</v>
      </c>
      <c r="B177" s="26" t="s">
        <v>12074</v>
      </c>
      <c r="C177" s="26" t="s">
        <v>12075</v>
      </c>
      <c r="D177" s="27">
        <v>70</v>
      </c>
      <c r="E177" s="28">
        <v>300</v>
      </c>
      <c r="F177" s="29">
        <v>3.96</v>
      </c>
      <c r="G177" s="29">
        <v>3.64</v>
      </c>
      <c r="H177" s="30">
        <v>4.5999999999999999E-3</v>
      </c>
      <c r="I177" s="29">
        <v>7.32</v>
      </c>
      <c r="J177" s="29">
        <v>7.58</v>
      </c>
      <c r="K177" s="29">
        <v>3</v>
      </c>
      <c r="L177" s="29">
        <v>3.58</v>
      </c>
      <c r="M177" s="28">
        <v>146</v>
      </c>
      <c r="N177" s="29">
        <v>0.12</v>
      </c>
      <c r="O177" s="29">
        <v>0.36</v>
      </c>
      <c r="P177" s="28">
        <v>525</v>
      </c>
      <c r="Q177" s="29">
        <v>0.22</v>
      </c>
      <c r="R177" s="29">
        <v>0.52</v>
      </c>
      <c r="S177" s="28">
        <v>2448</v>
      </c>
      <c r="T177" s="29">
        <v>0.5</v>
      </c>
      <c r="U177" s="29">
        <v>0.8</v>
      </c>
      <c r="V177" s="28">
        <v>4896</v>
      </c>
      <c r="W177" s="29">
        <v>0.8</v>
      </c>
      <c r="X177" s="38" t="s">
        <v>24</v>
      </c>
    </row>
    <row r="178" spans="1:24">
      <c r="A178" s="26" t="s">
        <v>12075</v>
      </c>
      <c r="B178" s="26" t="s">
        <v>12075</v>
      </c>
      <c r="C178" s="26" t="s">
        <v>12073</v>
      </c>
      <c r="D178" s="27">
        <v>75</v>
      </c>
      <c r="E178" s="28">
        <v>300</v>
      </c>
      <c r="F178" s="29">
        <v>3.64</v>
      </c>
      <c r="G178" s="29">
        <v>2.29</v>
      </c>
      <c r="H178" s="30">
        <v>1.7999999999999999E-2</v>
      </c>
      <c r="I178" s="29">
        <v>7.58</v>
      </c>
      <c r="J178" s="29">
        <v>7.75</v>
      </c>
      <c r="K178" s="29">
        <v>3.58</v>
      </c>
      <c r="L178" s="29">
        <v>5.0999999999999996</v>
      </c>
      <c r="M178" s="28">
        <v>275</v>
      </c>
      <c r="N178" s="29">
        <v>0.12</v>
      </c>
      <c r="O178" s="29">
        <v>0.7</v>
      </c>
      <c r="P178" s="28">
        <v>950</v>
      </c>
      <c r="Q178" s="29">
        <v>0.21</v>
      </c>
      <c r="R178" s="29">
        <v>1.01</v>
      </c>
      <c r="S178" s="28">
        <v>4857</v>
      </c>
      <c r="T178" s="29">
        <v>0.5</v>
      </c>
      <c r="U178" s="29">
        <v>1.59</v>
      </c>
      <c r="V178" s="28">
        <v>9715</v>
      </c>
      <c r="W178" s="29">
        <v>1.59</v>
      </c>
      <c r="X178" s="38" t="s">
        <v>24</v>
      </c>
    </row>
    <row r="179" spans="1:24">
      <c r="A179" s="26" t="s">
        <v>12073</v>
      </c>
      <c r="B179" s="26" t="s">
        <v>12073</v>
      </c>
      <c r="C179" s="26" t="s">
        <v>12068</v>
      </c>
      <c r="D179" s="27">
        <v>85</v>
      </c>
      <c r="E179" s="28">
        <v>400</v>
      </c>
      <c r="F179" s="29">
        <v>2.21</v>
      </c>
      <c r="G179" s="29">
        <v>0.87</v>
      </c>
      <c r="H179" s="30">
        <v>1.5800000000000002E-2</v>
      </c>
      <c r="I179" s="29">
        <v>7.75</v>
      </c>
      <c r="J179" s="29">
        <v>6.93</v>
      </c>
      <c r="K179" s="29">
        <v>5.08</v>
      </c>
      <c r="L179" s="29">
        <v>5.6</v>
      </c>
      <c r="M179" s="28">
        <v>901</v>
      </c>
      <c r="N179" s="29">
        <v>0.15</v>
      </c>
      <c r="O179" s="29">
        <v>0.92</v>
      </c>
      <c r="P179" s="28">
        <v>2815</v>
      </c>
      <c r="Q179" s="29">
        <v>0.26</v>
      </c>
      <c r="R179" s="29">
        <v>1.28</v>
      </c>
      <c r="S179" s="28">
        <v>9790</v>
      </c>
      <c r="T179" s="29">
        <v>0.5</v>
      </c>
      <c r="U179" s="29">
        <v>1.8</v>
      </c>
      <c r="V179" s="28">
        <v>19580</v>
      </c>
      <c r="W179" s="29">
        <v>1.8</v>
      </c>
      <c r="X179" s="38" t="s">
        <v>24</v>
      </c>
    </row>
    <row r="180" spans="1:24">
      <c r="A180" s="26" t="s">
        <v>12068</v>
      </c>
      <c r="B180" s="26" t="s">
        <v>12068</v>
      </c>
      <c r="C180" s="26" t="s">
        <v>12076</v>
      </c>
      <c r="D180" s="27">
        <v>150</v>
      </c>
      <c r="E180" s="28">
        <v>600</v>
      </c>
      <c r="F180" s="29">
        <v>0.71</v>
      </c>
      <c r="G180" s="29">
        <v>0.51</v>
      </c>
      <c r="H180" s="30">
        <v>1.2999999999999999E-3</v>
      </c>
      <c r="I180" s="29">
        <v>6.93</v>
      </c>
      <c r="J180" s="29">
        <v>5.57</v>
      </c>
      <c r="K180" s="29">
        <v>5.53</v>
      </c>
      <c r="L180" s="29">
        <v>4.37</v>
      </c>
      <c r="M180" s="28">
        <v>2533</v>
      </c>
      <c r="N180" s="29">
        <v>0.26</v>
      </c>
      <c r="O180" s="29">
        <v>0.5</v>
      </c>
      <c r="P180" s="28">
        <v>7001</v>
      </c>
      <c r="Q180" s="29">
        <v>0.45</v>
      </c>
      <c r="R180" s="29">
        <v>0.66</v>
      </c>
      <c r="S180" s="28">
        <v>16410</v>
      </c>
      <c r="T180" s="29">
        <v>0.8</v>
      </c>
      <c r="U180" s="29">
        <v>0.78</v>
      </c>
      <c r="V180" s="28">
        <v>16788</v>
      </c>
      <c r="W180" s="29">
        <v>0.69</v>
      </c>
      <c r="X180" s="38" t="s">
        <v>24</v>
      </c>
    </row>
    <row r="181" spans="1:24">
      <c r="A181" s="26" t="s">
        <v>12077</v>
      </c>
      <c r="B181" s="26" t="s">
        <v>12077</v>
      </c>
      <c r="C181" s="26" t="s">
        <v>12078</v>
      </c>
      <c r="D181" s="27">
        <v>100</v>
      </c>
      <c r="E181" s="28">
        <v>300</v>
      </c>
      <c r="F181" s="29">
        <v>1.64</v>
      </c>
      <c r="G181" s="29">
        <v>1.19</v>
      </c>
      <c r="H181" s="30">
        <v>4.4999999999999997E-3</v>
      </c>
      <c r="I181" s="29">
        <v>5</v>
      </c>
      <c r="J181" s="29">
        <v>5.15</v>
      </c>
      <c r="K181" s="29">
        <v>3</v>
      </c>
      <c r="L181" s="29">
        <v>3.6</v>
      </c>
      <c r="M181" s="28">
        <v>203</v>
      </c>
      <c r="N181" s="29">
        <v>0.14000000000000001</v>
      </c>
      <c r="O181" s="29">
        <v>0.39</v>
      </c>
      <c r="P181" s="28">
        <v>714</v>
      </c>
      <c r="Q181" s="29">
        <v>0.26</v>
      </c>
      <c r="R181" s="29">
        <v>0.56999999999999995</v>
      </c>
      <c r="S181" s="28">
        <v>2429</v>
      </c>
      <c r="T181" s="29">
        <v>0.5</v>
      </c>
      <c r="U181" s="29">
        <v>0.8</v>
      </c>
      <c r="V181" s="28">
        <v>4857</v>
      </c>
      <c r="W181" s="29">
        <v>0.8</v>
      </c>
      <c r="X181" s="38" t="s">
        <v>24</v>
      </c>
    </row>
    <row r="182" spans="1:24">
      <c r="A182" s="26" t="s">
        <v>12078</v>
      </c>
      <c r="B182" s="26" t="s">
        <v>12078</v>
      </c>
      <c r="C182" s="26" t="s">
        <v>12076</v>
      </c>
      <c r="D182" s="27">
        <v>45</v>
      </c>
      <c r="E182" s="28">
        <v>300</v>
      </c>
      <c r="F182" s="29">
        <v>1.19</v>
      </c>
      <c r="G182" s="29">
        <v>0.75</v>
      </c>
      <c r="H182" s="30">
        <v>9.7999999999999997E-3</v>
      </c>
      <c r="I182" s="29">
        <v>5.15</v>
      </c>
      <c r="J182" s="29">
        <v>5.57</v>
      </c>
      <c r="K182" s="29">
        <v>3.6</v>
      </c>
      <c r="L182" s="29">
        <v>4.46</v>
      </c>
      <c r="M182" s="28">
        <v>276</v>
      </c>
      <c r="N182" s="29">
        <v>0.13</v>
      </c>
      <c r="O182" s="29">
        <v>0.56999999999999995</v>
      </c>
      <c r="P182" s="28">
        <v>954</v>
      </c>
      <c r="Q182" s="29">
        <v>0.25</v>
      </c>
      <c r="R182" s="29">
        <v>0.82</v>
      </c>
      <c r="S182" s="28">
        <v>3580</v>
      </c>
      <c r="T182" s="29">
        <v>0.5</v>
      </c>
      <c r="U182" s="29">
        <v>1.17</v>
      </c>
      <c r="V182" s="28">
        <v>7160</v>
      </c>
      <c r="W182" s="29">
        <v>1.17</v>
      </c>
      <c r="X182" s="38" t="s">
        <v>24</v>
      </c>
    </row>
    <row r="183" spans="1:24">
      <c r="A183" s="26" t="s">
        <v>12076</v>
      </c>
      <c r="B183" s="26" t="s">
        <v>12076</v>
      </c>
      <c r="C183" s="26" t="s">
        <v>12079</v>
      </c>
      <c r="D183" s="27">
        <v>60</v>
      </c>
      <c r="E183" s="28">
        <v>600</v>
      </c>
      <c r="F183" s="29">
        <v>0.51</v>
      </c>
      <c r="G183" s="29">
        <v>0.42</v>
      </c>
      <c r="H183" s="30">
        <v>1.5E-3</v>
      </c>
      <c r="I183" s="29">
        <v>5.57</v>
      </c>
      <c r="J183" s="29">
        <v>5.35</v>
      </c>
      <c r="K183" s="29">
        <v>4.37</v>
      </c>
      <c r="L183" s="29">
        <v>4.24</v>
      </c>
      <c r="M183" s="28">
        <v>2824</v>
      </c>
      <c r="N183" s="29">
        <v>0.27</v>
      </c>
      <c r="O183" s="29">
        <v>0.53</v>
      </c>
      <c r="P183" s="28">
        <v>7692</v>
      </c>
      <c r="Q183" s="29">
        <v>0.46</v>
      </c>
      <c r="R183" s="29">
        <v>0.7</v>
      </c>
      <c r="S183" s="28">
        <v>17406</v>
      </c>
      <c r="T183" s="29">
        <v>0.8</v>
      </c>
      <c r="U183" s="29">
        <v>0.83</v>
      </c>
      <c r="V183" s="28">
        <v>17807</v>
      </c>
      <c r="W183" s="29">
        <v>0.73</v>
      </c>
      <c r="X183" s="38" t="s">
        <v>24</v>
      </c>
    </row>
    <row r="184" spans="1:24">
      <c r="A184" s="26" t="s">
        <v>12080</v>
      </c>
      <c r="B184" s="26" t="s">
        <v>12080</v>
      </c>
      <c r="C184" s="26" t="s">
        <v>12081</v>
      </c>
      <c r="D184" s="27">
        <v>100</v>
      </c>
      <c r="E184" s="28">
        <v>300</v>
      </c>
      <c r="F184" s="29">
        <v>1.65</v>
      </c>
      <c r="G184" s="29">
        <v>1.2</v>
      </c>
      <c r="H184" s="30">
        <v>4.4999999999999997E-3</v>
      </c>
      <c r="I184" s="29">
        <v>5.01</v>
      </c>
      <c r="J184" s="29">
        <v>5.18</v>
      </c>
      <c r="K184" s="29">
        <v>3</v>
      </c>
      <c r="L184" s="29">
        <v>3.62</v>
      </c>
      <c r="M184" s="28">
        <v>138</v>
      </c>
      <c r="N184" s="29">
        <v>0.12</v>
      </c>
      <c r="O184" s="29">
        <v>0.35</v>
      </c>
      <c r="P184" s="28">
        <v>497</v>
      </c>
      <c r="Q184" s="29">
        <v>0.22</v>
      </c>
      <c r="R184" s="29">
        <v>0.51</v>
      </c>
      <c r="S184" s="28">
        <v>2429</v>
      </c>
      <c r="T184" s="29">
        <v>0.5</v>
      </c>
      <c r="U184" s="29">
        <v>0.8</v>
      </c>
      <c r="V184" s="28">
        <v>4857</v>
      </c>
      <c r="W184" s="29">
        <v>0.8</v>
      </c>
      <c r="X184" s="38" t="s">
        <v>24</v>
      </c>
    </row>
    <row r="185" spans="1:24">
      <c r="A185" s="26" t="s">
        <v>12081</v>
      </c>
      <c r="B185" s="26" t="s">
        <v>12081</v>
      </c>
      <c r="C185" s="26" t="s">
        <v>12079</v>
      </c>
      <c r="D185" s="27">
        <v>45</v>
      </c>
      <c r="E185" s="28">
        <v>300</v>
      </c>
      <c r="F185" s="29">
        <v>1.2</v>
      </c>
      <c r="G185" s="29">
        <v>0.66</v>
      </c>
      <c r="H185" s="30">
        <v>1.2E-2</v>
      </c>
      <c r="I185" s="29">
        <v>5.18</v>
      </c>
      <c r="J185" s="29">
        <v>5.35</v>
      </c>
      <c r="K185" s="29">
        <v>3.62</v>
      </c>
      <c r="L185" s="29">
        <v>4.33</v>
      </c>
      <c r="M185" s="28">
        <v>145</v>
      </c>
      <c r="N185" s="29">
        <v>0.09</v>
      </c>
      <c r="O185" s="29">
        <v>0.5</v>
      </c>
      <c r="P185" s="28">
        <v>521</v>
      </c>
      <c r="Q185" s="29">
        <v>0.17</v>
      </c>
      <c r="R185" s="29">
        <v>0.73</v>
      </c>
      <c r="S185" s="28">
        <v>3966</v>
      </c>
      <c r="T185" s="29">
        <v>0.5</v>
      </c>
      <c r="U185" s="29">
        <v>1.3</v>
      </c>
      <c r="V185" s="28">
        <v>7932</v>
      </c>
      <c r="W185" s="29">
        <v>1.3</v>
      </c>
      <c r="X185" s="38" t="s">
        <v>24</v>
      </c>
    </row>
    <row r="186" spans="1:24">
      <c r="A186" s="26" t="s">
        <v>12079</v>
      </c>
      <c r="B186" s="26" t="s">
        <v>12079</v>
      </c>
      <c r="C186" s="26" t="s">
        <v>11900</v>
      </c>
      <c r="D186" s="27">
        <v>110</v>
      </c>
      <c r="E186" s="28">
        <v>600</v>
      </c>
      <c r="F186" s="29">
        <v>0.42</v>
      </c>
      <c r="G186" s="29">
        <v>0.13</v>
      </c>
      <c r="H186" s="30">
        <v>2.5999999999999999E-3</v>
      </c>
      <c r="I186" s="29">
        <v>5.35</v>
      </c>
      <c r="J186" s="29">
        <v>4.8</v>
      </c>
      <c r="K186" s="29">
        <v>4.24</v>
      </c>
      <c r="L186" s="29">
        <v>3.98</v>
      </c>
      <c r="M186" s="28">
        <v>2969</v>
      </c>
      <c r="N186" s="29">
        <v>0.24</v>
      </c>
      <c r="O186" s="29">
        <v>0.66</v>
      </c>
      <c r="P186" s="28">
        <v>8031</v>
      </c>
      <c r="Q186" s="29">
        <v>0.4</v>
      </c>
      <c r="R186" s="29">
        <v>0.87</v>
      </c>
      <c r="S186" s="28">
        <v>23075</v>
      </c>
      <c r="T186" s="29">
        <v>0.8</v>
      </c>
      <c r="U186" s="29">
        <v>1.1000000000000001</v>
      </c>
      <c r="V186" s="28">
        <v>23607</v>
      </c>
      <c r="W186" s="29">
        <v>0.97</v>
      </c>
      <c r="X186" s="38" t="s">
        <v>24</v>
      </c>
    </row>
    <row r="187" spans="1:24">
      <c r="A187" s="26" t="s">
        <v>12082</v>
      </c>
      <c r="B187" s="26" t="s">
        <v>12082</v>
      </c>
      <c r="C187" s="26" t="s">
        <v>12083</v>
      </c>
      <c r="D187" s="27">
        <v>75</v>
      </c>
      <c r="E187" s="28">
        <v>300</v>
      </c>
      <c r="F187" s="29">
        <v>2.54</v>
      </c>
      <c r="G187" s="29">
        <v>2.2000000000000002</v>
      </c>
      <c r="H187" s="30">
        <v>4.4999999999999997E-3</v>
      </c>
      <c r="I187" s="29">
        <v>5.9</v>
      </c>
      <c r="J187" s="29">
        <v>6.1</v>
      </c>
      <c r="K187" s="29">
        <v>3</v>
      </c>
      <c r="L187" s="29">
        <v>3.54</v>
      </c>
      <c r="M187" s="28">
        <v>86</v>
      </c>
      <c r="N187" s="29">
        <v>0.09</v>
      </c>
      <c r="O187" s="29">
        <v>0.3</v>
      </c>
      <c r="P187" s="28">
        <v>318</v>
      </c>
      <c r="Q187" s="29">
        <v>0.17</v>
      </c>
      <c r="R187" s="29">
        <v>0.45</v>
      </c>
      <c r="S187" s="28">
        <v>2438</v>
      </c>
      <c r="T187" s="29">
        <v>0.5</v>
      </c>
      <c r="U187" s="29">
        <v>0.8</v>
      </c>
      <c r="V187" s="28">
        <v>4875</v>
      </c>
      <c r="W187" s="29">
        <v>0.8</v>
      </c>
      <c r="X187" s="38" t="s">
        <v>24</v>
      </c>
    </row>
    <row r="188" spans="1:24">
      <c r="A188" s="26" t="s">
        <v>12084</v>
      </c>
      <c r="B188" s="26" t="s">
        <v>12084</v>
      </c>
      <c r="C188" s="26" t="s">
        <v>12083</v>
      </c>
      <c r="D188" s="27">
        <v>45</v>
      </c>
      <c r="E188" s="28">
        <v>300</v>
      </c>
      <c r="F188" s="29">
        <v>2.84</v>
      </c>
      <c r="G188" s="29">
        <v>2.2000000000000002</v>
      </c>
      <c r="H188" s="30">
        <v>1.4200000000000001E-2</v>
      </c>
      <c r="I188" s="29">
        <v>6.2</v>
      </c>
      <c r="J188" s="29">
        <v>6.1</v>
      </c>
      <c r="K188" s="29">
        <v>3</v>
      </c>
      <c r="L188" s="29">
        <v>3.54</v>
      </c>
      <c r="M188" s="28">
        <v>67</v>
      </c>
      <c r="N188" s="29">
        <v>0.06</v>
      </c>
      <c r="O188" s="29">
        <v>0.42</v>
      </c>
      <c r="P188" s="28">
        <v>249</v>
      </c>
      <c r="Q188" s="29">
        <v>0.12</v>
      </c>
      <c r="R188" s="29">
        <v>0.62</v>
      </c>
      <c r="S188" s="28">
        <v>4318</v>
      </c>
      <c r="T188" s="29">
        <v>0.5</v>
      </c>
      <c r="U188" s="29">
        <v>1.41</v>
      </c>
      <c r="V188" s="28">
        <v>8635</v>
      </c>
      <c r="W188" s="29">
        <v>1.41</v>
      </c>
      <c r="X188" s="38" t="s">
        <v>24</v>
      </c>
    </row>
    <row r="189" spans="1:24">
      <c r="A189" s="26" t="s">
        <v>12083</v>
      </c>
      <c r="B189" s="26" t="s">
        <v>12083</v>
      </c>
      <c r="C189" s="26" t="s">
        <v>12085</v>
      </c>
      <c r="D189" s="27">
        <v>95</v>
      </c>
      <c r="E189" s="28">
        <v>300</v>
      </c>
      <c r="F189" s="29">
        <v>2.2000000000000002</v>
      </c>
      <c r="G189" s="29">
        <v>1.77</v>
      </c>
      <c r="H189" s="30">
        <v>4.4999999999999997E-3</v>
      </c>
      <c r="I189" s="29">
        <v>6.1</v>
      </c>
      <c r="J189" s="29">
        <v>5.69</v>
      </c>
      <c r="K189" s="29">
        <v>3.54</v>
      </c>
      <c r="L189" s="29">
        <v>3.56</v>
      </c>
      <c r="M189" s="28">
        <v>192</v>
      </c>
      <c r="N189" s="29">
        <v>0.14000000000000001</v>
      </c>
      <c r="O189" s="29">
        <v>0.39</v>
      </c>
      <c r="P189" s="28">
        <v>679</v>
      </c>
      <c r="Q189" s="29">
        <v>0.25</v>
      </c>
      <c r="R189" s="29">
        <v>0.56000000000000005</v>
      </c>
      <c r="S189" s="28">
        <v>2436</v>
      </c>
      <c r="T189" s="29">
        <v>0.5</v>
      </c>
      <c r="U189" s="29">
        <v>0.8</v>
      </c>
      <c r="V189" s="28">
        <v>4872</v>
      </c>
      <c r="W189" s="29">
        <v>0.8</v>
      </c>
      <c r="X189" s="38" t="s">
        <v>24</v>
      </c>
    </row>
    <row r="190" spans="1:24">
      <c r="A190" s="26" t="s">
        <v>12085</v>
      </c>
      <c r="B190" s="26" t="s">
        <v>12085</v>
      </c>
      <c r="C190" s="26" t="s">
        <v>12086</v>
      </c>
      <c r="D190" s="27">
        <v>125</v>
      </c>
      <c r="E190" s="28">
        <v>300</v>
      </c>
      <c r="F190" s="29">
        <v>1.77</v>
      </c>
      <c r="G190" s="29">
        <v>1.1499999999999999</v>
      </c>
      <c r="H190" s="30">
        <v>5.0000000000000001E-3</v>
      </c>
      <c r="I190" s="29">
        <v>5.69</v>
      </c>
      <c r="J190" s="29">
        <v>5.19</v>
      </c>
      <c r="K190" s="29">
        <v>3.56</v>
      </c>
      <c r="L190" s="29">
        <v>3.68</v>
      </c>
      <c r="M190" s="28">
        <v>252</v>
      </c>
      <c r="N190" s="29">
        <v>0.15</v>
      </c>
      <c r="O190" s="29">
        <v>0.43</v>
      </c>
      <c r="P190" s="28">
        <v>876</v>
      </c>
      <c r="Q190" s="29">
        <v>0.28000000000000003</v>
      </c>
      <c r="R190" s="29">
        <v>0.62</v>
      </c>
      <c r="S190" s="28">
        <v>2550</v>
      </c>
      <c r="T190" s="29">
        <v>0.5</v>
      </c>
      <c r="U190" s="29">
        <v>0.84</v>
      </c>
      <c r="V190" s="28">
        <v>5100</v>
      </c>
      <c r="W190" s="29">
        <v>0.84</v>
      </c>
      <c r="X190" s="38" t="s">
        <v>24</v>
      </c>
    </row>
    <row r="191" spans="1:24">
      <c r="A191" s="26" t="s">
        <v>12087</v>
      </c>
      <c r="B191" s="26" t="s">
        <v>12087</v>
      </c>
      <c r="C191" s="26" t="s">
        <v>12088</v>
      </c>
      <c r="D191" s="27">
        <v>60</v>
      </c>
      <c r="E191" s="28">
        <v>300</v>
      </c>
      <c r="F191" s="29">
        <v>2.52</v>
      </c>
      <c r="G191" s="29">
        <v>2.14</v>
      </c>
      <c r="H191" s="30">
        <v>6.3E-3</v>
      </c>
      <c r="I191" s="29">
        <v>5.88</v>
      </c>
      <c r="J191" s="29">
        <v>5.5</v>
      </c>
      <c r="K191" s="29">
        <v>3</v>
      </c>
      <c r="L191" s="29">
        <v>3</v>
      </c>
      <c r="M191" s="28">
        <v>82</v>
      </c>
      <c r="N191" s="29">
        <v>0.08</v>
      </c>
      <c r="O191" s="29">
        <v>0.34</v>
      </c>
      <c r="P191" s="28">
        <v>302</v>
      </c>
      <c r="Q191" s="29">
        <v>0.16</v>
      </c>
      <c r="R191" s="29">
        <v>0.5</v>
      </c>
      <c r="S191" s="28">
        <v>2881</v>
      </c>
      <c r="T191" s="29">
        <v>0.5</v>
      </c>
      <c r="U191" s="29">
        <v>0.94</v>
      </c>
      <c r="V191" s="28">
        <v>5763</v>
      </c>
      <c r="W191" s="29">
        <v>0.94</v>
      </c>
      <c r="X191" s="38" t="s">
        <v>24</v>
      </c>
    </row>
    <row r="192" spans="1:24">
      <c r="A192" s="26" t="s">
        <v>12088</v>
      </c>
      <c r="B192" s="26" t="s">
        <v>12088</v>
      </c>
      <c r="C192" s="26" t="s">
        <v>12089</v>
      </c>
      <c r="D192" s="27">
        <v>45</v>
      </c>
      <c r="E192" s="28">
        <v>300</v>
      </c>
      <c r="F192" s="29">
        <v>2.14</v>
      </c>
      <c r="G192" s="29">
        <v>1.94</v>
      </c>
      <c r="H192" s="30">
        <v>4.4000000000000003E-3</v>
      </c>
      <c r="I192" s="29">
        <v>5.5</v>
      </c>
      <c r="J192" s="29">
        <v>5.4</v>
      </c>
      <c r="K192" s="29">
        <v>3</v>
      </c>
      <c r="L192" s="29">
        <v>3.1</v>
      </c>
      <c r="M192" s="28">
        <v>102</v>
      </c>
      <c r="N192" s="29">
        <v>0.1</v>
      </c>
      <c r="O192" s="29">
        <v>0.32</v>
      </c>
      <c r="P192" s="28">
        <v>371</v>
      </c>
      <c r="Q192" s="29">
        <v>0.19</v>
      </c>
      <c r="R192" s="29">
        <v>0.47</v>
      </c>
      <c r="S192" s="28">
        <v>2414</v>
      </c>
      <c r="T192" s="29">
        <v>0.5</v>
      </c>
      <c r="U192" s="29">
        <v>0.79</v>
      </c>
      <c r="V192" s="28">
        <v>4827</v>
      </c>
      <c r="W192" s="29">
        <v>0.79</v>
      </c>
      <c r="X192" s="38" t="s">
        <v>24</v>
      </c>
    </row>
    <row r="193" spans="1:24">
      <c r="A193" s="26" t="s">
        <v>12090</v>
      </c>
      <c r="B193" s="26" t="s">
        <v>12090</v>
      </c>
      <c r="C193" s="26" t="s">
        <v>12089</v>
      </c>
      <c r="D193" s="27">
        <v>60</v>
      </c>
      <c r="E193" s="28">
        <v>300</v>
      </c>
      <c r="F193" s="29">
        <v>2.39</v>
      </c>
      <c r="G193" s="29">
        <v>1.94</v>
      </c>
      <c r="H193" s="30">
        <v>7.4999999999999997E-3</v>
      </c>
      <c r="I193" s="29">
        <v>5.75</v>
      </c>
      <c r="J193" s="29">
        <v>5.4</v>
      </c>
      <c r="K193" s="29">
        <v>3</v>
      </c>
      <c r="L193" s="29">
        <v>3.1</v>
      </c>
      <c r="M193" s="28">
        <v>79</v>
      </c>
      <c r="N193" s="29">
        <v>0.08</v>
      </c>
      <c r="O193" s="29">
        <v>0.35</v>
      </c>
      <c r="P193" s="28">
        <v>293</v>
      </c>
      <c r="Q193" s="29">
        <v>0.15</v>
      </c>
      <c r="R193" s="29">
        <v>0.53</v>
      </c>
      <c r="S193" s="28">
        <v>3135</v>
      </c>
      <c r="T193" s="29">
        <v>0.5</v>
      </c>
      <c r="U193" s="29">
        <v>1.03</v>
      </c>
      <c r="V193" s="28">
        <v>6271</v>
      </c>
      <c r="W193" s="29">
        <v>1.03</v>
      </c>
      <c r="X193" s="38" t="s">
        <v>24</v>
      </c>
    </row>
    <row r="194" spans="1:24">
      <c r="A194" s="26" t="s">
        <v>12089</v>
      </c>
      <c r="B194" s="26" t="s">
        <v>12089</v>
      </c>
      <c r="C194" s="26" t="s">
        <v>12091</v>
      </c>
      <c r="D194" s="27">
        <v>45</v>
      </c>
      <c r="E194" s="28">
        <v>300</v>
      </c>
      <c r="F194" s="29">
        <v>1.94</v>
      </c>
      <c r="G194" s="29">
        <v>1.73</v>
      </c>
      <c r="H194" s="30">
        <v>4.7000000000000002E-3</v>
      </c>
      <c r="I194" s="29">
        <v>5.4</v>
      </c>
      <c r="J194" s="29">
        <v>5.28</v>
      </c>
      <c r="K194" s="29">
        <v>3.1</v>
      </c>
      <c r="L194" s="29">
        <v>3.19</v>
      </c>
      <c r="M194" s="28">
        <v>224</v>
      </c>
      <c r="N194" s="29">
        <v>0.14000000000000001</v>
      </c>
      <c r="O194" s="29">
        <v>0.41</v>
      </c>
      <c r="P194" s="28">
        <v>783</v>
      </c>
      <c r="Q194" s="29">
        <v>0.27</v>
      </c>
      <c r="R194" s="29">
        <v>0.59</v>
      </c>
      <c r="S194" s="28">
        <v>2473</v>
      </c>
      <c r="T194" s="29">
        <v>0.5</v>
      </c>
      <c r="U194" s="29">
        <v>0.81</v>
      </c>
      <c r="V194" s="28">
        <v>4947</v>
      </c>
      <c r="W194" s="29">
        <v>0.81</v>
      </c>
      <c r="X194" s="38" t="s">
        <v>24</v>
      </c>
    </row>
    <row r="195" spans="1:24">
      <c r="A195" s="26" t="s">
        <v>12092</v>
      </c>
      <c r="B195" s="26" t="s">
        <v>12092</v>
      </c>
      <c r="C195" s="26" t="s">
        <v>12091</v>
      </c>
      <c r="D195" s="27">
        <v>65</v>
      </c>
      <c r="E195" s="28">
        <v>300</v>
      </c>
      <c r="F195" s="29">
        <v>2.02</v>
      </c>
      <c r="G195" s="29">
        <v>1.73</v>
      </c>
      <c r="H195" s="30">
        <v>4.4999999999999997E-3</v>
      </c>
      <c r="I195" s="29">
        <v>5.38</v>
      </c>
      <c r="J195" s="29">
        <v>5.28</v>
      </c>
      <c r="K195" s="29">
        <v>3</v>
      </c>
      <c r="L195" s="29">
        <v>3.19</v>
      </c>
      <c r="M195" s="28">
        <v>86</v>
      </c>
      <c r="N195" s="29">
        <v>0.09</v>
      </c>
      <c r="O195" s="29">
        <v>0.3</v>
      </c>
      <c r="P195" s="28">
        <v>318</v>
      </c>
      <c r="Q195" s="29">
        <v>0.17</v>
      </c>
      <c r="R195" s="29">
        <v>0.45</v>
      </c>
      <c r="S195" s="28">
        <v>2418</v>
      </c>
      <c r="T195" s="29">
        <v>0.5</v>
      </c>
      <c r="U195" s="29">
        <v>0.79</v>
      </c>
      <c r="V195" s="28">
        <v>4837</v>
      </c>
      <c r="W195" s="29">
        <v>0.79</v>
      </c>
      <c r="X195" s="38" t="s">
        <v>24</v>
      </c>
    </row>
    <row r="196" spans="1:24">
      <c r="A196" s="26" t="s">
        <v>12091</v>
      </c>
      <c r="B196" s="26" t="s">
        <v>12091</v>
      </c>
      <c r="C196" s="26" t="s">
        <v>12086</v>
      </c>
      <c r="D196" s="27">
        <v>50</v>
      </c>
      <c r="E196" s="28">
        <v>300</v>
      </c>
      <c r="F196" s="29">
        <v>1.73</v>
      </c>
      <c r="G196" s="29">
        <v>1.1499999999999999</v>
      </c>
      <c r="H196" s="30">
        <v>1.1599999999999999E-2</v>
      </c>
      <c r="I196" s="29">
        <v>5.28</v>
      </c>
      <c r="J196" s="29">
        <v>5.19</v>
      </c>
      <c r="K196" s="29">
        <v>3.19</v>
      </c>
      <c r="L196" s="29">
        <v>3.68</v>
      </c>
      <c r="M196" s="28">
        <v>318</v>
      </c>
      <c r="N196" s="29">
        <v>0.14000000000000001</v>
      </c>
      <c r="O196" s="29">
        <v>0.63</v>
      </c>
      <c r="P196" s="28">
        <v>1087</v>
      </c>
      <c r="Q196" s="29">
        <v>0.25</v>
      </c>
      <c r="R196" s="29">
        <v>0.9</v>
      </c>
      <c r="S196" s="28">
        <v>3899</v>
      </c>
      <c r="T196" s="29">
        <v>0.5</v>
      </c>
      <c r="U196" s="29">
        <v>1.28</v>
      </c>
      <c r="V196" s="28">
        <v>7799</v>
      </c>
      <c r="W196" s="29">
        <v>1.28</v>
      </c>
      <c r="X196" s="38" t="s">
        <v>24</v>
      </c>
    </row>
    <row r="197" spans="1:24">
      <c r="A197" s="26" t="s">
        <v>12086</v>
      </c>
      <c r="B197" s="26" t="s">
        <v>12086</v>
      </c>
      <c r="C197" s="26" t="s">
        <v>11903</v>
      </c>
      <c r="D197" s="27">
        <v>50</v>
      </c>
      <c r="E197" s="28">
        <v>400</v>
      </c>
      <c r="F197" s="29">
        <v>1.07</v>
      </c>
      <c r="G197" s="29">
        <v>0.28000000000000003</v>
      </c>
      <c r="H197" s="30">
        <v>1.5800000000000002E-2</v>
      </c>
      <c r="I197" s="29">
        <v>5.19</v>
      </c>
      <c r="J197" s="29">
        <v>4.8899999999999997</v>
      </c>
      <c r="K197" s="29">
        <v>3.66</v>
      </c>
      <c r="L197" s="29">
        <v>4.1500000000000004</v>
      </c>
      <c r="M197" s="28">
        <v>609</v>
      </c>
      <c r="N197" s="29">
        <v>0.12</v>
      </c>
      <c r="O197" s="29">
        <v>0.82</v>
      </c>
      <c r="P197" s="28">
        <v>1975</v>
      </c>
      <c r="Q197" s="29">
        <v>0.21</v>
      </c>
      <c r="R197" s="29">
        <v>1.1599999999999999</v>
      </c>
      <c r="S197" s="28">
        <v>9801</v>
      </c>
      <c r="T197" s="29">
        <v>0.5</v>
      </c>
      <c r="U197" s="29">
        <v>1.81</v>
      </c>
      <c r="V197" s="28">
        <v>19602</v>
      </c>
      <c r="W197" s="29">
        <v>1.81</v>
      </c>
      <c r="X197" s="38" t="s">
        <v>24</v>
      </c>
    </row>
    <row r="198" spans="1:24">
      <c r="A198" s="26" t="s">
        <v>12093</v>
      </c>
      <c r="B198" s="26" t="s">
        <v>12093</v>
      </c>
      <c r="C198" s="26" t="s">
        <v>12094</v>
      </c>
      <c r="D198" s="27">
        <v>75</v>
      </c>
      <c r="E198" s="28">
        <v>300</v>
      </c>
      <c r="F198" s="29">
        <v>5.41</v>
      </c>
      <c r="G198" s="29">
        <v>5.07</v>
      </c>
      <c r="H198" s="30">
        <v>4.4999999999999997E-3</v>
      </c>
      <c r="I198" s="29">
        <v>8.77</v>
      </c>
      <c r="J198" s="29">
        <v>8.85</v>
      </c>
      <c r="K198" s="29">
        <v>3</v>
      </c>
      <c r="L198" s="29">
        <v>3.42</v>
      </c>
      <c r="M198" s="28">
        <v>124</v>
      </c>
      <c r="N198" s="29">
        <v>0.11</v>
      </c>
      <c r="O198" s="29">
        <v>0.34</v>
      </c>
      <c r="P198" s="28">
        <v>450</v>
      </c>
      <c r="Q198" s="29">
        <v>0.21</v>
      </c>
      <c r="R198" s="29">
        <v>0.5</v>
      </c>
      <c r="S198" s="28">
        <v>2438</v>
      </c>
      <c r="T198" s="29">
        <v>0.5</v>
      </c>
      <c r="U198" s="29">
        <v>0.8</v>
      </c>
      <c r="V198" s="28">
        <v>4875</v>
      </c>
      <c r="W198" s="29">
        <v>0.8</v>
      </c>
      <c r="X198" s="38" t="s">
        <v>24</v>
      </c>
    </row>
    <row r="199" spans="1:24">
      <c r="A199" s="26" t="s">
        <v>12094</v>
      </c>
      <c r="B199" s="26" t="s">
        <v>12094</v>
      </c>
      <c r="C199" s="26" t="s">
        <v>12095</v>
      </c>
      <c r="D199" s="27">
        <v>80</v>
      </c>
      <c r="E199" s="28">
        <v>300</v>
      </c>
      <c r="F199" s="29">
        <v>5.07</v>
      </c>
      <c r="G199" s="29">
        <v>4.71</v>
      </c>
      <c r="H199" s="30">
        <v>4.4999999999999997E-3</v>
      </c>
      <c r="I199" s="29">
        <v>8.85</v>
      </c>
      <c r="J199" s="29">
        <v>9.23</v>
      </c>
      <c r="K199" s="29">
        <v>3.42</v>
      </c>
      <c r="L199" s="29">
        <v>4.16</v>
      </c>
      <c r="M199" s="28">
        <v>229</v>
      </c>
      <c r="N199" s="29">
        <v>0.15</v>
      </c>
      <c r="O199" s="29">
        <v>0.41</v>
      </c>
      <c r="P199" s="28">
        <v>804</v>
      </c>
      <c r="Q199" s="29">
        <v>0.28000000000000003</v>
      </c>
      <c r="R199" s="29">
        <v>0.59</v>
      </c>
      <c r="S199" s="28">
        <v>2429</v>
      </c>
      <c r="T199" s="29">
        <v>0.5</v>
      </c>
      <c r="U199" s="29">
        <v>0.8</v>
      </c>
      <c r="V199" s="28">
        <v>4857</v>
      </c>
      <c r="W199" s="29">
        <v>0.8</v>
      </c>
      <c r="X199" s="38" t="s">
        <v>24</v>
      </c>
    </row>
    <row r="200" spans="1:24">
      <c r="A200" s="26" t="s">
        <v>12096</v>
      </c>
      <c r="B200" s="26" t="s">
        <v>12096</v>
      </c>
      <c r="C200" s="26" t="s">
        <v>12095</v>
      </c>
      <c r="D200" s="27">
        <v>40</v>
      </c>
      <c r="E200" s="28">
        <v>300</v>
      </c>
      <c r="F200" s="29">
        <v>5.63</v>
      </c>
      <c r="G200" s="29">
        <v>4.71</v>
      </c>
      <c r="H200" s="30">
        <v>2.3E-2</v>
      </c>
      <c r="I200" s="29">
        <v>10.050000000000001</v>
      </c>
      <c r="J200" s="29">
        <v>9.23</v>
      </c>
      <c r="K200" s="29">
        <v>4.0599999999999996</v>
      </c>
      <c r="L200" s="29">
        <v>4.16</v>
      </c>
      <c r="M200" s="28">
        <v>69</v>
      </c>
      <c r="N200" s="29">
        <v>0.06</v>
      </c>
      <c r="O200" s="29">
        <v>0.5</v>
      </c>
      <c r="P200" s="28">
        <v>257</v>
      </c>
      <c r="Q200" s="29">
        <v>0.11</v>
      </c>
      <c r="R200" s="29">
        <v>0.75</v>
      </c>
      <c r="S200" s="28">
        <v>5491</v>
      </c>
      <c r="T200" s="29">
        <v>0.5</v>
      </c>
      <c r="U200" s="29">
        <v>1.8</v>
      </c>
      <c r="V200" s="28">
        <v>10981</v>
      </c>
      <c r="W200" s="29">
        <v>1.8</v>
      </c>
      <c r="X200" s="38" t="s">
        <v>24</v>
      </c>
    </row>
    <row r="201" spans="1:24">
      <c r="A201" s="26" t="s">
        <v>12095</v>
      </c>
      <c r="B201" s="26" t="s">
        <v>12095</v>
      </c>
      <c r="C201" s="26" t="s">
        <v>12097</v>
      </c>
      <c r="D201" s="27">
        <v>75</v>
      </c>
      <c r="E201" s="28">
        <v>300</v>
      </c>
      <c r="F201" s="29">
        <v>4.71</v>
      </c>
      <c r="G201" s="29">
        <v>4.12</v>
      </c>
      <c r="H201" s="30">
        <v>7.9000000000000008E-3</v>
      </c>
      <c r="I201" s="29">
        <v>9.23</v>
      </c>
      <c r="J201" s="29">
        <v>7.83</v>
      </c>
      <c r="K201" s="29">
        <v>4.16</v>
      </c>
      <c r="L201" s="29">
        <v>3.35</v>
      </c>
      <c r="M201" s="28">
        <v>337</v>
      </c>
      <c r="N201" s="29">
        <v>0.16</v>
      </c>
      <c r="O201" s="29">
        <v>0.56000000000000005</v>
      </c>
      <c r="P201" s="28">
        <v>1151</v>
      </c>
      <c r="Q201" s="29">
        <v>0.28999999999999998</v>
      </c>
      <c r="R201" s="29">
        <v>0.8</v>
      </c>
      <c r="S201" s="28">
        <v>3211</v>
      </c>
      <c r="T201" s="29">
        <v>0.5</v>
      </c>
      <c r="U201" s="29">
        <v>1.05</v>
      </c>
      <c r="V201" s="28">
        <v>6422</v>
      </c>
      <c r="W201" s="29">
        <v>1.05</v>
      </c>
      <c r="X201" s="38" t="s">
        <v>24</v>
      </c>
    </row>
    <row r="202" spans="1:24">
      <c r="A202" s="26" t="s">
        <v>12098</v>
      </c>
      <c r="B202" s="26" t="s">
        <v>12098</v>
      </c>
      <c r="C202" s="26" t="s">
        <v>12099</v>
      </c>
      <c r="D202" s="27">
        <v>75</v>
      </c>
      <c r="E202" s="28">
        <v>300</v>
      </c>
      <c r="F202" s="29">
        <v>4.8</v>
      </c>
      <c r="G202" s="29">
        <v>4.46</v>
      </c>
      <c r="H202" s="30">
        <v>4.4999999999999997E-3</v>
      </c>
      <c r="I202" s="29">
        <v>8.16</v>
      </c>
      <c r="J202" s="29">
        <v>7.83</v>
      </c>
      <c r="K202" s="29">
        <v>3</v>
      </c>
      <c r="L202" s="29">
        <v>3.01</v>
      </c>
      <c r="M202" s="28">
        <v>103</v>
      </c>
      <c r="N202" s="29">
        <v>0.1</v>
      </c>
      <c r="O202" s="29">
        <v>0.32</v>
      </c>
      <c r="P202" s="28">
        <v>378</v>
      </c>
      <c r="Q202" s="29">
        <v>0.19</v>
      </c>
      <c r="R202" s="29">
        <v>0.47</v>
      </c>
      <c r="S202" s="28">
        <v>2438</v>
      </c>
      <c r="T202" s="29">
        <v>0.5</v>
      </c>
      <c r="U202" s="29">
        <v>0.8</v>
      </c>
      <c r="V202" s="28">
        <v>4875</v>
      </c>
      <c r="W202" s="29">
        <v>0.8</v>
      </c>
      <c r="X202" s="38" t="s">
        <v>24</v>
      </c>
    </row>
    <row r="203" spans="1:24">
      <c r="A203" s="26" t="s">
        <v>12099</v>
      </c>
      <c r="B203" s="26" t="s">
        <v>12099</v>
      </c>
      <c r="C203" s="26" t="s">
        <v>12097</v>
      </c>
      <c r="D203" s="27">
        <v>75</v>
      </c>
      <c r="E203" s="28">
        <v>300</v>
      </c>
      <c r="F203" s="29">
        <v>4.46</v>
      </c>
      <c r="G203" s="29">
        <v>4.12</v>
      </c>
      <c r="H203" s="30">
        <v>4.4999999999999997E-3</v>
      </c>
      <c r="I203" s="29">
        <v>7.83</v>
      </c>
      <c r="J203" s="29">
        <v>7.83</v>
      </c>
      <c r="K203" s="29">
        <v>3.01</v>
      </c>
      <c r="L203" s="29">
        <v>3.35</v>
      </c>
      <c r="M203" s="28">
        <v>214</v>
      </c>
      <c r="N203" s="29">
        <v>0.14000000000000001</v>
      </c>
      <c r="O203" s="29">
        <v>0.4</v>
      </c>
      <c r="P203" s="28">
        <v>754</v>
      </c>
      <c r="Q203" s="29">
        <v>0.27</v>
      </c>
      <c r="R203" s="29">
        <v>0.57999999999999996</v>
      </c>
      <c r="S203" s="28">
        <v>2438</v>
      </c>
      <c r="T203" s="29">
        <v>0.5</v>
      </c>
      <c r="U203" s="29">
        <v>0.8</v>
      </c>
      <c r="V203" s="28">
        <v>4875</v>
      </c>
      <c r="W203" s="29">
        <v>0.8</v>
      </c>
      <c r="X203" s="38" t="s">
        <v>24</v>
      </c>
    </row>
    <row r="204" spans="1:24">
      <c r="A204" s="26" t="s">
        <v>12097</v>
      </c>
      <c r="B204" s="26" t="s">
        <v>12097</v>
      </c>
      <c r="C204" s="26" t="s">
        <v>12100</v>
      </c>
      <c r="D204" s="27">
        <v>85</v>
      </c>
      <c r="E204" s="28">
        <v>300</v>
      </c>
      <c r="F204" s="29">
        <v>4.12</v>
      </c>
      <c r="G204" s="29">
        <v>2.4300000000000002</v>
      </c>
      <c r="H204" s="30">
        <v>1.9900000000000001E-2</v>
      </c>
      <c r="I204" s="29">
        <v>7.83</v>
      </c>
      <c r="J204" s="29">
        <v>6.33</v>
      </c>
      <c r="K204" s="29">
        <v>3.35</v>
      </c>
      <c r="L204" s="29">
        <v>3.54</v>
      </c>
      <c r="M204" s="28">
        <v>600</v>
      </c>
      <c r="N204" s="29">
        <v>0.16</v>
      </c>
      <c r="O204" s="29">
        <v>0.91</v>
      </c>
      <c r="P204" s="28">
        <v>1955</v>
      </c>
      <c r="Q204" s="29">
        <v>0.3</v>
      </c>
      <c r="R204" s="29">
        <v>1.29</v>
      </c>
      <c r="S204" s="28">
        <v>5105</v>
      </c>
      <c r="T204" s="29">
        <v>0.5</v>
      </c>
      <c r="U204" s="29">
        <v>1.67</v>
      </c>
      <c r="V204" s="28">
        <v>10210</v>
      </c>
      <c r="W204" s="29">
        <v>1.67</v>
      </c>
      <c r="X204" s="38" t="s">
        <v>24</v>
      </c>
    </row>
    <row r="205" spans="1:24">
      <c r="A205" s="26" t="s">
        <v>12101</v>
      </c>
      <c r="B205" s="26" t="s">
        <v>12101</v>
      </c>
      <c r="C205" s="26" t="s">
        <v>12102</v>
      </c>
      <c r="D205" s="27">
        <v>75</v>
      </c>
      <c r="E205" s="28">
        <v>300</v>
      </c>
      <c r="F205" s="29">
        <v>3.45</v>
      </c>
      <c r="G205" s="29">
        <v>3.11</v>
      </c>
      <c r="H205" s="30">
        <v>4.4999999999999997E-3</v>
      </c>
      <c r="I205" s="29">
        <v>6.81</v>
      </c>
      <c r="J205" s="29">
        <v>7.31</v>
      </c>
      <c r="K205" s="29">
        <v>3</v>
      </c>
      <c r="L205" s="29">
        <v>3.84</v>
      </c>
      <c r="M205" s="28">
        <v>79</v>
      </c>
      <c r="N205" s="29">
        <v>0.09</v>
      </c>
      <c r="O205" s="29">
        <v>0.3</v>
      </c>
      <c r="P205" s="28">
        <v>293</v>
      </c>
      <c r="Q205" s="29">
        <v>0.17</v>
      </c>
      <c r="R205" s="29">
        <v>0.44</v>
      </c>
      <c r="S205" s="28">
        <v>2438</v>
      </c>
      <c r="T205" s="29">
        <v>0.5</v>
      </c>
      <c r="U205" s="29">
        <v>0.8</v>
      </c>
      <c r="V205" s="28">
        <v>4875</v>
      </c>
      <c r="W205" s="29">
        <v>0.8</v>
      </c>
      <c r="X205" s="38" t="s">
        <v>24</v>
      </c>
    </row>
    <row r="206" spans="1:24">
      <c r="A206" s="26" t="s">
        <v>12102</v>
      </c>
      <c r="B206" s="26" t="s">
        <v>12102</v>
      </c>
      <c r="C206" s="26" t="s">
        <v>12103</v>
      </c>
      <c r="D206" s="27">
        <v>70</v>
      </c>
      <c r="E206" s="28">
        <v>300</v>
      </c>
      <c r="F206" s="29">
        <v>3.11</v>
      </c>
      <c r="G206" s="29">
        <v>2.79</v>
      </c>
      <c r="H206" s="30">
        <v>4.5999999999999999E-3</v>
      </c>
      <c r="I206" s="29">
        <v>7.31</v>
      </c>
      <c r="J206" s="29">
        <v>7</v>
      </c>
      <c r="K206" s="29">
        <v>3.84</v>
      </c>
      <c r="L206" s="29">
        <v>3.85</v>
      </c>
      <c r="M206" s="28">
        <v>97</v>
      </c>
      <c r="N206" s="29">
        <v>0.1</v>
      </c>
      <c r="O206" s="29">
        <v>0.32</v>
      </c>
      <c r="P206" s="28">
        <v>355</v>
      </c>
      <c r="Q206" s="29">
        <v>0.18</v>
      </c>
      <c r="R206" s="29">
        <v>0.47</v>
      </c>
      <c r="S206" s="28">
        <v>2448</v>
      </c>
      <c r="T206" s="29">
        <v>0.5</v>
      </c>
      <c r="U206" s="29">
        <v>0.8</v>
      </c>
      <c r="V206" s="28">
        <v>4896</v>
      </c>
      <c r="W206" s="29">
        <v>0.8</v>
      </c>
      <c r="X206" s="38" t="s">
        <v>24</v>
      </c>
    </row>
    <row r="207" spans="1:24">
      <c r="A207" s="26" t="s">
        <v>12104</v>
      </c>
      <c r="B207" s="26" t="s">
        <v>12104</v>
      </c>
      <c r="C207" s="26" t="s">
        <v>12103</v>
      </c>
      <c r="D207" s="27">
        <v>75</v>
      </c>
      <c r="E207" s="28">
        <v>300</v>
      </c>
      <c r="F207" s="29">
        <v>3.66</v>
      </c>
      <c r="G207" s="29">
        <v>2.79</v>
      </c>
      <c r="H207" s="30">
        <v>1.1599999999999999E-2</v>
      </c>
      <c r="I207" s="29">
        <v>7.02</v>
      </c>
      <c r="J207" s="29">
        <v>7</v>
      </c>
      <c r="K207" s="29">
        <v>3</v>
      </c>
      <c r="L207" s="29">
        <v>3.85</v>
      </c>
      <c r="M207" s="28">
        <v>92</v>
      </c>
      <c r="N207" s="29">
        <v>0.08</v>
      </c>
      <c r="O207" s="29">
        <v>0.43</v>
      </c>
      <c r="P207" s="28">
        <v>338</v>
      </c>
      <c r="Q207" s="29">
        <v>0.14000000000000001</v>
      </c>
      <c r="R207" s="29">
        <v>0.64</v>
      </c>
      <c r="S207" s="28">
        <v>3899</v>
      </c>
      <c r="T207" s="29">
        <v>0.5</v>
      </c>
      <c r="U207" s="29">
        <v>1.28</v>
      </c>
      <c r="V207" s="28">
        <v>7799</v>
      </c>
      <c r="W207" s="29">
        <v>1.28</v>
      </c>
      <c r="X207" s="38" t="s">
        <v>24</v>
      </c>
    </row>
    <row r="208" spans="1:24">
      <c r="A208" s="26" t="s">
        <v>12103</v>
      </c>
      <c r="B208" s="26" t="s">
        <v>12103</v>
      </c>
      <c r="C208" s="26" t="s">
        <v>12100</v>
      </c>
      <c r="D208" s="27">
        <v>80</v>
      </c>
      <c r="E208" s="28">
        <v>300</v>
      </c>
      <c r="F208" s="29">
        <v>2.79</v>
      </c>
      <c r="G208" s="29">
        <v>2.4300000000000002</v>
      </c>
      <c r="H208" s="30">
        <v>4.4999999999999997E-3</v>
      </c>
      <c r="I208" s="29">
        <v>7</v>
      </c>
      <c r="J208" s="29">
        <v>6.33</v>
      </c>
      <c r="K208" s="29">
        <v>3.85</v>
      </c>
      <c r="L208" s="29">
        <v>3.54</v>
      </c>
      <c r="M208" s="28">
        <v>211</v>
      </c>
      <c r="N208" s="29">
        <v>0.14000000000000001</v>
      </c>
      <c r="O208" s="29">
        <v>0.4</v>
      </c>
      <c r="P208" s="28">
        <v>741</v>
      </c>
      <c r="Q208" s="29">
        <v>0.26</v>
      </c>
      <c r="R208" s="29">
        <v>0.57999999999999996</v>
      </c>
      <c r="S208" s="28">
        <v>2429</v>
      </c>
      <c r="T208" s="29">
        <v>0.5</v>
      </c>
      <c r="U208" s="29">
        <v>0.8</v>
      </c>
      <c r="V208" s="28">
        <v>4857</v>
      </c>
      <c r="W208" s="29">
        <v>0.8</v>
      </c>
      <c r="X208" s="38" t="s">
        <v>24</v>
      </c>
    </row>
    <row r="209" spans="1:24">
      <c r="A209" s="26" t="s">
        <v>12105</v>
      </c>
      <c r="B209" s="26" t="s">
        <v>12105</v>
      </c>
      <c r="C209" s="26" t="s">
        <v>12100</v>
      </c>
      <c r="D209" s="27">
        <v>75</v>
      </c>
      <c r="E209" s="28">
        <v>300</v>
      </c>
      <c r="F209" s="29">
        <v>2.89</v>
      </c>
      <c r="G209" s="29">
        <v>2.4300000000000002</v>
      </c>
      <c r="H209" s="30">
        <v>6.1000000000000004E-3</v>
      </c>
      <c r="I209" s="29">
        <v>6.25</v>
      </c>
      <c r="J209" s="29">
        <v>6.33</v>
      </c>
      <c r="K209" s="29">
        <v>3</v>
      </c>
      <c r="L209" s="29">
        <v>3.54</v>
      </c>
      <c r="M209" s="28">
        <v>43</v>
      </c>
      <c r="N209" s="29">
        <v>0.06</v>
      </c>
      <c r="O209" s="29">
        <v>0.27</v>
      </c>
      <c r="P209" s="28">
        <v>161</v>
      </c>
      <c r="Q209" s="29">
        <v>0.12</v>
      </c>
      <c r="R209" s="29">
        <v>0.41</v>
      </c>
      <c r="S209" s="28">
        <v>2835</v>
      </c>
      <c r="T209" s="29">
        <v>0.5</v>
      </c>
      <c r="U209" s="29">
        <v>0.93</v>
      </c>
      <c r="V209" s="28">
        <v>5671</v>
      </c>
      <c r="W209" s="29">
        <v>0.93</v>
      </c>
      <c r="X209" s="38" t="s">
        <v>24</v>
      </c>
    </row>
    <row r="210" spans="1:24">
      <c r="A210" s="26" t="s">
        <v>12100</v>
      </c>
      <c r="B210" s="26" t="s">
        <v>12100</v>
      </c>
      <c r="C210" s="26" t="s">
        <v>12106</v>
      </c>
      <c r="D210" s="27">
        <v>50</v>
      </c>
      <c r="E210" s="28">
        <v>400</v>
      </c>
      <c r="F210" s="29">
        <v>2.35</v>
      </c>
      <c r="G210" s="29">
        <v>2.19</v>
      </c>
      <c r="H210" s="30">
        <v>3.2000000000000002E-3</v>
      </c>
      <c r="I210" s="29">
        <v>6.33</v>
      </c>
      <c r="J210" s="29">
        <v>6.58</v>
      </c>
      <c r="K210" s="29">
        <v>3.52</v>
      </c>
      <c r="L210" s="29">
        <v>3.93</v>
      </c>
      <c r="M210" s="28">
        <v>862</v>
      </c>
      <c r="N210" s="29">
        <v>0.21</v>
      </c>
      <c r="O210" s="29">
        <v>0.52</v>
      </c>
      <c r="P210" s="28">
        <v>2709</v>
      </c>
      <c r="Q210" s="29">
        <v>0.38</v>
      </c>
      <c r="R210" s="29">
        <v>0.71</v>
      </c>
      <c r="S210" s="28">
        <v>4411</v>
      </c>
      <c r="T210" s="29">
        <v>0.5</v>
      </c>
      <c r="U210" s="29">
        <v>0.81</v>
      </c>
      <c r="V210" s="28">
        <v>8821</v>
      </c>
      <c r="W210" s="29">
        <v>0.81</v>
      </c>
      <c r="X210" s="38" t="s">
        <v>24</v>
      </c>
    </row>
    <row r="211" spans="1:24">
      <c r="A211" s="26" t="s">
        <v>12107</v>
      </c>
      <c r="B211" s="26" t="s">
        <v>12107</v>
      </c>
      <c r="C211" s="26" t="s">
        <v>12106</v>
      </c>
      <c r="D211" s="27">
        <v>75</v>
      </c>
      <c r="E211" s="28">
        <v>300</v>
      </c>
      <c r="F211" s="29">
        <v>3.74</v>
      </c>
      <c r="G211" s="29">
        <v>2.27</v>
      </c>
      <c r="H211" s="30">
        <v>1.9599999999999999E-2</v>
      </c>
      <c r="I211" s="29">
        <v>7.1</v>
      </c>
      <c r="J211" s="29">
        <v>6.58</v>
      </c>
      <c r="K211" s="29">
        <v>3</v>
      </c>
      <c r="L211" s="29">
        <v>3.95</v>
      </c>
      <c r="M211" s="28">
        <v>77</v>
      </c>
      <c r="N211" s="29">
        <v>0.06</v>
      </c>
      <c r="O211" s="29">
        <v>0.49</v>
      </c>
      <c r="P211" s="28">
        <v>285</v>
      </c>
      <c r="Q211" s="29">
        <v>0.12</v>
      </c>
      <c r="R211" s="29">
        <v>0.73</v>
      </c>
      <c r="S211" s="28">
        <v>5069</v>
      </c>
      <c r="T211" s="29">
        <v>0.5</v>
      </c>
      <c r="U211" s="29">
        <v>1.66</v>
      </c>
      <c r="V211" s="28">
        <v>10137</v>
      </c>
      <c r="W211" s="29">
        <v>1.66</v>
      </c>
      <c r="X211" s="38" t="s">
        <v>24</v>
      </c>
    </row>
    <row r="212" spans="1:24">
      <c r="A212" s="26" t="s">
        <v>12106</v>
      </c>
      <c r="B212" s="26" t="s">
        <v>12106</v>
      </c>
      <c r="C212" s="26" t="s">
        <v>12108</v>
      </c>
      <c r="D212" s="27">
        <v>40</v>
      </c>
      <c r="E212" s="28">
        <v>400</v>
      </c>
      <c r="F212" s="29">
        <v>2.19</v>
      </c>
      <c r="G212" s="29">
        <v>2.0699999999999998</v>
      </c>
      <c r="H212" s="30">
        <v>3.0000000000000001E-3</v>
      </c>
      <c r="I212" s="29">
        <v>6.58</v>
      </c>
      <c r="J212" s="29">
        <v>6.95</v>
      </c>
      <c r="K212" s="29">
        <v>3.93</v>
      </c>
      <c r="L212" s="29">
        <v>4.42</v>
      </c>
      <c r="M212" s="28">
        <v>966</v>
      </c>
      <c r="N212" s="29">
        <v>0.23</v>
      </c>
      <c r="O212" s="29">
        <v>0.52</v>
      </c>
      <c r="P212" s="28">
        <v>2999</v>
      </c>
      <c r="Q212" s="29">
        <v>0.41</v>
      </c>
      <c r="R212" s="29">
        <v>0.72</v>
      </c>
      <c r="S212" s="28">
        <v>4271</v>
      </c>
      <c r="T212" s="29">
        <v>0.5</v>
      </c>
      <c r="U212" s="29">
        <v>0.79</v>
      </c>
      <c r="V212" s="28">
        <v>8541</v>
      </c>
      <c r="W212" s="29">
        <v>0.79</v>
      </c>
      <c r="X212" s="38" t="s">
        <v>24</v>
      </c>
    </row>
    <row r="213" spans="1:24">
      <c r="A213" s="26" t="s">
        <v>12109</v>
      </c>
      <c r="B213" s="26" t="s">
        <v>12109</v>
      </c>
      <c r="C213" s="26" t="s">
        <v>12108</v>
      </c>
      <c r="D213" s="27">
        <v>75</v>
      </c>
      <c r="E213" s="28">
        <v>300</v>
      </c>
      <c r="F213" s="29">
        <v>2.94</v>
      </c>
      <c r="G213" s="29">
        <v>2.15</v>
      </c>
      <c r="H213" s="30">
        <v>1.0500000000000001E-2</v>
      </c>
      <c r="I213" s="29">
        <v>6.3</v>
      </c>
      <c r="J213" s="29">
        <v>6.95</v>
      </c>
      <c r="K213" s="29">
        <v>3</v>
      </c>
      <c r="L213" s="29">
        <v>4.4400000000000004</v>
      </c>
      <c r="M213" s="28">
        <v>71</v>
      </c>
      <c r="N213" s="29">
        <v>7.0000000000000007E-2</v>
      </c>
      <c r="O213" s="29">
        <v>0.39</v>
      </c>
      <c r="P213" s="28">
        <v>264</v>
      </c>
      <c r="Q213" s="29">
        <v>0.13</v>
      </c>
      <c r="R213" s="29">
        <v>0.56999999999999995</v>
      </c>
      <c r="S213" s="28">
        <v>3716</v>
      </c>
      <c r="T213" s="29">
        <v>0.5</v>
      </c>
      <c r="U213" s="29">
        <v>1.22</v>
      </c>
      <c r="V213" s="28">
        <v>7432</v>
      </c>
      <c r="W213" s="29">
        <v>1.22</v>
      </c>
      <c r="X213" s="38" t="s">
        <v>24</v>
      </c>
    </row>
    <row r="214" spans="1:24">
      <c r="A214" s="26" t="s">
        <v>12108</v>
      </c>
      <c r="B214" s="26" t="s">
        <v>12108</v>
      </c>
      <c r="C214" s="26" t="s">
        <v>12110</v>
      </c>
      <c r="D214" s="27">
        <v>75</v>
      </c>
      <c r="E214" s="28">
        <v>400</v>
      </c>
      <c r="F214" s="29">
        <v>2.0699999999999998</v>
      </c>
      <c r="G214" s="29">
        <v>1.84</v>
      </c>
      <c r="H214" s="30">
        <v>3.0999999999999999E-3</v>
      </c>
      <c r="I214" s="29">
        <v>6.95</v>
      </c>
      <c r="J214" s="29">
        <v>6.37</v>
      </c>
      <c r="K214" s="29">
        <v>4.42</v>
      </c>
      <c r="L214" s="29">
        <v>4.07</v>
      </c>
      <c r="M214" s="28">
        <v>1050</v>
      </c>
      <c r="N214" s="29">
        <v>0.24</v>
      </c>
      <c r="O214" s="29">
        <v>0.54</v>
      </c>
      <c r="P214" s="28">
        <v>3231</v>
      </c>
      <c r="Q214" s="29">
        <v>0.42</v>
      </c>
      <c r="R214" s="29">
        <v>0.74</v>
      </c>
      <c r="S214" s="28">
        <v>4318</v>
      </c>
      <c r="T214" s="29">
        <v>0.5</v>
      </c>
      <c r="U214" s="29">
        <v>0.8</v>
      </c>
      <c r="V214" s="28">
        <v>8636</v>
      </c>
      <c r="W214" s="29">
        <v>0.8</v>
      </c>
      <c r="X214" s="38" t="s">
        <v>24</v>
      </c>
    </row>
    <row r="215" spans="1:24">
      <c r="A215" s="26" t="s">
        <v>12111</v>
      </c>
      <c r="B215" s="26" t="s">
        <v>12111</v>
      </c>
      <c r="C215" s="26" t="s">
        <v>12112</v>
      </c>
      <c r="D215" s="27">
        <v>40</v>
      </c>
      <c r="E215" s="28">
        <v>300</v>
      </c>
      <c r="F215" s="29">
        <v>6.35</v>
      </c>
      <c r="G215" s="29">
        <v>6.17</v>
      </c>
      <c r="H215" s="30">
        <v>4.4999999999999997E-3</v>
      </c>
      <c r="I215" s="29">
        <v>9.7100000000000009</v>
      </c>
      <c r="J215" s="29">
        <v>9.6199999999999992</v>
      </c>
      <c r="K215" s="29">
        <v>3</v>
      </c>
      <c r="L215" s="29">
        <v>3.09</v>
      </c>
      <c r="M215" s="28">
        <v>97</v>
      </c>
      <c r="N215" s="29">
        <v>0.1</v>
      </c>
      <c r="O215" s="29">
        <v>0.31</v>
      </c>
      <c r="P215" s="28">
        <v>355</v>
      </c>
      <c r="Q215" s="29">
        <v>0.18</v>
      </c>
      <c r="R215" s="29">
        <v>0.46</v>
      </c>
      <c r="S215" s="28">
        <v>2429</v>
      </c>
      <c r="T215" s="29">
        <v>0.5</v>
      </c>
      <c r="U215" s="29">
        <v>0.8</v>
      </c>
      <c r="V215" s="28">
        <v>4857</v>
      </c>
      <c r="W215" s="29">
        <v>0.8</v>
      </c>
      <c r="X215" s="38" t="s">
        <v>24</v>
      </c>
    </row>
    <row r="216" spans="1:24">
      <c r="A216" s="26" t="s">
        <v>12112</v>
      </c>
      <c r="B216" s="26" t="s">
        <v>12112</v>
      </c>
      <c r="C216" s="26" t="s">
        <v>12113</v>
      </c>
      <c r="D216" s="27">
        <v>75</v>
      </c>
      <c r="E216" s="28">
        <v>300</v>
      </c>
      <c r="F216" s="29">
        <v>6.17</v>
      </c>
      <c r="G216" s="29">
        <v>5.21</v>
      </c>
      <c r="H216" s="30">
        <v>1.2800000000000001E-2</v>
      </c>
      <c r="I216" s="29">
        <v>9.6199999999999992</v>
      </c>
      <c r="J216" s="29">
        <v>9.65</v>
      </c>
      <c r="K216" s="29">
        <v>3.09</v>
      </c>
      <c r="L216" s="29">
        <v>4.08</v>
      </c>
      <c r="M216" s="28">
        <v>201</v>
      </c>
      <c r="N216" s="29">
        <v>0.11</v>
      </c>
      <c r="O216" s="29">
        <v>0.56000000000000005</v>
      </c>
      <c r="P216" s="28">
        <v>707</v>
      </c>
      <c r="Q216" s="29">
        <v>0.2</v>
      </c>
      <c r="R216" s="29">
        <v>0.82</v>
      </c>
      <c r="S216" s="28">
        <v>4096</v>
      </c>
      <c r="T216" s="29">
        <v>0.5</v>
      </c>
      <c r="U216" s="29">
        <v>1.34</v>
      </c>
      <c r="V216" s="28">
        <v>8192</v>
      </c>
      <c r="W216" s="29">
        <v>1.34</v>
      </c>
      <c r="X216" s="38" t="s">
        <v>24</v>
      </c>
    </row>
    <row r="217" spans="1:24">
      <c r="A217" s="26" t="s">
        <v>12114</v>
      </c>
      <c r="B217" s="26" t="s">
        <v>12114</v>
      </c>
      <c r="C217" s="26" t="s">
        <v>12113</v>
      </c>
      <c r="D217" s="27">
        <v>50</v>
      </c>
      <c r="E217" s="28">
        <v>300</v>
      </c>
      <c r="F217" s="29">
        <v>6.36</v>
      </c>
      <c r="G217" s="29">
        <v>5.21</v>
      </c>
      <c r="H217" s="30">
        <v>2.3E-2</v>
      </c>
      <c r="I217" s="29">
        <v>10.62</v>
      </c>
      <c r="J217" s="29">
        <v>9.65</v>
      </c>
      <c r="K217" s="29">
        <v>3.9</v>
      </c>
      <c r="L217" s="29">
        <v>4.08</v>
      </c>
      <c r="M217" s="28">
        <v>697</v>
      </c>
      <c r="N217" s="29">
        <v>0.17</v>
      </c>
      <c r="O217" s="29">
        <v>1.01</v>
      </c>
      <c r="P217" s="28">
        <v>2234</v>
      </c>
      <c r="Q217" s="29">
        <v>0.31</v>
      </c>
      <c r="R217" s="29">
        <v>1.41</v>
      </c>
      <c r="S217" s="28">
        <v>5491</v>
      </c>
      <c r="T217" s="29">
        <v>0.5</v>
      </c>
      <c r="U217" s="29">
        <v>1.8</v>
      </c>
      <c r="V217" s="28">
        <v>10981</v>
      </c>
      <c r="W217" s="29">
        <v>1.8</v>
      </c>
      <c r="X217" s="38" t="s">
        <v>24</v>
      </c>
    </row>
    <row r="218" spans="1:24">
      <c r="A218" s="26" t="s">
        <v>12113</v>
      </c>
      <c r="B218" s="26" t="s">
        <v>12113</v>
      </c>
      <c r="C218" s="26" t="s">
        <v>12115</v>
      </c>
      <c r="D218" s="27">
        <v>85</v>
      </c>
      <c r="E218" s="28">
        <v>300</v>
      </c>
      <c r="F218" s="29">
        <v>5.21</v>
      </c>
      <c r="G218" s="29">
        <v>3.25</v>
      </c>
      <c r="H218" s="30">
        <v>2.3099999999999999E-2</v>
      </c>
      <c r="I218" s="29">
        <v>9.65</v>
      </c>
      <c r="J218" s="29">
        <v>7.9</v>
      </c>
      <c r="K218" s="29">
        <v>4.08</v>
      </c>
      <c r="L218" s="29">
        <v>4.29</v>
      </c>
      <c r="M218" s="28">
        <v>943</v>
      </c>
      <c r="N218" s="29">
        <v>0.2</v>
      </c>
      <c r="O218" s="29">
        <v>1.1000000000000001</v>
      </c>
      <c r="P218" s="28">
        <v>2931</v>
      </c>
      <c r="Q218" s="29">
        <v>0.35</v>
      </c>
      <c r="R218" s="29">
        <v>1.52</v>
      </c>
      <c r="S218" s="28">
        <v>5498</v>
      </c>
      <c r="T218" s="29">
        <v>0.5</v>
      </c>
      <c r="U218" s="29">
        <v>1.8</v>
      </c>
      <c r="V218" s="28">
        <v>10995</v>
      </c>
      <c r="W218" s="29">
        <v>1.8</v>
      </c>
      <c r="X218" s="38" t="s">
        <v>24</v>
      </c>
    </row>
    <row r="219" spans="1:24">
      <c r="A219" s="26" t="s">
        <v>12116</v>
      </c>
      <c r="B219" s="26" t="s">
        <v>12116</v>
      </c>
      <c r="C219" s="26" t="s">
        <v>12117</v>
      </c>
      <c r="D219" s="27">
        <v>40</v>
      </c>
      <c r="E219" s="28">
        <v>300</v>
      </c>
      <c r="F219" s="29">
        <v>4.34</v>
      </c>
      <c r="G219" s="29">
        <v>4.16</v>
      </c>
      <c r="H219" s="30">
        <v>4.4999999999999997E-3</v>
      </c>
      <c r="I219" s="29">
        <v>7.7</v>
      </c>
      <c r="J219" s="29">
        <v>7.61</v>
      </c>
      <c r="K219" s="29">
        <v>3</v>
      </c>
      <c r="L219" s="29">
        <v>3.09</v>
      </c>
      <c r="M219" s="28">
        <v>95</v>
      </c>
      <c r="N219" s="29">
        <v>0.1</v>
      </c>
      <c r="O219" s="29">
        <v>0.31</v>
      </c>
      <c r="P219" s="28">
        <v>347</v>
      </c>
      <c r="Q219" s="29">
        <v>0.18</v>
      </c>
      <c r="R219" s="29">
        <v>0.46</v>
      </c>
      <c r="S219" s="28">
        <v>2429</v>
      </c>
      <c r="T219" s="29">
        <v>0.5</v>
      </c>
      <c r="U219" s="29">
        <v>0.8</v>
      </c>
      <c r="V219" s="28">
        <v>4857</v>
      </c>
      <c r="W219" s="29">
        <v>0.8</v>
      </c>
      <c r="X219" s="38" t="s">
        <v>24</v>
      </c>
    </row>
    <row r="220" spans="1:24">
      <c r="A220" s="26" t="s">
        <v>12117</v>
      </c>
      <c r="B220" s="26" t="s">
        <v>12117</v>
      </c>
      <c r="C220" s="26" t="s">
        <v>12115</v>
      </c>
      <c r="D220" s="27">
        <v>70</v>
      </c>
      <c r="E220" s="28">
        <v>300</v>
      </c>
      <c r="F220" s="29">
        <v>4.16</v>
      </c>
      <c r="G220" s="29">
        <v>3.25</v>
      </c>
      <c r="H220" s="30">
        <v>1.2999999999999999E-2</v>
      </c>
      <c r="I220" s="29">
        <v>7.61</v>
      </c>
      <c r="J220" s="29">
        <v>7.9</v>
      </c>
      <c r="K220" s="29">
        <v>3.09</v>
      </c>
      <c r="L220" s="29">
        <v>4.29</v>
      </c>
      <c r="M220" s="28">
        <v>179</v>
      </c>
      <c r="N220" s="29">
        <v>0.1</v>
      </c>
      <c r="O220" s="29">
        <v>0.55000000000000004</v>
      </c>
      <c r="P220" s="28">
        <v>634</v>
      </c>
      <c r="Q220" s="29">
        <v>0.19</v>
      </c>
      <c r="R220" s="29">
        <v>0.8</v>
      </c>
      <c r="S220" s="28">
        <v>4128</v>
      </c>
      <c r="T220" s="29">
        <v>0.5</v>
      </c>
      <c r="U220" s="29">
        <v>1.35</v>
      </c>
      <c r="V220" s="28">
        <v>8256</v>
      </c>
      <c r="W220" s="29">
        <v>1.35</v>
      </c>
      <c r="X220" s="38" t="s">
        <v>24</v>
      </c>
    </row>
    <row r="221" spans="1:24">
      <c r="A221" s="26" t="s">
        <v>12115</v>
      </c>
      <c r="B221" s="26" t="s">
        <v>12115</v>
      </c>
      <c r="C221" s="26" t="s">
        <v>12110</v>
      </c>
      <c r="D221" s="27">
        <v>85</v>
      </c>
      <c r="E221" s="28">
        <v>400</v>
      </c>
      <c r="F221" s="29">
        <v>3.17</v>
      </c>
      <c r="G221" s="29">
        <v>1.84</v>
      </c>
      <c r="H221" s="30">
        <v>1.5599999999999999E-2</v>
      </c>
      <c r="I221" s="29">
        <v>7.9</v>
      </c>
      <c r="J221" s="29">
        <v>6.37</v>
      </c>
      <c r="K221" s="29">
        <v>4.2699999999999996</v>
      </c>
      <c r="L221" s="29">
        <v>4.07</v>
      </c>
      <c r="M221" s="28">
        <v>1167</v>
      </c>
      <c r="N221" s="29">
        <v>0.17</v>
      </c>
      <c r="O221" s="29">
        <v>0.99</v>
      </c>
      <c r="P221" s="28">
        <v>3544</v>
      </c>
      <c r="Q221" s="29">
        <v>0.28999999999999998</v>
      </c>
      <c r="R221" s="29">
        <v>1.37</v>
      </c>
      <c r="S221" s="28">
        <v>9753</v>
      </c>
      <c r="T221" s="29">
        <v>0.5</v>
      </c>
      <c r="U221" s="29">
        <v>1.8</v>
      </c>
      <c r="V221" s="28">
        <v>19507</v>
      </c>
      <c r="W221" s="29">
        <v>1.8</v>
      </c>
      <c r="X221" s="38" t="s">
        <v>24</v>
      </c>
    </row>
    <row r="222" spans="1:24">
      <c r="A222" s="26" t="s">
        <v>12118</v>
      </c>
      <c r="B222" s="26" t="s">
        <v>12118</v>
      </c>
      <c r="C222" s="26" t="s">
        <v>12119</v>
      </c>
      <c r="D222" s="27">
        <v>75</v>
      </c>
      <c r="E222" s="28">
        <v>300</v>
      </c>
      <c r="F222" s="29">
        <v>5.81</v>
      </c>
      <c r="G222" s="29">
        <v>4.08</v>
      </c>
      <c r="H222" s="30">
        <v>2.3099999999999999E-2</v>
      </c>
      <c r="I222" s="29">
        <v>9.5</v>
      </c>
      <c r="J222" s="29">
        <v>7.44</v>
      </c>
      <c r="K222" s="29">
        <v>3.33</v>
      </c>
      <c r="L222" s="29">
        <v>3</v>
      </c>
      <c r="M222" s="28">
        <v>97</v>
      </c>
      <c r="N222" s="29">
        <v>7.0000000000000007E-2</v>
      </c>
      <c r="O222" s="29">
        <v>0.56000000000000005</v>
      </c>
      <c r="P222" s="28">
        <v>355</v>
      </c>
      <c r="Q222" s="29">
        <v>0.12</v>
      </c>
      <c r="R222" s="29">
        <v>0.82</v>
      </c>
      <c r="S222" s="28">
        <v>5499</v>
      </c>
      <c r="T222" s="29">
        <v>0.5</v>
      </c>
      <c r="U222" s="29">
        <v>1.8</v>
      </c>
      <c r="V222" s="28">
        <v>10997</v>
      </c>
      <c r="W222" s="29">
        <v>1.8</v>
      </c>
      <c r="X222" s="38" t="s">
        <v>24</v>
      </c>
    </row>
    <row r="223" spans="1:24">
      <c r="A223" s="26" t="s">
        <v>12119</v>
      </c>
      <c r="B223" s="26" t="s">
        <v>12119</v>
      </c>
      <c r="C223" s="26" t="s">
        <v>12120</v>
      </c>
      <c r="D223" s="27">
        <v>90</v>
      </c>
      <c r="E223" s="28">
        <v>300</v>
      </c>
      <c r="F223" s="29">
        <v>4.08</v>
      </c>
      <c r="G223" s="29">
        <v>2.66</v>
      </c>
      <c r="H223" s="30">
        <v>1.5800000000000002E-2</v>
      </c>
      <c r="I223" s="29">
        <v>7.44</v>
      </c>
      <c r="J223" s="29">
        <v>6.73</v>
      </c>
      <c r="K223" s="29">
        <v>3</v>
      </c>
      <c r="L223" s="29">
        <v>3.71</v>
      </c>
      <c r="M223" s="28">
        <v>184</v>
      </c>
      <c r="N223" s="29">
        <v>0.1</v>
      </c>
      <c r="O223" s="29">
        <v>0.59</v>
      </c>
      <c r="P223" s="28">
        <v>652</v>
      </c>
      <c r="Q223" s="29">
        <v>0.18</v>
      </c>
      <c r="R223" s="29">
        <v>0.86</v>
      </c>
      <c r="S223" s="28">
        <v>4548</v>
      </c>
      <c r="T223" s="29">
        <v>0.5</v>
      </c>
      <c r="U223" s="29">
        <v>1.49</v>
      </c>
      <c r="V223" s="28">
        <v>9095</v>
      </c>
      <c r="W223" s="29">
        <v>1.49</v>
      </c>
      <c r="X223" s="38" t="s">
        <v>24</v>
      </c>
    </row>
    <row r="224" spans="1:24">
      <c r="A224" s="26" t="s">
        <v>12121</v>
      </c>
      <c r="B224" s="26" t="s">
        <v>12121</v>
      </c>
      <c r="C224" s="26" t="s">
        <v>12120</v>
      </c>
      <c r="D224" s="27">
        <v>50</v>
      </c>
      <c r="E224" s="28">
        <v>300</v>
      </c>
      <c r="F224" s="29">
        <v>2.88</v>
      </c>
      <c r="G224" s="29">
        <v>2.66</v>
      </c>
      <c r="H224" s="30">
        <v>4.4000000000000003E-3</v>
      </c>
      <c r="I224" s="29">
        <v>6.24</v>
      </c>
      <c r="J224" s="29">
        <v>6.73</v>
      </c>
      <c r="K224" s="29">
        <v>3</v>
      </c>
      <c r="L224" s="29">
        <v>3.71</v>
      </c>
      <c r="M224" s="28">
        <v>94</v>
      </c>
      <c r="N224" s="29">
        <v>0.1</v>
      </c>
      <c r="O224" s="29">
        <v>0.31</v>
      </c>
      <c r="P224" s="28">
        <v>346</v>
      </c>
      <c r="Q224" s="29">
        <v>0.18</v>
      </c>
      <c r="R224" s="29">
        <v>0.46</v>
      </c>
      <c r="S224" s="28">
        <v>2402</v>
      </c>
      <c r="T224" s="29">
        <v>0.5</v>
      </c>
      <c r="U224" s="29">
        <v>0.79</v>
      </c>
      <c r="V224" s="28">
        <v>4803</v>
      </c>
      <c r="W224" s="29">
        <v>0.79</v>
      </c>
      <c r="X224" s="38" t="s">
        <v>24</v>
      </c>
    </row>
    <row r="225" spans="1:24">
      <c r="A225" s="26" t="s">
        <v>12120</v>
      </c>
      <c r="B225" s="26" t="s">
        <v>12120</v>
      </c>
      <c r="C225" s="26" t="s">
        <v>12122</v>
      </c>
      <c r="D225" s="27">
        <v>35</v>
      </c>
      <c r="E225" s="28">
        <v>300</v>
      </c>
      <c r="F225" s="29">
        <v>2.66</v>
      </c>
      <c r="G225" s="29">
        <v>2.5</v>
      </c>
      <c r="H225" s="30">
        <v>4.5999999999999999E-3</v>
      </c>
      <c r="I225" s="29">
        <v>6.73</v>
      </c>
      <c r="J225" s="29">
        <v>6.78</v>
      </c>
      <c r="K225" s="29">
        <v>3.71</v>
      </c>
      <c r="L225" s="29">
        <v>3.92</v>
      </c>
      <c r="M225" s="28">
        <v>295</v>
      </c>
      <c r="N225" s="29">
        <v>0.17</v>
      </c>
      <c r="O225" s="29">
        <v>0.44</v>
      </c>
      <c r="P225" s="28">
        <v>1016</v>
      </c>
      <c r="Q225" s="29">
        <v>0.31</v>
      </c>
      <c r="R225" s="29">
        <v>0.63</v>
      </c>
      <c r="S225" s="28">
        <v>2448</v>
      </c>
      <c r="T225" s="29">
        <v>0.5</v>
      </c>
      <c r="U225" s="29">
        <v>0.8</v>
      </c>
      <c r="V225" s="28">
        <v>4896</v>
      </c>
      <c r="W225" s="29">
        <v>0.8</v>
      </c>
      <c r="X225" s="38" t="s">
        <v>24</v>
      </c>
    </row>
    <row r="226" spans="1:24">
      <c r="A226" s="26" t="s">
        <v>12123</v>
      </c>
      <c r="B226" s="26" t="s">
        <v>12123</v>
      </c>
      <c r="C226" s="26" t="s">
        <v>12124</v>
      </c>
      <c r="D226" s="27">
        <v>55</v>
      </c>
      <c r="E226" s="28">
        <v>300</v>
      </c>
      <c r="F226" s="29">
        <v>7.17</v>
      </c>
      <c r="G226" s="29">
        <v>5.91</v>
      </c>
      <c r="H226" s="30">
        <v>2.29E-2</v>
      </c>
      <c r="I226" s="29">
        <v>10.53</v>
      </c>
      <c r="J226" s="29">
        <v>9.5</v>
      </c>
      <c r="K226" s="29">
        <v>3</v>
      </c>
      <c r="L226" s="29">
        <v>3.23</v>
      </c>
      <c r="M226" s="28">
        <v>658</v>
      </c>
      <c r="N226" s="29">
        <v>0.17</v>
      </c>
      <c r="O226" s="29">
        <v>0.99</v>
      </c>
      <c r="P226" s="28">
        <v>2120</v>
      </c>
      <c r="Q226" s="29">
        <v>0.3</v>
      </c>
      <c r="R226" s="29">
        <v>1.39</v>
      </c>
      <c r="S226" s="28">
        <v>5480</v>
      </c>
      <c r="T226" s="29">
        <v>0.5</v>
      </c>
      <c r="U226" s="29">
        <v>1.79</v>
      </c>
      <c r="V226" s="28">
        <v>10960</v>
      </c>
      <c r="W226" s="29">
        <v>1.79</v>
      </c>
      <c r="X226" s="38" t="s">
        <v>24</v>
      </c>
    </row>
    <row r="227" spans="1:24">
      <c r="A227" s="26" t="s">
        <v>12124</v>
      </c>
      <c r="B227" s="26" t="s">
        <v>12124</v>
      </c>
      <c r="C227" s="26" t="s">
        <v>12125</v>
      </c>
      <c r="D227" s="27">
        <v>90</v>
      </c>
      <c r="E227" s="28">
        <v>300</v>
      </c>
      <c r="F227" s="29">
        <v>5.91</v>
      </c>
      <c r="G227" s="29">
        <v>3.83</v>
      </c>
      <c r="H227" s="30">
        <v>2.3099999999999999E-2</v>
      </c>
      <c r="I227" s="29">
        <v>9.5</v>
      </c>
      <c r="J227" s="29">
        <v>7.44</v>
      </c>
      <c r="K227" s="29">
        <v>3.23</v>
      </c>
      <c r="L227" s="29">
        <v>3.25</v>
      </c>
      <c r="M227" s="28">
        <v>705</v>
      </c>
      <c r="N227" s="29">
        <v>0.17</v>
      </c>
      <c r="O227" s="29">
        <v>1.01</v>
      </c>
      <c r="P227" s="28">
        <v>2257</v>
      </c>
      <c r="Q227" s="29">
        <v>0.31</v>
      </c>
      <c r="R227" s="29">
        <v>1.42</v>
      </c>
      <c r="S227" s="28">
        <v>5504</v>
      </c>
      <c r="T227" s="29">
        <v>0.5</v>
      </c>
      <c r="U227" s="29">
        <v>1.8</v>
      </c>
      <c r="V227" s="28">
        <v>11008</v>
      </c>
      <c r="W227" s="29">
        <v>1.8</v>
      </c>
      <c r="X227" s="38" t="s">
        <v>24</v>
      </c>
    </row>
    <row r="228" spans="1:24">
      <c r="A228" s="26" t="s">
        <v>12125</v>
      </c>
      <c r="B228" s="26" t="s">
        <v>12125</v>
      </c>
      <c r="C228" s="26" t="s">
        <v>12122</v>
      </c>
      <c r="D228" s="27">
        <v>85</v>
      </c>
      <c r="E228" s="28">
        <v>400</v>
      </c>
      <c r="F228" s="29">
        <v>3.75</v>
      </c>
      <c r="G228" s="29">
        <v>2.42</v>
      </c>
      <c r="H228" s="30">
        <v>1.5599999999999999E-2</v>
      </c>
      <c r="I228" s="29">
        <v>7.44</v>
      </c>
      <c r="J228" s="29">
        <v>6.78</v>
      </c>
      <c r="K228" s="29">
        <v>3.23</v>
      </c>
      <c r="L228" s="29">
        <v>3.9</v>
      </c>
      <c r="M228" s="28">
        <v>779</v>
      </c>
      <c r="N228" s="29">
        <v>0.14000000000000001</v>
      </c>
      <c r="O228" s="29">
        <v>0.88</v>
      </c>
      <c r="P228" s="28">
        <v>2469</v>
      </c>
      <c r="Q228" s="29">
        <v>0.24</v>
      </c>
      <c r="R228" s="29">
        <v>1.23</v>
      </c>
      <c r="S228" s="28">
        <v>9753</v>
      </c>
      <c r="T228" s="29">
        <v>0.5</v>
      </c>
      <c r="U228" s="29">
        <v>1.8</v>
      </c>
      <c r="V228" s="28">
        <v>19507</v>
      </c>
      <c r="W228" s="29">
        <v>1.8</v>
      </c>
      <c r="X228" s="38" t="s">
        <v>24</v>
      </c>
    </row>
    <row r="229" spans="1:24">
      <c r="A229" s="26" t="s">
        <v>12122</v>
      </c>
      <c r="B229" s="26" t="s">
        <v>12122</v>
      </c>
      <c r="C229" s="26" t="s">
        <v>12126</v>
      </c>
      <c r="D229" s="27">
        <v>35</v>
      </c>
      <c r="E229" s="28">
        <v>400</v>
      </c>
      <c r="F229" s="29">
        <v>2.42</v>
      </c>
      <c r="G229" s="29">
        <v>2.31</v>
      </c>
      <c r="H229" s="30">
        <v>3.0999999999999999E-3</v>
      </c>
      <c r="I229" s="29">
        <v>6.78</v>
      </c>
      <c r="J229" s="29">
        <v>6.77</v>
      </c>
      <c r="K229" s="29">
        <v>3.9</v>
      </c>
      <c r="L229" s="29">
        <v>4</v>
      </c>
      <c r="M229" s="28">
        <v>1079</v>
      </c>
      <c r="N229" s="29">
        <v>0.24</v>
      </c>
      <c r="O229" s="29">
        <v>0.55000000000000004</v>
      </c>
      <c r="P229" s="28">
        <v>3308</v>
      </c>
      <c r="Q229" s="29">
        <v>0.43</v>
      </c>
      <c r="R229" s="29">
        <v>0.75</v>
      </c>
      <c r="S229" s="28">
        <v>4371</v>
      </c>
      <c r="T229" s="29">
        <v>0.5</v>
      </c>
      <c r="U229" s="29">
        <v>0.81</v>
      </c>
      <c r="V229" s="28">
        <v>8742</v>
      </c>
      <c r="W229" s="29">
        <v>0.81</v>
      </c>
      <c r="X229" s="38" t="s">
        <v>24</v>
      </c>
    </row>
    <row r="230" spans="1:24">
      <c r="A230" s="26" t="s">
        <v>12127</v>
      </c>
      <c r="B230" s="26" t="s">
        <v>12127</v>
      </c>
      <c r="C230" s="26" t="s">
        <v>12126</v>
      </c>
      <c r="D230" s="27">
        <v>50</v>
      </c>
      <c r="E230" s="28">
        <v>300</v>
      </c>
      <c r="F230" s="29">
        <v>2.84</v>
      </c>
      <c r="G230" s="29">
        <v>2.39</v>
      </c>
      <c r="H230" s="30">
        <v>8.9999999999999993E-3</v>
      </c>
      <c r="I230" s="29">
        <v>6.2</v>
      </c>
      <c r="J230" s="29">
        <v>6.77</v>
      </c>
      <c r="K230" s="29">
        <v>3</v>
      </c>
      <c r="L230" s="29">
        <v>4.0199999999999996</v>
      </c>
      <c r="M230" s="28">
        <v>90</v>
      </c>
      <c r="N230" s="29">
        <v>0.08</v>
      </c>
      <c r="O230" s="29">
        <v>0.39</v>
      </c>
      <c r="P230" s="28">
        <v>330</v>
      </c>
      <c r="Q230" s="29">
        <v>0.15</v>
      </c>
      <c r="R230" s="29">
        <v>0.57999999999999996</v>
      </c>
      <c r="S230" s="28">
        <v>3435</v>
      </c>
      <c r="T230" s="29">
        <v>0.5</v>
      </c>
      <c r="U230" s="29">
        <v>1.1200000000000001</v>
      </c>
      <c r="V230" s="28">
        <v>6869</v>
      </c>
      <c r="W230" s="29">
        <v>1.1200000000000001</v>
      </c>
      <c r="X230" s="38" t="s">
        <v>24</v>
      </c>
    </row>
    <row r="231" spans="1:24">
      <c r="A231" s="26" t="s">
        <v>12128</v>
      </c>
      <c r="B231" s="26" t="s">
        <v>12128</v>
      </c>
      <c r="C231" s="26" t="s">
        <v>12129</v>
      </c>
      <c r="D231" s="27">
        <v>85</v>
      </c>
      <c r="E231" s="28">
        <v>300</v>
      </c>
      <c r="F231" s="29">
        <v>6.01</v>
      </c>
      <c r="G231" s="29">
        <v>4.05</v>
      </c>
      <c r="H231" s="30">
        <v>2.3099999999999999E-2</v>
      </c>
      <c r="I231" s="29">
        <v>9.57</v>
      </c>
      <c r="J231" s="29">
        <v>7.41</v>
      </c>
      <c r="K231" s="29">
        <v>3.2</v>
      </c>
      <c r="L231" s="29">
        <v>3</v>
      </c>
      <c r="M231" s="28">
        <v>67</v>
      </c>
      <c r="N231" s="29">
        <v>0.06</v>
      </c>
      <c r="O231" s="29">
        <v>0.5</v>
      </c>
      <c r="P231" s="28">
        <v>249</v>
      </c>
      <c r="Q231" s="29">
        <v>0.1</v>
      </c>
      <c r="R231" s="29">
        <v>0.74</v>
      </c>
      <c r="S231" s="28">
        <v>5498</v>
      </c>
      <c r="T231" s="29">
        <v>0.5</v>
      </c>
      <c r="U231" s="29">
        <v>1.8</v>
      </c>
      <c r="V231" s="28">
        <v>10995</v>
      </c>
      <c r="W231" s="29">
        <v>1.8</v>
      </c>
      <c r="X231" s="38" t="s">
        <v>24</v>
      </c>
    </row>
    <row r="232" spans="1:24">
      <c r="A232" s="26" t="s">
        <v>12129</v>
      </c>
      <c r="B232" s="26" t="s">
        <v>12129</v>
      </c>
      <c r="C232" s="26" t="s">
        <v>12126</v>
      </c>
      <c r="D232" s="27">
        <v>85</v>
      </c>
      <c r="E232" s="28">
        <v>300</v>
      </c>
      <c r="F232" s="29">
        <v>4.05</v>
      </c>
      <c r="G232" s="29">
        <v>2.39</v>
      </c>
      <c r="H232" s="30">
        <v>1.95E-2</v>
      </c>
      <c r="I232" s="29">
        <v>7.41</v>
      </c>
      <c r="J232" s="29">
        <v>6.77</v>
      </c>
      <c r="K232" s="29">
        <v>3</v>
      </c>
      <c r="L232" s="29">
        <v>4.0199999999999996</v>
      </c>
      <c r="M232" s="28">
        <v>138</v>
      </c>
      <c r="N232" s="29">
        <v>0.08</v>
      </c>
      <c r="O232" s="29">
        <v>0.57999999999999996</v>
      </c>
      <c r="P232" s="28">
        <v>497</v>
      </c>
      <c r="Q232" s="29">
        <v>0.15</v>
      </c>
      <c r="R232" s="29">
        <v>0.86</v>
      </c>
      <c r="S232" s="28">
        <v>5060</v>
      </c>
      <c r="T232" s="29">
        <v>0.5</v>
      </c>
      <c r="U232" s="29">
        <v>1.66</v>
      </c>
      <c r="V232" s="28">
        <v>10119</v>
      </c>
      <c r="W232" s="29">
        <v>1.66</v>
      </c>
      <c r="X232" s="38" t="s">
        <v>24</v>
      </c>
    </row>
    <row r="233" spans="1:24">
      <c r="A233" s="26" t="s">
        <v>12126</v>
      </c>
      <c r="B233" s="26" t="s">
        <v>12126</v>
      </c>
      <c r="C233" s="26" t="s">
        <v>12110</v>
      </c>
      <c r="D233" s="27">
        <v>45</v>
      </c>
      <c r="E233" s="28">
        <v>500</v>
      </c>
      <c r="F233" s="29">
        <v>2.23</v>
      </c>
      <c r="G233" s="29">
        <v>1.76</v>
      </c>
      <c r="H233" s="30">
        <v>1.04E-2</v>
      </c>
      <c r="I233" s="29">
        <v>6.77</v>
      </c>
      <c r="J233" s="29">
        <v>6.37</v>
      </c>
      <c r="K233" s="29">
        <v>3.97</v>
      </c>
      <c r="L233" s="29">
        <v>4.04</v>
      </c>
      <c r="M233" s="28">
        <v>1315</v>
      </c>
      <c r="N233" s="29">
        <v>0.15</v>
      </c>
      <c r="O233" s="29">
        <v>0.86</v>
      </c>
      <c r="P233" s="28">
        <v>3943</v>
      </c>
      <c r="Q233" s="29">
        <v>0.25</v>
      </c>
      <c r="R233" s="29">
        <v>1.19</v>
      </c>
      <c r="S233" s="28">
        <v>14448</v>
      </c>
      <c r="T233" s="29">
        <v>0.5</v>
      </c>
      <c r="U233" s="29">
        <v>1.7</v>
      </c>
      <c r="V233" s="28">
        <v>28896</v>
      </c>
      <c r="W233" s="29">
        <v>1.7</v>
      </c>
      <c r="X233" s="38" t="s">
        <v>24</v>
      </c>
    </row>
    <row r="234" spans="1:24">
      <c r="A234" s="26" t="s">
        <v>12110</v>
      </c>
      <c r="B234" s="26" t="s">
        <v>12110</v>
      </c>
      <c r="C234" s="26" t="s">
        <v>12130</v>
      </c>
      <c r="D234" s="27">
        <v>160</v>
      </c>
      <c r="E234" s="28">
        <v>600</v>
      </c>
      <c r="F234" s="29">
        <v>1.68</v>
      </c>
      <c r="G234" s="29">
        <v>1.36</v>
      </c>
      <c r="H234" s="30">
        <v>2E-3</v>
      </c>
      <c r="I234" s="29">
        <v>6.37</v>
      </c>
      <c r="J234" s="29">
        <v>5.78</v>
      </c>
      <c r="K234" s="29">
        <v>4</v>
      </c>
      <c r="L234" s="29">
        <v>3.73</v>
      </c>
      <c r="M234" s="28">
        <v>3596</v>
      </c>
      <c r="N234" s="29">
        <v>0.28000000000000003</v>
      </c>
      <c r="O234" s="29">
        <v>0.63</v>
      </c>
      <c r="P234" s="28">
        <v>9467</v>
      </c>
      <c r="Q234" s="29">
        <v>0.48</v>
      </c>
      <c r="R234" s="29">
        <v>0.82</v>
      </c>
      <c r="S234" s="28">
        <v>20098</v>
      </c>
      <c r="T234" s="29">
        <v>0.8</v>
      </c>
      <c r="U234" s="29">
        <v>0.96</v>
      </c>
      <c r="V234" s="28">
        <v>20562</v>
      </c>
      <c r="W234" s="29">
        <v>0.84</v>
      </c>
      <c r="X234" s="38" t="s">
        <v>24</v>
      </c>
    </row>
    <row r="235" spans="1:24">
      <c r="A235" s="26" t="s">
        <v>12131</v>
      </c>
      <c r="B235" s="26" t="s">
        <v>12131</v>
      </c>
      <c r="C235" s="26" t="s">
        <v>12132</v>
      </c>
      <c r="D235" s="27">
        <v>40</v>
      </c>
      <c r="E235" s="28">
        <v>300</v>
      </c>
      <c r="F235" s="29">
        <v>2.34</v>
      </c>
      <c r="G235" s="29">
        <v>2.16</v>
      </c>
      <c r="H235" s="30">
        <v>4.4999999999999997E-3</v>
      </c>
      <c r="I235" s="29">
        <v>5.7</v>
      </c>
      <c r="J235" s="29">
        <v>5.57</v>
      </c>
      <c r="K235" s="29">
        <v>3</v>
      </c>
      <c r="L235" s="29">
        <v>3.05</v>
      </c>
      <c r="M235" s="28">
        <v>86</v>
      </c>
      <c r="N235" s="29">
        <v>0.09</v>
      </c>
      <c r="O235" s="29">
        <v>0.3</v>
      </c>
      <c r="P235" s="28">
        <v>318</v>
      </c>
      <c r="Q235" s="29">
        <v>0.17</v>
      </c>
      <c r="R235" s="29">
        <v>0.45</v>
      </c>
      <c r="S235" s="28">
        <v>2429</v>
      </c>
      <c r="T235" s="29">
        <v>0.5</v>
      </c>
      <c r="U235" s="29">
        <v>0.8</v>
      </c>
      <c r="V235" s="28">
        <v>4857</v>
      </c>
      <c r="W235" s="29">
        <v>0.8</v>
      </c>
      <c r="X235" s="38" t="s">
        <v>24</v>
      </c>
    </row>
    <row r="236" spans="1:24">
      <c r="A236" s="26" t="s">
        <v>12132</v>
      </c>
      <c r="B236" s="26" t="s">
        <v>12132</v>
      </c>
      <c r="C236" s="26" t="s">
        <v>12130</v>
      </c>
      <c r="D236" s="27">
        <v>110</v>
      </c>
      <c r="E236" s="28">
        <v>300</v>
      </c>
      <c r="F236" s="29">
        <v>2.16</v>
      </c>
      <c r="G236" s="29">
        <v>1.6</v>
      </c>
      <c r="H236" s="30">
        <v>5.1000000000000004E-3</v>
      </c>
      <c r="I236" s="29">
        <v>5.57</v>
      </c>
      <c r="J236" s="29">
        <v>5.78</v>
      </c>
      <c r="K236" s="29">
        <v>3.05</v>
      </c>
      <c r="L236" s="29">
        <v>3.82</v>
      </c>
      <c r="M236" s="28">
        <v>157</v>
      </c>
      <c r="N236" s="29">
        <v>0.12</v>
      </c>
      <c r="O236" s="29">
        <v>0.38</v>
      </c>
      <c r="P236" s="28">
        <v>563</v>
      </c>
      <c r="Q236" s="29">
        <v>0.22</v>
      </c>
      <c r="R236" s="29">
        <v>0.55000000000000004</v>
      </c>
      <c r="S236" s="28">
        <v>2583</v>
      </c>
      <c r="T236" s="29">
        <v>0.5</v>
      </c>
      <c r="U236" s="29">
        <v>0.85</v>
      </c>
      <c r="V236" s="28">
        <v>5166</v>
      </c>
      <c r="W236" s="29">
        <v>0.85</v>
      </c>
      <c r="X236" s="38" t="s">
        <v>24</v>
      </c>
    </row>
    <row r="237" spans="1:24">
      <c r="A237" s="26" t="s">
        <v>12130</v>
      </c>
      <c r="B237" s="26" t="s">
        <v>12130</v>
      </c>
      <c r="C237" s="26" t="s">
        <v>12133</v>
      </c>
      <c r="D237" s="27">
        <v>40</v>
      </c>
      <c r="E237" s="28">
        <v>600</v>
      </c>
      <c r="F237" s="29">
        <v>1.36</v>
      </c>
      <c r="G237" s="29">
        <v>1.08</v>
      </c>
      <c r="H237" s="30">
        <v>7.0000000000000001E-3</v>
      </c>
      <c r="I237" s="29">
        <v>5.78</v>
      </c>
      <c r="J237" s="29">
        <v>6.61</v>
      </c>
      <c r="K237" s="29">
        <v>3.73</v>
      </c>
      <c r="L237" s="29">
        <v>4.84</v>
      </c>
      <c r="M237" s="28">
        <v>3768</v>
      </c>
      <c r="N237" s="29">
        <v>0.21</v>
      </c>
      <c r="O237" s="29">
        <v>1</v>
      </c>
      <c r="P237" s="28">
        <v>9854</v>
      </c>
      <c r="Q237" s="29">
        <v>0.35</v>
      </c>
      <c r="R237" s="29">
        <v>1.32</v>
      </c>
      <c r="S237" s="28">
        <v>37600</v>
      </c>
      <c r="T237" s="29">
        <v>0.8</v>
      </c>
      <c r="U237" s="29">
        <v>1.79</v>
      </c>
      <c r="V237" s="28">
        <v>38467</v>
      </c>
      <c r="W237" s="29">
        <v>1.57</v>
      </c>
      <c r="X237" s="38" t="s">
        <v>24</v>
      </c>
    </row>
    <row r="238" spans="1:24">
      <c r="A238" s="26" t="s">
        <v>12134</v>
      </c>
      <c r="B238" s="26" t="s">
        <v>12134</v>
      </c>
      <c r="C238" s="26" t="s">
        <v>12133</v>
      </c>
      <c r="D238" s="27">
        <v>110</v>
      </c>
      <c r="E238" s="28">
        <v>300</v>
      </c>
      <c r="F238" s="29">
        <v>2.99</v>
      </c>
      <c r="G238" s="29">
        <v>1.32</v>
      </c>
      <c r="H238" s="30">
        <v>1.52E-2</v>
      </c>
      <c r="I238" s="29">
        <v>6.35</v>
      </c>
      <c r="J238" s="29">
        <v>6.61</v>
      </c>
      <c r="K238" s="29">
        <v>3</v>
      </c>
      <c r="L238" s="29">
        <v>4.93</v>
      </c>
      <c r="M238" s="28">
        <v>71</v>
      </c>
      <c r="N238" s="29">
        <v>0.06</v>
      </c>
      <c r="O238" s="29">
        <v>0.44</v>
      </c>
      <c r="P238" s="28">
        <v>264</v>
      </c>
      <c r="Q238" s="29">
        <v>0.12</v>
      </c>
      <c r="R238" s="29">
        <v>0.65</v>
      </c>
      <c r="S238" s="28">
        <v>4461</v>
      </c>
      <c r="T238" s="29">
        <v>0.5</v>
      </c>
      <c r="U238" s="29">
        <v>1.46</v>
      </c>
      <c r="V238" s="28">
        <v>8922</v>
      </c>
      <c r="W238" s="29">
        <v>1.46</v>
      </c>
      <c r="X238" s="38" t="s">
        <v>24</v>
      </c>
    </row>
    <row r="239" spans="1:24">
      <c r="A239" s="26" t="s">
        <v>12133</v>
      </c>
      <c r="B239" s="26" t="s">
        <v>12133</v>
      </c>
      <c r="C239" s="26" t="s">
        <v>12135</v>
      </c>
      <c r="D239" s="27">
        <v>25</v>
      </c>
      <c r="E239" s="28">
        <v>600</v>
      </c>
      <c r="F239" s="29">
        <v>1.08</v>
      </c>
      <c r="G239" s="29">
        <v>0.91</v>
      </c>
      <c r="H239" s="30">
        <v>6.7999999999999996E-3</v>
      </c>
      <c r="I239" s="29">
        <v>6.61</v>
      </c>
      <c r="J239" s="29">
        <v>5.72</v>
      </c>
      <c r="K239" s="29">
        <v>4.84</v>
      </c>
      <c r="L239" s="29">
        <v>4.12</v>
      </c>
      <c r="M239" s="28">
        <v>3846</v>
      </c>
      <c r="N239" s="29">
        <v>0.22</v>
      </c>
      <c r="O239" s="29">
        <v>1</v>
      </c>
      <c r="P239" s="28">
        <v>10028</v>
      </c>
      <c r="Q239" s="29">
        <v>0.35</v>
      </c>
      <c r="R239" s="29">
        <v>1.31</v>
      </c>
      <c r="S239" s="28">
        <v>37059</v>
      </c>
      <c r="T239" s="29">
        <v>0.8</v>
      </c>
      <c r="U239" s="29">
        <v>1.77</v>
      </c>
      <c r="V239" s="28">
        <v>37914</v>
      </c>
      <c r="W239" s="29">
        <v>1.55</v>
      </c>
      <c r="X239" s="38" t="s">
        <v>24</v>
      </c>
    </row>
    <row r="240" spans="1:24">
      <c r="A240" s="26" t="s">
        <v>12136</v>
      </c>
      <c r="B240" s="26" t="s">
        <v>12136</v>
      </c>
      <c r="C240" s="26" t="s">
        <v>12137</v>
      </c>
      <c r="D240" s="27">
        <v>80</v>
      </c>
      <c r="E240" s="28">
        <v>300</v>
      </c>
      <c r="F240" s="29">
        <v>2.44</v>
      </c>
      <c r="G240" s="29">
        <v>2.08</v>
      </c>
      <c r="H240" s="30">
        <v>4.4999999999999997E-3</v>
      </c>
      <c r="I240" s="29">
        <v>5.8</v>
      </c>
      <c r="J240" s="29">
        <v>5.9</v>
      </c>
      <c r="K240" s="29">
        <v>3</v>
      </c>
      <c r="L240" s="29">
        <v>3.46</v>
      </c>
      <c r="M240" s="28">
        <v>146</v>
      </c>
      <c r="N240" s="29">
        <v>0.12</v>
      </c>
      <c r="O240" s="29">
        <v>0.36</v>
      </c>
      <c r="P240" s="28">
        <v>525</v>
      </c>
      <c r="Q240" s="29">
        <v>0.22</v>
      </c>
      <c r="R240" s="29">
        <v>0.52</v>
      </c>
      <c r="S240" s="28">
        <v>2429</v>
      </c>
      <c r="T240" s="29">
        <v>0.5</v>
      </c>
      <c r="U240" s="29">
        <v>0.8</v>
      </c>
      <c r="V240" s="28">
        <v>4857</v>
      </c>
      <c r="W240" s="29">
        <v>0.8</v>
      </c>
      <c r="X240" s="38" t="s">
        <v>24</v>
      </c>
    </row>
    <row r="241" spans="1:24">
      <c r="A241" s="26" t="s">
        <v>12138</v>
      </c>
      <c r="B241" s="26" t="s">
        <v>12138</v>
      </c>
      <c r="C241" s="26" t="s">
        <v>12137</v>
      </c>
      <c r="D241" s="27">
        <v>35</v>
      </c>
      <c r="E241" s="28">
        <v>300</v>
      </c>
      <c r="F241" s="29">
        <v>2.4</v>
      </c>
      <c r="G241" s="29">
        <v>2.08</v>
      </c>
      <c r="H241" s="30">
        <v>9.1000000000000004E-3</v>
      </c>
      <c r="I241" s="29">
        <v>5.76</v>
      </c>
      <c r="J241" s="29">
        <v>5.9</v>
      </c>
      <c r="K241" s="29">
        <v>3</v>
      </c>
      <c r="L241" s="29">
        <v>3.46</v>
      </c>
      <c r="M241" s="28">
        <v>139</v>
      </c>
      <c r="N241" s="29">
        <v>0.1</v>
      </c>
      <c r="O241" s="29">
        <v>0.45</v>
      </c>
      <c r="P241" s="28">
        <v>501</v>
      </c>
      <c r="Q241" s="29">
        <v>0.18</v>
      </c>
      <c r="R241" s="29">
        <v>0.66</v>
      </c>
      <c r="S241" s="28">
        <v>3462</v>
      </c>
      <c r="T241" s="29">
        <v>0.5</v>
      </c>
      <c r="U241" s="29">
        <v>1.1299999999999999</v>
      </c>
      <c r="V241" s="28">
        <v>6924</v>
      </c>
      <c r="W241" s="29">
        <v>1.1299999999999999</v>
      </c>
      <c r="X241" s="38" t="s">
        <v>24</v>
      </c>
    </row>
    <row r="242" spans="1:24">
      <c r="A242" s="26" t="s">
        <v>12137</v>
      </c>
      <c r="B242" s="26" t="s">
        <v>12137</v>
      </c>
      <c r="C242" s="26" t="s">
        <v>12139</v>
      </c>
      <c r="D242" s="27">
        <v>55</v>
      </c>
      <c r="E242" s="28">
        <v>300</v>
      </c>
      <c r="F242" s="29">
        <v>2.08</v>
      </c>
      <c r="G242" s="29">
        <v>1.83</v>
      </c>
      <c r="H242" s="30">
        <v>4.4999999999999997E-3</v>
      </c>
      <c r="I242" s="29">
        <v>5.9</v>
      </c>
      <c r="J242" s="29">
        <v>5.9</v>
      </c>
      <c r="K242" s="29">
        <v>3.46</v>
      </c>
      <c r="L242" s="29">
        <v>3.71</v>
      </c>
      <c r="M242" s="28">
        <v>298</v>
      </c>
      <c r="N242" s="29">
        <v>0.17</v>
      </c>
      <c r="O242" s="29">
        <v>0.44</v>
      </c>
      <c r="P242" s="28">
        <v>1024</v>
      </c>
      <c r="Q242" s="29">
        <v>0.31</v>
      </c>
      <c r="R242" s="29">
        <v>0.63</v>
      </c>
      <c r="S242" s="28">
        <v>2441</v>
      </c>
      <c r="T242" s="29">
        <v>0.5</v>
      </c>
      <c r="U242" s="29">
        <v>0.8</v>
      </c>
      <c r="V242" s="28">
        <v>4882</v>
      </c>
      <c r="W242" s="29">
        <v>0.8</v>
      </c>
      <c r="X242" s="38" t="s">
        <v>24</v>
      </c>
    </row>
    <row r="243" spans="1:24">
      <c r="A243" s="26" t="s">
        <v>12140</v>
      </c>
      <c r="B243" s="26" t="s">
        <v>12140</v>
      </c>
      <c r="C243" s="26" t="s">
        <v>12139</v>
      </c>
      <c r="D243" s="27">
        <v>85</v>
      </c>
      <c r="E243" s="28">
        <v>300</v>
      </c>
      <c r="F243" s="29">
        <v>2.4700000000000002</v>
      </c>
      <c r="G243" s="29">
        <v>1.83</v>
      </c>
      <c r="H243" s="30">
        <v>7.4999999999999997E-3</v>
      </c>
      <c r="I243" s="29">
        <v>5.83</v>
      </c>
      <c r="J243" s="29">
        <v>5.9</v>
      </c>
      <c r="K243" s="29">
        <v>3</v>
      </c>
      <c r="L243" s="29">
        <v>3.71</v>
      </c>
      <c r="M243" s="28">
        <v>127</v>
      </c>
      <c r="N243" s="29">
        <v>0.1</v>
      </c>
      <c r="O243" s="29">
        <v>0.41</v>
      </c>
      <c r="P243" s="28">
        <v>458</v>
      </c>
      <c r="Q243" s="29">
        <v>0.18</v>
      </c>
      <c r="R243" s="29">
        <v>0.6</v>
      </c>
      <c r="S243" s="28">
        <v>3142</v>
      </c>
      <c r="T243" s="29">
        <v>0.5</v>
      </c>
      <c r="U243" s="29">
        <v>1.03</v>
      </c>
      <c r="V243" s="28">
        <v>6283</v>
      </c>
      <c r="W243" s="29">
        <v>1.03</v>
      </c>
      <c r="X243" s="38" t="s">
        <v>24</v>
      </c>
    </row>
    <row r="244" spans="1:24">
      <c r="A244" s="26" t="s">
        <v>12139</v>
      </c>
      <c r="B244" s="26" t="s">
        <v>12139</v>
      </c>
      <c r="C244" s="26" t="s">
        <v>12135</v>
      </c>
      <c r="D244" s="27">
        <v>60</v>
      </c>
      <c r="E244" s="28">
        <v>300</v>
      </c>
      <c r="F244" s="29">
        <v>1.83</v>
      </c>
      <c r="G244" s="29">
        <v>1.1499999999999999</v>
      </c>
      <c r="H244" s="30">
        <v>1.1299999999999999E-2</v>
      </c>
      <c r="I244" s="29">
        <v>5.9</v>
      </c>
      <c r="J244" s="29">
        <v>5.72</v>
      </c>
      <c r="K244" s="29">
        <v>3.71</v>
      </c>
      <c r="L244" s="29">
        <v>4.21</v>
      </c>
      <c r="M244" s="28">
        <v>483</v>
      </c>
      <c r="N244" s="29">
        <v>0.17</v>
      </c>
      <c r="O244" s="29">
        <v>0.7</v>
      </c>
      <c r="P244" s="28">
        <v>1597</v>
      </c>
      <c r="Q244" s="29">
        <v>0.31</v>
      </c>
      <c r="R244" s="29">
        <v>1</v>
      </c>
      <c r="S244" s="28">
        <v>3854</v>
      </c>
      <c r="T244" s="29">
        <v>0.5</v>
      </c>
      <c r="U244" s="29">
        <v>1.26</v>
      </c>
      <c r="V244" s="28">
        <v>7709</v>
      </c>
      <c r="W244" s="29">
        <v>1.26</v>
      </c>
      <c r="X244" s="38" t="s">
        <v>24</v>
      </c>
    </row>
    <row r="245" spans="1:24">
      <c r="A245" s="26" t="s">
        <v>12135</v>
      </c>
      <c r="B245" s="26" t="s">
        <v>12135</v>
      </c>
      <c r="C245" s="26" t="s">
        <v>12141</v>
      </c>
      <c r="D245" s="27">
        <v>20</v>
      </c>
      <c r="E245" s="28">
        <v>600</v>
      </c>
      <c r="F245" s="29">
        <v>0.91</v>
      </c>
      <c r="G245" s="29">
        <v>0.77</v>
      </c>
      <c r="H245" s="30">
        <v>7.0000000000000001E-3</v>
      </c>
      <c r="I245" s="29">
        <v>5.72</v>
      </c>
      <c r="J245" s="29">
        <v>5.68</v>
      </c>
      <c r="K245" s="29">
        <v>4.12</v>
      </c>
      <c r="L245" s="29">
        <v>4.22</v>
      </c>
      <c r="M245" s="28">
        <v>4329</v>
      </c>
      <c r="N245" s="29">
        <v>0.23</v>
      </c>
      <c r="O245" s="29">
        <v>1.04</v>
      </c>
      <c r="P245" s="28">
        <v>11092</v>
      </c>
      <c r="Q245" s="29">
        <v>0.37</v>
      </c>
      <c r="R245" s="29">
        <v>1.36</v>
      </c>
      <c r="S245" s="28">
        <v>37600</v>
      </c>
      <c r="T245" s="29">
        <v>0.8</v>
      </c>
      <c r="U245" s="29">
        <v>1.79</v>
      </c>
      <c r="V245" s="28">
        <v>38467</v>
      </c>
      <c r="W245" s="29">
        <v>1.57</v>
      </c>
      <c r="X245" s="38" t="s">
        <v>24</v>
      </c>
    </row>
    <row r="246" spans="1:24">
      <c r="A246" s="26" t="s">
        <v>12142</v>
      </c>
      <c r="B246" s="26" t="s">
        <v>12142</v>
      </c>
      <c r="C246" s="26" t="s">
        <v>12141</v>
      </c>
      <c r="D246" s="27">
        <v>135</v>
      </c>
      <c r="E246" s="28">
        <v>300</v>
      </c>
      <c r="F246" s="29">
        <v>2.75</v>
      </c>
      <c r="G246" s="29">
        <v>1.01</v>
      </c>
      <c r="H246" s="30">
        <v>1.29E-2</v>
      </c>
      <c r="I246" s="29">
        <v>6.11</v>
      </c>
      <c r="J246" s="29">
        <v>5.68</v>
      </c>
      <c r="K246" s="29">
        <v>3</v>
      </c>
      <c r="L246" s="29">
        <v>4.3099999999999996</v>
      </c>
      <c r="M246" s="28">
        <v>84</v>
      </c>
      <c r="N246" s="29">
        <v>7.0000000000000007E-2</v>
      </c>
      <c r="O246" s="29">
        <v>0.44</v>
      </c>
      <c r="P246" s="28">
        <v>310</v>
      </c>
      <c r="Q246" s="29">
        <v>0.13</v>
      </c>
      <c r="R246" s="29">
        <v>0.64</v>
      </c>
      <c r="S246" s="28">
        <v>4110</v>
      </c>
      <c r="T246" s="29">
        <v>0.5</v>
      </c>
      <c r="U246" s="29">
        <v>1.35</v>
      </c>
      <c r="V246" s="28">
        <v>8221</v>
      </c>
      <c r="W246" s="29">
        <v>1.35</v>
      </c>
      <c r="X246" s="38" t="s">
        <v>24</v>
      </c>
    </row>
    <row r="247" spans="1:24">
      <c r="A247" s="26" t="s">
        <v>12141</v>
      </c>
      <c r="B247" s="26" t="s">
        <v>12141</v>
      </c>
      <c r="C247" s="26" t="s">
        <v>12143</v>
      </c>
      <c r="D247" s="27">
        <v>50</v>
      </c>
      <c r="E247" s="28">
        <v>600</v>
      </c>
      <c r="F247" s="29">
        <v>0.77</v>
      </c>
      <c r="G247" s="29">
        <v>0.41</v>
      </c>
      <c r="H247" s="30">
        <v>7.1999999999999998E-3</v>
      </c>
      <c r="I247" s="29">
        <v>5.68</v>
      </c>
      <c r="J247" s="29">
        <v>4.96</v>
      </c>
      <c r="K247" s="29">
        <v>4.22</v>
      </c>
      <c r="L247" s="29">
        <v>3.86</v>
      </c>
      <c r="M247" s="28">
        <v>4492</v>
      </c>
      <c r="N247" s="29">
        <v>0.23</v>
      </c>
      <c r="O247" s="29">
        <v>1.06</v>
      </c>
      <c r="P247" s="28">
        <v>11447</v>
      </c>
      <c r="Q247" s="29">
        <v>0.37</v>
      </c>
      <c r="R247" s="29">
        <v>1.39</v>
      </c>
      <c r="S247" s="28">
        <v>38134</v>
      </c>
      <c r="T247" s="29">
        <v>0.8</v>
      </c>
      <c r="U247" s="29">
        <v>1.82</v>
      </c>
      <c r="V247" s="28">
        <v>39013</v>
      </c>
      <c r="W247" s="29">
        <v>1.6</v>
      </c>
      <c r="X247" s="38" t="s">
        <v>24</v>
      </c>
    </row>
    <row r="248" spans="1:24">
      <c r="A248" s="26" t="s">
        <v>12144</v>
      </c>
      <c r="B248" s="26" t="s">
        <v>12144</v>
      </c>
      <c r="C248" s="26" t="s">
        <v>12143</v>
      </c>
      <c r="D248" s="27">
        <v>100</v>
      </c>
      <c r="E248" s="28">
        <v>300</v>
      </c>
      <c r="F248" s="29">
        <v>2.96</v>
      </c>
      <c r="G248" s="29">
        <v>0.65</v>
      </c>
      <c r="H248" s="30">
        <v>2.3099999999999999E-2</v>
      </c>
      <c r="I248" s="29">
        <v>6.7</v>
      </c>
      <c r="J248" s="29">
        <v>4.96</v>
      </c>
      <c r="K248" s="29">
        <v>3.38</v>
      </c>
      <c r="L248" s="29">
        <v>3.95</v>
      </c>
      <c r="M248" s="28">
        <v>124</v>
      </c>
      <c r="N248" s="29">
        <v>7.0000000000000007E-2</v>
      </c>
      <c r="O248" s="29">
        <v>0.6</v>
      </c>
      <c r="P248" s="28">
        <v>450</v>
      </c>
      <c r="Q248" s="29">
        <v>0.14000000000000001</v>
      </c>
      <c r="R248" s="29">
        <v>0.88</v>
      </c>
      <c r="S248" s="28">
        <v>5503</v>
      </c>
      <c r="T248" s="29">
        <v>0.5</v>
      </c>
      <c r="U248" s="29">
        <v>1.8</v>
      </c>
      <c r="V248" s="28">
        <v>11005</v>
      </c>
      <c r="W248" s="29">
        <v>1.8</v>
      </c>
      <c r="X248" s="38" t="s">
        <v>24</v>
      </c>
    </row>
    <row r="249" spans="1:24">
      <c r="A249" s="26" t="s">
        <v>12143</v>
      </c>
      <c r="B249" s="26" t="s">
        <v>12143</v>
      </c>
      <c r="C249" s="26" t="s">
        <v>12145</v>
      </c>
      <c r="D249" s="27">
        <v>35</v>
      </c>
      <c r="E249" s="28">
        <v>600</v>
      </c>
      <c r="F249" s="29">
        <v>0.41</v>
      </c>
      <c r="G249" s="29">
        <v>0.17</v>
      </c>
      <c r="H249" s="30">
        <v>6.8999999999999999E-3</v>
      </c>
      <c r="I249" s="29">
        <v>4.96</v>
      </c>
      <c r="J249" s="29">
        <v>4.91</v>
      </c>
      <c r="K249" s="29">
        <v>3.86</v>
      </c>
      <c r="L249" s="29">
        <v>4.05</v>
      </c>
      <c r="M249" s="28">
        <v>4626</v>
      </c>
      <c r="N249" s="29">
        <v>0.24</v>
      </c>
      <c r="O249" s="29">
        <v>1.05</v>
      </c>
      <c r="P249" s="28">
        <v>11737</v>
      </c>
      <c r="Q249" s="29">
        <v>0.38</v>
      </c>
      <c r="R249" s="29">
        <v>1.37</v>
      </c>
      <c r="S249" s="28">
        <v>37215</v>
      </c>
      <c r="T249" s="29">
        <v>0.8</v>
      </c>
      <c r="U249" s="29">
        <v>1.78</v>
      </c>
      <c r="V249" s="28">
        <v>38073</v>
      </c>
      <c r="W249" s="29">
        <v>1.56</v>
      </c>
      <c r="X249" s="38" t="s">
        <v>24</v>
      </c>
    </row>
    <row r="250" spans="1:24">
      <c r="A250" s="26" t="s">
        <v>12146</v>
      </c>
      <c r="B250" s="26" t="s">
        <v>12146</v>
      </c>
      <c r="C250" s="26" t="s">
        <v>12147</v>
      </c>
      <c r="D250" s="27">
        <v>90</v>
      </c>
      <c r="E250" s="28">
        <v>300</v>
      </c>
      <c r="F250" s="29">
        <v>1.48</v>
      </c>
      <c r="G250" s="29">
        <v>1.07</v>
      </c>
      <c r="H250" s="30">
        <v>4.5999999999999999E-3</v>
      </c>
      <c r="I250" s="29">
        <v>4.84</v>
      </c>
      <c r="J250" s="29">
        <v>4.8899999999999997</v>
      </c>
      <c r="K250" s="29">
        <v>3</v>
      </c>
      <c r="L250" s="29">
        <v>3.46</v>
      </c>
      <c r="M250" s="28">
        <v>193</v>
      </c>
      <c r="N250" s="29">
        <v>0.14000000000000001</v>
      </c>
      <c r="O250" s="29">
        <v>0.39</v>
      </c>
      <c r="P250" s="28">
        <v>683</v>
      </c>
      <c r="Q250" s="29">
        <v>0.25</v>
      </c>
      <c r="R250" s="29">
        <v>0.56000000000000005</v>
      </c>
      <c r="S250" s="28">
        <v>2444</v>
      </c>
      <c r="T250" s="29">
        <v>0.5</v>
      </c>
      <c r="U250" s="29">
        <v>0.8</v>
      </c>
      <c r="V250" s="28">
        <v>4887</v>
      </c>
      <c r="W250" s="29">
        <v>0.8</v>
      </c>
      <c r="X250" s="38" t="s">
        <v>24</v>
      </c>
    </row>
    <row r="251" spans="1:24">
      <c r="A251" s="26" t="s">
        <v>12147</v>
      </c>
      <c r="B251" s="26" t="s">
        <v>12147</v>
      </c>
      <c r="C251" s="26" t="s">
        <v>12145</v>
      </c>
      <c r="D251" s="27">
        <v>45</v>
      </c>
      <c r="E251" s="28">
        <v>300</v>
      </c>
      <c r="F251" s="29">
        <v>1.07</v>
      </c>
      <c r="G251" s="29">
        <v>0.41</v>
      </c>
      <c r="H251" s="30">
        <v>1.47E-2</v>
      </c>
      <c r="I251" s="29">
        <v>4.8899999999999997</v>
      </c>
      <c r="J251" s="29">
        <v>4.91</v>
      </c>
      <c r="K251" s="29">
        <v>3.46</v>
      </c>
      <c r="L251" s="29">
        <v>4.1399999999999997</v>
      </c>
      <c r="M251" s="28">
        <v>193</v>
      </c>
      <c r="N251" s="29">
        <v>0.1</v>
      </c>
      <c r="O251" s="29">
        <v>0.57999999999999996</v>
      </c>
      <c r="P251" s="28">
        <v>683</v>
      </c>
      <c r="Q251" s="29">
        <v>0.19</v>
      </c>
      <c r="R251" s="29">
        <v>0.85</v>
      </c>
      <c r="S251" s="28">
        <v>4385</v>
      </c>
      <c r="T251" s="29">
        <v>0.5</v>
      </c>
      <c r="U251" s="29">
        <v>1.44</v>
      </c>
      <c r="V251" s="28">
        <v>8769</v>
      </c>
      <c r="W251" s="29">
        <v>1.44</v>
      </c>
      <c r="X251" s="38" t="s">
        <v>24</v>
      </c>
    </row>
    <row r="252" spans="1:24">
      <c r="A252" s="26" t="s">
        <v>12145</v>
      </c>
      <c r="B252" s="26" t="s">
        <v>12145</v>
      </c>
      <c r="C252" s="26" t="s">
        <v>11907</v>
      </c>
      <c r="D252" s="27">
        <v>25</v>
      </c>
      <c r="E252" s="28">
        <v>600</v>
      </c>
      <c r="F252" s="29">
        <v>0.17</v>
      </c>
      <c r="G252" s="29">
        <v>-0.01</v>
      </c>
      <c r="H252" s="30">
        <v>7.1999999999999998E-3</v>
      </c>
      <c r="I252" s="29">
        <v>4.91</v>
      </c>
      <c r="J252" s="29">
        <v>4.88</v>
      </c>
      <c r="K252" s="29">
        <v>4.05</v>
      </c>
      <c r="L252" s="29">
        <v>4.2</v>
      </c>
      <c r="M252" s="28">
        <v>4847</v>
      </c>
      <c r="N252" s="29">
        <v>0.24</v>
      </c>
      <c r="O252" s="29">
        <v>1.0900000000000001</v>
      </c>
      <c r="P252" s="28">
        <v>12212</v>
      </c>
      <c r="Q252" s="29">
        <v>0.38</v>
      </c>
      <c r="R252" s="29">
        <v>1.41</v>
      </c>
      <c r="S252" s="28">
        <v>38134</v>
      </c>
      <c r="T252" s="29">
        <v>0.8</v>
      </c>
      <c r="U252" s="29">
        <v>1.82</v>
      </c>
      <c r="V252" s="28">
        <v>39013</v>
      </c>
      <c r="W252" s="29">
        <v>1.6</v>
      </c>
      <c r="X252" s="38" t="s">
        <v>24</v>
      </c>
    </row>
    <row r="253" spans="1:24">
      <c r="A253" s="26" t="s">
        <v>12148</v>
      </c>
      <c r="B253" s="26" t="s">
        <v>12148</v>
      </c>
      <c r="C253" s="26" t="s">
        <v>12149</v>
      </c>
      <c r="D253" s="27">
        <v>40.299999999999997</v>
      </c>
      <c r="E253" s="28">
        <v>300</v>
      </c>
      <c r="F253" s="29">
        <v>2.1030000000000002</v>
      </c>
      <c r="G253" s="29">
        <v>1.8160000000000001</v>
      </c>
      <c r="H253" s="30">
        <v>7.1000000000000004E-3</v>
      </c>
      <c r="I253" s="29">
        <v>5.46</v>
      </c>
      <c r="J253" s="29">
        <v>5.33</v>
      </c>
      <c r="K253" s="29">
        <v>3</v>
      </c>
      <c r="L253" s="29">
        <v>3.16</v>
      </c>
      <c r="M253" s="28">
        <v>258</v>
      </c>
      <c r="N253" s="29">
        <v>0.14000000000000001</v>
      </c>
      <c r="O253" s="29">
        <v>0.5</v>
      </c>
      <c r="P253" s="28">
        <v>895</v>
      </c>
      <c r="Q253" s="29">
        <v>0.26</v>
      </c>
      <c r="R253" s="29">
        <v>0.71</v>
      </c>
      <c r="S253" s="28">
        <v>3054</v>
      </c>
      <c r="T253" s="29">
        <v>0.5</v>
      </c>
      <c r="U253" s="29">
        <v>1</v>
      </c>
      <c r="V253" s="28">
        <v>6107</v>
      </c>
      <c r="W253" s="29">
        <v>1</v>
      </c>
      <c r="X253" s="38" t="s">
        <v>25</v>
      </c>
    </row>
    <row r="254" spans="1:24">
      <c r="A254" s="26" t="s">
        <v>12149</v>
      </c>
      <c r="B254" s="26" t="s">
        <v>12149</v>
      </c>
      <c r="C254" s="26" t="s">
        <v>12150</v>
      </c>
      <c r="D254" s="27">
        <v>43.7</v>
      </c>
      <c r="E254" s="28">
        <v>300</v>
      </c>
      <c r="F254" s="29">
        <v>1.79</v>
      </c>
      <c r="G254" s="29">
        <v>1.61</v>
      </c>
      <c r="H254" s="30">
        <v>4.1000000000000003E-3</v>
      </c>
      <c r="I254" s="29">
        <v>5.33</v>
      </c>
      <c r="J254" s="29">
        <v>5.36</v>
      </c>
      <c r="K254" s="29">
        <v>3.18</v>
      </c>
      <c r="L254" s="29">
        <v>3.39</v>
      </c>
      <c r="M254" s="28">
        <v>258</v>
      </c>
      <c r="N254" s="29">
        <v>0.16</v>
      </c>
      <c r="O254" s="29">
        <v>0.41</v>
      </c>
      <c r="P254" s="28">
        <v>895</v>
      </c>
      <c r="Q254" s="29">
        <v>0.3</v>
      </c>
      <c r="R254" s="29">
        <v>0.59</v>
      </c>
      <c r="S254" s="28">
        <v>2324</v>
      </c>
      <c r="T254" s="29">
        <v>0.5</v>
      </c>
      <c r="U254" s="29">
        <v>0.76</v>
      </c>
      <c r="V254" s="28">
        <v>4647</v>
      </c>
      <c r="W254" s="29">
        <v>0.76</v>
      </c>
      <c r="X254" s="38" t="s">
        <v>25</v>
      </c>
    </row>
    <row r="255" spans="1:24">
      <c r="A255" s="26" t="s">
        <v>12150</v>
      </c>
      <c r="B255" s="26" t="s">
        <v>12150</v>
      </c>
      <c r="C255" s="26" t="s">
        <v>12151</v>
      </c>
      <c r="D255" s="27">
        <v>37.6</v>
      </c>
      <c r="E255" s="28">
        <v>300</v>
      </c>
      <c r="F255" s="29">
        <v>1.61</v>
      </c>
      <c r="G255" s="29">
        <v>1.46</v>
      </c>
      <c r="H255" s="30">
        <v>4.0000000000000001E-3</v>
      </c>
      <c r="I255" s="29">
        <v>5.36</v>
      </c>
      <c r="J255" s="29">
        <v>4.91</v>
      </c>
      <c r="K255" s="29">
        <v>3.39</v>
      </c>
      <c r="L255" s="29">
        <v>3.09</v>
      </c>
      <c r="M255" s="28">
        <v>333</v>
      </c>
      <c r="N255" s="29">
        <v>0.18</v>
      </c>
      <c r="O255" s="29">
        <v>0.44</v>
      </c>
      <c r="P255" s="28">
        <v>1134</v>
      </c>
      <c r="Q255" s="29">
        <v>0.34</v>
      </c>
      <c r="R255" s="29">
        <v>0.62</v>
      </c>
      <c r="S255" s="28">
        <v>2287</v>
      </c>
      <c r="T255" s="29">
        <v>0.5</v>
      </c>
      <c r="U255" s="29">
        <v>0.75</v>
      </c>
      <c r="V255" s="28">
        <v>4573</v>
      </c>
      <c r="W255" s="29">
        <v>0.75</v>
      </c>
      <c r="X255" s="38" t="s">
        <v>25</v>
      </c>
    </row>
    <row r="256" spans="1:24">
      <c r="A256" s="26" t="s">
        <v>12151</v>
      </c>
      <c r="B256" s="26" t="s">
        <v>12151</v>
      </c>
      <c r="C256" s="26" t="s">
        <v>12152</v>
      </c>
      <c r="D256" s="27">
        <v>36</v>
      </c>
      <c r="E256" s="28">
        <v>300</v>
      </c>
      <c r="F256" s="29">
        <v>1.46</v>
      </c>
      <c r="G256" s="29">
        <v>1.32</v>
      </c>
      <c r="H256" s="30">
        <v>3.8999999999999998E-3</v>
      </c>
      <c r="I256" s="29">
        <v>4.91</v>
      </c>
      <c r="J256" s="29">
        <v>4.87</v>
      </c>
      <c r="K256" s="29">
        <v>3.09</v>
      </c>
      <c r="L256" s="29">
        <v>3.19</v>
      </c>
      <c r="M256" s="28">
        <v>333</v>
      </c>
      <c r="N256" s="29">
        <v>0.18</v>
      </c>
      <c r="O256" s="29">
        <v>0.43</v>
      </c>
      <c r="P256" s="28">
        <v>1134</v>
      </c>
      <c r="Q256" s="29">
        <v>0.34</v>
      </c>
      <c r="R256" s="29">
        <v>0.62</v>
      </c>
      <c r="S256" s="28">
        <v>2258</v>
      </c>
      <c r="T256" s="29">
        <v>0.5</v>
      </c>
      <c r="U256" s="29">
        <v>0.74</v>
      </c>
      <c r="V256" s="28">
        <v>4516</v>
      </c>
      <c r="W256" s="29">
        <v>0.74</v>
      </c>
      <c r="X256" s="38" t="s">
        <v>25</v>
      </c>
    </row>
    <row r="257" spans="1:24">
      <c r="A257" s="26" t="s">
        <v>12152</v>
      </c>
      <c r="B257" s="26" t="s">
        <v>12152</v>
      </c>
      <c r="C257" s="26" t="s">
        <v>12153</v>
      </c>
      <c r="D257" s="27">
        <v>38.200000000000003</v>
      </c>
      <c r="E257" s="28">
        <v>300</v>
      </c>
      <c r="F257" s="29">
        <v>1.32</v>
      </c>
      <c r="G257" s="29">
        <v>1.21</v>
      </c>
      <c r="H257" s="30">
        <v>2.8999999999999998E-3</v>
      </c>
      <c r="I257" s="29">
        <v>4.87</v>
      </c>
      <c r="J257" s="29">
        <v>4.2</v>
      </c>
      <c r="K257" s="29">
        <v>3.19</v>
      </c>
      <c r="L257" s="29">
        <v>2.63</v>
      </c>
      <c r="M257" s="28">
        <v>333</v>
      </c>
      <c r="N257" s="29">
        <v>0.2</v>
      </c>
      <c r="O257" s="29">
        <v>0.39</v>
      </c>
      <c r="P257" s="28">
        <v>1134</v>
      </c>
      <c r="Q257" s="29">
        <v>0.37</v>
      </c>
      <c r="R257" s="29">
        <v>0.55000000000000004</v>
      </c>
      <c r="S257" s="28">
        <v>1943</v>
      </c>
      <c r="T257" s="29">
        <v>0.5</v>
      </c>
      <c r="U257" s="29">
        <v>0.64</v>
      </c>
      <c r="V257" s="28">
        <v>3886</v>
      </c>
      <c r="W257" s="29">
        <v>0.64</v>
      </c>
      <c r="X257" s="38" t="s">
        <v>25</v>
      </c>
    </row>
    <row r="258" spans="1:24">
      <c r="A258" s="26" t="s">
        <v>12153</v>
      </c>
      <c r="B258" s="26" t="s">
        <v>12153</v>
      </c>
      <c r="C258" s="26" t="s">
        <v>12154</v>
      </c>
      <c r="D258" s="27">
        <v>4</v>
      </c>
      <c r="E258" s="28">
        <v>300</v>
      </c>
      <c r="F258" s="29">
        <v>1.21</v>
      </c>
      <c r="G258" s="29">
        <v>1.19</v>
      </c>
      <c r="H258" s="30">
        <v>5.0000000000000001E-3</v>
      </c>
      <c r="I258" s="29">
        <v>4.2</v>
      </c>
      <c r="J258" s="29">
        <v>4.21</v>
      </c>
      <c r="K258" s="29">
        <v>2.63</v>
      </c>
      <c r="L258" s="29">
        <v>2.66</v>
      </c>
      <c r="M258" s="28">
        <v>333</v>
      </c>
      <c r="N258" s="29">
        <v>0.17</v>
      </c>
      <c r="O258" s="29">
        <v>0.47</v>
      </c>
      <c r="P258" s="28">
        <v>1134</v>
      </c>
      <c r="Q258" s="29">
        <v>0.32</v>
      </c>
      <c r="R258" s="29">
        <v>0.67</v>
      </c>
      <c r="S258" s="28">
        <v>2560</v>
      </c>
      <c r="T258" s="29">
        <v>0.5</v>
      </c>
      <c r="U258" s="29">
        <v>0.84</v>
      </c>
      <c r="V258" s="28">
        <v>5120</v>
      </c>
      <c r="W258" s="29">
        <v>0.84</v>
      </c>
      <c r="X258" s="38" t="s">
        <v>25</v>
      </c>
    </row>
    <row r="259" spans="1:24">
      <c r="A259" s="26" t="s">
        <v>12154</v>
      </c>
      <c r="B259" s="26" t="s">
        <v>12154</v>
      </c>
      <c r="C259" s="26" t="s">
        <v>12155</v>
      </c>
      <c r="D259" s="27">
        <v>42.9</v>
      </c>
      <c r="E259" s="28">
        <v>300</v>
      </c>
      <c r="F259" s="29">
        <v>1.19</v>
      </c>
      <c r="G259" s="29">
        <v>1.02</v>
      </c>
      <c r="H259" s="30">
        <v>4.0000000000000001E-3</v>
      </c>
      <c r="I259" s="29">
        <v>4.21</v>
      </c>
      <c r="J259" s="29">
        <v>4.34</v>
      </c>
      <c r="K259" s="29">
        <v>2.66</v>
      </c>
      <c r="L259" s="29">
        <v>2.96</v>
      </c>
      <c r="M259" s="28">
        <v>404</v>
      </c>
      <c r="N259" s="29">
        <v>0.2</v>
      </c>
      <c r="O259" s="29">
        <v>0.46</v>
      </c>
      <c r="P259" s="28">
        <v>1357</v>
      </c>
      <c r="Q259" s="29">
        <v>0.37</v>
      </c>
      <c r="R259" s="29">
        <v>0.65</v>
      </c>
      <c r="S259" s="28">
        <v>2279</v>
      </c>
      <c r="T259" s="29">
        <v>0.5</v>
      </c>
      <c r="U259" s="29">
        <v>0.75</v>
      </c>
      <c r="V259" s="28">
        <v>4558</v>
      </c>
      <c r="W259" s="29">
        <v>0.75</v>
      </c>
      <c r="X259" s="38" t="s">
        <v>25</v>
      </c>
    </row>
    <row r="260" spans="1:24">
      <c r="A260" s="26" t="s">
        <v>12156</v>
      </c>
      <c r="B260" s="26" t="s">
        <v>12156</v>
      </c>
      <c r="C260" s="26" t="s">
        <v>12157</v>
      </c>
      <c r="D260" s="27">
        <v>37.700000000000003</v>
      </c>
      <c r="E260" s="28">
        <v>300</v>
      </c>
      <c r="F260" s="29">
        <v>1.3</v>
      </c>
      <c r="G260" s="29">
        <v>1.1499999999999999</v>
      </c>
      <c r="H260" s="30">
        <v>4.0000000000000001E-3</v>
      </c>
      <c r="I260" s="29">
        <v>4.8600000000000003</v>
      </c>
      <c r="J260" s="29">
        <v>4.5999999999999996</v>
      </c>
      <c r="K260" s="29">
        <v>3.2</v>
      </c>
      <c r="L260" s="29">
        <v>3.09</v>
      </c>
      <c r="M260" s="28">
        <v>43</v>
      </c>
      <c r="N260" s="29">
        <v>7.0000000000000007E-2</v>
      </c>
      <c r="O260" s="29">
        <v>0.24</v>
      </c>
      <c r="P260" s="28">
        <v>161</v>
      </c>
      <c r="Q260" s="29">
        <v>0.13</v>
      </c>
      <c r="R260" s="29">
        <v>0.35</v>
      </c>
      <c r="S260" s="28">
        <v>2284</v>
      </c>
      <c r="T260" s="29">
        <v>0.5</v>
      </c>
      <c r="U260" s="29">
        <v>0.75</v>
      </c>
      <c r="V260" s="28">
        <v>4567</v>
      </c>
      <c r="W260" s="29">
        <v>0.75</v>
      </c>
      <c r="X260" s="38" t="s">
        <v>25</v>
      </c>
    </row>
    <row r="261" spans="1:24">
      <c r="A261" s="26" t="s">
        <v>12157</v>
      </c>
      <c r="B261" s="26" t="s">
        <v>12157</v>
      </c>
      <c r="C261" s="26" t="s">
        <v>12155</v>
      </c>
      <c r="D261" s="27">
        <v>31.9</v>
      </c>
      <c r="E261" s="28">
        <v>300</v>
      </c>
      <c r="F261" s="29">
        <v>1.1499999999999999</v>
      </c>
      <c r="G261" s="29">
        <v>1.02</v>
      </c>
      <c r="H261" s="30">
        <v>4.1000000000000003E-3</v>
      </c>
      <c r="I261" s="29">
        <v>4.5999999999999996</v>
      </c>
      <c r="J261" s="29">
        <v>4.34</v>
      </c>
      <c r="K261" s="29">
        <v>3.09</v>
      </c>
      <c r="L261" s="29">
        <v>2.96</v>
      </c>
      <c r="M261" s="28">
        <v>43</v>
      </c>
      <c r="N261" s="29">
        <v>7.0000000000000007E-2</v>
      </c>
      <c r="O261" s="29">
        <v>0.24</v>
      </c>
      <c r="P261" s="28">
        <v>161</v>
      </c>
      <c r="Q261" s="29">
        <v>0.13</v>
      </c>
      <c r="R261" s="29">
        <v>0.35</v>
      </c>
      <c r="S261" s="28">
        <v>2311</v>
      </c>
      <c r="T261" s="29">
        <v>0.5</v>
      </c>
      <c r="U261" s="29">
        <v>0.76</v>
      </c>
      <c r="V261" s="28">
        <v>4622</v>
      </c>
      <c r="W261" s="29">
        <v>0.76</v>
      </c>
      <c r="X261" s="38" t="s">
        <v>25</v>
      </c>
    </row>
    <row r="262" spans="1:24">
      <c r="A262" s="26" t="s">
        <v>12155</v>
      </c>
      <c r="B262" s="26" t="s">
        <v>12155</v>
      </c>
      <c r="C262" s="26" t="s">
        <v>12158</v>
      </c>
      <c r="D262" s="27">
        <v>42.2</v>
      </c>
      <c r="E262" s="28">
        <v>400</v>
      </c>
      <c r="F262" s="29">
        <v>0.92</v>
      </c>
      <c r="G262" s="29">
        <v>0.81</v>
      </c>
      <c r="H262" s="30">
        <v>2.5999999999999999E-3</v>
      </c>
      <c r="I262" s="29">
        <v>4.34</v>
      </c>
      <c r="J262" s="29">
        <v>4.4400000000000004</v>
      </c>
      <c r="K262" s="29">
        <v>2.96</v>
      </c>
      <c r="L262" s="29">
        <v>3.17</v>
      </c>
      <c r="M262" s="28">
        <v>454</v>
      </c>
      <c r="N262" s="29">
        <v>0.16</v>
      </c>
      <c r="O262" s="29">
        <v>0.4</v>
      </c>
      <c r="P262" s="28">
        <v>1509</v>
      </c>
      <c r="Q262" s="29">
        <v>0.3</v>
      </c>
      <c r="R262" s="29">
        <v>0.56000000000000005</v>
      </c>
      <c r="S262" s="28">
        <v>3981</v>
      </c>
      <c r="T262" s="29">
        <v>0.5</v>
      </c>
      <c r="U262" s="29">
        <v>0.73</v>
      </c>
      <c r="V262" s="28">
        <v>7962</v>
      </c>
      <c r="W262" s="29">
        <v>0.73</v>
      </c>
      <c r="X262" s="38" t="s">
        <v>25</v>
      </c>
    </row>
    <row r="263" spans="1:24">
      <c r="A263" s="26" t="s">
        <v>12159</v>
      </c>
      <c r="B263" s="26" t="s">
        <v>12159</v>
      </c>
      <c r="C263" s="26" t="s">
        <v>12160</v>
      </c>
      <c r="D263" s="27">
        <v>42.7</v>
      </c>
      <c r="E263" s="28">
        <v>300</v>
      </c>
      <c r="F263" s="29">
        <v>1.4</v>
      </c>
      <c r="G263" s="29">
        <v>1.23</v>
      </c>
      <c r="H263" s="30">
        <v>4.0000000000000001E-3</v>
      </c>
      <c r="I263" s="29">
        <v>4.6399999999999997</v>
      </c>
      <c r="J263" s="29">
        <v>4.6399999999999997</v>
      </c>
      <c r="K263" s="29">
        <v>2.88</v>
      </c>
      <c r="L263" s="29">
        <v>3.05</v>
      </c>
      <c r="M263" s="28">
        <v>163</v>
      </c>
      <c r="N263" s="29">
        <v>0.13</v>
      </c>
      <c r="O263" s="29">
        <v>0.35</v>
      </c>
      <c r="P263" s="28">
        <v>583</v>
      </c>
      <c r="Q263" s="29">
        <v>0.24</v>
      </c>
      <c r="R263" s="29">
        <v>0.51</v>
      </c>
      <c r="S263" s="28">
        <v>2284</v>
      </c>
      <c r="T263" s="29">
        <v>0.5</v>
      </c>
      <c r="U263" s="29">
        <v>0.75</v>
      </c>
      <c r="V263" s="28">
        <v>4569</v>
      </c>
      <c r="W263" s="29">
        <v>0.75</v>
      </c>
      <c r="X263" s="38" t="s">
        <v>25</v>
      </c>
    </row>
    <row r="264" spans="1:24">
      <c r="A264" s="26" t="s">
        <v>12160</v>
      </c>
      <c r="B264" s="26" t="s">
        <v>12160</v>
      </c>
      <c r="C264" s="26" t="s">
        <v>12161</v>
      </c>
      <c r="D264" s="27">
        <v>32.5</v>
      </c>
      <c r="E264" s="28">
        <v>300</v>
      </c>
      <c r="F264" s="29">
        <v>1.23</v>
      </c>
      <c r="G264" s="29">
        <v>1.1000000000000001</v>
      </c>
      <c r="H264" s="30">
        <v>4.0000000000000001E-3</v>
      </c>
      <c r="I264" s="29">
        <v>4.6399999999999997</v>
      </c>
      <c r="J264" s="29">
        <v>4.75</v>
      </c>
      <c r="K264" s="29">
        <v>3.05</v>
      </c>
      <c r="L264" s="29">
        <v>3.29</v>
      </c>
      <c r="M264" s="28">
        <v>163</v>
      </c>
      <c r="N264" s="29">
        <v>0.13</v>
      </c>
      <c r="O264" s="29">
        <v>0.35</v>
      </c>
      <c r="P264" s="28">
        <v>583</v>
      </c>
      <c r="Q264" s="29">
        <v>0.24</v>
      </c>
      <c r="R264" s="29">
        <v>0.51</v>
      </c>
      <c r="S264" s="28">
        <v>2290</v>
      </c>
      <c r="T264" s="29">
        <v>0.5</v>
      </c>
      <c r="U264" s="29">
        <v>0.75</v>
      </c>
      <c r="V264" s="28">
        <v>4580</v>
      </c>
      <c r="W264" s="29">
        <v>0.75</v>
      </c>
      <c r="X264" s="38" t="s">
        <v>25</v>
      </c>
    </row>
    <row r="265" spans="1:24">
      <c r="A265" s="26" t="s">
        <v>12161</v>
      </c>
      <c r="B265" s="26" t="s">
        <v>12161</v>
      </c>
      <c r="C265" s="26" t="s">
        <v>12158</v>
      </c>
      <c r="D265" s="27">
        <v>46.4</v>
      </c>
      <c r="E265" s="28">
        <v>300</v>
      </c>
      <c r="F265" s="29">
        <v>1.1000000000000001</v>
      </c>
      <c r="G265" s="29">
        <v>0.91</v>
      </c>
      <c r="H265" s="30">
        <v>4.1000000000000003E-3</v>
      </c>
      <c r="I265" s="29">
        <v>4.75</v>
      </c>
      <c r="J265" s="29">
        <v>4.4400000000000004</v>
      </c>
      <c r="K265" s="29">
        <v>3.29</v>
      </c>
      <c r="L265" s="29">
        <v>3.17</v>
      </c>
      <c r="M265" s="28">
        <v>180</v>
      </c>
      <c r="N265" s="29">
        <v>0.13</v>
      </c>
      <c r="O265" s="29">
        <v>0.37</v>
      </c>
      <c r="P265" s="28">
        <v>640</v>
      </c>
      <c r="Q265" s="29">
        <v>0.25</v>
      </c>
      <c r="R265" s="29">
        <v>0.53</v>
      </c>
      <c r="S265" s="28">
        <v>2317</v>
      </c>
      <c r="T265" s="29">
        <v>0.5</v>
      </c>
      <c r="U265" s="29">
        <v>0.76</v>
      </c>
      <c r="V265" s="28">
        <v>4634</v>
      </c>
      <c r="W265" s="29">
        <v>0.76</v>
      </c>
      <c r="X265" s="38" t="s">
        <v>25</v>
      </c>
    </row>
    <row r="266" spans="1:24">
      <c r="A266" s="26" t="s">
        <v>12158</v>
      </c>
      <c r="B266" s="26" t="s">
        <v>12158</v>
      </c>
      <c r="C266" s="26" t="s">
        <v>12162</v>
      </c>
      <c r="D266" s="27">
        <v>28.2</v>
      </c>
      <c r="E266" s="28">
        <v>400</v>
      </c>
      <c r="F266" s="29">
        <v>0.81</v>
      </c>
      <c r="G266" s="29">
        <v>0.73</v>
      </c>
      <c r="H266" s="30">
        <v>2.8E-3</v>
      </c>
      <c r="I266" s="29">
        <v>4.4400000000000004</v>
      </c>
      <c r="J266" s="29">
        <v>4.45</v>
      </c>
      <c r="K266" s="29">
        <v>3.17</v>
      </c>
      <c r="L266" s="29">
        <v>3.26</v>
      </c>
      <c r="M266" s="28">
        <v>664</v>
      </c>
      <c r="N266" s="29">
        <v>0.19</v>
      </c>
      <c r="O266" s="29">
        <v>0.46</v>
      </c>
      <c r="P266" s="28">
        <v>2137</v>
      </c>
      <c r="Q266" s="29">
        <v>0.35</v>
      </c>
      <c r="R266" s="29">
        <v>0.64</v>
      </c>
      <c r="S266" s="28">
        <v>4153</v>
      </c>
      <c r="T266" s="29">
        <v>0.5</v>
      </c>
      <c r="U266" s="29">
        <v>0.77</v>
      </c>
      <c r="V266" s="28">
        <v>8306</v>
      </c>
      <c r="W266" s="29">
        <v>0.77</v>
      </c>
      <c r="X266" s="38" t="s">
        <v>25</v>
      </c>
    </row>
    <row r="267" spans="1:24">
      <c r="A267" s="26" t="s">
        <v>12162</v>
      </c>
      <c r="B267" s="26" t="s">
        <v>12162</v>
      </c>
      <c r="C267" s="26" t="s">
        <v>12163</v>
      </c>
      <c r="D267" s="27">
        <v>29</v>
      </c>
      <c r="E267" s="28">
        <v>400</v>
      </c>
      <c r="F267" s="29">
        <v>0.73</v>
      </c>
      <c r="G267" s="29">
        <v>0.65</v>
      </c>
      <c r="H267" s="30">
        <v>2.8E-3</v>
      </c>
      <c r="I267" s="29">
        <v>4.45</v>
      </c>
      <c r="J267" s="29">
        <v>4.45</v>
      </c>
      <c r="K267" s="29">
        <v>3.26</v>
      </c>
      <c r="L267" s="29">
        <v>3.34</v>
      </c>
      <c r="M267" s="28">
        <v>664</v>
      </c>
      <c r="N267" s="29">
        <v>0.19</v>
      </c>
      <c r="O267" s="29">
        <v>0.45</v>
      </c>
      <c r="P267" s="28">
        <v>2137</v>
      </c>
      <c r="Q267" s="29">
        <v>0.35</v>
      </c>
      <c r="R267" s="29">
        <v>0.63</v>
      </c>
      <c r="S267" s="28">
        <v>4095</v>
      </c>
      <c r="T267" s="29">
        <v>0.5</v>
      </c>
      <c r="U267" s="29">
        <v>0.75</v>
      </c>
      <c r="V267" s="28">
        <v>8191</v>
      </c>
      <c r="W267" s="29">
        <v>0.75</v>
      </c>
      <c r="X267" s="38" t="s">
        <v>25</v>
      </c>
    </row>
    <row r="268" spans="1:24">
      <c r="A268" s="26" t="s">
        <v>12163</v>
      </c>
      <c r="B268" s="26" t="s">
        <v>12163</v>
      </c>
      <c r="C268" s="26" t="s">
        <v>11911</v>
      </c>
      <c r="D268" s="27">
        <v>46.6</v>
      </c>
      <c r="E268" s="28">
        <v>400</v>
      </c>
      <c r="F268" s="29">
        <v>0.65</v>
      </c>
      <c r="G268" s="29">
        <v>0.52</v>
      </c>
      <c r="H268" s="30">
        <v>2.8E-3</v>
      </c>
      <c r="I268" s="29">
        <v>4.45</v>
      </c>
      <c r="J268" s="29">
        <v>4.4000000000000004</v>
      </c>
      <c r="K268" s="29">
        <v>3.34</v>
      </c>
      <c r="L268" s="29">
        <v>3.42</v>
      </c>
      <c r="M268" s="28">
        <v>919</v>
      </c>
      <c r="N268" s="29">
        <v>0.23</v>
      </c>
      <c r="O268" s="29">
        <v>0.5</v>
      </c>
      <c r="P268" s="28">
        <v>2864</v>
      </c>
      <c r="Q268" s="29">
        <v>0.41</v>
      </c>
      <c r="R268" s="29">
        <v>0.69</v>
      </c>
      <c r="S268" s="28">
        <v>4118</v>
      </c>
      <c r="T268" s="29">
        <v>0.5</v>
      </c>
      <c r="U268" s="29">
        <v>0.76</v>
      </c>
      <c r="V268" s="28">
        <v>8237</v>
      </c>
      <c r="W268" s="29">
        <v>0.76</v>
      </c>
      <c r="X268" s="38" t="s">
        <v>25</v>
      </c>
    </row>
    <row r="269" spans="1:24">
      <c r="A269" s="26" t="s">
        <v>12164</v>
      </c>
      <c r="B269" s="26" t="s">
        <v>12164</v>
      </c>
      <c r="C269" s="26" t="s">
        <v>12165</v>
      </c>
      <c r="D269" s="27">
        <v>41.6</v>
      </c>
      <c r="E269" s="28">
        <v>300</v>
      </c>
      <c r="F269" s="29">
        <v>1.49</v>
      </c>
      <c r="G269" s="29">
        <v>1.32</v>
      </c>
      <c r="H269" s="30">
        <v>4.1000000000000003E-3</v>
      </c>
      <c r="I269" s="29">
        <v>4.32</v>
      </c>
      <c r="J269" s="29">
        <v>3.99</v>
      </c>
      <c r="K269" s="29">
        <v>2.4700000000000002</v>
      </c>
      <c r="L269" s="29">
        <v>2.31</v>
      </c>
      <c r="M269" s="28">
        <v>94</v>
      </c>
      <c r="N269" s="29">
        <v>0.1</v>
      </c>
      <c r="O269" s="29">
        <v>0.3</v>
      </c>
      <c r="P269" s="28">
        <v>346</v>
      </c>
      <c r="Q269" s="29">
        <v>0.19</v>
      </c>
      <c r="R269" s="29">
        <v>0.44</v>
      </c>
      <c r="S269" s="28">
        <v>2314</v>
      </c>
      <c r="T269" s="29">
        <v>0.5</v>
      </c>
      <c r="U269" s="29">
        <v>0.76</v>
      </c>
      <c r="V269" s="28">
        <v>4629</v>
      </c>
      <c r="W269" s="29">
        <v>0.76</v>
      </c>
      <c r="X269" s="38" t="s">
        <v>25</v>
      </c>
    </row>
    <row r="270" spans="1:24">
      <c r="A270" s="26" t="s">
        <v>12166</v>
      </c>
      <c r="B270" s="26" t="s">
        <v>12166</v>
      </c>
      <c r="C270" s="26" t="s">
        <v>12167</v>
      </c>
      <c r="D270" s="27">
        <v>34.200000000000003</v>
      </c>
      <c r="E270" s="28">
        <v>300</v>
      </c>
      <c r="F270" s="29">
        <v>1.55</v>
      </c>
      <c r="G270" s="29">
        <v>1.41</v>
      </c>
      <c r="H270" s="30">
        <v>4.1000000000000003E-3</v>
      </c>
      <c r="I270" s="29">
        <v>4.24</v>
      </c>
      <c r="J270" s="29">
        <v>4.0599999999999996</v>
      </c>
      <c r="K270" s="29">
        <v>2.33</v>
      </c>
      <c r="L270" s="29">
        <v>2.29</v>
      </c>
      <c r="M270" s="28">
        <v>64</v>
      </c>
      <c r="N270" s="29">
        <v>0.08</v>
      </c>
      <c r="O270" s="29">
        <v>0.27</v>
      </c>
      <c r="P270" s="28">
        <v>240</v>
      </c>
      <c r="Q270" s="29">
        <v>0.15</v>
      </c>
      <c r="R270" s="29">
        <v>0.4</v>
      </c>
      <c r="S270" s="28">
        <v>2316</v>
      </c>
      <c r="T270" s="29">
        <v>0.5</v>
      </c>
      <c r="U270" s="29">
        <v>0.76</v>
      </c>
      <c r="V270" s="28">
        <v>4633</v>
      </c>
      <c r="W270" s="29">
        <v>0.76</v>
      </c>
      <c r="X270" s="38" t="s">
        <v>25</v>
      </c>
    </row>
    <row r="271" spans="1:24">
      <c r="A271" s="26" t="s">
        <v>12167</v>
      </c>
      <c r="B271" s="26" t="s">
        <v>12167</v>
      </c>
      <c r="C271" s="26" t="s">
        <v>12165</v>
      </c>
      <c r="D271" s="27">
        <v>21.6</v>
      </c>
      <c r="E271" s="28">
        <v>300</v>
      </c>
      <c r="F271" s="29">
        <v>1.41</v>
      </c>
      <c r="G271" s="29">
        <v>1.32</v>
      </c>
      <c r="H271" s="30">
        <v>4.1999999999999997E-3</v>
      </c>
      <c r="I271" s="29">
        <v>4.0599999999999996</v>
      </c>
      <c r="J271" s="29">
        <v>3.99</v>
      </c>
      <c r="K271" s="29">
        <v>2.29</v>
      </c>
      <c r="L271" s="29">
        <v>2.31</v>
      </c>
      <c r="M271" s="28">
        <v>64</v>
      </c>
      <c r="N271" s="29">
        <v>0.08</v>
      </c>
      <c r="O271" s="29">
        <v>0.27</v>
      </c>
      <c r="P271" s="28">
        <v>240</v>
      </c>
      <c r="Q271" s="29">
        <v>0.15</v>
      </c>
      <c r="R271" s="29">
        <v>0.4</v>
      </c>
      <c r="S271" s="28">
        <v>2337</v>
      </c>
      <c r="T271" s="29">
        <v>0.5</v>
      </c>
      <c r="U271" s="29">
        <v>0.77</v>
      </c>
      <c r="V271" s="28">
        <v>4674</v>
      </c>
      <c r="W271" s="29">
        <v>0.77</v>
      </c>
      <c r="X271" s="38" t="s">
        <v>25</v>
      </c>
    </row>
    <row r="272" spans="1:24">
      <c r="A272" s="26" t="s">
        <v>12165</v>
      </c>
      <c r="B272" s="26" t="s">
        <v>12165</v>
      </c>
      <c r="C272" s="26" t="s">
        <v>12168</v>
      </c>
      <c r="D272" s="27">
        <v>46.6</v>
      </c>
      <c r="E272" s="28">
        <v>300</v>
      </c>
      <c r="F272" s="29">
        <v>1.32</v>
      </c>
      <c r="G272" s="29">
        <v>1.1299999999999999</v>
      </c>
      <c r="H272" s="30">
        <v>4.1000000000000003E-3</v>
      </c>
      <c r="I272" s="29">
        <v>3.99</v>
      </c>
      <c r="J272" s="29">
        <v>3.61</v>
      </c>
      <c r="K272" s="29">
        <v>2.31</v>
      </c>
      <c r="L272" s="29">
        <v>2.12</v>
      </c>
      <c r="M272" s="28">
        <v>216</v>
      </c>
      <c r="N272" s="29">
        <v>0.15</v>
      </c>
      <c r="O272" s="29">
        <v>0.39</v>
      </c>
      <c r="P272" s="28">
        <v>759</v>
      </c>
      <c r="Q272" s="29">
        <v>0.27</v>
      </c>
      <c r="R272" s="29">
        <v>0.56000000000000005</v>
      </c>
      <c r="S272" s="28">
        <v>2312</v>
      </c>
      <c r="T272" s="29">
        <v>0.5</v>
      </c>
      <c r="U272" s="29">
        <v>0.76</v>
      </c>
      <c r="V272" s="28">
        <v>4624</v>
      </c>
      <c r="W272" s="29">
        <v>0.76</v>
      </c>
      <c r="X272" s="38" t="s">
        <v>25</v>
      </c>
    </row>
    <row r="273" spans="1:24">
      <c r="A273" s="26" t="s">
        <v>12168</v>
      </c>
      <c r="B273" s="26" t="s">
        <v>12168</v>
      </c>
      <c r="C273" s="26" t="s">
        <v>12169</v>
      </c>
      <c r="D273" s="27">
        <v>54.7</v>
      </c>
      <c r="E273" s="28">
        <v>300</v>
      </c>
      <c r="F273" s="29">
        <v>1.1299999999999999</v>
      </c>
      <c r="G273" s="29">
        <v>0.91</v>
      </c>
      <c r="H273" s="30">
        <v>4.0000000000000001E-3</v>
      </c>
      <c r="I273" s="29">
        <v>3.61</v>
      </c>
      <c r="J273" s="29">
        <v>3.54</v>
      </c>
      <c r="K273" s="29">
        <v>2.12</v>
      </c>
      <c r="L273" s="29">
        <v>2.27</v>
      </c>
      <c r="M273" s="28">
        <v>316</v>
      </c>
      <c r="N273" s="29">
        <v>0.18</v>
      </c>
      <c r="O273" s="29">
        <v>0.43</v>
      </c>
      <c r="P273" s="28">
        <v>1082</v>
      </c>
      <c r="Q273" s="29">
        <v>0.33</v>
      </c>
      <c r="R273" s="29">
        <v>0.62</v>
      </c>
      <c r="S273" s="28">
        <v>2296</v>
      </c>
      <c r="T273" s="29">
        <v>0.5</v>
      </c>
      <c r="U273" s="29">
        <v>0.75</v>
      </c>
      <c r="V273" s="28">
        <v>4592</v>
      </c>
      <c r="W273" s="29">
        <v>0.75</v>
      </c>
      <c r="X273" s="38" t="s">
        <v>25</v>
      </c>
    </row>
    <row r="274" spans="1:24">
      <c r="A274" s="26" t="s">
        <v>12169</v>
      </c>
      <c r="B274" s="26" t="s">
        <v>12169</v>
      </c>
      <c r="C274" s="26" t="s">
        <v>12170</v>
      </c>
      <c r="D274" s="27">
        <v>44.1</v>
      </c>
      <c r="E274" s="28">
        <v>300</v>
      </c>
      <c r="F274" s="29">
        <v>0.91</v>
      </c>
      <c r="G274" s="29">
        <v>0.73</v>
      </c>
      <c r="H274" s="30">
        <v>4.1000000000000003E-3</v>
      </c>
      <c r="I274" s="29">
        <v>3.54</v>
      </c>
      <c r="J274" s="29">
        <v>3.62</v>
      </c>
      <c r="K274" s="29">
        <v>2.27</v>
      </c>
      <c r="L274" s="29">
        <v>2.5299999999999998</v>
      </c>
      <c r="M274" s="28">
        <v>368</v>
      </c>
      <c r="N274" s="29">
        <v>0.19</v>
      </c>
      <c r="O274" s="29">
        <v>0.45</v>
      </c>
      <c r="P274" s="28">
        <v>1246</v>
      </c>
      <c r="Q274" s="29">
        <v>0.35</v>
      </c>
      <c r="R274" s="29">
        <v>0.64</v>
      </c>
      <c r="S274" s="28">
        <v>2313</v>
      </c>
      <c r="T274" s="29">
        <v>0.5</v>
      </c>
      <c r="U274" s="29">
        <v>0.76</v>
      </c>
      <c r="V274" s="28">
        <v>4626</v>
      </c>
      <c r="W274" s="29">
        <v>0.76</v>
      </c>
      <c r="X274" s="38" t="s">
        <v>25</v>
      </c>
    </row>
    <row r="275" spans="1:24">
      <c r="A275" s="26" t="s">
        <v>12170</v>
      </c>
      <c r="B275" s="26" t="s">
        <v>12170</v>
      </c>
      <c r="C275" s="26" t="s">
        <v>12171</v>
      </c>
      <c r="D275" s="27">
        <v>44.8</v>
      </c>
      <c r="E275" s="28">
        <v>300</v>
      </c>
      <c r="F275" s="29">
        <v>0.73</v>
      </c>
      <c r="G275" s="29">
        <v>0.55000000000000004</v>
      </c>
      <c r="H275" s="30">
        <v>4.0000000000000001E-3</v>
      </c>
      <c r="I275" s="29">
        <v>3.62</v>
      </c>
      <c r="J275" s="29">
        <v>3.69</v>
      </c>
      <c r="K275" s="29">
        <v>2.5299999999999998</v>
      </c>
      <c r="L275" s="29">
        <v>2.78</v>
      </c>
      <c r="M275" s="28">
        <v>368</v>
      </c>
      <c r="N275" s="29">
        <v>0.19</v>
      </c>
      <c r="O275" s="29">
        <v>0.45</v>
      </c>
      <c r="P275" s="28">
        <v>1246</v>
      </c>
      <c r="Q275" s="29">
        <v>0.36</v>
      </c>
      <c r="R275" s="29">
        <v>0.64</v>
      </c>
      <c r="S275" s="28">
        <v>2295</v>
      </c>
      <c r="T275" s="29">
        <v>0.5</v>
      </c>
      <c r="U275" s="29">
        <v>0.75</v>
      </c>
      <c r="V275" s="28">
        <v>4590</v>
      </c>
      <c r="W275" s="29">
        <v>0.75</v>
      </c>
      <c r="X275" s="38" t="s">
        <v>25</v>
      </c>
    </row>
    <row r="276" spans="1:24">
      <c r="A276" s="26" t="s">
        <v>12172</v>
      </c>
      <c r="B276" s="26" t="s">
        <v>12172</v>
      </c>
      <c r="C276" s="26" t="s">
        <v>12163</v>
      </c>
      <c r="D276" s="27">
        <v>44</v>
      </c>
      <c r="E276" s="28">
        <v>300</v>
      </c>
      <c r="F276" s="29">
        <v>0.94</v>
      </c>
      <c r="G276" s="29">
        <v>0.76</v>
      </c>
      <c r="H276" s="30">
        <v>4.1000000000000003E-3</v>
      </c>
      <c r="I276" s="29">
        <v>4.28</v>
      </c>
      <c r="J276" s="29">
        <v>4.45</v>
      </c>
      <c r="K276" s="29">
        <v>2.98</v>
      </c>
      <c r="L276" s="29">
        <v>3.33</v>
      </c>
      <c r="M276" s="28">
        <v>255</v>
      </c>
      <c r="N276" s="29">
        <v>0.16</v>
      </c>
      <c r="O276" s="29">
        <v>0.41</v>
      </c>
      <c r="P276" s="28">
        <v>884</v>
      </c>
      <c r="Q276" s="29">
        <v>0.3</v>
      </c>
      <c r="R276" s="29">
        <v>0.57999999999999996</v>
      </c>
      <c r="S276" s="28">
        <v>2316</v>
      </c>
      <c r="T276" s="29">
        <v>0.5</v>
      </c>
      <c r="U276" s="29">
        <v>0.76</v>
      </c>
      <c r="V276" s="28">
        <v>4631</v>
      </c>
      <c r="W276" s="29">
        <v>0.76</v>
      </c>
      <c r="X276" s="38" t="s">
        <v>25</v>
      </c>
    </row>
    <row r="277" spans="1:24">
      <c r="A277" s="26" t="s">
        <v>12173</v>
      </c>
      <c r="B277" s="26" t="s">
        <v>12173</v>
      </c>
      <c r="C277" s="26" t="s">
        <v>12174</v>
      </c>
      <c r="D277" s="27">
        <v>40.5</v>
      </c>
      <c r="E277" s="28">
        <v>300</v>
      </c>
      <c r="F277" s="29">
        <v>1.21</v>
      </c>
      <c r="G277" s="29">
        <v>1.05</v>
      </c>
      <c r="H277" s="30">
        <v>4.0000000000000001E-3</v>
      </c>
      <c r="I277" s="29">
        <v>4.24</v>
      </c>
      <c r="J277" s="29">
        <v>4.28</v>
      </c>
      <c r="K277" s="29">
        <v>2.67</v>
      </c>
      <c r="L277" s="29">
        <v>2.87</v>
      </c>
      <c r="M277" s="28">
        <v>5</v>
      </c>
      <c r="N277" s="29">
        <v>0.03</v>
      </c>
      <c r="O277" s="29">
        <v>0.12</v>
      </c>
      <c r="P277" s="28">
        <v>19</v>
      </c>
      <c r="Q277" s="29">
        <v>0.05</v>
      </c>
      <c r="R277" s="29">
        <v>0.18</v>
      </c>
      <c r="S277" s="28">
        <v>2276</v>
      </c>
      <c r="T277" s="29">
        <v>0.5</v>
      </c>
      <c r="U277" s="29">
        <v>0.75</v>
      </c>
      <c r="V277" s="28">
        <v>4551</v>
      </c>
      <c r="W277" s="29">
        <v>0.75</v>
      </c>
      <c r="X277" s="38" t="s">
        <v>25</v>
      </c>
    </row>
    <row r="278" spans="1:24">
      <c r="A278" s="26" t="s">
        <v>12174</v>
      </c>
      <c r="B278" s="26" t="s">
        <v>12174</v>
      </c>
      <c r="C278" s="26" t="s">
        <v>12172</v>
      </c>
      <c r="D278" s="27">
        <v>26.9</v>
      </c>
      <c r="E278" s="28">
        <v>300</v>
      </c>
      <c r="F278" s="29">
        <v>1.05</v>
      </c>
      <c r="G278" s="29">
        <v>0.94</v>
      </c>
      <c r="H278" s="30">
        <v>4.1000000000000003E-3</v>
      </c>
      <c r="I278" s="29">
        <v>4.28</v>
      </c>
      <c r="J278" s="29">
        <v>4.28</v>
      </c>
      <c r="K278" s="29">
        <v>2.87</v>
      </c>
      <c r="L278" s="29">
        <v>2.98</v>
      </c>
      <c r="M278" s="28">
        <v>5</v>
      </c>
      <c r="N278" s="29">
        <v>0.02</v>
      </c>
      <c r="O278" s="29">
        <v>0.12</v>
      </c>
      <c r="P278" s="28">
        <v>19</v>
      </c>
      <c r="Q278" s="29">
        <v>0.05</v>
      </c>
      <c r="R278" s="29">
        <v>0.18</v>
      </c>
      <c r="S278" s="28">
        <v>2315</v>
      </c>
      <c r="T278" s="29">
        <v>0.5</v>
      </c>
      <c r="U278" s="29">
        <v>0.76</v>
      </c>
      <c r="V278" s="28">
        <v>4630</v>
      </c>
      <c r="W278" s="29">
        <v>0.76</v>
      </c>
      <c r="X278" s="38" t="s">
        <v>25</v>
      </c>
    </row>
    <row r="279" spans="1:24">
      <c r="A279" s="26" t="s">
        <v>12171</v>
      </c>
      <c r="B279" s="26" t="s">
        <v>12171</v>
      </c>
      <c r="C279" s="26" t="s">
        <v>12175</v>
      </c>
      <c r="D279" s="27">
        <v>8.3000000000000007</v>
      </c>
      <c r="E279" s="28">
        <v>300</v>
      </c>
      <c r="F279" s="29">
        <v>0.55000000000000004</v>
      </c>
      <c r="G279" s="29">
        <v>0.52</v>
      </c>
      <c r="H279" s="30">
        <v>3.5999999999999999E-3</v>
      </c>
      <c r="I279" s="29">
        <v>3.69</v>
      </c>
      <c r="J279" s="29">
        <v>3.7</v>
      </c>
      <c r="K279" s="29">
        <v>2.78</v>
      </c>
      <c r="L279" s="29">
        <v>2.82</v>
      </c>
      <c r="M279" s="28">
        <v>422</v>
      </c>
      <c r="N279" s="29">
        <v>0.21</v>
      </c>
      <c r="O279" s="29">
        <v>0.45</v>
      </c>
      <c r="P279" s="28">
        <v>1413</v>
      </c>
      <c r="Q279" s="29">
        <v>0.39</v>
      </c>
      <c r="R279" s="29">
        <v>0.64</v>
      </c>
      <c r="S279" s="28">
        <v>2177</v>
      </c>
      <c r="T279" s="29">
        <v>0.5</v>
      </c>
      <c r="U279" s="29">
        <v>0.71</v>
      </c>
      <c r="V279" s="28">
        <v>4353</v>
      </c>
      <c r="W279" s="29">
        <v>0.71</v>
      </c>
      <c r="X279" s="38" t="s">
        <v>25</v>
      </c>
    </row>
    <row r="280" spans="1:24">
      <c r="A280" s="26" t="s">
        <v>12176</v>
      </c>
      <c r="B280" s="26" t="s">
        <v>12176</v>
      </c>
      <c r="C280" s="26" t="s">
        <v>12177</v>
      </c>
      <c r="D280" s="27">
        <v>35</v>
      </c>
      <c r="E280" s="28">
        <v>300</v>
      </c>
      <c r="F280" s="29">
        <v>1.43</v>
      </c>
      <c r="G280" s="29">
        <v>1.29</v>
      </c>
      <c r="H280" s="30">
        <v>4.0000000000000001E-3</v>
      </c>
      <c r="I280" s="29">
        <v>3.23</v>
      </c>
      <c r="J280" s="29">
        <v>3.22</v>
      </c>
      <c r="K280" s="29">
        <v>1.44</v>
      </c>
      <c r="L280" s="29">
        <v>1.57</v>
      </c>
      <c r="M280" s="28">
        <v>75</v>
      </c>
      <c r="N280" s="29">
        <v>0.09</v>
      </c>
      <c r="O280" s="29">
        <v>0.28000000000000003</v>
      </c>
      <c r="P280" s="28">
        <v>277</v>
      </c>
      <c r="Q280" s="29">
        <v>0.17</v>
      </c>
      <c r="R280" s="29">
        <v>0.41</v>
      </c>
      <c r="S280" s="28">
        <v>2290</v>
      </c>
      <c r="T280" s="29">
        <v>0.5</v>
      </c>
      <c r="U280" s="29">
        <v>0.75</v>
      </c>
      <c r="V280" s="28">
        <v>4580</v>
      </c>
      <c r="W280" s="29">
        <v>0.75</v>
      </c>
      <c r="X280" s="38" t="s">
        <v>25</v>
      </c>
    </row>
    <row r="281" spans="1:24">
      <c r="A281" s="26" t="s">
        <v>12177</v>
      </c>
      <c r="B281" s="26" t="s">
        <v>12177</v>
      </c>
      <c r="C281" s="26" t="s">
        <v>12178</v>
      </c>
      <c r="D281" s="27">
        <v>29</v>
      </c>
      <c r="E281" s="28">
        <v>300</v>
      </c>
      <c r="F281" s="29">
        <v>1.29</v>
      </c>
      <c r="G281" s="29">
        <v>1.17</v>
      </c>
      <c r="H281" s="30">
        <v>4.1000000000000003E-3</v>
      </c>
      <c r="I281" s="29">
        <v>3.22</v>
      </c>
      <c r="J281" s="29">
        <v>3.19</v>
      </c>
      <c r="K281" s="29">
        <v>1.57</v>
      </c>
      <c r="L281" s="29">
        <v>1.66</v>
      </c>
      <c r="M281" s="28">
        <v>75</v>
      </c>
      <c r="N281" s="29">
        <v>0.09</v>
      </c>
      <c r="O281" s="29">
        <v>0.28000000000000003</v>
      </c>
      <c r="P281" s="28">
        <v>277</v>
      </c>
      <c r="Q281" s="29">
        <v>0.17</v>
      </c>
      <c r="R281" s="29">
        <v>0.42</v>
      </c>
      <c r="S281" s="28">
        <v>2329</v>
      </c>
      <c r="T281" s="29">
        <v>0.5</v>
      </c>
      <c r="U281" s="29">
        <v>0.76</v>
      </c>
      <c r="V281" s="28">
        <v>4658</v>
      </c>
      <c r="W281" s="29">
        <v>0.76</v>
      </c>
      <c r="X281" s="38" t="s">
        <v>25</v>
      </c>
    </row>
    <row r="282" spans="1:24">
      <c r="A282" s="26" t="s">
        <v>12178</v>
      </c>
      <c r="B282" s="26" t="s">
        <v>12178</v>
      </c>
      <c r="C282" s="26" t="s">
        <v>12179</v>
      </c>
      <c r="D282" s="27">
        <v>40</v>
      </c>
      <c r="E282" s="28">
        <v>300</v>
      </c>
      <c r="F282" s="29">
        <v>1.17</v>
      </c>
      <c r="G282" s="29">
        <v>1.01</v>
      </c>
      <c r="H282" s="30">
        <v>4.0000000000000001E-3</v>
      </c>
      <c r="I282" s="29">
        <v>3.19</v>
      </c>
      <c r="J282" s="29">
        <v>3.21</v>
      </c>
      <c r="K282" s="29">
        <v>1.66</v>
      </c>
      <c r="L282" s="29">
        <v>1.84</v>
      </c>
      <c r="M282" s="28">
        <v>161</v>
      </c>
      <c r="N282" s="29">
        <v>0.13</v>
      </c>
      <c r="O282" s="29">
        <v>0.35</v>
      </c>
      <c r="P282" s="28">
        <v>575</v>
      </c>
      <c r="Q282" s="29">
        <v>0.24</v>
      </c>
      <c r="R282" s="29">
        <v>0.51</v>
      </c>
      <c r="S282" s="28">
        <v>2290</v>
      </c>
      <c r="T282" s="29">
        <v>0.5</v>
      </c>
      <c r="U282" s="29">
        <v>0.75</v>
      </c>
      <c r="V282" s="28">
        <v>4580</v>
      </c>
      <c r="W282" s="29">
        <v>0.75</v>
      </c>
      <c r="X282" s="38" t="s">
        <v>25</v>
      </c>
    </row>
    <row r="283" spans="1:24">
      <c r="A283" s="26" t="s">
        <v>12179</v>
      </c>
      <c r="B283" s="26" t="s">
        <v>12179</v>
      </c>
      <c r="C283" s="26" t="s">
        <v>12180</v>
      </c>
      <c r="D283" s="27">
        <v>41</v>
      </c>
      <c r="E283" s="28">
        <v>300</v>
      </c>
      <c r="F283" s="29">
        <v>1.01</v>
      </c>
      <c r="G283" s="29">
        <v>0.85</v>
      </c>
      <c r="H283" s="30">
        <v>3.8999999999999998E-3</v>
      </c>
      <c r="I283" s="29">
        <v>3.21</v>
      </c>
      <c r="J283" s="29">
        <v>2.96</v>
      </c>
      <c r="K283" s="29">
        <v>1.84</v>
      </c>
      <c r="L283" s="29">
        <v>1.75</v>
      </c>
      <c r="M283" s="28">
        <v>161</v>
      </c>
      <c r="N283" s="29">
        <v>0.13</v>
      </c>
      <c r="O283" s="29">
        <v>0.35</v>
      </c>
      <c r="P283" s="28">
        <v>575</v>
      </c>
      <c r="Q283" s="29">
        <v>0.24</v>
      </c>
      <c r="R283" s="29">
        <v>0.51</v>
      </c>
      <c r="S283" s="28">
        <v>2262</v>
      </c>
      <c r="T283" s="29">
        <v>0.5</v>
      </c>
      <c r="U283" s="29">
        <v>0.74</v>
      </c>
      <c r="V283" s="28">
        <v>4523</v>
      </c>
      <c r="W283" s="29">
        <v>0.74</v>
      </c>
      <c r="X283" s="38" t="s">
        <v>25</v>
      </c>
    </row>
    <row r="284" spans="1:24">
      <c r="A284" s="26" t="s">
        <v>12180</v>
      </c>
      <c r="B284" s="26" t="s">
        <v>12180</v>
      </c>
      <c r="C284" s="26" t="s">
        <v>12181</v>
      </c>
      <c r="D284" s="27">
        <v>38</v>
      </c>
      <c r="E284" s="28">
        <v>300</v>
      </c>
      <c r="F284" s="29">
        <v>0.85</v>
      </c>
      <c r="G284" s="29">
        <v>0.7</v>
      </c>
      <c r="H284" s="30">
        <v>3.8999999999999998E-3</v>
      </c>
      <c r="I284" s="29">
        <v>2.96</v>
      </c>
      <c r="J284" s="29">
        <v>3.05</v>
      </c>
      <c r="K284" s="29">
        <v>1.75</v>
      </c>
      <c r="L284" s="29">
        <v>1.99</v>
      </c>
      <c r="M284" s="28">
        <v>303</v>
      </c>
      <c r="N284" s="29">
        <v>0.17</v>
      </c>
      <c r="O284" s="29">
        <v>0.42</v>
      </c>
      <c r="P284" s="28">
        <v>1039</v>
      </c>
      <c r="Q284" s="29">
        <v>0.33</v>
      </c>
      <c r="R284" s="29">
        <v>0.6</v>
      </c>
      <c r="S284" s="28">
        <v>2275</v>
      </c>
      <c r="T284" s="29">
        <v>0.5</v>
      </c>
      <c r="U284" s="29">
        <v>0.74</v>
      </c>
      <c r="V284" s="28">
        <v>4549</v>
      </c>
      <c r="W284" s="29">
        <v>0.74</v>
      </c>
      <c r="X284" s="38" t="s">
        <v>25</v>
      </c>
    </row>
    <row r="285" spans="1:24">
      <c r="A285" s="26" t="s">
        <v>12181</v>
      </c>
      <c r="B285" s="26" t="s">
        <v>12181</v>
      </c>
      <c r="C285" s="26" t="s">
        <v>12175</v>
      </c>
      <c r="D285" s="27">
        <v>45.5</v>
      </c>
      <c r="E285" s="28">
        <v>300</v>
      </c>
      <c r="F285" s="29">
        <v>0.7</v>
      </c>
      <c r="G285" s="29">
        <v>0.52</v>
      </c>
      <c r="H285" s="30">
        <v>4.0000000000000001E-3</v>
      </c>
      <c r="I285" s="29">
        <v>3.05</v>
      </c>
      <c r="J285" s="29">
        <v>3.7</v>
      </c>
      <c r="K285" s="29">
        <v>1.99</v>
      </c>
      <c r="L285" s="29">
        <v>2.82</v>
      </c>
      <c r="M285" s="28">
        <v>374</v>
      </c>
      <c r="N285" s="29">
        <v>0.19</v>
      </c>
      <c r="O285" s="29">
        <v>0.45</v>
      </c>
      <c r="P285" s="28">
        <v>1264</v>
      </c>
      <c r="Q285" s="29">
        <v>0.36</v>
      </c>
      <c r="R285" s="29">
        <v>0.64</v>
      </c>
      <c r="S285" s="28">
        <v>2277</v>
      </c>
      <c r="T285" s="29">
        <v>0.5</v>
      </c>
      <c r="U285" s="29">
        <v>0.75</v>
      </c>
      <c r="V285" s="28">
        <v>4554</v>
      </c>
      <c r="W285" s="29">
        <v>0.75</v>
      </c>
      <c r="X285" s="38" t="s">
        <v>25</v>
      </c>
    </row>
    <row r="286" spans="1:24">
      <c r="A286" s="26" t="s">
        <v>12182</v>
      </c>
      <c r="B286" s="26" t="s">
        <v>12182</v>
      </c>
      <c r="C286" s="26" t="s">
        <v>12181</v>
      </c>
      <c r="D286" s="27">
        <v>40.799999999999997</v>
      </c>
      <c r="E286" s="28">
        <v>300</v>
      </c>
      <c r="F286" s="29">
        <v>0.86</v>
      </c>
      <c r="G286" s="29">
        <v>0.7</v>
      </c>
      <c r="H286" s="30">
        <v>3.8999999999999998E-3</v>
      </c>
      <c r="I286" s="29">
        <v>3.77</v>
      </c>
      <c r="J286" s="29">
        <v>3.05</v>
      </c>
      <c r="K286" s="29">
        <v>2.5499999999999998</v>
      </c>
      <c r="L286" s="29">
        <v>1.99</v>
      </c>
      <c r="M286" s="28">
        <v>7</v>
      </c>
      <c r="N286" s="29">
        <v>0.03</v>
      </c>
      <c r="O286" s="29">
        <v>0.13</v>
      </c>
      <c r="P286" s="28">
        <v>27</v>
      </c>
      <c r="Q286" s="29">
        <v>0.06</v>
      </c>
      <c r="R286" s="29">
        <v>0.2</v>
      </c>
      <c r="S286" s="28">
        <v>2267</v>
      </c>
      <c r="T286" s="29">
        <v>0.5</v>
      </c>
      <c r="U286" s="29">
        <v>0.74</v>
      </c>
      <c r="V286" s="28">
        <v>4534</v>
      </c>
      <c r="W286" s="29">
        <v>0.74</v>
      </c>
      <c r="X286" s="38" t="s">
        <v>25</v>
      </c>
    </row>
    <row r="287" spans="1:24">
      <c r="A287" s="26" t="s">
        <v>12175</v>
      </c>
      <c r="B287" s="26" t="s">
        <v>12175</v>
      </c>
      <c r="C287" s="26" t="s">
        <v>12183</v>
      </c>
      <c r="D287" s="27">
        <v>33.799999999999997</v>
      </c>
      <c r="E287" s="28">
        <v>400</v>
      </c>
      <c r="F287" s="29">
        <v>0.42</v>
      </c>
      <c r="G287" s="29">
        <v>0.33</v>
      </c>
      <c r="H287" s="30">
        <v>2.7000000000000001E-3</v>
      </c>
      <c r="I287" s="29">
        <v>3.7</v>
      </c>
      <c r="J287" s="29">
        <v>3.77</v>
      </c>
      <c r="K287" s="29">
        <v>2.82</v>
      </c>
      <c r="L287" s="29">
        <v>2.98</v>
      </c>
      <c r="M287" s="28">
        <v>813</v>
      </c>
      <c r="N287" s="29">
        <v>0.21</v>
      </c>
      <c r="O287" s="29">
        <v>0.47</v>
      </c>
      <c r="P287" s="28">
        <v>2567</v>
      </c>
      <c r="Q287" s="29">
        <v>0.39</v>
      </c>
      <c r="R287" s="29">
        <v>0.66</v>
      </c>
      <c r="S287" s="28">
        <v>4023</v>
      </c>
      <c r="T287" s="29">
        <v>0.5</v>
      </c>
      <c r="U287" s="29">
        <v>0.74</v>
      </c>
      <c r="V287" s="28">
        <v>8047</v>
      </c>
      <c r="W287" s="29">
        <v>0.74</v>
      </c>
      <c r="X287" s="38" t="s">
        <v>25</v>
      </c>
    </row>
    <row r="288" spans="1:24">
      <c r="A288" s="26" t="s">
        <v>12183</v>
      </c>
      <c r="B288" s="26" t="s">
        <v>12183</v>
      </c>
      <c r="C288" s="26" t="s">
        <v>11913</v>
      </c>
      <c r="D288" s="27">
        <v>39.799999999999997</v>
      </c>
      <c r="E288" s="28">
        <v>400</v>
      </c>
      <c r="F288" s="29">
        <v>0.33</v>
      </c>
      <c r="G288" s="29">
        <v>0.22</v>
      </c>
      <c r="H288" s="30">
        <v>2.8E-3</v>
      </c>
      <c r="I288" s="29">
        <v>3.77</v>
      </c>
      <c r="J288" s="29">
        <v>3.72</v>
      </c>
      <c r="K288" s="29">
        <v>2.98</v>
      </c>
      <c r="L288" s="29">
        <v>3.04</v>
      </c>
      <c r="M288" s="28">
        <v>813</v>
      </c>
      <c r="N288" s="29">
        <v>0.21</v>
      </c>
      <c r="O288" s="29">
        <v>0.48</v>
      </c>
      <c r="P288" s="28">
        <v>2567</v>
      </c>
      <c r="Q288" s="29">
        <v>0.38</v>
      </c>
      <c r="R288" s="29">
        <v>0.67</v>
      </c>
      <c r="S288" s="28">
        <v>4099</v>
      </c>
      <c r="T288" s="29">
        <v>0.5</v>
      </c>
      <c r="U288" s="29">
        <v>0.76</v>
      </c>
      <c r="V288" s="28">
        <v>8198</v>
      </c>
      <c r="W288" s="29">
        <v>0.76</v>
      </c>
      <c r="X288" s="38" t="s">
        <v>25</v>
      </c>
    </row>
    <row r="289" spans="1:24">
      <c r="A289" s="26" t="s">
        <v>12184</v>
      </c>
      <c r="B289" s="26" t="s">
        <v>12184</v>
      </c>
      <c r="C289" s="26" t="s">
        <v>11917</v>
      </c>
      <c r="D289" s="27">
        <v>199</v>
      </c>
      <c r="E289" s="28">
        <v>300</v>
      </c>
      <c r="F289" s="29">
        <v>0.97</v>
      </c>
      <c r="G289" s="29">
        <v>0.17</v>
      </c>
      <c r="H289" s="30">
        <v>4.0000000000000001E-3</v>
      </c>
      <c r="I289" s="29">
        <v>2.93</v>
      </c>
      <c r="J289" s="29">
        <v>2.85</v>
      </c>
      <c r="K289" s="29">
        <v>1.6</v>
      </c>
      <c r="L289" s="29">
        <v>2.3199999999999998</v>
      </c>
      <c r="M289" s="28">
        <v>145</v>
      </c>
      <c r="N289" s="29">
        <v>0.12</v>
      </c>
      <c r="O289" s="29">
        <v>0.34</v>
      </c>
      <c r="P289" s="28">
        <v>521</v>
      </c>
      <c r="Q289" s="29">
        <v>0.23</v>
      </c>
      <c r="R289" s="29">
        <v>0.5</v>
      </c>
      <c r="S289" s="28">
        <v>2296</v>
      </c>
      <c r="T289" s="29">
        <v>0.5</v>
      </c>
      <c r="U289" s="29">
        <v>0.75</v>
      </c>
      <c r="V289" s="28">
        <v>4591</v>
      </c>
      <c r="W289" s="29">
        <v>0.75</v>
      </c>
      <c r="X289" s="38" t="s">
        <v>24</v>
      </c>
    </row>
    <row r="290" spans="1:24">
      <c r="A290" s="26" t="s">
        <v>12185</v>
      </c>
      <c r="B290" s="26" t="s">
        <v>12185</v>
      </c>
      <c r="C290" s="26" t="s">
        <v>12186</v>
      </c>
      <c r="D290" s="27">
        <v>45</v>
      </c>
      <c r="E290" s="28">
        <v>300</v>
      </c>
      <c r="F290" s="29">
        <v>0.53</v>
      </c>
      <c r="G290" s="29">
        <v>0.35</v>
      </c>
      <c r="H290" s="30">
        <v>4.0000000000000001E-3</v>
      </c>
      <c r="I290" s="29">
        <v>2.5099999999999998</v>
      </c>
      <c r="J290" s="29">
        <v>2.59</v>
      </c>
      <c r="K290" s="29">
        <v>1.62</v>
      </c>
      <c r="L290" s="29">
        <v>1.88</v>
      </c>
      <c r="M290" s="28">
        <v>116</v>
      </c>
      <c r="N290" s="29">
        <v>0.11</v>
      </c>
      <c r="O290" s="29">
        <v>0.32</v>
      </c>
      <c r="P290" s="28">
        <v>422</v>
      </c>
      <c r="Q290" s="29">
        <v>0.21</v>
      </c>
      <c r="R290" s="29">
        <v>0.47</v>
      </c>
      <c r="S290" s="28">
        <v>2290</v>
      </c>
      <c r="T290" s="29">
        <v>0.5</v>
      </c>
      <c r="U290" s="29">
        <v>0.75</v>
      </c>
      <c r="V290" s="28">
        <v>4580</v>
      </c>
      <c r="W290" s="29">
        <v>0.75</v>
      </c>
      <c r="X290" s="38" t="s">
        <v>25</v>
      </c>
    </row>
    <row r="291" spans="1:24">
      <c r="A291" s="26" t="s">
        <v>12186</v>
      </c>
      <c r="B291" s="26" t="s">
        <v>12186</v>
      </c>
      <c r="C291" s="26" t="s">
        <v>12187</v>
      </c>
      <c r="D291" s="27">
        <v>44</v>
      </c>
      <c r="E291" s="28">
        <v>300</v>
      </c>
      <c r="F291" s="29">
        <v>0.35</v>
      </c>
      <c r="G291" s="29">
        <v>0.18</v>
      </c>
      <c r="H291" s="30">
        <v>3.8999999999999998E-3</v>
      </c>
      <c r="I291" s="29">
        <v>2.59</v>
      </c>
      <c r="J291" s="29">
        <v>2.67</v>
      </c>
      <c r="K291" s="29">
        <v>1.88</v>
      </c>
      <c r="L291" s="29">
        <v>2.13</v>
      </c>
      <c r="M291" s="28">
        <v>116</v>
      </c>
      <c r="N291" s="29">
        <v>0.11</v>
      </c>
      <c r="O291" s="29">
        <v>0.32</v>
      </c>
      <c r="P291" s="28">
        <v>422</v>
      </c>
      <c r="Q291" s="29">
        <v>0.21</v>
      </c>
      <c r="R291" s="29">
        <v>0.46</v>
      </c>
      <c r="S291" s="28">
        <v>2250</v>
      </c>
      <c r="T291" s="29">
        <v>0.5</v>
      </c>
      <c r="U291" s="29">
        <v>0.74</v>
      </c>
      <c r="V291" s="28">
        <v>4501</v>
      </c>
      <c r="W291" s="29">
        <v>0.74</v>
      </c>
      <c r="X291" s="38" t="s">
        <v>25</v>
      </c>
    </row>
    <row r="292" spans="1:24">
      <c r="A292" s="26" t="s">
        <v>12187</v>
      </c>
      <c r="B292" s="26" t="s">
        <v>12187</v>
      </c>
      <c r="C292" s="26" t="s">
        <v>12188</v>
      </c>
      <c r="D292" s="27">
        <v>44.1</v>
      </c>
      <c r="E292" s="28">
        <v>300</v>
      </c>
      <c r="F292" s="29">
        <v>0.19</v>
      </c>
      <c r="G292" s="29">
        <v>0.01</v>
      </c>
      <c r="H292" s="30">
        <v>4.1000000000000003E-3</v>
      </c>
      <c r="I292" s="29">
        <v>2.67</v>
      </c>
      <c r="J292" s="29">
        <v>2.83</v>
      </c>
      <c r="K292" s="29">
        <v>2.12</v>
      </c>
      <c r="L292" s="29">
        <v>2.46</v>
      </c>
      <c r="M292" s="28">
        <v>116</v>
      </c>
      <c r="N292" s="29">
        <v>0.11</v>
      </c>
      <c r="O292" s="29">
        <v>0.32</v>
      </c>
      <c r="P292" s="28">
        <v>422</v>
      </c>
      <c r="Q292" s="29">
        <v>0.2</v>
      </c>
      <c r="R292" s="29">
        <v>0.47</v>
      </c>
      <c r="S292" s="28">
        <v>2313</v>
      </c>
      <c r="T292" s="29">
        <v>0.5</v>
      </c>
      <c r="U292" s="29">
        <v>0.76</v>
      </c>
      <c r="V292" s="28">
        <v>4626</v>
      </c>
      <c r="W292" s="29">
        <v>0.76</v>
      </c>
      <c r="X292" s="38" t="s">
        <v>25</v>
      </c>
    </row>
    <row r="293" spans="1:24">
      <c r="A293" s="26" t="s">
        <v>12188</v>
      </c>
      <c r="B293" s="26" t="s">
        <v>12188</v>
      </c>
      <c r="C293" s="26" t="s">
        <v>12189</v>
      </c>
      <c r="D293" s="27">
        <v>18.5</v>
      </c>
      <c r="E293" s="28">
        <v>300</v>
      </c>
      <c r="F293" s="29">
        <v>0.01</v>
      </c>
      <c r="G293" s="29">
        <v>-0.06</v>
      </c>
      <c r="H293" s="30">
        <v>3.8E-3</v>
      </c>
      <c r="I293" s="29">
        <v>2.83</v>
      </c>
      <c r="J293" s="29">
        <v>2.78</v>
      </c>
      <c r="K293" s="29">
        <v>2.46</v>
      </c>
      <c r="L293" s="29">
        <v>2.48</v>
      </c>
      <c r="M293" s="28">
        <v>148</v>
      </c>
      <c r="N293" s="29">
        <v>0.12</v>
      </c>
      <c r="O293" s="29">
        <v>0.34</v>
      </c>
      <c r="P293" s="28">
        <v>532</v>
      </c>
      <c r="Q293" s="29">
        <v>0.23</v>
      </c>
      <c r="R293" s="29">
        <v>0.49</v>
      </c>
      <c r="S293" s="28">
        <v>2227</v>
      </c>
      <c r="T293" s="29">
        <v>0.5</v>
      </c>
      <c r="U293" s="29">
        <v>0.73</v>
      </c>
      <c r="V293" s="28">
        <v>4454</v>
      </c>
      <c r="W293" s="29">
        <v>0.73</v>
      </c>
      <c r="X293" s="38" t="s">
        <v>25</v>
      </c>
    </row>
    <row r="294" spans="1:24">
      <c r="A294" s="26" t="s">
        <v>12190</v>
      </c>
      <c r="B294" s="26" t="s">
        <v>12190</v>
      </c>
      <c r="C294" s="26" t="s">
        <v>12191</v>
      </c>
      <c r="D294" s="27">
        <v>54</v>
      </c>
      <c r="E294" s="28">
        <v>300</v>
      </c>
      <c r="F294" s="29">
        <v>0.5</v>
      </c>
      <c r="G294" s="29">
        <v>0.28000000000000003</v>
      </c>
      <c r="H294" s="30">
        <v>4.1000000000000003E-3</v>
      </c>
      <c r="I294" s="29">
        <v>2.63</v>
      </c>
      <c r="J294" s="29">
        <v>2.73</v>
      </c>
      <c r="K294" s="29">
        <v>1.77</v>
      </c>
      <c r="L294" s="29">
        <v>2.09</v>
      </c>
      <c r="M294" s="28">
        <v>99</v>
      </c>
      <c r="N294" s="29">
        <v>0.1</v>
      </c>
      <c r="O294" s="29">
        <v>0.31</v>
      </c>
      <c r="P294" s="28">
        <v>362</v>
      </c>
      <c r="Q294" s="29">
        <v>0.19</v>
      </c>
      <c r="R294" s="29">
        <v>0.45</v>
      </c>
      <c r="S294" s="28">
        <v>2311</v>
      </c>
      <c r="T294" s="29">
        <v>0.5</v>
      </c>
      <c r="U294" s="29">
        <v>0.76</v>
      </c>
      <c r="V294" s="28">
        <v>4622</v>
      </c>
      <c r="W294" s="29">
        <v>0.76</v>
      </c>
      <c r="X294" s="38" t="s">
        <v>25</v>
      </c>
    </row>
    <row r="295" spans="1:24">
      <c r="A295" s="26" t="s">
        <v>12191</v>
      </c>
      <c r="B295" s="26" t="s">
        <v>12191</v>
      </c>
      <c r="C295" s="26" t="s">
        <v>12192</v>
      </c>
      <c r="D295" s="27">
        <v>48.1</v>
      </c>
      <c r="E295" s="28">
        <v>300</v>
      </c>
      <c r="F295" s="29">
        <v>0.28000000000000003</v>
      </c>
      <c r="G295" s="29">
        <v>0.1</v>
      </c>
      <c r="H295" s="30">
        <v>3.7000000000000002E-3</v>
      </c>
      <c r="I295" s="29">
        <v>2.73</v>
      </c>
      <c r="J295" s="29">
        <v>2.79</v>
      </c>
      <c r="K295" s="29">
        <v>2.09</v>
      </c>
      <c r="L295" s="29">
        <v>2.33</v>
      </c>
      <c r="M295" s="28">
        <v>136</v>
      </c>
      <c r="N295" s="29">
        <v>0.12</v>
      </c>
      <c r="O295" s="29">
        <v>0.33</v>
      </c>
      <c r="P295" s="28">
        <v>490</v>
      </c>
      <c r="Q295" s="29">
        <v>0.22</v>
      </c>
      <c r="R295" s="29">
        <v>0.48</v>
      </c>
      <c r="S295" s="28">
        <v>2215</v>
      </c>
      <c r="T295" s="29">
        <v>0.5</v>
      </c>
      <c r="U295" s="29">
        <v>0.73</v>
      </c>
      <c r="V295" s="28">
        <v>4430</v>
      </c>
      <c r="W295" s="29">
        <v>0.73</v>
      </c>
      <c r="X295" s="38" t="s">
        <v>25</v>
      </c>
    </row>
    <row r="296" spans="1:24">
      <c r="A296" s="26" t="s">
        <v>12192</v>
      </c>
      <c r="B296" s="26" t="s">
        <v>12192</v>
      </c>
      <c r="C296" s="26" t="s">
        <v>12189</v>
      </c>
      <c r="D296" s="27">
        <v>41.4</v>
      </c>
      <c r="E296" s="28">
        <v>300</v>
      </c>
      <c r="F296" s="29">
        <v>0.1</v>
      </c>
      <c r="G296" s="29">
        <v>-0.06</v>
      </c>
      <c r="H296" s="30">
        <v>3.8999999999999998E-3</v>
      </c>
      <c r="I296" s="29">
        <v>2.79</v>
      </c>
      <c r="J296" s="29">
        <v>2.78</v>
      </c>
      <c r="K296" s="29">
        <v>2.33</v>
      </c>
      <c r="L296" s="29">
        <v>2.48</v>
      </c>
      <c r="M296" s="28">
        <v>136</v>
      </c>
      <c r="N296" s="29">
        <v>0.12</v>
      </c>
      <c r="O296" s="29">
        <v>0.33</v>
      </c>
      <c r="P296" s="28">
        <v>490</v>
      </c>
      <c r="Q296" s="29">
        <v>0.22</v>
      </c>
      <c r="R296" s="29">
        <v>0.48</v>
      </c>
      <c r="S296" s="28">
        <v>2251</v>
      </c>
      <c r="T296" s="29">
        <v>0.5</v>
      </c>
      <c r="U296" s="29">
        <v>0.74</v>
      </c>
      <c r="V296" s="28">
        <v>4501</v>
      </c>
      <c r="W296" s="29">
        <v>0.74</v>
      </c>
      <c r="X296" s="38" t="s">
        <v>25</v>
      </c>
    </row>
    <row r="297" spans="1:24">
      <c r="A297" s="26" t="s">
        <v>12189</v>
      </c>
      <c r="B297" s="26" t="s">
        <v>12189</v>
      </c>
      <c r="C297" s="26" t="s">
        <v>12193</v>
      </c>
      <c r="D297" s="27">
        <v>47.3</v>
      </c>
      <c r="E297" s="28">
        <v>300</v>
      </c>
      <c r="F297" s="29">
        <v>-0.06</v>
      </c>
      <c r="G297" s="29">
        <v>-0.24</v>
      </c>
      <c r="H297" s="30">
        <v>3.8E-3</v>
      </c>
      <c r="I297" s="29">
        <v>2.78</v>
      </c>
      <c r="J297" s="29">
        <v>2.73</v>
      </c>
      <c r="K297" s="29">
        <v>2.48</v>
      </c>
      <c r="L297" s="29">
        <v>2.61</v>
      </c>
      <c r="M297" s="28">
        <v>284</v>
      </c>
      <c r="N297" s="29">
        <v>0.17</v>
      </c>
      <c r="O297" s="29">
        <v>0.41</v>
      </c>
      <c r="P297" s="28">
        <v>980</v>
      </c>
      <c r="Q297" s="29">
        <v>0.32</v>
      </c>
      <c r="R297" s="29">
        <v>0.59</v>
      </c>
      <c r="S297" s="28">
        <v>2233</v>
      </c>
      <c r="T297" s="29">
        <v>0.5</v>
      </c>
      <c r="U297" s="29">
        <v>0.73</v>
      </c>
      <c r="V297" s="28">
        <v>4467</v>
      </c>
      <c r="W297" s="29">
        <v>0.73</v>
      </c>
      <c r="X297" s="38" t="s">
        <v>25</v>
      </c>
    </row>
    <row r="298" spans="1:24">
      <c r="A298" s="26" t="s">
        <v>12193</v>
      </c>
      <c r="B298" s="26" t="s">
        <v>12193</v>
      </c>
      <c r="C298" s="26" t="s">
        <v>12194</v>
      </c>
      <c r="D298" s="27">
        <v>7.1</v>
      </c>
      <c r="E298" s="28">
        <v>300</v>
      </c>
      <c r="F298" s="29">
        <v>-0.24</v>
      </c>
      <c r="G298" s="29">
        <v>-0.27</v>
      </c>
      <c r="H298" s="30">
        <v>4.1999999999999997E-3</v>
      </c>
      <c r="I298" s="29">
        <v>2.73</v>
      </c>
      <c r="J298" s="29">
        <v>2.69</v>
      </c>
      <c r="K298" s="29">
        <v>2.61</v>
      </c>
      <c r="L298" s="29">
        <v>2.6</v>
      </c>
      <c r="M298" s="28">
        <v>284</v>
      </c>
      <c r="N298" s="29">
        <v>0.17</v>
      </c>
      <c r="O298" s="29">
        <v>0.42</v>
      </c>
      <c r="P298" s="28">
        <v>980</v>
      </c>
      <c r="Q298" s="29">
        <v>0.31</v>
      </c>
      <c r="R298" s="29">
        <v>0.61</v>
      </c>
      <c r="S298" s="28">
        <v>2353</v>
      </c>
      <c r="T298" s="29">
        <v>0.5</v>
      </c>
      <c r="U298" s="29">
        <v>0.77</v>
      </c>
      <c r="V298" s="28">
        <v>4707</v>
      </c>
      <c r="W298" s="29">
        <v>0.77</v>
      </c>
      <c r="X298" s="38" t="s">
        <v>25</v>
      </c>
    </row>
    <row r="299" spans="1:24">
      <c r="A299" s="26" t="s">
        <v>12194</v>
      </c>
      <c r="B299" s="26" t="s">
        <v>12194</v>
      </c>
      <c r="C299" s="26" t="s">
        <v>11919</v>
      </c>
      <c r="D299" s="27">
        <v>41.3</v>
      </c>
      <c r="E299" s="28">
        <v>800</v>
      </c>
      <c r="F299" s="29">
        <v>-0.74</v>
      </c>
      <c r="G299" s="29">
        <v>-0.8</v>
      </c>
      <c r="H299" s="30">
        <v>1.5E-3</v>
      </c>
      <c r="I299" s="29">
        <v>2.69</v>
      </c>
      <c r="J299" s="29">
        <v>2.72</v>
      </c>
      <c r="K299" s="29">
        <v>2.5299999999999998</v>
      </c>
      <c r="L299" s="29">
        <v>2.62</v>
      </c>
      <c r="M299" s="28">
        <v>326</v>
      </c>
      <c r="N299" s="29">
        <v>7.0000000000000007E-2</v>
      </c>
      <c r="O299" s="29">
        <v>0.27</v>
      </c>
      <c r="P299" s="28">
        <v>1115</v>
      </c>
      <c r="Q299" s="29">
        <v>0.12</v>
      </c>
      <c r="R299" s="29">
        <v>0.39</v>
      </c>
      <c r="S299" s="28">
        <v>36891</v>
      </c>
      <c r="T299" s="29">
        <v>0.8</v>
      </c>
      <c r="U299" s="29">
        <v>0.99</v>
      </c>
      <c r="V299" s="28">
        <v>37741</v>
      </c>
      <c r="W299" s="29">
        <v>0.87</v>
      </c>
      <c r="X299" s="38" t="s">
        <v>25</v>
      </c>
    </row>
    <row r="300" spans="1:24">
      <c r="A300" s="26" t="s">
        <v>12195</v>
      </c>
      <c r="B300" s="26" t="s">
        <v>12195</v>
      </c>
      <c r="C300" s="26" t="s">
        <v>12196</v>
      </c>
      <c r="D300" s="27">
        <v>50</v>
      </c>
      <c r="E300" s="28">
        <v>300</v>
      </c>
      <c r="F300" s="29">
        <v>0.67</v>
      </c>
      <c r="G300" s="29">
        <v>0.47</v>
      </c>
      <c r="H300" s="30">
        <v>4.0000000000000001E-3</v>
      </c>
      <c r="I300" s="29">
        <v>2.4700000000000002</v>
      </c>
      <c r="J300" s="29">
        <v>2.5</v>
      </c>
      <c r="K300" s="29">
        <v>1.44</v>
      </c>
      <c r="L300" s="29">
        <v>1.67</v>
      </c>
      <c r="M300" s="28">
        <v>123</v>
      </c>
      <c r="N300" s="29">
        <v>0.11</v>
      </c>
      <c r="O300" s="29">
        <v>0.32</v>
      </c>
      <c r="P300" s="28">
        <v>446</v>
      </c>
      <c r="Q300" s="29">
        <v>0.21</v>
      </c>
      <c r="R300" s="29">
        <v>0.48</v>
      </c>
      <c r="S300" s="28">
        <v>2290</v>
      </c>
      <c r="T300" s="29">
        <v>0.5</v>
      </c>
      <c r="U300" s="29">
        <v>0.75</v>
      </c>
      <c r="V300" s="28">
        <v>4580</v>
      </c>
      <c r="W300" s="29">
        <v>0.75</v>
      </c>
      <c r="X300" s="38" t="s">
        <v>25</v>
      </c>
    </row>
    <row r="301" spans="1:24">
      <c r="A301" s="26" t="s">
        <v>12196</v>
      </c>
      <c r="B301" s="26" t="s">
        <v>12196</v>
      </c>
      <c r="C301" s="26" t="s">
        <v>12197</v>
      </c>
      <c r="D301" s="27">
        <v>50</v>
      </c>
      <c r="E301" s="28">
        <v>300</v>
      </c>
      <c r="F301" s="29">
        <v>0.47</v>
      </c>
      <c r="G301" s="29">
        <v>0.27</v>
      </c>
      <c r="H301" s="30">
        <v>4.0000000000000001E-3</v>
      </c>
      <c r="I301" s="29">
        <v>2.5</v>
      </c>
      <c r="J301" s="29">
        <v>2.5499999999999998</v>
      </c>
      <c r="K301" s="29">
        <v>1.67</v>
      </c>
      <c r="L301" s="29">
        <v>1.92</v>
      </c>
      <c r="M301" s="28">
        <v>123</v>
      </c>
      <c r="N301" s="29">
        <v>0.11</v>
      </c>
      <c r="O301" s="29">
        <v>0.32</v>
      </c>
      <c r="P301" s="28">
        <v>446</v>
      </c>
      <c r="Q301" s="29">
        <v>0.21</v>
      </c>
      <c r="R301" s="29">
        <v>0.48</v>
      </c>
      <c r="S301" s="28">
        <v>2290</v>
      </c>
      <c r="T301" s="29">
        <v>0.5</v>
      </c>
      <c r="U301" s="29">
        <v>0.75</v>
      </c>
      <c r="V301" s="28">
        <v>4580</v>
      </c>
      <c r="W301" s="29">
        <v>0.75</v>
      </c>
      <c r="X301" s="38" t="s">
        <v>25</v>
      </c>
    </row>
    <row r="302" spans="1:24">
      <c r="A302" s="26" t="s">
        <v>12197</v>
      </c>
      <c r="B302" s="26" t="s">
        <v>12197</v>
      </c>
      <c r="C302" s="26" t="s">
        <v>12198</v>
      </c>
      <c r="D302" s="27">
        <v>49</v>
      </c>
      <c r="E302" s="28">
        <v>300</v>
      </c>
      <c r="F302" s="29">
        <v>0.27</v>
      </c>
      <c r="G302" s="29">
        <v>7.0000000000000007E-2</v>
      </c>
      <c r="H302" s="30">
        <v>4.1000000000000003E-3</v>
      </c>
      <c r="I302" s="29">
        <v>2.5499999999999998</v>
      </c>
      <c r="J302" s="29">
        <v>2.54</v>
      </c>
      <c r="K302" s="29">
        <v>1.92</v>
      </c>
      <c r="L302" s="29">
        <v>2.11</v>
      </c>
      <c r="M302" s="28">
        <v>123</v>
      </c>
      <c r="N302" s="29">
        <v>0.11</v>
      </c>
      <c r="O302" s="29">
        <v>0.33</v>
      </c>
      <c r="P302" s="28">
        <v>446</v>
      </c>
      <c r="Q302" s="29">
        <v>0.21</v>
      </c>
      <c r="R302" s="29">
        <v>0.48</v>
      </c>
      <c r="S302" s="28">
        <v>2313</v>
      </c>
      <c r="T302" s="29">
        <v>0.5</v>
      </c>
      <c r="U302" s="29">
        <v>0.76</v>
      </c>
      <c r="V302" s="28">
        <v>4626</v>
      </c>
      <c r="W302" s="29">
        <v>0.76</v>
      </c>
      <c r="X302" s="38" t="s">
        <v>25</v>
      </c>
    </row>
    <row r="303" spans="1:24">
      <c r="A303" s="26" t="s">
        <v>12198</v>
      </c>
      <c r="B303" s="26" t="s">
        <v>12198</v>
      </c>
      <c r="C303" s="26" t="s">
        <v>12199</v>
      </c>
      <c r="D303" s="27">
        <v>21.2</v>
      </c>
      <c r="E303" s="28">
        <v>300</v>
      </c>
      <c r="F303" s="29">
        <v>7.0000000000000007E-2</v>
      </c>
      <c r="G303" s="29">
        <v>-0.01</v>
      </c>
      <c r="H303" s="30">
        <v>3.8E-3</v>
      </c>
      <c r="I303" s="29">
        <v>2.54</v>
      </c>
      <c r="J303" s="29">
        <v>2.64</v>
      </c>
      <c r="K303" s="29">
        <v>2.11</v>
      </c>
      <c r="L303" s="29">
        <v>2.29</v>
      </c>
      <c r="M303" s="28">
        <v>147</v>
      </c>
      <c r="N303" s="29">
        <v>0.12</v>
      </c>
      <c r="O303" s="29">
        <v>0.34</v>
      </c>
      <c r="P303" s="28">
        <v>528</v>
      </c>
      <c r="Q303" s="29">
        <v>0.23</v>
      </c>
      <c r="R303" s="29">
        <v>0.49</v>
      </c>
      <c r="S303" s="28">
        <v>2224</v>
      </c>
      <c r="T303" s="29">
        <v>0.5</v>
      </c>
      <c r="U303" s="29">
        <v>0.73</v>
      </c>
      <c r="V303" s="28">
        <v>4448</v>
      </c>
      <c r="W303" s="29">
        <v>0.73</v>
      </c>
      <c r="X303" s="38" t="s">
        <v>25</v>
      </c>
    </row>
    <row r="304" spans="1:24">
      <c r="A304" s="26" t="s">
        <v>12199</v>
      </c>
      <c r="B304" s="26" t="s">
        <v>12199</v>
      </c>
      <c r="C304" s="26" t="s">
        <v>11922</v>
      </c>
      <c r="D304" s="27">
        <v>5.5</v>
      </c>
      <c r="E304" s="28">
        <v>300</v>
      </c>
      <c r="F304" s="29">
        <v>-0.01</v>
      </c>
      <c r="G304" s="29">
        <v>-0.04</v>
      </c>
      <c r="H304" s="30">
        <v>5.4999999999999997E-3</v>
      </c>
      <c r="I304" s="29">
        <v>2.64</v>
      </c>
      <c r="J304" s="29">
        <v>2.73</v>
      </c>
      <c r="K304" s="29">
        <v>2.29</v>
      </c>
      <c r="L304" s="29">
        <v>2.41</v>
      </c>
      <c r="M304" s="28">
        <v>147</v>
      </c>
      <c r="N304" s="29">
        <v>0.11</v>
      </c>
      <c r="O304" s="29">
        <v>0.38</v>
      </c>
      <c r="P304" s="28">
        <v>528</v>
      </c>
      <c r="Q304" s="29">
        <v>0.21</v>
      </c>
      <c r="R304" s="29">
        <v>0.56000000000000005</v>
      </c>
      <c r="S304" s="28">
        <v>2674</v>
      </c>
      <c r="T304" s="29">
        <v>0.5</v>
      </c>
      <c r="U304" s="29">
        <v>0.88</v>
      </c>
      <c r="V304" s="28">
        <v>5348</v>
      </c>
      <c r="W304" s="29">
        <v>0.88</v>
      </c>
      <c r="X304" s="38" t="s">
        <v>25</v>
      </c>
    </row>
    <row r="305" spans="1:24">
      <c r="A305" s="26" t="s">
        <v>12200</v>
      </c>
      <c r="B305" s="26" t="s">
        <v>12200</v>
      </c>
      <c r="C305" s="26" t="s">
        <v>12201</v>
      </c>
      <c r="D305" s="27">
        <v>41</v>
      </c>
      <c r="E305" s="28">
        <v>300</v>
      </c>
      <c r="F305" s="29">
        <v>0.54</v>
      </c>
      <c r="G305" s="29">
        <v>0.37</v>
      </c>
      <c r="H305" s="30">
        <v>4.1000000000000003E-3</v>
      </c>
      <c r="I305" s="29">
        <v>2.5099999999999998</v>
      </c>
      <c r="J305" s="29">
        <v>2.64</v>
      </c>
      <c r="K305" s="29">
        <v>1.61</v>
      </c>
      <c r="L305" s="29">
        <v>1.91</v>
      </c>
      <c r="M305" s="28">
        <v>118</v>
      </c>
      <c r="N305" s="29">
        <v>0.11</v>
      </c>
      <c r="O305" s="29">
        <v>0.33</v>
      </c>
      <c r="P305" s="28">
        <v>430</v>
      </c>
      <c r="Q305" s="29">
        <v>0.21</v>
      </c>
      <c r="R305" s="29">
        <v>0.48</v>
      </c>
      <c r="S305" s="28">
        <v>2331</v>
      </c>
      <c r="T305" s="29">
        <v>0.5</v>
      </c>
      <c r="U305" s="29">
        <v>0.76</v>
      </c>
      <c r="V305" s="28">
        <v>4663</v>
      </c>
      <c r="W305" s="29">
        <v>0.76</v>
      </c>
      <c r="X305" s="38" t="s">
        <v>25</v>
      </c>
    </row>
    <row r="306" spans="1:24">
      <c r="A306" s="26" t="s">
        <v>12201</v>
      </c>
      <c r="B306" s="26" t="s">
        <v>12201</v>
      </c>
      <c r="C306" s="26" t="s">
        <v>12202</v>
      </c>
      <c r="D306" s="27">
        <v>35</v>
      </c>
      <c r="E306" s="28">
        <v>300</v>
      </c>
      <c r="F306" s="29">
        <v>0.37</v>
      </c>
      <c r="G306" s="29">
        <v>0.23</v>
      </c>
      <c r="H306" s="30">
        <v>4.0000000000000001E-3</v>
      </c>
      <c r="I306" s="29">
        <v>2.64</v>
      </c>
      <c r="J306" s="29">
        <v>2.7</v>
      </c>
      <c r="K306" s="29">
        <v>1.91</v>
      </c>
      <c r="L306" s="29">
        <v>2.11</v>
      </c>
      <c r="M306" s="28">
        <v>118</v>
      </c>
      <c r="N306" s="29">
        <v>0.11</v>
      </c>
      <c r="O306" s="29">
        <v>0.32</v>
      </c>
      <c r="P306" s="28">
        <v>430</v>
      </c>
      <c r="Q306" s="29">
        <v>0.21</v>
      </c>
      <c r="R306" s="29">
        <v>0.47</v>
      </c>
      <c r="S306" s="28">
        <v>2290</v>
      </c>
      <c r="T306" s="29">
        <v>0.5</v>
      </c>
      <c r="U306" s="29">
        <v>0.75</v>
      </c>
      <c r="V306" s="28">
        <v>4580</v>
      </c>
      <c r="W306" s="29">
        <v>0.75</v>
      </c>
      <c r="X306" s="38" t="s">
        <v>25</v>
      </c>
    </row>
    <row r="307" spans="1:24">
      <c r="A307" s="26" t="s">
        <v>12203</v>
      </c>
      <c r="B307" s="26" t="s">
        <v>12203</v>
      </c>
      <c r="C307" s="26" t="s">
        <v>12204</v>
      </c>
      <c r="D307" s="27">
        <v>30</v>
      </c>
      <c r="E307" s="28">
        <v>300</v>
      </c>
      <c r="F307" s="29">
        <v>0.47</v>
      </c>
      <c r="G307" s="29">
        <v>0.35</v>
      </c>
      <c r="H307" s="30">
        <v>4.0000000000000001E-3</v>
      </c>
      <c r="I307" s="29">
        <v>2.2999999999999998</v>
      </c>
      <c r="J307" s="29">
        <v>2.42</v>
      </c>
      <c r="K307" s="29">
        <v>1.47</v>
      </c>
      <c r="L307" s="29">
        <v>1.71</v>
      </c>
      <c r="M307" s="28">
        <v>60</v>
      </c>
      <c r="N307" s="29">
        <v>0.08</v>
      </c>
      <c r="O307" s="29">
        <v>0.26</v>
      </c>
      <c r="P307" s="28">
        <v>224</v>
      </c>
      <c r="Q307" s="29">
        <v>0.15</v>
      </c>
      <c r="R307" s="29">
        <v>0.39</v>
      </c>
      <c r="S307" s="28">
        <v>2290</v>
      </c>
      <c r="T307" s="29">
        <v>0.5</v>
      </c>
      <c r="U307" s="29">
        <v>0.75</v>
      </c>
      <c r="V307" s="28">
        <v>4580</v>
      </c>
      <c r="W307" s="29">
        <v>0.75</v>
      </c>
      <c r="X307" s="38" t="s">
        <v>25</v>
      </c>
    </row>
    <row r="308" spans="1:24">
      <c r="A308" s="26" t="s">
        <v>12204</v>
      </c>
      <c r="B308" s="26" t="s">
        <v>12204</v>
      </c>
      <c r="C308" s="26" t="s">
        <v>12202</v>
      </c>
      <c r="D308" s="27">
        <v>30</v>
      </c>
      <c r="E308" s="28">
        <v>300</v>
      </c>
      <c r="F308" s="29">
        <v>0.35</v>
      </c>
      <c r="G308" s="29">
        <v>0.23</v>
      </c>
      <c r="H308" s="30">
        <v>4.0000000000000001E-3</v>
      </c>
      <c r="I308" s="29">
        <v>2.42</v>
      </c>
      <c r="J308" s="29">
        <v>2.7</v>
      </c>
      <c r="K308" s="29">
        <v>1.71</v>
      </c>
      <c r="L308" s="29">
        <v>2.11</v>
      </c>
      <c r="M308" s="28">
        <v>60</v>
      </c>
      <c r="N308" s="29">
        <v>0.08</v>
      </c>
      <c r="O308" s="29">
        <v>0.26</v>
      </c>
      <c r="P308" s="28">
        <v>224</v>
      </c>
      <c r="Q308" s="29">
        <v>0.15</v>
      </c>
      <c r="R308" s="29">
        <v>0.39</v>
      </c>
      <c r="S308" s="28">
        <v>2290</v>
      </c>
      <c r="T308" s="29">
        <v>0.5</v>
      </c>
      <c r="U308" s="29">
        <v>0.75</v>
      </c>
      <c r="V308" s="28">
        <v>4580</v>
      </c>
      <c r="W308" s="29">
        <v>0.75</v>
      </c>
      <c r="X308" s="38" t="s">
        <v>25</v>
      </c>
    </row>
    <row r="309" spans="1:24">
      <c r="A309" s="26" t="s">
        <v>12202</v>
      </c>
      <c r="B309" s="26" t="s">
        <v>12202</v>
      </c>
      <c r="C309" s="26" t="s">
        <v>12205</v>
      </c>
      <c r="D309" s="27">
        <v>32</v>
      </c>
      <c r="E309" s="28">
        <v>300</v>
      </c>
      <c r="F309" s="29">
        <v>0.22</v>
      </c>
      <c r="G309" s="29">
        <v>0.09</v>
      </c>
      <c r="H309" s="30">
        <v>4.1000000000000003E-3</v>
      </c>
      <c r="I309" s="29">
        <v>2.7</v>
      </c>
      <c r="J309" s="29">
        <v>2.73</v>
      </c>
      <c r="K309" s="29">
        <v>2.12</v>
      </c>
      <c r="L309" s="29">
        <v>2.2799999999999998</v>
      </c>
      <c r="M309" s="28">
        <v>186</v>
      </c>
      <c r="N309" s="29">
        <v>0.14000000000000001</v>
      </c>
      <c r="O309" s="29">
        <v>0.37</v>
      </c>
      <c r="P309" s="28">
        <v>660</v>
      </c>
      <c r="Q309" s="29">
        <v>0.26</v>
      </c>
      <c r="R309" s="29">
        <v>0.54</v>
      </c>
      <c r="S309" s="28">
        <v>2308</v>
      </c>
      <c r="T309" s="29">
        <v>0.5</v>
      </c>
      <c r="U309" s="29">
        <v>0.76</v>
      </c>
      <c r="V309" s="28">
        <v>4615</v>
      </c>
      <c r="W309" s="29">
        <v>0.76</v>
      </c>
      <c r="X309" s="38" t="s">
        <v>25</v>
      </c>
    </row>
    <row r="310" spans="1:24">
      <c r="A310" s="26" t="s">
        <v>12205</v>
      </c>
      <c r="B310" s="26" t="s">
        <v>12205</v>
      </c>
      <c r="C310" s="26" t="s">
        <v>12206</v>
      </c>
      <c r="D310" s="27">
        <v>33.1</v>
      </c>
      <c r="E310" s="28">
        <v>300</v>
      </c>
      <c r="F310" s="29">
        <v>0.09</v>
      </c>
      <c r="G310" s="29">
        <v>-0.04</v>
      </c>
      <c r="H310" s="30">
        <v>3.8999999999999998E-3</v>
      </c>
      <c r="I310" s="29">
        <v>2.73</v>
      </c>
      <c r="J310" s="29">
        <v>2.5</v>
      </c>
      <c r="K310" s="29">
        <v>2.2799999999999998</v>
      </c>
      <c r="L310" s="29">
        <v>2.1800000000000002</v>
      </c>
      <c r="M310" s="28">
        <v>186</v>
      </c>
      <c r="N310" s="29">
        <v>0.14000000000000001</v>
      </c>
      <c r="O310" s="29">
        <v>0.37</v>
      </c>
      <c r="P310" s="28">
        <v>660</v>
      </c>
      <c r="Q310" s="29">
        <v>0.26</v>
      </c>
      <c r="R310" s="29">
        <v>0.53</v>
      </c>
      <c r="S310" s="28">
        <v>2269</v>
      </c>
      <c r="T310" s="29">
        <v>0.5</v>
      </c>
      <c r="U310" s="29">
        <v>0.74</v>
      </c>
      <c r="V310" s="28">
        <v>4538</v>
      </c>
      <c r="W310" s="29">
        <v>0.74</v>
      </c>
      <c r="X310" s="38" t="s">
        <v>25</v>
      </c>
    </row>
    <row r="311" spans="1:24">
      <c r="A311" s="26" t="s">
        <v>12206</v>
      </c>
      <c r="B311" s="26" t="s">
        <v>12206</v>
      </c>
      <c r="C311" s="26" t="s">
        <v>12207</v>
      </c>
      <c r="D311" s="27">
        <v>42</v>
      </c>
      <c r="E311" s="28">
        <v>300</v>
      </c>
      <c r="F311" s="29">
        <v>-0.04</v>
      </c>
      <c r="G311" s="29">
        <v>-0.21</v>
      </c>
      <c r="H311" s="30">
        <v>4.0000000000000001E-3</v>
      </c>
      <c r="I311" s="29">
        <v>2.5</v>
      </c>
      <c r="J311" s="29">
        <v>2.4300000000000002</v>
      </c>
      <c r="K311" s="29">
        <v>2.1800000000000002</v>
      </c>
      <c r="L311" s="29">
        <v>2.2799999999999998</v>
      </c>
      <c r="M311" s="28">
        <v>186</v>
      </c>
      <c r="N311" s="29">
        <v>0.14000000000000001</v>
      </c>
      <c r="O311" s="29">
        <v>0.37</v>
      </c>
      <c r="P311" s="28">
        <v>660</v>
      </c>
      <c r="Q311" s="29">
        <v>0.26</v>
      </c>
      <c r="R311" s="29">
        <v>0.54</v>
      </c>
      <c r="S311" s="28">
        <v>2303</v>
      </c>
      <c r="T311" s="29">
        <v>0.5</v>
      </c>
      <c r="U311" s="29">
        <v>0.75</v>
      </c>
      <c r="V311" s="28">
        <v>4607</v>
      </c>
      <c r="W311" s="29">
        <v>0.75</v>
      </c>
      <c r="X311" s="38" t="s">
        <v>25</v>
      </c>
    </row>
    <row r="312" spans="1:24">
      <c r="A312" s="26" t="s">
        <v>12208</v>
      </c>
      <c r="B312" s="26" t="s">
        <v>12208</v>
      </c>
      <c r="C312" s="26" t="s">
        <v>12209</v>
      </c>
      <c r="D312" s="27">
        <v>50</v>
      </c>
      <c r="E312" s="28">
        <v>300</v>
      </c>
      <c r="F312" s="29">
        <v>0.24</v>
      </c>
      <c r="G312" s="29">
        <v>0.04</v>
      </c>
      <c r="H312" s="30">
        <v>4.0000000000000001E-3</v>
      </c>
      <c r="I312" s="29">
        <v>2.4700000000000002</v>
      </c>
      <c r="J312" s="29">
        <v>2.42</v>
      </c>
      <c r="K312" s="29">
        <v>1.87</v>
      </c>
      <c r="L312" s="29">
        <v>2.02</v>
      </c>
      <c r="M312" s="28">
        <v>62</v>
      </c>
      <c r="N312" s="29">
        <v>0.08</v>
      </c>
      <c r="O312" s="29">
        <v>0.26</v>
      </c>
      <c r="P312" s="28">
        <v>232</v>
      </c>
      <c r="Q312" s="29">
        <v>0.15</v>
      </c>
      <c r="R312" s="29">
        <v>0.39</v>
      </c>
      <c r="S312" s="28">
        <v>2290</v>
      </c>
      <c r="T312" s="29">
        <v>0.5</v>
      </c>
      <c r="U312" s="29">
        <v>0.75</v>
      </c>
      <c r="V312" s="28">
        <v>4580</v>
      </c>
      <c r="W312" s="29">
        <v>0.75</v>
      </c>
      <c r="X312" s="38" t="s">
        <v>25</v>
      </c>
    </row>
    <row r="313" spans="1:24">
      <c r="A313" s="26" t="s">
        <v>12210</v>
      </c>
      <c r="B313" s="26" t="s">
        <v>12210</v>
      </c>
      <c r="C313" s="26" t="s">
        <v>12209</v>
      </c>
      <c r="D313" s="27">
        <v>30</v>
      </c>
      <c r="E313" s="28">
        <v>300</v>
      </c>
      <c r="F313" s="29">
        <v>0.16</v>
      </c>
      <c r="G313" s="29">
        <v>0.04</v>
      </c>
      <c r="H313" s="30">
        <v>4.0000000000000001E-3</v>
      </c>
      <c r="I313" s="29">
        <v>2.37</v>
      </c>
      <c r="J313" s="29">
        <v>2.42</v>
      </c>
      <c r="K313" s="29">
        <v>1.85</v>
      </c>
      <c r="L313" s="29">
        <v>2.02</v>
      </c>
      <c r="M313" s="28">
        <v>92</v>
      </c>
      <c r="N313" s="29">
        <v>0.1</v>
      </c>
      <c r="O313" s="29">
        <v>0.3</v>
      </c>
      <c r="P313" s="28">
        <v>338</v>
      </c>
      <c r="Q313" s="29">
        <v>0.18</v>
      </c>
      <c r="R313" s="29">
        <v>0.44</v>
      </c>
      <c r="S313" s="28">
        <v>2290</v>
      </c>
      <c r="T313" s="29">
        <v>0.5</v>
      </c>
      <c r="U313" s="29">
        <v>0.75</v>
      </c>
      <c r="V313" s="28">
        <v>4580</v>
      </c>
      <c r="W313" s="29">
        <v>0.75</v>
      </c>
      <c r="X313" s="38" t="s">
        <v>25</v>
      </c>
    </row>
    <row r="314" spans="1:24">
      <c r="A314" s="26" t="s">
        <v>12209</v>
      </c>
      <c r="B314" s="26" t="s">
        <v>12209</v>
      </c>
      <c r="C314" s="26" t="s">
        <v>12211</v>
      </c>
      <c r="D314" s="27">
        <v>34</v>
      </c>
      <c r="E314" s="28">
        <v>300</v>
      </c>
      <c r="F314" s="29">
        <v>0.04</v>
      </c>
      <c r="G314" s="29">
        <v>-0.1</v>
      </c>
      <c r="H314" s="30">
        <v>4.1000000000000003E-3</v>
      </c>
      <c r="I314" s="29">
        <v>2.42</v>
      </c>
      <c r="J314" s="29">
        <v>2.44</v>
      </c>
      <c r="K314" s="29">
        <v>2.02</v>
      </c>
      <c r="L314" s="29">
        <v>2.1800000000000002</v>
      </c>
      <c r="M314" s="28">
        <v>171</v>
      </c>
      <c r="N314" s="29">
        <v>0.13</v>
      </c>
      <c r="O314" s="29">
        <v>0.36</v>
      </c>
      <c r="P314" s="28">
        <v>610</v>
      </c>
      <c r="Q314" s="29">
        <v>0.24</v>
      </c>
      <c r="R314" s="29">
        <v>0.53</v>
      </c>
      <c r="S314" s="28">
        <v>2323</v>
      </c>
      <c r="T314" s="29">
        <v>0.5</v>
      </c>
      <c r="U314" s="29">
        <v>0.76</v>
      </c>
      <c r="V314" s="28">
        <v>4646</v>
      </c>
      <c r="W314" s="29">
        <v>0.76</v>
      </c>
      <c r="X314" s="38" t="s">
        <v>25</v>
      </c>
    </row>
    <row r="315" spans="1:24">
      <c r="A315" s="26" t="s">
        <v>12212</v>
      </c>
      <c r="B315" s="26" t="s">
        <v>12212</v>
      </c>
      <c r="C315" s="26" t="s">
        <v>12211</v>
      </c>
      <c r="D315" s="27">
        <v>52.2</v>
      </c>
      <c r="E315" s="28">
        <v>300</v>
      </c>
      <c r="F315" s="29">
        <v>0.4</v>
      </c>
      <c r="G315" s="29">
        <v>0.11</v>
      </c>
      <c r="H315" s="30">
        <v>5.5999999999999999E-3</v>
      </c>
      <c r="I315" s="29">
        <v>2.4500000000000002</v>
      </c>
      <c r="J315" s="29">
        <v>2.44</v>
      </c>
      <c r="K315" s="29">
        <v>1.69</v>
      </c>
      <c r="L315" s="29">
        <v>1.97</v>
      </c>
      <c r="M315" s="28">
        <v>60</v>
      </c>
      <c r="N315" s="29">
        <v>7.0000000000000007E-2</v>
      </c>
      <c r="O315" s="29">
        <v>0.28999999999999998</v>
      </c>
      <c r="P315" s="28">
        <v>224</v>
      </c>
      <c r="Q315" s="29">
        <v>0.14000000000000001</v>
      </c>
      <c r="R315" s="29">
        <v>0.44</v>
      </c>
      <c r="S315" s="28">
        <v>2699</v>
      </c>
      <c r="T315" s="29">
        <v>0.5</v>
      </c>
      <c r="U315" s="29">
        <v>0.88</v>
      </c>
      <c r="V315" s="28">
        <v>5397</v>
      </c>
      <c r="W315" s="29">
        <v>0.88</v>
      </c>
      <c r="X315" s="38" t="s">
        <v>25</v>
      </c>
    </row>
    <row r="316" spans="1:24">
      <c r="A316" s="26" t="s">
        <v>12211</v>
      </c>
      <c r="B316" s="26" t="s">
        <v>12211</v>
      </c>
      <c r="C316" s="26" t="s">
        <v>12213</v>
      </c>
      <c r="D316" s="27">
        <v>45.9</v>
      </c>
      <c r="E316" s="28">
        <v>300</v>
      </c>
      <c r="F316" s="29">
        <v>-0.1</v>
      </c>
      <c r="G316" s="29">
        <v>-0.28000000000000003</v>
      </c>
      <c r="H316" s="30">
        <v>3.8999999999999998E-3</v>
      </c>
      <c r="I316" s="29">
        <v>2.44</v>
      </c>
      <c r="J316" s="29">
        <v>2.4</v>
      </c>
      <c r="K316" s="29">
        <v>2.1800000000000002</v>
      </c>
      <c r="L316" s="29">
        <v>2.3199999999999998</v>
      </c>
      <c r="M316" s="28">
        <v>236</v>
      </c>
      <c r="N316" s="29">
        <v>0.16</v>
      </c>
      <c r="O316" s="29">
        <v>0.39</v>
      </c>
      <c r="P316" s="28">
        <v>824</v>
      </c>
      <c r="Q316" s="29">
        <v>0.28999999999999998</v>
      </c>
      <c r="R316" s="29">
        <v>0.56000000000000005</v>
      </c>
      <c r="S316" s="28">
        <v>2267</v>
      </c>
      <c r="T316" s="29">
        <v>0.5</v>
      </c>
      <c r="U316" s="29">
        <v>0.74</v>
      </c>
      <c r="V316" s="28">
        <v>4534</v>
      </c>
      <c r="W316" s="29">
        <v>0.74</v>
      </c>
      <c r="X316" s="38" t="s">
        <v>25</v>
      </c>
    </row>
    <row r="317" spans="1:24">
      <c r="A317" s="26" t="s">
        <v>12214</v>
      </c>
      <c r="B317" s="26" t="s">
        <v>12214</v>
      </c>
      <c r="C317" s="26" t="s">
        <v>12215</v>
      </c>
      <c r="D317" s="27">
        <v>110</v>
      </c>
      <c r="E317" s="28">
        <v>300</v>
      </c>
      <c r="F317" s="29">
        <v>0.44600000000000001</v>
      </c>
      <c r="G317" s="29">
        <v>-0.06</v>
      </c>
      <c r="H317" s="30">
        <v>4.5999999999999999E-3</v>
      </c>
      <c r="I317" s="29">
        <v>2.36</v>
      </c>
      <c r="J317" s="29">
        <v>2.61</v>
      </c>
      <c r="K317" s="29">
        <v>1.56</v>
      </c>
      <c r="L317" s="29">
        <v>2.31</v>
      </c>
      <c r="M317" s="28">
        <v>112</v>
      </c>
      <c r="N317" s="29">
        <v>0.1</v>
      </c>
      <c r="O317" s="29">
        <v>0.33</v>
      </c>
      <c r="P317" s="28">
        <v>407</v>
      </c>
      <c r="Q317" s="29">
        <v>0.19</v>
      </c>
      <c r="R317" s="29">
        <v>0.49</v>
      </c>
      <c r="S317" s="28">
        <v>2456</v>
      </c>
      <c r="T317" s="29">
        <v>0.5</v>
      </c>
      <c r="U317" s="29">
        <v>0.8</v>
      </c>
      <c r="V317" s="28">
        <v>4911</v>
      </c>
      <c r="W317" s="29">
        <v>0.8</v>
      </c>
      <c r="X317" s="38" t="s">
        <v>24</v>
      </c>
    </row>
    <row r="318" spans="1:24">
      <c r="A318" s="26" t="s">
        <v>12215</v>
      </c>
      <c r="B318" s="26" t="s">
        <v>12215</v>
      </c>
      <c r="C318" s="26" t="s">
        <v>12216</v>
      </c>
      <c r="D318" s="27">
        <v>19</v>
      </c>
      <c r="E318" s="28">
        <v>300</v>
      </c>
      <c r="F318" s="29">
        <v>-0.06</v>
      </c>
      <c r="G318" s="29">
        <v>-0.14000000000000001</v>
      </c>
      <c r="H318" s="30">
        <v>4.1999999999999997E-3</v>
      </c>
      <c r="I318" s="29">
        <v>2.61</v>
      </c>
      <c r="J318" s="29">
        <v>2.62</v>
      </c>
      <c r="K318" s="29">
        <v>2.31</v>
      </c>
      <c r="L318" s="29">
        <v>2.4</v>
      </c>
      <c r="M318" s="28">
        <v>164</v>
      </c>
      <c r="N318" s="29">
        <v>0.13</v>
      </c>
      <c r="O318" s="29">
        <v>0.36</v>
      </c>
      <c r="P318" s="28">
        <v>584</v>
      </c>
      <c r="Q318" s="29">
        <v>0.24</v>
      </c>
      <c r="R318" s="29">
        <v>0.52</v>
      </c>
      <c r="S318" s="28">
        <v>2349</v>
      </c>
      <c r="T318" s="29">
        <v>0.5</v>
      </c>
      <c r="U318" s="29">
        <v>0.77</v>
      </c>
      <c r="V318" s="28">
        <v>4699</v>
      </c>
      <c r="W318" s="29">
        <v>0.77</v>
      </c>
      <c r="X318" s="38" t="s">
        <v>24</v>
      </c>
    </row>
    <row r="319" spans="1:24">
      <c r="A319" s="26" t="s">
        <v>12216</v>
      </c>
      <c r="B319" s="26" t="s">
        <v>12216</v>
      </c>
      <c r="C319" s="26" t="s">
        <v>12213</v>
      </c>
      <c r="D319" s="27">
        <v>29.6</v>
      </c>
      <c r="E319" s="28">
        <v>300</v>
      </c>
      <c r="F319" s="29">
        <v>-0.14000000000000001</v>
      </c>
      <c r="G319" s="29">
        <v>-0.27</v>
      </c>
      <c r="H319" s="30">
        <v>4.4000000000000003E-3</v>
      </c>
      <c r="I319" s="29">
        <v>2.62</v>
      </c>
      <c r="J319" s="29">
        <v>2.4</v>
      </c>
      <c r="K319" s="29">
        <v>2.4</v>
      </c>
      <c r="L319" s="29">
        <v>2.31</v>
      </c>
      <c r="M319" s="28">
        <v>164</v>
      </c>
      <c r="N319" s="29">
        <v>0.13</v>
      </c>
      <c r="O319" s="29">
        <v>0.37</v>
      </c>
      <c r="P319" s="28">
        <v>584</v>
      </c>
      <c r="Q319" s="29">
        <v>0.24</v>
      </c>
      <c r="R319" s="29">
        <v>0.53</v>
      </c>
      <c r="S319" s="28">
        <v>2399</v>
      </c>
      <c r="T319" s="29">
        <v>0.5</v>
      </c>
      <c r="U319" s="29">
        <v>0.79</v>
      </c>
      <c r="V319" s="28">
        <v>4799</v>
      </c>
      <c r="W319" s="29">
        <v>0.79</v>
      </c>
      <c r="X319" s="38" t="s">
        <v>25</v>
      </c>
    </row>
    <row r="320" spans="1:24">
      <c r="A320" s="26" t="s">
        <v>12213</v>
      </c>
      <c r="B320" s="26" t="s">
        <v>12213</v>
      </c>
      <c r="C320" s="26" t="s">
        <v>12217</v>
      </c>
      <c r="D320" s="27">
        <v>30.4</v>
      </c>
      <c r="E320" s="28">
        <v>300</v>
      </c>
      <c r="F320" s="29">
        <v>-0.28000000000000003</v>
      </c>
      <c r="G320" s="29">
        <v>-0.4</v>
      </c>
      <c r="H320" s="30">
        <v>3.8999999999999998E-3</v>
      </c>
      <c r="I320" s="29">
        <v>2.4</v>
      </c>
      <c r="J320" s="29">
        <v>2.46</v>
      </c>
      <c r="K320" s="29">
        <v>2.3199999999999998</v>
      </c>
      <c r="L320" s="29">
        <v>2.5</v>
      </c>
      <c r="M320" s="28">
        <v>424</v>
      </c>
      <c r="N320" s="29">
        <v>0.21</v>
      </c>
      <c r="O320" s="29">
        <v>0.47</v>
      </c>
      <c r="P320" s="28">
        <v>1418</v>
      </c>
      <c r="Q320" s="29">
        <v>0.38</v>
      </c>
      <c r="R320" s="29">
        <v>0.66</v>
      </c>
      <c r="S320" s="28">
        <v>2275</v>
      </c>
      <c r="T320" s="29">
        <v>0.5</v>
      </c>
      <c r="U320" s="29">
        <v>0.74</v>
      </c>
      <c r="V320" s="28">
        <v>4549</v>
      </c>
      <c r="W320" s="29">
        <v>0.74</v>
      </c>
      <c r="X320" s="38" t="s">
        <v>25</v>
      </c>
    </row>
    <row r="321" spans="1:24">
      <c r="A321" s="26" t="s">
        <v>12207</v>
      </c>
      <c r="B321" s="26" t="s">
        <v>12207</v>
      </c>
      <c r="C321" s="26" t="s">
        <v>12217</v>
      </c>
      <c r="D321" s="27">
        <v>38.6</v>
      </c>
      <c r="E321" s="28">
        <v>300</v>
      </c>
      <c r="F321" s="29">
        <v>-0.21</v>
      </c>
      <c r="G321" s="29">
        <v>-0.36</v>
      </c>
      <c r="H321" s="30">
        <v>3.8999999999999998E-3</v>
      </c>
      <c r="I321" s="29">
        <v>2.4300000000000002</v>
      </c>
      <c r="J321" s="29">
        <v>2.46</v>
      </c>
      <c r="K321" s="29">
        <v>2.2799999999999998</v>
      </c>
      <c r="L321" s="29">
        <v>2.46</v>
      </c>
      <c r="M321" s="28">
        <v>257</v>
      </c>
      <c r="N321" s="29">
        <v>0.16</v>
      </c>
      <c r="O321" s="29">
        <v>0.4</v>
      </c>
      <c r="P321" s="28">
        <v>894</v>
      </c>
      <c r="Q321" s="29">
        <v>0.3</v>
      </c>
      <c r="R321" s="29">
        <v>0.57999999999999996</v>
      </c>
      <c r="S321" s="28">
        <v>2257</v>
      </c>
      <c r="T321" s="29">
        <v>0.5</v>
      </c>
      <c r="U321" s="29">
        <v>0.74</v>
      </c>
      <c r="V321" s="28">
        <v>4514</v>
      </c>
      <c r="W321" s="29">
        <v>0.74</v>
      </c>
      <c r="X321" s="38" t="s">
        <v>25</v>
      </c>
    </row>
    <row r="322" spans="1:24">
      <c r="A322" s="26" t="s">
        <v>12217</v>
      </c>
      <c r="B322" s="26" t="s">
        <v>12217</v>
      </c>
      <c r="C322" s="26" t="s">
        <v>12218</v>
      </c>
      <c r="D322" s="27">
        <v>30.3</v>
      </c>
      <c r="E322" s="28">
        <v>400</v>
      </c>
      <c r="F322" s="29">
        <v>-0.5</v>
      </c>
      <c r="G322" s="29">
        <v>-0.59</v>
      </c>
      <c r="H322" s="30">
        <v>3.0000000000000001E-3</v>
      </c>
      <c r="I322" s="29">
        <v>2.46</v>
      </c>
      <c r="J322" s="29">
        <v>2.4500000000000002</v>
      </c>
      <c r="K322" s="29">
        <v>2.5</v>
      </c>
      <c r="L322" s="29">
        <v>2.58</v>
      </c>
      <c r="M322" s="28">
        <v>720</v>
      </c>
      <c r="N322" s="29">
        <v>0.2</v>
      </c>
      <c r="O322" s="29">
        <v>0.48</v>
      </c>
      <c r="P322" s="28">
        <v>2300</v>
      </c>
      <c r="Q322" s="29">
        <v>0.36</v>
      </c>
      <c r="R322" s="29">
        <v>0.67</v>
      </c>
      <c r="S322" s="28">
        <v>4249</v>
      </c>
      <c r="T322" s="29">
        <v>0.5</v>
      </c>
      <c r="U322" s="29">
        <v>0.78</v>
      </c>
      <c r="V322" s="28">
        <v>8499</v>
      </c>
      <c r="W322" s="29">
        <v>0.78</v>
      </c>
      <c r="X322" s="38" t="s">
        <v>25</v>
      </c>
    </row>
    <row r="323" spans="1:24">
      <c r="A323" s="26" t="s">
        <v>12218</v>
      </c>
      <c r="B323" s="26" t="s">
        <v>12218</v>
      </c>
      <c r="C323" s="26" t="s">
        <v>11924</v>
      </c>
      <c r="D323" s="27">
        <v>11.1</v>
      </c>
      <c r="E323" s="28">
        <v>400</v>
      </c>
      <c r="F323" s="29">
        <v>-0.59</v>
      </c>
      <c r="G323" s="29">
        <v>-0.62</v>
      </c>
      <c r="H323" s="30">
        <v>2.7000000000000001E-3</v>
      </c>
      <c r="I323" s="29">
        <v>2.4500000000000002</v>
      </c>
      <c r="J323" s="29">
        <v>2.46</v>
      </c>
      <c r="K323" s="29">
        <v>2.58</v>
      </c>
      <c r="L323" s="29">
        <v>2.62</v>
      </c>
      <c r="M323" s="28">
        <v>720</v>
      </c>
      <c r="N323" s="29">
        <v>0.2</v>
      </c>
      <c r="O323" s="29">
        <v>0.46</v>
      </c>
      <c r="P323" s="28">
        <v>2300</v>
      </c>
      <c r="Q323" s="29">
        <v>0.36</v>
      </c>
      <c r="R323" s="29">
        <v>0.64</v>
      </c>
      <c r="S323" s="28">
        <v>4054</v>
      </c>
      <c r="T323" s="29">
        <v>0.5</v>
      </c>
      <c r="U323" s="29">
        <v>0.75</v>
      </c>
      <c r="V323" s="28">
        <v>8107</v>
      </c>
      <c r="W323" s="29">
        <v>0.75</v>
      </c>
      <c r="X323" s="38" t="s">
        <v>25</v>
      </c>
    </row>
    <row r="324" spans="1:24">
      <c r="A324" s="26" t="s">
        <v>12219</v>
      </c>
      <c r="B324" s="26" t="s">
        <v>12219</v>
      </c>
      <c r="C324" s="26" t="s">
        <v>12220</v>
      </c>
      <c r="D324" s="27">
        <v>36.200000000000003</v>
      </c>
      <c r="E324" s="28">
        <v>300</v>
      </c>
      <c r="F324" s="29">
        <v>0.03</v>
      </c>
      <c r="G324" s="29">
        <v>-0.36</v>
      </c>
      <c r="H324" s="30">
        <v>1.0800000000000001E-2</v>
      </c>
      <c r="I324" s="29">
        <v>2.21</v>
      </c>
      <c r="J324" s="29">
        <v>2.29</v>
      </c>
      <c r="K324" s="29">
        <v>1.82</v>
      </c>
      <c r="L324" s="29">
        <v>2.29</v>
      </c>
      <c r="M324" s="28">
        <v>49</v>
      </c>
      <c r="N324" s="29">
        <v>0.06</v>
      </c>
      <c r="O324" s="29">
        <v>0.35</v>
      </c>
      <c r="P324" s="28">
        <v>186</v>
      </c>
      <c r="Q324" s="29">
        <v>0.11</v>
      </c>
      <c r="R324" s="29">
        <v>0.52</v>
      </c>
      <c r="S324" s="28">
        <v>3758</v>
      </c>
      <c r="T324" s="29">
        <v>0.5</v>
      </c>
      <c r="U324" s="29">
        <v>1.23</v>
      </c>
      <c r="V324" s="28">
        <v>7516</v>
      </c>
      <c r="W324" s="29">
        <v>1.23</v>
      </c>
      <c r="X324" s="38" t="s">
        <v>25</v>
      </c>
    </row>
    <row r="325" spans="1:24">
      <c r="A325" s="26" t="s">
        <v>12220</v>
      </c>
      <c r="B325" s="26" t="s">
        <v>12220</v>
      </c>
      <c r="C325" s="26" t="s">
        <v>12221</v>
      </c>
      <c r="D325" s="27">
        <v>29</v>
      </c>
      <c r="E325" s="28">
        <v>300</v>
      </c>
      <c r="F325" s="29">
        <v>-0.36</v>
      </c>
      <c r="G325" s="29">
        <v>-0.69</v>
      </c>
      <c r="H325" s="30">
        <v>1.14E-2</v>
      </c>
      <c r="I325" s="29">
        <v>2.29</v>
      </c>
      <c r="J325" s="29">
        <v>2.39</v>
      </c>
      <c r="K325" s="29">
        <v>2.29</v>
      </c>
      <c r="L325" s="29">
        <v>2.72</v>
      </c>
      <c r="M325" s="28">
        <v>101</v>
      </c>
      <c r="N325" s="29">
        <v>0.08</v>
      </c>
      <c r="O325" s="29">
        <v>0.44</v>
      </c>
      <c r="P325" s="28">
        <v>370</v>
      </c>
      <c r="Q325" s="29">
        <v>0.15</v>
      </c>
      <c r="R325" s="29">
        <v>0.65</v>
      </c>
      <c r="S325" s="28">
        <v>3862</v>
      </c>
      <c r="T325" s="29">
        <v>0.5</v>
      </c>
      <c r="U325" s="29">
        <v>1.26</v>
      </c>
      <c r="V325" s="28">
        <v>7724</v>
      </c>
      <c r="W325" s="29">
        <v>1.26</v>
      </c>
      <c r="X325" s="38" t="s">
        <v>25</v>
      </c>
    </row>
    <row r="326" spans="1:24">
      <c r="A326" s="26" t="s">
        <v>12222</v>
      </c>
      <c r="B326" s="26" t="s">
        <v>12222</v>
      </c>
      <c r="C326" s="26" t="s">
        <v>12223</v>
      </c>
      <c r="D326" s="27">
        <v>65</v>
      </c>
      <c r="E326" s="28">
        <v>300</v>
      </c>
      <c r="F326" s="29">
        <v>-0.09</v>
      </c>
      <c r="G326" s="29">
        <v>-0.35</v>
      </c>
      <c r="H326" s="30">
        <v>4.0000000000000001E-3</v>
      </c>
      <c r="I326" s="29">
        <v>2.1800000000000002</v>
      </c>
      <c r="J326" s="29">
        <v>2.2000000000000002</v>
      </c>
      <c r="K326" s="29">
        <v>1.91</v>
      </c>
      <c r="L326" s="29">
        <v>2.19</v>
      </c>
      <c r="M326" s="28">
        <v>144</v>
      </c>
      <c r="N326" s="29">
        <v>0.12</v>
      </c>
      <c r="O326" s="29">
        <v>0.34</v>
      </c>
      <c r="P326" s="28">
        <v>517</v>
      </c>
      <c r="Q326" s="29">
        <v>0.23</v>
      </c>
      <c r="R326" s="29">
        <v>0.5</v>
      </c>
      <c r="S326" s="28">
        <v>2290</v>
      </c>
      <c r="T326" s="29">
        <v>0.5</v>
      </c>
      <c r="U326" s="29">
        <v>0.75</v>
      </c>
      <c r="V326" s="28">
        <v>4580</v>
      </c>
      <c r="W326" s="29">
        <v>0.75</v>
      </c>
      <c r="X326" s="38" t="s">
        <v>24</v>
      </c>
    </row>
    <row r="327" spans="1:24">
      <c r="A327" s="26" t="s">
        <v>12224</v>
      </c>
      <c r="B327" s="26" t="s">
        <v>12224</v>
      </c>
      <c r="C327" s="26" t="s">
        <v>12223</v>
      </c>
      <c r="D327" s="27">
        <v>50</v>
      </c>
      <c r="E327" s="28">
        <v>300</v>
      </c>
      <c r="F327" s="29">
        <v>0.36499999999999999</v>
      </c>
      <c r="G327" s="29">
        <v>-0.35</v>
      </c>
      <c r="H327" s="30">
        <v>1.43E-2</v>
      </c>
      <c r="I327" s="29">
        <v>2.6</v>
      </c>
      <c r="J327" s="29">
        <v>2.2000000000000002</v>
      </c>
      <c r="K327" s="29">
        <v>1.88</v>
      </c>
      <c r="L327" s="29">
        <v>2.19</v>
      </c>
      <c r="M327" s="28">
        <v>118</v>
      </c>
      <c r="N327" s="29">
        <v>0.08</v>
      </c>
      <c r="O327" s="29">
        <v>0.5</v>
      </c>
      <c r="P327" s="28">
        <v>430</v>
      </c>
      <c r="Q327" s="29">
        <v>0.15</v>
      </c>
      <c r="R327" s="29">
        <v>0.74</v>
      </c>
      <c r="S327" s="28">
        <v>4329</v>
      </c>
      <c r="T327" s="29">
        <v>0.5</v>
      </c>
      <c r="U327" s="29">
        <v>1.42</v>
      </c>
      <c r="V327" s="28">
        <v>8659</v>
      </c>
      <c r="W327" s="29">
        <v>1.42</v>
      </c>
      <c r="X327" s="38" t="s">
        <v>24</v>
      </c>
    </row>
    <row r="328" spans="1:24">
      <c r="A328" s="26" t="s">
        <v>12223</v>
      </c>
      <c r="B328" s="26" t="s">
        <v>12223</v>
      </c>
      <c r="C328" s="26" t="s">
        <v>12225</v>
      </c>
      <c r="D328" s="27">
        <v>35</v>
      </c>
      <c r="E328" s="28">
        <v>300</v>
      </c>
      <c r="F328" s="29">
        <v>-0.35</v>
      </c>
      <c r="G328" s="29">
        <v>-0.49</v>
      </c>
      <c r="H328" s="30">
        <v>4.0000000000000001E-3</v>
      </c>
      <c r="I328" s="29">
        <v>2.2000000000000002</v>
      </c>
      <c r="J328" s="29">
        <v>2</v>
      </c>
      <c r="K328" s="29">
        <v>2.19</v>
      </c>
      <c r="L328" s="29">
        <v>2.13</v>
      </c>
      <c r="M328" s="28">
        <v>301</v>
      </c>
      <c r="N328" s="29">
        <v>0.17</v>
      </c>
      <c r="O328" s="29">
        <v>0.42</v>
      </c>
      <c r="P328" s="28">
        <v>1035</v>
      </c>
      <c r="Q328" s="29">
        <v>0.32</v>
      </c>
      <c r="R328" s="29">
        <v>0.61</v>
      </c>
      <c r="S328" s="28">
        <v>2290</v>
      </c>
      <c r="T328" s="29">
        <v>0.5</v>
      </c>
      <c r="U328" s="29">
        <v>0.75</v>
      </c>
      <c r="V328" s="28">
        <v>4580</v>
      </c>
      <c r="W328" s="29">
        <v>0.75</v>
      </c>
      <c r="X328" s="38" t="s">
        <v>24</v>
      </c>
    </row>
    <row r="329" spans="1:24">
      <c r="A329" s="26" t="s">
        <v>12225</v>
      </c>
      <c r="B329" s="26" t="s">
        <v>12225</v>
      </c>
      <c r="C329" s="26" t="s">
        <v>12221</v>
      </c>
      <c r="D329" s="27">
        <v>50</v>
      </c>
      <c r="E329" s="28">
        <v>300</v>
      </c>
      <c r="F329" s="29">
        <v>-0.49</v>
      </c>
      <c r="G329" s="29">
        <v>-0.69</v>
      </c>
      <c r="H329" s="30">
        <v>4.0000000000000001E-3</v>
      </c>
      <c r="I329" s="29">
        <v>2</v>
      </c>
      <c r="J329" s="29">
        <v>2.39</v>
      </c>
      <c r="K329" s="29">
        <v>2.13</v>
      </c>
      <c r="L329" s="29">
        <v>2.72</v>
      </c>
      <c r="M329" s="28">
        <v>314</v>
      </c>
      <c r="N329" s="29">
        <v>0.18</v>
      </c>
      <c r="O329" s="29">
        <v>0.43</v>
      </c>
      <c r="P329" s="28">
        <v>1075</v>
      </c>
      <c r="Q329" s="29">
        <v>0.33</v>
      </c>
      <c r="R329" s="29">
        <v>0.61</v>
      </c>
      <c r="S329" s="28">
        <v>2290</v>
      </c>
      <c r="T329" s="29">
        <v>0.5</v>
      </c>
      <c r="U329" s="29">
        <v>0.75</v>
      </c>
      <c r="V329" s="28">
        <v>4580</v>
      </c>
      <c r="W329" s="29">
        <v>0.75</v>
      </c>
      <c r="X329" s="38" t="s">
        <v>24</v>
      </c>
    </row>
    <row r="330" spans="1:24">
      <c r="A330" s="26" t="s">
        <v>12221</v>
      </c>
      <c r="B330" s="26" t="s">
        <v>12221</v>
      </c>
      <c r="C330" s="26" t="s">
        <v>12226</v>
      </c>
      <c r="D330" s="27">
        <v>35</v>
      </c>
      <c r="E330" s="28">
        <v>300</v>
      </c>
      <c r="F330" s="29">
        <v>-0.69</v>
      </c>
      <c r="G330" s="29">
        <v>-0.93</v>
      </c>
      <c r="H330" s="30">
        <v>6.8999999999999999E-3</v>
      </c>
      <c r="I330" s="29">
        <v>2.39</v>
      </c>
      <c r="J330" s="29">
        <v>2.44</v>
      </c>
      <c r="K330" s="29">
        <v>2.72</v>
      </c>
      <c r="L330" s="29">
        <v>3.01</v>
      </c>
      <c r="M330" s="28">
        <v>489</v>
      </c>
      <c r="N330" s="29">
        <v>0.19</v>
      </c>
      <c r="O330" s="29">
        <v>0.59</v>
      </c>
      <c r="P330" s="28">
        <v>1617</v>
      </c>
      <c r="Q330" s="29">
        <v>0.35</v>
      </c>
      <c r="R330" s="29">
        <v>0.83</v>
      </c>
      <c r="S330" s="28">
        <v>2998</v>
      </c>
      <c r="T330" s="29">
        <v>0.5</v>
      </c>
      <c r="U330" s="29">
        <v>0.98</v>
      </c>
      <c r="V330" s="28">
        <v>5996</v>
      </c>
      <c r="W330" s="29">
        <v>0.98</v>
      </c>
      <c r="X330" s="38" t="s">
        <v>25</v>
      </c>
    </row>
    <row r="331" spans="1:24">
      <c r="A331" s="26" t="s">
        <v>12226</v>
      </c>
      <c r="B331" s="26" t="s">
        <v>12226</v>
      </c>
      <c r="C331" s="26" t="s">
        <v>12227</v>
      </c>
      <c r="D331" s="27">
        <v>40</v>
      </c>
      <c r="E331" s="28">
        <v>300</v>
      </c>
      <c r="F331" s="29">
        <v>-0.93</v>
      </c>
      <c r="G331" s="29">
        <v>-1.21</v>
      </c>
      <c r="H331" s="30">
        <v>7.0000000000000001E-3</v>
      </c>
      <c r="I331" s="29">
        <v>2.44</v>
      </c>
      <c r="J331" s="29">
        <v>2.5099999999999998</v>
      </c>
      <c r="K331" s="29">
        <v>3.01</v>
      </c>
      <c r="L331" s="29">
        <v>3.36</v>
      </c>
      <c r="M331" s="28">
        <v>489</v>
      </c>
      <c r="N331" s="29">
        <v>0.19</v>
      </c>
      <c r="O331" s="29">
        <v>0.6</v>
      </c>
      <c r="P331" s="28">
        <v>1617</v>
      </c>
      <c r="Q331" s="29">
        <v>0.35</v>
      </c>
      <c r="R331" s="29">
        <v>0.84</v>
      </c>
      <c r="S331" s="28">
        <v>3029</v>
      </c>
      <c r="T331" s="29">
        <v>0.5</v>
      </c>
      <c r="U331" s="29">
        <v>0.99</v>
      </c>
      <c r="V331" s="28">
        <v>6058</v>
      </c>
      <c r="W331" s="29">
        <v>0.99</v>
      </c>
      <c r="X331" s="38" t="s">
        <v>25</v>
      </c>
    </row>
    <row r="332" spans="1:24">
      <c r="A332" s="26" t="s">
        <v>12227</v>
      </c>
      <c r="B332" s="26" t="s">
        <v>12227</v>
      </c>
      <c r="C332" s="26" t="s">
        <v>11926</v>
      </c>
      <c r="D332" s="27">
        <v>35</v>
      </c>
      <c r="E332" s="28">
        <v>300</v>
      </c>
      <c r="F332" s="29">
        <v>-1.21</v>
      </c>
      <c r="G332" s="29">
        <v>-1.46</v>
      </c>
      <c r="H332" s="30">
        <v>7.1000000000000004E-3</v>
      </c>
      <c r="I332" s="29">
        <v>2.5099999999999998</v>
      </c>
      <c r="J332" s="29">
        <v>2.54</v>
      </c>
      <c r="K332" s="29">
        <v>3.36</v>
      </c>
      <c r="L332" s="29">
        <v>3.64</v>
      </c>
      <c r="M332" s="28">
        <v>502</v>
      </c>
      <c r="N332" s="29">
        <v>0.19</v>
      </c>
      <c r="O332" s="29">
        <v>0.6</v>
      </c>
      <c r="P332" s="28">
        <v>1656</v>
      </c>
      <c r="Q332" s="29">
        <v>0.36</v>
      </c>
      <c r="R332" s="29">
        <v>0.85</v>
      </c>
      <c r="S332" s="28">
        <v>3060</v>
      </c>
      <c r="T332" s="29">
        <v>0.5</v>
      </c>
      <c r="U332" s="29">
        <v>1</v>
      </c>
      <c r="V332" s="28">
        <v>6120</v>
      </c>
      <c r="W332" s="29">
        <v>1</v>
      </c>
      <c r="X332" s="38" t="s">
        <v>25</v>
      </c>
    </row>
    <row r="333" spans="1:24">
      <c r="A333" s="26" t="s">
        <v>12228</v>
      </c>
      <c r="B333" s="26" t="s">
        <v>12228</v>
      </c>
      <c r="C333" s="26" t="s">
        <v>12229</v>
      </c>
      <c r="D333" s="27">
        <v>40</v>
      </c>
      <c r="E333" s="28">
        <v>300</v>
      </c>
      <c r="F333" s="29">
        <v>0.25</v>
      </c>
      <c r="G333" s="29">
        <v>7.0000000000000007E-2</v>
      </c>
      <c r="H333" s="30">
        <v>4.4999999999999997E-3</v>
      </c>
      <c r="I333" s="29">
        <v>3.61</v>
      </c>
      <c r="J333" s="29">
        <v>3.61</v>
      </c>
      <c r="K333" s="29">
        <v>3</v>
      </c>
      <c r="L333" s="29">
        <v>3.18</v>
      </c>
      <c r="M333" s="28">
        <v>49</v>
      </c>
      <c r="N333" s="29">
        <v>7.0000000000000007E-2</v>
      </c>
      <c r="O333" s="29">
        <v>0.26</v>
      </c>
      <c r="P333" s="28">
        <v>186</v>
      </c>
      <c r="Q333" s="29">
        <v>0.13</v>
      </c>
      <c r="R333" s="29">
        <v>0.38</v>
      </c>
      <c r="S333" s="28">
        <v>2429</v>
      </c>
      <c r="T333" s="29">
        <v>0.5</v>
      </c>
      <c r="U333" s="29">
        <v>0.8</v>
      </c>
      <c r="V333" s="28">
        <v>4857</v>
      </c>
      <c r="W333" s="29">
        <v>0.8</v>
      </c>
      <c r="X333" s="38" t="s">
        <v>24</v>
      </c>
    </row>
    <row r="334" spans="1:24">
      <c r="A334" s="26" t="s">
        <v>12230</v>
      </c>
      <c r="B334" s="26" t="s">
        <v>12230</v>
      </c>
      <c r="C334" s="26" t="s">
        <v>12229</v>
      </c>
      <c r="D334" s="27">
        <v>65</v>
      </c>
      <c r="E334" s="28">
        <v>300</v>
      </c>
      <c r="F334" s="29">
        <v>0.49</v>
      </c>
      <c r="G334" s="29">
        <v>7.0000000000000007E-2</v>
      </c>
      <c r="H334" s="30">
        <v>6.4999999999999997E-3</v>
      </c>
      <c r="I334" s="29">
        <v>3.85</v>
      </c>
      <c r="J334" s="29">
        <v>3.61</v>
      </c>
      <c r="K334" s="29">
        <v>3</v>
      </c>
      <c r="L334" s="29">
        <v>3.18</v>
      </c>
      <c r="M334" s="28">
        <v>69</v>
      </c>
      <c r="N334" s="29">
        <v>0.08</v>
      </c>
      <c r="O334" s="29">
        <v>0.32</v>
      </c>
      <c r="P334" s="28">
        <v>257</v>
      </c>
      <c r="Q334" s="29">
        <v>0.14000000000000001</v>
      </c>
      <c r="R334" s="29">
        <v>0.48</v>
      </c>
      <c r="S334" s="28">
        <v>2910</v>
      </c>
      <c r="T334" s="29">
        <v>0.5</v>
      </c>
      <c r="U334" s="29">
        <v>0.95</v>
      </c>
      <c r="V334" s="28">
        <v>5821</v>
      </c>
      <c r="W334" s="29">
        <v>0.95</v>
      </c>
      <c r="X334" s="38" t="s">
        <v>24</v>
      </c>
    </row>
    <row r="335" spans="1:24">
      <c r="A335" s="26" t="s">
        <v>12229</v>
      </c>
      <c r="B335" s="26" t="s">
        <v>12229</v>
      </c>
      <c r="C335" s="26" t="s">
        <v>12231</v>
      </c>
      <c r="D335" s="27">
        <v>50</v>
      </c>
      <c r="E335" s="28">
        <v>300</v>
      </c>
      <c r="F335" s="29">
        <v>7.0000000000000007E-2</v>
      </c>
      <c r="G335" s="29">
        <v>-0.16</v>
      </c>
      <c r="H335" s="30">
        <v>4.5999999999999999E-3</v>
      </c>
      <c r="I335" s="29">
        <v>3.61</v>
      </c>
      <c r="J335" s="29">
        <v>3.57</v>
      </c>
      <c r="K335" s="29">
        <v>3.18</v>
      </c>
      <c r="L335" s="29">
        <v>3.37</v>
      </c>
      <c r="M335" s="28">
        <v>150</v>
      </c>
      <c r="N335" s="29">
        <v>0.12</v>
      </c>
      <c r="O335" s="29">
        <v>0.36</v>
      </c>
      <c r="P335" s="28">
        <v>540</v>
      </c>
      <c r="Q335" s="29">
        <v>0.22</v>
      </c>
      <c r="R335" s="29">
        <v>0.53</v>
      </c>
      <c r="S335" s="28">
        <v>2456</v>
      </c>
      <c r="T335" s="29">
        <v>0.5</v>
      </c>
      <c r="U335" s="29">
        <v>0.8</v>
      </c>
      <c r="V335" s="28">
        <v>4911</v>
      </c>
      <c r="W335" s="29">
        <v>0.8</v>
      </c>
      <c r="X335" s="38" t="s">
        <v>24</v>
      </c>
    </row>
    <row r="336" spans="1:24">
      <c r="A336" s="26" t="s">
        <v>12231</v>
      </c>
      <c r="B336" s="26" t="s">
        <v>12231</v>
      </c>
      <c r="C336" s="26" t="s">
        <v>12232</v>
      </c>
      <c r="D336" s="27">
        <v>85</v>
      </c>
      <c r="E336" s="28">
        <v>300</v>
      </c>
      <c r="F336" s="29">
        <v>-0.16</v>
      </c>
      <c r="G336" s="29">
        <v>-0.54</v>
      </c>
      <c r="H336" s="30">
        <v>4.4999999999999997E-3</v>
      </c>
      <c r="I336" s="29">
        <v>3.57</v>
      </c>
      <c r="J336" s="29">
        <v>3.5</v>
      </c>
      <c r="K336" s="29">
        <v>3.37</v>
      </c>
      <c r="L336" s="29">
        <v>3.68</v>
      </c>
      <c r="M336" s="28">
        <v>266</v>
      </c>
      <c r="N336" s="29">
        <v>0.16</v>
      </c>
      <c r="O336" s="29">
        <v>0.42</v>
      </c>
      <c r="P336" s="28">
        <v>923</v>
      </c>
      <c r="Q336" s="29">
        <v>0.3</v>
      </c>
      <c r="R336" s="29">
        <v>0.61</v>
      </c>
      <c r="S336" s="28">
        <v>2421</v>
      </c>
      <c r="T336" s="29">
        <v>0.5</v>
      </c>
      <c r="U336" s="29">
        <v>0.79</v>
      </c>
      <c r="V336" s="28">
        <v>4841</v>
      </c>
      <c r="W336" s="29">
        <v>0.79</v>
      </c>
      <c r="X336" s="38" t="s">
        <v>24</v>
      </c>
    </row>
    <row r="337" spans="1:24">
      <c r="A337" s="26" t="s">
        <v>12232</v>
      </c>
      <c r="B337" s="26" t="s">
        <v>12232</v>
      </c>
      <c r="C337" s="26" t="s">
        <v>12233</v>
      </c>
      <c r="D337" s="27">
        <v>60</v>
      </c>
      <c r="E337" s="28">
        <v>300</v>
      </c>
      <c r="F337" s="29">
        <v>-0.54</v>
      </c>
      <c r="G337" s="29">
        <v>-0.82</v>
      </c>
      <c r="H337" s="30">
        <v>4.7000000000000002E-3</v>
      </c>
      <c r="I337" s="29">
        <v>3.5</v>
      </c>
      <c r="J337" s="29">
        <v>3.44</v>
      </c>
      <c r="K337" s="29">
        <v>3.68</v>
      </c>
      <c r="L337" s="29">
        <v>3.9</v>
      </c>
      <c r="M337" s="28">
        <v>311</v>
      </c>
      <c r="N337" s="29">
        <v>0.17</v>
      </c>
      <c r="O337" s="29">
        <v>0.45</v>
      </c>
      <c r="P337" s="28">
        <v>1067</v>
      </c>
      <c r="Q337" s="29">
        <v>0.32</v>
      </c>
      <c r="R337" s="29">
        <v>0.65</v>
      </c>
      <c r="S337" s="28">
        <v>2473</v>
      </c>
      <c r="T337" s="29">
        <v>0.5</v>
      </c>
      <c r="U337" s="29">
        <v>0.81</v>
      </c>
      <c r="V337" s="28">
        <v>4947</v>
      </c>
      <c r="W337" s="29">
        <v>0.81</v>
      </c>
      <c r="X337" s="38" t="s">
        <v>24</v>
      </c>
    </row>
    <row r="338" spans="1:24">
      <c r="A338" s="26" t="s">
        <v>12233</v>
      </c>
      <c r="B338" s="26" t="s">
        <v>12233</v>
      </c>
      <c r="C338" s="26" t="s">
        <v>12234</v>
      </c>
      <c r="D338" s="27">
        <v>90</v>
      </c>
      <c r="E338" s="28">
        <v>300</v>
      </c>
      <c r="F338" s="29">
        <v>-0.82</v>
      </c>
      <c r="G338" s="29">
        <v>-1.23</v>
      </c>
      <c r="H338" s="30">
        <v>4.5999999999999999E-3</v>
      </c>
      <c r="I338" s="29">
        <v>3.44</v>
      </c>
      <c r="J338" s="29">
        <v>3.11</v>
      </c>
      <c r="K338" s="29">
        <v>3.9</v>
      </c>
      <c r="L338" s="29">
        <v>3.98</v>
      </c>
      <c r="M338" s="28">
        <v>333</v>
      </c>
      <c r="N338" s="29">
        <v>0.18</v>
      </c>
      <c r="O338" s="29">
        <v>0.46</v>
      </c>
      <c r="P338" s="28">
        <v>1137</v>
      </c>
      <c r="Q338" s="29">
        <v>0.33</v>
      </c>
      <c r="R338" s="29">
        <v>0.65</v>
      </c>
      <c r="S338" s="28">
        <v>2444</v>
      </c>
      <c r="T338" s="29">
        <v>0.5</v>
      </c>
      <c r="U338" s="29">
        <v>0.8</v>
      </c>
      <c r="V338" s="28">
        <v>4887</v>
      </c>
      <c r="W338" s="29">
        <v>0.8</v>
      </c>
      <c r="X338" s="38" t="s">
        <v>24</v>
      </c>
    </row>
    <row r="339" spans="1:24">
      <c r="A339" s="26" t="s">
        <v>12235</v>
      </c>
      <c r="B339" s="26" t="s">
        <v>12235</v>
      </c>
      <c r="C339" s="26" t="s">
        <v>12236</v>
      </c>
      <c r="D339" s="27">
        <v>85</v>
      </c>
      <c r="E339" s="28">
        <v>300</v>
      </c>
      <c r="F339" s="29">
        <v>0.44</v>
      </c>
      <c r="G339" s="29">
        <v>0.06</v>
      </c>
      <c r="H339" s="30">
        <v>4.4999999999999997E-3</v>
      </c>
      <c r="I339" s="29">
        <v>3.8</v>
      </c>
      <c r="J339" s="29">
        <v>3.8</v>
      </c>
      <c r="K339" s="29">
        <v>3</v>
      </c>
      <c r="L339" s="29">
        <v>3.38</v>
      </c>
      <c r="M339" s="28">
        <v>69</v>
      </c>
      <c r="N339" s="29">
        <v>0.08</v>
      </c>
      <c r="O339" s="29">
        <v>0.28000000000000003</v>
      </c>
      <c r="P339" s="28">
        <v>257</v>
      </c>
      <c r="Q339" s="29">
        <v>0.16</v>
      </c>
      <c r="R339" s="29">
        <v>0.42</v>
      </c>
      <c r="S339" s="28">
        <v>2421</v>
      </c>
      <c r="T339" s="29">
        <v>0.5</v>
      </c>
      <c r="U339" s="29">
        <v>0.79</v>
      </c>
      <c r="V339" s="28">
        <v>4841</v>
      </c>
      <c r="W339" s="29">
        <v>0.79</v>
      </c>
      <c r="X339" s="38" t="s">
        <v>24</v>
      </c>
    </row>
    <row r="340" spans="1:24">
      <c r="A340" s="26" t="s">
        <v>12236</v>
      </c>
      <c r="B340" s="26" t="s">
        <v>12236</v>
      </c>
      <c r="C340" s="26" t="s">
        <v>12237</v>
      </c>
      <c r="D340" s="27">
        <v>65</v>
      </c>
      <c r="E340" s="28">
        <v>300</v>
      </c>
      <c r="F340" s="29">
        <v>0.06</v>
      </c>
      <c r="G340" s="29">
        <v>-0.24</v>
      </c>
      <c r="H340" s="30">
        <v>4.5999999999999999E-3</v>
      </c>
      <c r="I340" s="29">
        <v>3.8</v>
      </c>
      <c r="J340" s="29">
        <v>3.75</v>
      </c>
      <c r="K340" s="29">
        <v>3.38</v>
      </c>
      <c r="L340" s="29">
        <v>3.63</v>
      </c>
      <c r="M340" s="28">
        <v>138</v>
      </c>
      <c r="N340" s="29">
        <v>0.11</v>
      </c>
      <c r="O340" s="29">
        <v>0.35</v>
      </c>
      <c r="P340" s="28">
        <v>497</v>
      </c>
      <c r="Q340" s="29">
        <v>0.21</v>
      </c>
      <c r="R340" s="29">
        <v>0.52</v>
      </c>
      <c r="S340" s="28">
        <v>2460</v>
      </c>
      <c r="T340" s="29">
        <v>0.5</v>
      </c>
      <c r="U340" s="29">
        <v>0.81</v>
      </c>
      <c r="V340" s="28">
        <v>4919</v>
      </c>
      <c r="W340" s="29">
        <v>0.81</v>
      </c>
      <c r="X340" s="38" t="s">
        <v>24</v>
      </c>
    </row>
    <row r="341" spans="1:24">
      <c r="A341" s="26" t="s">
        <v>12237</v>
      </c>
      <c r="B341" s="26" t="s">
        <v>12237</v>
      </c>
      <c r="C341" s="26" t="s">
        <v>12238</v>
      </c>
      <c r="D341" s="27">
        <v>90</v>
      </c>
      <c r="E341" s="28">
        <v>300</v>
      </c>
      <c r="F341" s="29">
        <v>-0.24</v>
      </c>
      <c r="G341" s="29">
        <v>-0.65</v>
      </c>
      <c r="H341" s="30">
        <v>4.5999999999999999E-3</v>
      </c>
      <c r="I341" s="29">
        <v>3.75</v>
      </c>
      <c r="J341" s="29">
        <v>3.45</v>
      </c>
      <c r="K341" s="29">
        <v>3.63</v>
      </c>
      <c r="L341" s="29">
        <v>3.74</v>
      </c>
      <c r="M341" s="28">
        <v>228</v>
      </c>
      <c r="N341" s="29">
        <v>0.15</v>
      </c>
      <c r="O341" s="29">
        <v>0.41</v>
      </c>
      <c r="P341" s="28">
        <v>797</v>
      </c>
      <c r="Q341" s="29">
        <v>0.27</v>
      </c>
      <c r="R341" s="29">
        <v>0.59</v>
      </c>
      <c r="S341" s="28">
        <v>2444</v>
      </c>
      <c r="T341" s="29">
        <v>0.5</v>
      </c>
      <c r="U341" s="29">
        <v>0.8</v>
      </c>
      <c r="V341" s="28">
        <v>4887</v>
      </c>
      <c r="W341" s="29">
        <v>0.8</v>
      </c>
      <c r="X341" s="38" t="s">
        <v>24</v>
      </c>
    </row>
    <row r="342" spans="1:24">
      <c r="A342" s="26" t="s">
        <v>12239</v>
      </c>
      <c r="B342" s="26" t="s">
        <v>12239</v>
      </c>
      <c r="C342" s="26" t="s">
        <v>12238</v>
      </c>
      <c r="D342" s="27">
        <v>70</v>
      </c>
      <c r="E342" s="28">
        <v>300</v>
      </c>
      <c r="F342" s="29">
        <v>0.24</v>
      </c>
      <c r="G342" s="29">
        <v>-0.65</v>
      </c>
      <c r="H342" s="30">
        <v>1.2699999999999999E-2</v>
      </c>
      <c r="I342" s="29">
        <v>3.6</v>
      </c>
      <c r="J342" s="29">
        <v>3.45</v>
      </c>
      <c r="K342" s="29">
        <v>3</v>
      </c>
      <c r="L342" s="29">
        <v>3.74</v>
      </c>
      <c r="M342" s="28">
        <v>338</v>
      </c>
      <c r="N342" s="29">
        <v>0.14000000000000001</v>
      </c>
      <c r="O342" s="29">
        <v>0.66</v>
      </c>
      <c r="P342" s="28">
        <v>1152</v>
      </c>
      <c r="Q342" s="29">
        <v>0.25</v>
      </c>
      <c r="R342" s="29">
        <v>0.94</v>
      </c>
      <c r="S342" s="28">
        <v>4082</v>
      </c>
      <c r="T342" s="29">
        <v>0.5</v>
      </c>
      <c r="U342" s="29">
        <v>1.34</v>
      </c>
      <c r="V342" s="28">
        <v>8165</v>
      </c>
      <c r="W342" s="29">
        <v>1.34</v>
      </c>
      <c r="X342" s="38" t="s">
        <v>24</v>
      </c>
    </row>
    <row r="343" spans="1:24">
      <c r="A343" s="26" t="s">
        <v>12238</v>
      </c>
      <c r="B343" s="26" t="s">
        <v>12238</v>
      </c>
      <c r="C343" s="26" t="s">
        <v>12234</v>
      </c>
      <c r="D343" s="27">
        <v>60</v>
      </c>
      <c r="E343" s="28">
        <v>400</v>
      </c>
      <c r="F343" s="29">
        <v>-0.73</v>
      </c>
      <c r="G343" s="29">
        <v>-1.31</v>
      </c>
      <c r="H343" s="30">
        <v>9.7000000000000003E-3</v>
      </c>
      <c r="I343" s="29">
        <v>3.45</v>
      </c>
      <c r="J343" s="29">
        <v>3.11</v>
      </c>
      <c r="K343" s="29">
        <v>3.72</v>
      </c>
      <c r="L343" s="29">
        <v>3.96</v>
      </c>
      <c r="M343" s="28">
        <v>588</v>
      </c>
      <c r="N343" s="29">
        <v>0.13</v>
      </c>
      <c r="O343" s="29">
        <v>0.68</v>
      </c>
      <c r="P343" s="28">
        <v>1914</v>
      </c>
      <c r="Q343" s="29">
        <v>0.24</v>
      </c>
      <c r="R343" s="29">
        <v>0.96</v>
      </c>
      <c r="S343" s="28">
        <v>7666</v>
      </c>
      <c r="T343" s="29">
        <v>0.5</v>
      </c>
      <c r="U343" s="29">
        <v>1.41</v>
      </c>
      <c r="V343" s="28">
        <v>15332</v>
      </c>
      <c r="W343" s="29">
        <v>1.41</v>
      </c>
      <c r="X343" s="38" t="s">
        <v>24</v>
      </c>
    </row>
    <row r="344" spans="1:24">
      <c r="A344" s="26" t="s">
        <v>12234</v>
      </c>
      <c r="B344" s="26" t="s">
        <v>12234</v>
      </c>
      <c r="C344" s="26" t="s">
        <v>12240</v>
      </c>
      <c r="D344" s="27">
        <v>30</v>
      </c>
      <c r="E344" s="28">
        <v>500</v>
      </c>
      <c r="F344" s="29">
        <v>-1.39</v>
      </c>
      <c r="G344" s="29">
        <v>-1.46</v>
      </c>
      <c r="H344" s="30">
        <v>2.3E-3</v>
      </c>
      <c r="I344" s="29">
        <v>3.11</v>
      </c>
      <c r="J344" s="29">
        <v>2.89</v>
      </c>
      <c r="K344" s="29">
        <v>3.93</v>
      </c>
      <c r="L344" s="29">
        <v>3.78</v>
      </c>
      <c r="M344" s="28">
        <v>943</v>
      </c>
      <c r="N344" s="29">
        <v>0.18</v>
      </c>
      <c r="O344" s="29">
        <v>0.46</v>
      </c>
      <c r="P344" s="28">
        <v>2933</v>
      </c>
      <c r="Q344" s="29">
        <v>0.31</v>
      </c>
      <c r="R344" s="29">
        <v>0.64</v>
      </c>
      <c r="S344" s="28">
        <v>6829</v>
      </c>
      <c r="T344" s="29">
        <v>0.5</v>
      </c>
      <c r="U344" s="29">
        <v>0.81</v>
      </c>
      <c r="V344" s="28">
        <v>13658</v>
      </c>
      <c r="W344" s="29">
        <v>0.81</v>
      </c>
      <c r="X344" s="38" t="s">
        <v>24</v>
      </c>
    </row>
    <row r="345" spans="1:24">
      <c r="A345" s="26" t="s">
        <v>12241</v>
      </c>
      <c r="B345" s="26" t="s">
        <v>12241</v>
      </c>
      <c r="C345" s="26" t="s">
        <v>12242</v>
      </c>
      <c r="D345" s="27">
        <v>50</v>
      </c>
      <c r="E345" s="28">
        <v>300</v>
      </c>
      <c r="F345" s="29">
        <v>0.18</v>
      </c>
      <c r="G345" s="29">
        <v>-0.05</v>
      </c>
      <c r="H345" s="30">
        <v>4.5999999999999999E-3</v>
      </c>
      <c r="I345" s="29">
        <v>3.54</v>
      </c>
      <c r="J345" s="29">
        <v>3.53</v>
      </c>
      <c r="K345" s="29">
        <v>3</v>
      </c>
      <c r="L345" s="29">
        <v>3.22</v>
      </c>
      <c r="M345" s="28">
        <v>104</v>
      </c>
      <c r="N345" s="29">
        <v>0.1</v>
      </c>
      <c r="O345" s="29">
        <v>0.32</v>
      </c>
      <c r="P345" s="28">
        <v>382</v>
      </c>
      <c r="Q345" s="29">
        <v>0.19</v>
      </c>
      <c r="R345" s="29">
        <v>0.48</v>
      </c>
      <c r="S345" s="28">
        <v>2456</v>
      </c>
      <c r="T345" s="29">
        <v>0.5</v>
      </c>
      <c r="U345" s="29">
        <v>0.8</v>
      </c>
      <c r="V345" s="28">
        <v>4911</v>
      </c>
      <c r="W345" s="29">
        <v>0.8</v>
      </c>
      <c r="X345" s="38" t="s">
        <v>24</v>
      </c>
    </row>
    <row r="346" spans="1:24">
      <c r="A346" s="26" t="s">
        <v>12242</v>
      </c>
      <c r="B346" s="26" t="s">
        <v>12242</v>
      </c>
      <c r="C346" s="26" t="s">
        <v>12240</v>
      </c>
      <c r="D346" s="27">
        <v>235</v>
      </c>
      <c r="E346" s="28">
        <v>300</v>
      </c>
      <c r="F346" s="29">
        <v>-0.05</v>
      </c>
      <c r="G346" s="29">
        <v>-1.3</v>
      </c>
      <c r="H346" s="30">
        <v>5.3E-3</v>
      </c>
      <c r="I346" s="29">
        <v>3.53</v>
      </c>
      <c r="J346" s="29">
        <v>2.89</v>
      </c>
      <c r="K346" s="29">
        <v>3.22</v>
      </c>
      <c r="L346" s="29">
        <v>3.83</v>
      </c>
      <c r="M346" s="28">
        <v>366</v>
      </c>
      <c r="N346" s="29">
        <v>0.18</v>
      </c>
      <c r="O346" s="29">
        <v>0.5</v>
      </c>
      <c r="P346" s="28">
        <v>1241</v>
      </c>
      <c r="Q346" s="29">
        <v>0.33</v>
      </c>
      <c r="R346" s="29">
        <v>0.71</v>
      </c>
      <c r="S346" s="28">
        <v>2641</v>
      </c>
      <c r="T346" s="29">
        <v>0.5</v>
      </c>
      <c r="U346" s="29">
        <v>0.86</v>
      </c>
      <c r="V346" s="28">
        <v>5281</v>
      </c>
      <c r="W346" s="29">
        <v>0.86</v>
      </c>
      <c r="X346" s="38" t="s">
        <v>24</v>
      </c>
    </row>
    <row r="347" spans="1:24">
      <c r="A347" s="26" t="s">
        <v>12240</v>
      </c>
      <c r="B347" s="26" t="s">
        <v>12240</v>
      </c>
      <c r="C347" s="26" t="s">
        <v>12243</v>
      </c>
      <c r="D347" s="27">
        <v>115</v>
      </c>
      <c r="E347" s="28">
        <v>500</v>
      </c>
      <c r="F347" s="29">
        <v>-1.46</v>
      </c>
      <c r="G347" s="29">
        <v>-1.72</v>
      </c>
      <c r="H347" s="30">
        <v>2.3E-3</v>
      </c>
      <c r="I347" s="29">
        <v>2.89</v>
      </c>
      <c r="J347" s="29">
        <v>2.72</v>
      </c>
      <c r="K347" s="29">
        <v>3.78</v>
      </c>
      <c r="L347" s="29">
        <v>3.87</v>
      </c>
      <c r="M347" s="28">
        <v>1350</v>
      </c>
      <c r="N347" s="29">
        <v>0.21</v>
      </c>
      <c r="O347" s="29">
        <v>0.51</v>
      </c>
      <c r="P347" s="28">
        <v>4039</v>
      </c>
      <c r="Q347" s="29">
        <v>0.38</v>
      </c>
      <c r="R347" s="29">
        <v>0.69</v>
      </c>
      <c r="S347" s="28">
        <v>6722</v>
      </c>
      <c r="T347" s="29">
        <v>0.5</v>
      </c>
      <c r="U347" s="29">
        <v>0.79</v>
      </c>
      <c r="V347" s="28">
        <v>13444</v>
      </c>
      <c r="W347" s="29">
        <v>0.79</v>
      </c>
      <c r="X347" s="38" t="s">
        <v>24</v>
      </c>
    </row>
    <row r="348" spans="1:24">
      <c r="A348" s="26" t="s">
        <v>12243</v>
      </c>
      <c r="B348" s="26" t="s">
        <v>12243</v>
      </c>
      <c r="C348" s="26" t="s">
        <v>12244</v>
      </c>
      <c r="D348" s="27">
        <v>75</v>
      </c>
      <c r="E348" s="28">
        <v>500</v>
      </c>
      <c r="F348" s="29">
        <v>-1.72</v>
      </c>
      <c r="G348" s="29">
        <v>-1.89</v>
      </c>
      <c r="H348" s="30">
        <v>2.3E-3</v>
      </c>
      <c r="I348" s="29">
        <v>2.72</v>
      </c>
      <c r="J348" s="29">
        <v>2.6</v>
      </c>
      <c r="K348" s="29">
        <v>3.87</v>
      </c>
      <c r="L348" s="29">
        <v>3.92</v>
      </c>
      <c r="M348" s="28">
        <v>1350</v>
      </c>
      <c r="N348" s="29">
        <v>0.21</v>
      </c>
      <c r="O348" s="29">
        <v>0.51</v>
      </c>
      <c r="P348" s="28">
        <v>4039</v>
      </c>
      <c r="Q348" s="29">
        <v>0.38</v>
      </c>
      <c r="R348" s="29">
        <v>0.69</v>
      </c>
      <c r="S348" s="28">
        <v>6731</v>
      </c>
      <c r="T348" s="29">
        <v>0.5</v>
      </c>
      <c r="U348" s="29">
        <v>0.79</v>
      </c>
      <c r="V348" s="28">
        <v>13461</v>
      </c>
      <c r="W348" s="29">
        <v>0.79</v>
      </c>
      <c r="X348" s="38" t="s">
        <v>24</v>
      </c>
    </row>
    <row r="349" spans="1:24">
      <c r="A349" s="26" t="s">
        <v>12244</v>
      </c>
      <c r="B349" s="26" t="s">
        <v>12244</v>
      </c>
      <c r="C349" s="26" t="s">
        <v>11932</v>
      </c>
      <c r="D349" s="27">
        <v>125</v>
      </c>
      <c r="E349" s="28">
        <v>500</v>
      </c>
      <c r="F349" s="29">
        <v>-1.89</v>
      </c>
      <c r="G349" s="29">
        <v>-2.52</v>
      </c>
      <c r="H349" s="30">
        <v>5.0000000000000001E-3</v>
      </c>
      <c r="I349" s="29">
        <v>2.6</v>
      </c>
      <c r="J349" s="29">
        <v>2.42</v>
      </c>
      <c r="K349" s="29">
        <v>3.92</v>
      </c>
      <c r="L349" s="29">
        <v>4.37</v>
      </c>
      <c r="M349" s="28">
        <v>1350</v>
      </c>
      <c r="N349" s="29">
        <v>0.18</v>
      </c>
      <c r="O349" s="29">
        <v>0.67</v>
      </c>
      <c r="P349" s="28">
        <v>4039</v>
      </c>
      <c r="Q349" s="29">
        <v>0.3</v>
      </c>
      <c r="R349" s="29">
        <v>0.93</v>
      </c>
      <c r="S349" s="28">
        <v>10036</v>
      </c>
      <c r="T349" s="29">
        <v>0.5</v>
      </c>
      <c r="U349" s="29">
        <v>1.18</v>
      </c>
      <c r="V349" s="28">
        <v>20073</v>
      </c>
      <c r="W349" s="29">
        <v>1.18</v>
      </c>
      <c r="X349" s="38" t="s">
        <v>24</v>
      </c>
    </row>
    <row r="350" spans="1:24">
      <c r="A350" s="26" t="s">
        <v>12245</v>
      </c>
      <c r="B350" s="26" t="s">
        <v>12245</v>
      </c>
      <c r="C350" s="26" t="s">
        <v>12246</v>
      </c>
      <c r="D350" s="27">
        <v>160</v>
      </c>
      <c r="E350" s="28">
        <v>300</v>
      </c>
      <c r="F350" s="29">
        <v>0.24</v>
      </c>
      <c r="G350" s="29">
        <v>-0.49</v>
      </c>
      <c r="H350" s="30">
        <v>4.5999999999999999E-3</v>
      </c>
      <c r="I350" s="29">
        <v>3.6</v>
      </c>
      <c r="J350" s="29">
        <v>3.95</v>
      </c>
      <c r="K350" s="29">
        <v>3</v>
      </c>
      <c r="L350" s="29">
        <v>4.08</v>
      </c>
      <c r="M350" s="28">
        <v>97</v>
      </c>
      <c r="N350" s="29">
        <v>0.1</v>
      </c>
      <c r="O350" s="29">
        <v>0.32</v>
      </c>
      <c r="P350" s="28">
        <v>355</v>
      </c>
      <c r="Q350" s="29">
        <v>0.18</v>
      </c>
      <c r="R350" s="29">
        <v>0.47</v>
      </c>
      <c r="S350" s="28">
        <v>2445</v>
      </c>
      <c r="T350" s="29">
        <v>0.5</v>
      </c>
      <c r="U350" s="29">
        <v>0.8</v>
      </c>
      <c r="V350" s="28">
        <v>4891</v>
      </c>
      <c r="W350" s="29">
        <v>0.8</v>
      </c>
      <c r="X350" s="38" t="s">
        <v>24</v>
      </c>
    </row>
    <row r="351" spans="1:24">
      <c r="A351" s="26" t="s">
        <v>12246</v>
      </c>
      <c r="B351" s="26" t="s">
        <v>12246</v>
      </c>
      <c r="C351" s="26" t="s">
        <v>12247</v>
      </c>
      <c r="D351" s="27">
        <v>75</v>
      </c>
      <c r="E351" s="28">
        <v>300</v>
      </c>
      <c r="F351" s="29">
        <v>-0.49</v>
      </c>
      <c r="G351" s="29">
        <v>-0.83</v>
      </c>
      <c r="H351" s="30">
        <v>4.4999999999999997E-3</v>
      </c>
      <c r="I351" s="29">
        <v>3.95</v>
      </c>
      <c r="J351" s="29">
        <v>3.85</v>
      </c>
      <c r="K351" s="29">
        <v>4.08</v>
      </c>
      <c r="L351" s="29">
        <v>4.32</v>
      </c>
      <c r="M351" s="28">
        <v>203</v>
      </c>
      <c r="N351" s="29">
        <v>0.14000000000000001</v>
      </c>
      <c r="O351" s="29">
        <v>0.39</v>
      </c>
      <c r="P351" s="28">
        <v>714</v>
      </c>
      <c r="Q351" s="29">
        <v>0.26</v>
      </c>
      <c r="R351" s="29">
        <v>0.56999999999999995</v>
      </c>
      <c r="S351" s="28">
        <v>2438</v>
      </c>
      <c r="T351" s="29">
        <v>0.5</v>
      </c>
      <c r="U351" s="29">
        <v>0.8</v>
      </c>
      <c r="V351" s="28">
        <v>4875</v>
      </c>
      <c r="W351" s="29">
        <v>0.8</v>
      </c>
      <c r="X351" s="38" t="s">
        <v>24</v>
      </c>
    </row>
    <row r="352" spans="1:24">
      <c r="A352" s="26" t="s">
        <v>12247</v>
      </c>
      <c r="B352" s="26" t="s">
        <v>12247</v>
      </c>
      <c r="C352" s="26" t="s">
        <v>12248</v>
      </c>
      <c r="D352" s="27">
        <v>65</v>
      </c>
      <c r="E352" s="28">
        <v>300</v>
      </c>
      <c r="F352" s="29">
        <v>-0.83</v>
      </c>
      <c r="G352" s="29">
        <v>-1.1200000000000001</v>
      </c>
      <c r="H352" s="30">
        <v>4.4999999999999997E-3</v>
      </c>
      <c r="I352" s="29">
        <v>3.85</v>
      </c>
      <c r="J352" s="29">
        <v>3.91</v>
      </c>
      <c r="K352" s="29">
        <v>4.32</v>
      </c>
      <c r="L352" s="29">
        <v>4.67</v>
      </c>
      <c r="M352" s="28">
        <v>274</v>
      </c>
      <c r="N352" s="29">
        <v>0.16</v>
      </c>
      <c r="O352" s="29">
        <v>0.43</v>
      </c>
      <c r="P352" s="28">
        <v>947</v>
      </c>
      <c r="Q352" s="29">
        <v>0.3</v>
      </c>
      <c r="R352" s="29">
        <v>0.61</v>
      </c>
      <c r="S352" s="28">
        <v>2418</v>
      </c>
      <c r="T352" s="29">
        <v>0.5</v>
      </c>
      <c r="U352" s="29">
        <v>0.79</v>
      </c>
      <c r="V352" s="28">
        <v>4837</v>
      </c>
      <c r="W352" s="29">
        <v>0.79</v>
      </c>
      <c r="X352" s="38" t="s">
        <v>24</v>
      </c>
    </row>
    <row r="353" spans="1:24">
      <c r="A353" s="26" t="s">
        <v>12248</v>
      </c>
      <c r="B353" s="26" t="s">
        <v>12248</v>
      </c>
      <c r="C353" s="26" t="s">
        <v>12249</v>
      </c>
      <c r="D353" s="27">
        <v>160</v>
      </c>
      <c r="E353" s="28">
        <v>300</v>
      </c>
      <c r="F353" s="29">
        <v>-1.1200000000000001</v>
      </c>
      <c r="G353" s="29">
        <v>-1.85</v>
      </c>
      <c r="H353" s="30">
        <v>4.5999999999999999E-3</v>
      </c>
      <c r="I353" s="29">
        <v>3.91</v>
      </c>
      <c r="J353" s="29">
        <v>4.59</v>
      </c>
      <c r="K353" s="29">
        <v>4.67</v>
      </c>
      <c r="L353" s="29">
        <v>6.08</v>
      </c>
      <c r="M353" s="28">
        <v>383</v>
      </c>
      <c r="N353" s="29">
        <v>0.19</v>
      </c>
      <c r="O353" s="29">
        <v>0.48</v>
      </c>
      <c r="P353" s="28">
        <v>1292</v>
      </c>
      <c r="Q353" s="29">
        <v>0.35</v>
      </c>
      <c r="R353" s="29">
        <v>0.68</v>
      </c>
      <c r="S353" s="28">
        <v>2445</v>
      </c>
      <c r="T353" s="29">
        <v>0.5</v>
      </c>
      <c r="U353" s="29">
        <v>0.8</v>
      </c>
      <c r="V353" s="28">
        <v>4891</v>
      </c>
      <c r="W353" s="29">
        <v>0.8</v>
      </c>
      <c r="X353" s="38" t="s">
        <v>24</v>
      </c>
    </row>
    <row r="354" spans="1:24">
      <c r="A354" s="26" t="s">
        <v>12249</v>
      </c>
      <c r="B354" s="26" t="s">
        <v>12249</v>
      </c>
      <c r="C354" s="26" t="s">
        <v>12250</v>
      </c>
      <c r="D354" s="27">
        <v>150</v>
      </c>
      <c r="E354" s="28">
        <v>400</v>
      </c>
      <c r="F354" s="29">
        <v>-1.93</v>
      </c>
      <c r="G354" s="29">
        <v>-2.4</v>
      </c>
      <c r="H354" s="30">
        <v>3.0999999999999999E-3</v>
      </c>
      <c r="I354" s="29">
        <v>4.59</v>
      </c>
      <c r="J354" s="29">
        <v>5.58</v>
      </c>
      <c r="K354" s="29">
        <v>6.06</v>
      </c>
      <c r="L354" s="29">
        <v>7.52</v>
      </c>
      <c r="M354" s="28">
        <v>687</v>
      </c>
      <c r="N354" s="29">
        <v>0.19</v>
      </c>
      <c r="O354" s="29">
        <v>0.48</v>
      </c>
      <c r="P354" s="28">
        <v>2204</v>
      </c>
      <c r="Q354" s="29">
        <v>0.34</v>
      </c>
      <c r="R354" s="29">
        <v>0.67</v>
      </c>
      <c r="S354" s="28">
        <v>4365</v>
      </c>
      <c r="T354" s="29">
        <v>0.5</v>
      </c>
      <c r="U354" s="29">
        <v>0.8</v>
      </c>
      <c r="V354" s="28">
        <v>8729</v>
      </c>
      <c r="W354" s="29">
        <v>0.8</v>
      </c>
      <c r="X354" s="38" t="s">
        <v>24</v>
      </c>
    </row>
    <row r="355" spans="1:24">
      <c r="A355" s="26" t="s">
        <v>12250</v>
      </c>
      <c r="B355" s="26" t="s">
        <v>12250</v>
      </c>
      <c r="C355" s="26" t="s">
        <v>12251</v>
      </c>
      <c r="D355" s="27">
        <v>105</v>
      </c>
      <c r="E355" s="28">
        <v>400</v>
      </c>
      <c r="F355" s="29">
        <v>-2.4</v>
      </c>
      <c r="G355" s="29">
        <v>-2.72</v>
      </c>
      <c r="H355" s="30">
        <v>3.0000000000000001E-3</v>
      </c>
      <c r="I355" s="29">
        <v>5.58</v>
      </c>
      <c r="J355" s="29">
        <v>3.23</v>
      </c>
      <c r="K355" s="29">
        <v>7.52</v>
      </c>
      <c r="L355" s="29">
        <v>5.49</v>
      </c>
      <c r="M355" s="28">
        <v>700</v>
      </c>
      <c r="N355" s="29">
        <v>0.19</v>
      </c>
      <c r="O355" s="29">
        <v>0.48</v>
      </c>
      <c r="P355" s="28">
        <v>2241</v>
      </c>
      <c r="Q355" s="29">
        <v>0.35</v>
      </c>
      <c r="R355" s="29">
        <v>0.67</v>
      </c>
      <c r="S355" s="28">
        <v>4304</v>
      </c>
      <c r="T355" s="29">
        <v>0.5</v>
      </c>
      <c r="U355" s="29">
        <v>0.79</v>
      </c>
      <c r="V355" s="28">
        <v>8609</v>
      </c>
      <c r="W355" s="29">
        <v>0.79</v>
      </c>
      <c r="X355" s="38" t="s">
        <v>24</v>
      </c>
    </row>
    <row r="356" spans="1:24">
      <c r="A356" s="26" t="s">
        <v>12252</v>
      </c>
      <c r="B356" s="26" t="s">
        <v>12252</v>
      </c>
      <c r="C356" s="26" t="s">
        <v>12253</v>
      </c>
      <c r="D356" s="27">
        <v>35</v>
      </c>
      <c r="E356" s="28">
        <v>300</v>
      </c>
      <c r="F356" s="29">
        <v>0.24</v>
      </c>
      <c r="G356" s="29">
        <v>-0.56999999999999995</v>
      </c>
      <c r="H356" s="30">
        <v>2.3099999999999999E-2</v>
      </c>
      <c r="I356" s="29">
        <v>4.5999999999999996</v>
      </c>
      <c r="J356" s="29">
        <v>3.93</v>
      </c>
      <c r="K356" s="29">
        <v>4</v>
      </c>
      <c r="L356" s="29">
        <v>4.1399999999999997</v>
      </c>
      <c r="M356" s="28">
        <v>56</v>
      </c>
      <c r="N356" s="29">
        <v>0.05</v>
      </c>
      <c r="O356" s="29">
        <v>0.47</v>
      </c>
      <c r="P356" s="28">
        <v>211</v>
      </c>
      <c r="Q356" s="29">
        <v>0.1</v>
      </c>
      <c r="R356" s="29">
        <v>0.7</v>
      </c>
      <c r="S356" s="28">
        <v>5508</v>
      </c>
      <c r="T356" s="29">
        <v>0.5</v>
      </c>
      <c r="U356" s="29">
        <v>1.8</v>
      </c>
      <c r="V356" s="28">
        <v>11016</v>
      </c>
      <c r="W356" s="29">
        <v>1.8</v>
      </c>
      <c r="X356" s="38" t="s">
        <v>24</v>
      </c>
    </row>
    <row r="357" spans="1:24">
      <c r="A357" s="26" t="s">
        <v>12253</v>
      </c>
      <c r="B357" s="26" t="s">
        <v>12253</v>
      </c>
      <c r="C357" s="26" t="s">
        <v>12254</v>
      </c>
      <c r="D357" s="27">
        <v>35</v>
      </c>
      <c r="E357" s="28">
        <v>300</v>
      </c>
      <c r="F357" s="29">
        <v>-0.56999999999999995</v>
      </c>
      <c r="G357" s="29">
        <v>-1.38</v>
      </c>
      <c r="H357" s="30">
        <v>2.3099999999999999E-2</v>
      </c>
      <c r="I357" s="29">
        <v>3.93</v>
      </c>
      <c r="J357" s="29">
        <v>3.37</v>
      </c>
      <c r="K357" s="29">
        <v>4.1399999999999997</v>
      </c>
      <c r="L357" s="29">
        <v>4.3899999999999997</v>
      </c>
      <c r="M357" s="28">
        <v>73</v>
      </c>
      <c r="N357" s="29">
        <v>0.06</v>
      </c>
      <c r="O357" s="29">
        <v>0.51</v>
      </c>
      <c r="P357" s="28">
        <v>272</v>
      </c>
      <c r="Q357" s="29">
        <v>0.11</v>
      </c>
      <c r="R357" s="29">
        <v>0.76</v>
      </c>
      <c r="S357" s="28">
        <v>5508</v>
      </c>
      <c r="T357" s="29">
        <v>0.5</v>
      </c>
      <c r="U357" s="29">
        <v>1.8</v>
      </c>
      <c r="V357" s="28">
        <v>11016</v>
      </c>
      <c r="W357" s="29">
        <v>1.8</v>
      </c>
      <c r="X357" s="38" t="s">
        <v>24</v>
      </c>
    </row>
    <row r="358" spans="1:24">
      <c r="A358" s="26" t="s">
        <v>12254</v>
      </c>
      <c r="B358" s="26" t="s">
        <v>12254</v>
      </c>
      <c r="C358" s="26" t="s">
        <v>12251</v>
      </c>
      <c r="D358" s="27">
        <v>55</v>
      </c>
      <c r="E358" s="28">
        <v>300</v>
      </c>
      <c r="F358" s="29">
        <v>-1.38</v>
      </c>
      <c r="G358" s="29">
        <v>-2.64</v>
      </c>
      <c r="H358" s="30">
        <v>2.29E-2</v>
      </c>
      <c r="I358" s="29">
        <v>3.37</v>
      </c>
      <c r="J358" s="29">
        <v>3.23</v>
      </c>
      <c r="K358" s="29">
        <v>4.3899999999999997</v>
      </c>
      <c r="L358" s="29">
        <v>5.51</v>
      </c>
      <c r="M358" s="28">
        <v>98</v>
      </c>
      <c r="N358" s="29">
        <v>7.0000000000000007E-2</v>
      </c>
      <c r="O358" s="29">
        <v>0.56000000000000005</v>
      </c>
      <c r="P358" s="28">
        <v>361</v>
      </c>
      <c r="Q358" s="29">
        <v>0.12</v>
      </c>
      <c r="R358" s="29">
        <v>0.83</v>
      </c>
      <c r="S358" s="28">
        <v>5480</v>
      </c>
      <c r="T358" s="29">
        <v>0.5</v>
      </c>
      <c r="U358" s="29">
        <v>1.79</v>
      </c>
      <c r="V358" s="28">
        <v>10960</v>
      </c>
      <c r="W358" s="29">
        <v>1.79</v>
      </c>
      <c r="X358" s="38" t="s">
        <v>24</v>
      </c>
    </row>
    <row r="359" spans="1:24">
      <c r="A359" s="26" t="s">
        <v>12251</v>
      </c>
      <c r="B359" s="26" t="s">
        <v>12251</v>
      </c>
      <c r="C359" s="26" t="s">
        <v>12255</v>
      </c>
      <c r="D359" s="27">
        <v>25</v>
      </c>
      <c r="E359" s="28">
        <v>400</v>
      </c>
      <c r="F359" s="29">
        <v>-2.72</v>
      </c>
      <c r="G359" s="29">
        <v>-2.8</v>
      </c>
      <c r="H359" s="30">
        <v>3.2000000000000002E-3</v>
      </c>
      <c r="I359" s="29">
        <v>3.23</v>
      </c>
      <c r="J359" s="29">
        <v>2.87</v>
      </c>
      <c r="K359" s="29">
        <v>5.49</v>
      </c>
      <c r="L359" s="29">
        <v>5.21</v>
      </c>
      <c r="M359" s="28">
        <v>818</v>
      </c>
      <c r="N359" s="29">
        <v>0.21</v>
      </c>
      <c r="O359" s="29">
        <v>0.51</v>
      </c>
      <c r="P359" s="28">
        <v>2581</v>
      </c>
      <c r="Q359" s="29">
        <v>0.37</v>
      </c>
      <c r="R359" s="29">
        <v>0.71</v>
      </c>
      <c r="S359" s="28">
        <v>4411</v>
      </c>
      <c r="T359" s="29">
        <v>0.5</v>
      </c>
      <c r="U359" s="29">
        <v>0.81</v>
      </c>
      <c r="V359" s="28">
        <v>8821</v>
      </c>
      <c r="W359" s="29">
        <v>0.81</v>
      </c>
      <c r="X359" s="38" t="s">
        <v>24</v>
      </c>
    </row>
    <row r="360" spans="1:24">
      <c r="A360" s="26" t="s">
        <v>12256</v>
      </c>
      <c r="B360" s="26" t="s">
        <v>12256</v>
      </c>
      <c r="C360" s="26" t="s">
        <v>12257</v>
      </c>
      <c r="D360" s="27">
        <v>105</v>
      </c>
      <c r="E360" s="28">
        <v>300</v>
      </c>
      <c r="F360" s="29">
        <v>0.45</v>
      </c>
      <c r="G360" s="29">
        <v>-0.03</v>
      </c>
      <c r="H360" s="30">
        <v>4.5999999999999999E-3</v>
      </c>
      <c r="I360" s="29">
        <v>3.81</v>
      </c>
      <c r="J360" s="29">
        <v>4.8</v>
      </c>
      <c r="K360" s="29">
        <v>3</v>
      </c>
      <c r="L360" s="29">
        <v>4.47</v>
      </c>
      <c r="M360" s="28">
        <v>49</v>
      </c>
      <c r="N360" s="29">
        <v>7.0000000000000007E-2</v>
      </c>
      <c r="O360" s="29">
        <v>0.26</v>
      </c>
      <c r="P360" s="28">
        <v>186</v>
      </c>
      <c r="Q360" s="29">
        <v>0.13</v>
      </c>
      <c r="R360" s="29">
        <v>0.38</v>
      </c>
      <c r="S360" s="28">
        <v>2448</v>
      </c>
      <c r="T360" s="29">
        <v>0.5</v>
      </c>
      <c r="U360" s="29">
        <v>0.8</v>
      </c>
      <c r="V360" s="28">
        <v>4896</v>
      </c>
      <c r="W360" s="29">
        <v>0.8</v>
      </c>
      <c r="X360" s="38" t="s">
        <v>24</v>
      </c>
    </row>
    <row r="361" spans="1:24">
      <c r="A361" s="26" t="s">
        <v>12257</v>
      </c>
      <c r="B361" s="26" t="s">
        <v>12257</v>
      </c>
      <c r="C361" s="26" t="s">
        <v>12258</v>
      </c>
      <c r="D361" s="27">
        <v>70</v>
      </c>
      <c r="E361" s="28">
        <v>300</v>
      </c>
      <c r="F361" s="29">
        <v>-0.03</v>
      </c>
      <c r="G361" s="29">
        <v>-0.34</v>
      </c>
      <c r="H361" s="30">
        <v>4.4000000000000003E-3</v>
      </c>
      <c r="I361" s="29">
        <v>4.8</v>
      </c>
      <c r="J361" s="29">
        <v>4.05</v>
      </c>
      <c r="K361" s="29">
        <v>4.47</v>
      </c>
      <c r="L361" s="29">
        <v>4.03</v>
      </c>
      <c r="M361" s="28">
        <v>155</v>
      </c>
      <c r="N361" s="29">
        <v>0.12</v>
      </c>
      <c r="O361" s="29">
        <v>0.36</v>
      </c>
      <c r="P361" s="28">
        <v>556</v>
      </c>
      <c r="Q361" s="29">
        <v>0.23</v>
      </c>
      <c r="R361" s="29">
        <v>0.53</v>
      </c>
      <c r="S361" s="28">
        <v>2409</v>
      </c>
      <c r="T361" s="29">
        <v>0.5</v>
      </c>
      <c r="U361" s="29">
        <v>0.79</v>
      </c>
      <c r="V361" s="28">
        <v>4819</v>
      </c>
      <c r="W361" s="29">
        <v>0.79</v>
      </c>
      <c r="X361" s="38" t="s">
        <v>24</v>
      </c>
    </row>
    <row r="362" spans="1:24">
      <c r="A362" s="26" t="s">
        <v>12259</v>
      </c>
      <c r="B362" s="26" t="s">
        <v>12259</v>
      </c>
      <c r="C362" s="26" t="s">
        <v>12258</v>
      </c>
      <c r="D362" s="27">
        <v>105</v>
      </c>
      <c r="E362" s="28">
        <v>300</v>
      </c>
      <c r="F362" s="29">
        <v>0.45</v>
      </c>
      <c r="G362" s="29">
        <v>-0.34</v>
      </c>
      <c r="H362" s="30">
        <v>7.4999999999999997E-3</v>
      </c>
      <c r="I362" s="29">
        <v>3.81</v>
      </c>
      <c r="J362" s="29">
        <v>4.05</v>
      </c>
      <c r="K362" s="29">
        <v>3</v>
      </c>
      <c r="L362" s="29">
        <v>4.03</v>
      </c>
      <c r="M362" s="28">
        <v>138</v>
      </c>
      <c r="N362" s="29">
        <v>0.1</v>
      </c>
      <c r="O362" s="29">
        <v>0.42</v>
      </c>
      <c r="P362" s="28">
        <v>497</v>
      </c>
      <c r="Q362" s="29">
        <v>0.19</v>
      </c>
      <c r="R362" s="29">
        <v>0.61</v>
      </c>
      <c r="S362" s="28">
        <v>3140</v>
      </c>
      <c r="T362" s="29">
        <v>0.5</v>
      </c>
      <c r="U362" s="29">
        <v>1.03</v>
      </c>
      <c r="V362" s="28">
        <v>6281</v>
      </c>
      <c r="W362" s="29">
        <v>1.03</v>
      </c>
      <c r="X362" s="38" t="s">
        <v>24</v>
      </c>
    </row>
    <row r="363" spans="1:24">
      <c r="A363" s="26" t="s">
        <v>12258</v>
      </c>
      <c r="B363" s="26" t="s">
        <v>12258</v>
      </c>
      <c r="C363" s="26" t="s">
        <v>12260</v>
      </c>
      <c r="D363" s="27">
        <v>30</v>
      </c>
      <c r="E363" s="28">
        <v>300</v>
      </c>
      <c r="F363" s="29">
        <v>-0.34</v>
      </c>
      <c r="G363" s="29">
        <v>-0.48</v>
      </c>
      <c r="H363" s="30">
        <v>4.7000000000000002E-3</v>
      </c>
      <c r="I363" s="29">
        <v>4.05</v>
      </c>
      <c r="J363" s="29">
        <v>3.3</v>
      </c>
      <c r="K363" s="29">
        <v>4.03</v>
      </c>
      <c r="L363" s="29">
        <v>3.42</v>
      </c>
      <c r="M363" s="28">
        <v>349</v>
      </c>
      <c r="N363" s="29">
        <v>0.18</v>
      </c>
      <c r="O363" s="29">
        <v>0.47</v>
      </c>
      <c r="P363" s="28">
        <v>1187</v>
      </c>
      <c r="Q363" s="29">
        <v>0.33</v>
      </c>
      <c r="R363" s="29">
        <v>0.67</v>
      </c>
      <c r="S363" s="28">
        <v>2473</v>
      </c>
      <c r="T363" s="29">
        <v>0.5</v>
      </c>
      <c r="U363" s="29">
        <v>0.81</v>
      </c>
      <c r="V363" s="28">
        <v>4947</v>
      </c>
      <c r="W363" s="29">
        <v>0.81</v>
      </c>
      <c r="X363" s="38" t="s">
        <v>24</v>
      </c>
    </row>
    <row r="364" spans="1:24">
      <c r="A364" s="26" t="s">
        <v>12261</v>
      </c>
      <c r="B364" s="26" t="s">
        <v>12261</v>
      </c>
      <c r="C364" s="26" t="s">
        <v>12260</v>
      </c>
      <c r="D364" s="27">
        <v>140</v>
      </c>
      <c r="E364" s="28">
        <v>300</v>
      </c>
      <c r="F364" s="29">
        <v>0.34</v>
      </c>
      <c r="G364" s="29">
        <v>-0.48</v>
      </c>
      <c r="H364" s="30">
        <v>5.8999999999999999E-3</v>
      </c>
      <c r="I364" s="29">
        <v>3.7</v>
      </c>
      <c r="J364" s="29">
        <v>3.3</v>
      </c>
      <c r="K364" s="29">
        <v>3</v>
      </c>
      <c r="L364" s="29">
        <v>3.42</v>
      </c>
      <c r="M364" s="28">
        <v>49</v>
      </c>
      <c r="N364" s="29">
        <v>7.0000000000000007E-2</v>
      </c>
      <c r="O364" s="29">
        <v>0.28000000000000003</v>
      </c>
      <c r="P364" s="28">
        <v>186</v>
      </c>
      <c r="Q364" s="29">
        <v>0.13</v>
      </c>
      <c r="R364" s="29">
        <v>0.42</v>
      </c>
      <c r="S364" s="28">
        <v>2771</v>
      </c>
      <c r="T364" s="29">
        <v>0.5</v>
      </c>
      <c r="U364" s="29">
        <v>0.91</v>
      </c>
      <c r="V364" s="28">
        <v>5542</v>
      </c>
      <c r="W364" s="29">
        <v>0.91</v>
      </c>
      <c r="X364" s="38" t="s">
        <v>24</v>
      </c>
    </row>
    <row r="365" spans="1:24">
      <c r="A365" s="26" t="s">
        <v>12260</v>
      </c>
      <c r="B365" s="26" t="s">
        <v>12260</v>
      </c>
      <c r="C365" s="26" t="s">
        <v>12255</v>
      </c>
      <c r="D365" s="27">
        <v>105</v>
      </c>
      <c r="E365" s="28">
        <v>300</v>
      </c>
      <c r="F365" s="29">
        <v>-0.48</v>
      </c>
      <c r="G365" s="29">
        <v>-2.72</v>
      </c>
      <c r="H365" s="30">
        <v>2.1299999999999999E-2</v>
      </c>
      <c r="I365" s="29">
        <v>3.3</v>
      </c>
      <c r="J365" s="29">
        <v>2.87</v>
      </c>
      <c r="K365" s="29">
        <v>3.42</v>
      </c>
      <c r="L365" s="29">
        <v>5.23</v>
      </c>
      <c r="M365" s="28">
        <v>418</v>
      </c>
      <c r="N365" s="29">
        <v>0.14000000000000001</v>
      </c>
      <c r="O365" s="29">
        <v>0.84</v>
      </c>
      <c r="P365" s="28">
        <v>1402</v>
      </c>
      <c r="Q365" s="29">
        <v>0.25</v>
      </c>
      <c r="R365" s="29">
        <v>1.2</v>
      </c>
      <c r="S365" s="28">
        <v>5288</v>
      </c>
      <c r="T365" s="29">
        <v>0.5</v>
      </c>
      <c r="U365" s="29">
        <v>1.73</v>
      </c>
      <c r="V365" s="28">
        <v>10576</v>
      </c>
      <c r="W365" s="29">
        <v>1.73</v>
      </c>
      <c r="X365" s="38" t="s">
        <v>24</v>
      </c>
    </row>
    <row r="366" spans="1:24">
      <c r="A366" s="26" t="s">
        <v>12255</v>
      </c>
      <c r="B366" s="26" t="s">
        <v>12255</v>
      </c>
      <c r="C366" s="26" t="s">
        <v>12262</v>
      </c>
      <c r="D366" s="27">
        <v>105</v>
      </c>
      <c r="E366" s="28">
        <v>500</v>
      </c>
      <c r="F366" s="29">
        <v>-2.88</v>
      </c>
      <c r="G366" s="29">
        <v>-3.14</v>
      </c>
      <c r="H366" s="30">
        <v>2.5000000000000001E-3</v>
      </c>
      <c r="I366" s="29">
        <v>2.87</v>
      </c>
      <c r="J366" s="29">
        <v>1.9</v>
      </c>
      <c r="K366" s="29">
        <v>5.18</v>
      </c>
      <c r="L366" s="29">
        <v>4.47</v>
      </c>
      <c r="M366" s="28">
        <v>1236</v>
      </c>
      <c r="N366" s="29">
        <v>0.2</v>
      </c>
      <c r="O366" s="29">
        <v>0.51</v>
      </c>
      <c r="P366" s="28">
        <v>3734</v>
      </c>
      <c r="Q366" s="29">
        <v>0.35</v>
      </c>
      <c r="R366" s="29">
        <v>0.7</v>
      </c>
      <c r="S366" s="28">
        <v>7035</v>
      </c>
      <c r="T366" s="29">
        <v>0.5</v>
      </c>
      <c r="U366" s="29">
        <v>0.83</v>
      </c>
      <c r="V366" s="28">
        <v>14070</v>
      </c>
      <c r="W366" s="29">
        <v>0.83</v>
      </c>
      <c r="X366" s="38" t="s">
        <v>24</v>
      </c>
    </row>
    <row r="367" spans="1:24">
      <c r="A367" s="26" t="s">
        <v>12263</v>
      </c>
      <c r="B367" s="26" t="s">
        <v>12263</v>
      </c>
      <c r="C367" s="26" t="s">
        <v>12264</v>
      </c>
      <c r="D367" s="27">
        <v>45</v>
      </c>
      <c r="E367" s="28">
        <v>300</v>
      </c>
      <c r="F367" s="29">
        <v>0.19</v>
      </c>
      <c r="G367" s="29">
        <v>-0.51</v>
      </c>
      <c r="H367" s="30">
        <v>1.5599999999999999E-2</v>
      </c>
      <c r="I367" s="29">
        <v>3.55</v>
      </c>
      <c r="J367" s="29">
        <v>3.3</v>
      </c>
      <c r="K367" s="29">
        <v>3</v>
      </c>
      <c r="L367" s="29">
        <v>3.45</v>
      </c>
      <c r="M367" s="28">
        <v>47</v>
      </c>
      <c r="N367" s="29">
        <v>0.05</v>
      </c>
      <c r="O367" s="29">
        <v>0.39</v>
      </c>
      <c r="P367" s="28">
        <v>178</v>
      </c>
      <c r="Q367" s="29">
        <v>0.1</v>
      </c>
      <c r="R367" s="29">
        <v>0.57999999999999996</v>
      </c>
      <c r="S367" s="28">
        <v>4516</v>
      </c>
      <c r="T367" s="29">
        <v>0.5</v>
      </c>
      <c r="U367" s="29">
        <v>1.48</v>
      </c>
      <c r="V367" s="28">
        <v>9031</v>
      </c>
      <c r="W367" s="29">
        <v>1.48</v>
      </c>
      <c r="X367" s="38" t="s">
        <v>24</v>
      </c>
    </row>
    <row r="368" spans="1:24">
      <c r="A368" s="26" t="s">
        <v>12265</v>
      </c>
      <c r="B368" s="26" t="s">
        <v>12265</v>
      </c>
      <c r="C368" s="26" t="s">
        <v>12264</v>
      </c>
      <c r="D368" s="27">
        <v>55</v>
      </c>
      <c r="E368" s="28">
        <v>300</v>
      </c>
      <c r="F368" s="29">
        <v>-0.26</v>
      </c>
      <c r="G368" s="29">
        <v>-0.51</v>
      </c>
      <c r="H368" s="30">
        <v>4.4999999999999997E-3</v>
      </c>
      <c r="I368" s="29">
        <v>3.1</v>
      </c>
      <c r="J368" s="29">
        <v>3.3</v>
      </c>
      <c r="K368" s="29">
        <v>3</v>
      </c>
      <c r="L368" s="29">
        <v>3.45</v>
      </c>
      <c r="M368" s="28">
        <v>84</v>
      </c>
      <c r="N368" s="29">
        <v>0.09</v>
      </c>
      <c r="O368" s="29">
        <v>0.3</v>
      </c>
      <c r="P368" s="28">
        <v>310</v>
      </c>
      <c r="Q368" s="29">
        <v>0.17</v>
      </c>
      <c r="R368" s="29">
        <v>0.45</v>
      </c>
      <c r="S368" s="28">
        <v>2441</v>
      </c>
      <c r="T368" s="29">
        <v>0.5</v>
      </c>
      <c r="U368" s="29">
        <v>0.8</v>
      </c>
      <c r="V368" s="28">
        <v>4882</v>
      </c>
      <c r="W368" s="29">
        <v>0.8</v>
      </c>
      <c r="X368" s="38" t="s">
        <v>24</v>
      </c>
    </row>
    <row r="369" spans="1:24">
      <c r="A369" s="26" t="s">
        <v>12264</v>
      </c>
      <c r="B369" s="26" t="s">
        <v>12264</v>
      </c>
      <c r="C369" s="26" t="s">
        <v>12266</v>
      </c>
      <c r="D369" s="27">
        <v>60</v>
      </c>
      <c r="E369" s="28">
        <v>300</v>
      </c>
      <c r="F369" s="29">
        <v>-0.51</v>
      </c>
      <c r="G369" s="29">
        <v>-0.86</v>
      </c>
      <c r="H369" s="30">
        <v>5.7999999999999996E-3</v>
      </c>
      <c r="I369" s="29">
        <v>3.3</v>
      </c>
      <c r="J369" s="29">
        <v>2.5</v>
      </c>
      <c r="K369" s="29">
        <v>3.45</v>
      </c>
      <c r="L369" s="29">
        <v>3</v>
      </c>
      <c r="M369" s="28">
        <v>151</v>
      </c>
      <c r="N369" s="29">
        <v>0.11</v>
      </c>
      <c r="O369" s="29">
        <v>0.39</v>
      </c>
      <c r="P369" s="28">
        <v>541</v>
      </c>
      <c r="Q369" s="29">
        <v>0.21</v>
      </c>
      <c r="R369" s="29">
        <v>0.57999999999999996</v>
      </c>
      <c r="S369" s="28">
        <v>2765</v>
      </c>
      <c r="T369" s="29">
        <v>0.5</v>
      </c>
      <c r="U369" s="29">
        <v>0.91</v>
      </c>
      <c r="V369" s="28">
        <v>5530</v>
      </c>
      <c r="W369" s="29">
        <v>0.91</v>
      </c>
      <c r="X369" s="38" t="s">
        <v>24</v>
      </c>
    </row>
    <row r="370" spans="1:24">
      <c r="A370" s="26" t="s">
        <v>12266</v>
      </c>
      <c r="B370" s="26" t="s">
        <v>12266</v>
      </c>
      <c r="C370" s="26" t="s">
        <v>12267</v>
      </c>
      <c r="D370" s="27">
        <v>60</v>
      </c>
      <c r="E370" s="28">
        <v>300</v>
      </c>
      <c r="F370" s="29">
        <v>-0.86</v>
      </c>
      <c r="G370" s="29">
        <v>-1.37</v>
      </c>
      <c r="H370" s="30">
        <v>8.5000000000000006E-3</v>
      </c>
      <c r="I370" s="29">
        <v>2.5</v>
      </c>
      <c r="J370" s="29">
        <v>2</v>
      </c>
      <c r="K370" s="29">
        <v>3</v>
      </c>
      <c r="L370" s="29">
        <v>3.01</v>
      </c>
      <c r="M370" s="28">
        <v>166</v>
      </c>
      <c r="N370" s="29">
        <v>0.11</v>
      </c>
      <c r="O370" s="29">
        <v>0.46</v>
      </c>
      <c r="P370" s="28">
        <v>591</v>
      </c>
      <c r="Q370" s="29">
        <v>0.2</v>
      </c>
      <c r="R370" s="29">
        <v>0.67</v>
      </c>
      <c r="S370" s="28">
        <v>3338</v>
      </c>
      <c r="T370" s="29">
        <v>0.5</v>
      </c>
      <c r="U370" s="29">
        <v>1.0900000000000001</v>
      </c>
      <c r="V370" s="28">
        <v>6676</v>
      </c>
      <c r="W370" s="29">
        <v>1.0900000000000001</v>
      </c>
      <c r="X370" s="38" t="s">
        <v>24</v>
      </c>
    </row>
    <row r="371" spans="1:24">
      <c r="A371" s="26" t="s">
        <v>12267</v>
      </c>
      <c r="B371" s="26" t="s">
        <v>12267</v>
      </c>
      <c r="C371" s="26" t="s">
        <v>12262</v>
      </c>
      <c r="D371" s="27">
        <v>70</v>
      </c>
      <c r="E371" s="28">
        <v>300</v>
      </c>
      <c r="F371" s="29">
        <v>-1.37</v>
      </c>
      <c r="G371" s="29">
        <v>-2.98</v>
      </c>
      <c r="H371" s="30">
        <v>2.3E-2</v>
      </c>
      <c r="I371" s="29">
        <v>2</v>
      </c>
      <c r="J371" s="29">
        <v>1.9</v>
      </c>
      <c r="K371" s="29">
        <v>3.01</v>
      </c>
      <c r="L371" s="29">
        <v>4.5199999999999996</v>
      </c>
      <c r="M371" s="28">
        <v>211</v>
      </c>
      <c r="N371" s="29">
        <v>0.1</v>
      </c>
      <c r="O371" s="29">
        <v>0.7</v>
      </c>
      <c r="P371" s="28">
        <v>741</v>
      </c>
      <c r="Q371" s="29">
        <v>0.18</v>
      </c>
      <c r="R371" s="29">
        <v>1.02</v>
      </c>
      <c r="S371" s="28">
        <v>5491</v>
      </c>
      <c r="T371" s="29">
        <v>0.5</v>
      </c>
      <c r="U371" s="29">
        <v>1.8</v>
      </c>
      <c r="V371" s="28">
        <v>10981</v>
      </c>
      <c r="W371" s="29">
        <v>1.8</v>
      </c>
      <c r="X371" s="38" t="s">
        <v>24</v>
      </c>
    </row>
    <row r="372" spans="1:24">
      <c r="A372" s="26" t="s">
        <v>12262</v>
      </c>
      <c r="B372" s="26" t="s">
        <v>12262</v>
      </c>
      <c r="C372" s="26" t="s">
        <v>12268</v>
      </c>
      <c r="D372" s="27">
        <v>45</v>
      </c>
      <c r="E372" s="28">
        <v>500</v>
      </c>
      <c r="F372" s="29">
        <v>-3.14</v>
      </c>
      <c r="G372" s="29">
        <v>-3.66</v>
      </c>
      <c r="H372" s="30">
        <v>1.1599999999999999E-2</v>
      </c>
      <c r="I372" s="29">
        <v>1.9</v>
      </c>
      <c r="J372" s="29">
        <v>1.89</v>
      </c>
      <c r="K372" s="29">
        <v>4.47</v>
      </c>
      <c r="L372" s="29">
        <v>4.9800000000000004</v>
      </c>
      <c r="M372" s="28">
        <v>1475</v>
      </c>
      <c r="N372" s="29">
        <v>0.15</v>
      </c>
      <c r="O372" s="29">
        <v>0.93</v>
      </c>
      <c r="P372" s="28">
        <v>4364</v>
      </c>
      <c r="Q372" s="29">
        <v>0.26</v>
      </c>
      <c r="R372" s="29">
        <v>1.27</v>
      </c>
      <c r="S372" s="28">
        <v>15197</v>
      </c>
      <c r="T372" s="29">
        <v>0.5</v>
      </c>
      <c r="U372" s="29">
        <v>1.79</v>
      </c>
      <c r="V372" s="28">
        <v>30394</v>
      </c>
      <c r="W372" s="29">
        <v>1.79</v>
      </c>
      <c r="X372" s="38" t="s">
        <v>24</v>
      </c>
    </row>
    <row r="373" spans="1:24">
      <c r="A373" s="26" t="s">
        <v>12269</v>
      </c>
      <c r="B373" s="26" t="s">
        <v>12269</v>
      </c>
      <c r="C373" s="26" t="s">
        <v>12270</v>
      </c>
      <c r="D373" s="27">
        <v>100</v>
      </c>
      <c r="E373" s="28">
        <v>300</v>
      </c>
      <c r="F373" s="29">
        <v>-1.89</v>
      </c>
      <c r="G373" s="29">
        <v>-2.34</v>
      </c>
      <c r="H373" s="30">
        <v>4.4999999999999997E-3</v>
      </c>
      <c r="I373" s="29">
        <v>1.47</v>
      </c>
      <c r="J373" s="29">
        <v>1.33</v>
      </c>
      <c r="K373" s="29">
        <v>3</v>
      </c>
      <c r="L373" s="29">
        <v>3.31</v>
      </c>
      <c r="M373" s="28">
        <v>64</v>
      </c>
      <c r="N373" s="29">
        <v>0.08</v>
      </c>
      <c r="O373" s="29">
        <v>0.28000000000000003</v>
      </c>
      <c r="P373" s="28">
        <v>240</v>
      </c>
      <c r="Q373" s="29">
        <v>0.15</v>
      </c>
      <c r="R373" s="29">
        <v>0.41</v>
      </c>
      <c r="S373" s="28">
        <v>2429</v>
      </c>
      <c r="T373" s="29">
        <v>0.5</v>
      </c>
      <c r="U373" s="29">
        <v>0.8</v>
      </c>
      <c r="V373" s="28">
        <v>4857</v>
      </c>
      <c r="W373" s="29">
        <v>0.8</v>
      </c>
      <c r="X373" s="38" t="s">
        <v>24</v>
      </c>
    </row>
    <row r="374" spans="1:24">
      <c r="A374" s="26" t="s">
        <v>12271</v>
      </c>
      <c r="B374" s="26" t="s">
        <v>12271</v>
      </c>
      <c r="C374" s="26" t="s">
        <v>12270</v>
      </c>
      <c r="D374" s="27">
        <v>40</v>
      </c>
      <c r="E374" s="28">
        <v>300</v>
      </c>
      <c r="F374" s="29">
        <v>-1.86</v>
      </c>
      <c r="G374" s="29">
        <v>-2.34</v>
      </c>
      <c r="H374" s="30">
        <v>1.2E-2</v>
      </c>
      <c r="I374" s="29">
        <v>1.5</v>
      </c>
      <c r="J374" s="29">
        <v>1.33</v>
      </c>
      <c r="K374" s="29">
        <v>3</v>
      </c>
      <c r="L374" s="29">
        <v>3.31</v>
      </c>
      <c r="M374" s="28">
        <v>144</v>
      </c>
      <c r="N374" s="29">
        <v>0.09</v>
      </c>
      <c r="O374" s="29">
        <v>0.5</v>
      </c>
      <c r="P374" s="28">
        <v>517</v>
      </c>
      <c r="Q374" s="29">
        <v>0.17</v>
      </c>
      <c r="R374" s="29">
        <v>0.73</v>
      </c>
      <c r="S374" s="28">
        <v>3966</v>
      </c>
      <c r="T374" s="29">
        <v>0.5</v>
      </c>
      <c r="U374" s="29">
        <v>1.3</v>
      </c>
      <c r="V374" s="28">
        <v>7932</v>
      </c>
      <c r="W374" s="29">
        <v>1.3</v>
      </c>
      <c r="X374" s="38" t="s">
        <v>24</v>
      </c>
    </row>
    <row r="375" spans="1:24">
      <c r="A375" s="26" t="s">
        <v>12270</v>
      </c>
      <c r="B375" s="26" t="s">
        <v>12270</v>
      </c>
      <c r="C375" s="26" t="s">
        <v>12272</v>
      </c>
      <c r="D375" s="27">
        <v>35</v>
      </c>
      <c r="E375" s="28">
        <v>300</v>
      </c>
      <c r="F375" s="29">
        <v>-2.34</v>
      </c>
      <c r="G375" s="29">
        <v>-2.5</v>
      </c>
      <c r="H375" s="30">
        <v>4.5999999999999999E-3</v>
      </c>
      <c r="I375" s="29">
        <v>1.33</v>
      </c>
      <c r="J375" s="29">
        <v>1.39</v>
      </c>
      <c r="K375" s="29">
        <v>3.31</v>
      </c>
      <c r="L375" s="29">
        <v>3.53</v>
      </c>
      <c r="M375" s="28">
        <v>216</v>
      </c>
      <c r="N375" s="29">
        <v>0.14000000000000001</v>
      </c>
      <c r="O375" s="29">
        <v>0.4</v>
      </c>
      <c r="P375" s="28">
        <v>759</v>
      </c>
      <c r="Q375" s="29">
        <v>0.27</v>
      </c>
      <c r="R375" s="29">
        <v>0.57999999999999996</v>
      </c>
      <c r="S375" s="28">
        <v>2448</v>
      </c>
      <c r="T375" s="29">
        <v>0.5</v>
      </c>
      <c r="U375" s="29">
        <v>0.8</v>
      </c>
      <c r="V375" s="28">
        <v>4896</v>
      </c>
      <c r="W375" s="29">
        <v>0.8</v>
      </c>
      <c r="X375" s="38" t="s">
        <v>24</v>
      </c>
    </row>
    <row r="376" spans="1:24">
      <c r="A376" s="26" t="s">
        <v>12273</v>
      </c>
      <c r="B376" s="26" t="s">
        <v>12273</v>
      </c>
      <c r="C376" s="26" t="s">
        <v>12272</v>
      </c>
      <c r="D376" s="27">
        <v>75</v>
      </c>
      <c r="E376" s="28">
        <v>300</v>
      </c>
      <c r="F376" s="29">
        <v>-1.96</v>
      </c>
      <c r="G376" s="29">
        <v>-2.5</v>
      </c>
      <c r="H376" s="30">
        <v>7.1999999999999998E-3</v>
      </c>
      <c r="I376" s="29">
        <v>1.4</v>
      </c>
      <c r="J376" s="29">
        <v>1.39</v>
      </c>
      <c r="K376" s="29">
        <v>3</v>
      </c>
      <c r="L376" s="29">
        <v>3.53</v>
      </c>
      <c r="M376" s="28">
        <v>77</v>
      </c>
      <c r="N376" s="29">
        <v>0.08</v>
      </c>
      <c r="O376" s="29">
        <v>0.35</v>
      </c>
      <c r="P376" s="28">
        <v>285</v>
      </c>
      <c r="Q376" s="29">
        <v>0.15</v>
      </c>
      <c r="R376" s="29">
        <v>0.51</v>
      </c>
      <c r="S376" s="28">
        <v>3072</v>
      </c>
      <c r="T376" s="29">
        <v>0.5</v>
      </c>
      <c r="U376" s="29">
        <v>1.01</v>
      </c>
      <c r="V376" s="28">
        <v>6144</v>
      </c>
      <c r="W376" s="29">
        <v>1.01</v>
      </c>
      <c r="X376" s="38" t="s">
        <v>24</v>
      </c>
    </row>
    <row r="377" spans="1:24">
      <c r="A377" s="26" t="s">
        <v>12272</v>
      </c>
      <c r="B377" s="26" t="s">
        <v>12272</v>
      </c>
      <c r="C377" s="26" t="s">
        <v>12274</v>
      </c>
      <c r="D377" s="27">
        <v>35</v>
      </c>
      <c r="E377" s="28">
        <v>300</v>
      </c>
      <c r="F377" s="29">
        <v>-2.5</v>
      </c>
      <c r="G377" s="29">
        <v>-2.66</v>
      </c>
      <c r="H377" s="30">
        <v>4.5999999999999999E-3</v>
      </c>
      <c r="I377" s="29">
        <v>1.39</v>
      </c>
      <c r="J377" s="29">
        <v>1.41</v>
      </c>
      <c r="K377" s="29">
        <v>3.53</v>
      </c>
      <c r="L377" s="29">
        <v>3.71</v>
      </c>
      <c r="M377" s="28">
        <v>327</v>
      </c>
      <c r="N377" s="29">
        <v>0.17</v>
      </c>
      <c r="O377" s="29">
        <v>0.46</v>
      </c>
      <c r="P377" s="28">
        <v>1118</v>
      </c>
      <c r="Q377" s="29">
        <v>0.32</v>
      </c>
      <c r="R377" s="29">
        <v>0.65</v>
      </c>
      <c r="S377" s="28">
        <v>2448</v>
      </c>
      <c r="T377" s="29">
        <v>0.5</v>
      </c>
      <c r="U377" s="29">
        <v>0.8</v>
      </c>
      <c r="V377" s="28">
        <v>4896</v>
      </c>
      <c r="W377" s="29">
        <v>0.8</v>
      </c>
      <c r="X377" s="38" t="s">
        <v>24</v>
      </c>
    </row>
    <row r="378" spans="1:24">
      <c r="A378" s="26" t="s">
        <v>12275</v>
      </c>
      <c r="B378" s="26" t="s">
        <v>12275</v>
      </c>
      <c r="C378" s="26" t="s">
        <v>12274</v>
      </c>
      <c r="D378" s="27">
        <v>40</v>
      </c>
      <c r="E378" s="28">
        <v>300</v>
      </c>
      <c r="F378" s="29">
        <v>-1.89</v>
      </c>
      <c r="G378" s="29">
        <v>-2.66</v>
      </c>
      <c r="H378" s="30">
        <v>1.9300000000000001E-2</v>
      </c>
      <c r="I378" s="29">
        <v>1.47</v>
      </c>
      <c r="J378" s="29">
        <v>1.41</v>
      </c>
      <c r="K378" s="29">
        <v>3</v>
      </c>
      <c r="L378" s="29">
        <v>3.71</v>
      </c>
      <c r="M378" s="28">
        <v>64</v>
      </c>
      <c r="N378" s="29">
        <v>0.06</v>
      </c>
      <c r="O378" s="29">
        <v>0.46</v>
      </c>
      <c r="P378" s="28">
        <v>240</v>
      </c>
      <c r="Q378" s="29">
        <v>0.11</v>
      </c>
      <c r="R378" s="29">
        <v>0.69</v>
      </c>
      <c r="S378" s="28">
        <v>5023</v>
      </c>
      <c r="T378" s="29">
        <v>0.5</v>
      </c>
      <c r="U378" s="29">
        <v>1.64</v>
      </c>
      <c r="V378" s="28">
        <v>10046</v>
      </c>
      <c r="W378" s="29">
        <v>1.64</v>
      </c>
      <c r="X378" s="38" t="s">
        <v>24</v>
      </c>
    </row>
    <row r="379" spans="1:24">
      <c r="A379" s="26" t="s">
        <v>12274</v>
      </c>
      <c r="B379" s="26" t="s">
        <v>12274</v>
      </c>
      <c r="C379" s="26" t="s">
        <v>12276</v>
      </c>
      <c r="D379" s="27">
        <v>75</v>
      </c>
      <c r="E379" s="28">
        <v>300</v>
      </c>
      <c r="F379" s="29">
        <v>-2.66</v>
      </c>
      <c r="G379" s="29">
        <v>-3</v>
      </c>
      <c r="H379" s="30">
        <v>4.4999999999999997E-3</v>
      </c>
      <c r="I379" s="29">
        <v>1.41</v>
      </c>
      <c r="J379" s="29">
        <v>1.48</v>
      </c>
      <c r="K379" s="29">
        <v>3.71</v>
      </c>
      <c r="L379" s="29">
        <v>4.12</v>
      </c>
      <c r="M379" s="28">
        <v>449</v>
      </c>
      <c r="N379" s="29">
        <v>0.21</v>
      </c>
      <c r="O379" s="29">
        <v>0.5</v>
      </c>
      <c r="P379" s="28">
        <v>1497</v>
      </c>
      <c r="Q379" s="29">
        <v>0.38</v>
      </c>
      <c r="R379" s="29">
        <v>0.7</v>
      </c>
      <c r="S379" s="28">
        <v>2438</v>
      </c>
      <c r="T379" s="29">
        <v>0.5</v>
      </c>
      <c r="U379" s="29">
        <v>0.8</v>
      </c>
      <c r="V379" s="28">
        <v>4875</v>
      </c>
      <c r="W379" s="29">
        <v>0.8</v>
      </c>
      <c r="X379" s="38" t="s">
        <v>24</v>
      </c>
    </row>
    <row r="380" spans="1:24">
      <c r="A380" s="26" t="s">
        <v>12276</v>
      </c>
      <c r="B380" s="26" t="s">
        <v>12276</v>
      </c>
      <c r="C380" s="26" t="s">
        <v>12277</v>
      </c>
      <c r="D380" s="27">
        <v>75</v>
      </c>
      <c r="E380" s="28">
        <v>300</v>
      </c>
      <c r="F380" s="29">
        <v>-3</v>
      </c>
      <c r="G380" s="29">
        <v>-3.34</v>
      </c>
      <c r="H380" s="30">
        <v>4.4999999999999997E-3</v>
      </c>
      <c r="I380" s="29">
        <v>1.48</v>
      </c>
      <c r="J380" s="29">
        <v>1.58</v>
      </c>
      <c r="K380" s="29">
        <v>4.12</v>
      </c>
      <c r="L380" s="29">
        <v>4.5599999999999996</v>
      </c>
      <c r="M380" s="28">
        <v>536</v>
      </c>
      <c r="N380" s="29">
        <v>0.22</v>
      </c>
      <c r="O380" s="29">
        <v>0.52</v>
      </c>
      <c r="P380" s="28">
        <v>1761</v>
      </c>
      <c r="Q380" s="29">
        <v>0.42</v>
      </c>
      <c r="R380" s="29">
        <v>0.73</v>
      </c>
      <c r="S380" s="28">
        <v>2438</v>
      </c>
      <c r="T380" s="29">
        <v>0.5</v>
      </c>
      <c r="U380" s="29">
        <v>0.8</v>
      </c>
      <c r="V380" s="28">
        <v>4875</v>
      </c>
      <c r="W380" s="29">
        <v>0.8</v>
      </c>
      <c r="X380" s="38" t="s">
        <v>24</v>
      </c>
    </row>
    <row r="381" spans="1:24">
      <c r="A381" s="26" t="s">
        <v>12277</v>
      </c>
      <c r="B381" s="26" t="s">
        <v>12277</v>
      </c>
      <c r="C381" s="26" t="s">
        <v>12268</v>
      </c>
      <c r="D381" s="27">
        <v>35</v>
      </c>
      <c r="E381" s="28">
        <v>300</v>
      </c>
      <c r="F381" s="29">
        <v>-3.34</v>
      </c>
      <c r="G381" s="29">
        <v>-3.5</v>
      </c>
      <c r="H381" s="30">
        <v>4.5999999999999999E-3</v>
      </c>
      <c r="I381" s="29">
        <v>1.58</v>
      </c>
      <c r="J381" s="29">
        <v>1.89</v>
      </c>
      <c r="K381" s="29">
        <v>4.5599999999999996</v>
      </c>
      <c r="L381" s="29">
        <v>5.03</v>
      </c>
      <c r="M381" s="28">
        <v>564</v>
      </c>
      <c r="N381" s="29">
        <v>0.23</v>
      </c>
      <c r="O381" s="29">
        <v>0.53</v>
      </c>
      <c r="P381" s="28">
        <v>1844</v>
      </c>
      <c r="Q381" s="29">
        <v>0.43</v>
      </c>
      <c r="R381" s="29">
        <v>0.75</v>
      </c>
      <c r="S381" s="28">
        <v>2448</v>
      </c>
      <c r="T381" s="29">
        <v>0.5</v>
      </c>
      <c r="U381" s="29">
        <v>0.8</v>
      </c>
      <c r="V381" s="28">
        <v>4896</v>
      </c>
      <c r="W381" s="29">
        <v>0.8</v>
      </c>
      <c r="X381" s="38" t="s">
        <v>24</v>
      </c>
    </row>
    <row r="382" spans="1:24">
      <c r="A382" s="26" t="s">
        <v>12268</v>
      </c>
      <c r="B382" s="26" t="s">
        <v>12268</v>
      </c>
      <c r="C382" s="26" t="s">
        <v>11939</v>
      </c>
      <c r="D382" s="27">
        <v>60</v>
      </c>
      <c r="E382" s="28">
        <v>600</v>
      </c>
      <c r="F382" s="29">
        <v>-3.74</v>
      </c>
      <c r="G382" s="29">
        <v>-3.83</v>
      </c>
      <c r="H382" s="30">
        <v>1.5E-3</v>
      </c>
      <c r="I382" s="29">
        <v>1.89</v>
      </c>
      <c r="J382" s="29">
        <v>2.2000000000000002</v>
      </c>
      <c r="K382" s="29">
        <v>4.9400000000000004</v>
      </c>
      <c r="L382" s="29">
        <v>5.34</v>
      </c>
      <c r="M382" s="28">
        <v>2039</v>
      </c>
      <c r="N382" s="29">
        <v>0.23</v>
      </c>
      <c r="O382" s="29">
        <v>0.48</v>
      </c>
      <c r="P382" s="28">
        <v>5799</v>
      </c>
      <c r="Q382" s="29">
        <v>0.39</v>
      </c>
      <c r="R382" s="29">
        <v>0.65</v>
      </c>
      <c r="S382" s="28">
        <v>17406</v>
      </c>
      <c r="T382" s="29">
        <v>0.8</v>
      </c>
      <c r="U382" s="29">
        <v>0.83</v>
      </c>
      <c r="V382" s="28">
        <v>17807</v>
      </c>
      <c r="W382" s="29">
        <v>0.73</v>
      </c>
      <c r="X382" s="38" t="s">
        <v>24</v>
      </c>
    </row>
    <row r="383" spans="1:24">
      <c r="A383" s="26" t="s">
        <v>12278</v>
      </c>
      <c r="B383" s="26" t="s">
        <v>12278</v>
      </c>
      <c r="C383" s="26" t="s">
        <v>12279</v>
      </c>
      <c r="D383" s="27">
        <v>70</v>
      </c>
      <c r="E383" s="28">
        <v>300</v>
      </c>
      <c r="F383" s="29">
        <v>3.53</v>
      </c>
      <c r="G383" s="29">
        <v>1.91</v>
      </c>
      <c r="H383" s="30">
        <v>2.3099999999999999E-2</v>
      </c>
      <c r="I383" s="29">
        <v>7</v>
      </c>
      <c r="J383" s="29">
        <v>5.27</v>
      </c>
      <c r="K383" s="29">
        <v>3.11</v>
      </c>
      <c r="L383" s="29">
        <v>3</v>
      </c>
      <c r="M383" s="28">
        <v>411</v>
      </c>
      <c r="N383" s="29">
        <v>0.13</v>
      </c>
      <c r="O383" s="29">
        <v>0.86</v>
      </c>
      <c r="P383" s="28">
        <v>1378</v>
      </c>
      <c r="Q383" s="29">
        <v>0.24</v>
      </c>
      <c r="R383" s="29">
        <v>1.23</v>
      </c>
      <c r="S383" s="28">
        <v>5508</v>
      </c>
      <c r="T383" s="29">
        <v>0.5</v>
      </c>
      <c r="U383" s="29">
        <v>1.8</v>
      </c>
      <c r="V383" s="28">
        <v>11016</v>
      </c>
      <c r="W383" s="29">
        <v>1.8</v>
      </c>
      <c r="X383" s="38" t="s">
        <v>24</v>
      </c>
    </row>
    <row r="384" spans="1:24">
      <c r="A384" s="26" t="s">
        <v>12279</v>
      </c>
      <c r="B384" s="26" t="s">
        <v>12279</v>
      </c>
      <c r="C384" s="26" t="s">
        <v>12280</v>
      </c>
      <c r="D384" s="27">
        <v>100</v>
      </c>
      <c r="E384" s="28">
        <v>300</v>
      </c>
      <c r="F384" s="29">
        <v>1.91</v>
      </c>
      <c r="G384" s="29">
        <v>0.88</v>
      </c>
      <c r="H384" s="30">
        <v>1.03E-2</v>
      </c>
      <c r="I384" s="29">
        <v>5.27</v>
      </c>
      <c r="J384" s="29">
        <v>5.6</v>
      </c>
      <c r="K384" s="29">
        <v>3</v>
      </c>
      <c r="L384" s="29">
        <v>4.3600000000000003</v>
      </c>
      <c r="M384" s="28">
        <v>411</v>
      </c>
      <c r="N384" s="29">
        <v>0.16</v>
      </c>
      <c r="O384" s="29">
        <v>0.65</v>
      </c>
      <c r="P384" s="28">
        <v>1378</v>
      </c>
      <c r="Q384" s="29">
        <v>0.28999999999999998</v>
      </c>
      <c r="R384" s="29">
        <v>0.92</v>
      </c>
      <c r="S384" s="28">
        <v>3674</v>
      </c>
      <c r="T384" s="29">
        <v>0.5</v>
      </c>
      <c r="U384" s="29">
        <v>1.2</v>
      </c>
      <c r="V384" s="28">
        <v>7349</v>
      </c>
      <c r="W384" s="29">
        <v>1.2</v>
      </c>
      <c r="X384" s="38" t="s">
        <v>24</v>
      </c>
    </row>
    <row r="385" spans="1:24">
      <c r="A385" s="26" t="s">
        <v>12281</v>
      </c>
      <c r="B385" s="26" t="s">
        <v>12281</v>
      </c>
      <c r="C385" s="26" t="s">
        <v>12280</v>
      </c>
      <c r="D385" s="27">
        <v>105</v>
      </c>
      <c r="E385" s="28">
        <v>300</v>
      </c>
      <c r="F385" s="29">
        <v>2.64</v>
      </c>
      <c r="G385" s="29">
        <v>0.88</v>
      </c>
      <c r="H385" s="30">
        <v>1.6799999999999999E-2</v>
      </c>
      <c r="I385" s="29">
        <v>6</v>
      </c>
      <c r="J385" s="29">
        <v>5.6</v>
      </c>
      <c r="K385" s="29">
        <v>3</v>
      </c>
      <c r="L385" s="29">
        <v>4.3600000000000003</v>
      </c>
      <c r="M385" s="28">
        <v>44</v>
      </c>
      <c r="N385" s="29">
        <v>0.05</v>
      </c>
      <c r="O385" s="29">
        <v>0.39</v>
      </c>
      <c r="P385" s="28">
        <v>165</v>
      </c>
      <c r="Q385" s="29">
        <v>0.09</v>
      </c>
      <c r="R385" s="29">
        <v>0.59</v>
      </c>
      <c r="S385" s="28">
        <v>4687</v>
      </c>
      <c r="T385" s="29">
        <v>0.5</v>
      </c>
      <c r="U385" s="29">
        <v>1.54</v>
      </c>
      <c r="V385" s="28">
        <v>9375</v>
      </c>
      <c r="W385" s="29">
        <v>1.54</v>
      </c>
      <c r="X385" s="38" t="s">
        <v>24</v>
      </c>
    </row>
    <row r="386" spans="1:24">
      <c r="A386" s="26" t="s">
        <v>12280</v>
      </c>
      <c r="B386" s="26" t="s">
        <v>12280</v>
      </c>
      <c r="C386" s="26" t="s">
        <v>12282</v>
      </c>
      <c r="D386" s="27">
        <v>70</v>
      </c>
      <c r="E386" s="28">
        <v>300</v>
      </c>
      <c r="F386" s="29">
        <v>0.88</v>
      </c>
      <c r="G386" s="29">
        <v>-0.73</v>
      </c>
      <c r="H386" s="30">
        <v>2.3E-2</v>
      </c>
      <c r="I386" s="29">
        <v>5.6</v>
      </c>
      <c r="J386" s="29">
        <v>3.64</v>
      </c>
      <c r="K386" s="29">
        <v>4.3600000000000003</v>
      </c>
      <c r="L386" s="29">
        <v>4.01</v>
      </c>
      <c r="M386" s="28">
        <v>492</v>
      </c>
      <c r="N386" s="29">
        <v>0.14000000000000001</v>
      </c>
      <c r="O386" s="29">
        <v>0.91</v>
      </c>
      <c r="P386" s="28">
        <v>1625</v>
      </c>
      <c r="Q386" s="29">
        <v>0.26</v>
      </c>
      <c r="R386" s="29">
        <v>1.29</v>
      </c>
      <c r="S386" s="28">
        <v>5491</v>
      </c>
      <c r="T386" s="29">
        <v>0.5</v>
      </c>
      <c r="U386" s="29">
        <v>1.8</v>
      </c>
      <c r="V386" s="28">
        <v>10981</v>
      </c>
      <c r="W386" s="29">
        <v>1.8</v>
      </c>
      <c r="X386" s="38" t="s">
        <v>24</v>
      </c>
    </row>
    <row r="387" spans="1:24">
      <c r="A387" s="26" t="s">
        <v>12283</v>
      </c>
      <c r="B387" s="26" t="s">
        <v>12283</v>
      </c>
      <c r="C387" s="26" t="s">
        <v>12284</v>
      </c>
      <c r="D387" s="27">
        <v>75</v>
      </c>
      <c r="E387" s="28">
        <v>300</v>
      </c>
      <c r="F387" s="29">
        <v>1.64</v>
      </c>
      <c r="G387" s="29">
        <v>0.42</v>
      </c>
      <c r="H387" s="30">
        <v>1.6299999999999999E-2</v>
      </c>
      <c r="I387" s="29">
        <v>5</v>
      </c>
      <c r="J387" s="29">
        <v>4.08</v>
      </c>
      <c r="K387" s="29">
        <v>3</v>
      </c>
      <c r="L387" s="29">
        <v>3.3</v>
      </c>
      <c r="M387" s="28">
        <v>56</v>
      </c>
      <c r="N387" s="29">
        <v>0.06</v>
      </c>
      <c r="O387" s="29">
        <v>0.42</v>
      </c>
      <c r="P387" s="28">
        <v>211</v>
      </c>
      <c r="Q387" s="29">
        <v>0.1</v>
      </c>
      <c r="R387" s="29">
        <v>0.62</v>
      </c>
      <c r="S387" s="28">
        <v>4618</v>
      </c>
      <c r="T387" s="29">
        <v>0.5</v>
      </c>
      <c r="U387" s="29">
        <v>1.51</v>
      </c>
      <c r="V387" s="28">
        <v>9235</v>
      </c>
      <c r="W387" s="29">
        <v>1.51</v>
      </c>
      <c r="X387" s="38" t="s">
        <v>24</v>
      </c>
    </row>
    <row r="388" spans="1:24">
      <c r="A388" s="26" t="s">
        <v>12284</v>
      </c>
      <c r="B388" s="26" t="s">
        <v>12284</v>
      </c>
      <c r="C388" s="26" t="s">
        <v>12282</v>
      </c>
      <c r="D388" s="27">
        <v>50</v>
      </c>
      <c r="E388" s="28">
        <v>300</v>
      </c>
      <c r="F388" s="29">
        <v>0.42</v>
      </c>
      <c r="G388" s="29">
        <v>-0.73</v>
      </c>
      <c r="H388" s="30">
        <v>2.3E-2</v>
      </c>
      <c r="I388" s="29">
        <v>4.08</v>
      </c>
      <c r="J388" s="29">
        <v>3.64</v>
      </c>
      <c r="K388" s="29">
        <v>3.3</v>
      </c>
      <c r="L388" s="29">
        <v>4.01</v>
      </c>
      <c r="M388" s="28">
        <v>84</v>
      </c>
      <c r="N388" s="29">
        <v>0.06</v>
      </c>
      <c r="O388" s="29">
        <v>0.53</v>
      </c>
      <c r="P388" s="28">
        <v>310</v>
      </c>
      <c r="Q388" s="29">
        <v>0.12</v>
      </c>
      <c r="R388" s="29">
        <v>0.79</v>
      </c>
      <c r="S388" s="28">
        <v>5491</v>
      </c>
      <c r="T388" s="29">
        <v>0.5</v>
      </c>
      <c r="U388" s="29">
        <v>1.8</v>
      </c>
      <c r="V388" s="28">
        <v>10981</v>
      </c>
      <c r="W388" s="29">
        <v>1.8</v>
      </c>
      <c r="X388" s="38" t="s">
        <v>24</v>
      </c>
    </row>
    <row r="389" spans="1:24">
      <c r="A389" s="26" t="s">
        <v>12285</v>
      </c>
      <c r="B389" s="26" t="s">
        <v>12285</v>
      </c>
      <c r="C389" s="26" t="s">
        <v>12286</v>
      </c>
      <c r="D389" s="27">
        <v>40</v>
      </c>
      <c r="E389" s="28">
        <v>300</v>
      </c>
      <c r="F389" s="29">
        <v>1.47</v>
      </c>
      <c r="G389" s="29">
        <v>0.54</v>
      </c>
      <c r="H389" s="30">
        <v>2.3300000000000001E-2</v>
      </c>
      <c r="I389" s="29">
        <v>5</v>
      </c>
      <c r="J389" s="29">
        <v>3.9</v>
      </c>
      <c r="K389" s="29">
        <v>3.17</v>
      </c>
      <c r="L389" s="29">
        <v>3</v>
      </c>
      <c r="M389" s="28">
        <v>45</v>
      </c>
      <c r="N389" s="29">
        <v>0.05</v>
      </c>
      <c r="O389" s="29">
        <v>0.44</v>
      </c>
      <c r="P389" s="28">
        <v>169</v>
      </c>
      <c r="Q389" s="29">
        <v>0.09</v>
      </c>
      <c r="R389" s="29">
        <v>0.66</v>
      </c>
      <c r="S389" s="28">
        <v>5520</v>
      </c>
      <c r="T389" s="29">
        <v>0.5</v>
      </c>
      <c r="U389" s="29">
        <v>1.81</v>
      </c>
      <c r="V389" s="28">
        <v>11041</v>
      </c>
      <c r="W389" s="29">
        <v>1.81</v>
      </c>
      <c r="X389" s="38" t="s">
        <v>24</v>
      </c>
    </row>
    <row r="390" spans="1:24">
      <c r="A390" s="26" t="s">
        <v>12286</v>
      </c>
      <c r="B390" s="26" t="s">
        <v>12286</v>
      </c>
      <c r="C390" s="26" t="s">
        <v>12287</v>
      </c>
      <c r="D390" s="27">
        <v>65</v>
      </c>
      <c r="E390" s="28">
        <v>300</v>
      </c>
      <c r="F390" s="29">
        <v>0.54</v>
      </c>
      <c r="G390" s="29">
        <v>0.25</v>
      </c>
      <c r="H390" s="30">
        <v>4.4999999999999997E-3</v>
      </c>
      <c r="I390" s="29">
        <v>3.9</v>
      </c>
      <c r="J390" s="29">
        <v>3.79</v>
      </c>
      <c r="K390" s="29">
        <v>3</v>
      </c>
      <c r="L390" s="29">
        <v>3.18</v>
      </c>
      <c r="M390" s="28">
        <v>62</v>
      </c>
      <c r="N390" s="29">
        <v>0.08</v>
      </c>
      <c r="O390" s="29">
        <v>0.27</v>
      </c>
      <c r="P390" s="28">
        <v>232</v>
      </c>
      <c r="Q390" s="29">
        <v>0.15</v>
      </c>
      <c r="R390" s="29">
        <v>0.41</v>
      </c>
      <c r="S390" s="28">
        <v>2418</v>
      </c>
      <c r="T390" s="29">
        <v>0.5</v>
      </c>
      <c r="U390" s="29">
        <v>0.79</v>
      </c>
      <c r="V390" s="28">
        <v>4837</v>
      </c>
      <c r="W390" s="29">
        <v>0.79</v>
      </c>
      <c r="X390" s="38" t="s">
        <v>24</v>
      </c>
    </row>
    <row r="391" spans="1:24">
      <c r="A391" s="26" t="s">
        <v>12288</v>
      </c>
      <c r="B391" s="26" t="s">
        <v>12288</v>
      </c>
      <c r="C391" s="26" t="s">
        <v>12287</v>
      </c>
      <c r="D391" s="27">
        <v>80</v>
      </c>
      <c r="E391" s="28">
        <v>300</v>
      </c>
      <c r="F391" s="29">
        <v>2.09</v>
      </c>
      <c r="G391" s="29">
        <v>0.25</v>
      </c>
      <c r="H391" s="30">
        <v>2.3E-2</v>
      </c>
      <c r="I391" s="29">
        <v>5.45</v>
      </c>
      <c r="J391" s="29">
        <v>3.79</v>
      </c>
      <c r="K391" s="29">
        <v>3</v>
      </c>
      <c r="L391" s="29">
        <v>3.18</v>
      </c>
      <c r="M391" s="28">
        <v>86</v>
      </c>
      <c r="N391" s="29">
        <v>0.06</v>
      </c>
      <c r="O391" s="29">
        <v>0.54</v>
      </c>
      <c r="P391" s="28">
        <v>318</v>
      </c>
      <c r="Q391" s="29">
        <v>0.12</v>
      </c>
      <c r="R391" s="29">
        <v>0.8</v>
      </c>
      <c r="S391" s="28">
        <v>5491</v>
      </c>
      <c r="T391" s="29">
        <v>0.5</v>
      </c>
      <c r="U391" s="29">
        <v>1.8</v>
      </c>
      <c r="V391" s="28">
        <v>10981</v>
      </c>
      <c r="W391" s="29">
        <v>1.8</v>
      </c>
      <c r="X391" s="38" t="s">
        <v>24</v>
      </c>
    </row>
    <row r="392" spans="1:24">
      <c r="A392" s="26" t="s">
        <v>12287</v>
      </c>
      <c r="B392" s="26" t="s">
        <v>12287</v>
      </c>
      <c r="C392" s="26" t="s">
        <v>12289</v>
      </c>
      <c r="D392" s="27">
        <v>90</v>
      </c>
      <c r="E392" s="28">
        <v>300</v>
      </c>
      <c r="F392" s="29">
        <v>0.25</v>
      </c>
      <c r="G392" s="29">
        <v>-0.16</v>
      </c>
      <c r="H392" s="30">
        <v>4.5999999999999999E-3</v>
      </c>
      <c r="I392" s="29">
        <v>3.79</v>
      </c>
      <c r="J392" s="29">
        <v>3.77</v>
      </c>
      <c r="K392" s="29">
        <v>3.18</v>
      </c>
      <c r="L392" s="29">
        <v>3.57</v>
      </c>
      <c r="M392" s="28">
        <v>170</v>
      </c>
      <c r="N392" s="29">
        <v>0.13</v>
      </c>
      <c r="O392" s="29">
        <v>0.37</v>
      </c>
      <c r="P392" s="28">
        <v>606</v>
      </c>
      <c r="Q392" s="29">
        <v>0.24</v>
      </c>
      <c r="R392" s="29">
        <v>0.54</v>
      </c>
      <c r="S392" s="28">
        <v>2444</v>
      </c>
      <c r="T392" s="29">
        <v>0.5</v>
      </c>
      <c r="U392" s="29">
        <v>0.8</v>
      </c>
      <c r="V392" s="28">
        <v>4887</v>
      </c>
      <c r="W392" s="29">
        <v>0.8</v>
      </c>
      <c r="X392" s="38" t="s">
        <v>24</v>
      </c>
    </row>
    <row r="393" spans="1:24">
      <c r="A393" s="26" t="s">
        <v>12290</v>
      </c>
      <c r="B393" s="26" t="s">
        <v>12290</v>
      </c>
      <c r="C393" s="26" t="s">
        <v>12289</v>
      </c>
      <c r="D393" s="27">
        <v>80</v>
      </c>
      <c r="E393" s="28">
        <v>300</v>
      </c>
      <c r="F393" s="29">
        <v>1.1200000000000001</v>
      </c>
      <c r="G393" s="29">
        <v>-0.16</v>
      </c>
      <c r="H393" s="30">
        <v>1.6E-2</v>
      </c>
      <c r="I393" s="29">
        <v>4.4800000000000004</v>
      </c>
      <c r="J393" s="29">
        <v>3.77</v>
      </c>
      <c r="K393" s="29">
        <v>3</v>
      </c>
      <c r="L393" s="29">
        <v>3.57</v>
      </c>
      <c r="M393" s="28">
        <v>64</v>
      </c>
      <c r="N393" s="29">
        <v>0.06</v>
      </c>
      <c r="O393" s="29">
        <v>0.43</v>
      </c>
      <c r="P393" s="28">
        <v>240</v>
      </c>
      <c r="Q393" s="29">
        <v>0.11</v>
      </c>
      <c r="R393" s="29">
        <v>0.64</v>
      </c>
      <c r="S393" s="28">
        <v>4580</v>
      </c>
      <c r="T393" s="29">
        <v>0.5</v>
      </c>
      <c r="U393" s="29">
        <v>1.5</v>
      </c>
      <c r="V393" s="28">
        <v>9159</v>
      </c>
      <c r="W393" s="29">
        <v>1.5</v>
      </c>
      <c r="X393" s="38" t="s">
        <v>24</v>
      </c>
    </row>
    <row r="394" spans="1:24">
      <c r="A394" s="26" t="s">
        <v>12289</v>
      </c>
      <c r="B394" s="26" t="s">
        <v>12289</v>
      </c>
      <c r="C394" s="26" t="s">
        <v>12291</v>
      </c>
      <c r="D394" s="27">
        <v>65</v>
      </c>
      <c r="E394" s="28">
        <v>300</v>
      </c>
      <c r="F394" s="29">
        <v>-0.16</v>
      </c>
      <c r="G394" s="29">
        <v>-0.46</v>
      </c>
      <c r="H394" s="30">
        <v>4.5999999999999999E-3</v>
      </c>
      <c r="I394" s="29">
        <v>3.77</v>
      </c>
      <c r="J394" s="29">
        <v>3.61</v>
      </c>
      <c r="K394" s="29">
        <v>3.57</v>
      </c>
      <c r="L394" s="29">
        <v>3.71</v>
      </c>
      <c r="M394" s="28">
        <v>251</v>
      </c>
      <c r="N394" s="29">
        <v>0.15</v>
      </c>
      <c r="O394" s="29">
        <v>0.42</v>
      </c>
      <c r="P394" s="28">
        <v>875</v>
      </c>
      <c r="Q394" s="29">
        <v>0.28999999999999998</v>
      </c>
      <c r="R394" s="29">
        <v>0.61</v>
      </c>
      <c r="S394" s="28">
        <v>2460</v>
      </c>
      <c r="T394" s="29">
        <v>0.5</v>
      </c>
      <c r="U394" s="29">
        <v>0.81</v>
      </c>
      <c r="V394" s="28">
        <v>4919</v>
      </c>
      <c r="W394" s="29">
        <v>0.81</v>
      </c>
      <c r="X394" s="38" t="s">
        <v>24</v>
      </c>
    </row>
    <row r="395" spans="1:24">
      <c r="A395" s="26" t="s">
        <v>12292</v>
      </c>
      <c r="B395" s="26" t="s">
        <v>12292</v>
      </c>
      <c r="C395" s="26" t="s">
        <v>12291</v>
      </c>
      <c r="D395" s="27">
        <v>35</v>
      </c>
      <c r="E395" s="28">
        <v>300</v>
      </c>
      <c r="F395" s="29">
        <v>0.35</v>
      </c>
      <c r="G395" s="29">
        <v>-0.46</v>
      </c>
      <c r="H395" s="30">
        <v>2.3099999999999999E-2</v>
      </c>
      <c r="I395" s="29">
        <v>4.5</v>
      </c>
      <c r="J395" s="29">
        <v>3.61</v>
      </c>
      <c r="K395" s="29">
        <v>3.79</v>
      </c>
      <c r="L395" s="29">
        <v>3.71</v>
      </c>
      <c r="M395" s="28">
        <v>92</v>
      </c>
      <c r="N395" s="29">
        <v>0.06</v>
      </c>
      <c r="O395" s="29">
        <v>0.55000000000000004</v>
      </c>
      <c r="P395" s="28">
        <v>338</v>
      </c>
      <c r="Q395" s="29">
        <v>0.12</v>
      </c>
      <c r="R395" s="29">
        <v>0.81</v>
      </c>
      <c r="S395" s="28">
        <v>5508</v>
      </c>
      <c r="T395" s="29">
        <v>0.5</v>
      </c>
      <c r="U395" s="29">
        <v>1.8</v>
      </c>
      <c r="V395" s="28">
        <v>11016</v>
      </c>
      <c r="W395" s="29">
        <v>1.8</v>
      </c>
      <c r="X395" s="38" t="s">
        <v>24</v>
      </c>
    </row>
    <row r="396" spans="1:24">
      <c r="A396" s="26" t="s">
        <v>12291</v>
      </c>
      <c r="B396" s="26" t="s">
        <v>12291</v>
      </c>
      <c r="C396" s="26" t="s">
        <v>12282</v>
      </c>
      <c r="D396" s="27">
        <v>60</v>
      </c>
      <c r="E396" s="28">
        <v>300</v>
      </c>
      <c r="F396" s="29">
        <v>-0.46</v>
      </c>
      <c r="G396" s="29">
        <v>-0.73</v>
      </c>
      <c r="H396" s="30">
        <v>4.4999999999999997E-3</v>
      </c>
      <c r="I396" s="29">
        <v>3.61</v>
      </c>
      <c r="J396" s="29">
        <v>3.64</v>
      </c>
      <c r="K396" s="29">
        <v>3.71</v>
      </c>
      <c r="L396" s="29">
        <v>4.01</v>
      </c>
      <c r="M396" s="28">
        <v>358</v>
      </c>
      <c r="N396" s="29">
        <v>0.18</v>
      </c>
      <c r="O396" s="29">
        <v>0.47</v>
      </c>
      <c r="P396" s="28">
        <v>1216</v>
      </c>
      <c r="Q396" s="29">
        <v>0.34</v>
      </c>
      <c r="R396" s="29">
        <v>0.66</v>
      </c>
      <c r="S396" s="28">
        <v>2429</v>
      </c>
      <c r="T396" s="29">
        <v>0.5</v>
      </c>
      <c r="U396" s="29">
        <v>0.8</v>
      </c>
      <c r="V396" s="28">
        <v>4857</v>
      </c>
      <c r="W396" s="29">
        <v>0.8</v>
      </c>
      <c r="X396" s="38" t="s">
        <v>24</v>
      </c>
    </row>
    <row r="397" spans="1:24">
      <c r="A397" s="26" t="s">
        <v>12282</v>
      </c>
      <c r="B397" s="26" t="s">
        <v>12282</v>
      </c>
      <c r="C397" s="26" t="s">
        <v>12293</v>
      </c>
      <c r="D397" s="27">
        <v>50</v>
      </c>
      <c r="E397" s="28">
        <v>400</v>
      </c>
      <c r="F397" s="29">
        <v>-0.81</v>
      </c>
      <c r="G397" s="29">
        <v>-1.1100000000000001</v>
      </c>
      <c r="H397" s="30">
        <v>6.0000000000000001E-3</v>
      </c>
      <c r="I397" s="29">
        <v>3.64</v>
      </c>
      <c r="J397" s="29">
        <v>2.98</v>
      </c>
      <c r="K397" s="29">
        <v>3.99</v>
      </c>
      <c r="L397" s="29">
        <v>3.63</v>
      </c>
      <c r="M397" s="28">
        <v>934</v>
      </c>
      <c r="N397" s="29">
        <v>0.19</v>
      </c>
      <c r="O397" s="29">
        <v>0.66</v>
      </c>
      <c r="P397" s="28">
        <v>2907</v>
      </c>
      <c r="Q397" s="29">
        <v>0.33</v>
      </c>
      <c r="R397" s="29">
        <v>0.92</v>
      </c>
      <c r="S397" s="28">
        <v>6040</v>
      </c>
      <c r="T397" s="29">
        <v>0.5</v>
      </c>
      <c r="U397" s="29">
        <v>1.1100000000000001</v>
      </c>
      <c r="V397" s="28">
        <v>12079</v>
      </c>
      <c r="W397" s="29">
        <v>1.1100000000000001</v>
      </c>
      <c r="X397" s="38" t="s">
        <v>24</v>
      </c>
    </row>
    <row r="398" spans="1:24">
      <c r="A398" s="26" t="s">
        <v>12294</v>
      </c>
      <c r="B398" s="26" t="s">
        <v>12294</v>
      </c>
      <c r="C398" s="26" t="s">
        <v>12293</v>
      </c>
      <c r="D398" s="27">
        <v>60</v>
      </c>
      <c r="E398" s="28">
        <v>300</v>
      </c>
      <c r="F398" s="29">
        <v>-0.76</v>
      </c>
      <c r="G398" s="29">
        <v>-1.03</v>
      </c>
      <c r="H398" s="30">
        <v>4.4999999999999997E-3</v>
      </c>
      <c r="I398" s="29">
        <v>2.6</v>
      </c>
      <c r="J398" s="29">
        <v>2.98</v>
      </c>
      <c r="K398" s="29">
        <v>3</v>
      </c>
      <c r="L398" s="29">
        <v>3.65</v>
      </c>
      <c r="M398" s="28">
        <v>153</v>
      </c>
      <c r="N398" s="29">
        <v>0.12</v>
      </c>
      <c r="O398" s="29">
        <v>0.36</v>
      </c>
      <c r="P398" s="28">
        <v>548</v>
      </c>
      <c r="Q398" s="29">
        <v>0.23</v>
      </c>
      <c r="R398" s="29">
        <v>0.53</v>
      </c>
      <c r="S398" s="28">
        <v>2429</v>
      </c>
      <c r="T398" s="29">
        <v>0.5</v>
      </c>
      <c r="U398" s="29">
        <v>0.8</v>
      </c>
      <c r="V398" s="28">
        <v>4857</v>
      </c>
      <c r="W398" s="29">
        <v>0.8</v>
      </c>
      <c r="X398" s="38" t="s">
        <v>24</v>
      </c>
    </row>
    <row r="399" spans="1:24">
      <c r="A399" s="26" t="s">
        <v>12293</v>
      </c>
      <c r="B399" s="26" t="s">
        <v>12293</v>
      </c>
      <c r="C399" s="26" t="s">
        <v>12295</v>
      </c>
      <c r="D399" s="27">
        <v>95</v>
      </c>
      <c r="E399" s="28">
        <v>400</v>
      </c>
      <c r="F399" s="29">
        <v>-1.1100000000000001</v>
      </c>
      <c r="G399" s="29">
        <v>-2.4700000000000002</v>
      </c>
      <c r="H399" s="30">
        <v>1.43E-2</v>
      </c>
      <c r="I399" s="29">
        <v>2.98</v>
      </c>
      <c r="J399" s="29">
        <v>1.8</v>
      </c>
      <c r="K399" s="29">
        <v>3.63</v>
      </c>
      <c r="L399" s="29">
        <v>3.81</v>
      </c>
      <c r="M399" s="28">
        <v>1126</v>
      </c>
      <c r="N399" s="29">
        <v>0.17</v>
      </c>
      <c r="O399" s="29">
        <v>0.95</v>
      </c>
      <c r="P399" s="28">
        <v>3436</v>
      </c>
      <c r="Q399" s="29">
        <v>0.28999999999999998</v>
      </c>
      <c r="R399" s="29">
        <v>1.31</v>
      </c>
      <c r="S399" s="28">
        <v>9329</v>
      </c>
      <c r="T399" s="29">
        <v>0.5</v>
      </c>
      <c r="U399" s="29">
        <v>1.72</v>
      </c>
      <c r="V399" s="28">
        <v>18658</v>
      </c>
      <c r="W399" s="29">
        <v>1.72</v>
      </c>
      <c r="X399" s="38" t="s">
        <v>24</v>
      </c>
    </row>
    <row r="400" spans="1:24">
      <c r="A400" s="26" t="s">
        <v>12296</v>
      </c>
      <c r="B400" s="26" t="s">
        <v>12296</v>
      </c>
      <c r="C400" s="26" t="s">
        <v>12297</v>
      </c>
      <c r="D400" s="27">
        <v>45</v>
      </c>
      <c r="E400" s="28">
        <v>300</v>
      </c>
      <c r="F400" s="29">
        <v>-1.26</v>
      </c>
      <c r="G400" s="29">
        <v>-1.98</v>
      </c>
      <c r="H400" s="30">
        <v>1.6E-2</v>
      </c>
      <c r="I400" s="29">
        <v>2.1</v>
      </c>
      <c r="J400" s="29">
        <v>1.55</v>
      </c>
      <c r="K400" s="29">
        <v>3</v>
      </c>
      <c r="L400" s="29">
        <v>3.17</v>
      </c>
      <c r="M400" s="28">
        <v>64</v>
      </c>
      <c r="N400" s="29">
        <v>0.06</v>
      </c>
      <c r="O400" s="29">
        <v>0.43</v>
      </c>
      <c r="P400" s="28">
        <v>240</v>
      </c>
      <c r="Q400" s="29">
        <v>0.11</v>
      </c>
      <c r="R400" s="29">
        <v>0.64</v>
      </c>
      <c r="S400" s="28">
        <v>4580</v>
      </c>
      <c r="T400" s="29">
        <v>0.5</v>
      </c>
      <c r="U400" s="29">
        <v>1.5</v>
      </c>
      <c r="V400" s="28">
        <v>9159</v>
      </c>
      <c r="W400" s="29">
        <v>1.5</v>
      </c>
      <c r="X400" s="38" t="s">
        <v>24</v>
      </c>
    </row>
    <row r="401" spans="1:24">
      <c r="A401" s="26" t="s">
        <v>12298</v>
      </c>
      <c r="B401" s="26" t="s">
        <v>12298</v>
      </c>
      <c r="C401" s="26" t="s">
        <v>12297</v>
      </c>
      <c r="D401" s="27">
        <v>70</v>
      </c>
      <c r="E401" s="28">
        <v>300</v>
      </c>
      <c r="F401" s="29">
        <v>-1.66</v>
      </c>
      <c r="G401" s="29">
        <v>-1.98</v>
      </c>
      <c r="H401" s="30">
        <v>4.5999999999999999E-3</v>
      </c>
      <c r="I401" s="29">
        <v>1.7</v>
      </c>
      <c r="J401" s="29">
        <v>1.55</v>
      </c>
      <c r="K401" s="29">
        <v>3</v>
      </c>
      <c r="L401" s="29">
        <v>3.17</v>
      </c>
      <c r="M401" s="28">
        <v>32</v>
      </c>
      <c r="N401" s="29">
        <v>0.06</v>
      </c>
      <c r="O401" s="29">
        <v>0.23</v>
      </c>
      <c r="P401" s="28">
        <v>123</v>
      </c>
      <c r="Q401" s="29">
        <v>0.11</v>
      </c>
      <c r="R401" s="29">
        <v>0.34</v>
      </c>
      <c r="S401" s="28">
        <v>2448</v>
      </c>
      <c r="T401" s="29">
        <v>0.5</v>
      </c>
      <c r="U401" s="29">
        <v>0.8</v>
      </c>
      <c r="V401" s="28">
        <v>4896</v>
      </c>
      <c r="W401" s="29">
        <v>0.8</v>
      </c>
      <c r="X401" s="38" t="s">
        <v>24</v>
      </c>
    </row>
    <row r="402" spans="1:24">
      <c r="A402" s="26" t="s">
        <v>12297</v>
      </c>
      <c r="B402" s="26" t="s">
        <v>12297</v>
      </c>
      <c r="C402" s="26" t="s">
        <v>12299</v>
      </c>
      <c r="D402" s="27">
        <v>45</v>
      </c>
      <c r="E402" s="28">
        <v>300</v>
      </c>
      <c r="F402" s="29">
        <v>-1.98</v>
      </c>
      <c r="G402" s="29">
        <v>-2.1800000000000002</v>
      </c>
      <c r="H402" s="30">
        <v>4.4000000000000003E-3</v>
      </c>
      <c r="I402" s="29">
        <v>1.55</v>
      </c>
      <c r="J402" s="29">
        <v>1.6</v>
      </c>
      <c r="K402" s="29">
        <v>3.17</v>
      </c>
      <c r="L402" s="29">
        <v>3.42</v>
      </c>
      <c r="M402" s="28">
        <v>120</v>
      </c>
      <c r="N402" s="29">
        <v>0.11</v>
      </c>
      <c r="O402" s="29">
        <v>0.33</v>
      </c>
      <c r="P402" s="28">
        <v>437</v>
      </c>
      <c r="Q402" s="29">
        <v>0.2</v>
      </c>
      <c r="R402" s="29">
        <v>0.49</v>
      </c>
      <c r="S402" s="28">
        <v>2414</v>
      </c>
      <c r="T402" s="29">
        <v>0.5</v>
      </c>
      <c r="U402" s="29">
        <v>0.79</v>
      </c>
      <c r="V402" s="28">
        <v>4827</v>
      </c>
      <c r="W402" s="29">
        <v>0.79</v>
      </c>
      <c r="X402" s="38" t="s">
        <v>24</v>
      </c>
    </row>
    <row r="403" spans="1:24">
      <c r="A403" s="26" t="s">
        <v>12300</v>
      </c>
      <c r="B403" s="26" t="s">
        <v>12300</v>
      </c>
      <c r="C403" s="26" t="s">
        <v>12299</v>
      </c>
      <c r="D403" s="27">
        <v>45</v>
      </c>
      <c r="E403" s="28">
        <v>300</v>
      </c>
      <c r="F403" s="29">
        <v>-1.7</v>
      </c>
      <c r="G403" s="29">
        <v>-2.1800000000000002</v>
      </c>
      <c r="H403" s="30">
        <v>1.0699999999999999E-2</v>
      </c>
      <c r="I403" s="29">
        <v>1.66</v>
      </c>
      <c r="J403" s="29">
        <v>1.6</v>
      </c>
      <c r="K403" s="29">
        <v>3</v>
      </c>
      <c r="L403" s="29">
        <v>3.42</v>
      </c>
      <c r="M403" s="28">
        <v>62</v>
      </c>
      <c r="N403" s="29">
        <v>0.06</v>
      </c>
      <c r="O403" s="29">
        <v>0.37</v>
      </c>
      <c r="P403" s="28">
        <v>232</v>
      </c>
      <c r="Q403" s="29">
        <v>0.12</v>
      </c>
      <c r="R403" s="29">
        <v>0.55000000000000004</v>
      </c>
      <c r="S403" s="28">
        <v>3739</v>
      </c>
      <c r="T403" s="29">
        <v>0.5</v>
      </c>
      <c r="U403" s="29">
        <v>1.22</v>
      </c>
      <c r="V403" s="28">
        <v>7478</v>
      </c>
      <c r="W403" s="29">
        <v>1.22</v>
      </c>
      <c r="X403" s="38" t="s">
        <v>24</v>
      </c>
    </row>
    <row r="404" spans="1:24">
      <c r="A404" s="26" t="s">
        <v>12299</v>
      </c>
      <c r="B404" s="26" t="s">
        <v>12299</v>
      </c>
      <c r="C404" s="26" t="s">
        <v>12295</v>
      </c>
      <c r="D404" s="27">
        <v>45</v>
      </c>
      <c r="E404" s="28">
        <v>300</v>
      </c>
      <c r="F404" s="29">
        <v>-2.1800000000000002</v>
      </c>
      <c r="G404" s="29">
        <v>-2.39</v>
      </c>
      <c r="H404" s="30">
        <v>4.7000000000000002E-3</v>
      </c>
      <c r="I404" s="29">
        <v>1.6</v>
      </c>
      <c r="J404" s="29">
        <v>1.8</v>
      </c>
      <c r="K404" s="29">
        <v>3.42</v>
      </c>
      <c r="L404" s="29">
        <v>3.83</v>
      </c>
      <c r="M404" s="28">
        <v>204</v>
      </c>
      <c r="N404" s="29">
        <v>0.14000000000000001</v>
      </c>
      <c r="O404" s="29">
        <v>0.4</v>
      </c>
      <c r="P404" s="28">
        <v>721</v>
      </c>
      <c r="Q404" s="29">
        <v>0.26</v>
      </c>
      <c r="R404" s="29">
        <v>0.57999999999999996</v>
      </c>
      <c r="S404" s="28">
        <v>2473</v>
      </c>
      <c r="T404" s="29">
        <v>0.5</v>
      </c>
      <c r="U404" s="29">
        <v>0.81</v>
      </c>
      <c r="V404" s="28">
        <v>4947</v>
      </c>
      <c r="W404" s="29">
        <v>0.81</v>
      </c>
      <c r="X404" s="38" t="s">
        <v>24</v>
      </c>
    </row>
    <row r="405" spans="1:24">
      <c r="A405" s="26" t="s">
        <v>12301</v>
      </c>
      <c r="B405" s="26" t="s">
        <v>12301</v>
      </c>
      <c r="C405" s="26" t="s">
        <v>12302</v>
      </c>
      <c r="D405" s="27">
        <v>60</v>
      </c>
      <c r="E405" s="28">
        <v>300</v>
      </c>
      <c r="F405" s="29">
        <v>-1.69</v>
      </c>
      <c r="G405" s="29">
        <v>-1.96</v>
      </c>
      <c r="H405" s="30">
        <v>4.4999999999999997E-3</v>
      </c>
      <c r="I405" s="29">
        <v>1.67</v>
      </c>
      <c r="J405" s="29">
        <v>1.74</v>
      </c>
      <c r="K405" s="29">
        <v>3</v>
      </c>
      <c r="L405" s="29">
        <v>3.34</v>
      </c>
      <c r="M405" s="28">
        <v>66</v>
      </c>
      <c r="N405" s="29">
        <v>0.08</v>
      </c>
      <c r="O405" s="29">
        <v>0.28000000000000003</v>
      </c>
      <c r="P405" s="28">
        <v>248</v>
      </c>
      <c r="Q405" s="29">
        <v>0.15</v>
      </c>
      <c r="R405" s="29">
        <v>0.42</v>
      </c>
      <c r="S405" s="28">
        <v>2429</v>
      </c>
      <c r="T405" s="29">
        <v>0.5</v>
      </c>
      <c r="U405" s="29">
        <v>0.8</v>
      </c>
      <c r="V405" s="28">
        <v>4857</v>
      </c>
      <c r="W405" s="29">
        <v>0.8</v>
      </c>
      <c r="X405" s="38" t="s">
        <v>24</v>
      </c>
    </row>
    <row r="406" spans="1:24">
      <c r="A406" s="26" t="s">
        <v>12302</v>
      </c>
      <c r="B406" s="26" t="s">
        <v>12302</v>
      </c>
      <c r="C406" s="26" t="s">
        <v>12295</v>
      </c>
      <c r="D406" s="27">
        <v>40</v>
      </c>
      <c r="E406" s="28">
        <v>300</v>
      </c>
      <c r="F406" s="29">
        <v>-1.96</v>
      </c>
      <c r="G406" s="29">
        <v>-2.39</v>
      </c>
      <c r="H406" s="30">
        <v>1.0800000000000001E-2</v>
      </c>
      <c r="I406" s="29">
        <v>1.74</v>
      </c>
      <c r="J406" s="29">
        <v>1.8</v>
      </c>
      <c r="K406" s="29">
        <v>3.34</v>
      </c>
      <c r="L406" s="29">
        <v>3.83</v>
      </c>
      <c r="M406" s="28">
        <v>86</v>
      </c>
      <c r="N406" s="29">
        <v>0.08</v>
      </c>
      <c r="O406" s="29">
        <v>0.41</v>
      </c>
      <c r="P406" s="28">
        <v>318</v>
      </c>
      <c r="Q406" s="29">
        <v>0.14000000000000001</v>
      </c>
      <c r="R406" s="29">
        <v>0.61</v>
      </c>
      <c r="S406" s="28">
        <v>3754</v>
      </c>
      <c r="T406" s="29">
        <v>0.5</v>
      </c>
      <c r="U406" s="29">
        <v>1.23</v>
      </c>
      <c r="V406" s="28">
        <v>7508</v>
      </c>
      <c r="W406" s="29">
        <v>1.23</v>
      </c>
      <c r="X406" s="38" t="s">
        <v>24</v>
      </c>
    </row>
    <row r="407" spans="1:24">
      <c r="A407" s="26" t="s">
        <v>12295</v>
      </c>
      <c r="B407" s="26" t="s">
        <v>12295</v>
      </c>
      <c r="C407" s="26" t="s">
        <v>12303</v>
      </c>
      <c r="D407" s="27">
        <v>55</v>
      </c>
      <c r="E407" s="28">
        <v>500</v>
      </c>
      <c r="F407" s="29">
        <v>-2.5499999999999998</v>
      </c>
      <c r="G407" s="29">
        <v>-2.67</v>
      </c>
      <c r="H407" s="30">
        <v>2.2000000000000001E-3</v>
      </c>
      <c r="I407" s="29">
        <v>1.8</v>
      </c>
      <c r="J407" s="29">
        <v>1.82</v>
      </c>
      <c r="K407" s="29">
        <v>3.78</v>
      </c>
      <c r="L407" s="29">
        <v>3.92</v>
      </c>
      <c r="M407" s="28">
        <v>1483</v>
      </c>
      <c r="N407" s="29">
        <v>0.23</v>
      </c>
      <c r="O407" s="29">
        <v>0.51</v>
      </c>
      <c r="P407" s="28">
        <v>4387</v>
      </c>
      <c r="Q407" s="29">
        <v>0.4</v>
      </c>
      <c r="R407" s="29">
        <v>0.7</v>
      </c>
      <c r="S407" s="28">
        <v>6603</v>
      </c>
      <c r="T407" s="29">
        <v>0.5</v>
      </c>
      <c r="U407" s="29">
        <v>0.78</v>
      </c>
      <c r="V407" s="28">
        <v>13207</v>
      </c>
      <c r="W407" s="29">
        <v>0.78</v>
      </c>
      <c r="X407" s="38" t="s">
        <v>24</v>
      </c>
    </row>
    <row r="408" spans="1:24">
      <c r="A408" s="26" t="s">
        <v>12303</v>
      </c>
      <c r="B408" s="26" t="s">
        <v>12303</v>
      </c>
      <c r="C408" s="26" t="s">
        <v>12304</v>
      </c>
      <c r="D408" s="27">
        <v>35</v>
      </c>
      <c r="E408" s="28">
        <v>500</v>
      </c>
      <c r="F408" s="29">
        <v>-2.67</v>
      </c>
      <c r="G408" s="29">
        <v>-2.75</v>
      </c>
      <c r="H408" s="30">
        <v>2.3E-3</v>
      </c>
      <c r="I408" s="29">
        <v>1.82</v>
      </c>
      <c r="J408" s="29">
        <v>1.93</v>
      </c>
      <c r="K408" s="29">
        <v>3.92</v>
      </c>
      <c r="L408" s="29">
        <v>4.1100000000000003</v>
      </c>
      <c r="M408" s="28">
        <v>1565</v>
      </c>
      <c r="N408" s="29">
        <v>0.23</v>
      </c>
      <c r="O408" s="29">
        <v>0.53</v>
      </c>
      <c r="P408" s="28">
        <v>4599</v>
      </c>
      <c r="Q408" s="29">
        <v>0.4</v>
      </c>
      <c r="R408" s="29">
        <v>0.72</v>
      </c>
      <c r="S408" s="28">
        <v>6759</v>
      </c>
      <c r="T408" s="29">
        <v>0.5</v>
      </c>
      <c r="U408" s="29">
        <v>0.8</v>
      </c>
      <c r="V408" s="28">
        <v>13518</v>
      </c>
      <c r="W408" s="29">
        <v>0.8</v>
      </c>
      <c r="X408" s="38" t="s">
        <v>24</v>
      </c>
    </row>
    <row r="409" spans="1:24">
      <c r="A409" s="26" t="s">
        <v>12305</v>
      </c>
      <c r="B409" s="26" t="s">
        <v>12305</v>
      </c>
      <c r="C409" s="26" t="s">
        <v>12306</v>
      </c>
      <c r="D409" s="27">
        <v>50</v>
      </c>
      <c r="E409" s="28">
        <v>300</v>
      </c>
      <c r="F409" s="29">
        <v>-1.81</v>
      </c>
      <c r="G409" s="29">
        <v>-2.2000000000000002</v>
      </c>
      <c r="H409" s="30">
        <v>7.7999999999999996E-3</v>
      </c>
      <c r="I409" s="29">
        <v>1.55</v>
      </c>
      <c r="J409" s="29">
        <v>1.1599999999999999</v>
      </c>
      <c r="K409" s="29">
        <v>3</v>
      </c>
      <c r="L409" s="29">
        <v>3</v>
      </c>
      <c r="M409" s="28">
        <v>32</v>
      </c>
      <c r="N409" s="29">
        <v>0.05</v>
      </c>
      <c r="O409" s="29">
        <v>0.27</v>
      </c>
      <c r="P409" s="28">
        <v>123</v>
      </c>
      <c r="Q409" s="29">
        <v>0.1</v>
      </c>
      <c r="R409" s="29">
        <v>0.41</v>
      </c>
      <c r="S409" s="28">
        <v>3198</v>
      </c>
      <c r="T409" s="29">
        <v>0.5</v>
      </c>
      <c r="U409" s="29">
        <v>1.05</v>
      </c>
      <c r="V409" s="28">
        <v>6395</v>
      </c>
      <c r="W409" s="29">
        <v>1.05</v>
      </c>
      <c r="X409" s="38" t="s">
        <v>24</v>
      </c>
    </row>
    <row r="410" spans="1:24">
      <c r="A410" s="26" t="s">
        <v>12306</v>
      </c>
      <c r="B410" s="26" t="s">
        <v>12306</v>
      </c>
      <c r="C410" s="26" t="s">
        <v>12304</v>
      </c>
      <c r="D410" s="27">
        <v>40</v>
      </c>
      <c r="E410" s="28">
        <v>300</v>
      </c>
      <c r="F410" s="29">
        <v>-2.2000000000000002</v>
      </c>
      <c r="G410" s="29">
        <v>-2.59</v>
      </c>
      <c r="H410" s="30">
        <v>9.7000000000000003E-3</v>
      </c>
      <c r="I410" s="29">
        <v>1.1599999999999999</v>
      </c>
      <c r="J410" s="29">
        <v>1.93</v>
      </c>
      <c r="K410" s="29">
        <v>3</v>
      </c>
      <c r="L410" s="29">
        <v>4.16</v>
      </c>
      <c r="M410" s="28">
        <v>52</v>
      </c>
      <c r="N410" s="29">
        <v>0.06</v>
      </c>
      <c r="O410" s="29">
        <v>0.34</v>
      </c>
      <c r="P410" s="28">
        <v>195</v>
      </c>
      <c r="Q410" s="29">
        <v>0.11</v>
      </c>
      <c r="R410" s="29">
        <v>0.51</v>
      </c>
      <c r="S410" s="28">
        <v>3575</v>
      </c>
      <c r="T410" s="29">
        <v>0.5</v>
      </c>
      <c r="U410" s="29">
        <v>1.17</v>
      </c>
      <c r="V410" s="28">
        <v>7150</v>
      </c>
      <c r="W410" s="29">
        <v>1.17</v>
      </c>
      <c r="X410" s="38" t="s">
        <v>24</v>
      </c>
    </row>
    <row r="411" spans="1:24">
      <c r="A411" s="26" t="s">
        <v>12304</v>
      </c>
      <c r="B411" s="26" t="s">
        <v>12304</v>
      </c>
      <c r="C411" s="26" t="s">
        <v>12307</v>
      </c>
      <c r="D411" s="27">
        <v>40</v>
      </c>
      <c r="E411" s="28">
        <v>500</v>
      </c>
      <c r="F411" s="29">
        <v>-2.75</v>
      </c>
      <c r="G411" s="29">
        <v>-2.85</v>
      </c>
      <c r="H411" s="30">
        <v>2.5000000000000001E-3</v>
      </c>
      <c r="I411" s="29">
        <v>1.93</v>
      </c>
      <c r="J411" s="29">
        <v>2.5099999999999998</v>
      </c>
      <c r="K411" s="29">
        <v>4.1100000000000003</v>
      </c>
      <c r="L411" s="29">
        <v>4.79</v>
      </c>
      <c r="M411" s="28">
        <v>1650</v>
      </c>
      <c r="N411" s="29">
        <v>0.23</v>
      </c>
      <c r="O411" s="29">
        <v>0.56000000000000005</v>
      </c>
      <c r="P411" s="28">
        <v>4817</v>
      </c>
      <c r="Q411" s="29">
        <v>0.4</v>
      </c>
      <c r="R411" s="29">
        <v>0.75</v>
      </c>
      <c r="S411" s="28">
        <v>7069</v>
      </c>
      <c r="T411" s="29">
        <v>0.5</v>
      </c>
      <c r="U411" s="29">
        <v>0.83</v>
      </c>
      <c r="V411" s="28">
        <v>14137</v>
      </c>
      <c r="W411" s="29">
        <v>0.83</v>
      </c>
      <c r="X411" s="38" t="s">
        <v>24</v>
      </c>
    </row>
    <row r="412" spans="1:24">
      <c r="A412" s="26" t="s">
        <v>12308</v>
      </c>
      <c r="B412" s="26" t="s">
        <v>12308</v>
      </c>
      <c r="C412" s="26" t="s">
        <v>12307</v>
      </c>
      <c r="D412" s="27">
        <v>40</v>
      </c>
      <c r="E412" s="28">
        <v>300</v>
      </c>
      <c r="F412" s="29">
        <v>-1.76</v>
      </c>
      <c r="G412" s="29">
        <v>-2.69</v>
      </c>
      <c r="H412" s="30">
        <v>2.3300000000000001E-2</v>
      </c>
      <c r="I412" s="29">
        <v>2.2000000000000002</v>
      </c>
      <c r="J412" s="29">
        <v>2.5099999999999998</v>
      </c>
      <c r="K412" s="29">
        <v>3.6</v>
      </c>
      <c r="L412" s="29">
        <v>4.84</v>
      </c>
      <c r="M412" s="28">
        <v>62</v>
      </c>
      <c r="N412" s="29">
        <v>0.05</v>
      </c>
      <c r="O412" s="29">
        <v>0.49</v>
      </c>
      <c r="P412" s="28">
        <v>232</v>
      </c>
      <c r="Q412" s="29">
        <v>0.1</v>
      </c>
      <c r="R412" s="29">
        <v>0.73</v>
      </c>
      <c r="S412" s="28">
        <v>5520</v>
      </c>
      <c r="T412" s="29">
        <v>0.5</v>
      </c>
      <c r="U412" s="29">
        <v>1.81</v>
      </c>
      <c r="V412" s="28">
        <v>11041</v>
      </c>
      <c r="W412" s="29">
        <v>1.81</v>
      </c>
      <c r="X412" s="38" t="s">
        <v>24</v>
      </c>
    </row>
    <row r="413" spans="1:24">
      <c r="A413" s="26" t="s">
        <v>12309</v>
      </c>
      <c r="B413" s="26" t="s">
        <v>12309</v>
      </c>
      <c r="C413" s="26" t="s">
        <v>12307</v>
      </c>
      <c r="D413" s="27">
        <v>55</v>
      </c>
      <c r="E413" s="28">
        <v>300</v>
      </c>
      <c r="F413" s="29">
        <v>-1.56</v>
      </c>
      <c r="G413" s="29">
        <v>-2.69</v>
      </c>
      <c r="H413" s="30">
        <v>2.0500000000000001E-2</v>
      </c>
      <c r="I413" s="29">
        <v>1.8</v>
      </c>
      <c r="J413" s="29">
        <v>2.5099999999999998</v>
      </c>
      <c r="K413" s="29">
        <v>3</v>
      </c>
      <c r="L413" s="29">
        <v>4.84</v>
      </c>
      <c r="M413" s="28">
        <v>44</v>
      </c>
      <c r="N413" s="29">
        <v>0.05</v>
      </c>
      <c r="O413" s="29">
        <v>0.42</v>
      </c>
      <c r="P413" s="28">
        <v>165</v>
      </c>
      <c r="Q413" s="29">
        <v>0.09</v>
      </c>
      <c r="R413" s="29">
        <v>0.63</v>
      </c>
      <c r="S413" s="28">
        <v>5189</v>
      </c>
      <c r="T413" s="29">
        <v>0.5</v>
      </c>
      <c r="U413" s="29">
        <v>1.7</v>
      </c>
      <c r="V413" s="28">
        <v>10379</v>
      </c>
      <c r="W413" s="29">
        <v>1.7</v>
      </c>
      <c r="X413" s="38" t="s">
        <v>24</v>
      </c>
    </row>
    <row r="414" spans="1:24">
      <c r="A414" s="26" t="s">
        <v>12307</v>
      </c>
      <c r="B414" s="26" t="s">
        <v>12307</v>
      </c>
      <c r="C414" s="26" t="s">
        <v>12310</v>
      </c>
      <c r="D414" s="27">
        <v>30</v>
      </c>
      <c r="E414" s="28">
        <v>500</v>
      </c>
      <c r="F414" s="29">
        <v>-2.85</v>
      </c>
      <c r="G414" s="29">
        <v>-2.91</v>
      </c>
      <c r="H414" s="30">
        <v>2E-3</v>
      </c>
      <c r="I414" s="29">
        <v>2.5099999999999998</v>
      </c>
      <c r="J414" s="29">
        <v>1.84</v>
      </c>
      <c r="K414" s="29">
        <v>4.79</v>
      </c>
      <c r="L414" s="29">
        <v>4.18</v>
      </c>
      <c r="M414" s="28">
        <v>1776</v>
      </c>
      <c r="N414" s="29">
        <v>0.25</v>
      </c>
      <c r="O414" s="29">
        <v>0.53</v>
      </c>
      <c r="P414" s="28">
        <v>5137</v>
      </c>
      <c r="Q414" s="29">
        <v>0.44</v>
      </c>
      <c r="R414" s="29">
        <v>0.71</v>
      </c>
      <c r="S414" s="28">
        <v>6322</v>
      </c>
      <c r="T414" s="29">
        <v>0.5</v>
      </c>
      <c r="U414" s="29">
        <v>0.75</v>
      </c>
      <c r="V414" s="28">
        <v>12645</v>
      </c>
      <c r="W414" s="29">
        <v>0.75</v>
      </c>
      <c r="X414" s="38" t="s">
        <v>24</v>
      </c>
    </row>
    <row r="415" spans="1:24">
      <c r="A415" s="26" t="s">
        <v>12310</v>
      </c>
      <c r="B415" s="26" t="s">
        <v>12310</v>
      </c>
      <c r="C415" s="26" t="s">
        <v>11943</v>
      </c>
      <c r="D415" s="27">
        <v>90</v>
      </c>
      <c r="E415" s="28">
        <v>500</v>
      </c>
      <c r="F415" s="29">
        <v>-2.91</v>
      </c>
      <c r="G415" s="29">
        <v>-3.63</v>
      </c>
      <c r="H415" s="30">
        <v>8.0000000000000002E-3</v>
      </c>
      <c r="I415" s="29">
        <v>1.84</v>
      </c>
      <c r="J415" s="29">
        <v>1.85</v>
      </c>
      <c r="K415" s="29">
        <v>4.18</v>
      </c>
      <c r="L415" s="29">
        <v>4.91</v>
      </c>
      <c r="M415" s="28">
        <v>1776</v>
      </c>
      <c r="N415" s="29">
        <v>0.18</v>
      </c>
      <c r="O415" s="29">
        <v>0.86</v>
      </c>
      <c r="P415" s="28">
        <v>5137</v>
      </c>
      <c r="Q415" s="29">
        <v>0.31</v>
      </c>
      <c r="R415" s="29">
        <v>1.17</v>
      </c>
      <c r="S415" s="28">
        <v>12645</v>
      </c>
      <c r="T415" s="29">
        <v>0.5</v>
      </c>
      <c r="U415" s="29">
        <v>1.49</v>
      </c>
      <c r="V415" s="28">
        <v>25289</v>
      </c>
      <c r="W415" s="29">
        <v>1.49</v>
      </c>
      <c r="X415" s="38" t="s">
        <v>24</v>
      </c>
    </row>
    <row r="416" spans="1:24">
      <c r="A416" s="26" t="s">
        <v>12311</v>
      </c>
      <c r="B416" s="26" t="s">
        <v>12311</v>
      </c>
      <c r="C416" s="26" t="s">
        <v>12312</v>
      </c>
      <c r="D416" s="27">
        <v>32</v>
      </c>
      <c r="E416" s="28">
        <v>300</v>
      </c>
      <c r="F416" s="29">
        <v>-0.35</v>
      </c>
      <c r="G416" s="29">
        <v>-0.49</v>
      </c>
      <c r="H416" s="30">
        <v>4.4000000000000003E-3</v>
      </c>
      <c r="I416" s="29">
        <v>3.01</v>
      </c>
      <c r="J416" s="29">
        <v>2.96</v>
      </c>
      <c r="K416" s="29">
        <v>3</v>
      </c>
      <c r="L416" s="29">
        <v>3.09</v>
      </c>
      <c r="M416" s="28">
        <v>247</v>
      </c>
      <c r="N416" s="29">
        <v>0.15</v>
      </c>
      <c r="O416" s="29">
        <v>0.41</v>
      </c>
      <c r="P416" s="28">
        <v>861</v>
      </c>
      <c r="Q416" s="29">
        <v>0.28999999999999998</v>
      </c>
      <c r="R416" s="29">
        <v>0.59</v>
      </c>
      <c r="S416" s="28">
        <v>2395</v>
      </c>
      <c r="T416" s="29">
        <v>0.5</v>
      </c>
      <c r="U416" s="29">
        <v>0.78</v>
      </c>
      <c r="V416" s="28">
        <v>4789</v>
      </c>
      <c r="W416" s="29">
        <v>0.78</v>
      </c>
      <c r="X416" s="38" t="s">
        <v>24</v>
      </c>
    </row>
    <row r="417" spans="1:24">
      <c r="A417" s="26" t="s">
        <v>12312</v>
      </c>
      <c r="B417" s="26" t="s">
        <v>12312</v>
      </c>
      <c r="C417" s="26" t="s">
        <v>12313</v>
      </c>
      <c r="D417" s="27">
        <v>34</v>
      </c>
      <c r="E417" s="28">
        <v>300</v>
      </c>
      <c r="F417" s="29">
        <v>-0.49</v>
      </c>
      <c r="G417" s="29">
        <v>-0.65</v>
      </c>
      <c r="H417" s="30">
        <v>4.7000000000000002E-3</v>
      </c>
      <c r="I417" s="29">
        <v>2.96</v>
      </c>
      <c r="J417" s="29">
        <v>2.94</v>
      </c>
      <c r="K417" s="29">
        <v>3.09</v>
      </c>
      <c r="L417" s="29">
        <v>3.23</v>
      </c>
      <c r="M417" s="28">
        <v>247</v>
      </c>
      <c r="N417" s="29">
        <v>0.15</v>
      </c>
      <c r="O417" s="29">
        <v>0.42</v>
      </c>
      <c r="P417" s="28">
        <v>861</v>
      </c>
      <c r="Q417" s="29">
        <v>0.28000000000000003</v>
      </c>
      <c r="R417" s="29">
        <v>0.61</v>
      </c>
      <c r="S417" s="28">
        <v>2484</v>
      </c>
      <c r="T417" s="29">
        <v>0.5</v>
      </c>
      <c r="U417" s="29">
        <v>0.81</v>
      </c>
      <c r="V417" s="28">
        <v>4967</v>
      </c>
      <c r="W417" s="29">
        <v>0.81</v>
      </c>
      <c r="X417" s="38" t="s">
        <v>24</v>
      </c>
    </row>
    <row r="418" spans="1:24">
      <c r="A418" s="26" t="s">
        <v>12313</v>
      </c>
      <c r="B418" s="26" t="s">
        <v>12313</v>
      </c>
      <c r="C418" s="26" t="s">
        <v>12314</v>
      </c>
      <c r="D418" s="27">
        <v>49</v>
      </c>
      <c r="E418" s="28">
        <v>300</v>
      </c>
      <c r="F418" s="29">
        <v>-0.65</v>
      </c>
      <c r="G418" s="29">
        <v>-0.87</v>
      </c>
      <c r="H418" s="30">
        <v>4.4999999999999997E-3</v>
      </c>
      <c r="I418" s="29">
        <v>2.94</v>
      </c>
      <c r="J418" s="29">
        <v>2.99</v>
      </c>
      <c r="K418" s="29">
        <v>3.23</v>
      </c>
      <c r="L418" s="29">
        <v>3.5</v>
      </c>
      <c r="M418" s="28">
        <v>247</v>
      </c>
      <c r="N418" s="29">
        <v>0.15</v>
      </c>
      <c r="O418" s="29">
        <v>0.42</v>
      </c>
      <c r="P418" s="28">
        <v>861</v>
      </c>
      <c r="Q418" s="29">
        <v>0.28000000000000003</v>
      </c>
      <c r="R418" s="29">
        <v>0.6</v>
      </c>
      <c r="S418" s="28">
        <v>2426</v>
      </c>
      <c r="T418" s="29">
        <v>0.5</v>
      </c>
      <c r="U418" s="29">
        <v>0.79</v>
      </c>
      <c r="V418" s="28">
        <v>4852</v>
      </c>
      <c r="W418" s="29">
        <v>0.79</v>
      </c>
      <c r="X418" s="38" t="s">
        <v>24</v>
      </c>
    </row>
    <row r="419" spans="1:24">
      <c r="A419" s="26" t="s">
        <v>12314</v>
      </c>
      <c r="B419" s="26" t="s">
        <v>12314</v>
      </c>
      <c r="C419" s="26" t="s">
        <v>12315</v>
      </c>
      <c r="D419" s="27">
        <v>48</v>
      </c>
      <c r="E419" s="28">
        <v>300</v>
      </c>
      <c r="F419" s="29">
        <v>-0.87</v>
      </c>
      <c r="G419" s="29">
        <v>-1.0900000000000001</v>
      </c>
      <c r="H419" s="30">
        <v>4.5999999999999999E-3</v>
      </c>
      <c r="I419" s="29">
        <v>2.99</v>
      </c>
      <c r="J419" s="29">
        <v>3.03</v>
      </c>
      <c r="K419" s="29">
        <v>3.5</v>
      </c>
      <c r="L419" s="29">
        <v>3.76</v>
      </c>
      <c r="M419" s="28">
        <v>247</v>
      </c>
      <c r="N419" s="29">
        <v>0.15</v>
      </c>
      <c r="O419" s="29">
        <v>0.42</v>
      </c>
      <c r="P419" s="28">
        <v>861</v>
      </c>
      <c r="Q419" s="29">
        <v>0.28000000000000003</v>
      </c>
      <c r="R419" s="29">
        <v>0.6</v>
      </c>
      <c r="S419" s="28">
        <v>2451</v>
      </c>
      <c r="T419" s="29">
        <v>0.5</v>
      </c>
      <c r="U419" s="29">
        <v>0.8</v>
      </c>
      <c r="V419" s="28">
        <v>4902</v>
      </c>
      <c r="W419" s="29">
        <v>0.8</v>
      </c>
      <c r="X419" s="38" t="s">
        <v>24</v>
      </c>
    </row>
    <row r="420" spans="1:24">
      <c r="A420" s="26" t="s">
        <v>12315</v>
      </c>
      <c r="B420" s="26" t="s">
        <v>12315</v>
      </c>
      <c r="C420" s="26" t="s">
        <v>12316</v>
      </c>
      <c r="D420" s="27">
        <v>49</v>
      </c>
      <c r="E420" s="28">
        <v>300</v>
      </c>
      <c r="F420" s="29">
        <v>-1.0900000000000001</v>
      </c>
      <c r="G420" s="29">
        <v>-1.31</v>
      </c>
      <c r="H420" s="30">
        <v>4.4999999999999997E-3</v>
      </c>
      <c r="I420" s="29">
        <v>3.03</v>
      </c>
      <c r="J420" s="29">
        <v>2.97</v>
      </c>
      <c r="K420" s="29">
        <v>3.76</v>
      </c>
      <c r="L420" s="29">
        <v>3.92</v>
      </c>
      <c r="M420" s="28">
        <v>247</v>
      </c>
      <c r="N420" s="29">
        <v>0.15</v>
      </c>
      <c r="O420" s="29">
        <v>0.42</v>
      </c>
      <c r="P420" s="28">
        <v>861</v>
      </c>
      <c r="Q420" s="29">
        <v>0.28000000000000003</v>
      </c>
      <c r="R420" s="29">
        <v>0.6</v>
      </c>
      <c r="S420" s="28">
        <v>2426</v>
      </c>
      <c r="T420" s="29">
        <v>0.5</v>
      </c>
      <c r="U420" s="29">
        <v>0.79</v>
      </c>
      <c r="V420" s="28">
        <v>4852</v>
      </c>
      <c r="W420" s="29">
        <v>0.79</v>
      </c>
      <c r="X420" s="38" t="s">
        <v>24</v>
      </c>
    </row>
    <row r="421" spans="1:24">
      <c r="A421" s="26" t="s">
        <v>12316</v>
      </c>
      <c r="B421" s="26" t="s">
        <v>12316</v>
      </c>
      <c r="C421" s="26" t="s">
        <v>12317</v>
      </c>
      <c r="D421" s="27">
        <v>24.8</v>
      </c>
      <c r="E421" s="28">
        <v>300</v>
      </c>
      <c r="F421" s="29">
        <v>-1.31</v>
      </c>
      <c r="G421" s="29">
        <v>-1.42</v>
      </c>
      <c r="H421" s="30">
        <v>4.4000000000000003E-3</v>
      </c>
      <c r="I421" s="29">
        <v>2.97</v>
      </c>
      <c r="J421" s="29">
        <v>2.71</v>
      </c>
      <c r="K421" s="29">
        <v>3.92</v>
      </c>
      <c r="L421" s="29">
        <v>3.77</v>
      </c>
      <c r="M421" s="28">
        <v>447</v>
      </c>
      <c r="N421" s="29">
        <v>0.21</v>
      </c>
      <c r="O421" s="29">
        <v>0.49</v>
      </c>
      <c r="P421" s="28">
        <v>1491</v>
      </c>
      <c r="Q421" s="29">
        <v>0.38</v>
      </c>
      <c r="R421" s="29">
        <v>0.7</v>
      </c>
      <c r="S421" s="28">
        <v>2411</v>
      </c>
      <c r="T421" s="29">
        <v>0.5</v>
      </c>
      <c r="U421" s="29">
        <v>0.79</v>
      </c>
      <c r="V421" s="28">
        <v>4822</v>
      </c>
      <c r="W421" s="29">
        <v>0.79</v>
      </c>
      <c r="X421" s="38" t="s">
        <v>24</v>
      </c>
    </row>
    <row r="422" spans="1:24">
      <c r="A422" s="26" t="s">
        <v>12318</v>
      </c>
      <c r="B422" s="26" t="s">
        <v>12318</v>
      </c>
      <c r="C422" s="26" t="s">
        <v>12319</v>
      </c>
      <c r="D422" s="27">
        <v>54</v>
      </c>
      <c r="E422" s="28">
        <v>300</v>
      </c>
      <c r="F422" s="29">
        <v>-0.87</v>
      </c>
      <c r="G422" s="29">
        <v>-1.1200000000000001</v>
      </c>
      <c r="H422" s="30">
        <v>4.5999999999999999E-3</v>
      </c>
      <c r="I422" s="29">
        <v>2.5099999999999998</v>
      </c>
      <c r="J422" s="29">
        <v>2.65</v>
      </c>
      <c r="K422" s="29">
        <v>3.02</v>
      </c>
      <c r="L422" s="29">
        <v>3.41</v>
      </c>
      <c r="M422" s="28">
        <v>79</v>
      </c>
      <c r="N422" s="29">
        <v>0.09</v>
      </c>
      <c r="O422" s="29">
        <v>0.3</v>
      </c>
      <c r="P422" s="28">
        <v>293</v>
      </c>
      <c r="Q422" s="29">
        <v>0.17</v>
      </c>
      <c r="R422" s="29">
        <v>0.44</v>
      </c>
      <c r="S422" s="28">
        <v>2463</v>
      </c>
      <c r="T422" s="29">
        <v>0.5</v>
      </c>
      <c r="U422" s="29">
        <v>0.81</v>
      </c>
      <c r="V422" s="28">
        <v>4927</v>
      </c>
      <c r="W422" s="29">
        <v>0.81</v>
      </c>
      <c r="X422" s="38" t="s">
        <v>11250</v>
      </c>
    </row>
    <row r="423" spans="1:24">
      <c r="A423" s="26" t="s">
        <v>12319</v>
      </c>
      <c r="B423" s="26" t="s">
        <v>12319</v>
      </c>
      <c r="C423" s="26" t="s">
        <v>12320</v>
      </c>
      <c r="D423" s="27">
        <v>40.6</v>
      </c>
      <c r="E423" s="28">
        <v>300</v>
      </c>
      <c r="F423" s="29">
        <v>-1.1299999999999999</v>
      </c>
      <c r="G423" s="29">
        <v>-1.38</v>
      </c>
      <c r="H423" s="30">
        <v>6.1999999999999998E-3</v>
      </c>
      <c r="I423" s="29">
        <v>2.65</v>
      </c>
      <c r="J423" s="29">
        <v>2.87</v>
      </c>
      <c r="K423" s="29">
        <v>3.42</v>
      </c>
      <c r="L423" s="29">
        <v>3.89</v>
      </c>
      <c r="M423" s="28">
        <v>79</v>
      </c>
      <c r="N423" s="29">
        <v>0.08</v>
      </c>
      <c r="O423" s="29">
        <v>0.33</v>
      </c>
      <c r="P423" s="28">
        <v>293</v>
      </c>
      <c r="Q423" s="29">
        <v>0.15</v>
      </c>
      <c r="R423" s="29">
        <v>0.49</v>
      </c>
      <c r="S423" s="28">
        <v>2841</v>
      </c>
      <c r="T423" s="29">
        <v>0.5</v>
      </c>
      <c r="U423" s="29">
        <v>0.93</v>
      </c>
      <c r="V423" s="28">
        <v>5682</v>
      </c>
      <c r="W423" s="29">
        <v>0.93</v>
      </c>
      <c r="X423" s="38" t="s">
        <v>11250</v>
      </c>
    </row>
    <row r="424" spans="1:24">
      <c r="A424" s="26" t="s">
        <v>12320</v>
      </c>
      <c r="B424" s="26" t="s">
        <v>12320</v>
      </c>
      <c r="C424" s="26" t="s">
        <v>12317</v>
      </c>
      <c r="D424" s="27">
        <v>38.700000000000003</v>
      </c>
      <c r="E424" s="28">
        <v>300</v>
      </c>
      <c r="F424" s="29">
        <v>-1.39</v>
      </c>
      <c r="G424" s="29">
        <v>-1.57</v>
      </c>
      <c r="H424" s="30">
        <v>4.7000000000000002E-3</v>
      </c>
      <c r="I424" s="29">
        <v>2.87</v>
      </c>
      <c r="J424" s="29">
        <v>2.71</v>
      </c>
      <c r="K424" s="29">
        <v>3.9</v>
      </c>
      <c r="L424" s="29">
        <v>3.92</v>
      </c>
      <c r="M424" s="28">
        <v>79</v>
      </c>
      <c r="N424" s="29">
        <v>0.09</v>
      </c>
      <c r="O424" s="29">
        <v>0.3</v>
      </c>
      <c r="P424" s="28">
        <v>293</v>
      </c>
      <c r="Q424" s="29">
        <v>0.17</v>
      </c>
      <c r="R424" s="29">
        <v>0.44</v>
      </c>
      <c r="S424" s="28">
        <v>2469</v>
      </c>
      <c r="T424" s="29">
        <v>0.5</v>
      </c>
      <c r="U424" s="29">
        <v>0.81</v>
      </c>
      <c r="V424" s="28">
        <v>4938</v>
      </c>
      <c r="W424" s="29">
        <v>0.81</v>
      </c>
      <c r="X424" s="38" t="s">
        <v>11250</v>
      </c>
    </row>
    <row r="425" spans="1:24">
      <c r="A425" s="26" t="s">
        <v>12317</v>
      </c>
      <c r="B425" s="26" t="s">
        <v>12317</v>
      </c>
      <c r="C425" s="26" t="s">
        <v>12321</v>
      </c>
      <c r="D425" s="27">
        <v>39.299999999999997</v>
      </c>
      <c r="E425" s="28">
        <v>300</v>
      </c>
      <c r="F425" s="29">
        <v>-1.57</v>
      </c>
      <c r="G425" s="29">
        <v>-1.75</v>
      </c>
      <c r="H425" s="30">
        <v>4.5999999999999999E-3</v>
      </c>
      <c r="I425" s="29">
        <v>2.71</v>
      </c>
      <c r="J425" s="29">
        <v>2.57</v>
      </c>
      <c r="K425" s="29">
        <v>3.92</v>
      </c>
      <c r="L425" s="29">
        <v>3.96</v>
      </c>
      <c r="M425" s="28">
        <v>578</v>
      </c>
      <c r="N425" s="29">
        <v>0.23</v>
      </c>
      <c r="O425" s="29">
        <v>0.54</v>
      </c>
      <c r="P425" s="28">
        <v>1886</v>
      </c>
      <c r="Q425" s="29">
        <v>0.43</v>
      </c>
      <c r="R425" s="29">
        <v>0.75</v>
      </c>
      <c r="S425" s="28">
        <v>2450</v>
      </c>
      <c r="T425" s="29">
        <v>0.5</v>
      </c>
      <c r="U425" s="29">
        <v>0.8</v>
      </c>
      <c r="V425" s="28">
        <v>4900</v>
      </c>
      <c r="W425" s="29">
        <v>0.8</v>
      </c>
      <c r="X425" s="38" t="s">
        <v>11250</v>
      </c>
    </row>
    <row r="426" spans="1:24">
      <c r="A426" s="26" t="s">
        <v>12321</v>
      </c>
      <c r="B426" s="26" t="s">
        <v>12321</v>
      </c>
      <c r="C426" s="26" t="s">
        <v>12322</v>
      </c>
      <c r="D426" s="27">
        <v>37.9</v>
      </c>
      <c r="E426" s="28">
        <v>300</v>
      </c>
      <c r="F426" s="29">
        <v>-1.76</v>
      </c>
      <c r="G426" s="29">
        <v>-1.93</v>
      </c>
      <c r="H426" s="30">
        <v>4.4999999999999997E-3</v>
      </c>
      <c r="I426" s="29">
        <v>2.57</v>
      </c>
      <c r="J426" s="29">
        <v>2.62</v>
      </c>
      <c r="K426" s="29">
        <v>3.97</v>
      </c>
      <c r="L426" s="29">
        <v>4.1900000000000004</v>
      </c>
      <c r="M426" s="28">
        <v>578</v>
      </c>
      <c r="N426" s="29">
        <v>0.23</v>
      </c>
      <c r="O426" s="29">
        <v>0.53</v>
      </c>
      <c r="P426" s="28">
        <v>1886</v>
      </c>
      <c r="Q426" s="29">
        <v>0.43</v>
      </c>
      <c r="R426" s="29">
        <v>0.74</v>
      </c>
      <c r="S426" s="28">
        <v>2425</v>
      </c>
      <c r="T426" s="29">
        <v>0.5</v>
      </c>
      <c r="U426" s="29">
        <v>0.79</v>
      </c>
      <c r="V426" s="28">
        <v>4850</v>
      </c>
      <c r="W426" s="29">
        <v>0.79</v>
      </c>
      <c r="X426" s="38" t="s">
        <v>11250</v>
      </c>
    </row>
    <row r="427" spans="1:24">
      <c r="A427" s="26" t="s">
        <v>12322</v>
      </c>
      <c r="B427" s="26" t="s">
        <v>12322</v>
      </c>
      <c r="C427" s="26" t="s">
        <v>12323</v>
      </c>
      <c r="D427" s="27">
        <v>48.8</v>
      </c>
      <c r="E427" s="28">
        <v>400</v>
      </c>
      <c r="F427" s="29">
        <v>-2.02</v>
      </c>
      <c r="G427" s="29">
        <v>-2.17</v>
      </c>
      <c r="H427" s="30">
        <v>3.0999999999999999E-3</v>
      </c>
      <c r="I427" s="29">
        <v>2.62</v>
      </c>
      <c r="J427" s="29">
        <v>2.46</v>
      </c>
      <c r="K427" s="29">
        <v>4.18</v>
      </c>
      <c r="L427" s="29">
        <v>4.17</v>
      </c>
      <c r="M427" s="28">
        <v>668</v>
      </c>
      <c r="N427" s="29">
        <v>0.19</v>
      </c>
      <c r="O427" s="29">
        <v>0.47</v>
      </c>
      <c r="P427" s="28">
        <v>2150</v>
      </c>
      <c r="Q427" s="29">
        <v>0.34</v>
      </c>
      <c r="R427" s="29">
        <v>0.66</v>
      </c>
      <c r="S427" s="28">
        <v>4323</v>
      </c>
      <c r="T427" s="29">
        <v>0.5</v>
      </c>
      <c r="U427" s="29">
        <v>0.8</v>
      </c>
      <c r="V427" s="28">
        <v>8646</v>
      </c>
      <c r="W427" s="29">
        <v>0.8</v>
      </c>
      <c r="X427" s="38" t="s">
        <v>11250</v>
      </c>
    </row>
    <row r="428" spans="1:24">
      <c r="A428" s="26" t="s">
        <v>12323</v>
      </c>
      <c r="B428" s="26" t="s">
        <v>12323</v>
      </c>
      <c r="C428" s="26" t="s">
        <v>12324</v>
      </c>
      <c r="D428" s="27">
        <v>35.200000000000003</v>
      </c>
      <c r="E428" s="28">
        <v>400</v>
      </c>
      <c r="F428" s="29">
        <v>-2.1800000000000002</v>
      </c>
      <c r="G428" s="29">
        <v>-2.29</v>
      </c>
      <c r="H428" s="30">
        <v>3.0999999999999999E-3</v>
      </c>
      <c r="I428" s="29">
        <v>2.46</v>
      </c>
      <c r="J428" s="29">
        <v>2.41</v>
      </c>
      <c r="K428" s="29">
        <v>4.18</v>
      </c>
      <c r="L428" s="29">
        <v>4.24</v>
      </c>
      <c r="M428" s="28">
        <v>668</v>
      </c>
      <c r="N428" s="29">
        <v>0.19</v>
      </c>
      <c r="O428" s="29">
        <v>0.47</v>
      </c>
      <c r="P428" s="28">
        <v>2150</v>
      </c>
      <c r="Q428" s="29">
        <v>0.34</v>
      </c>
      <c r="R428" s="29">
        <v>0.67</v>
      </c>
      <c r="S428" s="28">
        <v>4359</v>
      </c>
      <c r="T428" s="29">
        <v>0.5</v>
      </c>
      <c r="U428" s="29">
        <v>0.8</v>
      </c>
      <c r="V428" s="28">
        <v>8717</v>
      </c>
      <c r="W428" s="29">
        <v>0.8</v>
      </c>
      <c r="X428" s="38" t="s">
        <v>11250</v>
      </c>
    </row>
    <row r="429" spans="1:24">
      <c r="A429" s="26" t="s">
        <v>12324</v>
      </c>
      <c r="B429" s="26" t="s">
        <v>12324</v>
      </c>
      <c r="C429" s="26" t="s">
        <v>12325</v>
      </c>
      <c r="D429" s="27">
        <v>38.299999999999997</v>
      </c>
      <c r="E429" s="28">
        <v>400</v>
      </c>
      <c r="F429" s="29">
        <v>-2.2999999999999998</v>
      </c>
      <c r="G429" s="29">
        <v>-2.69</v>
      </c>
      <c r="H429" s="30">
        <v>1.0200000000000001E-2</v>
      </c>
      <c r="I429" s="29">
        <v>2.41</v>
      </c>
      <c r="J429" s="29">
        <v>2.6</v>
      </c>
      <c r="K429" s="29">
        <v>4.25</v>
      </c>
      <c r="L429" s="29">
        <v>4.83</v>
      </c>
      <c r="M429" s="28">
        <v>668</v>
      </c>
      <c r="N429" s="29">
        <v>0.14000000000000001</v>
      </c>
      <c r="O429" s="29">
        <v>0.72</v>
      </c>
      <c r="P429" s="28">
        <v>2150</v>
      </c>
      <c r="Q429" s="29">
        <v>0.25</v>
      </c>
      <c r="R429" s="29">
        <v>1.01</v>
      </c>
      <c r="S429" s="28">
        <v>7868</v>
      </c>
      <c r="T429" s="29">
        <v>0.5</v>
      </c>
      <c r="U429" s="29">
        <v>1.45</v>
      </c>
      <c r="V429" s="28">
        <v>15736</v>
      </c>
      <c r="W429" s="29">
        <v>1.45</v>
      </c>
      <c r="X429" s="38" t="s">
        <v>11250</v>
      </c>
    </row>
    <row r="430" spans="1:24">
      <c r="A430" s="26" t="s">
        <v>12326</v>
      </c>
      <c r="B430" s="26" t="s">
        <v>12326</v>
      </c>
      <c r="C430" s="26" t="s">
        <v>12327</v>
      </c>
      <c r="D430" s="27">
        <v>41.3</v>
      </c>
      <c r="E430" s="28">
        <v>300</v>
      </c>
      <c r="F430" s="29">
        <v>-1.72</v>
      </c>
      <c r="G430" s="29">
        <v>-1.91</v>
      </c>
      <c r="H430" s="30">
        <v>4.5999999999999999E-3</v>
      </c>
      <c r="I430" s="29">
        <v>1.8</v>
      </c>
      <c r="J430" s="29">
        <v>1.64</v>
      </c>
      <c r="K430" s="29">
        <v>3.16</v>
      </c>
      <c r="L430" s="29">
        <v>3.19</v>
      </c>
      <c r="M430" s="28">
        <v>140</v>
      </c>
      <c r="N430" s="29">
        <v>0.12</v>
      </c>
      <c r="O430" s="29">
        <v>0.35</v>
      </c>
      <c r="P430" s="28">
        <v>505</v>
      </c>
      <c r="Q430" s="29">
        <v>0.22</v>
      </c>
      <c r="R430" s="29">
        <v>0.52</v>
      </c>
      <c r="S430" s="28">
        <v>2456</v>
      </c>
      <c r="T430" s="29">
        <v>0.5</v>
      </c>
      <c r="U430" s="29">
        <v>0.8</v>
      </c>
      <c r="V430" s="28">
        <v>4911</v>
      </c>
      <c r="W430" s="29">
        <v>0.8</v>
      </c>
      <c r="X430" s="38" t="s">
        <v>11250</v>
      </c>
    </row>
    <row r="431" spans="1:24">
      <c r="A431" s="26" t="s">
        <v>12327</v>
      </c>
      <c r="B431" s="26" t="s">
        <v>12327</v>
      </c>
      <c r="C431" s="26" t="s">
        <v>12328</v>
      </c>
      <c r="D431" s="27">
        <v>40.6</v>
      </c>
      <c r="E431" s="28">
        <v>300</v>
      </c>
      <c r="F431" s="29">
        <v>-1.91</v>
      </c>
      <c r="G431" s="29">
        <v>-2.1</v>
      </c>
      <c r="H431" s="30">
        <v>4.7000000000000002E-3</v>
      </c>
      <c r="I431" s="29">
        <v>1.64</v>
      </c>
      <c r="J431" s="29">
        <v>1.61</v>
      </c>
      <c r="K431" s="29">
        <v>3.19</v>
      </c>
      <c r="L431" s="29">
        <v>3.35</v>
      </c>
      <c r="M431" s="28">
        <v>140</v>
      </c>
      <c r="N431" s="29">
        <v>0.12</v>
      </c>
      <c r="O431" s="29">
        <v>0.36</v>
      </c>
      <c r="P431" s="28">
        <v>505</v>
      </c>
      <c r="Q431" s="29">
        <v>0.22</v>
      </c>
      <c r="R431" s="29">
        <v>0.52</v>
      </c>
      <c r="S431" s="28">
        <v>2477</v>
      </c>
      <c r="T431" s="29">
        <v>0.5</v>
      </c>
      <c r="U431" s="29">
        <v>0.81</v>
      </c>
      <c r="V431" s="28">
        <v>4953</v>
      </c>
      <c r="W431" s="29">
        <v>0.81</v>
      </c>
      <c r="X431" s="38" t="s">
        <v>11250</v>
      </c>
    </row>
    <row r="432" spans="1:24">
      <c r="A432" s="26" t="s">
        <v>12329</v>
      </c>
      <c r="B432" s="26" t="s">
        <v>12329</v>
      </c>
      <c r="C432" s="26" t="s">
        <v>12328</v>
      </c>
      <c r="D432" s="27">
        <v>34.5</v>
      </c>
      <c r="E432" s="28">
        <v>300</v>
      </c>
      <c r="F432" s="29">
        <v>-1.82</v>
      </c>
      <c r="G432" s="29">
        <v>-2.1</v>
      </c>
      <c r="H432" s="30">
        <v>8.0999999999999996E-3</v>
      </c>
      <c r="I432" s="29">
        <v>1.5</v>
      </c>
      <c r="J432" s="29">
        <v>1.61</v>
      </c>
      <c r="K432" s="29">
        <v>2.96</v>
      </c>
      <c r="L432" s="29">
        <v>3.35</v>
      </c>
      <c r="M432" s="28">
        <v>172</v>
      </c>
      <c r="N432" s="29">
        <v>0.11</v>
      </c>
      <c r="O432" s="29">
        <v>0.46</v>
      </c>
      <c r="P432" s="28">
        <v>613</v>
      </c>
      <c r="Q432" s="29">
        <v>0.21</v>
      </c>
      <c r="R432" s="29">
        <v>0.67</v>
      </c>
      <c r="S432" s="28">
        <v>3262</v>
      </c>
      <c r="T432" s="29">
        <v>0.5</v>
      </c>
      <c r="U432" s="29">
        <v>1.07</v>
      </c>
      <c r="V432" s="28">
        <v>6523</v>
      </c>
      <c r="W432" s="29">
        <v>1.07</v>
      </c>
      <c r="X432" s="38" t="s">
        <v>11250</v>
      </c>
    </row>
    <row r="433" spans="1:24">
      <c r="A433" s="26" t="s">
        <v>12328</v>
      </c>
      <c r="B433" s="26" t="s">
        <v>12328</v>
      </c>
      <c r="C433" s="26" t="s">
        <v>12330</v>
      </c>
      <c r="D433" s="27">
        <v>34.200000000000003</v>
      </c>
      <c r="E433" s="28">
        <v>300</v>
      </c>
      <c r="F433" s="29">
        <v>-2.1</v>
      </c>
      <c r="G433" s="29">
        <v>-2.2599999999999998</v>
      </c>
      <c r="H433" s="30">
        <v>4.7000000000000002E-3</v>
      </c>
      <c r="I433" s="29">
        <v>1.61</v>
      </c>
      <c r="J433" s="29">
        <v>1.85</v>
      </c>
      <c r="K433" s="29">
        <v>3.35</v>
      </c>
      <c r="L433" s="29">
        <v>3.75</v>
      </c>
      <c r="M433" s="28">
        <v>312</v>
      </c>
      <c r="N433" s="29">
        <v>0.17</v>
      </c>
      <c r="O433" s="29">
        <v>0.45</v>
      </c>
      <c r="P433" s="28">
        <v>1071</v>
      </c>
      <c r="Q433" s="29">
        <v>0.32</v>
      </c>
      <c r="R433" s="29">
        <v>0.65</v>
      </c>
      <c r="S433" s="28">
        <v>2476</v>
      </c>
      <c r="T433" s="29">
        <v>0.5</v>
      </c>
      <c r="U433" s="29">
        <v>0.81</v>
      </c>
      <c r="V433" s="28">
        <v>4953</v>
      </c>
      <c r="W433" s="29">
        <v>0.81</v>
      </c>
      <c r="X433" s="38" t="s">
        <v>11250</v>
      </c>
    </row>
    <row r="434" spans="1:24">
      <c r="A434" s="26" t="s">
        <v>12330</v>
      </c>
      <c r="B434" s="26" t="s">
        <v>12330</v>
      </c>
      <c r="C434" s="26" t="s">
        <v>12331</v>
      </c>
      <c r="D434" s="27">
        <v>37.9</v>
      </c>
      <c r="E434" s="28">
        <v>300</v>
      </c>
      <c r="F434" s="29">
        <v>-2.27</v>
      </c>
      <c r="G434" s="29">
        <v>-2.44</v>
      </c>
      <c r="H434" s="30">
        <v>4.4999999999999997E-3</v>
      </c>
      <c r="I434" s="29">
        <v>1.85</v>
      </c>
      <c r="J434" s="29">
        <v>2.17</v>
      </c>
      <c r="K434" s="29">
        <v>3.76</v>
      </c>
      <c r="L434" s="29">
        <v>4.25</v>
      </c>
      <c r="M434" s="28">
        <v>312</v>
      </c>
      <c r="N434" s="29">
        <v>0.17</v>
      </c>
      <c r="O434" s="29">
        <v>0.45</v>
      </c>
      <c r="P434" s="28">
        <v>1071</v>
      </c>
      <c r="Q434" s="29">
        <v>0.32</v>
      </c>
      <c r="R434" s="29">
        <v>0.64</v>
      </c>
      <c r="S434" s="28">
        <v>2425</v>
      </c>
      <c r="T434" s="29">
        <v>0.5</v>
      </c>
      <c r="U434" s="29">
        <v>0.79</v>
      </c>
      <c r="V434" s="28">
        <v>4850</v>
      </c>
      <c r="W434" s="29">
        <v>0.79</v>
      </c>
      <c r="X434" s="38" t="s">
        <v>11250</v>
      </c>
    </row>
    <row r="435" spans="1:24">
      <c r="A435" s="26" t="s">
        <v>12331</v>
      </c>
      <c r="B435" s="26" t="s">
        <v>12331</v>
      </c>
      <c r="C435" s="26" t="s">
        <v>12325</v>
      </c>
      <c r="D435" s="27">
        <v>37.9</v>
      </c>
      <c r="E435" s="28">
        <v>300</v>
      </c>
      <c r="F435" s="29">
        <v>-2.4500000000000002</v>
      </c>
      <c r="G435" s="29">
        <v>-2.62</v>
      </c>
      <c r="H435" s="30">
        <v>4.4999999999999997E-3</v>
      </c>
      <c r="I435" s="29">
        <v>2.17</v>
      </c>
      <c r="J435" s="29">
        <v>2.6</v>
      </c>
      <c r="K435" s="29">
        <v>4.26</v>
      </c>
      <c r="L435" s="29">
        <v>4.8600000000000003</v>
      </c>
      <c r="M435" s="28">
        <v>312</v>
      </c>
      <c r="N435" s="29">
        <v>0.17</v>
      </c>
      <c r="O435" s="29">
        <v>0.45</v>
      </c>
      <c r="P435" s="28">
        <v>1071</v>
      </c>
      <c r="Q435" s="29">
        <v>0.32</v>
      </c>
      <c r="R435" s="29">
        <v>0.64</v>
      </c>
      <c r="S435" s="28">
        <v>2425</v>
      </c>
      <c r="T435" s="29">
        <v>0.5</v>
      </c>
      <c r="U435" s="29">
        <v>0.79</v>
      </c>
      <c r="V435" s="28">
        <v>4850</v>
      </c>
      <c r="W435" s="29">
        <v>0.79</v>
      </c>
      <c r="X435" s="38" t="s">
        <v>11250</v>
      </c>
    </row>
    <row r="436" spans="1:24">
      <c r="A436" s="26" t="s">
        <v>12325</v>
      </c>
      <c r="B436" s="26" t="s">
        <v>12325</v>
      </c>
      <c r="C436" s="26" t="s">
        <v>12332</v>
      </c>
      <c r="D436" s="27">
        <v>36.700000000000003</v>
      </c>
      <c r="E436" s="28">
        <v>400</v>
      </c>
      <c r="F436" s="29">
        <v>-2.7</v>
      </c>
      <c r="G436" s="29">
        <v>-2.81</v>
      </c>
      <c r="H436" s="30">
        <v>3.0000000000000001E-3</v>
      </c>
      <c r="I436" s="29">
        <v>2.6</v>
      </c>
      <c r="J436" s="29">
        <v>2.02</v>
      </c>
      <c r="K436" s="29">
        <v>4.84</v>
      </c>
      <c r="L436" s="29">
        <v>4.37</v>
      </c>
      <c r="M436" s="28">
        <v>1019</v>
      </c>
      <c r="N436" s="29">
        <v>0.23</v>
      </c>
      <c r="O436" s="29">
        <v>0.53</v>
      </c>
      <c r="P436" s="28">
        <v>3145</v>
      </c>
      <c r="Q436" s="29">
        <v>0.42</v>
      </c>
      <c r="R436" s="29">
        <v>0.73</v>
      </c>
      <c r="S436" s="28">
        <v>4269</v>
      </c>
      <c r="T436" s="29">
        <v>0.5</v>
      </c>
      <c r="U436" s="29">
        <v>0.79</v>
      </c>
      <c r="V436" s="28">
        <v>8537</v>
      </c>
      <c r="W436" s="29">
        <v>0.79</v>
      </c>
      <c r="X436" s="38" t="s">
        <v>11250</v>
      </c>
    </row>
    <row r="437" spans="1:24">
      <c r="A437" s="26" t="s">
        <v>12332</v>
      </c>
      <c r="B437" s="26" t="s">
        <v>12332</v>
      </c>
      <c r="C437" s="26" t="s">
        <v>12333</v>
      </c>
      <c r="D437" s="27">
        <v>41</v>
      </c>
      <c r="E437" s="28">
        <v>400</v>
      </c>
      <c r="F437" s="29">
        <v>-2.82</v>
      </c>
      <c r="G437" s="29">
        <v>-2.95</v>
      </c>
      <c r="H437" s="30">
        <v>3.2000000000000002E-3</v>
      </c>
      <c r="I437" s="29">
        <v>2.02</v>
      </c>
      <c r="J437" s="29">
        <v>1.45</v>
      </c>
      <c r="K437" s="29">
        <v>4.38</v>
      </c>
      <c r="L437" s="29">
        <v>3.94</v>
      </c>
      <c r="M437" s="28">
        <v>1019</v>
      </c>
      <c r="N437" s="29">
        <v>0.23</v>
      </c>
      <c r="O437" s="29">
        <v>0.54</v>
      </c>
      <c r="P437" s="28">
        <v>3145</v>
      </c>
      <c r="Q437" s="29">
        <v>0.41</v>
      </c>
      <c r="R437" s="29">
        <v>0.74</v>
      </c>
      <c r="S437" s="28">
        <v>4391</v>
      </c>
      <c r="T437" s="29">
        <v>0.5</v>
      </c>
      <c r="U437" s="29">
        <v>0.81</v>
      </c>
      <c r="V437" s="28">
        <v>8781</v>
      </c>
      <c r="W437" s="29">
        <v>0.81</v>
      </c>
      <c r="X437" s="38" t="s">
        <v>11250</v>
      </c>
    </row>
    <row r="438" spans="1:24">
      <c r="A438" s="26" t="s">
        <v>12334</v>
      </c>
      <c r="B438" s="26" t="s">
        <v>12334</v>
      </c>
      <c r="C438" s="26" t="s">
        <v>12335</v>
      </c>
      <c r="D438" s="27">
        <v>47.8</v>
      </c>
      <c r="E438" s="28">
        <v>300</v>
      </c>
      <c r="F438" s="29">
        <v>-2.0699999999999998</v>
      </c>
      <c r="G438" s="29">
        <v>-2.29</v>
      </c>
      <c r="H438" s="30">
        <v>4.5999999999999999E-3</v>
      </c>
      <c r="I438" s="29">
        <v>1.36</v>
      </c>
      <c r="J438" s="29">
        <v>1.35</v>
      </c>
      <c r="K438" s="29">
        <v>3.07</v>
      </c>
      <c r="L438" s="29">
        <v>3.28</v>
      </c>
      <c r="M438" s="28">
        <v>74</v>
      </c>
      <c r="N438" s="29">
        <v>0.09</v>
      </c>
      <c r="O438" s="29">
        <v>0.28999999999999998</v>
      </c>
      <c r="P438" s="28">
        <v>273</v>
      </c>
      <c r="Q438" s="29">
        <v>0.16</v>
      </c>
      <c r="R438" s="29">
        <v>0.43</v>
      </c>
      <c r="S438" s="28">
        <v>2456</v>
      </c>
      <c r="T438" s="29">
        <v>0.5</v>
      </c>
      <c r="U438" s="29">
        <v>0.8</v>
      </c>
      <c r="V438" s="28">
        <v>4912</v>
      </c>
      <c r="W438" s="29">
        <v>0.8</v>
      </c>
      <c r="X438" s="38" t="s">
        <v>11250</v>
      </c>
    </row>
    <row r="439" spans="1:24">
      <c r="A439" s="26" t="s">
        <v>12336</v>
      </c>
      <c r="B439" s="26" t="s">
        <v>12336</v>
      </c>
      <c r="C439" s="26" t="s">
        <v>12335</v>
      </c>
      <c r="D439" s="27">
        <v>33.799999999999997</v>
      </c>
      <c r="E439" s="28">
        <v>300</v>
      </c>
      <c r="F439" s="29">
        <v>-2.0299999999999998</v>
      </c>
      <c r="G439" s="29">
        <v>-2.29</v>
      </c>
      <c r="H439" s="30">
        <v>7.7000000000000002E-3</v>
      </c>
      <c r="I439" s="29">
        <v>1.27</v>
      </c>
      <c r="J439" s="29">
        <v>1.35</v>
      </c>
      <c r="K439" s="29">
        <v>2.94</v>
      </c>
      <c r="L439" s="29">
        <v>3.28</v>
      </c>
      <c r="M439" s="28">
        <v>116</v>
      </c>
      <c r="N439" s="29">
        <v>0.09</v>
      </c>
      <c r="O439" s="29">
        <v>0.4</v>
      </c>
      <c r="P439" s="28">
        <v>422</v>
      </c>
      <c r="Q439" s="29">
        <v>0.17</v>
      </c>
      <c r="R439" s="29">
        <v>0.59</v>
      </c>
      <c r="S439" s="28">
        <v>3175</v>
      </c>
      <c r="T439" s="29">
        <v>0.5</v>
      </c>
      <c r="U439" s="29">
        <v>1.04</v>
      </c>
      <c r="V439" s="28">
        <v>6351</v>
      </c>
      <c r="W439" s="29">
        <v>1.04</v>
      </c>
      <c r="X439" s="38" t="s">
        <v>11250</v>
      </c>
    </row>
    <row r="440" spans="1:24">
      <c r="A440" s="26" t="s">
        <v>12335</v>
      </c>
      <c r="B440" s="26" t="s">
        <v>12335</v>
      </c>
      <c r="C440" s="26" t="s">
        <v>12337</v>
      </c>
      <c r="D440" s="27">
        <v>36.200000000000003</v>
      </c>
      <c r="E440" s="28">
        <v>300</v>
      </c>
      <c r="F440" s="29">
        <v>-2.2999999999999998</v>
      </c>
      <c r="G440" s="29">
        <v>-2.4700000000000002</v>
      </c>
      <c r="H440" s="30">
        <v>4.7000000000000002E-3</v>
      </c>
      <c r="I440" s="29">
        <v>1.35</v>
      </c>
      <c r="J440" s="29">
        <v>1.35</v>
      </c>
      <c r="K440" s="29">
        <v>3.29</v>
      </c>
      <c r="L440" s="29">
        <v>3.46</v>
      </c>
      <c r="M440" s="28">
        <v>190</v>
      </c>
      <c r="N440" s="29">
        <v>0.13</v>
      </c>
      <c r="O440" s="29">
        <v>0.39</v>
      </c>
      <c r="P440" s="28">
        <v>672</v>
      </c>
      <c r="Q440" s="29">
        <v>0.25</v>
      </c>
      <c r="R440" s="29">
        <v>0.56999999999999995</v>
      </c>
      <c r="S440" s="28">
        <v>2481</v>
      </c>
      <c r="T440" s="29">
        <v>0.5</v>
      </c>
      <c r="U440" s="29">
        <v>0.81</v>
      </c>
      <c r="V440" s="28">
        <v>4962</v>
      </c>
      <c r="W440" s="29">
        <v>0.81</v>
      </c>
      <c r="X440" s="38" t="s">
        <v>11250</v>
      </c>
    </row>
    <row r="441" spans="1:24">
      <c r="A441" s="26" t="s">
        <v>12337</v>
      </c>
      <c r="B441" s="26" t="s">
        <v>12337</v>
      </c>
      <c r="C441" s="26" t="s">
        <v>12338</v>
      </c>
      <c r="D441" s="27">
        <v>35.200000000000003</v>
      </c>
      <c r="E441" s="28">
        <v>300</v>
      </c>
      <c r="F441" s="29">
        <v>-2.48</v>
      </c>
      <c r="G441" s="29">
        <v>-2.64</v>
      </c>
      <c r="H441" s="30">
        <v>4.4999999999999997E-3</v>
      </c>
      <c r="I441" s="29">
        <v>1.35</v>
      </c>
      <c r="J441" s="29">
        <v>1.28</v>
      </c>
      <c r="K441" s="29">
        <v>3.47</v>
      </c>
      <c r="L441" s="29">
        <v>3.56</v>
      </c>
      <c r="M441" s="28">
        <v>190</v>
      </c>
      <c r="N441" s="29">
        <v>0.13</v>
      </c>
      <c r="O441" s="29">
        <v>0.39</v>
      </c>
      <c r="P441" s="28">
        <v>672</v>
      </c>
      <c r="Q441" s="29">
        <v>0.25</v>
      </c>
      <c r="R441" s="29">
        <v>0.56000000000000005</v>
      </c>
      <c r="S441" s="28">
        <v>2441</v>
      </c>
      <c r="T441" s="29">
        <v>0.5</v>
      </c>
      <c r="U441" s="29">
        <v>0.8</v>
      </c>
      <c r="V441" s="28">
        <v>4882</v>
      </c>
      <c r="W441" s="29">
        <v>0.8</v>
      </c>
      <c r="X441" s="38" t="s">
        <v>11250</v>
      </c>
    </row>
    <row r="442" spans="1:24">
      <c r="A442" s="26" t="s">
        <v>12338</v>
      </c>
      <c r="B442" s="26" t="s">
        <v>12338</v>
      </c>
      <c r="C442" s="26" t="s">
        <v>12333</v>
      </c>
      <c r="D442" s="27">
        <v>35.200000000000003</v>
      </c>
      <c r="E442" s="28">
        <v>300</v>
      </c>
      <c r="F442" s="29">
        <v>-2.65</v>
      </c>
      <c r="G442" s="29">
        <v>-2.86</v>
      </c>
      <c r="H442" s="30">
        <v>6.0000000000000001E-3</v>
      </c>
      <c r="I442" s="29">
        <v>1.28</v>
      </c>
      <c r="J442" s="29">
        <v>1.45</v>
      </c>
      <c r="K442" s="29">
        <v>3.57</v>
      </c>
      <c r="L442" s="29">
        <v>3.95</v>
      </c>
      <c r="M442" s="28">
        <v>190</v>
      </c>
      <c r="N442" s="29">
        <v>0.13</v>
      </c>
      <c r="O442" s="29">
        <v>0.43</v>
      </c>
      <c r="P442" s="28">
        <v>672</v>
      </c>
      <c r="Q442" s="29">
        <v>0.23</v>
      </c>
      <c r="R442" s="29">
        <v>0.62</v>
      </c>
      <c r="S442" s="28">
        <v>2796</v>
      </c>
      <c r="T442" s="29">
        <v>0.5</v>
      </c>
      <c r="U442" s="29">
        <v>0.92</v>
      </c>
      <c r="V442" s="28">
        <v>5593</v>
      </c>
      <c r="W442" s="29">
        <v>0.92</v>
      </c>
      <c r="X442" s="38" t="s">
        <v>11250</v>
      </c>
    </row>
    <row r="443" spans="1:24">
      <c r="A443" s="26" t="s">
        <v>12339</v>
      </c>
      <c r="B443" s="26" t="s">
        <v>12339</v>
      </c>
      <c r="C443" s="26" t="s">
        <v>12340</v>
      </c>
      <c r="D443" s="27">
        <v>49.4</v>
      </c>
      <c r="E443" s="28">
        <v>300</v>
      </c>
      <c r="F443" s="29">
        <v>-1.45</v>
      </c>
      <c r="G443" s="29">
        <v>-1.68</v>
      </c>
      <c r="H443" s="30">
        <v>4.7000000000000002E-3</v>
      </c>
      <c r="I443" s="29">
        <v>1.92</v>
      </c>
      <c r="J443" s="29">
        <v>1.76</v>
      </c>
      <c r="K443" s="29">
        <v>3.01</v>
      </c>
      <c r="L443" s="29">
        <v>3.08</v>
      </c>
      <c r="M443" s="28">
        <v>22</v>
      </c>
      <c r="N443" s="29">
        <v>0.05</v>
      </c>
      <c r="O443" s="29">
        <v>0.2</v>
      </c>
      <c r="P443" s="28">
        <v>84</v>
      </c>
      <c r="Q443" s="29">
        <v>0.09</v>
      </c>
      <c r="R443" s="29">
        <v>0.3</v>
      </c>
      <c r="S443" s="28">
        <v>2470</v>
      </c>
      <c r="T443" s="29">
        <v>0.5</v>
      </c>
      <c r="U443" s="29">
        <v>0.81</v>
      </c>
      <c r="V443" s="28">
        <v>4941</v>
      </c>
      <c r="W443" s="29">
        <v>0.81</v>
      </c>
      <c r="X443" s="38" t="s">
        <v>11250</v>
      </c>
    </row>
    <row r="444" spans="1:24">
      <c r="A444" s="26" t="s">
        <v>12340</v>
      </c>
      <c r="B444" s="26" t="s">
        <v>12340</v>
      </c>
      <c r="C444" s="26" t="s">
        <v>12341</v>
      </c>
      <c r="D444" s="27">
        <v>35.9</v>
      </c>
      <c r="E444" s="28">
        <v>300</v>
      </c>
      <c r="F444" s="29">
        <v>-1.69</v>
      </c>
      <c r="G444" s="29">
        <v>-1.86</v>
      </c>
      <c r="H444" s="30">
        <v>4.7000000000000002E-3</v>
      </c>
      <c r="I444" s="29">
        <v>1.76</v>
      </c>
      <c r="J444" s="29">
        <v>1.72</v>
      </c>
      <c r="K444" s="29">
        <v>3.09</v>
      </c>
      <c r="L444" s="29">
        <v>3.22</v>
      </c>
      <c r="M444" s="28">
        <v>22</v>
      </c>
      <c r="N444" s="29">
        <v>0.05</v>
      </c>
      <c r="O444" s="29">
        <v>0.2</v>
      </c>
      <c r="P444" s="28">
        <v>84</v>
      </c>
      <c r="Q444" s="29">
        <v>0.09</v>
      </c>
      <c r="R444" s="29">
        <v>0.31</v>
      </c>
      <c r="S444" s="28">
        <v>2491</v>
      </c>
      <c r="T444" s="29">
        <v>0.5</v>
      </c>
      <c r="U444" s="29">
        <v>0.82</v>
      </c>
      <c r="V444" s="28">
        <v>4983</v>
      </c>
      <c r="W444" s="29">
        <v>0.82</v>
      </c>
      <c r="X444" s="38" t="s">
        <v>11250</v>
      </c>
    </row>
    <row r="445" spans="1:24">
      <c r="A445" s="26" t="s">
        <v>12341</v>
      </c>
      <c r="B445" s="26" t="s">
        <v>12341</v>
      </c>
      <c r="C445" s="26" t="s">
        <v>12342</v>
      </c>
      <c r="D445" s="27">
        <v>32.9</v>
      </c>
      <c r="E445" s="28">
        <v>300</v>
      </c>
      <c r="F445" s="29">
        <v>-1.87</v>
      </c>
      <c r="G445" s="29">
        <v>-2.02</v>
      </c>
      <c r="H445" s="30">
        <v>4.5999999999999999E-3</v>
      </c>
      <c r="I445" s="29">
        <v>1.72</v>
      </c>
      <c r="J445" s="29">
        <v>1.64</v>
      </c>
      <c r="K445" s="29">
        <v>3.23</v>
      </c>
      <c r="L445" s="29">
        <v>3.3</v>
      </c>
      <c r="M445" s="28">
        <v>67</v>
      </c>
      <c r="N445" s="29">
        <v>0.08</v>
      </c>
      <c r="O445" s="29">
        <v>0.28000000000000003</v>
      </c>
      <c r="P445" s="28">
        <v>249</v>
      </c>
      <c r="Q445" s="29">
        <v>0.15</v>
      </c>
      <c r="R445" s="29">
        <v>0.42</v>
      </c>
      <c r="S445" s="28">
        <v>2445</v>
      </c>
      <c r="T445" s="29">
        <v>0.5</v>
      </c>
      <c r="U445" s="29">
        <v>0.8</v>
      </c>
      <c r="V445" s="28">
        <v>4889</v>
      </c>
      <c r="W445" s="29">
        <v>0.8</v>
      </c>
      <c r="X445" s="38" t="s">
        <v>11250</v>
      </c>
    </row>
    <row r="446" spans="1:24">
      <c r="A446" s="26" t="s">
        <v>12342</v>
      </c>
      <c r="B446" s="26" t="s">
        <v>12342</v>
      </c>
      <c r="C446" s="26" t="s">
        <v>12343</v>
      </c>
      <c r="D446" s="27">
        <v>50.8</v>
      </c>
      <c r="E446" s="28">
        <v>300</v>
      </c>
      <c r="F446" s="29">
        <v>-2.02</v>
      </c>
      <c r="G446" s="29">
        <v>-2.25</v>
      </c>
      <c r="H446" s="30">
        <v>4.4999999999999997E-3</v>
      </c>
      <c r="I446" s="29">
        <v>1.64</v>
      </c>
      <c r="J446" s="29">
        <v>1.55</v>
      </c>
      <c r="K446" s="29">
        <v>3.3</v>
      </c>
      <c r="L446" s="29">
        <v>3.44</v>
      </c>
      <c r="M446" s="28">
        <v>67</v>
      </c>
      <c r="N446" s="29">
        <v>0.08</v>
      </c>
      <c r="O446" s="29">
        <v>0.28000000000000003</v>
      </c>
      <c r="P446" s="28">
        <v>249</v>
      </c>
      <c r="Q446" s="29">
        <v>0.15</v>
      </c>
      <c r="R446" s="29">
        <v>0.42</v>
      </c>
      <c r="S446" s="28">
        <v>2436</v>
      </c>
      <c r="T446" s="29">
        <v>0.5</v>
      </c>
      <c r="U446" s="29">
        <v>0.8</v>
      </c>
      <c r="V446" s="28">
        <v>4872</v>
      </c>
      <c r="W446" s="29">
        <v>0.8</v>
      </c>
      <c r="X446" s="38" t="s">
        <v>11250</v>
      </c>
    </row>
    <row r="447" spans="1:24">
      <c r="A447" s="26" t="s">
        <v>12343</v>
      </c>
      <c r="B447" s="26" t="s">
        <v>12343</v>
      </c>
      <c r="C447" s="26" t="s">
        <v>12333</v>
      </c>
      <c r="D447" s="27">
        <v>37.4</v>
      </c>
      <c r="E447" s="28">
        <v>300</v>
      </c>
      <c r="F447" s="29">
        <v>-2.27</v>
      </c>
      <c r="G447" s="29">
        <v>-2.86</v>
      </c>
      <c r="H447" s="30">
        <v>1.5800000000000002E-2</v>
      </c>
      <c r="I447" s="29">
        <v>1.55</v>
      </c>
      <c r="J447" s="29">
        <v>1.45</v>
      </c>
      <c r="K447" s="29">
        <v>3.46</v>
      </c>
      <c r="L447" s="29">
        <v>3.95</v>
      </c>
      <c r="M447" s="28">
        <v>67</v>
      </c>
      <c r="N447" s="29">
        <v>0.06</v>
      </c>
      <c r="O447" s="29">
        <v>0.44</v>
      </c>
      <c r="P447" s="28">
        <v>249</v>
      </c>
      <c r="Q447" s="29">
        <v>0.11</v>
      </c>
      <c r="R447" s="29">
        <v>0.65</v>
      </c>
      <c r="S447" s="28">
        <v>4547</v>
      </c>
      <c r="T447" s="29">
        <v>0.5</v>
      </c>
      <c r="U447" s="29">
        <v>1.49</v>
      </c>
      <c r="V447" s="28">
        <v>9095</v>
      </c>
      <c r="W447" s="29">
        <v>1.49</v>
      </c>
      <c r="X447" s="38" t="s">
        <v>11250</v>
      </c>
    </row>
    <row r="448" spans="1:24">
      <c r="A448" s="26" t="s">
        <v>12333</v>
      </c>
      <c r="B448" s="26" t="s">
        <v>12333</v>
      </c>
      <c r="C448" s="26" t="s">
        <v>12344</v>
      </c>
      <c r="D448" s="27">
        <v>34.700000000000003</v>
      </c>
      <c r="E448" s="28">
        <v>500</v>
      </c>
      <c r="F448" s="29">
        <v>-3.03</v>
      </c>
      <c r="G448" s="29">
        <v>-3.3</v>
      </c>
      <c r="H448" s="30">
        <v>7.7999999999999996E-3</v>
      </c>
      <c r="I448" s="29">
        <v>1.45</v>
      </c>
      <c r="J448" s="29">
        <v>1.25</v>
      </c>
      <c r="K448" s="29">
        <v>3.91</v>
      </c>
      <c r="L448" s="29">
        <v>3.98</v>
      </c>
      <c r="M448" s="28">
        <v>1296</v>
      </c>
      <c r="N448" s="29">
        <v>0.15</v>
      </c>
      <c r="O448" s="29">
        <v>0.78</v>
      </c>
      <c r="P448" s="28">
        <v>3894</v>
      </c>
      <c r="Q448" s="29">
        <v>0.27</v>
      </c>
      <c r="R448" s="29">
        <v>1.07</v>
      </c>
      <c r="S448" s="28">
        <v>12470</v>
      </c>
      <c r="T448" s="29">
        <v>0.5</v>
      </c>
      <c r="U448" s="29">
        <v>1.47</v>
      </c>
      <c r="V448" s="28">
        <v>24941</v>
      </c>
      <c r="W448" s="29">
        <v>1.47</v>
      </c>
      <c r="X448" s="38" t="s">
        <v>11250</v>
      </c>
    </row>
    <row r="449" spans="1:24">
      <c r="A449" s="26" t="s">
        <v>12344</v>
      </c>
      <c r="B449" s="26" t="s">
        <v>12344</v>
      </c>
      <c r="C449" s="26" t="s">
        <v>12345</v>
      </c>
      <c r="D449" s="27">
        <v>39.5</v>
      </c>
      <c r="E449" s="28">
        <v>500</v>
      </c>
      <c r="F449" s="29">
        <v>-3.31</v>
      </c>
      <c r="G449" s="29">
        <v>-3.77</v>
      </c>
      <c r="H449" s="30">
        <v>1.1599999999999999E-2</v>
      </c>
      <c r="I449" s="29">
        <v>1.25</v>
      </c>
      <c r="J449" s="29">
        <v>1.1100000000000001</v>
      </c>
      <c r="K449" s="29">
        <v>3.99</v>
      </c>
      <c r="L449" s="29">
        <v>4.3099999999999996</v>
      </c>
      <c r="M449" s="28">
        <v>1296</v>
      </c>
      <c r="N449" s="29">
        <v>0.14000000000000001</v>
      </c>
      <c r="O449" s="29">
        <v>0.89</v>
      </c>
      <c r="P449" s="28">
        <v>3894</v>
      </c>
      <c r="Q449" s="29">
        <v>0.24</v>
      </c>
      <c r="R449" s="29">
        <v>1.23</v>
      </c>
      <c r="S449" s="28">
        <v>15256</v>
      </c>
      <c r="T449" s="29">
        <v>0.5</v>
      </c>
      <c r="U449" s="29">
        <v>1.8</v>
      </c>
      <c r="V449" s="28">
        <v>30512</v>
      </c>
      <c r="W449" s="29">
        <v>1.8</v>
      </c>
      <c r="X449" s="38" t="s">
        <v>11250</v>
      </c>
    </row>
    <row r="450" spans="1:24">
      <c r="A450" s="26" t="s">
        <v>12346</v>
      </c>
      <c r="B450" s="26" t="s">
        <v>12346</v>
      </c>
      <c r="C450" s="26" t="s">
        <v>12347</v>
      </c>
      <c r="D450" s="27">
        <v>38.1</v>
      </c>
      <c r="E450" s="28">
        <v>300</v>
      </c>
      <c r="F450" s="29">
        <v>-1.97</v>
      </c>
      <c r="G450" s="29">
        <v>-2.67</v>
      </c>
      <c r="H450" s="30">
        <v>1.84E-2</v>
      </c>
      <c r="I450" s="29">
        <v>1.4</v>
      </c>
      <c r="J450" s="29">
        <v>1.19</v>
      </c>
      <c r="K450" s="29">
        <v>3.01</v>
      </c>
      <c r="L450" s="29">
        <v>3.5</v>
      </c>
      <c r="M450" s="28">
        <v>64</v>
      </c>
      <c r="N450" s="29">
        <v>0.06</v>
      </c>
      <c r="O450" s="29">
        <v>0.45</v>
      </c>
      <c r="P450" s="28">
        <v>240</v>
      </c>
      <c r="Q450" s="29">
        <v>0.11</v>
      </c>
      <c r="R450" s="29">
        <v>0.68</v>
      </c>
      <c r="S450" s="28">
        <v>4907</v>
      </c>
      <c r="T450" s="29">
        <v>0.5</v>
      </c>
      <c r="U450" s="29">
        <v>1.61</v>
      </c>
      <c r="V450" s="28">
        <v>9815</v>
      </c>
      <c r="W450" s="29">
        <v>1.61</v>
      </c>
      <c r="X450" s="38" t="s">
        <v>11250</v>
      </c>
    </row>
    <row r="451" spans="1:24">
      <c r="A451" s="26" t="s">
        <v>12347</v>
      </c>
      <c r="B451" s="26" t="s">
        <v>12347</v>
      </c>
      <c r="C451" s="26" t="s">
        <v>12345</v>
      </c>
      <c r="D451" s="27">
        <v>39.200000000000003</v>
      </c>
      <c r="E451" s="28">
        <v>300</v>
      </c>
      <c r="F451" s="29">
        <v>-2.7</v>
      </c>
      <c r="G451" s="29">
        <v>-3.6</v>
      </c>
      <c r="H451" s="30">
        <v>2.3E-2</v>
      </c>
      <c r="I451" s="29">
        <v>1.19</v>
      </c>
      <c r="J451" s="29">
        <v>1.1100000000000001</v>
      </c>
      <c r="K451" s="29">
        <v>3.53</v>
      </c>
      <c r="L451" s="29">
        <v>4.3499999999999996</v>
      </c>
      <c r="M451" s="28">
        <v>64</v>
      </c>
      <c r="N451" s="29">
        <v>0.05</v>
      </c>
      <c r="O451" s="29">
        <v>0.49</v>
      </c>
      <c r="P451" s="28">
        <v>240</v>
      </c>
      <c r="Q451" s="29">
        <v>0.1</v>
      </c>
      <c r="R451" s="29">
        <v>0.73</v>
      </c>
      <c r="S451" s="28">
        <v>5486</v>
      </c>
      <c r="T451" s="29">
        <v>0.5</v>
      </c>
      <c r="U451" s="29">
        <v>1.8</v>
      </c>
      <c r="V451" s="28">
        <v>10972</v>
      </c>
      <c r="W451" s="29">
        <v>1.8</v>
      </c>
      <c r="X451" s="38" t="s">
        <v>11250</v>
      </c>
    </row>
    <row r="452" spans="1:24">
      <c r="A452" s="26" t="s">
        <v>12348</v>
      </c>
      <c r="B452" s="26" t="s">
        <v>12348</v>
      </c>
      <c r="C452" s="26" t="s">
        <v>12349</v>
      </c>
      <c r="D452" s="27">
        <v>53.4</v>
      </c>
      <c r="E452" s="28">
        <v>400</v>
      </c>
      <c r="F452" s="29">
        <v>-3.77</v>
      </c>
      <c r="G452" s="29">
        <v>-3.9</v>
      </c>
      <c r="H452" s="30">
        <v>2.3999999999999998E-3</v>
      </c>
      <c r="I452" s="29">
        <v>2.0299999999999998</v>
      </c>
      <c r="J452" s="29">
        <v>1.47</v>
      </c>
      <c r="K452" s="29">
        <v>5.34</v>
      </c>
      <c r="L452" s="29">
        <v>4.91</v>
      </c>
      <c r="M452" s="28">
        <v>682</v>
      </c>
      <c r="N452" s="29">
        <v>0.2</v>
      </c>
      <c r="O452" s="29">
        <v>0.44</v>
      </c>
      <c r="P452" s="28">
        <v>2188</v>
      </c>
      <c r="Q452" s="29">
        <v>0.36</v>
      </c>
      <c r="R452" s="29">
        <v>0.61</v>
      </c>
      <c r="S452" s="28">
        <v>3847</v>
      </c>
      <c r="T452" s="29">
        <v>0.5</v>
      </c>
      <c r="U452" s="29">
        <v>0.71</v>
      </c>
      <c r="V452" s="28">
        <v>7694</v>
      </c>
      <c r="W452" s="29">
        <v>0.71</v>
      </c>
      <c r="X452" s="38" t="s">
        <v>11250</v>
      </c>
    </row>
    <row r="453" spans="1:24">
      <c r="A453" s="26" t="s">
        <v>12349</v>
      </c>
      <c r="B453" s="26" t="s">
        <v>12349</v>
      </c>
      <c r="C453" s="26" t="s">
        <v>12350</v>
      </c>
      <c r="D453" s="27">
        <v>37.5</v>
      </c>
      <c r="E453" s="28">
        <v>400</v>
      </c>
      <c r="F453" s="29">
        <v>-3.9</v>
      </c>
      <c r="G453" s="29">
        <v>-3.99</v>
      </c>
      <c r="H453" s="30">
        <v>2.3999999999999998E-3</v>
      </c>
      <c r="I453" s="29">
        <v>1.47</v>
      </c>
      <c r="J453" s="29">
        <v>2.2200000000000002</v>
      </c>
      <c r="K453" s="29">
        <v>4.91</v>
      </c>
      <c r="L453" s="29">
        <v>5.75</v>
      </c>
      <c r="M453" s="28">
        <v>682</v>
      </c>
      <c r="N453" s="29">
        <v>0.2</v>
      </c>
      <c r="O453" s="29">
        <v>0.43</v>
      </c>
      <c r="P453" s="28">
        <v>2188</v>
      </c>
      <c r="Q453" s="29">
        <v>0.37</v>
      </c>
      <c r="R453" s="29">
        <v>0.61</v>
      </c>
      <c r="S453" s="28">
        <v>3820</v>
      </c>
      <c r="T453" s="29">
        <v>0.5</v>
      </c>
      <c r="U453" s="29">
        <v>0.7</v>
      </c>
      <c r="V453" s="28">
        <v>7640</v>
      </c>
      <c r="W453" s="29">
        <v>0.7</v>
      </c>
      <c r="X453" s="38" t="s">
        <v>11250</v>
      </c>
    </row>
    <row r="454" spans="1:24">
      <c r="A454" s="26" t="s">
        <v>12350</v>
      </c>
      <c r="B454" s="26" t="s">
        <v>12350</v>
      </c>
      <c r="C454" s="26" t="s">
        <v>11946</v>
      </c>
      <c r="D454" s="27">
        <v>3.2</v>
      </c>
      <c r="E454" s="28">
        <v>400</v>
      </c>
      <c r="F454" s="29">
        <v>-3.99</v>
      </c>
      <c r="G454" s="29">
        <v>-4.01</v>
      </c>
      <c r="H454" s="30">
        <v>6.3E-3</v>
      </c>
      <c r="I454" s="29">
        <v>2.2200000000000002</v>
      </c>
      <c r="J454" s="29">
        <v>1.3</v>
      </c>
      <c r="K454" s="29">
        <v>5.75</v>
      </c>
      <c r="L454" s="29">
        <v>4.8499999999999996</v>
      </c>
      <c r="M454" s="28">
        <v>682</v>
      </c>
      <c r="N454" s="29">
        <v>0.16</v>
      </c>
      <c r="O454" s="29">
        <v>0.61</v>
      </c>
      <c r="P454" s="28">
        <v>2188</v>
      </c>
      <c r="Q454" s="29">
        <v>0.28999999999999998</v>
      </c>
      <c r="R454" s="29">
        <v>0.86</v>
      </c>
      <c r="S454" s="28">
        <v>6164</v>
      </c>
      <c r="T454" s="29">
        <v>0.5</v>
      </c>
      <c r="U454" s="29">
        <v>1.1399999999999999</v>
      </c>
      <c r="V454" s="28">
        <v>12328</v>
      </c>
      <c r="W454" s="29">
        <v>1.1399999999999999</v>
      </c>
      <c r="X454" s="38" t="s">
        <v>11250</v>
      </c>
    </row>
    <row r="455" spans="1:24">
      <c r="A455" s="26" t="s">
        <v>12351</v>
      </c>
      <c r="B455" s="26" t="s">
        <v>12351</v>
      </c>
      <c r="C455" s="26" t="s">
        <v>12348</v>
      </c>
      <c r="D455" s="27">
        <v>40.799999999999997</v>
      </c>
      <c r="E455" s="28">
        <v>400</v>
      </c>
      <c r="F455" s="29">
        <v>-3.66</v>
      </c>
      <c r="G455" s="29">
        <v>-3.76</v>
      </c>
      <c r="H455" s="30">
        <v>2.5000000000000001E-3</v>
      </c>
      <c r="I455" s="29">
        <v>1.31</v>
      </c>
      <c r="J455" s="29">
        <v>2.0299999999999998</v>
      </c>
      <c r="K455" s="29">
        <v>4.51</v>
      </c>
      <c r="L455" s="29">
        <v>5.33</v>
      </c>
      <c r="M455" s="28">
        <v>608</v>
      </c>
      <c r="N455" s="29">
        <v>0.19</v>
      </c>
      <c r="O455" s="29">
        <v>0.42</v>
      </c>
      <c r="P455" s="28">
        <v>1972</v>
      </c>
      <c r="Q455" s="29">
        <v>0.34</v>
      </c>
      <c r="R455" s="29">
        <v>0.6</v>
      </c>
      <c r="S455" s="28">
        <v>3860</v>
      </c>
      <c r="T455" s="29">
        <v>0.5</v>
      </c>
      <c r="U455" s="29">
        <v>0.71</v>
      </c>
      <c r="V455" s="28">
        <v>7720</v>
      </c>
      <c r="W455" s="29">
        <v>0.71</v>
      </c>
      <c r="X455" s="38" t="s">
        <v>11250</v>
      </c>
    </row>
    <row r="456" spans="1:24">
      <c r="A456" s="26" t="s">
        <v>12352</v>
      </c>
      <c r="B456" s="26" t="s">
        <v>12352</v>
      </c>
      <c r="C456" s="26" t="s">
        <v>12351</v>
      </c>
      <c r="D456" s="27">
        <v>40.6</v>
      </c>
      <c r="E456" s="28">
        <v>400</v>
      </c>
      <c r="F456" s="29">
        <v>-3.56</v>
      </c>
      <c r="G456" s="29">
        <v>-3.66</v>
      </c>
      <c r="H456" s="30">
        <v>2.5000000000000001E-3</v>
      </c>
      <c r="I456" s="29">
        <v>1.17</v>
      </c>
      <c r="J456" s="29">
        <v>1.31</v>
      </c>
      <c r="K456" s="29">
        <v>4.2699999999999996</v>
      </c>
      <c r="L456" s="29">
        <v>4.51</v>
      </c>
      <c r="M456" s="28">
        <v>608</v>
      </c>
      <c r="N456" s="29">
        <v>0.19</v>
      </c>
      <c r="O456" s="29">
        <v>0.42</v>
      </c>
      <c r="P456" s="28">
        <v>1972</v>
      </c>
      <c r="Q456" s="29">
        <v>0.34</v>
      </c>
      <c r="R456" s="29">
        <v>0.6</v>
      </c>
      <c r="S456" s="28">
        <v>3870</v>
      </c>
      <c r="T456" s="29">
        <v>0.5</v>
      </c>
      <c r="U456" s="29">
        <v>0.71</v>
      </c>
      <c r="V456" s="28">
        <v>7739</v>
      </c>
      <c r="W456" s="29">
        <v>0.71</v>
      </c>
      <c r="X456" s="38" t="s">
        <v>11250</v>
      </c>
    </row>
    <row r="457" spans="1:24">
      <c r="A457" s="26" t="s">
        <v>12353</v>
      </c>
      <c r="B457" s="26" t="s">
        <v>12353</v>
      </c>
      <c r="C457" s="26" t="s">
        <v>12352</v>
      </c>
      <c r="D457" s="27">
        <v>37</v>
      </c>
      <c r="E457" s="28">
        <v>300</v>
      </c>
      <c r="F457" s="29">
        <v>-3.35</v>
      </c>
      <c r="G457" s="29">
        <v>-3.48</v>
      </c>
      <c r="H457" s="30">
        <v>3.5000000000000001E-3</v>
      </c>
      <c r="I457" s="29">
        <v>1.22</v>
      </c>
      <c r="J457" s="29">
        <v>1.17</v>
      </c>
      <c r="K457" s="29">
        <v>4.21</v>
      </c>
      <c r="L457" s="29">
        <v>4.29</v>
      </c>
      <c r="M457" s="28">
        <v>546</v>
      </c>
      <c r="N457" s="29">
        <v>0.24</v>
      </c>
      <c r="O457" s="29">
        <v>0.48</v>
      </c>
      <c r="P457" s="28">
        <v>1788</v>
      </c>
      <c r="Q457" s="29">
        <v>0.45</v>
      </c>
      <c r="R457" s="29">
        <v>0.67</v>
      </c>
      <c r="S457" s="28">
        <v>2146</v>
      </c>
      <c r="T457" s="29">
        <v>0.5</v>
      </c>
      <c r="U457" s="29">
        <v>0.7</v>
      </c>
      <c r="V457" s="28">
        <v>4292</v>
      </c>
      <c r="W457" s="29">
        <v>0.7</v>
      </c>
      <c r="X457" s="38" t="s">
        <v>11250</v>
      </c>
    </row>
    <row r="458" spans="1:24">
      <c r="A458" s="26" t="s">
        <v>12354</v>
      </c>
      <c r="B458" s="26" t="s">
        <v>12354</v>
      </c>
      <c r="C458" s="26" t="s">
        <v>12353</v>
      </c>
      <c r="D458" s="27">
        <v>40.799999999999997</v>
      </c>
      <c r="E458" s="28">
        <v>300</v>
      </c>
      <c r="F458" s="29">
        <v>-3.2</v>
      </c>
      <c r="G458" s="29">
        <v>-3.34</v>
      </c>
      <c r="H458" s="30">
        <v>3.3999999999999998E-3</v>
      </c>
      <c r="I458" s="29">
        <v>1.35</v>
      </c>
      <c r="J458" s="29">
        <v>1.22</v>
      </c>
      <c r="K458" s="29">
        <v>4.1900000000000004</v>
      </c>
      <c r="L458" s="29">
        <v>4.2</v>
      </c>
      <c r="M458" s="28">
        <v>546</v>
      </c>
      <c r="N458" s="29">
        <v>0.24</v>
      </c>
      <c r="O458" s="29">
        <v>0.48</v>
      </c>
      <c r="P458" s="28">
        <v>1788</v>
      </c>
      <c r="Q458" s="29">
        <v>0.45</v>
      </c>
      <c r="R458" s="29">
        <v>0.66</v>
      </c>
      <c r="S458" s="28">
        <v>2121</v>
      </c>
      <c r="T458" s="29">
        <v>0.5</v>
      </c>
      <c r="U458" s="29">
        <v>0.69</v>
      </c>
      <c r="V458" s="28">
        <v>4242</v>
      </c>
      <c r="W458" s="29">
        <v>0.69</v>
      </c>
      <c r="X458" s="38" t="s">
        <v>11250</v>
      </c>
    </row>
    <row r="459" spans="1:24">
      <c r="A459" s="26" t="s">
        <v>12355</v>
      </c>
      <c r="B459" s="26" t="s">
        <v>12355</v>
      </c>
      <c r="C459" s="26" t="s">
        <v>12356</v>
      </c>
      <c r="D459" s="27">
        <v>31.9</v>
      </c>
      <c r="E459" s="28">
        <v>300</v>
      </c>
      <c r="F459" s="29">
        <v>-2.12</v>
      </c>
      <c r="G459" s="29">
        <v>-2.2799999999999998</v>
      </c>
      <c r="H459" s="30">
        <v>5.0000000000000001E-3</v>
      </c>
      <c r="I459" s="29">
        <v>1.25</v>
      </c>
      <c r="J459" s="29">
        <v>1.18</v>
      </c>
      <c r="K459" s="29">
        <v>3.01</v>
      </c>
      <c r="L459" s="29">
        <v>3.1</v>
      </c>
      <c r="M459" s="28">
        <v>45</v>
      </c>
      <c r="N459" s="29">
        <v>7.0000000000000007E-2</v>
      </c>
      <c r="O459" s="29">
        <v>0.26</v>
      </c>
      <c r="P459" s="28">
        <v>169</v>
      </c>
      <c r="Q459" s="29">
        <v>0.12</v>
      </c>
      <c r="R459" s="29">
        <v>0.39</v>
      </c>
      <c r="S459" s="28">
        <v>2564</v>
      </c>
      <c r="T459" s="29">
        <v>0.5</v>
      </c>
      <c r="U459" s="29">
        <v>0.84</v>
      </c>
      <c r="V459" s="28">
        <v>5128</v>
      </c>
      <c r="W459" s="29">
        <v>0.84</v>
      </c>
      <c r="X459" s="38" t="s">
        <v>11250</v>
      </c>
    </row>
    <row r="460" spans="1:24">
      <c r="A460" s="26" t="s">
        <v>12356</v>
      </c>
      <c r="B460" s="26" t="s">
        <v>12356</v>
      </c>
      <c r="C460" s="26" t="s">
        <v>12357</v>
      </c>
      <c r="D460" s="27">
        <v>33.1</v>
      </c>
      <c r="E460" s="28">
        <v>300</v>
      </c>
      <c r="F460" s="29">
        <v>-2.29</v>
      </c>
      <c r="G460" s="29">
        <v>-2.44</v>
      </c>
      <c r="H460" s="30">
        <v>4.4999999999999997E-3</v>
      </c>
      <c r="I460" s="29">
        <v>1.18</v>
      </c>
      <c r="J460" s="29">
        <v>1.1000000000000001</v>
      </c>
      <c r="K460" s="29">
        <v>3.11</v>
      </c>
      <c r="L460" s="29">
        <v>3.18</v>
      </c>
      <c r="M460" s="28">
        <v>107</v>
      </c>
      <c r="N460" s="29">
        <v>0.1</v>
      </c>
      <c r="O460" s="29">
        <v>0.33</v>
      </c>
      <c r="P460" s="28">
        <v>390</v>
      </c>
      <c r="Q460" s="29">
        <v>0.19</v>
      </c>
      <c r="R460" s="29">
        <v>0.48</v>
      </c>
      <c r="S460" s="28">
        <v>2437</v>
      </c>
      <c r="T460" s="29">
        <v>0.5</v>
      </c>
      <c r="U460" s="29">
        <v>0.8</v>
      </c>
      <c r="V460" s="28">
        <v>4874</v>
      </c>
      <c r="W460" s="29">
        <v>0.8</v>
      </c>
      <c r="X460" s="38" t="s">
        <v>11250</v>
      </c>
    </row>
    <row r="461" spans="1:24">
      <c r="A461" s="26" t="s">
        <v>12357</v>
      </c>
      <c r="B461" s="26" t="s">
        <v>12357</v>
      </c>
      <c r="C461" s="26" t="s">
        <v>12358</v>
      </c>
      <c r="D461" s="27">
        <v>45</v>
      </c>
      <c r="E461" s="28">
        <v>300</v>
      </c>
      <c r="F461" s="29">
        <v>-2.44</v>
      </c>
      <c r="G461" s="29">
        <v>-2.64</v>
      </c>
      <c r="H461" s="30">
        <v>4.4000000000000003E-3</v>
      </c>
      <c r="I461" s="29">
        <v>1.1000000000000001</v>
      </c>
      <c r="J461" s="29">
        <v>1.47</v>
      </c>
      <c r="K461" s="29">
        <v>3.18</v>
      </c>
      <c r="L461" s="29">
        <v>3.75</v>
      </c>
      <c r="M461" s="28">
        <v>213</v>
      </c>
      <c r="N461" s="29">
        <v>0.14000000000000001</v>
      </c>
      <c r="O461" s="29">
        <v>0.4</v>
      </c>
      <c r="P461" s="28">
        <v>748</v>
      </c>
      <c r="Q461" s="29">
        <v>0.27</v>
      </c>
      <c r="R461" s="29">
        <v>0.56999999999999995</v>
      </c>
      <c r="S461" s="28">
        <v>2414</v>
      </c>
      <c r="T461" s="29">
        <v>0.5</v>
      </c>
      <c r="U461" s="29">
        <v>0.79</v>
      </c>
      <c r="V461" s="28">
        <v>4827</v>
      </c>
      <c r="W461" s="29">
        <v>0.79</v>
      </c>
      <c r="X461" s="38" t="s">
        <v>11250</v>
      </c>
    </row>
    <row r="462" spans="1:24">
      <c r="A462" s="26" t="s">
        <v>12359</v>
      </c>
      <c r="B462" s="26" t="s">
        <v>12359</v>
      </c>
      <c r="C462" s="26" t="s">
        <v>12358</v>
      </c>
      <c r="D462" s="27">
        <v>38.5</v>
      </c>
      <c r="E462" s="28">
        <v>300</v>
      </c>
      <c r="F462" s="29">
        <v>-1.78</v>
      </c>
      <c r="G462" s="29">
        <v>-2.63</v>
      </c>
      <c r="H462" s="30">
        <v>2.2100000000000002E-2</v>
      </c>
      <c r="I462" s="29">
        <v>1.59</v>
      </c>
      <c r="J462" s="29">
        <v>1.47</v>
      </c>
      <c r="K462" s="29">
        <v>3.01</v>
      </c>
      <c r="L462" s="29">
        <v>3.74</v>
      </c>
      <c r="M462" s="28">
        <v>131</v>
      </c>
      <c r="N462" s="29">
        <v>0.08</v>
      </c>
      <c r="O462" s="29">
        <v>0.6</v>
      </c>
      <c r="P462" s="28">
        <v>474</v>
      </c>
      <c r="Q462" s="29">
        <v>0.14000000000000001</v>
      </c>
      <c r="R462" s="29">
        <v>0.88</v>
      </c>
      <c r="S462" s="28">
        <v>5380</v>
      </c>
      <c r="T462" s="29">
        <v>0.5</v>
      </c>
      <c r="U462" s="29">
        <v>1.76</v>
      </c>
      <c r="V462" s="28">
        <v>10759</v>
      </c>
      <c r="W462" s="29">
        <v>1.76</v>
      </c>
      <c r="X462" s="38" t="s">
        <v>11250</v>
      </c>
    </row>
    <row r="463" spans="1:24">
      <c r="A463" s="26" t="s">
        <v>12358</v>
      </c>
      <c r="B463" s="26" t="s">
        <v>12358</v>
      </c>
      <c r="C463" s="26" t="s">
        <v>12360</v>
      </c>
      <c r="D463" s="27">
        <v>32.5</v>
      </c>
      <c r="E463" s="28">
        <v>300</v>
      </c>
      <c r="F463" s="29">
        <v>-2.64</v>
      </c>
      <c r="G463" s="29">
        <v>-2.79</v>
      </c>
      <c r="H463" s="30">
        <v>4.5999999999999999E-3</v>
      </c>
      <c r="I463" s="29">
        <v>1.47</v>
      </c>
      <c r="J463" s="29">
        <v>1.22</v>
      </c>
      <c r="K463" s="29">
        <v>3.75</v>
      </c>
      <c r="L463" s="29">
        <v>3.65</v>
      </c>
      <c r="M463" s="28">
        <v>344</v>
      </c>
      <c r="N463" s="29">
        <v>0.18</v>
      </c>
      <c r="O463" s="29">
        <v>0.46</v>
      </c>
      <c r="P463" s="28">
        <v>1170</v>
      </c>
      <c r="Q463" s="29">
        <v>0.33</v>
      </c>
      <c r="R463" s="29">
        <v>0.66</v>
      </c>
      <c r="S463" s="28">
        <v>2460</v>
      </c>
      <c r="T463" s="29">
        <v>0.5</v>
      </c>
      <c r="U463" s="29">
        <v>0.81</v>
      </c>
      <c r="V463" s="28">
        <v>4919</v>
      </c>
      <c r="W463" s="29">
        <v>0.81</v>
      </c>
      <c r="X463" s="38" t="s">
        <v>11250</v>
      </c>
    </row>
    <row r="464" spans="1:24">
      <c r="A464" s="26" t="s">
        <v>12360</v>
      </c>
      <c r="B464" s="26" t="s">
        <v>12360</v>
      </c>
      <c r="C464" s="26" t="s">
        <v>12361</v>
      </c>
      <c r="D464" s="27">
        <v>41.6</v>
      </c>
      <c r="E464" s="28">
        <v>300</v>
      </c>
      <c r="F464" s="29">
        <v>-2.8</v>
      </c>
      <c r="G464" s="29">
        <v>-2.99</v>
      </c>
      <c r="H464" s="30">
        <v>4.5999999999999999E-3</v>
      </c>
      <c r="I464" s="29">
        <v>1.22</v>
      </c>
      <c r="J464" s="29">
        <v>1.1499999999999999</v>
      </c>
      <c r="K464" s="29">
        <v>3.66</v>
      </c>
      <c r="L464" s="29">
        <v>3.78</v>
      </c>
      <c r="M464" s="28">
        <v>344</v>
      </c>
      <c r="N464" s="29">
        <v>0.18</v>
      </c>
      <c r="O464" s="29">
        <v>0.46</v>
      </c>
      <c r="P464" s="28">
        <v>1170</v>
      </c>
      <c r="Q464" s="29">
        <v>0.33</v>
      </c>
      <c r="R464" s="29">
        <v>0.66</v>
      </c>
      <c r="S464" s="28">
        <v>2447</v>
      </c>
      <c r="T464" s="29">
        <v>0.5</v>
      </c>
      <c r="U464" s="29">
        <v>0.8</v>
      </c>
      <c r="V464" s="28">
        <v>4894</v>
      </c>
      <c r="W464" s="29">
        <v>0.8</v>
      </c>
      <c r="X464" s="38" t="s">
        <v>11250</v>
      </c>
    </row>
    <row r="465" spans="1:24">
      <c r="A465" s="26" t="s">
        <v>12361</v>
      </c>
      <c r="B465" s="26" t="s">
        <v>12361</v>
      </c>
      <c r="C465" s="26" t="s">
        <v>12354</v>
      </c>
      <c r="D465" s="27">
        <v>43</v>
      </c>
      <c r="E465" s="28">
        <v>300</v>
      </c>
      <c r="F465" s="29">
        <v>-3</v>
      </c>
      <c r="G465" s="29">
        <v>-3.2</v>
      </c>
      <c r="H465" s="30">
        <v>4.7000000000000002E-3</v>
      </c>
      <c r="I465" s="29">
        <v>1.1499999999999999</v>
      </c>
      <c r="J465" s="29">
        <v>1.35</v>
      </c>
      <c r="K465" s="29">
        <v>3.79</v>
      </c>
      <c r="L465" s="29">
        <v>4.1900000000000004</v>
      </c>
      <c r="M465" s="28">
        <v>344</v>
      </c>
      <c r="N465" s="29">
        <v>0.18</v>
      </c>
      <c r="O465" s="29">
        <v>0.47</v>
      </c>
      <c r="P465" s="28">
        <v>1170</v>
      </c>
      <c r="Q465" s="29">
        <v>0.33</v>
      </c>
      <c r="R465" s="29">
        <v>0.66</v>
      </c>
      <c r="S465" s="28">
        <v>2469</v>
      </c>
      <c r="T465" s="29">
        <v>0.5</v>
      </c>
      <c r="U465" s="29">
        <v>0.81</v>
      </c>
      <c r="V465" s="28">
        <v>4938</v>
      </c>
      <c r="W465" s="29">
        <v>0.81</v>
      </c>
      <c r="X465" s="38" t="s">
        <v>11250</v>
      </c>
    </row>
    <row r="466" spans="1:24">
      <c r="A466" s="26" t="s">
        <v>12362</v>
      </c>
      <c r="B466" s="26" t="s">
        <v>12362</v>
      </c>
      <c r="C466" s="26" t="s">
        <v>12354</v>
      </c>
      <c r="D466" s="27">
        <v>33.9</v>
      </c>
      <c r="E466" s="28">
        <v>300</v>
      </c>
      <c r="F466" s="29">
        <v>-1.94</v>
      </c>
      <c r="G466" s="29">
        <v>-2.69</v>
      </c>
      <c r="H466" s="30">
        <v>2.2100000000000002E-2</v>
      </c>
      <c r="I466" s="29">
        <v>1.43</v>
      </c>
      <c r="J466" s="29">
        <v>1.35</v>
      </c>
      <c r="K466" s="29">
        <v>3.01</v>
      </c>
      <c r="L466" s="29">
        <v>3.68</v>
      </c>
      <c r="M466" s="28">
        <v>112</v>
      </c>
      <c r="N466" s="29">
        <v>7.0000000000000007E-2</v>
      </c>
      <c r="O466" s="29">
        <v>0.56999999999999995</v>
      </c>
      <c r="P466" s="28">
        <v>407</v>
      </c>
      <c r="Q466" s="29">
        <v>0.13</v>
      </c>
      <c r="R466" s="29">
        <v>0.84</v>
      </c>
      <c r="S466" s="28">
        <v>5385</v>
      </c>
      <c r="T466" s="29">
        <v>0.5</v>
      </c>
      <c r="U466" s="29">
        <v>1.76</v>
      </c>
      <c r="V466" s="28">
        <v>10770</v>
      </c>
      <c r="W466" s="29">
        <v>1.76</v>
      </c>
      <c r="X466" s="38" t="s">
        <v>11250</v>
      </c>
    </row>
    <row r="467" spans="1:24">
      <c r="A467" s="26" t="s">
        <v>12363</v>
      </c>
      <c r="B467" s="26" t="s">
        <v>12363</v>
      </c>
      <c r="C467" s="26" t="s">
        <v>12354</v>
      </c>
      <c r="D467" s="27">
        <v>48.4</v>
      </c>
      <c r="E467" s="28">
        <v>300</v>
      </c>
      <c r="F467" s="29">
        <v>-2.15</v>
      </c>
      <c r="G467" s="29">
        <v>-2.7</v>
      </c>
      <c r="H467" s="30">
        <v>1.14E-2</v>
      </c>
      <c r="I467" s="29">
        <v>1.1299999999999999</v>
      </c>
      <c r="J467" s="29">
        <v>1.35</v>
      </c>
      <c r="K467" s="29">
        <v>2.92</v>
      </c>
      <c r="L467" s="29">
        <v>3.69</v>
      </c>
      <c r="M467" s="28">
        <v>90</v>
      </c>
      <c r="N467" s="29">
        <v>0.08</v>
      </c>
      <c r="O467" s="29">
        <v>0.43</v>
      </c>
      <c r="P467" s="28">
        <v>330</v>
      </c>
      <c r="Q467" s="29">
        <v>0.14000000000000001</v>
      </c>
      <c r="R467" s="29">
        <v>0.63</v>
      </c>
      <c r="S467" s="28">
        <v>3859</v>
      </c>
      <c r="T467" s="29">
        <v>0.5</v>
      </c>
      <c r="U467" s="29">
        <v>1.26</v>
      </c>
      <c r="V467" s="28">
        <v>7719</v>
      </c>
      <c r="W467" s="29">
        <v>1.26</v>
      </c>
      <c r="X467" s="38" t="s">
        <v>11250</v>
      </c>
    </row>
    <row r="468" spans="1:24">
      <c r="A468" s="26" t="s">
        <v>12345</v>
      </c>
      <c r="B468" s="26" t="s">
        <v>12345</v>
      </c>
      <c r="C468" s="26" t="s">
        <v>12364</v>
      </c>
      <c r="D468" s="27">
        <v>42.2</v>
      </c>
      <c r="E468" s="28">
        <v>600</v>
      </c>
      <c r="F468" s="29">
        <v>-3.86</v>
      </c>
      <c r="G468" s="29">
        <v>-3.92</v>
      </c>
      <c r="H468" s="30">
        <v>1.4E-3</v>
      </c>
      <c r="I468" s="29">
        <v>1.1100000000000001</v>
      </c>
      <c r="J468" s="29">
        <v>1.1599999999999999</v>
      </c>
      <c r="K468" s="29">
        <v>4.28</v>
      </c>
      <c r="L468" s="29">
        <v>4.3899999999999997</v>
      </c>
      <c r="M468" s="28">
        <v>1360</v>
      </c>
      <c r="N468" s="29">
        <v>0.19</v>
      </c>
      <c r="O468" s="29">
        <v>0.42</v>
      </c>
      <c r="P468" s="28">
        <v>4064</v>
      </c>
      <c r="Q468" s="29">
        <v>0.33</v>
      </c>
      <c r="R468" s="29">
        <v>0.57999999999999996</v>
      </c>
      <c r="S468" s="28">
        <v>16946</v>
      </c>
      <c r="T468" s="29">
        <v>0.8</v>
      </c>
      <c r="U468" s="29">
        <v>0.81</v>
      </c>
      <c r="V468" s="28">
        <v>17337</v>
      </c>
      <c r="W468" s="29">
        <v>0.71</v>
      </c>
      <c r="X468" s="38" t="s">
        <v>11250</v>
      </c>
    </row>
    <row r="469" spans="1:24">
      <c r="A469" s="26" t="s">
        <v>12364</v>
      </c>
      <c r="B469" s="26" t="s">
        <v>12364</v>
      </c>
      <c r="C469" s="26" t="s">
        <v>12365</v>
      </c>
      <c r="D469" s="27">
        <v>49.5</v>
      </c>
      <c r="E469" s="28">
        <v>600</v>
      </c>
      <c r="F469" s="29">
        <v>-3.92</v>
      </c>
      <c r="G469" s="29">
        <v>-3.99</v>
      </c>
      <c r="H469" s="30">
        <v>1.4E-3</v>
      </c>
      <c r="I469" s="29">
        <v>1.1599999999999999</v>
      </c>
      <c r="J469" s="29">
        <v>1.04</v>
      </c>
      <c r="K469" s="29">
        <v>4.3899999999999997</v>
      </c>
      <c r="L469" s="29">
        <v>4.34</v>
      </c>
      <c r="M469" s="28">
        <v>1360</v>
      </c>
      <c r="N469" s="29">
        <v>0.19</v>
      </c>
      <c r="O469" s="29">
        <v>0.42</v>
      </c>
      <c r="P469" s="28">
        <v>4064</v>
      </c>
      <c r="Q469" s="29">
        <v>0.33</v>
      </c>
      <c r="R469" s="29">
        <v>0.57999999999999996</v>
      </c>
      <c r="S469" s="28">
        <v>16900</v>
      </c>
      <c r="T469" s="29">
        <v>0.8</v>
      </c>
      <c r="U469" s="29">
        <v>0.81</v>
      </c>
      <c r="V469" s="28">
        <v>17290</v>
      </c>
      <c r="W469" s="29">
        <v>0.71</v>
      </c>
      <c r="X469" s="38" t="s">
        <v>11250</v>
      </c>
    </row>
    <row r="470" spans="1:24">
      <c r="A470" s="26" t="s">
        <v>12365</v>
      </c>
      <c r="B470" s="26" t="s">
        <v>12365</v>
      </c>
      <c r="C470" s="26" t="s">
        <v>11945</v>
      </c>
      <c r="D470" s="27">
        <v>23.5</v>
      </c>
      <c r="E470" s="28">
        <v>600</v>
      </c>
      <c r="F470" s="29">
        <v>-3.99</v>
      </c>
      <c r="G470" s="29">
        <v>-4.0199999999999996</v>
      </c>
      <c r="H470" s="30">
        <v>1.2999999999999999E-3</v>
      </c>
      <c r="I470" s="29">
        <v>1.04</v>
      </c>
      <c r="J470" s="29">
        <v>0.9</v>
      </c>
      <c r="K470" s="29">
        <v>4.34</v>
      </c>
      <c r="L470" s="29">
        <v>4.2300000000000004</v>
      </c>
      <c r="M470" s="28">
        <v>1360</v>
      </c>
      <c r="N470" s="29">
        <v>0.19</v>
      </c>
      <c r="O470" s="29">
        <v>0.41</v>
      </c>
      <c r="P470" s="28">
        <v>4064</v>
      </c>
      <c r="Q470" s="29">
        <v>0.34</v>
      </c>
      <c r="R470" s="29">
        <v>0.56000000000000005</v>
      </c>
      <c r="S470" s="28">
        <v>16057</v>
      </c>
      <c r="T470" s="29">
        <v>0.8</v>
      </c>
      <c r="U470" s="29">
        <v>0.77</v>
      </c>
      <c r="V470" s="28">
        <v>16427</v>
      </c>
      <c r="W470" s="29">
        <v>0.67</v>
      </c>
      <c r="X470" s="38" t="s">
        <v>11250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AG224"/>
  <sheetViews>
    <sheetView view="pageBreakPreview" topLeftCell="C1" zoomScale="60" zoomScaleNormal="85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8" width="8.625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19" width="8.625" customWidth="1"/>
    <col min="20" max="21" width="8.625" style="2" customWidth="1"/>
    <col min="22" max="22" width="8.625" customWidth="1"/>
    <col min="23" max="23" width="8.625" style="2" customWidth="1"/>
    <col min="24" max="24" width="14.875" customWidth="1"/>
  </cols>
  <sheetData>
    <row r="1" spans="1:33" ht="27" customHeight="1">
      <c r="A1" s="91" t="s">
        <v>10149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12366</v>
      </c>
      <c r="B5" s="26" t="s">
        <v>12366</v>
      </c>
      <c r="C5" s="26" t="s">
        <v>12367</v>
      </c>
      <c r="D5" s="27">
        <v>61.1</v>
      </c>
      <c r="E5" s="28">
        <v>500</v>
      </c>
      <c r="F5" s="29">
        <v>0.28999999999999998</v>
      </c>
      <c r="G5" s="29">
        <v>0.08</v>
      </c>
      <c r="H5" s="30">
        <v>3.3999999999999998E-3</v>
      </c>
      <c r="I5" s="29">
        <v>6.44</v>
      </c>
      <c r="J5" s="29">
        <v>5.79</v>
      </c>
      <c r="K5" s="29">
        <v>5.58</v>
      </c>
      <c r="L5" s="29">
        <v>5.14</v>
      </c>
      <c r="M5" s="28">
        <v>2243</v>
      </c>
      <c r="N5" s="29">
        <v>0.25</v>
      </c>
      <c r="O5" s="29">
        <v>0.68</v>
      </c>
      <c r="P5" s="28">
        <v>6299</v>
      </c>
      <c r="Q5" s="29">
        <v>0.43</v>
      </c>
      <c r="R5" s="29">
        <v>0.91</v>
      </c>
      <c r="S5" s="28">
        <v>8288</v>
      </c>
      <c r="T5" s="29">
        <v>0.5</v>
      </c>
      <c r="U5" s="29">
        <v>0.98</v>
      </c>
      <c r="V5" s="28">
        <v>16576</v>
      </c>
      <c r="W5" s="29">
        <v>0.98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12367</v>
      </c>
      <c r="B6" s="26" t="s">
        <v>12367</v>
      </c>
      <c r="C6" s="26" t="s">
        <v>12368</v>
      </c>
      <c r="D6" s="27">
        <v>53.4</v>
      </c>
      <c r="E6" s="28">
        <v>500</v>
      </c>
      <c r="F6" s="29">
        <v>0.08</v>
      </c>
      <c r="G6" s="29">
        <v>-0.11</v>
      </c>
      <c r="H6" s="30">
        <v>3.5999999999999999E-3</v>
      </c>
      <c r="I6" s="29">
        <v>5.79</v>
      </c>
      <c r="J6" s="29">
        <v>5.33</v>
      </c>
      <c r="K6" s="29">
        <v>5.14</v>
      </c>
      <c r="L6" s="29">
        <v>4.87</v>
      </c>
      <c r="M6" s="28">
        <v>2243</v>
      </c>
      <c r="N6" s="29">
        <v>0.25</v>
      </c>
      <c r="O6" s="29">
        <v>0.69</v>
      </c>
      <c r="P6" s="28">
        <v>6299</v>
      </c>
      <c r="Q6" s="29">
        <v>0.42</v>
      </c>
      <c r="R6" s="29">
        <v>0.92</v>
      </c>
      <c r="S6" s="28">
        <v>8433</v>
      </c>
      <c r="T6" s="29">
        <v>0.5</v>
      </c>
      <c r="U6" s="29">
        <v>0.99</v>
      </c>
      <c r="V6" s="28">
        <v>16865</v>
      </c>
      <c r="W6" s="29">
        <v>0.99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12368</v>
      </c>
      <c r="B7" s="26" t="s">
        <v>12368</v>
      </c>
      <c r="C7" s="26" t="s">
        <v>12369</v>
      </c>
      <c r="D7" s="27">
        <v>26.8</v>
      </c>
      <c r="E7" s="28">
        <v>500</v>
      </c>
      <c r="F7" s="29">
        <v>-0.11</v>
      </c>
      <c r="G7" s="29">
        <v>-0.2</v>
      </c>
      <c r="H7" s="30">
        <v>3.3999999999999998E-3</v>
      </c>
      <c r="I7" s="29">
        <v>5.33</v>
      </c>
      <c r="J7" s="29">
        <v>5.0999999999999996</v>
      </c>
      <c r="K7" s="29">
        <v>4.87</v>
      </c>
      <c r="L7" s="29">
        <v>4.7300000000000004</v>
      </c>
      <c r="M7" s="28">
        <v>2243</v>
      </c>
      <c r="N7" s="29">
        <v>0.25</v>
      </c>
      <c r="O7" s="29">
        <v>0.68</v>
      </c>
      <c r="P7" s="28">
        <v>6299</v>
      </c>
      <c r="Q7" s="29">
        <v>0.43</v>
      </c>
      <c r="R7" s="29">
        <v>0.9</v>
      </c>
      <c r="S7" s="28">
        <v>8192</v>
      </c>
      <c r="T7" s="29">
        <v>0.5</v>
      </c>
      <c r="U7" s="29">
        <v>0.97</v>
      </c>
      <c r="V7" s="28">
        <v>16385</v>
      </c>
      <c r="W7" s="29">
        <v>0.97</v>
      </c>
      <c r="X7" s="26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12369</v>
      </c>
      <c r="B8" s="26" t="s">
        <v>12369</v>
      </c>
      <c r="C8" s="26" t="s">
        <v>12370</v>
      </c>
      <c r="D8" s="27">
        <v>32.9</v>
      </c>
      <c r="E8" s="28">
        <v>600</v>
      </c>
      <c r="F8" s="29">
        <v>-0.28000000000000003</v>
      </c>
      <c r="G8" s="29">
        <v>-0.35</v>
      </c>
      <c r="H8" s="30">
        <v>2.0999999999999999E-3</v>
      </c>
      <c r="I8" s="29">
        <v>5.0999999999999996</v>
      </c>
      <c r="J8" s="29">
        <v>4.75</v>
      </c>
      <c r="K8" s="29">
        <v>4.6900000000000004</v>
      </c>
      <c r="L8" s="29">
        <v>4.41</v>
      </c>
      <c r="M8" s="28">
        <v>4682</v>
      </c>
      <c r="N8" s="29">
        <v>0.32</v>
      </c>
      <c r="O8" s="29">
        <v>0.7</v>
      </c>
      <c r="P8" s="28">
        <v>11858</v>
      </c>
      <c r="Q8" s="29">
        <v>0.53</v>
      </c>
      <c r="R8" s="29">
        <v>0.89</v>
      </c>
      <c r="S8" s="28">
        <v>20730</v>
      </c>
      <c r="T8" s="29">
        <v>0.8</v>
      </c>
      <c r="U8" s="29">
        <v>0.99</v>
      </c>
      <c r="V8" s="28">
        <v>21208</v>
      </c>
      <c r="W8" s="29">
        <v>0.87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12370</v>
      </c>
      <c r="B9" s="26" t="s">
        <v>12370</v>
      </c>
      <c r="C9" s="26" t="s">
        <v>12371</v>
      </c>
      <c r="D9" s="27">
        <v>60.3</v>
      </c>
      <c r="E9" s="28">
        <v>600</v>
      </c>
      <c r="F9" s="29">
        <v>-0.34</v>
      </c>
      <c r="G9" s="29">
        <v>-0.48</v>
      </c>
      <c r="H9" s="30">
        <v>2.3E-3</v>
      </c>
      <c r="I9" s="29">
        <v>4.75</v>
      </c>
      <c r="J9" s="29">
        <v>4.25</v>
      </c>
      <c r="K9" s="29">
        <v>4.4000000000000004</v>
      </c>
      <c r="L9" s="29">
        <v>4.04</v>
      </c>
      <c r="M9" s="28">
        <v>4682</v>
      </c>
      <c r="N9" s="29">
        <v>0.31</v>
      </c>
      <c r="O9" s="29">
        <v>0.72</v>
      </c>
      <c r="P9" s="28">
        <v>11858</v>
      </c>
      <c r="Q9" s="29">
        <v>0.52</v>
      </c>
      <c r="R9" s="29">
        <v>0.92</v>
      </c>
      <c r="S9" s="28">
        <v>21655</v>
      </c>
      <c r="T9" s="29">
        <v>0.8</v>
      </c>
      <c r="U9" s="29">
        <v>1.03</v>
      </c>
      <c r="V9" s="28">
        <v>22154</v>
      </c>
      <c r="W9" s="29">
        <v>0.91</v>
      </c>
      <c r="X9" s="26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12371</v>
      </c>
      <c r="B10" s="26" t="s">
        <v>12371</v>
      </c>
      <c r="C10" s="26" t="s">
        <v>12372</v>
      </c>
      <c r="D10" s="27">
        <v>53.1</v>
      </c>
      <c r="E10" s="28">
        <v>600</v>
      </c>
      <c r="F10" s="29">
        <v>-0.48</v>
      </c>
      <c r="G10" s="29">
        <v>-0.59</v>
      </c>
      <c r="H10" s="30">
        <v>2.0999999999999999E-3</v>
      </c>
      <c r="I10" s="29">
        <v>4.25</v>
      </c>
      <c r="J10" s="29">
        <v>3.82</v>
      </c>
      <c r="K10" s="29">
        <v>4.04</v>
      </c>
      <c r="L10" s="29">
        <v>3.72</v>
      </c>
      <c r="M10" s="28">
        <v>4682</v>
      </c>
      <c r="N10" s="29">
        <v>0.32</v>
      </c>
      <c r="O10" s="29">
        <v>0.69</v>
      </c>
      <c r="P10" s="28">
        <v>11858</v>
      </c>
      <c r="Q10" s="29">
        <v>0.54</v>
      </c>
      <c r="R10" s="29">
        <v>0.88</v>
      </c>
      <c r="S10" s="28">
        <v>20455</v>
      </c>
      <c r="T10" s="29">
        <v>0.8</v>
      </c>
      <c r="U10" s="29">
        <v>0.98</v>
      </c>
      <c r="V10" s="28">
        <v>20926</v>
      </c>
      <c r="W10" s="29">
        <v>0.86</v>
      </c>
      <c r="X10" s="26" t="s">
        <v>25</v>
      </c>
      <c r="Z10" s="47">
        <v>300</v>
      </c>
      <c r="AA10" s="47">
        <f t="shared" si="1"/>
        <v>2679.8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4687</v>
      </c>
      <c r="AF10" s="47">
        <f t="shared" ref="AF10:AF30" si="4">SUM(AA10:AE10)</f>
        <v>7366.8</v>
      </c>
      <c r="AG10" s="2">
        <f t="shared" si="2"/>
        <v>0</v>
      </c>
    </row>
    <row r="11" spans="1:33">
      <c r="A11" s="26" t="s">
        <v>12372</v>
      </c>
      <c r="B11" s="26" t="s">
        <v>12372</v>
      </c>
      <c r="C11" s="26" t="s">
        <v>12373</v>
      </c>
      <c r="D11" s="27">
        <v>61.4</v>
      </c>
      <c r="E11" s="28">
        <v>600</v>
      </c>
      <c r="F11" s="29">
        <v>-0.59</v>
      </c>
      <c r="G11" s="29">
        <v>-0.73</v>
      </c>
      <c r="H11" s="30">
        <v>2.3E-3</v>
      </c>
      <c r="I11" s="29">
        <v>3.82</v>
      </c>
      <c r="J11" s="29">
        <v>3.36</v>
      </c>
      <c r="K11" s="29">
        <v>3.72</v>
      </c>
      <c r="L11" s="29">
        <v>3.4</v>
      </c>
      <c r="M11" s="28">
        <v>4682</v>
      </c>
      <c r="N11" s="29">
        <v>0.31</v>
      </c>
      <c r="O11" s="29">
        <v>0.72</v>
      </c>
      <c r="P11" s="28">
        <v>11858</v>
      </c>
      <c r="Q11" s="29">
        <v>0.52</v>
      </c>
      <c r="R11" s="29">
        <v>0.92</v>
      </c>
      <c r="S11" s="28">
        <v>21460</v>
      </c>
      <c r="T11" s="29">
        <v>0.8</v>
      </c>
      <c r="U11" s="29">
        <v>1.02</v>
      </c>
      <c r="V11" s="28">
        <v>21954</v>
      </c>
      <c r="W11" s="29">
        <v>0.9</v>
      </c>
      <c r="X11" s="26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12373</v>
      </c>
      <c r="B12" s="26" t="s">
        <v>12373</v>
      </c>
      <c r="C12" s="26" t="s">
        <v>12374</v>
      </c>
      <c r="D12" s="27">
        <v>36.6</v>
      </c>
      <c r="E12" s="28">
        <v>600</v>
      </c>
      <c r="F12" s="29">
        <v>-0.73</v>
      </c>
      <c r="G12" s="29">
        <v>-0.8</v>
      </c>
      <c r="H12" s="30">
        <v>1.9E-3</v>
      </c>
      <c r="I12" s="29">
        <v>3.36</v>
      </c>
      <c r="J12" s="29">
        <v>3.32</v>
      </c>
      <c r="K12" s="29">
        <v>3.4</v>
      </c>
      <c r="L12" s="29">
        <v>3.43</v>
      </c>
      <c r="M12" s="28">
        <v>4682</v>
      </c>
      <c r="N12" s="29">
        <v>0.33</v>
      </c>
      <c r="O12" s="29">
        <v>0.67</v>
      </c>
      <c r="P12" s="28">
        <v>11858</v>
      </c>
      <c r="Q12" s="29">
        <v>0.55000000000000004</v>
      </c>
      <c r="R12" s="29">
        <v>0.86</v>
      </c>
      <c r="S12" s="28">
        <v>19654</v>
      </c>
      <c r="T12" s="29">
        <v>0.8</v>
      </c>
      <c r="U12" s="29">
        <v>0.94</v>
      </c>
      <c r="V12" s="28">
        <v>20107</v>
      </c>
      <c r="W12" s="29">
        <v>0.82</v>
      </c>
      <c r="X12" s="26" t="s">
        <v>25</v>
      </c>
      <c r="Z12" s="47">
        <v>400</v>
      </c>
      <c r="AA12" s="47">
        <f t="shared" si="1"/>
        <v>537.30000000000007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551.79999999999995</v>
      </c>
      <c r="AF12" s="47">
        <f t="shared" si="4"/>
        <v>1089.0999999999999</v>
      </c>
      <c r="AG12" s="2">
        <f t="shared" si="2"/>
        <v>0</v>
      </c>
    </row>
    <row r="13" spans="1:33">
      <c r="A13" s="26" t="s">
        <v>12374</v>
      </c>
      <c r="B13" s="26" t="s">
        <v>12374</v>
      </c>
      <c r="C13" s="26" t="s">
        <v>12375</v>
      </c>
      <c r="D13" s="27">
        <v>45.7</v>
      </c>
      <c r="E13" s="28">
        <v>600</v>
      </c>
      <c r="F13" s="29">
        <v>-0.8</v>
      </c>
      <c r="G13" s="29">
        <v>-0.89</v>
      </c>
      <c r="H13" s="30">
        <v>2E-3</v>
      </c>
      <c r="I13" s="29">
        <v>3.32</v>
      </c>
      <c r="J13" s="29">
        <v>3.03</v>
      </c>
      <c r="K13" s="29">
        <v>3.43</v>
      </c>
      <c r="L13" s="29">
        <v>3.23</v>
      </c>
      <c r="M13" s="28">
        <v>4682</v>
      </c>
      <c r="N13" s="29">
        <v>0.33</v>
      </c>
      <c r="O13" s="29">
        <v>0.68</v>
      </c>
      <c r="P13" s="28">
        <v>11858</v>
      </c>
      <c r="Q13" s="29">
        <v>0.55000000000000004</v>
      </c>
      <c r="R13" s="29">
        <v>0.87</v>
      </c>
      <c r="S13" s="28">
        <v>19944</v>
      </c>
      <c r="T13" s="29">
        <v>0.8</v>
      </c>
      <c r="U13" s="29">
        <v>0.95</v>
      </c>
      <c r="V13" s="28">
        <v>20404</v>
      </c>
      <c r="W13" s="29">
        <v>0.84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12375</v>
      </c>
      <c r="B14" s="26" t="s">
        <v>12375</v>
      </c>
      <c r="C14" s="26" t="s">
        <v>12376</v>
      </c>
      <c r="D14" s="27">
        <v>46.6</v>
      </c>
      <c r="E14" s="28">
        <v>600</v>
      </c>
      <c r="F14" s="29">
        <v>-0.89</v>
      </c>
      <c r="G14" s="29">
        <v>-0.99</v>
      </c>
      <c r="H14" s="30">
        <v>2.0999999999999999E-3</v>
      </c>
      <c r="I14" s="29">
        <v>3.03</v>
      </c>
      <c r="J14" s="29">
        <v>2.84</v>
      </c>
      <c r="K14" s="29">
        <v>3.23</v>
      </c>
      <c r="L14" s="29">
        <v>3.14</v>
      </c>
      <c r="M14" s="28">
        <v>4682</v>
      </c>
      <c r="N14" s="29">
        <v>0.32</v>
      </c>
      <c r="O14" s="29">
        <v>0.7</v>
      </c>
      <c r="P14" s="28">
        <v>11858</v>
      </c>
      <c r="Q14" s="29">
        <v>0.53</v>
      </c>
      <c r="R14" s="29">
        <v>0.9</v>
      </c>
      <c r="S14" s="28">
        <v>20819</v>
      </c>
      <c r="T14" s="29">
        <v>0.8</v>
      </c>
      <c r="U14" s="29">
        <v>0.99</v>
      </c>
      <c r="V14" s="28">
        <v>21299</v>
      </c>
      <c r="W14" s="29">
        <v>0.87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12376</v>
      </c>
      <c r="B15" s="26" t="s">
        <v>12376</v>
      </c>
      <c r="C15" s="26" t="s">
        <v>12377</v>
      </c>
      <c r="D15" s="27">
        <v>50.7</v>
      </c>
      <c r="E15" s="28">
        <v>800</v>
      </c>
      <c r="F15" s="29">
        <v>-1.1599999999999999</v>
      </c>
      <c r="G15" s="29">
        <v>-1.23</v>
      </c>
      <c r="H15" s="30">
        <v>1.4E-3</v>
      </c>
      <c r="I15" s="29">
        <v>2.84</v>
      </c>
      <c r="J15" s="29">
        <v>2.59</v>
      </c>
      <c r="K15" s="29">
        <v>3.1</v>
      </c>
      <c r="L15" s="29">
        <v>2.92</v>
      </c>
      <c r="M15" s="28">
        <v>7161</v>
      </c>
      <c r="N15" s="29">
        <v>0.3</v>
      </c>
      <c r="O15" s="29">
        <v>0.66</v>
      </c>
      <c r="P15" s="28">
        <v>16985</v>
      </c>
      <c r="Q15" s="29">
        <v>0.48</v>
      </c>
      <c r="R15" s="29">
        <v>0.83</v>
      </c>
      <c r="S15" s="28">
        <v>35963</v>
      </c>
      <c r="T15" s="29">
        <v>0.8</v>
      </c>
      <c r="U15" s="29">
        <v>0.97</v>
      </c>
      <c r="V15" s="28">
        <v>36792</v>
      </c>
      <c r="W15" s="29">
        <v>0.85</v>
      </c>
      <c r="X15" s="26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12377</v>
      </c>
      <c r="B16" s="26" t="s">
        <v>12377</v>
      </c>
      <c r="C16" s="26" t="s">
        <v>12378</v>
      </c>
      <c r="D16" s="27">
        <v>57.4</v>
      </c>
      <c r="E16" s="28">
        <v>800</v>
      </c>
      <c r="F16" s="29">
        <v>-1.23</v>
      </c>
      <c r="G16" s="29">
        <v>-1.3</v>
      </c>
      <c r="H16" s="30">
        <v>1.1999999999999999E-3</v>
      </c>
      <c r="I16" s="29">
        <v>2.59</v>
      </c>
      <c r="J16" s="29">
        <v>2.41</v>
      </c>
      <c r="K16" s="29">
        <v>2.92</v>
      </c>
      <c r="L16" s="29">
        <v>2.81</v>
      </c>
      <c r="M16" s="28">
        <v>7161</v>
      </c>
      <c r="N16" s="29">
        <v>0.31</v>
      </c>
      <c r="O16" s="29">
        <v>0.63</v>
      </c>
      <c r="P16" s="28">
        <v>16985</v>
      </c>
      <c r="Q16" s="29">
        <v>0.49</v>
      </c>
      <c r="R16" s="29">
        <v>0.79</v>
      </c>
      <c r="S16" s="28">
        <v>33799</v>
      </c>
      <c r="T16" s="29">
        <v>0.8</v>
      </c>
      <c r="U16" s="29">
        <v>0.91</v>
      </c>
      <c r="V16" s="28">
        <v>34578</v>
      </c>
      <c r="W16" s="29">
        <v>0.8</v>
      </c>
      <c r="X16" s="26" t="s">
        <v>25</v>
      </c>
      <c r="Z16" s="47">
        <v>500</v>
      </c>
      <c r="AA16" s="47">
        <f t="shared" si="1"/>
        <v>492.7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320</v>
      </c>
      <c r="AF16" s="47">
        <f t="shared" si="4"/>
        <v>812.7</v>
      </c>
      <c r="AG16" s="2">
        <f t="shared" si="2"/>
        <v>0</v>
      </c>
    </row>
    <row r="17" spans="1:33">
      <c r="A17" s="26" t="s">
        <v>12378</v>
      </c>
      <c r="B17" s="26" t="s">
        <v>12378</v>
      </c>
      <c r="C17" s="26" t="s">
        <v>12379</v>
      </c>
      <c r="D17" s="27">
        <v>58.6</v>
      </c>
      <c r="E17" s="28">
        <v>800</v>
      </c>
      <c r="F17" s="29">
        <v>-1.3</v>
      </c>
      <c r="G17" s="29">
        <v>-1.37</v>
      </c>
      <c r="H17" s="30">
        <v>1.1999999999999999E-3</v>
      </c>
      <c r="I17" s="29">
        <v>2.41</v>
      </c>
      <c r="J17" s="29">
        <v>2.41</v>
      </c>
      <c r="K17" s="29">
        <v>2.81</v>
      </c>
      <c r="L17" s="29">
        <v>2.88</v>
      </c>
      <c r="M17" s="28">
        <v>7161</v>
      </c>
      <c r="N17" s="29">
        <v>0.31</v>
      </c>
      <c r="O17" s="29">
        <v>0.62</v>
      </c>
      <c r="P17" s="28">
        <v>16985</v>
      </c>
      <c r="Q17" s="29">
        <v>0.5</v>
      </c>
      <c r="R17" s="29">
        <v>0.79</v>
      </c>
      <c r="S17" s="28">
        <v>33451</v>
      </c>
      <c r="T17" s="29">
        <v>0.8</v>
      </c>
      <c r="U17" s="29">
        <v>0.9</v>
      </c>
      <c r="V17" s="28">
        <v>34223</v>
      </c>
      <c r="W17" s="29">
        <v>0.79</v>
      </c>
      <c r="X17" s="26" t="s">
        <v>25</v>
      </c>
      <c r="Z17" s="47">
        <v>600</v>
      </c>
      <c r="AA17" s="47">
        <f t="shared" si="1"/>
        <v>1114.8999999999999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445</v>
      </c>
      <c r="AF17" s="47">
        <f t="shared" si="4"/>
        <v>1559.8999999999999</v>
      </c>
      <c r="AG17" s="2">
        <f t="shared" si="2"/>
        <v>0</v>
      </c>
    </row>
    <row r="18" spans="1:33">
      <c r="A18" s="26" t="s">
        <v>12379</v>
      </c>
      <c r="B18" s="26" t="s">
        <v>12379</v>
      </c>
      <c r="C18" s="26" t="s">
        <v>12380</v>
      </c>
      <c r="D18" s="27">
        <v>58.5</v>
      </c>
      <c r="E18" s="28">
        <v>800</v>
      </c>
      <c r="F18" s="29">
        <v>-1.37</v>
      </c>
      <c r="G18" s="29">
        <v>-1.44</v>
      </c>
      <c r="H18" s="30">
        <v>1.1999999999999999E-3</v>
      </c>
      <c r="I18" s="29">
        <v>2.41</v>
      </c>
      <c r="J18" s="29">
        <v>2.1800000000000002</v>
      </c>
      <c r="K18" s="29">
        <v>2.88</v>
      </c>
      <c r="L18" s="29">
        <v>2.72</v>
      </c>
      <c r="M18" s="28">
        <v>7161</v>
      </c>
      <c r="N18" s="29">
        <v>0.31</v>
      </c>
      <c r="O18" s="29">
        <v>0.62</v>
      </c>
      <c r="P18" s="28">
        <v>16985</v>
      </c>
      <c r="Q18" s="29">
        <v>0.5</v>
      </c>
      <c r="R18" s="29">
        <v>0.79</v>
      </c>
      <c r="S18" s="28">
        <v>33480</v>
      </c>
      <c r="T18" s="29">
        <v>0.8</v>
      </c>
      <c r="U18" s="29">
        <v>0.9</v>
      </c>
      <c r="V18" s="28">
        <v>34252</v>
      </c>
      <c r="W18" s="29">
        <v>0.79</v>
      </c>
      <c r="X18" s="26" t="s">
        <v>25</v>
      </c>
      <c r="Z18" s="47">
        <v>700</v>
      </c>
      <c r="AA18" s="47">
        <f t="shared" si="1"/>
        <v>0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0</v>
      </c>
      <c r="AG18" s="2">
        <f t="shared" si="2"/>
        <v>0</v>
      </c>
    </row>
    <row r="19" spans="1:33">
      <c r="A19" s="26" t="s">
        <v>12380</v>
      </c>
      <c r="B19" s="26" t="s">
        <v>12380</v>
      </c>
      <c r="C19" s="26" t="s">
        <v>12381</v>
      </c>
      <c r="D19" s="27">
        <v>54.5</v>
      </c>
      <c r="E19" s="28">
        <v>800</v>
      </c>
      <c r="F19" s="29">
        <v>-1.44</v>
      </c>
      <c r="G19" s="29">
        <v>-1.51</v>
      </c>
      <c r="H19" s="30">
        <v>1.2999999999999999E-3</v>
      </c>
      <c r="I19" s="29">
        <v>2.1800000000000002</v>
      </c>
      <c r="J19" s="29">
        <v>2.23</v>
      </c>
      <c r="K19" s="29">
        <v>2.72</v>
      </c>
      <c r="L19" s="29">
        <v>2.84</v>
      </c>
      <c r="M19" s="28">
        <v>7161</v>
      </c>
      <c r="N19" s="29">
        <v>0.3</v>
      </c>
      <c r="O19" s="29">
        <v>0.64</v>
      </c>
      <c r="P19" s="28">
        <v>16985</v>
      </c>
      <c r="Q19" s="29">
        <v>0.49</v>
      </c>
      <c r="R19" s="29">
        <v>0.81</v>
      </c>
      <c r="S19" s="28">
        <v>34687</v>
      </c>
      <c r="T19" s="29">
        <v>0.8</v>
      </c>
      <c r="U19" s="29">
        <v>0.93</v>
      </c>
      <c r="V19" s="28">
        <v>35486</v>
      </c>
      <c r="W19" s="29">
        <v>0.82</v>
      </c>
      <c r="X19" s="26" t="s">
        <v>25</v>
      </c>
      <c r="Z19" s="47">
        <v>800</v>
      </c>
      <c r="AA19" s="47">
        <f t="shared" si="1"/>
        <v>966.00000000000011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966.00000000000011</v>
      </c>
      <c r="AG19" s="2">
        <f t="shared" si="2"/>
        <v>0</v>
      </c>
    </row>
    <row r="20" spans="1:33">
      <c r="A20" s="26" t="s">
        <v>12381</v>
      </c>
      <c r="B20" s="26" t="s">
        <v>12381</v>
      </c>
      <c r="C20" s="26" t="s">
        <v>12382</v>
      </c>
      <c r="D20" s="27">
        <v>8.3000000000000007</v>
      </c>
      <c r="E20" s="28">
        <v>800</v>
      </c>
      <c r="F20" s="29">
        <v>-1.51</v>
      </c>
      <c r="G20" s="29">
        <v>-1.52</v>
      </c>
      <c r="H20" s="30">
        <v>1.1999999999999999E-3</v>
      </c>
      <c r="I20" s="29">
        <v>2.23</v>
      </c>
      <c r="J20" s="29">
        <v>2.2799999999999998</v>
      </c>
      <c r="K20" s="29">
        <v>2.84</v>
      </c>
      <c r="L20" s="29">
        <v>2.9</v>
      </c>
      <c r="M20" s="28">
        <v>7161</v>
      </c>
      <c r="N20" s="29">
        <v>0.31</v>
      </c>
      <c r="O20" s="29">
        <v>0.63</v>
      </c>
      <c r="P20" s="28">
        <v>16985</v>
      </c>
      <c r="Q20" s="29">
        <v>0.5</v>
      </c>
      <c r="R20" s="29">
        <v>0.79</v>
      </c>
      <c r="S20" s="28">
        <v>33595</v>
      </c>
      <c r="T20" s="29">
        <v>0.8</v>
      </c>
      <c r="U20" s="29">
        <v>0.9</v>
      </c>
      <c r="V20" s="28">
        <v>34369</v>
      </c>
      <c r="W20" s="29">
        <v>0.79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12383</v>
      </c>
      <c r="B21" s="26" t="s">
        <v>12383</v>
      </c>
      <c r="C21" s="26" t="s">
        <v>12382</v>
      </c>
      <c r="D21" s="27">
        <v>49.4</v>
      </c>
      <c r="E21" s="28">
        <v>400</v>
      </c>
      <c r="F21" s="29">
        <v>-1.34</v>
      </c>
      <c r="G21" s="29">
        <v>-1.42</v>
      </c>
      <c r="H21" s="30">
        <v>1.6000000000000001E-3</v>
      </c>
      <c r="I21" s="29">
        <v>2.1800000000000002</v>
      </c>
      <c r="J21" s="29">
        <v>2.2799999999999998</v>
      </c>
      <c r="K21" s="29">
        <v>3.06</v>
      </c>
      <c r="L21" s="29">
        <v>3.24</v>
      </c>
      <c r="M21" s="28">
        <v>49</v>
      </c>
      <c r="N21" s="29">
        <v>0.06</v>
      </c>
      <c r="O21" s="29">
        <v>0.17</v>
      </c>
      <c r="P21" s="28">
        <v>186</v>
      </c>
      <c r="Q21" s="29">
        <v>0.12</v>
      </c>
      <c r="R21" s="29">
        <v>0.26</v>
      </c>
      <c r="S21" s="28">
        <v>3138</v>
      </c>
      <c r="T21" s="29">
        <v>0.5</v>
      </c>
      <c r="U21" s="29">
        <v>0.57999999999999996</v>
      </c>
      <c r="V21" s="28">
        <v>6275</v>
      </c>
      <c r="W21" s="29">
        <v>0.57999999999999996</v>
      </c>
      <c r="X21" s="26" t="s">
        <v>25</v>
      </c>
      <c r="Z21" s="47">
        <v>1000</v>
      </c>
      <c r="AA21" s="47">
        <f t="shared" si="1"/>
        <v>457.40000000000003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457.40000000000003</v>
      </c>
      <c r="AG21" s="2">
        <f t="shared" si="2"/>
        <v>0</v>
      </c>
    </row>
    <row r="22" spans="1:33">
      <c r="A22" s="26" t="s">
        <v>12382</v>
      </c>
      <c r="B22" s="26" t="s">
        <v>12382</v>
      </c>
      <c r="C22" s="26" t="s">
        <v>12384</v>
      </c>
      <c r="D22" s="27">
        <v>67</v>
      </c>
      <c r="E22" s="28">
        <v>800</v>
      </c>
      <c r="F22" s="29">
        <v>-1.52</v>
      </c>
      <c r="G22" s="29">
        <v>-1.58</v>
      </c>
      <c r="H22" s="30">
        <v>8.9999999999999998E-4</v>
      </c>
      <c r="I22" s="29">
        <v>2.2799999999999998</v>
      </c>
      <c r="J22" s="29">
        <v>2.5</v>
      </c>
      <c r="K22" s="29">
        <v>2.9</v>
      </c>
      <c r="L22" s="29">
        <v>3.18</v>
      </c>
      <c r="M22" s="28">
        <v>7311</v>
      </c>
      <c r="N22" s="29">
        <v>0.34</v>
      </c>
      <c r="O22" s="29">
        <v>0.56000000000000005</v>
      </c>
      <c r="P22" s="28">
        <v>17284</v>
      </c>
      <c r="Q22" s="29">
        <v>0.55000000000000004</v>
      </c>
      <c r="R22" s="29">
        <v>0.71</v>
      </c>
      <c r="S22" s="28">
        <v>28964</v>
      </c>
      <c r="T22" s="29">
        <v>0.8</v>
      </c>
      <c r="U22" s="29">
        <v>0.78</v>
      </c>
      <c r="V22" s="28">
        <v>29631</v>
      </c>
      <c r="W22" s="29">
        <v>0.68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12384</v>
      </c>
      <c r="B23" s="26" t="s">
        <v>12384</v>
      </c>
      <c r="C23" s="26" t="s">
        <v>12385</v>
      </c>
      <c r="D23" s="27">
        <v>65.099999999999994</v>
      </c>
      <c r="E23" s="28">
        <v>800</v>
      </c>
      <c r="F23" s="29">
        <v>-1.58</v>
      </c>
      <c r="G23" s="29">
        <v>-1.64</v>
      </c>
      <c r="H23" s="30">
        <v>8.9999999999999998E-4</v>
      </c>
      <c r="I23" s="29">
        <v>2.5</v>
      </c>
      <c r="J23" s="29">
        <v>2.42</v>
      </c>
      <c r="K23" s="29">
        <v>3.18</v>
      </c>
      <c r="L23" s="29">
        <v>3.16</v>
      </c>
      <c r="M23" s="28">
        <v>8735</v>
      </c>
      <c r="N23" s="29">
        <v>0.37</v>
      </c>
      <c r="O23" s="29">
        <v>0.6</v>
      </c>
      <c r="P23" s="28">
        <v>20068</v>
      </c>
      <c r="Q23" s="29">
        <v>0.6</v>
      </c>
      <c r="R23" s="29">
        <v>0.74</v>
      </c>
      <c r="S23" s="28">
        <v>29383</v>
      </c>
      <c r="T23" s="29">
        <v>0.8</v>
      </c>
      <c r="U23" s="29">
        <v>0.79</v>
      </c>
      <c r="V23" s="28">
        <v>30061</v>
      </c>
      <c r="W23" s="29">
        <v>0.69</v>
      </c>
      <c r="X23" s="26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12385</v>
      </c>
      <c r="B24" s="26" t="s">
        <v>12385</v>
      </c>
      <c r="C24" s="26" t="s">
        <v>12386</v>
      </c>
      <c r="D24" s="27">
        <v>49.5</v>
      </c>
      <c r="E24" s="28">
        <v>800</v>
      </c>
      <c r="F24" s="29">
        <v>-1.64</v>
      </c>
      <c r="G24" s="29">
        <v>-1.69</v>
      </c>
      <c r="H24" s="30">
        <v>1E-3</v>
      </c>
      <c r="I24" s="29">
        <v>2.42</v>
      </c>
      <c r="J24" s="29">
        <v>2.4500000000000002</v>
      </c>
      <c r="K24" s="29">
        <v>3.16</v>
      </c>
      <c r="L24" s="29">
        <v>3.24</v>
      </c>
      <c r="M24" s="28">
        <v>8735</v>
      </c>
      <c r="N24" s="29">
        <v>0.36</v>
      </c>
      <c r="O24" s="29">
        <v>0.62</v>
      </c>
      <c r="P24" s="28">
        <v>20068</v>
      </c>
      <c r="Q24" s="29">
        <v>0.57999999999999996</v>
      </c>
      <c r="R24" s="29">
        <v>0.77</v>
      </c>
      <c r="S24" s="28">
        <v>30761</v>
      </c>
      <c r="T24" s="29">
        <v>0.8</v>
      </c>
      <c r="U24" s="29">
        <v>0.83</v>
      </c>
      <c r="V24" s="28">
        <v>31470</v>
      </c>
      <c r="W24" s="29">
        <v>0.72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12386</v>
      </c>
      <c r="B25" s="26" t="s">
        <v>12386</v>
      </c>
      <c r="C25" s="26" t="s">
        <v>12387</v>
      </c>
      <c r="D25" s="27">
        <v>61.4</v>
      </c>
      <c r="E25" s="28">
        <v>800</v>
      </c>
      <c r="F25" s="29">
        <v>-1.69</v>
      </c>
      <c r="G25" s="29">
        <v>-1.75</v>
      </c>
      <c r="H25" s="30">
        <v>1E-3</v>
      </c>
      <c r="I25" s="29">
        <v>2.4500000000000002</v>
      </c>
      <c r="J25" s="29">
        <v>2.4700000000000002</v>
      </c>
      <c r="K25" s="29">
        <v>3.24</v>
      </c>
      <c r="L25" s="29">
        <v>3.32</v>
      </c>
      <c r="M25" s="28">
        <v>8757</v>
      </c>
      <c r="N25" s="29">
        <v>0.36</v>
      </c>
      <c r="O25" s="29">
        <v>0.61</v>
      </c>
      <c r="P25" s="28">
        <v>20110</v>
      </c>
      <c r="Q25" s="29">
        <v>0.59</v>
      </c>
      <c r="R25" s="29">
        <v>0.76</v>
      </c>
      <c r="S25" s="28">
        <v>30256</v>
      </c>
      <c r="T25" s="29">
        <v>0.8</v>
      </c>
      <c r="U25" s="29">
        <v>0.81</v>
      </c>
      <c r="V25" s="28">
        <v>30953</v>
      </c>
      <c r="W25" s="29">
        <v>0.71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12387</v>
      </c>
      <c r="B26" s="26" t="s">
        <v>12387</v>
      </c>
      <c r="C26" s="26" t="s">
        <v>12388</v>
      </c>
      <c r="D26" s="27">
        <v>47.9</v>
      </c>
      <c r="E26" s="28">
        <v>800</v>
      </c>
      <c r="F26" s="29">
        <v>-1.75</v>
      </c>
      <c r="G26" s="29">
        <v>-1.8</v>
      </c>
      <c r="H26" s="30">
        <v>1E-3</v>
      </c>
      <c r="I26" s="29">
        <v>2.4700000000000002</v>
      </c>
      <c r="J26" s="29">
        <v>2.4700000000000002</v>
      </c>
      <c r="K26" s="29">
        <v>3.32</v>
      </c>
      <c r="L26" s="29">
        <v>3.37</v>
      </c>
      <c r="M26" s="28">
        <v>8757</v>
      </c>
      <c r="N26" s="29">
        <v>0.36</v>
      </c>
      <c r="O26" s="29">
        <v>0.63</v>
      </c>
      <c r="P26" s="28">
        <v>20110</v>
      </c>
      <c r="Q26" s="29">
        <v>0.56999999999999995</v>
      </c>
      <c r="R26" s="29">
        <v>0.78</v>
      </c>
      <c r="S26" s="28">
        <v>31270</v>
      </c>
      <c r="T26" s="29">
        <v>0.8</v>
      </c>
      <c r="U26" s="29">
        <v>0.84</v>
      </c>
      <c r="V26" s="28">
        <v>31991</v>
      </c>
      <c r="W26" s="29">
        <v>0.74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12388</v>
      </c>
      <c r="B27" s="26" t="s">
        <v>12388</v>
      </c>
      <c r="C27" s="26" t="s">
        <v>12389</v>
      </c>
      <c r="D27" s="27">
        <v>56.3</v>
      </c>
      <c r="E27" s="28">
        <v>800</v>
      </c>
      <c r="F27" s="29">
        <v>-1.8</v>
      </c>
      <c r="G27" s="29">
        <v>-1.86</v>
      </c>
      <c r="H27" s="30">
        <v>1.1000000000000001E-3</v>
      </c>
      <c r="I27" s="29">
        <v>2.4700000000000002</v>
      </c>
      <c r="J27" s="29">
        <v>2.42</v>
      </c>
      <c r="K27" s="29">
        <v>3.37</v>
      </c>
      <c r="L27" s="29">
        <v>3.38</v>
      </c>
      <c r="M27" s="28">
        <v>8757</v>
      </c>
      <c r="N27" s="29">
        <v>0.36</v>
      </c>
      <c r="O27" s="29">
        <v>0.63</v>
      </c>
      <c r="P27" s="28">
        <v>20110</v>
      </c>
      <c r="Q27" s="29">
        <v>0.56999999999999995</v>
      </c>
      <c r="R27" s="29">
        <v>0.79</v>
      </c>
      <c r="S27" s="28">
        <v>31596</v>
      </c>
      <c r="T27" s="29">
        <v>0.8</v>
      </c>
      <c r="U27" s="29">
        <v>0.85</v>
      </c>
      <c r="V27" s="28">
        <v>32325</v>
      </c>
      <c r="W27" s="29">
        <v>0.74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12389</v>
      </c>
      <c r="B28" s="26" t="s">
        <v>12389</v>
      </c>
      <c r="C28" s="26" t="s">
        <v>12390</v>
      </c>
      <c r="D28" s="27">
        <v>67.2</v>
      </c>
      <c r="E28" s="28">
        <v>800</v>
      </c>
      <c r="F28" s="29">
        <v>-1.86</v>
      </c>
      <c r="G28" s="29">
        <v>-1.93</v>
      </c>
      <c r="H28" s="30">
        <v>1E-3</v>
      </c>
      <c r="I28" s="29">
        <v>2.42</v>
      </c>
      <c r="J28" s="29">
        <v>2.36</v>
      </c>
      <c r="K28" s="29">
        <v>3.38</v>
      </c>
      <c r="L28" s="29">
        <v>3.39</v>
      </c>
      <c r="M28" s="28">
        <v>8757</v>
      </c>
      <c r="N28" s="29">
        <v>0.36</v>
      </c>
      <c r="O28" s="29">
        <v>0.63</v>
      </c>
      <c r="P28" s="28">
        <v>20110</v>
      </c>
      <c r="Q28" s="29">
        <v>0.57999999999999996</v>
      </c>
      <c r="R28" s="29">
        <v>0.78</v>
      </c>
      <c r="S28" s="28">
        <v>31238</v>
      </c>
      <c r="T28" s="29">
        <v>0.8</v>
      </c>
      <c r="U28" s="29">
        <v>0.84</v>
      </c>
      <c r="V28" s="28">
        <v>31958</v>
      </c>
      <c r="W28" s="29">
        <v>0.74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12390</v>
      </c>
      <c r="B29" s="26" t="s">
        <v>12390</v>
      </c>
      <c r="C29" s="26" t="s">
        <v>12391</v>
      </c>
      <c r="D29" s="27">
        <v>52.7</v>
      </c>
      <c r="E29" s="28">
        <v>800</v>
      </c>
      <c r="F29" s="29">
        <v>-1.93</v>
      </c>
      <c r="G29" s="29">
        <v>-1.98</v>
      </c>
      <c r="H29" s="30">
        <v>8.9999999999999998E-4</v>
      </c>
      <c r="I29" s="29">
        <v>2.36</v>
      </c>
      <c r="J29" s="29">
        <v>2.36</v>
      </c>
      <c r="K29" s="29">
        <v>3.39</v>
      </c>
      <c r="L29" s="29">
        <v>3.44</v>
      </c>
      <c r="M29" s="28">
        <v>8757</v>
      </c>
      <c r="N29" s="29">
        <v>0.37</v>
      </c>
      <c r="O29" s="29">
        <v>0.61</v>
      </c>
      <c r="P29" s="28">
        <v>20110</v>
      </c>
      <c r="Q29" s="29">
        <v>0.59</v>
      </c>
      <c r="R29" s="29">
        <v>0.75</v>
      </c>
      <c r="S29" s="28">
        <v>29812</v>
      </c>
      <c r="T29" s="29">
        <v>0.8</v>
      </c>
      <c r="U29" s="29">
        <v>0.8</v>
      </c>
      <c r="V29" s="28">
        <v>30499</v>
      </c>
      <c r="W29" s="29">
        <v>0.7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12391</v>
      </c>
      <c r="B30" s="26" t="s">
        <v>12391</v>
      </c>
      <c r="C30" s="26" t="s">
        <v>12392</v>
      </c>
      <c r="D30" s="27">
        <v>46.1</v>
      </c>
      <c r="E30" s="28">
        <v>800</v>
      </c>
      <c r="F30" s="29">
        <v>-1.98</v>
      </c>
      <c r="G30" s="29">
        <v>-2.02</v>
      </c>
      <c r="H30" s="30">
        <v>8.9999999999999998E-4</v>
      </c>
      <c r="I30" s="29">
        <v>2.36</v>
      </c>
      <c r="J30" s="29">
        <v>2.34</v>
      </c>
      <c r="K30" s="29">
        <v>3.44</v>
      </c>
      <c r="L30" s="29">
        <v>3.46</v>
      </c>
      <c r="M30" s="28">
        <v>8866</v>
      </c>
      <c r="N30" s="29">
        <v>0.38</v>
      </c>
      <c r="O30" s="29">
        <v>0.59</v>
      </c>
      <c r="P30" s="28">
        <v>20320</v>
      </c>
      <c r="Q30" s="29">
        <v>0.61</v>
      </c>
      <c r="R30" s="29">
        <v>0.73</v>
      </c>
      <c r="S30" s="28">
        <v>28510</v>
      </c>
      <c r="T30" s="29">
        <v>0.8</v>
      </c>
      <c r="U30" s="29">
        <v>0.77</v>
      </c>
      <c r="V30" s="28">
        <v>29167</v>
      </c>
      <c r="W30" s="29">
        <v>0.67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12392</v>
      </c>
      <c r="B31" s="26" t="s">
        <v>12392</v>
      </c>
      <c r="C31" s="26" t="s">
        <v>12393</v>
      </c>
      <c r="D31" s="27">
        <v>45.6</v>
      </c>
      <c r="E31" s="28">
        <v>800</v>
      </c>
      <c r="F31" s="29">
        <v>-2.02</v>
      </c>
      <c r="G31" s="29">
        <v>-2.06</v>
      </c>
      <c r="H31" s="30">
        <v>8.9999999999999998E-4</v>
      </c>
      <c r="I31" s="29">
        <v>2.34</v>
      </c>
      <c r="J31" s="29">
        <v>2</v>
      </c>
      <c r="K31" s="29">
        <v>3.46</v>
      </c>
      <c r="L31" s="29">
        <v>3.16</v>
      </c>
      <c r="M31" s="28">
        <v>8866</v>
      </c>
      <c r="N31" s="29">
        <v>0.38</v>
      </c>
      <c r="O31" s="29">
        <v>0.59</v>
      </c>
      <c r="P31" s="28">
        <v>20320</v>
      </c>
      <c r="Q31" s="29">
        <v>0.61</v>
      </c>
      <c r="R31" s="29">
        <v>0.73</v>
      </c>
      <c r="S31" s="28">
        <v>28666</v>
      </c>
      <c r="T31" s="29">
        <v>0.8</v>
      </c>
      <c r="U31" s="29">
        <v>0.77</v>
      </c>
      <c r="V31" s="28">
        <v>29326</v>
      </c>
      <c r="W31" s="29">
        <v>0.68</v>
      </c>
      <c r="X31" s="26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12393</v>
      </c>
      <c r="B32" s="26" t="s">
        <v>12393</v>
      </c>
      <c r="C32" s="26" t="s">
        <v>12394</v>
      </c>
      <c r="D32" s="27">
        <v>3.2</v>
      </c>
      <c r="E32" s="28">
        <v>800</v>
      </c>
      <c r="F32" s="29">
        <v>-2.06</v>
      </c>
      <c r="G32" s="29">
        <v>-2.08</v>
      </c>
      <c r="H32" s="30">
        <v>6.1999999999999998E-3</v>
      </c>
      <c r="I32" s="29">
        <v>2</v>
      </c>
      <c r="J32" s="29">
        <v>2.11</v>
      </c>
      <c r="K32" s="29">
        <v>3.16</v>
      </c>
      <c r="L32" s="29">
        <v>3.29</v>
      </c>
      <c r="M32" s="28">
        <v>8889</v>
      </c>
      <c r="N32" s="29">
        <v>0.23</v>
      </c>
      <c r="O32" s="29">
        <v>1.2</v>
      </c>
      <c r="P32" s="28">
        <v>20364</v>
      </c>
      <c r="Q32" s="29">
        <v>0.35</v>
      </c>
      <c r="R32" s="29">
        <v>1.52</v>
      </c>
      <c r="S32" s="28">
        <v>76516</v>
      </c>
      <c r="T32" s="29">
        <v>0.8</v>
      </c>
      <c r="U32" s="29">
        <v>2.0499999999999998</v>
      </c>
      <c r="V32" s="28">
        <v>78280</v>
      </c>
      <c r="W32" s="29">
        <v>1.8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12395</v>
      </c>
      <c r="B33" s="26" t="s">
        <v>12395</v>
      </c>
      <c r="C33" s="26" t="s">
        <v>12396</v>
      </c>
      <c r="D33" s="27">
        <v>38.9</v>
      </c>
      <c r="E33" s="28">
        <v>1000</v>
      </c>
      <c r="F33" s="29">
        <v>-1.86</v>
      </c>
      <c r="G33" s="29">
        <v>-1.94</v>
      </c>
      <c r="H33" s="30">
        <v>2.0999999999999999E-3</v>
      </c>
      <c r="I33" s="29">
        <v>1.83</v>
      </c>
      <c r="J33" s="29">
        <v>1.87</v>
      </c>
      <c r="K33" s="29">
        <v>2.58</v>
      </c>
      <c r="L33" s="29">
        <v>2.7</v>
      </c>
      <c r="M33" s="28">
        <v>3223</v>
      </c>
      <c r="N33" s="29">
        <v>0.14000000000000001</v>
      </c>
      <c r="O33" s="29">
        <v>0.57999999999999996</v>
      </c>
      <c r="P33" s="28">
        <v>8625</v>
      </c>
      <c r="Q33" s="29">
        <v>0.22</v>
      </c>
      <c r="R33" s="29">
        <v>0.78</v>
      </c>
      <c r="S33" s="28">
        <v>79581</v>
      </c>
      <c r="T33" s="29">
        <v>0.8</v>
      </c>
      <c r="U33" s="29">
        <v>1.37</v>
      </c>
      <c r="V33" s="28">
        <v>81416</v>
      </c>
      <c r="W33" s="29">
        <v>1.2</v>
      </c>
      <c r="X33" s="26" t="s">
        <v>25</v>
      </c>
      <c r="Z33" s="47" t="s">
        <v>16226</v>
      </c>
      <c r="AA33" s="47">
        <f>SUM(AA6:AA32)</f>
        <v>6248.0999999999995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6003.8</v>
      </c>
      <c r="AF33" s="47">
        <f>SUM(AA33:AE33)</f>
        <v>12251.9</v>
      </c>
      <c r="AG33" s="2">
        <f>SUM($D$5:$D$5000)-AF33</f>
        <v>0</v>
      </c>
    </row>
    <row r="34" spans="1:33">
      <c r="A34" s="26" t="s">
        <v>12396</v>
      </c>
      <c r="B34" s="26" t="s">
        <v>12396</v>
      </c>
      <c r="C34" s="26" t="s">
        <v>12394</v>
      </c>
      <c r="D34" s="27">
        <v>83.4</v>
      </c>
      <c r="E34" s="28">
        <v>1000</v>
      </c>
      <c r="F34" s="29">
        <v>-1.94</v>
      </c>
      <c r="G34" s="29">
        <v>-2.06</v>
      </c>
      <c r="H34" s="30">
        <v>1.4E-3</v>
      </c>
      <c r="I34" s="29">
        <v>1.87</v>
      </c>
      <c r="J34" s="29">
        <v>2.11</v>
      </c>
      <c r="K34" s="29">
        <v>2.7</v>
      </c>
      <c r="L34" s="29">
        <v>3.06</v>
      </c>
      <c r="M34" s="28">
        <v>3223</v>
      </c>
      <c r="N34" s="29">
        <v>0.15</v>
      </c>
      <c r="O34" s="29">
        <v>0.52</v>
      </c>
      <c r="P34" s="28">
        <v>8625</v>
      </c>
      <c r="Q34" s="29">
        <v>0.24</v>
      </c>
      <c r="R34" s="29">
        <v>0.69</v>
      </c>
      <c r="S34" s="28">
        <v>66565</v>
      </c>
      <c r="T34" s="29">
        <v>0.8</v>
      </c>
      <c r="U34" s="29">
        <v>1.1399999999999999</v>
      </c>
      <c r="V34" s="28">
        <v>68100</v>
      </c>
      <c r="W34" s="29">
        <v>1</v>
      </c>
      <c r="X34" s="26" t="s">
        <v>25</v>
      </c>
    </row>
    <row r="35" spans="1:33">
      <c r="A35" s="26" t="s">
        <v>12394</v>
      </c>
      <c r="B35" s="26" t="s">
        <v>12394</v>
      </c>
      <c r="C35" s="26" t="s">
        <v>12397</v>
      </c>
      <c r="D35" s="27">
        <v>21.3</v>
      </c>
      <c r="E35" s="28">
        <v>1000</v>
      </c>
      <c r="F35" s="29">
        <v>-2.06</v>
      </c>
      <c r="G35" s="29">
        <v>-2.12</v>
      </c>
      <c r="H35" s="30">
        <v>2.8E-3</v>
      </c>
      <c r="I35" s="29">
        <v>2.11</v>
      </c>
      <c r="J35" s="29">
        <v>2.16</v>
      </c>
      <c r="K35" s="29">
        <v>3.06</v>
      </c>
      <c r="L35" s="29">
        <v>3.17</v>
      </c>
      <c r="M35" s="28">
        <v>12127</v>
      </c>
      <c r="N35" s="29">
        <v>0.24</v>
      </c>
      <c r="O35" s="29">
        <v>0.96</v>
      </c>
      <c r="P35" s="28">
        <v>26404</v>
      </c>
      <c r="Q35" s="29">
        <v>0.36</v>
      </c>
      <c r="R35" s="29">
        <v>1.2</v>
      </c>
      <c r="S35" s="28">
        <v>93138</v>
      </c>
      <c r="T35" s="29">
        <v>0.8</v>
      </c>
      <c r="U35" s="29">
        <v>1.6</v>
      </c>
      <c r="V35" s="28">
        <v>95285</v>
      </c>
      <c r="W35" s="29">
        <v>1.4</v>
      </c>
      <c r="X35" s="26" t="s">
        <v>25</v>
      </c>
    </row>
    <row r="36" spans="1:33">
      <c r="A36" s="26" t="s">
        <v>12398</v>
      </c>
      <c r="B36" s="26" t="s">
        <v>12398</v>
      </c>
      <c r="C36" s="26" t="s">
        <v>12399</v>
      </c>
      <c r="D36" s="27">
        <v>28.5</v>
      </c>
      <c r="E36" s="28">
        <v>1000</v>
      </c>
      <c r="F36" s="29">
        <v>-2.17</v>
      </c>
      <c r="G36" s="29">
        <v>-2.21</v>
      </c>
      <c r="H36" s="30">
        <v>1.4E-3</v>
      </c>
      <c r="I36" s="29">
        <v>2.2999999999999998</v>
      </c>
      <c r="J36" s="29">
        <v>2.36</v>
      </c>
      <c r="K36" s="29">
        <v>3.36</v>
      </c>
      <c r="L36" s="29">
        <v>3.46</v>
      </c>
      <c r="M36" s="28">
        <v>12179</v>
      </c>
      <c r="N36" s="29">
        <v>0.28999999999999998</v>
      </c>
      <c r="O36" s="29">
        <v>0.75</v>
      </c>
      <c r="P36" s="28">
        <v>26498</v>
      </c>
      <c r="Q36" s="29">
        <v>0.44</v>
      </c>
      <c r="R36" s="29">
        <v>0.93</v>
      </c>
      <c r="S36" s="28">
        <v>65743</v>
      </c>
      <c r="T36" s="29">
        <v>0.8</v>
      </c>
      <c r="U36" s="29">
        <v>1.1299999999999999</v>
      </c>
      <c r="V36" s="28">
        <v>67258</v>
      </c>
      <c r="W36" s="29">
        <v>0.99</v>
      </c>
      <c r="X36" s="26" t="s">
        <v>25</v>
      </c>
    </row>
    <row r="37" spans="1:33">
      <c r="A37" s="26" t="s">
        <v>12397</v>
      </c>
      <c r="B37" s="26" t="s">
        <v>12397</v>
      </c>
      <c r="C37" s="26" t="s">
        <v>12398</v>
      </c>
      <c r="D37" s="27">
        <v>23.6</v>
      </c>
      <c r="E37" s="28">
        <v>1000</v>
      </c>
      <c r="F37" s="29">
        <v>-2.12</v>
      </c>
      <c r="G37" s="29">
        <v>-2.17</v>
      </c>
      <c r="H37" s="30">
        <v>2.0999999999999999E-3</v>
      </c>
      <c r="I37" s="29">
        <v>2.16</v>
      </c>
      <c r="J37" s="29">
        <v>2.2999999999999998</v>
      </c>
      <c r="K37" s="29">
        <v>3.17</v>
      </c>
      <c r="L37" s="29">
        <v>3.36</v>
      </c>
      <c r="M37" s="28">
        <v>12179</v>
      </c>
      <c r="N37" s="29">
        <v>0.26</v>
      </c>
      <c r="O37" s="29">
        <v>0.87</v>
      </c>
      <c r="P37" s="28">
        <v>26498</v>
      </c>
      <c r="Q37" s="29">
        <v>0.39</v>
      </c>
      <c r="R37" s="29">
        <v>1.08</v>
      </c>
      <c r="S37" s="28">
        <v>80774</v>
      </c>
      <c r="T37" s="29">
        <v>0.8</v>
      </c>
      <c r="U37" s="29">
        <v>1.39</v>
      </c>
      <c r="V37" s="28">
        <v>82636</v>
      </c>
      <c r="W37" s="29">
        <v>1.22</v>
      </c>
      <c r="X37" s="26" t="s">
        <v>25</v>
      </c>
    </row>
    <row r="38" spans="1:33">
      <c r="A38" s="26" t="s">
        <v>12399</v>
      </c>
      <c r="B38" s="26" t="s">
        <v>12399</v>
      </c>
      <c r="C38" s="26" t="s">
        <v>12400</v>
      </c>
      <c r="D38" s="27">
        <v>37.700000000000003</v>
      </c>
      <c r="E38" s="28">
        <v>1000</v>
      </c>
      <c r="F38" s="29">
        <v>-2.21</v>
      </c>
      <c r="G38" s="29">
        <v>-2.25</v>
      </c>
      <c r="H38" s="30">
        <v>1.1000000000000001E-3</v>
      </c>
      <c r="I38" s="29">
        <v>2.36</v>
      </c>
      <c r="J38" s="29">
        <v>2.58</v>
      </c>
      <c r="K38" s="29">
        <v>3.46</v>
      </c>
      <c r="L38" s="29">
        <v>3.72</v>
      </c>
      <c r="M38" s="28">
        <v>12179</v>
      </c>
      <c r="N38" s="29">
        <v>0.31</v>
      </c>
      <c r="O38" s="29">
        <v>0.68</v>
      </c>
      <c r="P38" s="28">
        <v>26498</v>
      </c>
      <c r="Q38" s="29">
        <v>0.47</v>
      </c>
      <c r="R38" s="29">
        <v>0.84</v>
      </c>
      <c r="S38" s="28">
        <v>57161</v>
      </c>
      <c r="T38" s="29">
        <v>0.8</v>
      </c>
      <c r="U38" s="29">
        <v>0.98</v>
      </c>
      <c r="V38" s="28">
        <v>58479</v>
      </c>
      <c r="W38" s="29">
        <v>0.86</v>
      </c>
      <c r="X38" s="26" t="s">
        <v>25</v>
      </c>
    </row>
    <row r="39" spans="1:33">
      <c r="A39" s="26" t="s">
        <v>12400</v>
      </c>
      <c r="B39" s="26" t="s">
        <v>12400</v>
      </c>
      <c r="C39" s="26" t="s">
        <v>12401</v>
      </c>
      <c r="D39" s="27">
        <v>38</v>
      </c>
      <c r="E39" s="28">
        <v>1000</v>
      </c>
      <c r="F39" s="29">
        <v>-2.25</v>
      </c>
      <c r="G39" s="29">
        <v>-2.29</v>
      </c>
      <c r="H39" s="30">
        <v>1.1000000000000001E-3</v>
      </c>
      <c r="I39" s="29">
        <v>2.58</v>
      </c>
      <c r="J39" s="29">
        <v>2.72</v>
      </c>
      <c r="K39" s="29">
        <v>3.72</v>
      </c>
      <c r="L39" s="29">
        <v>3.9</v>
      </c>
      <c r="M39" s="28">
        <v>12179</v>
      </c>
      <c r="N39" s="29">
        <v>0.31</v>
      </c>
      <c r="O39" s="29">
        <v>0.68</v>
      </c>
      <c r="P39" s="28">
        <v>26498</v>
      </c>
      <c r="Q39" s="29">
        <v>0.47</v>
      </c>
      <c r="R39" s="29">
        <v>0.84</v>
      </c>
      <c r="S39" s="28">
        <v>56935</v>
      </c>
      <c r="T39" s="29">
        <v>0.8</v>
      </c>
      <c r="U39" s="29">
        <v>0.98</v>
      </c>
      <c r="V39" s="28">
        <v>58247</v>
      </c>
      <c r="W39" s="29">
        <v>0.86</v>
      </c>
      <c r="X39" s="26" t="s">
        <v>25</v>
      </c>
    </row>
    <row r="40" spans="1:33">
      <c r="A40" s="26" t="s">
        <v>12401</v>
      </c>
      <c r="B40" s="26" t="s">
        <v>12401</v>
      </c>
      <c r="C40" s="26" t="s">
        <v>12402</v>
      </c>
      <c r="D40" s="27">
        <v>58.1</v>
      </c>
      <c r="E40" s="28">
        <v>1000</v>
      </c>
      <c r="F40" s="29">
        <v>-2.29</v>
      </c>
      <c r="G40" s="29">
        <v>-2.35</v>
      </c>
      <c r="H40" s="30">
        <v>1E-3</v>
      </c>
      <c r="I40" s="29">
        <v>2.72</v>
      </c>
      <c r="J40" s="29">
        <v>2.67</v>
      </c>
      <c r="K40" s="29">
        <v>3.9</v>
      </c>
      <c r="L40" s="29">
        <v>3.91</v>
      </c>
      <c r="M40" s="28">
        <v>12179</v>
      </c>
      <c r="N40" s="29">
        <v>0.31</v>
      </c>
      <c r="O40" s="29">
        <v>0.67</v>
      </c>
      <c r="P40" s="28">
        <v>26498</v>
      </c>
      <c r="Q40" s="29">
        <v>0.48</v>
      </c>
      <c r="R40" s="29">
        <v>0.83</v>
      </c>
      <c r="S40" s="28">
        <v>56393</v>
      </c>
      <c r="T40" s="29">
        <v>0.8</v>
      </c>
      <c r="U40" s="29">
        <v>0.97</v>
      </c>
      <c r="V40" s="28">
        <v>57693</v>
      </c>
      <c r="W40" s="29">
        <v>0.85</v>
      </c>
      <c r="X40" s="26" t="s">
        <v>25</v>
      </c>
    </row>
    <row r="41" spans="1:33">
      <c r="A41" s="26" t="s">
        <v>12402</v>
      </c>
      <c r="B41" s="26" t="s">
        <v>12402</v>
      </c>
      <c r="C41" s="26" t="s">
        <v>12403</v>
      </c>
      <c r="D41" s="27">
        <v>39.700000000000003</v>
      </c>
      <c r="E41" s="28">
        <v>1000</v>
      </c>
      <c r="F41" s="29">
        <v>-2.35</v>
      </c>
      <c r="G41" s="29">
        <v>-2.4</v>
      </c>
      <c r="H41" s="30">
        <v>1.2999999999999999E-3</v>
      </c>
      <c r="I41" s="29">
        <v>2.67</v>
      </c>
      <c r="J41" s="29">
        <v>2.67</v>
      </c>
      <c r="K41" s="29">
        <v>3.91</v>
      </c>
      <c r="L41" s="29">
        <v>3.96</v>
      </c>
      <c r="M41" s="28">
        <v>16063</v>
      </c>
      <c r="N41" s="29">
        <v>0.34</v>
      </c>
      <c r="O41" s="29">
        <v>0.78</v>
      </c>
      <c r="P41" s="28">
        <v>33370</v>
      </c>
      <c r="Q41" s="29">
        <v>0.51</v>
      </c>
      <c r="R41" s="29">
        <v>0.95</v>
      </c>
      <c r="S41" s="28">
        <v>62278</v>
      </c>
      <c r="T41" s="29">
        <v>0.8</v>
      </c>
      <c r="U41" s="29">
        <v>1.07</v>
      </c>
      <c r="V41" s="28">
        <v>63713</v>
      </c>
      <c r="W41" s="29">
        <v>0.94</v>
      </c>
      <c r="X41" s="26" t="s">
        <v>25</v>
      </c>
    </row>
    <row r="42" spans="1:33">
      <c r="A42" s="26" t="s">
        <v>12403</v>
      </c>
      <c r="B42" s="26" t="s">
        <v>12403</v>
      </c>
      <c r="C42" s="26" t="s">
        <v>12404</v>
      </c>
      <c r="D42" s="27">
        <v>47.7</v>
      </c>
      <c r="E42" s="28">
        <v>1000</v>
      </c>
      <c r="F42" s="29">
        <v>-2.4</v>
      </c>
      <c r="G42" s="29">
        <v>-2.46</v>
      </c>
      <c r="H42" s="30">
        <v>1.2999999999999999E-3</v>
      </c>
      <c r="I42" s="29">
        <v>2.67</v>
      </c>
      <c r="J42" s="29">
        <v>2.64</v>
      </c>
      <c r="K42" s="29">
        <v>3.96</v>
      </c>
      <c r="L42" s="29">
        <v>3.99</v>
      </c>
      <c r="M42" s="28">
        <v>16063</v>
      </c>
      <c r="N42" s="29">
        <v>0.34</v>
      </c>
      <c r="O42" s="29">
        <v>0.78</v>
      </c>
      <c r="P42" s="28">
        <v>33370</v>
      </c>
      <c r="Q42" s="29">
        <v>0.51</v>
      </c>
      <c r="R42" s="29">
        <v>0.95</v>
      </c>
      <c r="S42" s="28">
        <v>62238</v>
      </c>
      <c r="T42" s="29">
        <v>0.8</v>
      </c>
      <c r="U42" s="29">
        <v>1.07</v>
      </c>
      <c r="V42" s="28">
        <v>63673</v>
      </c>
      <c r="W42" s="29">
        <v>0.94</v>
      </c>
      <c r="X42" s="26" t="s">
        <v>25</v>
      </c>
    </row>
    <row r="43" spans="1:33">
      <c r="A43" s="26" t="s">
        <v>12404</v>
      </c>
      <c r="B43" s="26" t="s">
        <v>12404</v>
      </c>
      <c r="C43" s="26" t="s">
        <v>11928</v>
      </c>
      <c r="D43" s="27">
        <v>40.5</v>
      </c>
      <c r="E43" s="28">
        <v>1000</v>
      </c>
      <c r="F43" s="29">
        <v>-2.46</v>
      </c>
      <c r="G43" s="29">
        <v>-2.52</v>
      </c>
      <c r="H43" s="30">
        <v>1.5E-3</v>
      </c>
      <c r="I43" s="29">
        <v>2.64</v>
      </c>
      <c r="J43" s="29">
        <v>2.88</v>
      </c>
      <c r="K43" s="29">
        <v>3.99</v>
      </c>
      <c r="L43" s="29">
        <v>4.29</v>
      </c>
      <c r="M43" s="28">
        <v>16127</v>
      </c>
      <c r="N43" s="29">
        <v>0.33</v>
      </c>
      <c r="O43" s="29">
        <v>0.83</v>
      </c>
      <c r="P43" s="28">
        <v>33481</v>
      </c>
      <c r="Q43" s="29">
        <v>0.49</v>
      </c>
      <c r="R43" s="29">
        <v>1.01</v>
      </c>
      <c r="S43" s="28">
        <v>67544</v>
      </c>
      <c r="T43" s="29">
        <v>0.8</v>
      </c>
      <c r="U43" s="29">
        <v>1.1599999999999999</v>
      </c>
      <c r="V43" s="28">
        <v>69101</v>
      </c>
      <c r="W43" s="29">
        <v>1.02</v>
      </c>
      <c r="X43" s="26" t="s">
        <v>25</v>
      </c>
    </row>
    <row r="44" spans="1:33">
      <c r="A44" s="26" t="s">
        <v>12405</v>
      </c>
      <c r="B44" s="26" t="s">
        <v>12405</v>
      </c>
      <c r="C44" s="26" t="s">
        <v>12407</v>
      </c>
      <c r="D44" s="27">
        <v>60</v>
      </c>
      <c r="E44" s="28">
        <v>300</v>
      </c>
      <c r="F44" s="29">
        <v>5.9429999999999996</v>
      </c>
      <c r="G44" s="29">
        <v>5.516</v>
      </c>
      <c r="H44" s="30">
        <v>7.1000000000000004E-3</v>
      </c>
      <c r="I44" s="29">
        <v>9.3000000000000007</v>
      </c>
      <c r="J44" s="29">
        <v>8.89</v>
      </c>
      <c r="K44" s="29">
        <v>3</v>
      </c>
      <c r="L44" s="29">
        <v>3.02</v>
      </c>
      <c r="M44" s="28">
        <v>99</v>
      </c>
      <c r="N44" s="29">
        <v>0.09</v>
      </c>
      <c r="O44" s="29">
        <v>0.37</v>
      </c>
      <c r="P44" s="28">
        <v>362</v>
      </c>
      <c r="Q44" s="29">
        <v>0.17</v>
      </c>
      <c r="R44" s="29">
        <v>0.55000000000000004</v>
      </c>
      <c r="S44" s="28">
        <v>3054</v>
      </c>
      <c r="T44" s="29">
        <v>0.5</v>
      </c>
      <c r="U44" s="29">
        <v>1</v>
      </c>
      <c r="V44" s="28">
        <v>6107</v>
      </c>
      <c r="W44" s="29">
        <v>1</v>
      </c>
      <c r="X44" s="26" t="s">
        <v>24</v>
      </c>
    </row>
    <row r="45" spans="1:33">
      <c r="A45" s="26" t="s">
        <v>12406</v>
      </c>
      <c r="B45" s="26" t="s">
        <v>12406</v>
      </c>
      <c r="C45" s="26" t="s">
        <v>12407</v>
      </c>
      <c r="D45" s="27">
        <v>50</v>
      </c>
      <c r="E45" s="28">
        <v>300</v>
      </c>
      <c r="F45" s="29">
        <v>5.5529999999999999</v>
      </c>
      <c r="G45" s="29">
        <v>5.1970000000000001</v>
      </c>
      <c r="H45" s="30">
        <v>7.1000000000000004E-3</v>
      </c>
      <c r="I45" s="29">
        <v>8.91</v>
      </c>
      <c r="J45" s="29">
        <v>8.89</v>
      </c>
      <c r="K45" s="29">
        <v>3</v>
      </c>
      <c r="L45" s="29">
        <v>3.34</v>
      </c>
      <c r="M45" s="28">
        <v>522</v>
      </c>
      <c r="N45" s="29">
        <v>0.2</v>
      </c>
      <c r="O45" s="29">
        <v>0.61</v>
      </c>
      <c r="P45" s="28">
        <v>1718</v>
      </c>
      <c r="Q45" s="29">
        <v>0.36</v>
      </c>
      <c r="R45" s="29">
        <v>0.86</v>
      </c>
      <c r="S45" s="28">
        <v>3054</v>
      </c>
      <c r="T45" s="29">
        <v>0.5</v>
      </c>
      <c r="U45" s="29">
        <v>1</v>
      </c>
      <c r="V45" s="28">
        <v>6107</v>
      </c>
      <c r="W45" s="29">
        <v>1</v>
      </c>
      <c r="X45" s="26" t="s">
        <v>24</v>
      </c>
    </row>
    <row r="46" spans="1:33">
      <c r="A46" s="26" t="s">
        <v>12407</v>
      </c>
      <c r="B46" s="26" t="s">
        <v>12407</v>
      </c>
      <c r="C46" s="26" t="s">
        <v>12409</v>
      </c>
      <c r="D46" s="27">
        <v>70</v>
      </c>
      <c r="E46" s="28">
        <v>300</v>
      </c>
      <c r="F46" s="29">
        <v>5.1970000000000001</v>
      </c>
      <c r="G46" s="29">
        <v>4.4130000000000003</v>
      </c>
      <c r="H46" s="30">
        <v>1.12E-2</v>
      </c>
      <c r="I46" s="29">
        <v>8.89</v>
      </c>
      <c r="J46" s="29">
        <v>7.77</v>
      </c>
      <c r="K46" s="29">
        <v>3.34</v>
      </c>
      <c r="L46" s="29">
        <v>3</v>
      </c>
      <c r="M46" s="28">
        <v>696</v>
      </c>
      <c r="N46" s="29">
        <v>0.2</v>
      </c>
      <c r="O46" s="29">
        <v>0.78</v>
      </c>
      <c r="P46" s="28">
        <v>2231</v>
      </c>
      <c r="Q46" s="29">
        <v>0.37</v>
      </c>
      <c r="R46" s="29">
        <v>1.0900000000000001</v>
      </c>
      <c r="S46" s="28">
        <v>3832</v>
      </c>
      <c r="T46" s="29">
        <v>0.5</v>
      </c>
      <c r="U46" s="29">
        <v>1.26</v>
      </c>
      <c r="V46" s="28">
        <v>7665</v>
      </c>
      <c r="W46" s="29">
        <v>1.26</v>
      </c>
      <c r="X46" s="26" t="s">
        <v>24</v>
      </c>
    </row>
    <row r="47" spans="1:33">
      <c r="A47" s="26" t="s">
        <v>12408</v>
      </c>
      <c r="B47" s="26" t="s">
        <v>12408</v>
      </c>
      <c r="C47" s="26" t="s">
        <v>12409</v>
      </c>
      <c r="D47" s="27">
        <v>60</v>
      </c>
      <c r="E47" s="28">
        <v>300</v>
      </c>
      <c r="F47" s="29">
        <v>4.4729999999999999</v>
      </c>
      <c r="G47" s="29">
        <v>4.0460000000000003</v>
      </c>
      <c r="H47" s="30">
        <v>7.1000000000000004E-3</v>
      </c>
      <c r="I47" s="29">
        <v>7.83</v>
      </c>
      <c r="J47" s="29">
        <v>7.77</v>
      </c>
      <c r="K47" s="29">
        <v>3</v>
      </c>
      <c r="L47" s="29">
        <v>3.37</v>
      </c>
      <c r="M47" s="28">
        <v>103</v>
      </c>
      <c r="N47" s="29">
        <v>0.09</v>
      </c>
      <c r="O47" s="29">
        <v>0.38</v>
      </c>
      <c r="P47" s="28">
        <v>378</v>
      </c>
      <c r="Q47" s="29">
        <v>0.17</v>
      </c>
      <c r="R47" s="29">
        <v>0.56000000000000005</v>
      </c>
      <c r="S47" s="28">
        <v>3054</v>
      </c>
      <c r="T47" s="29">
        <v>0.5</v>
      </c>
      <c r="U47" s="29">
        <v>1</v>
      </c>
      <c r="V47" s="28">
        <v>6107</v>
      </c>
      <c r="W47" s="29">
        <v>1</v>
      </c>
      <c r="X47" s="26" t="s">
        <v>24</v>
      </c>
    </row>
    <row r="48" spans="1:33">
      <c r="A48" s="26" t="s">
        <v>12409</v>
      </c>
      <c r="B48" s="26" t="s">
        <v>12409</v>
      </c>
      <c r="C48" s="26" t="s">
        <v>12410</v>
      </c>
      <c r="D48" s="27">
        <v>85</v>
      </c>
      <c r="E48" s="28">
        <v>300</v>
      </c>
      <c r="F48" s="29">
        <v>4.0460000000000003</v>
      </c>
      <c r="G48" s="29">
        <v>3.4420000000000002</v>
      </c>
      <c r="H48" s="30">
        <v>7.1000000000000004E-3</v>
      </c>
      <c r="I48" s="29">
        <v>7.77</v>
      </c>
      <c r="J48" s="29">
        <v>7.2</v>
      </c>
      <c r="K48" s="29">
        <v>3.37</v>
      </c>
      <c r="L48" s="29">
        <v>3.4</v>
      </c>
      <c r="M48" s="28">
        <v>885</v>
      </c>
      <c r="N48" s="29">
        <v>0.26</v>
      </c>
      <c r="O48" s="29">
        <v>0.71</v>
      </c>
      <c r="P48" s="28">
        <v>2771</v>
      </c>
      <c r="Q48" s="29">
        <v>0.47</v>
      </c>
      <c r="R48" s="29">
        <v>0.98</v>
      </c>
      <c r="S48" s="28">
        <v>3054</v>
      </c>
      <c r="T48" s="29">
        <v>0.5</v>
      </c>
      <c r="U48" s="29">
        <v>1</v>
      </c>
      <c r="V48" s="28">
        <v>6107</v>
      </c>
      <c r="W48" s="29">
        <v>1</v>
      </c>
      <c r="X48" s="26" t="s">
        <v>24</v>
      </c>
    </row>
    <row r="49" spans="1:24">
      <c r="A49" s="26" t="s">
        <v>12411</v>
      </c>
      <c r="B49" s="26" t="s">
        <v>12411</v>
      </c>
      <c r="C49" s="26" t="s">
        <v>12410</v>
      </c>
      <c r="D49" s="27">
        <v>60</v>
      </c>
      <c r="E49" s="28">
        <v>300</v>
      </c>
      <c r="F49" s="29">
        <v>3.8029999999999999</v>
      </c>
      <c r="G49" s="29">
        <v>3.3759999999999999</v>
      </c>
      <c r="H49" s="30">
        <v>7.1000000000000004E-3</v>
      </c>
      <c r="I49" s="29">
        <v>7.16</v>
      </c>
      <c r="J49" s="29">
        <v>7.2</v>
      </c>
      <c r="K49" s="29">
        <v>3</v>
      </c>
      <c r="L49" s="29">
        <v>3.47</v>
      </c>
      <c r="M49" s="28">
        <v>99</v>
      </c>
      <c r="N49" s="29">
        <v>0.09</v>
      </c>
      <c r="O49" s="29">
        <v>0.37</v>
      </c>
      <c r="P49" s="28">
        <v>362</v>
      </c>
      <c r="Q49" s="29">
        <v>0.17</v>
      </c>
      <c r="R49" s="29">
        <v>0.55000000000000004</v>
      </c>
      <c r="S49" s="28">
        <v>3054</v>
      </c>
      <c r="T49" s="29">
        <v>0.5</v>
      </c>
      <c r="U49" s="29">
        <v>1</v>
      </c>
      <c r="V49" s="28">
        <v>6107</v>
      </c>
      <c r="W49" s="29">
        <v>1</v>
      </c>
      <c r="X49" s="26" t="s">
        <v>24</v>
      </c>
    </row>
    <row r="50" spans="1:24">
      <c r="A50" s="26" t="s">
        <v>12410</v>
      </c>
      <c r="B50" s="26" t="s">
        <v>12410</v>
      </c>
      <c r="C50" s="26" t="s">
        <v>12412</v>
      </c>
      <c r="D50" s="27">
        <v>85</v>
      </c>
      <c r="E50" s="28">
        <v>300</v>
      </c>
      <c r="F50" s="29">
        <v>3.3759999999999999</v>
      </c>
      <c r="G50" s="29">
        <v>2.3730000000000002</v>
      </c>
      <c r="H50" s="30">
        <v>1.18E-2</v>
      </c>
      <c r="I50" s="29">
        <v>7.2</v>
      </c>
      <c r="J50" s="29">
        <v>5.73</v>
      </c>
      <c r="K50" s="29">
        <v>3.47</v>
      </c>
      <c r="L50" s="29">
        <v>3</v>
      </c>
      <c r="M50" s="28">
        <v>1061</v>
      </c>
      <c r="N50" s="29">
        <v>0.25</v>
      </c>
      <c r="O50" s="29">
        <v>0.9</v>
      </c>
      <c r="P50" s="28">
        <v>3260</v>
      </c>
      <c r="Q50" s="29">
        <v>0.45</v>
      </c>
      <c r="R50" s="29">
        <v>1.23</v>
      </c>
      <c r="S50" s="28">
        <v>3933</v>
      </c>
      <c r="T50" s="29">
        <v>0.5</v>
      </c>
      <c r="U50" s="29">
        <v>1.29</v>
      </c>
      <c r="V50" s="28">
        <v>7866</v>
      </c>
      <c r="W50" s="29">
        <v>1.29</v>
      </c>
      <c r="X50" s="26" t="s">
        <v>24</v>
      </c>
    </row>
    <row r="51" spans="1:24">
      <c r="A51" s="26" t="s">
        <v>12412</v>
      </c>
      <c r="B51" s="26" t="s">
        <v>12412</v>
      </c>
      <c r="C51" s="26" t="s">
        <v>12413</v>
      </c>
      <c r="D51" s="27">
        <v>75</v>
      </c>
      <c r="E51" s="28">
        <v>400</v>
      </c>
      <c r="F51" s="29">
        <v>2.2669999999999999</v>
      </c>
      <c r="G51" s="29">
        <v>1.903</v>
      </c>
      <c r="H51" s="30">
        <v>4.7999999999999996E-3</v>
      </c>
      <c r="I51" s="29">
        <v>5.73</v>
      </c>
      <c r="J51" s="29">
        <v>5.56</v>
      </c>
      <c r="K51" s="29">
        <v>3</v>
      </c>
      <c r="L51" s="29">
        <v>3.19</v>
      </c>
      <c r="M51" s="28">
        <v>1100</v>
      </c>
      <c r="N51" s="29">
        <v>0.21</v>
      </c>
      <c r="O51" s="29">
        <v>0.64</v>
      </c>
      <c r="P51" s="28">
        <v>3367</v>
      </c>
      <c r="Q51" s="29">
        <v>0.38</v>
      </c>
      <c r="R51" s="29">
        <v>0.88</v>
      </c>
      <c r="S51" s="28">
        <v>5429</v>
      </c>
      <c r="T51" s="29">
        <v>0.5</v>
      </c>
      <c r="U51" s="29">
        <v>1</v>
      </c>
      <c r="V51" s="28">
        <v>10857</v>
      </c>
      <c r="W51" s="29">
        <v>1</v>
      </c>
      <c r="X51" s="26" t="s">
        <v>24</v>
      </c>
    </row>
    <row r="52" spans="1:24">
      <c r="A52" s="26" t="s">
        <v>12414</v>
      </c>
      <c r="B52" s="26" t="s">
        <v>12414</v>
      </c>
      <c r="C52" s="26" t="s">
        <v>12415</v>
      </c>
      <c r="D52" s="27">
        <v>50</v>
      </c>
      <c r="E52" s="28">
        <v>300</v>
      </c>
      <c r="F52" s="29">
        <v>5.1429999999999998</v>
      </c>
      <c r="G52" s="29">
        <v>4.3630000000000004</v>
      </c>
      <c r="H52" s="30">
        <v>1.5599999999999999E-2</v>
      </c>
      <c r="I52" s="29">
        <v>8.5</v>
      </c>
      <c r="J52" s="29">
        <v>7.72</v>
      </c>
      <c r="K52" s="29">
        <v>3</v>
      </c>
      <c r="L52" s="29">
        <v>3</v>
      </c>
      <c r="M52" s="28">
        <v>52</v>
      </c>
      <c r="N52" s="29">
        <v>0.05</v>
      </c>
      <c r="O52" s="29">
        <v>0.4</v>
      </c>
      <c r="P52" s="28">
        <v>195</v>
      </c>
      <c r="Q52" s="29">
        <v>0.1</v>
      </c>
      <c r="R52" s="29">
        <v>0.6</v>
      </c>
      <c r="S52" s="28">
        <v>4522</v>
      </c>
      <c r="T52" s="29">
        <v>0.5</v>
      </c>
      <c r="U52" s="29">
        <v>1.48</v>
      </c>
      <c r="V52" s="28">
        <v>9044</v>
      </c>
      <c r="W52" s="29">
        <v>1.48</v>
      </c>
      <c r="X52" s="26" t="s">
        <v>24</v>
      </c>
    </row>
    <row r="53" spans="1:24">
      <c r="A53" s="26" t="s">
        <v>12415</v>
      </c>
      <c r="B53" s="26" t="s">
        <v>12415</v>
      </c>
      <c r="C53" s="26" t="s">
        <v>12417</v>
      </c>
      <c r="D53" s="27">
        <v>55</v>
      </c>
      <c r="E53" s="28">
        <v>300</v>
      </c>
      <c r="F53" s="29">
        <v>4.3630000000000004</v>
      </c>
      <c r="G53" s="29">
        <v>3.7930000000000001</v>
      </c>
      <c r="H53" s="30">
        <v>1.04E-2</v>
      </c>
      <c r="I53" s="29">
        <v>7.72</v>
      </c>
      <c r="J53" s="29">
        <v>7.15</v>
      </c>
      <c r="K53" s="29">
        <v>3</v>
      </c>
      <c r="L53" s="29">
        <v>3</v>
      </c>
      <c r="M53" s="28">
        <v>80</v>
      </c>
      <c r="N53" s="29">
        <v>7.0000000000000007E-2</v>
      </c>
      <c r="O53" s="29">
        <v>0.4</v>
      </c>
      <c r="P53" s="28">
        <v>294</v>
      </c>
      <c r="Q53" s="29">
        <v>0.14000000000000001</v>
      </c>
      <c r="R53" s="29">
        <v>0.59</v>
      </c>
      <c r="S53" s="28">
        <v>3686</v>
      </c>
      <c r="T53" s="29">
        <v>0.5</v>
      </c>
      <c r="U53" s="29">
        <v>1.21</v>
      </c>
      <c r="V53" s="28">
        <v>7371</v>
      </c>
      <c r="W53" s="29">
        <v>1.21</v>
      </c>
      <c r="X53" s="26" t="s">
        <v>24</v>
      </c>
    </row>
    <row r="54" spans="1:24">
      <c r="A54" s="26" t="s">
        <v>12416</v>
      </c>
      <c r="B54" s="26" t="s">
        <v>12416</v>
      </c>
      <c r="C54" s="26" t="s">
        <v>12417</v>
      </c>
      <c r="D54" s="27">
        <v>100</v>
      </c>
      <c r="E54" s="28">
        <v>300</v>
      </c>
      <c r="F54" s="29">
        <v>3.7829999999999999</v>
      </c>
      <c r="G54" s="29">
        <v>3.0720000000000001</v>
      </c>
      <c r="H54" s="30">
        <v>7.1000000000000004E-3</v>
      </c>
      <c r="I54" s="29">
        <v>7.14</v>
      </c>
      <c r="J54" s="29">
        <v>7.15</v>
      </c>
      <c r="K54" s="29">
        <v>3</v>
      </c>
      <c r="L54" s="29">
        <v>3.72</v>
      </c>
      <c r="M54" s="28">
        <v>258</v>
      </c>
      <c r="N54" s="29">
        <v>0.14000000000000001</v>
      </c>
      <c r="O54" s="29">
        <v>0.5</v>
      </c>
      <c r="P54" s="28">
        <v>895</v>
      </c>
      <c r="Q54" s="29">
        <v>0.26</v>
      </c>
      <c r="R54" s="29">
        <v>0.71</v>
      </c>
      <c r="S54" s="28">
        <v>3054</v>
      </c>
      <c r="T54" s="29">
        <v>0.5</v>
      </c>
      <c r="U54" s="29">
        <v>1</v>
      </c>
      <c r="V54" s="28">
        <v>6107</v>
      </c>
      <c r="W54" s="29">
        <v>1</v>
      </c>
      <c r="X54" s="26" t="s">
        <v>24</v>
      </c>
    </row>
    <row r="55" spans="1:24">
      <c r="A55" s="26" t="s">
        <v>12417</v>
      </c>
      <c r="B55" s="26" t="s">
        <v>12417</v>
      </c>
      <c r="C55" s="26" t="s">
        <v>12418</v>
      </c>
      <c r="D55" s="27">
        <v>85</v>
      </c>
      <c r="E55" s="28">
        <v>300</v>
      </c>
      <c r="F55" s="29">
        <v>3.0720000000000001</v>
      </c>
      <c r="G55" s="29">
        <v>2.4670000000000001</v>
      </c>
      <c r="H55" s="30">
        <v>7.1000000000000004E-3</v>
      </c>
      <c r="I55" s="29">
        <v>7.15</v>
      </c>
      <c r="J55" s="29">
        <v>6.35</v>
      </c>
      <c r="K55" s="29">
        <v>3.72</v>
      </c>
      <c r="L55" s="29">
        <v>3.53</v>
      </c>
      <c r="M55" s="28">
        <v>390</v>
      </c>
      <c r="N55" s="29">
        <v>0.17</v>
      </c>
      <c r="O55" s="29">
        <v>0.56000000000000005</v>
      </c>
      <c r="P55" s="28">
        <v>1311</v>
      </c>
      <c r="Q55" s="29">
        <v>0.31</v>
      </c>
      <c r="R55" s="29">
        <v>0.8</v>
      </c>
      <c r="S55" s="28">
        <v>3054</v>
      </c>
      <c r="T55" s="29">
        <v>0.5</v>
      </c>
      <c r="U55" s="29">
        <v>1</v>
      </c>
      <c r="V55" s="28">
        <v>6107</v>
      </c>
      <c r="W55" s="29">
        <v>1</v>
      </c>
      <c r="X55" s="26" t="s">
        <v>24</v>
      </c>
    </row>
    <row r="56" spans="1:24">
      <c r="A56" s="26" t="s">
        <v>12418</v>
      </c>
      <c r="B56" s="26" t="s">
        <v>12418</v>
      </c>
      <c r="C56" s="26" t="s">
        <v>12413</v>
      </c>
      <c r="D56" s="27">
        <v>85</v>
      </c>
      <c r="E56" s="28">
        <v>300</v>
      </c>
      <c r="F56" s="29">
        <v>2.4670000000000001</v>
      </c>
      <c r="G56" s="29">
        <v>1.8620000000000001</v>
      </c>
      <c r="H56" s="30">
        <v>7.1000000000000004E-3</v>
      </c>
      <c r="I56" s="29">
        <v>6.35</v>
      </c>
      <c r="J56" s="29">
        <v>5.56</v>
      </c>
      <c r="K56" s="29">
        <v>3.53</v>
      </c>
      <c r="L56" s="29">
        <v>3.34</v>
      </c>
      <c r="M56" s="28">
        <v>437</v>
      </c>
      <c r="N56" s="29">
        <v>0.18</v>
      </c>
      <c r="O56" s="29">
        <v>0.57999999999999996</v>
      </c>
      <c r="P56" s="28">
        <v>1457</v>
      </c>
      <c r="Q56" s="29">
        <v>0.33</v>
      </c>
      <c r="R56" s="29">
        <v>0.82</v>
      </c>
      <c r="S56" s="28">
        <v>3054</v>
      </c>
      <c r="T56" s="29">
        <v>0.5</v>
      </c>
      <c r="U56" s="29">
        <v>1</v>
      </c>
      <c r="V56" s="28">
        <v>6107</v>
      </c>
      <c r="W56" s="29">
        <v>1</v>
      </c>
      <c r="X56" s="26" t="s">
        <v>24</v>
      </c>
    </row>
    <row r="57" spans="1:24">
      <c r="A57" s="26" t="s">
        <v>12413</v>
      </c>
      <c r="B57" s="26" t="s">
        <v>12413</v>
      </c>
      <c r="C57" s="26" t="s">
        <v>12419</v>
      </c>
      <c r="D57" s="27">
        <v>86.8</v>
      </c>
      <c r="E57" s="28">
        <v>400</v>
      </c>
      <c r="F57" s="29">
        <v>1.782</v>
      </c>
      <c r="G57" s="29">
        <v>1.3620000000000001</v>
      </c>
      <c r="H57" s="30">
        <v>4.7999999999999996E-3</v>
      </c>
      <c r="I57" s="29">
        <v>5.56</v>
      </c>
      <c r="J57" s="29">
        <v>5.41</v>
      </c>
      <c r="K57" s="29">
        <v>3.31</v>
      </c>
      <c r="L57" s="29">
        <v>3.59</v>
      </c>
      <c r="M57" s="28">
        <v>1542</v>
      </c>
      <c r="N57" s="29">
        <v>0.25</v>
      </c>
      <c r="O57" s="29">
        <v>0.71</v>
      </c>
      <c r="P57" s="28">
        <v>4538</v>
      </c>
      <c r="Q57" s="29">
        <v>0.45</v>
      </c>
      <c r="R57" s="29">
        <v>0.96</v>
      </c>
      <c r="S57" s="28">
        <v>5429</v>
      </c>
      <c r="T57" s="29">
        <v>0.5</v>
      </c>
      <c r="U57" s="29">
        <v>1</v>
      </c>
      <c r="V57" s="28">
        <v>10857</v>
      </c>
      <c r="W57" s="29">
        <v>1</v>
      </c>
      <c r="X57" s="26" t="s">
        <v>24</v>
      </c>
    </row>
    <row r="58" spans="1:24">
      <c r="A58" s="26" t="s">
        <v>12419</v>
      </c>
      <c r="B58" s="26" t="s">
        <v>12419</v>
      </c>
      <c r="C58" s="26" t="s">
        <v>12420</v>
      </c>
      <c r="D58" s="27">
        <v>53.2</v>
      </c>
      <c r="E58" s="28">
        <v>500</v>
      </c>
      <c r="F58" s="29">
        <v>1.27</v>
      </c>
      <c r="G58" s="29">
        <v>1.0900000000000001</v>
      </c>
      <c r="H58" s="30">
        <v>3.3999999999999998E-3</v>
      </c>
      <c r="I58" s="29">
        <v>5.41</v>
      </c>
      <c r="J58" s="29">
        <v>5.51</v>
      </c>
      <c r="K58" s="29">
        <v>3.57</v>
      </c>
      <c r="L58" s="29">
        <v>3.85</v>
      </c>
      <c r="M58" s="28">
        <v>1542</v>
      </c>
      <c r="N58" s="29">
        <v>0.21</v>
      </c>
      <c r="O58" s="29">
        <v>0.61</v>
      </c>
      <c r="P58" s="28">
        <v>4538</v>
      </c>
      <c r="Q58" s="29">
        <v>0.36</v>
      </c>
      <c r="R58" s="29">
        <v>0.83</v>
      </c>
      <c r="S58" s="28">
        <v>8223</v>
      </c>
      <c r="T58" s="29">
        <v>0.5</v>
      </c>
      <c r="U58" s="29">
        <v>0.97</v>
      </c>
      <c r="V58" s="28">
        <v>16446</v>
      </c>
      <c r="W58" s="29">
        <v>0.97</v>
      </c>
      <c r="X58" s="26" t="s">
        <v>25</v>
      </c>
    </row>
    <row r="59" spans="1:24">
      <c r="A59" s="26" t="s">
        <v>12421</v>
      </c>
      <c r="B59" s="26" t="s">
        <v>12421</v>
      </c>
      <c r="C59" s="26" t="s">
        <v>12422</v>
      </c>
      <c r="D59" s="27">
        <v>39.700000000000003</v>
      </c>
      <c r="E59" s="28">
        <v>300</v>
      </c>
      <c r="F59" s="29">
        <v>1.94</v>
      </c>
      <c r="G59" s="29">
        <v>1.78</v>
      </c>
      <c r="H59" s="30">
        <v>4.0000000000000001E-3</v>
      </c>
      <c r="I59" s="29">
        <v>4.2</v>
      </c>
      <c r="J59" s="29">
        <v>4.58</v>
      </c>
      <c r="K59" s="29">
        <v>1.9</v>
      </c>
      <c r="L59" s="29">
        <v>2.44</v>
      </c>
      <c r="M59" s="28">
        <v>7</v>
      </c>
      <c r="N59" s="29">
        <v>0.03</v>
      </c>
      <c r="O59" s="29">
        <v>0.14000000000000001</v>
      </c>
      <c r="P59" s="28">
        <v>27</v>
      </c>
      <c r="Q59" s="29">
        <v>0.06</v>
      </c>
      <c r="R59" s="29">
        <v>0.21</v>
      </c>
      <c r="S59" s="28">
        <v>2298</v>
      </c>
      <c r="T59" s="29">
        <v>0.5</v>
      </c>
      <c r="U59" s="29">
        <v>0.75</v>
      </c>
      <c r="V59" s="28">
        <v>4597</v>
      </c>
      <c r="W59" s="29">
        <v>0.75</v>
      </c>
      <c r="X59" s="26" t="s">
        <v>25</v>
      </c>
    </row>
    <row r="60" spans="1:24">
      <c r="A60" s="26" t="s">
        <v>12422</v>
      </c>
      <c r="B60" s="26" t="s">
        <v>12422</v>
      </c>
      <c r="C60" s="26" t="s">
        <v>12423</v>
      </c>
      <c r="D60" s="27">
        <v>38.5</v>
      </c>
      <c r="E60" s="28">
        <v>300</v>
      </c>
      <c r="F60" s="29">
        <v>1.78</v>
      </c>
      <c r="G60" s="29">
        <v>1.62</v>
      </c>
      <c r="H60" s="30">
        <v>4.1999999999999997E-3</v>
      </c>
      <c r="I60" s="29">
        <v>4.58</v>
      </c>
      <c r="J60" s="29">
        <v>4.9800000000000004</v>
      </c>
      <c r="K60" s="29">
        <v>2.44</v>
      </c>
      <c r="L60" s="29">
        <v>3</v>
      </c>
      <c r="M60" s="28">
        <v>7</v>
      </c>
      <c r="N60" s="29">
        <v>0.03</v>
      </c>
      <c r="O60" s="29">
        <v>0.14000000000000001</v>
      </c>
      <c r="P60" s="28">
        <v>27</v>
      </c>
      <c r="Q60" s="29">
        <v>0.05</v>
      </c>
      <c r="R60" s="29">
        <v>0.21</v>
      </c>
      <c r="S60" s="28">
        <v>2334</v>
      </c>
      <c r="T60" s="29">
        <v>0.5</v>
      </c>
      <c r="U60" s="29">
        <v>0.76</v>
      </c>
      <c r="V60" s="28">
        <v>4668</v>
      </c>
      <c r="W60" s="29">
        <v>0.76</v>
      </c>
      <c r="X60" s="26" t="s">
        <v>25</v>
      </c>
    </row>
    <row r="61" spans="1:24">
      <c r="A61" s="26" t="s">
        <v>12423</v>
      </c>
      <c r="B61" s="26" t="s">
        <v>12423</v>
      </c>
      <c r="C61" s="26" t="s">
        <v>12424</v>
      </c>
      <c r="D61" s="27">
        <v>40.200000000000003</v>
      </c>
      <c r="E61" s="28">
        <v>300</v>
      </c>
      <c r="F61" s="29">
        <v>1.62</v>
      </c>
      <c r="G61" s="29">
        <v>1.46</v>
      </c>
      <c r="H61" s="30">
        <v>4.0000000000000001E-3</v>
      </c>
      <c r="I61" s="29">
        <v>4.9800000000000004</v>
      </c>
      <c r="J61" s="29">
        <v>5.28</v>
      </c>
      <c r="K61" s="29">
        <v>3</v>
      </c>
      <c r="L61" s="29">
        <v>3.46</v>
      </c>
      <c r="M61" s="28">
        <v>7</v>
      </c>
      <c r="N61" s="29">
        <v>0.03</v>
      </c>
      <c r="O61" s="29">
        <v>0.14000000000000001</v>
      </c>
      <c r="P61" s="28">
        <v>27</v>
      </c>
      <c r="Q61" s="29">
        <v>0.06</v>
      </c>
      <c r="R61" s="29">
        <v>0.2</v>
      </c>
      <c r="S61" s="28">
        <v>2284</v>
      </c>
      <c r="T61" s="29">
        <v>0.5</v>
      </c>
      <c r="U61" s="29">
        <v>0.75</v>
      </c>
      <c r="V61" s="28">
        <v>4568</v>
      </c>
      <c r="W61" s="29">
        <v>0.75</v>
      </c>
      <c r="X61" s="26" t="s">
        <v>25</v>
      </c>
    </row>
    <row r="62" spans="1:24">
      <c r="A62" s="26" t="s">
        <v>12424</v>
      </c>
      <c r="B62" s="26" t="s">
        <v>12424</v>
      </c>
      <c r="C62" s="26" t="s">
        <v>12420</v>
      </c>
      <c r="D62" s="27">
        <v>44.4</v>
      </c>
      <c r="E62" s="28">
        <v>300</v>
      </c>
      <c r="F62" s="29">
        <v>1.46</v>
      </c>
      <c r="G62" s="29">
        <v>1.28</v>
      </c>
      <c r="H62" s="30">
        <v>4.1000000000000003E-3</v>
      </c>
      <c r="I62" s="29">
        <v>5.28</v>
      </c>
      <c r="J62" s="29">
        <v>5.51</v>
      </c>
      <c r="K62" s="29">
        <v>3.46</v>
      </c>
      <c r="L62" s="29">
        <v>3.87</v>
      </c>
      <c r="M62" s="28">
        <v>7</v>
      </c>
      <c r="N62" s="29">
        <v>0.03</v>
      </c>
      <c r="O62" s="29">
        <v>0.14000000000000001</v>
      </c>
      <c r="P62" s="28">
        <v>27</v>
      </c>
      <c r="Q62" s="29">
        <v>0.06</v>
      </c>
      <c r="R62" s="29">
        <v>0.21</v>
      </c>
      <c r="S62" s="28">
        <v>2305</v>
      </c>
      <c r="T62" s="29">
        <v>0.5</v>
      </c>
      <c r="U62" s="29">
        <v>0.75</v>
      </c>
      <c r="V62" s="28">
        <v>4610</v>
      </c>
      <c r="W62" s="29">
        <v>0.75</v>
      </c>
      <c r="X62" s="26" t="s">
        <v>25</v>
      </c>
    </row>
    <row r="63" spans="1:24">
      <c r="A63" s="26" t="s">
        <v>12420</v>
      </c>
      <c r="B63" s="26" t="s">
        <v>12420</v>
      </c>
      <c r="C63" s="26" t="s">
        <v>12425</v>
      </c>
      <c r="D63" s="27">
        <v>41.1</v>
      </c>
      <c r="E63" s="28">
        <v>500</v>
      </c>
      <c r="F63" s="29">
        <v>1.0900000000000001</v>
      </c>
      <c r="G63" s="29">
        <v>0.94</v>
      </c>
      <c r="H63" s="30">
        <v>3.5999999999999999E-3</v>
      </c>
      <c r="I63" s="29">
        <v>5.51</v>
      </c>
      <c r="J63" s="29">
        <v>5.62</v>
      </c>
      <c r="K63" s="29">
        <v>3.85</v>
      </c>
      <c r="L63" s="29">
        <v>4.1100000000000003</v>
      </c>
      <c r="M63" s="28">
        <v>1549</v>
      </c>
      <c r="N63" s="29">
        <v>0.2</v>
      </c>
      <c r="O63" s="29">
        <v>0.63</v>
      </c>
      <c r="P63" s="28">
        <v>4556</v>
      </c>
      <c r="Q63" s="29">
        <v>0.35</v>
      </c>
      <c r="R63" s="29">
        <v>0.85</v>
      </c>
      <c r="S63" s="28">
        <v>8541</v>
      </c>
      <c r="T63" s="29">
        <v>0.5</v>
      </c>
      <c r="U63" s="29">
        <v>1.01</v>
      </c>
      <c r="V63" s="28">
        <v>17081</v>
      </c>
      <c r="W63" s="29">
        <v>1.01</v>
      </c>
      <c r="X63" s="26" t="s">
        <v>25</v>
      </c>
    </row>
    <row r="64" spans="1:24">
      <c r="A64" s="26" t="s">
        <v>12425</v>
      </c>
      <c r="B64" s="26" t="s">
        <v>12425</v>
      </c>
      <c r="C64" s="26" t="s">
        <v>12426</v>
      </c>
      <c r="D64" s="27">
        <v>48</v>
      </c>
      <c r="E64" s="28">
        <v>500</v>
      </c>
      <c r="F64" s="29">
        <v>0.94</v>
      </c>
      <c r="G64" s="29">
        <v>0.74</v>
      </c>
      <c r="H64" s="30">
        <v>4.1999999999999997E-3</v>
      </c>
      <c r="I64" s="29">
        <v>5.62</v>
      </c>
      <c r="J64" s="29">
        <v>5.77</v>
      </c>
      <c r="K64" s="29">
        <v>4.1100000000000003</v>
      </c>
      <c r="L64" s="29">
        <v>4.46</v>
      </c>
      <c r="M64" s="28">
        <v>1549</v>
      </c>
      <c r="N64" s="29">
        <v>0.2</v>
      </c>
      <c r="O64" s="29">
        <v>0.66</v>
      </c>
      <c r="P64" s="28">
        <v>4556</v>
      </c>
      <c r="Q64" s="29">
        <v>0.34</v>
      </c>
      <c r="R64" s="29">
        <v>0.89</v>
      </c>
      <c r="S64" s="28">
        <v>9126</v>
      </c>
      <c r="T64" s="29">
        <v>0.5</v>
      </c>
      <c r="U64" s="29">
        <v>1.08</v>
      </c>
      <c r="V64" s="28">
        <v>18251</v>
      </c>
      <c r="W64" s="29">
        <v>1.08</v>
      </c>
      <c r="X64" s="26" t="s">
        <v>25</v>
      </c>
    </row>
    <row r="65" spans="1:24">
      <c r="A65" s="26" t="s">
        <v>12426</v>
      </c>
      <c r="B65" s="26" t="s">
        <v>12426</v>
      </c>
      <c r="C65" s="26" t="s">
        <v>12427</v>
      </c>
      <c r="D65" s="27">
        <v>48.7</v>
      </c>
      <c r="E65" s="28">
        <v>500</v>
      </c>
      <c r="F65" s="29">
        <v>0.74</v>
      </c>
      <c r="G65" s="29">
        <v>0.55000000000000004</v>
      </c>
      <c r="H65" s="30">
        <v>3.8999999999999998E-3</v>
      </c>
      <c r="I65" s="29">
        <v>5.77</v>
      </c>
      <c r="J65" s="29">
        <v>6.04</v>
      </c>
      <c r="K65" s="29">
        <v>4.46</v>
      </c>
      <c r="L65" s="29">
        <v>4.92</v>
      </c>
      <c r="M65" s="28">
        <v>1549</v>
      </c>
      <c r="N65" s="29">
        <v>0.2</v>
      </c>
      <c r="O65" s="29">
        <v>0.64</v>
      </c>
      <c r="P65" s="28">
        <v>4556</v>
      </c>
      <c r="Q65" s="29">
        <v>0.35</v>
      </c>
      <c r="R65" s="29">
        <v>0.87</v>
      </c>
      <c r="S65" s="28">
        <v>8830</v>
      </c>
      <c r="T65" s="29">
        <v>0.5</v>
      </c>
      <c r="U65" s="29">
        <v>1.04</v>
      </c>
      <c r="V65" s="28">
        <v>17661</v>
      </c>
      <c r="W65" s="29">
        <v>1.04</v>
      </c>
      <c r="X65" s="26" t="s">
        <v>25</v>
      </c>
    </row>
    <row r="66" spans="1:24">
      <c r="A66" s="26" t="s">
        <v>12427</v>
      </c>
      <c r="B66" s="26" t="s">
        <v>12427</v>
      </c>
      <c r="C66" s="26" t="s">
        <v>12366</v>
      </c>
      <c r="D66" s="27">
        <v>40.4</v>
      </c>
      <c r="E66" s="28">
        <v>500</v>
      </c>
      <c r="F66" s="29">
        <v>0.55000000000000004</v>
      </c>
      <c r="G66" s="29">
        <v>0.39</v>
      </c>
      <c r="H66" s="30">
        <v>4.0000000000000001E-3</v>
      </c>
      <c r="I66" s="29">
        <v>6.04</v>
      </c>
      <c r="J66" s="29">
        <v>6.44</v>
      </c>
      <c r="K66" s="29">
        <v>4.92</v>
      </c>
      <c r="L66" s="29">
        <v>5.48</v>
      </c>
      <c r="M66" s="28">
        <v>1549</v>
      </c>
      <c r="N66" s="29">
        <v>0.2</v>
      </c>
      <c r="O66" s="29">
        <v>0.64</v>
      </c>
      <c r="P66" s="28">
        <v>4556</v>
      </c>
      <c r="Q66" s="29">
        <v>0.34</v>
      </c>
      <c r="R66" s="29">
        <v>0.88</v>
      </c>
      <c r="S66" s="28">
        <v>8897</v>
      </c>
      <c r="T66" s="29">
        <v>0.5</v>
      </c>
      <c r="U66" s="29">
        <v>1.05</v>
      </c>
      <c r="V66" s="28">
        <v>17794</v>
      </c>
      <c r="W66" s="29">
        <v>1.05</v>
      </c>
      <c r="X66" s="26" t="s">
        <v>25</v>
      </c>
    </row>
    <row r="67" spans="1:24">
      <c r="A67" s="26" t="s">
        <v>12428</v>
      </c>
      <c r="B67" s="26" t="s">
        <v>12428</v>
      </c>
      <c r="C67" s="26" t="s">
        <v>12429</v>
      </c>
      <c r="D67" s="27">
        <v>100</v>
      </c>
      <c r="E67" s="28">
        <v>300</v>
      </c>
      <c r="F67" s="29">
        <v>4.8230000000000004</v>
      </c>
      <c r="G67" s="29">
        <v>4.0330000000000004</v>
      </c>
      <c r="H67" s="30">
        <v>7.9000000000000008E-3</v>
      </c>
      <c r="I67" s="29">
        <v>8.18</v>
      </c>
      <c r="J67" s="29">
        <v>7.39</v>
      </c>
      <c r="K67" s="29">
        <v>3</v>
      </c>
      <c r="L67" s="29">
        <v>3</v>
      </c>
      <c r="M67" s="28">
        <v>634</v>
      </c>
      <c r="N67" s="29">
        <v>0.21</v>
      </c>
      <c r="O67" s="29">
        <v>0.67</v>
      </c>
      <c r="P67" s="28">
        <v>2049</v>
      </c>
      <c r="Q67" s="29">
        <v>0.39</v>
      </c>
      <c r="R67" s="29">
        <v>0.94</v>
      </c>
      <c r="S67" s="28">
        <v>3218</v>
      </c>
      <c r="T67" s="29">
        <v>0.5</v>
      </c>
      <c r="U67" s="29">
        <v>1.05</v>
      </c>
      <c r="V67" s="28">
        <v>6436</v>
      </c>
      <c r="W67" s="29">
        <v>1.05</v>
      </c>
      <c r="X67" s="26" t="s">
        <v>24</v>
      </c>
    </row>
    <row r="68" spans="1:24">
      <c r="A68" s="26" t="s">
        <v>12429</v>
      </c>
      <c r="B68" s="26" t="s">
        <v>12429</v>
      </c>
      <c r="C68" s="26" t="s">
        <v>12430</v>
      </c>
      <c r="D68" s="27">
        <v>88</v>
      </c>
      <c r="E68" s="28">
        <v>300</v>
      </c>
      <c r="F68" s="29">
        <v>4.0330000000000004</v>
      </c>
      <c r="G68" s="29">
        <v>3.407</v>
      </c>
      <c r="H68" s="30">
        <v>7.1000000000000004E-3</v>
      </c>
      <c r="I68" s="29">
        <v>7.39</v>
      </c>
      <c r="J68" s="29">
        <v>6.97</v>
      </c>
      <c r="K68" s="29">
        <v>3</v>
      </c>
      <c r="L68" s="29">
        <v>3.21</v>
      </c>
      <c r="M68" s="28">
        <v>694</v>
      </c>
      <c r="N68" s="29">
        <v>0.23</v>
      </c>
      <c r="O68" s="29">
        <v>0.66</v>
      </c>
      <c r="P68" s="28">
        <v>2224</v>
      </c>
      <c r="Q68" s="29">
        <v>0.42</v>
      </c>
      <c r="R68" s="29">
        <v>0.92</v>
      </c>
      <c r="S68" s="28">
        <v>3054</v>
      </c>
      <c r="T68" s="29">
        <v>0.5</v>
      </c>
      <c r="U68" s="29">
        <v>1</v>
      </c>
      <c r="V68" s="28">
        <v>6107</v>
      </c>
      <c r="W68" s="29">
        <v>1</v>
      </c>
      <c r="X68" s="26" t="s">
        <v>24</v>
      </c>
    </row>
    <row r="69" spans="1:24">
      <c r="A69" s="26" t="s">
        <v>12430</v>
      </c>
      <c r="B69" s="26" t="s">
        <v>12430</v>
      </c>
      <c r="C69" s="26" t="s">
        <v>12366</v>
      </c>
      <c r="D69" s="27">
        <v>52.5</v>
      </c>
      <c r="E69" s="28">
        <v>400</v>
      </c>
      <c r="F69" s="29">
        <v>0.56999999999999995</v>
      </c>
      <c r="G69" s="29">
        <v>0.39</v>
      </c>
      <c r="H69" s="30">
        <v>3.3999999999999998E-3</v>
      </c>
      <c r="I69" s="29">
        <v>6.97</v>
      </c>
      <c r="J69" s="29">
        <v>6.44</v>
      </c>
      <c r="K69" s="29">
        <v>5.94</v>
      </c>
      <c r="L69" s="29">
        <v>5.59</v>
      </c>
      <c r="M69" s="28">
        <v>694</v>
      </c>
      <c r="N69" s="29">
        <v>0.19</v>
      </c>
      <c r="O69" s="29">
        <v>0.5</v>
      </c>
      <c r="P69" s="28">
        <v>2224</v>
      </c>
      <c r="Q69" s="29">
        <v>0.34</v>
      </c>
      <c r="R69" s="29">
        <v>0.69</v>
      </c>
      <c r="S69" s="28">
        <v>4566</v>
      </c>
      <c r="T69" s="29">
        <v>0.5</v>
      </c>
      <c r="U69" s="29">
        <v>0.84</v>
      </c>
      <c r="V69" s="28">
        <v>9131</v>
      </c>
      <c r="W69" s="29">
        <v>0.84</v>
      </c>
      <c r="X69" s="26" t="s">
        <v>25</v>
      </c>
    </row>
    <row r="70" spans="1:24">
      <c r="A70" s="26" t="s">
        <v>12431</v>
      </c>
      <c r="B70" s="26" t="s">
        <v>12431</v>
      </c>
      <c r="C70" s="26" t="s">
        <v>12432</v>
      </c>
      <c r="D70" s="27">
        <v>100</v>
      </c>
      <c r="E70" s="28">
        <v>300</v>
      </c>
      <c r="F70" s="29">
        <v>1.48</v>
      </c>
      <c r="G70" s="29">
        <v>1.08</v>
      </c>
      <c r="H70" s="30">
        <v>4.0000000000000001E-3</v>
      </c>
      <c r="I70" s="29">
        <v>4.45</v>
      </c>
      <c r="J70" s="29">
        <v>4.71</v>
      </c>
      <c r="K70" s="29">
        <v>2.61</v>
      </c>
      <c r="L70" s="29">
        <v>3.27</v>
      </c>
      <c r="M70" s="28">
        <v>423</v>
      </c>
      <c r="N70" s="29">
        <v>0.21</v>
      </c>
      <c r="O70" s="29">
        <v>0.47</v>
      </c>
      <c r="P70" s="28">
        <v>1417</v>
      </c>
      <c r="Q70" s="29">
        <v>0.38</v>
      </c>
      <c r="R70" s="29">
        <v>0.66</v>
      </c>
      <c r="S70" s="28">
        <v>2290</v>
      </c>
      <c r="T70" s="29">
        <v>0.5</v>
      </c>
      <c r="U70" s="29">
        <v>0.75</v>
      </c>
      <c r="V70" s="28">
        <v>4580</v>
      </c>
      <c r="W70" s="29">
        <v>0.75</v>
      </c>
      <c r="X70" s="26" t="s">
        <v>24</v>
      </c>
    </row>
    <row r="71" spans="1:24">
      <c r="A71" s="26" t="s">
        <v>12432</v>
      </c>
      <c r="B71" s="26" t="s">
        <v>12432</v>
      </c>
      <c r="C71" s="26" t="s">
        <v>12433</v>
      </c>
      <c r="D71" s="27">
        <v>50</v>
      </c>
      <c r="E71" s="28">
        <v>300</v>
      </c>
      <c r="F71" s="29">
        <v>1.08</v>
      </c>
      <c r="G71" s="29">
        <v>0.88</v>
      </c>
      <c r="H71" s="30">
        <v>4.0000000000000001E-3</v>
      </c>
      <c r="I71" s="29">
        <v>4.71</v>
      </c>
      <c r="J71" s="29">
        <v>4.76</v>
      </c>
      <c r="K71" s="29">
        <v>3.27</v>
      </c>
      <c r="L71" s="29">
        <v>3.52</v>
      </c>
      <c r="M71" s="28">
        <v>423</v>
      </c>
      <c r="N71" s="29">
        <v>0.21</v>
      </c>
      <c r="O71" s="29">
        <v>0.47</v>
      </c>
      <c r="P71" s="28">
        <v>1417</v>
      </c>
      <c r="Q71" s="29">
        <v>0.38</v>
      </c>
      <c r="R71" s="29">
        <v>0.66</v>
      </c>
      <c r="S71" s="28">
        <v>2290</v>
      </c>
      <c r="T71" s="29">
        <v>0.5</v>
      </c>
      <c r="U71" s="29">
        <v>0.75</v>
      </c>
      <c r="V71" s="28">
        <v>4580</v>
      </c>
      <c r="W71" s="29">
        <v>0.75</v>
      </c>
      <c r="X71" s="26" t="s">
        <v>24</v>
      </c>
    </row>
    <row r="72" spans="1:24">
      <c r="A72" s="26" t="s">
        <v>12434</v>
      </c>
      <c r="B72" s="26" t="s">
        <v>12434</v>
      </c>
      <c r="C72" s="26" t="s">
        <v>12435</v>
      </c>
      <c r="D72" s="27">
        <v>155</v>
      </c>
      <c r="E72" s="28">
        <v>300</v>
      </c>
      <c r="F72" s="29">
        <v>2.52</v>
      </c>
      <c r="G72" s="29">
        <v>1.9</v>
      </c>
      <c r="H72" s="30">
        <v>4.0000000000000001E-3</v>
      </c>
      <c r="I72" s="29">
        <v>5.5</v>
      </c>
      <c r="J72" s="29">
        <v>5</v>
      </c>
      <c r="K72" s="29">
        <v>2.62</v>
      </c>
      <c r="L72" s="29">
        <v>2.74</v>
      </c>
      <c r="M72" s="28">
        <v>183</v>
      </c>
      <c r="N72" s="29">
        <v>0.14000000000000001</v>
      </c>
      <c r="O72" s="29">
        <v>0.37</v>
      </c>
      <c r="P72" s="28">
        <v>649</v>
      </c>
      <c r="Q72" s="29">
        <v>0.25</v>
      </c>
      <c r="R72" s="29">
        <v>0.53</v>
      </c>
      <c r="S72" s="28">
        <v>2290</v>
      </c>
      <c r="T72" s="29">
        <v>0.5</v>
      </c>
      <c r="U72" s="29">
        <v>0.75</v>
      </c>
      <c r="V72" s="28">
        <v>4580</v>
      </c>
      <c r="W72" s="29">
        <v>0.75</v>
      </c>
      <c r="X72" s="26" t="s">
        <v>24</v>
      </c>
    </row>
    <row r="73" spans="1:24">
      <c r="A73" s="26" t="s">
        <v>12435</v>
      </c>
      <c r="B73" s="26" t="s">
        <v>12435</v>
      </c>
      <c r="C73" s="26" t="s">
        <v>12433</v>
      </c>
      <c r="D73" s="27">
        <v>95</v>
      </c>
      <c r="E73" s="28">
        <v>300</v>
      </c>
      <c r="F73" s="29">
        <v>1.9</v>
      </c>
      <c r="G73" s="29">
        <v>1.52</v>
      </c>
      <c r="H73" s="30">
        <v>4.0000000000000001E-3</v>
      </c>
      <c r="I73" s="29">
        <v>5</v>
      </c>
      <c r="J73" s="29">
        <v>4.76</v>
      </c>
      <c r="K73" s="29">
        <v>2.74</v>
      </c>
      <c r="L73" s="29">
        <v>2.88</v>
      </c>
      <c r="M73" s="28">
        <v>292</v>
      </c>
      <c r="N73" s="29">
        <v>0.17</v>
      </c>
      <c r="O73" s="29">
        <v>0.42</v>
      </c>
      <c r="P73" s="28">
        <v>1005</v>
      </c>
      <c r="Q73" s="29">
        <v>0.32</v>
      </c>
      <c r="R73" s="29">
        <v>0.6</v>
      </c>
      <c r="S73" s="28">
        <v>2290</v>
      </c>
      <c r="T73" s="29">
        <v>0.5</v>
      </c>
      <c r="U73" s="29">
        <v>0.75</v>
      </c>
      <c r="V73" s="28">
        <v>4580</v>
      </c>
      <c r="W73" s="29">
        <v>0.75</v>
      </c>
      <c r="X73" s="26" t="s">
        <v>24</v>
      </c>
    </row>
    <row r="74" spans="1:24">
      <c r="A74" s="26" t="s">
        <v>12436</v>
      </c>
      <c r="B74" s="26" t="s">
        <v>12436</v>
      </c>
      <c r="C74" s="26" t="s">
        <v>12433</v>
      </c>
      <c r="D74" s="27">
        <v>160</v>
      </c>
      <c r="E74" s="28">
        <v>300</v>
      </c>
      <c r="F74" s="29">
        <v>1.64</v>
      </c>
      <c r="G74" s="29">
        <v>1</v>
      </c>
      <c r="H74" s="30">
        <v>4.0000000000000001E-3</v>
      </c>
      <c r="I74" s="29">
        <v>4</v>
      </c>
      <c r="J74" s="29">
        <v>4.76</v>
      </c>
      <c r="K74" s="29">
        <v>2</v>
      </c>
      <c r="L74" s="29">
        <v>3.4</v>
      </c>
      <c r="M74" s="28">
        <v>191</v>
      </c>
      <c r="N74" s="29">
        <v>0.14000000000000001</v>
      </c>
      <c r="O74" s="29">
        <v>0.37</v>
      </c>
      <c r="P74" s="28">
        <v>676</v>
      </c>
      <c r="Q74" s="29">
        <v>0.26</v>
      </c>
      <c r="R74" s="29">
        <v>0.54</v>
      </c>
      <c r="S74" s="28">
        <v>2290</v>
      </c>
      <c r="T74" s="29">
        <v>0.5</v>
      </c>
      <c r="U74" s="29">
        <v>0.75</v>
      </c>
      <c r="V74" s="28">
        <v>4580</v>
      </c>
      <c r="W74" s="29">
        <v>0.75</v>
      </c>
      <c r="X74" s="26" t="s">
        <v>24</v>
      </c>
    </row>
    <row r="75" spans="1:24">
      <c r="A75" s="26" t="s">
        <v>12433</v>
      </c>
      <c r="B75" s="26" t="s">
        <v>12433</v>
      </c>
      <c r="C75" s="26" t="s">
        <v>12437</v>
      </c>
      <c r="D75" s="27">
        <v>80</v>
      </c>
      <c r="E75" s="28">
        <v>400</v>
      </c>
      <c r="F75" s="29">
        <v>0.8</v>
      </c>
      <c r="G75" s="29">
        <v>0.48</v>
      </c>
      <c r="H75" s="30">
        <v>4.0000000000000001E-3</v>
      </c>
      <c r="I75" s="29">
        <v>4.76</v>
      </c>
      <c r="J75" s="29">
        <v>4.99</v>
      </c>
      <c r="K75" s="29">
        <v>3.5</v>
      </c>
      <c r="L75" s="29">
        <v>4.05</v>
      </c>
      <c r="M75" s="28">
        <v>1033</v>
      </c>
      <c r="N75" s="29">
        <v>0.22</v>
      </c>
      <c r="O75" s="29">
        <v>0.59</v>
      </c>
      <c r="P75" s="28">
        <v>3182</v>
      </c>
      <c r="Q75" s="29">
        <v>0.39</v>
      </c>
      <c r="R75" s="29">
        <v>0.81</v>
      </c>
      <c r="S75" s="28">
        <v>4931</v>
      </c>
      <c r="T75" s="29">
        <v>0.5</v>
      </c>
      <c r="U75" s="29">
        <v>0.91</v>
      </c>
      <c r="V75" s="28">
        <v>9863</v>
      </c>
      <c r="W75" s="29">
        <v>0.91</v>
      </c>
      <c r="X75" s="26" t="s">
        <v>24</v>
      </c>
    </row>
    <row r="76" spans="1:24">
      <c r="A76" s="26" t="s">
        <v>12438</v>
      </c>
      <c r="B76" s="26" t="s">
        <v>12438</v>
      </c>
      <c r="C76" s="26" t="s">
        <v>12439</v>
      </c>
      <c r="D76" s="27">
        <v>90</v>
      </c>
      <c r="E76" s="28">
        <v>300</v>
      </c>
      <c r="F76" s="29">
        <v>2.14</v>
      </c>
      <c r="G76" s="29">
        <v>1.78</v>
      </c>
      <c r="H76" s="30">
        <v>4.0000000000000001E-3</v>
      </c>
      <c r="I76" s="29">
        <v>5.5</v>
      </c>
      <c r="J76" s="29">
        <v>5.3</v>
      </c>
      <c r="K76" s="29">
        <v>3</v>
      </c>
      <c r="L76" s="29">
        <v>3.16</v>
      </c>
      <c r="M76" s="28">
        <v>109</v>
      </c>
      <c r="N76" s="29">
        <v>0.11</v>
      </c>
      <c r="O76" s="29">
        <v>0.31</v>
      </c>
      <c r="P76" s="28">
        <v>398</v>
      </c>
      <c r="Q76" s="29">
        <v>0.2</v>
      </c>
      <c r="R76" s="29">
        <v>0.46</v>
      </c>
      <c r="S76" s="28">
        <v>2290</v>
      </c>
      <c r="T76" s="29">
        <v>0.5</v>
      </c>
      <c r="U76" s="29">
        <v>0.75</v>
      </c>
      <c r="V76" s="28">
        <v>4580</v>
      </c>
      <c r="W76" s="29">
        <v>0.75</v>
      </c>
      <c r="X76" s="26" t="s">
        <v>24</v>
      </c>
    </row>
    <row r="77" spans="1:24">
      <c r="A77" s="26" t="s">
        <v>12439</v>
      </c>
      <c r="B77" s="26" t="s">
        <v>12439</v>
      </c>
      <c r="C77" s="26" t="s">
        <v>12437</v>
      </c>
      <c r="D77" s="27">
        <v>65</v>
      </c>
      <c r="E77" s="28">
        <v>300</v>
      </c>
      <c r="F77" s="29">
        <v>1.78</v>
      </c>
      <c r="G77" s="29">
        <v>1.52</v>
      </c>
      <c r="H77" s="30">
        <v>4.0000000000000001E-3</v>
      </c>
      <c r="I77" s="29">
        <v>5.3</v>
      </c>
      <c r="J77" s="29">
        <v>4.99</v>
      </c>
      <c r="K77" s="29">
        <v>3.16</v>
      </c>
      <c r="L77" s="29">
        <v>3.11</v>
      </c>
      <c r="M77" s="28">
        <v>213</v>
      </c>
      <c r="N77" s="29">
        <v>0.15</v>
      </c>
      <c r="O77" s="29">
        <v>0.38</v>
      </c>
      <c r="P77" s="28">
        <v>751</v>
      </c>
      <c r="Q77" s="29">
        <v>0.27</v>
      </c>
      <c r="R77" s="29">
        <v>0.55000000000000004</v>
      </c>
      <c r="S77" s="28">
        <v>2290</v>
      </c>
      <c r="T77" s="29">
        <v>0.5</v>
      </c>
      <c r="U77" s="29">
        <v>0.75</v>
      </c>
      <c r="V77" s="28">
        <v>4580</v>
      </c>
      <c r="W77" s="29">
        <v>0.75</v>
      </c>
      <c r="X77" s="26" t="s">
        <v>24</v>
      </c>
    </row>
    <row r="78" spans="1:24">
      <c r="A78" s="26" t="s">
        <v>12437</v>
      </c>
      <c r="B78" s="26" t="s">
        <v>12437</v>
      </c>
      <c r="C78" s="26" t="s">
        <v>12440</v>
      </c>
      <c r="D78" s="27">
        <v>125</v>
      </c>
      <c r="E78" s="28">
        <v>400</v>
      </c>
      <c r="F78" s="29">
        <v>0.48</v>
      </c>
      <c r="G78" s="29">
        <v>-0.02</v>
      </c>
      <c r="H78" s="30">
        <v>4.0000000000000001E-3</v>
      </c>
      <c r="I78" s="29">
        <v>4.99</v>
      </c>
      <c r="J78" s="29">
        <v>5.0199999999999996</v>
      </c>
      <c r="K78" s="29">
        <v>4.05</v>
      </c>
      <c r="L78" s="29">
        <v>4.58</v>
      </c>
      <c r="M78" s="28">
        <v>1332</v>
      </c>
      <c r="N78" s="29">
        <v>0.25</v>
      </c>
      <c r="O78" s="29">
        <v>0.63</v>
      </c>
      <c r="P78" s="28">
        <v>3991</v>
      </c>
      <c r="Q78" s="29">
        <v>0.44</v>
      </c>
      <c r="R78" s="29">
        <v>0.86</v>
      </c>
      <c r="S78" s="28">
        <v>4931</v>
      </c>
      <c r="T78" s="29">
        <v>0.5</v>
      </c>
      <c r="U78" s="29">
        <v>0.91</v>
      </c>
      <c r="V78" s="28">
        <v>9863</v>
      </c>
      <c r="W78" s="29">
        <v>0.91</v>
      </c>
      <c r="X78" s="26" t="s">
        <v>24</v>
      </c>
    </row>
    <row r="79" spans="1:24">
      <c r="A79" s="26" t="s">
        <v>12441</v>
      </c>
      <c r="B79" s="26" t="s">
        <v>12441</v>
      </c>
      <c r="C79" s="26" t="s">
        <v>12442</v>
      </c>
      <c r="D79" s="27">
        <v>45</v>
      </c>
      <c r="E79" s="28">
        <v>300</v>
      </c>
      <c r="F79" s="29">
        <v>3.1829999999999998</v>
      </c>
      <c r="G79" s="29">
        <v>2.863</v>
      </c>
      <c r="H79" s="30">
        <v>7.1000000000000004E-3</v>
      </c>
      <c r="I79" s="29">
        <v>6.54</v>
      </c>
      <c r="J79" s="29">
        <v>6.66</v>
      </c>
      <c r="K79" s="29">
        <v>3</v>
      </c>
      <c r="L79" s="29">
        <v>3.44</v>
      </c>
      <c r="M79" s="28">
        <v>245</v>
      </c>
      <c r="N79" s="29">
        <v>0.14000000000000001</v>
      </c>
      <c r="O79" s="29">
        <v>0.49</v>
      </c>
      <c r="P79" s="28">
        <v>853</v>
      </c>
      <c r="Q79" s="29">
        <v>0.25</v>
      </c>
      <c r="R79" s="29">
        <v>0.71</v>
      </c>
      <c r="S79" s="28">
        <v>3054</v>
      </c>
      <c r="T79" s="29">
        <v>0.5</v>
      </c>
      <c r="U79" s="29">
        <v>1</v>
      </c>
      <c r="V79" s="28">
        <v>6107</v>
      </c>
      <c r="W79" s="29">
        <v>1</v>
      </c>
      <c r="X79" s="26" t="s">
        <v>24</v>
      </c>
    </row>
    <row r="80" spans="1:24">
      <c r="A80" s="26" t="s">
        <v>12442</v>
      </c>
      <c r="B80" s="26" t="s">
        <v>12442</v>
      </c>
      <c r="C80" s="26" t="s">
        <v>12447</v>
      </c>
      <c r="D80" s="27">
        <v>90</v>
      </c>
      <c r="E80" s="28">
        <v>300</v>
      </c>
      <c r="F80" s="29">
        <v>2.863</v>
      </c>
      <c r="G80" s="29">
        <v>2.2229999999999999</v>
      </c>
      <c r="H80" s="30">
        <v>7.1000000000000004E-3</v>
      </c>
      <c r="I80" s="29">
        <v>6.66</v>
      </c>
      <c r="J80" s="29">
        <v>6.19</v>
      </c>
      <c r="K80" s="29">
        <v>3.44</v>
      </c>
      <c r="L80" s="29">
        <v>3.61</v>
      </c>
      <c r="M80" s="28">
        <v>297</v>
      </c>
      <c r="N80" s="29">
        <v>0.15</v>
      </c>
      <c r="O80" s="29">
        <v>0.52</v>
      </c>
      <c r="P80" s="28">
        <v>1021</v>
      </c>
      <c r="Q80" s="29">
        <v>0.28000000000000003</v>
      </c>
      <c r="R80" s="29">
        <v>0.74</v>
      </c>
      <c r="S80" s="28">
        <v>3054</v>
      </c>
      <c r="T80" s="29">
        <v>0.5</v>
      </c>
      <c r="U80" s="29">
        <v>1</v>
      </c>
      <c r="V80" s="28">
        <v>6107</v>
      </c>
      <c r="W80" s="29">
        <v>1</v>
      </c>
      <c r="X80" s="26" t="s">
        <v>24</v>
      </c>
    </row>
    <row r="81" spans="1:24">
      <c r="A81" s="26" t="s">
        <v>12443</v>
      </c>
      <c r="B81" s="26" t="s">
        <v>12443</v>
      </c>
      <c r="C81" s="26" t="s">
        <v>12444</v>
      </c>
      <c r="D81" s="27">
        <v>75</v>
      </c>
      <c r="E81" s="28">
        <v>300</v>
      </c>
      <c r="F81" s="29">
        <v>3.4430000000000001</v>
      </c>
      <c r="G81" s="29">
        <v>2.9089999999999998</v>
      </c>
      <c r="H81" s="30">
        <v>7.1000000000000004E-3</v>
      </c>
      <c r="I81" s="29">
        <v>6.8</v>
      </c>
      <c r="J81" s="29">
        <v>6.56</v>
      </c>
      <c r="K81" s="29">
        <v>3</v>
      </c>
      <c r="L81" s="29">
        <v>3.29</v>
      </c>
      <c r="M81" s="28">
        <v>432</v>
      </c>
      <c r="N81" s="29">
        <v>0.18</v>
      </c>
      <c r="O81" s="29">
        <v>0.57999999999999996</v>
      </c>
      <c r="P81" s="28">
        <v>1445</v>
      </c>
      <c r="Q81" s="29">
        <v>0.33</v>
      </c>
      <c r="R81" s="29">
        <v>0.82</v>
      </c>
      <c r="S81" s="28">
        <v>3054</v>
      </c>
      <c r="T81" s="29">
        <v>0.5</v>
      </c>
      <c r="U81" s="29">
        <v>1</v>
      </c>
      <c r="V81" s="28">
        <v>6107</v>
      </c>
      <c r="W81" s="29">
        <v>1</v>
      </c>
      <c r="X81" s="26" t="s">
        <v>24</v>
      </c>
    </row>
    <row r="82" spans="1:24">
      <c r="A82" s="26" t="s">
        <v>12444</v>
      </c>
      <c r="B82" s="26" t="s">
        <v>12444</v>
      </c>
      <c r="C82" s="26" t="s">
        <v>12445</v>
      </c>
      <c r="D82" s="27">
        <v>85</v>
      </c>
      <c r="E82" s="28">
        <v>300</v>
      </c>
      <c r="F82" s="29">
        <v>2.9089999999999998</v>
      </c>
      <c r="G82" s="29">
        <v>2.3050000000000002</v>
      </c>
      <c r="H82" s="30">
        <v>7.1000000000000004E-3</v>
      </c>
      <c r="I82" s="29">
        <v>6.56</v>
      </c>
      <c r="J82" s="29">
        <v>5.98</v>
      </c>
      <c r="K82" s="29">
        <v>3.29</v>
      </c>
      <c r="L82" s="29">
        <v>3.32</v>
      </c>
      <c r="M82" s="28">
        <v>473</v>
      </c>
      <c r="N82" s="29">
        <v>0.19</v>
      </c>
      <c r="O82" s="29">
        <v>0.59</v>
      </c>
      <c r="P82" s="28">
        <v>1571</v>
      </c>
      <c r="Q82" s="29">
        <v>0.35</v>
      </c>
      <c r="R82" s="29">
        <v>0.84</v>
      </c>
      <c r="S82" s="28">
        <v>3054</v>
      </c>
      <c r="T82" s="29">
        <v>0.5</v>
      </c>
      <c r="U82" s="29">
        <v>1</v>
      </c>
      <c r="V82" s="28">
        <v>6107</v>
      </c>
      <c r="W82" s="29">
        <v>1</v>
      </c>
      <c r="X82" s="26" t="s">
        <v>24</v>
      </c>
    </row>
    <row r="83" spans="1:24">
      <c r="A83" s="26" t="s">
        <v>12446</v>
      </c>
      <c r="B83" s="26" t="s">
        <v>12446</v>
      </c>
      <c r="C83" s="26" t="s">
        <v>12445</v>
      </c>
      <c r="D83" s="27">
        <v>40</v>
      </c>
      <c r="E83" s="28">
        <v>300</v>
      </c>
      <c r="F83" s="29">
        <v>2.4430000000000001</v>
      </c>
      <c r="G83" s="29">
        <v>2.1579999999999999</v>
      </c>
      <c r="H83" s="30">
        <v>7.1000000000000004E-3</v>
      </c>
      <c r="I83" s="29">
        <v>5.8</v>
      </c>
      <c r="J83" s="29">
        <v>5.98</v>
      </c>
      <c r="K83" s="29">
        <v>3</v>
      </c>
      <c r="L83" s="29">
        <v>3.46</v>
      </c>
      <c r="M83" s="28">
        <v>69</v>
      </c>
      <c r="N83" s="29">
        <v>7.0000000000000007E-2</v>
      </c>
      <c r="O83" s="29">
        <v>0.33</v>
      </c>
      <c r="P83" s="28">
        <v>257</v>
      </c>
      <c r="Q83" s="29">
        <v>0.14000000000000001</v>
      </c>
      <c r="R83" s="29">
        <v>0.5</v>
      </c>
      <c r="S83" s="28">
        <v>3054</v>
      </c>
      <c r="T83" s="29">
        <v>0.5</v>
      </c>
      <c r="U83" s="29">
        <v>1</v>
      </c>
      <c r="V83" s="28">
        <v>6107</v>
      </c>
      <c r="W83" s="29">
        <v>1</v>
      </c>
      <c r="X83" s="26" t="s">
        <v>24</v>
      </c>
    </row>
    <row r="84" spans="1:24">
      <c r="A84" s="26" t="s">
        <v>12445</v>
      </c>
      <c r="B84" s="26" t="s">
        <v>12445</v>
      </c>
      <c r="C84" s="26" t="s">
        <v>12447</v>
      </c>
      <c r="D84" s="27">
        <v>45</v>
      </c>
      <c r="E84" s="28">
        <v>300</v>
      </c>
      <c r="F84" s="29">
        <v>2.1579999999999999</v>
      </c>
      <c r="G84" s="29">
        <v>1.8380000000000001</v>
      </c>
      <c r="H84" s="30">
        <v>7.1000000000000004E-3</v>
      </c>
      <c r="I84" s="29">
        <v>5.98</v>
      </c>
      <c r="J84" s="29">
        <v>6.19</v>
      </c>
      <c r="K84" s="29">
        <v>3.46</v>
      </c>
      <c r="L84" s="29">
        <v>3.99</v>
      </c>
      <c r="M84" s="28">
        <v>591</v>
      </c>
      <c r="N84" s="29">
        <v>0.21</v>
      </c>
      <c r="O84" s="29">
        <v>0.63</v>
      </c>
      <c r="P84" s="28">
        <v>1926</v>
      </c>
      <c r="Q84" s="29">
        <v>0.39</v>
      </c>
      <c r="R84" s="29">
        <v>0.89</v>
      </c>
      <c r="S84" s="28">
        <v>3054</v>
      </c>
      <c r="T84" s="29">
        <v>0.5</v>
      </c>
      <c r="U84" s="29">
        <v>1</v>
      </c>
      <c r="V84" s="28">
        <v>6107</v>
      </c>
      <c r="W84" s="29">
        <v>1</v>
      </c>
      <c r="X84" s="26" t="s">
        <v>24</v>
      </c>
    </row>
    <row r="85" spans="1:24">
      <c r="A85" s="26" t="s">
        <v>12447</v>
      </c>
      <c r="B85" s="26" t="s">
        <v>12447</v>
      </c>
      <c r="C85" s="26" t="s">
        <v>12448</v>
      </c>
      <c r="D85" s="27">
        <v>45</v>
      </c>
      <c r="E85" s="28">
        <v>300</v>
      </c>
      <c r="F85" s="29">
        <v>1.8380000000000001</v>
      </c>
      <c r="G85" s="29">
        <v>1.518</v>
      </c>
      <c r="H85" s="30">
        <v>7.1000000000000004E-3</v>
      </c>
      <c r="I85" s="29">
        <v>6.19</v>
      </c>
      <c r="J85" s="29">
        <v>5.55</v>
      </c>
      <c r="K85" s="29">
        <v>3.99</v>
      </c>
      <c r="L85" s="29">
        <v>3.67</v>
      </c>
      <c r="M85" s="28">
        <v>908</v>
      </c>
      <c r="N85" s="29">
        <v>0.26</v>
      </c>
      <c r="O85" s="29">
        <v>0.72</v>
      </c>
      <c r="P85" s="28">
        <v>2836</v>
      </c>
      <c r="Q85" s="29">
        <v>0.48</v>
      </c>
      <c r="R85" s="29">
        <v>0.98</v>
      </c>
      <c r="S85" s="28">
        <v>3054</v>
      </c>
      <c r="T85" s="29">
        <v>0.5</v>
      </c>
      <c r="U85" s="29">
        <v>1</v>
      </c>
      <c r="V85" s="28">
        <v>6107</v>
      </c>
      <c r="W85" s="29">
        <v>1</v>
      </c>
      <c r="X85" s="26" t="s">
        <v>24</v>
      </c>
    </row>
    <row r="86" spans="1:24">
      <c r="A86" s="26" t="s">
        <v>12449</v>
      </c>
      <c r="B86" s="26" t="s">
        <v>12449</v>
      </c>
      <c r="C86" s="26" t="s">
        <v>12450</v>
      </c>
      <c r="D86" s="27">
        <v>50</v>
      </c>
      <c r="E86" s="28">
        <v>300</v>
      </c>
      <c r="F86" s="29">
        <v>2.8029999999999999</v>
      </c>
      <c r="G86" s="29">
        <v>2.4470000000000001</v>
      </c>
      <c r="H86" s="30">
        <v>7.1000000000000004E-3</v>
      </c>
      <c r="I86" s="29">
        <v>6.16</v>
      </c>
      <c r="J86" s="29">
        <v>5.88</v>
      </c>
      <c r="K86" s="29">
        <v>3</v>
      </c>
      <c r="L86" s="29">
        <v>3.08</v>
      </c>
      <c r="M86" s="28">
        <v>85</v>
      </c>
      <c r="N86" s="29">
        <v>0.08</v>
      </c>
      <c r="O86" s="29">
        <v>0.36</v>
      </c>
      <c r="P86" s="28">
        <v>314</v>
      </c>
      <c r="Q86" s="29">
        <v>0.15</v>
      </c>
      <c r="R86" s="29">
        <v>0.53</v>
      </c>
      <c r="S86" s="28">
        <v>3054</v>
      </c>
      <c r="T86" s="29">
        <v>0.5</v>
      </c>
      <c r="U86" s="29">
        <v>1</v>
      </c>
      <c r="V86" s="28">
        <v>6107</v>
      </c>
      <c r="W86" s="29">
        <v>1</v>
      </c>
      <c r="X86" s="26" t="s">
        <v>24</v>
      </c>
    </row>
    <row r="87" spans="1:24">
      <c r="A87" s="26" t="s">
        <v>12450</v>
      </c>
      <c r="B87" s="26" t="s">
        <v>12450</v>
      </c>
      <c r="C87" s="26" t="s">
        <v>12451</v>
      </c>
      <c r="D87" s="27">
        <v>50</v>
      </c>
      <c r="E87" s="28">
        <v>300</v>
      </c>
      <c r="F87" s="29">
        <v>2.4470000000000001</v>
      </c>
      <c r="G87" s="29">
        <v>2.0920000000000001</v>
      </c>
      <c r="H87" s="30">
        <v>7.1000000000000004E-3</v>
      </c>
      <c r="I87" s="29">
        <v>5.88</v>
      </c>
      <c r="J87" s="29">
        <v>5.6</v>
      </c>
      <c r="K87" s="29">
        <v>3.08</v>
      </c>
      <c r="L87" s="29">
        <v>3.15</v>
      </c>
      <c r="M87" s="28">
        <v>177</v>
      </c>
      <c r="N87" s="29">
        <v>0.12</v>
      </c>
      <c r="O87" s="29">
        <v>0.44</v>
      </c>
      <c r="P87" s="28">
        <v>629</v>
      </c>
      <c r="Q87" s="29">
        <v>0.22</v>
      </c>
      <c r="R87" s="29">
        <v>0.65</v>
      </c>
      <c r="S87" s="28">
        <v>3054</v>
      </c>
      <c r="T87" s="29">
        <v>0.5</v>
      </c>
      <c r="U87" s="29">
        <v>1</v>
      </c>
      <c r="V87" s="28">
        <v>6107</v>
      </c>
      <c r="W87" s="29">
        <v>1</v>
      </c>
      <c r="X87" s="26" t="s">
        <v>24</v>
      </c>
    </row>
    <row r="88" spans="1:24">
      <c r="A88" s="26" t="s">
        <v>12451</v>
      </c>
      <c r="B88" s="26" t="s">
        <v>12451</v>
      </c>
      <c r="C88" s="26" t="s">
        <v>12448</v>
      </c>
      <c r="D88" s="27">
        <v>30</v>
      </c>
      <c r="E88" s="28">
        <v>300</v>
      </c>
      <c r="F88" s="29">
        <v>2.0920000000000001</v>
      </c>
      <c r="G88" s="29">
        <v>1.8779999999999999</v>
      </c>
      <c r="H88" s="30">
        <v>7.1000000000000004E-3</v>
      </c>
      <c r="I88" s="29">
        <v>5.6</v>
      </c>
      <c r="J88" s="29">
        <v>5.55</v>
      </c>
      <c r="K88" s="29">
        <v>3.15</v>
      </c>
      <c r="L88" s="29">
        <v>3.31</v>
      </c>
      <c r="M88" s="28">
        <v>177</v>
      </c>
      <c r="N88" s="29">
        <v>0.12</v>
      </c>
      <c r="O88" s="29">
        <v>0.44</v>
      </c>
      <c r="P88" s="28">
        <v>629</v>
      </c>
      <c r="Q88" s="29">
        <v>0.22</v>
      </c>
      <c r="R88" s="29">
        <v>0.65</v>
      </c>
      <c r="S88" s="28">
        <v>3054</v>
      </c>
      <c r="T88" s="29">
        <v>0.5</v>
      </c>
      <c r="U88" s="29">
        <v>1</v>
      </c>
      <c r="V88" s="28">
        <v>6107</v>
      </c>
      <c r="W88" s="29">
        <v>1</v>
      </c>
      <c r="X88" s="26" t="s">
        <v>24</v>
      </c>
    </row>
    <row r="89" spans="1:24">
      <c r="A89" s="26" t="s">
        <v>12448</v>
      </c>
      <c r="B89" s="26" t="s">
        <v>12448</v>
      </c>
      <c r="C89" s="26" t="s">
        <v>12452</v>
      </c>
      <c r="D89" s="27">
        <v>60</v>
      </c>
      <c r="E89" s="28">
        <v>400</v>
      </c>
      <c r="F89" s="29">
        <v>1.4379999999999999</v>
      </c>
      <c r="G89" s="29">
        <v>1.147</v>
      </c>
      <c r="H89" s="30">
        <v>4.7999999999999996E-3</v>
      </c>
      <c r="I89" s="29">
        <v>5.55</v>
      </c>
      <c r="J89" s="29">
        <v>5.04</v>
      </c>
      <c r="K89" s="29">
        <v>3.65</v>
      </c>
      <c r="L89" s="29">
        <v>3.43</v>
      </c>
      <c r="M89" s="28">
        <v>1107</v>
      </c>
      <c r="N89" s="29">
        <v>0.22</v>
      </c>
      <c r="O89" s="29">
        <v>0.64</v>
      </c>
      <c r="P89" s="28">
        <v>3385</v>
      </c>
      <c r="Q89" s="29">
        <v>0.38</v>
      </c>
      <c r="R89" s="29">
        <v>0.88</v>
      </c>
      <c r="S89" s="28">
        <v>5429</v>
      </c>
      <c r="T89" s="29">
        <v>0.5</v>
      </c>
      <c r="U89" s="29">
        <v>1</v>
      </c>
      <c r="V89" s="28">
        <v>10857</v>
      </c>
      <c r="W89" s="29">
        <v>1</v>
      </c>
      <c r="X89" s="26" t="s">
        <v>24</v>
      </c>
    </row>
    <row r="90" spans="1:24">
      <c r="A90" s="26" t="s">
        <v>12440</v>
      </c>
      <c r="B90" s="26" t="s">
        <v>12440</v>
      </c>
      <c r="C90" s="26" t="s">
        <v>12452</v>
      </c>
      <c r="D90" s="27">
        <v>40.9</v>
      </c>
      <c r="E90" s="28">
        <v>600</v>
      </c>
      <c r="F90" s="29">
        <v>-0.18</v>
      </c>
      <c r="G90" s="29">
        <v>-0.26</v>
      </c>
      <c r="H90" s="30">
        <v>2E-3</v>
      </c>
      <c r="I90" s="29">
        <v>5.0199999999999996</v>
      </c>
      <c r="J90" s="29">
        <v>5.04</v>
      </c>
      <c r="K90" s="29">
        <v>4.51</v>
      </c>
      <c r="L90" s="29">
        <v>4.6100000000000003</v>
      </c>
      <c r="M90" s="28">
        <v>1332</v>
      </c>
      <c r="N90" s="29">
        <v>0.17</v>
      </c>
      <c r="O90" s="29">
        <v>0.47</v>
      </c>
      <c r="P90" s="28">
        <v>3991</v>
      </c>
      <c r="Q90" s="29">
        <v>0.3</v>
      </c>
      <c r="R90" s="29">
        <v>0.65</v>
      </c>
      <c r="S90" s="28">
        <v>19876</v>
      </c>
      <c r="T90" s="29">
        <v>0.8</v>
      </c>
      <c r="U90" s="29">
        <v>0.95</v>
      </c>
      <c r="V90" s="28">
        <v>20334</v>
      </c>
      <c r="W90" s="29">
        <v>0.83</v>
      </c>
      <c r="X90" s="26" t="s">
        <v>25</v>
      </c>
    </row>
    <row r="91" spans="1:24">
      <c r="A91" s="26" t="s">
        <v>12452</v>
      </c>
      <c r="B91" s="26" t="s">
        <v>12452</v>
      </c>
      <c r="C91" s="26" t="s">
        <v>12369</v>
      </c>
      <c r="D91" s="27">
        <v>9.5</v>
      </c>
      <c r="E91" s="28">
        <v>600</v>
      </c>
      <c r="F91" s="29">
        <v>-0.26</v>
      </c>
      <c r="G91" s="29">
        <v>-0.28000000000000003</v>
      </c>
      <c r="H91" s="30">
        <v>2.0999999999999999E-3</v>
      </c>
      <c r="I91" s="29">
        <v>5.04</v>
      </c>
      <c r="J91" s="29">
        <v>5.0999999999999996</v>
      </c>
      <c r="K91" s="29">
        <v>4.6100000000000003</v>
      </c>
      <c r="L91" s="29">
        <v>4.6900000000000004</v>
      </c>
      <c r="M91" s="28">
        <v>2439</v>
      </c>
      <c r="N91" s="29">
        <v>0.23</v>
      </c>
      <c r="O91" s="29">
        <v>0.57999999999999996</v>
      </c>
      <c r="P91" s="28">
        <v>6779</v>
      </c>
      <c r="Q91" s="29">
        <v>0.39</v>
      </c>
      <c r="R91" s="29">
        <v>0.77</v>
      </c>
      <c r="S91" s="28">
        <v>20620</v>
      </c>
      <c r="T91" s="29">
        <v>0.8</v>
      </c>
      <c r="U91" s="29">
        <v>0.98</v>
      </c>
      <c r="V91" s="28">
        <v>21096</v>
      </c>
      <c r="W91" s="29">
        <v>0.86</v>
      </c>
      <c r="X91" s="26" t="s">
        <v>25</v>
      </c>
    </row>
    <row r="92" spans="1:24">
      <c r="A92" s="26" t="s">
        <v>12453</v>
      </c>
      <c r="B92" s="26" t="s">
        <v>12453</v>
      </c>
      <c r="C92" s="26" t="s">
        <v>12454</v>
      </c>
      <c r="D92" s="27">
        <v>48.3</v>
      </c>
      <c r="E92" s="28">
        <v>300</v>
      </c>
      <c r="F92" s="29">
        <v>1.81</v>
      </c>
      <c r="G92" s="29">
        <v>1.62</v>
      </c>
      <c r="H92" s="30">
        <v>3.8999999999999998E-3</v>
      </c>
      <c r="I92" s="29">
        <v>5.0599999999999996</v>
      </c>
      <c r="J92" s="29">
        <v>4.84</v>
      </c>
      <c r="K92" s="29">
        <v>2.89</v>
      </c>
      <c r="L92" s="29">
        <v>2.86</v>
      </c>
      <c r="M92" s="28">
        <v>106</v>
      </c>
      <c r="N92" s="29">
        <v>0.11</v>
      </c>
      <c r="O92" s="29">
        <v>0.31</v>
      </c>
      <c r="P92" s="28">
        <v>386</v>
      </c>
      <c r="Q92" s="29">
        <v>0.2</v>
      </c>
      <c r="R92" s="29">
        <v>0.45</v>
      </c>
      <c r="S92" s="28">
        <v>2271</v>
      </c>
      <c r="T92" s="29">
        <v>0.5</v>
      </c>
      <c r="U92" s="29">
        <v>0.74</v>
      </c>
      <c r="V92" s="28">
        <v>4541</v>
      </c>
      <c r="W92" s="29">
        <v>0.74</v>
      </c>
      <c r="X92" s="26" t="s">
        <v>25</v>
      </c>
    </row>
    <row r="93" spans="1:24">
      <c r="A93" s="26" t="s">
        <v>12454</v>
      </c>
      <c r="B93" s="26" t="s">
        <v>12454</v>
      </c>
      <c r="C93" s="26" t="s">
        <v>12455</v>
      </c>
      <c r="D93" s="27">
        <v>46.7</v>
      </c>
      <c r="E93" s="28">
        <v>300</v>
      </c>
      <c r="F93" s="29">
        <v>1.62</v>
      </c>
      <c r="G93" s="29">
        <v>1.43</v>
      </c>
      <c r="H93" s="30">
        <v>4.1000000000000003E-3</v>
      </c>
      <c r="I93" s="29">
        <v>4.84</v>
      </c>
      <c r="J93" s="29">
        <v>4.71</v>
      </c>
      <c r="K93" s="29">
        <v>2.86</v>
      </c>
      <c r="L93" s="29">
        <v>2.92</v>
      </c>
      <c r="M93" s="28">
        <v>106</v>
      </c>
      <c r="N93" s="29">
        <v>0.1</v>
      </c>
      <c r="O93" s="29">
        <v>0.31</v>
      </c>
      <c r="P93" s="28">
        <v>386</v>
      </c>
      <c r="Q93" s="29">
        <v>0.2</v>
      </c>
      <c r="R93" s="29">
        <v>0.46</v>
      </c>
      <c r="S93" s="28">
        <v>2309</v>
      </c>
      <c r="T93" s="29">
        <v>0.5</v>
      </c>
      <c r="U93" s="29">
        <v>0.76</v>
      </c>
      <c r="V93" s="28">
        <v>4619</v>
      </c>
      <c r="W93" s="29">
        <v>0.76</v>
      </c>
      <c r="X93" s="26" t="s">
        <v>25</v>
      </c>
    </row>
    <row r="94" spans="1:24">
      <c r="A94" s="26" t="s">
        <v>12455</v>
      </c>
      <c r="B94" s="26" t="s">
        <v>12455</v>
      </c>
      <c r="C94" s="26" t="s">
        <v>12456</v>
      </c>
      <c r="D94" s="27">
        <v>36.9</v>
      </c>
      <c r="E94" s="28">
        <v>300</v>
      </c>
      <c r="F94" s="29">
        <v>1.43</v>
      </c>
      <c r="G94" s="29">
        <v>1.28</v>
      </c>
      <c r="H94" s="30">
        <v>4.1000000000000003E-3</v>
      </c>
      <c r="I94" s="29">
        <v>4.71</v>
      </c>
      <c r="J94" s="29">
        <v>4.6900000000000004</v>
      </c>
      <c r="K94" s="29">
        <v>2.92</v>
      </c>
      <c r="L94" s="29">
        <v>3.05</v>
      </c>
      <c r="M94" s="28">
        <v>175</v>
      </c>
      <c r="N94" s="29">
        <v>0.13</v>
      </c>
      <c r="O94" s="29">
        <v>0.36</v>
      </c>
      <c r="P94" s="28">
        <v>622</v>
      </c>
      <c r="Q94" s="29">
        <v>0.25</v>
      </c>
      <c r="R94" s="29">
        <v>0.53</v>
      </c>
      <c r="S94" s="28">
        <v>2308</v>
      </c>
      <c r="T94" s="29">
        <v>0.5</v>
      </c>
      <c r="U94" s="29">
        <v>0.76</v>
      </c>
      <c r="V94" s="28">
        <v>4617</v>
      </c>
      <c r="W94" s="29">
        <v>0.76</v>
      </c>
      <c r="X94" s="26" t="s">
        <v>25</v>
      </c>
    </row>
    <row r="95" spans="1:24">
      <c r="A95" s="26" t="s">
        <v>12457</v>
      </c>
      <c r="B95" s="26" t="s">
        <v>12457</v>
      </c>
      <c r="C95" s="26" t="s">
        <v>12458</v>
      </c>
      <c r="D95" s="27">
        <v>32.9</v>
      </c>
      <c r="E95" s="28">
        <v>300</v>
      </c>
      <c r="F95" s="29">
        <v>1.61</v>
      </c>
      <c r="G95" s="29">
        <v>1.48</v>
      </c>
      <c r="H95" s="30">
        <v>4.0000000000000001E-3</v>
      </c>
      <c r="I95" s="29">
        <v>4.67</v>
      </c>
      <c r="J95" s="29">
        <v>4.68</v>
      </c>
      <c r="K95" s="29">
        <v>2.7</v>
      </c>
      <c r="L95" s="29">
        <v>2.84</v>
      </c>
      <c r="M95" s="28">
        <v>71</v>
      </c>
      <c r="N95" s="29">
        <v>0.09</v>
      </c>
      <c r="O95" s="29">
        <v>0.27</v>
      </c>
      <c r="P95" s="28">
        <v>264</v>
      </c>
      <c r="Q95" s="29">
        <v>0.16</v>
      </c>
      <c r="R95" s="29">
        <v>0.41</v>
      </c>
      <c r="S95" s="28">
        <v>2276</v>
      </c>
      <c r="T95" s="29">
        <v>0.5</v>
      </c>
      <c r="U95" s="29">
        <v>0.75</v>
      </c>
      <c r="V95" s="28">
        <v>4552</v>
      </c>
      <c r="W95" s="29">
        <v>0.75</v>
      </c>
      <c r="X95" s="26" t="s">
        <v>25</v>
      </c>
    </row>
    <row r="96" spans="1:24">
      <c r="A96" s="26" t="s">
        <v>12458</v>
      </c>
      <c r="B96" s="26" t="s">
        <v>12458</v>
      </c>
      <c r="C96" s="26" t="s">
        <v>12456</v>
      </c>
      <c r="D96" s="27">
        <v>48.8</v>
      </c>
      <c r="E96" s="28">
        <v>300</v>
      </c>
      <c r="F96" s="29">
        <v>1.48</v>
      </c>
      <c r="G96" s="29">
        <v>1.28</v>
      </c>
      <c r="H96" s="30">
        <v>4.1000000000000003E-3</v>
      </c>
      <c r="I96" s="29">
        <v>4.68</v>
      </c>
      <c r="J96" s="29">
        <v>4.6900000000000004</v>
      </c>
      <c r="K96" s="29">
        <v>2.84</v>
      </c>
      <c r="L96" s="29">
        <v>3.05</v>
      </c>
      <c r="M96" s="28">
        <v>71</v>
      </c>
      <c r="N96" s="29">
        <v>0.09</v>
      </c>
      <c r="O96" s="29">
        <v>0.28000000000000003</v>
      </c>
      <c r="P96" s="28">
        <v>264</v>
      </c>
      <c r="Q96" s="29">
        <v>0.16</v>
      </c>
      <c r="R96" s="29">
        <v>0.41</v>
      </c>
      <c r="S96" s="28">
        <v>2318</v>
      </c>
      <c r="T96" s="29">
        <v>0.5</v>
      </c>
      <c r="U96" s="29">
        <v>0.76</v>
      </c>
      <c r="V96" s="28">
        <v>4636</v>
      </c>
      <c r="W96" s="29">
        <v>0.76</v>
      </c>
      <c r="X96" s="26" t="s">
        <v>25</v>
      </c>
    </row>
    <row r="97" spans="1:24">
      <c r="A97" s="26" t="s">
        <v>12456</v>
      </c>
      <c r="B97" s="26" t="s">
        <v>12456</v>
      </c>
      <c r="C97" s="26" t="s">
        <v>12459</v>
      </c>
      <c r="D97" s="27">
        <v>47.6</v>
      </c>
      <c r="E97" s="28">
        <v>300</v>
      </c>
      <c r="F97" s="29">
        <v>1.28</v>
      </c>
      <c r="G97" s="29">
        <v>1.0900000000000001</v>
      </c>
      <c r="H97" s="30">
        <v>4.0000000000000001E-3</v>
      </c>
      <c r="I97" s="29">
        <v>4.6900000000000004</v>
      </c>
      <c r="J97" s="29">
        <v>4.3600000000000003</v>
      </c>
      <c r="K97" s="29">
        <v>3.05</v>
      </c>
      <c r="L97" s="29">
        <v>2.91</v>
      </c>
      <c r="M97" s="28">
        <v>295</v>
      </c>
      <c r="N97" s="29">
        <v>0.17</v>
      </c>
      <c r="O97" s="29">
        <v>0.42</v>
      </c>
      <c r="P97" s="28">
        <v>1016</v>
      </c>
      <c r="Q97" s="29">
        <v>0.32</v>
      </c>
      <c r="R97" s="29">
        <v>0.6</v>
      </c>
      <c r="S97" s="28">
        <v>2287</v>
      </c>
      <c r="T97" s="29">
        <v>0.5</v>
      </c>
      <c r="U97" s="29">
        <v>0.75</v>
      </c>
      <c r="V97" s="28">
        <v>4575</v>
      </c>
      <c r="W97" s="29">
        <v>0.75</v>
      </c>
      <c r="X97" s="26" t="s">
        <v>25</v>
      </c>
    </row>
    <row r="98" spans="1:24">
      <c r="A98" s="26" t="s">
        <v>12460</v>
      </c>
      <c r="B98" s="26" t="s">
        <v>12460</v>
      </c>
      <c r="C98" s="26" t="s">
        <v>12461</v>
      </c>
      <c r="D98" s="27">
        <v>40.700000000000003</v>
      </c>
      <c r="E98" s="28">
        <v>300</v>
      </c>
      <c r="F98" s="29">
        <v>1.43</v>
      </c>
      <c r="G98" s="29">
        <v>1.27</v>
      </c>
      <c r="H98" s="30">
        <v>3.8999999999999998E-3</v>
      </c>
      <c r="I98" s="29">
        <v>4.5</v>
      </c>
      <c r="J98" s="29">
        <v>4.34</v>
      </c>
      <c r="K98" s="29">
        <v>2.71</v>
      </c>
      <c r="L98" s="29">
        <v>2.71</v>
      </c>
      <c r="M98" s="28">
        <v>77</v>
      </c>
      <c r="N98" s="29">
        <v>0.09</v>
      </c>
      <c r="O98" s="29">
        <v>0.28000000000000003</v>
      </c>
      <c r="P98" s="28">
        <v>285</v>
      </c>
      <c r="Q98" s="29">
        <v>0.17</v>
      </c>
      <c r="R98" s="29">
        <v>0.41</v>
      </c>
      <c r="S98" s="28">
        <v>2270</v>
      </c>
      <c r="T98" s="29">
        <v>0.5</v>
      </c>
      <c r="U98" s="29">
        <v>0.74</v>
      </c>
      <c r="V98" s="28">
        <v>4540</v>
      </c>
      <c r="W98" s="29">
        <v>0.74</v>
      </c>
      <c r="X98" s="26" t="s">
        <v>25</v>
      </c>
    </row>
    <row r="99" spans="1:24">
      <c r="A99" s="26" t="s">
        <v>12461</v>
      </c>
      <c r="B99" s="26" t="s">
        <v>12461</v>
      </c>
      <c r="C99" s="26" t="s">
        <v>12459</v>
      </c>
      <c r="D99" s="27">
        <v>45.5</v>
      </c>
      <c r="E99" s="28">
        <v>300</v>
      </c>
      <c r="F99" s="29">
        <v>1.27</v>
      </c>
      <c r="G99" s="29">
        <v>1.0900000000000001</v>
      </c>
      <c r="H99" s="30">
        <v>4.0000000000000001E-3</v>
      </c>
      <c r="I99" s="29">
        <v>4.34</v>
      </c>
      <c r="J99" s="29">
        <v>4.3600000000000003</v>
      </c>
      <c r="K99" s="29">
        <v>2.71</v>
      </c>
      <c r="L99" s="29">
        <v>2.91</v>
      </c>
      <c r="M99" s="28">
        <v>77</v>
      </c>
      <c r="N99" s="29">
        <v>0.09</v>
      </c>
      <c r="O99" s="29">
        <v>0.28000000000000003</v>
      </c>
      <c r="P99" s="28">
        <v>285</v>
      </c>
      <c r="Q99" s="29">
        <v>0.17</v>
      </c>
      <c r="R99" s="29">
        <v>0.42</v>
      </c>
      <c r="S99" s="28">
        <v>2277</v>
      </c>
      <c r="T99" s="29">
        <v>0.5</v>
      </c>
      <c r="U99" s="29">
        <v>0.75</v>
      </c>
      <c r="V99" s="28">
        <v>4554</v>
      </c>
      <c r="W99" s="29">
        <v>0.75</v>
      </c>
      <c r="X99" s="26" t="s">
        <v>25</v>
      </c>
    </row>
    <row r="100" spans="1:24">
      <c r="A100" s="26" t="s">
        <v>12459</v>
      </c>
      <c r="B100" s="26" t="s">
        <v>12459</v>
      </c>
      <c r="C100" s="26" t="s">
        <v>12462</v>
      </c>
      <c r="D100" s="27">
        <v>39.299999999999997</v>
      </c>
      <c r="E100" s="28">
        <v>300</v>
      </c>
      <c r="F100" s="29">
        <v>1.0900000000000001</v>
      </c>
      <c r="G100" s="29">
        <v>0.94</v>
      </c>
      <c r="H100" s="30">
        <v>3.8E-3</v>
      </c>
      <c r="I100" s="29">
        <v>4.3600000000000003</v>
      </c>
      <c r="J100" s="29">
        <v>3.75</v>
      </c>
      <c r="K100" s="29">
        <v>2.91</v>
      </c>
      <c r="L100" s="29">
        <v>2.4500000000000002</v>
      </c>
      <c r="M100" s="28">
        <v>406</v>
      </c>
      <c r="N100" s="29">
        <v>0.2</v>
      </c>
      <c r="O100" s="29">
        <v>0.46</v>
      </c>
      <c r="P100" s="28">
        <v>1366</v>
      </c>
      <c r="Q100" s="29">
        <v>0.38</v>
      </c>
      <c r="R100" s="29">
        <v>0.64</v>
      </c>
      <c r="S100" s="28">
        <v>2237</v>
      </c>
      <c r="T100" s="29">
        <v>0.5</v>
      </c>
      <c r="U100" s="29">
        <v>0.73</v>
      </c>
      <c r="V100" s="28">
        <v>4473</v>
      </c>
      <c r="W100" s="29">
        <v>0.73</v>
      </c>
      <c r="X100" s="26" t="s">
        <v>25</v>
      </c>
    </row>
    <row r="101" spans="1:24">
      <c r="A101" s="26" t="s">
        <v>12462</v>
      </c>
      <c r="B101" s="26" t="s">
        <v>12462</v>
      </c>
      <c r="C101" s="26" t="s">
        <v>12463</v>
      </c>
      <c r="D101" s="27">
        <v>14.2</v>
      </c>
      <c r="E101" s="28">
        <v>300</v>
      </c>
      <c r="F101" s="29">
        <v>0.94</v>
      </c>
      <c r="G101" s="29">
        <v>0.91</v>
      </c>
      <c r="H101" s="30">
        <v>2.0999999999999999E-3</v>
      </c>
      <c r="I101" s="29">
        <v>3.75</v>
      </c>
      <c r="J101" s="29">
        <v>3.66</v>
      </c>
      <c r="K101" s="29">
        <v>2.4500000000000002</v>
      </c>
      <c r="L101" s="29">
        <v>2.39</v>
      </c>
      <c r="M101" s="28">
        <v>413</v>
      </c>
      <c r="N101" s="29">
        <v>0.24</v>
      </c>
      <c r="O101" s="29">
        <v>0.37</v>
      </c>
      <c r="P101" s="28">
        <v>1387</v>
      </c>
      <c r="Q101" s="29">
        <v>0.45</v>
      </c>
      <c r="R101" s="29">
        <v>0.52</v>
      </c>
      <c r="S101" s="28">
        <v>1664</v>
      </c>
      <c r="T101" s="29">
        <v>0.5</v>
      </c>
      <c r="U101" s="29">
        <v>0.54</v>
      </c>
      <c r="V101" s="28">
        <v>3328</v>
      </c>
      <c r="W101" s="29">
        <v>0.54</v>
      </c>
      <c r="X101" s="26" t="s">
        <v>25</v>
      </c>
    </row>
    <row r="102" spans="1:24">
      <c r="A102" s="26" t="s">
        <v>12463</v>
      </c>
      <c r="B102" s="26" t="s">
        <v>12463</v>
      </c>
      <c r="C102" s="26" t="s">
        <v>12464</v>
      </c>
      <c r="D102" s="27">
        <v>9</v>
      </c>
      <c r="E102" s="28">
        <v>300</v>
      </c>
      <c r="F102" s="29">
        <v>0.91</v>
      </c>
      <c r="G102" s="29">
        <v>0.89</v>
      </c>
      <c r="H102" s="30">
        <v>2.2000000000000001E-3</v>
      </c>
      <c r="I102" s="29">
        <v>3.66</v>
      </c>
      <c r="J102" s="29">
        <v>3.75</v>
      </c>
      <c r="K102" s="29">
        <v>2.39</v>
      </c>
      <c r="L102" s="29">
        <v>2.5</v>
      </c>
      <c r="M102" s="28">
        <v>413</v>
      </c>
      <c r="N102" s="29">
        <v>0.24</v>
      </c>
      <c r="O102" s="29">
        <v>0.38</v>
      </c>
      <c r="P102" s="28">
        <v>1387</v>
      </c>
      <c r="Q102" s="29">
        <v>0.44</v>
      </c>
      <c r="R102" s="29">
        <v>0.53</v>
      </c>
      <c r="S102" s="28">
        <v>1707</v>
      </c>
      <c r="T102" s="29">
        <v>0.5</v>
      </c>
      <c r="U102" s="29">
        <v>0.56000000000000005</v>
      </c>
      <c r="V102" s="28">
        <v>3413</v>
      </c>
      <c r="W102" s="29">
        <v>0.56000000000000005</v>
      </c>
      <c r="X102" s="26" t="s">
        <v>25</v>
      </c>
    </row>
    <row r="103" spans="1:24">
      <c r="A103" s="26" t="s">
        <v>12464</v>
      </c>
      <c r="B103" s="26" t="s">
        <v>12464</v>
      </c>
      <c r="C103" s="26" t="s">
        <v>12465</v>
      </c>
      <c r="D103" s="27">
        <v>24.9</v>
      </c>
      <c r="E103" s="28">
        <v>300</v>
      </c>
      <c r="F103" s="29">
        <v>0.89</v>
      </c>
      <c r="G103" s="29">
        <v>0.79</v>
      </c>
      <c r="H103" s="30">
        <v>4.0000000000000001E-3</v>
      </c>
      <c r="I103" s="29">
        <v>3.75</v>
      </c>
      <c r="J103" s="29">
        <v>3.95</v>
      </c>
      <c r="K103" s="29">
        <v>2.5</v>
      </c>
      <c r="L103" s="29">
        <v>2.8</v>
      </c>
      <c r="M103" s="28">
        <v>435</v>
      </c>
      <c r="N103" s="29">
        <v>0.21</v>
      </c>
      <c r="O103" s="29">
        <v>0.47</v>
      </c>
      <c r="P103" s="28">
        <v>1455</v>
      </c>
      <c r="Q103" s="29">
        <v>0.39</v>
      </c>
      <c r="R103" s="29">
        <v>0.67</v>
      </c>
      <c r="S103" s="28">
        <v>2294</v>
      </c>
      <c r="T103" s="29">
        <v>0.5</v>
      </c>
      <c r="U103" s="29">
        <v>0.75</v>
      </c>
      <c r="V103" s="28">
        <v>4589</v>
      </c>
      <c r="W103" s="29">
        <v>0.75</v>
      </c>
      <c r="X103" s="26" t="s">
        <v>25</v>
      </c>
    </row>
    <row r="104" spans="1:24">
      <c r="A104" s="26" t="s">
        <v>12465</v>
      </c>
      <c r="B104" s="26" t="s">
        <v>12465</v>
      </c>
      <c r="C104" s="26" t="s">
        <v>12466</v>
      </c>
      <c r="D104" s="27">
        <v>48.4</v>
      </c>
      <c r="E104" s="28">
        <v>300</v>
      </c>
      <c r="F104" s="29">
        <v>0.79</v>
      </c>
      <c r="G104" s="29">
        <v>0.59</v>
      </c>
      <c r="H104" s="30">
        <v>4.1000000000000003E-3</v>
      </c>
      <c r="I104" s="29">
        <v>3.95</v>
      </c>
      <c r="J104" s="29">
        <v>4.24</v>
      </c>
      <c r="K104" s="29">
        <v>2.8</v>
      </c>
      <c r="L104" s="29">
        <v>3.29</v>
      </c>
      <c r="M104" s="28">
        <v>551</v>
      </c>
      <c r="N104" s="29">
        <v>0.23</v>
      </c>
      <c r="O104" s="29">
        <v>0.51</v>
      </c>
      <c r="P104" s="28">
        <v>1806</v>
      </c>
      <c r="Q104" s="29">
        <v>0.43</v>
      </c>
      <c r="R104" s="29">
        <v>0.71</v>
      </c>
      <c r="S104" s="28">
        <v>2327</v>
      </c>
      <c r="T104" s="29">
        <v>0.5</v>
      </c>
      <c r="U104" s="29">
        <v>0.76</v>
      </c>
      <c r="V104" s="28">
        <v>4655</v>
      </c>
      <c r="W104" s="29">
        <v>0.76</v>
      </c>
      <c r="X104" s="26" t="s">
        <v>25</v>
      </c>
    </row>
    <row r="105" spans="1:24">
      <c r="A105" s="26" t="s">
        <v>12466</v>
      </c>
      <c r="B105" s="26" t="s">
        <v>12466</v>
      </c>
      <c r="C105" s="26" t="s">
        <v>12467</v>
      </c>
      <c r="D105" s="27">
        <v>34.700000000000003</v>
      </c>
      <c r="E105" s="28">
        <v>300</v>
      </c>
      <c r="F105" s="29">
        <v>0.59</v>
      </c>
      <c r="G105" s="29">
        <v>0.45</v>
      </c>
      <c r="H105" s="30">
        <v>4.0000000000000001E-3</v>
      </c>
      <c r="I105" s="29">
        <v>4.24</v>
      </c>
      <c r="J105" s="29">
        <v>4.5599999999999996</v>
      </c>
      <c r="K105" s="29">
        <v>3.29</v>
      </c>
      <c r="L105" s="29">
        <v>3.75</v>
      </c>
      <c r="M105" s="28">
        <v>551</v>
      </c>
      <c r="N105" s="29">
        <v>0.23</v>
      </c>
      <c r="O105" s="29">
        <v>0.51</v>
      </c>
      <c r="P105" s="28">
        <v>1806</v>
      </c>
      <c r="Q105" s="29">
        <v>0.44</v>
      </c>
      <c r="R105" s="29">
        <v>0.71</v>
      </c>
      <c r="S105" s="28">
        <v>2300</v>
      </c>
      <c r="T105" s="29">
        <v>0.5</v>
      </c>
      <c r="U105" s="29">
        <v>0.75</v>
      </c>
      <c r="V105" s="28">
        <v>4599</v>
      </c>
      <c r="W105" s="29">
        <v>0.75</v>
      </c>
      <c r="X105" s="26" t="s">
        <v>25</v>
      </c>
    </row>
    <row r="106" spans="1:24">
      <c r="A106" s="26" t="s">
        <v>12468</v>
      </c>
      <c r="B106" s="26" t="s">
        <v>12468</v>
      </c>
      <c r="C106" s="26" t="s">
        <v>12469</v>
      </c>
      <c r="D106" s="27">
        <v>29.5</v>
      </c>
      <c r="E106" s="28">
        <v>300</v>
      </c>
      <c r="F106" s="29">
        <v>0.95</v>
      </c>
      <c r="G106" s="29">
        <v>0.84</v>
      </c>
      <c r="H106" s="30">
        <v>3.7000000000000002E-3</v>
      </c>
      <c r="I106" s="29">
        <v>5.08</v>
      </c>
      <c r="J106" s="29">
        <v>4.93</v>
      </c>
      <c r="K106" s="29">
        <v>3.77</v>
      </c>
      <c r="L106" s="29">
        <v>3.73</v>
      </c>
      <c r="M106" s="28">
        <v>39</v>
      </c>
      <c r="N106" s="29">
        <v>7.0000000000000007E-2</v>
      </c>
      <c r="O106" s="29">
        <v>0.22</v>
      </c>
      <c r="P106" s="28">
        <v>148</v>
      </c>
      <c r="Q106" s="29">
        <v>0.13</v>
      </c>
      <c r="R106" s="29">
        <v>0.33</v>
      </c>
      <c r="S106" s="28">
        <v>2211</v>
      </c>
      <c r="T106" s="29">
        <v>0.5</v>
      </c>
      <c r="U106" s="29">
        <v>0.72</v>
      </c>
      <c r="V106" s="28">
        <v>4422</v>
      </c>
      <c r="W106" s="29">
        <v>0.72</v>
      </c>
      <c r="X106" s="26" t="s">
        <v>25</v>
      </c>
    </row>
    <row r="107" spans="1:24">
      <c r="A107" s="26" t="s">
        <v>12469</v>
      </c>
      <c r="B107" s="26" t="s">
        <v>12469</v>
      </c>
      <c r="C107" s="26" t="s">
        <v>12470</v>
      </c>
      <c r="D107" s="27">
        <v>44.1</v>
      </c>
      <c r="E107" s="28">
        <v>300</v>
      </c>
      <c r="F107" s="29">
        <v>0.84</v>
      </c>
      <c r="G107" s="29">
        <v>0.66</v>
      </c>
      <c r="H107" s="30">
        <v>4.1000000000000003E-3</v>
      </c>
      <c r="I107" s="29">
        <v>4.93</v>
      </c>
      <c r="J107" s="29">
        <v>4.74</v>
      </c>
      <c r="K107" s="29">
        <v>3.73</v>
      </c>
      <c r="L107" s="29">
        <v>3.72</v>
      </c>
      <c r="M107" s="28">
        <v>39</v>
      </c>
      <c r="N107" s="29">
        <v>7.0000000000000007E-2</v>
      </c>
      <c r="O107" s="29">
        <v>0.23</v>
      </c>
      <c r="P107" s="28">
        <v>148</v>
      </c>
      <c r="Q107" s="29">
        <v>0.12</v>
      </c>
      <c r="R107" s="29">
        <v>0.35</v>
      </c>
      <c r="S107" s="28">
        <v>2313</v>
      </c>
      <c r="T107" s="29">
        <v>0.5</v>
      </c>
      <c r="U107" s="29">
        <v>0.76</v>
      </c>
      <c r="V107" s="28">
        <v>4626</v>
      </c>
      <c r="W107" s="29">
        <v>0.76</v>
      </c>
      <c r="X107" s="26" t="s">
        <v>25</v>
      </c>
    </row>
    <row r="108" spans="1:24">
      <c r="A108" s="26" t="s">
        <v>12470</v>
      </c>
      <c r="B108" s="26" t="s">
        <v>12470</v>
      </c>
      <c r="C108" s="26" t="s">
        <v>12467</v>
      </c>
      <c r="D108" s="27">
        <v>52.3</v>
      </c>
      <c r="E108" s="28">
        <v>300</v>
      </c>
      <c r="F108" s="29">
        <v>0.66</v>
      </c>
      <c r="G108" s="29">
        <v>0.45</v>
      </c>
      <c r="H108" s="30">
        <v>4.0000000000000001E-3</v>
      </c>
      <c r="I108" s="29">
        <v>4.74</v>
      </c>
      <c r="J108" s="29">
        <v>4.5599999999999996</v>
      </c>
      <c r="K108" s="29">
        <v>3.72</v>
      </c>
      <c r="L108" s="29">
        <v>3.75</v>
      </c>
      <c r="M108" s="28">
        <v>39</v>
      </c>
      <c r="N108" s="29">
        <v>7.0000000000000007E-2</v>
      </c>
      <c r="O108" s="29">
        <v>0.23</v>
      </c>
      <c r="P108" s="28">
        <v>148</v>
      </c>
      <c r="Q108" s="29">
        <v>0.12</v>
      </c>
      <c r="R108" s="29">
        <v>0.34</v>
      </c>
      <c r="S108" s="28">
        <v>2294</v>
      </c>
      <c r="T108" s="29">
        <v>0.5</v>
      </c>
      <c r="U108" s="29">
        <v>0.75</v>
      </c>
      <c r="V108" s="28">
        <v>4588</v>
      </c>
      <c r="W108" s="29">
        <v>0.75</v>
      </c>
      <c r="X108" s="26" t="s">
        <v>25</v>
      </c>
    </row>
    <row r="109" spans="1:24">
      <c r="A109" s="26" t="s">
        <v>12471</v>
      </c>
      <c r="B109" s="26" t="s">
        <v>12471</v>
      </c>
      <c r="C109" s="26" t="s">
        <v>12472</v>
      </c>
      <c r="D109" s="27">
        <v>49.4</v>
      </c>
      <c r="E109" s="28">
        <v>300</v>
      </c>
      <c r="F109" s="29">
        <v>1.28</v>
      </c>
      <c r="G109" s="29">
        <v>1.08</v>
      </c>
      <c r="H109" s="30">
        <v>4.0000000000000001E-3</v>
      </c>
      <c r="I109" s="29">
        <v>4.8499999999999996</v>
      </c>
      <c r="J109" s="29">
        <v>4.82</v>
      </c>
      <c r="K109" s="29">
        <v>3.21</v>
      </c>
      <c r="L109" s="29">
        <v>3.38</v>
      </c>
      <c r="M109" s="28">
        <v>109</v>
      </c>
      <c r="N109" s="29">
        <v>0.11</v>
      </c>
      <c r="O109" s="29">
        <v>0.31</v>
      </c>
      <c r="P109" s="28">
        <v>398</v>
      </c>
      <c r="Q109" s="29">
        <v>0.2</v>
      </c>
      <c r="R109" s="29">
        <v>0.46</v>
      </c>
      <c r="S109" s="28">
        <v>2304</v>
      </c>
      <c r="T109" s="29">
        <v>0.5</v>
      </c>
      <c r="U109" s="29">
        <v>0.75</v>
      </c>
      <c r="V109" s="28">
        <v>4607</v>
      </c>
      <c r="W109" s="29">
        <v>0.75</v>
      </c>
      <c r="X109" s="26" t="s">
        <v>25</v>
      </c>
    </row>
    <row r="110" spans="1:24">
      <c r="A110" s="26" t="s">
        <v>12473</v>
      </c>
      <c r="B110" s="26" t="s">
        <v>12473</v>
      </c>
      <c r="C110" s="26" t="s">
        <v>12474</v>
      </c>
      <c r="D110" s="27">
        <v>30.8</v>
      </c>
      <c r="E110" s="28">
        <v>300</v>
      </c>
      <c r="F110" s="29">
        <v>1.32</v>
      </c>
      <c r="G110" s="29">
        <v>1.19</v>
      </c>
      <c r="H110" s="30">
        <v>4.1999999999999997E-3</v>
      </c>
      <c r="I110" s="29">
        <v>5.0599999999999996</v>
      </c>
      <c r="J110" s="29">
        <v>4.9000000000000004</v>
      </c>
      <c r="K110" s="29">
        <v>3.38</v>
      </c>
      <c r="L110" s="29">
        <v>3.35</v>
      </c>
      <c r="M110" s="28">
        <v>217</v>
      </c>
      <c r="N110" s="29">
        <v>0.15</v>
      </c>
      <c r="O110" s="29">
        <v>0.39</v>
      </c>
      <c r="P110" s="28">
        <v>763</v>
      </c>
      <c r="Q110" s="29">
        <v>0.27</v>
      </c>
      <c r="R110" s="29">
        <v>0.56999999999999995</v>
      </c>
      <c r="S110" s="28">
        <v>2352</v>
      </c>
      <c r="T110" s="29">
        <v>0.5</v>
      </c>
      <c r="U110" s="29">
        <v>0.77</v>
      </c>
      <c r="V110" s="28">
        <v>4704</v>
      </c>
      <c r="W110" s="29">
        <v>0.77</v>
      </c>
      <c r="X110" s="26" t="s">
        <v>25</v>
      </c>
    </row>
    <row r="111" spans="1:24">
      <c r="A111" s="26" t="s">
        <v>12474</v>
      </c>
      <c r="B111" s="26" t="s">
        <v>12474</v>
      </c>
      <c r="C111" s="26" t="s">
        <v>12472</v>
      </c>
      <c r="D111" s="27">
        <v>28.4</v>
      </c>
      <c r="E111" s="28">
        <v>300</v>
      </c>
      <c r="F111" s="29">
        <v>1.19</v>
      </c>
      <c r="G111" s="29">
        <v>1.08</v>
      </c>
      <c r="H111" s="30">
        <v>3.8999999999999998E-3</v>
      </c>
      <c r="I111" s="29">
        <v>4.9000000000000004</v>
      </c>
      <c r="J111" s="29">
        <v>4.82</v>
      </c>
      <c r="K111" s="29">
        <v>3.35</v>
      </c>
      <c r="L111" s="29">
        <v>3.38</v>
      </c>
      <c r="M111" s="28">
        <v>217</v>
      </c>
      <c r="N111" s="29">
        <v>0.15</v>
      </c>
      <c r="O111" s="29">
        <v>0.38</v>
      </c>
      <c r="P111" s="28">
        <v>763</v>
      </c>
      <c r="Q111" s="29">
        <v>0.28000000000000003</v>
      </c>
      <c r="R111" s="29">
        <v>0.55000000000000004</v>
      </c>
      <c r="S111" s="28">
        <v>2253</v>
      </c>
      <c r="T111" s="29">
        <v>0.5</v>
      </c>
      <c r="U111" s="29">
        <v>0.74</v>
      </c>
      <c r="V111" s="28">
        <v>4506</v>
      </c>
      <c r="W111" s="29">
        <v>0.74</v>
      </c>
      <c r="X111" s="26" t="s">
        <v>25</v>
      </c>
    </row>
    <row r="112" spans="1:24">
      <c r="A112" s="26" t="s">
        <v>12472</v>
      </c>
      <c r="B112" s="26" t="s">
        <v>12472</v>
      </c>
      <c r="C112" s="26" t="s">
        <v>12475</v>
      </c>
      <c r="D112" s="27">
        <v>36.1</v>
      </c>
      <c r="E112" s="28">
        <v>300</v>
      </c>
      <c r="F112" s="29">
        <v>1.08</v>
      </c>
      <c r="G112" s="29">
        <v>0.93</v>
      </c>
      <c r="H112" s="30">
        <v>4.1999999999999997E-3</v>
      </c>
      <c r="I112" s="29">
        <v>4.82</v>
      </c>
      <c r="J112" s="29">
        <v>4.79</v>
      </c>
      <c r="K112" s="29">
        <v>3.38</v>
      </c>
      <c r="L112" s="29">
        <v>3.5</v>
      </c>
      <c r="M112" s="28">
        <v>350</v>
      </c>
      <c r="N112" s="29">
        <v>0.19</v>
      </c>
      <c r="O112" s="29">
        <v>0.45</v>
      </c>
      <c r="P112" s="28">
        <v>1191</v>
      </c>
      <c r="Q112" s="29">
        <v>0.34</v>
      </c>
      <c r="R112" s="29">
        <v>0.64</v>
      </c>
      <c r="S112" s="28">
        <v>2334</v>
      </c>
      <c r="T112" s="29">
        <v>0.5</v>
      </c>
      <c r="U112" s="29">
        <v>0.76</v>
      </c>
      <c r="V112" s="28">
        <v>4668</v>
      </c>
      <c r="W112" s="29">
        <v>0.76</v>
      </c>
      <c r="X112" s="26" t="s">
        <v>25</v>
      </c>
    </row>
    <row r="113" spans="1:24">
      <c r="A113" s="26" t="s">
        <v>12475</v>
      </c>
      <c r="B113" s="26" t="s">
        <v>12475</v>
      </c>
      <c r="C113" s="26" t="s">
        <v>12476</v>
      </c>
      <c r="D113" s="27">
        <v>35.4</v>
      </c>
      <c r="E113" s="28">
        <v>300</v>
      </c>
      <c r="F113" s="29">
        <v>0.93</v>
      </c>
      <c r="G113" s="29">
        <v>0.8</v>
      </c>
      <c r="H113" s="30">
        <v>3.7000000000000002E-3</v>
      </c>
      <c r="I113" s="29">
        <v>4.79</v>
      </c>
      <c r="J113" s="29">
        <v>4.8499999999999996</v>
      </c>
      <c r="K113" s="29">
        <v>3.5</v>
      </c>
      <c r="L113" s="29">
        <v>3.69</v>
      </c>
      <c r="M113" s="28">
        <v>350</v>
      </c>
      <c r="N113" s="29">
        <v>0.19</v>
      </c>
      <c r="O113" s="29">
        <v>0.43</v>
      </c>
      <c r="P113" s="28">
        <v>1191</v>
      </c>
      <c r="Q113" s="29">
        <v>0.36</v>
      </c>
      <c r="R113" s="29">
        <v>0.61</v>
      </c>
      <c r="S113" s="28">
        <v>2194</v>
      </c>
      <c r="T113" s="29">
        <v>0.5</v>
      </c>
      <c r="U113" s="29">
        <v>0.72</v>
      </c>
      <c r="V113" s="28">
        <v>4388</v>
      </c>
      <c r="W113" s="29">
        <v>0.72</v>
      </c>
      <c r="X113" s="26" t="s">
        <v>25</v>
      </c>
    </row>
    <row r="114" spans="1:24">
      <c r="A114" s="26" t="s">
        <v>12477</v>
      </c>
      <c r="B114" s="26" t="s">
        <v>12477</v>
      </c>
      <c r="C114" s="26" t="s">
        <v>12478</v>
      </c>
      <c r="D114" s="27">
        <v>38.5</v>
      </c>
      <c r="E114" s="28">
        <v>300</v>
      </c>
      <c r="F114" s="29">
        <v>1.06</v>
      </c>
      <c r="G114" s="29">
        <v>0.91</v>
      </c>
      <c r="H114" s="30">
        <v>3.8999999999999998E-3</v>
      </c>
      <c r="I114" s="29">
        <v>5.04</v>
      </c>
      <c r="J114" s="29">
        <v>4.83</v>
      </c>
      <c r="K114" s="29">
        <v>3.62</v>
      </c>
      <c r="L114" s="29">
        <v>3.56</v>
      </c>
      <c r="M114" s="28">
        <v>151</v>
      </c>
      <c r="N114" s="29">
        <v>0.13</v>
      </c>
      <c r="O114" s="29">
        <v>0.34</v>
      </c>
      <c r="P114" s="28">
        <v>541</v>
      </c>
      <c r="Q114" s="29">
        <v>0.23</v>
      </c>
      <c r="R114" s="29">
        <v>0.5</v>
      </c>
      <c r="S114" s="28">
        <v>2260</v>
      </c>
      <c r="T114" s="29">
        <v>0.5</v>
      </c>
      <c r="U114" s="29">
        <v>0.74</v>
      </c>
      <c r="V114" s="28">
        <v>4520</v>
      </c>
      <c r="W114" s="29">
        <v>0.74</v>
      </c>
      <c r="X114" s="26" t="s">
        <v>25</v>
      </c>
    </row>
    <row r="115" spans="1:24">
      <c r="A115" s="26" t="s">
        <v>12478</v>
      </c>
      <c r="B115" s="26" t="s">
        <v>12478</v>
      </c>
      <c r="C115" s="26" t="s">
        <v>12476</v>
      </c>
      <c r="D115" s="27">
        <v>26.5</v>
      </c>
      <c r="E115" s="28">
        <v>300</v>
      </c>
      <c r="F115" s="29">
        <v>0.91</v>
      </c>
      <c r="G115" s="29">
        <v>0.8</v>
      </c>
      <c r="H115" s="30">
        <v>4.1999999999999997E-3</v>
      </c>
      <c r="I115" s="29">
        <v>4.83</v>
      </c>
      <c r="J115" s="29">
        <v>4.8499999999999996</v>
      </c>
      <c r="K115" s="29">
        <v>3.56</v>
      </c>
      <c r="L115" s="29">
        <v>3.69</v>
      </c>
      <c r="M115" s="28">
        <v>151</v>
      </c>
      <c r="N115" s="29">
        <v>0.12</v>
      </c>
      <c r="O115" s="29">
        <v>0.35</v>
      </c>
      <c r="P115" s="28">
        <v>541</v>
      </c>
      <c r="Q115" s="29">
        <v>0.23</v>
      </c>
      <c r="R115" s="29">
        <v>0.51</v>
      </c>
      <c r="S115" s="28">
        <v>2333</v>
      </c>
      <c r="T115" s="29">
        <v>0.5</v>
      </c>
      <c r="U115" s="29">
        <v>0.76</v>
      </c>
      <c r="V115" s="28">
        <v>4665</v>
      </c>
      <c r="W115" s="29">
        <v>0.76</v>
      </c>
      <c r="X115" s="26" t="s">
        <v>25</v>
      </c>
    </row>
    <row r="116" spans="1:24">
      <c r="A116" s="26" t="s">
        <v>12476</v>
      </c>
      <c r="B116" s="26" t="s">
        <v>12476</v>
      </c>
      <c r="C116" s="26" t="s">
        <v>12479</v>
      </c>
      <c r="D116" s="27">
        <v>39.200000000000003</v>
      </c>
      <c r="E116" s="28">
        <v>400</v>
      </c>
      <c r="F116" s="29">
        <v>0.7</v>
      </c>
      <c r="G116" s="29">
        <v>0.57999999999999996</v>
      </c>
      <c r="H116" s="30">
        <v>3.0999999999999999E-3</v>
      </c>
      <c r="I116" s="29">
        <v>4.8499999999999996</v>
      </c>
      <c r="J116" s="29">
        <v>4.7699999999999996</v>
      </c>
      <c r="K116" s="29">
        <v>3.69</v>
      </c>
      <c r="L116" s="29">
        <v>3.73</v>
      </c>
      <c r="M116" s="28">
        <v>546</v>
      </c>
      <c r="N116" s="29">
        <v>0.17</v>
      </c>
      <c r="O116" s="29">
        <v>0.44</v>
      </c>
      <c r="P116" s="28">
        <v>1790</v>
      </c>
      <c r="Q116" s="29">
        <v>0.31</v>
      </c>
      <c r="R116" s="29">
        <v>0.63</v>
      </c>
      <c r="S116" s="28">
        <v>4314</v>
      </c>
      <c r="T116" s="29">
        <v>0.5</v>
      </c>
      <c r="U116" s="29">
        <v>0.79</v>
      </c>
      <c r="V116" s="28">
        <v>8628</v>
      </c>
      <c r="W116" s="29">
        <v>0.79</v>
      </c>
      <c r="X116" s="26" t="s">
        <v>25</v>
      </c>
    </row>
    <row r="117" spans="1:24">
      <c r="A117" s="26" t="s">
        <v>12479</v>
      </c>
      <c r="B117" s="26" t="s">
        <v>12479</v>
      </c>
      <c r="C117" s="26" t="s">
        <v>12480</v>
      </c>
      <c r="D117" s="27">
        <v>26.4</v>
      </c>
      <c r="E117" s="28">
        <v>400</v>
      </c>
      <c r="F117" s="29">
        <v>0.57999999999999996</v>
      </c>
      <c r="G117" s="29">
        <v>0.5</v>
      </c>
      <c r="H117" s="30">
        <v>3.0000000000000001E-3</v>
      </c>
      <c r="I117" s="29">
        <v>4.7699999999999996</v>
      </c>
      <c r="J117" s="29">
        <v>4.6900000000000004</v>
      </c>
      <c r="K117" s="29">
        <v>3.73</v>
      </c>
      <c r="L117" s="29">
        <v>3.73</v>
      </c>
      <c r="M117" s="28">
        <v>546</v>
      </c>
      <c r="N117" s="29">
        <v>0.17</v>
      </c>
      <c r="O117" s="29">
        <v>0.44</v>
      </c>
      <c r="P117" s="28">
        <v>1790</v>
      </c>
      <c r="Q117" s="29">
        <v>0.31</v>
      </c>
      <c r="R117" s="29">
        <v>0.63</v>
      </c>
      <c r="S117" s="28">
        <v>4292</v>
      </c>
      <c r="T117" s="29">
        <v>0.5</v>
      </c>
      <c r="U117" s="29">
        <v>0.79</v>
      </c>
      <c r="V117" s="28">
        <v>8584</v>
      </c>
      <c r="W117" s="29">
        <v>0.79</v>
      </c>
      <c r="X117" s="26" t="s">
        <v>25</v>
      </c>
    </row>
    <row r="118" spans="1:24">
      <c r="A118" s="26" t="s">
        <v>12481</v>
      </c>
      <c r="B118" s="26" t="s">
        <v>12481</v>
      </c>
      <c r="C118" s="26" t="s">
        <v>12482</v>
      </c>
      <c r="D118" s="27">
        <v>25.5</v>
      </c>
      <c r="E118" s="28">
        <v>300</v>
      </c>
      <c r="F118" s="29">
        <v>1.06</v>
      </c>
      <c r="G118" s="29">
        <v>0.95</v>
      </c>
      <c r="H118" s="30">
        <v>4.3E-3</v>
      </c>
      <c r="I118" s="29">
        <v>4.72</v>
      </c>
      <c r="J118" s="29">
        <v>4.74</v>
      </c>
      <c r="K118" s="29">
        <v>3.3</v>
      </c>
      <c r="L118" s="29">
        <v>3.43</v>
      </c>
      <c r="M118" s="28">
        <v>75</v>
      </c>
      <c r="N118" s="29">
        <v>0.09</v>
      </c>
      <c r="O118" s="29">
        <v>0.28999999999999998</v>
      </c>
      <c r="P118" s="28">
        <v>277</v>
      </c>
      <c r="Q118" s="29">
        <v>0.16</v>
      </c>
      <c r="R118" s="29">
        <v>0.42</v>
      </c>
      <c r="S118" s="28">
        <v>2378</v>
      </c>
      <c r="T118" s="29">
        <v>0.5</v>
      </c>
      <c r="U118" s="29">
        <v>0.78</v>
      </c>
      <c r="V118" s="28">
        <v>4756</v>
      </c>
      <c r="W118" s="29">
        <v>0.78</v>
      </c>
      <c r="X118" s="26" t="s">
        <v>25</v>
      </c>
    </row>
    <row r="119" spans="1:24">
      <c r="A119" s="26" t="s">
        <v>12482</v>
      </c>
      <c r="B119" s="26" t="s">
        <v>12482</v>
      </c>
      <c r="C119" s="26" t="s">
        <v>12483</v>
      </c>
      <c r="D119" s="27">
        <v>49.5</v>
      </c>
      <c r="E119" s="28">
        <v>300</v>
      </c>
      <c r="F119" s="29">
        <v>0.95</v>
      </c>
      <c r="G119" s="29">
        <v>0.75</v>
      </c>
      <c r="H119" s="30">
        <v>4.0000000000000001E-3</v>
      </c>
      <c r="I119" s="29">
        <v>4.74</v>
      </c>
      <c r="J119" s="29">
        <v>4.7</v>
      </c>
      <c r="K119" s="29">
        <v>3.43</v>
      </c>
      <c r="L119" s="29">
        <v>3.59</v>
      </c>
      <c r="M119" s="28">
        <v>75</v>
      </c>
      <c r="N119" s="29">
        <v>0.09</v>
      </c>
      <c r="O119" s="29">
        <v>0.28000000000000003</v>
      </c>
      <c r="P119" s="28">
        <v>277</v>
      </c>
      <c r="Q119" s="29">
        <v>0.17</v>
      </c>
      <c r="R119" s="29">
        <v>0.42</v>
      </c>
      <c r="S119" s="28">
        <v>2301</v>
      </c>
      <c r="T119" s="29">
        <v>0.5</v>
      </c>
      <c r="U119" s="29">
        <v>0.75</v>
      </c>
      <c r="V119" s="28">
        <v>4603</v>
      </c>
      <c r="W119" s="29">
        <v>0.75</v>
      </c>
      <c r="X119" s="26" t="s">
        <v>25</v>
      </c>
    </row>
    <row r="120" spans="1:24">
      <c r="A120" s="26" t="s">
        <v>12483</v>
      </c>
      <c r="B120" s="26" t="s">
        <v>12483</v>
      </c>
      <c r="C120" s="26" t="s">
        <v>12480</v>
      </c>
      <c r="D120" s="27">
        <v>34.799999999999997</v>
      </c>
      <c r="E120" s="28">
        <v>300</v>
      </c>
      <c r="F120" s="29">
        <v>0.75</v>
      </c>
      <c r="G120" s="29">
        <v>0.61</v>
      </c>
      <c r="H120" s="30">
        <v>4.0000000000000001E-3</v>
      </c>
      <c r="I120" s="29">
        <v>4.7</v>
      </c>
      <c r="J120" s="29">
        <v>4.6900000000000004</v>
      </c>
      <c r="K120" s="29">
        <v>3.59</v>
      </c>
      <c r="L120" s="29">
        <v>3.72</v>
      </c>
      <c r="M120" s="28">
        <v>75</v>
      </c>
      <c r="N120" s="29">
        <v>0.09</v>
      </c>
      <c r="O120" s="29">
        <v>0.28000000000000003</v>
      </c>
      <c r="P120" s="28">
        <v>277</v>
      </c>
      <c r="Q120" s="29">
        <v>0.17</v>
      </c>
      <c r="R120" s="29">
        <v>0.41</v>
      </c>
      <c r="S120" s="28">
        <v>2296</v>
      </c>
      <c r="T120" s="29">
        <v>0.5</v>
      </c>
      <c r="U120" s="29">
        <v>0.75</v>
      </c>
      <c r="V120" s="28">
        <v>4593</v>
      </c>
      <c r="W120" s="29">
        <v>0.75</v>
      </c>
      <c r="X120" s="26" t="s">
        <v>25</v>
      </c>
    </row>
    <row r="121" spans="1:24">
      <c r="A121" s="26" t="s">
        <v>12484</v>
      </c>
      <c r="B121" s="26" t="s">
        <v>12484</v>
      </c>
      <c r="C121" s="26" t="s">
        <v>12485</v>
      </c>
      <c r="D121" s="27">
        <v>51.3</v>
      </c>
      <c r="E121" s="28">
        <v>300</v>
      </c>
      <c r="F121" s="29">
        <v>1.1100000000000001</v>
      </c>
      <c r="G121" s="29">
        <v>0.9</v>
      </c>
      <c r="H121" s="30">
        <v>4.1000000000000003E-3</v>
      </c>
      <c r="I121" s="29">
        <v>4.68</v>
      </c>
      <c r="J121" s="29">
        <v>4.67</v>
      </c>
      <c r="K121" s="29">
        <v>3.21</v>
      </c>
      <c r="L121" s="29">
        <v>3.41</v>
      </c>
      <c r="M121" s="28">
        <v>79</v>
      </c>
      <c r="N121" s="29">
        <v>0.09</v>
      </c>
      <c r="O121" s="29">
        <v>0.28999999999999998</v>
      </c>
      <c r="P121" s="28">
        <v>293</v>
      </c>
      <c r="Q121" s="29">
        <v>0.17</v>
      </c>
      <c r="R121" s="29">
        <v>0.42</v>
      </c>
      <c r="S121" s="28">
        <v>2316</v>
      </c>
      <c r="T121" s="29">
        <v>0.5</v>
      </c>
      <c r="U121" s="29">
        <v>0.76</v>
      </c>
      <c r="V121" s="28">
        <v>4633</v>
      </c>
      <c r="W121" s="29">
        <v>0.76</v>
      </c>
      <c r="X121" s="26" t="s">
        <v>25</v>
      </c>
    </row>
    <row r="122" spans="1:24">
      <c r="A122" s="26" t="s">
        <v>12485</v>
      </c>
      <c r="B122" s="26" t="s">
        <v>12485</v>
      </c>
      <c r="C122" s="26" t="s">
        <v>12486</v>
      </c>
      <c r="D122" s="27">
        <v>25.4</v>
      </c>
      <c r="E122" s="28">
        <v>300</v>
      </c>
      <c r="F122" s="29">
        <v>0.9</v>
      </c>
      <c r="G122" s="29">
        <v>0.8</v>
      </c>
      <c r="H122" s="30">
        <v>3.8999999999999998E-3</v>
      </c>
      <c r="I122" s="29">
        <v>4.67</v>
      </c>
      <c r="J122" s="29">
        <v>4.6500000000000004</v>
      </c>
      <c r="K122" s="29">
        <v>3.41</v>
      </c>
      <c r="L122" s="29">
        <v>3.49</v>
      </c>
      <c r="M122" s="28">
        <v>165</v>
      </c>
      <c r="N122" s="29">
        <v>0.13</v>
      </c>
      <c r="O122" s="29">
        <v>0.35</v>
      </c>
      <c r="P122" s="28">
        <v>590</v>
      </c>
      <c r="Q122" s="29">
        <v>0.24</v>
      </c>
      <c r="R122" s="29">
        <v>0.51</v>
      </c>
      <c r="S122" s="28">
        <v>2272</v>
      </c>
      <c r="T122" s="29">
        <v>0.5</v>
      </c>
      <c r="U122" s="29">
        <v>0.74</v>
      </c>
      <c r="V122" s="28">
        <v>4543</v>
      </c>
      <c r="W122" s="29">
        <v>0.74</v>
      </c>
      <c r="X122" s="26" t="s">
        <v>25</v>
      </c>
    </row>
    <row r="123" spans="1:24">
      <c r="A123" s="26" t="s">
        <v>12486</v>
      </c>
      <c r="B123" s="26" t="s">
        <v>12486</v>
      </c>
      <c r="C123" s="26" t="s">
        <v>12480</v>
      </c>
      <c r="D123" s="27">
        <v>49.3</v>
      </c>
      <c r="E123" s="28">
        <v>300</v>
      </c>
      <c r="F123" s="29">
        <v>0.8</v>
      </c>
      <c r="G123" s="29">
        <v>0.6</v>
      </c>
      <c r="H123" s="30">
        <v>4.1000000000000003E-3</v>
      </c>
      <c r="I123" s="29">
        <v>4.6500000000000004</v>
      </c>
      <c r="J123" s="29">
        <v>4.6900000000000004</v>
      </c>
      <c r="K123" s="29">
        <v>3.49</v>
      </c>
      <c r="L123" s="29">
        <v>3.73</v>
      </c>
      <c r="M123" s="28">
        <v>173</v>
      </c>
      <c r="N123" s="29">
        <v>0.13</v>
      </c>
      <c r="O123" s="29">
        <v>0.36</v>
      </c>
      <c r="P123" s="28">
        <v>617</v>
      </c>
      <c r="Q123" s="29">
        <v>0.25</v>
      </c>
      <c r="R123" s="29">
        <v>0.53</v>
      </c>
      <c r="S123" s="28">
        <v>2306</v>
      </c>
      <c r="T123" s="29">
        <v>0.5</v>
      </c>
      <c r="U123" s="29">
        <v>0.76</v>
      </c>
      <c r="V123" s="28">
        <v>4612</v>
      </c>
      <c r="W123" s="29">
        <v>0.76</v>
      </c>
      <c r="X123" s="26" t="s">
        <v>25</v>
      </c>
    </row>
    <row r="124" spans="1:24">
      <c r="A124" s="26" t="s">
        <v>12480</v>
      </c>
      <c r="B124" s="26" t="s">
        <v>12480</v>
      </c>
      <c r="C124" s="26" t="s">
        <v>12467</v>
      </c>
      <c r="D124" s="27">
        <v>52.7</v>
      </c>
      <c r="E124" s="28">
        <v>400</v>
      </c>
      <c r="F124" s="29">
        <v>0.5</v>
      </c>
      <c r="G124" s="29">
        <v>0.35</v>
      </c>
      <c r="H124" s="30">
        <v>2.8E-3</v>
      </c>
      <c r="I124" s="29">
        <v>4.6900000000000004</v>
      </c>
      <c r="J124" s="29">
        <v>4.5599999999999996</v>
      </c>
      <c r="K124" s="29">
        <v>3.73</v>
      </c>
      <c r="L124" s="29">
        <v>3.75</v>
      </c>
      <c r="M124" s="28">
        <v>839</v>
      </c>
      <c r="N124" s="29">
        <v>0.21</v>
      </c>
      <c r="O124" s="29">
        <v>0.49</v>
      </c>
      <c r="P124" s="28">
        <v>2642</v>
      </c>
      <c r="Q124" s="29">
        <v>0.39</v>
      </c>
      <c r="R124" s="29">
        <v>0.68</v>
      </c>
      <c r="S124" s="28">
        <v>4160</v>
      </c>
      <c r="T124" s="29">
        <v>0.5</v>
      </c>
      <c r="U124" s="29">
        <v>0.77</v>
      </c>
      <c r="V124" s="28">
        <v>8320</v>
      </c>
      <c r="W124" s="29">
        <v>0.77</v>
      </c>
      <c r="X124" s="26" t="s">
        <v>25</v>
      </c>
    </row>
    <row r="125" spans="1:24">
      <c r="A125" s="26" t="s">
        <v>12467</v>
      </c>
      <c r="B125" s="26" t="s">
        <v>12467</v>
      </c>
      <c r="C125" s="26" t="s">
        <v>12487</v>
      </c>
      <c r="D125" s="27">
        <v>42.9</v>
      </c>
      <c r="E125" s="28">
        <v>500</v>
      </c>
      <c r="F125" s="29">
        <v>0.25</v>
      </c>
      <c r="G125" s="29">
        <v>0.14000000000000001</v>
      </c>
      <c r="H125" s="30">
        <v>2.5999999999999999E-3</v>
      </c>
      <c r="I125" s="29">
        <v>4.5599999999999996</v>
      </c>
      <c r="J125" s="29">
        <v>4.12</v>
      </c>
      <c r="K125" s="29">
        <v>3.74</v>
      </c>
      <c r="L125" s="29">
        <v>3.41</v>
      </c>
      <c r="M125" s="28">
        <v>1552</v>
      </c>
      <c r="N125" s="29">
        <v>0.22</v>
      </c>
      <c r="O125" s="29">
        <v>0.55000000000000004</v>
      </c>
      <c r="P125" s="28">
        <v>4568</v>
      </c>
      <c r="Q125" s="29">
        <v>0.39</v>
      </c>
      <c r="R125" s="29">
        <v>0.75</v>
      </c>
      <c r="S125" s="28">
        <v>7159</v>
      </c>
      <c r="T125" s="29">
        <v>0.5</v>
      </c>
      <c r="U125" s="29">
        <v>0.84</v>
      </c>
      <c r="V125" s="28">
        <v>14317</v>
      </c>
      <c r="W125" s="29">
        <v>0.84</v>
      </c>
      <c r="X125" s="26" t="s">
        <v>25</v>
      </c>
    </row>
    <row r="126" spans="1:24">
      <c r="A126" s="26" t="s">
        <v>12488</v>
      </c>
      <c r="B126" s="26" t="s">
        <v>12488</v>
      </c>
      <c r="C126" s="26" t="s">
        <v>12465</v>
      </c>
      <c r="D126" s="27">
        <v>45.7</v>
      </c>
      <c r="E126" s="28">
        <v>300</v>
      </c>
      <c r="F126" s="29">
        <v>0.98</v>
      </c>
      <c r="G126" s="29">
        <v>0.8</v>
      </c>
      <c r="H126" s="30">
        <v>3.8999999999999998E-3</v>
      </c>
      <c r="I126" s="29">
        <v>3.41</v>
      </c>
      <c r="J126" s="29">
        <v>3.95</v>
      </c>
      <c r="K126" s="29">
        <v>2.0699999999999998</v>
      </c>
      <c r="L126" s="29">
        <v>2.79</v>
      </c>
      <c r="M126" s="28">
        <v>116</v>
      </c>
      <c r="N126" s="29">
        <v>0.11</v>
      </c>
      <c r="O126" s="29">
        <v>0.32</v>
      </c>
      <c r="P126" s="28">
        <v>422</v>
      </c>
      <c r="Q126" s="29">
        <v>0.21</v>
      </c>
      <c r="R126" s="29">
        <v>0.47</v>
      </c>
      <c r="S126" s="28">
        <v>2272</v>
      </c>
      <c r="T126" s="29">
        <v>0.5</v>
      </c>
      <c r="U126" s="29">
        <v>0.74</v>
      </c>
      <c r="V126" s="28">
        <v>4544</v>
      </c>
      <c r="W126" s="29">
        <v>0.74</v>
      </c>
      <c r="X126" s="26" t="s">
        <v>25</v>
      </c>
    </row>
    <row r="127" spans="1:24">
      <c r="A127" s="26" t="s">
        <v>12487</v>
      </c>
      <c r="B127" s="26" t="s">
        <v>12487</v>
      </c>
      <c r="C127" s="26" t="s">
        <v>12489</v>
      </c>
      <c r="D127" s="27">
        <v>38.299999999999997</v>
      </c>
      <c r="E127" s="28">
        <v>500</v>
      </c>
      <c r="F127" s="29">
        <v>0.14000000000000001</v>
      </c>
      <c r="G127" s="29">
        <v>0.05</v>
      </c>
      <c r="H127" s="30">
        <v>2.3E-3</v>
      </c>
      <c r="I127" s="29">
        <v>4.12</v>
      </c>
      <c r="J127" s="29">
        <v>3.46</v>
      </c>
      <c r="K127" s="29">
        <v>3.41</v>
      </c>
      <c r="L127" s="29">
        <v>2.84</v>
      </c>
      <c r="M127" s="28">
        <v>1557</v>
      </c>
      <c r="N127" s="29">
        <v>0.23</v>
      </c>
      <c r="O127" s="29">
        <v>0.54</v>
      </c>
      <c r="P127" s="28">
        <v>4581</v>
      </c>
      <c r="Q127" s="29">
        <v>0.4</v>
      </c>
      <c r="R127" s="29">
        <v>0.73</v>
      </c>
      <c r="S127" s="28">
        <v>6853</v>
      </c>
      <c r="T127" s="29">
        <v>0.5</v>
      </c>
      <c r="U127" s="29">
        <v>0.81</v>
      </c>
      <c r="V127" s="28">
        <v>13706</v>
      </c>
      <c r="W127" s="29">
        <v>0.81</v>
      </c>
      <c r="X127" s="26" t="s">
        <v>25</v>
      </c>
    </row>
    <row r="128" spans="1:24">
      <c r="A128" s="26" t="s">
        <v>12489</v>
      </c>
      <c r="B128" s="26" t="s">
        <v>12489</v>
      </c>
      <c r="C128" s="26" t="s">
        <v>12490</v>
      </c>
      <c r="D128" s="27">
        <v>38.799999999999997</v>
      </c>
      <c r="E128" s="28">
        <v>500</v>
      </c>
      <c r="F128" s="29">
        <v>0.05</v>
      </c>
      <c r="G128" s="29">
        <v>-0.05</v>
      </c>
      <c r="H128" s="30">
        <v>2.5999999999999999E-3</v>
      </c>
      <c r="I128" s="29">
        <v>3.46</v>
      </c>
      <c r="J128" s="29">
        <v>3.09</v>
      </c>
      <c r="K128" s="29">
        <v>2.84</v>
      </c>
      <c r="L128" s="29">
        <v>2.57</v>
      </c>
      <c r="M128" s="28">
        <v>1557</v>
      </c>
      <c r="N128" s="29">
        <v>0.22</v>
      </c>
      <c r="O128" s="29">
        <v>0.55000000000000004</v>
      </c>
      <c r="P128" s="28">
        <v>4581</v>
      </c>
      <c r="Q128" s="29">
        <v>0.39</v>
      </c>
      <c r="R128" s="29">
        <v>0.75</v>
      </c>
      <c r="S128" s="28">
        <v>7177</v>
      </c>
      <c r="T128" s="29">
        <v>0.5</v>
      </c>
      <c r="U128" s="29">
        <v>0.85</v>
      </c>
      <c r="V128" s="28">
        <v>14354</v>
      </c>
      <c r="W128" s="29">
        <v>0.85</v>
      </c>
      <c r="X128" s="26" t="s">
        <v>25</v>
      </c>
    </row>
    <row r="129" spans="1:24">
      <c r="A129" s="26" t="s">
        <v>12491</v>
      </c>
      <c r="B129" s="26" t="s">
        <v>12491</v>
      </c>
      <c r="C129" s="26" t="s">
        <v>12492</v>
      </c>
      <c r="D129" s="27">
        <v>40</v>
      </c>
      <c r="E129" s="28">
        <v>300</v>
      </c>
      <c r="F129" s="29">
        <v>0.74</v>
      </c>
      <c r="G129" s="29">
        <v>0.57999999999999996</v>
      </c>
      <c r="H129" s="30">
        <v>4.0000000000000001E-3</v>
      </c>
      <c r="I129" s="29">
        <v>3.01</v>
      </c>
      <c r="J129" s="29">
        <v>3.05</v>
      </c>
      <c r="K129" s="29">
        <v>1.91</v>
      </c>
      <c r="L129" s="29">
        <v>2.11</v>
      </c>
      <c r="M129" s="28">
        <v>163</v>
      </c>
      <c r="N129" s="29">
        <v>0.13</v>
      </c>
      <c r="O129" s="29">
        <v>0.35</v>
      </c>
      <c r="P129" s="28">
        <v>583</v>
      </c>
      <c r="Q129" s="29">
        <v>0.24</v>
      </c>
      <c r="R129" s="29">
        <v>0.51</v>
      </c>
      <c r="S129" s="28">
        <v>2290</v>
      </c>
      <c r="T129" s="29">
        <v>0.5</v>
      </c>
      <c r="U129" s="29">
        <v>0.75</v>
      </c>
      <c r="V129" s="28">
        <v>4580</v>
      </c>
      <c r="W129" s="29">
        <v>0.75</v>
      </c>
      <c r="X129" s="26" t="s">
        <v>25</v>
      </c>
    </row>
    <row r="130" spans="1:24">
      <c r="A130" s="26" t="s">
        <v>12492</v>
      </c>
      <c r="B130" s="26" t="s">
        <v>12492</v>
      </c>
      <c r="C130" s="26" t="s">
        <v>12493</v>
      </c>
      <c r="D130" s="27">
        <v>41.4</v>
      </c>
      <c r="E130" s="28">
        <v>300</v>
      </c>
      <c r="F130" s="29">
        <v>0.57999999999999996</v>
      </c>
      <c r="G130" s="29">
        <v>0.42</v>
      </c>
      <c r="H130" s="30">
        <v>3.8999999999999998E-3</v>
      </c>
      <c r="I130" s="29">
        <v>3.05</v>
      </c>
      <c r="J130" s="29">
        <v>3.06</v>
      </c>
      <c r="K130" s="29">
        <v>2.11</v>
      </c>
      <c r="L130" s="29">
        <v>2.2799999999999998</v>
      </c>
      <c r="M130" s="28">
        <v>163</v>
      </c>
      <c r="N130" s="29">
        <v>0.13</v>
      </c>
      <c r="O130" s="29">
        <v>0.35</v>
      </c>
      <c r="P130" s="28">
        <v>583</v>
      </c>
      <c r="Q130" s="29">
        <v>0.24</v>
      </c>
      <c r="R130" s="29">
        <v>0.51</v>
      </c>
      <c r="S130" s="28">
        <v>2251</v>
      </c>
      <c r="T130" s="29">
        <v>0.5</v>
      </c>
      <c r="U130" s="29">
        <v>0.74</v>
      </c>
      <c r="V130" s="28">
        <v>4501</v>
      </c>
      <c r="W130" s="29">
        <v>0.74</v>
      </c>
      <c r="X130" s="26" t="s">
        <v>25</v>
      </c>
    </row>
    <row r="131" spans="1:24">
      <c r="A131" s="26" t="s">
        <v>12494</v>
      </c>
      <c r="B131" s="26" t="s">
        <v>12494</v>
      </c>
      <c r="C131" s="26" t="s">
        <v>12493</v>
      </c>
      <c r="D131" s="27">
        <v>90</v>
      </c>
      <c r="E131" s="28">
        <v>300</v>
      </c>
      <c r="F131" s="29">
        <v>0.78</v>
      </c>
      <c r="G131" s="29">
        <v>0.42</v>
      </c>
      <c r="H131" s="30">
        <v>4.0000000000000001E-3</v>
      </c>
      <c r="I131" s="29">
        <v>2.78</v>
      </c>
      <c r="J131" s="29">
        <v>3.06</v>
      </c>
      <c r="K131" s="29">
        <v>1.64</v>
      </c>
      <c r="L131" s="29">
        <v>2.2799999999999998</v>
      </c>
      <c r="M131" s="28">
        <v>129</v>
      </c>
      <c r="N131" s="29">
        <v>0.12</v>
      </c>
      <c r="O131" s="29">
        <v>0.33</v>
      </c>
      <c r="P131" s="28">
        <v>466</v>
      </c>
      <c r="Q131" s="29">
        <v>0.22</v>
      </c>
      <c r="R131" s="29">
        <v>0.48</v>
      </c>
      <c r="S131" s="28">
        <v>2290</v>
      </c>
      <c r="T131" s="29">
        <v>0.5</v>
      </c>
      <c r="U131" s="29">
        <v>0.75</v>
      </c>
      <c r="V131" s="28">
        <v>4580</v>
      </c>
      <c r="W131" s="29">
        <v>0.75</v>
      </c>
      <c r="X131" s="26" t="s">
        <v>24</v>
      </c>
    </row>
    <row r="132" spans="1:24">
      <c r="A132" s="26" t="s">
        <v>12493</v>
      </c>
      <c r="B132" s="26" t="s">
        <v>12493</v>
      </c>
      <c r="C132" s="26" t="s">
        <v>12495</v>
      </c>
      <c r="D132" s="27">
        <v>31.8</v>
      </c>
      <c r="E132" s="28">
        <v>300</v>
      </c>
      <c r="F132" s="29">
        <v>0.42</v>
      </c>
      <c r="G132" s="29">
        <v>0.28999999999999998</v>
      </c>
      <c r="H132" s="30">
        <v>4.1000000000000003E-3</v>
      </c>
      <c r="I132" s="29">
        <v>3.06</v>
      </c>
      <c r="J132" s="29">
        <v>3.02</v>
      </c>
      <c r="K132" s="29">
        <v>2.2799999999999998</v>
      </c>
      <c r="L132" s="29">
        <v>2.37</v>
      </c>
      <c r="M132" s="28">
        <v>326</v>
      </c>
      <c r="N132" s="29">
        <v>0.18</v>
      </c>
      <c r="O132" s="29">
        <v>0.44</v>
      </c>
      <c r="P132" s="28">
        <v>1115</v>
      </c>
      <c r="Q132" s="29">
        <v>0.33</v>
      </c>
      <c r="R132" s="29">
        <v>0.62</v>
      </c>
      <c r="S132" s="28">
        <v>2315</v>
      </c>
      <c r="T132" s="29">
        <v>0.5</v>
      </c>
      <c r="U132" s="29">
        <v>0.76</v>
      </c>
      <c r="V132" s="28">
        <v>4630</v>
      </c>
      <c r="W132" s="29">
        <v>0.76</v>
      </c>
      <c r="X132" s="26" t="s">
        <v>25</v>
      </c>
    </row>
    <row r="133" spans="1:24">
      <c r="A133" s="26" t="s">
        <v>12495</v>
      </c>
      <c r="B133" s="26" t="s">
        <v>12495</v>
      </c>
      <c r="C133" s="26" t="s">
        <v>12490</v>
      </c>
      <c r="D133" s="27">
        <v>36.299999999999997</v>
      </c>
      <c r="E133" s="28">
        <v>300</v>
      </c>
      <c r="F133" s="29">
        <v>0.28999999999999998</v>
      </c>
      <c r="G133" s="29">
        <v>0.15</v>
      </c>
      <c r="H133" s="30">
        <v>3.8999999999999998E-3</v>
      </c>
      <c r="I133" s="29">
        <v>3.02</v>
      </c>
      <c r="J133" s="29">
        <v>3.09</v>
      </c>
      <c r="K133" s="29">
        <v>2.37</v>
      </c>
      <c r="L133" s="29">
        <v>2.58</v>
      </c>
      <c r="M133" s="28">
        <v>326</v>
      </c>
      <c r="N133" s="29">
        <v>0.18</v>
      </c>
      <c r="O133" s="29">
        <v>0.43</v>
      </c>
      <c r="P133" s="28">
        <v>1115</v>
      </c>
      <c r="Q133" s="29">
        <v>0.34</v>
      </c>
      <c r="R133" s="29">
        <v>0.61</v>
      </c>
      <c r="S133" s="28">
        <v>2248</v>
      </c>
      <c r="T133" s="29">
        <v>0.5</v>
      </c>
      <c r="U133" s="29">
        <v>0.74</v>
      </c>
      <c r="V133" s="28">
        <v>4497</v>
      </c>
      <c r="W133" s="29">
        <v>0.74</v>
      </c>
      <c r="X133" s="26" t="s">
        <v>25</v>
      </c>
    </row>
    <row r="134" spans="1:24">
      <c r="A134" s="26" t="s">
        <v>12496</v>
      </c>
      <c r="B134" s="26" t="s">
        <v>12496</v>
      </c>
      <c r="C134" s="26" t="s">
        <v>12497</v>
      </c>
      <c r="D134" s="27">
        <v>39.9</v>
      </c>
      <c r="E134" s="28">
        <v>300</v>
      </c>
      <c r="F134" s="29">
        <v>0.66</v>
      </c>
      <c r="G134" s="29">
        <v>0.5</v>
      </c>
      <c r="H134" s="30">
        <v>4.0000000000000001E-3</v>
      </c>
      <c r="I134" s="29">
        <v>3.34</v>
      </c>
      <c r="J134" s="29">
        <v>3.09</v>
      </c>
      <c r="K134" s="29">
        <v>2.3199999999999998</v>
      </c>
      <c r="L134" s="29">
        <v>2.23</v>
      </c>
      <c r="M134" s="28">
        <v>112</v>
      </c>
      <c r="N134" s="29">
        <v>0.11</v>
      </c>
      <c r="O134" s="29">
        <v>0.32</v>
      </c>
      <c r="P134" s="28">
        <v>407</v>
      </c>
      <c r="Q134" s="29">
        <v>0.2</v>
      </c>
      <c r="R134" s="29">
        <v>0.46</v>
      </c>
      <c r="S134" s="28">
        <v>2293</v>
      </c>
      <c r="T134" s="29">
        <v>0.5</v>
      </c>
      <c r="U134" s="29">
        <v>0.75</v>
      </c>
      <c r="V134" s="28">
        <v>4585</v>
      </c>
      <c r="W134" s="29">
        <v>0.75</v>
      </c>
      <c r="X134" s="26" t="s">
        <v>25</v>
      </c>
    </row>
    <row r="135" spans="1:24">
      <c r="A135" s="26" t="s">
        <v>12497</v>
      </c>
      <c r="B135" s="26" t="s">
        <v>12497</v>
      </c>
      <c r="C135" s="26" t="s">
        <v>12498</v>
      </c>
      <c r="D135" s="27">
        <v>43.4</v>
      </c>
      <c r="E135" s="28">
        <v>300</v>
      </c>
      <c r="F135" s="29">
        <v>0.5</v>
      </c>
      <c r="G135" s="29">
        <v>0.34</v>
      </c>
      <c r="H135" s="30">
        <v>3.7000000000000002E-3</v>
      </c>
      <c r="I135" s="29">
        <v>3.09</v>
      </c>
      <c r="J135" s="29">
        <v>3.06</v>
      </c>
      <c r="K135" s="29">
        <v>2.23</v>
      </c>
      <c r="L135" s="29">
        <v>2.36</v>
      </c>
      <c r="M135" s="28">
        <v>112</v>
      </c>
      <c r="N135" s="29">
        <v>0.11</v>
      </c>
      <c r="O135" s="29">
        <v>0.31</v>
      </c>
      <c r="P135" s="28">
        <v>407</v>
      </c>
      <c r="Q135" s="29">
        <v>0.21</v>
      </c>
      <c r="R135" s="29">
        <v>0.45</v>
      </c>
      <c r="S135" s="28">
        <v>2198</v>
      </c>
      <c r="T135" s="29">
        <v>0.5</v>
      </c>
      <c r="U135" s="29">
        <v>0.72</v>
      </c>
      <c r="V135" s="28">
        <v>4397</v>
      </c>
      <c r="W135" s="29">
        <v>0.72</v>
      </c>
      <c r="X135" s="26" t="s">
        <v>25</v>
      </c>
    </row>
    <row r="136" spans="1:24">
      <c r="A136" s="26" t="s">
        <v>12498</v>
      </c>
      <c r="B136" s="26" t="s">
        <v>12498</v>
      </c>
      <c r="C136" s="26" t="s">
        <v>12490</v>
      </c>
      <c r="D136" s="27">
        <v>46.2</v>
      </c>
      <c r="E136" s="28">
        <v>300</v>
      </c>
      <c r="F136" s="29">
        <v>0.34</v>
      </c>
      <c r="G136" s="29">
        <v>0.15</v>
      </c>
      <c r="H136" s="30">
        <v>4.1000000000000003E-3</v>
      </c>
      <c r="I136" s="29">
        <v>3.06</v>
      </c>
      <c r="J136" s="29">
        <v>3.09</v>
      </c>
      <c r="K136" s="29">
        <v>2.36</v>
      </c>
      <c r="L136" s="29">
        <v>2.58</v>
      </c>
      <c r="M136" s="28">
        <v>204</v>
      </c>
      <c r="N136" s="29">
        <v>0.14000000000000001</v>
      </c>
      <c r="O136" s="29">
        <v>0.38</v>
      </c>
      <c r="P136" s="28">
        <v>718</v>
      </c>
      <c r="Q136" s="29">
        <v>0.27</v>
      </c>
      <c r="R136" s="29">
        <v>0.55000000000000004</v>
      </c>
      <c r="S136" s="28">
        <v>2322</v>
      </c>
      <c r="T136" s="29">
        <v>0.5</v>
      </c>
      <c r="U136" s="29">
        <v>0.76</v>
      </c>
      <c r="V136" s="28">
        <v>4644</v>
      </c>
      <c r="W136" s="29">
        <v>0.76</v>
      </c>
      <c r="X136" s="26" t="s">
        <v>25</v>
      </c>
    </row>
    <row r="137" spans="1:24">
      <c r="A137" s="26" t="s">
        <v>12490</v>
      </c>
      <c r="B137" s="26" t="s">
        <v>12490</v>
      </c>
      <c r="C137" s="26" t="s">
        <v>12499</v>
      </c>
      <c r="D137" s="27">
        <v>38.4</v>
      </c>
      <c r="E137" s="28">
        <v>600</v>
      </c>
      <c r="F137" s="29">
        <v>-0.15</v>
      </c>
      <c r="G137" s="29">
        <v>-0.25</v>
      </c>
      <c r="H137" s="30">
        <v>2.5999999999999999E-3</v>
      </c>
      <c r="I137" s="29">
        <v>3.09</v>
      </c>
      <c r="J137" s="29">
        <v>2.95</v>
      </c>
      <c r="K137" s="29">
        <v>2.5499999999999998</v>
      </c>
      <c r="L137" s="29">
        <v>2.5099999999999998</v>
      </c>
      <c r="M137" s="28">
        <v>2186</v>
      </c>
      <c r="N137" s="29">
        <v>0.21</v>
      </c>
      <c r="O137" s="29">
        <v>0.6</v>
      </c>
      <c r="P137" s="28">
        <v>6164</v>
      </c>
      <c r="Q137" s="29">
        <v>0.35</v>
      </c>
      <c r="R137" s="29">
        <v>0.81</v>
      </c>
      <c r="S137" s="28">
        <v>22934</v>
      </c>
      <c r="T137" s="29">
        <v>0.8</v>
      </c>
      <c r="U137" s="29">
        <v>1.0900000000000001</v>
      </c>
      <c r="V137" s="28">
        <v>23463</v>
      </c>
      <c r="W137" s="29">
        <v>0.96</v>
      </c>
      <c r="X137" s="26" t="s">
        <v>25</v>
      </c>
    </row>
    <row r="138" spans="1:24">
      <c r="A138" s="26" t="s">
        <v>12499</v>
      </c>
      <c r="B138" s="26" t="s">
        <v>12499</v>
      </c>
      <c r="C138" s="26" t="s">
        <v>12500</v>
      </c>
      <c r="D138" s="27">
        <v>45.9</v>
      </c>
      <c r="E138" s="28">
        <v>600</v>
      </c>
      <c r="F138" s="29">
        <v>-0.25</v>
      </c>
      <c r="G138" s="29">
        <v>-0.36</v>
      </c>
      <c r="H138" s="30">
        <v>2.3999999999999998E-3</v>
      </c>
      <c r="I138" s="29">
        <v>2.95</v>
      </c>
      <c r="J138" s="29">
        <v>2.81</v>
      </c>
      <c r="K138" s="29">
        <v>2.5099999999999998</v>
      </c>
      <c r="L138" s="29">
        <v>2.48</v>
      </c>
      <c r="M138" s="28">
        <v>2186</v>
      </c>
      <c r="N138" s="29">
        <v>0.21</v>
      </c>
      <c r="O138" s="29">
        <v>0.57999999999999996</v>
      </c>
      <c r="P138" s="28">
        <v>6164</v>
      </c>
      <c r="Q138" s="29">
        <v>0.36</v>
      </c>
      <c r="R138" s="29">
        <v>0.79</v>
      </c>
      <c r="S138" s="28">
        <v>22001</v>
      </c>
      <c r="T138" s="29">
        <v>0.8</v>
      </c>
      <c r="U138" s="29">
        <v>1.05</v>
      </c>
      <c r="V138" s="28">
        <v>22508</v>
      </c>
      <c r="W138" s="29">
        <v>0.92</v>
      </c>
      <c r="X138" s="26" t="s">
        <v>25</v>
      </c>
    </row>
    <row r="139" spans="1:24">
      <c r="A139" s="26" t="s">
        <v>12500</v>
      </c>
      <c r="B139" s="26" t="s">
        <v>12500</v>
      </c>
      <c r="C139" s="26" t="s">
        <v>12501</v>
      </c>
      <c r="D139" s="27">
        <v>38.5</v>
      </c>
      <c r="E139" s="28">
        <v>600</v>
      </c>
      <c r="F139" s="29">
        <v>-0.36</v>
      </c>
      <c r="G139" s="29">
        <v>-0.46</v>
      </c>
      <c r="H139" s="30">
        <v>2.5999999999999999E-3</v>
      </c>
      <c r="I139" s="29">
        <v>2.81</v>
      </c>
      <c r="J139" s="29">
        <v>2.67</v>
      </c>
      <c r="K139" s="29">
        <v>2.48</v>
      </c>
      <c r="L139" s="29">
        <v>2.44</v>
      </c>
      <c r="M139" s="28">
        <v>2186</v>
      </c>
      <c r="N139" s="29">
        <v>0.21</v>
      </c>
      <c r="O139" s="29">
        <v>0.6</v>
      </c>
      <c r="P139" s="28">
        <v>6164</v>
      </c>
      <c r="Q139" s="29">
        <v>0.35</v>
      </c>
      <c r="R139" s="29">
        <v>0.81</v>
      </c>
      <c r="S139" s="28">
        <v>22904</v>
      </c>
      <c r="T139" s="29">
        <v>0.8</v>
      </c>
      <c r="U139" s="29">
        <v>1.0900000000000001</v>
      </c>
      <c r="V139" s="28">
        <v>23432</v>
      </c>
      <c r="W139" s="29">
        <v>0.96</v>
      </c>
      <c r="X139" s="26" t="s">
        <v>25</v>
      </c>
    </row>
    <row r="140" spans="1:24">
      <c r="A140" s="26" t="s">
        <v>12502</v>
      </c>
      <c r="B140" s="26" t="s">
        <v>12502</v>
      </c>
      <c r="C140" s="26" t="s">
        <v>12503</v>
      </c>
      <c r="D140" s="27">
        <v>37.4</v>
      </c>
      <c r="E140" s="28">
        <v>300</v>
      </c>
      <c r="F140" s="29">
        <v>0.42</v>
      </c>
      <c r="G140" s="29">
        <v>0.27</v>
      </c>
      <c r="H140" s="30">
        <v>4.0000000000000001E-3</v>
      </c>
      <c r="I140" s="29">
        <v>2.81</v>
      </c>
      <c r="J140" s="29">
        <v>2.8</v>
      </c>
      <c r="K140" s="29">
        <v>2.0299999999999998</v>
      </c>
      <c r="L140" s="29">
        <v>2.17</v>
      </c>
      <c r="M140" s="28">
        <v>131</v>
      </c>
      <c r="N140" s="29">
        <v>0.12</v>
      </c>
      <c r="O140" s="29">
        <v>0.33</v>
      </c>
      <c r="P140" s="28">
        <v>474</v>
      </c>
      <c r="Q140" s="29">
        <v>0.22</v>
      </c>
      <c r="R140" s="29">
        <v>0.48</v>
      </c>
      <c r="S140" s="28">
        <v>2293</v>
      </c>
      <c r="T140" s="29">
        <v>0.5</v>
      </c>
      <c r="U140" s="29">
        <v>0.75</v>
      </c>
      <c r="V140" s="28">
        <v>4586</v>
      </c>
      <c r="W140" s="29">
        <v>0.75</v>
      </c>
      <c r="X140" s="26" t="s">
        <v>25</v>
      </c>
    </row>
    <row r="141" spans="1:24">
      <c r="A141" s="26" t="s">
        <v>12503</v>
      </c>
      <c r="B141" s="26" t="s">
        <v>12503</v>
      </c>
      <c r="C141" s="26" t="s">
        <v>12504</v>
      </c>
      <c r="D141" s="27">
        <v>41.8</v>
      </c>
      <c r="E141" s="28">
        <v>300</v>
      </c>
      <c r="F141" s="29">
        <v>0.27</v>
      </c>
      <c r="G141" s="29">
        <v>0.1</v>
      </c>
      <c r="H141" s="30">
        <v>4.1000000000000003E-3</v>
      </c>
      <c r="I141" s="29">
        <v>2.8</v>
      </c>
      <c r="J141" s="29">
        <v>2.84</v>
      </c>
      <c r="K141" s="29">
        <v>2.17</v>
      </c>
      <c r="L141" s="29">
        <v>2.38</v>
      </c>
      <c r="M141" s="28">
        <v>131</v>
      </c>
      <c r="N141" s="29">
        <v>0.12</v>
      </c>
      <c r="O141" s="29">
        <v>0.33</v>
      </c>
      <c r="P141" s="28">
        <v>474</v>
      </c>
      <c r="Q141" s="29">
        <v>0.22</v>
      </c>
      <c r="R141" s="29">
        <v>0.49</v>
      </c>
      <c r="S141" s="28">
        <v>2309</v>
      </c>
      <c r="T141" s="29">
        <v>0.5</v>
      </c>
      <c r="U141" s="29">
        <v>0.76</v>
      </c>
      <c r="V141" s="28">
        <v>4618</v>
      </c>
      <c r="W141" s="29">
        <v>0.76</v>
      </c>
      <c r="X141" s="26" t="s">
        <v>25</v>
      </c>
    </row>
    <row r="142" spans="1:24">
      <c r="A142" s="26" t="s">
        <v>12504</v>
      </c>
      <c r="B142" s="26" t="s">
        <v>12504</v>
      </c>
      <c r="C142" s="26" t="s">
        <v>12505</v>
      </c>
      <c r="D142" s="27">
        <v>27.8</v>
      </c>
      <c r="E142" s="28">
        <v>300</v>
      </c>
      <c r="F142" s="29">
        <v>0.1</v>
      </c>
      <c r="G142" s="29">
        <v>-0.01</v>
      </c>
      <c r="H142" s="30">
        <v>4.0000000000000001E-3</v>
      </c>
      <c r="I142" s="29">
        <v>2.84</v>
      </c>
      <c r="J142" s="29">
        <v>2.82</v>
      </c>
      <c r="K142" s="29">
        <v>2.38</v>
      </c>
      <c r="L142" s="29">
        <v>2.4700000000000002</v>
      </c>
      <c r="M142" s="28">
        <v>131</v>
      </c>
      <c r="N142" s="29">
        <v>0.12</v>
      </c>
      <c r="O142" s="29">
        <v>0.33</v>
      </c>
      <c r="P142" s="28">
        <v>474</v>
      </c>
      <c r="Q142" s="29">
        <v>0.22</v>
      </c>
      <c r="R142" s="29">
        <v>0.48</v>
      </c>
      <c r="S142" s="28">
        <v>2277</v>
      </c>
      <c r="T142" s="29">
        <v>0.5</v>
      </c>
      <c r="U142" s="29">
        <v>0.75</v>
      </c>
      <c r="V142" s="28">
        <v>4555</v>
      </c>
      <c r="W142" s="29">
        <v>0.75</v>
      </c>
      <c r="X142" s="26" t="s">
        <v>25</v>
      </c>
    </row>
    <row r="143" spans="1:24">
      <c r="A143" s="26" t="s">
        <v>12505</v>
      </c>
      <c r="B143" s="26" t="s">
        <v>12505</v>
      </c>
      <c r="C143" s="26" t="s">
        <v>12501</v>
      </c>
      <c r="D143" s="27">
        <v>32.1</v>
      </c>
      <c r="E143" s="28">
        <v>300</v>
      </c>
      <c r="F143" s="29">
        <v>-0.01</v>
      </c>
      <c r="G143" s="29">
        <v>-0.14000000000000001</v>
      </c>
      <c r="H143" s="30">
        <v>4.0000000000000001E-3</v>
      </c>
      <c r="I143" s="29">
        <v>2.82</v>
      </c>
      <c r="J143" s="29">
        <v>2.67</v>
      </c>
      <c r="K143" s="29">
        <v>2.4700000000000002</v>
      </c>
      <c r="L143" s="29">
        <v>2.4500000000000002</v>
      </c>
      <c r="M143" s="28">
        <v>131</v>
      </c>
      <c r="N143" s="29">
        <v>0.12</v>
      </c>
      <c r="O143" s="29">
        <v>0.33</v>
      </c>
      <c r="P143" s="28">
        <v>474</v>
      </c>
      <c r="Q143" s="29">
        <v>0.22</v>
      </c>
      <c r="R143" s="29">
        <v>0.49</v>
      </c>
      <c r="S143" s="28">
        <v>2304</v>
      </c>
      <c r="T143" s="29">
        <v>0.5</v>
      </c>
      <c r="U143" s="29">
        <v>0.75</v>
      </c>
      <c r="V143" s="28">
        <v>4608</v>
      </c>
      <c r="W143" s="29">
        <v>0.75</v>
      </c>
      <c r="X143" s="26" t="s">
        <v>25</v>
      </c>
    </row>
    <row r="144" spans="1:24">
      <c r="A144" s="26" t="s">
        <v>12501</v>
      </c>
      <c r="B144" s="26" t="s">
        <v>12501</v>
      </c>
      <c r="C144" s="26" t="s">
        <v>12506</v>
      </c>
      <c r="D144" s="27">
        <v>54.6</v>
      </c>
      <c r="E144" s="28">
        <v>600</v>
      </c>
      <c r="F144" s="29">
        <v>-0.46</v>
      </c>
      <c r="G144" s="29">
        <v>-0.6</v>
      </c>
      <c r="H144" s="30">
        <v>2.5999999999999999E-3</v>
      </c>
      <c r="I144" s="29">
        <v>2.67</v>
      </c>
      <c r="J144" s="29">
        <v>2.72</v>
      </c>
      <c r="K144" s="29">
        <v>2.44</v>
      </c>
      <c r="L144" s="29">
        <v>2.63</v>
      </c>
      <c r="M144" s="28">
        <v>2362</v>
      </c>
      <c r="N144" s="29">
        <v>0.22</v>
      </c>
      <c r="O144" s="29">
        <v>0.61</v>
      </c>
      <c r="P144" s="28">
        <v>6592</v>
      </c>
      <c r="Q144" s="29">
        <v>0.36</v>
      </c>
      <c r="R144" s="29">
        <v>0.82</v>
      </c>
      <c r="S144" s="28">
        <v>22757</v>
      </c>
      <c r="T144" s="29">
        <v>0.8</v>
      </c>
      <c r="U144" s="29">
        <v>1.0900000000000001</v>
      </c>
      <c r="V144" s="28">
        <v>23281</v>
      </c>
      <c r="W144" s="29">
        <v>0.95</v>
      </c>
      <c r="X144" s="26" t="s">
        <v>25</v>
      </c>
    </row>
    <row r="145" spans="1:24">
      <c r="A145" s="26" t="s">
        <v>12507</v>
      </c>
      <c r="B145" s="26" t="s">
        <v>12507</v>
      </c>
      <c r="C145" s="26" t="s">
        <v>12508</v>
      </c>
      <c r="D145" s="27">
        <v>41.5</v>
      </c>
      <c r="E145" s="28">
        <v>300</v>
      </c>
      <c r="F145" s="29">
        <v>0.21</v>
      </c>
      <c r="G145" s="29">
        <v>0.04</v>
      </c>
      <c r="H145" s="30">
        <v>4.1000000000000003E-3</v>
      </c>
      <c r="I145" s="29">
        <v>3.25</v>
      </c>
      <c r="J145" s="29">
        <v>3.02</v>
      </c>
      <c r="K145" s="29">
        <v>2.68</v>
      </c>
      <c r="L145" s="29">
        <v>2.62</v>
      </c>
      <c r="M145" s="28">
        <v>82</v>
      </c>
      <c r="N145" s="29">
        <v>0.09</v>
      </c>
      <c r="O145" s="29">
        <v>0.28999999999999998</v>
      </c>
      <c r="P145" s="28">
        <v>302</v>
      </c>
      <c r="Q145" s="29">
        <v>0.17</v>
      </c>
      <c r="R145" s="29">
        <v>0.43</v>
      </c>
      <c r="S145" s="28">
        <v>2317</v>
      </c>
      <c r="T145" s="29">
        <v>0.5</v>
      </c>
      <c r="U145" s="29">
        <v>0.76</v>
      </c>
      <c r="V145" s="28">
        <v>4634</v>
      </c>
      <c r="W145" s="29">
        <v>0.76</v>
      </c>
      <c r="X145" s="26" t="s">
        <v>25</v>
      </c>
    </row>
    <row r="146" spans="1:24">
      <c r="A146" s="26" t="s">
        <v>12508</v>
      </c>
      <c r="B146" s="26" t="s">
        <v>12508</v>
      </c>
      <c r="C146" s="26" t="s">
        <v>12509</v>
      </c>
      <c r="D146" s="27">
        <v>25</v>
      </c>
      <c r="E146" s="28">
        <v>300</v>
      </c>
      <c r="F146" s="29">
        <v>0.04</v>
      </c>
      <c r="G146" s="29">
        <v>-0.06</v>
      </c>
      <c r="H146" s="30">
        <v>4.0000000000000001E-3</v>
      </c>
      <c r="I146" s="29">
        <v>3.02</v>
      </c>
      <c r="J146" s="29">
        <v>3.07</v>
      </c>
      <c r="K146" s="29">
        <v>2.62</v>
      </c>
      <c r="L146" s="29">
        <v>2.77</v>
      </c>
      <c r="M146" s="28">
        <v>82</v>
      </c>
      <c r="N146" s="29">
        <v>0.09</v>
      </c>
      <c r="O146" s="29">
        <v>0.28999999999999998</v>
      </c>
      <c r="P146" s="28">
        <v>302</v>
      </c>
      <c r="Q146" s="29">
        <v>0.17</v>
      </c>
      <c r="R146" s="29">
        <v>0.42</v>
      </c>
      <c r="S146" s="28">
        <v>2290</v>
      </c>
      <c r="T146" s="29">
        <v>0.5</v>
      </c>
      <c r="U146" s="29">
        <v>0.75</v>
      </c>
      <c r="V146" s="28">
        <v>4580</v>
      </c>
      <c r="W146" s="29">
        <v>0.75</v>
      </c>
      <c r="X146" s="26" t="s">
        <v>25</v>
      </c>
    </row>
    <row r="147" spans="1:24">
      <c r="A147" s="26" t="s">
        <v>12509</v>
      </c>
      <c r="B147" s="26" t="s">
        <v>12509</v>
      </c>
      <c r="C147" s="26" t="s">
        <v>12506</v>
      </c>
      <c r="D147" s="27">
        <v>43.9</v>
      </c>
      <c r="E147" s="28">
        <v>300</v>
      </c>
      <c r="F147" s="29">
        <v>-0.06</v>
      </c>
      <c r="G147" s="29">
        <v>-0.24</v>
      </c>
      <c r="H147" s="30">
        <v>4.1000000000000003E-3</v>
      </c>
      <c r="I147" s="29">
        <v>3.07</v>
      </c>
      <c r="J147" s="29">
        <v>2.72</v>
      </c>
      <c r="K147" s="29">
        <v>2.77</v>
      </c>
      <c r="L147" s="29">
        <v>2.6</v>
      </c>
      <c r="M147" s="28">
        <v>92</v>
      </c>
      <c r="N147" s="29">
        <v>0.1</v>
      </c>
      <c r="O147" s="29">
        <v>0.3</v>
      </c>
      <c r="P147" s="28">
        <v>338</v>
      </c>
      <c r="Q147" s="29">
        <v>0.18</v>
      </c>
      <c r="R147" s="29">
        <v>0.44</v>
      </c>
      <c r="S147" s="28">
        <v>2318</v>
      </c>
      <c r="T147" s="29">
        <v>0.5</v>
      </c>
      <c r="U147" s="29">
        <v>0.76</v>
      </c>
      <c r="V147" s="28">
        <v>4637</v>
      </c>
      <c r="W147" s="29">
        <v>0.76</v>
      </c>
      <c r="X147" s="26" t="s">
        <v>25</v>
      </c>
    </row>
    <row r="148" spans="1:24">
      <c r="A148" s="26" t="s">
        <v>12506</v>
      </c>
      <c r="B148" s="26" t="s">
        <v>12506</v>
      </c>
      <c r="C148" s="26" t="s">
        <v>12510</v>
      </c>
      <c r="D148" s="27">
        <v>78.900000000000006</v>
      </c>
      <c r="E148" s="28">
        <v>600</v>
      </c>
      <c r="F148" s="29">
        <v>-0.6</v>
      </c>
      <c r="G148" s="29">
        <v>-0.8</v>
      </c>
      <c r="H148" s="30">
        <v>2.5000000000000001E-3</v>
      </c>
      <c r="I148" s="29">
        <v>2.72</v>
      </c>
      <c r="J148" s="29">
        <v>2.87</v>
      </c>
      <c r="K148" s="29">
        <v>2.63</v>
      </c>
      <c r="L148" s="29">
        <v>2.98</v>
      </c>
      <c r="M148" s="28">
        <v>2479</v>
      </c>
      <c r="N148" s="29">
        <v>0.22</v>
      </c>
      <c r="O148" s="29">
        <v>0.62</v>
      </c>
      <c r="P148" s="28">
        <v>6875</v>
      </c>
      <c r="Q148" s="29">
        <v>0.37</v>
      </c>
      <c r="R148" s="29">
        <v>0.83</v>
      </c>
      <c r="S148" s="28">
        <v>22627</v>
      </c>
      <c r="T148" s="29">
        <v>0.8</v>
      </c>
      <c r="U148" s="29">
        <v>1.08</v>
      </c>
      <c r="V148" s="28">
        <v>23148</v>
      </c>
      <c r="W148" s="29">
        <v>0.95</v>
      </c>
      <c r="X148" s="26" t="s">
        <v>25</v>
      </c>
    </row>
    <row r="149" spans="1:24">
      <c r="A149" s="26" t="s">
        <v>12510</v>
      </c>
      <c r="B149" s="26" t="s">
        <v>12510</v>
      </c>
      <c r="C149" s="26" t="s">
        <v>12376</v>
      </c>
      <c r="D149" s="27">
        <v>18.8</v>
      </c>
      <c r="E149" s="28">
        <v>600</v>
      </c>
      <c r="F149" s="29">
        <v>-0.9</v>
      </c>
      <c r="G149" s="29">
        <v>-0.95</v>
      </c>
      <c r="H149" s="30">
        <v>2.7000000000000001E-3</v>
      </c>
      <c r="I149" s="29">
        <v>2.87</v>
      </c>
      <c r="J149" s="29">
        <v>2.84</v>
      </c>
      <c r="K149" s="29">
        <v>3.08</v>
      </c>
      <c r="L149" s="29">
        <v>3.1</v>
      </c>
      <c r="M149" s="28">
        <v>2479</v>
      </c>
      <c r="N149" s="29">
        <v>0.22</v>
      </c>
      <c r="O149" s="29">
        <v>0.63</v>
      </c>
      <c r="P149" s="28">
        <v>6875</v>
      </c>
      <c r="Q149" s="29">
        <v>0.37</v>
      </c>
      <c r="R149" s="29">
        <v>0.84</v>
      </c>
      <c r="S149" s="28">
        <v>23177</v>
      </c>
      <c r="T149" s="29">
        <v>0.8</v>
      </c>
      <c r="U149" s="29">
        <v>1.1100000000000001</v>
      </c>
      <c r="V149" s="28">
        <v>23711</v>
      </c>
      <c r="W149" s="29">
        <v>0.97</v>
      </c>
      <c r="X149" s="26" t="s">
        <v>25</v>
      </c>
    </row>
    <row r="150" spans="1:24">
      <c r="A150" s="26" t="s">
        <v>12511</v>
      </c>
      <c r="B150" s="26" t="s">
        <v>12511</v>
      </c>
      <c r="C150" s="26" t="s">
        <v>12514</v>
      </c>
      <c r="D150" s="27">
        <v>165</v>
      </c>
      <c r="E150" s="28">
        <v>300</v>
      </c>
      <c r="F150" s="29">
        <v>1.7330000000000001</v>
      </c>
      <c r="G150" s="29">
        <v>0.61099999999999999</v>
      </c>
      <c r="H150" s="30">
        <v>6.7999999999999996E-3</v>
      </c>
      <c r="I150" s="29">
        <v>3.59</v>
      </c>
      <c r="J150" s="29">
        <v>2.4700000000000002</v>
      </c>
      <c r="K150" s="29">
        <v>1.5</v>
      </c>
      <c r="L150" s="29">
        <v>1.5</v>
      </c>
      <c r="M150" s="28">
        <v>109</v>
      </c>
      <c r="N150" s="29">
        <v>0.09</v>
      </c>
      <c r="O150" s="29">
        <v>0.38</v>
      </c>
      <c r="P150" s="28">
        <v>398</v>
      </c>
      <c r="Q150" s="29">
        <v>0.17</v>
      </c>
      <c r="R150" s="29">
        <v>0.55000000000000004</v>
      </c>
      <c r="S150" s="28">
        <v>2986</v>
      </c>
      <c r="T150" s="29">
        <v>0.5</v>
      </c>
      <c r="U150" s="29">
        <v>0.98</v>
      </c>
      <c r="V150" s="28">
        <v>5971</v>
      </c>
      <c r="W150" s="29">
        <v>0.98</v>
      </c>
      <c r="X150" s="26" t="s">
        <v>24</v>
      </c>
    </row>
    <row r="151" spans="1:24">
      <c r="A151" s="26" t="s">
        <v>12512</v>
      </c>
      <c r="B151" s="26" t="s">
        <v>12512</v>
      </c>
      <c r="C151" s="26" t="s">
        <v>12514</v>
      </c>
      <c r="D151" s="27">
        <v>45</v>
      </c>
      <c r="E151" s="28">
        <v>300</v>
      </c>
      <c r="F151" s="29">
        <v>0.81299999999999994</v>
      </c>
      <c r="G151" s="29">
        <v>0.61499999999999999</v>
      </c>
      <c r="H151" s="30">
        <v>4.4000000000000003E-3</v>
      </c>
      <c r="I151" s="29">
        <v>2.67</v>
      </c>
      <c r="J151" s="29">
        <v>2.4700000000000002</v>
      </c>
      <c r="K151" s="29">
        <v>1.5</v>
      </c>
      <c r="L151" s="29">
        <v>1.5</v>
      </c>
      <c r="M151" s="28">
        <v>121</v>
      </c>
      <c r="N151" s="29">
        <v>0.11</v>
      </c>
      <c r="O151" s="29">
        <v>0.33</v>
      </c>
      <c r="P151" s="28">
        <v>438</v>
      </c>
      <c r="Q151" s="29">
        <v>0.2</v>
      </c>
      <c r="R151" s="29">
        <v>0.49</v>
      </c>
      <c r="S151" s="28">
        <v>2402</v>
      </c>
      <c r="T151" s="29">
        <v>0.5</v>
      </c>
      <c r="U151" s="29">
        <v>0.79</v>
      </c>
      <c r="V151" s="28">
        <v>4803</v>
      </c>
      <c r="W151" s="29">
        <v>0.79</v>
      </c>
      <c r="X151" s="26" t="s">
        <v>24</v>
      </c>
    </row>
    <row r="152" spans="1:24">
      <c r="A152" s="26" t="s">
        <v>12513</v>
      </c>
      <c r="B152" s="26" t="s">
        <v>12513</v>
      </c>
      <c r="C152" s="26" t="s">
        <v>12514</v>
      </c>
      <c r="D152" s="27">
        <v>130</v>
      </c>
      <c r="E152" s="28">
        <v>300</v>
      </c>
      <c r="F152" s="29">
        <v>0.54300000000000004</v>
      </c>
      <c r="G152" s="29">
        <v>0.153</v>
      </c>
      <c r="H152" s="30">
        <v>3.0000000000000001E-3</v>
      </c>
      <c r="I152" s="29">
        <v>2.4</v>
      </c>
      <c r="J152" s="29">
        <v>2.4700000000000002</v>
      </c>
      <c r="K152" s="29">
        <v>1.5</v>
      </c>
      <c r="L152" s="29">
        <v>1.96</v>
      </c>
      <c r="M152" s="28">
        <v>94</v>
      </c>
      <c r="N152" s="29">
        <v>0.11</v>
      </c>
      <c r="O152" s="29">
        <v>0.27</v>
      </c>
      <c r="P152" s="28">
        <v>346</v>
      </c>
      <c r="Q152" s="29">
        <v>0.2</v>
      </c>
      <c r="R152" s="29">
        <v>0.4</v>
      </c>
      <c r="S152" s="28">
        <v>1983</v>
      </c>
      <c r="T152" s="29">
        <v>0.5</v>
      </c>
      <c r="U152" s="29">
        <v>0.65</v>
      </c>
      <c r="V152" s="28">
        <v>3966</v>
      </c>
      <c r="W152" s="29">
        <v>0.65</v>
      </c>
      <c r="X152" s="26" t="s">
        <v>24</v>
      </c>
    </row>
    <row r="153" spans="1:24">
      <c r="A153" s="26" t="s">
        <v>12514</v>
      </c>
      <c r="B153" s="26" t="s">
        <v>12514</v>
      </c>
      <c r="C153" s="26" t="s">
        <v>12515</v>
      </c>
      <c r="D153" s="27">
        <v>30</v>
      </c>
      <c r="E153" s="28">
        <v>300</v>
      </c>
      <c r="F153" s="29">
        <v>0.153</v>
      </c>
      <c r="G153" s="29">
        <v>4.8000000000000001E-2</v>
      </c>
      <c r="H153" s="30">
        <v>3.5000000000000001E-3</v>
      </c>
      <c r="I153" s="29">
        <v>2.4700000000000002</v>
      </c>
      <c r="J153" s="29">
        <v>2.54</v>
      </c>
      <c r="K153" s="29">
        <v>1.96</v>
      </c>
      <c r="L153" s="29">
        <v>2.13</v>
      </c>
      <c r="M153" s="28">
        <v>365</v>
      </c>
      <c r="N153" s="29">
        <v>0.2</v>
      </c>
      <c r="O153" s="29">
        <v>0.43</v>
      </c>
      <c r="P153" s="28">
        <v>1238</v>
      </c>
      <c r="Q153" s="29">
        <v>0.37</v>
      </c>
      <c r="R153" s="29">
        <v>0.61</v>
      </c>
      <c r="S153" s="28">
        <v>2142</v>
      </c>
      <c r="T153" s="29">
        <v>0.5</v>
      </c>
      <c r="U153" s="29">
        <v>0.7</v>
      </c>
      <c r="V153" s="28">
        <v>4284</v>
      </c>
      <c r="W153" s="29">
        <v>0.7</v>
      </c>
      <c r="X153" s="26" t="s">
        <v>24</v>
      </c>
    </row>
    <row r="154" spans="1:24">
      <c r="A154" s="26" t="s">
        <v>12516</v>
      </c>
      <c r="B154" s="26" t="s">
        <v>12516</v>
      </c>
      <c r="C154" s="26" t="s">
        <v>12515</v>
      </c>
      <c r="D154" s="27">
        <v>90</v>
      </c>
      <c r="E154" s="28">
        <v>300</v>
      </c>
      <c r="F154" s="29">
        <v>1.143</v>
      </c>
      <c r="G154" s="29">
        <v>0.68400000000000005</v>
      </c>
      <c r="H154" s="30">
        <v>5.1000000000000004E-3</v>
      </c>
      <c r="I154" s="29">
        <v>3</v>
      </c>
      <c r="J154" s="29">
        <v>2.54</v>
      </c>
      <c r="K154" s="29">
        <v>1.5</v>
      </c>
      <c r="L154" s="29">
        <v>1.5</v>
      </c>
      <c r="M154" s="28">
        <v>103</v>
      </c>
      <c r="N154" s="29">
        <v>0.1</v>
      </c>
      <c r="O154" s="29">
        <v>0.33</v>
      </c>
      <c r="P154" s="28">
        <v>378</v>
      </c>
      <c r="Q154" s="29">
        <v>0.18</v>
      </c>
      <c r="R154" s="29">
        <v>0.49</v>
      </c>
      <c r="S154" s="28">
        <v>2586</v>
      </c>
      <c r="T154" s="29">
        <v>0.5</v>
      </c>
      <c r="U154" s="29">
        <v>0.85</v>
      </c>
      <c r="V154" s="28">
        <v>5171</v>
      </c>
      <c r="W154" s="29">
        <v>0.85</v>
      </c>
      <c r="X154" s="26" t="s">
        <v>24</v>
      </c>
    </row>
    <row r="155" spans="1:24">
      <c r="A155" s="26" t="s">
        <v>12515</v>
      </c>
      <c r="B155" s="26" t="s">
        <v>12515</v>
      </c>
      <c r="C155" s="26" t="s">
        <v>12517</v>
      </c>
      <c r="D155" s="27">
        <v>75</v>
      </c>
      <c r="E155" s="28">
        <v>400</v>
      </c>
      <c r="F155" s="29">
        <v>-3.2000000000000001E-2</v>
      </c>
      <c r="G155" s="29">
        <v>-0.182</v>
      </c>
      <c r="H155" s="30">
        <v>2E-3</v>
      </c>
      <c r="I155" s="29">
        <v>2.54</v>
      </c>
      <c r="J155" s="29">
        <v>2.5499999999999998</v>
      </c>
      <c r="K155" s="29">
        <v>2.11</v>
      </c>
      <c r="L155" s="29">
        <v>2.27</v>
      </c>
      <c r="M155" s="28">
        <v>554</v>
      </c>
      <c r="N155" s="29">
        <v>0.19</v>
      </c>
      <c r="O155" s="29">
        <v>0.38</v>
      </c>
      <c r="P155" s="28">
        <v>1816</v>
      </c>
      <c r="Q155" s="29">
        <v>0.35</v>
      </c>
      <c r="R155" s="29">
        <v>0.54</v>
      </c>
      <c r="S155" s="28">
        <v>3487</v>
      </c>
      <c r="T155" s="29">
        <v>0.5</v>
      </c>
      <c r="U155" s="29">
        <v>0.64</v>
      </c>
      <c r="V155" s="28">
        <v>6974</v>
      </c>
      <c r="W155" s="29">
        <v>0.64</v>
      </c>
      <c r="X155" s="26" t="s">
        <v>24</v>
      </c>
    </row>
    <row r="156" spans="1:24">
      <c r="A156" s="26" t="s">
        <v>12518</v>
      </c>
      <c r="B156" s="26" t="s">
        <v>12518</v>
      </c>
      <c r="C156" s="26" t="s">
        <v>12519</v>
      </c>
      <c r="D156" s="27">
        <v>70</v>
      </c>
      <c r="E156" s="28">
        <v>300</v>
      </c>
      <c r="F156" s="29">
        <v>1.573</v>
      </c>
      <c r="G156" s="29">
        <v>1.2529999999999999</v>
      </c>
      <c r="H156" s="30">
        <v>4.5999999999999999E-3</v>
      </c>
      <c r="I156" s="29">
        <v>3.43</v>
      </c>
      <c r="J156" s="29">
        <v>3.11</v>
      </c>
      <c r="K156" s="29">
        <v>1.5</v>
      </c>
      <c r="L156" s="29">
        <v>1.5</v>
      </c>
      <c r="M156" s="28">
        <v>52</v>
      </c>
      <c r="N156" s="29">
        <v>7.0000000000000007E-2</v>
      </c>
      <c r="O156" s="29">
        <v>0.26</v>
      </c>
      <c r="P156" s="28">
        <v>195</v>
      </c>
      <c r="Q156" s="29">
        <v>0.14000000000000001</v>
      </c>
      <c r="R156" s="29">
        <v>0.39</v>
      </c>
      <c r="S156" s="28">
        <v>2448</v>
      </c>
      <c r="T156" s="29">
        <v>0.5</v>
      </c>
      <c r="U156" s="29">
        <v>0.8</v>
      </c>
      <c r="V156" s="28">
        <v>4896</v>
      </c>
      <c r="W156" s="29">
        <v>0.8</v>
      </c>
      <c r="X156" s="26" t="s">
        <v>24</v>
      </c>
    </row>
    <row r="157" spans="1:24">
      <c r="A157" s="26" t="s">
        <v>12519</v>
      </c>
      <c r="B157" s="26" t="s">
        <v>12519</v>
      </c>
      <c r="C157" s="26" t="s">
        <v>12520</v>
      </c>
      <c r="D157" s="27">
        <v>90</v>
      </c>
      <c r="E157" s="28">
        <v>300</v>
      </c>
      <c r="F157" s="29">
        <v>1.2529999999999999</v>
      </c>
      <c r="G157" s="29">
        <v>0.98299999999999998</v>
      </c>
      <c r="H157" s="30">
        <v>3.0000000000000001E-3</v>
      </c>
      <c r="I157" s="29">
        <v>3.11</v>
      </c>
      <c r="J157" s="29">
        <v>3.04</v>
      </c>
      <c r="K157" s="29">
        <v>1.5</v>
      </c>
      <c r="L157" s="29">
        <v>1.7</v>
      </c>
      <c r="M157" s="28">
        <v>164</v>
      </c>
      <c r="N157" s="29">
        <v>0.14000000000000001</v>
      </c>
      <c r="O157" s="29">
        <v>0.32</v>
      </c>
      <c r="P157" s="28">
        <v>584</v>
      </c>
      <c r="Q157" s="29">
        <v>0.26</v>
      </c>
      <c r="R157" s="29">
        <v>0.46</v>
      </c>
      <c r="S157" s="28">
        <v>1983</v>
      </c>
      <c r="T157" s="29">
        <v>0.5</v>
      </c>
      <c r="U157" s="29">
        <v>0.65</v>
      </c>
      <c r="V157" s="28">
        <v>3966</v>
      </c>
      <c r="W157" s="29">
        <v>0.65</v>
      </c>
      <c r="X157" s="26" t="s">
        <v>24</v>
      </c>
    </row>
    <row r="158" spans="1:24">
      <c r="A158" s="26" t="s">
        <v>12520</v>
      </c>
      <c r="B158" s="26" t="s">
        <v>12520</v>
      </c>
      <c r="C158" s="26" t="s">
        <v>12517</v>
      </c>
      <c r="D158" s="27">
        <v>85</v>
      </c>
      <c r="E158" s="28">
        <v>300</v>
      </c>
      <c r="F158" s="29">
        <v>0.98299999999999998</v>
      </c>
      <c r="G158" s="29">
        <v>-0.14799999999999999</v>
      </c>
      <c r="H158" s="30">
        <v>1.3299999999999999E-2</v>
      </c>
      <c r="I158" s="29">
        <v>3.04</v>
      </c>
      <c r="J158" s="29">
        <v>2.5499999999999998</v>
      </c>
      <c r="K158" s="29">
        <v>1.7</v>
      </c>
      <c r="L158" s="29">
        <v>2.34</v>
      </c>
      <c r="M158" s="28">
        <v>198</v>
      </c>
      <c r="N158" s="29">
        <v>0.11</v>
      </c>
      <c r="O158" s="29">
        <v>0.56999999999999995</v>
      </c>
      <c r="P158" s="28">
        <v>699</v>
      </c>
      <c r="Q158" s="29">
        <v>0.2</v>
      </c>
      <c r="R158" s="29">
        <v>0.83</v>
      </c>
      <c r="S158" s="28">
        <v>4176</v>
      </c>
      <c r="T158" s="29">
        <v>0.5</v>
      </c>
      <c r="U158" s="29">
        <v>1.37</v>
      </c>
      <c r="V158" s="28">
        <v>8353</v>
      </c>
      <c r="W158" s="29">
        <v>1.37</v>
      </c>
      <c r="X158" s="26" t="s">
        <v>24</v>
      </c>
    </row>
    <row r="159" spans="1:24">
      <c r="A159" s="26" t="s">
        <v>12517</v>
      </c>
      <c r="B159" s="26" t="s">
        <v>12517</v>
      </c>
      <c r="C159" s="26" t="s">
        <v>12521</v>
      </c>
      <c r="D159" s="27">
        <v>50</v>
      </c>
      <c r="E159" s="28">
        <v>400</v>
      </c>
      <c r="F159" s="29">
        <v>-0.22800000000000001</v>
      </c>
      <c r="G159" s="29">
        <v>-0.32800000000000001</v>
      </c>
      <c r="H159" s="30">
        <v>2E-3</v>
      </c>
      <c r="I159" s="29">
        <v>2.5499999999999998</v>
      </c>
      <c r="J159" s="29">
        <v>2.4</v>
      </c>
      <c r="K159" s="29">
        <v>2.3199999999999998</v>
      </c>
      <c r="L159" s="29">
        <v>2.27</v>
      </c>
      <c r="M159" s="28">
        <v>804</v>
      </c>
      <c r="N159" s="29">
        <v>0.23</v>
      </c>
      <c r="O159" s="29">
        <v>0.43</v>
      </c>
      <c r="P159" s="28">
        <v>2543</v>
      </c>
      <c r="Q159" s="29">
        <v>0.42</v>
      </c>
      <c r="R159" s="29">
        <v>0.59</v>
      </c>
      <c r="S159" s="28">
        <v>3487</v>
      </c>
      <c r="T159" s="29">
        <v>0.5</v>
      </c>
      <c r="U159" s="29">
        <v>0.64</v>
      </c>
      <c r="V159" s="28">
        <v>6974</v>
      </c>
      <c r="W159" s="29">
        <v>0.64</v>
      </c>
      <c r="X159" s="26" t="s">
        <v>24</v>
      </c>
    </row>
    <row r="160" spans="1:24">
      <c r="A160" s="26" t="s">
        <v>12522</v>
      </c>
      <c r="B160" s="26" t="s">
        <v>12522</v>
      </c>
      <c r="C160" s="26" t="s">
        <v>12521</v>
      </c>
      <c r="D160" s="27">
        <v>180</v>
      </c>
      <c r="E160" s="28">
        <v>300</v>
      </c>
      <c r="F160" s="29">
        <v>1.093</v>
      </c>
      <c r="G160" s="29">
        <v>0.55300000000000005</v>
      </c>
      <c r="H160" s="30">
        <v>3.0000000000000001E-3</v>
      </c>
      <c r="I160" s="29">
        <v>2.95</v>
      </c>
      <c r="J160" s="29">
        <v>2.4</v>
      </c>
      <c r="K160" s="29">
        <v>1.5</v>
      </c>
      <c r="L160" s="29">
        <v>1.49</v>
      </c>
      <c r="M160" s="28">
        <v>71</v>
      </c>
      <c r="N160" s="29">
        <v>0.09</v>
      </c>
      <c r="O160" s="29">
        <v>0.25</v>
      </c>
      <c r="P160" s="28">
        <v>264</v>
      </c>
      <c r="Q160" s="29">
        <v>0.17</v>
      </c>
      <c r="R160" s="29">
        <v>0.37</v>
      </c>
      <c r="S160" s="28">
        <v>1983</v>
      </c>
      <c r="T160" s="29">
        <v>0.5</v>
      </c>
      <c r="U160" s="29">
        <v>0.65</v>
      </c>
      <c r="V160" s="28">
        <v>3966</v>
      </c>
      <c r="W160" s="29">
        <v>0.65</v>
      </c>
      <c r="X160" s="26" t="s">
        <v>24</v>
      </c>
    </row>
    <row r="161" spans="1:24">
      <c r="A161" s="26" t="s">
        <v>12523</v>
      </c>
      <c r="B161" s="26" t="s">
        <v>12523</v>
      </c>
      <c r="C161" s="26" t="s">
        <v>12524</v>
      </c>
      <c r="D161" s="27">
        <v>60</v>
      </c>
      <c r="E161" s="28">
        <v>300</v>
      </c>
      <c r="F161" s="29">
        <v>0.24299999999999999</v>
      </c>
      <c r="G161" s="29">
        <v>6.3E-2</v>
      </c>
      <c r="H161" s="30">
        <v>3.0000000000000001E-3</v>
      </c>
      <c r="I161" s="29">
        <v>2.1</v>
      </c>
      <c r="J161" s="29">
        <v>2.1</v>
      </c>
      <c r="K161" s="29">
        <v>1.5</v>
      </c>
      <c r="L161" s="29">
        <v>1.68</v>
      </c>
      <c r="M161" s="28">
        <v>71</v>
      </c>
      <c r="N161" s="29">
        <v>0.09</v>
      </c>
      <c r="O161" s="29">
        <v>0.25</v>
      </c>
      <c r="P161" s="28">
        <v>264</v>
      </c>
      <c r="Q161" s="29">
        <v>0.17</v>
      </c>
      <c r="R161" s="29">
        <v>0.37</v>
      </c>
      <c r="S161" s="28">
        <v>1983</v>
      </c>
      <c r="T161" s="29">
        <v>0.5</v>
      </c>
      <c r="U161" s="29">
        <v>0.65</v>
      </c>
      <c r="V161" s="28">
        <v>3966</v>
      </c>
      <c r="W161" s="29">
        <v>0.65</v>
      </c>
      <c r="X161" s="26" t="s">
        <v>24</v>
      </c>
    </row>
    <row r="162" spans="1:24">
      <c r="A162" s="26" t="s">
        <v>12525</v>
      </c>
      <c r="B162" s="26" t="s">
        <v>12525</v>
      </c>
      <c r="C162" s="26" t="s">
        <v>12524</v>
      </c>
      <c r="D162" s="27">
        <v>25</v>
      </c>
      <c r="E162" s="28">
        <v>300</v>
      </c>
      <c r="F162" s="29">
        <v>0.24299999999999999</v>
      </c>
      <c r="G162" s="29">
        <v>0.16800000000000001</v>
      </c>
      <c r="H162" s="30">
        <v>3.0000000000000001E-3</v>
      </c>
      <c r="I162" s="29">
        <v>2.1</v>
      </c>
      <c r="J162" s="29">
        <v>2.1</v>
      </c>
      <c r="K162" s="29">
        <v>1.5</v>
      </c>
      <c r="L162" s="29">
        <v>1.57</v>
      </c>
      <c r="M162" s="28">
        <v>77</v>
      </c>
      <c r="N162" s="29">
        <v>0.1</v>
      </c>
      <c r="O162" s="29">
        <v>0.25</v>
      </c>
      <c r="P162" s="28">
        <v>285</v>
      </c>
      <c r="Q162" s="29">
        <v>0.18</v>
      </c>
      <c r="R162" s="29">
        <v>0.38</v>
      </c>
      <c r="S162" s="28">
        <v>1983</v>
      </c>
      <c r="T162" s="29">
        <v>0.5</v>
      </c>
      <c r="U162" s="29">
        <v>0.65</v>
      </c>
      <c r="V162" s="28">
        <v>3966</v>
      </c>
      <c r="W162" s="29">
        <v>0.65</v>
      </c>
      <c r="X162" s="26" t="s">
        <v>24</v>
      </c>
    </row>
    <row r="163" spans="1:24">
      <c r="A163" s="26" t="s">
        <v>12524</v>
      </c>
      <c r="B163" s="26" t="s">
        <v>12524</v>
      </c>
      <c r="C163" s="26" t="s">
        <v>12526</v>
      </c>
      <c r="D163" s="27">
        <v>55</v>
      </c>
      <c r="E163" s="28">
        <v>300</v>
      </c>
      <c r="F163" s="29">
        <v>6.3E-2</v>
      </c>
      <c r="G163" s="29">
        <v>-0.10199999999999999</v>
      </c>
      <c r="H163" s="30">
        <v>3.0000000000000001E-3</v>
      </c>
      <c r="I163" s="29">
        <v>2.1</v>
      </c>
      <c r="J163" s="29">
        <v>2.19</v>
      </c>
      <c r="K163" s="29">
        <v>1.68</v>
      </c>
      <c r="L163" s="29">
        <v>1.94</v>
      </c>
      <c r="M163" s="28">
        <v>158</v>
      </c>
      <c r="N163" s="29">
        <v>0.14000000000000001</v>
      </c>
      <c r="O163" s="29">
        <v>0.32</v>
      </c>
      <c r="P163" s="28">
        <v>567</v>
      </c>
      <c r="Q163" s="29">
        <v>0.26</v>
      </c>
      <c r="R163" s="29">
        <v>0.46</v>
      </c>
      <c r="S163" s="28">
        <v>1983</v>
      </c>
      <c r="T163" s="29">
        <v>0.5</v>
      </c>
      <c r="U163" s="29">
        <v>0.65</v>
      </c>
      <c r="V163" s="28">
        <v>3966</v>
      </c>
      <c r="W163" s="29">
        <v>0.65</v>
      </c>
      <c r="X163" s="26" t="s">
        <v>24</v>
      </c>
    </row>
    <row r="164" spans="1:24">
      <c r="A164" s="26" t="s">
        <v>12526</v>
      </c>
      <c r="B164" s="26" t="s">
        <v>12526</v>
      </c>
      <c r="C164" s="26" t="s">
        <v>12521</v>
      </c>
      <c r="D164" s="27">
        <v>85</v>
      </c>
      <c r="E164" s="28">
        <v>300</v>
      </c>
      <c r="F164" s="29">
        <v>-0.10199999999999999</v>
      </c>
      <c r="G164" s="29">
        <v>-0.35699999999999998</v>
      </c>
      <c r="H164" s="30">
        <v>3.0000000000000001E-3</v>
      </c>
      <c r="I164" s="29">
        <v>2.19</v>
      </c>
      <c r="J164" s="29">
        <v>2.4</v>
      </c>
      <c r="K164" s="29">
        <v>1.94</v>
      </c>
      <c r="L164" s="29">
        <v>2.4</v>
      </c>
      <c r="M164" s="28">
        <v>314</v>
      </c>
      <c r="N164" s="29">
        <v>0.19</v>
      </c>
      <c r="O164" s="29">
        <v>0.39</v>
      </c>
      <c r="P164" s="28">
        <v>1078</v>
      </c>
      <c r="Q164" s="29">
        <v>0.36</v>
      </c>
      <c r="R164" s="29">
        <v>0.55000000000000004</v>
      </c>
      <c r="S164" s="28">
        <v>1983</v>
      </c>
      <c r="T164" s="29">
        <v>0.5</v>
      </c>
      <c r="U164" s="29">
        <v>0.65</v>
      </c>
      <c r="V164" s="28">
        <v>3966</v>
      </c>
      <c r="W164" s="29">
        <v>0.65</v>
      </c>
      <c r="X164" s="26" t="s">
        <v>24</v>
      </c>
    </row>
    <row r="165" spans="1:24">
      <c r="A165" s="26" t="s">
        <v>12521</v>
      </c>
      <c r="B165" s="26" t="s">
        <v>12521</v>
      </c>
      <c r="C165" s="26" t="s">
        <v>12527</v>
      </c>
      <c r="D165" s="27">
        <v>105</v>
      </c>
      <c r="E165" s="28">
        <v>500</v>
      </c>
      <c r="F165" s="29">
        <v>-0.40799999999999997</v>
      </c>
      <c r="G165" s="29">
        <v>-0.58099999999999996</v>
      </c>
      <c r="H165" s="30">
        <v>1.6000000000000001E-3</v>
      </c>
      <c r="I165" s="29">
        <v>2.4</v>
      </c>
      <c r="J165" s="29">
        <v>2.5</v>
      </c>
      <c r="K165" s="29">
        <v>2.2400000000000002</v>
      </c>
      <c r="L165" s="29">
        <v>2.5099999999999998</v>
      </c>
      <c r="M165" s="28">
        <v>1194</v>
      </c>
      <c r="N165" s="29">
        <v>0.22</v>
      </c>
      <c r="O165" s="29">
        <v>0.44</v>
      </c>
      <c r="P165" s="28">
        <v>3624</v>
      </c>
      <c r="Q165" s="29">
        <v>0.39</v>
      </c>
      <c r="R165" s="29">
        <v>0.6</v>
      </c>
      <c r="S165" s="28">
        <v>5738</v>
      </c>
      <c r="T165" s="29">
        <v>0.5</v>
      </c>
      <c r="U165" s="29">
        <v>0.68</v>
      </c>
      <c r="V165" s="28">
        <v>11477</v>
      </c>
      <c r="W165" s="29">
        <v>0.68</v>
      </c>
      <c r="X165" s="26" t="s">
        <v>24</v>
      </c>
    </row>
    <row r="166" spans="1:24">
      <c r="A166" s="26" t="s">
        <v>12528</v>
      </c>
      <c r="B166" s="26" t="s">
        <v>12528</v>
      </c>
      <c r="C166" s="26" t="s">
        <v>12529</v>
      </c>
      <c r="D166" s="27">
        <v>60</v>
      </c>
      <c r="E166" s="28">
        <v>300</v>
      </c>
      <c r="F166" s="29">
        <v>0.54300000000000004</v>
      </c>
      <c r="G166" s="29">
        <v>0.36299999999999999</v>
      </c>
      <c r="H166" s="30">
        <v>3.0000000000000001E-3</v>
      </c>
      <c r="I166" s="29">
        <v>2.4</v>
      </c>
      <c r="J166" s="29">
        <v>2.2999999999999998</v>
      </c>
      <c r="K166" s="29">
        <v>1.5</v>
      </c>
      <c r="L166" s="29">
        <v>1.58</v>
      </c>
      <c r="M166" s="28">
        <v>87</v>
      </c>
      <c r="N166" s="29">
        <v>0.1</v>
      </c>
      <c r="O166" s="29">
        <v>0.26</v>
      </c>
      <c r="P166" s="28">
        <v>321</v>
      </c>
      <c r="Q166" s="29">
        <v>0.19</v>
      </c>
      <c r="R166" s="29">
        <v>0.39</v>
      </c>
      <c r="S166" s="28">
        <v>1983</v>
      </c>
      <c r="T166" s="29">
        <v>0.5</v>
      </c>
      <c r="U166" s="29">
        <v>0.65</v>
      </c>
      <c r="V166" s="28">
        <v>3966</v>
      </c>
      <c r="W166" s="29">
        <v>0.65</v>
      </c>
      <c r="X166" s="26" t="s">
        <v>24</v>
      </c>
    </row>
    <row r="167" spans="1:24">
      <c r="A167" s="26" t="s">
        <v>12529</v>
      </c>
      <c r="B167" s="26" t="s">
        <v>12529</v>
      </c>
      <c r="C167" s="26" t="s">
        <v>12527</v>
      </c>
      <c r="D167" s="27">
        <v>80</v>
      </c>
      <c r="E167" s="28">
        <v>300</v>
      </c>
      <c r="F167" s="29">
        <v>0.36299999999999999</v>
      </c>
      <c r="G167" s="29">
        <v>0.123</v>
      </c>
      <c r="H167" s="30">
        <v>3.0000000000000001E-3</v>
      </c>
      <c r="I167" s="29">
        <v>2.2999999999999998</v>
      </c>
      <c r="J167" s="29">
        <v>2.5</v>
      </c>
      <c r="K167" s="29">
        <v>1.58</v>
      </c>
      <c r="L167" s="29">
        <v>2.02</v>
      </c>
      <c r="M167" s="28">
        <v>119</v>
      </c>
      <c r="N167" s="29">
        <v>0.12</v>
      </c>
      <c r="O167" s="29">
        <v>0.28999999999999998</v>
      </c>
      <c r="P167" s="28">
        <v>433</v>
      </c>
      <c r="Q167" s="29">
        <v>0.22</v>
      </c>
      <c r="R167" s="29">
        <v>0.43</v>
      </c>
      <c r="S167" s="28">
        <v>1983</v>
      </c>
      <c r="T167" s="29">
        <v>0.5</v>
      </c>
      <c r="U167" s="29">
        <v>0.65</v>
      </c>
      <c r="V167" s="28">
        <v>3966</v>
      </c>
      <c r="W167" s="29">
        <v>0.65</v>
      </c>
      <c r="X167" s="26" t="s">
        <v>24</v>
      </c>
    </row>
    <row r="168" spans="1:24">
      <c r="A168" s="26" t="s">
        <v>12527</v>
      </c>
      <c r="B168" s="26" t="s">
        <v>12527</v>
      </c>
      <c r="C168" s="26" t="s">
        <v>12530</v>
      </c>
      <c r="D168" s="27">
        <v>45</v>
      </c>
      <c r="E168" s="28">
        <v>500</v>
      </c>
      <c r="F168" s="29">
        <v>-0.58099999999999996</v>
      </c>
      <c r="G168" s="29">
        <v>-0.66200000000000003</v>
      </c>
      <c r="H168" s="30">
        <v>1.8E-3</v>
      </c>
      <c r="I168" s="29">
        <v>2.5</v>
      </c>
      <c r="J168" s="29">
        <v>2.7</v>
      </c>
      <c r="K168" s="29">
        <v>2.5099999999999998</v>
      </c>
      <c r="L168" s="29">
        <v>2.79</v>
      </c>
      <c r="M168" s="28">
        <v>1320</v>
      </c>
      <c r="N168" s="29">
        <v>0.22</v>
      </c>
      <c r="O168" s="29">
        <v>0.46</v>
      </c>
      <c r="P168" s="28">
        <v>3961</v>
      </c>
      <c r="Q168" s="29">
        <v>0.4</v>
      </c>
      <c r="R168" s="29">
        <v>0.63</v>
      </c>
      <c r="S168" s="28">
        <v>5998</v>
      </c>
      <c r="T168" s="29">
        <v>0.5</v>
      </c>
      <c r="U168" s="29">
        <v>0.71</v>
      </c>
      <c r="V168" s="28">
        <v>11996</v>
      </c>
      <c r="W168" s="29">
        <v>0.71</v>
      </c>
      <c r="X168" s="26" t="s">
        <v>24</v>
      </c>
    </row>
    <row r="169" spans="1:24">
      <c r="A169" s="26" t="s">
        <v>12531</v>
      </c>
      <c r="B169" s="26" t="s">
        <v>12531</v>
      </c>
      <c r="C169" s="26" t="s">
        <v>12530</v>
      </c>
      <c r="D169" s="27">
        <v>130</v>
      </c>
      <c r="E169" s="28">
        <v>300</v>
      </c>
      <c r="F169" s="29">
        <v>0.34300000000000003</v>
      </c>
      <c r="G169" s="29">
        <v>-4.7E-2</v>
      </c>
      <c r="H169" s="30">
        <v>3.0000000000000001E-3</v>
      </c>
      <c r="I169" s="29">
        <v>2.2000000000000002</v>
      </c>
      <c r="J169" s="29">
        <v>2.7</v>
      </c>
      <c r="K169" s="29">
        <v>1.5</v>
      </c>
      <c r="L169" s="29">
        <v>2.39</v>
      </c>
      <c r="M169" s="28">
        <v>63</v>
      </c>
      <c r="N169" s="29">
        <v>0.09</v>
      </c>
      <c r="O169" s="29">
        <v>0.24</v>
      </c>
      <c r="P169" s="28">
        <v>236</v>
      </c>
      <c r="Q169" s="29">
        <v>0.17</v>
      </c>
      <c r="R169" s="29">
        <v>0.36</v>
      </c>
      <c r="S169" s="28">
        <v>1983</v>
      </c>
      <c r="T169" s="29">
        <v>0.5</v>
      </c>
      <c r="U169" s="29">
        <v>0.65</v>
      </c>
      <c r="V169" s="28">
        <v>3966</v>
      </c>
      <c r="W169" s="29">
        <v>0.65</v>
      </c>
      <c r="X169" s="26" t="s">
        <v>24</v>
      </c>
    </row>
    <row r="170" spans="1:24">
      <c r="A170" s="26" t="s">
        <v>12530</v>
      </c>
      <c r="B170" s="26" t="s">
        <v>12530</v>
      </c>
      <c r="C170" s="26" t="s">
        <v>12532</v>
      </c>
      <c r="D170" s="27">
        <v>75</v>
      </c>
      <c r="E170" s="28">
        <v>500</v>
      </c>
      <c r="F170" s="29">
        <v>-0.66200000000000003</v>
      </c>
      <c r="G170" s="29">
        <v>-0.79700000000000004</v>
      </c>
      <c r="H170" s="30">
        <v>1.8E-3</v>
      </c>
      <c r="I170" s="29">
        <v>2.7</v>
      </c>
      <c r="J170" s="29">
        <v>2.5</v>
      </c>
      <c r="K170" s="29">
        <v>2.79</v>
      </c>
      <c r="L170" s="29">
        <v>2.73</v>
      </c>
      <c r="M170" s="28">
        <v>1408</v>
      </c>
      <c r="N170" s="29">
        <v>0.23</v>
      </c>
      <c r="O170" s="29">
        <v>0.47</v>
      </c>
      <c r="P170" s="28">
        <v>4195</v>
      </c>
      <c r="Q170" s="29">
        <v>0.41</v>
      </c>
      <c r="R170" s="29">
        <v>0.64</v>
      </c>
      <c r="S170" s="28">
        <v>5998</v>
      </c>
      <c r="T170" s="29">
        <v>0.5</v>
      </c>
      <c r="U170" s="29">
        <v>0.71</v>
      </c>
      <c r="V170" s="28">
        <v>11996</v>
      </c>
      <c r="W170" s="29">
        <v>0.71</v>
      </c>
      <c r="X170" s="26" t="s">
        <v>24</v>
      </c>
    </row>
    <row r="171" spans="1:24">
      <c r="A171" s="26" t="s">
        <v>12533</v>
      </c>
      <c r="B171" s="26" t="s">
        <v>12533</v>
      </c>
      <c r="C171" s="26" t="s">
        <v>12532</v>
      </c>
      <c r="D171" s="27">
        <v>130</v>
      </c>
      <c r="E171" s="28">
        <v>300</v>
      </c>
      <c r="F171" s="29">
        <v>4.2999999999999997E-2</v>
      </c>
      <c r="G171" s="29">
        <v>-0.34699999999999998</v>
      </c>
      <c r="H171" s="30">
        <v>3.0000000000000001E-3</v>
      </c>
      <c r="I171" s="29">
        <v>1.9</v>
      </c>
      <c r="J171" s="29">
        <v>2.5</v>
      </c>
      <c r="K171" s="29">
        <v>1.5</v>
      </c>
      <c r="L171" s="29">
        <v>2.4900000000000002</v>
      </c>
      <c r="M171" s="28">
        <v>39</v>
      </c>
      <c r="N171" s="29">
        <v>7.0000000000000007E-2</v>
      </c>
      <c r="O171" s="29">
        <v>0.21</v>
      </c>
      <c r="P171" s="28">
        <v>148</v>
      </c>
      <c r="Q171" s="29">
        <v>0.13</v>
      </c>
      <c r="R171" s="29">
        <v>0.31</v>
      </c>
      <c r="S171" s="28">
        <v>1983</v>
      </c>
      <c r="T171" s="29">
        <v>0.5</v>
      </c>
      <c r="U171" s="29">
        <v>0.65</v>
      </c>
      <c r="V171" s="28">
        <v>3966</v>
      </c>
      <c r="W171" s="29">
        <v>0.65</v>
      </c>
      <c r="X171" s="26" t="s">
        <v>24</v>
      </c>
    </row>
    <row r="172" spans="1:24">
      <c r="A172" s="26" t="s">
        <v>12532</v>
      </c>
      <c r="B172" s="26" t="s">
        <v>12532</v>
      </c>
      <c r="C172" s="26" t="s">
        <v>12534</v>
      </c>
      <c r="D172" s="27">
        <v>95</v>
      </c>
      <c r="E172" s="28">
        <v>500</v>
      </c>
      <c r="F172" s="29">
        <v>-0.79700000000000004</v>
      </c>
      <c r="G172" s="29">
        <v>-0.96799999999999997</v>
      </c>
      <c r="H172" s="30">
        <v>1.8E-3</v>
      </c>
      <c r="I172" s="29">
        <v>2.5</v>
      </c>
      <c r="J172" s="29">
        <v>3.2</v>
      </c>
      <c r="K172" s="29">
        <v>2.73</v>
      </c>
      <c r="L172" s="29">
        <v>3.6</v>
      </c>
      <c r="M172" s="28">
        <v>1479</v>
      </c>
      <c r="N172" s="29">
        <v>0.24</v>
      </c>
      <c r="O172" s="29">
        <v>0.48</v>
      </c>
      <c r="P172" s="28">
        <v>4381</v>
      </c>
      <c r="Q172" s="29">
        <v>0.42</v>
      </c>
      <c r="R172" s="29">
        <v>0.65</v>
      </c>
      <c r="S172" s="28">
        <v>5998</v>
      </c>
      <c r="T172" s="29">
        <v>0.5</v>
      </c>
      <c r="U172" s="29">
        <v>0.71</v>
      </c>
      <c r="V172" s="28">
        <v>11996</v>
      </c>
      <c r="W172" s="29">
        <v>0.71</v>
      </c>
      <c r="X172" s="26" t="s">
        <v>24</v>
      </c>
    </row>
    <row r="173" spans="1:24">
      <c r="A173" s="26" t="s">
        <v>12535</v>
      </c>
      <c r="B173" s="26" t="s">
        <v>12535</v>
      </c>
      <c r="C173" s="26" t="s">
        <v>12536</v>
      </c>
      <c r="D173" s="27">
        <v>135</v>
      </c>
      <c r="E173" s="28">
        <v>300</v>
      </c>
      <c r="F173" s="29">
        <v>4.2999999999999997E-2</v>
      </c>
      <c r="G173" s="29">
        <v>-0.36199999999999999</v>
      </c>
      <c r="H173" s="30">
        <v>3.0000000000000001E-3</v>
      </c>
      <c r="I173" s="29">
        <v>1.9</v>
      </c>
      <c r="J173" s="29">
        <v>3.1</v>
      </c>
      <c r="K173" s="29">
        <v>1.5</v>
      </c>
      <c r="L173" s="29">
        <v>3.1</v>
      </c>
      <c r="M173" s="28">
        <v>39</v>
      </c>
      <c r="N173" s="29">
        <v>7.0000000000000007E-2</v>
      </c>
      <c r="O173" s="29">
        <v>0.21</v>
      </c>
      <c r="P173" s="28">
        <v>148</v>
      </c>
      <c r="Q173" s="29">
        <v>0.13</v>
      </c>
      <c r="R173" s="29">
        <v>0.31</v>
      </c>
      <c r="S173" s="28">
        <v>1983</v>
      </c>
      <c r="T173" s="29">
        <v>0.5</v>
      </c>
      <c r="U173" s="29">
        <v>0.65</v>
      </c>
      <c r="V173" s="28">
        <v>3966</v>
      </c>
      <c r="W173" s="29">
        <v>0.65</v>
      </c>
      <c r="X173" s="26" t="s">
        <v>24</v>
      </c>
    </row>
    <row r="174" spans="1:24">
      <c r="A174" s="26" t="s">
        <v>12536</v>
      </c>
      <c r="B174" s="26" t="s">
        <v>12536</v>
      </c>
      <c r="C174" s="26" t="s">
        <v>12537</v>
      </c>
      <c r="D174" s="27">
        <v>50</v>
      </c>
      <c r="E174" s="28">
        <v>600</v>
      </c>
      <c r="F174" s="29">
        <v>-0.60199999999999998</v>
      </c>
      <c r="G174" s="29">
        <v>-0.65700000000000003</v>
      </c>
      <c r="H174" s="30">
        <v>1.1000000000000001E-3</v>
      </c>
      <c r="I174" s="29">
        <v>3.1</v>
      </c>
      <c r="J174" s="29">
        <v>3.25</v>
      </c>
      <c r="K174" s="29">
        <v>3.01</v>
      </c>
      <c r="L174" s="29">
        <v>3.22</v>
      </c>
      <c r="M174" s="28">
        <v>1482</v>
      </c>
      <c r="N174" s="29">
        <v>0.21</v>
      </c>
      <c r="O174" s="29">
        <v>0.4</v>
      </c>
      <c r="P174" s="28">
        <v>4384</v>
      </c>
      <c r="Q174" s="29">
        <v>0.37</v>
      </c>
      <c r="R174" s="29">
        <v>0.54</v>
      </c>
      <c r="S174" s="28">
        <v>14905</v>
      </c>
      <c r="T174" s="29">
        <v>0.8</v>
      </c>
      <c r="U174" s="29">
        <v>0.71</v>
      </c>
      <c r="V174" s="28">
        <v>15249</v>
      </c>
      <c r="W174" s="29">
        <v>0.62</v>
      </c>
      <c r="X174" s="26" t="s">
        <v>24</v>
      </c>
    </row>
    <row r="175" spans="1:24">
      <c r="A175" s="26" t="s">
        <v>12538</v>
      </c>
      <c r="B175" s="26" t="s">
        <v>12538</v>
      </c>
      <c r="C175" s="26" t="s">
        <v>12537</v>
      </c>
      <c r="D175" s="27">
        <v>135</v>
      </c>
      <c r="E175" s="28">
        <v>300</v>
      </c>
      <c r="F175" s="29">
        <v>-5.7000000000000002E-2</v>
      </c>
      <c r="G175" s="29">
        <v>-0.46200000000000002</v>
      </c>
      <c r="H175" s="30">
        <v>3.0000000000000001E-3</v>
      </c>
      <c r="I175" s="29">
        <v>1.8</v>
      </c>
      <c r="J175" s="29">
        <v>3.25</v>
      </c>
      <c r="K175" s="29">
        <v>1.5</v>
      </c>
      <c r="L175" s="29">
        <v>3.36</v>
      </c>
      <c r="M175" s="28">
        <v>66</v>
      </c>
      <c r="N175" s="29">
        <v>0.09</v>
      </c>
      <c r="O175" s="29">
        <v>0.24</v>
      </c>
      <c r="P175" s="28">
        <v>245</v>
      </c>
      <c r="Q175" s="29">
        <v>0.17</v>
      </c>
      <c r="R175" s="29">
        <v>0.36</v>
      </c>
      <c r="S175" s="28">
        <v>1983</v>
      </c>
      <c r="T175" s="29">
        <v>0.5</v>
      </c>
      <c r="U175" s="29">
        <v>0.65</v>
      </c>
      <c r="V175" s="28">
        <v>3966</v>
      </c>
      <c r="W175" s="29">
        <v>0.65</v>
      </c>
      <c r="X175" s="26" t="s">
        <v>24</v>
      </c>
    </row>
    <row r="176" spans="1:24">
      <c r="A176" s="26" t="s">
        <v>12537</v>
      </c>
      <c r="B176" s="26" t="s">
        <v>12537</v>
      </c>
      <c r="C176" s="26" t="s">
        <v>12534</v>
      </c>
      <c r="D176" s="27">
        <v>90</v>
      </c>
      <c r="E176" s="28">
        <v>600</v>
      </c>
      <c r="F176" s="29">
        <v>-0.70199999999999996</v>
      </c>
      <c r="G176" s="29">
        <v>-0.86399999999999999</v>
      </c>
      <c r="H176" s="30">
        <v>1.8E-3</v>
      </c>
      <c r="I176" s="29">
        <v>3.25</v>
      </c>
      <c r="J176" s="29">
        <v>3.2</v>
      </c>
      <c r="K176" s="29">
        <v>3.27</v>
      </c>
      <c r="L176" s="29">
        <v>3.38</v>
      </c>
      <c r="M176" s="28">
        <v>1548</v>
      </c>
      <c r="N176" s="29">
        <v>0.19</v>
      </c>
      <c r="O176" s="29">
        <v>0.48</v>
      </c>
      <c r="P176" s="28">
        <v>4555</v>
      </c>
      <c r="Q176" s="29">
        <v>0.33</v>
      </c>
      <c r="R176" s="29">
        <v>0.65</v>
      </c>
      <c r="S176" s="28">
        <v>19067</v>
      </c>
      <c r="T176" s="29">
        <v>0.8</v>
      </c>
      <c r="U176" s="29">
        <v>0.91</v>
      </c>
      <c r="V176" s="28">
        <v>19506</v>
      </c>
      <c r="W176" s="29">
        <v>0.8</v>
      </c>
      <c r="X176" s="26" t="s">
        <v>24</v>
      </c>
    </row>
    <row r="177" spans="1:24">
      <c r="A177" s="26" t="s">
        <v>12534</v>
      </c>
      <c r="B177" s="26" t="s">
        <v>12534</v>
      </c>
      <c r="C177" s="26" t="s">
        <v>12539</v>
      </c>
      <c r="D177" s="27">
        <v>165</v>
      </c>
      <c r="E177" s="28">
        <v>600</v>
      </c>
      <c r="F177" s="29">
        <v>-1.048</v>
      </c>
      <c r="G177" s="29">
        <v>-1.3120000000000001</v>
      </c>
      <c r="H177" s="30">
        <v>1.6000000000000001E-3</v>
      </c>
      <c r="I177" s="29">
        <v>3.2</v>
      </c>
      <c r="J177" s="29">
        <v>1.7</v>
      </c>
      <c r="K177" s="29">
        <v>3.56</v>
      </c>
      <c r="L177" s="29">
        <v>2.33</v>
      </c>
      <c r="M177" s="28">
        <v>3027</v>
      </c>
      <c r="N177" s="29">
        <v>0.27</v>
      </c>
      <c r="O177" s="29">
        <v>0.56000000000000005</v>
      </c>
      <c r="P177" s="28">
        <v>8171</v>
      </c>
      <c r="Q177" s="29">
        <v>0.47</v>
      </c>
      <c r="R177" s="29">
        <v>0.73</v>
      </c>
      <c r="S177" s="28">
        <v>17976</v>
      </c>
      <c r="T177" s="29">
        <v>0.8</v>
      </c>
      <c r="U177" s="29">
        <v>0.86</v>
      </c>
      <c r="V177" s="28">
        <v>18391</v>
      </c>
      <c r="W177" s="29">
        <v>0.75</v>
      </c>
      <c r="X177" s="26" t="s">
        <v>24</v>
      </c>
    </row>
    <row r="178" spans="1:24">
      <c r="A178" s="26" t="s">
        <v>12540</v>
      </c>
      <c r="B178" s="26" t="s">
        <v>12540</v>
      </c>
      <c r="C178" s="26" t="s">
        <v>12539</v>
      </c>
      <c r="D178" s="27">
        <v>110</v>
      </c>
      <c r="E178" s="28">
        <v>300</v>
      </c>
      <c r="F178" s="29">
        <v>-0.28999999999999998</v>
      </c>
      <c r="G178" s="29">
        <v>-1.0720000000000001</v>
      </c>
      <c r="H178" s="30">
        <v>7.1000000000000004E-3</v>
      </c>
      <c r="I178" s="29">
        <v>2.4</v>
      </c>
      <c r="J178" s="29">
        <v>1.7</v>
      </c>
      <c r="K178" s="29">
        <v>2.33</v>
      </c>
      <c r="L178" s="29">
        <v>2.41</v>
      </c>
      <c r="M178" s="28">
        <v>107</v>
      </c>
      <c r="N178" s="29">
        <v>0.09</v>
      </c>
      <c r="O178" s="29">
        <v>0.38</v>
      </c>
      <c r="P178" s="28">
        <v>390</v>
      </c>
      <c r="Q178" s="29">
        <v>0.17</v>
      </c>
      <c r="R178" s="29">
        <v>0.56000000000000005</v>
      </c>
      <c r="S178" s="28">
        <v>3053</v>
      </c>
      <c r="T178" s="29">
        <v>0.5</v>
      </c>
      <c r="U178" s="29">
        <v>1</v>
      </c>
      <c r="V178" s="28">
        <v>6105</v>
      </c>
      <c r="W178" s="29">
        <v>1</v>
      </c>
      <c r="X178" s="26" t="s">
        <v>24</v>
      </c>
    </row>
    <row r="179" spans="1:24">
      <c r="A179" s="26" t="s">
        <v>12539</v>
      </c>
      <c r="B179" s="26" t="s">
        <v>12539</v>
      </c>
      <c r="C179" s="26" t="s">
        <v>12541</v>
      </c>
      <c r="D179" s="27">
        <v>120</v>
      </c>
      <c r="E179" s="28">
        <v>600</v>
      </c>
      <c r="F179" s="29">
        <v>-1.3120000000000001</v>
      </c>
      <c r="G179" s="29">
        <v>-1.504</v>
      </c>
      <c r="H179" s="30">
        <v>1.6000000000000001E-3</v>
      </c>
      <c r="I179" s="29">
        <v>1.7</v>
      </c>
      <c r="J179" s="29">
        <v>1.78</v>
      </c>
      <c r="K179" s="29">
        <v>2.33</v>
      </c>
      <c r="L179" s="29">
        <v>2.6</v>
      </c>
      <c r="M179" s="28">
        <v>3198</v>
      </c>
      <c r="N179" s="29">
        <v>0.28000000000000003</v>
      </c>
      <c r="O179" s="29">
        <v>0.56000000000000005</v>
      </c>
      <c r="P179" s="28">
        <v>8567</v>
      </c>
      <c r="Q179" s="29">
        <v>0.48</v>
      </c>
      <c r="R179" s="29">
        <v>0.74</v>
      </c>
      <c r="S179" s="28">
        <v>17976</v>
      </c>
      <c r="T179" s="29">
        <v>0.8</v>
      </c>
      <c r="U179" s="29">
        <v>0.86</v>
      </c>
      <c r="V179" s="28">
        <v>18391</v>
      </c>
      <c r="W179" s="29">
        <v>0.75</v>
      </c>
      <c r="X179" s="26" t="s">
        <v>24</v>
      </c>
    </row>
    <row r="180" spans="1:24">
      <c r="A180" s="26" t="s">
        <v>12541</v>
      </c>
      <c r="B180" s="26" t="s">
        <v>12541</v>
      </c>
      <c r="C180" s="26" t="s">
        <v>12395</v>
      </c>
      <c r="D180" s="27">
        <v>20</v>
      </c>
      <c r="E180" s="28">
        <v>600</v>
      </c>
      <c r="F180" s="29">
        <v>-1.504</v>
      </c>
      <c r="G180" s="29">
        <v>-1.536</v>
      </c>
      <c r="H180" s="30">
        <v>1.6000000000000001E-3</v>
      </c>
      <c r="I180" s="29">
        <v>1.78</v>
      </c>
      <c r="J180" s="29">
        <v>1.83</v>
      </c>
      <c r="K180" s="29">
        <v>2.6</v>
      </c>
      <c r="L180" s="29">
        <v>2.68</v>
      </c>
      <c r="M180" s="28">
        <v>3198</v>
      </c>
      <c r="N180" s="29">
        <v>0.28000000000000003</v>
      </c>
      <c r="O180" s="29">
        <v>0.56000000000000005</v>
      </c>
      <c r="P180" s="28">
        <v>8567</v>
      </c>
      <c r="Q180" s="29">
        <v>0.48</v>
      </c>
      <c r="R180" s="29">
        <v>0.74</v>
      </c>
      <c r="S180" s="28">
        <v>17976</v>
      </c>
      <c r="T180" s="29">
        <v>0.8</v>
      </c>
      <c r="U180" s="29">
        <v>0.86</v>
      </c>
      <c r="V180" s="28">
        <v>18391</v>
      </c>
      <c r="W180" s="29">
        <v>0.75</v>
      </c>
      <c r="X180" s="26" t="s">
        <v>24</v>
      </c>
    </row>
    <row r="181" spans="1:24">
      <c r="A181" s="26" t="s">
        <v>12542</v>
      </c>
      <c r="B181" s="26" t="s">
        <v>12542</v>
      </c>
      <c r="C181" s="26" t="s">
        <v>12543</v>
      </c>
      <c r="D181" s="27">
        <v>45</v>
      </c>
      <c r="E181" s="28">
        <v>300</v>
      </c>
      <c r="F181" s="29">
        <v>0.59</v>
      </c>
      <c r="G181" s="29">
        <v>0.41</v>
      </c>
      <c r="H181" s="30">
        <v>4.0000000000000001E-3</v>
      </c>
      <c r="I181" s="29">
        <v>2.44</v>
      </c>
      <c r="J181" s="29">
        <v>2.91</v>
      </c>
      <c r="K181" s="29">
        <v>1.49</v>
      </c>
      <c r="L181" s="29">
        <v>2.14</v>
      </c>
      <c r="M181" s="28">
        <v>178</v>
      </c>
      <c r="N181" s="29">
        <v>0.13</v>
      </c>
      <c r="O181" s="29">
        <v>0.36</v>
      </c>
      <c r="P181" s="28">
        <v>633</v>
      </c>
      <c r="Q181" s="29">
        <v>0.25</v>
      </c>
      <c r="R181" s="29">
        <v>0.53</v>
      </c>
      <c r="S181" s="28">
        <v>2290</v>
      </c>
      <c r="T181" s="29">
        <v>0.5</v>
      </c>
      <c r="U181" s="29">
        <v>0.75</v>
      </c>
      <c r="V181" s="28">
        <v>4580</v>
      </c>
      <c r="W181" s="29">
        <v>0.75</v>
      </c>
      <c r="X181" s="26" t="s">
        <v>25</v>
      </c>
    </row>
    <row r="182" spans="1:24">
      <c r="A182" s="26" t="s">
        <v>12543</v>
      </c>
      <c r="B182" s="26" t="s">
        <v>12543</v>
      </c>
      <c r="C182" s="26" t="s">
        <v>12544</v>
      </c>
      <c r="D182" s="27">
        <v>36</v>
      </c>
      <c r="E182" s="28">
        <v>300</v>
      </c>
      <c r="F182" s="29">
        <v>0.41</v>
      </c>
      <c r="G182" s="29">
        <v>0.27</v>
      </c>
      <c r="H182" s="30">
        <v>3.8999999999999998E-3</v>
      </c>
      <c r="I182" s="29">
        <v>2.91</v>
      </c>
      <c r="J182" s="29">
        <v>2.85</v>
      </c>
      <c r="K182" s="29">
        <v>2.14</v>
      </c>
      <c r="L182" s="29">
        <v>2.2200000000000002</v>
      </c>
      <c r="M182" s="28">
        <v>399</v>
      </c>
      <c r="N182" s="29">
        <v>0.2</v>
      </c>
      <c r="O182" s="29">
        <v>0.46</v>
      </c>
      <c r="P182" s="28">
        <v>1342</v>
      </c>
      <c r="Q182" s="29">
        <v>0.37</v>
      </c>
      <c r="R182" s="29">
        <v>0.64</v>
      </c>
      <c r="S182" s="28">
        <v>2258</v>
      </c>
      <c r="T182" s="29">
        <v>0.5</v>
      </c>
      <c r="U182" s="29">
        <v>0.74</v>
      </c>
      <c r="V182" s="28">
        <v>4516</v>
      </c>
      <c r="W182" s="29">
        <v>0.74</v>
      </c>
      <c r="X182" s="26" t="s">
        <v>25</v>
      </c>
    </row>
    <row r="183" spans="1:24">
      <c r="A183" s="26" t="s">
        <v>12544</v>
      </c>
      <c r="B183" s="26" t="s">
        <v>12544</v>
      </c>
      <c r="C183" s="26" t="s">
        <v>12545</v>
      </c>
      <c r="D183" s="27">
        <v>38.9</v>
      </c>
      <c r="E183" s="28">
        <v>300</v>
      </c>
      <c r="F183" s="29">
        <v>0.27</v>
      </c>
      <c r="G183" s="29">
        <v>0.11</v>
      </c>
      <c r="H183" s="30">
        <v>4.1000000000000003E-3</v>
      </c>
      <c r="I183" s="29">
        <v>2.85</v>
      </c>
      <c r="J183" s="29">
        <v>2.89</v>
      </c>
      <c r="K183" s="29">
        <v>2.2200000000000002</v>
      </c>
      <c r="L183" s="29">
        <v>2.42</v>
      </c>
      <c r="M183" s="28">
        <v>399</v>
      </c>
      <c r="N183" s="29">
        <v>0.2</v>
      </c>
      <c r="O183" s="29">
        <v>0.47</v>
      </c>
      <c r="P183" s="28">
        <v>1342</v>
      </c>
      <c r="Q183" s="29">
        <v>0.37</v>
      </c>
      <c r="R183" s="29">
        <v>0.66</v>
      </c>
      <c r="S183" s="28">
        <v>2322</v>
      </c>
      <c r="T183" s="29">
        <v>0.5</v>
      </c>
      <c r="U183" s="29">
        <v>0.76</v>
      </c>
      <c r="V183" s="28">
        <v>4644</v>
      </c>
      <c r="W183" s="29">
        <v>0.76</v>
      </c>
      <c r="X183" s="26" t="s">
        <v>25</v>
      </c>
    </row>
    <row r="184" spans="1:24">
      <c r="A184" s="26" t="s">
        <v>12545</v>
      </c>
      <c r="B184" s="26" t="s">
        <v>12545</v>
      </c>
      <c r="C184" s="26" t="s">
        <v>12546</v>
      </c>
      <c r="D184" s="27">
        <v>38</v>
      </c>
      <c r="E184" s="28">
        <v>300</v>
      </c>
      <c r="F184" s="29">
        <v>0.11</v>
      </c>
      <c r="G184" s="29">
        <v>-0.04</v>
      </c>
      <c r="H184" s="30">
        <v>3.8999999999999998E-3</v>
      </c>
      <c r="I184" s="29">
        <v>2.89</v>
      </c>
      <c r="J184" s="29">
        <v>2.77</v>
      </c>
      <c r="K184" s="29">
        <v>2.42</v>
      </c>
      <c r="L184" s="29">
        <v>2.4500000000000002</v>
      </c>
      <c r="M184" s="28">
        <v>399</v>
      </c>
      <c r="N184" s="29">
        <v>0.2</v>
      </c>
      <c r="O184" s="29">
        <v>0.46</v>
      </c>
      <c r="P184" s="28">
        <v>1342</v>
      </c>
      <c r="Q184" s="29">
        <v>0.37</v>
      </c>
      <c r="R184" s="29">
        <v>0.65</v>
      </c>
      <c r="S184" s="28">
        <v>2275</v>
      </c>
      <c r="T184" s="29">
        <v>0.5</v>
      </c>
      <c r="U184" s="29">
        <v>0.74</v>
      </c>
      <c r="V184" s="28">
        <v>4549</v>
      </c>
      <c r="W184" s="29">
        <v>0.74</v>
      </c>
      <c r="X184" s="26" t="s">
        <v>25</v>
      </c>
    </row>
    <row r="185" spans="1:24">
      <c r="A185" s="26" t="s">
        <v>12546</v>
      </c>
      <c r="B185" s="26" t="s">
        <v>12546</v>
      </c>
      <c r="C185" s="26" t="s">
        <v>12547</v>
      </c>
      <c r="D185" s="27">
        <v>28.8</v>
      </c>
      <c r="E185" s="28">
        <v>300</v>
      </c>
      <c r="F185" s="29">
        <v>-0.04</v>
      </c>
      <c r="G185" s="29">
        <v>-0.16</v>
      </c>
      <c r="H185" s="30">
        <v>4.1999999999999997E-3</v>
      </c>
      <c r="I185" s="29">
        <v>2.77</v>
      </c>
      <c r="J185" s="29">
        <v>2.46</v>
      </c>
      <c r="K185" s="29">
        <v>2.4500000000000002</v>
      </c>
      <c r="L185" s="29">
        <v>2.2599999999999998</v>
      </c>
      <c r="M185" s="28">
        <v>399</v>
      </c>
      <c r="N185" s="29">
        <v>0.2</v>
      </c>
      <c r="O185" s="29">
        <v>0.47</v>
      </c>
      <c r="P185" s="28">
        <v>1342</v>
      </c>
      <c r="Q185" s="29">
        <v>0.37</v>
      </c>
      <c r="R185" s="29">
        <v>0.66</v>
      </c>
      <c r="S185" s="28">
        <v>2337</v>
      </c>
      <c r="T185" s="29">
        <v>0.5</v>
      </c>
      <c r="U185" s="29">
        <v>0.77</v>
      </c>
      <c r="V185" s="28">
        <v>4674</v>
      </c>
      <c r="W185" s="29">
        <v>0.77</v>
      </c>
      <c r="X185" s="26" t="s">
        <v>25</v>
      </c>
    </row>
    <row r="186" spans="1:24">
      <c r="A186" s="26" t="s">
        <v>12547</v>
      </c>
      <c r="B186" s="26" t="s">
        <v>12547</v>
      </c>
      <c r="C186" s="26" t="s">
        <v>12548</v>
      </c>
      <c r="D186" s="27">
        <v>48.2</v>
      </c>
      <c r="E186" s="28">
        <v>400</v>
      </c>
      <c r="F186" s="29">
        <v>-0.28000000000000003</v>
      </c>
      <c r="G186" s="29">
        <v>-0.41</v>
      </c>
      <c r="H186" s="30">
        <v>2.7000000000000001E-3</v>
      </c>
      <c r="I186" s="29">
        <v>2.46</v>
      </c>
      <c r="J186" s="29">
        <v>2.19</v>
      </c>
      <c r="K186" s="29">
        <v>2.2799999999999998</v>
      </c>
      <c r="L186" s="29">
        <v>2.14</v>
      </c>
      <c r="M186" s="28">
        <v>668</v>
      </c>
      <c r="N186" s="29">
        <v>0.19</v>
      </c>
      <c r="O186" s="29">
        <v>0.45</v>
      </c>
      <c r="P186" s="28">
        <v>2150</v>
      </c>
      <c r="Q186" s="29">
        <v>0.35</v>
      </c>
      <c r="R186" s="29">
        <v>0.63</v>
      </c>
      <c r="S186" s="28">
        <v>4049</v>
      </c>
      <c r="T186" s="29">
        <v>0.5</v>
      </c>
      <c r="U186" s="29">
        <v>0.75</v>
      </c>
      <c r="V186" s="28">
        <v>8099</v>
      </c>
      <c r="W186" s="29">
        <v>0.75</v>
      </c>
      <c r="X186" s="26" t="s">
        <v>25</v>
      </c>
    </row>
    <row r="187" spans="1:24">
      <c r="A187" s="26" t="s">
        <v>12548</v>
      </c>
      <c r="B187" s="26" t="s">
        <v>12548</v>
      </c>
      <c r="C187" s="26" t="s">
        <v>12549</v>
      </c>
      <c r="D187" s="27">
        <v>35.799999999999997</v>
      </c>
      <c r="E187" s="28">
        <v>400</v>
      </c>
      <c r="F187" s="29">
        <v>-0.41</v>
      </c>
      <c r="G187" s="29">
        <v>-0.51</v>
      </c>
      <c r="H187" s="30">
        <v>2.8E-3</v>
      </c>
      <c r="I187" s="29">
        <v>2.19</v>
      </c>
      <c r="J187" s="29">
        <v>2.2000000000000002</v>
      </c>
      <c r="K187" s="29">
        <v>2.14</v>
      </c>
      <c r="L187" s="29">
        <v>2.25</v>
      </c>
      <c r="M187" s="28">
        <v>668</v>
      </c>
      <c r="N187" s="29">
        <v>0.19</v>
      </c>
      <c r="O187" s="29">
        <v>0.46</v>
      </c>
      <c r="P187" s="28">
        <v>2150</v>
      </c>
      <c r="Q187" s="29">
        <v>0.35</v>
      </c>
      <c r="R187" s="29">
        <v>0.64</v>
      </c>
      <c r="S187" s="28">
        <v>4121</v>
      </c>
      <c r="T187" s="29">
        <v>0.5</v>
      </c>
      <c r="U187" s="29">
        <v>0.76</v>
      </c>
      <c r="V187" s="28">
        <v>8242</v>
      </c>
      <c r="W187" s="29">
        <v>0.76</v>
      </c>
      <c r="X187" s="26" t="s">
        <v>25</v>
      </c>
    </row>
    <row r="188" spans="1:24">
      <c r="A188" s="26" t="s">
        <v>12549</v>
      </c>
      <c r="B188" s="26" t="s">
        <v>12549</v>
      </c>
      <c r="C188" s="26" t="s">
        <v>12550</v>
      </c>
      <c r="D188" s="27">
        <v>40.4</v>
      </c>
      <c r="E188" s="28">
        <v>400</v>
      </c>
      <c r="F188" s="29">
        <v>-0.51</v>
      </c>
      <c r="G188" s="29">
        <v>-0.62</v>
      </c>
      <c r="H188" s="30">
        <v>2.7000000000000001E-3</v>
      </c>
      <c r="I188" s="29">
        <v>2.2000000000000002</v>
      </c>
      <c r="J188" s="29">
        <v>2.2799999999999998</v>
      </c>
      <c r="K188" s="29">
        <v>2.25</v>
      </c>
      <c r="L188" s="29">
        <v>2.44</v>
      </c>
      <c r="M188" s="28">
        <v>668</v>
      </c>
      <c r="N188" s="29">
        <v>0.19</v>
      </c>
      <c r="O188" s="29">
        <v>0.45</v>
      </c>
      <c r="P188" s="28">
        <v>2150</v>
      </c>
      <c r="Q188" s="29">
        <v>0.35</v>
      </c>
      <c r="R188" s="29">
        <v>0.63</v>
      </c>
      <c r="S188" s="28">
        <v>4069</v>
      </c>
      <c r="T188" s="29">
        <v>0.5</v>
      </c>
      <c r="U188" s="29">
        <v>0.75</v>
      </c>
      <c r="V188" s="28">
        <v>8137</v>
      </c>
      <c r="W188" s="29">
        <v>0.75</v>
      </c>
      <c r="X188" s="26" t="s">
        <v>25</v>
      </c>
    </row>
    <row r="189" spans="1:24">
      <c r="A189" s="26" t="s">
        <v>12550</v>
      </c>
      <c r="B189" s="26" t="s">
        <v>12550</v>
      </c>
      <c r="C189" s="26" t="s">
        <v>12384</v>
      </c>
      <c r="D189" s="27">
        <v>42.3</v>
      </c>
      <c r="E189" s="28">
        <v>400</v>
      </c>
      <c r="F189" s="29">
        <v>-0.62</v>
      </c>
      <c r="G189" s="29">
        <v>-0.73</v>
      </c>
      <c r="H189" s="30">
        <v>2.5999999999999999E-3</v>
      </c>
      <c r="I189" s="29">
        <v>2.2799999999999998</v>
      </c>
      <c r="J189" s="29">
        <v>2.5</v>
      </c>
      <c r="K189" s="29">
        <v>2.44</v>
      </c>
      <c r="L189" s="29">
        <v>2.77</v>
      </c>
      <c r="M189" s="28">
        <v>668</v>
      </c>
      <c r="N189" s="29">
        <v>0.2</v>
      </c>
      <c r="O189" s="29">
        <v>0.44</v>
      </c>
      <c r="P189" s="28">
        <v>2150</v>
      </c>
      <c r="Q189" s="29">
        <v>0.36</v>
      </c>
      <c r="R189" s="29">
        <v>0.62</v>
      </c>
      <c r="S189" s="28">
        <v>3976</v>
      </c>
      <c r="T189" s="29">
        <v>0.5</v>
      </c>
      <c r="U189" s="29">
        <v>0.73</v>
      </c>
      <c r="V189" s="28">
        <v>7952</v>
      </c>
      <c r="W189" s="29">
        <v>0.73</v>
      </c>
      <c r="X189" s="26" t="s">
        <v>25</v>
      </c>
    </row>
    <row r="190" spans="1:24">
      <c r="A190" s="26" t="s">
        <v>12551</v>
      </c>
      <c r="B190" s="26" t="s">
        <v>12551</v>
      </c>
      <c r="C190" s="26" t="s">
        <v>12552</v>
      </c>
      <c r="D190" s="27">
        <v>44.4</v>
      </c>
      <c r="E190" s="28">
        <v>300</v>
      </c>
      <c r="F190" s="29">
        <v>-0.25</v>
      </c>
      <c r="G190" s="29">
        <v>-0.42</v>
      </c>
      <c r="H190" s="30">
        <v>3.8E-3</v>
      </c>
      <c r="I190" s="29">
        <v>2.5299999999999998</v>
      </c>
      <c r="J190" s="29">
        <v>2.52</v>
      </c>
      <c r="K190" s="29">
        <v>2.42</v>
      </c>
      <c r="L190" s="29">
        <v>2.58</v>
      </c>
      <c r="M190" s="28">
        <v>136</v>
      </c>
      <c r="N190" s="29">
        <v>0.12</v>
      </c>
      <c r="O190" s="29">
        <v>0.33</v>
      </c>
      <c r="P190" s="28">
        <v>490</v>
      </c>
      <c r="Q190" s="29">
        <v>0.22</v>
      </c>
      <c r="R190" s="29">
        <v>0.48</v>
      </c>
      <c r="S190" s="28">
        <v>2240</v>
      </c>
      <c r="T190" s="29">
        <v>0.5</v>
      </c>
      <c r="U190" s="29">
        <v>0.73</v>
      </c>
      <c r="V190" s="28">
        <v>4481</v>
      </c>
      <c r="W190" s="29">
        <v>0.73</v>
      </c>
      <c r="X190" s="26" t="s">
        <v>25</v>
      </c>
    </row>
    <row r="191" spans="1:24">
      <c r="A191" s="26" t="s">
        <v>12552</v>
      </c>
      <c r="B191" s="26" t="s">
        <v>12552</v>
      </c>
      <c r="C191" s="26" t="s">
        <v>12553</v>
      </c>
      <c r="D191" s="27">
        <v>41.5</v>
      </c>
      <c r="E191" s="28">
        <v>300</v>
      </c>
      <c r="F191" s="29">
        <v>-0.42</v>
      </c>
      <c r="G191" s="29">
        <v>-0.59</v>
      </c>
      <c r="H191" s="30">
        <v>4.1000000000000003E-3</v>
      </c>
      <c r="I191" s="29">
        <v>2.52</v>
      </c>
      <c r="J191" s="29">
        <v>2.44</v>
      </c>
      <c r="K191" s="29">
        <v>2.58</v>
      </c>
      <c r="L191" s="29">
        <v>2.67</v>
      </c>
      <c r="M191" s="28">
        <v>136</v>
      </c>
      <c r="N191" s="29">
        <v>0.12</v>
      </c>
      <c r="O191" s="29">
        <v>0.34</v>
      </c>
      <c r="P191" s="28">
        <v>490</v>
      </c>
      <c r="Q191" s="29">
        <v>0.22</v>
      </c>
      <c r="R191" s="29">
        <v>0.49</v>
      </c>
      <c r="S191" s="28">
        <v>2317</v>
      </c>
      <c r="T191" s="29">
        <v>0.5</v>
      </c>
      <c r="U191" s="29">
        <v>0.76</v>
      </c>
      <c r="V191" s="28">
        <v>4634</v>
      </c>
      <c r="W191" s="29">
        <v>0.76</v>
      </c>
      <c r="X191" s="26" t="s">
        <v>25</v>
      </c>
    </row>
    <row r="192" spans="1:24">
      <c r="A192" s="26" t="s">
        <v>12553</v>
      </c>
      <c r="B192" s="26" t="s">
        <v>12553</v>
      </c>
      <c r="C192" s="26" t="s">
        <v>12554</v>
      </c>
      <c r="D192" s="27">
        <v>35</v>
      </c>
      <c r="E192" s="28">
        <v>300</v>
      </c>
      <c r="F192" s="29">
        <v>-0.59</v>
      </c>
      <c r="G192" s="29">
        <v>-0.73</v>
      </c>
      <c r="H192" s="30">
        <v>4.0000000000000001E-3</v>
      </c>
      <c r="I192" s="29">
        <v>2.44</v>
      </c>
      <c r="J192" s="29">
        <v>2.38</v>
      </c>
      <c r="K192" s="29">
        <v>2.67</v>
      </c>
      <c r="L192" s="29">
        <v>2.75</v>
      </c>
      <c r="M192" s="28">
        <v>136</v>
      </c>
      <c r="N192" s="29">
        <v>0.12</v>
      </c>
      <c r="O192" s="29">
        <v>0.33</v>
      </c>
      <c r="P192" s="28">
        <v>490</v>
      </c>
      <c r="Q192" s="29">
        <v>0.22</v>
      </c>
      <c r="R192" s="29">
        <v>0.49</v>
      </c>
      <c r="S192" s="28">
        <v>2290</v>
      </c>
      <c r="T192" s="29">
        <v>0.5</v>
      </c>
      <c r="U192" s="29">
        <v>0.75</v>
      </c>
      <c r="V192" s="28">
        <v>4580</v>
      </c>
      <c r="W192" s="29">
        <v>0.75</v>
      </c>
      <c r="X192" s="26" t="s">
        <v>25</v>
      </c>
    </row>
    <row r="193" spans="1:24">
      <c r="A193" s="26" t="s">
        <v>12554</v>
      </c>
      <c r="B193" s="26" t="s">
        <v>12554</v>
      </c>
      <c r="C193" s="26" t="s">
        <v>12384</v>
      </c>
      <c r="D193" s="27">
        <v>45.7</v>
      </c>
      <c r="E193" s="28">
        <v>400</v>
      </c>
      <c r="F193" s="29">
        <v>-1.18</v>
      </c>
      <c r="G193" s="29">
        <v>-1.27</v>
      </c>
      <c r="H193" s="30">
        <v>2E-3</v>
      </c>
      <c r="I193" s="29">
        <v>2.38</v>
      </c>
      <c r="J193" s="29">
        <v>2.5</v>
      </c>
      <c r="K193" s="29">
        <v>3.1</v>
      </c>
      <c r="L193" s="29">
        <v>3.31</v>
      </c>
      <c r="M193" s="28">
        <v>551</v>
      </c>
      <c r="N193" s="29">
        <v>0.19</v>
      </c>
      <c r="O193" s="29">
        <v>0.38</v>
      </c>
      <c r="P193" s="28">
        <v>1804</v>
      </c>
      <c r="Q193" s="29">
        <v>0.35</v>
      </c>
      <c r="R193" s="29">
        <v>0.54</v>
      </c>
      <c r="S193" s="28">
        <v>3460</v>
      </c>
      <c r="T193" s="29">
        <v>0.5</v>
      </c>
      <c r="U193" s="29">
        <v>0.64</v>
      </c>
      <c r="V193" s="28">
        <v>6920</v>
      </c>
      <c r="W193" s="29">
        <v>0.64</v>
      </c>
      <c r="X193" s="26" t="s">
        <v>25</v>
      </c>
    </row>
    <row r="194" spans="1:24">
      <c r="A194" s="26" t="s">
        <v>12555</v>
      </c>
      <c r="B194" s="26" t="s">
        <v>12555</v>
      </c>
      <c r="C194" s="26" t="s">
        <v>12556</v>
      </c>
      <c r="D194" s="27">
        <v>111</v>
      </c>
      <c r="E194" s="28">
        <v>300</v>
      </c>
      <c r="F194" s="29">
        <v>-0.55000000000000004</v>
      </c>
      <c r="G194" s="29">
        <v>-0.99</v>
      </c>
      <c r="H194" s="30">
        <v>4.0000000000000001E-3</v>
      </c>
      <c r="I194" s="29">
        <v>2.75</v>
      </c>
      <c r="J194" s="29">
        <v>2.2599999999999998</v>
      </c>
      <c r="K194" s="29">
        <v>2.94</v>
      </c>
      <c r="L194" s="29">
        <v>2.89</v>
      </c>
      <c r="M194" s="28">
        <v>124</v>
      </c>
      <c r="N194" s="29">
        <v>0.11</v>
      </c>
      <c r="O194" s="29">
        <v>0.32</v>
      </c>
      <c r="P194" s="28">
        <v>450</v>
      </c>
      <c r="Q194" s="29">
        <v>0.21</v>
      </c>
      <c r="R194" s="29">
        <v>0.48</v>
      </c>
      <c r="S194" s="28">
        <v>2279</v>
      </c>
      <c r="T194" s="29">
        <v>0.5</v>
      </c>
      <c r="U194" s="29">
        <v>0.75</v>
      </c>
      <c r="V194" s="28">
        <v>4559</v>
      </c>
      <c r="W194" s="29">
        <v>0.75</v>
      </c>
      <c r="X194" s="26" t="s">
        <v>25</v>
      </c>
    </row>
    <row r="195" spans="1:24">
      <c r="A195" s="26" t="s">
        <v>12556</v>
      </c>
      <c r="B195" s="26" t="s">
        <v>12556</v>
      </c>
      <c r="C195" s="26" t="s">
        <v>12554</v>
      </c>
      <c r="D195" s="27">
        <v>59</v>
      </c>
      <c r="E195" s="28">
        <v>400</v>
      </c>
      <c r="F195" s="29">
        <v>-1.08</v>
      </c>
      <c r="G195" s="29">
        <v>-1.18</v>
      </c>
      <c r="H195" s="30">
        <v>1.6999999999999999E-3</v>
      </c>
      <c r="I195" s="29">
        <v>2.2599999999999998</v>
      </c>
      <c r="J195" s="29">
        <v>2.38</v>
      </c>
      <c r="K195" s="29">
        <v>2.88</v>
      </c>
      <c r="L195" s="29">
        <v>3.1</v>
      </c>
      <c r="M195" s="28">
        <v>405</v>
      </c>
      <c r="N195" s="29">
        <v>0.17</v>
      </c>
      <c r="O195" s="29">
        <v>0.33</v>
      </c>
      <c r="P195" s="28">
        <v>1360</v>
      </c>
      <c r="Q195" s="29">
        <v>0.31</v>
      </c>
      <c r="R195" s="29">
        <v>0.47</v>
      </c>
      <c r="S195" s="28">
        <v>3210</v>
      </c>
      <c r="T195" s="29">
        <v>0.5</v>
      </c>
      <c r="U195" s="29">
        <v>0.59</v>
      </c>
      <c r="V195" s="28">
        <v>6420</v>
      </c>
      <c r="W195" s="29">
        <v>0.59</v>
      </c>
      <c r="X195" s="26" t="s">
        <v>25</v>
      </c>
    </row>
    <row r="196" spans="1:24">
      <c r="A196" s="26" t="s">
        <v>12557</v>
      </c>
      <c r="B196" s="26" t="s">
        <v>12557</v>
      </c>
      <c r="C196" s="26" t="s">
        <v>12558</v>
      </c>
      <c r="D196" s="27">
        <v>44.7</v>
      </c>
      <c r="E196" s="28">
        <v>300</v>
      </c>
      <c r="F196" s="29">
        <v>-0.54</v>
      </c>
      <c r="G196" s="29">
        <v>-0.72</v>
      </c>
      <c r="H196" s="30">
        <v>4.0000000000000001E-3</v>
      </c>
      <c r="I196" s="29">
        <v>2.11</v>
      </c>
      <c r="J196" s="29">
        <v>2.12</v>
      </c>
      <c r="K196" s="29">
        <v>2.29</v>
      </c>
      <c r="L196" s="29">
        <v>2.48</v>
      </c>
      <c r="M196" s="28">
        <v>148</v>
      </c>
      <c r="N196" s="29">
        <v>0.12</v>
      </c>
      <c r="O196" s="29">
        <v>0.34</v>
      </c>
      <c r="P196" s="28">
        <v>532</v>
      </c>
      <c r="Q196" s="29">
        <v>0.23</v>
      </c>
      <c r="R196" s="29">
        <v>0.5</v>
      </c>
      <c r="S196" s="28">
        <v>2297</v>
      </c>
      <c r="T196" s="29">
        <v>0.5</v>
      </c>
      <c r="U196" s="29">
        <v>0.75</v>
      </c>
      <c r="V196" s="28">
        <v>4595</v>
      </c>
      <c r="W196" s="29">
        <v>0.75</v>
      </c>
      <c r="X196" s="26" t="s">
        <v>25</v>
      </c>
    </row>
    <row r="197" spans="1:24">
      <c r="A197" s="26" t="s">
        <v>12558</v>
      </c>
      <c r="B197" s="26" t="s">
        <v>12558</v>
      </c>
      <c r="C197" s="26" t="s">
        <v>12559</v>
      </c>
      <c r="D197" s="27">
        <v>45.1</v>
      </c>
      <c r="E197" s="28">
        <v>300</v>
      </c>
      <c r="F197" s="29">
        <v>-0.72</v>
      </c>
      <c r="G197" s="29">
        <v>-0.9</v>
      </c>
      <c r="H197" s="30">
        <v>4.0000000000000001E-3</v>
      </c>
      <c r="I197" s="29">
        <v>2.12</v>
      </c>
      <c r="J197" s="29">
        <v>2.16</v>
      </c>
      <c r="K197" s="29">
        <v>2.48</v>
      </c>
      <c r="L197" s="29">
        <v>2.7</v>
      </c>
      <c r="M197" s="28">
        <v>148</v>
      </c>
      <c r="N197" s="29">
        <v>0.12</v>
      </c>
      <c r="O197" s="29">
        <v>0.34</v>
      </c>
      <c r="P197" s="28">
        <v>532</v>
      </c>
      <c r="Q197" s="29">
        <v>0.23</v>
      </c>
      <c r="R197" s="29">
        <v>0.5</v>
      </c>
      <c r="S197" s="28">
        <v>2287</v>
      </c>
      <c r="T197" s="29">
        <v>0.5</v>
      </c>
      <c r="U197" s="29">
        <v>0.75</v>
      </c>
      <c r="V197" s="28">
        <v>4575</v>
      </c>
      <c r="W197" s="29">
        <v>0.75</v>
      </c>
      <c r="X197" s="26" t="s">
        <v>25</v>
      </c>
    </row>
    <row r="198" spans="1:24">
      <c r="A198" s="26" t="s">
        <v>12560</v>
      </c>
      <c r="B198" s="26" t="s">
        <v>12560</v>
      </c>
      <c r="C198" s="26" t="s">
        <v>12561</v>
      </c>
      <c r="D198" s="27">
        <v>45</v>
      </c>
      <c r="E198" s="28">
        <v>300</v>
      </c>
      <c r="F198" s="29">
        <v>-0.36</v>
      </c>
      <c r="G198" s="29">
        <v>-0.54</v>
      </c>
      <c r="H198" s="30">
        <v>4.0000000000000001E-3</v>
      </c>
      <c r="I198" s="29">
        <v>1.76</v>
      </c>
      <c r="J198" s="29">
        <v>1.89</v>
      </c>
      <c r="K198" s="29">
        <v>1.76</v>
      </c>
      <c r="L198" s="29">
        <v>2.0699999999999998</v>
      </c>
      <c r="M198" s="28">
        <v>58</v>
      </c>
      <c r="N198" s="29">
        <v>0.08</v>
      </c>
      <c r="O198" s="29">
        <v>0.26</v>
      </c>
      <c r="P198" s="28">
        <v>216</v>
      </c>
      <c r="Q198" s="29">
        <v>0.15</v>
      </c>
      <c r="R198" s="29">
        <v>0.38</v>
      </c>
      <c r="S198" s="28">
        <v>2290</v>
      </c>
      <c r="T198" s="29">
        <v>0.5</v>
      </c>
      <c r="U198" s="29">
        <v>0.75</v>
      </c>
      <c r="V198" s="28">
        <v>4580</v>
      </c>
      <c r="W198" s="29">
        <v>0.75</v>
      </c>
      <c r="X198" s="26" t="s">
        <v>25</v>
      </c>
    </row>
    <row r="199" spans="1:24">
      <c r="A199" s="26" t="s">
        <v>12561</v>
      </c>
      <c r="B199" s="26" t="s">
        <v>12561</v>
      </c>
      <c r="C199" s="26" t="s">
        <v>12562</v>
      </c>
      <c r="D199" s="27">
        <v>53.4</v>
      </c>
      <c r="E199" s="28">
        <v>300</v>
      </c>
      <c r="F199" s="29">
        <v>-0.54</v>
      </c>
      <c r="G199" s="29">
        <v>-0.75</v>
      </c>
      <c r="H199" s="30">
        <v>3.8999999999999998E-3</v>
      </c>
      <c r="I199" s="29">
        <v>1.89</v>
      </c>
      <c r="J199" s="29">
        <v>2</v>
      </c>
      <c r="K199" s="29">
        <v>2.0699999999999998</v>
      </c>
      <c r="L199" s="29">
        <v>2.39</v>
      </c>
      <c r="M199" s="28">
        <v>58</v>
      </c>
      <c r="N199" s="29">
        <v>0.08</v>
      </c>
      <c r="O199" s="29">
        <v>0.26</v>
      </c>
      <c r="P199" s="28">
        <v>216</v>
      </c>
      <c r="Q199" s="29">
        <v>0.15</v>
      </c>
      <c r="R199" s="29">
        <v>0.38</v>
      </c>
      <c r="S199" s="28">
        <v>2270</v>
      </c>
      <c r="T199" s="29">
        <v>0.5</v>
      </c>
      <c r="U199" s="29">
        <v>0.74</v>
      </c>
      <c r="V199" s="28">
        <v>4541</v>
      </c>
      <c r="W199" s="29">
        <v>0.74</v>
      </c>
      <c r="X199" s="26" t="s">
        <v>25</v>
      </c>
    </row>
    <row r="200" spans="1:24">
      <c r="A200" s="26" t="s">
        <v>12562</v>
      </c>
      <c r="B200" s="26" t="s">
        <v>12562</v>
      </c>
      <c r="C200" s="26" t="s">
        <v>12559</v>
      </c>
      <c r="D200" s="27">
        <v>41.3</v>
      </c>
      <c r="E200" s="28">
        <v>300</v>
      </c>
      <c r="F200" s="29">
        <v>-0.75</v>
      </c>
      <c r="G200" s="29">
        <v>-0.92</v>
      </c>
      <c r="H200" s="30">
        <v>4.1000000000000003E-3</v>
      </c>
      <c r="I200" s="29">
        <v>2</v>
      </c>
      <c r="J200" s="29">
        <v>2.16</v>
      </c>
      <c r="K200" s="29">
        <v>2.39</v>
      </c>
      <c r="L200" s="29">
        <v>2.72</v>
      </c>
      <c r="M200" s="28">
        <v>58</v>
      </c>
      <c r="N200" s="29">
        <v>0.08</v>
      </c>
      <c r="O200" s="29">
        <v>0.26</v>
      </c>
      <c r="P200" s="28">
        <v>216</v>
      </c>
      <c r="Q200" s="29">
        <v>0.15</v>
      </c>
      <c r="R200" s="29">
        <v>0.39</v>
      </c>
      <c r="S200" s="28">
        <v>2323</v>
      </c>
      <c r="T200" s="29">
        <v>0.5</v>
      </c>
      <c r="U200" s="29">
        <v>0.76</v>
      </c>
      <c r="V200" s="28">
        <v>4646</v>
      </c>
      <c r="W200" s="29">
        <v>0.76</v>
      </c>
      <c r="X200" s="26" t="s">
        <v>25</v>
      </c>
    </row>
    <row r="201" spans="1:24">
      <c r="A201" s="26" t="s">
        <v>12559</v>
      </c>
      <c r="B201" s="26" t="s">
        <v>12559</v>
      </c>
      <c r="C201" s="26" t="s">
        <v>12556</v>
      </c>
      <c r="D201" s="27">
        <v>45.7</v>
      </c>
      <c r="E201" s="28">
        <v>400</v>
      </c>
      <c r="F201" s="29">
        <v>-1</v>
      </c>
      <c r="G201" s="29">
        <v>-1.08</v>
      </c>
      <c r="H201" s="30">
        <v>1.8E-3</v>
      </c>
      <c r="I201" s="29">
        <v>2.16</v>
      </c>
      <c r="J201" s="29">
        <v>2.2599999999999998</v>
      </c>
      <c r="K201" s="29">
        <v>2.7</v>
      </c>
      <c r="L201" s="29">
        <v>2.88</v>
      </c>
      <c r="M201" s="28">
        <v>273</v>
      </c>
      <c r="N201" s="29">
        <v>0.14000000000000001</v>
      </c>
      <c r="O201" s="29">
        <v>0.3</v>
      </c>
      <c r="P201" s="28">
        <v>943</v>
      </c>
      <c r="Q201" s="29">
        <v>0.26</v>
      </c>
      <c r="R201" s="29">
        <v>0.43</v>
      </c>
      <c r="S201" s="28">
        <v>3262</v>
      </c>
      <c r="T201" s="29">
        <v>0.5</v>
      </c>
      <c r="U201" s="29">
        <v>0.6</v>
      </c>
      <c r="V201" s="28">
        <v>6525</v>
      </c>
      <c r="W201" s="29">
        <v>0.6</v>
      </c>
      <c r="X201" s="26" t="s">
        <v>25</v>
      </c>
    </row>
    <row r="202" spans="1:24">
      <c r="A202" s="26" t="s">
        <v>12563</v>
      </c>
      <c r="B202" s="26" t="s">
        <v>12563</v>
      </c>
      <c r="C202" s="26" t="s">
        <v>12559</v>
      </c>
      <c r="D202" s="27">
        <v>29</v>
      </c>
      <c r="E202" s="28">
        <v>300</v>
      </c>
      <c r="F202" s="29">
        <v>-0.78</v>
      </c>
      <c r="G202" s="29">
        <v>-0.9</v>
      </c>
      <c r="H202" s="30">
        <v>4.1000000000000003E-3</v>
      </c>
      <c r="I202" s="29">
        <v>2.12</v>
      </c>
      <c r="J202" s="29">
        <v>2.16</v>
      </c>
      <c r="K202" s="29">
        <v>2.54</v>
      </c>
      <c r="L202" s="29">
        <v>2.7</v>
      </c>
      <c r="M202" s="28">
        <v>67</v>
      </c>
      <c r="N202" s="29">
        <v>0.08</v>
      </c>
      <c r="O202" s="29">
        <v>0.27</v>
      </c>
      <c r="P202" s="28">
        <v>249</v>
      </c>
      <c r="Q202" s="29">
        <v>0.16</v>
      </c>
      <c r="R202" s="29">
        <v>0.4</v>
      </c>
      <c r="S202" s="28">
        <v>2329</v>
      </c>
      <c r="T202" s="29">
        <v>0.5</v>
      </c>
      <c r="U202" s="29">
        <v>0.76</v>
      </c>
      <c r="V202" s="28">
        <v>4658</v>
      </c>
      <c r="W202" s="29">
        <v>0.76</v>
      </c>
      <c r="X202" s="26" t="s">
        <v>24</v>
      </c>
    </row>
    <row r="203" spans="1:24">
      <c r="A203" s="26" t="s">
        <v>12564</v>
      </c>
      <c r="B203" s="26" t="s">
        <v>12564</v>
      </c>
      <c r="C203" s="26" t="s">
        <v>12391</v>
      </c>
      <c r="D203" s="27">
        <v>95</v>
      </c>
      <c r="E203" s="28">
        <v>300</v>
      </c>
      <c r="F203" s="29">
        <v>-1.0669999999999999</v>
      </c>
      <c r="G203" s="29">
        <v>-1.58</v>
      </c>
      <c r="H203" s="30">
        <v>5.4000000000000003E-3</v>
      </c>
      <c r="I203" s="29">
        <v>1.79</v>
      </c>
      <c r="J203" s="29">
        <v>2.36</v>
      </c>
      <c r="K203" s="29">
        <v>2.5</v>
      </c>
      <c r="L203" s="29">
        <v>3.58</v>
      </c>
      <c r="M203" s="28">
        <v>109</v>
      </c>
      <c r="N203" s="29">
        <v>0.1</v>
      </c>
      <c r="O203" s="29">
        <v>0.35</v>
      </c>
      <c r="P203" s="28">
        <v>398</v>
      </c>
      <c r="Q203" s="29">
        <v>0.19</v>
      </c>
      <c r="R203" s="29">
        <v>0.51</v>
      </c>
      <c r="S203" s="28">
        <v>2660</v>
      </c>
      <c r="T203" s="29">
        <v>0.5</v>
      </c>
      <c r="U203" s="29">
        <v>0.87</v>
      </c>
      <c r="V203" s="28">
        <v>5321</v>
      </c>
      <c r="W203" s="29">
        <v>0.87</v>
      </c>
      <c r="X203" s="26" t="s">
        <v>24</v>
      </c>
    </row>
    <row r="204" spans="1:24">
      <c r="A204" s="26" t="s">
        <v>12565</v>
      </c>
      <c r="B204" s="26" t="s">
        <v>12565</v>
      </c>
      <c r="C204" s="26" t="s">
        <v>12566</v>
      </c>
      <c r="D204" s="27">
        <v>40</v>
      </c>
      <c r="E204" s="28">
        <v>300</v>
      </c>
      <c r="F204" s="29">
        <v>-0.88700000000000001</v>
      </c>
      <c r="G204" s="29">
        <v>-1.1719999999999999</v>
      </c>
      <c r="H204" s="30">
        <v>7.1000000000000004E-3</v>
      </c>
      <c r="I204" s="29">
        <v>2.4700000000000002</v>
      </c>
      <c r="J204" s="29">
        <v>2.27</v>
      </c>
      <c r="K204" s="29">
        <v>3</v>
      </c>
      <c r="L204" s="29">
        <v>3.08</v>
      </c>
      <c r="M204" s="28">
        <v>116</v>
      </c>
      <c r="N204" s="29">
        <v>0.1</v>
      </c>
      <c r="O204" s="29">
        <v>0.39</v>
      </c>
      <c r="P204" s="28">
        <v>422</v>
      </c>
      <c r="Q204" s="29">
        <v>0.18</v>
      </c>
      <c r="R204" s="29">
        <v>0.56999999999999995</v>
      </c>
      <c r="S204" s="28">
        <v>3054</v>
      </c>
      <c r="T204" s="29">
        <v>0.5</v>
      </c>
      <c r="U204" s="29">
        <v>1</v>
      </c>
      <c r="V204" s="28">
        <v>6107</v>
      </c>
      <c r="W204" s="29">
        <v>1</v>
      </c>
      <c r="X204" s="26" t="s">
        <v>24</v>
      </c>
    </row>
    <row r="205" spans="1:24">
      <c r="A205" s="26" t="s">
        <v>12566</v>
      </c>
      <c r="B205" s="26" t="s">
        <v>12566</v>
      </c>
      <c r="C205" s="26" t="s">
        <v>12567</v>
      </c>
      <c r="D205" s="27">
        <v>40</v>
      </c>
      <c r="E205" s="28">
        <v>300</v>
      </c>
      <c r="F205" s="29">
        <v>-1.1719999999999999</v>
      </c>
      <c r="G205" s="29">
        <v>-1.456</v>
      </c>
      <c r="H205" s="30">
        <v>7.1000000000000004E-3</v>
      </c>
      <c r="I205" s="29">
        <v>2.27</v>
      </c>
      <c r="J205" s="29">
        <v>2.78</v>
      </c>
      <c r="K205" s="29">
        <v>3.08</v>
      </c>
      <c r="L205" s="29">
        <v>3.88</v>
      </c>
      <c r="M205" s="28">
        <v>116</v>
      </c>
      <c r="N205" s="29">
        <v>0.1</v>
      </c>
      <c r="O205" s="29">
        <v>0.39</v>
      </c>
      <c r="P205" s="28">
        <v>422</v>
      </c>
      <c r="Q205" s="29">
        <v>0.18</v>
      </c>
      <c r="R205" s="29">
        <v>0.56999999999999995</v>
      </c>
      <c r="S205" s="28">
        <v>3054</v>
      </c>
      <c r="T205" s="29">
        <v>0.5</v>
      </c>
      <c r="U205" s="29">
        <v>1</v>
      </c>
      <c r="V205" s="28">
        <v>6107</v>
      </c>
      <c r="W205" s="29">
        <v>1</v>
      </c>
      <c r="X205" s="26" t="s">
        <v>24</v>
      </c>
    </row>
    <row r="206" spans="1:24">
      <c r="A206" s="26" t="s">
        <v>12568</v>
      </c>
      <c r="B206" s="26" t="s">
        <v>12568</v>
      </c>
      <c r="C206" s="26" t="s">
        <v>12569</v>
      </c>
      <c r="D206" s="27">
        <v>32</v>
      </c>
      <c r="E206" s="28">
        <v>600</v>
      </c>
      <c r="F206" s="29">
        <v>-1.88</v>
      </c>
      <c r="G206" s="29">
        <v>-1.91</v>
      </c>
      <c r="H206" s="30">
        <v>8.9999999999999998E-4</v>
      </c>
      <c r="I206" s="29">
        <v>2.4</v>
      </c>
      <c r="J206" s="29">
        <v>2.58</v>
      </c>
      <c r="K206" s="29">
        <v>3.59</v>
      </c>
      <c r="L206" s="29">
        <v>3.8</v>
      </c>
      <c r="M206" s="28">
        <v>52</v>
      </c>
      <c r="N206" s="29">
        <v>0.04</v>
      </c>
      <c r="O206" s="29">
        <v>0.14000000000000001</v>
      </c>
      <c r="P206" s="28">
        <v>195</v>
      </c>
      <c r="Q206" s="29">
        <v>0.08</v>
      </c>
      <c r="R206" s="29">
        <v>0.2</v>
      </c>
      <c r="S206" s="28">
        <v>13760</v>
      </c>
      <c r="T206" s="29">
        <v>0.8</v>
      </c>
      <c r="U206" s="29">
        <v>0.66</v>
      </c>
      <c r="V206" s="28">
        <v>14078</v>
      </c>
      <c r="W206" s="29">
        <v>0.57999999999999996</v>
      </c>
      <c r="X206" s="26" t="s">
        <v>25</v>
      </c>
    </row>
    <row r="207" spans="1:24">
      <c r="A207" s="26" t="s">
        <v>12569</v>
      </c>
      <c r="B207" s="26" t="s">
        <v>12569</v>
      </c>
      <c r="C207" s="26" t="s">
        <v>12567</v>
      </c>
      <c r="D207" s="27">
        <v>38.299999999999997</v>
      </c>
      <c r="E207" s="28">
        <v>600</v>
      </c>
      <c r="F207" s="29">
        <v>-1.91</v>
      </c>
      <c r="G207" s="29">
        <v>-1.95</v>
      </c>
      <c r="H207" s="30">
        <v>1E-3</v>
      </c>
      <c r="I207" s="29">
        <v>2.58</v>
      </c>
      <c r="J207" s="29">
        <v>2.78</v>
      </c>
      <c r="K207" s="29">
        <v>3.8</v>
      </c>
      <c r="L207" s="29">
        <v>4.04</v>
      </c>
      <c r="M207" s="28">
        <v>52</v>
      </c>
      <c r="N207" s="29">
        <v>0.04</v>
      </c>
      <c r="O207" s="29">
        <v>0.14000000000000001</v>
      </c>
      <c r="P207" s="28">
        <v>195</v>
      </c>
      <c r="Q207" s="29">
        <v>0.08</v>
      </c>
      <c r="R207" s="29">
        <v>0.21</v>
      </c>
      <c r="S207" s="28">
        <v>14524</v>
      </c>
      <c r="T207" s="29">
        <v>0.8</v>
      </c>
      <c r="U207" s="29">
        <v>0.69</v>
      </c>
      <c r="V207" s="28">
        <v>14858</v>
      </c>
      <c r="W207" s="29">
        <v>0.61</v>
      </c>
      <c r="X207" s="26" t="s">
        <v>25</v>
      </c>
    </row>
    <row r="208" spans="1:24">
      <c r="A208" s="26" t="s">
        <v>12570</v>
      </c>
      <c r="B208" s="26" t="s">
        <v>12570</v>
      </c>
      <c r="C208" s="26" t="s">
        <v>12567</v>
      </c>
      <c r="D208" s="27">
        <v>50</v>
      </c>
      <c r="E208" s="28">
        <v>300</v>
      </c>
      <c r="F208" s="29">
        <v>0.79300000000000004</v>
      </c>
      <c r="G208" s="29">
        <v>-0.57699999999999996</v>
      </c>
      <c r="H208" s="30">
        <v>2.7400000000000001E-2</v>
      </c>
      <c r="I208" s="29">
        <v>4.1500000000000004</v>
      </c>
      <c r="J208" s="29">
        <v>2.78</v>
      </c>
      <c r="K208" s="29">
        <v>3</v>
      </c>
      <c r="L208" s="29">
        <v>3</v>
      </c>
      <c r="M208" s="28">
        <v>17</v>
      </c>
      <c r="N208" s="29">
        <v>0.03</v>
      </c>
      <c r="O208" s="29">
        <v>0.35</v>
      </c>
      <c r="P208" s="28">
        <v>67</v>
      </c>
      <c r="Q208" s="29">
        <v>0.05</v>
      </c>
      <c r="R208" s="29">
        <v>0.53</v>
      </c>
      <c r="S208" s="28">
        <v>5993</v>
      </c>
      <c r="T208" s="29">
        <v>0.5</v>
      </c>
      <c r="U208" s="29">
        <v>1.96</v>
      </c>
      <c r="V208" s="28">
        <v>11986</v>
      </c>
      <c r="W208" s="29">
        <v>1.96</v>
      </c>
      <c r="X208" s="26" t="s">
        <v>24</v>
      </c>
    </row>
    <row r="209" spans="1:24">
      <c r="A209" s="26" t="s">
        <v>12567</v>
      </c>
      <c r="B209" s="26" t="s">
        <v>12567</v>
      </c>
      <c r="C209" s="26" t="s">
        <v>12571</v>
      </c>
      <c r="D209" s="27">
        <v>48.3</v>
      </c>
      <c r="E209" s="28">
        <v>600</v>
      </c>
      <c r="F209" s="29">
        <v>-1.95</v>
      </c>
      <c r="G209" s="29">
        <v>-2</v>
      </c>
      <c r="H209" s="30">
        <v>1E-3</v>
      </c>
      <c r="I209" s="29">
        <v>2.78</v>
      </c>
      <c r="J209" s="29">
        <v>2.95</v>
      </c>
      <c r="K209" s="29">
        <v>4.04</v>
      </c>
      <c r="L209" s="29">
        <v>4.26</v>
      </c>
      <c r="M209" s="28">
        <v>249</v>
      </c>
      <c r="N209" s="29">
        <v>0.09</v>
      </c>
      <c r="O209" s="29">
        <v>0.23</v>
      </c>
      <c r="P209" s="28">
        <v>868</v>
      </c>
      <c r="Q209" s="29">
        <v>0.16</v>
      </c>
      <c r="R209" s="29">
        <v>0.33</v>
      </c>
      <c r="S209" s="28">
        <v>14460</v>
      </c>
      <c r="T209" s="29">
        <v>0.8</v>
      </c>
      <c r="U209" s="29">
        <v>0.69</v>
      </c>
      <c r="V209" s="28">
        <v>14793</v>
      </c>
      <c r="W209" s="29">
        <v>0.61</v>
      </c>
      <c r="X209" s="26" t="s">
        <v>25</v>
      </c>
    </row>
    <row r="210" spans="1:24">
      <c r="A210" s="26" t="s">
        <v>12572</v>
      </c>
      <c r="B210" s="26" t="s">
        <v>12572</v>
      </c>
      <c r="C210" s="26" t="s">
        <v>12571</v>
      </c>
      <c r="D210" s="27">
        <v>50</v>
      </c>
      <c r="E210" s="28">
        <v>300</v>
      </c>
      <c r="F210" s="29">
        <v>-1.0569999999999999</v>
      </c>
      <c r="G210" s="29">
        <v>-1.413</v>
      </c>
      <c r="H210" s="30">
        <v>7.1000000000000004E-3</v>
      </c>
      <c r="I210" s="29">
        <v>2.2999999999999998</v>
      </c>
      <c r="J210" s="29">
        <v>2.95</v>
      </c>
      <c r="K210" s="29">
        <v>3</v>
      </c>
      <c r="L210" s="29">
        <v>4.01</v>
      </c>
      <c r="M210" s="28">
        <v>41</v>
      </c>
      <c r="N210" s="29">
        <v>0.06</v>
      </c>
      <c r="O210" s="29">
        <v>0.28000000000000003</v>
      </c>
      <c r="P210" s="28">
        <v>156</v>
      </c>
      <c r="Q210" s="29">
        <v>0.11</v>
      </c>
      <c r="R210" s="29">
        <v>0.43</v>
      </c>
      <c r="S210" s="28">
        <v>3054</v>
      </c>
      <c r="T210" s="29">
        <v>0.5</v>
      </c>
      <c r="U210" s="29">
        <v>1</v>
      </c>
      <c r="V210" s="28">
        <v>6107</v>
      </c>
      <c r="W210" s="29">
        <v>1</v>
      </c>
      <c r="X210" s="26" t="s">
        <v>24</v>
      </c>
    </row>
    <row r="211" spans="1:24">
      <c r="A211" s="26" t="s">
        <v>12571</v>
      </c>
      <c r="B211" s="26" t="s">
        <v>12571</v>
      </c>
      <c r="C211" s="26" t="s">
        <v>12573</v>
      </c>
      <c r="D211" s="27">
        <v>37</v>
      </c>
      <c r="E211" s="28">
        <v>600</v>
      </c>
      <c r="F211" s="29">
        <v>-2</v>
      </c>
      <c r="G211" s="29">
        <v>-2.04</v>
      </c>
      <c r="H211" s="30">
        <v>1.1000000000000001E-3</v>
      </c>
      <c r="I211" s="29">
        <v>2.95</v>
      </c>
      <c r="J211" s="29">
        <v>3.16</v>
      </c>
      <c r="K211" s="29">
        <v>4.26</v>
      </c>
      <c r="L211" s="29">
        <v>4.51</v>
      </c>
      <c r="M211" s="28">
        <v>297</v>
      </c>
      <c r="N211" s="29">
        <v>0.1</v>
      </c>
      <c r="O211" s="29">
        <v>0.24</v>
      </c>
      <c r="P211" s="28">
        <v>1023</v>
      </c>
      <c r="Q211" s="29">
        <v>0.18</v>
      </c>
      <c r="R211" s="29">
        <v>0.35</v>
      </c>
      <c r="S211" s="28">
        <v>14777</v>
      </c>
      <c r="T211" s="29">
        <v>0.8</v>
      </c>
      <c r="U211" s="29">
        <v>0.71</v>
      </c>
      <c r="V211" s="28">
        <v>15117</v>
      </c>
      <c r="W211" s="29">
        <v>0.62</v>
      </c>
      <c r="X211" s="26" t="s">
        <v>25</v>
      </c>
    </row>
    <row r="212" spans="1:24">
      <c r="A212" s="26" t="s">
        <v>12573</v>
      </c>
      <c r="B212" s="26" t="s">
        <v>12573</v>
      </c>
      <c r="C212" s="26" t="s">
        <v>12574</v>
      </c>
      <c r="D212" s="27">
        <v>51.2</v>
      </c>
      <c r="E212" s="28">
        <v>600</v>
      </c>
      <c r="F212" s="29">
        <v>-2.04</v>
      </c>
      <c r="G212" s="29">
        <v>-2.09</v>
      </c>
      <c r="H212" s="30">
        <v>1E-3</v>
      </c>
      <c r="I212" s="29">
        <v>3.16</v>
      </c>
      <c r="J212" s="29">
        <v>3.11</v>
      </c>
      <c r="K212" s="29">
        <v>4.51</v>
      </c>
      <c r="L212" s="29">
        <v>4.51</v>
      </c>
      <c r="M212" s="28">
        <v>389</v>
      </c>
      <c r="N212" s="29">
        <v>0.11</v>
      </c>
      <c r="O212" s="29">
        <v>0.26</v>
      </c>
      <c r="P212" s="28">
        <v>1313</v>
      </c>
      <c r="Q212" s="29">
        <v>0.2</v>
      </c>
      <c r="R212" s="29">
        <v>0.37</v>
      </c>
      <c r="S212" s="28">
        <v>14044</v>
      </c>
      <c r="T212" s="29">
        <v>0.8</v>
      </c>
      <c r="U212" s="29">
        <v>0.67</v>
      </c>
      <c r="V212" s="28">
        <v>14368</v>
      </c>
      <c r="W212" s="29">
        <v>0.59</v>
      </c>
      <c r="X212" s="26" t="s">
        <v>25</v>
      </c>
    </row>
    <row r="213" spans="1:24">
      <c r="A213" s="26" t="s">
        <v>12574</v>
      </c>
      <c r="B213" s="26" t="s">
        <v>12574</v>
      </c>
      <c r="C213" s="26" t="s">
        <v>12575</v>
      </c>
      <c r="D213" s="27">
        <v>42.3</v>
      </c>
      <c r="E213" s="28">
        <v>600</v>
      </c>
      <c r="F213" s="29">
        <v>-2.09</v>
      </c>
      <c r="G213" s="29">
        <v>-2.13</v>
      </c>
      <c r="H213" s="30">
        <v>8.9999999999999998E-4</v>
      </c>
      <c r="I213" s="29">
        <v>3.11</v>
      </c>
      <c r="J213" s="29">
        <v>3.25</v>
      </c>
      <c r="K213" s="29">
        <v>4.51</v>
      </c>
      <c r="L213" s="29">
        <v>4.6900000000000004</v>
      </c>
      <c r="M213" s="28">
        <v>389</v>
      </c>
      <c r="N213" s="29">
        <v>0.11</v>
      </c>
      <c r="O213" s="29">
        <v>0.25</v>
      </c>
      <c r="P213" s="28">
        <v>1313</v>
      </c>
      <c r="Q213" s="29">
        <v>0.21</v>
      </c>
      <c r="R213" s="29">
        <v>0.36</v>
      </c>
      <c r="S213" s="28">
        <v>13820</v>
      </c>
      <c r="T213" s="29">
        <v>0.8</v>
      </c>
      <c r="U213" s="29">
        <v>0.66</v>
      </c>
      <c r="V213" s="28">
        <v>14139</v>
      </c>
      <c r="W213" s="29">
        <v>0.57999999999999996</v>
      </c>
      <c r="X213" s="26" t="s">
        <v>25</v>
      </c>
    </row>
    <row r="214" spans="1:24">
      <c r="A214" s="26" t="s">
        <v>12576</v>
      </c>
      <c r="B214" s="26" t="s">
        <v>12576</v>
      </c>
      <c r="C214" s="26" t="s">
        <v>12577</v>
      </c>
      <c r="D214" s="27">
        <v>51.1</v>
      </c>
      <c r="E214" s="28">
        <v>600</v>
      </c>
      <c r="F214" s="29">
        <v>-1.93</v>
      </c>
      <c r="G214" s="29">
        <v>-1.98</v>
      </c>
      <c r="H214" s="30">
        <v>1E-3</v>
      </c>
      <c r="I214" s="29">
        <v>3.25</v>
      </c>
      <c r="J214" s="29">
        <v>3.16</v>
      </c>
      <c r="K214" s="29">
        <v>4.49</v>
      </c>
      <c r="L214" s="29">
        <v>4.45</v>
      </c>
      <c r="M214" s="28">
        <v>3082</v>
      </c>
      <c r="N214" s="29">
        <v>0.31</v>
      </c>
      <c r="O214" s="29">
        <v>0.47</v>
      </c>
      <c r="P214" s="28">
        <v>8294</v>
      </c>
      <c r="Q214" s="29">
        <v>0.55000000000000004</v>
      </c>
      <c r="R214" s="29">
        <v>0.61</v>
      </c>
      <c r="S214" s="28">
        <v>14058</v>
      </c>
      <c r="T214" s="29">
        <v>0.8</v>
      </c>
      <c r="U214" s="29">
        <v>0.67</v>
      </c>
      <c r="V214" s="28">
        <v>14382</v>
      </c>
      <c r="W214" s="29">
        <v>0.59</v>
      </c>
      <c r="X214" s="26" t="s">
        <v>25</v>
      </c>
    </row>
    <row r="215" spans="1:24">
      <c r="A215" s="26" t="s">
        <v>12577</v>
      </c>
      <c r="B215" s="26" t="s">
        <v>12577</v>
      </c>
      <c r="C215" s="26" t="s">
        <v>12578</v>
      </c>
      <c r="D215" s="27">
        <v>60.9</v>
      </c>
      <c r="E215" s="28">
        <v>600</v>
      </c>
      <c r="F215" s="29">
        <v>-1.98</v>
      </c>
      <c r="G215" s="29">
        <v>-2.04</v>
      </c>
      <c r="H215" s="30">
        <v>1E-3</v>
      </c>
      <c r="I215" s="29">
        <v>3.16</v>
      </c>
      <c r="J215" s="29">
        <v>2.94</v>
      </c>
      <c r="K215" s="29">
        <v>4.45</v>
      </c>
      <c r="L215" s="29">
        <v>4.29</v>
      </c>
      <c r="M215" s="28">
        <v>3082</v>
      </c>
      <c r="N215" s="29">
        <v>0.31</v>
      </c>
      <c r="O215" s="29">
        <v>0.47</v>
      </c>
      <c r="P215" s="28">
        <v>8294</v>
      </c>
      <c r="Q215" s="29">
        <v>0.54</v>
      </c>
      <c r="R215" s="29">
        <v>0.61</v>
      </c>
      <c r="S215" s="28">
        <v>14106</v>
      </c>
      <c r="T215" s="29">
        <v>0.8</v>
      </c>
      <c r="U215" s="29">
        <v>0.67</v>
      </c>
      <c r="V215" s="28">
        <v>14431</v>
      </c>
      <c r="W215" s="29">
        <v>0.59</v>
      </c>
      <c r="X215" s="26" t="s">
        <v>25</v>
      </c>
    </row>
    <row r="216" spans="1:24">
      <c r="A216" s="26" t="s">
        <v>12579</v>
      </c>
      <c r="B216" s="26" t="s">
        <v>12579</v>
      </c>
      <c r="C216" s="26" t="s">
        <v>12578</v>
      </c>
      <c r="D216" s="27">
        <v>170</v>
      </c>
      <c r="E216" s="28">
        <v>300</v>
      </c>
      <c r="F216" s="29">
        <v>-0.97699999999999998</v>
      </c>
      <c r="G216" s="29">
        <v>-1.8</v>
      </c>
      <c r="H216" s="30">
        <v>4.7999999999999996E-3</v>
      </c>
      <c r="I216" s="29">
        <v>2.38</v>
      </c>
      <c r="J216" s="29">
        <v>2.94</v>
      </c>
      <c r="K216" s="29">
        <v>3</v>
      </c>
      <c r="L216" s="29">
        <v>4.38</v>
      </c>
      <c r="M216" s="28">
        <v>114</v>
      </c>
      <c r="N216" s="29">
        <v>0.1</v>
      </c>
      <c r="O216" s="29">
        <v>0.34</v>
      </c>
      <c r="P216" s="28">
        <v>414</v>
      </c>
      <c r="Q216" s="29">
        <v>0.19</v>
      </c>
      <c r="R216" s="29">
        <v>0.5</v>
      </c>
      <c r="S216" s="28">
        <v>2519</v>
      </c>
      <c r="T216" s="29">
        <v>0.5</v>
      </c>
      <c r="U216" s="29">
        <v>0.82</v>
      </c>
      <c r="V216" s="28">
        <v>5038</v>
      </c>
      <c r="W216" s="29">
        <v>0.82</v>
      </c>
      <c r="X216" s="26" t="s">
        <v>25</v>
      </c>
    </row>
    <row r="217" spans="1:24">
      <c r="A217" s="26" t="s">
        <v>12578</v>
      </c>
      <c r="B217" s="26" t="s">
        <v>12578</v>
      </c>
      <c r="C217" s="26" t="s">
        <v>12580</v>
      </c>
      <c r="D217" s="27">
        <v>42.5</v>
      </c>
      <c r="E217" s="28">
        <v>600</v>
      </c>
      <c r="F217" s="29">
        <v>-2.04</v>
      </c>
      <c r="G217" s="29">
        <v>-2.08</v>
      </c>
      <c r="H217" s="30">
        <v>8.9999999999999998E-4</v>
      </c>
      <c r="I217" s="29">
        <v>2.94</v>
      </c>
      <c r="J217" s="29">
        <v>3.28</v>
      </c>
      <c r="K217" s="29">
        <v>4.29</v>
      </c>
      <c r="L217" s="29">
        <v>4.67</v>
      </c>
      <c r="M217" s="28">
        <v>3196</v>
      </c>
      <c r="N217" s="29">
        <v>0.32</v>
      </c>
      <c r="O217" s="29">
        <v>0.47</v>
      </c>
      <c r="P217" s="28">
        <v>8557</v>
      </c>
      <c r="Q217" s="29">
        <v>0.56000000000000005</v>
      </c>
      <c r="R217" s="29">
        <v>0.6</v>
      </c>
      <c r="S217" s="28">
        <v>13787</v>
      </c>
      <c r="T217" s="29">
        <v>0.8</v>
      </c>
      <c r="U217" s="29">
        <v>0.66</v>
      </c>
      <c r="V217" s="28">
        <v>14105</v>
      </c>
      <c r="W217" s="29">
        <v>0.57999999999999996</v>
      </c>
      <c r="X217" s="26" t="s">
        <v>25</v>
      </c>
    </row>
    <row r="218" spans="1:24">
      <c r="A218" s="26" t="s">
        <v>12580</v>
      </c>
      <c r="B218" s="26" t="s">
        <v>12580</v>
      </c>
      <c r="C218" s="26" t="s">
        <v>12575</v>
      </c>
      <c r="D218" s="27">
        <v>49.2</v>
      </c>
      <c r="E218" s="28">
        <v>600</v>
      </c>
      <c r="F218" s="29">
        <v>-2.08</v>
      </c>
      <c r="G218" s="29">
        <v>-2.13</v>
      </c>
      <c r="H218" s="30">
        <v>1E-3</v>
      </c>
      <c r="I218" s="29">
        <v>3.28</v>
      </c>
      <c r="J218" s="29">
        <v>3.25</v>
      </c>
      <c r="K218" s="29">
        <v>4.67</v>
      </c>
      <c r="L218" s="29">
        <v>4.6900000000000004</v>
      </c>
      <c r="M218" s="28">
        <v>3263</v>
      </c>
      <c r="N218" s="29">
        <v>0.32</v>
      </c>
      <c r="O218" s="29">
        <v>0.48</v>
      </c>
      <c r="P218" s="28">
        <v>8711</v>
      </c>
      <c r="Q218" s="29">
        <v>0.56000000000000005</v>
      </c>
      <c r="R218" s="29">
        <v>0.63</v>
      </c>
      <c r="S218" s="28">
        <v>14327</v>
      </c>
      <c r="T218" s="29">
        <v>0.8</v>
      </c>
      <c r="U218" s="29">
        <v>0.68</v>
      </c>
      <c r="V218" s="28">
        <v>14657</v>
      </c>
      <c r="W218" s="29">
        <v>0.6</v>
      </c>
      <c r="X218" s="26" t="s">
        <v>25</v>
      </c>
    </row>
    <row r="219" spans="1:24">
      <c r="A219" s="26" t="s">
        <v>12581</v>
      </c>
      <c r="B219" s="26" t="s">
        <v>12581</v>
      </c>
      <c r="C219" s="26" t="s">
        <v>12582</v>
      </c>
      <c r="D219" s="27">
        <v>50</v>
      </c>
      <c r="E219" s="28">
        <v>300</v>
      </c>
      <c r="F219" s="29">
        <v>-1.4570000000000001</v>
      </c>
      <c r="G219" s="29">
        <v>-1.8129999999999999</v>
      </c>
      <c r="H219" s="30">
        <v>7.1000000000000004E-3</v>
      </c>
      <c r="I219" s="29">
        <v>1.9</v>
      </c>
      <c r="J219" s="29">
        <v>2.1</v>
      </c>
      <c r="K219" s="29">
        <v>3</v>
      </c>
      <c r="L219" s="29">
        <v>3.56</v>
      </c>
      <c r="M219" s="28">
        <v>170</v>
      </c>
      <c r="N219" s="29">
        <v>0.11</v>
      </c>
      <c r="O219" s="29">
        <v>0.44</v>
      </c>
      <c r="P219" s="28">
        <v>606</v>
      </c>
      <c r="Q219" s="29">
        <v>0.21</v>
      </c>
      <c r="R219" s="29">
        <v>0.64</v>
      </c>
      <c r="S219" s="28">
        <v>3054</v>
      </c>
      <c r="T219" s="29">
        <v>0.5</v>
      </c>
      <c r="U219" s="29">
        <v>1</v>
      </c>
      <c r="V219" s="28">
        <v>6107</v>
      </c>
      <c r="W219" s="29">
        <v>1</v>
      </c>
      <c r="X219" s="26" t="s">
        <v>24</v>
      </c>
    </row>
    <row r="220" spans="1:24">
      <c r="A220" s="26" t="s">
        <v>12582</v>
      </c>
      <c r="B220" s="26" t="s">
        <v>12582</v>
      </c>
      <c r="C220" s="26" t="s">
        <v>12575</v>
      </c>
      <c r="D220" s="27">
        <v>50</v>
      </c>
      <c r="E220" s="28">
        <v>300</v>
      </c>
      <c r="F220" s="29">
        <v>-1.8129999999999999</v>
      </c>
      <c r="G220" s="29">
        <v>-2.1680000000000001</v>
      </c>
      <c r="H220" s="30">
        <v>7.1000000000000004E-3</v>
      </c>
      <c r="I220" s="29">
        <v>2.1</v>
      </c>
      <c r="J220" s="29">
        <v>3.25</v>
      </c>
      <c r="K220" s="29">
        <v>3.56</v>
      </c>
      <c r="L220" s="29">
        <v>5.0599999999999996</v>
      </c>
      <c r="M220" s="28">
        <v>222</v>
      </c>
      <c r="N220" s="29">
        <v>0.13</v>
      </c>
      <c r="O220" s="29">
        <v>0.47</v>
      </c>
      <c r="P220" s="28">
        <v>778</v>
      </c>
      <c r="Q220" s="29">
        <v>0.24</v>
      </c>
      <c r="R220" s="29">
        <v>0.69</v>
      </c>
      <c r="S220" s="28">
        <v>3054</v>
      </c>
      <c r="T220" s="29">
        <v>0.5</v>
      </c>
      <c r="U220" s="29">
        <v>1</v>
      </c>
      <c r="V220" s="28">
        <v>6107</v>
      </c>
      <c r="W220" s="29">
        <v>1</v>
      </c>
      <c r="X220" s="26" t="s">
        <v>24</v>
      </c>
    </row>
    <row r="221" spans="1:24">
      <c r="A221" s="26" t="s">
        <v>12575</v>
      </c>
      <c r="B221" s="26" t="s">
        <v>12575</v>
      </c>
      <c r="C221" s="26" t="s">
        <v>12583</v>
      </c>
      <c r="D221" s="27">
        <v>48.1</v>
      </c>
      <c r="E221" s="28">
        <v>800</v>
      </c>
      <c r="F221" s="29">
        <v>-2.23</v>
      </c>
      <c r="G221" s="29">
        <v>-2.2799999999999998</v>
      </c>
      <c r="H221" s="30">
        <v>1E-3</v>
      </c>
      <c r="I221" s="29">
        <v>3.25</v>
      </c>
      <c r="J221" s="29">
        <v>2.9</v>
      </c>
      <c r="K221" s="29">
        <v>4.58</v>
      </c>
      <c r="L221" s="29">
        <v>4.28</v>
      </c>
      <c r="M221" s="28">
        <v>3884</v>
      </c>
      <c r="N221" s="29">
        <v>0.24</v>
      </c>
      <c r="O221" s="29">
        <v>0.5</v>
      </c>
      <c r="P221" s="28">
        <v>10114</v>
      </c>
      <c r="Q221" s="29">
        <v>0.39</v>
      </c>
      <c r="R221" s="29">
        <v>0.65</v>
      </c>
      <c r="S221" s="28">
        <v>31205</v>
      </c>
      <c r="T221" s="29">
        <v>0.8</v>
      </c>
      <c r="U221" s="29">
        <v>0.84</v>
      </c>
      <c r="V221" s="28">
        <v>31925</v>
      </c>
      <c r="W221" s="29">
        <v>0.74</v>
      </c>
      <c r="X221" s="26" t="s">
        <v>25</v>
      </c>
    </row>
    <row r="222" spans="1:24">
      <c r="A222" s="26" t="s">
        <v>12583</v>
      </c>
      <c r="B222" s="26" t="s">
        <v>12583</v>
      </c>
      <c r="C222" s="26" t="s">
        <v>12584</v>
      </c>
      <c r="D222" s="27">
        <v>49</v>
      </c>
      <c r="E222" s="28">
        <v>800</v>
      </c>
      <c r="F222" s="29">
        <v>-2.2799999999999998</v>
      </c>
      <c r="G222" s="29">
        <v>-2.33</v>
      </c>
      <c r="H222" s="30">
        <v>1E-3</v>
      </c>
      <c r="I222" s="29">
        <v>2.9</v>
      </c>
      <c r="J222" s="29">
        <v>2.73</v>
      </c>
      <c r="K222" s="29">
        <v>4.28</v>
      </c>
      <c r="L222" s="29">
        <v>4.16</v>
      </c>
      <c r="M222" s="28">
        <v>3884</v>
      </c>
      <c r="N222" s="29">
        <v>0.24</v>
      </c>
      <c r="O222" s="29">
        <v>0.49</v>
      </c>
      <c r="P222" s="28">
        <v>10114</v>
      </c>
      <c r="Q222" s="29">
        <v>0.39</v>
      </c>
      <c r="R222" s="29">
        <v>0.65</v>
      </c>
      <c r="S222" s="28">
        <v>30917</v>
      </c>
      <c r="T222" s="29">
        <v>0.8</v>
      </c>
      <c r="U222" s="29">
        <v>0.83</v>
      </c>
      <c r="V222" s="28">
        <v>31630</v>
      </c>
      <c r="W222" s="29">
        <v>0.73</v>
      </c>
      <c r="X222" s="26" t="s">
        <v>25</v>
      </c>
    </row>
    <row r="223" spans="1:24">
      <c r="A223" s="26" t="s">
        <v>12584</v>
      </c>
      <c r="B223" s="26" t="s">
        <v>12584</v>
      </c>
      <c r="C223" s="26" t="s">
        <v>12585</v>
      </c>
      <c r="D223" s="27">
        <v>15.3</v>
      </c>
      <c r="E223" s="28">
        <v>800</v>
      </c>
      <c r="F223" s="29">
        <v>-2.33</v>
      </c>
      <c r="G223" s="29">
        <v>-2.34</v>
      </c>
      <c r="H223" s="30">
        <v>6.9999999999999999E-4</v>
      </c>
      <c r="I223" s="29">
        <v>2.73</v>
      </c>
      <c r="J223" s="29">
        <v>2.7</v>
      </c>
      <c r="K223" s="29">
        <v>4.16</v>
      </c>
      <c r="L223" s="29">
        <v>4.1399999999999997</v>
      </c>
      <c r="M223" s="28">
        <v>3884</v>
      </c>
      <c r="N223" s="29">
        <v>0.26</v>
      </c>
      <c r="O223" s="29">
        <v>0.42</v>
      </c>
      <c r="P223" s="28">
        <v>10114</v>
      </c>
      <c r="Q223" s="29">
        <v>0.44</v>
      </c>
      <c r="R223" s="29">
        <v>0.55000000000000004</v>
      </c>
      <c r="S223" s="28">
        <v>24744</v>
      </c>
      <c r="T223" s="29">
        <v>0.8</v>
      </c>
      <c r="U223" s="29">
        <v>0.66</v>
      </c>
      <c r="V223" s="28">
        <v>25314</v>
      </c>
      <c r="W223" s="29">
        <v>0.57999999999999996</v>
      </c>
      <c r="X223" s="26" t="s">
        <v>25</v>
      </c>
    </row>
    <row r="224" spans="1:24">
      <c r="A224" s="26" t="s">
        <v>12585</v>
      </c>
      <c r="B224" s="26" t="s">
        <v>12585</v>
      </c>
      <c r="C224" s="26" t="s">
        <v>12402</v>
      </c>
      <c r="D224" s="27">
        <v>3.6</v>
      </c>
      <c r="E224" s="28">
        <v>800</v>
      </c>
      <c r="F224" s="29">
        <v>-2.34</v>
      </c>
      <c r="G224" s="29">
        <v>-2.35</v>
      </c>
      <c r="H224" s="30">
        <v>2.8E-3</v>
      </c>
      <c r="I224" s="29">
        <v>2.7</v>
      </c>
      <c r="J224" s="29">
        <v>2.67</v>
      </c>
      <c r="K224" s="29">
        <v>4.1399999999999997</v>
      </c>
      <c r="L224" s="29">
        <v>4.12</v>
      </c>
      <c r="M224" s="28">
        <v>3884</v>
      </c>
      <c r="N224" s="29">
        <v>0.18</v>
      </c>
      <c r="O224" s="29">
        <v>0.7</v>
      </c>
      <c r="P224" s="28">
        <v>10114</v>
      </c>
      <c r="Q224" s="29">
        <v>0.3</v>
      </c>
      <c r="R224" s="29">
        <v>0.93</v>
      </c>
      <c r="S224" s="28">
        <v>51011</v>
      </c>
      <c r="T224" s="29">
        <v>0.8</v>
      </c>
      <c r="U224" s="29">
        <v>1.37</v>
      </c>
      <c r="V224" s="28">
        <v>52187</v>
      </c>
      <c r="W224" s="29">
        <v>1.2</v>
      </c>
      <c r="X224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AG413"/>
  <sheetViews>
    <sheetView view="pageBreakPreview" topLeftCell="C1" zoomScale="60" zoomScaleNormal="70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8" width="8.625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19" width="8.625" customWidth="1"/>
    <col min="20" max="21" width="8.625" style="2" customWidth="1"/>
    <col min="22" max="22" width="8.625" customWidth="1"/>
    <col min="23" max="23" width="8.625" style="2" customWidth="1"/>
    <col min="24" max="24" width="14.875" customWidth="1"/>
  </cols>
  <sheetData>
    <row r="1" spans="1:33" ht="27" customHeight="1">
      <c r="A1" s="91" t="s">
        <v>10150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12586</v>
      </c>
      <c r="B5" s="26" t="s">
        <v>12586</v>
      </c>
      <c r="C5" s="26" t="s">
        <v>12587</v>
      </c>
      <c r="D5" s="27">
        <v>76</v>
      </c>
      <c r="E5" s="28">
        <v>1000</v>
      </c>
      <c r="F5" s="29">
        <v>-1.65</v>
      </c>
      <c r="G5" s="29">
        <v>-1.71</v>
      </c>
      <c r="H5" s="30">
        <v>8.0000000000000004E-4</v>
      </c>
      <c r="I5" s="29">
        <v>1.7</v>
      </c>
      <c r="J5" s="29">
        <v>1.7</v>
      </c>
      <c r="K5" s="29">
        <v>2.2400000000000002</v>
      </c>
      <c r="L5" s="29">
        <v>2.2999999999999998</v>
      </c>
      <c r="M5" s="28">
        <v>6958</v>
      </c>
      <c r="N5" s="29">
        <v>0.25</v>
      </c>
      <c r="O5" s="29">
        <v>0.52</v>
      </c>
      <c r="P5" s="28">
        <v>16576</v>
      </c>
      <c r="Q5" s="29">
        <v>0.39</v>
      </c>
      <c r="R5" s="29">
        <v>0.67</v>
      </c>
      <c r="S5" s="28">
        <v>49307</v>
      </c>
      <c r="T5" s="29">
        <v>0.8</v>
      </c>
      <c r="U5" s="29">
        <v>0.85</v>
      </c>
      <c r="V5" s="28">
        <v>50444</v>
      </c>
      <c r="W5" s="29">
        <v>0.74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12587</v>
      </c>
      <c r="B6" s="26" t="s">
        <v>12587</v>
      </c>
      <c r="C6" s="26" t="s">
        <v>12588</v>
      </c>
      <c r="D6" s="27">
        <v>80</v>
      </c>
      <c r="E6" s="28">
        <v>1000</v>
      </c>
      <c r="F6" s="29">
        <v>-1.71</v>
      </c>
      <c r="G6" s="29">
        <v>-1.78</v>
      </c>
      <c r="H6" s="30">
        <v>8.9999999999999998E-4</v>
      </c>
      <c r="I6" s="29">
        <v>1.7</v>
      </c>
      <c r="J6" s="29">
        <v>1.68</v>
      </c>
      <c r="K6" s="29">
        <v>2.2999999999999998</v>
      </c>
      <c r="L6" s="29">
        <v>2.35</v>
      </c>
      <c r="M6" s="28">
        <v>7214</v>
      </c>
      <c r="N6" s="29">
        <v>0.25</v>
      </c>
      <c r="O6" s="29">
        <v>0.55000000000000004</v>
      </c>
      <c r="P6" s="28">
        <v>17088</v>
      </c>
      <c r="Q6" s="29">
        <v>0.39</v>
      </c>
      <c r="R6" s="29">
        <v>0.7</v>
      </c>
      <c r="S6" s="28">
        <v>51909</v>
      </c>
      <c r="T6" s="29">
        <v>0.8</v>
      </c>
      <c r="U6" s="29">
        <v>0.89</v>
      </c>
      <c r="V6" s="28">
        <v>53106</v>
      </c>
      <c r="W6" s="29">
        <v>0.78</v>
      </c>
      <c r="X6" s="38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12588</v>
      </c>
      <c r="B7" s="26" t="s">
        <v>12588</v>
      </c>
      <c r="C7" s="26" t="s">
        <v>12589</v>
      </c>
      <c r="D7" s="27">
        <v>84.4</v>
      </c>
      <c r="E7" s="28">
        <v>1000</v>
      </c>
      <c r="F7" s="29">
        <v>-1.78</v>
      </c>
      <c r="G7" s="29">
        <v>-1.84</v>
      </c>
      <c r="H7" s="30">
        <v>6.9999999999999999E-4</v>
      </c>
      <c r="I7" s="29">
        <v>1.68</v>
      </c>
      <c r="J7" s="29">
        <v>1.6</v>
      </c>
      <c r="K7" s="29">
        <v>2.35</v>
      </c>
      <c r="L7" s="29">
        <v>2.33</v>
      </c>
      <c r="M7" s="28">
        <v>7214</v>
      </c>
      <c r="N7" s="29">
        <v>0.26</v>
      </c>
      <c r="O7" s="29">
        <v>0.51</v>
      </c>
      <c r="P7" s="28">
        <v>17088</v>
      </c>
      <c r="Q7" s="29">
        <v>0.41</v>
      </c>
      <c r="R7" s="29">
        <v>0.65</v>
      </c>
      <c r="S7" s="28">
        <v>46789</v>
      </c>
      <c r="T7" s="29">
        <v>0.8</v>
      </c>
      <c r="U7" s="29">
        <v>0.8</v>
      </c>
      <c r="V7" s="28">
        <v>47868</v>
      </c>
      <c r="W7" s="29">
        <v>0.71</v>
      </c>
      <c r="X7" s="38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12589</v>
      </c>
      <c r="B8" s="26" t="s">
        <v>12589</v>
      </c>
      <c r="C8" s="26" t="s">
        <v>12590</v>
      </c>
      <c r="D8" s="27">
        <v>81</v>
      </c>
      <c r="E8" s="28">
        <v>1000</v>
      </c>
      <c r="F8" s="29">
        <v>-1.84</v>
      </c>
      <c r="G8" s="29">
        <v>-1.91</v>
      </c>
      <c r="H8" s="30">
        <v>8.9999999999999998E-4</v>
      </c>
      <c r="I8" s="29">
        <v>1.6</v>
      </c>
      <c r="J8" s="29">
        <v>1.65</v>
      </c>
      <c r="K8" s="29">
        <v>2.33</v>
      </c>
      <c r="L8" s="29">
        <v>2.4500000000000002</v>
      </c>
      <c r="M8" s="28">
        <v>7314</v>
      </c>
      <c r="N8" s="29">
        <v>0.25</v>
      </c>
      <c r="O8" s="29">
        <v>0.55000000000000004</v>
      </c>
      <c r="P8" s="28">
        <v>17287</v>
      </c>
      <c r="Q8" s="29">
        <v>0.39</v>
      </c>
      <c r="R8" s="29">
        <v>0.7</v>
      </c>
      <c r="S8" s="28">
        <v>51588</v>
      </c>
      <c r="T8" s="29">
        <v>0.8</v>
      </c>
      <c r="U8" s="29">
        <v>0.89</v>
      </c>
      <c r="V8" s="28">
        <v>52777</v>
      </c>
      <c r="W8" s="29">
        <v>0.78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12590</v>
      </c>
      <c r="B9" s="26" t="s">
        <v>12590</v>
      </c>
      <c r="C9" s="26" t="s">
        <v>12591</v>
      </c>
      <c r="D9" s="27">
        <v>81.900000000000006</v>
      </c>
      <c r="E9" s="28">
        <v>1000</v>
      </c>
      <c r="F9" s="29">
        <v>-1.91</v>
      </c>
      <c r="G9" s="29">
        <v>-1.97</v>
      </c>
      <c r="H9" s="30">
        <v>6.9999999999999999E-4</v>
      </c>
      <c r="I9" s="29">
        <v>1.65</v>
      </c>
      <c r="J9" s="29">
        <v>1.55</v>
      </c>
      <c r="K9" s="29">
        <v>2.4500000000000002</v>
      </c>
      <c r="L9" s="29">
        <v>2.41</v>
      </c>
      <c r="M9" s="28">
        <v>7584</v>
      </c>
      <c r="N9" s="29">
        <v>0.27</v>
      </c>
      <c r="O9" s="29">
        <v>0.52</v>
      </c>
      <c r="P9" s="28">
        <v>17821</v>
      </c>
      <c r="Q9" s="29">
        <v>0.42</v>
      </c>
      <c r="R9" s="29">
        <v>0.66</v>
      </c>
      <c r="S9" s="28">
        <v>47498</v>
      </c>
      <c r="T9" s="29">
        <v>0.8</v>
      </c>
      <c r="U9" s="29">
        <v>0.82</v>
      </c>
      <c r="V9" s="28">
        <v>48593</v>
      </c>
      <c r="W9" s="29">
        <v>0.72</v>
      </c>
      <c r="X9" s="38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12591</v>
      </c>
      <c r="B10" s="26" t="s">
        <v>12591</v>
      </c>
      <c r="C10" s="26" t="s">
        <v>12592</v>
      </c>
      <c r="D10" s="27">
        <v>86.3</v>
      </c>
      <c r="E10" s="28">
        <v>1000</v>
      </c>
      <c r="F10" s="29">
        <v>-1.97</v>
      </c>
      <c r="G10" s="29">
        <v>-2.04</v>
      </c>
      <c r="H10" s="30">
        <v>8.0000000000000004E-4</v>
      </c>
      <c r="I10" s="29">
        <v>1.55</v>
      </c>
      <c r="J10" s="29">
        <v>1.7</v>
      </c>
      <c r="K10" s="29">
        <v>2.41</v>
      </c>
      <c r="L10" s="29">
        <v>2.63</v>
      </c>
      <c r="M10" s="28">
        <v>8562</v>
      </c>
      <c r="N10" s="29">
        <v>0.28000000000000003</v>
      </c>
      <c r="O10" s="29">
        <v>0.56000000000000005</v>
      </c>
      <c r="P10" s="28">
        <v>19733</v>
      </c>
      <c r="Q10" s="29">
        <v>0.43</v>
      </c>
      <c r="R10" s="29">
        <v>0.7</v>
      </c>
      <c r="S10" s="28">
        <v>49979</v>
      </c>
      <c r="T10" s="29">
        <v>0.8</v>
      </c>
      <c r="U10" s="29">
        <v>0.86</v>
      </c>
      <c r="V10" s="28">
        <v>51131</v>
      </c>
      <c r="W10" s="29">
        <v>0.75</v>
      </c>
      <c r="X10" s="38" t="s">
        <v>25</v>
      </c>
      <c r="Z10" s="47">
        <v>300</v>
      </c>
      <c r="AA10" s="47">
        <f t="shared" si="1"/>
        <v>7700.2999999999984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5429.7000000000016</v>
      </c>
      <c r="AF10" s="47">
        <f t="shared" ref="AF10:AF30" si="4">SUM(AA10:AE10)</f>
        <v>13130</v>
      </c>
      <c r="AG10" s="2">
        <f t="shared" si="2"/>
        <v>0</v>
      </c>
    </row>
    <row r="11" spans="1:33">
      <c r="A11" s="26" t="s">
        <v>12592</v>
      </c>
      <c r="B11" s="26" t="s">
        <v>12592</v>
      </c>
      <c r="C11" s="26" t="s">
        <v>12593</v>
      </c>
      <c r="D11" s="27">
        <v>78.400000000000006</v>
      </c>
      <c r="E11" s="28">
        <v>1000</v>
      </c>
      <c r="F11" s="29">
        <v>-2.04</v>
      </c>
      <c r="G11" s="29">
        <v>-2.1</v>
      </c>
      <c r="H11" s="30">
        <v>8.0000000000000004E-4</v>
      </c>
      <c r="I11" s="29">
        <v>1.7</v>
      </c>
      <c r="J11" s="29">
        <v>1.7</v>
      </c>
      <c r="K11" s="29">
        <v>2.63</v>
      </c>
      <c r="L11" s="29">
        <v>2.69</v>
      </c>
      <c r="M11" s="28">
        <v>9171</v>
      </c>
      <c r="N11" s="29">
        <v>0.28999999999999998</v>
      </c>
      <c r="O11" s="29">
        <v>0.56000000000000005</v>
      </c>
      <c r="P11" s="28">
        <v>20901</v>
      </c>
      <c r="Q11" s="29">
        <v>0.45</v>
      </c>
      <c r="R11" s="29">
        <v>0.7</v>
      </c>
      <c r="S11" s="28">
        <v>48547</v>
      </c>
      <c r="T11" s="29">
        <v>0.8</v>
      </c>
      <c r="U11" s="29">
        <v>0.83</v>
      </c>
      <c r="V11" s="28">
        <v>49666</v>
      </c>
      <c r="W11" s="29">
        <v>0.73</v>
      </c>
      <c r="X11" s="38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12593</v>
      </c>
      <c r="B12" s="26" t="s">
        <v>12593</v>
      </c>
      <c r="C12" s="26" t="s">
        <v>12594</v>
      </c>
      <c r="D12" s="27">
        <v>78</v>
      </c>
      <c r="E12" s="28">
        <v>1000</v>
      </c>
      <c r="F12" s="29">
        <v>-2.1</v>
      </c>
      <c r="G12" s="29">
        <v>-2.17</v>
      </c>
      <c r="H12" s="30">
        <v>8.9999999999999998E-4</v>
      </c>
      <c r="I12" s="29">
        <v>1.7</v>
      </c>
      <c r="J12" s="29">
        <v>1.65</v>
      </c>
      <c r="K12" s="29">
        <v>2.69</v>
      </c>
      <c r="L12" s="29">
        <v>2.71</v>
      </c>
      <c r="M12" s="28">
        <v>9220</v>
      </c>
      <c r="N12" s="29">
        <v>0.28000000000000003</v>
      </c>
      <c r="O12" s="29">
        <v>0.59</v>
      </c>
      <c r="P12" s="28">
        <v>20995</v>
      </c>
      <c r="Q12" s="29">
        <v>0.43</v>
      </c>
      <c r="R12" s="29">
        <v>0.74</v>
      </c>
      <c r="S12" s="28">
        <v>52571</v>
      </c>
      <c r="T12" s="29">
        <v>0.8</v>
      </c>
      <c r="U12" s="29">
        <v>0.9</v>
      </c>
      <c r="V12" s="28">
        <v>53783</v>
      </c>
      <c r="W12" s="29">
        <v>0.79</v>
      </c>
      <c r="X12" s="38" t="s">
        <v>25</v>
      </c>
      <c r="Z12" s="47">
        <v>400</v>
      </c>
      <c r="AA12" s="47">
        <f t="shared" si="1"/>
        <v>1172.6999999999998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872</v>
      </c>
      <c r="AF12" s="47">
        <f t="shared" si="4"/>
        <v>2044.6999999999998</v>
      </c>
      <c r="AG12" s="2">
        <f t="shared" si="2"/>
        <v>0</v>
      </c>
    </row>
    <row r="13" spans="1:33">
      <c r="A13" s="26" t="s">
        <v>12594</v>
      </c>
      <c r="B13" s="26" t="s">
        <v>12594</v>
      </c>
      <c r="C13" s="26" t="s">
        <v>12595</v>
      </c>
      <c r="D13" s="27">
        <v>112.4</v>
      </c>
      <c r="E13" s="28">
        <v>1000</v>
      </c>
      <c r="F13" s="29">
        <v>-2.17</v>
      </c>
      <c r="G13" s="29">
        <v>-2.2599999999999998</v>
      </c>
      <c r="H13" s="30">
        <v>8.0000000000000004E-4</v>
      </c>
      <c r="I13" s="29">
        <v>1.65</v>
      </c>
      <c r="J13" s="29">
        <v>1.85</v>
      </c>
      <c r="K13" s="29">
        <v>2.71</v>
      </c>
      <c r="L13" s="29">
        <v>3</v>
      </c>
      <c r="M13" s="28">
        <v>9982</v>
      </c>
      <c r="N13" s="29">
        <v>0.3</v>
      </c>
      <c r="O13" s="29">
        <v>0.57999999999999996</v>
      </c>
      <c r="P13" s="28">
        <v>22438</v>
      </c>
      <c r="Q13" s="29">
        <v>0.47</v>
      </c>
      <c r="R13" s="29">
        <v>0.73</v>
      </c>
      <c r="S13" s="28">
        <v>49657</v>
      </c>
      <c r="T13" s="29">
        <v>0.8</v>
      </c>
      <c r="U13" s="29">
        <v>0.85</v>
      </c>
      <c r="V13" s="28">
        <v>50802</v>
      </c>
      <c r="W13" s="29">
        <v>0.75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12595</v>
      </c>
      <c r="B14" s="26" t="s">
        <v>12595</v>
      </c>
      <c r="C14" s="26" t="s">
        <v>12596</v>
      </c>
      <c r="D14" s="27">
        <v>102</v>
      </c>
      <c r="E14" s="28">
        <v>1000</v>
      </c>
      <c r="F14" s="29">
        <v>-2.2599999999999998</v>
      </c>
      <c r="G14" s="29">
        <v>-2.34</v>
      </c>
      <c r="H14" s="30">
        <v>8.0000000000000004E-4</v>
      </c>
      <c r="I14" s="29">
        <v>1.85</v>
      </c>
      <c r="J14" s="29">
        <v>2</v>
      </c>
      <c r="K14" s="29">
        <v>3</v>
      </c>
      <c r="L14" s="29">
        <v>3.23</v>
      </c>
      <c r="M14" s="28">
        <v>10092</v>
      </c>
      <c r="N14" s="29">
        <v>0.3</v>
      </c>
      <c r="O14" s="29">
        <v>0.57999999999999996</v>
      </c>
      <c r="P14" s="28">
        <v>22645</v>
      </c>
      <c r="Q14" s="29">
        <v>0.47</v>
      </c>
      <c r="R14" s="29">
        <v>0.72</v>
      </c>
      <c r="S14" s="28">
        <v>49146</v>
      </c>
      <c r="T14" s="29">
        <v>0.8</v>
      </c>
      <c r="U14" s="29">
        <v>0.84</v>
      </c>
      <c r="V14" s="28">
        <v>50279</v>
      </c>
      <c r="W14" s="29">
        <v>0.74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12596</v>
      </c>
      <c r="B15" s="26" t="s">
        <v>12596</v>
      </c>
      <c r="C15" s="26" t="s">
        <v>12597</v>
      </c>
      <c r="D15" s="27">
        <v>76</v>
      </c>
      <c r="E15" s="28">
        <v>1000</v>
      </c>
      <c r="F15" s="29">
        <v>-2.34</v>
      </c>
      <c r="G15" s="29">
        <v>-2.4</v>
      </c>
      <c r="H15" s="30">
        <v>8.0000000000000004E-4</v>
      </c>
      <c r="I15" s="29">
        <v>2</v>
      </c>
      <c r="J15" s="29">
        <v>1.95</v>
      </c>
      <c r="K15" s="29">
        <v>3.23</v>
      </c>
      <c r="L15" s="29">
        <v>3.24</v>
      </c>
      <c r="M15" s="28">
        <v>10303</v>
      </c>
      <c r="N15" s="29">
        <v>0.31</v>
      </c>
      <c r="O15" s="29">
        <v>0.57999999999999996</v>
      </c>
      <c r="P15" s="28">
        <v>23040</v>
      </c>
      <c r="Q15" s="29">
        <v>0.47</v>
      </c>
      <c r="R15" s="29">
        <v>0.73</v>
      </c>
      <c r="S15" s="28">
        <v>49307</v>
      </c>
      <c r="T15" s="29">
        <v>0.8</v>
      </c>
      <c r="U15" s="29">
        <v>0.85</v>
      </c>
      <c r="V15" s="28">
        <v>50444</v>
      </c>
      <c r="W15" s="29">
        <v>0.74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12597</v>
      </c>
      <c r="B16" s="26" t="s">
        <v>12597</v>
      </c>
      <c r="C16" s="26" t="s">
        <v>12598</v>
      </c>
      <c r="D16" s="27">
        <v>97</v>
      </c>
      <c r="E16" s="28">
        <v>1000</v>
      </c>
      <c r="F16" s="29">
        <v>-2.4</v>
      </c>
      <c r="G16" s="29">
        <v>-2.4900000000000002</v>
      </c>
      <c r="H16" s="30">
        <v>8.9999999999999998E-4</v>
      </c>
      <c r="I16" s="29">
        <v>1.95</v>
      </c>
      <c r="J16" s="29">
        <v>1.98</v>
      </c>
      <c r="K16" s="29">
        <v>3.24</v>
      </c>
      <c r="L16" s="29">
        <v>3.36</v>
      </c>
      <c r="M16" s="28">
        <v>13270</v>
      </c>
      <c r="N16" s="29">
        <v>0.34</v>
      </c>
      <c r="O16" s="29">
        <v>0.66</v>
      </c>
      <c r="P16" s="28">
        <v>28457</v>
      </c>
      <c r="Q16" s="29">
        <v>0.51</v>
      </c>
      <c r="R16" s="29">
        <v>0.81</v>
      </c>
      <c r="S16" s="28">
        <v>53454</v>
      </c>
      <c r="T16" s="29">
        <v>0.8</v>
      </c>
      <c r="U16" s="29">
        <v>0.92</v>
      </c>
      <c r="V16" s="28">
        <v>54686</v>
      </c>
      <c r="W16" s="29">
        <v>0.81</v>
      </c>
      <c r="X16" s="38" t="s">
        <v>25</v>
      </c>
      <c r="Z16" s="47">
        <v>500</v>
      </c>
      <c r="AA16" s="47">
        <f t="shared" si="1"/>
        <v>647.4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135</v>
      </c>
      <c r="AF16" s="47">
        <f t="shared" si="4"/>
        <v>782.4</v>
      </c>
      <c r="AG16" s="2">
        <f t="shared" si="2"/>
        <v>0</v>
      </c>
    </row>
    <row r="17" spans="1:33">
      <c r="A17" s="26" t="s">
        <v>12598</v>
      </c>
      <c r="B17" s="26" t="s">
        <v>12598</v>
      </c>
      <c r="C17" s="26" t="s">
        <v>12599</v>
      </c>
      <c r="D17" s="27">
        <v>95</v>
      </c>
      <c r="E17" s="28">
        <v>1000</v>
      </c>
      <c r="F17" s="29">
        <v>-2.4900000000000002</v>
      </c>
      <c r="G17" s="29">
        <v>-2.57</v>
      </c>
      <c r="H17" s="30">
        <v>8.0000000000000004E-4</v>
      </c>
      <c r="I17" s="29">
        <v>1.98</v>
      </c>
      <c r="J17" s="29">
        <v>1.2</v>
      </c>
      <c r="K17" s="29">
        <v>3.36</v>
      </c>
      <c r="L17" s="29">
        <v>2.66</v>
      </c>
      <c r="M17" s="28">
        <v>13270</v>
      </c>
      <c r="N17" s="29">
        <v>0.34</v>
      </c>
      <c r="O17" s="29">
        <v>0.64</v>
      </c>
      <c r="P17" s="28">
        <v>28457</v>
      </c>
      <c r="Q17" s="29">
        <v>0.53</v>
      </c>
      <c r="R17" s="29">
        <v>0.79</v>
      </c>
      <c r="S17" s="28">
        <v>50924</v>
      </c>
      <c r="T17" s="29">
        <v>0.8</v>
      </c>
      <c r="U17" s="29">
        <v>0.88</v>
      </c>
      <c r="V17" s="28">
        <v>52098</v>
      </c>
      <c r="W17" s="29">
        <v>0.77</v>
      </c>
      <c r="X17" s="38" t="s">
        <v>25</v>
      </c>
      <c r="Z17" s="47">
        <v>600</v>
      </c>
      <c r="AA17" s="47">
        <f t="shared" si="1"/>
        <v>1339.2000000000005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1635</v>
      </c>
      <c r="AF17" s="47">
        <f t="shared" si="4"/>
        <v>2974.2000000000007</v>
      </c>
      <c r="AG17" s="2">
        <f t="shared" si="2"/>
        <v>0</v>
      </c>
    </row>
    <row r="18" spans="1:33">
      <c r="A18" s="26" t="s">
        <v>12599</v>
      </c>
      <c r="B18" s="26" t="s">
        <v>12599</v>
      </c>
      <c r="C18" s="26" t="s">
        <v>12600</v>
      </c>
      <c r="D18" s="27">
        <v>75</v>
      </c>
      <c r="E18" s="28">
        <v>1000</v>
      </c>
      <c r="F18" s="29">
        <v>-2.57</v>
      </c>
      <c r="G18" s="29">
        <v>-2.64</v>
      </c>
      <c r="H18" s="30">
        <v>8.9999999999999998E-4</v>
      </c>
      <c r="I18" s="29">
        <v>1.2</v>
      </c>
      <c r="J18" s="29">
        <v>1.3</v>
      </c>
      <c r="K18" s="29">
        <v>2.66</v>
      </c>
      <c r="L18" s="29">
        <v>2.83</v>
      </c>
      <c r="M18" s="28">
        <v>13270</v>
      </c>
      <c r="N18" s="29">
        <v>0.33</v>
      </c>
      <c r="O18" s="29">
        <v>0.67</v>
      </c>
      <c r="P18" s="28">
        <v>28457</v>
      </c>
      <c r="Q18" s="29">
        <v>0.51</v>
      </c>
      <c r="R18" s="29">
        <v>0.82</v>
      </c>
      <c r="S18" s="28">
        <v>53612</v>
      </c>
      <c r="T18" s="29">
        <v>0.8</v>
      </c>
      <c r="U18" s="29">
        <v>0.92</v>
      </c>
      <c r="V18" s="28">
        <v>54848</v>
      </c>
      <c r="W18" s="29">
        <v>0.81</v>
      </c>
      <c r="X18" s="38" t="s">
        <v>25</v>
      </c>
      <c r="Z18" s="47">
        <v>700</v>
      </c>
      <c r="AA18" s="47">
        <f t="shared" si="1"/>
        <v>0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0</v>
      </c>
      <c r="AG18" s="2">
        <f t="shared" si="2"/>
        <v>0</v>
      </c>
    </row>
    <row r="19" spans="1:33">
      <c r="A19" s="26" t="s">
        <v>12600</v>
      </c>
      <c r="B19" s="26" t="s">
        <v>12600</v>
      </c>
      <c r="C19" s="26" t="s">
        <v>12601</v>
      </c>
      <c r="D19" s="27">
        <v>80.5</v>
      </c>
      <c r="E19" s="28">
        <v>1000</v>
      </c>
      <c r="F19" s="29">
        <v>-2.64</v>
      </c>
      <c r="G19" s="29">
        <v>-2.71</v>
      </c>
      <c r="H19" s="30">
        <v>8.9999999999999998E-4</v>
      </c>
      <c r="I19" s="29">
        <v>1.3</v>
      </c>
      <c r="J19" s="29">
        <v>1.25</v>
      </c>
      <c r="K19" s="29">
        <v>2.83</v>
      </c>
      <c r="L19" s="29">
        <v>2.85</v>
      </c>
      <c r="M19" s="28">
        <v>15283</v>
      </c>
      <c r="N19" s="29">
        <v>0.37</v>
      </c>
      <c r="O19" s="29">
        <v>0.67</v>
      </c>
      <c r="P19" s="28">
        <v>32011</v>
      </c>
      <c r="Q19" s="29">
        <v>0.56000000000000005</v>
      </c>
      <c r="R19" s="29">
        <v>0.82</v>
      </c>
      <c r="S19" s="28">
        <v>51748</v>
      </c>
      <c r="T19" s="29">
        <v>0.8</v>
      </c>
      <c r="U19" s="29">
        <v>0.89</v>
      </c>
      <c r="V19" s="28">
        <v>52941</v>
      </c>
      <c r="W19" s="29">
        <v>0.78</v>
      </c>
      <c r="X19" s="38" t="s">
        <v>25</v>
      </c>
      <c r="Z19" s="47">
        <v>800</v>
      </c>
      <c r="AA19" s="47">
        <f t="shared" si="1"/>
        <v>0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0</v>
      </c>
      <c r="AG19" s="2">
        <f t="shared" si="2"/>
        <v>0</v>
      </c>
    </row>
    <row r="20" spans="1:33">
      <c r="A20" s="26" t="s">
        <v>12601</v>
      </c>
      <c r="B20" s="26" t="s">
        <v>12601</v>
      </c>
      <c r="C20" s="26" t="s">
        <v>12602</v>
      </c>
      <c r="D20" s="27">
        <v>64.5</v>
      </c>
      <c r="E20" s="28">
        <v>1000</v>
      </c>
      <c r="F20" s="29">
        <v>-2.71</v>
      </c>
      <c r="G20" s="29">
        <v>-2.77</v>
      </c>
      <c r="H20" s="30">
        <v>8.9999999999999998E-4</v>
      </c>
      <c r="I20" s="29">
        <v>1.25</v>
      </c>
      <c r="J20" s="29">
        <v>1.35</v>
      </c>
      <c r="K20" s="29">
        <v>2.85</v>
      </c>
      <c r="L20" s="29">
        <v>3.01</v>
      </c>
      <c r="M20" s="28">
        <v>15581</v>
      </c>
      <c r="N20" s="29">
        <v>0.37</v>
      </c>
      <c r="O20" s="29">
        <v>0.7</v>
      </c>
      <c r="P20" s="28">
        <v>32530</v>
      </c>
      <c r="Q20" s="29">
        <v>0.56000000000000005</v>
      </c>
      <c r="R20" s="29">
        <v>0.84</v>
      </c>
      <c r="S20" s="28">
        <v>53523</v>
      </c>
      <c r="T20" s="29">
        <v>0.8</v>
      </c>
      <c r="U20" s="29">
        <v>0.92</v>
      </c>
      <c r="V20" s="28">
        <v>54756</v>
      </c>
      <c r="W20" s="29">
        <v>0.81</v>
      </c>
      <c r="X20" s="38" t="s">
        <v>25</v>
      </c>
      <c r="Z20" s="47">
        <v>900</v>
      </c>
      <c r="AA20" s="47">
        <f t="shared" si="1"/>
        <v>435.2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435.2</v>
      </c>
      <c r="AG20" s="2">
        <f t="shared" si="2"/>
        <v>0</v>
      </c>
    </row>
    <row r="21" spans="1:33">
      <c r="A21" s="26" t="s">
        <v>12602</v>
      </c>
      <c r="B21" s="26" t="s">
        <v>12602</v>
      </c>
      <c r="C21" s="26" t="s">
        <v>12603</v>
      </c>
      <c r="D21" s="27">
        <v>100.5</v>
      </c>
      <c r="E21" s="28">
        <v>1000</v>
      </c>
      <c r="F21" s="29">
        <v>-2.77</v>
      </c>
      <c r="G21" s="29">
        <v>-2.86</v>
      </c>
      <c r="H21" s="30">
        <v>8.9999999999999998E-4</v>
      </c>
      <c r="I21" s="29">
        <v>1.35</v>
      </c>
      <c r="J21" s="29">
        <v>1.22</v>
      </c>
      <c r="K21" s="29">
        <v>3.01</v>
      </c>
      <c r="L21" s="29">
        <v>2.97</v>
      </c>
      <c r="M21" s="28">
        <v>15581</v>
      </c>
      <c r="N21" s="29">
        <v>0.37</v>
      </c>
      <c r="O21" s="29">
        <v>0.69</v>
      </c>
      <c r="P21" s="28">
        <v>32530</v>
      </c>
      <c r="Q21" s="29">
        <v>0.56000000000000005</v>
      </c>
      <c r="R21" s="29">
        <v>0.83</v>
      </c>
      <c r="S21" s="28">
        <v>52514</v>
      </c>
      <c r="T21" s="29">
        <v>0.8</v>
      </c>
      <c r="U21" s="29">
        <v>0.9</v>
      </c>
      <c r="V21" s="28">
        <v>53725</v>
      </c>
      <c r="W21" s="29">
        <v>0.79</v>
      </c>
      <c r="X21" s="38" t="s">
        <v>25</v>
      </c>
      <c r="Z21" s="47">
        <v>1000</v>
      </c>
      <c r="AA21" s="47">
        <f t="shared" si="1"/>
        <v>1687.5000000000002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1687.5000000000002</v>
      </c>
      <c r="AG21" s="2">
        <f t="shared" si="2"/>
        <v>0</v>
      </c>
    </row>
    <row r="22" spans="1:33">
      <c r="A22" s="26" t="s">
        <v>12603</v>
      </c>
      <c r="B22" s="26" t="s">
        <v>12603</v>
      </c>
      <c r="C22" s="26" t="s">
        <v>12604</v>
      </c>
      <c r="D22" s="27">
        <v>46.9</v>
      </c>
      <c r="E22" s="28">
        <v>1000</v>
      </c>
      <c r="F22" s="29">
        <v>-2.86</v>
      </c>
      <c r="G22" s="29">
        <v>-2.91</v>
      </c>
      <c r="H22" s="30">
        <v>1.1000000000000001E-3</v>
      </c>
      <c r="I22" s="29">
        <v>1.22</v>
      </c>
      <c r="J22" s="29">
        <v>1.1000000000000001</v>
      </c>
      <c r="K22" s="29">
        <v>2.97</v>
      </c>
      <c r="L22" s="29">
        <v>2.9</v>
      </c>
      <c r="M22" s="28">
        <v>16126</v>
      </c>
      <c r="N22" s="29">
        <v>0.36</v>
      </c>
      <c r="O22" s="29">
        <v>0.74</v>
      </c>
      <c r="P22" s="28">
        <v>33474</v>
      </c>
      <c r="Q22" s="29">
        <v>0.54</v>
      </c>
      <c r="R22" s="29">
        <v>0.89</v>
      </c>
      <c r="S22" s="28">
        <v>57298</v>
      </c>
      <c r="T22" s="29">
        <v>0.8</v>
      </c>
      <c r="U22" s="29">
        <v>0.98</v>
      </c>
      <c r="V22" s="28">
        <v>58619</v>
      </c>
      <c r="W22" s="29">
        <v>0.86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12604</v>
      </c>
      <c r="B23" s="26" t="s">
        <v>12604</v>
      </c>
      <c r="C23" s="26" t="s">
        <v>12605</v>
      </c>
      <c r="D23" s="27">
        <v>48.4</v>
      </c>
      <c r="E23" s="28">
        <v>1000</v>
      </c>
      <c r="F23" s="29">
        <v>-2.91</v>
      </c>
      <c r="G23" s="29">
        <v>-2.96</v>
      </c>
      <c r="H23" s="30">
        <v>1E-3</v>
      </c>
      <c r="I23" s="29">
        <v>1.1000000000000001</v>
      </c>
      <c r="J23" s="29">
        <v>1.2</v>
      </c>
      <c r="K23" s="29">
        <v>2.9</v>
      </c>
      <c r="L23" s="29">
        <v>3.05</v>
      </c>
      <c r="M23" s="28">
        <v>16126</v>
      </c>
      <c r="N23" s="29">
        <v>0.36</v>
      </c>
      <c r="O23" s="29">
        <v>0.73</v>
      </c>
      <c r="P23" s="28">
        <v>33474</v>
      </c>
      <c r="Q23" s="29">
        <v>0.55000000000000004</v>
      </c>
      <c r="R23" s="29">
        <v>0.88</v>
      </c>
      <c r="S23" s="28">
        <v>56403</v>
      </c>
      <c r="T23" s="29">
        <v>0.8</v>
      </c>
      <c r="U23" s="29">
        <v>0.97</v>
      </c>
      <c r="V23" s="28">
        <v>57703</v>
      </c>
      <c r="W23" s="29">
        <v>0.85</v>
      </c>
      <c r="X23" s="38" t="s">
        <v>25</v>
      </c>
      <c r="Z23" s="47">
        <v>1200</v>
      </c>
      <c r="AA23" s="47">
        <f t="shared" si="1"/>
        <v>857.19999999999993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857.19999999999993</v>
      </c>
      <c r="AG23" s="2">
        <f t="shared" si="2"/>
        <v>0</v>
      </c>
    </row>
    <row r="24" spans="1:33">
      <c r="A24" s="26" t="s">
        <v>12605</v>
      </c>
      <c r="B24" s="26" t="s">
        <v>12605</v>
      </c>
      <c r="C24" s="26" t="s">
        <v>12606</v>
      </c>
      <c r="D24" s="27">
        <v>86.8</v>
      </c>
      <c r="E24" s="28">
        <v>1000</v>
      </c>
      <c r="F24" s="29">
        <v>-2.96</v>
      </c>
      <c r="G24" s="29">
        <v>-3.04</v>
      </c>
      <c r="H24" s="30">
        <v>8.9999999999999998E-4</v>
      </c>
      <c r="I24" s="29">
        <v>1.2</v>
      </c>
      <c r="J24" s="29">
        <v>1.38</v>
      </c>
      <c r="K24" s="29">
        <v>3.05</v>
      </c>
      <c r="L24" s="29">
        <v>3.31</v>
      </c>
      <c r="M24" s="28">
        <v>16126</v>
      </c>
      <c r="N24" s="29">
        <v>0.37</v>
      </c>
      <c r="O24" s="29">
        <v>0.7</v>
      </c>
      <c r="P24" s="28">
        <v>33474</v>
      </c>
      <c r="Q24" s="29">
        <v>0.56999999999999995</v>
      </c>
      <c r="R24" s="29">
        <v>0.84</v>
      </c>
      <c r="S24" s="28">
        <v>53275</v>
      </c>
      <c r="T24" s="29">
        <v>0.8</v>
      </c>
      <c r="U24" s="29">
        <v>0.92</v>
      </c>
      <c r="V24" s="28">
        <v>54503</v>
      </c>
      <c r="W24" s="29">
        <v>0.8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12606</v>
      </c>
      <c r="B25" s="26" t="s">
        <v>12606</v>
      </c>
      <c r="C25" s="26" t="s">
        <v>12607</v>
      </c>
      <c r="D25" s="27">
        <v>116.5</v>
      </c>
      <c r="E25" s="28">
        <v>1200</v>
      </c>
      <c r="F25" s="29">
        <v>-3.2</v>
      </c>
      <c r="G25" s="29">
        <v>-3.3</v>
      </c>
      <c r="H25" s="30">
        <v>8.9999999999999998E-4</v>
      </c>
      <c r="I25" s="29">
        <v>1.38</v>
      </c>
      <c r="J25" s="29">
        <v>1.27</v>
      </c>
      <c r="K25" s="29">
        <v>3.26</v>
      </c>
      <c r="L25" s="29">
        <v>3.24</v>
      </c>
      <c r="M25" s="28">
        <v>21100</v>
      </c>
      <c r="N25" s="29">
        <v>0.34</v>
      </c>
      <c r="O25" s="29">
        <v>0.72</v>
      </c>
      <c r="P25" s="28">
        <v>41868</v>
      </c>
      <c r="Q25" s="29">
        <v>0.49</v>
      </c>
      <c r="R25" s="29">
        <v>0.87</v>
      </c>
      <c r="S25" s="28">
        <v>83604</v>
      </c>
      <c r="T25" s="29">
        <v>0.8</v>
      </c>
      <c r="U25" s="29">
        <v>1</v>
      </c>
      <c r="V25" s="28">
        <v>85531</v>
      </c>
      <c r="W25" s="29">
        <v>0.88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12607</v>
      </c>
      <c r="B26" s="26" t="s">
        <v>12607</v>
      </c>
      <c r="C26" s="26" t="s">
        <v>12608</v>
      </c>
      <c r="D26" s="27">
        <v>108.5</v>
      </c>
      <c r="E26" s="28">
        <v>1200</v>
      </c>
      <c r="F26" s="29">
        <v>-3.3</v>
      </c>
      <c r="G26" s="29">
        <v>-3.39</v>
      </c>
      <c r="H26" s="30">
        <v>8.0000000000000004E-4</v>
      </c>
      <c r="I26" s="29">
        <v>1.27</v>
      </c>
      <c r="J26" s="29">
        <v>1.55</v>
      </c>
      <c r="K26" s="29">
        <v>3.24</v>
      </c>
      <c r="L26" s="29">
        <v>3.62</v>
      </c>
      <c r="M26" s="28">
        <v>21793</v>
      </c>
      <c r="N26" s="29">
        <v>0.35</v>
      </c>
      <c r="O26" s="29">
        <v>0.72</v>
      </c>
      <c r="P26" s="28">
        <v>43011</v>
      </c>
      <c r="Q26" s="29">
        <v>0.51</v>
      </c>
      <c r="R26" s="29">
        <v>0.87</v>
      </c>
      <c r="S26" s="28">
        <v>82186</v>
      </c>
      <c r="T26" s="29">
        <v>0.8</v>
      </c>
      <c r="U26" s="29">
        <v>0.98</v>
      </c>
      <c r="V26" s="28">
        <v>84081</v>
      </c>
      <c r="W26" s="29">
        <v>0.86</v>
      </c>
      <c r="X26" s="38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12608</v>
      </c>
      <c r="B27" s="26" t="s">
        <v>12608</v>
      </c>
      <c r="C27" s="26" t="s">
        <v>12609</v>
      </c>
      <c r="D27" s="27">
        <v>129</v>
      </c>
      <c r="E27" s="28">
        <v>1200</v>
      </c>
      <c r="F27" s="29">
        <v>-3.39</v>
      </c>
      <c r="G27" s="29">
        <v>-3.48</v>
      </c>
      <c r="H27" s="30">
        <v>6.9999999999999999E-4</v>
      </c>
      <c r="I27" s="29">
        <v>1.55</v>
      </c>
      <c r="J27" s="29">
        <v>1.4</v>
      </c>
      <c r="K27" s="29">
        <v>3.62</v>
      </c>
      <c r="L27" s="29">
        <v>3.55</v>
      </c>
      <c r="M27" s="28">
        <v>21793</v>
      </c>
      <c r="N27" s="29">
        <v>0.36</v>
      </c>
      <c r="O27" s="29">
        <v>0.68</v>
      </c>
      <c r="P27" s="28">
        <v>43011</v>
      </c>
      <c r="Q27" s="29">
        <v>0.53</v>
      </c>
      <c r="R27" s="29">
        <v>0.81</v>
      </c>
      <c r="S27" s="28">
        <v>75373</v>
      </c>
      <c r="T27" s="29">
        <v>0.8</v>
      </c>
      <c r="U27" s="29">
        <v>0.9</v>
      </c>
      <c r="V27" s="28">
        <v>77111</v>
      </c>
      <c r="W27" s="29">
        <v>0.79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12609</v>
      </c>
      <c r="B28" s="26" t="s">
        <v>12609</v>
      </c>
      <c r="C28" s="26" t="s">
        <v>12610</v>
      </c>
      <c r="D28" s="27">
        <v>118.7</v>
      </c>
      <c r="E28" s="28">
        <v>1200</v>
      </c>
      <c r="F28" s="29">
        <v>-3.48</v>
      </c>
      <c r="G28" s="29">
        <v>-3.61</v>
      </c>
      <c r="H28" s="30">
        <v>1.1000000000000001E-3</v>
      </c>
      <c r="I28" s="29">
        <v>1.4</v>
      </c>
      <c r="J28" s="29">
        <v>1.5</v>
      </c>
      <c r="K28" s="29">
        <v>3.55</v>
      </c>
      <c r="L28" s="29">
        <v>3.78</v>
      </c>
      <c r="M28" s="28">
        <v>23171</v>
      </c>
      <c r="N28" s="29">
        <v>0.33</v>
      </c>
      <c r="O28" s="29">
        <v>0.81</v>
      </c>
      <c r="P28" s="28">
        <v>45262</v>
      </c>
      <c r="Q28" s="29">
        <v>0.48</v>
      </c>
      <c r="R28" s="29">
        <v>0.97</v>
      </c>
      <c r="S28" s="28">
        <v>94436</v>
      </c>
      <c r="T28" s="29">
        <v>0.8</v>
      </c>
      <c r="U28" s="29">
        <v>1.1299999999999999</v>
      </c>
      <c r="V28" s="28">
        <v>96613</v>
      </c>
      <c r="W28" s="29">
        <v>0.99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12610</v>
      </c>
      <c r="B29" s="26" t="s">
        <v>12610</v>
      </c>
      <c r="C29" s="26" t="s">
        <v>12611</v>
      </c>
      <c r="D29" s="27">
        <v>106.5</v>
      </c>
      <c r="E29" s="28">
        <v>1200</v>
      </c>
      <c r="F29" s="29">
        <v>-3.61</v>
      </c>
      <c r="G29" s="29">
        <v>-3.72</v>
      </c>
      <c r="H29" s="30">
        <v>1E-3</v>
      </c>
      <c r="I29" s="29">
        <v>1.5</v>
      </c>
      <c r="J29" s="29">
        <v>1.1499999999999999</v>
      </c>
      <c r="K29" s="29">
        <v>3.78</v>
      </c>
      <c r="L29" s="29">
        <v>3.55</v>
      </c>
      <c r="M29" s="28">
        <v>27246</v>
      </c>
      <c r="N29" s="29">
        <v>0.37</v>
      </c>
      <c r="O29" s="29">
        <v>0.83</v>
      </c>
      <c r="P29" s="28">
        <v>51800</v>
      </c>
      <c r="Q29" s="29">
        <v>0.53</v>
      </c>
      <c r="R29" s="29">
        <v>0.98</v>
      </c>
      <c r="S29" s="28">
        <v>91709</v>
      </c>
      <c r="T29" s="29">
        <v>0.8</v>
      </c>
      <c r="U29" s="29">
        <v>1.0900000000000001</v>
      </c>
      <c r="V29" s="28">
        <v>93823</v>
      </c>
      <c r="W29" s="29">
        <v>0.96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12611</v>
      </c>
      <c r="B30" s="26" t="s">
        <v>12611</v>
      </c>
      <c r="C30" s="26" t="s">
        <v>12612</v>
      </c>
      <c r="D30" s="27">
        <v>138.4</v>
      </c>
      <c r="E30" s="28">
        <v>1200</v>
      </c>
      <c r="F30" s="29">
        <v>-3.73</v>
      </c>
      <c r="G30" s="29">
        <v>-3.88</v>
      </c>
      <c r="H30" s="30">
        <v>1.1000000000000001E-3</v>
      </c>
      <c r="I30" s="29">
        <v>1.1499999999999999</v>
      </c>
      <c r="J30" s="29">
        <v>1.06</v>
      </c>
      <c r="K30" s="29">
        <v>3.55</v>
      </c>
      <c r="L30" s="29">
        <v>3.62</v>
      </c>
      <c r="M30" s="28">
        <v>27246</v>
      </c>
      <c r="N30" s="29">
        <v>0.36</v>
      </c>
      <c r="O30" s="29">
        <v>0.85</v>
      </c>
      <c r="P30" s="28">
        <v>51800</v>
      </c>
      <c r="Q30" s="29">
        <v>0.52</v>
      </c>
      <c r="R30" s="29">
        <v>1</v>
      </c>
      <c r="S30" s="28">
        <v>93944</v>
      </c>
      <c r="T30" s="29">
        <v>0.8</v>
      </c>
      <c r="U30" s="29">
        <v>1.1200000000000001</v>
      </c>
      <c r="V30" s="28">
        <v>96110</v>
      </c>
      <c r="W30" s="29">
        <v>0.98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12612</v>
      </c>
      <c r="B31" s="26" t="s">
        <v>12612</v>
      </c>
      <c r="C31" s="26" t="s">
        <v>12613</v>
      </c>
      <c r="D31" s="27">
        <v>49.8</v>
      </c>
      <c r="E31" s="28">
        <v>1200</v>
      </c>
      <c r="F31" s="29">
        <v>-3.88</v>
      </c>
      <c r="G31" s="29">
        <v>-3.94</v>
      </c>
      <c r="H31" s="30">
        <v>1.1999999999999999E-3</v>
      </c>
      <c r="I31" s="29">
        <v>1.06</v>
      </c>
      <c r="J31" s="29">
        <v>1.02</v>
      </c>
      <c r="K31" s="29">
        <v>3.62</v>
      </c>
      <c r="L31" s="29">
        <v>3.63</v>
      </c>
      <c r="M31" s="28">
        <v>29257</v>
      </c>
      <c r="N31" s="29">
        <v>0.37</v>
      </c>
      <c r="O31" s="29">
        <v>0.9</v>
      </c>
      <c r="P31" s="28">
        <v>54966</v>
      </c>
      <c r="Q31" s="29">
        <v>0.52</v>
      </c>
      <c r="R31" s="29">
        <v>1.06</v>
      </c>
      <c r="S31" s="28">
        <v>99049</v>
      </c>
      <c r="T31" s="29">
        <v>0.8</v>
      </c>
      <c r="U31" s="29">
        <v>1.18</v>
      </c>
      <c r="V31" s="28">
        <v>101333</v>
      </c>
      <c r="W31" s="29">
        <v>1.04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12613</v>
      </c>
      <c r="B32" s="26" t="s">
        <v>12613</v>
      </c>
      <c r="C32" s="26" t="s">
        <v>11949</v>
      </c>
      <c r="D32" s="27">
        <v>89.8</v>
      </c>
      <c r="E32" s="28">
        <v>1200</v>
      </c>
      <c r="F32" s="29">
        <v>-3.94</v>
      </c>
      <c r="G32" s="29">
        <v>-4.0549999999999997</v>
      </c>
      <c r="H32" s="30">
        <v>1.2999999999999999E-3</v>
      </c>
      <c r="I32" s="29">
        <v>1.02</v>
      </c>
      <c r="J32" s="29">
        <v>1.2</v>
      </c>
      <c r="K32" s="29">
        <v>3.63</v>
      </c>
      <c r="L32" s="29">
        <v>3.93</v>
      </c>
      <c r="M32" s="28">
        <v>29257</v>
      </c>
      <c r="N32" s="29">
        <v>0.36</v>
      </c>
      <c r="O32" s="29">
        <v>0.92</v>
      </c>
      <c r="P32" s="28">
        <v>54966</v>
      </c>
      <c r="Q32" s="29">
        <v>0.52</v>
      </c>
      <c r="R32" s="29">
        <v>1.08</v>
      </c>
      <c r="S32" s="28">
        <v>102118</v>
      </c>
      <c r="T32" s="29">
        <v>0.8</v>
      </c>
      <c r="U32" s="29">
        <v>1.22</v>
      </c>
      <c r="V32" s="28">
        <v>104472</v>
      </c>
      <c r="W32" s="29">
        <v>1.07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12614</v>
      </c>
      <c r="B33" s="26" t="s">
        <v>12614</v>
      </c>
      <c r="C33" s="26" t="s">
        <v>12615</v>
      </c>
      <c r="D33" s="27">
        <v>90</v>
      </c>
      <c r="E33" s="28">
        <v>600</v>
      </c>
      <c r="F33" s="29">
        <v>-1.3069999999999999</v>
      </c>
      <c r="G33" s="29">
        <v>-1.417</v>
      </c>
      <c r="H33" s="30">
        <v>1.1999999999999999E-3</v>
      </c>
      <c r="I33" s="29">
        <v>1.38</v>
      </c>
      <c r="J33" s="29">
        <v>1.29</v>
      </c>
      <c r="K33" s="29">
        <v>2</v>
      </c>
      <c r="L33" s="29">
        <v>2.02</v>
      </c>
      <c r="M33" s="28">
        <v>3488</v>
      </c>
      <c r="N33" s="29">
        <v>0.32</v>
      </c>
      <c r="O33" s="29">
        <v>0.53</v>
      </c>
      <c r="P33" s="28">
        <v>9224</v>
      </c>
      <c r="Q33" s="29">
        <v>0.54</v>
      </c>
      <c r="R33" s="29">
        <v>0.68</v>
      </c>
      <c r="S33" s="28">
        <v>15712</v>
      </c>
      <c r="T33" s="29">
        <v>0.8</v>
      </c>
      <c r="U33" s="29">
        <v>0.75</v>
      </c>
      <c r="V33" s="28">
        <v>16074</v>
      </c>
      <c r="W33" s="29">
        <v>0.66</v>
      </c>
      <c r="X33" s="38" t="s">
        <v>24</v>
      </c>
      <c r="Z33" s="47" t="s">
        <v>16226</v>
      </c>
      <c r="AA33" s="47">
        <f>SUM(AA6:AA32)</f>
        <v>13839.5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8071.7000000000016</v>
      </c>
      <c r="AF33" s="47">
        <f>SUM(AA33:AE33)</f>
        <v>21911.200000000001</v>
      </c>
      <c r="AG33" s="2">
        <f>SUM($D$5:$D$5000)-AF33</f>
        <v>0</v>
      </c>
    </row>
    <row r="34" spans="1:33">
      <c r="A34" s="26" t="s">
        <v>12615</v>
      </c>
      <c r="B34" s="26" t="s">
        <v>12615</v>
      </c>
      <c r="C34" s="26" t="s">
        <v>12616</v>
      </c>
      <c r="D34" s="27">
        <v>50</v>
      </c>
      <c r="E34" s="28">
        <v>600</v>
      </c>
      <c r="F34" s="29">
        <v>-1.417</v>
      </c>
      <c r="G34" s="29">
        <v>-1.5369999999999999</v>
      </c>
      <c r="H34" s="30">
        <v>2.3999999999999998E-3</v>
      </c>
      <c r="I34" s="29">
        <v>1.29</v>
      </c>
      <c r="J34" s="29">
        <v>1.1499999999999999</v>
      </c>
      <c r="K34" s="29">
        <v>2.02</v>
      </c>
      <c r="L34" s="29">
        <v>2</v>
      </c>
      <c r="M34" s="28">
        <v>3518</v>
      </c>
      <c r="N34" s="29">
        <v>0.27</v>
      </c>
      <c r="O34" s="29">
        <v>0.67</v>
      </c>
      <c r="P34" s="28">
        <v>9292</v>
      </c>
      <c r="Q34" s="29">
        <v>0.45</v>
      </c>
      <c r="R34" s="29">
        <v>0.88</v>
      </c>
      <c r="S34" s="28">
        <v>22017</v>
      </c>
      <c r="T34" s="29">
        <v>0.8</v>
      </c>
      <c r="U34" s="29">
        <v>1.05</v>
      </c>
      <c r="V34" s="28">
        <v>22524</v>
      </c>
      <c r="W34" s="29">
        <v>0.92</v>
      </c>
      <c r="X34" s="38" t="s">
        <v>24</v>
      </c>
    </row>
    <row r="35" spans="1:33">
      <c r="A35" s="26" t="s">
        <v>12616</v>
      </c>
      <c r="B35" s="26" t="s">
        <v>12616</v>
      </c>
      <c r="C35" s="26" t="s">
        <v>12617</v>
      </c>
      <c r="D35" s="27">
        <v>70</v>
      </c>
      <c r="E35" s="28">
        <v>600</v>
      </c>
      <c r="F35" s="29">
        <v>-1.5369999999999999</v>
      </c>
      <c r="G35" s="29">
        <v>-1.623</v>
      </c>
      <c r="H35" s="30">
        <v>1.1999999999999999E-3</v>
      </c>
      <c r="I35" s="29">
        <v>1.1499999999999999</v>
      </c>
      <c r="J35" s="29">
        <v>1.1000000000000001</v>
      </c>
      <c r="K35" s="29">
        <v>2</v>
      </c>
      <c r="L35" s="29">
        <v>2.04</v>
      </c>
      <c r="M35" s="28">
        <v>3555</v>
      </c>
      <c r="N35" s="29">
        <v>0.32</v>
      </c>
      <c r="O35" s="29">
        <v>0.53</v>
      </c>
      <c r="P35" s="28">
        <v>9375</v>
      </c>
      <c r="Q35" s="29">
        <v>0.55000000000000004</v>
      </c>
      <c r="R35" s="29">
        <v>0.68</v>
      </c>
      <c r="S35" s="28">
        <v>15752</v>
      </c>
      <c r="T35" s="29">
        <v>0.8</v>
      </c>
      <c r="U35" s="29">
        <v>0.75</v>
      </c>
      <c r="V35" s="28">
        <v>16115</v>
      </c>
      <c r="W35" s="29">
        <v>0.66</v>
      </c>
      <c r="X35" s="38" t="s">
        <v>24</v>
      </c>
    </row>
    <row r="36" spans="1:33">
      <c r="A36" s="26" t="s">
        <v>12617</v>
      </c>
      <c r="B36" s="26" t="s">
        <v>12617</v>
      </c>
      <c r="C36" s="26" t="s">
        <v>12618</v>
      </c>
      <c r="D36" s="27">
        <v>65</v>
      </c>
      <c r="E36" s="28">
        <v>600</v>
      </c>
      <c r="F36" s="29">
        <v>-1.623</v>
      </c>
      <c r="G36" s="29">
        <v>-1.702</v>
      </c>
      <c r="H36" s="30">
        <v>1.1999999999999999E-3</v>
      </c>
      <c r="I36" s="29">
        <v>1.1000000000000001</v>
      </c>
      <c r="J36" s="29">
        <v>1.18</v>
      </c>
      <c r="K36" s="29">
        <v>2.04</v>
      </c>
      <c r="L36" s="29">
        <v>2.19</v>
      </c>
      <c r="M36" s="28">
        <v>3556</v>
      </c>
      <c r="N36" s="29">
        <v>0.32</v>
      </c>
      <c r="O36" s="29">
        <v>0.53</v>
      </c>
      <c r="P36" s="28">
        <v>9378</v>
      </c>
      <c r="Q36" s="29">
        <v>0.55000000000000004</v>
      </c>
      <c r="R36" s="29">
        <v>0.68</v>
      </c>
      <c r="S36" s="28">
        <v>15668</v>
      </c>
      <c r="T36" s="29">
        <v>0.8</v>
      </c>
      <c r="U36" s="29">
        <v>0.75</v>
      </c>
      <c r="V36" s="28">
        <v>16029</v>
      </c>
      <c r="W36" s="29">
        <v>0.66</v>
      </c>
      <c r="X36" s="38" t="s">
        <v>24</v>
      </c>
    </row>
    <row r="37" spans="1:33">
      <c r="A37" s="26" t="s">
        <v>12618</v>
      </c>
      <c r="B37" s="26" t="s">
        <v>12618</v>
      </c>
      <c r="C37" s="26" t="s">
        <v>12619</v>
      </c>
      <c r="D37" s="27">
        <v>60</v>
      </c>
      <c r="E37" s="28">
        <v>600</v>
      </c>
      <c r="F37" s="29">
        <v>-1.702</v>
      </c>
      <c r="G37" s="29">
        <v>-2.0870000000000002</v>
      </c>
      <c r="H37" s="30">
        <v>6.4000000000000003E-3</v>
      </c>
      <c r="I37" s="29">
        <v>1.18</v>
      </c>
      <c r="J37" s="29">
        <v>1.2</v>
      </c>
      <c r="K37" s="29">
        <v>2.19</v>
      </c>
      <c r="L37" s="29">
        <v>2.6</v>
      </c>
      <c r="M37" s="28">
        <v>3576</v>
      </c>
      <c r="N37" s="29">
        <v>0.21</v>
      </c>
      <c r="O37" s="29">
        <v>0.96</v>
      </c>
      <c r="P37" s="28">
        <v>9423</v>
      </c>
      <c r="Q37" s="29">
        <v>0.34</v>
      </c>
      <c r="R37" s="29">
        <v>1.26</v>
      </c>
      <c r="S37" s="28">
        <v>36000</v>
      </c>
      <c r="T37" s="29">
        <v>0.8</v>
      </c>
      <c r="U37" s="29">
        <v>1.72</v>
      </c>
      <c r="V37" s="28">
        <v>36830</v>
      </c>
      <c r="W37" s="29">
        <v>1.51</v>
      </c>
      <c r="X37" s="38" t="s">
        <v>24</v>
      </c>
    </row>
    <row r="38" spans="1:33">
      <c r="A38" s="26" t="s">
        <v>12620</v>
      </c>
      <c r="B38" s="26" t="s">
        <v>12620</v>
      </c>
      <c r="C38" s="26" t="s">
        <v>12621</v>
      </c>
      <c r="D38" s="27">
        <v>65</v>
      </c>
      <c r="E38" s="28">
        <v>300</v>
      </c>
      <c r="F38" s="29">
        <v>-1.127</v>
      </c>
      <c r="G38" s="29">
        <v>-1.387</v>
      </c>
      <c r="H38" s="30">
        <v>4.0000000000000001E-3</v>
      </c>
      <c r="I38" s="29">
        <v>1.23</v>
      </c>
      <c r="J38" s="29">
        <v>1.23</v>
      </c>
      <c r="K38" s="29">
        <v>2</v>
      </c>
      <c r="L38" s="29">
        <v>2.2599999999999998</v>
      </c>
      <c r="M38" s="28">
        <v>61</v>
      </c>
      <c r="N38" s="29">
        <v>0.08</v>
      </c>
      <c r="O38" s="29">
        <v>0.26</v>
      </c>
      <c r="P38" s="28">
        <v>228</v>
      </c>
      <c r="Q38" s="29">
        <v>0.15</v>
      </c>
      <c r="R38" s="29">
        <v>0.39</v>
      </c>
      <c r="S38" s="28">
        <v>2290</v>
      </c>
      <c r="T38" s="29">
        <v>0.5</v>
      </c>
      <c r="U38" s="29">
        <v>0.75</v>
      </c>
      <c r="V38" s="28">
        <v>4580</v>
      </c>
      <c r="W38" s="29">
        <v>0.75</v>
      </c>
      <c r="X38" s="38" t="s">
        <v>24</v>
      </c>
    </row>
    <row r="39" spans="1:33">
      <c r="A39" s="26" t="s">
        <v>12621</v>
      </c>
      <c r="B39" s="26" t="s">
        <v>12621</v>
      </c>
      <c r="C39" s="26" t="s">
        <v>12619</v>
      </c>
      <c r="D39" s="27">
        <v>115</v>
      </c>
      <c r="E39" s="28">
        <v>300</v>
      </c>
      <c r="F39" s="29">
        <v>-1.387</v>
      </c>
      <c r="G39" s="29">
        <v>-1.847</v>
      </c>
      <c r="H39" s="30">
        <v>4.0000000000000001E-3</v>
      </c>
      <c r="I39" s="29">
        <v>1.23</v>
      </c>
      <c r="J39" s="29">
        <v>1.2</v>
      </c>
      <c r="K39" s="29">
        <v>2.2599999999999998</v>
      </c>
      <c r="L39" s="29">
        <v>2.69</v>
      </c>
      <c r="M39" s="28">
        <v>342</v>
      </c>
      <c r="N39" s="29">
        <v>0.19</v>
      </c>
      <c r="O39" s="29">
        <v>0.44</v>
      </c>
      <c r="P39" s="28">
        <v>1163</v>
      </c>
      <c r="Q39" s="29">
        <v>0.34</v>
      </c>
      <c r="R39" s="29">
        <v>0.63</v>
      </c>
      <c r="S39" s="28">
        <v>2290</v>
      </c>
      <c r="T39" s="29">
        <v>0.5</v>
      </c>
      <c r="U39" s="29">
        <v>0.75</v>
      </c>
      <c r="V39" s="28">
        <v>4580</v>
      </c>
      <c r="W39" s="29">
        <v>0.75</v>
      </c>
      <c r="X39" s="38" t="s">
        <v>24</v>
      </c>
    </row>
    <row r="40" spans="1:33">
      <c r="A40" s="26" t="s">
        <v>12622</v>
      </c>
      <c r="B40" s="26" t="s">
        <v>12622</v>
      </c>
      <c r="C40" s="26" t="s">
        <v>12619</v>
      </c>
      <c r="D40" s="27">
        <v>50</v>
      </c>
      <c r="E40" s="28">
        <v>300</v>
      </c>
      <c r="F40" s="29">
        <v>-1.1870000000000001</v>
      </c>
      <c r="G40" s="29">
        <v>-1.847</v>
      </c>
      <c r="H40" s="30">
        <v>1.32E-2</v>
      </c>
      <c r="I40" s="29">
        <v>1.17</v>
      </c>
      <c r="J40" s="29">
        <v>1.2</v>
      </c>
      <c r="K40" s="29">
        <v>2</v>
      </c>
      <c r="L40" s="29">
        <v>2.69</v>
      </c>
      <c r="M40" s="28">
        <v>34</v>
      </c>
      <c r="N40" s="29">
        <v>0.05</v>
      </c>
      <c r="O40" s="29">
        <v>0.33</v>
      </c>
      <c r="P40" s="28">
        <v>131</v>
      </c>
      <c r="Q40" s="29">
        <v>0.09</v>
      </c>
      <c r="R40" s="29">
        <v>0.5</v>
      </c>
      <c r="S40" s="28">
        <v>4160</v>
      </c>
      <c r="T40" s="29">
        <v>0.5</v>
      </c>
      <c r="U40" s="29">
        <v>1.36</v>
      </c>
      <c r="V40" s="28">
        <v>8319</v>
      </c>
      <c r="W40" s="29">
        <v>1.36</v>
      </c>
      <c r="X40" s="38" t="s">
        <v>24</v>
      </c>
    </row>
    <row r="41" spans="1:33">
      <c r="A41" s="26" t="s">
        <v>12619</v>
      </c>
      <c r="B41" s="26" t="s">
        <v>12619</v>
      </c>
      <c r="C41" s="26" t="s">
        <v>12623</v>
      </c>
      <c r="D41" s="27">
        <v>95</v>
      </c>
      <c r="E41" s="28">
        <v>600</v>
      </c>
      <c r="F41" s="29">
        <v>-2.0870000000000002</v>
      </c>
      <c r="G41" s="29">
        <v>-2.2029999999999998</v>
      </c>
      <c r="H41" s="30">
        <v>1.1999999999999999E-3</v>
      </c>
      <c r="I41" s="29">
        <v>1.2</v>
      </c>
      <c r="J41" s="29">
        <v>1.4</v>
      </c>
      <c r="K41" s="29">
        <v>2.6</v>
      </c>
      <c r="L41" s="29">
        <v>2.92</v>
      </c>
      <c r="M41" s="28">
        <v>4119</v>
      </c>
      <c r="N41" s="29">
        <v>0.35</v>
      </c>
      <c r="O41" s="29">
        <v>0.55000000000000004</v>
      </c>
      <c r="P41" s="28">
        <v>10632</v>
      </c>
      <c r="Q41" s="29">
        <v>0.59</v>
      </c>
      <c r="R41" s="29">
        <v>0.7</v>
      </c>
      <c r="S41" s="28">
        <v>15704</v>
      </c>
      <c r="T41" s="29">
        <v>0.8</v>
      </c>
      <c r="U41" s="29">
        <v>0.75</v>
      </c>
      <c r="V41" s="28">
        <v>16066</v>
      </c>
      <c r="W41" s="29">
        <v>0.66</v>
      </c>
      <c r="X41" s="38" t="s">
        <v>24</v>
      </c>
    </row>
    <row r="42" spans="1:33">
      <c r="A42" s="26" t="s">
        <v>12623</v>
      </c>
      <c r="B42" s="26" t="s">
        <v>12623</v>
      </c>
      <c r="C42" s="26" t="s">
        <v>12624</v>
      </c>
      <c r="D42" s="27">
        <v>65</v>
      </c>
      <c r="E42" s="28">
        <v>600</v>
      </c>
      <c r="F42" s="29">
        <v>-2.2029999999999998</v>
      </c>
      <c r="G42" s="29">
        <v>-2.2829999999999999</v>
      </c>
      <c r="H42" s="30">
        <v>1.1999999999999999E-3</v>
      </c>
      <c r="I42" s="29">
        <v>1.4</v>
      </c>
      <c r="J42" s="29">
        <v>1.51</v>
      </c>
      <c r="K42" s="29">
        <v>2.92</v>
      </c>
      <c r="L42" s="29">
        <v>3.11</v>
      </c>
      <c r="M42" s="28">
        <v>4331</v>
      </c>
      <c r="N42" s="29">
        <v>0.35</v>
      </c>
      <c r="O42" s="29">
        <v>0.56000000000000005</v>
      </c>
      <c r="P42" s="28">
        <v>11097</v>
      </c>
      <c r="Q42" s="29">
        <v>0.61</v>
      </c>
      <c r="R42" s="29">
        <v>0.71</v>
      </c>
      <c r="S42" s="28">
        <v>15766</v>
      </c>
      <c r="T42" s="29">
        <v>0.8</v>
      </c>
      <c r="U42" s="29">
        <v>0.75</v>
      </c>
      <c r="V42" s="28">
        <v>16130</v>
      </c>
      <c r="W42" s="29">
        <v>0.66</v>
      </c>
      <c r="X42" s="38" t="s">
        <v>24</v>
      </c>
    </row>
    <row r="43" spans="1:33">
      <c r="A43" s="26" t="s">
        <v>12625</v>
      </c>
      <c r="B43" s="26" t="s">
        <v>12625</v>
      </c>
      <c r="C43" s="26" t="s">
        <v>12624</v>
      </c>
      <c r="D43" s="27">
        <v>60</v>
      </c>
      <c r="E43" s="28">
        <v>300</v>
      </c>
      <c r="F43" s="29">
        <v>-0.93700000000000006</v>
      </c>
      <c r="G43" s="29">
        <v>-2.0430000000000001</v>
      </c>
      <c r="H43" s="30">
        <v>1.84E-2</v>
      </c>
      <c r="I43" s="29">
        <v>1.42</v>
      </c>
      <c r="J43" s="29">
        <v>1.51</v>
      </c>
      <c r="K43" s="29">
        <v>2</v>
      </c>
      <c r="L43" s="29">
        <v>3.2</v>
      </c>
      <c r="M43" s="28">
        <v>30</v>
      </c>
      <c r="N43" s="29">
        <v>0.04</v>
      </c>
      <c r="O43" s="29">
        <v>0.36</v>
      </c>
      <c r="P43" s="28">
        <v>114</v>
      </c>
      <c r="Q43" s="29">
        <v>0.08</v>
      </c>
      <c r="R43" s="29">
        <v>0.54</v>
      </c>
      <c r="S43" s="28">
        <v>4916</v>
      </c>
      <c r="T43" s="29">
        <v>0.5</v>
      </c>
      <c r="U43" s="29">
        <v>1.61</v>
      </c>
      <c r="V43" s="28">
        <v>9831</v>
      </c>
      <c r="W43" s="29">
        <v>1.61</v>
      </c>
      <c r="X43" s="38" t="s">
        <v>24</v>
      </c>
    </row>
    <row r="44" spans="1:33">
      <c r="A44" s="26" t="s">
        <v>12624</v>
      </c>
      <c r="B44" s="26" t="s">
        <v>12624</v>
      </c>
      <c r="C44" s="26" t="s">
        <v>12626</v>
      </c>
      <c r="D44" s="27">
        <v>70</v>
      </c>
      <c r="E44" s="28">
        <v>600</v>
      </c>
      <c r="F44" s="29">
        <v>-2.2829999999999999</v>
      </c>
      <c r="G44" s="29">
        <v>-2.3679999999999999</v>
      </c>
      <c r="H44" s="30">
        <v>1.1999999999999999E-3</v>
      </c>
      <c r="I44" s="29">
        <v>1.51</v>
      </c>
      <c r="J44" s="29">
        <v>1.53</v>
      </c>
      <c r="K44" s="29">
        <v>3.11</v>
      </c>
      <c r="L44" s="29">
        <v>3.21</v>
      </c>
      <c r="M44" s="28">
        <v>4471</v>
      </c>
      <c r="N44" s="29">
        <v>0.36</v>
      </c>
      <c r="O44" s="29">
        <v>0.56000000000000005</v>
      </c>
      <c r="P44" s="28">
        <v>11402</v>
      </c>
      <c r="Q44" s="29">
        <v>0.62</v>
      </c>
      <c r="R44" s="29">
        <v>0.71</v>
      </c>
      <c r="S44" s="28">
        <v>15660</v>
      </c>
      <c r="T44" s="29">
        <v>0.8</v>
      </c>
      <c r="U44" s="29">
        <v>0.75</v>
      </c>
      <c r="V44" s="28">
        <v>16021</v>
      </c>
      <c r="W44" s="29">
        <v>0.66</v>
      </c>
      <c r="X44" s="38" t="s">
        <v>24</v>
      </c>
    </row>
    <row r="45" spans="1:33">
      <c r="A45" s="26" t="s">
        <v>12626</v>
      </c>
      <c r="B45" s="26" t="s">
        <v>12626</v>
      </c>
      <c r="C45" s="26" t="s">
        <v>12627</v>
      </c>
      <c r="D45" s="27">
        <v>130</v>
      </c>
      <c r="E45" s="28">
        <v>600</v>
      </c>
      <c r="F45" s="29">
        <v>-2.3679999999999999</v>
      </c>
      <c r="G45" s="29">
        <v>-2.5270000000000001</v>
      </c>
      <c r="H45" s="30">
        <v>1.1999999999999999E-3</v>
      </c>
      <c r="I45" s="29">
        <v>1.53</v>
      </c>
      <c r="J45" s="29">
        <v>1.89</v>
      </c>
      <c r="K45" s="29">
        <v>3.21</v>
      </c>
      <c r="L45" s="29">
        <v>3.73</v>
      </c>
      <c r="M45" s="28">
        <v>4471</v>
      </c>
      <c r="N45" s="29">
        <v>0.36</v>
      </c>
      <c r="O45" s="29">
        <v>0.56000000000000005</v>
      </c>
      <c r="P45" s="28">
        <v>11402</v>
      </c>
      <c r="Q45" s="29">
        <v>0.62</v>
      </c>
      <c r="R45" s="29">
        <v>0.71</v>
      </c>
      <c r="S45" s="28">
        <v>15717</v>
      </c>
      <c r="T45" s="29">
        <v>0.8</v>
      </c>
      <c r="U45" s="29">
        <v>0.75</v>
      </c>
      <c r="V45" s="28">
        <v>16079</v>
      </c>
      <c r="W45" s="29">
        <v>0.66</v>
      </c>
      <c r="X45" s="38" t="s">
        <v>24</v>
      </c>
    </row>
    <row r="46" spans="1:33">
      <c r="A46" s="26" t="s">
        <v>12627</v>
      </c>
      <c r="B46" s="26" t="s">
        <v>12627</v>
      </c>
      <c r="C46" s="26" t="s">
        <v>12628</v>
      </c>
      <c r="D46" s="27">
        <v>50</v>
      </c>
      <c r="E46" s="28">
        <v>600</v>
      </c>
      <c r="F46" s="29">
        <v>-2.5270000000000001</v>
      </c>
      <c r="G46" s="29">
        <v>-2.5880000000000001</v>
      </c>
      <c r="H46" s="30">
        <v>1.1999999999999999E-3</v>
      </c>
      <c r="I46" s="29">
        <v>1.89</v>
      </c>
      <c r="J46" s="29">
        <v>1.38</v>
      </c>
      <c r="K46" s="29">
        <v>3.73</v>
      </c>
      <c r="L46" s="29">
        <v>3.28</v>
      </c>
      <c r="M46" s="28">
        <v>4581</v>
      </c>
      <c r="N46" s="29">
        <v>0.37</v>
      </c>
      <c r="O46" s="29">
        <v>0.56999999999999995</v>
      </c>
      <c r="P46" s="28">
        <v>11640</v>
      </c>
      <c r="Q46" s="29">
        <v>0.63</v>
      </c>
      <c r="R46" s="29">
        <v>0.72</v>
      </c>
      <c r="S46" s="28">
        <v>15697</v>
      </c>
      <c r="T46" s="29">
        <v>0.8</v>
      </c>
      <c r="U46" s="29">
        <v>0.75</v>
      </c>
      <c r="V46" s="28">
        <v>16059</v>
      </c>
      <c r="W46" s="29">
        <v>0.66</v>
      </c>
      <c r="X46" s="38" t="s">
        <v>24</v>
      </c>
    </row>
    <row r="47" spans="1:33">
      <c r="A47" s="26" t="s">
        <v>12628</v>
      </c>
      <c r="B47" s="26" t="s">
        <v>12628</v>
      </c>
      <c r="C47" s="26" t="s">
        <v>12629</v>
      </c>
      <c r="D47" s="27">
        <v>110</v>
      </c>
      <c r="E47" s="28">
        <v>600</v>
      </c>
      <c r="F47" s="29">
        <v>-2.5880000000000001</v>
      </c>
      <c r="G47" s="29">
        <v>-2.7229999999999999</v>
      </c>
      <c r="H47" s="30">
        <v>1.1999999999999999E-3</v>
      </c>
      <c r="I47" s="29">
        <v>1.38</v>
      </c>
      <c r="J47" s="29">
        <v>1.3</v>
      </c>
      <c r="K47" s="29">
        <v>3.28</v>
      </c>
      <c r="L47" s="29">
        <v>3.34</v>
      </c>
      <c r="M47" s="28">
        <v>4719</v>
      </c>
      <c r="N47" s="29">
        <v>0.37</v>
      </c>
      <c r="O47" s="29">
        <v>0.56999999999999995</v>
      </c>
      <c r="P47" s="28">
        <v>11938</v>
      </c>
      <c r="Q47" s="29">
        <v>0.64</v>
      </c>
      <c r="R47" s="29">
        <v>0.72</v>
      </c>
      <c r="S47" s="28">
        <v>15744</v>
      </c>
      <c r="T47" s="29">
        <v>0.8</v>
      </c>
      <c r="U47" s="29">
        <v>0.75</v>
      </c>
      <c r="V47" s="28">
        <v>16107</v>
      </c>
      <c r="W47" s="29">
        <v>0.66</v>
      </c>
      <c r="X47" s="38" t="s">
        <v>24</v>
      </c>
    </row>
    <row r="48" spans="1:33">
      <c r="A48" s="26" t="s">
        <v>12629</v>
      </c>
      <c r="B48" s="26" t="s">
        <v>12629</v>
      </c>
      <c r="C48" s="26" t="s">
        <v>12630</v>
      </c>
      <c r="D48" s="27">
        <v>80</v>
      </c>
      <c r="E48" s="28">
        <v>600</v>
      </c>
      <c r="F48" s="29">
        <v>-2.7229999999999999</v>
      </c>
      <c r="G48" s="29">
        <v>-2.94</v>
      </c>
      <c r="H48" s="30">
        <v>2.7000000000000001E-3</v>
      </c>
      <c r="I48" s="29">
        <v>1.3</v>
      </c>
      <c r="J48" s="29">
        <v>1.57</v>
      </c>
      <c r="K48" s="29">
        <v>3.34</v>
      </c>
      <c r="L48" s="29">
        <v>3.82</v>
      </c>
      <c r="M48" s="28">
        <v>4719</v>
      </c>
      <c r="N48" s="29">
        <v>0.3</v>
      </c>
      <c r="O48" s="29">
        <v>0.76</v>
      </c>
      <c r="P48" s="28">
        <v>11938</v>
      </c>
      <c r="Q48" s="29">
        <v>0.5</v>
      </c>
      <c r="R48" s="29">
        <v>0.98</v>
      </c>
      <c r="S48" s="28">
        <v>23406</v>
      </c>
      <c r="T48" s="29">
        <v>0.8</v>
      </c>
      <c r="U48" s="29">
        <v>1.1200000000000001</v>
      </c>
      <c r="V48" s="28">
        <v>23946</v>
      </c>
      <c r="W48" s="29">
        <v>0.98</v>
      </c>
      <c r="X48" s="38" t="s">
        <v>24</v>
      </c>
    </row>
    <row r="49" spans="1:24">
      <c r="A49" s="26" t="s">
        <v>12631</v>
      </c>
      <c r="B49" s="26" t="s">
        <v>12631</v>
      </c>
      <c r="C49" s="26" t="s">
        <v>12632</v>
      </c>
      <c r="D49" s="27">
        <v>150</v>
      </c>
      <c r="E49" s="28">
        <v>300</v>
      </c>
      <c r="F49" s="29">
        <v>-0.85699999999999998</v>
      </c>
      <c r="G49" s="29">
        <v>-1.915</v>
      </c>
      <c r="H49" s="30">
        <v>7.1000000000000004E-3</v>
      </c>
      <c r="I49" s="29">
        <v>1.5</v>
      </c>
      <c r="J49" s="29">
        <v>1.47</v>
      </c>
      <c r="K49" s="29">
        <v>2</v>
      </c>
      <c r="L49" s="29">
        <v>3.03</v>
      </c>
      <c r="M49" s="28">
        <v>292</v>
      </c>
      <c r="N49" s="29">
        <v>0.15</v>
      </c>
      <c r="O49" s="29">
        <v>0.51</v>
      </c>
      <c r="P49" s="28">
        <v>1005</v>
      </c>
      <c r="Q49" s="29">
        <v>0.27</v>
      </c>
      <c r="R49" s="29">
        <v>0.74</v>
      </c>
      <c r="S49" s="28">
        <v>3041</v>
      </c>
      <c r="T49" s="29">
        <v>0.5</v>
      </c>
      <c r="U49" s="29">
        <v>1</v>
      </c>
      <c r="V49" s="28">
        <v>6081</v>
      </c>
      <c r="W49" s="29">
        <v>1</v>
      </c>
      <c r="X49" s="38" t="s">
        <v>24</v>
      </c>
    </row>
    <row r="50" spans="1:24">
      <c r="A50" s="26" t="s">
        <v>12632</v>
      </c>
      <c r="B50" s="26" t="s">
        <v>12632</v>
      </c>
      <c r="C50" s="26" t="s">
        <v>12630</v>
      </c>
      <c r="D50" s="27">
        <v>50</v>
      </c>
      <c r="E50" s="28">
        <v>400</v>
      </c>
      <c r="F50" s="29">
        <v>-1.9950000000000001</v>
      </c>
      <c r="G50" s="29">
        <v>-2.78</v>
      </c>
      <c r="H50" s="30">
        <v>1.5699999999999999E-2</v>
      </c>
      <c r="I50" s="29">
        <v>1.47</v>
      </c>
      <c r="J50" s="29">
        <v>1.57</v>
      </c>
      <c r="K50" s="29">
        <v>3</v>
      </c>
      <c r="L50" s="29">
        <v>3.89</v>
      </c>
      <c r="M50" s="28">
        <v>565</v>
      </c>
      <c r="N50" s="29">
        <v>0.12</v>
      </c>
      <c r="O50" s="29">
        <v>0.8</v>
      </c>
      <c r="P50" s="28">
        <v>1845</v>
      </c>
      <c r="Q50" s="29">
        <v>0.21</v>
      </c>
      <c r="R50" s="29">
        <v>1.1299999999999999</v>
      </c>
      <c r="S50" s="28">
        <v>9770</v>
      </c>
      <c r="T50" s="29">
        <v>0.5</v>
      </c>
      <c r="U50" s="29">
        <v>1.8</v>
      </c>
      <c r="V50" s="28">
        <v>19540</v>
      </c>
      <c r="W50" s="29">
        <v>1.8</v>
      </c>
      <c r="X50" s="38" t="s">
        <v>24</v>
      </c>
    </row>
    <row r="51" spans="1:24">
      <c r="A51" s="26" t="s">
        <v>12630</v>
      </c>
      <c r="B51" s="26" t="s">
        <v>12630</v>
      </c>
      <c r="C51" s="26" t="s">
        <v>12633</v>
      </c>
      <c r="D51" s="27">
        <v>22</v>
      </c>
      <c r="E51" s="28">
        <v>600</v>
      </c>
      <c r="F51" s="29">
        <v>-2.94</v>
      </c>
      <c r="G51" s="29">
        <v>-3</v>
      </c>
      <c r="H51" s="30">
        <v>2.7000000000000001E-3</v>
      </c>
      <c r="I51" s="29">
        <v>1.57</v>
      </c>
      <c r="J51" s="29">
        <v>1.41</v>
      </c>
      <c r="K51" s="29">
        <v>3.82</v>
      </c>
      <c r="L51" s="29">
        <v>3.72</v>
      </c>
      <c r="M51" s="28">
        <v>5302</v>
      </c>
      <c r="N51" s="29">
        <v>0.32</v>
      </c>
      <c r="O51" s="29">
        <v>0.79</v>
      </c>
      <c r="P51" s="28">
        <v>13178</v>
      </c>
      <c r="Q51" s="29">
        <v>0.53</v>
      </c>
      <c r="R51" s="29">
        <v>1.01</v>
      </c>
      <c r="S51" s="28">
        <v>23470</v>
      </c>
      <c r="T51" s="29">
        <v>0.8</v>
      </c>
      <c r="U51" s="29">
        <v>1.1200000000000001</v>
      </c>
      <c r="V51" s="28">
        <v>24011</v>
      </c>
      <c r="W51" s="29">
        <v>0.98</v>
      </c>
      <c r="X51" s="38" t="s">
        <v>25</v>
      </c>
    </row>
    <row r="52" spans="1:24">
      <c r="A52" s="26" t="s">
        <v>12634</v>
      </c>
      <c r="B52" s="26" t="s">
        <v>12634</v>
      </c>
      <c r="C52" s="26" t="s">
        <v>12635</v>
      </c>
      <c r="D52" s="27">
        <v>90</v>
      </c>
      <c r="E52" s="28">
        <v>300</v>
      </c>
      <c r="F52" s="29">
        <v>-0.80700000000000005</v>
      </c>
      <c r="G52" s="29">
        <v>-1.167</v>
      </c>
      <c r="H52" s="30">
        <v>4.0000000000000001E-3</v>
      </c>
      <c r="I52" s="29">
        <v>1.55</v>
      </c>
      <c r="J52" s="29">
        <v>1.39</v>
      </c>
      <c r="K52" s="29">
        <v>2</v>
      </c>
      <c r="L52" s="29">
        <v>2.2000000000000002</v>
      </c>
      <c r="M52" s="28">
        <v>153</v>
      </c>
      <c r="N52" s="29">
        <v>0.13</v>
      </c>
      <c r="O52" s="29">
        <v>0.35</v>
      </c>
      <c r="P52" s="28">
        <v>548</v>
      </c>
      <c r="Q52" s="29">
        <v>0.23</v>
      </c>
      <c r="R52" s="29">
        <v>0.51</v>
      </c>
      <c r="S52" s="28">
        <v>2290</v>
      </c>
      <c r="T52" s="29">
        <v>0.5</v>
      </c>
      <c r="U52" s="29">
        <v>0.75</v>
      </c>
      <c r="V52" s="28">
        <v>4580</v>
      </c>
      <c r="W52" s="29">
        <v>0.75</v>
      </c>
      <c r="X52" s="38" t="s">
        <v>24</v>
      </c>
    </row>
    <row r="53" spans="1:24">
      <c r="A53" s="26" t="s">
        <v>12635</v>
      </c>
      <c r="B53" s="26" t="s">
        <v>12635</v>
      </c>
      <c r="C53" s="26" t="s">
        <v>12636</v>
      </c>
      <c r="D53" s="27">
        <v>80</v>
      </c>
      <c r="E53" s="28">
        <v>300</v>
      </c>
      <c r="F53" s="29">
        <v>-1.167</v>
      </c>
      <c r="G53" s="29">
        <v>-1.4870000000000001</v>
      </c>
      <c r="H53" s="30">
        <v>4.0000000000000001E-3</v>
      </c>
      <c r="I53" s="29">
        <v>1.39</v>
      </c>
      <c r="J53" s="29">
        <v>1.32</v>
      </c>
      <c r="K53" s="29">
        <v>2.2000000000000002</v>
      </c>
      <c r="L53" s="29">
        <v>2.4500000000000002</v>
      </c>
      <c r="M53" s="28">
        <v>168</v>
      </c>
      <c r="N53" s="29">
        <v>0.13</v>
      </c>
      <c r="O53" s="29">
        <v>0.36</v>
      </c>
      <c r="P53" s="28">
        <v>599</v>
      </c>
      <c r="Q53" s="29">
        <v>0.24</v>
      </c>
      <c r="R53" s="29">
        <v>0.52</v>
      </c>
      <c r="S53" s="28">
        <v>2290</v>
      </c>
      <c r="T53" s="29">
        <v>0.5</v>
      </c>
      <c r="U53" s="29">
        <v>0.75</v>
      </c>
      <c r="V53" s="28">
        <v>4580</v>
      </c>
      <c r="W53" s="29">
        <v>0.75</v>
      </c>
      <c r="X53" s="38" t="s">
        <v>24</v>
      </c>
    </row>
    <row r="54" spans="1:24">
      <c r="A54" s="26" t="s">
        <v>12637</v>
      </c>
      <c r="B54" s="26" t="s">
        <v>12637</v>
      </c>
      <c r="C54" s="26" t="s">
        <v>12636</v>
      </c>
      <c r="D54" s="27">
        <v>60</v>
      </c>
      <c r="E54" s="28">
        <v>300</v>
      </c>
      <c r="F54" s="29">
        <v>-0.90700000000000003</v>
      </c>
      <c r="G54" s="29">
        <v>-1.4870000000000001</v>
      </c>
      <c r="H54" s="30">
        <v>9.7000000000000003E-3</v>
      </c>
      <c r="I54" s="29">
        <v>1.45</v>
      </c>
      <c r="J54" s="29">
        <v>1.32</v>
      </c>
      <c r="K54" s="29">
        <v>2</v>
      </c>
      <c r="L54" s="29">
        <v>2.4500000000000002</v>
      </c>
      <c r="M54" s="28">
        <v>115</v>
      </c>
      <c r="N54" s="29">
        <v>0.09</v>
      </c>
      <c r="O54" s="29">
        <v>0.43</v>
      </c>
      <c r="P54" s="28">
        <v>418</v>
      </c>
      <c r="Q54" s="29">
        <v>0.16</v>
      </c>
      <c r="R54" s="29">
        <v>0.64</v>
      </c>
      <c r="S54" s="28">
        <v>3560</v>
      </c>
      <c r="T54" s="29">
        <v>0.5</v>
      </c>
      <c r="U54" s="29">
        <v>1.17</v>
      </c>
      <c r="V54" s="28">
        <v>7119</v>
      </c>
      <c r="W54" s="29">
        <v>1.17</v>
      </c>
      <c r="X54" s="38" t="s">
        <v>24</v>
      </c>
    </row>
    <row r="55" spans="1:24">
      <c r="A55" s="26" t="s">
        <v>12636</v>
      </c>
      <c r="B55" s="26" t="s">
        <v>12636</v>
      </c>
      <c r="C55" s="26" t="s">
        <v>12638</v>
      </c>
      <c r="D55" s="27">
        <v>80</v>
      </c>
      <c r="E55" s="28">
        <v>300</v>
      </c>
      <c r="F55" s="29">
        <v>-1.4870000000000001</v>
      </c>
      <c r="G55" s="29">
        <v>-1.8069999999999999</v>
      </c>
      <c r="H55" s="30">
        <v>4.0000000000000001E-3</v>
      </c>
      <c r="I55" s="29">
        <v>1.32</v>
      </c>
      <c r="J55" s="29">
        <v>1.54</v>
      </c>
      <c r="K55" s="29">
        <v>2.4500000000000002</v>
      </c>
      <c r="L55" s="29">
        <v>2.99</v>
      </c>
      <c r="M55" s="28">
        <v>310</v>
      </c>
      <c r="N55" s="29">
        <v>0.18</v>
      </c>
      <c r="O55" s="29">
        <v>0.43</v>
      </c>
      <c r="P55" s="28">
        <v>1061</v>
      </c>
      <c r="Q55" s="29">
        <v>0.33</v>
      </c>
      <c r="R55" s="29">
        <v>0.61</v>
      </c>
      <c r="S55" s="28">
        <v>2290</v>
      </c>
      <c r="T55" s="29">
        <v>0.5</v>
      </c>
      <c r="U55" s="29">
        <v>0.75</v>
      </c>
      <c r="V55" s="28">
        <v>4580</v>
      </c>
      <c r="W55" s="29">
        <v>0.75</v>
      </c>
      <c r="X55" s="38" t="s">
        <v>24</v>
      </c>
    </row>
    <row r="56" spans="1:24">
      <c r="A56" s="26" t="s">
        <v>12639</v>
      </c>
      <c r="B56" s="26" t="s">
        <v>12639</v>
      </c>
      <c r="C56" s="26" t="s">
        <v>12638</v>
      </c>
      <c r="D56" s="27">
        <v>140</v>
      </c>
      <c r="E56" s="28">
        <v>300</v>
      </c>
      <c r="F56" s="29">
        <v>-0.76700000000000002</v>
      </c>
      <c r="G56" s="29">
        <v>-1.8069999999999999</v>
      </c>
      <c r="H56" s="30">
        <v>7.4000000000000003E-3</v>
      </c>
      <c r="I56" s="29">
        <v>1.59</v>
      </c>
      <c r="J56" s="29">
        <v>1.54</v>
      </c>
      <c r="K56" s="29">
        <v>2</v>
      </c>
      <c r="L56" s="29">
        <v>2.99</v>
      </c>
      <c r="M56" s="28">
        <v>243</v>
      </c>
      <c r="N56" s="29">
        <v>0.13</v>
      </c>
      <c r="O56" s="29">
        <v>0.49</v>
      </c>
      <c r="P56" s="28">
        <v>846</v>
      </c>
      <c r="Q56" s="29">
        <v>0.25</v>
      </c>
      <c r="R56" s="29">
        <v>0.71</v>
      </c>
      <c r="S56" s="28">
        <v>3120</v>
      </c>
      <c r="T56" s="29">
        <v>0.5</v>
      </c>
      <c r="U56" s="29">
        <v>1.02</v>
      </c>
      <c r="V56" s="28">
        <v>6241</v>
      </c>
      <c r="W56" s="29">
        <v>1.02</v>
      </c>
      <c r="X56" s="38" t="s">
        <v>24</v>
      </c>
    </row>
    <row r="57" spans="1:24">
      <c r="A57" s="26" t="s">
        <v>12638</v>
      </c>
      <c r="B57" s="26" t="s">
        <v>12638</v>
      </c>
      <c r="C57" s="26" t="s">
        <v>12640</v>
      </c>
      <c r="D57" s="27">
        <v>145</v>
      </c>
      <c r="E57" s="28">
        <v>400</v>
      </c>
      <c r="F57" s="29">
        <v>-1.887</v>
      </c>
      <c r="G57" s="29">
        <v>-2.2829999999999999</v>
      </c>
      <c r="H57" s="30">
        <v>2.7000000000000001E-3</v>
      </c>
      <c r="I57" s="29">
        <v>1.54</v>
      </c>
      <c r="J57" s="29">
        <v>1.5</v>
      </c>
      <c r="K57" s="29">
        <v>2.96</v>
      </c>
      <c r="L57" s="29">
        <v>3.32</v>
      </c>
      <c r="M57" s="28">
        <v>580</v>
      </c>
      <c r="N57" s="29">
        <v>0.18</v>
      </c>
      <c r="O57" s="29">
        <v>0.43</v>
      </c>
      <c r="P57" s="28">
        <v>1888</v>
      </c>
      <c r="Q57" s="29">
        <v>0.33</v>
      </c>
      <c r="R57" s="29">
        <v>0.61</v>
      </c>
      <c r="S57" s="28">
        <v>4075</v>
      </c>
      <c r="T57" s="29">
        <v>0.5</v>
      </c>
      <c r="U57" s="29">
        <v>0.75</v>
      </c>
      <c r="V57" s="28">
        <v>8149</v>
      </c>
      <c r="W57" s="29">
        <v>0.75</v>
      </c>
      <c r="X57" s="38" t="s">
        <v>24</v>
      </c>
    </row>
    <row r="58" spans="1:24">
      <c r="A58" s="26" t="s">
        <v>12641</v>
      </c>
      <c r="B58" s="26" t="s">
        <v>12641</v>
      </c>
      <c r="C58" s="26" t="s">
        <v>12642</v>
      </c>
      <c r="D58" s="27">
        <v>35</v>
      </c>
      <c r="E58" s="28">
        <v>300</v>
      </c>
      <c r="F58" s="29">
        <v>-1.0269999999999999</v>
      </c>
      <c r="G58" s="29">
        <v>-1.167</v>
      </c>
      <c r="H58" s="30">
        <v>4.0000000000000001E-3</v>
      </c>
      <c r="I58" s="29">
        <v>1.33</v>
      </c>
      <c r="J58" s="29">
        <v>1.32</v>
      </c>
      <c r="K58" s="29">
        <v>2</v>
      </c>
      <c r="L58" s="29">
        <v>2.13</v>
      </c>
      <c r="M58" s="28">
        <v>93</v>
      </c>
      <c r="N58" s="29">
        <v>0.1</v>
      </c>
      <c r="O58" s="29">
        <v>0.3</v>
      </c>
      <c r="P58" s="28">
        <v>342</v>
      </c>
      <c r="Q58" s="29">
        <v>0.19</v>
      </c>
      <c r="R58" s="29">
        <v>0.44</v>
      </c>
      <c r="S58" s="28">
        <v>2290</v>
      </c>
      <c r="T58" s="29">
        <v>0.5</v>
      </c>
      <c r="U58" s="29">
        <v>0.75</v>
      </c>
      <c r="V58" s="28">
        <v>4580</v>
      </c>
      <c r="W58" s="29">
        <v>0.75</v>
      </c>
      <c r="X58" s="38" t="s">
        <v>24</v>
      </c>
    </row>
    <row r="59" spans="1:24">
      <c r="A59" s="26" t="s">
        <v>12642</v>
      </c>
      <c r="B59" s="26" t="s">
        <v>12642</v>
      </c>
      <c r="C59" s="26" t="s">
        <v>12643</v>
      </c>
      <c r="D59" s="27">
        <v>40</v>
      </c>
      <c r="E59" s="28">
        <v>300</v>
      </c>
      <c r="F59" s="29">
        <v>-1.167</v>
      </c>
      <c r="G59" s="29">
        <v>-1.577</v>
      </c>
      <c r="H59" s="30">
        <v>1.0200000000000001E-2</v>
      </c>
      <c r="I59" s="29">
        <v>1.32</v>
      </c>
      <c r="J59" s="29">
        <v>1.18</v>
      </c>
      <c r="K59" s="29">
        <v>2.13</v>
      </c>
      <c r="L59" s="29">
        <v>2.4</v>
      </c>
      <c r="M59" s="28">
        <v>255</v>
      </c>
      <c r="N59" s="29">
        <v>0.13</v>
      </c>
      <c r="O59" s="29">
        <v>0.56000000000000005</v>
      </c>
      <c r="P59" s="28">
        <v>887</v>
      </c>
      <c r="Q59" s="29">
        <v>0.23</v>
      </c>
      <c r="R59" s="29">
        <v>0.81</v>
      </c>
      <c r="S59" s="28">
        <v>3665</v>
      </c>
      <c r="T59" s="29">
        <v>0.5</v>
      </c>
      <c r="U59" s="29">
        <v>1.2</v>
      </c>
      <c r="V59" s="28">
        <v>7331</v>
      </c>
      <c r="W59" s="29">
        <v>1.2</v>
      </c>
      <c r="X59" s="38" t="s">
        <v>24</v>
      </c>
    </row>
    <row r="60" spans="1:24">
      <c r="A60" s="26" t="s">
        <v>12644</v>
      </c>
      <c r="B60" s="26" t="s">
        <v>12644</v>
      </c>
      <c r="C60" s="26" t="s">
        <v>12643</v>
      </c>
      <c r="D60" s="27">
        <v>70</v>
      </c>
      <c r="E60" s="28">
        <v>300</v>
      </c>
      <c r="F60" s="29">
        <v>-1.107</v>
      </c>
      <c r="G60" s="29">
        <v>-1.577</v>
      </c>
      <c r="H60" s="30">
        <v>6.7000000000000002E-3</v>
      </c>
      <c r="I60" s="29">
        <v>1.25</v>
      </c>
      <c r="J60" s="29">
        <v>1.18</v>
      </c>
      <c r="K60" s="29">
        <v>2</v>
      </c>
      <c r="L60" s="29">
        <v>2.4</v>
      </c>
      <c r="M60" s="28">
        <v>145</v>
      </c>
      <c r="N60" s="29">
        <v>0.11</v>
      </c>
      <c r="O60" s="29">
        <v>0.41</v>
      </c>
      <c r="P60" s="28">
        <v>521</v>
      </c>
      <c r="Q60" s="29">
        <v>0.2</v>
      </c>
      <c r="R60" s="29">
        <v>0.6</v>
      </c>
      <c r="S60" s="28">
        <v>2967</v>
      </c>
      <c r="T60" s="29">
        <v>0.5</v>
      </c>
      <c r="U60" s="29">
        <v>0.97</v>
      </c>
      <c r="V60" s="28">
        <v>5933</v>
      </c>
      <c r="W60" s="29">
        <v>0.97</v>
      </c>
      <c r="X60" s="38" t="s">
        <v>24</v>
      </c>
    </row>
    <row r="61" spans="1:24">
      <c r="A61" s="26" t="s">
        <v>12645</v>
      </c>
      <c r="B61" s="26" t="s">
        <v>12645</v>
      </c>
      <c r="C61" s="26" t="s">
        <v>12643</v>
      </c>
      <c r="D61" s="27">
        <v>85</v>
      </c>
      <c r="E61" s="28">
        <v>300</v>
      </c>
      <c r="F61" s="29">
        <v>-1.2370000000000001</v>
      </c>
      <c r="G61" s="29">
        <v>-1.577</v>
      </c>
      <c r="H61" s="30">
        <v>4.0000000000000001E-3</v>
      </c>
      <c r="I61" s="29">
        <v>1.1200000000000001</v>
      </c>
      <c r="J61" s="29">
        <v>1.18</v>
      </c>
      <c r="K61" s="29">
        <v>2</v>
      </c>
      <c r="L61" s="29">
        <v>2.4</v>
      </c>
      <c r="M61" s="28">
        <v>148</v>
      </c>
      <c r="N61" s="29">
        <v>0.12</v>
      </c>
      <c r="O61" s="29">
        <v>0.34</v>
      </c>
      <c r="P61" s="28">
        <v>529</v>
      </c>
      <c r="Q61" s="29">
        <v>0.23</v>
      </c>
      <c r="R61" s="29">
        <v>0.5</v>
      </c>
      <c r="S61" s="28">
        <v>2290</v>
      </c>
      <c r="T61" s="29">
        <v>0.5</v>
      </c>
      <c r="U61" s="29">
        <v>0.75</v>
      </c>
      <c r="V61" s="28">
        <v>4580</v>
      </c>
      <c r="W61" s="29">
        <v>0.75</v>
      </c>
      <c r="X61" s="38" t="s">
        <v>24</v>
      </c>
    </row>
    <row r="62" spans="1:24">
      <c r="A62" s="26" t="s">
        <v>12643</v>
      </c>
      <c r="B62" s="26" t="s">
        <v>12643</v>
      </c>
      <c r="C62" s="26" t="s">
        <v>12646</v>
      </c>
      <c r="D62" s="27">
        <v>80</v>
      </c>
      <c r="E62" s="28">
        <v>400</v>
      </c>
      <c r="F62" s="29">
        <v>-1.657</v>
      </c>
      <c r="G62" s="29">
        <v>-1.875</v>
      </c>
      <c r="H62" s="30">
        <v>2.7000000000000001E-3</v>
      </c>
      <c r="I62" s="29">
        <v>1.18</v>
      </c>
      <c r="J62" s="29">
        <v>1.28</v>
      </c>
      <c r="K62" s="29">
        <v>2.37</v>
      </c>
      <c r="L62" s="29">
        <v>2.69</v>
      </c>
      <c r="M62" s="28">
        <v>612</v>
      </c>
      <c r="N62" s="29">
        <v>0.19</v>
      </c>
      <c r="O62" s="29">
        <v>0.44</v>
      </c>
      <c r="P62" s="28">
        <v>1985</v>
      </c>
      <c r="Q62" s="29">
        <v>0.34</v>
      </c>
      <c r="R62" s="29">
        <v>0.62</v>
      </c>
      <c r="S62" s="28">
        <v>4070</v>
      </c>
      <c r="T62" s="29">
        <v>0.5</v>
      </c>
      <c r="U62" s="29">
        <v>0.75</v>
      </c>
      <c r="V62" s="28">
        <v>8140</v>
      </c>
      <c r="W62" s="29">
        <v>0.75</v>
      </c>
      <c r="X62" s="38" t="s">
        <v>24</v>
      </c>
    </row>
    <row r="63" spans="1:24">
      <c r="A63" s="26" t="s">
        <v>12647</v>
      </c>
      <c r="B63" s="26" t="s">
        <v>12647</v>
      </c>
      <c r="C63" s="26" t="s">
        <v>12646</v>
      </c>
      <c r="D63" s="27">
        <v>60</v>
      </c>
      <c r="E63" s="28">
        <v>300</v>
      </c>
      <c r="F63" s="29">
        <v>-0.96699999999999997</v>
      </c>
      <c r="G63" s="29">
        <v>-1.7949999999999999</v>
      </c>
      <c r="H63" s="30">
        <v>1.38E-2</v>
      </c>
      <c r="I63" s="29">
        <v>1.39</v>
      </c>
      <c r="J63" s="29">
        <v>1.28</v>
      </c>
      <c r="K63" s="29">
        <v>2</v>
      </c>
      <c r="L63" s="29">
        <v>2.72</v>
      </c>
      <c r="M63" s="28">
        <v>93</v>
      </c>
      <c r="N63" s="29">
        <v>7.0000000000000007E-2</v>
      </c>
      <c r="O63" s="29">
        <v>0.46</v>
      </c>
      <c r="P63" s="28">
        <v>342</v>
      </c>
      <c r="Q63" s="29">
        <v>0.14000000000000001</v>
      </c>
      <c r="R63" s="29">
        <v>0.68</v>
      </c>
      <c r="S63" s="28">
        <v>4253</v>
      </c>
      <c r="T63" s="29">
        <v>0.5</v>
      </c>
      <c r="U63" s="29">
        <v>1.39</v>
      </c>
      <c r="V63" s="28">
        <v>8506</v>
      </c>
      <c r="W63" s="29">
        <v>1.39</v>
      </c>
      <c r="X63" s="38" t="s">
        <v>24</v>
      </c>
    </row>
    <row r="64" spans="1:24">
      <c r="A64" s="26" t="s">
        <v>12648</v>
      </c>
      <c r="B64" s="26" t="s">
        <v>12648</v>
      </c>
      <c r="C64" s="26" t="s">
        <v>12646</v>
      </c>
      <c r="D64" s="27">
        <v>85</v>
      </c>
      <c r="E64" s="28">
        <v>300</v>
      </c>
      <c r="F64" s="29">
        <v>-0.95699999999999996</v>
      </c>
      <c r="G64" s="29">
        <v>-1.7949999999999999</v>
      </c>
      <c r="H64" s="30">
        <v>9.9000000000000008E-3</v>
      </c>
      <c r="I64" s="29">
        <v>1.4</v>
      </c>
      <c r="J64" s="29">
        <v>1.28</v>
      </c>
      <c r="K64" s="29">
        <v>2</v>
      </c>
      <c r="L64" s="29">
        <v>2.72</v>
      </c>
      <c r="M64" s="28">
        <v>155</v>
      </c>
      <c r="N64" s="29">
        <v>0.1</v>
      </c>
      <c r="O64" s="29">
        <v>0.48</v>
      </c>
      <c r="P64" s="28">
        <v>556</v>
      </c>
      <c r="Q64" s="29">
        <v>0.19</v>
      </c>
      <c r="R64" s="29">
        <v>0.7</v>
      </c>
      <c r="S64" s="28">
        <v>3595</v>
      </c>
      <c r="T64" s="29">
        <v>0.5</v>
      </c>
      <c r="U64" s="29">
        <v>1.18</v>
      </c>
      <c r="V64" s="28">
        <v>7190</v>
      </c>
      <c r="W64" s="29">
        <v>1.18</v>
      </c>
      <c r="X64" s="38" t="s">
        <v>24</v>
      </c>
    </row>
    <row r="65" spans="1:24">
      <c r="A65" s="26" t="s">
        <v>12646</v>
      </c>
      <c r="B65" s="26" t="s">
        <v>12646</v>
      </c>
      <c r="C65" s="26" t="s">
        <v>12640</v>
      </c>
      <c r="D65" s="27">
        <v>85</v>
      </c>
      <c r="E65" s="28">
        <v>400</v>
      </c>
      <c r="F65" s="29">
        <v>-1.875</v>
      </c>
      <c r="G65" s="29">
        <v>-2.2829999999999999</v>
      </c>
      <c r="H65" s="30">
        <v>4.7999999999999996E-3</v>
      </c>
      <c r="I65" s="29">
        <v>1.28</v>
      </c>
      <c r="J65" s="29">
        <v>1.5</v>
      </c>
      <c r="K65" s="29">
        <v>2.69</v>
      </c>
      <c r="L65" s="29">
        <v>3.32</v>
      </c>
      <c r="M65" s="28">
        <v>894</v>
      </c>
      <c r="N65" s="29">
        <v>0.19</v>
      </c>
      <c r="O65" s="29">
        <v>0.6</v>
      </c>
      <c r="P65" s="28">
        <v>2797</v>
      </c>
      <c r="Q65" s="29">
        <v>0.35</v>
      </c>
      <c r="R65" s="29">
        <v>0.83</v>
      </c>
      <c r="S65" s="28">
        <v>5402</v>
      </c>
      <c r="T65" s="29">
        <v>0.5</v>
      </c>
      <c r="U65" s="29">
        <v>1</v>
      </c>
      <c r="V65" s="28">
        <v>10804</v>
      </c>
      <c r="W65" s="29">
        <v>1</v>
      </c>
      <c r="X65" s="38" t="s">
        <v>24</v>
      </c>
    </row>
    <row r="66" spans="1:24">
      <c r="A66" s="26" t="s">
        <v>12649</v>
      </c>
      <c r="B66" s="26" t="s">
        <v>12649</v>
      </c>
      <c r="C66" s="26" t="s">
        <v>12640</v>
      </c>
      <c r="D66" s="27">
        <v>90</v>
      </c>
      <c r="E66" s="28">
        <v>300</v>
      </c>
      <c r="F66" s="29">
        <v>-0.82699999999999996</v>
      </c>
      <c r="G66" s="29">
        <v>-2.2029999999999998</v>
      </c>
      <c r="H66" s="30">
        <v>1.5299999999999999E-2</v>
      </c>
      <c r="I66" s="29">
        <v>1.53</v>
      </c>
      <c r="J66" s="29">
        <v>1.5</v>
      </c>
      <c r="K66" s="29">
        <v>2</v>
      </c>
      <c r="L66" s="29">
        <v>3.35</v>
      </c>
      <c r="M66" s="28">
        <v>113</v>
      </c>
      <c r="N66" s="29">
        <v>0.08</v>
      </c>
      <c r="O66" s="29">
        <v>0.5</v>
      </c>
      <c r="P66" s="28">
        <v>411</v>
      </c>
      <c r="Q66" s="29">
        <v>0.15</v>
      </c>
      <c r="R66" s="29">
        <v>0.74</v>
      </c>
      <c r="S66" s="28">
        <v>4477</v>
      </c>
      <c r="T66" s="29">
        <v>0.5</v>
      </c>
      <c r="U66" s="29">
        <v>1.47</v>
      </c>
      <c r="V66" s="28">
        <v>8953</v>
      </c>
      <c r="W66" s="29">
        <v>1.47</v>
      </c>
      <c r="X66" s="38" t="s">
        <v>24</v>
      </c>
    </row>
    <row r="67" spans="1:24">
      <c r="A67" s="26" t="s">
        <v>12640</v>
      </c>
      <c r="B67" s="26" t="s">
        <v>12640</v>
      </c>
      <c r="C67" s="26" t="s">
        <v>12650</v>
      </c>
      <c r="D67" s="27">
        <v>90</v>
      </c>
      <c r="E67" s="28">
        <v>400</v>
      </c>
      <c r="F67" s="29">
        <v>-2.2829999999999999</v>
      </c>
      <c r="G67" s="29">
        <v>-3.2</v>
      </c>
      <c r="H67" s="30">
        <v>1.0200000000000001E-2</v>
      </c>
      <c r="I67" s="29">
        <v>1.5</v>
      </c>
      <c r="J67" s="29">
        <v>1.33</v>
      </c>
      <c r="K67" s="29">
        <v>3.32</v>
      </c>
      <c r="L67" s="29">
        <v>4.07</v>
      </c>
      <c r="M67" s="28">
        <v>1626</v>
      </c>
      <c r="N67" s="29">
        <v>0.22</v>
      </c>
      <c r="O67" s="29">
        <v>0.94</v>
      </c>
      <c r="P67" s="28">
        <v>4755</v>
      </c>
      <c r="Q67" s="29">
        <v>0.38</v>
      </c>
      <c r="R67" s="29">
        <v>1.27</v>
      </c>
      <c r="S67" s="28">
        <v>7870</v>
      </c>
      <c r="T67" s="29">
        <v>0.5</v>
      </c>
      <c r="U67" s="29">
        <v>1.45</v>
      </c>
      <c r="V67" s="28">
        <v>15741</v>
      </c>
      <c r="W67" s="29">
        <v>1.45</v>
      </c>
      <c r="X67" s="38" t="s">
        <v>24</v>
      </c>
    </row>
    <row r="68" spans="1:24">
      <c r="A68" s="26" t="s">
        <v>12650</v>
      </c>
      <c r="B68" s="26" t="s">
        <v>12650</v>
      </c>
      <c r="C68" s="26" t="s">
        <v>12651</v>
      </c>
      <c r="D68" s="27">
        <v>31.5</v>
      </c>
      <c r="E68" s="28">
        <v>400</v>
      </c>
      <c r="F68" s="29">
        <v>-3.2</v>
      </c>
      <c r="G68" s="29">
        <v>-3.3</v>
      </c>
      <c r="H68" s="30">
        <v>3.2000000000000002E-3</v>
      </c>
      <c r="I68" s="29">
        <v>1.33</v>
      </c>
      <c r="J68" s="29">
        <v>1.35</v>
      </c>
      <c r="K68" s="29">
        <v>4.07</v>
      </c>
      <c r="L68" s="29">
        <v>4.1900000000000004</v>
      </c>
      <c r="M68" s="28">
        <v>1626</v>
      </c>
      <c r="N68" s="29">
        <v>0.28999999999999998</v>
      </c>
      <c r="O68" s="29">
        <v>0.62</v>
      </c>
      <c r="P68" s="28">
        <v>4755</v>
      </c>
      <c r="Q68" s="29">
        <v>0.52</v>
      </c>
      <c r="R68" s="29">
        <v>0.83</v>
      </c>
      <c r="S68" s="28">
        <v>4393</v>
      </c>
      <c r="T68" s="29">
        <v>0.5</v>
      </c>
      <c r="U68" s="29">
        <v>0.81</v>
      </c>
      <c r="V68" s="28">
        <v>8786</v>
      </c>
      <c r="W68" s="29">
        <v>0.81</v>
      </c>
      <c r="X68" s="38" t="s">
        <v>25</v>
      </c>
    </row>
    <row r="69" spans="1:24">
      <c r="A69" s="26" t="s">
        <v>12651</v>
      </c>
      <c r="B69" s="26" t="s">
        <v>12651</v>
      </c>
      <c r="C69" s="26" t="s">
        <v>12633</v>
      </c>
      <c r="D69" s="27">
        <v>4.7</v>
      </c>
      <c r="E69" s="28">
        <v>400</v>
      </c>
      <c r="F69" s="29">
        <v>-3.44</v>
      </c>
      <c r="G69" s="29">
        <v>-3.5</v>
      </c>
      <c r="H69" s="30">
        <v>1.2800000000000001E-2</v>
      </c>
      <c r="I69" s="29">
        <v>1.35</v>
      </c>
      <c r="J69" s="29">
        <v>1.41</v>
      </c>
      <c r="K69" s="29">
        <v>4.33</v>
      </c>
      <c r="L69" s="29">
        <v>4.45</v>
      </c>
      <c r="M69" s="28">
        <v>1626</v>
      </c>
      <c r="N69" s="29">
        <v>0.21</v>
      </c>
      <c r="O69" s="29">
        <v>1.01</v>
      </c>
      <c r="P69" s="28">
        <v>4755</v>
      </c>
      <c r="Q69" s="29">
        <v>0.35</v>
      </c>
      <c r="R69" s="29">
        <v>1.38</v>
      </c>
      <c r="S69" s="28">
        <v>8810</v>
      </c>
      <c r="T69" s="29">
        <v>0.5</v>
      </c>
      <c r="U69" s="29">
        <v>1.62</v>
      </c>
      <c r="V69" s="28">
        <v>17619</v>
      </c>
      <c r="W69" s="29">
        <v>1.62</v>
      </c>
      <c r="X69" s="38" t="s">
        <v>25</v>
      </c>
    </row>
    <row r="70" spans="1:24">
      <c r="A70" s="26" t="s">
        <v>12652</v>
      </c>
      <c r="B70" s="26" t="s">
        <v>12652</v>
      </c>
      <c r="C70" s="26" t="s">
        <v>12587</v>
      </c>
      <c r="D70" s="27">
        <v>120</v>
      </c>
      <c r="E70" s="28">
        <v>300</v>
      </c>
      <c r="F70" s="29">
        <v>-0.65700000000000003</v>
      </c>
      <c r="G70" s="29">
        <v>-1.1499999999999999</v>
      </c>
      <c r="H70" s="30">
        <v>4.1000000000000003E-3</v>
      </c>
      <c r="I70" s="29">
        <v>1.5</v>
      </c>
      <c r="J70" s="29">
        <v>1.7</v>
      </c>
      <c r="K70" s="29">
        <v>1.8</v>
      </c>
      <c r="L70" s="29">
        <v>2.4900000000000002</v>
      </c>
      <c r="M70" s="28">
        <v>246</v>
      </c>
      <c r="N70" s="29">
        <v>0.16</v>
      </c>
      <c r="O70" s="29">
        <v>0.4</v>
      </c>
      <c r="P70" s="28">
        <v>857</v>
      </c>
      <c r="Q70" s="29">
        <v>0.28999999999999998</v>
      </c>
      <c r="R70" s="29">
        <v>0.57999999999999996</v>
      </c>
      <c r="S70" s="28">
        <v>2321</v>
      </c>
      <c r="T70" s="29">
        <v>0.5</v>
      </c>
      <c r="U70" s="29">
        <v>0.76</v>
      </c>
      <c r="V70" s="28">
        <v>4641</v>
      </c>
      <c r="W70" s="29">
        <v>0.76</v>
      </c>
      <c r="X70" s="38" t="s">
        <v>24</v>
      </c>
    </row>
    <row r="71" spans="1:24">
      <c r="A71" s="26" t="s">
        <v>12653</v>
      </c>
      <c r="B71" s="26" t="s">
        <v>12653</v>
      </c>
      <c r="C71" s="26" t="s">
        <v>12589</v>
      </c>
      <c r="D71" s="27">
        <v>120</v>
      </c>
      <c r="E71" s="28">
        <v>300</v>
      </c>
      <c r="F71" s="29">
        <v>-0.65700000000000003</v>
      </c>
      <c r="G71" s="29">
        <v>-1.28</v>
      </c>
      <c r="H71" s="30">
        <v>5.1999999999999998E-3</v>
      </c>
      <c r="I71" s="29">
        <v>1.5</v>
      </c>
      <c r="J71" s="29">
        <v>1.6</v>
      </c>
      <c r="K71" s="29">
        <v>1.8</v>
      </c>
      <c r="L71" s="29">
        <v>2.52</v>
      </c>
      <c r="M71" s="28">
        <v>76</v>
      </c>
      <c r="N71" s="29">
        <v>0.08</v>
      </c>
      <c r="O71" s="29">
        <v>0.31</v>
      </c>
      <c r="P71" s="28">
        <v>281</v>
      </c>
      <c r="Q71" s="29">
        <v>0.16</v>
      </c>
      <c r="R71" s="29">
        <v>0.46</v>
      </c>
      <c r="S71" s="28">
        <v>2609</v>
      </c>
      <c r="T71" s="29">
        <v>0.5</v>
      </c>
      <c r="U71" s="29">
        <v>0.85</v>
      </c>
      <c r="V71" s="28">
        <v>5217</v>
      </c>
      <c r="W71" s="29">
        <v>0.85</v>
      </c>
      <c r="X71" s="38" t="s">
        <v>24</v>
      </c>
    </row>
    <row r="72" spans="1:24">
      <c r="A72" s="26" t="s">
        <v>12654</v>
      </c>
      <c r="B72" s="26" t="s">
        <v>12654</v>
      </c>
      <c r="C72" s="26" t="s">
        <v>12655</v>
      </c>
      <c r="D72" s="27">
        <v>65</v>
      </c>
      <c r="E72" s="28">
        <v>300</v>
      </c>
      <c r="F72" s="29">
        <v>-0.65700000000000003</v>
      </c>
      <c r="G72" s="29">
        <v>-0.91700000000000004</v>
      </c>
      <c r="H72" s="30">
        <v>4.0000000000000001E-3</v>
      </c>
      <c r="I72" s="29">
        <v>1.5</v>
      </c>
      <c r="J72" s="29">
        <v>1.36</v>
      </c>
      <c r="K72" s="29">
        <v>1.8</v>
      </c>
      <c r="L72" s="29">
        <v>1.92</v>
      </c>
      <c r="M72" s="28">
        <v>162</v>
      </c>
      <c r="N72" s="29">
        <v>0.13</v>
      </c>
      <c r="O72" s="29">
        <v>0.35</v>
      </c>
      <c r="P72" s="28">
        <v>579</v>
      </c>
      <c r="Q72" s="29">
        <v>0.24</v>
      </c>
      <c r="R72" s="29">
        <v>0.51</v>
      </c>
      <c r="S72" s="28">
        <v>2290</v>
      </c>
      <c r="T72" s="29">
        <v>0.5</v>
      </c>
      <c r="U72" s="29">
        <v>0.75</v>
      </c>
      <c r="V72" s="28">
        <v>4580</v>
      </c>
      <c r="W72" s="29">
        <v>0.75</v>
      </c>
      <c r="X72" s="38" t="s">
        <v>24</v>
      </c>
    </row>
    <row r="73" spans="1:24">
      <c r="A73" s="26" t="s">
        <v>12655</v>
      </c>
      <c r="B73" s="26" t="s">
        <v>12655</v>
      </c>
      <c r="C73" s="26" t="s">
        <v>12590</v>
      </c>
      <c r="D73" s="27">
        <v>60</v>
      </c>
      <c r="E73" s="28">
        <v>300</v>
      </c>
      <c r="F73" s="29">
        <v>-0.91700000000000004</v>
      </c>
      <c r="G73" s="29">
        <v>-1.35</v>
      </c>
      <c r="H73" s="30">
        <v>7.1999999999999998E-3</v>
      </c>
      <c r="I73" s="29">
        <v>1.36</v>
      </c>
      <c r="J73" s="29">
        <v>1.65</v>
      </c>
      <c r="K73" s="29">
        <v>1.92</v>
      </c>
      <c r="L73" s="29">
        <v>2.64</v>
      </c>
      <c r="M73" s="28">
        <v>221</v>
      </c>
      <c r="N73" s="29">
        <v>0.13</v>
      </c>
      <c r="O73" s="29">
        <v>0.48</v>
      </c>
      <c r="P73" s="28">
        <v>775</v>
      </c>
      <c r="Q73" s="29">
        <v>0.24</v>
      </c>
      <c r="R73" s="29">
        <v>0.69</v>
      </c>
      <c r="S73" s="28">
        <v>3076</v>
      </c>
      <c r="T73" s="29">
        <v>0.5</v>
      </c>
      <c r="U73" s="29">
        <v>1.01</v>
      </c>
      <c r="V73" s="28">
        <v>6151</v>
      </c>
      <c r="W73" s="29">
        <v>1.01</v>
      </c>
      <c r="X73" s="38" t="s">
        <v>24</v>
      </c>
    </row>
    <row r="74" spans="1:24">
      <c r="A74" s="26" t="s">
        <v>12656</v>
      </c>
      <c r="B74" s="26" t="s">
        <v>12656</v>
      </c>
      <c r="C74" s="26" t="s">
        <v>12591</v>
      </c>
      <c r="D74" s="27">
        <v>120</v>
      </c>
      <c r="E74" s="28">
        <v>300</v>
      </c>
      <c r="F74" s="29">
        <v>-0.70699999999999996</v>
      </c>
      <c r="G74" s="29">
        <v>-1.41</v>
      </c>
      <c r="H74" s="30">
        <v>5.8999999999999999E-3</v>
      </c>
      <c r="I74" s="29">
        <v>1.45</v>
      </c>
      <c r="J74" s="29">
        <v>1.55</v>
      </c>
      <c r="K74" s="29">
        <v>1.8</v>
      </c>
      <c r="L74" s="29">
        <v>2.6</v>
      </c>
      <c r="M74" s="28">
        <v>186</v>
      </c>
      <c r="N74" s="29">
        <v>0.13</v>
      </c>
      <c r="O74" s="29">
        <v>0.42</v>
      </c>
      <c r="P74" s="28">
        <v>660</v>
      </c>
      <c r="Q74" s="29">
        <v>0.23</v>
      </c>
      <c r="R74" s="29">
        <v>0.61</v>
      </c>
      <c r="S74" s="28">
        <v>2771</v>
      </c>
      <c r="T74" s="29">
        <v>0.5</v>
      </c>
      <c r="U74" s="29">
        <v>0.91</v>
      </c>
      <c r="V74" s="28">
        <v>5542</v>
      </c>
      <c r="W74" s="29">
        <v>0.91</v>
      </c>
      <c r="X74" s="38" t="s">
        <v>24</v>
      </c>
    </row>
    <row r="75" spans="1:24">
      <c r="A75" s="26" t="s">
        <v>12657</v>
      </c>
      <c r="B75" s="26" t="s">
        <v>12657</v>
      </c>
      <c r="C75" s="26" t="s">
        <v>12658</v>
      </c>
      <c r="D75" s="27">
        <v>60</v>
      </c>
      <c r="E75" s="28">
        <v>300</v>
      </c>
      <c r="F75" s="29">
        <v>-0.53700000000000003</v>
      </c>
      <c r="G75" s="29">
        <v>-0.95699999999999996</v>
      </c>
      <c r="H75" s="30">
        <v>7.0000000000000001E-3</v>
      </c>
      <c r="I75" s="29">
        <v>1.62</v>
      </c>
      <c r="J75" s="29">
        <v>1.39</v>
      </c>
      <c r="K75" s="29">
        <v>1.8</v>
      </c>
      <c r="L75" s="29">
        <v>1.99</v>
      </c>
      <c r="M75" s="28">
        <v>62</v>
      </c>
      <c r="N75" s="29">
        <v>7.0000000000000007E-2</v>
      </c>
      <c r="O75" s="29">
        <v>0.32</v>
      </c>
      <c r="P75" s="28">
        <v>232</v>
      </c>
      <c r="Q75" s="29">
        <v>0.13</v>
      </c>
      <c r="R75" s="29">
        <v>0.48</v>
      </c>
      <c r="S75" s="28">
        <v>3029</v>
      </c>
      <c r="T75" s="29">
        <v>0.5</v>
      </c>
      <c r="U75" s="29">
        <v>0.99</v>
      </c>
      <c r="V75" s="28">
        <v>6058</v>
      </c>
      <c r="W75" s="29">
        <v>0.99</v>
      </c>
      <c r="X75" s="38" t="s">
        <v>24</v>
      </c>
    </row>
    <row r="76" spans="1:24">
      <c r="A76" s="26" t="s">
        <v>12659</v>
      </c>
      <c r="B76" s="26" t="s">
        <v>12659</v>
      </c>
      <c r="C76" s="26" t="s">
        <v>12658</v>
      </c>
      <c r="D76" s="27">
        <v>40</v>
      </c>
      <c r="E76" s="28">
        <v>300</v>
      </c>
      <c r="F76" s="29">
        <v>-0.78700000000000003</v>
      </c>
      <c r="G76" s="29">
        <v>-0.95699999999999996</v>
      </c>
      <c r="H76" s="30">
        <v>4.3E-3</v>
      </c>
      <c r="I76" s="29">
        <v>1.37</v>
      </c>
      <c r="J76" s="29">
        <v>1.39</v>
      </c>
      <c r="K76" s="29">
        <v>1.8</v>
      </c>
      <c r="L76" s="29">
        <v>1.99</v>
      </c>
      <c r="M76" s="28">
        <v>194</v>
      </c>
      <c r="N76" s="29">
        <v>0.14000000000000001</v>
      </c>
      <c r="O76" s="29">
        <v>0.38</v>
      </c>
      <c r="P76" s="28">
        <v>687</v>
      </c>
      <c r="Q76" s="29">
        <v>0.26</v>
      </c>
      <c r="R76" s="29">
        <v>0.55000000000000004</v>
      </c>
      <c r="S76" s="28">
        <v>2360</v>
      </c>
      <c r="T76" s="29">
        <v>0.5</v>
      </c>
      <c r="U76" s="29">
        <v>0.77</v>
      </c>
      <c r="V76" s="28">
        <v>4721</v>
      </c>
      <c r="W76" s="29">
        <v>0.77</v>
      </c>
      <c r="X76" s="38" t="s">
        <v>24</v>
      </c>
    </row>
    <row r="77" spans="1:24">
      <c r="A77" s="26" t="s">
        <v>12660</v>
      </c>
      <c r="B77" s="26" t="s">
        <v>12660</v>
      </c>
      <c r="C77" s="26" t="s">
        <v>12658</v>
      </c>
      <c r="D77" s="27">
        <v>40</v>
      </c>
      <c r="E77" s="28">
        <v>300</v>
      </c>
      <c r="F77" s="29">
        <v>-0.79700000000000004</v>
      </c>
      <c r="G77" s="29">
        <v>-0.95699999999999996</v>
      </c>
      <c r="H77" s="30">
        <v>4.0000000000000001E-3</v>
      </c>
      <c r="I77" s="29">
        <v>1.36</v>
      </c>
      <c r="J77" s="29">
        <v>1.39</v>
      </c>
      <c r="K77" s="29">
        <v>1.8</v>
      </c>
      <c r="L77" s="29">
        <v>1.99</v>
      </c>
      <c r="M77" s="28">
        <v>93</v>
      </c>
      <c r="N77" s="29">
        <v>0.1</v>
      </c>
      <c r="O77" s="29">
        <v>0.3</v>
      </c>
      <c r="P77" s="28">
        <v>342</v>
      </c>
      <c r="Q77" s="29">
        <v>0.19</v>
      </c>
      <c r="R77" s="29">
        <v>0.44</v>
      </c>
      <c r="S77" s="28">
        <v>2290</v>
      </c>
      <c r="T77" s="29">
        <v>0.5</v>
      </c>
      <c r="U77" s="29">
        <v>0.75</v>
      </c>
      <c r="V77" s="28">
        <v>4580</v>
      </c>
      <c r="W77" s="29">
        <v>0.75</v>
      </c>
      <c r="X77" s="38" t="s">
        <v>24</v>
      </c>
    </row>
    <row r="78" spans="1:24">
      <c r="A78" s="26" t="s">
        <v>12658</v>
      </c>
      <c r="B78" s="26" t="s">
        <v>12658</v>
      </c>
      <c r="C78" s="26" t="s">
        <v>12661</v>
      </c>
      <c r="D78" s="27">
        <v>120</v>
      </c>
      <c r="E78" s="28">
        <v>300</v>
      </c>
      <c r="F78" s="29">
        <v>-0.95699999999999996</v>
      </c>
      <c r="G78" s="29">
        <v>-1.4370000000000001</v>
      </c>
      <c r="H78" s="30">
        <v>4.0000000000000001E-3</v>
      </c>
      <c r="I78" s="29">
        <v>1.39</v>
      </c>
      <c r="J78" s="29">
        <v>1.33</v>
      </c>
      <c r="K78" s="29">
        <v>1.99</v>
      </c>
      <c r="L78" s="29">
        <v>2.41</v>
      </c>
      <c r="M78" s="28">
        <v>427</v>
      </c>
      <c r="N78" s="29">
        <v>0.21</v>
      </c>
      <c r="O78" s="29">
        <v>0.47</v>
      </c>
      <c r="P78" s="28">
        <v>1430</v>
      </c>
      <c r="Q78" s="29">
        <v>0.38</v>
      </c>
      <c r="R78" s="29">
        <v>0.66</v>
      </c>
      <c r="S78" s="28">
        <v>2290</v>
      </c>
      <c r="T78" s="29">
        <v>0.5</v>
      </c>
      <c r="U78" s="29">
        <v>0.75</v>
      </c>
      <c r="V78" s="28">
        <v>4580</v>
      </c>
      <c r="W78" s="29">
        <v>0.75</v>
      </c>
      <c r="X78" s="38" t="s">
        <v>24</v>
      </c>
    </row>
    <row r="79" spans="1:24">
      <c r="A79" s="26" t="s">
        <v>12662</v>
      </c>
      <c r="B79" s="26" t="s">
        <v>12662</v>
      </c>
      <c r="C79" s="26" t="s">
        <v>12661</v>
      </c>
      <c r="D79" s="27">
        <v>40</v>
      </c>
      <c r="E79" s="28">
        <v>300</v>
      </c>
      <c r="F79" s="29">
        <v>-0.75700000000000001</v>
      </c>
      <c r="G79" s="29">
        <v>-1.4370000000000001</v>
      </c>
      <c r="H79" s="30">
        <v>1.7000000000000001E-2</v>
      </c>
      <c r="I79" s="29">
        <v>1.4</v>
      </c>
      <c r="J79" s="29">
        <v>1.33</v>
      </c>
      <c r="K79" s="29">
        <v>1.8</v>
      </c>
      <c r="L79" s="29">
        <v>2.41</v>
      </c>
      <c r="M79" s="28">
        <v>148</v>
      </c>
      <c r="N79" s="29">
        <v>0.09</v>
      </c>
      <c r="O79" s="29">
        <v>0.56999999999999995</v>
      </c>
      <c r="P79" s="28">
        <v>532</v>
      </c>
      <c r="Q79" s="29">
        <v>0.16</v>
      </c>
      <c r="R79" s="29">
        <v>0.83</v>
      </c>
      <c r="S79" s="28">
        <v>4721</v>
      </c>
      <c r="T79" s="29">
        <v>0.5</v>
      </c>
      <c r="U79" s="29">
        <v>1.55</v>
      </c>
      <c r="V79" s="28">
        <v>9441</v>
      </c>
      <c r="W79" s="29">
        <v>1.55</v>
      </c>
      <c r="X79" s="38" t="s">
        <v>24</v>
      </c>
    </row>
    <row r="80" spans="1:24">
      <c r="A80" s="26" t="s">
        <v>12663</v>
      </c>
      <c r="B80" s="26" t="s">
        <v>12663</v>
      </c>
      <c r="C80" s="26" t="s">
        <v>12661</v>
      </c>
      <c r="D80" s="27">
        <v>40</v>
      </c>
      <c r="E80" s="28">
        <v>300</v>
      </c>
      <c r="F80" s="29">
        <v>-0.91700000000000004</v>
      </c>
      <c r="G80" s="29">
        <v>-1.4370000000000001</v>
      </c>
      <c r="H80" s="30">
        <v>1.2999999999999999E-2</v>
      </c>
      <c r="I80" s="29">
        <v>1.24</v>
      </c>
      <c r="J80" s="29">
        <v>1.33</v>
      </c>
      <c r="K80" s="29">
        <v>1.8</v>
      </c>
      <c r="L80" s="29">
        <v>2.41</v>
      </c>
      <c r="M80" s="28">
        <v>63</v>
      </c>
      <c r="N80" s="29">
        <v>0.06</v>
      </c>
      <c r="O80" s="29">
        <v>0.4</v>
      </c>
      <c r="P80" s="28">
        <v>236</v>
      </c>
      <c r="Q80" s="29">
        <v>0.12</v>
      </c>
      <c r="R80" s="29">
        <v>0.6</v>
      </c>
      <c r="S80" s="28">
        <v>4128</v>
      </c>
      <c r="T80" s="29">
        <v>0.5</v>
      </c>
      <c r="U80" s="29">
        <v>1.35</v>
      </c>
      <c r="V80" s="28">
        <v>8256</v>
      </c>
      <c r="W80" s="29">
        <v>1.35</v>
      </c>
      <c r="X80" s="38" t="s">
        <v>24</v>
      </c>
    </row>
    <row r="81" spans="1:24">
      <c r="A81" s="26" t="s">
        <v>12661</v>
      </c>
      <c r="B81" s="26" t="s">
        <v>12661</v>
      </c>
      <c r="C81" s="26" t="s">
        <v>12664</v>
      </c>
      <c r="D81" s="27">
        <v>70</v>
      </c>
      <c r="E81" s="28">
        <v>400</v>
      </c>
      <c r="F81" s="29">
        <v>-1.5169999999999999</v>
      </c>
      <c r="G81" s="29">
        <v>-1.708</v>
      </c>
      <c r="H81" s="30">
        <v>2.7000000000000001E-3</v>
      </c>
      <c r="I81" s="29">
        <v>1.33</v>
      </c>
      <c r="J81" s="29">
        <v>1.1599999999999999</v>
      </c>
      <c r="K81" s="29">
        <v>2.38</v>
      </c>
      <c r="L81" s="29">
        <v>2.4</v>
      </c>
      <c r="M81" s="28">
        <v>694</v>
      </c>
      <c r="N81" s="29">
        <v>0.2</v>
      </c>
      <c r="O81" s="29">
        <v>0.46</v>
      </c>
      <c r="P81" s="28">
        <v>2229</v>
      </c>
      <c r="Q81" s="29">
        <v>0.36</v>
      </c>
      <c r="R81" s="29">
        <v>0.64</v>
      </c>
      <c r="S81" s="28">
        <v>4073</v>
      </c>
      <c r="T81" s="29">
        <v>0.5</v>
      </c>
      <c r="U81" s="29">
        <v>0.75</v>
      </c>
      <c r="V81" s="28">
        <v>8146</v>
      </c>
      <c r="W81" s="29">
        <v>0.75</v>
      </c>
      <c r="X81" s="38" t="s">
        <v>24</v>
      </c>
    </row>
    <row r="82" spans="1:24">
      <c r="A82" s="26" t="s">
        <v>12664</v>
      </c>
      <c r="B82" s="26" t="s">
        <v>12664</v>
      </c>
      <c r="C82" s="26" t="s">
        <v>12591</v>
      </c>
      <c r="D82" s="27">
        <v>55</v>
      </c>
      <c r="E82" s="28">
        <v>400</v>
      </c>
      <c r="F82" s="29">
        <v>-1.708</v>
      </c>
      <c r="G82" s="29">
        <v>-1.8580000000000001</v>
      </c>
      <c r="H82" s="30">
        <v>2.7000000000000001E-3</v>
      </c>
      <c r="I82" s="29">
        <v>1.1599999999999999</v>
      </c>
      <c r="J82" s="29">
        <v>1.55</v>
      </c>
      <c r="K82" s="29">
        <v>2.4</v>
      </c>
      <c r="L82" s="29">
        <v>2.94</v>
      </c>
      <c r="M82" s="28">
        <v>707</v>
      </c>
      <c r="N82" s="29">
        <v>0.2</v>
      </c>
      <c r="O82" s="29">
        <v>0.46</v>
      </c>
      <c r="P82" s="28">
        <v>2266</v>
      </c>
      <c r="Q82" s="29">
        <v>0.36</v>
      </c>
      <c r="R82" s="29">
        <v>0.64</v>
      </c>
      <c r="S82" s="28">
        <v>4072</v>
      </c>
      <c r="T82" s="29">
        <v>0.5</v>
      </c>
      <c r="U82" s="29">
        <v>0.75</v>
      </c>
      <c r="V82" s="28">
        <v>8144</v>
      </c>
      <c r="W82" s="29">
        <v>0.75</v>
      </c>
      <c r="X82" s="38" t="s">
        <v>24</v>
      </c>
    </row>
    <row r="83" spans="1:24">
      <c r="A83" s="26" t="s">
        <v>12665</v>
      </c>
      <c r="B83" s="26" t="s">
        <v>12665</v>
      </c>
      <c r="C83" s="26" t="s">
        <v>12666</v>
      </c>
      <c r="D83" s="27">
        <v>75</v>
      </c>
      <c r="E83" s="28">
        <v>300</v>
      </c>
      <c r="F83" s="29">
        <v>-0.627</v>
      </c>
      <c r="G83" s="29">
        <v>-0.92700000000000005</v>
      </c>
      <c r="H83" s="30">
        <v>4.0000000000000001E-3</v>
      </c>
      <c r="I83" s="29">
        <v>1.53</v>
      </c>
      <c r="J83" s="29">
        <v>1.45</v>
      </c>
      <c r="K83" s="29">
        <v>1.8</v>
      </c>
      <c r="L83" s="29">
        <v>2.02</v>
      </c>
      <c r="M83" s="28">
        <v>58</v>
      </c>
      <c r="N83" s="29">
        <v>0.08</v>
      </c>
      <c r="O83" s="29">
        <v>0.26</v>
      </c>
      <c r="P83" s="28">
        <v>216</v>
      </c>
      <c r="Q83" s="29">
        <v>0.15</v>
      </c>
      <c r="R83" s="29">
        <v>0.38</v>
      </c>
      <c r="S83" s="28">
        <v>2290</v>
      </c>
      <c r="T83" s="29">
        <v>0.5</v>
      </c>
      <c r="U83" s="29">
        <v>0.75</v>
      </c>
      <c r="V83" s="28">
        <v>4580</v>
      </c>
      <c r="W83" s="29">
        <v>0.75</v>
      </c>
      <c r="X83" s="38" t="s">
        <v>24</v>
      </c>
    </row>
    <row r="84" spans="1:24">
      <c r="A84" s="26" t="s">
        <v>12666</v>
      </c>
      <c r="B84" s="26" t="s">
        <v>12666</v>
      </c>
      <c r="C84" s="26" t="s">
        <v>12667</v>
      </c>
      <c r="D84" s="27">
        <v>55</v>
      </c>
      <c r="E84" s="28">
        <v>300</v>
      </c>
      <c r="F84" s="29">
        <v>-0.92700000000000005</v>
      </c>
      <c r="G84" s="29">
        <v>-1.147</v>
      </c>
      <c r="H84" s="30">
        <v>4.0000000000000001E-3</v>
      </c>
      <c r="I84" s="29">
        <v>1.45</v>
      </c>
      <c r="J84" s="29">
        <v>1.55</v>
      </c>
      <c r="K84" s="29">
        <v>2.02</v>
      </c>
      <c r="L84" s="29">
        <v>2.34</v>
      </c>
      <c r="M84" s="28">
        <v>178</v>
      </c>
      <c r="N84" s="29">
        <v>0.13</v>
      </c>
      <c r="O84" s="29">
        <v>0.36</v>
      </c>
      <c r="P84" s="28">
        <v>630</v>
      </c>
      <c r="Q84" s="29">
        <v>0.25</v>
      </c>
      <c r="R84" s="29">
        <v>0.53</v>
      </c>
      <c r="S84" s="28">
        <v>2290</v>
      </c>
      <c r="T84" s="29">
        <v>0.5</v>
      </c>
      <c r="U84" s="29">
        <v>0.75</v>
      </c>
      <c r="V84" s="28">
        <v>4580</v>
      </c>
      <c r="W84" s="29">
        <v>0.75</v>
      </c>
      <c r="X84" s="38" t="s">
        <v>24</v>
      </c>
    </row>
    <row r="85" spans="1:24">
      <c r="A85" s="26" t="s">
        <v>12668</v>
      </c>
      <c r="B85" s="26" t="s">
        <v>12668</v>
      </c>
      <c r="C85" s="26" t="s">
        <v>12667</v>
      </c>
      <c r="D85" s="27">
        <v>120</v>
      </c>
      <c r="E85" s="28">
        <v>300</v>
      </c>
      <c r="F85" s="29">
        <v>-0.39700000000000002</v>
      </c>
      <c r="G85" s="29">
        <v>-1.147</v>
      </c>
      <c r="H85" s="30">
        <v>6.1999999999999998E-3</v>
      </c>
      <c r="I85" s="29">
        <v>1.76</v>
      </c>
      <c r="J85" s="29">
        <v>1.55</v>
      </c>
      <c r="K85" s="29">
        <v>1.8</v>
      </c>
      <c r="L85" s="29">
        <v>2.34</v>
      </c>
      <c r="M85" s="28">
        <v>94</v>
      </c>
      <c r="N85" s="29">
        <v>0.09</v>
      </c>
      <c r="O85" s="29">
        <v>0.35</v>
      </c>
      <c r="P85" s="28">
        <v>346</v>
      </c>
      <c r="Q85" s="29">
        <v>0.17</v>
      </c>
      <c r="R85" s="29">
        <v>0.52</v>
      </c>
      <c r="S85" s="28">
        <v>2862</v>
      </c>
      <c r="T85" s="29">
        <v>0.5</v>
      </c>
      <c r="U85" s="29">
        <v>0.94</v>
      </c>
      <c r="V85" s="28">
        <v>5724</v>
      </c>
      <c r="W85" s="29">
        <v>0.94</v>
      </c>
      <c r="X85" s="38" t="s">
        <v>24</v>
      </c>
    </row>
    <row r="86" spans="1:24">
      <c r="A86" s="26" t="s">
        <v>12667</v>
      </c>
      <c r="B86" s="26" t="s">
        <v>12667</v>
      </c>
      <c r="C86" s="26" t="s">
        <v>12669</v>
      </c>
      <c r="D86" s="27">
        <v>70</v>
      </c>
      <c r="E86" s="28">
        <v>300</v>
      </c>
      <c r="F86" s="29">
        <v>-1.147</v>
      </c>
      <c r="G86" s="29">
        <v>-1.427</v>
      </c>
      <c r="H86" s="30">
        <v>4.0000000000000001E-3</v>
      </c>
      <c r="I86" s="29">
        <v>1.55</v>
      </c>
      <c r="J86" s="29">
        <v>1.58</v>
      </c>
      <c r="K86" s="29">
        <v>2.34</v>
      </c>
      <c r="L86" s="29">
        <v>2.65</v>
      </c>
      <c r="M86" s="28">
        <v>316</v>
      </c>
      <c r="N86" s="29">
        <v>0.18</v>
      </c>
      <c r="O86" s="29">
        <v>0.43</v>
      </c>
      <c r="P86" s="28">
        <v>1080</v>
      </c>
      <c r="Q86" s="29">
        <v>0.33</v>
      </c>
      <c r="R86" s="29">
        <v>0.61</v>
      </c>
      <c r="S86" s="28">
        <v>2290</v>
      </c>
      <c r="T86" s="29">
        <v>0.5</v>
      </c>
      <c r="U86" s="29">
        <v>0.75</v>
      </c>
      <c r="V86" s="28">
        <v>4580</v>
      </c>
      <c r="W86" s="29">
        <v>0.75</v>
      </c>
      <c r="X86" s="38" t="s">
        <v>24</v>
      </c>
    </row>
    <row r="87" spans="1:24">
      <c r="A87" s="26" t="s">
        <v>12670</v>
      </c>
      <c r="B87" s="26" t="s">
        <v>12670</v>
      </c>
      <c r="C87" s="26" t="s">
        <v>12669</v>
      </c>
      <c r="D87" s="27">
        <v>45</v>
      </c>
      <c r="E87" s="28">
        <v>300</v>
      </c>
      <c r="F87" s="29">
        <v>-0.78700000000000003</v>
      </c>
      <c r="G87" s="29">
        <v>-1.427</v>
      </c>
      <c r="H87" s="30">
        <v>1.4200000000000001E-2</v>
      </c>
      <c r="I87" s="29">
        <v>1.37</v>
      </c>
      <c r="J87" s="29">
        <v>1.58</v>
      </c>
      <c r="K87" s="29">
        <v>1.8</v>
      </c>
      <c r="L87" s="29">
        <v>2.65</v>
      </c>
      <c r="M87" s="28">
        <v>44</v>
      </c>
      <c r="N87" s="29">
        <v>0.05</v>
      </c>
      <c r="O87" s="29">
        <v>0.37</v>
      </c>
      <c r="P87" s="28">
        <v>165</v>
      </c>
      <c r="Q87" s="29">
        <v>0.1</v>
      </c>
      <c r="R87" s="29">
        <v>0.55000000000000004</v>
      </c>
      <c r="S87" s="28">
        <v>4318</v>
      </c>
      <c r="T87" s="29">
        <v>0.5</v>
      </c>
      <c r="U87" s="29">
        <v>1.41</v>
      </c>
      <c r="V87" s="28">
        <v>8635</v>
      </c>
      <c r="W87" s="29">
        <v>1.41</v>
      </c>
      <c r="X87" s="38" t="s">
        <v>24</v>
      </c>
    </row>
    <row r="88" spans="1:24">
      <c r="A88" s="26" t="s">
        <v>12669</v>
      </c>
      <c r="B88" s="26" t="s">
        <v>12669</v>
      </c>
      <c r="C88" s="26" t="s">
        <v>12592</v>
      </c>
      <c r="D88" s="27">
        <v>55</v>
      </c>
      <c r="E88" s="28">
        <v>300</v>
      </c>
      <c r="F88" s="29">
        <v>-1.427</v>
      </c>
      <c r="G88" s="29">
        <v>-1.647</v>
      </c>
      <c r="H88" s="30">
        <v>4.0000000000000001E-3</v>
      </c>
      <c r="I88" s="29">
        <v>1.58</v>
      </c>
      <c r="J88" s="29">
        <v>1.7</v>
      </c>
      <c r="K88" s="29">
        <v>2.65</v>
      </c>
      <c r="L88" s="29">
        <v>2.99</v>
      </c>
      <c r="M88" s="28">
        <v>399</v>
      </c>
      <c r="N88" s="29">
        <v>0.2</v>
      </c>
      <c r="O88" s="29">
        <v>0.46</v>
      </c>
      <c r="P88" s="28">
        <v>1340</v>
      </c>
      <c r="Q88" s="29">
        <v>0.37</v>
      </c>
      <c r="R88" s="29">
        <v>0.65</v>
      </c>
      <c r="S88" s="28">
        <v>2290</v>
      </c>
      <c r="T88" s="29">
        <v>0.5</v>
      </c>
      <c r="U88" s="29">
        <v>0.75</v>
      </c>
      <c r="V88" s="28">
        <v>4580</v>
      </c>
      <c r="W88" s="29">
        <v>0.75</v>
      </c>
      <c r="X88" s="38" t="s">
        <v>24</v>
      </c>
    </row>
    <row r="89" spans="1:24">
      <c r="A89" s="26" t="s">
        <v>12671</v>
      </c>
      <c r="B89" s="26" t="s">
        <v>12671</v>
      </c>
      <c r="C89" s="26" t="s">
        <v>12592</v>
      </c>
      <c r="D89" s="27">
        <v>50</v>
      </c>
      <c r="E89" s="28">
        <v>300</v>
      </c>
      <c r="F89" s="29">
        <v>-0.68700000000000006</v>
      </c>
      <c r="G89" s="29">
        <v>-1.48</v>
      </c>
      <c r="H89" s="30">
        <v>1.5900000000000001E-2</v>
      </c>
      <c r="I89" s="29">
        <v>1.47</v>
      </c>
      <c r="J89" s="29">
        <v>1.7</v>
      </c>
      <c r="K89" s="29">
        <v>1.8</v>
      </c>
      <c r="L89" s="29">
        <v>2.82</v>
      </c>
      <c r="M89" s="28">
        <v>78</v>
      </c>
      <c r="N89" s="29">
        <v>7.0000000000000007E-2</v>
      </c>
      <c r="O89" s="29">
        <v>0.46</v>
      </c>
      <c r="P89" s="28">
        <v>289</v>
      </c>
      <c r="Q89" s="29">
        <v>0.12</v>
      </c>
      <c r="R89" s="29">
        <v>0.68</v>
      </c>
      <c r="S89" s="28">
        <v>4560</v>
      </c>
      <c r="T89" s="29">
        <v>0.5</v>
      </c>
      <c r="U89" s="29">
        <v>1.49</v>
      </c>
      <c r="V89" s="28">
        <v>9119</v>
      </c>
      <c r="W89" s="29">
        <v>1.49</v>
      </c>
      <c r="X89" s="38" t="s">
        <v>24</v>
      </c>
    </row>
    <row r="90" spans="1:24">
      <c r="A90" s="26" t="s">
        <v>12672</v>
      </c>
      <c r="B90" s="26" t="s">
        <v>12672</v>
      </c>
      <c r="C90" s="26" t="s">
        <v>12593</v>
      </c>
      <c r="D90" s="27">
        <v>60</v>
      </c>
      <c r="E90" s="28">
        <v>300</v>
      </c>
      <c r="F90" s="29">
        <v>-0.60699999999999998</v>
      </c>
      <c r="G90" s="29">
        <v>-1.54</v>
      </c>
      <c r="H90" s="30">
        <v>1.55E-2</v>
      </c>
      <c r="I90" s="29">
        <v>1.55</v>
      </c>
      <c r="J90" s="29">
        <v>1.7</v>
      </c>
      <c r="K90" s="29">
        <v>1.8</v>
      </c>
      <c r="L90" s="29">
        <v>2.88</v>
      </c>
      <c r="M90" s="28">
        <v>49</v>
      </c>
      <c r="N90" s="29">
        <v>0.05</v>
      </c>
      <c r="O90" s="29">
        <v>0.39</v>
      </c>
      <c r="P90" s="28">
        <v>186</v>
      </c>
      <c r="Q90" s="29">
        <v>0.1</v>
      </c>
      <c r="R90" s="29">
        <v>0.59</v>
      </c>
      <c r="S90" s="28">
        <v>4515</v>
      </c>
      <c r="T90" s="29">
        <v>0.5</v>
      </c>
      <c r="U90" s="29">
        <v>1.48</v>
      </c>
      <c r="V90" s="28">
        <v>9029</v>
      </c>
      <c r="W90" s="29">
        <v>1.48</v>
      </c>
      <c r="X90" s="38" t="s">
        <v>24</v>
      </c>
    </row>
    <row r="91" spans="1:24">
      <c r="A91" s="26" t="s">
        <v>12673</v>
      </c>
      <c r="B91" s="26" t="s">
        <v>12673</v>
      </c>
      <c r="C91" s="26" t="s">
        <v>12674</v>
      </c>
      <c r="D91" s="27">
        <v>125</v>
      </c>
      <c r="E91" s="28">
        <v>300</v>
      </c>
      <c r="F91" s="29">
        <v>-0.65700000000000003</v>
      </c>
      <c r="G91" s="29">
        <v>-1.157</v>
      </c>
      <c r="H91" s="30">
        <v>4.0000000000000001E-3</v>
      </c>
      <c r="I91" s="29">
        <v>1.5</v>
      </c>
      <c r="J91" s="29">
        <v>1.7</v>
      </c>
      <c r="K91" s="29">
        <v>1.8</v>
      </c>
      <c r="L91" s="29">
        <v>2.5</v>
      </c>
      <c r="M91" s="28">
        <v>420</v>
      </c>
      <c r="N91" s="29">
        <v>0.2</v>
      </c>
      <c r="O91" s="29">
        <v>0.47</v>
      </c>
      <c r="P91" s="28">
        <v>1406</v>
      </c>
      <c r="Q91" s="29">
        <v>0.38</v>
      </c>
      <c r="R91" s="29">
        <v>0.66</v>
      </c>
      <c r="S91" s="28">
        <v>2290</v>
      </c>
      <c r="T91" s="29">
        <v>0.5</v>
      </c>
      <c r="U91" s="29">
        <v>0.75</v>
      </c>
      <c r="V91" s="28">
        <v>4580</v>
      </c>
      <c r="W91" s="29">
        <v>0.75</v>
      </c>
      <c r="X91" s="38" t="s">
        <v>24</v>
      </c>
    </row>
    <row r="92" spans="1:24">
      <c r="A92" s="26" t="s">
        <v>12674</v>
      </c>
      <c r="B92" s="26" t="s">
        <v>12674</v>
      </c>
      <c r="C92" s="26" t="s">
        <v>12675</v>
      </c>
      <c r="D92" s="27">
        <v>120</v>
      </c>
      <c r="E92" s="28">
        <v>300</v>
      </c>
      <c r="F92" s="29">
        <v>-1.157</v>
      </c>
      <c r="G92" s="29">
        <v>-1.637</v>
      </c>
      <c r="H92" s="30">
        <v>4.0000000000000001E-3</v>
      </c>
      <c r="I92" s="29">
        <v>1.7</v>
      </c>
      <c r="J92" s="29">
        <v>1.46</v>
      </c>
      <c r="K92" s="29">
        <v>2.5</v>
      </c>
      <c r="L92" s="29">
        <v>2.74</v>
      </c>
      <c r="M92" s="28">
        <v>420</v>
      </c>
      <c r="N92" s="29">
        <v>0.2</v>
      </c>
      <c r="O92" s="29">
        <v>0.47</v>
      </c>
      <c r="P92" s="28">
        <v>1406</v>
      </c>
      <c r="Q92" s="29">
        <v>0.38</v>
      </c>
      <c r="R92" s="29">
        <v>0.66</v>
      </c>
      <c r="S92" s="28">
        <v>2290</v>
      </c>
      <c r="T92" s="29">
        <v>0.5</v>
      </c>
      <c r="U92" s="29">
        <v>0.75</v>
      </c>
      <c r="V92" s="28">
        <v>4580</v>
      </c>
      <c r="W92" s="29">
        <v>0.75</v>
      </c>
      <c r="X92" s="38" t="s">
        <v>24</v>
      </c>
    </row>
    <row r="93" spans="1:24">
      <c r="A93" s="26" t="s">
        <v>12675</v>
      </c>
      <c r="B93" s="26" t="s">
        <v>12675</v>
      </c>
      <c r="C93" s="26" t="s">
        <v>12676</v>
      </c>
      <c r="D93" s="27">
        <v>65</v>
      </c>
      <c r="E93" s="28">
        <v>400</v>
      </c>
      <c r="F93" s="29">
        <v>-1.7170000000000001</v>
      </c>
      <c r="G93" s="29">
        <v>-1.895</v>
      </c>
      <c r="H93" s="30">
        <v>2.7000000000000001E-3</v>
      </c>
      <c r="I93" s="29">
        <v>1.46</v>
      </c>
      <c r="J93" s="29">
        <v>1.37</v>
      </c>
      <c r="K93" s="29">
        <v>2.71</v>
      </c>
      <c r="L93" s="29">
        <v>2.8</v>
      </c>
      <c r="M93" s="28">
        <v>545</v>
      </c>
      <c r="N93" s="29">
        <v>0.17</v>
      </c>
      <c r="O93" s="29">
        <v>0.43</v>
      </c>
      <c r="P93" s="28">
        <v>1787</v>
      </c>
      <c r="Q93" s="29">
        <v>0.32</v>
      </c>
      <c r="R93" s="29">
        <v>0.6</v>
      </c>
      <c r="S93" s="28">
        <v>4080</v>
      </c>
      <c r="T93" s="29">
        <v>0.5</v>
      </c>
      <c r="U93" s="29">
        <v>0.75</v>
      </c>
      <c r="V93" s="28">
        <v>8161</v>
      </c>
      <c r="W93" s="29">
        <v>0.75</v>
      </c>
      <c r="X93" s="38" t="s">
        <v>24</v>
      </c>
    </row>
    <row r="94" spans="1:24">
      <c r="A94" s="26" t="s">
        <v>12676</v>
      </c>
      <c r="B94" s="26" t="s">
        <v>12676</v>
      </c>
      <c r="C94" s="26" t="s">
        <v>12594</v>
      </c>
      <c r="D94" s="27">
        <v>70</v>
      </c>
      <c r="E94" s="28">
        <v>400</v>
      </c>
      <c r="F94" s="29">
        <v>-1.895</v>
      </c>
      <c r="G94" s="29">
        <v>-2.085</v>
      </c>
      <c r="H94" s="30">
        <v>2.7000000000000001E-3</v>
      </c>
      <c r="I94" s="29">
        <v>1.37</v>
      </c>
      <c r="J94" s="29">
        <v>1.65</v>
      </c>
      <c r="K94" s="29">
        <v>2.8</v>
      </c>
      <c r="L94" s="29">
        <v>3.27</v>
      </c>
      <c r="M94" s="28">
        <v>640</v>
      </c>
      <c r="N94" s="29">
        <v>0.19</v>
      </c>
      <c r="O94" s="29">
        <v>0.45</v>
      </c>
      <c r="P94" s="28">
        <v>2069</v>
      </c>
      <c r="Q94" s="29">
        <v>0.34</v>
      </c>
      <c r="R94" s="29">
        <v>0.63</v>
      </c>
      <c r="S94" s="28">
        <v>4062</v>
      </c>
      <c r="T94" s="29">
        <v>0.5</v>
      </c>
      <c r="U94" s="29">
        <v>0.75</v>
      </c>
      <c r="V94" s="28">
        <v>8124</v>
      </c>
      <c r="W94" s="29">
        <v>0.75</v>
      </c>
      <c r="X94" s="38" t="s">
        <v>24</v>
      </c>
    </row>
    <row r="95" spans="1:24">
      <c r="A95" s="26" t="s">
        <v>12677</v>
      </c>
      <c r="B95" s="26" t="s">
        <v>12677</v>
      </c>
      <c r="C95" s="26" t="s">
        <v>12596</v>
      </c>
      <c r="D95" s="27">
        <v>140</v>
      </c>
      <c r="E95" s="28">
        <v>300</v>
      </c>
      <c r="F95" s="29">
        <v>0.67300000000000004</v>
      </c>
      <c r="G95" s="29">
        <v>-1.78</v>
      </c>
      <c r="H95" s="30">
        <v>1.7500000000000002E-2</v>
      </c>
      <c r="I95" s="29">
        <v>2.83</v>
      </c>
      <c r="J95" s="29">
        <v>2</v>
      </c>
      <c r="K95" s="29">
        <v>1.8</v>
      </c>
      <c r="L95" s="29">
        <v>3.42</v>
      </c>
      <c r="M95" s="28">
        <v>59</v>
      </c>
      <c r="N95" s="29">
        <v>0.06</v>
      </c>
      <c r="O95" s="29">
        <v>0.44</v>
      </c>
      <c r="P95" s="28">
        <v>220</v>
      </c>
      <c r="Q95" s="29">
        <v>0.1</v>
      </c>
      <c r="R95" s="29">
        <v>0.65</v>
      </c>
      <c r="S95" s="28">
        <v>4792</v>
      </c>
      <c r="T95" s="29">
        <v>0.5</v>
      </c>
      <c r="U95" s="29">
        <v>1.57</v>
      </c>
      <c r="V95" s="28">
        <v>9585</v>
      </c>
      <c r="W95" s="29">
        <v>1.57</v>
      </c>
      <c r="X95" s="38" t="s">
        <v>24</v>
      </c>
    </row>
    <row r="96" spans="1:24">
      <c r="A96" s="26" t="s">
        <v>12678</v>
      </c>
      <c r="B96" s="26" t="s">
        <v>12678</v>
      </c>
      <c r="C96" s="26" t="s">
        <v>12679</v>
      </c>
      <c r="D96" s="27">
        <v>35</v>
      </c>
      <c r="E96" s="28">
        <v>300</v>
      </c>
      <c r="F96" s="29">
        <v>7.6870000000000003</v>
      </c>
      <c r="G96" s="29">
        <v>6.88</v>
      </c>
      <c r="H96" s="30">
        <v>2.3099999999999999E-2</v>
      </c>
      <c r="I96" s="29">
        <v>13.94</v>
      </c>
      <c r="J96" s="29">
        <v>13</v>
      </c>
      <c r="K96" s="29">
        <v>5.9</v>
      </c>
      <c r="L96" s="29">
        <v>5.76</v>
      </c>
      <c r="M96" s="28">
        <v>438</v>
      </c>
      <c r="N96" s="29">
        <v>0.14000000000000001</v>
      </c>
      <c r="O96" s="29">
        <v>0.88</v>
      </c>
      <c r="P96" s="28">
        <v>1463</v>
      </c>
      <c r="Q96" s="29">
        <v>0.25</v>
      </c>
      <c r="R96" s="29">
        <v>1.25</v>
      </c>
      <c r="S96" s="28">
        <v>5498</v>
      </c>
      <c r="T96" s="29">
        <v>0.5</v>
      </c>
      <c r="U96" s="29">
        <v>1.8</v>
      </c>
      <c r="V96" s="28">
        <v>10995</v>
      </c>
      <c r="W96" s="29">
        <v>1.8</v>
      </c>
      <c r="X96" s="38" t="s">
        <v>24</v>
      </c>
    </row>
    <row r="97" spans="1:24">
      <c r="A97" s="26" t="s">
        <v>12679</v>
      </c>
      <c r="B97" s="26" t="s">
        <v>12679</v>
      </c>
      <c r="C97" s="26" t="s">
        <v>12680</v>
      </c>
      <c r="D97" s="27">
        <v>105</v>
      </c>
      <c r="E97" s="28">
        <v>300</v>
      </c>
      <c r="F97" s="29">
        <v>6.88</v>
      </c>
      <c r="G97" s="29">
        <v>4.46</v>
      </c>
      <c r="H97" s="30">
        <v>2.3E-2</v>
      </c>
      <c r="I97" s="29">
        <v>13</v>
      </c>
      <c r="J97" s="29">
        <v>9</v>
      </c>
      <c r="K97" s="29">
        <v>5.76</v>
      </c>
      <c r="L97" s="29">
        <v>4.18</v>
      </c>
      <c r="M97" s="28">
        <v>905</v>
      </c>
      <c r="N97" s="29">
        <v>0.19</v>
      </c>
      <c r="O97" s="29">
        <v>1.0900000000000001</v>
      </c>
      <c r="P97" s="28">
        <v>2827</v>
      </c>
      <c r="Q97" s="29">
        <v>0.35</v>
      </c>
      <c r="R97" s="29">
        <v>1.51</v>
      </c>
      <c r="S97" s="28">
        <v>5496</v>
      </c>
      <c r="T97" s="29">
        <v>0.5</v>
      </c>
      <c r="U97" s="29">
        <v>1.8</v>
      </c>
      <c r="V97" s="28">
        <v>10993</v>
      </c>
      <c r="W97" s="29">
        <v>1.8</v>
      </c>
      <c r="X97" s="38" t="s">
        <v>24</v>
      </c>
    </row>
    <row r="98" spans="1:24">
      <c r="A98" s="26" t="s">
        <v>12681</v>
      </c>
      <c r="B98" s="26" t="s">
        <v>12681</v>
      </c>
      <c r="C98" s="26" t="s">
        <v>12680</v>
      </c>
      <c r="D98" s="27">
        <v>70</v>
      </c>
      <c r="E98" s="28">
        <v>300</v>
      </c>
      <c r="F98" s="29">
        <v>6.0730000000000004</v>
      </c>
      <c r="G98" s="29">
        <v>4.46</v>
      </c>
      <c r="H98" s="30">
        <v>2.3E-2</v>
      </c>
      <c r="I98" s="29">
        <v>12</v>
      </c>
      <c r="J98" s="29">
        <v>9</v>
      </c>
      <c r="K98" s="29">
        <v>5.57</v>
      </c>
      <c r="L98" s="29">
        <v>4.18</v>
      </c>
      <c r="M98" s="28">
        <v>121</v>
      </c>
      <c r="N98" s="29">
        <v>7.0000000000000007E-2</v>
      </c>
      <c r="O98" s="29">
        <v>0.59</v>
      </c>
      <c r="P98" s="28">
        <v>438</v>
      </c>
      <c r="Q98" s="29">
        <v>0.14000000000000001</v>
      </c>
      <c r="R98" s="29">
        <v>0.88</v>
      </c>
      <c r="S98" s="28">
        <v>5496</v>
      </c>
      <c r="T98" s="29">
        <v>0.5</v>
      </c>
      <c r="U98" s="29">
        <v>1.8</v>
      </c>
      <c r="V98" s="28">
        <v>10992</v>
      </c>
      <c r="W98" s="29">
        <v>1.8</v>
      </c>
      <c r="X98" s="38" t="s">
        <v>24</v>
      </c>
    </row>
    <row r="99" spans="1:24">
      <c r="A99" s="26" t="s">
        <v>12680</v>
      </c>
      <c r="B99" s="26" t="s">
        <v>12680</v>
      </c>
      <c r="C99" s="26" t="s">
        <v>12682</v>
      </c>
      <c r="D99" s="27">
        <v>70</v>
      </c>
      <c r="E99" s="28">
        <v>300</v>
      </c>
      <c r="F99" s="29">
        <v>4.46</v>
      </c>
      <c r="G99" s="29">
        <v>2.847</v>
      </c>
      <c r="H99" s="30">
        <v>2.3E-2</v>
      </c>
      <c r="I99" s="29">
        <v>9</v>
      </c>
      <c r="J99" s="29">
        <v>7.5</v>
      </c>
      <c r="K99" s="29">
        <v>4.18</v>
      </c>
      <c r="L99" s="29">
        <v>4.3</v>
      </c>
      <c r="M99" s="28">
        <v>1031</v>
      </c>
      <c r="N99" s="29">
        <v>0.21</v>
      </c>
      <c r="O99" s="29">
        <v>1.1299999999999999</v>
      </c>
      <c r="P99" s="28">
        <v>3176</v>
      </c>
      <c r="Q99" s="29">
        <v>0.37</v>
      </c>
      <c r="R99" s="29">
        <v>1.56</v>
      </c>
      <c r="S99" s="28">
        <v>5496</v>
      </c>
      <c r="T99" s="29">
        <v>0.5</v>
      </c>
      <c r="U99" s="29">
        <v>1.8</v>
      </c>
      <c r="V99" s="28">
        <v>10992</v>
      </c>
      <c r="W99" s="29">
        <v>1.8</v>
      </c>
      <c r="X99" s="38" t="s">
        <v>24</v>
      </c>
    </row>
    <row r="100" spans="1:24">
      <c r="A100" s="26" t="s">
        <v>12682</v>
      </c>
      <c r="B100" s="26" t="s">
        <v>12682</v>
      </c>
      <c r="C100" s="26" t="s">
        <v>12683</v>
      </c>
      <c r="D100" s="27">
        <v>80</v>
      </c>
      <c r="E100" s="28">
        <v>300</v>
      </c>
      <c r="F100" s="29">
        <v>2.847</v>
      </c>
      <c r="G100" s="29">
        <v>1.0029999999999999</v>
      </c>
      <c r="H100" s="30">
        <v>2.3E-2</v>
      </c>
      <c r="I100" s="29">
        <v>7.5</v>
      </c>
      <c r="J100" s="29">
        <v>5.89</v>
      </c>
      <c r="K100" s="29">
        <v>4.3</v>
      </c>
      <c r="L100" s="29">
        <v>4.53</v>
      </c>
      <c r="M100" s="28">
        <v>1156</v>
      </c>
      <c r="N100" s="29">
        <v>0.22</v>
      </c>
      <c r="O100" s="29">
        <v>1.17</v>
      </c>
      <c r="P100" s="28">
        <v>3517</v>
      </c>
      <c r="Q100" s="29">
        <v>0.39</v>
      </c>
      <c r="R100" s="29">
        <v>1.6</v>
      </c>
      <c r="S100" s="28">
        <v>5497</v>
      </c>
      <c r="T100" s="29">
        <v>0.5</v>
      </c>
      <c r="U100" s="29">
        <v>1.8</v>
      </c>
      <c r="V100" s="28">
        <v>10993</v>
      </c>
      <c r="W100" s="29">
        <v>1.8</v>
      </c>
      <c r="X100" s="38" t="s">
        <v>24</v>
      </c>
    </row>
    <row r="101" spans="1:24">
      <c r="A101" s="26" t="s">
        <v>12684</v>
      </c>
      <c r="B101" s="26" t="s">
        <v>12684</v>
      </c>
      <c r="C101" s="26" t="s">
        <v>12683</v>
      </c>
      <c r="D101" s="27">
        <v>210</v>
      </c>
      <c r="E101" s="28">
        <v>300</v>
      </c>
      <c r="F101" s="29">
        <v>1.843</v>
      </c>
      <c r="G101" s="29">
        <v>1.0029999999999999</v>
      </c>
      <c r="H101" s="30">
        <v>4.0000000000000001E-3</v>
      </c>
      <c r="I101" s="29">
        <v>4</v>
      </c>
      <c r="J101" s="29">
        <v>5.89</v>
      </c>
      <c r="K101" s="29">
        <v>1.8</v>
      </c>
      <c r="L101" s="29">
        <v>4.53</v>
      </c>
      <c r="M101" s="28">
        <v>161</v>
      </c>
      <c r="N101" s="29">
        <v>0.13</v>
      </c>
      <c r="O101" s="29">
        <v>0.35</v>
      </c>
      <c r="P101" s="28">
        <v>575</v>
      </c>
      <c r="Q101" s="29">
        <v>0.24</v>
      </c>
      <c r="R101" s="29">
        <v>0.51</v>
      </c>
      <c r="S101" s="28">
        <v>2290</v>
      </c>
      <c r="T101" s="29">
        <v>0.5</v>
      </c>
      <c r="U101" s="29">
        <v>0.75</v>
      </c>
      <c r="V101" s="28">
        <v>4580</v>
      </c>
      <c r="W101" s="29">
        <v>0.75</v>
      </c>
      <c r="X101" s="38" t="s">
        <v>24</v>
      </c>
    </row>
    <row r="102" spans="1:24">
      <c r="A102" s="26" t="s">
        <v>12683</v>
      </c>
      <c r="B102" s="26" t="s">
        <v>12683</v>
      </c>
      <c r="C102" s="26" t="s">
        <v>12685</v>
      </c>
      <c r="D102" s="27">
        <v>135</v>
      </c>
      <c r="E102" s="28">
        <v>500</v>
      </c>
      <c r="F102" s="29">
        <v>0.84299999999999997</v>
      </c>
      <c r="G102" s="29">
        <v>0.56899999999999995</v>
      </c>
      <c r="H102" s="30">
        <v>2E-3</v>
      </c>
      <c r="I102" s="29">
        <v>5.89</v>
      </c>
      <c r="J102" s="29">
        <v>5.1100000000000003</v>
      </c>
      <c r="K102" s="29">
        <v>4.4800000000000004</v>
      </c>
      <c r="L102" s="29">
        <v>3.97</v>
      </c>
      <c r="M102" s="28">
        <v>1406</v>
      </c>
      <c r="N102" s="29">
        <v>0.22</v>
      </c>
      <c r="O102" s="29">
        <v>0.49</v>
      </c>
      <c r="P102" s="28">
        <v>4183</v>
      </c>
      <c r="Q102" s="29">
        <v>0.39</v>
      </c>
      <c r="R102" s="29">
        <v>0.67</v>
      </c>
      <c r="S102" s="28">
        <v>6369</v>
      </c>
      <c r="T102" s="29">
        <v>0.5</v>
      </c>
      <c r="U102" s="29">
        <v>0.75</v>
      </c>
      <c r="V102" s="28">
        <v>12738</v>
      </c>
      <c r="W102" s="29">
        <v>0.75</v>
      </c>
      <c r="X102" s="38" t="s">
        <v>24</v>
      </c>
    </row>
    <row r="103" spans="1:24">
      <c r="A103" s="26" t="s">
        <v>12686</v>
      </c>
      <c r="B103" s="26" t="s">
        <v>12686</v>
      </c>
      <c r="C103" s="26" t="s">
        <v>12687</v>
      </c>
      <c r="D103" s="27">
        <v>70</v>
      </c>
      <c r="E103" s="28">
        <v>300</v>
      </c>
      <c r="F103" s="29">
        <v>5.843</v>
      </c>
      <c r="G103" s="29">
        <v>4.9930000000000003</v>
      </c>
      <c r="H103" s="30">
        <v>1.21E-2</v>
      </c>
      <c r="I103" s="29">
        <v>8</v>
      </c>
      <c r="J103" s="29">
        <v>7.8</v>
      </c>
      <c r="K103" s="29">
        <v>1.8</v>
      </c>
      <c r="L103" s="29">
        <v>2.4500000000000002</v>
      </c>
      <c r="M103" s="28">
        <v>95</v>
      </c>
      <c r="N103" s="29">
        <v>0.08</v>
      </c>
      <c r="O103" s="29">
        <v>0.44</v>
      </c>
      <c r="P103" s="28">
        <v>350</v>
      </c>
      <c r="Q103" s="29">
        <v>0.14000000000000001</v>
      </c>
      <c r="R103" s="29">
        <v>0.65</v>
      </c>
      <c r="S103" s="28">
        <v>3990</v>
      </c>
      <c r="T103" s="29">
        <v>0.5</v>
      </c>
      <c r="U103" s="29">
        <v>1.31</v>
      </c>
      <c r="V103" s="28">
        <v>7979</v>
      </c>
      <c r="W103" s="29">
        <v>1.31</v>
      </c>
      <c r="X103" s="38" t="s">
        <v>24</v>
      </c>
    </row>
    <row r="104" spans="1:24">
      <c r="A104" s="26" t="s">
        <v>12687</v>
      </c>
      <c r="B104" s="26" t="s">
        <v>12687</v>
      </c>
      <c r="C104" s="26" t="s">
        <v>12688</v>
      </c>
      <c r="D104" s="27">
        <v>30</v>
      </c>
      <c r="E104" s="28">
        <v>300</v>
      </c>
      <c r="F104" s="29">
        <v>4.9930000000000003</v>
      </c>
      <c r="G104" s="29">
        <v>4.3019999999999996</v>
      </c>
      <c r="H104" s="30">
        <v>2.3E-2</v>
      </c>
      <c r="I104" s="29">
        <v>7.8</v>
      </c>
      <c r="J104" s="29">
        <v>7.7</v>
      </c>
      <c r="K104" s="29">
        <v>2.4500000000000002</v>
      </c>
      <c r="L104" s="29">
        <v>3.04</v>
      </c>
      <c r="M104" s="28">
        <v>122</v>
      </c>
      <c r="N104" s="29">
        <v>7.0000000000000007E-2</v>
      </c>
      <c r="O104" s="29">
        <v>0.6</v>
      </c>
      <c r="P104" s="28">
        <v>442</v>
      </c>
      <c r="Q104" s="29">
        <v>0.14000000000000001</v>
      </c>
      <c r="R104" s="29">
        <v>0.88</v>
      </c>
      <c r="S104" s="28">
        <v>5495</v>
      </c>
      <c r="T104" s="29">
        <v>0.5</v>
      </c>
      <c r="U104" s="29">
        <v>1.8</v>
      </c>
      <c r="V104" s="28">
        <v>10989</v>
      </c>
      <c r="W104" s="29">
        <v>1.8</v>
      </c>
      <c r="X104" s="38" t="s">
        <v>24</v>
      </c>
    </row>
    <row r="105" spans="1:24">
      <c r="A105" s="26" t="s">
        <v>12689</v>
      </c>
      <c r="B105" s="26" t="s">
        <v>12689</v>
      </c>
      <c r="C105" s="26" t="s">
        <v>12688</v>
      </c>
      <c r="D105" s="27">
        <v>55</v>
      </c>
      <c r="E105" s="28">
        <v>300</v>
      </c>
      <c r="F105" s="29">
        <v>5.57</v>
      </c>
      <c r="G105" s="29">
        <v>4.3019999999999996</v>
      </c>
      <c r="H105" s="30">
        <v>2.3099999999999999E-2</v>
      </c>
      <c r="I105" s="29">
        <v>9</v>
      </c>
      <c r="J105" s="29">
        <v>7.7</v>
      </c>
      <c r="K105" s="29">
        <v>3.07</v>
      </c>
      <c r="L105" s="29">
        <v>3.04</v>
      </c>
      <c r="M105" s="28">
        <v>201</v>
      </c>
      <c r="N105" s="29">
        <v>0.09</v>
      </c>
      <c r="O105" s="29">
        <v>0.69</v>
      </c>
      <c r="P105" s="28">
        <v>710</v>
      </c>
      <c r="Q105" s="29">
        <v>0.17</v>
      </c>
      <c r="R105" s="29">
        <v>1.01</v>
      </c>
      <c r="S105" s="28">
        <v>5497</v>
      </c>
      <c r="T105" s="29">
        <v>0.5</v>
      </c>
      <c r="U105" s="29">
        <v>1.8</v>
      </c>
      <c r="V105" s="28">
        <v>10994</v>
      </c>
      <c r="W105" s="29">
        <v>1.8</v>
      </c>
      <c r="X105" s="38" t="s">
        <v>24</v>
      </c>
    </row>
    <row r="106" spans="1:24">
      <c r="A106" s="26" t="s">
        <v>12688</v>
      </c>
      <c r="B106" s="26" t="s">
        <v>12688</v>
      </c>
      <c r="C106" s="26" t="s">
        <v>12690</v>
      </c>
      <c r="D106" s="27">
        <v>45</v>
      </c>
      <c r="E106" s="28">
        <v>300</v>
      </c>
      <c r="F106" s="29">
        <v>4.3019999999999996</v>
      </c>
      <c r="G106" s="29">
        <v>3.2650000000000001</v>
      </c>
      <c r="H106" s="30">
        <v>2.3E-2</v>
      </c>
      <c r="I106" s="29">
        <v>7.7</v>
      </c>
      <c r="J106" s="29">
        <v>7.66</v>
      </c>
      <c r="K106" s="29">
        <v>3.04</v>
      </c>
      <c r="L106" s="29">
        <v>4.04</v>
      </c>
      <c r="M106" s="28">
        <v>353</v>
      </c>
      <c r="N106" s="29">
        <v>0.12</v>
      </c>
      <c r="O106" s="29">
        <v>0.82</v>
      </c>
      <c r="P106" s="28">
        <v>1199</v>
      </c>
      <c r="Q106" s="29">
        <v>0.22</v>
      </c>
      <c r="R106" s="29">
        <v>1.18</v>
      </c>
      <c r="S106" s="28">
        <v>5496</v>
      </c>
      <c r="T106" s="29">
        <v>0.5</v>
      </c>
      <c r="U106" s="29">
        <v>1.8</v>
      </c>
      <c r="V106" s="28">
        <v>10992</v>
      </c>
      <c r="W106" s="29">
        <v>1.8</v>
      </c>
      <c r="X106" s="38" t="s">
        <v>24</v>
      </c>
    </row>
    <row r="107" spans="1:24">
      <c r="A107" s="26" t="s">
        <v>12691</v>
      </c>
      <c r="B107" s="26" t="s">
        <v>12691</v>
      </c>
      <c r="C107" s="26" t="s">
        <v>12690</v>
      </c>
      <c r="D107" s="27">
        <v>55</v>
      </c>
      <c r="E107" s="28">
        <v>300</v>
      </c>
      <c r="F107" s="29">
        <v>4.532</v>
      </c>
      <c r="G107" s="29">
        <v>3.2650000000000001</v>
      </c>
      <c r="H107" s="30">
        <v>2.3E-2</v>
      </c>
      <c r="I107" s="29">
        <v>9.7899999999999991</v>
      </c>
      <c r="J107" s="29">
        <v>7.66</v>
      </c>
      <c r="K107" s="29">
        <v>4.9000000000000004</v>
      </c>
      <c r="L107" s="29">
        <v>4.04</v>
      </c>
      <c r="M107" s="28">
        <v>339</v>
      </c>
      <c r="N107" s="29">
        <v>0.12</v>
      </c>
      <c r="O107" s="29">
        <v>0.81</v>
      </c>
      <c r="P107" s="28">
        <v>1155</v>
      </c>
      <c r="Q107" s="29">
        <v>0.22</v>
      </c>
      <c r="R107" s="29">
        <v>1.17</v>
      </c>
      <c r="S107" s="28">
        <v>5495</v>
      </c>
      <c r="T107" s="29">
        <v>0.5</v>
      </c>
      <c r="U107" s="29">
        <v>1.8</v>
      </c>
      <c r="V107" s="28">
        <v>10990</v>
      </c>
      <c r="W107" s="29">
        <v>1.8</v>
      </c>
      <c r="X107" s="38" t="s">
        <v>24</v>
      </c>
    </row>
    <row r="108" spans="1:24">
      <c r="A108" s="26" t="s">
        <v>12690</v>
      </c>
      <c r="B108" s="26" t="s">
        <v>12690</v>
      </c>
      <c r="C108" s="26" t="s">
        <v>12692</v>
      </c>
      <c r="D108" s="27">
        <v>75</v>
      </c>
      <c r="E108" s="28">
        <v>300</v>
      </c>
      <c r="F108" s="29">
        <v>3.2650000000000001</v>
      </c>
      <c r="G108" s="29">
        <v>1.536</v>
      </c>
      <c r="H108" s="30">
        <v>2.3099999999999999E-2</v>
      </c>
      <c r="I108" s="29">
        <v>7.66</v>
      </c>
      <c r="J108" s="29">
        <v>5.53</v>
      </c>
      <c r="K108" s="29">
        <v>4.04</v>
      </c>
      <c r="L108" s="29">
        <v>3.64</v>
      </c>
      <c r="M108" s="28">
        <v>699</v>
      </c>
      <c r="N108" s="29">
        <v>0.17</v>
      </c>
      <c r="O108" s="29">
        <v>1.01</v>
      </c>
      <c r="P108" s="28">
        <v>2240</v>
      </c>
      <c r="Q108" s="29">
        <v>0.31</v>
      </c>
      <c r="R108" s="29">
        <v>1.41</v>
      </c>
      <c r="S108" s="28">
        <v>5497</v>
      </c>
      <c r="T108" s="29">
        <v>0.5</v>
      </c>
      <c r="U108" s="29">
        <v>1.8</v>
      </c>
      <c r="V108" s="28">
        <v>10994</v>
      </c>
      <c r="W108" s="29">
        <v>1.8</v>
      </c>
      <c r="X108" s="38" t="s">
        <v>24</v>
      </c>
    </row>
    <row r="109" spans="1:24">
      <c r="A109" s="26" t="s">
        <v>12692</v>
      </c>
      <c r="B109" s="26" t="s">
        <v>12692</v>
      </c>
      <c r="C109" s="26" t="s">
        <v>12685</v>
      </c>
      <c r="D109" s="27">
        <v>35</v>
      </c>
      <c r="E109" s="28">
        <v>300</v>
      </c>
      <c r="F109" s="29">
        <v>1.536</v>
      </c>
      <c r="G109" s="29">
        <v>0.72899999999999998</v>
      </c>
      <c r="H109" s="30">
        <v>2.3099999999999999E-2</v>
      </c>
      <c r="I109" s="29">
        <v>5.53</v>
      </c>
      <c r="J109" s="29">
        <v>5.1100000000000003</v>
      </c>
      <c r="K109" s="29">
        <v>3.64</v>
      </c>
      <c r="L109" s="29">
        <v>4.0199999999999996</v>
      </c>
      <c r="M109" s="28">
        <v>768</v>
      </c>
      <c r="N109" s="29">
        <v>0.18</v>
      </c>
      <c r="O109" s="29">
        <v>1.04</v>
      </c>
      <c r="P109" s="28">
        <v>2439</v>
      </c>
      <c r="Q109" s="29">
        <v>0.32</v>
      </c>
      <c r="R109" s="29">
        <v>1.45</v>
      </c>
      <c r="S109" s="28">
        <v>5498</v>
      </c>
      <c r="T109" s="29">
        <v>0.5</v>
      </c>
      <c r="U109" s="29">
        <v>1.8</v>
      </c>
      <c r="V109" s="28">
        <v>10995</v>
      </c>
      <c r="W109" s="29">
        <v>1.8</v>
      </c>
      <c r="X109" s="38" t="s">
        <v>24</v>
      </c>
    </row>
    <row r="110" spans="1:24">
      <c r="A110" s="26" t="s">
        <v>12685</v>
      </c>
      <c r="B110" s="26" t="s">
        <v>12685</v>
      </c>
      <c r="C110" s="26" t="s">
        <v>12693</v>
      </c>
      <c r="D110" s="27">
        <v>125</v>
      </c>
      <c r="E110" s="28">
        <v>600</v>
      </c>
      <c r="F110" s="29">
        <v>0.48899999999999999</v>
      </c>
      <c r="G110" s="29">
        <v>0.33700000000000002</v>
      </c>
      <c r="H110" s="30">
        <v>1.1999999999999999E-3</v>
      </c>
      <c r="I110" s="29">
        <v>5.1100000000000003</v>
      </c>
      <c r="J110" s="29">
        <v>3.96</v>
      </c>
      <c r="K110" s="29">
        <v>3.93</v>
      </c>
      <c r="L110" s="29">
        <v>2.94</v>
      </c>
      <c r="M110" s="28">
        <v>2211</v>
      </c>
      <c r="N110" s="29">
        <v>0.25</v>
      </c>
      <c r="O110" s="29">
        <v>0.46</v>
      </c>
      <c r="P110" s="28">
        <v>6222</v>
      </c>
      <c r="Q110" s="29">
        <v>0.43</v>
      </c>
      <c r="R110" s="29">
        <v>0.61</v>
      </c>
      <c r="S110" s="28">
        <v>15672</v>
      </c>
      <c r="T110" s="29">
        <v>0.8</v>
      </c>
      <c r="U110" s="29">
        <v>0.75</v>
      </c>
      <c r="V110" s="28">
        <v>16033</v>
      </c>
      <c r="W110" s="29">
        <v>0.66</v>
      </c>
      <c r="X110" s="38" t="s">
        <v>24</v>
      </c>
    </row>
    <row r="111" spans="1:24">
      <c r="A111" s="26" t="s">
        <v>12694</v>
      </c>
      <c r="B111" s="26" t="s">
        <v>12694</v>
      </c>
      <c r="C111" s="26" t="s">
        <v>12693</v>
      </c>
      <c r="D111" s="27">
        <v>70</v>
      </c>
      <c r="E111" s="28">
        <v>300</v>
      </c>
      <c r="F111" s="29">
        <v>2.19</v>
      </c>
      <c r="G111" s="29">
        <v>0.57699999999999996</v>
      </c>
      <c r="H111" s="30">
        <v>2.3E-2</v>
      </c>
      <c r="I111" s="29">
        <v>5</v>
      </c>
      <c r="J111" s="29">
        <v>3.96</v>
      </c>
      <c r="K111" s="29">
        <v>2.4500000000000002</v>
      </c>
      <c r="L111" s="29">
        <v>3.03</v>
      </c>
      <c r="M111" s="28">
        <v>91</v>
      </c>
      <c r="N111" s="29">
        <v>0.06</v>
      </c>
      <c r="O111" s="29">
        <v>0.55000000000000004</v>
      </c>
      <c r="P111" s="28">
        <v>334</v>
      </c>
      <c r="Q111" s="29">
        <v>0.12</v>
      </c>
      <c r="R111" s="29">
        <v>0.81</v>
      </c>
      <c r="S111" s="28">
        <v>5496</v>
      </c>
      <c r="T111" s="29">
        <v>0.5</v>
      </c>
      <c r="U111" s="29">
        <v>1.8</v>
      </c>
      <c r="V111" s="28">
        <v>10992</v>
      </c>
      <c r="W111" s="29">
        <v>1.8</v>
      </c>
      <c r="X111" s="38" t="s">
        <v>24</v>
      </c>
    </row>
    <row r="112" spans="1:24">
      <c r="A112" s="26" t="s">
        <v>12693</v>
      </c>
      <c r="B112" s="26" t="s">
        <v>12693</v>
      </c>
      <c r="C112" s="26" t="s">
        <v>12695</v>
      </c>
      <c r="D112" s="27">
        <v>45</v>
      </c>
      <c r="E112" s="28">
        <v>600</v>
      </c>
      <c r="F112" s="29">
        <v>0.33700000000000002</v>
      </c>
      <c r="G112" s="29">
        <v>0.28100000000000003</v>
      </c>
      <c r="H112" s="30">
        <v>1.1999999999999999E-3</v>
      </c>
      <c r="I112" s="29">
        <v>3.96</v>
      </c>
      <c r="J112" s="29">
        <v>3.56</v>
      </c>
      <c r="K112" s="29">
        <v>2.94</v>
      </c>
      <c r="L112" s="29">
        <v>2.59</v>
      </c>
      <c r="M112" s="28">
        <v>2336</v>
      </c>
      <c r="N112" s="29">
        <v>0.26</v>
      </c>
      <c r="O112" s="29">
        <v>0.47</v>
      </c>
      <c r="P112" s="28">
        <v>6527</v>
      </c>
      <c r="Q112" s="29">
        <v>0.44</v>
      </c>
      <c r="R112" s="29">
        <v>0.63</v>
      </c>
      <c r="S112" s="28">
        <v>15854</v>
      </c>
      <c r="T112" s="29">
        <v>0.8</v>
      </c>
      <c r="U112" s="29">
        <v>0.76</v>
      </c>
      <c r="V112" s="28">
        <v>16219</v>
      </c>
      <c r="W112" s="29">
        <v>0.66</v>
      </c>
      <c r="X112" s="38" t="s">
        <v>24</v>
      </c>
    </row>
    <row r="113" spans="1:24">
      <c r="A113" s="26" t="s">
        <v>12696</v>
      </c>
      <c r="B113" s="26" t="s">
        <v>12696</v>
      </c>
      <c r="C113" s="26" t="s">
        <v>12695</v>
      </c>
      <c r="D113" s="27">
        <v>70</v>
      </c>
      <c r="E113" s="28">
        <v>300</v>
      </c>
      <c r="F113" s="29">
        <v>2.1349999999999998</v>
      </c>
      <c r="G113" s="29">
        <v>0.52100000000000002</v>
      </c>
      <c r="H113" s="30">
        <v>2.3099999999999999E-2</v>
      </c>
      <c r="I113" s="29">
        <v>4.87</v>
      </c>
      <c r="J113" s="29">
        <v>3.56</v>
      </c>
      <c r="K113" s="29">
        <v>2.38</v>
      </c>
      <c r="L113" s="29">
        <v>2.68</v>
      </c>
      <c r="M113" s="28">
        <v>22</v>
      </c>
      <c r="N113" s="29">
        <v>0.03</v>
      </c>
      <c r="O113" s="29">
        <v>0.35</v>
      </c>
      <c r="P113" s="28">
        <v>84</v>
      </c>
      <c r="Q113" s="29">
        <v>0.06</v>
      </c>
      <c r="R113" s="29">
        <v>0.53</v>
      </c>
      <c r="S113" s="28">
        <v>5498</v>
      </c>
      <c r="T113" s="29">
        <v>0.5</v>
      </c>
      <c r="U113" s="29">
        <v>1.8</v>
      </c>
      <c r="V113" s="28">
        <v>10995</v>
      </c>
      <c r="W113" s="29">
        <v>1.8</v>
      </c>
      <c r="X113" s="38" t="s">
        <v>24</v>
      </c>
    </row>
    <row r="114" spans="1:24">
      <c r="A114" s="26" t="s">
        <v>12695</v>
      </c>
      <c r="B114" s="26" t="s">
        <v>12695</v>
      </c>
      <c r="C114" s="26" t="s">
        <v>12697</v>
      </c>
      <c r="D114" s="27">
        <v>70</v>
      </c>
      <c r="E114" s="28">
        <v>600</v>
      </c>
      <c r="F114" s="29">
        <v>0.28100000000000003</v>
      </c>
      <c r="G114" s="29">
        <v>0.157</v>
      </c>
      <c r="H114" s="30">
        <v>1.8E-3</v>
      </c>
      <c r="I114" s="29">
        <v>3.56</v>
      </c>
      <c r="J114" s="29">
        <v>2.79</v>
      </c>
      <c r="K114" s="29">
        <v>2.59</v>
      </c>
      <c r="L114" s="29">
        <v>1.95</v>
      </c>
      <c r="M114" s="28">
        <v>2397</v>
      </c>
      <c r="N114" s="29">
        <v>0.24</v>
      </c>
      <c r="O114" s="29">
        <v>0.54</v>
      </c>
      <c r="P114" s="28">
        <v>6675</v>
      </c>
      <c r="Q114" s="29">
        <v>0.4</v>
      </c>
      <c r="R114" s="29">
        <v>0.72</v>
      </c>
      <c r="S114" s="28">
        <v>18915</v>
      </c>
      <c r="T114" s="29">
        <v>0.8</v>
      </c>
      <c r="U114" s="29">
        <v>0.9</v>
      </c>
      <c r="V114" s="28">
        <v>19351</v>
      </c>
      <c r="W114" s="29">
        <v>0.79</v>
      </c>
      <c r="X114" s="38" t="s">
        <v>24</v>
      </c>
    </row>
    <row r="115" spans="1:24">
      <c r="A115" s="26" t="s">
        <v>12698</v>
      </c>
      <c r="B115" s="26" t="s">
        <v>12698</v>
      </c>
      <c r="C115" s="26" t="s">
        <v>12697</v>
      </c>
      <c r="D115" s="27">
        <v>70</v>
      </c>
      <c r="E115" s="28">
        <v>300</v>
      </c>
      <c r="F115" s="29">
        <v>2.0110000000000001</v>
      </c>
      <c r="G115" s="29">
        <v>0.39700000000000002</v>
      </c>
      <c r="H115" s="30">
        <v>2.3099999999999999E-2</v>
      </c>
      <c r="I115" s="29">
        <v>4.66</v>
      </c>
      <c r="J115" s="29">
        <v>2.79</v>
      </c>
      <c r="K115" s="29">
        <v>2.29</v>
      </c>
      <c r="L115" s="29">
        <v>2.04</v>
      </c>
      <c r="M115" s="28">
        <v>44</v>
      </c>
      <c r="N115" s="29">
        <v>0.05</v>
      </c>
      <c r="O115" s="29">
        <v>0.44</v>
      </c>
      <c r="P115" s="28">
        <v>165</v>
      </c>
      <c r="Q115" s="29">
        <v>0.09</v>
      </c>
      <c r="R115" s="29">
        <v>0.65</v>
      </c>
      <c r="S115" s="28">
        <v>5498</v>
      </c>
      <c r="T115" s="29">
        <v>0.5</v>
      </c>
      <c r="U115" s="29">
        <v>1.8</v>
      </c>
      <c r="V115" s="28">
        <v>10995</v>
      </c>
      <c r="W115" s="29">
        <v>1.8</v>
      </c>
      <c r="X115" s="38" t="s">
        <v>24</v>
      </c>
    </row>
    <row r="116" spans="1:24">
      <c r="A116" s="26" t="s">
        <v>12697</v>
      </c>
      <c r="B116" s="26" t="s">
        <v>12697</v>
      </c>
      <c r="C116" s="26" t="s">
        <v>12699</v>
      </c>
      <c r="D116" s="27">
        <v>100</v>
      </c>
      <c r="E116" s="28">
        <v>600</v>
      </c>
      <c r="F116" s="29">
        <v>0.157</v>
      </c>
      <c r="G116" s="29">
        <v>-0.54700000000000004</v>
      </c>
      <c r="H116" s="30">
        <v>7.0000000000000001E-3</v>
      </c>
      <c r="I116" s="29">
        <v>2.79</v>
      </c>
      <c r="J116" s="29">
        <v>1.94</v>
      </c>
      <c r="K116" s="29">
        <v>1.95</v>
      </c>
      <c r="L116" s="29">
        <v>1.8</v>
      </c>
      <c r="M116" s="28">
        <v>2468</v>
      </c>
      <c r="N116" s="29">
        <v>0.17</v>
      </c>
      <c r="O116" s="29">
        <v>0.89</v>
      </c>
      <c r="P116" s="28">
        <v>6845</v>
      </c>
      <c r="Q116" s="29">
        <v>0.28999999999999998</v>
      </c>
      <c r="R116" s="29">
        <v>1.19</v>
      </c>
      <c r="S116" s="28">
        <v>37708</v>
      </c>
      <c r="T116" s="29">
        <v>0.8</v>
      </c>
      <c r="U116" s="29">
        <v>1.8</v>
      </c>
      <c r="V116" s="28">
        <v>38577</v>
      </c>
      <c r="W116" s="29">
        <v>1.58</v>
      </c>
      <c r="X116" s="38" t="s">
        <v>24</v>
      </c>
    </row>
    <row r="117" spans="1:24">
      <c r="A117" s="26" t="s">
        <v>12700</v>
      </c>
      <c r="B117" s="26" t="s">
        <v>12700</v>
      </c>
      <c r="C117" s="26" t="s">
        <v>12701</v>
      </c>
      <c r="D117" s="27">
        <v>85</v>
      </c>
      <c r="E117" s="28">
        <v>300</v>
      </c>
      <c r="F117" s="29">
        <v>5.8010000000000002</v>
      </c>
      <c r="G117" s="29">
        <v>3.8420000000000001</v>
      </c>
      <c r="H117" s="30">
        <v>2.3E-2</v>
      </c>
      <c r="I117" s="29">
        <v>8.41</v>
      </c>
      <c r="J117" s="29">
        <v>6.87</v>
      </c>
      <c r="K117" s="29">
        <v>2.25</v>
      </c>
      <c r="L117" s="29">
        <v>2.67</v>
      </c>
      <c r="M117" s="28">
        <v>106</v>
      </c>
      <c r="N117" s="29">
        <v>7.0000000000000007E-2</v>
      </c>
      <c r="O117" s="29">
        <v>0.56999999999999995</v>
      </c>
      <c r="P117" s="28">
        <v>386</v>
      </c>
      <c r="Q117" s="29">
        <v>0.13</v>
      </c>
      <c r="R117" s="29">
        <v>0.84</v>
      </c>
      <c r="S117" s="28">
        <v>5496</v>
      </c>
      <c r="T117" s="29">
        <v>0.5</v>
      </c>
      <c r="U117" s="29">
        <v>1.8</v>
      </c>
      <c r="V117" s="28">
        <v>10993</v>
      </c>
      <c r="W117" s="29">
        <v>1.8</v>
      </c>
      <c r="X117" s="38" t="s">
        <v>24</v>
      </c>
    </row>
    <row r="118" spans="1:24">
      <c r="A118" s="26" t="s">
        <v>12701</v>
      </c>
      <c r="B118" s="26" t="s">
        <v>12701</v>
      </c>
      <c r="C118" s="26" t="s">
        <v>12702</v>
      </c>
      <c r="D118" s="27">
        <v>150</v>
      </c>
      <c r="E118" s="28">
        <v>300</v>
      </c>
      <c r="F118" s="29">
        <v>3.8420000000000001</v>
      </c>
      <c r="G118" s="29">
        <v>0.38400000000000001</v>
      </c>
      <c r="H118" s="30">
        <v>2.3099999999999999E-2</v>
      </c>
      <c r="I118" s="29">
        <v>6.87</v>
      </c>
      <c r="J118" s="29">
        <v>2.5499999999999998</v>
      </c>
      <c r="K118" s="29">
        <v>2.67</v>
      </c>
      <c r="L118" s="29">
        <v>1.81</v>
      </c>
      <c r="M118" s="28">
        <v>121</v>
      </c>
      <c r="N118" s="29">
        <v>7.0000000000000007E-2</v>
      </c>
      <c r="O118" s="29">
        <v>0.59</v>
      </c>
      <c r="P118" s="28">
        <v>438</v>
      </c>
      <c r="Q118" s="29">
        <v>0.14000000000000001</v>
      </c>
      <c r="R118" s="29">
        <v>0.88</v>
      </c>
      <c r="S118" s="28">
        <v>5497</v>
      </c>
      <c r="T118" s="29">
        <v>0.5</v>
      </c>
      <c r="U118" s="29">
        <v>1.8</v>
      </c>
      <c r="V118" s="28">
        <v>10994</v>
      </c>
      <c r="W118" s="29">
        <v>1.8</v>
      </c>
      <c r="X118" s="38" t="s">
        <v>24</v>
      </c>
    </row>
    <row r="119" spans="1:24">
      <c r="A119" s="26" t="s">
        <v>12702</v>
      </c>
      <c r="B119" s="26" t="s">
        <v>12702</v>
      </c>
      <c r="C119" s="26" t="s">
        <v>12699</v>
      </c>
      <c r="D119" s="27">
        <v>30</v>
      </c>
      <c r="E119" s="28">
        <v>300</v>
      </c>
      <c r="F119" s="29">
        <v>0.38400000000000001</v>
      </c>
      <c r="G119" s="29">
        <v>-0.307</v>
      </c>
      <c r="H119" s="30">
        <v>2.3E-2</v>
      </c>
      <c r="I119" s="29">
        <v>2.5499999999999998</v>
      </c>
      <c r="J119" s="29">
        <v>1.94</v>
      </c>
      <c r="K119" s="29">
        <v>1.81</v>
      </c>
      <c r="L119" s="29">
        <v>1.89</v>
      </c>
      <c r="M119" s="28">
        <v>192</v>
      </c>
      <c r="N119" s="29">
        <v>0.09</v>
      </c>
      <c r="O119" s="29">
        <v>0.68</v>
      </c>
      <c r="P119" s="28">
        <v>679</v>
      </c>
      <c r="Q119" s="29">
        <v>0.17</v>
      </c>
      <c r="R119" s="29">
        <v>1</v>
      </c>
      <c r="S119" s="28">
        <v>5495</v>
      </c>
      <c r="T119" s="29">
        <v>0.5</v>
      </c>
      <c r="U119" s="29">
        <v>1.8</v>
      </c>
      <c r="V119" s="28">
        <v>10989</v>
      </c>
      <c r="W119" s="29">
        <v>1.8</v>
      </c>
      <c r="X119" s="38" t="s">
        <v>24</v>
      </c>
    </row>
    <row r="120" spans="1:24">
      <c r="A120" s="26" t="s">
        <v>12699</v>
      </c>
      <c r="B120" s="26" t="s">
        <v>12699</v>
      </c>
      <c r="C120" s="26" t="s">
        <v>12703</v>
      </c>
      <c r="D120" s="27">
        <v>125</v>
      </c>
      <c r="E120" s="28">
        <v>600</v>
      </c>
      <c r="F120" s="29">
        <v>-0.54700000000000004</v>
      </c>
      <c r="G120" s="29">
        <v>-0.7</v>
      </c>
      <c r="H120" s="30">
        <v>1.1999999999999999E-3</v>
      </c>
      <c r="I120" s="29">
        <v>1.94</v>
      </c>
      <c r="J120" s="29">
        <v>2.14</v>
      </c>
      <c r="K120" s="29">
        <v>1.8</v>
      </c>
      <c r="L120" s="29">
        <v>2.15</v>
      </c>
      <c r="M120" s="28">
        <v>2707</v>
      </c>
      <c r="N120" s="29">
        <v>0.28000000000000003</v>
      </c>
      <c r="O120" s="29">
        <v>0.49</v>
      </c>
      <c r="P120" s="28">
        <v>7415</v>
      </c>
      <c r="Q120" s="29">
        <v>0.48</v>
      </c>
      <c r="R120" s="29">
        <v>0.65</v>
      </c>
      <c r="S120" s="28">
        <v>15723</v>
      </c>
      <c r="T120" s="29">
        <v>0.8</v>
      </c>
      <c r="U120" s="29">
        <v>0.75</v>
      </c>
      <c r="V120" s="28">
        <v>16085</v>
      </c>
      <c r="W120" s="29">
        <v>0.66</v>
      </c>
      <c r="X120" s="38" t="s">
        <v>24</v>
      </c>
    </row>
    <row r="121" spans="1:24">
      <c r="A121" s="26" t="s">
        <v>12703</v>
      </c>
      <c r="B121" s="26" t="s">
        <v>12703</v>
      </c>
      <c r="C121" s="26" t="s">
        <v>12704</v>
      </c>
      <c r="D121" s="27">
        <v>85</v>
      </c>
      <c r="E121" s="28">
        <v>600</v>
      </c>
      <c r="F121" s="29">
        <v>-0.7</v>
      </c>
      <c r="G121" s="29">
        <v>-1.024</v>
      </c>
      <c r="H121" s="30">
        <v>3.8E-3</v>
      </c>
      <c r="I121" s="29">
        <v>2.14</v>
      </c>
      <c r="J121" s="29">
        <v>2.2999999999999998</v>
      </c>
      <c r="K121" s="29">
        <v>2.15</v>
      </c>
      <c r="L121" s="29">
        <v>2.64</v>
      </c>
      <c r="M121" s="28">
        <v>2774</v>
      </c>
      <c r="N121" s="29">
        <v>0.21</v>
      </c>
      <c r="O121" s="29">
        <v>0.74</v>
      </c>
      <c r="P121" s="28">
        <v>7573</v>
      </c>
      <c r="Q121" s="29">
        <v>0.35</v>
      </c>
      <c r="R121" s="29">
        <v>0.98</v>
      </c>
      <c r="S121" s="28">
        <v>27746</v>
      </c>
      <c r="T121" s="29">
        <v>0.8</v>
      </c>
      <c r="U121" s="29">
        <v>1.32</v>
      </c>
      <c r="V121" s="28">
        <v>28386</v>
      </c>
      <c r="W121" s="29">
        <v>1.1599999999999999</v>
      </c>
      <c r="X121" s="38" t="s">
        <v>24</v>
      </c>
    </row>
    <row r="122" spans="1:24">
      <c r="A122" s="26" t="s">
        <v>12705</v>
      </c>
      <c r="B122" s="26" t="s">
        <v>12705</v>
      </c>
      <c r="C122" s="26" t="s">
        <v>12706</v>
      </c>
      <c r="D122" s="27">
        <v>60</v>
      </c>
      <c r="E122" s="28">
        <v>300</v>
      </c>
      <c r="F122" s="29">
        <v>1.0429999999999999</v>
      </c>
      <c r="G122" s="29">
        <v>0.80300000000000005</v>
      </c>
      <c r="H122" s="30">
        <v>4.0000000000000001E-3</v>
      </c>
      <c r="I122" s="29">
        <v>3.2</v>
      </c>
      <c r="J122" s="29">
        <v>3.61</v>
      </c>
      <c r="K122" s="29">
        <v>1.8</v>
      </c>
      <c r="L122" s="29">
        <v>2.4500000000000002</v>
      </c>
      <c r="M122" s="28">
        <v>44</v>
      </c>
      <c r="N122" s="29">
        <v>7.0000000000000007E-2</v>
      </c>
      <c r="O122" s="29">
        <v>0.24</v>
      </c>
      <c r="P122" s="28">
        <v>165</v>
      </c>
      <c r="Q122" s="29">
        <v>0.13</v>
      </c>
      <c r="R122" s="29">
        <v>0.35</v>
      </c>
      <c r="S122" s="28">
        <v>2290</v>
      </c>
      <c r="T122" s="29">
        <v>0.5</v>
      </c>
      <c r="U122" s="29">
        <v>0.75</v>
      </c>
      <c r="V122" s="28">
        <v>4580</v>
      </c>
      <c r="W122" s="29">
        <v>0.75</v>
      </c>
      <c r="X122" s="38" t="s">
        <v>24</v>
      </c>
    </row>
    <row r="123" spans="1:24">
      <c r="A123" s="26" t="s">
        <v>12706</v>
      </c>
      <c r="B123" s="26" t="s">
        <v>12706</v>
      </c>
      <c r="C123" s="26" t="s">
        <v>12707</v>
      </c>
      <c r="D123" s="27">
        <v>45</v>
      </c>
      <c r="E123" s="28">
        <v>300</v>
      </c>
      <c r="F123" s="29">
        <v>0.80300000000000005</v>
      </c>
      <c r="G123" s="29">
        <v>2.3E-2</v>
      </c>
      <c r="H123" s="30">
        <v>1.7299999999999999E-2</v>
      </c>
      <c r="I123" s="29">
        <v>3.61</v>
      </c>
      <c r="J123" s="29">
        <v>2.9</v>
      </c>
      <c r="K123" s="29">
        <v>2.4500000000000002</v>
      </c>
      <c r="L123" s="29">
        <v>2.52</v>
      </c>
      <c r="M123" s="28">
        <v>54</v>
      </c>
      <c r="N123" s="29">
        <v>0.05</v>
      </c>
      <c r="O123" s="29">
        <v>0.42</v>
      </c>
      <c r="P123" s="28">
        <v>203</v>
      </c>
      <c r="Q123" s="29">
        <v>0.1</v>
      </c>
      <c r="R123" s="29">
        <v>0.63</v>
      </c>
      <c r="S123" s="28">
        <v>4767</v>
      </c>
      <c r="T123" s="29">
        <v>0.5</v>
      </c>
      <c r="U123" s="29">
        <v>1.56</v>
      </c>
      <c r="V123" s="28">
        <v>9533</v>
      </c>
      <c r="W123" s="29">
        <v>1.56</v>
      </c>
      <c r="X123" s="38" t="s">
        <v>24</v>
      </c>
    </row>
    <row r="124" spans="1:24">
      <c r="A124" s="26" t="s">
        <v>12707</v>
      </c>
      <c r="B124" s="26" t="s">
        <v>12707</v>
      </c>
      <c r="C124" s="26" t="s">
        <v>12704</v>
      </c>
      <c r="D124" s="27">
        <v>35</v>
      </c>
      <c r="E124" s="28">
        <v>300</v>
      </c>
      <c r="F124" s="29">
        <v>2.3E-2</v>
      </c>
      <c r="G124" s="29">
        <v>-0.78400000000000003</v>
      </c>
      <c r="H124" s="30">
        <v>2.3099999999999999E-2</v>
      </c>
      <c r="I124" s="29">
        <v>2.9</v>
      </c>
      <c r="J124" s="29">
        <v>2.2999999999999998</v>
      </c>
      <c r="K124" s="29">
        <v>2.52</v>
      </c>
      <c r="L124" s="29">
        <v>2.73</v>
      </c>
      <c r="M124" s="28">
        <v>147</v>
      </c>
      <c r="N124" s="29">
        <v>0.08</v>
      </c>
      <c r="O124" s="29">
        <v>0.63</v>
      </c>
      <c r="P124" s="28">
        <v>528</v>
      </c>
      <c r="Q124" s="29">
        <v>0.15</v>
      </c>
      <c r="R124" s="29">
        <v>0.93</v>
      </c>
      <c r="S124" s="28">
        <v>5498</v>
      </c>
      <c r="T124" s="29">
        <v>0.5</v>
      </c>
      <c r="U124" s="29">
        <v>1.8</v>
      </c>
      <c r="V124" s="28">
        <v>10995</v>
      </c>
      <c r="W124" s="29">
        <v>1.8</v>
      </c>
      <c r="X124" s="38" t="s">
        <v>24</v>
      </c>
    </row>
    <row r="125" spans="1:24">
      <c r="A125" s="26" t="s">
        <v>12704</v>
      </c>
      <c r="B125" s="26" t="s">
        <v>12704</v>
      </c>
      <c r="C125" s="26" t="s">
        <v>12597</v>
      </c>
      <c r="D125" s="27">
        <v>150</v>
      </c>
      <c r="E125" s="28">
        <v>600</v>
      </c>
      <c r="F125" s="29">
        <v>-1.024</v>
      </c>
      <c r="G125" s="29">
        <v>-2.08</v>
      </c>
      <c r="H125" s="30">
        <v>7.0000000000000001E-3</v>
      </c>
      <c r="I125" s="29">
        <v>2.2999999999999998</v>
      </c>
      <c r="J125" s="29">
        <v>1.95</v>
      </c>
      <c r="K125" s="29">
        <v>2.64</v>
      </c>
      <c r="L125" s="29">
        <v>3.34</v>
      </c>
      <c r="M125" s="28">
        <v>2960</v>
      </c>
      <c r="N125" s="29">
        <v>0.19</v>
      </c>
      <c r="O125" s="29">
        <v>0.93</v>
      </c>
      <c r="P125" s="28">
        <v>8009</v>
      </c>
      <c r="Q125" s="29">
        <v>0.31</v>
      </c>
      <c r="R125" s="29">
        <v>1.25</v>
      </c>
      <c r="S125" s="28">
        <v>37708</v>
      </c>
      <c r="T125" s="29">
        <v>0.8</v>
      </c>
      <c r="U125" s="29">
        <v>1.8</v>
      </c>
      <c r="V125" s="28">
        <v>38577</v>
      </c>
      <c r="W125" s="29">
        <v>1.58</v>
      </c>
      <c r="X125" s="38" t="s">
        <v>24</v>
      </c>
    </row>
    <row r="126" spans="1:24">
      <c r="A126" s="26" t="s">
        <v>12708</v>
      </c>
      <c r="B126" s="26" t="s">
        <v>12708</v>
      </c>
      <c r="C126" s="26" t="s">
        <v>12709</v>
      </c>
      <c r="D126" s="27">
        <v>58.7</v>
      </c>
      <c r="E126" s="28">
        <v>300</v>
      </c>
      <c r="F126" s="29">
        <v>-1.38</v>
      </c>
      <c r="G126" s="29">
        <v>-1.54</v>
      </c>
      <c r="H126" s="30">
        <v>2.7000000000000001E-3</v>
      </c>
      <c r="I126" s="29">
        <v>1.18</v>
      </c>
      <c r="J126" s="29">
        <v>1.1499999999999999</v>
      </c>
      <c r="K126" s="29">
        <v>2.2000000000000002</v>
      </c>
      <c r="L126" s="29">
        <v>2.33</v>
      </c>
      <c r="M126" s="28">
        <v>378</v>
      </c>
      <c r="N126" s="29">
        <v>0.21</v>
      </c>
      <c r="O126" s="29">
        <v>0.4</v>
      </c>
      <c r="P126" s="28">
        <v>1278</v>
      </c>
      <c r="Q126" s="29">
        <v>0.4</v>
      </c>
      <c r="R126" s="29">
        <v>0.56000000000000005</v>
      </c>
      <c r="S126" s="28">
        <v>1890</v>
      </c>
      <c r="T126" s="29">
        <v>0.5</v>
      </c>
      <c r="U126" s="29">
        <v>0.62</v>
      </c>
      <c r="V126" s="28">
        <v>3780</v>
      </c>
      <c r="W126" s="29">
        <v>0.62</v>
      </c>
      <c r="X126" s="38" t="s">
        <v>25</v>
      </c>
    </row>
    <row r="127" spans="1:24">
      <c r="A127" s="26" t="s">
        <v>12709</v>
      </c>
      <c r="B127" s="26" t="s">
        <v>12709</v>
      </c>
      <c r="C127" s="26" t="s">
        <v>12710</v>
      </c>
      <c r="D127" s="27">
        <v>40.200000000000003</v>
      </c>
      <c r="E127" s="28">
        <v>400</v>
      </c>
      <c r="F127" s="29">
        <v>-1.63</v>
      </c>
      <c r="G127" s="29">
        <v>-1.74</v>
      </c>
      <c r="H127" s="30">
        <v>2.7000000000000001E-3</v>
      </c>
      <c r="I127" s="29">
        <v>1.1499999999999999</v>
      </c>
      <c r="J127" s="29">
        <v>1.27</v>
      </c>
      <c r="K127" s="29">
        <v>2.3199999999999998</v>
      </c>
      <c r="L127" s="29">
        <v>2.5499999999999998</v>
      </c>
      <c r="M127" s="28">
        <v>476</v>
      </c>
      <c r="N127" s="29">
        <v>0.16</v>
      </c>
      <c r="O127" s="29">
        <v>0.41</v>
      </c>
      <c r="P127" s="28">
        <v>1579</v>
      </c>
      <c r="Q127" s="29">
        <v>0.3</v>
      </c>
      <c r="R127" s="29">
        <v>0.57999999999999996</v>
      </c>
      <c r="S127" s="28">
        <v>4079</v>
      </c>
      <c r="T127" s="29">
        <v>0.5</v>
      </c>
      <c r="U127" s="29">
        <v>0.75</v>
      </c>
      <c r="V127" s="28">
        <v>8157</v>
      </c>
      <c r="W127" s="29">
        <v>0.75</v>
      </c>
      <c r="X127" s="38" t="s">
        <v>25</v>
      </c>
    </row>
    <row r="128" spans="1:24">
      <c r="A128" s="26" t="s">
        <v>12711</v>
      </c>
      <c r="B128" s="26" t="s">
        <v>12711</v>
      </c>
      <c r="C128" s="26" t="s">
        <v>12710</v>
      </c>
      <c r="D128" s="27">
        <v>52.9</v>
      </c>
      <c r="E128" s="28">
        <v>300</v>
      </c>
      <c r="F128" s="29">
        <v>-1.52</v>
      </c>
      <c r="G128" s="29">
        <v>-1.66</v>
      </c>
      <c r="H128" s="30">
        <v>2.5999999999999999E-3</v>
      </c>
      <c r="I128" s="29">
        <v>1.22</v>
      </c>
      <c r="J128" s="29">
        <v>1.27</v>
      </c>
      <c r="K128" s="29">
        <v>2.38</v>
      </c>
      <c r="L128" s="29">
        <v>2.57</v>
      </c>
      <c r="M128" s="28">
        <v>54</v>
      </c>
      <c r="N128" s="29">
        <v>0.08</v>
      </c>
      <c r="O128" s="29">
        <v>0.22</v>
      </c>
      <c r="P128" s="28">
        <v>203</v>
      </c>
      <c r="Q128" s="29">
        <v>0.16</v>
      </c>
      <c r="R128" s="29">
        <v>0.33</v>
      </c>
      <c r="S128" s="28">
        <v>1863</v>
      </c>
      <c r="T128" s="29">
        <v>0.5</v>
      </c>
      <c r="U128" s="29">
        <v>0.61</v>
      </c>
      <c r="V128" s="28">
        <v>3725</v>
      </c>
      <c r="W128" s="29">
        <v>0.61</v>
      </c>
      <c r="X128" s="38" t="s">
        <v>25</v>
      </c>
    </row>
    <row r="129" spans="1:24">
      <c r="A129" s="26" t="s">
        <v>12710</v>
      </c>
      <c r="B129" s="26" t="s">
        <v>12710</v>
      </c>
      <c r="C129" s="26" t="s">
        <v>12712</v>
      </c>
      <c r="D129" s="27">
        <v>38.799999999999997</v>
      </c>
      <c r="E129" s="28">
        <v>400</v>
      </c>
      <c r="F129" s="29">
        <v>-1.74</v>
      </c>
      <c r="G129" s="29">
        <v>-1.81</v>
      </c>
      <c r="H129" s="30">
        <v>1.8E-3</v>
      </c>
      <c r="I129" s="29">
        <v>1.27</v>
      </c>
      <c r="J129" s="29">
        <v>1.27</v>
      </c>
      <c r="K129" s="29">
        <v>2.5499999999999998</v>
      </c>
      <c r="L129" s="29">
        <v>2.62</v>
      </c>
      <c r="M129" s="28">
        <v>530</v>
      </c>
      <c r="N129" s="29">
        <v>0.19</v>
      </c>
      <c r="O129" s="29">
        <v>0.36</v>
      </c>
      <c r="P129" s="28">
        <v>1742</v>
      </c>
      <c r="Q129" s="29">
        <v>0.35</v>
      </c>
      <c r="R129" s="29">
        <v>0.51</v>
      </c>
      <c r="S129" s="28">
        <v>3312</v>
      </c>
      <c r="T129" s="29">
        <v>0.5</v>
      </c>
      <c r="U129" s="29">
        <v>0.61</v>
      </c>
      <c r="V129" s="28">
        <v>6624</v>
      </c>
      <c r="W129" s="29">
        <v>0.61</v>
      </c>
      <c r="X129" s="38" t="s">
        <v>25</v>
      </c>
    </row>
    <row r="130" spans="1:24">
      <c r="A130" s="26" t="s">
        <v>12712</v>
      </c>
      <c r="B130" s="26" t="s">
        <v>12712</v>
      </c>
      <c r="C130" s="26" t="s">
        <v>12713</v>
      </c>
      <c r="D130" s="27">
        <v>36.799999999999997</v>
      </c>
      <c r="E130" s="28">
        <v>400</v>
      </c>
      <c r="F130" s="29">
        <v>-1.82</v>
      </c>
      <c r="G130" s="29">
        <v>-2.2400000000000002</v>
      </c>
      <c r="H130" s="30">
        <v>1.14E-2</v>
      </c>
      <c r="I130" s="29">
        <v>1.27</v>
      </c>
      <c r="J130" s="29">
        <v>1.46</v>
      </c>
      <c r="K130" s="29">
        <v>2.63</v>
      </c>
      <c r="L130" s="29">
        <v>3.24</v>
      </c>
      <c r="M130" s="28">
        <v>579</v>
      </c>
      <c r="N130" s="29">
        <v>0.13</v>
      </c>
      <c r="O130" s="29">
        <v>0.72</v>
      </c>
      <c r="P130" s="28">
        <v>1889</v>
      </c>
      <c r="Q130" s="29">
        <v>0.23</v>
      </c>
      <c r="R130" s="29">
        <v>1.02</v>
      </c>
      <c r="S130" s="28">
        <v>8330</v>
      </c>
      <c r="T130" s="29">
        <v>0.5</v>
      </c>
      <c r="U130" s="29">
        <v>1.53</v>
      </c>
      <c r="V130" s="28">
        <v>16660</v>
      </c>
      <c r="W130" s="29">
        <v>1.53</v>
      </c>
      <c r="X130" s="38" t="s">
        <v>25</v>
      </c>
    </row>
    <row r="131" spans="1:24">
      <c r="A131" s="26" t="s">
        <v>12714</v>
      </c>
      <c r="B131" s="26" t="s">
        <v>12714</v>
      </c>
      <c r="C131" s="26" t="s">
        <v>12715</v>
      </c>
      <c r="D131" s="27">
        <v>38</v>
      </c>
      <c r="E131" s="28">
        <v>300</v>
      </c>
      <c r="F131" s="29">
        <v>-1.53</v>
      </c>
      <c r="G131" s="29">
        <v>-1.63</v>
      </c>
      <c r="H131" s="30">
        <v>2.5999999999999999E-3</v>
      </c>
      <c r="I131" s="29">
        <v>1.2</v>
      </c>
      <c r="J131" s="29">
        <v>1.17</v>
      </c>
      <c r="K131" s="29">
        <v>2.37</v>
      </c>
      <c r="L131" s="29">
        <v>2.44</v>
      </c>
      <c r="M131" s="28">
        <v>225</v>
      </c>
      <c r="N131" s="29">
        <v>0.17</v>
      </c>
      <c r="O131" s="29">
        <v>0.34</v>
      </c>
      <c r="P131" s="28">
        <v>789</v>
      </c>
      <c r="Q131" s="29">
        <v>0.31</v>
      </c>
      <c r="R131" s="29">
        <v>0.48</v>
      </c>
      <c r="S131" s="28">
        <v>1857</v>
      </c>
      <c r="T131" s="29">
        <v>0.5</v>
      </c>
      <c r="U131" s="29">
        <v>0.61</v>
      </c>
      <c r="V131" s="28">
        <v>3715</v>
      </c>
      <c r="W131" s="29">
        <v>0.61</v>
      </c>
      <c r="X131" s="38" t="s">
        <v>25</v>
      </c>
    </row>
    <row r="132" spans="1:24">
      <c r="A132" s="26" t="s">
        <v>12715</v>
      </c>
      <c r="B132" s="26" t="s">
        <v>12715</v>
      </c>
      <c r="C132" s="26" t="s">
        <v>12716</v>
      </c>
      <c r="D132" s="27">
        <v>42.4</v>
      </c>
      <c r="E132" s="28">
        <v>300</v>
      </c>
      <c r="F132" s="29">
        <v>-1.63</v>
      </c>
      <c r="G132" s="29">
        <v>-1.74</v>
      </c>
      <c r="H132" s="30">
        <v>2.5999999999999999E-3</v>
      </c>
      <c r="I132" s="29">
        <v>1.17</v>
      </c>
      <c r="J132" s="29">
        <v>1.24</v>
      </c>
      <c r="K132" s="29">
        <v>2.44</v>
      </c>
      <c r="L132" s="29">
        <v>2.62</v>
      </c>
      <c r="M132" s="28">
        <v>279</v>
      </c>
      <c r="N132" s="29">
        <v>0.19</v>
      </c>
      <c r="O132" s="29">
        <v>0.36</v>
      </c>
      <c r="P132" s="28">
        <v>964</v>
      </c>
      <c r="Q132" s="29">
        <v>0.35</v>
      </c>
      <c r="R132" s="29">
        <v>0.51</v>
      </c>
      <c r="S132" s="28">
        <v>1844</v>
      </c>
      <c r="T132" s="29">
        <v>0.5</v>
      </c>
      <c r="U132" s="29">
        <v>0.6</v>
      </c>
      <c r="V132" s="28">
        <v>3688</v>
      </c>
      <c r="W132" s="29">
        <v>0.6</v>
      </c>
      <c r="X132" s="38" t="s">
        <v>25</v>
      </c>
    </row>
    <row r="133" spans="1:24">
      <c r="A133" s="26" t="s">
        <v>12716</v>
      </c>
      <c r="B133" s="26" t="s">
        <v>12716</v>
      </c>
      <c r="C133" s="26" t="s">
        <v>12717</v>
      </c>
      <c r="D133" s="27">
        <v>21.4</v>
      </c>
      <c r="E133" s="28">
        <v>300</v>
      </c>
      <c r="F133" s="29">
        <v>-1.74</v>
      </c>
      <c r="G133" s="29">
        <v>-1.8</v>
      </c>
      <c r="H133" s="30">
        <v>2.8E-3</v>
      </c>
      <c r="I133" s="29">
        <v>1.24</v>
      </c>
      <c r="J133" s="29">
        <v>1.1200000000000001</v>
      </c>
      <c r="K133" s="29">
        <v>2.62</v>
      </c>
      <c r="L133" s="29">
        <v>2.56</v>
      </c>
      <c r="M133" s="28">
        <v>331</v>
      </c>
      <c r="N133" s="29">
        <v>0.2</v>
      </c>
      <c r="O133" s="29">
        <v>0.38</v>
      </c>
      <c r="P133" s="28">
        <v>1130</v>
      </c>
      <c r="Q133" s="29">
        <v>0.37</v>
      </c>
      <c r="R133" s="29">
        <v>0.55000000000000004</v>
      </c>
      <c r="S133" s="28">
        <v>1917</v>
      </c>
      <c r="T133" s="29">
        <v>0.5</v>
      </c>
      <c r="U133" s="29">
        <v>0.63</v>
      </c>
      <c r="V133" s="28">
        <v>3834</v>
      </c>
      <c r="W133" s="29">
        <v>0.63</v>
      </c>
      <c r="X133" s="38" t="s">
        <v>25</v>
      </c>
    </row>
    <row r="134" spans="1:24">
      <c r="A134" s="26" t="s">
        <v>12718</v>
      </c>
      <c r="B134" s="26" t="s">
        <v>12718</v>
      </c>
      <c r="C134" s="26" t="s">
        <v>12719</v>
      </c>
      <c r="D134" s="27">
        <v>47.8</v>
      </c>
      <c r="E134" s="28">
        <v>300</v>
      </c>
      <c r="F134" s="29">
        <v>-1.35</v>
      </c>
      <c r="G134" s="29">
        <v>-1.47</v>
      </c>
      <c r="H134" s="30">
        <v>2.5000000000000001E-3</v>
      </c>
      <c r="I134" s="29">
        <v>1.39</v>
      </c>
      <c r="J134" s="29">
        <v>1.39</v>
      </c>
      <c r="K134" s="29">
        <v>2.38</v>
      </c>
      <c r="L134" s="29">
        <v>2.5</v>
      </c>
      <c r="M134" s="28">
        <v>175</v>
      </c>
      <c r="N134" s="29">
        <v>0.15</v>
      </c>
      <c r="O134" s="29">
        <v>0.31</v>
      </c>
      <c r="P134" s="28">
        <v>622</v>
      </c>
      <c r="Q134" s="29">
        <v>0.28000000000000003</v>
      </c>
      <c r="R134" s="29">
        <v>0.44</v>
      </c>
      <c r="S134" s="28">
        <v>1814</v>
      </c>
      <c r="T134" s="29">
        <v>0.5</v>
      </c>
      <c r="U134" s="29">
        <v>0.59</v>
      </c>
      <c r="V134" s="28">
        <v>3628</v>
      </c>
      <c r="W134" s="29">
        <v>0.59</v>
      </c>
      <c r="X134" s="38" t="s">
        <v>25</v>
      </c>
    </row>
    <row r="135" spans="1:24">
      <c r="A135" s="26" t="s">
        <v>12719</v>
      </c>
      <c r="B135" s="26" t="s">
        <v>12719</v>
      </c>
      <c r="C135" s="26" t="s">
        <v>12713</v>
      </c>
      <c r="D135" s="27">
        <v>48.5</v>
      </c>
      <c r="E135" s="28">
        <v>300</v>
      </c>
      <c r="F135" s="29">
        <v>-1.48</v>
      </c>
      <c r="G135" s="29">
        <v>-2.16</v>
      </c>
      <c r="H135" s="30">
        <v>1.4E-2</v>
      </c>
      <c r="I135" s="29">
        <v>1.39</v>
      </c>
      <c r="J135" s="29">
        <v>1.46</v>
      </c>
      <c r="K135" s="29">
        <v>2.5099999999999998</v>
      </c>
      <c r="L135" s="29">
        <v>3.26</v>
      </c>
      <c r="M135" s="28">
        <v>175</v>
      </c>
      <c r="N135" s="29">
        <v>0.1</v>
      </c>
      <c r="O135" s="29">
        <v>0.56000000000000005</v>
      </c>
      <c r="P135" s="28">
        <v>622</v>
      </c>
      <c r="Q135" s="29">
        <v>0.18</v>
      </c>
      <c r="R135" s="29">
        <v>0.82</v>
      </c>
      <c r="S135" s="28">
        <v>4287</v>
      </c>
      <c r="T135" s="29">
        <v>0.5</v>
      </c>
      <c r="U135" s="29">
        <v>1.4</v>
      </c>
      <c r="V135" s="28">
        <v>8574</v>
      </c>
      <c r="W135" s="29">
        <v>1.4</v>
      </c>
      <c r="X135" s="38" t="s">
        <v>25</v>
      </c>
    </row>
    <row r="136" spans="1:24">
      <c r="A136" s="26" t="s">
        <v>12713</v>
      </c>
      <c r="B136" s="26" t="s">
        <v>12713</v>
      </c>
      <c r="C136" s="26" t="s">
        <v>12720</v>
      </c>
      <c r="D136" s="27">
        <v>50.8</v>
      </c>
      <c r="E136" s="28">
        <v>500</v>
      </c>
      <c r="F136" s="29">
        <v>-2.33</v>
      </c>
      <c r="G136" s="29">
        <v>-2.4</v>
      </c>
      <c r="H136" s="30">
        <v>1.4E-3</v>
      </c>
      <c r="I136" s="29">
        <v>1.46</v>
      </c>
      <c r="J136" s="29">
        <v>1.36</v>
      </c>
      <c r="K136" s="29">
        <v>3.22</v>
      </c>
      <c r="L136" s="29">
        <v>3.19</v>
      </c>
      <c r="M136" s="28">
        <v>776</v>
      </c>
      <c r="N136" s="29">
        <v>0.18</v>
      </c>
      <c r="O136" s="29">
        <v>0.36</v>
      </c>
      <c r="P136" s="28">
        <v>2462</v>
      </c>
      <c r="Q136" s="29">
        <v>0.33</v>
      </c>
      <c r="R136" s="29">
        <v>0.5</v>
      </c>
      <c r="S136" s="28">
        <v>5248</v>
      </c>
      <c r="T136" s="29">
        <v>0.5</v>
      </c>
      <c r="U136" s="29">
        <v>0.62</v>
      </c>
      <c r="V136" s="28">
        <v>10496</v>
      </c>
      <c r="W136" s="29">
        <v>0.62</v>
      </c>
      <c r="X136" s="38" t="s">
        <v>25</v>
      </c>
    </row>
    <row r="137" spans="1:24">
      <c r="A137" s="26" t="s">
        <v>12720</v>
      </c>
      <c r="B137" s="26" t="s">
        <v>12720</v>
      </c>
      <c r="C137" s="26" t="s">
        <v>12600</v>
      </c>
      <c r="D137" s="27">
        <v>52.4</v>
      </c>
      <c r="E137" s="28">
        <v>500</v>
      </c>
      <c r="F137" s="29">
        <v>-2.41</v>
      </c>
      <c r="G137" s="29">
        <v>-2.48</v>
      </c>
      <c r="H137" s="30">
        <v>1.2999999999999999E-3</v>
      </c>
      <c r="I137" s="29">
        <v>1.36</v>
      </c>
      <c r="J137" s="29">
        <v>1.3</v>
      </c>
      <c r="K137" s="29">
        <v>3.2</v>
      </c>
      <c r="L137" s="29">
        <v>3.21</v>
      </c>
      <c r="M137" s="28">
        <v>776</v>
      </c>
      <c r="N137" s="29">
        <v>0.19</v>
      </c>
      <c r="O137" s="29">
        <v>0.36</v>
      </c>
      <c r="P137" s="28">
        <v>2462</v>
      </c>
      <c r="Q137" s="29">
        <v>0.33</v>
      </c>
      <c r="R137" s="29">
        <v>0.5</v>
      </c>
      <c r="S137" s="28">
        <v>5167</v>
      </c>
      <c r="T137" s="29">
        <v>0.5</v>
      </c>
      <c r="U137" s="29">
        <v>0.61</v>
      </c>
      <c r="V137" s="28">
        <v>10334</v>
      </c>
      <c r="W137" s="29">
        <v>0.61</v>
      </c>
      <c r="X137" s="38" t="s">
        <v>25</v>
      </c>
    </row>
    <row r="138" spans="1:24">
      <c r="A138" s="26" t="s">
        <v>12721</v>
      </c>
      <c r="B138" s="26" t="s">
        <v>12721</v>
      </c>
      <c r="C138" s="26" t="s">
        <v>12722</v>
      </c>
      <c r="D138" s="27">
        <v>42.3</v>
      </c>
      <c r="E138" s="28">
        <v>500</v>
      </c>
      <c r="F138" s="29">
        <v>-2.15</v>
      </c>
      <c r="G138" s="29">
        <v>-2.21</v>
      </c>
      <c r="H138" s="30">
        <v>1.4E-3</v>
      </c>
      <c r="I138" s="29">
        <v>1.42</v>
      </c>
      <c r="J138" s="29">
        <v>1.31</v>
      </c>
      <c r="K138" s="29">
        <v>3</v>
      </c>
      <c r="L138" s="29">
        <v>2.95</v>
      </c>
      <c r="M138" s="28">
        <v>1237</v>
      </c>
      <c r="N138" s="29">
        <v>0.23</v>
      </c>
      <c r="O138" s="29">
        <v>0.42</v>
      </c>
      <c r="P138" s="28">
        <v>3737</v>
      </c>
      <c r="Q138" s="29">
        <v>0.41</v>
      </c>
      <c r="R138" s="29">
        <v>0.56999999999999995</v>
      </c>
      <c r="S138" s="28">
        <v>5324</v>
      </c>
      <c r="T138" s="29">
        <v>0.5</v>
      </c>
      <c r="U138" s="29">
        <v>0.63</v>
      </c>
      <c r="V138" s="28">
        <v>10649</v>
      </c>
      <c r="W138" s="29">
        <v>0.63</v>
      </c>
      <c r="X138" s="38" t="s">
        <v>25</v>
      </c>
    </row>
    <row r="139" spans="1:24">
      <c r="A139" s="26" t="s">
        <v>12722</v>
      </c>
      <c r="B139" s="26" t="s">
        <v>12722</v>
      </c>
      <c r="C139" s="26" t="s">
        <v>12600</v>
      </c>
      <c r="D139" s="27">
        <v>48.9</v>
      </c>
      <c r="E139" s="28">
        <v>500</v>
      </c>
      <c r="F139" s="29">
        <v>-2.21</v>
      </c>
      <c r="G139" s="29">
        <v>-2.27</v>
      </c>
      <c r="H139" s="30">
        <v>1.1999999999999999E-3</v>
      </c>
      <c r="I139" s="29">
        <v>1.31</v>
      </c>
      <c r="J139" s="29">
        <v>1.3</v>
      </c>
      <c r="K139" s="29">
        <v>2.95</v>
      </c>
      <c r="L139" s="29">
        <v>3</v>
      </c>
      <c r="M139" s="28">
        <v>1237</v>
      </c>
      <c r="N139" s="29">
        <v>0.24</v>
      </c>
      <c r="O139" s="29">
        <v>0.4</v>
      </c>
      <c r="P139" s="28">
        <v>3737</v>
      </c>
      <c r="Q139" s="29">
        <v>0.43</v>
      </c>
      <c r="R139" s="29">
        <v>0.54</v>
      </c>
      <c r="S139" s="28">
        <v>4952</v>
      </c>
      <c r="T139" s="29">
        <v>0.5</v>
      </c>
      <c r="U139" s="29">
        <v>0.57999999999999996</v>
      </c>
      <c r="V139" s="28">
        <v>9904</v>
      </c>
      <c r="W139" s="29">
        <v>0.57999999999999996</v>
      </c>
      <c r="X139" s="38" t="s">
        <v>25</v>
      </c>
    </row>
    <row r="140" spans="1:24">
      <c r="A140" s="26" t="s">
        <v>12723</v>
      </c>
      <c r="B140" s="26" t="s">
        <v>12723</v>
      </c>
      <c r="C140" s="26" t="s">
        <v>12724</v>
      </c>
      <c r="D140" s="27">
        <v>50.3</v>
      </c>
      <c r="E140" s="28">
        <v>300</v>
      </c>
      <c r="F140" s="29">
        <v>-1.18</v>
      </c>
      <c r="G140" s="29">
        <v>-1.35</v>
      </c>
      <c r="H140" s="30">
        <v>3.3999999999999998E-3</v>
      </c>
      <c r="I140" s="29">
        <v>1.53</v>
      </c>
      <c r="J140" s="29">
        <v>1.3</v>
      </c>
      <c r="K140" s="29">
        <v>2.35</v>
      </c>
      <c r="L140" s="29">
        <v>2.29</v>
      </c>
      <c r="M140" s="28">
        <v>5</v>
      </c>
      <c r="N140" s="29">
        <v>0.03</v>
      </c>
      <c r="O140" s="29">
        <v>0.12</v>
      </c>
      <c r="P140" s="28">
        <v>19</v>
      </c>
      <c r="Q140" s="29">
        <v>0.05</v>
      </c>
      <c r="R140" s="29">
        <v>0.17</v>
      </c>
      <c r="S140" s="28">
        <v>2105</v>
      </c>
      <c r="T140" s="29">
        <v>0.5</v>
      </c>
      <c r="U140" s="29">
        <v>0.69</v>
      </c>
      <c r="V140" s="28">
        <v>4210</v>
      </c>
      <c r="W140" s="29">
        <v>0.69</v>
      </c>
      <c r="X140" s="38" t="s">
        <v>25</v>
      </c>
    </row>
    <row r="141" spans="1:24">
      <c r="A141" s="26" t="s">
        <v>12724</v>
      </c>
      <c r="B141" s="26" t="s">
        <v>12724</v>
      </c>
      <c r="C141" s="26" t="s">
        <v>12717</v>
      </c>
      <c r="D141" s="27">
        <v>40.9</v>
      </c>
      <c r="E141" s="28">
        <v>300</v>
      </c>
      <c r="F141" s="29">
        <v>-1.36</v>
      </c>
      <c r="G141" s="29">
        <v>-1.79</v>
      </c>
      <c r="H141" s="30">
        <v>1.0500000000000001E-2</v>
      </c>
      <c r="I141" s="29">
        <v>1.3</v>
      </c>
      <c r="J141" s="29">
        <v>1.1200000000000001</v>
      </c>
      <c r="K141" s="29">
        <v>2.2999999999999998</v>
      </c>
      <c r="L141" s="29">
        <v>2.5499999999999998</v>
      </c>
      <c r="M141" s="28">
        <v>5</v>
      </c>
      <c r="N141" s="29">
        <v>0.02</v>
      </c>
      <c r="O141" s="29">
        <v>0.17</v>
      </c>
      <c r="P141" s="28">
        <v>19</v>
      </c>
      <c r="Q141" s="29">
        <v>0.04</v>
      </c>
      <c r="R141" s="29">
        <v>0.26</v>
      </c>
      <c r="S141" s="28">
        <v>3712</v>
      </c>
      <c r="T141" s="29">
        <v>0.5</v>
      </c>
      <c r="U141" s="29">
        <v>1.22</v>
      </c>
      <c r="V141" s="28">
        <v>7425</v>
      </c>
      <c r="W141" s="29">
        <v>1.22</v>
      </c>
      <c r="X141" s="38" t="s">
        <v>25</v>
      </c>
    </row>
    <row r="142" spans="1:24">
      <c r="A142" s="26" t="s">
        <v>12717</v>
      </c>
      <c r="B142" s="26" t="s">
        <v>12717</v>
      </c>
      <c r="C142" s="26" t="s">
        <v>12725</v>
      </c>
      <c r="D142" s="27">
        <v>55.2</v>
      </c>
      <c r="E142" s="28">
        <v>300</v>
      </c>
      <c r="F142" s="29">
        <v>-1.96</v>
      </c>
      <c r="G142" s="29">
        <v>-2.1</v>
      </c>
      <c r="H142" s="30">
        <v>2.5000000000000001E-3</v>
      </c>
      <c r="I142" s="29">
        <v>1.1200000000000001</v>
      </c>
      <c r="J142" s="29">
        <v>1.45</v>
      </c>
      <c r="K142" s="29">
        <v>2.72</v>
      </c>
      <c r="L142" s="29">
        <v>3.19</v>
      </c>
      <c r="M142" s="28">
        <v>336</v>
      </c>
      <c r="N142" s="29">
        <v>0.21</v>
      </c>
      <c r="O142" s="29">
        <v>0.37</v>
      </c>
      <c r="P142" s="28">
        <v>1145</v>
      </c>
      <c r="Q142" s="29">
        <v>0.38</v>
      </c>
      <c r="R142" s="29">
        <v>0.53</v>
      </c>
      <c r="S142" s="28">
        <v>1823</v>
      </c>
      <c r="T142" s="29">
        <v>0.5</v>
      </c>
      <c r="U142" s="29">
        <v>0.6</v>
      </c>
      <c r="V142" s="28">
        <v>3647</v>
      </c>
      <c r="W142" s="29">
        <v>0.6</v>
      </c>
      <c r="X142" s="38" t="s">
        <v>25</v>
      </c>
    </row>
    <row r="143" spans="1:24">
      <c r="A143" s="26" t="s">
        <v>12726</v>
      </c>
      <c r="B143" s="26" t="s">
        <v>12726</v>
      </c>
      <c r="C143" s="26" t="s">
        <v>12727</v>
      </c>
      <c r="D143" s="27">
        <v>45</v>
      </c>
      <c r="E143" s="28">
        <v>400</v>
      </c>
      <c r="F143" s="29">
        <v>-1.32</v>
      </c>
      <c r="G143" s="29">
        <v>-1.4</v>
      </c>
      <c r="H143" s="30">
        <v>1.8E-3</v>
      </c>
      <c r="I143" s="29">
        <v>1.65</v>
      </c>
      <c r="J143" s="29">
        <v>1.56</v>
      </c>
      <c r="K143" s="29">
        <v>2.5099999999999998</v>
      </c>
      <c r="L143" s="29">
        <v>2.5</v>
      </c>
      <c r="M143" s="28">
        <v>513</v>
      </c>
      <c r="N143" s="29">
        <v>0.19</v>
      </c>
      <c r="O143" s="29">
        <v>0.36</v>
      </c>
      <c r="P143" s="28">
        <v>1690</v>
      </c>
      <c r="Q143" s="29">
        <v>0.35</v>
      </c>
      <c r="R143" s="29">
        <v>0.51</v>
      </c>
      <c r="S143" s="28">
        <v>3288</v>
      </c>
      <c r="T143" s="29">
        <v>0.5</v>
      </c>
      <c r="U143" s="29">
        <v>0.61</v>
      </c>
      <c r="V143" s="28">
        <v>6575</v>
      </c>
      <c r="W143" s="29">
        <v>0.61</v>
      </c>
      <c r="X143" s="38" t="s">
        <v>25</v>
      </c>
    </row>
    <row r="144" spans="1:24">
      <c r="A144" s="26" t="s">
        <v>12727</v>
      </c>
      <c r="B144" s="26" t="s">
        <v>12727</v>
      </c>
      <c r="C144" s="26" t="s">
        <v>12725</v>
      </c>
      <c r="D144" s="27">
        <v>40.6</v>
      </c>
      <c r="E144" s="28">
        <v>400</v>
      </c>
      <c r="F144" s="29">
        <v>-1.41</v>
      </c>
      <c r="G144" s="29">
        <v>-2.0099999999999998</v>
      </c>
      <c r="H144" s="30">
        <v>1.4800000000000001E-2</v>
      </c>
      <c r="I144" s="29">
        <v>1.56</v>
      </c>
      <c r="J144" s="29">
        <v>1.45</v>
      </c>
      <c r="K144" s="29">
        <v>2.5099999999999998</v>
      </c>
      <c r="L144" s="29">
        <v>3</v>
      </c>
      <c r="M144" s="28">
        <v>513</v>
      </c>
      <c r="N144" s="29">
        <v>0.11</v>
      </c>
      <c r="O144" s="29">
        <v>0.76</v>
      </c>
      <c r="P144" s="28">
        <v>1690</v>
      </c>
      <c r="Q144" s="29">
        <v>0.2</v>
      </c>
      <c r="R144" s="29">
        <v>1.08</v>
      </c>
      <c r="S144" s="28">
        <v>9479</v>
      </c>
      <c r="T144" s="29">
        <v>0.5</v>
      </c>
      <c r="U144" s="29">
        <v>1.75</v>
      </c>
      <c r="V144" s="28">
        <v>18957</v>
      </c>
      <c r="W144" s="29">
        <v>1.75</v>
      </c>
      <c r="X144" s="38" t="s">
        <v>25</v>
      </c>
    </row>
    <row r="145" spans="1:24">
      <c r="A145" s="26" t="s">
        <v>12728</v>
      </c>
      <c r="B145" s="26" t="s">
        <v>12728</v>
      </c>
      <c r="C145" s="26" t="s">
        <v>12729</v>
      </c>
      <c r="D145" s="27">
        <v>44.5</v>
      </c>
      <c r="E145" s="28">
        <v>300</v>
      </c>
      <c r="F145" s="29">
        <v>-1.67</v>
      </c>
      <c r="G145" s="29">
        <v>-1.79</v>
      </c>
      <c r="H145" s="30">
        <v>2.7000000000000001E-3</v>
      </c>
      <c r="I145" s="29">
        <v>1.2</v>
      </c>
      <c r="J145" s="29">
        <v>1.22</v>
      </c>
      <c r="K145" s="29">
        <v>2.5099999999999998</v>
      </c>
      <c r="L145" s="29">
        <v>2.65</v>
      </c>
      <c r="M145" s="28">
        <v>388</v>
      </c>
      <c r="N145" s="29">
        <v>0.22</v>
      </c>
      <c r="O145" s="29">
        <v>0.4</v>
      </c>
      <c r="P145" s="28">
        <v>1309</v>
      </c>
      <c r="Q145" s="29">
        <v>0.41</v>
      </c>
      <c r="R145" s="29">
        <v>0.56000000000000005</v>
      </c>
      <c r="S145" s="28">
        <v>1880</v>
      </c>
      <c r="T145" s="29">
        <v>0.5</v>
      </c>
      <c r="U145" s="29">
        <v>0.62</v>
      </c>
      <c r="V145" s="28">
        <v>3760</v>
      </c>
      <c r="W145" s="29">
        <v>0.62</v>
      </c>
      <c r="X145" s="38" t="s">
        <v>25</v>
      </c>
    </row>
    <row r="146" spans="1:24">
      <c r="A146" s="26" t="s">
        <v>12729</v>
      </c>
      <c r="B146" s="26" t="s">
        <v>12729</v>
      </c>
      <c r="C146" s="26" t="s">
        <v>12725</v>
      </c>
      <c r="D146" s="27">
        <v>30.3</v>
      </c>
      <c r="E146" s="28">
        <v>300</v>
      </c>
      <c r="F146" s="29">
        <v>-1.8</v>
      </c>
      <c r="G146" s="29">
        <v>-1.94</v>
      </c>
      <c r="H146" s="30">
        <v>4.5999999999999999E-3</v>
      </c>
      <c r="I146" s="29">
        <v>1.22</v>
      </c>
      <c r="J146" s="29">
        <v>1.45</v>
      </c>
      <c r="K146" s="29">
        <v>2.66</v>
      </c>
      <c r="L146" s="29">
        <v>3.03</v>
      </c>
      <c r="M146" s="28">
        <v>388</v>
      </c>
      <c r="N146" s="29">
        <v>0.19</v>
      </c>
      <c r="O146" s="29">
        <v>0.48</v>
      </c>
      <c r="P146" s="28">
        <v>1309</v>
      </c>
      <c r="Q146" s="29">
        <v>0.35</v>
      </c>
      <c r="R146" s="29">
        <v>0.68</v>
      </c>
      <c r="S146" s="28">
        <v>2461</v>
      </c>
      <c r="T146" s="29">
        <v>0.5</v>
      </c>
      <c r="U146" s="29">
        <v>0.81</v>
      </c>
      <c r="V146" s="28">
        <v>4922</v>
      </c>
      <c r="W146" s="29">
        <v>0.81</v>
      </c>
      <c r="X146" s="38" t="s">
        <v>25</v>
      </c>
    </row>
    <row r="147" spans="1:24">
      <c r="A147" s="26" t="s">
        <v>12725</v>
      </c>
      <c r="B147" s="26" t="s">
        <v>12725</v>
      </c>
      <c r="C147" s="26" t="s">
        <v>12721</v>
      </c>
      <c r="D147" s="27">
        <v>39.5</v>
      </c>
      <c r="E147" s="28">
        <v>500</v>
      </c>
      <c r="F147" s="29">
        <v>-2.1</v>
      </c>
      <c r="G147" s="29">
        <v>-2.15</v>
      </c>
      <c r="H147" s="30">
        <v>1.2999999999999999E-3</v>
      </c>
      <c r="I147" s="29">
        <v>1.45</v>
      </c>
      <c r="J147" s="29">
        <v>1.42</v>
      </c>
      <c r="K147" s="29">
        <v>2.98</v>
      </c>
      <c r="L147" s="29">
        <v>3</v>
      </c>
      <c r="M147" s="28">
        <v>1237</v>
      </c>
      <c r="N147" s="29">
        <v>0.24</v>
      </c>
      <c r="O147" s="29">
        <v>0.4</v>
      </c>
      <c r="P147" s="28">
        <v>3737</v>
      </c>
      <c r="Q147" s="29">
        <v>0.42</v>
      </c>
      <c r="R147" s="29">
        <v>0.55000000000000004</v>
      </c>
      <c r="S147" s="28">
        <v>5030</v>
      </c>
      <c r="T147" s="29">
        <v>0.5</v>
      </c>
      <c r="U147" s="29">
        <v>0.59</v>
      </c>
      <c r="V147" s="28">
        <v>10060</v>
      </c>
      <c r="W147" s="29">
        <v>0.59</v>
      </c>
      <c r="X147" s="38" t="s">
        <v>25</v>
      </c>
    </row>
    <row r="148" spans="1:24">
      <c r="A148" s="26" t="s">
        <v>12730</v>
      </c>
      <c r="B148" s="26" t="s">
        <v>12730</v>
      </c>
      <c r="C148" s="26" t="s">
        <v>12731</v>
      </c>
      <c r="D148" s="27">
        <v>49.4</v>
      </c>
      <c r="E148" s="28">
        <v>300</v>
      </c>
      <c r="F148" s="29">
        <v>-0.96</v>
      </c>
      <c r="G148" s="29">
        <v>-1.18</v>
      </c>
      <c r="H148" s="30">
        <v>4.4999999999999997E-3</v>
      </c>
      <c r="I148" s="29">
        <v>1.62</v>
      </c>
      <c r="J148" s="29">
        <v>1.41</v>
      </c>
      <c r="K148" s="29">
        <v>2.2200000000000002</v>
      </c>
      <c r="L148" s="29">
        <v>2.23</v>
      </c>
      <c r="M148" s="28">
        <v>130</v>
      </c>
      <c r="N148" s="29">
        <v>0.11</v>
      </c>
      <c r="O148" s="29">
        <v>0.34</v>
      </c>
      <c r="P148" s="28">
        <v>470</v>
      </c>
      <c r="Q148" s="29">
        <v>0.21</v>
      </c>
      <c r="R148" s="29">
        <v>0.5</v>
      </c>
      <c r="S148" s="28">
        <v>2416</v>
      </c>
      <c r="T148" s="29">
        <v>0.5</v>
      </c>
      <c r="U148" s="29">
        <v>0.79</v>
      </c>
      <c r="V148" s="28">
        <v>4832</v>
      </c>
      <c r="W148" s="29">
        <v>0.79</v>
      </c>
      <c r="X148" s="38" t="s">
        <v>25</v>
      </c>
    </row>
    <row r="149" spans="1:24">
      <c r="A149" s="26" t="s">
        <v>12731</v>
      </c>
      <c r="B149" s="26" t="s">
        <v>12731</v>
      </c>
      <c r="C149" s="26" t="s">
        <v>12728</v>
      </c>
      <c r="D149" s="27">
        <v>45.5</v>
      </c>
      <c r="E149" s="28">
        <v>300</v>
      </c>
      <c r="F149" s="29">
        <v>-1.19</v>
      </c>
      <c r="G149" s="29">
        <v>-1.31</v>
      </c>
      <c r="H149" s="30">
        <v>2.5999999999999999E-3</v>
      </c>
      <c r="I149" s="29">
        <v>1.41</v>
      </c>
      <c r="J149" s="29">
        <v>1.2</v>
      </c>
      <c r="K149" s="29">
        <v>2.2400000000000002</v>
      </c>
      <c r="L149" s="29">
        <v>2.15</v>
      </c>
      <c r="M149" s="28">
        <v>162</v>
      </c>
      <c r="N149" s="29">
        <v>0.14000000000000001</v>
      </c>
      <c r="O149" s="29">
        <v>0.3</v>
      </c>
      <c r="P149" s="28">
        <v>579</v>
      </c>
      <c r="Q149" s="29">
        <v>0.27</v>
      </c>
      <c r="R149" s="29">
        <v>0.44</v>
      </c>
      <c r="S149" s="28">
        <v>1859</v>
      </c>
      <c r="T149" s="29">
        <v>0.5</v>
      </c>
      <c r="U149" s="29">
        <v>0.61</v>
      </c>
      <c r="V149" s="28">
        <v>3719</v>
      </c>
      <c r="W149" s="29">
        <v>0.61</v>
      </c>
      <c r="X149" s="38" t="s">
        <v>25</v>
      </c>
    </row>
    <row r="150" spans="1:24">
      <c r="A150" s="26" t="s">
        <v>12732</v>
      </c>
      <c r="B150" s="26" t="s">
        <v>12732</v>
      </c>
      <c r="C150" s="26" t="s">
        <v>12728</v>
      </c>
      <c r="D150" s="27">
        <v>21.9</v>
      </c>
      <c r="E150" s="28">
        <v>300</v>
      </c>
      <c r="F150" s="29">
        <v>-1.42</v>
      </c>
      <c r="G150" s="29">
        <v>-1.48</v>
      </c>
      <c r="H150" s="30">
        <v>2.7000000000000001E-3</v>
      </c>
      <c r="I150" s="29">
        <v>1.08</v>
      </c>
      <c r="J150" s="29">
        <v>1.2</v>
      </c>
      <c r="K150" s="29">
        <v>2.14</v>
      </c>
      <c r="L150" s="29">
        <v>2.3199999999999998</v>
      </c>
      <c r="M150" s="28">
        <v>30</v>
      </c>
      <c r="N150" s="29">
        <v>0.06</v>
      </c>
      <c r="O150" s="29">
        <v>0.19</v>
      </c>
      <c r="P150" s="28">
        <v>114</v>
      </c>
      <c r="Q150" s="29">
        <v>0.12</v>
      </c>
      <c r="R150" s="29">
        <v>0.28000000000000003</v>
      </c>
      <c r="S150" s="28">
        <v>1895</v>
      </c>
      <c r="T150" s="29">
        <v>0.5</v>
      </c>
      <c r="U150" s="29">
        <v>0.62</v>
      </c>
      <c r="V150" s="28">
        <v>3790</v>
      </c>
      <c r="W150" s="29">
        <v>0.62</v>
      </c>
      <c r="X150" s="38" t="s">
        <v>25</v>
      </c>
    </row>
    <row r="151" spans="1:24">
      <c r="A151" s="26" t="s">
        <v>12733</v>
      </c>
      <c r="B151" s="26" t="s">
        <v>12733</v>
      </c>
      <c r="C151" s="26" t="s">
        <v>12734</v>
      </c>
      <c r="D151" s="27">
        <v>47.5</v>
      </c>
      <c r="E151" s="28">
        <v>300</v>
      </c>
      <c r="F151" s="29">
        <v>-1.42</v>
      </c>
      <c r="G151" s="29">
        <v>-1.54</v>
      </c>
      <c r="H151" s="30">
        <v>2.5000000000000001E-3</v>
      </c>
      <c r="I151" s="29">
        <v>1.18</v>
      </c>
      <c r="J151" s="29">
        <v>1.26</v>
      </c>
      <c r="K151" s="29">
        <v>2.2400000000000002</v>
      </c>
      <c r="L151" s="29">
        <v>2.44</v>
      </c>
      <c r="M151" s="28">
        <v>147</v>
      </c>
      <c r="N151" s="29">
        <v>0.14000000000000001</v>
      </c>
      <c r="O151" s="29">
        <v>0.28999999999999998</v>
      </c>
      <c r="P151" s="28">
        <v>528</v>
      </c>
      <c r="Q151" s="29">
        <v>0.26</v>
      </c>
      <c r="R151" s="29">
        <v>0.42</v>
      </c>
      <c r="S151" s="28">
        <v>1820</v>
      </c>
      <c r="T151" s="29">
        <v>0.5</v>
      </c>
      <c r="U151" s="29">
        <v>0.6</v>
      </c>
      <c r="V151" s="28">
        <v>3639</v>
      </c>
      <c r="W151" s="29">
        <v>0.6</v>
      </c>
      <c r="X151" s="38" t="s">
        <v>25</v>
      </c>
    </row>
    <row r="152" spans="1:24">
      <c r="A152" s="26" t="s">
        <v>12734</v>
      </c>
      <c r="B152" s="26" t="s">
        <v>12734</v>
      </c>
      <c r="C152" s="26" t="s">
        <v>12728</v>
      </c>
      <c r="D152" s="27">
        <v>48.8</v>
      </c>
      <c r="E152" s="28">
        <v>300</v>
      </c>
      <c r="F152" s="29">
        <v>-1.54</v>
      </c>
      <c r="G152" s="29">
        <v>-1.67</v>
      </c>
      <c r="H152" s="30">
        <v>2.7000000000000001E-3</v>
      </c>
      <c r="I152" s="29">
        <v>1.26</v>
      </c>
      <c r="J152" s="29">
        <v>1.2</v>
      </c>
      <c r="K152" s="29">
        <v>2.44</v>
      </c>
      <c r="L152" s="29">
        <v>2.5099999999999998</v>
      </c>
      <c r="M152" s="28">
        <v>196</v>
      </c>
      <c r="N152" s="29">
        <v>0.16</v>
      </c>
      <c r="O152" s="29">
        <v>0.32</v>
      </c>
      <c r="P152" s="28">
        <v>694</v>
      </c>
      <c r="Q152" s="29">
        <v>0.28999999999999998</v>
      </c>
      <c r="R152" s="29">
        <v>0.47</v>
      </c>
      <c r="S152" s="28">
        <v>1869</v>
      </c>
      <c r="T152" s="29">
        <v>0.5</v>
      </c>
      <c r="U152" s="29">
        <v>0.61</v>
      </c>
      <c r="V152" s="28">
        <v>3737</v>
      </c>
      <c r="W152" s="29">
        <v>0.61</v>
      </c>
      <c r="X152" s="38" t="s">
        <v>25</v>
      </c>
    </row>
    <row r="153" spans="1:24">
      <c r="A153" s="26" t="s">
        <v>12735</v>
      </c>
      <c r="B153" s="26" t="s">
        <v>12735</v>
      </c>
      <c r="C153" s="26" t="s">
        <v>12736</v>
      </c>
      <c r="D153" s="27">
        <v>52.4</v>
      </c>
      <c r="E153" s="28">
        <v>300</v>
      </c>
      <c r="F153" s="29">
        <v>-1.85</v>
      </c>
      <c r="G153" s="29">
        <v>-1.99</v>
      </c>
      <c r="H153" s="30">
        <v>2.7000000000000001E-3</v>
      </c>
      <c r="I153" s="29">
        <v>1.07</v>
      </c>
      <c r="J153" s="29">
        <v>1.18</v>
      </c>
      <c r="K153" s="29">
        <v>2.56</v>
      </c>
      <c r="L153" s="29">
        <v>2.81</v>
      </c>
      <c r="M153" s="28">
        <v>166</v>
      </c>
      <c r="N153" s="29">
        <v>0.14000000000000001</v>
      </c>
      <c r="O153" s="29">
        <v>0.31</v>
      </c>
      <c r="P153" s="28">
        <v>591</v>
      </c>
      <c r="Q153" s="29">
        <v>0.27</v>
      </c>
      <c r="R153" s="29">
        <v>0.45</v>
      </c>
      <c r="S153" s="28">
        <v>1871</v>
      </c>
      <c r="T153" s="29">
        <v>0.5</v>
      </c>
      <c r="U153" s="29">
        <v>0.61</v>
      </c>
      <c r="V153" s="28">
        <v>3743</v>
      </c>
      <c r="W153" s="29">
        <v>0.61</v>
      </c>
      <c r="X153" s="38" t="s">
        <v>25</v>
      </c>
    </row>
    <row r="154" spans="1:24">
      <c r="A154" s="26" t="s">
        <v>12737</v>
      </c>
      <c r="B154" s="26" t="s">
        <v>12737</v>
      </c>
      <c r="C154" s="26" t="s">
        <v>12736</v>
      </c>
      <c r="D154" s="27">
        <v>35.799999999999997</v>
      </c>
      <c r="E154" s="28">
        <v>300</v>
      </c>
      <c r="F154" s="29">
        <v>-1.9</v>
      </c>
      <c r="G154" s="29">
        <v>-1.99</v>
      </c>
      <c r="H154" s="30">
        <v>2.5000000000000001E-3</v>
      </c>
      <c r="I154" s="29">
        <v>1.25</v>
      </c>
      <c r="J154" s="29">
        <v>1.18</v>
      </c>
      <c r="K154" s="29">
        <v>2.79</v>
      </c>
      <c r="L154" s="29">
        <v>2.81</v>
      </c>
      <c r="M154" s="28">
        <v>64</v>
      </c>
      <c r="N154" s="29">
        <v>0.09</v>
      </c>
      <c r="O154" s="29">
        <v>0.23</v>
      </c>
      <c r="P154" s="28">
        <v>240</v>
      </c>
      <c r="Q154" s="29">
        <v>0.17</v>
      </c>
      <c r="R154" s="29">
        <v>0.34</v>
      </c>
      <c r="S154" s="28">
        <v>1815</v>
      </c>
      <c r="T154" s="29">
        <v>0.5</v>
      </c>
      <c r="U154" s="29">
        <v>0.59</v>
      </c>
      <c r="V154" s="28">
        <v>3631</v>
      </c>
      <c r="W154" s="29">
        <v>0.59</v>
      </c>
      <c r="X154" s="38" t="s">
        <v>25</v>
      </c>
    </row>
    <row r="155" spans="1:24">
      <c r="A155" s="26" t="s">
        <v>12738</v>
      </c>
      <c r="B155" s="26" t="s">
        <v>12738</v>
      </c>
      <c r="C155" s="26" t="s">
        <v>12739</v>
      </c>
      <c r="D155" s="27">
        <v>44</v>
      </c>
      <c r="E155" s="28">
        <v>300</v>
      </c>
      <c r="F155" s="29">
        <v>-2.13</v>
      </c>
      <c r="G155" s="29">
        <v>-2.2400000000000002</v>
      </c>
      <c r="H155" s="30">
        <v>2.5000000000000001E-3</v>
      </c>
      <c r="I155" s="29">
        <v>1.18</v>
      </c>
      <c r="J155" s="29">
        <v>1.1100000000000001</v>
      </c>
      <c r="K155" s="29">
        <v>2.95</v>
      </c>
      <c r="L155" s="29">
        <v>2.99</v>
      </c>
      <c r="M155" s="28">
        <v>298</v>
      </c>
      <c r="N155" s="29">
        <v>0.19</v>
      </c>
      <c r="O155" s="29">
        <v>0.36</v>
      </c>
      <c r="P155" s="28">
        <v>1024</v>
      </c>
      <c r="Q155" s="29">
        <v>0.36</v>
      </c>
      <c r="R155" s="29">
        <v>0.51</v>
      </c>
      <c r="S155" s="28">
        <v>1810</v>
      </c>
      <c r="T155" s="29">
        <v>0.5</v>
      </c>
      <c r="U155" s="29">
        <v>0.59</v>
      </c>
      <c r="V155" s="28">
        <v>3620</v>
      </c>
      <c r="W155" s="29">
        <v>0.59</v>
      </c>
      <c r="X155" s="38" t="s">
        <v>25</v>
      </c>
    </row>
    <row r="156" spans="1:24">
      <c r="A156" s="26" t="s">
        <v>12739</v>
      </c>
      <c r="B156" s="26" t="s">
        <v>12739</v>
      </c>
      <c r="C156" s="26" t="s">
        <v>12601</v>
      </c>
      <c r="D156" s="27">
        <v>21.9</v>
      </c>
      <c r="E156" s="28">
        <v>300</v>
      </c>
      <c r="F156" s="29">
        <v>-2.2599999999999998</v>
      </c>
      <c r="G156" s="29">
        <v>-2.3199999999999998</v>
      </c>
      <c r="H156" s="30">
        <v>2.7000000000000001E-3</v>
      </c>
      <c r="I156" s="29">
        <v>1.1100000000000001</v>
      </c>
      <c r="J156" s="29">
        <v>1.25</v>
      </c>
      <c r="K156" s="29">
        <v>3.01</v>
      </c>
      <c r="L156" s="29">
        <v>3.21</v>
      </c>
      <c r="M156" s="28">
        <v>298</v>
      </c>
      <c r="N156" s="29">
        <v>0.19</v>
      </c>
      <c r="O156" s="29">
        <v>0.37</v>
      </c>
      <c r="P156" s="28">
        <v>1024</v>
      </c>
      <c r="Q156" s="29">
        <v>0.36</v>
      </c>
      <c r="R156" s="29">
        <v>0.53</v>
      </c>
      <c r="S156" s="28">
        <v>1895</v>
      </c>
      <c r="T156" s="29">
        <v>0.5</v>
      </c>
      <c r="U156" s="29">
        <v>0.62</v>
      </c>
      <c r="V156" s="28">
        <v>3790</v>
      </c>
      <c r="W156" s="29">
        <v>0.62</v>
      </c>
      <c r="X156" s="38" t="s">
        <v>25</v>
      </c>
    </row>
    <row r="157" spans="1:24">
      <c r="A157" s="26" t="s">
        <v>12736</v>
      </c>
      <c r="B157" s="26" t="s">
        <v>12736</v>
      </c>
      <c r="C157" s="26" t="s">
        <v>12738</v>
      </c>
      <c r="D157" s="27">
        <v>53.8</v>
      </c>
      <c r="E157" s="28">
        <v>300</v>
      </c>
      <c r="F157" s="29">
        <v>-1.99</v>
      </c>
      <c r="G157" s="29">
        <v>-2.13</v>
      </c>
      <c r="H157" s="30">
        <v>2.5999999999999999E-3</v>
      </c>
      <c r="I157" s="29">
        <v>1.18</v>
      </c>
      <c r="J157" s="29">
        <v>1.18</v>
      </c>
      <c r="K157" s="29">
        <v>2.81</v>
      </c>
      <c r="L157" s="29">
        <v>2.95</v>
      </c>
      <c r="M157" s="28">
        <v>252</v>
      </c>
      <c r="N157" s="29">
        <v>0.18</v>
      </c>
      <c r="O157" s="29">
        <v>0.35</v>
      </c>
      <c r="P157" s="28">
        <v>876</v>
      </c>
      <c r="Q157" s="29">
        <v>0.33</v>
      </c>
      <c r="R157" s="29">
        <v>0.49</v>
      </c>
      <c r="S157" s="28">
        <v>1847</v>
      </c>
      <c r="T157" s="29">
        <v>0.5</v>
      </c>
      <c r="U157" s="29">
        <v>0.6</v>
      </c>
      <c r="V157" s="28">
        <v>3694</v>
      </c>
      <c r="W157" s="29">
        <v>0.6</v>
      </c>
      <c r="X157" s="38" t="s">
        <v>25</v>
      </c>
    </row>
    <row r="158" spans="1:24">
      <c r="A158" s="26" t="s">
        <v>12740</v>
      </c>
      <c r="B158" s="26" t="s">
        <v>12740</v>
      </c>
      <c r="C158" s="26" t="s">
        <v>12713</v>
      </c>
      <c r="D158" s="27">
        <v>32.9</v>
      </c>
      <c r="E158" s="28">
        <v>300</v>
      </c>
      <c r="F158" s="29">
        <v>-2.0699999999999998</v>
      </c>
      <c r="G158" s="29">
        <v>-2.16</v>
      </c>
      <c r="H158" s="30">
        <v>2.7000000000000001E-3</v>
      </c>
      <c r="I158" s="29">
        <v>1.1100000000000001</v>
      </c>
      <c r="J158" s="29">
        <v>1.46</v>
      </c>
      <c r="K158" s="29">
        <v>2.82</v>
      </c>
      <c r="L158" s="29">
        <v>3.26</v>
      </c>
      <c r="M158" s="28">
        <v>22</v>
      </c>
      <c r="N158" s="29">
        <v>0.05</v>
      </c>
      <c r="O158" s="29">
        <v>0.17</v>
      </c>
      <c r="P158" s="28">
        <v>84</v>
      </c>
      <c r="Q158" s="29">
        <v>0.1</v>
      </c>
      <c r="R158" s="29">
        <v>0.25</v>
      </c>
      <c r="S158" s="28">
        <v>1894</v>
      </c>
      <c r="T158" s="29">
        <v>0.5</v>
      </c>
      <c r="U158" s="29">
        <v>0.62</v>
      </c>
      <c r="V158" s="28">
        <v>3787</v>
      </c>
      <c r="W158" s="29">
        <v>0.62</v>
      </c>
      <c r="X158" s="38" t="s">
        <v>25</v>
      </c>
    </row>
    <row r="159" spans="1:24">
      <c r="A159" s="26" t="s">
        <v>12741</v>
      </c>
      <c r="B159" s="26" t="s">
        <v>12741</v>
      </c>
      <c r="C159" s="26" t="s">
        <v>12742</v>
      </c>
      <c r="D159" s="27">
        <v>31.3</v>
      </c>
      <c r="E159" s="28">
        <v>300</v>
      </c>
      <c r="F159" s="29">
        <v>-2.08</v>
      </c>
      <c r="G159" s="29">
        <v>-2.16</v>
      </c>
      <c r="H159" s="30">
        <v>2.5999999999999999E-3</v>
      </c>
      <c r="I159" s="29">
        <v>1.28</v>
      </c>
      <c r="J159" s="29">
        <v>1.24</v>
      </c>
      <c r="K159" s="29">
        <v>3</v>
      </c>
      <c r="L159" s="29">
        <v>3.04</v>
      </c>
      <c r="M159" s="28">
        <v>147</v>
      </c>
      <c r="N159" s="29">
        <v>0.14000000000000001</v>
      </c>
      <c r="O159" s="29">
        <v>0.28999999999999998</v>
      </c>
      <c r="P159" s="28">
        <v>528</v>
      </c>
      <c r="Q159" s="29">
        <v>0.26</v>
      </c>
      <c r="R159" s="29">
        <v>0.43</v>
      </c>
      <c r="S159" s="28">
        <v>1830</v>
      </c>
      <c r="T159" s="29">
        <v>0.5</v>
      </c>
      <c r="U159" s="29">
        <v>0.6</v>
      </c>
      <c r="V159" s="28">
        <v>3661</v>
      </c>
      <c r="W159" s="29">
        <v>0.6</v>
      </c>
      <c r="X159" s="38" t="s">
        <v>24</v>
      </c>
    </row>
    <row r="160" spans="1:24">
      <c r="A160" s="26" t="s">
        <v>12742</v>
      </c>
      <c r="B160" s="26" t="s">
        <v>12742</v>
      </c>
      <c r="C160" s="26" t="s">
        <v>12743</v>
      </c>
      <c r="D160" s="27">
        <v>32.799999999999997</v>
      </c>
      <c r="E160" s="28">
        <v>300</v>
      </c>
      <c r="F160" s="29">
        <v>-2.16</v>
      </c>
      <c r="G160" s="29">
        <v>-2.25</v>
      </c>
      <c r="H160" s="30">
        <v>2.7000000000000001E-3</v>
      </c>
      <c r="I160" s="29">
        <v>1.24</v>
      </c>
      <c r="J160" s="29">
        <v>1.22</v>
      </c>
      <c r="K160" s="29">
        <v>3.04</v>
      </c>
      <c r="L160" s="29">
        <v>3.11</v>
      </c>
      <c r="M160" s="28">
        <v>147</v>
      </c>
      <c r="N160" s="29">
        <v>0.13</v>
      </c>
      <c r="O160" s="29">
        <v>0.3</v>
      </c>
      <c r="P160" s="28">
        <v>528</v>
      </c>
      <c r="Q160" s="29">
        <v>0.25</v>
      </c>
      <c r="R160" s="29">
        <v>0.44</v>
      </c>
      <c r="S160" s="28">
        <v>1896</v>
      </c>
      <c r="T160" s="29">
        <v>0.5</v>
      </c>
      <c r="U160" s="29">
        <v>0.62</v>
      </c>
      <c r="V160" s="28">
        <v>3793</v>
      </c>
      <c r="W160" s="29">
        <v>0.62</v>
      </c>
      <c r="X160" s="38" t="s">
        <v>24</v>
      </c>
    </row>
    <row r="161" spans="1:24">
      <c r="A161" s="26" t="s">
        <v>12743</v>
      </c>
      <c r="B161" s="26" t="s">
        <v>12743</v>
      </c>
      <c r="C161" s="26" t="s">
        <v>12744</v>
      </c>
      <c r="D161" s="27">
        <v>40.799999999999997</v>
      </c>
      <c r="E161" s="28">
        <v>300</v>
      </c>
      <c r="F161" s="29">
        <v>-2.2599999999999998</v>
      </c>
      <c r="G161" s="29">
        <v>-2.37</v>
      </c>
      <c r="H161" s="30">
        <v>2.7000000000000001E-3</v>
      </c>
      <c r="I161" s="29">
        <v>1.22</v>
      </c>
      <c r="J161" s="29">
        <v>1.3</v>
      </c>
      <c r="K161" s="29">
        <v>3.12</v>
      </c>
      <c r="L161" s="29">
        <v>3.31</v>
      </c>
      <c r="M161" s="28">
        <v>147</v>
      </c>
      <c r="N161" s="29">
        <v>0.14000000000000001</v>
      </c>
      <c r="O161" s="29">
        <v>0.3</v>
      </c>
      <c r="P161" s="28">
        <v>528</v>
      </c>
      <c r="Q161" s="29">
        <v>0.25</v>
      </c>
      <c r="R161" s="29">
        <v>0.43</v>
      </c>
      <c r="S161" s="28">
        <v>1880</v>
      </c>
      <c r="T161" s="29">
        <v>0.5</v>
      </c>
      <c r="U161" s="29">
        <v>0.62</v>
      </c>
      <c r="V161" s="28">
        <v>3760</v>
      </c>
      <c r="W161" s="29">
        <v>0.62</v>
      </c>
      <c r="X161" s="38" t="s">
        <v>24</v>
      </c>
    </row>
    <row r="162" spans="1:24">
      <c r="A162" s="26" t="s">
        <v>12745</v>
      </c>
      <c r="B162" s="26" t="s">
        <v>12745</v>
      </c>
      <c r="C162" s="26" t="s">
        <v>12746</v>
      </c>
      <c r="D162" s="27">
        <v>40.799999999999997</v>
      </c>
      <c r="E162" s="28">
        <v>300</v>
      </c>
      <c r="F162" s="29">
        <v>-2.16</v>
      </c>
      <c r="G162" s="29">
        <v>-2.27</v>
      </c>
      <c r="H162" s="30">
        <v>2.7000000000000001E-3</v>
      </c>
      <c r="I162" s="29">
        <v>1.2</v>
      </c>
      <c r="J162" s="29">
        <v>1.26</v>
      </c>
      <c r="K162" s="29">
        <v>3</v>
      </c>
      <c r="L162" s="29">
        <v>3.17</v>
      </c>
      <c r="M162" s="28">
        <v>138</v>
      </c>
      <c r="N162" s="29">
        <v>0.13</v>
      </c>
      <c r="O162" s="29">
        <v>0.28999999999999998</v>
      </c>
      <c r="P162" s="28">
        <v>497</v>
      </c>
      <c r="Q162" s="29">
        <v>0.25</v>
      </c>
      <c r="R162" s="29">
        <v>0.43</v>
      </c>
      <c r="S162" s="28">
        <v>1880</v>
      </c>
      <c r="T162" s="29">
        <v>0.5</v>
      </c>
      <c r="U162" s="29">
        <v>0.62</v>
      </c>
      <c r="V162" s="28">
        <v>3760</v>
      </c>
      <c r="W162" s="29">
        <v>0.62</v>
      </c>
      <c r="X162" s="38" t="s">
        <v>24</v>
      </c>
    </row>
    <row r="163" spans="1:24">
      <c r="A163" s="26" t="s">
        <v>12746</v>
      </c>
      <c r="B163" s="26" t="s">
        <v>12746</v>
      </c>
      <c r="C163" s="26" t="s">
        <v>12744</v>
      </c>
      <c r="D163" s="27">
        <v>39.299999999999997</v>
      </c>
      <c r="E163" s="28">
        <v>300</v>
      </c>
      <c r="F163" s="29">
        <v>-2.27</v>
      </c>
      <c r="G163" s="29">
        <v>-2.37</v>
      </c>
      <c r="H163" s="30">
        <v>2.5000000000000001E-3</v>
      </c>
      <c r="I163" s="29">
        <v>1.26</v>
      </c>
      <c r="J163" s="29">
        <v>1.3</v>
      </c>
      <c r="K163" s="29">
        <v>3.17</v>
      </c>
      <c r="L163" s="29">
        <v>3.31</v>
      </c>
      <c r="M163" s="28">
        <v>251</v>
      </c>
      <c r="N163" s="29">
        <v>0.18</v>
      </c>
      <c r="O163" s="29">
        <v>0.34</v>
      </c>
      <c r="P163" s="28">
        <v>872</v>
      </c>
      <c r="Q163" s="29">
        <v>0.33</v>
      </c>
      <c r="R163" s="29">
        <v>0.49</v>
      </c>
      <c r="S163" s="28">
        <v>1826</v>
      </c>
      <c r="T163" s="29">
        <v>0.5</v>
      </c>
      <c r="U163" s="29">
        <v>0.6</v>
      </c>
      <c r="V163" s="28">
        <v>3653</v>
      </c>
      <c r="W163" s="29">
        <v>0.6</v>
      </c>
      <c r="X163" s="38" t="s">
        <v>24</v>
      </c>
    </row>
    <row r="164" spans="1:24">
      <c r="A164" s="26" t="s">
        <v>12744</v>
      </c>
      <c r="B164" s="26" t="s">
        <v>12744</v>
      </c>
      <c r="C164" s="26" t="s">
        <v>12747</v>
      </c>
      <c r="D164" s="27">
        <v>30.8</v>
      </c>
      <c r="E164" s="28">
        <v>400</v>
      </c>
      <c r="F164" s="29">
        <v>-2.46</v>
      </c>
      <c r="G164" s="29">
        <v>-2.5099999999999998</v>
      </c>
      <c r="H164" s="30">
        <v>1.6000000000000001E-3</v>
      </c>
      <c r="I164" s="29">
        <v>1.3</v>
      </c>
      <c r="J164" s="29">
        <v>1.22</v>
      </c>
      <c r="K164" s="29">
        <v>3.3</v>
      </c>
      <c r="L164" s="29">
        <v>3.27</v>
      </c>
      <c r="M164" s="28">
        <v>539</v>
      </c>
      <c r="N164" s="29">
        <v>0.2</v>
      </c>
      <c r="O164" s="29">
        <v>0.35</v>
      </c>
      <c r="P164" s="28">
        <v>1769</v>
      </c>
      <c r="Q164" s="29">
        <v>0.36</v>
      </c>
      <c r="R164" s="29">
        <v>0.5</v>
      </c>
      <c r="S164" s="28">
        <v>3142</v>
      </c>
      <c r="T164" s="29">
        <v>0.5</v>
      </c>
      <c r="U164" s="29">
        <v>0.57999999999999996</v>
      </c>
      <c r="V164" s="28">
        <v>6283</v>
      </c>
      <c r="W164" s="29">
        <v>0.57999999999999996</v>
      </c>
      <c r="X164" s="38" t="s">
        <v>24</v>
      </c>
    </row>
    <row r="165" spans="1:24">
      <c r="A165" s="26" t="s">
        <v>12747</v>
      </c>
      <c r="B165" s="26" t="s">
        <v>12747</v>
      </c>
      <c r="C165" s="26" t="s">
        <v>12748</v>
      </c>
      <c r="D165" s="27">
        <v>33.700000000000003</v>
      </c>
      <c r="E165" s="28">
        <v>400</v>
      </c>
      <c r="F165" s="29">
        <v>-2.5099999999999998</v>
      </c>
      <c r="G165" s="29">
        <v>-2.58</v>
      </c>
      <c r="H165" s="30">
        <v>2.0999999999999999E-3</v>
      </c>
      <c r="I165" s="29">
        <v>1.22</v>
      </c>
      <c r="J165" s="29">
        <v>1.23</v>
      </c>
      <c r="K165" s="29">
        <v>3.27</v>
      </c>
      <c r="L165" s="29">
        <v>3.35</v>
      </c>
      <c r="M165" s="28">
        <v>539</v>
      </c>
      <c r="N165" s="29">
        <v>0.19</v>
      </c>
      <c r="O165" s="29">
        <v>0.39</v>
      </c>
      <c r="P165" s="28">
        <v>1769</v>
      </c>
      <c r="Q165" s="29">
        <v>0.34</v>
      </c>
      <c r="R165" s="29">
        <v>0.54</v>
      </c>
      <c r="S165" s="28">
        <v>3554</v>
      </c>
      <c r="T165" s="29">
        <v>0.5</v>
      </c>
      <c r="U165" s="29">
        <v>0.65</v>
      </c>
      <c r="V165" s="28">
        <v>7107</v>
      </c>
      <c r="W165" s="29">
        <v>0.65</v>
      </c>
      <c r="X165" s="38" t="s">
        <v>24</v>
      </c>
    </row>
    <row r="166" spans="1:24">
      <c r="A166" s="26" t="s">
        <v>12748</v>
      </c>
      <c r="B166" s="26" t="s">
        <v>12748</v>
      </c>
      <c r="C166" s="26" t="s">
        <v>12603</v>
      </c>
      <c r="D166" s="27">
        <v>48.7</v>
      </c>
      <c r="E166" s="28">
        <v>400</v>
      </c>
      <c r="F166" s="29">
        <v>-2.58</v>
      </c>
      <c r="G166" s="29">
        <v>-2.66</v>
      </c>
      <c r="H166" s="30">
        <v>1.6000000000000001E-3</v>
      </c>
      <c r="I166" s="29">
        <v>1.23</v>
      </c>
      <c r="J166" s="29">
        <v>1.22</v>
      </c>
      <c r="K166" s="29">
        <v>3.35</v>
      </c>
      <c r="L166" s="29">
        <v>3.42</v>
      </c>
      <c r="M166" s="28">
        <v>545</v>
      </c>
      <c r="N166" s="29">
        <v>0.2</v>
      </c>
      <c r="O166" s="29">
        <v>0.36</v>
      </c>
      <c r="P166" s="28">
        <v>1787</v>
      </c>
      <c r="Q166" s="29">
        <v>0.36</v>
      </c>
      <c r="R166" s="29">
        <v>0.5</v>
      </c>
      <c r="S166" s="28">
        <v>3160</v>
      </c>
      <c r="T166" s="29">
        <v>0.5</v>
      </c>
      <c r="U166" s="29">
        <v>0.57999999999999996</v>
      </c>
      <c r="V166" s="28">
        <v>6320</v>
      </c>
      <c r="W166" s="29">
        <v>0.57999999999999996</v>
      </c>
      <c r="X166" s="38" t="s">
        <v>24</v>
      </c>
    </row>
    <row r="167" spans="1:24">
      <c r="A167" s="26" t="s">
        <v>12749</v>
      </c>
      <c r="B167" s="26" t="s">
        <v>12749</v>
      </c>
      <c r="C167" s="26" t="s">
        <v>12750</v>
      </c>
      <c r="D167" s="27">
        <v>54.7</v>
      </c>
      <c r="E167" s="28">
        <v>300</v>
      </c>
      <c r="F167" s="29">
        <v>-1.93</v>
      </c>
      <c r="G167" s="29">
        <v>-2.0699999999999998</v>
      </c>
      <c r="H167" s="30">
        <v>2.5999999999999999E-3</v>
      </c>
      <c r="I167" s="29">
        <v>1.27</v>
      </c>
      <c r="J167" s="29">
        <v>1.17</v>
      </c>
      <c r="K167" s="29">
        <v>2.84</v>
      </c>
      <c r="L167" s="29">
        <v>2.88</v>
      </c>
      <c r="M167" s="28">
        <v>76</v>
      </c>
      <c r="N167" s="29">
        <v>0.1</v>
      </c>
      <c r="O167" s="29">
        <v>0.24</v>
      </c>
      <c r="P167" s="28">
        <v>281</v>
      </c>
      <c r="Q167" s="29">
        <v>0.19</v>
      </c>
      <c r="R167" s="29">
        <v>0.36</v>
      </c>
      <c r="S167" s="28">
        <v>1832</v>
      </c>
      <c r="T167" s="29">
        <v>0.5</v>
      </c>
      <c r="U167" s="29">
        <v>0.6</v>
      </c>
      <c r="V167" s="28">
        <v>3663</v>
      </c>
      <c r="W167" s="29">
        <v>0.6</v>
      </c>
      <c r="X167" s="38" t="s">
        <v>25</v>
      </c>
    </row>
    <row r="168" spans="1:24">
      <c r="A168" s="26" t="s">
        <v>12750</v>
      </c>
      <c r="B168" s="26" t="s">
        <v>12750</v>
      </c>
      <c r="C168" s="26" t="s">
        <v>12751</v>
      </c>
      <c r="D168" s="27">
        <v>35.799999999999997</v>
      </c>
      <c r="E168" s="28">
        <v>300</v>
      </c>
      <c r="F168" s="29">
        <v>-2.0699999999999998</v>
      </c>
      <c r="G168" s="29">
        <v>-2.17</v>
      </c>
      <c r="H168" s="30">
        <v>2.8E-3</v>
      </c>
      <c r="I168" s="29">
        <v>1.17</v>
      </c>
      <c r="J168" s="29">
        <v>1.21</v>
      </c>
      <c r="K168" s="29">
        <v>2.88</v>
      </c>
      <c r="L168" s="29">
        <v>3.02</v>
      </c>
      <c r="M168" s="28">
        <v>211</v>
      </c>
      <c r="N168" s="29">
        <v>0.16</v>
      </c>
      <c r="O168" s="29">
        <v>0.34</v>
      </c>
      <c r="P168" s="28">
        <v>741</v>
      </c>
      <c r="Q168" s="29">
        <v>0.3</v>
      </c>
      <c r="R168" s="29">
        <v>0.48</v>
      </c>
      <c r="S168" s="28">
        <v>1913</v>
      </c>
      <c r="T168" s="29">
        <v>0.5</v>
      </c>
      <c r="U168" s="29">
        <v>0.63</v>
      </c>
      <c r="V168" s="28">
        <v>3827</v>
      </c>
      <c r="W168" s="29">
        <v>0.63</v>
      </c>
      <c r="X168" s="38" t="s">
        <v>25</v>
      </c>
    </row>
    <row r="169" spans="1:24">
      <c r="A169" s="26" t="s">
        <v>12752</v>
      </c>
      <c r="B169" s="26" t="s">
        <v>12752</v>
      </c>
      <c r="C169" s="26" t="s">
        <v>12753</v>
      </c>
      <c r="D169" s="27">
        <v>58</v>
      </c>
      <c r="E169" s="28">
        <v>300</v>
      </c>
      <c r="F169" s="29">
        <v>-1.92</v>
      </c>
      <c r="G169" s="29">
        <v>-2.0699999999999998</v>
      </c>
      <c r="H169" s="30">
        <v>2.5999999999999999E-3</v>
      </c>
      <c r="I169" s="29">
        <v>1.44</v>
      </c>
      <c r="J169" s="29">
        <v>1.2</v>
      </c>
      <c r="K169" s="29">
        <v>3</v>
      </c>
      <c r="L169" s="29">
        <v>2.91</v>
      </c>
      <c r="M169" s="28">
        <v>147</v>
      </c>
      <c r="N169" s="29">
        <v>0.14000000000000001</v>
      </c>
      <c r="O169" s="29">
        <v>0.28999999999999998</v>
      </c>
      <c r="P169" s="28">
        <v>528</v>
      </c>
      <c r="Q169" s="29">
        <v>0.26</v>
      </c>
      <c r="R169" s="29">
        <v>0.43</v>
      </c>
      <c r="S169" s="28">
        <v>1841</v>
      </c>
      <c r="T169" s="29">
        <v>0.5</v>
      </c>
      <c r="U169" s="29">
        <v>0.6</v>
      </c>
      <c r="V169" s="28">
        <v>3682</v>
      </c>
      <c r="W169" s="29">
        <v>0.6</v>
      </c>
      <c r="X169" s="38" t="s">
        <v>25</v>
      </c>
    </row>
    <row r="170" spans="1:24">
      <c r="A170" s="26" t="s">
        <v>12753</v>
      </c>
      <c r="B170" s="26" t="s">
        <v>12753</v>
      </c>
      <c r="C170" s="26" t="s">
        <v>12751</v>
      </c>
      <c r="D170" s="27">
        <v>39.700000000000003</v>
      </c>
      <c r="E170" s="28">
        <v>300</v>
      </c>
      <c r="F170" s="29">
        <v>-2.0699999999999998</v>
      </c>
      <c r="G170" s="29">
        <v>-2.17</v>
      </c>
      <c r="H170" s="30">
        <v>2.5000000000000001E-3</v>
      </c>
      <c r="I170" s="29">
        <v>1.2</v>
      </c>
      <c r="J170" s="29">
        <v>1.21</v>
      </c>
      <c r="K170" s="29">
        <v>2.91</v>
      </c>
      <c r="L170" s="29">
        <v>3.02</v>
      </c>
      <c r="M170" s="28">
        <v>336</v>
      </c>
      <c r="N170" s="29">
        <v>0.21</v>
      </c>
      <c r="O170" s="29">
        <v>0.37</v>
      </c>
      <c r="P170" s="28">
        <v>1145</v>
      </c>
      <c r="Q170" s="29">
        <v>0.39</v>
      </c>
      <c r="R170" s="29">
        <v>0.53</v>
      </c>
      <c r="S170" s="28">
        <v>1817</v>
      </c>
      <c r="T170" s="29">
        <v>0.5</v>
      </c>
      <c r="U170" s="29">
        <v>0.6</v>
      </c>
      <c r="V170" s="28">
        <v>3634</v>
      </c>
      <c r="W170" s="29">
        <v>0.6</v>
      </c>
      <c r="X170" s="38" t="s">
        <v>25</v>
      </c>
    </row>
    <row r="171" spans="1:24">
      <c r="A171" s="26" t="s">
        <v>12754</v>
      </c>
      <c r="B171" s="26" t="s">
        <v>12754</v>
      </c>
      <c r="C171" s="26" t="s">
        <v>12751</v>
      </c>
      <c r="D171" s="27">
        <v>55.5</v>
      </c>
      <c r="E171" s="28">
        <v>300</v>
      </c>
      <c r="F171" s="29">
        <v>-1.82</v>
      </c>
      <c r="G171" s="29">
        <v>-1.96</v>
      </c>
      <c r="H171" s="30">
        <v>2.5000000000000001E-3</v>
      </c>
      <c r="I171" s="29">
        <v>1.36</v>
      </c>
      <c r="J171" s="29">
        <v>1.21</v>
      </c>
      <c r="K171" s="29">
        <v>2.82</v>
      </c>
      <c r="L171" s="29">
        <v>2.81</v>
      </c>
      <c r="M171" s="28">
        <v>101</v>
      </c>
      <c r="N171" s="29">
        <v>0.11</v>
      </c>
      <c r="O171" s="29">
        <v>0.26</v>
      </c>
      <c r="P171" s="28">
        <v>370</v>
      </c>
      <c r="Q171" s="29">
        <v>0.22</v>
      </c>
      <c r="R171" s="29">
        <v>0.38</v>
      </c>
      <c r="S171" s="28">
        <v>1818</v>
      </c>
      <c r="T171" s="29">
        <v>0.5</v>
      </c>
      <c r="U171" s="29">
        <v>0.6</v>
      </c>
      <c r="V171" s="28">
        <v>3637</v>
      </c>
      <c r="W171" s="29">
        <v>0.6</v>
      </c>
      <c r="X171" s="38" t="s">
        <v>25</v>
      </c>
    </row>
    <row r="172" spans="1:24">
      <c r="A172" s="26" t="s">
        <v>12751</v>
      </c>
      <c r="B172" s="26" t="s">
        <v>12751</v>
      </c>
      <c r="C172" s="26" t="s">
        <v>12755</v>
      </c>
      <c r="D172" s="27">
        <v>42.5</v>
      </c>
      <c r="E172" s="28">
        <v>400</v>
      </c>
      <c r="F172" s="29">
        <v>-2.2599999999999998</v>
      </c>
      <c r="G172" s="29">
        <v>-2.34</v>
      </c>
      <c r="H172" s="30">
        <v>1.9E-3</v>
      </c>
      <c r="I172" s="29">
        <v>1.21</v>
      </c>
      <c r="J172" s="29">
        <v>1.1499999999999999</v>
      </c>
      <c r="K172" s="29">
        <v>3.01</v>
      </c>
      <c r="L172" s="29">
        <v>3.03</v>
      </c>
      <c r="M172" s="28">
        <v>648</v>
      </c>
      <c r="N172" s="29">
        <v>0.21</v>
      </c>
      <c r="O172" s="29">
        <v>0.39</v>
      </c>
      <c r="P172" s="28">
        <v>2090</v>
      </c>
      <c r="Q172" s="29">
        <v>0.38</v>
      </c>
      <c r="R172" s="29">
        <v>0.55000000000000004</v>
      </c>
      <c r="S172" s="28">
        <v>3383</v>
      </c>
      <c r="T172" s="29">
        <v>0.5</v>
      </c>
      <c r="U172" s="29">
        <v>0.62</v>
      </c>
      <c r="V172" s="28">
        <v>6766</v>
      </c>
      <c r="W172" s="29">
        <v>0.62</v>
      </c>
      <c r="X172" s="38" t="s">
        <v>25</v>
      </c>
    </row>
    <row r="173" spans="1:24">
      <c r="A173" s="26" t="s">
        <v>12756</v>
      </c>
      <c r="B173" s="26" t="s">
        <v>12756</v>
      </c>
      <c r="C173" s="26" t="s">
        <v>12755</v>
      </c>
      <c r="D173" s="27">
        <v>47.9</v>
      </c>
      <c r="E173" s="28">
        <v>300</v>
      </c>
      <c r="F173" s="29">
        <v>-1.64</v>
      </c>
      <c r="G173" s="29">
        <v>-2.25</v>
      </c>
      <c r="H173" s="30">
        <v>1.2699999999999999E-2</v>
      </c>
      <c r="I173" s="29">
        <v>1.46</v>
      </c>
      <c r="J173" s="29">
        <v>1.1499999999999999</v>
      </c>
      <c r="K173" s="29">
        <v>2.74</v>
      </c>
      <c r="L173" s="29">
        <v>3.04</v>
      </c>
      <c r="M173" s="28">
        <v>103</v>
      </c>
      <c r="N173" s="29">
        <v>0.08</v>
      </c>
      <c r="O173" s="29">
        <v>0.46</v>
      </c>
      <c r="P173" s="28">
        <v>378</v>
      </c>
      <c r="Q173" s="29">
        <v>0.15</v>
      </c>
      <c r="R173" s="29">
        <v>0.68</v>
      </c>
      <c r="S173" s="28">
        <v>4086</v>
      </c>
      <c r="T173" s="29">
        <v>0.5</v>
      </c>
      <c r="U173" s="29">
        <v>1.34</v>
      </c>
      <c r="V173" s="28">
        <v>8171</v>
      </c>
      <c r="W173" s="29">
        <v>1.34</v>
      </c>
      <c r="X173" s="38" t="s">
        <v>25</v>
      </c>
    </row>
    <row r="174" spans="1:24">
      <c r="A174" s="26" t="s">
        <v>12755</v>
      </c>
      <c r="B174" s="26" t="s">
        <v>12755</v>
      </c>
      <c r="C174" s="26" t="s">
        <v>12757</v>
      </c>
      <c r="D174" s="27">
        <v>49</v>
      </c>
      <c r="E174" s="28">
        <v>400</v>
      </c>
      <c r="F174" s="29">
        <v>-2.34</v>
      </c>
      <c r="G174" s="29">
        <v>-2.4300000000000002</v>
      </c>
      <c r="H174" s="30">
        <v>1.8E-3</v>
      </c>
      <c r="I174" s="29">
        <v>1.1499999999999999</v>
      </c>
      <c r="J174" s="29">
        <v>1.27</v>
      </c>
      <c r="K174" s="29">
        <v>3.03</v>
      </c>
      <c r="L174" s="29">
        <v>3.24</v>
      </c>
      <c r="M174" s="28">
        <v>751</v>
      </c>
      <c r="N174" s="29">
        <v>0.23</v>
      </c>
      <c r="O174" s="29">
        <v>0.41</v>
      </c>
      <c r="P174" s="28">
        <v>2390</v>
      </c>
      <c r="Q174" s="29">
        <v>0.41</v>
      </c>
      <c r="R174" s="29">
        <v>0.56000000000000005</v>
      </c>
      <c r="S174" s="28">
        <v>3342</v>
      </c>
      <c r="T174" s="29">
        <v>0.5</v>
      </c>
      <c r="U174" s="29">
        <v>0.62</v>
      </c>
      <c r="V174" s="28">
        <v>6683</v>
      </c>
      <c r="W174" s="29">
        <v>0.62</v>
      </c>
      <c r="X174" s="38" t="s">
        <v>25</v>
      </c>
    </row>
    <row r="175" spans="1:24">
      <c r="A175" s="26" t="s">
        <v>12758</v>
      </c>
      <c r="B175" s="26" t="s">
        <v>12758</v>
      </c>
      <c r="C175" s="26" t="s">
        <v>12759</v>
      </c>
      <c r="D175" s="27">
        <v>28.4</v>
      </c>
      <c r="E175" s="28">
        <v>300</v>
      </c>
      <c r="F175" s="29">
        <v>-1.65</v>
      </c>
      <c r="G175" s="29">
        <v>-1.79</v>
      </c>
      <c r="H175" s="30">
        <v>4.8999999999999998E-3</v>
      </c>
      <c r="I175" s="29">
        <v>1.57</v>
      </c>
      <c r="J175" s="29">
        <v>1.4</v>
      </c>
      <c r="K175" s="29">
        <v>2.86</v>
      </c>
      <c r="L175" s="29">
        <v>2.83</v>
      </c>
      <c r="M175" s="28">
        <v>64</v>
      </c>
      <c r="N175" s="29">
        <v>0.08</v>
      </c>
      <c r="O175" s="29">
        <v>0.28999999999999998</v>
      </c>
      <c r="P175" s="28">
        <v>240</v>
      </c>
      <c r="Q175" s="29">
        <v>0.15</v>
      </c>
      <c r="R175" s="29">
        <v>0.43</v>
      </c>
      <c r="S175" s="28">
        <v>2542</v>
      </c>
      <c r="T175" s="29">
        <v>0.5</v>
      </c>
      <c r="U175" s="29">
        <v>0.83</v>
      </c>
      <c r="V175" s="28">
        <v>5084</v>
      </c>
      <c r="W175" s="29">
        <v>0.83</v>
      </c>
      <c r="X175" s="38" t="s">
        <v>25</v>
      </c>
    </row>
    <row r="176" spans="1:24">
      <c r="A176" s="26" t="s">
        <v>12759</v>
      </c>
      <c r="B176" s="26" t="s">
        <v>12759</v>
      </c>
      <c r="C176" s="26" t="s">
        <v>12760</v>
      </c>
      <c r="D176" s="27">
        <v>35.799999999999997</v>
      </c>
      <c r="E176" s="28">
        <v>300</v>
      </c>
      <c r="F176" s="29">
        <v>-1.8</v>
      </c>
      <c r="G176" s="29">
        <v>-1.91</v>
      </c>
      <c r="H176" s="30">
        <v>3.0999999999999999E-3</v>
      </c>
      <c r="I176" s="29">
        <v>1.4</v>
      </c>
      <c r="J176" s="29">
        <v>1.26</v>
      </c>
      <c r="K176" s="29">
        <v>2.84</v>
      </c>
      <c r="L176" s="29">
        <v>2.81</v>
      </c>
      <c r="M176" s="28">
        <v>177</v>
      </c>
      <c r="N176" s="29">
        <v>0.14000000000000001</v>
      </c>
      <c r="O176" s="29">
        <v>0.33</v>
      </c>
      <c r="P176" s="28">
        <v>629</v>
      </c>
      <c r="Q176" s="29">
        <v>0.27</v>
      </c>
      <c r="R176" s="29">
        <v>0.48</v>
      </c>
      <c r="S176" s="28">
        <v>2007</v>
      </c>
      <c r="T176" s="29">
        <v>0.5</v>
      </c>
      <c r="U176" s="29">
        <v>0.66</v>
      </c>
      <c r="V176" s="28">
        <v>4014</v>
      </c>
      <c r="W176" s="29">
        <v>0.66</v>
      </c>
      <c r="X176" s="38" t="s">
        <v>25</v>
      </c>
    </row>
    <row r="177" spans="1:24">
      <c r="A177" s="26" t="s">
        <v>12760</v>
      </c>
      <c r="B177" s="26" t="s">
        <v>12760</v>
      </c>
      <c r="C177" s="26" t="s">
        <v>12757</v>
      </c>
      <c r="D177" s="27">
        <v>33.299999999999997</v>
      </c>
      <c r="E177" s="28">
        <v>300</v>
      </c>
      <c r="F177" s="29">
        <v>-1.91</v>
      </c>
      <c r="G177" s="29">
        <v>-2.35</v>
      </c>
      <c r="H177" s="30">
        <v>1.32E-2</v>
      </c>
      <c r="I177" s="29">
        <v>1.26</v>
      </c>
      <c r="J177" s="29">
        <v>1.27</v>
      </c>
      <c r="K177" s="29">
        <v>2.81</v>
      </c>
      <c r="L177" s="29">
        <v>3.26</v>
      </c>
      <c r="M177" s="28">
        <v>177</v>
      </c>
      <c r="N177" s="29">
        <v>0.1</v>
      </c>
      <c r="O177" s="29">
        <v>0.55000000000000004</v>
      </c>
      <c r="P177" s="28">
        <v>629</v>
      </c>
      <c r="Q177" s="29">
        <v>0.19</v>
      </c>
      <c r="R177" s="29">
        <v>0.8</v>
      </c>
      <c r="S177" s="28">
        <v>4162</v>
      </c>
      <c r="T177" s="29">
        <v>0.5</v>
      </c>
      <c r="U177" s="29">
        <v>1.36</v>
      </c>
      <c r="V177" s="28">
        <v>8323</v>
      </c>
      <c r="W177" s="29">
        <v>1.36</v>
      </c>
      <c r="X177" s="38" t="s">
        <v>25</v>
      </c>
    </row>
    <row r="178" spans="1:24">
      <c r="A178" s="26" t="s">
        <v>12761</v>
      </c>
      <c r="B178" s="26" t="s">
        <v>12761</v>
      </c>
      <c r="C178" s="26" t="s">
        <v>12757</v>
      </c>
      <c r="D178" s="27">
        <v>44.9</v>
      </c>
      <c r="E178" s="28">
        <v>300</v>
      </c>
      <c r="F178" s="29">
        <v>-1.88</v>
      </c>
      <c r="G178" s="29">
        <v>-2.35</v>
      </c>
      <c r="H178" s="30">
        <v>1.0500000000000001E-2</v>
      </c>
      <c r="I178" s="29">
        <v>1.21</v>
      </c>
      <c r="J178" s="29">
        <v>1.27</v>
      </c>
      <c r="K178" s="29">
        <v>2.73</v>
      </c>
      <c r="L178" s="29">
        <v>3.26</v>
      </c>
      <c r="M178" s="28">
        <v>167</v>
      </c>
      <c r="N178" s="29">
        <v>0.1</v>
      </c>
      <c r="O178" s="29">
        <v>0.5</v>
      </c>
      <c r="P178" s="28">
        <v>595</v>
      </c>
      <c r="Q178" s="29">
        <v>0.19</v>
      </c>
      <c r="R178" s="29">
        <v>0.73</v>
      </c>
      <c r="S178" s="28">
        <v>3704</v>
      </c>
      <c r="T178" s="29">
        <v>0.5</v>
      </c>
      <c r="U178" s="29">
        <v>1.21</v>
      </c>
      <c r="V178" s="28">
        <v>7408</v>
      </c>
      <c r="W178" s="29">
        <v>1.21</v>
      </c>
      <c r="X178" s="38" t="s">
        <v>25</v>
      </c>
    </row>
    <row r="179" spans="1:24">
      <c r="A179" s="26" t="s">
        <v>12757</v>
      </c>
      <c r="B179" s="26" t="s">
        <v>12757</v>
      </c>
      <c r="C179" s="26" t="s">
        <v>12762</v>
      </c>
      <c r="D179" s="27">
        <v>42.9</v>
      </c>
      <c r="E179" s="28">
        <v>500</v>
      </c>
      <c r="F179" s="29">
        <v>-2.52</v>
      </c>
      <c r="G179" s="29">
        <v>-2.58</v>
      </c>
      <c r="H179" s="30">
        <v>1.4E-3</v>
      </c>
      <c r="I179" s="29">
        <v>1.27</v>
      </c>
      <c r="J179" s="29">
        <v>1</v>
      </c>
      <c r="K179" s="29">
        <v>3.22</v>
      </c>
      <c r="L179" s="29">
        <v>3.01</v>
      </c>
      <c r="M179" s="28">
        <v>1095</v>
      </c>
      <c r="N179" s="29">
        <v>0.22</v>
      </c>
      <c r="O179" s="29">
        <v>0.4</v>
      </c>
      <c r="P179" s="28">
        <v>3352</v>
      </c>
      <c r="Q179" s="29">
        <v>0.39</v>
      </c>
      <c r="R179" s="29">
        <v>0.55000000000000004</v>
      </c>
      <c r="S179" s="28">
        <v>5287</v>
      </c>
      <c r="T179" s="29">
        <v>0.5</v>
      </c>
      <c r="U179" s="29">
        <v>0.62</v>
      </c>
      <c r="V179" s="28">
        <v>10574</v>
      </c>
      <c r="W179" s="29">
        <v>0.62</v>
      </c>
      <c r="X179" s="38" t="s">
        <v>25</v>
      </c>
    </row>
    <row r="180" spans="1:24">
      <c r="A180" s="26" t="s">
        <v>12762</v>
      </c>
      <c r="B180" s="26" t="s">
        <v>12762</v>
      </c>
      <c r="C180" s="26" t="s">
        <v>12763</v>
      </c>
      <c r="D180" s="27">
        <v>37</v>
      </c>
      <c r="E180" s="28">
        <v>500</v>
      </c>
      <c r="F180" s="29">
        <v>-2.58</v>
      </c>
      <c r="G180" s="29">
        <v>-2.7</v>
      </c>
      <c r="H180" s="30">
        <v>3.2000000000000002E-3</v>
      </c>
      <c r="I180" s="29">
        <v>1</v>
      </c>
      <c r="J180" s="29">
        <v>1.37</v>
      </c>
      <c r="K180" s="29">
        <v>3.01</v>
      </c>
      <c r="L180" s="29">
        <v>3.5</v>
      </c>
      <c r="M180" s="28">
        <v>1095</v>
      </c>
      <c r="N180" s="29">
        <v>0.18</v>
      </c>
      <c r="O180" s="29">
        <v>0.54</v>
      </c>
      <c r="P180" s="28">
        <v>3352</v>
      </c>
      <c r="Q180" s="29">
        <v>0.31</v>
      </c>
      <c r="R180" s="29">
        <v>0.75</v>
      </c>
      <c r="S180" s="28">
        <v>8051</v>
      </c>
      <c r="T180" s="29">
        <v>0.5</v>
      </c>
      <c r="U180" s="29">
        <v>0.95</v>
      </c>
      <c r="V180" s="28">
        <v>16102</v>
      </c>
      <c r="W180" s="29">
        <v>0.95</v>
      </c>
      <c r="X180" s="38" t="s">
        <v>25</v>
      </c>
    </row>
    <row r="181" spans="1:24">
      <c r="A181" s="26" t="s">
        <v>12764</v>
      </c>
      <c r="B181" s="26" t="s">
        <v>12764</v>
      </c>
      <c r="C181" s="26" t="s">
        <v>12765</v>
      </c>
      <c r="D181" s="27">
        <v>27.3</v>
      </c>
      <c r="E181" s="28">
        <v>300</v>
      </c>
      <c r="F181" s="29">
        <v>-1.28</v>
      </c>
      <c r="G181" s="29">
        <v>-1.37</v>
      </c>
      <c r="H181" s="30">
        <v>3.3E-3</v>
      </c>
      <c r="I181" s="29">
        <v>1.36</v>
      </c>
      <c r="J181" s="29">
        <v>1.33</v>
      </c>
      <c r="K181" s="29">
        <v>2.2799999999999998</v>
      </c>
      <c r="L181" s="29">
        <v>2.34</v>
      </c>
      <c r="M181" s="28">
        <v>1</v>
      </c>
      <c r="N181" s="29">
        <v>0.01</v>
      </c>
      <c r="O181" s="29">
        <v>7.0000000000000007E-2</v>
      </c>
      <c r="P181" s="28">
        <v>4</v>
      </c>
      <c r="Q181" s="29">
        <v>0.02</v>
      </c>
      <c r="R181" s="29">
        <v>0.11</v>
      </c>
      <c r="S181" s="28">
        <v>2079</v>
      </c>
      <c r="T181" s="29">
        <v>0.5</v>
      </c>
      <c r="U181" s="29">
        <v>0.68</v>
      </c>
      <c r="V181" s="28">
        <v>4158</v>
      </c>
      <c r="W181" s="29">
        <v>0.68</v>
      </c>
      <c r="X181" s="38" t="s">
        <v>25</v>
      </c>
    </row>
    <row r="182" spans="1:24">
      <c r="A182" s="26" t="s">
        <v>12765</v>
      </c>
      <c r="B182" s="26" t="s">
        <v>12765</v>
      </c>
      <c r="C182" s="26" t="s">
        <v>12766</v>
      </c>
      <c r="D182" s="27">
        <v>54</v>
      </c>
      <c r="E182" s="28">
        <v>300</v>
      </c>
      <c r="F182" s="29">
        <v>-1.37</v>
      </c>
      <c r="G182" s="29">
        <v>-1.52</v>
      </c>
      <c r="H182" s="30">
        <v>2.8E-3</v>
      </c>
      <c r="I182" s="29">
        <v>1.33</v>
      </c>
      <c r="J182" s="29">
        <v>1.27</v>
      </c>
      <c r="K182" s="29">
        <v>2.34</v>
      </c>
      <c r="L182" s="29">
        <v>2.4300000000000002</v>
      </c>
      <c r="M182" s="28">
        <v>1</v>
      </c>
      <c r="N182" s="29">
        <v>0.01</v>
      </c>
      <c r="O182" s="29">
        <v>7.0000000000000007E-2</v>
      </c>
      <c r="P182" s="28">
        <v>4</v>
      </c>
      <c r="Q182" s="29">
        <v>0.03</v>
      </c>
      <c r="R182" s="29">
        <v>0.1</v>
      </c>
      <c r="S182" s="28">
        <v>1908</v>
      </c>
      <c r="T182" s="29">
        <v>0.5</v>
      </c>
      <c r="U182" s="29">
        <v>0.62</v>
      </c>
      <c r="V182" s="28">
        <v>3816</v>
      </c>
      <c r="W182" s="29">
        <v>0.62</v>
      </c>
      <c r="X182" s="38" t="s">
        <v>25</v>
      </c>
    </row>
    <row r="183" spans="1:24">
      <c r="A183" s="26" t="s">
        <v>12767</v>
      </c>
      <c r="B183" s="26" t="s">
        <v>12767</v>
      </c>
      <c r="C183" s="26" t="s">
        <v>12768</v>
      </c>
      <c r="D183" s="27">
        <v>42</v>
      </c>
      <c r="E183" s="28">
        <v>300</v>
      </c>
      <c r="F183" s="29">
        <v>-1.107</v>
      </c>
      <c r="G183" s="29">
        <v>-1.218</v>
      </c>
      <c r="H183" s="30">
        <v>2.5999999999999999E-3</v>
      </c>
      <c r="I183" s="29">
        <v>1.55</v>
      </c>
      <c r="J183" s="29">
        <v>1.46</v>
      </c>
      <c r="K183" s="29">
        <v>2.2999999999999998</v>
      </c>
      <c r="L183" s="29">
        <v>2.3199999999999998</v>
      </c>
      <c r="M183" s="28">
        <v>172</v>
      </c>
      <c r="N183" s="29">
        <v>0.15</v>
      </c>
      <c r="O183" s="29">
        <v>0.31</v>
      </c>
      <c r="P183" s="28">
        <v>613</v>
      </c>
      <c r="Q183" s="29">
        <v>0.27</v>
      </c>
      <c r="R183" s="29">
        <v>0.45</v>
      </c>
      <c r="S183" s="28">
        <v>1861</v>
      </c>
      <c r="T183" s="29">
        <v>0.5</v>
      </c>
      <c r="U183" s="29">
        <v>0.61</v>
      </c>
      <c r="V183" s="28">
        <v>3722</v>
      </c>
      <c r="W183" s="29">
        <v>0.61</v>
      </c>
      <c r="X183" s="38" t="s">
        <v>24</v>
      </c>
    </row>
    <row r="184" spans="1:24">
      <c r="A184" s="26" t="s">
        <v>12768</v>
      </c>
      <c r="B184" s="26" t="s">
        <v>12768</v>
      </c>
      <c r="C184" s="26" t="s">
        <v>12769</v>
      </c>
      <c r="D184" s="27">
        <v>37</v>
      </c>
      <c r="E184" s="28">
        <v>300</v>
      </c>
      <c r="F184" s="29">
        <v>-1.218</v>
      </c>
      <c r="G184" s="29">
        <v>-1.3160000000000001</v>
      </c>
      <c r="H184" s="30">
        <v>2.5999999999999999E-3</v>
      </c>
      <c r="I184" s="29">
        <v>1.46</v>
      </c>
      <c r="J184" s="29">
        <v>1.53</v>
      </c>
      <c r="K184" s="29">
        <v>2.3199999999999998</v>
      </c>
      <c r="L184" s="29">
        <v>2.4900000000000002</v>
      </c>
      <c r="M184" s="28">
        <v>172</v>
      </c>
      <c r="N184" s="29">
        <v>0.15</v>
      </c>
      <c r="O184" s="29">
        <v>0.31</v>
      </c>
      <c r="P184" s="28">
        <v>613</v>
      </c>
      <c r="Q184" s="29">
        <v>0.27</v>
      </c>
      <c r="R184" s="29">
        <v>0.45</v>
      </c>
      <c r="S184" s="28">
        <v>1863</v>
      </c>
      <c r="T184" s="29">
        <v>0.5</v>
      </c>
      <c r="U184" s="29">
        <v>0.61</v>
      </c>
      <c r="V184" s="28">
        <v>3727</v>
      </c>
      <c r="W184" s="29">
        <v>0.61</v>
      </c>
      <c r="X184" s="38" t="s">
        <v>24</v>
      </c>
    </row>
    <row r="185" spans="1:24">
      <c r="A185" s="26" t="s">
        <v>12769</v>
      </c>
      <c r="B185" s="26" t="s">
        <v>12769</v>
      </c>
      <c r="C185" s="26" t="s">
        <v>12766</v>
      </c>
      <c r="D185" s="27">
        <v>51</v>
      </c>
      <c r="E185" s="28">
        <v>300</v>
      </c>
      <c r="F185" s="29">
        <v>-1.3160000000000001</v>
      </c>
      <c r="G185" s="29">
        <v>-1.4670000000000001</v>
      </c>
      <c r="H185" s="30">
        <v>3.0000000000000001E-3</v>
      </c>
      <c r="I185" s="29">
        <v>1.53</v>
      </c>
      <c r="J185" s="29">
        <v>1.27</v>
      </c>
      <c r="K185" s="29">
        <v>2.4900000000000002</v>
      </c>
      <c r="L185" s="29">
        <v>2.38</v>
      </c>
      <c r="M185" s="28">
        <v>172</v>
      </c>
      <c r="N185" s="29">
        <v>0.14000000000000001</v>
      </c>
      <c r="O185" s="29">
        <v>0.32</v>
      </c>
      <c r="P185" s="28">
        <v>613</v>
      </c>
      <c r="Q185" s="29">
        <v>0.27</v>
      </c>
      <c r="R185" s="29">
        <v>0.47</v>
      </c>
      <c r="S185" s="28">
        <v>1970</v>
      </c>
      <c r="T185" s="29">
        <v>0.5</v>
      </c>
      <c r="U185" s="29">
        <v>0.65</v>
      </c>
      <c r="V185" s="28">
        <v>3940</v>
      </c>
      <c r="W185" s="29">
        <v>0.65</v>
      </c>
      <c r="X185" s="38" t="s">
        <v>24</v>
      </c>
    </row>
    <row r="186" spans="1:24">
      <c r="A186" s="26" t="s">
        <v>12766</v>
      </c>
      <c r="B186" s="26" t="s">
        <v>12766</v>
      </c>
      <c r="C186" s="26" t="s">
        <v>12770</v>
      </c>
      <c r="D186" s="27">
        <v>27.4</v>
      </c>
      <c r="E186" s="28">
        <v>300</v>
      </c>
      <c r="F186" s="29">
        <v>-1.52</v>
      </c>
      <c r="G186" s="29">
        <v>-1.59</v>
      </c>
      <c r="H186" s="30">
        <v>2.5999999999999999E-3</v>
      </c>
      <c r="I186" s="29">
        <v>1.27</v>
      </c>
      <c r="J186" s="29">
        <v>1.23</v>
      </c>
      <c r="K186" s="29">
        <v>2.4300000000000002</v>
      </c>
      <c r="L186" s="29">
        <v>2.46</v>
      </c>
      <c r="M186" s="28">
        <v>173</v>
      </c>
      <c r="N186" s="29">
        <v>0.15</v>
      </c>
      <c r="O186" s="29">
        <v>0.31</v>
      </c>
      <c r="P186" s="28">
        <v>617</v>
      </c>
      <c r="Q186" s="29">
        <v>0.28000000000000003</v>
      </c>
      <c r="R186" s="29">
        <v>0.45</v>
      </c>
      <c r="S186" s="28">
        <v>1830</v>
      </c>
      <c r="T186" s="29">
        <v>0.5</v>
      </c>
      <c r="U186" s="29">
        <v>0.6</v>
      </c>
      <c r="V186" s="28">
        <v>3660</v>
      </c>
      <c r="W186" s="29">
        <v>0.6</v>
      </c>
      <c r="X186" s="38" t="s">
        <v>25</v>
      </c>
    </row>
    <row r="187" spans="1:24">
      <c r="A187" s="26" t="s">
        <v>12770</v>
      </c>
      <c r="B187" s="26" t="s">
        <v>12770</v>
      </c>
      <c r="C187" s="26" t="s">
        <v>12771</v>
      </c>
      <c r="D187" s="27">
        <v>35.1</v>
      </c>
      <c r="E187" s="28">
        <v>300</v>
      </c>
      <c r="F187" s="29">
        <v>-1.59</v>
      </c>
      <c r="G187" s="29">
        <v>-1.68</v>
      </c>
      <c r="H187" s="30">
        <v>2.5999999999999999E-3</v>
      </c>
      <c r="I187" s="29">
        <v>1.23</v>
      </c>
      <c r="J187" s="29">
        <v>1.21</v>
      </c>
      <c r="K187" s="29">
        <v>2.46</v>
      </c>
      <c r="L187" s="29">
        <v>2.5299999999999998</v>
      </c>
      <c r="M187" s="28">
        <v>173</v>
      </c>
      <c r="N187" s="29">
        <v>0.15</v>
      </c>
      <c r="O187" s="29">
        <v>0.31</v>
      </c>
      <c r="P187" s="28">
        <v>617</v>
      </c>
      <c r="Q187" s="29">
        <v>0.28000000000000003</v>
      </c>
      <c r="R187" s="29">
        <v>0.45</v>
      </c>
      <c r="S187" s="28">
        <v>1833</v>
      </c>
      <c r="T187" s="29">
        <v>0.5</v>
      </c>
      <c r="U187" s="29">
        <v>0.6</v>
      </c>
      <c r="V187" s="28">
        <v>3667</v>
      </c>
      <c r="W187" s="29">
        <v>0.6</v>
      </c>
      <c r="X187" s="38" t="s">
        <v>25</v>
      </c>
    </row>
    <row r="188" spans="1:24">
      <c r="A188" s="26" t="s">
        <v>12772</v>
      </c>
      <c r="B188" s="26" t="s">
        <v>12772</v>
      </c>
      <c r="C188" s="26" t="s">
        <v>12773</v>
      </c>
      <c r="D188" s="27">
        <v>48.6</v>
      </c>
      <c r="E188" s="28">
        <v>300</v>
      </c>
      <c r="F188" s="29">
        <v>-1.62</v>
      </c>
      <c r="G188" s="29">
        <v>-1.75</v>
      </c>
      <c r="H188" s="30">
        <v>2.7000000000000001E-3</v>
      </c>
      <c r="I188" s="29">
        <v>1.02</v>
      </c>
      <c r="J188" s="29">
        <v>1.04</v>
      </c>
      <c r="K188" s="29">
        <v>2.2799999999999998</v>
      </c>
      <c r="L188" s="29">
        <v>2.4300000000000002</v>
      </c>
      <c r="M188" s="28">
        <v>98</v>
      </c>
      <c r="N188" s="29">
        <v>0.11</v>
      </c>
      <c r="O188" s="29">
        <v>0.26</v>
      </c>
      <c r="P188" s="28">
        <v>358</v>
      </c>
      <c r="Q188" s="29">
        <v>0.21</v>
      </c>
      <c r="R188" s="29">
        <v>0.39</v>
      </c>
      <c r="S188" s="28">
        <v>1872</v>
      </c>
      <c r="T188" s="29">
        <v>0.5</v>
      </c>
      <c r="U188" s="29">
        <v>0.61</v>
      </c>
      <c r="V188" s="28">
        <v>3745</v>
      </c>
      <c r="W188" s="29">
        <v>0.61</v>
      </c>
      <c r="X188" s="38" t="s">
        <v>25</v>
      </c>
    </row>
    <row r="189" spans="1:24">
      <c r="A189" s="26" t="s">
        <v>12773</v>
      </c>
      <c r="B189" s="26" t="s">
        <v>12773</v>
      </c>
      <c r="C189" s="26" t="s">
        <v>12771</v>
      </c>
      <c r="D189" s="27">
        <v>39.700000000000003</v>
      </c>
      <c r="E189" s="28">
        <v>300</v>
      </c>
      <c r="F189" s="29">
        <v>-1.75</v>
      </c>
      <c r="G189" s="29">
        <v>-1.86</v>
      </c>
      <c r="H189" s="30">
        <v>2.8E-3</v>
      </c>
      <c r="I189" s="29">
        <v>1.04</v>
      </c>
      <c r="J189" s="29">
        <v>1.21</v>
      </c>
      <c r="K189" s="29">
        <v>2.4300000000000002</v>
      </c>
      <c r="L189" s="29">
        <v>2.71</v>
      </c>
      <c r="M189" s="28">
        <v>98</v>
      </c>
      <c r="N189" s="29">
        <v>0.11</v>
      </c>
      <c r="O189" s="29">
        <v>0.27</v>
      </c>
      <c r="P189" s="28">
        <v>358</v>
      </c>
      <c r="Q189" s="29">
        <v>0.21</v>
      </c>
      <c r="R189" s="29">
        <v>0.39</v>
      </c>
      <c r="S189" s="28">
        <v>1906</v>
      </c>
      <c r="T189" s="29">
        <v>0.5</v>
      </c>
      <c r="U189" s="29">
        <v>0.62</v>
      </c>
      <c r="V189" s="28">
        <v>3812</v>
      </c>
      <c r="W189" s="29">
        <v>0.62</v>
      </c>
      <c r="X189" s="38" t="s">
        <v>25</v>
      </c>
    </row>
    <row r="190" spans="1:24">
      <c r="A190" s="26" t="s">
        <v>12774</v>
      </c>
      <c r="B190" s="26" t="s">
        <v>12774</v>
      </c>
      <c r="C190" s="26" t="s">
        <v>12771</v>
      </c>
      <c r="D190" s="27">
        <v>46.3</v>
      </c>
      <c r="E190" s="28">
        <v>300</v>
      </c>
      <c r="F190" s="29">
        <v>-1.57</v>
      </c>
      <c r="G190" s="29">
        <v>-1.69</v>
      </c>
      <c r="H190" s="30">
        <v>2.5999999999999999E-3</v>
      </c>
      <c r="I190" s="29">
        <v>1.02</v>
      </c>
      <c r="J190" s="29">
        <v>1.21</v>
      </c>
      <c r="K190" s="29">
        <v>2.23</v>
      </c>
      <c r="L190" s="29">
        <v>2.54</v>
      </c>
      <c r="M190" s="28">
        <v>226</v>
      </c>
      <c r="N190" s="29">
        <v>0.17</v>
      </c>
      <c r="O190" s="29">
        <v>0.33</v>
      </c>
      <c r="P190" s="28">
        <v>793</v>
      </c>
      <c r="Q190" s="29">
        <v>0.32</v>
      </c>
      <c r="R190" s="29">
        <v>0.48</v>
      </c>
      <c r="S190" s="28">
        <v>1843</v>
      </c>
      <c r="T190" s="29">
        <v>0.5</v>
      </c>
      <c r="U190" s="29">
        <v>0.6</v>
      </c>
      <c r="V190" s="28">
        <v>3686</v>
      </c>
      <c r="W190" s="29">
        <v>0.6</v>
      </c>
      <c r="X190" s="38" t="s">
        <v>25</v>
      </c>
    </row>
    <row r="191" spans="1:24">
      <c r="A191" s="26" t="s">
        <v>12771</v>
      </c>
      <c r="B191" s="26" t="s">
        <v>12771</v>
      </c>
      <c r="C191" s="26" t="s">
        <v>12775</v>
      </c>
      <c r="D191" s="27">
        <v>52.4</v>
      </c>
      <c r="E191" s="28">
        <v>400</v>
      </c>
      <c r="F191" s="29">
        <v>-1.94</v>
      </c>
      <c r="G191" s="29">
        <v>-2.0299999999999998</v>
      </c>
      <c r="H191" s="30">
        <v>1.6999999999999999E-3</v>
      </c>
      <c r="I191" s="29">
        <v>1.21</v>
      </c>
      <c r="J191" s="29">
        <v>1.1499999999999999</v>
      </c>
      <c r="K191" s="29">
        <v>2.69</v>
      </c>
      <c r="L191" s="29">
        <v>2.72</v>
      </c>
      <c r="M191" s="28">
        <v>497</v>
      </c>
      <c r="N191" s="29">
        <v>0.19</v>
      </c>
      <c r="O191" s="29">
        <v>0.35</v>
      </c>
      <c r="P191" s="28">
        <v>1644</v>
      </c>
      <c r="Q191" s="29">
        <v>0.34</v>
      </c>
      <c r="R191" s="29">
        <v>0.5</v>
      </c>
      <c r="S191" s="28">
        <v>3231</v>
      </c>
      <c r="T191" s="29">
        <v>0.5</v>
      </c>
      <c r="U191" s="29">
        <v>0.6</v>
      </c>
      <c r="V191" s="28">
        <v>6463</v>
      </c>
      <c r="W191" s="29">
        <v>0.6</v>
      </c>
      <c r="X191" s="38" t="s">
        <v>25</v>
      </c>
    </row>
    <row r="192" spans="1:24">
      <c r="A192" s="26" t="s">
        <v>12775</v>
      </c>
      <c r="B192" s="26" t="s">
        <v>12775</v>
      </c>
      <c r="C192" s="26" t="s">
        <v>12776</v>
      </c>
      <c r="D192" s="27">
        <v>30.7</v>
      </c>
      <c r="E192" s="28">
        <v>400</v>
      </c>
      <c r="F192" s="29">
        <v>-2.0299999999999998</v>
      </c>
      <c r="G192" s="29">
        <v>-2.09</v>
      </c>
      <c r="H192" s="30">
        <v>2E-3</v>
      </c>
      <c r="I192" s="29">
        <v>1.1499999999999999</v>
      </c>
      <c r="J192" s="29">
        <v>1.27</v>
      </c>
      <c r="K192" s="29">
        <v>2.72</v>
      </c>
      <c r="L192" s="29">
        <v>2.9</v>
      </c>
      <c r="M192" s="28">
        <v>497</v>
      </c>
      <c r="N192" s="29">
        <v>0.18</v>
      </c>
      <c r="O192" s="29">
        <v>0.37</v>
      </c>
      <c r="P192" s="28">
        <v>1644</v>
      </c>
      <c r="Q192" s="29">
        <v>0.33</v>
      </c>
      <c r="R192" s="29">
        <v>0.52</v>
      </c>
      <c r="S192" s="28">
        <v>3447</v>
      </c>
      <c r="T192" s="29">
        <v>0.5</v>
      </c>
      <c r="U192" s="29">
        <v>0.63</v>
      </c>
      <c r="V192" s="28">
        <v>6894</v>
      </c>
      <c r="W192" s="29">
        <v>0.63</v>
      </c>
      <c r="X192" s="38" t="s">
        <v>25</v>
      </c>
    </row>
    <row r="193" spans="1:24">
      <c r="A193" s="26" t="s">
        <v>12777</v>
      </c>
      <c r="B193" s="26" t="s">
        <v>12777</v>
      </c>
      <c r="C193" s="26" t="s">
        <v>12778</v>
      </c>
      <c r="D193" s="27">
        <v>48.5</v>
      </c>
      <c r="E193" s="28">
        <v>300</v>
      </c>
      <c r="F193" s="29">
        <v>-1.49</v>
      </c>
      <c r="G193" s="29">
        <v>-1.62</v>
      </c>
      <c r="H193" s="30">
        <v>2.7000000000000001E-3</v>
      </c>
      <c r="I193" s="29">
        <v>1.1599999999999999</v>
      </c>
      <c r="J193" s="29">
        <v>1.18</v>
      </c>
      <c r="K193" s="29">
        <v>2.29</v>
      </c>
      <c r="L193" s="29">
        <v>2.44</v>
      </c>
      <c r="M193" s="28">
        <v>268</v>
      </c>
      <c r="N193" s="29">
        <v>0.18</v>
      </c>
      <c r="O193" s="29">
        <v>0.36</v>
      </c>
      <c r="P193" s="28">
        <v>928</v>
      </c>
      <c r="Q193" s="29">
        <v>0.34</v>
      </c>
      <c r="R193" s="29">
        <v>0.51</v>
      </c>
      <c r="S193" s="28">
        <v>1874</v>
      </c>
      <c r="T193" s="29">
        <v>0.5</v>
      </c>
      <c r="U193" s="29">
        <v>0.61</v>
      </c>
      <c r="V193" s="28">
        <v>3749</v>
      </c>
      <c r="W193" s="29">
        <v>0.61</v>
      </c>
      <c r="X193" s="38" t="s">
        <v>25</v>
      </c>
    </row>
    <row r="194" spans="1:24">
      <c r="A194" s="26" t="s">
        <v>12778</v>
      </c>
      <c r="B194" s="26" t="s">
        <v>12778</v>
      </c>
      <c r="C194" s="26" t="s">
        <v>12776</v>
      </c>
      <c r="D194" s="27">
        <v>48.1</v>
      </c>
      <c r="E194" s="28">
        <v>300</v>
      </c>
      <c r="F194" s="29">
        <v>-1.63</v>
      </c>
      <c r="G194" s="29">
        <v>-2.0099999999999998</v>
      </c>
      <c r="H194" s="30">
        <v>7.9000000000000008E-3</v>
      </c>
      <c r="I194" s="29">
        <v>1.18</v>
      </c>
      <c r="J194" s="29">
        <v>1.27</v>
      </c>
      <c r="K194" s="29">
        <v>2.4500000000000002</v>
      </c>
      <c r="L194" s="29">
        <v>2.92</v>
      </c>
      <c r="M194" s="28">
        <v>268</v>
      </c>
      <c r="N194" s="29">
        <v>0.14000000000000001</v>
      </c>
      <c r="O194" s="29">
        <v>0.52</v>
      </c>
      <c r="P194" s="28">
        <v>928</v>
      </c>
      <c r="Q194" s="29">
        <v>0.26</v>
      </c>
      <c r="R194" s="29">
        <v>0.75</v>
      </c>
      <c r="S194" s="28">
        <v>3218</v>
      </c>
      <c r="T194" s="29">
        <v>0.5</v>
      </c>
      <c r="U194" s="29">
        <v>1.05</v>
      </c>
      <c r="V194" s="28">
        <v>6436</v>
      </c>
      <c r="W194" s="29">
        <v>1.05</v>
      </c>
      <c r="X194" s="38" t="s">
        <v>25</v>
      </c>
    </row>
    <row r="195" spans="1:24">
      <c r="A195" s="26" t="s">
        <v>12779</v>
      </c>
      <c r="B195" s="26" t="s">
        <v>12779</v>
      </c>
      <c r="C195" s="26" t="s">
        <v>12776</v>
      </c>
      <c r="D195" s="27">
        <v>38.700000000000003</v>
      </c>
      <c r="E195" s="28">
        <v>300</v>
      </c>
      <c r="F195" s="29">
        <v>-1.63</v>
      </c>
      <c r="G195" s="29">
        <v>-2.0099999999999998</v>
      </c>
      <c r="H195" s="30">
        <v>9.7999999999999997E-3</v>
      </c>
      <c r="I195" s="29">
        <v>1.1599999999999999</v>
      </c>
      <c r="J195" s="29">
        <v>1.27</v>
      </c>
      <c r="K195" s="29">
        <v>2.4300000000000002</v>
      </c>
      <c r="L195" s="29">
        <v>2.92</v>
      </c>
      <c r="M195" s="28">
        <v>98</v>
      </c>
      <c r="N195" s="29">
        <v>0.08</v>
      </c>
      <c r="O195" s="29">
        <v>0.41</v>
      </c>
      <c r="P195" s="28">
        <v>358</v>
      </c>
      <c r="Q195" s="29">
        <v>0.15</v>
      </c>
      <c r="R195" s="29">
        <v>0.61</v>
      </c>
      <c r="S195" s="28">
        <v>3588</v>
      </c>
      <c r="T195" s="29">
        <v>0.5</v>
      </c>
      <c r="U195" s="29">
        <v>1.17</v>
      </c>
      <c r="V195" s="28">
        <v>7175</v>
      </c>
      <c r="W195" s="29">
        <v>1.17</v>
      </c>
      <c r="X195" s="38" t="s">
        <v>25</v>
      </c>
    </row>
    <row r="196" spans="1:24">
      <c r="A196" s="26" t="s">
        <v>12776</v>
      </c>
      <c r="B196" s="26" t="s">
        <v>12776</v>
      </c>
      <c r="C196" s="26" t="s">
        <v>12780</v>
      </c>
      <c r="D196" s="27">
        <v>42.9</v>
      </c>
      <c r="E196" s="28">
        <v>500</v>
      </c>
      <c r="F196" s="29">
        <v>-2.17</v>
      </c>
      <c r="G196" s="29">
        <v>-2.23</v>
      </c>
      <c r="H196" s="30">
        <v>1.4E-3</v>
      </c>
      <c r="I196" s="29">
        <v>1.27</v>
      </c>
      <c r="J196" s="29">
        <v>1.1299999999999999</v>
      </c>
      <c r="K196" s="29">
        <v>2.87</v>
      </c>
      <c r="L196" s="29">
        <v>2.79</v>
      </c>
      <c r="M196" s="28">
        <v>863</v>
      </c>
      <c r="N196" s="29">
        <v>0.19</v>
      </c>
      <c r="O196" s="29">
        <v>0.38</v>
      </c>
      <c r="P196" s="28">
        <v>2710</v>
      </c>
      <c r="Q196" s="29">
        <v>0.35</v>
      </c>
      <c r="R196" s="29">
        <v>0.52</v>
      </c>
      <c r="S196" s="28">
        <v>5287</v>
      </c>
      <c r="T196" s="29">
        <v>0.5</v>
      </c>
      <c r="U196" s="29">
        <v>0.62</v>
      </c>
      <c r="V196" s="28">
        <v>10574</v>
      </c>
      <c r="W196" s="29">
        <v>0.62</v>
      </c>
      <c r="X196" s="38" t="s">
        <v>25</v>
      </c>
    </row>
    <row r="197" spans="1:24">
      <c r="A197" s="26" t="s">
        <v>12780</v>
      </c>
      <c r="B197" s="26" t="s">
        <v>12780</v>
      </c>
      <c r="C197" s="26" t="s">
        <v>12781</v>
      </c>
      <c r="D197" s="27">
        <v>45.1</v>
      </c>
      <c r="E197" s="28">
        <v>500</v>
      </c>
      <c r="F197" s="29">
        <v>-2.23</v>
      </c>
      <c r="G197" s="29">
        <v>-2.29</v>
      </c>
      <c r="H197" s="30">
        <v>1.2999999999999999E-3</v>
      </c>
      <c r="I197" s="29">
        <v>1.1299999999999999</v>
      </c>
      <c r="J197" s="29">
        <v>1.32</v>
      </c>
      <c r="K197" s="29">
        <v>2.79</v>
      </c>
      <c r="L197" s="29">
        <v>3.04</v>
      </c>
      <c r="M197" s="28">
        <v>863</v>
      </c>
      <c r="N197" s="29">
        <v>0.2</v>
      </c>
      <c r="O197" s="29">
        <v>0.37</v>
      </c>
      <c r="P197" s="28">
        <v>2710</v>
      </c>
      <c r="Q197" s="29">
        <v>0.35</v>
      </c>
      <c r="R197" s="29">
        <v>0.51</v>
      </c>
      <c r="S197" s="28">
        <v>5156</v>
      </c>
      <c r="T197" s="29">
        <v>0.5</v>
      </c>
      <c r="U197" s="29">
        <v>0.61</v>
      </c>
      <c r="V197" s="28">
        <v>10313</v>
      </c>
      <c r="W197" s="29">
        <v>0.61</v>
      </c>
      <c r="X197" s="38" t="s">
        <v>25</v>
      </c>
    </row>
    <row r="198" spans="1:24">
      <c r="A198" s="26" t="s">
        <v>12782</v>
      </c>
      <c r="B198" s="26" t="s">
        <v>12782</v>
      </c>
      <c r="C198" s="26" t="s">
        <v>12783</v>
      </c>
      <c r="D198" s="27">
        <v>48.9</v>
      </c>
      <c r="E198" s="28">
        <v>300</v>
      </c>
      <c r="F198" s="29">
        <v>-1.65</v>
      </c>
      <c r="G198" s="29">
        <v>-1.78</v>
      </c>
      <c r="H198" s="30">
        <v>2.7000000000000001E-3</v>
      </c>
      <c r="I198" s="29">
        <v>1.21</v>
      </c>
      <c r="J198" s="29">
        <v>1.23</v>
      </c>
      <c r="K198" s="29">
        <v>2.5</v>
      </c>
      <c r="L198" s="29">
        <v>2.65</v>
      </c>
      <c r="M198" s="28">
        <v>150</v>
      </c>
      <c r="N198" s="29">
        <v>0.14000000000000001</v>
      </c>
      <c r="O198" s="29">
        <v>0.3</v>
      </c>
      <c r="P198" s="28">
        <v>537</v>
      </c>
      <c r="Q198" s="29">
        <v>0.26</v>
      </c>
      <c r="R198" s="29">
        <v>0.43</v>
      </c>
      <c r="S198" s="28">
        <v>1867</v>
      </c>
      <c r="T198" s="29">
        <v>0.5</v>
      </c>
      <c r="U198" s="29">
        <v>0.61</v>
      </c>
      <c r="V198" s="28">
        <v>3733</v>
      </c>
      <c r="W198" s="29">
        <v>0.61</v>
      </c>
      <c r="X198" s="38" t="s">
        <v>25</v>
      </c>
    </row>
    <row r="199" spans="1:24">
      <c r="A199" s="26" t="s">
        <v>12783</v>
      </c>
      <c r="B199" s="26" t="s">
        <v>12783</v>
      </c>
      <c r="C199" s="26" t="s">
        <v>12781</v>
      </c>
      <c r="D199" s="27">
        <v>48.1</v>
      </c>
      <c r="E199" s="28">
        <v>300</v>
      </c>
      <c r="F199" s="29">
        <v>-1.78</v>
      </c>
      <c r="G199" s="29">
        <v>-2.12</v>
      </c>
      <c r="H199" s="30">
        <v>7.1000000000000004E-3</v>
      </c>
      <c r="I199" s="29">
        <v>1.23</v>
      </c>
      <c r="J199" s="29">
        <v>1.32</v>
      </c>
      <c r="K199" s="29">
        <v>2.65</v>
      </c>
      <c r="L199" s="29">
        <v>3.08</v>
      </c>
      <c r="M199" s="28">
        <v>150</v>
      </c>
      <c r="N199" s="29">
        <v>0.11</v>
      </c>
      <c r="O199" s="29">
        <v>0.42</v>
      </c>
      <c r="P199" s="28">
        <v>537</v>
      </c>
      <c r="Q199" s="29">
        <v>0.2</v>
      </c>
      <c r="R199" s="29">
        <v>0.61</v>
      </c>
      <c r="S199" s="28">
        <v>3044</v>
      </c>
      <c r="T199" s="29">
        <v>0.5</v>
      </c>
      <c r="U199" s="29">
        <v>1</v>
      </c>
      <c r="V199" s="28">
        <v>6088</v>
      </c>
      <c r="W199" s="29">
        <v>1</v>
      </c>
      <c r="X199" s="38" t="s">
        <v>25</v>
      </c>
    </row>
    <row r="200" spans="1:24">
      <c r="A200" s="26" t="s">
        <v>12781</v>
      </c>
      <c r="B200" s="26" t="s">
        <v>12781</v>
      </c>
      <c r="C200" s="26" t="s">
        <v>12784</v>
      </c>
      <c r="D200" s="27">
        <v>36.1</v>
      </c>
      <c r="E200" s="28">
        <v>500</v>
      </c>
      <c r="F200" s="29">
        <v>-2.29</v>
      </c>
      <c r="G200" s="29">
        <v>-2.34</v>
      </c>
      <c r="H200" s="30">
        <v>1.4E-3</v>
      </c>
      <c r="I200" s="29">
        <v>1.32</v>
      </c>
      <c r="J200" s="29">
        <v>1.34</v>
      </c>
      <c r="K200" s="29">
        <v>3.04</v>
      </c>
      <c r="L200" s="29">
        <v>3.11</v>
      </c>
      <c r="M200" s="28">
        <v>1142</v>
      </c>
      <c r="N200" s="29">
        <v>0.22</v>
      </c>
      <c r="O200" s="29">
        <v>0.41</v>
      </c>
      <c r="P200" s="28">
        <v>3480</v>
      </c>
      <c r="Q200" s="29">
        <v>0.4</v>
      </c>
      <c r="R200" s="29">
        <v>0.56000000000000005</v>
      </c>
      <c r="S200" s="28">
        <v>5261</v>
      </c>
      <c r="T200" s="29">
        <v>0.5</v>
      </c>
      <c r="U200" s="29">
        <v>0.62</v>
      </c>
      <c r="V200" s="28">
        <v>10523</v>
      </c>
      <c r="W200" s="29">
        <v>0.62</v>
      </c>
      <c r="X200" s="38" t="s">
        <v>25</v>
      </c>
    </row>
    <row r="201" spans="1:24">
      <c r="A201" s="26" t="s">
        <v>12784</v>
      </c>
      <c r="B201" s="26" t="s">
        <v>12784</v>
      </c>
      <c r="C201" s="26" t="s">
        <v>12785</v>
      </c>
      <c r="D201" s="27">
        <v>38.1</v>
      </c>
      <c r="E201" s="28">
        <v>500</v>
      </c>
      <c r="F201" s="29">
        <v>-2.34</v>
      </c>
      <c r="G201" s="29">
        <v>-2.39</v>
      </c>
      <c r="H201" s="30">
        <v>1.2999999999999999E-3</v>
      </c>
      <c r="I201" s="29">
        <v>1.34</v>
      </c>
      <c r="J201" s="29">
        <v>1.34</v>
      </c>
      <c r="K201" s="29">
        <v>3.11</v>
      </c>
      <c r="L201" s="29">
        <v>3.16</v>
      </c>
      <c r="M201" s="28">
        <v>1154</v>
      </c>
      <c r="N201" s="29">
        <v>0.23</v>
      </c>
      <c r="O201" s="29">
        <v>0.4</v>
      </c>
      <c r="P201" s="28">
        <v>3511</v>
      </c>
      <c r="Q201" s="29">
        <v>0.4</v>
      </c>
      <c r="R201" s="29">
        <v>0.55000000000000004</v>
      </c>
      <c r="S201" s="28">
        <v>5121</v>
      </c>
      <c r="T201" s="29">
        <v>0.5</v>
      </c>
      <c r="U201" s="29">
        <v>0.6</v>
      </c>
      <c r="V201" s="28">
        <v>10243</v>
      </c>
      <c r="W201" s="29">
        <v>0.6</v>
      </c>
      <c r="X201" s="38" t="s">
        <v>25</v>
      </c>
    </row>
    <row r="202" spans="1:24">
      <c r="A202" s="26" t="s">
        <v>12785</v>
      </c>
      <c r="B202" s="26" t="s">
        <v>12785</v>
      </c>
      <c r="C202" s="26" t="s">
        <v>12786</v>
      </c>
      <c r="D202" s="27">
        <v>26</v>
      </c>
      <c r="E202" s="28">
        <v>500</v>
      </c>
      <c r="F202" s="29">
        <v>-2.39</v>
      </c>
      <c r="G202" s="29">
        <v>-2.42</v>
      </c>
      <c r="H202" s="30">
        <v>1.1999999999999999E-3</v>
      </c>
      <c r="I202" s="29">
        <v>1.34</v>
      </c>
      <c r="J202" s="29">
        <v>1.35</v>
      </c>
      <c r="K202" s="29">
        <v>3.16</v>
      </c>
      <c r="L202" s="29">
        <v>3.2</v>
      </c>
      <c r="M202" s="28">
        <v>1166</v>
      </c>
      <c r="N202" s="29">
        <v>0.24</v>
      </c>
      <c r="O202" s="29">
        <v>0.38</v>
      </c>
      <c r="P202" s="28">
        <v>3543</v>
      </c>
      <c r="Q202" s="29">
        <v>0.42</v>
      </c>
      <c r="R202" s="29">
        <v>0.52</v>
      </c>
      <c r="S202" s="28">
        <v>4802</v>
      </c>
      <c r="T202" s="29">
        <v>0.5</v>
      </c>
      <c r="U202" s="29">
        <v>0.56999999999999995</v>
      </c>
      <c r="V202" s="28">
        <v>9604</v>
      </c>
      <c r="W202" s="29">
        <v>0.56999999999999995</v>
      </c>
      <c r="X202" s="38" t="s">
        <v>25</v>
      </c>
    </row>
    <row r="203" spans="1:24">
      <c r="A203" s="26" t="s">
        <v>12787</v>
      </c>
      <c r="B203" s="26" t="s">
        <v>12787</v>
      </c>
      <c r="C203" s="26" t="s">
        <v>12788</v>
      </c>
      <c r="D203" s="27">
        <v>39</v>
      </c>
      <c r="E203" s="28">
        <v>300</v>
      </c>
      <c r="F203" s="29">
        <v>-1.85</v>
      </c>
      <c r="G203" s="29">
        <v>-1.96</v>
      </c>
      <c r="H203" s="30">
        <v>2.8E-3</v>
      </c>
      <c r="I203" s="29">
        <v>1.25</v>
      </c>
      <c r="J203" s="29">
        <v>1.1599999999999999</v>
      </c>
      <c r="K203" s="29">
        <v>2.74</v>
      </c>
      <c r="L203" s="29">
        <v>2.76</v>
      </c>
      <c r="M203" s="28">
        <v>129</v>
      </c>
      <c r="N203" s="29">
        <v>0.13</v>
      </c>
      <c r="O203" s="29">
        <v>0.28999999999999998</v>
      </c>
      <c r="P203" s="28">
        <v>466</v>
      </c>
      <c r="Q203" s="29">
        <v>0.24</v>
      </c>
      <c r="R203" s="29">
        <v>0.43</v>
      </c>
      <c r="S203" s="28">
        <v>1923</v>
      </c>
      <c r="T203" s="29">
        <v>0.5</v>
      </c>
      <c r="U203" s="29">
        <v>0.63</v>
      </c>
      <c r="V203" s="28">
        <v>3846</v>
      </c>
      <c r="W203" s="29">
        <v>0.63</v>
      </c>
      <c r="X203" s="38" t="s">
        <v>25</v>
      </c>
    </row>
    <row r="204" spans="1:24">
      <c r="A204" s="26" t="s">
        <v>12788</v>
      </c>
      <c r="B204" s="26" t="s">
        <v>12788</v>
      </c>
      <c r="C204" s="26" t="s">
        <v>12781</v>
      </c>
      <c r="D204" s="27">
        <v>30.1</v>
      </c>
      <c r="E204" s="28">
        <v>300</v>
      </c>
      <c r="F204" s="29">
        <v>-1.97</v>
      </c>
      <c r="G204" s="29">
        <v>-2.13</v>
      </c>
      <c r="H204" s="30">
        <v>5.3E-3</v>
      </c>
      <c r="I204" s="29">
        <v>1.1599999999999999</v>
      </c>
      <c r="J204" s="29">
        <v>1.32</v>
      </c>
      <c r="K204" s="29">
        <v>2.77</v>
      </c>
      <c r="L204" s="29">
        <v>3.09</v>
      </c>
      <c r="M204" s="28">
        <v>129</v>
      </c>
      <c r="N204" s="29">
        <v>0.11</v>
      </c>
      <c r="O204" s="29">
        <v>0.36</v>
      </c>
      <c r="P204" s="28">
        <v>466</v>
      </c>
      <c r="Q204" s="29">
        <v>0.2</v>
      </c>
      <c r="R204" s="29">
        <v>0.53</v>
      </c>
      <c r="S204" s="28">
        <v>2640</v>
      </c>
      <c r="T204" s="29">
        <v>0.5</v>
      </c>
      <c r="U204" s="29">
        <v>0.86</v>
      </c>
      <c r="V204" s="28">
        <v>5279</v>
      </c>
      <c r="W204" s="29">
        <v>0.86</v>
      </c>
      <c r="X204" s="38" t="s">
        <v>25</v>
      </c>
    </row>
    <row r="205" spans="1:24">
      <c r="A205" s="26" t="s">
        <v>12789</v>
      </c>
      <c r="B205" s="26" t="s">
        <v>12789</v>
      </c>
      <c r="C205" s="26" t="s">
        <v>12790</v>
      </c>
      <c r="D205" s="27">
        <v>48.7</v>
      </c>
      <c r="E205" s="28">
        <v>300</v>
      </c>
      <c r="F205" s="29">
        <v>-1.58</v>
      </c>
      <c r="G205" s="29">
        <v>-1.71</v>
      </c>
      <c r="H205" s="30">
        <v>2.7000000000000001E-3</v>
      </c>
      <c r="I205" s="29">
        <v>1.18</v>
      </c>
      <c r="J205" s="29">
        <v>1.24</v>
      </c>
      <c r="K205" s="29">
        <v>2.4</v>
      </c>
      <c r="L205" s="29">
        <v>2.59</v>
      </c>
      <c r="M205" s="28">
        <v>54</v>
      </c>
      <c r="N205" s="29">
        <v>0.08</v>
      </c>
      <c r="O205" s="29">
        <v>0.22</v>
      </c>
      <c r="P205" s="28">
        <v>203</v>
      </c>
      <c r="Q205" s="29">
        <v>0.16</v>
      </c>
      <c r="R205" s="29">
        <v>0.33</v>
      </c>
      <c r="S205" s="28">
        <v>1871</v>
      </c>
      <c r="T205" s="29">
        <v>0.5</v>
      </c>
      <c r="U205" s="29">
        <v>0.61</v>
      </c>
      <c r="V205" s="28">
        <v>3741</v>
      </c>
      <c r="W205" s="29">
        <v>0.61</v>
      </c>
      <c r="X205" s="38" t="s">
        <v>25</v>
      </c>
    </row>
    <row r="206" spans="1:24">
      <c r="A206" s="26" t="s">
        <v>12790</v>
      </c>
      <c r="B206" s="26" t="s">
        <v>12790</v>
      </c>
      <c r="C206" s="26" t="s">
        <v>12787</v>
      </c>
      <c r="D206" s="27">
        <v>51.5</v>
      </c>
      <c r="E206" s="28">
        <v>300</v>
      </c>
      <c r="F206" s="29">
        <v>-1.71</v>
      </c>
      <c r="G206" s="29">
        <v>-1.84</v>
      </c>
      <c r="H206" s="30">
        <v>2.5000000000000001E-3</v>
      </c>
      <c r="I206" s="29">
        <v>1.24</v>
      </c>
      <c r="J206" s="29">
        <v>1.25</v>
      </c>
      <c r="K206" s="29">
        <v>2.59</v>
      </c>
      <c r="L206" s="29">
        <v>2.73</v>
      </c>
      <c r="M206" s="28">
        <v>54</v>
      </c>
      <c r="N206" s="29">
        <v>0.09</v>
      </c>
      <c r="O206" s="29">
        <v>0.21</v>
      </c>
      <c r="P206" s="28">
        <v>203</v>
      </c>
      <c r="Q206" s="29">
        <v>0.16</v>
      </c>
      <c r="R206" s="29">
        <v>0.32</v>
      </c>
      <c r="S206" s="28">
        <v>1819</v>
      </c>
      <c r="T206" s="29">
        <v>0.5</v>
      </c>
      <c r="U206" s="29">
        <v>0.6</v>
      </c>
      <c r="V206" s="28">
        <v>3638</v>
      </c>
      <c r="W206" s="29">
        <v>0.6</v>
      </c>
      <c r="X206" s="38" t="s">
        <v>25</v>
      </c>
    </row>
    <row r="207" spans="1:24">
      <c r="A207" s="26" t="s">
        <v>12791</v>
      </c>
      <c r="B207" s="26" t="s">
        <v>12791</v>
      </c>
      <c r="C207" s="26" t="s">
        <v>12787</v>
      </c>
      <c r="D207" s="27">
        <v>38.299999999999997</v>
      </c>
      <c r="E207" s="28">
        <v>300</v>
      </c>
      <c r="F207" s="29">
        <v>-1.56</v>
      </c>
      <c r="G207" s="29">
        <v>-1.84</v>
      </c>
      <c r="H207" s="30">
        <v>7.3000000000000001E-3</v>
      </c>
      <c r="I207" s="29">
        <v>1.31</v>
      </c>
      <c r="J207" s="29">
        <v>1.25</v>
      </c>
      <c r="K207" s="29">
        <v>2.5099999999999998</v>
      </c>
      <c r="L207" s="29">
        <v>2.73</v>
      </c>
      <c r="M207" s="28">
        <v>75</v>
      </c>
      <c r="N207" s="29">
        <v>0.08</v>
      </c>
      <c r="O207" s="29">
        <v>0.35</v>
      </c>
      <c r="P207" s="28">
        <v>277</v>
      </c>
      <c r="Q207" s="29">
        <v>0.14000000000000001</v>
      </c>
      <c r="R207" s="29">
        <v>0.51</v>
      </c>
      <c r="S207" s="28">
        <v>3096</v>
      </c>
      <c r="T207" s="29">
        <v>0.5</v>
      </c>
      <c r="U207" s="29">
        <v>1.01</v>
      </c>
      <c r="V207" s="28">
        <v>6191</v>
      </c>
      <c r="W207" s="29">
        <v>1.01</v>
      </c>
      <c r="X207" s="38" t="s">
        <v>25</v>
      </c>
    </row>
    <row r="208" spans="1:24">
      <c r="A208" s="26" t="s">
        <v>12792</v>
      </c>
      <c r="B208" s="26" t="s">
        <v>12792</v>
      </c>
      <c r="C208" s="26" t="s">
        <v>12793</v>
      </c>
      <c r="D208" s="27">
        <v>42.8</v>
      </c>
      <c r="E208" s="28">
        <v>300</v>
      </c>
      <c r="F208" s="29">
        <v>-1.42</v>
      </c>
      <c r="G208" s="29">
        <v>-1.53</v>
      </c>
      <c r="H208" s="30">
        <v>2.5999999999999999E-3</v>
      </c>
      <c r="I208" s="29">
        <v>1.24</v>
      </c>
      <c r="J208" s="29">
        <v>1.29</v>
      </c>
      <c r="K208" s="29">
        <v>2.2999999999999998</v>
      </c>
      <c r="L208" s="29">
        <v>2.46</v>
      </c>
      <c r="M208" s="28">
        <v>273</v>
      </c>
      <c r="N208" s="29">
        <v>0.18</v>
      </c>
      <c r="O208" s="29">
        <v>0.35</v>
      </c>
      <c r="P208" s="28">
        <v>943</v>
      </c>
      <c r="Q208" s="29">
        <v>0.35</v>
      </c>
      <c r="R208" s="29">
        <v>0.5</v>
      </c>
      <c r="S208" s="28">
        <v>1835</v>
      </c>
      <c r="T208" s="29">
        <v>0.5</v>
      </c>
      <c r="U208" s="29">
        <v>0.6</v>
      </c>
      <c r="V208" s="28">
        <v>3671</v>
      </c>
      <c r="W208" s="29">
        <v>0.6</v>
      </c>
      <c r="X208" s="38" t="s">
        <v>24</v>
      </c>
    </row>
    <row r="209" spans="1:24">
      <c r="A209" s="26" t="s">
        <v>12793</v>
      </c>
      <c r="B209" s="26" t="s">
        <v>12793</v>
      </c>
      <c r="C209" s="26" t="s">
        <v>12794</v>
      </c>
      <c r="D209" s="27">
        <v>46.8</v>
      </c>
      <c r="E209" s="28">
        <v>300</v>
      </c>
      <c r="F209" s="29">
        <v>-1.53</v>
      </c>
      <c r="G209" s="29">
        <v>-1.66</v>
      </c>
      <c r="H209" s="30">
        <v>2.8E-3</v>
      </c>
      <c r="I209" s="29">
        <v>1.29</v>
      </c>
      <c r="J209" s="29">
        <v>1.22</v>
      </c>
      <c r="K209" s="29">
        <v>2.46</v>
      </c>
      <c r="L209" s="29">
        <v>2.52</v>
      </c>
      <c r="M209" s="28">
        <v>273</v>
      </c>
      <c r="N209" s="29">
        <v>0.18</v>
      </c>
      <c r="O209" s="29">
        <v>0.36</v>
      </c>
      <c r="P209" s="28">
        <v>943</v>
      </c>
      <c r="Q209" s="29">
        <v>0.34</v>
      </c>
      <c r="R209" s="29">
        <v>0.52</v>
      </c>
      <c r="S209" s="28">
        <v>1908</v>
      </c>
      <c r="T209" s="29">
        <v>0.5</v>
      </c>
      <c r="U209" s="29">
        <v>0.62</v>
      </c>
      <c r="V209" s="28">
        <v>3816</v>
      </c>
      <c r="W209" s="29">
        <v>0.62</v>
      </c>
      <c r="X209" s="38" t="s">
        <v>24</v>
      </c>
    </row>
    <row r="210" spans="1:24">
      <c r="A210" s="26" t="s">
        <v>12794</v>
      </c>
      <c r="B210" s="26" t="s">
        <v>12794</v>
      </c>
      <c r="C210" s="26" t="s">
        <v>12795</v>
      </c>
      <c r="D210" s="27">
        <v>38.799999999999997</v>
      </c>
      <c r="E210" s="28">
        <v>300</v>
      </c>
      <c r="F210" s="29">
        <v>-1.66</v>
      </c>
      <c r="G210" s="29">
        <v>-1.76</v>
      </c>
      <c r="H210" s="30">
        <v>2.5999999999999999E-3</v>
      </c>
      <c r="I210" s="29">
        <v>1.22</v>
      </c>
      <c r="J210" s="29">
        <v>1.19</v>
      </c>
      <c r="K210" s="29">
        <v>2.52</v>
      </c>
      <c r="L210" s="29">
        <v>2.59</v>
      </c>
      <c r="M210" s="28">
        <v>273</v>
      </c>
      <c r="N210" s="29">
        <v>0.18</v>
      </c>
      <c r="O210" s="29">
        <v>0.35</v>
      </c>
      <c r="P210" s="28">
        <v>943</v>
      </c>
      <c r="Q210" s="29">
        <v>0.35</v>
      </c>
      <c r="R210" s="29">
        <v>0.5</v>
      </c>
      <c r="S210" s="28">
        <v>1838</v>
      </c>
      <c r="T210" s="29">
        <v>0.5</v>
      </c>
      <c r="U210" s="29">
        <v>0.6</v>
      </c>
      <c r="V210" s="28">
        <v>3676</v>
      </c>
      <c r="W210" s="29">
        <v>0.6</v>
      </c>
      <c r="X210" s="38" t="s">
        <v>24</v>
      </c>
    </row>
    <row r="211" spans="1:24">
      <c r="A211" s="26" t="s">
        <v>12795</v>
      </c>
      <c r="B211" s="26" t="s">
        <v>12795</v>
      </c>
      <c r="C211" s="26" t="s">
        <v>12796</v>
      </c>
      <c r="D211" s="27">
        <v>36.799999999999997</v>
      </c>
      <c r="E211" s="28">
        <v>300</v>
      </c>
      <c r="F211" s="29">
        <v>-1.77</v>
      </c>
      <c r="G211" s="29">
        <v>-1.87</v>
      </c>
      <c r="H211" s="30">
        <v>2.7000000000000001E-3</v>
      </c>
      <c r="I211" s="29">
        <v>1.19</v>
      </c>
      <c r="J211" s="29">
        <v>1.26</v>
      </c>
      <c r="K211" s="29">
        <v>2.6</v>
      </c>
      <c r="L211" s="29">
        <v>2.77</v>
      </c>
      <c r="M211" s="28">
        <v>273</v>
      </c>
      <c r="N211" s="29">
        <v>0.18</v>
      </c>
      <c r="O211" s="29">
        <v>0.36</v>
      </c>
      <c r="P211" s="28">
        <v>943</v>
      </c>
      <c r="Q211" s="29">
        <v>0.34</v>
      </c>
      <c r="R211" s="29">
        <v>0.51</v>
      </c>
      <c r="S211" s="28">
        <v>1887</v>
      </c>
      <c r="T211" s="29">
        <v>0.5</v>
      </c>
      <c r="U211" s="29">
        <v>0.62</v>
      </c>
      <c r="V211" s="28">
        <v>3775</v>
      </c>
      <c r="W211" s="29">
        <v>0.62</v>
      </c>
      <c r="X211" s="38" t="s">
        <v>24</v>
      </c>
    </row>
    <row r="212" spans="1:24">
      <c r="A212" s="26" t="s">
        <v>12797</v>
      </c>
      <c r="B212" s="26" t="s">
        <v>12797</v>
      </c>
      <c r="C212" s="26" t="s">
        <v>12798</v>
      </c>
      <c r="D212" s="27">
        <v>60</v>
      </c>
      <c r="E212" s="28">
        <v>300</v>
      </c>
      <c r="F212" s="29">
        <v>-0.71699999999999997</v>
      </c>
      <c r="G212" s="29">
        <v>-0.91700000000000004</v>
      </c>
      <c r="H212" s="30">
        <v>3.3E-3</v>
      </c>
      <c r="I212" s="29">
        <v>1.94</v>
      </c>
      <c r="J212" s="29">
        <v>1.74</v>
      </c>
      <c r="K212" s="29">
        <v>2.2999999999999998</v>
      </c>
      <c r="L212" s="29">
        <v>2.2999999999999998</v>
      </c>
      <c r="M212" s="28">
        <v>302</v>
      </c>
      <c r="N212" s="29">
        <v>0.18</v>
      </c>
      <c r="O212" s="29">
        <v>0.4</v>
      </c>
      <c r="P212" s="28">
        <v>1038</v>
      </c>
      <c r="Q212" s="29">
        <v>0.34</v>
      </c>
      <c r="R212" s="29">
        <v>0.56999999999999995</v>
      </c>
      <c r="S212" s="28">
        <v>2090</v>
      </c>
      <c r="T212" s="29">
        <v>0.5</v>
      </c>
      <c r="U212" s="29">
        <v>0.68</v>
      </c>
      <c r="V212" s="28">
        <v>4181</v>
      </c>
      <c r="W212" s="29">
        <v>0.68</v>
      </c>
      <c r="X212" s="38" t="s">
        <v>24</v>
      </c>
    </row>
    <row r="213" spans="1:24">
      <c r="A213" s="26" t="s">
        <v>12798</v>
      </c>
      <c r="B213" s="26" t="s">
        <v>12798</v>
      </c>
      <c r="C213" s="26" t="s">
        <v>12799</v>
      </c>
      <c r="D213" s="27">
        <v>60</v>
      </c>
      <c r="E213" s="28">
        <v>300</v>
      </c>
      <c r="F213" s="29">
        <v>-0.91700000000000004</v>
      </c>
      <c r="G213" s="29">
        <v>-1.117</v>
      </c>
      <c r="H213" s="30">
        <v>3.3E-3</v>
      </c>
      <c r="I213" s="29">
        <v>1.74</v>
      </c>
      <c r="J213" s="29">
        <v>1.54</v>
      </c>
      <c r="K213" s="29">
        <v>2.2999999999999998</v>
      </c>
      <c r="L213" s="29">
        <v>2.2999999999999998</v>
      </c>
      <c r="M213" s="28">
        <v>302</v>
      </c>
      <c r="N213" s="29">
        <v>0.18</v>
      </c>
      <c r="O213" s="29">
        <v>0.4</v>
      </c>
      <c r="P213" s="28">
        <v>1038</v>
      </c>
      <c r="Q213" s="29">
        <v>0.34</v>
      </c>
      <c r="R213" s="29">
        <v>0.56999999999999995</v>
      </c>
      <c r="S213" s="28">
        <v>2090</v>
      </c>
      <c r="T213" s="29">
        <v>0.5</v>
      </c>
      <c r="U213" s="29">
        <v>0.68</v>
      </c>
      <c r="V213" s="28">
        <v>4181</v>
      </c>
      <c r="W213" s="29">
        <v>0.68</v>
      </c>
      <c r="X213" s="38" t="s">
        <v>24</v>
      </c>
    </row>
    <row r="214" spans="1:24">
      <c r="A214" s="26" t="s">
        <v>12799</v>
      </c>
      <c r="B214" s="26" t="s">
        <v>12799</v>
      </c>
      <c r="C214" s="26" t="s">
        <v>12800</v>
      </c>
      <c r="D214" s="27">
        <v>40</v>
      </c>
      <c r="E214" s="28">
        <v>300</v>
      </c>
      <c r="F214" s="29">
        <v>-1.117</v>
      </c>
      <c r="G214" s="29">
        <v>-1.3169999999999999</v>
      </c>
      <c r="H214" s="30">
        <v>5.0000000000000001E-3</v>
      </c>
      <c r="I214" s="29">
        <v>1.54</v>
      </c>
      <c r="J214" s="29">
        <v>1.34</v>
      </c>
      <c r="K214" s="29">
        <v>2.2999999999999998</v>
      </c>
      <c r="L214" s="29">
        <v>2.2999999999999998</v>
      </c>
      <c r="M214" s="28">
        <v>302</v>
      </c>
      <c r="N214" s="29">
        <v>0.16</v>
      </c>
      <c r="O214" s="29">
        <v>0.46</v>
      </c>
      <c r="P214" s="28">
        <v>1038</v>
      </c>
      <c r="Q214" s="29">
        <v>0.31</v>
      </c>
      <c r="R214" s="29">
        <v>0.66</v>
      </c>
      <c r="S214" s="28">
        <v>2560</v>
      </c>
      <c r="T214" s="29">
        <v>0.5</v>
      </c>
      <c r="U214" s="29">
        <v>0.84</v>
      </c>
      <c r="V214" s="28">
        <v>5120</v>
      </c>
      <c r="W214" s="29">
        <v>0.84</v>
      </c>
      <c r="X214" s="38" t="s">
        <v>24</v>
      </c>
    </row>
    <row r="215" spans="1:24">
      <c r="A215" s="26" t="s">
        <v>12800</v>
      </c>
      <c r="B215" s="26" t="s">
        <v>12800</v>
      </c>
      <c r="C215" s="26" t="s">
        <v>12796</v>
      </c>
      <c r="D215" s="27">
        <v>45</v>
      </c>
      <c r="E215" s="28">
        <v>300</v>
      </c>
      <c r="F215" s="29">
        <v>-1.3169999999999999</v>
      </c>
      <c r="G215" s="29">
        <v>-1.867</v>
      </c>
      <c r="H215" s="30">
        <v>1.2200000000000001E-2</v>
      </c>
      <c r="I215" s="29">
        <v>1.34</v>
      </c>
      <c r="J215" s="29">
        <v>1.26</v>
      </c>
      <c r="K215" s="29">
        <v>2.2999999999999998</v>
      </c>
      <c r="L215" s="29">
        <v>2.77</v>
      </c>
      <c r="M215" s="28">
        <v>302</v>
      </c>
      <c r="N215" s="29">
        <v>0.13</v>
      </c>
      <c r="O215" s="29">
        <v>0.63</v>
      </c>
      <c r="P215" s="28">
        <v>1038</v>
      </c>
      <c r="Q215" s="29">
        <v>0.24</v>
      </c>
      <c r="R215" s="29">
        <v>0.9</v>
      </c>
      <c r="S215" s="28">
        <v>4003</v>
      </c>
      <c r="T215" s="29">
        <v>0.5</v>
      </c>
      <c r="U215" s="29">
        <v>1.31</v>
      </c>
      <c r="V215" s="28">
        <v>8005</v>
      </c>
      <c r="W215" s="29">
        <v>1.31</v>
      </c>
      <c r="X215" s="38" t="s">
        <v>24</v>
      </c>
    </row>
    <row r="216" spans="1:24">
      <c r="A216" s="26" t="s">
        <v>12796</v>
      </c>
      <c r="B216" s="26" t="s">
        <v>12796</v>
      </c>
      <c r="C216" s="26" t="s">
        <v>12801</v>
      </c>
      <c r="D216" s="27">
        <v>48.8</v>
      </c>
      <c r="E216" s="28">
        <v>400</v>
      </c>
      <c r="F216" s="29">
        <v>-1.95</v>
      </c>
      <c r="G216" s="29">
        <v>-2.02</v>
      </c>
      <c r="H216" s="30">
        <v>1.4E-3</v>
      </c>
      <c r="I216" s="29">
        <v>1.26</v>
      </c>
      <c r="J216" s="29">
        <v>1.08</v>
      </c>
      <c r="K216" s="29">
        <v>2.75</v>
      </c>
      <c r="L216" s="29">
        <v>2.64</v>
      </c>
      <c r="M216" s="28">
        <v>576</v>
      </c>
      <c r="N216" s="29">
        <v>0.21</v>
      </c>
      <c r="O216" s="29">
        <v>0.35</v>
      </c>
      <c r="P216" s="28">
        <v>1879</v>
      </c>
      <c r="Q216" s="29">
        <v>0.39</v>
      </c>
      <c r="R216" s="29">
        <v>0.48</v>
      </c>
      <c r="S216" s="28">
        <v>2953</v>
      </c>
      <c r="T216" s="29">
        <v>0.5</v>
      </c>
      <c r="U216" s="29">
        <v>0.54</v>
      </c>
      <c r="V216" s="28">
        <v>5906</v>
      </c>
      <c r="W216" s="29">
        <v>0.54</v>
      </c>
      <c r="X216" s="38" t="s">
        <v>24</v>
      </c>
    </row>
    <row r="217" spans="1:24">
      <c r="A217" s="26" t="s">
        <v>12801</v>
      </c>
      <c r="B217" s="26" t="s">
        <v>12801</v>
      </c>
      <c r="C217" s="26" t="s">
        <v>12802</v>
      </c>
      <c r="D217" s="27">
        <v>37.9</v>
      </c>
      <c r="E217" s="28">
        <v>400</v>
      </c>
      <c r="F217" s="29">
        <v>-2.02</v>
      </c>
      <c r="G217" s="29">
        <v>-2.09</v>
      </c>
      <c r="H217" s="30">
        <v>1.8E-3</v>
      </c>
      <c r="I217" s="29">
        <v>1.08</v>
      </c>
      <c r="J217" s="29">
        <v>1.18</v>
      </c>
      <c r="K217" s="29">
        <v>2.64</v>
      </c>
      <c r="L217" s="29">
        <v>2.81</v>
      </c>
      <c r="M217" s="28">
        <v>576</v>
      </c>
      <c r="N217" s="29">
        <v>0.2</v>
      </c>
      <c r="O217" s="29">
        <v>0.38</v>
      </c>
      <c r="P217" s="28">
        <v>1879</v>
      </c>
      <c r="Q217" s="29">
        <v>0.36</v>
      </c>
      <c r="R217" s="29">
        <v>0.53</v>
      </c>
      <c r="S217" s="28">
        <v>3351</v>
      </c>
      <c r="T217" s="29">
        <v>0.5</v>
      </c>
      <c r="U217" s="29">
        <v>0.62</v>
      </c>
      <c r="V217" s="28">
        <v>6702</v>
      </c>
      <c r="W217" s="29">
        <v>0.62</v>
      </c>
      <c r="X217" s="38" t="s">
        <v>25</v>
      </c>
    </row>
    <row r="218" spans="1:24">
      <c r="A218" s="26" t="s">
        <v>12802</v>
      </c>
      <c r="B218" s="26" t="s">
        <v>12802</v>
      </c>
      <c r="C218" s="26" t="s">
        <v>12803</v>
      </c>
      <c r="D218" s="27">
        <v>47.3</v>
      </c>
      <c r="E218" s="28">
        <v>400</v>
      </c>
      <c r="F218" s="29">
        <v>-2.1</v>
      </c>
      <c r="G218" s="29">
        <v>-2.19</v>
      </c>
      <c r="H218" s="30">
        <v>1.9E-3</v>
      </c>
      <c r="I218" s="29">
        <v>1.18</v>
      </c>
      <c r="J218" s="29">
        <v>1.1399999999999999</v>
      </c>
      <c r="K218" s="29">
        <v>2.82</v>
      </c>
      <c r="L218" s="29">
        <v>2.87</v>
      </c>
      <c r="M218" s="28">
        <v>577</v>
      </c>
      <c r="N218" s="29">
        <v>0.2</v>
      </c>
      <c r="O218" s="29">
        <v>0.38</v>
      </c>
      <c r="P218" s="28">
        <v>1882</v>
      </c>
      <c r="Q218" s="29">
        <v>0.36</v>
      </c>
      <c r="R218" s="29">
        <v>0.54</v>
      </c>
      <c r="S218" s="28">
        <v>3401</v>
      </c>
      <c r="T218" s="29">
        <v>0.5</v>
      </c>
      <c r="U218" s="29">
        <v>0.63</v>
      </c>
      <c r="V218" s="28">
        <v>6802</v>
      </c>
      <c r="W218" s="29">
        <v>0.63</v>
      </c>
      <c r="X218" s="38" t="s">
        <v>25</v>
      </c>
    </row>
    <row r="219" spans="1:24">
      <c r="A219" s="26" t="s">
        <v>12803</v>
      </c>
      <c r="B219" s="26" t="s">
        <v>12803</v>
      </c>
      <c r="C219" s="26" t="s">
        <v>12786</v>
      </c>
      <c r="D219" s="27">
        <v>38.799999999999997</v>
      </c>
      <c r="E219" s="28">
        <v>400</v>
      </c>
      <c r="F219" s="29">
        <v>-2.2000000000000002</v>
      </c>
      <c r="G219" s="29">
        <v>-2.34</v>
      </c>
      <c r="H219" s="30">
        <v>3.5999999999999999E-3</v>
      </c>
      <c r="I219" s="29">
        <v>1.1399999999999999</v>
      </c>
      <c r="J219" s="29">
        <v>1.35</v>
      </c>
      <c r="K219" s="29">
        <v>2.88</v>
      </c>
      <c r="L219" s="29">
        <v>3.23</v>
      </c>
      <c r="M219" s="28">
        <v>577</v>
      </c>
      <c r="N219" s="29">
        <v>0.17</v>
      </c>
      <c r="O219" s="29">
        <v>0.48</v>
      </c>
      <c r="P219" s="28">
        <v>1882</v>
      </c>
      <c r="Q219" s="29">
        <v>0.3</v>
      </c>
      <c r="R219" s="29">
        <v>0.67</v>
      </c>
      <c r="S219" s="28">
        <v>4684</v>
      </c>
      <c r="T219" s="29">
        <v>0.5</v>
      </c>
      <c r="U219" s="29">
        <v>0.86</v>
      </c>
      <c r="V219" s="28">
        <v>9367</v>
      </c>
      <c r="W219" s="29">
        <v>0.86</v>
      </c>
      <c r="X219" s="38" t="s">
        <v>25</v>
      </c>
    </row>
    <row r="220" spans="1:24">
      <c r="A220" s="26" t="s">
        <v>12804</v>
      </c>
      <c r="B220" s="26" t="s">
        <v>12804</v>
      </c>
      <c r="C220" s="26" t="s">
        <v>12805</v>
      </c>
      <c r="D220" s="27">
        <v>27</v>
      </c>
      <c r="E220" s="28">
        <v>400</v>
      </c>
      <c r="F220" s="29">
        <v>-1.76</v>
      </c>
      <c r="G220" s="29">
        <v>-1.89</v>
      </c>
      <c r="H220" s="30">
        <v>4.7999999999999996E-3</v>
      </c>
      <c r="I220" s="29">
        <v>1.31</v>
      </c>
      <c r="J220" s="29">
        <v>1.22</v>
      </c>
      <c r="K220" s="29">
        <v>2.61</v>
      </c>
      <c r="L220" s="29">
        <v>2.65</v>
      </c>
      <c r="M220" s="28">
        <v>808</v>
      </c>
      <c r="N220" s="29">
        <v>0.18</v>
      </c>
      <c r="O220" s="29">
        <v>0.59</v>
      </c>
      <c r="P220" s="28">
        <v>2554</v>
      </c>
      <c r="Q220" s="29">
        <v>0.33</v>
      </c>
      <c r="R220" s="29">
        <v>0.81</v>
      </c>
      <c r="S220" s="28">
        <v>5410</v>
      </c>
      <c r="T220" s="29">
        <v>0.5</v>
      </c>
      <c r="U220" s="29">
        <v>1</v>
      </c>
      <c r="V220" s="28">
        <v>10821</v>
      </c>
      <c r="W220" s="29">
        <v>1</v>
      </c>
      <c r="X220" s="38" t="s">
        <v>25</v>
      </c>
    </row>
    <row r="221" spans="1:24">
      <c r="A221" s="26" t="s">
        <v>12805</v>
      </c>
      <c r="B221" s="26" t="s">
        <v>12805</v>
      </c>
      <c r="C221" s="26" t="s">
        <v>12806</v>
      </c>
      <c r="D221" s="27">
        <v>35.5</v>
      </c>
      <c r="E221" s="28">
        <v>400</v>
      </c>
      <c r="F221" s="29">
        <v>-1.9</v>
      </c>
      <c r="G221" s="29">
        <v>-2.0699999999999998</v>
      </c>
      <c r="H221" s="30">
        <v>4.7999999999999996E-3</v>
      </c>
      <c r="I221" s="29">
        <v>1.22</v>
      </c>
      <c r="J221" s="29">
        <v>1.2</v>
      </c>
      <c r="K221" s="29">
        <v>2.66</v>
      </c>
      <c r="L221" s="29">
        <v>2.81</v>
      </c>
      <c r="M221" s="28">
        <v>808</v>
      </c>
      <c r="N221" s="29">
        <v>0.19</v>
      </c>
      <c r="O221" s="29">
        <v>0.57999999999999996</v>
      </c>
      <c r="P221" s="28">
        <v>2554</v>
      </c>
      <c r="Q221" s="29">
        <v>0.33</v>
      </c>
      <c r="R221" s="29">
        <v>0.81</v>
      </c>
      <c r="S221" s="28">
        <v>5396</v>
      </c>
      <c r="T221" s="29">
        <v>0.5</v>
      </c>
      <c r="U221" s="29">
        <v>0.99</v>
      </c>
      <c r="V221" s="28">
        <v>10791</v>
      </c>
      <c r="W221" s="29">
        <v>0.99</v>
      </c>
      <c r="X221" s="38" t="s">
        <v>25</v>
      </c>
    </row>
    <row r="222" spans="1:24">
      <c r="A222" s="26" t="s">
        <v>12786</v>
      </c>
      <c r="B222" s="26" t="s">
        <v>12786</v>
      </c>
      <c r="C222" s="26" t="s">
        <v>12807</v>
      </c>
      <c r="D222" s="27">
        <v>39</v>
      </c>
      <c r="E222" s="28">
        <v>600</v>
      </c>
      <c r="F222" s="29">
        <v>-2.5</v>
      </c>
      <c r="G222" s="29">
        <v>-2.5299999999999998</v>
      </c>
      <c r="H222" s="30">
        <v>8.0000000000000004E-4</v>
      </c>
      <c r="I222" s="29">
        <v>1.35</v>
      </c>
      <c r="J222" s="29">
        <v>1.23</v>
      </c>
      <c r="K222" s="29">
        <v>3.16</v>
      </c>
      <c r="L222" s="29">
        <v>3.07</v>
      </c>
      <c r="M222" s="28">
        <v>1780</v>
      </c>
      <c r="N222" s="29">
        <v>0.25</v>
      </c>
      <c r="O222" s="29">
        <v>0.37</v>
      </c>
      <c r="P222" s="28">
        <v>5148</v>
      </c>
      <c r="Q222" s="29">
        <v>0.44</v>
      </c>
      <c r="R222" s="29">
        <v>0.49</v>
      </c>
      <c r="S222" s="28">
        <v>12464</v>
      </c>
      <c r="T222" s="29">
        <v>0.8</v>
      </c>
      <c r="U222" s="29">
        <v>0.59</v>
      </c>
      <c r="V222" s="28">
        <v>12752</v>
      </c>
      <c r="W222" s="29">
        <v>0.52</v>
      </c>
      <c r="X222" s="38" t="s">
        <v>25</v>
      </c>
    </row>
    <row r="223" spans="1:24">
      <c r="A223" s="26" t="s">
        <v>12807</v>
      </c>
      <c r="B223" s="26" t="s">
        <v>12807</v>
      </c>
      <c r="C223" s="26" t="s">
        <v>12808</v>
      </c>
      <c r="D223" s="27">
        <v>36.4</v>
      </c>
      <c r="E223" s="28">
        <v>600</v>
      </c>
      <c r="F223" s="29">
        <v>-2.5299999999999998</v>
      </c>
      <c r="G223" s="29">
        <v>-2.56</v>
      </c>
      <c r="H223" s="30">
        <v>8.0000000000000004E-4</v>
      </c>
      <c r="I223" s="29">
        <v>1.23</v>
      </c>
      <c r="J223" s="29">
        <v>1.2</v>
      </c>
      <c r="K223" s="29">
        <v>3.07</v>
      </c>
      <c r="L223" s="29">
        <v>3.07</v>
      </c>
      <c r="M223" s="28">
        <v>1780</v>
      </c>
      <c r="N223" s="29">
        <v>0.25</v>
      </c>
      <c r="O223" s="29">
        <v>0.38</v>
      </c>
      <c r="P223" s="28">
        <v>5148</v>
      </c>
      <c r="Q223" s="29">
        <v>0.43</v>
      </c>
      <c r="R223" s="29">
        <v>0.51</v>
      </c>
      <c r="S223" s="28">
        <v>12902</v>
      </c>
      <c r="T223" s="29">
        <v>0.8</v>
      </c>
      <c r="U223" s="29">
        <v>0.62</v>
      </c>
      <c r="V223" s="28">
        <v>13199</v>
      </c>
      <c r="W223" s="29">
        <v>0.54</v>
      </c>
      <c r="X223" s="38" t="s">
        <v>25</v>
      </c>
    </row>
    <row r="224" spans="1:24">
      <c r="A224" s="26" t="s">
        <v>12809</v>
      </c>
      <c r="B224" s="26" t="s">
        <v>12809</v>
      </c>
      <c r="C224" s="26" t="s">
        <v>12806</v>
      </c>
      <c r="D224" s="27">
        <v>68.400000000000006</v>
      </c>
      <c r="E224" s="28">
        <v>900</v>
      </c>
      <c r="F224" s="29">
        <v>-2.4500000000000002</v>
      </c>
      <c r="G224" s="29">
        <v>-2.52</v>
      </c>
      <c r="H224" s="30">
        <v>1E-3</v>
      </c>
      <c r="I224" s="29">
        <v>1.28</v>
      </c>
      <c r="J224" s="29">
        <v>1.2</v>
      </c>
      <c r="K224" s="29">
        <v>2.73</v>
      </c>
      <c r="L224" s="29">
        <v>2.72</v>
      </c>
      <c r="M224" s="28">
        <v>132</v>
      </c>
      <c r="N224" s="29">
        <v>0.04</v>
      </c>
      <c r="O224" s="29">
        <v>0.18</v>
      </c>
      <c r="P224" s="28">
        <v>477</v>
      </c>
      <c r="Q224" s="29">
        <v>7.0000000000000007E-2</v>
      </c>
      <c r="R224" s="29">
        <v>0.26</v>
      </c>
      <c r="S224" s="28">
        <v>42388</v>
      </c>
      <c r="T224" s="29">
        <v>0.8</v>
      </c>
      <c r="U224" s="29">
        <v>0.9</v>
      </c>
      <c r="V224" s="28">
        <v>43365</v>
      </c>
      <c r="W224" s="29">
        <v>0.79</v>
      </c>
      <c r="X224" s="38" t="s">
        <v>25</v>
      </c>
    </row>
    <row r="225" spans="1:24">
      <c r="A225" s="26" t="s">
        <v>12806</v>
      </c>
      <c r="B225" s="26" t="s">
        <v>12806</v>
      </c>
      <c r="C225" s="26" t="s">
        <v>12810</v>
      </c>
      <c r="D225" s="27">
        <v>67.599999999999994</v>
      </c>
      <c r="E225" s="28">
        <v>900</v>
      </c>
      <c r="F225" s="29">
        <v>-2.52</v>
      </c>
      <c r="G225" s="29">
        <v>-2.58</v>
      </c>
      <c r="H225" s="30">
        <v>8.9999999999999998E-4</v>
      </c>
      <c r="I225" s="29">
        <v>1.2</v>
      </c>
      <c r="J225" s="29">
        <v>1.1499999999999999</v>
      </c>
      <c r="K225" s="29">
        <v>2.72</v>
      </c>
      <c r="L225" s="29">
        <v>2.72</v>
      </c>
      <c r="M225" s="28">
        <v>1024</v>
      </c>
      <c r="N225" s="29">
        <v>0.11</v>
      </c>
      <c r="O225" s="29">
        <v>0.31</v>
      </c>
      <c r="P225" s="28">
        <v>3158</v>
      </c>
      <c r="Q225" s="29">
        <v>0.19</v>
      </c>
      <c r="R225" s="29">
        <v>0.44</v>
      </c>
      <c r="S225" s="28">
        <v>39475</v>
      </c>
      <c r="T225" s="29">
        <v>0.8</v>
      </c>
      <c r="U225" s="29">
        <v>0.84</v>
      </c>
      <c r="V225" s="28">
        <v>40385</v>
      </c>
      <c r="W225" s="29">
        <v>0.73</v>
      </c>
      <c r="X225" s="38" t="s">
        <v>25</v>
      </c>
    </row>
    <row r="226" spans="1:24">
      <c r="A226" s="26" t="s">
        <v>12810</v>
      </c>
      <c r="B226" s="26" t="s">
        <v>12810</v>
      </c>
      <c r="C226" s="26" t="s">
        <v>12808</v>
      </c>
      <c r="D226" s="27">
        <v>49.5</v>
      </c>
      <c r="E226" s="28">
        <v>900</v>
      </c>
      <c r="F226" s="29">
        <v>-2.58</v>
      </c>
      <c r="G226" s="29">
        <v>-2.64</v>
      </c>
      <c r="H226" s="30">
        <v>1.1999999999999999E-3</v>
      </c>
      <c r="I226" s="29">
        <v>1.1499999999999999</v>
      </c>
      <c r="J226" s="29">
        <v>1.2</v>
      </c>
      <c r="K226" s="29">
        <v>2.72</v>
      </c>
      <c r="L226" s="29">
        <v>2.84</v>
      </c>
      <c r="M226" s="28">
        <v>1176</v>
      </c>
      <c r="N226" s="29">
        <v>0.11</v>
      </c>
      <c r="O226" s="29">
        <v>0.36</v>
      </c>
      <c r="P226" s="28">
        <v>3573</v>
      </c>
      <c r="Q226" s="29">
        <v>0.19</v>
      </c>
      <c r="R226" s="29">
        <v>0.51</v>
      </c>
      <c r="S226" s="28">
        <v>46131</v>
      </c>
      <c r="T226" s="29">
        <v>0.8</v>
      </c>
      <c r="U226" s="29">
        <v>0.98</v>
      </c>
      <c r="V226" s="28">
        <v>47195</v>
      </c>
      <c r="W226" s="29">
        <v>0.86</v>
      </c>
      <c r="X226" s="38" t="s">
        <v>25</v>
      </c>
    </row>
    <row r="227" spans="1:24">
      <c r="A227" s="26" t="s">
        <v>12808</v>
      </c>
      <c r="B227" s="26" t="s">
        <v>12808</v>
      </c>
      <c r="C227" s="26" t="s">
        <v>12811</v>
      </c>
      <c r="D227" s="27">
        <v>81.2</v>
      </c>
      <c r="E227" s="28">
        <v>900</v>
      </c>
      <c r="F227" s="29">
        <v>-2.73</v>
      </c>
      <c r="G227" s="29">
        <v>-2.81</v>
      </c>
      <c r="H227" s="30">
        <v>1E-3</v>
      </c>
      <c r="I227" s="29">
        <v>1.2</v>
      </c>
      <c r="J227" s="29">
        <v>1.25</v>
      </c>
      <c r="K227" s="29">
        <v>2.93</v>
      </c>
      <c r="L227" s="29">
        <v>3.06</v>
      </c>
      <c r="M227" s="28">
        <v>2980</v>
      </c>
      <c r="N227" s="29">
        <v>0.18</v>
      </c>
      <c r="O227" s="29">
        <v>0.45</v>
      </c>
      <c r="P227" s="28">
        <v>8057</v>
      </c>
      <c r="Q227" s="29">
        <v>0.3</v>
      </c>
      <c r="R227" s="29">
        <v>0.59</v>
      </c>
      <c r="S227" s="28">
        <v>41590</v>
      </c>
      <c r="T227" s="29">
        <v>0.8</v>
      </c>
      <c r="U227" s="29">
        <v>0.88</v>
      </c>
      <c r="V227" s="28">
        <v>42549</v>
      </c>
      <c r="W227" s="29">
        <v>0.77</v>
      </c>
      <c r="X227" s="38" t="s">
        <v>25</v>
      </c>
    </row>
    <row r="228" spans="1:24">
      <c r="A228" s="26" t="s">
        <v>12812</v>
      </c>
      <c r="B228" s="26" t="s">
        <v>12812</v>
      </c>
      <c r="C228" s="26" t="s">
        <v>12813</v>
      </c>
      <c r="D228" s="27">
        <v>30.2</v>
      </c>
      <c r="E228" s="28">
        <v>300</v>
      </c>
      <c r="F228" s="29">
        <v>-1.77</v>
      </c>
      <c r="G228" s="29">
        <v>-1.85</v>
      </c>
      <c r="H228" s="30">
        <v>2.5999999999999999E-3</v>
      </c>
      <c r="I228" s="29">
        <v>1.45</v>
      </c>
      <c r="J228" s="29">
        <v>1.32</v>
      </c>
      <c r="K228" s="29">
        <v>2.86</v>
      </c>
      <c r="L228" s="29">
        <v>2.81</v>
      </c>
      <c r="M228" s="28">
        <v>64</v>
      </c>
      <c r="N228" s="29">
        <v>0.09</v>
      </c>
      <c r="O228" s="29">
        <v>0.23</v>
      </c>
      <c r="P228" s="28">
        <v>240</v>
      </c>
      <c r="Q228" s="29">
        <v>0.17</v>
      </c>
      <c r="R228" s="29">
        <v>0.34</v>
      </c>
      <c r="S228" s="28">
        <v>1863</v>
      </c>
      <c r="T228" s="29">
        <v>0.5</v>
      </c>
      <c r="U228" s="29">
        <v>0.61</v>
      </c>
      <c r="V228" s="28">
        <v>3727</v>
      </c>
      <c r="W228" s="29">
        <v>0.61</v>
      </c>
      <c r="X228" s="38" t="s">
        <v>25</v>
      </c>
    </row>
    <row r="229" spans="1:24">
      <c r="A229" s="26" t="s">
        <v>12813</v>
      </c>
      <c r="B229" s="26" t="s">
        <v>12813</v>
      </c>
      <c r="C229" s="26" t="s">
        <v>12814</v>
      </c>
      <c r="D229" s="27">
        <v>32.200000000000003</v>
      </c>
      <c r="E229" s="28">
        <v>300</v>
      </c>
      <c r="F229" s="29">
        <v>-1.85</v>
      </c>
      <c r="G229" s="29">
        <v>-2.06</v>
      </c>
      <c r="H229" s="30">
        <v>6.4999999999999997E-3</v>
      </c>
      <c r="I229" s="29">
        <v>1.32</v>
      </c>
      <c r="J229" s="29">
        <v>1.06</v>
      </c>
      <c r="K229" s="29">
        <v>2.81</v>
      </c>
      <c r="L229" s="29">
        <v>2.76</v>
      </c>
      <c r="M229" s="28">
        <v>64</v>
      </c>
      <c r="N229" s="29">
        <v>7.0000000000000007E-2</v>
      </c>
      <c r="O229" s="29">
        <v>0.32</v>
      </c>
      <c r="P229" s="28">
        <v>240</v>
      </c>
      <c r="Q229" s="29">
        <v>0.14000000000000001</v>
      </c>
      <c r="R229" s="29">
        <v>0.47</v>
      </c>
      <c r="S229" s="28">
        <v>2924</v>
      </c>
      <c r="T229" s="29">
        <v>0.5</v>
      </c>
      <c r="U229" s="29">
        <v>0.96</v>
      </c>
      <c r="V229" s="28">
        <v>5848</v>
      </c>
      <c r="W229" s="29">
        <v>0.96</v>
      </c>
      <c r="X229" s="38" t="s">
        <v>25</v>
      </c>
    </row>
    <row r="230" spans="1:24">
      <c r="A230" s="26" t="s">
        <v>12814</v>
      </c>
      <c r="B230" s="26" t="s">
        <v>12814</v>
      </c>
      <c r="C230" s="26" t="s">
        <v>12815</v>
      </c>
      <c r="D230" s="27">
        <v>36</v>
      </c>
      <c r="E230" s="28">
        <v>300</v>
      </c>
      <c r="F230" s="29">
        <v>-2.0699999999999998</v>
      </c>
      <c r="G230" s="29">
        <v>-2.16</v>
      </c>
      <c r="H230" s="30">
        <v>2.5000000000000001E-3</v>
      </c>
      <c r="I230" s="29">
        <v>1.06</v>
      </c>
      <c r="J230" s="29">
        <v>1.27</v>
      </c>
      <c r="K230" s="29">
        <v>2.77</v>
      </c>
      <c r="L230" s="29">
        <v>3.07</v>
      </c>
      <c r="M230" s="28">
        <v>64</v>
      </c>
      <c r="N230" s="29">
        <v>0.09</v>
      </c>
      <c r="O230" s="29">
        <v>0.23</v>
      </c>
      <c r="P230" s="28">
        <v>240</v>
      </c>
      <c r="Q230" s="29">
        <v>0.17</v>
      </c>
      <c r="R230" s="29">
        <v>0.34</v>
      </c>
      <c r="S230" s="28">
        <v>1810</v>
      </c>
      <c r="T230" s="29">
        <v>0.5</v>
      </c>
      <c r="U230" s="29">
        <v>0.59</v>
      </c>
      <c r="V230" s="28">
        <v>3620</v>
      </c>
      <c r="W230" s="29">
        <v>0.59</v>
      </c>
      <c r="X230" s="38" t="s">
        <v>25</v>
      </c>
    </row>
    <row r="231" spans="1:24">
      <c r="A231" s="26" t="s">
        <v>12816</v>
      </c>
      <c r="B231" s="26" t="s">
        <v>12816</v>
      </c>
      <c r="C231" s="26" t="s">
        <v>12817</v>
      </c>
      <c r="D231" s="27">
        <v>26.8</v>
      </c>
      <c r="E231" s="28">
        <v>300</v>
      </c>
      <c r="F231" s="29">
        <v>-1.92</v>
      </c>
      <c r="G231" s="29">
        <v>-1.99</v>
      </c>
      <c r="H231" s="30">
        <v>2.5999999999999999E-3</v>
      </c>
      <c r="I231" s="29">
        <v>1.19</v>
      </c>
      <c r="J231" s="29">
        <v>1.22</v>
      </c>
      <c r="K231" s="29">
        <v>2.75</v>
      </c>
      <c r="L231" s="29">
        <v>2.85</v>
      </c>
      <c r="M231" s="28">
        <v>54</v>
      </c>
      <c r="N231" s="29">
        <v>0.08</v>
      </c>
      <c r="O231" s="29">
        <v>0.22</v>
      </c>
      <c r="P231" s="28">
        <v>203</v>
      </c>
      <c r="Q231" s="29">
        <v>0.16</v>
      </c>
      <c r="R231" s="29">
        <v>0.32</v>
      </c>
      <c r="S231" s="28">
        <v>1850</v>
      </c>
      <c r="T231" s="29">
        <v>0.5</v>
      </c>
      <c r="U231" s="29">
        <v>0.61</v>
      </c>
      <c r="V231" s="28">
        <v>3701</v>
      </c>
      <c r="W231" s="29">
        <v>0.61</v>
      </c>
      <c r="X231" s="38" t="s">
        <v>25</v>
      </c>
    </row>
    <row r="232" spans="1:24">
      <c r="A232" s="26" t="s">
        <v>12817</v>
      </c>
      <c r="B232" s="26" t="s">
        <v>12817</v>
      </c>
      <c r="C232" s="26" t="s">
        <v>12815</v>
      </c>
      <c r="D232" s="27">
        <v>31.4</v>
      </c>
      <c r="E232" s="28">
        <v>300</v>
      </c>
      <c r="F232" s="29">
        <v>-2</v>
      </c>
      <c r="G232" s="29">
        <v>-2.15</v>
      </c>
      <c r="H232" s="30">
        <v>4.7999999999999996E-3</v>
      </c>
      <c r="I232" s="29">
        <v>1.22</v>
      </c>
      <c r="J232" s="29">
        <v>1.27</v>
      </c>
      <c r="K232" s="29">
        <v>2.86</v>
      </c>
      <c r="L232" s="29">
        <v>3.06</v>
      </c>
      <c r="M232" s="28">
        <v>54</v>
      </c>
      <c r="N232" s="29">
        <v>7.0000000000000007E-2</v>
      </c>
      <c r="O232" s="29">
        <v>0.27</v>
      </c>
      <c r="P232" s="28">
        <v>203</v>
      </c>
      <c r="Q232" s="29">
        <v>0.14000000000000001</v>
      </c>
      <c r="R232" s="29">
        <v>0.4</v>
      </c>
      <c r="S232" s="28">
        <v>2502</v>
      </c>
      <c r="T232" s="29">
        <v>0.5</v>
      </c>
      <c r="U232" s="29">
        <v>0.82</v>
      </c>
      <c r="V232" s="28">
        <v>5005</v>
      </c>
      <c r="W232" s="29">
        <v>0.82</v>
      </c>
      <c r="X232" s="38" t="s">
        <v>25</v>
      </c>
    </row>
    <row r="233" spans="1:24">
      <c r="A233" s="26" t="s">
        <v>12815</v>
      </c>
      <c r="B233" s="26" t="s">
        <v>12815</v>
      </c>
      <c r="C233" s="26" t="s">
        <v>12818</v>
      </c>
      <c r="D233" s="27">
        <v>50.1</v>
      </c>
      <c r="E233" s="28">
        <v>300</v>
      </c>
      <c r="F233" s="29">
        <v>-2.16</v>
      </c>
      <c r="G233" s="29">
        <v>-2.29</v>
      </c>
      <c r="H233" s="30">
        <v>2.5999999999999999E-3</v>
      </c>
      <c r="I233" s="29">
        <v>1.27</v>
      </c>
      <c r="J233" s="29">
        <v>1.1499999999999999</v>
      </c>
      <c r="K233" s="29">
        <v>3.07</v>
      </c>
      <c r="L233" s="29">
        <v>3.08</v>
      </c>
      <c r="M233" s="28">
        <v>140</v>
      </c>
      <c r="N233" s="29">
        <v>0.13</v>
      </c>
      <c r="O233" s="29">
        <v>0.28999999999999998</v>
      </c>
      <c r="P233" s="28">
        <v>505</v>
      </c>
      <c r="Q233" s="29">
        <v>0.25</v>
      </c>
      <c r="R233" s="29">
        <v>0.42</v>
      </c>
      <c r="S233" s="28">
        <v>1844</v>
      </c>
      <c r="T233" s="29">
        <v>0.5</v>
      </c>
      <c r="U233" s="29">
        <v>0.6</v>
      </c>
      <c r="V233" s="28">
        <v>3688</v>
      </c>
      <c r="W233" s="29">
        <v>0.6</v>
      </c>
      <c r="X233" s="38" t="s">
        <v>25</v>
      </c>
    </row>
    <row r="234" spans="1:24">
      <c r="A234" s="26" t="s">
        <v>12818</v>
      </c>
      <c r="B234" s="26" t="s">
        <v>12818</v>
      </c>
      <c r="C234" s="26" t="s">
        <v>12819</v>
      </c>
      <c r="D234" s="27">
        <v>30.8</v>
      </c>
      <c r="E234" s="28">
        <v>300</v>
      </c>
      <c r="F234" s="29">
        <v>-2.29</v>
      </c>
      <c r="G234" s="29">
        <v>-2.37</v>
      </c>
      <c r="H234" s="30">
        <v>2.5999999999999999E-3</v>
      </c>
      <c r="I234" s="29">
        <v>1.1499999999999999</v>
      </c>
      <c r="J234" s="29">
        <v>1.29</v>
      </c>
      <c r="K234" s="29">
        <v>3.08</v>
      </c>
      <c r="L234" s="29">
        <v>3.3</v>
      </c>
      <c r="M234" s="28">
        <v>140</v>
      </c>
      <c r="N234" s="29">
        <v>0.13</v>
      </c>
      <c r="O234" s="29">
        <v>0.28999999999999998</v>
      </c>
      <c r="P234" s="28">
        <v>505</v>
      </c>
      <c r="Q234" s="29">
        <v>0.25</v>
      </c>
      <c r="R234" s="29">
        <v>0.42</v>
      </c>
      <c r="S234" s="28">
        <v>1845</v>
      </c>
      <c r="T234" s="29">
        <v>0.5</v>
      </c>
      <c r="U234" s="29">
        <v>0.6</v>
      </c>
      <c r="V234" s="28">
        <v>3690</v>
      </c>
      <c r="W234" s="29">
        <v>0.6</v>
      </c>
      <c r="X234" s="38" t="s">
        <v>25</v>
      </c>
    </row>
    <row r="235" spans="1:24">
      <c r="A235" s="26" t="s">
        <v>12811</v>
      </c>
      <c r="B235" s="26" t="s">
        <v>12811</v>
      </c>
      <c r="C235" s="26" t="s">
        <v>12820</v>
      </c>
      <c r="D235" s="27">
        <v>81.8</v>
      </c>
      <c r="E235" s="28">
        <v>900</v>
      </c>
      <c r="F235" s="29">
        <v>-2.81</v>
      </c>
      <c r="G235" s="29">
        <v>-2.88</v>
      </c>
      <c r="H235" s="30">
        <v>8.9999999999999998E-4</v>
      </c>
      <c r="I235" s="29">
        <v>1.25</v>
      </c>
      <c r="J235" s="29">
        <v>1.21</v>
      </c>
      <c r="K235" s="29">
        <v>3.06</v>
      </c>
      <c r="L235" s="29">
        <v>3.09</v>
      </c>
      <c r="M235" s="28">
        <v>3004</v>
      </c>
      <c r="N235" s="29">
        <v>0.19</v>
      </c>
      <c r="O235" s="29">
        <v>0.43</v>
      </c>
      <c r="P235" s="28">
        <v>8113</v>
      </c>
      <c r="Q235" s="29">
        <v>0.31</v>
      </c>
      <c r="R235" s="29">
        <v>0.56999999999999995</v>
      </c>
      <c r="S235" s="28">
        <v>38761</v>
      </c>
      <c r="T235" s="29">
        <v>0.8</v>
      </c>
      <c r="U235" s="29">
        <v>0.82</v>
      </c>
      <c r="V235" s="28">
        <v>39654</v>
      </c>
      <c r="W235" s="29">
        <v>0.72</v>
      </c>
      <c r="X235" s="38" t="s">
        <v>25</v>
      </c>
    </row>
    <row r="236" spans="1:24">
      <c r="A236" s="26" t="s">
        <v>12821</v>
      </c>
      <c r="B236" s="26" t="s">
        <v>12821</v>
      </c>
      <c r="C236" s="26" t="s">
        <v>12822</v>
      </c>
      <c r="D236" s="27">
        <v>20.7</v>
      </c>
      <c r="E236" s="28">
        <v>300</v>
      </c>
      <c r="F236" s="29">
        <v>-1.61</v>
      </c>
      <c r="G236" s="29">
        <v>-1.77</v>
      </c>
      <c r="H236" s="30">
        <v>7.7000000000000002E-3</v>
      </c>
      <c r="I236" s="29">
        <v>1.57</v>
      </c>
      <c r="J236" s="29">
        <v>1.44</v>
      </c>
      <c r="K236" s="29">
        <v>2.82</v>
      </c>
      <c r="L236" s="29">
        <v>2.85</v>
      </c>
      <c r="M236" s="28">
        <v>64</v>
      </c>
      <c r="N236" s="29">
        <v>7.0000000000000007E-2</v>
      </c>
      <c r="O236" s="29">
        <v>0.34</v>
      </c>
      <c r="P236" s="28">
        <v>240</v>
      </c>
      <c r="Q236" s="29">
        <v>0.13</v>
      </c>
      <c r="R236" s="29">
        <v>0.5</v>
      </c>
      <c r="S236" s="28">
        <v>3183</v>
      </c>
      <c r="T236" s="29">
        <v>0.5</v>
      </c>
      <c r="U236" s="29">
        <v>1.04</v>
      </c>
      <c r="V236" s="28">
        <v>6366</v>
      </c>
      <c r="W236" s="29">
        <v>1.04</v>
      </c>
      <c r="X236" s="38" t="s">
        <v>25</v>
      </c>
    </row>
    <row r="237" spans="1:24">
      <c r="A237" s="26" t="s">
        <v>12822</v>
      </c>
      <c r="B237" s="26" t="s">
        <v>12822</v>
      </c>
      <c r="C237" s="26" t="s">
        <v>12823</v>
      </c>
      <c r="D237" s="27">
        <v>29.7</v>
      </c>
      <c r="E237" s="28">
        <v>300</v>
      </c>
      <c r="F237" s="29">
        <v>-1.78</v>
      </c>
      <c r="G237" s="29">
        <v>-1.86</v>
      </c>
      <c r="H237" s="30">
        <v>2.7000000000000001E-3</v>
      </c>
      <c r="I237" s="29">
        <v>1.44</v>
      </c>
      <c r="J237" s="29">
        <v>1.23</v>
      </c>
      <c r="K237" s="29">
        <v>2.86</v>
      </c>
      <c r="L237" s="29">
        <v>2.73</v>
      </c>
      <c r="M237" s="28">
        <v>172</v>
      </c>
      <c r="N237" s="29">
        <v>0.15</v>
      </c>
      <c r="O237" s="29">
        <v>0.31</v>
      </c>
      <c r="P237" s="28">
        <v>613</v>
      </c>
      <c r="Q237" s="29">
        <v>0.27</v>
      </c>
      <c r="R237" s="29">
        <v>0.45</v>
      </c>
      <c r="S237" s="28">
        <v>1879</v>
      </c>
      <c r="T237" s="29">
        <v>0.5</v>
      </c>
      <c r="U237" s="29">
        <v>0.62</v>
      </c>
      <c r="V237" s="28">
        <v>3758</v>
      </c>
      <c r="W237" s="29">
        <v>0.62</v>
      </c>
      <c r="X237" s="38" t="s">
        <v>25</v>
      </c>
    </row>
    <row r="238" spans="1:24">
      <c r="A238" s="26" t="s">
        <v>12823</v>
      </c>
      <c r="B238" s="26" t="s">
        <v>12823</v>
      </c>
      <c r="C238" s="26" t="s">
        <v>12819</v>
      </c>
      <c r="D238" s="27">
        <v>35.9</v>
      </c>
      <c r="E238" s="28">
        <v>300</v>
      </c>
      <c r="F238" s="29">
        <v>-1.87</v>
      </c>
      <c r="G238" s="29">
        <v>-1.96</v>
      </c>
      <c r="H238" s="30">
        <v>2.5000000000000001E-3</v>
      </c>
      <c r="I238" s="29">
        <v>1.23</v>
      </c>
      <c r="J238" s="29">
        <v>1.29</v>
      </c>
      <c r="K238" s="29">
        <v>2.74</v>
      </c>
      <c r="L238" s="29">
        <v>2.89</v>
      </c>
      <c r="M238" s="28">
        <v>172</v>
      </c>
      <c r="N238" s="29">
        <v>0.15</v>
      </c>
      <c r="O238" s="29">
        <v>0.3</v>
      </c>
      <c r="P238" s="28">
        <v>613</v>
      </c>
      <c r="Q238" s="29">
        <v>0.28000000000000003</v>
      </c>
      <c r="R238" s="29">
        <v>0.44</v>
      </c>
      <c r="S238" s="28">
        <v>1813</v>
      </c>
      <c r="T238" s="29">
        <v>0.5</v>
      </c>
      <c r="U238" s="29">
        <v>0.59</v>
      </c>
      <c r="V238" s="28">
        <v>3626</v>
      </c>
      <c r="W238" s="29">
        <v>0.59</v>
      </c>
      <c r="X238" s="38" t="s">
        <v>25</v>
      </c>
    </row>
    <row r="239" spans="1:24">
      <c r="A239" s="26" t="s">
        <v>12824</v>
      </c>
      <c r="B239" s="26" t="s">
        <v>12824</v>
      </c>
      <c r="C239" s="26" t="s">
        <v>12825</v>
      </c>
      <c r="D239" s="27">
        <v>37.799999999999997</v>
      </c>
      <c r="E239" s="28">
        <v>300</v>
      </c>
      <c r="F239" s="29">
        <v>-1.84</v>
      </c>
      <c r="G239" s="29">
        <v>-1.94</v>
      </c>
      <c r="H239" s="30">
        <v>2.5999999999999999E-3</v>
      </c>
      <c r="I239" s="29">
        <v>1.25</v>
      </c>
      <c r="J239" s="29">
        <v>1.22</v>
      </c>
      <c r="K239" s="29">
        <v>2.73</v>
      </c>
      <c r="L239" s="29">
        <v>2.8</v>
      </c>
      <c r="M239" s="28">
        <v>138</v>
      </c>
      <c r="N239" s="29">
        <v>0.13</v>
      </c>
      <c r="O239" s="29">
        <v>0.28999999999999998</v>
      </c>
      <c r="P239" s="28">
        <v>497</v>
      </c>
      <c r="Q239" s="29">
        <v>0.25</v>
      </c>
      <c r="R239" s="29">
        <v>0.42</v>
      </c>
      <c r="S239" s="28">
        <v>1862</v>
      </c>
      <c r="T239" s="29">
        <v>0.5</v>
      </c>
      <c r="U239" s="29">
        <v>0.61</v>
      </c>
      <c r="V239" s="28">
        <v>3724</v>
      </c>
      <c r="W239" s="29">
        <v>0.61</v>
      </c>
      <c r="X239" s="38" t="s">
        <v>25</v>
      </c>
    </row>
    <row r="240" spans="1:24">
      <c r="A240" s="26" t="s">
        <v>12825</v>
      </c>
      <c r="B240" s="26" t="s">
        <v>12825</v>
      </c>
      <c r="C240" s="26" t="s">
        <v>12819</v>
      </c>
      <c r="D240" s="27">
        <v>39.6</v>
      </c>
      <c r="E240" s="28">
        <v>300</v>
      </c>
      <c r="F240" s="29">
        <v>-1.94</v>
      </c>
      <c r="G240" s="29">
        <v>-2.04</v>
      </c>
      <c r="H240" s="30">
        <v>2.5000000000000001E-3</v>
      </c>
      <c r="I240" s="29">
        <v>1.22</v>
      </c>
      <c r="J240" s="29">
        <v>1.29</v>
      </c>
      <c r="K240" s="29">
        <v>2.8</v>
      </c>
      <c r="L240" s="29">
        <v>2.97</v>
      </c>
      <c r="M240" s="28">
        <v>192</v>
      </c>
      <c r="N240" s="29">
        <v>0.16</v>
      </c>
      <c r="O240" s="29">
        <v>0.32</v>
      </c>
      <c r="P240" s="28">
        <v>679</v>
      </c>
      <c r="Q240" s="29">
        <v>0.28999999999999998</v>
      </c>
      <c r="R240" s="29">
        <v>0.46</v>
      </c>
      <c r="S240" s="28">
        <v>1819</v>
      </c>
      <c r="T240" s="29">
        <v>0.5</v>
      </c>
      <c r="U240" s="29">
        <v>0.6</v>
      </c>
      <c r="V240" s="28">
        <v>3639</v>
      </c>
      <c r="W240" s="29">
        <v>0.6</v>
      </c>
      <c r="X240" s="38" t="s">
        <v>25</v>
      </c>
    </row>
    <row r="241" spans="1:24">
      <c r="A241" s="26" t="s">
        <v>12819</v>
      </c>
      <c r="B241" s="26" t="s">
        <v>12819</v>
      </c>
      <c r="C241" s="26" t="s">
        <v>12826</v>
      </c>
      <c r="D241" s="27">
        <v>40.5</v>
      </c>
      <c r="E241" s="28">
        <v>400</v>
      </c>
      <c r="F241" s="29">
        <v>-2.46</v>
      </c>
      <c r="G241" s="29">
        <v>-2.5299999999999998</v>
      </c>
      <c r="H241" s="30">
        <v>1.6999999999999999E-3</v>
      </c>
      <c r="I241" s="29">
        <v>1.29</v>
      </c>
      <c r="J241" s="29">
        <v>1.27</v>
      </c>
      <c r="K241" s="29">
        <v>3.29</v>
      </c>
      <c r="L241" s="29">
        <v>3.34</v>
      </c>
      <c r="M241" s="28">
        <v>619</v>
      </c>
      <c r="N241" s="29">
        <v>0.21</v>
      </c>
      <c r="O241" s="29">
        <v>0.38</v>
      </c>
      <c r="P241" s="28">
        <v>2008</v>
      </c>
      <c r="Q241" s="29">
        <v>0.38</v>
      </c>
      <c r="R241" s="29">
        <v>0.53</v>
      </c>
      <c r="S241" s="28">
        <v>3242</v>
      </c>
      <c r="T241" s="29">
        <v>0.5</v>
      </c>
      <c r="U241" s="29">
        <v>0.6</v>
      </c>
      <c r="V241" s="28">
        <v>6483</v>
      </c>
      <c r="W241" s="29">
        <v>0.6</v>
      </c>
      <c r="X241" s="38" t="s">
        <v>25</v>
      </c>
    </row>
    <row r="242" spans="1:24">
      <c r="A242" s="26" t="s">
        <v>12826</v>
      </c>
      <c r="B242" s="26" t="s">
        <v>12826</v>
      </c>
      <c r="C242" s="26" t="s">
        <v>12763</v>
      </c>
      <c r="D242" s="27">
        <v>42.9</v>
      </c>
      <c r="E242" s="28">
        <v>400</v>
      </c>
      <c r="F242" s="29">
        <v>-2.54</v>
      </c>
      <c r="G242" s="29">
        <v>-2.62</v>
      </c>
      <c r="H242" s="30">
        <v>1.9E-3</v>
      </c>
      <c r="I242" s="29">
        <v>1.27</v>
      </c>
      <c r="J242" s="29">
        <v>1.37</v>
      </c>
      <c r="K242" s="29">
        <v>3.35</v>
      </c>
      <c r="L242" s="29">
        <v>3.53</v>
      </c>
      <c r="M242" s="28">
        <v>703</v>
      </c>
      <c r="N242" s="29">
        <v>0.22</v>
      </c>
      <c r="O242" s="29">
        <v>0.4</v>
      </c>
      <c r="P242" s="28">
        <v>2253</v>
      </c>
      <c r="Q242" s="29">
        <v>0.4</v>
      </c>
      <c r="R242" s="29">
        <v>0.56000000000000005</v>
      </c>
      <c r="S242" s="28">
        <v>3367</v>
      </c>
      <c r="T242" s="29">
        <v>0.5</v>
      </c>
      <c r="U242" s="29">
        <v>0.62</v>
      </c>
      <c r="V242" s="28">
        <v>6734</v>
      </c>
      <c r="W242" s="29">
        <v>0.62</v>
      </c>
      <c r="X242" s="38" t="s">
        <v>25</v>
      </c>
    </row>
    <row r="243" spans="1:24">
      <c r="A243" s="26" t="s">
        <v>12820</v>
      </c>
      <c r="B243" s="26" t="s">
        <v>12820</v>
      </c>
      <c r="C243" s="26" t="s">
        <v>12606</v>
      </c>
      <c r="D243" s="27">
        <v>86.7</v>
      </c>
      <c r="E243" s="28">
        <v>900</v>
      </c>
      <c r="F243" s="29">
        <v>-2.88</v>
      </c>
      <c r="G243" s="29">
        <v>-2.96</v>
      </c>
      <c r="H243" s="30">
        <v>8.9999999999999998E-4</v>
      </c>
      <c r="I243" s="29">
        <v>1.21</v>
      </c>
      <c r="J243" s="29">
        <v>1.38</v>
      </c>
      <c r="K243" s="29">
        <v>3.09</v>
      </c>
      <c r="L243" s="29">
        <v>3.34</v>
      </c>
      <c r="M243" s="28">
        <v>3004</v>
      </c>
      <c r="N243" s="29">
        <v>0.18</v>
      </c>
      <c r="O243" s="29">
        <v>0.44</v>
      </c>
      <c r="P243" s="28">
        <v>8113</v>
      </c>
      <c r="Q243" s="29">
        <v>0.3</v>
      </c>
      <c r="R243" s="29">
        <v>0.57999999999999996</v>
      </c>
      <c r="S243" s="28">
        <v>40249</v>
      </c>
      <c r="T243" s="29">
        <v>0.8</v>
      </c>
      <c r="U243" s="29">
        <v>0.85</v>
      </c>
      <c r="V243" s="28">
        <v>41177</v>
      </c>
      <c r="W243" s="29">
        <v>0.75</v>
      </c>
      <c r="X243" s="38" t="s">
        <v>25</v>
      </c>
    </row>
    <row r="244" spans="1:24">
      <c r="A244" s="26" t="s">
        <v>12827</v>
      </c>
      <c r="B244" s="26" t="s">
        <v>12827</v>
      </c>
      <c r="C244" s="26" t="s">
        <v>12828</v>
      </c>
      <c r="D244" s="27">
        <v>40.299999999999997</v>
      </c>
      <c r="E244" s="28">
        <v>300</v>
      </c>
      <c r="F244" s="29">
        <v>-1.63</v>
      </c>
      <c r="G244" s="29">
        <v>-1.85</v>
      </c>
      <c r="H244" s="30">
        <v>5.4999999999999997E-3</v>
      </c>
      <c r="I244" s="29">
        <v>1.49</v>
      </c>
      <c r="J244" s="29">
        <v>1.34</v>
      </c>
      <c r="K244" s="29">
        <v>2.76</v>
      </c>
      <c r="L244" s="29">
        <v>2.83</v>
      </c>
      <c r="M244" s="28">
        <v>64</v>
      </c>
      <c r="N244" s="29">
        <v>0.08</v>
      </c>
      <c r="O244" s="29">
        <v>0.3</v>
      </c>
      <c r="P244" s="28">
        <v>240</v>
      </c>
      <c r="Q244" s="29">
        <v>0.14000000000000001</v>
      </c>
      <c r="R244" s="29">
        <v>0.44</v>
      </c>
      <c r="S244" s="28">
        <v>2675</v>
      </c>
      <c r="T244" s="29">
        <v>0.5</v>
      </c>
      <c r="U244" s="29">
        <v>0.88</v>
      </c>
      <c r="V244" s="28">
        <v>5350</v>
      </c>
      <c r="W244" s="29">
        <v>0.88</v>
      </c>
      <c r="X244" s="38" t="s">
        <v>25</v>
      </c>
    </row>
    <row r="245" spans="1:24">
      <c r="A245" s="26" t="s">
        <v>12828</v>
      </c>
      <c r="B245" s="26" t="s">
        <v>12828</v>
      </c>
      <c r="C245" s="26" t="s">
        <v>12763</v>
      </c>
      <c r="D245" s="27">
        <v>53.9</v>
      </c>
      <c r="E245" s="28">
        <v>300</v>
      </c>
      <c r="F245" s="29">
        <v>-1.86</v>
      </c>
      <c r="G245" s="29">
        <v>-2.54</v>
      </c>
      <c r="H245" s="30">
        <v>1.26E-2</v>
      </c>
      <c r="I245" s="29">
        <v>1.34</v>
      </c>
      <c r="J245" s="29">
        <v>1.37</v>
      </c>
      <c r="K245" s="29">
        <v>2.84</v>
      </c>
      <c r="L245" s="29">
        <v>3.55</v>
      </c>
      <c r="M245" s="28">
        <v>172</v>
      </c>
      <c r="N245" s="29">
        <v>0.1</v>
      </c>
      <c r="O245" s="29">
        <v>0.54</v>
      </c>
      <c r="P245" s="28">
        <v>613</v>
      </c>
      <c r="Q245" s="29">
        <v>0.19</v>
      </c>
      <c r="R245" s="29">
        <v>0.78</v>
      </c>
      <c r="S245" s="28">
        <v>4067</v>
      </c>
      <c r="T245" s="29">
        <v>0.5</v>
      </c>
      <c r="U245" s="29">
        <v>1.33</v>
      </c>
      <c r="V245" s="28">
        <v>8133</v>
      </c>
      <c r="W245" s="29">
        <v>1.33</v>
      </c>
      <c r="X245" s="38" t="s">
        <v>25</v>
      </c>
    </row>
    <row r="246" spans="1:24">
      <c r="A246" s="26" t="s">
        <v>12763</v>
      </c>
      <c r="B246" s="26" t="s">
        <v>12763</v>
      </c>
      <c r="C246" s="26" t="s">
        <v>12829</v>
      </c>
      <c r="D246" s="27">
        <v>42.5</v>
      </c>
      <c r="E246" s="28">
        <v>600</v>
      </c>
      <c r="F246" s="29">
        <v>-2.79</v>
      </c>
      <c r="G246" s="29">
        <v>-2.82</v>
      </c>
      <c r="H246" s="30">
        <v>6.9999999999999999E-4</v>
      </c>
      <c r="I246" s="29">
        <v>1.37</v>
      </c>
      <c r="J246" s="29">
        <v>1.3</v>
      </c>
      <c r="K246" s="29">
        <v>3.47</v>
      </c>
      <c r="L246" s="29">
        <v>3.43</v>
      </c>
      <c r="M246" s="28">
        <v>1970</v>
      </c>
      <c r="N246" s="29">
        <v>0.27</v>
      </c>
      <c r="O246" s="29">
        <v>0.37</v>
      </c>
      <c r="P246" s="28">
        <v>5629</v>
      </c>
      <c r="Q246" s="29">
        <v>0.48</v>
      </c>
      <c r="R246" s="29">
        <v>0.49</v>
      </c>
      <c r="S246" s="28">
        <v>11940</v>
      </c>
      <c r="T246" s="29">
        <v>0.8</v>
      </c>
      <c r="U246" s="29">
        <v>0.56999999999999995</v>
      </c>
      <c r="V246" s="28">
        <v>12215</v>
      </c>
      <c r="W246" s="29">
        <v>0.5</v>
      </c>
      <c r="X246" s="38" t="s">
        <v>25</v>
      </c>
    </row>
    <row r="247" spans="1:24">
      <c r="A247" s="26" t="s">
        <v>12829</v>
      </c>
      <c r="B247" s="26" t="s">
        <v>12829</v>
      </c>
      <c r="C247" s="26" t="s">
        <v>12830</v>
      </c>
      <c r="D247" s="27">
        <v>32.6</v>
      </c>
      <c r="E247" s="28">
        <v>600</v>
      </c>
      <c r="F247" s="29">
        <v>-2.82</v>
      </c>
      <c r="G247" s="29">
        <v>-2.85</v>
      </c>
      <c r="H247" s="30">
        <v>8.9999999999999998E-4</v>
      </c>
      <c r="I247" s="29">
        <v>1.3</v>
      </c>
      <c r="J247" s="29">
        <v>1.33</v>
      </c>
      <c r="K247" s="29">
        <v>3.43</v>
      </c>
      <c r="L247" s="29">
        <v>3.49</v>
      </c>
      <c r="M247" s="28">
        <v>1970</v>
      </c>
      <c r="N247" s="29">
        <v>0.25</v>
      </c>
      <c r="O247" s="29">
        <v>0.4</v>
      </c>
      <c r="P247" s="28">
        <v>5629</v>
      </c>
      <c r="Q247" s="29">
        <v>0.44</v>
      </c>
      <c r="R247" s="29">
        <v>0.54</v>
      </c>
      <c r="S247" s="28">
        <v>13633</v>
      </c>
      <c r="T247" s="29">
        <v>0.8</v>
      </c>
      <c r="U247" s="29">
        <v>0.65</v>
      </c>
      <c r="V247" s="28">
        <v>13947</v>
      </c>
      <c r="W247" s="29">
        <v>0.56999999999999995</v>
      </c>
      <c r="X247" s="38" t="s">
        <v>25</v>
      </c>
    </row>
    <row r="248" spans="1:24">
      <c r="A248" s="26" t="s">
        <v>12830</v>
      </c>
      <c r="B248" s="26" t="s">
        <v>12830</v>
      </c>
      <c r="C248" s="26" t="s">
        <v>12606</v>
      </c>
      <c r="D248" s="27">
        <v>35.4</v>
      </c>
      <c r="E248" s="28">
        <v>600</v>
      </c>
      <c r="F248" s="29">
        <v>-2.85</v>
      </c>
      <c r="G248" s="29">
        <v>-2.88</v>
      </c>
      <c r="H248" s="30">
        <v>8.0000000000000004E-4</v>
      </c>
      <c r="I248" s="29">
        <v>1.33</v>
      </c>
      <c r="J248" s="29">
        <v>1.38</v>
      </c>
      <c r="K248" s="29">
        <v>3.49</v>
      </c>
      <c r="L248" s="29">
        <v>3.57</v>
      </c>
      <c r="M248" s="28">
        <v>1970</v>
      </c>
      <c r="N248" s="29">
        <v>0.26</v>
      </c>
      <c r="O248" s="29">
        <v>0.39</v>
      </c>
      <c r="P248" s="28">
        <v>5629</v>
      </c>
      <c r="Q248" s="29">
        <v>0.45</v>
      </c>
      <c r="R248" s="29">
        <v>0.52</v>
      </c>
      <c r="S248" s="28">
        <v>13083</v>
      </c>
      <c r="T248" s="29">
        <v>0.8</v>
      </c>
      <c r="U248" s="29">
        <v>0.62</v>
      </c>
      <c r="V248" s="28">
        <v>13385</v>
      </c>
      <c r="W248" s="29">
        <v>0.55000000000000004</v>
      </c>
      <c r="X248" s="38" t="s">
        <v>25</v>
      </c>
    </row>
    <row r="249" spans="1:24">
      <c r="A249" s="26" t="s">
        <v>12831</v>
      </c>
      <c r="B249" s="26" t="s">
        <v>12831</v>
      </c>
      <c r="C249" s="26" t="s">
        <v>12832</v>
      </c>
      <c r="D249" s="27">
        <v>35.299999999999997</v>
      </c>
      <c r="E249" s="28">
        <v>300</v>
      </c>
      <c r="F249" s="29">
        <v>-2.23</v>
      </c>
      <c r="G249" s="29">
        <v>-2.4900000000000002</v>
      </c>
      <c r="H249" s="30">
        <v>7.4000000000000003E-3</v>
      </c>
      <c r="I249" s="29">
        <v>1.1599999999999999</v>
      </c>
      <c r="J249" s="29">
        <v>1.27</v>
      </c>
      <c r="K249" s="29">
        <v>3.03</v>
      </c>
      <c r="L249" s="29">
        <v>3.4</v>
      </c>
      <c r="M249" s="28">
        <v>94</v>
      </c>
      <c r="N249" s="29">
        <v>0.09</v>
      </c>
      <c r="O249" s="29">
        <v>0.37</v>
      </c>
      <c r="P249" s="28">
        <v>346</v>
      </c>
      <c r="Q249" s="29">
        <v>0.16</v>
      </c>
      <c r="R249" s="29">
        <v>0.55000000000000004</v>
      </c>
      <c r="S249" s="28">
        <v>3107</v>
      </c>
      <c r="T249" s="29">
        <v>0.5</v>
      </c>
      <c r="U249" s="29">
        <v>1.02</v>
      </c>
      <c r="V249" s="28">
        <v>6214</v>
      </c>
      <c r="W249" s="29">
        <v>1.02</v>
      </c>
      <c r="X249" s="38" t="s">
        <v>25</v>
      </c>
    </row>
    <row r="250" spans="1:24">
      <c r="A250" s="26" t="s">
        <v>12833</v>
      </c>
      <c r="B250" s="26" t="s">
        <v>12833</v>
      </c>
      <c r="C250" s="26" t="s">
        <v>12834</v>
      </c>
      <c r="D250" s="27">
        <v>55.9</v>
      </c>
      <c r="E250" s="28">
        <v>300</v>
      </c>
      <c r="F250" s="29">
        <v>-2.21</v>
      </c>
      <c r="G250" s="29">
        <v>-2.36</v>
      </c>
      <c r="H250" s="30">
        <v>2.7000000000000001E-3</v>
      </c>
      <c r="I250" s="29">
        <v>1.1299999999999999</v>
      </c>
      <c r="J250" s="29">
        <v>1.1399999999999999</v>
      </c>
      <c r="K250" s="29">
        <v>2.98</v>
      </c>
      <c r="L250" s="29">
        <v>3.14</v>
      </c>
      <c r="M250" s="28">
        <v>138</v>
      </c>
      <c r="N250" s="29">
        <v>0.13</v>
      </c>
      <c r="O250" s="29">
        <v>0.28999999999999998</v>
      </c>
      <c r="P250" s="28">
        <v>497</v>
      </c>
      <c r="Q250" s="29">
        <v>0.25</v>
      </c>
      <c r="R250" s="29">
        <v>0.43</v>
      </c>
      <c r="S250" s="28">
        <v>1875</v>
      </c>
      <c r="T250" s="29">
        <v>0.5</v>
      </c>
      <c r="U250" s="29">
        <v>0.61</v>
      </c>
      <c r="V250" s="28">
        <v>3751</v>
      </c>
      <c r="W250" s="29">
        <v>0.61</v>
      </c>
      <c r="X250" s="38" t="s">
        <v>25</v>
      </c>
    </row>
    <row r="251" spans="1:24">
      <c r="A251" s="26" t="s">
        <v>12834</v>
      </c>
      <c r="B251" s="26" t="s">
        <v>12834</v>
      </c>
      <c r="C251" s="26" t="s">
        <v>12832</v>
      </c>
      <c r="D251" s="27">
        <v>50.1</v>
      </c>
      <c r="E251" s="28">
        <v>300</v>
      </c>
      <c r="F251" s="29">
        <v>-2.36</v>
      </c>
      <c r="G251" s="29">
        <v>-2.4900000000000002</v>
      </c>
      <c r="H251" s="30">
        <v>2.5999999999999999E-3</v>
      </c>
      <c r="I251" s="29">
        <v>1.1399999999999999</v>
      </c>
      <c r="J251" s="29">
        <v>1.27</v>
      </c>
      <c r="K251" s="29">
        <v>3.14</v>
      </c>
      <c r="L251" s="29">
        <v>3.4</v>
      </c>
      <c r="M251" s="28">
        <v>138</v>
      </c>
      <c r="N251" s="29">
        <v>0.13</v>
      </c>
      <c r="O251" s="29">
        <v>0.28999999999999998</v>
      </c>
      <c r="P251" s="28">
        <v>497</v>
      </c>
      <c r="Q251" s="29">
        <v>0.25</v>
      </c>
      <c r="R251" s="29">
        <v>0.42</v>
      </c>
      <c r="S251" s="28">
        <v>1844</v>
      </c>
      <c r="T251" s="29">
        <v>0.5</v>
      </c>
      <c r="U251" s="29">
        <v>0.6</v>
      </c>
      <c r="V251" s="28">
        <v>3688</v>
      </c>
      <c r="W251" s="29">
        <v>0.6</v>
      </c>
      <c r="X251" s="38" t="s">
        <v>25</v>
      </c>
    </row>
    <row r="252" spans="1:24">
      <c r="A252" s="26" t="s">
        <v>12832</v>
      </c>
      <c r="B252" s="26" t="s">
        <v>12832</v>
      </c>
      <c r="C252" s="26" t="s">
        <v>12835</v>
      </c>
      <c r="D252" s="27">
        <v>34.799999999999997</v>
      </c>
      <c r="E252" s="28">
        <v>300</v>
      </c>
      <c r="F252" s="29">
        <v>-2.4900000000000002</v>
      </c>
      <c r="G252" s="29">
        <v>-2.58</v>
      </c>
      <c r="H252" s="30">
        <v>2.5999999999999999E-3</v>
      </c>
      <c r="I252" s="29">
        <v>1.27</v>
      </c>
      <c r="J252" s="29">
        <v>1.1499999999999999</v>
      </c>
      <c r="K252" s="29">
        <v>3.4</v>
      </c>
      <c r="L252" s="29">
        <v>3.37</v>
      </c>
      <c r="M252" s="28">
        <v>360</v>
      </c>
      <c r="N252" s="29">
        <v>0.21</v>
      </c>
      <c r="O252" s="29">
        <v>0.38</v>
      </c>
      <c r="P252" s="28">
        <v>1220</v>
      </c>
      <c r="Q252" s="29">
        <v>0.4</v>
      </c>
      <c r="R252" s="29">
        <v>0.54</v>
      </c>
      <c r="S252" s="28">
        <v>1841</v>
      </c>
      <c r="T252" s="29">
        <v>0.5</v>
      </c>
      <c r="U252" s="29">
        <v>0.6</v>
      </c>
      <c r="V252" s="28">
        <v>3682</v>
      </c>
      <c r="W252" s="29">
        <v>0.6</v>
      </c>
      <c r="X252" s="38" t="s">
        <v>25</v>
      </c>
    </row>
    <row r="253" spans="1:24">
      <c r="A253" s="26" t="s">
        <v>12835</v>
      </c>
      <c r="B253" s="26" t="s">
        <v>12835</v>
      </c>
      <c r="C253" s="26" t="s">
        <v>12836</v>
      </c>
      <c r="D253" s="27">
        <v>44.8</v>
      </c>
      <c r="E253" s="28">
        <v>300</v>
      </c>
      <c r="F253" s="29">
        <v>-2.58</v>
      </c>
      <c r="G253" s="29">
        <v>-2.7</v>
      </c>
      <c r="H253" s="30">
        <v>2.7000000000000001E-3</v>
      </c>
      <c r="I253" s="29">
        <v>1.1499999999999999</v>
      </c>
      <c r="J253" s="29">
        <v>1.29</v>
      </c>
      <c r="K253" s="29">
        <v>3.37</v>
      </c>
      <c r="L253" s="29">
        <v>3.63</v>
      </c>
      <c r="M253" s="28">
        <v>424</v>
      </c>
      <c r="N253" s="29">
        <v>0.23</v>
      </c>
      <c r="O253" s="29">
        <v>0.41</v>
      </c>
      <c r="P253" s="28">
        <v>1420</v>
      </c>
      <c r="Q253" s="29">
        <v>0.43</v>
      </c>
      <c r="R253" s="29">
        <v>0.56999999999999995</v>
      </c>
      <c r="S253" s="28">
        <v>1874</v>
      </c>
      <c r="T253" s="29">
        <v>0.5</v>
      </c>
      <c r="U253" s="29">
        <v>0.61</v>
      </c>
      <c r="V253" s="28">
        <v>3748</v>
      </c>
      <c r="W253" s="29">
        <v>0.61</v>
      </c>
      <c r="X253" s="38" t="s">
        <v>25</v>
      </c>
    </row>
    <row r="254" spans="1:24">
      <c r="A254" s="26" t="s">
        <v>12837</v>
      </c>
      <c r="B254" s="26" t="s">
        <v>12837</v>
      </c>
      <c r="C254" s="26" t="s">
        <v>12836</v>
      </c>
      <c r="D254" s="27">
        <v>45</v>
      </c>
      <c r="E254" s="28">
        <v>300</v>
      </c>
      <c r="F254" s="29">
        <v>-2.21</v>
      </c>
      <c r="G254" s="29">
        <v>-2.33</v>
      </c>
      <c r="H254" s="30">
        <v>2.7000000000000001E-3</v>
      </c>
      <c r="I254" s="29">
        <v>1.17</v>
      </c>
      <c r="J254" s="29">
        <v>1.29</v>
      </c>
      <c r="K254" s="29">
        <v>3.02</v>
      </c>
      <c r="L254" s="29">
        <v>3.26</v>
      </c>
      <c r="M254" s="28">
        <v>102</v>
      </c>
      <c r="N254" s="29">
        <v>0.11</v>
      </c>
      <c r="O254" s="29">
        <v>0.27</v>
      </c>
      <c r="P254" s="28">
        <v>374</v>
      </c>
      <c r="Q254" s="29">
        <v>0.21</v>
      </c>
      <c r="R254" s="29">
        <v>0.39</v>
      </c>
      <c r="S254" s="28">
        <v>1870</v>
      </c>
      <c r="T254" s="29">
        <v>0.5</v>
      </c>
      <c r="U254" s="29">
        <v>0.61</v>
      </c>
      <c r="V254" s="28">
        <v>3739</v>
      </c>
      <c r="W254" s="29">
        <v>0.61</v>
      </c>
      <c r="X254" s="38" t="s">
        <v>25</v>
      </c>
    </row>
    <row r="255" spans="1:24">
      <c r="A255" s="26" t="s">
        <v>12838</v>
      </c>
      <c r="B255" s="26" t="s">
        <v>12838</v>
      </c>
      <c r="C255" s="26" t="s">
        <v>12839</v>
      </c>
      <c r="D255" s="27">
        <v>46.2</v>
      </c>
      <c r="E255" s="28">
        <v>300</v>
      </c>
      <c r="F255" s="29">
        <v>-2.29</v>
      </c>
      <c r="G255" s="29">
        <v>-2.41</v>
      </c>
      <c r="H255" s="30">
        <v>2.5999999999999999E-3</v>
      </c>
      <c r="I255" s="29">
        <v>1.1299999999999999</v>
      </c>
      <c r="J255" s="29">
        <v>1.2</v>
      </c>
      <c r="K255" s="29">
        <v>3.06</v>
      </c>
      <c r="L255" s="29">
        <v>3.25</v>
      </c>
      <c r="M255" s="28">
        <v>39</v>
      </c>
      <c r="N255" s="29">
        <v>7.0000000000000007E-2</v>
      </c>
      <c r="O255" s="29">
        <v>0.2</v>
      </c>
      <c r="P255" s="28">
        <v>148</v>
      </c>
      <c r="Q255" s="29">
        <v>0.14000000000000001</v>
      </c>
      <c r="R255" s="29">
        <v>0.28999999999999998</v>
      </c>
      <c r="S255" s="28">
        <v>1845</v>
      </c>
      <c r="T255" s="29">
        <v>0.5</v>
      </c>
      <c r="U255" s="29">
        <v>0.6</v>
      </c>
      <c r="V255" s="28">
        <v>3690</v>
      </c>
      <c r="W255" s="29">
        <v>0.6</v>
      </c>
      <c r="X255" s="38" t="s">
        <v>25</v>
      </c>
    </row>
    <row r="256" spans="1:24">
      <c r="A256" s="26" t="s">
        <v>12839</v>
      </c>
      <c r="B256" s="26" t="s">
        <v>12839</v>
      </c>
      <c r="C256" s="26" t="s">
        <v>12836</v>
      </c>
      <c r="D256" s="27">
        <v>42.1</v>
      </c>
      <c r="E256" s="28">
        <v>300</v>
      </c>
      <c r="F256" s="29">
        <v>-2.41</v>
      </c>
      <c r="G256" s="29">
        <v>-2.52</v>
      </c>
      <c r="H256" s="30">
        <v>2.5999999999999999E-3</v>
      </c>
      <c r="I256" s="29">
        <v>1.2</v>
      </c>
      <c r="J256" s="29">
        <v>1.29</v>
      </c>
      <c r="K256" s="29">
        <v>3.25</v>
      </c>
      <c r="L256" s="29">
        <v>3.45</v>
      </c>
      <c r="M256" s="28">
        <v>39</v>
      </c>
      <c r="N256" s="29">
        <v>7.0000000000000007E-2</v>
      </c>
      <c r="O256" s="29">
        <v>0.2</v>
      </c>
      <c r="P256" s="28">
        <v>148</v>
      </c>
      <c r="Q256" s="29">
        <v>0.14000000000000001</v>
      </c>
      <c r="R256" s="29">
        <v>0.3</v>
      </c>
      <c r="S256" s="28">
        <v>1851</v>
      </c>
      <c r="T256" s="29">
        <v>0.5</v>
      </c>
      <c r="U256" s="29">
        <v>0.61</v>
      </c>
      <c r="V256" s="28">
        <v>3701</v>
      </c>
      <c r="W256" s="29">
        <v>0.61</v>
      </c>
      <c r="X256" s="38" t="s">
        <v>25</v>
      </c>
    </row>
    <row r="257" spans="1:24">
      <c r="A257" s="26" t="s">
        <v>12836</v>
      </c>
      <c r="B257" s="26" t="s">
        <v>12836</v>
      </c>
      <c r="C257" s="26" t="s">
        <v>12840</v>
      </c>
      <c r="D257" s="27">
        <v>46.8</v>
      </c>
      <c r="E257" s="28">
        <v>400</v>
      </c>
      <c r="F257" s="29">
        <v>-2.78</v>
      </c>
      <c r="G257" s="29">
        <v>-2.86</v>
      </c>
      <c r="H257" s="30">
        <v>1.6999999999999999E-3</v>
      </c>
      <c r="I257" s="29">
        <v>1.29</v>
      </c>
      <c r="J257" s="29">
        <v>1.22</v>
      </c>
      <c r="K257" s="29">
        <v>3.61</v>
      </c>
      <c r="L257" s="29">
        <v>3.62</v>
      </c>
      <c r="M257" s="28">
        <v>629</v>
      </c>
      <c r="N257" s="29">
        <v>0.21</v>
      </c>
      <c r="O257" s="29">
        <v>0.38</v>
      </c>
      <c r="P257" s="28">
        <v>2038</v>
      </c>
      <c r="Q257" s="29">
        <v>0.39</v>
      </c>
      <c r="R257" s="29">
        <v>0.53</v>
      </c>
      <c r="S257" s="28">
        <v>3224</v>
      </c>
      <c r="T257" s="29">
        <v>0.5</v>
      </c>
      <c r="U257" s="29">
        <v>0.59</v>
      </c>
      <c r="V257" s="28">
        <v>6447</v>
      </c>
      <c r="W257" s="29">
        <v>0.59</v>
      </c>
      <c r="X257" s="38" t="s">
        <v>25</v>
      </c>
    </row>
    <row r="258" spans="1:24">
      <c r="A258" s="26" t="s">
        <v>12840</v>
      </c>
      <c r="B258" s="26" t="s">
        <v>12840</v>
      </c>
      <c r="C258" s="26" t="s">
        <v>12607</v>
      </c>
      <c r="D258" s="27">
        <v>36.799999999999997</v>
      </c>
      <c r="E258" s="28">
        <v>400</v>
      </c>
      <c r="F258" s="29">
        <v>-2.86</v>
      </c>
      <c r="G258" s="29">
        <v>-2.93</v>
      </c>
      <c r="H258" s="30">
        <v>1.9E-3</v>
      </c>
      <c r="I258" s="29">
        <v>1.22</v>
      </c>
      <c r="J258" s="29">
        <v>1.27</v>
      </c>
      <c r="K258" s="29">
        <v>3.62</v>
      </c>
      <c r="L258" s="29">
        <v>3.74</v>
      </c>
      <c r="M258" s="28">
        <v>693</v>
      </c>
      <c r="N258" s="29">
        <v>0.22</v>
      </c>
      <c r="O258" s="29">
        <v>0.4</v>
      </c>
      <c r="P258" s="28">
        <v>2225</v>
      </c>
      <c r="Q258" s="29">
        <v>0.39</v>
      </c>
      <c r="R258" s="29">
        <v>0.56000000000000005</v>
      </c>
      <c r="S258" s="28">
        <v>3401</v>
      </c>
      <c r="T258" s="29">
        <v>0.5</v>
      </c>
      <c r="U258" s="29">
        <v>0.63</v>
      </c>
      <c r="V258" s="28">
        <v>6801</v>
      </c>
      <c r="W258" s="29">
        <v>0.63</v>
      </c>
      <c r="X258" s="38" t="s">
        <v>25</v>
      </c>
    </row>
    <row r="259" spans="1:24">
      <c r="A259" s="26" t="s">
        <v>12841</v>
      </c>
      <c r="B259" s="26" t="s">
        <v>12841</v>
      </c>
      <c r="C259" s="26" t="s">
        <v>12842</v>
      </c>
      <c r="D259" s="27">
        <v>43.4</v>
      </c>
      <c r="E259" s="28">
        <v>300</v>
      </c>
      <c r="F259" s="29">
        <v>-1.37</v>
      </c>
      <c r="G259" s="29">
        <v>-1.48</v>
      </c>
      <c r="H259" s="30">
        <v>2.5000000000000001E-3</v>
      </c>
      <c r="I259" s="29">
        <v>1.08</v>
      </c>
      <c r="J259" s="29">
        <v>1.06</v>
      </c>
      <c r="K259" s="29">
        <v>2.09</v>
      </c>
      <c r="L259" s="29">
        <v>2.1800000000000002</v>
      </c>
      <c r="M259" s="28">
        <v>204</v>
      </c>
      <c r="N259" s="29">
        <v>0.16</v>
      </c>
      <c r="O259" s="29">
        <v>0.32</v>
      </c>
      <c r="P259" s="28">
        <v>718</v>
      </c>
      <c r="Q259" s="29">
        <v>0.3</v>
      </c>
      <c r="R259" s="29">
        <v>0.46</v>
      </c>
      <c r="S259" s="28">
        <v>1823</v>
      </c>
      <c r="T259" s="29">
        <v>0.5</v>
      </c>
      <c r="U259" s="29">
        <v>0.6</v>
      </c>
      <c r="V259" s="28">
        <v>3645</v>
      </c>
      <c r="W259" s="29">
        <v>0.6</v>
      </c>
      <c r="X259" s="38" t="s">
        <v>25</v>
      </c>
    </row>
    <row r="260" spans="1:24">
      <c r="A260" s="26" t="s">
        <v>12842</v>
      </c>
      <c r="B260" s="26" t="s">
        <v>12842</v>
      </c>
      <c r="C260" s="26" t="s">
        <v>12843</v>
      </c>
      <c r="D260" s="27">
        <v>62.4</v>
      </c>
      <c r="E260" s="28">
        <v>600</v>
      </c>
      <c r="F260" s="29">
        <v>-1.48</v>
      </c>
      <c r="G260" s="29">
        <v>-2.2400000000000002</v>
      </c>
      <c r="H260" s="30">
        <v>1.2200000000000001E-2</v>
      </c>
      <c r="I260" s="29">
        <v>1.06</v>
      </c>
      <c r="J260" s="29">
        <v>1.3</v>
      </c>
      <c r="K260" s="29">
        <v>1.85</v>
      </c>
      <c r="L260" s="29">
        <v>2.85</v>
      </c>
      <c r="M260" s="28">
        <v>204</v>
      </c>
      <c r="N260" s="29">
        <v>0.05</v>
      </c>
      <c r="O260" s="29">
        <v>0.5</v>
      </c>
      <c r="P260" s="28">
        <v>718</v>
      </c>
      <c r="Q260" s="29">
        <v>0.08</v>
      </c>
      <c r="R260" s="29">
        <v>0.74</v>
      </c>
      <c r="S260" s="28">
        <v>49597</v>
      </c>
      <c r="T260" s="29">
        <v>0.8</v>
      </c>
      <c r="U260" s="29">
        <v>2.37</v>
      </c>
      <c r="V260" s="28">
        <v>50741</v>
      </c>
      <c r="W260" s="29">
        <v>2.08</v>
      </c>
      <c r="X260" s="38" t="s">
        <v>25</v>
      </c>
    </row>
    <row r="261" spans="1:24">
      <c r="A261" s="26" t="s">
        <v>12844</v>
      </c>
      <c r="B261" s="26" t="s">
        <v>12844</v>
      </c>
      <c r="C261" s="26" t="s">
        <v>12845</v>
      </c>
      <c r="D261" s="27">
        <v>47.2</v>
      </c>
      <c r="E261" s="28">
        <v>300</v>
      </c>
      <c r="F261" s="29">
        <v>-2.14</v>
      </c>
      <c r="G261" s="29">
        <v>-2.27</v>
      </c>
      <c r="H261" s="30">
        <v>2.8E-3</v>
      </c>
      <c r="I261" s="29">
        <v>1.1200000000000001</v>
      </c>
      <c r="J261" s="29">
        <v>1.1599999999999999</v>
      </c>
      <c r="K261" s="29">
        <v>2.9</v>
      </c>
      <c r="L261" s="29">
        <v>3.07</v>
      </c>
      <c r="M261" s="28">
        <v>147</v>
      </c>
      <c r="N261" s="29">
        <v>0.13</v>
      </c>
      <c r="O261" s="29">
        <v>0.3</v>
      </c>
      <c r="P261" s="28">
        <v>528</v>
      </c>
      <c r="Q261" s="29">
        <v>0.25</v>
      </c>
      <c r="R261" s="29">
        <v>0.44</v>
      </c>
      <c r="S261" s="28">
        <v>1900</v>
      </c>
      <c r="T261" s="29">
        <v>0.5</v>
      </c>
      <c r="U261" s="29">
        <v>0.62</v>
      </c>
      <c r="V261" s="28">
        <v>3800</v>
      </c>
      <c r="W261" s="29">
        <v>0.62</v>
      </c>
      <c r="X261" s="38" t="s">
        <v>25</v>
      </c>
    </row>
    <row r="262" spans="1:24">
      <c r="A262" s="26" t="s">
        <v>12845</v>
      </c>
      <c r="B262" s="26" t="s">
        <v>12845</v>
      </c>
      <c r="C262" s="26" t="s">
        <v>12846</v>
      </c>
      <c r="D262" s="27">
        <v>47.3</v>
      </c>
      <c r="E262" s="28">
        <v>300</v>
      </c>
      <c r="F262" s="29">
        <v>-2.27</v>
      </c>
      <c r="G262" s="29">
        <v>-2.39</v>
      </c>
      <c r="H262" s="30">
        <v>2.5000000000000001E-3</v>
      </c>
      <c r="I262" s="29">
        <v>1.1599999999999999</v>
      </c>
      <c r="J262" s="29">
        <v>1.22</v>
      </c>
      <c r="K262" s="29">
        <v>3.07</v>
      </c>
      <c r="L262" s="29">
        <v>3.25</v>
      </c>
      <c r="M262" s="28">
        <v>147</v>
      </c>
      <c r="N262" s="29">
        <v>0.14000000000000001</v>
      </c>
      <c r="O262" s="29">
        <v>0.28999999999999998</v>
      </c>
      <c r="P262" s="28">
        <v>528</v>
      </c>
      <c r="Q262" s="29">
        <v>0.26</v>
      </c>
      <c r="R262" s="29">
        <v>0.42</v>
      </c>
      <c r="S262" s="28">
        <v>1824</v>
      </c>
      <c r="T262" s="29">
        <v>0.5</v>
      </c>
      <c r="U262" s="29">
        <v>0.6</v>
      </c>
      <c r="V262" s="28">
        <v>3647</v>
      </c>
      <c r="W262" s="29">
        <v>0.6</v>
      </c>
      <c r="X262" s="38" t="s">
        <v>25</v>
      </c>
    </row>
    <row r="263" spans="1:24">
      <c r="A263" s="26" t="s">
        <v>12846</v>
      </c>
      <c r="B263" s="26" t="s">
        <v>12846</v>
      </c>
      <c r="C263" s="26" t="s">
        <v>12847</v>
      </c>
      <c r="D263" s="27">
        <v>12.8</v>
      </c>
      <c r="E263" s="28">
        <v>300</v>
      </c>
      <c r="F263" s="29">
        <v>-2.39</v>
      </c>
      <c r="G263" s="29">
        <v>-2.42</v>
      </c>
      <c r="H263" s="30">
        <v>2.3E-3</v>
      </c>
      <c r="I263" s="29">
        <v>1.22</v>
      </c>
      <c r="J263" s="29">
        <v>1.1000000000000001</v>
      </c>
      <c r="K263" s="29">
        <v>3.25</v>
      </c>
      <c r="L263" s="29">
        <v>3.16</v>
      </c>
      <c r="M263" s="28">
        <v>147</v>
      </c>
      <c r="N263" s="29">
        <v>0.14000000000000001</v>
      </c>
      <c r="O263" s="29">
        <v>0.28000000000000003</v>
      </c>
      <c r="P263" s="28">
        <v>528</v>
      </c>
      <c r="Q263" s="29">
        <v>0.26</v>
      </c>
      <c r="R263" s="29">
        <v>0.41</v>
      </c>
      <c r="S263" s="28">
        <v>1753</v>
      </c>
      <c r="T263" s="29">
        <v>0.5</v>
      </c>
      <c r="U263" s="29">
        <v>0.56999999999999995</v>
      </c>
      <c r="V263" s="28">
        <v>3506</v>
      </c>
      <c r="W263" s="29">
        <v>0.56999999999999995</v>
      </c>
      <c r="X263" s="38" t="s">
        <v>25</v>
      </c>
    </row>
    <row r="264" spans="1:24">
      <c r="A264" s="26" t="s">
        <v>12848</v>
      </c>
      <c r="B264" s="26" t="s">
        <v>12848</v>
      </c>
      <c r="C264" s="26" t="s">
        <v>12849</v>
      </c>
      <c r="D264" s="27">
        <v>42</v>
      </c>
      <c r="E264" s="28">
        <v>300</v>
      </c>
      <c r="F264" s="29">
        <v>-2.21</v>
      </c>
      <c r="G264" s="29">
        <v>-2.3199999999999998</v>
      </c>
      <c r="H264" s="30">
        <v>2.5999999999999999E-3</v>
      </c>
      <c r="I264" s="29">
        <v>1.1499999999999999</v>
      </c>
      <c r="J264" s="29">
        <v>1.1599999999999999</v>
      </c>
      <c r="K264" s="29">
        <v>3</v>
      </c>
      <c r="L264" s="29">
        <v>3.12</v>
      </c>
      <c r="M264" s="28">
        <v>238</v>
      </c>
      <c r="N264" s="29">
        <v>0.17</v>
      </c>
      <c r="O264" s="29">
        <v>0.34</v>
      </c>
      <c r="P264" s="28">
        <v>831</v>
      </c>
      <c r="Q264" s="29">
        <v>0.32</v>
      </c>
      <c r="R264" s="29">
        <v>0.49</v>
      </c>
      <c r="S264" s="28">
        <v>1853</v>
      </c>
      <c r="T264" s="29">
        <v>0.5</v>
      </c>
      <c r="U264" s="29">
        <v>0.61</v>
      </c>
      <c r="V264" s="28">
        <v>3706</v>
      </c>
      <c r="W264" s="29">
        <v>0.61</v>
      </c>
      <c r="X264" s="38" t="s">
        <v>25</v>
      </c>
    </row>
    <row r="265" spans="1:24">
      <c r="A265" s="26" t="s">
        <v>12849</v>
      </c>
      <c r="B265" s="26" t="s">
        <v>12849</v>
      </c>
      <c r="C265" s="26" t="s">
        <v>12850</v>
      </c>
      <c r="D265" s="27">
        <v>54.2</v>
      </c>
      <c r="E265" s="28">
        <v>300</v>
      </c>
      <c r="F265" s="29">
        <v>-2.3199999999999998</v>
      </c>
      <c r="G265" s="29">
        <v>-2.46</v>
      </c>
      <c r="H265" s="30">
        <v>2.5999999999999999E-3</v>
      </c>
      <c r="I265" s="29">
        <v>1.1599999999999999</v>
      </c>
      <c r="J265" s="29">
        <v>1.29</v>
      </c>
      <c r="K265" s="29">
        <v>3.12</v>
      </c>
      <c r="L265" s="29">
        <v>3.39</v>
      </c>
      <c r="M265" s="28">
        <v>238</v>
      </c>
      <c r="N265" s="29">
        <v>0.17</v>
      </c>
      <c r="O265" s="29">
        <v>0.34</v>
      </c>
      <c r="P265" s="28">
        <v>831</v>
      </c>
      <c r="Q265" s="29">
        <v>0.32</v>
      </c>
      <c r="R265" s="29">
        <v>0.49</v>
      </c>
      <c r="S265" s="28">
        <v>1840</v>
      </c>
      <c r="T265" s="29">
        <v>0.5</v>
      </c>
      <c r="U265" s="29">
        <v>0.6</v>
      </c>
      <c r="V265" s="28">
        <v>3680</v>
      </c>
      <c r="W265" s="29">
        <v>0.6</v>
      </c>
      <c r="X265" s="38" t="s">
        <v>25</v>
      </c>
    </row>
    <row r="266" spans="1:24">
      <c r="A266" s="26" t="s">
        <v>12850</v>
      </c>
      <c r="B266" s="26" t="s">
        <v>12850</v>
      </c>
      <c r="C266" s="26" t="s">
        <v>12851</v>
      </c>
      <c r="D266" s="27">
        <v>9.3000000000000007</v>
      </c>
      <c r="E266" s="28">
        <v>300</v>
      </c>
      <c r="F266" s="29">
        <v>-2.46</v>
      </c>
      <c r="G266" s="29">
        <v>-2.48</v>
      </c>
      <c r="H266" s="30">
        <v>2.2000000000000001E-3</v>
      </c>
      <c r="I266" s="29">
        <v>1.29</v>
      </c>
      <c r="J266" s="29">
        <v>1.04</v>
      </c>
      <c r="K266" s="29">
        <v>3.39</v>
      </c>
      <c r="L266" s="29">
        <v>3.16</v>
      </c>
      <c r="M266" s="28">
        <v>238</v>
      </c>
      <c r="N266" s="29">
        <v>0.18</v>
      </c>
      <c r="O266" s="29">
        <v>0.32</v>
      </c>
      <c r="P266" s="28">
        <v>831</v>
      </c>
      <c r="Q266" s="29">
        <v>0.34</v>
      </c>
      <c r="R266" s="29">
        <v>0.46</v>
      </c>
      <c r="S266" s="28">
        <v>1679</v>
      </c>
      <c r="T266" s="29">
        <v>0.5</v>
      </c>
      <c r="U266" s="29">
        <v>0.55000000000000004</v>
      </c>
      <c r="V266" s="28">
        <v>3358</v>
      </c>
      <c r="W266" s="29">
        <v>0.55000000000000004</v>
      </c>
      <c r="X266" s="38" t="s">
        <v>25</v>
      </c>
    </row>
    <row r="267" spans="1:24">
      <c r="A267" s="26" t="s">
        <v>12852</v>
      </c>
      <c r="B267" s="26" t="s">
        <v>12852</v>
      </c>
      <c r="C267" s="26" t="s">
        <v>12853</v>
      </c>
      <c r="D267" s="27">
        <v>36.5</v>
      </c>
      <c r="E267" s="28">
        <v>300</v>
      </c>
      <c r="F267" s="29">
        <v>-1.5</v>
      </c>
      <c r="G267" s="29">
        <v>-1.59</v>
      </c>
      <c r="H267" s="30">
        <v>2.5000000000000001E-3</v>
      </c>
      <c r="I267" s="29">
        <v>1.24</v>
      </c>
      <c r="J267" s="29">
        <v>1.29</v>
      </c>
      <c r="K267" s="29">
        <v>2.38</v>
      </c>
      <c r="L267" s="29">
        <v>2.52</v>
      </c>
      <c r="M267" s="28">
        <v>71</v>
      </c>
      <c r="N267" s="29">
        <v>0.1</v>
      </c>
      <c r="O267" s="29">
        <v>0.23</v>
      </c>
      <c r="P267" s="28">
        <v>264</v>
      </c>
      <c r="Q267" s="29">
        <v>0.18</v>
      </c>
      <c r="R267" s="29">
        <v>0.34</v>
      </c>
      <c r="S267" s="28">
        <v>1798</v>
      </c>
      <c r="T267" s="29">
        <v>0.5</v>
      </c>
      <c r="U267" s="29">
        <v>0.59</v>
      </c>
      <c r="V267" s="28">
        <v>3596</v>
      </c>
      <c r="W267" s="29">
        <v>0.59</v>
      </c>
      <c r="X267" s="38" t="s">
        <v>25</v>
      </c>
    </row>
    <row r="268" spans="1:24">
      <c r="A268" s="26" t="s">
        <v>12853</v>
      </c>
      <c r="B268" s="26" t="s">
        <v>12853</v>
      </c>
      <c r="C268" s="26" t="s">
        <v>12854</v>
      </c>
      <c r="D268" s="27">
        <v>46.7</v>
      </c>
      <c r="E268" s="28">
        <v>300</v>
      </c>
      <c r="F268" s="29">
        <v>-1.6</v>
      </c>
      <c r="G268" s="29">
        <v>-2.37</v>
      </c>
      <c r="H268" s="30">
        <v>1.6500000000000001E-2</v>
      </c>
      <c r="I268" s="29">
        <v>1.29</v>
      </c>
      <c r="J268" s="29">
        <v>1.2</v>
      </c>
      <c r="K268" s="29">
        <v>2.5299999999999998</v>
      </c>
      <c r="L268" s="29">
        <v>3.21</v>
      </c>
      <c r="M268" s="28">
        <v>103</v>
      </c>
      <c r="N268" s="29">
        <v>7.0000000000000007E-2</v>
      </c>
      <c r="O268" s="29">
        <v>0.5</v>
      </c>
      <c r="P268" s="28">
        <v>378</v>
      </c>
      <c r="Q268" s="29">
        <v>0.14000000000000001</v>
      </c>
      <c r="R268" s="29">
        <v>0.75</v>
      </c>
      <c r="S268" s="28">
        <v>4649</v>
      </c>
      <c r="T268" s="29">
        <v>0.5</v>
      </c>
      <c r="U268" s="29">
        <v>1.52</v>
      </c>
      <c r="V268" s="28">
        <v>9298</v>
      </c>
      <c r="W268" s="29">
        <v>1.52</v>
      </c>
      <c r="X268" s="38" t="s">
        <v>25</v>
      </c>
    </row>
    <row r="269" spans="1:24">
      <c r="A269" s="26" t="s">
        <v>12854</v>
      </c>
      <c r="B269" s="26" t="s">
        <v>12854</v>
      </c>
      <c r="C269" s="26" t="s">
        <v>12855</v>
      </c>
      <c r="D269" s="27">
        <v>15.2</v>
      </c>
      <c r="E269" s="28">
        <v>400</v>
      </c>
      <c r="F269" s="29">
        <v>-2.46</v>
      </c>
      <c r="G269" s="29">
        <v>-2.4900000000000002</v>
      </c>
      <c r="H269" s="30">
        <v>2E-3</v>
      </c>
      <c r="I269" s="29">
        <v>1.2</v>
      </c>
      <c r="J269" s="29">
        <v>1.02</v>
      </c>
      <c r="K269" s="29">
        <v>3.2</v>
      </c>
      <c r="L269" s="29">
        <v>3.05</v>
      </c>
      <c r="M269" s="28">
        <v>103</v>
      </c>
      <c r="N269" s="29">
        <v>0.09</v>
      </c>
      <c r="O269" s="29">
        <v>0.23</v>
      </c>
      <c r="P269" s="28">
        <v>378</v>
      </c>
      <c r="Q269" s="29">
        <v>0.16</v>
      </c>
      <c r="R269" s="29">
        <v>0.34</v>
      </c>
      <c r="S269" s="28">
        <v>3464</v>
      </c>
      <c r="T269" s="29">
        <v>0.5</v>
      </c>
      <c r="U269" s="29">
        <v>0.64</v>
      </c>
      <c r="V269" s="28">
        <v>6928</v>
      </c>
      <c r="W269" s="29">
        <v>0.64</v>
      </c>
      <c r="X269" s="38" t="s">
        <v>25</v>
      </c>
    </row>
    <row r="270" spans="1:24">
      <c r="A270" s="26" t="s">
        <v>12856</v>
      </c>
      <c r="B270" s="26" t="s">
        <v>12856</v>
      </c>
      <c r="C270" s="26" t="s">
        <v>12843</v>
      </c>
      <c r="D270" s="27">
        <v>45</v>
      </c>
      <c r="E270" s="28">
        <v>600</v>
      </c>
      <c r="F270" s="29">
        <v>-2.1800000000000002</v>
      </c>
      <c r="G270" s="29">
        <v>-2.2400000000000002</v>
      </c>
      <c r="H270" s="30">
        <v>1.2999999999999999E-3</v>
      </c>
      <c r="I270" s="29">
        <v>1.38</v>
      </c>
      <c r="J270" s="29">
        <v>1.3</v>
      </c>
      <c r="K270" s="29">
        <v>2.87</v>
      </c>
      <c r="L270" s="29">
        <v>2.85</v>
      </c>
      <c r="M270" s="28">
        <v>92</v>
      </c>
      <c r="N270" s="29">
        <v>0.05</v>
      </c>
      <c r="O270" s="29">
        <v>0.18</v>
      </c>
      <c r="P270" s="28">
        <v>338</v>
      </c>
      <c r="Q270" s="29">
        <v>0.1</v>
      </c>
      <c r="R270" s="29">
        <v>0.27</v>
      </c>
      <c r="S270" s="28">
        <v>16410</v>
      </c>
      <c r="T270" s="29">
        <v>0.8</v>
      </c>
      <c r="U270" s="29">
        <v>0.78</v>
      </c>
      <c r="V270" s="28">
        <v>16788</v>
      </c>
      <c r="W270" s="29">
        <v>0.69</v>
      </c>
      <c r="X270" s="38" t="s">
        <v>25</v>
      </c>
    </row>
    <row r="271" spans="1:24">
      <c r="A271" s="26" t="s">
        <v>12843</v>
      </c>
      <c r="B271" s="26" t="s">
        <v>12843</v>
      </c>
      <c r="C271" s="26" t="s">
        <v>12847</v>
      </c>
      <c r="D271" s="27">
        <v>78.400000000000006</v>
      </c>
      <c r="E271" s="28">
        <v>600</v>
      </c>
      <c r="F271" s="29">
        <v>-2.2400000000000002</v>
      </c>
      <c r="G271" s="29">
        <v>-2.4</v>
      </c>
      <c r="H271" s="30">
        <v>2E-3</v>
      </c>
      <c r="I271" s="29">
        <v>1.3</v>
      </c>
      <c r="J271" s="29">
        <v>1.1000000000000001</v>
      </c>
      <c r="K271" s="29">
        <v>2.85</v>
      </c>
      <c r="L271" s="29">
        <v>2.81</v>
      </c>
      <c r="M271" s="28">
        <v>296</v>
      </c>
      <c r="N271" s="29">
        <v>0.08</v>
      </c>
      <c r="O271" s="29">
        <v>0.3</v>
      </c>
      <c r="P271" s="28">
        <v>1017</v>
      </c>
      <c r="Q271" s="29">
        <v>0.15</v>
      </c>
      <c r="R271" s="29">
        <v>0.44</v>
      </c>
      <c r="S271" s="28">
        <v>20302</v>
      </c>
      <c r="T271" s="29">
        <v>0.8</v>
      </c>
      <c r="U271" s="29">
        <v>0.97</v>
      </c>
      <c r="V271" s="28">
        <v>20770</v>
      </c>
      <c r="W271" s="29">
        <v>0.85</v>
      </c>
      <c r="X271" s="38" t="s">
        <v>25</v>
      </c>
    </row>
    <row r="272" spans="1:24">
      <c r="A272" s="26" t="s">
        <v>12847</v>
      </c>
      <c r="B272" s="26" t="s">
        <v>12847</v>
      </c>
      <c r="C272" s="26" t="s">
        <v>12851</v>
      </c>
      <c r="D272" s="27">
        <v>92.7</v>
      </c>
      <c r="E272" s="28">
        <v>600</v>
      </c>
      <c r="F272" s="29">
        <v>-2.42</v>
      </c>
      <c r="G272" s="29">
        <v>-2.48</v>
      </c>
      <c r="H272" s="30">
        <v>5.9999999999999995E-4</v>
      </c>
      <c r="I272" s="29">
        <v>1.1000000000000001</v>
      </c>
      <c r="J272" s="29">
        <v>1.04</v>
      </c>
      <c r="K272" s="29">
        <v>2.83</v>
      </c>
      <c r="L272" s="29">
        <v>2.83</v>
      </c>
      <c r="M272" s="28">
        <v>530</v>
      </c>
      <c r="N272" s="29">
        <v>0.14000000000000001</v>
      </c>
      <c r="O272" s="29">
        <v>0.24</v>
      </c>
      <c r="P272" s="28">
        <v>1742</v>
      </c>
      <c r="Q272" s="29">
        <v>0.26</v>
      </c>
      <c r="R272" s="29">
        <v>0.34</v>
      </c>
      <c r="S272" s="28">
        <v>11434</v>
      </c>
      <c r="T272" s="29">
        <v>0.8</v>
      </c>
      <c r="U272" s="29">
        <v>0.55000000000000004</v>
      </c>
      <c r="V272" s="28">
        <v>11697</v>
      </c>
      <c r="W272" s="29">
        <v>0.48</v>
      </c>
      <c r="X272" s="38" t="s">
        <v>25</v>
      </c>
    </row>
    <row r="273" spans="1:24">
      <c r="A273" s="26" t="s">
        <v>12851</v>
      </c>
      <c r="B273" s="26" t="s">
        <v>12851</v>
      </c>
      <c r="C273" s="26" t="s">
        <v>12855</v>
      </c>
      <c r="D273" s="27">
        <v>77.900000000000006</v>
      </c>
      <c r="E273" s="28">
        <v>600</v>
      </c>
      <c r="F273" s="29">
        <v>-2.48</v>
      </c>
      <c r="G273" s="29">
        <v>-2.64</v>
      </c>
      <c r="H273" s="30">
        <v>2.0999999999999999E-3</v>
      </c>
      <c r="I273" s="29">
        <v>1.04</v>
      </c>
      <c r="J273" s="29">
        <v>1.02</v>
      </c>
      <c r="K273" s="29">
        <v>2.83</v>
      </c>
      <c r="L273" s="29">
        <v>2.97</v>
      </c>
      <c r="M273" s="28">
        <v>768</v>
      </c>
      <c r="N273" s="29">
        <v>0.13</v>
      </c>
      <c r="O273" s="29">
        <v>0.41</v>
      </c>
      <c r="P273" s="28">
        <v>2439</v>
      </c>
      <c r="Q273" s="29">
        <v>0.23</v>
      </c>
      <c r="R273" s="29">
        <v>0.56999999999999995</v>
      </c>
      <c r="S273" s="28">
        <v>20367</v>
      </c>
      <c r="T273" s="29">
        <v>0.8</v>
      </c>
      <c r="U273" s="29">
        <v>0.97</v>
      </c>
      <c r="V273" s="28">
        <v>20837</v>
      </c>
      <c r="W273" s="29">
        <v>0.85</v>
      </c>
      <c r="X273" s="38" t="s">
        <v>25</v>
      </c>
    </row>
    <row r="274" spans="1:24">
      <c r="A274" s="26" t="s">
        <v>12857</v>
      </c>
      <c r="B274" s="26" t="s">
        <v>12857</v>
      </c>
      <c r="C274" s="26" t="s">
        <v>12858</v>
      </c>
      <c r="D274" s="27">
        <v>37.799999999999997</v>
      </c>
      <c r="E274" s="28">
        <v>300</v>
      </c>
      <c r="F274" s="29">
        <v>-2.2400000000000002</v>
      </c>
      <c r="G274" s="29">
        <v>-2.34</v>
      </c>
      <c r="H274" s="30">
        <v>2.5999999999999999E-3</v>
      </c>
      <c r="I274" s="29">
        <v>1.1399999999999999</v>
      </c>
      <c r="J274" s="29">
        <v>1.1399999999999999</v>
      </c>
      <c r="K274" s="29">
        <v>3.02</v>
      </c>
      <c r="L274" s="29">
        <v>3.12</v>
      </c>
      <c r="M274" s="28">
        <v>101</v>
      </c>
      <c r="N274" s="29">
        <v>0.11</v>
      </c>
      <c r="O274" s="29">
        <v>0.27</v>
      </c>
      <c r="P274" s="28">
        <v>370</v>
      </c>
      <c r="Q274" s="29">
        <v>0.21</v>
      </c>
      <c r="R274" s="29">
        <v>0.39</v>
      </c>
      <c r="S274" s="28">
        <v>1862</v>
      </c>
      <c r="T274" s="29">
        <v>0.5</v>
      </c>
      <c r="U274" s="29">
        <v>0.61</v>
      </c>
      <c r="V274" s="28">
        <v>3724</v>
      </c>
      <c r="W274" s="29">
        <v>0.61</v>
      </c>
      <c r="X274" s="38" t="s">
        <v>25</v>
      </c>
    </row>
    <row r="275" spans="1:24">
      <c r="A275" s="26" t="s">
        <v>12858</v>
      </c>
      <c r="B275" s="26" t="s">
        <v>12858</v>
      </c>
      <c r="C275" s="26" t="s">
        <v>12859</v>
      </c>
      <c r="D275" s="27">
        <v>30.1</v>
      </c>
      <c r="E275" s="28">
        <v>300</v>
      </c>
      <c r="F275" s="29">
        <v>-2.35</v>
      </c>
      <c r="G275" s="29">
        <v>-2.4300000000000002</v>
      </c>
      <c r="H275" s="30">
        <v>2.7000000000000001E-3</v>
      </c>
      <c r="I275" s="29">
        <v>1.1399999999999999</v>
      </c>
      <c r="J275" s="29">
        <v>1.25</v>
      </c>
      <c r="K275" s="29">
        <v>3.13</v>
      </c>
      <c r="L275" s="29">
        <v>3.32</v>
      </c>
      <c r="M275" s="28">
        <v>155</v>
      </c>
      <c r="N275" s="29">
        <v>0.14000000000000001</v>
      </c>
      <c r="O275" s="29">
        <v>0.3</v>
      </c>
      <c r="P275" s="28">
        <v>556</v>
      </c>
      <c r="Q275" s="29">
        <v>0.26</v>
      </c>
      <c r="R275" s="29">
        <v>0.44</v>
      </c>
      <c r="S275" s="28">
        <v>1866</v>
      </c>
      <c r="T275" s="29">
        <v>0.5</v>
      </c>
      <c r="U275" s="29">
        <v>0.61</v>
      </c>
      <c r="V275" s="28">
        <v>3733</v>
      </c>
      <c r="W275" s="29">
        <v>0.61</v>
      </c>
      <c r="X275" s="38" t="s">
        <v>25</v>
      </c>
    </row>
    <row r="276" spans="1:24">
      <c r="A276" s="26" t="s">
        <v>12859</v>
      </c>
      <c r="B276" s="26" t="s">
        <v>12859</v>
      </c>
      <c r="C276" s="26" t="s">
        <v>12860</v>
      </c>
      <c r="D276" s="27">
        <v>40.9</v>
      </c>
      <c r="E276" s="28">
        <v>300</v>
      </c>
      <c r="F276" s="29">
        <v>-2.4300000000000002</v>
      </c>
      <c r="G276" s="29">
        <v>-2.54</v>
      </c>
      <c r="H276" s="30">
        <v>2.7000000000000001E-3</v>
      </c>
      <c r="I276" s="29">
        <v>1.25</v>
      </c>
      <c r="J276" s="29">
        <v>1.29</v>
      </c>
      <c r="K276" s="29">
        <v>3.32</v>
      </c>
      <c r="L276" s="29">
        <v>3.47</v>
      </c>
      <c r="M276" s="28">
        <v>173</v>
      </c>
      <c r="N276" s="29">
        <v>0.15</v>
      </c>
      <c r="O276" s="29">
        <v>0.31</v>
      </c>
      <c r="P276" s="28">
        <v>617</v>
      </c>
      <c r="Q276" s="29">
        <v>0.27</v>
      </c>
      <c r="R276" s="29">
        <v>0.45</v>
      </c>
      <c r="S276" s="28">
        <v>1878</v>
      </c>
      <c r="T276" s="29">
        <v>0.5</v>
      </c>
      <c r="U276" s="29">
        <v>0.61</v>
      </c>
      <c r="V276" s="28">
        <v>3755</v>
      </c>
      <c r="W276" s="29">
        <v>0.61</v>
      </c>
      <c r="X276" s="38" t="s">
        <v>25</v>
      </c>
    </row>
    <row r="277" spans="1:24">
      <c r="A277" s="26" t="s">
        <v>12860</v>
      </c>
      <c r="B277" s="26" t="s">
        <v>12860</v>
      </c>
      <c r="C277" s="26" t="s">
        <v>12861</v>
      </c>
      <c r="D277" s="27">
        <v>40.5</v>
      </c>
      <c r="E277" s="28">
        <v>300</v>
      </c>
      <c r="F277" s="29">
        <v>-2.54</v>
      </c>
      <c r="G277" s="29">
        <v>-2.65</v>
      </c>
      <c r="H277" s="30">
        <v>2.7000000000000001E-3</v>
      </c>
      <c r="I277" s="29">
        <v>1.29</v>
      </c>
      <c r="J277" s="29">
        <v>1.28</v>
      </c>
      <c r="K277" s="29">
        <v>3.47</v>
      </c>
      <c r="L277" s="29">
        <v>3.57</v>
      </c>
      <c r="M277" s="28">
        <v>173</v>
      </c>
      <c r="N277" s="29">
        <v>0.15</v>
      </c>
      <c r="O277" s="29">
        <v>0.31</v>
      </c>
      <c r="P277" s="28">
        <v>617</v>
      </c>
      <c r="Q277" s="29">
        <v>0.27</v>
      </c>
      <c r="R277" s="29">
        <v>0.46</v>
      </c>
      <c r="S277" s="28">
        <v>1887</v>
      </c>
      <c r="T277" s="29">
        <v>0.5</v>
      </c>
      <c r="U277" s="29">
        <v>0.62</v>
      </c>
      <c r="V277" s="28">
        <v>3774</v>
      </c>
      <c r="W277" s="29">
        <v>0.62</v>
      </c>
      <c r="X277" s="38" t="s">
        <v>25</v>
      </c>
    </row>
    <row r="278" spans="1:24">
      <c r="A278" s="26" t="s">
        <v>12855</v>
      </c>
      <c r="B278" s="26" t="s">
        <v>12855</v>
      </c>
      <c r="C278" s="26" t="s">
        <v>12862</v>
      </c>
      <c r="D278" s="27">
        <v>91.2</v>
      </c>
      <c r="E278" s="28">
        <v>600</v>
      </c>
      <c r="F278" s="29">
        <v>-2.64</v>
      </c>
      <c r="G278" s="29">
        <v>-2.82</v>
      </c>
      <c r="H278" s="30">
        <v>2E-3</v>
      </c>
      <c r="I278" s="29">
        <v>1.02</v>
      </c>
      <c r="J278" s="29">
        <v>1.01</v>
      </c>
      <c r="K278" s="29">
        <v>2.97</v>
      </c>
      <c r="L278" s="29">
        <v>3.14</v>
      </c>
      <c r="M278" s="28">
        <v>930</v>
      </c>
      <c r="N278" s="29">
        <v>0.15</v>
      </c>
      <c r="O278" s="29">
        <v>0.42</v>
      </c>
      <c r="P278" s="28">
        <v>2897</v>
      </c>
      <c r="Q278" s="29">
        <v>0.25</v>
      </c>
      <c r="R278" s="29">
        <v>0.59</v>
      </c>
      <c r="S278" s="28">
        <v>19966</v>
      </c>
      <c r="T278" s="29">
        <v>0.8</v>
      </c>
      <c r="U278" s="29">
        <v>0.95</v>
      </c>
      <c r="V278" s="28">
        <v>20426</v>
      </c>
      <c r="W278" s="29">
        <v>0.84</v>
      </c>
      <c r="X278" s="38" t="s">
        <v>25</v>
      </c>
    </row>
    <row r="279" spans="1:24">
      <c r="A279" s="26" t="s">
        <v>12863</v>
      </c>
      <c r="B279" s="26" t="s">
        <v>12863</v>
      </c>
      <c r="C279" s="26" t="s">
        <v>12864</v>
      </c>
      <c r="D279" s="27">
        <v>27.9</v>
      </c>
      <c r="E279" s="28">
        <v>300</v>
      </c>
      <c r="F279" s="29">
        <v>-2.2799999999999998</v>
      </c>
      <c r="G279" s="29">
        <v>-2.35</v>
      </c>
      <c r="H279" s="30">
        <v>2.5000000000000001E-3</v>
      </c>
      <c r="I279" s="29">
        <v>1.08</v>
      </c>
      <c r="J279" s="29">
        <v>1.05</v>
      </c>
      <c r="K279" s="29">
        <v>3</v>
      </c>
      <c r="L279" s="29">
        <v>3.04</v>
      </c>
      <c r="M279" s="28">
        <v>69</v>
      </c>
      <c r="N279" s="29">
        <v>0.1</v>
      </c>
      <c r="O279" s="29">
        <v>0.23</v>
      </c>
      <c r="P279" s="28">
        <v>257</v>
      </c>
      <c r="Q279" s="29">
        <v>0.18</v>
      </c>
      <c r="R279" s="29">
        <v>0.34</v>
      </c>
      <c r="S279" s="28">
        <v>1813</v>
      </c>
      <c r="T279" s="29">
        <v>0.5</v>
      </c>
      <c r="U279" s="29">
        <v>0.59</v>
      </c>
      <c r="V279" s="28">
        <v>3627</v>
      </c>
      <c r="W279" s="29">
        <v>0.59</v>
      </c>
      <c r="X279" s="38" t="s">
        <v>25</v>
      </c>
    </row>
    <row r="280" spans="1:24">
      <c r="A280" s="26" t="s">
        <v>12864</v>
      </c>
      <c r="B280" s="26" t="s">
        <v>12864</v>
      </c>
      <c r="C280" s="26" t="s">
        <v>12865</v>
      </c>
      <c r="D280" s="27">
        <v>29.8</v>
      </c>
      <c r="E280" s="28">
        <v>300</v>
      </c>
      <c r="F280" s="29">
        <v>-2.36</v>
      </c>
      <c r="G280" s="29">
        <v>-2.44</v>
      </c>
      <c r="H280" s="30">
        <v>2.7000000000000001E-3</v>
      </c>
      <c r="I280" s="29">
        <v>1.05</v>
      </c>
      <c r="J280" s="29">
        <v>1.1000000000000001</v>
      </c>
      <c r="K280" s="29">
        <v>3.05</v>
      </c>
      <c r="L280" s="29">
        <v>3.18</v>
      </c>
      <c r="M280" s="28">
        <v>113</v>
      </c>
      <c r="N280" s="29">
        <v>0.12</v>
      </c>
      <c r="O280" s="29">
        <v>0.28000000000000003</v>
      </c>
      <c r="P280" s="28">
        <v>411</v>
      </c>
      <c r="Q280" s="29">
        <v>0.22</v>
      </c>
      <c r="R280" s="29">
        <v>0.4</v>
      </c>
      <c r="S280" s="28">
        <v>1876</v>
      </c>
      <c r="T280" s="29">
        <v>0.5</v>
      </c>
      <c r="U280" s="29">
        <v>0.61</v>
      </c>
      <c r="V280" s="28">
        <v>3752</v>
      </c>
      <c r="W280" s="29">
        <v>0.61</v>
      </c>
      <c r="X280" s="38" t="s">
        <v>25</v>
      </c>
    </row>
    <row r="281" spans="1:24">
      <c r="A281" s="26" t="s">
        <v>12865</v>
      </c>
      <c r="B281" s="26" t="s">
        <v>12865</v>
      </c>
      <c r="C281" s="26" t="s">
        <v>12862</v>
      </c>
      <c r="D281" s="27">
        <v>38.200000000000003</v>
      </c>
      <c r="E281" s="28">
        <v>300</v>
      </c>
      <c r="F281" s="29">
        <v>-2.44</v>
      </c>
      <c r="G281" s="29">
        <v>-2.58</v>
      </c>
      <c r="H281" s="30">
        <v>3.7000000000000002E-3</v>
      </c>
      <c r="I281" s="29">
        <v>1.1000000000000001</v>
      </c>
      <c r="J281" s="29">
        <v>1.01</v>
      </c>
      <c r="K281" s="29">
        <v>3.18</v>
      </c>
      <c r="L281" s="29">
        <v>3.23</v>
      </c>
      <c r="M281" s="28">
        <v>137</v>
      </c>
      <c r="N281" s="29">
        <v>0.12</v>
      </c>
      <c r="O281" s="29">
        <v>0.32</v>
      </c>
      <c r="P281" s="28">
        <v>493</v>
      </c>
      <c r="Q281" s="29">
        <v>0.23</v>
      </c>
      <c r="R281" s="29">
        <v>0.47</v>
      </c>
      <c r="S281" s="28">
        <v>2192</v>
      </c>
      <c r="T281" s="29">
        <v>0.5</v>
      </c>
      <c r="U281" s="29">
        <v>0.72</v>
      </c>
      <c r="V281" s="28">
        <v>4384</v>
      </c>
      <c r="W281" s="29">
        <v>0.72</v>
      </c>
      <c r="X281" s="38" t="s">
        <v>25</v>
      </c>
    </row>
    <row r="282" spans="1:24">
      <c r="A282" s="26" t="s">
        <v>12866</v>
      </c>
      <c r="B282" s="26" t="s">
        <v>12866</v>
      </c>
      <c r="C282" s="26" t="s">
        <v>12861</v>
      </c>
      <c r="D282" s="27">
        <v>48.2</v>
      </c>
      <c r="E282" s="28">
        <v>300</v>
      </c>
      <c r="F282" s="29">
        <v>-2.15</v>
      </c>
      <c r="G282" s="29">
        <v>-2.65</v>
      </c>
      <c r="H282" s="30">
        <v>1.04E-2</v>
      </c>
      <c r="I282" s="29">
        <v>1.1399999999999999</v>
      </c>
      <c r="J282" s="29">
        <v>1.28</v>
      </c>
      <c r="K282" s="29">
        <v>2.93</v>
      </c>
      <c r="L282" s="29">
        <v>3.57</v>
      </c>
      <c r="M282" s="28">
        <v>108</v>
      </c>
      <c r="N282" s="29">
        <v>0.08</v>
      </c>
      <c r="O282" s="29">
        <v>0.44</v>
      </c>
      <c r="P282" s="28">
        <v>394</v>
      </c>
      <c r="Q282" s="29">
        <v>0.16</v>
      </c>
      <c r="R282" s="29">
        <v>0.64</v>
      </c>
      <c r="S282" s="28">
        <v>3687</v>
      </c>
      <c r="T282" s="29">
        <v>0.5</v>
      </c>
      <c r="U282" s="29">
        <v>1.21</v>
      </c>
      <c r="V282" s="28">
        <v>7375</v>
      </c>
      <c r="W282" s="29">
        <v>1.21</v>
      </c>
      <c r="X282" s="38" t="s">
        <v>25</v>
      </c>
    </row>
    <row r="283" spans="1:24">
      <c r="A283" s="26" t="s">
        <v>12861</v>
      </c>
      <c r="B283" s="26" t="s">
        <v>12861</v>
      </c>
      <c r="C283" s="26" t="s">
        <v>12867</v>
      </c>
      <c r="D283" s="27">
        <v>35.200000000000003</v>
      </c>
      <c r="E283" s="28">
        <v>300</v>
      </c>
      <c r="F283" s="29">
        <v>-2.66</v>
      </c>
      <c r="G283" s="29">
        <v>-2.75</v>
      </c>
      <c r="H283" s="30">
        <v>2.5999999999999999E-3</v>
      </c>
      <c r="I283" s="29">
        <v>1.28</v>
      </c>
      <c r="J283" s="29">
        <v>1.23</v>
      </c>
      <c r="K283" s="29">
        <v>3.58</v>
      </c>
      <c r="L283" s="29">
        <v>3.62</v>
      </c>
      <c r="M283" s="28">
        <v>281</v>
      </c>
      <c r="N283" s="29">
        <v>0.19</v>
      </c>
      <c r="O283" s="29">
        <v>0.35</v>
      </c>
      <c r="P283" s="28">
        <v>972</v>
      </c>
      <c r="Q283" s="29">
        <v>0.35</v>
      </c>
      <c r="R283" s="29">
        <v>0.51</v>
      </c>
      <c r="S283" s="28">
        <v>1831</v>
      </c>
      <c r="T283" s="29">
        <v>0.5</v>
      </c>
      <c r="U283" s="29">
        <v>0.6</v>
      </c>
      <c r="V283" s="28">
        <v>3661</v>
      </c>
      <c r="W283" s="29">
        <v>0.6</v>
      </c>
      <c r="X283" s="38" t="s">
        <v>25</v>
      </c>
    </row>
    <row r="284" spans="1:24">
      <c r="A284" s="26" t="s">
        <v>12867</v>
      </c>
      <c r="B284" s="26" t="s">
        <v>12867</v>
      </c>
      <c r="C284" s="26" t="s">
        <v>12868</v>
      </c>
      <c r="D284" s="27">
        <v>42.3</v>
      </c>
      <c r="E284" s="28">
        <v>300</v>
      </c>
      <c r="F284" s="29">
        <v>-2.75</v>
      </c>
      <c r="G284" s="29">
        <v>-2.86</v>
      </c>
      <c r="H284" s="30">
        <v>2.5999999999999999E-3</v>
      </c>
      <c r="I284" s="29">
        <v>1.23</v>
      </c>
      <c r="J284" s="29">
        <v>1.28</v>
      </c>
      <c r="K284" s="29">
        <v>3.62</v>
      </c>
      <c r="L284" s="29">
        <v>3.78</v>
      </c>
      <c r="M284" s="28">
        <v>281</v>
      </c>
      <c r="N284" s="29">
        <v>0.19</v>
      </c>
      <c r="O284" s="29">
        <v>0.36</v>
      </c>
      <c r="P284" s="28">
        <v>972</v>
      </c>
      <c r="Q284" s="29">
        <v>0.35</v>
      </c>
      <c r="R284" s="29">
        <v>0.51</v>
      </c>
      <c r="S284" s="28">
        <v>1846</v>
      </c>
      <c r="T284" s="29">
        <v>0.5</v>
      </c>
      <c r="U284" s="29">
        <v>0.6</v>
      </c>
      <c r="V284" s="28">
        <v>3693</v>
      </c>
      <c r="W284" s="29">
        <v>0.6</v>
      </c>
      <c r="X284" s="38" t="s">
        <v>25</v>
      </c>
    </row>
    <row r="285" spans="1:24">
      <c r="A285" s="26" t="s">
        <v>12862</v>
      </c>
      <c r="B285" s="26" t="s">
        <v>12862</v>
      </c>
      <c r="C285" s="26" t="s">
        <v>12869</v>
      </c>
      <c r="D285" s="27">
        <v>79.099999999999994</v>
      </c>
      <c r="E285" s="28">
        <v>600</v>
      </c>
      <c r="F285" s="29">
        <v>-2.82</v>
      </c>
      <c r="G285" s="29">
        <v>-2.98</v>
      </c>
      <c r="H285" s="30">
        <v>2E-3</v>
      </c>
      <c r="I285" s="29">
        <v>1.01</v>
      </c>
      <c r="J285" s="29">
        <v>1.02</v>
      </c>
      <c r="K285" s="29">
        <v>3.14</v>
      </c>
      <c r="L285" s="29">
        <v>3.31</v>
      </c>
      <c r="M285" s="28">
        <v>1148</v>
      </c>
      <c r="N285" s="29">
        <v>0.16</v>
      </c>
      <c r="O285" s="29">
        <v>0.46</v>
      </c>
      <c r="P285" s="28">
        <v>3496</v>
      </c>
      <c r="Q285" s="29">
        <v>0.28000000000000003</v>
      </c>
      <c r="R285" s="29">
        <v>0.63</v>
      </c>
      <c r="S285" s="28">
        <v>20212</v>
      </c>
      <c r="T285" s="29">
        <v>0.8</v>
      </c>
      <c r="U285" s="29">
        <v>0.96</v>
      </c>
      <c r="V285" s="28">
        <v>20678</v>
      </c>
      <c r="W285" s="29">
        <v>0.85</v>
      </c>
      <c r="X285" s="38" t="s">
        <v>25</v>
      </c>
    </row>
    <row r="286" spans="1:24">
      <c r="A286" s="26" t="s">
        <v>12870</v>
      </c>
      <c r="B286" s="26" t="s">
        <v>12870</v>
      </c>
      <c r="C286" s="26" t="s">
        <v>12871</v>
      </c>
      <c r="D286" s="27">
        <v>26.7</v>
      </c>
      <c r="E286" s="28">
        <v>300</v>
      </c>
      <c r="F286" s="29">
        <v>-2.2599999999999998</v>
      </c>
      <c r="G286" s="29">
        <v>-2.38</v>
      </c>
      <c r="H286" s="30">
        <v>4.4999999999999997E-3</v>
      </c>
      <c r="I286" s="29">
        <v>1.02</v>
      </c>
      <c r="J286" s="29">
        <v>1.08</v>
      </c>
      <c r="K286" s="29">
        <v>2.92</v>
      </c>
      <c r="L286" s="29">
        <v>3.1</v>
      </c>
      <c r="M286" s="28">
        <v>59</v>
      </c>
      <c r="N286" s="29">
        <v>0.08</v>
      </c>
      <c r="O286" s="29">
        <v>0.27</v>
      </c>
      <c r="P286" s="28">
        <v>220</v>
      </c>
      <c r="Q286" s="29">
        <v>0.14000000000000001</v>
      </c>
      <c r="R286" s="29">
        <v>0.4</v>
      </c>
      <c r="S286" s="28">
        <v>2427</v>
      </c>
      <c r="T286" s="29">
        <v>0.5</v>
      </c>
      <c r="U286" s="29">
        <v>0.79</v>
      </c>
      <c r="V286" s="28">
        <v>4854</v>
      </c>
      <c r="W286" s="29">
        <v>0.79</v>
      </c>
      <c r="X286" s="38" t="s">
        <v>25</v>
      </c>
    </row>
    <row r="287" spans="1:24">
      <c r="A287" s="26" t="s">
        <v>12871</v>
      </c>
      <c r="B287" s="26" t="s">
        <v>12871</v>
      </c>
      <c r="C287" s="26" t="s">
        <v>12872</v>
      </c>
      <c r="D287" s="27">
        <v>37.5</v>
      </c>
      <c r="E287" s="28">
        <v>300</v>
      </c>
      <c r="F287" s="29">
        <v>-2.38</v>
      </c>
      <c r="G287" s="29">
        <v>-2.5499999999999998</v>
      </c>
      <c r="H287" s="30">
        <v>4.4999999999999997E-3</v>
      </c>
      <c r="I287" s="29">
        <v>1.08</v>
      </c>
      <c r="J287" s="29">
        <v>1.21</v>
      </c>
      <c r="K287" s="29">
        <v>3.1</v>
      </c>
      <c r="L287" s="29">
        <v>3.4</v>
      </c>
      <c r="M287" s="28">
        <v>108</v>
      </c>
      <c r="N287" s="29">
        <v>0.1</v>
      </c>
      <c r="O287" s="29">
        <v>0.33</v>
      </c>
      <c r="P287" s="28">
        <v>394</v>
      </c>
      <c r="Q287" s="29">
        <v>0.19</v>
      </c>
      <c r="R287" s="29">
        <v>0.48</v>
      </c>
      <c r="S287" s="28">
        <v>2438</v>
      </c>
      <c r="T287" s="29">
        <v>0.5</v>
      </c>
      <c r="U287" s="29">
        <v>0.8</v>
      </c>
      <c r="V287" s="28">
        <v>4875</v>
      </c>
      <c r="W287" s="29">
        <v>0.8</v>
      </c>
      <c r="X287" s="38" t="s">
        <v>25</v>
      </c>
    </row>
    <row r="288" spans="1:24">
      <c r="A288" s="26" t="s">
        <v>12872</v>
      </c>
      <c r="B288" s="26" t="s">
        <v>12872</v>
      </c>
      <c r="C288" s="26" t="s">
        <v>12869</v>
      </c>
      <c r="D288" s="27">
        <v>36.5</v>
      </c>
      <c r="E288" s="28">
        <v>300</v>
      </c>
      <c r="F288" s="29">
        <v>-2.5499999999999998</v>
      </c>
      <c r="G288" s="29">
        <v>-2.74</v>
      </c>
      <c r="H288" s="30">
        <v>5.1999999999999998E-3</v>
      </c>
      <c r="I288" s="29">
        <v>1.21</v>
      </c>
      <c r="J288" s="29">
        <v>1.02</v>
      </c>
      <c r="K288" s="29">
        <v>3.4</v>
      </c>
      <c r="L288" s="29">
        <v>3.4</v>
      </c>
      <c r="M288" s="28">
        <v>152</v>
      </c>
      <c r="N288" s="29">
        <v>0.12</v>
      </c>
      <c r="O288" s="29">
        <v>0.38</v>
      </c>
      <c r="P288" s="28">
        <v>544</v>
      </c>
      <c r="Q288" s="29">
        <v>0.22</v>
      </c>
      <c r="R288" s="29">
        <v>0.55000000000000004</v>
      </c>
      <c r="S288" s="28">
        <v>2612</v>
      </c>
      <c r="T288" s="29">
        <v>0.5</v>
      </c>
      <c r="U288" s="29">
        <v>0.86</v>
      </c>
      <c r="V288" s="28">
        <v>5224</v>
      </c>
      <c r="W288" s="29">
        <v>0.86</v>
      </c>
      <c r="X288" s="38" t="s">
        <v>25</v>
      </c>
    </row>
    <row r="289" spans="1:24">
      <c r="A289" s="26" t="s">
        <v>12873</v>
      </c>
      <c r="B289" s="26" t="s">
        <v>12873</v>
      </c>
      <c r="C289" s="26" t="s">
        <v>12874</v>
      </c>
      <c r="D289" s="27">
        <v>36.200000000000003</v>
      </c>
      <c r="E289" s="28">
        <v>300</v>
      </c>
      <c r="F289" s="29">
        <v>-2.1</v>
      </c>
      <c r="G289" s="29">
        <v>-2.19</v>
      </c>
      <c r="H289" s="30">
        <v>2.5000000000000001E-3</v>
      </c>
      <c r="I289" s="29">
        <v>1.0900000000000001</v>
      </c>
      <c r="J289" s="29">
        <v>1.1200000000000001</v>
      </c>
      <c r="K289" s="29">
        <v>2.83</v>
      </c>
      <c r="L289" s="29">
        <v>2.95</v>
      </c>
      <c r="M289" s="28">
        <v>199</v>
      </c>
      <c r="N289" s="29">
        <v>0.16</v>
      </c>
      <c r="O289" s="29">
        <v>0.32</v>
      </c>
      <c r="P289" s="28">
        <v>702</v>
      </c>
      <c r="Q289" s="29">
        <v>0.3</v>
      </c>
      <c r="R289" s="29">
        <v>0.46</v>
      </c>
      <c r="S289" s="28">
        <v>1805</v>
      </c>
      <c r="T289" s="29">
        <v>0.5</v>
      </c>
      <c r="U289" s="29">
        <v>0.59</v>
      </c>
      <c r="V289" s="28">
        <v>3610</v>
      </c>
      <c r="W289" s="29">
        <v>0.59</v>
      </c>
      <c r="X289" s="38" t="s">
        <v>25</v>
      </c>
    </row>
    <row r="290" spans="1:24">
      <c r="A290" s="26" t="s">
        <v>12874</v>
      </c>
      <c r="B290" s="26" t="s">
        <v>12874</v>
      </c>
      <c r="C290" s="26" t="s">
        <v>12868</v>
      </c>
      <c r="D290" s="27">
        <v>41.9</v>
      </c>
      <c r="E290" s="28">
        <v>300</v>
      </c>
      <c r="F290" s="29">
        <v>-2.2000000000000002</v>
      </c>
      <c r="G290" s="29">
        <v>-2.85</v>
      </c>
      <c r="H290" s="30">
        <v>1.55E-2</v>
      </c>
      <c r="I290" s="29">
        <v>1.1200000000000001</v>
      </c>
      <c r="J290" s="29">
        <v>1.28</v>
      </c>
      <c r="K290" s="29">
        <v>2.96</v>
      </c>
      <c r="L290" s="29">
        <v>3.77</v>
      </c>
      <c r="M290" s="28">
        <v>199</v>
      </c>
      <c r="N290" s="29">
        <v>0.1</v>
      </c>
      <c r="O290" s="29">
        <v>0.6</v>
      </c>
      <c r="P290" s="28">
        <v>702</v>
      </c>
      <c r="Q290" s="29">
        <v>0.19</v>
      </c>
      <c r="R290" s="29">
        <v>0.88</v>
      </c>
      <c r="S290" s="28">
        <v>4509</v>
      </c>
      <c r="T290" s="29">
        <v>0.5</v>
      </c>
      <c r="U290" s="29">
        <v>1.48</v>
      </c>
      <c r="V290" s="28">
        <v>9019</v>
      </c>
      <c r="W290" s="29">
        <v>1.48</v>
      </c>
      <c r="X290" s="38" t="s">
        <v>25</v>
      </c>
    </row>
    <row r="291" spans="1:24">
      <c r="A291" s="26" t="s">
        <v>12868</v>
      </c>
      <c r="B291" s="26" t="s">
        <v>12868</v>
      </c>
      <c r="C291" s="26" t="s">
        <v>12875</v>
      </c>
      <c r="D291" s="27">
        <v>39.200000000000003</v>
      </c>
      <c r="E291" s="28">
        <v>400</v>
      </c>
      <c r="F291" s="29">
        <v>-2.94</v>
      </c>
      <c r="G291" s="29">
        <v>-3.01</v>
      </c>
      <c r="H291" s="30">
        <v>1.8E-3</v>
      </c>
      <c r="I291" s="29">
        <v>1.28</v>
      </c>
      <c r="J291" s="29">
        <v>1.05</v>
      </c>
      <c r="K291" s="29">
        <v>3.76</v>
      </c>
      <c r="L291" s="29">
        <v>3.6</v>
      </c>
      <c r="M291" s="28">
        <v>688</v>
      </c>
      <c r="N291" s="29">
        <v>0.22</v>
      </c>
      <c r="O291" s="29">
        <v>0.39</v>
      </c>
      <c r="P291" s="28">
        <v>2209</v>
      </c>
      <c r="Q291" s="29">
        <v>0.4</v>
      </c>
      <c r="R291" s="29">
        <v>0.55000000000000004</v>
      </c>
      <c r="S291" s="28">
        <v>3295</v>
      </c>
      <c r="T291" s="29">
        <v>0.5</v>
      </c>
      <c r="U291" s="29">
        <v>0.61</v>
      </c>
      <c r="V291" s="28">
        <v>6590</v>
      </c>
      <c r="W291" s="29">
        <v>0.61</v>
      </c>
      <c r="X291" s="38" t="s">
        <v>25</v>
      </c>
    </row>
    <row r="292" spans="1:24">
      <c r="A292" s="26" t="s">
        <v>12875</v>
      </c>
      <c r="B292" s="26" t="s">
        <v>12875</v>
      </c>
      <c r="C292" s="26" t="s">
        <v>12610</v>
      </c>
      <c r="D292" s="27">
        <v>48.3</v>
      </c>
      <c r="E292" s="28">
        <v>400</v>
      </c>
      <c r="F292" s="29">
        <v>-3.02</v>
      </c>
      <c r="G292" s="29">
        <v>-3.11</v>
      </c>
      <c r="H292" s="30">
        <v>1.9E-3</v>
      </c>
      <c r="I292" s="29">
        <v>1.05</v>
      </c>
      <c r="J292" s="29">
        <v>1.5</v>
      </c>
      <c r="K292" s="29">
        <v>3.61</v>
      </c>
      <c r="L292" s="29">
        <v>4.1500000000000004</v>
      </c>
      <c r="M292" s="28">
        <v>688</v>
      </c>
      <c r="N292" s="29">
        <v>0.22</v>
      </c>
      <c r="O292" s="29">
        <v>0.4</v>
      </c>
      <c r="P292" s="28">
        <v>2209</v>
      </c>
      <c r="Q292" s="29">
        <v>0.39</v>
      </c>
      <c r="R292" s="29">
        <v>0.56000000000000005</v>
      </c>
      <c r="S292" s="28">
        <v>3366</v>
      </c>
      <c r="T292" s="29">
        <v>0.5</v>
      </c>
      <c r="U292" s="29">
        <v>0.62</v>
      </c>
      <c r="V292" s="28">
        <v>6732</v>
      </c>
      <c r="W292" s="29">
        <v>0.62</v>
      </c>
      <c r="X292" s="38" t="s">
        <v>25</v>
      </c>
    </row>
    <row r="293" spans="1:24">
      <c r="A293" s="26" t="s">
        <v>12869</v>
      </c>
      <c r="B293" s="26" t="s">
        <v>12869</v>
      </c>
      <c r="C293" s="26" t="s">
        <v>12609</v>
      </c>
      <c r="D293" s="27">
        <v>94</v>
      </c>
      <c r="E293" s="28">
        <v>600</v>
      </c>
      <c r="F293" s="29">
        <v>-2.98</v>
      </c>
      <c r="G293" s="29">
        <v>-3.17</v>
      </c>
      <c r="H293" s="30">
        <v>2E-3</v>
      </c>
      <c r="I293" s="29">
        <v>1.02</v>
      </c>
      <c r="J293" s="29">
        <v>1.4</v>
      </c>
      <c r="K293" s="29">
        <v>3.31</v>
      </c>
      <c r="L293" s="29">
        <v>3.88</v>
      </c>
      <c r="M293" s="28">
        <v>1378</v>
      </c>
      <c r="N293" s="29">
        <v>0.17</v>
      </c>
      <c r="O293" s="29">
        <v>0.48</v>
      </c>
      <c r="P293" s="28">
        <v>4110</v>
      </c>
      <c r="Q293" s="29">
        <v>0.3</v>
      </c>
      <c r="R293" s="29">
        <v>0.66</v>
      </c>
      <c r="S293" s="28">
        <v>20205</v>
      </c>
      <c r="T293" s="29">
        <v>0.8</v>
      </c>
      <c r="U293" s="29">
        <v>0.96</v>
      </c>
      <c r="V293" s="28">
        <v>20671</v>
      </c>
      <c r="W293" s="29">
        <v>0.85</v>
      </c>
      <c r="X293" s="38" t="s">
        <v>25</v>
      </c>
    </row>
    <row r="294" spans="1:24">
      <c r="A294" s="26" t="s">
        <v>12876</v>
      </c>
      <c r="B294" s="26" t="s">
        <v>12876</v>
      </c>
      <c r="C294" s="26" t="s">
        <v>12877</v>
      </c>
      <c r="D294" s="27">
        <v>18.7</v>
      </c>
      <c r="E294" s="28">
        <v>300</v>
      </c>
      <c r="F294" s="29">
        <v>-2.37</v>
      </c>
      <c r="G294" s="29">
        <v>-2.42</v>
      </c>
      <c r="H294" s="30">
        <v>2.7000000000000001E-3</v>
      </c>
      <c r="I294" s="29">
        <v>1.19</v>
      </c>
      <c r="J294" s="29">
        <v>1.2</v>
      </c>
      <c r="K294" s="29">
        <v>3.2</v>
      </c>
      <c r="L294" s="29">
        <v>3.26</v>
      </c>
      <c r="M294" s="28">
        <v>74</v>
      </c>
      <c r="N294" s="29">
        <v>0.1</v>
      </c>
      <c r="O294" s="29">
        <v>0.24</v>
      </c>
      <c r="P294" s="28">
        <v>273</v>
      </c>
      <c r="Q294" s="29">
        <v>0.18</v>
      </c>
      <c r="R294" s="29">
        <v>0.36</v>
      </c>
      <c r="S294" s="28">
        <v>1872</v>
      </c>
      <c r="T294" s="29">
        <v>0.5</v>
      </c>
      <c r="U294" s="29">
        <v>0.61</v>
      </c>
      <c r="V294" s="28">
        <v>3744</v>
      </c>
      <c r="W294" s="29">
        <v>0.61</v>
      </c>
      <c r="X294" s="38" t="s">
        <v>25</v>
      </c>
    </row>
    <row r="295" spans="1:24">
      <c r="A295" s="26" t="s">
        <v>12878</v>
      </c>
      <c r="B295" s="26" t="s">
        <v>12878</v>
      </c>
      <c r="C295" s="26" t="s">
        <v>12879</v>
      </c>
      <c r="D295" s="27">
        <v>41.5</v>
      </c>
      <c r="E295" s="28">
        <v>300</v>
      </c>
      <c r="F295" s="29">
        <v>-2.0299999999999998</v>
      </c>
      <c r="G295" s="29">
        <v>-2.14</v>
      </c>
      <c r="H295" s="30">
        <v>2.7000000000000001E-3</v>
      </c>
      <c r="I295" s="29">
        <v>1.23</v>
      </c>
      <c r="J295" s="29">
        <v>1.2</v>
      </c>
      <c r="K295" s="29">
        <v>2.9</v>
      </c>
      <c r="L295" s="29">
        <v>2.98</v>
      </c>
      <c r="M295" s="28">
        <v>39</v>
      </c>
      <c r="N295" s="29">
        <v>7.0000000000000007E-2</v>
      </c>
      <c r="O295" s="29">
        <v>0.2</v>
      </c>
      <c r="P295" s="28">
        <v>148</v>
      </c>
      <c r="Q295" s="29">
        <v>0.14000000000000001</v>
      </c>
      <c r="R295" s="29">
        <v>0.3</v>
      </c>
      <c r="S295" s="28">
        <v>1864</v>
      </c>
      <c r="T295" s="29">
        <v>0.5</v>
      </c>
      <c r="U295" s="29">
        <v>0.61</v>
      </c>
      <c r="V295" s="28">
        <v>3728</v>
      </c>
      <c r="W295" s="29">
        <v>0.61</v>
      </c>
      <c r="X295" s="38" t="s">
        <v>25</v>
      </c>
    </row>
    <row r="296" spans="1:24">
      <c r="A296" s="26" t="s">
        <v>12879</v>
      </c>
      <c r="B296" s="26" t="s">
        <v>12879</v>
      </c>
      <c r="C296" s="26" t="s">
        <v>12880</v>
      </c>
      <c r="D296" s="27">
        <v>41.9</v>
      </c>
      <c r="E296" s="28">
        <v>300</v>
      </c>
      <c r="F296" s="29">
        <v>-2.14</v>
      </c>
      <c r="G296" s="29">
        <v>-2.25</v>
      </c>
      <c r="H296" s="30">
        <v>2.5999999999999999E-3</v>
      </c>
      <c r="I296" s="29">
        <v>1.2</v>
      </c>
      <c r="J296" s="29">
        <v>1.24</v>
      </c>
      <c r="K296" s="29">
        <v>2.98</v>
      </c>
      <c r="L296" s="29">
        <v>3.13</v>
      </c>
      <c r="M296" s="28">
        <v>45</v>
      </c>
      <c r="N296" s="29">
        <v>0.08</v>
      </c>
      <c r="O296" s="29">
        <v>0.21</v>
      </c>
      <c r="P296" s="28">
        <v>169</v>
      </c>
      <c r="Q296" s="29">
        <v>0.15</v>
      </c>
      <c r="R296" s="29">
        <v>0.31</v>
      </c>
      <c r="S296" s="28">
        <v>1855</v>
      </c>
      <c r="T296" s="29">
        <v>0.5</v>
      </c>
      <c r="U296" s="29">
        <v>0.61</v>
      </c>
      <c r="V296" s="28">
        <v>3710</v>
      </c>
      <c r="W296" s="29">
        <v>0.61</v>
      </c>
      <c r="X296" s="38" t="s">
        <v>25</v>
      </c>
    </row>
    <row r="297" spans="1:24">
      <c r="A297" s="26" t="s">
        <v>12881</v>
      </c>
      <c r="B297" s="26" t="s">
        <v>12881</v>
      </c>
      <c r="C297" s="26" t="s">
        <v>12882</v>
      </c>
      <c r="D297" s="27">
        <v>35.1</v>
      </c>
      <c r="E297" s="28">
        <v>300</v>
      </c>
      <c r="F297" s="29">
        <v>-2.25</v>
      </c>
      <c r="G297" s="29">
        <v>-2.34</v>
      </c>
      <c r="H297" s="30">
        <v>2.5999999999999999E-3</v>
      </c>
      <c r="I297" s="29">
        <v>1.17</v>
      </c>
      <c r="J297" s="29">
        <v>1.19</v>
      </c>
      <c r="K297" s="29">
        <v>3.06</v>
      </c>
      <c r="L297" s="29">
        <v>3.17</v>
      </c>
      <c r="M297" s="28">
        <v>164</v>
      </c>
      <c r="N297" s="29">
        <v>0.14000000000000001</v>
      </c>
      <c r="O297" s="29">
        <v>0.3</v>
      </c>
      <c r="P297" s="28">
        <v>586</v>
      </c>
      <c r="Q297" s="29">
        <v>0.27</v>
      </c>
      <c r="R297" s="29">
        <v>0.44</v>
      </c>
      <c r="S297" s="28">
        <v>1833</v>
      </c>
      <c r="T297" s="29">
        <v>0.5</v>
      </c>
      <c r="U297" s="29">
        <v>0.6</v>
      </c>
      <c r="V297" s="28">
        <v>3667</v>
      </c>
      <c r="W297" s="29">
        <v>0.6</v>
      </c>
      <c r="X297" s="38" t="s">
        <v>25</v>
      </c>
    </row>
    <row r="298" spans="1:24">
      <c r="A298" s="26" t="s">
        <v>12882</v>
      </c>
      <c r="B298" s="26" t="s">
        <v>12882</v>
      </c>
      <c r="C298" s="26" t="s">
        <v>12883</v>
      </c>
      <c r="D298" s="27">
        <v>65.599999999999994</v>
      </c>
      <c r="E298" s="28">
        <v>300</v>
      </c>
      <c r="F298" s="29">
        <v>-2.34</v>
      </c>
      <c r="G298" s="29">
        <v>-2.5099999999999998</v>
      </c>
      <c r="H298" s="30">
        <v>2.5999999999999999E-3</v>
      </c>
      <c r="I298" s="29">
        <v>1.19</v>
      </c>
      <c r="J298" s="29">
        <v>1.25</v>
      </c>
      <c r="K298" s="29">
        <v>3.17</v>
      </c>
      <c r="L298" s="29">
        <v>3.4</v>
      </c>
      <c r="M298" s="28">
        <v>164</v>
      </c>
      <c r="N298" s="29">
        <v>0.14000000000000001</v>
      </c>
      <c r="O298" s="29">
        <v>0.3</v>
      </c>
      <c r="P298" s="28">
        <v>586</v>
      </c>
      <c r="Q298" s="29">
        <v>0.27</v>
      </c>
      <c r="R298" s="29">
        <v>0.44</v>
      </c>
      <c r="S298" s="28">
        <v>1843</v>
      </c>
      <c r="T298" s="29">
        <v>0.5</v>
      </c>
      <c r="U298" s="29">
        <v>0.6</v>
      </c>
      <c r="V298" s="28">
        <v>3686</v>
      </c>
      <c r="W298" s="29">
        <v>0.6</v>
      </c>
      <c r="X298" s="38" t="s">
        <v>25</v>
      </c>
    </row>
    <row r="299" spans="1:24">
      <c r="A299" s="26" t="s">
        <v>12884</v>
      </c>
      <c r="B299" s="26" t="s">
        <v>12884</v>
      </c>
      <c r="C299" s="26" t="s">
        <v>12885</v>
      </c>
      <c r="D299" s="27">
        <v>53.4</v>
      </c>
      <c r="E299" s="28">
        <v>300</v>
      </c>
      <c r="F299" s="29">
        <v>-1.18</v>
      </c>
      <c r="G299" s="29">
        <v>-1.32</v>
      </c>
      <c r="H299" s="30">
        <v>2.5999999999999999E-3</v>
      </c>
      <c r="I299" s="29">
        <v>2.11</v>
      </c>
      <c r="J299" s="29">
        <v>2.2599999999999998</v>
      </c>
      <c r="K299" s="29">
        <v>2.93</v>
      </c>
      <c r="L299" s="29">
        <v>3.22</v>
      </c>
      <c r="M299" s="28">
        <v>64</v>
      </c>
      <c r="N299" s="29">
        <v>0.09</v>
      </c>
      <c r="O299" s="29">
        <v>0.23</v>
      </c>
      <c r="P299" s="28">
        <v>240</v>
      </c>
      <c r="Q299" s="29">
        <v>0.17</v>
      </c>
      <c r="R299" s="29">
        <v>0.34</v>
      </c>
      <c r="S299" s="28">
        <v>1854</v>
      </c>
      <c r="T299" s="29">
        <v>0.5</v>
      </c>
      <c r="U299" s="29">
        <v>0.61</v>
      </c>
      <c r="V299" s="28">
        <v>3708</v>
      </c>
      <c r="W299" s="29">
        <v>0.61</v>
      </c>
      <c r="X299" s="38" t="s">
        <v>25</v>
      </c>
    </row>
    <row r="300" spans="1:24">
      <c r="A300" s="26" t="s">
        <v>12885</v>
      </c>
      <c r="B300" s="26" t="s">
        <v>12885</v>
      </c>
      <c r="C300" s="26" t="s">
        <v>12886</v>
      </c>
      <c r="D300" s="27">
        <v>38.5</v>
      </c>
      <c r="E300" s="28">
        <v>300</v>
      </c>
      <c r="F300" s="29">
        <v>-1.32</v>
      </c>
      <c r="G300" s="29">
        <v>-1.42</v>
      </c>
      <c r="H300" s="30">
        <v>2.5999999999999999E-3</v>
      </c>
      <c r="I300" s="29">
        <v>2.2599999999999998</v>
      </c>
      <c r="J300" s="29">
        <v>2.21</v>
      </c>
      <c r="K300" s="29">
        <v>3.22</v>
      </c>
      <c r="L300" s="29">
        <v>3.27</v>
      </c>
      <c r="M300" s="28">
        <v>64</v>
      </c>
      <c r="N300" s="29">
        <v>0.09</v>
      </c>
      <c r="O300" s="29">
        <v>0.23</v>
      </c>
      <c r="P300" s="28">
        <v>240</v>
      </c>
      <c r="Q300" s="29">
        <v>0.17</v>
      </c>
      <c r="R300" s="29">
        <v>0.34</v>
      </c>
      <c r="S300" s="28">
        <v>1845</v>
      </c>
      <c r="T300" s="29">
        <v>0.5</v>
      </c>
      <c r="U300" s="29">
        <v>0.6</v>
      </c>
      <c r="V300" s="28">
        <v>3690</v>
      </c>
      <c r="W300" s="29">
        <v>0.6</v>
      </c>
      <c r="X300" s="38" t="s">
        <v>25</v>
      </c>
    </row>
    <row r="301" spans="1:24">
      <c r="A301" s="26" t="s">
        <v>12886</v>
      </c>
      <c r="B301" s="26" t="s">
        <v>12886</v>
      </c>
      <c r="C301" s="26" t="s">
        <v>12887</v>
      </c>
      <c r="D301" s="27">
        <v>49.3</v>
      </c>
      <c r="E301" s="28">
        <v>300</v>
      </c>
      <c r="F301" s="29">
        <v>-1.42</v>
      </c>
      <c r="G301" s="29">
        <v>-1.55</v>
      </c>
      <c r="H301" s="30">
        <v>2.5999999999999999E-3</v>
      </c>
      <c r="I301" s="29">
        <v>2.21</v>
      </c>
      <c r="J301" s="29">
        <v>2.29</v>
      </c>
      <c r="K301" s="29">
        <v>3.27</v>
      </c>
      <c r="L301" s="29">
        <v>3.48</v>
      </c>
      <c r="M301" s="28">
        <v>165</v>
      </c>
      <c r="N301" s="29">
        <v>0.14000000000000001</v>
      </c>
      <c r="O301" s="29">
        <v>0.31</v>
      </c>
      <c r="P301" s="28">
        <v>590</v>
      </c>
      <c r="Q301" s="29">
        <v>0.27</v>
      </c>
      <c r="R301" s="29">
        <v>0.45</v>
      </c>
      <c r="S301" s="28">
        <v>1859</v>
      </c>
      <c r="T301" s="29">
        <v>0.5</v>
      </c>
      <c r="U301" s="29">
        <v>0.61</v>
      </c>
      <c r="V301" s="28">
        <v>3718</v>
      </c>
      <c r="W301" s="29">
        <v>0.61</v>
      </c>
      <c r="X301" s="38" t="s">
        <v>25</v>
      </c>
    </row>
    <row r="302" spans="1:24">
      <c r="A302" s="26" t="s">
        <v>12887</v>
      </c>
      <c r="B302" s="26" t="s">
        <v>12887</v>
      </c>
      <c r="C302" s="26" t="s">
        <v>12888</v>
      </c>
      <c r="D302" s="27">
        <v>43.1</v>
      </c>
      <c r="E302" s="28">
        <v>300</v>
      </c>
      <c r="F302" s="29">
        <v>-1.56</v>
      </c>
      <c r="G302" s="29">
        <v>-1.67</v>
      </c>
      <c r="H302" s="30">
        <v>2.5999999999999999E-3</v>
      </c>
      <c r="I302" s="29">
        <v>2.29</v>
      </c>
      <c r="J302" s="29">
        <v>2.35</v>
      </c>
      <c r="K302" s="29">
        <v>3.49</v>
      </c>
      <c r="L302" s="29">
        <v>3.66</v>
      </c>
      <c r="M302" s="28">
        <v>165</v>
      </c>
      <c r="N302" s="29">
        <v>0.14000000000000001</v>
      </c>
      <c r="O302" s="29">
        <v>0.3</v>
      </c>
      <c r="P302" s="28">
        <v>590</v>
      </c>
      <c r="Q302" s="29">
        <v>0.27</v>
      </c>
      <c r="R302" s="29">
        <v>0.44</v>
      </c>
      <c r="S302" s="28">
        <v>1829</v>
      </c>
      <c r="T302" s="29">
        <v>0.5</v>
      </c>
      <c r="U302" s="29">
        <v>0.6</v>
      </c>
      <c r="V302" s="28">
        <v>3658</v>
      </c>
      <c r="W302" s="29">
        <v>0.6</v>
      </c>
      <c r="X302" s="38" t="s">
        <v>25</v>
      </c>
    </row>
    <row r="303" spans="1:24">
      <c r="A303" s="26" t="s">
        <v>12888</v>
      </c>
      <c r="B303" s="26" t="s">
        <v>12888</v>
      </c>
      <c r="C303" s="26" t="s">
        <v>12889</v>
      </c>
      <c r="D303" s="27">
        <v>22</v>
      </c>
      <c r="E303" s="28">
        <v>300</v>
      </c>
      <c r="F303" s="29">
        <v>-1.67</v>
      </c>
      <c r="G303" s="29">
        <v>-1.73</v>
      </c>
      <c r="H303" s="30">
        <v>2.7000000000000001E-3</v>
      </c>
      <c r="I303" s="29">
        <v>2.35</v>
      </c>
      <c r="J303" s="29">
        <v>2.5499999999999998</v>
      </c>
      <c r="K303" s="29">
        <v>3.66</v>
      </c>
      <c r="L303" s="29">
        <v>3.92</v>
      </c>
      <c r="M303" s="28">
        <v>165</v>
      </c>
      <c r="N303" s="29">
        <v>0.14000000000000001</v>
      </c>
      <c r="O303" s="29">
        <v>0.31</v>
      </c>
      <c r="P303" s="28">
        <v>590</v>
      </c>
      <c r="Q303" s="29">
        <v>0.27</v>
      </c>
      <c r="R303" s="29">
        <v>0.45</v>
      </c>
      <c r="S303" s="28">
        <v>1891</v>
      </c>
      <c r="T303" s="29">
        <v>0.5</v>
      </c>
      <c r="U303" s="29">
        <v>0.62</v>
      </c>
      <c r="V303" s="28">
        <v>3781</v>
      </c>
      <c r="W303" s="29">
        <v>0.62</v>
      </c>
      <c r="X303" s="38" t="s">
        <v>25</v>
      </c>
    </row>
    <row r="304" spans="1:24">
      <c r="A304" s="26" t="s">
        <v>12890</v>
      </c>
      <c r="B304" s="26" t="s">
        <v>12890</v>
      </c>
      <c r="C304" s="26" t="s">
        <v>12891</v>
      </c>
      <c r="D304" s="27">
        <v>47.8</v>
      </c>
      <c r="E304" s="28">
        <v>300</v>
      </c>
      <c r="F304" s="29">
        <v>-1.03</v>
      </c>
      <c r="G304" s="29">
        <v>-1.1499999999999999</v>
      </c>
      <c r="H304" s="30">
        <v>2.5000000000000001E-3</v>
      </c>
      <c r="I304" s="29">
        <v>2.5499999999999998</v>
      </c>
      <c r="J304" s="29">
        <v>2.5099999999999998</v>
      </c>
      <c r="K304" s="29">
        <v>3.22</v>
      </c>
      <c r="L304" s="29">
        <v>3.3</v>
      </c>
      <c r="M304" s="28">
        <v>186</v>
      </c>
      <c r="N304" s="29">
        <v>0.15</v>
      </c>
      <c r="O304" s="29">
        <v>0.31</v>
      </c>
      <c r="P304" s="28">
        <v>660</v>
      </c>
      <c r="Q304" s="29">
        <v>0.28999999999999998</v>
      </c>
      <c r="R304" s="29">
        <v>0.45</v>
      </c>
      <c r="S304" s="28">
        <v>1814</v>
      </c>
      <c r="T304" s="29">
        <v>0.5</v>
      </c>
      <c r="U304" s="29">
        <v>0.59</v>
      </c>
      <c r="V304" s="28">
        <v>3628</v>
      </c>
      <c r="W304" s="29">
        <v>0.59</v>
      </c>
      <c r="X304" s="38" t="s">
        <v>25</v>
      </c>
    </row>
    <row r="305" spans="1:24">
      <c r="A305" s="26" t="s">
        <v>12891</v>
      </c>
      <c r="B305" s="26" t="s">
        <v>12891</v>
      </c>
      <c r="C305" s="26" t="s">
        <v>12892</v>
      </c>
      <c r="D305" s="27">
        <v>37.700000000000003</v>
      </c>
      <c r="E305" s="28">
        <v>300</v>
      </c>
      <c r="F305" s="29">
        <v>-1.1499999999999999</v>
      </c>
      <c r="G305" s="29">
        <v>-1.25</v>
      </c>
      <c r="H305" s="30">
        <v>2.7000000000000001E-3</v>
      </c>
      <c r="I305" s="29">
        <v>2.5099999999999998</v>
      </c>
      <c r="J305" s="29">
        <v>2.46</v>
      </c>
      <c r="K305" s="29">
        <v>3.3</v>
      </c>
      <c r="L305" s="29">
        <v>3.35</v>
      </c>
      <c r="M305" s="28">
        <v>186</v>
      </c>
      <c r="N305" s="29">
        <v>0.15</v>
      </c>
      <c r="O305" s="29">
        <v>0.32</v>
      </c>
      <c r="P305" s="28">
        <v>660</v>
      </c>
      <c r="Q305" s="29">
        <v>0.28000000000000003</v>
      </c>
      <c r="R305" s="29">
        <v>0.46</v>
      </c>
      <c r="S305" s="28">
        <v>1865</v>
      </c>
      <c r="T305" s="29">
        <v>0.5</v>
      </c>
      <c r="U305" s="29">
        <v>0.61</v>
      </c>
      <c r="V305" s="28">
        <v>3729</v>
      </c>
      <c r="W305" s="29">
        <v>0.61</v>
      </c>
      <c r="X305" s="38" t="s">
        <v>25</v>
      </c>
    </row>
    <row r="306" spans="1:24">
      <c r="A306" s="26" t="s">
        <v>12892</v>
      </c>
      <c r="B306" s="26" t="s">
        <v>12892</v>
      </c>
      <c r="C306" s="26" t="s">
        <v>12893</v>
      </c>
      <c r="D306" s="27">
        <v>35.700000000000003</v>
      </c>
      <c r="E306" s="28">
        <v>300</v>
      </c>
      <c r="F306" s="29">
        <v>-1.26</v>
      </c>
      <c r="G306" s="29">
        <v>-1.35</v>
      </c>
      <c r="H306" s="30">
        <v>2.5000000000000001E-3</v>
      </c>
      <c r="I306" s="29">
        <v>2.46</v>
      </c>
      <c r="J306" s="29">
        <v>2.4500000000000002</v>
      </c>
      <c r="K306" s="29">
        <v>3.36</v>
      </c>
      <c r="L306" s="29">
        <v>3.44</v>
      </c>
      <c r="M306" s="28">
        <v>186</v>
      </c>
      <c r="N306" s="29">
        <v>0.15</v>
      </c>
      <c r="O306" s="29">
        <v>0.31</v>
      </c>
      <c r="P306" s="28">
        <v>660</v>
      </c>
      <c r="Q306" s="29">
        <v>0.28999999999999998</v>
      </c>
      <c r="R306" s="29">
        <v>0.45</v>
      </c>
      <c r="S306" s="28">
        <v>1818</v>
      </c>
      <c r="T306" s="29">
        <v>0.5</v>
      </c>
      <c r="U306" s="29">
        <v>0.6</v>
      </c>
      <c r="V306" s="28">
        <v>3636</v>
      </c>
      <c r="W306" s="29">
        <v>0.6</v>
      </c>
      <c r="X306" s="38" t="s">
        <v>25</v>
      </c>
    </row>
    <row r="307" spans="1:24">
      <c r="A307" s="26" t="s">
        <v>12893</v>
      </c>
      <c r="B307" s="26" t="s">
        <v>12893</v>
      </c>
      <c r="C307" s="26" t="s">
        <v>12889</v>
      </c>
      <c r="D307" s="27">
        <v>26.7</v>
      </c>
      <c r="E307" s="28">
        <v>300</v>
      </c>
      <c r="F307" s="29">
        <v>-1.36</v>
      </c>
      <c r="G307" s="29">
        <v>-1.72</v>
      </c>
      <c r="H307" s="30">
        <v>1.35E-2</v>
      </c>
      <c r="I307" s="29">
        <v>2.4500000000000002</v>
      </c>
      <c r="J307" s="29">
        <v>2.5499999999999998</v>
      </c>
      <c r="K307" s="29">
        <v>3.45</v>
      </c>
      <c r="L307" s="29">
        <v>3.91</v>
      </c>
      <c r="M307" s="28">
        <v>186</v>
      </c>
      <c r="N307" s="29">
        <v>0.1</v>
      </c>
      <c r="O307" s="29">
        <v>0.56000000000000005</v>
      </c>
      <c r="P307" s="28">
        <v>660</v>
      </c>
      <c r="Q307" s="29">
        <v>0.19</v>
      </c>
      <c r="R307" s="29">
        <v>0.82</v>
      </c>
      <c r="S307" s="28">
        <v>4204</v>
      </c>
      <c r="T307" s="29">
        <v>0.5</v>
      </c>
      <c r="U307" s="29">
        <v>1.38</v>
      </c>
      <c r="V307" s="28">
        <v>8408</v>
      </c>
      <c r="W307" s="29">
        <v>1.38</v>
      </c>
      <c r="X307" s="38" t="s">
        <v>25</v>
      </c>
    </row>
    <row r="308" spans="1:24">
      <c r="A308" s="26" t="s">
        <v>12889</v>
      </c>
      <c r="B308" s="26" t="s">
        <v>12889</v>
      </c>
      <c r="C308" s="26" t="s">
        <v>12894</v>
      </c>
      <c r="D308" s="27">
        <v>63.6</v>
      </c>
      <c r="E308" s="28">
        <v>300</v>
      </c>
      <c r="F308" s="29">
        <v>-1.73</v>
      </c>
      <c r="G308" s="29">
        <v>-2.29</v>
      </c>
      <c r="H308" s="30">
        <v>8.8000000000000005E-3</v>
      </c>
      <c r="I308" s="29">
        <v>2.5499999999999998</v>
      </c>
      <c r="J308" s="29">
        <v>2.56</v>
      </c>
      <c r="K308" s="29">
        <v>3.92</v>
      </c>
      <c r="L308" s="29">
        <v>4.49</v>
      </c>
      <c r="M308" s="28">
        <v>351</v>
      </c>
      <c r="N308" s="29">
        <v>0.15</v>
      </c>
      <c r="O308" s="29">
        <v>0.59</v>
      </c>
      <c r="P308" s="28">
        <v>1194</v>
      </c>
      <c r="Q308" s="29">
        <v>0.28000000000000003</v>
      </c>
      <c r="R308" s="29">
        <v>0.84</v>
      </c>
      <c r="S308" s="28">
        <v>3397</v>
      </c>
      <c r="T308" s="29">
        <v>0.5</v>
      </c>
      <c r="U308" s="29">
        <v>1.1100000000000001</v>
      </c>
      <c r="V308" s="28">
        <v>6795</v>
      </c>
      <c r="W308" s="29">
        <v>1.1100000000000001</v>
      </c>
      <c r="X308" s="38" t="s">
        <v>25</v>
      </c>
    </row>
    <row r="309" spans="1:24">
      <c r="A309" s="26" t="s">
        <v>12895</v>
      </c>
      <c r="B309" s="26" t="s">
        <v>12895</v>
      </c>
      <c r="C309" s="26" t="s">
        <v>12896</v>
      </c>
      <c r="D309" s="27">
        <v>52.2</v>
      </c>
      <c r="E309" s="28">
        <v>300</v>
      </c>
      <c r="F309" s="29">
        <v>-1.67</v>
      </c>
      <c r="G309" s="29">
        <v>-1.81</v>
      </c>
      <c r="H309" s="30">
        <v>2.7000000000000001E-3</v>
      </c>
      <c r="I309" s="29">
        <v>1.62</v>
      </c>
      <c r="J309" s="29">
        <v>1.73</v>
      </c>
      <c r="K309" s="29">
        <v>2.93</v>
      </c>
      <c r="L309" s="29">
        <v>3.18</v>
      </c>
      <c r="M309" s="28">
        <v>113</v>
      </c>
      <c r="N309" s="29">
        <v>0.12</v>
      </c>
      <c r="O309" s="29">
        <v>0.28000000000000003</v>
      </c>
      <c r="P309" s="28">
        <v>411</v>
      </c>
      <c r="Q309" s="29">
        <v>0.22</v>
      </c>
      <c r="R309" s="29">
        <v>0.4</v>
      </c>
      <c r="S309" s="28">
        <v>1875</v>
      </c>
      <c r="T309" s="29">
        <v>0.5</v>
      </c>
      <c r="U309" s="29">
        <v>0.61</v>
      </c>
      <c r="V309" s="28">
        <v>3750</v>
      </c>
      <c r="W309" s="29">
        <v>0.61</v>
      </c>
      <c r="X309" s="38" t="s">
        <v>25</v>
      </c>
    </row>
    <row r="310" spans="1:24">
      <c r="A310" s="26" t="s">
        <v>12896</v>
      </c>
      <c r="B310" s="26" t="s">
        <v>12896</v>
      </c>
      <c r="C310" s="26" t="s">
        <v>12897</v>
      </c>
      <c r="D310" s="27">
        <v>50.5</v>
      </c>
      <c r="E310" s="28">
        <v>300</v>
      </c>
      <c r="F310" s="29">
        <v>-1.81</v>
      </c>
      <c r="G310" s="29">
        <v>-1.94</v>
      </c>
      <c r="H310" s="30">
        <v>2.5999999999999999E-3</v>
      </c>
      <c r="I310" s="29">
        <v>1.73</v>
      </c>
      <c r="J310" s="29">
        <v>2.19</v>
      </c>
      <c r="K310" s="29">
        <v>3.18</v>
      </c>
      <c r="L310" s="29">
        <v>3.77</v>
      </c>
      <c r="M310" s="28">
        <v>113</v>
      </c>
      <c r="N310" s="29">
        <v>0.12</v>
      </c>
      <c r="O310" s="29">
        <v>0.27</v>
      </c>
      <c r="P310" s="28">
        <v>411</v>
      </c>
      <c r="Q310" s="29">
        <v>0.23</v>
      </c>
      <c r="R310" s="29">
        <v>0.4</v>
      </c>
      <c r="S310" s="28">
        <v>1837</v>
      </c>
      <c r="T310" s="29">
        <v>0.5</v>
      </c>
      <c r="U310" s="29">
        <v>0.6</v>
      </c>
      <c r="V310" s="28">
        <v>3674</v>
      </c>
      <c r="W310" s="29">
        <v>0.6</v>
      </c>
      <c r="X310" s="38" t="s">
        <v>25</v>
      </c>
    </row>
    <row r="311" spans="1:24">
      <c r="A311" s="26" t="s">
        <v>12898</v>
      </c>
      <c r="B311" s="26" t="s">
        <v>12898</v>
      </c>
      <c r="C311" s="26" t="s">
        <v>12897</v>
      </c>
      <c r="D311" s="27">
        <v>41.2</v>
      </c>
      <c r="E311" s="28">
        <v>300</v>
      </c>
      <c r="F311" s="29">
        <v>-1.24</v>
      </c>
      <c r="G311" s="29">
        <v>-1.94</v>
      </c>
      <c r="H311" s="30">
        <v>1.7000000000000001E-2</v>
      </c>
      <c r="I311" s="29">
        <v>2.25</v>
      </c>
      <c r="J311" s="29">
        <v>2.19</v>
      </c>
      <c r="K311" s="29">
        <v>3.13</v>
      </c>
      <c r="L311" s="29">
        <v>3.77</v>
      </c>
      <c r="M311" s="28">
        <v>95</v>
      </c>
      <c r="N311" s="29">
        <v>7.0000000000000007E-2</v>
      </c>
      <c r="O311" s="29">
        <v>0.5</v>
      </c>
      <c r="P311" s="28">
        <v>350</v>
      </c>
      <c r="Q311" s="29">
        <v>0.13</v>
      </c>
      <c r="R311" s="29">
        <v>0.74</v>
      </c>
      <c r="S311" s="28">
        <v>4719</v>
      </c>
      <c r="T311" s="29">
        <v>0.5</v>
      </c>
      <c r="U311" s="29">
        <v>1.55</v>
      </c>
      <c r="V311" s="28">
        <v>9438</v>
      </c>
      <c r="W311" s="29">
        <v>1.55</v>
      </c>
      <c r="X311" s="38" t="s">
        <v>25</v>
      </c>
    </row>
    <row r="312" spans="1:24">
      <c r="A312" s="26" t="s">
        <v>12899</v>
      </c>
      <c r="B312" s="26" t="s">
        <v>12899</v>
      </c>
      <c r="C312" s="26" t="s">
        <v>12900</v>
      </c>
      <c r="D312" s="27">
        <v>39</v>
      </c>
      <c r="E312" s="28">
        <v>300</v>
      </c>
      <c r="F312" s="29">
        <v>-0.89</v>
      </c>
      <c r="G312" s="29">
        <v>-0.99</v>
      </c>
      <c r="H312" s="30">
        <v>2.5999999999999999E-3</v>
      </c>
      <c r="I312" s="29">
        <v>2.59</v>
      </c>
      <c r="J312" s="29">
        <v>2.54</v>
      </c>
      <c r="K312" s="29">
        <v>3.12</v>
      </c>
      <c r="L312" s="29">
        <v>3.17</v>
      </c>
      <c r="M312" s="28">
        <v>186</v>
      </c>
      <c r="N312" s="29">
        <v>0.15</v>
      </c>
      <c r="O312" s="29">
        <v>0.31</v>
      </c>
      <c r="P312" s="28">
        <v>660</v>
      </c>
      <c r="Q312" s="29">
        <v>0.28999999999999998</v>
      </c>
      <c r="R312" s="29">
        <v>0.45</v>
      </c>
      <c r="S312" s="28">
        <v>1833</v>
      </c>
      <c r="T312" s="29">
        <v>0.5</v>
      </c>
      <c r="U312" s="29">
        <v>0.6</v>
      </c>
      <c r="V312" s="28">
        <v>3667</v>
      </c>
      <c r="W312" s="29">
        <v>0.6</v>
      </c>
      <c r="X312" s="38" t="s">
        <v>25</v>
      </c>
    </row>
    <row r="313" spans="1:24">
      <c r="A313" s="26" t="s">
        <v>12900</v>
      </c>
      <c r="B313" s="26" t="s">
        <v>12900</v>
      </c>
      <c r="C313" s="26" t="s">
        <v>12901</v>
      </c>
      <c r="D313" s="27">
        <v>32.799999999999997</v>
      </c>
      <c r="E313" s="28">
        <v>300</v>
      </c>
      <c r="F313" s="29">
        <v>-1</v>
      </c>
      <c r="G313" s="29">
        <v>-1.27</v>
      </c>
      <c r="H313" s="30">
        <v>8.2000000000000007E-3</v>
      </c>
      <c r="I313" s="29">
        <v>2.54</v>
      </c>
      <c r="J313" s="29">
        <v>2.5299999999999998</v>
      </c>
      <c r="K313" s="29">
        <v>3.18</v>
      </c>
      <c r="L313" s="29">
        <v>3.44</v>
      </c>
      <c r="M313" s="28">
        <v>186</v>
      </c>
      <c r="N313" s="29">
        <v>0.12</v>
      </c>
      <c r="O313" s="29">
        <v>0.47</v>
      </c>
      <c r="P313" s="28">
        <v>660</v>
      </c>
      <c r="Q313" s="29">
        <v>0.21</v>
      </c>
      <c r="R313" s="29">
        <v>0.69</v>
      </c>
      <c r="S313" s="28">
        <v>3285</v>
      </c>
      <c r="T313" s="29">
        <v>0.5</v>
      </c>
      <c r="U313" s="29">
        <v>1.08</v>
      </c>
      <c r="V313" s="28">
        <v>6570</v>
      </c>
      <c r="W313" s="29">
        <v>1.08</v>
      </c>
      <c r="X313" s="38" t="s">
        <v>25</v>
      </c>
    </row>
    <row r="314" spans="1:24">
      <c r="A314" s="26" t="s">
        <v>12901</v>
      </c>
      <c r="B314" s="26" t="s">
        <v>12901</v>
      </c>
      <c r="C314" s="26" t="s">
        <v>12894</v>
      </c>
      <c r="D314" s="27">
        <v>43.5</v>
      </c>
      <c r="E314" s="28">
        <v>300</v>
      </c>
      <c r="F314" s="29">
        <v>-1.28</v>
      </c>
      <c r="G314" s="29">
        <v>-2.2799999999999998</v>
      </c>
      <c r="H314" s="30">
        <v>2.3E-2</v>
      </c>
      <c r="I314" s="29">
        <v>2.5299999999999998</v>
      </c>
      <c r="J314" s="29">
        <v>2.56</v>
      </c>
      <c r="K314" s="29">
        <v>3.45</v>
      </c>
      <c r="L314" s="29">
        <v>4.4800000000000004</v>
      </c>
      <c r="M314" s="28">
        <v>186</v>
      </c>
      <c r="N314" s="29">
        <v>0.09</v>
      </c>
      <c r="O314" s="29">
        <v>0.68</v>
      </c>
      <c r="P314" s="28">
        <v>660</v>
      </c>
      <c r="Q314" s="29">
        <v>0.17</v>
      </c>
      <c r="R314" s="29">
        <v>0.99</v>
      </c>
      <c r="S314" s="28">
        <v>5489</v>
      </c>
      <c r="T314" s="29">
        <v>0.5</v>
      </c>
      <c r="U314" s="29">
        <v>1.8</v>
      </c>
      <c r="V314" s="28">
        <v>10979</v>
      </c>
      <c r="W314" s="29">
        <v>1.8</v>
      </c>
      <c r="X314" s="38" t="s">
        <v>25</v>
      </c>
    </row>
    <row r="315" spans="1:24">
      <c r="A315" s="26" t="s">
        <v>12894</v>
      </c>
      <c r="B315" s="26" t="s">
        <v>12894</v>
      </c>
      <c r="C315" s="26" t="s">
        <v>12902</v>
      </c>
      <c r="D315" s="27">
        <v>24.5</v>
      </c>
      <c r="E315" s="28">
        <v>400</v>
      </c>
      <c r="F315" s="29">
        <v>-2.39</v>
      </c>
      <c r="G315" s="29">
        <v>-2.78</v>
      </c>
      <c r="H315" s="30">
        <v>1.5900000000000001E-2</v>
      </c>
      <c r="I315" s="29">
        <v>2.56</v>
      </c>
      <c r="J315" s="29">
        <v>1.64</v>
      </c>
      <c r="K315" s="29">
        <v>4.49</v>
      </c>
      <c r="L315" s="29">
        <v>3.96</v>
      </c>
      <c r="M315" s="28">
        <v>537</v>
      </c>
      <c r="N315" s="29">
        <v>0.11</v>
      </c>
      <c r="O315" s="29">
        <v>0.79</v>
      </c>
      <c r="P315" s="28">
        <v>1765</v>
      </c>
      <c r="Q315" s="29">
        <v>0.2</v>
      </c>
      <c r="R315" s="29">
        <v>1.1200000000000001</v>
      </c>
      <c r="S315" s="28">
        <v>9838</v>
      </c>
      <c r="T315" s="29">
        <v>0.5</v>
      </c>
      <c r="U315" s="29">
        <v>1.81</v>
      </c>
      <c r="V315" s="28">
        <v>19675</v>
      </c>
      <c r="W315" s="29">
        <v>1.81</v>
      </c>
      <c r="X315" s="38" t="s">
        <v>25</v>
      </c>
    </row>
    <row r="316" spans="1:24">
      <c r="A316" s="26" t="s">
        <v>12903</v>
      </c>
      <c r="B316" s="26" t="s">
        <v>12903</v>
      </c>
      <c r="C316" s="26" t="s">
        <v>12904</v>
      </c>
      <c r="D316" s="27">
        <v>52.1</v>
      </c>
      <c r="E316" s="28">
        <v>300</v>
      </c>
      <c r="F316" s="29">
        <v>-2.1800000000000002</v>
      </c>
      <c r="G316" s="29">
        <v>-2.3199999999999998</v>
      </c>
      <c r="H316" s="30">
        <v>2.7000000000000001E-3</v>
      </c>
      <c r="I316" s="29">
        <v>1.24</v>
      </c>
      <c r="J316" s="29">
        <v>1.32</v>
      </c>
      <c r="K316" s="29">
        <v>3.06</v>
      </c>
      <c r="L316" s="29">
        <v>3.28</v>
      </c>
      <c r="M316" s="28">
        <v>69</v>
      </c>
      <c r="N316" s="29">
        <v>0.09</v>
      </c>
      <c r="O316" s="29">
        <v>0.24</v>
      </c>
      <c r="P316" s="28">
        <v>257</v>
      </c>
      <c r="Q316" s="29">
        <v>0.18</v>
      </c>
      <c r="R316" s="29">
        <v>0.35</v>
      </c>
      <c r="S316" s="28">
        <v>1877</v>
      </c>
      <c r="T316" s="29">
        <v>0.5</v>
      </c>
      <c r="U316" s="29">
        <v>0.61</v>
      </c>
      <c r="V316" s="28">
        <v>3754</v>
      </c>
      <c r="W316" s="29">
        <v>0.61</v>
      </c>
      <c r="X316" s="38" t="s">
        <v>25</v>
      </c>
    </row>
    <row r="317" spans="1:24">
      <c r="A317" s="26" t="s">
        <v>12904</v>
      </c>
      <c r="B317" s="26" t="s">
        <v>12904</v>
      </c>
      <c r="C317" s="26" t="s">
        <v>12905</v>
      </c>
      <c r="D317" s="27">
        <v>38.700000000000003</v>
      </c>
      <c r="E317" s="28">
        <v>300</v>
      </c>
      <c r="F317" s="29">
        <v>-2.3199999999999998</v>
      </c>
      <c r="G317" s="29">
        <v>-2.42</v>
      </c>
      <c r="H317" s="30">
        <v>2.5999999999999999E-3</v>
      </c>
      <c r="I317" s="29">
        <v>1.32</v>
      </c>
      <c r="J317" s="29">
        <v>1.52</v>
      </c>
      <c r="K317" s="29">
        <v>3.28</v>
      </c>
      <c r="L317" s="29">
        <v>3.58</v>
      </c>
      <c r="M317" s="28">
        <v>69</v>
      </c>
      <c r="N317" s="29">
        <v>0.09</v>
      </c>
      <c r="O317" s="29">
        <v>0.23</v>
      </c>
      <c r="P317" s="28">
        <v>257</v>
      </c>
      <c r="Q317" s="29">
        <v>0.18</v>
      </c>
      <c r="R317" s="29">
        <v>0.35</v>
      </c>
      <c r="S317" s="28">
        <v>1840</v>
      </c>
      <c r="T317" s="29">
        <v>0.5</v>
      </c>
      <c r="U317" s="29">
        <v>0.6</v>
      </c>
      <c r="V317" s="28">
        <v>3681</v>
      </c>
      <c r="W317" s="29">
        <v>0.6</v>
      </c>
      <c r="X317" s="38" t="s">
        <v>25</v>
      </c>
    </row>
    <row r="318" spans="1:24">
      <c r="A318" s="26" t="s">
        <v>12897</v>
      </c>
      <c r="B318" s="26" t="s">
        <v>12897</v>
      </c>
      <c r="C318" s="26" t="s">
        <v>12905</v>
      </c>
      <c r="D318" s="27">
        <v>50.6</v>
      </c>
      <c r="E318" s="28">
        <v>300</v>
      </c>
      <c r="F318" s="29">
        <v>-1.95</v>
      </c>
      <c r="G318" s="29">
        <v>-2.42</v>
      </c>
      <c r="H318" s="30">
        <v>9.2999999999999992E-3</v>
      </c>
      <c r="I318" s="29">
        <v>2.19</v>
      </c>
      <c r="J318" s="29">
        <v>1.52</v>
      </c>
      <c r="K318" s="29">
        <v>3.78</v>
      </c>
      <c r="L318" s="29">
        <v>3.58</v>
      </c>
      <c r="M318" s="28">
        <v>208</v>
      </c>
      <c r="N318" s="29">
        <v>0.12</v>
      </c>
      <c r="O318" s="29">
        <v>0.51</v>
      </c>
      <c r="P318" s="28">
        <v>733</v>
      </c>
      <c r="Q318" s="29">
        <v>0.22</v>
      </c>
      <c r="R318" s="29">
        <v>0.74</v>
      </c>
      <c r="S318" s="28">
        <v>3489</v>
      </c>
      <c r="T318" s="29">
        <v>0.5</v>
      </c>
      <c r="U318" s="29">
        <v>1.1399999999999999</v>
      </c>
      <c r="V318" s="28">
        <v>6979</v>
      </c>
      <c r="W318" s="29">
        <v>1.1399999999999999</v>
      </c>
      <c r="X318" s="38" t="s">
        <v>25</v>
      </c>
    </row>
    <row r="319" spans="1:24">
      <c r="A319" s="26" t="s">
        <v>12905</v>
      </c>
      <c r="B319" s="26" t="s">
        <v>12905</v>
      </c>
      <c r="C319" s="26" t="s">
        <v>12906</v>
      </c>
      <c r="D319" s="27">
        <v>36.9</v>
      </c>
      <c r="E319" s="28">
        <v>300</v>
      </c>
      <c r="F319" s="29">
        <v>-2.42</v>
      </c>
      <c r="G319" s="29">
        <v>-2.52</v>
      </c>
      <c r="H319" s="30">
        <v>2.7000000000000001E-3</v>
      </c>
      <c r="I319" s="29">
        <v>1.52</v>
      </c>
      <c r="J319" s="29">
        <v>1.61</v>
      </c>
      <c r="K319" s="29">
        <v>3.58</v>
      </c>
      <c r="L319" s="29">
        <v>3.77</v>
      </c>
      <c r="M319" s="28">
        <v>346</v>
      </c>
      <c r="N319" s="29">
        <v>0.2</v>
      </c>
      <c r="O319" s="29">
        <v>0.38</v>
      </c>
      <c r="P319" s="28">
        <v>1177</v>
      </c>
      <c r="Q319" s="29">
        <v>0.38</v>
      </c>
      <c r="R319" s="29">
        <v>0.55000000000000004</v>
      </c>
      <c r="S319" s="28">
        <v>1885</v>
      </c>
      <c r="T319" s="29">
        <v>0.5</v>
      </c>
      <c r="U319" s="29">
        <v>0.62</v>
      </c>
      <c r="V319" s="28">
        <v>3769</v>
      </c>
      <c r="W319" s="29">
        <v>0.62</v>
      </c>
      <c r="X319" s="38" t="s">
        <v>25</v>
      </c>
    </row>
    <row r="320" spans="1:24">
      <c r="A320" s="26" t="s">
        <v>12906</v>
      </c>
      <c r="B320" s="26" t="s">
        <v>12906</v>
      </c>
      <c r="C320" s="26" t="s">
        <v>12907</v>
      </c>
      <c r="D320" s="27">
        <v>34.299999999999997</v>
      </c>
      <c r="E320" s="28">
        <v>300</v>
      </c>
      <c r="F320" s="29">
        <v>-2.52</v>
      </c>
      <c r="G320" s="29">
        <v>-2.61</v>
      </c>
      <c r="H320" s="30">
        <v>2.5999999999999999E-3</v>
      </c>
      <c r="I320" s="29">
        <v>1.61</v>
      </c>
      <c r="J320" s="29">
        <v>1.7</v>
      </c>
      <c r="K320" s="29">
        <v>3.77</v>
      </c>
      <c r="L320" s="29">
        <v>3.95</v>
      </c>
      <c r="M320" s="28">
        <v>346</v>
      </c>
      <c r="N320" s="29">
        <v>0.21</v>
      </c>
      <c r="O320" s="29">
        <v>0.38</v>
      </c>
      <c r="P320" s="28">
        <v>1177</v>
      </c>
      <c r="Q320" s="29">
        <v>0.39</v>
      </c>
      <c r="R320" s="29">
        <v>0.54</v>
      </c>
      <c r="S320" s="28">
        <v>1855</v>
      </c>
      <c r="T320" s="29">
        <v>0.5</v>
      </c>
      <c r="U320" s="29">
        <v>0.61</v>
      </c>
      <c r="V320" s="28">
        <v>3709</v>
      </c>
      <c r="W320" s="29">
        <v>0.61</v>
      </c>
      <c r="X320" s="38" t="s">
        <v>25</v>
      </c>
    </row>
    <row r="321" spans="1:24">
      <c r="A321" s="26" t="s">
        <v>12907</v>
      </c>
      <c r="B321" s="26" t="s">
        <v>12907</v>
      </c>
      <c r="C321" s="26" t="s">
        <v>12902</v>
      </c>
      <c r="D321" s="27">
        <v>38.200000000000003</v>
      </c>
      <c r="E321" s="28">
        <v>300</v>
      </c>
      <c r="F321" s="29">
        <v>-2.61</v>
      </c>
      <c r="G321" s="29">
        <v>-2.71</v>
      </c>
      <c r="H321" s="30">
        <v>2.5999999999999999E-3</v>
      </c>
      <c r="I321" s="29">
        <v>1.7</v>
      </c>
      <c r="J321" s="29">
        <v>1.64</v>
      </c>
      <c r="K321" s="29">
        <v>3.95</v>
      </c>
      <c r="L321" s="29">
        <v>3.99</v>
      </c>
      <c r="M321" s="28">
        <v>346</v>
      </c>
      <c r="N321" s="29">
        <v>0.21</v>
      </c>
      <c r="O321" s="29">
        <v>0.38</v>
      </c>
      <c r="P321" s="28">
        <v>1177</v>
      </c>
      <c r="Q321" s="29">
        <v>0.39</v>
      </c>
      <c r="R321" s="29">
        <v>0.54</v>
      </c>
      <c r="S321" s="28">
        <v>1852</v>
      </c>
      <c r="T321" s="29">
        <v>0.5</v>
      </c>
      <c r="U321" s="29">
        <v>0.61</v>
      </c>
      <c r="V321" s="28">
        <v>3705</v>
      </c>
      <c r="W321" s="29">
        <v>0.61</v>
      </c>
      <c r="X321" s="38" t="s">
        <v>25</v>
      </c>
    </row>
    <row r="322" spans="1:24">
      <c r="A322" s="26" t="s">
        <v>12902</v>
      </c>
      <c r="B322" s="26" t="s">
        <v>12902</v>
      </c>
      <c r="C322" s="26" t="s">
        <v>12908</v>
      </c>
      <c r="D322" s="27">
        <v>36</v>
      </c>
      <c r="E322" s="28">
        <v>500</v>
      </c>
      <c r="F322" s="29">
        <v>-2.87</v>
      </c>
      <c r="G322" s="29">
        <v>-2.92</v>
      </c>
      <c r="H322" s="30">
        <v>1.4E-3</v>
      </c>
      <c r="I322" s="29">
        <v>1.64</v>
      </c>
      <c r="J322" s="29">
        <v>1.62</v>
      </c>
      <c r="K322" s="29">
        <v>3.94</v>
      </c>
      <c r="L322" s="29">
        <v>3.97</v>
      </c>
      <c r="M322" s="28">
        <v>883</v>
      </c>
      <c r="N322" s="29">
        <v>0.2</v>
      </c>
      <c r="O322" s="29">
        <v>0.38</v>
      </c>
      <c r="P322" s="28">
        <v>2767</v>
      </c>
      <c r="Q322" s="29">
        <v>0.35</v>
      </c>
      <c r="R322" s="29">
        <v>0.52</v>
      </c>
      <c r="S322" s="28">
        <v>5269</v>
      </c>
      <c r="T322" s="29">
        <v>0.5</v>
      </c>
      <c r="U322" s="29">
        <v>0.62</v>
      </c>
      <c r="V322" s="28">
        <v>10537</v>
      </c>
      <c r="W322" s="29">
        <v>0.62</v>
      </c>
      <c r="X322" s="38" t="s">
        <v>25</v>
      </c>
    </row>
    <row r="323" spans="1:24">
      <c r="A323" s="26" t="s">
        <v>12908</v>
      </c>
      <c r="B323" s="26" t="s">
        <v>12908</v>
      </c>
      <c r="C323" s="26" t="s">
        <v>12909</v>
      </c>
      <c r="D323" s="27">
        <v>37.5</v>
      </c>
      <c r="E323" s="28">
        <v>500</v>
      </c>
      <c r="F323" s="29">
        <v>-2.92</v>
      </c>
      <c r="G323" s="29">
        <v>-2.97</v>
      </c>
      <c r="H323" s="30">
        <v>1.2999999999999999E-3</v>
      </c>
      <c r="I323" s="29">
        <v>1.62</v>
      </c>
      <c r="J323" s="29">
        <v>1.51</v>
      </c>
      <c r="K323" s="29">
        <v>3.97</v>
      </c>
      <c r="L323" s="29">
        <v>3.91</v>
      </c>
      <c r="M323" s="28">
        <v>883</v>
      </c>
      <c r="N323" s="29">
        <v>0.2</v>
      </c>
      <c r="O323" s="29">
        <v>0.37</v>
      </c>
      <c r="P323" s="28">
        <v>2767</v>
      </c>
      <c r="Q323" s="29">
        <v>0.35</v>
      </c>
      <c r="R323" s="29">
        <v>0.52</v>
      </c>
      <c r="S323" s="28">
        <v>5162</v>
      </c>
      <c r="T323" s="29">
        <v>0.5</v>
      </c>
      <c r="U323" s="29">
        <v>0.61</v>
      </c>
      <c r="V323" s="28">
        <v>10324</v>
      </c>
      <c r="W323" s="29">
        <v>0.61</v>
      </c>
      <c r="X323" s="38" t="s">
        <v>25</v>
      </c>
    </row>
    <row r="324" spans="1:24">
      <c r="A324" s="26" t="s">
        <v>12910</v>
      </c>
      <c r="B324" s="26" t="s">
        <v>12910</v>
      </c>
      <c r="C324" s="26" t="s">
        <v>12911</v>
      </c>
      <c r="D324" s="27">
        <v>46.1</v>
      </c>
      <c r="E324" s="28">
        <v>300</v>
      </c>
      <c r="F324" s="29">
        <v>-1.94</v>
      </c>
      <c r="G324" s="29">
        <v>-2.1</v>
      </c>
      <c r="H324" s="30">
        <v>3.5000000000000001E-3</v>
      </c>
      <c r="I324" s="29">
        <v>1.37</v>
      </c>
      <c r="J324" s="29">
        <v>1.32</v>
      </c>
      <c r="K324" s="29">
        <v>2.95</v>
      </c>
      <c r="L324" s="29">
        <v>3.06</v>
      </c>
      <c r="M324" s="28">
        <v>71</v>
      </c>
      <c r="N324" s="29">
        <v>0.09</v>
      </c>
      <c r="O324" s="29">
        <v>0.26</v>
      </c>
      <c r="P324" s="28">
        <v>264</v>
      </c>
      <c r="Q324" s="29">
        <v>0.17</v>
      </c>
      <c r="R324" s="29">
        <v>0.39</v>
      </c>
      <c r="S324" s="28">
        <v>2133</v>
      </c>
      <c r="T324" s="29">
        <v>0.5</v>
      </c>
      <c r="U324" s="29">
        <v>0.7</v>
      </c>
      <c r="V324" s="28">
        <v>4266</v>
      </c>
      <c r="W324" s="29">
        <v>0.7</v>
      </c>
      <c r="X324" s="38" t="s">
        <v>25</v>
      </c>
    </row>
    <row r="325" spans="1:24">
      <c r="A325" s="26" t="s">
        <v>12911</v>
      </c>
      <c r="B325" s="26" t="s">
        <v>12911</v>
      </c>
      <c r="C325" s="26" t="s">
        <v>12912</v>
      </c>
      <c r="D325" s="27">
        <v>50.7</v>
      </c>
      <c r="E325" s="28">
        <v>300</v>
      </c>
      <c r="F325" s="29">
        <v>-2.1</v>
      </c>
      <c r="G325" s="29">
        <v>-2.23</v>
      </c>
      <c r="H325" s="30">
        <v>2.5999999999999999E-3</v>
      </c>
      <c r="I325" s="29">
        <v>1.32</v>
      </c>
      <c r="J325" s="29">
        <v>1.44</v>
      </c>
      <c r="K325" s="29">
        <v>3.06</v>
      </c>
      <c r="L325" s="29">
        <v>3.31</v>
      </c>
      <c r="M325" s="28">
        <v>71</v>
      </c>
      <c r="N325" s="29">
        <v>0.1</v>
      </c>
      <c r="O325" s="29">
        <v>0.23</v>
      </c>
      <c r="P325" s="28">
        <v>264</v>
      </c>
      <c r="Q325" s="29">
        <v>0.18</v>
      </c>
      <c r="R325" s="29">
        <v>0.35</v>
      </c>
      <c r="S325" s="28">
        <v>1833</v>
      </c>
      <c r="T325" s="29">
        <v>0.5</v>
      </c>
      <c r="U325" s="29">
        <v>0.6</v>
      </c>
      <c r="V325" s="28">
        <v>3667</v>
      </c>
      <c r="W325" s="29">
        <v>0.6</v>
      </c>
      <c r="X325" s="38" t="s">
        <v>25</v>
      </c>
    </row>
    <row r="326" spans="1:24">
      <c r="A326" s="26" t="s">
        <v>12913</v>
      </c>
      <c r="B326" s="26" t="s">
        <v>12913</v>
      </c>
      <c r="C326" s="26" t="s">
        <v>12912</v>
      </c>
      <c r="D326" s="27">
        <v>42.7</v>
      </c>
      <c r="E326" s="28">
        <v>300</v>
      </c>
      <c r="F326" s="29">
        <v>-1.97</v>
      </c>
      <c r="G326" s="29">
        <v>-2.08</v>
      </c>
      <c r="H326" s="30">
        <v>2.5999999999999999E-3</v>
      </c>
      <c r="I326" s="29">
        <v>1.46</v>
      </c>
      <c r="J326" s="29">
        <v>1.44</v>
      </c>
      <c r="K326" s="29">
        <v>3.07</v>
      </c>
      <c r="L326" s="29">
        <v>3.16</v>
      </c>
      <c r="M326" s="28">
        <v>71</v>
      </c>
      <c r="N326" s="29">
        <v>0.1</v>
      </c>
      <c r="O326" s="29">
        <v>0.24</v>
      </c>
      <c r="P326" s="28">
        <v>264</v>
      </c>
      <c r="Q326" s="29">
        <v>0.18</v>
      </c>
      <c r="R326" s="29">
        <v>0.35</v>
      </c>
      <c r="S326" s="28">
        <v>1838</v>
      </c>
      <c r="T326" s="29">
        <v>0.5</v>
      </c>
      <c r="U326" s="29">
        <v>0.6</v>
      </c>
      <c r="V326" s="28">
        <v>3675</v>
      </c>
      <c r="W326" s="29">
        <v>0.6</v>
      </c>
      <c r="X326" s="38" t="s">
        <v>25</v>
      </c>
    </row>
    <row r="327" spans="1:24">
      <c r="A327" s="26" t="s">
        <v>12914</v>
      </c>
      <c r="B327" s="26" t="s">
        <v>12914</v>
      </c>
      <c r="C327" s="26" t="s">
        <v>12912</v>
      </c>
      <c r="D327" s="27">
        <v>36.4</v>
      </c>
      <c r="E327" s="28">
        <v>300</v>
      </c>
      <c r="F327" s="29">
        <v>-2.0099999999999998</v>
      </c>
      <c r="G327" s="29">
        <v>-2.1</v>
      </c>
      <c r="H327" s="30">
        <v>2.5000000000000001E-3</v>
      </c>
      <c r="I327" s="29">
        <v>1.35</v>
      </c>
      <c r="J327" s="29">
        <v>1.44</v>
      </c>
      <c r="K327" s="29">
        <v>3</v>
      </c>
      <c r="L327" s="29">
        <v>3.18</v>
      </c>
      <c r="M327" s="28">
        <v>67</v>
      </c>
      <c r="N327" s="29">
        <v>0.09</v>
      </c>
      <c r="O327" s="29">
        <v>0.23</v>
      </c>
      <c r="P327" s="28">
        <v>249</v>
      </c>
      <c r="Q327" s="29">
        <v>0.18</v>
      </c>
      <c r="R327" s="29">
        <v>0.34</v>
      </c>
      <c r="S327" s="28">
        <v>1800</v>
      </c>
      <c r="T327" s="29">
        <v>0.5</v>
      </c>
      <c r="U327" s="29">
        <v>0.59</v>
      </c>
      <c r="V327" s="28">
        <v>3601</v>
      </c>
      <c r="W327" s="29">
        <v>0.59</v>
      </c>
      <c r="X327" s="38" t="s">
        <v>25</v>
      </c>
    </row>
    <row r="328" spans="1:24">
      <c r="A328" s="26" t="s">
        <v>12912</v>
      </c>
      <c r="B328" s="26" t="s">
        <v>12912</v>
      </c>
      <c r="C328" s="26" t="s">
        <v>12915</v>
      </c>
      <c r="D328" s="27">
        <v>41.5</v>
      </c>
      <c r="E328" s="28">
        <v>300</v>
      </c>
      <c r="F328" s="29">
        <v>-2.23</v>
      </c>
      <c r="G328" s="29">
        <v>-2.34</v>
      </c>
      <c r="H328" s="30">
        <v>2.7000000000000001E-3</v>
      </c>
      <c r="I328" s="29">
        <v>1.44</v>
      </c>
      <c r="J328" s="29">
        <v>1.38</v>
      </c>
      <c r="K328" s="29">
        <v>3.31</v>
      </c>
      <c r="L328" s="29">
        <v>3.36</v>
      </c>
      <c r="M328" s="28">
        <v>209</v>
      </c>
      <c r="N328" s="29">
        <v>0.16</v>
      </c>
      <c r="O328" s="29">
        <v>0.33</v>
      </c>
      <c r="P328" s="28">
        <v>736</v>
      </c>
      <c r="Q328" s="29">
        <v>0.3</v>
      </c>
      <c r="R328" s="29">
        <v>0.47</v>
      </c>
      <c r="S328" s="28">
        <v>1864</v>
      </c>
      <c r="T328" s="29">
        <v>0.5</v>
      </c>
      <c r="U328" s="29">
        <v>0.61</v>
      </c>
      <c r="V328" s="28">
        <v>3728</v>
      </c>
      <c r="W328" s="29">
        <v>0.61</v>
      </c>
      <c r="X328" s="38" t="s">
        <v>25</v>
      </c>
    </row>
    <row r="329" spans="1:24">
      <c r="A329" s="26" t="s">
        <v>12915</v>
      </c>
      <c r="B329" s="26" t="s">
        <v>12915</v>
      </c>
      <c r="C329" s="26" t="s">
        <v>12916</v>
      </c>
      <c r="D329" s="27">
        <v>33.9</v>
      </c>
      <c r="E329" s="28">
        <v>300</v>
      </c>
      <c r="F329" s="29">
        <v>-2.34</v>
      </c>
      <c r="G329" s="29">
        <v>-2.4300000000000002</v>
      </c>
      <c r="H329" s="30">
        <v>2.7000000000000001E-3</v>
      </c>
      <c r="I329" s="29">
        <v>1.38</v>
      </c>
      <c r="J329" s="29">
        <v>1.36</v>
      </c>
      <c r="K329" s="29">
        <v>3.36</v>
      </c>
      <c r="L329" s="29">
        <v>3.43</v>
      </c>
      <c r="M329" s="28">
        <v>209</v>
      </c>
      <c r="N329" s="29">
        <v>0.16</v>
      </c>
      <c r="O329" s="29">
        <v>0.33</v>
      </c>
      <c r="P329" s="28">
        <v>736</v>
      </c>
      <c r="Q329" s="29">
        <v>0.3</v>
      </c>
      <c r="R329" s="29">
        <v>0.47</v>
      </c>
      <c r="S329" s="28">
        <v>1865</v>
      </c>
      <c r="T329" s="29">
        <v>0.5</v>
      </c>
      <c r="U329" s="29">
        <v>0.61</v>
      </c>
      <c r="V329" s="28">
        <v>3731</v>
      </c>
      <c r="W329" s="29">
        <v>0.61</v>
      </c>
      <c r="X329" s="38" t="s">
        <v>25</v>
      </c>
    </row>
    <row r="330" spans="1:24">
      <c r="A330" s="26" t="s">
        <v>12916</v>
      </c>
      <c r="B330" s="26" t="s">
        <v>12916</v>
      </c>
      <c r="C330" s="26" t="s">
        <v>12909</v>
      </c>
      <c r="D330" s="27">
        <v>33.700000000000003</v>
      </c>
      <c r="E330" s="28">
        <v>300</v>
      </c>
      <c r="F330" s="29">
        <v>-2.44</v>
      </c>
      <c r="G330" s="29">
        <v>-2.81</v>
      </c>
      <c r="H330" s="30">
        <v>1.0999999999999999E-2</v>
      </c>
      <c r="I330" s="29">
        <v>1.36</v>
      </c>
      <c r="J330" s="29">
        <v>1.51</v>
      </c>
      <c r="K330" s="29">
        <v>3.44</v>
      </c>
      <c r="L330" s="29">
        <v>3.96</v>
      </c>
      <c r="M330" s="28">
        <v>209</v>
      </c>
      <c r="N330" s="29">
        <v>0.11</v>
      </c>
      <c r="O330" s="29">
        <v>0.54</v>
      </c>
      <c r="P330" s="28">
        <v>736</v>
      </c>
      <c r="Q330" s="29">
        <v>0.21</v>
      </c>
      <c r="R330" s="29">
        <v>0.79</v>
      </c>
      <c r="S330" s="28">
        <v>3794</v>
      </c>
      <c r="T330" s="29">
        <v>0.5</v>
      </c>
      <c r="U330" s="29">
        <v>1.24</v>
      </c>
      <c r="V330" s="28">
        <v>7587</v>
      </c>
      <c r="W330" s="29">
        <v>1.24</v>
      </c>
      <c r="X330" s="38" t="s">
        <v>25</v>
      </c>
    </row>
    <row r="331" spans="1:24">
      <c r="A331" s="26" t="s">
        <v>12917</v>
      </c>
      <c r="B331" s="26" t="s">
        <v>12917</v>
      </c>
      <c r="C331" s="26" t="s">
        <v>12918</v>
      </c>
      <c r="D331" s="27">
        <v>44.5</v>
      </c>
      <c r="E331" s="28">
        <v>300</v>
      </c>
      <c r="F331" s="29">
        <v>-1.21</v>
      </c>
      <c r="G331" s="29">
        <v>-1.53</v>
      </c>
      <c r="H331" s="30">
        <v>7.1999999999999998E-3</v>
      </c>
      <c r="I331" s="29">
        <v>1.9</v>
      </c>
      <c r="J331" s="29">
        <v>1.61</v>
      </c>
      <c r="K331" s="29">
        <v>2.75</v>
      </c>
      <c r="L331" s="29">
        <v>2.78</v>
      </c>
      <c r="M331" s="28">
        <v>84</v>
      </c>
      <c r="N331" s="29">
        <v>0.08</v>
      </c>
      <c r="O331" s="29">
        <v>0.36</v>
      </c>
      <c r="P331" s="28">
        <v>310</v>
      </c>
      <c r="Q331" s="29">
        <v>0.15</v>
      </c>
      <c r="R331" s="29">
        <v>0.53</v>
      </c>
      <c r="S331" s="28">
        <v>3070</v>
      </c>
      <c r="T331" s="29">
        <v>0.5</v>
      </c>
      <c r="U331" s="29">
        <v>1.01</v>
      </c>
      <c r="V331" s="28">
        <v>6140</v>
      </c>
      <c r="W331" s="29">
        <v>1.01</v>
      </c>
      <c r="X331" s="38" t="s">
        <v>25</v>
      </c>
    </row>
    <row r="332" spans="1:24">
      <c r="A332" s="26" t="s">
        <v>12918</v>
      </c>
      <c r="B332" s="26" t="s">
        <v>12918</v>
      </c>
      <c r="C332" s="26" t="s">
        <v>12919</v>
      </c>
      <c r="D332" s="27">
        <v>56.3</v>
      </c>
      <c r="E332" s="28">
        <v>300</v>
      </c>
      <c r="F332" s="29">
        <v>-1.54</v>
      </c>
      <c r="G332" s="29">
        <v>-1.78</v>
      </c>
      <c r="H332" s="30">
        <v>4.3E-3</v>
      </c>
      <c r="I332" s="29">
        <v>1.61</v>
      </c>
      <c r="J332" s="29">
        <v>1.33</v>
      </c>
      <c r="K332" s="29">
        <v>2.79</v>
      </c>
      <c r="L332" s="29">
        <v>2.75</v>
      </c>
      <c r="M332" s="28">
        <v>84</v>
      </c>
      <c r="N332" s="29">
        <v>0.09</v>
      </c>
      <c r="O332" s="29">
        <v>0.3</v>
      </c>
      <c r="P332" s="28">
        <v>310</v>
      </c>
      <c r="Q332" s="29">
        <v>0.17</v>
      </c>
      <c r="R332" s="29">
        <v>0.44</v>
      </c>
      <c r="S332" s="28">
        <v>2364</v>
      </c>
      <c r="T332" s="29">
        <v>0.5</v>
      </c>
      <c r="U332" s="29">
        <v>0.77</v>
      </c>
      <c r="V332" s="28">
        <v>4728</v>
      </c>
      <c r="W332" s="29">
        <v>0.77</v>
      </c>
      <c r="X332" s="38" t="s">
        <v>25</v>
      </c>
    </row>
    <row r="333" spans="1:24">
      <c r="A333" s="26" t="s">
        <v>12919</v>
      </c>
      <c r="B333" s="26" t="s">
        <v>12919</v>
      </c>
      <c r="C333" s="26" t="s">
        <v>12909</v>
      </c>
      <c r="D333" s="27">
        <v>61.9</v>
      </c>
      <c r="E333" s="28">
        <v>300</v>
      </c>
      <c r="F333" s="29">
        <v>-1.8</v>
      </c>
      <c r="G333" s="29">
        <v>-2.8</v>
      </c>
      <c r="H333" s="30">
        <v>1.6199999999999999E-2</v>
      </c>
      <c r="I333" s="29">
        <v>1.33</v>
      </c>
      <c r="J333" s="29">
        <v>1.51</v>
      </c>
      <c r="K333" s="29">
        <v>2.77</v>
      </c>
      <c r="L333" s="29">
        <v>3.95</v>
      </c>
      <c r="M333" s="28">
        <v>84</v>
      </c>
      <c r="N333" s="29">
        <v>7.0000000000000007E-2</v>
      </c>
      <c r="O333" s="29">
        <v>0.47</v>
      </c>
      <c r="P333" s="28">
        <v>310</v>
      </c>
      <c r="Q333" s="29">
        <v>0.13</v>
      </c>
      <c r="R333" s="29">
        <v>0.7</v>
      </c>
      <c r="S333" s="28">
        <v>4602</v>
      </c>
      <c r="T333" s="29">
        <v>0.5</v>
      </c>
      <c r="U333" s="29">
        <v>1.51</v>
      </c>
      <c r="V333" s="28">
        <v>9203</v>
      </c>
      <c r="W333" s="29">
        <v>1.51</v>
      </c>
      <c r="X333" s="38" t="s">
        <v>25</v>
      </c>
    </row>
    <row r="334" spans="1:24">
      <c r="A334" s="26" t="s">
        <v>12909</v>
      </c>
      <c r="B334" s="26" t="s">
        <v>12909</v>
      </c>
      <c r="C334" s="26" t="s">
        <v>12920</v>
      </c>
      <c r="D334" s="27">
        <v>43.6</v>
      </c>
      <c r="E334" s="28">
        <v>500</v>
      </c>
      <c r="F334" s="29">
        <v>-2.97</v>
      </c>
      <c r="G334" s="29">
        <v>-3.03</v>
      </c>
      <c r="H334" s="30">
        <v>1.4E-3</v>
      </c>
      <c r="I334" s="29">
        <v>1.51</v>
      </c>
      <c r="J334" s="29">
        <v>1.34</v>
      </c>
      <c r="K334" s="29">
        <v>3.91</v>
      </c>
      <c r="L334" s="29">
        <v>3.8</v>
      </c>
      <c r="M334" s="28">
        <v>1176</v>
      </c>
      <c r="N334" s="29">
        <v>0.23</v>
      </c>
      <c r="O334" s="29">
        <v>0.41</v>
      </c>
      <c r="P334" s="28">
        <v>3575</v>
      </c>
      <c r="Q334" s="29">
        <v>0.4</v>
      </c>
      <c r="R334" s="29">
        <v>0.56000000000000005</v>
      </c>
      <c r="S334" s="28">
        <v>5244</v>
      </c>
      <c r="T334" s="29">
        <v>0.5</v>
      </c>
      <c r="U334" s="29">
        <v>0.62</v>
      </c>
      <c r="V334" s="28">
        <v>10489</v>
      </c>
      <c r="W334" s="29">
        <v>0.62</v>
      </c>
      <c r="X334" s="38" t="s">
        <v>25</v>
      </c>
    </row>
    <row r="335" spans="1:24">
      <c r="A335" s="26" t="s">
        <v>12920</v>
      </c>
      <c r="B335" s="26" t="s">
        <v>12920</v>
      </c>
      <c r="C335" s="26" t="s">
        <v>12921</v>
      </c>
      <c r="D335" s="27">
        <v>28.3</v>
      </c>
      <c r="E335" s="28">
        <v>500</v>
      </c>
      <c r="F335" s="29">
        <v>-3.03</v>
      </c>
      <c r="G335" s="29">
        <v>-3.07</v>
      </c>
      <c r="H335" s="30">
        <v>1.4E-3</v>
      </c>
      <c r="I335" s="29">
        <v>1.34</v>
      </c>
      <c r="J335" s="29">
        <v>1.32</v>
      </c>
      <c r="K335" s="29">
        <v>3.8</v>
      </c>
      <c r="L335" s="29">
        <v>3.82</v>
      </c>
      <c r="M335" s="28">
        <v>1176</v>
      </c>
      <c r="N335" s="29">
        <v>0.22</v>
      </c>
      <c r="O335" s="29">
        <v>0.41</v>
      </c>
      <c r="P335" s="28">
        <v>3575</v>
      </c>
      <c r="Q335" s="29">
        <v>0.4</v>
      </c>
      <c r="R335" s="29">
        <v>0.56999999999999995</v>
      </c>
      <c r="S335" s="28">
        <v>5315</v>
      </c>
      <c r="T335" s="29">
        <v>0.5</v>
      </c>
      <c r="U335" s="29">
        <v>0.63</v>
      </c>
      <c r="V335" s="28">
        <v>10630</v>
      </c>
      <c r="W335" s="29">
        <v>0.63</v>
      </c>
      <c r="X335" s="38" t="s">
        <v>25</v>
      </c>
    </row>
    <row r="336" spans="1:24">
      <c r="A336" s="26" t="s">
        <v>12922</v>
      </c>
      <c r="B336" s="26" t="s">
        <v>12922</v>
      </c>
      <c r="C336" s="26" t="s">
        <v>12923</v>
      </c>
      <c r="D336" s="27">
        <v>45.1</v>
      </c>
      <c r="E336" s="28">
        <v>300</v>
      </c>
      <c r="F336" s="29">
        <v>-2.29</v>
      </c>
      <c r="G336" s="29">
        <v>-2.41</v>
      </c>
      <c r="H336" s="30">
        <v>2.7000000000000001E-3</v>
      </c>
      <c r="I336" s="29">
        <v>1.06</v>
      </c>
      <c r="J336" s="29">
        <v>1.04</v>
      </c>
      <c r="K336" s="29">
        <v>2.99</v>
      </c>
      <c r="L336" s="29">
        <v>3.09</v>
      </c>
      <c r="M336" s="28">
        <v>135</v>
      </c>
      <c r="N336" s="29">
        <v>0.13</v>
      </c>
      <c r="O336" s="29">
        <v>0.28999999999999998</v>
      </c>
      <c r="P336" s="28">
        <v>486</v>
      </c>
      <c r="Q336" s="29">
        <v>0.24</v>
      </c>
      <c r="R336" s="29">
        <v>0.42</v>
      </c>
      <c r="S336" s="28">
        <v>1868</v>
      </c>
      <c r="T336" s="29">
        <v>0.5</v>
      </c>
      <c r="U336" s="29">
        <v>0.61</v>
      </c>
      <c r="V336" s="28">
        <v>3735</v>
      </c>
      <c r="W336" s="29">
        <v>0.61</v>
      </c>
      <c r="X336" s="38" t="s">
        <v>25</v>
      </c>
    </row>
    <row r="337" spans="1:24">
      <c r="A337" s="26" t="s">
        <v>12923</v>
      </c>
      <c r="B337" s="26" t="s">
        <v>12923</v>
      </c>
      <c r="C337" s="26" t="s">
        <v>12924</v>
      </c>
      <c r="D337" s="27">
        <v>49.3</v>
      </c>
      <c r="E337" s="28">
        <v>300</v>
      </c>
      <c r="F337" s="29">
        <v>-2.41</v>
      </c>
      <c r="G337" s="29">
        <v>-2.54</v>
      </c>
      <c r="H337" s="30">
        <v>2.5999999999999999E-3</v>
      </c>
      <c r="I337" s="29">
        <v>1.04</v>
      </c>
      <c r="J337" s="29">
        <v>1.36</v>
      </c>
      <c r="K337" s="29">
        <v>3.09</v>
      </c>
      <c r="L337" s="29">
        <v>3.54</v>
      </c>
      <c r="M337" s="28">
        <v>135</v>
      </c>
      <c r="N337" s="29">
        <v>0.13</v>
      </c>
      <c r="O337" s="29">
        <v>0.28999999999999998</v>
      </c>
      <c r="P337" s="28">
        <v>486</v>
      </c>
      <c r="Q337" s="29">
        <v>0.24</v>
      </c>
      <c r="R337" s="29">
        <v>0.42</v>
      </c>
      <c r="S337" s="28">
        <v>1859</v>
      </c>
      <c r="T337" s="29">
        <v>0.5</v>
      </c>
      <c r="U337" s="29">
        <v>0.61</v>
      </c>
      <c r="V337" s="28">
        <v>3718</v>
      </c>
      <c r="W337" s="29">
        <v>0.61</v>
      </c>
      <c r="X337" s="38" t="s">
        <v>25</v>
      </c>
    </row>
    <row r="338" spans="1:24">
      <c r="A338" s="26" t="s">
        <v>12877</v>
      </c>
      <c r="B338" s="26" t="s">
        <v>12877</v>
      </c>
      <c r="C338" s="26" t="s">
        <v>12924</v>
      </c>
      <c r="D338" s="27">
        <v>45.1</v>
      </c>
      <c r="E338" s="28">
        <v>300</v>
      </c>
      <c r="F338" s="29">
        <v>-2.42</v>
      </c>
      <c r="G338" s="29">
        <v>-2.54</v>
      </c>
      <c r="H338" s="30">
        <v>2.7000000000000001E-3</v>
      </c>
      <c r="I338" s="29">
        <v>1.2</v>
      </c>
      <c r="J338" s="29">
        <v>1.36</v>
      </c>
      <c r="K338" s="29">
        <v>3.26</v>
      </c>
      <c r="L338" s="29">
        <v>3.54</v>
      </c>
      <c r="M338" s="28">
        <v>276</v>
      </c>
      <c r="N338" s="29">
        <v>0.18</v>
      </c>
      <c r="O338" s="29">
        <v>0.36</v>
      </c>
      <c r="P338" s="28">
        <v>954</v>
      </c>
      <c r="Q338" s="29">
        <v>0.34</v>
      </c>
      <c r="R338" s="29">
        <v>0.51</v>
      </c>
      <c r="S338" s="28">
        <v>1868</v>
      </c>
      <c r="T338" s="29">
        <v>0.5</v>
      </c>
      <c r="U338" s="29">
        <v>0.61</v>
      </c>
      <c r="V338" s="28">
        <v>3735</v>
      </c>
      <c r="W338" s="29">
        <v>0.61</v>
      </c>
      <c r="X338" s="38" t="s">
        <v>25</v>
      </c>
    </row>
    <row r="339" spans="1:24">
      <c r="A339" s="26" t="s">
        <v>12924</v>
      </c>
      <c r="B339" s="26" t="s">
        <v>12924</v>
      </c>
      <c r="C339" s="26" t="s">
        <v>12925</v>
      </c>
      <c r="D339" s="27">
        <v>36.5</v>
      </c>
      <c r="E339" s="28">
        <v>300</v>
      </c>
      <c r="F339" s="29">
        <v>-2.54</v>
      </c>
      <c r="G339" s="29">
        <v>-2.67</v>
      </c>
      <c r="H339" s="30">
        <v>3.5999999999999999E-3</v>
      </c>
      <c r="I339" s="29">
        <v>1.36</v>
      </c>
      <c r="J339" s="29">
        <v>1.26</v>
      </c>
      <c r="K339" s="29">
        <v>3.54</v>
      </c>
      <c r="L339" s="29">
        <v>3.57</v>
      </c>
      <c r="M339" s="28">
        <v>478</v>
      </c>
      <c r="N339" s="29">
        <v>0.22</v>
      </c>
      <c r="O339" s="29">
        <v>0.47</v>
      </c>
      <c r="P339" s="28">
        <v>1583</v>
      </c>
      <c r="Q339" s="29">
        <v>0.42</v>
      </c>
      <c r="R339" s="29">
        <v>0.65</v>
      </c>
      <c r="S339" s="28">
        <v>2161</v>
      </c>
      <c r="T339" s="29">
        <v>0.5</v>
      </c>
      <c r="U339" s="29">
        <v>0.71</v>
      </c>
      <c r="V339" s="28">
        <v>4321</v>
      </c>
      <c r="W339" s="29">
        <v>0.71</v>
      </c>
      <c r="X339" s="38" t="s">
        <v>25</v>
      </c>
    </row>
    <row r="340" spans="1:24">
      <c r="A340" s="26" t="s">
        <v>12925</v>
      </c>
      <c r="B340" s="26" t="s">
        <v>12925</v>
      </c>
      <c r="C340" s="26" t="s">
        <v>12926</v>
      </c>
      <c r="D340" s="27">
        <v>43.5</v>
      </c>
      <c r="E340" s="28">
        <v>300</v>
      </c>
      <c r="F340" s="29">
        <v>-2.67</v>
      </c>
      <c r="G340" s="29">
        <v>-2.81</v>
      </c>
      <c r="H340" s="30">
        <v>3.2000000000000002E-3</v>
      </c>
      <c r="I340" s="29">
        <v>1.26</v>
      </c>
      <c r="J340" s="29">
        <v>1.22</v>
      </c>
      <c r="K340" s="29">
        <v>3.57</v>
      </c>
      <c r="L340" s="29">
        <v>3.67</v>
      </c>
      <c r="M340" s="28">
        <v>478</v>
      </c>
      <c r="N340" s="29">
        <v>0.23</v>
      </c>
      <c r="O340" s="29">
        <v>0.45</v>
      </c>
      <c r="P340" s="28">
        <v>1583</v>
      </c>
      <c r="Q340" s="29">
        <v>0.43</v>
      </c>
      <c r="R340" s="29">
        <v>0.63</v>
      </c>
      <c r="S340" s="28">
        <v>2054</v>
      </c>
      <c r="T340" s="29">
        <v>0.5</v>
      </c>
      <c r="U340" s="29">
        <v>0.67</v>
      </c>
      <c r="V340" s="28">
        <v>4108</v>
      </c>
      <c r="W340" s="29">
        <v>0.67</v>
      </c>
      <c r="X340" s="38" t="s">
        <v>25</v>
      </c>
    </row>
    <row r="341" spans="1:24">
      <c r="A341" s="26" t="s">
        <v>12926</v>
      </c>
      <c r="B341" s="26" t="s">
        <v>12926</v>
      </c>
      <c r="C341" s="26" t="s">
        <v>12921</v>
      </c>
      <c r="D341" s="27">
        <v>31</v>
      </c>
      <c r="E341" s="28">
        <v>300</v>
      </c>
      <c r="F341" s="29">
        <v>-2.81</v>
      </c>
      <c r="G341" s="29">
        <v>-2.91</v>
      </c>
      <c r="H341" s="30">
        <v>3.2000000000000002E-3</v>
      </c>
      <c r="I341" s="29">
        <v>1.22</v>
      </c>
      <c r="J341" s="29">
        <v>1.32</v>
      </c>
      <c r="K341" s="29">
        <v>3.67</v>
      </c>
      <c r="L341" s="29">
        <v>3.87</v>
      </c>
      <c r="M341" s="28">
        <v>478</v>
      </c>
      <c r="N341" s="29">
        <v>0.23</v>
      </c>
      <c r="O341" s="29">
        <v>0.45</v>
      </c>
      <c r="P341" s="28">
        <v>1583</v>
      </c>
      <c r="Q341" s="29">
        <v>0.43</v>
      </c>
      <c r="R341" s="29">
        <v>0.63</v>
      </c>
      <c r="S341" s="28">
        <v>2056</v>
      </c>
      <c r="T341" s="29">
        <v>0.5</v>
      </c>
      <c r="U341" s="29">
        <v>0.67</v>
      </c>
      <c r="V341" s="28">
        <v>4113</v>
      </c>
      <c r="W341" s="29">
        <v>0.67</v>
      </c>
      <c r="X341" s="38" t="s">
        <v>25</v>
      </c>
    </row>
    <row r="342" spans="1:24">
      <c r="A342" s="26" t="s">
        <v>12927</v>
      </c>
      <c r="B342" s="26" t="s">
        <v>12927</v>
      </c>
      <c r="C342" s="26" t="s">
        <v>12928</v>
      </c>
      <c r="D342" s="27">
        <v>50.2</v>
      </c>
      <c r="E342" s="28">
        <v>300</v>
      </c>
      <c r="F342" s="29">
        <v>-2.15</v>
      </c>
      <c r="G342" s="29">
        <v>-2.2799999999999998</v>
      </c>
      <c r="H342" s="30">
        <v>2.5999999999999999E-3</v>
      </c>
      <c r="I342" s="29">
        <v>1.18</v>
      </c>
      <c r="J342" s="29">
        <v>1.1499999999999999</v>
      </c>
      <c r="K342" s="29">
        <v>2.97</v>
      </c>
      <c r="L342" s="29">
        <v>3.07</v>
      </c>
      <c r="M342" s="28">
        <v>243</v>
      </c>
      <c r="N342" s="29">
        <v>0.17</v>
      </c>
      <c r="O342" s="29">
        <v>0.34</v>
      </c>
      <c r="P342" s="28">
        <v>846</v>
      </c>
      <c r="Q342" s="29">
        <v>0.33</v>
      </c>
      <c r="R342" s="29">
        <v>0.49</v>
      </c>
      <c r="S342" s="28">
        <v>1842</v>
      </c>
      <c r="T342" s="29">
        <v>0.5</v>
      </c>
      <c r="U342" s="29">
        <v>0.6</v>
      </c>
      <c r="V342" s="28">
        <v>3685</v>
      </c>
      <c r="W342" s="29">
        <v>0.6</v>
      </c>
      <c r="X342" s="38" t="s">
        <v>25</v>
      </c>
    </row>
    <row r="343" spans="1:24">
      <c r="A343" s="26" t="s">
        <v>12928</v>
      </c>
      <c r="B343" s="26" t="s">
        <v>12928</v>
      </c>
      <c r="C343" s="26" t="s">
        <v>12921</v>
      </c>
      <c r="D343" s="27">
        <v>45.8</v>
      </c>
      <c r="E343" s="28">
        <v>300</v>
      </c>
      <c r="F343" s="29">
        <v>-2.29</v>
      </c>
      <c r="G343" s="29">
        <v>-2.9</v>
      </c>
      <c r="H343" s="30">
        <v>1.3299999999999999E-2</v>
      </c>
      <c r="I343" s="29">
        <v>1.1499999999999999</v>
      </c>
      <c r="J343" s="29">
        <v>1.32</v>
      </c>
      <c r="K343" s="29">
        <v>3.08</v>
      </c>
      <c r="L343" s="29">
        <v>3.86</v>
      </c>
      <c r="M343" s="28">
        <v>243</v>
      </c>
      <c r="N343" s="29">
        <v>0.12</v>
      </c>
      <c r="O343" s="29">
        <v>0.61</v>
      </c>
      <c r="P343" s="28">
        <v>846</v>
      </c>
      <c r="Q343" s="29">
        <v>0.21</v>
      </c>
      <c r="R343" s="29">
        <v>0.88</v>
      </c>
      <c r="S343" s="28">
        <v>4178</v>
      </c>
      <c r="T343" s="29">
        <v>0.5</v>
      </c>
      <c r="U343" s="29">
        <v>1.37</v>
      </c>
      <c r="V343" s="28">
        <v>8357</v>
      </c>
      <c r="W343" s="29">
        <v>1.37</v>
      </c>
      <c r="X343" s="38" t="s">
        <v>25</v>
      </c>
    </row>
    <row r="344" spans="1:24">
      <c r="A344" s="26" t="s">
        <v>12921</v>
      </c>
      <c r="B344" s="26" t="s">
        <v>12921</v>
      </c>
      <c r="C344" s="26" t="s">
        <v>12929</v>
      </c>
      <c r="D344" s="27">
        <v>40.700000000000003</v>
      </c>
      <c r="E344" s="28">
        <v>600</v>
      </c>
      <c r="F344" s="29">
        <v>-3.17</v>
      </c>
      <c r="G344" s="29">
        <v>-3.2</v>
      </c>
      <c r="H344" s="30">
        <v>6.9999999999999999E-4</v>
      </c>
      <c r="I344" s="29">
        <v>1.32</v>
      </c>
      <c r="J344" s="29">
        <v>1.1599999999999999</v>
      </c>
      <c r="K344" s="29">
        <v>3.8</v>
      </c>
      <c r="L344" s="29">
        <v>3.67</v>
      </c>
      <c r="M344" s="28">
        <v>1897</v>
      </c>
      <c r="N344" s="29">
        <v>0.26</v>
      </c>
      <c r="O344" s="29">
        <v>0.37</v>
      </c>
      <c r="P344" s="28">
        <v>5446</v>
      </c>
      <c r="Q344" s="29">
        <v>0.46</v>
      </c>
      <c r="R344" s="29">
        <v>0.49</v>
      </c>
      <c r="S344" s="28">
        <v>12201</v>
      </c>
      <c r="T344" s="29">
        <v>0.8</v>
      </c>
      <c r="U344" s="29">
        <v>0.57999999999999996</v>
      </c>
      <c r="V344" s="28">
        <v>12483</v>
      </c>
      <c r="W344" s="29">
        <v>0.51</v>
      </c>
      <c r="X344" s="38" t="s">
        <v>25</v>
      </c>
    </row>
    <row r="345" spans="1:24">
      <c r="A345" s="26" t="s">
        <v>12929</v>
      </c>
      <c r="B345" s="26" t="s">
        <v>12929</v>
      </c>
      <c r="C345" s="26" t="s">
        <v>12930</v>
      </c>
      <c r="D345" s="27">
        <v>40.6</v>
      </c>
      <c r="E345" s="28">
        <v>600</v>
      </c>
      <c r="F345" s="29">
        <v>-3.2</v>
      </c>
      <c r="G345" s="29">
        <v>-3.23</v>
      </c>
      <c r="H345" s="30">
        <v>6.9999999999999999E-4</v>
      </c>
      <c r="I345" s="29">
        <v>1.1599999999999999</v>
      </c>
      <c r="J345" s="29">
        <v>1.1200000000000001</v>
      </c>
      <c r="K345" s="29">
        <v>3.67</v>
      </c>
      <c r="L345" s="29">
        <v>3.66</v>
      </c>
      <c r="M345" s="28">
        <v>1897</v>
      </c>
      <c r="N345" s="29">
        <v>0.26</v>
      </c>
      <c r="O345" s="29">
        <v>0.37</v>
      </c>
      <c r="P345" s="28">
        <v>5446</v>
      </c>
      <c r="Q345" s="29">
        <v>0.46</v>
      </c>
      <c r="R345" s="29">
        <v>0.49</v>
      </c>
      <c r="S345" s="28">
        <v>12216</v>
      </c>
      <c r="T345" s="29">
        <v>0.8</v>
      </c>
      <c r="U345" s="29">
        <v>0.57999999999999996</v>
      </c>
      <c r="V345" s="28">
        <v>12498</v>
      </c>
      <c r="W345" s="29">
        <v>0.51</v>
      </c>
      <c r="X345" s="38" t="s">
        <v>25</v>
      </c>
    </row>
    <row r="346" spans="1:24">
      <c r="A346" s="26" t="s">
        <v>12930</v>
      </c>
      <c r="B346" s="26" t="s">
        <v>12930</v>
      </c>
      <c r="C346" s="26" t="s">
        <v>12931</v>
      </c>
      <c r="D346" s="27">
        <v>39.5</v>
      </c>
      <c r="E346" s="28">
        <v>600</v>
      </c>
      <c r="F346" s="29">
        <v>-3.23</v>
      </c>
      <c r="G346" s="29">
        <v>-3.26</v>
      </c>
      <c r="H346" s="30">
        <v>8.0000000000000004E-4</v>
      </c>
      <c r="I346" s="29">
        <v>1.1200000000000001</v>
      </c>
      <c r="J346" s="29">
        <v>1.1599999999999999</v>
      </c>
      <c r="K346" s="29">
        <v>3.66</v>
      </c>
      <c r="L346" s="29">
        <v>3.73</v>
      </c>
      <c r="M346" s="28">
        <v>1897</v>
      </c>
      <c r="N346" s="29">
        <v>0.26</v>
      </c>
      <c r="O346" s="29">
        <v>0.37</v>
      </c>
      <c r="P346" s="28">
        <v>5446</v>
      </c>
      <c r="Q346" s="29">
        <v>0.46</v>
      </c>
      <c r="R346" s="29">
        <v>0.5</v>
      </c>
      <c r="S346" s="28">
        <v>12385</v>
      </c>
      <c r="T346" s="29">
        <v>0.8</v>
      </c>
      <c r="U346" s="29">
        <v>0.59</v>
      </c>
      <c r="V346" s="28">
        <v>12671</v>
      </c>
      <c r="W346" s="29">
        <v>0.52</v>
      </c>
      <c r="X346" s="38" t="s">
        <v>25</v>
      </c>
    </row>
    <row r="347" spans="1:24">
      <c r="A347" s="26" t="s">
        <v>12931</v>
      </c>
      <c r="B347" s="26" t="s">
        <v>12931</v>
      </c>
      <c r="C347" s="26" t="s">
        <v>12932</v>
      </c>
      <c r="D347" s="27">
        <v>39.4</v>
      </c>
      <c r="E347" s="28">
        <v>600</v>
      </c>
      <c r="F347" s="29">
        <v>-3.26</v>
      </c>
      <c r="G347" s="29">
        <v>-3.29</v>
      </c>
      <c r="H347" s="30">
        <v>8.0000000000000004E-4</v>
      </c>
      <c r="I347" s="29">
        <v>1.1599999999999999</v>
      </c>
      <c r="J347" s="29">
        <v>1.23</v>
      </c>
      <c r="K347" s="29">
        <v>3.73</v>
      </c>
      <c r="L347" s="29">
        <v>3.83</v>
      </c>
      <c r="M347" s="28">
        <v>2049</v>
      </c>
      <c r="N347" s="29">
        <v>0.27</v>
      </c>
      <c r="O347" s="29">
        <v>0.38</v>
      </c>
      <c r="P347" s="28">
        <v>5824</v>
      </c>
      <c r="Q347" s="29">
        <v>0.48</v>
      </c>
      <c r="R347" s="29">
        <v>0.51</v>
      </c>
      <c r="S347" s="28">
        <v>12401</v>
      </c>
      <c r="T347" s="29">
        <v>0.8</v>
      </c>
      <c r="U347" s="29">
        <v>0.59</v>
      </c>
      <c r="V347" s="28">
        <v>12687</v>
      </c>
      <c r="W347" s="29">
        <v>0.52</v>
      </c>
      <c r="X347" s="38" t="s">
        <v>25</v>
      </c>
    </row>
    <row r="348" spans="1:24">
      <c r="A348" s="26" t="s">
        <v>12880</v>
      </c>
      <c r="B348" s="26" t="s">
        <v>12880</v>
      </c>
      <c r="C348" s="26" t="s">
        <v>12933</v>
      </c>
      <c r="D348" s="27">
        <v>48.5</v>
      </c>
      <c r="E348" s="28">
        <v>400</v>
      </c>
      <c r="F348" s="29">
        <v>-2.4500000000000002</v>
      </c>
      <c r="G348" s="29">
        <v>-2.54</v>
      </c>
      <c r="H348" s="30">
        <v>1.9E-3</v>
      </c>
      <c r="I348" s="29">
        <v>1.24</v>
      </c>
      <c r="J348" s="29">
        <v>1.18</v>
      </c>
      <c r="K348" s="29">
        <v>3.23</v>
      </c>
      <c r="L348" s="29">
        <v>3.26</v>
      </c>
      <c r="M348" s="28">
        <v>477</v>
      </c>
      <c r="N348" s="29">
        <v>0.18</v>
      </c>
      <c r="O348" s="29">
        <v>0.36</v>
      </c>
      <c r="P348" s="28">
        <v>1582</v>
      </c>
      <c r="Q348" s="29">
        <v>0.33</v>
      </c>
      <c r="R348" s="29">
        <v>0.51</v>
      </c>
      <c r="S348" s="28">
        <v>3359</v>
      </c>
      <c r="T348" s="29">
        <v>0.5</v>
      </c>
      <c r="U348" s="29">
        <v>0.62</v>
      </c>
      <c r="V348" s="28">
        <v>6718</v>
      </c>
      <c r="W348" s="29">
        <v>0.62</v>
      </c>
      <c r="X348" s="38" t="s">
        <v>25</v>
      </c>
    </row>
    <row r="349" spans="1:24">
      <c r="A349" s="26" t="s">
        <v>12933</v>
      </c>
      <c r="B349" s="26" t="s">
        <v>12933</v>
      </c>
      <c r="C349" s="26" t="s">
        <v>12934</v>
      </c>
      <c r="D349" s="27">
        <v>22.8</v>
      </c>
      <c r="E349" s="28">
        <v>400</v>
      </c>
      <c r="F349" s="29">
        <v>-2.54</v>
      </c>
      <c r="G349" s="29">
        <v>-2.58</v>
      </c>
      <c r="H349" s="30">
        <v>1.8E-3</v>
      </c>
      <c r="I349" s="29">
        <v>1.18</v>
      </c>
      <c r="J349" s="29">
        <v>1.2</v>
      </c>
      <c r="K349" s="29">
        <v>3.26</v>
      </c>
      <c r="L349" s="29">
        <v>3.32</v>
      </c>
      <c r="M349" s="28">
        <v>477</v>
      </c>
      <c r="N349" s="29">
        <v>0.18</v>
      </c>
      <c r="O349" s="29">
        <v>0.35</v>
      </c>
      <c r="P349" s="28">
        <v>1582</v>
      </c>
      <c r="Q349" s="29">
        <v>0.34</v>
      </c>
      <c r="R349" s="29">
        <v>0.5</v>
      </c>
      <c r="S349" s="28">
        <v>3266</v>
      </c>
      <c r="T349" s="29">
        <v>0.5</v>
      </c>
      <c r="U349" s="29">
        <v>0.6</v>
      </c>
      <c r="V349" s="28">
        <v>6532</v>
      </c>
      <c r="W349" s="29">
        <v>0.6</v>
      </c>
      <c r="X349" s="38" t="s">
        <v>25</v>
      </c>
    </row>
    <row r="350" spans="1:24">
      <c r="A350" s="26" t="s">
        <v>12934</v>
      </c>
      <c r="B350" s="26" t="s">
        <v>12934</v>
      </c>
      <c r="C350" s="26" t="s">
        <v>12932</v>
      </c>
      <c r="D350" s="27">
        <v>49.4</v>
      </c>
      <c r="E350" s="28">
        <v>400</v>
      </c>
      <c r="F350" s="29">
        <v>-2.59</v>
      </c>
      <c r="G350" s="29">
        <v>-3.12</v>
      </c>
      <c r="H350" s="30">
        <v>1.0699999999999999E-2</v>
      </c>
      <c r="I350" s="29">
        <v>1.2</v>
      </c>
      <c r="J350" s="29">
        <v>1.23</v>
      </c>
      <c r="K350" s="29">
        <v>3.33</v>
      </c>
      <c r="L350" s="29">
        <v>3.89</v>
      </c>
      <c r="M350" s="28">
        <v>553</v>
      </c>
      <c r="N350" s="29">
        <v>0.13</v>
      </c>
      <c r="O350" s="29">
        <v>0.69</v>
      </c>
      <c r="P350" s="28">
        <v>1811</v>
      </c>
      <c r="Q350" s="29">
        <v>0.23</v>
      </c>
      <c r="R350" s="29">
        <v>0.98</v>
      </c>
      <c r="S350" s="28">
        <v>8076</v>
      </c>
      <c r="T350" s="29">
        <v>0.5</v>
      </c>
      <c r="U350" s="29">
        <v>1.49</v>
      </c>
      <c r="V350" s="28">
        <v>16153</v>
      </c>
      <c r="W350" s="29">
        <v>1.49</v>
      </c>
      <c r="X350" s="38" t="s">
        <v>25</v>
      </c>
    </row>
    <row r="351" spans="1:24">
      <c r="A351" s="26" t="s">
        <v>12935</v>
      </c>
      <c r="B351" s="26" t="s">
        <v>12935</v>
      </c>
      <c r="C351" s="26" t="s">
        <v>12936</v>
      </c>
      <c r="D351" s="27">
        <v>56.6</v>
      </c>
      <c r="E351" s="28">
        <v>300</v>
      </c>
      <c r="F351" s="29">
        <v>-2.33</v>
      </c>
      <c r="G351" s="29">
        <v>-2.48</v>
      </c>
      <c r="H351" s="30">
        <v>2.7000000000000001E-3</v>
      </c>
      <c r="I351" s="29">
        <v>1.03</v>
      </c>
      <c r="J351" s="29">
        <v>1.05</v>
      </c>
      <c r="K351" s="29">
        <v>3</v>
      </c>
      <c r="L351" s="29">
        <v>3.17</v>
      </c>
      <c r="M351" s="28">
        <v>89</v>
      </c>
      <c r="N351" s="29">
        <v>0.11</v>
      </c>
      <c r="O351" s="29">
        <v>0.25</v>
      </c>
      <c r="P351" s="28">
        <v>326</v>
      </c>
      <c r="Q351" s="29">
        <v>0.2</v>
      </c>
      <c r="R351" s="29">
        <v>0.38</v>
      </c>
      <c r="S351" s="28">
        <v>1864</v>
      </c>
      <c r="T351" s="29">
        <v>0.5</v>
      </c>
      <c r="U351" s="29">
        <v>0.61</v>
      </c>
      <c r="V351" s="28">
        <v>3728</v>
      </c>
      <c r="W351" s="29">
        <v>0.61</v>
      </c>
      <c r="X351" s="38" t="s">
        <v>25</v>
      </c>
    </row>
    <row r="352" spans="1:24">
      <c r="A352" s="26" t="s">
        <v>12936</v>
      </c>
      <c r="B352" s="26" t="s">
        <v>12936</v>
      </c>
      <c r="C352" s="26" t="s">
        <v>12932</v>
      </c>
      <c r="D352" s="27">
        <v>36.299999999999997</v>
      </c>
      <c r="E352" s="28">
        <v>300</v>
      </c>
      <c r="F352" s="29">
        <v>-2.4900000000000002</v>
      </c>
      <c r="G352" s="29">
        <v>-3.04</v>
      </c>
      <c r="H352" s="30">
        <v>1.52E-2</v>
      </c>
      <c r="I352" s="29">
        <v>1.05</v>
      </c>
      <c r="J352" s="29">
        <v>1.23</v>
      </c>
      <c r="K352" s="29">
        <v>3.18</v>
      </c>
      <c r="L352" s="29">
        <v>3.91</v>
      </c>
      <c r="M352" s="28">
        <v>89</v>
      </c>
      <c r="N352" s="29">
        <v>7.0000000000000007E-2</v>
      </c>
      <c r="O352" s="29">
        <v>0.47</v>
      </c>
      <c r="P352" s="28">
        <v>326</v>
      </c>
      <c r="Q352" s="29">
        <v>0.13</v>
      </c>
      <c r="R352" s="29">
        <v>0.69</v>
      </c>
      <c r="S352" s="28">
        <v>4456</v>
      </c>
      <c r="T352" s="29">
        <v>0.5</v>
      </c>
      <c r="U352" s="29">
        <v>1.46</v>
      </c>
      <c r="V352" s="28">
        <v>8913</v>
      </c>
      <c r="W352" s="29">
        <v>1.46</v>
      </c>
      <c r="X352" s="38" t="s">
        <v>25</v>
      </c>
    </row>
    <row r="353" spans="1:24">
      <c r="A353" s="26" t="s">
        <v>12932</v>
      </c>
      <c r="B353" s="26" t="s">
        <v>12932</v>
      </c>
      <c r="C353" s="26" t="s">
        <v>12937</v>
      </c>
      <c r="D353" s="27">
        <v>44.5</v>
      </c>
      <c r="E353" s="28">
        <v>600</v>
      </c>
      <c r="F353" s="29">
        <v>-3.29</v>
      </c>
      <c r="G353" s="29">
        <v>-3.33</v>
      </c>
      <c r="H353" s="30">
        <v>8.9999999999999998E-4</v>
      </c>
      <c r="I353" s="29">
        <v>1.23</v>
      </c>
      <c r="J353" s="29">
        <v>1.27</v>
      </c>
      <c r="K353" s="29">
        <v>3.83</v>
      </c>
      <c r="L353" s="29">
        <v>3.91</v>
      </c>
      <c r="M353" s="28">
        <v>2691</v>
      </c>
      <c r="N353" s="29">
        <v>0.3</v>
      </c>
      <c r="O353" s="29">
        <v>0.44</v>
      </c>
      <c r="P353" s="28">
        <v>7379</v>
      </c>
      <c r="Q353" s="29">
        <v>0.52</v>
      </c>
      <c r="R353" s="29">
        <v>0.56999999999999995</v>
      </c>
      <c r="S353" s="28">
        <v>13474</v>
      </c>
      <c r="T353" s="29">
        <v>0.8</v>
      </c>
      <c r="U353" s="29">
        <v>0.64</v>
      </c>
      <c r="V353" s="28">
        <v>13785</v>
      </c>
      <c r="W353" s="29">
        <v>0.56000000000000005</v>
      </c>
      <c r="X353" s="38" t="s">
        <v>25</v>
      </c>
    </row>
    <row r="354" spans="1:24">
      <c r="A354" s="26" t="s">
        <v>12937</v>
      </c>
      <c r="B354" s="26" t="s">
        <v>12937</v>
      </c>
      <c r="C354" s="26" t="s">
        <v>12938</v>
      </c>
      <c r="D354" s="27">
        <v>45.4</v>
      </c>
      <c r="E354" s="28">
        <v>600</v>
      </c>
      <c r="F354" s="29">
        <v>-3.33</v>
      </c>
      <c r="G354" s="29">
        <v>-3.37</v>
      </c>
      <c r="H354" s="30">
        <v>8.9999999999999998E-4</v>
      </c>
      <c r="I354" s="29">
        <v>1.27</v>
      </c>
      <c r="J354" s="29">
        <v>1.31</v>
      </c>
      <c r="K354" s="29">
        <v>3.91</v>
      </c>
      <c r="L354" s="29">
        <v>3.99</v>
      </c>
      <c r="M354" s="28">
        <v>2691</v>
      </c>
      <c r="N354" s="29">
        <v>0.3</v>
      </c>
      <c r="O354" s="29">
        <v>0.43</v>
      </c>
      <c r="P354" s="28">
        <v>7379</v>
      </c>
      <c r="Q354" s="29">
        <v>0.52</v>
      </c>
      <c r="R354" s="29">
        <v>0.56999999999999995</v>
      </c>
      <c r="S354" s="28">
        <v>13340</v>
      </c>
      <c r="T354" s="29">
        <v>0.8</v>
      </c>
      <c r="U354" s="29">
        <v>0.64</v>
      </c>
      <c r="V354" s="28">
        <v>13647</v>
      </c>
      <c r="W354" s="29">
        <v>0.56000000000000005</v>
      </c>
      <c r="X354" s="38" t="s">
        <v>25</v>
      </c>
    </row>
    <row r="355" spans="1:24">
      <c r="A355" s="26" t="s">
        <v>12883</v>
      </c>
      <c r="B355" s="26" t="s">
        <v>12883</v>
      </c>
      <c r="C355" s="26" t="s">
        <v>12939</v>
      </c>
      <c r="D355" s="27">
        <v>35.4</v>
      </c>
      <c r="E355" s="28">
        <v>300</v>
      </c>
      <c r="F355" s="29">
        <v>-2.52</v>
      </c>
      <c r="G355" s="29">
        <v>-2.61</v>
      </c>
      <c r="H355" s="30">
        <v>2.5000000000000001E-3</v>
      </c>
      <c r="I355" s="29">
        <v>1.25</v>
      </c>
      <c r="J355" s="29">
        <v>1.32</v>
      </c>
      <c r="K355" s="29">
        <v>3.41</v>
      </c>
      <c r="L355" s="29">
        <v>3.57</v>
      </c>
      <c r="M355" s="28">
        <v>322</v>
      </c>
      <c r="N355" s="29">
        <v>0.2</v>
      </c>
      <c r="O355" s="29">
        <v>0.37</v>
      </c>
      <c r="P355" s="28">
        <v>1101</v>
      </c>
      <c r="Q355" s="29">
        <v>0.38</v>
      </c>
      <c r="R355" s="29">
        <v>0.52</v>
      </c>
      <c r="S355" s="28">
        <v>1826</v>
      </c>
      <c r="T355" s="29">
        <v>0.5</v>
      </c>
      <c r="U355" s="29">
        <v>0.6</v>
      </c>
      <c r="V355" s="28">
        <v>3651</v>
      </c>
      <c r="W355" s="29">
        <v>0.6</v>
      </c>
      <c r="X355" s="38" t="s">
        <v>25</v>
      </c>
    </row>
    <row r="356" spans="1:24">
      <c r="A356" s="26" t="s">
        <v>12939</v>
      </c>
      <c r="B356" s="26" t="s">
        <v>12939</v>
      </c>
      <c r="C356" s="26" t="s">
        <v>12940</v>
      </c>
      <c r="D356" s="27">
        <v>34.799999999999997</v>
      </c>
      <c r="E356" s="28">
        <v>300</v>
      </c>
      <c r="F356" s="29">
        <v>-2.61</v>
      </c>
      <c r="G356" s="29">
        <v>-2.7</v>
      </c>
      <c r="H356" s="30">
        <v>2.5999999999999999E-3</v>
      </c>
      <c r="I356" s="29">
        <v>1.32</v>
      </c>
      <c r="J356" s="29">
        <v>1.22</v>
      </c>
      <c r="K356" s="29">
        <v>3.57</v>
      </c>
      <c r="L356" s="29">
        <v>3.56</v>
      </c>
      <c r="M356" s="28">
        <v>322</v>
      </c>
      <c r="N356" s="29">
        <v>0.2</v>
      </c>
      <c r="O356" s="29">
        <v>0.37</v>
      </c>
      <c r="P356" s="28">
        <v>1101</v>
      </c>
      <c r="Q356" s="29">
        <v>0.37</v>
      </c>
      <c r="R356" s="29">
        <v>0.53</v>
      </c>
      <c r="S356" s="28">
        <v>1841</v>
      </c>
      <c r="T356" s="29">
        <v>0.5</v>
      </c>
      <c r="U356" s="29">
        <v>0.6</v>
      </c>
      <c r="V356" s="28">
        <v>3682</v>
      </c>
      <c r="W356" s="29">
        <v>0.6</v>
      </c>
      <c r="X356" s="38" t="s">
        <v>25</v>
      </c>
    </row>
    <row r="357" spans="1:24">
      <c r="A357" s="26" t="s">
        <v>12940</v>
      </c>
      <c r="B357" s="26" t="s">
        <v>12940</v>
      </c>
      <c r="C357" s="26" t="s">
        <v>12938</v>
      </c>
      <c r="D357" s="27">
        <v>33.6</v>
      </c>
      <c r="E357" s="28">
        <v>300</v>
      </c>
      <c r="F357" s="29">
        <v>-2.71</v>
      </c>
      <c r="G357" s="29">
        <v>-3.12</v>
      </c>
      <c r="H357" s="30">
        <v>1.2200000000000001E-2</v>
      </c>
      <c r="I357" s="29">
        <v>1.22</v>
      </c>
      <c r="J357" s="29">
        <v>1.31</v>
      </c>
      <c r="K357" s="29">
        <v>3.57</v>
      </c>
      <c r="L357" s="29">
        <v>4.07</v>
      </c>
      <c r="M357" s="28">
        <v>322</v>
      </c>
      <c r="N357" s="29">
        <v>0.14000000000000001</v>
      </c>
      <c r="O357" s="29">
        <v>0.64</v>
      </c>
      <c r="P357" s="28">
        <v>1101</v>
      </c>
      <c r="Q357" s="29">
        <v>0.25</v>
      </c>
      <c r="R357" s="29">
        <v>0.92</v>
      </c>
      <c r="S357" s="28">
        <v>3999</v>
      </c>
      <c r="T357" s="29">
        <v>0.5</v>
      </c>
      <c r="U357" s="29">
        <v>1.31</v>
      </c>
      <c r="V357" s="28">
        <v>7999</v>
      </c>
      <c r="W357" s="29">
        <v>1.31</v>
      </c>
      <c r="X357" s="38" t="s">
        <v>25</v>
      </c>
    </row>
    <row r="358" spans="1:24">
      <c r="A358" s="26" t="s">
        <v>12941</v>
      </c>
      <c r="B358" s="26" t="s">
        <v>12941</v>
      </c>
      <c r="C358" s="26" t="s">
        <v>12942</v>
      </c>
      <c r="D358" s="27">
        <v>34.799999999999997</v>
      </c>
      <c r="E358" s="28">
        <v>300</v>
      </c>
      <c r="F358" s="29">
        <v>-2.12</v>
      </c>
      <c r="G358" s="29">
        <v>-2.21</v>
      </c>
      <c r="H358" s="30">
        <v>2.5999999999999999E-3</v>
      </c>
      <c r="I358" s="29">
        <v>1.2</v>
      </c>
      <c r="J358" s="29">
        <v>1.2</v>
      </c>
      <c r="K358" s="29">
        <v>2.96</v>
      </c>
      <c r="L358" s="29">
        <v>3.05</v>
      </c>
      <c r="M358" s="28">
        <v>246</v>
      </c>
      <c r="N358" s="29">
        <v>0.17</v>
      </c>
      <c r="O358" s="29">
        <v>0.34</v>
      </c>
      <c r="P358" s="28">
        <v>857</v>
      </c>
      <c r="Q358" s="29">
        <v>0.33</v>
      </c>
      <c r="R358" s="29">
        <v>0.49</v>
      </c>
      <c r="S358" s="28">
        <v>1841</v>
      </c>
      <c r="T358" s="29">
        <v>0.5</v>
      </c>
      <c r="U358" s="29">
        <v>0.6</v>
      </c>
      <c r="V358" s="28">
        <v>3682</v>
      </c>
      <c r="W358" s="29">
        <v>0.6</v>
      </c>
      <c r="X358" s="38" t="s">
        <v>25</v>
      </c>
    </row>
    <row r="359" spans="1:24">
      <c r="A359" s="26" t="s">
        <v>12942</v>
      </c>
      <c r="B359" s="26" t="s">
        <v>12942</v>
      </c>
      <c r="C359" s="26" t="s">
        <v>12938</v>
      </c>
      <c r="D359" s="27">
        <v>49.3</v>
      </c>
      <c r="E359" s="28">
        <v>300</v>
      </c>
      <c r="F359" s="29">
        <v>-2.2200000000000002</v>
      </c>
      <c r="G359" s="29">
        <v>-3.11</v>
      </c>
      <c r="H359" s="30">
        <v>1.8100000000000002E-2</v>
      </c>
      <c r="I359" s="29">
        <v>1.2</v>
      </c>
      <c r="J359" s="29">
        <v>1.31</v>
      </c>
      <c r="K359" s="29">
        <v>3.06</v>
      </c>
      <c r="L359" s="29">
        <v>4.0599999999999996</v>
      </c>
      <c r="M359" s="28">
        <v>374</v>
      </c>
      <c r="N359" s="29">
        <v>0.13</v>
      </c>
      <c r="O359" s="29">
        <v>0.77</v>
      </c>
      <c r="P359" s="28">
        <v>1264</v>
      </c>
      <c r="Q359" s="29">
        <v>0.24</v>
      </c>
      <c r="R359" s="29">
        <v>1.1000000000000001</v>
      </c>
      <c r="S359" s="28">
        <v>4864</v>
      </c>
      <c r="T359" s="29">
        <v>0.5</v>
      </c>
      <c r="U359" s="29">
        <v>1.59</v>
      </c>
      <c r="V359" s="28">
        <v>9729</v>
      </c>
      <c r="W359" s="29">
        <v>1.59</v>
      </c>
      <c r="X359" s="38" t="s">
        <v>25</v>
      </c>
    </row>
    <row r="360" spans="1:24">
      <c r="A360" s="26" t="s">
        <v>12938</v>
      </c>
      <c r="B360" s="26" t="s">
        <v>12938</v>
      </c>
      <c r="C360" s="26" t="s">
        <v>12943</v>
      </c>
      <c r="D360" s="27">
        <v>45.9</v>
      </c>
      <c r="E360" s="28">
        <v>600</v>
      </c>
      <c r="F360" s="29">
        <v>-3.37</v>
      </c>
      <c r="G360" s="29">
        <v>-3.41</v>
      </c>
      <c r="H360" s="30">
        <v>8.9999999999999998E-4</v>
      </c>
      <c r="I360" s="29">
        <v>1.31</v>
      </c>
      <c r="J360" s="29">
        <v>1.21</v>
      </c>
      <c r="K360" s="29">
        <v>3.99</v>
      </c>
      <c r="L360" s="29">
        <v>3.93</v>
      </c>
      <c r="M360" s="28">
        <v>3387</v>
      </c>
      <c r="N360" s="29">
        <v>0.34</v>
      </c>
      <c r="O360" s="29">
        <v>0.46</v>
      </c>
      <c r="P360" s="28">
        <v>8994</v>
      </c>
      <c r="Q360" s="29">
        <v>0.59</v>
      </c>
      <c r="R360" s="29">
        <v>0.59</v>
      </c>
      <c r="S360" s="28">
        <v>13267</v>
      </c>
      <c r="T360" s="29">
        <v>0.8</v>
      </c>
      <c r="U360" s="29">
        <v>0.63</v>
      </c>
      <c r="V360" s="28">
        <v>13573</v>
      </c>
      <c r="W360" s="29">
        <v>0.56000000000000005</v>
      </c>
      <c r="X360" s="38" t="s">
        <v>25</v>
      </c>
    </row>
    <row r="361" spans="1:24">
      <c r="A361" s="26" t="s">
        <v>12943</v>
      </c>
      <c r="B361" s="26" t="s">
        <v>12943</v>
      </c>
      <c r="C361" s="26" t="s">
        <v>12610</v>
      </c>
      <c r="D361" s="27">
        <v>36.799999999999997</v>
      </c>
      <c r="E361" s="28">
        <v>600</v>
      </c>
      <c r="F361" s="29">
        <v>-3.41</v>
      </c>
      <c r="G361" s="29">
        <v>-3.44</v>
      </c>
      <c r="H361" s="30">
        <v>8.0000000000000004E-4</v>
      </c>
      <c r="I361" s="29">
        <v>1.21</v>
      </c>
      <c r="J361" s="29">
        <v>1.5</v>
      </c>
      <c r="K361" s="29">
        <v>3.93</v>
      </c>
      <c r="L361" s="29">
        <v>4.25</v>
      </c>
      <c r="M361" s="28">
        <v>3387</v>
      </c>
      <c r="N361" s="29">
        <v>0.35</v>
      </c>
      <c r="O361" s="29">
        <v>0.45</v>
      </c>
      <c r="P361" s="28">
        <v>8994</v>
      </c>
      <c r="Q361" s="29">
        <v>0.61</v>
      </c>
      <c r="R361" s="29">
        <v>0.57999999999999996</v>
      </c>
      <c r="S361" s="28">
        <v>12832</v>
      </c>
      <c r="T361" s="29">
        <v>0.8</v>
      </c>
      <c r="U361" s="29">
        <v>0.61</v>
      </c>
      <c r="V361" s="28">
        <v>13127</v>
      </c>
      <c r="W361" s="29">
        <v>0.54</v>
      </c>
      <c r="X361" s="38" t="s">
        <v>25</v>
      </c>
    </row>
    <row r="362" spans="1:24">
      <c r="A362" s="26" t="s">
        <v>12944</v>
      </c>
      <c r="B362" s="26" t="s">
        <v>12944</v>
      </c>
      <c r="C362" s="26" t="s">
        <v>12947</v>
      </c>
      <c r="D362" s="27">
        <v>44.7</v>
      </c>
      <c r="E362" s="28">
        <v>300</v>
      </c>
      <c r="F362" s="29">
        <v>-1.1299999999999999</v>
      </c>
      <c r="G362" s="29">
        <v>-1.64</v>
      </c>
      <c r="H362" s="30">
        <v>1.14E-2</v>
      </c>
      <c r="I362" s="29">
        <v>2.2799999999999998</v>
      </c>
      <c r="J362" s="29">
        <v>2.0499999999999998</v>
      </c>
      <c r="K362" s="29">
        <v>3.05</v>
      </c>
      <c r="L362" s="29">
        <v>3.33</v>
      </c>
      <c r="M362" s="28">
        <v>76</v>
      </c>
      <c r="N362" s="29">
        <v>7.0000000000000007E-2</v>
      </c>
      <c r="O362" s="29">
        <v>0.4</v>
      </c>
      <c r="P362" s="28">
        <v>281</v>
      </c>
      <c r="Q362" s="29">
        <v>0.13</v>
      </c>
      <c r="R362" s="29">
        <v>0.6</v>
      </c>
      <c r="S362" s="28">
        <v>3867</v>
      </c>
      <c r="T362" s="29">
        <v>0.5</v>
      </c>
      <c r="U362" s="29">
        <v>1.27</v>
      </c>
      <c r="V362" s="28">
        <v>7734</v>
      </c>
      <c r="W362" s="29">
        <v>1.27</v>
      </c>
      <c r="X362" s="38" t="s">
        <v>25</v>
      </c>
    </row>
    <row r="363" spans="1:24">
      <c r="A363" s="26" t="s">
        <v>12945</v>
      </c>
      <c r="B363" s="26" t="s">
        <v>12945</v>
      </c>
      <c r="C363" s="26" t="s">
        <v>12946</v>
      </c>
      <c r="D363" s="27">
        <v>42.9</v>
      </c>
      <c r="E363" s="28">
        <v>300</v>
      </c>
      <c r="F363" s="29">
        <v>-1.93</v>
      </c>
      <c r="G363" s="29">
        <v>-2.04</v>
      </c>
      <c r="H363" s="30">
        <v>2.5999999999999999E-3</v>
      </c>
      <c r="I363" s="29">
        <v>1.68</v>
      </c>
      <c r="J363" s="29">
        <v>1.85</v>
      </c>
      <c r="K363" s="29">
        <v>3.25</v>
      </c>
      <c r="L363" s="29">
        <v>3.53</v>
      </c>
      <c r="M363" s="28">
        <v>132</v>
      </c>
      <c r="N363" s="29">
        <v>0.13</v>
      </c>
      <c r="O363" s="29">
        <v>0.28000000000000003</v>
      </c>
      <c r="P363" s="28">
        <v>477</v>
      </c>
      <c r="Q363" s="29">
        <v>0.24</v>
      </c>
      <c r="R363" s="29">
        <v>0.41</v>
      </c>
      <c r="S363" s="28">
        <v>1833</v>
      </c>
      <c r="T363" s="29">
        <v>0.5</v>
      </c>
      <c r="U363" s="29">
        <v>0.6</v>
      </c>
      <c r="V363" s="28">
        <v>3667</v>
      </c>
      <c r="W363" s="29">
        <v>0.6</v>
      </c>
      <c r="X363" s="38" t="s">
        <v>25</v>
      </c>
    </row>
    <row r="364" spans="1:24">
      <c r="A364" s="26" t="s">
        <v>12946</v>
      </c>
      <c r="B364" s="26" t="s">
        <v>12946</v>
      </c>
      <c r="C364" s="26" t="s">
        <v>12947</v>
      </c>
      <c r="D364" s="27">
        <v>43.8</v>
      </c>
      <c r="E364" s="28">
        <v>300</v>
      </c>
      <c r="F364" s="29">
        <v>-2.04</v>
      </c>
      <c r="G364" s="29">
        <v>-2.15</v>
      </c>
      <c r="H364" s="30">
        <v>2.5000000000000001E-3</v>
      </c>
      <c r="I364" s="29">
        <v>1.85</v>
      </c>
      <c r="J364" s="29">
        <v>2.0499999999999998</v>
      </c>
      <c r="K364" s="29">
        <v>3.53</v>
      </c>
      <c r="L364" s="29">
        <v>3.84</v>
      </c>
      <c r="M364" s="28">
        <v>132</v>
      </c>
      <c r="N364" s="29">
        <v>0.13</v>
      </c>
      <c r="O364" s="29">
        <v>0.28000000000000003</v>
      </c>
      <c r="P364" s="28">
        <v>477</v>
      </c>
      <c r="Q364" s="29">
        <v>0.25</v>
      </c>
      <c r="R364" s="29">
        <v>0.41</v>
      </c>
      <c r="S364" s="28">
        <v>1814</v>
      </c>
      <c r="T364" s="29">
        <v>0.5</v>
      </c>
      <c r="U364" s="29">
        <v>0.59</v>
      </c>
      <c r="V364" s="28">
        <v>3629</v>
      </c>
      <c r="W364" s="29">
        <v>0.59</v>
      </c>
      <c r="X364" s="38" t="s">
        <v>25</v>
      </c>
    </row>
    <row r="365" spans="1:24">
      <c r="A365" s="26" t="s">
        <v>12948</v>
      </c>
      <c r="B365" s="26" t="s">
        <v>12948</v>
      </c>
      <c r="C365" s="26" t="s">
        <v>12947</v>
      </c>
      <c r="D365" s="27">
        <v>57</v>
      </c>
      <c r="E365" s="28">
        <v>300</v>
      </c>
      <c r="F365" s="29">
        <v>-1.44</v>
      </c>
      <c r="G365" s="29">
        <v>-1.65</v>
      </c>
      <c r="H365" s="30">
        <v>3.7000000000000002E-3</v>
      </c>
      <c r="I365" s="29">
        <v>1.97</v>
      </c>
      <c r="J365" s="29">
        <v>2.0499999999999998</v>
      </c>
      <c r="K365" s="29">
        <v>3.05</v>
      </c>
      <c r="L365" s="29">
        <v>3.34</v>
      </c>
      <c r="M365" s="28">
        <v>150</v>
      </c>
      <c r="N365" s="29">
        <v>0.13</v>
      </c>
      <c r="O365" s="29">
        <v>0.33</v>
      </c>
      <c r="P365" s="28">
        <v>537</v>
      </c>
      <c r="Q365" s="29">
        <v>0.24</v>
      </c>
      <c r="R365" s="29">
        <v>0.49</v>
      </c>
      <c r="S365" s="28">
        <v>2198</v>
      </c>
      <c r="T365" s="29">
        <v>0.5</v>
      </c>
      <c r="U365" s="29">
        <v>0.72</v>
      </c>
      <c r="V365" s="28">
        <v>4395</v>
      </c>
      <c r="W365" s="29">
        <v>0.72</v>
      </c>
      <c r="X365" s="38" t="s">
        <v>25</v>
      </c>
    </row>
    <row r="366" spans="1:24">
      <c r="A366" s="26" t="s">
        <v>12947</v>
      </c>
      <c r="B366" s="26" t="s">
        <v>12947</v>
      </c>
      <c r="C366" s="26" t="s">
        <v>12949</v>
      </c>
      <c r="D366" s="27">
        <v>36.700000000000003</v>
      </c>
      <c r="E366" s="28">
        <v>300</v>
      </c>
      <c r="F366" s="29">
        <v>-2.15</v>
      </c>
      <c r="G366" s="29">
        <v>-2.25</v>
      </c>
      <c r="H366" s="30">
        <v>2.7000000000000001E-3</v>
      </c>
      <c r="I366" s="29">
        <v>2.0499999999999998</v>
      </c>
      <c r="J366" s="29">
        <v>1.6</v>
      </c>
      <c r="K366" s="29">
        <v>3.84</v>
      </c>
      <c r="L366" s="29">
        <v>3.49</v>
      </c>
      <c r="M366" s="28">
        <v>358</v>
      </c>
      <c r="N366" s="29">
        <v>0.21</v>
      </c>
      <c r="O366" s="29">
        <v>0.39</v>
      </c>
      <c r="P366" s="28">
        <v>1213</v>
      </c>
      <c r="Q366" s="29">
        <v>0.39</v>
      </c>
      <c r="R366" s="29">
        <v>0.55000000000000004</v>
      </c>
      <c r="S366" s="28">
        <v>1890</v>
      </c>
      <c r="T366" s="29">
        <v>0.5</v>
      </c>
      <c r="U366" s="29">
        <v>0.62</v>
      </c>
      <c r="V366" s="28">
        <v>3780</v>
      </c>
      <c r="W366" s="29">
        <v>0.62</v>
      </c>
      <c r="X366" s="38" t="s">
        <v>25</v>
      </c>
    </row>
    <row r="367" spans="1:24">
      <c r="A367" s="26" t="s">
        <v>12949</v>
      </c>
      <c r="B367" s="26" t="s">
        <v>12949</v>
      </c>
      <c r="C367" s="26" t="s">
        <v>12950</v>
      </c>
      <c r="D367" s="27">
        <v>33.200000000000003</v>
      </c>
      <c r="E367" s="28">
        <v>300</v>
      </c>
      <c r="F367" s="29">
        <v>-2.2599999999999998</v>
      </c>
      <c r="G367" s="29">
        <v>-2.35</v>
      </c>
      <c r="H367" s="30">
        <v>2.7000000000000001E-3</v>
      </c>
      <c r="I367" s="29">
        <v>1.6</v>
      </c>
      <c r="J367" s="29">
        <v>1.38</v>
      </c>
      <c r="K367" s="29">
        <v>3.5</v>
      </c>
      <c r="L367" s="29">
        <v>3.37</v>
      </c>
      <c r="M367" s="28">
        <v>358</v>
      </c>
      <c r="N367" s="29">
        <v>0.21</v>
      </c>
      <c r="O367" s="29">
        <v>0.39</v>
      </c>
      <c r="P367" s="28">
        <v>1213</v>
      </c>
      <c r="Q367" s="29">
        <v>0.39</v>
      </c>
      <c r="R367" s="29">
        <v>0.55000000000000004</v>
      </c>
      <c r="S367" s="28">
        <v>1885</v>
      </c>
      <c r="T367" s="29">
        <v>0.5</v>
      </c>
      <c r="U367" s="29">
        <v>0.62</v>
      </c>
      <c r="V367" s="28">
        <v>3770</v>
      </c>
      <c r="W367" s="29">
        <v>0.62</v>
      </c>
      <c r="X367" s="38" t="s">
        <v>25</v>
      </c>
    </row>
    <row r="368" spans="1:24">
      <c r="A368" s="26" t="s">
        <v>12951</v>
      </c>
      <c r="B368" s="26" t="s">
        <v>12951</v>
      </c>
      <c r="C368" s="26" t="s">
        <v>12952</v>
      </c>
      <c r="D368" s="27">
        <v>31.7</v>
      </c>
      <c r="E368" s="28">
        <v>300</v>
      </c>
      <c r="F368" s="29">
        <v>-2.0299999999999998</v>
      </c>
      <c r="G368" s="29">
        <v>-2.11</v>
      </c>
      <c r="H368" s="30">
        <v>2.5000000000000001E-3</v>
      </c>
      <c r="I368" s="29">
        <v>1.3</v>
      </c>
      <c r="J368" s="29">
        <v>1.32</v>
      </c>
      <c r="K368" s="29">
        <v>2.97</v>
      </c>
      <c r="L368" s="29">
        <v>3.07</v>
      </c>
      <c r="M368" s="28">
        <v>69</v>
      </c>
      <c r="N368" s="29">
        <v>0.1</v>
      </c>
      <c r="O368" s="29">
        <v>0.23</v>
      </c>
      <c r="P368" s="28">
        <v>257</v>
      </c>
      <c r="Q368" s="29">
        <v>0.18</v>
      </c>
      <c r="R368" s="29">
        <v>0.34</v>
      </c>
      <c r="S368" s="28">
        <v>1819</v>
      </c>
      <c r="T368" s="29">
        <v>0.5</v>
      </c>
      <c r="U368" s="29">
        <v>0.6</v>
      </c>
      <c r="V368" s="28">
        <v>3638</v>
      </c>
      <c r="W368" s="29">
        <v>0.6</v>
      </c>
      <c r="X368" s="38" t="s">
        <v>25</v>
      </c>
    </row>
    <row r="369" spans="1:24">
      <c r="A369" s="26" t="s">
        <v>12953</v>
      </c>
      <c r="B369" s="26" t="s">
        <v>12953</v>
      </c>
      <c r="C369" s="26" t="s">
        <v>12952</v>
      </c>
      <c r="D369" s="27">
        <v>35.299999999999997</v>
      </c>
      <c r="E369" s="28">
        <v>300</v>
      </c>
      <c r="F369" s="29">
        <v>-2.02</v>
      </c>
      <c r="G369" s="29">
        <v>-2.11</v>
      </c>
      <c r="H369" s="30">
        <v>2.5000000000000001E-3</v>
      </c>
      <c r="I369" s="29">
        <v>1.18</v>
      </c>
      <c r="J369" s="29">
        <v>1.32</v>
      </c>
      <c r="K369" s="29">
        <v>2.84</v>
      </c>
      <c r="L369" s="29">
        <v>3.07</v>
      </c>
      <c r="M369" s="28">
        <v>106</v>
      </c>
      <c r="N369" s="29">
        <v>0.12</v>
      </c>
      <c r="O369" s="29">
        <v>0.27</v>
      </c>
      <c r="P369" s="28">
        <v>386</v>
      </c>
      <c r="Q369" s="29">
        <v>0.22</v>
      </c>
      <c r="R369" s="29">
        <v>0.39</v>
      </c>
      <c r="S369" s="28">
        <v>1828</v>
      </c>
      <c r="T369" s="29">
        <v>0.5</v>
      </c>
      <c r="U369" s="29">
        <v>0.6</v>
      </c>
      <c r="V369" s="28">
        <v>3656</v>
      </c>
      <c r="W369" s="29">
        <v>0.6</v>
      </c>
      <c r="X369" s="38" t="s">
        <v>25</v>
      </c>
    </row>
    <row r="370" spans="1:24">
      <c r="A370" s="26" t="s">
        <v>12952</v>
      </c>
      <c r="B370" s="26" t="s">
        <v>12952</v>
      </c>
      <c r="C370" s="26" t="s">
        <v>12954</v>
      </c>
      <c r="D370" s="27">
        <v>44.4</v>
      </c>
      <c r="E370" s="28">
        <v>300</v>
      </c>
      <c r="F370" s="29">
        <v>-2.11</v>
      </c>
      <c r="G370" s="29">
        <v>-2.23</v>
      </c>
      <c r="H370" s="30">
        <v>2.7000000000000001E-3</v>
      </c>
      <c r="I370" s="29">
        <v>1.32</v>
      </c>
      <c r="J370" s="29">
        <v>1.19</v>
      </c>
      <c r="K370" s="29">
        <v>3.07</v>
      </c>
      <c r="L370" s="29">
        <v>3.06</v>
      </c>
      <c r="M370" s="28">
        <v>175</v>
      </c>
      <c r="N370" s="29">
        <v>0.15</v>
      </c>
      <c r="O370" s="29">
        <v>0.31</v>
      </c>
      <c r="P370" s="28">
        <v>622</v>
      </c>
      <c r="Q370" s="29">
        <v>0.27</v>
      </c>
      <c r="R370" s="29">
        <v>0.46</v>
      </c>
      <c r="S370" s="28">
        <v>1882</v>
      </c>
      <c r="T370" s="29">
        <v>0.5</v>
      </c>
      <c r="U370" s="29">
        <v>0.62</v>
      </c>
      <c r="V370" s="28">
        <v>3764</v>
      </c>
      <c r="W370" s="29">
        <v>0.62</v>
      </c>
      <c r="X370" s="38" t="s">
        <v>25</v>
      </c>
    </row>
    <row r="371" spans="1:24">
      <c r="A371" s="26" t="s">
        <v>12954</v>
      </c>
      <c r="B371" s="26" t="s">
        <v>12954</v>
      </c>
      <c r="C371" s="26" t="s">
        <v>12955</v>
      </c>
      <c r="D371" s="27">
        <v>44.7</v>
      </c>
      <c r="E371" s="28">
        <v>300</v>
      </c>
      <c r="F371" s="29">
        <v>-2.2400000000000002</v>
      </c>
      <c r="G371" s="29">
        <v>-2.36</v>
      </c>
      <c r="H371" s="30">
        <v>2.7000000000000001E-3</v>
      </c>
      <c r="I371" s="29">
        <v>1.19</v>
      </c>
      <c r="J371" s="29">
        <v>1.1299999999999999</v>
      </c>
      <c r="K371" s="29">
        <v>3.07</v>
      </c>
      <c r="L371" s="29">
        <v>3.13</v>
      </c>
      <c r="M371" s="28">
        <v>175</v>
      </c>
      <c r="N371" s="29">
        <v>0.15</v>
      </c>
      <c r="O371" s="29">
        <v>0.31</v>
      </c>
      <c r="P371" s="28">
        <v>622</v>
      </c>
      <c r="Q371" s="29">
        <v>0.28000000000000003</v>
      </c>
      <c r="R371" s="29">
        <v>0.45</v>
      </c>
      <c r="S371" s="28">
        <v>1876</v>
      </c>
      <c r="T371" s="29">
        <v>0.5</v>
      </c>
      <c r="U371" s="29">
        <v>0.61</v>
      </c>
      <c r="V371" s="28">
        <v>3752</v>
      </c>
      <c r="W371" s="29">
        <v>0.61</v>
      </c>
      <c r="X371" s="38" t="s">
        <v>25</v>
      </c>
    </row>
    <row r="372" spans="1:24">
      <c r="A372" s="26" t="s">
        <v>12955</v>
      </c>
      <c r="B372" s="26" t="s">
        <v>12955</v>
      </c>
      <c r="C372" s="26" t="s">
        <v>12950</v>
      </c>
      <c r="D372" s="27">
        <v>29.2</v>
      </c>
      <c r="E372" s="28">
        <v>300</v>
      </c>
      <c r="F372" s="29">
        <v>-2.36</v>
      </c>
      <c r="G372" s="29">
        <v>-2.44</v>
      </c>
      <c r="H372" s="30">
        <v>2.7000000000000001E-3</v>
      </c>
      <c r="I372" s="29">
        <v>1.1299999999999999</v>
      </c>
      <c r="J372" s="29">
        <v>1.38</v>
      </c>
      <c r="K372" s="29">
        <v>3.13</v>
      </c>
      <c r="L372" s="29">
        <v>3.46</v>
      </c>
      <c r="M372" s="28">
        <v>175</v>
      </c>
      <c r="N372" s="29">
        <v>0.15</v>
      </c>
      <c r="O372" s="29">
        <v>0.32</v>
      </c>
      <c r="P372" s="28">
        <v>622</v>
      </c>
      <c r="Q372" s="29">
        <v>0.27</v>
      </c>
      <c r="R372" s="29">
        <v>0.46</v>
      </c>
      <c r="S372" s="28">
        <v>1895</v>
      </c>
      <c r="T372" s="29">
        <v>0.5</v>
      </c>
      <c r="U372" s="29">
        <v>0.62</v>
      </c>
      <c r="V372" s="28">
        <v>3790</v>
      </c>
      <c r="W372" s="29">
        <v>0.62</v>
      </c>
      <c r="X372" s="38" t="s">
        <v>25</v>
      </c>
    </row>
    <row r="373" spans="1:24">
      <c r="A373" s="26" t="s">
        <v>12956</v>
      </c>
      <c r="B373" s="26" t="s">
        <v>12956</v>
      </c>
      <c r="C373" s="26" t="s">
        <v>12950</v>
      </c>
      <c r="D373" s="27">
        <v>54.9</v>
      </c>
      <c r="E373" s="28">
        <v>300</v>
      </c>
      <c r="F373" s="29">
        <v>-2.13</v>
      </c>
      <c r="G373" s="29">
        <v>-2.27</v>
      </c>
      <c r="H373" s="30">
        <v>2.5999999999999999E-3</v>
      </c>
      <c r="I373" s="29">
        <v>1.26</v>
      </c>
      <c r="J373" s="29">
        <v>1.38</v>
      </c>
      <c r="K373" s="29">
        <v>3.03</v>
      </c>
      <c r="L373" s="29">
        <v>3.29</v>
      </c>
      <c r="M373" s="28">
        <v>186</v>
      </c>
      <c r="N373" s="29">
        <v>0.15</v>
      </c>
      <c r="O373" s="29">
        <v>0.31</v>
      </c>
      <c r="P373" s="28">
        <v>660</v>
      </c>
      <c r="Q373" s="29">
        <v>0.28999999999999998</v>
      </c>
      <c r="R373" s="29">
        <v>0.45</v>
      </c>
      <c r="S373" s="28">
        <v>1828</v>
      </c>
      <c r="T373" s="29">
        <v>0.5</v>
      </c>
      <c r="U373" s="29">
        <v>0.6</v>
      </c>
      <c r="V373" s="28">
        <v>3657</v>
      </c>
      <c r="W373" s="29">
        <v>0.6</v>
      </c>
      <c r="X373" s="38" t="s">
        <v>25</v>
      </c>
    </row>
    <row r="374" spans="1:24">
      <c r="A374" s="26" t="s">
        <v>12950</v>
      </c>
      <c r="B374" s="26" t="s">
        <v>12950</v>
      </c>
      <c r="C374" s="26" t="s">
        <v>12957</v>
      </c>
      <c r="D374" s="27">
        <v>43.9</v>
      </c>
      <c r="E374" s="28">
        <v>400</v>
      </c>
      <c r="F374" s="29">
        <v>-2.5299999999999998</v>
      </c>
      <c r="G374" s="29">
        <v>-2.61</v>
      </c>
      <c r="H374" s="30">
        <v>1.8E-3</v>
      </c>
      <c r="I374" s="29">
        <v>1.38</v>
      </c>
      <c r="J374" s="29">
        <v>1.26</v>
      </c>
      <c r="K374" s="29">
        <v>3.45</v>
      </c>
      <c r="L374" s="29">
        <v>3.41</v>
      </c>
      <c r="M374" s="28">
        <v>719</v>
      </c>
      <c r="N374" s="29">
        <v>0.22</v>
      </c>
      <c r="O374" s="29">
        <v>0.4</v>
      </c>
      <c r="P374" s="28">
        <v>2297</v>
      </c>
      <c r="Q374" s="29">
        <v>0.4</v>
      </c>
      <c r="R374" s="29">
        <v>0.56000000000000005</v>
      </c>
      <c r="S374" s="28">
        <v>3328</v>
      </c>
      <c r="T374" s="29">
        <v>0.5</v>
      </c>
      <c r="U374" s="29">
        <v>0.61</v>
      </c>
      <c r="V374" s="28">
        <v>6657</v>
      </c>
      <c r="W374" s="29">
        <v>0.61</v>
      </c>
      <c r="X374" s="38" t="s">
        <v>25</v>
      </c>
    </row>
    <row r="375" spans="1:24">
      <c r="A375" s="26" t="s">
        <v>12957</v>
      </c>
      <c r="B375" s="26" t="s">
        <v>12957</v>
      </c>
      <c r="C375" s="26" t="s">
        <v>12958</v>
      </c>
      <c r="D375" s="27">
        <v>36.200000000000003</v>
      </c>
      <c r="E375" s="28">
        <v>400</v>
      </c>
      <c r="F375" s="29">
        <v>-2.61</v>
      </c>
      <c r="G375" s="29">
        <v>-2.68</v>
      </c>
      <c r="H375" s="30">
        <v>1.9E-3</v>
      </c>
      <c r="I375" s="29">
        <v>1.26</v>
      </c>
      <c r="J375" s="29">
        <v>1.17</v>
      </c>
      <c r="K375" s="29">
        <v>3.41</v>
      </c>
      <c r="L375" s="29">
        <v>3.39</v>
      </c>
      <c r="M375" s="28">
        <v>719</v>
      </c>
      <c r="N375" s="29">
        <v>0.22</v>
      </c>
      <c r="O375" s="29">
        <v>0.41</v>
      </c>
      <c r="P375" s="28">
        <v>2297</v>
      </c>
      <c r="Q375" s="29">
        <v>0.4</v>
      </c>
      <c r="R375" s="29">
        <v>0.56999999999999995</v>
      </c>
      <c r="S375" s="28">
        <v>3429</v>
      </c>
      <c r="T375" s="29">
        <v>0.5</v>
      </c>
      <c r="U375" s="29">
        <v>0.63</v>
      </c>
      <c r="V375" s="28">
        <v>6857</v>
      </c>
      <c r="W375" s="29">
        <v>0.63</v>
      </c>
      <c r="X375" s="38" t="s">
        <v>25</v>
      </c>
    </row>
    <row r="376" spans="1:24">
      <c r="A376" s="26" t="s">
        <v>12958</v>
      </c>
      <c r="B376" s="26" t="s">
        <v>12958</v>
      </c>
      <c r="C376" s="26" t="s">
        <v>12959</v>
      </c>
      <c r="D376" s="27">
        <v>39</v>
      </c>
      <c r="E376" s="28">
        <v>400</v>
      </c>
      <c r="F376" s="29">
        <v>-2.68</v>
      </c>
      <c r="G376" s="29">
        <v>-2.75</v>
      </c>
      <c r="H376" s="30">
        <v>1.8E-3</v>
      </c>
      <c r="I376" s="29">
        <v>1.17</v>
      </c>
      <c r="J376" s="29">
        <v>1.06</v>
      </c>
      <c r="K376" s="29">
        <v>3.39</v>
      </c>
      <c r="L376" s="29">
        <v>3.35</v>
      </c>
      <c r="M376" s="28">
        <v>719</v>
      </c>
      <c r="N376" s="29">
        <v>0.22</v>
      </c>
      <c r="O376" s="29">
        <v>0.4</v>
      </c>
      <c r="P376" s="28">
        <v>2297</v>
      </c>
      <c r="Q376" s="29">
        <v>0.41</v>
      </c>
      <c r="R376" s="29">
        <v>0.55000000000000004</v>
      </c>
      <c r="S376" s="28">
        <v>3303</v>
      </c>
      <c r="T376" s="29">
        <v>0.5</v>
      </c>
      <c r="U376" s="29">
        <v>0.61</v>
      </c>
      <c r="V376" s="28">
        <v>6607</v>
      </c>
      <c r="W376" s="29">
        <v>0.61</v>
      </c>
      <c r="X376" s="38" t="s">
        <v>25</v>
      </c>
    </row>
    <row r="377" spans="1:24">
      <c r="A377" s="26" t="s">
        <v>12959</v>
      </c>
      <c r="B377" s="26" t="s">
        <v>12959</v>
      </c>
      <c r="C377" s="26" t="s">
        <v>12960</v>
      </c>
      <c r="D377" s="27">
        <v>40</v>
      </c>
      <c r="E377" s="28">
        <v>400</v>
      </c>
      <c r="F377" s="29">
        <v>-2.75</v>
      </c>
      <c r="G377" s="29">
        <v>-2.93</v>
      </c>
      <c r="H377" s="30">
        <v>4.4999999999999997E-3</v>
      </c>
      <c r="I377" s="29">
        <v>1.06</v>
      </c>
      <c r="J377" s="29">
        <v>1.1100000000000001</v>
      </c>
      <c r="K377" s="29">
        <v>3.35</v>
      </c>
      <c r="L377" s="29">
        <v>3.58</v>
      </c>
      <c r="M377" s="28">
        <v>721</v>
      </c>
      <c r="N377" s="29">
        <v>0.18</v>
      </c>
      <c r="O377" s="29">
        <v>0.55000000000000004</v>
      </c>
      <c r="P377" s="28">
        <v>2303</v>
      </c>
      <c r="Q377" s="29">
        <v>0.32</v>
      </c>
      <c r="R377" s="29">
        <v>0.77</v>
      </c>
      <c r="S377" s="28">
        <v>5230</v>
      </c>
      <c r="T377" s="29">
        <v>0.5</v>
      </c>
      <c r="U377" s="29">
        <v>0.96</v>
      </c>
      <c r="V377" s="28">
        <v>10461</v>
      </c>
      <c r="W377" s="29">
        <v>0.96</v>
      </c>
      <c r="X377" s="38" t="s">
        <v>25</v>
      </c>
    </row>
    <row r="378" spans="1:24">
      <c r="A378" s="26" t="s">
        <v>12961</v>
      </c>
      <c r="B378" s="26" t="s">
        <v>12961</v>
      </c>
      <c r="C378" s="26" t="s">
        <v>12962</v>
      </c>
      <c r="D378" s="27">
        <v>30.2</v>
      </c>
      <c r="E378" s="28">
        <v>300</v>
      </c>
      <c r="F378" s="29">
        <v>-2.08</v>
      </c>
      <c r="G378" s="29">
        <v>-2.1800000000000002</v>
      </c>
      <c r="H378" s="30">
        <v>3.3E-3</v>
      </c>
      <c r="I378" s="29">
        <v>1.18</v>
      </c>
      <c r="J378" s="29">
        <v>1.18</v>
      </c>
      <c r="K378" s="29">
        <v>2.9</v>
      </c>
      <c r="L378" s="29">
        <v>3</v>
      </c>
      <c r="M378" s="28">
        <v>98</v>
      </c>
      <c r="N378" s="29">
        <v>0.11</v>
      </c>
      <c r="O378" s="29">
        <v>0.28000000000000003</v>
      </c>
      <c r="P378" s="28">
        <v>358</v>
      </c>
      <c r="Q378" s="29">
        <v>0.2</v>
      </c>
      <c r="R378" s="29">
        <v>0.42</v>
      </c>
      <c r="S378" s="28">
        <v>2083</v>
      </c>
      <c r="T378" s="29">
        <v>0.5</v>
      </c>
      <c r="U378" s="29">
        <v>0.68</v>
      </c>
      <c r="V378" s="28">
        <v>4167</v>
      </c>
      <c r="W378" s="29">
        <v>0.68</v>
      </c>
      <c r="X378" s="38" t="s">
        <v>25</v>
      </c>
    </row>
    <row r="379" spans="1:24">
      <c r="A379" s="26" t="s">
        <v>12962</v>
      </c>
      <c r="B379" s="26" t="s">
        <v>12962</v>
      </c>
      <c r="C379" s="26" t="s">
        <v>12963</v>
      </c>
      <c r="D379" s="27">
        <v>37</v>
      </c>
      <c r="E379" s="28">
        <v>300</v>
      </c>
      <c r="F379" s="29">
        <v>-2.19</v>
      </c>
      <c r="G379" s="29">
        <v>-2.29</v>
      </c>
      <c r="H379" s="30">
        <v>2.7000000000000001E-3</v>
      </c>
      <c r="I379" s="29">
        <v>1.18</v>
      </c>
      <c r="J379" s="29">
        <v>1.27</v>
      </c>
      <c r="K379" s="29">
        <v>3.01</v>
      </c>
      <c r="L379" s="29">
        <v>3.2</v>
      </c>
      <c r="M379" s="28">
        <v>98</v>
      </c>
      <c r="N379" s="29">
        <v>0.11</v>
      </c>
      <c r="O379" s="29">
        <v>0.26</v>
      </c>
      <c r="P379" s="28">
        <v>358</v>
      </c>
      <c r="Q379" s="29">
        <v>0.21</v>
      </c>
      <c r="R379" s="29">
        <v>0.39</v>
      </c>
      <c r="S379" s="28">
        <v>1882</v>
      </c>
      <c r="T379" s="29">
        <v>0.5</v>
      </c>
      <c r="U379" s="29">
        <v>0.62</v>
      </c>
      <c r="V379" s="28">
        <v>3764</v>
      </c>
      <c r="W379" s="29">
        <v>0.62</v>
      </c>
      <c r="X379" s="38" t="s">
        <v>25</v>
      </c>
    </row>
    <row r="380" spans="1:24">
      <c r="A380" s="26" t="s">
        <v>12963</v>
      </c>
      <c r="B380" s="26" t="s">
        <v>12963</v>
      </c>
      <c r="C380" s="26" t="s">
        <v>12964</v>
      </c>
      <c r="D380" s="27">
        <v>42</v>
      </c>
      <c r="E380" s="28">
        <v>300</v>
      </c>
      <c r="F380" s="29">
        <v>-2.29</v>
      </c>
      <c r="G380" s="29">
        <v>-2.4</v>
      </c>
      <c r="H380" s="30">
        <v>2.5999999999999999E-3</v>
      </c>
      <c r="I380" s="29">
        <v>1.27</v>
      </c>
      <c r="J380" s="29">
        <v>1.29</v>
      </c>
      <c r="K380" s="29">
        <v>3.2</v>
      </c>
      <c r="L380" s="29">
        <v>3.33</v>
      </c>
      <c r="M380" s="28">
        <v>98</v>
      </c>
      <c r="N380" s="29">
        <v>0.11</v>
      </c>
      <c r="O380" s="29">
        <v>0.26</v>
      </c>
      <c r="P380" s="28">
        <v>358</v>
      </c>
      <c r="Q380" s="29">
        <v>0.21</v>
      </c>
      <c r="R380" s="29">
        <v>0.38</v>
      </c>
      <c r="S380" s="28">
        <v>1853</v>
      </c>
      <c r="T380" s="29">
        <v>0.5</v>
      </c>
      <c r="U380" s="29">
        <v>0.61</v>
      </c>
      <c r="V380" s="28">
        <v>3706</v>
      </c>
      <c r="W380" s="29">
        <v>0.61</v>
      </c>
      <c r="X380" s="38" t="s">
        <v>25</v>
      </c>
    </row>
    <row r="381" spans="1:24">
      <c r="A381" s="26" t="s">
        <v>12964</v>
      </c>
      <c r="B381" s="26" t="s">
        <v>12964</v>
      </c>
      <c r="C381" s="26" t="s">
        <v>12965</v>
      </c>
      <c r="D381" s="27">
        <v>46.4</v>
      </c>
      <c r="E381" s="28">
        <v>300</v>
      </c>
      <c r="F381" s="29">
        <v>-2.41</v>
      </c>
      <c r="G381" s="29">
        <v>-2.5299999999999998</v>
      </c>
      <c r="H381" s="30">
        <v>2.5999999999999999E-3</v>
      </c>
      <c r="I381" s="29">
        <v>1.29</v>
      </c>
      <c r="J381" s="29">
        <v>1.18</v>
      </c>
      <c r="K381" s="29">
        <v>3.34</v>
      </c>
      <c r="L381" s="29">
        <v>3.35</v>
      </c>
      <c r="M381" s="28">
        <v>98</v>
      </c>
      <c r="N381" s="29">
        <v>0.11</v>
      </c>
      <c r="O381" s="29">
        <v>0.26</v>
      </c>
      <c r="P381" s="28">
        <v>358</v>
      </c>
      <c r="Q381" s="29">
        <v>0.21</v>
      </c>
      <c r="R381" s="29">
        <v>0.38</v>
      </c>
      <c r="S381" s="28">
        <v>1841</v>
      </c>
      <c r="T381" s="29">
        <v>0.5</v>
      </c>
      <c r="U381" s="29">
        <v>0.6</v>
      </c>
      <c r="V381" s="28">
        <v>3682</v>
      </c>
      <c r="W381" s="29">
        <v>0.6</v>
      </c>
      <c r="X381" s="38" t="s">
        <v>25</v>
      </c>
    </row>
    <row r="382" spans="1:24">
      <c r="A382" s="26" t="s">
        <v>12966</v>
      </c>
      <c r="B382" s="26" t="s">
        <v>12966</v>
      </c>
      <c r="C382" s="26" t="s">
        <v>12967</v>
      </c>
      <c r="D382" s="27">
        <v>40.4</v>
      </c>
      <c r="E382" s="28">
        <v>300</v>
      </c>
      <c r="F382" s="29">
        <v>-2.09</v>
      </c>
      <c r="G382" s="29">
        <v>-2.2200000000000002</v>
      </c>
      <c r="H382" s="30">
        <v>3.2000000000000002E-3</v>
      </c>
      <c r="I382" s="29">
        <v>1.1299999999999999</v>
      </c>
      <c r="J382" s="29">
        <v>1.08</v>
      </c>
      <c r="K382" s="29">
        <v>2.86</v>
      </c>
      <c r="L382" s="29">
        <v>2.94</v>
      </c>
      <c r="M382" s="28">
        <v>76</v>
      </c>
      <c r="N382" s="29">
        <v>0.09</v>
      </c>
      <c r="O382" s="29">
        <v>0.26</v>
      </c>
      <c r="P382" s="28">
        <v>281</v>
      </c>
      <c r="Q382" s="29">
        <v>0.18</v>
      </c>
      <c r="R382" s="29">
        <v>0.38</v>
      </c>
      <c r="S382" s="28">
        <v>2054</v>
      </c>
      <c r="T382" s="29">
        <v>0.5</v>
      </c>
      <c r="U382" s="29">
        <v>0.67</v>
      </c>
      <c r="V382" s="28">
        <v>4107</v>
      </c>
      <c r="W382" s="29">
        <v>0.67</v>
      </c>
      <c r="X382" s="38" t="s">
        <v>25</v>
      </c>
    </row>
    <row r="383" spans="1:24">
      <c r="A383" s="26" t="s">
        <v>12967</v>
      </c>
      <c r="B383" s="26" t="s">
        <v>12967</v>
      </c>
      <c r="C383" s="26" t="s">
        <v>12965</v>
      </c>
      <c r="D383" s="27">
        <v>44.8</v>
      </c>
      <c r="E383" s="28">
        <v>300</v>
      </c>
      <c r="F383" s="29">
        <v>-2.2200000000000002</v>
      </c>
      <c r="G383" s="29">
        <v>-2.52</v>
      </c>
      <c r="H383" s="30">
        <v>6.7000000000000002E-3</v>
      </c>
      <c r="I383" s="29">
        <v>1.08</v>
      </c>
      <c r="J383" s="29">
        <v>1.18</v>
      </c>
      <c r="K383" s="29">
        <v>2.94</v>
      </c>
      <c r="L383" s="29">
        <v>3.34</v>
      </c>
      <c r="M383" s="28">
        <v>165</v>
      </c>
      <c r="N383" s="29">
        <v>0.11</v>
      </c>
      <c r="O383" s="29">
        <v>0.42</v>
      </c>
      <c r="P383" s="28">
        <v>587</v>
      </c>
      <c r="Q383" s="29">
        <v>0.21</v>
      </c>
      <c r="R383" s="29">
        <v>0.62</v>
      </c>
      <c r="S383" s="28">
        <v>2963</v>
      </c>
      <c r="T383" s="29">
        <v>0.5</v>
      </c>
      <c r="U383" s="29">
        <v>0.97</v>
      </c>
      <c r="V383" s="28">
        <v>5925</v>
      </c>
      <c r="W383" s="29">
        <v>0.97</v>
      </c>
      <c r="X383" s="38" t="s">
        <v>25</v>
      </c>
    </row>
    <row r="384" spans="1:24">
      <c r="A384" s="26" t="s">
        <v>12965</v>
      </c>
      <c r="B384" s="26" t="s">
        <v>12965</v>
      </c>
      <c r="C384" s="26" t="s">
        <v>12968</v>
      </c>
      <c r="D384" s="27">
        <v>50</v>
      </c>
      <c r="E384" s="28">
        <v>300</v>
      </c>
      <c r="F384" s="29">
        <v>-2.5299999999999998</v>
      </c>
      <c r="G384" s="29">
        <v>-2.66</v>
      </c>
      <c r="H384" s="30">
        <v>2.5999999999999999E-3</v>
      </c>
      <c r="I384" s="29">
        <v>1.18</v>
      </c>
      <c r="J384" s="29">
        <v>0.97</v>
      </c>
      <c r="K384" s="29">
        <v>3.35</v>
      </c>
      <c r="L384" s="29">
        <v>3.27</v>
      </c>
      <c r="M384" s="28">
        <v>421</v>
      </c>
      <c r="N384" s="29">
        <v>0.23</v>
      </c>
      <c r="O384" s="29">
        <v>0.4</v>
      </c>
      <c r="P384" s="28">
        <v>1407</v>
      </c>
      <c r="Q384" s="29">
        <v>0.43</v>
      </c>
      <c r="R384" s="29">
        <v>0.56000000000000005</v>
      </c>
      <c r="S384" s="28">
        <v>1846</v>
      </c>
      <c r="T384" s="29">
        <v>0.5</v>
      </c>
      <c r="U384" s="29">
        <v>0.6</v>
      </c>
      <c r="V384" s="28">
        <v>3692</v>
      </c>
      <c r="W384" s="29">
        <v>0.6</v>
      </c>
      <c r="X384" s="38" t="s">
        <v>25</v>
      </c>
    </row>
    <row r="385" spans="1:24">
      <c r="A385" s="26" t="s">
        <v>12968</v>
      </c>
      <c r="B385" s="26" t="s">
        <v>12968</v>
      </c>
      <c r="C385" s="26" t="s">
        <v>12969</v>
      </c>
      <c r="D385" s="27">
        <v>31.4</v>
      </c>
      <c r="E385" s="28">
        <v>300</v>
      </c>
      <c r="F385" s="29">
        <v>-2.67</v>
      </c>
      <c r="G385" s="29">
        <v>-2.75</v>
      </c>
      <c r="H385" s="30">
        <v>2.5000000000000001E-3</v>
      </c>
      <c r="I385" s="29">
        <v>0.97</v>
      </c>
      <c r="J385" s="29">
        <v>0.99</v>
      </c>
      <c r="K385" s="29">
        <v>3.28</v>
      </c>
      <c r="L385" s="29">
        <v>3.38</v>
      </c>
      <c r="M385" s="28">
        <v>421</v>
      </c>
      <c r="N385" s="29">
        <v>0.23</v>
      </c>
      <c r="O385" s="29">
        <v>0.4</v>
      </c>
      <c r="P385" s="28">
        <v>1407</v>
      </c>
      <c r="Q385" s="29">
        <v>0.43</v>
      </c>
      <c r="R385" s="29">
        <v>0.56000000000000005</v>
      </c>
      <c r="S385" s="28">
        <v>1827</v>
      </c>
      <c r="T385" s="29">
        <v>0.5</v>
      </c>
      <c r="U385" s="29">
        <v>0.6</v>
      </c>
      <c r="V385" s="28">
        <v>3655</v>
      </c>
      <c r="W385" s="29">
        <v>0.6</v>
      </c>
      <c r="X385" s="38" t="s">
        <v>25</v>
      </c>
    </row>
    <row r="386" spans="1:24">
      <c r="A386" s="26" t="s">
        <v>12969</v>
      </c>
      <c r="B386" s="26" t="s">
        <v>12969</v>
      </c>
      <c r="C386" s="26" t="s">
        <v>12960</v>
      </c>
      <c r="D386" s="27">
        <v>38.200000000000003</v>
      </c>
      <c r="E386" s="28">
        <v>300</v>
      </c>
      <c r="F386" s="29">
        <v>-2.75</v>
      </c>
      <c r="G386" s="29">
        <v>-2.85</v>
      </c>
      <c r="H386" s="30">
        <v>2.5999999999999999E-3</v>
      </c>
      <c r="I386" s="29">
        <v>0.99</v>
      </c>
      <c r="J386" s="29">
        <v>1.1100000000000001</v>
      </c>
      <c r="K386" s="29">
        <v>3.38</v>
      </c>
      <c r="L386" s="29">
        <v>3.6</v>
      </c>
      <c r="M386" s="28">
        <v>421</v>
      </c>
      <c r="N386" s="29">
        <v>0.23</v>
      </c>
      <c r="O386" s="29">
        <v>0.4</v>
      </c>
      <c r="P386" s="28">
        <v>1407</v>
      </c>
      <c r="Q386" s="29">
        <v>0.43</v>
      </c>
      <c r="R386" s="29">
        <v>0.56999999999999995</v>
      </c>
      <c r="S386" s="28">
        <v>1852</v>
      </c>
      <c r="T386" s="29">
        <v>0.5</v>
      </c>
      <c r="U386" s="29">
        <v>0.61</v>
      </c>
      <c r="V386" s="28">
        <v>3705</v>
      </c>
      <c r="W386" s="29">
        <v>0.61</v>
      </c>
      <c r="X386" s="38" t="s">
        <v>25</v>
      </c>
    </row>
    <row r="387" spans="1:24">
      <c r="A387" s="26" t="s">
        <v>12970</v>
      </c>
      <c r="B387" s="26" t="s">
        <v>12970</v>
      </c>
      <c r="C387" s="26" t="s">
        <v>12971</v>
      </c>
      <c r="D387" s="27">
        <v>38.9</v>
      </c>
      <c r="E387" s="28">
        <v>300</v>
      </c>
      <c r="F387" s="29">
        <v>-2.04</v>
      </c>
      <c r="G387" s="29">
        <v>-2.14</v>
      </c>
      <c r="H387" s="30">
        <v>2.5999999999999999E-3</v>
      </c>
      <c r="I387" s="29">
        <v>1.24</v>
      </c>
      <c r="J387" s="29">
        <v>1.29</v>
      </c>
      <c r="K387" s="29">
        <v>2.92</v>
      </c>
      <c r="L387" s="29">
        <v>3.07</v>
      </c>
      <c r="M387" s="28">
        <v>98</v>
      </c>
      <c r="N387" s="29">
        <v>0.11</v>
      </c>
      <c r="O387" s="29">
        <v>0.26</v>
      </c>
      <c r="P387" s="28">
        <v>358</v>
      </c>
      <c r="Q387" s="29">
        <v>0.21</v>
      </c>
      <c r="R387" s="29">
        <v>0.38</v>
      </c>
      <c r="S387" s="28">
        <v>1836</v>
      </c>
      <c r="T387" s="29">
        <v>0.5</v>
      </c>
      <c r="U387" s="29">
        <v>0.6</v>
      </c>
      <c r="V387" s="28">
        <v>3671</v>
      </c>
      <c r="W387" s="29">
        <v>0.6</v>
      </c>
      <c r="X387" s="38" t="s">
        <v>25</v>
      </c>
    </row>
    <row r="388" spans="1:24">
      <c r="A388" s="26" t="s">
        <v>12971</v>
      </c>
      <c r="B388" s="26" t="s">
        <v>12971</v>
      </c>
      <c r="C388" s="26" t="s">
        <v>12972</v>
      </c>
      <c r="D388" s="27">
        <v>29.4</v>
      </c>
      <c r="E388" s="28">
        <v>300</v>
      </c>
      <c r="F388" s="29">
        <v>-2.15</v>
      </c>
      <c r="G388" s="29">
        <v>-2.23</v>
      </c>
      <c r="H388" s="30">
        <v>2.7000000000000001E-3</v>
      </c>
      <c r="I388" s="29">
        <v>1.29</v>
      </c>
      <c r="J388" s="29">
        <v>1.1200000000000001</v>
      </c>
      <c r="K388" s="29">
        <v>3.08</v>
      </c>
      <c r="L388" s="29">
        <v>2.99</v>
      </c>
      <c r="M388" s="28">
        <v>98</v>
      </c>
      <c r="N388" s="29">
        <v>0.11</v>
      </c>
      <c r="O388" s="29">
        <v>0.27</v>
      </c>
      <c r="P388" s="28">
        <v>358</v>
      </c>
      <c r="Q388" s="29">
        <v>0.21</v>
      </c>
      <c r="R388" s="29">
        <v>0.39</v>
      </c>
      <c r="S388" s="28">
        <v>1889</v>
      </c>
      <c r="T388" s="29">
        <v>0.5</v>
      </c>
      <c r="U388" s="29">
        <v>0.62</v>
      </c>
      <c r="V388" s="28">
        <v>3777</v>
      </c>
      <c r="W388" s="29">
        <v>0.62</v>
      </c>
      <c r="X388" s="38" t="s">
        <v>25</v>
      </c>
    </row>
    <row r="389" spans="1:24">
      <c r="A389" s="26" t="s">
        <v>12973</v>
      </c>
      <c r="B389" s="26" t="s">
        <v>12973</v>
      </c>
      <c r="C389" s="26" t="s">
        <v>12972</v>
      </c>
      <c r="D389" s="27">
        <v>44.3</v>
      </c>
      <c r="E389" s="28">
        <v>300</v>
      </c>
      <c r="F389" s="29">
        <v>-2.3199999999999998</v>
      </c>
      <c r="G389" s="29">
        <v>-2.44</v>
      </c>
      <c r="H389" s="30">
        <v>2.7000000000000001E-3</v>
      </c>
      <c r="I389" s="29">
        <v>1.02</v>
      </c>
      <c r="J389" s="29">
        <v>1.1200000000000001</v>
      </c>
      <c r="K389" s="29">
        <v>2.98</v>
      </c>
      <c r="L389" s="29">
        <v>3.2</v>
      </c>
      <c r="M389" s="28">
        <v>56</v>
      </c>
      <c r="N389" s="29">
        <v>0.09</v>
      </c>
      <c r="O389" s="29">
        <v>0.22</v>
      </c>
      <c r="P389" s="28">
        <v>211</v>
      </c>
      <c r="Q389" s="29">
        <v>0.16</v>
      </c>
      <c r="R389" s="29">
        <v>0.33</v>
      </c>
      <c r="S389" s="28">
        <v>1884</v>
      </c>
      <c r="T389" s="29">
        <v>0.5</v>
      </c>
      <c r="U389" s="29">
        <v>0.62</v>
      </c>
      <c r="V389" s="28">
        <v>3769</v>
      </c>
      <c r="W389" s="29">
        <v>0.62</v>
      </c>
      <c r="X389" s="38" t="s">
        <v>25</v>
      </c>
    </row>
    <row r="390" spans="1:24">
      <c r="A390" s="26" t="s">
        <v>12974</v>
      </c>
      <c r="B390" s="26" t="s">
        <v>12974</v>
      </c>
      <c r="C390" s="26" t="s">
        <v>12975</v>
      </c>
      <c r="D390" s="27">
        <v>35.299999999999997</v>
      </c>
      <c r="E390" s="28">
        <v>300</v>
      </c>
      <c r="F390" s="29">
        <v>-2.12</v>
      </c>
      <c r="G390" s="29">
        <v>-2.29</v>
      </c>
      <c r="H390" s="30">
        <v>4.7999999999999996E-3</v>
      </c>
      <c r="I390" s="29">
        <v>1.1299999999999999</v>
      </c>
      <c r="J390" s="29">
        <v>1</v>
      </c>
      <c r="K390" s="29">
        <v>2.89</v>
      </c>
      <c r="L390" s="29">
        <v>2.93</v>
      </c>
      <c r="M390" s="28">
        <v>54</v>
      </c>
      <c r="N390" s="29">
        <v>7.0000000000000007E-2</v>
      </c>
      <c r="O390" s="29">
        <v>0.27</v>
      </c>
      <c r="P390" s="28">
        <v>203</v>
      </c>
      <c r="Q390" s="29">
        <v>0.14000000000000001</v>
      </c>
      <c r="R390" s="29">
        <v>0.4</v>
      </c>
      <c r="S390" s="28">
        <v>2512</v>
      </c>
      <c r="T390" s="29">
        <v>0.5</v>
      </c>
      <c r="U390" s="29">
        <v>0.82</v>
      </c>
      <c r="V390" s="28">
        <v>5025</v>
      </c>
      <c r="W390" s="29">
        <v>0.82</v>
      </c>
      <c r="X390" s="38" t="s">
        <v>25</v>
      </c>
    </row>
    <row r="391" spans="1:24">
      <c r="A391" s="26" t="s">
        <v>12975</v>
      </c>
      <c r="B391" s="26" t="s">
        <v>12975</v>
      </c>
      <c r="C391" s="26" t="s">
        <v>12972</v>
      </c>
      <c r="D391" s="27">
        <v>43.7</v>
      </c>
      <c r="E391" s="28">
        <v>300</v>
      </c>
      <c r="F391" s="29">
        <v>-2.2999999999999998</v>
      </c>
      <c r="G391" s="29">
        <v>-2.41</v>
      </c>
      <c r="H391" s="30">
        <v>2.5000000000000001E-3</v>
      </c>
      <c r="I391" s="29">
        <v>1</v>
      </c>
      <c r="J391" s="29">
        <v>1.1200000000000001</v>
      </c>
      <c r="K391" s="29">
        <v>2.94</v>
      </c>
      <c r="L391" s="29">
        <v>3.17</v>
      </c>
      <c r="M391" s="28">
        <v>106</v>
      </c>
      <c r="N391" s="29">
        <v>0.12</v>
      </c>
      <c r="O391" s="29">
        <v>0.26</v>
      </c>
      <c r="P391" s="28">
        <v>386</v>
      </c>
      <c r="Q391" s="29">
        <v>0.22</v>
      </c>
      <c r="R391" s="29">
        <v>0.39</v>
      </c>
      <c r="S391" s="28">
        <v>1816</v>
      </c>
      <c r="T391" s="29">
        <v>0.5</v>
      </c>
      <c r="U391" s="29">
        <v>0.59</v>
      </c>
      <c r="V391" s="28">
        <v>3633</v>
      </c>
      <c r="W391" s="29">
        <v>0.59</v>
      </c>
      <c r="X391" s="38" t="s">
        <v>25</v>
      </c>
    </row>
    <row r="392" spans="1:24">
      <c r="A392" s="26" t="s">
        <v>12972</v>
      </c>
      <c r="B392" s="26" t="s">
        <v>12972</v>
      </c>
      <c r="C392" s="26" t="s">
        <v>12976</v>
      </c>
      <c r="D392" s="27">
        <v>33.1</v>
      </c>
      <c r="E392" s="28">
        <v>300</v>
      </c>
      <c r="F392" s="29">
        <v>-2.4500000000000002</v>
      </c>
      <c r="G392" s="29">
        <v>-2.54</v>
      </c>
      <c r="H392" s="30">
        <v>2.7000000000000001E-3</v>
      </c>
      <c r="I392" s="29">
        <v>1.1200000000000001</v>
      </c>
      <c r="J392" s="29">
        <v>1.03</v>
      </c>
      <c r="K392" s="29">
        <v>3.21</v>
      </c>
      <c r="L392" s="29">
        <v>3.21</v>
      </c>
      <c r="M392" s="28">
        <v>260</v>
      </c>
      <c r="N392" s="29">
        <v>0.18</v>
      </c>
      <c r="O392" s="29">
        <v>0.35</v>
      </c>
      <c r="P392" s="28">
        <v>902</v>
      </c>
      <c r="Q392" s="29">
        <v>0.33</v>
      </c>
      <c r="R392" s="29">
        <v>0.51</v>
      </c>
      <c r="S392" s="28">
        <v>1888</v>
      </c>
      <c r="T392" s="29">
        <v>0.5</v>
      </c>
      <c r="U392" s="29">
        <v>0.62</v>
      </c>
      <c r="V392" s="28">
        <v>3776</v>
      </c>
      <c r="W392" s="29">
        <v>0.62</v>
      </c>
      <c r="X392" s="38" t="s">
        <v>25</v>
      </c>
    </row>
    <row r="393" spans="1:24">
      <c r="A393" s="26" t="s">
        <v>12976</v>
      </c>
      <c r="B393" s="26" t="s">
        <v>12976</v>
      </c>
      <c r="C393" s="26" t="s">
        <v>12960</v>
      </c>
      <c r="D393" s="27">
        <v>45.8</v>
      </c>
      <c r="E393" s="28">
        <v>300</v>
      </c>
      <c r="F393" s="29">
        <v>-2.5499999999999998</v>
      </c>
      <c r="G393" s="29">
        <v>-2.84</v>
      </c>
      <c r="H393" s="30">
        <v>6.3E-3</v>
      </c>
      <c r="I393" s="29">
        <v>1.03</v>
      </c>
      <c r="J393" s="29">
        <v>1.1100000000000001</v>
      </c>
      <c r="K393" s="29">
        <v>3.22</v>
      </c>
      <c r="L393" s="29">
        <v>3.59</v>
      </c>
      <c r="M393" s="28">
        <v>260</v>
      </c>
      <c r="N393" s="29">
        <v>0.14000000000000001</v>
      </c>
      <c r="O393" s="29">
        <v>0.48</v>
      </c>
      <c r="P393" s="28">
        <v>902</v>
      </c>
      <c r="Q393" s="29">
        <v>0.27</v>
      </c>
      <c r="R393" s="29">
        <v>0.69</v>
      </c>
      <c r="S393" s="28">
        <v>2881</v>
      </c>
      <c r="T393" s="29">
        <v>0.5</v>
      </c>
      <c r="U393" s="29">
        <v>0.94</v>
      </c>
      <c r="V393" s="28">
        <v>5762</v>
      </c>
      <c r="W393" s="29">
        <v>0.94</v>
      </c>
      <c r="X393" s="38" t="s">
        <v>25</v>
      </c>
    </row>
    <row r="394" spans="1:24">
      <c r="A394" s="26" t="s">
        <v>12960</v>
      </c>
      <c r="B394" s="26" t="s">
        <v>12960</v>
      </c>
      <c r="C394" s="26" t="s">
        <v>12977</v>
      </c>
      <c r="D394" s="27">
        <v>44.9</v>
      </c>
      <c r="E394" s="28">
        <v>600</v>
      </c>
      <c r="F394" s="29">
        <v>-3.09</v>
      </c>
      <c r="G394" s="29">
        <v>-3.13</v>
      </c>
      <c r="H394" s="30">
        <v>8.9999999999999998E-4</v>
      </c>
      <c r="I394" s="29">
        <v>1.1100000000000001</v>
      </c>
      <c r="J394" s="29">
        <v>1.17</v>
      </c>
      <c r="K394" s="29">
        <v>3.51</v>
      </c>
      <c r="L394" s="29">
        <v>3.61</v>
      </c>
      <c r="M394" s="28">
        <v>1402</v>
      </c>
      <c r="N394" s="29">
        <v>0.22</v>
      </c>
      <c r="O394" s="29">
        <v>0.36</v>
      </c>
      <c r="P394" s="28">
        <v>4172</v>
      </c>
      <c r="Q394" s="29">
        <v>0.38</v>
      </c>
      <c r="R394" s="29">
        <v>0.49</v>
      </c>
      <c r="S394" s="28">
        <v>13414</v>
      </c>
      <c r="T394" s="29">
        <v>0.8</v>
      </c>
      <c r="U394" s="29">
        <v>0.64</v>
      </c>
      <c r="V394" s="28">
        <v>13723</v>
      </c>
      <c r="W394" s="29">
        <v>0.56000000000000005</v>
      </c>
      <c r="X394" s="38" t="s">
        <v>25</v>
      </c>
    </row>
    <row r="395" spans="1:24">
      <c r="A395" s="26" t="s">
        <v>12977</v>
      </c>
      <c r="B395" s="26" t="s">
        <v>12977</v>
      </c>
      <c r="C395" s="26" t="s">
        <v>12978</v>
      </c>
      <c r="D395" s="27">
        <v>46.4</v>
      </c>
      <c r="E395" s="28">
        <v>600</v>
      </c>
      <c r="F395" s="29">
        <v>-3.13</v>
      </c>
      <c r="G395" s="29">
        <v>-3.17</v>
      </c>
      <c r="H395" s="30">
        <v>8.9999999999999998E-4</v>
      </c>
      <c r="I395" s="29">
        <v>1.17</v>
      </c>
      <c r="J395" s="29">
        <v>1.28</v>
      </c>
      <c r="K395" s="29">
        <v>3.61</v>
      </c>
      <c r="L395" s="29">
        <v>3.76</v>
      </c>
      <c r="M395" s="28">
        <v>1471</v>
      </c>
      <c r="N395" s="29">
        <v>0.22</v>
      </c>
      <c r="O395" s="29">
        <v>0.36</v>
      </c>
      <c r="P395" s="28">
        <v>4353</v>
      </c>
      <c r="Q395" s="29">
        <v>0.39</v>
      </c>
      <c r="R395" s="29">
        <v>0.49</v>
      </c>
      <c r="S395" s="28">
        <v>13195</v>
      </c>
      <c r="T395" s="29">
        <v>0.8</v>
      </c>
      <c r="U395" s="29">
        <v>0.63</v>
      </c>
      <c r="V395" s="28">
        <v>13499</v>
      </c>
      <c r="W395" s="29">
        <v>0.55000000000000004</v>
      </c>
      <c r="X395" s="38" t="s">
        <v>25</v>
      </c>
    </row>
    <row r="396" spans="1:24">
      <c r="A396" s="26" t="s">
        <v>12979</v>
      </c>
      <c r="B396" s="26" t="s">
        <v>12979</v>
      </c>
      <c r="C396" s="26" t="s">
        <v>12980</v>
      </c>
      <c r="D396" s="27">
        <v>47</v>
      </c>
      <c r="E396" s="28">
        <v>300</v>
      </c>
      <c r="F396" s="29">
        <v>-2.0169999999999999</v>
      </c>
      <c r="G396" s="29">
        <v>-2.351</v>
      </c>
      <c r="H396" s="30">
        <v>7.1000000000000004E-3</v>
      </c>
      <c r="I396" s="29">
        <v>1.34</v>
      </c>
      <c r="J396" s="29">
        <v>1.55</v>
      </c>
      <c r="K396" s="29">
        <v>3</v>
      </c>
      <c r="L396" s="29">
        <v>3.54</v>
      </c>
      <c r="M396" s="28">
        <v>24</v>
      </c>
      <c r="N396" s="29">
        <v>0.05</v>
      </c>
      <c r="O396" s="29">
        <v>0.24</v>
      </c>
      <c r="P396" s="28">
        <v>93</v>
      </c>
      <c r="Q396" s="29">
        <v>0.09</v>
      </c>
      <c r="R396" s="29">
        <v>0.36</v>
      </c>
      <c r="S396" s="28">
        <v>3054</v>
      </c>
      <c r="T396" s="29">
        <v>0.5</v>
      </c>
      <c r="U396" s="29">
        <v>1</v>
      </c>
      <c r="V396" s="28">
        <v>6107</v>
      </c>
      <c r="W396" s="29">
        <v>1</v>
      </c>
      <c r="X396" s="38" t="s">
        <v>24</v>
      </c>
    </row>
    <row r="397" spans="1:24">
      <c r="A397" s="26" t="s">
        <v>12980</v>
      </c>
      <c r="B397" s="26" t="s">
        <v>12980</v>
      </c>
      <c r="C397" s="26" t="s">
        <v>12978</v>
      </c>
      <c r="D397" s="27">
        <v>52.5</v>
      </c>
      <c r="E397" s="28">
        <v>300</v>
      </c>
      <c r="F397" s="29">
        <v>-2.351</v>
      </c>
      <c r="G397" s="29">
        <v>-2.7250000000000001</v>
      </c>
      <c r="H397" s="30">
        <v>7.1000000000000004E-3</v>
      </c>
      <c r="I397" s="29">
        <v>1.55</v>
      </c>
      <c r="J397" s="29">
        <v>1.28</v>
      </c>
      <c r="K397" s="29">
        <v>3.54</v>
      </c>
      <c r="L397" s="29">
        <v>3.65</v>
      </c>
      <c r="M397" s="28">
        <v>24</v>
      </c>
      <c r="N397" s="29">
        <v>0.05</v>
      </c>
      <c r="O397" s="29">
        <v>0.24</v>
      </c>
      <c r="P397" s="28">
        <v>93</v>
      </c>
      <c r="Q397" s="29">
        <v>0.09</v>
      </c>
      <c r="R397" s="29">
        <v>0.36</v>
      </c>
      <c r="S397" s="28">
        <v>3054</v>
      </c>
      <c r="T397" s="29">
        <v>0.5</v>
      </c>
      <c r="U397" s="29">
        <v>1</v>
      </c>
      <c r="V397" s="28">
        <v>6107</v>
      </c>
      <c r="W397" s="29">
        <v>1</v>
      </c>
      <c r="X397" s="38" t="s">
        <v>24</v>
      </c>
    </row>
    <row r="398" spans="1:24">
      <c r="A398" s="26" t="s">
        <v>12978</v>
      </c>
      <c r="B398" s="26" t="s">
        <v>12978</v>
      </c>
      <c r="C398" s="26" t="s">
        <v>12981</v>
      </c>
      <c r="D398" s="27">
        <v>37</v>
      </c>
      <c r="E398" s="28">
        <v>600</v>
      </c>
      <c r="F398" s="29">
        <v>-3.18</v>
      </c>
      <c r="G398" s="29">
        <v>-3.21</v>
      </c>
      <c r="H398" s="30">
        <v>8.0000000000000004E-4</v>
      </c>
      <c r="I398" s="29">
        <v>1.28</v>
      </c>
      <c r="J398" s="29">
        <v>1.1499999999999999</v>
      </c>
      <c r="K398" s="29">
        <v>3.77</v>
      </c>
      <c r="L398" s="29">
        <v>3.67</v>
      </c>
      <c r="M398" s="28">
        <v>2011</v>
      </c>
      <c r="N398" s="29">
        <v>0.26</v>
      </c>
      <c r="O398" s="29">
        <v>0.39</v>
      </c>
      <c r="P398" s="28">
        <v>5727</v>
      </c>
      <c r="Q398" s="29">
        <v>0.46</v>
      </c>
      <c r="R398" s="29">
        <v>0.52</v>
      </c>
      <c r="S398" s="28">
        <v>12797</v>
      </c>
      <c r="T398" s="29">
        <v>0.8</v>
      </c>
      <c r="U398" s="29">
        <v>0.61</v>
      </c>
      <c r="V398" s="28">
        <v>13092</v>
      </c>
      <c r="W398" s="29">
        <v>0.54</v>
      </c>
      <c r="X398" s="38" t="s">
        <v>25</v>
      </c>
    </row>
    <row r="399" spans="1:24">
      <c r="A399" s="26" t="s">
        <v>12981</v>
      </c>
      <c r="B399" s="26" t="s">
        <v>12981</v>
      </c>
      <c r="C399" s="26" t="s">
        <v>12612</v>
      </c>
      <c r="D399" s="27">
        <v>49.5</v>
      </c>
      <c r="E399" s="28">
        <v>600</v>
      </c>
      <c r="F399" s="29">
        <v>-3.21</v>
      </c>
      <c r="G399" s="29">
        <v>-3.25</v>
      </c>
      <c r="H399" s="30">
        <v>8.0000000000000004E-4</v>
      </c>
      <c r="I399" s="29">
        <v>1.1499999999999999</v>
      </c>
      <c r="J399" s="29">
        <v>1.06</v>
      </c>
      <c r="K399" s="29">
        <v>3.67</v>
      </c>
      <c r="L399" s="29">
        <v>3.62</v>
      </c>
      <c r="M399" s="28">
        <v>2011</v>
      </c>
      <c r="N399" s="29">
        <v>0.27</v>
      </c>
      <c r="O399" s="29">
        <v>0.39</v>
      </c>
      <c r="P399" s="28">
        <v>5727</v>
      </c>
      <c r="Q399" s="29">
        <v>0.46</v>
      </c>
      <c r="R399" s="29">
        <v>0.52</v>
      </c>
      <c r="S399" s="28">
        <v>12775</v>
      </c>
      <c r="T399" s="29">
        <v>0.8</v>
      </c>
      <c r="U399" s="29">
        <v>0.61</v>
      </c>
      <c r="V399" s="28">
        <v>13070</v>
      </c>
      <c r="W399" s="29">
        <v>0.54</v>
      </c>
      <c r="X399" s="38" t="s">
        <v>25</v>
      </c>
    </row>
    <row r="400" spans="1:24">
      <c r="A400" s="26" t="s">
        <v>12982</v>
      </c>
      <c r="B400" s="26" t="s">
        <v>12982</v>
      </c>
      <c r="C400" s="26" t="s">
        <v>12983</v>
      </c>
      <c r="D400" s="27">
        <v>31</v>
      </c>
      <c r="E400" s="28">
        <v>300</v>
      </c>
      <c r="F400" s="29">
        <v>-2.57</v>
      </c>
      <c r="G400" s="29">
        <v>-2.65</v>
      </c>
      <c r="H400" s="30">
        <v>2.5999999999999999E-3</v>
      </c>
      <c r="I400" s="29">
        <v>1.25</v>
      </c>
      <c r="J400" s="29">
        <v>1.21</v>
      </c>
      <c r="K400" s="29">
        <v>3.46</v>
      </c>
      <c r="L400" s="29">
        <v>3.5</v>
      </c>
      <c r="M400" s="28">
        <v>326</v>
      </c>
      <c r="N400" s="29">
        <v>0.2</v>
      </c>
      <c r="O400" s="29">
        <v>0.37</v>
      </c>
      <c r="P400" s="28">
        <v>1112</v>
      </c>
      <c r="Q400" s="29">
        <v>0.38</v>
      </c>
      <c r="R400" s="29">
        <v>0.53</v>
      </c>
      <c r="S400" s="28">
        <v>1839</v>
      </c>
      <c r="T400" s="29">
        <v>0.5</v>
      </c>
      <c r="U400" s="29">
        <v>0.6</v>
      </c>
      <c r="V400" s="28">
        <v>3678</v>
      </c>
      <c r="W400" s="29">
        <v>0.6</v>
      </c>
      <c r="X400" s="38" t="s">
        <v>25</v>
      </c>
    </row>
    <row r="401" spans="1:24">
      <c r="A401" s="26" t="s">
        <v>12983</v>
      </c>
      <c r="B401" s="26" t="s">
        <v>12983</v>
      </c>
      <c r="C401" s="26" t="s">
        <v>12984</v>
      </c>
      <c r="D401" s="27">
        <v>38.4</v>
      </c>
      <c r="E401" s="28">
        <v>300</v>
      </c>
      <c r="F401" s="29">
        <v>-2.66</v>
      </c>
      <c r="G401" s="29">
        <v>-2.76</v>
      </c>
      <c r="H401" s="30">
        <v>2.5999999999999999E-3</v>
      </c>
      <c r="I401" s="29">
        <v>1.21</v>
      </c>
      <c r="J401" s="29">
        <v>1.19</v>
      </c>
      <c r="K401" s="29">
        <v>3.51</v>
      </c>
      <c r="L401" s="29">
        <v>3.59</v>
      </c>
      <c r="M401" s="28">
        <v>393</v>
      </c>
      <c r="N401" s="29">
        <v>0.22</v>
      </c>
      <c r="O401" s="29">
        <v>0.39</v>
      </c>
      <c r="P401" s="28">
        <v>1322</v>
      </c>
      <c r="Q401" s="29">
        <v>0.41</v>
      </c>
      <c r="R401" s="29">
        <v>0.55000000000000004</v>
      </c>
      <c r="S401" s="28">
        <v>1848</v>
      </c>
      <c r="T401" s="29">
        <v>0.5</v>
      </c>
      <c r="U401" s="29">
        <v>0.61</v>
      </c>
      <c r="V401" s="28">
        <v>3695</v>
      </c>
      <c r="W401" s="29">
        <v>0.61</v>
      </c>
      <c r="X401" s="38" t="s">
        <v>25</v>
      </c>
    </row>
    <row r="402" spans="1:24">
      <c r="A402" s="26" t="s">
        <v>12984</v>
      </c>
      <c r="B402" s="26" t="s">
        <v>12984</v>
      </c>
      <c r="C402" s="26" t="s">
        <v>12978</v>
      </c>
      <c r="D402" s="27">
        <v>42.1</v>
      </c>
      <c r="E402" s="28">
        <v>300</v>
      </c>
      <c r="F402" s="29">
        <v>-2.77</v>
      </c>
      <c r="G402" s="29">
        <v>-2.93</v>
      </c>
      <c r="H402" s="30">
        <v>3.8E-3</v>
      </c>
      <c r="I402" s="29">
        <v>1.19</v>
      </c>
      <c r="J402" s="29">
        <v>1.28</v>
      </c>
      <c r="K402" s="29">
        <v>3.6</v>
      </c>
      <c r="L402" s="29">
        <v>3.85</v>
      </c>
      <c r="M402" s="28">
        <v>393</v>
      </c>
      <c r="N402" s="29">
        <v>0.2</v>
      </c>
      <c r="O402" s="29">
        <v>0.45</v>
      </c>
      <c r="P402" s="28">
        <v>1322</v>
      </c>
      <c r="Q402" s="29">
        <v>0.37</v>
      </c>
      <c r="R402" s="29">
        <v>0.64</v>
      </c>
      <c r="S402" s="28">
        <v>2232</v>
      </c>
      <c r="T402" s="29">
        <v>0.5</v>
      </c>
      <c r="U402" s="29">
        <v>0.73</v>
      </c>
      <c r="V402" s="28">
        <v>4464</v>
      </c>
      <c r="W402" s="29">
        <v>0.73</v>
      </c>
      <c r="X402" s="38" t="s">
        <v>25</v>
      </c>
    </row>
    <row r="403" spans="1:24">
      <c r="A403" s="26" t="s">
        <v>12985</v>
      </c>
      <c r="B403" s="26" t="s">
        <v>12985</v>
      </c>
      <c r="C403" s="26" t="s">
        <v>12986</v>
      </c>
      <c r="D403" s="27">
        <v>29.7</v>
      </c>
      <c r="E403" s="28">
        <v>300</v>
      </c>
      <c r="F403" s="29">
        <v>-1.93</v>
      </c>
      <c r="G403" s="29">
        <v>-2.29</v>
      </c>
      <c r="H403" s="30">
        <v>1.21E-2</v>
      </c>
      <c r="I403" s="29">
        <v>1.53</v>
      </c>
      <c r="J403" s="29">
        <v>1.32</v>
      </c>
      <c r="K403" s="29">
        <v>3.1</v>
      </c>
      <c r="L403" s="29">
        <v>3.25</v>
      </c>
      <c r="M403" s="28">
        <v>39</v>
      </c>
      <c r="N403" s="29">
        <v>0.05</v>
      </c>
      <c r="O403" s="29">
        <v>0.34</v>
      </c>
      <c r="P403" s="28">
        <v>148</v>
      </c>
      <c r="Q403" s="29">
        <v>0.09</v>
      </c>
      <c r="R403" s="29">
        <v>0.51</v>
      </c>
      <c r="S403" s="28">
        <v>3986</v>
      </c>
      <c r="T403" s="29">
        <v>0.5</v>
      </c>
      <c r="U403" s="29">
        <v>1.31</v>
      </c>
      <c r="V403" s="28">
        <v>7972</v>
      </c>
      <c r="W403" s="29">
        <v>1.31</v>
      </c>
      <c r="X403" s="38" t="s">
        <v>25</v>
      </c>
    </row>
    <row r="404" spans="1:24">
      <c r="A404" s="26" t="s">
        <v>12987</v>
      </c>
      <c r="B404" s="26" t="s">
        <v>12987</v>
      </c>
      <c r="C404" s="26" t="s">
        <v>12986</v>
      </c>
      <c r="D404" s="27">
        <v>44.5</v>
      </c>
      <c r="E404" s="28">
        <v>300</v>
      </c>
      <c r="F404" s="29">
        <v>-2.1800000000000002</v>
      </c>
      <c r="G404" s="29">
        <v>-2.2999999999999998</v>
      </c>
      <c r="H404" s="30">
        <v>2.7000000000000001E-3</v>
      </c>
      <c r="I404" s="29">
        <v>1.1599999999999999</v>
      </c>
      <c r="J404" s="29">
        <v>1.32</v>
      </c>
      <c r="K404" s="29">
        <v>2.98</v>
      </c>
      <c r="L404" s="29">
        <v>3.26</v>
      </c>
      <c r="M404" s="28">
        <v>37</v>
      </c>
      <c r="N404" s="29">
        <v>7.0000000000000007E-2</v>
      </c>
      <c r="O404" s="29">
        <v>0.2</v>
      </c>
      <c r="P404" s="28">
        <v>140</v>
      </c>
      <c r="Q404" s="29">
        <v>0.13</v>
      </c>
      <c r="R404" s="29">
        <v>0.28999999999999998</v>
      </c>
      <c r="S404" s="28">
        <v>1880</v>
      </c>
      <c r="T404" s="29">
        <v>0.5</v>
      </c>
      <c r="U404" s="29">
        <v>0.62</v>
      </c>
      <c r="V404" s="28">
        <v>3760</v>
      </c>
      <c r="W404" s="29">
        <v>0.62</v>
      </c>
      <c r="X404" s="38" t="s">
        <v>25</v>
      </c>
    </row>
    <row r="405" spans="1:24">
      <c r="A405" s="26" t="s">
        <v>12986</v>
      </c>
      <c r="B405" s="26" t="s">
        <v>12986</v>
      </c>
      <c r="C405" s="26" t="s">
        <v>12988</v>
      </c>
      <c r="D405" s="27">
        <v>33.1</v>
      </c>
      <c r="E405" s="28">
        <v>300</v>
      </c>
      <c r="F405" s="29">
        <v>-2.2999999999999998</v>
      </c>
      <c r="G405" s="29">
        <v>-2.39</v>
      </c>
      <c r="H405" s="30">
        <v>2.7000000000000001E-3</v>
      </c>
      <c r="I405" s="29">
        <v>1.32</v>
      </c>
      <c r="J405" s="29">
        <v>1.24</v>
      </c>
      <c r="K405" s="29">
        <v>3.26</v>
      </c>
      <c r="L405" s="29">
        <v>3.27</v>
      </c>
      <c r="M405" s="28">
        <v>76</v>
      </c>
      <c r="N405" s="29">
        <v>0.1</v>
      </c>
      <c r="O405" s="29">
        <v>0.25</v>
      </c>
      <c r="P405" s="28">
        <v>281</v>
      </c>
      <c r="Q405" s="29">
        <v>0.18</v>
      </c>
      <c r="R405" s="29">
        <v>0.36</v>
      </c>
      <c r="S405" s="28">
        <v>1888</v>
      </c>
      <c r="T405" s="29">
        <v>0.5</v>
      </c>
      <c r="U405" s="29">
        <v>0.62</v>
      </c>
      <c r="V405" s="28">
        <v>3776</v>
      </c>
      <c r="W405" s="29">
        <v>0.62</v>
      </c>
      <c r="X405" s="38" t="s">
        <v>25</v>
      </c>
    </row>
    <row r="406" spans="1:24">
      <c r="A406" s="26" t="s">
        <v>12989</v>
      </c>
      <c r="B406" s="26" t="s">
        <v>12989</v>
      </c>
      <c r="C406" s="26" t="s">
        <v>12988</v>
      </c>
      <c r="D406" s="27">
        <v>43.3</v>
      </c>
      <c r="E406" s="28">
        <v>300</v>
      </c>
      <c r="F406" s="29">
        <v>-2.04</v>
      </c>
      <c r="G406" s="29">
        <v>-2.39</v>
      </c>
      <c r="H406" s="30">
        <v>8.0999999999999996E-3</v>
      </c>
      <c r="I406" s="29">
        <v>1.26</v>
      </c>
      <c r="J406" s="29">
        <v>1.24</v>
      </c>
      <c r="K406" s="29">
        <v>2.94</v>
      </c>
      <c r="L406" s="29">
        <v>3.27</v>
      </c>
      <c r="M406" s="28">
        <v>39</v>
      </c>
      <c r="N406" s="29">
        <v>0.06</v>
      </c>
      <c r="O406" s="29">
        <v>0.28999999999999998</v>
      </c>
      <c r="P406" s="28">
        <v>148</v>
      </c>
      <c r="Q406" s="29">
        <v>0.1</v>
      </c>
      <c r="R406" s="29">
        <v>0.44</v>
      </c>
      <c r="S406" s="28">
        <v>3255</v>
      </c>
      <c r="T406" s="29">
        <v>0.5</v>
      </c>
      <c r="U406" s="29">
        <v>1.07</v>
      </c>
      <c r="V406" s="28">
        <v>6510</v>
      </c>
      <c r="W406" s="29">
        <v>1.07</v>
      </c>
      <c r="X406" s="38" t="s">
        <v>25</v>
      </c>
    </row>
    <row r="407" spans="1:24">
      <c r="A407" s="26" t="s">
        <v>12988</v>
      </c>
      <c r="B407" s="26" t="s">
        <v>12988</v>
      </c>
      <c r="C407" s="26" t="s">
        <v>12982</v>
      </c>
      <c r="D407" s="27">
        <v>61</v>
      </c>
      <c r="E407" s="28">
        <v>300</v>
      </c>
      <c r="F407" s="29">
        <v>-2.4</v>
      </c>
      <c r="G407" s="29">
        <v>-2.56</v>
      </c>
      <c r="H407" s="30">
        <v>2.5999999999999999E-3</v>
      </c>
      <c r="I407" s="29">
        <v>1.24</v>
      </c>
      <c r="J407" s="29">
        <v>1.25</v>
      </c>
      <c r="K407" s="29">
        <v>3.28</v>
      </c>
      <c r="L407" s="29">
        <v>3.45</v>
      </c>
      <c r="M407" s="28">
        <v>115</v>
      </c>
      <c r="N407" s="29">
        <v>0.12</v>
      </c>
      <c r="O407" s="29">
        <v>0.27</v>
      </c>
      <c r="P407" s="28">
        <v>418</v>
      </c>
      <c r="Q407" s="29">
        <v>0.23</v>
      </c>
      <c r="R407" s="29">
        <v>0.4</v>
      </c>
      <c r="S407" s="28">
        <v>1854</v>
      </c>
      <c r="T407" s="29">
        <v>0.5</v>
      </c>
      <c r="U407" s="29">
        <v>0.61</v>
      </c>
      <c r="V407" s="28">
        <v>3708</v>
      </c>
      <c r="W407" s="29">
        <v>0.61</v>
      </c>
      <c r="X407" s="38" t="s">
        <v>25</v>
      </c>
    </row>
    <row r="408" spans="1:24">
      <c r="A408" s="26" t="s">
        <v>12990</v>
      </c>
      <c r="B408" s="26" t="s">
        <v>12990</v>
      </c>
      <c r="C408" s="26" t="s">
        <v>12991</v>
      </c>
      <c r="D408" s="27">
        <v>36.5</v>
      </c>
      <c r="E408" s="28">
        <v>300</v>
      </c>
      <c r="F408" s="29">
        <v>-2.17</v>
      </c>
      <c r="G408" s="29">
        <v>-2.2599999999999998</v>
      </c>
      <c r="H408" s="30">
        <v>2.5000000000000001E-3</v>
      </c>
      <c r="I408" s="29">
        <v>1.1599999999999999</v>
      </c>
      <c r="J408" s="29">
        <v>1.26</v>
      </c>
      <c r="K408" s="29">
        <v>2.97</v>
      </c>
      <c r="L408" s="29">
        <v>3.16</v>
      </c>
      <c r="M408" s="28">
        <v>113</v>
      </c>
      <c r="N408" s="29">
        <v>0.12</v>
      </c>
      <c r="O408" s="29">
        <v>0.27</v>
      </c>
      <c r="P408" s="28">
        <v>411</v>
      </c>
      <c r="Q408" s="29">
        <v>0.23</v>
      </c>
      <c r="R408" s="29">
        <v>0.39</v>
      </c>
      <c r="S408" s="28">
        <v>1798</v>
      </c>
      <c r="T408" s="29">
        <v>0.5</v>
      </c>
      <c r="U408" s="29">
        <v>0.59</v>
      </c>
      <c r="V408" s="28">
        <v>3596</v>
      </c>
      <c r="W408" s="29">
        <v>0.59</v>
      </c>
      <c r="X408" s="38" t="s">
        <v>25</v>
      </c>
    </row>
    <row r="409" spans="1:24">
      <c r="A409" s="26" t="s">
        <v>12991</v>
      </c>
      <c r="B409" s="26" t="s">
        <v>12991</v>
      </c>
      <c r="C409" s="26" t="s">
        <v>12992</v>
      </c>
      <c r="D409" s="27">
        <v>41.5</v>
      </c>
      <c r="E409" s="28">
        <v>300</v>
      </c>
      <c r="F409" s="29">
        <v>-2.2599999999999998</v>
      </c>
      <c r="G409" s="29">
        <v>-2.37</v>
      </c>
      <c r="H409" s="30">
        <v>2.7000000000000001E-3</v>
      </c>
      <c r="I409" s="29">
        <v>1.26</v>
      </c>
      <c r="J409" s="29">
        <v>1.26</v>
      </c>
      <c r="K409" s="29">
        <v>3.16</v>
      </c>
      <c r="L409" s="29">
        <v>3.27</v>
      </c>
      <c r="M409" s="28">
        <v>113</v>
      </c>
      <c r="N409" s="29">
        <v>0.12</v>
      </c>
      <c r="O409" s="29">
        <v>0.27</v>
      </c>
      <c r="P409" s="28">
        <v>411</v>
      </c>
      <c r="Q409" s="29">
        <v>0.22</v>
      </c>
      <c r="R409" s="29">
        <v>0.4</v>
      </c>
      <c r="S409" s="28">
        <v>1864</v>
      </c>
      <c r="T409" s="29">
        <v>0.5</v>
      </c>
      <c r="U409" s="29">
        <v>0.61</v>
      </c>
      <c r="V409" s="28">
        <v>3728</v>
      </c>
      <c r="W409" s="29">
        <v>0.61</v>
      </c>
      <c r="X409" s="38" t="s">
        <v>25</v>
      </c>
    </row>
    <row r="410" spans="1:24">
      <c r="A410" s="26" t="s">
        <v>12992</v>
      </c>
      <c r="B410" s="26" t="s">
        <v>12992</v>
      </c>
      <c r="C410" s="26" t="s">
        <v>12982</v>
      </c>
      <c r="D410" s="27">
        <v>47.2</v>
      </c>
      <c r="E410" s="28">
        <v>300</v>
      </c>
      <c r="F410" s="29">
        <v>-2.37</v>
      </c>
      <c r="G410" s="29">
        <v>-2.4900000000000002</v>
      </c>
      <c r="H410" s="30">
        <v>2.5000000000000001E-3</v>
      </c>
      <c r="I410" s="29">
        <v>1.26</v>
      </c>
      <c r="J410" s="29">
        <v>1.25</v>
      </c>
      <c r="K410" s="29">
        <v>3.27</v>
      </c>
      <c r="L410" s="29">
        <v>3.38</v>
      </c>
      <c r="M410" s="28">
        <v>174</v>
      </c>
      <c r="N410" s="29">
        <v>0.15</v>
      </c>
      <c r="O410" s="29">
        <v>0.31</v>
      </c>
      <c r="P410" s="28">
        <v>618</v>
      </c>
      <c r="Q410" s="29">
        <v>0.28000000000000003</v>
      </c>
      <c r="R410" s="29">
        <v>0.44</v>
      </c>
      <c r="S410" s="28">
        <v>1826</v>
      </c>
      <c r="T410" s="29">
        <v>0.5</v>
      </c>
      <c r="U410" s="29">
        <v>0.6</v>
      </c>
      <c r="V410" s="28">
        <v>3651</v>
      </c>
      <c r="W410" s="29">
        <v>0.6</v>
      </c>
      <c r="X410" s="38" t="s">
        <v>25</v>
      </c>
    </row>
    <row r="411" spans="1:24">
      <c r="A411" s="26" t="s">
        <v>12993</v>
      </c>
      <c r="B411" s="26" t="s">
        <v>12993</v>
      </c>
      <c r="C411" s="26" t="s">
        <v>12982</v>
      </c>
      <c r="D411" s="27">
        <v>41.2</v>
      </c>
      <c r="E411" s="28">
        <v>300</v>
      </c>
      <c r="F411" s="29">
        <v>-2.23</v>
      </c>
      <c r="G411" s="29">
        <v>-2.34</v>
      </c>
      <c r="H411" s="30">
        <v>2.7000000000000001E-3</v>
      </c>
      <c r="I411" s="29">
        <v>1.18</v>
      </c>
      <c r="J411" s="29">
        <v>1.25</v>
      </c>
      <c r="K411" s="29">
        <v>3.05</v>
      </c>
      <c r="L411" s="29">
        <v>3.23</v>
      </c>
      <c r="M411" s="28">
        <v>37</v>
      </c>
      <c r="N411" s="29">
        <v>7.0000000000000007E-2</v>
      </c>
      <c r="O411" s="29">
        <v>0.2</v>
      </c>
      <c r="P411" s="28">
        <v>140</v>
      </c>
      <c r="Q411" s="29">
        <v>0.13</v>
      </c>
      <c r="R411" s="29">
        <v>0.28999999999999998</v>
      </c>
      <c r="S411" s="28">
        <v>1871</v>
      </c>
      <c r="T411" s="29">
        <v>0.5</v>
      </c>
      <c r="U411" s="29">
        <v>0.61</v>
      </c>
      <c r="V411" s="28">
        <v>3741</v>
      </c>
      <c r="W411" s="29">
        <v>0.61</v>
      </c>
      <c r="X411" s="38" t="s">
        <v>25</v>
      </c>
    </row>
    <row r="412" spans="1:24">
      <c r="A412" s="26" t="s">
        <v>12633</v>
      </c>
      <c r="B412" s="26" t="s">
        <v>12633</v>
      </c>
      <c r="C412" s="26" t="s">
        <v>12994</v>
      </c>
      <c r="D412" s="27">
        <v>12.5</v>
      </c>
      <c r="E412" s="28">
        <v>1000</v>
      </c>
      <c r="F412" s="29">
        <v>-1.2</v>
      </c>
      <c r="G412" s="29">
        <v>-1.22</v>
      </c>
      <c r="H412" s="30">
        <v>1.6000000000000001E-3</v>
      </c>
      <c r="I412" s="29">
        <v>1.41</v>
      </c>
      <c r="J412" s="29">
        <v>1.45</v>
      </c>
      <c r="K412" s="29">
        <v>1.5</v>
      </c>
      <c r="L412" s="29">
        <v>1.56</v>
      </c>
      <c r="M412" s="28">
        <v>6928</v>
      </c>
      <c r="N412" s="29">
        <v>0.21</v>
      </c>
      <c r="O412" s="29">
        <v>0.67</v>
      </c>
      <c r="P412" s="28">
        <v>16516</v>
      </c>
      <c r="Q412" s="29">
        <v>0.33</v>
      </c>
      <c r="R412" s="29">
        <v>0.86</v>
      </c>
      <c r="S412" s="28">
        <v>70194</v>
      </c>
      <c r="T412" s="29">
        <v>0.8</v>
      </c>
      <c r="U412" s="29">
        <v>1.21</v>
      </c>
      <c r="V412" s="28">
        <v>71812</v>
      </c>
      <c r="W412" s="29">
        <v>1.06</v>
      </c>
      <c r="X412" s="38" t="s">
        <v>25</v>
      </c>
    </row>
    <row r="413" spans="1:24">
      <c r="A413" s="26" t="s">
        <v>12994</v>
      </c>
      <c r="B413" s="26" t="s">
        <v>12994</v>
      </c>
      <c r="C413" s="26" t="s">
        <v>12586</v>
      </c>
      <c r="D413" s="27">
        <v>44</v>
      </c>
      <c r="E413" s="28">
        <v>1000</v>
      </c>
      <c r="F413" s="29">
        <v>-1.56</v>
      </c>
      <c r="G413" s="29">
        <v>-1.6</v>
      </c>
      <c r="H413" s="30">
        <v>8.9999999999999998E-4</v>
      </c>
      <c r="I413" s="29">
        <v>1.45</v>
      </c>
      <c r="J413" s="29">
        <v>1.7</v>
      </c>
      <c r="K413" s="29">
        <v>1.9</v>
      </c>
      <c r="L413" s="29">
        <v>2.19</v>
      </c>
      <c r="M413" s="28">
        <v>6928</v>
      </c>
      <c r="N413" s="29">
        <v>0.24</v>
      </c>
      <c r="O413" s="29">
        <v>0.55000000000000004</v>
      </c>
      <c r="P413" s="28">
        <v>16516</v>
      </c>
      <c r="Q413" s="29">
        <v>0.38</v>
      </c>
      <c r="R413" s="29">
        <v>0.7</v>
      </c>
      <c r="S413" s="28">
        <v>52911</v>
      </c>
      <c r="T413" s="29">
        <v>0.8</v>
      </c>
      <c r="U413" s="29">
        <v>0.91</v>
      </c>
      <c r="V413" s="28">
        <v>54131</v>
      </c>
      <c r="W413" s="29">
        <v>0.8</v>
      </c>
      <c r="X413" s="38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AG342"/>
  <sheetViews>
    <sheetView view="pageBreakPreview" topLeftCell="G1" zoomScale="60" zoomScaleNormal="70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8" width="8.625" style="46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19" width="8.625" customWidth="1"/>
    <col min="20" max="21" width="8.625" style="2" customWidth="1"/>
    <col min="22" max="22" width="8.625" customWidth="1"/>
    <col min="23" max="23" width="8.625" style="2" customWidth="1"/>
    <col min="24" max="24" width="14.875" customWidth="1"/>
  </cols>
  <sheetData>
    <row r="1" spans="1:33" ht="27" customHeight="1">
      <c r="A1" s="101" t="s">
        <v>10151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103" t="s">
        <v>10</v>
      </c>
      <c r="I2" s="97" t="s">
        <v>11</v>
      </c>
      <c r="J2" s="97"/>
      <c r="K2" s="97" t="s">
        <v>12</v>
      </c>
      <c r="L2" s="99"/>
      <c r="M2" s="97" t="s">
        <v>1</v>
      </c>
      <c r="N2" s="99"/>
      <c r="O2" s="99"/>
      <c r="P2" s="97" t="s">
        <v>2</v>
      </c>
      <c r="Q2" s="99"/>
      <c r="R2" s="99"/>
      <c r="S2" s="97" t="s">
        <v>13</v>
      </c>
      <c r="T2" s="99"/>
      <c r="U2" s="99"/>
      <c r="V2" s="97" t="s">
        <v>14</v>
      </c>
      <c r="W2" s="99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103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103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12995</v>
      </c>
      <c r="B5" s="26" t="s">
        <v>12995</v>
      </c>
      <c r="C5" s="26" t="s">
        <v>12996</v>
      </c>
      <c r="D5" s="27">
        <v>46.1</v>
      </c>
      <c r="E5" s="28">
        <v>300</v>
      </c>
      <c r="F5" s="29">
        <v>1.48</v>
      </c>
      <c r="G5" s="29">
        <v>1.21</v>
      </c>
      <c r="H5" s="45">
        <v>5.8999999999999999E-3</v>
      </c>
      <c r="I5" s="29">
        <v>3.76</v>
      </c>
      <c r="J5" s="29">
        <v>3.9</v>
      </c>
      <c r="K5" s="29">
        <v>1.92</v>
      </c>
      <c r="L5" s="29">
        <v>2.33</v>
      </c>
      <c r="M5" s="28">
        <v>215</v>
      </c>
      <c r="N5" s="29">
        <v>0.13</v>
      </c>
      <c r="O5" s="29">
        <v>0.44</v>
      </c>
      <c r="P5" s="28">
        <v>755</v>
      </c>
      <c r="Q5" s="29">
        <v>0.25</v>
      </c>
      <c r="R5" s="29">
        <v>0.64</v>
      </c>
      <c r="S5" s="28">
        <v>2771</v>
      </c>
      <c r="T5" s="29">
        <v>0.5</v>
      </c>
      <c r="U5" s="29">
        <v>0.91</v>
      </c>
      <c r="V5" s="28">
        <v>5541</v>
      </c>
      <c r="W5" s="29">
        <v>0.91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12996</v>
      </c>
      <c r="B6" s="26" t="s">
        <v>12996</v>
      </c>
      <c r="C6" s="26" t="s">
        <v>12997</v>
      </c>
      <c r="D6" s="27">
        <v>44.8</v>
      </c>
      <c r="E6" s="28">
        <v>300</v>
      </c>
      <c r="F6" s="29">
        <v>1.2</v>
      </c>
      <c r="G6" s="29">
        <v>0.92500000000000004</v>
      </c>
      <c r="H6" s="45">
        <v>6.1000000000000004E-3</v>
      </c>
      <c r="I6" s="29">
        <v>3.9</v>
      </c>
      <c r="J6" s="29">
        <v>3.91</v>
      </c>
      <c r="K6" s="29">
        <v>2.34</v>
      </c>
      <c r="L6" s="29">
        <v>2.63</v>
      </c>
      <c r="M6" s="28">
        <v>215</v>
      </c>
      <c r="N6" s="29">
        <v>0.13</v>
      </c>
      <c r="O6" s="29">
        <v>0.45</v>
      </c>
      <c r="P6" s="28">
        <v>755</v>
      </c>
      <c r="Q6" s="29">
        <v>0.25</v>
      </c>
      <c r="R6" s="29">
        <v>0.65</v>
      </c>
      <c r="S6" s="28">
        <v>2837</v>
      </c>
      <c r="T6" s="29">
        <v>0.5</v>
      </c>
      <c r="U6" s="29">
        <v>0.93</v>
      </c>
      <c r="V6" s="28">
        <v>5673</v>
      </c>
      <c r="W6" s="29">
        <v>0.93</v>
      </c>
      <c r="X6" s="38" t="s">
        <v>13333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12997</v>
      </c>
      <c r="B7" s="26" t="s">
        <v>12997</v>
      </c>
      <c r="C7" s="26" t="s">
        <v>12998</v>
      </c>
      <c r="D7" s="27">
        <v>29.6</v>
      </c>
      <c r="E7" s="28">
        <v>300</v>
      </c>
      <c r="F7" s="29">
        <v>0.92500000000000004</v>
      </c>
      <c r="G7" s="29">
        <v>0.77</v>
      </c>
      <c r="H7" s="45">
        <v>5.1999999999999998E-3</v>
      </c>
      <c r="I7" s="29">
        <v>3.91</v>
      </c>
      <c r="J7" s="29">
        <v>4.17</v>
      </c>
      <c r="K7" s="29">
        <v>2.63</v>
      </c>
      <c r="L7" s="29">
        <v>3.04</v>
      </c>
      <c r="M7" s="28">
        <v>215</v>
      </c>
      <c r="N7" s="29">
        <v>0.14000000000000001</v>
      </c>
      <c r="O7" s="29">
        <v>0.42</v>
      </c>
      <c r="P7" s="28">
        <v>755</v>
      </c>
      <c r="Q7" s="29">
        <v>0.26</v>
      </c>
      <c r="R7" s="29">
        <v>0.61</v>
      </c>
      <c r="S7" s="28">
        <v>2620</v>
      </c>
      <c r="T7" s="29">
        <v>0.5</v>
      </c>
      <c r="U7" s="29">
        <v>0.86</v>
      </c>
      <c r="V7" s="28">
        <v>5240</v>
      </c>
      <c r="W7" s="29">
        <v>0.86</v>
      </c>
      <c r="X7" s="38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12998</v>
      </c>
      <c r="B8" s="26" t="s">
        <v>12998</v>
      </c>
      <c r="C8" s="26" t="s">
        <v>12999</v>
      </c>
      <c r="D8" s="27">
        <v>44.5</v>
      </c>
      <c r="E8" s="28">
        <v>300</v>
      </c>
      <c r="F8" s="29">
        <v>0.77</v>
      </c>
      <c r="G8" s="29">
        <v>0.51</v>
      </c>
      <c r="H8" s="45">
        <v>5.7999999999999996E-3</v>
      </c>
      <c r="I8" s="29">
        <v>4.17</v>
      </c>
      <c r="J8" s="29">
        <v>4.62</v>
      </c>
      <c r="K8" s="29">
        <v>3.04</v>
      </c>
      <c r="L8" s="29">
        <v>3.75</v>
      </c>
      <c r="M8" s="28">
        <v>502</v>
      </c>
      <c r="N8" s="29">
        <v>0.2</v>
      </c>
      <c r="O8" s="29">
        <v>0.56000000000000005</v>
      </c>
      <c r="P8" s="28">
        <v>1656</v>
      </c>
      <c r="Q8" s="29">
        <v>0.38</v>
      </c>
      <c r="R8" s="29">
        <v>0.79</v>
      </c>
      <c r="S8" s="28">
        <v>2767</v>
      </c>
      <c r="T8" s="29">
        <v>0.5</v>
      </c>
      <c r="U8" s="29">
        <v>0.91</v>
      </c>
      <c r="V8" s="28">
        <v>5535</v>
      </c>
      <c r="W8" s="29">
        <v>0.91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12999</v>
      </c>
      <c r="B9" s="26" t="s">
        <v>12999</v>
      </c>
      <c r="C9" s="26" t="s">
        <v>13000</v>
      </c>
      <c r="D9" s="27">
        <v>25.2</v>
      </c>
      <c r="E9" s="28">
        <v>300</v>
      </c>
      <c r="F9" s="29">
        <v>0.51</v>
      </c>
      <c r="G9" s="29">
        <v>0.36</v>
      </c>
      <c r="H9" s="45">
        <v>6.0000000000000001E-3</v>
      </c>
      <c r="I9" s="29">
        <v>4.62</v>
      </c>
      <c r="J9" s="29">
        <v>4.75</v>
      </c>
      <c r="K9" s="29">
        <v>3.75</v>
      </c>
      <c r="L9" s="29">
        <v>4.03</v>
      </c>
      <c r="M9" s="28">
        <v>502</v>
      </c>
      <c r="N9" s="29">
        <v>0.2</v>
      </c>
      <c r="O9" s="29">
        <v>0.56999999999999995</v>
      </c>
      <c r="P9" s="28">
        <v>1656</v>
      </c>
      <c r="Q9" s="29">
        <v>0.37</v>
      </c>
      <c r="R9" s="29">
        <v>0.8</v>
      </c>
      <c r="S9" s="28">
        <v>2793</v>
      </c>
      <c r="T9" s="29">
        <v>0.5</v>
      </c>
      <c r="U9" s="29">
        <v>0.91</v>
      </c>
      <c r="V9" s="28">
        <v>5587</v>
      </c>
      <c r="W9" s="29">
        <v>0.91</v>
      </c>
      <c r="X9" s="38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13000</v>
      </c>
      <c r="B10" s="26" t="s">
        <v>13000</v>
      </c>
      <c r="C10" s="26" t="s">
        <v>13001</v>
      </c>
      <c r="D10" s="27">
        <v>60.9</v>
      </c>
      <c r="E10" s="28">
        <v>300</v>
      </c>
      <c r="F10" s="29">
        <v>0.36</v>
      </c>
      <c r="G10" s="29">
        <v>0.01</v>
      </c>
      <c r="H10" s="45">
        <v>5.7000000000000002E-3</v>
      </c>
      <c r="I10" s="29">
        <v>4.75</v>
      </c>
      <c r="J10" s="29">
        <v>4.71</v>
      </c>
      <c r="K10" s="29">
        <v>4.03</v>
      </c>
      <c r="L10" s="29">
        <v>4.34</v>
      </c>
      <c r="M10" s="28">
        <v>502</v>
      </c>
      <c r="N10" s="29">
        <v>0.2</v>
      </c>
      <c r="O10" s="29">
        <v>0.56000000000000005</v>
      </c>
      <c r="P10" s="28">
        <v>1656</v>
      </c>
      <c r="Q10" s="29">
        <v>0.38</v>
      </c>
      <c r="R10" s="29">
        <v>0.79</v>
      </c>
      <c r="S10" s="28">
        <v>2745</v>
      </c>
      <c r="T10" s="29">
        <v>0.5</v>
      </c>
      <c r="U10" s="29">
        <v>0.9</v>
      </c>
      <c r="V10" s="28">
        <v>5489</v>
      </c>
      <c r="W10" s="29">
        <v>0.9</v>
      </c>
      <c r="X10" s="38" t="s">
        <v>25</v>
      </c>
      <c r="Z10" s="47">
        <v>300</v>
      </c>
      <c r="AA10" s="47">
        <f t="shared" si="1"/>
        <v>10271.700000000001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526.6</v>
      </c>
      <c r="AF10" s="47">
        <f t="shared" ref="AF10:AF30" si="4">SUM(AA10:AE10)</f>
        <v>10798.300000000001</v>
      </c>
      <c r="AG10" s="2">
        <f t="shared" si="2"/>
        <v>0</v>
      </c>
    </row>
    <row r="11" spans="1:33">
      <c r="A11" s="26" t="s">
        <v>13002</v>
      </c>
      <c r="B11" s="26" t="s">
        <v>13002</v>
      </c>
      <c r="C11" s="26" t="s">
        <v>13003</v>
      </c>
      <c r="D11" s="27">
        <v>29.5</v>
      </c>
      <c r="E11" s="28">
        <v>300</v>
      </c>
      <c r="F11" s="29">
        <v>2.94</v>
      </c>
      <c r="G11" s="29">
        <v>2.77</v>
      </c>
      <c r="H11" s="45">
        <v>5.7999999999999996E-3</v>
      </c>
      <c r="I11" s="29">
        <v>4.71</v>
      </c>
      <c r="J11" s="29">
        <v>4.7</v>
      </c>
      <c r="K11" s="29">
        <v>1.41</v>
      </c>
      <c r="L11" s="29">
        <v>1.57</v>
      </c>
      <c r="M11" s="28">
        <v>30</v>
      </c>
      <c r="N11" s="29">
        <v>0.05</v>
      </c>
      <c r="O11" s="29">
        <v>0.24</v>
      </c>
      <c r="P11" s="28">
        <v>114</v>
      </c>
      <c r="Q11" s="29">
        <v>0.1</v>
      </c>
      <c r="R11" s="29">
        <v>0.36</v>
      </c>
      <c r="S11" s="28">
        <v>2748</v>
      </c>
      <c r="T11" s="29">
        <v>0.5</v>
      </c>
      <c r="U11" s="29">
        <v>0.9</v>
      </c>
      <c r="V11" s="28">
        <v>5497</v>
      </c>
      <c r="W11" s="29">
        <v>0.9</v>
      </c>
      <c r="X11" s="38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13003</v>
      </c>
      <c r="B12" s="26" t="s">
        <v>13003</v>
      </c>
      <c r="C12" s="26" t="s">
        <v>13001</v>
      </c>
      <c r="D12" s="27">
        <v>9.4</v>
      </c>
      <c r="E12" s="28">
        <v>300</v>
      </c>
      <c r="F12" s="29">
        <v>2.77</v>
      </c>
      <c r="G12" s="29">
        <v>2.71</v>
      </c>
      <c r="H12" s="45">
        <v>6.4000000000000003E-3</v>
      </c>
      <c r="I12" s="29">
        <v>4.7</v>
      </c>
      <c r="J12" s="29">
        <v>4.71</v>
      </c>
      <c r="K12" s="29">
        <v>1.57</v>
      </c>
      <c r="L12" s="29">
        <v>1.64</v>
      </c>
      <c r="M12" s="28">
        <v>30</v>
      </c>
      <c r="N12" s="29">
        <v>0.05</v>
      </c>
      <c r="O12" s="29">
        <v>0.25</v>
      </c>
      <c r="P12" s="28">
        <v>114</v>
      </c>
      <c r="Q12" s="29">
        <v>0.1</v>
      </c>
      <c r="R12" s="29">
        <v>0.37</v>
      </c>
      <c r="S12" s="28">
        <v>2893</v>
      </c>
      <c r="T12" s="29">
        <v>0.5</v>
      </c>
      <c r="U12" s="29">
        <v>0.95</v>
      </c>
      <c r="V12" s="28">
        <v>5785</v>
      </c>
      <c r="W12" s="29">
        <v>0.95</v>
      </c>
      <c r="X12" s="38" t="s">
        <v>25</v>
      </c>
      <c r="Z12" s="47">
        <v>400</v>
      </c>
      <c r="AA12" s="47">
        <f t="shared" si="1"/>
        <v>649.69999999999993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649.69999999999993</v>
      </c>
      <c r="AG12" s="2">
        <f t="shared" si="2"/>
        <v>0</v>
      </c>
    </row>
    <row r="13" spans="1:33">
      <c r="A13" s="26" t="s">
        <v>13001</v>
      </c>
      <c r="B13" s="26" t="s">
        <v>13001</v>
      </c>
      <c r="C13" s="26" t="s">
        <v>13004</v>
      </c>
      <c r="D13" s="27">
        <v>37</v>
      </c>
      <c r="E13" s="28">
        <v>300</v>
      </c>
      <c r="F13" s="29">
        <v>0.01</v>
      </c>
      <c r="G13" s="29">
        <v>-0.2</v>
      </c>
      <c r="H13" s="45">
        <v>5.7000000000000002E-3</v>
      </c>
      <c r="I13" s="29">
        <v>4.71</v>
      </c>
      <c r="J13" s="29">
        <v>4.6900000000000004</v>
      </c>
      <c r="K13" s="29">
        <v>4.34</v>
      </c>
      <c r="L13" s="29">
        <v>4.53</v>
      </c>
      <c r="M13" s="28">
        <v>615</v>
      </c>
      <c r="N13" s="29">
        <v>0.23</v>
      </c>
      <c r="O13" s="29">
        <v>0.59</v>
      </c>
      <c r="P13" s="28">
        <v>1992</v>
      </c>
      <c r="Q13" s="29">
        <v>0.42</v>
      </c>
      <c r="R13" s="29">
        <v>0.82</v>
      </c>
      <c r="S13" s="28">
        <v>2728</v>
      </c>
      <c r="T13" s="29">
        <v>0.5</v>
      </c>
      <c r="U13" s="29">
        <v>0.89</v>
      </c>
      <c r="V13" s="28">
        <v>5455</v>
      </c>
      <c r="W13" s="29">
        <v>0.89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13004</v>
      </c>
      <c r="B14" s="26" t="s">
        <v>13004</v>
      </c>
      <c r="C14" s="26" t="s">
        <v>13005</v>
      </c>
      <c r="D14" s="27">
        <v>51.7</v>
      </c>
      <c r="E14" s="28">
        <v>300</v>
      </c>
      <c r="F14" s="29">
        <v>-0.2</v>
      </c>
      <c r="G14" s="29">
        <v>-0.51</v>
      </c>
      <c r="H14" s="45">
        <v>6.0000000000000001E-3</v>
      </c>
      <c r="I14" s="29">
        <v>4.6900000000000004</v>
      </c>
      <c r="J14" s="29">
        <v>4.5999999999999996</v>
      </c>
      <c r="K14" s="29">
        <v>4.53</v>
      </c>
      <c r="L14" s="29">
        <v>4.75</v>
      </c>
      <c r="M14" s="28">
        <v>615</v>
      </c>
      <c r="N14" s="29">
        <v>0.22</v>
      </c>
      <c r="O14" s="29">
        <v>0.6</v>
      </c>
      <c r="P14" s="28">
        <v>1992</v>
      </c>
      <c r="Q14" s="29">
        <v>0.41</v>
      </c>
      <c r="R14" s="29">
        <v>0.84</v>
      </c>
      <c r="S14" s="28">
        <v>2804</v>
      </c>
      <c r="T14" s="29">
        <v>0.5</v>
      </c>
      <c r="U14" s="29">
        <v>0.92</v>
      </c>
      <c r="V14" s="28">
        <v>5607</v>
      </c>
      <c r="W14" s="29">
        <v>0.92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13005</v>
      </c>
      <c r="B15" s="26" t="s">
        <v>13005</v>
      </c>
      <c r="C15" s="26" t="s">
        <v>13007</v>
      </c>
      <c r="D15" s="27">
        <v>49.7</v>
      </c>
      <c r="E15" s="28">
        <v>300</v>
      </c>
      <c r="F15" s="29">
        <v>-0.51</v>
      </c>
      <c r="G15" s="29">
        <v>-0.79</v>
      </c>
      <c r="H15" s="45">
        <v>5.5999999999999999E-3</v>
      </c>
      <c r="I15" s="29">
        <v>4.5999999999999996</v>
      </c>
      <c r="J15" s="29">
        <v>4.37</v>
      </c>
      <c r="K15" s="29">
        <v>4.75</v>
      </c>
      <c r="L15" s="29">
        <v>4.8</v>
      </c>
      <c r="M15" s="28">
        <v>615</v>
      </c>
      <c r="N15" s="29">
        <v>0.23</v>
      </c>
      <c r="O15" s="29">
        <v>0.59</v>
      </c>
      <c r="P15" s="28">
        <v>1992</v>
      </c>
      <c r="Q15" s="29">
        <v>0.42</v>
      </c>
      <c r="R15" s="29">
        <v>0.82</v>
      </c>
      <c r="S15" s="28">
        <v>2717</v>
      </c>
      <c r="T15" s="29">
        <v>0.5</v>
      </c>
      <c r="U15" s="29">
        <v>0.89</v>
      </c>
      <c r="V15" s="28">
        <v>5435</v>
      </c>
      <c r="W15" s="29">
        <v>0.89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13006</v>
      </c>
      <c r="B16" s="26" t="s">
        <v>13006</v>
      </c>
      <c r="C16" s="26" t="s">
        <v>13007</v>
      </c>
      <c r="D16" s="27">
        <v>40.200000000000003</v>
      </c>
      <c r="E16" s="28">
        <v>300</v>
      </c>
      <c r="F16" s="29">
        <v>-0.02</v>
      </c>
      <c r="G16" s="29">
        <v>-0.41</v>
      </c>
      <c r="H16" s="45">
        <v>9.7000000000000003E-3</v>
      </c>
      <c r="I16" s="29">
        <v>4.45</v>
      </c>
      <c r="J16" s="29">
        <v>4.37</v>
      </c>
      <c r="K16" s="29">
        <v>4.1100000000000003</v>
      </c>
      <c r="L16" s="29">
        <v>4.42</v>
      </c>
      <c r="M16" s="28">
        <v>60</v>
      </c>
      <c r="N16" s="29">
        <v>7.0000000000000007E-2</v>
      </c>
      <c r="O16" s="29">
        <v>0.36</v>
      </c>
      <c r="P16" s="28">
        <v>224</v>
      </c>
      <c r="Q16" s="29">
        <v>0.12</v>
      </c>
      <c r="R16" s="29">
        <v>0.53</v>
      </c>
      <c r="S16" s="28">
        <v>3566</v>
      </c>
      <c r="T16" s="29">
        <v>0.5</v>
      </c>
      <c r="U16" s="29">
        <v>1.17</v>
      </c>
      <c r="V16" s="28">
        <v>7132</v>
      </c>
      <c r="W16" s="29">
        <v>1.17</v>
      </c>
      <c r="X16" s="38" t="s">
        <v>25</v>
      </c>
      <c r="Z16" s="47">
        <v>500</v>
      </c>
      <c r="AA16" s="47">
        <f t="shared" si="1"/>
        <v>175.29999999999998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175.29999999999998</v>
      </c>
      <c r="AG16" s="2">
        <f t="shared" si="2"/>
        <v>0</v>
      </c>
    </row>
    <row r="17" spans="1:33">
      <c r="A17" s="26" t="s">
        <v>13007</v>
      </c>
      <c r="B17" s="26" t="s">
        <v>13007</v>
      </c>
      <c r="C17" s="26" t="s">
        <v>13008</v>
      </c>
      <c r="D17" s="27">
        <v>51.8</v>
      </c>
      <c r="E17" s="28">
        <v>300</v>
      </c>
      <c r="F17" s="29">
        <v>-1.42</v>
      </c>
      <c r="G17" s="29">
        <v>-1.76</v>
      </c>
      <c r="H17" s="45">
        <v>6.6E-3</v>
      </c>
      <c r="I17" s="29">
        <v>4.37</v>
      </c>
      <c r="J17" s="29">
        <v>4.33</v>
      </c>
      <c r="K17" s="29">
        <v>5.43</v>
      </c>
      <c r="L17" s="29">
        <v>5.73</v>
      </c>
      <c r="M17" s="28">
        <v>724</v>
      </c>
      <c r="N17" s="29">
        <v>0.24</v>
      </c>
      <c r="O17" s="29">
        <v>0.65</v>
      </c>
      <c r="P17" s="28">
        <v>2311</v>
      </c>
      <c r="Q17" s="29">
        <v>0.44</v>
      </c>
      <c r="R17" s="29">
        <v>0.9</v>
      </c>
      <c r="S17" s="28">
        <v>2933</v>
      </c>
      <c r="T17" s="29">
        <v>0.5</v>
      </c>
      <c r="U17" s="29">
        <v>0.96</v>
      </c>
      <c r="V17" s="28">
        <v>5866</v>
      </c>
      <c r="W17" s="29">
        <v>0.96</v>
      </c>
      <c r="X17" s="38" t="s">
        <v>25</v>
      </c>
      <c r="Z17" s="47">
        <v>600</v>
      </c>
      <c r="AA17" s="47">
        <f t="shared" si="1"/>
        <v>290.39999999999998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290.39999999999998</v>
      </c>
      <c r="AG17" s="2">
        <f t="shared" si="2"/>
        <v>0</v>
      </c>
    </row>
    <row r="18" spans="1:33">
      <c r="A18" s="26" t="s">
        <v>13009</v>
      </c>
      <c r="B18" s="26" t="s">
        <v>13009</v>
      </c>
      <c r="C18" s="26" t="s">
        <v>13010</v>
      </c>
      <c r="D18" s="27">
        <v>27.7</v>
      </c>
      <c r="E18" s="28">
        <v>300</v>
      </c>
      <c r="F18" s="29">
        <v>0.54</v>
      </c>
      <c r="G18" s="29">
        <v>0.38</v>
      </c>
      <c r="H18" s="45">
        <v>5.7999999999999996E-3</v>
      </c>
      <c r="I18" s="29">
        <v>3.95</v>
      </c>
      <c r="J18" s="29">
        <v>3.87</v>
      </c>
      <c r="K18" s="29">
        <v>3.05</v>
      </c>
      <c r="L18" s="29">
        <v>3.13</v>
      </c>
      <c r="M18" s="28">
        <v>110</v>
      </c>
      <c r="N18" s="29">
        <v>0.1</v>
      </c>
      <c r="O18" s="29">
        <v>0.36</v>
      </c>
      <c r="P18" s="28">
        <v>402</v>
      </c>
      <c r="Q18" s="29">
        <v>0.18</v>
      </c>
      <c r="R18" s="29">
        <v>0.53</v>
      </c>
      <c r="S18" s="28">
        <v>2752</v>
      </c>
      <c r="T18" s="29">
        <v>0.5</v>
      </c>
      <c r="U18" s="29">
        <v>0.9</v>
      </c>
      <c r="V18" s="28">
        <v>5503</v>
      </c>
      <c r="W18" s="29">
        <v>0.9</v>
      </c>
      <c r="X18" s="38" t="s">
        <v>25</v>
      </c>
      <c r="Z18" s="47">
        <v>700</v>
      </c>
      <c r="AA18" s="47">
        <f t="shared" si="1"/>
        <v>145.89999999999998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145.89999999999998</v>
      </c>
      <c r="AG18" s="2">
        <f t="shared" si="2"/>
        <v>0</v>
      </c>
    </row>
    <row r="19" spans="1:33">
      <c r="A19" s="26" t="s">
        <v>13010</v>
      </c>
      <c r="B19" s="26" t="s">
        <v>13010</v>
      </c>
      <c r="C19" s="26" t="s">
        <v>13011</v>
      </c>
      <c r="D19" s="27">
        <v>37</v>
      </c>
      <c r="E19" s="28">
        <v>300</v>
      </c>
      <c r="F19" s="29">
        <v>0.38</v>
      </c>
      <c r="G19" s="29">
        <v>0.16</v>
      </c>
      <c r="H19" s="45">
        <v>5.8999999999999999E-3</v>
      </c>
      <c r="I19" s="29">
        <v>3.87</v>
      </c>
      <c r="J19" s="29">
        <v>3.86</v>
      </c>
      <c r="K19" s="29">
        <v>3.13</v>
      </c>
      <c r="L19" s="29">
        <v>3.34</v>
      </c>
      <c r="M19" s="28">
        <v>110</v>
      </c>
      <c r="N19" s="29">
        <v>0.1</v>
      </c>
      <c r="O19" s="29">
        <v>0.36</v>
      </c>
      <c r="P19" s="28">
        <v>402</v>
      </c>
      <c r="Q19" s="29">
        <v>0.18</v>
      </c>
      <c r="R19" s="29">
        <v>0.53</v>
      </c>
      <c r="S19" s="28">
        <v>2792</v>
      </c>
      <c r="T19" s="29">
        <v>0.5</v>
      </c>
      <c r="U19" s="29">
        <v>0.91</v>
      </c>
      <c r="V19" s="28">
        <v>5583</v>
      </c>
      <c r="W19" s="29">
        <v>0.91</v>
      </c>
      <c r="X19" s="38" t="s">
        <v>25</v>
      </c>
      <c r="Z19" s="47">
        <v>800</v>
      </c>
      <c r="AA19" s="47">
        <f t="shared" si="1"/>
        <v>483.1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483.1</v>
      </c>
      <c r="AG19" s="2">
        <f t="shared" si="2"/>
        <v>0</v>
      </c>
    </row>
    <row r="20" spans="1:33">
      <c r="A20" s="26" t="s">
        <v>13011</v>
      </c>
      <c r="B20" s="26" t="s">
        <v>13011</v>
      </c>
      <c r="C20" s="26" t="s">
        <v>13012</v>
      </c>
      <c r="D20" s="27">
        <v>21.5</v>
      </c>
      <c r="E20" s="28">
        <v>300</v>
      </c>
      <c r="F20" s="29">
        <v>0.16</v>
      </c>
      <c r="G20" s="29">
        <v>0.03</v>
      </c>
      <c r="H20" s="45">
        <v>6.0000000000000001E-3</v>
      </c>
      <c r="I20" s="29">
        <v>3.86</v>
      </c>
      <c r="J20" s="29">
        <v>3.88</v>
      </c>
      <c r="K20" s="29">
        <v>3.34</v>
      </c>
      <c r="L20" s="29">
        <v>3.49</v>
      </c>
      <c r="M20" s="28">
        <v>110</v>
      </c>
      <c r="N20" s="29">
        <v>0.1</v>
      </c>
      <c r="O20" s="29">
        <v>0.36</v>
      </c>
      <c r="P20" s="28">
        <v>402</v>
      </c>
      <c r="Q20" s="29">
        <v>0.18</v>
      </c>
      <c r="R20" s="29">
        <v>0.53</v>
      </c>
      <c r="S20" s="28">
        <v>2815</v>
      </c>
      <c r="T20" s="29">
        <v>0.5</v>
      </c>
      <c r="U20" s="29">
        <v>0.92</v>
      </c>
      <c r="V20" s="28">
        <v>5631</v>
      </c>
      <c r="W20" s="29">
        <v>0.92</v>
      </c>
      <c r="X20" s="38" t="s">
        <v>25</v>
      </c>
      <c r="Z20" s="47">
        <v>900</v>
      </c>
      <c r="AA20" s="47">
        <f t="shared" si="1"/>
        <v>750.4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750.4</v>
      </c>
      <c r="AG20" s="2">
        <f t="shared" si="2"/>
        <v>0</v>
      </c>
    </row>
    <row r="21" spans="1:33">
      <c r="A21" s="26" t="s">
        <v>13012</v>
      </c>
      <c r="B21" s="26" t="s">
        <v>13012</v>
      </c>
      <c r="C21" s="26" t="s">
        <v>13013</v>
      </c>
      <c r="D21" s="27">
        <v>44.8</v>
      </c>
      <c r="E21" s="28">
        <v>300</v>
      </c>
      <c r="F21" s="29">
        <v>0.03</v>
      </c>
      <c r="G21" s="29">
        <v>-0.23</v>
      </c>
      <c r="H21" s="45">
        <v>5.7999999999999996E-3</v>
      </c>
      <c r="I21" s="29">
        <v>3.88</v>
      </c>
      <c r="J21" s="29">
        <v>3.83</v>
      </c>
      <c r="K21" s="29">
        <v>3.49</v>
      </c>
      <c r="L21" s="29">
        <v>3.7</v>
      </c>
      <c r="M21" s="28">
        <v>110</v>
      </c>
      <c r="N21" s="29">
        <v>0.1</v>
      </c>
      <c r="O21" s="29">
        <v>0.36</v>
      </c>
      <c r="P21" s="28">
        <v>402</v>
      </c>
      <c r="Q21" s="29">
        <v>0.18</v>
      </c>
      <c r="R21" s="29">
        <v>0.53</v>
      </c>
      <c r="S21" s="28">
        <v>2758</v>
      </c>
      <c r="T21" s="29">
        <v>0.5</v>
      </c>
      <c r="U21" s="29">
        <v>0.9</v>
      </c>
      <c r="V21" s="28">
        <v>5516</v>
      </c>
      <c r="W21" s="29">
        <v>0.9</v>
      </c>
      <c r="X21" s="38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13013</v>
      </c>
      <c r="B22" s="26" t="s">
        <v>13013</v>
      </c>
      <c r="C22" s="26" t="s">
        <v>13014</v>
      </c>
      <c r="D22" s="27">
        <v>48.7</v>
      </c>
      <c r="E22" s="28">
        <v>300</v>
      </c>
      <c r="F22" s="29">
        <v>-0.23</v>
      </c>
      <c r="G22" s="29">
        <v>-0.52</v>
      </c>
      <c r="H22" s="45">
        <v>6.0000000000000001E-3</v>
      </c>
      <c r="I22" s="29">
        <v>3.83</v>
      </c>
      <c r="J22" s="29">
        <v>4.6900000000000004</v>
      </c>
      <c r="K22" s="29">
        <v>3.7</v>
      </c>
      <c r="L22" s="29">
        <v>4.8499999999999996</v>
      </c>
      <c r="M22" s="28">
        <v>287</v>
      </c>
      <c r="N22" s="29">
        <v>0.15</v>
      </c>
      <c r="O22" s="29">
        <v>0.48</v>
      </c>
      <c r="P22" s="28">
        <v>990</v>
      </c>
      <c r="Q22" s="29">
        <v>0.28000000000000003</v>
      </c>
      <c r="R22" s="29">
        <v>0.69</v>
      </c>
      <c r="S22" s="28">
        <v>2794</v>
      </c>
      <c r="T22" s="29">
        <v>0.5</v>
      </c>
      <c r="U22" s="29">
        <v>0.91</v>
      </c>
      <c r="V22" s="28">
        <v>5588</v>
      </c>
      <c r="W22" s="29">
        <v>0.91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13014</v>
      </c>
      <c r="B23" s="26" t="s">
        <v>13014</v>
      </c>
      <c r="C23" s="26" t="s">
        <v>13015</v>
      </c>
      <c r="D23" s="27">
        <v>38.6</v>
      </c>
      <c r="E23" s="28">
        <v>300</v>
      </c>
      <c r="F23" s="29">
        <v>-0.52</v>
      </c>
      <c r="G23" s="29">
        <v>-0.75</v>
      </c>
      <c r="H23" s="45">
        <v>6.0000000000000001E-3</v>
      </c>
      <c r="I23" s="29">
        <v>4.6900000000000004</v>
      </c>
      <c r="J23" s="29">
        <v>4.79</v>
      </c>
      <c r="K23" s="29">
        <v>4.8499999999999996</v>
      </c>
      <c r="L23" s="29">
        <v>5.18</v>
      </c>
      <c r="M23" s="28">
        <v>287</v>
      </c>
      <c r="N23" s="29">
        <v>0.15</v>
      </c>
      <c r="O23" s="29">
        <v>0.48</v>
      </c>
      <c r="P23" s="28">
        <v>990</v>
      </c>
      <c r="Q23" s="29">
        <v>0.28000000000000003</v>
      </c>
      <c r="R23" s="29">
        <v>0.69</v>
      </c>
      <c r="S23" s="28">
        <v>2795</v>
      </c>
      <c r="T23" s="29">
        <v>0.5</v>
      </c>
      <c r="U23" s="29">
        <v>0.92</v>
      </c>
      <c r="V23" s="28">
        <v>5589</v>
      </c>
      <c r="W23" s="29">
        <v>0.92</v>
      </c>
      <c r="X23" s="38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13015</v>
      </c>
      <c r="B24" s="26" t="s">
        <v>13015</v>
      </c>
      <c r="C24" s="26" t="s">
        <v>13016</v>
      </c>
      <c r="D24" s="27">
        <v>36.6</v>
      </c>
      <c r="E24" s="28">
        <v>300</v>
      </c>
      <c r="F24" s="29">
        <v>-0.75</v>
      </c>
      <c r="G24" s="29">
        <v>-0.97</v>
      </c>
      <c r="H24" s="45">
        <v>6.0000000000000001E-3</v>
      </c>
      <c r="I24" s="29">
        <v>4.79</v>
      </c>
      <c r="J24" s="29">
        <v>4.74</v>
      </c>
      <c r="K24" s="29">
        <v>5.18</v>
      </c>
      <c r="L24" s="29">
        <v>5.35</v>
      </c>
      <c r="M24" s="28">
        <v>287</v>
      </c>
      <c r="N24" s="29">
        <v>0.15</v>
      </c>
      <c r="O24" s="29">
        <v>0.48</v>
      </c>
      <c r="P24" s="28">
        <v>990</v>
      </c>
      <c r="Q24" s="29">
        <v>0.28000000000000003</v>
      </c>
      <c r="R24" s="29">
        <v>0.69</v>
      </c>
      <c r="S24" s="28">
        <v>2807</v>
      </c>
      <c r="T24" s="29">
        <v>0.5</v>
      </c>
      <c r="U24" s="29">
        <v>0.92</v>
      </c>
      <c r="V24" s="28">
        <v>5614</v>
      </c>
      <c r="W24" s="29">
        <v>0.92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13016</v>
      </c>
      <c r="B25" s="26" t="s">
        <v>13016</v>
      </c>
      <c r="C25" s="26" t="s">
        <v>13017</v>
      </c>
      <c r="D25" s="27">
        <v>2.2999999999999998</v>
      </c>
      <c r="E25" s="28">
        <v>400</v>
      </c>
      <c r="F25" s="29">
        <v>-1.5609999999999999</v>
      </c>
      <c r="G25" s="29">
        <v>-1.5680000000000001</v>
      </c>
      <c r="H25" s="45">
        <v>3.0000000000000001E-3</v>
      </c>
      <c r="I25" s="29">
        <v>4.74</v>
      </c>
      <c r="J25" s="29">
        <v>4.7</v>
      </c>
      <c r="K25" s="29">
        <v>5.84</v>
      </c>
      <c r="L25" s="29">
        <v>5.8</v>
      </c>
      <c r="M25" s="28">
        <v>897</v>
      </c>
      <c r="N25" s="29">
        <v>0.22</v>
      </c>
      <c r="O25" s="29">
        <v>0.51</v>
      </c>
      <c r="P25" s="28">
        <v>2806</v>
      </c>
      <c r="Q25" s="29">
        <v>0.39</v>
      </c>
      <c r="R25" s="29">
        <v>0.71</v>
      </c>
      <c r="S25" s="28">
        <v>4302</v>
      </c>
      <c r="T25" s="29">
        <v>0.5</v>
      </c>
      <c r="U25" s="29">
        <v>0.79</v>
      </c>
      <c r="V25" s="28">
        <v>8603</v>
      </c>
      <c r="W25" s="29">
        <v>0.79</v>
      </c>
      <c r="X25" s="38" t="s">
        <v>13333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13017</v>
      </c>
      <c r="B26" s="26" t="s">
        <v>13017</v>
      </c>
      <c r="C26" s="26" t="s">
        <v>13018</v>
      </c>
      <c r="D26" s="27">
        <v>22.4</v>
      </c>
      <c r="E26" s="28">
        <v>400</v>
      </c>
      <c r="F26" s="29">
        <v>-1.5680000000000001</v>
      </c>
      <c r="G26" s="29">
        <v>-1.631</v>
      </c>
      <c r="H26" s="45">
        <v>2.8E-3</v>
      </c>
      <c r="I26" s="29">
        <v>4.7</v>
      </c>
      <c r="J26" s="29">
        <v>4.5999999999999996</v>
      </c>
      <c r="K26" s="29">
        <v>5.8</v>
      </c>
      <c r="L26" s="29">
        <v>5.77</v>
      </c>
      <c r="M26" s="28">
        <v>897</v>
      </c>
      <c r="N26" s="29">
        <v>0.22</v>
      </c>
      <c r="O26" s="29">
        <v>0.5</v>
      </c>
      <c r="P26" s="28">
        <v>2806</v>
      </c>
      <c r="Q26" s="29">
        <v>0.4</v>
      </c>
      <c r="R26" s="29">
        <v>0.69</v>
      </c>
      <c r="S26" s="28">
        <v>4135</v>
      </c>
      <c r="T26" s="29">
        <v>0.5</v>
      </c>
      <c r="U26" s="29">
        <v>0.76</v>
      </c>
      <c r="V26" s="28">
        <v>8270</v>
      </c>
      <c r="W26" s="29">
        <v>0.76</v>
      </c>
      <c r="X26" s="38" t="s">
        <v>13333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13018</v>
      </c>
      <c r="B27" s="26" t="s">
        <v>13018</v>
      </c>
      <c r="C27" s="26" t="s">
        <v>13019</v>
      </c>
      <c r="D27" s="27">
        <v>29.6</v>
      </c>
      <c r="E27" s="28">
        <v>400</v>
      </c>
      <c r="F27" s="29">
        <v>-1.64</v>
      </c>
      <c r="G27" s="29">
        <v>-1.73</v>
      </c>
      <c r="H27" s="45">
        <v>3.0000000000000001E-3</v>
      </c>
      <c r="I27" s="29">
        <v>4.5999999999999996</v>
      </c>
      <c r="J27" s="29">
        <v>4.5199999999999996</v>
      </c>
      <c r="K27" s="29">
        <v>5.78</v>
      </c>
      <c r="L27" s="29">
        <v>5.79</v>
      </c>
      <c r="M27" s="28">
        <v>897</v>
      </c>
      <c r="N27" s="29">
        <v>0.22</v>
      </c>
      <c r="O27" s="29">
        <v>0.51</v>
      </c>
      <c r="P27" s="28">
        <v>2806</v>
      </c>
      <c r="Q27" s="29">
        <v>0.39</v>
      </c>
      <c r="R27" s="29">
        <v>0.71</v>
      </c>
      <c r="S27" s="28">
        <v>4299</v>
      </c>
      <c r="T27" s="29">
        <v>0.5</v>
      </c>
      <c r="U27" s="29">
        <v>0.79</v>
      </c>
      <c r="V27" s="28">
        <v>8599</v>
      </c>
      <c r="W27" s="29">
        <v>0.79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13019</v>
      </c>
      <c r="B28" s="26" t="s">
        <v>13019</v>
      </c>
      <c r="C28" s="26" t="s">
        <v>13020</v>
      </c>
      <c r="D28" s="27">
        <v>42.7</v>
      </c>
      <c r="E28" s="28">
        <v>400</v>
      </c>
      <c r="F28" s="29">
        <v>-1.73</v>
      </c>
      <c r="G28" s="29">
        <v>-1.88</v>
      </c>
      <c r="H28" s="45">
        <v>3.5000000000000001E-3</v>
      </c>
      <c r="I28" s="29">
        <v>4.5199999999999996</v>
      </c>
      <c r="J28" s="29">
        <v>4.42</v>
      </c>
      <c r="K28" s="29">
        <v>5.79</v>
      </c>
      <c r="L28" s="29">
        <v>5.84</v>
      </c>
      <c r="M28" s="28">
        <v>897</v>
      </c>
      <c r="N28" s="29">
        <v>0.21</v>
      </c>
      <c r="O28" s="29">
        <v>0.54</v>
      </c>
      <c r="P28" s="28">
        <v>2806</v>
      </c>
      <c r="Q28" s="29">
        <v>0.38</v>
      </c>
      <c r="R28" s="29">
        <v>0.75</v>
      </c>
      <c r="S28" s="28">
        <v>4621</v>
      </c>
      <c r="T28" s="29">
        <v>0.5</v>
      </c>
      <c r="U28" s="29">
        <v>0.85</v>
      </c>
      <c r="V28" s="28">
        <v>9243</v>
      </c>
      <c r="W28" s="29">
        <v>0.85</v>
      </c>
      <c r="X28" s="38" t="s">
        <v>25</v>
      </c>
      <c r="Z28" s="47">
        <v>2000</v>
      </c>
      <c r="AA28" s="47">
        <f t="shared" ref="AA28:AB32" si="5">SUMIFS($D$5:$D$5000,$E$5:$E$5000,$Z28,$X$5:$X$5000,AA$5)</f>
        <v>426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426</v>
      </c>
      <c r="AG28" s="2">
        <f t="shared" si="2"/>
        <v>0</v>
      </c>
    </row>
    <row r="29" spans="1:33">
      <c r="A29" s="26" t="s">
        <v>13020</v>
      </c>
      <c r="B29" s="26" t="s">
        <v>13020</v>
      </c>
      <c r="C29" s="26" t="s">
        <v>13008</v>
      </c>
      <c r="D29" s="27">
        <v>31.5</v>
      </c>
      <c r="E29" s="28">
        <v>400</v>
      </c>
      <c r="F29" s="29">
        <v>-1.88</v>
      </c>
      <c r="G29" s="29">
        <v>-1.98</v>
      </c>
      <c r="H29" s="45">
        <v>3.2000000000000002E-3</v>
      </c>
      <c r="I29" s="29">
        <v>4.42</v>
      </c>
      <c r="J29" s="29">
        <v>4.33</v>
      </c>
      <c r="K29" s="29">
        <v>5.84</v>
      </c>
      <c r="L29" s="29">
        <v>5.85</v>
      </c>
      <c r="M29" s="28">
        <v>897</v>
      </c>
      <c r="N29" s="29">
        <v>0.22</v>
      </c>
      <c r="O29" s="29">
        <v>0.52</v>
      </c>
      <c r="P29" s="28">
        <v>2806</v>
      </c>
      <c r="Q29" s="29">
        <v>0.39</v>
      </c>
      <c r="R29" s="29">
        <v>0.72</v>
      </c>
      <c r="S29" s="28">
        <v>4393</v>
      </c>
      <c r="T29" s="29">
        <v>0.5</v>
      </c>
      <c r="U29" s="29">
        <v>0.81</v>
      </c>
      <c r="V29" s="28">
        <v>8786</v>
      </c>
      <c r="W29" s="29">
        <v>0.81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13008</v>
      </c>
      <c r="B30" s="26" t="s">
        <v>13008</v>
      </c>
      <c r="C30" s="26" t="s">
        <v>13021</v>
      </c>
      <c r="D30" s="27">
        <v>51.1</v>
      </c>
      <c r="E30" s="28">
        <v>400</v>
      </c>
      <c r="F30" s="29">
        <v>-1.98</v>
      </c>
      <c r="G30" s="29">
        <v>-2.17</v>
      </c>
      <c r="H30" s="45">
        <v>3.7000000000000002E-3</v>
      </c>
      <c r="I30" s="29">
        <v>4.33</v>
      </c>
      <c r="J30" s="29">
        <v>4.3499999999999996</v>
      </c>
      <c r="K30" s="29">
        <v>5.85</v>
      </c>
      <c r="L30" s="29">
        <v>6.06</v>
      </c>
      <c r="M30" s="28">
        <v>1632</v>
      </c>
      <c r="N30" s="29">
        <v>0.28000000000000003</v>
      </c>
      <c r="O30" s="29">
        <v>0.65</v>
      </c>
      <c r="P30" s="28">
        <v>4774</v>
      </c>
      <c r="Q30" s="29">
        <v>0.5</v>
      </c>
      <c r="R30" s="29">
        <v>0.88</v>
      </c>
      <c r="S30" s="28">
        <v>4754</v>
      </c>
      <c r="T30" s="29">
        <v>0.5</v>
      </c>
      <c r="U30" s="29">
        <v>0.88</v>
      </c>
      <c r="V30" s="28">
        <v>9509</v>
      </c>
      <c r="W30" s="29">
        <v>0.88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13022</v>
      </c>
      <c r="B31" s="26" t="s">
        <v>13022</v>
      </c>
      <c r="C31" s="26" t="s">
        <v>13023</v>
      </c>
      <c r="D31" s="27">
        <v>19.399999999999999</v>
      </c>
      <c r="E31" s="28">
        <v>300</v>
      </c>
      <c r="F31" s="29">
        <v>0.61</v>
      </c>
      <c r="G31" s="29">
        <v>0.55000000000000004</v>
      </c>
      <c r="H31" s="45">
        <v>3.0999999999999999E-3</v>
      </c>
      <c r="I31" s="29">
        <v>3.93</v>
      </c>
      <c r="J31" s="29">
        <v>4.0199999999999996</v>
      </c>
      <c r="K31" s="29">
        <v>2.96</v>
      </c>
      <c r="L31" s="29">
        <v>3.11</v>
      </c>
      <c r="M31" s="28">
        <v>155</v>
      </c>
      <c r="N31" s="29">
        <v>0.13</v>
      </c>
      <c r="O31" s="29">
        <v>0.32</v>
      </c>
      <c r="P31" s="28">
        <v>556</v>
      </c>
      <c r="Q31" s="29">
        <v>0.25</v>
      </c>
      <c r="R31" s="29">
        <v>0.46</v>
      </c>
      <c r="S31" s="28">
        <v>2013</v>
      </c>
      <c r="T31" s="29">
        <v>0.5</v>
      </c>
      <c r="U31" s="29">
        <v>0.66</v>
      </c>
      <c r="V31" s="28">
        <v>4027</v>
      </c>
      <c r="W31" s="29">
        <v>0.66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13023</v>
      </c>
      <c r="B32" s="26" t="s">
        <v>13023</v>
      </c>
      <c r="C32" s="26" t="s">
        <v>13024</v>
      </c>
      <c r="D32" s="27">
        <v>52.3</v>
      </c>
      <c r="E32" s="28">
        <v>300</v>
      </c>
      <c r="F32" s="29">
        <v>0.55000000000000004</v>
      </c>
      <c r="G32" s="29">
        <v>0.4</v>
      </c>
      <c r="H32" s="45">
        <v>2.8999999999999998E-3</v>
      </c>
      <c r="I32" s="29">
        <v>4.0199999999999996</v>
      </c>
      <c r="J32" s="29">
        <v>4.1500000000000004</v>
      </c>
      <c r="K32" s="29">
        <v>3.11</v>
      </c>
      <c r="L32" s="29">
        <v>3.39</v>
      </c>
      <c r="M32" s="28">
        <v>155</v>
      </c>
      <c r="N32" s="29">
        <v>0.14000000000000001</v>
      </c>
      <c r="O32" s="29">
        <v>0.31</v>
      </c>
      <c r="P32" s="28">
        <v>556</v>
      </c>
      <c r="Q32" s="29">
        <v>0.26</v>
      </c>
      <c r="R32" s="29">
        <v>0.45</v>
      </c>
      <c r="S32" s="28">
        <v>1939</v>
      </c>
      <c r="T32" s="29">
        <v>0.5</v>
      </c>
      <c r="U32" s="29">
        <v>0.63</v>
      </c>
      <c r="V32" s="28">
        <v>3878</v>
      </c>
      <c r="W32" s="29">
        <v>0.63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13024</v>
      </c>
      <c r="B33" s="26" t="s">
        <v>13024</v>
      </c>
      <c r="C33" s="26" t="s">
        <v>13025</v>
      </c>
      <c r="D33" s="27">
        <v>41.2</v>
      </c>
      <c r="E33" s="28">
        <v>300</v>
      </c>
      <c r="F33" s="29">
        <v>0.4</v>
      </c>
      <c r="G33" s="29">
        <v>0.28000000000000003</v>
      </c>
      <c r="H33" s="45">
        <v>2.8999999999999998E-3</v>
      </c>
      <c r="I33" s="29">
        <v>4.1500000000000004</v>
      </c>
      <c r="J33" s="29">
        <v>4.17</v>
      </c>
      <c r="K33" s="29">
        <v>3.39</v>
      </c>
      <c r="L33" s="29">
        <v>3.53</v>
      </c>
      <c r="M33" s="28">
        <v>155</v>
      </c>
      <c r="N33" s="29">
        <v>0.14000000000000001</v>
      </c>
      <c r="O33" s="29">
        <v>0.31</v>
      </c>
      <c r="P33" s="28">
        <v>556</v>
      </c>
      <c r="Q33" s="29">
        <v>0.25</v>
      </c>
      <c r="R33" s="29">
        <v>0.45</v>
      </c>
      <c r="S33" s="28">
        <v>1954</v>
      </c>
      <c r="T33" s="29">
        <v>0.5</v>
      </c>
      <c r="U33" s="29">
        <v>0.64</v>
      </c>
      <c r="V33" s="28">
        <v>3908</v>
      </c>
      <c r="W33" s="29">
        <v>0.64</v>
      </c>
      <c r="X33" s="38" t="s">
        <v>25</v>
      </c>
      <c r="Z33" s="47" t="s">
        <v>16226</v>
      </c>
      <c r="AA33" s="47">
        <f>SUM(AA6:AA32)</f>
        <v>13192.5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526.6</v>
      </c>
      <c r="AF33" s="47">
        <f>SUM(AA33:AE33)</f>
        <v>13719.1</v>
      </c>
      <c r="AG33" s="2">
        <f>SUM($D$5:$D$5000)-AF33</f>
        <v>0</v>
      </c>
    </row>
    <row r="34" spans="1:33">
      <c r="A34" s="26" t="s">
        <v>13025</v>
      </c>
      <c r="B34" s="26" t="s">
        <v>13025</v>
      </c>
      <c r="C34" s="26" t="s">
        <v>13026</v>
      </c>
      <c r="D34" s="27">
        <v>27.9</v>
      </c>
      <c r="E34" s="28">
        <v>300</v>
      </c>
      <c r="F34" s="29">
        <v>0.28000000000000003</v>
      </c>
      <c r="G34" s="29">
        <v>-0.23</v>
      </c>
      <c r="H34" s="45">
        <v>1.83E-2</v>
      </c>
      <c r="I34" s="29">
        <v>4.17</v>
      </c>
      <c r="J34" s="29">
        <v>4.18</v>
      </c>
      <c r="K34" s="29">
        <v>3.53</v>
      </c>
      <c r="L34" s="29">
        <v>4.05</v>
      </c>
      <c r="M34" s="28">
        <v>324</v>
      </c>
      <c r="N34" s="29">
        <v>0.12</v>
      </c>
      <c r="O34" s="29">
        <v>0.74</v>
      </c>
      <c r="P34" s="28">
        <v>1108</v>
      </c>
      <c r="Q34" s="29">
        <v>0.23</v>
      </c>
      <c r="R34" s="29">
        <v>1.06</v>
      </c>
      <c r="S34" s="28">
        <v>4895</v>
      </c>
      <c r="T34" s="29">
        <v>0.5</v>
      </c>
      <c r="U34" s="29">
        <v>1.6</v>
      </c>
      <c r="V34" s="28">
        <v>9790</v>
      </c>
      <c r="W34" s="29">
        <v>1.6</v>
      </c>
      <c r="X34" s="38" t="s">
        <v>25</v>
      </c>
    </row>
    <row r="35" spans="1:33">
      <c r="A35" s="26" t="s">
        <v>13026</v>
      </c>
      <c r="B35" s="26" t="s">
        <v>13026</v>
      </c>
      <c r="C35" s="26" t="s">
        <v>13027</v>
      </c>
      <c r="D35" s="27">
        <v>50.9</v>
      </c>
      <c r="E35" s="28">
        <v>300</v>
      </c>
      <c r="F35" s="29">
        <v>-0.23</v>
      </c>
      <c r="G35" s="29">
        <v>-0.53</v>
      </c>
      <c r="H35" s="45">
        <v>5.8999999999999999E-3</v>
      </c>
      <c r="I35" s="29">
        <v>4.18</v>
      </c>
      <c r="J35" s="29">
        <v>4.22</v>
      </c>
      <c r="K35" s="29">
        <v>4.05</v>
      </c>
      <c r="L35" s="29">
        <v>4.3899999999999997</v>
      </c>
      <c r="M35" s="28">
        <v>324</v>
      </c>
      <c r="N35" s="29">
        <v>0.16</v>
      </c>
      <c r="O35" s="29">
        <v>0.5</v>
      </c>
      <c r="P35" s="28">
        <v>1108</v>
      </c>
      <c r="Q35" s="29">
        <v>0.3</v>
      </c>
      <c r="R35" s="29">
        <v>0.71</v>
      </c>
      <c r="S35" s="28">
        <v>2780</v>
      </c>
      <c r="T35" s="29">
        <v>0.5</v>
      </c>
      <c r="U35" s="29">
        <v>0.91</v>
      </c>
      <c r="V35" s="28">
        <v>5559</v>
      </c>
      <c r="W35" s="29">
        <v>0.91</v>
      </c>
      <c r="X35" s="38" t="s">
        <v>25</v>
      </c>
    </row>
    <row r="36" spans="1:33">
      <c r="A36" s="26" t="s">
        <v>13027</v>
      </c>
      <c r="B36" s="26" t="s">
        <v>13027</v>
      </c>
      <c r="C36" s="26" t="s">
        <v>13028</v>
      </c>
      <c r="D36" s="27">
        <v>43.9</v>
      </c>
      <c r="E36" s="28">
        <v>300</v>
      </c>
      <c r="F36" s="29">
        <v>-0.53</v>
      </c>
      <c r="G36" s="29">
        <v>-0.78</v>
      </c>
      <c r="H36" s="45">
        <v>5.7000000000000002E-3</v>
      </c>
      <c r="I36" s="29">
        <v>4.22</v>
      </c>
      <c r="J36" s="29">
        <v>4.21</v>
      </c>
      <c r="K36" s="29">
        <v>4.3899999999999997</v>
      </c>
      <c r="L36" s="29">
        <v>4.63</v>
      </c>
      <c r="M36" s="28">
        <v>324</v>
      </c>
      <c r="N36" s="29">
        <v>0.17</v>
      </c>
      <c r="O36" s="29">
        <v>0.49</v>
      </c>
      <c r="P36" s="28">
        <v>1108</v>
      </c>
      <c r="Q36" s="29">
        <v>0.31</v>
      </c>
      <c r="R36" s="29">
        <v>0.7</v>
      </c>
      <c r="S36" s="28">
        <v>2732</v>
      </c>
      <c r="T36" s="29">
        <v>0.5</v>
      </c>
      <c r="U36" s="29">
        <v>0.89</v>
      </c>
      <c r="V36" s="28">
        <v>5464</v>
      </c>
      <c r="W36" s="29">
        <v>0.89</v>
      </c>
      <c r="X36" s="38" t="s">
        <v>25</v>
      </c>
    </row>
    <row r="37" spans="1:33">
      <c r="A37" s="26" t="s">
        <v>13029</v>
      </c>
      <c r="B37" s="26" t="s">
        <v>13029</v>
      </c>
      <c r="C37" s="26" t="s">
        <v>13028</v>
      </c>
      <c r="D37" s="27">
        <v>46</v>
      </c>
      <c r="E37" s="28">
        <v>300</v>
      </c>
      <c r="F37" s="29">
        <v>0.1</v>
      </c>
      <c r="G37" s="29">
        <v>-0.17</v>
      </c>
      <c r="H37" s="45">
        <v>5.8999999999999999E-3</v>
      </c>
      <c r="I37" s="29">
        <v>4.05</v>
      </c>
      <c r="J37" s="29">
        <v>4.21</v>
      </c>
      <c r="K37" s="29">
        <v>3.59</v>
      </c>
      <c r="L37" s="29">
        <v>4.0199999999999996</v>
      </c>
      <c r="M37" s="28">
        <v>149</v>
      </c>
      <c r="N37" s="29">
        <v>0.11</v>
      </c>
      <c r="O37" s="29">
        <v>0.39</v>
      </c>
      <c r="P37" s="28">
        <v>536</v>
      </c>
      <c r="Q37" s="29">
        <v>0.21</v>
      </c>
      <c r="R37" s="29">
        <v>0.57999999999999996</v>
      </c>
      <c r="S37" s="28">
        <v>2774</v>
      </c>
      <c r="T37" s="29">
        <v>0.5</v>
      </c>
      <c r="U37" s="29">
        <v>0.91</v>
      </c>
      <c r="V37" s="28">
        <v>5548</v>
      </c>
      <c r="W37" s="29">
        <v>0.91</v>
      </c>
      <c r="X37" s="38" t="s">
        <v>25</v>
      </c>
    </row>
    <row r="38" spans="1:33">
      <c r="A38" s="26" t="s">
        <v>13028</v>
      </c>
      <c r="B38" s="26" t="s">
        <v>13028</v>
      </c>
      <c r="C38" s="26" t="s">
        <v>13030</v>
      </c>
      <c r="D38" s="27">
        <v>26.1</v>
      </c>
      <c r="E38" s="28">
        <v>300</v>
      </c>
      <c r="F38" s="29">
        <v>-0.78</v>
      </c>
      <c r="G38" s="29">
        <v>-0.95</v>
      </c>
      <c r="H38" s="45">
        <v>6.4999999999999997E-3</v>
      </c>
      <c r="I38" s="29">
        <v>4.21</v>
      </c>
      <c r="J38" s="29">
        <v>4.18</v>
      </c>
      <c r="K38" s="29">
        <v>4.63</v>
      </c>
      <c r="L38" s="29">
        <v>4.7699999999999996</v>
      </c>
      <c r="M38" s="28">
        <v>487</v>
      </c>
      <c r="N38" s="29">
        <v>0.2</v>
      </c>
      <c r="O38" s="29">
        <v>0.57999999999999996</v>
      </c>
      <c r="P38" s="28">
        <v>1613</v>
      </c>
      <c r="Q38" s="29">
        <v>0.36</v>
      </c>
      <c r="R38" s="29">
        <v>0.82</v>
      </c>
      <c r="S38" s="28">
        <v>2922</v>
      </c>
      <c r="T38" s="29">
        <v>0.5</v>
      </c>
      <c r="U38" s="29">
        <v>0.96</v>
      </c>
      <c r="V38" s="28">
        <v>5844</v>
      </c>
      <c r="W38" s="29">
        <v>0.96</v>
      </c>
      <c r="X38" s="38" t="s">
        <v>25</v>
      </c>
    </row>
    <row r="39" spans="1:33">
      <c r="A39" s="26" t="s">
        <v>13030</v>
      </c>
      <c r="B39" s="26" t="s">
        <v>13030</v>
      </c>
      <c r="C39" s="26" t="s">
        <v>13042</v>
      </c>
      <c r="D39" s="27">
        <v>23.9</v>
      </c>
      <c r="E39" s="28">
        <v>300</v>
      </c>
      <c r="F39" s="29">
        <v>-0.95</v>
      </c>
      <c r="G39" s="29">
        <v>-1.0900000000000001</v>
      </c>
      <c r="H39" s="45">
        <v>5.8999999999999999E-3</v>
      </c>
      <c r="I39" s="29">
        <v>4.18</v>
      </c>
      <c r="J39" s="29">
        <v>4.29</v>
      </c>
      <c r="K39" s="29">
        <v>4.7699999999999996</v>
      </c>
      <c r="L39" s="29">
        <v>5.0199999999999996</v>
      </c>
      <c r="M39" s="28">
        <v>487</v>
      </c>
      <c r="N39" s="29">
        <v>0.2</v>
      </c>
      <c r="O39" s="29">
        <v>0.56000000000000005</v>
      </c>
      <c r="P39" s="28">
        <v>1613</v>
      </c>
      <c r="Q39" s="29">
        <v>0.37</v>
      </c>
      <c r="R39" s="29">
        <v>0.79</v>
      </c>
      <c r="S39" s="28">
        <v>2771</v>
      </c>
      <c r="T39" s="29">
        <v>0.5</v>
      </c>
      <c r="U39" s="29">
        <v>0.91</v>
      </c>
      <c r="V39" s="28">
        <v>5542</v>
      </c>
      <c r="W39" s="29">
        <v>0.91</v>
      </c>
      <c r="X39" s="38" t="s">
        <v>25</v>
      </c>
    </row>
    <row r="40" spans="1:33">
      <c r="A40" s="26" t="s">
        <v>13031</v>
      </c>
      <c r="B40" s="26" t="s">
        <v>13031</v>
      </c>
      <c r="C40" s="26" t="s">
        <v>13032</v>
      </c>
      <c r="D40" s="27">
        <v>26.8</v>
      </c>
      <c r="E40" s="28">
        <v>300</v>
      </c>
      <c r="F40" s="29">
        <v>0.41</v>
      </c>
      <c r="G40" s="29">
        <v>0.25</v>
      </c>
      <c r="H40" s="45">
        <v>6.0000000000000001E-3</v>
      </c>
      <c r="I40" s="29">
        <v>3.78</v>
      </c>
      <c r="J40" s="29">
        <v>3.76</v>
      </c>
      <c r="K40" s="29">
        <v>3.01</v>
      </c>
      <c r="L40" s="29">
        <v>3.15</v>
      </c>
      <c r="M40" s="28">
        <v>118</v>
      </c>
      <c r="N40" s="29">
        <v>0.1</v>
      </c>
      <c r="O40" s="29">
        <v>0.37</v>
      </c>
      <c r="P40" s="28">
        <v>430</v>
      </c>
      <c r="Q40" s="29">
        <v>0.19</v>
      </c>
      <c r="R40" s="29">
        <v>0.54</v>
      </c>
      <c r="S40" s="28">
        <v>2797</v>
      </c>
      <c r="T40" s="29">
        <v>0.5</v>
      </c>
      <c r="U40" s="29">
        <v>0.92</v>
      </c>
      <c r="V40" s="28">
        <v>5595</v>
      </c>
      <c r="W40" s="29">
        <v>0.92</v>
      </c>
      <c r="X40" s="38" t="s">
        <v>25</v>
      </c>
    </row>
    <row r="41" spans="1:33">
      <c r="A41" s="26" t="s">
        <v>13032</v>
      </c>
      <c r="B41" s="26" t="s">
        <v>13032</v>
      </c>
      <c r="C41" s="26" t="s">
        <v>13033</v>
      </c>
      <c r="D41" s="27">
        <v>29.1</v>
      </c>
      <c r="E41" s="28">
        <v>300</v>
      </c>
      <c r="F41" s="29">
        <v>0.25</v>
      </c>
      <c r="G41" s="29">
        <v>7.0000000000000007E-2</v>
      </c>
      <c r="H41" s="45">
        <v>6.1999999999999998E-3</v>
      </c>
      <c r="I41" s="29">
        <v>3.76</v>
      </c>
      <c r="J41" s="29">
        <v>3.72</v>
      </c>
      <c r="K41" s="29">
        <v>3.15</v>
      </c>
      <c r="L41" s="29">
        <v>3.29</v>
      </c>
      <c r="M41" s="28">
        <v>118</v>
      </c>
      <c r="N41" s="29">
        <v>0.1</v>
      </c>
      <c r="O41" s="29">
        <v>0.37</v>
      </c>
      <c r="P41" s="28">
        <v>430</v>
      </c>
      <c r="Q41" s="29">
        <v>0.19</v>
      </c>
      <c r="R41" s="29">
        <v>0.55000000000000004</v>
      </c>
      <c r="S41" s="28">
        <v>2847</v>
      </c>
      <c r="T41" s="29">
        <v>0.5</v>
      </c>
      <c r="U41" s="29">
        <v>0.93</v>
      </c>
      <c r="V41" s="28">
        <v>5695</v>
      </c>
      <c r="W41" s="29">
        <v>0.93</v>
      </c>
      <c r="X41" s="38" t="s">
        <v>25</v>
      </c>
    </row>
    <row r="42" spans="1:33">
      <c r="A42" s="26" t="s">
        <v>13033</v>
      </c>
      <c r="B42" s="26" t="s">
        <v>13033</v>
      </c>
      <c r="C42" s="26" t="s">
        <v>13034</v>
      </c>
      <c r="D42" s="27">
        <v>28.7</v>
      </c>
      <c r="E42" s="28">
        <v>300</v>
      </c>
      <c r="F42" s="29">
        <v>7.0000000000000007E-2</v>
      </c>
      <c r="G42" s="29">
        <v>-0.1</v>
      </c>
      <c r="H42" s="45">
        <v>5.8999999999999999E-3</v>
      </c>
      <c r="I42" s="29">
        <v>3.72</v>
      </c>
      <c r="J42" s="29">
        <v>3.71</v>
      </c>
      <c r="K42" s="29">
        <v>3.29</v>
      </c>
      <c r="L42" s="29">
        <v>3.45</v>
      </c>
      <c r="M42" s="28">
        <v>118</v>
      </c>
      <c r="N42" s="29">
        <v>0.1</v>
      </c>
      <c r="O42" s="29">
        <v>0.37</v>
      </c>
      <c r="P42" s="28">
        <v>430</v>
      </c>
      <c r="Q42" s="29">
        <v>0.19</v>
      </c>
      <c r="R42" s="29">
        <v>0.54</v>
      </c>
      <c r="S42" s="28">
        <v>2786</v>
      </c>
      <c r="T42" s="29">
        <v>0.5</v>
      </c>
      <c r="U42" s="29">
        <v>0.91</v>
      </c>
      <c r="V42" s="28">
        <v>5573</v>
      </c>
      <c r="W42" s="29">
        <v>0.91</v>
      </c>
      <c r="X42" s="38" t="s">
        <v>25</v>
      </c>
    </row>
    <row r="43" spans="1:33">
      <c r="A43" s="26" t="s">
        <v>13034</v>
      </c>
      <c r="B43" s="26" t="s">
        <v>13034</v>
      </c>
      <c r="C43" s="26" t="s">
        <v>13035</v>
      </c>
      <c r="D43" s="27">
        <v>56.4</v>
      </c>
      <c r="E43" s="28">
        <v>300</v>
      </c>
      <c r="F43" s="29">
        <v>-0.1</v>
      </c>
      <c r="G43" s="29">
        <v>-0.43</v>
      </c>
      <c r="H43" s="45">
        <v>5.8999999999999999E-3</v>
      </c>
      <c r="I43" s="29">
        <v>3.71</v>
      </c>
      <c r="J43" s="29">
        <v>3.9</v>
      </c>
      <c r="K43" s="29">
        <v>3.45</v>
      </c>
      <c r="L43" s="29">
        <v>3.97</v>
      </c>
      <c r="M43" s="28">
        <v>317</v>
      </c>
      <c r="N43" s="29">
        <v>0.16</v>
      </c>
      <c r="O43" s="29">
        <v>0.49</v>
      </c>
      <c r="P43" s="28">
        <v>1086</v>
      </c>
      <c r="Q43" s="29">
        <v>0.3</v>
      </c>
      <c r="R43" s="29">
        <v>0.7</v>
      </c>
      <c r="S43" s="28">
        <v>2769</v>
      </c>
      <c r="T43" s="29">
        <v>0.5</v>
      </c>
      <c r="U43" s="29">
        <v>0.91</v>
      </c>
      <c r="V43" s="28">
        <v>5539</v>
      </c>
      <c r="W43" s="29">
        <v>0.91</v>
      </c>
      <c r="X43" s="38" t="s">
        <v>25</v>
      </c>
    </row>
    <row r="44" spans="1:33">
      <c r="A44" s="26" t="s">
        <v>13035</v>
      </c>
      <c r="B44" s="26" t="s">
        <v>13035</v>
      </c>
      <c r="C44" s="26" t="s">
        <v>13036</v>
      </c>
      <c r="D44" s="27">
        <v>48.4</v>
      </c>
      <c r="E44" s="28">
        <v>300</v>
      </c>
      <c r="F44" s="29">
        <v>-0.43</v>
      </c>
      <c r="G44" s="29">
        <v>-0.72</v>
      </c>
      <c r="H44" s="45">
        <v>6.0000000000000001E-3</v>
      </c>
      <c r="I44" s="29">
        <v>3.9</v>
      </c>
      <c r="J44" s="29">
        <v>4.0999999999999996</v>
      </c>
      <c r="K44" s="29">
        <v>3.97</v>
      </c>
      <c r="L44" s="29">
        <v>4.46</v>
      </c>
      <c r="M44" s="28">
        <v>317</v>
      </c>
      <c r="N44" s="29">
        <v>0.16</v>
      </c>
      <c r="O44" s="29">
        <v>0.5</v>
      </c>
      <c r="P44" s="28">
        <v>1086</v>
      </c>
      <c r="Q44" s="29">
        <v>0.3</v>
      </c>
      <c r="R44" s="29">
        <v>0.71</v>
      </c>
      <c r="S44" s="28">
        <v>2802</v>
      </c>
      <c r="T44" s="29">
        <v>0.5</v>
      </c>
      <c r="U44" s="29">
        <v>0.92</v>
      </c>
      <c r="V44" s="28">
        <v>5605</v>
      </c>
      <c r="W44" s="29">
        <v>0.92</v>
      </c>
      <c r="X44" s="38" t="s">
        <v>25</v>
      </c>
    </row>
    <row r="45" spans="1:33">
      <c r="A45" s="26" t="s">
        <v>13036</v>
      </c>
      <c r="B45" s="26" t="s">
        <v>13036</v>
      </c>
      <c r="C45" s="26" t="s">
        <v>13037</v>
      </c>
      <c r="D45" s="27">
        <v>24.3</v>
      </c>
      <c r="E45" s="28">
        <v>300</v>
      </c>
      <c r="F45" s="29">
        <v>-0.72</v>
      </c>
      <c r="G45" s="29">
        <v>-0.87</v>
      </c>
      <c r="H45" s="45">
        <v>6.1999999999999998E-3</v>
      </c>
      <c r="I45" s="29">
        <v>4.0999999999999996</v>
      </c>
      <c r="J45" s="29">
        <v>4.22</v>
      </c>
      <c r="K45" s="29">
        <v>4.46</v>
      </c>
      <c r="L45" s="29">
        <v>4.7300000000000004</v>
      </c>
      <c r="M45" s="28">
        <v>317</v>
      </c>
      <c r="N45" s="29">
        <v>0.16</v>
      </c>
      <c r="O45" s="29">
        <v>0.5</v>
      </c>
      <c r="P45" s="28">
        <v>1086</v>
      </c>
      <c r="Q45" s="29">
        <v>0.3</v>
      </c>
      <c r="R45" s="29">
        <v>0.72</v>
      </c>
      <c r="S45" s="28">
        <v>2845</v>
      </c>
      <c r="T45" s="29">
        <v>0.5</v>
      </c>
      <c r="U45" s="29">
        <v>0.93</v>
      </c>
      <c r="V45" s="28">
        <v>5689</v>
      </c>
      <c r="W45" s="29">
        <v>0.93</v>
      </c>
      <c r="X45" s="38" t="s">
        <v>25</v>
      </c>
    </row>
    <row r="46" spans="1:33">
      <c r="A46" s="26" t="s">
        <v>13037</v>
      </c>
      <c r="B46" s="26" t="s">
        <v>13037</v>
      </c>
      <c r="C46" s="26" t="s">
        <v>13038</v>
      </c>
      <c r="D46" s="27">
        <v>8.6999999999999993</v>
      </c>
      <c r="E46" s="28">
        <v>300</v>
      </c>
      <c r="F46" s="29">
        <v>-0.87</v>
      </c>
      <c r="G46" s="29">
        <v>-0.92</v>
      </c>
      <c r="H46" s="45">
        <v>5.7000000000000002E-3</v>
      </c>
      <c r="I46" s="29">
        <v>4.22</v>
      </c>
      <c r="J46" s="29">
        <v>4.2699999999999996</v>
      </c>
      <c r="K46" s="29">
        <v>4.7300000000000004</v>
      </c>
      <c r="L46" s="29">
        <v>4.83</v>
      </c>
      <c r="M46" s="28">
        <v>317</v>
      </c>
      <c r="N46" s="29">
        <v>0.16</v>
      </c>
      <c r="O46" s="29">
        <v>0.49</v>
      </c>
      <c r="P46" s="28">
        <v>1086</v>
      </c>
      <c r="Q46" s="29">
        <v>0.3</v>
      </c>
      <c r="R46" s="29">
        <v>0.7</v>
      </c>
      <c r="S46" s="28">
        <v>2745</v>
      </c>
      <c r="T46" s="29">
        <v>0.5</v>
      </c>
      <c r="U46" s="29">
        <v>0.9</v>
      </c>
      <c r="V46" s="28">
        <v>5489</v>
      </c>
      <c r="W46" s="29">
        <v>0.9</v>
      </c>
      <c r="X46" s="38" t="s">
        <v>25</v>
      </c>
    </row>
    <row r="47" spans="1:33">
      <c r="A47" s="26" t="s">
        <v>13038</v>
      </c>
      <c r="B47" s="26" t="s">
        <v>13038</v>
      </c>
      <c r="C47" s="26" t="s">
        <v>13039</v>
      </c>
      <c r="D47" s="27">
        <v>61.3</v>
      </c>
      <c r="E47" s="28">
        <v>300</v>
      </c>
      <c r="F47" s="29">
        <v>-0.92</v>
      </c>
      <c r="G47" s="29">
        <v>-1.28</v>
      </c>
      <c r="H47" s="45">
        <v>5.8999999999999999E-3</v>
      </c>
      <c r="I47" s="29">
        <v>4.2699999999999996</v>
      </c>
      <c r="J47" s="29">
        <v>4.47</v>
      </c>
      <c r="K47" s="29">
        <v>4.83</v>
      </c>
      <c r="L47" s="29">
        <v>5.39</v>
      </c>
      <c r="M47" s="28">
        <v>317</v>
      </c>
      <c r="N47" s="29">
        <v>0.16</v>
      </c>
      <c r="O47" s="29">
        <v>0.49</v>
      </c>
      <c r="P47" s="28">
        <v>1086</v>
      </c>
      <c r="Q47" s="29">
        <v>0.3</v>
      </c>
      <c r="R47" s="29">
        <v>0.7</v>
      </c>
      <c r="S47" s="28">
        <v>2775</v>
      </c>
      <c r="T47" s="29">
        <v>0.5</v>
      </c>
      <c r="U47" s="29">
        <v>0.91</v>
      </c>
      <c r="V47" s="28">
        <v>5549</v>
      </c>
      <c r="W47" s="29">
        <v>0.91</v>
      </c>
      <c r="X47" s="38" t="s">
        <v>25</v>
      </c>
    </row>
    <row r="48" spans="1:33">
      <c r="A48" s="26" t="s">
        <v>13040</v>
      </c>
      <c r="B48" s="26" t="s">
        <v>13040</v>
      </c>
      <c r="C48" s="26" t="s">
        <v>13041</v>
      </c>
      <c r="D48" s="27">
        <v>49.3</v>
      </c>
      <c r="E48" s="28">
        <v>300</v>
      </c>
      <c r="F48" s="29">
        <v>0.79</v>
      </c>
      <c r="G48" s="29">
        <v>0.52</v>
      </c>
      <c r="H48" s="45">
        <v>5.4999999999999997E-3</v>
      </c>
      <c r="I48" s="29">
        <v>4.26</v>
      </c>
      <c r="J48" s="29">
        <v>4.2</v>
      </c>
      <c r="K48" s="29">
        <v>3.11</v>
      </c>
      <c r="L48" s="29">
        <v>3.32</v>
      </c>
      <c r="M48" s="28">
        <v>136</v>
      </c>
      <c r="N48" s="29">
        <v>0.11</v>
      </c>
      <c r="O48" s="29">
        <v>0.37</v>
      </c>
      <c r="P48" s="28">
        <v>490</v>
      </c>
      <c r="Q48" s="29">
        <v>0.2</v>
      </c>
      <c r="R48" s="29">
        <v>0.55000000000000004</v>
      </c>
      <c r="S48" s="28">
        <v>2679</v>
      </c>
      <c r="T48" s="29">
        <v>0.5</v>
      </c>
      <c r="U48" s="29">
        <v>0.88</v>
      </c>
      <c r="V48" s="28">
        <v>5359</v>
      </c>
      <c r="W48" s="29">
        <v>0.88</v>
      </c>
      <c r="X48" s="38" t="s">
        <v>25</v>
      </c>
    </row>
    <row r="49" spans="1:24">
      <c r="A49" s="26" t="s">
        <v>13041</v>
      </c>
      <c r="B49" s="26" t="s">
        <v>13041</v>
      </c>
      <c r="C49" s="26" t="s">
        <v>13042</v>
      </c>
      <c r="D49" s="27">
        <v>30.1</v>
      </c>
      <c r="E49" s="28">
        <v>300</v>
      </c>
      <c r="F49" s="29">
        <v>-0.91</v>
      </c>
      <c r="G49" s="29">
        <v>-1.0900000000000001</v>
      </c>
      <c r="H49" s="45">
        <v>6.0000000000000001E-3</v>
      </c>
      <c r="I49" s="29">
        <v>4.2</v>
      </c>
      <c r="J49" s="29">
        <v>4.29</v>
      </c>
      <c r="K49" s="29">
        <v>4.75</v>
      </c>
      <c r="L49" s="29">
        <v>5.0199999999999996</v>
      </c>
      <c r="M49" s="28">
        <v>136</v>
      </c>
      <c r="N49" s="29">
        <v>0.11</v>
      </c>
      <c r="O49" s="29">
        <v>0.39</v>
      </c>
      <c r="P49" s="28">
        <v>490</v>
      </c>
      <c r="Q49" s="29">
        <v>0.2</v>
      </c>
      <c r="R49" s="29">
        <v>0.56000000000000005</v>
      </c>
      <c r="S49" s="28">
        <v>2800</v>
      </c>
      <c r="T49" s="29">
        <v>0.5</v>
      </c>
      <c r="U49" s="29">
        <v>0.92</v>
      </c>
      <c r="V49" s="28">
        <v>5599</v>
      </c>
      <c r="W49" s="29">
        <v>0.92</v>
      </c>
      <c r="X49" s="38" t="s">
        <v>25</v>
      </c>
    </row>
    <row r="50" spans="1:24">
      <c r="A50" s="26" t="s">
        <v>13042</v>
      </c>
      <c r="B50" s="26" t="s">
        <v>13042</v>
      </c>
      <c r="C50" s="26" t="s">
        <v>13043</v>
      </c>
      <c r="D50" s="27">
        <v>20.100000000000001</v>
      </c>
      <c r="E50" s="28">
        <v>400</v>
      </c>
      <c r="F50" s="29">
        <v>-1.85</v>
      </c>
      <c r="G50" s="29">
        <v>-1.93</v>
      </c>
      <c r="H50" s="45">
        <v>4.0000000000000001E-3</v>
      </c>
      <c r="I50" s="29">
        <v>4.29</v>
      </c>
      <c r="J50" s="29">
        <v>4.26</v>
      </c>
      <c r="K50" s="29">
        <v>5.68</v>
      </c>
      <c r="L50" s="29">
        <v>5.73</v>
      </c>
      <c r="M50" s="28">
        <v>637</v>
      </c>
      <c r="N50" s="29">
        <v>0.17</v>
      </c>
      <c r="O50" s="29">
        <v>0.51</v>
      </c>
      <c r="P50" s="28">
        <v>2059</v>
      </c>
      <c r="Q50" s="29">
        <v>0.31</v>
      </c>
      <c r="R50" s="29">
        <v>0.72</v>
      </c>
      <c r="S50" s="28">
        <v>4919</v>
      </c>
      <c r="T50" s="29">
        <v>0.5</v>
      </c>
      <c r="U50" s="29">
        <v>0.91</v>
      </c>
      <c r="V50" s="28">
        <v>9838</v>
      </c>
      <c r="W50" s="29">
        <v>0.91</v>
      </c>
      <c r="X50" s="38" t="s">
        <v>25</v>
      </c>
    </row>
    <row r="51" spans="1:24">
      <c r="A51" s="26" t="s">
        <v>13043</v>
      </c>
      <c r="B51" s="26" t="s">
        <v>13043</v>
      </c>
      <c r="C51" s="26" t="s">
        <v>13021</v>
      </c>
      <c r="D51" s="27">
        <v>26.6</v>
      </c>
      <c r="E51" s="28">
        <v>400</v>
      </c>
      <c r="F51" s="29">
        <v>-1.93</v>
      </c>
      <c r="G51" s="29">
        <v>-2.04</v>
      </c>
      <c r="H51" s="45">
        <v>4.1000000000000003E-3</v>
      </c>
      <c r="I51" s="29">
        <v>4.26</v>
      </c>
      <c r="J51" s="29">
        <v>4.3499999999999996</v>
      </c>
      <c r="K51" s="29">
        <v>5.73</v>
      </c>
      <c r="L51" s="29">
        <v>5.93</v>
      </c>
      <c r="M51" s="28">
        <v>637</v>
      </c>
      <c r="N51" s="29">
        <v>0.17</v>
      </c>
      <c r="O51" s="29">
        <v>0.52</v>
      </c>
      <c r="P51" s="28">
        <v>2059</v>
      </c>
      <c r="Q51" s="29">
        <v>0.31</v>
      </c>
      <c r="R51" s="29">
        <v>0.73</v>
      </c>
      <c r="S51" s="28">
        <v>5014</v>
      </c>
      <c r="T51" s="29">
        <v>0.5</v>
      </c>
      <c r="U51" s="29">
        <v>0.92</v>
      </c>
      <c r="V51" s="28">
        <v>10028</v>
      </c>
      <c r="W51" s="29">
        <v>0.92</v>
      </c>
      <c r="X51" s="38" t="s">
        <v>25</v>
      </c>
    </row>
    <row r="52" spans="1:24">
      <c r="A52" s="26" t="s">
        <v>13044</v>
      </c>
      <c r="B52" s="26" t="s">
        <v>13044</v>
      </c>
      <c r="C52" s="26" t="s">
        <v>13045</v>
      </c>
      <c r="D52" s="27">
        <v>32.700000000000003</v>
      </c>
      <c r="E52" s="28">
        <v>300</v>
      </c>
      <c r="F52" s="29">
        <v>0.39</v>
      </c>
      <c r="G52" s="29">
        <v>0.2</v>
      </c>
      <c r="H52" s="45">
        <v>5.7999999999999996E-3</v>
      </c>
      <c r="I52" s="29">
        <v>3.76</v>
      </c>
      <c r="J52" s="29">
        <v>3.74</v>
      </c>
      <c r="K52" s="29">
        <v>3.01</v>
      </c>
      <c r="L52" s="29">
        <v>3.18</v>
      </c>
      <c r="M52" s="28">
        <v>149</v>
      </c>
      <c r="N52" s="29">
        <v>0.11</v>
      </c>
      <c r="O52" s="29">
        <v>0.39</v>
      </c>
      <c r="P52" s="28">
        <v>536</v>
      </c>
      <c r="Q52" s="29">
        <v>0.21</v>
      </c>
      <c r="R52" s="29">
        <v>0.56999999999999995</v>
      </c>
      <c r="S52" s="28">
        <v>2760</v>
      </c>
      <c r="T52" s="29">
        <v>0.5</v>
      </c>
      <c r="U52" s="29">
        <v>0.9</v>
      </c>
      <c r="V52" s="28">
        <v>5519</v>
      </c>
      <c r="W52" s="29">
        <v>0.9</v>
      </c>
      <c r="X52" s="38" t="s">
        <v>25</v>
      </c>
    </row>
    <row r="53" spans="1:24">
      <c r="A53" s="26" t="s">
        <v>13045</v>
      </c>
      <c r="B53" s="26" t="s">
        <v>13045</v>
      </c>
      <c r="C53" s="26" t="s">
        <v>13046</v>
      </c>
      <c r="D53" s="27">
        <v>9.3000000000000007</v>
      </c>
      <c r="E53" s="28">
        <v>300</v>
      </c>
      <c r="F53" s="29">
        <v>0.2</v>
      </c>
      <c r="G53" s="29">
        <v>0.17</v>
      </c>
      <c r="H53" s="45">
        <v>3.2000000000000002E-3</v>
      </c>
      <c r="I53" s="29">
        <v>3.74</v>
      </c>
      <c r="J53" s="29">
        <v>3.75</v>
      </c>
      <c r="K53" s="29">
        <v>3.18</v>
      </c>
      <c r="L53" s="29">
        <v>3.22</v>
      </c>
      <c r="M53" s="28">
        <v>149</v>
      </c>
      <c r="N53" s="29">
        <v>0.13</v>
      </c>
      <c r="O53" s="29">
        <v>0.32</v>
      </c>
      <c r="P53" s="28">
        <v>536</v>
      </c>
      <c r="Q53" s="29">
        <v>0.24</v>
      </c>
      <c r="R53" s="29">
        <v>0.47</v>
      </c>
      <c r="S53" s="28">
        <v>2056</v>
      </c>
      <c r="T53" s="29">
        <v>0.5</v>
      </c>
      <c r="U53" s="29">
        <v>0.67</v>
      </c>
      <c r="V53" s="28">
        <v>4113</v>
      </c>
      <c r="W53" s="29">
        <v>0.67</v>
      </c>
      <c r="X53" s="38" t="s">
        <v>25</v>
      </c>
    </row>
    <row r="54" spans="1:24">
      <c r="A54" s="26" t="s">
        <v>13046</v>
      </c>
      <c r="B54" s="26" t="s">
        <v>13046</v>
      </c>
      <c r="C54" s="26" t="s">
        <v>13047</v>
      </c>
      <c r="D54" s="27">
        <v>52.5</v>
      </c>
      <c r="E54" s="28">
        <v>300</v>
      </c>
      <c r="F54" s="29">
        <v>0.17</v>
      </c>
      <c r="G54" s="29">
        <v>-0.16</v>
      </c>
      <c r="H54" s="45">
        <v>6.3E-3</v>
      </c>
      <c r="I54" s="29">
        <v>3.75</v>
      </c>
      <c r="J54" s="29">
        <v>3.72</v>
      </c>
      <c r="K54" s="29">
        <v>3.22</v>
      </c>
      <c r="L54" s="29">
        <v>3.52</v>
      </c>
      <c r="M54" s="28">
        <v>149</v>
      </c>
      <c r="N54" s="29">
        <v>0.11</v>
      </c>
      <c r="O54" s="29">
        <v>0.4</v>
      </c>
      <c r="P54" s="28">
        <v>536</v>
      </c>
      <c r="Q54" s="29">
        <v>0.21</v>
      </c>
      <c r="R54" s="29">
        <v>0.59</v>
      </c>
      <c r="S54" s="28">
        <v>2870</v>
      </c>
      <c r="T54" s="29">
        <v>0.5</v>
      </c>
      <c r="U54" s="29">
        <v>0.94</v>
      </c>
      <c r="V54" s="28">
        <v>5741</v>
      </c>
      <c r="W54" s="29">
        <v>0.94</v>
      </c>
      <c r="X54" s="38" t="s">
        <v>25</v>
      </c>
    </row>
    <row r="55" spans="1:24">
      <c r="A55" s="26" t="s">
        <v>13047</v>
      </c>
      <c r="B55" s="26" t="s">
        <v>13047</v>
      </c>
      <c r="C55" s="26" t="s">
        <v>13048</v>
      </c>
      <c r="D55" s="27">
        <v>62.2</v>
      </c>
      <c r="E55" s="28">
        <v>300</v>
      </c>
      <c r="F55" s="29">
        <v>-0.94</v>
      </c>
      <c r="G55" s="29">
        <v>-1.1100000000000001</v>
      </c>
      <c r="H55" s="45">
        <v>2.7000000000000001E-3</v>
      </c>
      <c r="I55" s="29">
        <v>3.72</v>
      </c>
      <c r="J55" s="29">
        <v>3.92</v>
      </c>
      <c r="K55" s="29">
        <v>4.3</v>
      </c>
      <c r="L55" s="29">
        <v>4.67</v>
      </c>
      <c r="M55" s="28">
        <v>149</v>
      </c>
      <c r="N55" s="29">
        <v>0.14000000000000001</v>
      </c>
      <c r="O55" s="29">
        <v>0.3</v>
      </c>
      <c r="P55" s="28">
        <v>536</v>
      </c>
      <c r="Q55" s="29">
        <v>0.25</v>
      </c>
      <c r="R55" s="29">
        <v>0.44</v>
      </c>
      <c r="S55" s="28">
        <v>1893</v>
      </c>
      <c r="T55" s="29">
        <v>0.5</v>
      </c>
      <c r="U55" s="29">
        <v>0.62</v>
      </c>
      <c r="V55" s="28">
        <v>3786</v>
      </c>
      <c r="W55" s="29">
        <v>0.62</v>
      </c>
      <c r="X55" s="38" t="s">
        <v>25</v>
      </c>
    </row>
    <row r="56" spans="1:24">
      <c r="A56" s="26" t="s">
        <v>13048</v>
      </c>
      <c r="B56" s="26" t="s">
        <v>13048</v>
      </c>
      <c r="C56" s="26" t="s">
        <v>13049</v>
      </c>
      <c r="D56" s="27">
        <v>53</v>
      </c>
      <c r="E56" s="28">
        <v>300</v>
      </c>
      <c r="F56" s="29">
        <v>-1.1100000000000001</v>
      </c>
      <c r="G56" s="29">
        <v>-1.25</v>
      </c>
      <c r="H56" s="45">
        <v>2.5999999999999999E-3</v>
      </c>
      <c r="I56" s="29">
        <v>3.92</v>
      </c>
      <c r="J56" s="29">
        <v>4.1100000000000003</v>
      </c>
      <c r="K56" s="29">
        <v>4.67</v>
      </c>
      <c r="L56" s="29">
        <v>5</v>
      </c>
      <c r="M56" s="28">
        <v>149</v>
      </c>
      <c r="N56" s="29">
        <v>0.14000000000000001</v>
      </c>
      <c r="O56" s="29">
        <v>0.3</v>
      </c>
      <c r="P56" s="28">
        <v>536</v>
      </c>
      <c r="Q56" s="29">
        <v>0.26</v>
      </c>
      <c r="R56" s="29">
        <v>0.43</v>
      </c>
      <c r="S56" s="28">
        <v>1861</v>
      </c>
      <c r="T56" s="29">
        <v>0.5</v>
      </c>
      <c r="U56" s="29">
        <v>0.61</v>
      </c>
      <c r="V56" s="28">
        <v>3722</v>
      </c>
      <c r="W56" s="29">
        <v>0.61</v>
      </c>
      <c r="X56" s="38" t="s">
        <v>25</v>
      </c>
    </row>
    <row r="57" spans="1:24">
      <c r="A57" s="26" t="s">
        <v>13049</v>
      </c>
      <c r="B57" s="26" t="s">
        <v>13049</v>
      </c>
      <c r="C57" s="26" t="s">
        <v>13039</v>
      </c>
      <c r="D57" s="27">
        <v>30</v>
      </c>
      <c r="E57" s="28">
        <v>300</v>
      </c>
      <c r="F57" s="29">
        <v>-1.25</v>
      </c>
      <c r="G57" s="29">
        <v>-1.34</v>
      </c>
      <c r="H57" s="45">
        <v>3.0000000000000001E-3</v>
      </c>
      <c r="I57" s="29">
        <v>4.1100000000000003</v>
      </c>
      <c r="J57" s="29">
        <v>4.47</v>
      </c>
      <c r="K57" s="29">
        <v>5</v>
      </c>
      <c r="L57" s="29">
        <v>5.45</v>
      </c>
      <c r="M57" s="28">
        <v>149</v>
      </c>
      <c r="N57" s="29">
        <v>0.13</v>
      </c>
      <c r="O57" s="29">
        <v>0.31</v>
      </c>
      <c r="P57" s="28">
        <v>536</v>
      </c>
      <c r="Q57" s="29">
        <v>0.25</v>
      </c>
      <c r="R57" s="29">
        <v>0.45</v>
      </c>
      <c r="S57" s="28">
        <v>1983</v>
      </c>
      <c r="T57" s="29">
        <v>0.5</v>
      </c>
      <c r="U57" s="29">
        <v>0.65</v>
      </c>
      <c r="V57" s="28">
        <v>3966</v>
      </c>
      <c r="W57" s="29">
        <v>0.65</v>
      </c>
      <c r="X57" s="38" t="s">
        <v>25</v>
      </c>
    </row>
    <row r="58" spans="1:24">
      <c r="A58" s="26" t="s">
        <v>13039</v>
      </c>
      <c r="B58" s="26" t="s">
        <v>13039</v>
      </c>
      <c r="C58" s="26" t="s">
        <v>13016</v>
      </c>
      <c r="D58" s="27">
        <v>43.7</v>
      </c>
      <c r="E58" s="28">
        <v>400</v>
      </c>
      <c r="F58" s="29">
        <v>-1.36</v>
      </c>
      <c r="G58" s="29">
        <v>-1.54</v>
      </c>
      <c r="H58" s="45">
        <v>4.1000000000000003E-3</v>
      </c>
      <c r="I58" s="29">
        <v>4.47</v>
      </c>
      <c r="J58" s="29">
        <v>4.74</v>
      </c>
      <c r="K58" s="29">
        <v>5.37</v>
      </c>
      <c r="L58" s="29">
        <v>5.82</v>
      </c>
      <c r="M58" s="28">
        <v>466</v>
      </c>
      <c r="N58" s="29">
        <v>0.15</v>
      </c>
      <c r="O58" s="29">
        <v>0.47</v>
      </c>
      <c r="P58" s="28">
        <v>1550</v>
      </c>
      <c r="Q58" s="29">
        <v>0.27</v>
      </c>
      <c r="R58" s="29">
        <v>0.67</v>
      </c>
      <c r="S58" s="28">
        <v>5004</v>
      </c>
      <c r="T58" s="29">
        <v>0.5</v>
      </c>
      <c r="U58" s="29">
        <v>0.92</v>
      </c>
      <c r="V58" s="28">
        <v>10008</v>
      </c>
      <c r="W58" s="29">
        <v>0.92</v>
      </c>
      <c r="X58" s="38" t="s">
        <v>25</v>
      </c>
    </row>
    <row r="59" spans="1:24">
      <c r="A59" s="26" t="s">
        <v>13050</v>
      </c>
      <c r="B59" s="26" t="s">
        <v>13050</v>
      </c>
      <c r="C59" s="26" t="s">
        <v>13051</v>
      </c>
      <c r="D59" s="27">
        <v>41.8</v>
      </c>
      <c r="E59" s="28">
        <v>300</v>
      </c>
      <c r="F59" s="29">
        <v>-1.27</v>
      </c>
      <c r="G59" s="29">
        <v>-1.52</v>
      </c>
      <c r="H59" s="45">
        <v>6.0000000000000001E-3</v>
      </c>
      <c r="I59" s="29">
        <v>4.28</v>
      </c>
      <c r="J59" s="29">
        <v>4.21</v>
      </c>
      <c r="K59" s="29">
        <v>5.19</v>
      </c>
      <c r="L59" s="29">
        <v>5.37</v>
      </c>
      <c r="M59" s="28">
        <v>122</v>
      </c>
      <c r="N59" s="29">
        <v>0.1</v>
      </c>
      <c r="O59" s="29">
        <v>0.37</v>
      </c>
      <c r="P59" s="28">
        <v>442</v>
      </c>
      <c r="Q59" s="29">
        <v>0.19</v>
      </c>
      <c r="R59" s="29">
        <v>0.55000000000000004</v>
      </c>
      <c r="S59" s="28">
        <v>2800</v>
      </c>
      <c r="T59" s="29">
        <v>0.5</v>
      </c>
      <c r="U59" s="29">
        <v>0.92</v>
      </c>
      <c r="V59" s="28">
        <v>5600</v>
      </c>
      <c r="W59" s="29">
        <v>0.92</v>
      </c>
      <c r="X59" s="38" t="s">
        <v>25</v>
      </c>
    </row>
    <row r="60" spans="1:24">
      <c r="A60" s="26" t="s">
        <v>13051</v>
      </c>
      <c r="B60" s="26" t="s">
        <v>13051</v>
      </c>
      <c r="C60" s="26" t="s">
        <v>13021</v>
      </c>
      <c r="D60" s="27">
        <v>38.9</v>
      </c>
      <c r="E60" s="28">
        <v>300</v>
      </c>
      <c r="F60" s="29">
        <v>-1.52</v>
      </c>
      <c r="G60" s="29">
        <v>-1.76</v>
      </c>
      <c r="H60" s="45">
        <v>6.1999999999999998E-3</v>
      </c>
      <c r="I60" s="29">
        <v>4.21</v>
      </c>
      <c r="J60" s="29">
        <v>4.3499999999999996</v>
      </c>
      <c r="K60" s="29">
        <v>5.37</v>
      </c>
      <c r="L60" s="29">
        <v>5.75</v>
      </c>
      <c r="M60" s="28">
        <v>122</v>
      </c>
      <c r="N60" s="29">
        <v>0.1</v>
      </c>
      <c r="O60" s="29">
        <v>0.38</v>
      </c>
      <c r="P60" s="28">
        <v>442</v>
      </c>
      <c r="Q60" s="29">
        <v>0.19</v>
      </c>
      <c r="R60" s="29">
        <v>0.55000000000000004</v>
      </c>
      <c r="S60" s="28">
        <v>2844</v>
      </c>
      <c r="T60" s="29">
        <v>0.5</v>
      </c>
      <c r="U60" s="29">
        <v>0.93</v>
      </c>
      <c r="V60" s="28">
        <v>5688</v>
      </c>
      <c r="W60" s="29">
        <v>0.93</v>
      </c>
      <c r="X60" s="38" t="s">
        <v>25</v>
      </c>
    </row>
    <row r="61" spans="1:24">
      <c r="A61" s="26" t="s">
        <v>13021</v>
      </c>
      <c r="B61" s="26" t="s">
        <v>13021</v>
      </c>
      <c r="C61" s="26" t="s">
        <v>13052</v>
      </c>
      <c r="D61" s="27">
        <v>30.4</v>
      </c>
      <c r="E61" s="28">
        <v>500</v>
      </c>
      <c r="F61" s="29">
        <v>-2.25</v>
      </c>
      <c r="G61" s="29">
        <v>-2.35</v>
      </c>
      <c r="H61" s="45">
        <v>3.3E-3</v>
      </c>
      <c r="I61" s="29">
        <v>4.3499999999999996</v>
      </c>
      <c r="J61" s="29">
        <v>4.9000000000000004</v>
      </c>
      <c r="K61" s="29">
        <v>6.03</v>
      </c>
      <c r="L61" s="29">
        <v>6.68</v>
      </c>
      <c r="M61" s="28">
        <v>2391</v>
      </c>
      <c r="N61" s="29">
        <v>0.26</v>
      </c>
      <c r="O61" s="29">
        <v>0.68</v>
      </c>
      <c r="P61" s="28">
        <v>6662</v>
      </c>
      <c r="Q61" s="29">
        <v>0.45</v>
      </c>
      <c r="R61" s="29">
        <v>0.91</v>
      </c>
      <c r="S61" s="28">
        <v>8108</v>
      </c>
      <c r="T61" s="29">
        <v>0.5</v>
      </c>
      <c r="U61" s="29">
        <v>0.96</v>
      </c>
      <c r="V61" s="28">
        <v>16216</v>
      </c>
      <c r="W61" s="29">
        <v>0.96</v>
      </c>
      <c r="X61" s="38" t="s">
        <v>25</v>
      </c>
    </row>
    <row r="62" spans="1:24">
      <c r="A62" s="26" t="s">
        <v>13053</v>
      </c>
      <c r="B62" s="26" t="s">
        <v>13053</v>
      </c>
      <c r="C62" s="26" t="s">
        <v>13054</v>
      </c>
      <c r="D62" s="27">
        <v>38.1</v>
      </c>
      <c r="E62" s="28">
        <v>300</v>
      </c>
      <c r="F62" s="29">
        <v>0.25</v>
      </c>
      <c r="G62" s="29">
        <v>0.02</v>
      </c>
      <c r="H62" s="45">
        <v>6.0000000000000001E-3</v>
      </c>
      <c r="I62" s="29">
        <v>4.43</v>
      </c>
      <c r="J62" s="29">
        <v>4.46</v>
      </c>
      <c r="K62" s="29">
        <v>3.82</v>
      </c>
      <c r="L62" s="29">
        <v>4.08</v>
      </c>
      <c r="M62" s="28">
        <v>124</v>
      </c>
      <c r="N62" s="29">
        <v>0.1</v>
      </c>
      <c r="O62" s="29">
        <v>0.38</v>
      </c>
      <c r="P62" s="28">
        <v>450</v>
      </c>
      <c r="Q62" s="29">
        <v>0.19</v>
      </c>
      <c r="R62" s="29">
        <v>0.55000000000000004</v>
      </c>
      <c r="S62" s="28">
        <v>2813</v>
      </c>
      <c r="T62" s="29">
        <v>0.5</v>
      </c>
      <c r="U62" s="29">
        <v>0.92</v>
      </c>
      <c r="V62" s="28">
        <v>5626</v>
      </c>
      <c r="W62" s="29">
        <v>0.92</v>
      </c>
      <c r="X62" s="38" t="s">
        <v>25</v>
      </c>
    </row>
    <row r="63" spans="1:24">
      <c r="A63" s="26" t="s">
        <v>13054</v>
      </c>
      <c r="B63" s="26" t="s">
        <v>13054</v>
      </c>
      <c r="C63" s="26" t="s">
        <v>13055</v>
      </c>
      <c r="D63" s="27">
        <v>24.6</v>
      </c>
      <c r="E63" s="28">
        <v>300</v>
      </c>
      <c r="F63" s="29">
        <v>0.02</v>
      </c>
      <c r="G63" s="29">
        <v>-0.14000000000000001</v>
      </c>
      <c r="H63" s="45">
        <v>6.4999999999999997E-3</v>
      </c>
      <c r="I63" s="29">
        <v>4.46</v>
      </c>
      <c r="J63" s="29">
        <v>4.41</v>
      </c>
      <c r="K63" s="29">
        <v>4.08</v>
      </c>
      <c r="L63" s="29">
        <v>4.1900000000000004</v>
      </c>
      <c r="M63" s="28">
        <v>124</v>
      </c>
      <c r="N63" s="29">
        <v>0.1</v>
      </c>
      <c r="O63" s="29">
        <v>0.39</v>
      </c>
      <c r="P63" s="28">
        <v>450</v>
      </c>
      <c r="Q63" s="29">
        <v>0.19</v>
      </c>
      <c r="R63" s="29">
        <v>0.56999999999999995</v>
      </c>
      <c r="S63" s="28">
        <v>2920</v>
      </c>
      <c r="T63" s="29">
        <v>0.5</v>
      </c>
      <c r="U63" s="29">
        <v>0.96</v>
      </c>
      <c r="V63" s="28">
        <v>5840</v>
      </c>
      <c r="W63" s="29">
        <v>0.96</v>
      </c>
      <c r="X63" s="38" t="s">
        <v>25</v>
      </c>
    </row>
    <row r="64" spans="1:24">
      <c r="A64" s="26" t="s">
        <v>13055</v>
      </c>
      <c r="B64" s="26" t="s">
        <v>13055</v>
      </c>
      <c r="C64" s="26" t="s">
        <v>13052</v>
      </c>
      <c r="D64" s="27">
        <v>24.6</v>
      </c>
      <c r="E64" s="28">
        <v>300</v>
      </c>
      <c r="F64" s="29">
        <v>-0.51</v>
      </c>
      <c r="G64" s="29">
        <v>-1.66</v>
      </c>
      <c r="H64" s="45">
        <v>4.6699999999999998E-2</v>
      </c>
      <c r="I64" s="29">
        <v>4.41</v>
      </c>
      <c r="J64" s="29">
        <v>4.9000000000000004</v>
      </c>
      <c r="K64" s="29">
        <v>4.5599999999999996</v>
      </c>
      <c r="L64" s="29">
        <v>6.2</v>
      </c>
      <c r="M64" s="28">
        <v>124</v>
      </c>
      <c r="N64" s="29">
        <v>0.06</v>
      </c>
      <c r="O64" s="29">
        <v>0.77</v>
      </c>
      <c r="P64" s="28">
        <v>450</v>
      </c>
      <c r="Q64" s="29">
        <v>0.12</v>
      </c>
      <c r="R64" s="29">
        <v>1.1299999999999999</v>
      </c>
      <c r="S64" s="28">
        <v>7828</v>
      </c>
      <c r="T64" s="29">
        <v>0.5</v>
      </c>
      <c r="U64" s="29">
        <v>2.56</v>
      </c>
      <c r="V64" s="28">
        <v>15656</v>
      </c>
      <c r="W64" s="29">
        <v>2.56</v>
      </c>
      <c r="X64" s="38" t="s">
        <v>25</v>
      </c>
    </row>
    <row r="65" spans="1:24">
      <c r="A65" s="26" t="s">
        <v>13056</v>
      </c>
      <c r="B65" s="26" t="s">
        <v>13056</v>
      </c>
      <c r="C65" s="26" t="s">
        <v>13057</v>
      </c>
      <c r="D65" s="27">
        <v>41</v>
      </c>
      <c r="E65" s="28">
        <v>300</v>
      </c>
      <c r="F65" s="29">
        <v>0.86</v>
      </c>
      <c r="G65" s="29">
        <v>0.61</v>
      </c>
      <c r="H65" s="45">
        <v>6.1000000000000004E-3</v>
      </c>
      <c r="I65" s="29">
        <v>4.18</v>
      </c>
      <c r="J65" s="29">
        <v>4.2</v>
      </c>
      <c r="K65" s="29">
        <v>2.96</v>
      </c>
      <c r="L65" s="29">
        <v>3.23</v>
      </c>
      <c r="M65" s="28">
        <v>144</v>
      </c>
      <c r="N65" s="29">
        <v>0.11</v>
      </c>
      <c r="O65" s="29">
        <v>0.39</v>
      </c>
      <c r="P65" s="28">
        <v>517</v>
      </c>
      <c r="Q65" s="29">
        <v>0.2</v>
      </c>
      <c r="R65" s="29">
        <v>0.57999999999999996</v>
      </c>
      <c r="S65" s="28">
        <v>2827</v>
      </c>
      <c r="T65" s="29">
        <v>0.5</v>
      </c>
      <c r="U65" s="29">
        <v>0.93</v>
      </c>
      <c r="V65" s="28">
        <v>5654</v>
      </c>
      <c r="W65" s="29">
        <v>0.93</v>
      </c>
      <c r="X65" s="38" t="s">
        <v>25</v>
      </c>
    </row>
    <row r="66" spans="1:24">
      <c r="A66" s="26" t="s">
        <v>13057</v>
      </c>
      <c r="B66" s="26" t="s">
        <v>13057</v>
      </c>
      <c r="C66" s="26" t="s">
        <v>13058</v>
      </c>
      <c r="D66" s="27">
        <v>37.4</v>
      </c>
      <c r="E66" s="28">
        <v>300</v>
      </c>
      <c r="F66" s="29">
        <v>0.03</v>
      </c>
      <c r="G66" s="29">
        <v>-0.18</v>
      </c>
      <c r="H66" s="45">
        <v>5.5999999999999999E-3</v>
      </c>
      <c r="I66" s="29">
        <v>4.2</v>
      </c>
      <c r="J66" s="29">
        <v>4.2</v>
      </c>
      <c r="K66" s="29">
        <v>3.81</v>
      </c>
      <c r="L66" s="29">
        <v>4.0199999999999996</v>
      </c>
      <c r="M66" s="28">
        <v>144</v>
      </c>
      <c r="N66" s="29">
        <v>0.11</v>
      </c>
      <c r="O66" s="29">
        <v>0.38</v>
      </c>
      <c r="P66" s="28">
        <v>517</v>
      </c>
      <c r="Q66" s="29">
        <v>0.21</v>
      </c>
      <c r="R66" s="29">
        <v>0.56000000000000005</v>
      </c>
      <c r="S66" s="28">
        <v>2713</v>
      </c>
      <c r="T66" s="29">
        <v>0.5</v>
      </c>
      <c r="U66" s="29">
        <v>0.89</v>
      </c>
      <c r="V66" s="28">
        <v>5426</v>
      </c>
      <c r="W66" s="29">
        <v>0.89</v>
      </c>
      <c r="X66" s="38" t="s">
        <v>25</v>
      </c>
    </row>
    <row r="67" spans="1:24">
      <c r="A67" s="26" t="s">
        <v>13058</v>
      </c>
      <c r="B67" s="26" t="s">
        <v>13058</v>
      </c>
      <c r="C67" s="26" t="s">
        <v>13059</v>
      </c>
      <c r="D67" s="27">
        <v>30.1</v>
      </c>
      <c r="E67" s="28">
        <v>300</v>
      </c>
      <c r="F67" s="29">
        <v>-0.75</v>
      </c>
      <c r="G67" s="29">
        <v>-0.94</v>
      </c>
      <c r="H67" s="45">
        <v>6.3E-3</v>
      </c>
      <c r="I67" s="29">
        <v>4.2</v>
      </c>
      <c r="J67" s="29">
        <v>4.16</v>
      </c>
      <c r="K67" s="29">
        <v>4.59</v>
      </c>
      <c r="L67" s="29">
        <v>4.74</v>
      </c>
      <c r="M67" s="28">
        <v>144</v>
      </c>
      <c r="N67" s="29">
        <v>0.11</v>
      </c>
      <c r="O67" s="29">
        <v>0.4</v>
      </c>
      <c r="P67" s="28">
        <v>517</v>
      </c>
      <c r="Q67" s="29">
        <v>0.2</v>
      </c>
      <c r="R67" s="29">
        <v>0.57999999999999996</v>
      </c>
      <c r="S67" s="28">
        <v>2876</v>
      </c>
      <c r="T67" s="29">
        <v>0.5</v>
      </c>
      <c r="U67" s="29">
        <v>0.94</v>
      </c>
      <c r="V67" s="28">
        <v>5753</v>
      </c>
      <c r="W67" s="29">
        <v>0.94</v>
      </c>
      <c r="X67" s="38" t="s">
        <v>25</v>
      </c>
    </row>
    <row r="68" spans="1:24">
      <c r="A68" s="26" t="s">
        <v>13059</v>
      </c>
      <c r="B68" s="26" t="s">
        <v>13059</v>
      </c>
      <c r="C68" s="26" t="s">
        <v>13052</v>
      </c>
      <c r="D68" s="27">
        <v>44.3</v>
      </c>
      <c r="E68" s="28">
        <v>300</v>
      </c>
      <c r="F68" s="29">
        <v>-1.52</v>
      </c>
      <c r="G68" s="29">
        <v>-1.77</v>
      </c>
      <c r="H68" s="45">
        <v>5.5999999999999999E-3</v>
      </c>
      <c r="I68" s="29">
        <v>4.16</v>
      </c>
      <c r="J68" s="29">
        <v>4.9000000000000004</v>
      </c>
      <c r="K68" s="29">
        <v>5.32</v>
      </c>
      <c r="L68" s="29">
        <v>6.31</v>
      </c>
      <c r="M68" s="28">
        <v>144</v>
      </c>
      <c r="N68" s="29">
        <v>0.11</v>
      </c>
      <c r="O68" s="29">
        <v>0.38</v>
      </c>
      <c r="P68" s="28">
        <v>517</v>
      </c>
      <c r="Q68" s="29">
        <v>0.21</v>
      </c>
      <c r="R68" s="29">
        <v>0.56000000000000005</v>
      </c>
      <c r="S68" s="28">
        <v>2720</v>
      </c>
      <c r="T68" s="29">
        <v>0.5</v>
      </c>
      <c r="U68" s="29">
        <v>0.89</v>
      </c>
      <c r="V68" s="28">
        <v>5440</v>
      </c>
      <c r="W68" s="29">
        <v>0.89</v>
      </c>
      <c r="X68" s="38" t="s">
        <v>25</v>
      </c>
    </row>
    <row r="69" spans="1:24">
      <c r="A69" s="26" t="s">
        <v>13052</v>
      </c>
      <c r="B69" s="26" t="s">
        <v>13052</v>
      </c>
      <c r="C69" s="26" t="s">
        <v>13060</v>
      </c>
      <c r="D69" s="27">
        <v>59.3</v>
      </c>
      <c r="E69" s="28">
        <v>500</v>
      </c>
      <c r="F69" s="29">
        <v>-2.35</v>
      </c>
      <c r="G69" s="29">
        <v>-2.5499999999999998</v>
      </c>
      <c r="H69" s="45">
        <v>3.3999999999999998E-3</v>
      </c>
      <c r="I69" s="29">
        <v>4.9000000000000004</v>
      </c>
      <c r="J69" s="29">
        <v>4.21</v>
      </c>
      <c r="K69" s="29">
        <v>6.68</v>
      </c>
      <c r="L69" s="29">
        <v>6.19</v>
      </c>
      <c r="M69" s="28">
        <v>2681</v>
      </c>
      <c r="N69" s="29">
        <v>0.27</v>
      </c>
      <c r="O69" s="29">
        <v>0.71</v>
      </c>
      <c r="P69" s="28">
        <v>7356</v>
      </c>
      <c r="Q69" s="29">
        <v>0.47</v>
      </c>
      <c r="R69" s="29">
        <v>0.94</v>
      </c>
      <c r="S69" s="28">
        <v>8210</v>
      </c>
      <c r="T69" s="29">
        <v>0.5</v>
      </c>
      <c r="U69" s="29">
        <v>0.97</v>
      </c>
      <c r="V69" s="28">
        <v>16420</v>
      </c>
      <c r="W69" s="29">
        <v>0.97</v>
      </c>
      <c r="X69" s="38" t="s">
        <v>25</v>
      </c>
    </row>
    <row r="70" spans="1:24">
      <c r="A70" s="26" t="s">
        <v>13061</v>
      </c>
      <c r="B70" s="26" t="s">
        <v>13061</v>
      </c>
      <c r="C70" s="26" t="s">
        <v>13062</v>
      </c>
      <c r="D70" s="27">
        <v>35.6</v>
      </c>
      <c r="E70" s="28">
        <v>300</v>
      </c>
      <c r="F70" s="29">
        <v>0.97</v>
      </c>
      <c r="G70" s="29">
        <v>0.76</v>
      </c>
      <c r="H70" s="45">
        <v>5.8999999999999999E-3</v>
      </c>
      <c r="I70" s="29">
        <v>4.25</v>
      </c>
      <c r="J70" s="29">
        <v>4.24</v>
      </c>
      <c r="K70" s="29">
        <v>2.92</v>
      </c>
      <c r="L70" s="29">
        <v>3.12</v>
      </c>
      <c r="M70" s="28">
        <v>160</v>
      </c>
      <c r="N70" s="29">
        <v>0.12</v>
      </c>
      <c r="O70" s="29">
        <v>0.4</v>
      </c>
      <c r="P70" s="28">
        <v>572</v>
      </c>
      <c r="Q70" s="29">
        <v>0.22</v>
      </c>
      <c r="R70" s="29">
        <v>0.59</v>
      </c>
      <c r="S70" s="28">
        <v>2781</v>
      </c>
      <c r="T70" s="29">
        <v>0.5</v>
      </c>
      <c r="U70" s="29">
        <v>0.91</v>
      </c>
      <c r="V70" s="28">
        <v>5561</v>
      </c>
      <c r="W70" s="29">
        <v>0.91</v>
      </c>
      <c r="X70" s="38" t="s">
        <v>25</v>
      </c>
    </row>
    <row r="71" spans="1:24">
      <c r="A71" s="26" t="s">
        <v>13062</v>
      </c>
      <c r="B71" s="26" t="s">
        <v>13062</v>
      </c>
      <c r="C71" s="26" t="s">
        <v>13063</v>
      </c>
      <c r="D71" s="27">
        <v>44.7</v>
      </c>
      <c r="E71" s="28">
        <v>300</v>
      </c>
      <c r="F71" s="29">
        <v>-0.2</v>
      </c>
      <c r="G71" s="29">
        <v>-0.47</v>
      </c>
      <c r="H71" s="45">
        <v>6.0000000000000001E-3</v>
      </c>
      <c r="I71" s="29">
        <v>4.24</v>
      </c>
      <c r="J71" s="29">
        <v>4.28</v>
      </c>
      <c r="K71" s="29">
        <v>4.08</v>
      </c>
      <c r="L71" s="29">
        <v>4.3899999999999997</v>
      </c>
      <c r="M71" s="28">
        <v>160</v>
      </c>
      <c r="N71" s="29">
        <v>0.12</v>
      </c>
      <c r="O71" s="29">
        <v>0.41</v>
      </c>
      <c r="P71" s="28">
        <v>572</v>
      </c>
      <c r="Q71" s="29">
        <v>0.22</v>
      </c>
      <c r="R71" s="29">
        <v>0.59</v>
      </c>
      <c r="S71" s="28">
        <v>2814</v>
      </c>
      <c r="T71" s="29">
        <v>0.5</v>
      </c>
      <c r="U71" s="29">
        <v>0.92</v>
      </c>
      <c r="V71" s="28">
        <v>5628</v>
      </c>
      <c r="W71" s="29">
        <v>0.92</v>
      </c>
      <c r="X71" s="38" t="s">
        <v>25</v>
      </c>
    </row>
    <row r="72" spans="1:24">
      <c r="A72" s="26" t="s">
        <v>13063</v>
      </c>
      <c r="B72" s="26" t="s">
        <v>13063</v>
      </c>
      <c r="C72" s="26" t="s">
        <v>13060</v>
      </c>
      <c r="D72" s="27">
        <v>40.4</v>
      </c>
      <c r="E72" s="28">
        <v>300</v>
      </c>
      <c r="F72" s="29">
        <v>-1.43</v>
      </c>
      <c r="G72" s="29">
        <v>-1.67</v>
      </c>
      <c r="H72" s="45">
        <v>5.8999999999999999E-3</v>
      </c>
      <c r="I72" s="29">
        <v>4.28</v>
      </c>
      <c r="J72" s="29">
        <v>4.21</v>
      </c>
      <c r="K72" s="29">
        <v>5.35</v>
      </c>
      <c r="L72" s="29">
        <v>5.52</v>
      </c>
      <c r="M72" s="28">
        <v>160</v>
      </c>
      <c r="N72" s="29">
        <v>0.12</v>
      </c>
      <c r="O72" s="29">
        <v>0.4</v>
      </c>
      <c r="P72" s="28">
        <v>572</v>
      </c>
      <c r="Q72" s="29">
        <v>0.22</v>
      </c>
      <c r="R72" s="29">
        <v>0.59</v>
      </c>
      <c r="S72" s="28">
        <v>2790</v>
      </c>
      <c r="T72" s="29">
        <v>0.5</v>
      </c>
      <c r="U72" s="29">
        <v>0.91</v>
      </c>
      <c r="V72" s="28">
        <v>5581</v>
      </c>
      <c r="W72" s="29">
        <v>0.91</v>
      </c>
      <c r="X72" s="38" t="s">
        <v>25</v>
      </c>
    </row>
    <row r="73" spans="1:24">
      <c r="A73" s="26" t="s">
        <v>13060</v>
      </c>
      <c r="B73" s="26" t="s">
        <v>13060</v>
      </c>
      <c r="C73" s="26" t="s">
        <v>13064</v>
      </c>
      <c r="D73" s="27">
        <v>49.8</v>
      </c>
      <c r="E73" s="28">
        <v>600</v>
      </c>
      <c r="F73" s="29">
        <v>-2.63</v>
      </c>
      <c r="G73" s="29">
        <v>-2.75</v>
      </c>
      <c r="H73" s="45">
        <v>2.3999999999999998E-3</v>
      </c>
      <c r="I73" s="29">
        <v>4.21</v>
      </c>
      <c r="J73" s="29">
        <v>3.95</v>
      </c>
      <c r="K73" s="29">
        <v>6.15</v>
      </c>
      <c r="L73" s="29">
        <v>6.01</v>
      </c>
      <c r="M73" s="28">
        <v>2852</v>
      </c>
      <c r="N73" s="29">
        <v>0.24</v>
      </c>
      <c r="O73" s="29">
        <v>0.63</v>
      </c>
      <c r="P73" s="28">
        <v>7760</v>
      </c>
      <c r="Q73" s="29">
        <v>0.4</v>
      </c>
      <c r="R73" s="29">
        <v>0.84</v>
      </c>
      <c r="S73" s="28">
        <v>22061</v>
      </c>
      <c r="T73" s="29">
        <v>0.8</v>
      </c>
      <c r="U73" s="29">
        <v>1.05</v>
      </c>
      <c r="V73" s="28">
        <v>22569</v>
      </c>
      <c r="W73" s="29">
        <v>0.92</v>
      </c>
      <c r="X73" s="38" t="s">
        <v>25</v>
      </c>
    </row>
    <row r="74" spans="1:24">
      <c r="A74" s="26" t="s">
        <v>13065</v>
      </c>
      <c r="B74" s="26" t="s">
        <v>13065</v>
      </c>
      <c r="C74" s="26" t="s">
        <v>13066</v>
      </c>
      <c r="D74" s="27">
        <v>50</v>
      </c>
      <c r="E74" s="28">
        <v>300</v>
      </c>
      <c r="F74" s="29">
        <v>0.83</v>
      </c>
      <c r="G74" s="29">
        <v>0.53</v>
      </c>
      <c r="H74" s="45">
        <v>6.0000000000000001E-3</v>
      </c>
      <c r="I74" s="29">
        <v>4.0999999999999996</v>
      </c>
      <c r="J74" s="29">
        <v>4.22</v>
      </c>
      <c r="K74" s="29">
        <v>2.91</v>
      </c>
      <c r="L74" s="29">
        <v>3.33</v>
      </c>
      <c r="M74" s="28">
        <v>122</v>
      </c>
      <c r="N74" s="29">
        <v>0.1</v>
      </c>
      <c r="O74" s="29">
        <v>0.37</v>
      </c>
      <c r="P74" s="28">
        <v>442</v>
      </c>
      <c r="Q74" s="29">
        <v>0.19</v>
      </c>
      <c r="R74" s="29">
        <v>0.55000000000000004</v>
      </c>
      <c r="S74" s="28">
        <v>2804</v>
      </c>
      <c r="T74" s="29">
        <v>0.5</v>
      </c>
      <c r="U74" s="29">
        <v>0.92</v>
      </c>
      <c r="V74" s="28">
        <v>5609</v>
      </c>
      <c r="W74" s="29">
        <v>0.92</v>
      </c>
      <c r="X74" s="38" t="s">
        <v>25</v>
      </c>
    </row>
    <row r="75" spans="1:24">
      <c r="A75" s="26" t="s">
        <v>13066</v>
      </c>
      <c r="B75" s="26" t="s">
        <v>13066</v>
      </c>
      <c r="C75" s="26" t="s">
        <v>13067</v>
      </c>
      <c r="D75" s="27">
        <v>32</v>
      </c>
      <c r="E75" s="28">
        <v>300</v>
      </c>
      <c r="F75" s="29">
        <v>-0.17</v>
      </c>
      <c r="G75" s="29">
        <v>-0.36</v>
      </c>
      <c r="H75" s="45">
        <v>5.8999999999999999E-3</v>
      </c>
      <c r="I75" s="29">
        <v>4.22</v>
      </c>
      <c r="J75" s="29">
        <v>4.1100000000000003</v>
      </c>
      <c r="K75" s="29">
        <v>4.03</v>
      </c>
      <c r="L75" s="29">
        <v>4.1100000000000003</v>
      </c>
      <c r="M75" s="28">
        <v>122</v>
      </c>
      <c r="N75" s="29">
        <v>0.1</v>
      </c>
      <c r="O75" s="29">
        <v>0.37</v>
      </c>
      <c r="P75" s="28">
        <v>442</v>
      </c>
      <c r="Q75" s="29">
        <v>0.19</v>
      </c>
      <c r="R75" s="29">
        <v>0.55000000000000004</v>
      </c>
      <c r="S75" s="28">
        <v>2790</v>
      </c>
      <c r="T75" s="29">
        <v>0.5</v>
      </c>
      <c r="U75" s="29">
        <v>0.91</v>
      </c>
      <c r="V75" s="28">
        <v>5580</v>
      </c>
      <c r="W75" s="29">
        <v>0.91</v>
      </c>
      <c r="X75" s="38" t="s">
        <v>25</v>
      </c>
    </row>
    <row r="76" spans="1:24">
      <c r="A76" s="26" t="s">
        <v>13067</v>
      </c>
      <c r="B76" s="26" t="s">
        <v>13067</v>
      </c>
      <c r="C76" s="26" t="s">
        <v>13068</v>
      </c>
      <c r="D76" s="27">
        <v>25.7</v>
      </c>
      <c r="E76" s="28">
        <v>300</v>
      </c>
      <c r="F76" s="29">
        <v>-1.06</v>
      </c>
      <c r="G76" s="29">
        <v>-1.21</v>
      </c>
      <c r="H76" s="45">
        <v>5.7999999999999996E-3</v>
      </c>
      <c r="I76" s="29">
        <v>4.1100000000000003</v>
      </c>
      <c r="J76" s="29">
        <v>4.0599999999999996</v>
      </c>
      <c r="K76" s="29">
        <v>4.8099999999999996</v>
      </c>
      <c r="L76" s="29">
        <v>4.91</v>
      </c>
      <c r="M76" s="28">
        <v>122</v>
      </c>
      <c r="N76" s="29">
        <v>0.1</v>
      </c>
      <c r="O76" s="29">
        <v>0.37</v>
      </c>
      <c r="P76" s="28">
        <v>442</v>
      </c>
      <c r="Q76" s="29">
        <v>0.19</v>
      </c>
      <c r="R76" s="29">
        <v>0.54</v>
      </c>
      <c r="S76" s="28">
        <v>2766</v>
      </c>
      <c r="T76" s="29">
        <v>0.5</v>
      </c>
      <c r="U76" s="29">
        <v>0.91</v>
      </c>
      <c r="V76" s="28">
        <v>5532</v>
      </c>
      <c r="W76" s="29">
        <v>0.91</v>
      </c>
      <c r="X76" s="38" t="s">
        <v>25</v>
      </c>
    </row>
    <row r="77" spans="1:24">
      <c r="A77" s="26" t="s">
        <v>13068</v>
      </c>
      <c r="B77" s="26" t="s">
        <v>13068</v>
      </c>
      <c r="C77" s="26" t="s">
        <v>13064</v>
      </c>
      <c r="D77" s="27">
        <v>25.7</v>
      </c>
      <c r="E77" s="28">
        <v>300</v>
      </c>
      <c r="F77" s="29">
        <v>-1.9</v>
      </c>
      <c r="G77" s="29">
        <v>-2.0499999999999998</v>
      </c>
      <c r="H77" s="45">
        <v>5.7999999999999996E-3</v>
      </c>
      <c r="I77" s="29">
        <v>4.0599999999999996</v>
      </c>
      <c r="J77" s="29">
        <v>3.95</v>
      </c>
      <c r="K77" s="29">
        <v>5.6</v>
      </c>
      <c r="L77" s="29">
        <v>5.64</v>
      </c>
      <c r="M77" s="28">
        <v>122</v>
      </c>
      <c r="N77" s="29">
        <v>0.1</v>
      </c>
      <c r="O77" s="29">
        <v>0.37</v>
      </c>
      <c r="P77" s="28">
        <v>442</v>
      </c>
      <c r="Q77" s="29">
        <v>0.19</v>
      </c>
      <c r="R77" s="29">
        <v>0.54</v>
      </c>
      <c r="S77" s="28">
        <v>2766</v>
      </c>
      <c r="T77" s="29">
        <v>0.5</v>
      </c>
      <c r="U77" s="29">
        <v>0.91</v>
      </c>
      <c r="V77" s="28">
        <v>5532</v>
      </c>
      <c r="W77" s="29">
        <v>0.91</v>
      </c>
      <c r="X77" s="38" t="s">
        <v>25</v>
      </c>
    </row>
    <row r="78" spans="1:24">
      <c r="A78" s="26" t="s">
        <v>13069</v>
      </c>
      <c r="B78" s="26" t="s">
        <v>13069</v>
      </c>
      <c r="C78" s="26" t="s">
        <v>13070</v>
      </c>
      <c r="D78" s="27">
        <v>24.4</v>
      </c>
      <c r="E78" s="28">
        <v>300</v>
      </c>
      <c r="F78" s="29">
        <v>0.64</v>
      </c>
      <c r="G78" s="29">
        <v>0.44</v>
      </c>
      <c r="H78" s="45">
        <v>8.2000000000000007E-3</v>
      </c>
      <c r="I78" s="29">
        <v>3.94</v>
      </c>
      <c r="J78" s="29">
        <v>4.0599999999999996</v>
      </c>
      <c r="K78" s="29">
        <v>2.94</v>
      </c>
      <c r="L78" s="29">
        <v>3.26</v>
      </c>
      <c r="M78" s="28">
        <v>94</v>
      </c>
      <c r="N78" s="29">
        <v>0.08</v>
      </c>
      <c r="O78" s="29">
        <v>0.38</v>
      </c>
      <c r="P78" s="28">
        <v>346</v>
      </c>
      <c r="Q78" s="29">
        <v>0.16</v>
      </c>
      <c r="R78" s="29">
        <v>0.56999999999999995</v>
      </c>
      <c r="S78" s="28">
        <v>3278</v>
      </c>
      <c r="T78" s="29">
        <v>0.5</v>
      </c>
      <c r="U78" s="29">
        <v>1.07</v>
      </c>
      <c r="V78" s="28">
        <v>6556</v>
      </c>
      <c r="W78" s="29">
        <v>1.07</v>
      </c>
      <c r="X78" s="38" t="s">
        <v>25</v>
      </c>
    </row>
    <row r="79" spans="1:24">
      <c r="A79" s="26" t="s">
        <v>13064</v>
      </c>
      <c r="B79" s="26" t="s">
        <v>13064</v>
      </c>
      <c r="C79" s="26" t="s">
        <v>13070</v>
      </c>
      <c r="D79" s="27">
        <v>30.4</v>
      </c>
      <c r="E79" s="28">
        <v>600</v>
      </c>
      <c r="F79" s="29">
        <v>-2.75</v>
      </c>
      <c r="G79" s="29">
        <v>-2.81</v>
      </c>
      <c r="H79" s="45">
        <v>2E-3</v>
      </c>
      <c r="I79" s="29">
        <v>3.95</v>
      </c>
      <c r="J79" s="29">
        <v>4.0599999999999996</v>
      </c>
      <c r="K79" s="29">
        <v>6.01</v>
      </c>
      <c r="L79" s="29">
        <v>6.18</v>
      </c>
      <c r="M79" s="28">
        <v>2985</v>
      </c>
      <c r="N79" s="29">
        <v>0.26</v>
      </c>
      <c r="O79" s="29">
        <v>0.6</v>
      </c>
      <c r="P79" s="28">
        <v>8071</v>
      </c>
      <c r="Q79" s="29">
        <v>0.44</v>
      </c>
      <c r="R79" s="29">
        <v>0.79</v>
      </c>
      <c r="S79" s="28">
        <v>19966</v>
      </c>
      <c r="T79" s="29">
        <v>0.8</v>
      </c>
      <c r="U79" s="29">
        <v>0.95</v>
      </c>
      <c r="V79" s="28">
        <v>20426</v>
      </c>
      <c r="W79" s="29">
        <v>0.84</v>
      </c>
      <c r="X79" s="38" t="s">
        <v>25</v>
      </c>
    </row>
    <row r="80" spans="1:24">
      <c r="A80" s="26" t="s">
        <v>13071</v>
      </c>
      <c r="B80" s="26" t="s">
        <v>13071</v>
      </c>
      <c r="C80" s="26" t="s">
        <v>13072</v>
      </c>
      <c r="D80" s="27">
        <v>24.1</v>
      </c>
      <c r="E80" s="28">
        <v>300</v>
      </c>
      <c r="F80" s="29">
        <v>0.85</v>
      </c>
      <c r="G80" s="29">
        <v>0.7</v>
      </c>
      <c r="H80" s="45">
        <v>6.1999999999999998E-3</v>
      </c>
      <c r="I80" s="29">
        <v>4.17</v>
      </c>
      <c r="J80" s="29">
        <v>4.25</v>
      </c>
      <c r="K80" s="29">
        <v>2.96</v>
      </c>
      <c r="L80" s="29">
        <v>3.19</v>
      </c>
      <c r="M80" s="28">
        <v>160</v>
      </c>
      <c r="N80" s="29">
        <v>0.11</v>
      </c>
      <c r="O80" s="29">
        <v>0.41</v>
      </c>
      <c r="P80" s="28">
        <v>572</v>
      </c>
      <c r="Q80" s="29">
        <v>0.21</v>
      </c>
      <c r="R80" s="29">
        <v>0.6</v>
      </c>
      <c r="S80" s="28">
        <v>2856</v>
      </c>
      <c r="T80" s="29">
        <v>0.5</v>
      </c>
      <c r="U80" s="29">
        <v>0.94</v>
      </c>
      <c r="V80" s="28">
        <v>5713</v>
      </c>
      <c r="W80" s="29">
        <v>0.94</v>
      </c>
      <c r="X80" s="38" t="s">
        <v>25</v>
      </c>
    </row>
    <row r="81" spans="1:24">
      <c r="A81" s="26" t="s">
        <v>13072</v>
      </c>
      <c r="B81" s="26" t="s">
        <v>13072</v>
      </c>
      <c r="C81" s="26" t="s">
        <v>13073</v>
      </c>
      <c r="D81" s="27">
        <v>30.2</v>
      </c>
      <c r="E81" s="28">
        <v>300</v>
      </c>
      <c r="F81" s="29">
        <v>0</v>
      </c>
      <c r="G81" s="29">
        <v>-0.1</v>
      </c>
      <c r="H81" s="45">
        <v>3.3E-3</v>
      </c>
      <c r="I81" s="29">
        <v>4.25</v>
      </c>
      <c r="J81" s="29">
        <v>4.21</v>
      </c>
      <c r="K81" s="29">
        <v>3.89</v>
      </c>
      <c r="L81" s="29">
        <v>3.95</v>
      </c>
      <c r="M81" s="28">
        <v>160</v>
      </c>
      <c r="N81" s="29">
        <v>0.13</v>
      </c>
      <c r="O81" s="29">
        <v>0.33</v>
      </c>
      <c r="P81" s="28">
        <v>572</v>
      </c>
      <c r="Q81" s="29">
        <v>0.25</v>
      </c>
      <c r="R81" s="29">
        <v>0.48</v>
      </c>
      <c r="S81" s="28">
        <v>2083</v>
      </c>
      <c r="T81" s="29">
        <v>0.5</v>
      </c>
      <c r="U81" s="29">
        <v>0.68</v>
      </c>
      <c r="V81" s="28">
        <v>4167</v>
      </c>
      <c r="W81" s="29">
        <v>0.68</v>
      </c>
      <c r="X81" s="38" t="s">
        <v>25</v>
      </c>
    </row>
    <row r="82" spans="1:24">
      <c r="A82" s="26" t="s">
        <v>13073</v>
      </c>
      <c r="B82" s="26" t="s">
        <v>13073</v>
      </c>
      <c r="C82" s="26" t="s">
        <v>13074</v>
      </c>
      <c r="D82" s="27">
        <v>29.5</v>
      </c>
      <c r="E82" s="28">
        <v>300</v>
      </c>
      <c r="F82" s="29">
        <v>-0.91</v>
      </c>
      <c r="G82" s="29">
        <v>-1</v>
      </c>
      <c r="H82" s="45">
        <v>3.0999999999999999E-3</v>
      </c>
      <c r="I82" s="29">
        <v>4.21</v>
      </c>
      <c r="J82" s="29">
        <v>4.09</v>
      </c>
      <c r="K82" s="29">
        <v>4.76</v>
      </c>
      <c r="L82" s="29">
        <v>4.7300000000000004</v>
      </c>
      <c r="M82" s="28">
        <v>160</v>
      </c>
      <c r="N82" s="29">
        <v>0.14000000000000001</v>
      </c>
      <c r="O82" s="29">
        <v>0.32</v>
      </c>
      <c r="P82" s="28">
        <v>572</v>
      </c>
      <c r="Q82" s="29">
        <v>0.26</v>
      </c>
      <c r="R82" s="29">
        <v>0.46</v>
      </c>
      <c r="S82" s="28">
        <v>2000</v>
      </c>
      <c r="T82" s="29">
        <v>0.5</v>
      </c>
      <c r="U82" s="29">
        <v>0.65</v>
      </c>
      <c r="V82" s="28">
        <v>4000</v>
      </c>
      <c r="W82" s="29">
        <v>0.65</v>
      </c>
      <c r="X82" s="38" t="s">
        <v>25</v>
      </c>
    </row>
    <row r="83" spans="1:24">
      <c r="A83" s="26" t="s">
        <v>13074</v>
      </c>
      <c r="B83" s="26" t="s">
        <v>13074</v>
      </c>
      <c r="C83" s="26" t="s">
        <v>13070</v>
      </c>
      <c r="D83" s="27">
        <v>47.3</v>
      </c>
      <c r="E83" s="28">
        <v>300</v>
      </c>
      <c r="F83" s="29">
        <v>-1.8</v>
      </c>
      <c r="G83" s="29">
        <v>-2</v>
      </c>
      <c r="H83" s="45">
        <v>4.1999999999999997E-3</v>
      </c>
      <c r="I83" s="29">
        <v>4.09</v>
      </c>
      <c r="J83" s="29">
        <v>4.0599999999999996</v>
      </c>
      <c r="K83" s="29">
        <v>5.53</v>
      </c>
      <c r="L83" s="29">
        <v>5.7</v>
      </c>
      <c r="M83" s="28">
        <v>160</v>
      </c>
      <c r="N83" s="29">
        <v>0.13</v>
      </c>
      <c r="O83" s="29">
        <v>0.36</v>
      </c>
      <c r="P83" s="28">
        <v>572</v>
      </c>
      <c r="Q83" s="29">
        <v>0.24</v>
      </c>
      <c r="R83" s="29">
        <v>0.52</v>
      </c>
      <c r="S83" s="28">
        <v>2354</v>
      </c>
      <c r="T83" s="29">
        <v>0.5</v>
      </c>
      <c r="U83" s="29">
        <v>0.77</v>
      </c>
      <c r="V83" s="28">
        <v>4708</v>
      </c>
      <c r="W83" s="29">
        <v>0.77</v>
      </c>
      <c r="X83" s="38" t="s">
        <v>25</v>
      </c>
    </row>
    <row r="84" spans="1:24">
      <c r="A84" s="26" t="s">
        <v>13070</v>
      </c>
      <c r="B84" s="26" t="s">
        <v>13070</v>
      </c>
      <c r="C84" s="26" t="s">
        <v>13075</v>
      </c>
      <c r="D84" s="27">
        <v>36.200000000000003</v>
      </c>
      <c r="E84" s="28">
        <v>600</v>
      </c>
      <c r="F84" s="29">
        <v>-2.81</v>
      </c>
      <c r="G84" s="29">
        <v>-2.89</v>
      </c>
      <c r="H84" s="45">
        <v>2.2000000000000001E-3</v>
      </c>
      <c r="I84" s="29">
        <v>4.0599999999999996</v>
      </c>
      <c r="J84" s="29">
        <v>3.89</v>
      </c>
      <c r="K84" s="29">
        <v>6.18</v>
      </c>
      <c r="L84" s="29">
        <v>6.09</v>
      </c>
      <c r="M84" s="28">
        <v>3275</v>
      </c>
      <c r="N84" s="29">
        <v>0.26</v>
      </c>
      <c r="O84" s="29">
        <v>0.64</v>
      </c>
      <c r="P84" s="28">
        <v>8741</v>
      </c>
      <c r="Q84" s="29">
        <v>0.44</v>
      </c>
      <c r="R84" s="29">
        <v>0.84</v>
      </c>
      <c r="S84" s="28">
        <v>21127</v>
      </c>
      <c r="T84" s="29">
        <v>0.8</v>
      </c>
      <c r="U84" s="29">
        <v>1.01</v>
      </c>
      <c r="V84" s="28">
        <v>21614</v>
      </c>
      <c r="W84" s="29">
        <v>0.88</v>
      </c>
      <c r="X84" s="38" t="s">
        <v>25</v>
      </c>
    </row>
    <row r="85" spans="1:24">
      <c r="A85" s="26" t="s">
        <v>13075</v>
      </c>
      <c r="B85" s="26" t="s">
        <v>13075</v>
      </c>
      <c r="C85" s="26" t="s">
        <v>13076</v>
      </c>
      <c r="D85" s="27">
        <v>43.1</v>
      </c>
      <c r="E85" s="28">
        <v>600</v>
      </c>
      <c r="F85" s="29">
        <v>-2.89</v>
      </c>
      <c r="G85" s="29">
        <v>-3</v>
      </c>
      <c r="H85" s="45">
        <v>2.5999999999999999E-3</v>
      </c>
      <c r="I85" s="29">
        <v>3.89</v>
      </c>
      <c r="J85" s="29">
        <v>3.64</v>
      </c>
      <c r="K85" s="29">
        <v>6.09</v>
      </c>
      <c r="L85" s="29">
        <v>5.95</v>
      </c>
      <c r="M85" s="28">
        <v>3283</v>
      </c>
      <c r="N85" s="29">
        <v>0.25</v>
      </c>
      <c r="O85" s="29">
        <v>0.67</v>
      </c>
      <c r="P85" s="28">
        <v>8759</v>
      </c>
      <c r="Q85" s="29">
        <v>0.43</v>
      </c>
      <c r="R85" s="29">
        <v>0.88</v>
      </c>
      <c r="S85" s="28">
        <v>22704</v>
      </c>
      <c r="T85" s="29">
        <v>0.8</v>
      </c>
      <c r="U85" s="29">
        <v>1.08</v>
      </c>
      <c r="V85" s="28">
        <v>23227</v>
      </c>
      <c r="W85" s="29">
        <v>0.95</v>
      </c>
      <c r="X85" s="38" t="s">
        <v>25</v>
      </c>
    </row>
    <row r="86" spans="1:24">
      <c r="A86" s="26" t="s">
        <v>13077</v>
      </c>
      <c r="B86" s="26" t="s">
        <v>13077</v>
      </c>
      <c r="C86" s="26" t="s">
        <v>13078</v>
      </c>
      <c r="D86" s="27">
        <v>49</v>
      </c>
      <c r="E86" s="28">
        <v>300</v>
      </c>
      <c r="F86" s="29">
        <v>2.0499999999999998</v>
      </c>
      <c r="G86" s="29">
        <v>1.77</v>
      </c>
      <c r="H86" s="45">
        <v>5.7000000000000002E-3</v>
      </c>
      <c r="I86" s="29">
        <v>4.0599999999999996</v>
      </c>
      <c r="J86" s="29">
        <v>4.08</v>
      </c>
      <c r="K86" s="29">
        <v>1.65</v>
      </c>
      <c r="L86" s="29">
        <v>1.95</v>
      </c>
      <c r="M86" s="28">
        <v>158</v>
      </c>
      <c r="N86" s="29">
        <v>0.12</v>
      </c>
      <c r="O86" s="29">
        <v>0.4</v>
      </c>
      <c r="P86" s="28">
        <v>564</v>
      </c>
      <c r="Q86" s="29">
        <v>0.22</v>
      </c>
      <c r="R86" s="29">
        <v>0.57999999999999996</v>
      </c>
      <c r="S86" s="28">
        <v>2737</v>
      </c>
      <c r="T86" s="29">
        <v>0.5</v>
      </c>
      <c r="U86" s="29">
        <v>0.9</v>
      </c>
      <c r="V86" s="28">
        <v>5474</v>
      </c>
      <c r="W86" s="29">
        <v>0.9</v>
      </c>
      <c r="X86" s="38" t="s">
        <v>24</v>
      </c>
    </row>
    <row r="87" spans="1:24">
      <c r="A87" s="26" t="s">
        <v>13078</v>
      </c>
      <c r="B87" s="26" t="s">
        <v>13078</v>
      </c>
      <c r="C87" s="26" t="s">
        <v>13079</v>
      </c>
      <c r="D87" s="27">
        <v>34</v>
      </c>
      <c r="E87" s="28">
        <v>300</v>
      </c>
      <c r="F87" s="29">
        <v>1.77</v>
      </c>
      <c r="G87" s="29">
        <v>1.57</v>
      </c>
      <c r="H87" s="45">
        <v>5.8999999999999999E-3</v>
      </c>
      <c r="I87" s="29">
        <v>4.08</v>
      </c>
      <c r="J87" s="29">
        <v>3.97</v>
      </c>
      <c r="K87" s="29">
        <v>1.95</v>
      </c>
      <c r="L87" s="29">
        <v>2.04</v>
      </c>
      <c r="M87" s="28">
        <v>158</v>
      </c>
      <c r="N87" s="29">
        <v>0.12</v>
      </c>
      <c r="O87" s="29">
        <v>0.4</v>
      </c>
      <c r="P87" s="28">
        <v>564</v>
      </c>
      <c r="Q87" s="29">
        <v>0.22</v>
      </c>
      <c r="R87" s="29">
        <v>0.57999999999999996</v>
      </c>
      <c r="S87" s="28">
        <v>2777</v>
      </c>
      <c r="T87" s="29">
        <v>0.5</v>
      </c>
      <c r="U87" s="29">
        <v>0.91</v>
      </c>
      <c r="V87" s="28">
        <v>5554</v>
      </c>
      <c r="W87" s="29">
        <v>0.91</v>
      </c>
      <c r="X87" s="38" t="s">
        <v>24</v>
      </c>
    </row>
    <row r="88" spans="1:24">
      <c r="A88" s="26" t="s">
        <v>13079</v>
      </c>
      <c r="B88" s="26" t="s">
        <v>13079</v>
      </c>
      <c r="C88" s="26" t="s">
        <v>13080</v>
      </c>
      <c r="D88" s="27">
        <v>24.4</v>
      </c>
      <c r="E88" s="28">
        <v>300</v>
      </c>
      <c r="F88" s="29">
        <v>1.51</v>
      </c>
      <c r="G88" s="29">
        <v>1.33</v>
      </c>
      <c r="H88" s="45">
        <v>7.4000000000000003E-3</v>
      </c>
      <c r="I88" s="29">
        <v>3.97</v>
      </c>
      <c r="J88" s="29">
        <v>3.95</v>
      </c>
      <c r="K88" s="29">
        <v>2.1</v>
      </c>
      <c r="L88" s="29">
        <v>2.2599999999999998</v>
      </c>
      <c r="M88" s="28">
        <v>205</v>
      </c>
      <c r="N88" s="29">
        <v>0.12</v>
      </c>
      <c r="O88" s="29">
        <v>0.47</v>
      </c>
      <c r="P88" s="28">
        <v>722</v>
      </c>
      <c r="Q88" s="29">
        <v>0.23</v>
      </c>
      <c r="R88" s="29">
        <v>0.68</v>
      </c>
      <c r="S88" s="28">
        <v>3110</v>
      </c>
      <c r="T88" s="29">
        <v>0.5</v>
      </c>
      <c r="U88" s="29">
        <v>1.02</v>
      </c>
      <c r="V88" s="28">
        <v>6219</v>
      </c>
      <c r="W88" s="29">
        <v>1.02</v>
      </c>
      <c r="X88" s="38" t="s">
        <v>25</v>
      </c>
    </row>
    <row r="89" spans="1:24">
      <c r="A89" s="26" t="s">
        <v>13081</v>
      </c>
      <c r="B89" s="26" t="s">
        <v>13081</v>
      </c>
      <c r="C89" s="26" t="s">
        <v>13082</v>
      </c>
      <c r="D89" s="27">
        <v>50</v>
      </c>
      <c r="E89" s="28">
        <v>300</v>
      </c>
      <c r="F89" s="29">
        <v>1.89</v>
      </c>
      <c r="G89" s="29">
        <v>1.6</v>
      </c>
      <c r="H89" s="45">
        <v>5.7999999999999996E-3</v>
      </c>
      <c r="I89" s="29">
        <v>3.75</v>
      </c>
      <c r="J89" s="29">
        <v>3.9</v>
      </c>
      <c r="K89" s="29">
        <v>1.5</v>
      </c>
      <c r="L89" s="29">
        <v>1.94</v>
      </c>
      <c r="M89" s="28">
        <v>53</v>
      </c>
      <c r="N89" s="29">
        <v>7.0000000000000007E-2</v>
      </c>
      <c r="O89" s="29">
        <v>0.28999999999999998</v>
      </c>
      <c r="P89" s="28">
        <v>199</v>
      </c>
      <c r="Q89" s="29">
        <v>0.13</v>
      </c>
      <c r="R89" s="29">
        <v>0.43</v>
      </c>
      <c r="S89" s="28">
        <v>2757</v>
      </c>
      <c r="T89" s="29">
        <v>0.5</v>
      </c>
      <c r="U89" s="29">
        <v>0.9</v>
      </c>
      <c r="V89" s="28">
        <v>5515</v>
      </c>
      <c r="W89" s="29">
        <v>0.9</v>
      </c>
      <c r="X89" s="38" t="s">
        <v>24</v>
      </c>
    </row>
    <row r="90" spans="1:24">
      <c r="A90" s="26" t="s">
        <v>13082</v>
      </c>
      <c r="B90" s="26" t="s">
        <v>13082</v>
      </c>
      <c r="C90" s="26" t="s">
        <v>13080</v>
      </c>
      <c r="D90" s="27">
        <v>48</v>
      </c>
      <c r="E90" s="28">
        <v>300</v>
      </c>
      <c r="F90" s="29">
        <v>1.6</v>
      </c>
      <c r="G90" s="29">
        <v>1.33</v>
      </c>
      <c r="H90" s="45">
        <v>5.5999999999999999E-3</v>
      </c>
      <c r="I90" s="29">
        <v>3.9</v>
      </c>
      <c r="J90" s="29">
        <v>3.95</v>
      </c>
      <c r="K90" s="29">
        <v>1.94</v>
      </c>
      <c r="L90" s="29">
        <v>2.2599999999999998</v>
      </c>
      <c r="M90" s="28">
        <v>53</v>
      </c>
      <c r="N90" s="29">
        <v>7.0000000000000007E-2</v>
      </c>
      <c r="O90" s="29">
        <v>0.28000000000000003</v>
      </c>
      <c r="P90" s="28">
        <v>199</v>
      </c>
      <c r="Q90" s="29">
        <v>0.13</v>
      </c>
      <c r="R90" s="29">
        <v>0.42</v>
      </c>
      <c r="S90" s="28">
        <v>2715</v>
      </c>
      <c r="T90" s="29">
        <v>0.5</v>
      </c>
      <c r="U90" s="29">
        <v>0.89</v>
      </c>
      <c r="V90" s="28">
        <v>5431</v>
      </c>
      <c r="W90" s="29">
        <v>0.89</v>
      </c>
      <c r="X90" s="38" t="s">
        <v>24</v>
      </c>
    </row>
    <row r="91" spans="1:24">
      <c r="A91" s="26" t="s">
        <v>13080</v>
      </c>
      <c r="B91" s="26" t="s">
        <v>13080</v>
      </c>
      <c r="C91" s="26" t="s">
        <v>13076</v>
      </c>
      <c r="D91" s="27">
        <v>45.8</v>
      </c>
      <c r="E91" s="28">
        <v>300</v>
      </c>
      <c r="F91" s="29">
        <v>1.33</v>
      </c>
      <c r="G91" s="29">
        <v>0.87</v>
      </c>
      <c r="H91" s="45">
        <v>0.01</v>
      </c>
      <c r="I91" s="29">
        <v>3.95</v>
      </c>
      <c r="J91" s="29">
        <v>3.64</v>
      </c>
      <c r="K91" s="29">
        <v>2.2599999999999998</v>
      </c>
      <c r="L91" s="29">
        <v>2.41</v>
      </c>
      <c r="M91" s="28">
        <v>307</v>
      </c>
      <c r="N91" s="29">
        <v>0.14000000000000001</v>
      </c>
      <c r="O91" s="29">
        <v>0.59</v>
      </c>
      <c r="P91" s="28">
        <v>1053</v>
      </c>
      <c r="Q91" s="29">
        <v>0.26</v>
      </c>
      <c r="R91" s="29">
        <v>0.85</v>
      </c>
      <c r="S91" s="28">
        <v>3628</v>
      </c>
      <c r="T91" s="29">
        <v>0.5</v>
      </c>
      <c r="U91" s="29">
        <v>1.19</v>
      </c>
      <c r="V91" s="28">
        <v>7257</v>
      </c>
      <c r="W91" s="29">
        <v>1.19</v>
      </c>
      <c r="X91" s="38" t="s">
        <v>25</v>
      </c>
    </row>
    <row r="92" spans="1:24">
      <c r="A92" s="26" t="s">
        <v>13083</v>
      </c>
      <c r="B92" s="26" t="s">
        <v>13083</v>
      </c>
      <c r="C92" s="26" t="s">
        <v>13084</v>
      </c>
      <c r="D92" s="27">
        <v>44.4</v>
      </c>
      <c r="E92" s="28">
        <v>300</v>
      </c>
      <c r="F92" s="29">
        <v>-0.11</v>
      </c>
      <c r="G92" s="29">
        <v>-0.55000000000000004</v>
      </c>
      <c r="H92" s="45">
        <v>9.9000000000000008E-3</v>
      </c>
      <c r="I92" s="29">
        <v>3.72</v>
      </c>
      <c r="J92" s="29">
        <v>3.69</v>
      </c>
      <c r="K92" s="29">
        <v>3.47</v>
      </c>
      <c r="L92" s="29">
        <v>3.88</v>
      </c>
      <c r="M92" s="28">
        <v>67</v>
      </c>
      <c r="N92" s="29">
        <v>7.0000000000000007E-2</v>
      </c>
      <c r="O92" s="29">
        <v>0.37</v>
      </c>
      <c r="P92" s="28">
        <v>249</v>
      </c>
      <c r="Q92" s="29">
        <v>0.13</v>
      </c>
      <c r="R92" s="29">
        <v>0.55000000000000004</v>
      </c>
      <c r="S92" s="28">
        <v>3604</v>
      </c>
      <c r="T92" s="29">
        <v>0.5</v>
      </c>
      <c r="U92" s="29">
        <v>1.18</v>
      </c>
      <c r="V92" s="28">
        <v>7208</v>
      </c>
      <c r="W92" s="29">
        <v>1.18</v>
      </c>
      <c r="X92" s="38" t="s">
        <v>25</v>
      </c>
    </row>
    <row r="93" spans="1:24">
      <c r="A93" s="26" t="s">
        <v>13084</v>
      </c>
      <c r="B93" s="26" t="s">
        <v>13084</v>
      </c>
      <c r="C93" s="26" t="s">
        <v>13076</v>
      </c>
      <c r="D93" s="27">
        <v>33.9</v>
      </c>
      <c r="E93" s="28">
        <v>300</v>
      </c>
      <c r="F93" s="29">
        <v>-1.57</v>
      </c>
      <c r="G93" s="29">
        <v>-1.99</v>
      </c>
      <c r="H93" s="45">
        <v>1.24E-2</v>
      </c>
      <c r="I93" s="29">
        <v>3.69</v>
      </c>
      <c r="J93" s="29">
        <v>3.64</v>
      </c>
      <c r="K93" s="29">
        <v>4.9000000000000004</v>
      </c>
      <c r="L93" s="29">
        <v>5.27</v>
      </c>
      <c r="M93" s="28">
        <v>67</v>
      </c>
      <c r="N93" s="29">
        <v>0.06</v>
      </c>
      <c r="O93" s="29">
        <v>0.4</v>
      </c>
      <c r="P93" s="28">
        <v>249</v>
      </c>
      <c r="Q93" s="29">
        <v>0.12</v>
      </c>
      <c r="R93" s="29">
        <v>0.6</v>
      </c>
      <c r="S93" s="28">
        <v>4030</v>
      </c>
      <c r="T93" s="29">
        <v>0.5</v>
      </c>
      <c r="U93" s="29">
        <v>1.32</v>
      </c>
      <c r="V93" s="28">
        <v>8060</v>
      </c>
      <c r="W93" s="29">
        <v>1.32</v>
      </c>
      <c r="X93" s="38" t="s">
        <v>25</v>
      </c>
    </row>
    <row r="94" spans="1:24">
      <c r="A94" s="26" t="s">
        <v>13085</v>
      </c>
      <c r="B94" s="26" t="s">
        <v>13085</v>
      </c>
      <c r="C94" s="26" t="s">
        <v>13086</v>
      </c>
      <c r="D94" s="27">
        <v>27.3</v>
      </c>
      <c r="E94" s="28">
        <v>300</v>
      </c>
      <c r="F94" s="29">
        <v>0.81</v>
      </c>
      <c r="G94" s="29">
        <v>0.62</v>
      </c>
      <c r="H94" s="45">
        <v>7.0000000000000001E-3</v>
      </c>
      <c r="I94" s="29">
        <v>4.05</v>
      </c>
      <c r="J94" s="29">
        <v>3.87</v>
      </c>
      <c r="K94" s="29">
        <v>2.88</v>
      </c>
      <c r="L94" s="29">
        <v>2.89</v>
      </c>
      <c r="M94" s="28">
        <v>138</v>
      </c>
      <c r="N94" s="29">
        <v>0.1</v>
      </c>
      <c r="O94" s="29">
        <v>0.41</v>
      </c>
      <c r="P94" s="28">
        <v>497</v>
      </c>
      <c r="Q94" s="29">
        <v>0.19</v>
      </c>
      <c r="R94" s="29">
        <v>0.6</v>
      </c>
      <c r="S94" s="28">
        <v>3020</v>
      </c>
      <c r="T94" s="29">
        <v>0.5</v>
      </c>
      <c r="U94" s="29">
        <v>0.99</v>
      </c>
      <c r="V94" s="28">
        <v>6041</v>
      </c>
      <c r="W94" s="29">
        <v>0.99</v>
      </c>
      <c r="X94" s="38" t="s">
        <v>25</v>
      </c>
    </row>
    <row r="95" spans="1:24">
      <c r="A95" s="26" t="s">
        <v>13086</v>
      </c>
      <c r="B95" s="26" t="s">
        <v>13086</v>
      </c>
      <c r="C95" s="26" t="s">
        <v>13087</v>
      </c>
      <c r="D95" s="27">
        <v>42.8</v>
      </c>
      <c r="E95" s="28">
        <v>300</v>
      </c>
      <c r="F95" s="29">
        <v>0.62</v>
      </c>
      <c r="G95" s="29">
        <v>0.34</v>
      </c>
      <c r="H95" s="45">
        <v>6.4999999999999997E-3</v>
      </c>
      <c r="I95" s="29">
        <v>3.87</v>
      </c>
      <c r="J95" s="29">
        <v>3.67</v>
      </c>
      <c r="K95" s="29">
        <v>2.89</v>
      </c>
      <c r="L95" s="29">
        <v>2.97</v>
      </c>
      <c r="M95" s="28">
        <v>138</v>
      </c>
      <c r="N95" s="29">
        <v>0.11</v>
      </c>
      <c r="O95" s="29">
        <v>0.4</v>
      </c>
      <c r="P95" s="28">
        <v>497</v>
      </c>
      <c r="Q95" s="29">
        <v>0.2</v>
      </c>
      <c r="R95" s="29">
        <v>0.57999999999999996</v>
      </c>
      <c r="S95" s="28">
        <v>2928</v>
      </c>
      <c r="T95" s="29">
        <v>0.5</v>
      </c>
      <c r="U95" s="29">
        <v>0.96</v>
      </c>
      <c r="V95" s="28">
        <v>5857</v>
      </c>
      <c r="W95" s="29">
        <v>0.96</v>
      </c>
      <c r="X95" s="38" t="s">
        <v>25</v>
      </c>
    </row>
    <row r="96" spans="1:24">
      <c r="A96" s="26" t="s">
        <v>13087</v>
      </c>
      <c r="B96" s="26" t="s">
        <v>13087</v>
      </c>
      <c r="C96" s="26" t="s">
        <v>13088</v>
      </c>
      <c r="D96" s="27">
        <v>34.6</v>
      </c>
      <c r="E96" s="28">
        <v>300</v>
      </c>
      <c r="F96" s="29">
        <v>0.34</v>
      </c>
      <c r="G96" s="29">
        <v>0.14000000000000001</v>
      </c>
      <c r="H96" s="45">
        <v>5.7999999999999996E-3</v>
      </c>
      <c r="I96" s="29">
        <v>3.67</v>
      </c>
      <c r="J96" s="29">
        <v>3.68</v>
      </c>
      <c r="K96" s="29">
        <v>2.97</v>
      </c>
      <c r="L96" s="29">
        <v>3.18</v>
      </c>
      <c r="M96" s="28">
        <v>138</v>
      </c>
      <c r="N96" s="29">
        <v>0.11</v>
      </c>
      <c r="O96" s="29">
        <v>0.38</v>
      </c>
      <c r="P96" s="28">
        <v>497</v>
      </c>
      <c r="Q96" s="29">
        <v>0.2</v>
      </c>
      <c r="R96" s="29">
        <v>0.56000000000000005</v>
      </c>
      <c r="S96" s="28">
        <v>2753</v>
      </c>
      <c r="T96" s="29">
        <v>0.5</v>
      </c>
      <c r="U96" s="29">
        <v>0.9</v>
      </c>
      <c r="V96" s="28">
        <v>5505</v>
      </c>
      <c r="W96" s="29">
        <v>0.9</v>
      </c>
      <c r="X96" s="38" t="s">
        <v>25</v>
      </c>
    </row>
    <row r="97" spans="1:24">
      <c r="A97" s="26" t="s">
        <v>13089</v>
      </c>
      <c r="B97" s="26" t="s">
        <v>13089</v>
      </c>
      <c r="C97" s="26" t="s">
        <v>13088</v>
      </c>
      <c r="D97" s="27">
        <v>42.5</v>
      </c>
      <c r="E97" s="28">
        <v>300</v>
      </c>
      <c r="F97" s="29">
        <v>0.56000000000000005</v>
      </c>
      <c r="G97" s="29">
        <v>0.31</v>
      </c>
      <c r="H97" s="45">
        <v>5.8999999999999999E-3</v>
      </c>
      <c r="I97" s="29">
        <v>3.86</v>
      </c>
      <c r="J97" s="29">
        <v>3.68</v>
      </c>
      <c r="K97" s="29">
        <v>2.94</v>
      </c>
      <c r="L97" s="29">
        <v>3.01</v>
      </c>
      <c r="M97" s="28">
        <v>33</v>
      </c>
      <c r="N97" s="29">
        <v>0.06</v>
      </c>
      <c r="O97" s="29">
        <v>0.25</v>
      </c>
      <c r="P97" s="28">
        <v>127</v>
      </c>
      <c r="Q97" s="29">
        <v>0.1</v>
      </c>
      <c r="R97" s="29">
        <v>0.37</v>
      </c>
      <c r="S97" s="28">
        <v>2777</v>
      </c>
      <c r="T97" s="29">
        <v>0.5</v>
      </c>
      <c r="U97" s="29">
        <v>0.91</v>
      </c>
      <c r="V97" s="28">
        <v>5554</v>
      </c>
      <c r="W97" s="29">
        <v>0.91</v>
      </c>
      <c r="X97" s="38" t="s">
        <v>25</v>
      </c>
    </row>
    <row r="98" spans="1:24">
      <c r="A98" s="26" t="s">
        <v>13088</v>
      </c>
      <c r="B98" s="26" t="s">
        <v>13088</v>
      </c>
      <c r="C98" s="26" t="s">
        <v>13090</v>
      </c>
      <c r="D98" s="27">
        <v>36.9</v>
      </c>
      <c r="E98" s="28">
        <v>300</v>
      </c>
      <c r="F98" s="29">
        <v>0.14000000000000001</v>
      </c>
      <c r="G98" s="29">
        <v>-0.08</v>
      </c>
      <c r="H98" s="45">
        <v>6.0000000000000001E-3</v>
      </c>
      <c r="I98" s="29">
        <v>3.68</v>
      </c>
      <c r="J98" s="29">
        <v>3.63</v>
      </c>
      <c r="K98" s="29">
        <v>3.18</v>
      </c>
      <c r="L98" s="29">
        <v>3.35</v>
      </c>
      <c r="M98" s="28">
        <v>179</v>
      </c>
      <c r="N98" s="29">
        <v>0.12</v>
      </c>
      <c r="O98" s="29">
        <v>0.42</v>
      </c>
      <c r="P98" s="28">
        <v>637</v>
      </c>
      <c r="Q98" s="29">
        <v>0.23</v>
      </c>
      <c r="R98" s="29">
        <v>0.61</v>
      </c>
      <c r="S98" s="28">
        <v>2796</v>
      </c>
      <c r="T98" s="29">
        <v>0.5</v>
      </c>
      <c r="U98" s="29">
        <v>0.92</v>
      </c>
      <c r="V98" s="28">
        <v>5591</v>
      </c>
      <c r="W98" s="29">
        <v>0.92</v>
      </c>
      <c r="X98" s="38" t="s">
        <v>25</v>
      </c>
    </row>
    <row r="99" spans="1:24">
      <c r="A99" s="26" t="s">
        <v>13091</v>
      </c>
      <c r="B99" s="26" t="s">
        <v>13091</v>
      </c>
      <c r="C99" s="26" t="s">
        <v>13092</v>
      </c>
      <c r="D99" s="27">
        <v>25.9</v>
      </c>
      <c r="E99" s="28">
        <v>300</v>
      </c>
      <c r="F99" s="29">
        <v>0.85</v>
      </c>
      <c r="G99" s="29">
        <v>0.7</v>
      </c>
      <c r="H99" s="45">
        <v>5.7999999999999996E-3</v>
      </c>
      <c r="I99" s="29">
        <v>4.1100000000000003</v>
      </c>
      <c r="J99" s="29">
        <v>4.03</v>
      </c>
      <c r="K99" s="29">
        <v>2.9</v>
      </c>
      <c r="L99" s="29">
        <v>2.97</v>
      </c>
      <c r="M99" s="28">
        <v>102</v>
      </c>
      <c r="N99" s="29">
        <v>0.09</v>
      </c>
      <c r="O99" s="29">
        <v>0.35</v>
      </c>
      <c r="P99" s="28">
        <v>374</v>
      </c>
      <c r="Q99" s="29">
        <v>0.18</v>
      </c>
      <c r="R99" s="29">
        <v>0.52</v>
      </c>
      <c r="S99" s="28">
        <v>2755</v>
      </c>
      <c r="T99" s="29">
        <v>0.5</v>
      </c>
      <c r="U99" s="29">
        <v>0.9</v>
      </c>
      <c r="V99" s="28">
        <v>5511</v>
      </c>
      <c r="W99" s="29">
        <v>0.9</v>
      </c>
      <c r="X99" s="38" t="s">
        <v>25</v>
      </c>
    </row>
    <row r="100" spans="1:24">
      <c r="A100" s="26" t="s">
        <v>13092</v>
      </c>
      <c r="B100" s="26" t="s">
        <v>13092</v>
      </c>
      <c r="C100" s="26" t="s">
        <v>13093</v>
      </c>
      <c r="D100" s="27">
        <v>35.700000000000003</v>
      </c>
      <c r="E100" s="28">
        <v>300</v>
      </c>
      <c r="F100" s="29">
        <v>0.7</v>
      </c>
      <c r="G100" s="29">
        <v>0.48</v>
      </c>
      <c r="H100" s="45">
        <v>6.1999999999999998E-3</v>
      </c>
      <c r="I100" s="29">
        <v>4.03</v>
      </c>
      <c r="J100" s="29">
        <v>3.84</v>
      </c>
      <c r="K100" s="29">
        <v>2.97</v>
      </c>
      <c r="L100" s="29">
        <v>3</v>
      </c>
      <c r="M100" s="28">
        <v>102</v>
      </c>
      <c r="N100" s="29">
        <v>0.09</v>
      </c>
      <c r="O100" s="29">
        <v>0.36</v>
      </c>
      <c r="P100" s="28">
        <v>374</v>
      </c>
      <c r="Q100" s="29">
        <v>0.17</v>
      </c>
      <c r="R100" s="29">
        <v>0.53</v>
      </c>
      <c r="S100" s="28">
        <v>2842</v>
      </c>
      <c r="T100" s="29">
        <v>0.5</v>
      </c>
      <c r="U100" s="29">
        <v>0.93</v>
      </c>
      <c r="V100" s="28">
        <v>5684</v>
      </c>
      <c r="W100" s="29">
        <v>0.93</v>
      </c>
      <c r="X100" s="38" t="s">
        <v>25</v>
      </c>
    </row>
    <row r="101" spans="1:24">
      <c r="A101" s="26" t="s">
        <v>13093</v>
      </c>
      <c r="B101" s="26" t="s">
        <v>13093</v>
      </c>
      <c r="C101" s="26" t="s">
        <v>13090</v>
      </c>
      <c r="D101" s="27">
        <v>45.9</v>
      </c>
      <c r="E101" s="28">
        <v>300</v>
      </c>
      <c r="F101" s="29">
        <v>0.48</v>
      </c>
      <c r="G101" s="29">
        <v>0.21</v>
      </c>
      <c r="H101" s="45">
        <v>5.8999999999999999E-3</v>
      </c>
      <c r="I101" s="29">
        <v>3.84</v>
      </c>
      <c r="J101" s="29">
        <v>3.63</v>
      </c>
      <c r="K101" s="29">
        <v>3</v>
      </c>
      <c r="L101" s="29">
        <v>3.06</v>
      </c>
      <c r="M101" s="28">
        <v>102</v>
      </c>
      <c r="N101" s="29">
        <v>0.09</v>
      </c>
      <c r="O101" s="29">
        <v>0.35</v>
      </c>
      <c r="P101" s="28">
        <v>374</v>
      </c>
      <c r="Q101" s="29">
        <v>0.18</v>
      </c>
      <c r="R101" s="29">
        <v>0.52</v>
      </c>
      <c r="S101" s="28">
        <v>2777</v>
      </c>
      <c r="T101" s="29">
        <v>0.5</v>
      </c>
      <c r="U101" s="29">
        <v>0.91</v>
      </c>
      <c r="V101" s="28">
        <v>5554</v>
      </c>
      <c r="W101" s="29">
        <v>0.91</v>
      </c>
      <c r="X101" s="38" t="s">
        <v>25</v>
      </c>
    </row>
    <row r="102" spans="1:24">
      <c r="A102" s="26" t="s">
        <v>13090</v>
      </c>
      <c r="B102" s="26" t="s">
        <v>13090</v>
      </c>
      <c r="C102" s="26" t="s">
        <v>13094</v>
      </c>
      <c r="D102" s="27">
        <v>1.9</v>
      </c>
      <c r="E102" s="28">
        <v>300</v>
      </c>
      <c r="F102" s="29">
        <v>-0.19</v>
      </c>
      <c r="G102" s="29">
        <v>-0.21</v>
      </c>
      <c r="H102" s="45">
        <v>1.0500000000000001E-2</v>
      </c>
      <c r="I102" s="29">
        <v>3.63</v>
      </c>
      <c r="J102" s="29">
        <v>3.68</v>
      </c>
      <c r="K102" s="29">
        <v>3.46</v>
      </c>
      <c r="L102" s="29">
        <v>3.53</v>
      </c>
      <c r="M102" s="28">
        <v>289</v>
      </c>
      <c r="N102" s="29">
        <v>0.13</v>
      </c>
      <c r="O102" s="29">
        <v>0.59</v>
      </c>
      <c r="P102" s="28">
        <v>997</v>
      </c>
      <c r="Q102" s="29">
        <v>0.25</v>
      </c>
      <c r="R102" s="29">
        <v>0.85</v>
      </c>
      <c r="S102" s="28">
        <v>3715</v>
      </c>
      <c r="T102" s="29">
        <v>0.5</v>
      </c>
      <c r="U102" s="29">
        <v>1.22</v>
      </c>
      <c r="V102" s="28">
        <v>7429</v>
      </c>
      <c r="W102" s="29">
        <v>1.22</v>
      </c>
      <c r="X102" s="38" t="s">
        <v>25</v>
      </c>
    </row>
    <row r="103" spans="1:24">
      <c r="A103" s="26" t="s">
        <v>13094</v>
      </c>
      <c r="B103" s="26" t="s">
        <v>13094</v>
      </c>
      <c r="C103" s="26" t="s">
        <v>13095</v>
      </c>
      <c r="D103" s="27">
        <v>39.299999999999997</v>
      </c>
      <c r="E103" s="28">
        <v>300</v>
      </c>
      <c r="F103" s="29">
        <v>-1.24</v>
      </c>
      <c r="G103" s="29">
        <v>-1.63</v>
      </c>
      <c r="H103" s="45">
        <v>9.9000000000000008E-3</v>
      </c>
      <c r="I103" s="29">
        <v>3.68</v>
      </c>
      <c r="J103" s="29">
        <v>3.64</v>
      </c>
      <c r="K103" s="29">
        <v>4.5599999999999996</v>
      </c>
      <c r="L103" s="29">
        <v>4.91</v>
      </c>
      <c r="M103" s="28">
        <v>289</v>
      </c>
      <c r="N103" s="29">
        <v>0.14000000000000001</v>
      </c>
      <c r="O103" s="29">
        <v>0.57999999999999996</v>
      </c>
      <c r="P103" s="28">
        <v>997</v>
      </c>
      <c r="Q103" s="29">
        <v>0.25</v>
      </c>
      <c r="R103" s="29">
        <v>0.83</v>
      </c>
      <c r="S103" s="28">
        <v>3607</v>
      </c>
      <c r="T103" s="29">
        <v>0.5</v>
      </c>
      <c r="U103" s="29">
        <v>1.18</v>
      </c>
      <c r="V103" s="28">
        <v>7213</v>
      </c>
      <c r="W103" s="29">
        <v>1.18</v>
      </c>
      <c r="X103" s="38" t="s">
        <v>25</v>
      </c>
    </row>
    <row r="104" spans="1:24">
      <c r="A104" s="26" t="s">
        <v>13095</v>
      </c>
      <c r="B104" s="26" t="s">
        <v>13095</v>
      </c>
      <c r="C104" s="26" t="s">
        <v>13099</v>
      </c>
      <c r="D104" s="27">
        <v>36.200000000000003</v>
      </c>
      <c r="E104" s="28">
        <v>300</v>
      </c>
      <c r="F104" s="29">
        <v>-1.63</v>
      </c>
      <c r="G104" s="29">
        <v>-1.84</v>
      </c>
      <c r="H104" s="45">
        <v>5.7999999999999996E-3</v>
      </c>
      <c r="I104" s="29">
        <v>3.64</v>
      </c>
      <c r="J104" s="29">
        <v>3.49</v>
      </c>
      <c r="K104" s="29">
        <v>4.91</v>
      </c>
      <c r="L104" s="29">
        <v>4.97</v>
      </c>
      <c r="M104" s="28">
        <v>297</v>
      </c>
      <c r="N104" s="29">
        <v>0.16</v>
      </c>
      <c r="O104" s="29">
        <v>0.48</v>
      </c>
      <c r="P104" s="28">
        <v>1023</v>
      </c>
      <c r="Q104" s="29">
        <v>0.28999999999999998</v>
      </c>
      <c r="R104" s="29">
        <v>0.69</v>
      </c>
      <c r="S104" s="28">
        <v>2758</v>
      </c>
      <c r="T104" s="29">
        <v>0.5</v>
      </c>
      <c r="U104" s="29">
        <v>0.9</v>
      </c>
      <c r="V104" s="28">
        <v>5515</v>
      </c>
      <c r="W104" s="29">
        <v>0.9</v>
      </c>
      <c r="X104" s="38" t="s">
        <v>25</v>
      </c>
    </row>
    <row r="105" spans="1:24">
      <c r="A105" s="26" t="s">
        <v>13096</v>
      </c>
      <c r="B105" s="26" t="s">
        <v>13096</v>
      </c>
      <c r="C105" s="26" t="s">
        <v>13097</v>
      </c>
      <c r="D105" s="27">
        <v>30.6</v>
      </c>
      <c r="E105" s="28">
        <v>300</v>
      </c>
      <c r="F105" s="29">
        <v>0.56999999999999995</v>
      </c>
      <c r="G105" s="29">
        <v>0.39</v>
      </c>
      <c r="H105" s="45">
        <v>5.8999999999999999E-3</v>
      </c>
      <c r="I105" s="29">
        <v>3.96</v>
      </c>
      <c r="J105" s="29">
        <v>3.85</v>
      </c>
      <c r="K105" s="29">
        <v>3.03</v>
      </c>
      <c r="L105" s="29">
        <v>3.1</v>
      </c>
      <c r="M105" s="28">
        <v>94</v>
      </c>
      <c r="N105" s="29">
        <v>0.09</v>
      </c>
      <c r="O105" s="29">
        <v>0.34</v>
      </c>
      <c r="P105" s="28">
        <v>346</v>
      </c>
      <c r="Q105" s="29">
        <v>0.17</v>
      </c>
      <c r="R105" s="29">
        <v>0.51</v>
      </c>
      <c r="S105" s="28">
        <v>2777</v>
      </c>
      <c r="T105" s="29">
        <v>0.5</v>
      </c>
      <c r="U105" s="29">
        <v>0.91</v>
      </c>
      <c r="V105" s="28">
        <v>5554</v>
      </c>
      <c r="W105" s="29">
        <v>0.91</v>
      </c>
      <c r="X105" s="38" t="s">
        <v>25</v>
      </c>
    </row>
    <row r="106" spans="1:24">
      <c r="A106" s="26" t="s">
        <v>13097</v>
      </c>
      <c r="B106" s="26" t="s">
        <v>13097</v>
      </c>
      <c r="C106" s="26" t="s">
        <v>13098</v>
      </c>
      <c r="D106" s="27">
        <v>29.5</v>
      </c>
      <c r="E106" s="28">
        <v>300</v>
      </c>
      <c r="F106" s="29">
        <v>-0.38</v>
      </c>
      <c r="G106" s="29">
        <v>-0.56000000000000005</v>
      </c>
      <c r="H106" s="45">
        <v>6.1000000000000004E-3</v>
      </c>
      <c r="I106" s="29">
        <v>3.85</v>
      </c>
      <c r="J106" s="29">
        <v>3.76</v>
      </c>
      <c r="K106" s="29">
        <v>3.87</v>
      </c>
      <c r="L106" s="29">
        <v>3.96</v>
      </c>
      <c r="M106" s="28">
        <v>94</v>
      </c>
      <c r="N106" s="29">
        <v>0.09</v>
      </c>
      <c r="O106" s="29">
        <v>0.35</v>
      </c>
      <c r="P106" s="28">
        <v>346</v>
      </c>
      <c r="Q106" s="29">
        <v>0.17</v>
      </c>
      <c r="R106" s="29">
        <v>0.51</v>
      </c>
      <c r="S106" s="28">
        <v>2828</v>
      </c>
      <c r="T106" s="29">
        <v>0.5</v>
      </c>
      <c r="U106" s="29">
        <v>0.93</v>
      </c>
      <c r="V106" s="28">
        <v>5656</v>
      </c>
      <c r="W106" s="29">
        <v>0.93</v>
      </c>
      <c r="X106" s="38" t="s">
        <v>25</v>
      </c>
    </row>
    <row r="107" spans="1:24">
      <c r="A107" s="26" t="s">
        <v>13098</v>
      </c>
      <c r="B107" s="26" t="s">
        <v>13098</v>
      </c>
      <c r="C107" s="26" t="s">
        <v>13099</v>
      </c>
      <c r="D107" s="27">
        <v>47.1</v>
      </c>
      <c r="E107" s="28">
        <v>300</v>
      </c>
      <c r="F107" s="29">
        <v>-1.32</v>
      </c>
      <c r="G107" s="29">
        <v>-1.6</v>
      </c>
      <c r="H107" s="45">
        <v>5.8999999999999999E-3</v>
      </c>
      <c r="I107" s="29">
        <v>3.76</v>
      </c>
      <c r="J107" s="29">
        <v>3.49</v>
      </c>
      <c r="K107" s="29">
        <v>4.72</v>
      </c>
      <c r="L107" s="29">
        <v>4.7300000000000004</v>
      </c>
      <c r="M107" s="28">
        <v>94</v>
      </c>
      <c r="N107" s="29">
        <v>0.09</v>
      </c>
      <c r="O107" s="29">
        <v>0.34</v>
      </c>
      <c r="P107" s="28">
        <v>346</v>
      </c>
      <c r="Q107" s="29">
        <v>0.17</v>
      </c>
      <c r="R107" s="29">
        <v>0.51</v>
      </c>
      <c r="S107" s="28">
        <v>2791</v>
      </c>
      <c r="T107" s="29">
        <v>0.5</v>
      </c>
      <c r="U107" s="29">
        <v>0.91</v>
      </c>
      <c r="V107" s="28">
        <v>5583</v>
      </c>
      <c r="W107" s="29">
        <v>0.91</v>
      </c>
      <c r="X107" s="38" t="s">
        <v>25</v>
      </c>
    </row>
    <row r="108" spans="1:24">
      <c r="A108" s="26" t="s">
        <v>13099</v>
      </c>
      <c r="B108" s="26" t="s">
        <v>13099</v>
      </c>
      <c r="C108" s="26" t="s">
        <v>13107</v>
      </c>
      <c r="D108" s="27">
        <v>40.1</v>
      </c>
      <c r="E108" s="28">
        <v>300</v>
      </c>
      <c r="F108" s="29">
        <v>-2.37</v>
      </c>
      <c r="G108" s="29">
        <v>-2.6</v>
      </c>
      <c r="H108" s="45">
        <v>5.7000000000000002E-3</v>
      </c>
      <c r="I108" s="29">
        <v>3.49</v>
      </c>
      <c r="J108" s="29">
        <v>3.56</v>
      </c>
      <c r="K108" s="29">
        <v>5.5</v>
      </c>
      <c r="L108" s="29">
        <v>5.8</v>
      </c>
      <c r="M108" s="28">
        <v>399</v>
      </c>
      <c r="N108" s="29">
        <v>0.18</v>
      </c>
      <c r="O108" s="29">
        <v>0.52</v>
      </c>
      <c r="P108" s="28">
        <v>1345</v>
      </c>
      <c r="Q108" s="29">
        <v>0.34</v>
      </c>
      <c r="R108" s="29">
        <v>0.74</v>
      </c>
      <c r="S108" s="28">
        <v>2742</v>
      </c>
      <c r="T108" s="29">
        <v>0.5</v>
      </c>
      <c r="U108" s="29">
        <v>0.9</v>
      </c>
      <c r="V108" s="28">
        <v>5484</v>
      </c>
      <c r="W108" s="29">
        <v>0.9</v>
      </c>
      <c r="X108" s="38" t="s">
        <v>25</v>
      </c>
    </row>
    <row r="109" spans="1:24">
      <c r="A109" s="26" t="s">
        <v>13100</v>
      </c>
      <c r="B109" s="26" t="s">
        <v>13100</v>
      </c>
      <c r="C109" s="26" t="s">
        <v>13101</v>
      </c>
      <c r="D109" s="27">
        <v>29.1</v>
      </c>
      <c r="E109" s="28">
        <v>300</v>
      </c>
      <c r="F109" s="29">
        <v>0.35</v>
      </c>
      <c r="G109" s="29">
        <v>0.18</v>
      </c>
      <c r="H109" s="45">
        <v>5.7999999999999996E-3</v>
      </c>
      <c r="I109" s="29">
        <v>3.76</v>
      </c>
      <c r="J109" s="29">
        <v>3.86</v>
      </c>
      <c r="K109" s="29">
        <v>3.05</v>
      </c>
      <c r="L109" s="29">
        <v>3.32</v>
      </c>
      <c r="M109" s="28">
        <v>141</v>
      </c>
      <c r="N109" s="29">
        <v>0.11</v>
      </c>
      <c r="O109" s="29">
        <v>0.39</v>
      </c>
      <c r="P109" s="28">
        <v>509</v>
      </c>
      <c r="Q109" s="29">
        <v>0.2</v>
      </c>
      <c r="R109" s="29">
        <v>0.56999999999999995</v>
      </c>
      <c r="S109" s="28">
        <v>2767</v>
      </c>
      <c r="T109" s="29">
        <v>0.5</v>
      </c>
      <c r="U109" s="29">
        <v>0.91</v>
      </c>
      <c r="V109" s="28">
        <v>5534</v>
      </c>
      <c r="W109" s="29">
        <v>0.91</v>
      </c>
      <c r="X109" s="38" t="s">
        <v>25</v>
      </c>
    </row>
    <row r="110" spans="1:24">
      <c r="A110" s="26" t="s">
        <v>13101</v>
      </c>
      <c r="B110" s="26" t="s">
        <v>13101</v>
      </c>
      <c r="C110" s="26" t="s">
        <v>13102</v>
      </c>
      <c r="D110" s="27">
        <v>75.3</v>
      </c>
      <c r="E110" s="28">
        <v>300</v>
      </c>
      <c r="F110" s="29">
        <v>-0.37</v>
      </c>
      <c r="G110" s="29">
        <v>-0.87</v>
      </c>
      <c r="H110" s="45">
        <v>6.6E-3</v>
      </c>
      <c r="I110" s="29">
        <v>3.86</v>
      </c>
      <c r="J110" s="29">
        <v>3.55</v>
      </c>
      <c r="K110" s="29">
        <v>3.87</v>
      </c>
      <c r="L110" s="29">
        <v>4.0599999999999996</v>
      </c>
      <c r="M110" s="28">
        <v>141</v>
      </c>
      <c r="N110" s="29">
        <v>0.11</v>
      </c>
      <c r="O110" s="29">
        <v>0.4</v>
      </c>
      <c r="P110" s="28">
        <v>509</v>
      </c>
      <c r="Q110" s="29">
        <v>0.2</v>
      </c>
      <c r="R110" s="29">
        <v>0.59</v>
      </c>
      <c r="S110" s="28">
        <v>2950</v>
      </c>
      <c r="T110" s="29">
        <v>0.5</v>
      </c>
      <c r="U110" s="29">
        <v>0.97</v>
      </c>
      <c r="V110" s="28">
        <v>5900</v>
      </c>
      <c r="W110" s="29">
        <v>0.97</v>
      </c>
      <c r="X110" s="38" t="s">
        <v>13333</v>
      </c>
    </row>
    <row r="111" spans="1:24">
      <c r="A111" s="26" t="s">
        <v>13102</v>
      </c>
      <c r="B111" s="26" t="s">
        <v>13102</v>
      </c>
      <c r="C111" s="26" t="s">
        <v>13106</v>
      </c>
      <c r="D111" s="27">
        <v>30.4</v>
      </c>
      <c r="E111" s="28">
        <v>300</v>
      </c>
      <c r="F111" s="29">
        <v>-1.91</v>
      </c>
      <c r="G111" s="29">
        <v>-2.09</v>
      </c>
      <c r="H111" s="45">
        <v>5.8999999999999999E-3</v>
      </c>
      <c r="I111" s="29">
        <v>3.55</v>
      </c>
      <c r="J111" s="29">
        <v>3.39</v>
      </c>
      <c r="K111" s="29">
        <v>5.0999999999999996</v>
      </c>
      <c r="L111" s="29">
        <v>5.12</v>
      </c>
      <c r="M111" s="28">
        <v>163</v>
      </c>
      <c r="N111" s="29">
        <v>0.12</v>
      </c>
      <c r="O111" s="29">
        <v>0.4</v>
      </c>
      <c r="P111" s="28">
        <v>583</v>
      </c>
      <c r="Q111" s="29">
        <v>0.22</v>
      </c>
      <c r="R111" s="29">
        <v>0.59</v>
      </c>
      <c r="S111" s="28">
        <v>2786</v>
      </c>
      <c r="T111" s="29">
        <v>0.5</v>
      </c>
      <c r="U111" s="29">
        <v>0.91</v>
      </c>
      <c r="V111" s="28">
        <v>5572</v>
      </c>
      <c r="W111" s="29">
        <v>0.91</v>
      </c>
      <c r="X111" s="38" t="s">
        <v>25</v>
      </c>
    </row>
    <row r="112" spans="1:24">
      <c r="A112" s="26" t="s">
        <v>13103</v>
      </c>
      <c r="B112" s="26" t="s">
        <v>13103</v>
      </c>
      <c r="C112" s="26" t="s">
        <v>13104</v>
      </c>
      <c r="D112" s="27">
        <v>40.700000000000003</v>
      </c>
      <c r="E112" s="28">
        <v>300</v>
      </c>
      <c r="F112" s="29">
        <v>0.26</v>
      </c>
      <c r="G112" s="29">
        <v>0.02</v>
      </c>
      <c r="H112" s="45">
        <v>5.8999999999999999E-3</v>
      </c>
      <c r="I112" s="29">
        <v>3.58</v>
      </c>
      <c r="J112" s="29">
        <v>3.54</v>
      </c>
      <c r="K112" s="29">
        <v>2.96</v>
      </c>
      <c r="L112" s="29">
        <v>3.16</v>
      </c>
      <c r="M112" s="28">
        <v>94</v>
      </c>
      <c r="N112" s="29">
        <v>0.09</v>
      </c>
      <c r="O112" s="29">
        <v>0.34</v>
      </c>
      <c r="P112" s="28">
        <v>346</v>
      </c>
      <c r="Q112" s="29">
        <v>0.17</v>
      </c>
      <c r="R112" s="29">
        <v>0.51</v>
      </c>
      <c r="S112" s="28">
        <v>2780</v>
      </c>
      <c r="T112" s="29">
        <v>0.5</v>
      </c>
      <c r="U112" s="29">
        <v>0.91</v>
      </c>
      <c r="V112" s="28">
        <v>5560</v>
      </c>
      <c r="W112" s="29">
        <v>0.91</v>
      </c>
      <c r="X112" s="38" t="s">
        <v>25</v>
      </c>
    </row>
    <row r="113" spans="1:24">
      <c r="A113" s="26" t="s">
        <v>13104</v>
      </c>
      <c r="B113" s="26" t="s">
        <v>13104</v>
      </c>
      <c r="C113" s="26" t="s">
        <v>13105</v>
      </c>
      <c r="D113" s="27">
        <v>30.9</v>
      </c>
      <c r="E113" s="28">
        <v>300</v>
      </c>
      <c r="F113" s="29">
        <v>-0.71</v>
      </c>
      <c r="G113" s="29">
        <v>-0.89</v>
      </c>
      <c r="H113" s="45">
        <v>5.7999999999999996E-3</v>
      </c>
      <c r="I113" s="29">
        <v>3.54</v>
      </c>
      <c r="J113" s="29">
        <v>3.42</v>
      </c>
      <c r="K113" s="29">
        <v>3.89</v>
      </c>
      <c r="L113" s="29">
        <v>3.95</v>
      </c>
      <c r="M113" s="28">
        <v>94</v>
      </c>
      <c r="N113" s="29">
        <v>0.09</v>
      </c>
      <c r="O113" s="29">
        <v>0.34</v>
      </c>
      <c r="P113" s="28">
        <v>346</v>
      </c>
      <c r="Q113" s="29">
        <v>0.17</v>
      </c>
      <c r="R113" s="29">
        <v>0.5</v>
      </c>
      <c r="S113" s="28">
        <v>2763</v>
      </c>
      <c r="T113" s="29">
        <v>0.5</v>
      </c>
      <c r="U113" s="29">
        <v>0.9</v>
      </c>
      <c r="V113" s="28">
        <v>5527</v>
      </c>
      <c r="W113" s="29">
        <v>0.9</v>
      </c>
      <c r="X113" s="38" t="s">
        <v>25</v>
      </c>
    </row>
    <row r="114" spans="1:24">
      <c r="A114" s="26" t="s">
        <v>13105</v>
      </c>
      <c r="B114" s="26" t="s">
        <v>13105</v>
      </c>
      <c r="C114" s="26" t="s">
        <v>13106</v>
      </c>
      <c r="D114" s="27">
        <v>38</v>
      </c>
      <c r="E114" s="28">
        <v>300</v>
      </c>
      <c r="F114" s="29">
        <v>-1.64</v>
      </c>
      <c r="G114" s="29">
        <v>-1.87</v>
      </c>
      <c r="H114" s="45">
        <v>6.1000000000000004E-3</v>
      </c>
      <c r="I114" s="29">
        <v>3.42</v>
      </c>
      <c r="J114" s="29">
        <v>3.39</v>
      </c>
      <c r="K114" s="29">
        <v>4.7</v>
      </c>
      <c r="L114" s="29">
        <v>4.9000000000000004</v>
      </c>
      <c r="M114" s="28">
        <v>94</v>
      </c>
      <c r="N114" s="29">
        <v>0.09</v>
      </c>
      <c r="O114" s="29">
        <v>0.35</v>
      </c>
      <c r="P114" s="28">
        <v>346</v>
      </c>
      <c r="Q114" s="29">
        <v>0.17</v>
      </c>
      <c r="R114" s="29">
        <v>0.51</v>
      </c>
      <c r="S114" s="28">
        <v>2817</v>
      </c>
      <c r="T114" s="29">
        <v>0.5</v>
      </c>
      <c r="U114" s="29">
        <v>0.92</v>
      </c>
      <c r="V114" s="28">
        <v>5633</v>
      </c>
      <c r="W114" s="29">
        <v>0.92</v>
      </c>
      <c r="X114" s="38" t="s">
        <v>25</v>
      </c>
    </row>
    <row r="115" spans="1:24">
      <c r="A115" s="26" t="s">
        <v>13106</v>
      </c>
      <c r="B115" s="26" t="s">
        <v>13106</v>
      </c>
      <c r="C115" s="26" t="s">
        <v>13107</v>
      </c>
      <c r="D115" s="27">
        <v>38.700000000000003</v>
      </c>
      <c r="E115" s="28">
        <v>300</v>
      </c>
      <c r="F115" s="29">
        <v>-2.62</v>
      </c>
      <c r="G115" s="29">
        <v>-2.83</v>
      </c>
      <c r="H115" s="45">
        <v>5.4000000000000003E-3</v>
      </c>
      <c r="I115" s="29">
        <v>3.39</v>
      </c>
      <c r="J115" s="29">
        <v>3.56</v>
      </c>
      <c r="K115" s="29">
        <v>5.65</v>
      </c>
      <c r="L115" s="29">
        <v>6.03</v>
      </c>
      <c r="M115" s="28">
        <v>265</v>
      </c>
      <c r="N115" s="29">
        <v>0.15</v>
      </c>
      <c r="O115" s="29">
        <v>0.45</v>
      </c>
      <c r="P115" s="28">
        <v>920</v>
      </c>
      <c r="Q115" s="29">
        <v>0.28000000000000003</v>
      </c>
      <c r="R115" s="29">
        <v>0.65</v>
      </c>
      <c r="S115" s="28">
        <v>2667</v>
      </c>
      <c r="T115" s="29">
        <v>0.5</v>
      </c>
      <c r="U115" s="29">
        <v>0.87</v>
      </c>
      <c r="V115" s="28">
        <v>5334</v>
      </c>
      <c r="W115" s="29">
        <v>0.87</v>
      </c>
      <c r="X115" s="38" t="s">
        <v>25</v>
      </c>
    </row>
    <row r="116" spans="1:24">
      <c r="A116" s="26" t="s">
        <v>13108</v>
      </c>
      <c r="B116" s="26" t="s">
        <v>13108</v>
      </c>
      <c r="C116" s="26" t="s">
        <v>13109</v>
      </c>
      <c r="D116" s="27">
        <v>38</v>
      </c>
      <c r="E116" s="28">
        <v>300</v>
      </c>
      <c r="F116" s="29">
        <v>-0.13</v>
      </c>
      <c r="G116" s="29">
        <v>-0.35</v>
      </c>
      <c r="H116" s="45">
        <v>5.7999999999999996E-3</v>
      </c>
      <c r="I116" s="29">
        <v>3.23</v>
      </c>
      <c r="J116" s="29">
        <v>3.3</v>
      </c>
      <c r="K116" s="29">
        <v>3</v>
      </c>
      <c r="L116" s="29">
        <v>3.29</v>
      </c>
      <c r="M116" s="28">
        <v>299</v>
      </c>
      <c r="N116" s="29">
        <v>0.16</v>
      </c>
      <c r="O116" s="29">
        <v>0.48</v>
      </c>
      <c r="P116" s="28">
        <v>1028</v>
      </c>
      <c r="Q116" s="29">
        <v>0.28999999999999998</v>
      </c>
      <c r="R116" s="29">
        <v>0.69</v>
      </c>
      <c r="S116" s="28">
        <v>2755</v>
      </c>
      <c r="T116" s="29">
        <v>0.5</v>
      </c>
      <c r="U116" s="29">
        <v>0.9</v>
      </c>
      <c r="V116" s="28">
        <v>5510</v>
      </c>
      <c r="W116" s="29">
        <v>0.9</v>
      </c>
      <c r="X116" s="38" t="s">
        <v>24</v>
      </c>
    </row>
    <row r="117" spans="1:24">
      <c r="A117" s="26" t="s">
        <v>13109</v>
      </c>
      <c r="B117" s="26" t="s">
        <v>13109</v>
      </c>
      <c r="C117" s="26" t="s">
        <v>13110</v>
      </c>
      <c r="D117" s="27">
        <v>47</v>
      </c>
      <c r="E117" s="28">
        <v>300</v>
      </c>
      <c r="F117" s="29">
        <v>-0.35</v>
      </c>
      <c r="G117" s="29">
        <v>-0.62</v>
      </c>
      <c r="H117" s="45">
        <v>5.7000000000000002E-3</v>
      </c>
      <c r="I117" s="29">
        <v>3.3</v>
      </c>
      <c r="J117" s="29">
        <v>3.48</v>
      </c>
      <c r="K117" s="29">
        <v>3.29</v>
      </c>
      <c r="L117" s="29">
        <v>3.74</v>
      </c>
      <c r="M117" s="28">
        <v>299</v>
      </c>
      <c r="N117" s="29">
        <v>0.16</v>
      </c>
      <c r="O117" s="29">
        <v>0.48</v>
      </c>
      <c r="P117" s="28">
        <v>1028</v>
      </c>
      <c r="Q117" s="29">
        <v>0.28999999999999998</v>
      </c>
      <c r="R117" s="29">
        <v>0.69</v>
      </c>
      <c r="S117" s="28">
        <v>2744</v>
      </c>
      <c r="T117" s="29">
        <v>0.5</v>
      </c>
      <c r="U117" s="29">
        <v>0.9</v>
      </c>
      <c r="V117" s="28">
        <v>5488</v>
      </c>
      <c r="W117" s="29">
        <v>0.9</v>
      </c>
      <c r="X117" s="38" t="s">
        <v>24</v>
      </c>
    </row>
    <row r="118" spans="1:24">
      <c r="A118" s="26" t="s">
        <v>13110</v>
      </c>
      <c r="B118" s="26" t="s">
        <v>13110</v>
      </c>
      <c r="C118" s="26" t="s">
        <v>13111</v>
      </c>
      <c r="D118" s="27">
        <v>50</v>
      </c>
      <c r="E118" s="28">
        <v>300</v>
      </c>
      <c r="F118" s="29">
        <v>-0.62</v>
      </c>
      <c r="G118" s="29">
        <v>-0.9</v>
      </c>
      <c r="H118" s="45">
        <v>5.5999999999999999E-3</v>
      </c>
      <c r="I118" s="29">
        <v>3.48</v>
      </c>
      <c r="J118" s="29">
        <v>3.63</v>
      </c>
      <c r="K118" s="29">
        <v>3.74</v>
      </c>
      <c r="L118" s="29">
        <v>4.17</v>
      </c>
      <c r="M118" s="28">
        <v>299</v>
      </c>
      <c r="N118" s="29">
        <v>0.16</v>
      </c>
      <c r="O118" s="29">
        <v>0.48</v>
      </c>
      <c r="P118" s="28">
        <v>1028</v>
      </c>
      <c r="Q118" s="29">
        <v>0.3</v>
      </c>
      <c r="R118" s="29">
        <v>0.68</v>
      </c>
      <c r="S118" s="28">
        <v>2709</v>
      </c>
      <c r="T118" s="29">
        <v>0.5</v>
      </c>
      <c r="U118" s="29">
        <v>0.89</v>
      </c>
      <c r="V118" s="28">
        <v>5419</v>
      </c>
      <c r="W118" s="29">
        <v>0.89</v>
      </c>
      <c r="X118" s="38" t="s">
        <v>24</v>
      </c>
    </row>
    <row r="119" spans="1:24">
      <c r="A119" s="26" t="s">
        <v>13111</v>
      </c>
      <c r="B119" s="26" t="s">
        <v>13111</v>
      </c>
      <c r="C119" s="26" t="s">
        <v>13112</v>
      </c>
      <c r="D119" s="27">
        <v>44</v>
      </c>
      <c r="E119" s="28">
        <v>300</v>
      </c>
      <c r="F119" s="29">
        <v>-0.9</v>
      </c>
      <c r="G119" s="29">
        <v>-1.1599999999999999</v>
      </c>
      <c r="H119" s="45">
        <v>5.8999999999999999E-3</v>
      </c>
      <c r="I119" s="29">
        <v>3.63</v>
      </c>
      <c r="J119" s="29">
        <v>3.49</v>
      </c>
      <c r="K119" s="29">
        <v>4.17</v>
      </c>
      <c r="L119" s="29">
        <v>4.29</v>
      </c>
      <c r="M119" s="28">
        <v>354</v>
      </c>
      <c r="N119" s="29">
        <v>0.17</v>
      </c>
      <c r="O119" s="29">
        <v>0.51</v>
      </c>
      <c r="P119" s="28">
        <v>1202</v>
      </c>
      <c r="Q119" s="29">
        <v>0.32</v>
      </c>
      <c r="R119" s="29">
        <v>0.73</v>
      </c>
      <c r="S119" s="28">
        <v>2783</v>
      </c>
      <c r="T119" s="29">
        <v>0.5</v>
      </c>
      <c r="U119" s="29">
        <v>0.91</v>
      </c>
      <c r="V119" s="28">
        <v>5566</v>
      </c>
      <c r="W119" s="29">
        <v>0.91</v>
      </c>
      <c r="X119" s="38" t="s">
        <v>24</v>
      </c>
    </row>
    <row r="120" spans="1:24">
      <c r="A120" s="26" t="s">
        <v>13113</v>
      </c>
      <c r="B120" s="26" t="s">
        <v>13113</v>
      </c>
      <c r="C120" s="26" t="s">
        <v>13112</v>
      </c>
      <c r="D120" s="27">
        <v>30</v>
      </c>
      <c r="E120" s="28">
        <v>300</v>
      </c>
      <c r="F120" s="29">
        <v>0.04</v>
      </c>
      <c r="G120" s="29">
        <v>-0.13</v>
      </c>
      <c r="H120" s="45">
        <v>5.7000000000000002E-3</v>
      </c>
      <c r="I120" s="29">
        <v>3.4</v>
      </c>
      <c r="J120" s="29">
        <v>3.49</v>
      </c>
      <c r="K120" s="29">
        <v>3</v>
      </c>
      <c r="L120" s="29">
        <v>3.26</v>
      </c>
      <c r="M120" s="28">
        <v>37</v>
      </c>
      <c r="N120" s="29">
        <v>0.06</v>
      </c>
      <c r="O120" s="29">
        <v>0.25</v>
      </c>
      <c r="P120" s="28">
        <v>140</v>
      </c>
      <c r="Q120" s="29">
        <v>0.11</v>
      </c>
      <c r="R120" s="29">
        <v>0.38</v>
      </c>
      <c r="S120" s="28">
        <v>2725</v>
      </c>
      <c r="T120" s="29">
        <v>0.5</v>
      </c>
      <c r="U120" s="29">
        <v>0.89</v>
      </c>
      <c r="V120" s="28">
        <v>5451</v>
      </c>
      <c r="W120" s="29">
        <v>0.89</v>
      </c>
      <c r="X120" s="38" t="s">
        <v>24</v>
      </c>
    </row>
    <row r="121" spans="1:24">
      <c r="A121" s="26" t="s">
        <v>13112</v>
      </c>
      <c r="B121" s="26" t="s">
        <v>13112</v>
      </c>
      <c r="C121" s="26" t="s">
        <v>13114</v>
      </c>
      <c r="D121" s="27">
        <v>22.7</v>
      </c>
      <c r="E121" s="28">
        <v>300</v>
      </c>
      <c r="F121" s="29">
        <v>-1.1599999999999999</v>
      </c>
      <c r="G121" s="29">
        <v>-1.28</v>
      </c>
      <c r="H121" s="45">
        <v>5.3E-3</v>
      </c>
      <c r="I121" s="29">
        <v>3.49</v>
      </c>
      <c r="J121" s="29">
        <v>3.4</v>
      </c>
      <c r="K121" s="29">
        <v>4.29</v>
      </c>
      <c r="L121" s="29">
        <v>4.32</v>
      </c>
      <c r="M121" s="28">
        <v>391</v>
      </c>
      <c r="N121" s="29">
        <v>0.18</v>
      </c>
      <c r="O121" s="29">
        <v>0.51</v>
      </c>
      <c r="P121" s="28">
        <v>1317</v>
      </c>
      <c r="Q121" s="29">
        <v>0.34</v>
      </c>
      <c r="R121" s="29">
        <v>0.72</v>
      </c>
      <c r="S121" s="28">
        <v>2632</v>
      </c>
      <c r="T121" s="29">
        <v>0.5</v>
      </c>
      <c r="U121" s="29">
        <v>0.86</v>
      </c>
      <c r="V121" s="28">
        <v>5265</v>
      </c>
      <c r="W121" s="29">
        <v>0.86</v>
      </c>
      <c r="X121" s="38" t="s">
        <v>24</v>
      </c>
    </row>
    <row r="122" spans="1:24">
      <c r="A122" s="26" t="s">
        <v>13114</v>
      </c>
      <c r="B122" s="26" t="s">
        <v>13114</v>
      </c>
      <c r="C122" s="26" t="s">
        <v>13115</v>
      </c>
      <c r="D122" s="27">
        <v>32.700000000000003</v>
      </c>
      <c r="E122" s="28">
        <v>300</v>
      </c>
      <c r="F122" s="29">
        <v>-1.3</v>
      </c>
      <c r="G122" s="29">
        <v>-1.49</v>
      </c>
      <c r="H122" s="45">
        <v>5.7999999999999996E-3</v>
      </c>
      <c r="I122" s="29">
        <v>3.4</v>
      </c>
      <c r="J122" s="29">
        <v>3.42</v>
      </c>
      <c r="K122" s="29">
        <v>4.34</v>
      </c>
      <c r="L122" s="29">
        <v>4.55</v>
      </c>
      <c r="M122" s="28">
        <v>474</v>
      </c>
      <c r="N122" s="29">
        <v>0.2</v>
      </c>
      <c r="O122" s="29">
        <v>0.55000000000000004</v>
      </c>
      <c r="P122" s="28">
        <v>1572</v>
      </c>
      <c r="Q122" s="29">
        <v>0.37</v>
      </c>
      <c r="R122" s="29">
        <v>0.78</v>
      </c>
      <c r="S122" s="28">
        <v>2760</v>
      </c>
      <c r="T122" s="29">
        <v>0.5</v>
      </c>
      <c r="U122" s="29">
        <v>0.9</v>
      </c>
      <c r="V122" s="28">
        <v>5519</v>
      </c>
      <c r="W122" s="29">
        <v>0.9</v>
      </c>
      <c r="X122" s="38" t="s">
        <v>25</v>
      </c>
    </row>
    <row r="123" spans="1:24">
      <c r="A123" s="26" t="s">
        <v>13115</v>
      </c>
      <c r="B123" s="26" t="s">
        <v>13115</v>
      </c>
      <c r="C123" s="26" t="s">
        <v>13116</v>
      </c>
      <c r="D123" s="27">
        <v>38.9</v>
      </c>
      <c r="E123" s="28">
        <v>300</v>
      </c>
      <c r="F123" s="29">
        <v>-1.49</v>
      </c>
      <c r="G123" s="29">
        <v>-1.72</v>
      </c>
      <c r="H123" s="45">
        <v>5.8999999999999999E-3</v>
      </c>
      <c r="I123" s="29">
        <v>3.42</v>
      </c>
      <c r="J123" s="29">
        <v>3.42</v>
      </c>
      <c r="K123" s="29">
        <v>4.55</v>
      </c>
      <c r="L123" s="29">
        <v>4.78</v>
      </c>
      <c r="M123" s="28">
        <v>474</v>
      </c>
      <c r="N123" s="29">
        <v>0.2</v>
      </c>
      <c r="O123" s="29">
        <v>0.56000000000000005</v>
      </c>
      <c r="P123" s="28">
        <v>1572</v>
      </c>
      <c r="Q123" s="29">
        <v>0.36</v>
      </c>
      <c r="R123" s="29">
        <v>0.78</v>
      </c>
      <c r="S123" s="28">
        <v>2784</v>
      </c>
      <c r="T123" s="29">
        <v>0.5</v>
      </c>
      <c r="U123" s="29">
        <v>0.91</v>
      </c>
      <c r="V123" s="28">
        <v>5568</v>
      </c>
      <c r="W123" s="29">
        <v>0.91</v>
      </c>
      <c r="X123" s="38" t="s">
        <v>25</v>
      </c>
    </row>
    <row r="124" spans="1:24">
      <c r="A124" s="26" t="s">
        <v>13117</v>
      </c>
      <c r="B124" s="26" t="s">
        <v>13117</v>
      </c>
      <c r="C124" s="26" t="s">
        <v>13116</v>
      </c>
      <c r="D124" s="27">
        <v>38.299999999999997</v>
      </c>
      <c r="E124" s="28">
        <v>300</v>
      </c>
      <c r="F124" s="29">
        <v>-0.41</v>
      </c>
      <c r="G124" s="29">
        <v>-0.79</v>
      </c>
      <c r="H124" s="45">
        <v>9.9000000000000008E-3</v>
      </c>
      <c r="I124" s="29">
        <v>3.63</v>
      </c>
      <c r="J124" s="29">
        <v>3.42</v>
      </c>
      <c r="K124" s="29">
        <v>3.68</v>
      </c>
      <c r="L124" s="29">
        <v>3.85</v>
      </c>
      <c r="M124" s="28">
        <v>61</v>
      </c>
      <c r="N124" s="29">
        <v>7.0000000000000007E-2</v>
      </c>
      <c r="O124" s="29">
        <v>0.36</v>
      </c>
      <c r="P124" s="28">
        <v>228</v>
      </c>
      <c r="Q124" s="29">
        <v>0.12</v>
      </c>
      <c r="R124" s="29">
        <v>0.54</v>
      </c>
      <c r="S124" s="28">
        <v>3606</v>
      </c>
      <c r="T124" s="29">
        <v>0.5</v>
      </c>
      <c r="U124" s="29">
        <v>1.18</v>
      </c>
      <c r="V124" s="28">
        <v>7213</v>
      </c>
      <c r="W124" s="29">
        <v>1.18</v>
      </c>
      <c r="X124" s="38" t="s">
        <v>25</v>
      </c>
    </row>
    <row r="125" spans="1:24">
      <c r="A125" s="26" t="s">
        <v>13116</v>
      </c>
      <c r="B125" s="26" t="s">
        <v>13116</v>
      </c>
      <c r="C125" s="26" t="s">
        <v>13118</v>
      </c>
      <c r="D125" s="27">
        <v>48.5</v>
      </c>
      <c r="E125" s="28">
        <v>300</v>
      </c>
      <c r="F125" s="29">
        <v>-1.72</v>
      </c>
      <c r="G125" s="29">
        <v>-2.0099999999999998</v>
      </c>
      <c r="H125" s="45">
        <v>6.0000000000000001E-3</v>
      </c>
      <c r="I125" s="29">
        <v>3.42</v>
      </c>
      <c r="J125" s="29">
        <v>3.43</v>
      </c>
      <c r="K125" s="29">
        <v>4.78</v>
      </c>
      <c r="L125" s="29">
        <v>5.08</v>
      </c>
      <c r="M125" s="28">
        <v>565</v>
      </c>
      <c r="N125" s="29">
        <v>0.21</v>
      </c>
      <c r="O125" s="29">
        <v>0.59</v>
      </c>
      <c r="P125" s="28">
        <v>1845</v>
      </c>
      <c r="Q125" s="29">
        <v>0.4</v>
      </c>
      <c r="R125" s="29">
        <v>0.82</v>
      </c>
      <c r="S125" s="28">
        <v>2800</v>
      </c>
      <c r="T125" s="29">
        <v>0.5</v>
      </c>
      <c r="U125" s="29">
        <v>0.92</v>
      </c>
      <c r="V125" s="28">
        <v>5599</v>
      </c>
      <c r="W125" s="29">
        <v>0.92</v>
      </c>
      <c r="X125" s="38" t="s">
        <v>25</v>
      </c>
    </row>
    <row r="126" spans="1:24">
      <c r="A126" s="26" t="s">
        <v>13118</v>
      </c>
      <c r="B126" s="26" t="s">
        <v>13118</v>
      </c>
      <c r="C126" s="26" t="s">
        <v>13119</v>
      </c>
      <c r="D126" s="27">
        <v>48.7</v>
      </c>
      <c r="E126" s="28">
        <v>300</v>
      </c>
      <c r="F126" s="29">
        <v>-2.0099999999999998</v>
      </c>
      <c r="G126" s="29">
        <v>-2.2999999999999998</v>
      </c>
      <c r="H126" s="45">
        <v>6.0000000000000001E-3</v>
      </c>
      <c r="I126" s="29">
        <v>3.43</v>
      </c>
      <c r="J126" s="29">
        <v>3.6</v>
      </c>
      <c r="K126" s="29">
        <v>5.08</v>
      </c>
      <c r="L126" s="29">
        <v>5.54</v>
      </c>
      <c r="M126" s="28">
        <v>565</v>
      </c>
      <c r="N126" s="29">
        <v>0.21</v>
      </c>
      <c r="O126" s="29">
        <v>0.59</v>
      </c>
      <c r="P126" s="28">
        <v>1845</v>
      </c>
      <c r="Q126" s="29">
        <v>0.4</v>
      </c>
      <c r="R126" s="29">
        <v>0.82</v>
      </c>
      <c r="S126" s="28">
        <v>2794</v>
      </c>
      <c r="T126" s="29">
        <v>0.5</v>
      </c>
      <c r="U126" s="29">
        <v>0.91</v>
      </c>
      <c r="V126" s="28">
        <v>5588</v>
      </c>
      <c r="W126" s="29">
        <v>0.91</v>
      </c>
      <c r="X126" s="38" t="s">
        <v>25</v>
      </c>
    </row>
    <row r="127" spans="1:24">
      <c r="A127" s="26" t="s">
        <v>13120</v>
      </c>
      <c r="B127" s="26" t="s">
        <v>13120</v>
      </c>
      <c r="C127" s="26" t="s">
        <v>13121</v>
      </c>
      <c r="D127" s="27">
        <v>28.9</v>
      </c>
      <c r="E127" s="28">
        <v>300</v>
      </c>
      <c r="F127" s="29">
        <v>0.26</v>
      </c>
      <c r="G127" s="29">
        <v>0.09</v>
      </c>
      <c r="H127" s="45">
        <v>5.8999999999999999E-3</v>
      </c>
      <c r="I127" s="29">
        <v>3.66</v>
      </c>
      <c r="J127" s="29">
        <v>3.69</v>
      </c>
      <c r="K127" s="29">
        <v>3.04</v>
      </c>
      <c r="L127" s="29">
        <v>3.24</v>
      </c>
      <c r="M127" s="28">
        <v>158</v>
      </c>
      <c r="N127" s="29">
        <v>0.12</v>
      </c>
      <c r="O127" s="29">
        <v>0.4</v>
      </c>
      <c r="P127" s="28">
        <v>564</v>
      </c>
      <c r="Q127" s="29">
        <v>0.22</v>
      </c>
      <c r="R127" s="29">
        <v>0.57999999999999996</v>
      </c>
      <c r="S127" s="28">
        <v>2777</v>
      </c>
      <c r="T127" s="29">
        <v>0.5</v>
      </c>
      <c r="U127" s="29">
        <v>0.91</v>
      </c>
      <c r="V127" s="28">
        <v>5554</v>
      </c>
      <c r="W127" s="29">
        <v>0.91</v>
      </c>
      <c r="X127" s="38" t="s">
        <v>25</v>
      </c>
    </row>
    <row r="128" spans="1:24">
      <c r="A128" s="26" t="s">
        <v>13121</v>
      </c>
      <c r="B128" s="26" t="s">
        <v>13121</v>
      </c>
      <c r="C128" s="26" t="s">
        <v>13122</v>
      </c>
      <c r="D128" s="27">
        <v>31</v>
      </c>
      <c r="E128" s="28">
        <v>300</v>
      </c>
      <c r="F128" s="29">
        <v>0.09</v>
      </c>
      <c r="G128" s="29">
        <v>-0.1</v>
      </c>
      <c r="H128" s="45">
        <v>6.1000000000000004E-3</v>
      </c>
      <c r="I128" s="29">
        <v>3.69</v>
      </c>
      <c r="J128" s="29">
        <v>3.55</v>
      </c>
      <c r="K128" s="29">
        <v>3.24</v>
      </c>
      <c r="L128" s="29">
        <v>3.29</v>
      </c>
      <c r="M128" s="28">
        <v>158</v>
      </c>
      <c r="N128" s="29">
        <v>0.11</v>
      </c>
      <c r="O128" s="29">
        <v>0.41</v>
      </c>
      <c r="P128" s="28">
        <v>564</v>
      </c>
      <c r="Q128" s="29">
        <v>0.21</v>
      </c>
      <c r="R128" s="29">
        <v>0.59</v>
      </c>
      <c r="S128" s="28">
        <v>2834</v>
      </c>
      <c r="T128" s="29">
        <v>0.5</v>
      </c>
      <c r="U128" s="29">
        <v>0.93</v>
      </c>
      <c r="V128" s="28">
        <v>5669</v>
      </c>
      <c r="W128" s="29">
        <v>0.93</v>
      </c>
      <c r="X128" s="38" t="s">
        <v>25</v>
      </c>
    </row>
    <row r="129" spans="1:24">
      <c r="A129" s="26" t="s">
        <v>13122</v>
      </c>
      <c r="B129" s="26" t="s">
        <v>13122</v>
      </c>
      <c r="C129" s="26" t="s">
        <v>13123</v>
      </c>
      <c r="D129" s="27">
        <v>42.7</v>
      </c>
      <c r="E129" s="28">
        <v>300</v>
      </c>
      <c r="F129" s="29">
        <v>-0.56999999999999995</v>
      </c>
      <c r="G129" s="29">
        <v>-0.81</v>
      </c>
      <c r="H129" s="45">
        <v>5.5999999999999999E-3</v>
      </c>
      <c r="I129" s="29">
        <v>3.55</v>
      </c>
      <c r="J129" s="29">
        <v>3.57</v>
      </c>
      <c r="K129" s="29">
        <v>3.76</v>
      </c>
      <c r="L129" s="29">
        <v>4.0199999999999996</v>
      </c>
      <c r="M129" s="28">
        <v>158</v>
      </c>
      <c r="N129" s="29">
        <v>0.12</v>
      </c>
      <c r="O129" s="29">
        <v>0.39</v>
      </c>
      <c r="P129" s="28">
        <v>564</v>
      </c>
      <c r="Q129" s="29">
        <v>0.22</v>
      </c>
      <c r="R129" s="29">
        <v>0.57999999999999996</v>
      </c>
      <c r="S129" s="28">
        <v>2714</v>
      </c>
      <c r="T129" s="29">
        <v>0.5</v>
      </c>
      <c r="U129" s="29">
        <v>0.89</v>
      </c>
      <c r="V129" s="28">
        <v>5429</v>
      </c>
      <c r="W129" s="29">
        <v>0.89</v>
      </c>
      <c r="X129" s="38" t="s">
        <v>25</v>
      </c>
    </row>
    <row r="130" spans="1:24">
      <c r="A130" s="26" t="s">
        <v>13123</v>
      </c>
      <c r="B130" s="26" t="s">
        <v>13123</v>
      </c>
      <c r="C130" s="26" t="s">
        <v>13119</v>
      </c>
      <c r="D130" s="27">
        <v>39.1</v>
      </c>
      <c r="E130" s="28">
        <v>300</v>
      </c>
      <c r="F130" s="29">
        <v>-1.38</v>
      </c>
      <c r="G130" s="29">
        <v>-1.61</v>
      </c>
      <c r="H130" s="45">
        <v>5.8999999999999999E-3</v>
      </c>
      <c r="I130" s="29">
        <v>3.57</v>
      </c>
      <c r="J130" s="29">
        <v>3.6</v>
      </c>
      <c r="K130" s="29">
        <v>4.59</v>
      </c>
      <c r="L130" s="29">
        <v>4.8499999999999996</v>
      </c>
      <c r="M130" s="28">
        <v>191</v>
      </c>
      <c r="N130" s="29">
        <v>0.13</v>
      </c>
      <c r="O130" s="29">
        <v>0.42</v>
      </c>
      <c r="P130" s="28">
        <v>676</v>
      </c>
      <c r="Q130" s="29">
        <v>0.24</v>
      </c>
      <c r="R130" s="29">
        <v>0.62</v>
      </c>
      <c r="S130" s="28">
        <v>2777</v>
      </c>
      <c r="T130" s="29">
        <v>0.5</v>
      </c>
      <c r="U130" s="29">
        <v>0.91</v>
      </c>
      <c r="V130" s="28">
        <v>5554</v>
      </c>
      <c r="W130" s="29">
        <v>0.91</v>
      </c>
      <c r="X130" s="38" t="s">
        <v>25</v>
      </c>
    </row>
    <row r="131" spans="1:24">
      <c r="A131" s="26" t="s">
        <v>13124</v>
      </c>
      <c r="B131" s="26" t="s">
        <v>13124</v>
      </c>
      <c r="C131" s="26" t="s">
        <v>13125</v>
      </c>
      <c r="D131" s="27">
        <v>39.6</v>
      </c>
      <c r="E131" s="28">
        <v>300</v>
      </c>
      <c r="F131" s="29">
        <v>0.14000000000000001</v>
      </c>
      <c r="G131" s="29">
        <v>-0.1</v>
      </c>
      <c r="H131" s="45">
        <v>6.1000000000000004E-3</v>
      </c>
      <c r="I131" s="29">
        <v>3.51</v>
      </c>
      <c r="J131" s="29">
        <v>3.46</v>
      </c>
      <c r="K131" s="29">
        <v>3.01</v>
      </c>
      <c r="L131" s="29">
        <v>3.2</v>
      </c>
      <c r="M131" s="28">
        <v>102</v>
      </c>
      <c r="N131" s="29">
        <v>0.09</v>
      </c>
      <c r="O131" s="29">
        <v>0.35</v>
      </c>
      <c r="P131" s="28">
        <v>374</v>
      </c>
      <c r="Q131" s="29">
        <v>0.17</v>
      </c>
      <c r="R131" s="29">
        <v>0.52</v>
      </c>
      <c r="S131" s="28">
        <v>2819</v>
      </c>
      <c r="T131" s="29">
        <v>0.5</v>
      </c>
      <c r="U131" s="29">
        <v>0.92</v>
      </c>
      <c r="V131" s="28">
        <v>5637</v>
      </c>
      <c r="W131" s="29">
        <v>0.92</v>
      </c>
      <c r="X131" s="38" t="s">
        <v>25</v>
      </c>
    </row>
    <row r="132" spans="1:24">
      <c r="A132" s="26" t="s">
        <v>13125</v>
      </c>
      <c r="B132" s="26" t="s">
        <v>13125</v>
      </c>
      <c r="C132" s="26" t="s">
        <v>13126</v>
      </c>
      <c r="D132" s="27">
        <v>40.4</v>
      </c>
      <c r="E132" s="28">
        <v>300</v>
      </c>
      <c r="F132" s="29">
        <v>-0.59</v>
      </c>
      <c r="G132" s="29">
        <v>-0.83</v>
      </c>
      <c r="H132" s="45">
        <v>5.8999999999999999E-3</v>
      </c>
      <c r="I132" s="29">
        <v>3.46</v>
      </c>
      <c r="J132" s="29">
        <v>3.27</v>
      </c>
      <c r="K132" s="29">
        <v>3.69</v>
      </c>
      <c r="L132" s="29">
        <v>3.74</v>
      </c>
      <c r="M132" s="28">
        <v>102</v>
      </c>
      <c r="N132" s="29">
        <v>0.09</v>
      </c>
      <c r="O132" s="29">
        <v>0.35</v>
      </c>
      <c r="P132" s="28">
        <v>374</v>
      </c>
      <c r="Q132" s="29">
        <v>0.18</v>
      </c>
      <c r="R132" s="29">
        <v>0.52</v>
      </c>
      <c r="S132" s="28">
        <v>2790</v>
      </c>
      <c r="T132" s="29">
        <v>0.5</v>
      </c>
      <c r="U132" s="29">
        <v>0.91</v>
      </c>
      <c r="V132" s="28">
        <v>5581</v>
      </c>
      <c r="W132" s="29">
        <v>0.91</v>
      </c>
      <c r="X132" s="38" t="s">
        <v>25</v>
      </c>
    </row>
    <row r="133" spans="1:24">
      <c r="A133" s="26" t="s">
        <v>13126</v>
      </c>
      <c r="B133" s="26" t="s">
        <v>13126</v>
      </c>
      <c r="C133" s="26" t="s">
        <v>13119</v>
      </c>
      <c r="D133" s="27">
        <v>29.2</v>
      </c>
      <c r="E133" s="28">
        <v>300</v>
      </c>
      <c r="F133" s="29">
        <v>-1.43</v>
      </c>
      <c r="G133" s="29">
        <v>-1.61</v>
      </c>
      <c r="H133" s="45">
        <v>6.1999999999999998E-3</v>
      </c>
      <c r="I133" s="29">
        <v>3.27</v>
      </c>
      <c r="J133" s="29">
        <v>3.6</v>
      </c>
      <c r="K133" s="29">
        <v>4.34</v>
      </c>
      <c r="L133" s="29">
        <v>4.8499999999999996</v>
      </c>
      <c r="M133" s="28">
        <v>102</v>
      </c>
      <c r="N133" s="29">
        <v>0.09</v>
      </c>
      <c r="O133" s="29">
        <v>0.36</v>
      </c>
      <c r="P133" s="28">
        <v>374</v>
      </c>
      <c r="Q133" s="29">
        <v>0.17</v>
      </c>
      <c r="R133" s="29">
        <v>0.53</v>
      </c>
      <c r="S133" s="28">
        <v>2843</v>
      </c>
      <c r="T133" s="29">
        <v>0.5</v>
      </c>
      <c r="U133" s="29">
        <v>0.93</v>
      </c>
      <c r="V133" s="28">
        <v>5685</v>
      </c>
      <c r="W133" s="29">
        <v>0.93</v>
      </c>
      <c r="X133" s="38" t="s">
        <v>25</v>
      </c>
    </row>
    <row r="134" spans="1:24">
      <c r="A134" s="26" t="s">
        <v>13119</v>
      </c>
      <c r="B134" s="26" t="s">
        <v>13119</v>
      </c>
      <c r="C134" s="26" t="s">
        <v>13127</v>
      </c>
      <c r="D134" s="27">
        <v>40.1</v>
      </c>
      <c r="E134" s="28">
        <v>400</v>
      </c>
      <c r="F134" s="29">
        <v>-2.38</v>
      </c>
      <c r="G134" s="29">
        <v>-2.54</v>
      </c>
      <c r="H134" s="45">
        <v>4.0000000000000001E-3</v>
      </c>
      <c r="I134" s="29">
        <v>3.6</v>
      </c>
      <c r="J134" s="29">
        <v>3.55</v>
      </c>
      <c r="K134" s="29">
        <v>5.52</v>
      </c>
      <c r="L134" s="29">
        <v>5.63</v>
      </c>
      <c r="M134" s="28">
        <v>874</v>
      </c>
      <c r="N134" s="29">
        <v>0.2</v>
      </c>
      <c r="O134" s="29">
        <v>0.56000000000000005</v>
      </c>
      <c r="P134" s="28">
        <v>2740</v>
      </c>
      <c r="Q134" s="29">
        <v>0.36</v>
      </c>
      <c r="R134" s="29">
        <v>0.78</v>
      </c>
      <c r="S134" s="28">
        <v>4925</v>
      </c>
      <c r="T134" s="29">
        <v>0.5</v>
      </c>
      <c r="U134" s="29">
        <v>0.91</v>
      </c>
      <c r="V134" s="28">
        <v>9850</v>
      </c>
      <c r="W134" s="29">
        <v>0.91</v>
      </c>
      <c r="X134" s="38" t="s">
        <v>25</v>
      </c>
    </row>
    <row r="135" spans="1:24">
      <c r="A135" s="26" t="s">
        <v>13128</v>
      </c>
      <c r="B135" s="26" t="s">
        <v>13128</v>
      </c>
      <c r="C135" s="26" t="s">
        <v>13129</v>
      </c>
      <c r="D135" s="27">
        <v>38.5</v>
      </c>
      <c r="E135" s="28">
        <v>300</v>
      </c>
      <c r="F135" s="29">
        <v>0.02</v>
      </c>
      <c r="G135" s="29">
        <v>-0.2</v>
      </c>
      <c r="H135" s="45">
        <v>5.7000000000000002E-3</v>
      </c>
      <c r="I135" s="29">
        <v>3.54</v>
      </c>
      <c r="J135" s="29">
        <v>3.55</v>
      </c>
      <c r="K135" s="29">
        <v>3.16</v>
      </c>
      <c r="L135" s="29">
        <v>3.39</v>
      </c>
      <c r="M135" s="28">
        <v>141</v>
      </c>
      <c r="N135" s="29">
        <v>0.11</v>
      </c>
      <c r="O135" s="29">
        <v>0.38</v>
      </c>
      <c r="P135" s="28">
        <v>509</v>
      </c>
      <c r="Q135" s="29">
        <v>0.21</v>
      </c>
      <c r="R135" s="29">
        <v>0.56000000000000005</v>
      </c>
      <c r="S135" s="28">
        <v>2737</v>
      </c>
      <c r="T135" s="29">
        <v>0.5</v>
      </c>
      <c r="U135" s="29">
        <v>0.9</v>
      </c>
      <c r="V135" s="28">
        <v>5474</v>
      </c>
      <c r="W135" s="29">
        <v>0.9</v>
      </c>
      <c r="X135" s="38" t="s">
        <v>25</v>
      </c>
    </row>
    <row r="136" spans="1:24">
      <c r="A136" s="26" t="s">
        <v>13129</v>
      </c>
      <c r="B136" s="26" t="s">
        <v>13129</v>
      </c>
      <c r="C136" s="26" t="s">
        <v>13130</v>
      </c>
      <c r="D136" s="27">
        <v>46.8</v>
      </c>
      <c r="E136" s="28">
        <v>300</v>
      </c>
      <c r="F136" s="29">
        <v>-0.2</v>
      </c>
      <c r="G136" s="29">
        <v>-0.49</v>
      </c>
      <c r="H136" s="45">
        <v>6.1999999999999998E-3</v>
      </c>
      <c r="I136" s="29">
        <v>3.55</v>
      </c>
      <c r="J136" s="29">
        <v>3.6</v>
      </c>
      <c r="K136" s="29">
        <v>3.39</v>
      </c>
      <c r="L136" s="29">
        <v>3.73</v>
      </c>
      <c r="M136" s="28">
        <v>141</v>
      </c>
      <c r="N136" s="29">
        <v>0.11</v>
      </c>
      <c r="O136" s="29">
        <v>0.39</v>
      </c>
      <c r="P136" s="28">
        <v>509</v>
      </c>
      <c r="Q136" s="29">
        <v>0.2</v>
      </c>
      <c r="R136" s="29">
        <v>0.57999999999999996</v>
      </c>
      <c r="S136" s="28">
        <v>2850</v>
      </c>
      <c r="T136" s="29">
        <v>0.5</v>
      </c>
      <c r="U136" s="29">
        <v>0.93</v>
      </c>
      <c r="V136" s="28">
        <v>5700</v>
      </c>
      <c r="W136" s="29">
        <v>0.93</v>
      </c>
      <c r="X136" s="38" t="s">
        <v>25</v>
      </c>
    </row>
    <row r="137" spans="1:24">
      <c r="A137" s="26" t="s">
        <v>13130</v>
      </c>
      <c r="B137" s="26" t="s">
        <v>13130</v>
      </c>
      <c r="C137" s="26" t="s">
        <v>13131</v>
      </c>
      <c r="D137" s="27">
        <v>36.5</v>
      </c>
      <c r="E137" s="28">
        <v>300</v>
      </c>
      <c r="F137" s="29">
        <v>-0.77</v>
      </c>
      <c r="G137" s="29">
        <v>-0.99</v>
      </c>
      <c r="H137" s="45">
        <v>6.0000000000000001E-3</v>
      </c>
      <c r="I137" s="29">
        <v>3.6</v>
      </c>
      <c r="J137" s="29">
        <v>3.58</v>
      </c>
      <c r="K137" s="29">
        <v>4.01</v>
      </c>
      <c r="L137" s="29">
        <v>4.21</v>
      </c>
      <c r="M137" s="28">
        <v>141</v>
      </c>
      <c r="N137" s="29">
        <v>0.11</v>
      </c>
      <c r="O137" s="29">
        <v>0.39</v>
      </c>
      <c r="P137" s="28">
        <v>509</v>
      </c>
      <c r="Q137" s="29">
        <v>0.2</v>
      </c>
      <c r="R137" s="29">
        <v>0.56999999999999995</v>
      </c>
      <c r="S137" s="28">
        <v>2811</v>
      </c>
      <c r="T137" s="29">
        <v>0.5</v>
      </c>
      <c r="U137" s="29">
        <v>0.92</v>
      </c>
      <c r="V137" s="28">
        <v>5622</v>
      </c>
      <c r="W137" s="29">
        <v>0.92</v>
      </c>
      <c r="X137" s="38" t="s">
        <v>25</v>
      </c>
    </row>
    <row r="138" spans="1:24">
      <c r="A138" s="26" t="s">
        <v>13131</v>
      </c>
      <c r="B138" s="26" t="s">
        <v>13131</v>
      </c>
      <c r="C138" s="26" t="s">
        <v>13127</v>
      </c>
      <c r="D138" s="27">
        <v>46.4</v>
      </c>
      <c r="E138" s="28">
        <v>300</v>
      </c>
      <c r="F138" s="29">
        <v>-1.58</v>
      </c>
      <c r="G138" s="29">
        <v>-1.85</v>
      </c>
      <c r="H138" s="45">
        <v>5.7999999999999996E-3</v>
      </c>
      <c r="I138" s="29">
        <v>3.58</v>
      </c>
      <c r="J138" s="29">
        <v>3.55</v>
      </c>
      <c r="K138" s="29">
        <v>4.8</v>
      </c>
      <c r="L138" s="29">
        <v>5.04</v>
      </c>
      <c r="M138" s="28">
        <v>141</v>
      </c>
      <c r="N138" s="29">
        <v>0.11</v>
      </c>
      <c r="O138" s="29">
        <v>0.39</v>
      </c>
      <c r="P138" s="28">
        <v>509</v>
      </c>
      <c r="Q138" s="29">
        <v>0.2</v>
      </c>
      <c r="R138" s="29">
        <v>0.56000000000000005</v>
      </c>
      <c r="S138" s="28">
        <v>2762</v>
      </c>
      <c r="T138" s="29">
        <v>0.5</v>
      </c>
      <c r="U138" s="29">
        <v>0.9</v>
      </c>
      <c r="V138" s="28">
        <v>5524</v>
      </c>
      <c r="W138" s="29">
        <v>0.9</v>
      </c>
      <c r="X138" s="38" t="s">
        <v>25</v>
      </c>
    </row>
    <row r="139" spans="1:24">
      <c r="A139" s="26" t="s">
        <v>13132</v>
      </c>
      <c r="B139" s="26" t="s">
        <v>13132</v>
      </c>
      <c r="C139" s="26" t="s">
        <v>13133</v>
      </c>
      <c r="D139" s="27">
        <v>45.8</v>
      </c>
      <c r="E139" s="28">
        <v>300</v>
      </c>
      <c r="F139" s="29">
        <v>0.28999999999999998</v>
      </c>
      <c r="G139" s="29">
        <v>0.01</v>
      </c>
      <c r="H139" s="45">
        <v>6.1000000000000004E-3</v>
      </c>
      <c r="I139" s="29">
        <v>3.58</v>
      </c>
      <c r="J139" s="29">
        <v>3.54</v>
      </c>
      <c r="K139" s="29">
        <v>2.93</v>
      </c>
      <c r="L139" s="29">
        <v>3.17</v>
      </c>
      <c r="M139" s="28">
        <v>102</v>
      </c>
      <c r="N139" s="29">
        <v>0.09</v>
      </c>
      <c r="O139" s="29">
        <v>0.36</v>
      </c>
      <c r="P139" s="28">
        <v>374</v>
      </c>
      <c r="Q139" s="29">
        <v>0.17</v>
      </c>
      <c r="R139" s="29">
        <v>0.52</v>
      </c>
      <c r="S139" s="28">
        <v>2831</v>
      </c>
      <c r="T139" s="29">
        <v>0.5</v>
      </c>
      <c r="U139" s="29">
        <v>0.93</v>
      </c>
      <c r="V139" s="28">
        <v>5662</v>
      </c>
      <c r="W139" s="29">
        <v>0.93</v>
      </c>
      <c r="X139" s="38" t="s">
        <v>25</v>
      </c>
    </row>
    <row r="140" spans="1:24">
      <c r="A140" s="26" t="s">
        <v>13133</v>
      </c>
      <c r="B140" s="26" t="s">
        <v>13133</v>
      </c>
      <c r="C140" s="26" t="s">
        <v>13134</v>
      </c>
      <c r="D140" s="27">
        <v>43.4</v>
      </c>
      <c r="E140" s="28">
        <v>300</v>
      </c>
      <c r="F140" s="29">
        <v>-0.65</v>
      </c>
      <c r="G140" s="29">
        <v>-0.9</v>
      </c>
      <c r="H140" s="45">
        <v>5.7999999999999996E-3</v>
      </c>
      <c r="I140" s="29">
        <v>3.54</v>
      </c>
      <c r="J140" s="29">
        <v>3.43</v>
      </c>
      <c r="K140" s="29">
        <v>3.83</v>
      </c>
      <c r="L140" s="29">
        <v>3.97</v>
      </c>
      <c r="M140" s="28">
        <v>102</v>
      </c>
      <c r="N140" s="29">
        <v>0.09</v>
      </c>
      <c r="O140" s="29">
        <v>0.35</v>
      </c>
      <c r="P140" s="28">
        <v>374</v>
      </c>
      <c r="Q140" s="29">
        <v>0.18</v>
      </c>
      <c r="R140" s="29">
        <v>0.51</v>
      </c>
      <c r="S140" s="28">
        <v>2748</v>
      </c>
      <c r="T140" s="29">
        <v>0.5</v>
      </c>
      <c r="U140" s="29">
        <v>0.9</v>
      </c>
      <c r="V140" s="28">
        <v>5496</v>
      </c>
      <c r="W140" s="29">
        <v>0.9</v>
      </c>
      <c r="X140" s="38" t="s">
        <v>25</v>
      </c>
    </row>
    <row r="141" spans="1:24">
      <c r="A141" s="26" t="s">
        <v>13134</v>
      </c>
      <c r="B141" s="26" t="s">
        <v>13134</v>
      </c>
      <c r="C141" s="26" t="s">
        <v>13127</v>
      </c>
      <c r="D141" s="27">
        <v>30.7</v>
      </c>
      <c r="E141" s="28">
        <v>300</v>
      </c>
      <c r="F141" s="29">
        <v>-1.58</v>
      </c>
      <c r="G141" s="29">
        <v>-1.76</v>
      </c>
      <c r="H141" s="45">
        <v>5.8999999999999999E-3</v>
      </c>
      <c r="I141" s="29">
        <v>3.43</v>
      </c>
      <c r="J141" s="29">
        <v>3.55</v>
      </c>
      <c r="K141" s="29">
        <v>4.6500000000000004</v>
      </c>
      <c r="L141" s="29">
        <v>4.95</v>
      </c>
      <c r="M141" s="28">
        <v>102</v>
      </c>
      <c r="N141" s="29">
        <v>0.09</v>
      </c>
      <c r="O141" s="29">
        <v>0.35</v>
      </c>
      <c r="P141" s="28">
        <v>374</v>
      </c>
      <c r="Q141" s="29">
        <v>0.18</v>
      </c>
      <c r="R141" s="29">
        <v>0.52</v>
      </c>
      <c r="S141" s="28">
        <v>2772</v>
      </c>
      <c r="T141" s="29">
        <v>0.5</v>
      </c>
      <c r="U141" s="29">
        <v>0.91</v>
      </c>
      <c r="V141" s="28">
        <v>5545</v>
      </c>
      <c r="W141" s="29">
        <v>0.91</v>
      </c>
      <c r="X141" s="38" t="s">
        <v>25</v>
      </c>
    </row>
    <row r="142" spans="1:24">
      <c r="A142" s="26" t="s">
        <v>13127</v>
      </c>
      <c r="B142" s="26" t="s">
        <v>13127</v>
      </c>
      <c r="C142" s="26" t="s">
        <v>13135</v>
      </c>
      <c r="D142" s="27">
        <v>30.7</v>
      </c>
      <c r="E142" s="28">
        <v>400</v>
      </c>
      <c r="F142" s="29">
        <v>-2.54</v>
      </c>
      <c r="G142" s="29">
        <v>-2.67</v>
      </c>
      <c r="H142" s="45">
        <v>4.1999999999999997E-3</v>
      </c>
      <c r="I142" s="29">
        <v>3.55</v>
      </c>
      <c r="J142" s="29">
        <v>3.45</v>
      </c>
      <c r="K142" s="29">
        <v>5.63</v>
      </c>
      <c r="L142" s="29">
        <v>5.66</v>
      </c>
      <c r="M142" s="28">
        <v>1133</v>
      </c>
      <c r="N142" s="29">
        <v>0.23</v>
      </c>
      <c r="O142" s="29">
        <v>0.62</v>
      </c>
      <c r="P142" s="28">
        <v>3457</v>
      </c>
      <c r="Q142" s="29">
        <v>0.4</v>
      </c>
      <c r="R142" s="29">
        <v>0.85</v>
      </c>
      <c r="S142" s="28">
        <v>5074</v>
      </c>
      <c r="T142" s="29">
        <v>0.5</v>
      </c>
      <c r="U142" s="29">
        <v>0.93</v>
      </c>
      <c r="V142" s="28">
        <v>10148</v>
      </c>
      <c r="W142" s="29">
        <v>0.93</v>
      </c>
      <c r="X142" s="38" t="s">
        <v>25</v>
      </c>
    </row>
    <row r="143" spans="1:24">
      <c r="A143" s="26" t="s">
        <v>13136</v>
      </c>
      <c r="B143" s="26" t="s">
        <v>13136</v>
      </c>
      <c r="C143" s="26" t="s">
        <v>13137</v>
      </c>
      <c r="D143" s="27">
        <v>26.8</v>
      </c>
      <c r="E143" s="28">
        <v>300</v>
      </c>
      <c r="F143" s="29">
        <v>0.04</v>
      </c>
      <c r="G143" s="29">
        <v>-0.12</v>
      </c>
      <c r="H143" s="45">
        <v>6.0000000000000001E-3</v>
      </c>
      <c r="I143" s="29">
        <v>3.44</v>
      </c>
      <c r="J143" s="29">
        <v>3.37</v>
      </c>
      <c r="K143" s="29">
        <v>3.04</v>
      </c>
      <c r="L143" s="29">
        <v>3.13</v>
      </c>
      <c r="M143" s="28">
        <v>141</v>
      </c>
      <c r="N143" s="29">
        <v>0.11</v>
      </c>
      <c r="O143" s="29">
        <v>0.39</v>
      </c>
      <c r="P143" s="28">
        <v>509</v>
      </c>
      <c r="Q143" s="29">
        <v>0.2</v>
      </c>
      <c r="R143" s="29">
        <v>0.56999999999999995</v>
      </c>
      <c r="S143" s="28">
        <v>2797</v>
      </c>
      <c r="T143" s="29">
        <v>0.5</v>
      </c>
      <c r="U143" s="29">
        <v>0.92</v>
      </c>
      <c r="V143" s="28">
        <v>5595</v>
      </c>
      <c r="W143" s="29">
        <v>0.92</v>
      </c>
      <c r="X143" s="38" t="s">
        <v>25</v>
      </c>
    </row>
    <row r="144" spans="1:24">
      <c r="A144" s="26" t="s">
        <v>13137</v>
      </c>
      <c r="B144" s="26" t="s">
        <v>13137</v>
      </c>
      <c r="C144" s="26" t="s">
        <v>13138</v>
      </c>
      <c r="D144" s="27">
        <v>42.1</v>
      </c>
      <c r="E144" s="28">
        <v>300</v>
      </c>
      <c r="F144" s="29">
        <v>-0.12</v>
      </c>
      <c r="G144" s="29">
        <v>-0.37</v>
      </c>
      <c r="H144" s="45">
        <v>5.8999999999999999E-3</v>
      </c>
      <c r="I144" s="29">
        <v>3.37</v>
      </c>
      <c r="J144" s="29">
        <v>3.36</v>
      </c>
      <c r="K144" s="29">
        <v>3.13</v>
      </c>
      <c r="L144" s="29">
        <v>3.37</v>
      </c>
      <c r="M144" s="28">
        <v>141</v>
      </c>
      <c r="N144" s="29">
        <v>0.11</v>
      </c>
      <c r="O144" s="29">
        <v>0.39</v>
      </c>
      <c r="P144" s="28">
        <v>509</v>
      </c>
      <c r="Q144" s="29">
        <v>0.2</v>
      </c>
      <c r="R144" s="29">
        <v>0.56999999999999995</v>
      </c>
      <c r="S144" s="28">
        <v>2790</v>
      </c>
      <c r="T144" s="29">
        <v>0.5</v>
      </c>
      <c r="U144" s="29">
        <v>0.91</v>
      </c>
      <c r="V144" s="28">
        <v>5580</v>
      </c>
      <c r="W144" s="29">
        <v>0.91</v>
      </c>
      <c r="X144" s="38" t="s">
        <v>25</v>
      </c>
    </row>
    <row r="145" spans="1:24">
      <c r="A145" s="26" t="s">
        <v>13138</v>
      </c>
      <c r="B145" s="26" t="s">
        <v>13138</v>
      </c>
      <c r="C145" s="26" t="s">
        <v>13139</v>
      </c>
      <c r="D145" s="27">
        <v>50.5</v>
      </c>
      <c r="E145" s="28">
        <v>300</v>
      </c>
      <c r="F145" s="29">
        <v>-0.75</v>
      </c>
      <c r="G145" s="29">
        <v>-1.05</v>
      </c>
      <c r="H145" s="45">
        <v>5.8999999999999999E-3</v>
      </c>
      <c r="I145" s="29">
        <v>3.36</v>
      </c>
      <c r="J145" s="29">
        <v>3.38</v>
      </c>
      <c r="K145" s="29">
        <v>3.75</v>
      </c>
      <c r="L145" s="29">
        <v>4.07</v>
      </c>
      <c r="M145" s="28">
        <v>141</v>
      </c>
      <c r="N145" s="29">
        <v>0.11</v>
      </c>
      <c r="O145" s="29">
        <v>0.39</v>
      </c>
      <c r="P145" s="28">
        <v>509</v>
      </c>
      <c r="Q145" s="29">
        <v>0.2</v>
      </c>
      <c r="R145" s="29">
        <v>0.56999999999999995</v>
      </c>
      <c r="S145" s="28">
        <v>2790</v>
      </c>
      <c r="T145" s="29">
        <v>0.5</v>
      </c>
      <c r="U145" s="29">
        <v>0.91</v>
      </c>
      <c r="V145" s="28">
        <v>5581</v>
      </c>
      <c r="W145" s="29">
        <v>0.91</v>
      </c>
      <c r="X145" s="38" t="s">
        <v>25</v>
      </c>
    </row>
    <row r="146" spans="1:24">
      <c r="A146" s="26" t="s">
        <v>13139</v>
      </c>
      <c r="B146" s="26" t="s">
        <v>13139</v>
      </c>
      <c r="C146" s="26" t="s">
        <v>13135</v>
      </c>
      <c r="D146" s="27">
        <v>51.3</v>
      </c>
      <c r="E146" s="28">
        <v>300</v>
      </c>
      <c r="F146" s="29">
        <v>-1.64</v>
      </c>
      <c r="G146" s="29">
        <v>-1.94</v>
      </c>
      <c r="H146" s="45">
        <v>5.7999999999999996E-3</v>
      </c>
      <c r="I146" s="29">
        <v>3.38</v>
      </c>
      <c r="J146" s="29">
        <v>3.45</v>
      </c>
      <c r="K146" s="29">
        <v>4.66</v>
      </c>
      <c r="L146" s="29">
        <v>5.03</v>
      </c>
      <c r="M146" s="28">
        <v>141</v>
      </c>
      <c r="N146" s="29">
        <v>0.11</v>
      </c>
      <c r="O146" s="29">
        <v>0.39</v>
      </c>
      <c r="P146" s="28">
        <v>509</v>
      </c>
      <c r="Q146" s="29">
        <v>0.2</v>
      </c>
      <c r="R146" s="29">
        <v>0.56999999999999995</v>
      </c>
      <c r="S146" s="28">
        <v>2769</v>
      </c>
      <c r="T146" s="29">
        <v>0.5</v>
      </c>
      <c r="U146" s="29">
        <v>0.91</v>
      </c>
      <c r="V146" s="28">
        <v>5537</v>
      </c>
      <c r="W146" s="29">
        <v>0.91</v>
      </c>
      <c r="X146" s="38" t="s">
        <v>25</v>
      </c>
    </row>
    <row r="147" spans="1:24">
      <c r="A147" s="26" t="s">
        <v>13140</v>
      </c>
      <c r="B147" s="26" t="s">
        <v>13140</v>
      </c>
      <c r="C147" s="26" t="s">
        <v>13141</v>
      </c>
      <c r="D147" s="27">
        <v>37.5</v>
      </c>
      <c r="E147" s="28">
        <v>300</v>
      </c>
      <c r="F147" s="29">
        <v>0.16</v>
      </c>
      <c r="G147" s="29">
        <v>-7.0000000000000007E-2</v>
      </c>
      <c r="H147" s="45">
        <v>6.1000000000000004E-3</v>
      </c>
      <c r="I147" s="29">
        <v>3.52</v>
      </c>
      <c r="J147" s="29">
        <v>3.35</v>
      </c>
      <c r="K147" s="29">
        <v>3</v>
      </c>
      <c r="L147" s="29">
        <v>3.06</v>
      </c>
      <c r="M147" s="28">
        <v>102</v>
      </c>
      <c r="N147" s="29">
        <v>0.09</v>
      </c>
      <c r="O147" s="29">
        <v>0.36</v>
      </c>
      <c r="P147" s="28">
        <v>374</v>
      </c>
      <c r="Q147" s="29">
        <v>0.17</v>
      </c>
      <c r="R147" s="29">
        <v>0.52</v>
      </c>
      <c r="S147" s="28">
        <v>2835</v>
      </c>
      <c r="T147" s="29">
        <v>0.5</v>
      </c>
      <c r="U147" s="29">
        <v>0.93</v>
      </c>
      <c r="V147" s="28">
        <v>5671</v>
      </c>
      <c r="W147" s="29">
        <v>0.93</v>
      </c>
      <c r="X147" s="38" t="s">
        <v>25</v>
      </c>
    </row>
    <row r="148" spans="1:24">
      <c r="A148" s="26" t="s">
        <v>13141</v>
      </c>
      <c r="B148" s="26" t="s">
        <v>13141</v>
      </c>
      <c r="C148" s="26" t="s">
        <v>13142</v>
      </c>
      <c r="D148" s="27">
        <v>21.4</v>
      </c>
      <c r="E148" s="28">
        <v>300</v>
      </c>
      <c r="F148" s="29">
        <v>-0.31</v>
      </c>
      <c r="G148" s="29">
        <v>-0.44</v>
      </c>
      <c r="H148" s="45">
        <v>6.1000000000000004E-3</v>
      </c>
      <c r="I148" s="29">
        <v>3.35</v>
      </c>
      <c r="J148" s="29">
        <v>3.38</v>
      </c>
      <c r="K148" s="29">
        <v>3.3</v>
      </c>
      <c r="L148" s="29">
        <v>3.46</v>
      </c>
      <c r="M148" s="28">
        <v>102</v>
      </c>
      <c r="N148" s="29">
        <v>0.09</v>
      </c>
      <c r="O148" s="29">
        <v>0.35</v>
      </c>
      <c r="P148" s="28">
        <v>374</v>
      </c>
      <c r="Q148" s="29">
        <v>0.17</v>
      </c>
      <c r="R148" s="29">
        <v>0.52</v>
      </c>
      <c r="S148" s="28">
        <v>2822</v>
      </c>
      <c r="T148" s="29">
        <v>0.5</v>
      </c>
      <c r="U148" s="29">
        <v>0.92</v>
      </c>
      <c r="V148" s="28">
        <v>5644</v>
      </c>
      <c r="W148" s="29">
        <v>0.92</v>
      </c>
      <c r="X148" s="38" t="s">
        <v>25</v>
      </c>
    </row>
    <row r="149" spans="1:24">
      <c r="A149" s="26" t="s">
        <v>13142</v>
      </c>
      <c r="B149" s="26" t="s">
        <v>13142</v>
      </c>
      <c r="C149" s="26" t="s">
        <v>13143</v>
      </c>
      <c r="D149" s="27">
        <v>29.2</v>
      </c>
      <c r="E149" s="28">
        <v>300</v>
      </c>
      <c r="F149" s="29">
        <v>-1.03</v>
      </c>
      <c r="G149" s="29">
        <v>-1.21</v>
      </c>
      <c r="H149" s="45">
        <v>6.1999999999999998E-3</v>
      </c>
      <c r="I149" s="29">
        <v>3.38</v>
      </c>
      <c r="J149" s="29">
        <v>3.34</v>
      </c>
      <c r="K149" s="29">
        <v>4.05</v>
      </c>
      <c r="L149" s="29">
        <v>4.1900000000000004</v>
      </c>
      <c r="M149" s="28">
        <v>102</v>
      </c>
      <c r="N149" s="29">
        <v>0.09</v>
      </c>
      <c r="O149" s="29">
        <v>0.36</v>
      </c>
      <c r="P149" s="28">
        <v>374</v>
      </c>
      <c r="Q149" s="29">
        <v>0.17</v>
      </c>
      <c r="R149" s="29">
        <v>0.53</v>
      </c>
      <c r="S149" s="28">
        <v>2843</v>
      </c>
      <c r="T149" s="29">
        <v>0.5</v>
      </c>
      <c r="U149" s="29">
        <v>0.93</v>
      </c>
      <c r="V149" s="28">
        <v>5685</v>
      </c>
      <c r="W149" s="29">
        <v>0.93</v>
      </c>
      <c r="X149" s="38" t="s">
        <v>25</v>
      </c>
    </row>
    <row r="150" spans="1:24">
      <c r="A150" s="26" t="s">
        <v>13143</v>
      </c>
      <c r="B150" s="26" t="s">
        <v>13143</v>
      </c>
      <c r="C150" s="26" t="s">
        <v>13135</v>
      </c>
      <c r="D150" s="27">
        <v>24.2</v>
      </c>
      <c r="E150" s="28">
        <v>300</v>
      </c>
      <c r="F150" s="29">
        <v>-1.8</v>
      </c>
      <c r="G150" s="29">
        <v>-1.94</v>
      </c>
      <c r="H150" s="45">
        <v>5.7999999999999996E-3</v>
      </c>
      <c r="I150" s="29">
        <v>3.34</v>
      </c>
      <c r="J150" s="29">
        <v>3.45</v>
      </c>
      <c r="K150" s="29">
        <v>4.78</v>
      </c>
      <c r="L150" s="29">
        <v>5.03</v>
      </c>
      <c r="M150" s="28">
        <v>102</v>
      </c>
      <c r="N150" s="29">
        <v>0.09</v>
      </c>
      <c r="O150" s="29">
        <v>0.35</v>
      </c>
      <c r="P150" s="28">
        <v>374</v>
      </c>
      <c r="Q150" s="29">
        <v>0.18</v>
      </c>
      <c r="R150" s="29">
        <v>0.52</v>
      </c>
      <c r="S150" s="28">
        <v>2754</v>
      </c>
      <c r="T150" s="29">
        <v>0.5</v>
      </c>
      <c r="U150" s="29">
        <v>0.9</v>
      </c>
      <c r="V150" s="28">
        <v>5507</v>
      </c>
      <c r="W150" s="29">
        <v>0.9</v>
      </c>
      <c r="X150" s="38" t="s">
        <v>25</v>
      </c>
    </row>
    <row r="151" spans="1:24">
      <c r="A151" s="26" t="s">
        <v>13135</v>
      </c>
      <c r="B151" s="26" t="s">
        <v>13135</v>
      </c>
      <c r="C151" s="26" t="s">
        <v>13144</v>
      </c>
      <c r="D151" s="27">
        <v>45.7</v>
      </c>
      <c r="E151" s="28">
        <v>500</v>
      </c>
      <c r="F151" s="29">
        <v>-2.75</v>
      </c>
      <c r="G151" s="29">
        <v>-2.88</v>
      </c>
      <c r="H151" s="45">
        <v>2.8E-3</v>
      </c>
      <c r="I151" s="29">
        <v>3.45</v>
      </c>
      <c r="J151" s="29">
        <v>3.54</v>
      </c>
      <c r="K151" s="29">
        <v>5.63</v>
      </c>
      <c r="L151" s="29">
        <v>5.85</v>
      </c>
      <c r="M151" s="28">
        <v>1392</v>
      </c>
      <c r="N151" s="29">
        <v>0.21</v>
      </c>
      <c r="O151" s="29">
        <v>0.56000000000000005</v>
      </c>
      <c r="P151" s="28">
        <v>4151</v>
      </c>
      <c r="Q151" s="29">
        <v>0.36</v>
      </c>
      <c r="R151" s="29">
        <v>0.76</v>
      </c>
      <c r="S151" s="28">
        <v>7540</v>
      </c>
      <c r="T151" s="29">
        <v>0.5</v>
      </c>
      <c r="U151" s="29">
        <v>0.89</v>
      </c>
      <c r="V151" s="28">
        <v>15080</v>
      </c>
      <c r="W151" s="29">
        <v>0.89</v>
      </c>
      <c r="X151" s="38" t="s">
        <v>25</v>
      </c>
    </row>
    <row r="152" spans="1:24">
      <c r="A152" s="26" t="s">
        <v>13145</v>
      </c>
      <c r="B152" s="26" t="s">
        <v>13145</v>
      </c>
      <c r="C152" s="26" t="s">
        <v>13146</v>
      </c>
      <c r="D152" s="27">
        <v>38.6</v>
      </c>
      <c r="E152" s="28">
        <v>300</v>
      </c>
      <c r="F152" s="29">
        <v>-0.24</v>
      </c>
      <c r="G152" s="29">
        <v>-0.47</v>
      </c>
      <c r="H152" s="45">
        <v>6.0000000000000001E-3</v>
      </c>
      <c r="I152" s="29">
        <v>3.31</v>
      </c>
      <c r="J152" s="29">
        <v>3.33</v>
      </c>
      <c r="K152" s="29">
        <v>3.19</v>
      </c>
      <c r="L152" s="29">
        <v>3.44</v>
      </c>
      <c r="M152" s="28">
        <v>141</v>
      </c>
      <c r="N152" s="29">
        <v>0.11</v>
      </c>
      <c r="O152" s="29">
        <v>0.39</v>
      </c>
      <c r="P152" s="28">
        <v>509</v>
      </c>
      <c r="Q152" s="29">
        <v>0.2</v>
      </c>
      <c r="R152" s="29">
        <v>0.56999999999999995</v>
      </c>
      <c r="S152" s="28">
        <v>2795</v>
      </c>
      <c r="T152" s="29">
        <v>0.5</v>
      </c>
      <c r="U152" s="29">
        <v>0.92</v>
      </c>
      <c r="V152" s="28">
        <v>5589</v>
      </c>
      <c r="W152" s="29">
        <v>0.92</v>
      </c>
      <c r="X152" s="38" t="s">
        <v>25</v>
      </c>
    </row>
    <row r="153" spans="1:24">
      <c r="A153" s="26" t="s">
        <v>13146</v>
      </c>
      <c r="B153" s="26" t="s">
        <v>13146</v>
      </c>
      <c r="C153" s="26" t="s">
        <v>13147</v>
      </c>
      <c r="D153" s="27">
        <v>50.1</v>
      </c>
      <c r="E153" s="28">
        <v>300</v>
      </c>
      <c r="F153" s="29">
        <v>-0.89</v>
      </c>
      <c r="G153" s="29">
        <v>-1.19</v>
      </c>
      <c r="H153" s="45">
        <v>6.0000000000000001E-3</v>
      </c>
      <c r="I153" s="29">
        <v>3.33</v>
      </c>
      <c r="J153" s="29">
        <v>3.41</v>
      </c>
      <c r="K153" s="29">
        <v>3.86</v>
      </c>
      <c r="L153" s="29">
        <v>4.24</v>
      </c>
      <c r="M153" s="28">
        <v>141</v>
      </c>
      <c r="N153" s="29">
        <v>0.11</v>
      </c>
      <c r="O153" s="29">
        <v>0.39</v>
      </c>
      <c r="P153" s="28">
        <v>509</v>
      </c>
      <c r="Q153" s="29">
        <v>0.2</v>
      </c>
      <c r="R153" s="29">
        <v>0.56999999999999995</v>
      </c>
      <c r="S153" s="28">
        <v>2802</v>
      </c>
      <c r="T153" s="29">
        <v>0.5</v>
      </c>
      <c r="U153" s="29">
        <v>0.92</v>
      </c>
      <c r="V153" s="28">
        <v>5603</v>
      </c>
      <c r="W153" s="29">
        <v>0.92</v>
      </c>
      <c r="X153" s="38" t="s">
        <v>25</v>
      </c>
    </row>
    <row r="154" spans="1:24">
      <c r="A154" s="26" t="s">
        <v>13147</v>
      </c>
      <c r="B154" s="26" t="s">
        <v>13147</v>
      </c>
      <c r="C154" s="26" t="s">
        <v>13144</v>
      </c>
      <c r="D154" s="27">
        <v>49.9</v>
      </c>
      <c r="E154" s="28">
        <v>300</v>
      </c>
      <c r="F154" s="29">
        <v>-1.78</v>
      </c>
      <c r="G154" s="29">
        <v>-2.0699999999999998</v>
      </c>
      <c r="H154" s="45">
        <v>5.7999999999999996E-3</v>
      </c>
      <c r="I154" s="29">
        <v>3.41</v>
      </c>
      <c r="J154" s="29">
        <v>3.54</v>
      </c>
      <c r="K154" s="29">
        <v>4.83</v>
      </c>
      <c r="L154" s="29">
        <v>5.25</v>
      </c>
      <c r="M154" s="28">
        <v>141</v>
      </c>
      <c r="N154" s="29">
        <v>0.11</v>
      </c>
      <c r="O154" s="29">
        <v>0.38</v>
      </c>
      <c r="P154" s="28">
        <v>509</v>
      </c>
      <c r="Q154" s="29">
        <v>0.21</v>
      </c>
      <c r="R154" s="29">
        <v>0.56000000000000005</v>
      </c>
      <c r="S154" s="28">
        <v>2760</v>
      </c>
      <c r="T154" s="29">
        <v>0.5</v>
      </c>
      <c r="U154" s="29">
        <v>0.9</v>
      </c>
      <c r="V154" s="28">
        <v>5520</v>
      </c>
      <c r="W154" s="29">
        <v>0.9</v>
      </c>
      <c r="X154" s="38" t="s">
        <v>25</v>
      </c>
    </row>
    <row r="155" spans="1:24">
      <c r="A155" s="26" t="s">
        <v>13148</v>
      </c>
      <c r="B155" s="26" t="s">
        <v>13148</v>
      </c>
      <c r="C155" s="26" t="s">
        <v>13149</v>
      </c>
      <c r="D155" s="27">
        <v>35.1</v>
      </c>
      <c r="E155" s="28">
        <v>300</v>
      </c>
      <c r="F155" s="29">
        <v>0.09</v>
      </c>
      <c r="G155" s="29">
        <v>-0.12</v>
      </c>
      <c r="H155" s="45">
        <v>6.0000000000000001E-3</v>
      </c>
      <c r="I155" s="29">
        <v>3.44</v>
      </c>
      <c r="J155" s="29">
        <v>3.52</v>
      </c>
      <c r="K155" s="29">
        <v>2.99</v>
      </c>
      <c r="L155" s="29">
        <v>3.28</v>
      </c>
      <c r="M155" s="28">
        <v>105</v>
      </c>
      <c r="N155" s="29">
        <v>0.1</v>
      </c>
      <c r="O155" s="29">
        <v>0.36</v>
      </c>
      <c r="P155" s="28">
        <v>383</v>
      </c>
      <c r="Q155" s="29">
        <v>0.18</v>
      </c>
      <c r="R155" s="29">
        <v>0.52</v>
      </c>
      <c r="S155" s="28">
        <v>2800</v>
      </c>
      <c r="T155" s="29">
        <v>0.5</v>
      </c>
      <c r="U155" s="29">
        <v>0.92</v>
      </c>
      <c r="V155" s="28">
        <v>5601</v>
      </c>
      <c r="W155" s="29">
        <v>0.92</v>
      </c>
      <c r="X155" s="38" t="s">
        <v>25</v>
      </c>
    </row>
    <row r="156" spans="1:24">
      <c r="A156" s="26" t="s">
        <v>13149</v>
      </c>
      <c r="B156" s="26" t="s">
        <v>13149</v>
      </c>
      <c r="C156" s="26" t="s">
        <v>13150</v>
      </c>
      <c r="D156" s="27">
        <v>40</v>
      </c>
      <c r="E156" s="28">
        <v>300</v>
      </c>
      <c r="F156" s="29">
        <v>-0.84</v>
      </c>
      <c r="G156" s="29">
        <v>-1.08</v>
      </c>
      <c r="H156" s="45">
        <v>6.0000000000000001E-3</v>
      </c>
      <c r="I156" s="29">
        <v>3.52</v>
      </c>
      <c r="J156" s="29">
        <v>3.48</v>
      </c>
      <c r="K156" s="29">
        <v>4</v>
      </c>
      <c r="L156" s="29">
        <v>4.2</v>
      </c>
      <c r="M156" s="28">
        <v>105</v>
      </c>
      <c r="N156" s="29">
        <v>0.09</v>
      </c>
      <c r="O156" s="29">
        <v>0.36</v>
      </c>
      <c r="P156" s="28">
        <v>383</v>
      </c>
      <c r="Q156" s="29">
        <v>0.18</v>
      </c>
      <c r="R156" s="29">
        <v>0.53</v>
      </c>
      <c r="S156" s="28">
        <v>2804</v>
      </c>
      <c r="T156" s="29">
        <v>0.5</v>
      </c>
      <c r="U156" s="29">
        <v>0.92</v>
      </c>
      <c r="V156" s="28">
        <v>5609</v>
      </c>
      <c r="W156" s="29">
        <v>0.92</v>
      </c>
      <c r="X156" s="38" t="s">
        <v>25</v>
      </c>
    </row>
    <row r="157" spans="1:24">
      <c r="A157" s="26" t="s">
        <v>13150</v>
      </c>
      <c r="B157" s="26" t="s">
        <v>13150</v>
      </c>
      <c r="C157" s="26" t="s">
        <v>13144</v>
      </c>
      <c r="D157" s="27">
        <v>30.7</v>
      </c>
      <c r="E157" s="28">
        <v>300</v>
      </c>
      <c r="F157" s="29">
        <v>-1.78</v>
      </c>
      <c r="G157" s="29">
        <v>-1.96</v>
      </c>
      <c r="H157" s="45">
        <v>5.8999999999999999E-3</v>
      </c>
      <c r="I157" s="29">
        <v>3.48</v>
      </c>
      <c r="J157" s="29">
        <v>3.54</v>
      </c>
      <c r="K157" s="29">
        <v>4.9000000000000004</v>
      </c>
      <c r="L157" s="29">
        <v>5.14</v>
      </c>
      <c r="M157" s="28">
        <v>105</v>
      </c>
      <c r="N157" s="29">
        <v>0.1</v>
      </c>
      <c r="O157" s="29">
        <v>0.35</v>
      </c>
      <c r="P157" s="28">
        <v>383</v>
      </c>
      <c r="Q157" s="29">
        <v>0.18</v>
      </c>
      <c r="R157" s="29">
        <v>0.52</v>
      </c>
      <c r="S157" s="28">
        <v>2772</v>
      </c>
      <c r="T157" s="29">
        <v>0.5</v>
      </c>
      <c r="U157" s="29">
        <v>0.91</v>
      </c>
      <c r="V157" s="28">
        <v>5545</v>
      </c>
      <c r="W157" s="29">
        <v>0.91</v>
      </c>
      <c r="X157" s="38" t="s">
        <v>25</v>
      </c>
    </row>
    <row r="158" spans="1:24">
      <c r="A158" s="26" t="s">
        <v>13144</v>
      </c>
      <c r="B158" s="26" t="s">
        <v>13144</v>
      </c>
      <c r="C158" s="26" t="s">
        <v>13151</v>
      </c>
      <c r="D158" s="27">
        <v>39.9</v>
      </c>
      <c r="E158" s="28">
        <v>500</v>
      </c>
      <c r="F158" s="29">
        <v>-2.88</v>
      </c>
      <c r="G158" s="29">
        <v>-3</v>
      </c>
      <c r="H158" s="45">
        <v>3.0000000000000001E-3</v>
      </c>
      <c r="I158" s="29">
        <v>3.54</v>
      </c>
      <c r="J158" s="29">
        <v>3.54</v>
      </c>
      <c r="K158" s="29">
        <v>5.85</v>
      </c>
      <c r="L158" s="29">
        <v>5.97</v>
      </c>
      <c r="M158" s="28">
        <v>1654</v>
      </c>
      <c r="N158" s="29">
        <v>0.22</v>
      </c>
      <c r="O158" s="29">
        <v>0.6</v>
      </c>
      <c r="P158" s="28">
        <v>4832</v>
      </c>
      <c r="Q158" s="29">
        <v>0.38</v>
      </c>
      <c r="R158" s="29">
        <v>0.81</v>
      </c>
      <c r="S158" s="28">
        <v>7753</v>
      </c>
      <c r="T158" s="29">
        <v>0.5</v>
      </c>
      <c r="U158" s="29">
        <v>0.91</v>
      </c>
      <c r="V158" s="28">
        <v>15506</v>
      </c>
      <c r="W158" s="29">
        <v>0.91</v>
      </c>
      <c r="X158" s="38" t="s">
        <v>25</v>
      </c>
    </row>
    <row r="159" spans="1:24">
      <c r="A159" s="26" t="s">
        <v>13152</v>
      </c>
      <c r="B159" s="26" t="s">
        <v>13152</v>
      </c>
      <c r="C159" s="26" t="s">
        <v>13153</v>
      </c>
      <c r="D159" s="27">
        <v>44.3</v>
      </c>
      <c r="E159" s="28">
        <v>300</v>
      </c>
      <c r="F159" s="29">
        <v>7.0000000000000007E-2</v>
      </c>
      <c r="G159" s="29">
        <v>-0.19</v>
      </c>
      <c r="H159" s="45">
        <v>5.8999999999999999E-3</v>
      </c>
      <c r="I159" s="29">
        <v>3.52</v>
      </c>
      <c r="J159" s="29">
        <v>3.63</v>
      </c>
      <c r="K159" s="29">
        <v>3.09</v>
      </c>
      <c r="L159" s="29">
        <v>3.46</v>
      </c>
      <c r="M159" s="28">
        <v>215</v>
      </c>
      <c r="N159" s="29">
        <v>0.13</v>
      </c>
      <c r="O159" s="29">
        <v>0.44</v>
      </c>
      <c r="P159" s="28">
        <v>755</v>
      </c>
      <c r="Q159" s="29">
        <v>0.25</v>
      </c>
      <c r="R159" s="29">
        <v>0.64</v>
      </c>
      <c r="S159" s="28">
        <v>2774</v>
      </c>
      <c r="T159" s="29">
        <v>0.5</v>
      </c>
      <c r="U159" s="29">
        <v>0.91</v>
      </c>
      <c r="V159" s="28">
        <v>5547</v>
      </c>
      <c r="W159" s="29">
        <v>0.91</v>
      </c>
      <c r="X159" s="38" t="s">
        <v>25</v>
      </c>
    </row>
    <row r="160" spans="1:24">
      <c r="A160" s="26" t="s">
        <v>13153</v>
      </c>
      <c r="B160" s="26" t="s">
        <v>13153</v>
      </c>
      <c r="C160" s="26" t="s">
        <v>13154</v>
      </c>
      <c r="D160" s="27">
        <v>40.799999999999997</v>
      </c>
      <c r="E160" s="28">
        <v>300</v>
      </c>
      <c r="F160" s="29">
        <v>-0.19</v>
      </c>
      <c r="G160" s="29">
        <v>-0.43</v>
      </c>
      <c r="H160" s="45">
        <v>5.8999999999999999E-3</v>
      </c>
      <c r="I160" s="29">
        <v>3.63</v>
      </c>
      <c r="J160" s="29">
        <v>3.83</v>
      </c>
      <c r="K160" s="29">
        <v>3.46</v>
      </c>
      <c r="L160" s="29">
        <v>3.9</v>
      </c>
      <c r="M160" s="28">
        <v>215</v>
      </c>
      <c r="N160" s="29">
        <v>0.13</v>
      </c>
      <c r="O160" s="29">
        <v>0.44</v>
      </c>
      <c r="P160" s="28">
        <v>755</v>
      </c>
      <c r="Q160" s="29">
        <v>0.25</v>
      </c>
      <c r="R160" s="29">
        <v>0.64</v>
      </c>
      <c r="S160" s="28">
        <v>2777</v>
      </c>
      <c r="T160" s="29">
        <v>0.5</v>
      </c>
      <c r="U160" s="29">
        <v>0.91</v>
      </c>
      <c r="V160" s="28">
        <v>5554</v>
      </c>
      <c r="W160" s="29">
        <v>0.91</v>
      </c>
      <c r="X160" s="38" t="s">
        <v>25</v>
      </c>
    </row>
    <row r="161" spans="1:24">
      <c r="A161" s="26" t="s">
        <v>13154</v>
      </c>
      <c r="B161" s="26" t="s">
        <v>13154</v>
      </c>
      <c r="C161" s="26" t="s">
        <v>13155</v>
      </c>
      <c r="D161" s="27">
        <v>50.4</v>
      </c>
      <c r="E161" s="28">
        <v>300</v>
      </c>
      <c r="F161" s="29">
        <v>-0.43</v>
      </c>
      <c r="G161" s="29">
        <v>-0.72</v>
      </c>
      <c r="H161" s="45">
        <v>5.7999999999999996E-3</v>
      </c>
      <c r="I161" s="29">
        <v>3.83</v>
      </c>
      <c r="J161" s="29">
        <v>3.7</v>
      </c>
      <c r="K161" s="29">
        <v>3.9</v>
      </c>
      <c r="L161" s="29">
        <v>4.0599999999999996</v>
      </c>
      <c r="M161" s="28">
        <v>245</v>
      </c>
      <c r="N161" s="29">
        <v>0.14000000000000001</v>
      </c>
      <c r="O161" s="29">
        <v>0.45</v>
      </c>
      <c r="P161" s="28">
        <v>853</v>
      </c>
      <c r="Q161" s="29">
        <v>0.27</v>
      </c>
      <c r="R161" s="29">
        <v>0.65</v>
      </c>
      <c r="S161" s="28">
        <v>2746</v>
      </c>
      <c r="T161" s="29">
        <v>0.5</v>
      </c>
      <c r="U161" s="29">
        <v>0.9</v>
      </c>
      <c r="V161" s="28">
        <v>5493</v>
      </c>
      <c r="W161" s="29">
        <v>0.9</v>
      </c>
      <c r="X161" s="38" t="s">
        <v>25</v>
      </c>
    </row>
    <row r="162" spans="1:24">
      <c r="A162" s="26" t="s">
        <v>13155</v>
      </c>
      <c r="B162" s="26" t="s">
        <v>13155</v>
      </c>
      <c r="C162" s="26" t="s">
        <v>13156</v>
      </c>
      <c r="D162" s="27">
        <v>33.6</v>
      </c>
      <c r="E162" s="28">
        <v>300</v>
      </c>
      <c r="F162" s="29">
        <v>-0.72</v>
      </c>
      <c r="G162" s="29">
        <v>-0.92</v>
      </c>
      <c r="H162" s="45">
        <v>6.0000000000000001E-3</v>
      </c>
      <c r="I162" s="29">
        <v>3.7</v>
      </c>
      <c r="J162" s="29">
        <v>3.65</v>
      </c>
      <c r="K162" s="29">
        <v>4.0599999999999996</v>
      </c>
      <c r="L162" s="29">
        <v>4.21</v>
      </c>
      <c r="M162" s="28">
        <v>245</v>
      </c>
      <c r="N162" s="29">
        <v>0.14000000000000001</v>
      </c>
      <c r="O162" s="29">
        <v>0.46</v>
      </c>
      <c r="P162" s="28">
        <v>853</v>
      </c>
      <c r="Q162" s="29">
        <v>0.26</v>
      </c>
      <c r="R162" s="29">
        <v>0.66</v>
      </c>
      <c r="S162" s="28">
        <v>2793</v>
      </c>
      <c r="T162" s="29">
        <v>0.5</v>
      </c>
      <c r="U162" s="29">
        <v>0.91</v>
      </c>
      <c r="V162" s="28">
        <v>5587</v>
      </c>
      <c r="W162" s="29">
        <v>0.91</v>
      </c>
      <c r="X162" s="38" t="s">
        <v>25</v>
      </c>
    </row>
    <row r="163" spans="1:24">
      <c r="A163" s="26" t="s">
        <v>13156</v>
      </c>
      <c r="B163" s="26" t="s">
        <v>13156</v>
      </c>
      <c r="C163" s="26" t="s">
        <v>13166</v>
      </c>
      <c r="D163" s="27">
        <v>39.6</v>
      </c>
      <c r="E163" s="28">
        <v>300</v>
      </c>
      <c r="F163" s="29">
        <v>-0.92</v>
      </c>
      <c r="G163" s="29">
        <v>-1.1599999999999999</v>
      </c>
      <c r="H163" s="45">
        <v>6.1000000000000004E-3</v>
      </c>
      <c r="I163" s="29">
        <v>3.65</v>
      </c>
      <c r="J163" s="29">
        <v>3.77</v>
      </c>
      <c r="K163" s="29">
        <v>4.21</v>
      </c>
      <c r="L163" s="29">
        <v>4.57</v>
      </c>
      <c r="M163" s="28">
        <v>273</v>
      </c>
      <c r="N163" s="29">
        <v>0.15</v>
      </c>
      <c r="O163" s="29">
        <v>0.48</v>
      </c>
      <c r="P163" s="28">
        <v>943</v>
      </c>
      <c r="Q163" s="29">
        <v>0.28000000000000003</v>
      </c>
      <c r="R163" s="29">
        <v>0.69</v>
      </c>
      <c r="S163" s="28">
        <v>2819</v>
      </c>
      <c r="T163" s="29">
        <v>0.5</v>
      </c>
      <c r="U163" s="29">
        <v>0.92</v>
      </c>
      <c r="V163" s="28">
        <v>5637</v>
      </c>
      <c r="W163" s="29">
        <v>0.92</v>
      </c>
      <c r="X163" s="38" t="s">
        <v>25</v>
      </c>
    </row>
    <row r="164" spans="1:24">
      <c r="A164" s="26" t="s">
        <v>13157</v>
      </c>
      <c r="B164" s="26" t="s">
        <v>13157</v>
      </c>
      <c r="C164" s="26" t="s">
        <v>13158</v>
      </c>
      <c r="D164" s="27">
        <v>42.3</v>
      </c>
      <c r="E164" s="28">
        <v>300</v>
      </c>
      <c r="F164" s="29">
        <v>-0.16</v>
      </c>
      <c r="G164" s="29">
        <v>-0.41</v>
      </c>
      <c r="H164" s="45">
        <v>5.8999999999999999E-3</v>
      </c>
      <c r="I164" s="29">
        <v>3.45</v>
      </c>
      <c r="J164" s="29">
        <v>3.39</v>
      </c>
      <c r="K164" s="29">
        <v>3.25</v>
      </c>
      <c r="L164" s="29">
        <v>3.44</v>
      </c>
      <c r="M164" s="28">
        <v>320</v>
      </c>
      <c r="N164" s="29">
        <v>0.16</v>
      </c>
      <c r="O164" s="29">
        <v>0.5</v>
      </c>
      <c r="P164" s="28">
        <v>1094</v>
      </c>
      <c r="Q164" s="29">
        <v>0.3</v>
      </c>
      <c r="R164" s="29">
        <v>0.71</v>
      </c>
      <c r="S164" s="28">
        <v>2783</v>
      </c>
      <c r="T164" s="29">
        <v>0.5</v>
      </c>
      <c r="U164" s="29">
        <v>0.91</v>
      </c>
      <c r="V164" s="28">
        <v>5567</v>
      </c>
      <c r="W164" s="29">
        <v>0.91</v>
      </c>
      <c r="X164" s="38" t="s">
        <v>25</v>
      </c>
    </row>
    <row r="165" spans="1:24">
      <c r="A165" s="26" t="s">
        <v>13158</v>
      </c>
      <c r="B165" s="26" t="s">
        <v>13158</v>
      </c>
      <c r="C165" s="26" t="s">
        <v>13159</v>
      </c>
      <c r="D165" s="27">
        <v>38.200000000000003</v>
      </c>
      <c r="E165" s="28">
        <v>300</v>
      </c>
      <c r="F165" s="29">
        <v>-0.41</v>
      </c>
      <c r="G165" s="29">
        <v>-0.64</v>
      </c>
      <c r="H165" s="45">
        <v>6.0000000000000001E-3</v>
      </c>
      <c r="I165" s="29">
        <v>3.39</v>
      </c>
      <c r="J165" s="29">
        <v>3.5</v>
      </c>
      <c r="K165" s="29">
        <v>3.44</v>
      </c>
      <c r="L165" s="29">
        <v>3.78</v>
      </c>
      <c r="M165" s="28">
        <v>320</v>
      </c>
      <c r="N165" s="29">
        <v>0.16</v>
      </c>
      <c r="O165" s="29">
        <v>0.5</v>
      </c>
      <c r="P165" s="28">
        <v>1094</v>
      </c>
      <c r="Q165" s="29">
        <v>0.3</v>
      </c>
      <c r="R165" s="29">
        <v>0.71</v>
      </c>
      <c r="S165" s="28">
        <v>2809</v>
      </c>
      <c r="T165" s="29">
        <v>0.5</v>
      </c>
      <c r="U165" s="29">
        <v>0.92</v>
      </c>
      <c r="V165" s="28">
        <v>5619</v>
      </c>
      <c r="W165" s="29">
        <v>0.92</v>
      </c>
      <c r="X165" s="38" t="s">
        <v>25</v>
      </c>
    </row>
    <row r="166" spans="1:24">
      <c r="A166" s="26" t="s">
        <v>13159</v>
      </c>
      <c r="B166" s="26" t="s">
        <v>13159</v>
      </c>
      <c r="C166" s="26" t="s">
        <v>13160</v>
      </c>
      <c r="D166" s="27">
        <v>43.3</v>
      </c>
      <c r="E166" s="28">
        <v>300</v>
      </c>
      <c r="F166" s="29">
        <v>-0.65</v>
      </c>
      <c r="G166" s="29">
        <v>-0.9</v>
      </c>
      <c r="H166" s="45">
        <v>5.7999999999999996E-3</v>
      </c>
      <c r="I166" s="29">
        <v>3.5</v>
      </c>
      <c r="J166" s="29">
        <v>3.51</v>
      </c>
      <c r="K166" s="29">
        <v>3.79</v>
      </c>
      <c r="L166" s="29">
        <v>4.05</v>
      </c>
      <c r="M166" s="28">
        <v>320</v>
      </c>
      <c r="N166" s="29">
        <v>0.16</v>
      </c>
      <c r="O166" s="29">
        <v>0.49</v>
      </c>
      <c r="P166" s="28">
        <v>1094</v>
      </c>
      <c r="Q166" s="29">
        <v>0.3</v>
      </c>
      <c r="R166" s="29">
        <v>0.7</v>
      </c>
      <c r="S166" s="28">
        <v>2751</v>
      </c>
      <c r="T166" s="29">
        <v>0.5</v>
      </c>
      <c r="U166" s="29">
        <v>0.9</v>
      </c>
      <c r="V166" s="28">
        <v>5502</v>
      </c>
      <c r="W166" s="29">
        <v>0.9</v>
      </c>
      <c r="X166" s="38" t="s">
        <v>25</v>
      </c>
    </row>
    <row r="167" spans="1:24">
      <c r="A167" s="26" t="s">
        <v>13160</v>
      </c>
      <c r="B167" s="26" t="s">
        <v>13160</v>
      </c>
      <c r="C167" s="26" t="s">
        <v>13166</v>
      </c>
      <c r="D167" s="27">
        <v>44.1</v>
      </c>
      <c r="E167" s="28">
        <v>300</v>
      </c>
      <c r="F167" s="29">
        <v>-0.9</v>
      </c>
      <c r="G167" s="29">
        <v>-1.1499999999999999</v>
      </c>
      <c r="H167" s="45">
        <v>5.7000000000000002E-3</v>
      </c>
      <c r="I167" s="29">
        <v>3.51</v>
      </c>
      <c r="J167" s="29">
        <v>3.77</v>
      </c>
      <c r="K167" s="29">
        <v>4.05</v>
      </c>
      <c r="L167" s="29">
        <v>4.5599999999999996</v>
      </c>
      <c r="M167" s="28">
        <v>320</v>
      </c>
      <c r="N167" s="29">
        <v>0.16</v>
      </c>
      <c r="O167" s="29">
        <v>0.49</v>
      </c>
      <c r="P167" s="28">
        <v>1094</v>
      </c>
      <c r="Q167" s="29">
        <v>0.3</v>
      </c>
      <c r="R167" s="29">
        <v>0.7</v>
      </c>
      <c r="S167" s="28">
        <v>2726</v>
      </c>
      <c r="T167" s="29">
        <v>0.5</v>
      </c>
      <c r="U167" s="29">
        <v>0.89</v>
      </c>
      <c r="V167" s="28">
        <v>5452</v>
      </c>
      <c r="W167" s="29">
        <v>0.89</v>
      </c>
      <c r="X167" s="38" t="s">
        <v>25</v>
      </c>
    </row>
    <row r="168" spans="1:24">
      <c r="A168" s="26" t="s">
        <v>13161</v>
      </c>
      <c r="B168" s="26" t="s">
        <v>13161</v>
      </c>
      <c r="C168" s="26" t="s">
        <v>13162</v>
      </c>
      <c r="D168" s="27">
        <v>25.2</v>
      </c>
      <c r="E168" s="28">
        <v>300</v>
      </c>
      <c r="F168" s="29">
        <v>0.14000000000000001</v>
      </c>
      <c r="G168" s="29">
        <v>-0.01</v>
      </c>
      <c r="H168" s="45">
        <v>6.0000000000000001E-3</v>
      </c>
      <c r="I168" s="29">
        <v>3.53</v>
      </c>
      <c r="J168" s="29">
        <v>3.58</v>
      </c>
      <c r="K168" s="29">
        <v>3.03</v>
      </c>
      <c r="L168" s="29">
        <v>3.23</v>
      </c>
      <c r="M168" s="28">
        <v>75</v>
      </c>
      <c r="N168" s="29">
        <v>0.08</v>
      </c>
      <c r="O168" s="29">
        <v>0.32</v>
      </c>
      <c r="P168" s="28">
        <v>277</v>
      </c>
      <c r="Q168" s="29">
        <v>0.15</v>
      </c>
      <c r="R168" s="29">
        <v>0.48</v>
      </c>
      <c r="S168" s="28">
        <v>2793</v>
      </c>
      <c r="T168" s="29">
        <v>0.5</v>
      </c>
      <c r="U168" s="29">
        <v>0.91</v>
      </c>
      <c r="V168" s="28">
        <v>5587</v>
      </c>
      <c r="W168" s="29">
        <v>0.91</v>
      </c>
      <c r="X168" s="38" t="s">
        <v>25</v>
      </c>
    </row>
    <row r="169" spans="1:24">
      <c r="A169" s="26" t="s">
        <v>13162</v>
      </c>
      <c r="B169" s="26" t="s">
        <v>13162</v>
      </c>
      <c r="C169" s="26" t="s">
        <v>13163</v>
      </c>
      <c r="D169" s="27">
        <v>25.5</v>
      </c>
      <c r="E169" s="28">
        <v>300</v>
      </c>
      <c r="F169" s="29">
        <v>-0.01</v>
      </c>
      <c r="G169" s="29">
        <v>-0.16</v>
      </c>
      <c r="H169" s="45">
        <v>5.8999999999999999E-3</v>
      </c>
      <c r="I169" s="29">
        <v>3.58</v>
      </c>
      <c r="J169" s="29">
        <v>3.64</v>
      </c>
      <c r="K169" s="29">
        <v>3.23</v>
      </c>
      <c r="L169" s="29">
        <v>3.44</v>
      </c>
      <c r="M169" s="28">
        <v>75</v>
      </c>
      <c r="N169" s="29">
        <v>0.08</v>
      </c>
      <c r="O169" s="29">
        <v>0.32</v>
      </c>
      <c r="P169" s="28">
        <v>277</v>
      </c>
      <c r="Q169" s="29">
        <v>0.15</v>
      </c>
      <c r="R169" s="29">
        <v>0.47</v>
      </c>
      <c r="S169" s="28">
        <v>2777</v>
      </c>
      <c r="T169" s="29">
        <v>0.5</v>
      </c>
      <c r="U169" s="29">
        <v>0.91</v>
      </c>
      <c r="V169" s="28">
        <v>5554</v>
      </c>
      <c r="W169" s="29">
        <v>0.91</v>
      </c>
      <c r="X169" s="38" t="s">
        <v>25</v>
      </c>
    </row>
    <row r="170" spans="1:24">
      <c r="A170" s="26" t="s">
        <v>13164</v>
      </c>
      <c r="B170" s="26" t="s">
        <v>13164</v>
      </c>
      <c r="C170" s="26" t="s">
        <v>13163</v>
      </c>
      <c r="D170" s="27">
        <v>33</v>
      </c>
      <c r="E170" s="28">
        <v>300</v>
      </c>
      <c r="F170" s="29">
        <v>0.52</v>
      </c>
      <c r="G170" s="29">
        <v>0.28999999999999998</v>
      </c>
      <c r="H170" s="45">
        <v>7.0000000000000001E-3</v>
      </c>
      <c r="I170" s="29">
        <v>3.86</v>
      </c>
      <c r="J170" s="29">
        <v>3.64</v>
      </c>
      <c r="K170" s="29">
        <v>2.98</v>
      </c>
      <c r="L170" s="29">
        <v>2.99</v>
      </c>
      <c r="M170" s="28">
        <v>85</v>
      </c>
      <c r="N170" s="29">
        <v>0.08</v>
      </c>
      <c r="O170" s="29">
        <v>0.35</v>
      </c>
      <c r="P170" s="28">
        <v>314</v>
      </c>
      <c r="Q170" s="29">
        <v>0.15</v>
      </c>
      <c r="R170" s="29">
        <v>0.52</v>
      </c>
      <c r="S170" s="28">
        <v>3023</v>
      </c>
      <c r="T170" s="29">
        <v>0.5</v>
      </c>
      <c r="U170" s="29">
        <v>0.99</v>
      </c>
      <c r="V170" s="28">
        <v>6045</v>
      </c>
      <c r="W170" s="29">
        <v>0.99</v>
      </c>
      <c r="X170" s="38" t="s">
        <v>25</v>
      </c>
    </row>
    <row r="171" spans="1:24">
      <c r="A171" s="26" t="s">
        <v>13163</v>
      </c>
      <c r="B171" s="26" t="s">
        <v>13163</v>
      </c>
      <c r="C171" s="26" t="s">
        <v>13165</v>
      </c>
      <c r="D171" s="27">
        <v>38.1</v>
      </c>
      <c r="E171" s="28">
        <v>300</v>
      </c>
      <c r="F171" s="29">
        <v>-0.17</v>
      </c>
      <c r="G171" s="29">
        <v>-0.54</v>
      </c>
      <c r="H171" s="45">
        <v>9.7000000000000003E-3</v>
      </c>
      <c r="I171" s="29">
        <v>3.64</v>
      </c>
      <c r="J171" s="29">
        <v>3.48</v>
      </c>
      <c r="K171" s="29">
        <v>3.45</v>
      </c>
      <c r="L171" s="29">
        <v>3.66</v>
      </c>
      <c r="M171" s="28">
        <v>180</v>
      </c>
      <c r="N171" s="29">
        <v>0.11</v>
      </c>
      <c r="O171" s="29">
        <v>0.5</v>
      </c>
      <c r="P171" s="28">
        <v>638</v>
      </c>
      <c r="Q171" s="29">
        <v>0.2</v>
      </c>
      <c r="R171" s="29">
        <v>0.72</v>
      </c>
      <c r="S171" s="28">
        <v>3568</v>
      </c>
      <c r="T171" s="29">
        <v>0.5</v>
      </c>
      <c r="U171" s="29">
        <v>1.17</v>
      </c>
      <c r="V171" s="28">
        <v>7136</v>
      </c>
      <c r="W171" s="29">
        <v>1.17</v>
      </c>
      <c r="X171" s="38" t="s">
        <v>25</v>
      </c>
    </row>
    <row r="172" spans="1:24">
      <c r="A172" s="26" t="s">
        <v>13165</v>
      </c>
      <c r="B172" s="26" t="s">
        <v>13165</v>
      </c>
      <c r="C172" s="26" t="s">
        <v>13166</v>
      </c>
      <c r="D172" s="27">
        <v>23.8</v>
      </c>
      <c r="E172" s="28">
        <v>300</v>
      </c>
      <c r="F172" s="29">
        <v>-1.1599999999999999</v>
      </c>
      <c r="G172" s="29">
        <v>-1.39</v>
      </c>
      <c r="H172" s="45">
        <v>9.7000000000000003E-3</v>
      </c>
      <c r="I172" s="29">
        <v>3.48</v>
      </c>
      <c r="J172" s="29">
        <v>3.77</v>
      </c>
      <c r="K172" s="29">
        <v>4.28</v>
      </c>
      <c r="L172" s="29">
        <v>4.8</v>
      </c>
      <c r="M172" s="28">
        <v>180</v>
      </c>
      <c r="N172" s="29">
        <v>0.11</v>
      </c>
      <c r="O172" s="29">
        <v>0.5</v>
      </c>
      <c r="P172" s="28">
        <v>638</v>
      </c>
      <c r="Q172" s="29">
        <v>0.2</v>
      </c>
      <c r="R172" s="29">
        <v>0.72</v>
      </c>
      <c r="S172" s="28">
        <v>3559</v>
      </c>
      <c r="T172" s="29">
        <v>0.5</v>
      </c>
      <c r="U172" s="29">
        <v>1.17</v>
      </c>
      <c r="V172" s="28">
        <v>7118</v>
      </c>
      <c r="W172" s="29">
        <v>1.17</v>
      </c>
      <c r="X172" s="38" t="s">
        <v>25</v>
      </c>
    </row>
    <row r="173" spans="1:24">
      <c r="A173" s="26" t="s">
        <v>13166</v>
      </c>
      <c r="B173" s="26" t="s">
        <v>13166</v>
      </c>
      <c r="C173" s="26" t="s">
        <v>13174</v>
      </c>
      <c r="D173" s="27">
        <v>40.299999999999997</v>
      </c>
      <c r="E173" s="28">
        <v>400</v>
      </c>
      <c r="F173" s="29">
        <v>-2</v>
      </c>
      <c r="G173" s="29">
        <v>-2.21</v>
      </c>
      <c r="H173" s="45">
        <v>5.1999999999999998E-3</v>
      </c>
      <c r="I173" s="29">
        <v>3.77</v>
      </c>
      <c r="J173" s="29">
        <v>3.69</v>
      </c>
      <c r="K173" s="29">
        <v>5.31</v>
      </c>
      <c r="L173" s="29">
        <v>5.44</v>
      </c>
      <c r="M173" s="28">
        <v>789</v>
      </c>
      <c r="N173" s="29">
        <v>0.18</v>
      </c>
      <c r="O173" s="29">
        <v>0.6</v>
      </c>
      <c r="P173" s="28">
        <v>2496</v>
      </c>
      <c r="Q173" s="29">
        <v>0.32</v>
      </c>
      <c r="R173" s="29">
        <v>0.83</v>
      </c>
      <c r="S173" s="28">
        <v>5629</v>
      </c>
      <c r="T173" s="29">
        <v>0.5</v>
      </c>
      <c r="U173" s="29">
        <v>1.04</v>
      </c>
      <c r="V173" s="28">
        <v>11257</v>
      </c>
      <c r="W173" s="29">
        <v>1.04</v>
      </c>
      <c r="X173" s="38" t="s">
        <v>25</v>
      </c>
    </row>
    <row r="174" spans="1:24">
      <c r="A174" s="26" t="s">
        <v>13167</v>
      </c>
      <c r="B174" s="26" t="s">
        <v>13167</v>
      </c>
      <c r="C174" s="26" t="s">
        <v>13168</v>
      </c>
      <c r="D174" s="27">
        <v>38.9</v>
      </c>
      <c r="E174" s="28">
        <v>300</v>
      </c>
      <c r="F174" s="29">
        <v>-0.14000000000000001</v>
      </c>
      <c r="G174" s="29">
        <v>-0.37</v>
      </c>
      <c r="H174" s="45">
        <v>5.8999999999999999E-3</v>
      </c>
      <c r="I174" s="29">
        <v>3.44</v>
      </c>
      <c r="J174" s="29">
        <v>3.66</v>
      </c>
      <c r="K174" s="29">
        <v>3.22</v>
      </c>
      <c r="L174" s="29">
        <v>3.67</v>
      </c>
      <c r="M174" s="28">
        <v>141</v>
      </c>
      <c r="N174" s="29">
        <v>0.11</v>
      </c>
      <c r="O174" s="29">
        <v>0.39</v>
      </c>
      <c r="P174" s="28">
        <v>509</v>
      </c>
      <c r="Q174" s="29">
        <v>0.2</v>
      </c>
      <c r="R174" s="29">
        <v>0.56999999999999995</v>
      </c>
      <c r="S174" s="28">
        <v>2784</v>
      </c>
      <c r="T174" s="29">
        <v>0.5</v>
      </c>
      <c r="U174" s="29">
        <v>0.91</v>
      </c>
      <c r="V174" s="28">
        <v>5568</v>
      </c>
      <c r="W174" s="29">
        <v>0.91</v>
      </c>
      <c r="X174" s="38" t="s">
        <v>25</v>
      </c>
    </row>
    <row r="175" spans="1:24">
      <c r="A175" s="26" t="s">
        <v>13168</v>
      </c>
      <c r="B175" s="26" t="s">
        <v>13168</v>
      </c>
      <c r="C175" s="26" t="s">
        <v>13169</v>
      </c>
      <c r="D175" s="27">
        <v>39.299999999999997</v>
      </c>
      <c r="E175" s="28">
        <v>300</v>
      </c>
      <c r="F175" s="29">
        <v>-0.37</v>
      </c>
      <c r="G175" s="29">
        <v>-0.6</v>
      </c>
      <c r="H175" s="45">
        <v>5.8999999999999999E-3</v>
      </c>
      <c r="I175" s="29">
        <v>3.66</v>
      </c>
      <c r="J175" s="29">
        <v>3.69</v>
      </c>
      <c r="K175" s="29">
        <v>3.67</v>
      </c>
      <c r="L175" s="29">
        <v>3.93</v>
      </c>
      <c r="M175" s="28">
        <v>141</v>
      </c>
      <c r="N175" s="29">
        <v>0.11</v>
      </c>
      <c r="O175" s="29">
        <v>0.39</v>
      </c>
      <c r="P175" s="28">
        <v>509</v>
      </c>
      <c r="Q175" s="29">
        <v>0.2</v>
      </c>
      <c r="R175" s="29">
        <v>0.56999999999999995</v>
      </c>
      <c r="S175" s="28">
        <v>2770</v>
      </c>
      <c r="T175" s="29">
        <v>0.5</v>
      </c>
      <c r="U175" s="29">
        <v>0.91</v>
      </c>
      <c r="V175" s="28">
        <v>5539</v>
      </c>
      <c r="W175" s="29">
        <v>0.91</v>
      </c>
      <c r="X175" s="38" t="s">
        <v>25</v>
      </c>
    </row>
    <row r="176" spans="1:24">
      <c r="A176" s="26" t="s">
        <v>13169</v>
      </c>
      <c r="B176" s="26" t="s">
        <v>13169</v>
      </c>
      <c r="C176" s="26" t="s">
        <v>13170</v>
      </c>
      <c r="D176" s="27">
        <v>46.1</v>
      </c>
      <c r="E176" s="28">
        <v>300</v>
      </c>
      <c r="F176" s="29">
        <v>-0.7</v>
      </c>
      <c r="G176" s="29">
        <v>-1.1499999999999999</v>
      </c>
      <c r="H176" s="45">
        <v>9.7999999999999997E-3</v>
      </c>
      <c r="I176" s="29">
        <v>3.69</v>
      </c>
      <c r="J176" s="29">
        <v>3.58</v>
      </c>
      <c r="K176" s="29">
        <v>4.03</v>
      </c>
      <c r="L176" s="29">
        <v>4.37</v>
      </c>
      <c r="M176" s="28">
        <v>141</v>
      </c>
      <c r="N176" s="29">
        <v>0.1</v>
      </c>
      <c r="O176" s="29">
        <v>0.46</v>
      </c>
      <c r="P176" s="28">
        <v>509</v>
      </c>
      <c r="Q176" s="29">
        <v>0.18</v>
      </c>
      <c r="R176" s="29">
        <v>0.68</v>
      </c>
      <c r="S176" s="28">
        <v>3577</v>
      </c>
      <c r="T176" s="29">
        <v>0.5</v>
      </c>
      <c r="U176" s="29">
        <v>1.17</v>
      </c>
      <c r="V176" s="28">
        <v>7154</v>
      </c>
      <c r="W176" s="29">
        <v>1.17</v>
      </c>
      <c r="X176" s="38" t="s">
        <v>25</v>
      </c>
    </row>
    <row r="177" spans="1:24">
      <c r="A177" s="26" t="s">
        <v>13170</v>
      </c>
      <c r="B177" s="26" t="s">
        <v>13170</v>
      </c>
      <c r="C177" s="26" t="s">
        <v>13174</v>
      </c>
      <c r="D177" s="27">
        <v>44.1</v>
      </c>
      <c r="E177" s="28">
        <v>300</v>
      </c>
      <c r="F177" s="29">
        <v>-1.77</v>
      </c>
      <c r="G177" s="29">
        <v>-2.2000000000000002</v>
      </c>
      <c r="H177" s="45">
        <v>9.7999999999999997E-3</v>
      </c>
      <c r="I177" s="29">
        <v>3.58</v>
      </c>
      <c r="J177" s="29">
        <v>3.69</v>
      </c>
      <c r="K177" s="29">
        <v>4.99</v>
      </c>
      <c r="L177" s="29">
        <v>5.53</v>
      </c>
      <c r="M177" s="28">
        <v>141</v>
      </c>
      <c r="N177" s="29">
        <v>0.1</v>
      </c>
      <c r="O177" s="29">
        <v>0.46</v>
      </c>
      <c r="P177" s="28">
        <v>509</v>
      </c>
      <c r="Q177" s="29">
        <v>0.18</v>
      </c>
      <c r="R177" s="29">
        <v>0.68</v>
      </c>
      <c r="S177" s="28">
        <v>3575</v>
      </c>
      <c r="T177" s="29">
        <v>0.5</v>
      </c>
      <c r="U177" s="29">
        <v>1.17</v>
      </c>
      <c r="V177" s="28">
        <v>7150</v>
      </c>
      <c r="W177" s="29">
        <v>1.17</v>
      </c>
      <c r="X177" s="38" t="s">
        <v>25</v>
      </c>
    </row>
    <row r="178" spans="1:24">
      <c r="A178" s="26" t="s">
        <v>13171</v>
      </c>
      <c r="B178" s="26" t="s">
        <v>13171</v>
      </c>
      <c r="C178" s="26" t="s">
        <v>13172</v>
      </c>
      <c r="D178" s="27">
        <v>36</v>
      </c>
      <c r="E178" s="28">
        <v>300</v>
      </c>
      <c r="F178" s="29">
        <v>0.18</v>
      </c>
      <c r="G178" s="29">
        <v>-0.04</v>
      </c>
      <c r="H178" s="45">
        <v>6.1000000000000004E-3</v>
      </c>
      <c r="I178" s="29">
        <v>3.51</v>
      </c>
      <c r="J178" s="29">
        <v>3.66</v>
      </c>
      <c r="K178" s="29">
        <v>2.97</v>
      </c>
      <c r="L178" s="29">
        <v>3.34</v>
      </c>
      <c r="M178" s="28">
        <v>102</v>
      </c>
      <c r="N178" s="29">
        <v>0.09</v>
      </c>
      <c r="O178" s="29">
        <v>0.36</v>
      </c>
      <c r="P178" s="28">
        <v>374</v>
      </c>
      <c r="Q178" s="29">
        <v>0.17</v>
      </c>
      <c r="R178" s="29">
        <v>0.52</v>
      </c>
      <c r="S178" s="28">
        <v>2830</v>
      </c>
      <c r="T178" s="29">
        <v>0.5</v>
      </c>
      <c r="U178" s="29">
        <v>0.93</v>
      </c>
      <c r="V178" s="28">
        <v>5661</v>
      </c>
      <c r="W178" s="29">
        <v>0.93</v>
      </c>
      <c r="X178" s="38" t="s">
        <v>25</v>
      </c>
    </row>
    <row r="179" spans="1:24">
      <c r="A179" s="26" t="s">
        <v>13172</v>
      </c>
      <c r="B179" s="26" t="s">
        <v>13172</v>
      </c>
      <c r="C179" s="26" t="s">
        <v>13173</v>
      </c>
      <c r="D179" s="27">
        <v>30.1</v>
      </c>
      <c r="E179" s="28">
        <v>300</v>
      </c>
      <c r="F179" s="29">
        <v>-0.81</v>
      </c>
      <c r="G179" s="29">
        <v>-0.99</v>
      </c>
      <c r="H179" s="45">
        <v>6.0000000000000001E-3</v>
      </c>
      <c r="I179" s="29">
        <v>3.66</v>
      </c>
      <c r="J179" s="29">
        <v>3.7</v>
      </c>
      <c r="K179" s="29">
        <v>4.1100000000000003</v>
      </c>
      <c r="L179" s="29">
        <v>4.33</v>
      </c>
      <c r="M179" s="28">
        <v>102</v>
      </c>
      <c r="N179" s="29">
        <v>0.09</v>
      </c>
      <c r="O179" s="29">
        <v>0.35</v>
      </c>
      <c r="P179" s="28">
        <v>374</v>
      </c>
      <c r="Q179" s="29">
        <v>0.17</v>
      </c>
      <c r="R179" s="29">
        <v>0.52</v>
      </c>
      <c r="S179" s="28">
        <v>2800</v>
      </c>
      <c r="T179" s="29">
        <v>0.5</v>
      </c>
      <c r="U179" s="29">
        <v>0.92</v>
      </c>
      <c r="V179" s="28">
        <v>5599</v>
      </c>
      <c r="W179" s="29">
        <v>0.92</v>
      </c>
      <c r="X179" s="38" t="s">
        <v>25</v>
      </c>
    </row>
    <row r="180" spans="1:24">
      <c r="A180" s="26" t="s">
        <v>13173</v>
      </c>
      <c r="B180" s="26" t="s">
        <v>13173</v>
      </c>
      <c r="C180" s="26" t="s">
        <v>13174</v>
      </c>
      <c r="D180" s="27">
        <v>48.5</v>
      </c>
      <c r="E180" s="28">
        <v>300</v>
      </c>
      <c r="F180" s="29">
        <v>-1.75</v>
      </c>
      <c r="G180" s="29">
        <v>-2.04</v>
      </c>
      <c r="H180" s="45">
        <v>6.0000000000000001E-3</v>
      </c>
      <c r="I180" s="29">
        <v>3.7</v>
      </c>
      <c r="J180" s="29">
        <v>3.69</v>
      </c>
      <c r="K180" s="29">
        <v>5.09</v>
      </c>
      <c r="L180" s="29">
        <v>5.37</v>
      </c>
      <c r="M180" s="28">
        <v>102</v>
      </c>
      <c r="N180" s="29">
        <v>0.09</v>
      </c>
      <c r="O180" s="29">
        <v>0.35</v>
      </c>
      <c r="P180" s="28">
        <v>374</v>
      </c>
      <c r="Q180" s="29">
        <v>0.17</v>
      </c>
      <c r="R180" s="29">
        <v>0.52</v>
      </c>
      <c r="S180" s="28">
        <v>2800</v>
      </c>
      <c r="T180" s="29">
        <v>0.5</v>
      </c>
      <c r="U180" s="29">
        <v>0.92</v>
      </c>
      <c r="V180" s="28">
        <v>5599</v>
      </c>
      <c r="W180" s="29">
        <v>0.92</v>
      </c>
      <c r="X180" s="38" t="s">
        <v>25</v>
      </c>
    </row>
    <row r="181" spans="1:24">
      <c r="A181" s="26" t="s">
        <v>13174</v>
      </c>
      <c r="B181" s="26" t="s">
        <v>13174</v>
      </c>
      <c r="C181" s="26" t="s">
        <v>13151</v>
      </c>
      <c r="D181" s="27">
        <v>37.200000000000003</v>
      </c>
      <c r="E181" s="28">
        <v>400</v>
      </c>
      <c r="F181" s="29">
        <v>-2.8</v>
      </c>
      <c r="G181" s="29">
        <v>-2.96</v>
      </c>
      <c r="H181" s="45">
        <v>4.3E-3</v>
      </c>
      <c r="I181" s="29">
        <v>3.69</v>
      </c>
      <c r="J181" s="29">
        <v>3.54</v>
      </c>
      <c r="K181" s="29">
        <v>6.03</v>
      </c>
      <c r="L181" s="29">
        <v>6.04</v>
      </c>
      <c r="M181" s="28">
        <v>1048</v>
      </c>
      <c r="N181" s="29">
        <v>0.22</v>
      </c>
      <c r="O181" s="29">
        <v>0.61</v>
      </c>
      <c r="P181" s="28">
        <v>3223</v>
      </c>
      <c r="Q181" s="29">
        <v>0.39</v>
      </c>
      <c r="R181" s="29">
        <v>0.83</v>
      </c>
      <c r="S181" s="28">
        <v>5114</v>
      </c>
      <c r="T181" s="29">
        <v>0.5</v>
      </c>
      <c r="U181" s="29">
        <v>0.94</v>
      </c>
      <c r="V181" s="28">
        <v>10227</v>
      </c>
      <c r="W181" s="29">
        <v>0.94</v>
      </c>
      <c r="X181" s="38" t="s">
        <v>25</v>
      </c>
    </row>
    <row r="182" spans="1:24">
      <c r="A182" s="26" t="s">
        <v>13175</v>
      </c>
      <c r="B182" s="26" t="s">
        <v>13175</v>
      </c>
      <c r="C182" s="26" t="s">
        <v>13176</v>
      </c>
      <c r="D182" s="27">
        <v>19.600000000000001</v>
      </c>
      <c r="E182" s="28">
        <v>300</v>
      </c>
      <c r="F182" s="29">
        <v>-0.18</v>
      </c>
      <c r="G182" s="29">
        <v>-0.3</v>
      </c>
      <c r="H182" s="45">
        <v>6.1000000000000004E-3</v>
      </c>
      <c r="I182" s="29">
        <v>3.36</v>
      </c>
      <c r="J182" s="29">
        <v>3.35</v>
      </c>
      <c r="K182" s="29">
        <v>3.18</v>
      </c>
      <c r="L182" s="29">
        <v>3.29</v>
      </c>
      <c r="M182" s="28">
        <v>108</v>
      </c>
      <c r="N182" s="29">
        <v>0.1</v>
      </c>
      <c r="O182" s="29">
        <v>0.36</v>
      </c>
      <c r="P182" s="28">
        <v>394</v>
      </c>
      <c r="Q182" s="29">
        <v>0.18</v>
      </c>
      <c r="R182" s="29">
        <v>0.53</v>
      </c>
      <c r="S182" s="28">
        <v>2833</v>
      </c>
      <c r="T182" s="29">
        <v>0.5</v>
      </c>
      <c r="U182" s="29">
        <v>0.93</v>
      </c>
      <c r="V182" s="28">
        <v>5666</v>
      </c>
      <c r="W182" s="29">
        <v>0.93</v>
      </c>
      <c r="X182" s="38" t="s">
        <v>25</v>
      </c>
    </row>
    <row r="183" spans="1:24">
      <c r="A183" s="26" t="s">
        <v>13176</v>
      </c>
      <c r="B183" s="26" t="s">
        <v>13176</v>
      </c>
      <c r="C183" s="26" t="s">
        <v>13177</v>
      </c>
      <c r="D183" s="27">
        <v>49.9</v>
      </c>
      <c r="E183" s="28">
        <v>300</v>
      </c>
      <c r="F183" s="29">
        <v>-0.3</v>
      </c>
      <c r="G183" s="29">
        <v>-0.59</v>
      </c>
      <c r="H183" s="45">
        <v>5.7999999999999996E-3</v>
      </c>
      <c r="I183" s="29">
        <v>3.35</v>
      </c>
      <c r="J183" s="29">
        <v>3.27</v>
      </c>
      <c r="K183" s="29">
        <v>3.29</v>
      </c>
      <c r="L183" s="29">
        <v>3.5</v>
      </c>
      <c r="M183" s="28">
        <v>108</v>
      </c>
      <c r="N183" s="29">
        <v>0.1</v>
      </c>
      <c r="O183" s="29">
        <v>0.36</v>
      </c>
      <c r="P183" s="28">
        <v>394</v>
      </c>
      <c r="Q183" s="29">
        <v>0.18</v>
      </c>
      <c r="R183" s="29">
        <v>0.52</v>
      </c>
      <c r="S183" s="28">
        <v>2760</v>
      </c>
      <c r="T183" s="29">
        <v>0.5</v>
      </c>
      <c r="U183" s="29">
        <v>0.9</v>
      </c>
      <c r="V183" s="28">
        <v>5520</v>
      </c>
      <c r="W183" s="29">
        <v>0.9</v>
      </c>
      <c r="X183" s="38" t="s">
        <v>25</v>
      </c>
    </row>
    <row r="184" spans="1:24">
      <c r="A184" s="26" t="s">
        <v>13178</v>
      </c>
      <c r="B184" s="26" t="s">
        <v>13178</v>
      </c>
      <c r="C184" s="26" t="s">
        <v>13177</v>
      </c>
      <c r="D184" s="27">
        <v>28.1</v>
      </c>
      <c r="E184" s="28">
        <v>300</v>
      </c>
      <c r="F184" s="29">
        <v>-0.23</v>
      </c>
      <c r="G184" s="29">
        <v>-0.4</v>
      </c>
      <c r="H184" s="45">
        <v>6.0000000000000001E-3</v>
      </c>
      <c r="I184" s="29">
        <v>3.14</v>
      </c>
      <c r="J184" s="29">
        <v>3.27</v>
      </c>
      <c r="K184" s="29">
        <v>3.01</v>
      </c>
      <c r="L184" s="29">
        <v>3.31</v>
      </c>
      <c r="M184" s="28">
        <v>155</v>
      </c>
      <c r="N184" s="29">
        <v>0.11</v>
      </c>
      <c r="O184" s="29">
        <v>0.4</v>
      </c>
      <c r="P184" s="28">
        <v>556</v>
      </c>
      <c r="Q184" s="29">
        <v>0.21</v>
      </c>
      <c r="R184" s="29">
        <v>0.59</v>
      </c>
      <c r="S184" s="28">
        <v>2816</v>
      </c>
      <c r="T184" s="29">
        <v>0.5</v>
      </c>
      <c r="U184" s="29">
        <v>0.92</v>
      </c>
      <c r="V184" s="28">
        <v>5632</v>
      </c>
      <c r="W184" s="29">
        <v>0.92</v>
      </c>
      <c r="X184" s="38" t="s">
        <v>25</v>
      </c>
    </row>
    <row r="185" spans="1:24">
      <c r="A185" s="26" t="s">
        <v>13177</v>
      </c>
      <c r="B185" s="26" t="s">
        <v>13177</v>
      </c>
      <c r="C185" s="26" t="s">
        <v>13181</v>
      </c>
      <c r="D185" s="27">
        <v>49.1</v>
      </c>
      <c r="E185" s="28">
        <v>300</v>
      </c>
      <c r="F185" s="29">
        <v>-0.68</v>
      </c>
      <c r="G185" s="29">
        <v>-0.97</v>
      </c>
      <c r="H185" s="45">
        <v>5.8999999999999999E-3</v>
      </c>
      <c r="I185" s="29">
        <v>3.27</v>
      </c>
      <c r="J185" s="29">
        <v>3.05</v>
      </c>
      <c r="K185" s="29">
        <v>3.59</v>
      </c>
      <c r="L185" s="29">
        <v>3.66</v>
      </c>
      <c r="M185" s="28">
        <v>274</v>
      </c>
      <c r="N185" s="29">
        <v>0.15</v>
      </c>
      <c r="O185" s="29">
        <v>0.47</v>
      </c>
      <c r="P185" s="28">
        <v>949</v>
      </c>
      <c r="Q185" s="29">
        <v>0.28000000000000003</v>
      </c>
      <c r="R185" s="29">
        <v>0.68</v>
      </c>
      <c r="S185" s="28">
        <v>2782</v>
      </c>
      <c r="T185" s="29">
        <v>0.5</v>
      </c>
      <c r="U185" s="29">
        <v>0.91</v>
      </c>
      <c r="V185" s="28">
        <v>5565</v>
      </c>
      <c r="W185" s="29">
        <v>0.91</v>
      </c>
      <c r="X185" s="38" t="s">
        <v>25</v>
      </c>
    </row>
    <row r="186" spans="1:24">
      <c r="A186" s="26" t="s">
        <v>13179</v>
      </c>
      <c r="B186" s="26" t="s">
        <v>13179</v>
      </c>
      <c r="C186" s="26" t="s">
        <v>13180</v>
      </c>
      <c r="D186" s="27">
        <v>33.700000000000003</v>
      </c>
      <c r="E186" s="28">
        <v>300</v>
      </c>
      <c r="F186" s="29">
        <v>-0.38</v>
      </c>
      <c r="G186" s="29">
        <v>-0.57999999999999996</v>
      </c>
      <c r="H186" s="45">
        <v>5.8999999999999999E-3</v>
      </c>
      <c r="I186" s="29">
        <v>3.16</v>
      </c>
      <c r="J186" s="29">
        <v>3.16</v>
      </c>
      <c r="K186" s="29">
        <v>3.18</v>
      </c>
      <c r="L186" s="29">
        <v>3.38</v>
      </c>
      <c r="M186" s="28">
        <v>53</v>
      </c>
      <c r="N186" s="29">
        <v>7.0000000000000007E-2</v>
      </c>
      <c r="O186" s="29">
        <v>0.28999999999999998</v>
      </c>
      <c r="P186" s="28">
        <v>199</v>
      </c>
      <c r="Q186" s="29">
        <v>0.13</v>
      </c>
      <c r="R186" s="29">
        <v>0.43</v>
      </c>
      <c r="S186" s="28">
        <v>2789</v>
      </c>
      <c r="T186" s="29">
        <v>0.5</v>
      </c>
      <c r="U186" s="29">
        <v>0.91</v>
      </c>
      <c r="V186" s="28">
        <v>5578</v>
      </c>
      <c r="W186" s="29">
        <v>0.91</v>
      </c>
      <c r="X186" s="38" t="s">
        <v>25</v>
      </c>
    </row>
    <row r="187" spans="1:24">
      <c r="A187" s="26" t="s">
        <v>13180</v>
      </c>
      <c r="B187" s="26" t="s">
        <v>13180</v>
      </c>
      <c r="C187" s="26" t="s">
        <v>13181</v>
      </c>
      <c r="D187" s="27">
        <v>35.1</v>
      </c>
      <c r="E187" s="28">
        <v>300</v>
      </c>
      <c r="F187" s="29">
        <v>-1.17</v>
      </c>
      <c r="G187" s="29">
        <v>-1.38</v>
      </c>
      <c r="H187" s="45">
        <v>6.0000000000000001E-3</v>
      </c>
      <c r="I187" s="29">
        <v>3.16</v>
      </c>
      <c r="J187" s="29">
        <v>3.05</v>
      </c>
      <c r="K187" s="29">
        <v>3.97</v>
      </c>
      <c r="L187" s="29">
        <v>4.07</v>
      </c>
      <c r="M187" s="28">
        <v>53</v>
      </c>
      <c r="N187" s="29">
        <v>7.0000000000000007E-2</v>
      </c>
      <c r="O187" s="29">
        <v>0.28999999999999998</v>
      </c>
      <c r="P187" s="28">
        <v>199</v>
      </c>
      <c r="Q187" s="29">
        <v>0.13</v>
      </c>
      <c r="R187" s="29">
        <v>0.43</v>
      </c>
      <c r="S187" s="28">
        <v>2800</v>
      </c>
      <c r="T187" s="29">
        <v>0.5</v>
      </c>
      <c r="U187" s="29">
        <v>0.92</v>
      </c>
      <c r="V187" s="28">
        <v>5601</v>
      </c>
      <c r="W187" s="29">
        <v>0.92</v>
      </c>
      <c r="X187" s="38" t="s">
        <v>25</v>
      </c>
    </row>
    <row r="188" spans="1:24">
      <c r="A188" s="26" t="s">
        <v>13181</v>
      </c>
      <c r="B188" s="26" t="s">
        <v>13181</v>
      </c>
      <c r="C188" s="26" t="s">
        <v>13182</v>
      </c>
      <c r="D188" s="27">
        <v>34.1</v>
      </c>
      <c r="E188" s="28">
        <v>300</v>
      </c>
      <c r="F188" s="29">
        <v>-1.97</v>
      </c>
      <c r="G188" s="29">
        <v>-2.17</v>
      </c>
      <c r="H188" s="45">
        <v>5.8999999999999999E-3</v>
      </c>
      <c r="I188" s="29">
        <v>3.05</v>
      </c>
      <c r="J188" s="29">
        <v>2.96</v>
      </c>
      <c r="K188" s="29">
        <v>4.66</v>
      </c>
      <c r="L188" s="29">
        <v>4.7699999999999996</v>
      </c>
      <c r="M188" s="28">
        <v>402</v>
      </c>
      <c r="N188" s="29">
        <v>0.18</v>
      </c>
      <c r="O188" s="29">
        <v>0.53</v>
      </c>
      <c r="P188" s="28">
        <v>1352</v>
      </c>
      <c r="Q188" s="29">
        <v>0.34</v>
      </c>
      <c r="R188" s="29">
        <v>0.75</v>
      </c>
      <c r="S188" s="28">
        <v>2773</v>
      </c>
      <c r="T188" s="29">
        <v>0.5</v>
      </c>
      <c r="U188" s="29">
        <v>0.91</v>
      </c>
      <c r="V188" s="28">
        <v>5545</v>
      </c>
      <c r="W188" s="29">
        <v>0.91</v>
      </c>
      <c r="X188" s="38" t="s">
        <v>25</v>
      </c>
    </row>
    <row r="189" spans="1:24">
      <c r="A189" s="26" t="s">
        <v>13182</v>
      </c>
      <c r="B189" s="26" t="s">
        <v>13182</v>
      </c>
      <c r="C189" s="26" t="s">
        <v>13183</v>
      </c>
      <c r="D189" s="27">
        <v>32.4</v>
      </c>
      <c r="E189" s="28">
        <v>300</v>
      </c>
      <c r="F189" s="29">
        <v>-2.76</v>
      </c>
      <c r="G189" s="29">
        <v>-2.95</v>
      </c>
      <c r="H189" s="45">
        <v>5.8999999999999999E-3</v>
      </c>
      <c r="I189" s="29">
        <v>2.96</v>
      </c>
      <c r="J189" s="29">
        <v>2.8</v>
      </c>
      <c r="K189" s="29">
        <v>5.36</v>
      </c>
      <c r="L189" s="29">
        <v>5.39</v>
      </c>
      <c r="M189" s="28">
        <v>402</v>
      </c>
      <c r="N189" s="29">
        <v>0.18</v>
      </c>
      <c r="O189" s="29">
        <v>0.53</v>
      </c>
      <c r="P189" s="28">
        <v>1352</v>
      </c>
      <c r="Q189" s="29">
        <v>0.34</v>
      </c>
      <c r="R189" s="29">
        <v>0.75</v>
      </c>
      <c r="S189" s="28">
        <v>2772</v>
      </c>
      <c r="T189" s="29">
        <v>0.5</v>
      </c>
      <c r="U189" s="29">
        <v>0.91</v>
      </c>
      <c r="V189" s="28">
        <v>5545</v>
      </c>
      <c r="W189" s="29">
        <v>0.91</v>
      </c>
      <c r="X189" s="38" t="s">
        <v>25</v>
      </c>
    </row>
    <row r="190" spans="1:24">
      <c r="A190" s="26" t="s">
        <v>13183</v>
      </c>
      <c r="B190" s="26" t="s">
        <v>13183</v>
      </c>
      <c r="C190" s="26" t="s">
        <v>13184</v>
      </c>
      <c r="D190" s="27">
        <v>33.5</v>
      </c>
      <c r="E190" s="28">
        <v>300</v>
      </c>
      <c r="F190" s="29">
        <v>-3.54</v>
      </c>
      <c r="G190" s="29">
        <v>-3.74</v>
      </c>
      <c r="H190" s="45">
        <v>6.0000000000000001E-3</v>
      </c>
      <c r="I190" s="29">
        <v>2.8</v>
      </c>
      <c r="J190" s="29">
        <v>2.86</v>
      </c>
      <c r="K190" s="29">
        <v>5.98</v>
      </c>
      <c r="L190" s="29">
        <v>6.24</v>
      </c>
      <c r="M190" s="28">
        <v>402</v>
      </c>
      <c r="N190" s="29">
        <v>0.18</v>
      </c>
      <c r="O190" s="29">
        <v>0.53</v>
      </c>
      <c r="P190" s="28">
        <v>1352</v>
      </c>
      <c r="Q190" s="29">
        <v>0.33</v>
      </c>
      <c r="R190" s="29">
        <v>0.75</v>
      </c>
      <c r="S190" s="28">
        <v>2797</v>
      </c>
      <c r="T190" s="29">
        <v>0.5</v>
      </c>
      <c r="U190" s="29">
        <v>0.92</v>
      </c>
      <c r="V190" s="28">
        <v>5595</v>
      </c>
      <c r="W190" s="29">
        <v>0.92</v>
      </c>
      <c r="X190" s="38" t="s">
        <v>25</v>
      </c>
    </row>
    <row r="191" spans="1:24">
      <c r="A191" s="26" t="s">
        <v>13185</v>
      </c>
      <c r="B191" s="26" t="s">
        <v>13185</v>
      </c>
      <c r="C191" s="26" t="s">
        <v>13186</v>
      </c>
      <c r="D191" s="27">
        <v>41.5</v>
      </c>
      <c r="E191" s="28">
        <v>300</v>
      </c>
      <c r="F191" s="29">
        <v>-0.22</v>
      </c>
      <c r="G191" s="29">
        <v>-0.46</v>
      </c>
      <c r="H191" s="45">
        <v>5.7999999999999996E-3</v>
      </c>
      <c r="I191" s="29">
        <v>3.13</v>
      </c>
      <c r="J191" s="29">
        <v>3.11</v>
      </c>
      <c r="K191" s="29">
        <v>2.99</v>
      </c>
      <c r="L191" s="29">
        <v>3.21</v>
      </c>
      <c r="M191" s="28">
        <v>174</v>
      </c>
      <c r="N191" s="29">
        <v>0.12</v>
      </c>
      <c r="O191" s="29">
        <v>0.41</v>
      </c>
      <c r="P191" s="28">
        <v>618</v>
      </c>
      <c r="Q191" s="29">
        <v>0.23</v>
      </c>
      <c r="R191" s="29">
        <v>0.6</v>
      </c>
      <c r="S191" s="28">
        <v>2753</v>
      </c>
      <c r="T191" s="29">
        <v>0.5</v>
      </c>
      <c r="U191" s="29">
        <v>0.9</v>
      </c>
      <c r="V191" s="28">
        <v>5507</v>
      </c>
      <c r="W191" s="29">
        <v>0.9</v>
      </c>
      <c r="X191" s="38" t="s">
        <v>25</v>
      </c>
    </row>
    <row r="192" spans="1:24">
      <c r="A192" s="26" t="s">
        <v>13186</v>
      </c>
      <c r="B192" s="26" t="s">
        <v>13186</v>
      </c>
      <c r="C192" s="26" t="s">
        <v>13187</v>
      </c>
      <c r="D192" s="27">
        <v>25.5</v>
      </c>
      <c r="E192" s="28">
        <v>300</v>
      </c>
      <c r="F192" s="29">
        <v>-0.46</v>
      </c>
      <c r="G192" s="29">
        <v>-0.61</v>
      </c>
      <c r="H192" s="45">
        <v>5.8999999999999999E-3</v>
      </c>
      <c r="I192" s="29">
        <v>3.11</v>
      </c>
      <c r="J192" s="29">
        <v>3.12</v>
      </c>
      <c r="K192" s="29">
        <v>3.21</v>
      </c>
      <c r="L192" s="29">
        <v>3.37</v>
      </c>
      <c r="M192" s="28">
        <v>174</v>
      </c>
      <c r="N192" s="29">
        <v>0.12</v>
      </c>
      <c r="O192" s="29">
        <v>0.41</v>
      </c>
      <c r="P192" s="28">
        <v>618</v>
      </c>
      <c r="Q192" s="29">
        <v>0.23</v>
      </c>
      <c r="R192" s="29">
        <v>0.6</v>
      </c>
      <c r="S192" s="28">
        <v>2777</v>
      </c>
      <c r="T192" s="29">
        <v>0.5</v>
      </c>
      <c r="U192" s="29">
        <v>0.91</v>
      </c>
      <c r="V192" s="28">
        <v>5554</v>
      </c>
      <c r="W192" s="29">
        <v>0.91</v>
      </c>
      <c r="X192" s="38" t="s">
        <v>25</v>
      </c>
    </row>
    <row r="193" spans="1:24">
      <c r="A193" s="26" t="s">
        <v>13187</v>
      </c>
      <c r="B193" s="26" t="s">
        <v>13187</v>
      </c>
      <c r="C193" s="26" t="s">
        <v>13188</v>
      </c>
      <c r="D193" s="27">
        <v>33</v>
      </c>
      <c r="E193" s="28">
        <v>300</v>
      </c>
      <c r="F193" s="29">
        <v>-0.61</v>
      </c>
      <c r="G193" s="29">
        <v>-0.82</v>
      </c>
      <c r="H193" s="45">
        <v>6.4000000000000003E-3</v>
      </c>
      <c r="I193" s="29">
        <v>3.12</v>
      </c>
      <c r="J193" s="29">
        <v>2.75</v>
      </c>
      <c r="K193" s="29">
        <v>3.37</v>
      </c>
      <c r="L193" s="29">
        <v>3.21</v>
      </c>
      <c r="M193" s="28">
        <v>174</v>
      </c>
      <c r="N193" s="29">
        <v>0.12</v>
      </c>
      <c r="O193" s="29">
        <v>0.42</v>
      </c>
      <c r="P193" s="28">
        <v>618</v>
      </c>
      <c r="Q193" s="29">
        <v>0.22</v>
      </c>
      <c r="R193" s="29">
        <v>0.62</v>
      </c>
      <c r="S193" s="28">
        <v>2888</v>
      </c>
      <c r="T193" s="29">
        <v>0.5</v>
      </c>
      <c r="U193" s="29">
        <v>0.95</v>
      </c>
      <c r="V193" s="28">
        <v>5776</v>
      </c>
      <c r="W193" s="29">
        <v>0.95</v>
      </c>
      <c r="X193" s="38" t="s">
        <v>25</v>
      </c>
    </row>
    <row r="194" spans="1:24">
      <c r="A194" s="26" t="s">
        <v>13189</v>
      </c>
      <c r="B194" s="26" t="s">
        <v>13189</v>
      </c>
      <c r="C194" s="26" t="s">
        <v>13188</v>
      </c>
      <c r="D194" s="27">
        <v>25.3</v>
      </c>
      <c r="E194" s="28">
        <v>300</v>
      </c>
      <c r="F194" s="29">
        <v>-0.57999999999999996</v>
      </c>
      <c r="G194" s="29">
        <v>-0.73</v>
      </c>
      <c r="H194" s="45">
        <v>5.8999999999999999E-3</v>
      </c>
      <c r="I194" s="29">
        <v>2.86</v>
      </c>
      <c r="J194" s="29">
        <v>2.75</v>
      </c>
      <c r="K194" s="29">
        <v>3.08</v>
      </c>
      <c r="L194" s="29">
        <v>3.12</v>
      </c>
      <c r="M194" s="28">
        <v>22</v>
      </c>
      <c r="N194" s="29">
        <v>0.05</v>
      </c>
      <c r="O194" s="29">
        <v>0.22</v>
      </c>
      <c r="P194" s="28">
        <v>84</v>
      </c>
      <c r="Q194" s="29">
        <v>0.09</v>
      </c>
      <c r="R194" s="29">
        <v>0.33</v>
      </c>
      <c r="S194" s="28">
        <v>2788</v>
      </c>
      <c r="T194" s="29">
        <v>0.5</v>
      </c>
      <c r="U194" s="29">
        <v>0.91</v>
      </c>
      <c r="V194" s="28">
        <v>5575</v>
      </c>
      <c r="W194" s="29">
        <v>0.91</v>
      </c>
      <c r="X194" s="38" t="s">
        <v>25</v>
      </c>
    </row>
    <row r="195" spans="1:24">
      <c r="A195" s="26" t="s">
        <v>13188</v>
      </c>
      <c r="B195" s="26" t="s">
        <v>13188</v>
      </c>
      <c r="C195" s="26" t="s">
        <v>13193</v>
      </c>
      <c r="D195" s="27">
        <v>47.6</v>
      </c>
      <c r="E195" s="28">
        <v>300</v>
      </c>
      <c r="F195" s="29">
        <v>-0.82</v>
      </c>
      <c r="G195" s="29">
        <v>-1.0900000000000001</v>
      </c>
      <c r="H195" s="45">
        <v>5.7000000000000002E-3</v>
      </c>
      <c r="I195" s="29">
        <v>2.75</v>
      </c>
      <c r="J195" s="29">
        <v>2.85</v>
      </c>
      <c r="K195" s="29">
        <v>3.21</v>
      </c>
      <c r="L195" s="29">
        <v>3.58</v>
      </c>
      <c r="M195" s="28">
        <v>218</v>
      </c>
      <c r="N195" s="29">
        <v>0.14000000000000001</v>
      </c>
      <c r="O195" s="29">
        <v>0.44</v>
      </c>
      <c r="P195" s="28">
        <v>764</v>
      </c>
      <c r="Q195" s="29">
        <v>0.25</v>
      </c>
      <c r="R195" s="29">
        <v>0.63</v>
      </c>
      <c r="S195" s="28">
        <v>2727</v>
      </c>
      <c r="T195" s="29">
        <v>0.5</v>
      </c>
      <c r="U195" s="29">
        <v>0.89</v>
      </c>
      <c r="V195" s="28">
        <v>5453</v>
      </c>
      <c r="W195" s="29">
        <v>0.89</v>
      </c>
      <c r="X195" s="38" t="s">
        <v>25</v>
      </c>
    </row>
    <row r="196" spans="1:24">
      <c r="A196" s="26" t="s">
        <v>13190</v>
      </c>
      <c r="B196" s="26" t="s">
        <v>13190</v>
      </c>
      <c r="C196" s="26" t="s">
        <v>13191</v>
      </c>
      <c r="D196" s="27">
        <v>42.3</v>
      </c>
      <c r="E196" s="28">
        <v>300</v>
      </c>
      <c r="F196" s="29">
        <v>-0.42</v>
      </c>
      <c r="G196" s="29">
        <v>-0.67</v>
      </c>
      <c r="H196" s="45">
        <v>5.8999999999999999E-3</v>
      </c>
      <c r="I196" s="29">
        <v>2.89</v>
      </c>
      <c r="J196" s="29">
        <v>2.85</v>
      </c>
      <c r="K196" s="29">
        <v>2.95</v>
      </c>
      <c r="L196" s="29">
        <v>3.16</v>
      </c>
      <c r="M196" s="28">
        <v>116</v>
      </c>
      <c r="N196" s="29">
        <v>0.1</v>
      </c>
      <c r="O196" s="29">
        <v>0.37</v>
      </c>
      <c r="P196" s="28">
        <v>422</v>
      </c>
      <c r="Q196" s="29">
        <v>0.19</v>
      </c>
      <c r="R196" s="29">
        <v>0.54</v>
      </c>
      <c r="S196" s="28">
        <v>2783</v>
      </c>
      <c r="T196" s="29">
        <v>0.5</v>
      </c>
      <c r="U196" s="29">
        <v>0.91</v>
      </c>
      <c r="V196" s="28">
        <v>5567</v>
      </c>
      <c r="W196" s="29">
        <v>0.91</v>
      </c>
      <c r="X196" s="38" t="s">
        <v>25</v>
      </c>
    </row>
    <row r="197" spans="1:24">
      <c r="A197" s="26" t="s">
        <v>13191</v>
      </c>
      <c r="B197" s="26" t="s">
        <v>13191</v>
      </c>
      <c r="C197" s="26" t="s">
        <v>13192</v>
      </c>
      <c r="D197" s="27">
        <v>30</v>
      </c>
      <c r="E197" s="28">
        <v>300</v>
      </c>
      <c r="F197" s="29">
        <v>-0.67</v>
      </c>
      <c r="G197" s="29">
        <v>-0.85</v>
      </c>
      <c r="H197" s="45">
        <v>6.0000000000000001E-3</v>
      </c>
      <c r="I197" s="29">
        <v>2.85</v>
      </c>
      <c r="J197" s="29">
        <v>2.76</v>
      </c>
      <c r="K197" s="29">
        <v>3.16</v>
      </c>
      <c r="L197" s="29">
        <v>3.25</v>
      </c>
      <c r="M197" s="28">
        <v>116</v>
      </c>
      <c r="N197" s="29">
        <v>0.1</v>
      </c>
      <c r="O197" s="29">
        <v>0.37</v>
      </c>
      <c r="P197" s="28">
        <v>422</v>
      </c>
      <c r="Q197" s="29">
        <v>0.19</v>
      </c>
      <c r="R197" s="29">
        <v>0.54</v>
      </c>
      <c r="S197" s="28">
        <v>2804</v>
      </c>
      <c r="T197" s="29">
        <v>0.5</v>
      </c>
      <c r="U197" s="29">
        <v>0.92</v>
      </c>
      <c r="V197" s="28">
        <v>5609</v>
      </c>
      <c r="W197" s="29">
        <v>0.92</v>
      </c>
      <c r="X197" s="38" t="s">
        <v>25</v>
      </c>
    </row>
    <row r="198" spans="1:24">
      <c r="A198" s="26" t="s">
        <v>13192</v>
      </c>
      <c r="B198" s="26" t="s">
        <v>13192</v>
      </c>
      <c r="C198" s="26" t="s">
        <v>13193</v>
      </c>
      <c r="D198" s="27">
        <v>30.1</v>
      </c>
      <c r="E198" s="28">
        <v>300</v>
      </c>
      <c r="F198" s="29">
        <v>-0.85</v>
      </c>
      <c r="G198" s="29">
        <v>-1.04</v>
      </c>
      <c r="H198" s="45">
        <v>6.3E-3</v>
      </c>
      <c r="I198" s="29">
        <v>2.76</v>
      </c>
      <c r="J198" s="29">
        <v>2.85</v>
      </c>
      <c r="K198" s="29">
        <v>3.25</v>
      </c>
      <c r="L198" s="29">
        <v>3.53</v>
      </c>
      <c r="M198" s="28">
        <v>116</v>
      </c>
      <c r="N198" s="29">
        <v>0.1</v>
      </c>
      <c r="O198" s="29">
        <v>0.37</v>
      </c>
      <c r="P198" s="28">
        <v>422</v>
      </c>
      <c r="Q198" s="29">
        <v>0.18</v>
      </c>
      <c r="R198" s="29">
        <v>0.55000000000000004</v>
      </c>
      <c r="S198" s="28">
        <v>2876</v>
      </c>
      <c r="T198" s="29">
        <v>0.5</v>
      </c>
      <c r="U198" s="29">
        <v>0.94</v>
      </c>
      <c r="V198" s="28">
        <v>5753</v>
      </c>
      <c r="W198" s="29">
        <v>0.94</v>
      </c>
      <c r="X198" s="38" t="s">
        <v>25</v>
      </c>
    </row>
    <row r="199" spans="1:24">
      <c r="A199" s="26" t="s">
        <v>13193</v>
      </c>
      <c r="B199" s="26" t="s">
        <v>13193</v>
      </c>
      <c r="C199" s="26" t="s">
        <v>13197</v>
      </c>
      <c r="D199" s="27">
        <v>49.7</v>
      </c>
      <c r="E199" s="28">
        <v>300</v>
      </c>
      <c r="F199" s="29">
        <v>-1.82</v>
      </c>
      <c r="G199" s="29">
        <v>-2.11</v>
      </c>
      <c r="H199" s="45">
        <v>5.7999999999999996E-3</v>
      </c>
      <c r="I199" s="29">
        <v>2.85</v>
      </c>
      <c r="J199" s="29">
        <v>2.68</v>
      </c>
      <c r="K199" s="29">
        <v>4.3099999999999996</v>
      </c>
      <c r="L199" s="29">
        <v>4.43</v>
      </c>
      <c r="M199" s="28">
        <v>356</v>
      </c>
      <c r="N199" s="29">
        <v>0.17</v>
      </c>
      <c r="O199" s="29">
        <v>0.51</v>
      </c>
      <c r="P199" s="28">
        <v>1207</v>
      </c>
      <c r="Q199" s="29">
        <v>0.32</v>
      </c>
      <c r="R199" s="29">
        <v>0.72</v>
      </c>
      <c r="S199" s="28">
        <v>2766</v>
      </c>
      <c r="T199" s="29">
        <v>0.5</v>
      </c>
      <c r="U199" s="29">
        <v>0.91</v>
      </c>
      <c r="V199" s="28">
        <v>5531</v>
      </c>
      <c r="W199" s="29">
        <v>0.91</v>
      </c>
      <c r="X199" s="38" t="s">
        <v>25</v>
      </c>
    </row>
    <row r="200" spans="1:24">
      <c r="A200" s="26" t="s">
        <v>13194</v>
      </c>
      <c r="B200" s="26" t="s">
        <v>13194</v>
      </c>
      <c r="C200" s="26" t="s">
        <v>13195</v>
      </c>
      <c r="D200" s="27">
        <v>36.6</v>
      </c>
      <c r="E200" s="28">
        <v>300</v>
      </c>
      <c r="F200" s="29">
        <v>-0.71</v>
      </c>
      <c r="G200" s="29">
        <v>-0.93</v>
      </c>
      <c r="H200" s="45">
        <v>6.0000000000000001E-3</v>
      </c>
      <c r="I200" s="29">
        <v>2.84</v>
      </c>
      <c r="J200" s="29">
        <v>2.9</v>
      </c>
      <c r="K200" s="29">
        <v>3.19</v>
      </c>
      <c r="L200" s="29">
        <v>3.47</v>
      </c>
      <c r="M200" s="28">
        <v>185</v>
      </c>
      <c r="N200" s="29">
        <v>0.12</v>
      </c>
      <c r="O200" s="29">
        <v>0.42</v>
      </c>
      <c r="P200" s="28">
        <v>656</v>
      </c>
      <c r="Q200" s="29">
        <v>0.23</v>
      </c>
      <c r="R200" s="29">
        <v>0.62</v>
      </c>
      <c r="S200" s="28">
        <v>2807</v>
      </c>
      <c r="T200" s="29">
        <v>0.5</v>
      </c>
      <c r="U200" s="29">
        <v>0.92</v>
      </c>
      <c r="V200" s="28">
        <v>5614</v>
      </c>
      <c r="W200" s="29">
        <v>0.92</v>
      </c>
      <c r="X200" s="38" t="s">
        <v>25</v>
      </c>
    </row>
    <row r="201" spans="1:24">
      <c r="A201" s="26" t="s">
        <v>13195</v>
      </c>
      <c r="B201" s="26" t="s">
        <v>13195</v>
      </c>
      <c r="C201" s="26" t="s">
        <v>13196</v>
      </c>
      <c r="D201" s="27">
        <v>23.3</v>
      </c>
      <c r="E201" s="28">
        <v>300</v>
      </c>
      <c r="F201" s="29">
        <v>-1.52</v>
      </c>
      <c r="G201" s="29">
        <v>-1.66</v>
      </c>
      <c r="H201" s="45">
        <v>6.0000000000000001E-3</v>
      </c>
      <c r="I201" s="29">
        <v>2.9</v>
      </c>
      <c r="J201" s="29">
        <v>2.81</v>
      </c>
      <c r="K201" s="29">
        <v>4.0599999999999996</v>
      </c>
      <c r="L201" s="29">
        <v>4.1100000000000003</v>
      </c>
      <c r="M201" s="28">
        <v>185</v>
      </c>
      <c r="N201" s="29">
        <v>0.12</v>
      </c>
      <c r="O201" s="29">
        <v>0.42</v>
      </c>
      <c r="P201" s="28">
        <v>656</v>
      </c>
      <c r="Q201" s="29">
        <v>0.23</v>
      </c>
      <c r="R201" s="29">
        <v>0.62</v>
      </c>
      <c r="S201" s="28">
        <v>2806</v>
      </c>
      <c r="T201" s="29">
        <v>0.5</v>
      </c>
      <c r="U201" s="29">
        <v>0.92</v>
      </c>
      <c r="V201" s="28">
        <v>5613</v>
      </c>
      <c r="W201" s="29">
        <v>0.92</v>
      </c>
      <c r="X201" s="38" t="s">
        <v>25</v>
      </c>
    </row>
    <row r="202" spans="1:24">
      <c r="A202" s="26" t="s">
        <v>13196</v>
      </c>
      <c r="B202" s="26" t="s">
        <v>13196</v>
      </c>
      <c r="C202" s="26" t="s">
        <v>13197</v>
      </c>
      <c r="D202" s="27">
        <v>45.1</v>
      </c>
      <c r="E202" s="28">
        <v>300</v>
      </c>
      <c r="F202" s="29">
        <v>-2.25</v>
      </c>
      <c r="G202" s="29">
        <v>-2.52</v>
      </c>
      <c r="H202" s="45">
        <v>6.0000000000000001E-3</v>
      </c>
      <c r="I202" s="29">
        <v>2.81</v>
      </c>
      <c r="J202" s="29">
        <v>2.68</v>
      </c>
      <c r="K202" s="29">
        <v>4.7</v>
      </c>
      <c r="L202" s="29">
        <v>4.84</v>
      </c>
      <c r="M202" s="28">
        <v>185</v>
      </c>
      <c r="N202" s="29">
        <v>0.12</v>
      </c>
      <c r="O202" s="29">
        <v>0.42</v>
      </c>
      <c r="P202" s="28">
        <v>656</v>
      </c>
      <c r="Q202" s="29">
        <v>0.23</v>
      </c>
      <c r="R202" s="29">
        <v>0.61</v>
      </c>
      <c r="S202" s="28">
        <v>2801</v>
      </c>
      <c r="T202" s="29">
        <v>0.5</v>
      </c>
      <c r="U202" s="29">
        <v>0.92</v>
      </c>
      <c r="V202" s="28">
        <v>5603</v>
      </c>
      <c r="W202" s="29">
        <v>0.92</v>
      </c>
      <c r="X202" s="38" t="s">
        <v>25</v>
      </c>
    </row>
    <row r="203" spans="1:24">
      <c r="A203" s="26" t="s">
        <v>13197</v>
      </c>
      <c r="B203" s="26" t="s">
        <v>13197</v>
      </c>
      <c r="C203" s="26" t="s">
        <v>13198</v>
      </c>
      <c r="D203" s="27">
        <v>33</v>
      </c>
      <c r="E203" s="28">
        <v>300</v>
      </c>
      <c r="F203" s="29">
        <v>-3.11</v>
      </c>
      <c r="G203" s="29">
        <v>-3.31</v>
      </c>
      <c r="H203" s="45">
        <v>6.1000000000000004E-3</v>
      </c>
      <c r="I203" s="29">
        <v>2.68</v>
      </c>
      <c r="J203" s="29">
        <v>2.5</v>
      </c>
      <c r="K203" s="29">
        <v>5.43</v>
      </c>
      <c r="L203" s="29">
        <v>5.45</v>
      </c>
      <c r="M203" s="28">
        <v>563</v>
      </c>
      <c r="N203" s="29">
        <v>0.21</v>
      </c>
      <c r="O203" s="29">
        <v>0.59</v>
      </c>
      <c r="P203" s="28">
        <v>1839</v>
      </c>
      <c r="Q203" s="29">
        <v>0.39</v>
      </c>
      <c r="R203" s="29">
        <v>0.83</v>
      </c>
      <c r="S203" s="28">
        <v>2819</v>
      </c>
      <c r="T203" s="29">
        <v>0.5</v>
      </c>
      <c r="U203" s="29">
        <v>0.92</v>
      </c>
      <c r="V203" s="28">
        <v>5637</v>
      </c>
      <c r="W203" s="29">
        <v>0.92</v>
      </c>
      <c r="X203" s="38" t="s">
        <v>25</v>
      </c>
    </row>
    <row r="204" spans="1:24">
      <c r="A204" s="26" t="s">
        <v>13198</v>
      </c>
      <c r="B204" s="26" t="s">
        <v>13198</v>
      </c>
      <c r="C204" s="26" t="s">
        <v>13199</v>
      </c>
      <c r="D204" s="27">
        <v>20.7</v>
      </c>
      <c r="E204" s="28">
        <v>300</v>
      </c>
      <c r="F204" s="29">
        <v>-3.9</v>
      </c>
      <c r="G204" s="29">
        <v>-4.0199999999999996</v>
      </c>
      <c r="H204" s="45">
        <v>5.7999999999999996E-3</v>
      </c>
      <c r="I204" s="29">
        <v>2.5</v>
      </c>
      <c r="J204" s="29">
        <v>2.58</v>
      </c>
      <c r="K204" s="29">
        <v>6.04</v>
      </c>
      <c r="L204" s="29">
        <v>6.24</v>
      </c>
      <c r="M204" s="28">
        <v>563</v>
      </c>
      <c r="N204" s="29">
        <v>0.22</v>
      </c>
      <c r="O204" s="29">
        <v>0.57999999999999996</v>
      </c>
      <c r="P204" s="28">
        <v>1839</v>
      </c>
      <c r="Q204" s="29">
        <v>0.4</v>
      </c>
      <c r="R204" s="29">
        <v>0.81</v>
      </c>
      <c r="S204" s="28">
        <v>2757</v>
      </c>
      <c r="T204" s="29">
        <v>0.5</v>
      </c>
      <c r="U204" s="29">
        <v>0.9</v>
      </c>
      <c r="V204" s="28">
        <v>5513</v>
      </c>
      <c r="W204" s="29">
        <v>0.9</v>
      </c>
      <c r="X204" s="38" t="s">
        <v>25</v>
      </c>
    </row>
    <row r="205" spans="1:24">
      <c r="A205" s="26" t="s">
        <v>13200</v>
      </c>
      <c r="B205" s="26" t="s">
        <v>13200</v>
      </c>
      <c r="C205" s="26" t="s">
        <v>13201</v>
      </c>
      <c r="D205" s="27">
        <v>44.4</v>
      </c>
      <c r="E205" s="28">
        <v>300</v>
      </c>
      <c r="F205" s="29">
        <v>-1.41</v>
      </c>
      <c r="G205" s="29">
        <v>-1.67</v>
      </c>
      <c r="H205" s="45">
        <v>5.8999999999999999E-3</v>
      </c>
      <c r="I205" s="29">
        <v>2.72</v>
      </c>
      <c r="J205" s="29">
        <v>2.71</v>
      </c>
      <c r="K205" s="29">
        <v>3.77</v>
      </c>
      <c r="L205" s="29">
        <v>4.0199999999999996</v>
      </c>
      <c r="M205" s="28">
        <v>105</v>
      </c>
      <c r="N205" s="29">
        <v>0.1</v>
      </c>
      <c r="O205" s="29">
        <v>0.35</v>
      </c>
      <c r="P205" s="28">
        <v>383</v>
      </c>
      <c r="Q205" s="29">
        <v>0.18</v>
      </c>
      <c r="R205" s="29">
        <v>0.52</v>
      </c>
      <c r="S205" s="28">
        <v>2771</v>
      </c>
      <c r="T205" s="29">
        <v>0.5</v>
      </c>
      <c r="U205" s="29">
        <v>0.91</v>
      </c>
      <c r="V205" s="28">
        <v>5541</v>
      </c>
      <c r="W205" s="29">
        <v>0.91</v>
      </c>
      <c r="X205" s="38" t="s">
        <v>25</v>
      </c>
    </row>
    <row r="206" spans="1:24">
      <c r="A206" s="26" t="s">
        <v>13201</v>
      </c>
      <c r="B206" s="26" t="s">
        <v>13201</v>
      </c>
      <c r="C206" s="26" t="s">
        <v>13202</v>
      </c>
      <c r="D206" s="27">
        <v>31.5</v>
      </c>
      <c r="E206" s="28">
        <v>300</v>
      </c>
      <c r="F206" s="29">
        <v>-2.4700000000000002</v>
      </c>
      <c r="G206" s="29">
        <v>-2.65</v>
      </c>
      <c r="H206" s="45">
        <v>5.7000000000000002E-3</v>
      </c>
      <c r="I206" s="29">
        <v>2.71</v>
      </c>
      <c r="J206" s="29">
        <v>2.73</v>
      </c>
      <c r="K206" s="29">
        <v>4.82</v>
      </c>
      <c r="L206" s="29">
        <v>5.0199999999999996</v>
      </c>
      <c r="M206" s="28">
        <v>149</v>
      </c>
      <c r="N206" s="29">
        <v>0.11</v>
      </c>
      <c r="O206" s="29">
        <v>0.39</v>
      </c>
      <c r="P206" s="28">
        <v>533</v>
      </c>
      <c r="Q206" s="29">
        <v>0.21</v>
      </c>
      <c r="R206" s="29">
        <v>0.56999999999999995</v>
      </c>
      <c r="S206" s="28">
        <v>2737</v>
      </c>
      <c r="T206" s="29">
        <v>0.5</v>
      </c>
      <c r="U206" s="29">
        <v>0.9</v>
      </c>
      <c r="V206" s="28">
        <v>5474</v>
      </c>
      <c r="W206" s="29">
        <v>0.9</v>
      </c>
      <c r="X206" s="38" t="s">
        <v>25</v>
      </c>
    </row>
    <row r="207" spans="1:24">
      <c r="A207" s="26" t="s">
        <v>13202</v>
      </c>
      <c r="B207" s="26" t="s">
        <v>13202</v>
      </c>
      <c r="C207" s="26" t="s">
        <v>13199</v>
      </c>
      <c r="D207" s="27">
        <v>37.6</v>
      </c>
      <c r="E207" s="28">
        <v>300</v>
      </c>
      <c r="F207" s="29">
        <v>-3.45</v>
      </c>
      <c r="G207" s="29">
        <v>-3.69</v>
      </c>
      <c r="H207" s="45">
        <v>6.4000000000000003E-3</v>
      </c>
      <c r="I207" s="29">
        <v>2.73</v>
      </c>
      <c r="J207" s="29">
        <v>2.58</v>
      </c>
      <c r="K207" s="29">
        <v>5.82</v>
      </c>
      <c r="L207" s="29">
        <v>5.91</v>
      </c>
      <c r="M207" s="28">
        <v>328</v>
      </c>
      <c r="N207" s="29">
        <v>0.16</v>
      </c>
      <c r="O207" s="29">
        <v>0.51</v>
      </c>
      <c r="P207" s="28">
        <v>1119</v>
      </c>
      <c r="Q207" s="29">
        <v>0.3</v>
      </c>
      <c r="R207" s="29">
        <v>0.73</v>
      </c>
      <c r="S207" s="28">
        <v>2893</v>
      </c>
      <c r="T207" s="29">
        <v>0.5</v>
      </c>
      <c r="U207" s="29">
        <v>0.95</v>
      </c>
      <c r="V207" s="28">
        <v>5785</v>
      </c>
      <c r="W207" s="29">
        <v>0.95</v>
      </c>
      <c r="X207" s="38" t="s">
        <v>25</v>
      </c>
    </row>
    <row r="208" spans="1:24">
      <c r="A208" s="26" t="s">
        <v>13203</v>
      </c>
      <c r="B208" s="26" t="s">
        <v>13203</v>
      </c>
      <c r="C208" s="26" t="s">
        <v>13204</v>
      </c>
      <c r="D208" s="27">
        <v>40.5</v>
      </c>
      <c r="E208" s="28">
        <v>300</v>
      </c>
      <c r="F208" s="29">
        <v>-0.53</v>
      </c>
      <c r="G208" s="29">
        <v>-0.77</v>
      </c>
      <c r="H208" s="45">
        <v>5.8999999999999999E-3</v>
      </c>
      <c r="I208" s="29">
        <v>2.78</v>
      </c>
      <c r="J208" s="29">
        <v>2.78</v>
      </c>
      <c r="K208" s="29">
        <v>2.95</v>
      </c>
      <c r="L208" s="29">
        <v>3.19</v>
      </c>
      <c r="M208" s="28">
        <v>213</v>
      </c>
      <c r="N208" s="29">
        <v>0.13</v>
      </c>
      <c r="O208" s="29">
        <v>0.44</v>
      </c>
      <c r="P208" s="28">
        <v>748</v>
      </c>
      <c r="Q208" s="29">
        <v>0.25</v>
      </c>
      <c r="R208" s="29">
        <v>0.64</v>
      </c>
      <c r="S208" s="28">
        <v>2787</v>
      </c>
      <c r="T208" s="29">
        <v>0.5</v>
      </c>
      <c r="U208" s="29">
        <v>0.91</v>
      </c>
      <c r="V208" s="28">
        <v>5574</v>
      </c>
      <c r="W208" s="29">
        <v>0.91</v>
      </c>
      <c r="X208" s="38" t="s">
        <v>25</v>
      </c>
    </row>
    <row r="209" spans="1:24">
      <c r="A209" s="26" t="s">
        <v>13204</v>
      </c>
      <c r="B209" s="26" t="s">
        <v>13204</v>
      </c>
      <c r="C209" s="26" t="s">
        <v>13205</v>
      </c>
      <c r="D209" s="27">
        <v>26.2</v>
      </c>
      <c r="E209" s="28">
        <v>300</v>
      </c>
      <c r="F209" s="29">
        <v>-1.59</v>
      </c>
      <c r="G209" s="29">
        <v>-1.75</v>
      </c>
      <c r="H209" s="45">
        <v>6.1000000000000004E-3</v>
      </c>
      <c r="I209" s="29">
        <v>2.78</v>
      </c>
      <c r="J209" s="29">
        <v>2.73</v>
      </c>
      <c r="K209" s="29">
        <v>4.01</v>
      </c>
      <c r="L209" s="29">
        <v>4.12</v>
      </c>
      <c r="M209" s="28">
        <v>213</v>
      </c>
      <c r="N209" s="29">
        <v>0.13</v>
      </c>
      <c r="O209" s="29">
        <v>0.44</v>
      </c>
      <c r="P209" s="28">
        <v>748</v>
      </c>
      <c r="Q209" s="29">
        <v>0.25</v>
      </c>
      <c r="R209" s="29">
        <v>0.64</v>
      </c>
      <c r="S209" s="28">
        <v>2829</v>
      </c>
      <c r="T209" s="29">
        <v>0.5</v>
      </c>
      <c r="U209" s="29">
        <v>0.93</v>
      </c>
      <c r="V209" s="28">
        <v>5659</v>
      </c>
      <c r="W209" s="29">
        <v>0.93</v>
      </c>
      <c r="X209" s="38" t="s">
        <v>25</v>
      </c>
    </row>
    <row r="210" spans="1:24">
      <c r="A210" s="26" t="s">
        <v>13205</v>
      </c>
      <c r="B210" s="26" t="s">
        <v>13205</v>
      </c>
      <c r="C210" s="26" t="s">
        <v>13206</v>
      </c>
      <c r="D210" s="27">
        <v>42.2</v>
      </c>
      <c r="E210" s="28">
        <v>300</v>
      </c>
      <c r="F210" s="29">
        <v>-2.57</v>
      </c>
      <c r="G210" s="29">
        <v>-2.82</v>
      </c>
      <c r="H210" s="45">
        <v>5.8999999999999999E-3</v>
      </c>
      <c r="I210" s="29">
        <v>2.73</v>
      </c>
      <c r="J210" s="29">
        <v>2.59</v>
      </c>
      <c r="K210" s="29">
        <v>4.9400000000000004</v>
      </c>
      <c r="L210" s="29">
        <v>5.05</v>
      </c>
      <c r="M210" s="28">
        <v>213</v>
      </c>
      <c r="N210" s="29">
        <v>0.13</v>
      </c>
      <c r="O210" s="29">
        <v>0.44</v>
      </c>
      <c r="P210" s="28">
        <v>748</v>
      </c>
      <c r="Q210" s="29">
        <v>0.25</v>
      </c>
      <c r="R210" s="29">
        <v>0.64</v>
      </c>
      <c r="S210" s="28">
        <v>2787</v>
      </c>
      <c r="T210" s="29">
        <v>0.5</v>
      </c>
      <c r="U210" s="29">
        <v>0.91</v>
      </c>
      <c r="V210" s="28">
        <v>5573</v>
      </c>
      <c r="W210" s="29">
        <v>0.91</v>
      </c>
      <c r="X210" s="38" t="s">
        <v>25</v>
      </c>
    </row>
    <row r="211" spans="1:24">
      <c r="A211" s="26" t="s">
        <v>13206</v>
      </c>
      <c r="B211" s="26" t="s">
        <v>13206</v>
      </c>
      <c r="C211" s="26" t="s">
        <v>13207</v>
      </c>
      <c r="D211" s="27">
        <v>33.1</v>
      </c>
      <c r="E211" s="28">
        <v>300</v>
      </c>
      <c r="F211" s="29">
        <v>-3.64</v>
      </c>
      <c r="G211" s="29">
        <v>-3.83</v>
      </c>
      <c r="H211" s="45">
        <v>5.7000000000000002E-3</v>
      </c>
      <c r="I211" s="29">
        <v>2.59</v>
      </c>
      <c r="J211" s="29">
        <v>2.5299999999999998</v>
      </c>
      <c r="K211" s="29">
        <v>5.87</v>
      </c>
      <c r="L211" s="29">
        <v>6</v>
      </c>
      <c r="M211" s="28">
        <v>213</v>
      </c>
      <c r="N211" s="29">
        <v>0.13</v>
      </c>
      <c r="O211" s="29">
        <v>0.43</v>
      </c>
      <c r="P211" s="28">
        <v>748</v>
      </c>
      <c r="Q211" s="29">
        <v>0.25</v>
      </c>
      <c r="R211" s="29">
        <v>0.63</v>
      </c>
      <c r="S211" s="28">
        <v>2743</v>
      </c>
      <c r="T211" s="29">
        <v>0.5</v>
      </c>
      <c r="U211" s="29">
        <v>0.9</v>
      </c>
      <c r="V211" s="28">
        <v>5486</v>
      </c>
      <c r="W211" s="29">
        <v>0.9</v>
      </c>
      <c r="X211" s="38" t="s">
        <v>25</v>
      </c>
    </row>
    <row r="212" spans="1:24">
      <c r="A212" s="26" t="s">
        <v>13208</v>
      </c>
      <c r="B212" s="26" t="s">
        <v>13208</v>
      </c>
      <c r="C212" s="26" t="s">
        <v>13209</v>
      </c>
      <c r="D212" s="27">
        <v>32.5</v>
      </c>
      <c r="E212" s="28">
        <v>300</v>
      </c>
      <c r="F212" s="29">
        <v>-1.05</v>
      </c>
      <c r="G212" s="29">
        <v>-1.24</v>
      </c>
      <c r="H212" s="45">
        <v>5.7999999999999996E-3</v>
      </c>
      <c r="I212" s="29">
        <v>2.5499999999999998</v>
      </c>
      <c r="J212" s="29">
        <v>2.5499999999999998</v>
      </c>
      <c r="K212" s="29">
        <v>3.24</v>
      </c>
      <c r="L212" s="29">
        <v>3.43</v>
      </c>
      <c r="M212" s="28">
        <v>155</v>
      </c>
      <c r="N212" s="29">
        <v>0.11</v>
      </c>
      <c r="O212" s="29">
        <v>0.4</v>
      </c>
      <c r="P212" s="28">
        <v>556</v>
      </c>
      <c r="Q212" s="29">
        <v>0.21</v>
      </c>
      <c r="R212" s="29">
        <v>0.57999999999999996</v>
      </c>
      <c r="S212" s="28">
        <v>2768</v>
      </c>
      <c r="T212" s="29">
        <v>0.5</v>
      </c>
      <c r="U212" s="29">
        <v>0.91</v>
      </c>
      <c r="V212" s="28">
        <v>5536</v>
      </c>
      <c r="W212" s="29">
        <v>0.91</v>
      </c>
      <c r="X212" s="38" t="s">
        <v>25</v>
      </c>
    </row>
    <row r="213" spans="1:24">
      <c r="A213" s="26" t="s">
        <v>13209</v>
      </c>
      <c r="B213" s="26" t="s">
        <v>13209</v>
      </c>
      <c r="C213" s="26" t="s">
        <v>13210</v>
      </c>
      <c r="D213" s="27">
        <v>49.6</v>
      </c>
      <c r="E213" s="28">
        <v>300</v>
      </c>
      <c r="F213" s="29">
        <v>-2.2400000000000002</v>
      </c>
      <c r="G213" s="29">
        <v>-2.52</v>
      </c>
      <c r="H213" s="45">
        <v>5.5999999999999999E-3</v>
      </c>
      <c r="I213" s="29">
        <v>2.5499999999999998</v>
      </c>
      <c r="J213" s="29">
        <v>2.4500000000000002</v>
      </c>
      <c r="K213" s="29">
        <v>4.43</v>
      </c>
      <c r="L213" s="29">
        <v>4.6100000000000003</v>
      </c>
      <c r="M213" s="28">
        <v>155</v>
      </c>
      <c r="N213" s="29">
        <v>0.12</v>
      </c>
      <c r="O213" s="29">
        <v>0.39</v>
      </c>
      <c r="P213" s="28">
        <v>556</v>
      </c>
      <c r="Q213" s="29">
        <v>0.22</v>
      </c>
      <c r="R213" s="29">
        <v>0.56999999999999995</v>
      </c>
      <c r="S213" s="28">
        <v>2720</v>
      </c>
      <c r="T213" s="29">
        <v>0.5</v>
      </c>
      <c r="U213" s="29">
        <v>0.89</v>
      </c>
      <c r="V213" s="28">
        <v>5440</v>
      </c>
      <c r="W213" s="29">
        <v>0.89</v>
      </c>
      <c r="X213" s="38" t="s">
        <v>25</v>
      </c>
    </row>
    <row r="214" spans="1:24">
      <c r="A214" s="26" t="s">
        <v>13210</v>
      </c>
      <c r="B214" s="26" t="s">
        <v>13210</v>
      </c>
      <c r="C214" s="26" t="s">
        <v>13285</v>
      </c>
      <c r="D214" s="27">
        <v>30</v>
      </c>
      <c r="E214" s="28">
        <v>300</v>
      </c>
      <c r="F214" s="29">
        <v>-3.52</v>
      </c>
      <c r="G214" s="29">
        <v>-3.7</v>
      </c>
      <c r="H214" s="45">
        <v>6.0000000000000001E-3</v>
      </c>
      <c r="I214" s="29">
        <v>2.4500000000000002</v>
      </c>
      <c r="J214" s="29">
        <v>2.4900000000000002</v>
      </c>
      <c r="K214" s="29">
        <v>5.61</v>
      </c>
      <c r="L214" s="29">
        <v>5.83</v>
      </c>
      <c r="M214" s="28">
        <v>155</v>
      </c>
      <c r="N214" s="29">
        <v>0.11</v>
      </c>
      <c r="O214" s="29">
        <v>0.4</v>
      </c>
      <c r="P214" s="28">
        <v>556</v>
      </c>
      <c r="Q214" s="29">
        <v>0.21</v>
      </c>
      <c r="R214" s="29">
        <v>0.59</v>
      </c>
      <c r="S214" s="28">
        <v>2804</v>
      </c>
      <c r="T214" s="29">
        <v>0.5</v>
      </c>
      <c r="U214" s="29">
        <v>0.92</v>
      </c>
      <c r="V214" s="28">
        <v>5609</v>
      </c>
      <c r="W214" s="29">
        <v>0.92</v>
      </c>
      <c r="X214" s="38" t="s">
        <v>25</v>
      </c>
    </row>
    <row r="215" spans="1:24">
      <c r="A215" s="26" t="s">
        <v>13211</v>
      </c>
      <c r="B215" s="26" t="s">
        <v>13211</v>
      </c>
      <c r="C215" s="26" t="s">
        <v>13212</v>
      </c>
      <c r="D215" s="27">
        <v>30.6</v>
      </c>
      <c r="E215" s="28">
        <v>300</v>
      </c>
      <c r="F215" s="29">
        <v>-0.52</v>
      </c>
      <c r="G215" s="29">
        <v>-0.7</v>
      </c>
      <c r="H215" s="45">
        <v>5.8999999999999999E-3</v>
      </c>
      <c r="I215" s="29">
        <v>2.85</v>
      </c>
      <c r="J215" s="29">
        <v>2.9</v>
      </c>
      <c r="K215" s="29">
        <v>3.01</v>
      </c>
      <c r="L215" s="29">
        <v>3.24</v>
      </c>
      <c r="M215" s="28">
        <v>174</v>
      </c>
      <c r="N215" s="29">
        <v>0.12</v>
      </c>
      <c r="O215" s="29">
        <v>0.41</v>
      </c>
      <c r="P215" s="28">
        <v>618</v>
      </c>
      <c r="Q215" s="29">
        <v>0.23</v>
      </c>
      <c r="R215" s="29">
        <v>0.6</v>
      </c>
      <c r="S215" s="28">
        <v>2777</v>
      </c>
      <c r="T215" s="29">
        <v>0.5</v>
      </c>
      <c r="U215" s="29">
        <v>0.91</v>
      </c>
      <c r="V215" s="28">
        <v>5554</v>
      </c>
      <c r="W215" s="29">
        <v>0.91</v>
      </c>
      <c r="X215" s="38" t="s">
        <v>25</v>
      </c>
    </row>
    <row r="216" spans="1:24">
      <c r="A216" s="26" t="s">
        <v>13212</v>
      </c>
      <c r="B216" s="26" t="s">
        <v>13212</v>
      </c>
      <c r="C216" s="26" t="s">
        <v>13213</v>
      </c>
      <c r="D216" s="27">
        <v>38.200000000000003</v>
      </c>
      <c r="E216" s="28">
        <v>300</v>
      </c>
      <c r="F216" s="29">
        <v>-0.7</v>
      </c>
      <c r="G216" s="29">
        <v>-0.92</v>
      </c>
      <c r="H216" s="45">
        <v>5.7999999999999996E-3</v>
      </c>
      <c r="I216" s="29">
        <v>2.9</v>
      </c>
      <c r="J216" s="29">
        <v>2.8</v>
      </c>
      <c r="K216" s="29">
        <v>3.24</v>
      </c>
      <c r="L216" s="29">
        <v>3.36</v>
      </c>
      <c r="M216" s="28">
        <v>174</v>
      </c>
      <c r="N216" s="29">
        <v>0.12</v>
      </c>
      <c r="O216" s="29">
        <v>0.41</v>
      </c>
      <c r="P216" s="28">
        <v>618</v>
      </c>
      <c r="Q216" s="29">
        <v>0.23</v>
      </c>
      <c r="R216" s="29">
        <v>0.6</v>
      </c>
      <c r="S216" s="28">
        <v>2748</v>
      </c>
      <c r="T216" s="29">
        <v>0.5</v>
      </c>
      <c r="U216" s="29">
        <v>0.9</v>
      </c>
      <c r="V216" s="28">
        <v>5495</v>
      </c>
      <c r="W216" s="29">
        <v>0.9</v>
      </c>
      <c r="X216" s="38" t="s">
        <v>25</v>
      </c>
    </row>
    <row r="217" spans="1:24">
      <c r="A217" s="26" t="s">
        <v>13213</v>
      </c>
      <c r="B217" s="26" t="s">
        <v>13213</v>
      </c>
      <c r="C217" s="26" t="s">
        <v>13214</v>
      </c>
      <c r="D217" s="27">
        <v>39.9</v>
      </c>
      <c r="E217" s="28">
        <v>300</v>
      </c>
      <c r="F217" s="29">
        <v>-0.92</v>
      </c>
      <c r="G217" s="29">
        <v>-1.17</v>
      </c>
      <c r="H217" s="45">
        <v>6.3E-3</v>
      </c>
      <c r="I217" s="29">
        <v>2.8</v>
      </c>
      <c r="J217" s="29">
        <v>2.58</v>
      </c>
      <c r="K217" s="29">
        <v>3.36</v>
      </c>
      <c r="L217" s="29">
        <v>3.39</v>
      </c>
      <c r="M217" s="28">
        <v>174</v>
      </c>
      <c r="N217" s="29">
        <v>0.12</v>
      </c>
      <c r="O217" s="29">
        <v>0.42</v>
      </c>
      <c r="P217" s="28">
        <v>618</v>
      </c>
      <c r="Q217" s="29">
        <v>0.22</v>
      </c>
      <c r="R217" s="29">
        <v>0.61</v>
      </c>
      <c r="S217" s="28">
        <v>2866</v>
      </c>
      <c r="T217" s="29">
        <v>0.5</v>
      </c>
      <c r="U217" s="29">
        <v>0.94</v>
      </c>
      <c r="V217" s="28">
        <v>5732</v>
      </c>
      <c r="W217" s="29">
        <v>0.94</v>
      </c>
      <c r="X217" s="38" t="s">
        <v>25</v>
      </c>
    </row>
    <row r="218" spans="1:24">
      <c r="A218" s="26" t="s">
        <v>13215</v>
      </c>
      <c r="B218" s="26" t="s">
        <v>13215</v>
      </c>
      <c r="C218" s="26" t="s">
        <v>13214</v>
      </c>
      <c r="D218" s="27">
        <v>31</v>
      </c>
      <c r="E218" s="28">
        <v>300</v>
      </c>
      <c r="F218" s="29">
        <v>-0.73</v>
      </c>
      <c r="G218" s="29">
        <v>-0.91</v>
      </c>
      <c r="H218" s="45">
        <v>5.7999999999999996E-3</v>
      </c>
      <c r="I218" s="29">
        <v>2.6</v>
      </c>
      <c r="J218" s="29">
        <v>2.58</v>
      </c>
      <c r="K218" s="29">
        <v>2.97</v>
      </c>
      <c r="L218" s="29">
        <v>3.13</v>
      </c>
      <c r="M218" s="28">
        <v>11</v>
      </c>
      <c r="N218" s="29">
        <v>0.03</v>
      </c>
      <c r="O218" s="29">
        <v>0.18</v>
      </c>
      <c r="P218" s="28">
        <v>44</v>
      </c>
      <c r="Q218" s="29">
        <v>0.06</v>
      </c>
      <c r="R218" s="29">
        <v>0.27</v>
      </c>
      <c r="S218" s="28">
        <v>2759</v>
      </c>
      <c r="T218" s="29">
        <v>0.5</v>
      </c>
      <c r="U218" s="29">
        <v>0.9</v>
      </c>
      <c r="V218" s="28">
        <v>5518</v>
      </c>
      <c r="W218" s="29">
        <v>0.9</v>
      </c>
      <c r="X218" s="38" t="s">
        <v>25</v>
      </c>
    </row>
    <row r="219" spans="1:24">
      <c r="A219" s="26" t="s">
        <v>13214</v>
      </c>
      <c r="B219" s="26" t="s">
        <v>13214</v>
      </c>
      <c r="C219" s="26" t="s">
        <v>13216</v>
      </c>
      <c r="D219" s="27">
        <v>49.4</v>
      </c>
      <c r="E219" s="28">
        <v>300</v>
      </c>
      <c r="F219" s="29">
        <v>-1.17</v>
      </c>
      <c r="G219" s="29">
        <v>-1.45</v>
      </c>
      <c r="H219" s="45">
        <v>5.7000000000000002E-3</v>
      </c>
      <c r="I219" s="29">
        <v>2.58</v>
      </c>
      <c r="J219" s="29">
        <v>2.64</v>
      </c>
      <c r="K219" s="29">
        <v>3.39</v>
      </c>
      <c r="L219" s="29">
        <v>3.73</v>
      </c>
      <c r="M219" s="28">
        <v>196</v>
      </c>
      <c r="N219" s="29">
        <v>0.13</v>
      </c>
      <c r="O219" s="29">
        <v>0.42</v>
      </c>
      <c r="P219" s="28">
        <v>694</v>
      </c>
      <c r="Q219" s="29">
        <v>0.24</v>
      </c>
      <c r="R219" s="29">
        <v>0.61</v>
      </c>
      <c r="S219" s="28">
        <v>2726</v>
      </c>
      <c r="T219" s="29">
        <v>0.5</v>
      </c>
      <c r="U219" s="29">
        <v>0.89</v>
      </c>
      <c r="V219" s="28">
        <v>5451</v>
      </c>
      <c r="W219" s="29">
        <v>0.89</v>
      </c>
      <c r="X219" s="38" t="s">
        <v>25</v>
      </c>
    </row>
    <row r="220" spans="1:24">
      <c r="A220" s="26" t="s">
        <v>13217</v>
      </c>
      <c r="B220" s="26" t="s">
        <v>13217</v>
      </c>
      <c r="C220" s="26" t="s">
        <v>13218</v>
      </c>
      <c r="D220" s="27">
        <v>33.700000000000003</v>
      </c>
      <c r="E220" s="28">
        <v>300</v>
      </c>
      <c r="F220" s="29">
        <v>-0.6</v>
      </c>
      <c r="G220" s="29">
        <v>-0.8</v>
      </c>
      <c r="H220" s="45">
        <v>5.8999999999999999E-3</v>
      </c>
      <c r="I220" s="29">
        <v>2.68</v>
      </c>
      <c r="J220" s="29">
        <v>2.67</v>
      </c>
      <c r="K220" s="29">
        <v>2.92</v>
      </c>
      <c r="L220" s="29">
        <v>3.11</v>
      </c>
      <c r="M220" s="28">
        <v>116</v>
      </c>
      <c r="N220" s="29">
        <v>0.1</v>
      </c>
      <c r="O220" s="29">
        <v>0.37</v>
      </c>
      <c r="P220" s="28">
        <v>422</v>
      </c>
      <c r="Q220" s="29">
        <v>0.19</v>
      </c>
      <c r="R220" s="29">
        <v>0.54</v>
      </c>
      <c r="S220" s="28">
        <v>2789</v>
      </c>
      <c r="T220" s="29">
        <v>0.5</v>
      </c>
      <c r="U220" s="29">
        <v>0.91</v>
      </c>
      <c r="V220" s="28">
        <v>5578</v>
      </c>
      <c r="W220" s="29">
        <v>0.91</v>
      </c>
      <c r="X220" s="38" t="s">
        <v>25</v>
      </c>
    </row>
    <row r="221" spans="1:24">
      <c r="A221" s="26" t="s">
        <v>13218</v>
      </c>
      <c r="B221" s="26" t="s">
        <v>13218</v>
      </c>
      <c r="C221" s="26" t="s">
        <v>13219</v>
      </c>
      <c r="D221" s="27">
        <v>39.799999999999997</v>
      </c>
      <c r="E221" s="28">
        <v>300</v>
      </c>
      <c r="F221" s="29">
        <v>-0.8</v>
      </c>
      <c r="G221" s="29">
        <v>-1.04</v>
      </c>
      <c r="H221" s="45">
        <v>6.0000000000000001E-3</v>
      </c>
      <c r="I221" s="29">
        <v>2.67</v>
      </c>
      <c r="J221" s="29">
        <v>2.64</v>
      </c>
      <c r="K221" s="29">
        <v>3.11</v>
      </c>
      <c r="L221" s="29">
        <v>3.32</v>
      </c>
      <c r="M221" s="28">
        <v>116</v>
      </c>
      <c r="N221" s="29">
        <v>0.1</v>
      </c>
      <c r="O221" s="29">
        <v>0.37</v>
      </c>
      <c r="P221" s="28">
        <v>422</v>
      </c>
      <c r="Q221" s="29">
        <v>0.19</v>
      </c>
      <c r="R221" s="29">
        <v>0.54</v>
      </c>
      <c r="S221" s="28">
        <v>2811</v>
      </c>
      <c r="T221" s="29">
        <v>0.5</v>
      </c>
      <c r="U221" s="29">
        <v>0.92</v>
      </c>
      <c r="V221" s="28">
        <v>5623</v>
      </c>
      <c r="W221" s="29">
        <v>0.92</v>
      </c>
      <c r="X221" s="38" t="s">
        <v>25</v>
      </c>
    </row>
    <row r="222" spans="1:24">
      <c r="A222" s="26" t="s">
        <v>13219</v>
      </c>
      <c r="B222" s="26" t="s">
        <v>13219</v>
      </c>
      <c r="C222" s="26" t="s">
        <v>13216</v>
      </c>
      <c r="D222" s="27">
        <v>40.200000000000003</v>
      </c>
      <c r="E222" s="28">
        <v>300</v>
      </c>
      <c r="F222" s="29">
        <v>-1.04</v>
      </c>
      <c r="G222" s="29">
        <v>-1.28</v>
      </c>
      <c r="H222" s="45">
        <v>6.0000000000000001E-3</v>
      </c>
      <c r="I222" s="29">
        <v>2.64</v>
      </c>
      <c r="J222" s="29">
        <v>2.64</v>
      </c>
      <c r="K222" s="29">
        <v>3.32</v>
      </c>
      <c r="L222" s="29">
        <v>3.56</v>
      </c>
      <c r="M222" s="28">
        <v>116</v>
      </c>
      <c r="N222" s="29">
        <v>0.1</v>
      </c>
      <c r="O222" s="29">
        <v>0.37</v>
      </c>
      <c r="P222" s="28">
        <v>422</v>
      </c>
      <c r="Q222" s="29">
        <v>0.19</v>
      </c>
      <c r="R222" s="29">
        <v>0.54</v>
      </c>
      <c r="S222" s="28">
        <v>2797</v>
      </c>
      <c r="T222" s="29">
        <v>0.5</v>
      </c>
      <c r="U222" s="29">
        <v>0.92</v>
      </c>
      <c r="V222" s="28">
        <v>5595</v>
      </c>
      <c r="W222" s="29">
        <v>0.92</v>
      </c>
      <c r="X222" s="38" t="s">
        <v>25</v>
      </c>
    </row>
    <row r="223" spans="1:24">
      <c r="A223" s="26" t="s">
        <v>13216</v>
      </c>
      <c r="B223" s="26" t="s">
        <v>13216</v>
      </c>
      <c r="C223" s="26" t="s">
        <v>13223</v>
      </c>
      <c r="D223" s="27">
        <v>49.1</v>
      </c>
      <c r="E223" s="28">
        <v>300</v>
      </c>
      <c r="F223" s="29">
        <v>-1.72</v>
      </c>
      <c r="G223" s="29">
        <v>-2.2000000000000002</v>
      </c>
      <c r="H223" s="45">
        <v>9.7999999999999997E-3</v>
      </c>
      <c r="I223" s="29">
        <v>2.64</v>
      </c>
      <c r="J223" s="29">
        <v>2.64</v>
      </c>
      <c r="K223" s="29">
        <v>4</v>
      </c>
      <c r="L223" s="29">
        <v>4.4800000000000004</v>
      </c>
      <c r="M223" s="28">
        <v>323</v>
      </c>
      <c r="N223" s="29">
        <v>0.14000000000000001</v>
      </c>
      <c r="O223" s="29">
        <v>0.59</v>
      </c>
      <c r="P223" s="28">
        <v>1107</v>
      </c>
      <c r="Q223" s="29">
        <v>0.27</v>
      </c>
      <c r="R223" s="29">
        <v>0.85</v>
      </c>
      <c r="S223" s="28">
        <v>3580</v>
      </c>
      <c r="T223" s="29">
        <v>0.5</v>
      </c>
      <c r="U223" s="29">
        <v>1.17</v>
      </c>
      <c r="V223" s="28">
        <v>7159</v>
      </c>
      <c r="W223" s="29">
        <v>1.17</v>
      </c>
      <c r="X223" s="38" t="s">
        <v>25</v>
      </c>
    </row>
    <row r="224" spans="1:24">
      <c r="A224" s="26" t="s">
        <v>13220</v>
      </c>
      <c r="B224" s="26" t="s">
        <v>13220</v>
      </c>
      <c r="C224" s="26" t="s">
        <v>13221</v>
      </c>
      <c r="D224" s="27">
        <v>26.3</v>
      </c>
      <c r="E224" s="28">
        <v>300</v>
      </c>
      <c r="F224" s="29">
        <v>-0.75</v>
      </c>
      <c r="G224" s="29">
        <v>-0.91</v>
      </c>
      <c r="H224" s="45">
        <v>6.1000000000000004E-3</v>
      </c>
      <c r="I224" s="29">
        <v>2.69</v>
      </c>
      <c r="J224" s="29">
        <v>2.7</v>
      </c>
      <c r="K224" s="29">
        <v>3.08</v>
      </c>
      <c r="L224" s="29">
        <v>3.25</v>
      </c>
      <c r="M224" s="28">
        <v>174</v>
      </c>
      <c r="N224" s="29">
        <v>0.12</v>
      </c>
      <c r="O224" s="29">
        <v>0.42</v>
      </c>
      <c r="P224" s="28">
        <v>618</v>
      </c>
      <c r="Q224" s="29">
        <v>0.22</v>
      </c>
      <c r="R224" s="29">
        <v>0.61</v>
      </c>
      <c r="S224" s="28">
        <v>2824</v>
      </c>
      <c r="T224" s="29">
        <v>0.5</v>
      </c>
      <c r="U224" s="29">
        <v>0.92</v>
      </c>
      <c r="V224" s="28">
        <v>5648</v>
      </c>
      <c r="W224" s="29">
        <v>0.92</v>
      </c>
      <c r="X224" s="38" t="s">
        <v>25</v>
      </c>
    </row>
    <row r="225" spans="1:24">
      <c r="A225" s="26" t="s">
        <v>13221</v>
      </c>
      <c r="B225" s="26" t="s">
        <v>13221</v>
      </c>
      <c r="C225" s="26" t="s">
        <v>13222</v>
      </c>
      <c r="D225" s="27">
        <v>29.6</v>
      </c>
      <c r="E225" s="28">
        <v>300</v>
      </c>
      <c r="F225" s="29">
        <v>-1.53</v>
      </c>
      <c r="G225" s="29">
        <v>-1.71</v>
      </c>
      <c r="H225" s="45">
        <v>6.1000000000000004E-3</v>
      </c>
      <c r="I225" s="29">
        <v>2.7</v>
      </c>
      <c r="J225" s="29">
        <v>2.6</v>
      </c>
      <c r="K225" s="29">
        <v>3.87</v>
      </c>
      <c r="L225" s="29">
        <v>3.95</v>
      </c>
      <c r="M225" s="28">
        <v>174</v>
      </c>
      <c r="N225" s="29">
        <v>0.12</v>
      </c>
      <c r="O225" s="29">
        <v>0.42</v>
      </c>
      <c r="P225" s="28">
        <v>618</v>
      </c>
      <c r="Q225" s="29">
        <v>0.22</v>
      </c>
      <c r="R225" s="29">
        <v>0.61</v>
      </c>
      <c r="S225" s="28">
        <v>2823</v>
      </c>
      <c r="T225" s="29">
        <v>0.5</v>
      </c>
      <c r="U225" s="29">
        <v>0.92</v>
      </c>
      <c r="V225" s="28">
        <v>5647</v>
      </c>
      <c r="W225" s="29">
        <v>0.92</v>
      </c>
      <c r="X225" s="38" t="s">
        <v>25</v>
      </c>
    </row>
    <row r="226" spans="1:24">
      <c r="A226" s="26" t="s">
        <v>13222</v>
      </c>
      <c r="B226" s="26" t="s">
        <v>13222</v>
      </c>
      <c r="C226" s="26" t="s">
        <v>13223</v>
      </c>
      <c r="D226" s="27">
        <v>40.1</v>
      </c>
      <c r="E226" s="28">
        <v>300</v>
      </c>
      <c r="F226" s="29">
        <v>-2.34</v>
      </c>
      <c r="G226" s="29">
        <v>-2.58</v>
      </c>
      <c r="H226" s="45">
        <v>6.0000000000000001E-3</v>
      </c>
      <c r="I226" s="29">
        <v>2.6</v>
      </c>
      <c r="J226" s="29">
        <v>2.64</v>
      </c>
      <c r="K226" s="29">
        <v>4.58</v>
      </c>
      <c r="L226" s="29">
        <v>4.8600000000000003</v>
      </c>
      <c r="M226" s="28">
        <v>174</v>
      </c>
      <c r="N226" s="29">
        <v>0.12</v>
      </c>
      <c r="O226" s="29">
        <v>0.41</v>
      </c>
      <c r="P226" s="28">
        <v>618</v>
      </c>
      <c r="Q226" s="29">
        <v>0.22</v>
      </c>
      <c r="R226" s="29">
        <v>0.6</v>
      </c>
      <c r="S226" s="28">
        <v>2801</v>
      </c>
      <c r="T226" s="29">
        <v>0.5</v>
      </c>
      <c r="U226" s="29">
        <v>0.92</v>
      </c>
      <c r="V226" s="28">
        <v>5602</v>
      </c>
      <c r="W226" s="29">
        <v>0.92</v>
      </c>
      <c r="X226" s="38" t="s">
        <v>25</v>
      </c>
    </row>
    <row r="227" spans="1:24">
      <c r="A227" s="26" t="s">
        <v>13223</v>
      </c>
      <c r="B227" s="26" t="s">
        <v>13223</v>
      </c>
      <c r="C227" s="26" t="s">
        <v>13224</v>
      </c>
      <c r="D227" s="27">
        <v>31.4</v>
      </c>
      <c r="E227" s="28">
        <v>300</v>
      </c>
      <c r="F227" s="29">
        <v>-3.21</v>
      </c>
      <c r="G227" s="29">
        <v>-3.4</v>
      </c>
      <c r="H227" s="45">
        <v>6.1000000000000004E-3</v>
      </c>
      <c r="I227" s="29">
        <v>2.64</v>
      </c>
      <c r="J227" s="29">
        <v>2.5099999999999998</v>
      </c>
      <c r="K227" s="29">
        <v>5.49</v>
      </c>
      <c r="L227" s="29">
        <v>5.55</v>
      </c>
      <c r="M227" s="28">
        <v>508</v>
      </c>
      <c r="N227" s="29">
        <v>0.2</v>
      </c>
      <c r="O227" s="29">
        <v>0.56999999999999995</v>
      </c>
      <c r="P227" s="28">
        <v>1678</v>
      </c>
      <c r="Q227" s="29">
        <v>0.37</v>
      </c>
      <c r="R227" s="29">
        <v>0.8</v>
      </c>
      <c r="S227" s="28">
        <v>2816</v>
      </c>
      <c r="T227" s="29">
        <v>0.5</v>
      </c>
      <c r="U227" s="29">
        <v>0.92</v>
      </c>
      <c r="V227" s="28">
        <v>5633</v>
      </c>
      <c r="W227" s="29">
        <v>0.92</v>
      </c>
      <c r="X227" s="38" t="s">
        <v>25</v>
      </c>
    </row>
    <row r="228" spans="1:24">
      <c r="A228" s="26" t="s">
        <v>13224</v>
      </c>
      <c r="B228" s="26" t="s">
        <v>13224</v>
      </c>
      <c r="C228" s="26" t="s">
        <v>13225</v>
      </c>
      <c r="D228" s="27">
        <v>22.6</v>
      </c>
      <c r="E228" s="28">
        <v>300</v>
      </c>
      <c r="F228" s="29">
        <v>-4.03</v>
      </c>
      <c r="G228" s="29">
        <v>-4.16</v>
      </c>
      <c r="H228" s="45">
        <v>5.7999999999999996E-3</v>
      </c>
      <c r="I228" s="29">
        <v>2.5099999999999998</v>
      </c>
      <c r="J228" s="29">
        <v>2.38</v>
      </c>
      <c r="K228" s="29">
        <v>6.18</v>
      </c>
      <c r="L228" s="29">
        <v>6.18</v>
      </c>
      <c r="M228" s="28">
        <v>508</v>
      </c>
      <c r="N228" s="29">
        <v>0.21</v>
      </c>
      <c r="O228" s="29">
        <v>0.56000000000000005</v>
      </c>
      <c r="P228" s="28">
        <v>1678</v>
      </c>
      <c r="Q228" s="29">
        <v>0.38</v>
      </c>
      <c r="R228" s="29">
        <v>0.79</v>
      </c>
      <c r="S228" s="28">
        <v>2746</v>
      </c>
      <c r="T228" s="29">
        <v>0.5</v>
      </c>
      <c r="U228" s="29">
        <v>0.9</v>
      </c>
      <c r="V228" s="28">
        <v>5492</v>
      </c>
      <c r="W228" s="29">
        <v>0.9</v>
      </c>
      <c r="X228" s="38" t="s">
        <v>25</v>
      </c>
    </row>
    <row r="229" spans="1:24">
      <c r="A229" s="26" t="s">
        <v>13226</v>
      </c>
      <c r="B229" s="26" t="s">
        <v>13226</v>
      </c>
      <c r="C229" s="26" t="s">
        <v>13227</v>
      </c>
      <c r="D229" s="27">
        <v>33.200000000000003</v>
      </c>
      <c r="E229" s="28">
        <v>300</v>
      </c>
      <c r="F229" s="29">
        <v>-0.92</v>
      </c>
      <c r="G229" s="29">
        <v>-1.1200000000000001</v>
      </c>
      <c r="H229" s="45">
        <v>6.0000000000000001E-3</v>
      </c>
      <c r="I229" s="29">
        <v>2.38</v>
      </c>
      <c r="J229" s="29">
        <v>2.21</v>
      </c>
      <c r="K229" s="29">
        <v>2.94</v>
      </c>
      <c r="L229" s="29">
        <v>2.97</v>
      </c>
      <c r="M229" s="28">
        <v>179</v>
      </c>
      <c r="N229" s="29">
        <v>0.12</v>
      </c>
      <c r="O229" s="29">
        <v>0.42</v>
      </c>
      <c r="P229" s="28">
        <v>637</v>
      </c>
      <c r="Q229" s="29">
        <v>0.23</v>
      </c>
      <c r="R229" s="29">
        <v>0.61</v>
      </c>
      <c r="S229" s="28">
        <v>2810</v>
      </c>
      <c r="T229" s="29">
        <v>0.5</v>
      </c>
      <c r="U229" s="29">
        <v>0.92</v>
      </c>
      <c r="V229" s="28">
        <v>5620</v>
      </c>
      <c r="W229" s="29">
        <v>0.92</v>
      </c>
      <c r="X229" s="38" t="s">
        <v>25</v>
      </c>
    </row>
    <row r="230" spans="1:24">
      <c r="A230" s="26" t="s">
        <v>13227</v>
      </c>
      <c r="B230" s="26" t="s">
        <v>13227</v>
      </c>
      <c r="C230" s="26" t="s">
        <v>13228</v>
      </c>
      <c r="D230" s="27">
        <v>36</v>
      </c>
      <c r="E230" s="28">
        <v>300</v>
      </c>
      <c r="F230" s="29">
        <v>-1.1200000000000001</v>
      </c>
      <c r="G230" s="29">
        <v>-1.34</v>
      </c>
      <c r="H230" s="45">
        <v>6.1000000000000004E-3</v>
      </c>
      <c r="I230" s="29">
        <v>2.21</v>
      </c>
      <c r="J230" s="29">
        <v>2.15</v>
      </c>
      <c r="K230" s="29">
        <v>2.97</v>
      </c>
      <c r="L230" s="29">
        <v>3.13</v>
      </c>
      <c r="M230" s="28">
        <v>179</v>
      </c>
      <c r="N230" s="29">
        <v>0.12</v>
      </c>
      <c r="O230" s="29">
        <v>0.42</v>
      </c>
      <c r="P230" s="28">
        <v>637</v>
      </c>
      <c r="Q230" s="29">
        <v>0.23</v>
      </c>
      <c r="R230" s="29">
        <v>0.61</v>
      </c>
      <c r="S230" s="28">
        <v>2830</v>
      </c>
      <c r="T230" s="29">
        <v>0.5</v>
      </c>
      <c r="U230" s="29">
        <v>0.93</v>
      </c>
      <c r="V230" s="28">
        <v>5661</v>
      </c>
      <c r="W230" s="29">
        <v>0.93</v>
      </c>
      <c r="X230" s="38" t="s">
        <v>25</v>
      </c>
    </row>
    <row r="231" spans="1:24">
      <c r="A231" s="26" t="s">
        <v>13228</v>
      </c>
      <c r="B231" s="26" t="s">
        <v>13228</v>
      </c>
      <c r="C231" s="26" t="s">
        <v>13229</v>
      </c>
      <c r="D231" s="27">
        <v>31.1</v>
      </c>
      <c r="E231" s="28">
        <v>300</v>
      </c>
      <c r="F231" s="29">
        <v>-1.34</v>
      </c>
      <c r="G231" s="29">
        <v>-1.53</v>
      </c>
      <c r="H231" s="45">
        <v>6.1000000000000004E-3</v>
      </c>
      <c r="I231" s="29">
        <v>2.15</v>
      </c>
      <c r="J231" s="29">
        <v>2.2799999999999998</v>
      </c>
      <c r="K231" s="29">
        <v>3.13</v>
      </c>
      <c r="L231" s="29">
        <v>3.45</v>
      </c>
      <c r="M231" s="28">
        <v>179</v>
      </c>
      <c r="N231" s="29">
        <v>0.12</v>
      </c>
      <c r="O231" s="29">
        <v>0.42</v>
      </c>
      <c r="P231" s="28">
        <v>637</v>
      </c>
      <c r="Q231" s="29">
        <v>0.23</v>
      </c>
      <c r="R231" s="29">
        <v>0.61</v>
      </c>
      <c r="S231" s="28">
        <v>2830</v>
      </c>
      <c r="T231" s="29">
        <v>0.5</v>
      </c>
      <c r="U231" s="29">
        <v>0.93</v>
      </c>
      <c r="V231" s="28">
        <v>5660</v>
      </c>
      <c r="W231" s="29">
        <v>0.93</v>
      </c>
      <c r="X231" s="38" t="s">
        <v>25</v>
      </c>
    </row>
    <row r="232" spans="1:24">
      <c r="A232" s="26" t="s">
        <v>13229</v>
      </c>
      <c r="B232" s="26" t="s">
        <v>13229</v>
      </c>
      <c r="C232" s="26" t="s">
        <v>13235</v>
      </c>
      <c r="D232" s="27">
        <v>57.9</v>
      </c>
      <c r="E232" s="28">
        <v>300</v>
      </c>
      <c r="F232" s="29">
        <v>-1.53</v>
      </c>
      <c r="G232" s="29">
        <v>-1.86</v>
      </c>
      <c r="H232" s="45">
        <v>5.7000000000000002E-3</v>
      </c>
      <c r="I232" s="29">
        <v>2.2799999999999998</v>
      </c>
      <c r="J232" s="29">
        <v>2.21</v>
      </c>
      <c r="K232" s="29">
        <v>3.45</v>
      </c>
      <c r="L232" s="29">
        <v>3.71</v>
      </c>
      <c r="M232" s="28">
        <v>290</v>
      </c>
      <c r="N232" s="29">
        <v>0.16</v>
      </c>
      <c r="O232" s="29">
        <v>0.48</v>
      </c>
      <c r="P232" s="28">
        <v>998</v>
      </c>
      <c r="Q232" s="29">
        <v>0.28999999999999998</v>
      </c>
      <c r="R232" s="29">
        <v>0.68</v>
      </c>
      <c r="S232" s="28">
        <v>2733</v>
      </c>
      <c r="T232" s="29">
        <v>0.5</v>
      </c>
      <c r="U232" s="29">
        <v>0.9</v>
      </c>
      <c r="V232" s="28">
        <v>5467</v>
      </c>
      <c r="W232" s="29">
        <v>0.9</v>
      </c>
      <c r="X232" s="38" t="s">
        <v>25</v>
      </c>
    </row>
    <row r="233" spans="1:24">
      <c r="A233" s="26" t="s">
        <v>13230</v>
      </c>
      <c r="B233" s="26" t="s">
        <v>13230</v>
      </c>
      <c r="C233" s="26" t="s">
        <v>13231</v>
      </c>
      <c r="D233" s="27">
        <v>29.3</v>
      </c>
      <c r="E233" s="28">
        <v>300</v>
      </c>
      <c r="F233" s="29">
        <v>-0.95</v>
      </c>
      <c r="G233" s="29">
        <v>-1.1299999999999999</v>
      </c>
      <c r="H233" s="45">
        <v>6.1000000000000004E-3</v>
      </c>
      <c r="I233" s="29">
        <v>2.44</v>
      </c>
      <c r="J233" s="29">
        <v>2.5099999999999998</v>
      </c>
      <c r="K233" s="29">
        <v>3.03</v>
      </c>
      <c r="L233" s="29">
        <v>3.28</v>
      </c>
      <c r="M233" s="28">
        <v>169</v>
      </c>
      <c r="N233" s="29">
        <v>0.12</v>
      </c>
      <c r="O233" s="29">
        <v>0.42</v>
      </c>
      <c r="P233" s="28">
        <v>602</v>
      </c>
      <c r="Q233" s="29">
        <v>0.22</v>
      </c>
      <c r="R233" s="29">
        <v>0.61</v>
      </c>
      <c r="S233" s="28">
        <v>2838</v>
      </c>
      <c r="T233" s="29">
        <v>0.5</v>
      </c>
      <c r="U233" s="29">
        <v>0.93</v>
      </c>
      <c r="V233" s="28">
        <v>5675</v>
      </c>
      <c r="W233" s="29">
        <v>0.93</v>
      </c>
      <c r="X233" s="38" t="s">
        <v>25</v>
      </c>
    </row>
    <row r="234" spans="1:24">
      <c r="A234" s="26" t="s">
        <v>13231</v>
      </c>
      <c r="B234" s="26" t="s">
        <v>13231</v>
      </c>
      <c r="C234" s="26" t="s">
        <v>13232</v>
      </c>
      <c r="D234" s="27">
        <v>49.4</v>
      </c>
      <c r="E234" s="28">
        <v>300</v>
      </c>
      <c r="F234" s="29">
        <v>-1.1299999999999999</v>
      </c>
      <c r="G234" s="29">
        <v>-1.42</v>
      </c>
      <c r="H234" s="45">
        <v>5.8999999999999999E-3</v>
      </c>
      <c r="I234" s="29">
        <v>2.5099999999999998</v>
      </c>
      <c r="J234" s="29">
        <v>2.4</v>
      </c>
      <c r="K234" s="29">
        <v>3.28</v>
      </c>
      <c r="L234" s="29">
        <v>3.46</v>
      </c>
      <c r="M234" s="28">
        <v>169</v>
      </c>
      <c r="N234" s="29">
        <v>0.12</v>
      </c>
      <c r="O234" s="29">
        <v>0.41</v>
      </c>
      <c r="P234" s="28">
        <v>602</v>
      </c>
      <c r="Q234" s="29">
        <v>0.22</v>
      </c>
      <c r="R234" s="29">
        <v>0.59</v>
      </c>
      <c r="S234" s="28">
        <v>2774</v>
      </c>
      <c r="T234" s="29">
        <v>0.5</v>
      </c>
      <c r="U234" s="29">
        <v>0.91</v>
      </c>
      <c r="V234" s="28">
        <v>5548</v>
      </c>
      <c r="W234" s="29">
        <v>0.91</v>
      </c>
      <c r="X234" s="38" t="s">
        <v>25</v>
      </c>
    </row>
    <row r="235" spans="1:24">
      <c r="A235" s="26" t="s">
        <v>13233</v>
      </c>
      <c r="B235" s="26" t="s">
        <v>13233</v>
      </c>
      <c r="C235" s="26" t="s">
        <v>13232</v>
      </c>
      <c r="D235" s="27">
        <v>21.6</v>
      </c>
      <c r="E235" s="28">
        <v>300</v>
      </c>
      <c r="F235" s="29">
        <v>-0.9</v>
      </c>
      <c r="G235" s="29">
        <v>-1.03</v>
      </c>
      <c r="H235" s="45">
        <v>6.0000000000000001E-3</v>
      </c>
      <c r="I235" s="29">
        <v>2.4500000000000002</v>
      </c>
      <c r="J235" s="29">
        <v>2.4</v>
      </c>
      <c r="K235" s="29">
        <v>2.99</v>
      </c>
      <c r="L235" s="29">
        <v>3.07</v>
      </c>
      <c r="M235" s="28">
        <v>116</v>
      </c>
      <c r="N235" s="29">
        <v>0.1</v>
      </c>
      <c r="O235" s="29">
        <v>0.37</v>
      </c>
      <c r="P235" s="28">
        <v>422</v>
      </c>
      <c r="Q235" s="29">
        <v>0.19</v>
      </c>
      <c r="R235" s="29">
        <v>0.54</v>
      </c>
      <c r="S235" s="28">
        <v>2809</v>
      </c>
      <c r="T235" s="29">
        <v>0.5</v>
      </c>
      <c r="U235" s="29">
        <v>0.92</v>
      </c>
      <c r="V235" s="28">
        <v>5617</v>
      </c>
      <c r="W235" s="29">
        <v>0.92</v>
      </c>
      <c r="X235" s="38" t="s">
        <v>25</v>
      </c>
    </row>
    <row r="236" spans="1:24">
      <c r="A236" s="26" t="s">
        <v>13232</v>
      </c>
      <c r="B236" s="26" t="s">
        <v>13232</v>
      </c>
      <c r="C236" s="26" t="s">
        <v>13234</v>
      </c>
      <c r="D236" s="27">
        <v>30.7</v>
      </c>
      <c r="E236" s="28">
        <v>300</v>
      </c>
      <c r="F236" s="29">
        <v>-1.42</v>
      </c>
      <c r="G236" s="29">
        <v>-1.6</v>
      </c>
      <c r="H236" s="45">
        <v>5.8999999999999999E-3</v>
      </c>
      <c r="I236" s="29">
        <v>2.4</v>
      </c>
      <c r="J236" s="29">
        <v>2.21</v>
      </c>
      <c r="K236" s="29">
        <v>3.46</v>
      </c>
      <c r="L236" s="29">
        <v>3.45</v>
      </c>
      <c r="M236" s="28">
        <v>285</v>
      </c>
      <c r="N236" s="29">
        <v>0.15</v>
      </c>
      <c r="O236" s="29">
        <v>0.48</v>
      </c>
      <c r="P236" s="28">
        <v>983</v>
      </c>
      <c r="Q236" s="29">
        <v>0.28000000000000003</v>
      </c>
      <c r="R236" s="29">
        <v>0.69</v>
      </c>
      <c r="S236" s="28">
        <v>2772</v>
      </c>
      <c r="T236" s="29">
        <v>0.5</v>
      </c>
      <c r="U236" s="29">
        <v>0.91</v>
      </c>
      <c r="V236" s="28">
        <v>5545</v>
      </c>
      <c r="W236" s="29">
        <v>0.91</v>
      </c>
      <c r="X236" s="38" t="s">
        <v>25</v>
      </c>
    </row>
    <row r="237" spans="1:24">
      <c r="A237" s="26" t="s">
        <v>13234</v>
      </c>
      <c r="B237" s="26" t="s">
        <v>13234</v>
      </c>
      <c r="C237" s="26" t="s">
        <v>13235</v>
      </c>
      <c r="D237" s="27">
        <v>40.1</v>
      </c>
      <c r="E237" s="28">
        <v>300</v>
      </c>
      <c r="F237" s="29">
        <v>-1.73</v>
      </c>
      <c r="G237" s="29">
        <v>-1.97</v>
      </c>
      <c r="H237" s="45">
        <v>6.0000000000000001E-3</v>
      </c>
      <c r="I237" s="29">
        <v>2.21</v>
      </c>
      <c r="J237" s="29">
        <v>2.21</v>
      </c>
      <c r="K237" s="29">
        <v>3.58</v>
      </c>
      <c r="L237" s="29">
        <v>3.82</v>
      </c>
      <c r="M237" s="28">
        <v>285</v>
      </c>
      <c r="N237" s="29">
        <v>0.15</v>
      </c>
      <c r="O237" s="29">
        <v>0.48</v>
      </c>
      <c r="P237" s="28">
        <v>983</v>
      </c>
      <c r="Q237" s="29">
        <v>0.28000000000000003</v>
      </c>
      <c r="R237" s="29">
        <v>0.69</v>
      </c>
      <c r="S237" s="28">
        <v>2801</v>
      </c>
      <c r="T237" s="29">
        <v>0.5</v>
      </c>
      <c r="U237" s="29">
        <v>0.92</v>
      </c>
      <c r="V237" s="28">
        <v>5602</v>
      </c>
      <c r="W237" s="29">
        <v>0.92</v>
      </c>
      <c r="X237" s="38" t="s">
        <v>25</v>
      </c>
    </row>
    <row r="238" spans="1:24">
      <c r="A238" s="26" t="s">
        <v>13235</v>
      </c>
      <c r="B238" s="26" t="s">
        <v>13235</v>
      </c>
      <c r="C238" s="26" t="s">
        <v>13236</v>
      </c>
      <c r="D238" s="27">
        <v>45</v>
      </c>
      <c r="E238" s="28">
        <v>300</v>
      </c>
      <c r="F238" s="29">
        <v>-2.57</v>
      </c>
      <c r="G238" s="29">
        <v>-2.84</v>
      </c>
      <c r="H238" s="45">
        <v>6.0000000000000001E-3</v>
      </c>
      <c r="I238" s="29">
        <v>2.21</v>
      </c>
      <c r="J238" s="29">
        <v>2.09</v>
      </c>
      <c r="K238" s="29">
        <v>4.42</v>
      </c>
      <c r="L238" s="29">
        <v>4.57</v>
      </c>
      <c r="M238" s="28">
        <v>586</v>
      </c>
      <c r="N238" s="29">
        <v>0.22</v>
      </c>
      <c r="O238" s="29">
        <v>0.59</v>
      </c>
      <c r="P238" s="28">
        <v>1909</v>
      </c>
      <c r="Q238" s="29">
        <v>0.4</v>
      </c>
      <c r="R238" s="29">
        <v>0.83</v>
      </c>
      <c r="S238" s="28">
        <v>2804</v>
      </c>
      <c r="T238" s="29">
        <v>0.5</v>
      </c>
      <c r="U238" s="29">
        <v>0.92</v>
      </c>
      <c r="V238" s="28">
        <v>5609</v>
      </c>
      <c r="W238" s="29">
        <v>0.92</v>
      </c>
      <c r="X238" s="38" t="s">
        <v>25</v>
      </c>
    </row>
    <row r="239" spans="1:24">
      <c r="A239" s="26" t="s">
        <v>13236</v>
      </c>
      <c r="B239" s="26" t="s">
        <v>13236</v>
      </c>
      <c r="C239" s="26" t="s">
        <v>13237</v>
      </c>
      <c r="D239" s="27">
        <v>25.9</v>
      </c>
      <c r="E239" s="28">
        <v>300</v>
      </c>
      <c r="F239" s="29">
        <v>-3.44</v>
      </c>
      <c r="G239" s="29">
        <v>-3.6</v>
      </c>
      <c r="H239" s="45">
        <v>6.1999999999999998E-3</v>
      </c>
      <c r="I239" s="29">
        <v>2.09</v>
      </c>
      <c r="J239" s="29">
        <v>2.11</v>
      </c>
      <c r="K239" s="29">
        <v>5.17</v>
      </c>
      <c r="L239" s="29">
        <v>5.35</v>
      </c>
      <c r="M239" s="28">
        <v>586</v>
      </c>
      <c r="N239" s="29">
        <v>0.22</v>
      </c>
      <c r="O239" s="29">
        <v>0.6</v>
      </c>
      <c r="P239" s="28">
        <v>1909</v>
      </c>
      <c r="Q239" s="29">
        <v>0.4</v>
      </c>
      <c r="R239" s="29">
        <v>0.84</v>
      </c>
      <c r="S239" s="28">
        <v>2846</v>
      </c>
      <c r="T239" s="29">
        <v>0.5</v>
      </c>
      <c r="U239" s="29">
        <v>0.93</v>
      </c>
      <c r="V239" s="28">
        <v>5691</v>
      </c>
      <c r="W239" s="29">
        <v>0.93</v>
      </c>
      <c r="X239" s="38" t="s">
        <v>25</v>
      </c>
    </row>
    <row r="240" spans="1:24">
      <c r="A240" s="26" t="s">
        <v>13237</v>
      </c>
      <c r="B240" s="26" t="s">
        <v>13237</v>
      </c>
      <c r="C240" s="26" t="s">
        <v>13238</v>
      </c>
      <c r="D240" s="27">
        <v>25.6</v>
      </c>
      <c r="E240" s="28">
        <v>300</v>
      </c>
      <c r="F240" s="29">
        <v>-4.2</v>
      </c>
      <c r="G240" s="29">
        <v>-4.3499999999999996</v>
      </c>
      <c r="H240" s="45">
        <v>5.8999999999999999E-3</v>
      </c>
      <c r="I240" s="29">
        <v>2.11</v>
      </c>
      <c r="J240" s="29">
        <v>2.13</v>
      </c>
      <c r="K240" s="29">
        <v>5.95</v>
      </c>
      <c r="L240" s="29">
        <v>6.12</v>
      </c>
      <c r="M240" s="28">
        <v>606</v>
      </c>
      <c r="N240" s="29">
        <v>0.22</v>
      </c>
      <c r="O240" s="29">
        <v>0.6</v>
      </c>
      <c r="P240" s="28">
        <v>1968</v>
      </c>
      <c r="Q240" s="29">
        <v>0.41</v>
      </c>
      <c r="R240" s="29">
        <v>0.83</v>
      </c>
      <c r="S240" s="28">
        <v>2771</v>
      </c>
      <c r="T240" s="29">
        <v>0.5</v>
      </c>
      <c r="U240" s="29">
        <v>0.91</v>
      </c>
      <c r="V240" s="28">
        <v>5543</v>
      </c>
      <c r="W240" s="29">
        <v>0.91</v>
      </c>
      <c r="X240" s="38" t="s">
        <v>25</v>
      </c>
    </row>
    <row r="241" spans="1:24">
      <c r="A241" s="26" t="s">
        <v>13239</v>
      </c>
      <c r="B241" s="26" t="s">
        <v>13239</v>
      </c>
      <c r="C241" s="26" t="s">
        <v>13240</v>
      </c>
      <c r="D241" s="27">
        <v>29.4</v>
      </c>
      <c r="E241" s="28">
        <v>300</v>
      </c>
      <c r="F241" s="29">
        <v>-1.39</v>
      </c>
      <c r="G241" s="29">
        <v>-1.57</v>
      </c>
      <c r="H241" s="45">
        <v>6.1000000000000004E-3</v>
      </c>
      <c r="I241" s="29">
        <v>1.96</v>
      </c>
      <c r="J241" s="29">
        <v>2.0099999999999998</v>
      </c>
      <c r="K241" s="29">
        <v>2.99</v>
      </c>
      <c r="L241" s="29">
        <v>3.22</v>
      </c>
      <c r="M241" s="28">
        <v>139</v>
      </c>
      <c r="N241" s="29">
        <v>0.11</v>
      </c>
      <c r="O241" s="29">
        <v>0.39</v>
      </c>
      <c r="P241" s="28">
        <v>501</v>
      </c>
      <c r="Q241" s="29">
        <v>0.2</v>
      </c>
      <c r="R241" s="29">
        <v>0.56999999999999995</v>
      </c>
      <c r="S241" s="28">
        <v>2833</v>
      </c>
      <c r="T241" s="29">
        <v>0.5</v>
      </c>
      <c r="U241" s="29">
        <v>0.93</v>
      </c>
      <c r="V241" s="28">
        <v>5666</v>
      </c>
      <c r="W241" s="29">
        <v>0.93</v>
      </c>
      <c r="X241" s="38" t="s">
        <v>25</v>
      </c>
    </row>
    <row r="242" spans="1:24">
      <c r="A242" s="26" t="s">
        <v>13240</v>
      </c>
      <c r="B242" s="26" t="s">
        <v>13240</v>
      </c>
      <c r="C242" s="26" t="s">
        <v>13241</v>
      </c>
      <c r="D242" s="27">
        <v>29.4</v>
      </c>
      <c r="E242" s="28">
        <v>300</v>
      </c>
      <c r="F242" s="29">
        <v>-2.2400000000000002</v>
      </c>
      <c r="G242" s="29">
        <v>-2.41</v>
      </c>
      <c r="H242" s="45">
        <v>5.7999999999999996E-3</v>
      </c>
      <c r="I242" s="29">
        <v>2.0099999999999998</v>
      </c>
      <c r="J242" s="29">
        <v>2.0299999999999998</v>
      </c>
      <c r="K242" s="29">
        <v>3.89</v>
      </c>
      <c r="L242" s="29">
        <v>4.08</v>
      </c>
      <c r="M242" s="28">
        <v>139</v>
      </c>
      <c r="N242" s="29">
        <v>0.11</v>
      </c>
      <c r="O242" s="29">
        <v>0.38</v>
      </c>
      <c r="P242" s="28">
        <v>501</v>
      </c>
      <c r="Q242" s="29">
        <v>0.2</v>
      </c>
      <c r="R242" s="29">
        <v>0.56000000000000005</v>
      </c>
      <c r="S242" s="28">
        <v>2753</v>
      </c>
      <c r="T242" s="29">
        <v>0.5</v>
      </c>
      <c r="U242" s="29">
        <v>0.9</v>
      </c>
      <c r="V242" s="28">
        <v>5506</v>
      </c>
      <c r="W242" s="29">
        <v>0.9</v>
      </c>
      <c r="X242" s="38" t="s">
        <v>25</v>
      </c>
    </row>
    <row r="243" spans="1:24">
      <c r="A243" s="26" t="s">
        <v>13241</v>
      </c>
      <c r="B243" s="26" t="s">
        <v>13241</v>
      </c>
      <c r="C243" s="26" t="s">
        <v>13242</v>
      </c>
      <c r="D243" s="27">
        <v>29.7</v>
      </c>
      <c r="E243" s="28">
        <v>300</v>
      </c>
      <c r="F243" s="29">
        <v>-3.11</v>
      </c>
      <c r="G243" s="29">
        <v>-3.29</v>
      </c>
      <c r="H243" s="45">
        <v>6.1000000000000004E-3</v>
      </c>
      <c r="I243" s="29">
        <v>2.0299999999999998</v>
      </c>
      <c r="J243" s="29">
        <v>2.04</v>
      </c>
      <c r="K243" s="29">
        <v>4.78</v>
      </c>
      <c r="L243" s="29">
        <v>4.97</v>
      </c>
      <c r="M243" s="28">
        <v>139</v>
      </c>
      <c r="N243" s="29">
        <v>0.11</v>
      </c>
      <c r="O243" s="29">
        <v>0.39</v>
      </c>
      <c r="P243" s="28">
        <v>501</v>
      </c>
      <c r="Q243" s="29">
        <v>0.2</v>
      </c>
      <c r="R243" s="29">
        <v>0.56999999999999995</v>
      </c>
      <c r="S243" s="28">
        <v>2819</v>
      </c>
      <c r="T243" s="29">
        <v>0.5</v>
      </c>
      <c r="U243" s="29">
        <v>0.92</v>
      </c>
      <c r="V243" s="28">
        <v>5637</v>
      </c>
      <c r="W243" s="29">
        <v>0.92</v>
      </c>
      <c r="X243" s="38" t="s">
        <v>25</v>
      </c>
    </row>
    <row r="244" spans="1:24">
      <c r="A244" s="26" t="s">
        <v>13242</v>
      </c>
      <c r="B244" s="26" t="s">
        <v>13242</v>
      </c>
      <c r="C244" s="26" t="s">
        <v>13238</v>
      </c>
      <c r="D244" s="27">
        <v>45.1</v>
      </c>
      <c r="E244" s="28">
        <v>300</v>
      </c>
      <c r="F244" s="29">
        <v>-3.99</v>
      </c>
      <c r="G244" s="29">
        <v>-4.25</v>
      </c>
      <c r="H244" s="45">
        <v>5.7999999999999996E-3</v>
      </c>
      <c r="I244" s="29">
        <v>2.04</v>
      </c>
      <c r="J244" s="29">
        <v>2.13</v>
      </c>
      <c r="K244" s="29">
        <v>5.67</v>
      </c>
      <c r="L244" s="29">
        <v>6.02</v>
      </c>
      <c r="M244" s="28">
        <v>139</v>
      </c>
      <c r="N244" s="29">
        <v>0.11</v>
      </c>
      <c r="O244" s="29">
        <v>0.38</v>
      </c>
      <c r="P244" s="28">
        <v>501</v>
      </c>
      <c r="Q244" s="29">
        <v>0.2</v>
      </c>
      <c r="R244" s="29">
        <v>0.56000000000000005</v>
      </c>
      <c r="S244" s="28">
        <v>2749</v>
      </c>
      <c r="T244" s="29">
        <v>0.5</v>
      </c>
      <c r="U244" s="29">
        <v>0.9</v>
      </c>
      <c r="V244" s="28">
        <v>5498</v>
      </c>
      <c r="W244" s="29">
        <v>0.9</v>
      </c>
      <c r="X244" s="38" t="s">
        <v>25</v>
      </c>
    </row>
    <row r="245" spans="1:24">
      <c r="A245" s="26" t="s">
        <v>13243</v>
      </c>
      <c r="B245" s="26" t="s">
        <v>13243</v>
      </c>
      <c r="C245" s="26" t="s">
        <v>13244</v>
      </c>
      <c r="D245" s="27">
        <v>34.4</v>
      </c>
      <c r="E245" s="28">
        <v>300</v>
      </c>
      <c r="F245" s="29">
        <v>-1.01</v>
      </c>
      <c r="G245" s="29">
        <v>-1.22</v>
      </c>
      <c r="H245" s="45">
        <v>6.1000000000000004E-3</v>
      </c>
      <c r="I245" s="29">
        <v>2.41</v>
      </c>
      <c r="J245" s="29">
        <v>2.33</v>
      </c>
      <c r="K245" s="29">
        <v>3.06</v>
      </c>
      <c r="L245" s="29">
        <v>3.19</v>
      </c>
      <c r="M245" s="28">
        <v>252</v>
      </c>
      <c r="N245" s="29">
        <v>0.14000000000000001</v>
      </c>
      <c r="O245" s="29">
        <v>0.47</v>
      </c>
      <c r="P245" s="28">
        <v>876</v>
      </c>
      <c r="Q245" s="29">
        <v>0.27</v>
      </c>
      <c r="R245" s="29">
        <v>0.67</v>
      </c>
      <c r="S245" s="28">
        <v>2829</v>
      </c>
      <c r="T245" s="29">
        <v>0.5</v>
      </c>
      <c r="U245" s="29">
        <v>0.93</v>
      </c>
      <c r="V245" s="28">
        <v>5658</v>
      </c>
      <c r="W245" s="29">
        <v>0.93</v>
      </c>
      <c r="X245" s="38" t="s">
        <v>25</v>
      </c>
    </row>
    <row r="246" spans="1:24">
      <c r="A246" s="26" t="s">
        <v>13244</v>
      </c>
      <c r="B246" s="26" t="s">
        <v>13244</v>
      </c>
      <c r="C246" s="26" t="s">
        <v>13245</v>
      </c>
      <c r="D246" s="27">
        <v>33.200000000000003</v>
      </c>
      <c r="E246" s="28">
        <v>300</v>
      </c>
      <c r="F246" s="29">
        <v>-1.83</v>
      </c>
      <c r="G246" s="29">
        <v>-2.02</v>
      </c>
      <c r="H246" s="45">
        <v>5.7000000000000002E-3</v>
      </c>
      <c r="I246" s="29">
        <v>2.33</v>
      </c>
      <c r="J246" s="29">
        <v>2.25</v>
      </c>
      <c r="K246" s="29">
        <v>3.8</v>
      </c>
      <c r="L246" s="29">
        <v>3.91</v>
      </c>
      <c r="M246" s="28">
        <v>252</v>
      </c>
      <c r="N246" s="29">
        <v>0.15</v>
      </c>
      <c r="O246" s="29">
        <v>0.46</v>
      </c>
      <c r="P246" s="28">
        <v>876</v>
      </c>
      <c r="Q246" s="29">
        <v>0.27</v>
      </c>
      <c r="R246" s="29">
        <v>0.66</v>
      </c>
      <c r="S246" s="28">
        <v>2739</v>
      </c>
      <c r="T246" s="29">
        <v>0.5</v>
      </c>
      <c r="U246" s="29">
        <v>0.9</v>
      </c>
      <c r="V246" s="28">
        <v>5478</v>
      </c>
      <c r="W246" s="29">
        <v>0.9</v>
      </c>
      <c r="X246" s="38" t="s">
        <v>25</v>
      </c>
    </row>
    <row r="247" spans="1:24">
      <c r="A247" s="26" t="s">
        <v>13245</v>
      </c>
      <c r="B247" s="26" t="s">
        <v>13245</v>
      </c>
      <c r="C247" s="26" t="s">
        <v>13246</v>
      </c>
      <c r="D247" s="27">
        <v>33.700000000000003</v>
      </c>
      <c r="E247" s="28">
        <v>300</v>
      </c>
      <c r="F247" s="29">
        <v>-2.63</v>
      </c>
      <c r="G247" s="29">
        <v>-2.83</v>
      </c>
      <c r="H247" s="45">
        <v>5.8999999999999999E-3</v>
      </c>
      <c r="I247" s="29">
        <v>2.25</v>
      </c>
      <c r="J247" s="29">
        <v>2.1</v>
      </c>
      <c r="K247" s="29">
        <v>4.5199999999999996</v>
      </c>
      <c r="L247" s="29">
        <v>4.57</v>
      </c>
      <c r="M247" s="28">
        <v>252</v>
      </c>
      <c r="N247" s="29">
        <v>0.14000000000000001</v>
      </c>
      <c r="O247" s="29">
        <v>0.46</v>
      </c>
      <c r="P247" s="28">
        <v>876</v>
      </c>
      <c r="Q247" s="29">
        <v>0.27</v>
      </c>
      <c r="R247" s="29">
        <v>0.67</v>
      </c>
      <c r="S247" s="28">
        <v>2789</v>
      </c>
      <c r="T247" s="29">
        <v>0.5</v>
      </c>
      <c r="U247" s="29">
        <v>0.91</v>
      </c>
      <c r="V247" s="28">
        <v>5578</v>
      </c>
      <c r="W247" s="29">
        <v>0.91</v>
      </c>
      <c r="X247" s="38" t="s">
        <v>25</v>
      </c>
    </row>
    <row r="248" spans="1:24">
      <c r="A248" s="26" t="s">
        <v>13246</v>
      </c>
      <c r="B248" s="26" t="s">
        <v>13246</v>
      </c>
      <c r="C248" s="26" t="s">
        <v>13247</v>
      </c>
      <c r="D248" s="27">
        <v>25.4</v>
      </c>
      <c r="E248" s="28">
        <v>300</v>
      </c>
      <c r="F248" s="29">
        <v>-3.45</v>
      </c>
      <c r="G248" s="29">
        <v>-3.6</v>
      </c>
      <c r="H248" s="45">
        <v>5.8999999999999999E-3</v>
      </c>
      <c r="I248" s="29">
        <v>2.1</v>
      </c>
      <c r="J248" s="29">
        <v>2.04</v>
      </c>
      <c r="K248" s="29">
        <v>5.19</v>
      </c>
      <c r="L248" s="29">
        <v>5.28</v>
      </c>
      <c r="M248" s="28">
        <v>252</v>
      </c>
      <c r="N248" s="29">
        <v>0.14000000000000001</v>
      </c>
      <c r="O248" s="29">
        <v>0.46</v>
      </c>
      <c r="P248" s="28">
        <v>876</v>
      </c>
      <c r="Q248" s="29">
        <v>0.27</v>
      </c>
      <c r="R248" s="29">
        <v>0.66</v>
      </c>
      <c r="S248" s="28">
        <v>2782</v>
      </c>
      <c r="T248" s="29">
        <v>0.5</v>
      </c>
      <c r="U248" s="29">
        <v>0.91</v>
      </c>
      <c r="V248" s="28">
        <v>5564</v>
      </c>
      <c r="W248" s="29">
        <v>0.91</v>
      </c>
      <c r="X248" s="38" t="s">
        <v>25</v>
      </c>
    </row>
    <row r="249" spans="1:24">
      <c r="A249" s="26" t="s">
        <v>13247</v>
      </c>
      <c r="B249" s="26" t="s">
        <v>13247</v>
      </c>
      <c r="C249" s="26" t="s">
        <v>13248</v>
      </c>
      <c r="D249" s="27">
        <v>31.7</v>
      </c>
      <c r="E249" s="28">
        <v>300</v>
      </c>
      <c r="F249" s="29">
        <v>-4.22</v>
      </c>
      <c r="G249" s="29">
        <v>-4.4000000000000004</v>
      </c>
      <c r="H249" s="45">
        <v>5.7000000000000002E-3</v>
      </c>
      <c r="I249" s="29">
        <v>2.04</v>
      </c>
      <c r="J249" s="29">
        <v>2.0299999999999998</v>
      </c>
      <c r="K249" s="29">
        <v>5.9</v>
      </c>
      <c r="L249" s="29">
        <v>6.07</v>
      </c>
      <c r="M249" s="28">
        <v>252</v>
      </c>
      <c r="N249" s="29">
        <v>0.15</v>
      </c>
      <c r="O249" s="29">
        <v>0.45</v>
      </c>
      <c r="P249" s="28">
        <v>876</v>
      </c>
      <c r="Q249" s="29">
        <v>0.27</v>
      </c>
      <c r="R249" s="29">
        <v>0.66</v>
      </c>
      <c r="S249" s="28">
        <v>2728</v>
      </c>
      <c r="T249" s="29">
        <v>0.5</v>
      </c>
      <c r="U249" s="29">
        <v>0.89</v>
      </c>
      <c r="V249" s="28">
        <v>5456</v>
      </c>
      <c r="W249" s="29">
        <v>0.89</v>
      </c>
      <c r="X249" s="38" t="s">
        <v>25</v>
      </c>
    </row>
    <row r="250" spans="1:24">
      <c r="A250" s="26" t="s">
        <v>13249</v>
      </c>
      <c r="B250" s="26" t="s">
        <v>13249</v>
      </c>
      <c r="C250" s="26" t="s">
        <v>13250</v>
      </c>
      <c r="D250" s="27">
        <v>45.2</v>
      </c>
      <c r="E250" s="28">
        <v>300</v>
      </c>
      <c r="F250" s="29">
        <v>-1.34</v>
      </c>
      <c r="G250" s="29">
        <v>-1.61</v>
      </c>
      <c r="H250" s="45">
        <v>6.0000000000000001E-3</v>
      </c>
      <c r="I250" s="29">
        <v>2.2599999999999998</v>
      </c>
      <c r="J250" s="29">
        <v>2.21</v>
      </c>
      <c r="K250" s="29">
        <v>3.24</v>
      </c>
      <c r="L250" s="29">
        <v>3.46</v>
      </c>
      <c r="M250" s="28">
        <v>221</v>
      </c>
      <c r="N250" s="29">
        <v>0.14000000000000001</v>
      </c>
      <c r="O250" s="29">
        <v>0.45</v>
      </c>
      <c r="P250" s="28">
        <v>775</v>
      </c>
      <c r="Q250" s="29">
        <v>0.25</v>
      </c>
      <c r="R250" s="29">
        <v>0.64</v>
      </c>
      <c r="S250" s="28">
        <v>2798</v>
      </c>
      <c r="T250" s="29">
        <v>0.5</v>
      </c>
      <c r="U250" s="29">
        <v>0.92</v>
      </c>
      <c r="V250" s="28">
        <v>5596</v>
      </c>
      <c r="W250" s="29">
        <v>0.92</v>
      </c>
      <c r="X250" s="38" t="s">
        <v>25</v>
      </c>
    </row>
    <row r="251" spans="1:24">
      <c r="A251" s="26" t="s">
        <v>13250</v>
      </c>
      <c r="B251" s="26" t="s">
        <v>13250</v>
      </c>
      <c r="C251" s="26" t="s">
        <v>13251</v>
      </c>
      <c r="D251" s="27">
        <v>53.4</v>
      </c>
      <c r="E251" s="28">
        <v>300</v>
      </c>
      <c r="F251" s="29">
        <v>-2.61</v>
      </c>
      <c r="G251" s="29">
        <v>-2.93</v>
      </c>
      <c r="H251" s="45">
        <v>6.0000000000000001E-3</v>
      </c>
      <c r="I251" s="29">
        <v>2.21</v>
      </c>
      <c r="J251" s="29">
        <v>1.82</v>
      </c>
      <c r="K251" s="29">
        <v>4.46</v>
      </c>
      <c r="L251" s="29">
        <v>4.3899999999999997</v>
      </c>
      <c r="M251" s="28">
        <v>221</v>
      </c>
      <c r="N251" s="29">
        <v>0.14000000000000001</v>
      </c>
      <c r="O251" s="29">
        <v>0.45</v>
      </c>
      <c r="P251" s="28">
        <v>775</v>
      </c>
      <c r="Q251" s="29">
        <v>0.25</v>
      </c>
      <c r="R251" s="29">
        <v>0.64</v>
      </c>
      <c r="S251" s="28">
        <v>2803</v>
      </c>
      <c r="T251" s="29">
        <v>0.5</v>
      </c>
      <c r="U251" s="29">
        <v>0.92</v>
      </c>
      <c r="V251" s="28">
        <v>5605</v>
      </c>
      <c r="W251" s="29">
        <v>0.92</v>
      </c>
      <c r="X251" s="38" t="s">
        <v>25</v>
      </c>
    </row>
    <row r="252" spans="1:24">
      <c r="A252" s="26" t="s">
        <v>13251</v>
      </c>
      <c r="B252" s="26" t="s">
        <v>13251</v>
      </c>
      <c r="C252" s="26" t="s">
        <v>13286</v>
      </c>
      <c r="D252" s="27">
        <v>40.6</v>
      </c>
      <c r="E252" s="28">
        <v>300</v>
      </c>
      <c r="F252" s="29">
        <v>-3.94</v>
      </c>
      <c r="G252" s="29">
        <v>-4.17</v>
      </c>
      <c r="H252" s="45">
        <v>5.7000000000000002E-3</v>
      </c>
      <c r="I252" s="29">
        <v>1.82</v>
      </c>
      <c r="J252" s="29">
        <v>1.86</v>
      </c>
      <c r="K252" s="29">
        <v>5.4</v>
      </c>
      <c r="L252" s="29">
        <v>5.67</v>
      </c>
      <c r="M252" s="28">
        <v>221</v>
      </c>
      <c r="N252" s="29">
        <v>0.14000000000000001</v>
      </c>
      <c r="O252" s="29">
        <v>0.44</v>
      </c>
      <c r="P252" s="28">
        <v>775</v>
      </c>
      <c r="Q252" s="29">
        <v>0.25</v>
      </c>
      <c r="R252" s="29">
        <v>0.63</v>
      </c>
      <c r="S252" s="28">
        <v>2725</v>
      </c>
      <c r="T252" s="29">
        <v>0.5</v>
      </c>
      <c r="U252" s="29">
        <v>0.89</v>
      </c>
      <c r="V252" s="28">
        <v>5450</v>
      </c>
      <c r="W252" s="29">
        <v>0.89</v>
      </c>
      <c r="X252" s="38" t="s">
        <v>25</v>
      </c>
    </row>
    <row r="253" spans="1:24">
      <c r="A253" s="26" t="s">
        <v>13252</v>
      </c>
      <c r="B253" s="26" t="s">
        <v>13252</v>
      </c>
      <c r="C253" s="26" t="s">
        <v>13253</v>
      </c>
      <c r="D253" s="27">
        <v>43.1</v>
      </c>
      <c r="E253" s="28">
        <v>300</v>
      </c>
      <c r="F253" s="29">
        <v>-2.09</v>
      </c>
      <c r="G253" s="29">
        <v>-2.35</v>
      </c>
      <c r="H253" s="45">
        <v>6.0000000000000001E-3</v>
      </c>
      <c r="I253" s="29">
        <v>1.93</v>
      </c>
      <c r="J253" s="29">
        <v>1.92</v>
      </c>
      <c r="K253" s="29">
        <v>3.66</v>
      </c>
      <c r="L253" s="29">
        <v>3.91</v>
      </c>
      <c r="M253" s="28">
        <v>306</v>
      </c>
      <c r="N253" s="29">
        <v>0.16</v>
      </c>
      <c r="O253" s="29">
        <v>0.49</v>
      </c>
      <c r="P253" s="28">
        <v>1050</v>
      </c>
      <c r="Q253" s="29">
        <v>0.28999999999999998</v>
      </c>
      <c r="R253" s="29">
        <v>0.7</v>
      </c>
      <c r="S253" s="28">
        <v>2812</v>
      </c>
      <c r="T253" s="29">
        <v>0.5</v>
      </c>
      <c r="U253" s="29">
        <v>0.92</v>
      </c>
      <c r="V253" s="28">
        <v>5624</v>
      </c>
      <c r="W253" s="29">
        <v>0.92</v>
      </c>
      <c r="X253" s="38" t="s">
        <v>25</v>
      </c>
    </row>
    <row r="254" spans="1:24">
      <c r="A254" s="26" t="s">
        <v>13253</v>
      </c>
      <c r="B254" s="26" t="s">
        <v>13253</v>
      </c>
      <c r="C254" s="26" t="s">
        <v>13254</v>
      </c>
      <c r="D254" s="27">
        <v>52.2</v>
      </c>
      <c r="E254" s="28">
        <v>300</v>
      </c>
      <c r="F254" s="29">
        <v>-2.8</v>
      </c>
      <c r="G254" s="29">
        <v>-3.11</v>
      </c>
      <c r="H254" s="45">
        <v>5.8999999999999999E-3</v>
      </c>
      <c r="I254" s="29">
        <v>1.92</v>
      </c>
      <c r="J254" s="29">
        <v>1.81</v>
      </c>
      <c r="K254" s="29">
        <v>4.3600000000000003</v>
      </c>
      <c r="L254" s="29">
        <v>4.5599999999999996</v>
      </c>
      <c r="M254" s="28">
        <v>306</v>
      </c>
      <c r="N254" s="29">
        <v>0.16</v>
      </c>
      <c r="O254" s="29">
        <v>0.49</v>
      </c>
      <c r="P254" s="28">
        <v>1050</v>
      </c>
      <c r="Q254" s="29">
        <v>0.28999999999999998</v>
      </c>
      <c r="R254" s="29">
        <v>0.7</v>
      </c>
      <c r="S254" s="28">
        <v>2790</v>
      </c>
      <c r="T254" s="29">
        <v>0.5</v>
      </c>
      <c r="U254" s="29">
        <v>0.91</v>
      </c>
      <c r="V254" s="28">
        <v>5580</v>
      </c>
      <c r="W254" s="29">
        <v>0.91</v>
      </c>
      <c r="X254" s="38" t="s">
        <v>25</v>
      </c>
    </row>
    <row r="255" spans="1:24">
      <c r="A255" s="26" t="s">
        <v>13254</v>
      </c>
      <c r="B255" s="26" t="s">
        <v>13254</v>
      </c>
      <c r="C255" s="26" t="s">
        <v>13255</v>
      </c>
      <c r="D255" s="27">
        <v>23.8</v>
      </c>
      <c r="E255" s="28">
        <v>300</v>
      </c>
      <c r="F255" s="29">
        <v>-3.71</v>
      </c>
      <c r="G255" s="29">
        <v>-3.85</v>
      </c>
      <c r="H255" s="45">
        <v>5.8999999999999999E-3</v>
      </c>
      <c r="I255" s="29">
        <v>1.81</v>
      </c>
      <c r="J255" s="29">
        <v>1.86</v>
      </c>
      <c r="K255" s="29">
        <v>5.16</v>
      </c>
      <c r="L255" s="29">
        <v>5.35</v>
      </c>
      <c r="M255" s="28">
        <v>458</v>
      </c>
      <c r="N255" s="29">
        <v>0.19</v>
      </c>
      <c r="O255" s="29">
        <v>0.55000000000000004</v>
      </c>
      <c r="P255" s="28">
        <v>1523</v>
      </c>
      <c r="Q255" s="29">
        <v>0.36</v>
      </c>
      <c r="R255" s="29">
        <v>0.78</v>
      </c>
      <c r="S255" s="28">
        <v>2777</v>
      </c>
      <c r="T255" s="29">
        <v>0.5</v>
      </c>
      <c r="U255" s="29">
        <v>0.91</v>
      </c>
      <c r="V255" s="28">
        <v>5554</v>
      </c>
      <c r="W255" s="29">
        <v>0.91</v>
      </c>
      <c r="X255" s="38" t="s">
        <v>25</v>
      </c>
    </row>
    <row r="256" spans="1:24">
      <c r="A256" s="26" t="s">
        <v>13255</v>
      </c>
      <c r="B256" s="26" t="s">
        <v>13255</v>
      </c>
      <c r="C256" s="26" t="s">
        <v>13256</v>
      </c>
      <c r="D256" s="27">
        <v>26.5</v>
      </c>
      <c r="E256" s="28">
        <v>300</v>
      </c>
      <c r="F256" s="29">
        <v>-4.45</v>
      </c>
      <c r="G256" s="29">
        <v>-4.5999999999999996</v>
      </c>
      <c r="H256" s="45">
        <v>5.7000000000000002E-3</v>
      </c>
      <c r="I256" s="29">
        <v>1.86</v>
      </c>
      <c r="J256" s="29">
        <v>1.81</v>
      </c>
      <c r="K256" s="29">
        <v>5.95</v>
      </c>
      <c r="L256" s="29">
        <v>6.05</v>
      </c>
      <c r="M256" s="28">
        <v>458</v>
      </c>
      <c r="N256" s="29">
        <v>0.2</v>
      </c>
      <c r="O256" s="29">
        <v>0.54</v>
      </c>
      <c r="P256" s="28">
        <v>1523</v>
      </c>
      <c r="Q256" s="29">
        <v>0.36</v>
      </c>
      <c r="R256" s="29">
        <v>0.77</v>
      </c>
      <c r="S256" s="28">
        <v>2724</v>
      </c>
      <c r="T256" s="29">
        <v>0.5</v>
      </c>
      <c r="U256" s="29">
        <v>0.89</v>
      </c>
      <c r="V256" s="28">
        <v>5448</v>
      </c>
      <c r="W256" s="29">
        <v>0.89</v>
      </c>
      <c r="X256" s="38" t="s">
        <v>25</v>
      </c>
    </row>
    <row r="257" spans="1:24">
      <c r="A257" s="26" t="s">
        <v>13257</v>
      </c>
      <c r="B257" s="26" t="s">
        <v>13257</v>
      </c>
      <c r="C257" s="26" t="s">
        <v>13258</v>
      </c>
      <c r="D257" s="27">
        <v>26.9</v>
      </c>
      <c r="E257" s="28">
        <v>300</v>
      </c>
      <c r="F257" s="29">
        <v>-1.64</v>
      </c>
      <c r="G257" s="29">
        <v>-1.81</v>
      </c>
      <c r="H257" s="45">
        <v>6.3E-3</v>
      </c>
      <c r="I257" s="29">
        <v>1.78</v>
      </c>
      <c r="J257" s="29">
        <v>1.82</v>
      </c>
      <c r="K257" s="29">
        <v>3.06</v>
      </c>
      <c r="L257" s="29">
        <v>3.27</v>
      </c>
      <c r="M257" s="28">
        <v>144</v>
      </c>
      <c r="N257" s="29">
        <v>0.11</v>
      </c>
      <c r="O257" s="29">
        <v>0.4</v>
      </c>
      <c r="P257" s="28">
        <v>517</v>
      </c>
      <c r="Q257" s="29">
        <v>0.2</v>
      </c>
      <c r="R257" s="29">
        <v>0.57999999999999996</v>
      </c>
      <c r="S257" s="28">
        <v>2878</v>
      </c>
      <c r="T257" s="29">
        <v>0.5</v>
      </c>
      <c r="U257" s="29">
        <v>0.94</v>
      </c>
      <c r="V257" s="28">
        <v>5756</v>
      </c>
      <c r="W257" s="29">
        <v>0.94</v>
      </c>
      <c r="X257" s="38" t="s">
        <v>25</v>
      </c>
    </row>
    <row r="258" spans="1:24">
      <c r="A258" s="26" t="s">
        <v>13258</v>
      </c>
      <c r="B258" s="26" t="s">
        <v>13258</v>
      </c>
      <c r="C258" s="26" t="s">
        <v>13259</v>
      </c>
      <c r="D258" s="27">
        <v>37.799999999999997</v>
      </c>
      <c r="E258" s="28">
        <v>300</v>
      </c>
      <c r="F258" s="29">
        <v>-1.81</v>
      </c>
      <c r="G258" s="29">
        <v>-2.0299999999999998</v>
      </c>
      <c r="H258" s="45">
        <v>5.7999999999999996E-3</v>
      </c>
      <c r="I258" s="29">
        <v>1.82</v>
      </c>
      <c r="J258" s="29">
        <v>1.92</v>
      </c>
      <c r="K258" s="29">
        <v>3.27</v>
      </c>
      <c r="L258" s="29">
        <v>3.59</v>
      </c>
      <c r="M258" s="28">
        <v>144</v>
      </c>
      <c r="N258" s="29">
        <v>0.11</v>
      </c>
      <c r="O258" s="29">
        <v>0.39</v>
      </c>
      <c r="P258" s="28">
        <v>517</v>
      </c>
      <c r="Q258" s="29">
        <v>0.21</v>
      </c>
      <c r="R258" s="29">
        <v>0.56999999999999995</v>
      </c>
      <c r="S258" s="28">
        <v>2762</v>
      </c>
      <c r="T258" s="29">
        <v>0.5</v>
      </c>
      <c r="U258" s="29">
        <v>0.9</v>
      </c>
      <c r="V258" s="28">
        <v>5524</v>
      </c>
      <c r="W258" s="29">
        <v>0.9</v>
      </c>
      <c r="X258" s="38" t="s">
        <v>25</v>
      </c>
    </row>
    <row r="259" spans="1:24">
      <c r="A259" s="26" t="s">
        <v>13259</v>
      </c>
      <c r="B259" s="26" t="s">
        <v>13259</v>
      </c>
      <c r="C259" s="26" t="s">
        <v>13262</v>
      </c>
      <c r="D259" s="27">
        <v>48.4</v>
      </c>
      <c r="E259" s="28">
        <v>300</v>
      </c>
      <c r="F259" s="29">
        <v>-2.0299999999999998</v>
      </c>
      <c r="G259" s="29">
        <v>-2.3199999999999998</v>
      </c>
      <c r="H259" s="45">
        <v>6.0000000000000001E-3</v>
      </c>
      <c r="I259" s="29">
        <v>1.92</v>
      </c>
      <c r="J259" s="29">
        <v>1.95</v>
      </c>
      <c r="K259" s="29">
        <v>3.59</v>
      </c>
      <c r="L259" s="29">
        <v>3.91</v>
      </c>
      <c r="M259" s="28">
        <v>166</v>
      </c>
      <c r="N259" s="29">
        <v>0.12</v>
      </c>
      <c r="O259" s="29">
        <v>0.41</v>
      </c>
      <c r="P259" s="28">
        <v>594</v>
      </c>
      <c r="Q259" s="29">
        <v>0.22</v>
      </c>
      <c r="R259" s="29">
        <v>0.6</v>
      </c>
      <c r="S259" s="28">
        <v>2802</v>
      </c>
      <c r="T259" s="29">
        <v>0.5</v>
      </c>
      <c r="U259" s="29">
        <v>0.92</v>
      </c>
      <c r="V259" s="28">
        <v>5605</v>
      </c>
      <c r="W259" s="29">
        <v>0.92</v>
      </c>
      <c r="X259" s="38" t="s">
        <v>25</v>
      </c>
    </row>
    <row r="260" spans="1:24">
      <c r="A260" s="26" t="s">
        <v>13260</v>
      </c>
      <c r="B260" s="26" t="s">
        <v>13260</v>
      </c>
      <c r="C260" s="26" t="s">
        <v>13261</v>
      </c>
      <c r="D260" s="27">
        <v>43</v>
      </c>
      <c r="E260" s="28">
        <v>300</v>
      </c>
      <c r="F260" s="29">
        <v>-1.49</v>
      </c>
      <c r="G260" s="29">
        <v>-1.75</v>
      </c>
      <c r="H260" s="45">
        <v>6.0000000000000001E-3</v>
      </c>
      <c r="I260" s="29">
        <v>1.86</v>
      </c>
      <c r="J260" s="29">
        <v>1.86</v>
      </c>
      <c r="K260" s="29">
        <v>2.99</v>
      </c>
      <c r="L260" s="29">
        <v>3.25</v>
      </c>
      <c r="M260" s="28">
        <v>100</v>
      </c>
      <c r="N260" s="29">
        <v>0.09</v>
      </c>
      <c r="O260" s="29">
        <v>0.35</v>
      </c>
      <c r="P260" s="28">
        <v>366</v>
      </c>
      <c r="Q260" s="29">
        <v>0.17</v>
      </c>
      <c r="R260" s="29">
        <v>0.52</v>
      </c>
      <c r="S260" s="28">
        <v>2815</v>
      </c>
      <c r="T260" s="29">
        <v>0.5</v>
      </c>
      <c r="U260" s="29">
        <v>0.92</v>
      </c>
      <c r="V260" s="28">
        <v>5631</v>
      </c>
      <c r="W260" s="29">
        <v>0.92</v>
      </c>
      <c r="X260" s="38" t="s">
        <v>25</v>
      </c>
    </row>
    <row r="261" spans="1:24">
      <c r="A261" s="26" t="s">
        <v>13261</v>
      </c>
      <c r="B261" s="26" t="s">
        <v>13261</v>
      </c>
      <c r="C261" s="26" t="s">
        <v>13262</v>
      </c>
      <c r="D261" s="27">
        <v>51.3</v>
      </c>
      <c r="E261" s="28">
        <v>300</v>
      </c>
      <c r="F261" s="29">
        <v>-2.08</v>
      </c>
      <c r="G261" s="29">
        <v>-2.37</v>
      </c>
      <c r="H261" s="45">
        <v>5.7000000000000002E-3</v>
      </c>
      <c r="I261" s="29">
        <v>1.86</v>
      </c>
      <c r="J261" s="29">
        <v>1.95</v>
      </c>
      <c r="K261" s="29">
        <v>3.58</v>
      </c>
      <c r="L261" s="29">
        <v>3.96</v>
      </c>
      <c r="M261" s="28">
        <v>100</v>
      </c>
      <c r="N261" s="29">
        <v>0.09</v>
      </c>
      <c r="O261" s="29">
        <v>0.34</v>
      </c>
      <c r="P261" s="28">
        <v>366</v>
      </c>
      <c r="Q261" s="29">
        <v>0.18</v>
      </c>
      <c r="R261" s="29">
        <v>0.51</v>
      </c>
      <c r="S261" s="28">
        <v>2722</v>
      </c>
      <c r="T261" s="29">
        <v>0.5</v>
      </c>
      <c r="U261" s="29">
        <v>0.89</v>
      </c>
      <c r="V261" s="28">
        <v>5444</v>
      </c>
      <c r="W261" s="29">
        <v>0.89</v>
      </c>
      <c r="X261" s="38" t="s">
        <v>25</v>
      </c>
    </row>
    <row r="262" spans="1:24">
      <c r="A262" s="26" t="s">
        <v>13262</v>
      </c>
      <c r="B262" s="26" t="s">
        <v>13262</v>
      </c>
      <c r="C262" s="26" t="s">
        <v>13263</v>
      </c>
      <c r="D262" s="27">
        <v>48.7</v>
      </c>
      <c r="E262" s="28">
        <v>300</v>
      </c>
      <c r="F262" s="29">
        <v>-2.97</v>
      </c>
      <c r="G262" s="29">
        <v>-3.26</v>
      </c>
      <c r="H262" s="45">
        <v>6.0000000000000001E-3</v>
      </c>
      <c r="I262" s="29">
        <v>1.95</v>
      </c>
      <c r="J262" s="29">
        <v>1.92</v>
      </c>
      <c r="K262" s="29">
        <v>4.5599999999999996</v>
      </c>
      <c r="L262" s="29">
        <v>4.82</v>
      </c>
      <c r="M262" s="28">
        <v>277</v>
      </c>
      <c r="N262" s="29">
        <v>0.15</v>
      </c>
      <c r="O262" s="29">
        <v>0.48</v>
      </c>
      <c r="P262" s="28">
        <v>960</v>
      </c>
      <c r="Q262" s="29">
        <v>0.28000000000000003</v>
      </c>
      <c r="R262" s="29">
        <v>0.68</v>
      </c>
      <c r="S262" s="28">
        <v>2794</v>
      </c>
      <c r="T262" s="29">
        <v>0.5</v>
      </c>
      <c r="U262" s="29">
        <v>0.91</v>
      </c>
      <c r="V262" s="28">
        <v>5588</v>
      </c>
      <c r="W262" s="29">
        <v>0.91</v>
      </c>
      <c r="X262" s="38" t="s">
        <v>25</v>
      </c>
    </row>
    <row r="263" spans="1:24">
      <c r="A263" s="26" t="s">
        <v>13263</v>
      </c>
      <c r="B263" s="26" t="s">
        <v>13263</v>
      </c>
      <c r="C263" s="26" t="s">
        <v>13264</v>
      </c>
      <c r="D263" s="27">
        <v>26.8</v>
      </c>
      <c r="E263" s="28">
        <v>300</v>
      </c>
      <c r="F263" s="29">
        <v>-3.86</v>
      </c>
      <c r="G263" s="29">
        <v>-4.0199999999999996</v>
      </c>
      <c r="H263" s="45">
        <v>6.0000000000000001E-3</v>
      </c>
      <c r="I263" s="29">
        <v>1.92</v>
      </c>
      <c r="J263" s="29">
        <v>1.96</v>
      </c>
      <c r="K263" s="29">
        <v>5.42</v>
      </c>
      <c r="L263" s="29">
        <v>5.62</v>
      </c>
      <c r="M263" s="28">
        <v>338</v>
      </c>
      <c r="N263" s="29">
        <v>0.17</v>
      </c>
      <c r="O263" s="29">
        <v>0.5</v>
      </c>
      <c r="P263" s="28">
        <v>1154</v>
      </c>
      <c r="Q263" s="29">
        <v>0.31</v>
      </c>
      <c r="R263" s="29">
        <v>0.72</v>
      </c>
      <c r="S263" s="28">
        <v>2797</v>
      </c>
      <c r="T263" s="29">
        <v>0.5</v>
      </c>
      <c r="U263" s="29">
        <v>0.92</v>
      </c>
      <c r="V263" s="28">
        <v>5595</v>
      </c>
      <c r="W263" s="29">
        <v>0.92</v>
      </c>
      <c r="X263" s="38" t="s">
        <v>25</v>
      </c>
    </row>
    <row r="264" spans="1:24">
      <c r="A264" s="26" t="s">
        <v>13264</v>
      </c>
      <c r="B264" s="26" t="s">
        <v>13264</v>
      </c>
      <c r="C264" s="26" t="s">
        <v>13265</v>
      </c>
      <c r="D264" s="27">
        <v>24.5</v>
      </c>
      <c r="E264" s="28">
        <v>300</v>
      </c>
      <c r="F264" s="29">
        <v>-4.62</v>
      </c>
      <c r="G264" s="29">
        <v>-4.7699999999999996</v>
      </c>
      <c r="H264" s="45">
        <v>6.1000000000000004E-3</v>
      </c>
      <c r="I264" s="29">
        <v>1.96</v>
      </c>
      <c r="J264" s="29">
        <v>2.02</v>
      </c>
      <c r="K264" s="29">
        <v>6.22</v>
      </c>
      <c r="L264" s="29">
        <v>6.43</v>
      </c>
      <c r="M264" s="28">
        <v>338</v>
      </c>
      <c r="N264" s="29">
        <v>0.17</v>
      </c>
      <c r="O264" s="29">
        <v>0.51</v>
      </c>
      <c r="P264" s="28">
        <v>1154</v>
      </c>
      <c r="Q264" s="29">
        <v>0.31</v>
      </c>
      <c r="R264" s="29">
        <v>0.73</v>
      </c>
      <c r="S264" s="28">
        <v>2833</v>
      </c>
      <c r="T264" s="29">
        <v>0.5</v>
      </c>
      <c r="U264" s="29">
        <v>0.93</v>
      </c>
      <c r="V264" s="28">
        <v>5666</v>
      </c>
      <c r="W264" s="29">
        <v>0.93</v>
      </c>
      <c r="X264" s="38" t="s">
        <v>25</v>
      </c>
    </row>
    <row r="265" spans="1:24">
      <c r="A265" s="26" t="s">
        <v>13266</v>
      </c>
      <c r="B265" s="26" t="s">
        <v>13266</v>
      </c>
      <c r="C265" s="26" t="s">
        <v>13267</v>
      </c>
      <c r="D265" s="27">
        <v>45.6</v>
      </c>
      <c r="E265" s="28">
        <v>300</v>
      </c>
      <c r="F265" s="29">
        <v>-1.38</v>
      </c>
      <c r="G265" s="29">
        <v>-1.65</v>
      </c>
      <c r="H265" s="45">
        <v>5.8999999999999999E-3</v>
      </c>
      <c r="I265" s="29">
        <v>1.93</v>
      </c>
      <c r="J265" s="29">
        <v>1.88</v>
      </c>
      <c r="K265" s="29">
        <v>2.95</v>
      </c>
      <c r="L265" s="29">
        <v>3.17</v>
      </c>
      <c r="M265" s="28">
        <v>136</v>
      </c>
      <c r="N265" s="29">
        <v>0.11</v>
      </c>
      <c r="O265" s="29">
        <v>0.38</v>
      </c>
      <c r="P265" s="28">
        <v>490</v>
      </c>
      <c r="Q265" s="29">
        <v>0.2</v>
      </c>
      <c r="R265" s="29">
        <v>0.56000000000000005</v>
      </c>
      <c r="S265" s="28">
        <v>2786</v>
      </c>
      <c r="T265" s="29">
        <v>0.5</v>
      </c>
      <c r="U265" s="29">
        <v>0.91</v>
      </c>
      <c r="V265" s="28">
        <v>5572</v>
      </c>
      <c r="W265" s="29">
        <v>0.91</v>
      </c>
      <c r="X265" s="38" t="s">
        <v>25</v>
      </c>
    </row>
    <row r="266" spans="1:24">
      <c r="A266" s="26" t="s">
        <v>13267</v>
      </c>
      <c r="B266" s="26" t="s">
        <v>13267</v>
      </c>
      <c r="C266" s="26" t="s">
        <v>13268</v>
      </c>
      <c r="D266" s="27">
        <v>50.4</v>
      </c>
      <c r="E266" s="28">
        <v>300</v>
      </c>
      <c r="F266" s="29">
        <v>-1.65</v>
      </c>
      <c r="G266" s="29">
        <v>-1.95</v>
      </c>
      <c r="H266" s="45">
        <v>6.0000000000000001E-3</v>
      </c>
      <c r="I266" s="29">
        <v>1.88</v>
      </c>
      <c r="J266" s="29">
        <v>2.02</v>
      </c>
      <c r="K266" s="29">
        <v>3.17</v>
      </c>
      <c r="L266" s="29">
        <v>3.61</v>
      </c>
      <c r="M266" s="28">
        <v>136</v>
      </c>
      <c r="N266" s="29">
        <v>0.11</v>
      </c>
      <c r="O266" s="29">
        <v>0.38</v>
      </c>
      <c r="P266" s="28">
        <v>490</v>
      </c>
      <c r="Q266" s="29">
        <v>0.2</v>
      </c>
      <c r="R266" s="29">
        <v>0.56000000000000005</v>
      </c>
      <c r="S266" s="28">
        <v>2793</v>
      </c>
      <c r="T266" s="29">
        <v>0.5</v>
      </c>
      <c r="U266" s="29">
        <v>0.91</v>
      </c>
      <c r="V266" s="28">
        <v>5587</v>
      </c>
      <c r="W266" s="29">
        <v>0.91</v>
      </c>
      <c r="X266" s="38" t="s">
        <v>25</v>
      </c>
    </row>
    <row r="267" spans="1:24">
      <c r="A267" s="26" t="s">
        <v>13268</v>
      </c>
      <c r="B267" s="26" t="s">
        <v>13268</v>
      </c>
      <c r="C267" s="26" t="s">
        <v>13272</v>
      </c>
      <c r="D267" s="27">
        <v>36.700000000000003</v>
      </c>
      <c r="E267" s="28">
        <v>300</v>
      </c>
      <c r="F267" s="29">
        <v>-1.9</v>
      </c>
      <c r="G267" s="29">
        <v>-2.17</v>
      </c>
      <c r="H267" s="45">
        <v>7.4000000000000003E-3</v>
      </c>
      <c r="I267" s="29">
        <v>2.02</v>
      </c>
      <c r="J267" s="29">
        <v>1.85</v>
      </c>
      <c r="K267" s="29">
        <v>3.56</v>
      </c>
      <c r="L267" s="29">
        <v>3.66</v>
      </c>
      <c r="M267" s="28">
        <v>299</v>
      </c>
      <c r="N267" s="29">
        <v>0.15</v>
      </c>
      <c r="O267" s="29">
        <v>0.52</v>
      </c>
      <c r="P267" s="28">
        <v>1028</v>
      </c>
      <c r="Q267" s="29">
        <v>0.28000000000000003</v>
      </c>
      <c r="R267" s="29">
        <v>0.75</v>
      </c>
      <c r="S267" s="28">
        <v>3105</v>
      </c>
      <c r="T267" s="29">
        <v>0.5</v>
      </c>
      <c r="U267" s="29">
        <v>1.02</v>
      </c>
      <c r="V267" s="28">
        <v>6211</v>
      </c>
      <c r="W267" s="29">
        <v>1.02</v>
      </c>
      <c r="X267" s="38" t="s">
        <v>25</v>
      </c>
    </row>
    <row r="268" spans="1:24">
      <c r="A268" s="26" t="s">
        <v>13269</v>
      </c>
      <c r="B268" s="26" t="s">
        <v>13269</v>
      </c>
      <c r="C268" s="26" t="s">
        <v>13270</v>
      </c>
      <c r="D268" s="27">
        <v>44.2</v>
      </c>
      <c r="E268" s="28">
        <v>300</v>
      </c>
      <c r="F268" s="29">
        <v>-1.45</v>
      </c>
      <c r="G268" s="29">
        <v>-1.71</v>
      </c>
      <c r="H268" s="45">
        <v>5.8999999999999999E-3</v>
      </c>
      <c r="I268" s="29">
        <v>1.97</v>
      </c>
      <c r="J268" s="29">
        <v>1.98</v>
      </c>
      <c r="K268" s="29">
        <v>3.06</v>
      </c>
      <c r="L268" s="29">
        <v>3.33</v>
      </c>
      <c r="M268" s="28">
        <v>185</v>
      </c>
      <c r="N268" s="29">
        <v>0.13</v>
      </c>
      <c r="O268" s="29">
        <v>0.42</v>
      </c>
      <c r="P268" s="28">
        <v>656</v>
      </c>
      <c r="Q268" s="29">
        <v>0.23</v>
      </c>
      <c r="R268" s="29">
        <v>0.61</v>
      </c>
      <c r="S268" s="28">
        <v>2777</v>
      </c>
      <c r="T268" s="29">
        <v>0.5</v>
      </c>
      <c r="U268" s="29">
        <v>0.91</v>
      </c>
      <c r="V268" s="28">
        <v>5554</v>
      </c>
      <c r="W268" s="29">
        <v>0.91</v>
      </c>
      <c r="X268" s="38" t="s">
        <v>25</v>
      </c>
    </row>
    <row r="269" spans="1:24">
      <c r="A269" s="26" t="s">
        <v>13270</v>
      </c>
      <c r="B269" s="26" t="s">
        <v>13270</v>
      </c>
      <c r="C269" s="26" t="s">
        <v>13271</v>
      </c>
      <c r="D269" s="27">
        <v>42.5</v>
      </c>
      <c r="E269" s="28">
        <v>300</v>
      </c>
      <c r="F269" s="29">
        <v>-1.73</v>
      </c>
      <c r="G269" s="29">
        <v>-1.97</v>
      </c>
      <c r="H269" s="45">
        <v>5.5999999999999999E-3</v>
      </c>
      <c r="I269" s="29">
        <v>1.98</v>
      </c>
      <c r="J269" s="29">
        <v>1.83</v>
      </c>
      <c r="K269" s="29">
        <v>3.35</v>
      </c>
      <c r="L269" s="29">
        <v>3.44</v>
      </c>
      <c r="M269" s="28">
        <v>185</v>
      </c>
      <c r="N269" s="29">
        <v>0.13</v>
      </c>
      <c r="O269" s="29">
        <v>0.41</v>
      </c>
      <c r="P269" s="28">
        <v>656</v>
      </c>
      <c r="Q269" s="29">
        <v>0.23</v>
      </c>
      <c r="R269" s="29">
        <v>0.6</v>
      </c>
      <c r="S269" s="28">
        <v>2721</v>
      </c>
      <c r="T269" s="29">
        <v>0.5</v>
      </c>
      <c r="U269" s="29">
        <v>0.89</v>
      </c>
      <c r="V269" s="28">
        <v>5441</v>
      </c>
      <c r="W269" s="29">
        <v>0.89</v>
      </c>
      <c r="X269" s="38" t="s">
        <v>25</v>
      </c>
    </row>
    <row r="270" spans="1:24">
      <c r="A270" s="26" t="s">
        <v>13271</v>
      </c>
      <c r="B270" s="26" t="s">
        <v>13271</v>
      </c>
      <c r="C270" s="26" t="s">
        <v>13272</v>
      </c>
      <c r="D270" s="27">
        <v>10.1</v>
      </c>
      <c r="E270" s="28">
        <v>300</v>
      </c>
      <c r="F270" s="29">
        <v>-2.87</v>
      </c>
      <c r="G270" s="29">
        <v>-2.94</v>
      </c>
      <c r="H270" s="45">
        <v>6.8999999999999999E-3</v>
      </c>
      <c r="I270" s="29">
        <v>1.83</v>
      </c>
      <c r="J270" s="29">
        <v>1.85</v>
      </c>
      <c r="K270" s="29">
        <v>4.34</v>
      </c>
      <c r="L270" s="29">
        <v>4.43</v>
      </c>
      <c r="M270" s="28">
        <v>185</v>
      </c>
      <c r="N270" s="29">
        <v>0.12</v>
      </c>
      <c r="O270" s="29">
        <v>0.44</v>
      </c>
      <c r="P270" s="28">
        <v>656</v>
      </c>
      <c r="Q270" s="29">
        <v>0.22</v>
      </c>
      <c r="R270" s="29">
        <v>0.65</v>
      </c>
      <c r="S270" s="28">
        <v>3014</v>
      </c>
      <c r="T270" s="29">
        <v>0.5</v>
      </c>
      <c r="U270" s="29">
        <v>0.99</v>
      </c>
      <c r="V270" s="28">
        <v>6028</v>
      </c>
      <c r="W270" s="29">
        <v>0.99</v>
      </c>
      <c r="X270" s="38" t="s">
        <v>25</v>
      </c>
    </row>
    <row r="271" spans="1:24">
      <c r="A271" s="26" t="s">
        <v>13272</v>
      </c>
      <c r="B271" s="26" t="s">
        <v>13272</v>
      </c>
      <c r="C271" s="26" t="s">
        <v>13273</v>
      </c>
      <c r="D271" s="27">
        <v>21.4</v>
      </c>
      <c r="E271" s="28">
        <v>300</v>
      </c>
      <c r="F271" s="29">
        <v>-3.13</v>
      </c>
      <c r="G271" s="29">
        <v>-3.25</v>
      </c>
      <c r="H271" s="45">
        <v>5.5999999999999999E-3</v>
      </c>
      <c r="I271" s="29">
        <v>1.85</v>
      </c>
      <c r="J271" s="29">
        <v>1.81</v>
      </c>
      <c r="K271" s="29">
        <v>4.62</v>
      </c>
      <c r="L271" s="29">
        <v>4.7</v>
      </c>
      <c r="M271" s="28">
        <v>520</v>
      </c>
      <c r="N271" s="29">
        <v>0.21</v>
      </c>
      <c r="O271" s="29">
        <v>0.56000000000000005</v>
      </c>
      <c r="P271" s="28">
        <v>1711</v>
      </c>
      <c r="Q271" s="29">
        <v>0.39</v>
      </c>
      <c r="R271" s="29">
        <v>0.79</v>
      </c>
      <c r="S271" s="28">
        <v>2711</v>
      </c>
      <c r="T271" s="29">
        <v>0.5</v>
      </c>
      <c r="U271" s="29">
        <v>0.89</v>
      </c>
      <c r="V271" s="28">
        <v>5422</v>
      </c>
      <c r="W271" s="29">
        <v>0.89</v>
      </c>
      <c r="X271" s="38" t="s">
        <v>25</v>
      </c>
    </row>
    <row r="272" spans="1:24">
      <c r="A272" s="26" t="s">
        <v>13273</v>
      </c>
      <c r="B272" s="26" t="s">
        <v>13273</v>
      </c>
      <c r="C272" s="26" t="s">
        <v>13274</v>
      </c>
      <c r="D272" s="27">
        <v>27.5</v>
      </c>
      <c r="E272" s="28">
        <v>300</v>
      </c>
      <c r="F272" s="29">
        <v>-3.85</v>
      </c>
      <c r="G272" s="29">
        <v>-4.0199999999999996</v>
      </c>
      <c r="H272" s="45">
        <v>6.1999999999999998E-3</v>
      </c>
      <c r="I272" s="29">
        <v>1.81</v>
      </c>
      <c r="J272" s="29">
        <v>1.94</v>
      </c>
      <c r="K272" s="29">
        <v>5.3</v>
      </c>
      <c r="L272" s="29">
        <v>5.6</v>
      </c>
      <c r="M272" s="28">
        <v>520</v>
      </c>
      <c r="N272" s="29">
        <v>0.2</v>
      </c>
      <c r="O272" s="29">
        <v>0.57999999999999996</v>
      </c>
      <c r="P272" s="28">
        <v>1711</v>
      </c>
      <c r="Q272" s="29">
        <v>0.38</v>
      </c>
      <c r="R272" s="29">
        <v>0.81</v>
      </c>
      <c r="S272" s="28">
        <v>2847</v>
      </c>
      <c r="T272" s="29">
        <v>0.5</v>
      </c>
      <c r="U272" s="29">
        <v>0.93</v>
      </c>
      <c r="V272" s="28">
        <v>5693</v>
      </c>
      <c r="W272" s="29">
        <v>0.93</v>
      </c>
      <c r="X272" s="38" t="s">
        <v>25</v>
      </c>
    </row>
    <row r="273" spans="1:24">
      <c r="A273" s="26" t="s">
        <v>13274</v>
      </c>
      <c r="B273" s="26" t="s">
        <v>13274</v>
      </c>
      <c r="C273" s="26" t="s">
        <v>13265</v>
      </c>
      <c r="D273" s="27">
        <v>27.5</v>
      </c>
      <c r="E273" s="28">
        <v>300</v>
      </c>
      <c r="F273" s="29">
        <v>-4.62</v>
      </c>
      <c r="G273" s="29">
        <v>-4.7699999999999996</v>
      </c>
      <c r="H273" s="45">
        <v>5.4999999999999997E-3</v>
      </c>
      <c r="I273" s="29">
        <v>1.94</v>
      </c>
      <c r="J273" s="29">
        <v>2.02</v>
      </c>
      <c r="K273" s="29">
        <v>6.2</v>
      </c>
      <c r="L273" s="29">
        <v>6.43</v>
      </c>
      <c r="M273" s="28">
        <v>520</v>
      </c>
      <c r="N273" s="29">
        <v>0.21</v>
      </c>
      <c r="O273" s="29">
        <v>0.56000000000000005</v>
      </c>
      <c r="P273" s="28">
        <v>1711</v>
      </c>
      <c r="Q273" s="29">
        <v>0.39</v>
      </c>
      <c r="R273" s="29">
        <v>0.78</v>
      </c>
      <c r="S273" s="28">
        <v>2674</v>
      </c>
      <c r="T273" s="29">
        <v>0.5</v>
      </c>
      <c r="U273" s="29">
        <v>0.88</v>
      </c>
      <c r="V273" s="28">
        <v>5348</v>
      </c>
      <c r="W273" s="29">
        <v>0.88</v>
      </c>
      <c r="X273" s="38" t="s">
        <v>25</v>
      </c>
    </row>
    <row r="274" spans="1:24">
      <c r="A274" s="26" t="s">
        <v>13275</v>
      </c>
      <c r="B274" s="26" t="s">
        <v>13275</v>
      </c>
      <c r="C274" s="26" t="s">
        <v>13278</v>
      </c>
      <c r="D274" s="27">
        <v>45.1</v>
      </c>
      <c r="E274" s="28">
        <v>300</v>
      </c>
      <c r="F274" s="29">
        <v>-2.2599999999999998</v>
      </c>
      <c r="G274" s="29">
        <v>-2.52</v>
      </c>
      <c r="H274" s="45">
        <v>5.7999999999999996E-3</v>
      </c>
      <c r="I274" s="29">
        <v>1.63</v>
      </c>
      <c r="J274" s="29">
        <v>1.62</v>
      </c>
      <c r="K274" s="29">
        <v>3.53</v>
      </c>
      <c r="L274" s="29">
        <v>3.78</v>
      </c>
      <c r="M274" s="28">
        <v>121</v>
      </c>
      <c r="N274" s="29">
        <v>0.1</v>
      </c>
      <c r="O274" s="29">
        <v>0.37</v>
      </c>
      <c r="P274" s="28">
        <v>441</v>
      </c>
      <c r="Q274" s="29">
        <v>0.19</v>
      </c>
      <c r="R274" s="29">
        <v>0.54</v>
      </c>
      <c r="S274" s="28">
        <v>2749</v>
      </c>
      <c r="T274" s="29">
        <v>0.5</v>
      </c>
      <c r="U274" s="29">
        <v>0.9</v>
      </c>
      <c r="V274" s="28">
        <v>5498</v>
      </c>
      <c r="W274" s="29">
        <v>0.9</v>
      </c>
      <c r="X274" s="38" t="s">
        <v>25</v>
      </c>
    </row>
    <row r="275" spans="1:24">
      <c r="A275" s="26" t="s">
        <v>13276</v>
      </c>
      <c r="B275" s="26" t="s">
        <v>13276</v>
      </c>
      <c r="C275" s="26" t="s">
        <v>13277</v>
      </c>
      <c r="D275" s="27">
        <v>23.5</v>
      </c>
      <c r="E275" s="28">
        <v>300</v>
      </c>
      <c r="F275" s="29">
        <v>-1.78</v>
      </c>
      <c r="G275" s="29">
        <v>-1.92</v>
      </c>
      <c r="H275" s="45">
        <v>6.0000000000000001E-3</v>
      </c>
      <c r="I275" s="29">
        <v>1.6</v>
      </c>
      <c r="J275" s="29">
        <v>1.6</v>
      </c>
      <c r="K275" s="29">
        <v>3.02</v>
      </c>
      <c r="L275" s="29">
        <v>3.16</v>
      </c>
      <c r="M275" s="28">
        <v>145</v>
      </c>
      <c r="N275" s="29">
        <v>0.11</v>
      </c>
      <c r="O275" s="29">
        <v>0.39</v>
      </c>
      <c r="P275" s="28">
        <v>521</v>
      </c>
      <c r="Q275" s="29">
        <v>0.21</v>
      </c>
      <c r="R275" s="29">
        <v>0.56999999999999995</v>
      </c>
      <c r="S275" s="28">
        <v>2794</v>
      </c>
      <c r="T275" s="29">
        <v>0.5</v>
      </c>
      <c r="U275" s="29">
        <v>0.92</v>
      </c>
      <c r="V275" s="28">
        <v>5589</v>
      </c>
      <c r="W275" s="29">
        <v>0.92</v>
      </c>
      <c r="X275" s="38" t="s">
        <v>25</v>
      </c>
    </row>
    <row r="276" spans="1:24">
      <c r="A276" s="26" t="s">
        <v>13277</v>
      </c>
      <c r="B276" s="26" t="s">
        <v>13277</v>
      </c>
      <c r="C276" s="26" t="s">
        <v>13278</v>
      </c>
      <c r="D276" s="27">
        <v>22.8</v>
      </c>
      <c r="E276" s="28">
        <v>300</v>
      </c>
      <c r="F276" s="29">
        <v>-2.39</v>
      </c>
      <c r="G276" s="29">
        <v>-2.5299999999999998</v>
      </c>
      <c r="H276" s="45">
        <v>6.1000000000000004E-3</v>
      </c>
      <c r="I276" s="29">
        <v>1.6</v>
      </c>
      <c r="J276" s="29">
        <v>1.62</v>
      </c>
      <c r="K276" s="29">
        <v>3.63</v>
      </c>
      <c r="L276" s="29">
        <v>3.79</v>
      </c>
      <c r="M276" s="28">
        <v>145</v>
      </c>
      <c r="N276" s="29">
        <v>0.11</v>
      </c>
      <c r="O276" s="29">
        <v>0.4</v>
      </c>
      <c r="P276" s="28">
        <v>521</v>
      </c>
      <c r="Q276" s="29">
        <v>0.2</v>
      </c>
      <c r="R276" s="29">
        <v>0.57999999999999996</v>
      </c>
      <c r="S276" s="28">
        <v>2837</v>
      </c>
      <c r="T276" s="29">
        <v>0.5</v>
      </c>
      <c r="U276" s="29">
        <v>0.93</v>
      </c>
      <c r="V276" s="28">
        <v>5674</v>
      </c>
      <c r="W276" s="29">
        <v>0.93</v>
      </c>
      <c r="X276" s="38" t="s">
        <v>25</v>
      </c>
    </row>
    <row r="277" spans="1:24">
      <c r="A277" s="26" t="s">
        <v>13278</v>
      </c>
      <c r="B277" s="26" t="s">
        <v>13278</v>
      </c>
      <c r="C277" s="26" t="s">
        <v>13279</v>
      </c>
      <c r="D277" s="27">
        <v>49</v>
      </c>
      <c r="E277" s="28">
        <v>300</v>
      </c>
      <c r="F277" s="29">
        <v>-3.13</v>
      </c>
      <c r="G277" s="29">
        <v>-3.42</v>
      </c>
      <c r="H277" s="45">
        <v>5.8999999999999999E-3</v>
      </c>
      <c r="I277" s="29">
        <v>1.62</v>
      </c>
      <c r="J277" s="29">
        <v>1.63</v>
      </c>
      <c r="K277" s="29">
        <v>4.3899999999999997</v>
      </c>
      <c r="L277" s="29">
        <v>4.6900000000000004</v>
      </c>
      <c r="M277" s="28">
        <v>464</v>
      </c>
      <c r="N277" s="29">
        <v>0.2</v>
      </c>
      <c r="O277" s="29">
        <v>0.55000000000000004</v>
      </c>
      <c r="P277" s="28">
        <v>1543</v>
      </c>
      <c r="Q277" s="29">
        <v>0.36</v>
      </c>
      <c r="R277" s="29">
        <v>0.78</v>
      </c>
      <c r="S277" s="28">
        <v>2785</v>
      </c>
      <c r="T277" s="29">
        <v>0.5</v>
      </c>
      <c r="U277" s="29">
        <v>0.91</v>
      </c>
      <c r="V277" s="28">
        <v>5571</v>
      </c>
      <c r="W277" s="29">
        <v>0.91</v>
      </c>
      <c r="X277" s="38" t="s">
        <v>25</v>
      </c>
    </row>
    <row r="278" spans="1:24">
      <c r="A278" s="26" t="s">
        <v>13279</v>
      </c>
      <c r="B278" s="26" t="s">
        <v>13279</v>
      </c>
      <c r="C278" s="26" t="s">
        <v>13280</v>
      </c>
      <c r="D278" s="27">
        <v>21.6</v>
      </c>
      <c r="E278" s="28">
        <v>300</v>
      </c>
      <c r="F278" s="29">
        <v>-4.0199999999999996</v>
      </c>
      <c r="G278" s="29">
        <v>-4.1500000000000004</v>
      </c>
      <c r="H278" s="45">
        <v>6.0000000000000001E-3</v>
      </c>
      <c r="I278" s="29">
        <v>1.63</v>
      </c>
      <c r="J278" s="29">
        <v>1.53</v>
      </c>
      <c r="K278" s="29">
        <v>5.29</v>
      </c>
      <c r="L278" s="29">
        <v>5.32</v>
      </c>
      <c r="M278" s="28">
        <v>464</v>
      </c>
      <c r="N278" s="29">
        <v>0.19</v>
      </c>
      <c r="O278" s="29">
        <v>0.56000000000000005</v>
      </c>
      <c r="P278" s="28">
        <v>1543</v>
      </c>
      <c r="Q278" s="29">
        <v>0.36</v>
      </c>
      <c r="R278" s="29">
        <v>0.78</v>
      </c>
      <c r="S278" s="28">
        <v>2809</v>
      </c>
      <c r="T278" s="29">
        <v>0.5</v>
      </c>
      <c r="U278" s="29">
        <v>0.92</v>
      </c>
      <c r="V278" s="28">
        <v>5617</v>
      </c>
      <c r="W278" s="29">
        <v>0.92</v>
      </c>
      <c r="X278" s="38" t="s">
        <v>25</v>
      </c>
    </row>
    <row r="279" spans="1:24">
      <c r="A279" s="26" t="s">
        <v>13280</v>
      </c>
      <c r="B279" s="26" t="s">
        <v>13280</v>
      </c>
      <c r="C279" s="26" t="s">
        <v>13281</v>
      </c>
      <c r="D279" s="27">
        <v>32.9</v>
      </c>
      <c r="E279" s="28">
        <v>300</v>
      </c>
      <c r="F279" s="29">
        <v>-4.75</v>
      </c>
      <c r="G279" s="29">
        <v>-4.9400000000000004</v>
      </c>
      <c r="H279" s="45">
        <v>5.7999999999999996E-3</v>
      </c>
      <c r="I279" s="29">
        <v>1.53</v>
      </c>
      <c r="J279" s="29">
        <v>1.83</v>
      </c>
      <c r="K279" s="29">
        <v>5.92</v>
      </c>
      <c r="L279" s="29">
        <v>6.41</v>
      </c>
      <c r="M279" s="28">
        <v>464</v>
      </c>
      <c r="N279" s="29">
        <v>0.2</v>
      </c>
      <c r="O279" s="29">
        <v>0.55000000000000004</v>
      </c>
      <c r="P279" s="28">
        <v>1543</v>
      </c>
      <c r="Q279" s="29">
        <v>0.36</v>
      </c>
      <c r="R279" s="29">
        <v>0.77</v>
      </c>
      <c r="S279" s="28">
        <v>2751</v>
      </c>
      <c r="T279" s="29">
        <v>0.5</v>
      </c>
      <c r="U279" s="29">
        <v>0.9</v>
      </c>
      <c r="V279" s="28">
        <v>5503</v>
      </c>
      <c r="W279" s="29">
        <v>0.9</v>
      </c>
      <c r="X279" s="38" t="s">
        <v>25</v>
      </c>
    </row>
    <row r="280" spans="1:24">
      <c r="A280" s="26" t="s">
        <v>13076</v>
      </c>
      <c r="B280" s="26" t="s">
        <v>13076</v>
      </c>
      <c r="C280" s="26" t="s">
        <v>13282</v>
      </c>
      <c r="D280" s="27">
        <v>59</v>
      </c>
      <c r="E280" s="28">
        <v>600</v>
      </c>
      <c r="F280" s="29">
        <v>-3</v>
      </c>
      <c r="G280" s="29">
        <v>-3.14</v>
      </c>
      <c r="H280" s="45">
        <v>2.3999999999999998E-3</v>
      </c>
      <c r="I280" s="29">
        <v>3.64</v>
      </c>
      <c r="J280" s="29">
        <v>3.44</v>
      </c>
      <c r="K280" s="29">
        <v>5.95</v>
      </c>
      <c r="L280" s="29">
        <v>5.89</v>
      </c>
      <c r="M280" s="28">
        <v>3665</v>
      </c>
      <c r="N280" s="29">
        <v>0.27</v>
      </c>
      <c r="O280" s="29">
        <v>0.68</v>
      </c>
      <c r="P280" s="28">
        <v>9625</v>
      </c>
      <c r="Q280" s="29">
        <v>0.46</v>
      </c>
      <c r="R280" s="29">
        <v>0.88</v>
      </c>
      <c r="S280" s="28">
        <v>21892</v>
      </c>
      <c r="T280" s="29">
        <v>0.8</v>
      </c>
      <c r="U280" s="29">
        <v>1.04</v>
      </c>
      <c r="V280" s="28">
        <v>22397</v>
      </c>
      <c r="W280" s="29">
        <v>0.92</v>
      </c>
      <c r="X280" s="38" t="s">
        <v>25</v>
      </c>
    </row>
    <row r="281" spans="1:24">
      <c r="A281" s="26" t="s">
        <v>13282</v>
      </c>
      <c r="B281" s="26" t="s">
        <v>13282</v>
      </c>
      <c r="C281" s="26" t="s">
        <v>13107</v>
      </c>
      <c r="D281" s="27">
        <v>71.900000000000006</v>
      </c>
      <c r="E281" s="28">
        <v>600</v>
      </c>
      <c r="F281" s="29">
        <v>-3.14</v>
      </c>
      <c r="G281" s="29">
        <v>-3.3</v>
      </c>
      <c r="H281" s="45">
        <v>2.2000000000000001E-3</v>
      </c>
      <c r="I281" s="29">
        <v>3.44</v>
      </c>
      <c r="J281" s="29">
        <v>3.56</v>
      </c>
      <c r="K281" s="29">
        <v>5.89</v>
      </c>
      <c r="L281" s="29">
        <v>6.17</v>
      </c>
      <c r="M281" s="28">
        <v>3759</v>
      </c>
      <c r="N281" s="29">
        <v>0.28000000000000003</v>
      </c>
      <c r="O281" s="29">
        <v>0.67</v>
      </c>
      <c r="P281" s="28">
        <v>9836</v>
      </c>
      <c r="Q281" s="29">
        <v>0.47</v>
      </c>
      <c r="R281" s="29">
        <v>0.87</v>
      </c>
      <c r="S281" s="28">
        <v>21200</v>
      </c>
      <c r="T281" s="29">
        <v>0.8</v>
      </c>
      <c r="U281" s="29">
        <v>1.01</v>
      </c>
      <c r="V281" s="28">
        <v>21689</v>
      </c>
      <c r="W281" s="29">
        <v>0.89</v>
      </c>
      <c r="X281" s="38" t="s">
        <v>25</v>
      </c>
    </row>
    <row r="282" spans="1:24">
      <c r="A282" s="26" t="s">
        <v>13107</v>
      </c>
      <c r="B282" s="26" t="s">
        <v>13107</v>
      </c>
      <c r="C282" s="26" t="s">
        <v>13283</v>
      </c>
      <c r="D282" s="27">
        <v>60.8</v>
      </c>
      <c r="E282" s="28">
        <v>700</v>
      </c>
      <c r="F282" s="29">
        <v>-3.38</v>
      </c>
      <c r="G282" s="29">
        <v>-3.49</v>
      </c>
      <c r="H282" s="45">
        <v>1.8E-3</v>
      </c>
      <c r="I282" s="29">
        <v>3.56</v>
      </c>
      <c r="J282" s="29">
        <v>3.41</v>
      </c>
      <c r="K282" s="29">
        <v>6.15</v>
      </c>
      <c r="L282" s="29">
        <v>6.11</v>
      </c>
      <c r="M282" s="28">
        <v>4423</v>
      </c>
      <c r="N282" s="29">
        <v>0.26</v>
      </c>
      <c r="O282" s="29">
        <v>0.64</v>
      </c>
      <c r="P282" s="28">
        <v>11302</v>
      </c>
      <c r="Q282" s="29">
        <v>0.43</v>
      </c>
      <c r="R282" s="29">
        <v>0.83</v>
      </c>
      <c r="S282" s="28">
        <v>28835</v>
      </c>
      <c r="T282" s="29">
        <v>0.8</v>
      </c>
      <c r="U282" s="29">
        <v>1.01</v>
      </c>
      <c r="V282" s="28">
        <v>29499</v>
      </c>
      <c r="W282" s="29">
        <v>0.89</v>
      </c>
      <c r="X282" s="38" t="s">
        <v>25</v>
      </c>
    </row>
    <row r="283" spans="1:24">
      <c r="A283" s="26" t="s">
        <v>13283</v>
      </c>
      <c r="B283" s="26" t="s">
        <v>13283</v>
      </c>
      <c r="C283" s="26" t="s">
        <v>13151</v>
      </c>
      <c r="D283" s="27">
        <v>85.1</v>
      </c>
      <c r="E283" s="28">
        <v>700</v>
      </c>
      <c r="F283" s="29">
        <v>-3.49</v>
      </c>
      <c r="G283" s="29">
        <v>-3.65</v>
      </c>
      <c r="H283" s="45">
        <v>1.9E-3</v>
      </c>
      <c r="I283" s="29">
        <v>3.41</v>
      </c>
      <c r="J283" s="29">
        <v>3.54</v>
      </c>
      <c r="K283" s="29">
        <v>6.11</v>
      </c>
      <c r="L283" s="29">
        <v>6.4</v>
      </c>
      <c r="M283" s="28">
        <v>4520</v>
      </c>
      <c r="N283" s="29">
        <v>0.26</v>
      </c>
      <c r="O283" s="29">
        <v>0.65</v>
      </c>
      <c r="P283" s="28">
        <v>11512</v>
      </c>
      <c r="Q283" s="29">
        <v>0.43</v>
      </c>
      <c r="R283" s="29">
        <v>0.84</v>
      </c>
      <c r="S283" s="28">
        <v>29394</v>
      </c>
      <c r="T283" s="29">
        <v>0.8</v>
      </c>
      <c r="U283" s="29">
        <v>1.03</v>
      </c>
      <c r="V283" s="28">
        <v>30072</v>
      </c>
      <c r="W283" s="29">
        <v>0.9</v>
      </c>
      <c r="X283" s="38" t="s">
        <v>25</v>
      </c>
    </row>
    <row r="284" spans="1:24">
      <c r="A284" s="26" t="s">
        <v>13151</v>
      </c>
      <c r="B284" s="26" t="s">
        <v>13151</v>
      </c>
      <c r="C284" s="26" t="s">
        <v>13284</v>
      </c>
      <c r="D284" s="27">
        <v>314.8</v>
      </c>
      <c r="E284" s="28">
        <v>800</v>
      </c>
      <c r="F284" s="29">
        <v>-3.73</v>
      </c>
      <c r="G284" s="29">
        <v>-4.28</v>
      </c>
      <c r="H284" s="45">
        <v>1.6999999999999999E-3</v>
      </c>
      <c r="I284" s="29">
        <v>3.54</v>
      </c>
      <c r="J284" s="29">
        <v>3.01</v>
      </c>
      <c r="K284" s="29">
        <v>6.37</v>
      </c>
      <c r="L284" s="29">
        <v>6.39</v>
      </c>
      <c r="M284" s="28">
        <v>7354</v>
      </c>
      <c r="N284" s="29">
        <v>0.28999999999999998</v>
      </c>
      <c r="O284" s="29">
        <v>0.72</v>
      </c>
      <c r="P284" s="28">
        <v>17373</v>
      </c>
      <c r="Q284" s="29">
        <v>0.45</v>
      </c>
      <c r="R284" s="29">
        <v>0.91</v>
      </c>
      <c r="S284" s="28">
        <v>40456</v>
      </c>
      <c r="T284" s="29">
        <v>0.8</v>
      </c>
      <c r="U284" s="29">
        <v>1.0900000000000001</v>
      </c>
      <c r="V284" s="28">
        <v>41388</v>
      </c>
      <c r="W284" s="29">
        <v>0.95</v>
      </c>
      <c r="X284" s="38" t="s">
        <v>25</v>
      </c>
    </row>
    <row r="285" spans="1:24">
      <c r="A285" s="26" t="s">
        <v>13284</v>
      </c>
      <c r="B285" s="26" t="s">
        <v>13284</v>
      </c>
      <c r="C285" s="26" t="s">
        <v>13184</v>
      </c>
      <c r="D285" s="27">
        <v>36.9</v>
      </c>
      <c r="E285" s="28">
        <v>800</v>
      </c>
      <c r="F285" s="29">
        <v>-4.28</v>
      </c>
      <c r="G285" s="29">
        <v>-4.34</v>
      </c>
      <c r="H285" s="45">
        <v>1.6000000000000001E-3</v>
      </c>
      <c r="I285" s="29">
        <v>3.01</v>
      </c>
      <c r="J285" s="29">
        <v>2.86</v>
      </c>
      <c r="K285" s="29">
        <v>6.39</v>
      </c>
      <c r="L285" s="29">
        <v>6.3</v>
      </c>
      <c r="M285" s="28">
        <v>7354</v>
      </c>
      <c r="N285" s="29">
        <v>0.28999999999999998</v>
      </c>
      <c r="O285" s="29">
        <v>0.7</v>
      </c>
      <c r="P285" s="28">
        <v>17373</v>
      </c>
      <c r="Q285" s="29">
        <v>0.46</v>
      </c>
      <c r="R285" s="29">
        <v>0.89</v>
      </c>
      <c r="S285" s="28">
        <v>39028</v>
      </c>
      <c r="T285" s="29">
        <v>0.8</v>
      </c>
      <c r="U285" s="29">
        <v>1.05</v>
      </c>
      <c r="V285" s="28">
        <v>39928</v>
      </c>
      <c r="W285" s="29">
        <v>0.92</v>
      </c>
      <c r="X285" s="38" t="s">
        <v>25</v>
      </c>
    </row>
    <row r="286" spans="1:24">
      <c r="A286" s="26" t="s">
        <v>13184</v>
      </c>
      <c r="B286" s="26" t="s">
        <v>13184</v>
      </c>
      <c r="C286" s="26" t="s">
        <v>13199</v>
      </c>
      <c r="D286" s="27">
        <v>131.4</v>
      </c>
      <c r="E286" s="28">
        <v>800</v>
      </c>
      <c r="F286" s="29">
        <v>-4.34</v>
      </c>
      <c r="G286" s="29">
        <v>-4.54</v>
      </c>
      <c r="H286" s="45">
        <v>1.5E-3</v>
      </c>
      <c r="I286" s="29">
        <v>2.86</v>
      </c>
      <c r="J286" s="29">
        <v>2.58</v>
      </c>
      <c r="K286" s="29">
        <v>6.3</v>
      </c>
      <c r="L286" s="29">
        <v>6.22</v>
      </c>
      <c r="M286" s="28">
        <v>7756</v>
      </c>
      <c r="N286" s="29">
        <v>0.3</v>
      </c>
      <c r="O286" s="29">
        <v>0.7</v>
      </c>
      <c r="P286" s="28">
        <v>18167</v>
      </c>
      <c r="Q286" s="29">
        <v>0.48</v>
      </c>
      <c r="R286" s="29">
        <v>0.88</v>
      </c>
      <c r="S286" s="28">
        <v>37760</v>
      </c>
      <c r="T286" s="29">
        <v>0.8</v>
      </c>
      <c r="U286" s="29">
        <v>1.01</v>
      </c>
      <c r="V286" s="28">
        <v>38630</v>
      </c>
      <c r="W286" s="29">
        <v>0.89</v>
      </c>
      <c r="X286" s="38" t="s">
        <v>25</v>
      </c>
    </row>
    <row r="287" spans="1:24">
      <c r="A287" s="26" t="s">
        <v>13199</v>
      </c>
      <c r="B287" s="26" t="s">
        <v>13199</v>
      </c>
      <c r="C287" s="26" t="s">
        <v>13207</v>
      </c>
      <c r="D287" s="27">
        <v>35</v>
      </c>
      <c r="E287" s="28">
        <v>900</v>
      </c>
      <c r="F287" s="29">
        <v>-4.62</v>
      </c>
      <c r="G287" s="29">
        <v>-4.67</v>
      </c>
      <c r="H287" s="45">
        <v>1.4E-3</v>
      </c>
      <c r="I287" s="29">
        <v>2.58</v>
      </c>
      <c r="J287" s="29">
        <v>2.5299999999999998</v>
      </c>
      <c r="K287" s="29">
        <v>6.19</v>
      </c>
      <c r="L287" s="29">
        <v>6.2</v>
      </c>
      <c r="M287" s="28">
        <v>8647</v>
      </c>
      <c r="N287" s="29">
        <v>0.28000000000000003</v>
      </c>
      <c r="O287" s="29">
        <v>0.69</v>
      </c>
      <c r="P287" s="28">
        <v>19901</v>
      </c>
      <c r="Q287" s="29">
        <v>0.43</v>
      </c>
      <c r="R287" s="29">
        <v>0.87</v>
      </c>
      <c r="S287" s="28">
        <v>50081</v>
      </c>
      <c r="T287" s="29">
        <v>0.8</v>
      </c>
      <c r="U287" s="29">
        <v>1.06</v>
      </c>
      <c r="V287" s="28">
        <v>51235</v>
      </c>
      <c r="W287" s="29">
        <v>0.93</v>
      </c>
      <c r="X287" s="38" t="s">
        <v>25</v>
      </c>
    </row>
    <row r="288" spans="1:24">
      <c r="A288" s="26" t="s">
        <v>13207</v>
      </c>
      <c r="B288" s="26" t="s">
        <v>13207</v>
      </c>
      <c r="C288" s="26" t="s">
        <v>13285</v>
      </c>
      <c r="D288" s="27">
        <v>32.5</v>
      </c>
      <c r="E288" s="28">
        <v>900</v>
      </c>
      <c r="F288" s="29">
        <v>-4.67</v>
      </c>
      <c r="G288" s="29">
        <v>-4.71</v>
      </c>
      <c r="H288" s="45">
        <v>1.1999999999999999E-3</v>
      </c>
      <c r="I288" s="29">
        <v>2.5299999999999998</v>
      </c>
      <c r="J288" s="29">
        <v>2.4900000000000002</v>
      </c>
      <c r="K288" s="29">
        <v>6.2</v>
      </c>
      <c r="L288" s="29">
        <v>6.2</v>
      </c>
      <c r="M288" s="28">
        <v>8860</v>
      </c>
      <c r="N288" s="29">
        <v>0.28999999999999998</v>
      </c>
      <c r="O288" s="29">
        <v>0.66</v>
      </c>
      <c r="P288" s="28">
        <v>20311</v>
      </c>
      <c r="Q288" s="29">
        <v>0.46</v>
      </c>
      <c r="R288" s="29">
        <v>0.83</v>
      </c>
      <c r="S288" s="28">
        <v>46485</v>
      </c>
      <c r="T288" s="29">
        <v>0.8</v>
      </c>
      <c r="U288" s="29">
        <v>0.99</v>
      </c>
      <c r="V288" s="28">
        <v>47556</v>
      </c>
      <c r="W288" s="29">
        <v>0.87</v>
      </c>
      <c r="X288" s="38" t="s">
        <v>25</v>
      </c>
    </row>
    <row r="289" spans="1:24">
      <c r="A289" s="26" t="s">
        <v>13285</v>
      </c>
      <c r="B289" s="26" t="s">
        <v>13285</v>
      </c>
      <c r="C289" s="26" t="s">
        <v>13225</v>
      </c>
      <c r="D289" s="27">
        <v>64.400000000000006</v>
      </c>
      <c r="E289" s="28">
        <v>900</v>
      </c>
      <c r="F289" s="29">
        <v>-4.71</v>
      </c>
      <c r="G289" s="29">
        <v>-4.8</v>
      </c>
      <c r="H289" s="45">
        <v>1.4E-3</v>
      </c>
      <c r="I289" s="29">
        <v>2.4900000000000002</v>
      </c>
      <c r="J289" s="29">
        <v>2.38</v>
      </c>
      <c r="K289" s="29">
        <v>6.2</v>
      </c>
      <c r="L289" s="29">
        <v>6.18</v>
      </c>
      <c r="M289" s="28">
        <v>9015</v>
      </c>
      <c r="N289" s="29">
        <v>0.28999999999999998</v>
      </c>
      <c r="O289" s="29">
        <v>0.7</v>
      </c>
      <c r="P289" s="28">
        <v>20608</v>
      </c>
      <c r="Q289" s="29">
        <v>0.44</v>
      </c>
      <c r="R289" s="29">
        <v>0.87</v>
      </c>
      <c r="S289" s="28">
        <v>49534</v>
      </c>
      <c r="T289" s="29">
        <v>0.8</v>
      </c>
      <c r="U289" s="29">
        <v>1.05</v>
      </c>
      <c r="V289" s="28">
        <v>50675</v>
      </c>
      <c r="W289" s="29">
        <v>0.92</v>
      </c>
      <c r="X289" s="38" t="s">
        <v>25</v>
      </c>
    </row>
    <row r="290" spans="1:24">
      <c r="A290" s="26" t="s">
        <v>13225</v>
      </c>
      <c r="B290" s="26" t="s">
        <v>13225</v>
      </c>
      <c r="C290" s="26" t="s">
        <v>13238</v>
      </c>
      <c r="D290" s="27">
        <v>124.3</v>
      </c>
      <c r="E290" s="28">
        <v>900</v>
      </c>
      <c r="F290" s="29">
        <v>-4.8</v>
      </c>
      <c r="G290" s="29">
        <v>-4.96</v>
      </c>
      <c r="H290" s="45">
        <v>1.2999999999999999E-3</v>
      </c>
      <c r="I290" s="29">
        <v>2.38</v>
      </c>
      <c r="J290" s="29">
        <v>2.13</v>
      </c>
      <c r="K290" s="29">
        <v>6.18</v>
      </c>
      <c r="L290" s="29">
        <v>6.09</v>
      </c>
      <c r="M290" s="28">
        <v>9523</v>
      </c>
      <c r="N290" s="29">
        <v>0.3</v>
      </c>
      <c r="O290" s="29">
        <v>0.69</v>
      </c>
      <c r="P290" s="28">
        <v>21577</v>
      </c>
      <c r="Q290" s="29">
        <v>0.47</v>
      </c>
      <c r="R290" s="29">
        <v>0.86</v>
      </c>
      <c r="S290" s="28">
        <v>47538</v>
      </c>
      <c r="T290" s="29">
        <v>0.8</v>
      </c>
      <c r="U290" s="29">
        <v>1.01</v>
      </c>
      <c r="V290" s="28">
        <v>48634</v>
      </c>
      <c r="W290" s="29">
        <v>0.88</v>
      </c>
      <c r="X290" s="38" t="s">
        <v>25</v>
      </c>
    </row>
    <row r="291" spans="1:24">
      <c r="A291" s="26" t="s">
        <v>13238</v>
      </c>
      <c r="B291" s="26" t="s">
        <v>13238</v>
      </c>
      <c r="C291" s="26" t="s">
        <v>13248</v>
      </c>
      <c r="D291" s="27">
        <v>46.6</v>
      </c>
      <c r="E291" s="28">
        <v>900</v>
      </c>
      <c r="F291" s="29">
        <v>-4.96</v>
      </c>
      <c r="G291" s="29">
        <v>-5.03</v>
      </c>
      <c r="H291" s="45">
        <v>1.5E-3</v>
      </c>
      <c r="I291" s="29">
        <v>2.13</v>
      </c>
      <c r="J291" s="29">
        <v>2.0299999999999998</v>
      </c>
      <c r="K291" s="29">
        <v>6.09</v>
      </c>
      <c r="L291" s="29">
        <v>6.06</v>
      </c>
      <c r="M291" s="28">
        <v>10268</v>
      </c>
      <c r="N291" s="29">
        <v>0.3</v>
      </c>
      <c r="O291" s="29">
        <v>0.74</v>
      </c>
      <c r="P291" s="28">
        <v>22980</v>
      </c>
      <c r="Q291" s="29">
        <v>0.46</v>
      </c>
      <c r="R291" s="29">
        <v>0.92</v>
      </c>
      <c r="S291" s="28">
        <v>51354</v>
      </c>
      <c r="T291" s="29">
        <v>0.8</v>
      </c>
      <c r="U291" s="29">
        <v>1.0900000000000001</v>
      </c>
      <c r="V291" s="28">
        <v>52538</v>
      </c>
      <c r="W291" s="29">
        <v>0.96</v>
      </c>
      <c r="X291" s="38" t="s">
        <v>25</v>
      </c>
    </row>
    <row r="292" spans="1:24">
      <c r="A292" s="26" t="s">
        <v>13248</v>
      </c>
      <c r="B292" s="26" t="s">
        <v>13248</v>
      </c>
      <c r="C292" s="26" t="s">
        <v>13286</v>
      </c>
      <c r="D292" s="27">
        <v>110.7</v>
      </c>
      <c r="E292" s="28">
        <v>900</v>
      </c>
      <c r="F292" s="29">
        <v>-5.03</v>
      </c>
      <c r="G292" s="29">
        <v>-5.18</v>
      </c>
      <c r="H292" s="45">
        <v>1.4E-3</v>
      </c>
      <c r="I292" s="29">
        <v>2.0299999999999998</v>
      </c>
      <c r="J292" s="29">
        <v>1.86</v>
      </c>
      <c r="K292" s="29">
        <v>6.06</v>
      </c>
      <c r="L292" s="29">
        <v>6.03</v>
      </c>
      <c r="M292" s="28">
        <v>10520</v>
      </c>
      <c r="N292" s="29">
        <v>0.31</v>
      </c>
      <c r="O292" s="29">
        <v>0.72</v>
      </c>
      <c r="P292" s="28">
        <v>23450</v>
      </c>
      <c r="Q292" s="29">
        <v>0.48</v>
      </c>
      <c r="R292" s="29">
        <v>0.89</v>
      </c>
      <c r="S292" s="28">
        <v>48774</v>
      </c>
      <c r="T292" s="29">
        <v>0.8</v>
      </c>
      <c r="U292" s="29">
        <v>1.03</v>
      </c>
      <c r="V292" s="28">
        <v>49899</v>
      </c>
      <c r="W292" s="29">
        <v>0.91</v>
      </c>
      <c r="X292" s="38" t="s">
        <v>25</v>
      </c>
    </row>
    <row r="293" spans="1:24">
      <c r="A293" s="26" t="s">
        <v>13286</v>
      </c>
      <c r="B293" s="26" t="s">
        <v>13286</v>
      </c>
      <c r="C293" s="26" t="s">
        <v>13256</v>
      </c>
      <c r="D293" s="27">
        <v>26.8</v>
      </c>
      <c r="E293" s="28">
        <v>900</v>
      </c>
      <c r="F293" s="29">
        <v>-5.18</v>
      </c>
      <c r="G293" s="29">
        <v>-5.21</v>
      </c>
      <c r="H293" s="45">
        <v>1.1000000000000001E-3</v>
      </c>
      <c r="I293" s="29">
        <v>1.86</v>
      </c>
      <c r="J293" s="29">
        <v>1.81</v>
      </c>
      <c r="K293" s="29">
        <v>6.03</v>
      </c>
      <c r="L293" s="29">
        <v>6.01</v>
      </c>
      <c r="M293" s="28">
        <v>10741</v>
      </c>
      <c r="N293" s="29">
        <v>0.33</v>
      </c>
      <c r="O293" s="29">
        <v>0.68</v>
      </c>
      <c r="P293" s="28">
        <v>23860</v>
      </c>
      <c r="Q293" s="29">
        <v>0.52</v>
      </c>
      <c r="R293" s="29">
        <v>0.84</v>
      </c>
      <c r="S293" s="28">
        <v>44332</v>
      </c>
      <c r="T293" s="29">
        <v>0.8</v>
      </c>
      <c r="U293" s="29">
        <v>0.94</v>
      </c>
      <c r="V293" s="28">
        <v>45354</v>
      </c>
      <c r="W293" s="29">
        <v>0.83</v>
      </c>
      <c r="X293" s="38" t="s">
        <v>25</v>
      </c>
    </row>
    <row r="294" spans="1:24">
      <c r="A294" s="26" t="s">
        <v>13256</v>
      </c>
      <c r="B294" s="26" t="s">
        <v>13256</v>
      </c>
      <c r="C294" s="26" t="s">
        <v>13265</v>
      </c>
      <c r="D294" s="27">
        <v>123.2</v>
      </c>
      <c r="E294" s="28">
        <v>900</v>
      </c>
      <c r="F294" s="29">
        <v>-5.21</v>
      </c>
      <c r="G294" s="29">
        <v>-5.38</v>
      </c>
      <c r="H294" s="45">
        <v>1.4E-3</v>
      </c>
      <c r="I294" s="29">
        <v>1.81</v>
      </c>
      <c r="J294" s="29">
        <v>2.02</v>
      </c>
      <c r="K294" s="29">
        <v>6.01</v>
      </c>
      <c r="L294" s="29">
        <v>6.39</v>
      </c>
      <c r="M294" s="28">
        <v>11199</v>
      </c>
      <c r="N294" s="29">
        <v>0.32</v>
      </c>
      <c r="O294" s="29">
        <v>0.74</v>
      </c>
      <c r="P294" s="28">
        <v>24707</v>
      </c>
      <c r="Q294" s="29">
        <v>0.49</v>
      </c>
      <c r="R294" s="29">
        <v>0.91</v>
      </c>
      <c r="S294" s="28">
        <v>49220</v>
      </c>
      <c r="T294" s="29">
        <v>0.8</v>
      </c>
      <c r="U294" s="29">
        <v>1.04</v>
      </c>
      <c r="V294" s="28">
        <v>50354</v>
      </c>
      <c r="W294" s="29">
        <v>0.92</v>
      </c>
      <c r="X294" s="38" t="s">
        <v>25</v>
      </c>
    </row>
    <row r="295" spans="1:24">
      <c r="A295" s="26" t="s">
        <v>13265</v>
      </c>
      <c r="B295" s="26" t="s">
        <v>13265</v>
      </c>
      <c r="C295" s="26" t="s">
        <v>13281</v>
      </c>
      <c r="D295" s="27">
        <v>94.8</v>
      </c>
      <c r="E295" s="28">
        <v>900</v>
      </c>
      <c r="F295" s="29">
        <v>-5.38</v>
      </c>
      <c r="G295" s="29">
        <v>-5.55</v>
      </c>
      <c r="H295" s="45">
        <v>1.8E-3</v>
      </c>
      <c r="I295" s="29">
        <v>2.02</v>
      </c>
      <c r="J295" s="29">
        <v>1.83</v>
      </c>
      <c r="K295" s="29">
        <v>6.39</v>
      </c>
      <c r="L295" s="29">
        <v>6.38</v>
      </c>
      <c r="M295" s="28">
        <v>12057</v>
      </c>
      <c r="N295" s="29">
        <v>0.31</v>
      </c>
      <c r="O295" s="29">
        <v>0.83</v>
      </c>
      <c r="P295" s="28">
        <v>26277</v>
      </c>
      <c r="Q295" s="29">
        <v>0.48</v>
      </c>
      <c r="R295" s="29">
        <v>1.02</v>
      </c>
      <c r="S295" s="28">
        <v>56110</v>
      </c>
      <c r="T295" s="29">
        <v>0.8</v>
      </c>
      <c r="U295" s="29">
        <v>1.19</v>
      </c>
      <c r="V295" s="28">
        <v>57404</v>
      </c>
      <c r="W295" s="29">
        <v>1.04</v>
      </c>
      <c r="X295" s="38" t="s">
        <v>25</v>
      </c>
    </row>
    <row r="296" spans="1:24">
      <c r="A296" s="26" t="s">
        <v>13281</v>
      </c>
      <c r="B296" s="26" t="s">
        <v>13281</v>
      </c>
      <c r="C296" s="26" t="s">
        <v>13287</v>
      </c>
      <c r="D296" s="27">
        <v>92.1</v>
      </c>
      <c r="E296" s="28">
        <v>900</v>
      </c>
      <c r="F296" s="29">
        <v>-5.55</v>
      </c>
      <c r="G296" s="29">
        <v>-5.72</v>
      </c>
      <c r="H296" s="45">
        <v>1.8E-3</v>
      </c>
      <c r="I296" s="29">
        <v>1.83</v>
      </c>
      <c r="J296" s="29">
        <v>1.9</v>
      </c>
      <c r="K296" s="29">
        <v>6.38</v>
      </c>
      <c r="L296" s="29">
        <v>6.61</v>
      </c>
      <c r="M296" s="28">
        <v>12521</v>
      </c>
      <c r="N296" s="29">
        <v>0.31</v>
      </c>
      <c r="O296" s="29">
        <v>0.84</v>
      </c>
      <c r="P296" s="28">
        <v>27118</v>
      </c>
      <c r="Q296" s="29">
        <v>0.48</v>
      </c>
      <c r="R296" s="29">
        <v>1.04</v>
      </c>
      <c r="S296" s="28">
        <v>56927</v>
      </c>
      <c r="T296" s="29">
        <v>0.8</v>
      </c>
      <c r="U296" s="29">
        <v>1.21</v>
      </c>
      <c r="V296" s="28">
        <v>58239</v>
      </c>
      <c r="W296" s="29">
        <v>1.06</v>
      </c>
      <c r="X296" s="38" t="s">
        <v>25</v>
      </c>
    </row>
    <row r="297" spans="1:24">
      <c r="A297" s="26" t="s">
        <v>13288</v>
      </c>
      <c r="B297" s="26" t="s">
        <v>13288</v>
      </c>
      <c r="C297" s="26" t="s">
        <v>13289</v>
      </c>
      <c r="D297" s="27">
        <v>47.3</v>
      </c>
      <c r="E297" s="28">
        <v>300</v>
      </c>
      <c r="F297" s="29">
        <v>-1.36</v>
      </c>
      <c r="G297" s="29">
        <v>-1.63</v>
      </c>
      <c r="H297" s="45">
        <v>5.7000000000000002E-3</v>
      </c>
      <c r="I297" s="29">
        <v>1.72</v>
      </c>
      <c r="J297" s="29">
        <v>1.78</v>
      </c>
      <c r="K297" s="29">
        <v>2.72</v>
      </c>
      <c r="L297" s="29">
        <v>3.05</v>
      </c>
      <c r="M297" s="28">
        <v>177</v>
      </c>
      <c r="N297" s="29">
        <v>0.12</v>
      </c>
      <c r="O297" s="29">
        <v>0.41</v>
      </c>
      <c r="P297" s="28">
        <v>629</v>
      </c>
      <c r="Q297" s="29">
        <v>0.23</v>
      </c>
      <c r="R297" s="29">
        <v>0.6</v>
      </c>
      <c r="S297" s="28">
        <v>2735</v>
      </c>
      <c r="T297" s="29">
        <v>0.5</v>
      </c>
      <c r="U297" s="29">
        <v>0.9</v>
      </c>
      <c r="V297" s="28">
        <v>5471</v>
      </c>
      <c r="W297" s="29">
        <v>0.9</v>
      </c>
      <c r="X297" s="38" t="s">
        <v>24</v>
      </c>
    </row>
    <row r="298" spans="1:24">
      <c r="A298" s="26" t="s">
        <v>13289</v>
      </c>
      <c r="B298" s="26" t="s">
        <v>13289</v>
      </c>
      <c r="C298" s="26" t="s">
        <v>13290</v>
      </c>
      <c r="D298" s="27">
        <v>46.5</v>
      </c>
      <c r="E298" s="28">
        <v>300</v>
      </c>
      <c r="F298" s="29">
        <v>-1.63</v>
      </c>
      <c r="G298" s="29">
        <v>-1.92</v>
      </c>
      <c r="H298" s="45">
        <v>6.1999999999999998E-3</v>
      </c>
      <c r="I298" s="29">
        <v>1.78</v>
      </c>
      <c r="J298" s="29">
        <v>1.72</v>
      </c>
      <c r="K298" s="29">
        <v>3.05</v>
      </c>
      <c r="L298" s="29">
        <v>3.28</v>
      </c>
      <c r="M298" s="28">
        <v>177</v>
      </c>
      <c r="N298" s="29">
        <v>0.12</v>
      </c>
      <c r="O298" s="29">
        <v>0.42</v>
      </c>
      <c r="P298" s="28">
        <v>629</v>
      </c>
      <c r="Q298" s="29">
        <v>0.22</v>
      </c>
      <c r="R298" s="29">
        <v>0.62</v>
      </c>
      <c r="S298" s="28">
        <v>2859</v>
      </c>
      <c r="T298" s="29">
        <v>0.5</v>
      </c>
      <c r="U298" s="29">
        <v>0.94</v>
      </c>
      <c r="V298" s="28">
        <v>5718</v>
      </c>
      <c r="W298" s="29">
        <v>0.94</v>
      </c>
      <c r="X298" s="38" t="s">
        <v>24</v>
      </c>
    </row>
    <row r="299" spans="1:24">
      <c r="A299" s="26" t="s">
        <v>13290</v>
      </c>
      <c r="B299" s="26" t="s">
        <v>13290</v>
      </c>
      <c r="C299" s="26" t="s">
        <v>13291</v>
      </c>
      <c r="D299" s="27">
        <v>20.100000000000001</v>
      </c>
      <c r="E299" s="28">
        <v>300</v>
      </c>
      <c r="F299" s="29">
        <v>-1.92</v>
      </c>
      <c r="G299" s="29">
        <v>-2.04</v>
      </c>
      <c r="H299" s="45">
        <v>6.0000000000000001E-3</v>
      </c>
      <c r="I299" s="29">
        <v>1.72</v>
      </c>
      <c r="J299" s="29">
        <v>1.72</v>
      </c>
      <c r="K299" s="29">
        <v>3.28</v>
      </c>
      <c r="L299" s="29">
        <v>3.4</v>
      </c>
      <c r="M299" s="28">
        <v>177</v>
      </c>
      <c r="N299" s="29">
        <v>0.12</v>
      </c>
      <c r="O299" s="29">
        <v>0.42</v>
      </c>
      <c r="P299" s="28">
        <v>629</v>
      </c>
      <c r="Q299" s="29">
        <v>0.23</v>
      </c>
      <c r="R299" s="29">
        <v>0.61</v>
      </c>
      <c r="S299" s="28">
        <v>2797</v>
      </c>
      <c r="T299" s="29">
        <v>0.5</v>
      </c>
      <c r="U299" s="29">
        <v>0.92</v>
      </c>
      <c r="V299" s="28">
        <v>5595</v>
      </c>
      <c r="W299" s="29">
        <v>0.92</v>
      </c>
      <c r="X299" s="38" t="s">
        <v>24</v>
      </c>
    </row>
    <row r="300" spans="1:24">
      <c r="A300" s="26" t="s">
        <v>13291</v>
      </c>
      <c r="B300" s="26" t="s">
        <v>13291</v>
      </c>
      <c r="C300" s="26" t="s">
        <v>13292</v>
      </c>
      <c r="D300" s="27">
        <v>34.4</v>
      </c>
      <c r="E300" s="28">
        <v>300</v>
      </c>
      <c r="F300" s="29">
        <v>-2.04</v>
      </c>
      <c r="G300" s="29">
        <v>-2.2400000000000002</v>
      </c>
      <c r="H300" s="45">
        <v>5.7999999999999996E-3</v>
      </c>
      <c r="I300" s="29">
        <v>1.72</v>
      </c>
      <c r="J300" s="29">
        <v>1.62</v>
      </c>
      <c r="K300" s="29">
        <v>3.4</v>
      </c>
      <c r="L300" s="29">
        <v>3.5</v>
      </c>
      <c r="M300" s="28">
        <v>177</v>
      </c>
      <c r="N300" s="29">
        <v>0.12</v>
      </c>
      <c r="O300" s="29">
        <v>0.41</v>
      </c>
      <c r="P300" s="28">
        <v>629</v>
      </c>
      <c r="Q300" s="29">
        <v>0.23</v>
      </c>
      <c r="R300" s="29">
        <v>0.6</v>
      </c>
      <c r="S300" s="28">
        <v>2761</v>
      </c>
      <c r="T300" s="29">
        <v>0.5</v>
      </c>
      <c r="U300" s="29">
        <v>0.9</v>
      </c>
      <c r="V300" s="28">
        <v>5521</v>
      </c>
      <c r="W300" s="29">
        <v>0.9</v>
      </c>
      <c r="X300" s="38" t="s">
        <v>25</v>
      </c>
    </row>
    <row r="301" spans="1:24">
      <c r="A301" s="26" t="s">
        <v>13292</v>
      </c>
      <c r="B301" s="26" t="s">
        <v>13292</v>
      </c>
      <c r="C301" s="26" t="s">
        <v>13293</v>
      </c>
      <c r="D301" s="27">
        <v>34.5</v>
      </c>
      <c r="E301" s="28">
        <v>300</v>
      </c>
      <c r="F301" s="29">
        <v>-2.2400000000000002</v>
      </c>
      <c r="G301" s="29">
        <v>-2.4500000000000002</v>
      </c>
      <c r="H301" s="45">
        <v>6.1000000000000004E-3</v>
      </c>
      <c r="I301" s="29">
        <v>1.62</v>
      </c>
      <c r="J301" s="29">
        <v>1.66</v>
      </c>
      <c r="K301" s="29">
        <v>3.5</v>
      </c>
      <c r="L301" s="29">
        <v>3.75</v>
      </c>
      <c r="M301" s="28">
        <v>178</v>
      </c>
      <c r="N301" s="29">
        <v>0.12</v>
      </c>
      <c r="O301" s="29">
        <v>0.42</v>
      </c>
      <c r="P301" s="28">
        <v>633</v>
      </c>
      <c r="Q301" s="29">
        <v>0.23</v>
      </c>
      <c r="R301" s="29">
        <v>0.61</v>
      </c>
      <c r="S301" s="28">
        <v>2825</v>
      </c>
      <c r="T301" s="29">
        <v>0.5</v>
      </c>
      <c r="U301" s="29">
        <v>0.93</v>
      </c>
      <c r="V301" s="28">
        <v>5649</v>
      </c>
      <c r="W301" s="29">
        <v>0.93</v>
      </c>
      <c r="X301" s="38" t="s">
        <v>25</v>
      </c>
    </row>
    <row r="302" spans="1:24">
      <c r="A302" s="26" t="s">
        <v>13294</v>
      </c>
      <c r="B302" s="26" t="s">
        <v>13294</v>
      </c>
      <c r="C302" s="26" t="s">
        <v>13295</v>
      </c>
      <c r="D302" s="27">
        <v>47.4</v>
      </c>
      <c r="E302" s="28">
        <v>300</v>
      </c>
      <c r="F302" s="29">
        <v>-1.59</v>
      </c>
      <c r="G302" s="29">
        <v>-1.87</v>
      </c>
      <c r="H302" s="45">
        <v>5.8999999999999999E-3</v>
      </c>
      <c r="I302" s="29">
        <v>1.85</v>
      </c>
      <c r="J302" s="29">
        <v>1.91</v>
      </c>
      <c r="K302" s="29">
        <v>3.08</v>
      </c>
      <c r="L302" s="29">
        <v>3.42</v>
      </c>
      <c r="M302" s="28">
        <v>118</v>
      </c>
      <c r="N302" s="29">
        <v>0.1</v>
      </c>
      <c r="O302" s="29">
        <v>0.37</v>
      </c>
      <c r="P302" s="28">
        <v>430</v>
      </c>
      <c r="Q302" s="29">
        <v>0.19</v>
      </c>
      <c r="R302" s="29">
        <v>0.54</v>
      </c>
      <c r="S302" s="28">
        <v>2783</v>
      </c>
      <c r="T302" s="29">
        <v>0.5</v>
      </c>
      <c r="U302" s="29">
        <v>0.91</v>
      </c>
      <c r="V302" s="28">
        <v>5565</v>
      </c>
      <c r="W302" s="29">
        <v>0.91</v>
      </c>
      <c r="X302" s="38" t="s">
        <v>25</v>
      </c>
    </row>
    <row r="303" spans="1:24">
      <c r="A303" s="26" t="s">
        <v>13295</v>
      </c>
      <c r="B303" s="26" t="s">
        <v>13295</v>
      </c>
      <c r="C303" s="26" t="s">
        <v>13296</v>
      </c>
      <c r="D303" s="27">
        <v>23.8</v>
      </c>
      <c r="E303" s="28">
        <v>300</v>
      </c>
      <c r="F303" s="29">
        <v>-1.87</v>
      </c>
      <c r="G303" s="29">
        <v>-2.0099999999999998</v>
      </c>
      <c r="H303" s="45">
        <v>5.8999999999999999E-3</v>
      </c>
      <c r="I303" s="29">
        <v>1.91</v>
      </c>
      <c r="J303" s="29">
        <v>1.96</v>
      </c>
      <c r="K303" s="29">
        <v>3.42</v>
      </c>
      <c r="L303" s="29">
        <v>3.61</v>
      </c>
      <c r="M303" s="28">
        <v>118</v>
      </c>
      <c r="N303" s="29">
        <v>0.1</v>
      </c>
      <c r="O303" s="29">
        <v>0.37</v>
      </c>
      <c r="P303" s="28">
        <v>430</v>
      </c>
      <c r="Q303" s="29">
        <v>0.19</v>
      </c>
      <c r="R303" s="29">
        <v>0.54</v>
      </c>
      <c r="S303" s="28">
        <v>2777</v>
      </c>
      <c r="T303" s="29">
        <v>0.5</v>
      </c>
      <c r="U303" s="29">
        <v>0.91</v>
      </c>
      <c r="V303" s="28">
        <v>5554</v>
      </c>
      <c r="W303" s="29">
        <v>0.91</v>
      </c>
      <c r="X303" s="38" t="s">
        <v>25</v>
      </c>
    </row>
    <row r="304" spans="1:24">
      <c r="A304" s="26" t="s">
        <v>13296</v>
      </c>
      <c r="B304" s="26" t="s">
        <v>13296</v>
      </c>
      <c r="C304" s="26" t="s">
        <v>13297</v>
      </c>
      <c r="D304" s="27">
        <v>34.799999999999997</v>
      </c>
      <c r="E304" s="28">
        <v>300</v>
      </c>
      <c r="F304" s="29">
        <v>-2.0099999999999998</v>
      </c>
      <c r="G304" s="29">
        <v>-2.2200000000000002</v>
      </c>
      <c r="H304" s="45">
        <v>6.0000000000000001E-3</v>
      </c>
      <c r="I304" s="29">
        <v>1.96</v>
      </c>
      <c r="J304" s="29">
        <v>1.86</v>
      </c>
      <c r="K304" s="29">
        <v>3.61</v>
      </c>
      <c r="L304" s="29">
        <v>3.72</v>
      </c>
      <c r="M304" s="28">
        <v>118</v>
      </c>
      <c r="N304" s="29">
        <v>0.1</v>
      </c>
      <c r="O304" s="29">
        <v>0.37</v>
      </c>
      <c r="P304" s="28">
        <v>430</v>
      </c>
      <c r="Q304" s="29">
        <v>0.19</v>
      </c>
      <c r="R304" s="29">
        <v>0.54</v>
      </c>
      <c r="S304" s="28">
        <v>2812</v>
      </c>
      <c r="T304" s="29">
        <v>0.5</v>
      </c>
      <c r="U304" s="29">
        <v>0.92</v>
      </c>
      <c r="V304" s="28">
        <v>5625</v>
      </c>
      <c r="W304" s="29">
        <v>0.92</v>
      </c>
      <c r="X304" s="38" t="s">
        <v>25</v>
      </c>
    </row>
    <row r="305" spans="1:24">
      <c r="A305" s="26" t="s">
        <v>13297</v>
      </c>
      <c r="B305" s="26" t="s">
        <v>13297</v>
      </c>
      <c r="C305" s="26" t="s">
        <v>13293</v>
      </c>
      <c r="D305" s="27">
        <v>34.299999999999997</v>
      </c>
      <c r="E305" s="28">
        <v>300</v>
      </c>
      <c r="F305" s="29">
        <v>-2.2200000000000002</v>
      </c>
      <c r="G305" s="29">
        <v>-2.42</v>
      </c>
      <c r="H305" s="45">
        <v>5.7999999999999996E-3</v>
      </c>
      <c r="I305" s="29">
        <v>1.86</v>
      </c>
      <c r="J305" s="29">
        <v>1.66</v>
      </c>
      <c r="K305" s="29">
        <v>3.72</v>
      </c>
      <c r="L305" s="29">
        <v>3.72</v>
      </c>
      <c r="M305" s="28">
        <v>118</v>
      </c>
      <c r="N305" s="29">
        <v>0.1</v>
      </c>
      <c r="O305" s="29">
        <v>0.37</v>
      </c>
      <c r="P305" s="28">
        <v>430</v>
      </c>
      <c r="Q305" s="29">
        <v>0.19</v>
      </c>
      <c r="R305" s="29">
        <v>0.54</v>
      </c>
      <c r="S305" s="28">
        <v>2765</v>
      </c>
      <c r="T305" s="29">
        <v>0.5</v>
      </c>
      <c r="U305" s="29">
        <v>0.91</v>
      </c>
      <c r="V305" s="28">
        <v>5529</v>
      </c>
      <c r="W305" s="29">
        <v>0.91</v>
      </c>
      <c r="X305" s="38" t="s">
        <v>25</v>
      </c>
    </row>
    <row r="306" spans="1:24">
      <c r="A306" s="26" t="s">
        <v>13298</v>
      </c>
      <c r="B306" s="26" t="s">
        <v>13298</v>
      </c>
      <c r="C306" s="26" t="s">
        <v>13299</v>
      </c>
      <c r="D306" s="27">
        <v>33.299999999999997</v>
      </c>
      <c r="E306" s="28">
        <v>300</v>
      </c>
      <c r="F306" s="29">
        <v>-1.88</v>
      </c>
      <c r="G306" s="29">
        <v>-2.0699999999999998</v>
      </c>
      <c r="H306" s="45">
        <v>5.7000000000000002E-3</v>
      </c>
      <c r="I306" s="29">
        <v>1.46</v>
      </c>
      <c r="J306" s="29">
        <v>1.54</v>
      </c>
      <c r="K306" s="29">
        <v>2.98</v>
      </c>
      <c r="L306" s="29">
        <v>3.25</v>
      </c>
      <c r="M306" s="28">
        <v>329</v>
      </c>
      <c r="N306" s="29">
        <v>0.17</v>
      </c>
      <c r="O306" s="29">
        <v>0.49</v>
      </c>
      <c r="P306" s="28">
        <v>1123</v>
      </c>
      <c r="Q306" s="29">
        <v>0.31</v>
      </c>
      <c r="R306" s="29">
        <v>0.7</v>
      </c>
      <c r="S306" s="28">
        <v>2735</v>
      </c>
      <c r="T306" s="29">
        <v>0.5</v>
      </c>
      <c r="U306" s="29">
        <v>0.9</v>
      </c>
      <c r="V306" s="28">
        <v>5470</v>
      </c>
      <c r="W306" s="29">
        <v>0.9</v>
      </c>
      <c r="X306" s="38" t="s">
        <v>25</v>
      </c>
    </row>
    <row r="307" spans="1:24">
      <c r="A307" s="26" t="s">
        <v>13299</v>
      </c>
      <c r="B307" s="26" t="s">
        <v>13299</v>
      </c>
      <c r="C307" s="26" t="s">
        <v>13300</v>
      </c>
      <c r="D307" s="27">
        <v>25.6</v>
      </c>
      <c r="E307" s="28">
        <v>300</v>
      </c>
      <c r="F307" s="29">
        <v>-2.13</v>
      </c>
      <c r="G307" s="29">
        <v>-2.2799999999999998</v>
      </c>
      <c r="H307" s="45">
        <v>5.8999999999999999E-3</v>
      </c>
      <c r="I307" s="29">
        <v>1.54</v>
      </c>
      <c r="J307" s="29">
        <v>1.51</v>
      </c>
      <c r="K307" s="29">
        <v>3.31</v>
      </c>
      <c r="L307" s="29">
        <v>3.43</v>
      </c>
      <c r="M307" s="28">
        <v>329</v>
      </c>
      <c r="N307" s="29">
        <v>0.17</v>
      </c>
      <c r="O307" s="29">
        <v>0.5</v>
      </c>
      <c r="P307" s="28">
        <v>1123</v>
      </c>
      <c r="Q307" s="29">
        <v>0.31</v>
      </c>
      <c r="R307" s="29">
        <v>0.71</v>
      </c>
      <c r="S307" s="28">
        <v>2771</v>
      </c>
      <c r="T307" s="29">
        <v>0.5</v>
      </c>
      <c r="U307" s="29">
        <v>0.91</v>
      </c>
      <c r="V307" s="28">
        <v>5543</v>
      </c>
      <c r="W307" s="29">
        <v>0.91</v>
      </c>
      <c r="X307" s="38" t="s">
        <v>25</v>
      </c>
    </row>
    <row r="308" spans="1:24">
      <c r="A308" s="26" t="s">
        <v>13300</v>
      </c>
      <c r="B308" s="26" t="s">
        <v>13300</v>
      </c>
      <c r="C308" s="26" t="s">
        <v>13293</v>
      </c>
      <c r="D308" s="27">
        <v>26.3</v>
      </c>
      <c r="E308" s="28">
        <v>300</v>
      </c>
      <c r="F308" s="29">
        <v>-2.2799999999999998</v>
      </c>
      <c r="G308" s="29">
        <v>-2.4500000000000002</v>
      </c>
      <c r="H308" s="45">
        <v>6.4999999999999997E-3</v>
      </c>
      <c r="I308" s="29">
        <v>1.51</v>
      </c>
      <c r="J308" s="29">
        <v>1.66</v>
      </c>
      <c r="K308" s="29">
        <v>3.43</v>
      </c>
      <c r="L308" s="29">
        <v>3.75</v>
      </c>
      <c r="M308" s="28">
        <v>329</v>
      </c>
      <c r="N308" s="29">
        <v>0.16</v>
      </c>
      <c r="O308" s="29">
        <v>0.52</v>
      </c>
      <c r="P308" s="28">
        <v>1123</v>
      </c>
      <c r="Q308" s="29">
        <v>0.3</v>
      </c>
      <c r="R308" s="29">
        <v>0.74</v>
      </c>
      <c r="S308" s="28">
        <v>2911</v>
      </c>
      <c r="T308" s="29">
        <v>0.5</v>
      </c>
      <c r="U308" s="29">
        <v>0.95</v>
      </c>
      <c r="V308" s="28">
        <v>5822</v>
      </c>
      <c r="W308" s="29">
        <v>0.95</v>
      </c>
      <c r="X308" s="38" t="s">
        <v>25</v>
      </c>
    </row>
    <row r="309" spans="1:24">
      <c r="A309" s="26" t="s">
        <v>13293</v>
      </c>
      <c r="B309" s="26" t="s">
        <v>13293</v>
      </c>
      <c r="C309" s="26" t="s">
        <v>13301</v>
      </c>
      <c r="D309" s="27">
        <v>42.2</v>
      </c>
      <c r="E309" s="28">
        <v>300</v>
      </c>
      <c r="F309" s="29">
        <v>-2.4500000000000002</v>
      </c>
      <c r="G309" s="29">
        <v>-2.7</v>
      </c>
      <c r="H309" s="45">
        <v>5.8999999999999999E-3</v>
      </c>
      <c r="I309" s="29">
        <v>1.66</v>
      </c>
      <c r="J309" s="29">
        <v>1.73</v>
      </c>
      <c r="K309" s="29">
        <v>3.75</v>
      </c>
      <c r="L309" s="29">
        <v>4.07</v>
      </c>
      <c r="M309" s="28">
        <v>626</v>
      </c>
      <c r="N309" s="29">
        <v>0.23</v>
      </c>
      <c r="O309" s="29">
        <v>0.6</v>
      </c>
      <c r="P309" s="28">
        <v>2028</v>
      </c>
      <c r="Q309" s="29">
        <v>0.42</v>
      </c>
      <c r="R309" s="29">
        <v>0.84</v>
      </c>
      <c r="S309" s="28">
        <v>2787</v>
      </c>
      <c r="T309" s="29">
        <v>0.5</v>
      </c>
      <c r="U309" s="29">
        <v>0.91</v>
      </c>
      <c r="V309" s="28">
        <v>5573</v>
      </c>
      <c r="W309" s="29">
        <v>0.91</v>
      </c>
      <c r="X309" s="38" t="s">
        <v>25</v>
      </c>
    </row>
    <row r="310" spans="1:24">
      <c r="A310" s="26" t="s">
        <v>13302</v>
      </c>
      <c r="B310" s="26" t="s">
        <v>13302</v>
      </c>
      <c r="C310" s="26" t="s">
        <v>13303</v>
      </c>
      <c r="D310" s="27">
        <v>35.9</v>
      </c>
      <c r="E310" s="28">
        <v>300</v>
      </c>
      <c r="F310" s="29">
        <v>-1.5</v>
      </c>
      <c r="G310" s="29">
        <v>-1.71</v>
      </c>
      <c r="H310" s="45">
        <v>5.7999999999999996E-3</v>
      </c>
      <c r="I310" s="29">
        <v>1.68</v>
      </c>
      <c r="J310" s="29">
        <v>1.72</v>
      </c>
      <c r="K310" s="29">
        <v>2.82</v>
      </c>
      <c r="L310" s="29">
        <v>3.07</v>
      </c>
      <c r="M310" s="28">
        <v>179</v>
      </c>
      <c r="N310" s="29">
        <v>0.12</v>
      </c>
      <c r="O310" s="29">
        <v>0.41</v>
      </c>
      <c r="P310" s="28">
        <v>637</v>
      </c>
      <c r="Q310" s="29">
        <v>0.23</v>
      </c>
      <c r="R310" s="29">
        <v>0.6</v>
      </c>
      <c r="S310" s="28">
        <v>2769</v>
      </c>
      <c r="T310" s="29">
        <v>0.5</v>
      </c>
      <c r="U310" s="29">
        <v>0.91</v>
      </c>
      <c r="V310" s="28">
        <v>5538</v>
      </c>
      <c r="W310" s="29">
        <v>0.91</v>
      </c>
      <c r="X310" s="38" t="s">
        <v>25</v>
      </c>
    </row>
    <row r="311" spans="1:24">
      <c r="A311" s="26" t="s">
        <v>13303</v>
      </c>
      <c r="B311" s="26" t="s">
        <v>13303</v>
      </c>
      <c r="C311" s="26" t="s">
        <v>13304</v>
      </c>
      <c r="D311" s="27">
        <v>30.5</v>
      </c>
      <c r="E311" s="28">
        <v>300</v>
      </c>
      <c r="F311" s="29">
        <v>-1.71</v>
      </c>
      <c r="G311" s="29">
        <v>-1.89</v>
      </c>
      <c r="H311" s="45">
        <v>5.8999999999999999E-3</v>
      </c>
      <c r="I311" s="29">
        <v>1.72</v>
      </c>
      <c r="J311" s="29">
        <v>1.67</v>
      </c>
      <c r="K311" s="29">
        <v>3.07</v>
      </c>
      <c r="L311" s="29">
        <v>3.2</v>
      </c>
      <c r="M311" s="28">
        <v>179</v>
      </c>
      <c r="N311" s="29">
        <v>0.12</v>
      </c>
      <c r="O311" s="29">
        <v>0.42</v>
      </c>
      <c r="P311" s="28">
        <v>637</v>
      </c>
      <c r="Q311" s="29">
        <v>0.23</v>
      </c>
      <c r="R311" s="29">
        <v>0.61</v>
      </c>
      <c r="S311" s="28">
        <v>2781</v>
      </c>
      <c r="T311" s="29">
        <v>0.5</v>
      </c>
      <c r="U311" s="29">
        <v>0.91</v>
      </c>
      <c r="V311" s="28">
        <v>5563</v>
      </c>
      <c r="W311" s="29">
        <v>0.91</v>
      </c>
      <c r="X311" s="38" t="s">
        <v>25</v>
      </c>
    </row>
    <row r="312" spans="1:24">
      <c r="A312" s="26" t="s">
        <v>13304</v>
      </c>
      <c r="B312" s="26" t="s">
        <v>13304</v>
      </c>
      <c r="C312" s="26" t="s">
        <v>13305</v>
      </c>
      <c r="D312" s="27">
        <v>45</v>
      </c>
      <c r="E312" s="28">
        <v>300</v>
      </c>
      <c r="F312" s="29">
        <v>-1.9</v>
      </c>
      <c r="G312" s="29">
        <v>-2.17</v>
      </c>
      <c r="H312" s="45">
        <v>6.0000000000000001E-3</v>
      </c>
      <c r="I312" s="29">
        <v>1.67</v>
      </c>
      <c r="J312" s="29">
        <v>1.58</v>
      </c>
      <c r="K312" s="29">
        <v>3.21</v>
      </c>
      <c r="L312" s="29">
        <v>3.39</v>
      </c>
      <c r="M312" s="28">
        <v>179</v>
      </c>
      <c r="N312" s="29">
        <v>0.12</v>
      </c>
      <c r="O312" s="29">
        <v>0.42</v>
      </c>
      <c r="P312" s="28">
        <v>637</v>
      </c>
      <c r="Q312" s="29">
        <v>0.23</v>
      </c>
      <c r="R312" s="29">
        <v>0.61</v>
      </c>
      <c r="S312" s="28">
        <v>2804</v>
      </c>
      <c r="T312" s="29">
        <v>0.5</v>
      </c>
      <c r="U312" s="29">
        <v>0.92</v>
      </c>
      <c r="V312" s="28">
        <v>5609</v>
      </c>
      <c r="W312" s="29">
        <v>0.92</v>
      </c>
      <c r="X312" s="38" t="s">
        <v>25</v>
      </c>
    </row>
    <row r="313" spans="1:24">
      <c r="A313" s="26" t="s">
        <v>13305</v>
      </c>
      <c r="B313" s="26" t="s">
        <v>13305</v>
      </c>
      <c r="C313" s="26" t="s">
        <v>13301</v>
      </c>
      <c r="D313" s="27">
        <v>34.1</v>
      </c>
      <c r="E313" s="28">
        <v>300</v>
      </c>
      <c r="F313" s="29">
        <v>-2.1800000000000002</v>
      </c>
      <c r="G313" s="29">
        <v>-2.69</v>
      </c>
      <c r="H313" s="45">
        <v>1.4999999999999999E-2</v>
      </c>
      <c r="I313" s="29">
        <v>1.58</v>
      </c>
      <c r="J313" s="29">
        <v>1.73</v>
      </c>
      <c r="K313" s="29">
        <v>3.4</v>
      </c>
      <c r="L313" s="29">
        <v>4.0599999999999996</v>
      </c>
      <c r="M313" s="28">
        <v>179</v>
      </c>
      <c r="N313" s="29">
        <v>0.1</v>
      </c>
      <c r="O313" s="29">
        <v>0.57999999999999996</v>
      </c>
      <c r="P313" s="28">
        <v>637</v>
      </c>
      <c r="Q313" s="29">
        <v>0.18</v>
      </c>
      <c r="R313" s="29">
        <v>0.84</v>
      </c>
      <c r="S313" s="28">
        <v>4428</v>
      </c>
      <c r="T313" s="29">
        <v>0.5</v>
      </c>
      <c r="U313" s="29">
        <v>1.45</v>
      </c>
      <c r="V313" s="28">
        <v>8855</v>
      </c>
      <c r="W313" s="29">
        <v>1.45</v>
      </c>
      <c r="X313" s="38" t="s">
        <v>25</v>
      </c>
    </row>
    <row r="314" spans="1:24">
      <c r="A314" s="26" t="s">
        <v>13306</v>
      </c>
      <c r="B314" s="26" t="s">
        <v>13306</v>
      </c>
      <c r="C314" s="26" t="s">
        <v>13307</v>
      </c>
      <c r="D314" s="27">
        <v>39</v>
      </c>
      <c r="E314" s="28">
        <v>300</v>
      </c>
      <c r="F314" s="29">
        <v>-1.7969999999999999</v>
      </c>
      <c r="G314" s="29">
        <v>-2.0739999999999998</v>
      </c>
      <c r="H314" s="45">
        <v>7.1000000000000004E-3</v>
      </c>
      <c r="I314" s="29">
        <v>1.56</v>
      </c>
      <c r="J314" s="29">
        <v>1.55</v>
      </c>
      <c r="K314" s="29">
        <v>3</v>
      </c>
      <c r="L314" s="29">
        <v>3.27</v>
      </c>
      <c r="M314" s="28">
        <v>114</v>
      </c>
      <c r="N314" s="29">
        <v>0.09</v>
      </c>
      <c r="O314" s="29">
        <v>0.39</v>
      </c>
      <c r="P314" s="28">
        <v>414</v>
      </c>
      <c r="Q314" s="29">
        <v>0.18</v>
      </c>
      <c r="R314" s="29">
        <v>0.56999999999999995</v>
      </c>
      <c r="S314" s="28">
        <v>3054</v>
      </c>
      <c r="T314" s="29">
        <v>0.5</v>
      </c>
      <c r="U314" s="29">
        <v>1</v>
      </c>
      <c r="V314" s="28">
        <v>6107</v>
      </c>
      <c r="W314" s="29">
        <v>1</v>
      </c>
      <c r="X314" s="38" t="s">
        <v>25</v>
      </c>
    </row>
    <row r="315" spans="1:24">
      <c r="A315" s="26" t="s">
        <v>13307</v>
      </c>
      <c r="B315" s="26" t="s">
        <v>13307</v>
      </c>
      <c r="C315" s="26" t="s">
        <v>13308</v>
      </c>
      <c r="D315" s="27">
        <v>40</v>
      </c>
      <c r="E315" s="28">
        <v>300</v>
      </c>
      <c r="F315" s="29">
        <v>-2.0739999999999998</v>
      </c>
      <c r="G315" s="29">
        <v>-2.359</v>
      </c>
      <c r="H315" s="45">
        <v>7.1000000000000004E-3</v>
      </c>
      <c r="I315" s="29">
        <v>1.55</v>
      </c>
      <c r="J315" s="29">
        <v>1.5</v>
      </c>
      <c r="K315" s="29">
        <v>3.27</v>
      </c>
      <c r="L315" s="29">
        <v>3.5</v>
      </c>
      <c r="M315" s="28">
        <v>114</v>
      </c>
      <c r="N315" s="29">
        <v>0.09</v>
      </c>
      <c r="O315" s="29">
        <v>0.39</v>
      </c>
      <c r="P315" s="28">
        <v>414</v>
      </c>
      <c r="Q315" s="29">
        <v>0.18</v>
      </c>
      <c r="R315" s="29">
        <v>0.56999999999999995</v>
      </c>
      <c r="S315" s="28">
        <v>3054</v>
      </c>
      <c r="T315" s="29">
        <v>0.5</v>
      </c>
      <c r="U315" s="29">
        <v>1</v>
      </c>
      <c r="V315" s="28">
        <v>6107</v>
      </c>
      <c r="W315" s="29">
        <v>1</v>
      </c>
      <c r="X315" s="38" t="s">
        <v>25</v>
      </c>
    </row>
    <row r="316" spans="1:24">
      <c r="A316" s="26" t="s">
        <v>13308</v>
      </c>
      <c r="B316" s="26" t="s">
        <v>13308</v>
      </c>
      <c r="C316" s="26" t="s">
        <v>13301</v>
      </c>
      <c r="D316" s="27">
        <v>40</v>
      </c>
      <c r="E316" s="28">
        <v>300</v>
      </c>
      <c r="F316" s="29">
        <v>-2.359</v>
      </c>
      <c r="G316" s="29">
        <v>-2.6440000000000001</v>
      </c>
      <c r="H316" s="45">
        <v>7.1000000000000004E-3</v>
      </c>
      <c r="I316" s="29">
        <v>1.5</v>
      </c>
      <c r="J316" s="29">
        <v>1.73</v>
      </c>
      <c r="K316" s="29">
        <v>3.5</v>
      </c>
      <c r="L316" s="29">
        <v>4.0199999999999996</v>
      </c>
      <c r="M316" s="28">
        <v>114</v>
      </c>
      <c r="N316" s="29">
        <v>0.09</v>
      </c>
      <c r="O316" s="29">
        <v>0.39</v>
      </c>
      <c r="P316" s="28">
        <v>414</v>
      </c>
      <c r="Q316" s="29">
        <v>0.18</v>
      </c>
      <c r="R316" s="29">
        <v>0.56999999999999995</v>
      </c>
      <c r="S316" s="28">
        <v>3054</v>
      </c>
      <c r="T316" s="29">
        <v>0.5</v>
      </c>
      <c r="U316" s="29">
        <v>1</v>
      </c>
      <c r="V316" s="28">
        <v>6107</v>
      </c>
      <c r="W316" s="29">
        <v>1</v>
      </c>
      <c r="X316" s="38" t="s">
        <v>25</v>
      </c>
    </row>
    <row r="317" spans="1:24">
      <c r="A317" s="26" t="s">
        <v>13301</v>
      </c>
      <c r="B317" s="26" t="s">
        <v>13301</v>
      </c>
      <c r="C317" s="26" t="s">
        <v>13309</v>
      </c>
      <c r="D317" s="27">
        <v>45</v>
      </c>
      <c r="E317" s="28">
        <v>400</v>
      </c>
      <c r="F317" s="29">
        <v>-2.78</v>
      </c>
      <c r="G317" s="29">
        <v>-2.96</v>
      </c>
      <c r="H317" s="45">
        <v>4.0000000000000001E-3</v>
      </c>
      <c r="I317" s="29">
        <v>1.73</v>
      </c>
      <c r="J317" s="29">
        <v>1.67</v>
      </c>
      <c r="K317" s="29">
        <v>4.05</v>
      </c>
      <c r="L317" s="29">
        <v>4.17</v>
      </c>
      <c r="M317" s="28">
        <v>920</v>
      </c>
      <c r="N317" s="29">
        <v>0.21</v>
      </c>
      <c r="O317" s="29">
        <v>0.56999999999999995</v>
      </c>
      <c r="P317" s="28">
        <v>2871</v>
      </c>
      <c r="Q317" s="29">
        <v>0.37</v>
      </c>
      <c r="R317" s="29">
        <v>0.79</v>
      </c>
      <c r="S317" s="28">
        <v>4931</v>
      </c>
      <c r="T317" s="29">
        <v>0.5</v>
      </c>
      <c r="U317" s="29">
        <v>0.91</v>
      </c>
      <c r="V317" s="28">
        <v>9863</v>
      </c>
      <c r="W317" s="29">
        <v>0.91</v>
      </c>
      <c r="X317" s="38" t="s">
        <v>25</v>
      </c>
    </row>
    <row r="318" spans="1:24">
      <c r="A318" s="26" t="s">
        <v>13310</v>
      </c>
      <c r="B318" s="26" t="s">
        <v>13310</v>
      </c>
      <c r="C318" s="26" t="s">
        <v>13311</v>
      </c>
      <c r="D318" s="27">
        <v>37</v>
      </c>
      <c r="E318" s="28">
        <v>300</v>
      </c>
      <c r="F318" s="29">
        <v>-1.72</v>
      </c>
      <c r="G318" s="29">
        <v>-1.94</v>
      </c>
      <c r="H318" s="45">
        <v>5.8999999999999999E-3</v>
      </c>
      <c r="I318" s="29">
        <v>1.61</v>
      </c>
      <c r="J318" s="29">
        <v>1.6</v>
      </c>
      <c r="K318" s="29">
        <v>2.97</v>
      </c>
      <c r="L318" s="29">
        <v>3.18</v>
      </c>
      <c r="M318" s="28">
        <v>169</v>
      </c>
      <c r="N318" s="29">
        <v>0.12</v>
      </c>
      <c r="O318" s="29">
        <v>0.41</v>
      </c>
      <c r="P318" s="28">
        <v>602</v>
      </c>
      <c r="Q318" s="29">
        <v>0.22</v>
      </c>
      <c r="R318" s="29">
        <v>0.6</v>
      </c>
      <c r="S318" s="28">
        <v>2792</v>
      </c>
      <c r="T318" s="29">
        <v>0.5</v>
      </c>
      <c r="U318" s="29">
        <v>0.91</v>
      </c>
      <c r="V318" s="28">
        <v>5583</v>
      </c>
      <c r="W318" s="29">
        <v>0.91</v>
      </c>
      <c r="X318" s="38" t="s">
        <v>25</v>
      </c>
    </row>
    <row r="319" spans="1:24">
      <c r="A319" s="26" t="s">
        <v>13312</v>
      </c>
      <c r="B319" s="26" t="s">
        <v>13312</v>
      </c>
      <c r="C319" s="26" t="s">
        <v>13313</v>
      </c>
      <c r="D319" s="27">
        <v>41.3</v>
      </c>
      <c r="E319" s="28">
        <v>300</v>
      </c>
      <c r="F319" s="29">
        <v>-1.1200000000000001</v>
      </c>
      <c r="G319" s="29">
        <v>-1.36</v>
      </c>
      <c r="H319" s="45">
        <v>5.7999999999999996E-3</v>
      </c>
      <c r="I319" s="29">
        <v>1.71</v>
      </c>
      <c r="J319" s="29">
        <v>1.71</v>
      </c>
      <c r="K319" s="29">
        <v>2.4700000000000002</v>
      </c>
      <c r="L319" s="29">
        <v>2.71</v>
      </c>
      <c r="M319" s="28">
        <v>74</v>
      </c>
      <c r="N319" s="29">
        <v>0.08</v>
      </c>
      <c r="O319" s="29">
        <v>0.32</v>
      </c>
      <c r="P319" s="28">
        <v>273</v>
      </c>
      <c r="Q319" s="29">
        <v>0.15</v>
      </c>
      <c r="R319" s="29">
        <v>0.47</v>
      </c>
      <c r="S319" s="28">
        <v>2760</v>
      </c>
      <c r="T319" s="29">
        <v>0.5</v>
      </c>
      <c r="U319" s="29">
        <v>0.9</v>
      </c>
      <c r="V319" s="28">
        <v>5520</v>
      </c>
      <c r="W319" s="29">
        <v>0.9</v>
      </c>
      <c r="X319" s="38" t="s">
        <v>25</v>
      </c>
    </row>
    <row r="320" spans="1:24">
      <c r="A320" s="26" t="s">
        <v>13313</v>
      </c>
      <c r="B320" s="26" t="s">
        <v>13313</v>
      </c>
      <c r="C320" s="26" t="s">
        <v>13314</v>
      </c>
      <c r="D320" s="27">
        <v>41</v>
      </c>
      <c r="E320" s="28">
        <v>300</v>
      </c>
      <c r="F320" s="29">
        <v>-1.36</v>
      </c>
      <c r="G320" s="29">
        <v>-1.6</v>
      </c>
      <c r="H320" s="45">
        <v>5.8999999999999999E-3</v>
      </c>
      <c r="I320" s="29">
        <v>1.71</v>
      </c>
      <c r="J320" s="29">
        <v>1.62</v>
      </c>
      <c r="K320" s="29">
        <v>2.71</v>
      </c>
      <c r="L320" s="29">
        <v>2.86</v>
      </c>
      <c r="M320" s="28">
        <v>74</v>
      </c>
      <c r="N320" s="29">
        <v>0.08</v>
      </c>
      <c r="O320" s="29">
        <v>0.32</v>
      </c>
      <c r="P320" s="28">
        <v>273</v>
      </c>
      <c r="Q320" s="29">
        <v>0.15</v>
      </c>
      <c r="R320" s="29">
        <v>0.47</v>
      </c>
      <c r="S320" s="28">
        <v>2770</v>
      </c>
      <c r="T320" s="29">
        <v>0.5</v>
      </c>
      <c r="U320" s="29">
        <v>0.91</v>
      </c>
      <c r="V320" s="28">
        <v>5540</v>
      </c>
      <c r="W320" s="29">
        <v>0.91</v>
      </c>
      <c r="X320" s="38" t="s">
        <v>25</v>
      </c>
    </row>
    <row r="321" spans="1:24">
      <c r="A321" s="26" t="s">
        <v>13314</v>
      </c>
      <c r="B321" s="26" t="s">
        <v>13314</v>
      </c>
      <c r="C321" s="26" t="s">
        <v>13315</v>
      </c>
      <c r="D321" s="27">
        <v>27</v>
      </c>
      <c r="E321" s="28">
        <v>300</v>
      </c>
      <c r="F321" s="29">
        <v>-1.6</v>
      </c>
      <c r="G321" s="29">
        <v>-1.76</v>
      </c>
      <c r="H321" s="45">
        <v>5.8999999999999999E-3</v>
      </c>
      <c r="I321" s="29">
        <v>1.62</v>
      </c>
      <c r="J321" s="29">
        <v>1.61</v>
      </c>
      <c r="K321" s="29">
        <v>2.86</v>
      </c>
      <c r="L321" s="29">
        <v>3.01</v>
      </c>
      <c r="M321" s="28">
        <v>74</v>
      </c>
      <c r="N321" s="29">
        <v>0.08</v>
      </c>
      <c r="O321" s="29">
        <v>0.32</v>
      </c>
      <c r="P321" s="28">
        <v>273</v>
      </c>
      <c r="Q321" s="29">
        <v>0.15</v>
      </c>
      <c r="R321" s="29">
        <v>0.47</v>
      </c>
      <c r="S321" s="28">
        <v>2787</v>
      </c>
      <c r="T321" s="29">
        <v>0.5</v>
      </c>
      <c r="U321" s="29">
        <v>0.91</v>
      </c>
      <c r="V321" s="28">
        <v>5574</v>
      </c>
      <c r="W321" s="29">
        <v>0.91</v>
      </c>
      <c r="X321" s="38" t="s">
        <v>25</v>
      </c>
    </row>
    <row r="322" spans="1:24">
      <c r="A322" s="26" t="s">
        <v>13315</v>
      </c>
      <c r="B322" s="26" t="s">
        <v>13315</v>
      </c>
      <c r="C322" s="26" t="s">
        <v>13311</v>
      </c>
      <c r="D322" s="27">
        <v>40.6</v>
      </c>
      <c r="E322" s="28">
        <v>300</v>
      </c>
      <c r="F322" s="29">
        <v>-1.76</v>
      </c>
      <c r="G322" s="29">
        <v>-2.0099999999999998</v>
      </c>
      <c r="H322" s="45">
        <v>6.1999999999999998E-3</v>
      </c>
      <c r="I322" s="29">
        <v>1.61</v>
      </c>
      <c r="J322" s="29">
        <v>1.6</v>
      </c>
      <c r="K322" s="29">
        <v>3.01</v>
      </c>
      <c r="L322" s="29">
        <v>3.25</v>
      </c>
      <c r="M322" s="28">
        <v>74</v>
      </c>
      <c r="N322" s="29">
        <v>0.08</v>
      </c>
      <c r="O322" s="29">
        <v>0.32</v>
      </c>
      <c r="P322" s="28">
        <v>273</v>
      </c>
      <c r="Q322" s="29">
        <v>0.15</v>
      </c>
      <c r="R322" s="29">
        <v>0.48</v>
      </c>
      <c r="S322" s="28">
        <v>2841</v>
      </c>
      <c r="T322" s="29">
        <v>0.5</v>
      </c>
      <c r="U322" s="29">
        <v>0.93</v>
      </c>
      <c r="V322" s="28">
        <v>5682</v>
      </c>
      <c r="W322" s="29">
        <v>0.93</v>
      </c>
      <c r="X322" s="38" t="s">
        <v>25</v>
      </c>
    </row>
    <row r="323" spans="1:24">
      <c r="A323" s="26" t="s">
        <v>13311</v>
      </c>
      <c r="B323" s="26" t="s">
        <v>13311</v>
      </c>
      <c r="C323" s="26" t="s">
        <v>13316</v>
      </c>
      <c r="D323" s="27">
        <v>46</v>
      </c>
      <c r="E323" s="28">
        <v>300</v>
      </c>
      <c r="F323" s="29">
        <v>-2.0099999999999998</v>
      </c>
      <c r="G323" s="29">
        <v>-2.2799999999999998</v>
      </c>
      <c r="H323" s="45">
        <v>5.8999999999999999E-3</v>
      </c>
      <c r="I323" s="29">
        <v>1.6</v>
      </c>
      <c r="J323" s="29">
        <v>1.64</v>
      </c>
      <c r="K323" s="29">
        <v>3.25</v>
      </c>
      <c r="L323" s="29">
        <v>3.56</v>
      </c>
      <c r="M323" s="28">
        <v>243</v>
      </c>
      <c r="N323" s="29">
        <v>0.14000000000000001</v>
      </c>
      <c r="O323" s="29">
        <v>0.45</v>
      </c>
      <c r="P323" s="28">
        <v>846</v>
      </c>
      <c r="Q323" s="29">
        <v>0.26</v>
      </c>
      <c r="R323" s="29">
        <v>0.66</v>
      </c>
      <c r="S323" s="28">
        <v>2774</v>
      </c>
      <c r="T323" s="29">
        <v>0.5</v>
      </c>
      <c r="U323" s="29">
        <v>0.91</v>
      </c>
      <c r="V323" s="28">
        <v>5548</v>
      </c>
      <c r="W323" s="29">
        <v>0.91</v>
      </c>
      <c r="X323" s="38" t="s">
        <v>25</v>
      </c>
    </row>
    <row r="324" spans="1:24">
      <c r="A324" s="26" t="s">
        <v>13317</v>
      </c>
      <c r="B324" s="26" t="s">
        <v>13317</v>
      </c>
      <c r="C324" s="26" t="s">
        <v>13318</v>
      </c>
      <c r="D324" s="27">
        <v>34.5</v>
      </c>
      <c r="E324" s="28">
        <v>300</v>
      </c>
      <c r="F324" s="29">
        <v>-1.34</v>
      </c>
      <c r="G324" s="29">
        <v>-1.54</v>
      </c>
      <c r="H324" s="45">
        <v>5.7999999999999996E-3</v>
      </c>
      <c r="I324" s="29">
        <v>1.65</v>
      </c>
      <c r="J324" s="29">
        <v>1.64</v>
      </c>
      <c r="K324" s="29">
        <v>2.63</v>
      </c>
      <c r="L324" s="29">
        <v>2.82</v>
      </c>
      <c r="M324" s="28">
        <v>40</v>
      </c>
      <c r="N324" s="29">
        <v>0.06</v>
      </c>
      <c r="O324" s="29">
        <v>0.26</v>
      </c>
      <c r="P324" s="28">
        <v>152</v>
      </c>
      <c r="Q324" s="29">
        <v>0.11</v>
      </c>
      <c r="R324" s="29">
        <v>0.39</v>
      </c>
      <c r="S324" s="28">
        <v>2757</v>
      </c>
      <c r="T324" s="29">
        <v>0.5</v>
      </c>
      <c r="U324" s="29">
        <v>0.9</v>
      </c>
      <c r="V324" s="28">
        <v>5513</v>
      </c>
      <c r="W324" s="29">
        <v>0.9</v>
      </c>
      <c r="X324" s="38" t="s">
        <v>25</v>
      </c>
    </row>
    <row r="325" spans="1:24">
      <c r="A325" s="26" t="s">
        <v>13318</v>
      </c>
      <c r="B325" s="26" t="s">
        <v>13318</v>
      </c>
      <c r="C325" s="26" t="s">
        <v>13319</v>
      </c>
      <c r="D325" s="27">
        <v>25.1</v>
      </c>
      <c r="E325" s="28">
        <v>300</v>
      </c>
      <c r="F325" s="29">
        <v>-1.54</v>
      </c>
      <c r="G325" s="29">
        <v>-1.69</v>
      </c>
      <c r="H325" s="45">
        <v>6.0000000000000001E-3</v>
      </c>
      <c r="I325" s="29">
        <v>1.64</v>
      </c>
      <c r="J325" s="29">
        <v>1.61</v>
      </c>
      <c r="K325" s="29">
        <v>2.82</v>
      </c>
      <c r="L325" s="29">
        <v>2.94</v>
      </c>
      <c r="M325" s="28">
        <v>40</v>
      </c>
      <c r="N325" s="29">
        <v>0.06</v>
      </c>
      <c r="O325" s="29">
        <v>0.27</v>
      </c>
      <c r="P325" s="28">
        <v>152</v>
      </c>
      <c r="Q325" s="29">
        <v>0.11</v>
      </c>
      <c r="R325" s="29">
        <v>0.4</v>
      </c>
      <c r="S325" s="28">
        <v>2799</v>
      </c>
      <c r="T325" s="29">
        <v>0.5</v>
      </c>
      <c r="U325" s="29">
        <v>0.92</v>
      </c>
      <c r="V325" s="28">
        <v>5598</v>
      </c>
      <c r="W325" s="29">
        <v>0.92</v>
      </c>
      <c r="X325" s="38" t="s">
        <v>25</v>
      </c>
    </row>
    <row r="326" spans="1:24">
      <c r="A326" s="26" t="s">
        <v>13319</v>
      </c>
      <c r="B326" s="26" t="s">
        <v>13319</v>
      </c>
      <c r="C326" s="26" t="s">
        <v>13320</v>
      </c>
      <c r="D326" s="27">
        <v>33.200000000000003</v>
      </c>
      <c r="E326" s="28">
        <v>300</v>
      </c>
      <c r="F326" s="29">
        <v>-1.69</v>
      </c>
      <c r="G326" s="29">
        <v>-1.89</v>
      </c>
      <c r="H326" s="45">
        <v>6.0000000000000001E-3</v>
      </c>
      <c r="I326" s="29">
        <v>1.61</v>
      </c>
      <c r="J326" s="29">
        <v>1.63</v>
      </c>
      <c r="K326" s="29">
        <v>2.94</v>
      </c>
      <c r="L326" s="29">
        <v>3.16</v>
      </c>
      <c r="M326" s="28">
        <v>40</v>
      </c>
      <c r="N326" s="29">
        <v>0.06</v>
      </c>
      <c r="O326" s="29">
        <v>0.27</v>
      </c>
      <c r="P326" s="28">
        <v>152</v>
      </c>
      <c r="Q326" s="29">
        <v>0.11</v>
      </c>
      <c r="R326" s="29">
        <v>0.4</v>
      </c>
      <c r="S326" s="28">
        <v>2810</v>
      </c>
      <c r="T326" s="29">
        <v>0.5</v>
      </c>
      <c r="U326" s="29">
        <v>0.92</v>
      </c>
      <c r="V326" s="28">
        <v>5620</v>
      </c>
      <c r="W326" s="29">
        <v>0.92</v>
      </c>
      <c r="X326" s="38" t="s">
        <v>25</v>
      </c>
    </row>
    <row r="327" spans="1:24">
      <c r="A327" s="26" t="s">
        <v>13320</v>
      </c>
      <c r="B327" s="26" t="s">
        <v>13320</v>
      </c>
      <c r="C327" s="26" t="s">
        <v>13316</v>
      </c>
      <c r="D327" s="27">
        <v>39.799999999999997</v>
      </c>
      <c r="E327" s="28">
        <v>300</v>
      </c>
      <c r="F327" s="29">
        <v>-1.89</v>
      </c>
      <c r="G327" s="29">
        <v>-2.27</v>
      </c>
      <c r="H327" s="45">
        <v>9.4999999999999998E-3</v>
      </c>
      <c r="I327" s="29">
        <v>1.63</v>
      </c>
      <c r="J327" s="29">
        <v>1.64</v>
      </c>
      <c r="K327" s="29">
        <v>3.16</v>
      </c>
      <c r="L327" s="29">
        <v>3.55</v>
      </c>
      <c r="M327" s="28">
        <v>40</v>
      </c>
      <c r="N327" s="29">
        <v>0.05</v>
      </c>
      <c r="O327" s="29">
        <v>0.31</v>
      </c>
      <c r="P327" s="28">
        <v>152</v>
      </c>
      <c r="Q327" s="29">
        <v>0.1</v>
      </c>
      <c r="R327" s="29">
        <v>0.47</v>
      </c>
      <c r="S327" s="28">
        <v>3538</v>
      </c>
      <c r="T327" s="29">
        <v>0.5</v>
      </c>
      <c r="U327" s="29">
        <v>1.1599999999999999</v>
      </c>
      <c r="V327" s="28">
        <v>7075</v>
      </c>
      <c r="W327" s="29">
        <v>1.1599999999999999</v>
      </c>
      <c r="X327" s="38" t="s">
        <v>25</v>
      </c>
    </row>
    <row r="328" spans="1:24">
      <c r="A328" s="26" t="s">
        <v>13316</v>
      </c>
      <c r="B328" s="26" t="s">
        <v>13316</v>
      </c>
      <c r="C328" s="26" t="s">
        <v>13321</v>
      </c>
      <c r="D328" s="27">
        <v>45.4</v>
      </c>
      <c r="E328" s="28">
        <v>300</v>
      </c>
      <c r="F328" s="29">
        <v>-2.2799999999999998</v>
      </c>
      <c r="G328" s="29">
        <v>-2.5499999999999998</v>
      </c>
      <c r="H328" s="45">
        <v>5.8999999999999999E-3</v>
      </c>
      <c r="I328" s="29">
        <v>1.64</v>
      </c>
      <c r="J328" s="29">
        <v>1.73</v>
      </c>
      <c r="K328" s="29">
        <v>3.56</v>
      </c>
      <c r="L328" s="29">
        <v>3.92</v>
      </c>
      <c r="M328" s="28">
        <v>283</v>
      </c>
      <c r="N328" s="29">
        <v>0.15</v>
      </c>
      <c r="O328" s="29">
        <v>0.48</v>
      </c>
      <c r="P328" s="28">
        <v>976</v>
      </c>
      <c r="Q328" s="29">
        <v>0.28000000000000003</v>
      </c>
      <c r="R328" s="29">
        <v>0.69</v>
      </c>
      <c r="S328" s="28">
        <v>2792</v>
      </c>
      <c r="T328" s="29">
        <v>0.5</v>
      </c>
      <c r="U328" s="29">
        <v>0.91</v>
      </c>
      <c r="V328" s="28">
        <v>5584</v>
      </c>
      <c r="W328" s="29">
        <v>0.91</v>
      </c>
      <c r="X328" s="38" t="s">
        <v>25</v>
      </c>
    </row>
    <row r="329" spans="1:24">
      <c r="A329" s="26" t="s">
        <v>13322</v>
      </c>
      <c r="B329" s="26" t="s">
        <v>13322</v>
      </c>
      <c r="C329" s="26" t="s">
        <v>13323</v>
      </c>
      <c r="D329" s="27">
        <v>27</v>
      </c>
      <c r="E329" s="28">
        <v>300</v>
      </c>
      <c r="F329" s="29">
        <v>-1.71</v>
      </c>
      <c r="G329" s="29">
        <v>-1.86</v>
      </c>
      <c r="H329" s="45">
        <v>5.5999999999999999E-3</v>
      </c>
      <c r="I329" s="29">
        <v>1.65</v>
      </c>
      <c r="J329" s="29">
        <v>1.65</v>
      </c>
      <c r="K329" s="29">
        <v>3</v>
      </c>
      <c r="L329" s="29">
        <v>3.15</v>
      </c>
      <c r="M329" s="28">
        <v>40</v>
      </c>
      <c r="N329" s="29">
        <v>0.06</v>
      </c>
      <c r="O329" s="29">
        <v>0.26</v>
      </c>
      <c r="P329" s="28">
        <v>152</v>
      </c>
      <c r="Q329" s="29">
        <v>0.12</v>
      </c>
      <c r="R329" s="29">
        <v>0.39</v>
      </c>
      <c r="S329" s="28">
        <v>2699</v>
      </c>
      <c r="T329" s="29">
        <v>0.5</v>
      </c>
      <c r="U329" s="29">
        <v>0.88</v>
      </c>
      <c r="V329" s="28">
        <v>5397</v>
      </c>
      <c r="W329" s="29">
        <v>0.88</v>
      </c>
      <c r="X329" s="38" t="s">
        <v>25</v>
      </c>
    </row>
    <row r="330" spans="1:24">
      <c r="A330" s="26" t="s">
        <v>13323</v>
      </c>
      <c r="B330" s="26" t="s">
        <v>13323</v>
      </c>
      <c r="C330" s="26" t="s">
        <v>13324</v>
      </c>
      <c r="D330" s="27">
        <v>37</v>
      </c>
      <c r="E330" s="28">
        <v>300</v>
      </c>
      <c r="F330" s="29">
        <v>-1.86</v>
      </c>
      <c r="G330" s="29">
        <v>-2.08</v>
      </c>
      <c r="H330" s="45">
        <v>5.8999999999999999E-3</v>
      </c>
      <c r="I330" s="29">
        <v>1.65</v>
      </c>
      <c r="J330" s="29">
        <v>1.65</v>
      </c>
      <c r="K330" s="29">
        <v>3.15</v>
      </c>
      <c r="L330" s="29">
        <v>3.37</v>
      </c>
      <c r="M330" s="28">
        <v>40</v>
      </c>
      <c r="N330" s="29">
        <v>0.06</v>
      </c>
      <c r="O330" s="29">
        <v>0.27</v>
      </c>
      <c r="P330" s="28">
        <v>152</v>
      </c>
      <c r="Q330" s="29">
        <v>0.11</v>
      </c>
      <c r="R330" s="29">
        <v>0.4</v>
      </c>
      <c r="S330" s="28">
        <v>2792</v>
      </c>
      <c r="T330" s="29">
        <v>0.5</v>
      </c>
      <c r="U330" s="29">
        <v>0.91</v>
      </c>
      <c r="V330" s="28">
        <v>5583</v>
      </c>
      <c r="W330" s="29">
        <v>0.91</v>
      </c>
      <c r="X330" s="38" t="s">
        <v>25</v>
      </c>
    </row>
    <row r="331" spans="1:24">
      <c r="A331" s="26" t="s">
        <v>13324</v>
      </c>
      <c r="B331" s="26" t="s">
        <v>13324</v>
      </c>
      <c r="C331" s="26" t="s">
        <v>13325</v>
      </c>
      <c r="D331" s="27">
        <v>38</v>
      </c>
      <c r="E331" s="28">
        <v>300</v>
      </c>
      <c r="F331" s="29">
        <v>-2.08</v>
      </c>
      <c r="G331" s="29">
        <v>-2.2999999999999998</v>
      </c>
      <c r="H331" s="45">
        <v>5.7999999999999996E-3</v>
      </c>
      <c r="I331" s="29">
        <v>1.65</v>
      </c>
      <c r="J331" s="29">
        <v>1.65</v>
      </c>
      <c r="K331" s="29">
        <v>3.37</v>
      </c>
      <c r="L331" s="29">
        <v>3.59</v>
      </c>
      <c r="M331" s="28">
        <v>40</v>
      </c>
      <c r="N331" s="29">
        <v>0.06</v>
      </c>
      <c r="O331" s="29">
        <v>0.26</v>
      </c>
      <c r="P331" s="28">
        <v>152</v>
      </c>
      <c r="Q331" s="29">
        <v>0.11</v>
      </c>
      <c r="R331" s="29">
        <v>0.39</v>
      </c>
      <c r="S331" s="28">
        <v>2755</v>
      </c>
      <c r="T331" s="29">
        <v>0.5</v>
      </c>
      <c r="U331" s="29">
        <v>0.9</v>
      </c>
      <c r="V331" s="28">
        <v>5510</v>
      </c>
      <c r="W331" s="29">
        <v>0.9</v>
      </c>
      <c r="X331" s="38" t="s">
        <v>25</v>
      </c>
    </row>
    <row r="332" spans="1:24">
      <c r="A332" s="26" t="s">
        <v>13325</v>
      </c>
      <c r="B332" s="26" t="s">
        <v>13325</v>
      </c>
      <c r="C332" s="26" t="s">
        <v>13321</v>
      </c>
      <c r="D332" s="27">
        <v>37</v>
      </c>
      <c r="E332" s="28">
        <v>300</v>
      </c>
      <c r="F332" s="29">
        <v>-2.2999999999999998</v>
      </c>
      <c r="G332" s="29">
        <v>-2.5099999999999998</v>
      </c>
      <c r="H332" s="45">
        <v>5.7000000000000002E-3</v>
      </c>
      <c r="I332" s="29">
        <v>1.65</v>
      </c>
      <c r="J332" s="29">
        <v>1.73</v>
      </c>
      <c r="K332" s="29">
        <v>3.59</v>
      </c>
      <c r="L332" s="29">
        <v>3.88</v>
      </c>
      <c r="M332" s="28">
        <v>40</v>
      </c>
      <c r="N332" s="29">
        <v>0.06</v>
      </c>
      <c r="O332" s="29">
        <v>0.26</v>
      </c>
      <c r="P332" s="28">
        <v>152</v>
      </c>
      <c r="Q332" s="29">
        <v>0.11</v>
      </c>
      <c r="R332" s="29">
        <v>0.39</v>
      </c>
      <c r="S332" s="28">
        <v>2728</v>
      </c>
      <c r="T332" s="29">
        <v>0.5</v>
      </c>
      <c r="U332" s="29">
        <v>0.89</v>
      </c>
      <c r="V332" s="28">
        <v>5455</v>
      </c>
      <c r="W332" s="29">
        <v>0.89</v>
      </c>
      <c r="X332" s="38" t="s">
        <v>25</v>
      </c>
    </row>
    <row r="333" spans="1:24">
      <c r="A333" s="26" t="s">
        <v>13321</v>
      </c>
      <c r="B333" s="26" t="s">
        <v>13321</v>
      </c>
      <c r="C333" s="26" t="s">
        <v>13326</v>
      </c>
      <c r="D333" s="27">
        <v>29</v>
      </c>
      <c r="E333" s="28">
        <v>300</v>
      </c>
      <c r="F333" s="29">
        <v>-2.5499999999999998</v>
      </c>
      <c r="G333" s="29">
        <v>-2.73</v>
      </c>
      <c r="H333" s="45">
        <v>6.1999999999999998E-3</v>
      </c>
      <c r="I333" s="29">
        <v>1.73</v>
      </c>
      <c r="J333" s="29">
        <v>1.61</v>
      </c>
      <c r="K333" s="29">
        <v>3.92</v>
      </c>
      <c r="L333" s="29">
        <v>3.98</v>
      </c>
      <c r="M333" s="28">
        <v>323</v>
      </c>
      <c r="N333" s="29">
        <v>0.16</v>
      </c>
      <c r="O333" s="29">
        <v>0.51</v>
      </c>
      <c r="P333" s="28">
        <v>1104</v>
      </c>
      <c r="Q333" s="29">
        <v>0.3</v>
      </c>
      <c r="R333" s="29">
        <v>0.72</v>
      </c>
      <c r="S333" s="28">
        <v>2852</v>
      </c>
      <c r="T333" s="29">
        <v>0.5</v>
      </c>
      <c r="U333" s="29">
        <v>0.93</v>
      </c>
      <c r="V333" s="28">
        <v>5705</v>
      </c>
      <c r="W333" s="29">
        <v>0.93</v>
      </c>
      <c r="X333" s="38" t="s">
        <v>25</v>
      </c>
    </row>
    <row r="334" spans="1:24">
      <c r="A334" s="26" t="s">
        <v>13326</v>
      </c>
      <c r="B334" s="26" t="s">
        <v>13326</v>
      </c>
      <c r="C334" s="26" t="s">
        <v>13309</v>
      </c>
      <c r="D334" s="27">
        <v>26.6</v>
      </c>
      <c r="E334" s="28">
        <v>300</v>
      </c>
      <c r="F334" s="29">
        <v>-2.73</v>
      </c>
      <c r="G334" s="29">
        <v>-2.88</v>
      </c>
      <c r="H334" s="45">
        <v>5.5999999999999999E-3</v>
      </c>
      <c r="I334" s="29">
        <v>1.61</v>
      </c>
      <c r="J334" s="29">
        <v>1.67</v>
      </c>
      <c r="K334" s="29">
        <v>3.98</v>
      </c>
      <c r="L334" s="29">
        <v>4.1900000000000004</v>
      </c>
      <c r="M334" s="28">
        <v>323</v>
      </c>
      <c r="N334" s="29">
        <v>0.17</v>
      </c>
      <c r="O334" s="29">
        <v>0.49</v>
      </c>
      <c r="P334" s="28">
        <v>1104</v>
      </c>
      <c r="Q334" s="29">
        <v>0.31</v>
      </c>
      <c r="R334" s="29">
        <v>0.7</v>
      </c>
      <c r="S334" s="28">
        <v>2719</v>
      </c>
      <c r="T334" s="29">
        <v>0.5</v>
      </c>
      <c r="U334" s="29">
        <v>0.89</v>
      </c>
      <c r="V334" s="28">
        <v>5438</v>
      </c>
      <c r="W334" s="29">
        <v>0.89</v>
      </c>
      <c r="X334" s="38" t="s">
        <v>25</v>
      </c>
    </row>
    <row r="335" spans="1:24">
      <c r="A335" s="26" t="s">
        <v>13327</v>
      </c>
      <c r="B335" s="26" t="s">
        <v>13327</v>
      </c>
      <c r="C335" s="26" t="s">
        <v>13328</v>
      </c>
      <c r="D335" s="27">
        <v>40</v>
      </c>
      <c r="E335" s="28">
        <v>300</v>
      </c>
      <c r="F335" s="29">
        <v>-0.17</v>
      </c>
      <c r="G335" s="29">
        <v>-0.4</v>
      </c>
      <c r="H335" s="45">
        <v>5.7999999999999996E-3</v>
      </c>
      <c r="I335" s="29">
        <v>1.61</v>
      </c>
      <c r="J335" s="29">
        <v>1.64</v>
      </c>
      <c r="K335" s="29">
        <v>1.42</v>
      </c>
      <c r="L335" s="29">
        <v>1.68</v>
      </c>
      <c r="M335" s="28">
        <v>55</v>
      </c>
      <c r="N335" s="29">
        <v>7.0000000000000007E-2</v>
      </c>
      <c r="O335" s="29">
        <v>0.28999999999999998</v>
      </c>
      <c r="P335" s="28">
        <v>207</v>
      </c>
      <c r="Q335" s="29">
        <v>0.13</v>
      </c>
      <c r="R335" s="29">
        <v>0.43</v>
      </c>
      <c r="S335" s="28">
        <v>2745</v>
      </c>
      <c r="T335" s="29">
        <v>0.5</v>
      </c>
      <c r="U335" s="29">
        <v>0.9</v>
      </c>
      <c r="V335" s="28">
        <v>5491</v>
      </c>
      <c r="W335" s="29">
        <v>0.9</v>
      </c>
      <c r="X335" s="38" t="s">
        <v>25</v>
      </c>
    </row>
    <row r="336" spans="1:24">
      <c r="A336" s="26" t="s">
        <v>13328</v>
      </c>
      <c r="B336" s="26" t="s">
        <v>13328</v>
      </c>
      <c r="C336" s="26" t="s">
        <v>13329</v>
      </c>
      <c r="D336" s="27">
        <v>40.299999999999997</v>
      </c>
      <c r="E336" s="28">
        <v>300</v>
      </c>
      <c r="F336" s="29">
        <v>-0.4</v>
      </c>
      <c r="G336" s="29">
        <v>-0.63</v>
      </c>
      <c r="H336" s="45">
        <v>5.7000000000000002E-3</v>
      </c>
      <c r="I336" s="29">
        <v>1.64</v>
      </c>
      <c r="J336" s="29">
        <v>1.62</v>
      </c>
      <c r="K336" s="29">
        <v>1.68</v>
      </c>
      <c r="L336" s="29">
        <v>1.89</v>
      </c>
      <c r="M336" s="28">
        <v>55</v>
      </c>
      <c r="N336" s="29">
        <v>7.0000000000000007E-2</v>
      </c>
      <c r="O336" s="29">
        <v>0.28999999999999998</v>
      </c>
      <c r="P336" s="28">
        <v>207</v>
      </c>
      <c r="Q336" s="29">
        <v>0.13</v>
      </c>
      <c r="R336" s="29">
        <v>0.43</v>
      </c>
      <c r="S336" s="28">
        <v>2735</v>
      </c>
      <c r="T336" s="29">
        <v>0.5</v>
      </c>
      <c r="U336" s="29">
        <v>0.9</v>
      </c>
      <c r="V336" s="28">
        <v>5470</v>
      </c>
      <c r="W336" s="29">
        <v>0.9</v>
      </c>
      <c r="X336" s="38" t="s">
        <v>25</v>
      </c>
    </row>
    <row r="337" spans="1:24">
      <c r="A337" s="26" t="s">
        <v>13329</v>
      </c>
      <c r="B337" s="26" t="s">
        <v>13329</v>
      </c>
      <c r="C337" s="26" t="s">
        <v>13309</v>
      </c>
      <c r="D337" s="27">
        <v>38.6</v>
      </c>
      <c r="E337" s="28">
        <v>300</v>
      </c>
      <c r="F337" s="29">
        <v>-0.63</v>
      </c>
      <c r="G337" s="29">
        <v>-0.85</v>
      </c>
      <c r="H337" s="45">
        <v>5.7000000000000002E-3</v>
      </c>
      <c r="I337" s="29">
        <v>1.62</v>
      </c>
      <c r="J337" s="29">
        <v>1.67</v>
      </c>
      <c r="K337" s="29">
        <v>1.89</v>
      </c>
      <c r="L337" s="29">
        <v>2.16</v>
      </c>
      <c r="M337" s="28">
        <v>55</v>
      </c>
      <c r="N337" s="29">
        <v>7.0000000000000007E-2</v>
      </c>
      <c r="O337" s="29">
        <v>0.28999999999999998</v>
      </c>
      <c r="P337" s="28">
        <v>207</v>
      </c>
      <c r="Q337" s="29">
        <v>0.13</v>
      </c>
      <c r="R337" s="29">
        <v>0.43</v>
      </c>
      <c r="S337" s="28">
        <v>2733</v>
      </c>
      <c r="T337" s="29">
        <v>0.5</v>
      </c>
      <c r="U337" s="29">
        <v>0.9</v>
      </c>
      <c r="V337" s="28">
        <v>5467</v>
      </c>
      <c r="W337" s="29">
        <v>0.9</v>
      </c>
      <c r="X337" s="38" t="s">
        <v>25</v>
      </c>
    </row>
    <row r="338" spans="1:24">
      <c r="A338" s="26" t="s">
        <v>13309</v>
      </c>
      <c r="B338" s="26" t="s">
        <v>13309</v>
      </c>
      <c r="C338" s="26" t="s">
        <v>13330</v>
      </c>
      <c r="D338" s="27">
        <v>66.7</v>
      </c>
      <c r="E338" s="28">
        <v>400</v>
      </c>
      <c r="F338" s="29">
        <v>-2.96</v>
      </c>
      <c r="G338" s="29">
        <v>-3.27</v>
      </c>
      <c r="H338" s="45">
        <v>4.5999999999999999E-3</v>
      </c>
      <c r="I338" s="29">
        <v>1.67</v>
      </c>
      <c r="J338" s="29">
        <v>1.81</v>
      </c>
      <c r="K338" s="29">
        <v>4.17</v>
      </c>
      <c r="L338" s="29">
        <v>4.62</v>
      </c>
      <c r="M338" s="28">
        <v>1298</v>
      </c>
      <c r="N338" s="29">
        <v>0.24</v>
      </c>
      <c r="O338" s="29">
        <v>0.66</v>
      </c>
      <c r="P338" s="28">
        <v>3901</v>
      </c>
      <c r="Q338" s="29">
        <v>0.42</v>
      </c>
      <c r="R338" s="29">
        <v>0.9</v>
      </c>
      <c r="S338" s="28">
        <v>5316</v>
      </c>
      <c r="T338" s="29">
        <v>0.5</v>
      </c>
      <c r="U338" s="29">
        <v>0.98</v>
      </c>
      <c r="V338" s="28">
        <v>10631</v>
      </c>
      <c r="W338" s="29">
        <v>0.98</v>
      </c>
      <c r="X338" s="38" t="s">
        <v>25</v>
      </c>
    </row>
    <row r="339" spans="1:24">
      <c r="A339" s="26" t="s">
        <v>13330</v>
      </c>
      <c r="B339" s="26" t="s">
        <v>13330</v>
      </c>
      <c r="C339" s="26" t="s">
        <v>13331</v>
      </c>
      <c r="D339" s="27">
        <v>61.3</v>
      </c>
      <c r="E339" s="28">
        <v>400</v>
      </c>
      <c r="F339" s="29">
        <v>-3.27</v>
      </c>
      <c r="G339" s="29">
        <v>-3.52</v>
      </c>
      <c r="H339" s="45">
        <v>4.1000000000000003E-3</v>
      </c>
      <c r="I339" s="29">
        <v>1.81</v>
      </c>
      <c r="J339" s="29">
        <v>1.74</v>
      </c>
      <c r="K339" s="29">
        <v>4.62</v>
      </c>
      <c r="L339" s="29">
        <v>4.8</v>
      </c>
      <c r="M339" s="28">
        <v>1298</v>
      </c>
      <c r="N339" s="29">
        <v>0.24</v>
      </c>
      <c r="O339" s="29">
        <v>0.63</v>
      </c>
      <c r="P339" s="28">
        <v>3901</v>
      </c>
      <c r="Q339" s="29">
        <v>0.43</v>
      </c>
      <c r="R339" s="29">
        <v>0.86</v>
      </c>
      <c r="S339" s="28">
        <v>4979</v>
      </c>
      <c r="T339" s="29">
        <v>0.5</v>
      </c>
      <c r="U339" s="29">
        <v>0.92</v>
      </c>
      <c r="V339" s="28">
        <v>9959</v>
      </c>
      <c r="W339" s="29">
        <v>0.92</v>
      </c>
      <c r="X339" s="38" t="s">
        <v>25</v>
      </c>
    </row>
    <row r="340" spans="1:24">
      <c r="A340" s="26" t="s">
        <v>13331</v>
      </c>
      <c r="B340" s="26" t="s">
        <v>13331</v>
      </c>
      <c r="C340" s="26" t="s">
        <v>13287</v>
      </c>
      <c r="D340" s="27">
        <v>58.4</v>
      </c>
      <c r="E340" s="28">
        <v>400</v>
      </c>
      <c r="F340" s="29">
        <v>-3.52</v>
      </c>
      <c r="G340" s="29">
        <v>-3.74</v>
      </c>
      <c r="H340" s="45">
        <v>3.8E-3</v>
      </c>
      <c r="I340" s="29">
        <v>1.74</v>
      </c>
      <c r="J340" s="29">
        <v>1.9</v>
      </c>
      <c r="K340" s="29">
        <v>4.8</v>
      </c>
      <c r="L340" s="29">
        <v>5.18</v>
      </c>
      <c r="M340" s="28">
        <v>1298</v>
      </c>
      <c r="N340" s="29">
        <v>0.25</v>
      </c>
      <c r="O340" s="29">
        <v>0.62</v>
      </c>
      <c r="P340" s="28">
        <v>3901</v>
      </c>
      <c r="Q340" s="29">
        <v>0.44</v>
      </c>
      <c r="R340" s="29">
        <v>0.84</v>
      </c>
      <c r="S340" s="28">
        <v>4786</v>
      </c>
      <c r="T340" s="29">
        <v>0.5</v>
      </c>
      <c r="U340" s="29">
        <v>0.88</v>
      </c>
      <c r="V340" s="28">
        <v>9571</v>
      </c>
      <c r="W340" s="29">
        <v>0.88</v>
      </c>
      <c r="X340" s="38" t="s">
        <v>25</v>
      </c>
    </row>
    <row r="341" spans="1:24">
      <c r="A341" s="26" t="s">
        <v>11256</v>
      </c>
      <c r="B341" s="26" t="s">
        <v>11256</v>
      </c>
      <c r="C341" s="26" t="s">
        <v>13287</v>
      </c>
      <c r="D341" s="27">
        <v>227</v>
      </c>
      <c r="E341" s="28">
        <v>2000</v>
      </c>
      <c r="F341" s="29">
        <v>-6.53</v>
      </c>
      <c r="G341" s="29">
        <v>-6.78</v>
      </c>
      <c r="H341" s="45">
        <v>1.1000000000000001E-3</v>
      </c>
      <c r="I341" s="29">
        <v>1.67</v>
      </c>
      <c r="J341" s="29">
        <v>1.9</v>
      </c>
      <c r="K341" s="29">
        <v>5.99</v>
      </c>
      <c r="L341" s="29">
        <v>6.47</v>
      </c>
      <c r="M341" s="28">
        <v>144817</v>
      </c>
      <c r="N341" s="29">
        <v>0.43</v>
      </c>
      <c r="O341" s="29">
        <v>1.3</v>
      </c>
      <c r="P341" s="28">
        <v>212842</v>
      </c>
      <c r="Q341" s="29">
        <v>0.54</v>
      </c>
      <c r="R341" s="29">
        <v>1.44</v>
      </c>
      <c r="S341" s="28">
        <v>369781</v>
      </c>
      <c r="T341" s="29">
        <v>0.8</v>
      </c>
      <c r="U341" s="29">
        <v>1.59</v>
      </c>
      <c r="V341" s="28">
        <v>378306</v>
      </c>
      <c r="W341" s="29">
        <v>1.39</v>
      </c>
      <c r="X341" s="38" t="s">
        <v>25</v>
      </c>
    </row>
    <row r="342" spans="1:24">
      <c r="A342" s="26" t="s">
        <v>13287</v>
      </c>
      <c r="B342" s="26" t="s">
        <v>13287</v>
      </c>
      <c r="C342" s="26" t="s">
        <v>13332</v>
      </c>
      <c r="D342" s="27">
        <v>199</v>
      </c>
      <c r="E342" s="28">
        <v>2000</v>
      </c>
      <c r="F342" s="29">
        <v>-6.81</v>
      </c>
      <c r="G342" s="29">
        <v>-7</v>
      </c>
      <c r="H342" s="45">
        <v>1E-3</v>
      </c>
      <c r="I342" s="29">
        <v>1.9</v>
      </c>
      <c r="J342" s="29">
        <v>1.87</v>
      </c>
      <c r="K342" s="29">
        <v>6.5</v>
      </c>
      <c r="L342" s="29">
        <v>6.66</v>
      </c>
      <c r="M342" s="28">
        <v>158636</v>
      </c>
      <c r="N342" s="29">
        <v>0.47</v>
      </c>
      <c r="O342" s="29">
        <v>1.26</v>
      </c>
      <c r="P342" s="28">
        <v>230326</v>
      </c>
      <c r="Q342" s="29">
        <v>0.59</v>
      </c>
      <c r="R342" s="29">
        <v>1.38</v>
      </c>
      <c r="S342" s="28">
        <v>344301</v>
      </c>
      <c r="T342" s="29">
        <v>0.8</v>
      </c>
      <c r="U342" s="29">
        <v>1.48</v>
      </c>
      <c r="V342" s="28">
        <v>352238</v>
      </c>
      <c r="W342" s="29">
        <v>1.3</v>
      </c>
      <c r="X342" s="38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G470"/>
  <sheetViews>
    <sheetView view="pageBreakPreview" topLeftCell="P4" zoomScaleNormal="85" zoomScaleSheetLayoutView="100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8" width="8.625" customWidth="1"/>
    <col min="9" max="12" width="8.625" style="2" customWidth="1"/>
    <col min="13" max="13" width="8.625" customWidth="1"/>
    <col min="14" max="15" width="8.625" style="2" customWidth="1"/>
    <col min="16" max="16" width="8.625" customWidth="1"/>
    <col min="17" max="18" width="8.625" style="2" customWidth="1"/>
    <col min="19" max="19" width="8.625" customWidth="1"/>
    <col min="20" max="21" width="8.625" style="2" customWidth="1"/>
    <col min="22" max="22" width="8.625" customWidth="1"/>
    <col min="23" max="23" width="8.625" style="2" customWidth="1"/>
    <col min="24" max="24" width="14.875" customWidth="1"/>
  </cols>
  <sheetData>
    <row r="1" spans="1:33" ht="27" customHeight="1">
      <c r="A1" s="91" t="s">
        <v>10152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13334</v>
      </c>
      <c r="B5" s="26" t="s">
        <v>13334</v>
      </c>
      <c r="C5" s="26" t="s">
        <v>13335</v>
      </c>
      <c r="D5" s="27">
        <v>65</v>
      </c>
      <c r="E5" s="28">
        <v>300</v>
      </c>
      <c r="F5" s="29">
        <v>1.73</v>
      </c>
      <c r="G5" s="29">
        <v>1.54</v>
      </c>
      <c r="H5" s="30">
        <v>2.8999999999999998E-3</v>
      </c>
      <c r="I5" s="29">
        <v>3.93</v>
      </c>
      <c r="J5" s="29">
        <v>4.26</v>
      </c>
      <c r="K5" s="29">
        <v>1.84</v>
      </c>
      <c r="L5" s="29">
        <v>2.36</v>
      </c>
      <c r="M5" s="28">
        <v>67</v>
      </c>
      <c r="N5" s="29">
        <v>0.09</v>
      </c>
      <c r="O5" s="29">
        <v>0.24</v>
      </c>
      <c r="P5" s="28">
        <v>249</v>
      </c>
      <c r="Q5" s="29">
        <v>0.17</v>
      </c>
      <c r="R5" s="29">
        <v>0.36</v>
      </c>
      <c r="S5" s="28">
        <v>1957</v>
      </c>
      <c r="T5" s="29">
        <v>0.5</v>
      </c>
      <c r="U5" s="29">
        <v>0.64</v>
      </c>
      <c r="V5" s="28">
        <v>3915</v>
      </c>
      <c r="W5" s="29">
        <v>0.64</v>
      </c>
      <c r="X5" s="26" t="s">
        <v>24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13336</v>
      </c>
      <c r="B6" s="26" t="s">
        <v>13336</v>
      </c>
      <c r="C6" s="26" t="s">
        <v>13337</v>
      </c>
      <c r="D6" s="27">
        <v>44.2</v>
      </c>
      <c r="E6" s="28">
        <v>300</v>
      </c>
      <c r="F6" s="29">
        <v>1.54</v>
      </c>
      <c r="G6" s="29">
        <v>1.43</v>
      </c>
      <c r="H6" s="30">
        <v>2.5000000000000001E-3</v>
      </c>
      <c r="I6" s="29">
        <v>3.84</v>
      </c>
      <c r="J6" s="29">
        <v>4.0999999999999996</v>
      </c>
      <c r="K6" s="29">
        <v>1.94</v>
      </c>
      <c r="L6" s="29">
        <v>2.31</v>
      </c>
      <c r="M6" s="28">
        <v>55</v>
      </c>
      <c r="N6" s="29">
        <v>0.09</v>
      </c>
      <c r="O6" s="29">
        <v>0.22</v>
      </c>
      <c r="P6" s="28">
        <v>207</v>
      </c>
      <c r="Q6" s="29">
        <v>0.16</v>
      </c>
      <c r="R6" s="29">
        <v>0.32</v>
      </c>
      <c r="S6" s="28">
        <v>1806</v>
      </c>
      <c r="T6" s="29">
        <v>0.5</v>
      </c>
      <c r="U6" s="29">
        <v>0.59</v>
      </c>
      <c r="V6" s="28">
        <v>3612</v>
      </c>
      <c r="W6" s="29">
        <v>0.59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13335</v>
      </c>
      <c r="B7" s="26" t="s">
        <v>13335</v>
      </c>
      <c r="C7" s="26" t="s">
        <v>13337</v>
      </c>
      <c r="D7" s="27">
        <v>32</v>
      </c>
      <c r="E7" s="28">
        <v>300</v>
      </c>
      <c r="F7" s="29">
        <v>1.43</v>
      </c>
      <c r="G7" s="29">
        <v>1.1499999999999999</v>
      </c>
      <c r="H7" s="30">
        <v>8.6999999999999994E-3</v>
      </c>
      <c r="I7" s="29">
        <v>4.26</v>
      </c>
      <c r="J7" s="29">
        <v>4.0999999999999996</v>
      </c>
      <c r="K7" s="29">
        <v>2.4700000000000002</v>
      </c>
      <c r="L7" s="29">
        <v>2.59</v>
      </c>
      <c r="M7" s="28">
        <v>78</v>
      </c>
      <c r="N7" s="29">
        <v>0.08</v>
      </c>
      <c r="O7" s="29">
        <v>0.37</v>
      </c>
      <c r="P7" s="28">
        <v>289</v>
      </c>
      <c r="Q7" s="29">
        <v>0.14000000000000001</v>
      </c>
      <c r="R7" s="29">
        <v>0.55000000000000004</v>
      </c>
      <c r="S7" s="28">
        <v>3387</v>
      </c>
      <c r="T7" s="29">
        <v>0.5</v>
      </c>
      <c r="U7" s="29">
        <v>1.1100000000000001</v>
      </c>
      <c r="V7" s="28">
        <v>6773</v>
      </c>
      <c r="W7" s="29">
        <v>1.1100000000000001</v>
      </c>
      <c r="X7" s="26" t="s">
        <v>25</v>
      </c>
      <c r="Z7" s="47">
        <v>200</v>
      </c>
      <c r="AA7" s="47">
        <f t="shared" ref="AA7:AE27" si="1">SUMIFS($D$5:$D$5000,$E$5:$E$5000,$Z7,$X$5:$X$5000,AA$5)</f>
        <v>43.6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141.80000000000001</v>
      </c>
      <c r="AF7" s="47">
        <f>SUM(AA7:AE7)</f>
        <v>185.4</v>
      </c>
      <c r="AG7" s="2">
        <f t="shared" ref="AG7:AG32" si="2">SUMIF(E$5:E$5000,Z7,D$5:D$5000)-AF7</f>
        <v>0</v>
      </c>
    </row>
    <row r="8" spans="1:33">
      <c r="A8" s="26" t="s">
        <v>13337</v>
      </c>
      <c r="B8" s="26" t="s">
        <v>13337</v>
      </c>
      <c r="C8" s="26" t="s">
        <v>13338</v>
      </c>
      <c r="D8" s="27">
        <v>35.1</v>
      </c>
      <c r="E8" s="28">
        <v>300</v>
      </c>
      <c r="F8" s="29">
        <v>1.56</v>
      </c>
      <c r="G8" s="29">
        <v>1.43</v>
      </c>
      <c r="H8" s="30">
        <v>3.7000000000000002E-3</v>
      </c>
      <c r="I8" s="29">
        <v>4.0999999999999996</v>
      </c>
      <c r="J8" s="29">
        <v>3.9</v>
      </c>
      <c r="K8" s="29">
        <v>2.1800000000000002</v>
      </c>
      <c r="L8" s="29">
        <v>2.11</v>
      </c>
      <c r="M8" s="28">
        <v>133</v>
      </c>
      <c r="N8" s="29">
        <v>0.12</v>
      </c>
      <c r="O8" s="29">
        <v>0.32</v>
      </c>
      <c r="P8" s="28">
        <v>481</v>
      </c>
      <c r="Q8" s="29">
        <v>0.22</v>
      </c>
      <c r="R8" s="29">
        <v>0.47</v>
      </c>
      <c r="S8" s="28">
        <v>2203</v>
      </c>
      <c r="T8" s="29">
        <v>0.5</v>
      </c>
      <c r="U8" s="29">
        <v>0.72</v>
      </c>
      <c r="V8" s="28">
        <v>4407</v>
      </c>
      <c r="W8" s="29">
        <v>0.72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13339</v>
      </c>
      <c r="B9" s="26" t="s">
        <v>13339</v>
      </c>
      <c r="C9" s="26" t="s">
        <v>13340</v>
      </c>
      <c r="D9" s="27">
        <v>29.8</v>
      </c>
      <c r="E9" s="28">
        <v>300</v>
      </c>
      <c r="F9" s="29">
        <v>1.43</v>
      </c>
      <c r="G9" s="29">
        <v>1.1299999999999999</v>
      </c>
      <c r="H9" s="30">
        <v>1.01E-2</v>
      </c>
      <c r="I9" s="29">
        <v>4.26</v>
      </c>
      <c r="J9" s="29">
        <v>4.2300000000000004</v>
      </c>
      <c r="K9" s="29">
        <v>2.4700000000000002</v>
      </c>
      <c r="L9" s="29">
        <v>2.74</v>
      </c>
      <c r="M9" s="28">
        <v>80</v>
      </c>
      <c r="N9" s="29">
        <v>7.0000000000000007E-2</v>
      </c>
      <c r="O9" s="29">
        <v>0.39</v>
      </c>
      <c r="P9" s="28">
        <v>297</v>
      </c>
      <c r="Q9" s="29">
        <v>0.14000000000000001</v>
      </c>
      <c r="R9" s="29">
        <v>0.57999999999999996</v>
      </c>
      <c r="S9" s="28">
        <v>3633</v>
      </c>
      <c r="T9" s="29">
        <v>0.5</v>
      </c>
      <c r="U9" s="29">
        <v>1.19</v>
      </c>
      <c r="V9" s="28">
        <v>7265</v>
      </c>
      <c r="W9" s="29">
        <v>1.19</v>
      </c>
      <c r="X9" s="26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13340</v>
      </c>
      <c r="B10" s="26" t="s">
        <v>13340</v>
      </c>
      <c r="C10" s="26" t="s">
        <v>13341</v>
      </c>
      <c r="D10" s="27">
        <v>37.5</v>
      </c>
      <c r="E10" s="28">
        <v>300</v>
      </c>
      <c r="F10" s="29">
        <v>1.26</v>
      </c>
      <c r="G10" s="29">
        <v>0.88</v>
      </c>
      <c r="H10" s="30">
        <v>1.01E-2</v>
      </c>
      <c r="I10" s="29">
        <v>4.2300000000000004</v>
      </c>
      <c r="J10" s="29">
        <v>4.33</v>
      </c>
      <c r="K10" s="29">
        <v>2.61</v>
      </c>
      <c r="L10" s="29">
        <v>3.09</v>
      </c>
      <c r="M10" s="28">
        <v>80</v>
      </c>
      <c r="N10" s="29">
        <v>7.0000000000000007E-2</v>
      </c>
      <c r="O10" s="29">
        <v>0.39</v>
      </c>
      <c r="P10" s="28">
        <v>297</v>
      </c>
      <c r="Q10" s="29">
        <v>0.14000000000000001</v>
      </c>
      <c r="R10" s="29">
        <v>0.59</v>
      </c>
      <c r="S10" s="28">
        <v>3645</v>
      </c>
      <c r="T10" s="29">
        <v>0.5</v>
      </c>
      <c r="U10" s="29">
        <v>1.19</v>
      </c>
      <c r="V10" s="28">
        <v>7289</v>
      </c>
      <c r="W10" s="29">
        <v>1.19</v>
      </c>
      <c r="X10" s="26" t="s">
        <v>25</v>
      </c>
      <c r="Z10" s="47">
        <v>300</v>
      </c>
      <c r="AA10" s="47">
        <f t="shared" si="1"/>
        <v>14878.899999999983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966.9</v>
      </c>
      <c r="AF10" s="47">
        <f t="shared" ref="AF10:AF30" si="4">SUM(AA10:AE10)</f>
        <v>15845.799999999983</v>
      </c>
      <c r="AG10" s="2">
        <f t="shared" si="2"/>
        <v>0</v>
      </c>
    </row>
    <row r="11" spans="1:33">
      <c r="A11" s="26" t="s">
        <v>13341</v>
      </c>
      <c r="B11" s="26" t="s">
        <v>13341</v>
      </c>
      <c r="C11" s="26" t="s">
        <v>13349</v>
      </c>
      <c r="D11" s="27">
        <v>44.3</v>
      </c>
      <c r="E11" s="28">
        <v>300</v>
      </c>
      <c r="F11" s="29">
        <v>0.86</v>
      </c>
      <c r="G11" s="29">
        <v>0.4</v>
      </c>
      <c r="H11" s="30">
        <v>1.04E-2</v>
      </c>
      <c r="I11" s="29">
        <v>4.33</v>
      </c>
      <c r="J11" s="29">
        <v>4.3</v>
      </c>
      <c r="K11" s="29">
        <v>3.11</v>
      </c>
      <c r="L11" s="29">
        <v>3.54</v>
      </c>
      <c r="M11" s="28">
        <v>80</v>
      </c>
      <c r="N11" s="29">
        <v>7.0000000000000007E-2</v>
      </c>
      <c r="O11" s="29">
        <v>0.4</v>
      </c>
      <c r="P11" s="28">
        <v>297</v>
      </c>
      <c r="Q11" s="29">
        <v>0.14000000000000001</v>
      </c>
      <c r="R11" s="29">
        <v>0.59</v>
      </c>
      <c r="S11" s="28">
        <v>3689</v>
      </c>
      <c r="T11" s="29">
        <v>0.5</v>
      </c>
      <c r="U11" s="29">
        <v>1.21</v>
      </c>
      <c r="V11" s="28">
        <v>7379</v>
      </c>
      <c r="W11" s="29">
        <v>1.21</v>
      </c>
      <c r="X11" s="26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13338</v>
      </c>
      <c r="B12" s="26" t="s">
        <v>13338</v>
      </c>
      <c r="C12" s="26" t="s">
        <v>13342</v>
      </c>
      <c r="D12" s="27">
        <v>25.4</v>
      </c>
      <c r="E12" s="28">
        <v>300</v>
      </c>
      <c r="F12" s="29">
        <v>1.1499999999999999</v>
      </c>
      <c r="G12" s="29">
        <v>1</v>
      </c>
      <c r="H12" s="30">
        <v>5.8999999999999999E-3</v>
      </c>
      <c r="I12" s="29">
        <v>3.9</v>
      </c>
      <c r="J12" s="29">
        <v>3.88</v>
      </c>
      <c r="K12" s="29">
        <v>2.39</v>
      </c>
      <c r="L12" s="29">
        <v>2.52</v>
      </c>
      <c r="M12" s="28">
        <v>257</v>
      </c>
      <c r="N12" s="29">
        <v>0.15</v>
      </c>
      <c r="O12" s="29">
        <v>0.46</v>
      </c>
      <c r="P12" s="28">
        <v>894</v>
      </c>
      <c r="Q12" s="29">
        <v>0.27</v>
      </c>
      <c r="R12" s="29">
        <v>0.67</v>
      </c>
      <c r="S12" s="28">
        <v>2782</v>
      </c>
      <c r="T12" s="29">
        <v>0.5</v>
      </c>
      <c r="U12" s="29">
        <v>0.91</v>
      </c>
      <c r="V12" s="28">
        <v>5564</v>
      </c>
      <c r="W12" s="29">
        <v>0.91</v>
      </c>
      <c r="X12" s="26" t="s">
        <v>25</v>
      </c>
      <c r="Z12" s="47">
        <v>400</v>
      </c>
      <c r="AA12" s="47">
        <f t="shared" si="1"/>
        <v>1938.1999999999996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1938.1999999999996</v>
      </c>
      <c r="AG12" s="2">
        <f t="shared" si="2"/>
        <v>0</v>
      </c>
    </row>
    <row r="13" spans="1:33">
      <c r="A13" s="26" t="s">
        <v>13342</v>
      </c>
      <c r="B13" s="26" t="s">
        <v>13342</v>
      </c>
      <c r="C13" s="26" t="s">
        <v>13343</v>
      </c>
      <c r="D13" s="27">
        <v>45.8</v>
      </c>
      <c r="E13" s="28">
        <v>300</v>
      </c>
      <c r="F13" s="29">
        <v>1</v>
      </c>
      <c r="G13" s="29">
        <v>0.73</v>
      </c>
      <c r="H13" s="30">
        <v>5.8999999999999999E-3</v>
      </c>
      <c r="I13" s="29">
        <v>3.88</v>
      </c>
      <c r="J13" s="29">
        <v>4.1900000000000004</v>
      </c>
      <c r="K13" s="29">
        <v>2.52</v>
      </c>
      <c r="L13" s="29">
        <v>3.1</v>
      </c>
      <c r="M13" s="28">
        <v>257</v>
      </c>
      <c r="N13" s="29">
        <v>0.15</v>
      </c>
      <c r="O13" s="29">
        <v>0.46</v>
      </c>
      <c r="P13" s="28">
        <v>894</v>
      </c>
      <c r="Q13" s="29">
        <v>0.27</v>
      </c>
      <c r="R13" s="29">
        <v>0.67</v>
      </c>
      <c r="S13" s="28">
        <v>2780</v>
      </c>
      <c r="T13" s="29">
        <v>0.5</v>
      </c>
      <c r="U13" s="29">
        <v>0.91</v>
      </c>
      <c r="V13" s="28">
        <v>5560</v>
      </c>
      <c r="W13" s="29">
        <v>0.91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13344</v>
      </c>
      <c r="B14" s="26" t="s">
        <v>13344</v>
      </c>
      <c r="C14" s="26" t="s">
        <v>13343</v>
      </c>
      <c r="D14" s="27">
        <v>37.9</v>
      </c>
      <c r="E14" s="28">
        <v>300</v>
      </c>
      <c r="F14" s="29">
        <v>1.2</v>
      </c>
      <c r="G14" s="29">
        <v>0.97</v>
      </c>
      <c r="H14" s="30">
        <v>6.1000000000000004E-3</v>
      </c>
      <c r="I14" s="29">
        <v>4.07</v>
      </c>
      <c r="J14" s="29">
        <v>4.1900000000000004</v>
      </c>
      <c r="K14" s="29">
        <v>2.5099999999999998</v>
      </c>
      <c r="L14" s="29">
        <v>2.86</v>
      </c>
      <c r="M14" s="28">
        <v>130</v>
      </c>
      <c r="N14" s="29">
        <v>0.1</v>
      </c>
      <c r="O14" s="29">
        <v>0.38</v>
      </c>
      <c r="P14" s="28">
        <v>470</v>
      </c>
      <c r="Q14" s="29">
        <v>0.2</v>
      </c>
      <c r="R14" s="29">
        <v>0.56000000000000005</v>
      </c>
      <c r="S14" s="28">
        <v>2820</v>
      </c>
      <c r="T14" s="29">
        <v>0.5</v>
      </c>
      <c r="U14" s="29">
        <v>0.92</v>
      </c>
      <c r="V14" s="28">
        <v>5641</v>
      </c>
      <c r="W14" s="29">
        <v>0.92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13345</v>
      </c>
      <c r="B15" s="26" t="s">
        <v>13345</v>
      </c>
      <c r="C15" s="26" t="s">
        <v>13346</v>
      </c>
      <c r="D15" s="27">
        <v>44.4</v>
      </c>
      <c r="E15" s="28">
        <v>300</v>
      </c>
      <c r="F15" s="29">
        <v>1.47</v>
      </c>
      <c r="G15" s="29">
        <v>1.21</v>
      </c>
      <c r="H15" s="30">
        <v>5.8999999999999999E-3</v>
      </c>
      <c r="I15" s="29">
        <v>4.0999999999999996</v>
      </c>
      <c r="J15" s="29">
        <v>4.21</v>
      </c>
      <c r="K15" s="29">
        <v>2.27</v>
      </c>
      <c r="L15" s="29">
        <v>2.64</v>
      </c>
      <c r="M15" s="28">
        <v>65</v>
      </c>
      <c r="N15" s="29">
        <v>0.08</v>
      </c>
      <c r="O15" s="29">
        <v>0.31</v>
      </c>
      <c r="P15" s="28">
        <v>244</v>
      </c>
      <c r="Q15" s="29">
        <v>0.14000000000000001</v>
      </c>
      <c r="R15" s="29">
        <v>0.45</v>
      </c>
      <c r="S15" s="28">
        <v>2771</v>
      </c>
      <c r="T15" s="29">
        <v>0.5</v>
      </c>
      <c r="U15" s="29">
        <v>0.91</v>
      </c>
      <c r="V15" s="28">
        <v>5541</v>
      </c>
      <c r="W15" s="29">
        <v>0.91</v>
      </c>
      <c r="X15" s="26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13346</v>
      </c>
      <c r="B16" s="26" t="s">
        <v>13346</v>
      </c>
      <c r="C16" s="26" t="s">
        <v>13347</v>
      </c>
      <c r="D16" s="27">
        <v>41.1</v>
      </c>
      <c r="E16" s="28">
        <v>300</v>
      </c>
      <c r="F16" s="29">
        <v>1.21</v>
      </c>
      <c r="G16" s="29">
        <v>0.94</v>
      </c>
      <c r="H16" s="30">
        <v>6.6E-3</v>
      </c>
      <c r="I16" s="29">
        <v>4.21</v>
      </c>
      <c r="J16" s="29">
        <v>4.4000000000000004</v>
      </c>
      <c r="K16" s="29">
        <v>2.64</v>
      </c>
      <c r="L16" s="29">
        <v>3.1</v>
      </c>
      <c r="M16" s="28">
        <v>179</v>
      </c>
      <c r="N16" s="29">
        <v>0.12</v>
      </c>
      <c r="O16" s="29">
        <v>0.43</v>
      </c>
      <c r="P16" s="28">
        <v>637</v>
      </c>
      <c r="Q16" s="29">
        <v>0.22</v>
      </c>
      <c r="R16" s="29">
        <v>0.63</v>
      </c>
      <c r="S16" s="28">
        <v>2934</v>
      </c>
      <c r="T16" s="29">
        <v>0.5</v>
      </c>
      <c r="U16" s="29">
        <v>0.96</v>
      </c>
      <c r="V16" s="28">
        <v>5869</v>
      </c>
      <c r="W16" s="29">
        <v>0.96</v>
      </c>
      <c r="X16" s="26" t="s">
        <v>25</v>
      </c>
      <c r="Z16" s="47">
        <v>500</v>
      </c>
      <c r="AA16" s="47">
        <f t="shared" si="1"/>
        <v>1639.1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1639.1</v>
      </c>
      <c r="AG16" s="2">
        <f t="shared" si="2"/>
        <v>0</v>
      </c>
    </row>
    <row r="17" spans="1:33">
      <c r="A17" s="26" t="s">
        <v>13347</v>
      </c>
      <c r="B17" s="26" t="s">
        <v>13347</v>
      </c>
      <c r="C17" s="26" t="s">
        <v>13343</v>
      </c>
      <c r="D17" s="27">
        <v>36</v>
      </c>
      <c r="E17" s="28">
        <v>300</v>
      </c>
      <c r="F17" s="29">
        <v>0.94</v>
      </c>
      <c r="G17" s="29">
        <v>0.73</v>
      </c>
      <c r="H17" s="30">
        <v>5.7999999999999996E-3</v>
      </c>
      <c r="I17" s="29">
        <v>4.4000000000000004</v>
      </c>
      <c r="J17" s="29">
        <v>4.1900000000000004</v>
      </c>
      <c r="K17" s="29">
        <v>3.1</v>
      </c>
      <c r="L17" s="29">
        <v>3.1</v>
      </c>
      <c r="M17" s="28">
        <v>179</v>
      </c>
      <c r="N17" s="29">
        <v>0.12</v>
      </c>
      <c r="O17" s="29">
        <v>0.41</v>
      </c>
      <c r="P17" s="28">
        <v>637</v>
      </c>
      <c r="Q17" s="29">
        <v>0.23</v>
      </c>
      <c r="R17" s="29">
        <v>0.6</v>
      </c>
      <c r="S17" s="28">
        <v>2765</v>
      </c>
      <c r="T17" s="29">
        <v>0.5</v>
      </c>
      <c r="U17" s="29">
        <v>0.91</v>
      </c>
      <c r="V17" s="28">
        <v>5530</v>
      </c>
      <c r="W17" s="29">
        <v>0.91</v>
      </c>
      <c r="X17" s="26" t="s">
        <v>25</v>
      </c>
      <c r="Z17" s="47">
        <v>600</v>
      </c>
      <c r="AA17" s="47">
        <f t="shared" si="1"/>
        <v>0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0</v>
      </c>
      <c r="AG17" s="2">
        <f t="shared" si="2"/>
        <v>0</v>
      </c>
    </row>
    <row r="18" spans="1:33">
      <c r="A18" s="26" t="s">
        <v>13343</v>
      </c>
      <c r="B18" s="26" t="s">
        <v>13343</v>
      </c>
      <c r="C18" s="26" t="s">
        <v>13348</v>
      </c>
      <c r="D18" s="27">
        <v>14.5</v>
      </c>
      <c r="E18" s="28">
        <v>300</v>
      </c>
      <c r="F18" s="29">
        <v>0.73</v>
      </c>
      <c r="G18" s="29">
        <v>0.64</v>
      </c>
      <c r="H18" s="30">
        <v>6.1999999999999998E-3</v>
      </c>
      <c r="I18" s="29">
        <v>4.1900000000000004</v>
      </c>
      <c r="J18" s="29">
        <v>4.07</v>
      </c>
      <c r="K18" s="29">
        <v>3.1</v>
      </c>
      <c r="L18" s="29">
        <v>3.07</v>
      </c>
      <c r="M18" s="28">
        <v>577</v>
      </c>
      <c r="N18" s="29">
        <v>0.21</v>
      </c>
      <c r="O18" s="29">
        <v>0.6</v>
      </c>
      <c r="P18" s="28">
        <v>1885</v>
      </c>
      <c r="Q18" s="29">
        <v>0.4</v>
      </c>
      <c r="R18" s="29">
        <v>0.84</v>
      </c>
      <c r="S18" s="28">
        <v>2852</v>
      </c>
      <c r="T18" s="29">
        <v>0.5</v>
      </c>
      <c r="U18" s="29">
        <v>0.93</v>
      </c>
      <c r="V18" s="28">
        <v>5705</v>
      </c>
      <c r="W18" s="29">
        <v>0.93</v>
      </c>
      <c r="X18" s="26" t="s">
        <v>25</v>
      </c>
      <c r="Z18" s="47">
        <v>700</v>
      </c>
      <c r="AA18" s="47">
        <f t="shared" si="1"/>
        <v>117.4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52</v>
      </c>
      <c r="AF18" s="47">
        <f t="shared" si="4"/>
        <v>169.4</v>
      </c>
      <c r="AG18" s="2">
        <f t="shared" si="2"/>
        <v>0</v>
      </c>
    </row>
    <row r="19" spans="1:33">
      <c r="A19" s="26" t="s">
        <v>13348</v>
      </c>
      <c r="B19" s="26" t="s">
        <v>13348</v>
      </c>
      <c r="C19" s="26" t="s">
        <v>13349</v>
      </c>
      <c r="D19" s="27">
        <v>44.5</v>
      </c>
      <c r="E19" s="28">
        <v>300</v>
      </c>
      <c r="F19" s="29">
        <v>0.64</v>
      </c>
      <c r="G19" s="29">
        <v>0.37</v>
      </c>
      <c r="H19" s="30">
        <v>6.1000000000000004E-3</v>
      </c>
      <c r="I19" s="29">
        <v>4.07</v>
      </c>
      <c r="J19" s="29">
        <v>4.3</v>
      </c>
      <c r="K19" s="29">
        <v>3.07</v>
      </c>
      <c r="L19" s="29">
        <v>3.57</v>
      </c>
      <c r="M19" s="28">
        <v>577</v>
      </c>
      <c r="N19" s="29">
        <v>0.22</v>
      </c>
      <c r="O19" s="29">
        <v>0.59</v>
      </c>
      <c r="P19" s="28">
        <v>1885</v>
      </c>
      <c r="Q19" s="29">
        <v>0.4</v>
      </c>
      <c r="R19" s="29">
        <v>0.83</v>
      </c>
      <c r="S19" s="28">
        <v>2820</v>
      </c>
      <c r="T19" s="29">
        <v>0.5</v>
      </c>
      <c r="U19" s="29">
        <v>0.92</v>
      </c>
      <c r="V19" s="28">
        <v>5640</v>
      </c>
      <c r="W19" s="29">
        <v>0.92</v>
      </c>
      <c r="X19" s="26" t="s">
        <v>25</v>
      </c>
      <c r="Z19" s="47">
        <v>800</v>
      </c>
      <c r="AA19" s="47">
        <f t="shared" si="1"/>
        <v>0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158.30000000000001</v>
      </c>
      <c r="AF19" s="47">
        <f t="shared" si="4"/>
        <v>158.30000000000001</v>
      </c>
      <c r="AG19" s="2">
        <f t="shared" si="2"/>
        <v>0</v>
      </c>
    </row>
    <row r="20" spans="1:33">
      <c r="A20" s="26" t="s">
        <v>13349</v>
      </c>
      <c r="B20" s="26" t="s">
        <v>13349</v>
      </c>
      <c r="C20" s="26" t="s">
        <v>13350</v>
      </c>
      <c r="D20" s="27">
        <v>56.7</v>
      </c>
      <c r="E20" s="28">
        <v>300</v>
      </c>
      <c r="F20" s="29">
        <v>-0.47</v>
      </c>
      <c r="G20" s="29">
        <v>-0.64</v>
      </c>
      <c r="H20" s="30">
        <v>3.0000000000000001E-3</v>
      </c>
      <c r="I20" s="29">
        <v>4.3</v>
      </c>
      <c r="J20" s="29">
        <v>4.3499999999999996</v>
      </c>
      <c r="K20" s="29">
        <v>4.41</v>
      </c>
      <c r="L20" s="29">
        <v>4.63</v>
      </c>
      <c r="M20" s="28">
        <v>657</v>
      </c>
      <c r="N20" s="29">
        <v>0.28000000000000003</v>
      </c>
      <c r="O20" s="29">
        <v>0.48</v>
      </c>
      <c r="P20" s="28">
        <v>2121</v>
      </c>
      <c r="Q20" s="29">
        <v>0.52</v>
      </c>
      <c r="R20" s="29">
        <v>0.66</v>
      </c>
      <c r="S20" s="28">
        <v>1982</v>
      </c>
      <c r="T20" s="29">
        <v>0.5</v>
      </c>
      <c r="U20" s="29">
        <v>0.65</v>
      </c>
      <c r="V20" s="28">
        <v>3965</v>
      </c>
      <c r="W20" s="29">
        <v>0.65</v>
      </c>
      <c r="X20" s="26" t="s">
        <v>25</v>
      </c>
      <c r="Z20" s="47">
        <v>900</v>
      </c>
      <c r="AA20" s="47">
        <f t="shared" si="1"/>
        <v>510.70000000000005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510.70000000000005</v>
      </c>
      <c r="AG20" s="2">
        <f t="shared" si="2"/>
        <v>0</v>
      </c>
    </row>
    <row r="21" spans="1:33">
      <c r="A21" s="26" t="s">
        <v>13350</v>
      </c>
      <c r="B21" s="26" t="s">
        <v>13350</v>
      </c>
      <c r="C21" s="26" t="s">
        <v>13351</v>
      </c>
      <c r="D21" s="27">
        <v>62.8</v>
      </c>
      <c r="E21" s="28">
        <v>300</v>
      </c>
      <c r="F21" s="29">
        <v>-0.64</v>
      </c>
      <c r="G21" s="29">
        <v>-0.83</v>
      </c>
      <c r="H21" s="30">
        <v>3.0000000000000001E-3</v>
      </c>
      <c r="I21" s="29">
        <v>4.3499999999999996</v>
      </c>
      <c r="J21" s="29">
        <v>4.45</v>
      </c>
      <c r="K21" s="29">
        <v>4.63</v>
      </c>
      <c r="L21" s="29">
        <v>4.92</v>
      </c>
      <c r="M21" s="28">
        <v>657</v>
      </c>
      <c r="N21" s="29">
        <v>0.27</v>
      </c>
      <c r="O21" s="29">
        <v>0.48</v>
      </c>
      <c r="P21" s="28">
        <v>2121</v>
      </c>
      <c r="Q21" s="29">
        <v>0.52</v>
      </c>
      <c r="R21" s="29">
        <v>0.66</v>
      </c>
      <c r="S21" s="28">
        <v>1991</v>
      </c>
      <c r="T21" s="29">
        <v>0.5</v>
      </c>
      <c r="U21" s="29">
        <v>0.65</v>
      </c>
      <c r="V21" s="28">
        <v>3983</v>
      </c>
      <c r="W21" s="29">
        <v>0.65</v>
      </c>
      <c r="X21" s="26" t="s">
        <v>25</v>
      </c>
      <c r="Z21" s="47">
        <v>1000</v>
      </c>
      <c r="AA21" s="47">
        <f t="shared" si="1"/>
        <v>181.9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181.9</v>
      </c>
      <c r="AG21" s="2">
        <f t="shared" si="2"/>
        <v>0</v>
      </c>
    </row>
    <row r="22" spans="1:33">
      <c r="A22" s="26" t="s">
        <v>13351</v>
      </c>
      <c r="B22" s="26" t="s">
        <v>13351</v>
      </c>
      <c r="C22" s="26" t="s">
        <v>13352</v>
      </c>
      <c r="D22" s="27">
        <v>68.599999999999994</v>
      </c>
      <c r="E22" s="28">
        <v>300</v>
      </c>
      <c r="F22" s="29">
        <v>-0.83</v>
      </c>
      <c r="G22" s="29">
        <v>-1.04</v>
      </c>
      <c r="H22" s="30">
        <v>3.0999999999999999E-3</v>
      </c>
      <c r="I22" s="29">
        <v>4.45</v>
      </c>
      <c r="J22" s="29">
        <v>4.43</v>
      </c>
      <c r="K22" s="29">
        <v>4.92</v>
      </c>
      <c r="L22" s="29">
        <v>5.1100000000000003</v>
      </c>
      <c r="M22" s="28">
        <v>657</v>
      </c>
      <c r="N22" s="29">
        <v>0.27</v>
      </c>
      <c r="O22" s="29">
        <v>0.48</v>
      </c>
      <c r="P22" s="28">
        <v>2121</v>
      </c>
      <c r="Q22" s="29">
        <v>0.52</v>
      </c>
      <c r="R22" s="29">
        <v>0.66</v>
      </c>
      <c r="S22" s="28">
        <v>2003</v>
      </c>
      <c r="T22" s="29">
        <v>0.5</v>
      </c>
      <c r="U22" s="29">
        <v>0.66</v>
      </c>
      <c r="V22" s="28">
        <v>4006</v>
      </c>
      <c r="W22" s="29">
        <v>0.66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13352</v>
      </c>
      <c r="B23" s="26" t="s">
        <v>13352</v>
      </c>
      <c r="C23" s="26" t="s">
        <v>13353</v>
      </c>
      <c r="D23" s="27">
        <v>59.4</v>
      </c>
      <c r="E23" s="28">
        <v>300</v>
      </c>
      <c r="F23" s="29">
        <v>-1.04</v>
      </c>
      <c r="G23" s="29">
        <v>-1.22</v>
      </c>
      <c r="H23" s="30">
        <v>3.0000000000000001E-3</v>
      </c>
      <c r="I23" s="29">
        <v>4.43</v>
      </c>
      <c r="J23" s="29">
        <v>4.4000000000000004</v>
      </c>
      <c r="K23" s="29">
        <v>5.1100000000000003</v>
      </c>
      <c r="L23" s="29">
        <v>5.26</v>
      </c>
      <c r="M23" s="28">
        <v>657</v>
      </c>
      <c r="N23" s="29">
        <v>0.27</v>
      </c>
      <c r="O23" s="29">
        <v>0.48</v>
      </c>
      <c r="P23" s="28">
        <v>2121</v>
      </c>
      <c r="Q23" s="29">
        <v>0.52</v>
      </c>
      <c r="R23" s="29">
        <v>0.66</v>
      </c>
      <c r="S23" s="28">
        <v>1993</v>
      </c>
      <c r="T23" s="29">
        <v>0.5</v>
      </c>
      <c r="U23" s="29">
        <v>0.65</v>
      </c>
      <c r="V23" s="28">
        <v>3986</v>
      </c>
      <c r="W23" s="29">
        <v>0.65</v>
      </c>
      <c r="X23" s="26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13353</v>
      </c>
      <c r="B24" s="26" t="s">
        <v>13353</v>
      </c>
      <c r="C24" s="26" t="s">
        <v>13354</v>
      </c>
      <c r="D24" s="27">
        <v>57.5</v>
      </c>
      <c r="E24" s="28">
        <v>300</v>
      </c>
      <c r="F24" s="29">
        <v>-1.22</v>
      </c>
      <c r="G24" s="29">
        <v>-1.4</v>
      </c>
      <c r="H24" s="30">
        <v>3.0999999999999999E-3</v>
      </c>
      <c r="I24" s="29">
        <v>4.4000000000000004</v>
      </c>
      <c r="J24" s="29">
        <v>4.43</v>
      </c>
      <c r="K24" s="29">
        <v>5.26</v>
      </c>
      <c r="L24" s="29">
        <v>5.47</v>
      </c>
      <c r="M24" s="28">
        <v>657</v>
      </c>
      <c r="N24" s="29">
        <v>0.27</v>
      </c>
      <c r="O24" s="29">
        <v>0.49</v>
      </c>
      <c r="P24" s="28">
        <v>2121</v>
      </c>
      <c r="Q24" s="29">
        <v>0.51</v>
      </c>
      <c r="R24" s="29">
        <v>0.67</v>
      </c>
      <c r="S24" s="28">
        <v>2026</v>
      </c>
      <c r="T24" s="29">
        <v>0.5</v>
      </c>
      <c r="U24" s="29">
        <v>0.66</v>
      </c>
      <c r="V24" s="28">
        <v>4051</v>
      </c>
      <c r="W24" s="29">
        <v>0.66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13354</v>
      </c>
      <c r="B25" s="26" t="s">
        <v>13354</v>
      </c>
      <c r="C25" s="26" t="s">
        <v>13355</v>
      </c>
      <c r="D25" s="27">
        <v>48.9</v>
      </c>
      <c r="E25" s="28">
        <v>300</v>
      </c>
      <c r="F25" s="29">
        <v>-1.45</v>
      </c>
      <c r="G25" s="29">
        <v>-1.73</v>
      </c>
      <c r="H25" s="30">
        <v>5.7000000000000002E-3</v>
      </c>
      <c r="I25" s="29">
        <v>4.43</v>
      </c>
      <c r="J25" s="29">
        <v>4.3899999999999997</v>
      </c>
      <c r="K25" s="29">
        <v>5.52</v>
      </c>
      <c r="L25" s="29">
        <v>5.76</v>
      </c>
      <c r="M25" s="28">
        <v>657</v>
      </c>
      <c r="N25" s="29">
        <v>0.23</v>
      </c>
      <c r="O25" s="29">
        <v>0.61</v>
      </c>
      <c r="P25" s="28">
        <v>2121</v>
      </c>
      <c r="Q25" s="29">
        <v>0.43</v>
      </c>
      <c r="R25" s="29">
        <v>0.84</v>
      </c>
      <c r="S25" s="28">
        <v>2740</v>
      </c>
      <c r="T25" s="29">
        <v>0.5</v>
      </c>
      <c r="U25" s="29">
        <v>0.9</v>
      </c>
      <c r="V25" s="28">
        <v>5479</v>
      </c>
      <c r="W25" s="29">
        <v>0.9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13356</v>
      </c>
      <c r="B26" s="26" t="s">
        <v>13356</v>
      </c>
      <c r="C26" s="26" t="s">
        <v>13357</v>
      </c>
      <c r="D26" s="27">
        <v>27.8</v>
      </c>
      <c r="E26" s="28">
        <v>300</v>
      </c>
      <c r="F26" s="29">
        <v>0.53</v>
      </c>
      <c r="G26" s="29">
        <v>0.36</v>
      </c>
      <c r="H26" s="30">
        <v>6.1000000000000004E-3</v>
      </c>
      <c r="I26" s="29">
        <v>4.4000000000000004</v>
      </c>
      <c r="J26" s="29">
        <v>4.38</v>
      </c>
      <c r="K26" s="29">
        <v>3.51</v>
      </c>
      <c r="L26" s="29">
        <v>3.66</v>
      </c>
      <c r="M26" s="28">
        <v>102</v>
      </c>
      <c r="N26" s="29">
        <v>0.09</v>
      </c>
      <c r="O26" s="29">
        <v>0.36</v>
      </c>
      <c r="P26" s="28">
        <v>374</v>
      </c>
      <c r="Q26" s="29">
        <v>0.17</v>
      </c>
      <c r="R26" s="29">
        <v>0.52</v>
      </c>
      <c r="S26" s="28">
        <v>2831</v>
      </c>
      <c r="T26" s="29">
        <v>0.5</v>
      </c>
      <c r="U26" s="29">
        <v>0.93</v>
      </c>
      <c r="V26" s="28">
        <v>5662</v>
      </c>
      <c r="W26" s="29">
        <v>0.93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13357</v>
      </c>
      <c r="B27" s="26" t="s">
        <v>13357</v>
      </c>
      <c r="C27" s="26" t="s">
        <v>13358</v>
      </c>
      <c r="D27" s="27">
        <v>44.7</v>
      </c>
      <c r="E27" s="28">
        <v>300</v>
      </c>
      <c r="F27" s="29">
        <v>0.36</v>
      </c>
      <c r="G27" s="29">
        <v>0.1</v>
      </c>
      <c r="H27" s="30">
        <v>5.7999999999999996E-3</v>
      </c>
      <c r="I27" s="29">
        <v>4.38</v>
      </c>
      <c r="J27" s="29">
        <v>4.42</v>
      </c>
      <c r="K27" s="29">
        <v>3.66</v>
      </c>
      <c r="L27" s="29">
        <v>3.96</v>
      </c>
      <c r="M27" s="28">
        <v>102</v>
      </c>
      <c r="N27" s="29">
        <v>0.09</v>
      </c>
      <c r="O27" s="29">
        <v>0.35</v>
      </c>
      <c r="P27" s="28">
        <v>374</v>
      </c>
      <c r="Q27" s="29">
        <v>0.18</v>
      </c>
      <c r="R27" s="29">
        <v>0.52</v>
      </c>
      <c r="S27" s="28">
        <v>2761</v>
      </c>
      <c r="T27" s="29">
        <v>0.5</v>
      </c>
      <c r="U27" s="29">
        <v>0.9</v>
      </c>
      <c r="V27" s="28">
        <v>5522</v>
      </c>
      <c r="W27" s="29">
        <v>0.9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13358</v>
      </c>
      <c r="B28" s="26" t="s">
        <v>13358</v>
      </c>
      <c r="C28" s="26" t="s">
        <v>13359</v>
      </c>
      <c r="D28" s="27">
        <v>42.2</v>
      </c>
      <c r="E28" s="28">
        <v>300</v>
      </c>
      <c r="F28" s="29">
        <v>0.1</v>
      </c>
      <c r="G28" s="29">
        <v>-0.15</v>
      </c>
      <c r="H28" s="30">
        <v>5.8999999999999999E-3</v>
      </c>
      <c r="I28" s="29">
        <v>4.42</v>
      </c>
      <c r="J28" s="29">
        <v>4.54</v>
      </c>
      <c r="K28" s="29">
        <v>3.96</v>
      </c>
      <c r="L28" s="29">
        <v>4.33</v>
      </c>
      <c r="M28" s="28">
        <v>320</v>
      </c>
      <c r="N28" s="29">
        <v>0.16</v>
      </c>
      <c r="O28" s="29">
        <v>0.5</v>
      </c>
      <c r="P28" s="28">
        <v>1096</v>
      </c>
      <c r="Q28" s="29">
        <v>0.3</v>
      </c>
      <c r="R28" s="29">
        <v>0.71</v>
      </c>
      <c r="S28" s="28">
        <v>2787</v>
      </c>
      <c r="T28" s="29">
        <v>0.5</v>
      </c>
      <c r="U28" s="29">
        <v>0.91</v>
      </c>
      <c r="V28" s="28">
        <v>5573</v>
      </c>
      <c r="W28" s="29">
        <v>0.91</v>
      </c>
      <c r="X28" s="26" t="s">
        <v>25</v>
      </c>
      <c r="Z28" s="47">
        <v>2000</v>
      </c>
      <c r="AA28" s="47">
        <f t="shared" ref="AA28:AB32" si="5">SUMIFS($D$5:$D$5000,$E$5:$E$5000,$Z28,$X$5:$X$5000,AA$5)</f>
        <v>409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409</v>
      </c>
      <c r="AG28" s="2">
        <f t="shared" si="2"/>
        <v>0</v>
      </c>
    </row>
    <row r="29" spans="1:33">
      <c r="A29" s="26" t="s">
        <v>13359</v>
      </c>
      <c r="B29" s="26" t="s">
        <v>13359</v>
      </c>
      <c r="C29" s="26" t="s">
        <v>13360</v>
      </c>
      <c r="D29" s="27">
        <v>16.899999999999999</v>
      </c>
      <c r="E29" s="28">
        <v>300</v>
      </c>
      <c r="F29" s="29">
        <v>-0.15</v>
      </c>
      <c r="G29" s="29">
        <v>-0.26</v>
      </c>
      <c r="H29" s="30">
        <v>6.4999999999999997E-3</v>
      </c>
      <c r="I29" s="29">
        <v>4.54</v>
      </c>
      <c r="J29" s="29">
        <v>4.42</v>
      </c>
      <c r="K29" s="29">
        <v>4.33</v>
      </c>
      <c r="L29" s="29">
        <v>4.32</v>
      </c>
      <c r="M29" s="28">
        <v>320</v>
      </c>
      <c r="N29" s="29">
        <v>0.16</v>
      </c>
      <c r="O29" s="29">
        <v>0.51</v>
      </c>
      <c r="P29" s="28">
        <v>1096</v>
      </c>
      <c r="Q29" s="29">
        <v>0.28999999999999998</v>
      </c>
      <c r="R29" s="29">
        <v>0.73</v>
      </c>
      <c r="S29" s="28">
        <v>2921</v>
      </c>
      <c r="T29" s="29">
        <v>0.5</v>
      </c>
      <c r="U29" s="29">
        <v>0.96</v>
      </c>
      <c r="V29" s="28">
        <v>5842</v>
      </c>
      <c r="W29" s="29">
        <v>0.96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13360</v>
      </c>
      <c r="B30" s="26" t="s">
        <v>13360</v>
      </c>
      <c r="C30" s="26" t="s">
        <v>13361</v>
      </c>
      <c r="D30" s="27">
        <v>59.5</v>
      </c>
      <c r="E30" s="28">
        <v>300</v>
      </c>
      <c r="F30" s="29">
        <v>-0.26</v>
      </c>
      <c r="G30" s="29">
        <v>-0.61</v>
      </c>
      <c r="H30" s="30">
        <v>5.8999999999999999E-3</v>
      </c>
      <c r="I30" s="29">
        <v>4.42</v>
      </c>
      <c r="J30" s="29">
        <v>4.33</v>
      </c>
      <c r="K30" s="29">
        <v>4.32</v>
      </c>
      <c r="L30" s="29">
        <v>4.58</v>
      </c>
      <c r="M30" s="28">
        <v>320</v>
      </c>
      <c r="N30" s="29">
        <v>0.16</v>
      </c>
      <c r="O30" s="29">
        <v>0.49</v>
      </c>
      <c r="P30" s="28">
        <v>1096</v>
      </c>
      <c r="Q30" s="29">
        <v>0.3</v>
      </c>
      <c r="R30" s="29">
        <v>0.71</v>
      </c>
      <c r="S30" s="28">
        <v>2777</v>
      </c>
      <c r="T30" s="29">
        <v>0.5</v>
      </c>
      <c r="U30" s="29">
        <v>0.91</v>
      </c>
      <c r="V30" s="28">
        <v>5554</v>
      </c>
      <c r="W30" s="29">
        <v>0.91</v>
      </c>
      <c r="X30" s="26" t="s">
        <v>25</v>
      </c>
      <c r="Z30" s="47">
        <v>2400</v>
      </c>
      <c r="AA30" s="47">
        <f t="shared" si="5"/>
        <v>735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735</v>
      </c>
      <c r="AG30" s="2">
        <f t="shared" si="2"/>
        <v>0</v>
      </c>
    </row>
    <row r="31" spans="1:33">
      <c r="A31" s="26" t="s">
        <v>13362</v>
      </c>
      <c r="B31" s="26" t="s">
        <v>13362</v>
      </c>
      <c r="C31" s="26" t="s">
        <v>13363</v>
      </c>
      <c r="D31" s="27">
        <v>55.5</v>
      </c>
      <c r="E31" s="28">
        <v>300</v>
      </c>
      <c r="F31" s="29">
        <v>0.43</v>
      </c>
      <c r="G31" s="29">
        <v>0.1</v>
      </c>
      <c r="H31" s="30">
        <v>5.8999999999999999E-3</v>
      </c>
      <c r="I31" s="29">
        <v>4.62</v>
      </c>
      <c r="J31" s="29">
        <v>4.5199999999999996</v>
      </c>
      <c r="K31" s="29">
        <v>3.83</v>
      </c>
      <c r="L31" s="29">
        <v>4.0599999999999996</v>
      </c>
      <c r="M31" s="28">
        <v>114</v>
      </c>
      <c r="N31" s="29">
        <v>0.1</v>
      </c>
      <c r="O31" s="29">
        <v>0.36</v>
      </c>
      <c r="P31" s="28">
        <v>414</v>
      </c>
      <c r="Q31" s="29">
        <v>0.18</v>
      </c>
      <c r="R31" s="29">
        <v>0.54</v>
      </c>
      <c r="S31" s="28">
        <v>2792</v>
      </c>
      <c r="T31" s="29">
        <v>0.5</v>
      </c>
      <c r="U31" s="29">
        <v>0.91</v>
      </c>
      <c r="V31" s="28">
        <v>5583</v>
      </c>
      <c r="W31" s="29">
        <v>0.91</v>
      </c>
      <c r="X31" s="26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13363</v>
      </c>
      <c r="B32" s="26" t="s">
        <v>13363</v>
      </c>
      <c r="C32" s="26" t="s">
        <v>13364</v>
      </c>
      <c r="D32" s="27">
        <v>36.799999999999997</v>
      </c>
      <c r="E32" s="28">
        <v>300</v>
      </c>
      <c r="F32" s="29">
        <v>0.1</v>
      </c>
      <c r="G32" s="29">
        <v>-0.12</v>
      </c>
      <c r="H32" s="30">
        <v>6.0000000000000001E-3</v>
      </c>
      <c r="I32" s="29">
        <v>4.5199999999999996</v>
      </c>
      <c r="J32" s="29">
        <v>4.43</v>
      </c>
      <c r="K32" s="29">
        <v>4.0599999999999996</v>
      </c>
      <c r="L32" s="29">
        <v>4.1900000000000004</v>
      </c>
      <c r="M32" s="28">
        <v>114</v>
      </c>
      <c r="N32" s="29">
        <v>0.1</v>
      </c>
      <c r="O32" s="29">
        <v>0.37</v>
      </c>
      <c r="P32" s="28">
        <v>414</v>
      </c>
      <c r="Q32" s="29">
        <v>0.18</v>
      </c>
      <c r="R32" s="29">
        <v>0.54</v>
      </c>
      <c r="S32" s="28">
        <v>2799</v>
      </c>
      <c r="T32" s="29">
        <v>0.5</v>
      </c>
      <c r="U32" s="29">
        <v>0.92</v>
      </c>
      <c r="V32" s="28">
        <v>5599</v>
      </c>
      <c r="W32" s="29">
        <v>0.92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13365</v>
      </c>
      <c r="B33" s="26" t="s">
        <v>13365</v>
      </c>
      <c r="C33" s="26" t="s">
        <v>13366</v>
      </c>
      <c r="D33" s="27">
        <v>34.299999999999997</v>
      </c>
      <c r="E33" s="28">
        <v>300</v>
      </c>
      <c r="F33" s="29">
        <v>0.67</v>
      </c>
      <c r="G33" s="29">
        <v>0.46</v>
      </c>
      <c r="H33" s="30">
        <v>6.1000000000000004E-3</v>
      </c>
      <c r="I33" s="29">
        <v>4.3499999999999996</v>
      </c>
      <c r="J33" s="29">
        <v>4.45</v>
      </c>
      <c r="K33" s="29">
        <v>3.32</v>
      </c>
      <c r="L33" s="29">
        <v>3.63</v>
      </c>
      <c r="M33" s="28">
        <v>67</v>
      </c>
      <c r="N33" s="29">
        <v>0.08</v>
      </c>
      <c r="O33" s="29">
        <v>0.31</v>
      </c>
      <c r="P33" s="28">
        <v>249</v>
      </c>
      <c r="Q33" s="29">
        <v>0.14000000000000001</v>
      </c>
      <c r="R33" s="29">
        <v>0.47</v>
      </c>
      <c r="S33" s="28">
        <v>2833</v>
      </c>
      <c r="T33" s="29">
        <v>0.5</v>
      </c>
      <c r="U33" s="29">
        <v>0.93</v>
      </c>
      <c r="V33" s="28">
        <v>5666</v>
      </c>
      <c r="W33" s="29">
        <v>0.93</v>
      </c>
      <c r="X33" s="26" t="s">
        <v>25</v>
      </c>
      <c r="Z33" s="47" t="s">
        <v>16226</v>
      </c>
      <c r="AA33" s="47">
        <f>SUM(AA6:AA32)</f>
        <v>20453.799999999985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1319</v>
      </c>
      <c r="AF33" s="47">
        <f>SUM(AA33:AE33)</f>
        <v>21772.799999999985</v>
      </c>
      <c r="AG33" s="2">
        <f>SUM($D$5:$D$5000)-AF33</f>
        <v>0</v>
      </c>
    </row>
    <row r="34" spans="1:33">
      <c r="A34" s="26" t="s">
        <v>13366</v>
      </c>
      <c r="B34" s="26" t="s">
        <v>13366</v>
      </c>
      <c r="C34" s="26" t="s">
        <v>13364</v>
      </c>
      <c r="D34" s="27">
        <v>31.8</v>
      </c>
      <c r="E34" s="28">
        <v>300</v>
      </c>
      <c r="F34" s="29">
        <v>0.46</v>
      </c>
      <c r="G34" s="29">
        <v>0.27</v>
      </c>
      <c r="H34" s="30">
        <v>6.0000000000000001E-3</v>
      </c>
      <c r="I34" s="29">
        <v>4.45</v>
      </c>
      <c r="J34" s="29">
        <v>4.43</v>
      </c>
      <c r="K34" s="29">
        <v>3.63</v>
      </c>
      <c r="L34" s="29">
        <v>3.8</v>
      </c>
      <c r="M34" s="28">
        <v>67</v>
      </c>
      <c r="N34" s="29">
        <v>0.08</v>
      </c>
      <c r="O34" s="29">
        <v>0.31</v>
      </c>
      <c r="P34" s="28">
        <v>249</v>
      </c>
      <c r="Q34" s="29">
        <v>0.14000000000000001</v>
      </c>
      <c r="R34" s="29">
        <v>0.46</v>
      </c>
      <c r="S34" s="28">
        <v>2799</v>
      </c>
      <c r="T34" s="29">
        <v>0.5</v>
      </c>
      <c r="U34" s="29">
        <v>0.92</v>
      </c>
      <c r="V34" s="28">
        <v>5597</v>
      </c>
      <c r="W34" s="29">
        <v>0.92</v>
      </c>
      <c r="X34" s="26" t="s">
        <v>25</v>
      </c>
    </row>
    <row r="35" spans="1:33">
      <c r="A35" s="26" t="s">
        <v>13364</v>
      </c>
      <c r="B35" s="26" t="s">
        <v>13364</v>
      </c>
      <c r="C35" s="26" t="s">
        <v>13361</v>
      </c>
      <c r="D35" s="27">
        <v>34.6</v>
      </c>
      <c r="E35" s="28">
        <v>300</v>
      </c>
      <c r="F35" s="29">
        <v>-0.12</v>
      </c>
      <c r="G35" s="29">
        <v>-0.33</v>
      </c>
      <c r="H35" s="30">
        <v>6.1000000000000004E-3</v>
      </c>
      <c r="I35" s="29">
        <v>4.43</v>
      </c>
      <c r="J35" s="29">
        <v>4.33</v>
      </c>
      <c r="K35" s="29">
        <v>4.1900000000000004</v>
      </c>
      <c r="L35" s="29">
        <v>4.3</v>
      </c>
      <c r="M35" s="28">
        <v>187</v>
      </c>
      <c r="N35" s="29">
        <v>0.12</v>
      </c>
      <c r="O35" s="29">
        <v>0.43</v>
      </c>
      <c r="P35" s="28">
        <v>661</v>
      </c>
      <c r="Q35" s="29">
        <v>0.23</v>
      </c>
      <c r="R35" s="29">
        <v>0.62</v>
      </c>
      <c r="S35" s="28">
        <v>2821</v>
      </c>
      <c r="T35" s="29">
        <v>0.5</v>
      </c>
      <c r="U35" s="29">
        <v>0.92</v>
      </c>
      <c r="V35" s="28">
        <v>5641</v>
      </c>
      <c r="W35" s="29">
        <v>0.92</v>
      </c>
      <c r="X35" s="26" t="s">
        <v>25</v>
      </c>
    </row>
    <row r="36" spans="1:33">
      <c r="A36" s="26" t="s">
        <v>13367</v>
      </c>
      <c r="B36" s="26" t="s">
        <v>13367</v>
      </c>
      <c r="C36" s="26" t="s">
        <v>13368</v>
      </c>
      <c r="D36" s="27">
        <v>48.3</v>
      </c>
      <c r="E36" s="28">
        <v>300</v>
      </c>
      <c r="F36" s="29">
        <v>0.43</v>
      </c>
      <c r="G36" s="29">
        <v>0.14000000000000001</v>
      </c>
      <c r="H36" s="30">
        <v>6.0000000000000001E-3</v>
      </c>
      <c r="I36" s="29">
        <v>4.3899999999999997</v>
      </c>
      <c r="J36" s="29">
        <v>4.4000000000000004</v>
      </c>
      <c r="K36" s="29">
        <v>3.6</v>
      </c>
      <c r="L36" s="29">
        <v>3.9</v>
      </c>
      <c r="M36" s="28">
        <v>85</v>
      </c>
      <c r="N36" s="29">
        <v>0.09</v>
      </c>
      <c r="O36" s="29">
        <v>0.33</v>
      </c>
      <c r="P36" s="28">
        <v>314</v>
      </c>
      <c r="Q36" s="29">
        <v>0.16</v>
      </c>
      <c r="R36" s="29">
        <v>0.49</v>
      </c>
      <c r="S36" s="28">
        <v>2805</v>
      </c>
      <c r="T36" s="29">
        <v>0.5</v>
      </c>
      <c r="U36" s="29">
        <v>0.92</v>
      </c>
      <c r="V36" s="28">
        <v>5611</v>
      </c>
      <c r="W36" s="29">
        <v>0.92</v>
      </c>
      <c r="X36" s="26" t="s">
        <v>25</v>
      </c>
    </row>
    <row r="37" spans="1:33">
      <c r="A37" s="26" t="s">
        <v>13368</v>
      </c>
      <c r="B37" s="26" t="s">
        <v>13368</v>
      </c>
      <c r="C37" s="26" t="s">
        <v>13369</v>
      </c>
      <c r="D37" s="27">
        <v>35.6</v>
      </c>
      <c r="E37" s="28">
        <v>300</v>
      </c>
      <c r="F37" s="29">
        <v>0.14000000000000001</v>
      </c>
      <c r="G37" s="29">
        <v>-7.0000000000000007E-2</v>
      </c>
      <c r="H37" s="30">
        <v>5.8999999999999999E-3</v>
      </c>
      <c r="I37" s="29">
        <v>4.4000000000000004</v>
      </c>
      <c r="J37" s="29">
        <v>4.3899999999999997</v>
      </c>
      <c r="K37" s="29">
        <v>3.9</v>
      </c>
      <c r="L37" s="29">
        <v>4.0999999999999996</v>
      </c>
      <c r="M37" s="28">
        <v>85</v>
      </c>
      <c r="N37" s="29">
        <v>0.09</v>
      </c>
      <c r="O37" s="29">
        <v>0.33</v>
      </c>
      <c r="P37" s="28">
        <v>314</v>
      </c>
      <c r="Q37" s="29">
        <v>0.16</v>
      </c>
      <c r="R37" s="29">
        <v>0.49</v>
      </c>
      <c r="S37" s="28">
        <v>2781</v>
      </c>
      <c r="T37" s="29">
        <v>0.5</v>
      </c>
      <c r="U37" s="29">
        <v>0.91</v>
      </c>
      <c r="V37" s="28">
        <v>5561</v>
      </c>
      <c r="W37" s="29">
        <v>0.91</v>
      </c>
      <c r="X37" s="26" t="s">
        <v>25</v>
      </c>
    </row>
    <row r="38" spans="1:33">
      <c r="A38" s="26" t="s">
        <v>13369</v>
      </c>
      <c r="B38" s="26" t="s">
        <v>13369</v>
      </c>
      <c r="C38" s="26" t="s">
        <v>13370</v>
      </c>
      <c r="D38" s="27">
        <v>39.6</v>
      </c>
      <c r="E38" s="28">
        <v>300</v>
      </c>
      <c r="F38" s="29">
        <v>-7.0000000000000007E-2</v>
      </c>
      <c r="G38" s="29">
        <v>-0.31</v>
      </c>
      <c r="H38" s="30">
        <v>6.1000000000000004E-3</v>
      </c>
      <c r="I38" s="29">
        <v>4.3899999999999997</v>
      </c>
      <c r="J38" s="29">
        <v>4.3600000000000003</v>
      </c>
      <c r="K38" s="29">
        <v>4.0999999999999996</v>
      </c>
      <c r="L38" s="29">
        <v>4.3099999999999996</v>
      </c>
      <c r="M38" s="28">
        <v>113</v>
      </c>
      <c r="N38" s="29">
        <v>0.1</v>
      </c>
      <c r="O38" s="29">
        <v>0.37</v>
      </c>
      <c r="P38" s="28">
        <v>411</v>
      </c>
      <c r="Q38" s="29">
        <v>0.18</v>
      </c>
      <c r="R38" s="29">
        <v>0.54</v>
      </c>
      <c r="S38" s="28">
        <v>2819</v>
      </c>
      <c r="T38" s="29">
        <v>0.5</v>
      </c>
      <c r="U38" s="29">
        <v>0.92</v>
      </c>
      <c r="V38" s="28">
        <v>5637</v>
      </c>
      <c r="W38" s="29">
        <v>0.92</v>
      </c>
      <c r="X38" s="26" t="s">
        <v>25</v>
      </c>
    </row>
    <row r="39" spans="1:33">
      <c r="A39" s="26" t="s">
        <v>13370</v>
      </c>
      <c r="B39" s="26" t="s">
        <v>13370</v>
      </c>
      <c r="C39" s="26" t="s">
        <v>13361</v>
      </c>
      <c r="D39" s="27">
        <v>39.299999999999997</v>
      </c>
      <c r="E39" s="28">
        <v>300</v>
      </c>
      <c r="F39" s="29">
        <v>-0.31</v>
      </c>
      <c r="G39" s="29">
        <v>-0.54</v>
      </c>
      <c r="H39" s="30">
        <v>5.8999999999999999E-3</v>
      </c>
      <c r="I39" s="29">
        <v>4.3600000000000003</v>
      </c>
      <c r="J39" s="29">
        <v>4.33</v>
      </c>
      <c r="K39" s="29">
        <v>4.3099999999999996</v>
      </c>
      <c r="L39" s="29">
        <v>4.51</v>
      </c>
      <c r="M39" s="28">
        <v>146</v>
      </c>
      <c r="N39" s="29">
        <v>0.11</v>
      </c>
      <c r="O39" s="29">
        <v>0.39</v>
      </c>
      <c r="P39" s="28">
        <v>525</v>
      </c>
      <c r="Q39" s="29">
        <v>0.21</v>
      </c>
      <c r="R39" s="29">
        <v>0.56999999999999995</v>
      </c>
      <c r="S39" s="28">
        <v>2770</v>
      </c>
      <c r="T39" s="29">
        <v>0.5</v>
      </c>
      <c r="U39" s="29">
        <v>0.91</v>
      </c>
      <c r="V39" s="28">
        <v>5539</v>
      </c>
      <c r="W39" s="29">
        <v>0.91</v>
      </c>
      <c r="X39" s="26" t="s">
        <v>25</v>
      </c>
    </row>
    <row r="40" spans="1:33">
      <c r="A40" s="26" t="s">
        <v>13361</v>
      </c>
      <c r="B40" s="26" t="s">
        <v>13361</v>
      </c>
      <c r="C40" s="26" t="s">
        <v>13355</v>
      </c>
      <c r="D40" s="27">
        <v>45.7</v>
      </c>
      <c r="E40" s="28">
        <v>300</v>
      </c>
      <c r="F40" s="29">
        <v>-0.61</v>
      </c>
      <c r="G40" s="29">
        <v>-0.8</v>
      </c>
      <c r="H40" s="30">
        <v>4.1999999999999997E-3</v>
      </c>
      <c r="I40" s="29">
        <v>4.33</v>
      </c>
      <c r="J40" s="29">
        <v>4.3899999999999997</v>
      </c>
      <c r="K40" s="29">
        <v>4.58</v>
      </c>
      <c r="L40" s="29">
        <v>4.83</v>
      </c>
      <c r="M40" s="28">
        <v>692</v>
      </c>
      <c r="N40" s="29">
        <v>0.26</v>
      </c>
      <c r="O40" s="29">
        <v>0.55000000000000004</v>
      </c>
      <c r="P40" s="28">
        <v>2220</v>
      </c>
      <c r="Q40" s="29">
        <v>0.49</v>
      </c>
      <c r="R40" s="29">
        <v>0.75</v>
      </c>
      <c r="S40" s="28">
        <v>2334</v>
      </c>
      <c r="T40" s="29">
        <v>0.5</v>
      </c>
      <c r="U40" s="29">
        <v>0.76</v>
      </c>
      <c r="V40" s="28">
        <v>4669</v>
      </c>
      <c r="W40" s="29">
        <v>0.76</v>
      </c>
      <c r="X40" s="26" t="s">
        <v>25</v>
      </c>
    </row>
    <row r="41" spans="1:33">
      <c r="A41" s="26" t="s">
        <v>13355</v>
      </c>
      <c r="B41" s="26" t="s">
        <v>13355</v>
      </c>
      <c r="C41" s="26" t="s">
        <v>13371</v>
      </c>
      <c r="D41" s="27">
        <v>41.8</v>
      </c>
      <c r="E41" s="28">
        <v>400</v>
      </c>
      <c r="F41" s="29">
        <v>-1.81</v>
      </c>
      <c r="G41" s="29">
        <v>-1.98</v>
      </c>
      <c r="H41" s="30">
        <v>4.1000000000000003E-3</v>
      </c>
      <c r="I41" s="29">
        <v>4.3899999999999997</v>
      </c>
      <c r="J41" s="29">
        <v>4.3</v>
      </c>
      <c r="K41" s="29">
        <v>5.74</v>
      </c>
      <c r="L41" s="29">
        <v>5.82</v>
      </c>
      <c r="M41" s="28">
        <v>1349</v>
      </c>
      <c r="N41" s="29">
        <v>0.25</v>
      </c>
      <c r="O41" s="29">
        <v>0.64</v>
      </c>
      <c r="P41" s="28">
        <v>4038</v>
      </c>
      <c r="Q41" s="29">
        <v>0.44</v>
      </c>
      <c r="R41" s="29">
        <v>0.87</v>
      </c>
      <c r="S41" s="28">
        <v>4972</v>
      </c>
      <c r="T41" s="29">
        <v>0.5</v>
      </c>
      <c r="U41" s="29">
        <v>0.92</v>
      </c>
      <c r="V41" s="28">
        <v>9945</v>
      </c>
      <c r="W41" s="29">
        <v>0.92</v>
      </c>
      <c r="X41" s="26" t="s">
        <v>25</v>
      </c>
    </row>
    <row r="42" spans="1:33">
      <c r="A42" s="26" t="s">
        <v>13371</v>
      </c>
      <c r="B42" s="26" t="s">
        <v>13371</v>
      </c>
      <c r="C42" s="26" t="s">
        <v>13372</v>
      </c>
      <c r="D42" s="27">
        <v>41.4</v>
      </c>
      <c r="E42" s="28">
        <v>400</v>
      </c>
      <c r="F42" s="29">
        <v>-1.98</v>
      </c>
      <c r="G42" s="29">
        <v>-2.15</v>
      </c>
      <c r="H42" s="30">
        <v>4.1000000000000003E-3</v>
      </c>
      <c r="I42" s="29">
        <v>4.3</v>
      </c>
      <c r="J42" s="29">
        <v>4.3</v>
      </c>
      <c r="K42" s="29">
        <v>5.82</v>
      </c>
      <c r="L42" s="29">
        <v>5.99</v>
      </c>
      <c r="M42" s="28">
        <v>1349</v>
      </c>
      <c r="N42" s="29">
        <v>0.25</v>
      </c>
      <c r="O42" s="29">
        <v>0.64</v>
      </c>
      <c r="P42" s="28">
        <v>4038</v>
      </c>
      <c r="Q42" s="29">
        <v>0.44</v>
      </c>
      <c r="R42" s="29">
        <v>0.87</v>
      </c>
      <c r="S42" s="28">
        <v>4996</v>
      </c>
      <c r="T42" s="29">
        <v>0.5</v>
      </c>
      <c r="U42" s="29">
        <v>0.92</v>
      </c>
      <c r="V42" s="28">
        <v>9993</v>
      </c>
      <c r="W42" s="29">
        <v>0.92</v>
      </c>
      <c r="X42" s="26" t="s">
        <v>25</v>
      </c>
    </row>
    <row r="43" spans="1:33">
      <c r="A43" s="26" t="s">
        <v>13373</v>
      </c>
      <c r="B43" s="26" t="s">
        <v>13373</v>
      </c>
      <c r="C43" s="26" t="s">
        <v>13374</v>
      </c>
      <c r="D43" s="27">
        <v>41.6</v>
      </c>
      <c r="E43" s="28">
        <v>200</v>
      </c>
      <c r="F43" s="29">
        <v>2.83</v>
      </c>
      <c r="G43" s="29">
        <v>2.71</v>
      </c>
      <c r="H43" s="30">
        <v>2.8999999999999998E-3</v>
      </c>
      <c r="I43" s="29">
        <v>4.4800000000000004</v>
      </c>
      <c r="J43" s="29">
        <v>4.37</v>
      </c>
      <c r="K43" s="29">
        <v>1.4</v>
      </c>
      <c r="L43" s="29">
        <v>1.41</v>
      </c>
      <c r="M43" s="28">
        <v>192</v>
      </c>
      <c r="N43" s="29">
        <v>0.26</v>
      </c>
      <c r="O43" s="29">
        <v>0.35</v>
      </c>
      <c r="P43" s="28">
        <v>679</v>
      </c>
      <c r="Q43" s="29">
        <v>0.51</v>
      </c>
      <c r="R43" s="29">
        <v>0.49</v>
      </c>
      <c r="S43" s="28">
        <v>660</v>
      </c>
      <c r="T43" s="29">
        <v>0.5</v>
      </c>
      <c r="U43" s="29">
        <v>0.49</v>
      </c>
      <c r="V43" s="28">
        <v>1319</v>
      </c>
      <c r="W43" s="29">
        <v>0.49</v>
      </c>
      <c r="X43" s="26" t="s">
        <v>24</v>
      </c>
    </row>
    <row r="44" spans="1:33">
      <c r="A44" s="26" t="s">
        <v>13374</v>
      </c>
      <c r="B44" s="26" t="s">
        <v>13374</v>
      </c>
      <c r="C44" s="26" t="s">
        <v>13375</v>
      </c>
      <c r="D44" s="27">
        <v>50</v>
      </c>
      <c r="E44" s="28">
        <v>200</v>
      </c>
      <c r="F44" s="29">
        <v>2.71</v>
      </c>
      <c r="G44" s="29">
        <v>2.4900000000000002</v>
      </c>
      <c r="H44" s="30">
        <v>4.4000000000000003E-3</v>
      </c>
      <c r="I44" s="29">
        <v>4.37</v>
      </c>
      <c r="J44" s="29">
        <v>4.24</v>
      </c>
      <c r="K44" s="29">
        <v>1.41</v>
      </c>
      <c r="L44" s="29">
        <v>1.5</v>
      </c>
      <c r="M44" s="28">
        <v>192</v>
      </c>
      <c r="N44" s="29">
        <v>0.23</v>
      </c>
      <c r="O44" s="29">
        <v>0.4</v>
      </c>
      <c r="P44" s="28">
        <v>679</v>
      </c>
      <c r="Q44" s="29">
        <v>0.45</v>
      </c>
      <c r="R44" s="29">
        <v>0.56999999999999995</v>
      </c>
      <c r="S44" s="28">
        <v>815</v>
      </c>
      <c r="T44" s="29">
        <v>0.5</v>
      </c>
      <c r="U44" s="29">
        <v>0.6</v>
      </c>
      <c r="V44" s="28">
        <v>1629</v>
      </c>
      <c r="W44" s="29">
        <v>0.6</v>
      </c>
      <c r="X44" s="26" t="s">
        <v>24</v>
      </c>
    </row>
    <row r="45" spans="1:33">
      <c r="A45" s="26" t="s">
        <v>13375</v>
      </c>
      <c r="B45" s="26" t="s">
        <v>13375</v>
      </c>
      <c r="C45" s="26" t="s">
        <v>13376</v>
      </c>
      <c r="D45" s="27">
        <v>50.2</v>
      </c>
      <c r="E45" s="28">
        <v>200</v>
      </c>
      <c r="F45" s="29">
        <v>2.4900000000000002</v>
      </c>
      <c r="G45" s="29">
        <v>2.27</v>
      </c>
      <c r="H45" s="30">
        <v>4.4000000000000003E-3</v>
      </c>
      <c r="I45" s="29">
        <v>4.24</v>
      </c>
      <c r="J45" s="29">
        <v>4.1100000000000003</v>
      </c>
      <c r="K45" s="29">
        <v>1.5</v>
      </c>
      <c r="L45" s="29">
        <v>1.59</v>
      </c>
      <c r="M45" s="28">
        <v>192</v>
      </c>
      <c r="N45" s="29">
        <v>0.23</v>
      </c>
      <c r="O45" s="29">
        <v>0.4</v>
      </c>
      <c r="P45" s="28">
        <v>679</v>
      </c>
      <c r="Q45" s="29">
        <v>0.45</v>
      </c>
      <c r="R45" s="29">
        <v>0.56999999999999995</v>
      </c>
      <c r="S45" s="28">
        <v>813</v>
      </c>
      <c r="T45" s="29">
        <v>0.5</v>
      </c>
      <c r="U45" s="29">
        <v>0.6</v>
      </c>
      <c r="V45" s="28">
        <v>1626</v>
      </c>
      <c r="W45" s="29">
        <v>0.6</v>
      </c>
      <c r="X45" s="26" t="s">
        <v>24</v>
      </c>
    </row>
    <row r="46" spans="1:33">
      <c r="A46" s="26" t="s">
        <v>13376</v>
      </c>
      <c r="B46" s="26" t="s">
        <v>13376</v>
      </c>
      <c r="C46" s="26" t="s">
        <v>13377</v>
      </c>
      <c r="D46" s="27">
        <v>43.6</v>
      </c>
      <c r="E46" s="28">
        <v>200</v>
      </c>
      <c r="F46" s="29">
        <v>2.27</v>
      </c>
      <c r="G46" s="29">
        <v>2.0699999999999998</v>
      </c>
      <c r="H46" s="30">
        <v>4.5999999999999999E-3</v>
      </c>
      <c r="I46" s="29">
        <v>4.1100000000000003</v>
      </c>
      <c r="J46" s="29">
        <v>4.12</v>
      </c>
      <c r="K46" s="29">
        <v>1.59</v>
      </c>
      <c r="L46" s="29">
        <v>1.8</v>
      </c>
      <c r="M46" s="28">
        <v>275</v>
      </c>
      <c r="N46" s="29">
        <v>0.27</v>
      </c>
      <c r="O46" s="29">
        <v>0.45</v>
      </c>
      <c r="P46" s="28">
        <v>950</v>
      </c>
      <c r="Q46" s="29">
        <v>0.54</v>
      </c>
      <c r="R46" s="29">
        <v>0.63</v>
      </c>
      <c r="S46" s="28">
        <v>832</v>
      </c>
      <c r="T46" s="29">
        <v>0.5</v>
      </c>
      <c r="U46" s="29">
        <v>0.61</v>
      </c>
      <c r="V46" s="28">
        <v>1663</v>
      </c>
      <c r="W46" s="29">
        <v>0.61</v>
      </c>
      <c r="X46" s="26" t="s">
        <v>25</v>
      </c>
    </row>
    <row r="47" spans="1:33">
      <c r="A47" s="26" t="s">
        <v>13378</v>
      </c>
      <c r="B47" s="26" t="s">
        <v>13378</v>
      </c>
      <c r="C47" s="26" t="s">
        <v>13379</v>
      </c>
      <c r="D47" s="27">
        <v>42</v>
      </c>
      <c r="E47" s="28">
        <v>300</v>
      </c>
      <c r="F47" s="29">
        <v>2.71</v>
      </c>
      <c r="G47" s="29">
        <v>2.6</v>
      </c>
      <c r="H47" s="30">
        <v>2.5999999999999999E-3</v>
      </c>
      <c r="I47" s="29">
        <v>4.54</v>
      </c>
      <c r="J47" s="29">
        <v>4.3899999999999997</v>
      </c>
      <c r="K47" s="29">
        <v>1.47</v>
      </c>
      <c r="L47" s="29">
        <v>1.43</v>
      </c>
      <c r="M47" s="28">
        <v>375</v>
      </c>
      <c r="N47" s="29">
        <v>0.21</v>
      </c>
      <c r="O47" s="29">
        <v>0.39</v>
      </c>
      <c r="P47" s="28">
        <v>1267</v>
      </c>
      <c r="Q47" s="29">
        <v>0.4</v>
      </c>
      <c r="R47" s="29">
        <v>0.55000000000000004</v>
      </c>
      <c r="S47" s="28">
        <v>1853</v>
      </c>
      <c r="T47" s="29">
        <v>0.5</v>
      </c>
      <c r="U47" s="29">
        <v>0.61</v>
      </c>
      <c r="V47" s="28">
        <v>3706</v>
      </c>
      <c r="W47" s="29">
        <v>0.61</v>
      </c>
      <c r="X47" s="26" t="s">
        <v>24</v>
      </c>
    </row>
    <row r="48" spans="1:33">
      <c r="A48" s="26" t="s">
        <v>13379</v>
      </c>
      <c r="B48" s="26" t="s">
        <v>13379</v>
      </c>
      <c r="C48" s="26" t="s">
        <v>13380</v>
      </c>
      <c r="D48" s="27">
        <v>49.7</v>
      </c>
      <c r="E48" s="28">
        <v>300</v>
      </c>
      <c r="F48" s="29">
        <v>2.6</v>
      </c>
      <c r="G48" s="29">
        <v>2.4700000000000002</v>
      </c>
      <c r="H48" s="30">
        <v>2.5999999999999999E-3</v>
      </c>
      <c r="I48" s="29">
        <v>4.3899999999999997</v>
      </c>
      <c r="J48" s="29">
        <v>4.26</v>
      </c>
      <c r="K48" s="29">
        <v>1.43</v>
      </c>
      <c r="L48" s="29">
        <v>1.43</v>
      </c>
      <c r="M48" s="28">
        <v>375</v>
      </c>
      <c r="N48" s="29">
        <v>0.21</v>
      </c>
      <c r="O48" s="29">
        <v>0.39</v>
      </c>
      <c r="P48" s="28">
        <v>1267</v>
      </c>
      <c r="Q48" s="29">
        <v>0.4</v>
      </c>
      <c r="R48" s="29">
        <v>0.55000000000000004</v>
      </c>
      <c r="S48" s="28">
        <v>1852</v>
      </c>
      <c r="T48" s="29">
        <v>0.5</v>
      </c>
      <c r="U48" s="29">
        <v>0.61</v>
      </c>
      <c r="V48" s="28">
        <v>3703</v>
      </c>
      <c r="W48" s="29">
        <v>0.61</v>
      </c>
      <c r="X48" s="26" t="s">
        <v>24</v>
      </c>
    </row>
    <row r="49" spans="1:24">
      <c r="A49" s="26" t="s">
        <v>13380</v>
      </c>
      <c r="B49" s="26" t="s">
        <v>13380</v>
      </c>
      <c r="C49" s="26" t="s">
        <v>13377</v>
      </c>
      <c r="D49" s="27">
        <v>50.2</v>
      </c>
      <c r="E49" s="28">
        <v>300</v>
      </c>
      <c r="F49" s="29">
        <v>2.4700000000000002</v>
      </c>
      <c r="G49" s="29">
        <v>2.34</v>
      </c>
      <c r="H49" s="30">
        <v>2.5999999999999999E-3</v>
      </c>
      <c r="I49" s="29">
        <v>4.26</v>
      </c>
      <c r="J49" s="29">
        <v>4.12</v>
      </c>
      <c r="K49" s="29">
        <v>1.43</v>
      </c>
      <c r="L49" s="29">
        <v>1.42</v>
      </c>
      <c r="M49" s="28">
        <v>375</v>
      </c>
      <c r="N49" s="29">
        <v>0.22</v>
      </c>
      <c r="O49" s="29">
        <v>0.39</v>
      </c>
      <c r="P49" s="28">
        <v>1267</v>
      </c>
      <c r="Q49" s="29">
        <v>0.4</v>
      </c>
      <c r="R49" s="29">
        <v>0.55000000000000004</v>
      </c>
      <c r="S49" s="28">
        <v>1842</v>
      </c>
      <c r="T49" s="29">
        <v>0.5</v>
      </c>
      <c r="U49" s="29">
        <v>0.6</v>
      </c>
      <c r="V49" s="28">
        <v>3685</v>
      </c>
      <c r="W49" s="29">
        <v>0.6</v>
      </c>
      <c r="X49" s="26" t="s">
        <v>24</v>
      </c>
    </row>
    <row r="50" spans="1:24">
      <c r="A50" s="26" t="s">
        <v>13377</v>
      </c>
      <c r="B50" s="26" t="s">
        <v>13377</v>
      </c>
      <c r="C50" s="26" t="s">
        <v>13381</v>
      </c>
      <c r="D50" s="27">
        <v>37.200000000000003</v>
      </c>
      <c r="E50" s="28">
        <v>300</v>
      </c>
      <c r="F50" s="29">
        <v>1.86</v>
      </c>
      <c r="G50" s="29">
        <v>1.63</v>
      </c>
      <c r="H50" s="30">
        <v>6.1999999999999998E-3</v>
      </c>
      <c r="I50" s="29">
        <v>4.12</v>
      </c>
      <c r="J50" s="29">
        <v>4.21</v>
      </c>
      <c r="K50" s="29">
        <v>1.9</v>
      </c>
      <c r="L50" s="29">
        <v>2.2200000000000002</v>
      </c>
      <c r="M50" s="28">
        <v>650</v>
      </c>
      <c r="N50" s="29">
        <v>0.23</v>
      </c>
      <c r="O50" s="29">
        <v>0.62</v>
      </c>
      <c r="P50" s="28">
        <v>2096</v>
      </c>
      <c r="Q50" s="29">
        <v>0.42</v>
      </c>
      <c r="R50" s="29">
        <v>0.86</v>
      </c>
      <c r="S50" s="28">
        <v>2847</v>
      </c>
      <c r="T50" s="29">
        <v>0.5</v>
      </c>
      <c r="U50" s="29">
        <v>0.93</v>
      </c>
      <c r="V50" s="28">
        <v>5694</v>
      </c>
      <c r="W50" s="29">
        <v>0.93</v>
      </c>
      <c r="X50" s="26" t="s">
        <v>25</v>
      </c>
    </row>
    <row r="51" spans="1:24">
      <c r="A51" s="26" t="s">
        <v>13381</v>
      </c>
      <c r="B51" s="26" t="s">
        <v>13381</v>
      </c>
      <c r="C51" s="26" t="s">
        <v>13382</v>
      </c>
      <c r="D51" s="27">
        <v>48.6</v>
      </c>
      <c r="E51" s="28">
        <v>300</v>
      </c>
      <c r="F51" s="29">
        <v>0.82</v>
      </c>
      <c r="G51" s="29">
        <v>0.51</v>
      </c>
      <c r="H51" s="30">
        <v>6.4000000000000003E-3</v>
      </c>
      <c r="I51" s="29">
        <v>4.21</v>
      </c>
      <c r="J51" s="29">
        <v>4.38</v>
      </c>
      <c r="K51" s="29">
        <v>3.03</v>
      </c>
      <c r="L51" s="29">
        <v>3.51</v>
      </c>
      <c r="M51" s="28">
        <v>650</v>
      </c>
      <c r="N51" s="29">
        <v>0.23</v>
      </c>
      <c r="O51" s="29">
        <v>0.63</v>
      </c>
      <c r="P51" s="28">
        <v>2096</v>
      </c>
      <c r="Q51" s="29">
        <v>0.42</v>
      </c>
      <c r="R51" s="29">
        <v>0.87</v>
      </c>
      <c r="S51" s="28">
        <v>2892</v>
      </c>
      <c r="T51" s="29">
        <v>0.5</v>
      </c>
      <c r="U51" s="29">
        <v>0.95</v>
      </c>
      <c r="V51" s="28">
        <v>5783</v>
      </c>
      <c r="W51" s="29">
        <v>0.95</v>
      </c>
      <c r="X51" s="26" t="s">
        <v>25</v>
      </c>
    </row>
    <row r="52" spans="1:24">
      <c r="A52" s="26" t="s">
        <v>13382</v>
      </c>
      <c r="B52" s="26" t="s">
        <v>13382</v>
      </c>
      <c r="C52" s="26" t="s">
        <v>13386</v>
      </c>
      <c r="D52" s="27">
        <v>39.4</v>
      </c>
      <c r="E52" s="28">
        <v>300</v>
      </c>
      <c r="F52" s="29">
        <v>0.51</v>
      </c>
      <c r="G52" s="29">
        <v>0.28999999999999998</v>
      </c>
      <c r="H52" s="30">
        <v>5.5999999999999999E-3</v>
      </c>
      <c r="I52" s="29">
        <v>4.38</v>
      </c>
      <c r="J52" s="29">
        <v>4.32</v>
      </c>
      <c r="K52" s="29">
        <v>3.51</v>
      </c>
      <c r="L52" s="29">
        <v>3.67</v>
      </c>
      <c r="M52" s="28">
        <v>658</v>
      </c>
      <c r="N52" s="29">
        <v>0.24</v>
      </c>
      <c r="O52" s="29">
        <v>0.6</v>
      </c>
      <c r="P52" s="28">
        <v>2120</v>
      </c>
      <c r="Q52" s="29">
        <v>0.43</v>
      </c>
      <c r="R52" s="29">
        <v>0.83</v>
      </c>
      <c r="S52" s="28">
        <v>2705</v>
      </c>
      <c r="T52" s="29">
        <v>0.5</v>
      </c>
      <c r="U52" s="29">
        <v>0.89</v>
      </c>
      <c r="V52" s="28">
        <v>5411</v>
      </c>
      <c r="W52" s="29">
        <v>0.89</v>
      </c>
      <c r="X52" s="26" t="s">
        <v>25</v>
      </c>
    </row>
    <row r="53" spans="1:24">
      <c r="A53" s="26" t="s">
        <v>13383</v>
      </c>
      <c r="B53" s="26" t="s">
        <v>13383</v>
      </c>
      <c r="C53" s="26" t="s">
        <v>13384</v>
      </c>
      <c r="D53" s="27">
        <v>42.2</v>
      </c>
      <c r="E53" s="28">
        <v>300</v>
      </c>
      <c r="F53" s="29">
        <v>1.31</v>
      </c>
      <c r="G53" s="29">
        <v>1.07</v>
      </c>
      <c r="H53" s="30">
        <v>5.7000000000000002E-3</v>
      </c>
      <c r="I53" s="29">
        <v>4.25</v>
      </c>
      <c r="J53" s="29">
        <v>4.25</v>
      </c>
      <c r="K53" s="29">
        <v>2.58</v>
      </c>
      <c r="L53" s="29">
        <v>2.82</v>
      </c>
      <c r="M53" s="28">
        <v>144</v>
      </c>
      <c r="N53" s="29">
        <v>0.11</v>
      </c>
      <c r="O53" s="29">
        <v>0.38</v>
      </c>
      <c r="P53" s="28">
        <v>517</v>
      </c>
      <c r="Q53" s="29">
        <v>0.21</v>
      </c>
      <c r="R53" s="29">
        <v>0.56000000000000005</v>
      </c>
      <c r="S53" s="28">
        <v>2730</v>
      </c>
      <c r="T53" s="29">
        <v>0.5</v>
      </c>
      <c r="U53" s="29">
        <v>0.89</v>
      </c>
      <c r="V53" s="28">
        <v>5461</v>
      </c>
      <c r="W53" s="29">
        <v>0.89</v>
      </c>
      <c r="X53" s="26" t="s">
        <v>25</v>
      </c>
    </row>
    <row r="54" spans="1:24">
      <c r="A54" s="26" t="s">
        <v>13384</v>
      </c>
      <c r="B54" s="26" t="s">
        <v>13384</v>
      </c>
      <c r="C54" s="26" t="s">
        <v>13385</v>
      </c>
      <c r="D54" s="27">
        <v>39.200000000000003</v>
      </c>
      <c r="E54" s="28">
        <v>300</v>
      </c>
      <c r="F54" s="29">
        <v>1.07</v>
      </c>
      <c r="G54" s="29">
        <v>0.84</v>
      </c>
      <c r="H54" s="30">
        <v>5.8999999999999999E-3</v>
      </c>
      <c r="I54" s="29">
        <v>4.25</v>
      </c>
      <c r="J54" s="29">
        <v>4.29</v>
      </c>
      <c r="K54" s="29">
        <v>2.82</v>
      </c>
      <c r="L54" s="29">
        <v>3.09</v>
      </c>
      <c r="M54" s="28">
        <v>144</v>
      </c>
      <c r="N54" s="29">
        <v>0.11</v>
      </c>
      <c r="O54" s="29">
        <v>0.39</v>
      </c>
      <c r="P54" s="28">
        <v>517</v>
      </c>
      <c r="Q54" s="29">
        <v>0.21</v>
      </c>
      <c r="R54" s="29">
        <v>0.56999999999999995</v>
      </c>
      <c r="S54" s="28">
        <v>2773</v>
      </c>
      <c r="T54" s="29">
        <v>0.5</v>
      </c>
      <c r="U54" s="29">
        <v>0.91</v>
      </c>
      <c r="V54" s="28">
        <v>5546</v>
      </c>
      <c r="W54" s="29">
        <v>0.91</v>
      </c>
      <c r="X54" s="26" t="s">
        <v>25</v>
      </c>
    </row>
    <row r="55" spans="1:24">
      <c r="A55" s="26" t="s">
        <v>13385</v>
      </c>
      <c r="B55" s="26" t="s">
        <v>13385</v>
      </c>
      <c r="C55" s="26" t="s">
        <v>13386</v>
      </c>
      <c r="D55" s="27">
        <v>49.1</v>
      </c>
      <c r="E55" s="28">
        <v>300</v>
      </c>
      <c r="F55" s="29">
        <v>0.84</v>
      </c>
      <c r="G55" s="29">
        <v>0.54</v>
      </c>
      <c r="H55" s="30">
        <v>6.1000000000000004E-3</v>
      </c>
      <c r="I55" s="29">
        <v>4.29</v>
      </c>
      <c r="J55" s="29">
        <v>4.32</v>
      </c>
      <c r="K55" s="29">
        <v>3.09</v>
      </c>
      <c r="L55" s="29">
        <v>3.42</v>
      </c>
      <c r="M55" s="28">
        <v>144</v>
      </c>
      <c r="N55" s="29">
        <v>0.11</v>
      </c>
      <c r="O55" s="29">
        <v>0.39</v>
      </c>
      <c r="P55" s="28">
        <v>517</v>
      </c>
      <c r="Q55" s="29">
        <v>0.2</v>
      </c>
      <c r="R55" s="29">
        <v>0.57999999999999996</v>
      </c>
      <c r="S55" s="28">
        <v>2830</v>
      </c>
      <c r="T55" s="29">
        <v>0.5</v>
      </c>
      <c r="U55" s="29">
        <v>0.93</v>
      </c>
      <c r="V55" s="28">
        <v>5660</v>
      </c>
      <c r="W55" s="29">
        <v>0.93</v>
      </c>
      <c r="X55" s="26" t="s">
        <v>25</v>
      </c>
    </row>
    <row r="56" spans="1:24">
      <c r="A56" s="26" t="s">
        <v>13386</v>
      </c>
      <c r="B56" s="26" t="s">
        <v>13386</v>
      </c>
      <c r="C56" s="26" t="s">
        <v>13387</v>
      </c>
      <c r="D56" s="27">
        <v>43.7</v>
      </c>
      <c r="E56" s="28">
        <v>400</v>
      </c>
      <c r="F56" s="29">
        <v>-0.23</v>
      </c>
      <c r="G56" s="29">
        <v>-0.39</v>
      </c>
      <c r="H56" s="30">
        <v>3.7000000000000002E-3</v>
      </c>
      <c r="I56" s="29">
        <v>4.32</v>
      </c>
      <c r="J56" s="29">
        <v>4.3</v>
      </c>
      <c r="K56" s="29">
        <v>4.09</v>
      </c>
      <c r="L56" s="29">
        <v>4.2300000000000004</v>
      </c>
      <c r="M56" s="28">
        <v>808</v>
      </c>
      <c r="N56" s="29">
        <v>0.2</v>
      </c>
      <c r="O56" s="29">
        <v>0.53</v>
      </c>
      <c r="P56" s="28">
        <v>2552</v>
      </c>
      <c r="Q56" s="29">
        <v>0.36</v>
      </c>
      <c r="R56" s="29">
        <v>0.74</v>
      </c>
      <c r="S56" s="28">
        <v>4718</v>
      </c>
      <c r="T56" s="29">
        <v>0.5</v>
      </c>
      <c r="U56" s="29">
        <v>0.87</v>
      </c>
      <c r="V56" s="28">
        <v>9436</v>
      </c>
      <c r="W56" s="29">
        <v>0.87</v>
      </c>
      <c r="X56" s="26" t="s">
        <v>25</v>
      </c>
    </row>
    <row r="57" spans="1:24">
      <c r="A57" s="26" t="s">
        <v>13388</v>
      </c>
      <c r="B57" s="26" t="s">
        <v>13388</v>
      </c>
      <c r="C57" s="26" t="s">
        <v>13389</v>
      </c>
      <c r="D57" s="27">
        <v>43.7</v>
      </c>
      <c r="E57" s="28">
        <v>300</v>
      </c>
      <c r="F57" s="29">
        <v>0.81</v>
      </c>
      <c r="G57" s="29">
        <v>0.56999999999999995</v>
      </c>
      <c r="H57" s="30">
        <v>5.4999999999999997E-3</v>
      </c>
      <c r="I57" s="29">
        <v>4.29</v>
      </c>
      <c r="J57" s="29">
        <v>4.22</v>
      </c>
      <c r="K57" s="29">
        <v>3.12</v>
      </c>
      <c r="L57" s="29">
        <v>3.29</v>
      </c>
      <c r="M57" s="28">
        <v>69</v>
      </c>
      <c r="N57" s="29">
        <v>0.08</v>
      </c>
      <c r="O57" s="29">
        <v>0.3</v>
      </c>
      <c r="P57" s="28">
        <v>257</v>
      </c>
      <c r="Q57" s="29">
        <v>0.15</v>
      </c>
      <c r="R57" s="29">
        <v>0.45</v>
      </c>
      <c r="S57" s="28">
        <v>2683</v>
      </c>
      <c r="T57" s="29">
        <v>0.5</v>
      </c>
      <c r="U57" s="29">
        <v>0.88</v>
      </c>
      <c r="V57" s="28">
        <v>5366</v>
      </c>
      <c r="W57" s="29">
        <v>0.88</v>
      </c>
      <c r="X57" s="26" t="s">
        <v>25</v>
      </c>
    </row>
    <row r="58" spans="1:24">
      <c r="A58" s="26" t="s">
        <v>13389</v>
      </c>
      <c r="B58" s="26" t="s">
        <v>13389</v>
      </c>
      <c r="C58" s="26" t="s">
        <v>13390</v>
      </c>
      <c r="D58" s="27">
        <v>43.5</v>
      </c>
      <c r="E58" s="28">
        <v>300</v>
      </c>
      <c r="F58" s="29">
        <v>0.56999999999999995</v>
      </c>
      <c r="G58" s="29">
        <v>0.3</v>
      </c>
      <c r="H58" s="30">
        <v>6.1999999999999998E-3</v>
      </c>
      <c r="I58" s="29">
        <v>4.22</v>
      </c>
      <c r="J58" s="29">
        <v>4.26</v>
      </c>
      <c r="K58" s="29">
        <v>3.29</v>
      </c>
      <c r="L58" s="29">
        <v>3.6</v>
      </c>
      <c r="M58" s="28">
        <v>69</v>
      </c>
      <c r="N58" s="29">
        <v>0.08</v>
      </c>
      <c r="O58" s="29">
        <v>0.32</v>
      </c>
      <c r="P58" s="28">
        <v>257</v>
      </c>
      <c r="Q58" s="29">
        <v>0.14000000000000001</v>
      </c>
      <c r="R58" s="29">
        <v>0.47</v>
      </c>
      <c r="S58" s="28">
        <v>2852</v>
      </c>
      <c r="T58" s="29">
        <v>0.5</v>
      </c>
      <c r="U58" s="29">
        <v>0.93</v>
      </c>
      <c r="V58" s="28">
        <v>5705</v>
      </c>
      <c r="W58" s="29">
        <v>0.93</v>
      </c>
      <c r="X58" s="26" t="s">
        <v>25</v>
      </c>
    </row>
    <row r="59" spans="1:24">
      <c r="A59" s="26" t="s">
        <v>13390</v>
      </c>
      <c r="B59" s="26" t="s">
        <v>13390</v>
      </c>
      <c r="C59" s="26" t="s">
        <v>13387</v>
      </c>
      <c r="D59" s="27">
        <v>44.3</v>
      </c>
      <c r="E59" s="28">
        <v>300</v>
      </c>
      <c r="F59" s="29">
        <v>0.3</v>
      </c>
      <c r="G59" s="29">
        <v>0.05</v>
      </c>
      <c r="H59" s="30">
        <v>5.5999999999999999E-3</v>
      </c>
      <c r="I59" s="29">
        <v>4.26</v>
      </c>
      <c r="J59" s="29">
        <v>4.3</v>
      </c>
      <c r="K59" s="29">
        <v>3.6</v>
      </c>
      <c r="L59" s="29">
        <v>3.89</v>
      </c>
      <c r="M59" s="28">
        <v>69</v>
      </c>
      <c r="N59" s="29">
        <v>0.08</v>
      </c>
      <c r="O59" s="29">
        <v>0.31</v>
      </c>
      <c r="P59" s="28">
        <v>257</v>
      </c>
      <c r="Q59" s="29">
        <v>0.15</v>
      </c>
      <c r="R59" s="29">
        <v>0.46</v>
      </c>
      <c r="S59" s="28">
        <v>2720</v>
      </c>
      <c r="T59" s="29">
        <v>0.5</v>
      </c>
      <c r="U59" s="29">
        <v>0.89</v>
      </c>
      <c r="V59" s="28">
        <v>5440</v>
      </c>
      <c r="W59" s="29">
        <v>0.89</v>
      </c>
      <c r="X59" s="26" t="s">
        <v>25</v>
      </c>
    </row>
    <row r="60" spans="1:24">
      <c r="A60" s="26" t="s">
        <v>13387</v>
      </c>
      <c r="B60" s="26" t="s">
        <v>13387</v>
      </c>
      <c r="C60" s="26" t="s">
        <v>13391</v>
      </c>
      <c r="D60" s="27">
        <v>43</v>
      </c>
      <c r="E60" s="28">
        <v>400</v>
      </c>
      <c r="F60" s="29">
        <v>-0.39</v>
      </c>
      <c r="G60" s="29">
        <v>-0.57999999999999996</v>
      </c>
      <c r="H60" s="30">
        <v>4.4000000000000003E-3</v>
      </c>
      <c r="I60" s="29">
        <v>4.3</v>
      </c>
      <c r="J60" s="29">
        <v>4.18</v>
      </c>
      <c r="K60" s="29">
        <v>4.2300000000000004</v>
      </c>
      <c r="L60" s="29">
        <v>4.3</v>
      </c>
      <c r="M60" s="28">
        <v>877</v>
      </c>
      <c r="N60" s="29">
        <v>0.2</v>
      </c>
      <c r="O60" s="29">
        <v>0.57999999999999996</v>
      </c>
      <c r="P60" s="28">
        <v>2747</v>
      </c>
      <c r="Q60" s="29">
        <v>0.35</v>
      </c>
      <c r="R60" s="29">
        <v>0.81</v>
      </c>
      <c r="S60" s="28">
        <v>5183</v>
      </c>
      <c r="T60" s="29">
        <v>0.5</v>
      </c>
      <c r="U60" s="29">
        <v>0.95</v>
      </c>
      <c r="V60" s="28">
        <v>10366</v>
      </c>
      <c r="W60" s="29">
        <v>0.95</v>
      </c>
      <c r="X60" s="26" t="s">
        <v>25</v>
      </c>
    </row>
    <row r="61" spans="1:24">
      <c r="A61" s="26" t="s">
        <v>13391</v>
      </c>
      <c r="B61" s="26" t="s">
        <v>13391</v>
      </c>
      <c r="C61" s="26" t="s">
        <v>13392</v>
      </c>
      <c r="D61" s="27">
        <v>58.7</v>
      </c>
      <c r="E61" s="28">
        <v>400</v>
      </c>
      <c r="F61" s="29">
        <v>-0.57999999999999996</v>
      </c>
      <c r="G61" s="29">
        <v>-0.81</v>
      </c>
      <c r="H61" s="30">
        <v>3.8999999999999998E-3</v>
      </c>
      <c r="I61" s="29">
        <v>4.18</v>
      </c>
      <c r="J61" s="29">
        <v>4.25</v>
      </c>
      <c r="K61" s="29">
        <v>4.3</v>
      </c>
      <c r="L61" s="29">
        <v>4.5999999999999996</v>
      </c>
      <c r="M61" s="28">
        <v>877</v>
      </c>
      <c r="N61" s="29">
        <v>0.2</v>
      </c>
      <c r="O61" s="29">
        <v>0.56000000000000005</v>
      </c>
      <c r="P61" s="28">
        <v>2747</v>
      </c>
      <c r="Q61" s="29">
        <v>0.36</v>
      </c>
      <c r="R61" s="29">
        <v>0.77</v>
      </c>
      <c r="S61" s="28">
        <v>4881</v>
      </c>
      <c r="T61" s="29">
        <v>0.5</v>
      </c>
      <c r="U61" s="29">
        <v>0.9</v>
      </c>
      <c r="V61" s="28">
        <v>9761</v>
      </c>
      <c r="W61" s="29">
        <v>0.9</v>
      </c>
      <c r="X61" s="26" t="s">
        <v>25</v>
      </c>
    </row>
    <row r="62" spans="1:24">
      <c r="A62" s="26" t="s">
        <v>13392</v>
      </c>
      <c r="B62" s="26" t="s">
        <v>13392</v>
      </c>
      <c r="C62" s="26" t="s">
        <v>13372</v>
      </c>
      <c r="D62" s="27">
        <v>75.900000000000006</v>
      </c>
      <c r="E62" s="28">
        <v>400</v>
      </c>
      <c r="F62" s="29">
        <v>-0.81</v>
      </c>
      <c r="G62" s="29">
        <v>-1.1499999999999999</v>
      </c>
      <c r="H62" s="30">
        <v>4.4999999999999997E-3</v>
      </c>
      <c r="I62" s="29">
        <v>4.25</v>
      </c>
      <c r="J62" s="29">
        <v>4.3</v>
      </c>
      <c r="K62" s="29">
        <v>4.5999999999999996</v>
      </c>
      <c r="L62" s="29">
        <v>4.99</v>
      </c>
      <c r="M62" s="28">
        <v>877</v>
      </c>
      <c r="N62" s="29">
        <v>0.2</v>
      </c>
      <c r="O62" s="29">
        <v>0.57999999999999996</v>
      </c>
      <c r="P62" s="28">
        <v>2747</v>
      </c>
      <c r="Q62" s="29">
        <v>0.35</v>
      </c>
      <c r="R62" s="29">
        <v>0.81</v>
      </c>
      <c r="S62" s="28">
        <v>5219</v>
      </c>
      <c r="T62" s="29">
        <v>0.5</v>
      </c>
      <c r="U62" s="29">
        <v>0.96</v>
      </c>
      <c r="V62" s="28">
        <v>10437</v>
      </c>
      <c r="W62" s="29">
        <v>0.96</v>
      </c>
      <c r="X62" s="26" t="s">
        <v>25</v>
      </c>
    </row>
    <row r="63" spans="1:24">
      <c r="A63" s="26" t="s">
        <v>13393</v>
      </c>
      <c r="B63" s="26" t="s">
        <v>13393</v>
      </c>
      <c r="C63" s="26" t="s">
        <v>13394</v>
      </c>
      <c r="D63" s="27">
        <v>47.8</v>
      </c>
      <c r="E63" s="28">
        <v>300</v>
      </c>
      <c r="F63" s="29">
        <v>-0.17</v>
      </c>
      <c r="G63" s="29">
        <v>-0.46</v>
      </c>
      <c r="H63" s="30">
        <v>6.1000000000000004E-3</v>
      </c>
      <c r="I63" s="29">
        <v>4.0599999999999996</v>
      </c>
      <c r="J63" s="29">
        <v>4.08</v>
      </c>
      <c r="K63" s="29">
        <v>3.87</v>
      </c>
      <c r="L63" s="29">
        <v>4.18</v>
      </c>
      <c r="M63" s="28">
        <v>83</v>
      </c>
      <c r="N63" s="29">
        <v>0.08</v>
      </c>
      <c r="O63" s="29">
        <v>0.33</v>
      </c>
      <c r="P63" s="28">
        <v>306</v>
      </c>
      <c r="Q63" s="29">
        <v>0.16</v>
      </c>
      <c r="R63" s="29">
        <v>0.49</v>
      </c>
      <c r="S63" s="28">
        <v>2820</v>
      </c>
      <c r="T63" s="29">
        <v>0.5</v>
      </c>
      <c r="U63" s="29">
        <v>0.92</v>
      </c>
      <c r="V63" s="28">
        <v>5640</v>
      </c>
      <c r="W63" s="29">
        <v>0.92</v>
      </c>
      <c r="X63" s="26" t="s">
        <v>25</v>
      </c>
    </row>
    <row r="64" spans="1:24">
      <c r="A64" s="26" t="s">
        <v>13394</v>
      </c>
      <c r="B64" s="26" t="s">
        <v>13394</v>
      </c>
      <c r="C64" s="26" t="s">
        <v>13395</v>
      </c>
      <c r="D64" s="27">
        <v>41.3</v>
      </c>
      <c r="E64" s="28">
        <v>300</v>
      </c>
      <c r="F64" s="29">
        <v>-0.46</v>
      </c>
      <c r="G64" s="29">
        <v>-0.7</v>
      </c>
      <c r="H64" s="30">
        <v>5.7999999999999996E-3</v>
      </c>
      <c r="I64" s="29">
        <v>4.08</v>
      </c>
      <c r="J64" s="29">
        <v>4.09</v>
      </c>
      <c r="K64" s="29">
        <v>4.18</v>
      </c>
      <c r="L64" s="29">
        <v>4.43</v>
      </c>
      <c r="M64" s="28">
        <v>83</v>
      </c>
      <c r="N64" s="29">
        <v>0.09</v>
      </c>
      <c r="O64" s="29">
        <v>0.33</v>
      </c>
      <c r="P64" s="28">
        <v>306</v>
      </c>
      <c r="Q64" s="29">
        <v>0.16</v>
      </c>
      <c r="R64" s="29">
        <v>0.49</v>
      </c>
      <c r="S64" s="28">
        <v>2760</v>
      </c>
      <c r="T64" s="29">
        <v>0.5</v>
      </c>
      <c r="U64" s="29">
        <v>0.9</v>
      </c>
      <c r="V64" s="28">
        <v>5520</v>
      </c>
      <c r="W64" s="29">
        <v>0.9</v>
      </c>
      <c r="X64" s="26" t="s">
        <v>25</v>
      </c>
    </row>
    <row r="65" spans="1:24">
      <c r="A65" s="26" t="s">
        <v>13395</v>
      </c>
      <c r="B65" s="26" t="s">
        <v>13395</v>
      </c>
      <c r="C65" s="26" t="s">
        <v>13396</v>
      </c>
      <c r="D65" s="27">
        <v>44</v>
      </c>
      <c r="E65" s="28">
        <v>300</v>
      </c>
      <c r="F65" s="29">
        <v>-0.7</v>
      </c>
      <c r="G65" s="29">
        <v>-0.96</v>
      </c>
      <c r="H65" s="30">
        <v>5.8999999999999999E-3</v>
      </c>
      <c r="I65" s="29">
        <v>4.09</v>
      </c>
      <c r="J65" s="29">
        <v>4.21</v>
      </c>
      <c r="K65" s="29">
        <v>4.43</v>
      </c>
      <c r="L65" s="29">
        <v>4.8099999999999996</v>
      </c>
      <c r="M65" s="28">
        <v>83</v>
      </c>
      <c r="N65" s="29">
        <v>0.09</v>
      </c>
      <c r="O65" s="29">
        <v>0.33</v>
      </c>
      <c r="P65" s="28">
        <v>306</v>
      </c>
      <c r="Q65" s="29">
        <v>0.16</v>
      </c>
      <c r="R65" s="29">
        <v>0.49</v>
      </c>
      <c r="S65" s="28">
        <v>2783</v>
      </c>
      <c r="T65" s="29">
        <v>0.5</v>
      </c>
      <c r="U65" s="29">
        <v>0.91</v>
      </c>
      <c r="V65" s="28">
        <v>5566</v>
      </c>
      <c r="W65" s="29">
        <v>0.91</v>
      </c>
      <c r="X65" s="26" t="s">
        <v>25</v>
      </c>
    </row>
    <row r="66" spans="1:24">
      <c r="A66" s="26" t="s">
        <v>13396</v>
      </c>
      <c r="B66" s="26" t="s">
        <v>13396</v>
      </c>
      <c r="C66" s="26" t="s">
        <v>13372</v>
      </c>
      <c r="D66" s="27">
        <v>30.7</v>
      </c>
      <c r="E66" s="28">
        <v>300</v>
      </c>
      <c r="F66" s="29">
        <v>-0.96</v>
      </c>
      <c r="G66" s="29">
        <v>-1.1499999999999999</v>
      </c>
      <c r="H66" s="30">
        <v>6.1999999999999998E-3</v>
      </c>
      <c r="I66" s="29">
        <v>4.21</v>
      </c>
      <c r="J66" s="29">
        <v>4.3</v>
      </c>
      <c r="K66" s="29">
        <v>4.8099999999999996</v>
      </c>
      <c r="L66" s="29">
        <v>5.09</v>
      </c>
      <c r="M66" s="28">
        <v>83</v>
      </c>
      <c r="N66" s="29">
        <v>0.08</v>
      </c>
      <c r="O66" s="29">
        <v>0.34</v>
      </c>
      <c r="P66" s="28">
        <v>306</v>
      </c>
      <c r="Q66" s="29">
        <v>0.16</v>
      </c>
      <c r="R66" s="29">
        <v>0.5</v>
      </c>
      <c r="S66" s="28">
        <v>2848</v>
      </c>
      <c r="T66" s="29">
        <v>0.5</v>
      </c>
      <c r="U66" s="29">
        <v>0.93</v>
      </c>
      <c r="V66" s="28">
        <v>5696</v>
      </c>
      <c r="W66" s="29">
        <v>0.93</v>
      </c>
      <c r="X66" s="26" t="s">
        <v>25</v>
      </c>
    </row>
    <row r="67" spans="1:24">
      <c r="A67" s="26" t="s">
        <v>13372</v>
      </c>
      <c r="B67" s="26" t="s">
        <v>13372</v>
      </c>
      <c r="C67" s="26" t="s">
        <v>13397</v>
      </c>
      <c r="D67" s="27">
        <v>72.400000000000006</v>
      </c>
      <c r="E67" s="28">
        <v>500</v>
      </c>
      <c r="F67" s="29">
        <v>-2.23</v>
      </c>
      <c r="G67" s="29">
        <v>-2.44</v>
      </c>
      <c r="H67" s="30">
        <v>2.8999999999999998E-3</v>
      </c>
      <c r="I67" s="29">
        <v>4.3</v>
      </c>
      <c r="J67" s="29">
        <v>4</v>
      </c>
      <c r="K67" s="29">
        <v>5.96</v>
      </c>
      <c r="L67" s="29">
        <v>5.87</v>
      </c>
      <c r="M67" s="28">
        <v>2309</v>
      </c>
      <c r="N67" s="29">
        <v>0.26</v>
      </c>
      <c r="O67" s="29">
        <v>0.65</v>
      </c>
      <c r="P67" s="28">
        <v>6464</v>
      </c>
      <c r="Q67" s="29">
        <v>0.45</v>
      </c>
      <c r="R67" s="29">
        <v>0.86</v>
      </c>
      <c r="S67" s="28">
        <v>7614</v>
      </c>
      <c r="T67" s="29">
        <v>0.5</v>
      </c>
      <c r="U67" s="29">
        <v>0.9</v>
      </c>
      <c r="V67" s="28">
        <v>15228</v>
      </c>
      <c r="W67" s="29">
        <v>0.9</v>
      </c>
      <c r="X67" s="26" t="s">
        <v>25</v>
      </c>
    </row>
    <row r="68" spans="1:24">
      <c r="A68" s="26" t="s">
        <v>13397</v>
      </c>
      <c r="B68" s="26" t="s">
        <v>13397</v>
      </c>
      <c r="C68" s="26" t="s">
        <v>13398</v>
      </c>
      <c r="D68" s="27">
        <v>68.7</v>
      </c>
      <c r="E68" s="28">
        <v>500</v>
      </c>
      <c r="F68" s="29">
        <v>-2.44</v>
      </c>
      <c r="G68" s="29">
        <v>-2.65</v>
      </c>
      <c r="H68" s="30">
        <v>3.0999999999999999E-3</v>
      </c>
      <c r="I68" s="29">
        <v>4</v>
      </c>
      <c r="J68" s="29">
        <v>3.86</v>
      </c>
      <c r="K68" s="29">
        <v>5.87</v>
      </c>
      <c r="L68" s="29">
        <v>5.94</v>
      </c>
      <c r="M68" s="28">
        <v>2309</v>
      </c>
      <c r="N68" s="29">
        <v>0.26</v>
      </c>
      <c r="O68" s="29">
        <v>0.66</v>
      </c>
      <c r="P68" s="28">
        <v>6464</v>
      </c>
      <c r="Q68" s="29">
        <v>0.45</v>
      </c>
      <c r="R68" s="29">
        <v>0.88</v>
      </c>
      <c r="S68" s="28">
        <v>7816</v>
      </c>
      <c r="T68" s="29">
        <v>0.5</v>
      </c>
      <c r="U68" s="29">
        <v>0.92</v>
      </c>
      <c r="V68" s="28">
        <v>15632</v>
      </c>
      <c r="W68" s="29">
        <v>0.92</v>
      </c>
      <c r="X68" s="26" t="s">
        <v>25</v>
      </c>
    </row>
    <row r="69" spans="1:24">
      <c r="A69" s="26" t="s">
        <v>13398</v>
      </c>
      <c r="B69" s="26" t="s">
        <v>13398</v>
      </c>
      <c r="C69" s="26" t="s">
        <v>13399</v>
      </c>
      <c r="D69" s="27">
        <v>65.5</v>
      </c>
      <c r="E69" s="28">
        <v>500</v>
      </c>
      <c r="F69" s="29">
        <v>-2.65</v>
      </c>
      <c r="G69" s="29">
        <v>-2.84</v>
      </c>
      <c r="H69" s="30">
        <v>2.8999999999999998E-3</v>
      </c>
      <c r="I69" s="29">
        <v>3.86</v>
      </c>
      <c r="J69" s="29">
        <v>3.8</v>
      </c>
      <c r="K69" s="29">
        <v>5.94</v>
      </c>
      <c r="L69" s="29">
        <v>6.07</v>
      </c>
      <c r="M69" s="28">
        <v>2309</v>
      </c>
      <c r="N69" s="29">
        <v>0.26</v>
      </c>
      <c r="O69" s="29">
        <v>0.65</v>
      </c>
      <c r="P69" s="28">
        <v>6464</v>
      </c>
      <c r="Q69" s="29">
        <v>0.45</v>
      </c>
      <c r="R69" s="29">
        <v>0.86</v>
      </c>
      <c r="S69" s="28">
        <v>7614</v>
      </c>
      <c r="T69" s="29">
        <v>0.5</v>
      </c>
      <c r="U69" s="29">
        <v>0.9</v>
      </c>
      <c r="V69" s="28">
        <v>15228</v>
      </c>
      <c r="W69" s="29">
        <v>0.9</v>
      </c>
      <c r="X69" s="26" t="s">
        <v>25</v>
      </c>
    </row>
    <row r="70" spans="1:24">
      <c r="A70" s="26" t="s">
        <v>13399</v>
      </c>
      <c r="B70" s="26" t="s">
        <v>13399</v>
      </c>
      <c r="C70" s="26" t="s">
        <v>13400</v>
      </c>
      <c r="D70" s="27">
        <v>76.400000000000006</v>
      </c>
      <c r="E70" s="28">
        <v>500</v>
      </c>
      <c r="F70" s="29">
        <v>-2.84</v>
      </c>
      <c r="G70" s="29">
        <v>-3.07</v>
      </c>
      <c r="H70" s="30">
        <v>3.0000000000000001E-3</v>
      </c>
      <c r="I70" s="29">
        <v>3.8</v>
      </c>
      <c r="J70" s="29">
        <v>3.8</v>
      </c>
      <c r="K70" s="29">
        <v>6.07</v>
      </c>
      <c r="L70" s="29">
        <v>6.3</v>
      </c>
      <c r="M70" s="28">
        <v>2309</v>
      </c>
      <c r="N70" s="29">
        <v>0.26</v>
      </c>
      <c r="O70" s="29">
        <v>0.66</v>
      </c>
      <c r="P70" s="28">
        <v>6464</v>
      </c>
      <c r="Q70" s="29">
        <v>0.45</v>
      </c>
      <c r="R70" s="29">
        <v>0.87</v>
      </c>
      <c r="S70" s="28">
        <v>7757</v>
      </c>
      <c r="T70" s="29">
        <v>0.5</v>
      </c>
      <c r="U70" s="29">
        <v>0.91</v>
      </c>
      <c r="V70" s="28">
        <v>15513</v>
      </c>
      <c r="W70" s="29">
        <v>0.91</v>
      </c>
      <c r="X70" s="26" t="s">
        <v>25</v>
      </c>
    </row>
    <row r="71" spans="1:24">
      <c r="A71" s="26" t="s">
        <v>13400</v>
      </c>
      <c r="B71" s="26" t="s">
        <v>13400</v>
      </c>
      <c r="C71" s="26" t="s">
        <v>13401</v>
      </c>
      <c r="D71" s="27">
        <v>72.2</v>
      </c>
      <c r="E71" s="28">
        <v>500</v>
      </c>
      <c r="F71" s="29">
        <v>-3.07</v>
      </c>
      <c r="G71" s="29">
        <v>-3.29</v>
      </c>
      <c r="H71" s="30">
        <v>3.0000000000000001E-3</v>
      </c>
      <c r="I71" s="29">
        <v>3.8</v>
      </c>
      <c r="J71" s="29">
        <v>3.7</v>
      </c>
      <c r="K71" s="29">
        <v>6.3</v>
      </c>
      <c r="L71" s="29">
        <v>6.42</v>
      </c>
      <c r="M71" s="28">
        <v>2309</v>
      </c>
      <c r="N71" s="29">
        <v>0.26</v>
      </c>
      <c r="O71" s="29">
        <v>0.66</v>
      </c>
      <c r="P71" s="28">
        <v>6464</v>
      </c>
      <c r="Q71" s="29">
        <v>0.45</v>
      </c>
      <c r="R71" s="29">
        <v>0.88</v>
      </c>
      <c r="S71" s="28">
        <v>7804</v>
      </c>
      <c r="T71" s="29">
        <v>0.5</v>
      </c>
      <c r="U71" s="29">
        <v>0.92</v>
      </c>
      <c r="V71" s="28">
        <v>15608</v>
      </c>
      <c r="W71" s="29">
        <v>0.92</v>
      </c>
      <c r="X71" s="26" t="s">
        <v>25</v>
      </c>
    </row>
    <row r="72" spans="1:24">
      <c r="A72" s="26" t="s">
        <v>13402</v>
      </c>
      <c r="B72" s="26" t="s">
        <v>13402</v>
      </c>
      <c r="C72" s="26" t="s">
        <v>13403</v>
      </c>
      <c r="D72" s="27">
        <v>31.7</v>
      </c>
      <c r="E72" s="28">
        <v>300</v>
      </c>
      <c r="F72" s="29">
        <v>0.87</v>
      </c>
      <c r="G72" s="29">
        <v>0.7</v>
      </c>
      <c r="H72" s="30">
        <v>5.4000000000000003E-3</v>
      </c>
      <c r="I72" s="29">
        <v>4.0599999999999996</v>
      </c>
      <c r="J72" s="29">
        <v>4.1399999999999997</v>
      </c>
      <c r="K72" s="29">
        <v>2.83</v>
      </c>
      <c r="L72" s="29">
        <v>3.08</v>
      </c>
      <c r="M72" s="28">
        <v>210</v>
      </c>
      <c r="N72" s="29">
        <v>0.14000000000000001</v>
      </c>
      <c r="O72" s="29">
        <v>0.42</v>
      </c>
      <c r="P72" s="28">
        <v>740</v>
      </c>
      <c r="Q72" s="29">
        <v>0.25</v>
      </c>
      <c r="R72" s="29">
        <v>0.61</v>
      </c>
      <c r="S72" s="28">
        <v>2651</v>
      </c>
      <c r="T72" s="29">
        <v>0.5</v>
      </c>
      <c r="U72" s="29">
        <v>0.87</v>
      </c>
      <c r="V72" s="28">
        <v>5303</v>
      </c>
      <c r="W72" s="29">
        <v>0.87</v>
      </c>
      <c r="X72" s="26" t="s">
        <v>25</v>
      </c>
    </row>
    <row r="73" spans="1:24">
      <c r="A73" s="26" t="s">
        <v>13403</v>
      </c>
      <c r="B73" s="26" t="s">
        <v>13403</v>
      </c>
      <c r="C73" s="26" t="s">
        <v>13404</v>
      </c>
      <c r="D73" s="27">
        <v>53.1</v>
      </c>
      <c r="E73" s="28">
        <v>300</v>
      </c>
      <c r="F73" s="29">
        <v>0.7</v>
      </c>
      <c r="G73" s="29">
        <v>0.38</v>
      </c>
      <c r="H73" s="30">
        <v>6.0000000000000001E-3</v>
      </c>
      <c r="I73" s="29">
        <v>4.1399999999999997</v>
      </c>
      <c r="J73" s="29">
        <v>4.07</v>
      </c>
      <c r="K73" s="29">
        <v>3.08</v>
      </c>
      <c r="L73" s="29">
        <v>3.33</v>
      </c>
      <c r="M73" s="28">
        <v>210</v>
      </c>
      <c r="N73" s="29">
        <v>0.13</v>
      </c>
      <c r="O73" s="29">
        <v>0.44</v>
      </c>
      <c r="P73" s="28">
        <v>740</v>
      </c>
      <c r="Q73" s="29">
        <v>0.25</v>
      </c>
      <c r="R73" s="29">
        <v>0.64</v>
      </c>
      <c r="S73" s="28">
        <v>2811</v>
      </c>
      <c r="T73" s="29">
        <v>0.5</v>
      </c>
      <c r="U73" s="29">
        <v>0.92</v>
      </c>
      <c r="V73" s="28">
        <v>5621</v>
      </c>
      <c r="W73" s="29">
        <v>0.92</v>
      </c>
      <c r="X73" s="26" t="s">
        <v>25</v>
      </c>
    </row>
    <row r="74" spans="1:24">
      <c r="A74" s="26" t="s">
        <v>13404</v>
      </c>
      <c r="B74" s="26" t="s">
        <v>13404</v>
      </c>
      <c r="C74" s="26" t="s">
        <v>13405</v>
      </c>
      <c r="D74" s="27">
        <v>48.4</v>
      </c>
      <c r="E74" s="28">
        <v>300</v>
      </c>
      <c r="F74" s="29">
        <v>0.38</v>
      </c>
      <c r="G74" s="29">
        <v>0.09</v>
      </c>
      <c r="H74" s="30">
        <v>6.0000000000000001E-3</v>
      </c>
      <c r="I74" s="29">
        <v>4.07</v>
      </c>
      <c r="J74" s="29">
        <v>4.0599999999999996</v>
      </c>
      <c r="K74" s="29">
        <v>3.33</v>
      </c>
      <c r="L74" s="29">
        <v>3.61</v>
      </c>
      <c r="M74" s="28">
        <v>210</v>
      </c>
      <c r="N74" s="29">
        <v>0.13</v>
      </c>
      <c r="O74" s="29">
        <v>0.44</v>
      </c>
      <c r="P74" s="28">
        <v>740</v>
      </c>
      <c r="Q74" s="29">
        <v>0.25</v>
      </c>
      <c r="R74" s="29">
        <v>0.64</v>
      </c>
      <c r="S74" s="28">
        <v>2802</v>
      </c>
      <c r="T74" s="29">
        <v>0.5</v>
      </c>
      <c r="U74" s="29">
        <v>0.92</v>
      </c>
      <c r="V74" s="28">
        <v>5605</v>
      </c>
      <c r="W74" s="29">
        <v>0.92</v>
      </c>
      <c r="X74" s="26" t="s">
        <v>25</v>
      </c>
    </row>
    <row r="75" spans="1:24">
      <c r="A75" s="26" t="s">
        <v>13405</v>
      </c>
      <c r="B75" s="26" t="s">
        <v>13405</v>
      </c>
      <c r="C75" s="26" t="s">
        <v>13406</v>
      </c>
      <c r="D75" s="27">
        <v>38.799999999999997</v>
      </c>
      <c r="E75" s="28">
        <v>300</v>
      </c>
      <c r="F75" s="29">
        <v>0.08</v>
      </c>
      <c r="G75" s="29">
        <v>-0.15</v>
      </c>
      <c r="H75" s="30">
        <v>5.8999999999999999E-3</v>
      </c>
      <c r="I75" s="29">
        <v>4.0599999999999996</v>
      </c>
      <c r="J75" s="29">
        <v>4.17</v>
      </c>
      <c r="K75" s="29">
        <v>3.62</v>
      </c>
      <c r="L75" s="29">
        <v>3.96</v>
      </c>
      <c r="M75" s="28">
        <v>265</v>
      </c>
      <c r="N75" s="29">
        <v>0.15</v>
      </c>
      <c r="O75" s="29">
        <v>0.47</v>
      </c>
      <c r="P75" s="28">
        <v>920</v>
      </c>
      <c r="Q75" s="29">
        <v>0.27</v>
      </c>
      <c r="R75" s="29">
        <v>0.67</v>
      </c>
      <c r="S75" s="28">
        <v>2787</v>
      </c>
      <c r="T75" s="29">
        <v>0.5</v>
      </c>
      <c r="U75" s="29">
        <v>0.91</v>
      </c>
      <c r="V75" s="28">
        <v>5575</v>
      </c>
      <c r="W75" s="29">
        <v>0.91</v>
      </c>
      <c r="X75" s="26" t="s">
        <v>25</v>
      </c>
    </row>
    <row r="76" spans="1:24">
      <c r="A76" s="26" t="s">
        <v>13407</v>
      </c>
      <c r="B76" s="26" t="s">
        <v>13407</v>
      </c>
      <c r="C76" s="26" t="s">
        <v>13408</v>
      </c>
      <c r="D76" s="27">
        <v>43.1</v>
      </c>
      <c r="E76" s="28">
        <v>300</v>
      </c>
      <c r="F76" s="29">
        <v>0.63</v>
      </c>
      <c r="G76" s="29">
        <v>0.38</v>
      </c>
      <c r="H76" s="30">
        <v>5.7999999999999996E-3</v>
      </c>
      <c r="I76" s="29">
        <v>4.05</v>
      </c>
      <c r="J76" s="29">
        <v>3.95</v>
      </c>
      <c r="K76" s="29">
        <v>3.06</v>
      </c>
      <c r="L76" s="29">
        <v>3.21</v>
      </c>
      <c r="M76" s="28">
        <v>67</v>
      </c>
      <c r="N76" s="29">
        <v>0.08</v>
      </c>
      <c r="O76" s="29">
        <v>0.31</v>
      </c>
      <c r="P76" s="28">
        <v>249</v>
      </c>
      <c r="Q76" s="29">
        <v>0.14000000000000001</v>
      </c>
      <c r="R76" s="29">
        <v>0.46</v>
      </c>
      <c r="S76" s="28">
        <v>2757</v>
      </c>
      <c r="T76" s="29">
        <v>0.5</v>
      </c>
      <c r="U76" s="29">
        <v>0.9</v>
      </c>
      <c r="V76" s="28">
        <v>5515</v>
      </c>
      <c r="W76" s="29">
        <v>0.9</v>
      </c>
      <c r="X76" s="26" t="s">
        <v>25</v>
      </c>
    </row>
    <row r="77" spans="1:24">
      <c r="A77" s="26" t="s">
        <v>13408</v>
      </c>
      <c r="B77" s="26" t="s">
        <v>13408</v>
      </c>
      <c r="C77" s="26" t="s">
        <v>13409</v>
      </c>
      <c r="D77" s="27">
        <v>43.4</v>
      </c>
      <c r="E77" s="28">
        <v>300</v>
      </c>
      <c r="F77" s="29">
        <v>0.38</v>
      </c>
      <c r="G77" s="29">
        <v>0.11</v>
      </c>
      <c r="H77" s="30">
        <v>6.1999999999999998E-3</v>
      </c>
      <c r="I77" s="29">
        <v>3.95</v>
      </c>
      <c r="J77" s="29">
        <v>3.97</v>
      </c>
      <c r="K77" s="29">
        <v>3.21</v>
      </c>
      <c r="L77" s="29">
        <v>3.5</v>
      </c>
      <c r="M77" s="28">
        <v>67</v>
      </c>
      <c r="N77" s="29">
        <v>0.08</v>
      </c>
      <c r="O77" s="29">
        <v>0.32</v>
      </c>
      <c r="P77" s="28">
        <v>249</v>
      </c>
      <c r="Q77" s="29">
        <v>0.14000000000000001</v>
      </c>
      <c r="R77" s="29">
        <v>0.47</v>
      </c>
      <c r="S77" s="28">
        <v>2856</v>
      </c>
      <c r="T77" s="29">
        <v>0.5</v>
      </c>
      <c r="U77" s="29">
        <v>0.94</v>
      </c>
      <c r="V77" s="28">
        <v>5711</v>
      </c>
      <c r="W77" s="29">
        <v>0.94</v>
      </c>
      <c r="X77" s="26" t="s">
        <v>25</v>
      </c>
    </row>
    <row r="78" spans="1:24">
      <c r="A78" s="26" t="s">
        <v>13409</v>
      </c>
      <c r="B78" s="26" t="s">
        <v>13409</v>
      </c>
      <c r="C78" s="26" t="s">
        <v>13406</v>
      </c>
      <c r="D78" s="27">
        <v>44.3</v>
      </c>
      <c r="E78" s="28">
        <v>300</v>
      </c>
      <c r="F78" s="29">
        <v>0.11</v>
      </c>
      <c r="G78" s="29">
        <v>-0.13</v>
      </c>
      <c r="H78" s="30">
        <v>5.4000000000000003E-3</v>
      </c>
      <c r="I78" s="29">
        <v>3.97</v>
      </c>
      <c r="J78" s="29">
        <v>4.17</v>
      </c>
      <c r="K78" s="29">
        <v>3.5</v>
      </c>
      <c r="L78" s="29">
        <v>3.94</v>
      </c>
      <c r="M78" s="28">
        <v>67</v>
      </c>
      <c r="N78" s="29">
        <v>0.08</v>
      </c>
      <c r="O78" s="29">
        <v>0.3</v>
      </c>
      <c r="P78" s="28">
        <v>249</v>
      </c>
      <c r="Q78" s="29">
        <v>0.15</v>
      </c>
      <c r="R78" s="29">
        <v>0.45</v>
      </c>
      <c r="S78" s="28">
        <v>2665</v>
      </c>
      <c r="T78" s="29">
        <v>0.5</v>
      </c>
      <c r="U78" s="29">
        <v>0.87</v>
      </c>
      <c r="V78" s="28">
        <v>5330</v>
      </c>
      <c r="W78" s="29">
        <v>0.87</v>
      </c>
      <c r="X78" s="26" t="s">
        <v>25</v>
      </c>
    </row>
    <row r="79" spans="1:24">
      <c r="A79" s="26" t="s">
        <v>13410</v>
      </c>
      <c r="B79" s="26" t="s">
        <v>13410</v>
      </c>
      <c r="C79" s="26" t="s">
        <v>13411</v>
      </c>
      <c r="D79" s="27">
        <v>40</v>
      </c>
      <c r="E79" s="28">
        <v>300</v>
      </c>
      <c r="F79" s="29">
        <v>0.83</v>
      </c>
      <c r="G79" s="29">
        <v>0.6</v>
      </c>
      <c r="H79" s="30">
        <v>5.7000000000000002E-3</v>
      </c>
      <c r="I79" s="29">
        <v>4.2699999999999996</v>
      </c>
      <c r="J79" s="29">
        <v>4.0199999999999996</v>
      </c>
      <c r="K79" s="29">
        <v>3.08</v>
      </c>
      <c r="L79" s="29">
        <v>3.06</v>
      </c>
      <c r="M79" s="28">
        <v>183</v>
      </c>
      <c r="N79" s="29">
        <v>0.13</v>
      </c>
      <c r="O79" s="29">
        <v>0.42</v>
      </c>
      <c r="P79" s="28">
        <v>649</v>
      </c>
      <c r="Q79" s="29">
        <v>0.23</v>
      </c>
      <c r="R79" s="29">
        <v>0.6</v>
      </c>
      <c r="S79" s="28">
        <v>2745</v>
      </c>
      <c r="T79" s="29">
        <v>0.5</v>
      </c>
      <c r="U79" s="29">
        <v>0.9</v>
      </c>
      <c r="V79" s="28">
        <v>5491</v>
      </c>
      <c r="W79" s="29">
        <v>0.9</v>
      </c>
      <c r="X79" s="26" t="s">
        <v>24</v>
      </c>
    </row>
    <row r="80" spans="1:24">
      <c r="A80" s="26" t="s">
        <v>13411</v>
      </c>
      <c r="B80" s="26" t="s">
        <v>13411</v>
      </c>
      <c r="C80" s="26" t="s">
        <v>13412</v>
      </c>
      <c r="D80" s="27">
        <v>45.2</v>
      </c>
      <c r="E80" s="28">
        <v>300</v>
      </c>
      <c r="F80" s="29">
        <v>0.57999999999999996</v>
      </c>
      <c r="G80" s="29">
        <v>0.31</v>
      </c>
      <c r="H80" s="30">
        <v>6.0000000000000001E-3</v>
      </c>
      <c r="I80" s="29">
        <v>4.0199999999999996</v>
      </c>
      <c r="J80" s="29">
        <v>4</v>
      </c>
      <c r="K80" s="29">
        <v>3.08</v>
      </c>
      <c r="L80" s="29">
        <v>3.33</v>
      </c>
      <c r="M80" s="28">
        <v>205</v>
      </c>
      <c r="N80" s="29">
        <v>0.13</v>
      </c>
      <c r="O80" s="29">
        <v>0.44</v>
      </c>
      <c r="P80" s="28">
        <v>722</v>
      </c>
      <c r="Q80" s="29">
        <v>0.24</v>
      </c>
      <c r="R80" s="29">
        <v>0.63</v>
      </c>
      <c r="S80" s="28">
        <v>2798</v>
      </c>
      <c r="T80" s="29">
        <v>0.5</v>
      </c>
      <c r="U80" s="29">
        <v>0.92</v>
      </c>
      <c r="V80" s="28">
        <v>5596</v>
      </c>
      <c r="W80" s="29">
        <v>0.92</v>
      </c>
      <c r="X80" s="26" t="s">
        <v>25</v>
      </c>
    </row>
    <row r="81" spans="1:24">
      <c r="A81" s="26" t="s">
        <v>13412</v>
      </c>
      <c r="B81" s="26" t="s">
        <v>13412</v>
      </c>
      <c r="C81" s="26" t="s">
        <v>13413</v>
      </c>
      <c r="D81" s="27">
        <v>46.4</v>
      </c>
      <c r="E81" s="28">
        <v>300</v>
      </c>
      <c r="F81" s="29">
        <v>0.31</v>
      </c>
      <c r="G81" s="29">
        <v>0.04</v>
      </c>
      <c r="H81" s="30">
        <v>5.7999999999999996E-3</v>
      </c>
      <c r="I81" s="29">
        <v>4</v>
      </c>
      <c r="J81" s="29">
        <v>4.07</v>
      </c>
      <c r="K81" s="29">
        <v>3.33</v>
      </c>
      <c r="L81" s="29">
        <v>3.67</v>
      </c>
      <c r="M81" s="28">
        <v>205</v>
      </c>
      <c r="N81" s="29">
        <v>0.13</v>
      </c>
      <c r="O81" s="29">
        <v>0.43</v>
      </c>
      <c r="P81" s="28">
        <v>722</v>
      </c>
      <c r="Q81" s="29">
        <v>0.24</v>
      </c>
      <c r="R81" s="29">
        <v>0.62</v>
      </c>
      <c r="S81" s="28">
        <v>2762</v>
      </c>
      <c r="T81" s="29">
        <v>0.5</v>
      </c>
      <c r="U81" s="29">
        <v>0.9</v>
      </c>
      <c r="V81" s="28">
        <v>5524</v>
      </c>
      <c r="W81" s="29">
        <v>0.9</v>
      </c>
      <c r="X81" s="26" t="s">
        <v>25</v>
      </c>
    </row>
    <row r="82" spans="1:24">
      <c r="A82" s="26" t="s">
        <v>13413</v>
      </c>
      <c r="B82" s="26" t="s">
        <v>13413</v>
      </c>
      <c r="C82" s="26" t="s">
        <v>13406</v>
      </c>
      <c r="D82" s="27">
        <v>43</v>
      </c>
      <c r="E82" s="28">
        <v>300</v>
      </c>
      <c r="F82" s="29">
        <v>0.04</v>
      </c>
      <c r="G82" s="29">
        <v>-0.21</v>
      </c>
      <c r="H82" s="30">
        <v>5.7999999999999996E-3</v>
      </c>
      <c r="I82" s="29">
        <v>4.07</v>
      </c>
      <c r="J82" s="29">
        <v>4.17</v>
      </c>
      <c r="K82" s="29">
        <v>3.67</v>
      </c>
      <c r="L82" s="29">
        <v>4.0199999999999996</v>
      </c>
      <c r="M82" s="28">
        <v>205</v>
      </c>
      <c r="N82" s="29">
        <v>0.13</v>
      </c>
      <c r="O82" s="29">
        <v>0.43</v>
      </c>
      <c r="P82" s="28">
        <v>722</v>
      </c>
      <c r="Q82" s="29">
        <v>0.24</v>
      </c>
      <c r="R82" s="29">
        <v>0.62</v>
      </c>
      <c r="S82" s="28">
        <v>2761</v>
      </c>
      <c r="T82" s="29">
        <v>0.5</v>
      </c>
      <c r="U82" s="29">
        <v>0.9</v>
      </c>
      <c r="V82" s="28">
        <v>5521</v>
      </c>
      <c r="W82" s="29">
        <v>0.9</v>
      </c>
      <c r="X82" s="26" t="s">
        <v>25</v>
      </c>
    </row>
    <row r="83" spans="1:24">
      <c r="A83" s="26" t="s">
        <v>13406</v>
      </c>
      <c r="B83" s="26" t="s">
        <v>13406</v>
      </c>
      <c r="C83" s="26" t="s">
        <v>13414</v>
      </c>
      <c r="D83" s="27">
        <v>59.7</v>
      </c>
      <c r="E83" s="28">
        <v>400</v>
      </c>
      <c r="F83" s="29">
        <v>-0.22</v>
      </c>
      <c r="G83" s="29">
        <v>-0.51</v>
      </c>
      <c r="H83" s="30">
        <v>4.8999999999999998E-3</v>
      </c>
      <c r="I83" s="29">
        <v>4.17</v>
      </c>
      <c r="J83" s="29">
        <v>4.09</v>
      </c>
      <c r="K83" s="29">
        <v>3.93</v>
      </c>
      <c r="L83" s="29">
        <v>4.1399999999999997</v>
      </c>
      <c r="M83" s="28">
        <v>675</v>
      </c>
      <c r="N83" s="29">
        <v>0.17</v>
      </c>
      <c r="O83" s="29">
        <v>0.56000000000000005</v>
      </c>
      <c r="P83" s="28">
        <v>2170</v>
      </c>
      <c r="Q83" s="29">
        <v>0.3</v>
      </c>
      <c r="R83" s="29">
        <v>0.78</v>
      </c>
      <c r="S83" s="28">
        <v>5434</v>
      </c>
      <c r="T83" s="29">
        <v>0.5</v>
      </c>
      <c r="U83" s="29">
        <v>1</v>
      </c>
      <c r="V83" s="28">
        <v>10869</v>
      </c>
      <c r="W83" s="29">
        <v>1</v>
      </c>
      <c r="X83" s="26" t="s">
        <v>25</v>
      </c>
    </row>
    <row r="84" spans="1:24">
      <c r="A84" s="26" t="s">
        <v>13414</v>
      </c>
      <c r="B84" s="26" t="s">
        <v>13414</v>
      </c>
      <c r="C84" s="26" t="s">
        <v>13415</v>
      </c>
      <c r="D84" s="27">
        <v>30.2</v>
      </c>
      <c r="E84" s="28">
        <v>400</v>
      </c>
      <c r="F84" s="29">
        <v>-0.51</v>
      </c>
      <c r="G84" s="29">
        <v>-0.67</v>
      </c>
      <c r="H84" s="30">
        <v>5.3E-3</v>
      </c>
      <c r="I84" s="29">
        <v>4.09</v>
      </c>
      <c r="J84" s="29">
        <v>4</v>
      </c>
      <c r="K84" s="29">
        <v>4.1399999999999997</v>
      </c>
      <c r="L84" s="29">
        <v>4.21</v>
      </c>
      <c r="M84" s="28">
        <v>675</v>
      </c>
      <c r="N84" s="29">
        <v>0.17</v>
      </c>
      <c r="O84" s="29">
        <v>0.56999999999999995</v>
      </c>
      <c r="P84" s="28">
        <v>2170</v>
      </c>
      <c r="Q84" s="29">
        <v>0.3</v>
      </c>
      <c r="R84" s="29">
        <v>0.81</v>
      </c>
      <c r="S84" s="28">
        <v>5675</v>
      </c>
      <c r="T84" s="29">
        <v>0.5</v>
      </c>
      <c r="U84" s="29">
        <v>1.05</v>
      </c>
      <c r="V84" s="28">
        <v>11351</v>
      </c>
      <c r="W84" s="29">
        <v>1.05</v>
      </c>
      <c r="X84" s="26" t="s">
        <v>25</v>
      </c>
    </row>
    <row r="85" spans="1:24">
      <c r="A85" s="26" t="s">
        <v>13415</v>
      </c>
      <c r="B85" s="26" t="s">
        <v>13415</v>
      </c>
      <c r="C85" s="26" t="s">
        <v>13416</v>
      </c>
      <c r="D85" s="27">
        <v>52.4</v>
      </c>
      <c r="E85" s="28">
        <v>400</v>
      </c>
      <c r="F85" s="29">
        <v>-0.67</v>
      </c>
      <c r="G85" s="29">
        <v>-0.93</v>
      </c>
      <c r="H85" s="30">
        <v>5.0000000000000001E-3</v>
      </c>
      <c r="I85" s="29">
        <v>4</v>
      </c>
      <c r="J85" s="29">
        <v>3.99</v>
      </c>
      <c r="K85" s="29">
        <v>4.21</v>
      </c>
      <c r="L85" s="29">
        <v>4.46</v>
      </c>
      <c r="M85" s="28">
        <v>675</v>
      </c>
      <c r="N85" s="29">
        <v>0.17</v>
      </c>
      <c r="O85" s="29">
        <v>0.56000000000000005</v>
      </c>
      <c r="P85" s="28">
        <v>2170</v>
      </c>
      <c r="Q85" s="29">
        <v>0.3</v>
      </c>
      <c r="R85" s="29">
        <v>0.79</v>
      </c>
      <c r="S85" s="28">
        <v>5492</v>
      </c>
      <c r="T85" s="29">
        <v>0.5</v>
      </c>
      <c r="U85" s="29">
        <v>1.01</v>
      </c>
      <c r="V85" s="28">
        <v>10985</v>
      </c>
      <c r="W85" s="29">
        <v>1.01</v>
      </c>
      <c r="X85" s="26" t="s">
        <v>25</v>
      </c>
    </row>
    <row r="86" spans="1:24">
      <c r="A86" s="26" t="s">
        <v>13417</v>
      </c>
      <c r="B86" s="26" t="s">
        <v>13417</v>
      </c>
      <c r="C86" s="26" t="s">
        <v>13418</v>
      </c>
      <c r="D86" s="27">
        <v>58.8</v>
      </c>
      <c r="E86" s="28">
        <v>300</v>
      </c>
      <c r="F86" s="29">
        <v>0.63</v>
      </c>
      <c r="G86" s="29">
        <v>0.33</v>
      </c>
      <c r="H86" s="30">
        <v>5.1000000000000004E-3</v>
      </c>
      <c r="I86" s="29">
        <v>4.0599999999999996</v>
      </c>
      <c r="J86" s="29">
        <v>4</v>
      </c>
      <c r="K86" s="29">
        <v>3.07</v>
      </c>
      <c r="L86" s="29">
        <v>3.31</v>
      </c>
      <c r="M86" s="28">
        <v>174</v>
      </c>
      <c r="N86" s="29">
        <v>0.13</v>
      </c>
      <c r="O86" s="29">
        <v>0.39</v>
      </c>
      <c r="P86" s="28">
        <v>618</v>
      </c>
      <c r="Q86" s="29">
        <v>0.23</v>
      </c>
      <c r="R86" s="29">
        <v>0.56999999999999995</v>
      </c>
      <c r="S86" s="28">
        <v>2586</v>
      </c>
      <c r="T86" s="29">
        <v>0.5</v>
      </c>
      <c r="U86" s="29">
        <v>0.85</v>
      </c>
      <c r="V86" s="28">
        <v>5172</v>
      </c>
      <c r="W86" s="29">
        <v>0.85</v>
      </c>
      <c r="X86" s="26" t="s">
        <v>25</v>
      </c>
    </row>
    <row r="87" spans="1:24">
      <c r="A87" s="26" t="s">
        <v>13418</v>
      </c>
      <c r="B87" s="26" t="s">
        <v>13418</v>
      </c>
      <c r="C87" s="26" t="s">
        <v>13419</v>
      </c>
      <c r="D87" s="27">
        <v>53.8</v>
      </c>
      <c r="E87" s="28">
        <v>300</v>
      </c>
      <c r="F87" s="29">
        <v>0.33</v>
      </c>
      <c r="G87" s="29">
        <v>-0.01</v>
      </c>
      <c r="H87" s="30">
        <v>6.3E-3</v>
      </c>
      <c r="I87" s="29">
        <v>4</v>
      </c>
      <c r="J87" s="29">
        <v>3.77</v>
      </c>
      <c r="K87" s="29">
        <v>3.31</v>
      </c>
      <c r="L87" s="29">
        <v>3.42</v>
      </c>
      <c r="M87" s="28">
        <v>174</v>
      </c>
      <c r="N87" s="29">
        <v>0.12</v>
      </c>
      <c r="O87" s="29">
        <v>0.42</v>
      </c>
      <c r="P87" s="28">
        <v>618</v>
      </c>
      <c r="Q87" s="29">
        <v>0.22</v>
      </c>
      <c r="R87" s="29">
        <v>0.62</v>
      </c>
      <c r="S87" s="28">
        <v>2878</v>
      </c>
      <c r="T87" s="29">
        <v>0.5</v>
      </c>
      <c r="U87" s="29">
        <v>0.94</v>
      </c>
      <c r="V87" s="28">
        <v>5756</v>
      </c>
      <c r="W87" s="29">
        <v>0.94</v>
      </c>
      <c r="X87" s="26" t="s">
        <v>25</v>
      </c>
    </row>
    <row r="88" spans="1:24">
      <c r="A88" s="26" t="s">
        <v>13419</v>
      </c>
      <c r="B88" s="26" t="s">
        <v>13419</v>
      </c>
      <c r="C88" s="26" t="s">
        <v>13420</v>
      </c>
      <c r="D88" s="27">
        <v>43</v>
      </c>
      <c r="E88" s="28">
        <v>300</v>
      </c>
      <c r="F88" s="29">
        <v>-0.01</v>
      </c>
      <c r="G88" s="29">
        <v>-0.25</v>
      </c>
      <c r="H88" s="30">
        <v>5.5999999999999999E-3</v>
      </c>
      <c r="I88" s="29">
        <v>3.77</v>
      </c>
      <c r="J88" s="29">
        <v>3.94</v>
      </c>
      <c r="K88" s="29">
        <v>3.42</v>
      </c>
      <c r="L88" s="29">
        <v>3.83</v>
      </c>
      <c r="M88" s="28">
        <v>190</v>
      </c>
      <c r="N88" s="29">
        <v>0.13</v>
      </c>
      <c r="O88" s="29">
        <v>0.42</v>
      </c>
      <c r="P88" s="28">
        <v>672</v>
      </c>
      <c r="Q88" s="29">
        <v>0.24</v>
      </c>
      <c r="R88" s="29">
        <v>0.6</v>
      </c>
      <c r="S88" s="28">
        <v>2705</v>
      </c>
      <c r="T88" s="29">
        <v>0.5</v>
      </c>
      <c r="U88" s="29">
        <v>0.89</v>
      </c>
      <c r="V88" s="28">
        <v>5410</v>
      </c>
      <c r="W88" s="29">
        <v>0.89</v>
      </c>
      <c r="X88" s="26" t="s">
        <v>25</v>
      </c>
    </row>
    <row r="89" spans="1:24">
      <c r="A89" s="26" t="s">
        <v>13421</v>
      </c>
      <c r="B89" s="26" t="s">
        <v>13421</v>
      </c>
      <c r="C89" s="26" t="s">
        <v>13422</v>
      </c>
      <c r="D89" s="27">
        <v>48.6</v>
      </c>
      <c r="E89" s="28">
        <v>300</v>
      </c>
      <c r="F89" s="29">
        <v>0.44</v>
      </c>
      <c r="G89" s="29">
        <v>0.17</v>
      </c>
      <c r="H89" s="30">
        <v>5.5999999999999999E-3</v>
      </c>
      <c r="I89" s="29">
        <v>3.96</v>
      </c>
      <c r="J89" s="29">
        <v>3.95</v>
      </c>
      <c r="K89" s="29">
        <v>3.16</v>
      </c>
      <c r="L89" s="29">
        <v>3.42</v>
      </c>
      <c r="M89" s="28">
        <v>114</v>
      </c>
      <c r="N89" s="29">
        <v>0.1</v>
      </c>
      <c r="O89" s="29">
        <v>0.36</v>
      </c>
      <c r="P89" s="28">
        <v>414</v>
      </c>
      <c r="Q89" s="29">
        <v>0.19</v>
      </c>
      <c r="R89" s="29">
        <v>0.52</v>
      </c>
      <c r="S89" s="28">
        <v>2699</v>
      </c>
      <c r="T89" s="29">
        <v>0.5</v>
      </c>
      <c r="U89" s="29">
        <v>0.88</v>
      </c>
      <c r="V89" s="28">
        <v>5397</v>
      </c>
      <c r="W89" s="29">
        <v>0.88</v>
      </c>
      <c r="X89" s="26" t="s">
        <v>25</v>
      </c>
    </row>
    <row r="90" spans="1:24">
      <c r="A90" s="26" t="s">
        <v>13422</v>
      </c>
      <c r="B90" s="26" t="s">
        <v>13422</v>
      </c>
      <c r="C90" s="26" t="s">
        <v>13420</v>
      </c>
      <c r="D90" s="27">
        <v>45.9</v>
      </c>
      <c r="E90" s="28">
        <v>300</v>
      </c>
      <c r="F90" s="29">
        <v>0.17</v>
      </c>
      <c r="G90" s="29">
        <v>-0.13</v>
      </c>
      <c r="H90" s="30">
        <v>6.4999999999999997E-3</v>
      </c>
      <c r="I90" s="29">
        <v>3.95</v>
      </c>
      <c r="J90" s="29">
        <v>3.94</v>
      </c>
      <c r="K90" s="29">
        <v>3.42</v>
      </c>
      <c r="L90" s="29">
        <v>3.71</v>
      </c>
      <c r="M90" s="28">
        <v>114</v>
      </c>
      <c r="N90" s="29">
        <v>0.1</v>
      </c>
      <c r="O90" s="29">
        <v>0.38</v>
      </c>
      <c r="P90" s="28">
        <v>414</v>
      </c>
      <c r="Q90" s="29">
        <v>0.18</v>
      </c>
      <c r="R90" s="29">
        <v>0.55000000000000004</v>
      </c>
      <c r="S90" s="28">
        <v>2927</v>
      </c>
      <c r="T90" s="29">
        <v>0.5</v>
      </c>
      <c r="U90" s="29">
        <v>0.96</v>
      </c>
      <c r="V90" s="28">
        <v>5854</v>
      </c>
      <c r="W90" s="29">
        <v>0.96</v>
      </c>
      <c r="X90" s="26" t="s">
        <v>25</v>
      </c>
    </row>
    <row r="91" spans="1:24">
      <c r="A91" s="26" t="s">
        <v>13420</v>
      </c>
      <c r="B91" s="26" t="s">
        <v>13420</v>
      </c>
      <c r="C91" s="26" t="s">
        <v>13423</v>
      </c>
      <c r="D91" s="27">
        <v>41.2</v>
      </c>
      <c r="E91" s="28">
        <v>300</v>
      </c>
      <c r="F91" s="29">
        <v>-0.25</v>
      </c>
      <c r="G91" s="29">
        <v>-0.52</v>
      </c>
      <c r="H91" s="30">
        <v>6.6E-3</v>
      </c>
      <c r="I91" s="29">
        <v>3.94</v>
      </c>
      <c r="J91" s="29">
        <v>3.96</v>
      </c>
      <c r="K91" s="29">
        <v>3.83</v>
      </c>
      <c r="L91" s="29">
        <v>4.12</v>
      </c>
      <c r="M91" s="28">
        <v>312</v>
      </c>
      <c r="N91" s="29">
        <v>0.16</v>
      </c>
      <c r="O91" s="29">
        <v>0.51</v>
      </c>
      <c r="P91" s="28">
        <v>1068</v>
      </c>
      <c r="Q91" s="29">
        <v>0.28999999999999998</v>
      </c>
      <c r="R91" s="29">
        <v>0.73</v>
      </c>
      <c r="S91" s="28">
        <v>2931</v>
      </c>
      <c r="T91" s="29">
        <v>0.5</v>
      </c>
      <c r="U91" s="29">
        <v>0.96</v>
      </c>
      <c r="V91" s="28">
        <v>5862</v>
      </c>
      <c r="W91" s="29">
        <v>0.96</v>
      </c>
      <c r="X91" s="26" t="s">
        <v>25</v>
      </c>
    </row>
    <row r="92" spans="1:24">
      <c r="A92" s="26" t="s">
        <v>13424</v>
      </c>
      <c r="B92" s="26" t="s">
        <v>13424</v>
      </c>
      <c r="C92" s="26" t="s">
        <v>13425</v>
      </c>
      <c r="D92" s="27">
        <v>49.3</v>
      </c>
      <c r="E92" s="28">
        <v>300</v>
      </c>
      <c r="F92" s="29">
        <v>0.23</v>
      </c>
      <c r="G92" s="29">
        <v>-0.05</v>
      </c>
      <c r="H92" s="30">
        <v>5.7000000000000002E-3</v>
      </c>
      <c r="I92" s="29">
        <v>3.78</v>
      </c>
      <c r="J92" s="29">
        <v>3.75</v>
      </c>
      <c r="K92" s="29">
        <v>3.19</v>
      </c>
      <c r="L92" s="29">
        <v>3.44</v>
      </c>
      <c r="M92" s="28">
        <v>114</v>
      </c>
      <c r="N92" s="29">
        <v>0.1</v>
      </c>
      <c r="O92" s="29">
        <v>0.36</v>
      </c>
      <c r="P92" s="28">
        <v>414</v>
      </c>
      <c r="Q92" s="29">
        <v>0.19</v>
      </c>
      <c r="R92" s="29">
        <v>0.53</v>
      </c>
      <c r="S92" s="28">
        <v>2728</v>
      </c>
      <c r="T92" s="29">
        <v>0.5</v>
      </c>
      <c r="U92" s="29">
        <v>0.89</v>
      </c>
      <c r="V92" s="28">
        <v>5457</v>
      </c>
      <c r="W92" s="29">
        <v>0.89</v>
      </c>
      <c r="X92" s="26" t="s">
        <v>25</v>
      </c>
    </row>
    <row r="93" spans="1:24">
      <c r="A93" s="26" t="s">
        <v>13425</v>
      </c>
      <c r="B93" s="26" t="s">
        <v>13425</v>
      </c>
      <c r="C93" s="26" t="s">
        <v>13423</v>
      </c>
      <c r="D93" s="27">
        <v>44.1</v>
      </c>
      <c r="E93" s="28">
        <v>300</v>
      </c>
      <c r="F93" s="29">
        <v>-0.05</v>
      </c>
      <c r="G93" s="29">
        <v>-0.32</v>
      </c>
      <c r="H93" s="30">
        <v>6.1000000000000004E-3</v>
      </c>
      <c r="I93" s="29">
        <v>3.75</v>
      </c>
      <c r="J93" s="29">
        <v>3.96</v>
      </c>
      <c r="K93" s="29">
        <v>3.44</v>
      </c>
      <c r="L93" s="29">
        <v>3.92</v>
      </c>
      <c r="M93" s="28">
        <v>114</v>
      </c>
      <c r="N93" s="29">
        <v>0.1</v>
      </c>
      <c r="O93" s="29">
        <v>0.37</v>
      </c>
      <c r="P93" s="28">
        <v>414</v>
      </c>
      <c r="Q93" s="29">
        <v>0.18</v>
      </c>
      <c r="R93" s="29">
        <v>0.54</v>
      </c>
      <c r="S93" s="28">
        <v>2833</v>
      </c>
      <c r="T93" s="29">
        <v>0.5</v>
      </c>
      <c r="U93" s="29">
        <v>0.93</v>
      </c>
      <c r="V93" s="28">
        <v>5666</v>
      </c>
      <c r="W93" s="29">
        <v>0.93</v>
      </c>
      <c r="X93" s="26" t="s">
        <v>25</v>
      </c>
    </row>
    <row r="94" spans="1:24">
      <c r="A94" s="26" t="s">
        <v>13423</v>
      </c>
      <c r="B94" s="26" t="s">
        <v>13423</v>
      </c>
      <c r="C94" s="26" t="s">
        <v>13416</v>
      </c>
      <c r="D94" s="27">
        <v>46.4</v>
      </c>
      <c r="E94" s="28">
        <v>300</v>
      </c>
      <c r="F94" s="29">
        <v>-0.52</v>
      </c>
      <c r="G94" s="29">
        <v>-0.78</v>
      </c>
      <c r="H94" s="30">
        <v>5.5999999999999999E-3</v>
      </c>
      <c r="I94" s="29">
        <v>3.96</v>
      </c>
      <c r="J94" s="29">
        <v>3.99</v>
      </c>
      <c r="K94" s="29">
        <v>4.12</v>
      </c>
      <c r="L94" s="29">
        <v>4.41</v>
      </c>
      <c r="M94" s="28">
        <v>434</v>
      </c>
      <c r="N94" s="29">
        <v>0.19</v>
      </c>
      <c r="O94" s="29">
        <v>0.53</v>
      </c>
      <c r="P94" s="28">
        <v>1449</v>
      </c>
      <c r="Q94" s="29">
        <v>0.35</v>
      </c>
      <c r="R94" s="29">
        <v>0.75</v>
      </c>
      <c r="S94" s="28">
        <v>2710</v>
      </c>
      <c r="T94" s="29">
        <v>0.5</v>
      </c>
      <c r="U94" s="29">
        <v>0.89</v>
      </c>
      <c r="V94" s="28">
        <v>5420</v>
      </c>
      <c r="W94" s="29">
        <v>0.89</v>
      </c>
      <c r="X94" s="26" t="s">
        <v>25</v>
      </c>
    </row>
    <row r="95" spans="1:24">
      <c r="A95" s="26" t="s">
        <v>13426</v>
      </c>
      <c r="B95" s="26" t="s">
        <v>13426</v>
      </c>
      <c r="C95" s="26" t="s">
        <v>13427</v>
      </c>
      <c r="D95" s="27">
        <v>60.3</v>
      </c>
      <c r="E95" s="28">
        <v>300</v>
      </c>
      <c r="F95" s="29">
        <v>0.61</v>
      </c>
      <c r="G95" s="29">
        <v>0.27</v>
      </c>
      <c r="H95" s="30">
        <v>5.5999999999999999E-3</v>
      </c>
      <c r="I95" s="29">
        <v>4.13</v>
      </c>
      <c r="J95" s="29">
        <v>3.95</v>
      </c>
      <c r="K95" s="29">
        <v>3.16</v>
      </c>
      <c r="L95" s="29">
        <v>3.32</v>
      </c>
      <c r="M95" s="28">
        <v>118</v>
      </c>
      <c r="N95" s="29">
        <v>0.1</v>
      </c>
      <c r="O95" s="29">
        <v>0.36</v>
      </c>
      <c r="P95" s="28">
        <v>430</v>
      </c>
      <c r="Q95" s="29">
        <v>0.19</v>
      </c>
      <c r="R95" s="29">
        <v>0.53</v>
      </c>
      <c r="S95" s="28">
        <v>2719</v>
      </c>
      <c r="T95" s="29">
        <v>0.5</v>
      </c>
      <c r="U95" s="29">
        <v>0.89</v>
      </c>
      <c r="V95" s="28">
        <v>5437</v>
      </c>
      <c r="W95" s="29">
        <v>0.89</v>
      </c>
      <c r="X95" s="26" t="s">
        <v>25</v>
      </c>
    </row>
    <row r="96" spans="1:24">
      <c r="A96" s="26" t="s">
        <v>13427</v>
      </c>
      <c r="B96" s="26" t="s">
        <v>13427</v>
      </c>
      <c r="C96" s="26" t="s">
        <v>13428</v>
      </c>
      <c r="D96" s="27">
        <v>48.8</v>
      </c>
      <c r="E96" s="28">
        <v>300</v>
      </c>
      <c r="F96" s="29">
        <v>0.27</v>
      </c>
      <c r="G96" s="29">
        <v>-0.02</v>
      </c>
      <c r="H96" s="30">
        <v>5.8999999999999999E-3</v>
      </c>
      <c r="I96" s="29">
        <v>3.95</v>
      </c>
      <c r="J96" s="29">
        <v>3.28</v>
      </c>
      <c r="K96" s="29">
        <v>3.32</v>
      </c>
      <c r="L96" s="29">
        <v>2.94</v>
      </c>
      <c r="M96" s="28">
        <v>118</v>
      </c>
      <c r="N96" s="29">
        <v>0.1</v>
      </c>
      <c r="O96" s="29">
        <v>0.37</v>
      </c>
      <c r="P96" s="28">
        <v>430</v>
      </c>
      <c r="Q96" s="29">
        <v>0.19</v>
      </c>
      <c r="R96" s="29">
        <v>0.54</v>
      </c>
      <c r="S96" s="28">
        <v>2791</v>
      </c>
      <c r="T96" s="29">
        <v>0.5</v>
      </c>
      <c r="U96" s="29">
        <v>0.91</v>
      </c>
      <c r="V96" s="28">
        <v>5582</v>
      </c>
      <c r="W96" s="29">
        <v>0.91</v>
      </c>
      <c r="X96" s="26" t="s">
        <v>25</v>
      </c>
    </row>
    <row r="97" spans="1:24">
      <c r="A97" s="26" t="s">
        <v>13428</v>
      </c>
      <c r="B97" s="26" t="s">
        <v>13428</v>
      </c>
      <c r="C97" s="26" t="s">
        <v>13429</v>
      </c>
      <c r="D97" s="27">
        <v>25.8</v>
      </c>
      <c r="E97" s="28">
        <v>300</v>
      </c>
      <c r="F97" s="29">
        <v>-0.02</v>
      </c>
      <c r="G97" s="29">
        <v>-0.17</v>
      </c>
      <c r="H97" s="30">
        <v>5.7999999999999996E-3</v>
      </c>
      <c r="I97" s="29">
        <v>3.28</v>
      </c>
      <c r="J97" s="29">
        <v>3.97</v>
      </c>
      <c r="K97" s="29">
        <v>2.94</v>
      </c>
      <c r="L97" s="29">
        <v>3.78</v>
      </c>
      <c r="M97" s="28">
        <v>173</v>
      </c>
      <c r="N97" s="29">
        <v>0.12</v>
      </c>
      <c r="O97" s="29">
        <v>0.41</v>
      </c>
      <c r="P97" s="28">
        <v>617</v>
      </c>
      <c r="Q97" s="29">
        <v>0.23</v>
      </c>
      <c r="R97" s="29">
        <v>0.6</v>
      </c>
      <c r="S97" s="28">
        <v>2761</v>
      </c>
      <c r="T97" s="29">
        <v>0.5</v>
      </c>
      <c r="U97" s="29">
        <v>0.9</v>
      </c>
      <c r="V97" s="28">
        <v>5521</v>
      </c>
      <c r="W97" s="29">
        <v>0.9</v>
      </c>
      <c r="X97" s="26" t="s">
        <v>25</v>
      </c>
    </row>
    <row r="98" spans="1:24">
      <c r="A98" s="26" t="s">
        <v>13429</v>
      </c>
      <c r="B98" s="26" t="s">
        <v>13429</v>
      </c>
      <c r="C98" s="26" t="s">
        <v>13430</v>
      </c>
      <c r="D98" s="27">
        <v>25</v>
      </c>
      <c r="E98" s="28">
        <v>300</v>
      </c>
      <c r="F98" s="29">
        <v>-0.17</v>
      </c>
      <c r="G98" s="29">
        <v>-0.34</v>
      </c>
      <c r="H98" s="30">
        <v>6.7999999999999996E-3</v>
      </c>
      <c r="I98" s="29">
        <v>3.97</v>
      </c>
      <c r="J98" s="29">
        <v>4.01</v>
      </c>
      <c r="K98" s="29">
        <v>3.78</v>
      </c>
      <c r="L98" s="29">
        <v>3.99</v>
      </c>
      <c r="M98" s="28">
        <v>173</v>
      </c>
      <c r="N98" s="29">
        <v>0.12</v>
      </c>
      <c r="O98" s="29">
        <v>0.43</v>
      </c>
      <c r="P98" s="28">
        <v>617</v>
      </c>
      <c r="Q98" s="29">
        <v>0.22</v>
      </c>
      <c r="R98" s="29">
        <v>0.63</v>
      </c>
      <c r="S98" s="28">
        <v>2986</v>
      </c>
      <c r="T98" s="29">
        <v>0.5</v>
      </c>
      <c r="U98" s="29">
        <v>0.98</v>
      </c>
      <c r="V98" s="28">
        <v>5971</v>
      </c>
      <c r="W98" s="29">
        <v>0.98</v>
      </c>
      <c r="X98" s="26" t="s">
        <v>25</v>
      </c>
    </row>
    <row r="99" spans="1:24">
      <c r="A99" s="26" t="s">
        <v>13431</v>
      </c>
      <c r="B99" s="26" t="s">
        <v>13431</v>
      </c>
      <c r="C99" s="26" t="s">
        <v>13432</v>
      </c>
      <c r="D99" s="27">
        <v>47.7</v>
      </c>
      <c r="E99" s="28">
        <v>300</v>
      </c>
      <c r="F99" s="29">
        <v>0.62</v>
      </c>
      <c r="G99" s="29">
        <v>0.36</v>
      </c>
      <c r="H99" s="30">
        <v>5.4999999999999997E-3</v>
      </c>
      <c r="I99" s="29">
        <v>3.95</v>
      </c>
      <c r="J99" s="29">
        <v>3.94</v>
      </c>
      <c r="K99" s="29">
        <v>2.97</v>
      </c>
      <c r="L99" s="29">
        <v>3.22</v>
      </c>
      <c r="M99" s="28">
        <v>122</v>
      </c>
      <c r="N99" s="29">
        <v>0.1</v>
      </c>
      <c r="O99" s="29">
        <v>0.36</v>
      </c>
      <c r="P99" s="28">
        <v>442</v>
      </c>
      <c r="Q99" s="29">
        <v>0.19</v>
      </c>
      <c r="R99" s="29">
        <v>0.53</v>
      </c>
      <c r="S99" s="28">
        <v>2673</v>
      </c>
      <c r="T99" s="29">
        <v>0.5</v>
      </c>
      <c r="U99" s="29">
        <v>0.88</v>
      </c>
      <c r="V99" s="28">
        <v>5346</v>
      </c>
      <c r="W99" s="29">
        <v>0.88</v>
      </c>
      <c r="X99" s="26" t="s">
        <v>25</v>
      </c>
    </row>
    <row r="100" spans="1:24">
      <c r="A100" s="26" t="s">
        <v>13432</v>
      </c>
      <c r="B100" s="26" t="s">
        <v>13432</v>
      </c>
      <c r="C100" s="26" t="s">
        <v>13430</v>
      </c>
      <c r="D100" s="27">
        <v>50.1</v>
      </c>
      <c r="E100" s="28">
        <v>300</v>
      </c>
      <c r="F100" s="29">
        <v>0.36</v>
      </c>
      <c r="G100" s="29">
        <v>0.04</v>
      </c>
      <c r="H100" s="30">
        <v>6.4000000000000003E-3</v>
      </c>
      <c r="I100" s="29">
        <v>3.94</v>
      </c>
      <c r="J100" s="29">
        <v>4.01</v>
      </c>
      <c r="K100" s="29">
        <v>3.22</v>
      </c>
      <c r="L100" s="29">
        <v>3.61</v>
      </c>
      <c r="M100" s="28">
        <v>122</v>
      </c>
      <c r="N100" s="29">
        <v>0.1</v>
      </c>
      <c r="O100" s="29">
        <v>0.38</v>
      </c>
      <c r="P100" s="28">
        <v>442</v>
      </c>
      <c r="Q100" s="29">
        <v>0.19</v>
      </c>
      <c r="R100" s="29">
        <v>0.56000000000000005</v>
      </c>
      <c r="S100" s="28">
        <v>2893</v>
      </c>
      <c r="T100" s="29">
        <v>0.5</v>
      </c>
      <c r="U100" s="29">
        <v>0.95</v>
      </c>
      <c r="V100" s="28">
        <v>5787</v>
      </c>
      <c r="W100" s="29">
        <v>0.95</v>
      </c>
      <c r="X100" s="26" t="s">
        <v>25</v>
      </c>
    </row>
    <row r="101" spans="1:24">
      <c r="A101" s="26" t="s">
        <v>13430</v>
      </c>
      <c r="B101" s="26" t="s">
        <v>13430</v>
      </c>
      <c r="C101" s="26" t="s">
        <v>13433</v>
      </c>
      <c r="D101" s="27">
        <v>40.799999999999997</v>
      </c>
      <c r="E101" s="28">
        <v>300</v>
      </c>
      <c r="F101" s="29">
        <v>-0.34</v>
      </c>
      <c r="G101" s="29">
        <v>-0.56000000000000005</v>
      </c>
      <c r="H101" s="30">
        <v>5.4000000000000003E-3</v>
      </c>
      <c r="I101" s="29">
        <v>4.01</v>
      </c>
      <c r="J101" s="29">
        <v>3.99</v>
      </c>
      <c r="K101" s="29">
        <v>3.99</v>
      </c>
      <c r="L101" s="29">
        <v>4.1900000000000004</v>
      </c>
      <c r="M101" s="28">
        <v>303</v>
      </c>
      <c r="N101" s="29">
        <v>0.16</v>
      </c>
      <c r="O101" s="29">
        <v>0.47</v>
      </c>
      <c r="P101" s="28">
        <v>1042</v>
      </c>
      <c r="Q101" s="29">
        <v>0.3</v>
      </c>
      <c r="R101" s="29">
        <v>0.68</v>
      </c>
      <c r="S101" s="28">
        <v>2659</v>
      </c>
      <c r="T101" s="29">
        <v>0.5</v>
      </c>
      <c r="U101" s="29">
        <v>0.87</v>
      </c>
      <c r="V101" s="28">
        <v>5317</v>
      </c>
      <c r="W101" s="29">
        <v>0.87</v>
      </c>
      <c r="X101" s="26" t="s">
        <v>25</v>
      </c>
    </row>
    <row r="102" spans="1:24">
      <c r="A102" s="26" t="s">
        <v>13434</v>
      </c>
      <c r="B102" s="26" t="s">
        <v>13434</v>
      </c>
      <c r="C102" s="26" t="s">
        <v>13435</v>
      </c>
      <c r="D102" s="27">
        <v>51.1</v>
      </c>
      <c r="E102" s="28">
        <v>300</v>
      </c>
      <c r="F102" s="29">
        <v>0.32</v>
      </c>
      <c r="G102" s="29">
        <v>0.03</v>
      </c>
      <c r="H102" s="30">
        <v>5.7000000000000002E-3</v>
      </c>
      <c r="I102" s="29">
        <v>4.03</v>
      </c>
      <c r="J102" s="29">
        <v>3.94</v>
      </c>
      <c r="K102" s="29">
        <v>3.35</v>
      </c>
      <c r="L102" s="29">
        <v>3.55</v>
      </c>
      <c r="M102" s="28">
        <v>108</v>
      </c>
      <c r="N102" s="29">
        <v>0.1</v>
      </c>
      <c r="O102" s="29">
        <v>0.35</v>
      </c>
      <c r="P102" s="28">
        <v>394</v>
      </c>
      <c r="Q102" s="29">
        <v>0.18</v>
      </c>
      <c r="R102" s="29">
        <v>0.52</v>
      </c>
      <c r="S102" s="28">
        <v>2727</v>
      </c>
      <c r="T102" s="29">
        <v>0.5</v>
      </c>
      <c r="U102" s="29">
        <v>0.89</v>
      </c>
      <c r="V102" s="28">
        <v>5455</v>
      </c>
      <c r="W102" s="29">
        <v>0.89</v>
      </c>
      <c r="X102" s="26" t="s">
        <v>25</v>
      </c>
    </row>
    <row r="103" spans="1:24">
      <c r="A103" s="26" t="s">
        <v>13435</v>
      </c>
      <c r="B103" s="26" t="s">
        <v>13435</v>
      </c>
      <c r="C103" s="26" t="s">
        <v>13433</v>
      </c>
      <c r="D103" s="27">
        <v>50.1</v>
      </c>
      <c r="E103" s="28">
        <v>300</v>
      </c>
      <c r="F103" s="29">
        <v>0.03</v>
      </c>
      <c r="G103" s="29">
        <v>-0.28000000000000003</v>
      </c>
      <c r="H103" s="30">
        <v>6.1999999999999998E-3</v>
      </c>
      <c r="I103" s="29">
        <v>3.94</v>
      </c>
      <c r="J103" s="29">
        <v>3.99</v>
      </c>
      <c r="K103" s="29">
        <v>3.55</v>
      </c>
      <c r="L103" s="29">
        <v>3.91</v>
      </c>
      <c r="M103" s="28">
        <v>108</v>
      </c>
      <c r="N103" s="29">
        <v>0.1</v>
      </c>
      <c r="O103" s="29">
        <v>0.36</v>
      </c>
      <c r="P103" s="28">
        <v>394</v>
      </c>
      <c r="Q103" s="29">
        <v>0.18</v>
      </c>
      <c r="R103" s="29">
        <v>0.53</v>
      </c>
      <c r="S103" s="28">
        <v>2848</v>
      </c>
      <c r="T103" s="29">
        <v>0.5</v>
      </c>
      <c r="U103" s="29">
        <v>0.93</v>
      </c>
      <c r="V103" s="28">
        <v>5696</v>
      </c>
      <c r="W103" s="29">
        <v>0.93</v>
      </c>
      <c r="X103" s="26" t="s">
        <v>25</v>
      </c>
    </row>
    <row r="104" spans="1:24">
      <c r="A104" s="26" t="s">
        <v>13433</v>
      </c>
      <c r="B104" s="26" t="s">
        <v>13433</v>
      </c>
      <c r="C104" s="26" t="s">
        <v>13416</v>
      </c>
      <c r="D104" s="27">
        <v>43.4</v>
      </c>
      <c r="E104" s="28">
        <v>300</v>
      </c>
      <c r="F104" s="29">
        <v>-0.56000000000000005</v>
      </c>
      <c r="G104" s="29">
        <v>-0.84</v>
      </c>
      <c r="H104" s="30">
        <v>6.4999999999999997E-3</v>
      </c>
      <c r="I104" s="29">
        <v>3.99</v>
      </c>
      <c r="J104" s="29">
        <v>3.99</v>
      </c>
      <c r="K104" s="29">
        <v>4.1900000000000004</v>
      </c>
      <c r="L104" s="29">
        <v>4.47</v>
      </c>
      <c r="M104" s="28">
        <v>419</v>
      </c>
      <c r="N104" s="29">
        <v>0.18</v>
      </c>
      <c r="O104" s="29">
        <v>0.55000000000000004</v>
      </c>
      <c r="P104" s="28">
        <v>1405</v>
      </c>
      <c r="Q104" s="29">
        <v>0.33</v>
      </c>
      <c r="R104" s="29">
        <v>0.78</v>
      </c>
      <c r="S104" s="28">
        <v>2908</v>
      </c>
      <c r="T104" s="29">
        <v>0.5</v>
      </c>
      <c r="U104" s="29">
        <v>0.95</v>
      </c>
      <c r="V104" s="28">
        <v>5816</v>
      </c>
      <c r="W104" s="29">
        <v>0.95</v>
      </c>
      <c r="X104" s="26" t="s">
        <v>25</v>
      </c>
    </row>
    <row r="105" spans="1:24">
      <c r="A105" s="26" t="s">
        <v>13416</v>
      </c>
      <c r="B105" s="26" t="s">
        <v>13416</v>
      </c>
      <c r="C105" s="26" t="s">
        <v>13436</v>
      </c>
      <c r="D105" s="27">
        <v>61.7</v>
      </c>
      <c r="E105" s="28">
        <v>500</v>
      </c>
      <c r="F105" s="29">
        <v>-1.05</v>
      </c>
      <c r="G105" s="29">
        <v>-1.33</v>
      </c>
      <c r="H105" s="30">
        <v>4.4999999999999997E-3</v>
      </c>
      <c r="I105" s="29">
        <v>3.99</v>
      </c>
      <c r="J105" s="29">
        <v>3.7</v>
      </c>
      <c r="K105" s="29">
        <v>4.47</v>
      </c>
      <c r="L105" s="29">
        <v>4.46</v>
      </c>
      <c r="M105" s="28">
        <v>1597</v>
      </c>
      <c r="N105" s="29">
        <v>0.2</v>
      </c>
      <c r="O105" s="29">
        <v>0.68</v>
      </c>
      <c r="P105" s="28">
        <v>4682</v>
      </c>
      <c r="Q105" s="29">
        <v>0.34</v>
      </c>
      <c r="R105" s="29">
        <v>0.93</v>
      </c>
      <c r="S105" s="28">
        <v>9524</v>
      </c>
      <c r="T105" s="29">
        <v>0.5</v>
      </c>
      <c r="U105" s="29">
        <v>1.1200000000000001</v>
      </c>
      <c r="V105" s="28">
        <v>19047</v>
      </c>
      <c r="W105" s="29">
        <v>1.1200000000000001</v>
      </c>
      <c r="X105" s="26" t="s">
        <v>25</v>
      </c>
    </row>
    <row r="106" spans="1:24">
      <c r="A106" s="26" t="s">
        <v>13436</v>
      </c>
      <c r="B106" s="26" t="s">
        <v>13436</v>
      </c>
      <c r="C106" s="26" t="s">
        <v>13437</v>
      </c>
      <c r="D106" s="27">
        <v>64.5</v>
      </c>
      <c r="E106" s="28">
        <v>500</v>
      </c>
      <c r="F106" s="29">
        <v>-1.33</v>
      </c>
      <c r="G106" s="29">
        <v>-1.62</v>
      </c>
      <c r="H106" s="30">
        <v>4.4999999999999997E-3</v>
      </c>
      <c r="I106" s="29">
        <v>3.7</v>
      </c>
      <c r="J106" s="29">
        <v>3.79</v>
      </c>
      <c r="K106" s="29">
        <v>4.46</v>
      </c>
      <c r="L106" s="29">
        <v>4.84</v>
      </c>
      <c r="M106" s="28">
        <v>1597</v>
      </c>
      <c r="N106" s="29">
        <v>0.2</v>
      </c>
      <c r="O106" s="29">
        <v>0.68</v>
      </c>
      <c r="P106" s="28">
        <v>4682</v>
      </c>
      <c r="Q106" s="29">
        <v>0.34</v>
      </c>
      <c r="R106" s="29">
        <v>0.93</v>
      </c>
      <c r="S106" s="28">
        <v>9479</v>
      </c>
      <c r="T106" s="29">
        <v>0.5</v>
      </c>
      <c r="U106" s="29">
        <v>1.1200000000000001</v>
      </c>
      <c r="V106" s="28">
        <v>18959</v>
      </c>
      <c r="W106" s="29">
        <v>1.1200000000000001</v>
      </c>
      <c r="X106" s="26" t="s">
        <v>25</v>
      </c>
    </row>
    <row r="107" spans="1:24">
      <c r="A107" s="26" t="s">
        <v>13438</v>
      </c>
      <c r="B107" s="26" t="s">
        <v>13438</v>
      </c>
      <c r="C107" s="26" t="s">
        <v>13439</v>
      </c>
      <c r="D107" s="27">
        <v>46.5</v>
      </c>
      <c r="E107" s="28">
        <v>300</v>
      </c>
      <c r="F107" s="29">
        <v>0.18</v>
      </c>
      <c r="G107" s="29">
        <v>-0.09</v>
      </c>
      <c r="H107" s="30">
        <v>5.7999999999999996E-3</v>
      </c>
      <c r="I107" s="29">
        <v>3.64</v>
      </c>
      <c r="J107" s="29">
        <v>3.45</v>
      </c>
      <c r="K107" s="29">
        <v>3.1</v>
      </c>
      <c r="L107" s="29">
        <v>3.18</v>
      </c>
      <c r="M107" s="28">
        <v>124</v>
      </c>
      <c r="N107" s="29">
        <v>0.1</v>
      </c>
      <c r="O107" s="29">
        <v>0.37</v>
      </c>
      <c r="P107" s="28">
        <v>450</v>
      </c>
      <c r="Q107" s="29">
        <v>0.19</v>
      </c>
      <c r="R107" s="29">
        <v>0.54</v>
      </c>
      <c r="S107" s="28">
        <v>2759</v>
      </c>
      <c r="T107" s="29">
        <v>0.5</v>
      </c>
      <c r="U107" s="29">
        <v>0.9</v>
      </c>
      <c r="V107" s="28">
        <v>5518</v>
      </c>
      <c r="W107" s="29">
        <v>0.9</v>
      </c>
      <c r="X107" s="26" t="s">
        <v>25</v>
      </c>
    </row>
    <row r="108" spans="1:24">
      <c r="A108" s="26" t="s">
        <v>13439</v>
      </c>
      <c r="B108" s="26" t="s">
        <v>13439</v>
      </c>
      <c r="C108" s="26" t="s">
        <v>13440</v>
      </c>
      <c r="D108" s="27">
        <v>61.2</v>
      </c>
      <c r="E108" s="28">
        <v>300</v>
      </c>
      <c r="F108" s="29">
        <v>-0.09</v>
      </c>
      <c r="G108" s="29">
        <v>-0.46</v>
      </c>
      <c r="H108" s="30">
        <v>6.0000000000000001E-3</v>
      </c>
      <c r="I108" s="29">
        <v>3.45</v>
      </c>
      <c r="J108" s="29">
        <v>3.48</v>
      </c>
      <c r="K108" s="29">
        <v>3.18</v>
      </c>
      <c r="L108" s="29">
        <v>3.58</v>
      </c>
      <c r="M108" s="28">
        <v>124</v>
      </c>
      <c r="N108" s="29">
        <v>0.1</v>
      </c>
      <c r="O108" s="29">
        <v>0.38</v>
      </c>
      <c r="P108" s="28">
        <v>450</v>
      </c>
      <c r="Q108" s="29">
        <v>0.19</v>
      </c>
      <c r="R108" s="29">
        <v>0.55000000000000004</v>
      </c>
      <c r="S108" s="28">
        <v>2815</v>
      </c>
      <c r="T108" s="29">
        <v>0.5</v>
      </c>
      <c r="U108" s="29">
        <v>0.92</v>
      </c>
      <c r="V108" s="28">
        <v>5630</v>
      </c>
      <c r="W108" s="29">
        <v>0.92</v>
      </c>
      <c r="X108" s="26" t="s">
        <v>25</v>
      </c>
    </row>
    <row r="109" spans="1:24">
      <c r="A109" s="26" t="s">
        <v>13440</v>
      </c>
      <c r="B109" s="26" t="s">
        <v>13440</v>
      </c>
      <c r="C109" s="26" t="s">
        <v>13441</v>
      </c>
      <c r="D109" s="27">
        <v>41.5</v>
      </c>
      <c r="E109" s="28">
        <v>300</v>
      </c>
      <c r="F109" s="29">
        <v>-0.46</v>
      </c>
      <c r="G109" s="29">
        <v>-0.69</v>
      </c>
      <c r="H109" s="30">
        <v>5.4999999999999997E-3</v>
      </c>
      <c r="I109" s="29">
        <v>3.48</v>
      </c>
      <c r="J109" s="29">
        <v>3.56</v>
      </c>
      <c r="K109" s="29">
        <v>3.58</v>
      </c>
      <c r="L109" s="29">
        <v>3.89</v>
      </c>
      <c r="M109" s="28">
        <v>185</v>
      </c>
      <c r="N109" s="29">
        <v>0.13</v>
      </c>
      <c r="O109" s="29">
        <v>0.41</v>
      </c>
      <c r="P109" s="28">
        <v>656</v>
      </c>
      <c r="Q109" s="29">
        <v>0.24</v>
      </c>
      <c r="R109" s="29">
        <v>0.6</v>
      </c>
      <c r="S109" s="28">
        <v>2695</v>
      </c>
      <c r="T109" s="29">
        <v>0.5</v>
      </c>
      <c r="U109" s="29">
        <v>0.88</v>
      </c>
      <c r="V109" s="28">
        <v>5391</v>
      </c>
      <c r="W109" s="29">
        <v>0.88</v>
      </c>
      <c r="X109" s="26" t="s">
        <v>25</v>
      </c>
    </row>
    <row r="110" spans="1:24">
      <c r="A110" s="26" t="s">
        <v>13442</v>
      </c>
      <c r="B110" s="26" t="s">
        <v>13442</v>
      </c>
      <c r="C110" s="26" t="s">
        <v>13443</v>
      </c>
      <c r="D110" s="27">
        <v>52.7</v>
      </c>
      <c r="E110" s="28">
        <v>300</v>
      </c>
      <c r="F110" s="29">
        <v>0.2</v>
      </c>
      <c r="G110" s="29">
        <v>-0.09</v>
      </c>
      <c r="H110" s="30">
        <v>5.4999999999999997E-3</v>
      </c>
      <c r="I110" s="29">
        <v>3.7</v>
      </c>
      <c r="J110" s="29">
        <v>3.5</v>
      </c>
      <c r="K110" s="29">
        <v>3.14</v>
      </c>
      <c r="L110" s="29">
        <v>3.23</v>
      </c>
      <c r="M110" s="28">
        <v>97</v>
      </c>
      <c r="N110" s="29">
        <v>0.09</v>
      </c>
      <c r="O110" s="29">
        <v>0.34</v>
      </c>
      <c r="P110" s="28">
        <v>355</v>
      </c>
      <c r="Q110" s="29">
        <v>0.17</v>
      </c>
      <c r="R110" s="29">
        <v>0.5</v>
      </c>
      <c r="S110" s="28">
        <v>2686</v>
      </c>
      <c r="T110" s="29">
        <v>0.5</v>
      </c>
      <c r="U110" s="29">
        <v>0.88</v>
      </c>
      <c r="V110" s="28">
        <v>5371</v>
      </c>
      <c r="W110" s="29">
        <v>0.88</v>
      </c>
      <c r="X110" s="26" t="s">
        <v>25</v>
      </c>
    </row>
    <row r="111" spans="1:24">
      <c r="A111" s="26" t="s">
        <v>13443</v>
      </c>
      <c r="B111" s="26" t="s">
        <v>13443</v>
      </c>
      <c r="C111" s="26" t="s">
        <v>13441</v>
      </c>
      <c r="D111" s="27">
        <v>54.7</v>
      </c>
      <c r="E111" s="28">
        <v>300</v>
      </c>
      <c r="F111" s="29">
        <v>-0.09</v>
      </c>
      <c r="G111" s="29">
        <v>-0.44</v>
      </c>
      <c r="H111" s="30">
        <v>6.4000000000000003E-3</v>
      </c>
      <c r="I111" s="29">
        <v>3.5</v>
      </c>
      <c r="J111" s="29">
        <v>3.56</v>
      </c>
      <c r="K111" s="29">
        <v>3.23</v>
      </c>
      <c r="L111" s="29">
        <v>3.64</v>
      </c>
      <c r="M111" s="28">
        <v>97</v>
      </c>
      <c r="N111" s="29">
        <v>0.09</v>
      </c>
      <c r="O111" s="29">
        <v>0.36</v>
      </c>
      <c r="P111" s="28">
        <v>355</v>
      </c>
      <c r="Q111" s="29">
        <v>0.17</v>
      </c>
      <c r="R111" s="29">
        <v>0.53</v>
      </c>
      <c r="S111" s="28">
        <v>2896</v>
      </c>
      <c r="T111" s="29">
        <v>0.5</v>
      </c>
      <c r="U111" s="29">
        <v>0.95</v>
      </c>
      <c r="V111" s="28">
        <v>5792</v>
      </c>
      <c r="W111" s="29">
        <v>0.95</v>
      </c>
      <c r="X111" s="26" t="s">
        <v>25</v>
      </c>
    </row>
    <row r="112" spans="1:24">
      <c r="A112" s="26" t="s">
        <v>13441</v>
      </c>
      <c r="B112" s="26" t="s">
        <v>13441</v>
      </c>
      <c r="C112" s="26" t="s">
        <v>13444</v>
      </c>
      <c r="D112" s="27">
        <v>43.3</v>
      </c>
      <c r="E112" s="28">
        <v>300</v>
      </c>
      <c r="F112" s="29">
        <v>-0.69</v>
      </c>
      <c r="G112" s="29">
        <v>-0.98</v>
      </c>
      <c r="H112" s="30">
        <v>6.7000000000000002E-3</v>
      </c>
      <c r="I112" s="29">
        <v>3.56</v>
      </c>
      <c r="J112" s="29">
        <v>3.66</v>
      </c>
      <c r="K112" s="29">
        <v>3.89</v>
      </c>
      <c r="L112" s="29">
        <v>4.28</v>
      </c>
      <c r="M112" s="28">
        <v>312</v>
      </c>
      <c r="N112" s="29">
        <v>0.16</v>
      </c>
      <c r="O112" s="29">
        <v>0.51</v>
      </c>
      <c r="P112" s="28">
        <v>1068</v>
      </c>
      <c r="Q112" s="29">
        <v>0.28999999999999998</v>
      </c>
      <c r="R112" s="29">
        <v>0.74</v>
      </c>
      <c r="S112" s="28">
        <v>2963</v>
      </c>
      <c r="T112" s="29">
        <v>0.5</v>
      </c>
      <c r="U112" s="29">
        <v>0.97</v>
      </c>
      <c r="V112" s="28">
        <v>5926</v>
      </c>
      <c r="W112" s="29">
        <v>0.97</v>
      </c>
      <c r="X112" s="26" t="s">
        <v>25</v>
      </c>
    </row>
    <row r="113" spans="1:24">
      <c r="A113" s="26" t="s">
        <v>13445</v>
      </c>
      <c r="B113" s="26" t="s">
        <v>13445</v>
      </c>
      <c r="C113" s="26" t="s">
        <v>13446</v>
      </c>
      <c r="D113" s="27">
        <v>59.9</v>
      </c>
      <c r="E113" s="28">
        <v>300</v>
      </c>
      <c r="F113" s="29">
        <v>0.16</v>
      </c>
      <c r="G113" s="29">
        <v>-0.16</v>
      </c>
      <c r="H113" s="30">
        <v>5.3E-3</v>
      </c>
      <c r="I113" s="29">
        <v>3.71</v>
      </c>
      <c r="J113" s="29">
        <v>3.54</v>
      </c>
      <c r="K113" s="29">
        <v>3.19</v>
      </c>
      <c r="L113" s="29">
        <v>3.34</v>
      </c>
      <c r="M113" s="28">
        <v>97</v>
      </c>
      <c r="N113" s="29">
        <v>0.09</v>
      </c>
      <c r="O113" s="29">
        <v>0.33</v>
      </c>
      <c r="P113" s="28">
        <v>355</v>
      </c>
      <c r="Q113" s="29">
        <v>0.18</v>
      </c>
      <c r="R113" s="29">
        <v>0.49</v>
      </c>
      <c r="S113" s="28">
        <v>2646</v>
      </c>
      <c r="T113" s="29">
        <v>0.5</v>
      </c>
      <c r="U113" s="29">
        <v>0.87</v>
      </c>
      <c r="V113" s="28">
        <v>5292</v>
      </c>
      <c r="W113" s="29">
        <v>0.87</v>
      </c>
      <c r="X113" s="26" t="s">
        <v>25</v>
      </c>
    </row>
    <row r="114" spans="1:24">
      <c r="A114" s="26" t="s">
        <v>13446</v>
      </c>
      <c r="B114" s="26" t="s">
        <v>13446</v>
      </c>
      <c r="C114" s="26" t="s">
        <v>13444</v>
      </c>
      <c r="D114" s="27">
        <v>52.2</v>
      </c>
      <c r="E114" s="28">
        <v>300</v>
      </c>
      <c r="F114" s="29">
        <v>-0.16</v>
      </c>
      <c r="G114" s="29">
        <v>-0.49</v>
      </c>
      <c r="H114" s="30">
        <v>6.3E-3</v>
      </c>
      <c r="I114" s="29">
        <v>3.54</v>
      </c>
      <c r="J114" s="29">
        <v>3.66</v>
      </c>
      <c r="K114" s="29">
        <v>3.34</v>
      </c>
      <c r="L114" s="29">
        <v>3.79</v>
      </c>
      <c r="M114" s="28">
        <v>97</v>
      </c>
      <c r="N114" s="29">
        <v>0.09</v>
      </c>
      <c r="O114" s="29">
        <v>0.35</v>
      </c>
      <c r="P114" s="28">
        <v>355</v>
      </c>
      <c r="Q114" s="29">
        <v>0.17</v>
      </c>
      <c r="R114" s="29">
        <v>0.52</v>
      </c>
      <c r="S114" s="28">
        <v>2879</v>
      </c>
      <c r="T114" s="29">
        <v>0.5</v>
      </c>
      <c r="U114" s="29">
        <v>0.94</v>
      </c>
      <c r="V114" s="28">
        <v>5757</v>
      </c>
      <c r="W114" s="29">
        <v>0.94</v>
      </c>
      <c r="X114" s="26" t="s">
        <v>25</v>
      </c>
    </row>
    <row r="115" spans="1:24">
      <c r="A115" s="26" t="s">
        <v>13444</v>
      </c>
      <c r="B115" s="26" t="s">
        <v>13444</v>
      </c>
      <c r="C115" s="26" t="s">
        <v>13437</v>
      </c>
      <c r="D115" s="27">
        <v>45.5</v>
      </c>
      <c r="E115" s="28">
        <v>300</v>
      </c>
      <c r="F115" s="29">
        <v>-0.98</v>
      </c>
      <c r="G115" s="29">
        <v>-1.23</v>
      </c>
      <c r="H115" s="30">
        <v>5.4999999999999997E-3</v>
      </c>
      <c r="I115" s="29">
        <v>3.66</v>
      </c>
      <c r="J115" s="29">
        <v>3.79</v>
      </c>
      <c r="K115" s="29">
        <v>4.28</v>
      </c>
      <c r="L115" s="29">
        <v>4.66</v>
      </c>
      <c r="M115" s="28">
        <v>439</v>
      </c>
      <c r="N115" s="29">
        <v>0.19</v>
      </c>
      <c r="O115" s="29">
        <v>0.53</v>
      </c>
      <c r="P115" s="28">
        <v>1464</v>
      </c>
      <c r="Q115" s="29">
        <v>0.36</v>
      </c>
      <c r="R115" s="29">
        <v>0.75</v>
      </c>
      <c r="S115" s="28">
        <v>2684</v>
      </c>
      <c r="T115" s="29">
        <v>0.5</v>
      </c>
      <c r="U115" s="29">
        <v>0.88</v>
      </c>
      <c r="V115" s="28">
        <v>5367</v>
      </c>
      <c r="W115" s="29">
        <v>0.88</v>
      </c>
      <c r="X115" s="26" t="s">
        <v>25</v>
      </c>
    </row>
    <row r="116" spans="1:24">
      <c r="A116" s="26" t="s">
        <v>13437</v>
      </c>
      <c r="B116" s="26" t="s">
        <v>13437</v>
      </c>
      <c r="C116" s="26" t="s">
        <v>13447</v>
      </c>
      <c r="D116" s="27">
        <v>40.9</v>
      </c>
      <c r="E116" s="28">
        <v>500</v>
      </c>
      <c r="F116" s="29">
        <v>-1.66</v>
      </c>
      <c r="G116" s="29">
        <v>-1.84</v>
      </c>
      <c r="H116" s="30">
        <v>4.4000000000000003E-3</v>
      </c>
      <c r="I116" s="29">
        <v>3.79</v>
      </c>
      <c r="J116" s="29">
        <v>3.76</v>
      </c>
      <c r="K116" s="29">
        <v>4.88</v>
      </c>
      <c r="L116" s="29">
        <v>5.03</v>
      </c>
      <c r="M116" s="28">
        <v>2042</v>
      </c>
      <c r="N116" s="29">
        <v>0.22</v>
      </c>
      <c r="O116" s="29">
        <v>0.72</v>
      </c>
      <c r="P116" s="28">
        <v>5806</v>
      </c>
      <c r="Q116" s="29">
        <v>0.38</v>
      </c>
      <c r="R116" s="29">
        <v>0.97</v>
      </c>
      <c r="S116" s="28">
        <v>9379</v>
      </c>
      <c r="T116" s="29">
        <v>0.5</v>
      </c>
      <c r="U116" s="29">
        <v>1.1100000000000001</v>
      </c>
      <c r="V116" s="28">
        <v>18757</v>
      </c>
      <c r="W116" s="29">
        <v>1.1100000000000001</v>
      </c>
      <c r="X116" s="26" t="s">
        <v>25</v>
      </c>
    </row>
    <row r="117" spans="1:24">
      <c r="A117" s="26" t="s">
        <v>13448</v>
      </c>
      <c r="B117" s="26" t="s">
        <v>13448</v>
      </c>
      <c r="C117" s="26" t="s">
        <v>13449</v>
      </c>
      <c r="D117" s="27">
        <v>49.2</v>
      </c>
      <c r="E117" s="28">
        <v>300</v>
      </c>
      <c r="F117" s="29">
        <v>-0.73</v>
      </c>
      <c r="G117" s="29">
        <v>-1</v>
      </c>
      <c r="H117" s="30">
        <v>5.4999999999999997E-3</v>
      </c>
      <c r="I117" s="29">
        <v>3.97</v>
      </c>
      <c r="J117" s="29">
        <v>3.79</v>
      </c>
      <c r="K117" s="29">
        <v>4.34</v>
      </c>
      <c r="L117" s="29">
        <v>4.43</v>
      </c>
      <c r="M117" s="28">
        <v>83</v>
      </c>
      <c r="N117" s="29">
        <v>0.09</v>
      </c>
      <c r="O117" s="29">
        <v>0.32</v>
      </c>
      <c r="P117" s="28">
        <v>306</v>
      </c>
      <c r="Q117" s="29">
        <v>0.16</v>
      </c>
      <c r="R117" s="29">
        <v>0.48</v>
      </c>
      <c r="S117" s="28">
        <v>2682</v>
      </c>
      <c r="T117" s="29">
        <v>0.5</v>
      </c>
      <c r="U117" s="29">
        <v>0.88</v>
      </c>
      <c r="V117" s="28">
        <v>5364</v>
      </c>
      <c r="W117" s="29">
        <v>0.88</v>
      </c>
      <c r="X117" s="26" t="s">
        <v>25</v>
      </c>
    </row>
    <row r="118" spans="1:24">
      <c r="A118" s="26" t="s">
        <v>13449</v>
      </c>
      <c r="B118" s="26" t="s">
        <v>13449</v>
      </c>
      <c r="C118" s="26" t="s">
        <v>13447</v>
      </c>
      <c r="D118" s="27">
        <v>47.8</v>
      </c>
      <c r="E118" s="28">
        <v>300</v>
      </c>
      <c r="F118" s="29">
        <v>-1</v>
      </c>
      <c r="G118" s="29">
        <v>-1.28</v>
      </c>
      <c r="H118" s="30">
        <v>5.8999999999999999E-3</v>
      </c>
      <c r="I118" s="29">
        <v>3.79</v>
      </c>
      <c r="J118" s="29">
        <v>3.76</v>
      </c>
      <c r="K118" s="29">
        <v>4.43</v>
      </c>
      <c r="L118" s="29">
        <v>4.68</v>
      </c>
      <c r="M118" s="28">
        <v>83</v>
      </c>
      <c r="N118" s="29">
        <v>0.09</v>
      </c>
      <c r="O118" s="29">
        <v>0.33</v>
      </c>
      <c r="P118" s="28">
        <v>306</v>
      </c>
      <c r="Q118" s="29">
        <v>0.16</v>
      </c>
      <c r="R118" s="29">
        <v>0.49</v>
      </c>
      <c r="S118" s="28">
        <v>2771</v>
      </c>
      <c r="T118" s="29">
        <v>0.5</v>
      </c>
      <c r="U118" s="29">
        <v>0.91</v>
      </c>
      <c r="V118" s="28">
        <v>5542</v>
      </c>
      <c r="W118" s="29">
        <v>0.91</v>
      </c>
      <c r="X118" s="26" t="s">
        <v>25</v>
      </c>
    </row>
    <row r="119" spans="1:24">
      <c r="A119" s="26" t="s">
        <v>13447</v>
      </c>
      <c r="B119" s="26" t="s">
        <v>13447</v>
      </c>
      <c r="C119" s="26" t="s">
        <v>13450</v>
      </c>
      <c r="D119" s="27">
        <v>41.2</v>
      </c>
      <c r="E119" s="28">
        <v>500</v>
      </c>
      <c r="F119" s="29">
        <v>-1.84</v>
      </c>
      <c r="G119" s="29">
        <v>-2.02</v>
      </c>
      <c r="H119" s="30">
        <v>4.4000000000000003E-3</v>
      </c>
      <c r="I119" s="29">
        <v>3.76</v>
      </c>
      <c r="J119" s="29">
        <v>3.72</v>
      </c>
      <c r="K119" s="29">
        <v>5.03</v>
      </c>
      <c r="L119" s="29">
        <v>5.17</v>
      </c>
      <c r="M119" s="28">
        <v>2131</v>
      </c>
      <c r="N119" s="29">
        <v>0.23</v>
      </c>
      <c r="O119" s="29">
        <v>0.73</v>
      </c>
      <c r="P119" s="28">
        <v>6025</v>
      </c>
      <c r="Q119" s="29">
        <v>0.39</v>
      </c>
      <c r="R119" s="29">
        <v>0.98</v>
      </c>
      <c r="S119" s="28">
        <v>9344</v>
      </c>
      <c r="T119" s="29">
        <v>0.5</v>
      </c>
      <c r="U119" s="29">
        <v>1.1000000000000001</v>
      </c>
      <c r="V119" s="28">
        <v>18689</v>
      </c>
      <c r="W119" s="29">
        <v>1.1000000000000001</v>
      </c>
      <c r="X119" s="26" t="s">
        <v>25</v>
      </c>
    </row>
    <row r="120" spans="1:24">
      <c r="A120" s="26" t="s">
        <v>13451</v>
      </c>
      <c r="B120" s="26" t="s">
        <v>13451</v>
      </c>
      <c r="C120" s="26" t="s">
        <v>13452</v>
      </c>
      <c r="D120" s="27">
        <v>42.6</v>
      </c>
      <c r="E120" s="28">
        <v>300</v>
      </c>
      <c r="F120" s="29">
        <v>-0.78</v>
      </c>
      <c r="G120" s="29">
        <v>-1.01</v>
      </c>
      <c r="H120" s="30">
        <v>5.4000000000000003E-3</v>
      </c>
      <c r="I120" s="29">
        <v>3.81</v>
      </c>
      <c r="J120" s="29">
        <v>3.71</v>
      </c>
      <c r="K120" s="29">
        <v>4.2300000000000004</v>
      </c>
      <c r="L120" s="29">
        <v>4.3600000000000003</v>
      </c>
      <c r="M120" s="28">
        <v>91</v>
      </c>
      <c r="N120" s="29">
        <v>0.09</v>
      </c>
      <c r="O120" s="29">
        <v>0.33</v>
      </c>
      <c r="P120" s="28">
        <v>334</v>
      </c>
      <c r="Q120" s="29">
        <v>0.17</v>
      </c>
      <c r="R120" s="29">
        <v>0.49</v>
      </c>
      <c r="S120" s="28">
        <v>2660</v>
      </c>
      <c r="T120" s="29">
        <v>0.5</v>
      </c>
      <c r="U120" s="29">
        <v>0.87</v>
      </c>
      <c r="V120" s="28">
        <v>5321</v>
      </c>
      <c r="W120" s="29">
        <v>0.87</v>
      </c>
      <c r="X120" s="26" t="s">
        <v>25</v>
      </c>
    </row>
    <row r="121" spans="1:24">
      <c r="A121" s="26" t="s">
        <v>13452</v>
      </c>
      <c r="B121" s="26" t="s">
        <v>13452</v>
      </c>
      <c r="C121" s="26" t="s">
        <v>13450</v>
      </c>
      <c r="D121" s="27">
        <v>59.5</v>
      </c>
      <c r="E121" s="28">
        <v>300</v>
      </c>
      <c r="F121" s="29">
        <v>-1.01</v>
      </c>
      <c r="G121" s="29">
        <v>-1.37</v>
      </c>
      <c r="H121" s="30">
        <v>6.1000000000000004E-3</v>
      </c>
      <c r="I121" s="29">
        <v>3.71</v>
      </c>
      <c r="J121" s="29">
        <v>3.72</v>
      </c>
      <c r="K121" s="29">
        <v>4.3600000000000003</v>
      </c>
      <c r="L121" s="29">
        <v>4.7300000000000004</v>
      </c>
      <c r="M121" s="28">
        <v>91</v>
      </c>
      <c r="N121" s="29">
        <v>0.09</v>
      </c>
      <c r="O121" s="29">
        <v>0.34</v>
      </c>
      <c r="P121" s="28">
        <v>334</v>
      </c>
      <c r="Q121" s="29">
        <v>0.17</v>
      </c>
      <c r="R121" s="29">
        <v>0.51</v>
      </c>
      <c r="S121" s="28">
        <v>2816</v>
      </c>
      <c r="T121" s="29">
        <v>0.5</v>
      </c>
      <c r="U121" s="29">
        <v>0.92</v>
      </c>
      <c r="V121" s="28">
        <v>5632</v>
      </c>
      <c r="W121" s="29">
        <v>0.92</v>
      </c>
      <c r="X121" s="26" t="s">
        <v>25</v>
      </c>
    </row>
    <row r="122" spans="1:24">
      <c r="A122" s="26" t="s">
        <v>13450</v>
      </c>
      <c r="B122" s="26" t="s">
        <v>13450</v>
      </c>
      <c r="C122" s="26" t="s">
        <v>13453</v>
      </c>
      <c r="D122" s="27">
        <v>51.2</v>
      </c>
      <c r="E122" s="28">
        <v>500</v>
      </c>
      <c r="F122" s="29">
        <v>-2.02</v>
      </c>
      <c r="G122" s="29">
        <v>-2.2400000000000002</v>
      </c>
      <c r="H122" s="30">
        <v>4.3E-3</v>
      </c>
      <c r="I122" s="29">
        <v>3.72</v>
      </c>
      <c r="J122" s="29">
        <v>3.7</v>
      </c>
      <c r="K122" s="29">
        <v>5.17</v>
      </c>
      <c r="L122" s="29">
        <v>5.37</v>
      </c>
      <c r="M122" s="28">
        <v>2261</v>
      </c>
      <c r="N122" s="29">
        <v>0.24</v>
      </c>
      <c r="O122" s="29">
        <v>0.74</v>
      </c>
      <c r="P122" s="28">
        <v>6343</v>
      </c>
      <c r="Q122" s="29">
        <v>0.4</v>
      </c>
      <c r="R122" s="29">
        <v>0.99</v>
      </c>
      <c r="S122" s="28">
        <v>9267</v>
      </c>
      <c r="T122" s="29">
        <v>0.5</v>
      </c>
      <c r="U122" s="29">
        <v>1.0900000000000001</v>
      </c>
      <c r="V122" s="28">
        <v>18534</v>
      </c>
      <c r="W122" s="29">
        <v>1.0900000000000001</v>
      </c>
      <c r="X122" s="26" t="s">
        <v>25</v>
      </c>
    </row>
    <row r="123" spans="1:24">
      <c r="A123" s="26" t="s">
        <v>13454</v>
      </c>
      <c r="B123" s="26" t="s">
        <v>13454</v>
      </c>
      <c r="C123" s="26" t="s">
        <v>13455</v>
      </c>
      <c r="D123" s="27">
        <v>58.8</v>
      </c>
      <c r="E123" s="28">
        <v>300</v>
      </c>
      <c r="F123" s="29">
        <v>-0.89</v>
      </c>
      <c r="G123" s="29">
        <v>-1.22</v>
      </c>
      <c r="H123" s="30">
        <v>5.5999999999999999E-3</v>
      </c>
      <c r="I123" s="29">
        <v>3.84</v>
      </c>
      <c r="J123" s="29">
        <v>3.71</v>
      </c>
      <c r="K123" s="29">
        <v>4.37</v>
      </c>
      <c r="L123" s="29">
        <v>4.57</v>
      </c>
      <c r="M123" s="28">
        <v>105</v>
      </c>
      <c r="N123" s="29">
        <v>0.1</v>
      </c>
      <c r="O123" s="29">
        <v>0.35</v>
      </c>
      <c r="P123" s="28">
        <v>383</v>
      </c>
      <c r="Q123" s="29">
        <v>0.18</v>
      </c>
      <c r="R123" s="29">
        <v>0.51</v>
      </c>
      <c r="S123" s="28">
        <v>2712</v>
      </c>
      <c r="T123" s="29">
        <v>0.5</v>
      </c>
      <c r="U123" s="29">
        <v>0.89</v>
      </c>
      <c r="V123" s="28">
        <v>5425</v>
      </c>
      <c r="W123" s="29">
        <v>0.89</v>
      </c>
      <c r="X123" s="26" t="s">
        <v>25</v>
      </c>
    </row>
    <row r="124" spans="1:24">
      <c r="A124" s="26" t="s">
        <v>13455</v>
      </c>
      <c r="B124" s="26" t="s">
        <v>13455</v>
      </c>
      <c r="C124" s="26" t="s">
        <v>13453</v>
      </c>
      <c r="D124" s="27">
        <v>43.2</v>
      </c>
      <c r="E124" s="28">
        <v>300</v>
      </c>
      <c r="F124" s="29">
        <v>-1.22</v>
      </c>
      <c r="G124" s="29">
        <v>-1.49</v>
      </c>
      <c r="H124" s="30">
        <v>6.1999999999999998E-3</v>
      </c>
      <c r="I124" s="29">
        <v>3.71</v>
      </c>
      <c r="J124" s="29">
        <v>3.7</v>
      </c>
      <c r="K124" s="29">
        <v>4.57</v>
      </c>
      <c r="L124" s="29">
        <v>4.83</v>
      </c>
      <c r="M124" s="28">
        <v>105</v>
      </c>
      <c r="N124" s="29">
        <v>0.09</v>
      </c>
      <c r="O124" s="29">
        <v>0.36</v>
      </c>
      <c r="P124" s="28">
        <v>383</v>
      </c>
      <c r="Q124" s="29">
        <v>0.17</v>
      </c>
      <c r="R124" s="29">
        <v>0.53</v>
      </c>
      <c r="S124" s="28">
        <v>2862</v>
      </c>
      <c r="T124" s="29">
        <v>0.5</v>
      </c>
      <c r="U124" s="29">
        <v>0.94</v>
      </c>
      <c r="V124" s="28">
        <v>5724</v>
      </c>
      <c r="W124" s="29">
        <v>0.94</v>
      </c>
      <c r="X124" s="26" t="s">
        <v>25</v>
      </c>
    </row>
    <row r="125" spans="1:24">
      <c r="A125" s="26" t="s">
        <v>13453</v>
      </c>
      <c r="B125" s="26" t="s">
        <v>13453</v>
      </c>
      <c r="C125" s="26" t="s">
        <v>13401</v>
      </c>
      <c r="D125" s="27">
        <v>42.9</v>
      </c>
      <c r="E125" s="28">
        <v>500</v>
      </c>
      <c r="F125" s="29">
        <v>-2.2400000000000002</v>
      </c>
      <c r="G125" s="29">
        <v>-2.4700000000000002</v>
      </c>
      <c r="H125" s="30">
        <v>5.4000000000000003E-3</v>
      </c>
      <c r="I125" s="29">
        <v>3.7</v>
      </c>
      <c r="J125" s="29">
        <v>3.7</v>
      </c>
      <c r="K125" s="29">
        <v>5.37</v>
      </c>
      <c r="L125" s="29">
        <v>5.6</v>
      </c>
      <c r="M125" s="28">
        <v>2402</v>
      </c>
      <c r="N125" s="29">
        <v>0.23</v>
      </c>
      <c r="O125" s="29">
        <v>0.82</v>
      </c>
      <c r="P125" s="28">
        <v>6685</v>
      </c>
      <c r="Q125" s="29">
        <v>0.39</v>
      </c>
      <c r="R125" s="29">
        <v>1.0900000000000001</v>
      </c>
      <c r="S125" s="28">
        <v>10351</v>
      </c>
      <c r="T125" s="29">
        <v>0.5</v>
      </c>
      <c r="U125" s="29">
        <v>1.22</v>
      </c>
      <c r="V125" s="28">
        <v>20703</v>
      </c>
      <c r="W125" s="29">
        <v>1.22</v>
      </c>
      <c r="X125" s="26" t="s">
        <v>25</v>
      </c>
    </row>
    <row r="126" spans="1:24">
      <c r="A126" s="26" t="s">
        <v>13456</v>
      </c>
      <c r="B126" s="26" t="s">
        <v>13456</v>
      </c>
      <c r="C126" s="26" t="s">
        <v>13457</v>
      </c>
      <c r="D126" s="27">
        <v>45.9</v>
      </c>
      <c r="E126" s="28">
        <v>300</v>
      </c>
      <c r="F126" s="29">
        <v>0.77</v>
      </c>
      <c r="G126" s="29">
        <v>0.5</v>
      </c>
      <c r="H126" s="30">
        <v>5.8999999999999999E-3</v>
      </c>
      <c r="I126" s="29">
        <v>4.12</v>
      </c>
      <c r="J126" s="29">
        <v>4.21</v>
      </c>
      <c r="K126" s="29">
        <v>2.99</v>
      </c>
      <c r="L126" s="29">
        <v>3.35</v>
      </c>
      <c r="M126" s="28">
        <v>144</v>
      </c>
      <c r="N126" s="29">
        <v>0.11</v>
      </c>
      <c r="O126" s="29">
        <v>0.39</v>
      </c>
      <c r="P126" s="28">
        <v>517</v>
      </c>
      <c r="Q126" s="29">
        <v>0.21</v>
      </c>
      <c r="R126" s="29">
        <v>0.56999999999999995</v>
      </c>
      <c r="S126" s="28">
        <v>2777</v>
      </c>
      <c r="T126" s="29">
        <v>0.5</v>
      </c>
      <c r="U126" s="29">
        <v>0.91</v>
      </c>
      <c r="V126" s="28">
        <v>5554</v>
      </c>
      <c r="W126" s="29">
        <v>0.91</v>
      </c>
      <c r="X126" s="26" t="s">
        <v>25</v>
      </c>
    </row>
    <row r="127" spans="1:24">
      <c r="A127" s="26" t="s">
        <v>13457</v>
      </c>
      <c r="B127" s="26" t="s">
        <v>13457</v>
      </c>
      <c r="C127" s="26" t="s">
        <v>13458</v>
      </c>
      <c r="D127" s="27">
        <v>56.7</v>
      </c>
      <c r="E127" s="28">
        <v>300</v>
      </c>
      <c r="F127" s="29">
        <v>0.5</v>
      </c>
      <c r="G127" s="29">
        <v>0.17</v>
      </c>
      <c r="H127" s="30">
        <v>5.7999999999999996E-3</v>
      </c>
      <c r="I127" s="29">
        <v>4.21</v>
      </c>
      <c r="J127" s="29">
        <v>4.32</v>
      </c>
      <c r="K127" s="29">
        <v>3.35</v>
      </c>
      <c r="L127" s="29">
        <v>3.79</v>
      </c>
      <c r="M127" s="28">
        <v>144</v>
      </c>
      <c r="N127" s="29">
        <v>0.11</v>
      </c>
      <c r="O127" s="29">
        <v>0.39</v>
      </c>
      <c r="P127" s="28">
        <v>517</v>
      </c>
      <c r="Q127" s="29">
        <v>0.21</v>
      </c>
      <c r="R127" s="29">
        <v>0.56999999999999995</v>
      </c>
      <c r="S127" s="28">
        <v>2762</v>
      </c>
      <c r="T127" s="29">
        <v>0.5</v>
      </c>
      <c r="U127" s="29">
        <v>0.9</v>
      </c>
      <c r="V127" s="28">
        <v>5524</v>
      </c>
      <c r="W127" s="29">
        <v>0.9</v>
      </c>
      <c r="X127" s="26" t="s">
        <v>25</v>
      </c>
    </row>
    <row r="128" spans="1:24">
      <c r="A128" s="26" t="s">
        <v>13458</v>
      </c>
      <c r="B128" s="26" t="s">
        <v>13458</v>
      </c>
      <c r="C128" s="26" t="s">
        <v>13459</v>
      </c>
      <c r="D128" s="27">
        <v>34.6</v>
      </c>
      <c r="E128" s="28">
        <v>300</v>
      </c>
      <c r="F128" s="29">
        <v>0.17</v>
      </c>
      <c r="G128" s="29">
        <v>-0.04</v>
      </c>
      <c r="H128" s="30">
        <v>6.1000000000000004E-3</v>
      </c>
      <c r="I128" s="29">
        <v>4.32</v>
      </c>
      <c r="J128" s="29">
        <v>4.4400000000000004</v>
      </c>
      <c r="K128" s="29">
        <v>3.79</v>
      </c>
      <c r="L128" s="29">
        <v>4.12</v>
      </c>
      <c r="M128" s="28">
        <v>144</v>
      </c>
      <c r="N128" s="29">
        <v>0.11</v>
      </c>
      <c r="O128" s="29">
        <v>0.39</v>
      </c>
      <c r="P128" s="28">
        <v>517</v>
      </c>
      <c r="Q128" s="29">
        <v>0.2</v>
      </c>
      <c r="R128" s="29">
        <v>0.57999999999999996</v>
      </c>
      <c r="S128" s="28">
        <v>2821</v>
      </c>
      <c r="T128" s="29">
        <v>0.5</v>
      </c>
      <c r="U128" s="29">
        <v>0.92</v>
      </c>
      <c r="V128" s="28">
        <v>5641</v>
      </c>
      <c r="W128" s="29">
        <v>0.92</v>
      </c>
      <c r="X128" s="26" t="s">
        <v>25</v>
      </c>
    </row>
    <row r="129" spans="1:24">
      <c r="A129" s="26" t="s">
        <v>13459</v>
      </c>
      <c r="B129" s="26" t="s">
        <v>13459</v>
      </c>
      <c r="C129" s="26" t="s">
        <v>13460</v>
      </c>
      <c r="D129" s="27">
        <v>38.6</v>
      </c>
      <c r="E129" s="28">
        <v>300</v>
      </c>
      <c r="F129" s="29">
        <v>-0.04</v>
      </c>
      <c r="G129" s="29">
        <v>-0.28999999999999998</v>
      </c>
      <c r="H129" s="30">
        <v>6.4999999999999997E-3</v>
      </c>
      <c r="I129" s="29">
        <v>4.4400000000000004</v>
      </c>
      <c r="J129" s="29">
        <v>4.05</v>
      </c>
      <c r="K129" s="29">
        <v>4.12</v>
      </c>
      <c r="L129" s="29">
        <v>3.98</v>
      </c>
      <c r="M129" s="28">
        <v>172</v>
      </c>
      <c r="N129" s="29">
        <v>0.12</v>
      </c>
      <c r="O129" s="29">
        <v>0.42</v>
      </c>
      <c r="P129" s="28">
        <v>611</v>
      </c>
      <c r="Q129" s="29">
        <v>0.22</v>
      </c>
      <c r="R129" s="29">
        <v>0.62</v>
      </c>
      <c r="S129" s="28">
        <v>2914</v>
      </c>
      <c r="T129" s="29">
        <v>0.5</v>
      </c>
      <c r="U129" s="29">
        <v>0.95</v>
      </c>
      <c r="V129" s="28">
        <v>5827</v>
      </c>
      <c r="W129" s="29">
        <v>0.95</v>
      </c>
      <c r="X129" s="26" t="s">
        <v>25</v>
      </c>
    </row>
    <row r="130" spans="1:24">
      <c r="A130" s="26" t="s">
        <v>13460</v>
      </c>
      <c r="B130" s="26" t="s">
        <v>13460</v>
      </c>
      <c r="C130" s="26" t="s">
        <v>13461</v>
      </c>
      <c r="D130" s="27">
        <v>35.1</v>
      </c>
      <c r="E130" s="28">
        <v>300</v>
      </c>
      <c r="F130" s="29">
        <v>-0.28999999999999998</v>
      </c>
      <c r="G130" s="29">
        <v>-0.5</v>
      </c>
      <c r="H130" s="30">
        <v>6.0000000000000001E-3</v>
      </c>
      <c r="I130" s="29">
        <v>4.05</v>
      </c>
      <c r="J130" s="29">
        <v>4.1399999999999997</v>
      </c>
      <c r="K130" s="29">
        <v>3.98</v>
      </c>
      <c r="L130" s="29">
        <v>4.28</v>
      </c>
      <c r="M130" s="28">
        <v>208</v>
      </c>
      <c r="N130" s="29">
        <v>0.13</v>
      </c>
      <c r="O130" s="29">
        <v>0.44</v>
      </c>
      <c r="P130" s="28">
        <v>730</v>
      </c>
      <c r="Q130" s="29">
        <v>0.24</v>
      </c>
      <c r="R130" s="29">
        <v>0.63</v>
      </c>
      <c r="S130" s="28">
        <v>2800</v>
      </c>
      <c r="T130" s="29">
        <v>0.5</v>
      </c>
      <c r="U130" s="29">
        <v>0.92</v>
      </c>
      <c r="V130" s="28">
        <v>5601</v>
      </c>
      <c r="W130" s="29">
        <v>0.92</v>
      </c>
      <c r="X130" s="26" t="s">
        <v>25</v>
      </c>
    </row>
    <row r="131" spans="1:24">
      <c r="A131" s="26" t="s">
        <v>13462</v>
      </c>
      <c r="B131" s="26" t="s">
        <v>13462</v>
      </c>
      <c r="C131" s="26" t="s">
        <v>13463</v>
      </c>
      <c r="D131" s="27">
        <v>48.6</v>
      </c>
      <c r="E131" s="28">
        <v>300</v>
      </c>
      <c r="F131" s="29">
        <v>0.39</v>
      </c>
      <c r="G131" s="29">
        <v>0.1</v>
      </c>
      <c r="H131" s="30">
        <v>6.0000000000000001E-3</v>
      </c>
      <c r="I131" s="29">
        <v>3.97</v>
      </c>
      <c r="J131" s="29">
        <v>4.0199999999999996</v>
      </c>
      <c r="K131" s="29">
        <v>3.22</v>
      </c>
      <c r="L131" s="29">
        <v>3.56</v>
      </c>
      <c r="M131" s="28">
        <v>102</v>
      </c>
      <c r="N131" s="29">
        <v>0.09</v>
      </c>
      <c r="O131" s="29">
        <v>0.35</v>
      </c>
      <c r="P131" s="28">
        <v>374</v>
      </c>
      <c r="Q131" s="29">
        <v>0.17</v>
      </c>
      <c r="R131" s="29">
        <v>0.52</v>
      </c>
      <c r="S131" s="28">
        <v>2797</v>
      </c>
      <c r="T131" s="29">
        <v>0.5</v>
      </c>
      <c r="U131" s="29">
        <v>0.92</v>
      </c>
      <c r="V131" s="28">
        <v>5593</v>
      </c>
      <c r="W131" s="29">
        <v>0.92</v>
      </c>
      <c r="X131" s="26" t="s">
        <v>25</v>
      </c>
    </row>
    <row r="132" spans="1:24">
      <c r="A132" s="26" t="s">
        <v>13463</v>
      </c>
      <c r="B132" s="26" t="s">
        <v>13463</v>
      </c>
      <c r="C132" s="26" t="s">
        <v>13464</v>
      </c>
      <c r="D132" s="27">
        <v>36.700000000000003</v>
      </c>
      <c r="E132" s="28">
        <v>300</v>
      </c>
      <c r="F132" s="29">
        <v>0.1</v>
      </c>
      <c r="G132" s="29">
        <v>-0.12</v>
      </c>
      <c r="H132" s="30">
        <v>6.0000000000000001E-3</v>
      </c>
      <c r="I132" s="29">
        <v>4.0199999999999996</v>
      </c>
      <c r="J132" s="29">
        <v>4.0599999999999996</v>
      </c>
      <c r="K132" s="29">
        <v>3.56</v>
      </c>
      <c r="L132" s="29">
        <v>3.82</v>
      </c>
      <c r="M132" s="28">
        <v>108</v>
      </c>
      <c r="N132" s="29">
        <v>0.1</v>
      </c>
      <c r="O132" s="29">
        <v>0.36</v>
      </c>
      <c r="P132" s="28">
        <v>394</v>
      </c>
      <c r="Q132" s="29">
        <v>0.18</v>
      </c>
      <c r="R132" s="29">
        <v>0.53</v>
      </c>
      <c r="S132" s="28">
        <v>2803</v>
      </c>
      <c r="T132" s="29">
        <v>0.5</v>
      </c>
      <c r="U132" s="29">
        <v>0.92</v>
      </c>
      <c r="V132" s="28">
        <v>5606</v>
      </c>
      <c r="W132" s="29">
        <v>0.92</v>
      </c>
      <c r="X132" s="26" t="s">
        <v>25</v>
      </c>
    </row>
    <row r="133" spans="1:24">
      <c r="A133" s="26" t="s">
        <v>13464</v>
      </c>
      <c r="B133" s="26" t="s">
        <v>13464</v>
      </c>
      <c r="C133" s="26" t="s">
        <v>13461</v>
      </c>
      <c r="D133" s="27">
        <v>35.1</v>
      </c>
      <c r="E133" s="28">
        <v>300</v>
      </c>
      <c r="F133" s="29">
        <v>-0.12</v>
      </c>
      <c r="G133" s="29">
        <v>-0.33</v>
      </c>
      <c r="H133" s="30">
        <v>6.0000000000000001E-3</v>
      </c>
      <c r="I133" s="29">
        <v>4.0599999999999996</v>
      </c>
      <c r="J133" s="29">
        <v>4.1399999999999997</v>
      </c>
      <c r="K133" s="29">
        <v>3.82</v>
      </c>
      <c r="L133" s="29">
        <v>4.1100000000000003</v>
      </c>
      <c r="M133" s="28">
        <v>108</v>
      </c>
      <c r="N133" s="29">
        <v>0.1</v>
      </c>
      <c r="O133" s="29">
        <v>0.36</v>
      </c>
      <c r="P133" s="28">
        <v>394</v>
      </c>
      <c r="Q133" s="29">
        <v>0.18</v>
      </c>
      <c r="R133" s="29">
        <v>0.53</v>
      </c>
      <c r="S133" s="28">
        <v>2800</v>
      </c>
      <c r="T133" s="29">
        <v>0.5</v>
      </c>
      <c r="U133" s="29">
        <v>0.92</v>
      </c>
      <c r="V133" s="28">
        <v>5601</v>
      </c>
      <c r="W133" s="29">
        <v>0.92</v>
      </c>
      <c r="X133" s="26" t="s">
        <v>25</v>
      </c>
    </row>
    <row r="134" spans="1:24">
      <c r="A134" s="26" t="s">
        <v>13461</v>
      </c>
      <c r="B134" s="26" t="s">
        <v>13461</v>
      </c>
      <c r="C134" s="26" t="s">
        <v>13465</v>
      </c>
      <c r="D134" s="27">
        <v>44.8</v>
      </c>
      <c r="E134" s="28">
        <v>300</v>
      </c>
      <c r="F134" s="29">
        <v>-0.5</v>
      </c>
      <c r="G134" s="29">
        <v>-0.76</v>
      </c>
      <c r="H134" s="30">
        <v>5.7999999999999996E-3</v>
      </c>
      <c r="I134" s="29">
        <v>4.1399999999999997</v>
      </c>
      <c r="J134" s="29">
        <v>3.8</v>
      </c>
      <c r="K134" s="29">
        <v>4.28</v>
      </c>
      <c r="L134" s="29">
        <v>4.2</v>
      </c>
      <c r="M134" s="28">
        <v>452</v>
      </c>
      <c r="N134" s="29">
        <v>0.19</v>
      </c>
      <c r="O134" s="29">
        <v>0.54</v>
      </c>
      <c r="P134" s="28">
        <v>1503</v>
      </c>
      <c r="Q134" s="29">
        <v>0.36</v>
      </c>
      <c r="R134" s="29">
        <v>0.77</v>
      </c>
      <c r="S134" s="28">
        <v>2758</v>
      </c>
      <c r="T134" s="29">
        <v>0.5</v>
      </c>
      <c r="U134" s="29">
        <v>0.9</v>
      </c>
      <c r="V134" s="28">
        <v>5516</v>
      </c>
      <c r="W134" s="29">
        <v>0.9</v>
      </c>
      <c r="X134" s="26" t="s">
        <v>25</v>
      </c>
    </row>
    <row r="135" spans="1:24">
      <c r="A135" s="26" t="s">
        <v>13465</v>
      </c>
      <c r="B135" s="26" t="s">
        <v>13465</v>
      </c>
      <c r="C135" s="26" t="s">
        <v>13466</v>
      </c>
      <c r="D135" s="27">
        <v>41.8</v>
      </c>
      <c r="E135" s="28">
        <v>300</v>
      </c>
      <c r="F135" s="29">
        <v>-0.76</v>
      </c>
      <c r="G135" s="29">
        <v>-1.01</v>
      </c>
      <c r="H135" s="30">
        <v>6.0000000000000001E-3</v>
      </c>
      <c r="I135" s="29">
        <v>3.8</v>
      </c>
      <c r="J135" s="29">
        <v>3.76</v>
      </c>
      <c r="K135" s="29">
        <v>4.2</v>
      </c>
      <c r="L135" s="29">
        <v>4.41</v>
      </c>
      <c r="M135" s="28">
        <v>452</v>
      </c>
      <c r="N135" s="29">
        <v>0.19</v>
      </c>
      <c r="O135" s="29">
        <v>0.55000000000000004</v>
      </c>
      <c r="P135" s="28">
        <v>1503</v>
      </c>
      <c r="Q135" s="29">
        <v>0.35</v>
      </c>
      <c r="R135" s="29">
        <v>0.78</v>
      </c>
      <c r="S135" s="28">
        <v>2800</v>
      </c>
      <c r="T135" s="29">
        <v>0.5</v>
      </c>
      <c r="U135" s="29">
        <v>0.92</v>
      </c>
      <c r="V135" s="28">
        <v>5600</v>
      </c>
      <c r="W135" s="29">
        <v>0.92</v>
      </c>
      <c r="X135" s="26" t="s">
        <v>25</v>
      </c>
    </row>
    <row r="136" spans="1:24">
      <c r="A136" s="26" t="s">
        <v>13466</v>
      </c>
      <c r="B136" s="26" t="s">
        <v>13466</v>
      </c>
      <c r="C136" s="26" t="s">
        <v>13467</v>
      </c>
      <c r="D136" s="27">
        <v>50.1</v>
      </c>
      <c r="E136" s="28">
        <v>300</v>
      </c>
      <c r="F136" s="29">
        <v>-1.01</v>
      </c>
      <c r="G136" s="29">
        <v>-1.31</v>
      </c>
      <c r="H136" s="30">
        <v>6.0000000000000001E-3</v>
      </c>
      <c r="I136" s="29">
        <v>3.76</v>
      </c>
      <c r="J136" s="29">
        <v>3.79</v>
      </c>
      <c r="K136" s="29">
        <v>4.41</v>
      </c>
      <c r="L136" s="29">
        <v>4.74</v>
      </c>
      <c r="M136" s="28">
        <v>452</v>
      </c>
      <c r="N136" s="29">
        <v>0.19</v>
      </c>
      <c r="O136" s="29">
        <v>0.55000000000000004</v>
      </c>
      <c r="P136" s="28">
        <v>1503</v>
      </c>
      <c r="Q136" s="29">
        <v>0.35</v>
      </c>
      <c r="R136" s="29">
        <v>0.78</v>
      </c>
      <c r="S136" s="28">
        <v>2802</v>
      </c>
      <c r="T136" s="29">
        <v>0.5</v>
      </c>
      <c r="U136" s="29">
        <v>0.92</v>
      </c>
      <c r="V136" s="28">
        <v>5603</v>
      </c>
      <c r="W136" s="29">
        <v>0.92</v>
      </c>
      <c r="X136" s="26" t="s">
        <v>25</v>
      </c>
    </row>
    <row r="137" spans="1:24">
      <c r="A137" s="26" t="s">
        <v>13468</v>
      </c>
      <c r="B137" s="26" t="s">
        <v>13468</v>
      </c>
      <c r="C137" s="26" t="s">
        <v>13469</v>
      </c>
      <c r="D137" s="27">
        <v>47.5</v>
      </c>
      <c r="E137" s="28">
        <v>300</v>
      </c>
      <c r="F137" s="29">
        <v>0.11</v>
      </c>
      <c r="G137" s="29">
        <v>-0.17</v>
      </c>
      <c r="H137" s="30">
        <v>5.8999999999999999E-3</v>
      </c>
      <c r="I137" s="29">
        <v>4.0599999999999996</v>
      </c>
      <c r="J137" s="29">
        <v>3.94</v>
      </c>
      <c r="K137" s="29">
        <v>3.59</v>
      </c>
      <c r="L137" s="29">
        <v>3.75</v>
      </c>
      <c r="M137" s="28">
        <v>44</v>
      </c>
      <c r="N137" s="29">
        <v>0.06</v>
      </c>
      <c r="O137" s="29">
        <v>0.27</v>
      </c>
      <c r="P137" s="28">
        <v>165</v>
      </c>
      <c r="Q137" s="29">
        <v>0.12</v>
      </c>
      <c r="R137" s="29">
        <v>0.41</v>
      </c>
      <c r="S137" s="28">
        <v>2780</v>
      </c>
      <c r="T137" s="29">
        <v>0.5</v>
      </c>
      <c r="U137" s="29">
        <v>0.91</v>
      </c>
      <c r="V137" s="28">
        <v>5559</v>
      </c>
      <c r="W137" s="29">
        <v>0.91</v>
      </c>
      <c r="X137" s="26" t="s">
        <v>25</v>
      </c>
    </row>
    <row r="138" spans="1:24">
      <c r="A138" s="26" t="s">
        <v>13469</v>
      </c>
      <c r="B138" s="26" t="s">
        <v>13469</v>
      </c>
      <c r="C138" s="26" t="s">
        <v>13470</v>
      </c>
      <c r="D138" s="27">
        <v>44.5</v>
      </c>
      <c r="E138" s="28">
        <v>300</v>
      </c>
      <c r="F138" s="29">
        <v>-0.17</v>
      </c>
      <c r="G138" s="29">
        <v>-0.44</v>
      </c>
      <c r="H138" s="30">
        <v>6.1000000000000004E-3</v>
      </c>
      <c r="I138" s="29">
        <v>3.94</v>
      </c>
      <c r="J138" s="29">
        <v>3.73</v>
      </c>
      <c r="K138" s="29">
        <v>3.75</v>
      </c>
      <c r="L138" s="29">
        <v>3.81</v>
      </c>
      <c r="M138" s="28">
        <v>44</v>
      </c>
      <c r="N138" s="29">
        <v>0.06</v>
      </c>
      <c r="O138" s="29">
        <v>0.28000000000000003</v>
      </c>
      <c r="P138" s="28">
        <v>165</v>
      </c>
      <c r="Q138" s="29">
        <v>0.12</v>
      </c>
      <c r="R138" s="29">
        <v>0.41</v>
      </c>
      <c r="S138" s="28">
        <v>2820</v>
      </c>
      <c r="T138" s="29">
        <v>0.5</v>
      </c>
      <c r="U138" s="29">
        <v>0.92</v>
      </c>
      <c r="V138" s="28">
        <v>5640</v>
      </c>
      <c r="W138" s="29">
        <v>0.92</v>
      </c>
      <c r="X138" s="26" t="s">
        <v>25</v>
      </c>
    </row>
    <row r="139" spans="1:24">
      <c r="A139" s="26" t="s">
        <v>13470</v>
      </c>
      <c r="B139" s="26" t="s">
        <v>13470</v>
      </c>
      <c r="C139" s="26" t="s">
        <v>13471</v>
      </c>
      <c r="D139" s="27">
        <v>34.1</v>
      </c>
      <c r="E139" s="28">
        <v>300</v>
      </c>
      <c r="F139" s="29">
        <v>-0.44</v>
      </c>
      <c r="G139" s="29">
        <v>-0.65</v>
      </c>
      <c r="H139" s="30">
        <v>6.1999999999999998E-3</v>
      </c>
      <c r="I139" s="29">
        <v>3.73</v>
      </c>
      <c r="J139" s="29">
        <v>3.78</v>
      </c>
      <c r="K139" s="29">
        <v>3.81</v>
      </c>
      <c r="L139" s="29">
        <v>4.07</v>
      </c>
      <c r="M139" s="28">
        <v>50</v>
      </c>
      <c r="N139" s="29">
        <v>7.0000000000000007E-2</v>
      </c>
      <c r="O139" s="29">
        <v>0.28999999999999998</v>
      </c>
      <c r="P139" s="28">
        <v>187</v>
      </c>
      <c r="Q139" s="29">
        <v>0.12</v>
      </c>
      <c r="R139" s="29">
        <v>0.43</v>
      </c>
      <c r="S139" s="28">
        <v>2841</v>
      </c>
      <c r="T139" s="29">
        <v>0.5</v>
      </c>
      <c r="U139" s="29">
        <v>0.93</v>
      </c>
      <c r="V139" s="28">
        <v>5682</v>
      </c>
      <c r="W139" s="29">
        <v>0.93</v>
      </c>
      <c r="X139" s="26" t="s">
        <v>25</v>
      </c>
    </row>
    <row r="140" spans="1:24">
      <c r="A140" s="26" t="s">
        <v>13472</v>
      </c>
      <c r="B140" s="26" t="s">
        <v>13472</v>
      </c>
      <c r="C140" s="26" t="s">
        <v>13473</v>
      </c>
      <c r="D140" s="27">
        <v>46.1</v>
      </c>
      <c r="E140" s="28">
        <v>300</v>
      </c>
      <c r="F140" s="29">
        <v>-0.02</v>
      </c>
      <c r="G140" s="29">
        <v>-0.3</v>
      </c>
      <c r="H140" s="30">
        <v>6.1000000000000004E-3</v>
      </c>
      <c r="I140" s="29">
        <v>4.05</v>
      </c>
      <c r="J140" s="29">
        <v>3.99</v>
      </c>
      <c r="K140" s="29">
        <v>3.71</v>
      </c>
      <c r="L140" s="29">
        <v>3.93</v>
      </c>
      <c r="M140" s="28">
        <v>83</v>
      </c>
      <c r="N140" s="29">
        <v>0.08</v>
      </c>
      <c r="O140" s="29">
        <v>0.33</v>
      </c>
      <c r="P140" s="28">
        <v>306</v>
      </c>
      <c r="Q140" s="29">
        <v>0.16</v>
      </c>
      <c r="R140" s="29">
        <v>0.49</v>
      </c>
      <c r="S140" s="28">
        <v>2822</v>
      </c>
      <c r="T140" s="29">
        <v>0.5</v>
      </c>
      <c r="U140" s="29">
        <v>0.92</v>
      </c>
      <c r="V140" s="28">
        <v>5643</v>
      </c>
      <c r="W140" s="29">
        <v>0.92</v>
      </c>
      <c r="X140" s="26" t="s">
        <v>25</v>
      </c>
    </row>
    <row r="141" spans="1:24">
      <c r="A141" s="26" t="s">
        <v>13473</v>
      </c>
      <c r="B141" s="26" t="s">
        <v>13473</v>
      </c>
      <c r="C141" s="26" t="s">
        <v>13471</v>
      </c>
      <c r="D141" s="27">
        <v>58.5</v>
      </c>
      <c r="E141" s="28">
        <v>300</v>
      </c>
      <c r="F141" s="29">
        <v>-0.3</v>
      </c>
      <c r="G141" s="29">
        <v>-0.65</v>
      </c>
      <c r="H141" s="30">
        <v>6.0000000000000001E-3</v>
      </c>
      <c r="I141" s="29">
        <v>3.99</v>
      </c>
      <c r="J141" s="29">
        <v>3.78</v>
      </c>
      <c r="K141" s="29">
        <v>3.93</v>
      </c>
      <c r="L141" s="29">
        <v>4.07</v>
      </c>
      <c r="M141" s="28">
        <v>83</v>
      </c>
      <c r="N141" s="29">
        <v>0.08</v>
      </c>
      <c r="O141" s="29">
        <v>0.33</v>
      </c>
      <c r="P141" s="28">
        <v>306</v>
      </c>
      <c r="Q141" s="29">
        <v>0.16</v>
      </c>
      <c r="R141" s="29">
        <v>0.49</v>
      </c>
      <c r="S141" s="28">
        <v>2800</v>
      </c>
      <c r="T141" s="29">
        <v>0.5</v>
      </c>
      <c r="U141" s="29">
        <v>0.92</v>
      </c>
      <c r="V141" s="28">
        <v>5601</v>
      </c>
      <c r="W141" s="29">
        <v>0.92</v>
      </c>
      <c r="X141" s="26" t="s">
        <v>25</v>
      </c>
    </row>
    <row r="142" spans="1:24">
      <c r="A142" s="26" t="s">
        <v>13471</v>
      </c>
      <c r="B142" s="26" t="s">
        <v>13471</v>
      </c>
      <c r="C142" s="26" t="s">
        <v>13467</v>
      </c>
      <c r="D142" s="27">
        <v>35.6</v>
      </c>
      <c r="E142" s="28">
        <v>300</v>
      </c>
      <c r="F142" s="29">
        <v>-0.65</v>
      </c>
      <c r="G142" s="29">
        <v>-0.86</v>
      </c>
      <c r="H142" s="30">
        <v>5.8999999999999999E-3</v>
      </c>
      <c r="I142" s="29">
        <v>3.78</v>
      </c>
      <c r="J142" s="29">
        <v>3.79</v>
      </c>
      <c r="K142" s="29">
        <v>4.07</v>
      </c>
      <c r="L142" s="29">
        <v>4.29</v>
      </c>
      <c r="M142" s="28">
        <v>139</v>
      </c>
      <c r="N142" s="29">
        <v>0.11</v>
      </c>
      <c r="O142" s="29">
        <v>0.39</v>
      </c>
      <c r="P142" s="28">
        <v>498</v>
      </c>
      <c r="Q142" s="29">
        <v>0.2</v>
      </c>
      <c r="R142" s="29">
        <v>0.56000000000000005</v>
      </c>
      <c r="S142" s="28">
        <v>2781</v>
      </c>
      <c r="T142" s="29">
        <v>0.5</v>
      </c>
      <c r="U142" s="29">
        <v>0.91</v>
      </c>
      <c r="V142" s="28">
        <v>5561</v>
      </c>
      <c r="W142" s="29">
        <v>0.91</v>
      </c>
      <c r="X142" s="26" t="s">
        <v>25</v>
      </c>
    </row>
    <row r="143" spans="1:24">
      <c r="A143" s="26" t="s">
        <v>13474</v>
      </c>
      <c r="B143" s="26" t="s">
        <v>13474</v>
      </c>
      <c r="C143" s="26" t="s">
        <v>13475</v>
      </c>
      <c r="D143" s="27">
        <v>44.1</v>
      </c>
      <c r="E143" s="28">
        <v>300</v>
      </c>
      <c r="F143" s="29">
        <v>-0.25</v>
      </c>
      <c r="G143" s="29">
        <v>-0.51</v>
      </c>
      <c r="H143" s="30">
        <v>5.8999999999999999E-3</v>
      </c>
      <c r="I143" s="29">
        <v>3.97</v>
      </c>
      <c r="J143" s="29">
        <v>3.92</v>
      </c>
      <c r="K143" s="29">
        <v>3.86</v>
      </c>
      <c r="L143" s="29">
        <v>4.07</v>
      </c>
      <c r="M143" s="28">
        <v>152</v>
      </c>
      <c r="N143" s="29">
        <v>0.11</v>
      </c>
      <c r="O143" s="29">
        <v>0.4</v>
      </c>
      <c r="P143" s="28">
        <v>544</v>
      </c>
      <c r="Q143" s="29">
        <v>0.21</v>
      </c>
      <c r="R143" s="29">
        <v>0.57999999999999996</v>
      </c>
      <c r="S143" s="28">
        <v>2780</v>
      </c>
      <c r="T143" s="29">
        <v>0.5</v>
      </c>
      <c r="U143" s="29">
        <v>0.91</v>
      </c>
      <c r="V143" s="28">
        <v>5560</v>
      </c>
      <c r="W143" s="29">
        <v>0.91</v>
      </c>
      <c r="X143" s="26" t="s">
        <v>25</v>
      </c>
    </row>
    <row r="144" spans="1:24">
      <c r="A144" s="26" t="s">
        <v>13475</v>
      </c>
      <c r="B144" s="26" t="s">
        <v>13475</v>
      </c>
      <c r="C144" s="26" t="s">
        <v>13476</v>
      </c>
      <c r="D144" s="27">
        <v>54.3</v>
      </c>
      <c r="E144" s="28">
        <v>300</v>
      </c>
      <c r="F144" s="29">
        <v>-0.51</v>
      </c>
      <c r="G144" s="29">
        <v>-0.84</v>
      </c>
      <c r="H144" s="30">
        <v>6.1000000000000004E-3</v>
      </c>
      <c r="I144" s="29">
        <v>3.92</v>
      </c>
      <c r="J144" s="29">
        <v>3.76</v>
      </c>
      <c r="K144" s="29">
        <v>4.07</v>
      </c>
      <c r="L144" s="29">
        <v>4.24</v>
      </c>
      <c r="M144" s="28">
        <v>152</v>
      </c>
      <c r="N144" s="29">
        <v>0.11</v>
      </c>
      <c r="O144" s="29">
        <v>0.4</v>
      </c>
      <c r="P144" s="28">
        <v>544</v>
      </c>
      <c r="Q144" s="29">
        <v>0.21</v>
      </c>
      <c r="R144" s="29">
        <v>0.57999999999999996</v>
      </c>
      <c r="S144" s="28">
        <v>2822</v>
      </c>
      <c r="T144" s="29">
        <v>0.5</v>
      </c>
      <c r="U144" s="29">
        <v>0.92</v>
      </c>
      <c r="V144" s="28">
        <v>5645</v>
      </c>
      <c r="W144" s="29">
        <v>0.92</v>
      </c>
      <c r="X144" s="26" t="s">
        <v>25</v>
      </c>
    </row>
    <row r="145" spans="1:24">
      <c r="A145" s="26" t="s">
        <v>13476</v>
      </c>
      <c r="B145" s="26" t="s">
        <v>13476</v>
      </c>
      <c r="C145" s="26" t="s">
        <v>13467</v>
      </c>
      <c r="D145" s="27">
        <v>37.4</v>
      </c>
      <c r="E145" s="28">
        <v>300</v>
      </c>
      <c r="F145" s="29">
        <v>-0.84</v>
      </c>
      <c r="G145" s="29">
        <v>-1.06</v>
      </c>
      <c r="H145" s="30">
        <v>5.8999999999999999E-3</v>
      </c>
      <c r="I145" s="29">
        <v>3.76</v>
      </c>
      <c r="J145" s="29">
        <v>3.79</v>
      </c>
      <c r="K145" s="29">
        <v>4.24</v>
      </c>
      <c r="L145" s="29">
        <v>4.49</v>
      </c>
      <c r="M145" s="28">
        <v>163</v>
      </c>
      <c r="N145" s="29">
        <v>0.12</v>
      </c>
      <c r="O145" s="29">
        <v>0.4</v>
      </c>
      <c r="P145" s="28">
        <v>583</v>
      </c>
      <c r="Q145" s="29">
        <v>0.22</v>
      </c>
      <c r="R145" s="29">
        <v>0.59</v>
      </c>
      <c r="S145" s="28">
        <v>2777</v>
      </c>
      <c r="T145" s="29">
        <v>0.5</v>
      </c>
      <c r="U145" s="29">
        <v>0.91</v>
      </c>
      <c r="V145" s="28">
        <v>5554</v>
      </c>
      <c r="W145" s="29">
        <v>0.91</v>
      </c>
      <c r="X145" s="26" t="s">
        <v>25</v>
      </c>
    </row>
    <row r="146" spans="1:24">
      <c r="A146" s="26" t="s">
        <v>13467</v>
      </c>
      <c r="B146" s="26" t="s">
        <v>13467</v>
      </c>
      <c r="C146" s="26" t="s">
        <v>13477</v>
      </c>
      <c r="D146" s="27">
        <v>34.700000000000003</v>
      </c>
      <c r="E146" s="28">
        <v>400</v>
      </c>
      <c r="F146" s="29">
        <v>-1.41</v>
      </c>
      <c r="G146" s="29">
        <v>-1.59</v>
      </c>
      <c r="H146" s="30">
        <v>5.1999999999999998E-3</v>
      </c>
      <c r="I146" s="29">
        <v>3.79</v>
      </c>
      <c r="J146" s="29">
        <v>3.65</v>
      </c>
      <c r="K146" s="29">
        <v>4.74</v>
      </c>
      <c r="L146" s="29">
        <v>4.78</v>
      </c>
      <c r="M146" s="28">
        <v>921</v>
      </c>
      <c r="N146" s="29">
        <v>0.19</v>
      </c>
      <c r="O146" s="29">
        <v>0.62</v>
      </c>
      <c r="P146" s="28">
        <v>2868</v>
      </c>
      <c r="Q146" s="29">
        <v>0.34</v>
      </c>
      <c r="R146" s="29">
        <v>0.87</v>
      </c>
      <c r="S146" s="28">
        <v>5616</v>
      </c>
      <c r="T146" s="29">
        <v>0.5</v>
      </c>
      <c r="U146" s="29">
        <v>1.03</v>
      </c>
      <c r="V146" s="28">
        <v>11231</v>
      </c>
      <c r="W146" s="29">
        <v>1.03</v>
      </c>
      <c r="X146" s="26" t="s">
        <v>25</v>
      </c>
    </row>
    <row r="147" spans="1:24">
      <c r="A147" s="26" t="s">
        <v>13477</v>
      </c>
      <c r="B147" s="26" t="s">
        <v>13477</v>
      </c>
      <c r="C147" s="26" t="s">
        <v>13478</v>
      </c>
      <c r="D147" s="27">
        <v>54.5</v>
      </c>
      <c r="E147" s="28">
        <v>400</v>
      </c>
      <c r="F147" s="29">
        <v>-1.59</v>
      </c>
      <c r="G147" s="29">
        <v>-1.86</v>
      </c>
      <c r="H147" s="30">
        <v>5.0000000000000001E-3</v>
      </c>
      <c r="I147" s="29">
        <v>3.65</v>
      </c>
      <c r="J147" s="29">
        <v>3.61</v>
      </c>
      <c r="K147" s="29">
        <v>4.78</v>
      </c>
      <c r="L147" s="29">
        <v>5.01</v>
      </c>
      <c r="M147" s="28">
        <v>921</v>
      </c>
      <c r="N147" s="29">
        <v>0.2</v>
      </c>
      <c r="O147" s="29">
        <v>0.61</v>
      </c>
      <c r="P147" s="28">
        <v>2868</v>
      </c>
      <c r="Q147" s="29">
        <v>0.35</v>
      </c>
      <c r="R147" s="29">
        <v>0.85</v>
      </c>
      <c r="S147" s="28">
        <v>5488</v>
      </c>
      <c r="T147" s="29">
        <v>0.5</v>
      </c>
      <c r="U147" s="29">
        <v>1.01</v>
      </c>
      <c r="V147" s="28">
        <v>10976</v>
      </c>
      <c r="W147" s="29">
        <v>1.01</v>
      </c>
      <c r="X147" s="26" t="s">
        <v>25</v>
      </c>
    </row>
    <row r="148" spans="1:24">
      <c r="A148" s="26" t="s">
        <v>13479</v>
      </c>
      <c r="B148" s="26" t="s">
        <v>13479</v>
      </c>
      <c r="C148" s="26" t="s">
        <v>13480</v>
      </c>
      <c r="D148" s="27">
        <v>31.5</v>
      </c>
      <c r="E148" s="28">
        <v>300</v>
      </c>
      <c r="F148" s="29">
        <v>-0.25</v>
      </c>
      <c r="G148" s="29">
        <v>-0.44</v>
      </c>
      <c r="H148" s="30">
        <v>6.0000000000000001E-3</v>
      </c>
      <c r="I148" s="29">
        <v>3.72</v>
      </c>
      <c r="J148" s="29">
        <v>3.73</v>
      </c>
      <c r="K148" s="29">
        <v>3.61</v>
      </c>
      <c r="L148" s="29">
        <v>3.81</v>
      </c>
      <c r="M148" s="28">
        <v>122</v>
      </c>
      <c r="N148" s="29">
        <v>0.1</v>
      </c>
      <c r="O148" s="29">
        <v>0.37</v>
      </c>
      <c r="P148" s="28">
        <v>442</v>
      </c>
      <c r="Q148" s="29">
        <v>0.19</v>
      </c>
      <c r="R148" s="29">
        <v>0.55000000000000004</v>
      </c>
      <c r="S148" s="28">
        <v>2812</v>
      </c>
      <c r="T148" s="29">
        <v>0.5</v>
      </c>
      <c r="U148" s="29">
        <v>0.92</v>
      </c>
      <c r="V148" s="28">
        <v>5624</v>
      </c>
      <c r="W148" s="29">
        <v>0.92</v>
      </c>
      <c r="X148" s="26" t="s">
        <v>25</v>
      </c>
    </row>
    <row r="149" spans="1:24">
      <c r="A149" s="26" t="s">
        <v>13480</v>
      </c>
      <c r="B149" s="26" t="s">
        <v>13480</v>
      </c>
      <c r="C149" s="26" t="s">
        <v>13481</v>
      </c>
      <c r="D149" s="27">
        <v>29.9</v>
      </c>
      <c r="E149" s="28">
        <v>300</v>
      </c>
      <c r="F149" s="29">
        <v>-0.44</v>
      </c>
      <c r="G149" s="29">
        <v>-0.62</v>
      </c>
      <c r="H149" s="30">
        <v>6.0000000000000001E-3</v>
      </c>
      <c r="I149" s="29">
        <v>3.73</v>
      </c>
      <c r="J149" s="29">
        <v>3.71</v>
      </c>
      <c r="K149" s="29">
        <v>3.81</v>
      </c>
      <c r="L149" s="29">
        <v>3.97</v>
      </c>
      <c r="M149" s="28">
        <v>122</v>
      </c>
      <c r="N149" s="29">
        <v>0.1</v>
      </c>
      <c r="O149" s="29">
        <v>0.37</v>
      </c>
      <c r="P149" s="28">
        <v>442</v>
      </c>
      <c r="Q149" s="29">
        <v>0.19</v>
      </c>
      <c r="R149" s="29">
        <v>0.55000000000000004</v>
      </c>
      <c r="S149" s="28">
        <v>2809</v>
      </c>
      <c r="T149" s="29">
        <v>0.5</v>
      </c>
      <c r="U149" s="29">
        <v>0.92</v>
      </c>
      <c r="V149" s="28">
        <v>5618</v>
      </c>
      <c r="W149" s="29">
        <v>0.92</v>
      </c>
      <c r="X149" s="26" t="s">
        <v>25</v>
      </c>
    </row>
    <row r="150" spans="1:24">
      <c r="A150" s="26" t="s">
        <v>13481</v>
      </c>
      <c r="B150" s="26" t="s">
        <v>13481</v>
      </c>
      <c r="C150" s="26" t="s">
        <v>13478</v>
      </c>
      <c r="D150" s="27">
        <v>37.9</v>
      </c>
      <c r="E150" s="28">
        <v>300</v>
      </c>
      <c r="F150" s="29">
        <v>-0.62</v>
      </c>
      <c r="G150" s="29">
        <v>-0.85</v>
      </c>
      <c r="H150" s="30">
        <v>6.1000000000000004E-3</v>
      </c>
      <c r="I150" s="29">
        <v>3.71</v>
      </c>
      <c r="J150" s="29">
        <v>3.61</v>
      </c>
      <c r="K150" s="29">
        <v>3.97</v>
      </c>
      <c r="L150" s="29">
        <v>4.0999999999999996</v>
      </c>
      <c r="M150" s="28">
        <v>166</v>
      </c>
      <c r="N150" s="29">
        <v>0.12</v>
      </c>
      <c r="O150" s="29">
        <v>0.41</v>
      </c>
      <c r="P150" s="28">
        <v>591</v>
      </c>
      <c r="Q150" s="29">
        <v>0.22</v>
      </c>
      <c r="R150" s="29">
        <v>0.6</v>
      </c>
      <c r="S150" s="28">
        <v>2820</v>
      </c>
      <c r="T150" s="29">
        <v>0.5</v>
      </c>
      <c r="U150" s="29">
        <v>0.92</v>
      </c>
      <c r="V150" s="28">
        <v>5641</v>
      </c>
      <c r="W150" s="29">
        <v>0.92</v>
      </c>
      <c r="X150" s="26" t="s">
        <v>25</v>
      </c>
    </row>
    <row r="151" spans="1:24">
      <c r="A151" s="26" t="s">
        <v>13478</v>
      </c>
      <c r="B151" s="26" t="s">
        <v>13478</v>
      </c>
      <c r="C151" s="26" t="s">
        <v>13482</v>
      </c>
      <c r="D151" s="27">
        <v>43</v>
      </c>
      <c r="E151" s="28">
        <v>500</v>
      </c>
      <c r="F151" s="29">
        <v>-1.86</v>
      </c>
      <c r="G151" s="29">
        <v>-2.04</v>
      </c>
      <c r="H151" s="30">
        <v>4.1999999999999997E-3</v>
      </c>
      <c r="I151" s="29">
        <v>3.61</v>
      </c>
      <c r="J151" s="29">
        <v>3.73</v>
      </c>
      <c r="K151" s="29">
        <v>4.9000000000000004</v>
      </c>
      <c r="L151" s="29">
        <v>5.2</v>
      </c>
      <c r="M151" s="28">
        <v>1093</v>
      </c>
      <c r="N151" s="29">
        <v>0.17</v>
      </c>
      <c r="O151" s="29">
        <v>0.59</v>
      </c>
      <c r="P151" s="28">
        <v>3342</v>
      </c>
      <c r="Q151" s="29">
        <v>0.28999999999999998</v>
      </c>
      <c r="R151" s="29">
        <v>0.82</v>
      </c>
      <c r="S151" s="28">
        <v>9147</v>
      </c>
      <c r="T151" s="29">
        <v>0.5</v>
      </c>
      <c r="U151" s="29">
        <v>1.08</v>
      </c>
      <c r="V151" s="28">
        <v>18293</v>
      </c>
      <c r="W151" s="29">
        <v>1.08</v>
      </c>
      <c r="X151" s="26" t="s">
        <v>25</v>
      </c>
    </row>
    <row r="152" spans="1:24">
      <c r="A152" s="26" t="s">
        <v>13482</v>
      </c>
      <c r="B152" s="26" t="s">
        <v>13482</v>
      </c>
      <c r="C152" s="26" t="s">
        <v>13483</v>
      </c>
      <c r="D152" s="27">
        <v>42.2</v>
      </c>
      <c r="E152" s="28">
        <v>500</v>
      </c>
      <c r="F152" s="29">
        <v>-2.04</v>
      </c>
      <c r="G152" s="29">
        <v>-2.2200000000000002</v>
      </c>
      <c r="H152" s="30">
        <v>4.3E-3</v>
      </c>
      <c r="I152" s="29">
        <v>3.73</v>
      </c>
      <c r="J152" s="29">
        <v>3.76</v>
      </c>
      <c r="K152" s="29">
        <v>5.2</v>
      </c>
      <c r="L152" s="29">
        <v>5.41</v>
      </c>
      <c r="M152" s="28">
        <v>1093</v>
      </c>
      <c r="N152" s="29">
        <v>0.17</v>
      </c>
      <c r="O152" s="29">
        <v>0.6</v>
      </c>
      <c r="P152" s="28">
        <v>3342</v>
      </c>
      <c r="Q152" s="29">
        <v>0.28999999999999998</v>
      </c>
      <c r="R152" s="29">
        <v>0.83</v>
      </c>
      <c r="S152" s="28">
        <v>9233</v>
      </c>
      <c r="T152" s="29">
        <v>0.5</v>
      </c>
      <c r="U152" s="29">
        <v>1.0900000000000001</v>
      </c>
      <c r="V152" s="28">
        <v>18466</v>
      </c>
      <c r="W152" s="29">
        <v>1.0900000000000001</v>
      </c>
      <c r="X152" s="26" t="s">
        <v>25</v>
      </c>
    </row>
    <row r="153" spans="1:24">
      <c r="A153" s="26" t="s">
        <v>13483</v>
      </c>
      <c r="B153" s="26" t="s">
        <v>13483</v>
      </c>
      <c r="C153" s="26" t="s">
        <v>13401</v>
      </c>
      <c r="D153" s="27">
        <v>40</v>
      </c>
      <c r="E153" s="28">
        <v>500</v>
      </c>
      <c r="F153" s="29">
        <v>-2.2200000000000002</v>
      </c>
      <c r="G153" s="29">
        <v>-2.38</v>
      </c>
      <c r="H153" s="30">
        <v>4.0000000000000001E-3</v>
      </c>
      <c r="I153" s="29">
        <v>3.76</v>
      </c>
      <c r="J153" s="29">
        <v>3.7</v>
      </c>
      <c r="K153" s="29">
        <v>5.41</v>
      </c>
      <c r="L153" s="29">
        <v>5.51</v>
      </c>
      <c r="M153" s="28">
        <v>1093</v>
      </c>
      <c r="N153" s="29">
        <v>0.17</v>
      </c>
      <c r="O153" s="29">
        <v>0.57999999999999996</v>
      </c>
      <c r="P153" s="28">
        <v>3342</v>
      </c>
      <c r="Q153" s="29">
        <v>0.28999999999999998</v>
      </c>
      <c r="R153" s="29">
        <v>0.81</v>
      </c>
      <c r="S153" s="28">
        <v>8941</v>
      </c>
      <c r="T153" s="29">
        <v>0.5</v>
      </c>
      <c r="U153" s="29">
        <v>1.05</v>
      </c>
      <c r="V153" s="28">
        <v>17882</v>
      </c>
      <c r="W153" s="29">
        <v>1.05</v>
      </c>
      <c r="X153" s="26" t="s">
        <v>25</v>
      </c>
    </row>
    <row r="154" spans="1:24">
      <c r="A154" s="26" t="s">
        <v>13484</v>
      </c>
      <c r="B154" s="26" t="s">
        <v>13484</v>
      </c>
      <c r="C154" s="26" t="s">
        <v>13485</v>
      </c>
      <c r="D154" s="27">
        <v>53</v>
      </c>
      <c r="E154" s="28">
        <v>300</v>
      </c>
      <c r="F154" s="29">
        <v>-0.49</v>
      </c>
      <c r="G154" s="29">
        <v>-0.81</v>
      </c>
      <c r="H154" s="30">
        <v>6.0000000000000001E-3</v>
      </c>
      <c r="I154" s="29">
        <v>3.53</v>
      </c>
      <c r="J154" s="29">
        <v>3.49</v>
      </c>
      <c r="K154" s="29">
        <v>3.66</v>
      </c>
      <c r="L154" s="29">
        <v>3.94</v>
      </c>
      <c r="M154" s="28">
        <v>75</v>
      </c>
      <c r="N154" s="29">
        <v>0.08</v>
      </c>
      <c r="O154" s="29">
        <v>0.32</v>
      </c>
      <c r="P154" s="28">
        <v>277</v>
      </c>
      <c r="Q154" s="29">
        <v>0.15</v>
      </c>
      <c r="R154" s="29">
        <v>0.48</v>
      </c>
      <c r="S154" s="28">
        <v>2813</v>
      </c>
      <c r="T154" s="29">
        <v>0.5</v>
      </c>
      <c r="U154" s="29">
        <v>0.92</v>
      </c>
      <c r="V154" s="28">
        <v>5626</v>
      </c>
      <c r="W154" s="29">
        <v>0.92</v>
      </c>
      <c r="X154" s="26" t="s">
        <v>25</v>
      </c>
    </row>
    <row r="155" spans="1:24">
      <c r="A155" s="26" t="s">
        <v>13485</v>
      </c>
      <c r="B155" s="26" t="s">
        <v>13485</v>
      </c>
      <c r="C155" s="26" t="s">
        <v>13486</v>
      </c>
      <c r="D155" s="27">
        <v>38</v>
      </c>
      <c r="E155" s="28">
        <v>300</v>
      </c>
      <c r="F155" s="29">
        <v>-0.81</v>
      </c>
      <c r="G155" s="29">
        <v>-1.04</v>
      </c>
      <c r="H155" s="30">
        <v>6.1000000000000004E-3</v>
      </c>
      <c r="I155" s="29">
        <v>3.49</v>
      </c>
      <c r="J155" s="29">
        <v>3.47</v>
      </c>
      <c r="K155" s="29">
        <v>3.94</v>
      </c>
      <c r="L155" s="29">
        <v>4.1500000000000004</v>
      </c>
      <c r="M155" s="28">
        <v>363</v>
      </c>
      <c r="N155" s="29">
        <v>0.17</v>
      </c>
      <c r="O155" s="29">
        <v>0.52</v>
      </c>
      <c r="P155" s="28">
        <v>1228</v>
      </c>
      <c r="Q155" s="29">
        <v>0.32</v>
      </c>
      <c r="R155" s="29">
        <v>0.74</v>
      </c>
      <c r="S155" s="28">
        <v>2817</v>
      </c>
      <c r="T155" s="29">
        <v>0.5</v>
      </c>
      <c r="U155" s="29">
        <v>0.92</v>
      </c>
      <c r="V155" s="28">
        <v>5633</v>
      </c>
      <c r="W155" s="29">
        <v>0.92</v>
      </c>
      <c r="X155" s="26" t="s">
        <v>25</v>
      </c>
    </row>
    <row r="156" spans="1:24">
      <c r="A156" s="26" t="s">
        <v>13486</v>
      </c>
      <c r="B156" s="26" t="s">
        <v>13486</v>
      </c>
      <c r="C156" s="26" t="s">
        <v>13487</v>
      </c>
      <c r="D156" s="27">
        <v>43.9</v>
      </c>
      <c r="E156" s="28">
        <v>300</v>
      </c>
      <c r="F156" s="29">
        <v>-1.04</v>
      </c>
      <c r="G156" s="29">
        <v>-1.3</v>
      </c>
      <c r="H156" s="30">
        <v>5.8999999999999999E-3</v>
      </c>
      <c r="I156" s="29">
        <v>3.47</v>
      </c>
      <c r="J156" s="29">
        <v>3.5</v>
      </c>
      <c r="K156" s="29">
        <v>4.1500000000000004</v>
      </c>
      <c r="L156" s="29">
        <v>4.4400000000000004</v>
      </c>
      <c r="M156" s="28">
        <v>363</v>
      </c>
      <c r="N156" s="29">
        <v>0.17</v>
      </c>
      <c r="O156" s="29">
        <v>0.51</v>
      </c>
      <c r="P156" s="28">
        <v>1228</v>
      </c>
      <c r="Q156" s="29">
        <v>0.32</v>
      </c>
      <c r="R156" s="29">
        <v>0.73</v>
      </c>
      <c r="S156" s="28">
        <v>2786</v>
      </c>
      <c r="T156" s="29">
        <v>0.5</v>
      </c>
      <c r="U156" s="29">
        <v>0.91</v>
      </c>
      <c r="V156" s="28">
        <v>5573</v>
      </c>
      <c r="W156" s="29">
        <v>0.91</v>
      </c>
      <c r="X156" s="26" t="s">
        <v>25</v>
      </c>
    </row>
    <row r="157" spans="1:24">
      <c r="A157" s="26" t="s">
        <v>13488</v>
      </c>
      <c r="B157" s="26" t="s">
        <v>13488</v>
      </c>
      <c r="C157" s="26" t="s">
        <v>13489</v>
      </c>
      <c r="D157" s="27">
        <v>34.4</v>
      </c>
      <c r="E157" s="28">
        <v>300</v>
      </c>
      <c r="F157" s="29">
        <v>-0.27</v>
      </c>
      <c r="G157" s="29">
        <v>-0.47</v>
      </c>
      <c r="H157" s="30">
        <v>5.7999999999999996E-3</v>
      </c>
      <c r="I157" s="29">
        <v>3.58</v>
      </c>
      <c r="J157" s="29">
        <v>3.64</v>
      </c>
      <c r="K157" s="29">
        <v>3.49</v>
      </c>
      <c r="L157" s="29">
        <v>3.75</v>
      </c>
      <c r="M157" s="28">
        <v>69</v>
      </c>
      <c r="N157" s="29">
        <v>0.08</v>
      </c>
      <c r="O157" s="29">
        <v>0.31</v>
      </c>
      <c r="P157" s="28">
        <v>257</v>
      </c>
      <c r="Q157" s="29">
        <v>0.15</v>
      </c>
      <c r="R157" s="29">
        <v>0.46</v>
      </c>
      <c r="S157" s="28">
        <v>2761</v>
      </c>
      <c r="T157" s="29">
        <v>0.5</v>
      </c>
      <c r="U157" s="29">
        <v>0.9</v>
      </c>
      <c r="V157" s="28">
        <v>5521</v>
      </c>
      <c r="W157" s="29">
        <v>0.9</v>
      </c>
      <c r="X157" s="26" t="s">
        <v>25</v>
      </c>
    </row>
    <row r="158" spans="1:24">
      <c r="A158" s="26" t="s">
        <v>13489</v>
      </c>
      <c r="B158" s="26" t="s">
        <v>13489</v>
      </c>
      <c r="C158" s="26" t="s">
        <v>13487</v>
      </c>
      <c r="D158" s="27">
        <v>36</v>
      </c>
      <c r="E158" s="28">
        <v>300</v>
      </c>
      <c r="F158" s="29">
        <v>-0.47</v>
      </c>
      <c r="G158" s="29">
        <v>-0.69</v>
      </c>
      <c r="H158" s="30">
        <v>6.1000000000000004E-3</v>
      </c>
      <c r="I158" s="29">
        <v>3.64</v>
      </c>
      <c r="J158" s="29">
        <v>3.5</v>
      </c>
      <c r="K158" s="29">
        <v>3.75</v>
      </c>
      <c r="L158" s="29">
        <v>3.83</v>
      </c>
      <c r="M158" s="28">
        <v>69</v>
      </c>
      <c r="N158" s="29">
        <v>0.08</v>
      </c>
      <c r="O158" s="29">
        <v>0.32</v>
      </c>
      <c r="P158" s="28">
        <v>257</v>
      </c>
      <c r="Q158" s="29">
        <v>0.14000000000000001</v>
      </c>
      <c r="R158" s="29">
        <v>0.47</v>
      </c>
      <c r="S158" s="28">
        <v>2830</v>
      </c>
      <c r="T158" s="29">
        <v>0.5</v>
      </c>
      <c r="U158" s="29">
        <v>0.93</v>
      </c>
      <c r="V158" s="28">
        <v>5661</v>
      </c>
      <c r="W158" s="29">
        <v>0.93</v>
      </c>
      <c r="X158" s="26" t="s">
        <v>25</v>
      </c>
    </row>
    <row r="159" spans="1:24">
      <c r="A159" s="26" t="s">
        <v>13487</v>
      </c>
      <c r="B159" s="26" t="s">
        <v>13487</v>
      </c>
      <c r="C159" s="26" t="s">
        <v>13490</v>
      </c>
      <c r="D159" s="27">
        <v>44.7</v>
      </c>
      <c r="E159" s="28">
        <v>300</v>
      </c>
      <c r="F159" s="29">
        <v>-1.3</v>
      </c>
      <c r="G159" s="29">
        <v>-1.56</v>
      </c>
      <c r="H159" s="30">
        <v>5.7999999999999996E-3</v>
      </c>
      <c r="I159" s="29">
        <v>3.5</v>
      </c>
      <c r="J159" s="29">
        <v>3.46</v>
      </c>
      <c r="K159" s="29">
        <v>4.4400000000000004</v>
      </c>
      <c r="L159" s="29">
        <v>4.66</v>
      </c>
      <c r="M159" s="28">
        <v>438</v>
      </c>
      <c r="N159" s="29">
        <v>0.19</v>
      </c>
      <c r="O159" s="29">
        <v>0.54</v>
      </c>
      <c r="P159" s="28">
        <v>1460</v>
      </c>
      <c r="Q159" s="29">
        <v>0.35</v>
      </c>
      <c r="R159" s="29">
        <v>0.76</v>
      </c>
      <c r="S159" s="28">
        <v>2761</v>
      </c>
      <c r="T159" s="29">
        <v>0.5</v>
      </c>
      <c r="U159" s="29">
        <v>0.9</v>
      </c>
      <c r="V159" s="28">
        <v>5522</v>
      </c>
      <c r="W159" s="29">
        <v>0.9</v>
      </c>
      <c r="X159" s="26" t="s">
        <v>25</v>
      </c>
    </row>
    <row r="160" spans="1:24">
      <c r="A160" s="26" t="s">
        <v>13491</v>
      </c>
      <c r="B160" s="26" t="s">
        <v>13491</v>
      </c>
      <c r="C160" s="26" t="s">
        <v>13492</v>
      </c>
      <c r="D160" s="27">
        <v>45.5</v>
      </c>
      <c r="E160" s="28">
        <v>300</v>
      </c>
      <c r="F160" s="29">
        <v>-0.77</v>
      </c>
      <c r="G160" s="29">
        <v>-1.04</v>
      </c>
      <c r="H160" s="30">
        <v>5.8999999999999999E-3</v>
      </c>
      <c r="I160" s="29">
        <v>4.4400000000000004</v>
      </c>
      <c r="J160" s="29">
        <v>3.68</v>
      </c>
      <c r="K160" s="29">
        <v>4.8499999999999996</v>
      </c>
      <c r="L160" s="29">
        <v>4.3600000000000003</v>
      </c>
      <c r="M160" s="28">
        <v>100</v>
      </c>
      <c r="N160" s="29">
        <v>0.09</v>
      </c>
      <c r="O160" s="29">
        <v>0.35</v>
      </c>
      <c r="P160" s="28">
        <v>366</v>
      </c>
      <c r="Q160" s="29">
        <v>0.17</v>
      </c>
      <c r="R160" s="29">
        <v>0.52</v>
      </c>
      <c r="S160" s="28">
        <v>2789</v>
      </c>
      <c r="T160" s="29">
        <v>0.5</v>
      </c>
      <c r="U160" s="29">
        <v>0.91</v>
      </c>
      <c r="V160" s="28">
        <v>5578</v>
      </c>
      <c r="W160" s="29">
        <v>0.91</v>
      </c>
      <c r="X160" s="26" t="s">
        <v>25</v>
      </c>
    </row>
    <row r="161" spans="1:24">
      <c r="A161" s="26" t="s">
        <v>13492</v>
      </c>
      <c r="B161" s="26" t="s">
        <v>13492</v>
      </c>
      <c r="C161" s="26" t="s">
        <v>13490</v>
      </c>
      <c r="D161" s="27">
        <v>44.2</v>
      </c>
      <c r="E161" s="28">
        <v>300</v>
      </c>
      <c r="F161" s="29">
        <v>-1.04</v>
      </c>
      <c r="G161" s="29">
        <v>-1.3</v>
      </c>
      <c r="H161" s="30">
        <v>5.8999999999999999E-3</v>
      </c>
      <c r="I161" s="29">
        <v>3.68</v>
      </c>
      <c r="J161" s="29">
        <v>3.46</v>
      </c>
      <c r="K161" s="29">
        <v>4.3600000000000003</v>
      </c>
      <c r="L161" s="29">
        <v>4.4000000000000004</v>
      </c>
      <c r="M161" s="28">
        <v>100</v>
      </c>
      <c r="N161" s="29">
        <v>0.09</v>
      </c>
      <c r="O161" s="29">
        <v>0.35</v>
      </c>
      <c r="P161" s="28">
        <v>366</v>
      </c>
      <c r="Q161" s="29">
        <v>0.17</v>
      </c>
      <c r="R161" s="29">
        <v>0.51</v>
      </c>
      <c r="S161" s="28">
        <v>2777</v>
      </c>
      <c r="T161" s="29">
        <v>0.5</v>
      </c>
      <c r="U161" s="29">
        <v>0.91</v>
      </c>
      <c r="V161" s="28">
        <v>5554</v>
      </c>
      <c r="W161" s="29">
        <v>0.91</v>
      </c>
      <c r="X161" s="26" t="s">
        <v>25</v>
      </c>
    </row>
    <row r="162" spans="1:24">
      <c r="A162" s="26" t="s">
        <v>13490</v>
      </c>
      <c r="B162" s="26" t="s">
        <v>13490</v>
      </c>
      <c r="C162" s="26" t="s">
        <v>13493</v>
      </c>
      <c r="D162" s="27">
        <v>28.4</v>
      </c>
      <c r="E162" s="28">
        <v>300</v>
      </c>
      <c r="F162" s="29">
        <v>-1.56</v>
      </c>
      <c r="G162" s="29">
        <v>-1.74</v>
      </c>
      <c r="H162" s="30">
        <v>6.3E-3</v>
      </c>
      <c r="I162" s="29">
        <v>3.46</v>
      </c>
      <c r="J162" s="29">
        <v>3.43</v>
      </c>
      <c r="K162" s="29">
        <v>4.66</v>
      </c>
      <c r="L162" s="29">
        <v>4.8099999999999996</v>
      </c>
      <c r="M162" s="28">
        <v>591</v>
      </c>
      <c r="N162" s="29">
        <v>0.22</v>
      </c>
      <c r="O162" s="29">
        <v>0.61</v>
      </c>
      <c r="P162" s="28">
        <v>1921</v>
      </c>
      <c r="Q162" s="29">
        <v>0.4</v>
      </c>
      <c r="R162" s="29">
        <v>0.85</v>
      </c>
      <c r="S162" s="28">
        <v>2882</v>
      </c>
      <c r="T162" s="29">
        <v>0.5</v>
      </c>
      <c r="U162" s="29">
        <v>0.94</v>
      </c>
      <c r="V162" s="28">
        <v>5765</v>
      </c>
      <c r="W162" s="29">
        <v>0.94</v>
      </c>
      <c r="X162" s="26" t="s">
        <v>25</v>
      </c>
    </row>
    <row r="163" spans="1:24">
      <c r="A163" s="26" t="s">
        <v>13493</v>
      </c>
      <c r="B163" s="26" t="s">
        <v>13493</v>
      </c>
      <c r="C163" s="26" t="s">
        <v>13494</v>
      </c>
      <c r="D163" s="27">
        <v>21.9</v>
      </c>
      <c r="E163" s="28">
        <v>300</v>
      </c>
      <c r="F163" s="29">
        <v>-1.74</v>
      </c>
      <c r="G163" s="29">
        <v>-1.87</v>
      </c>
      <c r="H163" s="30">
        <v>5.8999999999999999E-3</v>
      </c>
      <c r="I163" s="29">
        <v>3.43</v>
      </c>
      <c r="J163" s="29">
        <v>3.44</v>
      </c>
      <c r="K163" s="29">
        <v>4.8099999999999996</v>
      </c>
      <c r="L163" s="29">
        <v>4.95</v>
      </c>
      <c r="M163" s="28">
        <v>591</v>
      </c>
      <c r="N163" s="29">
        <v>0.22</v>
      </c>
      <c r="O163" s="29">
        <v>0.59</v>
      </c>
      <c r="P163" s="28">
        <v>1921</v>
      </c>
      <c r="Q163" s="29">
        <v>0.4</v>
      </c>
      <c r="R163" s="29">
        <v>0.83</v>
      </c>
      <c r="S163" s="28">
        <v>2789</v>
      </c>
      <c r="T163" s="29">
        <v>0.5</v>
      </c>
      <c r="U163" s="29">
        <v>0.91</v>
      </c>
      <c r="V163" s="28">
        <v>5579</v>
      </c>
      <c r="W163" s="29">
        <v>0.91</v>
      </c>
      <c r="X163" s="26" t="s">
        <v>25</v>
      </c>
    </row>
    <row r="164" spans="1:24">
      <c r="A164" s="26" t="s">
        <v>13495</v>
      </c>
      <c r="B164" s="26" t="s">
        <v>13495</v>
      </c>
      <c r="C164" s="26" t="s">
        <v>13494</v>
      </c>
      <c r="D164" s="27">
        <v>80</v>
      </c>
      <c r="E164" s="28">
        <v>300</v>
      </c>
      <c r="F164" s="29">
        <v>-0.20699999999999999</v>
      </c>
      <c r="G164" s="29">
        <v>-0.77600000000000002</v>
      </c>
      <c r="H164" s="30">
        <v>7.1000000000000004E-3</v>
      </c>
      <c r="I164" s="29">
        <v>3.15</v>
      </c>
      <c r="J164" s="29">
        <v>3.44</v>
      </c>
      <c r="K164" s="29">
        <v>3</v>
      </c>
      <c r="L164" s="29">
        <v>3.86</v>
      </c>
      <c r="M164" s="28">
        <v>213</v>
      </c>
      <c r="N164" s="29">
        <v>0.13</v>
      </c>
      <c r="O164" s="29">
        <v>0.47</v>
      </c>
      <c r="P164" s="28">
        <v>748</v>
      </c>
      <c r="Q164" s="29">
        <v>0.24</v>
      </c>
      <c r="R164" s="29">
        <v>0.68</v>
      </c>
      <c r="S164" s="28">
        <v>3054</v>
      </c>
      <c r="T164" s="29">
        <v>0.5</v>
      </c>
      <c r="U164" s="29">
        <v>1</v>
      </c>
      <c r="V164" s="28">
        <v>6107</v>
      </c>
      <c r="W164" s="29">
        <v>1</v>
      </c>
      <c r="X164" s="26" t="s">
        <v>24</v>
      </c>
    </row>
    <row r="165" spans="1:24">
      <c r="A165" s="26" t="s">
        <v>13494</v>
      </c>
      <c r="B165" s="26" t="s">
        <v>13494</v>
      </c>
      <c r="C165" s="26" t="s">
        <v>13496</v>
      </c>
      <c r="D165" s="27">
        <v>46.7</v>
      </c>
      <c r="E165" s="28">
        <v>400</v>
      </c>
      <c r="F165" s="29">
        <v>-1.92</v>
      </c>
      <c r="G165" s="29">
        <v>-2.11</v>
      </c>
      <c r="H165" s="30">
        <v>4.1000000000000003E-3</v>
      </c>
      <c r="I165" s="29">
        <v>3.44</v>
      </c>
      <c r="J165" s="29">
        <v>3.39</v>
      </c>
      <c r="K165" s="29">
        <v>4.9000000000000004</v>
      </c>
      <c r="L165" s="29">
        <v>5.04</v>
      </c>
      <c r="M165" s="28">
        <v>820</v>
      </c>
      <c r="N165" s="29">
        <v>0.19</v>
      </c>
      <c r="O165" s="29">
        <v>0.55000000000000004</v>
      </c>
      <c r="P165" s="28">
        <v>2585</v>
      </c>
      <c r="Q165" s="29">
        <v>0.35</v>
      </c>
      <c r="R165" s="29">
        <v>0.77</v>
      </c>
      <c r="S165" s="28">
        <v>4973</v>
      </c>
      <c r="T165" s="29">
        <v>0.5</v>
      </c>
      <c r="U165" s="29">
        <v>0.92</v>
      </c>
      <c r="V165" s="28">
        <v>9947</v>
      </c>
      <c r="W165" s="29">
        <v>0.92</v>
      </c>
      <c r="X165" s="26" t="s">
        <v>25</v>
      </c>
    </row>
    <row r="166" spans="1:24">
      <c r="A166" s="26" t="s">
        <v>13496</v>
      </c>
      <c r="B166" s="26" t="s">
        <v>13496</v>
      </c>
      <c r="C166" s="26" t="s">
        <v>13497</v>
      </c>
      <c r="D166" s="27">
        <v>60.2</v>
      </c>
      <c r="E166" s="28">
        <v>400</v>
      </c>
      <c r="F166" s="29">
        <v>-2.11</v>
      </c>
      <c r="G166" s="29">
        <v>-2.35</v>
      </c>
      <c r="H166" s="30">
        <v>4.0000000000000001E-3</v>
      </c>
      <c r="I166" s="29">
        <v>3.39</v>
      </c>
      <c r="J166" s="29">
        <v>3.39</v>
      </c>
      <c r="K166" s="29">
        <v>5.04</v>
      </c>
      <c r="L166" s="29">
        <v>5.28</v>
      </c>
      <c r="M166" s="28">
        <v>850</v>
      </c>
      <c r="N166" s="29">
        <v>0.2</v>
      </c>
      <c r="O166" s="29">
        <v>0.56000000000000005</v>
      </c>
      <c r="P166" s="28">
        <v>2670</v>
      </c>
      <c r="Q166" s="29">
        <v>0.36</v>
      </c>
      <c r="R166" s="29">
        <v>0.77</v>
      </c>
      <c r="S166" s="28">
        <v>4923</v>
      </c>
      <c r="T166" s="29">
        <v>0.5</v>
      </c>
      <c r="U166" s="29">
        <v>0.91</v>
      </c>
      <c r="V166" s="28">
        <v>9846</v>
      </c>
      <c r="W166" s="29">
        <v>0.91</v>
      </c>
      <c r="X166" s="26" t="s">
        <v>25</v>
      </c>
    </row>
    <row r="167" spans="1:24">
      <c r="A167" s="26" t="s">
        <v>13497</v>
      </c>
      <c r="B167" s="26" t="s">
        <v>13497</v>
      </c>
      <c r="C167" s="26" t="s">
        <v>13498</v>
      </c>
      <c r="D167" s="27">
        <v>55.8</v>
      </c>
      <c r="E167" s="28">
        <v>400</v>
      </c>
      <c r="F167" s="29">
        <v>-2.35</v>
      </c>
      <c r="G167" s="29">
        <v>-2.58</v>
      </c>
      <c r="H167" s="30">
        <v>4.1000000000000003E-3</v>
      </c>
      <c r="I167" s="29">
        <v>3.39</v>
      </c>
      <c r="J167" s="29">
        <v>3.4</v>
      </c>
      <c r="K167" s="29">
        <v>5.28</v>
      </c>
      <c r="L167" s="29">
        <v>5.52</v>
      </c>
      <c r="M167" s="28">
        <v>850</v>
      </c>
      <c r="N167" s="29">
        <v>0.2</v>
      </c>
      <c r="O167" s="29">
        <v>0.56000000000000005</v>
      </c>
      <c r="P167" s="28">
        <v>2670</v>
      </c>
      <c r="Q167" s="29">
        <v>0.35</v>
      </c>
      <c r="R167" s="29">
        <v>0.78</v>
      </c>
      <c r="S167" s="28">
        <v>5006</v>
      </c>
      <c r="T167" s="29">
        <v>0.5</v>
      </c>
      <c r="U167" s="29">
        <v>0.92</v>
      </c>
      <c r="V167" s="28">
        <v>10012</v>
      </c>
      <c r="W167" s="29">
        <v>0.92</v>
      </c>
      <c r="X167" s="26" t="s">
        <v>25</v>
      </c>
    </row>
    <row r="168" spans="1:24">
      <c r="A168" s="26" t="s">
        <v>13499</v>
      </c>
      <c r="B168" s="26" t="s">
        <v>13499</v>
      </c>
      <c r="C168" s="26" t="s">
        <v>13500</v>
      </c>
      <c r="D168" s="27">
        <v>37.200000000000003</v>
      </c>
      <c r="E168" s="28">
        <v>300</v>
      </c>
      <c r="F168" s="29">
        <v>-0.85</v>
      </c>
      <c r="G168" s="29">
        <v>-1.07</v>
      </c>
      <c r="H168" s="30">
        <v>5.8999999999999999E-3</v>
      </c>
      <c r="I168" s="29">
        <v>3.08</v>
      </c>
      <c r="J168" s="29">
        <v>3.16</v>
      </c>
      <c r="K168" s="29">
        <v>3.57</v>
      </c>
      <c r="L168" s="29">
        <v>3.87</v>
      </c>
      <c r="M168" s="28">
        <v>171</v>
      </c>
      <c r="N168" s="29">
        <v>0.12</v>
      </c>
      <c r="O168" s="29">
        <v>0.41</v>
      </c>
      <c r="P168" s="28">
        <v>610</v>
      </c>
      <c r="Q168" s="29">
        <v>0.22</v>
      </c>
      <c r="R168" s="29">
        <v>0.6</v>
      </c>
      <c r="S168" s="28">
        <v>2784</v>
      </c>
      <c r="T168" s="29">
        <v>0.5</v>
      </c>
      <c r="U168" s="29">
        <v>0.91</v>
      </c>
      <c r="V168" s="28">
        <v>5568</v>
      </c>
      <c r="W168" s="29">
        <v>0.91</v>
      </c>
      <c r="X168" s="26" t="s">
        <v>25</v>
      </c>
    </row>
    <row r="169" spans="1:24">
      <c r="A169" s="26" t="s">
        <v>13501</v>
      </c>
      <c r="B169" s="26" t="s">
        <v>13501</v>
      </c>
      <c r="C169" s="26" t="s">
        <v>13502</v>
      </c>
      <c r="D169" s="27">
        <v>29.8</v>
      </c>
      <c r="E169" s="28">
        <v>300</v>
      </c>
      <c r="F169" s="29">
        <v>-0.66</v>
      </c>
      <c r="G169" s="29">
        <v>-0.84</v>
      </c>
      <c r="H169" s="30">
        <v>6.0000000000000001E-3</v>
      </c>
      <c r="I169" s="29">
        <v>3.32</v>
      </c>
      <c r="J169" s="29">
        <v>3.16</v>
      </c>
      <c r="K169" s="29">
        <v>3.62</v>
      </c>
      <c r="L169" s="29">
        <v>3.64</v>
      </c>
      <c r="M169" s="28">
        <v>97</v>
      </c>
      <c r="N169" s="29">
        <v>0.09</v>
      </c>
      <c r="O169" s="29">
        <v>0.35</v>
      </c>
      <c r="P169" s="28">
        <v>355</v>
      </c>
      <c r="Q169" s="29">
        <v>0.17</v>
      </c>
      <c r="R169" s="29">
        <v>0.51</v>
      </c>
      <c r="S169" s="28">
        <v>2814</v>
      </c>
      <c r="T169" s="29">
        <v>0.5</v>
      </c>
      <c r="U169" s="29">
        <v>0.92</v>
      </c>
      <c r="V169" s="28">
        <v>5628</v>
      </c>
      <c r="W169" s="29">
        <v>0.92</v>
      </c>
      <c r="X169" s="26" t="s">
        <v>25</v>
      </c>
    </row>
    <row r="170" spans="1:24">
      <c r="A170" s="26" t="s">
        <v>13502</v>
      </c>
      <c r="B170" s="26" t="s">
        <v>13502</v>
      </c>
      <c r="C170" s="26" t="s">
        <v>13500</v>
      </c>
      <c r="D170" s="27">
        <v>37.6</v>
      </c>
      <c r="E170" s="28">
        <v>300</v>
      </c>
      <c r="F170" s="29">
        <v>-0.84</v>
      </c>
      <c r="G170" s="29">
        <v>-1.07</v>
      </c>
      <c r="H170" s="30">
        <v>6.1000000000000004E-3</v>
      </c>
      <c r="I170" s="29">
        <v>3.16</v>
      </c>
      <c r="J170" s="29">
        <v>3.16</v>
      </c>
      <c r="K170" s="29">
        <v>3.64</v>
      </c>
      <c r="L170" s="29">
        <v>3.87</v>
      </c>
      <c r="M170" s="28">
        <v>97</v>
      </c>
      <c r="N170" s="29">
        <v>0.09</v>
      </c>
      <c r="O170" s="29">
        <v>0.35</v>
      </c>
      <c r="P170" s="28">
        <v>355</v>
      </c>
      <c r="Q170" s="29">
        <v>0.17</v>
      </c>
      <c r="R170" s="29">
        <v>0.52</v>
      </c>
      <c r="S170" s="28">
        <v>2832</v>
      </c>
      <c r="T170" s="29">
        <v>0.5</v>
      </c>
      <c r="U170" s="29">
        <v>0.93</v>
      </c>
      <c r="V170" s="28">
        <v>5663</v>
      </c>
      <c r="W170" s="29">
        <v>0.93</v>
      </c>
      <c r="X170" s="26" t="s">
        <v>25</v>
      </c>
    </row>
    <row r="171" spans="1:24">
      <c r="A171" s="26" t="s">
        <v>13500</v>
      </c>
      <c r="B171" s="26" t="s">
        <v>13500</v>
      </c>
      <c r="C171" s="26" t="s">
        <v>13503</v>
      </c>
      <c r="D171" s="27">
        <v>22.2</v>
      </c>
      <c r="E171" s="28">
        <v>300</v>
      </c>
      <c r="F171" s="29">
        <v>-1.07</v>
      </c>
      <c r="G171" s="29">
        <v>-1.21</v>
      </c>
      <c r="H171" s="30">
        <v>6.3E-3</v>
      </c>
      <c r="I171" s="29">
        <v>3.16</v>
      </c>
      <c r="J171" s="29">
        <v>3.12</v>
      </c>
      <c r="K171" s="29">
        <v>3.87</v>
      </c>
      <c r="L171" s="29">
        <v>3.97</v>
      </c>
      <c r="M171" s="28">
        <v>296</v>
      </c>
      <c r="N171" s="29">
        <v>0.15</v>
      </c>
      <c r="O171" s="29">
        <v>0.5</v>
      </c>
      <c r="P171" s="28">
        <v>1017</v>
      </c>
      <c r="Q171" s="29">
        <v>0.28000000000000003</v>
      </c>
      <c r="R171" s="29">
        <v>0.71</v>
      </c>
      <c r="S171" s="28">
        <v>2875</v>
      </c>
      <c r="T171" s="29">
        <v>0.5</v>
      </c>
      <c r="U171" s="29">
        <v>0.94</v>
      </c>
      <c r="V171" s="28">
        <v>5750</v>
      </c>
      <c r="W171" s="29">
        <v>0.94</v>
      </c>
      <c r="X171" s="26" t="s">
        <v>25</v>
      </c>
    </row>
    <row r="172" spans="1:24">
      <c r="A172" s="26" t="s">
        <v>13503</v>
      </c>
      <c r="B172" s="26" t="s">
        <v>13503</v>
      </c>
      <c r="C172" s="26" t="s">
        <v>13504</v>
      </c>
      <c r="D172" s="27">
        <v>55.2</v>
      </c>
      <c r="E172" s="28">
        <v>300</v>
      </c>
      <c r="F172" s="29">
        <v>-1.21</v>
      </c>
      <c r="G172" s="29">
        <v>-1.53</v>
      </c>
      <c r="H172" s="30">
        <v>5.7999999999999996E-3</v>
      </c>
      <c r="I172" s="29">
        <v>3.12</v>
      </c>
      <c r="J172" s="29">
        <v>3.16</v>
      </c>
      <c r="K172" s="29">
        <v>3.97</v>
      </c>
      <c r="L172" s="29">
        <v>4.33</v>
      </c>
      <c r="M172" s="28">
        <v>296</v>
      </c>
      <c r="N172" s="29">
        <v>0.16</v>
      </c>
      <c r="O172" s="29">
        <v>0.48</v>
      </c>
      <c r="P172" s="28">
        <v>1017</v>
      </c>
      <c r="Q172" s="29">
        <v>0.28999999999999998</v>
      </c>
      <c r="R172" s="29">
        <v>0.69</v>
      </c>
      <c r="S172" s="28">
        <v>2757</v>
      </c>
      <c r="T172" s="29">
        <v>0.5</v>
      </c>
      <c r="U172" s="29">
        <v>0.9</v>
      </c>
      <c r="V172" s="28">
        <v>5513</v>
      </c>
      <c r="W172" s="29">
        <v>0.9</v>
      </c>
      <c r="X172" s="26" t="s">
        <v>25</v>
      </c>
    </row>
    <row r="173" spans="1:24">
      <c r="A173" s="26" t="s">
        <v>13505</v>
      </c>
      <c r="B173" s="26" t="s">
        <v>13505</v>
      </c>
      <c r="C173" s="26" t="s">
        <v>13506</v>
      </c>
      <c r="D173" s="27">
        <v>45.5</v>
      </c>
      <c r="E173" s="28">
        <v>300</v>
      </c>
      <c r="F173" s="29">
        <v>-0.78</v>
      </c>
      <c r="G173" s="29">
        <v>-1.06</v>
      </c>
      <c r="H173" s="30">
        <v>6.1999999999999998E-3</v>
      </c>
      <c r="I173" s="29">
        <v>3.28</v>
      </c>
      <c r="J173" s="29">
        <v>3.19</v>
      </c>
      <c r="K173" s="29">
        <v>3.7</v>
      </c>
      <c r="L173" s="29">
        <v>3.89</v>
      </c>
      <c r="M173" s="28">
        <v>85</v>
      </c>
      <c r="N173" s="29">
        <v>0.09</v>
      </c>
      <c r="O173" s="29">
        <v>0.34</v>
      </c>
      <c r="P173" s="28">
        <v>314</v>
      </c>
      <c r="Q173" s="29">
        <v>0.16</v>
      </c>
      <c r="R173" s="29">
        <v>0.5</v>
      </c>
      <c r="S173" s="28">
        <v>2840</v>
      </c>
      <c r="T173" s="29">
        <v>0.5</v>
      </c>
      <c r="U173" s="29">
        <v>0.93</v>
      </c>
      <c r="V173" s="28">
        <v>5680</v>
      </c>
      <c r="W173" s="29">
        <v>0.93</v>
      </c>
      <c r="X173" s="26" t="s">
        <v>25</v>
      </c>
    </row>
    <row r="174" spans="1:24">
      <c r="A174" s="26" t="s">
        <v>13506</v>
      </c>
      <c r="B174" s="26" t="s">
        <v>13506</v>
      </c>
      <c r="C174" s="26" t="s">
        <v>13504</v>
      </c>
      <c r="D174" s="27">
        <v>42.7</v>
      </c>
      <c r="E174" s="28">
        <v>300</v>
      </c>
      <c r="F174" s="29">
        <v>-1.06</v>
      </c>
      <c r="G174" s="29">
        <v>-1.31</v>
      </c>
      <c r="H174" s="30">
        <v>5.8999999999999999E-3</v>
      </c>
      <c r="I174" s="29">
        <v>3.19</v>
      </c>
      <c r="J174" s="29">
        <v>3.16</v>
      </c>
      <c r="K174" s="29">
        <v>3.89</v>
      </c>
      <c r="L174" s="29">
        <v>4.1100000000000003</v>
      </c>
      <c r="M174" s="28">
        <v>85</v>
      </c>
      <c r="N174" s="29">
        <v>0.09</v>
      </c>
      <c r="O174" s="29">
        <v>0.33</v>
      </c>
      <c r="P174" s="28">
        <v>314</v>
      </c>
      <c r="Q174" s="29">
        <v>0.16</v>
      </c>
      <c r="R174" s="29">
        <v>0.49</v>
      </c>
      <c r="S174" s="28">
        <v>2770</v>
      </c>
      <c r="T174" s="29">
        <v>0.5</v>
      </c>
      <c r="U174" s="29">
        <v>0.91</v>
      </c>
      <c r="V174" s="28">
        <v>5541</v>
      </c>
      <c r="W174" s="29">
        <v>0.91</v>
      </c>
      <c r="X174" s="26" t="s">
        <v>25</v>
      </c>
    </row>
    <row r="175" spans="1:24">
      <c r="A175" s="26" t="s">
        <v>13504</v>
      </c>
      <c r="B175" s="26" t="s">
        <v>13504</v>
      </c>
      <c r="C175" s="26" t="s">
        <v>13507</v>
      </c>
      <c r="D175" s="27">
        <v>30.2</v>
      </c>
      <c r="E175" s="28">
        <v>300</v>
      </c>
      <c r="F175" s="29">
        <v>-1.58</v>
      </c>
      <c r="G175" s="29">
        <v>-1.76</v>
      </c>
      <c r="H175" s="30">
        <v>6.0000000000000001E-3</v>
      </c>
      <c r="I175" s="29">
        <v>3.16</v>
      </c>
      <c r="J175" s="29">
        <v>3.06</v>
      </c>
      <c r="K175" s="29">
        <v>4.38</v>
      </c>
      <c r="L175" s="29">
        <v>4.46</v>
      </c>
      <c r="M175" s="28">
        <v>544</v>
      </c>
      <c r="N175" s="29">
        <v>0.21</v>
      </c>
      <c r="O175" s="29">
        <v>0.57999999999999996</v>
      </c>
      <c r="P175" s="28">
        <v>1783</v>
      </c>
      <c r="Q175" s="29">
        <v>0.39</v>
      </c>
      <c r="R175" s="29">
        <v>0.81</v>
      </c>
      <c r="S175" s="28">
        <v>2795</v>
      </c>
      <c r="T175" s="29">
        <v>0.5</v>
      </c>
      <c r="U175" s="29">
        <v>0.92</v>
      </c>
      <c r="V175" s="28">
        <v>5590</v>
      </c>
      <c r="W175" s="29">
        <v>0.92</v>
      </c>
      <c r="X175" s="26" t="s">
        <v>25</v>
      </c>
    </row>
    <row r="176" spans="1:24">
      <c r="A176" s="26" t="s">
        <v>13507</v>
      </c>
      <c r="B176" s="26" t="s">
        <v>13507</v>
      </c>
      <c r="C176" s="26" t="s">
        <v>13508</v>
      </c>
      <c r="D176" s="27">
        <v>60.4</v>
      </c>
      <c r="E176" s="28">
        <v>400</v>
      </c>
      <c r="F176" s="29">
        <v>-1.81</v>
      </c>
      <c r="G176" s="29">
        <v>-2.06</v>
      </c>
      <c r="H176" s="30">
        <v>4.1000000000000003E-3</v>
      </c>
      <c r="I176" s="29">
        <v>3.06</v>
      </c>
      <c r="J176" s="29">
        <v>3.57</v>
      </c>
      <c r="K176" s="29">
        <v>4.41</v>
      </c>
      <c r="L176" s="29">
        <v>5.17</v>
      </c>
      <c r="M176" s="28">
        <v>688</v>
      </c>
      <c r="N176" s="29">
        <v>0.18</v>
      </c>
      <c r="O176" s="29">
        <v>0.53</v>
      </c>
      <c r="P176" s="28">
        <v>2207</v>
      </c>
      <c r="Q176" s="29">
        <v>0.32</v>
      </c>
      <c r="R176" s="29">
        <v>0.74</v>
      </c>
      <c r="S176" s="28">
        <v>5016</v>
      </c>
      <c r="T176" s="29">
        <v>0.5</v>
      </c>
      <c r="U176" s="29">
        <v>0.92</v>
      </c>
      <c r="V176" s="28">
        <v>10033</v>
      </c>
      <c r="W176" s="29">
        <v>0.92</v>
      </c>
      <c r="X176" s="26" t="s">
        <v>25</v>
      </c>
    </row>
    <row r="177" spans="1:24">
      <c r="A177" s="26" t="s">
        <v>13508</v>
      </c>
      <c r="B177" s="26" t="s">
        <v>13508</v>
      </c>
      <c r="C177" s="26" t="s">
        <v>13498</v>
      </c>
      <c r="D177" s="27">
        <v>67</v>
      </c>
      <c r="E177" s="28">
        <v>400</v>
      </c>
      <c r="F177" s="29">
        <v>-2.06</v>
      </c>
      <c r="G177" s="29">
        <v>-2.33</v>
      </c>
      <c r="H177" s="30">
        <v>4.0000000000000001E-3</v>
      </c>
      <c r="I177" s="29">
        <v>3.57</v>
      </c>
      <c r="J177" s="29">
        <v>3.4</v>
      </c>
      <c r="K177" s="29">
        <v>5.17</v>
      </c>
      <c r="L177" s="29">
        <v>5.27</v>
      </c>
      <c r="M177" s="28">
        <v>688</v>
      </c>
      <c r="N177" s="29">
        <v>0.18</v>
      </c>
      <c r="O177" s="29">
        <v>0.52</v>
      </c>
      <c r="P177" s="28">
        <v>2207</v>
      </c>
      <c r="Q177" s="29">
        <v>0.32</v>
      </c>
      <c r="R177" s="29">
        <v>0.73</v>
      </c>
      <c r="S177" s="28">
        <v>4950</v>
      </c>
      <c r="T177" s="29">
        <v>0.5</v>
      </c>
      <c r="U177" s="29">
        <v>0.91</v>
      </c>
      <c r="V177" s="28">
        <v>9899</v>
      </c>
      <c r="W177" s="29">
        <v>0.91</v>
      </c>
      <c r="X177" s="26" t="s">
        <v>25</v>
      </c>
    </row>
    <row r="178" spans="1:24">
      <c r="A178" s="26" t="s">
        <v>13498</v>
      </c>
      <c r="B178" s="26" t="s">
        <v>13498</v>
      </c>
      <c r="C178" s="26" t="s">
        <v>13571</v>
      </c>
      <c r="D178" s="27">
        <v>45.7</v>
      </c>
      <c r="E178" s="28">
        <v>500</v>
      </c>
      <c r="F178" s="29">
        <v>-2.69</v>
      </c>
      <c r="G178" s="29">
        <v>-2.85</v>
      </c>
      <c r="H178" s="30">
        <v>3.5000000000000001E-3</v>
      </c>
      <c r="I178" s="29">
        <v>3.4</v>
      </c>
      <c r="J178" s="29">
        <v>3.45</v>
      </c>
      <c r="K178" s="29">
        <v>5.52</v>
      </c>
      <c r="L178" s="29">
        <v>5.73</v>
      </c>
      <c r="M178" s="28">
        <v>1538</v>
      </c>
      <c r="N178" s="29">
        <v>0.2</v>
      </c>
      <c r="O178" s="29">
        <v>0.62</v>
      </c>
      <c r="P178" s="28">
        <v>4527</v>
      </c>
      <c r="Q178" s="29">
        <v>0.36</v>
      </c>
      <c r="R178" s="29">
        <v>0.84</v>
      </c>
      <c r="S178" s="28">
        <v>8365</v>
      </c>
      <c r="T178" s="29">
        <v>0.5</v>
      </c>
      <c r="U178" s="29">
        <v>0.99</v>
      </c>
      <c r="V178" s="28">
        <v>16730</v>
      </c>
      <c r="W178" s="29">
        <v>0.99</v>
      </c>
      <c r="X178" s="26" t="s">
        <v>25</v>
      </c>
    </row>
    <row r="179" spans="1:24">
      <c r="A179" s="26" t="s">
        <v>13509</v>
      </c>
      <c r="B179" s="26" t="s">
        <v>13509</v>
      </c>
      <c r="C179" s="26" t="s">
        <v>13510</v>
      </c>
      <c r="D179" s="27">
        <v>27.5</v>
      </c>
      <c r="E179" s="28">
        <v>300</v>
      </c>
      <c r="F179" s="29">
        <v>0.61</v>
      </c>
      <c r="G179" s="29">
        <v>0.4</v>
      </c>
      <c r="H179" s="30">
        <v>7.6E-3</v>
      </c>
      <c r="I179" s="29">
        <v>3.22</v>
      </c>
      <c r="J179" s="29">
        <v>3.29</v>
      </c>
      <c r="K179" s="29">
        <v>2.25</v>
      </c>
      <c r="L179" s="29">
        <v>2.5299999999999998</v>
      </c>
      <c r="M179" s="28">
        <v>246</v>
      </c>
      <c r="N179" s="29">
        <v>0.13</v>
      </c>
      <c r="O179" s="29">
        <v>0.5</v>
      </c>
      <c r="P179" s="28">
        <v>857</v>
      </c>
      <c r="Q179" s="29">
        <v>0.25</v>
      </c>
      <c r="R179" s="29">
        <v>0.72</v>
      </c>
      <c r="S179" s="28">
        <v>3164</v>
      </c>
      <c r="T179" s="29">
        <v>0.5</v>
      </c>
      <c r="U179" s="29">
        <v>1.04</v>
      </c>
      <c r="V179" s="28">
        <v>6328</v>
      </c>
      <c r="W179" s="29">
        <v>1.04</v>
      </c>
      <c r="X179" s="26" t="s">
        <v>25</v>
      </c>
    </row>
    <row r="180" spans="1:24">
      <c r="A180" s="26" t="s">
        <v>13510</v>
      </c>
      <c r="B180" s="26" t="s">
        <v>13510</v>
      </c>
      <c r="C180" s="26" t="s">
        <v>13511</v>
      </c>
      <c r="D180" s="27">
        <v>69</v>
      </c>
      <c r="E180" s="28">
        <v>300</v>
      </c>
      <c r="F180" s="29">
        <v>0.4</v>
      </c>
      <c r="G180" s="29">
        <v>-0.1</v>
      </c>
      <c r="H180" s="30">
        <v>7.1999999999999998E-3</v>
      </c>
      <c r="I180" s="29">
        <v>3.29</v>
      </c>
      <c r="J180" s="29">
        <v>3.21</v>
      </c>
      <c r="K180" s="29">
        <v>2.5299999999999998</v>
      </c>
      <c r="L180" s="29">
        <v>2.95</v>
      </c>
      <c r="M180" s="28">
        <v>246</v>
      </c>
      <c r="N180" s="29">
        <v>0.14000000000000001</v>
      </c>
      <c r="O180" s="29">
        <v>0.49</v>
      </c>
      <c r="P180" s="28">
        <v>857</v>
      </c>
      <c r="Q180" s="29">
        <v>0.25</v>
      </c>
      <c r="R180" s="29">
        <v>0.71</v>
      </c>
      <c r="S180" s="28">
        <v>3082</v>
      </c>
      <c r="T180" s="29">
        <v>0.5</v>
      </c>
      <c r="U180" s="29">
        <v>1.01</v>
      </c>
      <c r="V180" s="28">
        <v>6164</v>
      </c>
      <c r="W180" s="29">
        <v>1.01</v>
      </c>
      <c r="X180" s="26" t="s">
        <v>25</v>
      </c>
    </row>
    <row r="181" spans="1:24">
      <c r="A181" s="26" t="s">
        <v>13511</v>
      </c>
      <c r="B181" s="26" t="s">
        <v>13511</v>
      </c>
      <c r="C181" s="26" t="s">
        <v>13512</v>
      </c>
      <c r="D181" s="27">
        <v>38.1</v>
      </c>
      <c r="E181" s="28">
        <v>300</v>
      </c>
      <c r="F181" s="29">
        <v>-0.1</v>
      </c>
      <c r="G181" s="29">
        <v>-0.36</v>
      </c>
      <c r="H181" s="30">
        <v>6.7999999999999996E-3</v>
      </c>
      <c r="I181" s="29">
        <v>3.21</v>
      </c>
      <c r="J181" s="29">
        <v>3.13</v>
      </c>
      <c r="K181" s="29">
        <v>2.95</v>
      </c>
      <c r="L181" s="29">
        <v>3.13</v>
      </c>
      <c r="M181" s="28">
        <v>246</v>
      </c>
      <c r="N181" s="29">
        <v>0.14000000000000001</v>
      </c>
      <c r="O181" s="29">
        <v>0.48</v>
      </c>
      <c r="P181" s="28">
        <v>857</v>
      </c>
      <c r="Q181" s="29">
        <v>0.26</v>
      </c>
      <c r="R181" s="29">
        <v>0.7</v>
      </c>
      <c r="S181" s="28">
        <v>2991</v>
      </c>
      <c r="T181" s="29">
        <v>0.5</v>
      </c>
      <c r="U181" s="29">
        <v>0.98</v>
      </c>
      <c r="V181" s="28">
        <v>5982</v>
      </c>
      <c r="W181" s="29">
        <v>0.98</v>
      </c>
      <c r="X181" s="26" t="s">
        <v>25</v>
      </c>
    </row>
    <row r="182" spans="1:24">
      <c r="A182" s="26" t="s">
        <v>13512</v>
      </c>
      <c r="B182" s="26" t="s">
        <v>13512</v>
      </c>
      <c r="C182" s="26" t="s">
        <v>13513</v>
      </c>
      <c r="D182" s="27">
        <v>42.9</v>
      </c>
      <c r="E182" s="28">
        <v>300</v>
      </c>
      <c r="F182" s="29">
        <v>-0.36</v>
      </c>
      <c r="G182" s="29">
        <v>-0.66</v>
      </c>
      <c r="H182" s="30">
        <v>7.0000000000000001E-3</v>
      </c>
      <c r="I182" s="29">
        <v>3.13</v>
      </c>
      <c r="J182" s="29">
        <v>3.21</v>
      </c>
      <c r="K182" s="29">
        <v>3.13</v>
      </c>
      <c r="L182" s="29">
        <v>3.51</v>
      </c>
      <c r="M182" s="28">
        <v>262</v>
      </c>
      <c r="N182" s="29">
        <v>0.14000000000000001</v>
      </c>
      <c r="O182" s="29">
        <v>0.49</v>
      </c>
      <c r="P182" s="28">
        <v>909</v>
      </c>
      <c r="Q182" s="29">
        <v>0.26</v>
      </c>
      <c r="R182" s="29">
        <v>0.71</v>
      </c>
      <c r="S182" s="28">
        <v>3028</v>
      </c>
      <c r="T182" s="29">
        <v>0.5</v>
      </c>
      <c r="U182" s="29">
        <v>0.99</v>
      </c>
      <c r="V182" s="28">
        <v>6055</v>
      </c>
      <c r="W182" s="29">
        <v>0.99</v>
      </c>
      <c r="X182" s="26" t="s">
        <v>25</v>
      </c>
    </row>
    <row r="183" spans="1:24">
      <c r="A183" s="26" t="s">
        <v>13514</v>
      </c>
      <c r="B183" s="26" t="s">
        <v>13514</v>
      </c>
      <c r="C183" s="26" t="s">
        <v>13515</v>
      </c>
      <c r="D183" s="27">
        <v>48.6</v>
      </c>
      <c r="E183" s="28">
        <v>300</v>
      </c>
      <c r="F183" s="29">
        <v>0.63</v>
      </c>
      <c r="G183" s="29">
        <v>0.3</v>
      </c>
      <c r="H183" s="30">
        <v>6.7999999999999996E-3</v>
      </c>
      <c r="I183" s="29">
        <v>3.37</v>
      </c>
      <c r="J183" s="29">
        <v>3.26</v>
      </c>
      <c r="K183" s="29">
        <v>2.38</v>
      </c>
      <c r="L183" s="29">
        <v>2.6</v>
      </c>
      <c r="M183" s="28">
        <v>149</v>
      </c>
      <c r="N183" s="29">
        <v>0.11</v>
      </c>
      <c r="O183" s="29">
        <v>0.41</v>
      </c>
      <c r="P183" s="28">
        <v>536</v>
      </c>
      <c r="Q183" s="29">
        <v>0.2</v>
      </c>
      <c r="R183" s="29">
        <v>0.61</v>
      </c>
      <c r="S183" s="28">
        <v>2983</v>
      </c>
      <c r="T183" s="29">
        <v>0.5</v>
      </c>
      <c r="U183" s="29">
        <v>0.98</v>
      </c>
      <c r="V183" s="28">
        <v>5967</v>
      </c>
      <c r="W183" s="29">
        <v>0.98</v>
      </c>
      <c r="X183" s="26" t="s">
        <v>25</v>
      </c>
    </row>
    <row r="184" spans="1:24">
      <c r="A184" s="26" t="s">
        <v>13515</v>
      </c>
      <c r="B184" s="26" t="s">
        <v>13515</v>
      </c>
      <c r="C184" s="26" t="s">
        <v>13516</v>
      </c>
      <c r="D184" s="27">
        <v>47.2</v>
      </c>
      <c r="E184" s="28">
        <v>300</v>
      </c>
      <c r="F184" s="29">
        <v>0.3</v>
      </c>
      <c r="G184" s="29">
        <v>-0.03</v>
      </c>
      <c r="H184" s="30">
        <v>7.0000000000000001E-3</v>
      </c>
      <c r="I184" s="29">
        <v>3.26</v>
      </c>
      <c r="J184" s="29">
        <v>3.24</v>
      </c>
      <c r="K184" s="29">
        <v>2.6</v>
      </c>
      <c r="L184" s="29">
        <v>2.91</v>
      </c>
      <c r="M184" s="28">
        <v>149</v>
      </c>
      <c r="N184" s="29">
        <v>0.11</v>
      </c>
      <c r="O184" s="29">
        <v>0.42</v>
      </c>
      <c r="P184" s="28">
        <v>536</v>
      </c>
      <c r="Q184" s="29">
        <v>0.2</v>
      </c>
      <c r="R184" s="29">
        <v>0.61</v>
      </c>
      <c r="S184" s="28">
        <v>3027</v>
      </c>
      <c r="T184" s="29">
        <v>0.5</v>
      </c>
      <c r="U184" s="29">
        <v>0.99</v>
      </c>
      <c r="V184" s="28">
        <v>6055</v>
      </c>
      <c r="W184" s="29">
        <v>0.99</v>
      </c>
      <c r="X184" s="26" t="s">
        <v>25</v>
      </c>
    </row>
    <row r="185" spans="1:24">
      <c r="A185" s="26" t="s">
        <v>13516</v>
      </c>
      <c r="B185" s="26" t="s">
        <v>13516</v>
      </c>
      <c r="C185" s="26" t="s">
        <v>13513</v>
      </c>
      <c r="D185" s="27">
        <v>50.7</v>
      </c>
      <c r="E185" s="28">
        <v>300</v>
      </c>
      <c r="F185" s="29">
        <v>-0.03</v>
      </c>
      <c r="G185" s="29">
        <v>-0.41</v>
      </c>
      <c r="H185" s="30">
        <v>7.4999999999999997E-3</v>
      </c>
      <c r="I185" s="29">
        <v>3.24</v>
      </c>
      <c r="J185" s="29">
        <v>3.21</v>
      </c>
      <c r="K185" s="29">
        <v>2.91</v>
      </c>
      <c r="L185" s="29">
        <v>3.26</v>
      </c>
      <c r="M185" s="28">
        <v>149</v>
      </c>
      <c r="N185" s="29">
        <v>0.11</v>
      </c>
      <c r="O185" s="29">
        <v>0.43</v>
      </c>
      <c r="P185" s="28">
        <v>536</v>
      </c>
      <c r="Q185" s="29">
        <v>0.2</v>
      </c>
      <c r="R185" s="29">
        <v>0.63</v>
      </c>
      <c r="S185" s="28">
        <v>3134</v>
      </c>
      <c r="T185" s="29">
        <v>0.5</v>
      </c>
      <c r="U185" s="29">
        <v>1.03</v>
      </c>
      <c r="V185" s="28">
        <v>6269</v>
      </c>
      <c r="W185" s="29">
        <v>1.03</v>
      </c>
      <c r="X185" s="26" t="s">
        <v>25</v>
      </c>
    </row>
    <row r="186" spans="1:24">
      <c r="A186" s="26" t="s">
        <v>13513</v>
      </c>
      <c r="B186" s="26" t="s">
        <v>13513</v>
      </c>
      <c r="C186" s="26" t="s">
        <v>13517</v>
      </c>
      <c r="D186" s="27">
        <v>40.799999999999997</v>
      </c>
      <c r="E186" s="28">
        <v>300</v>
      </c>
      <c r="F186" s="29">
        <v>-0.66</v>
      </c>
      <c r="G186" s="29">
        <v>-0.96</v>
      </c>
      <c r="H186" s="30">
        <v>7.4000000000000003E-3</v>
      </c>
      <c r="I186" s="29">
        <v>3.21</v>
      </c>
      <c r="J186" s="29">
        <v>3.17</v>
      </c>
      <c r="K186" s="29">
        <v>3.51</v>
      </c>
      <c r="L186" s="29">
        <v>3.77</v>
      </c>
      <c r="M186" s="28">
        <v>419</v>
      </c>
      <c r="N186" s="29">
        <v>0.18</v>
      </c>
      <c r="O186" s="29">
        <v>0.57999999999999996</v>
      </c>
      <c r="P186" s="28">
        <v>1405</v>
      </c>
      <c r="Q186" s="29">
        <v>0.32</v>
      </c>
      <c r="R186" s="29">
        <v>0.82</v>
      </c>
      <c r="S186" s="28">
        <v>3105</v>
      </c>
      <c r="T186" s="29">
        <v>0.5</v>
      </c>
      <c r="U186" s="29">
        <v>1.02</v>
      </c>
      <c r="V186" s="28">
        <v>6209</v>
      </c>
      <c r="W186" s="29">
        <v>1.02</v>
      </c>
      <c r="X186" s="26" t="s">
        <v>25</v>
      </c>
    </row>
    <row r="187" spans="1:24">
      <c r="A187" s="26" t="s">
        <v>13518</v>
      </c>
      <c r="B187" s="26" t="s">
        <v>13518</v>
      </c>
      <c r="C187" s="26" t="s">
        <v>13519</v>
      </c>
      <c r="D187" s="27">
        <v>47.7</v>
      </c>
      <c r="E187" s="28">
        <v>300</v>
      </c>
      <c r="F187" s="29">
        <v>0.68</v>
      </c>
      <c r="G187" s="29">
        <v>0.33</v>
      </c>
      <c r="H187" s="30">
        <v>7.3000000000000001E-3</v>
      </c>
      <c r="I187" s="29">
        <v>3.39</v>
      </c>
      <c r="J187" s="29">
        <v>3.41</v>
      </c>
      <c r="K187" s="29">
        <v>2.35</v>
      </c>
      <c r="L187" s="29">
        <v>2.72</v>
      </c>
      <c r="M187" s="28">
        <v>149</v>
      </c>
      <c r="N187" s="29">
        <v>0.11</v>
      </c>
      <c r="O187" s="29">
        <v>0.42</v>
      </c>
      <c r="P187" s="28">
        <v>536</v>
      </c>
      <c r="Q187" s="29">
        <v>0.2</v>
      </c>
      <c r="R187" s="29">
        <v>0.62</v>
      </c>
      <c r="S187" s="28">
        <v>3101</v>
      </c>
      <c r="T187" s="29">
        <v>0.5</v>
      </c>
      <c r="U187" s="29">
        <v>1.02</v>
      </c>
      <c r="V187" s="28">
        <v>6203</v>
      </c>
      <c r="W187" s="29">
        <v>1.02</v>
      </c>
      <c r="X187" s="26" t="s">
        <v>25</v>
      </c>
    </row>
    <row r="188" spans="1:24">
      <c r="A188" s="26" t="s">
        <v>13519</v>
      </c>
      <c r="B188" s="26" t="s">
        <v>13519</v>
      </c>
      <c r="C188" s="26" t="s">
        <v>13520</v>
      </c>
      <c r="D188" s="27">
        <v>43</v>
      </c>
      <c r="E188" s="28">
        <v>300</v>
      </c>
      <c r="F188" s="29">
        <v>0.21</v>
      </c>
      <c r="G188" s="29">
        <v>0.02</v>
      </c>
      <c r="H188" s="30">
        <v>4.4000000000000003E-3</v>
      </c>
      <c r="I188" s="29">
        <v>3.41</v>
      </c>
      <c r="J188" s="29">
        <v>3.23</v>
      </c>
      <c r="K188" s="29">
        <v>2.84</v>
      </c>
      <c r="L188" s="29">
        <v>2.85</v>
      </c>
      <c r="M188" s="28">
        <v>149</v>
      </c>
      <c r="N188" s="29">
        <v>0.12</v>
      </c>
      <c r="O188" s="29">
        <v>0.36</v>
      </c>
      <c r="P188" s="28">
        <v>536</v>
      </c>
      <c r="Q188" s="29">
        <v>0.23</v>
      </c>
      <c r="R188" s="29">
        <v>0.52</v>
      </c>
      <c r="S188" s="28">
        <v>2407</v>
      </c>
      <c r="T188" s="29">
        <v>0.5</v>
      </c>
      <c r="U188" s="29">
        <v>0.79</v>
      </c>
      <c r="V188" s="28">
        <v>4813</v>
      </c>
      <c r="W188" s="29">
        <v>0.79</v>
      </c>
      <c r="X188" s="26" t="s">
        <v>25</v>
      </c>
    </row>
    <row r="189" spans="1:24">
      <c r="A189" s="26" t="s">
        <v>13520</v>
      </c>
      <c r="B189" s="26" t="s">
        <v>13520</v>
      </c>
      <c r="C189" s="26" t="s">
        <v>13517</v>
      </c>
      <c r="D189" s="27">
        <v>46.5</v>
      </c>
      <c r="E189" s="28">
        <v>300</v>
      </c>
      <c r="F189" s="29">
        <v>0.02</v>
      </c>
      <c r="G189" s="29">
        <v>-0.3</v>
      </c>
      <c r="H189" s="30">
        <v>6.8999999999999999E-3</v>
      </c>
      <c r="I189" s="29">
        <v>3.23</v>
      </c>
      <c r="J189" s="29">
        <v>3.17</v>
      </c>
      <c r="K189" s="29">
        <v>2.85</v>
      </c>
      <c r="L189" s="29">
        <v>3.11</v>
      </c>
      <c r="M189" s="28">
        <v>149</v>
      </c>
      <c r="N189" s="29">
        <v>0.11</v>
      </c>
      <c r="O189" s="29">
        <v>0.42</v>
      </c>
      <c r="P189" s="28">
        <v>536</v>
      </c>
      <c r="Q189" s="29">
        <v>0.2</v>
      </c>
      <c r="R189" s="29">
        <v>0.61</v>
      </c>
      <c r="S189" s="28">
        <v>3003</v>
      </c>
      <c r="T189" s="29">
        <v>0.5</v>
      </c>
      <c r="U189" s="29">
        <v>0.98</v>
      </c>
      <c r="V189" s="28">
        <v>6007</v>
      </c>
      <c r="W189" s="29">
        <v>0.98</v>
      </c>
      <c r="X189" s="26" t="s">
        <v>25</v>
      </c>
    </row>
    <row r="190" spans="1:24">
      <c r="A190" s="26" t="s">
        <v>13517</v>
      </c>
      <c r="B190" s="26" t="s">
        <v>13517</v>
      </c>
      <c r="C190" s="26" t="s">
        <v>13534</v>
      </c>
      <c r="D190" s="27">
        <v>48</v>
      </c>
      <c r="E190" s="28">
        <v>300</v>
      </c>
      <c r="F190" s="29">
        <v>-0.96</v>
      </c>
      <c r="G190" s="29">
        <v>-1.3</v>
      </c>
      <c r="H190" s="30">
        <v>7.1000000000000004E-3</v>
      </c>
      <c r="I190" s="29">
        <v>3.17</v>
      </c>
      <c r="J190" s="29">
        <v>3.46</v>
      </c>
      <c r="K190" s="29">
        <v>3.77</v>
      </c>
      <c r="L190" s="29">
        <v>4.4000000000000004</v>
      </c>
      <c r="M190" s="28">
        <v>576</v>
      </c>
      <c r="N190" s="29">
        <v>0.21</v>
      </c>
      <c r="O190" s="29">
        <v>0.63</v>
      </c>
      <c r="P190" s="28">
        <v>1881</v>
      </c>
      <c r="Q190" s="29">
        <v>0.38</v>
      </c>
      <c r="R190" s="29">
        <v>0.88</v>
      </c>
      <c r="S190" s="28">
        <v>3047</v>
      </c>
      <c r="T190" s="29">
        <v>0.5</v>
      </c>
      <c r="U190" s="29">
        <v>1</v>
      </c>
      <c r="V190" s="28">
        <v>6094</v>
      </c>
      <c r="W190" s="29">
        <v>1</v>
      </c>
      <c r="X190" s="26" t="s">
        <v>25</v>
      </c>
    </row>
    <row r="191" spans="1:24">
      <c r="A191" s="26" t="s">
        <v>13521</v>
      </c>
      <c r="B191" s="26" t="s">
        <v>13521</v>
      </c>
      <c r="C191" s="26" t="s">
        <v>13522</v>
      </c>
      <c r="D191" s="27">
        <v>51</v>
      </c>
      <c r="E191" s="28">
        <v>300</v>
      </c>
      <c r="F191" s="29">
        <v>-1.39</v>
      </c>
      <c r="G191" s="29">
        <v>-1.73</v>
      </c>
      <c r="H191" s="30">
        <v>6.7000000000000002E-3</v>
      </c>
      <c r="I191" s="29">
        <v>3.53</v>
      </c>
      <c r="J191" s="29">
        <v>3.45</v>
      </c>
      <c r="K191" s="29">
        <v>4.5599999999999996</v>
      </c>
      <c r="L191" s="29">
        <v>4.82</v>
      </c>
      <c r="M191" s="28">
        <v>166</v>
      </c>
      <c r="N191" s="29">
        <v>0.12</v>
      </c>
      <c r="O191" s="29">
        <v>0.42</v>
      </c>
      <c r="P191" s="28">
        <v>591</v>
      </c>
      <c r="Q191" s="29">
        <v>0.21</v>
      </c>
      <c r="R191" s="29">
        <v>0.62</v>
      </c>
      <c r="S191" s="28">
        <v>2956</v>
      </c>
      <c r="T191" s="29">
        <v>0.5</v>
      </c>
      <c r="U191" s="29">
        <v>0.97</v>
      </c>
      <c r="V191" s="28">
        <v>5912</v>
      </c>
      <c r="W191" s="29">
        <v>0.97</v>
      </c>
      <c r="X191" s="26" t="s">
        <v>25</v>
      </c>
    </row>
    <row r="192" spans="1:24">
      <c r="A192" s="26" t="s">
        <v>13522</v>
      </c>
      <c r="B192" s="26" t="s">
        <v>13522</v>
      </c>
      <c r="C192" s="26" t="s">
        <v>13523</v>
      </c>
      <c r="D192" s="27">
        <v>47.4</v>
      </c>
      <c r="E192" s="28">
        <v>300</v>
      </c>
      <c r="F192" s="29">
        <v>-1.73</v>
      </c>
      <c r="G192" s="29">
        <v>-2.08</v>
      </c>
      <c r="H192" s="30">
        <v>7.4000000000000003E-3</v>
      </c>
      <c r="I192" s="29">
        <v>3.45</v>
      </c>
      <c r="J192" s="29">
        <v>3.25</v>
      </c>
      <c r="K192" s="29">
        <v>4.82</v>
      </c>
      <c r="L192" s="29">
        <v>4.97</v>
      </c>
      <c r="M192" s="28">
        <v>166</v>
      </c>
      <c r="N192" s="29">
        <v>0.11</v>
      </c>
      <c r="O192" s="29">
        <v>0.44</v>
      </c>
      <c r="P192" s="28">
        <v>591</v>
      </c>
      <c r="Q192" s="29">
        <v>0.21</v>
      </c>
      <c r="R192" s="29">
        <v>0.64</v>
      </c>
      <c r="S192" s="28">
        <v>3111</v>
      </c>
      <c r="T192" s="29">
        <v>0.5</v>
      </c>
      <c r="U192" s="29">
        <v>1.02</v>
      </c>
      <c r="V192" s="28">
        <v>6222</v>
      </c>
      <c r="W192" s="29">
        <v>1.02</v>
      </c>
      <c r="X192" s="26" t="s">
        <v>25</v>
      </c>
    </row>
    <row r="193" spans="1:24">
      <c r="A193" s="26" t="s">
        <v>13523</v>
      </c>
      <c r="B193" s="26" t="s">
        <v>13523</v>
      </c>
      <c r="C193" s="26" t="s">
        <v>13526</v>
      </c>
      <c r="D193" s="27">
        <v>47.6</v>
      </c>
      <c r="E193" s="28">
        <v>300</v>
      </c>
      <c r="F193" s="29">
        <v>-2.08</v>
      </c>
      <c r="G193" s="29">
        <v>-2.4300000000000002</v>
      </c>
      <c r="H193" s="30">
        <v>7.4000000000000003E-3</v>
      </c>
      <c r="I193" s="29">
        <v>3.25</v>
      </c>
      <c r="J193" s="29">
        <v>3.23</v>
      </c>
      <c r="K193" s="29">
        <v>4.97</v>
      </c>
      <c r="L193" s="29">
        <v>5.3</v>
      </c>
      <c r="M193" s="28">
        <v>166</v>
      </c>
      <c r="N193" s="29">
        <v>0.11</v>
      </c>
      <c r="O193" s="29">
        <v>0.44</v>
      </c>
      <c r="P193" s="28">
        <v>591</v>
      </c>
      <c r="Q193" s="29">
        <v>0.21</v>
      </c>
      <c r="R193" s="29">
        <v>0.64</v>
      </c>
      <c r="S193" s="28">
        <v>3105</v>
      </c>
      <c r="T193" s="29">
        <v>0.5</v>
      </c>
      <c r="U193" s="29">
        <v>1.02</v>
      </c>
      <c r="V193" s="28">
        <v>6209</v>
      </c>
      <c r="W193" s="29">
        <v>1.02</v>
      </c>
      <c r="X193" s="26" t="s">
        <v>25</v>
      </c>
    </row>
    <row r="194" spans="1:24">
      <c r="A194" s="26" t="s">
        <v>13524</v>
      </c>
      <c r="B194" s="26" t="s">
        <v>13524</v>
      </c>
      <c r="C194" s="26" t="s">
        <v>13525</v>
      </c>
      <c r="D194" s="27">
        <v>26.5</v>
      </c>
      <c r="E194" s="28">
        <v>500</v>
      </c>
      <c r="F194" s="29">
        <v>-2.87</v>
      </c>
      <c r="G194" s="29">
        <v>-2.96</v>
      </c>
      <c r="H194" s="30">
        <v>3.3999999999999998E-3</v>
      </c>
      <c r="I194" s="29">
        <v>3.34</v>
      </c>
      <c r="J194" s="29">
        <v>3.25</v>
      </c>
      <c r="K194" s="29">
        <v>5.64</v>
      </c>
      <c r="L194" s="29">
        <v>5.64</v>
      </c>
      <c r="M194" s="28">
        <v>2565</v>
      </c>
      <c r="N194" s="29">
        <v>0.27</v>
      </c>
      <c r="O194" s="29">
        <v>0.71</v>
      </c>
      <c r="P194" s="28">
        <v>7081</v>
      </c>
      <c r="Q194" s="29">
        <v>0.46</v>
      </c>
      <c r="R194" s="29">
        <v>0.93</v>
      </c>
      <c r="S194" s="28">
        <v>8239</v>
      </c>
      <c r="T194" s="29">
        <v>0.5</v>
      </c>
      <c r="U194" s="29">
        <v>0.97</v>
      </c>
      <c r="V194" s="28">
        <v>16477</v>
      </c>
      <c r="W194" s="29">
        <v>0.97</v>
      </c>
      <c r="X194" s="26" t="s">
        <v>25</v>
      </c>
    </row>
    <row r="195" spans="1:24">
      <c r="A195" s="26" t="s">
        <v>13525</v>
      </c>
      <c r="B195" s="26" t="s">
        <v>13525</v>
      </c>
      <c r="C195" s="26" t="s">
        <v>13526</v>
      </c>
      <c r="D195" s="27">
        <v>20.8</v>
      </c>
      <c r="E195" s="28">
        <v>500</v>
      </c>
      <c r="F195" s="29">
        <v>-2.96</v>
      </c>
      <c r="G195" s="29">
        <v>-3.03</v>
      </c>
      <c r="H195" s="30">
        <v>3.3999999999999998E-3</v>
      </c>
      <c r="I195" s="29">
        <v>3.25</v>
      </c>
      <c r="J195" s="29">
        <v>3.23</v>
      </c>
      <c r="K195" s="29">
        <v>5.64</v>
      </c>
      <c r="L195" s="29">
        <v>5.69</v>
      </c>
      <c r="M195" s="28">
        <v>2565</v>
      </c>
      <c r="N195" s="29">
        <v>0.27</v>
      </c>
      <c r="O195" s="29">
        <v>0.7</v>
      </c>
      <c r="P195" s="28">
        <v>7081</v>
      </c>
      <c r="Q195" s="29">
        <v>0.46</v>
      </c>
      <c r="R195" s="29">
        <v>0.93</v>
      </c>
      <c r="S195" s="28">
        <v>8201</v>
      </c>
      <c r="T195" s="29">
        <v>0.5</v>
      </c>
      <c r="U195" s="29">
        <v>0.97</v>
      </c>
      <c r="V195" s="28">
        <v>16402</v>
      </c>
      <c r="W195" s="29">
        <v>0.97</v>
      </c>
      <c r="X195" s="26" t="s">
        <v>25</v>
      </c>
    </row>
    <row r="196" spans="1:24">
      <c r="A196" s="26" t="s">
        <v>13527</v>
      </c>
      <c r="B196" s="26" t="s">
        <v>13527</v>
      </c>
      <c r="C196" s="26" t="s">
        <v>13528</v>
      </c>
      <c r="D196" s="27">
        <v>48.5</v>
      </c>
      <c r="E196" s="28">
        <v>300</v>
      </c>
      <c r="F196" s="29">
        <v>-1.63</v>
      </c>
      <c r="G196" s="29">
        <v>-1.93</v>
      </c>
      <c r="H196" s="30">
        <v>6.1999999999999998E-3</v>
      </c>
      <c r="I196" s="29">
        <v>3.57</v>
      </c>
      <c r="J196" s="29">
        <v>3.41</v>
      </c>
      <c r="K196" s="29">
        <v>4.84</v>
      </c>
      <c r="L196" s="29">
        <v>4.9800000000000004</v>
      </c>
      <c r="M196" s="28">
        <v>160</v>
      </c>
      <c r="N196" s="29">
        <v>0.12</v>
      </c>
      <c r="O196" s="29">
        <v>0.41</v>
      </c>
      <c r="P196" s="28">
        <v>572</v>
      </c>
      <c r="Q196" s="29">
        <v>0.21</v>
      </c>
      <c r="R196" s="29">
        <v>0.6</v>
      </c>
      <c r="S196" s="28">
        <v>2847</v>
      </c>
      <c r="T196" s="29">
        <v>0.5</v>
      </c>
      <c r="U196" s="29">
        <v>0.93</v>
      </c>
      <c r="V196" s="28">
        <v>5695</v>
      </c>
      <c r="W196" s="29">
        <v>0.93</v>
      </c>
      <c r="X196" s="26" t="s">
        <v>25</v>
      </c>
    </row>
    <row r="197" spans="1:24">
      <c r="A197" s="26" t="s">
        <v>13528</v>
      </c>
      <c r="B197" s="26" t="s">
        <v>13528</v>
      </c>
      <c r="C197" s="26" t="s">
        <v>13529</v>
      </c>
      <c r="D197" s="27">
        <v>41</v>
      </c>
      <c r="E197" s="28">
        <v>300</v>
      </c>
      <c r="F197" s="29">
        <v>-1.95</v>
      </c>
      <c r="G197" s="29">
        <v>-2.2799999999999998</v>
      </c>
      <c r="H197" s="30">
        <v>8.0000000000000002E-3</v>
      </c>
      <c r="I197" s="29">
        <v>3.41</v>
      </c>
      <c r="J197" s="29">
        <v>3.32</v>
      </c>
      <c r="K197" s="29">
        <v>5</v>
      </c>
      <c r="L197" s="29">
        <v>5.24</v>
      </c>
      <c r="M197" s="28">
        <v>160</v>
      </c>
      <c r="N197" s="29">
        <v>0.11</v>
      </c>
      <c r="O197" s="29">
        <v>0.45</v>
      </c>
      <c r="P197" s="28">
        <v>572</v>
      </c>
      <c r="Q197" s="29">
        <v>0.2</v>
      </c>
      <c r="R197" s="29">
        <v>0.66</v>
      </c>
      <c r="S197" s="28">
        <v>3248</v>
      </c>
      <c r="T197" s="29">
        <v>0.5</v>
      </c>
      <c r="U197" s="29">
        <v>1.06</v>
      </c>
      <c r="V197" s="28">
        <v>6496</v>
      </c>
      <c r="W197" s="29">
        <v>1.06</v>
      </c>
      <c r="X197" s="26" t="s">
        <v>25</v>
      </c>
    </row>
    <row r="198" spans="1:24">
      <c r="A198" s="26" t="s">
        <v>13529</v>
      </c>
      <c r="B198" s="26" t="s">
        <v>13529</v>
      </c>
      <c r="C198" s="26" t="s">
        <v>13524</v>
      </c>
      <c r="D198" s="27">
        <v>46.5</v>
      </c>
      <c r="E198" s="28">
        <v>300</v>
      </c>
      <c r="F198" s="29">
        <v>-2.2799999999999998</v>
      </c>
      <c r="G198" s="29">
        <v>-2.59</v>
      </c>
      <c r="H198" s="30">
        <v>6.7000000000000002E-3</v>
      </c>
      <c r="I198" s="29">
        <v>3.32</v>
      </c>
      <c r="J198" s="29">
        <v>3.34</v>
      </c>
      <c r="K198" s="29">
        <v>5.24</v>
      </c>
      <c r="L198" s="29">
        <v>5.57</v>
      </c>
      <c r="M198" s="28">
        <v>160</v>
      </c>
      <c r="N198" s="29">
        <v>0.11</v>
      </c>
      <c r="O198" s="29">
        <v>0.42</v>
      </c>
      <c r="P198" s="28">
        <v>572</v>
      </c>
      <c r="Q198" s="29">
        <v>0.21</v>
      </c>
      <c r="R198" s="29">
        <v>0.61</v>
      </c>
      <c r="S198" s="28">
        <v>2956</v>
      </c>
      <c r="T198" s="29">
        <v>0.5</v>
      </c>
      <c r="U198" s="29">
        <v>0.97</v>
      </c>
      <c r="V198" s="28">
        <v>5912</v>
      </c>
      <c r="W198" s="29">
        <v>0.97</v>
      </c>
      <c r="X198" s="26" t="s">
        <v>25</v>
      </c>
    </row>
    <row r="199" spans="1:24">
      <c r="A199" s="26" t="s">
        <v>13530</v>
      </c>
      <c r="B199" s="26" t="s">
        <v>13530</v>
      </c>
      <c r="C199" s="26" t="s">
        <v>13524</v>
      </c>
      <c r="D199" s="27">
        <v>44</v>
      </c>
      <c r="E199" s="28">
        <v>500</v>
      </c>
      <c r="F199" s="29">
        <v>-2.7</v>
      </c>
      <c r="G199" s="29">
        <v>-2.87</v>
      </c>
      <c r="H199" s="30">
        <v>3.8999999999999998E-3</v>
      </c>
      <c r="I199" s="29">
        <v>3.26</v>
      </c>
      <c r="J199" s="29">
        <v>3.34</v>
      </c>
      <c r="K199" s="29">
        <v>5.39</v>
      </c>
      <c r="L199" s="29">
        <v>5.64</v>
      </c>
      <c r="M199" s="28">
        <v>2239</v>
      </c>
      <c r="N199" s="29">
        <v>0.24</v>
      </c>
      <c r="O199" s="29">
        <v>0.71</v>
      </c>
      <c r="P199" s="28">
        <v>6295</v>
      </c>
      <c r="Q199" s="29">
        <v>0.41</v>
      </c>
      <c r="R199" s="29">
        <v>0.95</v>
      </c>
      <c r="S199" s="28">
        <v>8787</v>
      </c>
      <c r="T199" s="29">
        <v>0.5</v>
      </c>
      <c r="U199" s="29">
        <v>1.04</v>
      </c>
      <c r="V199" s="28">
        <v>17575</v>
      </c>
      <c r="W199" s="29">
        <v>1.04</v>
      </c>
      <c r="X199" s="26" t="s">
        <v>25</v>
      </c>
    </row>
    <row r="200" spans="1:24">
      <c r="A200" s="26" t="s">
        <v>13531</v>
      </c>
      <c r="B200" s="26" t="s">
        <v>13531</v>
      </c>
      <c r="C200" s="26" t="s">
        <v>13532</v>
      </c>
      <c r="D200" s="27">
        <v>61.8</v>
      </c>
      <c r="E200" s="28">
        <v>300</v>
      </c>
      <c r="F200" s="29">
        <v>-1.1599999999999999</v>
      </c>
      <c r="G200" s="29">
        <v>-1.58</v>
      </c>
      <c r="H200" s="30">
        <v>6.7999999999999996E-3</v>
      </c>
      <c r="I200" s="29">
        <v>3.52</v>
      </c>
      <c r="J200" s="29">
        <v>3.18</v>
      </c>
      <c r="K200" s="29">
        <v>4.32</v>
      </c>
      <c r="L200" s="29">
        <v>4.4000000000000004</v>
      </c>
      <c r="M200" s="28">
        <v>141</v>
      </c>
      <c r="N200" s="29">
        <v>0.11</v>
      </c>
      <c r="O200" s="29">
        <v>0.41</v>
      </c>
      <c r="P200" s="28">
        <v>509</v>
      </c>
      <c r="Q200" s="29">
        <v>0.2</v>
      </c>
      <c r="R200" s="29">
        <v>0.6</v>
      </c>
      <c r="S200" s="28">
        <v>2985</v>
      </c>
      <c r="T200" s="29">
        <v>0.5</v>
      </c>
      <c r="U200" s="29">
        <v>0.98</v>
      </c>
      <c r="V200" s="28">
        <v>5969</v>
      </c>
      <c r="W200" s="29">
        <v>0.98</v>
      </c>
      <c r="X200" s="26" t="s">
        <v>25</v>
      </c>
    </row>
    <row r="201" spans="1:24">
      <c r="A201" s="26" t="s">
        <v>13532</v>
      </c>
      <c r="B201" s="26" t="s">
        <v>13532</v>
      </c>
      <c r="C201" s="26" t="s">
        <v>13533</v>
      </c>
      <c r="D201" s="27">
        <v>26.9</v>
      </c>
      <c r="E201" s="28">
        <v>300</v>
      </c>
      <c r="F201" s="29">
        <v>-1.58</v>
      </c>
      <c r="G201" s="29">
        <v>-1.79</v>
      </c>
      <c r="H201" s="30">
        <v>7.7999999999999996E-3</v>
      </c>
      <c r="I201" s="29">
        <v>3.18</v>
      </c>
      <c r="J201" s="29">
        <v>3.23</v>
      </c>
      <c r="K201" s="29">
        <v>4.4000000000000004</v>
      </c>
      <c r="L201" s="29">
        <v>4.66</v>
      </c>
      <c r="M201" s="28">
        <v>141</v>
      </c>
      <c r="N201" s="29">
        <v>0.1</v>
      </c>
      <c r="O201" s="29">
        <v>0.43</v>
      </c>
      <c r="P201" s="28">
        <v>509</v>
      </c>
      <c r="Q201" s="29">
        <v>0.19</v>
      </c>
      <c r="R201" s="29">
        <v>0.63</v>
      </c>
      <c r="S201" s="28">
        <v>3199</v>
      </c>
      <c r="T201" s="29">
        <v>0.5</v>
      </c>
      <c r="U201" s="29">
        <v>1.05</v>
      </c>
      <c r="V201" s="28">
        <v>6398</v>
      </c>
      <c r="W201" s="29">
        <v>1.05</v>
      </c>
      <c r="X201" s="26" t="s">
        <v>25</v>
      </c>
    </row>
    <row r="202" spans="1:24">
      <c r="A202" s="26" t="s">
        <v>13533</v>
      </c>
      <c r="B202" s="26" t="s">
        <v>13533</v>
      </c>
      <c r="C202" s="26" t="s">
        <v>13530</v>
      </c>
      <c r="D202" s="27">
        <v>49.2</v>
      </c>
      <c r="E202" s="28">
        <v>300</v>
      </c>
      <c r="F202" s="29">
        <v>-1.79</v>
      </c>
      <c r="G202" s="29">
        <v>-2.14</v>
      </c>
      <c r="H202" s="30">
        <v>7.1000000000000004E-3</v>
      </c>
      <c r="I202" s="29">
        <v>3.23</v>
      </c>
      <c r="J202" s="29">
        <v>3.26</v>
      </c>
      <c r="K202" s="29">
        <v>4.66</v>
      </c>
      <c r="L202" s="29">
        <v>5.04</v>
      </c>
      <c r="M202" s="28">
        <v>141</v>
      </c>
      <c r="N202" s="29">
        <v>0.1</v>
      </c>
      <c r="O202" s="29">
        <v>0.41</v>
      </c>
      <c r="P202" s="28">
        <v>509</v>
      </c>
      <c r="Q202" s="29">
        <v>0.2</v>
      </c>
      <c r="R202" s="29">
        <v>0.61</v>
      </c>
      <c r="S202" s="28">
        <v>3054</v>
      </c>
      <c r="T202" s="29">
        <v>0.5</v>
      </c>
      <c r="U202" s="29">
        <v>1</v>
      </c>
      <c r="V202" s="28">
        <v>6107</v>
      </c>
      <c r="W202" s="29">
        <v>1</v>
      </c>
      <c r="X202" s="26" t="s">
        <v>25</v>
      </c>
    </row>
    <row r="203" spans="1:24">
      <c r="A203" s="26" t="s">
        <v>13534</v>
      </c>
      <c r="B203" s="26" t="s">
        <v>13534</v>
      </c>
      <c r="C203" s="26" t="s">
        <v>13530</v>
      </c>
      <c r="D203" s="27">
        <v>41.1</v>
      </c>
      <c r="E203" s="28">
        <v>500</v>
      </c>
      <c r="F203" s="29">
        <v>-2.2799999999999998</v>
      </c>
      <c r="G203" s="29">
        <v>-2.42</v>
      </c>
      <c r="H203" s="30">
        <v>3.3999999999999998E-3</v>
      </c>
      <c r="I203" s="29">
        <v>3.46</v>
      </c>
      <c r="J203" s="29">
        <v>3.26</v>
      </c>
      <c r="K203" s="29">
        <v>5.17</v>
      </c>
      <c r="L203" s="29">
        <v>5.1100000000000003</v>
      </c>
      <c r="M203" s="28">
        <v>1960</v>
      </c>
      <c r="N203" s="29">
        <v>0.23</v>
      </c>
      <c r="O203" s="29">
        <v>0.65</v>
      </c>
      <c r="P203" s="28">
        <v>5605</v>
      </c>
      <c r="Q203" s="29">
        <v>0.4</v>
      </c>
      <c r="R203" s="29">
        <v>0.88</v>
      </c>
      <c r="S203" s="28">
        <v>8251</v>
      </c>
      <c r="T203" s="29">
        <v>0.5</v>
      </c>
      <c r="U203" s="29">
        <v>0.97</v>
      </c>
      <c r="V203" s="28">
        <v>16502</v>
      </c>
      <c r="W203" s="29">
        <v>0.97</v>
      </c>
      <c r="X203" s="26" t="s">
        <v>25</v>
      </c>
    </row>
    <row r="204" spans="1:24">
      <c r="A204" s="26" t="s">
        <v>13535</v>
      </c>
      <c r="B204" s="26" t="s">
        <v>13535</v>
      </c>
      <c r="C204" s="26" t="s">
        <v>13536</v>
      </c>
      <c r="D204" s="27">
        <v>44.4</v>
      </c>
      <c r="E204" s="28">
        <v>300</v>
      </c>
      <c r="F204" s="29">
        <v>-0.54</v>
      </c>
      <c r="G204" s="29">
        <v>-0.84</v>
      </c>
      <c r="H204" s="30">
        <v>6.7999999999999996E-3</v>
      </c>
      <c r="I204" s="29">
        <v>3.64</v>
      </c>
      <c r="J204" s="29">
        <v>3.51</v>
      </c>
      <c r="K204" s="29">
        <v>3.82</v>
      </c>
      <c r="L204" s="29">
        <v>3.99</v>
      </c>
      <c r="M204" s="28">
        <v>108</v>
      </c>
      <c r="N204" s="29">
        <v>0.09</v>
      </c>
      <c r="O204" s="29">
        <v>0.38</v>
      </c>
      <c r="P204" s="28">
        <v>394</v>
      </c>
      <c r="Q204" s="29">
        <v>0.17</v>
      </c>
      <c r="R204" s="29">
        <v>0.55000000000000004</v>
      </c>
      <c r="S204" s="28">
        <v>2976</v>
      </c>
      <c r="T204" s="29">
        <v>0.5</v>
      </c>
      <c r="U204" s="29">
        <v>0.97</v>
      </c>
      <c r="V204" s="28">
        <v>5952</v>
      </c>
      <c r="W204" s="29">
        <v>0.97</v>
      </c>
      <c r="X204" s="26" t="s">
        <v>25</v>
      </c>
    </row>
    <row r="205" spans="1:24">
      <c r="A205" s="26" t="s">
        <v>13536</v>
      </c>
      <c r="B205" s="26" t="s">
        <v>13536</v>
      </c>
      <c r="C205" s="26" t="s">
        <v>13537</v>
      </c>
      <c r="D205" s="27">
        <v>50.4</v>
      </c>
      <c r="E205" s="28">
        <v>300</v>
      </c>
      <c r="F205" s="29">
        <v>-0.84</v>
      </c>
      <c r="G205" s="29">
        <v>-1.2</v>
      </c>
      <c r="H205" s="30">
        <v>7.1000000000000004E-3</v>
      </c>
      <c r="I205" s="29">
        <v>3.51</v>
      </c>
      <c r="J205" s="29">
        <v>3.49</v>
      </c>
      <c r="K205" s="29">
        <v>3.99</v>
      </c>
      <c r="L205" s="29">
        <v>4.33</v>
      </c>
      <c r="M205" s="28">
        <v>108</v>
      </c>
      <c r="N205" s="29">
        <v>0.09</v>
      </c>
      <c r="O205" s="29">
        <v>0.38</v>
      </c>
      <c r="P205" s="28">
        <v>394</v>
      </c>
      <c r="Q205" s="29">
        <v>0.17</v>
      </c>
      <c r="R205" s="29">
        <v>0.56000000000000005</v>
      </c>
      <c r="S205" s="28">
        <v>3060</v>
      </c>
      <c r="T205" s="29">
        <v>0.5</v>
      </c>
      <c r="U205" s="29">
        <v>1</v>
      </c>
      <c r="V205" s="28">
        <v>6120</v>
      </c>
      <c r="W205" s="29">
        <v>1</v>
      </c>
      <c r="X205" s="26" t="s">
        <v>25</v>
      </c>
    </row>
    <row r="206" spans="1:24">
      <c r="A206" s="26" t="s">
        <v>13537</v>
      </c>
      <c r="B206" s="26" t="s">
        <v>13537</v>
      </c>
      <c r="C206" s="26" t="s">
        <v>13534</v>
      </c>
      <c r="D206" s="27">
        <v>38.5</v>
      </c>
      <c r="E206" s="28">
        <v>300</v>
      </c>
      <c r="F206" s="29">
        <v>-1.2</v>
      </c>
      <c r="G206" s="29">
        <v>-1.49</v>
      </c>
      <c r="H206" s="30">
        <v>7.4999999999999997E-3</v>
      </c>
      <c r="I206" s="29">
        <v>3.49</v>
      </c>
      <c r="J206" s="29">
        <v>3.46</v>
      </c>
      <c r="K206" s="29">
        <v>4.33</v>
      </c>
      <c r="L206" s="29">
        <v>4.59</v>
      </c>
      <c r="M206" s="28">
        <v>108</v>
      </c>
      <c r="N206" s="29">
        <v>0.09</v>
      </c>
      <c r="O206" s="29">
        <v>0.39</v>
      </c>
      <c r="P206" s="28">
        <v>394</v>
      </c>
      <c r="Q206" s="29">
        <v>0.17</v>
      </c>
      <c r="R206" s="29">
        <v>0.56999999999999995</v>
      </c>
      <c r="S206" s="28">
        <v>3142</v>
      </c>
      <c r="T206" s="29">
        <v>0.5</v>
      </c>
      <c r="U206" s="29">
        <v>1.03</v>
      </c>
      <c r="V206" s="28">
        <v>6284</v>
      </c>
      <c r="W206" s="29">
        <v>1.03</v>
      </c>
      <c r="X206" s="26" t="s">
        <v>25</v>
      </c>
    </row>
    <row r="207" spans="1:24">
      <c r="A207" s="26" t="s">
        <v>13538</v>
      </c>
      <c r="B207" s="26" t="s">
        <v>13538</v>
      </c>
      <c r="C207" s="26" t="s">
        <v>13539</v>
      </c>
      <c r="D207" s="27">
        <v>44.5</v>
      </c>
      <c r="E207" s="28">
        <v>400</v>
      </c>
      <c r="F207" s="29">
        <v>-1.46</v>
      </c>
      <c r="G207" s="29">
        <v>-1.7</v>
      </c>
      <c r="H207" s="30">
        <v>5.4000000000000003E-3</v>
      </c>
      <c r="I207" s="29">
        <v>3.15</v>
      </c>
      <c r="J207" s="29">
        <v>3.22</v>
      </c>
      <c r="K207" s="29">
        <v>4.1500000000000004</v>
      </c>
      <c r="L207" s="29">
        <v>4.46</v>
      </c>
      <c r="M207" s="28">
        <v>1138</v>
      </c>
      <c r="N207" s="29">
        <v>0.21</v>
      </c>
      <c r="O207" s="29">
        <v>0.67</v>
      </c>
      <c r="P207" s="28">
        <v>3470</v>
      </c>
      <c r="Q207" s="29">
        <v>0.38</v>
      </c>
      <c r="R207" s="29">
        <v>0.92</v>
      </c>
      <c r="S207" s="28">
        <v>5726</v>
      </c>
      <c r="T207" s="29">
        <v>0.5</v>
      </c>
      <c r="U207" s="29">
        <v>1.05</v>
      </c>
      <c r="V207" s="28">
        <v>11452</v>
      </c>
      <c r="W207" s="29">
        <v>1.05</v>
      </c>
      <c r="X207" s="26" t="s">
        <v>25</v>
      </c>
    </row>
    <row r="208" spans="1:24">
      <c r="A208" s="26" t="s">
        <v>13539</v>
      </c>
      <c r="B208" s="26" t="s">
        <v>13539</v>
      </c>
      <c r="C208" s="26" t="s">
        <v>13540</v>
      </c>
      <c r="D208" s="27">
        <v>59.3</v>
      </c>
      <c r="E208" s="28">
        <v>400</v>
      </c>
      <c r="F208" s="29">
        <v>-1.7</v>
      </c>
      <c r="G208" s="29">
        <v>-1.99</v>
      </c>
      <c r="H208" s="30">
        <v>4.8999999999999998E-3</v>
      </c>
      <c r="I208" s="29">
        <v>3.22</v>
      </c>
      <c r="J208" s="29">
        <v>3.22</v>
      </c>
      <c r="K208" s="29">
        <v>4.46</v>
      </c>
      <c r="L208" s="29">
        <v>4.75</v>
      </c>
      <c r="M208" s="28">
        <v>1138</v>
      </c>
      <c r="N208" s="29">
        <v>0.22</v>
      </c>
      <c r="O208" s="29">
        <v>0.65</v>
      </c>
      <c r="P208" s="28">
        <v>3470</v>
      </c>
      <c r="Q208" s="29">
        <v>0.39</v>
      </c>
      <c r="R208" s="29">
        <v>0.89</v>
      </c>
      <c r="S208" s="28">
        <v>5453</v>
      </c>
      <c r="T208" s="29">
        <v>0.5</v>
      </c>
      <c r="U208" s="29">
        <v>1</v>
      </c>
      <c r="V208" s="28">
        <v>10905</v>
      </c>
      <c r="W208" s="29">
        <v>1</v>
      </c>
      <c r="X208" s="26" t="s">
        <v>25</v>
      </c>
    </row>
    <row r="209" spans="1:24">
      <c r="A209" s="26" t="s">
        <v>13540</v>
      </c>
      <c r="B209" s="26" t="s">
        <v>13540</v>
      </c>
      <c r="C209" s="26" t="s">
        <v>13534</v>
      </c>
      <c r="D209" s="27">
        <v>55.3</v>
      </c>
      <c r="E209" s="28">
        <v>400</v>
      </c>
      <c r="F209" s="29">
        <v>-1.99</v>
      </c>
      <c r="G209" s="29">
        <v>-2.2799999999999998</v>
      </c>
      <c r="H209" s="30">
        <v>5.1999999999999998E-3</v>
      </c>
      <c r="I209" s="29">
        <v>3.22</v>
      </c>
      <c r="J209" s="29">
        <v>3.46</v>
      </c>
      <c r="K209" s="29">
        <v>4.75</v>
      </c>
      <c r="L209" s="29">
        <v>5.28</v>
      </c>
      <c r="M209" s="28">
        <v>1138</v>
      </c>
      <c r="N209" s="29">
        <v>0.21</v>
      </c>
      <c r="O209" s="29">
        <v>0.67</v>
      </c>
      <c r="P209" s="28">
        <v>3470</v>
      </c>
      <c r="Q209" s="29">
        <v>0.38</v>
      </c>
      <c r="R209" s="29">
        <v>0.92</v>
      </c>
      <c r="S209" s="28">
        <v>5646</v>
      </c>
      <c r="T209" s="29">
        <v>0.5</v>
      </c>
      <c r="U209" s="29">
        <v>1.04</v>
      </c>
      <c r="V209" s="28">
        <v>11293</v>
      </c>
      <c r="W209" s="29">
        <v>1.04</v>
      </c>
      <c r="X209" s="26" t="s">
        <v>25</v>
      </c>
    </row>
    <row r="210" spans="1:24">
      <c r="A210" s="26" t="s">
        <v>13541</v>
      </c>
      <c r="B210" s="26" t="s">
        <v>13541</v>
      </c>
      <c r="C210" s="26" t="s">
        <v>13542</v>
      </c>
      <c r="D210" s="27">
        <v>45.1</v>
      </c>
      <c r="E210" s="28">
        <v>300</v>
      </c>
      <c r="F210" s="29">
        <v>0.6</v>
      </c>
      <c r="G210" s="29">
        <v>0.3</v>
      </c>
      <c r="H210" s="30">
        <v>6.7000000000000002E-3</v>
      </c>
      <c r="I210" s="29">
        <v>3.07</v>
      </c>
      <c r="J210" s="29">
        <v>2.95</v>
      </c>
      <c r="K210" s="29">
        <v>2.11</v>
      </c>
      <c r="L210" s="29">
        <v>2.29</v>
      </c>
      <c r="M210" s="28">
        <v>210</v>
      </c>
      <c r="N210" s="29">
        <v>0.13</v>
      </c>
      <c r="O210" s="29">
        <v>0.46</v>
      </c>
      <c r="P210" s="28">
        <v>740</v>
      </c>
      <c r="Q210" s="29">
        <v>0.24</v>
      </c>
      <c r="R210" s="29">
        <v>0.66</v>
      </c>
      <c r="S210" s="28">
        <v>2953</v>
      </c>
      <c r="T210" s="29">
        <v>0.5</v>
      </c>
      <c r="U210" s="29">
        <v>0.97</v>
      </c>
      <c r="V210" s="28">
        <v>5906</v>
      </c>
      <c r="W210" s="29">
        <v>0.97</v>
      </c>
      <c r="X210" s="26" t="s">
        <v>25</v>
      </c>
    </row>
    <row r="211" spans="1:24">
      <c r="A211" s="26" t="s">
        <v>13542</v>
      </c>
      <c r="B211" s="26" t="s">
        <v>13542</v>
      </c>
      <c r="C211" s="26" t="s">
        <v>13543</v>
      </c>
      <c r="D211" s="27">
        <v>33.200000000000003</v>
      </c>
      <c r="E211" s="28">
        <v>300</v>
      </c>
      <c r="F211" s="29">
        <v>0.3</v>
      </c>
      <c r="G211" s="29">
        <v>0.05</v>
      </c>
      <c r="H211" s="30">
        <v>7.4999999999999997E-3</v>
      </c>
      <c r="I211" s="29">
        <v>2.95</v>
      </c>
      <c r="J211" s="29">
        <v>2.8</v>
      </c>
      <c r="K211" s="29">
        <v>2.29</v>
      </c>
      <c r="L211" s="29">
        <v>2.39</v>
      </c>
      <c r="M211" s="28">
        <v>210</v>
      </c>
      <c r="N211" s="29">
        <v>0.13</v>
      </c>
      <c r="O211" s="29">
        <v>0.47</v>
      </c>
      <c r="P211" s="28">
        <v>740</v>
      </c>
      <c r="Q211" s="29">
        <v>0.23</v>
      </c>
      <c r="R211" s="29">
        <v>0.69</v>
      </c>
      <c r="S211" s="28">
        <v>3142</v>
      </c>
      <c r="T211" s="29">
        <v>0.5</v>
      </c>
      <c r="U211" s="29">
        <v>1.03</v>
      </c>
      <c r="V211" s="28">
        <v>6283</v>
      </c>
      <c r="W211" s="29">
        <v>1.03</v>
      </c>
      <c r="X211" s="26" t="s">
        <v>25</v>
      </c>
    </row>
    <row r="212" spans="1:24">
      <c r="A212" s="26" t="s">
        <v>13543</v>
      </c>
      <c r="B212" s="26" t="s">
        <v>13543</v>
      </c>
      <c r="C212" s="26" t="s">
        <v>13544</v>
      </c>
      <c r="D212" s="27">
        <v>37.4</v>
      </c>
      <c r="E212" s="28">
        <v>300</v>
      </c>
      <c r="F212" s="29">
        <v>0.05</v>
      </c>
      <c r="G212" s="29">
        <v>-0.21</v>
      </c>
      <c r="H212" s="30">
        <v>7.0000000000000001E-3</v>
      </c>
      <c r="I212" s="29">
        <v>2.8</v>
      </c>
      <c r="J212" s="29">
        <v>2.74</v>
      </c>
      <c r="K212" s="29">
        <v>2.39</v>
      </c>
      <c r="L212" s="29">
        <v>2.59</v>
      </c>
      <c r="M212" s="28">
        <v>210</v>
      </c>
      <c r="N212" s="29">
        <v>0.13</v>
      </c>
      <c r="O212" s="29">
        <v>0.46</v>
      </c>
      <c r="P212" s="28">
        <v>740</v>
      </c>
      <c r="Q212" s="29">
        <v>0.24</v>
      </c>
      <c r="R212" s="29">
        <v>0.67</v>
      </c>
      <c r="S212" s="28">
        <v>3019</v>
      </c>
      <c r="T212" s="29">
        <v>0.5</v>
      </c>
      <c r="U212" s="29">
        <v>0.99</v>
      </c>
      <c r="V212" s="28">
        <v>6037</v>
      </c>
      <c r="W212" s="29">
        <v>0.99</v>
      </c>
      <c r="X212" s="26" t="s">
        <v>25</v>
      </c>
    </row>
    <row r="213" spans="1:24">
      <c r="A213" s="26" t="s">
        <v>13544</v>
      </c>
      <c r="B213" s="26" t="s">
        <v>13544</v>
      </c>
      <c r="C213" s="26" t="s">
        <v>13545</v>
      </c>
      <c r="D213" s="27">
        <v>44.9</v>
      </c>
      <c r="E213" s="28">
        <v>300</v>
      </c>
      <c r="F213" s="29">
        <v>-0.21</v>
      </c>
      <c r="G213" s="29">
        <v>-0.52</v>
      </c>
      <c r="H213" s="30">
        <v>6.8999999999999999E-3</v>
      </c>
      <c r="I213" s="29">
        <v>2.74</v>
      </c>
      <c r="J213" s="29">
        <v>2.95</v>
      </c>
      <c r="K213" s="29">
        <v>2.59</v>
      </c>
      <c r="L213" s="29">
        <v>3.11</v>
      </c>
      <c r="M213" s="28">
        <v>235</v>
      </c>
      <c r="N213" s="29">
        <v>0.13</v>
      </c>
      <c r="O213" s="29">
        <v>0.48</v>
      </c>
      <c r="P213" s="28">
        <v>823</v>
      </c>
      <c r="Q213" s="29">
        <v>0.25</v>
      </c>
      <c r="R213" s="29">
        <v>0.69</v>
      </c>
      <c r="S213" s="28">
        <v>3008</v>
      </c>
      <c r="T213" s="29">
        <v>0.5</v>
      </c>
      <c r="U213" s="29">
        <v>0.99</v>
      </c>
      <c r="V213" s="28">
        <v>6017</v>
      </c>
      <c r="W213" s="29">
        <v>0.99</v>
      </c>
      <c r="X213" s="26" t="s">
        <v>25</v>
      </c>
    </row>
    <row r="214" spans="1:24">
      <c r="A214" s="26" t="s">
        <v>13546</v>
      </c>
      <c r="B214" s="26" t="s">
        <v>13546</v>
      </c>
      <c r="C214" s="26" t="s">
        <v>13547</v>
      </c>
      <c r="D214" s="27">
        <v>45.4</v>
      </c>
      <c r="E214" s="28">
        <v>300</v>
      </c>
      <c r="F214" s="29">
        <v>0.8</v>
      </c>
      <c r="G214" s="29">
        <v>0.48</v>
      </c>
      <c r="H214" s="30">
        <v>7.0000000000000001E-3</v>
      </c>
      <c r="I214" s="29">
        <v>3.03</v>
      </c>
      <c r="J214" s="29">
        <v>2.96</v>
      </c>
      <c r="K214" s="29">
        <v>1.87</v>
      </c>
      <c r="L214" s="29">
        <v>2.12</v>
      </c>
      <c r="M214" s="28">
        <v>141</v>
      </c>
      <c r="N214" s="29">
        <v>0.11</v>
      </c>
      <c r="O214" s="29">
        <v>0.41</v>
      </c>
      <c r="P214" s="28">
        <v>509</v>
      </c>
      <c r="Q214" s="29">
        <v>0.2</v>
      </c>
      <c r="R214" s="29">
        <v>0.6</v>
      </c>
      <c r="S214" s="28">
        <v>3040</v>
      </c>
      <c r="T214" s="29">
        <v>0.5</v>
      </c>
      <c r="U214" s="29">
        <v>1</v>
      </c>
      <c r="V214" s="28">
        <v>6079</v>
      </c>
      <c r="W214" s="29">
        <v>1</v>
      </c>
      <c r="X214" s="26" t="s">
        <v>25</v>
      </c>
    </row>
    <row r="215" spans="1:24">
      <c r="A215" s="26" t="s">
        <v>13547</v>
      </c>
      <c r="B215" s="26" t="s">
        <v>13547</v>
      </c>
      <c r="C215" s="26" t="s">
        <v>13548</v>
      </c>
      <c r="D215" s="27">
        <v>43.2</v>
      </c>
      <c r="E215" s="28">
        <v>300</v>
      </c>
      <c r="F215" s="29">
        <v>0.48</v>
      </c>
      <c r="G215" s="29">
        <v>0.17</v>
      </c>
      <c r="H215" s="30">
        <v>7.1999999999999998E-3</v>
      </c>
      <c r="I215" s="29">
        <v>2.96</v>
      </c>
      <c r="J215" s="29">
        <v>2.94</v>
      </c>
      <c r="K215" s="29">
        <v>2.12</v>
      </c>
      <c r="L215" s="29">
        <v>2.41</v>
      </c>
      <c r="M215" s="28">
        <v>141</v>
      </c>
      <c r="N215" s="29">
        <v>0.1</v>
      </c>
      <c r="O215" s="29">
        <v>0.41</v>
      </c>
      <c r="P215" s="28">
        <v>509</v>
      </c>
      <c r="Q215" s="29">
        <v>0.19</v>
      </c>
      <c r="R215" s="29">
        <v>0.61</v>
      </c>
      <c r="S215" s="28">
        <v>3067</v>
      </c>
      <c r="T215" s="29">
        <v>0.5</v>
      </c>
      <c r="U215" s="29">
        <v>1</v>
      </c>
      <c r="V215" s="28">
        <v>6134</v>
      </c>
      <c r="W215" s="29">
        <v>1</v>
      </c>
      <c r="X215" s="26" t="s">
        <v>25</v>
      </c>
    </row>
    <row r="216" spans="1:24">
      <c r="A216" s="26" t="s">
        <v>13548</v>
      </c>
      <c r="B216" s="26" t="s">
        <v>13548</v>
      </c>
      <c r="C216" s="26" t="s">
        <v>13545</v>
      </c>
      <c r="D216" s="27">
        <v>46.4</v>
      </c>
      <c r="E216" s="28">
        <v>300</v>
      </c>
      <c r="F216" s="29">
        <v>0.17</v>
      </c>
      <c r="G216" s="29">
        <v>-0.15</v>
      </c>
      <c r="H216" s="30">
        <v>6.8999999999999999E-3</v>
      </c>
      <c r="I216" s="29">
        <v>2.94</v>
      </c>
      <c r="J216" s="29">
        <v>2.95</v>
      </c>
      <c r="K216" s="29">
        <v>2.41</v>
      </c>
      <c r="L216" s="29">
        <v>2.74</v>
      </c>
      <c r="M216" s="28">
        <v>141</v>
      </c>
      <c r="N216" s="29">
        <v>0.11</v>
      </c>
      <c r="O216" s="29">
        <v>0.41</v>
      </c>
      <c r="P216" s="28">
        <v>509</v>
      </c>
      <c r="Q216" s="29">
        <v>0.2</v>
      </c>
      <c r="R216" s="29">
        <v>0.6</v>
      </c>
      <c r="S216" s="28">
        <v>3007</v>
      </c>
      <c r="T216" s="29">
        <v>0.5</v>
      </c>
      <c r="U216" s="29">
        <v>0.98</v>
      </c>
      <c r="V216" s="28">
        <v>6013</v>
      </c>
      <c r="W216" s="29">
        <v>0.98</v>
      </c>
      <c r="X216" s="26" t="s">
        <v>25</v>
      </c>
    </row>
    <row r="217" spans="1:24">
      <c r="A217" s="26" t="s">
        <v>13545</v>
      </c>
      <c r="B217" s="26" t="s">
        <v>13545</v>
      </c>
      <c r="C217" s="26" t="s">
        <v>13549</v>
      </c>
      <c r="D217" s="27">
        <v>40.5</v>
      </c>
      <c r="E217" s="28">
        <v>300</v>
      </c>
      <c r="F217" s="29">
        <v>-0.52</v>
      </c>
      <c r="G217" s="29">
        <v>-0.82</v>
      </c>
      <c r="H217" s="30">
        <v>7.4000000000000003E-3</v>
      </c>
      <c r="I217" s="29">
        <v>2.95</v>
      </c>
      <c r="J217" s="29">
        <v>3.04</v>
      </c>
      <c r="K217" s="29">
        <v>3.11</v>
      </c>
      <c r="L217" s="29">
        <v>3.5</v>
      </c>
      <c r="M217" s="28">
        <v>384</v>
      </c>
      <c r="N217" s="29">
        <v>0.17</v>
      </c>
      <c r="O217" s="29">
        <v>0.56999999999999995</v>
      </c>
      <c r="P217" s="28">
        <v>1298</v>
      </c>
      <c r="Q217" s="29">
        <v>0.31</v>
      </c>
      <c r="R217" s="29">
        <v>0.81</v>
      </c>
      <c r="S217" s="28">
        <v>3116</v>
      </c>
      <c r="T217" s="29">
        <v>0.5</v>
      </c>
      <c r="U217" s="29">
        <v>1.02</v>
      </c>
      <c r="V217" s="28">
        <v>6232</v>
      </c>
      <c r="W217" s="29">
        <v>1.02</v>
      </c>
      <c r="X217" s="26" t="s">
        <v>25</v>
      </c>
    </row>
    <row r="218" spans="1:24">
      <c r="A218" s="26" t="s">
        <v>13550</v>
      </c>
      <c r="B218" s="26" t="s">
        <v>13550</v>
      </c>
      <c r="C218" s="26" t="s">
        <v>13551</v>
      </c>
      <c r="D218" s="27">
        <v>38.9</v>
      </c>
      <c r="E218" s="28">
        <v>300</v>
      </c>
      <c r="F218" s="29">
        <v>0.72</v>
      </c>
      <c r="G218" s="29">
        <v>0.43</v>
      </c>
      <c r="H218" s="30">
        <v>7.4999999999999997E-3</v>
      </c>
      <c r="I218" s="29">
        <v>3.29</v>
      </c>
      <c r="J218" s="29">
        <v>3.27</v>
      </c>
      <c r="K218" s="29">
        <v>2.21</v>
      </c>
      <c r="L218" s="29">
        <v>2.48</v>
      </c>
      <c r="M218" s="28">
        <v>136</v>
      </c>
      <c r="N218" s="29">
        <v>0.1</v>
      </c>
      <c r="O218" s="29">
        <v>0.42</v>
      </c>
      <c r="P218" s="28">
        <v>490</v>
      </c>
      <c r="Q218" s="29">
        <v>0.19</v>
      </c>
      <c r="R218" s="29">
        <v>0.61</v>
      </c>
      <c r="S218" s="28">
        <v>3126</v>
      </c>
      <c r="T218" s="29">
        <v>0.5</v>
      </c>
      <c r="U218" s="29">
        <v>1.02</v>
      </c>
      <c r="V218" s="28">
        <v>6252</v>
      </c>
      <c r="W218" s="29">
        <v>1.02</v>
      </c>
      <c r="X218" s="26" t="s">
        <v>25</v>
      </c>
    </row>
    <row r="219" spans="1:24">
      <c r="A219" s="26" t="s">
        <v>13551</v>
      </c>
      <c r="B219" s="26" t="s">
        <v>13551</v>
      </c>
      <c r="C219" s="26" t="s">
        <v>13552</v>
      </c>
      <c r="D219" s="27">
        <v>39.4</v>
      </c>
      <c r="E219" s="28">
        <v>300</v>
      </c>
      <c r="F219" s="29">
        <v>0.43</v>
      </c>
      <c r="G219" s="29">
        <v>0.14000000000000001</v>
      </c>
      <c r="H219" s="30">
        <v>7.4000000000000003E-3</v>
      </c>
      <c r="I219" s="29">
        <v>3.27</v>
      </c>
      <c r="J219" s="29">
        <v>3.18</v>
      </c>
      <c r="K219" s="29">
        <v>2.48</v>
      </c>
      <c r="L219" s="29">
        <v>2.68</v>
      </c>
      <c r="M219" s="28">
        <v>136</v>
      </c>
      <c r="N219" s="29">
        <v>0.1</v>
      </c>
      <c r="O219" s="29">
        <v>0.41</v>
      </c>
      <c r="P219" s="28">
        <v>490</v>
      </c>
      <c r="Q219" s="29">
        <v>0.19</v>
      </c>
      <c r="R219" s="29">
        <v>0.61</v>
      </c>
      <c r="S219" s="28">
        <v>3106</v>
      </c>
      <c r="T219" s="29">
        <v>0.5</v>
      </c>
      <c r="U219" s="29">
        <v>1.02</v>
      </c>
      <c r="V219" s="28">
        <v>6212</v>
      </c>
      <c r="W219" s="29">
        <v>1.02</v>
      </c>
      <c r="X219" s="26" t="s">
        <v>25</v>
      </c>
    </row>
    <row r="220" spans="1:24">
      <c r="A220" s="26" t="s">
        <v>13552</v>
      </c>
      <c r="B220" s="26" t="s">
        <v>13552</v>
      </c>
      <c r="C220" s="26" t="s">
        <v>13549</v>
      </c>
      <c r="D220" s="27">
        <v>38.200000000000003</v>
      </c>
      <c r="E220" s="28">
        <v>300</v>
      </c>
      <c r="F220" s="29">
        <v>0.14000000000000001</v>
      </c>
      <c r="G220" s="29">
        <v>-0.15</v>
      </c>
      <c r="H220" s="30">
        <v>7.6E-3</v>
      </c>
      <c r="I220" s="29">
        <v>3.18</v>
      </c>
      <c r="J220" s="29">
        <v>3.04</v>
      </c>
      <c r="K220" s="29">
        <v>2.68</v>
      </c>
      <c r="L220" s="29">
        <v>2.83</v>
      </c>
      <c r="M220" s="28">
        <v>136</v>
      </c>
      <c r="N220" s="29">
        <v>0.1</v>
      </c>
      <c r="O220" s="29">
        <v>0.42</v>
      </c>
      <c r="P220" s="28">
        <v>490</v>
      </c>
      <c r="Q220" s="29">
        <v>0.19</v>
      </c>
      <c r="R220" s="29">
        <v>0.61</v>
      </c>
      <c r="S220" s="28">
        <v>3155</v>
      </c>
      <c r="T220" s="29">
        <v>0.5</v>
      </c>
      <c r="U220" s="29">
        <v>1.03</v>
      </c>
      <c r="V220" s="28">
        <v>6309</v>
      </c>
      <c r="W220" s="29">
        <v>1.03</v>
      </c>
      <c r="X220" s="26" t="s">
        <v>25</v>
      </c>
    </row>
    <row r="221" spans="1:24">
      <c r="A221" s="26" t="s">
        <v>13549</v>
      </c>
      <c r="B221" s="26" t="s">
        <v>13549</v>
      </c>
      <c r="C221" s="26" t="s">
        <v>13538</v>
      </c>
      <c r="D221" s="27">
        <v>45.6</v>
      </c>
      <c r="E221" s="28">
        <v>300</v>
      </c>
      <c r="F221" s="29">
        <v>-0.82</v>
      </c>
      <c r="G221" s="29">
        <v>-1.1599999999999999</v>
      </c>
      <c r="H221" s="30">
        <v>7.4999999999999997E-3</v>
      </c>
      <c r="I221" s="29">
        <v>3.04</v>
      </c>
      <c r="J221" s="29">
        <v>3.15</v>
      </c>
      <c r="K221" s="29">
        <v>3.5</v>
      </c>
      <c r="L221" s="29">
        <v>3.95</v>
      </c>
      <c r="M221" s="28">
        <v>528</v>
      </c>
      <c r="N221" s="29">
        <v>0.2</v>
      </c>
      <c r="O221" s="29">
        <v>0.62</v>
      </c>
      <c r="P221" s="28">
        <v>1737</v>
      </c>
      <c r="Q221" s="29">
        <v>0.36</v>
      </c>
      <c r="R221" s="29">
        <v>0.88</v>
      </c>
      <c r="S221" s="28">
        <v>3126</v>
      </c>
      <c r="T221" s="29">
        <v>0.5</v>
      </c>
      <c r="U221" s="29">
        <v>1.02</v>
      </c>
      <c r="V221" s="28">
        <v>6252</v>
      </c>
      <c r="W221" s="29">
        <v>1.02</v>
      </c>
      <c r="X221" s="26" t="s">
        <v>25</v>
      </c>
    </row>
    <row r="222" spans="1:24">
      <c r="A222" s="26" t="s">
        <v>13553</v>
      </c>
      <c r="B222" s="26" t="s">
        <v>13553</v>
      </c>
      <c r="C222" s="26" t="s">
        <v>13554</v>
      </c>
      <c r="D222" s="27">
        <v>32.1</v>
      </c>
      <c r="E222" s="28">
        <v>300</v>
      </c>
      <c r="F222" s="29">
        <v>0.37</v>
      </c>
      <c r="G222" s="29">
        <v>0.16</v>
      </c>
      <c r="H222" s="30">
        <v>6.4999999999999997E-3</v>
      </c>
      <c r="I222" s="29">
        <v>2.9</v>
      </c>
      <c r="J222" s="29">
        <v>2.96</v>
      </c>
      <c r="K222" s="29">
        <v>2.17</v>
      </c>
      <c r="L222" s="29">
        <v>2.44</v>
      </c>
      <c r="M222" s="28">
        <v>252</v>
      </c>
      <c r="N222" s="29">
        <v>0.14000000000000001</v>
      </c>
      <c r="O222" s="29">
        <v>0.48</v>
      </c>
      <c r="P222" s="28">
        <v>876</v>
      </c>
      <c r="Q222" s="29">
        <v>0.26</v>
      </c>
      <c r="R222" s="29">
        <v>0.69</v>
      </c>
      <c r="S222" s="28">
        <v>2928</v>
      </c>
      <c r="T222" s="29">
        <v>0.5</v>
      </c>
      <c r="U222" s="29">
        <v>0.96</v>
      </c>
      <c r="V222" s="28">
        <v>5857</v>
      </c>
      <c r="W222" s="29">
        <v>0.96</v>
      </c>
      <c r="X222" s="26" t="s">
        <v>25</v>
      </c>
    </row>
    <row r="223" spans="1:24">
      <c r="A223" s="26" t="s">
        <v>13554</v>
      </c>
      <c r="B223" s="26" t="s">
        <v>13554</v>
      </c>
      <c r="C223" s="26" t="s">
        <v>13555</v>
      </c>
      <c r="D223" s="27">
        <v>46</v>
      </c>
      <c r="E223" s="28">
        <v>300</v>
      </c>
      <c r="F223" s="29">
        <v>0.16</v>
      </c>
      <c r="G223" s="29">
        <v>-0.17</v>
      </c>
      <c r="H223" s="30">
        <v>7.1999999999999998E-3</v>
      </c>
      <c r="I223" s="29">
        <v>2.96</v>
      </c>
      <c r="J223" s="29">
        <v>2.99</v>
      </c>
      <c r="K223" s="29">
        <v>2.44</v>
      </c>
      <c r="L223" s="29">
        <v>2.8</v>
      </c>
      <c r="M223" s="28">
        <v>252</v>
      </c>
      <c r="N223" s="29">
        <v>0.14000000000000001</v>
      </c>
      <c r="O223" s="29">
        <v>0.49</v>
      </c>
      <c r="P223" s="28">
        <v>876</v>
      </c>
      <c r="Q223" s="29">
        <v>0.26</v>
      </c>
      <c r="R223" s="29">
        <v>0.71</v>
      </c>
      <c r="S223" s="28">
        <v>3067</v>
      </c>
      <c r="T223" s="29">
        <v>0.5</v>
      </c>
      <c r="U223" s="29">
        <v>1</v>
      </c>
      <c r="V223" s="28">
        <v>6133</v>
      </c>
      <c r="W223" s="29">
        <v>1</v>
      </c>
      <c r="X223" s="26" t="s">
        <v>25</v>
      </c>
    </row>
    <row r="224" spans="1:24">
      <c r="A224" s="26" t="s">
        <v>13555</v>
      </c>
      <c r="B224" s="26" t="s">
        <v>13555</v>
      </c>
      <c r="C224" s="26" t="s">
        <v>13556</v>
      </c>
      <c r="D224" s="27">
        <v>43.6</v>
      </c>
      <c r="E224" s="28">
        <v>300</v>
      </c>
      <c r="F224" s="29">
        <v>-0.17</v>
      </c>
      <c r="G224" s="29">
        <v>-0.47</v>
      </c>
      <c r="H224" s="30">
        <v>6.8999999999999999E-3</v>
      </c>
      <c r="I224" s="29">
        <v>2.99</v>
      </c>
      <c r="J224" s="29">
        <v>2.95</v>
      </c>
      <c r="K224" s="29">
        <v>2.8</v>
      </c>
      <c r="L224" s="29">
        <v>3.06</v>
      </c>
      <c r="M224" s="28">
        <v>252</v>
      </c>
      <c r="N224" s="29">
        <v>0.14000000000000001</v>
      </c>
      <c r="O224" s="29">
        <v>0.49</v>
      </c>
      <c r="P224" s="28">
        <v>876</v>
      </c>
      <c r="Q224" s="29">
        <v>0.26</v>
      </c>
      <c r="R224" s="29">
        <v>0.7</v>
      </c>
      <c r="S224" s="28">
        <v>3003</v>
      </c>
      <c r="T224" s="29">
        <v>0.5</v>
      </c>
      <c r="U224" s="29">
        <v>0.98</v>
      </c>
      <c r="V224" s="28">
        <v>6006</v>
      </c>
      <c r="W224" s="29">
        <v>0.98</v>
      </c>
      <c r="X224" s="26" t="s">
        <v>25</v>
      </c>
    </row>
    <row r="225" spans="1:24">
      <c r="A225" s="26" t="s">
        <v>13557</v>
      </c>
      <c r="B225" s="26" t="s">
        <v>13557</v>
      </c>
      <c r="C225" s="26" t="s">
        <v>13558</v>
      </c>
      <c r="D225" s="27">
        <v>44.2</v>
      </c>
      <c r="E225" s="28">
        <v>300</v>
      </c>
      <c r="F225" s="29">
        <v>0.43</v>
      </c>
      <c r="G225" s="29">
        <v>0.14000000000000001</v>
      </c>
      <c r="H225" s="30">
        <v>6.6E-3</v>
      </c>
      <c r="I225" s="29">
        <v>3.22</v>
      </c>
      <c r="J225" s="29">
        <v>3.11</v>
      </c>
      <c r="K225" s="29">
        <v>2.4300000000000002</v>
      </c>
      <c r="L225" s="29">
        <v>2.61</v>
      </c>
      <c r="M225" s="28">
        <v>221</v>
      </c>
      <c r="N225" s="29">
        <v>0.13</v>
      </c>
      <c r="O225" s="29">
        <v>0.46</v>
      </c>
      <c r="P225" s="28">
        <v>775</v>
      </c>
      <c r="Q225" s="29">
        <v>0.25</v>
      </c>
      <c r="R225" s="29">
        <v>0.67</v>
      </c>
      <c r="S225" s="28">
        <v>2933</v>
      </c>
      <c r="T225" s="29">
        <v>0.5</v>
      </c>
      <c r="U225" s="29">
        <v>0.96</v>
      </c>
      <c r="V225" s="28">
        <v>5865</v>
      </c>
      <c r="W225" s="29">
        <v>0.96</v>
      </c>
      <c r="X225" s="26" t="s">
        <v>25</v>
      </c>
    </row>
    <row r="226" spans="1:24">
      <c r="A226" s="26" t="s">
        <v>13558</v>
      </c>
      <c r="B226" s="26" t="s">
        <v>13558</v>
      </c>
      <c r="C226" s="26" t="s">
        <v>13556</v>
      </c>
      <c r="D226" s="27">
        <v>44.4</v>
      </c>
      <c r="E226" s="28">
        <v>300</v>
      </c>
      <c r="F226" s="29">
        <v>0.14000000000000001</v>
      </c>
      <c r="G226" s="29">
        <v>-0.19</v>
      </c>
      <c r="H226" s="30">
        <v>7.4000000000000003E-3</v>
      </c>
      <c r="I226" s="29">
        <v>3.11</v>
      </c>
      <c r="J226" s="29">
        <v>2.95</v>
      </c>
      <c r="K226" s="29">
        <v>2.61</v>
      </c>
      <c r="L226" s="29">
        <v>2.78</v>
      </c>
      <c r="M226" s="28">
        <v>221</v>
      </c>
      <c r="N226" s="29">
        <v>0.13</v>
      </c>
      <c r="O226" s="29">
        <v>0.48</v>
      </c>
      <c r="P226" s="28">
        <v>775</v>
      </c>
      <c r="Q226" s="29">
        <v>0.24</v>
      </c>
      <c r="R226" s="29">
        <v>0.7</v>
      </c>
      <c r="S226" s="28">
        <v>3121</v>
      </c>
      <c r="T226" s="29">
        <v>0.5</v>
      </c>
      <c r="U226" s="29">
        <v>1.02</v>
      </c>
      <c r="V226" s="28">
        <v>6243</v>
      </c>
      <c r="W226" s="29">
        <v>1.02</v>
      </c>
      <c r="X226" s="26" t="s">
        <v>25</v>
      </c>
    </row>
    <row r="227" spans="1:24">
      <c r="A227" s="26" t="s">
        <v>13556</v>
      </c>
      <c r="B227" s="26" t="s">
        <v>13556</v>
      </c>
      <c r="C227" s="26" t="s">
        <v>13538</v>
      </c>
      <c r="D227" s="27">
        <v>37.200000000000003</v>
      </c>
      <c r="E227" s="28">
        <v>300</v>
      </c>
      <c r="F227" s="29">
        <v>-0.47</v>
      </c>
      <c r="G227" s="29">
        <v>-0.76</v>
      </c>
      <c r="H227" s="30">
        <v>7.7999999999999996E-3</v>
      </c>
      <c r="I227" s="29">
        <v>2.95</v>
      </c>
      <c r="J227" s="29">
        <v>3.15</v>
      </c>
      <c r="K227" s="29">
        <v>3.06</v>
      </c>
      <c r="L227" s="29">
        <v>3.55</v>
      </c>
      <c r="M227" s="28">
        <v>495</v>
      </c>
      <c r="N227" s="29">
        <v>0.19</v>
      </c>
      <c r="O227" s="29">
        <v>0.62</v>
      </c>
      <c r="P227" s="28">
        <v>1635</v>
      </c>
      <c r="Q227" s="29">
        <v>0.34</v>
      </c>
      <c r="R227" s="29">
        <v>0.88</v>
      </c>
      <c r="S227" s="28">
        <v>3197</v>
      </c>
      <c r="T227" s="29">
        <v>0.5</v>
      </c>
      <c r="U227" s="29">
        <v>1.05</v>
      </c>
      <c r="V227" s="28">
        <v>6393</v>
      </c>
      <c r="W227" s="29">
        <v>1.05</v>
      </c>
      <c r="X227" s="26" t="s">
        <v>25</v>
      </c>
    </row>
    <row r="228" spans="1:24">
      <c r="A228" s="26" t="s">
        <v>13559</v>
      </c>
      <c r="B228" s="26" t="s">
        <v>13559</v>
      </c>
      <c r="C228" s="26" t="s">
        <v>13538</v>
      </c>
      <c r="D228" s="27">
        <v>45</v>
      </c>
      <c r="E228" s="28">
        <v>300</v>
      </c>
      <c r="F228" s="29">
        <v>-0.85299999999999998</v>
      </c>
      <c r="G228" s="29">
        <v>-1.173</v>
      </c>
      <c r="H228" s="30">
        <v>7.1000000000000004E-3</v>
      </c>
      <c r="I228" s="29">
        <v>3.02</v>
      </c>
      <c r="J228" s="29">
        <v>3.15</v>
      </c>
      <c r="K228" s="29">
        <v>3.52</v>
      </c>
      <c r="L228" s="29">
        <v>3.97</v>
      </c>
      <c r="M228" s="28">
        <v>107</v>
      </c>
      <c r="N228" s="29">
        <v>0.09</v>
      </c>
      <c r="O228" s="29">
        <v>0.38</v>
      </c>
      <c r="P228" s="28">
        <v>390</v>
      </c>
      <c r="Q228" s="29">
        <v>0.17</v>
      </c>
      <c r="R228" s="29">
        <v>0.56000000000000005</v>
      </c>
      <c r="S228" s="28">
        <v>3054</v>
      </c>
      <c r="T228" s="29">
        <v>0.5</v>
      </c>
      <c r="U228" s="29">
        <v>1</v>
      </c>
      <c r="V228" s="28">
        <v>6107</v>
      </c>
      <c r="W228" s="29">
        <v>1</v>
      </c>
      <c r="X228" s="26" t="s">
        <v>24</v>
      </c>
    </row>
    <row r="229" spans="1:24">
      <c r="A229" s="26" t="s">
        <v>13560</v>
      </c>
      <c r="B229" s="26" t="s">
        <v>13560</v>
      </c>
      <c r="C229" s="26" t="s">
        <v>13561</v>
      </c>
      <c r="D229" s="27">
        <v>42.5</v>
      </c>
      <c r="E229" s="28">
        <v>300</v>
      </c>
      <c r="F229" s="29">
        <v>-1.1299999999999999</v>
      </c>
      <c r="G229" s="29">
        <v>-1.44</v>
      </c>
      <c r="H229" s="30">
        <v>7.3000000000000001E-3</v>
      </c>
      <c r="I229" s="29">
        <v>3.15</v>
      </c>
      <c r="J229" s="29">
        <v>3.22</v>
      </c>
      <c r="K229" s="29">
        <v>3.92</v>
      </c>
      <c r="L229" s="29">
        <v>4.3</v>
      </c>
      <c r="M229" s="28">
        <v>122</v>
      </c>
      <c r="N229" s="29">
        <v>0.1</v>
      </c>
      <c r="O229" s="29">
        <v>0.4</v>
      </c>
      <c r="P229" s="28">
        <v>442</v>
      </c>
      <c r="Q229" s="29">
        <v>0.18</v>
      </c>
      <c r="R229" s="29">
        <v>0.59</v>
      </c>
      <c r="S229" s="28">
        <v>3092</v>
      </c>
      <c r="T229" s="29">
        <v>0.5</v>
      </c>
      <c r="U229" s="29">
        <v>1.01</v>
      </c>
      <c r="V229" s="28">
        <v>6184</v>
      </c>
      <c r="W229" s="29">
        <v>1.01</v>
      </c>
      <c r="X229" s="26" t="s">
        <v>25</v>
      </c>
    </row>
    <row r="230" spans="1:24">
      <c r="A230" s="26" t="s">
        <v>13561</v>
      </c>
      <c r="B230" s="26" t="s">
        <v>13561</v>
      </c>
      <c r="C230" s="26" t="s">
        <v>13562</v>
      </c>
      <c r="D230" s="27">
        <v>38.9</v>
      </c>
      <c r="E230" s="28">
        <v>300</v>
      </c>
      <c r="F230" s="29">
        <v>-1.44</v>
      </c>
      <c r="G230" s="29">
        <v>-1.73</v>
      </c>
      <c r="H230" s="30">
        <v>7.4999999999999997E-3</v>
      </c>
      <c r="I230" s="29">
        <v>3.22</v>
      </c>
      <c r="J230" s="29">
        <v>3.26</v>
      </c>
      <c r="K230" s="29">
        <v>4.3</v>
      </c>
      <c r="L230" s="29">
        <v>4.63</v>
      </c>
      <c r="M230" s="28">
        <v>122</v>
      </c>
      <c r="N230" s="29">
        <v>0.1</v>
      </c>
      <c r="O230" s="29">
        <v>0.4</v>
      </c>
      <c r="P230" s="28">
        <v>442</v>
      </c>
      <c r="Q230" s="29">
        <v>0.18</v>
      </c>
      <c r="R230" s="29">
        <v>0.59</v>
      </c>
      <c r="S230" s="28">
        <v>3126</v>
      </c>
      <c r="T230" s="29">
        <v>0.5</v>
      </c>
      <c r="U230" s="29">
        <v>1.02</v>
      </c>
      <c r="V230" s="28">
        <v>6252</v>
      </c>
      <c r="W230" s="29">
        <v>1.02</v>
      </c>
      <c r="X230" s="26" t="s">
        <v>25</v>
      </c>
    </row>
    <row r="231" spans="1:24">
      <c r="A231" s="26" t="s">
        <v>13562</v>
      </c>
      <c r="B231" s="26" t="s">
        <v>13562</v>
      </c>
      <c r="C231" s="26" t="s">
        <v>13530</v>
      </c>
      <c r="D231" s="27">
        <v>43.9</v>
      </c>
      <c r="E231" s="28">
        <v>300</v>
      </c>
      <c r="F231" s="29">
        <v>-1.73</v>
      </c>
      <c r="G231" s="29">
        <v>-2.04</v>
      </c>
      <c r="H231" s="30">
        <v>7.1000000000000004E-3</v>
      </c>
      <c r="I231" s="29">
        <v>3.26</v>
      </c>
      <c r="J231" s="29">
        <v>3.26</v>
      </c>
      <c r="K231" s="29">
        <v>4.63</v>
      </c>
      <c r="L231" s="29">
        <v>4.9400000000000004</v>
      </c>
      <c r="M231" s="28">
        <v>122</v>
      </c>
      <c r="N231" s="29">
        <v>0.1</v>
      </c>
      <c r="O231" s="29">
        <v>0.4</v>
      </c>
      <c r="P231" s="28">
        <v>442</v>
      </c>
      <c r="Q231" s="29">
        <v>0.18</v>
      </c>
      <c r="R231" s="29">
        <v>0.57999999999999996</v>
      </c>
      <c r="S231" s="28">
        <v>3042</v>
      </c>
      <c r="T231" s="29">
        <v>0.5</v>
      </c>
      <c r="U231" s="29">
        <v>1</v>
      </c>
      <c r="V231" s="28">
        <v>6085</v>
      </c>
      <c r="W231" s="29">
        <v>1</v>
      </c>
      <c r="X231" s="26" t="s">
        <v>25</v>
      </c>
    </row>
    <row r="232" spans="1:24">
      <c r="A232" s="26" t="s">
        <v>13563</v>
      </c>
      <c r="B232" s="26" t="s">
        <v>13563</v>
      </c>
      <c r="C232" s="26" t="s">
        <v>13559</v>
      </c>
      <c r="D232" s="27">
        <v>40</v>
      </c>
      <c r="E232" s="28">
        <v>300</v>
      </c>
      <c r="F232" s="29">
        <v>-0.56799999999999995</v>
      </c>
      <c r="G232" s="29">
        <v>-0.85299999999999998</v>
      </c>
      <c r="H232" s="30">
        <v>7.1000000000000004E-3</v>
      </c>
      <c r="I232" s="29">
        <v>3.01</v>
      </c>
      <c r="J232" s="29">
        <v>3.02</v>
      </c>
      <c r="K232" s="29">
        <v>3.22</v>
      </c>
      <c r="L232" s="29">
        <v>3.52</v>
      </c>
      <c r="M232" s="28">
        <v>99</v>
      </c>
      <c r="N232" s="29">
        <v>0.09</v>
      </c>
      <c r="O232" s="29">
        <v>0.37</v>
      </c>
      <c r="P232" s="28">
        <v>362</v>
      </c>
      <c r="Q232" s="29">
        <v>0.17</v>
      </c>
      <c r="R232" s="29">
        <v>0.55000000000000004</v>
      </c>
      <c r="S232" s="28">
        <v>3054</v>
      </c>
      <c r="T232" s="29">
        <v>0.5</v>
      </c>
      <c r="U232" s="29">
        <v>1</v>
      </c>
      <c r="V232" s="28">
        <v>6107</v>
      </c>
      <c r="W232" s="29">
        <v>1</v>
      </c>
      <c r="X232" s="26" t="s">
        <v>24</v>
      </c>
    </row>
    <row r="233" spans="1:24">
      <c r="A233" s="26" t="s">
        <v>13564</v>
      </c>
      <c r="B233" s="26" t="s">
        <v>13564</v>
      </c>
      <c r="C233" s="26" t="s">
        <v>13565</v>
      </c>
      <c r="D233" s="27">
        <v>56.1</v>
      </c>
      <c r="E233" s="28">
        <v>300</v>
      </c>
      <c r="F233" s="29">
        <v>-1.03</v>
      </c>
      <c r="G233" s="29">
        <v>-1.44</v>
      </c>
      <c r="H233" s="30">
        <v>7.3000000000000001E-3</v>
      </c>
      <c r="I233" s="29">
        <v>3</v>
      </c>
      <c r="J233" s="29">
        <v>2.99</v>
      </c>
      <c r="K233" s="29">
        <v>3.67</v>
      </c>
      <c r="L233" s="29">
        <v>4.07</v>
      </c>
      <c r="M233" s="28">
        <v>144</v>
      </c>
      <c r="N233" s="29">
        <v>0.11</v>
      </c>
      <c r="O233" s="29">
        <v>0.42</v>
      </c>
      <c r="P233" s="28">
        <v>517</v>
      </c>
      <c r="Q233" s="29">
        <v>0.2</v>
      </c>
      <c r="R233" s="29">
        <v>0.61</v>
      </c>
      <c r="S233" s="28">
        <v>3095</v>
      </c>
      <c r="T233" s="29">
        <v>0.5</v>
      </c>
      <c r="U233" s="29">
        <v>1.01</v>
      </c>
      <c r="V233" s="28">
        <v>6190</v>
      </c>
      <c r="W233" s="29">
        <v>1.01</v>
      </c>
      <c r="X233" s="26" t="s">
        <v>25</v>
      </c>
    </row>
    <row r="234" spans="1:24">
      <c r="A234" s="26" t="s">
        <v>13565</v>
      </c>
      <c r="B234" s="26" t="s">
        <v>13565</v>
      </c>
      <c r="C234" s="26" t="s">
        <v>13566</v>
      </c>
      <c r="D234" s="27">
        <v>36.6</v>
      </c>
      <c r="E234" s="28">
        <v>300</v>
      </c>
      <c r="F234" s="29">
        <v>-1.44</v>
      </c>
      <c r="G234" s="29">
        <v>-1.73</v>
      </c>
      <c r="H234" s="30">
        <v>7.9000000000000008E-3</v>
      </c>
      <c r="I234" s="29">
        <v>2.99</v>
      </c>
      <c r="J234" s="29">
        <v>3.05</v>
      </c>
      <c r="K234" s="29">
        <v>4.07</v>
      </c>
      <c r="L234" s="29">
        <v>4.42</v>
      </c>
      <c r="M234" s="28">
        <v>144</v>
      </c>
      <c r="N234" s="29">
        <v>0.1</v>
      </c>
      <c r="O234" s="29">
        <v>0.43</v>
      </c>
      <c r="P234" s="28">
        <v>517</v>
      </c>
      <c r="Q234" s="29">
        <v>0.19</v>
      </c>
      <c r="R234" s="29">
        <v>0.63</v>
      </c>
      <c r="S234" s="28">
        <v>3223</v>
      </c>
      <c r="T234" s="29">
        <v>0.5</v>
      </c>
      <c r="U234" s="29">
        <v>1.06</v>
      </c>
      <c r="V234" s="28">
        <v>6445</v>
      </c>
      <c r="W234" s="29">
        <v>1.06</v>
      </c>
      <c r="X234" s="26" t="s">
        <v>25</v>
      </c>
    </row>
    <row r="235" spans="1:24">
      <c r="A235" s="26" t="s">
        <v>13566</v>
      </c>
      <c r="B235" s="26" t="s">
        <v>13566</v>
      </c>
      <c r="C235" s="26" t="s">
        <v>13524</v>
      </c>
      <c r="D235" s="27">
        <v>50.3</v>
      </c>
      <c r="E235" s="28">
        <v>300</v>
      </c>
      <c r="F235" s="29">
        <v>-1.73</v>
      </c>
      <c r="G235" s="29">
        <v>-2.06</v>
      </c>
      <c r="H235" s="30">
        <v>6.6E-3</v>
      </c>
      <c r="I235" s="29">
        <v>3.05</v>
      </c>
      <c r="J235" s="29">
        <v>3.34</v>
      </c>
      <c r="K235" s="29">
        <v>4.42</v>
      </c>
      <c r="L235" s="29">
        <v>5.04</v>
      </c>
      <c r="M235" s="28">
        <v>144</v>
      </c>
      <c r="N235" s="29">
        <v>0.11</v>
      </c>
      <c r="O235" s="29">
        <v>0.4</v>
      </c>
      <c r="P235" s="28">
        <v>517</v>
      </c>
      <c r="Q235" s="29">
        <v>0.2</v>
      </c>
      <c r="R235" s="29">
        <v>0.59</v>
      </c>
      <c r="S235" s="28">
        <v>2933</v>
      </c>
      <c r="T235" s="29">
        <v>0.5</v>
      </c>
      <c r="U235" s="29">
        <v>0.96</v>
      </c>
      <c r="V235" s="28">
        <v>5865</v>
      </c>
      <c r="W235" s="29">
        <v>0.96</v>
      </c>
      <c r="X235" s="26" t="s">
        <v>25</v>
      </c>
    </row>
    <row r="236" spans="1:24">
      <c r="A236" s="26" t="s">
        <v>13567</v>
      </c>
      <c r="B236" s="26" t="s">
        <v>13567</v>
      </c>
      <c r="C236" s="26" t="s">
        <v>13563</v>
      </c>
      <c r="D236" s="27">
        <v>55</v>
      </c>
      <c r="E236" s="28">
        <v>300</v>
      </c>
      <c r="F236" s="29">
        <v>-0.17699999999999999</v>
      </c>
      <c r="G236" s="29">
        <v>-0.56799999999999995</v>
      </c>
      <c r="H236" s="30">
        <v>7.1000000000000004E-3</v>
      </c>
      <c r="I236" s="29">
        <v>3.18</v>
      </c>
      <c r="J236" s="29">
        <v>3.01</v>
      </c>
      <c r="K236" s="29">
        <v>3</v>
      </c>
      <c r="L236" s="29">
        <v>3.22</v>
      </c>
      <c r="M236" s="28">
        <v>91</v>
      </c>
      <c r="N236" s="29">
        <v>0.09</v>
      </c>
      <c r="O236" s="29">
        <v>0.36</v>
      </c>
      <c r="P236" s="28">
        <v>334</v>
      </c>
      <c r="Q236" s="29">
        <v>0.16</v>
      </c>
      <c r="R236" s="29">
        <v>0.53</v>
      </c>
      <c r="S236" s="28">
        <v>3054</v>
      </c>
      <c r="T236" s="29">
        <v>0.5</v>
      </c>
      <c r="U236" s="29">
        <v>1</v>
      </c>
      <c r="V236" s="28">
        <v>6107</v>
      </c>
      <c r="W236" s="29">
        <v>1</v>
      </c>
      <c r="X236" s="26" t="s">
        <v>24</v>
      </c>
    </row>
    <row r="237" spans="1:24">
      <c r="A237" s="26" t="s">
        <v>13568</v>
      </c>
      <c r="B237" s="26" t="s">
        <v>13568</v>
      </c>
      <c r="C237" s="26" t="s">
        <v>13569</v>
      </c>
      <c r="D237" s="27">
        <v>44.5</v>
      </c>
      <c r="E237" s="28">
        <v>300</v>
      </c>
      <c r="F237" s="29">
        <v>-1.2</v>
      </c>
      <c r="G237" s="29">
        <v>-1.51</v>
      </c>
      <c r="H237" s="30">
        <v>7.0000000000000001E-3</v>
      </c>
      <c r="I237" s="29">
        <v>3.06</v>
      </c>
      <c r="J237" s="29">
        <v>3.14</v>
      </c>
      <c r="K237" s="29">
        <v>3.9</v>
      </c>
      <c r="L237" s="29">
        <v>4.29</v>
      </c>
      <c r="M237" s="28">
        <v>122</v>
      </c>
      <c r="N237" s="29">
        <v>0.1</v>
      </c>
      <c r="O237" s="29">
        <v>0.39</v>
      </c>
      <c r="P237" s="28">
        <v>442</v>
      </c>
      <c r="Q237" s="29">
        <v>0.18</v>
      </c>
      <c r="R237" s="29">
        <v>0.57999999999999996</v>
      </c>
      <c r="S237" s="28">
        <v>3022</v>
      </c>
      <c r="T237" s="29">
        <v>0.5</v>
      </c>
      <c r="U237" s="29">
        <v>0.99</v>
      </c>
      <c r="V237" s="28">
        <v>6044</v>
      </c>
      <c r="W237" s="29">
        <v>0.99</v>
      </c>
      <c r="X237" s="26" t="s">
        <v>25</v>
      </c>
    </row>
    <row r="238" spans="1:24">
      <c r="A238" s="26" t="s">
        <v>13569</v>
      </c>
      <c r="B238" s="26" t="s">
        <v>13569</v>
      </c>
      <c r="C238" s="26" t="s">
        <v>13570</v>
      </c>
      <c r="D238" s="27">
        <v>37.200000000000003</v>
      </c>
      <c r="E238" s="28">
        <v>300</v>
      </c>
      <c r="F238" s="29">
        <v>-1.51</v>
      </c>
      <c r="G238" s="29">
        <v>-1.78</v>
      </c>
      <c r="H238" s="30">
        <v>7.3000000000000001E-3</v>
      </c>
      <c r="I238" s="29">
        <v>3.14</v>
      </c>
      <c r="J238" s="29">
        <v>3.12</v>
      </c>
      <c r="K238" s="29">
        <v>4.29</v>
      </c>
      <c r="L238" s="29">
        <v>4.54</v>
      </c>
      <c r="M238" s="28">
        <v>122</v>
      </c>
      <c r="N238" s="29">
        <v>0.1</v>
      </c>
      <c r="O238" s="29">
        <v>0.4</v>
      </c>
      <c r="P238" s="28">
        <v>442</v>
      </c>
      <c r="Q238" s="29">
        <v>0.18</v>
      </c>
      <c r="R238" s="29">
        <v>0.59</v>
      </c>
      <c r="S238" s="28">
        <v>3084</v>
      </c>
      <c r="T238" s="29">
        <v>0.5</v>
      </c>
      <c r="U238" s="29">
        <v>1.01</v>
      </c>
      <c r="V238" s="28">
        <v>6169</v>
      </c>
      <c r="W238" s="29">
        <v>1.01</v>
      </c>
      <c r="X238" s="26" t="s">
        <v>25</v>
      </c>
    </row>
    <row r="239" spans="1:24">
      <c r="A239" s="26" t="s">
        <v>13570</v>
      </c>
      <c r="B239" s="26" t="s">
        <v>13570</v>
      </c>
      <c r="C239" s="26" t="s">
        <v>13526</v>
      </c>
      <c r="D239" s="27">
        <v>38.9</v>
      </c>
      <c r="E239" s="28">
        <v>300</v>
      </c>
      <c r="F239" s="29">
        <v>-1.78</v>
      </c>
      <c r="G239" s="29">
        <v>-2.0499999999999998</v>
      </c>
      <c r="H239" s="30">
        <v>6.8999999999999999E-3</v>
      </c>
      <c r="I239" s="29">
        <v>3.12</v>
      </c>
      <c r="J239" s="29">
        <v>3.23</v>
      </c>
      <c r="K239" s="29">
        <v>4.54</v>
      </c>
      <c r="L239" s="29">
        <v>4.92</v>
      </c>
      <c r="M239" s="28">
        <v>122</v>
      </c>
      <c r="N239" s="29">
        <v>0.1</v>
      </c>
      <c r="O239" s="29">
        <v>0.39</v>
      </c>
      <c r="P239" s="28">
        <v>442</v>
      </c>
      <c r="Q239" s="29">
        <v>0.18</v>
      </c>
      <c r="R239" s="29">
        <v>0.57999999999999996</v>
      </c>
      <c r="S239" s="28">
        <v>3016</v>
      </c>
      <c r="T239" s="29">
        <v>0.5</v>
      </c>
      <c r="U239" s="29">
        <v>0.99</v>
      </c>
      <c r="V239" s="28">
        <v>6033</v>
      </c>
      <c r="W239" s="29">
        <v>0.99</v>
      </c>
      <c r="X239" s="26" t="s">
        <v>25</v>
      </c>
    </row>
    <row r="240" spans="1:24">
      <c r="A240" s="26" t="s">
        <v>13526</v>
      </c>
      <c r="B240" s="26" t="s">
        <v>13526</v>
      </c>
      <c r="C240" s="26" t="s">
        <v>13571</v>
      </c>
      <c r="D240" s="27">
        <v>41.4</v>
      </c>
      <c r="E240" s="28">
        <v>500</v>
      </c>
      <c r="F240" s="29">
        <v>-3.03</v>
      </c>
      <c r="G240" s="29">
        <v>-3.22</v>
      </c>
      <c r="H240" s="30">
        <v>4.5999999999999999E-3</v>
      </c>
      <c r="I240" s="29">
        <v>3.23</v>
      </c>
      <c r="J240" s="29">
        <v>3.45</v>
      </c>
      <c r="K240" s="29">
        <v>5.69</v>
      </c>
      <c r="L240" s="29">
        <v>6.1</v>
      </c>
      <c r="M240" s="28">
        <v>2924</v>
      </c>
      <c r="N240" s="29">
        <v>0.26</v>
      </c>
      <c r="O240" s="29">
        <v>0.82</v>
      </c>
      <c r="P240" s="28">
        <v>7929</v>
      </c>
      <c r="Q240" s="29">
        <v>0.45</v>
      </c>
      <c r="R240" s="29">
        <v>1.08</v>
      </c>
      <c r="S240" s="28">
        <v>9577</v>
      </c>
      <c r="T240" s="29">
        <v>0.5</v>
      </c>
      <c r="U240" s="29">
        <v>1.1299999999999999</v>
      </c>
      <c r="V240" s="28">
        <v>19154</v>
      </c>
      <c r="W240" s="29">
        <v>1.1299999999999999</v>
      </c>
      <c r="X240" s="26" t="s">
        <v>25</v>
      </c>
    </row>
    <row r="241" spans="1:24">
      <c r="A241" s="26" t="s">
        <v>13572</v>
      </c>
      <c r="B241" s="26" t="s">
        <v>13572</v>
      </c>
      <c r="C241" s="26" t="s">
        <v>13573</v>
      </c>
      <c r="D241" s="27">
        <v>49.8</v>
      </c>
      <c r="E241" s="28">
        <v>300</v>
      </c>
      <c r="F241" s="29">
        <v>-0.34</v>
      </c>
      <c r="G241" s="29">
        <v>-0.64</v>
      </c>
      <c r="H241" s="30">
        <v>6.0000000000000001E-3</v>
      </c>
      <c r="I241" s="29">
        <v>2.02</v>
      </c>
      <c r="J241" s="29">
        <v>2.06</v>
      </c>
      <c r="K241" s="29">
        <v>2</v>
      </c>
      <c r="L241" s="29">
        <v>2.34</v>
      </c>
      <c r="M241" s="28">
        <v>122</v>
      </c>
      <c r="N241" s="29">
        <v>0.1</v>
      </c>
      <c r="O241" s="29">
        <v>0.37</v>
      </c>
      <c r="P241" s="28">
        <v>442</v>
      </c>
      <c r="Q241" s="29">
        <v>0.19</v>
      </c>
      <c r="R241" s="29">
        <v>0.55000000000000004</v>
      </c>
      <c r="S241" s="28">
        <v>2810</v>
      </c>
      <c r="T241" s="29">
        <v>0.5</v>
      </c>
      <c r="U241" s="29">
        <v>0.92</v>
      </c>
      <c r="V241" s="28">
        <v>5620</v>
      </c>
      <c r="W241" s="29">
        <v>0.92</v>
      </c>
      <c r="X241" s="26" t="s">
        <v>25</v>
      </c>
    </row>
    <row r="242" spans="1:24">
      <c r="A242" s="26" t="s">
        <v>13573</v>
      </c>
      <c r="B242" s="26" t="s">
        <v>13573</v>
      </c>
      <c r="C242" s="26" t="s">
        <v>13574</v>
      </c>
      <c r="D242" s="27">
        <v>34.799999999999997</v>
      </c>
      <c r="E242" s="28">
        <v>300</v>
      </c>
      <c r="F242" s="29">
        <v>-0.64</v>
      </c>
      <c r="G242" s="29">
        <v>-0.85</v>
      </c>
      <c r="H242" s="30">
        <v>6.0000000000000001E-3</v>
      </c>
      <c r="I242" s="29">
        <v>2.06</v>
      </c>
      <c r="J242" s="29">
        <v>2.21</v>
      </c>
      <c r="K242" s="29">
        <v>2.34</v>
      </c>
      <c r="L242" s="29">
        <v>2.7</v>
      </c>
      <c r="M242" s="28">
        <v>122</v>
      </c>
      <c r="N242" s="29">
        <v>0.1</v>
      </c>
      <c r="O242" s="29">
        <v>0.37</v>
      </c>
      <c r="P242" s="28">
        <v>442</v>
      </c>
      <c r="Q242" s="29">
        <v>0.19</v>
      </c>
      <c r="R242" s="29">
        <v>0.55000000000000004</v>
      </c>
      <c r="S242" s="28">
        <v>2812</v>
      </c>
      <c r="T242" s="29">
        <v>0.5</v>
      </c>
      <c r="U242" s="29">
        <v>0.92</v>
      </c>
      <c r="V242" s="28">
        <v>5625</v>
      </c>
      <c r="W242" s="29">
        <v>0.92</v>
      </c>
      <c r="X242" s="26" t="s">
        <v>25</v>
      </c>
    </row>
    <row r="243" spans="1:24">
      <c r="A243" s="26" t="s">
        <v>13574</v>
      </c>
      <c r="B243" s="26" t="s">
        <v>13574</v>
      </c>
      <c r="C243" s="26" t="s">
        <v>13575</v>
      </c>
      <c r="D243" s="27">
        <v>36.6</v>
      </c>
      <c r="E243" s="28">
        <v>300</v>
      </c>
      <c r="F243" s="29">
        <v>-0.85</v>
      </c>
      <c r="G243" s="29">
        <v>-1.07</v>
      </c>
      <c r="H243" s="30">
        <v>6.0000000000000001E-3</v>
      </c>
      <c r="I243" s="29">
        <v>2.21</v>
      </c>
      <c r="J243" s="29">
        <v>2.2400000000000002</v>
      </c>
      <c r="K243" s="29">
        <v>2.7</v>
      </c>
      <c r="L243" s="29">
        <v>2.95</v>
      </c>
      <c r="M243" s="28">
        <v>133</v>
      </c>
      <c r="N243" s="29">
        <v>0.11</v>
      </c>
      <c r="O243" s="29">
        <v>0.38</v>
      </c>
      <c r="P243" s="28">
        <v>481</v>
      </c>
      <c r="Q243" s="29">
        <v>0.2</v>
      </c>
      <c r="R243" s="29">
        <v>0.56000000000000005</v>
      </c>
      <c r="S243" s="28">
        <v>2807</v>
      </c>
      <c r="T243" s="29">
        <v>0.5</v>
      </c>
      <c r="U243" s="29">
        <v>0.92</v>
      </c>
      <c r="V243" s="28">
        <v>5614</v>
      </c>
      <c r="W243" s="29">
        <v>0.92</v>
      </c>
      <c r="X243" s="26" t="s">
        <v>25</v>
      </c>
    </row>
    <row r="244" spans="1:24">
      <c r="A244" s="26" t="s">
        <v>13576</v>
      </c>
      <c r="B244" s="26" t="s">
        <v>13576</v>
      </c>
      <c r="C244" s="26" t="s">
        <v>13577</v>
      </c>
      <c r="D244" s="27">
        <v>54.4</v>
      </c>
      <c r="E244" s="28">
        <v>300</v>
      </c>
      <c r="F244" s="29">
        <v>-0.54</v>
      </c>
      <c r="G244" s="29">
        <v>-0.87</v>
      </c>
      <c r="H244" s="30">
        <v>6.1000000000000004E-3</v>
      </c>
      <c r="I244" s="29">
        <v>1.92</v>
      </c>
      <c r="J244" s="29">
        <v>2.06</v>
      </c>
      <c r="K244" s="29">
        <v>2.1</v>
      </c>
      <c r="L244" s="29">
        <v>2.57</v>
      </c>
      <c r="M244" s="28">
        <v>85</v>
      </c>
      <c r="N244" s="29">
        <v>0.09</v>
      </c>
      <c r="O244" s="29">
        <v>0.34</v>
      </c>
      <c r="P244" s="28">
        <v>314</v>
      </c>
      <c r="Q244" s="29">
        <v>0.16</v>
      </c>
      <c r="R244" s="29">
        <v>0.5</v>
      </c>
      <c r="S244" s="28">
        <v>2820</v>
      </c>
      <c r="T244" s="29">
        <v>0.5</v>
      </c>
      <c r="U244" s="29">
        <v>0.92</v>
      </c>
      <c r="V244" s="28">
        <v>5640</v>
      </c>
      <c r="W244" s="29">
        <v>0.92</v>
      </c>
      <c r="X244" s="26" t="s">
        <v>25</v>
      </c>
    </row>
    <row r="245" spans="1:24">
      <c r="A245" s="26" t="s">
        <v>13577</v>
      </c>
      <c r="B245" s="26" t="s">
        <v>13577</v>
      </c>
      <c r="C245" s="26" t="s">
        <v>13575</v>
      </c>
      <c r="D245" s="27">
        <v>28.4</v>
      </c>
      <c r="E245" s="28">
        <v>300</v>
      </c>
      <c r="F245" s="29">
        <v>-0.87</v>
      </c>
      <c r="G245" s="29">
        <v>-1.04</v>
      </c>
      <c r="H245" s="30">
        <v>6.0000000000000001E-3</v>
      </c>
      <c r="I245" s="29">
        <v>2.06</v>
      </c>
      <c r="J245" s="29">
        <v>2.2400000000000002</v>
      </c>
      <c r="K245" s="29">
        <v>2.57</v>
      </c>
      <c r="L245" s="29">
        <v>2.92</v>
      </c>
      <c r="M245" s="28">
        <v>85</v>
      </c>
      <c r="N245" s="29">
        <v>0.09</v>
      </c>
      <c r="O245" s="29">
        <v>0.33</v>
      </c>
      <c r="P245" s="28">
        <v>314</v>
      </c>
      <c r="Q245" s="29">
        <v>0.16</v>
      </c>
      <c r="R245" s="29">
        <v>0.49</v>
      </c>
      <c r="S245" s="28">
        <v>2801</v>
      </c>
      <c r="T245" s="29">
        <v>0.5</v>
      </c>
      <c r="U245" s="29">
        <v>0.92</v>
      </c>
      <c r="V245" s="28">
        <v>5602</v>
      </c>
      <c r="W245" s="29">
        <v>0.92</v>
      </c>
      <c r="X245" s="26" t="s">
        <v>25</v>
      </c>
    </row>
    <row r="246" spans="1:24">
      <c r="A246" s="26" t="s">
        <v>13575</v>
      </c>
      <c r="B246" s="26" t="s">
        <v>13575</v>
      </c>
      <c r="C246" s="26" t="s">
        <v>13578</v>
      </c>
      <c r="D246" s="27">
        <v>39.1</v>
      </c>
      <c r="E246" s="28">
        <v>300</v>
      </c>
      <c r="F246" s="29">
        <v>-1.07</v>
      </c>
      <c r="G246" s="29">
        <v>-1.3</v>
      </c>
      <c r="H246" s="30">
        <v>5.8999999999999999E-3</v>
      </c>
      <c r="I246" s="29">
        <v>2.2400000000000002</v>
      </c>
      <c r="J246" s="29">
        <v>2.16</v>
      </c>
      <c r="K246" s="29">
        <v>2.95</v>
      </c>
      <c r="L246" s="29">
        <v>3.1</v>
      </c>
      <c r="M246" s="28">
        <v>224</v>
      </c>
      <c r="N246" s="29">
        <v>0.14000000000000001</v>
      </c>
      <c r="O246" s="29">
        <v>0.44</v>
      </c>
      <c r="P246" s="28">
        <v>785</v>
      </c>
      <c r="Q246" s="29">
        <v>0.25</v>
      </c>
      <c r="R246" s="29">
        <v>0.64</v>
      </c>
      <c r="S246" s="28">
        <v>2777</v>
      </c>
      <c r="T246" s="29">
        <v>0.5</v>
      </c>
      <c r="U246" s="29">
        <v>0.91</v>
      </c>
      <c r="V246" s="28">
        <v>5554</v>
      </c>
      <c r="W246" s="29">
        <v>0.91</v>
      </c>
      <c r="X246" s="26" t="s">
        <v>25</v>
      </c>
    </row>
    <row r="247" spans="1:24">
      <c r="A247" s="26" t="s">
        <v>13579</v>
      </c>
      <c r="B247" s="26" t="s">
        <v>13579</v>
      </c>
      <c r="C247" s="26" t="s">
        <v>13580</v>
      </c>
      <c r="D247" s="27">
        <v>55.3</v>
      </c>
      <c r="E247" s="28">
        <v>300</v>
      </c>
      <c r="F247" s="29">
        <v>-0.6</v>
      </c>
      <c r="G247" s="29">
        <v>-0.93</v>
      </c>
      <c r="H247" s="30">
        <v>6.0000000000000001E-3</v>
      </c>
      <c r="I247" s="29">
        <v>1.92</v>
      </c>
      <c r="J247" s="29">
        <v>2.04</v>
      </c>
      <c r="K247" s="29">
        <v>2.16</v>
      </c>
      <c r="L247" s="29">
        <v>2.61</v>
      </c>
      <c r="M247" s="28">
        <v>85</v>
      </c>
      <c r="N247" s="29">
        <v>0.09</v>
      </c>
      <c r="O247" s="29">
        <v>0.33</v>
      </c>
      <c r="P247" s="28">
        <v>314</v>
      </c>
      <c r="Q247" s="29">
        <v>0.16</v>
      </c>
      <c r="R247" s="29">
        <v>0.49</v>
      </c>
      <c r="S247" s="28">
        <v>2797</v>
      </c>
      <c r="T247" s="29">
        <v>0.5</v>
      </c>
      <c r="U247" s="29">
        <v>0.92</v>
      </c>
      <c r="V247" s="28">
        <v>5594</v>
      </c>
      <c r="W247" s="29">
        <v>0.92</v>
      </c>
      <c r="X247" s="26" t="s">
        <v>25</v>
      </c>
    </row>
    <row r="248" spans="1:24">
      <c r="A248" s="26" t="s">
        <v>13580</v>
      </c>
      <c r="B248" s="26" t="s">
        <v>13580</v>
      </c>
      <c r="C248" s="26" t="s">
        <v>13578</v>
      </c>
      <c r="D248" s="27">
        <v>48.5</v>
      </c>
      <c r="E248" s="28">
        <v>300</v>
      </c>
      <c r="F248" s="29">
        <v>-0.93</v>
      </c>
      <c r="G248" s="29">
        <v>-1.22</v>
      </c>
      <c r="H248" s="30">
        <v>6.0000000000000001E-3</v>
      </c>
      <c r="I248" s="29">
        <v>2.04</v>
      </c>
      <c r="J248" s="29">
        <v>2.16</v>
      </c>
      <c r="K248" s="29">
        <v>2.61</v>
      </c>
      <c r="L248" s="29">
        <v>3.02</v>
      </c>
      <c r="M248" s="28">
        <v>85</v>
      </c>
      <c r="N248" s="29">
        <v>0.09</v>
      </c>
      <c r="O248" s="29">
        <v>0.33</v>
      </c>
      <c r="P248" s="28">
        <v>314</v>
      </c>
      <c r="Q248" s="29">
        <v>0.16</v>
      </c>
      <c r="R248" s="29">
        <v>0.49</v>
      </c>
      <c r="S248" s="28">
        <v>2800</v>
      </c>
      <c r="T248" s="29">
        <v>0.5</v>
      </c>
      <c r="U248" s="29">
        <v>0.92</v>
      </c>
      <c r="V248" s="28">
        <v>5599</v>
      </c>
      <c r="W248" s="29">
        <v>0.92</v>
      </c>
      <c r="X248" s="26" t="s">
        <v>25</v>
      </c>
    </row>
    <row r="249" spans="1:24">
      <c r="A249" s="26" t="s">
        <v>13578</v>
      </c>
      <c r="B249" s="26" t="s">
        <v>13578</v>
      </c>
      <c r="C249" s="26" t="s">
        <v>13581</v>
      </c>
      <c r="D249" s="27">
        <v>38.5</v>
      </c>
      <c r="E249" s="28">
        <v>300</v>
      </c>
      <c r="F249" s="29">
        <v>-1.3</v>
      </c>
      <c r="G249" s="29">
        <v>-1.53</v>
      </c>
      <c r="H249" s="30">
        <v>6.0000000000000001E-3</v>
      </c>
      <c r="I249" s="29">
        <v>2.16</v>
      </c>
      <c r="J249" s="29">
        <v>2.12</v>
      </c>
      <c r="K249" s="29">
        <v>3.1</v>
      </c>
      <c r="L249" s="29">
        <v>3.29</v>
      </c>
      <c r="M249" s="28">
        <v>315</v>
      </c>
      <c r="N249" s="29">
        <v>0.16</v>
      </c>
      <c r="O249" s="29">
        <v>0.49</v>
      </c>
      <c r="P249" s="28">
        <v>1079</v>
      </c>
      <c r="Q249" s="29">
        <v>0.3</v>
      </c>
      <c r="R249" s="29">
        <v>0.71</v>
      </c>
      <c r="S249" s="28">
        <v>2798</v>
      </c>
      <c r="T249" s="29">
        <v>0.5</v>
      </c>
      <c r="U249" s="29">
        <v>0.92</v>
      </c>
      <c r="V249" s="28">
        <v>5597</v>
      </c>
      <c r="W249" s="29">
        <v>0.92</v>
      </c>
      <c r="X249" s="26" t="s">
        <v>25</v>
      </c>
    </row>
    <row r="250" spans="1:24">
      <c r="A250" s="26" t="s">
        <v>13582</v>
      </c>
      <c r="B250" s="26" t="s">
        <v>13582</v>
      </c>
      <c r="C250" s="26" t="s">
        <v>13583</v>
      </c>
      <c r="D250" s="27">
        <v>36.1</v>
      </c>
      <c r="E250" s="28">
        <v>300</v>
      </c>
      <c r="F250" s="29">
        <v>-0.69</v>
      </c>
      <c r="G250" s="29">
        <v>-0.91</v>
      </c>
      <c r="H250" s="30">
        <v>6.1000000000000004E-3</v>
      </c>
      <c r="I250" s="29">
        <v>1.74</v>
      </c>
      <c r="J250" s="29">
        <v>1.78</v>
      </c>
      <c r="K250" s="29">
        <v>2.0699999999999998</v>
      </c>
      <c r="L250" s="29">
        <v>2.33</v>
      </c>
      <c r="M250" s="28">
        <v>77</v>
      </c>
      <c r="N250" s="29">
        <v>0.08</v>
      </c>
      <c r="O250" s="29">
        <v>0.33</v>
      </c>
      <c r="P250" s="28">
        <v>285</v>
      </c>
      <c r="Q250" s="29">
        <v>0.15</v>
      </c>
      <c r="R250" s="29">
        <v>0.48</v>
      </c>
      <c r="S250" s="28">
        <v>2826</v>
      </c>
      <c r="T250" s="29">
        <v>0.5</v>
      </c>
      <c r="U250" s="29">
        <v>0.93</v>
      </c>
      <c r="V250" s="28">
        <v>5653</v>
      </c>
      <c r="W250" s="29">
        <v>0.93</v>
      </c>
      <c r="X250" s="26" t="s">
        <v>25</v>
      </c>
    </row>
    <row r="251" spans="1:24">
      <c r="A251" s="26" t="s">
        <v>13583</v>
      </c>
      <c r="B251" s="26" t="s">
        <v>13583</v>
      </c>
      <c r="C251" s="26" t="s">
        <v>13581</v>
      </c>
      <c r="D251" s="27">
        <v>44.2</v>
      </c>
      <c r="E251" s="28">
        <v>300</v>
      </c>
      <c r="F251" s="29">
        <v>-0.91</v>
      </c>
      <c r="G251" s="29">
        <v>-1.17</v>
      </c>
      <c r="H251" s="30">
        <v>5.8999999999999999E-3</v>
      </c>
      <c r="I251" s="29">
        <v>1.78</v>
      </c>
      <c r="J251" s="29">
        <v>2.12</v>
      </c>
      <c r="K251" s="29">
        <v>2.33</v>
      </c>
      <c r="L251" s="29">
        <v>2.93</v>
      </c>
      <c r="M251" s="28">
        <v>77</v>
      </c>
      <c r="N251" s="29">
        <v>0.08</v>
      </c>
      <c r="O251" s="29">
        <v>0.32</v>
      </c>
      <c r="P251" s="28">
        <v>285</v>
      </c>
      <c r="Q251" s="29">
        <v>0.15</v>
      </c>
      <c r="R251" s="29">
        <v>0.48</v>
      </c>
      <c r="S251" s="28">
        <v>2777</v>
      </c>
      <c r="T251" s="29">
        <v>0.5</v>
      </c>
      <c r="U251" s="29">
        <v>0.91</v>
      </c>
      <c r="V251" s="28">
        <v>5554</v>
      </c>
      <c r="W251" s="29">
        <v>0.91</v>
      </c>
      <c r="X251" s="26" t="s">
        <v>25</v>
      </c>
    </row>
    <row r="252" spans="1:24">
      <c r="A252" s="26" t="s">
        <v>13581</v>
      </c>
      <c r="B252" s="26" t="s">
        <v>13581</v>
      </c>
      <c r="C252" s="26" t="s">
        <v>13584</v>
      </c>
      <c r="D252" s="27">
        <v>5</v>
      </c>
      <c r="E252" s="28">
        <v>300</v>
      </c>
      <c r="F252" s="29">
        <v>-1.53</v>
      </c>
      <c r="G252" s="29">
        <v>-1.57</v>
      </c>
      <c r="H252" s="30">
        <v>8.0000000000000002E-3</v>
      </c>
      <c r="I252" s="29">
        <v>2.12</v>
      </c>
      <c r="J252" s="29">
        <v>2.15</v>
      </c>
      <c r="K252" s="29">
        <v>3.29</v>
      </c>
      <c r="L252" s="29">
        <v>3.36</v>
      </c>
      <c r="M252" s="28">
        <v>392</v>
      </c>
      <c r="N252" s="29">
        <v>0.17</v>
      </c>
      <c r="O252" s="29">
        <v>0.59</v>
      </c>
      <c r="P252" s="28">
        <v>1321</v>
      </c>
      <c r="Q252" s="29">
        <v>0.31</v>
      </c>
      <c r="R252" s="29">
        <v>0.83</v>
      </c>
      <c r="S252" s="28">
        <v>3238</v>
      </c>
      <c r="T252" s="29">
        <v>0.5</v>
      </c>
      <c r="U252" s="29">
        <v>1.06</v>
      </c>
      <c r="V252" s="28">
        <v>6477</v>
      </c>
      <c r="W252" s="29">
        <v>1.06</v>
      </c>
      <c r="X252" s="26" t="s">
        <v>25</v>
      </c>
    </row>
    <row r="253" spans="1:24">
      <c r="A253" s="26" t="s">
        <v>13584</v>
      </c>
      <c r="B253" s="26" t="s">
        <v>13584</v>
      </c>
      <c r="C253" s="26" t="s">
        <v>13585</v>
      </c>
      <c r="D253" s="27">
        <v>28.5</v>
      </c>
      <c r="E253" s="28">
        <v>300</v>
      </c>
      <c r="F253" s="29">
        <v>-1.57</v>
      </c>
      <c r="G253" s="29">
        <v>-1.74</v>
      </c>
      <c r="H253" s="30">
        <v>6.0000000000000001E-3</v>
      </c>
      <c r="I253" s="29">
        <v>2.15</v>
      </c>
      <c r="J253" s="29">
        <v>2.2200000000000002</v>
      </c>
      <c r="K253" s="29">
        <v>3.36</v>
      </c>
      <c r="L253" s="29">
        <v>3.6</v>
      </c>
      <c r="M253" s="28">
        <v>392</v>
      </c>
      <c r="N253" s="29">
        <v>0.18</v>
      </c>
      <c r="O253" s="29">
        <v>0.53</v>
      </c>
      <c r="P253" s="28">
        <v>1321</v>
      </c>
      <c r="Q253" s="29">
        <v>0.33</v>
      </c>
      <c r="R253" s="29">
        <v>0.75</v>
      </c>
      <c r="S253" s="28">
        <v>2796</v>
      </c>
      <c r="T253" s="29">
        <v>0.5</v>
      </c>
      <c r="U253" s="29">
        <v>0.92</v>
      </c>
      <c r="V253" s="28">
        <v>5592</v>
      </c>
      <c r="W253" s="29">
        <v>0.92</v>
      </c>
      <c r="X253" s="26" t="s">
        <v>25</v>
      </c>
    </row>
    <row r="254" spans="1:24">
      <c r="A254" s="26" t="s">
        <v>13586</v>
      </c>
      <c r="B254" s="26" t="s">
        <v>13586</v>
      </c>
      <c r="C254" s="26" t="s">
        <v>13587</v>
      </c>
      <c r="D254" s="27">
        <v>37.4</v>
      </c>
      <c r="E254" s="28">
        <v>300</v>
      </c>
      <c r="F254" s="29">
        <v>-1.25</v>
      </c>
      <c r="G254" s="29">
        <v>-1.47</v>
      </c>
      <c r="H254" s="30">
        <v>5.8999999999999999E-3</v>
      </c>
      <c r="I254" s="29">
        <v>1.86</v>
      </c>
      <c r="J254" s="29">
        <v>2.0099999999999998</v>
      </c>
      <c r="K254" s="29">
        <v>2.75</v>
      </c>
      <c r="L254" s="29">
        <v>3.12</v>
      </c>
      <c r="M254" s="28">
        <v>85</v>
      </c>
      <c r="N254" s="29">
        <v>0.09</v>
      </c>
      <c r="O254" s="29">
        <v>0.33</v>
      </c>
      <c r="P254" s="28">
        <v>314</v>
      </c>
      <c r="Q254" s="29">
        <v>0.16</v>
      </c>
      <c r="R254" s="29">
        <v>0.49</v>
      </c>
      <c r="S254" s="28">
        <v>2777</v>
      </c>
      <c r="T254" s="29">
        <v>0.5</v>
      </c>
      <c r="U254" s="29">
        <v>0.91</v>
      </c>
      <c r="V254" s="28">
        <v>5554</v>
      </c>
      <c r="W254" s="29">
        <v>0.91</v>
      </c>
      <c r="X254" s="26" t="s">
        <v>25</v>
      </c>
    </row>
    <row r="255" spans="1:24">
      <c r="A255" s="26" t="s">
        <v>13587</v>
      </c>
      <c r="B255" s="26" t="s">
        <v>13587</v>
      </c>
      <c r="C255" s="26" t="s">
        <v>13585</v>
      </c>
      <c r="D255" s="27">
        <v>45.1</v>
      </c>
      <c r="E255" s="28">
        <v>300</v>
      </c>
      <c r="F255" s="29">
        <v>-1.47</v>
      </c>
      <c r="G255" s="29">
        <v>-1.74</v>
      </c>
      <c r="H255" s="30">
        <v>6.0000000000000001E-3</v>
      </c>
      <c r="I255" s="29">
        <v>2.0099999999999998</v>
      </c>
      <c r="J255" s="29">
        <v>2.2200000000000002</v>
      </c>
      <c r="K255" s="29">
        <v>3.12</v>
      </c>
      <c r="L255" s="29">
        <v>3.6</v>
      </c>
      <c r="M255" s="28">
        <v>85</v>
      </c>
      <c r="N255" s="29">
        <v>0.09</v>
      </c>
      <c r="O255" s="29">
        <v>0.33</v>
      </c>
      <c r="P255" s="28">
        <v>314</v>
      </c>
      <c r="Q255" s="29">
        <v>0.16</v>
      </c>
      <c r="R255" s="29">
        <v>0.49</v>
      </c>
      <c r="S255" s="28">
        <v>2801</v>
      </c>
      <c r="T255" s="29">
        <v>0.5</v>
      </c>
      <c r="U255" s="29">
        <v>0.92</v>
      </c>
      <c r="V255" s="28">
        <v>5603</v>
      </c>
      <c r="W255" s="29">
        <v>0.92</v>
      </c>
      <c r="X255" s="26" t="s">
        <v>25</v>
      </c>
    </row>
    <row r="256" spans="1:24">
      <c r="A256" s="26" t="s">
        <v>13585</v>
      </c>
      <c r="B256" s="26" t="s">
        <v>13585</v>
      </c>
      <c r="C256" s="26" t="s">
        <v>13588</v>
      </c>
      <c r="D256" s="27">
        <v>42.1</v>
      </c>
      <c r="E256" s="28">
        <v>300</v>
      </c>
      <c r="F256" s="29">
        <v>-1.74</v>
      </c>
      <c r="G256" s="29">
        <v>-2</v>
      </c>
      <c r="H256" s="30">
        <v>6.1999999999999998E-3</v>
      </c>
      <c r="I256" s="29">
        <v>2.2200000000000002</v>
      </c>
      <c r="J256" s="29">
        <v>2.2599999999999998</v>
      </c>
      <c r="K256" s="29">
        <v>3.6</v>
      </c>
      <c r="L256" s="29">
        <v>3.9</v>
      </c>
      <c r="M256" s="28">
        <v>485</v>
      </c>
      <c r="N256" s="29">
        <v>0.2</v>
      </c>
      <c r="O256" s="29">
        <v>0.56999999999999995</v>
      </c>
      <c r="P256" s="28">
        <v>1606</v>
      </c>
      <c r="Q256" s="29">
        <v>0.36</v>
      </c>
      <c r="R256" s="29">
        <v>0.8</v>
      </c>
      <c r="S256" s="28">
        <v>2845</v>
      </c>
      <c r="T256" s="29">
        <v>0.5</v>
      </c>
      <c r="U256" s="29">
        <v>0.93</v>
      </c>
      <c r="V256" s="28">
        <v>5690</v>
      </c>
      <c r="W256" s="29">
        <v>0.93</v>
      </c>
      <c r="X256" s="26" t="s">
        <v>25</v>
      </c>
    </row>
    <row r="257" spans="1:24">
      <c r="A257" s="26" t="s">
        <v>13589</v>
      </c>
      <c r="B257" s="26" t="s">
        <v>13589</v>
      </c>
      <c r="C257" s="26" t="s">
        <v>13590</v>
      </c>
      <c r="D257" s="27">
        <v>49.3</v>
      </c>
      <c r="E257" s="28">
        <v>300</v>
      </c>
      <c r="F257" s="29">
        <v>-0.67</v>
      </c>
      <c r="G257" s="29">
        <v>-0.97</v>
      </c>
      <c r="H257" s="30">
        <v>6.1000000000000004E-3</v>
      </c>
      <c r="I257" s="29">
        <v>2.27</v>
      </c>
      <c r="J257" s="29">
        <v>2.12</v>
      </c>
      <c r="K257" s="29">
        <v>2.58</v>
      </c>
      <c r="L257" s="29">
        <v>2.73</v>
      </c>
      <c r="M257" s="28">
        <v>153</v>
      </c>
      <c r="N257" s="29">
        <v>0.11</v>
      </c>
      <c r="O257" s="29">
        <v>0.4</v>
      </c>
      <c r="P257" s="28">
        <v>548</v>
      </c>
      <c r="Q257" s="29">
        <v>0.21</v>
      </c>
      <c r="R257" s="29">
        <v>0.59</v>
      </c>
      <c r="S257" s="28">
        <v>2824</v>
      </c>
      <c r="T257" s="29">
        <v>0.5</v>
      </c>
      <c r="U257" s="29">
        <v>0.92</v>
      </c>
      <c r="V257" s="28">
        <v>5648</v>
      </c>
      <c r="W257" s="29">
        <v>0.92</v>
      </c>
      <c r="X257" s="26" t="s">
        <v>25</v>
      </c>
    </row>
    <row r="258" spans="1:24">
      <c r="A258" s="26" t="s">
        <v>13590</v>
      </c>
      <c r="B258" s="26" t="s">
        <v>13590</v>
      </c>
      <c r="C258" s="26" t="s">
        <v>13591</v>
      </c>
      <c r="D258" s="27">
        <v>39.5</v>
      </c>
      <c r="E258" s="28">
        <v>300</v>
      </c>
      <c r="F258" s="29">
        <v>-0.97</v>
      </c>
      <c r="G258" s="29">
        <v>-1.2</v>
      </c>
      <c r="H258" s="30">
        <v>5.7999999999999996E-3</v>
      </c>
      <c r="I258" s="29">
        <v>2.12</v>
      </c>
      <c r="J258" s="29">
        <v>2.21</v>
      </c>
      <c r="K258" s="29">
        <v>2.73</v>
      </c>
      <c r="L258" s="29">
        <v>3.05</v>
      </c>
      <c r="M258" s="28">
        <v>371</v>
      </c>
      <c r="N258" s="29">
        <v>0.18</v>
      </c>
      <c r="O258" s="29">
        <v>0.51</v>
      </c>
      <c r="P258" s="28">
        <v>1256</v>
      </c>
      <c r="Q258" s="29">
        <v>0.32</v>
      </c>
      <c r="R258" s="29">
        <v>0.73</v>
      </c>
      <c r="S258" s="28">
        <v>2763</v>
      </c>
      <c r="T258" s="29">
        <v>0.5</v>
      </c>
      <c r="U258" s="29">
        <v>0.9</v>
      </c>
      <c r="V258" s="28">
        <v>5525</v>
      </c>
      <c r="W258" s="29">
        <v>0.9</v>
      </c>
      <c r="X258" s="26" t="s">
        <v>25</v>
      </c>
    </row>
    <row r="259" spans="1:24">
      <c r="A259" s="26" t="s">
        <v>13591</v>
      </c>
      <c r="B259" s="26" t="s">
        <v>13591</v>
      </c>
      <c r="C259" s="26" t="s">
        <v>13592</v>
      </c>
      <c r="D259" s="27">
        <v>37.5</v>
      </c>
      <c r="E259" s="28">
        <v>300</v>
      </c>
      <c r="F259" s="29">
        <v>-1.2</v>
      </c>
      <c r="G259" s="29">
        <v>-1.43</v>
      </c>
      <c r="H259" s="30">
        <v>6.1000000000000004E-3</v>
      </c>
      <c r="I259" s="29">
        <v>2.21</v>
      </c>
      <c r="J259" s="29">
        <v>2.31</v>
      </c>
      <c r="K259" s="29">
        <v>3.05</v>
      </c>
      <c r="L259" s="29">
        <v>3.38</v>
      </c>
      <c r="M259" s="28">
        <v>371</v>
      </c>
      <c r="N259" s="29">
        <v>0.17</v>
      </c>
      <c r="O259" s="29">
        <v>0.52</v>
      </c>
      <c r="P259" s="28">
        <v>1256</v>
      </c>
      <c r="Q259" s="29">
        <v>0.32</v>
      </c>
      <c r="R259" s="29">
        <v>0.75</v>
      </c>
      <c r="S259" s="28">
        <v>2835</v>
      </c>
      <c r="T259" s="29">
        <v>0.5</v>
      </c>
      <c r="U259" s="29">
        <v>0.93</v>
      </c>
      <c r="V259" s="28">
        <v>5671</v>
      </c>
      <c r="W259" s="29">
        <v>0.93</v>
      </c>
      <c r="X259" s="26" t="s">
        <v>25</v>
      </c>
    </row>
    <row r="260" spans="1:24">
      <c r="A260" s="26" t="s">
        <v>13592</v>
      </c>
      <c r="B260" s="26" t="s">
        <v>13592</v>
      </c>
      <c r="C260" s="26" t="s">
        <v>13593</v>
      </c>
      <c r="D260" s="27">
        <v>35.4</v>
      </c>
      <c r="E260" s="28">
        <v>300</v>
      </c>
      <c r="F260" s="29">
        <v>-1.43</v>
      </c>
      <c r="G260" s="29">
        <v>-1.64</v>
      </c>
      <c r="H260" s="30">
        <v>5.8999999999999999E-3</v>
      </c>
      <c r="I260" s="29">
        <v>2.31</v>
      </c>
      <c r="J260" s="29">
        <v>2.2999999999999998</v>
      </c>
      <c r="K260" s="29">
        <v>3.38</v>
      </c>
      <c r="L260" s="29">
        <v>3.58</v>
      </c>
      <c r="M260" s="28">
        <v>371</v>
      </c>
      <c r="N260" s="29">
        <v>0.17</v>
      </c>
      <c r="O260" s="29">
        <v>0.52</v>
      </c>
      <c r="P260" s="28">
        <v>1256</v>
      </c>
      <c r="Q260" s="29">
        <v>0.32</v>
      </c>
      <c r="R260" s="29">
        <v>0.74</v>
      </c>
      <c r="S260" s="28">
        <v>2789</v>
      </c>
      <c r="T260" s="29">
        <v>0.5</v>
      </c>
      <c r="U260" s="29">
        <v>0.91</v>
      </c>
      <c r="V260" s="28">
        <v>5577</v>
      </c>
      <c r="W260" s="29">
        <v>0.91</v>
      </c>
      <c r="X260" s="26" t="s">
        <v>25</v>
      </c>
    </row>
    <row r="261" spans="1:24">
      <c r="A261" s="26" t="s">
        <v>13593</v>
      </c>
      <c r="B261" s="26" t="s">
        <v>13593</v>
      </c>
      <c r="C261" s="26" t="s">
        <v>13594</v>
      </c>
      <c r="D261" s="27">
        <v>37.4</v>
      </c>
      <c r="E261" s="28">
        <v>300</v>
      </c>
      <c r="F261" s="29">
        <v>-1.64</v>
      </c>
      <c r="G261" s="29">
        <v>-1.87</v>
      </c>
      <c r="H261" s="30">
        <v>6.1000000000000004E-3</v>
      </c>
      <c r="I261" s="29">
        <v>2.2999999999999998</v>
      </c>
      <c r="J261" s="29">
        <v>2.0299999999999998</v>
      </c>
      <c r="K261" s="29">
        <v>3.58</v>
      </c>
      <c r="L261" s="29">
        <v>3.54</v>
      </c>
      <c r="M261" s="28">
        <v>371</v>
      </c>
      <c r="N261" s="29">
        <v>0.17</v>
      </c>
      <c r="O261" s="29">
        <v>0.52</v>
      </c>
      <c r="P261" s="28">
        <v>1256</v>
      </c>
      <c r="Q261" s="29">
        <v>0.32</v>
      </c>
      <c r="R261" s="29">
        <v>0.75</v>
      </c>
      <c r="S261" s="28">
        <v>2839</v>
      </c>
      <c r="T261" s="29">
        <v>0.5</v>
      </c>
      <c r="U261" s="29">
        <v>0.93</v>
      </c>
      <c r="V261" s="28">
        <v>5678</v>
      </c>
      <c r="W261" s="29">
        <v>0.93</v>
      </c>
      <c r="X261" s="26" t="s">
        <v>25</v>
      </c>
    </row>
    <row r="262" spans="1:24">
      <c r="A262" s="26" t="s">
        <v>13594</v>
      </c>
      <c r="B262" s="26" t="s">
        <v>13594</v>
      </c>
      <c r="C262" s="26" t="s">
        <v>13588</v>
      </c>
      <c r="D262" s="27">
        <v>43.4</v>
      </c>
      <c r="E262" s="28">
        <v>300</v>
      </c>
      <c r="F262" s="29">
        <v>-1.87</v>
      </c>
      <c r="G262" s="29">
        <v>-2.0699999999999998</v>
      </c>
      <c r="H262" s="30">
        <v>4.5999999999999999E-3</v>
      </c>
      <c r="I262" s="29">
        <v>2.0299999999999998</v>
      </c>
      <c r="J262" s="29">
        <v>2.2599999999999998</v>
      </c>
      <c r="K262" s="29">
        <v>3.54</v>
      </c>
      <c r="L262" s="29">
        <v>3.97</v>
      </c>
      <c r="M262" s="28">
        <v>481</v>
      </c>
      <c r="N262" s="29">
        <v>0.21</v>
      </c>
      <c r="O262" s="29">
        <v>0.51</v>
      </c>
      <c r="P262" s="28">
        <v>1595</v>
      </c>
      <c r="Q262" s="29">
        <v>0.39</v>
      </c>
      <c r="R262" s="29">
        <v>0.72</v>
      </c>
      <c r="S262" s="28">
        <v>2458</v>
      </c>
      <c r="T262" s="29">
        <v>0.5</v>
      </c>
      <c r="U262" s="29">
        <v>0.8</v>
      </c>
      <c r="V262" s="28">
        <v>4915</v>
      </c>
      <c r="W262" s="29">
        <v>0.8</v>
      </c>
      <c r="X262" s="26" t="s">
        <v>25</v>
      </c>
    </row>
    <row r="263" spans="1:24">
      <c r="A263" s="26" t="s">
        <v>13588</v>
      </c>
      <c r="B263" s="26" t="s">
        <v>13588</v>
      </c>
      <c r="C263" s="26" t="s">
        <v>13595</v>
      </c>
      <c r="D263" s="27">
        <v>38.6</v>
      </c>
      <c r="E263" s="28">
        <v>400</v>
      </c>
      <c r="F263" s="29">
        <v>-2.0699999999999998</v>
      </c>
      <c r="G263" s="29">
        <v>-2.27</v>
      </c>
      <c r="H263" s="30">
        <v>5.1999999999999998E-3</v>
      </c>
      <c r="I263" s="29">
        <v>2.2599999999999998</v>
      </c>
      <c r="J263" s="29">
        <v>2.19</v>
      </c>
      <c r="K263" s="29">
        <v>3.87</v>
      </c>
      <c r="L263" s="29">
        <v>4</v>
      </c>
      <c r="M263" s="28">
        <v>972</v>
      </c>
      <c r="N263" s="29">
        <v>0.2</v>
      </c>
      <c r="O263" s="29">
        <v>0.63</v>
      </c>
      <c r="P263" s="28">
        <v>3015</v>
      </c>
      <c r="Q263" s="29">
        <v>0.35</v>
      </c>
      <c r="R263" s="29">
        <v>0.88</v>
      </c>
      <c r="S263" s="28">
        <v>5613</v>
      </c>
      <c r="T263" s="29">
        <v>0.5</v>
      </c>
      <c r="U263" s="29">
        <v>1.03</v>
      </c>
      <c r="V263" s="28">
        <v>11225</v>
      </c>
      <c r="W263" s="29">
        <v>1.03</v>
      </c>
      <c r="X263" s="26" t="s">
        <v>25</v>
      </c>
    </row>
    <row r="264" spans="1:24">
      <c r="A264" s="26" t="s">
        <v>13595</v>
      </c>
      <c r="B264" s="26" t="s">
        <v>13595</v>
      </c>
      <c r="C264" s="26" t="s">
        <v>13596</v>
      </c>
      <c r="D264" s="27">
        <v>32.5</v>
      </c>
      <c r="E264" s="28">
        <v>400</v>
      </c>
      <c r="F264" s="29">
        <v>-2.27</v>
      </c>
      <c r="G264" s="29">
        <v>-2.44</v>
      </c>
      <c r="H264" s="30">
        <v>5.1999999999999998E-3</v>
      </c>
      <c r="I264" s="29">
        <v>2.19</v>
      </c>
      <c r="J264" s="29">
        <v>2.1</v>
      </c>
      <c r="K264" s="29">
        <v>4</v>
      </c>
      <c r="L264" s="29">
        <v>4.08</v>
      </c>
      <c r="M264" s="28">
        <v>972</v>
      </c>
      <c r="N264" s="29">
        <v>0.2</v>
      </c>
      <c r="O264" s="29">
        <v>0.64</v>
      </c>
      <c r="P264" s="28">
        <v>3015</v>
      </c>
      <c r="Q264" s="29">
        <v>0.35</v>
      </c>
      <c r="R264" s="29">
        <v>0.88</v>
      </c>
      <c r="S264" s="28">
        <v>5639</v>
      </c>
      <c r="T264" s="29">
        <v>0.5</v>
      </c>
      <c r="U264" s="29">
        <v>1.04</v>
      </c>
      <c r="V264" s="28">
        <v>11278</v>
      </c>
      <c r="W264" s="29">
        <v>1.04</v>
      </c>
      <c r="X264" s="26" t="s">
        <v>25</v>
      </c>
    </row>
    <row r="265" spans="1:24">
      <c r="A265" s="26" t="s">
        <v>13597</v>
      </c>
      <c r="B265" s="26" t="s">
        <v>13597</v>
      </c>
      <c r="C265" s="26" t="s">
        <v>13596</v>
      </c>
      <c r="D265" s="27">
        <v>47.5</v>
      </c>
      <c r="E265" s="28">
        <v>300</v>
      </c>
      <c r="F265" s="29">
        <v>-2.16</v>
      </c>
      <c r="G265" s="29">
        <v>-2.44</v>
      </c>
      <c r="H265" s="30">
        <v>5.8999999999999999E-3</v>
      </c>
      <c r="I265" s="29">
        <v>2.17</v>
      </c>
      <c r="J265" s="29">
        <v>2.1</v>
      </c>
      <c r="K265" s="29">
        <v>3.97</v>
      </c>
      <c r="L265" s="29">
        <v>4.18</v>
      </c>
      <c r="M265" s="28">
        <v>85</v>
      </c>
      <c r="N265" s="29">
        <v>0.09</v>
      </c>
      <c r="O265" s="29">
        <v>0.33</v>
      </c>
      <c r="P265" s="28">
        <v>314</v>
      </c>
      <c r="Q265" s="29">
        <v>0.16</v>
      </c>
      <c r="R265" s="29">
        <v>0.49</v>
      </c>
      <c r="S265" s="28">
        <v>2780</v>
      </c>
      <c r="T265" s="29">
        <v>0.5</v>
      </c>
      <c r="U265" s="29">
        <v>0.91</v>
      </c>
      <c r="V265" s="28">
        <v>5559</v>
      </c>
      <c r="W265" s="29">
        <v>0.91</v>
      </c>
      <c r="X265" s="26" t="s">
        <v>25</v>
      </c>
    </row>
    <row r="266" spans="1:24">
      <c r="A266" s="26" t="s">
        <v>13596</v>
      </c>
      <c r="B266" s="26" t="s">
        <v>13596</v>
      </c>
      <c r="C266" s="26" t="s">
        <v>13598</v>
      </c>
      <c r="D266" s="27">
        <v>54.9</v>
      </c>
      <c r="E266" s="28">
        <v>400</v>
      </c>
      <c r="F266" s="29">
        <v>-2.44</v>
      </c>
      <c r="G266" s="29">
        <v>-2.72</v>
      </c>
      <c r="H266" s="30">
        <v>5.1000000000000004E-3</v>
      </c>
      <c r="I266" s="29">
        <v>2.1</v>
      </c>
      <c r="J266" s="29">
        <v>2.13</v>
      </c>
      <c r="K266" s="29">
        <v>4.08</v>
      </c>
      <c r="L266" s="29">
        <v>4.3899999999999997</v>
      </c>
      <c r="M266" s="28">
        <v>1167</v>
      </c>
      <c r="N266" s="29">
        <v>0.22</v>
      </c>
      <c r="O266" s="29">
        <v>0.67</v>
      </c>
      <c r="P266" s="28">
        <v>3550</v>
      </c>
      <c r="Q266" s="29">
        <v>0.39</v>
      </c>
      <c r="R266" s="29">
        <v>0.91</v>
      </c>
      <c r="S266" s="28">
        <v>5568</v>
      </c>
      <c r="T266" s="29">
        <v>0.5</v>
      </c>
      <c r="U266" s="29">
        <v>1.03</v>
      </c>
      <c r="V266" s="28">
        <v>11137</v>
      </c>
      <c r="W266" s="29">
        <v>1.03</v>
      </c>
      <c r="X266" s="26" t="s">
        <v>25</v>
      </c>
    </row>
    <row r="267" spans="1:24">
      <c r="A267" s="26" t="s">
        <v>13598</v>
      </c>
      <c r="B267" s="26" t="s">
        <v>13598</v>
      </c>
      <c r="C267" s="26" t="s">
        <v>13628</v>
      </c>
      <c r="D267" s="27">
        <v>58.7</v>
      </c>
      <c r="E267" s="28">
        <v>400</v>
      </c>
      <c r="F267" s="29">
        <v>-2.72</v>
      </c>
      <c r="G267" s="29">
        <v>-3.02</v>
      </c>
      <c r="H267" s="30">
        <v>5.1000000000000004E-3</v>
      </c>
      <c r="I267" s="29">
        <v>2.13</v>
      </c>
      <c r="J267" s="29">
        <v>2.0299999999999998</v>
      </c>
      <c r="K267" s="29">
        <v>4.3899999999999997</v>
      </c>
      <c r="L267" s="29">
        <v>4.59</v>
      </c>
      <c r="M267" s="28">
        <v>1261</v>
      </c>
      <c r="N267" s="29">
        <v>0.23</v>
      </c>
      <c r="O267" s="29">
        <v>0.68</v>
      </c>
      <c r="P267" s="28">
        <v>3803</v>
      </c>
      <c r="Q267" s="29">
        <v>0.4</v>
      </c>
      <c r="R267" s="29">
        <v>0.93</v>
      </c>
      <c r="S267" s="28">
        <v>5574</v>
      </c>
      <c r="T267" s="29">
        <v>0.5</v>
      </c>
      <c r="U267" s="29">
        <v>1.03</v>
      </c>
      <c r="V267" s="28">
        <v>11148</v>
      </c>
      <c r="W267" s="29">
        <v>1.03</v>
      </c>
      <c r="X267" s="26" t="s">
        <v>25</v>
      </c>
    </row>
    <row r="268" spans="1:24">
      <c r="A268" s="26" t="s">
        <v>13599</v>
      </c>
      <c r="B268" s="26" t="s">
        <v>13599</v>
      </c>
      <c r="C268" s="26" t="s">
        <v>13600</v>
      </c>
      <c r="D268" s="27">
        <v>46.7</v>
      </c>
      <c r="E268" s="28">
        <v>300</v>
      </c>
      <c r="F268" s="29">
        <v>-0.61</v>
      </c>
      <c r="G268" s="29">
        <v>-0.88</v>
      </c>
      <c r="H268" s="30">
        <v>5.7999999999999996E-3</v>
      </c>
      <c r="I268" s="29">
        <v>1.72</v>
      </c>
      <c r="J268" s="29">
        <v>1.73</v>
      </c>
      <c r="K268" s="29">
        <v>1.97</v>
      </c>
      <c r="L268" s="29">
        <v>2.25</v>
      </c>
      <c r="M268" s="28">
        <v>166</v>
      </c>
      <c r="N268" s="29">
        <v>0.12</v>
      </c>
      <c r="O268" s="29">
        <v>0.4</v>
      </c>
      <c r="P268" s="28">
        <v>591</v>
      </c>
      <c r="Q268" s="29">
        <v>0.22</v>
      </c>
      <c r="R268" s="29">
        <v>0.59</v>
      </c>
      <c r="S268" s="28">
        <v>2753</v>
      </c>
      <c r="T268" s="29">
        <v>0.5</v>
      </c>
      <c r="U268" s="29">
        <v>0.9</v>
      </c>
      <c r="V268" s="28">
        <v>5506</v>
      </c>
      <c r="W268" s="29">
        <v>0.9</v>
      </c>
      <c r="X268" s="26" t="s">
        <v>25</v>
      </c>
    </row>
    <row r="269" spans="1:24">
      <c r="A269" s="26" t="s">
        <v>13600</v>
      </c>
      <c r="B269" s="26" t="s">
        <v>13600</v>
      </c>
      <c r="C269" s="26" t="s">
        <v>13601</v>
      </c>
      <c r="D269" s="27">
        <v>46.3</v>
      </c>
      <c r="E269" s="28">
        <v>300</v>
      </c>
      <c r="F269" s="29">
        <v>-0.88</v>
      </c>
      <c r="G269" s="29">
        <v>-1.1499999999999999</v>
      </c>
      <c r="H269" s="30">
        <v>5.7999999999999996E-3</v>
      </c>
      <c r="I269" s="29">
        <v>1.73</v>
      </c>
      <c r="J269" s="29">
        <v>1.66</v>
      </c>
      <c r="K269" s="29">
        <v>2.25</v>
      </c>
      <c r="L269" s="29">
        <v>2.4500000000000002</v>
      </c>
      <c r="M269" s="28">
        <v>166</v>
      </c>
      <c r="N269" s="29">
        <v>0.12</v>
      </c>
      <c r="O269" s="29">
        <v>0.41</v>
      </c>
      <c r="P269" s="28">
        <v>591</v>
      </c>
      <c r="Q269" s="29">
        <v>0.22</v>
      </c>
      <c r="R269" s="29">
        <v>0.59</v>
      </c>
      <c r="S269" s="28">
        <v>2765</v>
      </c>
      <c r="T269" s="29">
        <v>0.5</v>
      </c>
      <c r="U269" s="29">
        <v>0.91</v>
      </c>
      <c r="V269" s="28">
        <v>5530</v>
      </c>
      <c r="W269" s="29">
        <v>0.91</v>
      </c>
      <c r="X269" s="26" t="s">
        <v>25</v>
      </c>
    </row>
    <row r="270" spans="1:24">
      <c r="A270" s="26" t="s">
        <v>13601</v>
      </c>
      <c r="B270" s="26" t="s">
        <v>13601</v>
      </c>
      <c r="C270" s="26" t="s">
        <v>13602</v>
      </c>
      <c r="D270" s="27">
        <v>38</v>
      </c>
      <c r="E270" s="28">
        <v>300</v>
      </c>
      <c r="F270" s="29">
        <v>-1.28</v>
      </c>
      <c r="G270" s="29">
        <v>-1.84</v>
      </c>
      <c r="H270" s="30">
        <v>1.47E-2</v>
      </c>
      <c r="I270" s="29">
        <v>1.66</v>
      </c>
      <c r="J270" s="29">
        <v>2.14</v>
      </c>
      <c r="K270" s="29">
        <v>2.58</v>
      </c>
      <c r="L270" s="29">
        <v>3.62</v>
      </c>
      <c r="M270" s="28">
        <v>166</v>
      </c>
      <c r="N270" s="29">
        <v>0.1</v>
      </c>
      <c r="O270" s="29">
        <v>0.56000000000000005</v>
      </c>
      <c r="P270" s="28">
        <v>591</v>
      </c>
      <c r="Q270" s="29">
        <v>0.18</v>
      </c>
      <c r="R270" s="29">
        <v>0.82</v>
      </c>
      <c r="S270" s="28">
        <v>4395</v>
      </c>
      <c r="T270" s="29">
        <v>0.5</v>
      </c>
      <c r="U270" s="29">
        <v>1.44</v>
      </c>
      <c r="V270" s="28">
        <v>8790</v>
      </c>
      <c r="W270" s="29">
        <v>1.44</v>
      </c>
      <c r="X270" s="26" t="s">
        <v>25</v>
      </c>
    </row>
    <row r="271" spans="1:24">
      <c r="A271" s="26" t="s">
        <v>13602</v>
      </c>
      <c r="B271" s="26" t="s">
        <v>13602</v>
      </c>
      <c r="C271" s="26" t="s">
        <v>13603</v>
      </c>
      <c r="D271" s="27">
        <v>35.799999999999997</v>
      </c>
      <c r="E271" s="28">
        <v>300</v>
      </c>
      <c r="F271" s="29">
        <v>-1.84</v>
      </c>
      <c r="G271" s="29">
        <v>-2.04</v>
      </c>
      <c r="H271" s="30">
        <v>5.5999999999999999E-3</v>
      </c>
      <c r="I271" s="29">
        <v>2.14</v>
      </c>
      <c r="J271" s="29">
        <v>2.0299999999999998</v>
      </c>
      <c r="K271" s="29">
        <v>3.62</v>
      </c>
      <c r="L271" s="29">
        <v>3.71</v>
      </c>
      <c r="M271" s="28">
        <v>227</v>
      </c>
      <c r="N271" s="29">
        <v>0.14000000000000001</v>
      </c>
      <c r="O271" s="29">
        <v>0.44</v>
      </c>
      <c r="P271" s="28">
        <v>794</v>
      </c>
      <c r="Q271" s="29">
        <v>0.26</v>
      </c>
      <c r="R271" s="29">
        <v>0.63</v>
      </c>
      <c r="S271" s="28">
        <v>2706</v>
      </c>
      <c r="T271" s="29">
        <v>0.5</v>
      </c>
      <c r="U271" s="29">
        <v>0.89</v>
      </c>
      <c r="V271" s="28">
        <v>5412</v>
      </c>
      <c r="W271" s="29">
        <v>0.89</v>
      </c>
      <c r="X271" s="26" t="s">
        <v>25</v>
      </c>
    </row>
    <row r="272" spans="1:24">
      <c r="A272" s="26" t="s">
        <v>13604</v>
      </c>
      <c r="B272" s="26" t="s">
        <v>13604</v>
      </c>
      <c r="C272" s="26" t="s">
        <v>13605</v>
      </c>
      <c r="D272" s="27">
        <v>33.700000000000003</v>
      </c>
      <c r="E272" s="28">
        <v>300</v>
      </c>
      <c r="F272" s="29">
        <v>-0.8</v>
      </c>
      <c r="G272" s="29">
        <v>-1.01</v>
      </c>
      <c r="H272" s="30">
        <v>6.1999999999999998E-3</v>
      </c>
      <c r="I272" s="29">
        <v>1.73</v>
      </c>
      <c r="J272" s="29">
        <v>1.75</v>
      </c>
      <c r="K272" s="29">
        <v>2.17</v>
      </c>
      <c r="L272" s="29">
        <v>2.4</v>
      </c>
      <c r="M272" s="28">
        <v>118</v>
      </c>
      <c r="N272" s="29">
        <v>0.1</v>
      </c>
      <c r="O272" s="29">
        <v>0.37</v>
      </c>
      <c r="P272" s="28">
        <v>430</v>
      </c>
      <c r="Q272" s="29">
        <v>0.19</v>
      </c>
      <c r="R272" s="29">
        <v>0.55000000000000004</v>
      </c>
      <c r="S272" s="28">
        <v>2858</v>
      </c>
      <c r="T272" s="29">
        <v>0.5</v>
      </c>
      <c r="U272" s="29">
        <v>0.94</v>
      </c>
      <c r="V272" s="28">
        <v>5716</v>
      </c>
      <c r="W272" s="29">
        <v>0.94</v>
      </c>
      <c r="X272" s="26" t="s">
        <v>25</v>
      </c>
    </row>
    <row r="273" spans="1:24">
      <c r="A273" s="26" t="s">
        <v>13605</v>
      </c>
      <c r="B273" s="26" t="s">
        <v>13605</v>
      </c>
      <c r="C273" s="26" t="s">
        <v>13606</v>
      </c>
      <c r="D273" s="27">
        <v>45.4</v>
      </c>
      <c r="E273" s="28">
        <v>300</v>
      </c>
      <c r="F273" s="29">
        <v>-1.01</v>
      </c>
      <c r="G273" s="29">
        <v>-1.28</v>
      </c>
      <c r="H273" s="30">
        <v>5.8999999999999999E-3</v>
      </c>
      <c r="I273" s="29">
        <v>1.75</v>
      </c>
      <c r="J273" s="29">
        <v>1.79</v>
      </c>
      <c r="K273" s="29">
        <v>2.4</v>
      </c>
      <c r="L273" s="29">
        <v>2.71</v>
      </c>
      <c r="M273" s="28">
        <v>118</v>
      </c>
      <c r="N273" s="29">
        <v>0.1</v>
      </c>
      <c r="O273" s="29">
        <v>0.37</v>
      </c>
      <c r="P273" s="28">
        <v>430</v>
      </c>
      <c r="Q273" s="29">
        <v>0.19</v>
      </c>
      <c r="R273" s="29">
        <v>0.54</v>
      </c>
      <c r="S273" s="28">
        <v>2792</v>
      </c>
      <c r="T273" s="29">
        <v>0.5</v>
      </c>
      <c r="U273" s="29">
        <v>0.91</v>
      </c>
      <c r="V273" s="28">
        <v>5584</v>
      </c>
      <c r="W273" s="29">
        <v>0.91</v>
      </c>
      <c r="X273" s="26" t="s">
        <v>25</v>
      </c>
    </row>
    <row r="274" spans="1:24">
      <c r="A274" s="26" t="s">
        <v>13606</v>
      </c>
      <c r="B274" s="26" t="s">
        <v>13606</v>
      </c>
      <c r="C274" s="26" t="s">
        <v>13603</v>
      </c>
      <c r="D274" s="27">
        <v>53.9</v>
      </c>
      <c r="E274" s="28">
        <v>300</v>
      </c>
      <c r="F274" s="29">
        <v>-1.52</v>
      </c>
      <c r="G274" s="29">
        <v>-2.04</v>
      </c>
      <c r="H274" s="30">
        <v>9.5999999999999992E-3</v>
      </c>
      <c r="I274" s="29">
        <v>1.79</v>
      </c>
      <c r="J274" s="29">
        <v>2.0299999999999998</v>
      </c>
      <c r="K274" s="29">
        <v>2.95</v>
      </c>
      <c r="L274" s="29">
        <v>3.71</v>
      </c>
      <c r="M274" s="28">
        <v>118</v>
      </c>
      <c r="N274" s="29">
        <v>0.09</v>
      </c>
      <c r="O274" s="29">
        <v>0.44</v>
      </c>
      <c r="P274" s="28">
        <v>430</v>
      </c>
      <c r="Q274" s="29">
        <v>0.17</v>
      </c>
      <c r="R274" s="29">
        <v>0.64</v>
      </c>
      <c r="S274" s="28">
        <v>3556</v>
      </c>
      <c r="T274" s="29">
        <v>0.5</v>
      </c>
      <c r="U274" s="29">
        <v>1.1599999999999999</v>
      </c>
      <c r="V274" s="28">
        <v>7112</v>
      </c>
      <c r="W274" s="29">
        <v>1.1599999999999999</v>
      </c>
      <c r="X274" s="26" t="s">
        <v>25</v>
      </c>
    </row>
    <row r="275" spans="1:24">
      <c r="A275" s="26" t="s">
        <v>13603</v>
      </c>
      <c r="B275" s="26" t="s">
        <v>13603</v>
      </c>
      <c r="C275" s="26" t="s">
        <v>13607</v>
      </c>
      <c r="D275" s="27">
        <v>39.200000000000003</v>
      </c>
      <c r="E275" s="28">
        <v>300</v>
      </c>
      <c r="F275" s="29">
        <v>-2.04</v>
      </c>
      <c r="G275" s="29">
        <v>-2.16</v>
      </c>
      <c r="H275" s="30">
        <v>3.0999999999999999E-3</v>
      </c>
      <c r="I275" s="29">
        <v>2.0299999999999998</v>
      </c>
      <c r="J275" s="29">
        <v>1.97</v>
      </c>
      <c r="K275" s="29">
        <v>3.71</v>
      </c>
      <c r="L275" s="29">
        <v>3.77</v>
      </c>
      <c r="M275" s="28">
        <v>381</v>
      </c>
      <c r="N275" s="29">
        <v>0.21</v>
      </c>
      <c r="O275" s="29">
        <v>0.41</v>
      </c>
      <c r="P275" s="28">
        <v>1285</v>
      </c>
      <c r="Q275" s="29">
        <v>0.39</v>
      </c>
      <c r="R275" s="29">
        <v>0.57999999999999996</v>
      </c>
      <c r="S275" s="28">
        <v>2003</v>
      </c>
      <c r="T275" s="29">
        <v>0.5</v>
      </c>
      <c r="U275" s="29">
        <v>0.66</v>
      </c>
      <c r="V275" s="28">
        <v>4006</v>
      </c>
      <c r="W275" s="29">
        <v>0.66</v>
      </c>
      <c r="X275" s="26" t="s">
        <v>25</v>
      </c>
    </row>
    <row r="276" spans="1:24">
      <c r="A276" s="26" t="s">
        <v>13608</v>
      </c>
      <c r="B276" s="26" t="s">
        <v>13608</v>
      </c>
      <c r="C276" s="26" t="s">
        <v>13609</v>
      </c>
      <c r="D276" s="27">
        <v>41.8</v>
      </c>
      <c r="E276" s="28">
        <v>300</v>
      </c>
      <c r="F276" s="29">
        <v>-0.73</v>
      </c>
      <c r="G276" s="29">
        <v>-0.98</v>
      </c>
      <c r="H276" s="30">
        <v>6.0000000000000001E-3</v>
      </c>
      <c r="I276" s="29">
        <v>1.77</v>
      </c>
      <c r="J276" s="29">
        <v>1.86</v>
      </c>
      <c r="K276" s="29">
        <v>2.14</v>
      </c>
      <c r="L276" s="29">
        <v>2.48</v>
      </c>
      <c r="M276" s="28">
        <v>118</v>
      </c>
      <c r="N276" s="29">
        <v>0.1</v>
      </c>
      <c r="O276" s="29">
        <v>0.37</v>
      </c>
      <c r="P276" s="28">
        <v>430</v>
      </c>
      <c r="Q276" s="29">
        <v>0.19</v>
      </c>
      <c r="R276" s="29">
        <v>0.54</v>
      </c>
      <c r="S276" s="28">
        <v>2800</v>
      </c>
      <c r="T276" s="29">
        <v>0.5</v>
      </c>
      <c r="U276" s="29">
        <v>0.92</v>
      </c>
      <c r="V276" s="28">
        <v>5600</v>
      </c>
      <c r="W276" s="29">
        <v>0.92</v>
      </c>
      <c r="X276" s="26" t="s">
        <v>25</v>
      </c>
    </row>
    <row r="277" spans="1:24">
      <c r="A277" s="26" t="s">
        <v>13609</v>
      </c>
      <c r="B277" s="26" t="s">
        <v>13609</v>
      </c>
      <c r="C277" s="26" t="s">
        <v>13610</v>
      </c>
      <c r="D277" s="27">
        <v>48.7</v>
      </c>
      <c r="E277" s="28">
        <v>300</v>
      </c>
      <c r="F277" s="29">
        <v>-0.98</v>
      </c>
      <c r="G277" s="29">
        <v>-1.27</v>
      </c>
      <c r="H277" s="30">
        <v>6.0000000000000001E-3</v>
      </c>
      <c r="I277" s="29">
        <v>1.86</v>
      </c>
      <c r="J277" s="29">
        <v>1.73</v>
      </c>
      <c r="K277" s="29">
        <v>2.48</v>
      </c>
      <c r="L277" s="29">
        <v>2.64</v>
      </c>
      <c r="M277" s="28">
        <v>118</v>
      </c>
      <c r="N277" s="29">
        <v>0.1</v>
      </c>
      <c r="O277" s="29">
        <v>0.37</v>
      </c>
      <c r="P277" s="28">
        <v>430</v>
      </c>
      <c r="Q277" s="29">
        <v>0.19</v>
      </c>
      <c r="R277" s="29">
        <v>0.54</v>
      </c>
      <c r="S277" s="28">
        <v>2794</v>
      </c>
      <c r="T277" s="29">
        <v>0.5</v>
      </c>
      <c r="U277" s="29">
        <v>0.91</v>
      </c>
      <c r="V277" s="28">
        <v>5588</v>
      </c>
      <c r="W277" s="29">
        <v>0.91</v>
      </c>
      <c r="X277" s="26" t="s">
        <v>25</v>
      </c>
    </row>
    <row r="278" spans="1:24">
      <c r="A278" s="26" t="s">
        <v>13610</v>
      </c>
      <c r="B278" s="26" t="s">
        <v>13610</v>
      </c>
      <c r="C278" s="26" t="s">
        <v>13607</v>
      </c>
      <c r="D278" s="27">
        <v>43</v>
      </c>
      <c r="E278" s="28">
        <v>300</v>
      </c>
      <c r="F278" s="29">
        <v>-1.68</v>
      </c>
      <c r="G278" s="29">
        <v>-2.2400000000000002</v>
      </c>
      <c r="H278" s="30">
        <v>1.2999999999999999E-2</v>
      </c>
      <c r="I278" s="29">
        <v>1.73</v>
      </c>
      <c r="J278" s="29">
        <v>1.97</v>
      </c>
      <c r="K278" s="29">
        <v>3.05</v>
      </c>
      <c r="L278" s="29">
        <v>3.85</v>
      </c>
      <c r="M278" s="28">
        <v>118</v>
      </c>
      <c r="N278" s="29">
        <v>0.08</v>
      </c>
      <c r="O278" s="29">
        <v>0.48</v>
      </c>
      <c r="P278" s="28">
        <v>430</v>
      </c>
      <c r="Q278" s="29">
        <v>0.16</v>
      </c>
      <c r="R278" s="29">
        <v>0.71</v>
      </c>
      <c r="S278" s="28">
        <v>4132</v>
      </c>
      <c r="T278" s="29">
        <v>0.5</v>
      </c>
      <c r="U278" s="29">
        <v>1.35</v>
      </c>
      <c r="V278" s="28">
        <v>8263</v>
      </c>
      <c r="W278" s="29">
        <v>1.35</v>
      </c>
      <c r="X278" s="26" t="s">
        <v>25</v>
      </c>
    </row>
    <row r="279" spans="1:24">
      <c r="A279" s="26" t="s">
        <v>13607</v>
      </c>
      <c r="B279" s="26" t="s">
        <v>13607</v>
      </c>
      <c r="C279" s="26" t="s">
        <v>13614</v>
      </c>
      <c r="D279" s="27">
        <v>38.4</v>
      </c>
      <c r="E279" s="28">
        <v>300</v>
      </c>
      <c r="F279" s="29">
        <v>-2.2400000000000002</v>
      </c>
      <c r="G279" s="29">
        <v>-2.36</v>
      </c>
      <c r="H279" s="30">
        <v>3.0999999999999999E-3</v>
      </c>
      <c r="I279" s="29">
        <v>1.97</v>
      </c>
      <c r="J279" s="29">
        <v>2.02</v>
      </c>
      <c r="K279" s="29">
        <v>3.85</v>
      </c>
      <c r="L279" s="29">
        <v>4.0199999999999996</v>
      </c>
      <c r="M279" s="28">
        <v>529</v>
      </c>
      <c r="N279" s="29">
        <v>0.24</v>
      </c>
      <c r="O279" s="29">
        <v>0.46</v>
      </c>
      <c r="P279" s="28">
        <v>1738</v>
      </c>
      <c r="Q279" s="29">
        <v>0.46</v>
      </c>
      <c r="R279" s="29">
        <v>0.64</v>
      </c>
      <c r="S279" s="28">
        <v>2024</v>
      </c>
      <c r="T279" s="29">
        <v>0.5</v>
      </c>
      <c r="U279" s="29">
        <v>0.66</v>
      </c>
      <c r="V279" s="28">
        <v>4048</v>
      </c>
      <c r="W279" s="29">
        <v>0.66</v>
      </c>
      <c r="X279" s="26" t="s">
        <v>25</v>
      </c>
    </row>
    <row r="280" spans="1:24">
      <c r="A280" s="26" t="s">
        <v>13611</v>
      </c>
      <c r="B280" s="26" t="s">
        <v>13611</v>
      </c>
      <c r="C280" s="26" t="s">
        <v>13612</v>
      </c>
      <c r="D280" s="27">
        <v>44.2</v>
      </c>
      <c r="E280" s="28">
        <v>300</v>
      </c>
      <c r="F280" s="29">
        <v>-1.55</v>
      </c>
      <c r="G280" s="29">
        <v>-1.81</v>
      </c>
      <c r="H280" s="30">
        <v>5.8999999999999999E-3</v>
      </c>
      <c r="I280" s="29">
        <v>1.77</v>
      </c>
      <c r="J280" s="29">
        <v>1.79</v>
      </c>
      <c r="K280" s="29">
        <v>2.96</v>
      </c>
      <c r="L280" s="29">
        <v>3.24</v>
      </c>
      <c r="M280" s="28">
        <v>149</v>
      </c>
      <c r="N280" s="29">
        <v>0.11</v>
      </c>
      <c r="O280" s="29">
        <v>0.39</v>
      </c>
      <c r="P280" s="28">
        <v>536</v>
      </c>
      <c r="Q280" s="29">
        <v>0.21</v>
      </c>
      <c r="R280" s="29">
        <v>0.57999999999999996</v>
      </c>
      <c r="S280" s="28">
        <v>2777</v>
      </c>
      <c r="T280" s="29">
        <v>0.5</v>
      </c>
      <c r="U280" s="29">
        <v>0.91</v>
      </c>
      <c r="V280" s="28">
        <v>5554</v>
      </c>
      <c r="W280" s="29">
        <v>0.91</v>
      </c>
      <c r="X280" s="26" t="s">
        <v>25</v>
      </c>
    </row>
    <row r="281" spans="1:24">
      <c r="A281" s="26" t="s">
        <v>13612</v>
      </c>
      <c r="B281" s="26" t="s">
        <v>13612</v>
      </c>
      <c r="C281" s="26" t="s">
        <v>13613</v>
      </c>
      <c r="D281" s="27">
        <v>41.5</v>
      </c>
      <c r="E281" s="28">
        <v>300</v>
      </c>
      <c r="F281" s="29">
        <v>-1.81</v>
      </c>
      <c r="G281" s="29">
        <v>-2.06</v>
      </c>
      <c r="H281" s="30">
        <v>6.0000000000000001E-3</v>
      </c>
      <c r="I281" s="29">
        <v>1.79</v>
      </c>
      <c r="J281" s="29">
        <v>1.8</v>
      </c>
      <c r="K281" s="29">
        <v>3.24</v>
      </c>
      <c r="L281" s="29">
        <v>3.5</v>
      </c>
      <c r="M281" s="28">
        <v>210</v>
      </c>
      <c r="N281" s="29">
        <v>0.13</v>
      </c>
      <c r="O281" s="29">
        <v>0.44</v>
      </c>
      <c r="P281" s="28">
        <v>740</v>
      </c>
      <c r="Q281" s="29">
        <v>0.25</v>
      </c>
      <c r="R281" s="29">
        <v>0.64</v>
      </c>
      <c r="S281" s="28">
        <v>2810</v>
      </c>
      <c r="T281" s="29">
        <v>0.5</v>
      </c>
      <c r="U281" s="29">
        <v>0.92</v>
      </c>
      <c r="V281" s="28">
        <v>5620</v>
      </c>
      <c r="W281" s="29">
        <v>0.92</v>
      </c>
      <c r="X281" s="26" t="s">
        <v>25</v>
      </c>
    </row>
    <row r="282" spans="1:24">
      <c r="A282" s="26" t="s">
        <v>13613</v>
      </c>
      <c r="B282" s="26" t="s">
        <v>13613</v>
      </c>
      <c r="C282" s="26" t="s">
        <v>13614</v>
      </c>
      <c r="D282" s="27">
        <v>44.9</v>
      </c>
      <c r="E282" s="28">
        <v>300</v>
      </c>
      <c r="F282" s="29">
        <v>-2.06</v>
      </c>
      <c r="G282" s="29">
        <v>-2.63</v>
      </c>
      <c r="H282" s="30">
        <v>1.2699999999999999E-2</v>
      </c>
      <c r="I282" s="29">
        <v>1.8</v>
      </c>
      <c r="J282" s="29">
        <v>2.02</v>
      </c>
      <c r="K282" s="29">
        <v>3.5</v>
      </c>
      <c r="L282" s="29">
        <v>4.29</v>
      </c>
      <c r="M282" s="28">
        <v>281</v>
      </c>
      <c r="N282" s="29">
        <v>0.13</v>
      </c>
      <c r="O282" s="29">
        <v>0.62</v>
      </c>
      <c r="P282" s="28">
        <v>972</v>
      </c>
      <c r="Q282" s="29">
        <v>0.23</v>
      </c>
      <c r="R282" s="29">
        <v>0.9</v>
      </c>
      <c r="S282" s="28">
        <v>4079</v>
      </c>
      <c r="T282" s="29">
        <v>0.5</v>
      </c>
      <c r="U282" s="29">
        <v>1.34</v>
      </c>
      <c r="V282" s="28">
        <v>8158</v>
      </c>
      <c r="W282" s="29">
        <v>1.34</v>
      </c>
      <c r="X282" s="26" t="s">
        <v>25</v>
      </c>
    </row>
    <row r="283" spans="1:24">
      <c r="A283" s="26" t="s">
        <v>13614</v>
      </c>
      <c r="B283" s="26" t="s">
        <v>13614</v>
      </c>
      <c r="C283" s="26" t="s">
        <v>13615</v>
      </c>
      <c r="D283" s="27">
        <v>36.200000000000003</v>
      </c>
      <c r="E283" s="28">
        <v>300</v>
      </c>
      <c r="F283" s="29">
        <v>-2.73</v>
      </c>
      <c r="G283" s="29">
        <v>-2.94</v>
      </c>
      <c r="H283" s="30">
        <v>5.7999999999999996E-3</v>
      </c>
      <c r="I283" s="29">
        <v>2.02</v>
      </c>
      <c r="J283" s="29">
        <v>2.0299999999999998</v>
      </c>
      <c r="K283" s="29">
        <v>4.3899999999999997</v>
      </c>
      <c r="L283" s="29">
        <v>4.6100000000000003</v>
      </c>
      <c r="M283" s="28">
        <v>832</v>
      </c>
      <c r="N283" s="29">
        <v>0.26</v>
      </c>
      <c r="O283" s="29">
        <v>0.65</v>
      </c>
      <c r="P283" s="28">
        <v>2622</v>
      </c>
      <c r="Q283" s="29">
        <v>0.49</v>
      </c>
      <c r="R283" s="29">
        <v>0.89</v>
      </c>
      <c r="S283" s="28">
        <v>2758</v>
      </c>
      <c r="T283" s="29">
        <v>0.5</v>
      </c>
      <c r="U283" s="29">
        <v>0.9</v>
      </c>
      <c r="V283" s="28">
        <v>5515</v>
      </c>
      <c r="W283" s="29">
        <v>0.9</v>
      </c>
      <c r="X283" s="26" t="s">
        <v>25</v>
      </c>
    </row>
    <row r="284" spans="1:24">
      <c r="A284" s="26" t="s">
        <v>13615</v>
      </c>
      <c r="B284" s="26" t="s">
        <v>13615</v>
      </c>
      <c r="C284" s="26" t="s">
        <v>13616</v>
      </c>
      <c r="D284" s="27">
        <v>36.4</v>
      </c>
      <c r="E284" s="28">
        <v>300</v>
      </c>
      <c r="F284" s="29">
        <v>-2.94</v>
      </c>
      <c r="G284" s="29">
        <v>-3.16</v>
      </c>
      <c r="H284" s="30">
        <v>6.0000000000000001E-3</v>
      </c>
      <c r="I284" s="29">
        <v>2.0299999999999998</v>
      </c>
      <c r="J284" s="29">
        <v>2.02</v>
      </c>
      <c r="K284" s="29">
        <v>4.6100000000000003</v>
      </c>
      <c r="L284" s="29">
        <v>4.82</v>
      </c>
      <c r="M284" s="28">
        <v>832</v>
      </c>
      <c r="N284" s="29">
        <v>0.26</v>
      </c>
      <c r="O284" s="29">
        <v>0.66</v>
      </c>
      <c r="P284" s="28">
        <v>2622</v>
      </c>
      <c r="Q284" s="29">
        <v>0.48</v>
      </c>
      <c r="R284" s="29">
        <v>0.91</v>
      </c>
      <c r="S284" s="28">
        <v>2815</v>
      </c>
      <c r="T284" s="29">
        <v>0.5</v>
      </c>
      <c r="U284" s="29">
        <v>0.92</v>
      </c>
      <c r="V284" s="28">
        <v>5629</v>
      </c>
      <c r="W284" s="29">
        <v>0.92</v>
      </c>
      <c r="X284" s="26" t="s">
        <v>25</v>
      </c>
    </row>
    <row r="285" spans="1:24">
      <c r="A285" s="26" t="s">
        <v>13617</v>
      </c>
      <c r="B285" s="26" t="s">
        <v>13617</v>
      </c>
      <c r="C285" s="26" t="s">
        <v>13618</v>
      </c>
      <c r="D285" s="27">
        <v>41.4</v>
      </c>
      <c r="E285" s="28">
        <v>300</v>
      </c>
      <c r="F285" s="29">
        <v>-2.41</v>
      </c>
      <c r="G285" s="29">
        <v>-2.65</v>
      </c>
      <c r="H285" s="30">
        <v>5.7999999999999996E-3</v>
      </c>
      <c r="I285" s="29">
        <v>1.86</v>
      </c>
      <c r="J285" s="29">
        <v>1.9</v>
      </c>
      <c r="K285" s="29">
        <v>3.91</v>
      </c>
      <c r="L285" s="29">
        <v>4.1900000000000004</v>
      </c>
      <c r="M285" s="28">
        <v>80</v>
      </c>
      <c r="N285" s="29">
        <v>0.08</v>
      </c>
      <c r="O285" s="29">
        <v>0.32</v>
      </c>
      <c r="P285" s="28">
        <v>297</v>
      </c>
      <c r="Q285" s="29">
        <v>0.16</v>
      </c>
      <c r="R285" s="29">
        <v>0.48</v>
      </c>
      <c r="S285" s="28">
        <v>2757</v>
      </c>
      <c r="T285" s="29">
        <v>0.5</v>
      </c>
      <c r="U285" s="29">
        <v>0.9</v>
      </c>
      <c r="V285" s="28">
        <v>5513</v>
      </c>
      <c r="W285" s="29">
        <v>0.9</v>
      </c>
      <c r="X285" s="26" t="s">
        <v>25</v>
      </c>
    </row>
    <row r="286" spans="1:24">
      <c r="A286" s="26" t="s">
        <v>13618</v>
      </c>
      <c r="B286" s="26" t="s">
        <v>13618</v>
      </c>
      <c r="C286" s="26" t="s">
        <v>13619</v>
      </c>
      <c r="D286" s="27">
        <v>45.8</v>
      </c>
      <c r="E286" s="28">
        <v>300</v>
      </c>
      <c r="F286" s="29">
        <v>-2.65</v>
      </c>
      <c r="G286" s="29">
        <v>-2.92</v>
      </c>
      <c r="H286" s="30">
        <v>5.8999999999999999E-3</v>
      </c>
      <c r="I286" s="29">
        <v>1.9</v>
      </c>
      <c r="J286" s="29">
        <v>1.8</v>
      </c>
      <c r="K286" s="29">
        <v>4.1900000000000004</v>
      </c>
      <c r="L286" s="29">
        <v>4.3600000000000003</v>
      </c>
      <c r="M286" s="28">
        <v>91</v>
      </c>
      <c r="N286" s="29">
        <v>0.09</v>
      </c>
      <c r="O286" s="29">
        <v>0.34</v>
      </c>
      <c r="P286" s="28">
        <v>337</v>
      </c>
      <c r="Q286" s="29">
        <v>0.17</v>
      </c>
      <c r="R286" s="29">
        <v>0.5</v>
      </c>
      <c r="S286" s="28">
        <v>2780</v>
      </c>
      <c r="T286" s="29">
        <v>0.5</v>
      </c>
      <c r="U286" s="29">
        <v>0.91</v>
      </c>
      <c r="V286" s="28">
        <v>5560</v>
      </c>
      <c r="W286" s="29">
        <v>0.91</v>
      </c>
      <c r="X286" s="26" t="s">
        <v>25</v>
      </c>
    </row>
    <row r="287" spans="1:24">
      <c r="A287" s="26" t="s">
        <v>13619</v>
      </c>
      <c r="B287" s="26" t="s">
        <v>13619</v>
      </c>
      <c r="C287" s="26" t="s">
        <v>13616</v>
      </c>
      <c r="D287" s="27">
        <v>46.3</v>
      </c>
      <c r="E287" s="28">
        <v>300</v>
      </c>
      <c r="F287" s="29">
        <v>-2.92</v>
      </c>
      <c r="G287" s="29">
        <v>-3.2</v>
      </c>
      <c r="H287" s="30">
        <v>6.0000000000000001E-3</v>
      </c>
      <c r="I287" s="29">
        <v>1.8</v>
      </c>
      <c r="J287" s="29">
        <v>2.02</v>
      </c>
      <c r="K287" s="29">
        <v>4.3600000000000003</v>
      </c>
      <c r="L287" s="29">
        <v>4.8600000000000003</v>
      </c>
      <c r="M287" s="28">
        <v>102</v>
      </c>
      <c r="N287" s="29">
        <v>0.09</v>
      </c>
      <c r="O287" s="29">
        <v>0.35</v>
      </c>
      <c r="P287" s="28">
        <v>377</v>
      </c>
      <c r="Q287" s="29">
        <v>0.18</v>
      </c>
      <c r="R287" s="29">
        <v>0.52</v>
      </c>
      <c r="S287" s="28">
        <v>2815</v>
      </c>
      <c r="T287" s="29">
        <v>0.5</v>
      </c>
      <c r="U287" s="29">
        <v>0.92</v>
      </c>
      <c r="V287" s="28">
        <v>5631</v>
      </c>
      <c r="W287" s="29">
        <v>0.92</v>
      </c>
      <c r="X287" s="26" t="s">
        <v>25</v>
      </c>
    </row>
    <row r="288" spans="1:24">
      <c r="A288" s="26" t="s">
        <v>13620</v>
      </c>
      <c r="B288" s="26" t="s">
        <v>13620</v>
      </c>
      <c r="C288" s="26" t="s">
        <v>13621</v>
      </c>
      <c r="D288" s="27">
        <v>37.299999999999997</v>
      </c>
      <c r="E288" s="28">
        <v>300</v>
      </c>
      <c r="F288" s="29">
        <v>-2.06</v>
      </c>
      <c r="G288" s="29">
        <v>-2.2799999999999998</v>
      </c>
      <c r="H288" s="30">
        <v>5.8999999999999999E-3</v>
      </c>
      <c r="I288" s="29">
        <v>1.95</v>
      </c>
      <c r="J288" s="29">
        <v>1.95</v>
      </c>
      <c r="K288" s="29">
        <v>3.65</v>
      </c>
      <c r="L288" s="29">
        <v>3.87</v>
      </c>
      <c r="M288" s="28">
        <v>85</v>
      </c>
      <c r="N288" s="29">
        <v>0.09</v>
      </c>
      <c r="O288" s="29">
        <v>0.33</v>
      </c>
      <c r="P288" s="28">
        <v>314</v>
      </c>
      <c r="Q288" s="29">
        <v>0.16</v>
      </c>
      <c r="R288" s="29">
        <v>0.49</v>
      </c>
      <c r="S288" s="28">
        <v>2780</v>
      </c>
      <c r="T288" s="29">
        <v>0.5</v>
      </c>
      <c r="U288" s="29">
        <v>0.91</v>
      </c>
      <c r="V288" s="28">
        <v>5561</v>
      </c>
      <c r="W288" s="29">
        <v>0.91</v>
      </c>
      <c r="X288" s="26" t="s">
        <v>25</v>
      </c>
    </row>
    <row r="289" spans="1:24">
      <c r="A289" s="26" t="s">
        <v>13621</v>
      </c>
      <c r="B289" s="26" t="s">
        <v>13621</v>
      </c>
      <c r="C289" s="26" t="s">
        <v>13616</v>
      </c>
      <c r="D289" s="27">
        <v>53.5</v>
      </c>
      <c r="E289" s="28">
        <v>300</v>
      </c>
      <c r="F289" s="29">
        <v>-2.2799999999999998</v>
      </c>
      <c r="G289" s="29">
        <v>-2.6</v>
      </c>
      <c r="H289" s="30">
        <v>6.0000000000000001E-3</v>
      </c>
      <c r="I289" s="29">
        <v>1.95</v>
      </c>
      <c r="J289" s="29">
        <v>2.02</v>
      </c>
      <c r="K289" s="29">
        <v>3.87</v>
      </c>
      <c r="L289" s="29">
        <v>4.26</v>
      </c>
      <c r="M289" s="28">
        <v>85</v>
      </c>
      <c r="N289" s="29">
        <v>0.09</v>
      </c>
      <c r="O289" s="29">
        <v>0.33</v>
      </c>
      <c r="P289" s="28">
        <v>314</v>
      </c>
      <c r="Q289" s="29">
        <v>0.16</v>
      </c>
      <c r="R289" s="29">
        <v>0.49</v>
      </c>
      <c r="S289" s="28">
        <v>2800</v>
      </c>
      <c r="T289" s="29">
        <v>0.5</v>
      </c>
      <c r="U289" s="29">
        <v>0.92</v>
      </c>
      <c r="V289" s="28">
        <v>5600</v>
      </c>
      <c r="W289" s="29">
        <v>0.92</v>
      </c>
      <c r="X289" s="26" t="s">
        <v>25</v>
      </c>
    </row>
    <row r="290" spans="1:24">
      <c r="A290" s="26" t="s">
        <v>13616</v>
      </c>
      <c r="B290" s="26" t="s">
        <v>13616</v>
      </c>
      <c r="C290" s="26" t="s">
        <v>13622</v>
      </c>
      <c r="D290" s="27">
        <v>37.4</v>
      </c>
      <c r="E290" s="28">
        <v>400</v>
      </c>
      <c r="F290" s="29">
        <v>-3.2</v>
      </c>
      <c r="G290" s="29">
        <v>-3.39</v>
      </c>
      <c r="H290" s="30">
        <v>5.1000000000000004E-3</v>
      </c>
      <c r="I290" s="29">
        <v>2.02</v>
      </c>
      <c r="J290" s="29">
        <v>2.0099999999999998</v>
      </c>
      <c r="K290" s="29">
        <v>4.76</v>
      </c>
      <c r="L290" s="29">
        <v>4.9400000000000004</v>
      </c>
      <c r="M290" s="28">
        <v>1044</v>
      </c>
      <c r="N290" s="29">
        <v>0.21</v>
      </c>
      <c r="O290" s="29">
        <v>0.64</v>
      </c>
      <c r="P290" s="28">
        <v>3217</v>
      </c>
      <c r="Q290" s="29">
        <v>0.37</v>
      </c>
      <c r="R290" s="29">
        <v>0.89</v>
      </c>
      <c r="S290" s="28">
        <v>5557</v>
      </c>
      <c r="T290" s="29">
        <v>0.5</v>
      </c>
      <c r="U290" s="29">
        <v>1.02</v>
      </c>
      <c r="V290" s="28">
        <v>11115</v>
      </c>
      <c r="W290" s="29">
        <v>1.02</v>
      </c>
      <c r="X290" s="26" t="s">
        <v>25</v>
      </c>
    </row>
    <row r="291" spans="1:24">
      <c r="A291" s="26" t="s">
        <v>13623</v>
      </c>
      <c r="B291" s="26" t="s">
        <v>13623</v>
      </c>
      <c r="C291" s="26" t="s">
        <v>13624</v>
      </c>
      <c r="D291" s="27">
        <v>46</v>
      </c>
      <c r="E291" s="28">
        <v>300</v>
      </c>
      <c r="F291" s="29">
        <v>-2.67</v>
      </c>
      <c r="G291" s="29">
        <v>-2.94</v>
      </c>
      <c r="H291" s="30">
        <v>5.8999999999999999E-3</v>
      </c>
      <c r="I291" s="29">
        <v>1.89</v>
      </c>
      <c r="J291" s="29">
        <v>1.93</v>
      </c>
      <c r="K291" s="29">
        <v>4.2</v>
      </c>
      <c r="L291" s="29">
        <v>4.51</v>
      </c>
      <c r="M291" s="28">
        <v>105</v>
      </c>
      <c r="N291" s="29">
        <v>0.1</v>
      </c>
      <c r="O291" s="29">
        <v>0.35</v>
      </c>
      <c r="P291" s="28">
        <v>383</v>
      </c>
      <c r="Q291" s="29">
        <v>0.18</v>
      </c>
      <c r="R291" s="29">
        <v>0.52</v>
      </c>
      <c r="S291" s="28">
        <v>2774</v>
      </c>
      <c r="T291" s="29">
        <v>0.5</v>
      </c>
      <c r="U291" s="29">
        <v>0.91</v>
      </c>
      <c r="V291" s="28">
        <v>5548</v>
      </c>
      <c r="W291" s="29">
        <v>0.91</v>
      </c>
      <c r="X291" s="26" t="s">
        <v>25</v>
      </c>
    </row>
    <row r="292" spans="1:24">
      <c r="A292" s="26" t="s">
        <v>13624</v>
      </c>
      <c r="B292" s="26" t="s">
        <v>13624</v>
      </c>
      <c r="C292" s="26" t="s">
        <v>13625</v>
      </c>
      <c r="D292" s="27">
        <v>41.3</v>
      </c>
      <c r="E292" s="28">
        <v>300</v>
      </c>
      <c r="F292" s="29">
        <v>-2.94</v>
      </c>
      <c r="G292" s="29">
        <v>-3.19</v>
      </c>
      <c r="H292" s="30">
        <v>6.1000000000000004E-3</v>
      </c>
      <c r="I292" s="29">
        <v>1.93</v>
      </c>
      <c r="J292" s="29">
        <v>1.94</v>
      </c>
      <c r="K292" s="29">
        <v>4.51</v>
      </c>
      <c r="L292" s="29">
        <v>4.7699999999999996</v>
      </c>
      <c r="M292" s="28">
        <v>105</v>
      </c>
      <c r="N292" s="29">
        <v>0.09</v>
      </c>
      <c r="O292" s="29">
        <v>0.36</v>
      </c>
      <c r="P292" s="28">
        <v>383</v>
      </c>
      <c r="Q292" s="29">
        <v>0.18</v>
      </c>
      <c r="R292" s="29">
        <v>0.53</v>
      </c>
      <c r="S292" s="28">
        <v>2817</v>
      </c>
      <c r="T292" s="29">
        <v>0.5</v>
      </c>
      <c r="U292" s="29">
        <v>0.92</v>
      </c>
      <c r="V292" s="28">
        <v>5634</v>
      </c>
      <c r="W292" s="29">
        <v>0.92</v>
      </c>
      <c r="X292" s="26" t="s">
        <v>25</v>
      </c>
    </row>
    <row r="293" spans="1:24">
      <c r="A293" s="26" t="s">
        <v>13625</v>
      </c>
      <c r="B293" s="26" t="s">
        <v>13625</v>
      </c>
      <c r="C293" s="26" t="s">
        <v>13622</v>
      </c>
      <c r="D293" s="27">
        <v>40.200000000000003</v>
      </c>
      <c r="E293" s="28">
        <v>300</v>
      </c>
      <c r="F293" s="29">
        <v>-3.19</v>
      </c>
      <c r="G293" s="29">
        <v>-3.43</v>
      </c>
      <c r="H293" s="30">
        <v>6.0000000000000001E-3</v>
      </c>
      <c r="I293" s="29">
        <v>1.94</v>
      </c>
      <c r="J293" s="29">
        <v>2.0099999999999998</v>
      </c>
      <c r="K293" s="29">
        <v>4.7699999999999996</v>
      </c>
      <c r="L293" s="29">
        <v>5.08</v>
      </c>
      <c r="M293" s="28">
        <v>105</v>
      </c>
      <c r="N293" s="29">
        <v>0.1</v>
      </c>
      <c r="O293" s="29">
        <v>0.36</v>
      </c>
      <c r="P293" s="28">
        <v>383</v>
      </c>
      <c r="Q293" s="29">
        <v>0.18</v>
      </c>
      <c r="R293" s="29">
        <v>0.52</v>
      </c>
      <c r="S293" s="28">
        <v>2797</v>
      </c>
      <c r="T293" s="29">
        <v>0.5</v>
      </c>
      <c r="U293" s="29">
        <v>0.92</v>
      </c>
      <c r="V293" s="28">
        <v>5595</v>
      </c>
      <c r="W293" s="29">
        <v>0.92</v>
      </c>
      <c r="X293" s="26" t="s">
        <v>25</v>
      </c>
    </row>
    <row r="294" spans="1:24">
      <c r="A294" s="26" t="s">
        <v>13626</v>
      </c>
      <c r="B294" s="26" t="s">
        <v>13626</v>
      </c>
      <c r="C294" s="26" t="s">
        <v>13627</v>
      </c>
      <c r="D294" s="27">
        <v>43.4</v>
      </c>
      <c r="E294" s="28">
        <v>300</v>
      </c>
      <c r="F294" s="29">
        <v>-2.59</v>
      </c>
      <c r="G294" s="29">
        <v>-2.85</v>
      </c>
      <c r="H294" s="30">
        <v>6.0000000000000001E-3</v>
      </c>
      <c r="I294" s="29">
        <v>1.93</v>
      </c>
      <c r="J294" s="29">
        <v>1.91</v>
      </c>
      <c r="K294" s="29">
        <v>4.16</v>
      </c>
      <c r="L294" s="29">
        <v>4.4000000000000004</v>
      </c>
      <c r="M294" s="28">
        <v>77</v>
      </c>
      <c r="N294" s="29">
        <v>0.08</v>
      </c>
      <c r="O294" s="29">
        <v>0.32</v>
      </c>
      <c r="P294" s="28">
        <v>285</v>
      </c>
      <c r="Q294" s="29">
        <v>0.15</v>
      </c>
      <c r="R294" s="29">
        <v>0.48</v>
      </c>
      <c r="S294" s="28">
        <v>2802</v>
      </c>
      <c r="T294" s="29">
        <v>0.5</v>
      </c>
      <c r="U294" s="29">
        <v>0.92</v>
      </c>
      <c r="V294" s="28">
        <v>5605</v>
      </c>
      <c r="W294" s="29">
        <v>0.92</v>
      </c>
      <c r="X294" s="26" t="s">
        <v>25</v>
      </c>
    </row>
    <row r="295" spans="1:24">
      <c r="A295" s="26" t="s">
        <v>13627</v>
      </c>
      <c r="B295" s="26" t="s">
        <v>13627</v>
      </c>
      <c r="C295" s="26" t="s">
        <v>13622</v>
      </c>
      <c r="D295" s="27">
        <v>47.8</v>
      </c>
      <c r="E295" s="28">
        <v>300</v>
      </c>
      <c r="F295" s="29">
        <v>-2.85</v>
      </c>
      <c r="G295" s="29">
        <v>-3.13</v>
      </c>
      <c r="H295" s="30">
        <v>5.8999999999999999E-3</v>
      </c>
      <c r="I295" s="29">
        <v>1.91</v>
      </c>
      <c r="J295" s="29">
        <v>2.0099999999999998</v>
      </c>
      <c r="K295" s="29">
        <v>4.4000000000000004</v>
      </c>
      <c r="L295" s="29">
        <v>4.78</v>
      </c>
      <c r="M295" s="28">
        <v>77</v>
      </c>
      <c r="N295" s="29">
        <v>0.08</v>
      </c>
      <c r="O295" s="29">
        <v>0.32</v>
      </c>
      <c r="P295" s="28">
        <v>285</v>
      </c>
      <c r="Q295" s="29">
        <v>0.15</v>
      </c>
      <c r="R295" s="29">
        <v>0.48</v>
      </c>
      <c r="S295" s="28">
        <v>2771</v>
      </c>
      <c r="T295" s="29">
        <v>0.5</v>
      </c>
      <c r="U295" s="29">
        <v>0.91</v>
      </c>
      <c r="V295" s="28">
        <v>5542</v>
      </c>
      <c r="W295" s="29">
        <v>0.91</v>
      </c>
      <c r="X295" s="26" t="s">
        <v>25</v>
      </c>
    </row>
    <row r="296" spans="1:24">
      <c r="A296" s="26" t="s">
        <v>13622</v>
      </c>
      <c r="B296" s="26" t="s">
        <v>13622</v>
      </c>
      <c r="C296" s="26" t="s">
        <v>13628</v>
      </c>
      <c r="D296" s="27">
        <v>37</v>
      </c>
      <c r="E296" s="28">
        <v>400</v>
      </c>
      <c r="F296" s="29">
        <v>-3.43</v>
      </c>
      <c r="G296" s="29">
        <v>-3.62</v>
      </c>
      <c r="H296" s="30">
        <v>5.1000000000000004E-3</v>
      </c>
      <c r="I296" s="29">
        <v>2.0099999999999998</v>
      </c>
      <c r="J296" s="29">
        <v>2.0299999999999998</v>
      </c>
      <c r="K296" s="29">
        <v>4.9800000000000004</v>
      </c>
      <c r="L296" s="29">
        <v>5.19</v>
      </c>
      <c r="M296" s="28">
        <v>1256</v>
      </c>
      <c r="N296" s="29">
        <v>0.23</v>
      </c>
      <c r="O296" s="29">
        <v>0.68</v>
      </c>
      <c r="P296" s="28">
        <v>3790</v>
      </c>
      <c r="Q296" s="29">
        <v>0.4</v>
      </c>
      <c r="R296" s="29">
        <v>0.93</v>
      </c>
      <c r="S296" s="28">
        <v>5587</v>
      </c>
      <c r="T296" s="29">
        <v>0.5</v>
      </c>
      <c r="U296" s="29">
        <v>1.03</v>
      </c>
      <c r="V296" s="28">
        <v>11175</v>
      </c>
      <c r="W296" s="29">
        <v>1.03</v>
      </c>
      <c r="X296" s="26" t="s">
        <v>25</v>
      </c>
    </row>
    <row r="297" spans="1:24">
      <c r="A297" s="26" t="s">
        <v>13629</v>
      </c>
      <c r="B297" s="26" t="s">
        <v>13629</v>
      </c>
      <c r="C297" s="26" t="s">
        <v>13630</v>
      </c>
      <c r="D297" s="27">
        <v>37.799999999999997</v>
      </c>
      <c r="E297" s="28">
        <v>300</v>
      </c>
      <c r="F297" s="29">
        <v>-2.79</v>
      </c>
      <c r="G297" s="29">
        <v>-3.01</v>
      </c>
      <c r="H297" s="30">
        <v>5.7999999999999996E-3</v>
      </c>
      <c r="I297" s="29">
        <v>1.94</v>
      </c>
      <c r="J297" s="29">
        <v>1.98</v>
      </c>
      <c r="K297" s="29">
        <v>4.37</v>
      </c>
      <c r="L297" s="29">
        <v>4.63</v>
      </c>
      <c r="M297" s="28">
        <v>146</v>
      </c>
      <c r="N297" s="29">
        <v>0.11</v>
      </c>
      <c r="O297" s="29">
        <v>0.39</v>
      </c>
      <c r="P297" s="28">
        <v>525</v>
      </c>
      <c r="Q297" s="29">
        <v>0.21</v>
      </c>
      <c r="R297" s="29">
        <v>0.56999999999999995</v>
      </c>
      <c r="S297" s="28">
        <v>2762</v>
      </c>
      <c r="T297" s="29">
        <v>0.5</v>
      </c>
      <c r="U297" s="29">
        <v>0.9</v>
      </c>
      <c r="V297" s="28">
        <v>5524</v>
      </c>
      <c r="W297" s="29">
        <v>0.9</v>
      </c>
      <c r="X297" s="26" t="s">
        <v>25</v>
      </c>
    </row>
    <row r="298" spans="1:24">
      <c r="A298" s="26" t="s">
        <v>13630</v>
      </c>
      <c r="B298" s="26" t="s">
        <v>13630</v>
      </c>
      <c r="C298" s="26" t="s">
        <v>13631</v>
      </c>
      <c r="D298" s="27">
        <v>39.5</v>
      </c>
      <c r="E298" s="28">
        <v>300</v>
      </c>
      <c r="F298" s="29">
        <v>-3.01</v>
      </c>
      <c r="G298" s="29">
        <v>-3.25</v>
      </c>
      <c r="H298" s="30">
        <v>6.1000000000000004E-3</v>
      </c>
      <c r="I298" s="29">
        <v>1.98</v>
      </c>
      <c r="J298" s="29">
        <v>1.89</v>
      </c>
      <c r="K298" s="29">
        <v>4.63</v>
      </c>
      <c r="L298" s="29">
        <v>4.78</v>
      </c>
      <c r="M298" s="28">
        <v>146</v>
      </c>
      <c r="N298" s="29">
        <v>0.11</v>
      </c>
      <c r="O298" s="29">
        <v>0.39</v>
      </c>
      <c r="P298" s="28">
        <v>525</v>
      </c>
      <c r="Q298" s="29">
        <v>0.21</v>
      </c>
      <c r="R298" s="29">
        <v>0.57999999999999996</v>
      </c>
      <c r="S298" s="28">
        <v>2822</v>
      </c>
      <c r="T298" s="29">
        <v>0.5</v>
      </c>
      <c r="U298" s="29">
        <v>0.92</v>
      </c>
      <c r="V298" s="28">
        <v>5644</v>
      </c>
      <c r="W298" s="29">
        <v>0.92</v>
      </c>
      <c r="X298" s="26" t="s">
        <v>25</v>
      </c>
    </row>
    <row r="299" spans="1:24">
      <c r="A299" s="26" t="s">
        <v>13631</v>
      </c>
      <c r="B299" s="26" t="s">
        <v>13631</v>
      </c>
      <c r="C299" s="26" t="s">
        <v>13632</v>
      </c>
      <c r="D299" s="27">
        <v>33.799999999999997</v>
      </c>
      <c r="E299" s="28">
        <v>300</v>
      </c>
      <c r="F299" s="29">
        <v>-3.25</v>
      </c>
      <c r="G299" s="29">
        <v>-3.45</v>
      </c>
      <c r="H299" s="30">
        <v>5.8999999999999999E-3</v>
      </c>
      <c r="I299" s="29">
        <v>1.89</v>
      </c>
      <c r="J299" s="29">
        <v>1.83</v>
      </c>
      <c r="K299" s="29">
        <v>4.78</v>
      </c>
      <c r="L299" s="29">
        <v>4.92</v>
      </c>
      <c r="M299" s="28">
        <v>295</v>
      </c>
      <c r="N299" s="29">
        <v>0.16</v>
      </c>
      <c r="O299" s="29">
        <v>0.48</v>
      </c>
      <c r="P299" s="28">
        <v>1016</v>
      </c>
      <c r="Q299" s="29">
        <v>0.28999999999999998</v>
      </c>
      <c r="R299" s="29">
        <v>0.69</v>
      </c>
      <c r="S299" s="28">
        <v>2785</v>
      </c>
      <c r="T299" s="29">
        <v>0.5</v>
      </c>
      <c r="U299" s="29">
        <v>0.91</v>
      </c>
      <c r="V299" s="28">
        <v>5570</v>
      </c>
      <c r="W299" s="29">
        <v>0.91</v>
      </c>
      <c r="X299" s="26" t="s">
        <v>25</v>
      </c>
    </row>
    <row r="300" spans="1:24">
      <c r="A300" s="26" t="s">
        <v>13632</v>
      </c>
      <c r="B300" s="26" t="s">
        <v>13632</v>
      </c>
      <c r="C300" s="26" t="s">
        <v>13628</v>
      </c>
      <c r="D300" s="27">
        <v>27.5</v>
      </c>
      <c r="E300" s="28">
        <v>300</v>
      </c>
      <c r="F300" s="29">
        <v>-3.45</v>
      </c>
      <c r="G300" s="29">
        <v>-3.62</v>
      </c>
      <c r="H300" s="30">
        <v>6.1999999999999998E-3</v>
      </c>
      <c r="I300" s="29">
        <v>1.83</v>
      </c>
      <c r="J300" s="29">
        <v>2.0299999999999998</v>
      </c>
      <c r="K300" s="29">
        <v>4.92</v>
      </c>
      <c r="L300" s="29">
        <v>5.29</v>
      </c>
      <c r="M300" s="28">
        <v>295</v>
      </c>
      <c r="N300" s="29">
        <v>0.15</v>
      </c>
      <c r="O300" s="29">
        <v>0.49</v>
      </c>
      <c r="P300" s="28">
        <v>1016</v>
      </c>
      <c r="Q300" s="29">
        <v>0.28999999999999998</v>
      </c>
      <c r="R300" s="29">
        <v>0.71</v>
      </c>
      <c r="S300" s="28">
        <v>2847</v>
      </c>
      <c r="T300" s="29">
        <v>0.5</v>
      </c>
      <c r="U300" s="29">
        <v>0.93</v>
      </c>
      <c r="V300" s="28">
        <v>5693</v>
      </c>
      <c r="W300" s="29">
        <v>0.93</v>
      </c>
      <c r="X300" s="26" t="s">
        <v>25</v>
      </c>
    </row>
    <row r="301" spans="1:24">
      <c r="A301" s="26" t="s">
        <v>13628</v>
      </c>
      <c r="B301" s="26" t="s">
        <v>13628</v>
      </c>
      <c r="C301" s="26" t="s">
        <v>13633</v>
      </c>
      <c r="D301" s="27">
        <v>49.7</v>
      </c>
      <c r="E301" s="28">
        <v>500</v>
      </c>
      <c r="F301" s="29">
        <v>-3.62</v>
      </c>
      <c r="G301" s="29">
        <v>-3.79</v>
      </c>
      <c r="H301" s="30">
        <v>3.3999999999999998E-3</v>
      </c>
      <c r="I301" s="29">
        <v>2.0299999999999998</v>
      </c>
      <c r="J301" s="29">
        <v>1.94</v>
      </c>
      <c r="K301" s="29">
        <v>5.08</v>
      </c>
      <c r="L301" s="29">
        <v>5.16</v>
      </c>
      <c r="M301" s="28">
        <v>2842</v>
      </c>
      <c r="N301" s="29">
        <v>0.28000000000000003</v>
      </c>
      <c r="O301" s="29">
        <v>0.73</v>
      </c>
      <c r="P301" s="28">
        <v>7741</v>
      </c>
      <c r="Q301" s="29">
        <v>0.48</v>
      </c>
      <c r="R301" s="29">
        <v>0.96</v>
      </c>
      <c r="S301" s="28">
        <v>8268</v>
      </c>
      <c r="T301" s="29">
        <v>0.5</v>
      </c>
      <c r="U301" s="29">
        <v>0.97</v>
      </c>
      <c r="V301" s="28">
        <v>16536</v>
      </c>
      <c r="W301" s="29">
        <v>0.97</v>
      </c>
      <c r="X301" s="26" t="s">
        <v>25</v>
      </c>
    </row>
    <row r="302" spans="1:24">
      <c r="A302" s="26" t="s">
        <v>13633</v>
      </c>
      <c r="B302" s="26" t="s">
        <v>13633</v>
      </c>
      <c r="C302" s="26" t="s">
        <v>13794</v>
      </c>
      <c r="D302" s="27">
        <v>37.5</v>
      </c>
      <c r="E302" s="28">
        <v>500</v>
      </c>
      <c r="F302" s="29">
        <v>-3.79</v>
      </c>
      <c r="G302" s="29">
        <v>-3.93</v>
      </c>
      <c r="H302" s="30">
        <v>3.7000000000000002E-3</v>
      </c>
      <c r="I302" s="29">
        <v>1.94</v>
      </c>
      <c r="J302" s="29">
        <v>2.0499999999999998</v>
      </c>
      <c r="K302" s="29">
        <v>5.16</v>
      </c>
      <c r="L302" s="29">
        <v>5.41</v>
      </c>
      <c r="M302" s="28">
        <v>2842</v>
      </c>
      <c r="N302" s="29">
        <v>0.27</v>
      </c>
      <c r="O302" s="29">
        <v>0.75</v>
      </c>
      <c r="P302" s="28">
        <v>7741</v>
      </c>
      <c r="Q302" s="29">
        <v>0.47</v>
      </c>
      <c r="R302" s="29">
        <v>0.99</v>
      </c>
      <c r="S302" s="28">
        <v>8638</v>
      </c>
      <c r="T302" s="29">
        <v>0.5</v>
      </c>
      <c r="U302" s="29">
        <v>1.02</v>
      </c>
      <c r="V302" s="28">
        <v>17276</v>
      </c>
      <c r="W302" s="29">
        <v>1.02</v>
      </c>
      <c r="X302" s="26" t="s">
        <v>25</v>
      </c>
    </row>
    <row r="303" spans="1:24">
      <c r="A303" s="26" t="s">
        <v>13634</v>
      </c>
      <c r="B303" s="26" t="s">
        <v>13634</v>
      </c>
      <c r="C303" s="26" t="s">
        <v>13635</v>
      </c>
      <c r="D303" s="27">
        <v>40.200000000000003</v>
      </c>
      <c r="E303" s="28">
        <v>300</v>
      </c>
      <c r="F303" s="29">
        <v>-1.84</v>
      </c>
      <c r="G303" s="29">
        <v>-2.1</v>
      </c>
      <c r="H303" s="30">
        <v>6.4999999999999997E-3</v>
      </c>
      <c r="I303" s="29">
        <v>2.94</v>
      </c>
      <c r="J303" s="29">
        <v>2.81</v>
      </c>
      <c r="K303" s="29">
        <v>4.42</v>
      </c>
      <c r="L303" s="29">
        <v>4.55</v>
      </c>
      <c r="M303" s="28">
        <v>118</v>
      </c>
      <c r="N303" s="29">
        <v>0.1</v>
      </c>
      <c r="O303" s="29">
        <v>0.38</v>
      </c>
      <c r="P303" s="28">
        <v>430</v>
      </c>
      <c r="Q303" s="29">
        <v>0.18</v>
      </c>
      <c r="R303" s="29">
        <v>0.56000000000000005</v>
      </c>
      <c r="S303" s="28">
        <v>2912</v>
      </c>
      <c r="T303" s="29">
        <v>0.5</v>
      </c>
      <c r="U303" s="29">
        <v>0.95</v>
      </c>
      <c r="V303" s="28">
        <v>5823</v>
      </c>
      <c r="W303" s="29">
        <v>0.95</v>
      </c>
      <c r="X303" s="26" t="s">
        <v>25</v>
      </c>
    </row>
    <row r="304" spans="1:24">
      <c r="A304" s="26" t="s">
        <v>13636</v>
      </c>
      <c r="B304" s="26" t="s">
        <v>13636</v>
      </c>
      <c r="C304" s="26" t="s">
        <v>13637</v>
      </c>
      <c r="D304" s="27">
        <v>48.8</v>
      </c>
      <c r="E304" s="28">
        <v>300</v>
      </c>
      <c r="F304" s="29">
        <v>-0.98</v>
      </c>
      <c r="G304" s="29">
        <v>-1.33</v>
      </c>
      <c r="H304" s="30">
        <v>7.1999999999999998E-3</v>
      </c>
      <c r="I304" s="29">
        <v>2.85</v>
      </c>
      <c r="J304" s="29">
        <v>2.95</v>
      </c>
      <c r="K304" s="29">
        <v>3.47</v>
      </c>
      <c r="L304" s="29">
        <v>3.92</v>
      </c>
      <c r="M304" s="28">
        <v>126</v>
      </c>
      <c r="N304" s="29">
        <v>0.1</v>
      </c>
      <c r="O304" s="29">
        <v>0.4</v>
      </c>
      <c r="P304" s="28">
        <v>457</v>
      </c>
      <c r="Q304" s="29">
        <v>0.18</v>
      </c>
      <c r="R304" s="29">
        <v>0.59</v>
      </c>
      <c r="S304" s="28">
        <v>3066</v>
      </c>
      <c r="T304" s="29">
        <v>0.5</v>
      </c>
      <c r="U304" s="29">
        <v>1</v>
      </c>
      <c r="V304" s="28">
        <v>6132</v>
      </c>
      <c r="W304" s="29">
        <v>1</v>
      </c>
      <c r="X304" s="26" t="s">
        <v>25</v>
      </c>
    </row>
    <row r="305" spans="1:24">
      <c r="A305" s="26" t="s">
        <v>13637</v>
      </c>
      <c r="B305" s="26" t="s">
        <v>13637</v>
      </c>
      <c r="C305" s="26" t="s">
        <v>13635</v>
      </c>
      <c r="D305" s="27">
        <v>43.9</v>
      </c>
      <c r="E305" s="28">
        <v>300</v>
      </c>
      <c r="F305" s="29">
        <v>-1.33</v>
      </c>
      <c r="G305" s="29">
        <v>-1.67</v>
      </c>
      <c r="H305" s="30">
        <v>7.7000000000000002E-3</v>
      </c>
      <c r="I305" s="29">
        <v>2.95</v>
      </c>
      <c r="J305" s="29">
        <v>2.81</v>
      </c>
      <c r="K305" s="29">
        <v>3.92</v>
      </c>
      <c r="L305" s="29">
        <v>4.12</v>
      </c>
      <c r="M305" s="28">
        <v>126</v>
      </c>
      <c r="N305" s="29">
        <v>0.1</v>
      </c>
      <c r="O305" s="29">
        <v>0.41</v>
      </c>
      <c r="P305" s="28">
        <v>457</v>
      </c>
      <c r="Q305" s="29">
        <v>0.18</v>
      </c>
      <c r="R305" s="29">
        <v>0.6</v>
      </c>
      <c r="S305" s="28">
        <v>3186</v>
      </c>
      <c r="T305" s="29">
        <v>0.5</v>
      </c>
      <c r="U305" s="29">
        <v>1.04</v>
      </c>
      <c r="V305" s="28">
        <v>6372</v>
      </c>
      <c r="W305" s="29">
        <v>1.04</v>
      </c>
      <c r="X305" s="26" t="s">
        <v>25</v>
      </c>
    </row>
    <row r="306" spans="1:24">
      <c r="A306" s="26" t="s">
        <v>13635</v>
      </c>
      <c r="B306" s="26" t="s">
        <v>13635</v>
      </c>
      <c r="C306" s="26" t="s">
        <v>13638</v>
      </c>
      <c r="D306" s="27">
        <v>34.1</v>
      </c>
      <c r="E306" s="28">
        <v>300</v>
      </c>
      <c r="F306" s="29">
        <v>-2.11</v>
      </c>
      <c r="G306" s="29">
        <v>-2.36</v>
      </c>
      <c r="H306" s="30">
        <v>7.3000000000000001E-3</v>
      </c>
      <c r="I306" s="29">
        <v>2.81</v>
      </c>
      <c r="J306" s="29">
        <v>2.75</v>
      </c>
      <c r="K306" s="29">
        <v>4.5599999999999996</v>
      </c>
      <c r="L306" s="29">
        <v>4.75</v>
      </c>
      <c r="M306" s="28">
        <v>280</v>
      </c>
      <c r="N306" s="29">
        <v>0.14000000000000001</v>
      </c>
      <c r="O306" s="29">
        <v>0.51</v>
      </c>
      <c r="P306" s="28">
        <v>968</v>
      </c>
      <c r="Q306" s="29">
        <v>0.27</v>
      </c>
      <c r="R306" s="29">
        <v>0.74</v>
      </c>
      <c r="S306" s="28">
        <v>3100</v>
      </c>
      <c r="T306" s="29">
        <v>0.5</v>
      </c>
      <c r="U306" s="29">
        <v>1.02</v>
      </c>
      <c r="V306" s="28">
        <v>6200</v>
      </c>
      <c r="W306" s="29">
        <v>1.02</v>
      </c>
      <c r="X306" s="26" t="s">
        <v>25</v>
      </c>
    </row>
    <row r="307" spans="1:24">
      <c r="A307" s="26" t="s">
        <v>13639</v>
      </c>
      <c r="B307" s="26" t="s">
        <v>13639</v>
      </c>
      <c r="C307" s="26" t="s">
        <v>13640</v>
      </c>
      <c r="D307" s="27">
        <v>59.9</v>
      </c>
      <c r="E307" s="28">
        <v>300</v>
      </c>
      <c r="F307" s="29">
        <v>-1.1000000000000001</v>
      </c>
      <c r="G307" s="29">
        <v>-1.51</v>
      </c>
      <c r="H307" s="30">
        <v>6.7999999999999996E-3</v>
      </c>
      <c r="I307" s="29">
        <v>2.36</v>
      </c>
      <c r="J307" s="29">
        <v>2.46</v>
      </c>
      <c r="K307" s="29">
        <v>3.1</v>
      </c>
      <c r="L307" s="29">
        <v>3.61</v>
      </c>
      <c r="M307" s="28">
        <v>125</v>
      </c>
      <c r="N307" s="29">
        <v>0.1</v>
      </c>
      <c r="O307" s="29">
        <v>0.39</v>
      </c>
      <c r="P307" s="28">
        <v>454</v>
      </c>
      <c r="Q307" s="29">
        <v>0.19</v>
      </c>
      <c r="R307" s="29">
        <v>0.57999999999999996</v>
      </c>
      <c r="S307" s="28">
        <v>2995</v>
      </c>
      <c r="T307" s="29">
        <v>0.5</v>
      </c>
      <c r="U307" s="29">
        <v>0.98</v>
      </c>
      <c r="V307" s="28">
        <v>5991</v>
      </c>
      <c r="W307" s="29">
        <v>0.98</v>
      </c>
      <c r="X307" s="26" t="s">
        <v>25</v>
      </c>
    </row>
    <row r="308" spans="1:24">
      <c r="A308" s="26" t="s">
        <v>13640</v>
      </c>
      <c r="B308" s="26" t="s">
        <v>13640</v>
      </c>
      <c r="C308" s="26" t="s">
        <v>13641</v>
      </c>
      <c r="D308" s="27">
        <v>40.1</v>
      </c>
      <c r="E308" s="28">
        <v>300</v>
      </c>
      <c r="F308" s="29">
        <v>-1.51</v>
      </c>
      <c r="G308" s="29">
        <v>-1.79</v>
      </c>
      <c r="H308" s="30">
        <v>7.0000000000000001E-3</v>
      </c>
      <c r="I308" s="29">
        <v>2.46</v>
      </c>
      <c r="J308" s="29">
        <v>2.5299999999999998</v>
      </c>
      <c r="K308" s="29">
        <v>3.61</v>
      </c>
      <c r="L308" s="29">
        <v>3.96</v>
      </c>
      <c r="M308" s="28">
        <v>125</v>
      </c>
      <c r="N308" s="29">
        <v>0.1</v>
      </c>
      <c r="O308" s="29">
        <v>0.4</v>
      </c>
      <c r="P308" s="28">
        <v>454</v>
      </c>
      <c r="Q308" s="29">
        <v>0.19</v>
      </c>
      <c r="R308" s="29">
        <v>0.57999999999999996</v>
      </c>
      <c r="S308" s="28">
        <v>3025</v>
      </c>
      <c r="T308" s="29">
        <v>0.5</v>
      </c>
      <c r="U308" s="29">
        <v>0.99</v>
      </c>
      <c r="V308" s="28">
        <v>6051</v>
      </c>
      <c r="W308" s="29">
        <v>0.99</v>
      </c>
      <c r="X308" s="26" t="s">
        <v>25</v>
      </c>
    </row>
    <row r="309" spans="1:24">
      <c r="A309" s="26" t="s">
        <v>13641</v>
      </c>
      <c r="B309" s="26" t="s">
        <v>13641</v>
      </c>
      <c r="C309" s="26" t="s">
        <v>13638</v>
      </c>
      <c r="D309" s="27">
        <v>41.5</v>
      </c>
      <c r="E309" s="28">
        <v>300</v>
      </c>
      <c r="F309" s="29">
        <v>-1.79</v>
      </c>
      <c r="G309" s="29">
        <v>-2.09</v>
      </c>
      <c r="H309" s="30">
        <v>7.1999999999999998E-3</v>
      </c>
      <c r="I309" s="29">
        <v>2.5299999999999998</v>
      </c>
      <c r="J309" s="29">
        <v>2.75</v>
      </c>
      <c r="K309" s="29">
        <v>3.96</v>
      </c>
      <c r="L309" s="29">
        <v>4.4800000000000004</v>
      </c>
      <c r="M309" s="28">
        <v>125</v>
      </c>
      <c r="N309" s="29">
        <v>0.1</v>
      </c>
      <c r="O309" s="29">
        <v>0.4</v>
      </c>
      <c r="P309" s="28">
        <v>454</v>
      </c>
      <c r="Q309" s="29">
        <v>0.18</v>
      </c>
      <c r="R309" s="29">
        <v>0.59</v>
      </c>
      <c r="S309" s="28">
        <v>3078</v>
      </c>
      <c r="T309" s="29">
        <v>0.5</v>
      </c>
      <c r="U309" s="29">
        <v>1.01</v>
      </c>
      <c r="V309" s="28">
        <v>6156</v>
      </c>
      <c r="W309" s="29">
        <v>1.01</v>
      </c>
      <c r="X309" s="26" t="s">
        <v>25</v>
      </c>
    </row>
    <row r="310" spans="1:24">
      <c r="A310" s="26" t="s">
        <v>13642</v>
      </c>
      <c r="B310" s="26" t="s">
        <v>13642</v>
      </c>
      <c r="C310" s="26" t="s">
        <v>13643</v>
      </c>
      <c r="D310" s="27">
        <v>46.6</v>
      </c>
      <c r="E310" s="28">
        <v>300</v>
      </c>
      <c r="F310" s="29">
        <v>-0.66</v>
      </c>
      <c r="G310" s="29">
        <v>-0.97</v>
      </c>
      <c r="H310" s="30">
        <v>6.7000000000000002E-3</v>
      </c>
      <c r="I310" s="29">
        <v>2.67</v>
      </c>
      <c r="J310" s="29">
        <v>2.64</v>
      </c>
      <c r="K310" s="29">
        <v>2.97</v>
      </c>
      <c r="L310" s="29">
        <v>3.25</v>
      </c>
      <c r="M310" s="28">
        <v>151</v>
      </c>
      <c r="N310" s="29">
        <v>0.11</v>
      </c>
      <c r="O310" s="29">
        <v>0.41</v>
      </c>
      <c r="P310" s="28">
        <v>541</v>
      </c>
      <c r="Q310" s="29">
        <v>0.2</v>
      </c>
      <c r="R310" s="29">
        <v>0.6</v>
      </c>
      <c r="S310" s="28">
        <v>2953</v>
      </c>
      <c r="T310" s="29">
        <v>0.5</v>
      </c>
      <c r="U310" s="29">
        <v>0.97</v>
      </c>
      <c r="V310" s="28">
        <v>5906</v>
      </c>
      <c r="W310" s="29">
        <v>0.97</v>
      </c>
      <c r="X310" s="26" t="s">
        <v>25</v>
      </c>
    </row>
    <row r="311" spans="1:24">
      <c r="A311" s="26" t="s">
        <v>13643</v>
      </c>
      <c r="B311" s="26" t="s">
        <v>13643</v>
      </c>
      <c r="C311" s="26" t="s">
        <v>13644</v>
      </c>
      <c r="D311" s="27">
        <v>50.8</v>
      </c>
      <c r="E311" s="28">
        <v>300</v>
      </c>
      <c r="F311" s="29">
        <v>-0.97</v>
      </c>
      <c r="G311" s="29">
        <v>-1.34</v>
      </c>
      <c r="H311" s="30">
        <v>7.3000000000000001E-3</v>
      </c>
      <c r="I311" s="29">
        <v>2.64</v>
      </c>
      <c r="J311" s="29">
        <v>2.62</v>
      </c>
      <c r="K311" s="29">
        <v>3.25</v>
      </c>
      <c r="L311" s="29">
        <v>3.6</v>
      </c>
      <c r="M311" s="28">
        <v>151</v>
      </c>
      <c r="N311" s="29">
        <v>0.11</v>
      </c>
      <c r="O311" s="29">
        <v>0.43</v>
      </c>
      <c r="P311" s="28">
        <v>541</v>
      </c>
      <c r="Q311" s="29">
        <v>0.2</v>
      </c>
      <c r="R311" s="29">
        <v>0.62</v>
      </c>
      <c r="S311" s="28">
        <v>3090</v>
      </c>
      <c r="T311" s="29">
        <v>0.5</v>
      </c>
      <c r="U311" s="29">
        <v>1.01</v>
      </c>
      <c r="V311" s="28">
        <v>6180</v>
      </c>
      <c r="W311" s="29">
        <v>1.01</v>
      </c>
      <c r="X311" s="26" t="s">
        <v>25</v>
      </c>
    </row>
    <row r="312" spans="1:24">
      <c r="A312" s="26" t="s">
        <v>13644</v>
      </c>
      <c r="B312" s="26" t="s">
        <v>13644</v>
      </c>
      <c r="C312" s="26" t="s">
        <v>13638</v>
      </c>
      <c r="D312" s="27">
        <v>50.2</v>
      </c>
      <c r="E312" s="28">
        <v>300</v>
      </c>
      <c r="F312" s="29">
        <v>-1.34</v>
      </c>
      <c r="G312" s="29">
        <v>-1.69</v>
      </c>
      <c r="H312" s="30">
        <v>7.0000000000000001E-3</v>
      </c>
      <c r="I312" s="29">
        <v>2.62</v>
      </c>
      <c r="J312" s="29">
        <v>2.75</v>
      </c>
      <c r="K312" s="29">
        <v>3.6</v>
      </c>
      <c r="L312" s="29">
        <v>4.08</v>
      </c>
      <c r="M312" s="28">
        <v>151</v>
      </c>
      <c r="N312" s="29">
        <v>0.11</v>
      </c>
      <c r="O312" s="29">
        <v>0.42</v>
      </c>
      <c r="P312" s="28">
        <v>541</v>
      </c>
      <c r="Q312" s="29">
        <v>0.2</v>
      </c>
      <c r="R312" s="29">
        <v>0.61</v>
      </c>
      <c r="S312" s="28">
        <v>3023</v>
      </c>
      <c r="T312" s="29">
        <v>0.5</v>
      </c>
      <c r="U312" s="29">
        <v>0.99</v>
      </c>
      <c r="V312" s="28">
        <v>6046</v>
      </c>
      <c r="W312" s="29">
        <v>0.99</v>
      </c>
      <c r="X312" s="26" t="s">
        <v>25</v>
      </c>
    </row>
    <row r="313" spans="1:24">
      <c r="A313" s="26" t="s">
        <v>13638</v>
      </c>
      <c r="B313" s="26" t="s">
        <v>13638</v>
      </c>
      <c r="C313" s="26" t="s">
        <v>13645</v>
      </c>
      <c r="D313" s="27">
        <v>36.4</v>
      </c>
      <c r="E313" s="28">
        <v>300</v>
      </c>
      <c r="F313" s="29">
        <v>-2.36</v>
      </c>
      <c r="G313" s="29">
        <v>-2.62</v>
      </c>
      <c r="H313" s="30">
        <v>7.1000000000000004E-3</v>
      </c>
      <c r="I313" s="29">
        <v>2.75</v>
      </c>
      <c r="J313" s="29">
        <v>2.52</v>
      </c>
      <c r="K313" s="29">
        <v>4.75</v>
      </c>
      <c r="L313" s="29">
        <v>4.78</v>
      </c>
      <c r="M313" s="28">
        <v>566</v>
      </c>
      <c r="N313" s="29">
        <v>0.21</v>
      </c>
      <c r="O313" s="29">
        <v>0.63</v>
      </c>
      <c r="P313" s="28">
        <v>1851</v>
      </c>
      <c r="Q313" s="29">
        <v>0.38</v>
      </c>
      <c r="R313" s="29">
        <v>0.88</v>
      </c>
      <c r="S313" s="28">
        <v>3060</v>
      </c>
      <c r="T313" s="29">
        <v>0.5</v>
      </c>
      <c r="U313" s="29">
        <v>1</v>
      </c>
      <c r="V313" s="28">
        <v>6120</v>
      </c>
      <c r="W313" s="29">
        <v>1</v>
      </c>
      <c r="X313" s="26" t="s">
        <v>25</v>
      </c>
    </row>
    <row r="314" spans="1:24">
      <c r="A314" s="26" t="s">
        <v>13646</v>
      </c>
      <c r="B314" s="26" t="s">
        <v>13646</v>
      </c>
      <c r="C314" s="26" t="s">
        <v>13647</v>
      </c>
      <c r="D314" s="27">
        <v>40.1</v>
      </c>
      <c r="E314" s="28">
        <v>300</v>
      </c>
      <c r="F314" s="29">
        <v>-1.23</v>
      </c>
      <c r="G314" s="29">
        <v>-1.5</v>
      </c>
      <c r="H314" s="30">
        <v>6.7000000000000002E-3</v>
      </c>
      <c r="I314" s="29">
        <v>2.39</v>
      </c>
      <c r="J314" s="29">
        <v>2.79</v>
      </c>
      <c r="K314" s="29">
        <v>3.26</v>
      </c>
      <c r="L314" s="29">
        <v>3.93</v>
      </c>
      <c r="M314" s="28">
        <v>124</v>
      </c>
      <c r="N314" s="29">
        <v>0.1</v>
      </c>
      <c r="O314" s="29">
        <v>0.39</v>
      </c>
      <c r="P314" s="28">
        <v>450</v>
      </c>
      <c r="Q314" s="29">
        <v>0.19</v>
      </c>
      <c r="R314" s="29">
        <v>0.56999999999999995</v>
      </c>
      <c r="S314" s="28">
        <v>2971</v>
      </c>
      <c r="T314" s="29">
        <v>0.5</v>
      </c>
      <c r="U314" s="29">
        <v>0.97</v>
      </c>
      <c r="V314" s="28">
        <v>5942</v>
      </c>
      <c r="W314" s="29">
        <v>0.97</v>
      </c>
      <c r="X314" s="26" t="s">
        <v>25</v>
      </c>
    </row>
    <row r="315" spans="1:24">
      <c r="A315" s="26" t="s">
        <v>13647</v>
      </c>
      <c r="B315" s="26" t="s">
        <v>13647</v>
      </c>
      <c r="C315" s="26" t="s">
        <v>13648</v>
      </c>
      <c r="D315" s="27">
        <v>46.5</v>
      </c>
      <c r="E315" s="28">
        <v>300</v>
      </c>
      <c r="F315" s="29">
        <v>-1.5</v>
      </c>
      <c r="G315" s="29">
        <v>-1.83</v>
      </c>
      <c r="H315" s="30">
        <v>7.1000000000000004E-3</v>
      </c>
      <c r="I315" s="29">
        <v>2.79</v>
      </c>
      <c r="J315" s="29">
        <v>2.8</v>
      </c>
      <c r="K315" s="29">
        <v>3.93</v>
      </c>
      <c r="L315" s="29">
        <v>4.2699999999999996</v>
      </c>
      <c r="M315" s="28">
        <v>124</v>
      </c>
      <c r="N315" s="29">
        <v>0.1</v>
      </c>
      <c r="O315" s="29">
        <v>0.4</v>
      </c>
      <c r="P315" s="28">
        <v>450</v>
      </c>
      <c r="Q315" s="29">
        <v>0.18</v>
      </c>
      <c r="R315" s="29">
        <v>0.57999999999999996</v>
      </c>
      <c r="S315" s="28">
        <v>3050</v>
      </c>
      <c r="T315" s="29">
        <v>0.5</v>
      </c>
      <c r="U315" s="29">
        <v>1</v>
      </c>
      <c r="V315" s="28">
        <v>6100</v>
      </c>
      <c r="W315" s="29">
        <v>1</v>
      </c>
      <c r="X315" s="26" t="s">
        <v>25</v>
      </c>
    </row>
    <row r="316" spans="1:24">
      <c r="A316" s="26" t="s">
        <v>13648</v>
      </c>
      <c r="B316" s="26" t="s">
        <v>13648</v>
      </c>
      <c r="C316" s="26" t="s">
        <v>13645</v>
      </c>
      <c r="D316" s="27">
        <v>49.9</v>
      </c>
      <c r="E316" s="28">
        <v>300</v>
      </c>
      <c r="F316" s="29">
        <v>-1.83</v>
      </c>
      <c r="G316" s="29">
        <v>-2.1800000000000002</v>
      </c>
      <c r="H316" s="30">
        <v>7.0000000000000001E-3</v>
      </c>
      <c r="I316" s="29">
        <v>2.8</v>
      </c>
      <c r="J316" s="29">
        <v>2.52</v>
      </c>
      <c r="K316" s="29">
        <v>4.2699999999999996</v>
      </c>
      <c r="L316" s="29">
        <v>4.34</v>
      </c>
      <c r="M316" s="28">
        <v>124</v>
      </c>
      <c r="N316" s="29">
        <v>0.1</v>
      </c>
      <c r="O316" s="29">
        <v>0.4</v>
      </c>
      <c r="P316" s="28">
        <v>450</v>
      </c>
      <c r="Q316" s="29">
        <v>0.18</v>
      </c>
      <c r="R316" s="29">
        <v>0.57999999999999996</v>
      </c>
      <c r="S316" s="28">
        <v>3032</v>
      </c>
      <c r="T316" s="29">
        <v>0.5</v>
      </c>
      <c r="U316" s="29">
        <v>0.99</v>
      </c>
      <c r="V316" s="28">
        <v>6064</v>
      </c>
      <c r="W316" s="29">
        <v>0.99</v>
      </c>
      <c r="X316" s="26" t="s">
        <v>25</v>
      </c>
    </row>
    <row r="317" spans="1:24">
      <c r="A317" s="26" t="s">
        <v>13649</v>
      </c>
      <c r="B317" s="26" t="s">
        <v>13649</v>
      </c>
      <c r="C317" s="26" t="s">
        <v>13650</v>
      </c>
      <c r="D317" s="27">
        <v>41.4</v>
      </c>
      <c r="E317" s="28">
        <v>300</v>
      </c>
      <c r="F317" s="29">
        <v>-1.0900000000000001</v>
      </c>
      <c r="G317" s="29">
        <v>-1.37</v>
      </c>
      <c r="H317" s="30">
        <v>6.7999999999999996E-3</v>
      </c>
      <c r="I317" s="29">
        <v>2.83</v>
      </c>
      <c r="J317" s="29">
        <v>2.91</v>
      </c>
      <c r="K317" s="29">
        <v>3.56</v>
      </c>
      <c r="L317" s="29">
        <v>3.92</v>
      </c>
      <c r="M317" s="28">
        <v>106</v>
      </c>
      <c r="N317" s="29">
        <v>0.09</v>
      </c>
      <c r="O317" s="29">
        <v>0.37</v>
      </c>
      <c r="P317" s="28">
        <v>386</v>
      </c>
      <c r="Q317" s="29">
        <v>0.17</v>
      </c>
      <c r="R317" s="29">
        <v>0.55000000000000004</v>
      </c>
      <c r="S317" s="28">
        <v>2977</v>
      </c>
      <c r="T317" s="29">
        <v>0.5</v>
      </c>
      <c r="U317" s="29">
        <v>0.98</v>
      </c>
      <c r="V317" s="28">
        <v>5955</v>
      </c>
      <c r="W317" s="29">
        <v>0.98</v>
      </c>
      <c r="X317" s="26" t="s">
        <v>25</v>
      </c>
    </row>
    <row r="318" spans="1:24">
      <c r="A318" s="26" t="s">
        <v>13650</v>
      </c>
      <c r="B318" s="26" t="s">
        <v>13650</v>
      </c>
      <c r="C318" s="26" t="s">
        <v>13651</v>
      </c>
      <c r="D318" s="27">
        <v>34</v>
      </c>
      <c r="E318" s="28">
        <v>300</v>
      </c>
      <c r="F318" s="29">
        <v>-1.37</v>
      </c>
      <c r="G318" s="29">
        <v>-1.62</v>
      </c>
      <c r="H318" s="30">
        <v>7.4000000000000003E-3</v>
      </c>
      <c r="I318" s="29">
        <v>2.91</v>
      </c>
      <c r="J318" s="29">
        <v>2.86</v>
      </c>
      <c r="K318" s="29">
        <v>3.92</v>
      </c>
      <c r="L318" s="29">
        <v>4.12</v>
      </c>
      <c r="M318" s="28">
        <v>106</v>
      </c>
      <c r="N318" s="29">
        <v>0.09</v>
      </c>
      <c r="O318" s="29">
        <v>0.38</v>
      </c>
      <c r="P318" s="28">
        <v>386</v>
      </c>
      <c r="Q318" s="29">
        <v>0.17</v>
      </c>
      <c r="R318" s="29">
        <v>0.56999999999999995</v>
      </c>
      <c r="S318" s="28">
        <v>3105</v>
      </c>
      <c r="T318" s="29">
        <v>0.5</v>
      </c>
      <c r="U318" s="29">
        <v>1.02</v>
      </c>
      <c r="V318" s="28">
        <v>6209</v>
      </c>
      <c r="W318" s="29">
        <v>1.02</v>
      </c>
      <c r="X318" s="26" t="s">
        <v>25</v>
      </c>
    </row>
    <row r="319" spans="1:24">
      <c r="A319" s="26" t="s">
        <v>13651</v>
      </c>
      <c r="B319" s="26" t="s">
        <v>13651</v>
      </c>
      <c r="C319" s="26" t="s">
        <v>13645</v>
      </c>
      <c r="D319" s="27">
        <v>35</v>
      </c>
      <c r="E319" s="28">
        <v>300</v>
      </c>
      <c r="F319" s="29">
        <v>-1.62</v>
      </c>
      <c r="G319" s="29">
        <v>-1.87</v>
      </c>
      <c r="H319" s="30">
        <v>7.1000000000000004E-3</v>
      </c>
      <c r="I319" s="29">
        <v>2.86</v>
      </c>
      <c r="J319" s="29">
        <v>2.52</v>
      </c>
      <c r="K319" s="29">
        <v>4.12</v>
      </c>
      <c r="L319" s="29">
        <v>4.03</v>
      </c>
      <c r="M319" s="28">
        <v>106</v>
      </c>
      <c r="N319" s="29">
        <v>0.09</v>
      </c>
      <c r="O319" s="29">
        <v>0.38</v>
      </c>
      <c r="P319" s="28">
        <v>386</v>
      </c>
      <c r="Q319" s="29">
        <v>0.17</v>
      </c>
      <c r="R319" s="29">
        <v>0.56000000000000005</v>
      </c>
      <c r="S319" s="28">
        <v>3060</v>
      </c>
      <c r="T319" s="29">
        <v>0.5</v>
      </c>
      <c r="U319" s="29">
        <v>1</v>
      </c>
      <c r="V319" s="28">
        <v>6120</v>
      </c>
      <c r="W319" s="29">
        <v>1</v>
      </c>
      <c r="X319" s="26" t="s">
        <v>25</v>
      </c>
    </row>
    <row r="320" spans="1:24">
      <c r="A320" s="26" t="s">
        <v>13645</v>
      </c>
      <c r="B320" s="26" t="s">
        <v>13645</v>
      </c>
      <c r="C320" s="26" t="s">
        <v>13652</v>
      </c>
      <c r="D320" s="27">
        <v>36.200000000000003</v>
      </c>
      <c r="E320" s="28">
        <v>300</v>
      </c>
      <c r="F320" s="29">
        <v>-2.65</v>
      </c>
      <c r="G320" s="29">
        <v>-2.84</v>
      </c>
      <c r="H320" s="30">
        <v>5.1999999999999998E-3</v>
      </c>
      <c r="I320" s="29">
        <v>2.52</v>
      </c>
      <c r="J320" s="29">
        <v>2.4500000000000002</v>
      </c>
      <c r="K320" s="29">
        <v>4.8099999999999996</v>
      </c>
      <c r="L320" s="29">
        <v>4.93</v>
      </c>
      <c r="M320" s="28">
        <v>806</v>
      </c>
      <c r="N320" s="29">
        <v>0.26</v>
      </c>
      <c r="O320" s="29">
        <v>0.62</v>
      </c>
      <c r="P320" s="28">
        <v>2550</v>
      </c>
      <c r="Q320" s="29">
        <v>0.49</v>
      </c>
      <c r="R320" s="29">
        <v>0.85</v>
      </c>
      <c r="S320" s="28">
        <v>2623</v>
      </c>
      <c r="T320" s="29">
        <v>0.5</v>
      </c>
      <c r="U320" s="29">
        <v>0.86</v>
      </c>
      <c r="V320" s="28">
        <v>5246</v>
      </c>
      <c r="W320" s="29">
        <v>0.86</v>
      </c>
      <c r="X320" s="26" t="s">
        <v>25</v>
      </c>
    </row>
    <row r="321" spans="1:24">
      <c r="A321" s="26" t="s">
        <v>13653</v>
      </c>
      <c r="B321" s="26" t="s">
        <v>13653</v>
      </c>
      <c r="C321" s="26" t="s">
        <v>13654</v>
      </c>
      <c r="D321" s="27">
        <v>50</v>
      </c>
      <c r="E321" s="28">
        <v>300</v>
      </c>
      <c r="F321" s="29">
        <v>-1.26</v>
      </c>
      <c r="G321" s="29">
        <v>-1.6</v>
      </c>
      <c r="H321" s="30">
        <v>6.7999999999999996E-3</v>
      </c>
      <c r="I321" s="29">
        <v>2.2000000000000002</v>
      </c>
      <c r="J321" s="29">
        <v>2.2200000000000002</v>
      </c>
      <c r="K321" s="29">
        <v>3.1</v>
      </c>
      <c r="L321" s="29">
        <v>3.46</v>
      </c>
      <c r="M321" s="28">
        <v>130</v>
      </c>
      <c r="N321" s="29">
        <v>0.1</v>
      </c>
      <c r="O321" s="29">
        <v>0.4</v>
      </c>
      <c r="P321" s="28">
        <v>470</v>
      </c>
      <c r="Q321" s="29">
        <v>0.19</v>
      </c>
      <c r="R321" s="29">
        <v>0.57999999999999996</v>
      </c>
      <c r="S321" s="28">
        <v>2986</v>
      </c>
      <c r="T321" s="29">
        <v>0.5</v>
      </c>
      <c r="U321" s="29">
        <v>0.98</v>
      </c>
      <c r="V321" s="28">
        <v>5971</v>
      </c>
      <c r="W321" s="29">
        <v>0.98</v>
      </c>
      <c r="X321" s="26" t="s">
        <v>25</v>
      </c>
    </row>
    <row r="322" spans="1:24">
      <c r="A322" s="26" t="s">
        <v>13654</v>
      </c>
      <c r="B322" s="26" t="s">
        <v>13654</v>
      </c>
      <c r="C322" s="26" t="s">
        <v>13655</v>
      </c>
      <c r="D322" s="27">
        <v>49.1</v>
      </c>
      <c r="E322" s="28">
        <v>300</v>
      </c>
      <c r="F322" s="29">
        <v>-1.6</v>
      </c>
      <c r="G322" s="29">
        <v>-1.96</v>
      </c>
      <c r="H322" s="30">
        <v>7.3000000000000001E-3</v>
      </c>
      <c r="I322" s="29">
        <v>2.2200000000000002</v>
      </c>
      <c r="J322" s="29">
        <v>2.35</v>
      </c>
      <c r="K322" s="29">
        <v>3.46</v>
      </c>
      <c r="L322" s="29">
        <v>3.95</v>
      </c>
      <c r="M322" s="28">
        <v>130</v>
      </c>
      <c r="N322" s="29">
        <v>0.1</v>
      </c>
      <c r="O322" s="29">
        <v>0.41</v>
      </c>
      <c r="P322" s="28">
        <v>470</v>
      </c>
      <c r="Q322" s="29">
        <v>0.19</v>
      </c>
      <c r="R322" s="29">
        <v>0.6</v>
      </c>
      <c r="S322" s="28">
        <v>3100</v>
      </c>
      <c r="T322" s="29">
        <v>0.5</v>
      </c>
      <c r="U322" s="29">
        <v>1.02</v>
      </c>
      <c r="V322" s="28">
        <v>6200</v>
      </c>
      <c r="W322" s="29">
        <v>1.02</v>
      </c>
      <c r="X322" s="26" t="s">
        <v>25</v>
      </c>
    </row>
    <row r="323" spans="1:24">
      <c r="A323" s="26" t="s">
        <v>13655</v>
      </c>
      <c r="B323" s="26" t="s">
        <v>13655</v>
      </c>
      <c r="C323" s="26" t="s">
        <v>13652</v>
      </c>
      <c r="D323" s="27">
        <v>43.8</v>
      </c>
      <c r="E323" s="28">
        <v>300</v>
      </c>
      <c r="F323" s="29">
        <v>-1.96</v>
      </c>
      <c r="G323" s="29">
        <v>-2.29</v>
      </c>
      <c r="H323" s="30">
        <v>7.4999999999999997E-3</v>
      </c>
      <c r="I323" s="29">
        <v>2.35</v>
      </c>
      <c r="J323" s="29">
        <v>2.4500000000000002</v>
      </c>
      <c r="K323" s="29">
        <v>3.95</v>
      </c>
      <c r="L323" s="29">
        <v>4.38</v>
      </c>
      <c r="M323" s="28">
        <v>130</v>
      </c>
      <c r="N323" s="29">
        <v>0.1</v>
      </c>
      <c r="O323" s="29">
        <v>0.41</v>
      </c>
      <c r="P323" s="28">
        <v>470</v>
      </c>
      <c r="Q323" s="29">
        <v>0.19</v>
      </c>
      <c r="R323" s="29">
        <v>0.6</v>
      </c>
      <c r="S323" s="28">
        <v>3143</v>
      </c>
      <c r="T323" s="29">
        <v>0.5</v>
      </c>
      <c r="U323" s="29">
        <v>1.03</v>
      </c>
      <c r="V323" s="28">
        <v>6285</v>
      </c>
      <c r="W323" s="29">
        <v>1.03</v>
      </c>
      <c r="X323" s="26" t="s">
        <v>25</v>
      </c>
    </row>
    <row r="324" spans="1:24">
      <c r="A324" s="26" t="s">
        <v>13652</v>
      </c>
      <c r="B324" s="26" t="s">
        <v>13652</v>
      </c>
      <c r="C324" s="26" t="s">
        <v>13656</v>
      </c>
      <c r="D324" s="27">
        <v>63.8</v>
      </c>
      <c r="E324" s="28">
        <v>500</v>
      </c>
      <c r="F324" s="29">
        <v>-2.84</v>
      </c>
      <c r="G324" s="29">
        <v>-3.08</v>
      </c>
      <c r="H324" s="30">
        <v>3.8E-3</v>
      </c>
      <c r="I324" s="29">
        <v>2.4500000000000002</v>
      </c>
      <c r="J324" s="29">
        <v>2.33</v>
      </c>
      <c r="K324" s="29">
        <v>4.72</v>
      </c>
      <c r="L324" s="29">
        <v>4.84</v>
      </c>
      <c r="M324" s="28">
        <v>1326</v>
      </c>
      <c r="N324" s="29">
        <v>0.19</v>
      </c>
      <c r="O324" s="29">
        <v>0.6</v>
      </c>
      <c r="P324" s="28">
        <v>3977</v>
      </c>
      <c r="Q324" s="29">
        <v>0.33</v>
      </c>
      <c r="R324" s="29">
        <v>0.83</v>
      </c>
      <c r="S324" s="28">
        <v>8671</v>
      </c>
      <c r="T324" s="29">
        <v>0.5</v>
      </c>
      <c r="U324" s="29">
        <v>1.02</v>
      </c>
      <c r="V324" s="28">
        <v>17342</v>
      </c>
      <c r="W324" s="29">
        <v>1.02</v>
      </c>
      <c r="X324" s="26" t="s">
        <v>25</v>
      </c>
    </row>
    <row r="325" spans="1:24">
      <c r="A325" s="26" t="s">
        <v>13656</v>
      </c>
      <c r="B325" s="26" t="s">
        <v>13656</v>
      </c>
      <c r="C325" s="26" t="s">
        <v>13657</v>
      </c>
      <c r="D325" s="27">
        <v>44.4</v>
      </c>
      <c r="E325" s="28">
        <v>500</v>
      </c>
      <c r="F325" s="29">
        <v>-3.08</v>
      </c>
      <c r="G325" s="29">
        <v>-3.23</v>
      </c>
      <c r="H325" s="30">
        <v>3.3999999999999998E-3</v>
      </c>
      <c r="I325" s="29">
        <v>2.33</v>
      </c>
      <c r="J325" s="29">
        <v>2.37</v>
      </c>
      <c r="K325" s="29">
        <v>4.84</v>
      </c>
      <c r="L325" s="29">
        <v>5.03</v>
      </c>
      <c r="M325" s="28">
        <v>1326</v>
      </c>
      <c r="N325" s="29">
        <v>0.19</v>
      </c>
      <c r="O325" s="29">
        <v>0.57999999999999996</v>
      </c>
      <c r="P325" s="28">
        <v>3977</v>
      </c>
      <c r="Q325" s="29">
        <v>0.33</v>
      </c>
      <c r="R325" s="29">
        <v>0.8</v>
      </c>
      <c r="S325" s="28">
        <v>8217</v>
      </c>
      <c r="T325" s="29">
        <v>0.5</v>
      </c>
      <c r="U325" s="29">
        <v>0.97</v>
      </c>
      <c r="V325" s="28">
        <v>16434</v>
      </c>
      <c r="W325" s="29">
        <v>0.97</v>
      </c>
      <c r="X325" s="26" t="s">
        <v>25</v>
      </c>
    </row>
    <row r="326" spans="1:24">
      <c r="A326" s="26" t="s">
        <v>13657</v>
      </c>
      <c r="B326" s="26" t="s">
        <v>13657</v>
      </c>
      <c r="C326" s="26" t="s">
        <v>13658</v>
      </c>
      <c r="D326" s="27">
        <v>46.9</v>
      </c>
      <c r="E326" s="28">
        <v>500</v>
      </c>
      <c r="F326" s="29">
        <v>-3.23</v>
      </c>
      <c r="G326" s="29">
        <v>-3.45</v>
      </c>
      <c r="H326" s="30">
        <v>4.7000000000000002E-3</v>
      </c>
      <c r="I326" s="29">
        <v>2.37</v>
      </c>
      <c r="J326" s="29">
        <v>2.4</v>
      </c>
      <c r="K326" s="29">
        <v>5.03</v>
      </c>
      <c r="L326" s="29">
        <v>5.28</v>
      </c>
      <c r="M326" s="28">
        <v>1381</v>
      </c>
      <c r="N326" s="29">
        <v>0.18</v>
      </c>
      <c r="O326" s="29">
        <v>0.66</v>
      </c>
      <c r="P326" s="28">
        <v>4123</v>
      </c>
      <c r="Q326" s="29">
        <v>0.31</v>
      </c>
      <c r="R326" s="29">
        <v>0.91</v>
      </c>
      <c r="S326" s="28">
        <v>9682</v>
      </c>
      <c r="T326" s="29">
        <v>0.5</v>
      </c>
      <c r="U326" s="29">
        <v>1.1399999999999999</v>
      </c>
      <c r="V326" s="28">
        <v>19365</v>
      </c>
      <c r="W326" s="29">
        <v>1.1399999999999999</v>
      </c>
      <c r="X326" s="26" t="s">
        <v>25</v>
      </c>
    </row>
    <row r="327" spans="1:24">
      <c r="A327" s="26" t="s">
        <v>13658</v>
      </c>
      <c r="B327" s="26" t="s">
        <v>13658</v>
      </c>
      <c r="C327" s="26" t="s">
        <v>13659</v>
      </c>
      <c r="D327" s="27">
        <v>20.3</v>
      </c>
      <c r="E327" s="28">
        <v>500</v>
      </c>
      <c r="F327" s="29">
        <v>-3.46</v>
      </c>
      <c r="G327" s="29">
        <v>-3.54</v>
      </c>
      <c r="H327" s="30">
        <v>3.8999999999999998E-3</v>
      </c>
      <c r="I327" s="29">
        <v>2.4</v>
      </c>
      <c r="J327" s="29">
        <v>2.29</v>
      </c>
      <c r="K327" s="29">
        <v>5.29</v>
      </c>
      <c r="L327" s="29">
        <v>5.26</v>
      </c>
      <c r="M327" s="28">
        <v>1381</v>
      </c>
      <c r="N327" s="29">
        <v>0.19</v>
      </c>
      <c r="O327" s="29">
        <v>0.62</v>
      </c>
      <c r="P327" s="28">
        <v>4123</v>
      </c>
      <c r="Q327" s="29">
        <v>0.33</v>
      </c>
      <c r="R327" s="29">
        <v>0.85</v>
      </c>
      <c r="S327" s="28">
        <v>8875</v>
      </c>
      <c r="T327" s="29">
        <v>0.5</v>
      </c>
      <c r="U327" s="29">
        <v>1.05</v>
      </c>
      <c r="V327" s="28">
        <v>17750</v>
      </c>
      <c r="W327" s="29">
        <v>1.05</v>
      </c>
      <c r="X327" s="26" t="s">
        <v>25</v>
      </c>
    </row>
    <row r="328" spans="1:24">
      <c r="A328" s="26" t="s">
        <v>13659</v>
      </c>
      <c r="B328" s="26" t="s">
        <v>13659</v>
      </c>
      <c r="C328" s="26" t="s">
        <v>13792</v>
      </c>
      <c r="D328" s="27">
        <v>9.6</v>
      </c>
      <c r="E328" s="28">
        <v>500</v>
      </c>
      <c r="F328" s="29">
        <v>-3.55</v>
      </c>
      <c r="G328" s="29">
        <v>-3.59</v>
      </c>
      <c r="H328" s="30">
        <v>4.1999999999999997E-3</v>
      </c>
      <c r="I328" s="29">
        <v>2.29</v>
      </c>
      <c r="J328" s="29">
        <v>2.7</v>
      </c>
      <c r="K328" s="29">
        <v>5.27</v>
      </c>
      <c r="L328" s="29">
        <v>5.72</v>
      </c>
      <c r="M328" s="28">
        <v>1381</v>
      </c>
      <c r="N328" s="29">
        <v>0.19</v>
      </c>
      <c r="O328" s="29">
        <v>0.63</v>
      </c>
      <c r="P328" s="28">
        <v>4123</v>
      </c>
      <c r="Q328" s="29">
        <v>0.32</v>
      </c>
      <c r="R328" s="29">
        <v>0.87</v>
      </c>
      <c r="S328" s="28">
        <v>9125</v>
      </c>
      <c r="T328" s="29">
        <v>0.5</v>
      </c>
      <c r="U328" s="29">
        <v>1.08</v>
      </c>
      <c r="V328" s="28">
        <v>18251</v>
      </c>
      <c r="W328" s="29">
        <v>1.08</v>
      </c>
      <c r="X328" s="26" t="s">
        <v>25</v>
      </c>
    </row>
    <row r="329" spans="1:24">
      <c r="A329" s="26" t="s">
        <v>13660</v>
      </c>
      <c r="B329" s="26" t="s">
        <v>13660</v>
      </c>
      <c r="C329" s="26" t="s">
        <v>13661</v>
      </c>
      <c r="D329" s="27">
        <v>34.700000000000003</v>
      </c>
      <c r="E329" s="28">
        <v>300</v>
      </c>
      <c r="F329" s="29">
        <v>-1.53</v>
      </c>
      <c r="G329" s="29">
        <v>-1.75</v>
      </c>
      <c r="H329" s="30">
        <v>6.3E-3</v>
      </c>
      <c r="I329" s="29">
        <v>2.25</v>
      </c>
      <c r="J329" s="29">
        <v>2.25</v>
      </c>
      <c r="K329" s="29">
        <v>3.42</v>
      </c>
      <c r="L329" s="29">
        <v>3.64</v>
      </c>
      <c r="M329" s="28">
        <v>10</v>
      </c>
      <c r="N329" s="29">
        <v>0.03</v>
      </c>
      <c r="O329" s="29">
        <v>0.18</v>
      </c>
      <c r="P329" s="28">
        <v>40</v>
      </c>
      <c r="Q329" s="29">
        <v>0.06</v>
      </c>
      <c r="R329" s="29">
        <v>0.27</v>
      </c>
      <c r="S329" s="28">
        <v>2883</v>
      </c>
      <c r="T329" s="29">
        <v>0.5</v>
      </c>
      <c r="U329" s="29">
        <v>0.94</v>
      </c>
      <c r="V329" s="28">
        <v>5766</v>
      </c>
      <c r="W329" s="29">
        <v>0.94</v>
      </c>
      <c r="X329" s="26" t="s">
        <v>25</v>
      </c>
    </row>
    <row r="330" spans="1:24">
      <c r="A330" s="26" t="s">
        <v>13661</v>
      </c>
      <c r="B330" s="26" t="s">
        <v>13661</v>
      </c>
      <c r="C330" s="26" t="s">
        <v>13652</v>
      </c>
      <c r="D330" s="27">
        <v>39</v>
      </c>
      <c r="E330" s="28">
        <v>300</v>
      </c>
      <c r="F330" s="29">
        <v>-2.34</v>
      </c>
      <c r="G330" s="29">
        <v>-2.62</v>
      </c>
      <c r="H330" s="30">
        <v>7.1999999999999998E-3</v>
      </c>
      <c r="I330" s="29">
        <v>2.25</v>
      </c>
      <c r="J330" s="29">
        <v>2.4500000000000002</v>
      </c>
      <c r="K330" s="29">
        <v>4.2300000000000004</v>
      </c>
      <c r="L330" s="29">
        <v>4.71</v>
      </c>
      <c r="M330" s="28">
        <v>320</v>
      </c>
      <c r="N330" s="29">
        <v>0.16</v>
      </c>
      <c r="O330" s="29">
        <v>0.53</v>
      </c>
      <c r="P330" s="28">
        <v>1096</v>
      </c>
      <c r="Q330" s="29">
        <v>0.28999999999999998</v>
      </c>
      <c r="R330" s="29">
        <v>0.76</v>
      </c>
      <c r="S330" s="28">
        <v>3068</v>
      </c>
      <c r="T330" s="29">
        <v>0.5</v>
      </c>
      <c r="U330" s="29">
        <v>1</v>
      </c>
      <c r="V330" s="28">
        <v>6135</v>
      </c>
      <c r="W330" s="29">
        <v>1</v>
      </c>
      <c r="X330" s="26" t="s">
        <v>25</v>
      </c>
    </row>
    <row r="331" spans="1:24">
      <c r="A331" s="26" t="s">
        <v>13662</v>
      </c>
      <c r="B331" s="26" t="s">
        <v>13662</v>
      </c>
      <c r="C331" s="26" t="s">
        <v>13663</v>
      </c>
      <c r="D331" s="27">
        <v>49.1</v>
      </c>
      <c r="E331" s="28">
        <v>300</v>
      </c>
      <c r="F331" s="29">
        <v>-0.71</v>
      </c>
      <c r="G331" s="29">
        <v>-1.05</v>
      </c>
      <c r="H331" s="30">
        <v>6.8999999999999999E-3</v>
      </c>
      <c r="I331" s="29">
        <v>2.63</v>
      </c>
      <c r="J331" s="29">
        <v>2.61</v>
      </c>
      <c r="K331" s="29">
        <v>2.98</v>
      </c>
      <c r="L331" s="29">
        <v>3.3</v>
      </c>
      <c r="M331" s="28">
        <v>177</v>
      </c>
      <c r="N331" s="29">
        <v>0.12</v>
      </c>
      <c r="O331" s="29">
        <v>0.44</v>
      </c>
      <c r="P331" s="28">
        <v>629</v>
      </c>
      <c r="Q331" s="29">
        <v>0.22</v>
      </c>
      <c r="R331" s="29">
        <v>0.64</v>
      </c>
      <c r="S331" s="28">
        <v>3013</v>
      </c>
      <c r="T331" s="29">
        <v>0.5</v>
      </c>
      <c r="U331" s="29">
        <v>0.99</v>
      </c>
      <c r="V331" s="28">
        <v>6026</v>
      </c>
      <c r="W331" s="29">
        <v>0.99</v>
      </c>
      <c r="X331" s="26" t="s">
        <v>25</v>
      </c>
    </row>
    <row r="332" spans="1:24">
      <c r="A332" s="26" t="s">
        <v>13663</v>
      </c>
      <c r="B332" s="26" t="s">
        <v>13663</v>
      </c>
      <c r="C332" s="26" t="s">
        <v>13664</v>
      </c>
      <c r="D332" s="27">
        <v>38.299999999999997</v>
      </c>
      <c r="E332" s="28">
        <v>300</v>
      </c>
      <c r="F332" s="29">
        <v>-1.05</v>
      </c>
      <c r="G332" s="29">
        <v>-1.34</v>
      </c>
      <c r="H332" s="30">
        <v>7.6E-3</v>
      </c>
      <c r="I332" s="29">
        <v>2.61</v>
      </c>
      <c r="J332" s="29">
        <v>2.64</v>
      </c>
      <c r="K332" s="29">
        <v>3.3</v>
      </c>
      <c r="L332" s="29">
        <v>3.62</v>
      </c>
      <c r="M332" s="28">
        <v>177</v>
      </c>
      <c r="N332" s="29">
        <v>0.12</v>
      </c>
      <c r="O332" s="29">
        <v>0.45</v>
      </c>
      <c r="P332" s="28">
        <v>629</v>
      </c>
      <c r="Q332" s="29">
        <v>0.21</v>
      </c>
      <c r="R332" s="29">
        <v>0.66</v>
      </c>
      <c r="S332" s="28">
        <v>3150</v>
      </c>
      <c r="T332" s="29">
        <v>0.5</v>
      </c>
      <c r="U332" s="29">
        <v>1.03</v>
      </c>
      <c r="V332" s="28">
        <v>6301</v>
      </c>
      <c r="W332" s="29">
        <v>1.03</v>
      </c>
      <c r="X332" s="26" t="s">
        <v>25</v>
      </c>
    </row>
    <row r="333" spans="1:24">
      <c r="A333" s="26" t="s">
        <v>13664</v>
      </c>
      <c r="B333" s="26" t="s">
        <v>13664</v>
      </c>
      <c r="C333" s="26" t="s">
        <v>13661</v>
      </c>
      <c r="D333" s="27">
        <v>46.8</v>
      </c>
      <c r="E333" s="28">
        <v>300</v>
      </c>
      <c r="F333" s="29">
        <v>-1.34</v>
      </c>
      <c r="G333" s="29">
        <v>-1.65</v>
      </c>
      <c r="H333" s="30">
        <v>6.6E-3</v>
      </c>
      <c r="I333" s="29">
        <v>2.64</v>
      </c>
      <c r="J333" s="29">
        <v>2.25</v>
      </c>
      <c r="K333" s="29">
        <v>3.62</v>
      </c>
      <c r="L333" s="29">
        <v>3.54</v>
      </c>
      <c r="M333" s="28">
        <v>177</v>
      </c>
      <c r="N333" s="29">
        <v>0.12</v>
      </c>
      <c r="O333" s="29">
        <v>0.43</v>
      </c>
      <c r="P333" s="28">
        <v>629</v>
      </c>
      <c r="Q333" s="29">
        <v>0.22</v>
      </c>
      <c r="R333" s="29">
        <v>0.63</v>
      </c>
      <c r="S333" s="28">
        <v>2947</v>
      </c>
      <c r="T333" s="29">
        <v>0.5</v>
      </c>
      <c r="U333" s="29">
        <v>0.96</v>
      </c>
      <c r="V333" s="28">
        <v>5893</v>
      </c>
      <c r="W333" s="29">
        <v>0.96</v>
      </c>
      <c r="X333" s="26" t="s">
        <v>25</v>
      </c>
    </row>
    <row r="334" spans="1:24">
      <c r="A334" s="26" t="s">
        <v>13665</v>
      </c>
      <c r="B334" s="26" t="s">
        <v>13665</v>
      </c>
      <c r="C334" s="26" t="s">
        <v>13666</v>
      </c>
      <c r="D334" s="27">
        <v>25.4</v>
      </c>
      <c r="E334" s="28">
        <v>300</v>
      </c>
      <c r="F334" s="29">
        <v>-1.19</v>
      </c>
      <c r="G334" s="29">
        <v>-1.35</v>
      </c>
      <c r="H334" s="30">
        <v>6.3E-3</v>
      </c>
      <c r="I334" s="29">
        <v>2.4900000000000002</v>
      </c>
      <c r="J334" s="29">
        <v>2.46</v>
      </c>
      <c r="K334" s="29">
        <v>3.32</v>
      </c>
      <c r="L334" s="29">
        <v>3.45</v>
      </c>
      <c r="M334" s="28">
        <v>133</v>
      </c>
      <c r="N334" s="29">
        <v>0.1</v>
      </c>
      <c r="O334" s="29">
        <v>0.39</v>
      </c>
      <c r="P334" s="28">
        <v>481</v>
      </c>
      <c r="Q334" s="29">
        <v>0.2</v>
      </c>
      <c r="R334" s="29">
        <v>0.56999999999999995</v>
      </c>
      <c r="S334" s="28">
        <v>2873</v>
      </c>
      <c r="T334" s="29">
        <v>0.5</v>
      </c>
      <c r="U334" s="29">
        <v>0.94</v>
      </c>
      <c r="V334" s="28">
        <v>5747</v>
      </c>
      <c r="W334" s="29">
        <v>0.94</v>
      </c>
      <c r="X334" s="26" t="s">
        <v>25</v>
      </c>
    </row>
    <row r="335" spans="1:24">
      <c r="A335" s="26" t="s">
        <v>13666</v>
      </c>
      <c r="B335" s="26" t="s">
        <v>13666</v>
      </c>
      <c r="C335" s="26" t="s">
        <v>13667</v>
      </c>
      <c r="D335" s="27">
        <v>36.299999999999997</v>
      </c>
      <c r="E335" s="28">
        <v>300</v>
      </c>
      <c r="F335" s="29">
        <v>-1.35</v>
      </c>
      <c r="G335" s="29">
        <v>-1.63</v>
      </c>
      <c r="H335" s="30">
        <v>7.7000000000000002E-3</v>
      </c>
      <c r="I335" s="29">
        <v>2.46</v>
      </c>
      <c r="J335" s="29">
        <v>2.41</v>
      </c>
      <c r="K335" s="29">
        <v>3.45</v>
      </c>
      <c r="L335" s="29">
        <v>3.68</v>
      </c>
      <c r="M335" s="28">
        <v>133</v>
      </c>
      <c r="N335" s="29">
        <v>0.1</v>
      </c>
      <c r="O335" s="29">
        <v>0.42</v>
      </c>
      <c r="P335" s="28">
        <v>481</v>
      </c>
      <c r="Q335" s="29">
        <v>0.19</v>
      </c>
      <c r="R335" s="29">
        <v>0.61</v>
      </c>
      <c r="S335" s="28">
        <v>3180</v>
      </c>
      <c r="T335" s="29">
        <v>0.5</v>
      </c>
      <c r="U335" s="29">
        <v>1.04</v>
      </c>
      <c r="V335" s="28">
        <v>6359</v>
      </c>
      <c r="W335" s="29">
        <v>1.04</v>
      </c>
      <c r="X335" s="26" t="s">
        <v>25</v>
      </c>
    </row>
    <row r="336" spans="1:24">
      <c r="A336" s="26" t="s">
        <v>13667</v>
      </c>
      <c r="B336" s="26" t="s">
        <v>13667</v>
      </c>
      <c r="C336" s="26" t="s">
        <v>13661</v>
      </c>
      <c r="D336" s="27">
        <v>32.9</v>
      </c>
      <c r="E336" s="28">
        <v>300</v>
      </c>
      <c r="F336" s="29">
        <v>-1.63</v>
      </c>
      <c r="G336" s="29">
        <v>-1.86</v>
      </c>
      <c r="H336" s="30">
        <v>7.0000000000000001E-3</v>
      </c>
      <c r="I336" s="29">
        <v>2.41</v>
      </c>
      <c r="J336" s="29">
        <v>2.25</v>
      </c>
      <c r="K336" s="29">
        <v>3.68</v>
      </c>
      <c r="L336" s="29">
        <v>3.75</v>
      </c>
      <c r="M336" s="28">
        <v>133</v>
      </c>
      <c r="N336" s="29">
        <v>0.1</v>
      </c>
      <c r="O336" s="29">
        <v>0.4</v>
      </c>
      <c r="P336" s="28">
        <v>481</v>
      </c>
      <c r="Q336" s="29">
        <v>0.19</v>
      </c>
      <c r="R336" s="29">
        <v>0.59</v>
      </c>
      <c r="S336" s="28">
        <v>3027</v>
      </c>
      <c r="T336" s="29">
        <v>0.5</v>
      </c>
      <c r="U336" s="29">
        <v>0.99</v>
      </c>
      <c r="V336" s="28">
        <v>6054</v>
      </c>
      <c r="W336" s="29">
        <v>0.99</v>
      </c>
      <c r="X336" s="26" t="s">
        <v>25</v>
      </c>
    </row>
    <row r="337" spans="1:24">
      <c r="A337" s="26" t="s">
        <v>13668</v>
      </c>
      <c r="B337" s="26" t="s">
        <v>13668</v>
      </c>
      <c r="C337" s="26" t="s">
        <v>13669</v>
      </c>
      <c r="D337" s="27">
        <v>23.9</v>
      </c>
      <c r="E337" s="28">
        <v>300</v>
      </c>
      <c r="F337" s="29">
        <v>-1.99</v>
      </c>
      <c r="G337" s="29">
        <v>-2.16</v>
      </c>
      <c r="H337" s="30">
        <v>7.1000000000000004E-3</v>
      </c>
      <c r="I337" s="29">
        <v>2.2400000000000002</v>
      </c>
      <c r="J337" s="29">
        <v>2.21</v>
      </c>
      <c r="K337" s="29">
        <v>3.87</v>
      </c>
      <c r="L337" s="29">
        <v>4.01</v>
      </c>
      <c r="M337" s="28">
        <v>77</v>
      </c>
      <c r="N337" s="29">
        <v>0.08</v>
      </c>
      <c r="O337" s="29">
        <v>0.34</v>
      </c>
      <c r="P337" s="28">
        <v>285</v>
      </c>
      <c r="Q337" s="29">
        <v>0.15</v>
      </c>
      <c r="R337" s="29">
        <v>0.51</v>
      </c>
      <c r="S337" s="28">
        <v>3053</v>
      </c>
      <c r="T337" s="29">
        <v>0.5</v>
      </c>
      <c r="U337" s="29">
        <v>1</v>
      </c>
      <c r="V337" s="28">
        <v>6107</v>
      </c>
      <c r="W337" s="29">
        <v>1</v>
      </c>
      <c r="X337" s="26" t="s">
        <v>25</v>
      </c>
    </row>
    <row r="338" spans="1:24">
      <c r="A338" s="26" t="s">
        <v>13669</v>
      </c>
      <c r="B338" s="26" t="s">
        <v>13669</v>
      </c>
      <c r="C338" s="26" t="s">
        <v>13670</v>
      </c>
      <c r="D338" s="27">
        <v>34.9</v>
      </c>
      <c r="E338" s="28">
        <v>300</v>
      </c>
      <c r="F338" s="29">
        <v>-2.16</v>
      </c>
      <c r="G338" s="29">
        <v>-2.4300000000000002</v>
      </c>
      <c r="H338" s="30">
        <v>7.7000000000000002E-3</v>
      </c>
      <c r="I338" s="29">
        <v>2.21</v>
      </c>
      <c r="J338" s="29">
        <v>2.34</v>
      </c>
      <c r="K338" s="29">
        <v>4.01</v>
      </c>
      <c r="L338" s="29">
        <v>4.41</v>
      </c>
      <c r="M338" s="28">
        <v>77</v>
      </c>
      <c r="N338" s="29">
        <v>0.08</v>
      </c>
      <c r="O338" s="29">
        <v>0.35</v>
      </c>
      <c r="P338" s="28">
        <v>285</v>
      </c>
      <c r="Q338" s="29">
        <v>0.14000000000000001</v>
      </c>
      <c r="R338" s="29">
        <v>0.53</v>
      </c>
      <c r="S338" s="28">
        <v>3184</v>
      </c>
      <c r="T338" s="29">
        <v>0.5</v>
      </c>
      <c r="U338" s="29">
        <v>1.04</v>
      </c>
      <c r="V338" s="28">
        <v>6369</v>
      </c>
      <c r="W338" s="29">
        <v>1.04</v>
      </c>
      <c r="X338" s="26" t="s">
        <v>25</v>
      </c>
    </row>
    <row r="339" spans="1:24">
      <c r="A339" s="26" t="s">
        <v>13671</v>
      </c>
      <c r="B339" s="26" t="s">
        <v>13671</v>
      </c>
      <c r="C339" s="26" t="s">
        <v>13672</v>
      </c>
      <c r="D339" s="27">
        <v>24.2</v>
      </c>
      <c r="E339" s="28">
        <v>300</v>
      </c>
      <c r="F339" s="29">
        <v>-0.76</v>
      </c>
      <c r="G339" s="29">
        <v>-0.92</v>
      </c>
      <c r="H339" s="30">
        <v>6.6E-3</v>
      </c>
      <c r="I339" s="29">
        <v>2.14</v>
      </c>
      <c r="J339" s="29">
        <v>2.16</v>
      </c>
      <c r="K339" s="29">
        <v>2.54</v>
      </c>
      <c r="L339" s="29">
        <v>2.72</v>
      </c>
      <c r="M339" s="28">
        <v>192</v>
      </c>
      <c r="N339" s="29">
        <v>0.12</v>
      </c>
      <c r="O339" s="29">
        <v>0.44</v>
      </c>
      <c r="P339" s="28">
        <v>679</v>
      </c>
      <c r="Q339" s="29">
        <v>0.23</v>
      </c>
      <c r="R339" s="29">
        <v>0.64</v>
      </c>
      <c r="S339" s="28">
        <v>2944</v>
      </c>
      <c r="T339" s="29">
        <v>0.5</v>
      </c>
      <c r="U339" s="29">
        <v>0.96</v>
      </c>
      <c r="V339" s="28">
        <v>5888</v>
      </c>
      <c r="W339" s="29">
        <v>0.96</v>
      </c>
      <c r="X339" s="26" t="s">
        <v>25</v>
      </c>
    </row>
    <row r="340" spans="1:24">
      <c r="A340" s="26" t="s">
        <v>13672</v>
      </c>
      <c r="B340" s="26" t="s">
        <v>13672</v>
      </c>
      <c r="C340" s="26" t="s">
        <v>13673</v>
      </c>
      <c r="D340" s="27">
        <v>32.6</v>
      </c>
      <c r="E340" s="28">
        <v>300</v>
      </c>
      <c r="F340" s="29">
        <v>-0.92</v>
      </c>
      <c r="G340" s="29">
        <v>-1.18</v>
      </c>
      <c r="H340" s="30">
        <v>8.0000000000000002E-3</v>
      </c>
      <c r="I340" s="29">
        <v>2.16</v>
      </c>
      <c r="J340" s="29">
        <v>2.2400000000000002</v>
      </c>
      <c r="K340" s="29">
        <v>2.72</v>
      </c>
      <c r="L340" s="29">
        <v>3.06</v>
      </c>
      <c r="M340" s="28">
        <v>192</v>
      </c>
      <c r="N340" s="29">
        <v>0.12</v>
      </c>
      <c r="O340" s="29">
        <v>0.47</v>
      </c>
      <c r="P340" s="28">
        <v>679</v>
      </c>
      <c r="Q340" s="29">
        <v>0.22</v>
      </c>
      <c r="R340" s="29">
        <v>0.69</v>
      </c>
      <c r="S340" s="28">
        <v>3233</v>
      </c>
      <c r="T340" s="29">
        <v>0.5</v>
      </c>
      <c r="U340" s="29">
        <v>1.06</v>
      </c>
      <c r="V340" s="28">
        <v>6467</v>
      </c>
      <c r="W340" s="29">
        <v>1.06</v>
      </c>
      <c r="X340" s="26" t="s">
        <v>25</v>
      </c>
    </row>
    <row r="341" spans="1:24">
      <c r="A341" s="26" t="s">
        <v>13673</v>
      </c>
      <c r="B341" s="26" t="s">
        <v>13673</v>
      </c>
      <c r="C341" s="26" t="s">
        <v>13674</v>
      </c>
      <c r="D341" s="27">
        <v>44</v>
      </c>
      <c r="E341" s="28">
        <v>300</v>
      </c>
      <c r="F341" s="29">
        <v>-1.18</v>
      </c>
      <c r="G341" s="29">
        <v>-1.47</v>
      </c>
      <c r="H341" s="30">
        <v>6.6E-3</v>
      </c>
      <c r="I341" s="29">
        <v>2.2400000000000002</v>
      </c>
      <c r="J341" s="29">
        <v>2.17</v>
      </c>
      <c r="K341" s="29">
        <v>3.06</v>
      </c>
      <c r="L341" s="29">
        <v>3.28</v>
      </c>
      <c r="M341" s="28">
        <v>282</v>
      </c>
      <c r="N341" s="29">
        <v>0.15</v>
      </c>
      <c r="O341" s="29">
        <v>0.5</v>
      </c>
      <c r="P341" s="28">
        <v>973</v>
      </c>
      <c r="Q341" s="29">
        <v>0.28000000000000003</v>
      </c>
      <c r="R341" s="29">
        <v>0.71</v>
      </c>
      <c r="S341" s="28">
        <v>2939</v>
      </c>
      <c r="T341" s="29">
        <v>0.5</v>
      </c>
      <c r="U341" s="29">
        <v>0.96</v>
      </c>
      <c r="V341" s="28">
        <v>5879</v>
      </c>
      <c r="W341" s="29">
        <v>0.96</v>
      </c>
      <c r="X341" s="26" t="s">
        <v>25</v>
      </c>
    </row>
    <row r="342" spans="1:24">
      <c r="A342" s="26" t="s">
        <v>13674</v>
      </c>
      <c r="B342" s="26" t="s">
        <v>13674</v>
      </c>
      <c r="C342" s="26" t="s">
        <v>13670</v>
      </c>
      <c r="D342" s="27">
        <v>44.8</v>
      </c>
      <c r="E342" s="28">
        <v>300</v>
      </c>
      <c r="F342" s="29">
        <v>-1.47</v>
      </c>
      <c r="G342" s="29">
        <v>-1.8</v>
      </c>
      <c r="H342" s="30">
        <v>7.4000000000000003E-3</v>
      </c>
      <c r="I342" s="29">
        <v>2.17</v>
      </c>
      <c r="J342" s="29">
        <v>2.34</v>
      </c>
      <c r="K342" s="29">
        <v>3.28</v>
      </c>
      <c r="L342" s="29">
        <v>3.78</v>
      </c>
      <c r="M342" s="28">
        <v>282</v>
      </c>
      <c r="N342" s="29">
        <v>0.15</v>
      </c>
      <c r="O342" s="29">
        <v>0.51</v>
      </c>
      <c r="P342" s="28">
        <v>973</v>
      </c>
      <c r="Q342" s="29">
        <v>0.27</v>
      </c>
      <c r="R342" s="29">
        <v>0.74</v>
      </c>
      <c r="S342" s="28">
        <v>3107</v>
      </c>
      <c r="T342" s="29">
        <v>0.5</v>
      </c>
      <c r="U342" s="29">
        <v>1.02</v>
      </c>
      <c r="V342" s="28">
        <v>6215</v>
      </c>
      <c r="W342" s="29">
        <v>1.02</v>
      </c>
      <c r="X342" s="26" t="s">
        <v>25</v>
      </c>
    </row>
    <row r="343" spans="1:24">
      <c r="A343" s="26" t="s">
        <v>13675</v>
      </c>
      <c r="B343" s="26" t="s">
        <v>13675</v>
      </c>
      <c r="C343" s="26" t="s">
        <v>13676</v>
      </c>
      <c r="D343" s="27">
        <v>38.200000000000003</v>
      </c>
      <c r="E343" s="28">
        <v>300</v>
      </c>
      <c r="F343" s="29">
        <v>-0.55000000000000004</v>
      </c>
      <c r="G343" s="29">
        <v>-0.83</v>
      </c>
      <c r="H343" s="30">
        <v>7.3000000000000001E-3</v>
      </c>
      <c r="I343" s="29">
        <v>2.2000000000000002</v>
      </c>
      <c r="J343" s="29">
        <v>2.13</v>
      </c>
      <c r="K343" s="29">
        <v>2.39</v>
      </c>
      <c r="L343" s="29">
        <v>2.6</v>
      </c>
      <c r="M343" s="28">
        <v>148</v>
      </c>
      <c r="N343" s="29">
        <v>0.11</v>
      </c>
      <c r="O343" s="29">
        <v>0.42</v>
      </c>
      <c r="P343" s="28">
        <v>532</v>
      </c>
      <c r="Q343" s="29">
        <v>0.2</v>
      </c>
      <c r="R343" s="29">
        <v>0.62</v>
      </c>
      <c r="S343" s="28">
        <v>3100</v>
      </c>
      <c r="T343" s="29">
        <v>0.5</v>
      </c>
      <c r="U343" s="29">
        <v>1.02</v>
      </c>
      <c r="V343" s="28">
        <v>6199</v>
      </c>
      <c r="W343" s="29">
        <v>1.02</v>
      </c>
      <c r="X343" s="26" t="s">
        <v>25</v>
      </c>
    </row>
    <row r="344" spans="1:24">
      <c r="A344" s="26" t="s">
        <v>13676</v>
      </c>
      <c r="B344" s="26" t="s">
        <v>13676</v>
      </c>
      <c r="C344" s="26" t="s">
        <v>13677</v>
      </c>
      <c r="D344" s="27">
        <v>24.8</v>
      </c>
      <c r="E344" s="28">
        <v>300</v>
      </c>
      <c r="F344" s="29">
        <v>-0.83</v>
      </c>
      <c r="G344" s="29">
        <v>-0.98</v>
      </c>
      <c r="H344" s="30">
        <v>6.0000000000000001E-3</v>
      </c>
      <c r="I344" s="29">
        <v>2.13</v>
      </c>
      <c r="J344" s="29">
        <v>2.13</v>
      </c>
      <c r="K344" s="29">
        <v>2.6</v>
      </c>
      <c r="L344" s="29">
        <v>2.75</v>
      </c>
      <c r="M344" s="28">
        <v>148</v>
      </c>
      <c r="N344" s="29">
        <v>0.11</v>
      </c>
      <c r="O344" s="29">
        <v>0.4</v>
      </c>
      <c r="P344" s="28">
        <v>532</v>
      </c>
      <c r="Q344" s="29">
        <v>0.21</v>
      </c>
      <c r="R344" s="29">
        <v>0.57999999999999996</v>
      </c>
      <c r="S344" s="28">
        <v>2816</v>
      </c>
      <c r="T344" s="29">
        <v>0.5</v>
      </c>
      <c r="U344" s="29">
        <v>0.92</v>
      </c>
      <c r="V344" s="28">
        <v>5631</v>
      </c>
      <c r="W344" s="29">
        <v>0.92</v>
      </c>
      <c r="X344" s="26" t="s">
        <v>25</v>
      </c>
    </row>
    <row r="345" spans="1:24">
      <c r="A345" s="26" t="s">
        <v>13678</v>
      </c>
      <c r="B345" s="26" t="s">
        <v>13678</v>
      </c>
      <c r="C345" s="26" t="s">
        <v>13679</v>
      </c>
      <c r="D345" s="27">
        <v>16.399999999999999</v>
      </c>
      <c r="E345" s="28">
        <v>300</v>
      </c>
      <c r="F345" s="29">
        <v>-0.56999999999999995</v>
      </c>
      <c r="G345" s="29">
        <v>-0.69</v>
      </c>
      <c r="H345" s="30">
        <v>7.3000000000000001E-3</v>
      </c>
      <c r="I345" s="29">
        <v>2.4</v>
      </c>
      <c r="J345" s="29">
        <v>2.36</v>
      </c>
      <c r="K345" s="29">
        <v>2.61</v>
      </c>
      <c r="L345" s="29">
        <v>2.69</v>
      </c>
      <c r="M345" s="28">
        <v>85</v>
      </c>
      <c r="N345" s="29">
        <v>0.08</v>
      </c>
      <c r="O345" s="29">
        <v>0.36</v>
      </c>
      <c r="P345" s="28">
        <v>314</v>
      </c>
      <c r="Q345" s="29">
        <v>0.15</v>
      </c>
      <c r="R345" s="29">
        <v>0.53</v>
      </c>
      <c r="S345" s="28">
        <v>3097</v>
      </c>
      <c r="T345" s="29">
        <v>0.5</v>
      </c>
      <c r="U345" s="29">
        <v>1.01</v>
      </c>
      <c r="V345" s="28">
        <v>6194</v>
      </c>
      <c r="W345" s="29">
        <v>1.01</v>
      </c>
      <c r="X345" s="26" t="s">
        <v>25</v>
      </c>
    </row>
    <row r="346" spans="1:24">
      <c r="A346" s="26" t="s">
        <v>13679</v>
      </c>
      <c r="B346" s="26" t="s">
        <v>13679</v>
      </c>
      <c r="C346" s="26" t="s">
        <v>13677</v>
      </c>
      <c r="D346" s="27">
        <v>34.5</v>
      </c>
      <c r="E346" s="28">
        <v>300</v>
      </c>
      <c r="F346" s="29">
        <v>-0.69</v>
      </c>
      <c r="G346" s="29">
        <v>-0.92</v>
      </c>
      <c r="H346" s="30">
        <v>6.7000000000000002E-3</v>
      </c>
      <c r="I346" s="29">
        <v>2.36</v>
      </c>
      <c r="J346" s="29">
        <v>2.13</v>
      </c>
      <c r="K346" s="29">
        <v>2.69</v>
      </c>
      <c r="L346" s="29">
        <v>2.69</v>
      </c>
      <c r="M346" s="28">
        <v>85</v>
      </c>
      <c r="N346" s="29">
        <v>0.08</v>
      </c>
      <c r="O346" s="29">
        <v>0.35</v>
      </c>
      <c r="P346" s="28">
        <v>314</v>
      </c>
      <c r="Q346" s="29">
        <v>0.16</v>
      </c>
      <c r="R346" s="29">
        <v>0.51</v>
      </c>
      <c r="S346" s="28">
        <v>2956</v>
      </c>
      <c r="T346" s="29">
        <v>0.5</v>
      </c>
      <c r="U346" s="29">
        <v>0.97</v>
      </c>
      <c r="V346" s="28">
        <v>5912</v>
      </c>
      <c r="W346" s="29">
        <v>0.97</v>
      </c>
      <c r="X346" s="26" t="s">
        <v>25</v>
      </c>
    </row>
    <row r="347" spans="1:24">
      <c r="A347" s="26" t="s">
        <v>13677</v>
      </c>
      <c r="B347" s="26" t="s">
        <v>13677</v>
      </c>
      <c r="C347" s="26" t="s">
        <v>13680</v>
      </c>
      <c r="D347" s="27">
        <v>57.1</v>
      </c>
      <c r="E347" s="28">
        <v>300</v>
      </c>
      <c r="F347" s="29">
        <v>-1.03</v>
      </c>
      <c r="G347" s="29">
        <v>-1.44</v>
      </c>
      <c r="H347" s="30">
        <v>7.1999999999999998E-3</v>
      </c>
      <c r="I347" s="29">
        <v>2.13</v>
      </c>
      <c r="J347" s="29">
        <v>2.14</v>
      </c>
      <c r="K347" s="29">
        <v>2.8</v>
      </c>
      <c r="L347" s="29">
        <v>3.22</v>
      </c>
      <c r="M347" s="28">
        <v>269</v>
      </c>
      <c r="N347" s="29">
        <v>0.14000000000000001</v>
      </c>
      <c r="O347" s="29">
        <v>0.5</v>
      </c>
      <c r="P347" s="28">
        <v>931</v>
      </c>
      <c r="Q347" s="29">
        <v>0.26</v>
      </c>
      <c r="R347" s="29">
        <v>0.72</v>
      </c>
      <c r="S347" s="28">
        <v>3068</v>
      </c>
      <c r="T347" s="29">
        <v>0.5</v>
      </c>
      <c r="U347" s="29">
        <v>1</v>
      </c>
      <c r="V347" s="28">
        <v>6136</v>
      </c>
      <c r="W347" s="29">
        <v>1</v>
      </c>
      <c r="X347" s="26" t="s">
        <v>25</v>
      </c>
    </row>
    <row r="348" spans="1:24">
      <c r="A348" s="26" t="s">
        <v>13680</v>
      </c>
      <c r="B348" s="26" t="s">
        <v>13680</v>
      </c>
      <c r="C348" s="26" t="s">
        <v>13670</v>
      </c>
      <c r="D348" s="27">
        <v>25</v>
      </c>
      <c r="E348" s="28">
        <v>300</v>
      </c>
      <c r="F348" s="29">
        <v>-1.44</v>
      </c>
      <c r="G348" s="29">
        <v>-1.63</v>
      </c>
      <c r="H348" s="30">
        <v>7.6E-3</v>
      </c>
      <c r="I348" s="29">
        <v>2.14</v>
      </c>
      <c r="J348" s="29">
        <v>2.34</v>
      </c>
      <c r="K348" s="29">
        <v>3.22</v>
      </c>
      <c r="L348" s="29">
        <v>3.61</v>
      </c>
      <c r="M348" s="28">
        <v>269</v>
      </c>
      <c r="N348" s="29">
        <v>0.14000000000000001</v>
      </c>
      <c r="O348" s="29">
        <v>0.51</v>
      </c>
      <c r="P348" s="28">
        <v>931</v>
      </c>
      <c r="Q348" s="29">
        <v>0.26</v>
      </c>
      <c r="R348" s="29">
        <v>0.74</v>
      </c>
      <c r="S348" s="28">
        <v>3156</v>
      </c>
      <c r="T348" s="29">
        <v>0.5</v>
      </c>
      <c r="U348" s="29">
        <v>1.03</v>
      </c>
      <c r="V348" s="28">
        <v>6313</v>
      </c>
      <c r="W348" s="29">
        <v>1.03</v>
      </c>
      <c r="X348" s="26" t="s">
        <v>25</v>
      </c>
    </row>
    <row r="349" spans="1:24">
      <c r="A349" s="26" t="s">
        <v>13670</v>
      </c>
      <c r="B349" s="26" t="s">
        <v>13670</v>
      </c>
      <c r="C349" s="26" t="s">
        <v>13681</v>
      </c>
      <c r="D349" s="27">
        <v>61.2</v>
      </c>
      <c r="E349" s="28">
        <v>400</v>
      </c>
      <c r="F349" s="29">
        <v>-2.62</v>
      </c>
      <c r="G349" s="29">
        <v>-2.88</v>
      </c>
      <c r="H349" s="30">
        <v>4.1999999999999997E-3</v>
      </c>
      <c r="I349" s="29">
        <v>2.34</v>
      </c>
      <c r="J349" s="29">
        <v>2.02</v>
      </c>
      <c r="K349" s="29">
        <v>4.5</v>
      </c>
      <c r="L349" s="29">
        <v>4.4400000000000004</v>
      </c>
      <c r="M349" s="28">
        <v>689</v>
      </c>
      <c r="N349" s="29">
        <v>0.18</v>
      </c>
      <c r="O349" s="29">
        <v>0.53</v>
      </c>
      <c r="P349" s="28">
        <v>2210</v>
      </c>
      <c r="Q349" s="29">
        <v>0.32</v>
      </c>
      <c r="R349" s="29">
        <v>0.75</v>
      </c>
      <c r="S349" s="28">
        <v>5082</v>
      </c>
      <c r="T349" s="29">
        <v>0.5</v>
      </c>
      <c r="U349" s="29">
        <v>0.94</v>
      </c>
      <c r="V349" s="28">
        <v>10164</v>
      </c>
      <c r="W349" s="29">
        <v>0.94</v>
      </c>
      <c r="X349" s="26" t="s">
        <v>25</v>
      </c>
    </row>
    <row r="350" spans="1:24">
      <c r="A350" s="26" t="s">
        <v>13681</v>
      </c>
      <c r="B350" s="26" t="s">
        <v>13681</v>
      </c>
      <c r="C350" s="26" t="s">
        <v>13682</v>
      </c>
      <c r="D350" s="27">
        <v>57.3</v>
      </c>
      <c r="E350" s="28">
        <v>400</v>
      </c>
      <c r="F350" s="29">
        <v>-2.88</v>
      </c>
      <c r="G350" s="29">
        <v>-3.18</v>
      </c>
      <c r="H350" s="30">
        <v>5.1999999999999998E-3</v>
      </c>
      <c r="I350" s="29">
        <v>2.02</v>
      </c>
      <c r="J350" s="29">
        <v>1.97</v>
      </c>
      <c r="K350" s="29">
        <v>4.4400000000000004</v>
      </c>
      <c r="L350" s="29">
        <v>4.6900000000000004</v>
      </c>
      <c r="M350" s="28">
        <v>689</v>
      </c>
      <c r="N350" s="29">
        <v>0.17</v>
      </c>
      <c r="O350" s="29">
        <v>0.56999999999999995</v>
      </c>
      <c r="P350" s="28">
        <v>2210</v>
      </c>
      <c r="Q350" s="29">
        <v>0.3</v>
      </c>
      <c r="R350" s="29">
        <v>0.81</v>
      </c>
      <c r="S350" s="28">
        <v>5642</v>
      </c>
      <c r="T350" s="29">
        <v>0.5</v>
      </c>
      <c r="U350" s="29">
        <v>1.04</v>
      </c>
      <c r="V350" s="28">
        <v>11284</v>
      </c>
      <c r="W350" s="29">
        <v>1.04</v>
      </c>
      <c r="X350" s="26" t="s">
        <v>25</v>
      </c>
    </row>
    <row r="351" spans="1:24">
      <c r="A351" s="26" t="s">
        <v>13683</v>
      </c>
      <c r="B351" s="26" t="s">
        <v>13683</v>
      </c>
      <c r="C351" s="26" t="s">
        <v>13684</v>
      </c>
      <c r="D351" s="27">
        <v>27.9</v>
      </c>
      <c r="E351" s="28">
        <v>300</v>
      </c>
      <c r="F351" s="29">
        <v>-0.47</v>
      </c>
      <c r="G351" s="29">
        <v>-0.68</v>
      </c>
      <c r="H351" s="30">
        <v>7.4999999999999997E-3</v>
      </c>
      <c r="I351" s="29">
        <v>1.91</v>
      </c>
      <c r="J351" s="29">
        <v>1.93</v>
      </c>
      <c r="K351" s="29">
        <v>2.02</v>
      </c>
      <c r="L351" s="29">
        <v>2.25</v>
      </c>
      <c r="M351" s="28">
        <v>229</v>
      </c>
      <c r="N351" s="29">
        <v>0.13</v>
      </c>
      <c r="O351" s="29">
        <v>0.49</v>
      </c>
      <c r="P351" s="28">
        <v>801</v>
      </c>
      <c r="Q351" s="29">
        <v>0.24</v>
      </c>
      <c r="R351" s="29">
        <v>0.71</v>
      </c>
      <c r="S351" s="28">
        <v>3141</v>
      </c>
      <c r="T351" s="29">
        <v>0.5</v>
      </c>
      <c r="U351" s="29">
        <v>1.03</v>
      </c>
      <c r="V351" s="28">
        <v>6282</v>
      </c>
      <c r="W351" s="29">
        <v>1.03</v>
      </c>
      <c r="X351" s="26" t="s">
        <v>25</v>
      </c>
    </row>
    <row r="352" spans="1:24">
      <c r="A352" s="26" t="s">
        <v>13684</v>
      </c>
      <c r="B352" s="26" t="s">
        <v>13684</v>
      </c>
      <c r="C352" s="26" t="s">
        <v>13685</v>
      </c>
      <c r="D352" s="27">
        <v>55.2</v>
      </c>
      <c r="E352" s="28">
        <v>300</v>
      </c>
      <c r="F352" s="29">
        <v>-0.68</v>
      </c>
      <c r="G352" s="29">
        <v>-1.08</v>
      </c>
      <c r="H352" s="30">
        <v>7.1999999999999998E-3</v>
      </c>
      <c r="I352" s="29">
        <v>1.93</v>
      </c>
      <c r="J352" s="29">
        <v>1.97</v>
      </c>
      <c r="K352" s="29">
        <v>2.25</v>
      </c>
      <c r="L352" s="29">
        <v>2.69</v>
      </c>
      <c r="M352" s="28">
        <v>229</v>
      </c>
      <c r="N352" s="29">
        <v>0.13</v>
      </c>
      <c r="O352" s="29">
        <v>0.48</v>
      </c>
      <c r="P352" s="28">
        <v>801</v>
      </c>
      <c r="Q352" s="29">
        <v>0.24</v>
      </c>
      <c r="R352" s="29">
        <v>0.7</v>
      </c>
      <c r="S352" s="28">
        <v>3082</v>
      </c>
      <c r="T352" s="29">
        <v>0.5</v>
      </c>
      <c r="U352" s="29">
        <v>1.01</v>
      </c>
      <c r="V352" s="28">
        <v>6164</v>
      </c>
      <c r="W352" s="29">
        <v>1.01</v>
      </c>
      <c r="X352" s="26" t="s">
        <v>25</v>
      </c>
    </row>
    <row r="353" spans="1:24">
      <c r="A353" s="26" t="s">
        <v>13685</v>
      </c>
      <c r="B353" s="26" t="s">
        <v>13685</v>
      </c>
      <c r="C353" s="26" t="s">
        <v>13686</v>
      </c>
      <c r="D353" s="27">
        <v>37.799999999999997</v>
      </c>
      <c r="E353" s="28">
        <v>300</v>
      </c>
      <c r="F353" s="29">
        <v>-1.08</v>
      </c>
      <c r="G353" s="29">
        <v>-1.34</v>
      </c>
      <c r="H353" s="30">
        <v>6.8999999999999999E-3</v>
      </c>
      <c r="I353" s="29">
        <v>1.97</v>
      </c>
      <c r="J353" s="29">
        <v>1.96</v>
      </c>
      <c r="K353" s="29">
        <v>2.69</v>
      </c>
      <c r="L353" s="29">
        <v>2.94</v>
      </c>
      <c r="M353" s="28">
        <v>229</v>
      </c>
      <c r="N353" s="29">
        <v>0.13</v>
      </c>
      <c r="O353" s="29">
        <v>0.47</v>
      </c>
      <c r="P353" s="28">
        <v>801</v>
      </c>
      <c r="Q353" s="29">
        <v>0.25</v>
      </c>
      <c r="R353" s="29">
        <v>0.68</v>
      </c>
      <c r="S353" s="28">
        <v>3003</v>
      </c>
      <c r="T353" s="29">
        <v>0.5</v>
      </c>
      <c r="U353" s="29">
        <v>0.98</v>
      </c>
      <c r="V353" s="28">
        <v>6005</v>
      </c>
      <c r="W353" s="29">
        <v>0.98</v>
      </c>
      <c r="X353" s="26" t="s">
        <v>25</v>
      </c>
    </row>
    <row r="354" spans="1:24">
      <c r="A354" s="26" t="s">
        <v>13686</v>
      </c>
      <c r="B354" s="26" t="s">
        <v>13686</v>
      </c>
      <c r="C354" s="26" t="s">
        <v>13690</v>
      </c>
      <c r="D354" s="27">
        <v>43</v>
      </c>
      <c r="E354" s="28">
        <v>300</v>
      </c>
      <c r="F354" s="29">
        <v>-1.34</v>
      </c>
      <c r="G354" s="29">
        <v>-1.66</v>
      </c>
      <c r="H354" s="30">
        <v>7.4000000000000003E-3</v>
      </c>
      <c r="I354" s="29">
        <v>1.96</v>
      </c>
      <c r="J354" s="29">
        <v>1.99</v>
      </c>
      <c r="K354" s="29">
        <v>2.94</v>
      </c>
      <c r="L354" s="29">
        <v>3.29</v>
      </c>
      <c r="M354" s="28">
        <v>282</v>
      </c>
      <c r="N354" s="29">
        <v>0.14000000000000001</v>
      </c>
      <c r="O354" s="29">
        <v>0.52</v>
      </c>
      <c r="P354" s="28">
        <v>973</v>
      </c>
      <c r="Q354" s="29">
        <v>0.27</v>
      </c>
      <c r="R354" s="29">
        <v>0.74</v>
      </c>
      <c r="S354" s="28">
        <v>3123</v>
      </c>
      <c r="T354" s="29">
        <v>0.5</v>
      </c>
      <c r="U354" s="29">
        <v>1.02</v>
      </c>
      <c r="V354" s="28">
        <v>6246</v>
      </c>
      <c r="W354" s="29">
        <v>1.02</v>
      </c>
      <c r="X354" s="26" t="s">
        <v>25</v>
      </c>
    </row>
    <row r="355" spans="1:24">
      <c r="A355" s="26" t="s">
        <v>13687</v>
      </c>
      <c r="B355" s="26" t="s">
        <v>13687</v>
      </c>
      <c r="C355" s="26" t="s">
        <v>13688</v>
      </c>
      <c r="D355" s="27">
        <v>65</v>
      </c>
      <c r="E355" s="28">
        <v>300</v>
      </c>
      <c r="F355" s="29">
        <v>-0.93</v>
      </c>
      <c r="G355" s="29">
        <v>-1.38</v>
      </c>
      <c r="H355" s="30">
        <v>6.8999999999999999E-3</v>
      </c>
      <c r="I355" s="29">
        <v>1.84</v>
      </c>
      <c r="J355" s="29">
        <v>1.85</v>
      </c>
      <c r="K355" s="29">
        <v>2.41</v>
      </c>
      <c r="L355" s="29">
        <v>2.87</v>
      </c>
      <c r="M355" s="28">
        <v>183</v>
      </c>
      <c r="N355" s="29">
        <v>0.12</v>
      </c>
      <c r="O355" s="29">
        <v>0.44</v>
      </c>
      <c r="P355" s="28">
        <v>649</v>
      </c>
      <c r="Q355" s="29">
        <v>0.22</v>
      </c>
      <c r="R355" s="29">
        <v>0.64</v>
      </c>
      <c r="S355" s="28">
        <v>3012</v>
      </c>
      <c r="T355" s="29">
        <v>0.5</v>
      </c>
      <c r="U355" s="29">
        <v>0.99</v>
      </c>
      <c r="V355" s="28">
        <v>6025</v>
      </c>
      <c r="W355" s="29">
        <v>0.99</v>
      </c>
      <c r="X355" s="26" t="s">
        <v>24</v>
      </c>
    </row>
    <row r="356" spans="1:24">
      <c r="A356" s="26" t="s">
        <v>13688</v>
      </c>
      <c r="B356" s="26" t="s">
        <v>13688</v>
      </c>
      <c r="C356" s="26" t="s">
        <v>13689</v>
      </c>
      <c r="D356" s="27">
        <v>33.5</v>
      </c>
      <c r="E356" s="28">
        <v>300</v>
      </c>
      <c r="F356" s="29">
        <v>-1.38</v>
      </c>
      <c r="G356" s="29">
        <v>-1.65</v>
      </c>
      <c r="H356" s="30">
        <v>8.0999999999999996E-3</v>
      </c>
      <c r="I356" s="29">
        <v>1.85</v>
      </c>
      <c r="J356" s="29">
        <v>1.84</v>
      </c>
      <c r="K356" s="29">
        <v>2.87</v>
      </c>
      <c r="L356" s="29">
        <v>3.13</v>
      </c>
      <c r="M356" s="28">
        <v>232</v>
      </c>
      <c r="N356" s="29">
        <v>0.13</v>
      </c>
      <c r="O356" s="29">
        <v>0.5</v>
      </c>
      <c r="P356" s="28">
        <v>812</v>
      </c>
      <c r="Q356" s="29">
        <v>0.24</v>
      </c>
      <c r="R356" s="29">
        <v>0.73</v>
      </c>
      <c r="S356" s="28">
        <v>3250</v>
      </c>
      <c r="T356" s="29">
        <v>0.5</v>
      </c>
      <c r="U356" s="29">
        <v>1.06</v>
      </c>
      <c r="V356" s="28">
        <v>6501</v>
      </c>
      <c r="W356" s="29">
        <v>1.06</v>
      </c>
      <c r="X356" s="26" t="s">
        <v>25</v>
      </c>
    </row>
    <row r="357" spans="1:24">
      <c r="A357" s="26" t="s">
        <v>13689</v>
      </c>
      <c r="B357" s="26" t="s">
        <v>13689</v>
      </c>
      <c r="C357" s="26" t="s">
        <v>13690</v>
      </c>
      <c r="D357" s="27">
        <v>27.1</v>
      </c>
      <c r="E357" s="28">
        <v>300</v>
      </c>
      <c r="F357" s="29">
        <v>-1.65</v>
      </c>
      <c r="G357" s="29">
        <v>-1.86</v>
      </c>
      <c r="H357" s="30">
        <v>7.7000000000000002E-3</v>
      </c>
      <c r="I357" s="29">
        <v>1.84</v>
      </c>
      <c r="J357" s="29">
        <v>1.99</v>
      </c>
      <c r="K357" s="29">
        <v>3.13</v>
      </c>
      <c r="L357" s="29">
        <v>3.49</v>
      </c>
      <c r="M357" s="28">
        <v>232</v>
      </c>
      <c r="N357" s="29">
        <v>0.13</v>
      </c>
      <c r="O357" s="29">
        <v>0.49</v>
      </c>
      <c r="P357" s="28">
        <v>812</v>
      </c>
      <c r="Q357" s="29">
        <v>0.24</v>
      </c>
      <c r="R357" s="29">
        <v>0.72</v>
      </c>
      <c r="S357" s="28">
        <v>3187</v>
      </c>
      <c r="T357" s="29">
        <v>0.5</v>
      </c>
      <c r="U357" s="29">
        <v>1.04</v>
      </c>
      <c r="V357" s="28">
        <v>6374</v>
      </c>
      <c r="W357" s="29">
        <v>1.04</v>
      </c>
      <c r="X357" s="26" t="s">
        <v>25</v>
      </c>
    </row>
    <row r="358" spans="1:24">
      <c r="A358" s="26" t="s">
        <v>13691</v>
      </c>
      <c r="B358" s="26" t="s">
        <v>13691</v>
      </c>
      <c r="C358" s="26" t="s">
        <v>13692</v>
      </c>
      <c r="D358" s="27">
        <v>31.8</v>
      </c>
      <c r="E358" s="28">
        <v>300</v>
      </c>
      <c r="F358" s="29">
        <v>-0.79</v>
      </c>
      <c r="G358" s="29">
        <v>-1.01</v>
      </c>
      <c r="H358" s="30">
        <v>6.8999999999999999E-3</v>
      </c>
      <c r="I358" s="29">
        <v>2.31</v>
      </c>
      <c r="J358" s="29">
        <v>2.02</v>
      </c>
      <c r="K358" s="29">
        <v>2.74</v>
      </c>
      <c r="L358" s="29">
        <v>2.67</v>
      </c>
      <c r="M358" s="28">
        <v>89</v>
      </c>
      <c r="N358" s="29">
        <v>0.08</v>
      </c>
      <c r="O358" s="29">
        <v>0.36</v>
      </c>
      <c r="P358" s="28">
        <v>326</v>
      </c>
      <c r="Q358" s="29">
        <v>0.16</v>
      </c>
      <c r="R358" s="29">
        <v>0.53</v>
      </c>
      <c r="S358" s="28">
        <v>3011</v>
      </c>
      <c r="T358" s="29">
        <v>0.5</v>
      </c>
      <c r="U358" s="29">
        <v>0.99</v>
      </c>
      <c r="V358" s="28">
        <v>6023</v>
      </c>
      <c r="W358" s="29">
        <v>0.99</v>
      </c>
      <c r="X358" s="26" t="s">
        <v>25</v>
      </c>
    </row>
    <row r="359" spans="1:24">
      <c r="A359" s="26" t="s">
        <v>13692</v>
      </c>
      <c r="B359" s="26" t="s">
        <v>13692</v>
      </c>
      <c r="C359" s="26" t="s">
        <v>13693</v>
      </c>
      <c r="D359" s="27">
        <v>25.4</v>
      </c>
      <c r="E359" s="28">
        <v>300</v>
      </c>
      <c r="F359" s="29">
        <v>-1.02</v>
      </c>
      <c r="G359" s="29">
        <v>-1.21</v>
      </c>
      <c r="H359" s="30">
        <v>7.4999999999999997E-3</v>
      </c>
      <c r="I359" s="29">
        <v>2.02</v>
      </c>
      <c r="J359" s="29">
        <v>1.93</v>
      </c>
      <c r="K359" s="29">
        <v>2.68</v>
      </c>
      <c r="L359" s="29">
        <v>2.78</v>
      </c>
      <c r="M359" s="28">
        <v>144</v>
      </c>
      <c r="N359" s="29">
        <v>0.1</v>
      </c>
      <c r="O359" s="29">
        <v>0.42</v>
      </c>
      <c r="P359" s="28">
        <v>517</v>
      </c>
      <c r="Q359" s="29">
        <v>0.19</v>
      </c>
      <c r="R359" s="29">
        <v>0.62</v>
      </c>
      <c r="S359" s="28">
        <v>3131</v>
      </c>
      <c r="T359" s="29">
        <v>0.5</v>
      </c>
      <c r="U359" s="29">
        <v>1.03</v>
      </c>
      <c r="V359" s="28">
        <v>6263</v>
      </c>
      <c r="W359" s="29">
        <v>1.03</v>
      </c>
      <c r="X359" s="26" t="s">
        <v>25</v>
      </c>
    </row>
    <row r="360" spans="1:24">
      <c r="A360" s="26" t="s">
        <v>13693</v>
      </c>
      <c r="B360" s="26" t="s">
        <v>13693</v>
      </c>
      <c r="C360" s="26" t="s">
        <v>13690</v>
      </c>
      <c r="D360" s="27">
        <v>32.799999999999997</v>
      </c>
      <c r="E360" s="28">
        <v>300</v>
      </c>
      <c r="F360" s="29">
        <v>-1.89</v>
      </c>
      <c r="G360" s="29">
        <v>-2.11</v>
      </c>
      <c r="H360" s="30">
        <v>6.7000000000000002E-3</v>
      </c>
      <c r="I360" s="29">
        <v>1.93</v>
      </c>
      <c r="J360" s="29">
        <v>1.99</v>
      </c>
      <c r="K360" s="29">
        <v>3.46</v>
      </c>
      <c r="L360" s="29">
        <v>3.74</v>
      </c>
      <c r="M360" s="28">
        <v>144</v>
      </c>
      <c r="N360" s="29">
        <v>0.11</v>
      </c>
      <c r="O360" s="29">
        <v>0.41</v>
      </c>
      <c r="P360" s="28">
        <v>517</v>
      </c>
      <c r="Q360" s="29">
        <v>0.2</v>
      </c>
      <c r="R360" s="29">
        <v>0.6</v>
      </c>
      <c r="S360" s="28">
        <v>2965</v>
      </c>
      <c r="T360" s="29">
        <v>0.5</v>
      </c>
      <c r="U360" s="29">
        <v>0.97</v>
      </c>
      <c r="V360" s="28">
        <v>5930</v>
      </c>
      <c r="W360" s="29">
        <v>0.97</v>
      </c>
      <c r="X360" s="26" t="s">
        <v>25</v>
      </c>
    </row>
    <row r="361" spans="1:24">
      <c r="A361" s="26" t="s">
        <v>13690</v>
      </c>
      <c r="B361" s="26" t="s">
        <v>13690</v>
      </c>
      <c r="C361" s="26" t="s">
        <v>13694</v>
      </c>
      <c r="D361" s="27">
        <v>43.1</v>
      </c>
      <c r="E361" s="28">
        <v>400</v>
      </c>
      <c r="F361" s="29">
        <v>-2.11</v>
      </c>
      <c r="G361" s="29">
        <v>-2.31</v>
      </c>
      <c r="H361" s="30">
        <v>4.5999999999999999E-3</v>
      </c>
      <c r="I361" s="29">
        <v>1.99</v>
      </c>
      <c r="J361" s="29">
        <v>1.98</v>
      </c>
      <c r="K361" s="29">
        <v>3.64</v>
      </c>
      <c r="L361" s="29">
        <v>3.83</v>
      </c>
      <c r="M361" s="28">
        <v>697</v>
      </c>
      <c r="N361" s="29">
        <v>0.17</v>
      </c>
      <c r="O361" s="29">
        <v>0.55000000000000004</v>
      </c>
      <c r="P361" s="28">
        <v>2234</v>
      </c>
      <c r="Q361" s="29">
        <v>0.31</v>
      </c>
      <c r="R361" s="29">
        <v>0.77</v>
      </c>
      <c r="S361" s="28">
        <v>5311</v>
      </c>
      <c r="T361" s="29">
        <v>0.5</v>
      </c>
      <c r="U361" s="29">
        <v>0.98</v>
      </c>
      <c r="V361" s="28">
        <v>10623</v>
      </c>
      <c r="W361" s="29">
        <v>0.98</v>
      </c>
      <c r="X361" s="26" t="s">
        <v>25</v>
      </c>
    </row>
    <row r="362" spans="1:24">
      <c r="A362" s="26" t="s">
        <v>13694</v>
      </c>
      <c r="B362" s="26" t="s">
        <v>13694</v>
      </c>
      <c r="C362" s="26" t="s">
        <v>13682</v>
      </c>
      <c r="D362" s="27">
        <v>44.1</v>
      </c>
      <c r="E362" s="28">
        <v>400</v>
      </c>
      <c r="F362" s="29">
        <v>-2.31</v>
      </c>
      <c r="G362" s="29">
        <v>-2.5299999999999998</v>
      </c>
      <c r="H362" s="30">
        <v>5.0000000000000001E-3</v>
      </c>
      <c r="I362" s="29">
        <v>1.98</v>
      </c>
      <c r="J362" s="29">
        <v>1.97</v>
      </c>
      <c r="K362" s="29">
        <v>3.83</v>
      </c>
      <c r="L362" s="29">
        <v>4.04</v>
      </c>
      <c r="M362" s="28">
        <v>697</v>
      </c>
      <c r="N362" s="29">
        <v>0.17</v>
      </c>
      <c r="O362" s="29">
        <v>0.56999999999999995</v>
      </c>
      <c r="P362" s="28">
        <v>2234</v>
      </c>
      <c r="Q362" s="29">
        <v>0.31</v>
      </c>
      <c r="R362" s="29">
        <v>0.79</v>
      </c>
      <c r="S362" s="28">
        <v>5507</v>
      </c>
      <c r="T362" s="29">
        <v>0.5</v>
      </c>
      <c r="U362" s="29">
        <v>1.01</v>
      </c>
      <c r="V362" s="28">
        <v>11014</v>
      </c>
      <c r="W362" s="29">
        <v>1.01</v>
      </c>
      <c r="X362" s="26" t="s">
        <v>25</v>
      </c>
    </row>
    <row r="363" spans="1:24">
      <c r="A363" s="26" t="s">
        <v>13695</v>
      </c>
      <c r="B363" s="26" t="s">
        <v>13695</v>
      </c>
      <c r="C363" s="26" t="s">
        <v>13696</v>
      </c>
      <c r="D363" s="27">
        <v>34.5</v>
      </c>
      <c r="E363" s="28">
        <v>300</v>
      </c>
      <c r="F363" s="29">
        <v>-1.27</v>
      </c>
      <c r="G363" s="29">
        <v>-1.52</v>
      </c>
      <c r="H363" s="30">
        <v>7.1999999999999998E-3</v>
      </c>
      <c r="I363" s="29">
        <v>1.65</v>
      </c>
      <c r="J363" s="29">
        <v>1.7</v>
      </c>
      <c r="K363" s="29">
        <v>2.56</v>
      </c>
      <c r="L363" s="29">
        <v>2.86</v>
      </c>
      <c r="M363" s="28">
        <v>257</v>
      </c>
      <c r="N363" s="29">
        <v>0.14000000000000001</v>
      </c>
      <c r="O363" s="29">
        <v>0.5</v>
      </c>
      <c r="P363" s="28">
        <v>891</v>
      </c>
      <c r="Q363" s="29">
        <v>0.26</v>
      </c>
      <c r="R363" s="29">
        <v>0.72</v>
      </c>
      <c r="S363" s="28">
        <v>3082</v>
      </c>
      <c r="T363" s="29">
        <v>0.5</v>
      </c>
      <c r="U363" s="29">
        <v>1.01</v>
      </c>
      <c r="V363" s="28">
        <v>6164</v>
      </c>
      <c r="W363" s="29">
        <v>1.01</v>
      </c>
      <c r="X363" s="26" t="s">
        <v>25</v>
      </c>
    </row>
    <row r="364" spans="1:24">
      <c r="A364" s="26" t="s">
        <v>13696</v>
      </c>
      <c r="B364" s="26" t="s">
        <v>13696</v>
      </c>
      <c r="C364" s="26" t="s">
        <v>13697</v>
      </c>
      <c r="D364" s="27">
        <v>27</v>
      </c>
      <c r="E364" s="28">
        <v>300</v>
      </c>
      <c r="F364" s="29">
        <v>-1.52</v>
      </c>
      <c r="G364" s="29">
        <v>-1.72</v>
      </c>
      <c r="H364" s="30">
        <v>7.4000000000000003E-3</v>
      </c>
      <c r="I364" s="29">
        <v>1.7</v>
      </c>
      <c r="J364" s="29">
        <v>1.76</v>
      </c>
      <c r="K364" s="29">
        <v>2.86</v>
      </c>
      <c r="L364" s="29">
        <v>3.12</v>
      </c>
      <c r="M364" s="28">
        <v>257</v>
      </c>
      <c r="N364" s="29">
        <v>0.14000000000000001</v>
      </c>
      <c r="O364" s="29">
        <v>0.5</v>
      </c>
      <c r="P364" s="28">
        <v>891</v>
      </c>
      <c r="Q364" s="29">
        <v>0.26</v>
      </c>
      <c r="R364" s="29">
        <v>0.72</v>
      </c>
      <c r="S364" s="28">
        <v>3116</v>
      </c>
      <c r="T364" s="29">
        <v>0.5</v>
      </c>
      <c r="U364" s="29">
        <v>1.02</v>
      </c>
      <c r="V364" s="28">
        <v>6232</v>
      </c>
      <c r="W364" s="29">
        <v>1.02</v>
      </c>
      <c r="X364" s="26" t="s">
        <v>25</v>
      </c>
    </row>
    <row r="365" spans="1:24">
      <c r="A365" s="26" t="s">
        <v>13697</v>
      </c>
      <c r="B365" s="26" t="s">
        <v>13697</v>
      </c>
      <c r="C365" s="26" t="s">
        <v>13698</v>
      </c>
      <c r="D365" s="27">
        <v>34.1</v>
      </c>
      <c r="E365" s="28">
        <v>300</v>
      </c>
      <c r="F365" s="29">
        <v>-1.72</v>
      </c>
      <c r="G365" s="29">
        <v>-1.97</v>
      </c>
      <c r="H365" s="30">
        <v>7.3000000000000001E-3</v>
      </c>
      <c r="I365" s="29">
        <v>1.76</v>
      </c>
      <c r="J365" s="29">
        <v>1.86</v>
      </c>
      <c r="K365" s="29">
        <v>3.12</v>
      </c>
      <c r="L365" s="29">
        <v>3.47</v>
      </c>
      <c r="M365" s="28">
        <v>342</v>
      </c>
      <c r="N365" s="29">
        <v>0.16</v>
      </c>
      <c r="O365" s="29">
        <v>0.55000000000000004</v>
      </c>
      <c r="P365" s="28">
        <v>1163</v>
      </c>
      <c r="Q365" s="29">
        <v>0.28999999999999998</v>
      </c>
      <c r="R365" s="29">
        <v>0.78</v>
      </c>
      <c r="S365" s="28">
        <v>3100</v>
      </c>
      <c r="T365" s="29">
        <v>0.5</v>
      </c>
      <c r="U365" s="29">
        <v>1.02</v>
      </c>
      <c r="V365" s="28">
        <v>6200</v>
      </c>
      <c r="W365" s="29">
        <v>1.02</v>
      </c>
      <c r="X365" s="26" t="s">
        <v>25</v>
      </c>
    </row>
    <row r="366" spans="1:24">
      <c r="A366" s="26" t="s">
        <v>13699</v>
      </c>
      <c r="B366" s="26" t="s">
        <v>13699</v>
      </c>
      <c r="C366" s="26" t="s">
        <v>13698</v>
      </c>
      <c r="D366" s="27">
        <v>55</v>
      </c>
      <c r="E366" s="28">
        <v>300</v>
      </c>
      <c r="F366" s="29">
        <v>-1.4670000000000001</v>
      </c>
      <c r="G366" s="29">
        <v>-1.8580000000000001</v>
      </c>
      <c r="H366" s="30">
        <v>7.1000000000000004E-3</v>
      </c>
      <c r="I366" s="29">
        <v>1.89</v>
      </c>
      <c r="J366" s="29">
        <v>1.86</v>
      </c>
      <c r="K366" s="29">
        <v>3</v>
      </c>
      <c r="L366" s="29">
        <v>3.36</v>
      </c>
      <c r="M366" s="28">
        <v>105</v>
      </c>
      <c r="N366" s="29">
        <v>0.09</v>
      </c>
      <c r="O366" s="29">
        <v>0.38</v>
      </c>
      <c r="P366" s="28">
        <v>383</v>
      </c>
      <c r="Q366" s="29">
        <v>0.17</v>
      </c>
      <c r="R366" s="29">
        <v>0.56000000000000005</v>
      </c>
      <c r="S366" s="28">
        <v>3054</v>
      </c>
      <c r="T366" s="29">
        <v>0.5</v>
      </c>
      <c r="U366" s="29">
        <v>1</v>
      </c>
      <c r="V366" s="28">
        <v>6107</v>
      </c>
      <c r="W366" s="29">
        <v>1</v>
      </c>
      <c r="X366" s="26" t="s">
        <v>24</v>
      </c>
    </row>
    <row r="367" spans="1:24">
      <c r="A367" s="26" t="s">
        <v>13698</v>
      </c>
      <c r="B367" s="26" t="s">
        <v>13698</v>
      </c>
      <c r="C367" s="26" t="s">
        <v>13682</v>
      </c>
      <c r="D367" s="27">
        <v>29</v>
      </c>
      <c r="E367" s="28">
        <v>300</v>
      </c>
      <c r="F367" s="29">
        <v>-1.97</v>
      </c>
      <c r="G367" s="29">
        <v>-2.1800000000000002</v>
      </c>
      <c r="H367" s="30">
        <v>7.1999999999999998E-3</v>
      </c>
      <c r="I367" s="29">
        <v>1.86</v>
      </c>
      <c r="J367" s="29">
        <v>1.97</v>
      </c>
      <c r="K367" s="29">
        <v>3.47</v>
      </c>
      <c r="L367" s="29">
        <v>3.79</v>
      </c>
      <c r="M367" s="28">
        <v>455</v>
      </c>
      <c r="N367" s="29">
        <v>0.18</v>
      </c>
      <c r="O367" s="29">
        <v>0.59</v>
      </c>
      <c r="P367" s="28">
        <v>1513</v>
      </c>
      <c r="Q367" s="29">
        <v>0.34</v>
      </c>
      <c r="R367" s="29">
        <v>0.83</v>
      </c>
      <c r="S367" s="28">
        <v>3081</v>
      </c>
      <c r="T367" s="29">
        <v>0.5</v>
      </c>
      <c r="U367" s="29">
        <v>1.01</v>
      </c>
      <c r="V367" s="28">
        <v>6162</v>
      </c>
      <c r="W367" s="29">
        <v>1.01</v>
      </c>
      <c r="X367" s="26" t="s">
        <v>25</v>
      </c>
    </row>
    <row r="368" spans="1:24">
      <c r="A368" s="26" t="s">
        <v>13682</v>
      </c>
      <c r="B368" s="26" t="s">
        <v>13682</v>
      </c>
      <c r="C368" s="26" t="s">
        <v>13700</v>
      </c>
      <c r="D368" s="27">
        <v>40.799999999999997</v>
      </c>
      <c r="E368" s="28">
        <v>500</v>
      </c>
      <c r="F368" s="29">
        <v>-3.16</v>
      </c>
      <c r="G368" s="29">
        <v>-3.37</v>
      </c>
      <c r="H368" s="30">
        <v>5.1000000000000004E-3</v>
      </c>
      <c r="I368" s="29">
        <v>1.97</v>
      </c>
      <c r="J368" s="29">
        <v>1.89</v>
      </c>
      <c r="K368" s="29">
        <v>4.5599999999999996</v>
      </c>
      <c r="L368" s="29">
        <v>4.6900000000000004</v>
      </c>
      <c r="M368" s="28">
        <v>1885</v>
      </c>
      <c r="N368" s="29">
        <v>0.21</v>
      </c>
      <c r="O368" s="29">
        <v>0.75</v>
      </c>
      <c r="P368" s="28">
        <v>5413</v>
      </c>
      <c r="Q368" s="29">
        <v>0.35</v>
      </c>
      <c r="R368" s="29">
        <v>1.01</v>
      </c>
      <c r="S368" s="28">
        <v>10142</v>
      </c>
      <c r="T368" s="29">
        <v>0.5</v>
      </c>
      <c r="U368" s="29">
        <v>1.2</v>
      </c>
      <c r="V368" s="28">
        <v>20285</v>
      </c>
      <c r="W368" s="29">
        <v>1.2</v>
      </c>
      <c r="X368" s="26" t="s">
        <v>25</v>
      </c>
    </row>
    <row r="369" spans="1:24">
      <c r="A369" s="26" t="s">
        <v>13701</v>
      </c>
      <c r="B369" s="26" t="s">
        <v>13701</v>
      </c>
      <c r="C369" s="26" t="s">
        <v>13700</v>
      </c>
      <c r="D369" s="27">
        <v>60</v>
      </c>
      <c r="E369" s="28">
        <v>300</v>
      </c>
      <c r="F369" s="29">
        <v>-1.397</v>
      </c>
      <c r="G369" s="29">
        <v>-1.8240000000000001</v>
      </c>
      <c r="H369" s="30">
        <v>7.1000000000000004E-3</v>
      </c>
      <c r="I369" s="29">
        <v>1.96</v>
      </c>
      <c r="J369" s="29">
        <v>1.89</v>
      </c>
      <c r="K369" s="29">
        <v>3</v>
      </c>
      <c r="L369" s="29">
        <v>3.36</v>
      </c>
      <c r="M369" s="28">
        <v>130</v>
      </c>
      <c r="N369" s="29">
        <v>0.1</v>
      </c>
      <c r="O369" s="29">
        <v>0.4</v>
      </c>
      <c r="P369" s="28">
        <v>470</v>
      </c>
      <c r="Q369" s="29">
        <v>0.19</v>
      </c>
      <c r="R369" s="29">
        <v>0.59</v>
      </c>
      <c r="S369" s="28">
        <v>3054</v>
      </c>
      <c r="T369" s="29">
        <v>0.5</v>
      </c>
      <c r="U369" s="29">
        <v>1</v>
      </c>
      <c r="V369" s="28">
        <v>6107</v>
      </c>
      <c r="W369" s="29">
        <v>1</v>
      </c>
      <c r="X369" s="26" t="s">
        <v>24</v>
      </c>
    </row>
    <row r="370" spans="1:24">
      <c r="A370" s="26" t="s">
        <v>13700</v>
      </c>
      <c r="B370" s="26" t="s">
        <v>13700</v>
      </c>
      <c r="C370" s="26" t="s">
        <v>13702</v>
      </c>
      <c r="D370" s="27">
        <v>41.8</v>
      </c>
      <c r="E370" s="28">
        <v>500</v>
      </c>
      <c r="F370" s="29">
        <v>-3.37</v>
      </c>
      <c r="G370" s="29">
        <v>-3.55</v>
      </c>
      <c r="H370" s="30">
        <v>4.3E-3</v>
      </c>
      <c r="I370" s="29">
        <v>1.89</v>
      </c>
      <c r="J370" s="29">
        <v>1.94</v>
      </c>
      <c r="K370" s="29">
        <v>4.6900000000000004</v>
      </c>
      <c r="L370" s="29">
        <v>4.92</v>
      </c>
      <c r="M370" s="28">
        <v>2026</v>
      </c>
      <c r="N370" s="29">
        <v>0.22</v>
      </c>
      <c r="O370" s="29">
        <v>0.72</v>
      </c>
      <c r="P370" s="28">
        <v>5766</v>
      </c>
      <c r="Q370" s="29">
        <v>0.38</v>
      </c>
      <c r="R370" s="29">
        <v>0.97</v>
      </c>
      <c r="S370" s="28">
        <v>9277</v>
      </c>
      <c r="T370" s="29">
        <v>0.5</v>
      </c>
      <c r="U370" s="29">
        <v>1.0900000000000001</v>
      </c>
      <c r="V370" s="28">
        <v>18554</v>
      </c>
      <c r="W370" s="29">
        <v>1.0900000000000001</v>
      </c>
      <c r="X370" s="26" t="s">
        <v>25</v>
      </c>
    </row>
    <row r="371" spans="1:24">
      <c r="A371" s="26" t="s">
        <v>13703</v>
      </c>
      <c r="B371" s="26" t="s">
        <v>13703</v>
      </c>
      <c r="C371" s="26" t="s">
        <v>13704</v>
      </c>
      <c r="D371" s="27">
        <v>41.4</v>
      </c>
      <c r="E371" s="28">
        <v>300</v>
      </c>
      <c r="F371" s="29">
        <v>-2</v>
      </c>
      <c r="G371" s="29">
        <v>-2.2799999999999998</v>
      </c>
      <c r="H371" s="30">
        <v>6.7999999999999996E-3</v>
      </c>
      <c r="I371" s="29">
        <v>1.97</v>
      </c>
      <c r="J371" s="29">
        <v>1.89</v>
      </c>
      <c r="K371" s="29">
        <v>3.61</v>
      </c>
      <c r="L371" s="29">
        <v>3.81</v>
      </c>
      <c r="M371" s="28">
        <v>114</v>
      </c>
      <c r="N371" s="29">
        <v>0.1</v>
      </c>
      <c r="O371" s="29">
        <v>0.38</v>
      </c>
      <c r="P371" s="28">
        <v>414</v>
      </c>
      <c r="Q371" s="29">
        <v>0.18</v>
      </c>
      <c r="R371" s="29">
        <v>0.56000000000000005</v>
      </c>
      <c r="S371" s="28">
        <v>2977</v>
      </c>
      <c r="T371" s="29">
        <v>0.5</v>
      </c>
      <c r="U371" s="29">
        <v>0.98</v>
      </c>
      <c r="V371" s="28">
        <v>5955</v>
      </c>
      <c r="W371" s="29">
        <v>0.98</v>
      </c>
      <c r="X371" s="26" t="s">
        <v>25</v>
      </c>
    </row>
    <row r="372" spans="1:24">
      <c r="A372" s="26" t="s">
        <v>13704</v>
      </c>
      <c r="B372" s="26" t="s">
        <v>13704</v>
      </c>
      <c r="C372" s="26" t="s">
        <v>13702</v>
      </c>
      <c r="D372" s="27">
        <v>41.8</v>
      </c>
      <c r="E372" s="28">
        <v>300</v>
      </c>
      <c r="F372" s="29">
        <v>-2.2799999999999998</v>
      </c>
      <c r="G372" s="29">
        <v>-2.57</v>
      </c>
      <c r="H372" s="30">
        <v>6.8999999999999999E-3</v>
      </c>
      <c r="I372" s="29">
        <v>1.89</v>
      </c>
      <c r="J372" s="29">
        <v>1.94</v>
      </c>
      <c r="K372" s="29">
        <v>3.81</v>
      </c>
      <c r="L372" s="29">
        <v>4.1500000000000004</v>
      </c>
      <c r="M372" s="28">
        <v>114</v>
      </c>
      <c r="N372" s="29">
        <v>0.1</v>
      </c>
      <c r="O372" s="29">
        <v>0.39</v>
      </c>
      <c r="P372" s="28">
        <v>414</v>
      </c>
      <c r="Q372" s="29">
        <v>0.18</v>
      </c>
      <c r="R372" s="29">
        <v>0.56999999999999995</v>
      </c>
      <c r="S372" s="28">
        <v>3016</v>
      </c>
      <c r="T372" s="29">
        <v>0.5</v>
      </c>
      <c r="U372" s="29">
        <v>0.99</v>
      </c>
      <c r="V372" s="28">
        <v>6031</v>
      </c>
      <c r="W372" s="29">
        <v>0.99</v>
      </c>
      <c r="X372" s="26" t="s">
        <v>25</v>
      </c>
    </row>
    <row r="373" spans="1:24">
      <c r="A373" s="26" t="s">
        <v>13702</v>
      </c>
      <c r="B373" s="26" t="s">
        <v>13702</v>
      </c>
      <c r="C373" s="26" t="s">
        <v>13705</v>
      </c>
      <c r="D373" s="27">
        <v>42.3</v>
      </c>
      <c r="E373" s="28">
        <v>500</v>
      </c>
      <c r="F373" s="29">
        <v>-3.55</v>
      </c>
      <c r="G373" s="29">
        <v>-3.76</v>
      </c>
      <c r="H373" s="30">
        <v>5.0000000000000001E-3</v>
      </c>
      <c r="I373" s="29">
        <v>1.94</v>
      </c>
      <c r="J373" s="29">
        <v>1.96</v>
      </c>
      <c r="K373" s="29">
        <v>4.92</v>
      </c>
      <c r="L373" s="29">
        <v>5.15</v>
      </c>
      <c r="M373" s="28">
        <v>2217</v>
      </c>
      <c r="N373" s="29">
        <v>0.23</v>
      </c>
      <c r="O373" s="29">
        <v>0.77</v>
      </c>
      <c r="P373" s="28">
        <v>6236</v>
      </c>
      <c r="Q373" s="29">
        <v>0.38</v>
      </c>
      <c r="R373" s="29">
        <v>1.04</v>
      </c>
      <c r="S373" s="28">
        <v>9961</v>
      </c>
      <c r="T373" s="29">
        <v>0.5</v>
      </c>
      <c r="U373" s="29">
        <v>1.17</v>
      </c>
      <c r="V373" s="28">
        <v>19922</v>
      </c>
      <c r="W373" s="29">
        <v>1.17</v>
      </c>
      <c r="X373" s="26" t="s">
        <v>25</v>
      </c>
    </row>
    <row r="374" spans="1:24">
      <c r="A374" s="26" t="s">
        <v>13706</v>
      </c>
      <c r="B374" s="26" t="s">
        <v>13706</v>
      </c>
      <c r="C374" s="26" t="s">
        <v>13707</v>
      </c>
      <c r="D374" s="27">
        <v>64.900000000000006</v>
      </c>
      <c r="E374" s="28">
        <v>300</v>
      </c>
      <c r="F374" s="29">
        <v>-1.76</v>
      </c>
      <c r="G374" s="29">
        <v>-2.2400000000000002</v>
      </c>
      <c r="H374" s="30">
        <v>7.4000000000000003E-3</v>
      </c>
      <c r="I374" s="29">
        <v>1.97</v>
      </c>
      <c r="J374" s="29">
        <v>1.98</v>
      </c>
      <c r="K374" s="29">
        <v>3.37</v>
      </c>
      <c r="L374" s="29">
        <v>3.86</v>
      </c>
      <c r="M374" s="28">
        <v>232</v>
      </c>
      <c r="N374" s="29">
        <v>0.13</v>
      </c>
      <c r="O374" s="29">
        <v>0.49</v>
      </c>
      <c r="P374" s="28">
        <v>812</v>
      </c>
      <c r="Q374" s="29">
        <v>0.24</v>
      </c>
      <c r="R374" s="29">
        <v>0.7</v>
      </c>
      <c r="S374" s="28">
        <v>3114</v>
      </c>
      <c r="T374" s="29">
        <v>0.5</v>
      </c>
      <c r="U374" s="29">
        <v>1.02</v>
      </c>
      <c r="V374" s="28">
        <v>6227</v>
      </c>
      <c r="W374" s="29">
        <v>1.02</v>
      </c>
      <c r="X374" s="26" t="s">
        <v>25</v>
      </c>
    </row>
    <row r="375" spans="1:24">
      <c r="A375" s="26" t="s">
        <v>13707</v>
      </c>
      <c r="B375" s="26" t="s">
        <v>13707</v>
      </c>
      <c r="C375" s="26" t="s">
        <v>13708</v>
      </c>
      <c r="D375" s="27">
        <v>19.8</v>
      </c>
      <c r="E375" s="28">
        <v>300</v>
      </c>
      <c r="F375" s="29">
        <v>-2.2400000000000002</v>
      </c>
      <c r="G375" s="29">
        <v>-2.37</v>
      </c>
      <c r="H375" s="30">
        <v>6.6E-3</v>
      </c>
      <c r="I375" s="29">
        <v>1.98</v>
      </c>
      <c r="J375" s="29">
        <v>1.98</v>
      </c>
      <c r="K375" s="29">
        <v>3.86</v>
      </c>
      <c r="L375" s="29">
        <v>3.99</v>
      </c>
      <c r="M375" s="28">
        <v>232</v>
      </c>
      <c r="N375" s="29">
        <v>0.14000000000000001</v>
      </c>
      <c r="O375" s="29">
        <v>0.47</v>
      </c>
      <c r="P375" s="28">
        <v>812</v>
      </c>
      <c r="Q375" s="29">
        <v>0.25</v>
      </c>
      <c r="R375" s="29">
        <v>0.68</v>
      </c>
      <c r="S375" s="28">
        <v>2934</v>
      </c>
      <c r="T375" s="29">
        <v>0.5</v>
      </c>
      <c r="U375" s="29">
        <v>0.96</v>
      </c>
      <c r="V375" s="28">
        <v>5867</v>
      </c>
      <c r="W375" s="29">
        <v>0.96</v>
      </c>
      <c r="X375" s="26" t="s">
        <v>25</v>
      </c>
    </row>
    <row r="376" spans="1:24">
      <c r="A376" s="26" t="s">
        <v>13708</v>
      </c>
      <c r="B376" s="26" t="s">
        <v>13708</v>
      </c>
      <c r="C376" s="26" t="s">
        <v>13705</v>
      </c>
      <c r="D376" s="27">
        <v>55</v>
      </c>
      <c r="E376" s="28">
        <v>300</v>
      </c>
      <c r="F376" s="29">
        <v>-2.37</v>
      </c>
      <c r="G376" s="29">
        <v>-2.79</v>
      </c>
      <c r="H376" s="30">
        <v>7.6E-3</v>
      </c>
      <c r="I376" s="29">
        <v>1.98</v>
      </c>
      <c r="J376" s="29">
        <v>1.96</v>
      </c>
      <c r="K376" s="29">
        <v>3.99</v>
      </c>
      <c r="L376" s="29">
        <v>4.3899999999999997</v>
      </c>
      <c r="M376" s="28">
        <v>232</v>
      </c>
      <c r="N376" s="29">
        <v>0.13</v>
      </c>
      <c r="O376" s="29">
        <v>0.49</v>
      </c>
      <c r="P376" s="28">
        <v>812</v>
      </c>
      <c r="Q376" s="29">
        <v>0.24</v>
      </c>
      <c r="R376" s="29">
        <v>0.71</v>
      </c>
      <c r="S376" s="28">
        <v>3164</v>
      </c>
      <c r="T376" s="29">
        <v>0.5</v>
      </c>
      <c r="U376" s="29">
        <v>1.04</v>
      </c>
      <c r="V376" s="28">
        <v>6328</v>
      </c>
      <c r="W376" s="29">
        <v>1.04</v>
      </c>
      <c r="X376" s="26" t="s">
        <v>25</v>
      </c>
    </row>
    <row r="377" spans="1:24">
      <c r="A377" s="26" t="s">
        <v>13705</v>
      </c>
      <c r="B377" s="26" t="s">
        <v>13705</v>
      </c>
      <c r="C377" s="26" t="s">
        <v>13794</v>
      </c>
      <c r="D377" s="27">
        <v>49.7</v>
      </c>
      <c r="E377" s="28">
        <v>500</v>
      </c>
      <c r="F377" s="29">
        <v>-3.76</v>
      </c>
      <c r="G377" s="29">
        <v>-3.97</v>
      </c>
      <c r="H377" s="30">
        <v>4.1999999999999997E-3</v>
      </c>
      <c r="I377" s="29">
        <v>1.96</v>
      </c>
      <c r="J377" s="29">
        <v>2.0499999999999998</v>
      </c>
      <c r="K377" s="29">
        <v>5.15</v>
      </c>
      <c r="L377" s="29">
        <v>5.45</v>
      </c>
      <c r="M377" s="28">
        <v>2449</v>
      </c>
      <c r="N377" s="29">
        <v>0.25</v>
      </c>
      <c r="O377" s="29">
        <v>0.75</v>
      </c>
      <c r="P377" s="28">
        <v>6800</v>
      </c>
      <c r="Q377" s="29">
        <v>0.42</v>
      </c>
      <c r="R377" s="29">
        <v>1</v>
      </c>
      <c r="S377" s="28">
        <v>9190</v>
      </c>
      <c r="T377" s="29">
        <v>0.5</v>
      </c>
      <c r="U377" s="29">
        <v>1.08</v>
      </c>
      <c r="V377" s="28">
        <v>18379</v>
      </c>
      <c r="W377" s="29">
        <v>1.08</v>
      </c>
      <c r="X377" s="26" t="s">
        <v>25</v>
      </c>
    </row>
    <row r="378" spans="1:24">
      <c r="A378" s="26" t="s">
        <v>13709</v>
      </c>
      <c r="B378" s="26" t="s">
        <v>13709</v>
      </c>
      <c r="C378" s="26" t="s">
        <v>13713</v>
      </c>
      <c r="D378" s="27">
        <v>34.4</v>
      </c>
      <c r="E378" s="28">
        <v>300</v>
      </c>
      <c r="F378" s="29">
        <v>-0.72</v>
      </c>
      <c r="G378" s="29">
        <v>-0.95</v>
      </c>
      <c r="H378" s="30">
        <v>6.7000000000000002E-3</v>
      </c>
      <c r="I378" s="29">
        <v>1.53</v>
      </c>
      <c r="J378" s="29">
        <v>1.64</v>
      </c>
      <c r="K378" s="29">
        <v>1.89</v>
      </c>
      <c r="L378" s="29">
        <v>2.23</v>
      </c>
      <c r="M378" s="28">
        <v>114</v>
      </c>
      <c r="N378" s="29">
        <v>0.1</v>
      </c>
      <c r="O378" s="29">
        <v>0.38</v>
      </c>
      <c r="P378" s="28">
        <v>414</v>
      </c>
      <c r="Q378" s="29">
        <v>0.18</v>
      </c>
      <c r="R378" s="29">
        <v>0.56000000000000005</v>
      </c>
      <c r="S378" s="28">
        <v>2960</v>
      </c>
      <c r="T378" s="29">
        <v>0.5</v>
      </c>
      <c r="U378" s="29">
        <v>0.97</v>
      </c>
      <c r="V378" s="28">
        <v>5921</v>
      </c>
      <c r="W378" s="29">
        <v>0.97</v>
      </c>
      <c r="X378" s="26" t="s">
        <v>25</v>
      </c>
    </row>
    <row r="379" spans="1:24">
      <c r="A379" s="26" t="s">
        <v>13710</v>
      </c>
      <c r="B379" s="26" t="s">
        <v>13710</v>
      </c>
      <c r="C379" s="26" t="s">
        <v>13711</v>
      </c>
      <c r="D379" s="27">
        <v>39.200000000000003</v>
      </c>
      <c r="E379" s="28">
        <v>300</v>
      </c>
      <c r="F379" s="29">
        <v>-0.59</v>
      </c>
      <c r="G379" s="29">
        <v>-0.87</v>
      </c>
      <c r="H379" s="30">
        <v>7.1000000000000004E-3</v>
      </c>
      <c r="I379" s="29">
        <v>1.51</v>
      </c>
      <c r="J379" s="29">
        <v>1.56</v>
      </c>
      <c r="K379" s="29">
        <v>1.74</v>
      </c>
      <c r="L379" s="29">
        <v>2.0699999999999998</v>
      </c>
      <c r="M379" s="28">
        <v>114</v>
      </c>
      <c r="N379" s="29">
        <v>0.09</v>
      </c>
      <c r="O379" s="29">
        <v>0.39</v>
      </c>
      <c r="P379" s="28">
        <v>414</v>
      </c>
      <c r="Q379" s="29">
        <v>0.18</v>
      </c>
      <c r="R379" s="29">
        <v>0.56999999999999995</v>
      </c>
      <c r="S379" s="28">
        <v>3060</v>
      </c>
      <c r="T379" s="29">
        <v>0.5</v>
      </c>
      <c r="U379" s="29">
        <v>1</v>
      </c>
      <c r="V379" s="28">
        <v>6120</v>
      </c>
      <c r="W379" s="29">
        <v>1</v>
      </c>
      <c r="X379" s="26" t="s">
        <v>25</v>
      </c>
    </row>
    <row r="380" spans="1:24">
      <c r="A380" s="26" t="s">
        <v>13711</v>
      </c>
      <c r="B380" s="26" t="s">
        <v>13711</v>
      </c>
      <c r="C380" s="26" t="s">
        <v>13712</v>
      </c>
      <c r="D380" s="27">
        <v>52.2</v>
      </c>
      <c r="E380" s="28">
        <v>300</v>
      </c>
      <c r="F380" s="29">
        <v>-0.87</v>
      </c>
      <c r="G380" s="29">
        <v>-1.25</v>
      </c>
      <c r="H380" s="30">
        <v>7.3000000000000001E-3</v>
      </c>
      <c r="I380" s="29">
        <v>1.56</v>
      </c>
      <c r="J380" s="29">
        <v>1.52</v>
      </c>
      <c r="K380" s="29">
        <v>2.0699999999999998</v>
      </c>
      <c r="L380" s="29">
        <v>2.41</v>
      </c>
      <c r="M380" s="28">
        <v>114</v>
      </c>
      <c r="N380" s="29">
        <v>0.09</v>
      </c>
      <c r="O380" s="29">
        <v>0.39</v>
      </c>
      <c r="P380" s="28">
        <v>414</v>
      </c>
      <c r="Q380" s="29">
        <v>0.18</v>
      </c>
      <c r="R380" s="29">
        <v>0.57999999999999996</v>
      </c>
      <c r="S380" s="28">
        <v>3089</v>
      </c>
      <c r="T380" s="29">
        <v>0.5</v>
      </c>
      <c r="U380" s="29">
        <v>1.01</v>
      </c>
      <c r="V380" s="28">
        <v>6178</v>
      </c>
      <c r="W380" s="29">
        <v>1.01</v>
      </c>
      <c r="X380" s="26" t="s">
        <v>25</v>
      </c>
    </row>
    <row r="381" spans="1:24">
      <c r="A381" s="26" t="s">
        <v>13712</v>
      </c>
      <c r="B381" s="26" t="s">
        <v>13712</v>
      </c>
      <c r="C381" s="26" t="s">
        <v>13713</v>
      </c>
      <c r="D381" s="27">
        <v>42.2</v>
      </c>
      <c r="E381" s="28">
        <v>300</v>
      </c>
      <c r="F381" s="29">
        <v>-1.25</v>
      </c>
      <c r="G381" s="29">
        <v>-1.55</v>
      </c>
      <c r="H381" s="30">
        <v>7.1000000000000004E-3</v>
      </c>
      <c r="I381" s="29">
        <v>1.52</v>
      </c>
      <c r="J381" s="29">
        <v>1.64</v>
      </c>
      <c r="K381" s="29">
        <v>2.41</v>
      </c>
      <c r="L381" s="29">
        <v>2.83</v>
      </c>
      <c r="M381" s="28">
        <v>114</v>
      </c>
      <c r="N381" s="29">
        <v>0.09</v>
      </c>
      <c r="O381" s="29">
        <v>0.39</v>
      </c>
      <c r="P381" s="28">
        <v>414</v>
      </c>
      <c r="Q381" s="29">
        <v>0.18</v>
      </c>
      <c r="R381" s="29">
        <v>0.56999999999999995</v>
      </c>
      <c r="S381" s="28">
        <v>3053</v>
      </c>
      <c r="T381" s="29">
        <v>0.5</v>
      </c>
      <c r="U381" s="29">
        <v>1</v>
      </c>
      <c r="V381" s="28">
        <v>6105</v>
      </c>
      <c r="W381" s="29">
        <v>1</v>
      </c>
      <c r="X381" s="26" t="s">
        <v>25</v>
      </c>
    </row>
    <row r="382" spans="1:24">
      <c r="A382" s="26" t="s">
        <v>13714</v>
      </c>
      <c r="B382" s="26" t="s">
        <v>13714</v>
      </c>
      <c r="C382" s="26" t="s">
        <v>13715</v>
      </c>
      <c r="D382" s="27">
        <v>47.9</v>
      </c>
      <c r="E382" s="28">
        <v>300</v>
      </c>
      <c r="F382" s="29">
        <v>-0.63</v>
      </c>
      <c r="G382" s="29">
        <v>-0.98</v>
      </c>
      <c r="H382" s="30">
        <v>7.3000000000000001E-3</v>
      </c>
      <c r="I382" s="29">
        <v>1.88</v>
      </c>
      <c r="J382" s="29">
        <v>1.88</v>
      </c>
      <c r="K382" s="29">
        <v>2.15</v>
      </c>
      <c r="L382" s="29">
        <v>2.5</v>
      </c>
      <c r="M382" s="28">
        <v>105</v>
      </c>
      <c r="N382" s="29">
        <v>0.09</v>
      </c>
      <c r="O382" s="29">
        <v>0.38</v>
      </c>
      <c r="P382" s="28">
        <v>383</v>
      </c>
      <c r="Q382" s="29">
        <v>0.17</v>
      </c>
      <c r="R382" s="29">
        <v>0.56000000000000005</v>
      </c>
      <c r="S382" s="28">
        <v>3095</v>
      </c>
      <c r="T382" s="29">
        <v>0.5</v>
      </c>
      <c r="U382" s="29">
        <v>1.01</v>
      </c>
      <c r="V382" s="28">
        <v>6190</v>
      </c>
      <c r="W382" s="29">
        <v>1.01</v>
      </c>
      <c r="X382" s="26" t="s">
        <v>25</v>
      </c>
    </row>
    <row r="383" spans="1:24">
      <c r="A383" s="26" t="s">
        <v>13715</v>
      </c>
      <c r="B383" s="26" t="s">
        <v>13715</v>
      </c>
      <c r="C383" s="26" t="s">
        <v>13716</v>
      </c>
      <c r="D383" s="27">
        <v>37.700000000000003</v>
      </c>
      <c r="E383" s="28">
        <v>300</v>
      </c>
      <c r="F383" s="29">
        <v>-0.98</v>
      </c>
      <c r="G383" s="29">
        <v>-1.25</v>
      </c>
      <c r="H383" s="30">
        <v>7.1999999999999998E-3</v>
      </c>
      <c r="I383" s="29">
        <v>1.88</v>
      </c>
      <c r="J383" s="29">
        <v>1.77</v>
      </c>
      <c r="K383" s="29">
        <v>2.5</v>
      </c>
      <c r="L383" s="29">
        <v>2.66</v>
      </c>
      <c r="M383" s="28">
        <v>105</v>
      </c>
      <c r="N383" s="29">
        <v>0.09</v>
      </c>
      <c r="O383" s="29">
        <v>0.38</v>
      </c>
      <c r="P383" s="28">
        <v>383</v>
      </c>
      <c r="Q383" s="29">
        <v>0.17</v>
      </c>
      <c r="R383" s="29">
        <v>0.56000000000000005</v>
      </c>
      <c r="S383" s="28">
        <v>3064</v>
      </c>
      <c r="T383" s="29">
        <v>0.5</v>
      </c>
      <c r="U383" s="29">
        <v>1</v>
      </c>
      <c r="V383" s="28">
        <v>6128</v>
      </c>
      <c r="W383" s="29">
        <v>1</v>
      </c>
      <c r="X383" s="26" t="s">
        <v>25</v>
      </c>
    </row>
    <row r="384" spans="1:24">
      <c r="A384" s="26" t="s">
        <v>13716</v>
      </c>
      <c r="B384" s="26" t="s">
        <v>13716</v>
      </c>
      <c r="C384" s="26" t="s">
        <v>13713</v>
      </c>
      <c r="D384" s="27">
        <v>34.700000000000003</v>
      </c>
      <c r="E384" s="28">
        <v>300</v>
      </c>
      <c r="F384" s="29">
        <v>-1.25</v>
      </c>
      <c r="G384" s="29">
        <v>-1.5</v>
      </c>
      <c r="H384" s="30">
        <v>7.1999999999999998E-3</v>
      </c>
      <c r="I384" s="29">
        <v>1.77</v>
      </c>
      <c r="J384" s="29">
        <v>1.64</v>
      </c>
      <c r="K384" s="29">
        <v>2.66</v>
      </c>
      <c r="L384" s="29">
        <v>2.78</v>
      </c>
      <c r="M384" s="28">
        <v>111</v>
      </c>
      <c r="N384" s="29">
        <v>0.09</v>
      </c>
      <c r="O384" s="29">
        <v>0.39</v>
      </c>
      <c r="P384" s="28">
        <v>403</v>
      </c>
      <c r="Q384" s="29">
        <v>0.17</v>
      </c>
      <c r="R384" s="29">
        <v>0.56999999999999995</v>
      </c>
      <c r="S384" s="28">
        <v>3073</v>
      </c>
      <c r="T384" s="29">
        <v>0.5</v>
      </c>
      <c r="U384" s="29">
        <v>1.01</v>
      </c>
      <c r="V384" s="28">
        <v>6146</v>
      </c>
      <c r="W384" s="29">
        <v>1.01</v>
      </c>
      <c r="X384" s="26" t="s">
        <v>25</v>
      </c>
    </row>
    <row r="385" spans="1:24">
      <c r="A385" s="26" t="s">
        <v>13713</v>
      </c>
      <c r="B385" s="26" t="s">
        <v>13713</v>
      </c>
      <c r="C385" s="26" t="s">
        <v>13717</v>
      </c>
      <c r="D385" s="27">
        <v>36.299999999999997</v>
      </c>
      <c r="E385" s="28">
        <v>300</v>
      </c>
      <c r="F385" s="29">
        <v>-1.64</v>
      </c>
      <c r="G385" s="29">
        <v>-1.9</v>
      </c>
      <c r="H385" s="30">
        <v>7.1999999999999998E-3</v>
      </c>
      <c r="I385" s="29">
        <v>1.64</v>
      </c>
      <c r="J385" s="29">
        <v>1.67</v>
      </c>
      <c r="K385" s="29">
        <v>2.92</v>
      </c>
      <c r="L385" s="29">
        <v>3.21</v>
      </c>
      <c r="M385" s="28">
        <v>345</v>
      </c>
      <c r="N385" s="29">
        <v>0.16</v>
      </c>
      <c r="O385" s="29">
        <v>0.54</v>
      </c>
      <c r="P385" s="28">
        <v>1171</v>
      </c>
      <c r="Q385" s="29">
        <v>0.3</v>
      </c>
      <c r="R385" s="29">
        <v>0.77</v>
      </c>
      <c r="S385" s="28">
        <v>3064</v>
      </c>
      <c r="T385" s="29">
        <v>0.5</v>
      </c>
      <c r="U385" s="29">
        <v>1</v>
      </c>
      <c r="V385" s="28">
        <v>6128</v>
      </c>
      <c r="W385" s="29">
        <v>1</v>
      </c>
      <c r="X385" s="26" t="s">
        <v>25</v>
      </c>
    </row>
    <row r="386" spans="1:24">
      <c r="A386" s="26" t="s">
        <v>13718</v>
      </c>
      <c r="B386" s="26" t="s">
        <v>13718</v>
      </c>
      <c r="C386" s="26" t="s">
        <v>13719</v>
      </c>
      <c r="D386" s="27">
        <v>49.5</v>
      </c>
      <c r="E386" s="28">
        <v>300</v>
      </c>
      <c r="F386" s="29">
        <v>-0.79</v>
      </c>
      <c r="G386" s="29">
        <v>-1.1399999999999999</v>
      </c>
      <c r="H386" s="30">
        <v>7.1000000000000004E-3</v>
      </c>
      <c r="I386" s="29">
        <v>1.35</v>
      </c>
      <c r="J386" s="29">
        <v>1.43</v>
      </c>
      <c r="K386" s="29">
        <v>1.78</v>
      </c>
      <c r="L386" s="29">
        <v>2.21</v>
      </c>
      <c r="M386" s="28">
        <v>118</v>
      </c>
      <c r="N386" s="29">
        <v>0.1</v>
      </c>
      <c r="O386" s="29">
        <v>0.39</v>
      </c>
      <c r="P386" s="28">
        <v>430</v>
      </c>
      <c r="Q386" s="29">
        <v>0.18</v>
      </c>
      <c r="R386" s="29">
        <v>0.57999999999999996</v>
      </c>
      <c r="S386" s="28">
        <v>3044</v>
      </c>
      <c r="T386" s="29">
        <v>0.5</v>
      </c>
      <c r="U386" s="29">
        <v>1</v>
      </c>
      <c r="V386" s="28">
        <v>6089</v>
      </c>
      <c r="W386" s="29">
        <v>1</v>
      </c>
      <c r="X386" s="26" t="s">
        <v>25</v>
      </c>
    </row>
    <row r="387" spans="1:24">
      <c r="A387" s="26" t="s">
        <v>13719</v>
      </c>
      <c r="B387" s="26" t="s">
        <v>13719</v>
      </c>
      <c r="C387" s="26" t="s">
        <v>13720</v>
      </c>
      <c r="D387" s="27">
        <v>35.799999999999997</v>
      </c>
      <c r="E387" s="28">
        <v>300</v>
      </c>
      <c r="F387" s="29">
        <v>-1.1399999999999999</v>
      </c>
      <c r="G387" s="29">
        <v>-1.4</v>
      </c>
      <c r="H387" s="30">
        <v>7.3000000000000001E-3</v>
      </c>
      <c r="I387" s="29">
        <v>1.43</v>
      </c>
      <c r="J387" s="29">
        <v>1.43</v>
      </c>
      <c r="K387" s="29">
        <v>2.21</v>
      </c>
      <c r="L387" s="29">
        <v>2.4700000000000002</v>
      </c>
      <c r="M387" s="28">
        <v>118</v>
      </c>
      <c r="N387" s="29">
        <v>0.1</v>
      </c>
      <c r="O387" s="29">
        <v>0.39</v>
      </c>
      <c r="P387" s="28">
        <v>430</v>
      </c>
      <c r="Q387" s="29">
        <v>0.18</v>
      </c>
      <c r="R387" s="29">
        <v>0.57999999999999996</v>
      </c>
      <c r="S387" s="28">
        <v>3085</v>
      </c>
      <c r="T387" s="29">
        <v>0.5</v>
      </c>
      <c r="U387" s="29">
        <v>1.01</v>
      </c>
      <c r="V387" s="28">
        <v>6171</v>
      </c>
      <c r="W387" s="29">
        <v>1.01</v>
      </c>
      <c r="X387" s="26" t="s">
        <v>25</v>
      </c>
    </row>
    <row r="388" spans="1:24">
      <c r="A388" s="26" t="s">
        <v>13720</v>
      </c>
      <c r="B388" s="26" t="s">
        <v>13720</v>
      </c>
      <c r="C388" s="26" t="s">
        <v>13717</v>
      </c>
      <c r="D388" s="27">
        <v>42.8</v>
      </c>
      <c r="E388" s="28">
        <v>300</v>
      </c>
      <c r="F388" s="29">
        <v>-1.4</v>
      </c>
      <c r="G388" s="29">
        <v>-1.71</v>
      </c>
      <c r="H388" s="30">
        <v>7.1999999999999998E-3</v>
      </c>
      <c r="I388" s="29">
        <v>1.43</v>
      </c>
      <c r="J388" s="29">
        <v>1.67</v>
      </c>
      <c r="K388" s="29">
        <v>2.4700000000000002</v>
      </c>
      <c r="L388" s="29">
        <v>3.02</v>
      </c>
      <c r="M388" s="28">
        <v>118</v>
      </c>
      <c r="N388" s="29">
        <v>0.1</v>
      </c>
      <c r="O388" s="29">
        <v>0.39</v>
      </c>
      <c r="P388" s="28">
        <v>430</v>
      </c>
      <c r="Q388" s="29">
        <v>0.18</v>
      </c>
      <c r="R388" s="29">
        <v>0.57999999999999996</v>
      </c>
      <c r="S388" s="28">
        <v>3081</v>
      </c>
      <c r="T388" s="29">
        <v>0.5</v>
      </c>
      <c r="U388" s="29">
        <v>1.01</v>
      </c>
      <c r="V388" s="28">
        <v>6162</v>
      </c>
      <c r="W388" s="29">
        <v>1.01</v>
      </c>
      <c r="X388" s="26" t="s">
        <v>25</v>
      </c>
    </row>
    <row r="389" spans="1:24">
      <c r="A389" s="26" t="s">
        <v>13721</v>
      </c>
      <c r="B389" s="26" t="s">
        <v>13721</v>
      </c>
      <c r="C389" s="26" t="s">
        <v>13722</v>
      </c>
      <c r="D389" s="27">
        <v>52.8</v>
      </c>
      <c r="E389" s="28">
        <v>300</v>
      </c>
      <c r="F389" s="29">
        <v>-0.49</v>
      </c>
      <c r="G389" s="29">
        <v>-0.86</v>
      </c>
      <c r="H389" s="30">
        <v>7.0000000000000001E-3</v>
      </c>
      <c r="I389" s="29">
        <v>1.66</v>
      </c>
      <c r="J389" s="29">
        <v>1.57</v>
      </c>
      <c r="K389" s="29">
        <v>1.79</v>
      </c>
      <c r="L389" s="29">
        <v>2.0699999999999998</v>
      </c>
      <c r="M389" s="28">
        <v>118</v>
      </c>
      <c r="N389" s="29">
        <v>0.1</v>
      </c>
      <c r="O389" s="29">
        <v>0.39</v>
      </c>
      <c r="P389" s="28">
        <v>430</v>
      </c>
      <c r="Q389" s="29">
        <v>0.18</v>
      </c>
      <c r="R389" s="29">
        <v>0.56999999999999995</v>
      </c>
      <c r="S389" s="28">
        <v>3031</v>
      </c>
      <c r="T389" s="29">
        <v>0.5</v>
      </c>
      <c r="U389" s="29">
        <v>0.99</v>
      </c>
      <c r="V389" s="28">
        <v>6061</v>
      </c>
      <c r="W389" s="29">
        <v>0.99</v>
      </c>
      <c r="X389" s="26" t="s">
        <v>25</v>
      </c>
    </row>
    <row r="390" spans="1:24">
      <c r="A390" s="26" t="s">
        <v>13722</v>
      </c>
      <c r="B390" s="26" t="s">
        <v>13722</v>
      </c>
      <c r="C390" s="26" t="s">
        <v>13723</v>
      </c>
      <c r="D390" s="27">
        <v>54.2</v>
      </c>
      <c r="E390" s="28">
        <v>300</v>
      </c>
      <c r="F390" s="29">
        <v>-0.86</v>
      </c>
      <c r="G390" s="29">
        <v>-1.25</v>
      </c>
      <c r="H390" s="30">
        <v>7.1999999999999998E-3</v>
      </c>
      <c r="I390" s="29">
        <v>1.57</v>
      </c>
      <c r="J390" s="29">
        <v>1.56</v>
      </c>
      <c r="K390" s="29">
        <v>2.0699999999999998</v>
      </c>
      <c r="L390" s="29">
        <v>2.4500000000000002</v>
      </c>
      <c r="M390" s="28">
        <v>118</v>
      </c>
      <c r="N390" s="29">
        <v>0.1</v>
      </c>
      <c r="O390" s="29">
        <v>0.39</v>
      </c>
      <c r="P390" s="28">
        <v>430</v>
      </c>
      <c r="Q390" s="29">
        <v>0.18</v>
      </c>
      <c r="R390" s="29">
        <v>0.57999999999999996</v>
      </c>
      <c r="S390" s="28">
        <v>3071</v>
      </c>
      <c r="T390" s="29">
        <v>0.5</v>
      </c>
      <c r="U390" s="29">
        <v>1.01</v>
      </c>
      <c r="V390" s="28">
        <v>6142</v>
      </c>
      <c r="W390" s="29">
        <v>1.01</v>
      </c>
      <c r="X390" s="26" t="s">
        <v>25</v>
      </c>
    </row>
    <row r="391" spans="1:24">
      <c r="A391" s="26" t="s">
        <v>13723</v>
      </c>
      <c r="B391" s="26" t="s">
        <v>13723</v>
      </c>
      <c r="C391" s="26" t="s">
        <v>13717</v>
      </c>
      <c r="D391" s="27">
        <v>35.4</v>
      </c>
      <c r="E391" s="28">
        <v>300</v>
      </c>
      <c r="F391" s="29">
        <v>-1.25</v>
      </c>
      <c r="G391" s="29">
        <v>-1.51</v>
      </c>
      <c r="H391" s="30">
        <v>7.3000000000000001E-3</v>
      </c>
      <c r="I391" s="29">
        <v>1.56</v>
      </c>
      <c r="J391" s="29">
        <v>1.67</v>
      </c>
      <c r="K391" s="29">
        <v>2.4500000000000002</v>
      </c>
      <c r="L391" s="29">
        <v>2.82</v>
      </c>
      <c r="M391" s="28">
        <v>129</v>
      </c>
      <c r="N391" s="29">
        <v>0.1</v>
      </c>
      <c r="O391" s="29">
        <v>0.41</v>
      </c>
      <c r="P391" s="28">
        <v>469</v>
      </c>
      <c r="Q391" s="29">
        <v>0.19</v>
      </c>
      <c r="R391" s="29">
        <v>0.6</v>
      </c>
      <c r="S391" s="28">
        <v>3103</v>
      </c>
      <c r="T391" s="29">
        <v>0.5</v>
      </c>
      <c r="U391" s="29">
        <v>1.02</v>
      </c>
      <c r="V391" s="28">
        <v>6206</v>
      </c>
      <c r="W391" s="29">
        <v>1.02</v>
      </c>
      <c r="X391" s="26" t="s">
        <v>25</v>
      </c>
    </row>
    <row r="392" spans="1:24">
      <c r="A392" s="26" t="s">
        <v>13717</v>
      </c>
      <c r="B392" s="26" t="s">
        <v>13717</v>
      </c>
      <c r="C392" s="26" t="s">
        <v>13724</v>
      </c>
      <c r="D392" s="27">
        <v>35.200000000000003</v>
      </c>
      <c r="E392" s="28">
        <v>400</v>
      </c>
      <c r="F392" s="29">
        <v>-1.9</v>
      </c>
      <c r="G392" s="29">
        <v>-2.0499999999999998</v>
      </c>
      <c r="H392" s="30">
        <v>4.3E-3</v>
      </c>
      <c r="I392" s="29">
        <v>1.67</v>
      </c>
      <c r="J392" s="29">
        <v>1.68</v>
      </c>
      <c r="K392" s="29">
        <v>3.11</v>
      </c>
      <c r="L392" s="29">
        <v>3.27</v>
      </c>
      <c r="M392" s="28">
        <v>601</v>
      </c>
      <c r="N392" s="29">
        <v>0.16</v>
      </c>
      <c r="O392" s="29">
        <v>0.51</v>
      </c>
      <c r="P392" s="28">
        <v>1954</v>
      </c>
      <c r="Q392" s="29">
        <v>0.3</v>
      </c>
      <c r="R392" s="29">
        <v>0.72</v>
      </c>
      <c r="S392" s="28">
        <v>5090</v>
      </c>
      <c r="T392" s="29">
        <v>0.5</v>
      </c>
      <c r="U392" s="29">
        <v>0.94</v>
      </c>
      <c r="V392" s="28">
        <v>10180</v>
      </c>
      <c r="W392" s="29">
        <v>0.94</v>
      </c>
      <c r="X392" s="26" t="s">
        <v>25</v>
      </c>
    </row>
    <row r="393" spans="1:24">
      <c r="A393" s="26" t="s">
        <v>13725</v>
      </c>
      <c r="B393" s="26" t="s">
        <v>13725</v>
      </c>
      <c r="C393" s="26" t="s">
        <v>13724</v>
      </c>
      <c r="D393" s="27">
        <v>140</v>
      </c>
      <c r="E393" s="28">
        <v>300</v>
      </c>
      <c r="F393" s="29">
        <v>-1.02</v>
      </c>
      <c r="G393" s="29">
        <v>-2.0099999999999998</v>
      </c>
      <c r="H393" s="30">
        <v>7.1000000000000004E-3</v>
      </c>
      <c r="I393" s="29">
        <v>1.6</v>
      </c>
      <c r="J393" s="29">
        <v>1.68</v>
      </c>
      <c r="K393" s="29">
        <v>2.2599999999999998</v>
      </c>
      <c r="L393" s="29">
        <v>3.33</v>
      </c>
      <c r="M393" s="28">
        <v>122</v>
      </c>
      <c r="N393" s="29">
        <v>0.1</v>
      </c>
      <c r="O393" s="29">
        <v>0.4</v>
      </c>
      <c r="P393" s="28">
        <v>442</v>
      </c>
      <c r="Q393" s="29">
        <v>0.18</v>
      </c>
      <c r="R393" s="29">
        <v>0.57999999999999996</v>
      </c>
      <c r="S393" s="28">
        <v>3045</v>
      </c>
      <c r="T393" s="29">
        <v>0.5</v>
      </c>
      <c r="U393" s="29">
        <v>1</v>
      </c>
      <c r="V393" s="28">
        <v>6089</v>
      </c>
      <c r="W393" s="29">
        <v>1</v>
      </c>
      <c r="X393" s="26" t="s">
        <v>24</v>
      </c>
    </row>
    <row r="394" spans="1:24">
      <c r="A394" s="26" t="s">
        <v>13724</v>
      </c>
      <c r="B394" s="26" t="s">
        <v>13724</v>
      </c>
      <c r="C394" s="26" t="s">
        <v>13726</v>
      </c>
      <c r="D394" s="27">
        <v>8.8000000000000007</v>
      </c>
      <c r="E394" s="28">
        <v>400</v>
      </c>
      <c r="F394" s="29">
        <v>-2.09</v>
      </c>
      <c r="G394" s="29">
        <v>-2.13</v>
      </c>
      <c r="H394" s="30">
        <v>4.4999999999999997E-3</v>
      </c>
      <c r="I394" s="29">
        <v>1.68</v>
      </c>
      <c r="J394" s="29">
        <v>1.7</v>
      </c>
      <c r="K394" s="29">
        <v>3.31</v>
      </c>
      <c r="L394" s="29">
        <v>3.37</v>
      </c>
      <c r="M394" s="28">
        <v>723</v>
      </c>
      <c r="N394" s="29">
        <v>0.18</v>
      </c>
      <c r="O394" s="29">
        <v>0.55000000000000004</v>
      </c>
      <c r="P394" s="28">
        <v>2310</v>
      </c>
      <c r="Q394" s="29">
        <v>0.32</v>
      </c>
      <c r="R394" s="29">
        <v>0.78</v>
      </c>
      <c r="S394" s="28">
        <v>5257</v>
      </c>
      <c r="T394" s="29">
        <v>0.5</v>
      </c>
      <c r="U394" s="29">
        <v>0.97</v>
      </c>
      <c r="V394" s="28">
        <v>10514</v>
      </c>
      <c r="W394" s="29">
        <v>0.97</v>
      </c>
      <c r="X394" s="26" t="s">
        <v>25</v>
      </c>
    </row>
    <row r="395" spans="1:24">
      <c r="A395" s="26" t="s">
        <v>13727</v>
      </c>
      <c r="B395" s="26" t="s">
        <v>13727</v>
      </c>
      <c r="C395" s="26" t="s">
        <v>13728</v>
      </c>
      <c r="D395" s="27">
        <v>48.1</v>
      </c>
      <c r="E395" s="28">
        <v>300</v>
      </c>
      <c r="F395" s="29">
        <v>-0.67</v>
      </c>
      <c r="G395" s="29">
        <v>-1.01</v>
      </c>
      <c r="H395" s="30">
        <v>7.1000000000000004E-3</v>
      </c>
      <c r="I395" s="29">
        <v>1.67</v>
      </c>
      <c r="J395" s="29">
        <v>1.69</v>
      </c>
      <c r="K395" s="29">
        <v>1.98</v>
      </c>
      <c r="L395" s="29">
        <v>2.34</v>
      </c>
      <c r="M395" s="28">
        <v>108</v>
      </c>
      <c r="N395" s="29">
        <v>0.09</v>
      </c>
      <c r="O395" s="29">
        <v>0.38</v>
      </c>
      <c r="P395" s="28">
        <v>394</v>
      </c>
      <c r="Q395" s="29">
        <v>0.17</v>
      </c>
      <c r="R395" s="29">
        <v>0.56000000000000005</v>
      </c>
      <c r="S395" s="28">
        <v>3044</v>
      </c>
      <c r="T395" s="29">
        <v>0.5</v>
      </c>
      <c r="U395" s="29">
        <v>1</v>
      </c>
      <c r="V395" s="28">
        <v>6088</v>
      </c>
      <c r="W395" s="29">
        <v>1</v>
      </c>
      <c r="X395" s="26" t="s">
        <v>25</v>
      </c>
    </row>
    <row r="396" spans="1:24">
      <c r="A396" s="26" t="s">
        <v>13728</v>
      </c>
      <c r="B396" s="26" t="s">
        <v>13728</v>
      </c>
      <c r="C396" s="26" t="s">
        <v>13729</v>
      </c>
      <c r="D396" s="27">
        <v>49.4</v>
      </c>
      <c r="E396" s="28">
        <v>300</v>
      </c>
      <c r="F396" s="29">
        <v>-1.01</v>
      </c>
      <c r="G396" s="29">
        <v>-1.37</v>
      </c>
      <c r="H396" s="30">
        <v>7.3000000000000001E-3</v>
      </c>
      <c r="I396" s="29">
        <v>1.69</v>
      </c>
      <c r="J396" s="29">
        <v>1.49</v>
      </c>
      <c r="K396" s="29">
        <v>2.34</v>
      </c>
      <c r="L396" s="29">
        <v>2.5</v>
      </c>
      <c r="M396" s="28">
        <v>108</v>
      </c>
      <c r="N396" s="29">
        <v>0.09</v>
      </c>
      <c r="O396" s="29">
        <v>0.39</v>
      </c>
      <c r="P396" s="28">
        <v>394</v>
      </c>
      <c r="Q396" s="29">
        <v>0.17</v>
      </c>
      <c r="R396" s="29">
        <v>0.56999999999999995</v>
      </c>
      <c r="S396" s="28">
        <v>3091</v>
      </c>
      <c r="T396" s="29">
        <v>0.5</v>
      </c>
      <c r="U396" s="29">
        <v>1.01</v>
      </c>
      <c r="V396" s="28">
        <v>6181</v>
      </c>
      <c r="W396" s="29">
        <v>1.01</v>
      </c>
      <c r="X396" s="26" t="s">
        <v>25</v>
      </c>
    </row>
    <row r="397" spans="1:24">
      <c r="A397" s="26" t="s">
        <v>13729</v>
      </c>
      <c r="B397" s="26" t="s">
        <v>13729</v>
      </c>
      <c r="C397" s="26" t="s">
        <v>13726</v>
      </c>
      <c r="D397" s="27">
        <v>36</v>
      </c>
      <c r="E397" s="28">
        <v>300</v>
      </c>
      <c r="F397" s="29">
        <v>-1.37</v>
      </c>
      <c r="G397" s="29">
        <v>-1.63</v>
      </c>
      <c r="H397" s="30">
        <v>7.1999999999999998E-3</v>
      </c>
      <c r="I397" s="29">
        <v>1.49</v>
      </c>
      <c r="J397" s="29">
        <v>1.7</v>
      </c>
      <c r="K397" s="29">
        <v>2.5</v>
      </c>
      <c r="L397" s="29">
        <v>2.97</v>
      </c>
      <c r="M397" s="28">
        <v>108</v>
      </c>
      <c r="N397" s="29">
        <v>0.09</v>
      </c>
      <c r="O397" s="29">
        <v>0.38</v>
      </c>
      <c r="P397" s="28">
        <v>394</v>
      </c>
      <c r="Q397" s="29">
        <v>0.17</v>
      </c>
      <c r="R397" s="29">
        <v>0.56999999999999995</v>
      </c>
      <c r="S397" s="28">
        <v>3077</v>
      </c>
      <c r="T397" s="29">
        <v>0.5</v>
      </c>
      <c r="U397" s="29">
        <v>1.01</v>
      </c>
      <c r="V397" s="28">
        <v>6154</v>
      </c>
      <c r="W397" s="29">
        <v>1.01</v>
      </c>
      <c r="X397" s="26" t="s">
        <v>25</v>
      </c>
    </row>
    <row r="398" spans="1:24">
      <c r="A398" s="26" t="s">
        <v>13726</v>
      </c>
      <c r="B398" s="26" t="s">
        <v>13726</v>
      </c>
      <c r="C398" s="26" t="s">
        <v>13730</v>
      </c>
      <c r="D398" s="27">
        <v>33.6</v>
      </c>
      <c r="E398" s="28">
        <v>400</v>
      </c>
      <c r="F398" s="29">
        <v>-2.13</v>
      </c>
      <c r="G398" s="29">
        <v>-2.27</v>
      </c>
      <c r="H398" s="30">
        <v>4.1999999999999997E-3</v>
      </c>
      <c r="I398" s="29">
        <v>1.7</v>
      </c>
      <c r="J398" s="29">
        <v>1.53</v>
      </c>
      <c r="K398" s="29">
        <v>3.37</v>
      </c>
      <c r="L398" s="29">
        <v>3.34</v>
      </c>
      <c r="M398" s="28">
        <v>837</v>
      </c>
      <c r="N398" s="29">
        <v>0.19</v>
      </c>
      <c r="O398" s="29">
        <v>0.56000000000000005</v>
      </c>
      <c r="P398" s="28">
        <v>2636</v>
      </c>
      <c r="Q398" s="29">
        <v>0.35</v>
      </c>
      <c r="R398" s="29">
        <v>0.78</v>
      </c>
      <c r="S398" s="28">
        <v>5033</v>
      </c>
      <c r="T398" s="29">
        <v>0.5</v>
      </c>
      <c r="U398" s="29">
        <v>0.93</v>
      </c>
      <c r="V398" s="28">
        <v>10066</v>
      </c>
      <c r="W398" s="29">
        <v>0.93</v>
      </c>
      <c r="X398" s="26" t="s">
        <v>25</v>
      </c>
    </row>
    <row r="399" spans="1:24">
      <c r="A399" s="26" t="s">
        <v>13731</v>
      </c>
      <c r="B399" s="26" t="s">
        <v>13731</v>
      </c>
      <c r="C399" s="26" t="s">
        <v>13732</v>
      </c>
      <c r="D399" s="27">
        <v>47.8</v>
      </c>
      <c r="E399" s="28">
        <v>300</v>
      </c>
      <c r="F399" s="29">
        <v>-0.47</v>
      </c>
      <c r="G399" s="29">
        <v>-0.81</v>
      </c>
      <c r="H399" s="30">
        <v>7.1000000000000004E-3</v>
      </c>
      <c r="I399" s="29">
        <v>1.85</v>
      </c>
      <c r="J399" s="29">
        <v>1.66</v>
      </c>
      <c r="K399" s="29">
        <v>1.96</v>
      </c>
      <c r="L399" s="29">
        <v>2.11</v>
      </c>
      <c r="M399" s="28">
        <v>130</v>
      </c>
      <c r="N399" s="29">
        <v>0.1</v>
      </c>
      <c r="O399" s="29">
        <v>0.4</v>
      </c>
      <c r="P399" s="28">
        <v>470</v>
      </c>
      <c r="Q399" s="29">
        <v>0.19</v>
      </c>
      <c r="R399" s="29">
        <v>0.59</v>
      </c>
      <c r="S399" s="28">
        <v>3053</v>
      </c>
      <c r="T399" s="29">
        <v>0.5</v>
      </c>
      <c r="U399" s="29">
        <v>1</v>
      </c>
      <c r="V399" s="28">
        <v>6107</v>
      </c>
      <c r="W399" s="29">
        <v>1</v>
      </c>
      <c r="X399" s="26" t="s">
        <v>25</v>
      </c>
    </row>
    <row r="400" spans="1:24">
      <c r="A400" s="26" t="s">
        <v>13732</v>
      </c>
      <c r="B400" s="26" t="s">
        <v>13732</v>
      </c>
      <c r="C400" s="26" t="s">
        <v>13733</v>
      </c>
      <c r="D400" s="27">
        <v>53.3</v>
      </c>
      <c r="E400" s="28">
        <v>300</v>
      </c>
      <c r="F400" s="29">
        <v>-0.81</v>
      </c>
      <c r="G400" s="29">
        <v>-1.2</v>
      </c>
      <c r="H400" s="30">
        <v>7.3000000000000001E-3</v>
      </c>
      <c r="I400" s="29">
        <v>1.66</v>
      </c>
      <c r="J400" s="29">
        <v>1.56</v>
      </c>
      <c r="K400" s="29">
        <v>2.11</v>
      </c>
      <c r="L400" s="29">
        <v>2.4</v>
      </c>
      <c r="M400" s="28">
        <v>130</v>
      </c>
      <c r="N400" s="29">
        <v>0.1</v>
      </c>
      <c r="O400" s="29">
        <v>0.41</v>
      </c>
      <c r="P400" s="28">
        <v>470</v>
      </c>
      <c r="Q400" s="29">
        <v>0.19</v>
      </c>
      <c r="R400" s="29">
        <v>0.6</v>
      </c>
      <c r="S400" s="28">
        <v>3097</v>
      </c>
      <c r="T400" s="29">
        <v>0.5</v>
      </c>
      <c r="U400" s="29">
        <v>1.01</v>
      </c>
      <c r="V400" s="28">
        <v>6194</v>
      </c>
      <c r="W400" s="29">
        <v>1.01</v>
      </c>
      <c r="X400" s="26" t="s">
        <v>25</v>
      </c>
    </row>
    <row r="401" spans="1:24">
      <c r="A401" s="26" t="s">
        <v>13734</v>
      </c>
      <c r="B401" s="26" t="s">
        <v>13734</v>
      </c>
      <c r="C401" s="26" t="s">
        <v>13735</v>
      </c>
      <c r="D401" s="27">
        <v>33.799999999999997</v>
      </c>
      <c r="E401" s="28">
        <v>300</v>
      </c>
      <c r="F401" s="29">
        <v>-0.64</v>
      </c>
      <c r="G401" s="29">
        <v>-0.88</v>
      </c>
      <c r="H401" s="30">
        <v>7.1000000000000004E-3</v>
      </c>
      <c r="I401" s="29">
        <v>1.54</v>
      </c>
      <c r="J401" s="29">
        <v>1.62</v>
      </c>
      <c r="K401" s="29">
        <v>1.82</v>
      </c>
      <c r="L401" s="29">
        <v>2.14</v>
      </c>
      <c r="M401" s="28">
        <v>155</v>
      </c>
      <c r="N401" s="29">
        <v>0.11</v>
      </c>
      <c r="O401" s="29">
        <v>0.43</v>
      </c>
      <c r="P401" s="28">
        <v>556</v>
      </c>
      <c r="Q401" s="29">
        <v>0.2</v>
      </c>
      <c r="R401" s="29">
        <v>0.62</v>
      </c>
      <c r="S401" s="28">
        <v>3051</v>
      </c>
      <c r="T401" s="29">
        <v>0.5</v>
      </c>
      <c r="U401" s="29">
        <v>1</v>
      </c>
      <c r="V401" s="28">
        <v>6102</v>
      </c>
      <c r="W401" s="29">
        <v>1</v>
      </c>
      <c r="X401" s="26" t="s">
        <v>25</v>
      </c>
    </row>
    <row r="402" spans="1:24">
      <c r="A402" s="26" t="s">
        <v>13735</v>
      </c>
      <c r="B402" s="26" t="s">
        <v>13735</v>
      </c>
      <c r="C402" s="26" t="s">
        <v>13733</v>
      </c>
      <c r="D402" s="27">
        <v>43.6</v>
      </c>
      <c r="E402" s="28">
        <v>300</v>
      </c>
      <c r="F402" s="29">
        <v>-0.88</v>
      </c>
      <c r="G402" s="29">
        <v>-1.2</v>
      </c>
      <c r="H402" s="30">
        <v>7.3000000000000001E-3</v>
      </c>
      <c r="I402" s="29">
        <v>1.62</v>
      </c>
      <c r="J402" s="29">
        <v>1.56</v>
      </c>
      <c r="K402" s="29">
        <v>2.14</v>
      </c>
      <c r="L402" s="29">
        <v>2.4</v>
      </c>
      <c r="M402" s="28">
        <v>155</v>
      </c>
      <c r="N402" s="29">
        <v>0.11</v>
      </c>
      <c r="O402" s="29">
        <v>0.43</v>
      </c>
      <c r="P402" s="28">
        <v>556</v>
      </c>
      <c r="Q402" s="29">
        <v>0.2</v>
      </c>
      <c r="R402" s="29">
        <v>0.63</v>
      </c>
      <c r="S402" s="28">
        <v>3102</v>
      </c>
      <c r="T402" s="29">
        <v>0.5</v>
      </c>
      <c r="U402" s="29">
        <v>1.02</v>
      </c>
      <c r="V402" s="28">
        <v>6203</v>
      </c>
      <c r="W402" s="29">
        <v>1.02</v>
      </c>
      <c r="X402" s="26" t="s">
        <v>25</v>
      </c>
    </row>
    <row r="403" spans="1:24">
      <c r="A403" s="26" t="s">
        <v>13733</v>
      </c>
      <c r="B403" s="26" t="s">
        <v>13733</v>
      </c>
      <c r="C403" s="26" t="s">
        <v>13736</v>
      </c>
      <c r="D403" s="27">
        <v>35</v>
      </c>
      <c r="E403" s="28">
        <v>300</v>
      </c>
      <c r="F403" s="29">
        <v>-1.2</v>
      </c>
      <c r="G403" s="29">
        <v>-1.45</v>
      </c>
      <c r="H403" s="30">
        <v>7.1000000000000004E-3</v>
      </c>
      <c r="I403" s="29">
        <v>1.56</v>
      </c>
      <c r="J403" s="29">
        <v>1.55</v>
      </c>
      <c r="K403" s="29">
        <v>2.4</v>
      </c>
      <c r="L403" s="29">
        <v>2.64</v>
      </c>
      <c r="M403" s="28">
        <v>326</v>
      </c>
      <c r="N403" s="29">
        <v>0.16</v>
      </c>
      <c r="O403" s="29">
        <v>0.53</v>
      </c>
      <c r="P403" s="28">
        <v>1115</v>
      </c>
      <c r="Q403" s="29">
        <v>0.28999999999999998</v>
      </c>
      <c r="R403" s="29">
        <v>0.76</v>
      </c>
      <c r="S403" s="28">
        <v>3060</v>
      </c>
      <c r="T403" s="29">
        <v>0.5</v>
      </c>
      <c r="U403" s="29">
        <v>1</v>
      </c>
      <c r="V403" s="28">
        <v>6120</v>
      </c>
      <c r="W403" s="29">
        <v>1</v>
      </c>
      <c r="X403" s="26" t="s">
        <v>25</v>
      </c>
    </row>
    <row r="404" spans="1:24">
      <c r="A404" s="26" t="s">
        <v>13736</v>
      </c>
      <c r="B404" s="26" t="s">
        <v>13736</v>
      </c>
      <c r="C404" s="26" t="s">
        <v>13737</v>
      </c>
      <c r="D404" s="27">
        <v>57.4</v>
      </c>
      <c r="E404" s="28">
        <v>300</v>
      </c>
      <c r="F404" s="29">
        <v>-1.45</v>
      </c>
      <c r="G404" s="29">
        <v>-1.86</v>
      </c>
      <c r="H404" s="30">
        <v>7.1000000000000004E-3</v>
      </c>
      <c r="I404" s="29">
        <v>1.55</v>
      </c>
      <c r="J404" s="29">
        <v>1.57</v>
      </c>
      <c r="K404" s="29">
        <v>2.64</v>
      </c>
      <c r="L404" s="29">
        <v>3.07</v>
      </c>
      <c r="M404" s="28">
        <v>326</v>
      </c>
      <c r="N404" s="29">
        <v>0.16</v>
      </c>
      <c r="O404" s="29">
        <v>0.53</v>
      </c>
      <c r="P404" s="28">
        <v>1115</v>
      </c>
      <c r="Q404" s="29">
        <v>0.28999999999999998</v>
      </c>
      <c r="R404" s="29">
        <v>0.76</v>
      </c>
      <c r="S404" s="28">
        <v>3060</v>
      </c>
      <c r="T404" s="29">
        <v>0.5</v>
      </c>
      <c r="U404" s="29">
        <v>1</v>
      </c>
      <c r="V404" s="28">
        <v>6120</v>
      </c>
      <c r="W404" s="29">
        <v>1</v>
      </c>
      <c r="X404" s="26" t="s">
        <v>25</v>
      </c>
    </row>
    <row r="405" spans="1:24">
      <c r="A405" s="26" t="s">
        <v>13737</v>
      </c>
      <c r="B405" s="26" t="s">
        <v>13737</v>
      </c>
      <c r="C405" s="26" t="s">
        <v>13730</v>
      </c>
      <c r="D405" s="27">
        <v>14.6</v>
      </c>
      <c r="E405" s="28">
        <v>300</v>
      </c>
      <c r="F405" s="29">
        <v>-1.86</v>
      </c>
      <c r="G405" s="29">
        <v>-1.97</v>
      </c>
      <c r="H405" s="30">
        <v>7.4999999999999997E-3</v>
      </c>
      <c r="I405" s="29">
        <v>1.57</v>
      </c>
      <c r="J405" s="29">
        <v>1.53</v>
      </c>
      <c r="K405" s="29">
        <v>3.07</v>
      </c>
      <c r="L405" s="29">
        <v>3.14</v>
      </c>
      <c r="M405" s="28">
        <v>326</v>
      </c>
      <c r="N405" s="29">
        <v>0.15</v>
      </c>
      <c r="O405" s="29">
        <v>0.54</v>
      </c>
      <c r="P405" s="28">
        <v>1115</v>
      </c>
      <c r="Q405" s="29">
        <v>0.28000000000000003</v>
      </c>
      <c r="R405" s="29">
        <v>0.78</v>
      </c>
      <c r="S405" s="28">
        <v>3143</v>
      </c>
      <c r="T405" s="29">
        <v>0.5</v>
      </c>
      <c r="U405" s="29">
        <v>1.03</v>
      </c>
      <c r="V405" s="28">
        <v>6285</v>
      </c>
      <c r="W405" s="29">
        <v>1.03</v>
      </c>
      <c r="X405" s="26" t="s">
        <v>25</v>
      </c>
    </row>
    <row r="406" spans="1:24">
      <c r="A406" s="26" t="s">
        <v>13738</v>
      </c>
      <c r="B406" s="26" t="s">
        <v>13738</v>
      </c>
      <c r="C406" s="26" t="s">
        <v>13739</v>
      </c>
      <c r="D406" s="27">
        <v>43.8</v>
      </c>
      <c r="E406" s="28">
        <v>300</v>
      </c>
      <c r="F406" s="29">
        <v>-0.66</v>
      </c>
      <c r="G406" s="29">
        <v>-0.92</v>
      </c>
      <c r="H406" s="30">
        <v>5.8999999999999999E-3</v>
      </c>
      <c r="I406" s="29">
        <v>1.41</v>
      </c>
      <c r="J406" s="29">
        <v>1.47</v>
      </c>
      <c r="K406" s="29">
        <v>1.71</v>
      </c>
      <c r="L406" s="29">
        <v>2.0299999999999998</v>
      </c>
      <c r="M406" s="28">
        <v>152</v>
      </c>
      <c r="N406" s="29">
        <v>0.11</v>
      </c>
      <c r="O406" s="29">
        <v>0.4</v>
      </c>
      <c r="P406" s="28">
        <v>544</v>
      </c>
      <c r="Q406" s="29">
        <v>0.21</v>
      </c>
      <c r="R406" s="29">
        <v>0.57999999999999996</v>
      </c>
      <c r="S406" s="28">
        <v>2789</v>
      </c>
      <c r="T406" s="29">
        <v>0.5</v>
      </c>
      <c r="U406" s="29">
        <v>0.91</v>
      </c>
      <c r="V406" s="28">
        <v>5579</v>
      </c>
      <c r="W406" s="29">
        <v>0.91</v>
      </c>
      <c r="X406" s="26" t="s">
        <v>25</v>
      </c>
    </row>
    <row r="407" spans="1:24">
      <c r="A407" s="26" t="s">
        <v>13739</v>
      </c>
      <c r="B407" s="26" t="s">
        <v>13739</v>
      </c>
      <c r="C407" s="26" t="s">
        <v>13730</v>
      </c>
      <c r="D407" s="27">
        <v>43.8</v>
      </c>
      <c r="E407" s="28">
        <v>300</v>
      </c>
      <c r="F407" s="29">
        <v>-0.92</v>
      </c>
      <c r="G407" s="29">
        <v>-1.18</v>
      </c>
      <c r="H407" s="30">
        <v>5.8999999999999999E-3</v>
      </c>
      <c r="I407" s="29">
        <v>1.47</v>
      </c>
      <c r="J407" s="29">
        <v>1.53</v>
      </c>
      <c r="K407" s="29">
        <v>2.0299999999999998</v>
      </c>
      <c r="L407" s="29">
        <v>2.35</v>
      </c>
      <c r="M407" s="28">
        <v>152</v>
      </c>
      <c r="N407" s="29">
        <v>0.11</v>
      </c>
      <c r="O407" s="29">
        <v>0.4</v>
      </c>
      <c r="P407" s="28">
        <v>544</v>
      </c>
      <c r="Q407" s="29">
        <v>0.21</v>
      </c>
      <c r="R407" s="29">
        <v>0.57999999999999996</v>
      </c>
      <c r="S407" s="28">
        <v>2789</v>
      </c>
      <c r="T407" s="29">
        <v>0.5</v>
      </c>
      <c r="U407" s="29">
        <v>0.91</v>
      </c>
      <c r="V407" s="28">
        <v>5579</v>
      </c>
      <c r="W407" s="29">
        <v>0.91</v>
      </c>
      <c r="X407" s="26" t="s">
        <v>25</v>
      </c>
    </row>
    <row r="408" spans="1:24">
      <c r="A408" s="26" t="s">
        <v>13730</v>
      </c>
      <c r="B408" s="26" t="s">
        <v>13730</v>
      </c>
      <c r="C408" s="26" t="s">
        <v>13740</v>
      </c>
      <c r="D408" s="27">
        <v>64.8</v>
      </c>
      <c r="E408" s="28">
        <v>400</v>
      </c>
      <c r="F408" s="29">
        <v>-2.44</v>
      </c>
      <c r="G408" s="29">
        <v>-2.75</v>
      </c>
      <c r="H408" s="30">
        <v>4.7999999999999996E-3</v>
      </c>
      <c r="I408" s="29">
        <v>1.53</v>
      </c>
      <c r="J408" s="29">
        <v>1.56</v>
      </c>
      <c r="K408" s="29">
        <v>3.51</v>
      </c>
      <c r="L408" s="29">
        <v>3.85</v>
      </c>
      <c r="M408" s="28">
        <v>1315</v>
      </c>
      <c r="N408" s="29">
        <v>0.24</v>
      </c>
      <c r="O408" s="29">
        <v>0.67</v>
      </c>
      <c r="P408" s="28">
        <v>3945</v>
      </c>
      <c r="Q408" s="29">
        <v>0.42</v>
      </c>
      <c r="R408" s="29">
        <v>0.92</v>
      </c>
      <c r="S408" s="28">
        <v>5393</v>
      </c>
      <c r="T408" s="29">
        <v>0.5</v>
      </c>
      <c r="U408" s="29">
        <v>0.99</v>
      </c>
      <c r="V408" s="28">
        <v>10786</v>
      </c>
      <c r="W408" s="29">
        <v>0.99</v>
      </c>
      <c r="X408" s="26" t="s">
        <v>25</v>
      </c>
    </row>
    <row r="409" spans="1:24">
      <c r="A409" s="26" t="s">
        <v>13740</v>
      </c>
      <c r="B409" s="26" t="s">
        <v>13740</v>
      </c>
      <c r="C409" s="26" t="s">
        <v>13741</v>
      </c>
      <c r="D409" s="27">
        <v>58.8</v>
      </c>
      <c r="E409" s="28">
        <v>400</v>
      </c>
      <c r="F409" s="29">
        <v>-2.75</v>
      </c>
      <c r="G409" s="29">
        <v>-2.99</v>
      </c>
      <c r="H409" s="30">
        <v>4.1000000000000003E-3</v>
      </c>
      <c r="I409" s="29">
        <v>1.56</v>
      </c>
      <c r="J409" s="29">
        <v>1.59</v>
      </c>
      <c r="K409" s="29">
        <v>3.85</v>
      </c>
      <c r="L409" s="29">
        <v>4.12</v>
      </c>
      <c r="M409" s="28">
        <v>1359</v>
      </c>
      <c r="N409" s="29">
        <v>0.25</v>
      </c>
      <c r="O409" s="29">
        <v>0.64</v>
      </c>
      <c r="P409" s="28">
        <v>4061</v>
      </c>
      <c r="Q409" s="29">
        <v>0.44</v>
      </c>
      <c r="R409" s="29">
        <v>0.87</v>
      </c>
      <c r="S409" s="28">
        <v>4981</v>
      </c>
      <c r="T409" s="29">
        <v>0.5</v>
      </c>
      <c r="U409" s="29">
        <v>0.92</v>
      </c>
      <c r="V409" s="28">
        <v>9963</v>
      </c>
      <c r="W409" s="29">
        <v>0.92</v>
      </c>
      <c r="X409" s="26" t="s">
        <v>25</v>
      </c>
    </row>
    <row r="410" spans="1:24">
      <c r="A410" s="26" t="s">
        <v>13742</v>
      </c>
      <c r="B410" s="26" t="s">
        <v>13742</v>
      </c>
      <c r="C410" s="26" t="s">
        <v>13741</v>
      </c>
      <c r="D410" s="27">
        <v>75</v>
      </c>
      <c r="E410" s="28">
        <v>300</v>
      </c>
      <c r="F410" s="29">
        <v>-1.5069999999999999</v>
      </c>
      <c r="G410" s="29">
        <v>-2.0409999999999999</v>
      </c>
      <c r="H410" s="30">
        <v>7.1000000000000004E-3</v>
      </c>
      <c r="I410" s="29">
        <v>1.85</v>
      </c>
      <c r="J410" s="29">
        <v>1.59</v>
      </c>
      <c r="K410" s="29">
        <v>3</v>
      </c>
      <c r="L410" s="29">
        <v>3.27</v>
      </c>
      <c r="M410" s="28">
        <v>294</v>
      </c>
      <c r="N410" s="29">
        <v>0.15</v>
      </c>
      <c r="O410" s="29">
        <v>0.52</v>
      </c>
      <c r="P410" s="28">
        <v>1012</v>
      </c>
      <c r="Q410" s="29">
        <v>0.28000000000000003</v>
      </c>
      <c r="R410" s="29">
        <v>0.74</v>
      </c>
      <c r="S410" s="28">
        <v>3054</v>
      </c>
      <c r="T410" s="29">
        <v>0.5</v>
      </c>
      <c r="U410" s="29">
        <v>1</v>
      </c>
      <c r="V410" s="28">
        <v>6107</v>
      </c>
      <c r="W410" s="29">
        <v>1</v>
      </c>
      <c r="X410" s="26" t="s">
        <v>24</v>
      </c>
    </row>
    <row r="411" spans="1:24">
      <c r="A411" s="26" t="s">
        <v>13741</v>
      </c>
      <c r="B411" s="26" t="s">
        <v>13741</v>
      </c>
      <c r="C411" s="26" t="s">
        <v>13743</v>
      </c>
      <c r="D411" s="27">
        <v>58.2</v>
      </c>
      <c r="E411" s="28">
        <v>400</v>
      </c>
      <c r="F411" s="29">
        <v>-2.99</v>
      </c>
      <c r="G411" s="29">
        <v>-3.22</v>
      </c>
      <c r="H411" s="30">
        <v>4.0000000000000001E-3</v>
      </c>
      <c r="I411" s="29">
        <v>1.59</v>
      </c>
      <c r="J411" s="29">
        <v>1.59</v>
      </c>
      <c r="K411" s="29">
        <v>4.12</v>
      </c>
      <c r="L411" s="29">
        <v>4.3499999999999996</v>
      </c>
      <c r="M411" s="28">
        <v>1686</v>
      </c>
      <c r="N411" s="29">
        <v>0.28000000000000003</v>
      </c>
      <c r="O411" s="29">
        <v>0.67</v>
      </c>
      <c r="P411" s="28">
        <v>4912</v>
      </c>
      <c r="Q411" s="29">
        <v>0.5</v>
      </c>
      <c r="R411" s="29">
        <v>0.9</v>
      </c>
      <c r="S411" s="28">
        <v>4902</v>
      </c>
      <c r="T411" s="29">
        <v>0.5</v>
      </c>
      <c r="U411" s="29">
        <v>0.9</v>
      </c>
      <c r="V411" s="28">
        <v>9803</v>
      </c>
      <c r="W411" s="29">
        <v>0.9</v>
      </c>
      <c r="X411" s="26" t="s">
        <v>25</v>
      </c>
    </row>
    <row r="412" spans="1:24">
      <c r="A412" s="26" t="s">
        <v>13743</v>
      </c>
      <c r="B412" s="26" t="s">
        <v>13743</v>
      </c>
      <c r="C412" s="26" t="s">
        <v>13796</v>
      </c>
      <c r="D412" s="27">
        <v>10</v>
      </c>
      <c r="E412" s="28">
        <v>400</v>
      </c>
      <c r="F412" s="29">
        <v>-3.22</v>
      </c>
      <c r="G412" s="29">
        <v>-3.26</v>
      </c>
      <c r="H412" s="30">
        <v>4.0000000000000001E-3</v>
      </c>
      <c r="I412" s="29">
        <v>1.59</v>
      </c>
      <c r="J412" s="29">
        <v>1.8</v>
      </c>
      <c r="K412" s="29">
        <v>4.3499999999999996</v>
      </c>
      <c r="L412" s="29">
        <v>4.5999999999999996</v>
      </c>
      <c r="M412" s="28">
        <v>1686</v>
      </c>
      <c r="N412" s="29">
        <v>0.28000000000000003</v>
      </c>
      <c r="O412" s="29">
        <v>0.68</v>
      </c>
      <c r="P412" s="28">
        <v>4912</v>
      </c>
      <c r="Q412" s="29">
        <v>0.5</v>
      </c>
      <c r="R412" s="29">
        <v>0.91</v>
      </c>
      <c r="S412" s="28">
        <v>4931</v>
      </c>
      <c r="T412" s="29">
        <v>0.5</v>
      </c>
      <c r="U412" s="29">
        <v>0.91</v>
      </c>
      <c r="V412" s="28">
        <v>9863</v>
      </c>
      <c r="W412" s="29">
        <v>0.91</v>
      </c>
      <c r="X412" s="26" t="s">
        <v>25</v>
      </c>
    </row>
    <row r="413" spans="1:24">
      <c r="A413" s="26" t="s">
        <v>13744</v>
      </c>
      <c r="B413" s="26" t="s">
        <v>13744</v>
      </c>
      <c r="C413" s="26" t="s">
        <v>13745</v>
      </c>
      <c r="D413" s="27">
        <v>33.5</v>
      </c>
      <c r="E413" s="28">
        <v>300</v>
      </c>
      <c r="F413" s="29">
        <v>-0.62</v>
      </c>
      <c r="G413" s="29">
        <v>-0.86</v>
      </c>
      <c r="H413" s="30">
        <v>7.1999999999999998E-3</v>
      </c>
      <c r="I413" s="29">
        <v>1.89</v>
      </c>
      <c r="J413" s="29">
        <v>1.83</v>
      </c>
      <c r="K413" s="29">
        <v>2.15</v>
      </c>
      <c r="L413" s="29">
        <v>2.33</v>
      </c>
      <c r="M413" s="28">
        <v>467</v>
      </c>
      <c r="N413" s="29">
        <v>0.19</v>
      </c>
      <c r="O413" s="29">
        <v>0.59</v>
      </c>
      <c r="P413" s="28">
        <v>1551</v>
      </c>
      <c r="Q413" s="29">
        <v>0.34</v>
      </c>
      <c r="R413" s="29">
        <v>0.84</v>
      </c>
      <c r="S413" s="28">
        <v>3064</v>
      </c>
      <c r="T413" s="29">
        <v>0.5</v>
      </c>
      <c r="U413" s="29">
        <v>1</v>
      </c>
      <c r="V413" s="28">
        <v>6129</v>
      </c>
      <c r="W413" s="29">
        <v>1</v>
      </c>
      <c r="X413" s="26" t="s">
        <v>25</v>
      </c>
    </row>
    <row r="414" spans="1:24">
      <c r="A414" s="26" t="s">
        <v>13745</v>
      </c>
      <c r="B414" s="26" t="s">
        <v>13745</v>
      </c>
      <c r="C414" s="26" t="s">
        <v>13746</v>
      </c>
      <c r="D414" s="27">
        <v>33.6</v>
      </c>
      <c r="E414" s="28">
        <v>300</v>
      </c>
      <c r="F414" s="29">
        <v>-0.86</v>
      </c>
      <c r="G414" s="29">
        <v>-1.1100000000000001</v>
      </c>
      <c r="H414" s="30">
        <v>7.4000000000000003E-3</v>
      </c>
      <c r="I414" s="29">
        <v>1.83</v>
      </c>
      <c r="J414" s="29">
        <v>1.76</v>
      </c>
      <c r="K414" s="29">
        <v>2.33</v>
      </c>
      <c r="L414" s="29">
        <v>2.5099999999999998</v>
      </c>
      <c r="M414" s="28">
        <v>467</v>
      </c>
      <c r="N414" s="29">
        <v>0.19</v>
      </c>
      <c r="O414" s="29">
        <v>0.6</v>
      </c>
      <c r="P414" s="28">
        <v>1551</v>
      </c>
      <c r="Q414" s="29">
        <v>0.34</v>
      </c>
      <c r="R414" s="29">
        <v>0.85</v>
      </c>
      <c r="S414" s="28">
        <v>3123</v>
      </c>
      <c r="T414" s="29">
        <v>0.5</v>
      </c>
      <c r="U414" s="29">
        <v>1.02</v>
      </c>
      <c r="V414" s="28">
        <v>6246</v>
      </c>
      <c r="W414" s="29">
        <v>1.02</v>
      </c>
      <c r="X414" s="26" t="s">
        <v>25</v>
      </c>
    </row>
    <row r="415" spans="1:24">
      <c r="A415" s="26" t="s">
        <v>13746</v>
      </c>
      <c r="B415" s="26" t="s">
        <v>13746</v>
      </c>
      <c r="C415" s="26" t="s">
        <v>13747</v>
      </c>
      <c r="D415" s="27">
        <v>33.4</v>
      </c>
      <c r="E415" s="28">
        <v>300</v>
      </c>
      <c r="F415" s="29">
        <v>-1.1100000000000001</v>
      </c>
      <c r="G415" s="29">
        <v>-1.35</v>
      </c>
      <c r="H415" s="30">
        <v>7.1999999999999998E-3</v>
      </c>
      <c r="I415" s="29">
        <v>1.76</v>
      </c>
      <c r="J415" s="29">
        <v>1.7</v>
      </c>
      <c r="K415" s="29">
        <v>2.5099999999999998</v>
      </c>
      <c r="L415" s="29">
        <v>2.69</v>
      </c>
      <c r="M415" s="28">
        <v>467</v>
      </c>
      <c r="N415" s="29">
        <v>0.19</v>
      </c>
      <c r="O415" s="29">
        <v>0.59</v>
      </c>
      <c r="P415" s="28">
        <v>1551</v>
      </c>
      <c r="Q415" s="29">
        <v>0.34</v>
      </c>
      <c r="R415" s="29">
        <v>0.84</v>
      </c>
      <c r="S415" s="28">
        <v>3069</v>
      </c>
      <c r="T415" s="29">
        <v>0.5</v>
      </c>
      <c r="U415" s="29">
        <v>1.01</v>
      </c>
      <c r="V415" s="28">
        <v>6138</v>
      </c>
      <c r="W415" s="29">
        <v>1.01</v>
      </c>
      <c r="X415" s="26" t="s">
        <v>25</v>
      </c>
    </row>
    <row r="416" spans="1:24">
      <c r="A416" s="26" t="s">
        <v>13748</v>
      </c>
      <c r="B416" s="26" t="s">
        <v>13748</v>
      </c>
      <c r="C416" s="26" t="s">
        <v>13749</v>
      </c>
      <c r="D416" s="27">
        <v>35.9</v>
      </c>
      <c r="E416" s="28">
        <v>300</v>
      </c>
      <c r="F416" s="29">
        <v>-0.21</v>
      </c>
      <c r="G416" s="29">
        <v>-0.47</v>
      </c>
      <c r="H416" s="30">
        <v>7.1999999999999998E-3</v>
      </c>
      <c r="I416" s="29">
        <v>1.79</v>
      </c>
      <c r="J416" s="29">
        <v>1.77</v>
      </c>
      <c r="K416" s="29">
        <v>1.64</v>
      </c>
      <c r="L416" s="29">
        <v>1.88</v>
      </c>
      <c r="M416" s="28">
        <v>276</v>
      </c>
      <c r="N416" s="29">
        <v>0.14000000000000001</v>
      </c>
      <c r="O416" s="29">
        <v>0.51</v>
      </c>
      <c r="P416" s="28">
        <v>954</v>
      </c>
      <c r="Q416" s="29">
        <v>0.27</v>
      </c>
      <c r="R416" s="29">
        <v>0.73</v>
      </c>
      <c r="S416" s="28">
        <v>3081</v>
      </c>
      <c r="T416" s="29">
        <v>0.5</v>
      </c>
      <c r="U416" s="29">
        <v>1.01</v>
      </c>
      <c r="V416" s="28">
        <v>6162</v>
      </c>
      <c r="W416" s="29">
        <v>1.01</v>
      </c>
      <c r="X416" s="26" t="s">
        <v>25</v>
      </c>
    </row>
    <row r="417" spans="1:24">
      <c r="A417" s="26" t="s">
        <v>13749</v>
      </c>
      <c r="B417" s="26" t="s">
        <v>13749</v>
      </c>
      <c r="C417" s="26" t="s">
        <v>13750</v>
      </c>
      <c r="D417" s="27">
        <v>39.9</v>
      </c>
      <c r="E417" s="28">
        <v>300</v>
      </c>
      <c r="F417" s="29">
        <v>-0.47</v>
      </c>
      <c r="G417" s="29">
        <v>-0.76</v>
      </c>
      <c r="H417" s="30">
        <v>7.3000000000000001E-3</v>
      </c>
      <c r="I417" s="29">
        <v>1.77</v>
      </c>
      <c r="J417" s="29">
        <v>1.77</v>
      </c>
      <c r="K417" s="29">
        <v>1.88</v>
      </c>
      <c r="L417" s="29">
        <v>2.17</v>
      </c>
      <c r="M417" s="28">
        <v>276</v>
      </c>
      <c r="N417" s="29">
        <v>0.14000000000000001</v>
      </c>
      <c r="O417" s="29">
        <v>0.51</v>
      </c>
      <c r="P417" s="28">
        <v>954</v>
      </c>
      <c r="Q417" s="29">
        <v>0.27</v>
      </c>
      <c r="R417" s="29">
        <v>0.73</v>
      </c>
      <c r="S417" s="28">
        <v>3087</v>
      </c>
      <c r="T417" s="29">
        <v>0.5</v>
      </c>
      <c r="U417" s="29">
        <v>1.01</v>
      </c>
      <c r="V417" s="28">
        <v>6173</v>
      </c>
      <c r="W417" s="29">
        <v>1.01</v>
      </c>
      <c r="X417" s="26" t="s">
        <v>25</v>
      </c>
    </row>
    <row r="418" spans="1:24">
      <c r="A418" s="26" t="s">
        <v>13750</v>
      </c>
      <c r="B418" s="26" t="s">
        <v>13750</v>
      </c>
      <c r="C418" s="26" t="s">
        <v>13751</v>
      </c>
      <c r="D418" s="27">
        <v>54.2</v>
      </c>
      <c r="E418" s="28">
        <v>300</v>
      </c>
      <c r="F418" s="29">
        <v>-0.76</v>
      </c>
      <c r="G418" s="29">
        <v>-1.1499999999999999</v>
      </c>
      <c r="H418" s="30">
        <v>7.1999999999999998E-3</v>
      </c>
      <c r="I418" s="29">
        <v>1.77</v>
      </c>
      <c r="J418" s="29">
        <v>1.61</v>
      </c>
      <c r="K418" s="29">
        <v>2.17</v>
      </c>
      <c r="L418" s="29">
        <v>2.4</v>
      </c>
      <c r="M418" s="28">
        <v>276</v>
      </c>
      <c r="N418" s="29">
        <v>0.14000000000000001</v>
      </c>
      <c r="O418" s="29">
        <v>0.51</v>
      </c>
      <c r="P418" s="28">
        <v>954</v>
      </c>
      <c r="Q418" s="29">
        <v>0.27</v>
      </c>
      <c r="R418" s="29">
        <v>0.73</v>
      </c>
      <c r="S418" s="28">
        <v>3071</v>
      </c>
      <c r="T418" s="29">
        <v>0.5</v>
      </c>
      <c r="U418" s="29">
        <v>1.01</v>
      </c>
      <c r="V418" s="28">
        <v>6142</v>
      </c>
      <c r="W418" s="29">
        <v>1.01</v>
      </c>
      <c r="X418" s="26" t="s">
        <v>25</v>
      </c>
    </row>
    <row r="419" spans="1:24">
      <c r="A419" s="26" t="s">
        <v>13751</v>
      </c>
      <c r="B419" s="26" t="s">
        <v>13751</v>
      </c>
      <c r="C419" s="26" t="s">
        <v>13747</v>
      </c>
      <c r="D419" s="27">
        <v>27.9</v>
      </c>
      <c r="E419" s="28">
        <v>300</v>
      </c>
      <c r="F419" s="29">
        <v>-1.1499999999999999</v>
      </c>
      <c r="G419" s="29">
        <v>-1.35</v>
      </c>
      <c r="H419" s="30">
        <v>7.1999999999999998E-3</v>
      </c>
      <c r="I419" s="29">
        <v>1.61</v>
      </c>
      <c r="J419" s="29">
        <v>1.7</v>
      </c>
      <c r="K419" s="29">
        <v>2.4</v>
      </c>
      <c r="L419" s="29">
        <v>2.69</v>
      </c>
      <c r="M419" s="28">
        <v>276</v>
      </c>
      <c r="N419" s="29">
        <v>0.14000000000000001</v>
      </c>
      <c r="O419" s="29">
        <v>0.51</v>
      </c>
      <c r="P419" s="28">
        <v>954</v>
      </c>
      <c r="Q419" s="29">
        <v>0.27</v>
      </c>
      <c r="R419" s="29">
        <v>0.73</v>
      </c>
      <c r="S419" s="28">
        <v>3065</v>
      </c>
      <c r="T419" s="29">
        <v>0.5</v>
      </c>
      <c r="U419" s="29">
        <v>1</v>
      </c>
      <c r="V419" s="28">
        <v>6131</v>
      </c>
      <c r="W419" s="29">
        <v>1</v>
      </c>
      <c r="X419" s="26" t="s">
        <v>25</v>
      </c>
    </row>
    <row r="420" spans="1:24">
      <c r="A420" s="26" t="s">
        <v>13747</v>
      </c>
      <c r="B420" s="26" t="s">
        <v>13747</v>
      </c>
      <c r="C420" s="26" t="s">
        <v>13752</v>
      </c>
      <c r="D420" s="27">
        <v>29.9</v>
      </c>
      <c r="E420" s="28">
        <v>300</v>
      </c>
      <c r="F420" s="29">
        <v>-1.35</v>
      </c>
      <c r="G420" s="29">
        <v>-1.43</v>
      </c>
      <c r="H420" s="30">
        <v>2.7000000000000001E-3</v>
      </c>
      <c r="I420" s="29">
        <v>1.7</v>
      </c>
      <c r="J420" s="29">
        <v>1.8</v>
      </c>
      <c r="K420" s="29">
        <v>2.69</v>
      </c>
      <c r="L420" s="29">
        <v>2.87</v>
      </c>
      <c r="M420" s="28">
        <v>743</v>
      </c>
      <c r="N420" s="29">
        <v>0.3</v>
      </c>
      <c r="O420" s="29">
        <v>0.48</v>
      </c>
      <c r="P420" s="28">
        <v>2367</v>
      </c>
      <c r="Q420" s="29">
        <v>0.57999999999999996</v>
      </c>
      <c r="R420" s="29">
        <v>0.65</v>
      </c>
      <c r="S420" s="28">
        <v>1873</v>
      </c>
      <c r="T420" s="29">
        <v>0.5</v>
      </c>
      <c r="U420" s="29">
        <v>0.61</v>
      </c>
      <c r="V420" s="28">
        <v>3745</v>
      </c>
      <c r="W420" s="29">
        <v>0.61</v>
      </c>
      <c r="X420" s="26" t="s">
        <v>25</v>
      </c>
    </row>
    <row r="421" spans="1:24">
      <c r="A421" s="26" t="s">
        <v>13753</v>
      </c>
      <c r="B421" s="26" t="s">
        <v>13753</v>
      </c>
      <c r="C421" s="26" t="s">
        <v>13754</v>
      </c>
      <c r="D421" s="27">
        <v>32.9</v>
      </c>
      <c r="E421" s="28">
        <v>300</v>
      </c>
      <c r="F421" s="29">
        <v>7.0000000000000007E-2</v>
      </c>
      <c r="G421" s="29">
        <v>-0.22</v>
      </c>
      <c r="H421" s="30">
        <v>8.8000000000000005E-3</v>
      </c>
      <c r="I421" s="29">
        <v>2.2200000000000002</v>
      </c>
      <c r="J421" s="29">
        <v>2.15</v>
      </c>
      <c r="K421" s="29">
        <v>1.79</v>
      </c>
      <c r="L421" s="29">
        <v>2.0099999999999998</v>
      </c>
      <c r="M421" s="28">
        <v>69</v>
      </c>
      <c r="N421" s="29">
        <v>7.0000000000000007E-2</v>
      </c>
      <c r="O421" s="29">
        <v>0.36</v>
      </c>
      <c r="P421" s="28">
        <v>257</v>
      </c>
      <c r="Q421" s="29">
        <v>0.13</v>
      </c>
      <c r="R421" s="29">
        <v>0.53</v>
      </c>
      <c r="S421" s="28">
        <v>3399</v>
      </c>
      <c r="T421" s="29">
        <v>0.5</v>
      </c>
      <c r="U421" s="29">
        <v>1.1100000000000001</v>
      </c>
      <c r="V421" s="28">
        <v>6798</v>
      </c>
      <c r="W421" s="29">
        <v>1.1100000000000001</v>
      </c>
      <c r="X421" s="26" t="s">
        <v>25</v>
      </c>
    </row>
    <row r="422" spans="1:24">
      <c r="A422" s="26" t="s">
        <v>13755</v>
      </c>
      <c r="B422" s="26" t="s">
        <v>13755</v>
      </c>
      <c r="C422" s="26" t="s">
        <v>13756</v>
      </c>
      <c r="D422" s="27">
        <v>49.1</v>
      </c>
      <c r="E422" s="28">
        <v>300</v>
      </c>
      <c r="F422" s="29">
        <v>-0.19</v>
      </c>
      <c r="G422" s="29">
        <v>-0.48</v>
      </c>
      <c r="H422" s="30">
        <v>5.8999999999999999E-3</v>
      </c>
      <c r="I422" s="29">
        <v>2.16</v>
      </c>
      <c r="J422" s="29">
        <v>2.0699999999999998</v>
      </c>
      <c r="K422" s="29">
        <v>1.99</v>
      </c>
      <c r="L422" s="29">
        <v>2.19</v>
      </c>
      <c r="M422" s="28">
        <v>191</v>
      </c>
      <c r="N422" s="29">
        <v>0.13</v>
      </c>
      <c r="O422" s="29">
        <v>0.42</v>
      </c>
      <c r="P422" s="28">
        <v>676</v>
      </c>
      <c r="Q422" s="29">
        <v>0.24</v>
      </c>
      <c r="R422" s="29">
        <v>0.62</v>
      </c>
      <c r="S422" s="28">
        <v>2782</v>
      </c>
      <c r="T422" s="29">
        <v>0.5</v>
      </c>
      <c r="U422" s="29">
        <v>0.91</v>
      </c>
      <c r="V422" s="28">
        <v>5565</v>
      </c>
      <c r="W422" s="29">
        <v>0.91</v>
      </c>
      <c r="X422" s="26" t="s">
        <v>25</v>
      </c>
    </row>
    <row r="423" spans="1:24">
      <c r="A423" s="26" t="s">
        <v>13756</v>
      </c>
      <c r="B423" s="26" t="s">
        <v>13756</v>
      </c>
      <c r="C423" s="26" t="s">
        <v>13757</v>
      </c>
      <c r="D423" s="27">
        <v>49.2</v>
      </c>
      <c r="E423" s="28">
        <v>300</v>
      </c>
      <c r="F423" s="29">
        <v>-0.48</v>
      </c>
      <c r="G423" s="29">
        <v>-0.77</v>
      </c>
      <c r="H423" s="30">
        <v>5.8999999999999999E-3</v>
      </c>
      <c r="I423" s="29">
        <v>2.0699999999999998</v>
      </c>
      <c r="J423" s="29">
        <v>2.02</v>
      </c>
      <c r="K423" s="29">
        <v>2.19</v>
      </c>
      <c r="L423" s="29">
        <v>2.4300000000000002</v>
      </c>
      <c r="M423" s="28">
        <v>191</v>
      </c>
      <c r="N423" s="29">
        <v>0.13</v>
      </c>
      <c r="O423" s="29">
        <v>0.42</v>
      </c>
      <c r="P423" s="28">
        <v>676</v>
      </c>
      <c r="Q423" s="29">
        <v>0.24</v>
      </c>
      <c r="R423" s="29">
        <v>0.62</v>
      </c>
      <c r="S423" s="28">
        <v>2780</v>
      </c>
      <c r="T423" s="29">
        <v>0.5</v>
      </c>
      <c r="U423" s="29">
        <v>0.91</v>
      </c>
      <c r="V423" s="28">
        <v>5559</v>
      </c>
      <c r="W423" s="29">
        <v>0.91</v>
      </c>
      <c r="X423" s="26" t="s">
        <v>25</v>
      </c>
    </row>
    <row r="424" spans="1:24">
      <c r="A424" s="26" t="s">
        <v>13757</v>
      </c>
      <c r="B424" s="26" t="s">
        <v>13757</v>
      </c>
      <c r="C424" s="26" t="s">
        <v>13758</v>
      </c>
      <c r="D424" s="27">
        <v>48.1</v>
      </c>
      <c r="E424" s="28">
        <v>300</v>
      </c>
      <c r="F424" s="29">
        <v>-0.77</v>
      </c>
      <c r="G424" s="29">
        <v>-1.06</v>
      </c>
      <c r="H424" s="30">
        <v>6.0000000000000001E-3</v>
      </c>
      <c r="I424" s="29">
        <v>2.02</v>
      </c>
      <c r="J424" s="29">
        <v>1.83</v>
      </c>
      <c r="K424" s="29">
        <v>2.4300000000000002</v>
      </c>
      <c r="L424" s="29">
        <v>2.5299999999999998</v>
      </c>
      <c r="M424" s="28">
        <v>191</v>
      </c>
      <c r="N424" s="29">
        <v>0.13</v>
      </c>
      <c r="O424" s="29">
        <v>0.43</v>
      </c>
      <c r="P424" s="28">
        <v>676</v>
      </c>
      <c r="Q424" s="29">
        <v>0.23</v>
      </c>
      <c r="R424" s="29">
        <v>0.62</v>
      </c>
      <c r="S424" s="28">
        <v>2811</v>
      </c>
      <c r="T424" s="29">
        <v>0.5</v>
      </c>
      <c r="U424" s="29">
        <v>0.92</v>
      </c>
      <c r="V424" s="28">
        <v>5622</v>
      </c>
      <c r="W424" s="29">
        <v>0.92</v>
      </c>
      <c r="X424" s="26" t="s">
        <v>25</v>
      </c>
    </row>
    <row r="425" spans="1:24">
      <c r="A425" s="26" t="s">
        <v>13758</v>
      </c>
      <c r="B425" s="26" t="s">
        <v>13758</v>
      </c>
      <c r="C425" s="26" t="s">
        <v>13752</v>
      </c>
      <c r="D425" s="27">
        <v>54.5</v>
      </c>
      <c r="E425" s="28">
        <v>300</v>
      </c>
      <c r="F425" s="29">
        <v>-1.06</v>
      </c>
      <c r="G425" s="29">
        <v>-1.38</v>
      </c>
      <c r="H425" s="30">
        <v>5.8999999999999999E-3</v>
      </c>
      <c r="I425" s="29">
        <v>1.83</v>
      </c>
      <c r="J425" s="29">
        <v>1.8</v>
      </c>
      <c r="K425" s="29">
        <v>2.5299999999999998</v>
      </c>
      <c r="L425" s="29">
        <v>2.82</v>
      </c>
      <c r="M425" s="28">
        <v>191</v>
      </c>
      <c r="N425" s="29">
        <v>0.13</v>
      </c>
      <c r="O425" s="29">
        <v>0.42</v>
      </c>
      <c r="P425" s="28">
        <v>676</v>
      </c>
      <c r="Q425" s="29">
        <v>0.24</v>
      </c>
      <c r="R425" s="29">
        <v>0.62</v>
      </c>
      <c r="S425" s="28">
        <v>2774</v>
      </c>
      <c r="T425" s="29">
        <v>0.5</v>
      </c>
      <c r="U425" s="29">
        <v>0.91</v>
      </c>
      <c r="V425" s="28">
        <v>5548</v>
      </c>
      <c r="W425" s="29">
        <v>0.91</v>
      </c>
      <c r="X425" s="26" t="s">
        <v>25</v>
      </c>
    </row>
    <row r="426" spans="1:24">
      <c r="A426" s="26" t="s">
        <v>13754</v>
      </c>
      <c r="B426" s="26" t="s">
        <v>13754</v>
      </c>
      <c r="C426" s="26" t="s">
        <v>13759</v>
      </c>
      <c r="D426" s="27">
        <v>49.1</v>
      </c>
      <c r="E426" s="28">
        <v>300</v>
      </c>
      <c r="F426" s="29">
        <v>-0.22</v>
      </c>
      <c r="G426" s="29">
        <v>-0.51</v>
      </c>
      <c r="H426" s="30">
        <v>5.8999999999999999E-3</v>
      </c>
      <c r="I426" s="29">
        <v>2.15</v>
      </c>
      <c r="J426" s="29">
        <v>2.11</v>
      </c>
      <c r="K426" s="29">
        <v>2.0099999999999998</v>
      </c>
      <c r="L426" s="29">
        <v>2.2599999999999998</v>
      </c>
      <c r="M426" s="28">
        <v>69</v>
      </c>
      <c r="N426" s="29">
        <v>0.08</v>
      </c>
      <c r="O426" s="29">
        <v>0.31</v>
      </c>
      <c r="P426" s="28">
        <v>257</v>
      </c>
      <c r="Q426" s="29">
        <v>0.15</v>
      </c>
      <c r="R426" s="29">
        <v>0.46</v>
      </c>
      <c r="S426" s="28">
        <v>2782</v>
      </c>
      <c r="T426" s="29">
        <v>0.5</v>
      </c>
      <c r="U426" s="29">
        <v>0.91</v>
      </c>
      <c r="V426" s="28">
        <v>5565</v>
      </c>
      <c r="W426" s="29">
        <v>0.91</v>
      </c>
      <c r="X426" s="26" t="s">
        <v>25</v>
      </c>
    </row>
    <row r="427" spans="1:24">
      <c r="A427" s="26" t="s">
        <v>13759</v>
      </c>
      <c r="B427" s="26" t="s">
        <v>13759</v>
      </c>
      <c r="C427" s="26" t="s">
        <v>13760</v>
      </c>
      <c r="D427" s="27">
        <v>48.8</v>
      </c>
      <c r="E427" s="28">
        <v>300</v>
      </c>
      <c r="F427" s="29">
        <v>-0.51</v>
      </c>
      <c r="G427" s="29">
        <v>-0.8</v>
      </c>
      <c r="H427" s="30">
        <v>5.8999999999999999E-3</v>
      </c>
      <c r="I427" s="29">
        <v>2.11</v>
      </c>
      <c r="J427" s="29">
        <v>2.04</v>
      </c>
      <c r="K427" s="29">
        <v>2.2599999999999998</v>
      </c>
      <c r="L427" s="29">
        <v>2.48</v>
      </c>
      <c r="M427" s="28">
        <v>69</v>
      </c>
      <c r="N427" s="29">
        <v>0.08</v>
      </c>
      <c r="O427" s="29">
        <v>0.31</v>
      </c>
      <c r="P427" s="28">
        <v>257</v>
      </c>
      <c r="Q427" s="29">
        <v>0.15</v>
      </c>
      <c r="R427" s="29">
        <v>0.46</v>
      </c>
      <c r="S427" s="28">
        <v>2791</v>
      </c>
      <c r="T427" s="29">
        <v>0.5</v>
      </c>
      <c r="U427" s="29">
        <v>0.91</v>
      </c>
      <c r="V427" s="28">
        <v>5582</v>
      </c>
      <c r="W427" s="29">
        <v>0.91</v>
      </c>
      <c r="X427" s="26" t="s">
        <v>25</v>
      </c>
    </row>
    <row r="428" spans="1:24">
      <c r="A428" s="26" t="s">
        <v>13760</v>
      </c>
      <c r="B428" s="26" t="s">
        <v>13760</v>
      </c>
      <c r="C428" s="26" t="s">
        <v>13761</v>
      </c>
      <c r="D428" s="27">
        <v>49</v>
      </c>
      <c r="E428" s="28">
        <v>300</v>
      </c>
      <c r="F428" s="29">
        <v>-0.8</v>
      </c>
      <c r="G428" s="29">
        <v>-1.0900000000000001</v>
      </c>
      <c r="H428" s="30">
        <v>5.8999999999999999E-3</v>
      </c>
      <c r="I428" s="29">
        <v>2.04</v>
      </c>
      <c r="J428" s="29">
        <v>1.95</v>
      </c>
      <c r="K428" s="29">
        <v>2.48</v>
      </c>
      <c r="L428" s="29">
        <v>2.68</v>
      </c>
      <c r="M428" s="28">
        <v>69</v>
      </c>
      <c r="N428" s="29">
        <v>0.08</v>
      </c>
      <c r="O428" s="29">
        <v>0.31</v>
      </c>
      <c r="P428" s="28">
        <v>257</v>
      </c>
      <c r="Q428" s="29">
        <v>0.15</v>
      </c>
      <c r="R428" s="29">
        <v>0.46</v>
      </c>
      <c r="S428" s="28">
        <v>2785</v>
      </c>
      <c r="T428" s="29">
        <v>0.5</v>
      </c>
      <c r="U428" s="29">
        <v>0.91</v>
      </c>
      <c r="V428" s="28">
        <v>5571</v>
      </c>
      <c r="W428" s="29">
        <v>0.91</v>
      </c>
      <c r="X428" s="26" t="s">
        <v>25</v>
      </c>
    </row>
    <row r="429" spans="1:24">
      <c r="A429" s="26" t="s">
        <v>13761</v>
      </c>
      <c r="B429" s="26" t="s">
        <v>13761</v>
      </c>
      <c r="C429" s="26" t="s">
        <v>13762</v>
      </c>
      <c r="D429" s="27">
        <v>51.5</v>
      </c>
      <c r="E429" s="28">
        <v>300</v>
      </c>
      <c r="F429" s="29">
        <v>-1.0900000000000001</v>
      </c>
      <c r="G429" s="29">
        <v>-1.38</v>
      </c>
      <c r="H429" s="30">
        <v>5.5999999999999999E-3</v>
      </c>
      <c r="I429" s="29">
        <v>1.95</v>
      </c>
      <c r="J429" s="29">
        <v>1.89</v>
      </c>
      <c r="K429" s="29">
        <v>2.68</v>
      </c>
      <c r="L429" s="29">
        <v>2.91</v>
      </c>
      <c r="M429" s="28">
        <v>69</v>
      </c>
      <c r="N429" s="29">
        <v>0.08</v>
      </c>
      <c r="O429" s="29">
        <v>0.31</v>
      </c>
      <c r="P429" s="28">
        <v>257</v>
      </c>
      <c r="Q429" s="29">
        <v>0.15</v>
      </c>
      <c r="R429" s="29">
        <v>0.46</v>
      </c>
      <c r="S429" s="28">
        <v>2717</v>
      </c>
      <c r="T429" s="29">
        <v>0.5</v>
      </c>
      <c r="U429" s="29">
        <v>0.89</v>
      </c>
      <c r="V429" s="28">
        <v>5434</v>
      </c>
      <c r="W429" s="29">
        <v>0.89</v>
      </c>
      <c r="X429" s="26" t="s">
        <v>25</v>
      </c>
    </row>
    <row r="430" spans="1:24">
      <c r="A430" s="26" t="s">
        <v>13763</v>
      </c>
      <c r="B430" s="26" t="s">
        <v>13763</v>
      </c>
      <c r="C430" s="26" t="s">
        <v>13764</v>
      </c>
      <c r="D430" s="27">
        <v>37.200000000000003</v>
      </c>
      <c r="E430" s="28">
        <v>300</v>
      </c>
      <c r="F430" s="29">
        <v>-0.63</v>
      </c>
      <c r="G430" s="29">
        <v>-0.9</v>
      </c>
      <c r="H430" s="30">
        <v>7.3000000000000001E-3</v>
      </c>
      <c r="I430" s="29">
        <v>1.91</v>
      </c>
      <c r="J430" s="29">
        <v>1.75</v>
      </c>
      <c r="K430" s="29">
        <v>2.1800000000000002</v>
      </c>
      <c r="L430" s="29">
        <v>2.29</v>
      </c>
      <c r="M430" s="28">
        <v>188</v>
      </c>
      <c r="N430" s="29">
        <v>0.12</v>
      </c>
      <c r="O430" s="29">
        <v>0.45</v>
      </c>
      <c r="P430" s="28">
        <v>665</v>
      </c>
      <c r="Q430" s="29">
        <v>0.22</v>
      </c>
      <c r="R430" s="29">
        <v>0.66</v>
      </c>
      <c r="S430" s="28">
        <v>3084</v>
      </c>
      <c r="T430" s="29">
        <v>0.5</v>
      </c>
      <c r="U430" s="29">
        <v>1.01</v>
      </c>
      <c r="V430" s="28">
        <v>6169</v>
      </c>
      <c r="W430" s="29">
        <v>1.01</v>
      </c>
      <c r="X430" s="26" t="s">
        <v>25</v>
      </c>
    </row>
    <row r="431" spans="1:24">
      <c r="A431" s="26" t="s">
        <v>13764</v>
      </c>
      <c r="B431" s="26" t="s">
        <v>13764</v>
      </c>
      <c r="C431" s="26" t="s">
        <v>13765</v>
      </c>
      <c r="D431" s="27">
        <v>46.3</v>
      </c>
      <c r="E431" s="28">
        <v>300</v>
      </c>
      <c r="F431" s="29">
        <v>-0.9</v>
      </c>
      <c r="G431" s="29">
        <v>-1.24</v>
      </c>
      <c r="H431" s="30">
        <v>7.3000000000000001E-3</v>
      </c>
      <c r="I431" s="29">
        <v>1.75</v>
      </c>
      <c r="J431" s="29">
        <v>1.72</v>
      </c>
      <c r="K431" s="29">
        <v>2.29</v>
      </c>
      <c r="L431" s="29">
        <v>2.6</v>
      </c>
      <c r="M431" s="28">
        <v>188</v>
      </c>
      <c r="N431" s="29">
        <v>0.12</v>
      </c>
      <c r="O431" s="29">
        <v>0.46</v>
      </c>
      <c r="P431" s="28">
        <v>665</v>
      </c>
      <c r="Q431" s="29">
        <v>0.22</v>
      </c>
      <c r="R431" s="29">
        <v>0.66</v>
      </c>
      <c r="S431" s="28">
        <v>3103</v>
      </c>
      <c r="T431" s="29">
        <v>0.5</v>
      </c>
      <c r="U431" s="29">
        <v>1.02</v>
      </c>
      <c r="V431" s="28">
        <v>6205</v>
      </c>
      <c r="W431" s="29">
        <v>1.02</v>
      </c>
      <c r="X431" s="26" t="s">
        <v>25</v>
      </c>
    </row>
    <row r="432" spans="1:24">
      <c r="A432" s="26" t="s">
        <v>13765</v>
      </c>
      <c r="B432" s="26" t="s">
        <v>13765</v>
      </c>
      <c r="C432" s="26" t="s">
        <v>13762</v>
      </c>
      <c r="D432" s="27">
        <v>36.700000000000003</v>
      </c>
      <c r="E432" s="28">
        <v>300</v>
      </c>
      <c r="F432" s="29">
        <v>-1.24</v>
      </c>
      <c r="G432" s="29">
        <v>-1.5</v>
      </c>
      <c r="H432" s="30">
        <v>7.1000000000000004E-3</v>
      </c>
      <c r="I432" s="29">
        <v>1.72</v>
      </c>
      <c r="J432" s="29">
        <v>1.89</v>
      </c>
      <c r="K432" s="29">
        <v>2.6</v>
      </c>
      <c r="L432" s="29">
        <v>3.03</v>
      </c>
      <c r="M432" s="28">
        <v>188</v>
      </c>
      <c r="N432" s="29">
        <v>0.12</v>
      </c>
      <c r="O432" s="29">
        <v>0.45</v>
      </c>
      <c r="P432" s="28">
        <v>665</v>
      </c>
      <c r="Q432" s="29">
        <v>0.22</v>
      </c>
      <c r="R432" s="29">
        <v>0.65</v>
      </c>
      <c r="S432" s="28">
        <v>3047</v>
      </c>
      <c r="T432" s="29">
        <v>0.5</v>
      </c>
      <c r="U432" s="29">
        <v>1</v>
      </c>
      <c r="V432" s="28">
        <v>6095</v>
      </c>
      <c r="W432" s="29">
        <v>1</v>
      </c>
      <c r="X432" s="26" t="s">
        <v>25</v>
      </c>
    </row>
    <row r="433" spans="1:24">
      <c r="A433" s="26" t="s">
        <v>13762</v>
      </c>
      <c r="B433" s="26" t="s">
        <v>13762</v>
      </c>
      <c r="C433" s="26" t="s">
        <v>13769</v>
      </c>
      <c r="D433" s="27">
        <v>48.6</v>
      </c>
      <c r="E433" s="28">
        <v>400</v>
      </c>
      <c r="F433" s="29">
        <v>-1.5</v>
      </c>
      <c r="G433" s="29">
        <v>-1.76</v>
      </c>
      <c r="H433" s="30">
        <v>5.3E-3</v>
      </c>
      <c r="I433" s="29">
        <v>1.89</v>
      </c>
      <c r="J433" s="29">
        <v>2.14</v>
      </c>
      <c r="K433" s="29">
        <v>2.93</v>
      </c>
      <c r="L433" s="29">
        <v>3.44</v>
      </c>
      <c r="M433" s="28">
        <v>1199</v>
      </c>
      <c r="N433" s="29">
        <v>0.22</v>
      </c>
      <c r="O433" s="29">
        <v>0.68</v>
      </c>
      <c r="P433" s="28">
        <v>3633</v>
      </c>
      <c r="Q433" s="29">
        <v>0.39</v>
      </c>
      <c r="R433" s="29">
        <v>0.93</v>
      </c>
      <c r="S433" s="28">
        <v>5703</v>
      </c>
      <c r="T433" s="29">
        <v>0.5</v>
      </c>
      <c r="U433" s="29">
        <v>1.05</v>
      </c>
      <c r="V433" s="28">
        <v>11406</v>
      </c>
      <c r="W433" s="29">
        <v>1.05</v>
      </c>
      <c r="X433" s="26" t="s">
        <v>25</v>
      </c>
    </row>
    <row r="434" spans="1:24">
      <c r="A434" s="26" t="s">
        <v>13752</v>
      </c>
      <c r="B434" s="26" t="s">
        <v>13752</v>
      </c>
      <c r="C434" s="26" t="s">
        <v>13762</v>
      </c>
      <c r="D434" s="27">
        <v>11.6</v>
      </c>
      <c r="E434" s="28">
        <v>400</v>
      </c>
      <c r="F434" s="29">
        <v>-1.43</v>
      </c>
      <c r="G434" s="29">
        <v>-1.5</v>
      </c>
      <c r="H434" s="30">
        <v>6.0000000000000001E-3</v>
      </c>
      <c r="I434" s="29">
        <v>1.8</v>
      </c>
      <c r="J434" s="29">
        <v>1.89</v>
      </c>
      <c r="K434" s="29">
        <v>2.77</v>
      </c>
      <c r="L434" s="29">
        <v>2.93</v>
      </c>
      <c r="M434" s="28">
        <v>934</v>
      </c>
      <c r="N434" s="29">
        <v>0.19</v>
      </c>
      <c r="O434" s="29">
        <v>0.66</v>
      </c>
      <c r="P434" s="28">
        <v>2907</v>
      </c>
      <c r="Q434" s="29">
        <v>0.33</v>
      </c>
      <c r="R434" s="29">
        <v>0.92</v>
      </c>
      <c r="S434" s="28">
        <v>6057</v>
      </c>
      <c r="T434" s="29">
        <v>0.5</v>
      </c>
      <c r="U434" s="29">
        <v>1.1200000000000001</v>
      </c>
      <c r="V434" s="28">
        <v>12114</v>
      </c>
      <c r="W434" s="29">
        <v>1.1200000000000001</v>
      </c>
      <c r="X434" s="26" t="s">
        <v>25</v>
      </c>
    </row>
    <row r="435" spans="1:24">
      <c r="A435" s="26" t="s">
        <v>13766</v>
      </c>
      <c r="B435" s="26" t="s">
        <v>13766</v>
      </c>
      <c r="C435" s="26" t="s">
        <v>13767</v>
      </c>
      <c r="D435" s="27">
        <v>42.3</v>
      </c>
      <c r="E435" s="28">
        <v>300</v>
      </c>
      <c r="F435" s="29">
        <v>-0.27</v>
      </c>
      <c r="G435" s="29">
        <v>-0.57999999999999996</v>
      </c>
      <c r="H435" s="30">
        <v>7.3000000000000001E-3</v>
      </c>
      <c r="I435" s="29">
        <v>2.38</v>
      </c>
      <c r="J435" s="29">
        <v>2.19</v>
      </c>
      <c r="K435" s="29">
        <v>2.29</v>
      </c>
      <c r="L435" s="29">
        <v>2.41</v>
      </c>
      <c r="M435" s="28">
        <v>89</v>
      </c>
      <c r="N435" s="29">
        <v>0.08</v>
      </c>
      <c r="O435" s="29">
        <v>0.36</v>
      </c>
      <c r="P435" s="28">
        <v>326</v>
      </c>
      <c r="Q435" s="29">
        <v>0.16</v>
      </c>
      <c r="R435" s="29">
        <v>0.54</v>
      </c>
      <c r="S435" s="28">
        <v>3099</v>
      </c>
      <c r="T435" s="29">
        <v>0.5</v>
      </c>
      <c r="U435" s="29">
        <v>1.01</v>
      </c>
      <c r="V435" s="28">
        <v>6199</v>
      </c>
      <c r="W435" s="29">
        <v>1.01</v>
      </c>
      <c r="X435" s="26" t="s">
        <v>25</v>
      </c>
    </row>
    <row r="436" spans="1:24">
      <c r="A436" s="26" t="s">
        <v>13767</v>
      </c>
      <c r="B436" s="26" t="s">
        <v>13767</v>
      </c>
      <c r="C436" s="26" t="s">
        <v>13768</v>
      </c>
      <c r="D436" s="27">
        <v>43.7</v>
      </c>
      <c r="E436" s="28">
        <v>300</v>
      </c>
      <c r="F436" s="29">
        <v>-0.57999999999999996</v>
      </c>
      <c r="G436" s="29">
        <v>-0.89</v>
      </c>
      <c r="H436" s="30">
        <v>7.1000000000000004E-3</v>
      </c>
      <c r="I436" s="29">
        <v>2.19</v>
      </c>
      <c r="J436" s="29">
        <v>2.09</v>
      </c>
      <c r="K436" s="29">
        <v>2.41</v>
      </c>
      <c r="L436" s="29">
        <v>2.62</v>
      </c>
      <c r="M436" s="28">
        <v>89</v>
      </c>
      <c r="N436" s="29">
        <v>0.08</v>
      </c>
      <c r="O436" s="29">
        <v>0.36</v>
      </c>
      <c r="P436" s="28">
        <v>326</v>
      </c>
      <c r="Q436" s="29">
        <v>0.16</v>
      </c>
      <c r="R436" s="29">
        <v>0.53</v>
      </c>
      <c r="S436" s="28">
        <v>3049</v>
      </c>
      <c r="T436" s="29">
        <v>0.5</v>
      </c>
      <c r="U436" s="29">
        <v>1</v>
      </c>
      <c r="V436" s="28">
        <v>6099</v>
      </c>
      <c r="W436" s="29">
        <v>1</v>
      </c>
      <c r="X436" s="26" t="s">
        <v>25</v>
      </c>
    </row>
    <row r="437" spans="1:24">
      <c r="A437" s="26" t="s">
        <v>13768</v>
      </c>
      <c r="B437" s="26" t="s">
        <v>13768</v>
      </c>
      <c r="C437" s="26" t="s">
        <v>13769</v>
      </c>
      <c r="D437" s="27">
        <v>40</v>
      </c>
      <c r="E437" s="28">
        <v>300</v>
      </c>
      <c r="F437" s="29">
        <v>-0.89</v>
      </c>
      <c r="G437" s="29">
        <v>-1.18</v>
      </c>
      <c r="H437" s="30">
        <v>7.1999999999999998E-3</v>
      </c>
      <c r="I437" s="29">
        <v>2.09</v>
      </c>
      <c r="J437" s="29">
        <v>2.14</v>
      </c>
      <c r="K437" s="29">
        <v>2.62</v>
      </c>
      <c r="L437" s="29">
        <v>2.96</v>
      </c>
      <c r="M437" s="28">
        <v>89</v>
      </c>
      <c r="N437" s="29">
        <v>0.08</v>
      </c>
      <c r="O437" s="29">
        <v>0.36</v>
      </c>
      <c r="P437" s="28">
        <v>326</v>
      </c>
      <c r="Q437" s="29">
        <v>0.16</v>
      </c>
      <c r="R437" s="29">
        <v>0.54</v>
      </c>
      <c r="S437" s="28">
        <v>3083</v>
      </c>
      <c r="T437" s="29">
        <v>0.5</v>
      </c>
      <c r="U437" s="29">
        <v>1.01</v>
      </c>
      <c r="V437" s="28">
        <v>6165</v>
      </c>
      <c r="W437" s="29">
        <v>1.01</v>
      </c>
      <c r="X437" s="26" t="s">
        <v>25</v>
      </c>
    </row>
    <row r="438" spans="1:24">
      <c r="A438" s="26" t="s">
        <v>13769</v>
      </c>
      <c r="B438" s="26" t="s">
        <v>13769</v>
      </c>
      <c r="C438" s="26" t="s">
        <v>13770</v>
      </c>
      <c r="D438" s="27">
        <v>35</v>
      </c>
      <c r="E438" s="28">
        <v>400</v>
      </c>
      <c r="F438" s="29">
        <v>-2.56</v>
      </c>
      <c r="G438" s="29">
        <v>-2.74</v>
      </c>
      <c r="H438" s="30">
        <v>5.1000000000000004E-3</v>
      </c>
      <c r="I438" s="29">
        <v>2.14</v>
      </c>
      <c r="J438" s="29">
        <v>1.92</v>
      </c>
      <c r="K438" s="29">
        <v>4.24</v>
      </c>
      <c r="L438" s="29">
        <v>4.2</v>
      </c>
      <c r="M438" s="28">
        <v>1288</v>
      </c>
      <c r="N438" s="29">
        <v>0.23</v>
      </c>
      <c r="O438" s="29">
        <v>0.69</v>
      </c>
      <c r="P438" s="28">
        <v>3870</v>
      </c>
      <c r="Q438" s="29">
        <v>0.41</v>
      </c>
      <c r="R438" s="29">
        <v>0.94</v>
      </c>
      <c r="S438" s="28">
        <v>5592</v>
      </c>
      <c r="T438" s="29">
        <v>0.5</v>
      </c>
      <c r="U438" s="29">
        <v>1.03</v>
      </c>
      <c r="V438" s="28">
        <v>11183</v>
      </c>
      <c r="W438" s="29">
        <v>1.03</v>
      </c>
      <c r="X438" s="26" t="s">
        <v>25</v>
      </c>
    </row>
    <row r="439" spans="1:24">
      <c r="A439" s="26" t="s">
        <v>13770</v>
      </c>
      <c r="B439" s="26" t="s">
        <v>13770</v>
      </c>
      <c r="C439" s="26" t="s">
        <v>13771</v>
      </c>
      <c r="D439" s="27">
        <v>35</v>
      </c>
      <c r="E439" s="28">
        <v>400</v>
      </c>
      <c r="F439" s="29">
        <v>-2.74</v>
      </c>
      <c r="G439" s="29">
        <v>-2.92</v>
      </c>
      <c r="H439" s="30">
        <v>5.1000000000000004E-3</v>
      </c>
      <c r="I439" s="29">
        <v>1.92</v>
      </c>
      <c r="J439" s="29">
        <v>1.87</v>
      </c>
      <c r="K439" s="29">
        <v>4.2</v>
      </c>
      <c r="L439" s="29">
        <v>4.33</v>
      </c>
      <c r="M439" s="28">
        <v>1402</v>
      </c>
      <c r="N439" s="29">
        <v>0.24</v>
      </c>
      <c r="O439" s="29">
        <v>0.7</v>
      </c>
      <c r="P439" s="28">
        <v>4172</v>
      </c>
      <c r="Q439" s="29">
        <v>0.42</v>
      </c>
      <c r="R439" s="29">
        <v>0.95</v>
      </c>
      <c r="S439" s="28">
        <v>5592</v>
      </c>
      <c r="T439" s="29">
        <v>0.5</v>
      </c>
      <c r="U439" s="29">
        <v>1.03</v>
      </c>
      <c r="V439" s="28">
        <v>11183</v>
      </c>
      <c r="W439" s="29">
        <v>1.03</v>
      </c>
      <c r="X439" s="26" t="s">
        <v>25</v>
      </c>
    </row>
    <row r="440" spans="1:24">
      <c r="A440" s="26" t="s">
        <v>13772</v>
      </c>
      <c r="B440" s="26" t="s">
        <v>13772</v>
      </c>
      <c r="C440" s="26" t="s">
        <v>13776</v>
      </c>
      <c r="D440" s="27">
        <v>35.4</v>
      </c>
      <c r="E440" s="28">
        <v>300</v>
      </c>
      <c r="F440" s="29">
        <v>-0.47</v>
      </c>
      <c r="G440" s="29">
        <v>-0.68</v>
      </c>
      <c r="H440" s="30">
        <v>5.8999999999999999E-3</v>
      </c>
      <c r="I440" s="29">
        <v>2.0099999999999998</v>
      </c>
      <c r="J440" s="29">
        <v>1.93</v>
      </c>
      <c r="K440" s="29">
        <v>2.12</v>
      </c>
      <c r="L440" s="29">
        <v>2.25</v>
      </c>
      <c r="M440" s="28">
        <v>188</v>
      </c>
      <c r="N440" s="29">
        <v>0.13</v>
      </c>
      <c r="O440" s="29">
        <v>0.42</v>
      </c>
      <c r="P440" s="28">
        <v>665</v>
      </c>
      <c r="Q440" s="29">
        <v>0.23</v>
      </c>
      <c r="R440" s="29">
        <v>0.61</v>
      </c>
      <c r="S440" s="28">
        <v>2789</v>
      </c>
      <c r="T440" s="29">
        <v>0.5</v>
      </c>
      <c r="U440" s="29">
        <v>0.91</v>
      </c>
      <c r="V440" s="28">
        <v>5577</v>
      </c>
      <c r="W440" s="29">
        <v>0.91</v>
      </c>
      <c r="X440" s="26" t="s">
        <v>25</v>
      </c>
    </row>
    <row r="441" spans="1:24">
      <c r="A441" s="26" t="s">
        <v>13773</v>
      </c>
      <c r="B441" s="26" t="s">
        <v>13773</v>
      </c>
      <c r="C441" s="26" t="s">
        <v>13774</v>
      </c>
      <c r="D441" s="27">
        <v>67.3</v>
      </c>
      <c r="E441" s="28">
        <v>300</v>
      </c>
      <c r="F441" s="29">
        <v>-0.56000000000000005</v>
      </c>
      <c r="G441" s="29">
        <v>-0.96</v>
      </c>
      <c r="H441" s="30">
        <v>5.8999999999999999E-3</v>
      </c>
      <c r="I441" s="29">
        <v>1.78</v>
      </c>
      <c r="J441" s="29">
        <v>1.83</v>
      </c>
      <c r="K441" s="29">
        <v>1.98</v>
      </c>
      <c r="L441" s="29">
        <v>2.4300000000000002</v>
      </c>
      <c r="M441" s="28">
        <v>169</v>
      </c>
      <c r="N441" s="29">
        <v>0.12</v>
      </c>
      <c r="O441" s="29">
        <v>0.41</v>
      </c>
      <c r="P441" s="28">
        <v>602</v>
      </c>
      <c r="Q441" s="29">
        <v>0.22</v>
      </c>
      <c r="R441" s="29">
        <v>0.6</v>
      </c>
      <c r="S441" s="28">
        <v>2791</v>
      </c>
      <c r="T441" s="29">
        <v>0.5</v>
      </c>
      <c r="U441" s="29">
        <v>0.91</v>
      </c>
      <c r="V441" s="28">
        <v>5582</v>
      </c>
      <c r="W441" s="29">
        <v>0.91</v>
      </c>
      <c r="X441" s="26" t="s">
        <v>25</v>
      </c>
    </row>
    <row r="442" spans="1:24">
      <c r="A442" s="26" t="s">
        <v>13774</v>
      </c>
      <c r="B442" s="26" t="s">
        <v>13774</v>
      </c>
      <c r="C442" s="26" t="s">
        <v>13775</v>
      </c>
      <c r="D442" s="27">
        <v>27.9</v>
      </c>
      <c r="E442" s="28">
        <v>300</v>
      </c>
      <c r="F442" s="29">
        <v>-0.96</v>
      </c>
      <c r="G442" s="29">
        <v>-1.1299999999999999</v>
      </c>
      <c r="H442" s="30">
        <v>6.1000000000000004E-3</v>
      </c>
      <c r="I442" s="29">
        <v>1.83</v>
      </c>
      <c r="J442" s="29">
        <v>1.83</v>
      </c>
      <c r="K442" s="29">
        <v>2.4300000000000002</v>
      </c>
      <c r="L442" s="29">
        <v>2.6</v>
      </c>
      <c r="M442" s="28">
        <v>169</v>
      </c>
      <c r="N442" s="29">
        <v>0.12</v>
      </c>
      <c r="O442" s="29">
        <v>0.41</v>
      </c>
      <c r="P442" s="28">
        <v>602</v>
      </c>
      <c r="Q442" s="29">
        <v>0.22</v>
      </c>
      <c r="R442" s="29">
        <v>0.6</v>
      </c>
      <c r="S442" s="28">
        <v>2826</v>
      </c>
      <c r="T442" s="29">
        <v>0.5</v>
      </c>
      <c r="U442" s="29">
        <v>0.93</v>
      </c>
      <c r="V442" s="28">
        <v>5652</v>
      </c>
      <c r="W442" s="29">
        <v>0.93</v>
      </c>
      <c r="X442" s="26" t="s">
        <v>25</v>
      </c>
    </row>
    <row r="443" spans="1:24">
      <c r="A443" s="26" t="s">
        <v>13775</v>
      </c>
      <c r="B443" s="26" t="s">
        <v>13775</v>
      </c>
      <c r="C443" s="26" t="s">
        <v>13776</v>
      </c>
      <c r="D443" s="27">
        <v>45</v>
      </c>
      <c r="E443" s="28">
        <v>300</v>
      </c>
      <c r="F443" s="29">
        <v>-1.1299999999999999</v>
      </c>
      <c r="G443" s="29">
        <v>-1.39</v>
      </c>
      <c r="H443" s="30">
        <v>5.7999999999999996E-3</v>
      </c>
      <c r="I443" s="29">
        <v>1.83</v>
      </c>
      <c r="J443" s="29">
        <v>1.93</v>
      </c>
      <c r="K443" s="29">
        <v>2.6</v>
      </c>
      <c r="L443" s="29">
        <v>2.96</v>
      </c>
      <c r="M443" s="28">
        <v>169</v>
      </c>
      <c r="N443" s="29">
        <v>0.12</v>
      </c>
      <c r="O443" s="29">
        <v>0.41</v>
      </c>
      <c r="P443" s="28">
        <v>602</v>
      </c>
      <c r="Q443" s="29">
        <v>0.22</v>
      </c>
      <c r="R443" s="29">
        <v>0.59</v>
      </c>
      <c r="S443" s="28">
        <v>2752</v>
      </c>
      <c r="T443" s="29">
        <v>0.5</v>
      </c>
      <c r="U443" s="29">
        <v>0.9</v>
      </c>
      <c r="V443" s="28">
        <v>5504</v>
      </c>
      <c r="W443" s="29">
        <v>0.9</v>
      </c>
      <c r="X443" s="26" t="s">
        <v>25</v>
      </c>
    </row>
    <row r="444" spans="1:24">
      <c r="A444" s="26" t="s">
        <v>13776</v>
      </c>
      <c r="B444" s="26" t="s">
        <v>13776</v>
      </c>
      <c r="C444" s="26" t="s">
        <v>13777</v>
      </c>
      <c r="D444" s="27">
        <v>42.5</v>
      </c>
      <c r="E444" s="28">
        <v>300</v>
      </c>
      <c r="F444" s="29">
        <v>-1.39</v>
      </c>
      <c r="G444" s="29">
        <v>-1.65</v>
      </c>
      <c r="H444" s="30">
        <v>6.1000000000000004E-3</v>
      </c>
      <c r="I444" s="29">
        <v>1.93</v>
      </c>
      <c r="J444" s="29">
        <v>1.96</v>
      </c>
      <c r="K444" s="29">
        <v>2.96</v>
      </c>
      <c r="L444" s="29">
        <v>3.25</v>
      </c>
      <c r="M444" s="28">
        <v>365</v>
      </c>
      <c r="N444" s="29">
        <v>0.17</v>
      </c>
      <c r="O444" s="29">
        <v>0.52</v>
      </c>
      <c r="P444" s="28">
        <v>1235</v>
      </c>
      <c r="Q444" s="29">
        <v>0.32</v>
      </c>
      <c r="R444" s="29">
        <v>0.74</v>
      </c>
      <c r="S444" s="28">
        <v>2832</v>
      </c>
      <c r="T444" s="29">
        <v>0.5</v>
      </c>
      <c r="U444" s="29">
        <v>0.93</v>
      </c>
      <c r="V444" s="28">
        <v>5664</v>
      </c>
      <c r="W444" s="29">
        <v>0.93</v>
      </c>
      <c r="X444" s="26" t="s">
        <v>25</v>
      </c>
    </row>
    <row r="445" spans="1:24">
      <c r="A445" s="26" t="s">
        <v>13777</v>
      </c>
      <c r="B445" s="26" t="s">
        <v>13777</v>
      </c>
      <c r="C445" s="26" t="s">
        <v>13778</v>
      </c>
      <c r="D445" s="27">
        <v>42.3</v>
      </c>
      <c r="E445" s="28">
        <v>400</v>
      </c>
      <c r="F445" s="29">
        <v>-1.65</v>
      </c>
      <c r="G445" s="29">
        <v>-1.87</v>
      </c>
      <c r="H445" s="30">
        <v>5.1999999999999998E-3</v>
      </c>
      <c r="I445" s="29">
        <v>1.96</v>
      </c>
      <c r="J445" s="29">
        <v>1.88</v>
      </c>
      <c r="K445" s="29">
        <v>3.15</v>
      </c>
      <c r="L445" s="29">
        <v>3.29</v>
      </c>
      <c r="M445" s="28">
        <v>497</v>
      </c>
      <c r="N445" s="29">
        <v>0.14000000000000001</v>
      </c>
      <c r="O445" s="29">
        <v>0.52</v>
      </c>
      <c r="P445" s="28">
        <v>1642</v>
      </c>
      <c r="Q445" s="29">
        <v>0.26</v>
      </c>
      <c r="R445" s="29">
        <v>0.74</v>
      </c>
      <c r="S445" s="28">
        <v>5623</v>
      </c>
      <c r="T445" s="29">
        <v>0.5</v>
      </c>
      <c r="U445" s="29">
        <v>1.04</v>
      </c>
      <c r="V445" s="28">
        <v>11246</v>
      </c>
      <c r="W445" s="29">
        <v>1.04</v>
      </c>
      <c r="X445" s="26" t="s">
        <v>25</v>
      </c>
    </row>
    <row r="446" spans="1:24">
      <c r="A446" s="26" t="s">
        <v>13778</v>
      </c>
      <c r="B446" s="26" t="s">
        <v>13778</v>
      </c>
      <c r="C446" s="26" t="s">
        <v>13771</v>
      </c>
      <c r="D446" s="27">
        <v>46.3</v>
      </c>
      <c r="E446" s="28">
        <v>400</v>
      </c>
      <c r="F446" s="29">
        <v>-1.87</v>
      </c>
      <c r="G446" s="29">
        <v>-2.12</v>
      </c>
      <c r="H446" s="30">
        <v>5.4000000000000003E-3</v>
      </c>
      <c r="I446" s="29">
        <v>1.88</v>
      </c>
      <c r="J446" s="29">
        <v>1.87</v>
      </c>
      <c r="K446" s="29">
        <v>3.29</v>
      </c>
      <c r="L446" s="29">
        <v>3.53</v>
      </c>
      <c r="M446" s="28">
        <v>505</v>
      </c>
      <c r="N446" s="29">
        <v>0.14000000000000001</v>
      </c>
      <c r="O446" s="29">
        <v>0.53</v>
      </c>
      <c r="P446" s="28">
        <v>1666</v>
      </c>
      <c r="Q446" s="29">
        <v>0.26</v>
      </c>
      <c r="R446" s="29">
        <v>0.75</v>
      </c>
      <c r="S446" s="28">
        <v>5729</v>
      </c>
      <c r="T446" s="29">
        <v>0.5</v>
      </c>
      <c r="U446" s="29">
        <v>1.06</v>
      </c>
      <c r="V446" s="28">
        <v>11459</v>
      </c>
      <c r="W446" s="29">
        <v>1.06</v>
      </c>
      <c r="X446" s="26" t="s">
        <v>25</v>
      </c>
    </row>
    <row r="447" spans="1:24">
      <c r="A447" s="26" t="s">
        <v>13771</v>
      </c>
      <c r="B447" s="26" t="s">
        <v>13771</v>
      </c>
      <c r="C447" s="26" t="s">
        <v>13779</v>
      </c>
      <c r="D447" s="27">
        <v>65</v>
      </c>
      <c r="E447" s="28">
        <v>500</v>
      </c>
      <c r="F447" s="29">
        <v>-2.92</v>
      </c>
      <c r="G447" s="29">
        <v>-3.18</v>
      </c>
      <c r="H447" s="30">
        <v>4.0000000000000001E-3</v>
      </c>
      <c r="I447" s="29">
        <v>1.87</v>
      </c>
      <c r="J447" s="29">
        <v>1.74</v>
      </c>
      <c r="K447" s="29">
        <v>4.22</v>
      </c>
      <c r="L447" s="29">
        <v>4.3499999999999996</v>
      </c>
      <c r="M447" s="28">
        <v>1954</v>
      </c>
      <c r="N447" s="29">
        <v>0.22</v>
      </c>
      <c r="O447" s="29">
        <v>0.69</v>
      </c>
      <c r="P447" s="28">
        <v>5586</v>
      </c>
      <c r="Q447" s="29">
        <v>0.38</v>
      </c>
      <c r="R447" s="29">
        <v>0.93</v>
      </c>
      <c r="S447" s="28">
        <v>8941</v>
      </c>
      <c r="T447" s="29">
        <v>0.5</v>
      </c>
      <c r="U447" s="29">
        <v>1.05</v>
      </c>
      <c r="V447" s="28">
        <v>17882</v>
      </c>
      <c r="W447" s="29">
        <v>1.05</v>
      </c>
      <c r="X447" s="26" t="s">
        <v>25</v>
      </c>
    </row>
    <row r="448" spans="1:24">
      <c r="A448" s="26" t="s">
        <v>13779</v>
      </c>
      <c r="B448" s="26" t="s">
        <v>13779</v>
      </c>
      <c r="C448" s="26" t="s">
        <v>13780</v>
      </c>
      <c r="D448" s="27">
        <v>55</v>
      </c>
      <c r="E448" s="28">
        <v>500</v>
      </c>
      <c r="F448" s="29">
        <v>-3.18</v>
      </c>
      <c r="G448" s="29">
        <v>-3.4</v>
      </c>
      <c r="H448" s="30">
        <v>4.0000000000000001E-3</v>
      </c>
      <c r="I448" s="29">
        <v>1.74</v>
      </c>
      <c r="J448" s="29">
        <v>1.57</v>
      </c>
      <c r="K448" s="29">
        <v>4.3499999999999996</v>
      </c>
      <c r="L448" s="29">
        <v>4.4000000000000004</v>
      </c>
      <c r="M448" s="28">
        <v>1954</v>
      </c>
      <c r="N448" s="29">
        <v>0.22</v>
      </c>
      <c r="O448" s="29">
        <v>0.69</v>
      </c>
      <c r="P448" s="28">
        <v>5586</v>
      </c>
      <c r="Q448" s="29">
        <v>0.38</v>
      </c>
      <c r="R448" s="29">
        <v>0.93</v>
      </c>
      <c r="S448" s="28">
        <v>8941</v>
      </c>
      <c r="T448" s="29">
        <v>0.5</v>
      </c>
      <c r="U448" s="29">
        <v>1.05</v>
      </c>
      <c r="V448" s="28">
        <v>17882</v>
      </c>
      <c r="W448" s="29">
        <v>1.05</v>
      </c>
      <c r="X448" s="26" t="s">
        <v>25</v>
      </c>
    </row>
    <row r="449" spans="1:24">
      <c r="A449" s="26" t="s">
        <v>13781</v>
      </c>
      <c r="B449" s="26" t="s">
        <v>13781</v>
      </c>
      <c r="C449" s="26" t="s">
        <v>13782</v>
      </c>
      <c r="D449" s="27">
        <v>26.7</v>
      </c>
      <c r="E449" s="28">
        <v>300</v>
      </c>
      <c r="F449" s="29">
        <v>-0.91</v>
      </c>
      <c r="G449" s="29">
        <v>-1.07</v>
      </c>
      <c r="H449" s="30">
        <v>6.0000000000000001E-3</v>
      </c>
      <c r="I449" s="29">
        <v>1.88</v>
      </c>
      <c r="J449" s="29">
        <v>1.86</v>
      </c>
      <c r="K449" s="29">
        <v>2.4300000000000002</v>
      </c>
      <c r="L449" s="29">
        <v>2.57</v>
      </c>
      <c r="M449" s="28">
        <v>124</v>
      </c>
      <c r="N449" s="29">
        <v>0.1</v>
      </c>
      <c r="O449" s="29">
        <v>0.37</v>
      </c>
      <c r="P449" s="28">
        <v>450</v>
      </c>
      <c r="Q449" s="29">
        <v>0.19</v>
      </c>
      <c r="R449" s="29">
        <v>0.55000000000000004</v>
      </c>
      <c r="S449" s="28">
        <v>2803</v>
      </c>
      <c r="T449" s="29">
        <v>0.5</v>
      </c>
      <c r="U449" s="29">
        <v>0.92</v>
      </c>
      <c r="V449" s="28">
        <v>5605</v>
      </c>
      <c r="W449" s="29">
        <v>0.92</v>
      </c>
      <c r="X449" s="26" t="s">
        <v>25</v>
      </c>
    </row>
    <row r="450" spans="1:24">
      <c r="A450" s="26" t="s">
        <v>13782</v>
      </c>
      <c r="B450" s="26" t="s">
        <v>13782</v>
      </c>
      <c r="C450" s="26" t="s">
        <v>13783</v>
      </c>
      <c r="D450" s="27">
        <v>35</v>
      </c>
      <c r="E450" s="28">
        <v>300</v>
      </c>
      <c r="F450" s="29">
        <v>-1.07</v>
      </c>
      <c r="G450" s="29">
        <v>-1.29</v>
      </c>
      <c r="H450" s="30">
        <v>6.3E-3</v>
      </c>
      <c r="I450" s="29">
        <v>1.86</v>
      </c>
      <c r="J450" s="29">
        <v>1.84</v>
      </c>
      <c r="K450" s="29">
        <v>2.57</v>
      </c>
      <c r="L450" s="29">
        <v>2.77</v>
      </c>
      <c r="M450" s="28">
        <v>124</v>
      </c>
      <c r="N450" s="29">
        <v>0.1</v>
      </c>
      <c r="O450" s="29">
        <v>0.38</v>
      </c>
      <c r="P450" s="28">
        <v>450</v>
      </c>
      <c r="Q450" s="29">
        <v>0.19</v>
      </c>
      <c r="R450" s="29">
        <v>0.56000000000000005</v>
      </c>
      <c r="S450" s="28">
        <v>2870</v>
      </c>
      <c r="T450" s="29">
        <v>0.5</v>
      </c>
      <c r="U450" s="29">
        <v>0.94</v>
      </c>
      <c r="V450" s="28">
        <v>5741</v>
      </c>
      <c r="W450" s="29">
        <v>0.94</v>
      </c>
      <c r="X450" s="26" t="s">
        <v>25</v>
      </c>
    </row>
    <row r="451" spans="1:24">
      <c r="A451" s="26" t="s">
        <v>13783</v>
      </c>
      <c r="B451" s="26" t="s">
        <v>13783</v>
      </c>
      <c r="C451" s="26" t="s">
        <v>13784</v>
      </c>
      <c r="D451" s="27">
        <v>33.6</v>
      </c>
      <c r="E451" s="28">
        <v>300</v>
      </c>
      <c r="F451" s="29">
        <v>-1.29</v>
      </c>
      <c r="G451" s="29">
        <v>-1.49</v>
      </c>
      <c r="H451" s="30">
        <v>6.0000000000000001E-3</v>
      </c>
      <c r="I451" s="29">
        <v>1.84</v>
      </c>
      <c r="J451" s="29">
        <v>1.84</v>
      </c>
      <c r="K451" s="29">
        <v>2.77</v>
      </c>
      <c r="L451" s="29">
        <v>2.97</v>
      </c>
      <c r="M451" s="28">
        <v>124</v>
      </c>
      <c r="N451" s="29">
        <v>0.1</v>
      </c>
      <c r="O451" s="29">
        <v>0.37</v>
      </c>
      <c r="P451" s="28">
        <v>450</v>
      </c>
      <c r="Q451" s="29">
        <v>0.19</v>
      </c>
      <c r="R451" s="29">
        <v>0.55000000000000004</v>
      </c>
      <c r="S451" s="28">
        <v>2793</v>
      </c>
      <c r="T451" s="29">
        <v>0.5</v>
      </c>
      <c r="U451" s="29">
        <v>0.91</v>
      </c>
      <c r="V451" s="28">
        <v>5587</v>
      </c>
      <c r="W451" s="29">
        <v>0.91</v>
      </c>
      <c r="X451" s="26" t="s">
        <v>25</v>
      </c>
    </row>
    <row r="452" spans="1:24">
      <c r="A452" s="26" t="s">
        <v>13784</v>
      </c>
      <c r="B452" s="26" t="s">
        <v>13784</v>
      </c>
      <c r="C452" s="26" t="s">
        <v>13777</v>
      </c>
      <c r="D452" s="27">
        <v>26.4</v>
      </c>
      <c r="E452" s="28">
        <v>300</v>
      </c>
      <c r="F452" s="29">
        <v>-1.49</v>
      </c>
      <c r="G452" s="29">
        <v>-1.65</v>
      </c>
      <c r="H452" s="30">
        <v>6.1000000000000004E-3</v>
      </c>
      <c r="I452" s="29">
        <v>1.84</v>
      </c>
      <c r="J452" s="29">
        <v>1.96</v>
      </c>
      <c r="K452" s="29">
        <v>2.97</v>
      </c>
      <c r="L452" s="29">
        <v>3.25</v>
      </c>
      <c r="M452" s="28">
        <v>124</v>
      </c>
      <c r="N452" s="29">
        <v>0.1</v>
      </c>
      <c r="O452" s="29">
        <v>0.38</v>
      </c>
      <c r="P452" s="28">
        <v>450</v>
      </c>
      <c r="Q452" s="29">
        <v>0.19</v>
      </c>
      <c r="R452" s="29">
        <v>0.55000000000000004</v>
      </c>
      <c r="S452" s="28">
        <v>2819</v>
      </c>
      <c r="T452" s="29">
        <v>0.5</v>
      </c>
      <c r="U452" s="29">
        <v>0.92</v>
      </c>
      <c r="V452" s="28">
        <v>5637</v>
      </c>
      <c r="W452" s="29">
        <v>0.92</v>
      </c>
      <c r="X452" s="26" t="s">
        <v>25</v>
      </c>
    </row>
    <row r="453" spans="1:24">
      <c r="A453" s="26" t="s">
        <v>13785</v>
      </c>
      <c r="B453" s="26" t="s">
        <v>13785</v>
      </c>
      <c r="C453" s="26" t="s">
        <v>13786</v>
      </c>
      <c r="D453" s="27">
        <v>60</v>
      </c>
      <c r="E453" s="28">
        <v>300</v>
      </c>
      <c r="F453" s="29">
        <v>-1.5369999999999999</v>
      </c>
      <c r="G453" s="29">
        <v>-1.964</v>
      </c>
      <c r="H453" s="30">
        <v>7.1000000000000004E-3</v>
      </c>
      <c r="I453" s="29">
        <v>1.82</v>
      </c>
      <c r="J453" s="29">
        <v>1.75</v>
      </c>
      <c r="K453" s="29">
        <v>3</v>
      </c>
      <c r="L453" s="29">
        <v>3.36</v>
      </c>
      <c r="M453" s="28">
        <v>94</v>
      </c>
      <c r="N453" s="29">
        <v>0.09</v>
      </c>
      <c r="O453" s="29">
        <v>0.37</v>
      </c>
      <c r="P453" s="28">
        <v>346</v>
      </c>
      <c r="Q453" s="29">
        <v>0.16</v>
      </c>
      <c r="R453" s="29">
        <v>0.54</v>
      </c>
      <c r="S453" s="28">
        <v>3054</v>
      </c>
      <c r="T453" s="29">
        <v>0.5</v>
      </c>
      <c r="U453" s="29">
        <v>1</v>
      </c>
      <c r="V453" s="28">
        <v>6107</v>
      </c>
      <c r="W453" s="29">
        <v>1</v>
      </c>
      <c r="X453" s="26" t="s">
        <v>24</v>
      </c>
    </row>
    <row r="454" spans="1:24">
      <c r="A454" s="26" t="s">
        <v>13786</v>
      </c>
      <c r="B454" s="26" t="s">
        <v>13786</v>
      </c>
      <c r="C454" s="26" t="s">
        <v>13780</v>
      </c>
      <c r="D454" s="27">
        <v>45</v>
      </c>
      <c r="E454" s="28">
        <v>300</v>
      </c>
      <c r="F454" s="29">
        <v>-1.964</v>
      </c>
      <c r="G454" s="29">
        <v>-2.2839999999999998</v>
      </c>
      <c r="H454" s="30">
        <v>7.1000000000000004E-3</v>
      </c>
      <c r="I454" s="29">
        <v>1.75</v>
      </c>
      <c r="J454" s="29">
        <v>1.57</v>
      </c>
      <c r="K454" s="29">
        <v>3.36</v>
      </c>
      <c r="L454" s="29">
        <v>3.5</v>
      </c>
      <c r="M454" s="28">
        <v>210</v>
      </c>
      <c r="N454" s="29">
        <v>0.13</v>
      </c>
      <c r="O454" s="29">
        <v>0.47</v>
      </c>
      <c r="P454" s="28">
        <v>740</v>
      </c>
      <c r="Q454" s="29">
        <v>0.24</v>
      </c>
      <c r="R454" s="29">
        <v>0.68</v>
      </c>
      <c r="S454" s="28">
        <v>3054</v>
      </c>
      <c r="T454" s="29">
        <v>0.5</v>
      </c>
      <c r="U454" s="29">
        <v>1</v>
      </c>
      <c r="V454" s="28">
        <v>6107</v>
      </c>
      <c r="W454" s="29">
        <v>1</v>
      </c>
      <c r="X454" s="26" t="s">
        <v>24</v>
      </c>
    </row>
    <row r="455" spans="1:24">
      <c r="A455" s="26" t="s">
        <v>13780</v>
      </c>
      <c r="B455" s="26" t="s">
        <v>13780</v>
      </c>
      <c r="C455" s="26" t="s">
        <v>13787</v>
      </c>
      <c r="D455" s="27">
        <v>40</v>
      </c>
      <c r="E455" s="28">
        <v>500</v>
      </c>
      <c r="F455" s="29">
        <v>-3.4</v>
      </c>
      <c r="G455" s="29">
        <v>-3.56</v>
      </c>
      <c r="H455" s="30">
        <v>4.0000000000000001E-3</v>
      </c>
      <c r="I455" s="29">
        <v>1.57</v>
      </c>
      <c r="J455" s="29">
        <v>1.66</v>
      </c>
      <c r="K455" s="29">
        <v>4.4000000000000004</v>
      </c>
      <c r="L455" s="29">
        <v>4.6500000000000004</v>
      </c>
      <c r="M455" s="28">
        <v>2186</v>
      </c>
      <c r="N455" s="29">
        <v>0.24</v>
      </c>
      <c r="O455" s="29">
        <v>0.71</v>
      </c>
      <c r="P455" s="28">
        <v>6160</v>
      </c>
      <c r="Q455" s="29">
        <v>0.4</v>
      </c>
      <c r="R455" s="29">
        <v>0.96</v>
      </c>
      <c r="S455" s="28">
        <v>8941</v>
      </c>
      <c r="T455" s="29">
        <v>0.5</v>
      </c>
      <c r="U455" s="29">
        <v>1.05</v>
      </c>
      <c r="V455" s="28">
        <v>17882</v>
      </c>
      <c r="W455" s="29">
        <v>1.05</v>
      </c>
      <c r="X455" s="26" t="s">
        <v>25</v>
      </c>
    </row>
    <row r="456" spans="1:24">
      <c r="A456" s="26" t="s">
        <v>13787</v>
      </c>
      <c r="B456" s="26" t="s">
        <v>13787</v>
      </c>
      <c r="C456" s="26" t="s">
        <v>13798</v>
      </c>
      <c r="D456" s="27">
        <v>30</v>
      </c>
      <c r="E456" s="28">
        <v>500</v>
      </c>
      <c r="F456" s="29">
        <v>-3.58</v>
      </c>
      <c r="G456" s="29">
        <v>-3.7</v>
      </c>
      <c r="H456" s="30">
        <v>4.0000000000000001E-3</v>
      </c>
      <c r="I456" s="29">
        <v>1.66</v>
      </c>
      <c r="J456" s="29">
        <v>1.77</v>
      </c>
      <c r="K456" s="29">
        <v>4.67</v>
      </c>
      <c r="L456" s="29">
        <v>4.9000000000000004</v>
      </c>
      <c r="M456" s="28">
        <v>2186</v>
      </c>
      <c r="N456" s="29">
        <v>0.24</v>
      </c>
      <c r="O456" s="29">
        <v>0.71</v>
      </c>
      <c r="P456" s="28">
        <v>6160</v>
      </c>
      <c r="Q456" s="29">
        <v>0.4</v>
      </c>
      <c r="R456" s="29">
        <v>0.96</v>
      </c>
      <c r="S456" s="28">
        <v>8941</v>
      </c>
      <c r="T456" s="29">
        <v>0.5</v>
      </c>
      <c r="U456" s="29">
        <v>1.05</v>
      </c>
      <c r="V456" s="28">
        <v>17882</v>
      </c>
      <c r="W456" s="29">
        <v>1.05</v>
      </c>
      <c r="X456" s="26" t="s">
        <v>25</v>
      </c>
    </row>
    <row r="457" spans="1:24">
      <c r="A457" s="26" t="s">
        <v>13401</v>
      </c>
      <c r="B457" s="26" t="s">
        <v>13401</v>
      </c>
      <c r="C457" s="26" t="s">
        <v>13788</v>
      </c>
      <c r="D457" s="27">
        <v>63</v>
      </c>
      <c r="E457" s="28">
        <v>700</v>
      </c>
      <c r="F457" s="29">
        <v>-3.45</v>
      </c>
      <c r="G457" s="29">
        <v>-3.57</v>
      </c>
      <c r="H457" s="30">
        <v>1.9E-3</v>
      </c>
      <c r="I457" s="29">
        <v>3.7</v>
      </c>
      <c r="J457" s="29">
        <v>3.53</v>
      </c>
      <c r="K457" s="29">
        <v>6.36</v>
      </c>
      <c r="L457" s="29">
        <v>6.31</v>
      </c>
      <c r="M457" s="28">
        <v>5804</v>
      </c>
      <c r="N457" s="29">
        <v>0.3</v>
      </c>
      <c r="O457" s="29">
        <v>0.7</v>
      </c>
      <c r="P457" s="28">
        <v>14223</v>
      </c>
      <c r="Q457" s="29">
        <v>0.48</v>
      </c>
      <c r="R457" s="29">
        <v>0.9</v>
      </c>
      <c r="S457" s="28">
        <v>29586</v>
      </c>
      <c r="T457" s="29">
        <v>0.8</v>
      </c>
      <c r="U457" s="29">
        <v>1.04</v>
      </c>
      <c r="V457" s="28">
        <v>30268</v>
      </c>
      <c r="W457" s="29">
        <v>0.91</v>
      </c>
      <c r="X457" s="26" t="s">
        <v>25</v>
      </c>
    </row>
    <row r="458" spans="1:24">
      <c r="A458" s="26" t="s">
        <v>13788</v>
      </c>
      <c r="B458" s="26" t="s">
        <v>13788</v>
      </c>
      <c r="C458" s="26" t="s">
        <v>13789</v>
      </c>
      <c r="D458" s="27">
        <v>54.4</v>
      </c>
      <c r="E458" s="28">
        <v>700</v>
      </c>
      <c r="F458" s="29">
        <v>-3.57</v>
      </c>
      <c r="G458" s="29">
        <v>-3.67</v>
      </c>
      <c r="H458" s="30">
        <v>1.8E-3</v>
      </c>
      <c r="I458" s="29">
        <v>3.53</v>
      </c>
      <c r="J458" s="29">
        <v>3.41</v>
      </c>
      <c r="K458" s="29">
        <v>6.31</v>
      </c>
      <c r="L458" s="29">
        <v>6.29</v>
      </c>
      <c r="M458" s="28">
        <v>5804</v>
      </c>
      <c r="N458" s="29">
        <v>0.3</v>
      </c>
      <c r="O458" s="29">
        <v>0.69</v>
      </c>
      <c r="P458" s="28">
        <v>14223</v>
      </c>
      <c r="Q458" s="29">
        <v>0.49</v>
      </c>
      <c r="R458" s="29">
        <v>0.88</v>
      </c>
      <c r="S458" s="28">
        <v>29065</v>
      </c>
      <c r="T458" s="29">
        <v>0.8</v>
      </c>
      <c r="U458" s="29">
        <v>1.02</v>
      </c>
      <c r="V458" s="28">
        <v>29735</v>
      </c>
      <c r="W458" s="29">
        <v>0.89</v>
      </c>
      <c r="X458" s="26" t="s">
        <v>25</v>
      </c>
    </row>
    <row r="459" spans="1:24">
      <c r="A459" s="26" t="s">
        <v>13789</v>
      </c>
      <c r="B459" s="26" t="s">
        <v>13789</v>
      </c>
      <c r="C459" s="26" t="s">
        <v>13571</v>
      </c>
      <c r="D459" s="27">
        <v>52</v>
      </c>
      <c r="E459" s="28">
        <v>700</v>
      </c>
      <c r="F459" s="29">
        <v>-3.67</v>
      </c>
      <c r="G459" s="29">
        <v>-3.77</v>
      </c>
      <c r="H459" s="30">
        <v>1.9E-3</v>
      </c>
      <c r="I459" s="29">
        <v>3.41</v>
      </c>
      <c r="J459" s="29">
        <v>3.45</v>
      </c>
      <c r="K459" s="29">
        <v>6.29</v>
      </c>
      <c r="L459" s="29">
        <v>6.43</v>
      </c>
      <c r="M459" s="28">
        <v>5804</v>
      </c>
      <c r="N459" s="29">
        <v>0.3</v>
      </c>
      <c r="O459" s="29">
        <v>0.71</v>
      </c>
      <c r="P459" s="28">
        <v>14223</v>
      </c>
      <c r="Q459" s="29">
        <v>0.48</v>
      </c>
      <c r="R459" s="29">
        <v>0.9</v>
      </c>
      <c r="S459" s="28">
        <v>29728</v>
      </c>
      <c r="T459" s="29">
        <v>0.8</v>
      </c>
      <c r="U459" s="29">
        <v>1.04</v>
      </c>
      <c r="V459" s="28">
        <v>30413</v>
      </c>
      <c r="W459" s="29">
        <v>0.91</v>
      </c>
      <c r="X459" s="26" t="s">
        <v>24</v>
      </c>
    </row>
    <row r="460" spans="1:24">
      <c r="A460" s="26" t="s">
        <v>13571</v>
      </c>
      <c r="B460" s="26" t="s">
        <v>13571</v>
      </c>
      <c r="C460" s="26" t="s">
        <v>13790</v>
      </c>
      <c r="D460" s="27">
        <v>158.30000000000001</v>
      </c>
      <c r="E460" s="28">
        <v>800</v>
      </c>
      <c r="F460" s="29">
        <v>-3.85</v>
      </c>
      <c r="G460" s="29">
        <v>-4.0999999999999996</v>
      </c>
      <c r="H460" s="30">
        <v>1.6000000000000001E-3</v>
      </c>
      <c r="I460" s="29">
        <v>3.45</v>
      </c>
      <c r="J460" s="29">
        <v>3.12</v>
      </c>
      <c r="K460" s="29">
        <v>6.4</v>
      </c>
      <c r="L460" s="29">
        <v>6.32</v>
      </c>
      <c r="M460" s="28">
        <v>10266</v>
      </c>
      <c r="N460" s="29">
        <v>0.35</v>
      </c>
      <c r="O460" s="29">
        <v>0.76</v>
      </c>
      <c r="P460" s="28">
        <v>22968</v>
      </c>
      <c r="Q460" s="29">
        <v>0.55000000000000004</v>
      </c>
      <c r="R460" s="29">
        <v>0.94</v>
      </c>
      <c r="S460" s="28">
        <v>38463</v>
      </c>
      <c r="T460" s="29">
        <v>0.8</v>
      </c>
      <c r="U460" s="29">
        <v>1.03</v>
      </c>
      <c r="V460" s="28">
        <v>39350</v>
      </c>
      <c r="W460" s="29">
        <v>0.91</v>
      </c>
      <c r="X460" s="26" t="s">
        <v>24</v>
      </c>
    </row>
    <row r="461" spans="1:24">
      <c r="A461" s="26" t="s">
        <v>13790</v>
      </c>
      <c r="B461" s="26" t="s">
        <v>13790</v>
      </c>
      <c r="C461" s="26" t="s">
        <v>13791</v>
      </c>
      <c r="D461" s="27">
        <v>98.3</v>
      </c>
      <c r="E461" s="28">
        <v>900</v>
      </c>
      <c r="F461" s="29">
        <v>-4.07</v>
      </c>
      <c r="G461" s="29">
        <v>-4.21</v>
      </c>
      <c r="H461" s="30">
        <v>1.4E-3</v>
      </c>
      <c r="I461" s="29">
        <v>3.12</v>
      </c>
      <c r="J461" s="29">
        <v>2.8</v>
      </c>
      <c r="K461" s="29">
        <v>6.18</v>
      </c>
      <c r="L461" s="29">
        <v>6.01</v>
      </c>
      <c r="M461" s="28">
        <v>10266</v>
      </c>
      <c r="N461" s="29">
        <v>0.3</v>
      </c>
      <c r="O461" s="29">
        <v>0.73</v>
      </c>
      <c r="P461" s="28">
        <v>22968</v>
      </c>
      <c r="Q461" s="29">
        <v>0.47</v>
      </c>
      <c r="R461" s="29">
        <v>0.91</v>
      </c>
      <c r="S461" s="28">
        <v>50004</v>
      </c>
      <c r="T461" s="29">
        <v>0.8</v>
      </c>
      <c r="U461" s="29">
        <v>1.06</v>
      </c>
      <c r="V461" s="28">
        <v>51157</v>
      </c>
      <c r="W461" s="29">
        <v>0.93</v>
      </c>
      <c r="X461" s="26" t="s">
        <v>25</v>
      </c>
    </row>
    <row r="462" spans="1:24">
      <c r="A462" s="26" t="s">
        <v>13791</v>
      </c>
      <c r="B462" s="26" t="s">
        <v>13791</v>
      </c>
      <c r="C462" s="26" t="s">
        <v>13792</v>
      </c>
      <c r="D462" s="27">
        <v>135.80000000000001</v>
      </c>
      <c r="E462" s="28">
        <v>900</v>
      </c>
      <c r="F462" s="29">
        <v>-4.38</v>
      </c>
      <c r="G462" s="29">
        <v>-4.57</v>
      </c>
      <c r="H462" s="30">
        <v>1.4E-3</v>
      </c>
      <c r="I462" s="29">
        <v>2.8</v>
      </c>
      <c r="J462" s="29">
        <v>2.7</v>
      </c>
      <c r="K462" s="29">
        <v>6.18</v>
      </c>
      <c r="L462" s="29">
        <v>6.27</v>
      </c>
      <c r="M462" s="28">
        <v>10266</v>
      </c>
      <c r="N462" s="29">
        <v>0.31</v>
      </c>
      <c r="O462" s="29">
        <v>0.72</v>
      </c>
      <c r="P462" s="28">
        <v>22968</v>
      </c>
      <c r="Q462" s="29">
        <v>0.47</v>
      </c>
      <c r="R462" s="29">
        <v>0.9</v>
      </c>
      <c r="S462" s="28">
        <v>49562</v>
      </c>
      <c r="T462" s="29">
        <v>0.8</v>
      </c>
      <c r="U462" s="29">
        <v>1.05</v>
      </c>
      <c r="V462" s="28">
        <v>50704</v>
      </c>
      <c r="W462" s="29">
        <v>0.92</v>
      </c>
      <c r="X462" s="26" t="s">
        <v>25</v>
      </c>
    </row>
    <row r="463" spans="1:24">
      <c r="A463" s="26" t="s">
        <v>13792</v>
      </c>
      <c r="B463" s="26" t="s">
        <v>13792</v>
      </c>
      <c r="C463" s="26" t="s">
        <v>13793</v>
      </c>
      <c r="D463" s="27">
        <v>142.30000000000001</v>
      </c>
      <c r="E463" s="28">
        <v>900</v>
      </c>
      <c r="F463" s="29">
        <v>-4.57</v>
      </c>
      <c r="G463" s="29">
        <v>-4.76</v>
      </c>
      <c r="H463" s="30">
        <v>1.2999999999999999E-3</v>
      </c>
      <c r="I463" s="29">
        <v>2.7</v>
      </c>
      <c r="J463" s="29">
        <v>2.37</v>
      </c>
      <c r="K463" s="29">
        <v>6.27</v>
      </c>
      <c r="L463" s="29">
        <v>6.12</v>
      </c>
      <c r="M463" s="28">
        <v>11647</v>
      </c>
      <c r="N463" s="29">
        <v>0.33</v>
      </c>
      <c r="O463" s="29">
        <v>0.74</v>
      </c>
      <c r="P463" s="28">
        <v>25524</v>
      </c>
      <c r="Q463" s="29">
        <v>0.51</v>
      </c>
      <c r="R463" s="29">
        <v>0.91</v>
      </c>
      <c r="S463" s="28">
        <v>48417</v>
      </c>
      <c r="T463" s="29">
        <v>0.8</v>
      </c>
      <c r="U463" s="29">
        <v>1.03</v>
      </c>
      <c r="V463" s="28">
        <v>49533</v>
      </c>
      <c r="W463" s="29">
        <v>0.9</v>
      </c>
      <c r="X463" s="26" t="s">
        <v>25</v>
      </c>
    </row>
    <row r="464" spans="1:24">
      <c r="A464" s="26" t="s">
        <v>13793</v>
      </c>
      <c r="B464" s="26" t="s">
        <v>13793</v>
      </c>
      <c r="C464" s="26" t="s">
        <v>13794</v>
      </c>
      <c r="D464" s="27">
        <v>134.30000000000001</v>
      </c>
      <c r="E464" s="28">
        <v>900</v>
      </c>
      <c r="F464" s="29">
        <v>-4.76</v>
      </c>
      <c r="G464" s="29">
        <v>-4.9400000000000004</v>
      </c>
      <c r="H464" s="30">
        <v>1.2999999999999999E-3</v>
      </c>
      <c r="I464" s="29">
        <v>2.37</v>
      </c>
      <c r="J464" s="29">
        <v>2.0499999999999998</v>
      </c>
      <c r="K464" s="29">
        <v>6.12</v>
      </c>
      <c r="L464" s="29">
        <v>5.99</v>
      </c>
      <c r="M464" s="28">
        <v>11647</v>
      </c>
      <c r="N464" s="29">
        <v>0.33</v>
      </c>
      <c r="O464" s="29">
        <v>0.74</v>
      </c>
      <c r="P464" s="28">
        <v>25524</v>
      </c>
      <c r="Q464" s="29">
        <v>0.51</v>
      </c>
      <c r="R464" s="29">
        <v>0.91</v>
      </c>
      <c r="S464" s="28">
        <v>48509</v>
      </c>
      <c r="T464" s="29">
        <v>0.8</v>
      </c>
      <c r="U464" s="29">
        <v>1.03</v>
      </c>
      <c r="V464" s="28">
        <v>49627</v>
      </c>
      <c r="W464" s="29">
        <v>0.9</v>
      </c>
      <c r="X464" s="26" t="s">
        <v>25</v>
      </c>
    </row>
    <row r="465" spans="1:24">
      <c r="A465" s="26" t="s">
        <v>13794</v>
      </c>
      <c r="B465" s="26" t="s">
        <v>13794</v>
      </c>
      <c r="C465" s="26" t="s">
        <v>13795</v>
      </c>
      <c r="D465" s="27">
        <v>94.4</v>
      </c>
      <c r="E465" s="28">
        <v>1000</v>
      </c>
      <c r="F465" s="29">
        <v>-4.99</v>
      </c>
      <c r="G465" s="29">
        <v>-5.21</v>
      </c>
      <c r="H465" s="30">
        <v>2.3E-3</v>
      </c>
      <c r="I465" s="29">
        <v>2.0499999999999998</v>
      </c>
      <c r="J465" s="29">
        <v>2.15</v>
      </c>
      <c r="K465" s="29">
        <v>5.93</v>
      </c>
      <c r="L465" s="29">
        <v>6.25</v>
      </c>
      <c r="M465" s="28">
        <v>16938</v>
      </c>
      <c r="N465" s="29">
        <v>0.3</v>
      </c>
      <c r="O465" s="29">
        <v>0.99</v>
      </c>
      <c r="P465" s="28">
        <v>34874</v>
      </c>
      <c r="Q465" s="29">
        <v>0.44</v>
      </c>
      <c r="R465" s="29">
        <v>1.21</v>
      </c>
      <c r="S465" s="28">
        <v>84716</v>
      </c>
      <c r="T465" s="29">
        <v>0.8</v>
      </c>
      <c r="U465" s="29">
        <v>1.46</v>
      </c>
      <c r="V465" s="28">
        <v>86669</v>
      </c>
      <c r="W465" s="29">
        <v>1.28</v>
      </c>
      <c r="X465" s="26" t="s">
        <v>25</v>
      </c>
    </row>
    <row r="466" spans="1:24">
      <c r="A466" s="26" t="s">
        <v>13795</v>
      </c>
      <c r="B466" s="26" t="s">
        <v>13795</v>
      </c>
      <c r="C466" s="26" t="s">
        <v>13797</v>
      </c>
      <c r="D466" s="27">
        <v>87.5</v>
      </c>
      <c r="E466" s="28">
        <v>1000</v>
      </c>
      <c r="F466" s="29">
        <v>-5.21</v>
      </c>
      <c r="G466" s="29">
        <v>-5.42</v>
      </c>
      <c r="H466" s="30">
        <v>2.3999999999999998E-3</v>
      </c>
      <c r="I466" s="29">
        <v>2.15</v>
      </c>
      <c r="J466" s="29">
        <v>2.04</v>
      </c>
      <c r="K466" s="29">
        <v>6.25</v>
      </c>
      <c r="L466" s="29">
        <v>6.35</v>
      </c>
      <c r="M466" s="28">
        <v>16938</v>
      </c>
      <c r="N466" s="29">
        <v>0.3</v>
      </c>
      <c r="O466" s="29">
        <v>1</v>
      </c>
      <c r="P466" s="28">
        <v>34874</v>
      </c>
      <c r="Q466" s="29">
        <v>0.44</v>
      </c>
      <c r="R466" s="29">
        <v>1.22</v>
      </c>
      <c r="S466" s="28">
        <v>85970</v>
      </c>
      <c r="T466" s="29">
        <v>0.8</v>
      </c>
      <c r="U466" s="29">
        <v>1.48</v>
      </c>
      <c r="V466" s="28">
        <v>87952</v>
      </c>
      <c r="W466" s="29">
        <v>1.3</v>
      </c>
      <c r="X466" s="26" t="s">
        <v>25</v>
      </c>
    </row>
    <row r="467" spans="1:24">
      <c r="A467" s="26" t="s">
        <v>13332</v>
      </c>
      <c r="B467" s="26" t="s">
        <v>13332</v>
      </c>
      <c r="C467" s="26" t="s">
        <v>13796</v>
      </c>
      <c r="D467" s="27">
        <v>173</v>
      </c>
      <c r="E467" s="28">
        <v>2000</v>
      </c>
      <c r="F467" s="29">
        <v>-7.03</v>
      </c>
      <c r="G467" s="29">
        <v>-7.22</v>
      </c>
      <c r="H467" s="30">
        <v>1.1000000000000001E-3</v>
      </c>
      <c r="I467" s="29">
        <v>1.87</v>
      </c>
      <c r="J467" s="29">
        <v>1.8</v>
      </c>
      <c r="K467" s="29">
        <v>6.69</v>
      </c>
      <c r="L467" s="29">
        <v>6.81</v>
      </c>
      <c r="M467" s="28">
        <v>158636</v>
      </c>
      <c r="N467" s="29">
        <v>0.45</v>
      </c>
      <c r="O467" s="29">
        <v>1.33</v>
      </c>
      <c r="P467" s="28">
        <v>230326</v>
      </c>
      <c r="Q467" s="29">
        <v>0.56000000000000005</v>
      </c>
      <c r="R467" s="29">
        <v>1.46</v>
      </c>
      <c r="S467" s="28">
        <v>369267</v>
      </c>
      <c r="T467" s="29">
        <v>0.8</v>
      </c>
      <c r="U467" s="29">
        <v>1.59</v>
      </c>
      <c r="V467" s="28">
        <v>377780</v>
      </c>
      <c r="W467" s="29">
        <v>1.39</v>
      </c>
      <c r="X467" s="26" t="s">
        <v>25</v>
      </c>
    </row>
    <row r="468" spans="1:24">
      <c r="A468" s="26" t="s">
        <v>13796</v>
      </c>
      <c r="B468" s="26" t="s">
        <v>13796</v>
      </c>
      <c r="C468" s="26" t="s">
        <v>13797</v>
      </c>
      <c r="D468" s="27">
        <v>236</v>
      </c>
      <c r="E468" s="28">
        <v>2000</v>
      </c>
      <c r="F468" s="29">
        <v>-7.25</v>
      </c>
      <c r="G468" s="29">
        <v>-7.51</v>
      </c>
      <c r="H468" s="30">
        <v>1.1000000000000001E-3</v>
      </c>
      <c r="I468" s="29">
        <v>1.8</v>
      </c>
      <c r="J468" s="29">
        <v>2.04</v>
      </c>
      <c r="K468" s="29">
        <v>6.84</v>
      </c>
      <c r="L468" s="29">
        <v>7.34</v>
      </c>
      <c r="M468" s="28">
        <v>160322</v>
      </c>
      <c r="N468" s="29">
        <v>0.45</v>
      </c>
      <c r="O468" s="29">
        <v>1.34</v>
      </c>
      <c r="P468" s="28">
        <v>232449</v>
      </c>
      <c r="Q468" s="29">
        <v>0.56999999999999995</v>
      </c>
      <c r="R468" s="29">
        <v>1.46</v>
      </c>
      <c r="S468" s="28">
        <v>369844</v>
      </c>
      <c r="T468" s="29">
        <v>0.8</v>
      </c>
      <c r="U468" s="29">
        <v>1.59</v>
      </c>
      <c r="V468" s="28">
        <v>378370</v>
      </c>
      <c r="W468" s="29">
        <v>1.39</v>
      </c>
      <c r="X468" s="26" t="s">
        <v>25</v>
      </c>
    </row>
    <row r="469" spans="1:24">
      <c r="A469" s="26" t="s">
        <v>13797</v>
      </c>
      <c r="B469" s="26" t="s">
        <v>13797</v>
      </c>
      <c r="C469" s="26" t="s">
        <v>13798</v>
      </c>
      <c r="D469" s="27">
        <v>191</v>
      </c>
      <c r="E469" s="28">
        <v>2400</v>
      </c>
      <c r="F469" s="29">
        <v>-7.86</v>
      </c>
      <c r="G469" s="29">
        <v>-8.07</v>
      </c>
      <c r="H469" s="30">
        <v>1.1000000000000001E-3</v>
      </c>
      <c r="I469" s="29">
        <v>2.04</v>
      </c>
      <c r="J469" s="29">
        <v>1.77</v>
      </c>
      <c r="K469" s="29">
        <v>7.28</v>
      </c>
      <c r="L469" s="29">
        <v>7.21</v>
      </c>
      <c r="M469" s="28">
        <v>177260</v>
      </c>
      <c r="N469" s="29">
        <v>0.37</v>
      </c>
      <c r="O469" s="29">
        <v>1.36</v>
      </c>
      <c r="P469" s="28">
        <v>253653</v>
      </c>
      <c r="Q469" s="29">
        <v>0.45</v>
      </c>
      <c r="R469" s="29">
        <v>1.5</v>
      </c>
      <c r="S469" s="28">
        <v>600801</v>
      </c>
      <c r="T469" s="29">
        <v>0.8</v>
      </c>
      <c r="U469" s="29">
        <v>1.79</v>
      </c>
      <c r="V469" s="28">
        <v>614651</v>
      </c>
      <c r="W469" s="29">
        <v>1.57</v>
      </c>
      <c r="X469" s="26" t="s">
        <v>25</v>
      </c>
    </row>
    <row r="470" spans="1:24">
      <c r="A470" s="26" t="s">
        <v>13798</v>
      </c>
      <c r="B470" s="26" t="s">
        <v>13798</v>
      </c>
      <c r="C470" s="26" t="s">
        <v>13799</v>
      </c>
      <c r="D470" s="27">
        <v>544</v>
      </c>
      <c r="E470" s="28">
        <v>2400</v>
      </c>
      <c r="F470" s="29">
        <v>-8.07</v>
      </c>
      <c r="G470" s="29">
        <v>-8.68</v>
      </c>
      <c r="H470" s="30">
        <v>1.1000000000000001E-3</v>
      </c>
      <c r="I470" s="29">
        <v>1.77</v>
      </c>
      <c r="J470" s="29">
        <v>1.95</v>
      </c>
      <c r="K470" s="29">
        <v>7.21</v>
      </c>
      <c r="L470" s="29">
        <v>8.01</v>
      </c>
      <c r="M470" s="28">
        <v>179446</v>
      </c>
      <c r="N470" s="29">
        <v>0.37</v>
      </c>
      <c r="O470" s="29">
        <v>1.37</v>
      </c>
      <c r="P470" s="28">
        <v>256374</v>
      </c>
      <c r="Q470" s="29">
        <v>0.45</v>
      </c>
      <c r="R470" s="29">
        <v>1.51</v>
      </c>
      <c r="S470" s="28">
        <v>606741</v>
      </c>
      <c r="T470" s="29">
        <v>0.8</v>
      </c>
      <c r="U470" s="29">
        <v>1.81</v>
      </c>
      <c r="V470" s="28">
        <v>620728</v>
      </c>
      <c r="W470" s="29">
        <v>1.59</v>
      </c>
      <c r="X470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AG850"/>
  <sheetViews>
    <sheetView view="pageBreakPreview" topLeftCell="C1" zoomScale="60" zoomScaleNormal="85" workbookViewId="0">
      <selection activeCell="Z5" sqref="Z5:AG33"/>
    </sheetView>
  </sheetViews>
  <sheetFormatPr defaultColWidth="7.5" defaultRowHeight="16.5"/>
  <cols>
    <col min="1" max="5" width="8.625" style="1" customWidth="1"/>
    <col min="6" max="7" width="8.625" style="3" customWidth="1"/>
    <col min="8" max="8" width="8.625" style="1" customWidth="1"/>
    <col min="9" max="12" width="8.625" style="3" customWidth="1"/>
    <col min="13" max="13" width="8.625" style="1" customWidth="1"/>
    <col min="14" max="15" width="8.625" style="3" customWidth="1"/>
    <col min="16" max="16" width="8.625" style="1" customWidth="1"/>
    <col min="17" max="18" width="8.625" style="3" customWidth="1"/>
    <col min="19" max="19" width="8.625" style="1" customWidth="1"/>
    <col min="20" max="21" width="8.625" style="3" customWidth="1"/>
    <col min="22" max="22" width="8.625" style="1" customWidth="1"/>
    <col min="23" max="23" width="8.625" style="3" customWidth="1"/>
    <col min="24" max="24" width="14.875" style="1" customWidth="1"/>
    <col min="25" max="16384" width="7.5" style="1"/>
  </cols>
  <sheetData>
    <row r="1" spans="1:33" ht="27" customHeight="1">
      <c r="A1" s="91" t="s">
        <v>10153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32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32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6" t="s">
        <v>6</v>
      </c>
      <c r="J3" s="6" t="s">
        <v>7</v>
      </c>
      <c r="K3" s="6" t="s">
        <v>6</v>
      </c>
      <c r="L3" s="6" t="s">
        <v>7</v>
      </c>
      <c r="M3" s="5" t="s">
        <v>18</v>
      </c>
      <c r="N3" s="6" t="s">
        <v>19</v>
      </c>
      <c r="O3" s="6" t="s">
        <v>20</v>
      </c>
      <c r="P3" s="5" t="s">
        <v>18</v>
      </c>
      <c r="Q3" s="6" t="s">
        <v>19</v>
      </c>
      <c r="R3" s="6" t="s">
        <v>20</v>
      </c>
      <c r="S3" s="5" t="s">
        <v>18</v>
      </c>
      <c r="T3" s="6" t="s">
        <v>19</v>
      </c>
      <c r="U3" s="6" t="s">
        <v>20</v>
      </c>
      <c r="V3" s="5" t="s">
        <v>18</v>
      </c>
      <c r="W3" s="6" t="s">
        <v>20</v>
      </c>
      <c r="X3" s="97"/>
    </row>
    <row r="4" spans="1:33" s="32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6" t="s">
        <v>3</v>
      </c>
      <c r="J4" s="6" t="s">
        <v>3</v>
      </c>
      <c r="K4" s="6" t="s">
        <v>3</v>
      </c>
      <c r="L4" s="6" t="s">
        <v>3</v>
      </c>
      <c r="M4" s="5" t="s">
        <v>22</v>
      </c>
      <c r="N4" s="6" t="s">
        <v>0</v>
      </c>
      <c r="O4" s="6" t="s">
        <v>23</v>
      </c>
      <c r="P4" s="5" t="s">
        <v>22</v>
      </c>
      <c r="Q4" s="6" t="s">
        <v>0</v>
      </c>
      <c r="R4" s="6" t="s">
        <v>23</v>
      </c>
      <c r="S4" s="5" t="s">
        <v>22</v>
      </c>
      <c r="T4" s="6" t="s">
        <v>0</v>
      </c>
      <c r="U4" s="6" t="s">
        <v>23</v>
      </c>
      <c r="V4" s="5" t="s">
        <v>22</v>
      </c>
      <c r="W4" s="6" t="s">
        <v>23</v>
      </c>
      <c r="X4" s="97"/>
    </row>
    <row r="5" spans="1:33">
      <c r="A5" s="26" t="s">
        <v>13800</v>
      </c>
      <c r="B5" s="26" t="s">
        <v>13800</v>
      </c>
      <c r="C5" s="26" t="s">
        <v>13801</v>
      </c>
      <c r="D5" s="27">
        <v>36.299999999999997</v>
      </c>
      <c r="E5" s="28">
        <v>300</v>
      </c>
      <c r="F5" s="29">
        <v>1.64</v>
      </c>
      <c r="G5" s="29">
        <v>1.45</v>
      </c>
      <c r="H5" s="30">
        <v>5.1999999999999998E-3</v>
      </c>
      <c r="I5" s="29">
        <v>4.29</v>
      </c>
      <c r="J5" s="29">
        <v>4.3600000000000003</v>
      </c>
      <c r="K5" s="29">
        <v>2.29</v>
      </c>
      <c r="L5" s="29">
        <v>2.5499999999999998</v>
      </c>
      <c r="M5" s="28">
        <v>80</v>
      </c>
      <c r="N5" s="29">
        <v>0.09</v>
      </c>
      <c r="O5" s="29">
        <v>0.31</v>
      </c>
      <c r="P5" s="28">
        <v>297</v>
      </c>
      <c r="Q5" s="29">
        <v>0.16</v>
      </c>
      <c r="R5" s="29">
        <v>0.46</v>
      </c>
      <c r="S5" s="28">
        <v>2619</v>
      </c>
      <c r="T5" s="29">
        <v>0.5</v>
      </c>
      <c r="U5" s="29">
        <v>0.86</v>
      </c>
      <c r="V5" s="28">
        <v>5239</v>
      </c>
      <c r="W5" s="29">
        <v>0.86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  <c r="AG5"/>
    </row>
    <row r="6" spans="1:33">
      <c r="A6" s="26" t="s">
        <v>13801</v>
      </c>
      <c r="B6" s="26" t="s">
        <v>13801</v>
      </c>
      <c r="C6" s="26" t="s">
        <v>13802</v>
      </c>
      <c r="D6" s="27">
        <v>30</v>
      </c>
      <c r="E6" s="28">
        <v>300</v>
      </c>
      <c r="F6" s="29">
        <v>1.45</v>
      </c>
      <c r="G6" s="29">
        <v>1.3</v>
      </c>
      <c r="H6" s="30">
        <v>5.0000000000000001E-3</v>
      </c>
      <c r="I6" s="29">
        <v>4.3600000000000003</v>
      </c>
      <c r="J6" s="29">
        <v>4.5199999999999996</v>
      </c>
      <c r="K6" s="29">
        <v>2.5499999999999998</v>
      </c>
      <c r="L6" s="29">
        <v>2.86</v>
      </c>
      <c r="M6" s="28">
        <v>80</v>
      </c>
      <c r="N6" s="29">
        <v>0.09</v>
      </c>
      <c r="O6" s="29">
        <v>0.31</v>
      </c>
      <c r="P6" s="28">
        <v>297</v>
      </c>
      <c r="Q6" s="29">
        <v>0.16</v>
      </c>
      <c r="R6" s="29">
        <v>0.46</v>
      </c>
      <c r="S6" s="28">
        <v>2560</v>
      </c>
      <c r="T6" s="29">
        <v>0.5</v>
      </c>
      <c r="U6" s="29">
        <v>0.84</v>
      </c>
      <c r="V6" s="28">
        <v>5120</v>
      </c>
      <c r="W6" s="29">
        <v>0.84</v>
      </c>
      <c r="X6" s="26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13802</v>
      </c>
      <c r="B7" s="26" t="s">
        <v>13802</v>
      </c>
      <c r="C7" s="26" t="s">
        <v>13803</v>
      </c>
      <c r="D7" s="27">
        <v>12.1</v>
      </c>
      <c r="E7" s="28">
        <v>300</v>
      </c>
      <c r="F7" s="29">
        <v>1.3</v>
      </c>
      <c r="G7" s="29">
        <v>1.23</v>
      </c>
      <c r="H7" s="30">
        <v>5.7999999999999996E-3</v>
      </c>
      <c r="I7" s="29">
        <v>4.5199999999999996</v>
      </c>
      <c r="J7" s="29">
        <v>4.62</v>
      </c>
      <c r="K7" s="29">
        <v>2.86</v>
      </c>
      <c r="L7" s="29">
        <v>3.03</v>
      </c>
      <c r="M7" s="28">
        <v>212</v>
      </c>
      <c r="N7" s="29">
        <v>0.13</v>
      </c>
      <c r="O7" s="29">
        <v>0.43</v>
      </c>
      <c r="P7" s="28">
        <v>747</v>
      </c>
      <c r="Q7" s="29">
        <v>0.25</v>
      </c>
      <c r="R7" s="29">
        <v>0.63</v>
      </c>
      <c r="S7" s="28">
        <v>2754</v>
      </c>
      <c r="T7" s="29">
        <v>0.5</v>
      </c>
      <c r="U7" s="29">
        <v>0.9</v>
      </c>
      <c r="V7" s="28">
        <v>5507</v>
      </c>
      <c r="W7" s="29">
        <v>0.9</v>
      </c>
      <c r="X7" s="26" t="s">
        <v>25</v>
      </c>
      <c r="Z7" s="47">
        <v>200</v>
      </c>
      <c r="AA7" s="47">
        <f t="shared" ref="AA7:AE27" si="1">SUMIFS($D$5:$D$5000,$E$5:$E$5000,$Z7,$X$5:$X$5000,AA$5)</f>
        <v>9791.2999999999993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9791.2999999999993</v>
      </c>
      <c r="AG7" s="2">
        <f t="shared" ref="AG7:AG32" si="2">SUMIF(E$5:E$5000,Z7,D$5:D$5000)-AF7</f>
        <v>0</v>
      </c>
    </row>
    <row r="8" spans="1:33">
      <c r="A8" s="26" t="s">
        <v>13804</v>
      </c>
      <c r="B8" s="26" t="s">
        <v>13804</v>
      </c>
      <c r="C8" s="26" t="s">
        <v>13805</v>
      </c>
      <c r="D8" s="27">
        <v>30.3</v>
      </c>
      <c r="E8" s="28">
        <v>300</v>
      </c>
      <c r="F8" s="29">
        <v>1.62</v>
      </c>
      <c r="G8" s="29">
        <v>1.46</v>
      </c>
      <c r="H8" s="30">
        <v>5.3E-3</v>
      </c>
      <c r="I8" s="29">
        <v>4.37</v>
      </c>
      <c r="J8" s="29">
        <v>4.6100000000000003</v>
      </c>
      <c r="K8" s="29">
        <v>2.39</v>
      </c>
      <c r="L8" s="29">
        <v>2.79</v>
      </c>
      <c r="M8" s="28">
        <v>120</v>
      </c>
      <c r="N8" s="29">
        <v>0.1</v>
      </c>
      <c r="O8" s="29">
        <v>0.36</v>
      </c>
      <c r="P8" s="28">
        <v>434</v>
      </c>
      <c r="Q8" s="29">
        <v>0.19</v>
      </c>
      <c r="R8" s="29">
        <v>0.52</v>
      </c>
      <c r="S8" s="28">
        <v>2631</v>
      </c>
      <c r="T8" s="29">
        <v>0.5</v>
      </c>
      <c r="U8" s="29">
        <v>0.86</v>
      </c>
      <c r="V8" s="28">
        <v>5262</v>
      </c>
      <c r="W8" s="29">
        <v>0.86</v>
      </c>
      <c r="X8" s="26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13805</v>
      </c>
      <c r="B9" s="26" t="s">
        <v>13805</v>
      </c>
      <c r="C9" s="26" t="s">
        <v>13803</v>
      </c>
      <c r="D9" s="27">
        <v>44.7</v>
      </c>
      <c r="E9" s="28">
        <v>300</v>
      </c>
      <c r="F9" s="29">
        <v>1.46</v>
      </c>
      <c r="G9" s="29">
        <v>1.23</v>
      </c>
      <c r="H9" s="30">
        <v>5.1000000000000004E-3</v>
      </c>
      <c r="I9" s="29">
        <v>4.6100000000000003</v>
      </c>
      <c r="J9" s="29">
        <v>4.62</v>
      </c>
      <c r="K9" s="29">
        <v>2.79</v>
      </c>
      <c r="L9" s="29">
        <v>3.03</v>
      </c>
      <c r="M9" s="28">
        <v>131</v>
      </c>
      <c r="N9" s="29">
        <v>0.11</v>
      </c>
      <c r="O9" s="29">
        <v>0.36</v>
      </c>
      <c r="P9" s="28">
        <v>474</v>
      </c>
      <c r="Q9" s="29">
        <v>0.2</v>
      </c>
      <c r="R9" s="29">
        <v>0.53</v>
      </c>
      <c r="S9" s="28">
        <v>2597</v>
      </c>
      <c r="T9" s="29">
        <v>0.5</v>
      </c>
      <c r="U9" s="29">
        <v>0.85</v>
      </c>
      <c r="V9" s="28">
        <v>5194</v>
      </c>
      <c r="W9" s="29">
        <v>0.85</v>
      </c>
      <c r="X9" s="26" t="s">
        <v>25</v>
      </c>
      <c r="Z9" s="47">
        <v>250</v>
      </c>
      <c r="AA9" s="47">
        <f t="shared" si="1"/>
        <v>2623.2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755</v>
      </c>
      <c r="AF9" s="47">
        <f t="shared" si="3"/>
        <v>3378.2</v>
      </c>
      <c r="AG9" s="2">
        <f t="shared" si="2"/>
        <v>0</v>
      </c>
    </row>
    <row r="10" spans="1:33">
      <c r="A10" s="26" t="s">
        <v>13803</v>
      </c>
      <c r="B10" s="26" t="s">
        <v>13803</v>
      </c>
      <c r="C10" s="26" t="s">
        <v>13806</v>
      </c>
      <c r="D10" s="27">
        <v>54.7</v>
      </c>
      <c r="E10" s="28">
        <v>300</v>
      </c>
      <c r="F10" s="29">
        <v>1.23</v>
      </c>
      <c r="G10" s="29">
        <v>1.06</v>
      </c>
      <c r="H10" s="30">
        <v>3.0999999999999999E-3</v>
      </c>
      <c r="I10" s="29">
        <v>4.62</v>
      </c>
      <c r="J10" s="29">
        <v>4.7300000000000004</v>
      </c>
      <c r="K10" s="29">
        <v>3.03</v>
      </c>
      <c r="L10" s="29">
        <v>3.31</v>
      </c>
      <c r="M10" s="28">
        <v>392</v>
      </c>
      <c r="N10" s="29">
        <v>0.21</v>
      </c>
      <c r="O10" s="29">
        <v>0.42</v>
      </c>
      <c r="P10" s="28">
        <v>1323</v>
      </c>
      <c r="Q10" s="29">
        <v>0.39</v>
      </c>
      <c r="R10" s="29">
        <v>0.59</v>
      </c>
      <c r="S10" s="28">
        <v>2018</v>
      </c>
      <c r="T10" s="29">
        <v>0.5</v>
      </c>
      <c r="U10" s="29">
        <v>0.66</v>
      </c>
      <c r="V10" s="28">
        <v>4037</v>
      </c>
      <c r="W10" s="29">
        <v>0.66</v>
      </c>
      <c r="X10" s="26" t="s">
        <v>25</v>
      </c>
      <c r="Z10" s="47">
        <v>300</v>
      </c>
      <c r="AA10" s="47">
        <f t="shared" si="1"/>
        <v>11697.299999999996</v>
      </c>
      <c r="AB10" s="47">
        <f t="shared" si="1"/>
        <v>256.7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1236.6000000000001</v>
      </c>
      <c r="AF10" s="47">
        <f t="shared" ref="AF10:AF30" si="4">SUM(AA10:AE10)</f>
        <v>13190.599999999997</v>
      </c>
      <c r="AG10" s="2">
        <f t="shared" si="2"/>
        <v>0</v>
      </c>
    </row>
    <row r="11" spans="1:33">
      <c r="A11" s="26" t="s">
        <v>13806</v>
      </c>
      <c r="B11" s="26" t="s">
        <v>13806</v>
      </c>
      <c r="C11" s="26" t="s">
        <v>13807</v>
      </c>
      <c r="D11" s="27">
        <v>59.6</v>
      </c>
      <c r="E11" s="28">
        <v>300</v>
      </c>
      <c r="F11" s="29">
        <v>1.06</v>
      </c>
      <c r="G11" s="29">
        <v>0.88</v>
      </c>
      <c r="H11" s="30">
        <v>3.0000000000000001E-3</v>
      </c>
      <c r="I11" s="29">
        <v>4.7300000000000004</v>
      </c>
      <c r="J11" s="29">
        <v>4.87</v>
      </c>
      <c r="K11" s="29">
        <v>3.31</v>
      </c>
      <c r="L11" s="29">
        <v>3.63</v>
      </c>
      <c r="M11" s="28">
        <v>411</v>
      </c>
      <c r="N11" s="29">
        <v>0.22</v>
      </c>
      <c r="O11" s="29">
        <v>0.42</v>
      </c>
      <c r="P11" s="28">
        <v>1383</v>
      </c>
      <c r="Q11" s="29">
        <v>0.41</v>
      </c>
      <c r="R11" s="29">
        <v>0.59</v>
      </c>
      <c r="S11" s="28">
        <v>1990</v>
      </c>
      <c r="T11" s="29">
        <v>0.5</v>
      </c>
      <c r="U11" s="29">
        <v>0.65</v>
      </c>
      <c r="V11" s="28">
        <v>3979</v>
      </c>
      <c r="W11" s="29">
        <v>0.65</v>
      </c>
      <c r="X11" s="26" t="s">
        <v>25</v>
      </c>
      <c r="Z11" s="47">
        <v>350</v>
      </c>
      <c r="AA11" s="47">
        <f t="shared" si="1"/>
        <v>542.5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542.5</v>
      </c>
      <c r="AG11" s="2">
        <f t="shared" si="2"/>
        <v>0</v>
      </c>
    </row>
    <row r="12" spans="1:33">
      <c r="A12" s="26" t="s">
        <v>13808</v>
      </c>
      <c r="B12" s="26" t="s">
        <v>13808</v>
      </c>
      <c r="C12" s="26" t="s">
        <v>13809</v>
      </c>
      <c r="D12" s="27">
        <v>60.3</v>
      </c>
      <c r="E12" s="28">
        <v>300</v>
      </c>
      <c r="F12" s="29">
        <v>1.53</v>
      </c>
      <c r="G12" s="29">
        <v>1.1599999999999999</v>
      </c>
      <c r="H12" s="30">
        <v>6.1000000000000004E-3</v>
      </c>
      <c r="I12" s="29">
        <v>4.71</v>
      </c>
      <c r="J12" s="29">
        <v>4.8099999999999996</v>
      </c>
      <c r="K12" s="29">
        <v>2.82</v>
      </c>
      <c r="L12" s="29">
        <v>3.29</v>
      </c>
      <c r="M12" s="28">
        <v>102</v>
      </c>
      <c r="N12" s="29">
        <v>0.09</v>
      </c>
      <c r="O12" s="29">
        <v>0.36</v>
      </c>
      <c r="P12" s="28">
        <v>374</v>
      </c>
      <c r="Q12" s="29">
        <v>0.17</v>
      </c>
      <c r="R12" s="29">
        <v>0.52</v>
      </c>
      <c r="S12" s="28">
        <v>2836</v>
      </c>
      <c r="T12" s="29">
        <v>0.5</v>
      </c>
      <c r="U12" s="29">
        <v>0.93</v>
      </c>
      <c r="V12" s="28">
        <v>5672</v>
      </c>
      <c r="W12" s="29">
        <v>0.93</v>
      </c>
      <c r="X12" s="26" t="s">
        <v>25</v>
      </c>
      <c r="Z12" s="47">
        <v>400</v>
      </c>
      <c r="AA12" s="47">
        <f t="shared" si="1"/>
        <v>2842.7999999999997</v>
      </c>
      <c r="AB12" s="47">
        <f t="shared" si="1"/>
        <v>34.5</v>
      </c>
      <c r="AC12" s="47">
        <f t="shared" si="0"/>
        <v>0</v>
      </c>
      <c r="AD12" s="47">
        <f t="shared" si="0"/>
        <v>0</v>
      </c>
      <c r="AE12" s="47">
        <f t="shared" si="0"/>
        <v>0</v>
      </c>
      <c r="AF12" s="47">
        <f t="shared" si="4"/>
        <v>2877.2999999999997</v>
      </c>
      <c r="AG12" s="2">
        <f t="shared" si="2"/>
        <v>0</v>
      </c>
    </row>
    <row r="13" spans="1:33">
      <c r="A13" s="26" t="s">
        <v>13809</v>
      </c>
      <c r="B13" s="26" t="s">
        <v>13809</v>
      </c>
      <c r="C13" s="26" t="s">
        <v>13810</v>
      </c>
      <c r="D13" s="27">
        <v>26.5</v>
      </c>
      <c r="E13" s="28">
        <v>300</v>
      </c>
      <c r="F13" s="29">
        <v>0.63</v>
      </c>
      <c r="G13" s="29">
        <v>0.5</v>
      </c>
      <c r="H13" s="30">
        <v>4.8999999999999998E-3</v>
      </c>
      <c r="I13" s="29">
        <v>4.8099999999999996</v>
      </c>
      <c r="J13" s="29">
        <v>4.63</v>
      </c>
      <c r="K13" s="29">
        <v>3.82</v>
      </c>
      <c r="L13" s="29">
        <v>3.77</v>
      </c>
      <c r="M13" s="28">
        <v>651</v>
      </c>
      <c r="N13" s="29">
        <v>0.24</v>
      </c>
      <c r="O13" s="29">
        <v>0.56999999999999995</v>
      </c>
      <c r="P13" s="28">
        <v>2104</v>
      </c>
      <c r="Q13" s="29">
        <v>0.45</v>
      </c>
      <c r="R13" s="29">
        <v>0.79</v>
      </c>
      <c r="S13" s="28">
        <v>2536</v>
      </c>
      <c r="T13" s="29">
        <v>0.5</v>
      </c>
      <c r="U13" s="29">
        <v>0.83</v>
      </c>
      <c r="V13" s="28">
        <v>5072</v>
      </c>
      <c r="W13" s="29">
        <v>0.83</v>
      </c>
      <c r="X13" s="26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13810</v>
      </c>
      <c r="B14" s="26" t="s">
        <v>13810</v>
      </c>
      <c r="C14" s="26" t="s">
        <v>14087</v>
      </c>
      <c r="D14" s="27">
        <v>27.4</v>
      </c>
      <c r="E14" s="28">
        <v>300</v>
      </c>
      <c r="F14" s="29">
        <v>0.5</v>
      </c>
      <c r="G14" s="29">
        <v>0.36</v>
      </c>
      <c r="H14" s="30">
        <v>5.1000000000000004E-3</v>
      </c>
      <c r="I14" s="29">
        <v>4.63</v>
      </c>
      <c r="J14" s="29">
        <v>4.51</v>
      </c>
      <c r="K14" s="29">
        <v>3.77</v>
      </c>
      <c r="L14" s="29">
        <v>3.79</v>
      </c>
      <c r="M14" s="28">
        <v>651</v>
      </c>
      <c r="N14" s="29">
        <v>0.24</v>
      </c>
      <c r="O14" s="29">
        <v>0.57999999999999996</v>
      </c>
      <c r="P14" s="28">
        <v>2104</v>
      </c>
      <c r="Q14" s="29">
        <v>0.44</v>
      </c>
      <c r="R14" s="29">
        <v>0.8</v>
      </c>
      <c r="S14" s="28">
        <v>2588</v>
      </c>
      <c r="T14" s="29">
        <v>0.5</v>
      </c>
      <c r="U14" s="29">
        <v>0.85</v>
      </c>
      <c r="V14" s="28">
        <v>5176</v>
      </c>
      <c r="W14" s="29">
        <v>0.85</v>
      </c>
      <c r="X14" s="26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13807</v>
      </c>
      <c r="B15" s="26" t="s">
        <v>13807</v>
      </c>
      <c r="C15" s="26" t="s">
        <v>13809</v>
      </c>
      <c r="D15" s="27">
        <v>45.2</v>
      </c>
      <c r="E15" s="28">
        <v>300</v>
      </c>
      <c r="F15" s="29">
        <v>0.89</v>
      </c>
      <c r="G15" s="29">
        <v>0.63</v>
      </c>
      <c r="H15" s="30">
        <v>5.7999999999999996E-3</v>
      </c>
      <c r="I15" s="29">
        <v>4.87</v>
      </c>
      <c r="J15" s="29">
        <v>4.8099999999999996</v>
      </c>
      <c r="K15" s="29">
        <v>3.62</v>
      </c>
      <c r="L15" s="29">
        <v>3.82</v>
      </c>
      <c r="M15" s="28">
        <v>527</v>
      </c>
      <c r="N15" s="29">
        <v>0.21</v>
      </c>
      <c r="O15" s="29">
        <v>0.56999999999999995</v>
      </c>
      <c r="P15" s="28">
        <v>1736</v>
      </c>
      <c r="Q15" s="29">
        <v>0.39</v>
      </c>
      <c r="R15" s="29">
        <v>0.8</v>
      </c>
      <c r="S15" s="28">
        <v>2746</v>
      </c>
      <c r="T15" s="29">
        <v>0.5</v>
      </c>
      <c r="U15" s="29">
        <v>0.9</v>
      </c>
      <c r="V15" s="28">
        <v>5492</v>
      </c>
      <c r="W15" s="29">
        <v>0.9</v>
      </c>
      <c r="X15" s="26" t="s">
        <v>25</v>
      </c>
      <c r="Z15" s="47">
        <v>450</v>
      </c>
      <c r="AA15" s="47">
        <f t="shared" si="1"/>
        <v>338.59999999999997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338.59999999999997</v>
      </c>
      <c r="AG15" s="2">
        <f t="shared" si="2"/>
        <v>0</v>
      </c>
    </row>
    <row r="16" spans="1:33">
      <c r="A16" s="26" t="s">
        <v>13811</v>
      </c>
      <c r="B16" s="26" t="s">
        <v>13811</v>
      </c>
      <c r="C16" s="26" t="s">
        <v>13807</v>
      </c>
      <c r="D16" s="27">
        <v>23.2</v>
      </c>
      <c r="E16" s="28">
        <v>300</v>
      </c>
      <c r="F16" s="29">
        <v>1.04</v>
      </c>
      <c r="G16" s="29">
        <v>0.89</v>
      </c>
      <c r="H16" s="30">
        <v>6.4999999999999997E-3</v>
      </c>
      <c r="I16" s="29">
        <v>4.71</v>
      </c>
      <c r="J16" s="29">
        <v>4.87</v>
      </c>
      <c r="K16" s="29">
        <v>3.31</v>
      </c>
      <c r="L16" s="29">
        <v>3.62</v>
      </c>
      <c r="M16" s="28">
        <v>94</v>
      </c>
      <c r="N16" s="29">
        <v>0.09</v>
      </c>
      <c r="O16" s="29">
        <v>0.35</v>
      </c>
      <c r="P16" s="28">
        <v>346</v>
      </c>
      <c r="Q16" s="29">
        <v>0.17</v>
      </c>
      <c r="R16" s="29">
        <v>0.52</v>
      </c>
      <c r="S16" s="28">
        <v>2911</v>
      </c>
      <c r="T16" s="29">
        <v>0.5</v>
      </c>
      <c r="U16" s="29">
        <v>0.95</v>
      </c>
      <c r="V16" s="28">
        <v>5822</v>
      </c>
      <c r="W16" s="29">
        <v>0.95</v>
      </c>
      <c r="X16" s="26" t="s">
        <v>25</v>
      </c>
      <c r="Z16" s="47">
        <v>500</v>
      </c>
      <c r="AA16" s="47">
        <f t="shared" si="1"/>
        <v>986.9</v>
      </c>
      <c r="AB16" s="47">
        <f t="shared" si="1"/>
        <v>37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4"/>
        <v>1023.9</v>
      </c>
      <c r="AG16" s="2">
        <f t="shared" si="2"/>
        <v>0</v>
      </c>
    </row>
    <row r="17" spans="1:33">
      <c r="A17" s="26" t="s">
        <v>13812</v>
      </c>
      <c r="B17" s="26" t="s">
        <v>13812</v>
      </c>
      <c r="C17" s="26" t="s">
        <v>13813</v>
      </c>
      <c r="D17" s="27">
        <v>63.8</v>
      </c>
      <c r="E17" s="28">
        <v>300</v>
      </c>
      <c r="F17" s="29">
        <v>0.57999999999999996</v>
      </c>
      <c r="G17" s="29">
        <v>0.39</v>
      </c>
      <c r="H17" s="30">
        <v>3.0000000000000001E-3</v>
      </c>
      <c r="I17" s="29">
        <v>4.67</v>
      </c>
      <c r="J17" s="29">
        <v>4.72</v>
      </c>
      <c r="K17" s="29">
        <v>3.73</v>
      </c>
      <c r="L17" s="29">
        <v>3.97</v>
      </c>
      <c r="M17" s="28">
        <v>108</v>
      </c>
      <c r="N17" s="29">
        <v>0.11</v>
      </c>
      <c r="O17" s="29">
        <v>0.28000000000000003</v>
      </c>
      <c r="P17" s="28">
        <v>394</v>
      </c>
      <c r="Q17" s="29">
        <v>0.21</v>
      </c>
      <c r="R17" s="29">
        <v>0.41</v>
      </c>
      <c r="S17" s="28">
        <v>1976</v>
      </c>
      <c r="T17" s="29">
        <v>0.5</v>
      </c>
      <c r="U17" s="29">
        <v>0.65</v>
      </c>
      <c r="V17" s="28">
        <v>3952</v>
      </c>
      <c r="W17" s="29">
        <v>0.65</v>
      </c>
      <c r="X17" s="26" t="s">
        <v>25</v>
      </c>
      <c r="Z17" s="47">
        <v>600</v>
      </c>
      <c r="AA17" s="47">
        <f t="shared" si="1"/>
        <v>590.29999999999995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590.29999999999995</v>
      </c>
      <c r="AG17" s="2">
        <f t="shared" si="2"/>
        <v>0</v>
      </c>
    </row>
    <row r="18" spans="1:33">
      <c r="A18" s="26" t="s">
        <v>13814</v>
      </c>
      <c r="B18" s="26" t="s">
        <v>13814</v>
      </c>
      <c r="C18" s="26" t="s">
        <v>13815</v>
      </c>
      <c r="D18" s="27">
        <v>58.7</v>
      </c>
      <c r="E18" s="28">
        <v>300</v>
      </c>
      <c r="F18" s="29">
        <v>1.49</v>
      </c>
      <c r="G18" s="29">
        <v>1.1299999999999999</v>
      </c>
      <c r="H18" s="30">
        <v>6.1000000000000004E-3</v>
      </c>
      <c r="I18" s="29">
        <v>4.74</v>
      </c>
      <c r="J18" s="29">
        <v>4.7699999999999996</v>
      </c>
      <c r="K18" s="29">
        <v>2.89</v>
      </c>
      <c r="L18" s="29">
        <v>3.28</v>
      </c>
      <c r="M18" s="28">
        <v>108</v>
      </c>
      <c r="N18" s="29">
        <v>0.1</v>
      </c>
      <c r="O18" s="29">
        <v>0.36</v>
      </c>
      <c r="P18" s="28">
        <v>394</v>
      </c>
      <c r="Q18" s="29">
        <v>0.18</v>
      </c>
      <c r="R18" s="29">
        <v>0.53</v>
      </c>
      <c r="S18" s="28">
        <v>2835</v>
      </c>
      <c r="T18" s="29">
        <v>0.5</v>
      </c>
      <c r="U18" s="29">
        <v>0.93</v>
      </c>
      <c r="V18" s="28">
        <v>5671</v>
      </c>
      <c r="W18" s="29">
        <v>0.93</v>
      </c>
      <c r="X18" s="26" t="s">
        <v>25</v>
      </c>
      <c r="Z18" s="47">
        <v>700</v>
      </c>
      <c r="AA18" s="47">
        <f t="shared" si="1"/>
        <v>284.10000000000002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284.10000000000002</v>
      </c>
      <c r="AG18" s="2">
        <f t="shared" si="2"/>
        <v>0</v>
      </c>
    </row>
    <row r="19" spans="1:33">
      <c r="A19" s="26" t="s">
        <v>13816</v>
      </c>
      <c r="B19" s="26" t="s">
        <v>13816</v>
      </c>
      <c r="C19" s="26" t="s">
        <v>13815</v>
      </c>
      <c r="D19" s="27">
        <v>27.6</v>
      </c>
      <c r="E19" s="28">
        <v>300</v>
      </c>
      <c r="F19" s="29">
        <v>1.31</v>
      </c>
      <c r="G19" s="29">
        <v>1.1299999999999999</v>
      </c>
      <c r="H19" s="30">
        <v>6.4999999999999997E-3</v>
      </c>
      <c r="I19" s="29">
        <v>4.79</v>
      </c>
      <c r="J19" s="29">
        <v>4.7699999999999996</v>
      </c>
      <c r="K19" s="29">
        <v>3.12</v>
      </c>
      <c r="L19" s="29">
        <v>3.28</v>
      </c>
      <c r="M19" s="28">
        <v>63</v>
      </c>
      <c r="N19" s="29">
        <v>7.0000000000000007E-2</v>
      </c>
      <c r="O19" s="29">
        <v>0.31</v>
      </c>
      <c r="P19" s="28">
        <v>236</v>
      </c>
      <c r="Q19" s="29">
        <v>0.14000000000000001</v>
      </c>
      <c r="R19" s="29">
        <v>0.47</v>
      </c>
      <c r="S19" s="28">
        <v>2924</v>
      </c>
      <c r="T19" s="29">
        <v>0.5</v>
      </c>
      <c r="U19" s="29">
        <v>0.96</v>
      </c>
      <c r="V19" s="28">
        <v>5848</v>
      </c>
      <c r="W19" s="29">
        <v>0.96</v>
      </c>
      <c r="X19" s="26" t="s">
        <v>25</v>
      </c>
      <c r="Z19" s="47">
        <v>800</v>
      </c>
      <c r="AA19" s="47">
        <f t="shared" si="1"/>
        <v>398.6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398.6</v>
      </c>
      <c r="AG19" s="2">
        <f t="shared" si="2"/>
        <v>0</v>
      </c>
    </row>
    <row r="20" spans="1:33">
      <c r="A20" s="26" t="s">
        <v>13815</v>
      </c>
      <c r="B20" s="26" t="s">
        <v>13815</v>
      </c>
      <c r="C20" s="26" t="s">
        <v>13813</v>
      </c>
      <c r="D20" s="27">
        <v>41.1</v>
      </c>
      <c r="E20" s="28">
        <v>300</v>
      </c>
      <c r="F20" s="29">
        <v>1.1299999999999999</v>
      </c>
      <c r="G20" s="29">
        <v>0.88</v>
      </c>
      <c r="H20" s="30">
        <v>6.1000000000000004E-3</v>
      </c>
      <c r="I20" s="29">
        <v>4.7699999999999996</v>
      </c>
      <c r="J20" s="29">
        <v>4.72</v>
      </c>
      <c r="K20" s="29">
        <v>3.28</v>
      </c>
      <c r="L20" s="29">
        <v>3.48</v>
      </c>
      <c r="M20" s="28">
        <v>193</v>
      </c>
      <c r="N20" s="29">
        <v>0.13</v>
      </c>
      <c r="O20" s="29">
        <v>0.43</v>
      </c>
      <c r="P20" s="28">
        <v>683</v>
      </c>
      <c r="Q20" s="29">
        <v>0.23</v>
      </c>
      <c r="R20" s="29">
        <v>0.63</v>
      </c>
      <c r="S20" s="28">
        <v>2824</v>
      </c>
      <c r="T20" s="29">
        <v>0.5</v>
      </c>
      <c r="U20" s="29">
        <v>0.92</v>
      </c>
      <c r="V20" s="28">
        <v>5647</v>
      </c>
      <c r="W20" s="29">
        <v>0.92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13817</v>
      </c>
      <c r="B21" s="26" t="s">
        <v>13817</v>
      </c>
      <c r="C21" s="26" t="s">
        <v>13813</v>
      </c>
      <c r="D21" s="27">
        <v>24.8</v>
      </c>
      <c r="E21" s="28">
        <v>300</v>
      </c>
      <c r="F21" s="29">
        <v>0.91</v>
      </c>
      <c r="G21" s="29">
        <v>0.75</v>
      </c>
      <c r="H21" s="30">
        <v>6.4999999999999997E-3</v>
      </c>
      <c r="I21" s="29">
        <v>4.67</v>
      </c>
      <c r="J21" s="29">
        <v>4.72</v>
      </c>
      <c r="K21" s="29">
        <v>3.4</v>
      </c>
      <c r="L21" s="29">
        <v>3.61</v>
      </c>
      <c r="M21" s="28">
        <v>63</v>
      </c>
      <c r="N21" s="29">
        <v>7.0000000000000007E-2</v>
      </c>
      <c r="O21" s="29">
        <v>0.31</v>
      </c>
      <c r="P21" s="28">
        <v>236</v>
      </c>
      <c r="Q21" s="29">
        <v>0.14000000000000001</v>
      </c>
      <c r="R21" s="29">
        <v>0.47</v>
      </c>
      <c r="S21" s="28">
        <v>2908</v>
      </c>
      <c r="T21" s="29">
        <v>0.5</v>
      </c>
      <c r="U21" s="29">
        <v>0.95</v>
      </c>
      <c r="V21" s="28">
        <v>5816</v>
      </c>
      <c r="W21" s="29">
        <v>0.95</v>
      </c>
      <c r="X21" s="26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13813</v>
      </c>
      <c r="B22" s="26" t="s">
        <v>13813</v>
      </c>
      <c r="C22" s="26" t="s">
        <v>13818</v>
      </c>
      <c r="D22" s="27">
        <v>52.5</v>
      </c>
      <c r="E22" s="28">
        <v>300</v>
      </c>
      <c r="F22" s="29">
        <v>0.39</v>
      </c>
      <c r="G22" s="29">
        <v>0.17</v>
      </c>
      <c r="H22" s="30">
        <v>4.1999999999999997E-3</v>
      </c>
      <c r="I22" s="29">
        <v>4.72</v>
      </c>
      <c r="J22" s="29">
        <v>4.74</v>
      </c>
      <c r="K22" s="29">
        <v>3.97</v>
      </c>
      <c r="L22" s="29">
        <v>4.21</v>
      </c>
      <c r="M22" s="28">
        <v>449</v>
      </c>
      <c r="N22" s="29">
        <v>0.21</v>
      </c>
      <c r="O22" s="29">
        <v>0.49</v>
      </c>
      <c r="P22" s="28">
        <v>1497</v>
      </c>
      <c r="Q22" s="29">
        <v>0.39</v>
      </c>
      <c r="R22" s="29">
        <v>0.68</v>
      </c>
      <c r="S22" s="28">
        <v>2344</v>
      </c>
      <c r="T22" s="29">
        <v>0.5</v>
      </c>
      <c r="U22" s="29">
        <v>0.77</v>
      </c>
      <c r="V22" s="28">
        <v>4687</v>
      </c>
      <c r="W22" s="29">
        <v>0.77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13818</v>
      </c>
      <c r="B23" s="26" t="s">
        <v>13818</v>
      </c>
      <c r="C23" s="26" t="s">
        <v>13819</v>
      </c>
      <c r="D23" s="27">
        <v>53.3</v>
      </c>
      <c r="E23" s="28">
        <v>300</v>
      </c>
      <c r="F23" s="29">
        <v>0.17</v>
      </c>
      <c r="G23" s="29">
        <v>0.09</v>
      </c>
      <c r="H23" s="30">
        <v>1.5E-3</v>
      </c>
      <c r="I23" s="29">
        <v>4.74</v>
      </c>
      <c r="J23" s="29">
        <v>4.91</v>
      </c>
      <c r="K23" s="29">
        <v>4.21</v>
      </c>
      <c r="L23" s="29">
        <v>4.46</v>
      </c>
      <c r="M23" s="28">
        <v>449</v>
      </c>
      <c r="N23" s="29">
        <v>0.27</v>
      </c>
      <c r="O23" s="29">
        <v>0.34</v>
      </c>
      <c r="P23" s="28">
        <v>1497</v>
      </c>
      <c r="Q23" s="29">
        <v>0.52</v>
      </c>
      <c r="R23" s="29">
        <v>0.47</v>
      </c>
      <c r="S23" s="28">
        <v>1403</v>
      </c>
      <c r="T23" s="29">
        <v>0.5</v>
      </c>
      <c r="U23" s="29">
        <v>0.46</v>
      </c>
      <c r="V23" s="28">
        <v>2805</v>
      </c>
      <c r="W23" s="29">
        <v>0.46</v>
      </c>
      <c r="X23" s="26" t="s">
        <v>25</v>
      </c>
      <c r="Z23" s="47">
        <v>1200</v>
      </c>
      <c r="AA23" s="47">
        <f t="shared" si="1"/>
        <v>1024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1024</v>
      </c>
      <c r="AG23" s="2">
        <f t="shared" si="2"/>
        <v>0</v>
      </c>
    </row>
    <row r="24" spans="1:33">
      <c r="A24" s="26" t="s">
        <v>13820</v>
      </c>
      <c r="B24" s="26" t="s">
        <v>13820</v>
      </c>
      <c r="C24" s="26" t="s">
        <v>13821</v>
      </c>
      <c r="D24" s="27">
        <v>49.4</v>
      </c>
      <c r="E24" s="28">
        <v>300</v>
      </c>
      <c r="F24" s="29">
        <v>1.45</v>
      </c>
      <c r="G24" s="29">
        <v>1.1399999999999999</v>
      </c>
      <c r="H24" s="30">
        <v>6.3E-3</v>
      </c>
      <c r="I24" s="29">
        <v>4.45</v>
      </c>
      <c r="J24" s="29">
        <v>4.8600000000000003</v>
      </c>
      <c r="K24" s="29">
        <v>2.64</v>
      </c>
      <c r="L24" s="29">
        <v>3.36</v>
      </c>
      <c r="M24" s="28">
        <v>85</v>
      </c>
      <c r="N24" s="29">
        <v>0.08</v>
      </c>
      <c r="O24" s="29">
        <v>0.34</v>
      </c>
      <c r="P24" s="28">
        <v>314</v>
      </c>
      <c r="Q24" s="29">
        <v>0.16</v>
      </c>
      <c r="R24" s="29">
        <v>0.5</v>
      </c>
      <c r="S24" s="28">
        <v>2868</v>
      </c>
      <c r="T24" s="29">
        <v>0.5</v>
      </c>
      <c r="U24" s="29">
        <v>0.94</v>
      </c>
      <c r="V24" s="28">
        <v>5736</v>
      </c>
      <c r="W24" s="29">
        <v>0.94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13822</v>
      </c>
      <c r="B25" s="26" t="s">
        <v>13822</v>
      </c>
      <c r="C25" s="26" t="s">
        <v>13821</v>
      </c>
      <c r="D25" s="27">
        <v>23.4</v>
      </c>
      <c r="E25" s="28">
        <v>300</v>
      </c>
      <c r="F25" s="29">
        <v>1.29</v>
      </c>
      <c r="G25" s="29">
        <v>1.1399999999999999</v>
      </c>
      <c r="H25" s="30">
        <v>6.4000000000000003E-3</v>
      </c>
      <c r="I25" s="29">
        <v>4.91</v>
      </c>
      <c r="J25" s="29">
        <v>4.8600000000000003</v>
      </c>
      <c r="K25" s="29">
        <v>3.26</v>
      </c>
      <c r="L25" s="29">
        <v>3.36</v>
      </c>
      <c r="M25" s="28">
        <v>80</v>
      </c>
      <c r="N25" s="29">
        <v>0.08</v>
      </c>
      <c r="O25" s="29">
        <v>0.34</v>
      </c>
      <c r="P25" s="28">
        <v>297</v>
      </c>
      <c r="Q25" s="29">
        <v>0.15</v>
      </c>
      <c r="R25" s="29">
        <v>0.5</v>
      </c>
      <c r="S25" s="28">
        <v>2899</v>
      </c>
      <c r="T25" s="29">
        <v>0.5</v>
      </c>
      <c r="U25" s="29">
        <v>0.95</v>
      </c>
      <c r="V25" s="28">
        <v>5797</v>
      </c>
      <c r="W25" s="29">
        <v>0.95</v>
      </c>
      <c r="X25" s="26" t="s">
        <v>25</v>
      </c>
      <c r="Z25" s="47">
        <v>1500</v>
      </c>
      <c r="AA25" s="47">
        <f t="shared" si="1"/>
        <v>737.9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737.9</v>
      </c>
      <c r="AG25" s="2">
        <f t="shared" si="2"/>
        <v>0</v>
      </c>
    </row>
    <row r="26" spans="1:33">
      <c r="A26" s="26" t="s">
        <v>13821</v>
      </c>
      <c r="B26" s="26" t="s">
        <v>13821</v>
      </c>
      <c r="C26" s="26" t="s">
        <v>13819</v>
      </c>
      <c r="D26" s="27">
        <v>42.4</v>
      </c>
      <c r="E26" s="28">
        <v>300</v>
      </c>
      <c r="F26" s="29">
        <v>1.1399999999999999</v>
      </c>
      <c r="G26" s="29">
        <v>0.88</v>
      </c>
      <c r="H26" s="30">
        <v>6.1000000000000004E-3</v>
      </c>
      <c r="I26" s="29">
        <v>4.8600000000000003</v>
      </c>
      <c r="J26" s="29">
        <v>4.91</v>
      </c>
      <c r="K26" s="29">
        <v>3.36</v>
      </c>
      <c r="L26" s="29">
        <v>3.67</v>
      </c>
      <c r="M26" s="28">
        <v>165</v>
      </c>
      <c r="N26" s="29">
        <v>0.12</v>
      </c>
      <c r="O26" s="29">
        <v>0.41</v>
      </c>
      <c r="P26" s="28">
        <v>590</v>
      </c>
      <c r="Q26" s="29">
        <v>0.22</v>
      </c>
      <c r="R26" s="29">
        <v>0.6</v>
      </c>
      <c r="S26" s="28">
        <v>2835</v>
      </c>
      <c r="T26" s="29">
        <v>0.5</v>
      </c>
      <c r="U26" s="29">
        <v>0.93</v>
      </c>
      <c r="V26" s="28">
        <v>5670</v>
      </c>
      <c r="W26" s="29">
        <v>0.93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13823</v>
      </c>
      <c r="B27" s="26" t="s">
        <v>13823</v>
      </c>
      <c r="C27" s="26" t="s">
        <v>13819</v>
      </c>
      <c r="D27" s="27">
        <v>24.5</v>
      </c>
      <c r="E27" s="28">
        <v>300</v>
      </c>
      <c r="F27" s="29">
        <v>1.03</v>
      </c>
      <c r="G27" s="29">
        <v>0.88</v>
      </c>
      <c r="H27" s="30">
        <v>6.1000000000000004E-3</v>
      </c>
      <c r="I27" s="29">
        <v>4.76</v>
      </c>
      <c r="J27" s="29">
        <v>4.91</v>
      </c>
      <c r="K27" s="29">
        <v>3.37</v>
      </c>
      <c r="L27" s="29">
        <v>3.67</v>
      </c>
      <c r="M27" s="28">
        <v>22</v>
      </c>
      <c r="N27" s="29">
        <v>0.05</v>
      </c>
      <c r="O27" s="29">
        <v>0.22</v>
      </c>
      <c r="P27" s="28">
        <v>84</v>
      </c>
      <c r="Q27" s="29">
        <v>0.09</v>
      </c>
      <c r="R27" s="29">
        <v>0.34</v>
      </c>
      <c r="S27" s="28">
        <v>2833</v>
      </c>
      <c r="T27" s="29">
        <v>0.5</v>
      </c>
      <c r="U27" s="29">
        <v>0.93</v>
      </c>
      <c r="V27" s="28">
        <v>5666</v>
      </c>
      <c r="W27" s="29">
        <v>0.93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13819</v>
      </c>
      <c r="B28" s="26" t="s">
        <v>13819</v>
      </c>
      <c r="C28" s="26" t="s">
        <v>13824</v>
      </c>
      <c r="D28" s="27">
        <v>73.7</v>
      </c>
      <c r="E28" s="28">
        <v>400</v>
      </c>
      <c r="F28" s="29">
        <v>0.09</v>
      </c>
      <c r="G28" s="29">
        <v>-0.03</v>
      </c>
      <c r="H28" s="30">
        <v>1.6000000000000001E-3</v>
      </c>
      <c r="I28" s="29">
        <v>4.91</v>
      </c>
      <c r="J28" s="29">
        <v>4.74</v>
      </c>
      <c r="K28" s="29">
        <v>4.3600000000000003</v>
      </c>
      <c r="L28" s="29">
        <v>4.3099999999999996</v>
      </c>
      <c r="M28" s="28">
        <v>750</v>
      </c>
      <c r="N28" s="29">
        <v>0.23</v>
      </c>
      <c r="O28" s="29">
        <v>0.39</v>
      </c>
      <c r="P28" s="28">
        <v>2389</v>
      </c>
      <c r="Q28" s="29">
        <v>0.43</v>
      </c>
      <c r="R28" s="29">
        <v>0.54</v>
      </c>
      <c r="S28" s="28">
        <v>3146</v>
      </c>
      <c r="T28" s="29">
        <v>0.5</v>
      </c>
      <c r="U28" s="29">
        <v>0.57999999999999996</v>
      </c>
      <c r="V28" s="28">
        <v>6292</v>
      </c>
      <c r="W28" s="29">
        <v>0.57999999999999996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13824</v>
      </c>
      <c r="B29" s="26" t="s">
        <v>13824</v>
      </c>
      <c r="C29" s="26" t="s">
        <v>13825</v>
      </c>
      <c r="D29" s="27">
        <v>53.7</v>
      </c>
      <c r="E29" s="28">
        <v>400</v>
      </c>
      <c r="F29" s="29">
        <v>-0.03</v>
      </c>
      <c r="G29" s="29">
        <v>-0.13</v>
      </c>
      <c r="H29" s="30">
        <v>1.9E-3</v>
      </c>
      <c r="I29" s="29">
        <v>4.74</v>
      </c>
      <c r="J29" s="29">
        <v>5</v>
      </c>
      <c r="K29" s="29">
        <v>4.3099999999999996</v>
      </c>
      <c r="L29" s="29">
        <v>4.67</v>
      </c>
      <c r="M29" s="28">
        <v>750</v>
      </c>
      <c r="N29" s="29">
        <v>0.23</v>
      </c>
      <c r="O29" s="29">
        <v>0.41</v>
      </c>
      <c r="P29" s="28">
        <v>2389</v>
      </c>
      <c r="Q29" s="29">
        <v>0.41</v>
      </c>
      <c r="R29" s="29">
        <v>0.56999999999999995</v>
      </c>
      <c r="S29" s="28">
        <v>3365</v>
      </c>
      <c r="T29" s="29">
        <v>0.5</v>
      </c>
      <c r="U29" s="29">
        <v>0.62</v>
      </c>
      <c r="V29" s="28">
        <v>6729</v>
      </c>
      <c r="W29" s="29">
        <v>0.62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13826</v>
      </c>
      <c r="B30" s="26" t="s">
        <v>13826</v>
      </c>
      <c r="C30" s="26" t="s">
        <v>13827</v>
      </c>
      <c r="D30" s="27">
        <v>69.400000000000006</v>
      </c>
      <c r="E30" s="28">
        <v>300</v>
      </c>
      <c r="F30" s="29">
        <v>1.48</v>
      </c>
      <c r="G30" s="29">
        <v>1.05</v>
      </c>
      <c r="H30" s="30">
        <v>6.1999999999999998E-3</v>
      </c>
      <c r="I30" s="29">
        <v>4.8899999999999997</v>
      </c>
      <c r="J30" s="29">
        <v>4.9800000000000004</v>
      </c>
      <c r="K30" s="29">
        <v>3.05</v>
      </c>
      <c r="L30" s="29">
        <v>3.57</v>
      </c>
      <c r="M30" s="28">
        <v>114</v>
      </c>
      <c r="N30" s="29">
        <v>0.1</v>
      </c>
      <c r="O30" s="29">
        <v>0.37</v>
      </c>
      <c r="P30" s="28">
        <v>414</v>
      </c>
      <c r="Q30" s="29">
        <v>0.18</v>
      </c>
      <c r="R30" s="29">
        <v>0.54</v>
      </c>
      <c r="S30" s="28">
        <v>2850</v>
      </c>
      <c r="T30" s="29">
        <v>0.5</v>
      </c>
      <c r="U30" s="29">
        <v>0.93</v>
      </c>
      <c r="V30" s="28">
        <v>5700</v>
      </c>
      <c r="W30" s="29">
        <v>0.93</v>
      </c>
      <c r="X30" s="26" t="s">
        <v>25</v>
      </c>
      <c r="Z30" s="47">
        <v>2400</v>
      </c>
      <c r="AA30" s="47">
        <f t="shared" si="5"/>
        <v>568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568</v>
      </c>
      <c r="AG30" s="2">
        <f t="shared" si="2"/>
        <v>0</v>
      </c>
    </row>
    <row r="31" spans="1:33">
      <c r="A31" s="26" t="s">
        <v>13828</v>
      </c>
      <c r="B31" s="26" t="s">
        <v>13828</v>
      </c>
      <c r="C31" s="26" t="s">
        <v>13827</v>
      </c>
      <c r="D31" s="27">
        <v>22</v>
      </c>
      <c r="E31" s="28">
        <v>300</v>
      </c>
      <c r="F31" s="29">
        <v>1.49</v>
      </c>
      <c r="G31" s="29">
        <v>1.35</v>
      </c>
      <c r="H31" s="30">
        <v>6.4000000000000003E-3</v>
      </c>
      <c r="I31" s="29">
        <v>4.96</v>
      </c>
      <c r="J31" s="29">
        <v>4.9800000000000004</v>
      </c>
      <c r="K31" s="29">
        <v>3.11</v>
      </c>
      <c r="L31" s="29">
        <v>3.27</v>
      </c>
      <c r="M31" s="28">
        <v>63</v>
      </c>
      <c r="N31" s="29">
        <v>7.0000000000000007E-2</v>
      </c>
      <c r="O31" s="29">
        <v>0.31</v>
      </c>
      <c r="P31" s="28">
        <v>236</v>
      </c>
      <c r="Q31" s="29">
        <v>0.14000000000000001</v>
      </c>
      <c r="R31" s="29">
        <v>0.46</v>
      </c>
      <c r="S31" s="28">
        <v>2888</v>
      </c>
      <c r="T31" s="29">
        <v>0.5</v>
      </c>
      <c r="U31" s="29">
        <v>0.95</v>
      </c>
      <c r="V31" s="28">
        <v>5776</v>
      </c>
      <c r="W31" s="29">
        <v>0.95</v>
      </c>
      <c r="X31" s="26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13829</v>
      </c>
      <c r="B32" s="26" t="s">
        <v>13829</v>
      </c>
      <c r="C32" s="26" t="s">
        <v>13827</v>
      </c>
      <c r="D32" s="27">
        <v>63.5</v>
      </c>
      <c r="E32" s="28">
        <v>300</v>
      </c>
      <c r="F32" s="29">
        <v>1.44</v>
      </c>
      <c r="G32" s="29">
        <v>1.05</v>
      </c>
      <c r="H32" s="30">
        <v>6.1000000000000004E-3</v>
      </c>
      <c r="I32" s="29">
        <v>4.87</v>
      </c>
      <c r="J32" s="29">
        <v>4.9800000000000004</v>
      </c>
      <c r="K32" s="29">
        <v>3.07</v>
      </c>
      <c r="L32" s="29">
        <v>3.57</v>
      </c>
      <c r="M32" s="28">
        <v>102</v>
      </c>
      <c r="N32" s="29">
        <v>0.09</v>
      </c>
      <c r="O32" s="29">
        <v>0.36</v>
      </c>
      <c r="P32" s="28">
        <v>374</v>
      </c>
      <c r="Q32" s="29">
        <v>0.17</v>
      </c>
      <c r="R32" s="29">
        <v>0.52</v>
      </c>
      <c r="S32" s="28">
        <v>2837</v>
      </c>
      <c r="T32" s="29">
        <v>0.5</v>
      </c>
      <c r="U32" s="29">
        <v>0.93</v>
      </c>
      <c r="V32" s="28">
        <v>5675</v>
      </c>
      <c r="W32" s="29">
        <v>0.93</v>
      </c>
      <c r="X32" s="26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13827</v>
      </c>
      <c r="B33" s="26" t="s">
        <v>13827</v>
      </c>
      <c r="C33" s="26" t="s">
        <v>13825</v>
      </c>
      <c r="D33" s="27">
        <v>48.4</v>
      </c>
      <c r="E33" s="28">
        <v>300</v>
      </c>
      <c r="F33" s="29">
        <v>1.05</v>
      </c>
      <c r="G33" s="29">
        <v>0.75</v>
      </c>
      <c r="H33" s="30">
        <v>6.1999999999999998E-3</v>
      </c>
      <c r="I33" s="29">
        <v>4.9800000000000004</v>
      </c>
      <c r="J33" s="29">
        <v>5</v>
      </c>
      <c r="K33" s="29">
        <v>3.57</v>
      </c>
      <c r="L33" s="29">
        <v>3.89</v>
      </c>
      <c r="M33" s="28">
        <v>301</v>
      </c>
      <c r="N33" s="29">
        <v>0.16</v>
      </c>
      <c r="O33" s="29">
        <v>0.49</v>
      </c>
      <c r="P33" s="28">
        <v>1035</v>
      </c>
      <c r="Q33" s="29">
        <v>0.28999999999999998</v>
      </c>
      <c r="R33" s="29">
        <v>0.71</v>
      </c>
      <c r="S33" s="28">
        <v>2850</v>
      </c>
      <c r="T33" s="29">
        <v>0.5</v>
      </c>
      <c r="U33" s="29">
        <v>0.93</v>
      </c>
      <c r="V33" s="28">
        <v>5701</v>
      </c>
      <c r="W33" s="29">
        <v>0.93</v>
      </c>
      <c r="X33" s="26" t="s">
        <v>25</v>
      </c>
      <c r="Z33" s="47" t="s">
        <v>16226</v>
      </c>
      <c r="AA33" s="47">
        <f>SUM(AA6:AA32)</f>
        <v>32425.499999999993</v>
      </c>
      <c r="AB33" s="47">
        <f>SUM(AB6:AB32)</f>
        <v>328.2</v>
      </c>
      <c r="AC33" s="47">
        <f>SUM(AC6:AC32)</f>
        <v>0</v>
      </c>
      <c r="AD33" s="47">
        <f>SUM(AD6:AD32)</f>
        <v>0</v>
      </c>
      <c r="AE33" s="47">
        <f>SUM(AE6:AE32)</f>
        <v>1991.6000000000001</v>
      </c>
      <c r="AF33" s="47">
        <f>SUM(AA33:AE33)</f>
        <v>34745.299999999996</v>
      </c>
      <c r="AG33" s="2">
        <f>SUM($D$5:$D$5000)-AF33</f>
        <v>0</v>
      </c>
    </row>
    <row r="34" spans="1:33">
      <c r="A34" s="26" t="s">
        <v>13830</v>
      </c>
      <c r="B34" s="26" t="s">
        <v>13830</v>
      </c>
      <c r="C34" s="26" t="s">
        <v>13825</v>
      </c>
      <c r="D34" s="27">
        <v>46.6</v>
      </c>
      <c r="E34" s="28">
        <v>300</v>
      </c>
      <c r="F34" s="29">
        <v>1.29</v>
      </c>
      <c r="G34" s="29">
        <v>1</v>
      </c>
      <c r="H34" s="30">
        <v>6.1999999999999998E-3</v>
      </c>
      <c r="I34" s="29">
        <v>4.8</v>
      </c>
      <c r="J34" s="29">
        <v>5</v>
      </c>
      <c r="K34" s="29">
        <v>3.15</v>
      </c>
      <c r="L34" s="29">
        <v>3.64</v>
      </c>
      <c r="M34" s="28">
        <v>91</v>
      </c>
      <c r="N34" s="29">
        <v>0.09</v>
      </c>
      <c r="O34" s="29">
        <v>0.35</v>
      </c>
      <c r="P34" s="28">
        <v>334</v>
      </c>
      <c r="Q34" s="29">
        <v>0.16</v>
      </c>
      <c r="R34" s="29">
        <v>0.51</v>
      </c>
      <c r="S34" s="28">
        <v>2856</v>
      </c>
      <c r="T34" s="29">
        <v>0.5</v>
      </c>
      <c r="U34" s="29">
        <v>0.94</v>
      </c>
      <c r="V34" s="28">
        <v>5712</v>
      </c>
      <c r="W34" s="29">
        <v>0.94</v>
      </c>
      <c r="X34" s="26" t="s">
        <v>25</v>
      </c>
    </row>
    <row r="35" spans="1:33">
      <c r="A35" s="26" t="s">
        <v>13825</v>
      </c>
      <c r="B35" s="26" t="s">
        <v>13825</v>
      </c>
      <c r="C35" s="26" t="s">
        <v>13831</v>
      </c>
      <c r="D35" s="27">
        <v>50.2</v>
      </c>
      <c r="E35" s="28">
        <v>400</v>
      </c>
      <c r="F35" s="29">
        <v>-0.13</v>
      </c>
      <c r="G35" s="29">
        <v>-0.34</v>
      </c>
      <c r="H35" s="30">
        <v>4.1999999999999997E-3</v>
      </c>
      <c r="I35" s="29">
        <v>5</v>
      </c>
      <c r="J35" s="29">
        <v>5.05</v>
      </c>
      <c r="K35" s="29">
        <v>4.67</v>
      </c>
      <c r="L35" s="29">
        <v>4.93</v>
      </c>
      <c r="M35" s="28">
        <v>1164</v>
      </c>
      <c r="N35" s="29">
        <v>0.23</v>
      </c>
      <c r="O35" s="29">
        <v>0.62</v>
      </c>
      <c r="P35" s="28">
        <v>3541</v>
      </c>
      <c r="Q35" s="29">
        <v>0.41</v>
      </c>
      <c r="R35" s="29">
        <v>0.85</v>
      </c>
      <c r="S35" s="28">
        <v>5043</v>
      </c>
      <c r="T35" s="29">
        <v>0.5</v>
      </c>
      <c r="U35" s="29">
        <v>0.93</v>
      </c>
      <c r="V35" s="28">
        <v>10086</v>
      </c>
      <c r="W35" s="29">
        <v>0.93</v>
      </c>
      <c r="X35" s="26" t="s">
        <v>25</v>
      </c>
    </row>
    <row r="36" spans="1:33">
      <c r="A36" s="26" t="s">
        <v>13832</v>
      </c>
      <c r="B36" s="26" t="s">
        <v>13832</v>
      </c>
      <c r="C36" s="26" t="s">
        <v>13833</v>
      </c>
      <c r="D36" s="27">
        <v>52.8</v>
      </c>
      <c r="E36" s="28">
        <v>300</v>
      </c>
      <c r="F36" s="29">
        <v>2.62</v>
      </c>
      <c r="G36" s="29">
        <v>2.2999999999999998</v>
      </c>
      <c r="H36" s="30">
        <v>6.1000000000000004E-3</v>
      </c>
      <c r="I36" s="29">
        <v>4.8499999999999996</v>
      </c>
      <c r="J36" s="29">
        <v>5</v>
      </c>
      <c r="K36" s="29">
        <v>1.87</v>
      </c>
      <c r="L36" s="29">
        <v>2.34</v>
      </c>
      <c r="M36" s="28">
        <v>365</v>
      </c>
      <c r="N36" s="29">
        <v>0.17</v>
      </c>
      <c r="O36" s="29">
        <v>0.52</v>
      </c>
      <c r="P36" s="28">
        <v>1235</v>
      </c>
      <c r="Q36" s="29">
        <v>0.32</v>
      </c>
      <c r="R36" s="29">
        <v>0.74</v>
      </c>
      <c r="S36" s="28">
        <v>2819</v>
      </c>
      <c r="T36" s="29">
        <v>0.5</v>
      </c>
      <c r="U36" s="29">
        <v>0.92</v>
      </c>
      <c r="V36" s="28">
        <v>5637</v>
      </c>
      <c r="W36" s="29">
        <v>0.92</v>
      </c>
      <c r="X36" s="26" t="s">
        <v>25</v>
      </c>
    </row>
    <row r="37" spans="1:33">
      <c r="A37" s="26" t="s">
        <v>13833</v>
      </c>
      <c r="B37" s="26" t="s">
        <v>13833</v>
      </c>
      <c r="C37" s="26" t="s">
        <v>13834</v>
      </c>
      <c r="D37" s="27">
        <v>48.2</v>
      </c>
      <c r="E37" s="28">
        <v>300</v>
      </c>
      <c r="F37" s="29">
        <v>2.2999999999999998</v>
      </c>
      <c r="G37" s="29">
        <v>2</v>
      </c>
      <c r="H37" s="30">
        <v>6.1999999999999998E-3</v>
      </c>
      <c r="I37" s="29">
        <v>5</v>
      </c>
      <c r="J37" s="29">
        <v>5.12</v>
      </c>
      <c r="K37" s="29">
        <v>2.34</v>
      </c>
      <c r="L37" s="29">
        <v>2.76</v>
      </c>
      <c r="M37" s="28">
        <v>365</v>
      </c>
      <c r="N37" s="29">
        <v>0.17</v>
      </c>
      <c r="O37" s="29">
        <v>0.52</v>
      </c>
      <c r="P37" s="28">
        <v>1235</v>
      </c>
      <c r="Q37" s="29">
        <v>0.32</v>
      </c>
      <c r="R37" s="29">
        <v>0.75</v>
      </c>
      <c r="S37" s="28">
        <v>2856</v>
      </c>
      <c r="T37" s="29">
        <v>0.5</v>
      </c>
      <c r="U37" s="29">
        <v>0.94</v>
      </c>
      <c r="V37" s="28">
        <v>5713</v>
      </c>
      <c r="W37" s="29">
        <v>0.94</v>
      </c>
      <c r="X37" s="26" t="s">
        <v>25</v>
      </c>
    </row>
    <row r="38" spans="1:33">
      <c r="A38" s="26" t="s">
        <v>13835</v>
      </c>
      <c r="B38" s="26" t="s">
        <v>13835</v>
      </c>
      <c r="C38" s="26" t="s">
        <v>13834</v>
      </c>
      <c r="D38" s="27">
        <v>21.1</v>
      </c>
      <c r="E38" s="28">
        <v>300</v>
      </c>
      <c r="F38" s="29">
        <v>2.14</v>
      </c>
      <c r="G38" s="29">
        <v>2</v>
      </c>
      <c r="H38" s="30">
        <v>6.6E-3</v>
      </c>
      <c r="I38" s="29">
        <v>5.05</v>
      </c>
      <c r="J38" s="29">
        <v>5.12</v>
      </c>
      <c r="K38" s="29">
        <v>2.5499999999999998</v>
      </c>
      <c r="L38" s="29">
        <v>2.76</v>
      </c>
      <c r="M38" s="28">
        <v>94</v>
      </c>
      <c r="N38" s="29">
        <v>0.09</v>
      </c>
      <c r="O38" s="29">
        <v>0.36</v>
      </c>
      <c r="P38" s="28">
        <v>346</v>
      </c>
      <c r="Q38" s="29">
        <v>0.16</v>
      </c>
      <c r="R38" s="29">
        <v>0.53</v>
      </c>
      <c r="S38" s="28">
        <v>2949</v>
      </c>
      <c r="T38" s="29">
        <v>0.5</v>
      </c>
      <c r="U38" s="29">
        <v>0.97</v>
      </c>
      <c r="V38" s="28">
        <v>5898</v>
      </c>
      <c r="W38" s="29">
        <v>0.97</v>
      </c>
      <c r="X38" s="26" t="s">
        <v>25</v>
      </c>
    </row>
    <row r="39" spans="1:33">
      <c r="A39" s="26" t="s">
        <v>13834</v>
      </c>
      <c r="B39" s="26" t="s">
        <v>13834</v>
      </c>
      <c r="C39" s="26" t="s">
        <v>13836</v>
      </c>
      <c r="D39" s="27">
        <v>50</v>
      </c>
      <c r="E39" s="28">
        <v>300</v>
      </c>
      <c r="F39" s="29">
        <v>2</v>
      </c>
      <c r="G39" s="29">
        <v>1.68</v>
      </c>
      <c r="H39" s="30">
        <v>6.4000000000000003E-3</v>
      </c>
      <c r="I39" s="29">
        <v>5.12</v>
      </c>
      <c r="J39" s="29">
        <v>5.0199999999999996</v>
      </c>
      <c r="K39" s="29">
        <v>2.76</v>
      </c>
      <c r="L39" s="29">
        <v>2.98</v>
      </c>
      <c r="M39" s="28">
        <v>583</v>
      </c>
      <c r="N39" s="29">
        <v>0.21</v>
      </c>
      <c r="O39" s="29">
        <v>0.61</v>
      </c>
      <c r="P39" s="28">
        <v>1900</v>
      </c>
      <c r="Q39" s="29">
        <v>0.39</v>
      </c>
      <c r="R39" s="29">
        <v>0.85</v>
      </c>
      <c r="S39" s="28">
        <v>2896</v>
      </c>
      <c r="T39" s="29">
        <v>0.5</v>
      </c>
      <c r="U39" s="29">
        <v>0.95</v>
      </c>
      <c r="V39" s="28">
        <v>5793</v>
      </c>
      <c r="W39" s="29">
        <v>0.95</v>
      </c>
      <c r="X39" s="26" t="s">
        <v>25</v>
      </c>
    </row>
    <row r="40" spans="1:33">
      <c r="A40" s="26" t="s">
        <v>13836</v>
      </c>
      <c r="B40" s="26" t="s">
        <v>13836</v>
      </c>
      <c r="C40" s="26" t="s">
        <v>13837</v>
      </c>
      <c r="D40" s="27">
        <v>47.2</v>
      </c>
      <c r="E40" s="28">
        <v>300</v>
      </c>
      <c r="F40" s="29">
        <v>1.68</v>
      </c>
      <c r="G40" s="29">
        <v>1.4</v>
      </c>
      <c r="H40" s="30">
        <v>5.8999999999999999E-3</v>
      </c>
      <c r="I40" s="29">
        <v>5.0199999999999996</v>
      </c>
      <c r="J40" s="29">
        <v>5.18</v>
      </c>
      <c r="K40" s="29">
        <v>2.98</v>
      </c>
      <c r="L40" s="29">
        <v>3.42</v>
      </c>
      <c r="M40" s="28">
        <v>583</v>
      </c>
      <c r="N40" s="29">
        <v>0.22</v>
      </c>
      <c r="O40" s="29">
        <v>0.59</v>
      </c>
      <c r="P40" s="28">
        <v>1900</v>
      </c>
      <c r="Q40" s="29">
        <v>0.4</v>
      </c>
      <c r="R40" s="29">
        <v>0.83</v>
      </c>
      <c r="S40" s="28">
        <v>2789</v>
      </c>
      <c r="T40" s="29">
        <v>0.5</v>
      </c>
      <c r="U40" s="29">
        <v>0.91</v>
      </c>
      <c r="V40" s="28">
        <v>5577</v>
      </c>
      <c r="W40" s="29">
        <v>0.91</v>
      </c>
      <c r="X40" s="26" t="s">
        <v>25</v>
      </c>
    </row>
    <row r="41" spans="1:33">
      <c r="A41" s="26" t="s">
        <v>13837</v>
      </c>
      <c r="B41" s="26" t="s">
        <v>13837</v>
      </c>
      <c r="C41" s="26" t="s">
        <v>13838</v>
      </c>
      <c r="D41" s="27">
        <v>44.3</v>
      </c>
      <c r="E41" s="28">
        <v>300</v>
      </c>
      <c r="F41" s="29">
        <v>1.4</v>
      </c>
      <c r="G41" s="29">
        <v>1.1200000000000001</v>
      </c>
      <c r="H41" s="30">
        <v>6.3E-3</v>
      </c>
      <c r="I41" s="29">
        <v>5.18</v>
      </c>
      <c r="J41" s="29">
        <v>5.18</v>
      </c>
      <c r="K41" s="29">
        <v>3.42</v>
      </c>
      <c r="L41" s="29">
        <v>3.7</v>
      </c>
      <c r="M41" s="28">
        <v>652</v>
      </c>
      <c r="N41" s="29">
        <v>0.23</v>
      </c>
      <c r="O41" s="29">
        <v>0.63</v>
      </c>
      <c r="P41" s="28">
        <v>2103</v>
      </c>
      <c r="Q41" s="29">
        <v>0.42</v>
      </c>
      <c r="R41" s="29">
        <v>0.87</v>
      </c>
      <c r="S41" s="28">
        <v>2878</v>
      </c>
      <c r="T41" s="29">
        <v>0.5</v>
      </c>
      <c r="U41" s="29">
        <v>0.94</v>
      </c>
      <c r="V41" s="28">
        <v>5757</v>
      </c>
      <c r="W41" s="29">
        <v>0.94</v>
      </c>
      <c r="X41" s="26" t="s">
        <v>25</v>
      </c>
    </row>
    <row r="42" spans="1:33">
      <c r="A42" s="26" t="s">
        <v>13838</v>
      </c>
      <c r="B42" s="26" t="s">
        <v>13838</v>
      </c>
      <c r="C42" s="26" t="s">
        <v>13839</v>
      </c>
      <c r="D42" s="27">
        <v>50.3</v>
      </c>
      <c r="E42" s="28">
        <v>300</v>
      </c>
      <c r="F42" s="29">
        <v>1.1200000000000001</v>
      </c>
      <c r="G42" s="29">
        <v>0.8</v>
      </c>
      <c r="H42" s="30">
        <v>6.4000000000000003E-3</v>
      </c>
      <c r="I42" s="29">
        <v>5.18</v>
      </c>
      <c r="J42" s="29">
        <v>5.01</v>
      </c>
      <c r="K42" s="29">
        <v>3.7</v>
      </c>
      <c r="L42" s="29">
        <v>3.85</v>
      </c>
      <c r="M42" s="28">
        <v>859</v>
      </c>
      <c r="N42" s="29">
        <v>0.26</v>
      </c>
      <c r="O42" s="29">
        <v>0.68</v>
      </c>
      <c r="P42" s="28">
        <v>2697</v>
      </c>
      <c r="Q42" s="29">
        <v>0.48</v>
      </c>
      <c r="R42" s="29">
        <v>0.93</v>
      </c>
      <c r="S42" s="28">
        <v>2888</v>
      </c>
      <c r="T42" s="29">
        <v>0.5</v>
      </c>
      <c r="U42" s="29">
        <v>0.95</v>
      </c>
      <c r="V42" s="28">
        <v>5775</v>
      </c>
      <c r="W42" s="29">
        <v>0.95</v>
      </c>
      <c r="X42" s="26" t="s">
        <v>25</v>
      </c>
    </row>
    <row r="43" spans="1:33">
      <c r="A43" s="26" t="s">
        <v>13839</v>
      </c>
      <c r="B43" s="26" t="s">
        <v>13839</v>
      </c>
      <c r="C43" s="26" t="s">
        <v>13831</v>
      </c>
      <c r="D43" s="27">
        <v>50.7</v>
      </c>
      <c r="E43" s="28">
        <v>300</v>
      </c>
      <c r="F43" s="29">
        <v>0.8</v>
      </c>
      <c r="G43" s="29">
        <v>0.51</v>
      </c>
      <c r="H43" s="30">
        <v>5.7000000000000002E-3</v>
      </c>
      <c r="I43" s="29">
        <v>5.01</v>
      </c>
      <c r="J43" s="29">
        <v>5.05</v>
      </c>
      <c r="K43" s="29">
        <v>3.85</v>
      </c>
      <c r="L43" s="29">
        <v>4.18</v>
      </c>
      <c r="M43" s="28">
        <v>908</v>
      </c>
      <c r="N43" s="29">
        <v>0.28000000000000003</v>
      </c>
      <c r="O43" s="29">
        <v>0.66</v>
      </c>
      <c r="P43" s="28">
        <v>2836</v>
      </c>
      <c r="Q43" s="29">
        <v>0.51</v>
      </c>
      <c r="R43" s="29">
        <v>0.9</v>
      </c>
      <c r="S43" s="28">
        <v>2738</v>
      </c>
      <c r="T43" s="29">
        <v>0.5</v>
      </c>
      <c r="U43" s="29">
        <v>0.9</v>
      </c>
      <c r="V43" s="28">
        <v>5476</v>
      </c>
      <c r="W43" s="29">
        <v>0.9</v>
      </c>
      <c r="X43" s="26" t="s">
        <v>25</v>
      </c>
    </row>
    <row r="44" spans="1:33">
      <c r="A44" s="26" t="s">
        <v>13840</v>
      </c>
      <c r="B44" s="26" t="s">
        <v>13840</v>
      </c>
      <c r="C44" s="26" t="s">
        <v>13841</v>
      </c>
      <c r="D44" s="27">
        <v>45.9</v>
      </c>
      <c r="E44" s="28">
        <v>300</v>
      </c>
      <c r="F44" s="29">
        <v>1.68</v>
      </c>
      <c r="G44" s="29">
        <v>1.39</v>
      </c>
      <c r="H44" s="30">
        <v>6.3E-3</v>
      </c>
      <c r="I44" s="29">
        <v>4.93</v>
      </c>
      <c r="J44" s="29">
        <v>4.97</v>
      </c>
      <c r="K44" s="29">
        <v>2.89</v>
      </c>
      <c r="L44" s="29">
        <v>3.22</v>
      </c>
      <c r="M44" s="28">
        <v>171</v>
      </c>
      <c r="N44" s="29">
        <v>0.12</v>
      </c>
      <c r="O44" s="29">
        <v>0.42</v>
      </c>
      <c r="P44" s="28">
        <v>610</v>
      </c>
      <c r="Q44" s="29">
        <v>0.22</v>
      </c>
      <c r="R44" s="29">
        <v>0.61</v>
      </c>
      <c r="S44" s="28">
        <v>2878</v>
      </c>
      <c r="T44" s="29">
        <v>0.5</v>
      </c>
      <c r="U44" s="29">
        <v>0.94</v>
      </c>
      <c r="V44" s="28">
        <v>5756</v>
      </c>
      <c r="W44" s="29">
        <v>0.94</v>
      </c>
      <c r="X44" s="26" t="s">
        <v>25</v>
      </c>
    </row>
    <row r="45" spans="1:33">
      <c r="A45" s="26" t="s">
        <v>13841</v>
      </c>
      <c r="B45" s="26" t="s">
        <v>13841</v>
      </c>
      <c r="C45" s="26" t="s">
        <v>13831</v>
      </c>
      <c r="D45" s="27">
        <v>50.8</v>
      </c>
      <c r="E45" s="28">
        <v>300</v>
      </c>
      <c r="F45" s="29">
        <v>0.82</v>
      </c>
      <c r="G45" s="29">
        <v>0.51</v>
      </c>
      <c r="H45" s="30">
        <v>6.1000000000000004E-3</v>
      </c>
      <c r="I45" s="29">
        <v>4.97</v>
      </c>
      <c r="J45" s="29">
        <v>5.05</v>
      </c>
      <c r="K45" s="29">
        <v>3.79</v>
      </c>
      <c r="L45" s="29">
        <v>4.18</v>
      </c>
      <c r="M45" s="28">
        <v>184</v>
      </c>
      <c r="N45" s="29">
        <v>0.12</v>
      </c>
      <c r="O45" s="29">
        <v>0.42</v>
      </c>
      <c r="P45" s="28">
        <v>652</v>
      </c>
      <c r="Q45" s="29">
        <v>0.23</v>
      </c>
      <c r="R45" s="29">
        <v>0.62</v>
      </c>
      <c r="S45" s="28">
        <v>2828</v>
      </c>
      <c r="T45" s="29">
        <v>0.5</v>
      </c>
      <c r="U45" s="29">
        <v>0.93</v>
      </c>
      <c r="V45" s="28">
        <v>5656</v>
      </c>
      <c r="W45" s="29">
        <v>0.93</v>
      </c>
      <c r="X45" s="26" t="s">
        <v>25</v>
      </c>
    </row>
    <row r="46" spans="1:33">
      <c r="A46" s="26" t="s">
        <v>13831</v>
      </c>
      <c r="B46" s="26" t="s">
        <v>13831</v>
      </c>
      <c r="C46" s="26" t="s">
        <v>13842</v>
      </c>
      <c r="D46" s="27">
        <v>51</v>
      </c>
      <c r="E46" s="28">
        <v>400</v>
      </c>
      <c r="F46" s="29">
        <v>-0.34</v>
      </c>
      <c r="G46" s="29">
        <v>-0.56000000000000005</v>
      </c>
      <c r="H46" s="30">
        <v>4.3E-3</v>
      </c>
      <c r="I46" s="29">
        <v>5.05</v>
      </c>
      <c r="J46" s="29">
        <v>4.75</v>
      </c>
      <c r="K46" s="29">
        <v>4.93</v>
      </c>
      <c r="L46" s="29">
        <v>4.8499999999999996</v>
      </c>
      <c r="M46" s="28">
        <v>2309</v>
      </c>
      <c r="N46" s="29">
        <v>0.32</v>
      </c>
      <c r="O46" s="29">
        <v>0.76</v>
      </c>
      <c r="P46" s="28">
        <v>6464</v>
      </c>
      <c r="Q46" s="29">
        <v>0.57999999999999996</v>
      </c>
      <c r="R46" s="29">
        <v>1</v>
      </c>
      <c r="S46" s="28">
        <v>5121</v>
      </c>
      <c r="T46" s="29">
        <v>0.5</v>
      </c>
      <c r="U46" s="29">
        <v>0.94</v>
      </c>
      <c r="V46" s="28">
        <v>10242</v>
      </c>
      <c r="W46" s="29">
        <v>0.94</v>
      </c>
      <c r="X46" s="26" t="s">
        <v>25</v>
      </c>
    </row>
    <row r="47" spans="1:33">
      <c r="A47" s="26" t="s">
        <v>13843</v>
      </c>
      <c r="B47" s="26" t="s">
        <v>13843</v>
      </c>
      <c r="C47" s="26" t="s">
        <v>13842</v>
      </c>
      <c r="D47" s="27">
        <v>34.299999999999997</v>
      </c>
      <c r="E47" s="28">
        <v>300</v>
      </c>
      <c r="F47" s="29">
        <v>0.78</v>
      </c>
      <c r="G47" s="29">
        <v>0.56999999999999995</v>
      </c>
      <c r="H47" s="30">
        <v>6.1000000000000004E-3</v>
      </c>
      <c r="I47" s="29">
        <v>4.62</v>
      </c>
      <c r="J47" s="29">
        <v>4.75</v>
      </c>
      <c r="K47" s="29">
        <v>3.48</v>
      </c>
      <c r="L47" s="29">
        <v>3.82</v>
      </c>
      <c r="M47" s="28">
        <v>85</v>
      </c>
      <c r="N47" s="29">
        <v>0.09</v>
      </c>
      <c r="O47" s="29">
        <v>0.34</v>
      </c>
      <c r="P47" s="28">
        <v>314</v>
      </c>
      <c r="Q47" s="29">
        <v>0.16</v>
      </c>
      <c r="R47" s="29">
        <v>0.5</v>
      </c>
      <c r="S47" s="28">
        <v>2833</v>
      </c>
      <c r="T47" s="29">
        <v>0.5</v>
      </c>
      <c r="U47" s="29">
        <v>0.93</v>
      </c>
      <c r="V47" s="28">
        <v>5666</v>
      </c>
      <c r="W47" s="29">
        <v>0.93</v>
      </c>
      <c r="X47" s="26" t="s">
        <v>25</v>
      </c>
    </row>
    <row r="48" spans="1:33">
      <c r="A48" s="26" t="s">
        <v>13842</v>
      </c>
      <c r="B48" s="26" t="s">
        <v>13842</v>
      </c>
      <c r="C48" s="26" t="s">
        <v>13844</v>
      </c>
      <c r="D48" s="27">
        <v>28.4</v>
      </c>
      <c r="E48" s="28">
        <v>400</v>
      </c>
      <c r="F48" s="29">
        <v>-0.56000000000000005</v>
      </c>
      <c r="G48" s="29">
        <v>-0.68</v>
      </c>
      <c r="H48" s="30">
        <v>4.1999999999999997E-3</v>
      </c>
      <c r="I48" s="29">
        <v>4.75</v>
      </c>
      <c r="J48" s="29">
        <v>4.8499999999999996</v>
      </c>
      <c r="K48" s="29">
        <v>4.8499999999999996</v>
      </c>
      <c r="L48" s="29">
        <v>5.07</v>
      </c>
      <c r="M48" s="28">
        <v>2465</v>
      </c>
      <c r="N48" s="29">
        <v>0.34</v>
      </c>
      <c r="O48" s="29">
        <v>0.77</v>
      </c>
      <c r="P48" s="28">
        <v>6842</v>
      </c>
      <c r="Q48" s="29">
        <v>0.6</v>
      </c>
      <c r="R48" s="29">
        <v>1</v>
      </c>
      <c r="S48" s="28">
        <v>5068</v>
      </c>
      <c r="T48" s="29">
        <v>0.5</v>
      </c>
      <c r="U48" s="29">
        <v>0.93</v>
      </c>
      <c r="V48" s="28">
        <v>10137</v>
      </c>
      <c r="W48" s="29">
        <v>0.93</v>
      </c>
      <c r="X48" s="26" t="s">
        <v>25</v>
      </c>
    </row>
    <row r="49" spans="1:24">
      <c r="A49" s="26" t="s">
        <v>13844</v>
      </c>
      <c r="B49" s="26" t="s">
        <v>13844</v>
      </c>
      <c r="C49" s="26" t="s">
        <v>13845</v>
      </c>
      <c r="D49" s="27">
        <v>52.1</v>
      </c>
      <c r="E49" s="28">
        <v>400</v>
      </c>
      <c r="F49" s="29">
        <v>-0.68</v>
      </c>
      <c r="G49" s="29">
        <v>-0.89</v>
      </c>
      <c r="H49" s="30">
        <v>4.0000000000000001E-3</v>
      </c>
      <c r="I49" s="29">
        <v>4.8499999999999996</v>
      </c>
      <c r="J49" s="29">
        <v>4.8099999999999996</v>
      </c>
      <c r="K49" s="29">
        <v>5.07</v>
      </c>
      <c r="L49" s="29">
        <v>5.24</v>
      </c>
      <c r="M49" s="28">
        <v>2465</v>
      </c>
      <c r="N49" s="29">
        <v>0.34</v>
      </c>
      <c r="O49" s="29">
        <v>0.76</v>
      </c>
      <c r="P49" s="28">
        <v>6842</v>
      </c>
      <c r="Q49" s="29">
        <v>0.61</v>
      </c>
      <c r="R49" s="29">
        <v>0.98</v>
      </c>
      <c r="S49" s="28">
        <v>4950</v>
      </c>
      <c r="T49" s="29">
        <v>0.5</v>
      </c>
      <c r="U49" s="29">
        <v>0.91</v>
      </c>
      <c r="V49" s="28">
        <v>9900</v>
      </c>
      <c r="W49" s="29">
        <v>0.91</v>
      </c>
      <c r="X49" s="26" t="s">
        <v>25</v>
      </c>
    </row>
    <row r="50" spans="1:24">
      <c r="A50" s="26" t="s">
        <v>13845</v>
      </c>
      <c r="B50" s="26" t="s">
        <v>13845</v>
      </c>
      <c r="C50" s="26" t="s">
        <v>13846</v>
      </c>
      <c r="D50" s="27">
        <v>25</v>
      </c>
      <c r="E50" s="28">
        <v>400</v>
      </c>
      <c r="F50" s="29">
        <v>-0.89</v>
      </c>
      <c r="G50" s="29">
        <v>-1</v>
      </c>
      <c r="H50" s="30">
        <v>4.4000000000000003E-3</v>
      </c>
      <c r="I50" s="29">
        <v>4.8099999999999996</v>
      </c>
      <c r="J50" s="29">
        <v>4.9000000000000004</v>
      </c>
      <c r="K50" s="29">
        <v>5.24</v>
      </c>
      <c r="L50" s="29">
        <v>5.44</v>
      </c>
      <c r="M50" s="28">
        <v>2465</v>
      </c>
      <c r="N50" s="29">
        <v>0.33</v>
      </c>
      <c r="O50" s="29">
        <v>0.78</v>
      </c>
      <c r="P50" s="28">
        <v>6842</v>
      </c>
      <c r="Q50" s="29">
        <v>0.59</v>
      </c>
      <c r="R50" s="29">
        <v>1.02</v>
      </c>
      <c r="S50" s="28">
        <v>5172</v>
      </c>
      <c r="T50" s="29">
        <v>0.5</v>
      </c>
      <c r="U50" s="29">
        <v>0.95</v>
      </c>
      <c r="V50" s="28">
        <v>10344</v>
      </c>
      <c r="W50" s="29">
        <v>0.95</v>
      </c>
      <c r="X50" s="26" t="s">
        <v>25</v>
      </c>
    </row>
    <row r="51" spans="1:24">
      <c r="A51" s="26" t="s">
        <v>13846</v>
      </c>
      <c r="B51" s="26" t="s">
        <v>13846</v>
      </c>
      <c r="C51" s="26" t="s">
        <v>13847</v>
      </c>
      <c r="D51" s="27">
        <v>41.5</v>
      </c>
      <c r="E51" s="28">
        <v>400</v>
      </c>
      <c r="F51" s="29">
        <v>-1</v>
      </c>
      <c r="G51" s="29">
        <v>-1.17</v>
      </c>
      <c r="H51" s="30">
        <v>4.1000000000000003E-3</v>
      </c>
      <c r="I51" s="29">
        <v>4.9000000000000004</v>
      </c>
      <c r="J51" s="29">
        <v>5.05</v>
      </c>
      <c r="K51" s="29">
        <v>5.44</v>
      </c>
      <c r="L51" s="29">
        <v>5.76</v>
      </c>
      <c r="M51" s="28">
        <v>2465</v>
      </c>
      <c r="N51" s="29">
        <v>0.34</v>
      </c>
      <c r="O51" s="29">
        <v>0.76</v>
      </c>
      <c r="P51" s="28">
        <v>6842</v>
      </c>
      <c r="Q51" s="29">
        <v>0.61</v>
      </c>
      <c r="R51" s="29">
        <v>0.99</v>
      </c>
      <c r="S51" s="28">
        <v>4990</v>
      </c>
      <c r="T51" s="29">
        <v>0.5</v>
      </c>
      <c r="U51" s="29">
        <v>0.92</v>
      </c>
      <c r="V51" s="28">
        <v>9981</v>
      </c>
      <c r="W51" s="29">
        <v>0.92</v>
      </c>
      <c r="X51" s="26" t="s">
        <v>25</v>
      </c>
    </row>
    <row r="52" spans="1:24">
      <c r="A52" s="26" t="s">
        <v>13848</v>
      </c>
      <c r="B52" s="26" t="s">
        <v>13848</v>
      </c>
      <c r="C52" s="26" t="s">
        <v>13847</v>
      </c>
      <c r="D52" s="27">
        <v>21.7</v>
      </c>
      <c r="E52" s="28">
        <v>300</v>
      </c>
      <c r="F52" s="29">
        <v>0.16</v>
      </c>
      <c r="G52" s="29">
        <v>0.02</v>
      </c>
      <c r="H52" s="30">
        <v>6.4999999999999997E-3</v>
      </c>
      <c r="I52" s="29">
        <v>4.8</v>
      </c>
      <c r="J52" s="29">
        <v>5.05</v>
      </c>
      <c r="K52" s="29">
        <v>4.28</v>
      </c>
      <c r="L52" s="29">
        <v>4.67</v>
      </c>
      <c r="M52" s="28">
        <v>94</v>
      </c>
      <c r="N52" s="29">
        <v>0.09</v>
      </c>
      <c r="O52" s="29">
        <v>0.35</v>
      </c>
      <c r="P52" s="28">
        <v>346</v>
      </c>
      <c r="Q52" s="29">
        <v>0.17</v>
      </c>
      <c r="R52" s="29">
        <v>0.52</v>
      </c>
      <c r="S52" s="28">
        <v>2908</v>
      </c>
      <c r="T52" s="29">
        <v>0.5</v>
      </c>
      <c r="U52" s="29">
        <v>0.95</v>
      </c>
      <c r="V52" s="28">
        <v>5816</v>
      </c>
      <c r="W52" s="29">
        <v>0.95</v>
      </c>
      <c r="X52" s="26" t="s">
        <v>25</v>
      </c>
    </row>
    <row r="53" spans="1:24">
      <c r="A53" s="26" t="s">
        <v>13847</v>
      </c>
      <c r="B53" s="26" t="s">
        <v>13847</v>
      </c>
      <c r="C53" s="26" t="s">
        <v>13849</v>
      </c>
      <c r="D53" s="27">
        <v>19.100000000000001</v>
      </c>
      <c r="E53" s="28">
        <v>400</v>
      </c>
      <c r="F53" s="29">
        <v>-1.17</v>
      </c>
      <c r="G53" s="29">
        <v>-1.27</v>
      </c>
      <c r="H53" s="30">
        <v>5.1999999999999998E-3</v>
      </c>
      <c r="I53" s="29">
        <v>5.05</v>
      </c>
      <c r="J53" s="29">
        <v>4.84</v>
      </c>
      <c r="K53" s="29">
        <v>5.76</v>
      </c>
      <c r="L53" s="29">
        <v>5.65</v>
      </c>
      <c r="M53" s="28">
        <v>2719</v>
      </c>
      <c r="N53" s="29">
        <v>0.33</v>
      </c>
      <c r="O53" s="29">
        <v>0.85</v>
      </c>
      <c r="P53" s="28">
        <v>7448</v>
      </c>
      <c r="Q53" s="29">
        <v>0.59</v>
      </c>
      <c r="R53" s="29">
        <v>1.1100000000000001</v>
      </c>
      <c r="S53" s="28">
        <v>5642</v>
      </c>
      <c r="T53" s="29">
        <v>0.5</v>
      </c>
      <c r="U53" s="29">
        <v>1.04</v>
      </c>
      <c r="V53" s="28">
        <v>11284</v>
      </c>
      <c r="W53" s="29">
        <v>1.04</v>
      </c>
      <c r="X53" s="26" t="s">
        <v>25</v>
      </c>
    </row>
    <row r="54" spans="1:24">
      <c r="A54" s="26" t="s">
        <v>13849</v>
      </c>
      <c r="B54" s="26" t="s">
        <v>13849</v>
      </c>
      <c r="C54" s="26" t="s">
        <v>13850</v>
      </c>
      <c r="D54" s="27">
        <v>45.5</v>
      </c>
      <c r="E54" s="28">
        <v>400</v>
      </c>
      <c r="F54" s="29">
        <v>-1.27</v>
      </c>
      <c r="G54" s="29">
        <v>-1.49</v>
      </c>
      <c r="H54" s="30">
        <v>4.7999999999999996E-3</v>
      </c>
      <c r="I54" s="29">
        <v>4.84</v>
      </c>
      <c r="J54" s="29">
        <v>4.83</v>
      </c>
      <c r="K54" s="29">
        <v>5.65</v>
      </c>
      <c r="L54" s="29">
        <v>5.86</v>
      </c>
      <c r="M54" s="28">
        <v>2719</v>
      </c>
      <c r="N54" s="29">
        <v>0.34</v>
      </c>
      <c r="O54" s="29">
        <v>0.83</v>
      </c>
      <c r="P54" s="28">
        <v>7448</v>
      </c>
      <c r="Q54" s="29">
        <v>0.61</v>
      </c>
      <c r="R54" s="29">
        <v>1.08</v>
      </c>
      <c r="S54" s="28">
        <v>5422</v>
      </c>
      <c r="T54" s="29">
        <v>0.5</v>
      </c>
      <c r="U54" s="29">
        <v>1</v>
      </c>
      <c r="V54" s="28">
        <v>10844</v>
      </c>
      <c r="W54" s="29">
        <v>1</v>
      </c>
      <c r="X54" s="26" t="s">
        <v>25</v>
      </c>
    </row>
    <row r="55" spans="1:24">
      <c r="A55" s="26" t="s">
        <v>13850</v>
      </c>
      <c r="B55" s="26" t="s">
        <v>13850</v>
      </c>
      <c r="C55" s="26" t="s">
        <v>13851</v>
      </c>
      <c r="D55" s="27">
        <v>38.5</v>
      </c>
      <c r="E55" s="28">
        <v>400</v>
      </c>
      <c r="F55" s="29">
        <v>-1.49</v>
      </c>
      <c r="G55" s="29">
        <v>-1.69</v>
      </c>
      <c r="H55" s="30">
        <v>5.1999999999999998E-3</v>
      </c>
      <c r="I55" s="29">
        <v>4.83</v>
      </c>
      <c r="J55" s="29">
        <v>4.92</v>
      </c>
      <c r="K55" s="29">
        <v>5.86</v>
      </c>
      <c r="L55" s="29">
        <v>6.15</v>
      </c>
      <c r="M55" s="28">
        <v>2719</v>
      </c>
      <c r="N55" s="29">
        <v>0.33</v>
      </c>
      <c r="O55" s="29">
        <v>0.85</v>
      </c>
      <c r="P55" s="28">
        <v>7448</v>
      </c>
      <c r="Q55" s="29">
        <v>0.59</v>
      </c>
      <c r="R55" s="29">
        <v>1.1100000000000001</v>
      </c>
      <c r="S55" s="28">
        <v>5620</v>
      </c>
      <c r="T55" s="29">
        <v>0.5</v>
      </c>
      <c r="U55" s="29">
        <v>1.04</v>
      </c>
      <c r="V55" s="28">
        <v>11240</v>
      </c>
      <c r="W55" s="29">
        <v>1.04</v>
      </c>
      <c r="X55" s="26" t="s">
        <v>25</v>
      </c>
    </row>
    <row r="56" spans="1:24">
      <c r="A56" s="26" t="s">
        <v>13851</v>
      </c>
      <c r="B56" s="26" t="s">
        <v>13851</v>
      </c>
      <c r="C56" s="26" t="s">
        <v>13852</v>
      </c>
      <c r="D56" s="27">
        <v>40.799999999999997</v>
      </c>
      <c r="E56" s="28">
        <v>400</v>
      </c>
      <c r="F56" s="29">
        <v>-1.69</v>
      </c>
      <c r="G56" s="29">
        <v>-1.94</v>
      </c>
      <c r="H56" s="30">
        <v>6.1000000000000004E-3</v>
      </c>
      <c r="I56" s="29">
        <v>4.92</v>
      </c>
      <c r="J56" s="29">
        <v>4.99</v>
      </c>
      <c r="K56" s="29">
        <v>6.15</v>
      </c>
      <c r="L56" s="29">
        <v>6.47</v>
      </c>
      <c r="M56" s="28">
        <v>2799</v>
      </c>
      <c r="N56" s="29">
        <v>0.33</v>
      </c>
      <c r="O56" s="29">
        <v>0.91</v>
      </c>
      <c r="P56" s="28">
        <v>7637</v>
      </c>
      <c r="Q56" s="29">
        <v>0.56999999999999995</v>
      </c>
      <c r="R56" s="29">
        <v>1.19</v>
      </c>
      <c r="S56" s="28">
        <v>6103</v>
      </c>
      <c r="T56" s="29">
        <v>0.5</v>
      </c>
      <c r="U56" s="29">
        <v>1.1200000000000001</v>
      </c>
      <c r="V56" s="28">
        <v>12207</v>
      </c>
      <c r="W56" s="29">
        <v>1.1200000000000001</v>
      </c>
      <c r="X56" s="26" t="s">
        <v>25</v>
      </c>
    </row>
    <row r="57" spans="1:24">
      <c r="A57" s="26" t="s">
        <v>13852</v>
      </c>
      <c r="B57" s="26" t="s">
        <v>13852</v>
      </c>
      <c r="C57" s="26" t="s">
        <v>13853</v>
      </c>
      <c r="D57" s="27">
        <v>4.9000000000000004</v>
      </c>
      <c r="E57" s="28">
        <v>400</v>
      </c>
      <c r="F57" s="29">
        <v>-1.94</v>
      </c>
      <c r="G57" s="29">
        <v>-1.96</v>
      </c>
      <c r="H57" s="30">
        <v>4.1000000000000003E-3</v>
      </c>
      <c r="I57" s="29">
        <v>4.99</v>
      </c>
      <c r="J57" s="29">
        <v>4.8899999999999997</v>
      </c>
      <c r="K57" s="29">
        <v>6.47</v>
      </c>
      <c r="L57" s="29">
        <v>6.39</v>
      </c>
      <c r="M57" s="28">
        <v>2799</v>
      </c>
      <c r="N57" s="29">
        <v>0.36</v>
      </c>
      <c r="O57" s="29">
        <v>0.79</v>
      </c>
      <c r="P57" s="28">
        <v>7637</v>
      </c>
      <c r="Q57" s="29">
        <v>0.66</v>
      </c>
      <c r="R57" s="29">
        <v>1.01</v>
      </c>
      <c r="S57" s="28">
        <v>4981</v>
      </c>
      <c r="T57" s="29">
        <v>0.5</v>
      </c>
      <c r="U57" s="29">
        <v>0.92</v>
      </c>
      <c r="V57" s="28">
        <v>9963</v>
      </c>
      <c r="W57" s="29">
        <v>0.92</v>
      </c>
      <c r="X57" s="26" t="s">
        <v>25</v>
      </c>
    </row>
    <row r="58" spans="1:24">
      <c r="A58" s="26" t="s">
        <v>13853</v>
      </c>
      <c r="B58" s="26" t="s">
        <v>13853</v>
      </c>
      <c r="C58" s="26" t="s">
        <v>8164</v>
      </c>
      <c r="D58" s="27">
        <v>4.5999999999999996</v>
      </c>
      <c r="E58" s="28">
        <v>400</v>
      </c>
      <c r="F58" s="29">
        <v>-1.96</v>
      </c>
      <c r="G58" s="29">
        <v>-1.99</v>
      </c>
      <c r="H58" s="30">
        <v>6.4999999999999997E-3</v>
      </c>
      <c r="I58" s="29">
        <v>4.8899999999999997</v>
      </c>
      <c r="J58" s="29">
        <v>5.07</v>
      </c>
      <c r="K58" s="29">
        <v>6.39</v>
      </c>
      <c r="L58" s="29">
        <v>6.6</v>
      </c>
      <c r="M58" s="28">
        <v>2799</v>
      </c>
      <c r="N58" s="29">
        <v>0.32</v>
      </c>
      <c r="O58" s="29">
        <v>0.93</v>
      </c>
      <c r="P58" s="28">
        <v>7637</v>
      </c>
      <c r="Q58" s="29">
        <v>0.56000000000000005</v>
      </c>
      <c r="R58" s="29">
        <v>1.22</v>
      </c>
      <c r="S58" s="28">
        <v>6297</v>
      </c>
      <c r="T58" s="29">
        <v>0.5</v>
      </c>
      <c r="U58" s="29">
        <v>1.1599999999999999</v>
      </c>
      <c r="V58" s="28">
        <v>12594</v>
      </c>
      <c r="W58" s="29">
        <v>1.1599999999999999</v>
      </c>
      <c r="X58" s="26" t="s">
        <v>25</v>
      </c>
    </row>
    <row r="59" spans="1:24">
      <c r="A59" s="26" t="s">
        <v>13854</v>
      </c>
      <c r="B59" s="26" t="s">
        <v>13854</v>
      </c>
      <c r="C59" s="26" t="s">
        <v>13855</v>
      </c>
      <c r="D59" s="27">
        <v>39.200000000000003</v>
      </c>
      <c r="E59" s="28">
        <v>300</v>
      </c>
      <c r="F59" s="29">
        <v>2.0099999999999998</v>
      </c>
      <c r="G59" s="29">
        <v>1.77</v>
      </c>
      <c r="H59" s="30">
        <v>6.1000000000000004E-3</v>
      </c>
      <c r="I59" s="29">
        <v>4.97</v>
      </c>
      <c r="J59" s="29">
        <v>4.96</v>
      </c>
      <c r="K59" s="29">
        <v>2.6</v>
      </c>
      <c r="L59" s="29">
        <v>2.83</v>
      </c>
      <c r="M59" s="28">
        <v>193</v>
      </c>
      <c r="N59" s="29">
        <v>0.13</v>
      </c>
      <c r="O59" s="29">
        <v>0.43</v>
      </c>
      <c r="P59" s="28">
        <v>683</v>
      </c>
      <c r="Q59" s="29">
        <v>0.23</v>
      </c>
      <c r="R59" s="29">
        <v>0.63</v>
      </c>
      <c r="S59" s="28">
        <v>2833</v>
      </c>
      <c r="T59" s="29">
        <v>0.5</v>
      </c>
      <c r="U59" s="29">
        <v>0.93</v>
      </c>
      <c r="V59" s="28">
        <v>5666</v>
      </c>
      <c r="W59" s="29">
        <v>0.93</v>
      </c>
      <c r="X59" s="26" t="s">
        <v>25</v>
      </c>
    </row>
    <row r="60" spans="1:24">
      <c r="A60" s="26" t="s">
        <v>13855</v>
      </c>
      <c r="B60" s="26" t="s">
        <v>13855</v>
      </c>
      <c r="C60" s="26" t="s">
        <v>13856</v>
      </c>
      <c r="D60" s="27">
        <v>34.700000000000003</v>
      </c>
      <c r="E60" s="28">
        <v>300</v>
      </c>
      <c r="F60" s="29">
        <v>1.77</v>
      </c>
      <c r="G60" s="29">
        <v>1.56</v>
      </c>
      <c r="H60" s="30">
        <v>6.1000000000000004E-3</v>
      </c>
      <c r="I60" s="29">
        <v>4.96</v>
      </c>
      <c r="J60" s="29">
        <v>4.8499999999999996</v>
      </c>
      <c r="K60" s="29">
        <v>2.83</v>
      </c>
      <c r="L60" s="29">
        <v>2.93</v>
      </c>
      <c r="M60" s="28">
        <v>193</v>
      </c>
      <c r="N60" s="29">
        <v>0.13</v>
      </c>
      <c r="O60" s="29">
        <v>0.43</v>
      </c>
      <c r="P60" s="28">
        <v>683</v>
      </c>
      <c r="Q60" s="29">
        <v>0.24</v>
      </c>
      <c r="R60" s="29">
        <v>0.62</v>
      </c>
      <c r="S60" s="28">
        <v>2817</v>
      </c>
      <c r="T60" s="29">
        <v>0.5</v>
      </c>
      <c r="U60" s="29">
        <v>0.92</v>
      </c>
      <c r="V60" s="28">
        <v>5633</v>
      </c>
      <c r="W60" s="29">
        <v>0.92</v>
      </c>
      <c r="X60" s="26" t="s">
        <v>25</v>
      </c>
    </row>
    <row r="61" spans="1:24">
      <c r="A61" s="26" t="s">
        <v>13856</v>
      </c>
      <c r="B61" s="26" t="s">
        <v>13856</v>
      </c>
      <c r="C61" s="26" t="s">
        <v>13857</v>
      </c>
      <c r="D61" s="27">
        <v>24.8</v>
      </c>
      <c r="E61" s="28">
        <v>300</v>
      </c>
      <c r="F61" s="29">
        <v>1.56</v>
      </c>
      <c r="G61" s="29">
        <v>1.4</v>
      </c>
      <c r="H61" s="30">
        <v>6.4999999999999997E-3</v>
      </c>
      <c r="I61" s="29">
        <v>4.8499999999999996</v>
      </c>
      <c r="J61" s="29">
        <v>4.8099999999999996</v>
      </c>
      <c r="K61" s="29">
        <v>2.93</v>
      </c>
      <c r="L61" s="29">
        <v>3.05</v>
      </c>
      <c r="M61" s="28">
        <v>193</v>
      </c>
      <c r="N61" s="29">
        <v>0.12</v>
      </c>
      <c r="O61" s="29">
        <v>0.44</v>
      </c>
      <c r="P61" s="28">
        <v>683</v>
      </c>
      <c r="Q61" s="29">
        <v>0.23</v>
      </c>
      <c r="R61" s="29">
        <v>0.64</v>
      </c>
      <c r="S61" s="28">
        <v>2908</v>
      </c>
      <c r="T61" s="29">
        <v>0.5</v>
      </c>
      <c r="U61" s="29">
        <v>0.95</v>
      </c>
      <c r="V61" s="28">
        <v>5816</v>
      </c>
      <c r="W61" s="29">
        <v>0.95</v>
      </c>
      <c r="X61" s="26" t="s">
        <v>25</v>
      </c>
    </row>
    <row r="62" spans="1:24">
      <c r="A62" s="26" t="s">
        <v>13858</v>
      </c>
      <c r="B62" s="26" t="s">
        <v>13858</v>
      </c>
      <c r="C62" s="26" t="s">
        <v>13857</v>
      </c>
      <c r="D62" s="27">
        <v>19</v>
      </c>
      <c r="E62" s="28">
        <v>300</v>
      </c>
      <c r="F62" s="29">
        <v>1.52</v>
      </c>
      <c r="G62" s="29">
        <v>1.4</v>
      </c>
      <c r="H62" s="30">
        <v>6.3E-3</v>
      </c>
      <c r="I62" s="29">
        <v>4.76</v>
      </c>
      <c r="J62" s="29">
        <v>4.8099999999999996</v>
      </c>
      <c r="K62" s="29">
        <v>2.88</v>
      </c>
      <c r="L62" s="29">
        <v>3.05</v>
      </c>
      <c r="M62" s="28">
        <v>144</v>
      </c>
      <c r="N62" s="29">
        <v>0.11</v>
      </c>
      <c r="O62" s="29">
        <v>0.4</v>
      </c>
      <c r="P62" s="28">
        <v>517</v>
      </c>
      <c r="Q62" s="29">
        <v>0.2</v>
      </c>
      <c r="R62" s="29">
        <v>0.57999999999999996</v>
      </c>
      <c r="S62" s="28">
        <v>2877</v>
      </c>
      <c r="T62" s="29">
        <v>0.5</v>
      </c>
      <c r="U62" s="29">
        <v>0.94</v>
      </c>
      <c r="V62" s="28">
        <v>5755</v>
      </c>
      <c r="W62" s="29">
        <v>0.94</v>
      </c>
      <c r="X62" s="26" t="s">
        <v>25</v>
      </c>
    </row>
    <row r="63" spans="1:24">
      <c r="A63" s="26" t="s">
        <v>13859</v>
      </c>
      <c r="B63" s="26" t="s">
        <v>13859</v>
      </c>
      <c r="C63" s="26" t="s">
        <v>13857</v>
      </c>
      <c r="D63" s="27">
        <v>33.5</v>
      </c>
      <c r="E63" s="28">
        <v>300</v>
      </c>
      <c r="F63" s="29">
        <v>1.6</v>
      </c>
      <c r="G63" s="29">
        <v>1.4</v>
      </c>
      <c r="H63" s="30">
        <v>6.0000000000000001E-3</v>
      </c>
      <c r="I63" s="29">
        <v>4.88</v>
      </c>
      <c r="J63" s="29">
        <v>4.8099999999999996</v>
      </c>
      <c r="K63" s="29">
        <v>2.92</v>
      </c>
      <c r="L63" s="29">
        <v>3.05</v>
      </c>
      <c r="M63" s="28">
        <v>169</v>
      </c>
      <c r="N63" s="29">
        <v>0.12</v>
      </c>
      <c r="O63" s="29">
        <v>0.41</v>
      </c>
      <c r="P63" s="28">
        <v>602</v>
      </c>
      <c r="Q63" s="29">
        <v>0.22</v>
      </c>
      <c r="R63" s="29">
        <v>0.6</v>
      </c>
      <c r="S63" s="28">
        <v>2797</v>
      </c>
      <c r="T63" s="29">
        <v>0.5</v>
      </c>
      <c r="U63" s="29">
        <v>0.92</v>
      </c>
      <c r="V63" s="28">
        <v>5595</v>
      </c>
      <c r="W63" s="29">
        <v>0.92</v>
      </c>
      <c r="X63" s="26" t="s">
        <v>25</v>
      </c>
    </row>
    <row r="64" spans="1:24">
      <c r="A64" s="26" t="s">
        <v>13857</v>
      </c>
      <c r="B64" s="26" t="s">
        <v>13857</v>
      </c>
      <c r="C64" s="26" t="s">
        <v>13860</v>
      </c>
      <c r="D64" s="27">
        <v>49.5</v>
      </c>
      <c r="E64" s="28">
        <v>300</v>
      </c>
      <c r="F64" s="29">
        <v>1.4</v>
      </c>
      <c r="G64" s="29">
        <v>1.2</v>
      </c>
      <c r="H64" s="30">
        <v>4.0000000000000001E-3</v>
      </c>
      <c r="I64" s="29">
        <v>4.8099999999999996</v>
      </c>
      <c r="J64" s="29">
        <v>4.8099999999999996</v>
      </c>
      <c r="K64" s="29">
        <v>3.05</v>
      </c>
      <c r="L64" s="29">
        <v>3.25</v>
      </c>
      <c r="M64" s="28">
        <v>534</v>
      </c>
      <c r="N64" s="29">
        <v>0.23</v>
      </c>
      <c r="O64" s="29">
        <v>0.5</v>
      </c>
      <c r="P64" s="28">
        <v>1753</v>
      </c>
      <c r="Q64" s="29">
        <v>0.43</v>
      </c>
      <c r="R64" s="29">
        <v>0.7</v>
      </c>
      <c r="S64" s="28">
        <v>2301</v>
      </c>
      <c r="T64" s="29">
        <v>0.5</v>
      </c>
      <c r="U64" s="29">
        <v>0.75</v>
      </c>
      <c r="V64" s="28">
        <v>4603</v>
      </c>
      <c r="W64" s="29">
        <v>0.75</v>
      </c>
      <c r="X64" s="26" t="s">
        <v>25</v>
      </c>
    </row>
    <row r="65" spans="1:24">
      <c r="A65" s="26" t="s">
        <v>13861</v>
      </c>
      <c r="B65" s="26" t="s">
        <v>13861</v>
      </c>
      <c r="C65" s="26" t="s">
        <v>13862</v>
      </c>
      <c r="D65" s="27">
        <v>51.3</v>
      </c>
      <c r="E65" s="28">
        <v>300</v>
      </c>
      <c r="F65" s="29">
        <v>1.97</v>
      </c>
      <c r="G65" s="29">
        <v>1.65</v>
      </c>
      <c r="H65" s="30">
        <v>6.1999999999999998E-3</v>
      </c>
      <c r="I65" s="29">
        <v>4.96</v>
      </c>
      <c r="J65" s="29">
        <v>4.84</v>
      </c>
      <c r="K65" s="29">
        <v>2.63</v>
      </c>
      <c r="L65" s="29">
        <v>2.83</v>
      </c>
      <c r="M65" s="28">
        <v>163</v>
      </c>
      <c r="N65" s="29">
        <v>0.12</v>
      </c>
      <c r="O65" s="29">
        <v>0.41</v>
      </c>
      <c r="P65" s="28">
        <v>583</v>
      </c>
      <c r="Q65" s="29">
        <v>0.22</v>
      </c>
      <c r="R65" s="29">
        <v>0.6</v>
      </c>
      <c r="S65" s="28">
        <v>2859</v>
      </c>
      <c r="T65" s="29">
        <v>0.5</v>
      </c>
      <c r="U65" s="29">
        <v>0.94</v>
      </c>
      <c r="V65" s="28">
        <v>5719</v>
      </c>
      <c r="W65" s="29">
        <v>0.94</v>
      </c>
      <c r="X65" s="26" t="s">
        <v>25</v>
      </c>
    </row>
    <row r="66" spans="1:24">
      <c r="A66" s="26" t="s">
        <v>13862</v>
      </c>
      <c r="B66" s="26" t="s">
        <v>13862</v>
      </c>
      <c r="C66" s="26" t="s">
        <v>13863</v>
      </c>
      <c r="D66" s="27">
        <v>39.299999999999997</v>
      </c>
      <c r="E66" s="28">
        <v>300</v>
      </c>
      <c r="F66" s="29">
        <v>1.65</v>
      </c>
      <c r="G66" s="29">
        <v>1.41</v>
      </c>
      <c r="H66" s="30">
        <v>6.1000000000000004E-3</v>
      </c>
      <c r="I66" s="29">
        <v>4.84</v>
      </c>
      <c r="J66" s="29">
        <v>4.7300000000000004</v>
      </c>
      <c r="K66" s="29">
        <v>2.83</v>
      </c>
      <c r="L66" s="29">
        <v>2.96</v>
      </c>
      <c r="M66" s="28">
        <v>163</v>
      </c>
      <c r="N66" s="29">
        <v>0.12</v>
      </c>
      <c r="O66" s="29">
        <v>0.41</v>
      </c>
      <c r="P66" s="28">
        <v>583</v>
      </c>
      <c r="Q66" s="29">
        <v>0.22</v>
      </c>
      <c r="R66" s="29">
        <v>0.6</v>
      </c>
      <c r="S66" s="28">
        <v>2829</v>
      </c>
      <c r="T66" s="29">
        <v>0.5</v>
      </c>
      <c r="U66" s="29">
        <v>0.93</v>
      </c>
      <c r="V66" s="28">
        <v>5659</v>
      </c>
      <c r="W66" s="29">
        <v>0.93</v>
      </c>
      <c r="X66" s="26" t="s">
        <v>25</v>
      </c>
    </row>
    <row r="67" spans="1:24">
      <c r="A67" s="26" t="s">
        <v>13863</v>
      </c>
      <c r="B67" s="26" t="s">
        <v>13863</v>
      </c>
      <c r="C67" s="26" t="s">
        <v>13860</v>
      </c>
      <c r="D67" s="27">
        <v>32.200000000000003</v>
      </c>
      <c r="E67" s="28">
        <v>300</v>
      </c>
      <c r="F67" s="29">
        <v>1.41</v>
      </c>
      <c r="G67" s="29">
        <v>1.2</v>
      </c>
      <c r="H67" s="30">
        <v>6.4999999999999997E-3</v>
      </c>
      <c r="I67" s="29">
        <v>4.7300000000000004</v>
      </c>
      <c r="J67" s="29">
        <v>4.8099999999999996</v>
      </c>
      <c r="K67" s="29">
        <v>2.96</v>
      </c>
      <c r="L67" s="29">
        <v>3.25</v>
      </c>
      <c r="M67" s="28">
        <v>163</v>
      </c>
      <c r="N67" s="29">
        <v>0.11</v>
      </c>
      <c r="O67" s="29">
        <v>0.42</v>
      </c>
      <c r="P67" s="28">
        <v>583</v>
      </c>
      <c r="Q67" s="29">
        <v>0.21</v>
      </c>
      <c r="R67" s="29">
        <v>0.61</v>
      </c>
      <c r="S67" s="28">
        <v>2924</v>
      </c>
      <c r="T67" s="29">
        <v>0.5</v>
      </c>
      <c r="U67" s="29">
        <v>0.96</v>
      </c>
      <c r="V67" s="28">
        <v>5848</v>
      </c>
      <c r="W67" s="29">
        <v>0.96</v>
      </c>
      <c r="X67" s="26" t="s">
        <v>25</v>
      </c>
    </row>
    <row r="68" spans="1:24">
      <c r="A68" s="26" t="s">
        <v>13864</v>
      </c>
      <c r="B68" s="26" t="s">
        <v>13864</v>
      </c>
      <c r="C68" s="26" t="s">
        <v>13860</v>
      </c>
      <c r="D68" s="27">
        <v>28</v>
      </c>
      <c r="E68" s="28">
        <v>300</v>
      </c>
      <c r="F68" s="29">
        <v>1.38</v>
      </c>
      <c r="G68" s="29">
        <v>1.2</v>
      </c>
      <c r="H68" s="30">
        <v>6.4000000000000003E-3</v>
      </c>
      <c r="I68" s="29">
        <v>4.68</v>
      </c>
      <c r="J68" s="29">
        <v>4.8099999999999996</v>
      </c>
      <c r="K68" s="29">
        <v>2.94</v>
      </c>
      <c r="L68" s="29">
        <v>3.25</v>
      </c>
      <c r="M68" s="28">
        <v>75</v>
      </c>
      <c r="N68" s="29">
        <v>0.08</v>
      </c>
      <c r="O68" s="29">
        <v>0.33</v>
      </c>
      <c r="P68" s="28">
        <v>277</v>
      </c>
      <c r="Q68" s="29">
        <v>0.15</v>
      </c>
      <c r="R68" s="29">
        <v>0.49</v>
      </c>
      <c r="S68" s="28">
        <v>2903</v>
      </c>
      <c r="T68" s="29">
        <v>0.5</v>
      </c>
      <c r="U68" s="29">
        <v>0.95</v>
      </c>
      <c r="V68" s="28">
        <v>5806</v>
      </c>
      <c r="W68" s="29">
        <v>0.95</v>
      </c>
      <c r="X68" s="26" t="s">
        <v>25</v>
      </c>
    </row>
    <row r="69" spans="1:24">
      <c r="A69" s="26" t="s">
        <v>13860</v>
      </c>
      <c r="B69" s="26" t="s">
        <v>13860</v>
      </c>
      <c r="C69" s="26" t="s">
        <v>13865</v>
      </c>
      <c r="D69" s="27">
        <v>48.3</v>
      </c>
      <c r="E69" s="28">
        <v>300</v>
      </c>
      <c r="F69" s="29">
        <v>1.2</v>
      </c>
      <c r="G69" s="29">
        <v>1.01</v>
      </c>
      <c r="H69" s="30">
        <v>3.8999999999999998E-3</v>
      </c>
      <c r="I69" s="29">
        <v>4.8099999999999996</v>
      </c>
      <c r="J69" s="29">
        <v>5.08</v>
      </c>
      <c r="K69" s="29">
        <v>3.25</v>
      </c>
      <c r="L69" s="29">
        <v>3.71</v>
      </c>
      <c r="M69" s="28">
        <v>800</v>
      </c>
      <c r="N69" s="29">
        <v>0.28000000000000003</v>
      </c>
      <c r="O69" s="29">
        <v>0.56000000000000005</v>
      </c>
      <c r="P69" s="28">
        <v>2529</v>
      </c>
      <c r="Q69" s="29">
        <v>0.53</v>
      </c>
      <c r="R69" s="29">
        <v>0.76</v>
      </c>
      <c r="S69" s="28">
        <v>2271</v>
      </c>
      <c r="T69" s="29">
        <v>0.5</v>
      </c>
      <c r="U69" s="29">
        <v>0.74</v>
      </c>
      <c r="V69" s="28">
        <v>4541</v>
      </c>
      <c r="W69" s="29">
        <v>0.74</v>
      </c>
      <c r="X69" s="26" t="s">
        <v>25</v>
      </c>
    </row>
    <row r="70" spans="1:24">
      <c r="A70" s="26" t="s">
        <v>13866</v>
      </c>
      <c r="B70" s="26" t="s">
        <v>13866</v>
      </c>
      <c r="C70" s="26" t="s">
        <v>13867</v>
      </c>
      <c r="D70" s="27">
        <v>53.8</v>
      </c>
      <c r="E70" s="28">
        <v>300</v>
      </c>
      <c r="F70" s="29">
        <v>1.83</v>
      </c>
      <c r="G70" s="29">
        <v>1.49</v>
      </c>
      <c r="H70" s="30">
        <v>6.3E-3</v>
      </c>
      <c r="I70" s="29">
        <v>5.26</v>
      </c>
      <c r="J70" s="29">
        <v>5.21</v>
      </c>
      <c r="K70" s="29">
        <v>3.07</v>
      </c>
      <c r="L70" s="29">
        <v>3.36</v>
      </c>
      <c r="M70" s="28">
        <v>158</v>
      </c>
      <c r="N70" s="29">
        <v>0.11</v>
      </c>
      <c r="O70" s="29">
        <v>0.41</v>
      </c>
      <c r="P70" s="28">
        <v>564</v>
      </c>
      <c r="Q70" s="29">
        <v>0.21</v>
      </c>
      <c r="R70" s="29">
        <v>0.6</v>
      </c>
      <c r="S70" s="28">
        <v>2878</v>
      </c>
      <c r="T70" s="29">
        <v>0.5</v>
      </c>
      <c r="U70" s="29">
        <v>0.94</v>
      </c>
      <c r="V70" s="28">
        <v>5756</v>
      </c>
      <c r="W70" s="29">
        <v>0.94</v>
      </c>
      <c r="X70" s="26" t="s">
        <v>25</v>
      </c>
    </row>
    <row r="71" spans="1:24">
      <c r="A71" s="26" t="s">
        <v>13867</v>
      </c>
      <c r="B71" s="26" t="s">
        <v>13867</v>
      </c>
      <c r="C71" s="26" t="s">
        <v>13868</v>
      </c>
      <c r="D71" s="27">
        <v>49.5</v>
      </c>
      <c r="E71" s="28">
        <v>300</v>
      </c>
      <c r="F71" s="29">
        <v>1.49</v>
      </c>
      <c r="G71" s="29">
        <v>1.19</v>
      </c>
      <c r="H71" s="30">
        <v>6.1000000000000004E-3</v>
      </c>
      <c r="I71" s="29">
        <v>5.21</v>
      </c>
      <c r="J71" s="29">
        <v>5.07</v>
      </c>
      <c r="K71" s="29">
        <v>3.36</v>
      </c>
      <c r="L71" s="29">
        <v>3.52</v>
      </c>
      <c r="M71" s="28">
        <v>158</v>
      </c>
      <c r="N71" s="29">
        <v>0.11</v>
      </c>
      <c r="O71" s="29">
        <v>0.41</v>
      </c>
      <c r="P71" s="28">
        <v>564</v>
      </c>
      <c r="Q71" s="29">
        <v>0.21</v>
      </c>
      <c r="R71" s="29">
        <v>0.59</v>
      </c>
      <c r="S71" s="28">
        <v>2819</v>
      </c>
      <c r="T71" s="29">
        <v>0.5</v>
      </c>
      <c r="U71" s="29">
        <v>0.92</v>
      </c>
      <c r="V71" s="28">
        <v>5637</v>
      </c>
      <c r="W71" s="29">
        <v>0.92</v>
      </c>
      <c r="X71" s="26" t="s">
        <v>25</v>
      </c>
    </row>
    <row r="72" spans="1:24">
      <c r="A72" s="26" t="s">
        <v>13868</v>
      </c>
      <c r="B72" s="26" t="s">
        <v>13868</v>
      </c>
      <c r="C72" s="26" t="s">
        <v>13865</v>
      </c>
      <c r="D72" s="27">
        <v>19.399999999999999</v>
      </c>
      <c r="E72" s="28">
        <v>300</v>
      </c>
      <c r="F72" s="29">
        <v>1.19</v>
      </c>
      <c r="G72" s="29">
        <v>1.06</v>
      </c>
      <c r="H72" s="30">
        <v>6.7000000000000002E-3</v>
      </c>
      <c r="I72" s="29">
        <v>5.07</v>
      </c>
      <c r="J72" s="29">
        <v>5.08</v>
      </c>
      <c r="K72" s="29">
        <v>3.52</v>
      </c>
      <c r="L72" s="29">
        <v>3.66</v>
      </c>
      <c r="M72" s="28">
        <v>158</v>
      </c>
      <c r="N72" s="29">
        <v>0.11</v>
      </c>
      <c r="O72" s="29">
        <v>0.42</v>
      </c>
      <c r="P72" s="28">
        <v>564</v>
      </c>
      <c r="Q72" s="29">
        <v>0.21</v>
      </c>
      <c r="R72" s="29">
        <v>0.61</v>
      </c>
      <c r="S72" s="28">
        <v>2964</v>
      </c>
      <c r="T72" s="29">
        <v>0.5</v>
      </c>
      <c r="U72" s="29">
        <v>0.97</v>
      </c>
      <c r="V72" s="28">
        <v>5927</v>
      </c>
      <c r="W72" s="29">
        <v>0.97</v>
      </c>
      <c r="X72" s="26" t="s">
        <v>25</v>
      </c>
    </row>
    <row r="73" spans="1:24">
      <c r="A73" s="26" t="s">
        <v>13869</v>
      </c>
      <c r="B73" s="26" t="s">
        <v>13869</v>
      </c>
      <c r="C73" s="26" t="s">
        <v>13865</v>
      </c>
      <c r="D73" s="27">
        <v>21.2</v>
      </c>
      <c r="E73" s="28">
        <v>300</v>
      </c>
      <c r="F73" s="29">
        <v>1.2</v>
      </c>
      <c r="G73" s="29">
        <v>1.06</v>
      </c>
      <c r="H73" s="30">
        <v>6.6E-3</v>
      </c>
      <c r="I73" s="29">
        <v>5.04</v>
      </c>
      <c r="J73" s="29">
        <v>5.08</v>
      </c>
      <c r="K73" s="29">
        <v>3.48</v>
      </c>
      <c r="L73" s="29">
        <v>3.66</v>
      </c>
      <c r="M73" s="28">
        <v>75</v>
      </c>
      <c r="N73" s="29">
        <v>0.08</v>
      </c>
      <c r="O73" s="29">
        <v>0.33</v>
      </c>
      <c r="P73" s="28">
        <v>277</v>
      </c>
      <c r="Q73" s="29">
        <v>0.15</v>
      </c>
      <c r="R73" s="29">
        <v>0.49</v>
      </c>
      <c r="S73" s="28">
        <v>2942</v>
      </c>
      <c r="T73" s="29">
        <v>0.5</v>
      </c>
      <c r="U73" s="29">
        <v>0.96</v>
      </c>
      <c r="V73" s="28">
        <v>5884</v>
      </c>
      <c r="W73" s="29">
        <v>0.96</v>
      </c>
      <c r="X73" s="26" t="s">
        <v>25</v>
      </c>
    </row>
    <row r="74" spans="1:24">
      <c r="A74" s="26" t="s">
        <v>13865</v>
      </c>
      <c r="B74" s="26" t="s">
        <v>13865</v>
      </c>
      <c r="C74" s="26" t="s">
        <v>13870</v>
      </c>
      <c r="D74" s="27">
        <v>51.3</v>
      </c>
      <c r="E74" s="28">
        <v>300</v>
      </c>
      <c r="F74" s="29">
        <v>1.01</v>
      </c>
      <c r="G74" s="29">
        <v>0.8</v>
      </c>
      <c r="H74" s="30">
        <v>4.1000000000000003E-3</v>
      </c>
      <c r="I74" s="29">
        <v>5.08</v>
      </c>
      <c r="J74" s="29">
        <v>5.27</v>
      </c>
      <c r="K74" s="29">
        <v>3.71</v>
      </c>
      <c r="L74" s="29">
        <v>4.1100000000000003</v>
      </c>
      <c r="M74" s="28">
        <v>1055</v>
      </c>
      <c r="N74" s="29">
        <v>0.32</v>
      </c>
      <c r="O74" s="29">
        <v>0.61</v>
      </c>
      <c r="P74" s="28">
        <v>3240</v>
      </c>
      <c r="Q74" s="29">
        <v>0.62</v>
      </c>
      <c r="R74" s="29">
        <v>0.82</v>
      </c>
      <c r="S74" s="28">
        <v>2316</v>
      </c>
      <c r="T74" s="29">
        <v>0.5</v>
      </c>
      <c r="U74" s="29">
        <v>0.76</v>
      </c>
      <c r="V74" s="28">
        <v>4633</v>
      </c>
      <c r="W74" s="29">
        <v>0.76</v>
      </c>
      <c r="X74" s="26" t="s">
        <v>25</v>
      </c>
    </row>
    <row r="75" spans="1:24">
      <c r="A75" s="26" t="s">
        <v>13871</v>
      </c>
      <c r="B75" s="26" t="s">
        <v>13871</v>
      </c>
      <c r="C75" s="26" t="s">
        <v>13872</v>
      </c>
      <c r="D75" s="27">
        <v>48.8</v>
      </c>
      <c r="E75" s="28">
        <v>300</v>
      </c>
      <c r="F75" s="29">
        <v>1.94</v>
      </c>
      <c r="G75" s="29">
        <v>1.64</v>
      </c>
      <c r="H75" s="30">
        <v>6.1000000000000004E-3</v>
      </c>
      <c r="I75" s="29">
        <v>5.24</v>
      </c>
      <c r="J75" s="29">
        <v>5.28</v>
      </c>
      <c r="K75" s="29">
        <v>2.94</v>
      </c>
      <c r="L75" s="29">
        <v>3.28</v>
      </c>
      <c r="M75" s="28">
        <v>155</v>
      </c>
      <c r="N75" s="29">
        <v>0.11</v>
      </c>
      <c r="O75" s="29">
        <v>0.4</v>
      </c>
      <c r="P75" s="28">
        <v>556</v>
      </c>
      <c r="Q75" s="29">
        <v>0.21</v>
      </c>
      <c r="R75" s="29">
        <v>0.59</v>
      </c>
      <c r="S75" s="28">
        <v>2839</v>
      </c>
      <c r="T75" s="29">
        <v>0.5</v>
      </c>
      <c r="U75" s="29">
        <v>0.93</v>
      </c>
      <c r="V75" s="28">
        <v>5677</v>
      </c>
      <c r="W75" s="29">
        <v>0.93</v>
      </c>
      <c r="X75" s="26" t="s">
        <v>25</v>
      </c>
    </row>
    <row r="76" spans="1:24">
      <c r="A76" s="26" t="s">
        <v>13872</v>
      </c>
      <c r="B76" s="26" t="s">
        <v>13872</v>
      </c>
      <c r="C76" s="26" t="s">
        <v>13873</v>
      </c>
      <c r="D76" s="27">
        <v>56.3</v>
      </c>
      <c r="E76" s="28">
        <v>300</v>
      </c>
      <c r="F76" s="29">
        <v>1.64</v>
      </c>
      <c r="G76" s="29">
        <v>1.29</v>
      </c>
      <c r="H76" s="30">
        <v>6.1999999999999998E-3</v>
      </c>
      <c r="I76" s="29">
        <v>5.28</v>
      </c>
      <c r="J76" s="29">
        <v>5.19</v>
      </c>
      <c r="K76" s="29">
        <v>3.28</v>
      </c>
      <c r="L76" s="29">
        <v>3.54</v>
      </c>
      <c r="M76" s="28">
        <v>155</v>
      </c>
      <c r="N76" s="29">
        <v>0.11</v>
      </c>
      <c r="O76" s="29">
        <v>0.41</v>
      </c>
      <c r="P76" s="28">
        <v>556</v>
      </c>
      <c r="Q76" s="29">
        <v>0.21</v>
      </c>
      <c r="R76" s="29">
        <v>0.59</v>
      </c>
      <c r="S76" s="28">
        <v>2855</v>
      </c>
      <c r="T76" s="29">
        <v>0.5</v>
      </c>
      <c r="U76" s="29">
        <v>0.93</v>
      </c>
      <c r="V76" s="28">
        <v>5709</v>
      </c>
      <c r="W76" s="29">
        <v>0.93</v>
      </c>
      <c r="X76" s="26" t="s">
        <v>25</v>
      </c>
    </row>
    <row r="77" spans="1:24">
      <c r="A77" s="26" t="s">
        <v>13873</v>
      </c>
      <c r="B77" s="26" t="s">
        <v>13873</v>
      </c>
      <c r="C77" s="26" t="s">
        <v>13870</v>
      </c>
      <c r="D77" s="27">
        <v>16.399999999999999</v>
      </c>
      <c r="E77" s="28">
        <v>300</v>
      </c>
      <c r="F77" s="29">
        <v>1.29</v>
      </c>
      <c r="G77" s="29">
        <v>1.18</v>
      </c>
      <c r="H77" s="30">
        <v>6.7000000000000002E-3</v>
      </c>
      <c r="I77" s="29">
        <v>5.19</v>
      </c>
      <c r="J77" s="29">
        <v>5.27</v>
      </c>
      <c r="K77" s="29">
        <v>3.54</v>
      </c>
      <c r="L77" s="29">
        <v>3.73</v>
      </c>
      <c r="M77" s="28">
        <v>155</v>
      </c>
      <c r="N77" s="29">
        <v>0.11</v>
      </c>
      <c r="O77" s="29">
        <v>0.42</v>
      </c>
      <c r="P77" s="28">
        <v>556</v>
      </c>
      <c r="Q77" s="29">
        <v>0.21</v>
      </c>
      <c r="R77" s="29">
        <v>0.61</v>
      </c>
      <c r="S77" s="28">
        <v>2965</v>
      </c>
      <c r="T77" s="29">
        <v>0.5</v>
      </c>
      <c r="U77" s="29">
        <v>0.97</v>
      </c>
      <c r="V77" s="28">
        <v>5930</v>
      </c>
      <c r="W77" s="29">
        <v>0.97</v>
      </c>
      <c r="X77" s="26" t="s">
        <v>25</v>
      </c>
    </row>
    <row r="78" spans="1:24">
      <c r="A78" s="26" t="s">
        <v>13870</v>
      </c>
      <c r="B78" s="26" t="s">
        <v>13870</v>
      </c>
      <c r="C78" s="26" t="s">
        <v>13874</v>
      </c>
      <c r="D78" s="27">
        <v>58.2</v>
      </c>
      <c r="E78" s="28">
        <v>300</v>
      </c>
      <c r="F78" s="29">
        <v>0.8</v>
      </c>
      <c r="G78" s="29">
        <v>0.56999999999999995</v>
      </c>
      <c r="H78" s="30">
        <v>4.0000000000000001E-3</v>
      </c>
      <c r="I78" s="29">
        <v>5.27</v>
      </c>
      <c r="J78" s="29">
        <v>5.0599999999999996</v>
      </c>
      <c r="K78" s="29">
        <v>4.1100000000000003</v>
      </c>
      <c r="L78" s="29">
        <v>4.13</v>
      </c>
      <c r="M78" s="28">
        <v>1320</v>
      </c>
      <c r="N78" s="29">
        <v>0.37</v>
      </c>
      <c r="O78" s="29">
        <v>0.65</v>
      </c>
      <c r="P78" s="28">
        <v>3956</v>
      </c>
      <c r="Q78" s="29">
        <v>0.72</v>
      </c>
      <c r="R78" s="29">
        <v>0.84</v>
      </c>
      <c r="S78" s="28">
        <v>2276</v>
      </c>
      <c r="T78" s="29">
        <v>0.5</v>
      </c>
      <c r="U78" s="29">
        <v>0.75</v>
      </c>
      <c r="V78" s="28">
        <v>4552</v>
      </c>
      <c r="W78" s="29">
        <v>0.75</v>
      </c>
      <c r="X78" s="26" t="s">
        <v>25</v>
      </c>
    </row>
    <row r="79" spans="1:24">
      <c r="A79" s="26" t="s">
        <v>13875</v>
      </c>
      <c r="B79" s="26" t="s">
        <v>13875</v>
      </c>
      <c r="C79" s="26" t="s">
        <v>13876</v>
      </c>
      <c r="D79" s="27">
        <v>50.5</v>
      </c>
      <c r="E79" s="28">
        <v>300</v>
      </c>
      <c r="F79" s="29">
        <v>2.0099999999999998</v>
      </c>
      <c r="G79" s="29">
        <v>1.7</v>
      </c>
      <c r="H79" s="30">
        <v>6.1000000000000004E-3</v>
      </c>
      <c r="I79" s="29">
        <v>5.23</v>
      </c>
      <c r="J79" s="29">
        <v>5.14</v>
      </c>
      <c r="K79" s="29">
        <v>2.86</v>
      </c>
      <c r="L79" s="29">
        <v>3.08</v>
      </c>
      <c r="M79" s="28">
        <v>185</v>
      </c>
      <c r="N79" s="29">
        <v>0.12</v>
      </c>
      <c r="O79" s="29">
        <v>0.43</v>
      </c>
      <c r="P79" s="28">
        <v>656</v>
      </c>
      <c r="Q79" s="29">
        <v>0.23</v>
      </c>
      <c r="R79" s="29">
        <v>0.62</v>
      </c>
      <c r="S79" s="28">
        <v>2837</v>
      </c>
      <c r="T79" s="29">
        <v>0.5</v>
      </c>
      <c r="U79" s="29">
        <v>0.93</v>
      </c>
      <c r="V79" s="28">
        <v>5673</v>
      </c>
      <c r="W79" s="29">
        <v>0.93</v>
      </c>
      <c r="X79" s="26" t="s">
        <v>25</v>
      </c>
    </row>
    <row r="80" spans="1:24">
      <c r="A80" s="26" t="s">
        <v>13876</v>
      </c>
      <c r="B80" s="26" t="s">
        <v>13876</v>
      </c>
      <c r="C80" s="26" t="s">
        <v>13877</v>
      </c>
      <c r="D80" s="27">
        <v>48.6</v>
      </c>
      <c r="E80" s="28">
        <v>300</v>
      </c>
      <c r="F80" s="29">
        <v>1.7</v>
      </c>
      <c r="G80" s="29">
        <v>1.4</v>
      </c>
      <c r="H80" s="30">
        <v>6.1999999999999998E-3</v>
      </c>
      <c r="I80" s="29">
        <v>5.14</v>
      </c>
      <c r="J80" s="29">
        <v>5.03</v>
      </c>
      <c r="K80" s="29">
        <v>3.08</v>
      </c>
      <c r="L80" s="29">
        <v>3.27</v>
      </c>
      <c r="M80" s="28">
        <v>185</v>
      </c>
      <c r="N80" s="29">
        <v>0.12</v>
      </c>
      <c r="O80" s="29">
        <v>0.43</v>
      </c>
      <c r="P80" s="28">
        <v>656</v>
      </c>
      <c r="Q80" s="29">
        <v>0.23</v>
      </c>
      <c r="R80" s="29">
        <v>0.62</v>
      </c>
      <c r="S80" s="28">
        <v>2845</v>
      </c>
      <c r="T80" s="29">
        <v>0.5</v>
      </c>
      <c r="U80" s="29">
        <v>0.93</v>
      </c>
      <c r="V80" s="28">
        <v>5689</v>
      </c>
      <c r="W80" s="29">
        <v>0.93</v>
      </c>
      <c r="X80" s="26" t="s">
        <v>25</v>
      </c>
    </row>
    <row r="81" spans="1:24">
      <c r="A81" s="26" t="s">
        <v>13877</v>
      </c>
      <c r="B81" s="26" t="s">
        <v>13877</v>
      </c>
      <c r="C81" s="26" t="s">
        <v>13874</v>
      </c>
      <c r="D81" s="27">
        <v>28.8</v>
      </c>
      <c r="E81" s="28">
        <v>300</v>
      </c>
      <c r="F81" s="29">
        <v>1.4</v>
      </c>
      <c r="G81" s="29">
        <v>1.22</v>
      </c>
      <c r="H81" s="30">
        <v>6.1999999999999998E-3</v>
      </c>
      <c r="I81" s="29">
        <v>5.03</v>
      </c>
      <c r="J81" s="29">
        <v>5.0599999999999996</v>
      </c>
      <c r="K81" s="29">
        <v>3.27</v>
      </c>
      <c r="L81" s="29">
        <v>3.48</v>
      </c>
      <c r="M81" s="28">
        <v>185</v>
      </c>
      <c r="N81" s="29">
        <v>0.12</v>
      </c>
      <c r="O81" s="29">
        <v>0.43</v>
      </c>
      <c r="P81" s="28">
        <v>656</v>
      </c>
      <c r="Q81" s="29">
        <v>0.23</v>
      </c>
      <c r="R81" s="29">
        <v>0.62</v>
      </c>
      <c r="S81" s="28">
        <v>2862</v>
      </c>
      <c r="T81" s="29">
        <v>0.5</v>
      </c>
      <c r="U81" s="29">
        <v>0.94</v>
      </c>
      <c r="V81" s="28">
        <v>5724</v>
      </c>
      <c r="W81" s="29">
        <v>0.94</v>
      </c>
      <c r="X81" s="26" t="s">
        <v>25</v>
      </c>
    </row>
    <row r="82" spans="1:24">
      <c r="A82" s="26" t="s">
        <v>13878</v>
      </c>
      <c r="B82" s="26" t="s">
        <v>13878</v>
      </c>
      <c r="C82" s="26" t="s">
        <v>13874</v>
      </c>
      <c r="D82" s="27">
        <v>25.4</v>
      </c>
      <c r="E82" s="28">
        <v>300</v>
      </c>
      <c r="F82" s="29">
        <v>1.38</v>
      </c>
      <c r="G82" s="29">
        <v>1.22</v>
      </c>
      <c r="H82" s="30">
        <v>6.3E-3</v>
      </c>
      <c r="I82" s="29">
        <v>5.01</v>
      </c>
      <c r="J82" s="29">
        <v>5.0599999999999996</v>
      </c>
      <c r="K82" s="29">
        <v>3.27</v>
      </c>
      <c r="L82" s="29">
        <v>3.48</v>
      </c>
      <c r="M82" s="28">
        <v>85</v>
      </c>
      <c r="N82" s="29">
        <v>0.08</v>
      </c>
      <c r="O82" s="29">
        <v>0.34</v>
      </c>
      <c r="P82" s="28">
        <v>314</v>
      </c>
      <c r="Q82" s="29">
        <v>0.16</v>
      </c>
      <c r="R82" s="29">
        <v>0.5</v>
      </c>
      <c r="S82" s="28">
        <v>2873</v>
      </c>
      <c r="T82" s="29">
        <v>0.5</v>
      </c>
      <c r="U82" s="29">
        <v>0.94</v>
      </c>
      <c r="V82" s="28">
        <v>5747</v>
      </c>
      <c r="W82" s="29">
        <v>0.94</v>
      </c>
      <c r="X82" s="26" t="s">
        <v>25</v>
      </c>
    </row>
    <row r="83" spans="1:24">
      <c r="A83" s="26" t="s">
        <v>13874</v>
      </c>
      <c r="B83" s="26" t="s">
        <v>13874</v>
      </c>
      <c r="C83" s="26" t="s">
        <v>13879</v>
      </c>
      <c r="D83" s="27">
        <v>57.5</v>
      </c>
      <c r="E83" s="28">
        <v>300</v>
      </c>
      <c r="F83" s="29">
        <v>0.56999999999999995</v>
      </c>
      <c r="G83" s="29">
        <v>0.34</v>
      </c>
      <c r="H83" s="30">
        <v>4.0000000000000001E-3</v>
      </c>
      <c r="I83" s="29">
        <v>5.0599999999999996</v>
      </c>
      <c r="J83" s="29">
        <v>5.21</v>
      </c>
      <c r="K83" s="29">
        <v>4.13</v>
      </c>
      <c r="L83" s="29">
        <v>4.51</v>
      </c>
      <c r="M83" s="28">
        <v>1629</v>
      </c>
      <c r="N83" s="29">
        <v>0.41</v>
      </c>
      <c r="O83" s="29">
        <v>0.69</v>
      </c>
      <c r="P83" s="28">
        <v>4763</v>
      </c>
      <c r="Q83" s="29">
        <v>0.86</v>
      </c>
      <c r="R83" s="29">
        <v>0.85</v>
      </c>
      <c r="S83" s="28">
        <v>2290</v>
      </c>
      <c r="T83" s="29">
        <v>0.5</v>
      </c>
      <c r="U83" s="29">
        <v>0.75</v>
      </c>
      <c r="V83" s="28">
        <v>4580</v>
      </c>
      <c r="W83" s="29">
        <v>0.75</v>
      </c>
      <c r="X83" s="26" t="s">
        <v>25</v>
      </c>
    </row>
    <row r="84" spans="1:24">
      <c r="A84" s="26" t="s">
        <v>13880</v>
      </c>
      <c r="B84" s="26" t="s">
        <v>13880</v>
      </c>
      <c r="C84" s="26" t="s">
        <v>13881</v>
      </c>
      <c r="D84" s="27">
        <v>52.9</v>
      </c>
      <c r="E84" s="28">
        <v>300</v>
      </c>
      <c r="F84" s="29">
        <v>2.2400000000000002</v>
      </c>
      <c r="G84" s="29">
        <v>1.9</v>
      </c>
      <c r="H84" s="30">
        <v>6.4000000000000003E-3</v>
      </c>
      <c r="I84" s="29">
        <v>5.31</v>
      </c>
      <c r="J84" s="29">
        <v>5.24</v>
      </c>
      <c r="K84" s="29">
        <v>2.71</v>
      </c>
      <c r="L84" s="29">
        <v>2.98</v>
      </c>
      <c r="M84" s="28">
        <v>149</v>
      </c>
      <c r="N84" s="29">
        <v>0.11</v>
      </c>
      <c r="O84" s="29">
        <v>0.41</v>
      </c>
      <c r="P84" s="28">
        <v>536</v>
      </c>
      <c r="Q84" s="29">
        <v>0.21</v>
      </c>
      <c r="R84" s="29">
        <v>0.59</v>
      </c>
      <c r="S84" s="28">
        <v>2903</v>
      </c>
      <c r="T84" s="29">
        <v>0.5</v>
      </c>
      <c r="U84" s="29">
        <v>0.95</v>
      </c>
      <c r="V84" s="28">
        <v>5805</v>
      </c>
      <c r="W84" s="29">
        <v>0.95</v>
      </c>
      <c r="X84" s="26" t="s">
        <v>25</v>
      </c>
    </row>
    <row r="85" spans="1:24">
      <c r="A85" s="26" t="s">
        <v>13881</v>
      </c>
      <c r="B85" s="26" t="s">
        <v>13881</v>
      </c>
      <c r="C85" s="26" t="s">
        <v>13882</v>
      </c>
      <c r="D85" s="27">
        <v>42.8</v>
      </c>
      <c r="E85" s="28">
        <v>300</v>
      </c>
      <c r="F85" s="29">
        <v>1.9</v>
      </c>
      <c r="G85" s="29">
        <v>1.63</v>
      </c>
      <c r="H85" s="30">
        <v>6.3E-3</v>
      </c>
      <c r="I85" s="29">
        <v>5.24</v>
      </c>
      <c r="J85" s="29">
        <v>5.12</v>
      </c>
      <c r="K85" s="29">
        <v>2.98</v>
      </c>
      <c r="L85" s="29">
        <v>3.13</v>
      </c>
      <c r="M85" s="28">
        <v>149</v>
      </c>
      <c r="N85" s="29">
        <v>0.11</v>
      </c>
      <c r="O85" s="29">
        <v>0.4</v>
      </c>
      <c r="P85" s="28">
        <v>536</v>
      </c>
      <c r="Q85" s="29">
        <v>0.21</v>
      </c>
      <c r="R85" s="29">
        <v>0.59</v>
      </c>
      <c r="S85" s="28">
        <v>2876</v>
      </c>
      <c r="T85" s="29">
        <v>0.5</v>
      </c>
      <c r="U85" s="29">
        <v>0.94</v>
      </c>
      <c r="V85" s="28">
        <v>5751</v>
      </c>
      <c r="W85" s="29">
        <v>0.94</v>
      </c>
      <c r="X85" s="26" t="s">
        <v>25</v>
      </c>
    </row>
    <row r="86" spans="1:24">
      <c r="A86" s="26" t="s">
        <v>13882</v>
      </c>
      <c r="B86" s="26" t="s">
        <v>13882</v>
      </c>
      <c r="C86" s="26" t="s">
        <v>13879</v>
      </c>
      <c r="D86" s="27">
        <v>27.4</v>
      </c>
      <c r="E86" s="28">
        <v>300</v>
      </c>
      <c r="F86" s="29">
        <v>1.63</v>
      </c>
      <c r="G86" s="29">
        <v>1.46</v>
      </c>
      <c r="H86" s="30">
        <v>6.1999999999999998E-3</v>
      </c>
      <c r="I86" s="29">
        <v>5.12</v>
      </c>
      <c r="J86" s="29">
        <v>5.21</v>
      </c>
      <c r="K86" s="29">
        <v>3.13</v>
      </c>
      <c r="L86" s="29">
        <v>3.39</v>
      </c>
      <c r="M86" s="28">
        <v>149</v>
      </c>
      <c r="N86" s="29">
        <v>0.11</v>
      </c>
      <c r="O86" s="29">
        <v>0.4</v>
      </c>
      <c r="P86" s="28">
        <v>536</v>
      </c>
      <c r="Q86" s="29">
        <v>0.21</v>
      </c>
      <c r="R86" s="29">
        <v>0.59</v>
      </c>
      <c r="S86" s="28">
        <v>2852</v>
      </c>
      <c r="T86" s="29">
        <v>0.5</v>
      </c>
      <c r="U86" s="29">
        <v>0.93</v>
      </c>
      <c r="V86" s="28">
        <v>5704</v>
      </c>
      <c r="W86" s="29">
        <v>0.93</v>
      </c>
      <c r="X86" s="26" t="s">
        <v>25</v>
      </c>
    </row>
    <row r="87" spans="1:24">
      <c r="A87" s="26" t="s">
        <v>13883</v>
      </c>
      <c r="B87" s="26" t="s">
        <v>13883</v>
      </c>
      <c r="C87" s="26" t="s">
        <v>13879</v>
      </c>
      <c r="D87" s="27">
        <v>22.1</v>
      </c>
      <c r="E87" s="28">
        <v>300</v>
      </c>
      <c r="F87" s="29">
        <v>1.53</v>
      </c>
      <c r="G87" s="29">
        <v>1.38</v>
      </c>
      <c r="H87" s="30">
        <v>6.7999999999999996E-3</v>
      </c>
      <c r="I87" s="29">
        <v>5.0599999999999996</v>
      </c>
      <c r="J87" s="29">
        <v>5.21</v>
      </c>
      <c r="K87" s="29">
        <v>3.17</v>
      </c>
      <c r="L87" s="29">
        <v>3.47</v>
      </c>
      <c r="M87" s="28">
        <v>85</v>
      </c>
      <c r="N87" s="29">
        <v>0.08</v>
      </c>
      <c r="O87" s="29">
        <v>0.35</v>
      </c>
      <c r="P87" s="28">
        <v>314</v>
      </c>
      <c r="Q87" s="29">
        <v>0.16</v>
      </c>
      <c r="R87" s="29">
        <v>0.52</v>
      </c>
      <c r="S87" s="28">
        <v>2983</v>
      </c>
      <c r="T87" s="29">
        <v>0.5</v>
      </c>
      <c r="U87" s="29">
        <v>0.98</v>
      </c>
      <c r="V87" s="28">
        <v>5965</v>
      </c>
      <c r="W87" s="29">
        <v>0.98</v>
      </c>
      <c r="X87" s="26" t="s">
        <v>25</v>
      </c>
    </row>
    <row r="88" spans="1:24">
      <c r="A88" s="26" t="s">
        <v>13879</v>
      </c>
      <c r="B88" s="26" t="s">
        <v>13879</v>
      </c>
      <c r="C88" s="26" t="s">
        <v>13884</v>
      </c>
      <c r="D88" s="27">
        <v>45.7</v>
      </c>
      <c r="E88" s="28">
        <v>300</v>
      </c>
      <c r="F88" s="29">
        <v>0.34</v>
      </c>
      <c r="G88" s="29">
        <v>0.15</v>
      </c>
      <c r="H88" s="30">
        <v>4.1999999999999997E-3</v>
      </c>
      <c r="I88" s="29">
        <v>5.21</v>
      </c>
      <c r="J88" s="29">
        <v>5.17</v>
      </c>
      <c r="K88" s="29">
        <v>4.51</v>
      </c>
      <c r="L88" s="29">
        <v>4.66</v>
      </c>
      <c r="M88" s="28">
        <v>1973</v>
      </c>
      <c r="N88" s="29">
        <v>0.45</v>
      </c>
      <c r="O88" s="29">
        <v>0.73</v>
      </c>
      <c r="P88" s="28">
        <v>5636</v>
      </c>
      <c r="Q88" s="29">
        <v>1</v>
      </c>
      <c r="R88" s="29">
        <v>0.92</v>
      </c>
      <c r="S88" s="28">
        <v>2334</v>
      </c>
      <c r="T88" s="29">
        <v>0.5</v>
      </c>
      <c r="U88" s="29">
        <v>0.76</v>
      </c>
      <c r="V88" s="28">
        <v>4669</v>
      </c>
      <c r="W88" s="29">
        <v>0.76</v>
      </c>
      <c r="X88" s="26" t="s">
        <v>3677</v>
      </c>
    </row>
    <row r="89" spans="1:24">
      <c r="A89" s="26" t="s">
        <v>13884</v>
      </c>
      <c r="B89" s="26" t="s">
        <v>13884</v>
      </c>
      <c r="C89" s="26" t="s">
        <v>13885</v>
      </c>
      <c r="D89" s="27">
        <v>47.4</v>
      </c>
      <c r="E89" s="28">
        <v>300</v>
      </c>
      <c r="F89" s="29">
        <v>0.15</v>
      </c>
      <c r="G89" s="29">
        <v>-0.05</v>
      </c>
      <c r="H89" s="30">
        <v>4.1999999999999997E-3</v>
      </c>
      <c r="I89" s="29">
        <v>5.17</v>
      </c>
      <c r="J89" s="29">
        <v>5.1100000000000003</v>
      </c>
      <c r="K89" s="29">
        <v>4.66</v>
      </c>
      <c r="L89" s="29">
        <v>4.8</v>
      </c>
      <c r="M89" s="28">
        <v>1973</v>
      </c>
      <c r="N89" s="29">
        <v>0.45</v>
      </c>
      <c r="O89" s="29">
        <v>0.74</v>
      </c>
      <c r="P89" s="28">
        <v>5636</v>
      </c>
      <c r="Q89" s="29">
        <v>1</v>
      </c>
      <c r="R89" s="29">
        <v>0.92</v>
      </c>
      <c r="S89" s="28">
        <v>2352</v>
      </c>
      <c r="T89" s="29">
        <v>0.5</v>
      </c>
      <c r="U89" s="29">
        <v>0.77</v>
      </c>
      <c r="V89" s="28">
        <v>4704</v>
      </c>
      <c r="W89" s="29">
        <v>0.77</v>
      </c>
      <c r="X89" s="26" t="s">
        <v>3677</v>
      </c>
    </row>
    <row r="90" spans="1:24">
      <c r="A90" s="26" t="s">
        <v>13885</v>
      </c>
      <c r="B90" s="26" t="s">
        <v>13885</v>
      </c>
      <c r="C90" s="26" t="s">
        <v>13886</v>
      </c>
      <c r="D90" s="27">
        <v>55.5</v>
      </c>
      <c r="E90" s="28">
        <v>300</v>
      </c>
      <c r="F90" s="29">
        <v>-0.05</v>
      </c>
      <c r="G90" s="29">
        <v>-0.28000000000000003</v>
      </c>
      <c r="H90" s="30">
        <v>4.1000000000000003E-3</v>
      </c>
      <c r="I90" s="29">
        <v>5.1100000000000003</v>
      </c>
      <c r="J90" s="29">
        <v>5.01</v>
      </c>
      <c r="K90" s="29">
        <v>4.8</v>
      </c>
      <c r="L90" s="29">
        <v>4.93</v>
      </c>
      <c r="M90" s="28">
        <v>1973</v>
      </c>
      <c r="N90" s="29">
        <v>0.45</v>
      </c>
      <c r="O90" s="29">
        <v>0.73</v>
      </c>
      <c r="P90" s="28">
        <v>5636</v>
      </c>
      <c r="Q90" s="29">
        <v>1</v>
      </c>
      <c r="R90" s="29">
        <v>0.92</v>
      </c>
      <c r="S90" s="28">
        <v>2331</v>
      </c>
      <c r="T90" s="29">
        <v>0.5</v>
      </c>
      <c r="U90" s="29">
        <v>0.76</v>
      </c>
      <c r="V90" s="28">
        <v>4661</v>
      </c>
      <c r="W90" s="29">
        <v>0.76</v>
      </c>
      <c r="X90" s="26" t="s">
        <v>3677</v>
      </c>
    </row>
    <row r="91" spans="1:24">
      <c r="A91" s="26" t="s">
        <v>13886</v>
      </c>
      <c r="B91" s="26" t="s">
        <v>13886</v>
      </c>
      <c r="C91" s="26" t="s">
        <v>13905</v>
      </c>
      <c r="D91" s="27">
        <v>42.5</v>
      </c>
      <c r="E91" s="28">
        <v>300</v>
      </c>
      <c r="F91" s="29">
        <v>-0.47</v>
      </c>
      <c r="G91" s="29">
        <v>-0.64</v>
      </c>
      <c r="H91" s="30">
        <v>4.0000000000000001E-3</v>
      </c>
      <c r="I91" s="29">
        <v>5.01</v>
      </c>
      <c r="J91" s="29">
        <v>4.8499999999999996</v>
      </c>
      <c r="K91" s="29">
        <v>5.12</v>
      </c>
      <c r="L91" s="29">
        <v>5.13</v>
      </c>
      <c r="M91" s="28">
        <v>1973</v>
      </c>
      <c r="N91" s="29">
        <v>0.46</v>
      </c>
      <c r="O91" s="29">
        <v>0.72</v>
      </c>
      <c r="P91" s="28">
        <v>5636</v>
      </c>
      <c r="Q91" s="29">
        <v>1</v>
      </c>
      <c r="R91" s="29">
        <v>0.92</v>
      </c>
      <c r="S91" s="28">
        <v>2290</v>
      </c>
      <c r="T91" s="29">
        <v>0.5</v>
      </c>
      <c r="U91" s="29">
        <v>0.75</v>
      </c>
      <c r="V91" s="28">
        <v>4580</v>
      </c>
      <c r="W91" s="29">
        <v>0.75</v>
      </c>
      <c r="X91" s="26" t="s">
        <v>3677</v>
      </c>
    </row>
    <row r="92" spans="1:24">
      <c r="A92" s="26" t="s">
        <v>13887</v>
      </c>
      <c r="B92" s="26" t="s">
        <v>13887</v>
      </c>
      <c r="C92" s="26" t="s">
        <v>13888</v>
      </c>
      <c r="D92" s="27">
        <v>29.3</v>
      </c>
      <c r="E92" s="28">
        <v>300</v>
      </c>
      <c r="F92" s="29">
        <v>-0.79</v>
      </c>
      <c r="G92" s="29">
        <v>-0.91</v>
      </c>
      <c r="H92" s="30">
        <v>4.1000000000000003E-3</v>
      </c>
      <c r="I92" s="29">
        <v>4.8899999999999997</v>
      </c>
      <c r="J92" s="29">
        <v>4.8600000000000003</v>
      </c>
      <c r="K92" s="29">
        <v>5.32</v>
      </c>
      <c r="L92" s="29">
        <v>5.41</v>
      </c>
      <c r="M92" s="28">
        <v>144</v>
      </c>
      <c r="N92" s="29">
        <v>0.12</v>
      </c>
      <c r="O92" s="29">
        <v>0.34</v>
      </c>
      <c r="P92" s="28">
        <v>517</v>
      </c>
      <c r="Q92" s="29">
        <v>0.23</v>
      </c>
      <c r="R92" s="29">
        <v>0.5</v>
      </c>
      <c r="S92" s="28">
        <v>2317</v>
      </c>
      <c r="T92" s="29">
        <v>0.5</v>
      </c>
      <c r="U92" s="29">
        <v>0.76</v>
      </c>
      <c r="V92" s="28">
        <v>4634</v>
      </c>
      <c r="W92" s="29">
        <v>0.76</v>
      </c>
      <c r="X92" s="26" t="s">
        <v>25</v>
      </c>
    </row>
    <row r="93" spans="1:24">
      <c r="A93" s="26" t="s">
        <v>13889</v>
      </c>
      <c r="B93" s="26" t="s">
        <v>13889</v>
      </c>
      <c r="C93" s="26" t="s">
        <v>13888</v>
      </c>
      <c r="D93" s="27">
        <v>33.6</v>
      </c>
      <c r="E93" s="28">
        <v>300</v>
      </c>
      <c r="F93" s="29">
        <v>-0.71</v>
      </c>
      <c r="G93" s="29">
        <v>-0.91</v>
      </c>
      <c r="H93" s="30">
        <v>6.0000000000000001E-3</v>
      </c>
      <c r="I93" s="29">
        <v>4.72</v>
      </c>
      <c r="J93" s="29">
        <v>4.8600000000000003</v>
      </c>
      <c r="K93" s="29">
        <v>5.07</v>
      </c>
      <c r="L93" s="29">
        <v>5.41</v>
      </c>
      <c r="M93" s="28">
        <v>80</v>
      </c>
      <c r="N93" s="29">
        <v>0.08</v>
      </c>
      <c r="O93" s="29">
        <v>0.33</v>
      </c>
      <c r="P93" s="28">
        <v>297</v>
      </c>
      <c r="Q93" s="29">
        <v>0.16</v>
      </c>
      <c r="R93" s="29">
        <v>0.49</v>
      </c>
      <c r="S93" s="28">
        <v>2793</v>
      </c>
      <c r="T93" s="29">
        <v>0.5</v>
      </c>
      <c r="U93" s="29">
        <v>0.91</v>
      </c>
      <c r="V93" s="28">
        <v>5587</v>
      </c>
      <c r="W93" s="29">
        <v>0.91</v>
      </c>
      <c r="X93" s="26" t="s">
        <v>25</v>
      </c>
    </row>
    <row r="94" spans="1:24">
      <c r="A94" s="26" t="s">
        <v>13890</v>
      </c>
      <c r="B94" s="26" t="s">
        <v>13890</v>
      </c>
      <c r="C94" s="26" t="s">
        <v>13888</v>
      </c>
      <c r="D94" s="27">
        <v>13.9</v>
      </c>
      <c r="E94" s="28">
        <v>300</v>
      </c>
      <c r="F94" s="29">
        <v>0.22</v>
      </c>
      <c r="G94" s="29">
        <v>0.17</v>
      </c>
      <c r="H94" s="30">
        <v>3.5999999999999999E-3</v>
      </c>
      <c r="I94" s="29">
        <v>4.75</v>
      </c>
      <c r="J94" s="29">
        <v>4.8600000000000003</v>
      </c>
      <c r="K94" s="29">
        <v>4.17</v>
      </c>
      <c r="L94" s="29">
        <v>4.33</v>
      </c>
      <c r="M94" s="28">
        <v>39</v>
      </c>
      <c r="N94" s="29">
        <v>7.0000000000000007E-2</v>
      </c>
      <c r="O94" s="29">
        <v>0.22</v>
      </c>
      <c r="P94" s="28">
        <v>148</v>
      </c>
      <c r="Q94" s="29">
        <v>0.13</v>
      </c>
      <c r="R94" s="29">
        <v>0.33</v>
      </c>
      <c r="S94" s="28">
        <v>2171</v>
      </c>
      <c r="T94" s="29">
        <v>0.5</v>
      </c>
      <c r="U94" s="29">
        <v>0.71</v>
      </c>
      <c r="V94" s="28">
        <v>4343</v>
      </c>
      <c r="W94" s="29">
        <v>0.71</v>
      </c>
      <c r="X94" s="26" t="s">
        <v>25</v>
      </c>
    </row>
    <row r="95" spans="1:24">
      <c r="A95" s="26" t="s">
        <v>13888</v>
      </c>
      <c r="B95" s="26" t="s">
        <v>13888</v>
      </c>
      <c r="C95" s="26" t="s">
        <v>13891</v>
      </c>
      <c r="D95" s="27">
        <v>49</v>
      </c>
      <c r="E95" s="28">
        <v>300</v>
      </c>
      <c r="F95" s="29">
        <v>-0.91</v>
      </c>
      <c r="G95" s="29">
        <v>-1.1100000000000001</v>
      </c>
      <c r="H95" s="30">
        <v>4.1000000000000003E-3</v>
      </c>
      <c r="I95" s="29">
        <v>4.8600000000000003</v>
      </c>
      <c r="J95" s="29">
        <v>4.9000000000000004</v>
      </c>
      <c r="K95" s="29">
        <v>5.41</v>
      </c>
      <c r="L95" s="29">
        <v>5.65</v>
      </c>
      <c r="M95" s="28">
        <v>291</v>
      </c>
      <c r="N95" s="29">
        <v>0.17</v>
      </c>
      <c r="O95" s="29">
        <v>0.42</v>
      </c>
      <c r="P95" s="28">
        <v>1002</v>
      </c>
      <c r="Q95" s="29">
        <v>0.32</v>
      </c>
      <c r="R95" s="29">
        <v>0.6</v>
      </c>
      <c r="S95" s="28">
        <v>2313</v>
      </c>
      <c r="T95" s="29">
        <v>0.5</v>
      </c>
      <c r="U95" s="29">
        <v>0.76</v>
      </c>
      <c r="V95" s="28">
        <v>4626</v>
      </c>
      <c r="W95" s="29">
        <v>0.76</v>
      </c>
      <c r="X95" s="26" t="s">
        <v>25</v>
      </c>
    </row>
    <row r="96" spans="1:24">
      <c r="A96" s="26" t="s">
        <v>13892</v>
      </c>
      <c r="B96" s="26" t="s">
        <v>13892</v>
      </c>
      <c r="C96" s="26" t="s">
        <v>13891</v>
      </c>
      <c r="D96" s="27">
        <v>28.5</v>
      </c>
      <c r="E96" s="28">
        <v>300</v>
      </c>
      <c r="F96" s="29">
        <v>-0.66</v>
      </c>
      <c r="G96" s="29">
        <v>-0.84</v>
      </c>
      <c r="H96" s="30">
        <v>6.3E-3</v>
      </c>
      <c r="I96" s="29">
        <v>4.8</v>
      </c>
      <c r="J96" s="29">
        <v>4.9000000000000004</v>
      </c>
      <c r="K96" s="29">
        <v>5.0999999999999996</v>
      </c>
      <c r="L96" s="29">
        <v>5.38</v>
      </c>
      <c r="M96" s="28">
        <v>69</v>
      </c>
      <c r="N96" s="29">
        <v>0.08</v>
      </c>
      <c r="O96" s="29">
        <v>0.32</v>
      </c>
      <c r="P96" s="28">
        <v>257</v>
      </c>
      <c r="Q96" s="29">
        <v>0.14000000000000001</v>
      </c>
      <c r="R96" s="29">
        <v>0.47</v>
      </c>
      <c r="S96" s="28">
        <v>2877</v>
      </c>
      <c r="T96" s="29">
        <v>0.5</v>
      </c>
      <c r="U96" s="29">
        <v>0.94</v>
      </c>
      <c r="V96" s="28">
        <v>5755</v>
      </c>
      <c r="W96" s="29">
        <v>0.94</v>
      </c>
      <c r="X96" s="26" t="s">
        <v>25</v>
      </c>
    </row>
    <row r="97" spans="1:24">
      <c r="A97" s="26" t="s">
        <v>13893</v>
      </c>
      <c r="B97" s="26" t="s">
        <v>13893</v>
      </c>
      <c r="C97" s="26" t="s">
        <v>13891</v>
      </c>
      <c r="D97" s="27">
        <v>22.6</v>
      </c>
      <c r="E97" s="28">
        <v>300</v>
      </c>
      <c r="F97" s="29">
        <v>0</v>
      </c>
      <c r="G97" s="29">
        <v>-0.09</v>
      </c>
      <c r="H97" s="30">
        <v>4.0000000000000001E-3</v>
      </c>
      <c r="I97" s="29">
        <v>4.7699999999999996</v>
      </c>
      <c r="J97" s="29">
        <v>4.9000000000000004</v>
      </c>
      <c r="K97" s="29">
        <v>4.41</v>
      </c>
      <c r="L97" s="29">
        <v>4.63</v>
      </c>
      <c r="M97" s="28">
        <v>75</v>
      </c>
      <c r="N97" s="29">
        <v>0.09</v>
      </c>
      <c r="O97" s="29">
        <v>0.28000000000000003</v>
      </c>
      <c r="P97" s="28">
        <v>277</v>
      </c>
      <c r="Q97" s="29">
        <v>0.17</v>
      </c>
      <c r="R97" s="29">
        <v>0.41</v>
      </c>
      <c r="S97" s="28">
        <v>2285</v>
      </c>
      <c r="T97" s="29">
        <v>0.5</v>
      </c>
      <c r="U97" s="29">
        <v>0.75</v>
      </c>
      <c r="V97" s="28">
        <v>4569</v>
      </c>
      <c r="W97" s="29">
        <v>0.75</v>
      </c>
      <c r="X97" s="26" t="s">
        <v>25</v>
      </c>
    </row>
    <row r="98" spans="1:24">
      <c r="A98" s="26" t="s">
        <v>13891</v>
      </c>
      <c r="B98" s="26" t="s">
        <v>13891</v>
      </c>
      <c r="C98" s="26" t="s">
        <v>13894</v>
      </c>
      <c r="D98" s="27">
        <v>49.3</v>
      </c>
      <c r="E98" s="28">
        <v>300</v>
      </c>
      <c r="F98" s="29">
        <v>-1.1100000000000001</v>
      </c>
      <c r="G98" s="29">
        <v>-1.31</v>
      </c>
      <c r="H98" s="30">
        <v>4.1000000000000003E-3</v>
      </c>
      <c r="I98" s="29">
        <v>4.9000000000000004</v>
      </c>
      <c r="J98" s="29">
        <v>4.9800000000000004</v>
      </c>
      <c r="K98" s="29">
        <v>5.65</v>
      </c>
      <c r="L98" s="29">
        <v>5.93</v>
      </c>
      <c r="M98" s="28">
        <v>463</v>
      </c>
      <c r="N98" s="29">
        <v>0.21</v>
      </c>
      <c r="O98" s="29">
        <v>0.48</v>
      </c>
      <c r="P98" s="28">
        <v>1537</v>
      </c>
      <c r="Q98" s="29">
        <v>0.4</v>
      </c>
      <c r="R98" s="29">
        <v>0.68</v>
      </c>
      <c r="S98" s="28">
        <v>2306</v>
      </c>
      <c r="T98" s="29">
        <v>0.5</v>
      </c>
      <c r="U98" s="29">
        <v>0.76</v>
      </c>
      <c r="V98" s="28">
        <v>4612</v>
      </c>
      <c r="W98" s="29">
        <v>0.76</v>
      </c>
      <c r="X98" s="26" t="s">
        <v>25</v>
      </c>
    </row>
    <row r="99" spans="1:24">
      <c r="A99" s="26" t="s">
        <v>13894</v>
      </c>
      <c r="B99" s="26" t="s">
        <v>13894</v>
      </c>
      <c r="C99" s="26" t="s">
        <v>13895</v>
      </c>
      <c r="D99" s="27">
        <v>57</v>
      </c>
      <c r="E99" s="28">
        <v>300</v>
      </c>
      <c r="F99" s="29">
        <v>-1.31</v>
      </c>
      <c r="G99" s="29">
        <v>-1.54</v>
      </c>
      <c r="H99" s="30">
        <v>4.0000000000000001E-3</v>
      </c>
      <c r="I99" s="29">
        <v>4.9800000000000004</v>
      </c>
      <c r="J99" s="29">
        <v>4.84</v>
      </c>
      <c r="K99" s="29">
        <v>5.93</v>
      </c>
      <c r="L99" s="29">
        <v>6.02</v>
      </c>
      <c r="M99" s="28">
        <v>692</v>
      </c>
      <c r="N99" s="29">
        <v>0.26</v>
      </c>
      <c r="O99" s="29">
        <v>0.54</v>
      </c>
      <c r="P99" s="28">
        <v>2218</v>
      </c>
      <c r="Q99" s="29">
        <v>0.49</v>
      </c>
      <c r="R99" s="29">
        <v>0.75</v>
      </c>
      <c r="S99" s="28">
        <v>2300</v>
      </c>
      <c r="T99" s="29">
        <v>0.5</v>
      </c>
      <c r="U99" s="29">
        <v>0.75</v>
      </c>
      <c r="V99" s="28">
        <v>4600</v>
      </c>
      <c r="W99" s="29">
        <v>0.75</v>
      </c>
      <c r="X99" s="26" t="s">
        <v>25</v>
      </c>
    </row>
    <row r="100" spans="1:24">
      <c r="A100" s="26" t="s">
        <v>13895</v>
      </c>
      <c r="B100" s="26" t="s">
        <v>13895</v>
      </c>
      <c r="C100" s="26" t="s">
        <v>13896</v>
      </c>
      <c r="D100" s="27">
        <v>51.1</v>
      </c>
      <c r="E100" s="28">
        <v>300</v>
      </c>
      <c r="F100" s="29">
        <v>-1.54</v>
      </c>
      <c r="G100" s="29">
        <v>-1.73</v>
      </c>
      <c r="H100" s="30">
        <v>3.7000000000000002E-3</v>
      </c>
      <c r="I100" s="29">
        <v>4.84</v>
      </c>
      <c r="J100" s="29">
        <v>4.68</v>
      </c>
      <c r="K100" s="29">
        <v>6.02</v>
      </c>
      <c r="L100" s="29">
        <v>6.05</v>
      </c>
      <c r="M100" s="28">
        <v>692</v>
      </c>
      <c r="N100" s="29">
        <v>0.27</v>
      </c>
      <c r="O100" s="29">
        <v>0.53</v>
      </c>
      <c r="P100" s="28">
        <v>2218</v>
      </c>
      <c r="Q100" s="29">
        <v>0.5</v>
      </c>
      <c r="R100" s="29">
        <v>0.72</v>
      </c>
      <c r="S100" s="28">
        <v>2208</v>
      </c>
      <c r="T100" s="29">
        <v>0.5</v>
      </c>
      <c r="U100" s="29">
        <v>0.72</v>
      </c>
      <c r="V100" s="28">
        <v>4415</v>
      </c>
      <c r="W100" s="29">
        <v>0.72</v>
      </c>
      <c r="X100" s="26" t="s">
        <v>25</v>
      </c>
    </row>
    <row r="101" spans="1:24">
      <c r="A101" s="26" t="s">
        <v>13897</v>
      </c>
      <c r="B101" s="26" t="s">
        <v>13897</v>
      </c>
      <c r="C101" s="26" t="s">
        <v>13894</v>
      </c>
      <c r="D101" s="27">
        <v>17.399999999999999</v>
      </c>
      <c r="E101" s="28">
        <v>300</v>
      </c>
      <c r="F101" s="29">
        <v>-0.16</v>
      </c>
      <c r="G101" s="29">
        <v>-0.27</v>
      </c>
      <c r="H101" s="30">
        <v>6.3E-3</v>
      </c>
      <c r="I101" s="29">
        <v>4.97</v>
      </c>
      <c r="J101" s="29">
        <v>4.9800000000000004</v>
      </c>
      <c r="K101" s="29">
        <v>4.7699999999999996</v>
      </c>
      <c r="L101" s="29">
        <v>4.8899999999999997</v>
      </c>
      <c r="M101" s="28">
        <v>71</v>
      </c>
      <c r="N101" s="29">
        <v>0.08</v>
      </c>
      <c r="O101" s="29">
        <v>0.32</v>
      </c>
      <c r="P101" s="28">
        <v>264</v>
      </c>
      <c r="Q101" s="29">
        <v>0.15</v>
      </c>
      <c r="R101" s="29">
        <v>0.48</v>
      </c>
      <c r="S101" s="28">
        <v>2879</v>
      </c>
      <c r="T101" s="29">
        <v>0.5</v>
      </c>
      <c r="U101" s="29">
        <v>0.94</v>
      </c>
      <c r="V101" s="28">
        <v>5757</v>
      </c>
      <c r="W101" s="29">
        <v>0.94</v>
      </c>
      <c r="X101" s="26" t="s">
        <v>25</v>
      </c>
    </row>
    <row r="102" spans="1:24">
      <c r="A102" s="26" t="s">
        <v>13898</v>
      </c>
      <c r="B102" s="26" t="s">
        <v>13898</v>
      </c>
      <c r="C102" s="26" t="s">
        <v>13899</v>
      </c>
      <c r="D102" s="27">
        <v>40.700000000000003</v>
      </c>
      <c r="E102" s="28">
        <v>300</v>
      </c>
      <c r="F102" s="29">
        <v>2.0699999999999998</v>
      </c>
      <c r="G102" s="29">
        <v>1.81</v>
      </c>
      <c r="H102" s="30">
        <v>6.4000000000000003E-3</v>
      </c>
      <c r="I102" s="29">
        <v>5.29</v>
      </c>
      <c r="J102" s="29">
        <v>5.23</v>
      </c>
      <c r="K102" s="29">
        <v>2.86</v>
      </c>
      <c r="L102" s="29">
        <v>3.06</v>
      </c>
      <c r="M102" s="28">
        <v>85</v>
      </c>
      <c r="N102" s="29">
        <v>0.08</v>
      </c>
      <c r="O102" s="29">
        <v>0.34</v>
      </c>
      <c r="P102" s="28">
        <v>314</v>
      </c>
      <c r="Q102" s="29">
        <v>0.16</v>
      </c>
      <c r="R102" s="29">
        <v>0.51</v>
      </c>
      <c r="S102" s="28">
        <v>2894</v>
      </c>
      <c r="T102" s="29">
        <v>0.5</v>
      </c>
      <c r="U102" s="29">
        <v>0.95</v>
      </c>
      <c r="V102" s="28">
        <v>5787</v>
      </c>
      <c r="W102" s="29">
        <v>0.95</v>
      </c>
      <c r="X102" s="26" t="s">
        <v>25</v>
      </c>
    </row>
    <row r="103" spans="1:24">
      <c r="A103" s="26" t="s">
        <v>13899</v>
      </c>
      <c r="B103" s="26" t="s">
        <v>13899</v>
      </c>
      <c r="C103" s="26" t="s">
        <v>13901</v>
      </c>
      <c r="D103" s="27">
        <v>57.5</v>
      </c>
      <c r="E103" s="28">
        <v>300</v>
      </c>
      <c r="F103" s="29">
        <v>1.81</v>
      </c>
      <c r="G103" s="29">
        <v>1.06</v>
      </c>
      <c r="H103" s="30">
        <v>1.2999999999999999E-2</v>
      </c>
      <c r="I103" s="29">
        <v>5.23</v>
      </c>
      <c r="J103" s="29">
        <v>5.1100000000000003</v>
      </c>
      <c r="K103" s="29">
        <v>3.06</v>
      </c>
      <c r="L103" s="29">
        <v>3.69</v>
      </c>
      <c r="M103" s="28">
        <v>203</v>
      </c>
      <c r="N103" s="29">
        <v>0.11</v>
      </c>
      <c r="O103" s="29">
        <v>0.56999999999999995</v>
      </c>
      <c r="P103" s="28">
        <v>717</v>
      </c>
      <c r="Q103" s="29">
        <v>0.2</v>
      </c>
      <c r="R103" s="29">
        <v>0.83</v>
      </c>
      <c r="S103" s="28">
        <v>4135</v>
      </c>
      <c r="T103" s="29">
        <v>0.5</v>
      </c>
      <c r="U103" s="29">
        <v>1.35</v>
      </c>
      <c r="V103" s="28">
        <v>8270</v>
      </c>
      <c r="W103" s="29">
        <v>1.35</v>
      </c>
      <c r="X103" s="26" t="s">
        <v>25</v>
      </c>
    </row>
    <row r="104" spans="1:24">
      <c r="A104" s="26" t="s">
        <v>13900</v>
      </c>
      <c r="B104" s="26" t="s">
        <v>13900</v>
      </c>
      <c r="C104" s="26" t="s">
        <v>13901</v>
      </c>
      <c r="D104" s="27">
        <v>21.3</v>
      </c>
      <c r="E104" s="28">
        <v>300</v>
      </c>
      <c r="F104" s="29">
        <v>0.4</v>
      </c>
      <c r="G104" s="29">
        <v>0.27</v>
      </c>
      <c r="H104" s="30">
        <v>6.1000000000000004E-3</v>
      </c>
      <c r="I104" s="29">
        <v>5.04</v>
      </c>
      <c r="J104" s="29">
        <v>5.1100000000000003</v>
      </c>
      <c r="K104" s="29">
        <v>4.28</v>
      </c>
      <c r="L104" s="29">
        <v>4.4800000000000004</v>
      </c>
      <c r="M104" s="28">
        <v>80</v>
      </c>
      <c r="N104" s="29">
        <v>0.08</v>
      </c>
      <c r="O104" s="29">
        <v>0.33</v>
      </c>
      <c r="P104" s="28">
        <v>297</v>
      </c>
      <c r="Q104" s="29">
        <v>0.16</v>
      </c>
      <c r="R104" s="29">
        <v>0.49</v>
      </c>
      <c r="S104" s="28">
        <v>2828</v>
      </c>
      <c r="T104" s="29">
        <v>0.5</v>
      </c>
      <c r="U104" s="29">
        <v>0.93</v>
      </c>
      <c r="V104" s="28">
        <v>5657</v>
      </c>
      <c r="W104" s="29">
        <v>0.93</v>
      </c>
      <c r="X104" s="26" t="s">
        <v>25</v>
      </c>
    </row>
    <row r="105" spans="1:24">
      <c r="A105" s="26" t="s">
        <v>13902</v>
      </c>
      <c r="B105" s="26" t="s">
        <v>13902</v>
      </c>
      <c r="C105" s="26" t="s">
        <v>13901</v>
      </c>
      <c r="D105" s="27">
        <v>18.100000000000001</v>
      </c>
      <c r="E105" s="28">
        <v>300</v>
      </c>
      <c r="F105" s="29">
        <v>1.01</v>
      </c>
      <c r="G105" s="29">
        <v>0.9</v>
      </c>
      <c r="H105" s="30">
        <v>6.1000000000000004E-3</v>
      </c>
      <c r="I105" s="29">
        <v>5.13</v>
      </c>
      <c r="J105" s="29">
        <v>5.1100000000000003</v>
      </c>
      <c r="K105" s="29">
        <v>3.76</v>
      </c>
      <c r="L105" s="29">
        <v>3.85</v>
      </c>
      <c r="M105" s="28">
        <v>85</v>
      </c>
      <c r="N105" s="29">
        <v>0.09</v>
      </c>
      <c r="O105" s="29">
        <v>0.34</v>
      </c>
      <c r="P105" s="28">
        <v>314</v>
      </c>
      <c r="Q105" s="29">
        <v>0.16</v>
      </c>
      <c r="R105" s="29">
        <v>0.5</v>
      </c>
      <c r="S105" s="28">
        <v>2822</v>
      </c>
      <c r="T105" s="29">
        <v>0.5</v>
      </c>
      <c r="U105" s="29">
        <v>0.92</v>
      </c>
      <c r="V105" s="28">
        <v>5645</v>
      </c>
      <c r="W105" s="29">
        <v>0.92</v>
      </c>
      <c r="X105" s="26" t="s">
        <v>25</v>
      </c>
    </row>
    <row r="106" spans="1:24">
      <c r="A106" s="26" t="s">
        <v>13901</v>
      </c>
      <c r="B106" s="26" t="s">
        <v>13901</v>
      </c>
      <c r="C106" s="26" t="s">
        <v>13904</v>
      </c>
      <c r="D106" s="27">
        <v>58</v>
      </c>
      <c r="E106" s="28">
        <v>300</v>
      </c>
      <c r="F106" s="29">
        <v>-0.01</v>
      </c>
      <c r="G106" s="29">
        <v>-0.24</v>
      </c>
      <c r="H106" s="30">
        <v>4.0000000000000001E-3</v>
      </c>
      <c r="I106" s="29">
        <v>5.1100000000000003</v>
      </c>
      <c r="J106" s="29">
        <v>4.93</v>
      </c>
      <c r="K106" s="29">
        <v>4.76</v>
      </c>
      <c r="L106" s="29">
        <v>4.8099999999999996</v>
      </c>
      <c r="M106" s="28">
        <v>459</v>
      </c>
      <c r="N106" s="29">
        <v>0.21</v>
      </c>
      <c r="O106" s="29">
        <v>0.48</v>
      </c>
      <c r="P106" s="28">
        <v>1529</v>
      </c>
      <c r="Q106" s="29">
        <v>0.4</v>
      </c>
      <c r="R106" s="29">
        <v>0.67</v>
      </c>
      <c r="S106" s="28">
        <v>2280</v>
      </c>
      <c r="T106" s="29">
        <v>0.5</v>
      </c>
      <c r="U106" s="29">
        <v>0.75</v>
      </c>
      <c r="V106" s="28">
        <v>4560</v>
      </c>
      <c r="W106" s="29">
        <v>0.75</v>
      </c>
      <c r="X106" s="26" t="s">
        <v>25</v>
      </c>
    </row>
    <row r="107" spans="1:24">
      <c r="A107" s="26" t="s">
        <v>13903</v>
      </c>
      <c r="B107" s="26" t="s">
        <v>13903</v>
      </c>
      <c r="C107" s="26" t="s">
        <v>13904</v>
      </c>
      <c r="D107" s="27">
        <v>19.2</v>
      </c>
      <c r="E107" s="28">
        <v>300</v>
      </c>
      <c r="F107" s="29">
        <v>-0.4</v>
      </c>
      <c r="G107" s="29">
        <v>-0.52</v>
      </c>
      <c r="H107" s="30">
        <v>6.1999999999999998E-3</v>
      </c>
      <c r="I107" s="29">
        <v>4.9000000000000004</v>
      </c>
      <c r="J107" s="29">
        <v>4.93</v>
      </c>
      <c r="K107" s="29">
        <v>4.9400000000000004</v>
      </c>
      <c r="L107" s="29">
        <v>5.09</v>
      </c>
      <c r="M107" s="28">
        <v>108</v>
      </c>
      <c r="N107" s="29">
        <v>0.1</v>
      </c>
      <c r="O107" s="29">
        <v>0.36</v>
      </c>
      <c r="P107" s="28">
        <v>394</v>
      </c>
      <c r="Q107" s="29">
        <v>0.18</v>
      </c>
      <c r="R107" s="29">
        <v>0.54</v>
      </c>
      <c r="S107" s="28">
        <v>2862</v>
      </c>
      <c r="T107" s="29">
        <v>0.5</v>
      </c>
      <c r="U107" s="29">
        <v>0.94</v>
      </c>
      <c r="V107" s="28">
        <v>5724</v>
      </c>
      <c r="W107" s="29">
        <v>0.94</v>
      </c>
      <c r="X107" s="26" t="s">
        <v>25</v>
      </c>
    </row>
    <row r="108" spans="1:24">
      <c r="A108" s="26" t="s">
        <v>13904</v>
      </c>
      <c r="B108" s="26" t="s">
        <v>13904</v>
      </c>
      <c r="C108" s="26" t="s">
        <v>13905</v>
      </c>
      <c r="D108" s="27">
        <v>44.5</v>
      </c>
      <c r="E108" s="28">
        <v>300</v>
      </c>
      <c r="F108" s="29">
        <v>-1.46</v>
      </c>
      <c r="G108" s="29">
        <v>-1.65</v>
      </c>
      <c r="H108" s="30">
        <v>4.3E-3</v>
      </c>
      <c r="I108" s="29">
        <v>4.93</v>
      </c>
      <c r="J108" s="29">
        <v>4.8499999999999996</v>
      </c>
      <c r="K108" s="29">
        <v>6.03</v>
      </c>
      <c r="L108" s="29">
        <v>6.14</v>
      </c>
      <c r="M108" s="28">
        <v>567</v>
      </c>
      <c r="N108" s="29">
        <v>0.23</v>
      </c>
      <c r="O108" s="29">
        <v>0.52</v>
      </c>
      <c r="P108" s="28">
        <v>1854</v>
      </c>
      <c r="Q108" s="29">
        <v>0.43</v>
      </c>
      <c r="R108" s="29">
        <v>0.73</v>
      </c>
      <c r="S108" s="28">
        <v>2366</v>
      </c>
      <c r="T108" s="29">
        <v>0.5</v>
      </c>
      <c r="U108" s="29">
        <v>0.77</v>
      </c>
      <c r="V108" s="28">
        <v>4731</v>
      </c>
      <c r="W108" s="29">
        <v>0.77</v>
      </c>
      <c r="X108" s="26" t="s">
        <v>25</v>
      </c>
    </row>
    <row r="109" spans="1:24">
      <c r="A109" s="26" t="s">
        <v>13905</v>
      </c>
      <c r="B109" s="26" t="s">
        <v>13905</v>
      </c>
      <c r="C109" s="26" t="s">
        <v>13906</v>
      </c>
      <c r="D109" s="27">
        <v>55.3</v>
      </c>
      <c r="E109" s="28">
        <v>400</v>
      </c>
      <c r="F109" s="29">
        <v>-1.7</v>
      </c>
      <c r="G109" s="29">
        <v>-1.92</v>
      </c>
      <c r="H109" s="30">
        <v>4.0000000000000001E-3</v>
      </c>
      <c r="I109" s="29">
        <v>4.8499999999999996</v>
      </c>
      <c r="J109" s="29">
        <v>4.7699999999999996</v>
      </c>
      <c r="K109" s="29">
        <v>6.09</v>
      </c>
      <c r="L109" s="29">
        <v>6.23</v>
      </c>
      <c r="M109" s="28">
        <v>2540</v>
      </c>
      <c r="N109" s="29">
        <v>0.35</v>
      </c>
      <c r="O109" s="29">
        <v>0.76</v>
      </c>
      <c r="P109" s="28">
        <v>7021</v>
      </c>
      <c r="Q109" s="29">
        <v>0.62</v>
      </c>
      <c r="R109" s="29">
        <v>0.98</v>
      </c>
      <c r="S109" s="28">
        <v>4918</v>
      </c>
      <c r="T109" s="29">
        <v>0.5</v>
      </c>
      <c r="U109" s="29">
        <v>0.91</v>
      </c>
      <c r="V109" s="28">
        <v>9836</v>
      </c>
      <c r="W109" s="29">
        <v>0.91</v>
      </c>
      <c r="X109" s="26" t="s">
        <v>25</v>
      </c>
    </row>
    <row r="110" spans="1:24">
      <c r="A110" s="26" t="s">
        <v>13906</v>
      </c>
      <c r="B110" s="26" t="s">
        <v>13906</v>
      </c>
      <c r="C110" s="26" t="s">
        <v>13907</v>
      </c>
      <c r="D110" s="27">
        <v>51.9</v>
      </c>
      <c r="E110" s="28">
        <v>400</v>
      </c>
      <c r="F110" s="29">
        <v>-1.92</v>
      </c>
      <c r="G110" s="29">
        <v>-2.12</v>
      </c>
      <c r="H110" s="30">
        <v>3.8999999999999998E-3</v>
      </c>
      <c r="I110" s="29">
        <v>4.7699999999999996</v>
      </c>
      <c r="J110" s="29">
        <v>4.79</v>
      </c>
      <c r="K110" s="29">
        <v>6.23</v>
      </c>
      <c r="L110" s="29">
        <v>6.45</v>
      </c>
      <c r="M110" s="28">
        <v>2540</v>
      </c>
      <c r="N110" s="29">
        <v>0.35</v>
      </c>
      <c r="O110" s="29">
        <v>0.75</v>
      </c>
      <c r="P110" s="28">
        <v>7021</v>
      </c>
      <c r="Q110" s="29">
        <v>0.63</v>
      </c>
      <c r="R110" s="29">
        <v>0.97</v>
      </c>
      <c r="S110" s="28">
        <v>4840</v>
      </c>
      <c r="T110" s="29">
        <v>0.5</v>
      </c>
      <c r="U110" s="29">
        <v>0.89</v>
      </c>
      <c r="V110" s="28">
        <v>9680</v>
      </c>
      <c r="W110" s="29">
        <v>0.89</v>
      </c>
      <c r="X110" s="26" t="s">
        <v>25</v>
      </c>
    </row>
    <row r="111" spans="1:24">
      <c r="A111" s="26" t="s">
        <v>13907</v>
      </c>
      <c r="B111" s="26" t="s">
        <v>13907</v>
      </c>
      <c r="C111" s="26" t="s">
        <v>13919</v>
      </c>
      <c r="D111" s="27">
        <v>49.4</v>
      </c>
      <c r="E111" s="28">
        <v>400</v>
      </c>
      <c r="F111" s="29">
        <v>-2.13</v>
      </c>
      <c r="G111" s="29">
        <v>-2.33</v>
      </c>
      <c r="H111" s="30">
        <v>4.0000000000000001E-3</v>
      </c>
      <c r="I111" s="29">
        <v>4.79</v>
      </c>
      <c r="J111" s="29">
        <v>4.62</v>
      </c>
      <c r="K111" s="29">
        <v>6.46</v>
      </c>
      <c r="L111" s="29">
        <v>6.49</v>
      </c>
      <c r="M111" s="28">
        <v>2540</v>
      </c>
      <c r="N111" s="29">
        <v>0.34</v>
      </c>
      <c r="O111" s="29">
        <v>0.77</v>
      </c>
      <c r="P111" s="28">
        <v>7021</v>
      </c>
      <c r="Q111" s="29">
        <v>0.62</v>
      </c>
      <c r="R111" s="29">
        <v>0.99</v>
      </c>
      <c r="S111" s="28">
        <v>4961</v>
      </c>
      <c r="T111" s="29">
        <v>0.5</v>
      </c>
      <c r="U111" s="29">
        <v>0.91</v>
      </c>
      <c r="V111" s="28">
        <v>9922</v>
      </c>
      <c r="W111" s="29">
        <v>0.91</v>
      </c>
      <c r="X111" s="26" t="s">
        <v>25</v>
      </c>
    </row>
    <row r="112" spans="1:24">
      <c r="A112" s="26" t="s">
        <v>13908</v>
      </c>
      <c r="B112" s="26" t="s">
        <v>13908</v>
      </c>
      <c r="C112" s="26" t="s">
        <v>13909</v>
      </c>
      <c r="D112" s="27">
        <v>62.2</v>
      </c>
      <c r="E112" s="28">
        <v>500</v>
      </c>
      <c r="F112" s="29">
        <v>-2.44</v>
      </c>
      <c r="G112" s="29">
        <v>-2.6</v>
      </c>
      <c r="H112" s="30">
        <v>2.5999999999999999E-3</v>
      </c>
      <c r="I112" s="29">
        <v>4.92</v>
      </c>
      <c r="J112" s="29">
        <v>4.8</v>
      </c>
      <c r="K112" s="29">
        <v>6.79</v>
      </c>
      <c r="L112" s="29">
        <v>6.83</v>
      </c>
      <c r="M112" s="28">
        <v>4017</v>
      </c>
      <c r="N112" s="29">
        <v>0.36</v>
      </c>
      <c r="O112" s="29">
        <v>0.73</v>
      </c>
      <c r="P112" s="28">
        <v>10415</v>
      </c>
      <c r="Q112" s="29">
        <v>0.63</v>
      </c>
      <c r="R112" s="29">
        <v>0.92</v>
      </c>
      <c r="S112" s="28">
        <v>7170</v>
      </c>
      <c r="T112" s="29">
        <v>0.5</v>
      </c>
      <c r="U112" s="29">
        <v>0.85</v>
      </c>
      <c r="V112" s="28">
        <v>14340</v>
      </c>
      <c r="W112" s="29">
        <v>0.85</v>
      </c>
      <c r="X112" s="26" t="s">
        <v>25</v>
      </c>
    </row>
    <row r="113" spans="1:24">
      <c r="A113" s="26" t="s">
        <v>13910</v>
      </c>
      <c r="B113" s="26" t="s">
        <v>13910</v>
      </c>
      <c r="C113" s="26" t="s">
        <v>13909</v>
      </c>
      <c r="D113" s="27">
        <v>28.1</v>
      </c>
      <c r="E113" s="28">
        <v>300</v>
      </c>
      <c r="F113" s="29">
        <v>1.23</v>
      </c>
      <c r="G113" s="29">
        <v>1.1000000000000001</v>
      </c>
      <c r="H113" s="30">
        <v>4.5999999999999999E-3</v>
      </c>
      <c r="I113" s="29">
        <v>4.8499999999999996</v>
      </c>
      <c r="J113" s="29">
        <v>4.8</v>
      </c>
      <c r="K113" s="29">
        <v>3.26</v>
      </c>
      <c r="L113" s="29">
        <v>3.34</v>
      </c>
      <c r="M113" s="28">
        <v>69</v>
      </c>
      <c r="N113" s="29">
        <v>0.08</v>
      </c>
      <c r="O113" s="29">
        <v>0.28999999999999998</v>
      </c>
      <c r="P113" s="28">
        <v>257</v>
      </c>
      <c r="Q113" s="29">
        <v>0.16</v>
      </c>
      <c r="R113" s="29">
        <v>0.42</v>
      </c>
      <c r="S113" s="28">
        <v>2463</v>
      </c>
      <c r="T113" s="29">
        <v>0.5</v>
      </c>
      <c r="U113" s="29">
        <v>0.81</v>
      </c>
      <c r="V113" s="28">
        <v>4925</v>
      </c>
      <c r="W113" s="29">
        <v>0.81</v>
      </c>
      <c r="X113" s="26" t="s">
        <v>25</v>
      </c>
    </row>
    <row r="114" spans="1:24">
      <c r="A114" s="26" t="s">
        <v>13909</v>
      </c>
      <c r="B114" s="26" t="s">
        <v>13909</v>
      </c>
      <c r="C114" s="26" t="s">
        <v>13911</v>
      </c>
      <c r="D114" s="27">
        <v>45.5</v>
      </c>
      <c r="E114" s="28">
        <v>500</v>
      </c>
      <c r="F114" s="29">
        <v>-2.6</v>
      </c>
      <c r="G114" s="29">
        <v>-2.72</v>
      </c>
      <c r="H114" s="30">
        <v>2.5999999999999999E-3</v>
      </c>
      <c r="I114" s="29">
        <v>4.8</v>
      </c>
      <c r="J114" s="29">
        <v>4.76</v>
      </c>
      <c r="K114" s="29">
        <v>6.83</v>
      </c>
      <c r="L114" s="29">
        <v>6.91</v>
      </c>
      <c r="M114" s="28">
        <v>4100</v>
      </c>
      <c r="N114" s="29">
        <v>0.36</v>
      </c>
      <c r="O114" s="29">
        <v>0.74</v>
      </c>
      <c r="P114" s="28">
        <v>10598</v>
      </c>
      <c r="Q114" s="29">
        <v>0.63</v>
      </c>
      <c r="R114" s="29">
        <v>0.93</v>
      </c>
      <c r="S114" s="28">
        <v>7260</v>
      </c>
      <c r="T114" s="29">
        <v>0.5</v>
      </c>
      <c r="U114" s="29">
        <v>0.86</v>
      </c>
      <c r="V114" s="28">
        <v>14520</v>
      </c>
      <c r="W114" s="29">
        <v>0.86</v>
      </c>
      <c r="X114" s="26" t="s">
        <v>25</v>
      </c>
    </row>
    <row r="115" spans="1:24">
      <c r="A115" s="26" t="s">
        <v>13912</v>
      </c>
      <c r="B115" s="26" t="s">
        <v>13912</v>
      </c>
      <c r="C115" s="26" t="s">
        <v>13911</v>
      </c>
      <c r="D115" s="27">
        <v>25.5</v>
      </c>
      <c r="E115" s="28">
        <v>300</v>
      </c>
      <c r="F115" s="29">
        <v>1.1200000000000001</v>
      </c>
      <c r="G115" s="29">
        <v>0.95</v>
      </c>
      <c r="H115" s="30">
        <v>6.7000000000000002E-3</v>
      </c>
      <c r="I115" s="29">
        <v>4.6900000000000004</v>
      </c>
      <c r="J115" s="29">
        <v>4.76</v>
      </c>
      <c r="K115" s="29">
        <v>3.21</v>
      </c>
      <c r="L115" s="29">
        <v>3.45</v>
      </c>
      <c r="M115" s="28">
        <v>69</v>
      </c>
      <c r="N115" s="29">
        <v>0.08</v>
      </c>
      <c r="O115" s="29">
        <v>0.33</v>
      </c>
      <c r="P115" s="28">
        <v>257</v>
      </c>
      <c r="Q115" s="29">
        <v>0.14000000000000001</v>
      </c>
      <c r="R115" s="29">
        <v>0.48</v>
      </c>
      <c r="S115" s="28">
        <v>2956</v>
      </c>
      <c r="T115" s="29">
        <v>0.5</v>
      </c>
      <c r="U115" s="29">
        <v>0.97</v>
      </c>
      <c r="V115" s="28">
        <v>5912</v>
      </c>
      <c r="W115" s="29">
        <v>0.97</v>
      </c>
      <c r="X115" s="26" t="s">
        <v>25</v>
      </c>
    </row>
    <row r="116" spans="1:24">
      <c r="A116" s="26" t="s">
        <v>13911</v>
      </c>
      <c r="B116" s="26" t="s">
        <v>13911</v>
      </c>
      <c r="C116" s="26" t="s">
        <v>13913</v>
      </c>
      <c r="D116" s="27">
        <v>53</v>
      </c>
      <c r="E116" s="28">
        <v>500</v>
      </c>
      <c r="F116" s="29">
        <v>-2.72</v>
      </c>
      <c r="G116" s="29">
        <v>-2.85</v>
      </c>
      <c r="H116" s="30">
        <v>2.5000000000000001E-3</v>
      </c>
      <c r="I116" s="29">
        <v>4.76</v>
      </c>
      <c r="J116" s="29">
        <v>4.67</v>
      </c>
      <c r="K116" s="29">
        <v>6.91</v>
      </c>
      <c r="L116" s="29">
        <v>6.95</v>
      </c>
      <c r="M116" s="28">
        <v>4183</v>
      </c>
      <c r="N116" s="29">
        <v>0.37</v>
      </c>
      <c r="O116" s="29">
        <v>0.72</v>
      </c>
      <c r="P116" s="28">
        <v>10781</v>
      </c>
      <c r="Q116" s="29">
        <v>0.66</v>
      </c>
      <c r="R116" s="29">
        <v>0.91</v>
      </c>
      <c r="S116" s="28">
        <v>7002</v>
      </c>
      <c r="T116" s="29">
        <v>0.5</v>
      </c>
      <c r="U116" s="29">
        <v>0.83</v>
      </c>
      <c r="V116" s="28">
        <v>14003</v>
      </c>
      <c r="W116" s="29">
        <v>0.83</v>
      </c>
      <c r="X116" s="26" t="s">
        <v>25</v>
      </c>
    </row>
    <row r="117" spans="1:24">
      <c r="A117" s="26" t="s">
        <v>13896</v>
      </c>
      <c r="B117" s="26" t="s">
        <v>13896</v>
      </c>
      <c r="C117" s="26" t="s">
        <v>13913</v>
      </c>
      <c r="D117" s="27">
        <v>39.1</v>
      </c>
      <c r="E117" s="28">
        <v>300</v>
      </c>
      <c r="F117" s="29">
        <v>-1.73</v>
      </c>
      <c r="G117" s="29">
        <v>-1.88</v>
      </c>
      <c r="H117" s="30">
        <v>3.8E-3</v>
      </c>
      <c r="I117" s="29">
        <v>4.68</v>
      </c>
      <c r="J117" s="29">
        <v>4.67</v>
      </c>
      <c r="K117" s="29">
        <v>6.05</v>
      </c>
      <c r="L117" s="29">
        <v>6.19</v>
      </c>
      <c r="M117" s="28">
        <v>692</v>
      </c>
      <c r="N117" s="29">
        <v>0.27</v>
      </c>
      <c r="O117" s="29">
        <v>0.53</v>
      </c>
      <c r="P117" s="28">
        <v>2218</v>
      </c>
      <c r="Q117" s="29">
        <v>0.5</v>
      </c>
      <c r="R117" s="29">
        <v>0.73</v>
      </c>
      <c r="S117" s="28">
        <v>2242</v>
      </c>
      <c r="T117" s="29">
        <v>0.5</v>
      </c>
      <c r="U117" s="29">
        <v>0.73</v>
      </c>
      <c r="V117" s="28">
        <v>4485</v>
      </c>
      <c r="W117" s="29">
        <v>0.73</v>
      </c>
      <c r="X117" s="26" t="s">
        <v>25</v>
      </c>
    </row>
    <row r="118" spans="1:24">
      <c r="A118" s="26" t="s">
        <v>13913</v>
      </c>
      <c r="B118" s="26" t="s">
        <v>13913</v>
      </c>
      <c r="C118" s="26" t="s">
        <v>13914</v>
      </c>
      <c r="D118" s="27">
        <v>48.6</v>
      </c>
      <c r="E118" s="28">
        <v>500</v>
      </c>
      <c r="F118" s="29">
        <v>-2.85</v>
      </c>
      <c r="G118" s="29">
        <v>-2.98</v>
      </c>
      <c r="H118" s="30">
        <v>2.7000000000000001E-3</v>
      </c>
      <c r="I118" s="29">
        <v>4.67</v>
      </c>
      <c r="J118" s="29">
        <v>4.78</v>
      </c>
      <c r="K118" s="29">
        <v>6.95</v>
      </c>
      <c r="L118" s="29">
        <v>7.19</v>
      </c>
      <c r="M118" s="28">
        <v>4886</v>
      </c>
      <c r="N118" s="29">
        <v>0.4</v>
      </c>
      <c r="O118" s="29">
        <v>0.78</v>
      </c>
      <c r="P118" s="28">
        <v>12302</v>
      </c>
      <c r="Q118" s="29">
        <v>0.7</v>
      </c>
      <c r="R118" s="29">
        <v>0.97</v>
      </c>
      <c r="S118" s="28">
        <v>7312</v>
      </c>
      <c r="T118" s="29">
        <v>0.5</v>
      </c>
      <c r="U118" s="29">
        <v>0.86</v>
      </c>
      <c r="V118" s="28">
        <v>14623</v>
      </c>
      <c r="W118" s="29">
        <v>0.86</v>
      </c>
      <c r="X118" s="26" t="s">
        <v>25</v>
      </c>
    </row>
    <row r="119" spans="1:24">
      <c r="A119" s="26" t="s">
        <v>13915</v>
      </c>
      <c r="B119" s="26" t="s">
        <v>13915</v>
      </c>
      <c r="C119" s="26" t="s">
        <v>13914</v>
      </c>
      <c r="D119" s="27">
        <v>27</v>
      </c>
      <c r="E119" s="28">
        <v>300</v>
      </c>
      <c r="F119" s="29">
        <v>1.45</v>
      </c>
      <c r="G119" s="29">
        <v>1.27</v>
      </c>
      <c r="H119" s="30">
        <v>6.7000000000000002E-3</v>
      </c>
      <c r="I119" s="29">
        <v>4.8099999999999996</v>
      </c>
      <c r="J119" s="29">
        <v>4.78</v>
      </c>
      <c r="K119" s="29">
        <v>3</v>
      </c>
      <c r="L119" s="29">
        <v>3.15</v>
      </c>
      <c r="M119" s="28">
        <v>67</v>
      </c>
      <c r="N119" s="29">
        <v>7.0000000000000007E-2</v>
      </c>
      <c r="O119" s="29">
        <v>0.32</v>
      </c>
      <c r="P119" s="28">
        <v>249</v>
      </c>
      <c r="Q119" s="29">
        <v>0.14000000000000001</v>
      </c>
      <c r="R119" s="29">
        <v>0.48</v>
      </c>
      <c r="S119" s="28">
        <v>2956</v>
      </c>
      <c r="T119" s="29">
        <v>0.5</v>
      </c>
      <c r="U119" s="29">
        <v>0.97</v>
      </c>
      <c r="V119" s="28">
        <v>5912</v>
      </c>
      <c r="W119" s="29">
        <v>0.97</v>
      </c>
      <c r="X119" s="26" t="s">
        <v>25</v>
      </c>
    </row>
    <row r="120" spans="1:24">
      <c r="A120" s="26" t="s">
        <v>13914</v>
      </c>
      <c r="B120" s="26" t="s">
        <v>13914</v>
      </c>
      <c r="C120" s="26" t="s">
        <v>13916</v>
      </c>
      <c r="D120" s="27">
        <v>60.1</v>
      </c>
      <c r="E120" s="28">
        <v>500</v>
      </c>
      <c r="F120" s="29">
        <v>-2.98</v>
      </c>
      <c r="G120" s="29">
        <v>-3.13</v>
      </c>
      <c r="H120" s="30">
        <v>2.5000000000000001E-3</v>
      </c>
      <c r="I120" s="29">
        <v>4.78</v>
      </c>
      <c r="J120" s="29">
        <v>4.7</v>
      </c>
      <c r="K120" s="29">
        <v>7.19</v>
      </c>
      <c r="L120" s="29">
        <v>7.26</v>
      </c>
      <c r="M120" s="28">
        <v>4973</v>
      </c>
      <c r="N120" s="29">
        <v>0.41</v>
      </c>
      <c r="O120" s="29">
        <v>0.76</v>
      </c>
      <c r="P120" s="28">
        <v>12487</v>
      </c>
      <c r="Q120" s="29">
        <v>0.73</v>
      </c>
      <c r="R120" s="29">
        <v>0.94</v>
      </c>
      <c r="S120" s="28">
        <v>7063</v>
      </c>
      <c r="T120" s="29">
        <v>0.5</v>
      </c>
      <c r="U120" s="29">
        <v>0.83</v>
      </c>
      <c r="V120" s="28">
        <v>14125</v>
      </c>
      <c r="W120" s="29">
        <v>0.83</v>
      </c>
      <c r="X120" s="26" t="s">
        <v>25</v>
      </c>
    </row>
    <row r="121" spans="1:24">
      <c r="A121" s="26" t="s">
        <v>13917</v>
      </c>
      <c r="B121" s="26" t="s">
        <v>13917</v>
      </c>
      <c r="C121" s="26" t="s">
        <v>13916</v>
      </c>
      <c r="D121" s="27">
        <v>37.799999999999997</v>
      </c>
      <c r="E121" s="28">
        <v>300</v>
      </c>
      <c r="F121" s="29">
        <v>1.33</v>
      </c>
      <c r="G121" s="29">
        <v>1.1000000000000001</v>
      </c>
      <c r="H121" s="30">
        <v>6.1000000000000004E-3</v>
      </c>
      <c r="I121" s="29">
        <v>4.7300000000000004</v>
      </c>
      <c r="J121" s="29">
        <v>4.7</v>
      </c>
      <c r="K121" s="29">
        <v>3.04</v>
      </c>
      <c r="L121" s="29">
        <v>3.24</v>
      </c>
      <c r="M121" s="28">
        <v>75</v>
      </c>
      <c r="N121" s="29">
        <v>0.08</v>
      </c>
      <c r="O121" s="29">
        <v>0.32</v>
      </c>
      <c r="P121" s="28">
        <v>277</v>
      </c>
      <c r="Q121" s="29">
        <v>0.15</v>
      </c>
      <c r="R121" s="29">
        <v>0.48</v>
      </c>
      <c r="S121" s="28">
        <v>2824</v>
      </c>
      <c r="T121" s="29">
        <v>0.5</v>
      </c>
      <c r="U121" s="29">
        <v>0.92</v>
      </c>
      <c r="V121" s="28">
        <v>5648</v>
      </c>
      <c r="W121" s="29">
        <v>0.92</v>
      </c>
      <c r="X121" s="26" t="s">
        <v>25</v>
      </c>
    </row>
    <row r="122" spans="1:24">
      <c r="A122" s="26" t="s">
        <v>13916</v>
      </c>
      <c r="B122" s="26" t="s">
        <v>13916</v>
      </c>
      <c r="C122" s="26" t="s">
        <v>13918</v>
      </c>
      <c r="D122" s="27">
        <v>37</v>
      </c>
      <c r="E122" s="28">
        <v>500</v>
      </c>
      <c r="F122" s="29">
        <v>-3.13</v>
      </c>
      <c r="G122" s="29">
        <v>-3.22</v>
      </c>
      <c r="H122" s="30">
        <v>2.3999999999999998E-3</v>
      </c>
      <c r="I122" s="29">
        <v>4.7</v>
      </c>
      <c r="J122" s="29">
        <v>4.63</v>
      </c>
      <c r="K122" s="29">
        <v>7.26</v>
      </c>
      <c r="L122" s="29">
        <v>7.28</v>
      </c>
      <c r="M122" s="28">
        <v>5062</v>
      </c>
      <c r="N122" s="29">
        <v>0.42</v>
      </c>
      <c r="O122" s="29">
        <v>0.76</v>
      </c>
      <c r="P122" s="28">
        <v>12675</v>
      </c>
      <c r="Q122" s="29">
        <v>0.75</v>
      </c>
      <c r="R122" s="29">
        <v>0.93</v>
      </c>
      <c r="S122" s="28">
        <v>6972</v>
      </c>
      <c r="T122" s="29">
        <v>0.5</v>
      </c>
      <c r="U122" s="29">
        <v>0.82</v>
      </c>
      <c r="V122" s="28">
        <v>13945</v>
      </c>
      <c r="W122" s="29">
        <v>0.82</v>
      </c>
      <c r="X122" s="26" t="s">
        <v>3677</v>
      </c>
    </row>
    <row r="123" spans="1:24">
      <c r="A123" s="26" t="s">
        <v>13918</v>
      </c>
      <c r="B123" s="26" t="s">
        <v>13918</v>
      </c>
      <c r="C123" s="26" t="s">
        <v>13919</v>
      </c>
      <c r="D123" s="27">
        <v>50.6</v>
      </c>
      <c r="E123" s="28">
        <v>500</v>
      </c>
      <c r="F123" s="29">
        <v>-3.22</v>
      </c>
      <c r="G123" s="29">
        <v>-3.35</v>
      </c>
      <c r="H123" s="30">
        <v>2.5999999999999999E-3</v>
      </c>
      <c r="I123" s="29">
        <v>4.63</v>
      </c>
      <c r="J123" s="29">
        <v>4.62</v>
      </c>
      <c r="K123" s="29">
        <v>7.28</v>
      </c>
      <c r="L123" s="29">
        <v>7.4</v>
      </c>
      <c r="M123" s="28">
        <v>5142</v>
      </c>
      <c r="N123" s="29">
        <v>0.41</v>
      </c>
      <c r="O123" s="29">
        <v>0.77</v>
      </c>
      <c r="P123" s="28">
        <v>12845</v>
      </c>
      <c r="Q123" s="29">
        <v>0.74</v>
      </c>
      <c r="R123" s="29">
        <v>0.96</v>
      </c>
      <c r="S123" s="28">
        <v>7166</v>
      </c>
      <c r="T123" s="29">
        <v>0.5</v>
      </c>
      <c r="U123" s="29">
        <v>0.84</v>
      </c>
      <c r="V123" s="28">
        <v>14331</v>
      </c>
      <c r="W123" s="29">
        <v>0.84</v>
      </c>
      <c r="X123" s="26" t="s">
        <v>25</v>
      </c>
    </row>
    <row r="124" spans="1:24">
      <c r="A124" s="26" t="s">
        <v>13920</v>
      </c>
      <c r="B124" s="26" t="s">
        <v>13920</v>
      </c>
      <c r="C124" s="26" t="s">
        <v>13921</v>
      </c>
      <c r="D124" s="27">
        <v>21.5</v>
      </c>
      <c r="E124" s="28">
        <v>300</v>
      </c>
      <c r="F124" s="29">
        <v>1.61</v>
      </c>
      <c r="G124" s="29">
        <v>1.48</v>
      </c>
      <c r="H124" s="30">
        <v>6.0000000000000001E-3</v>
      </c>
      <c r="I124" s="29">
        <v>4.62</v>
      </c>
      <c r="J124" s="29">
        <v>4.58</v>
      </c>
      <c r="K124" s="29">
        <v>2.65</v>
      </c>
      <c r="L124" s="29">
        <v>2.74</v>
      </c>
      <c r="M124" s="28">
        <v>44</v>
      </c>
      <c r="N124" s="29">
        <v>0.06</v>
      </c>
      <c r="O124" s="29">
        <v>0.28000000000000003</v>
      </c>
      <c r="P124" s="28">
        <v>165</v>
      </c>
      <c r="Q124" s="29">
        <v>0.12</v>
      </c>
      <c r="R124" s="29">
        <v>0.41</v>
      </c>
      <c r="S124" s="28">
        <v>2815</v>
      </c>
      <c r="T124" s="29">
        <v>0.5</v>
      </c>
      <c r="U124" s="29">
        <v>0.92</v>
      </c>
      <c r="V124" s="28">
        <v>5631</v>
      </c>
      <c r="W124" s="29">
        <v>0.92</v>
      </c>
      <c r="X124" s="26" t="s">
        <v>25</v>
      </c>
    </row>
    <row r="125" spans="1:24">
      <c r="A125" s="26" t="s">
        <v>13921</v>
      </c>
      <c r="B125" s="26" t="s">
        <v>13921</v>
      </c>
      <c r="C125" s="26" t="s">
        <v>13922</v>
      </c>
      <c r="D125" s="27">
        <v>38.1</v>
      </c>
      <c r="E125" s="28">
        <v>300</v>
      </c>
      <c r="F125" s="29">
        <v>0.62</v>
      </c>
      <c r="G125" s="29">
        <v>0.38</v>
      </c>
      <c r="H125" s="30">
        <v>6.3E-3</v>
      </c>
      <c r="I125" s="29">
        <v>4.58</v>
      </c>
      <c r="J125" s="29">
        <v>4.6399999999999997</v>
      </c>
      <c r="K125" s="29">
        <v>3.6</v>
      </c>
      <c r="L125" s="29">
        <v>3.9</v>
      </c>
      <c r="M125" s="28">
        <v>74</v>
      </c>
      <c r="N125" s="29">
        <v>0.08</v>
      </c>
      <c r="O125" s="29">
        <v>0.33</v>
      </c>
      <c r="P125" s="28">
        <v>273</v>
      </c>
      <c r="Q125" s="29">
        <v>0.15</v>
      </c>
      <c r="R125" s="29">
        <v>0.48</v>
      </c>
      <c r="S125" s="28">
        <v>2873</v>
      </c>
      <c r="T125" s="29">
        <v>0.5</v>
      </c>
      <c r="U125" s="29">
        <v>0.94</v>
      </c>
      <c r="V125" s="28">
        <v>5747</v>
      </c>
      <c r="W125" s="29">
        <v>0.94</v>
      </c>
      <c r="X125" s="26" t="s">
        <v>25</v>
      </c>
    </row>
    <row r="126" spans="1:24">
      <c r="A126" s="26" t="s">
        <v>13923</v>
      </c>
      <c r="B126" s="26" t="s">
        <v>13923</v>
      </c>
      <c r="C126" s="26" t="s">
        <v>13922</v>
      </c>
      <c r="D126" s="27">
        <v>18.7</v>
      </c>
      <c r="E126" s="28">
        <v>300</v>
      </c>
      <c r="F126" s="29">
        <v>0.5</v>
      </c>
      <c r="G126" s="29">
        <v>0.38</v>
      </c>
      <c r="H126" s="30">
        <v>6.4000000000000003E-3</v>
      </c>
      <c r="I126" s="29">
        <v>4.59</v>
      </c>
      <c r="J126" s="29">
        <v>4.6399999999999997</v>
      </c>
      <c r="K126" s="29">
        <v>3.73</v>
      </c>
      <c r="L126" s="29">
        <v>3.9</v>
      </c>
      <c r="M126" s="28">
        <v>36</v>
      </c>
      <c r="N126" s="29">
        <v>0.06</v>
      </c>
      <c r="O126" s="29">
        <v>0.26</v>
      </c>
      <c r="P126" s="28">
        <v>136</v>
      </c>
      <c r="Q126" s="29">
        <v>0.11</v>
      </c>
      <c r="R126" s="29">
        <v>0.39</v>
      </c>
      <c r="S126" s="28">
        <v>2900</v>
      </c>
      <c r="T126" s="29">
        <v>0.5</v>
      </c>
      <c r="U126" s="29">
        <v>0.95</v>
      </c>
      <c r="V126" s="28">
        <v>5801</v>
      </c>
      <c r="W126" s="29">
        <v>0.95</v>
      </c>
      <c r="X126" s="26" t="s">
        <v>25</v>
      </c>
    </row>
    <row r="127" spans="1:24">
      <c r="A127" s="26" t="s">
        <v>13922</v>
      </c>
      <c r="B127" s="26" t="s">
        <v>13922</v>
      </c>
      <c r="C127" s="26" t="s">
        <v>13924</v>
      </c>
      <c r="D127" s="27">
        <v>30.5</v>
      </c>
      <c r="E127" s="28">
        <v>300</v>
      </c>
      <c r="F127" s="29">
        <v>0.38</v>
      </c>
      <c r="G127" s="29">
        <v>0.19</v>
      </c>
      <c r="H127" s="30">
        <v>6.1999999999999998E-3</v>
      </c>
      <c r="I127" s="29">
        <v>4.6399999999999997</v>
      </c>
      <c r="J127" s="29">
        <v>4.74</v>
      </c>
      <c r="K127" s="29">
        <v>3.9</v>
      </c>
      <c r="L127" s="29">
        <v>4.1900000000000004</v>
      </c>
      <c r="M127" s="28">
        <v>110</v>
      </c>
      <c r="N127" s="29">
        <v>0.1</v>
      </c>
      <c r="O127" s="29">
        <v>0.37</v>
      </c>
      <c r="P127" s="28">
        <v>399</v>
      </c>
      <c r="Q127" s="29">
        <v>0.18</v>
      </c>
      <c r="R127" s="29">
        <v>0.54</v>
      </c>
      <c r="S127" s="28">
        <v>2858</v>
      </c>
      <c r="T127" s="29">
        <v>0.5</v>
      </c>
      <c r="U127" s="29">
        <v>0.94</v>
      </c>
      <c r="V127" s="28">
        <v>5715</v>
      </c>
      <c r="W127" s="29">
        <v>0.94</v>
      </c>
      <c r="X127" s="26" t="s">
        <v>25</v>
      </c>
    </row>
    <row r="128" spans="1:24">
      <c r="A128" s="26" t="s">
        <v>13925</v>
      </c>
      <c r="B128" s="26" t="s">
        <v>13925</v>
      </c>
      <c r="C128" s="26" t="s">
        <v>13924</v>
      </c>
      <c r="D128" s="27">
        <v>16.5</v>
      </c>
      <c r="E128" s="28">
        <v>300</v>
      </c>
      <c r="F128" s="29">
        <v>1.27</v>
      </c>
      <c r="G128" s="29">
        <v>1.1599999999999999</v>
      </c>
      <c r="H128" s="30">
        <v>6.7000000000000002E-3</v>
      </c>
      <c r="I128" s="29">
        <v>4.63</v>
      </c>
      <c r="J128" s="29">
        <v>4.74</v>
      </c>
      <c r="K128" s="29">
        <v>3</v>
      </c>
      <c r="L128" s="29">
        <v>3.22</v>
      </c>
      <c r="M128" s="28">
        <v>36</v>
      </c>
      <c r="N128" s="29">
        <v>0.06</v>
      </c>
      <c r="O128" s="29">
        <v>0.27</v>
      </c>
      <c r="P128" s="28">
        <v>136</v>
      </c>
      <c r="Q128" s="29">
        <v>0.1</v>
      </c>
      <c r="R128" s="29">
        <v>0.4</v>
      </c>
      <c r="S128" s="28">
        <v>2956</v>
      </c>
      <c r="T128" s="29">
        <v>0.5</v>
      </c>
      <c r="U128" s="29">
        <v>0.97</v>
      </c>
      <c r="V128" s="28">
        <v>5912</v>
      </c>
      <c r="W128" s="29">
        <v>0.97</v>
      </c>
      <c r="X128" s="26" t="s">
        <v>25</v>
      </c>
    </row>
    <row r="129" spans="1:24">
      <c r="A129" s="26" t="s">
        <v>13924</v>
      </c>
      <c r="B129" s="26" t="s">
        <v>13924</v>
      </c>
      <c r="C129" s="26" t="s">
        <v>13926</v>
      </c>
      <c r="D129" s="27">
        <v>39.5</v>
      </c>
      <c r="E129" s="28">
        <v>300</v>
      </c>
      <c r="F129" s="29">
        <v>0.19</v>
      </c>
      <c r="G129" s="29">
        <v>-0.05</v>
      </c>
      <c r="H129" s="30">
        <v>6.1000000000000004E-3</v>
      </c>
      <c r="I129" s="29">
        <v>4.74</v>
      </c>
      <c r="J129" s="29">
        <v>4.8099999999999996</v>
      </c>
      <c r="K129" s="29">
        <v>4.1900000000000004</v>
      </c>
      <c r="L129" s="29">
        <v>4.5</v>
      </c>
      <c r="M129" s="28">
        <v>154</v>
      </c>
      <c r="N129" s="29">
        <v>0.11</v>
      </c>
      <c r="O129" s="29">
        <v>0.4</v>
      </c>
      <c r="P129" s="28">
        <v>549</v>
      </c>
      <c r="Q129" s="29">
        <v>0.21</v>
      </c>
      <c r="R129" s="29">
        <v>0.59</v>
      </c>
      <c r="S129" s="28">
        <v>2822</v>
      </c>
      <c r="T129" s="29">
        <v>0.5</v>
      </c>
      <c r="U129" s="29">
        <v>0.92</v>
      </c>
      <c r="V129" s="28">
        <v>5644</v>
      </c>
      <c r="W129" s="29">
        <v>0.92</v>
      </c>
      <c r="X129" s="26" t="s">
        <v>25</v>
      </c>
    </row>
    <row r="130" spans="1:24">
      <c r="A130" s="26" t="s">
        <v>13927</v>
      </c>
      <c r="B130" s="26" t="s">
        <v>13927</v>
      </c>
      <c r="C130" s="26" t="s">
        <v>13926</v>
      </c>
      <c r="D130" s="27">
        <v>16.100000000000001</v>
      </c>
      <c r="E130" s="28">
        <v>300</v>
      </c>
      <c r="F130" s="29">
        <v>0.45</v>
      </c>
      <c r="G130" s="29">
        <v>0.33</v>
      </c>
      <c r="H130" s="30">
        <v>7.4999999999999997E-3</v>
      </c>
      <c r="I130" s="29">
        <v>4.58</v>
      </c>
      <c r="J130" s="29">
        <v>4.8099999999999996</v>
      </c>
      <c r="K130" s="29">
        <v>3.77</v>
      </c>
      <c r="L130" s="29">
        <v>4.12</v>
      </c>
      <c r="M130" s="28">
        <v>41</v>
      </c>
      <c r="N130" s="29">
        <v>0.06</v>
      </c>
      <c r="O130" s="29">
        <v>0.28999999999999998</v>
      </c>
      <c r="P130" s="28">
        <v>156</v>
      </c>
      <c r="Q130" s="29">
        <v>0.11</v>
      </c>
      <c r="R130" s="29">
        <v>0.43</v>
      </c>
      <c r="S130" s="28">
        <v>3126</v>
      </c>
      <c r="T130" s="29">
        <v>0.5</v>
      </c>
      <c r="U130" s="29">
        <v>1.02</v>
      </c>
      <c r="V130" s="28">
        <v>6251</v>
      </c>
      <c r="W130" s="29">
        <v>1.02</v>
      </c>
      <c r="X130" s="26" t="s">
        <v>25</v>
      </c>
    </row>
    <row r="131" spans="1:24">
      <c r="A131" s="26" t="s">
        <v>13926</v>
      </c>
      <c r="B131" s="26" t="s">
        <v>13926</v>
      </c>
      <c r="C131" s="26" t="s">
        <v>13928</v>
      </c>
      <c r="D131" s="27">
        <v>41</v>
      </c>
      <c r="E131" s="28">
        <v>300</v>
      </c>
      <c r="F131" s="29">
        <v>-0.05</v>
      </c>
      <c r="G131" s="29">
        <v>-0.31</v>
      </c>
      <c r="H131" s="30">
        <v>6.3E-3</v>
      </c>
      <c r="I131" s="29">
        <v>4.8099999999999996</v>
      </c>
      <c r="J131" s="29">
        <v>4.74</v>
      </c>
      <c r="K131" s="29">
        <v>4.5</v>
      </c>
      <c r="L131" s="29">
        <v>4.6900000000000004</v>
      </c>
      <c r="M131" s="28">
        <v>195</v>
      </c>
      <c r="N131" s="29">
        <v>0.13</v>
      </c>
      <c r="O131" s="29">
        <v>0.44</v>
      </c>
      <c r="P131" s="28">
        <v>688</v>
      </c>
      <c r="Q131" s="29">
        <v>0.23</v>
      </c>
      <c r="R131" s="29">
        <v>0.64</v>
      </c>
      <c r="S131" s="28">
        <v>2883</v>
      </c>
      <c r="T131" s="29">
        <v>0.5</v>
      </c>
      <c r="U131" s="29">
        <v>0.94</v>
      </c>
      <c r="V131" s="28">
        <v>5766</v>
      </c>
      <c r="W131" s="29">
        <v>0.94</v>
      </c>
      <c r="X131" s="26" t="s">
        <v>25</v>
      </c>
    </row>
    <row r="132" spans="1:24">
      <c r="A132" s="26" t="s">
        <v>13929</v>
      </c>
      <c r="B132" s="26" t="s">
        <v>13929</v>
      </c>
      <c r="C132" s="26" t="s">
        <v>13931</v>
      </c>
      <c r="D132" s="27">
        <v>20.6</v>
      </c>
      <c r="E132" s="28">
        <v>300</v>
      </c>
      <c r="F132" s="29">
        <v>1.32</v>
      </c>
      <c r="G132" s="29">
        <v>1.18</v>
      </c>
      <c r="H132" s="30">
        <v>6.7999999999999996E-3</v>
      </c>
      <c r="I132" s="29">
        <v>4.59</v>
      </c>
      <c r="J132" s="29">
        <v>4.66</v>
      </c>
      <c r="K132" s="29">
        <v>2.91</v>
      </c>
      <c r="L132" s="29">
        <v>3.12</v>
      </c>
      <c r="M132" s="28">
        <v>110</v>
      </c>
      <c r="N132" s="29">
        <v>0.09</v>
      </c>
      <c r="O132" s="29">
        <v>0.38</v>
      </c>
      <c r="P132" s="28">
        <v>402</v>
      </c>
      <c r="Q132" s="29">
        <v>0.18</v>
      </c>
      <c r="R132" s="29">
        <v>0.56000000000000005</v>
      </c>
      <c r="S132" s="28">
        <v>2985</v>
      </c>
      <c r="T132" s="29">
        <v>0.5</v>
      </c>
      <c r="U132" s="29">
        <v>0.98</v>
      </c>
      <c r="V132" s="28">
        <v>5969</v>
      </c>
      <c r="W132" s="29">
        <v>0.98</v>
      </c>
      <c r="X132" s="26" t="s">
        <v>25</v>
      </c>
    </row>
    <row r="133" spans="1:24">
      <c r="A133" s="26" t="s">
        <v>13930</v>
      </c>
      <c r="B133" s="26" t="s">
        <v>13930</v>
      </c>
      <c r="C133" s="26" t="s">
        <v>13931</v>
      </c>
      <c r="D133" s="27">
        <v>22.9</v>
      </c>
      <c r="E133" s="28">
        <v>300</v>
      </c>
      <c r="F133" s="29">
        <v>1.32</v>
      </c>
      <c r="G133" s="29">
        <v>1.18</v>
      </c>
      <c r="H133" s="30">
        <v>6.1000000000000004E-3</v>
      </c>
      <c r="I133" s="29">
        <v>4.57</v>
      </c>
      <c r="J133" s="29">
        <v>4.66</v>
      </c>
      <c r="K133" s="29">
        <v>2.89</v>
      </c>
      <c r="L133" s="29">
        <v>3.12</v>
      </c>
      <c r="M133" s="28">
        <v>41</v>
      </c>
      <c r="N133" s="29">
        <v>0.06</v>
      </c>
      <c r="O133" s="29">
        <v>0.27</v>
      </c>
      <c r="P133" s="28">
        <v>156</v>
      </c>
      <c r="Q133" s="29">
        <v>0.11</v>
      </c>
      <c r="R133" s="29">
        <v>0.4</v>
      </c>
      <c r="S133" s="28">
        <v>2831</v>
      </c>
      <c r="T133" s="29">
        <v>0.5</v>
      </c>
      <c r="U133" s="29">
        <v>0.93</v>
      </c>
      <c r="V133" s="28">
        <v>5662</v>
      </c>
      <c r="W133" s="29">
        <v>0.93</v>
      </c>
      <c r="X133" s="26" t="s">
        <v>25</v>
      </c>
    </row>
    <row r="134" spans="1:24">
      <c r="A134" s="26" t="s">
        <v>13931</v>
      </c>
      <c r="B134" s="26" t="s">
        <v>13931</v>
      </c>
      <c r="C134" s="26" t="s">
        <v>13928</v>
      </c>
      <c r="D134" s="27">
        <v>32.299999999999997</v>
      </c>
      <c r="E134" s="28">
        <v>300</v>
      </c>
      <c r="F134" s="29">
        <v>0.88</v>
      </c>
      <c r="G134" s="29">
        <v>0.68</v>
      </c>
      <c r="H134" s="30">
        <v>6.1999999999999998E-3</v>
      </c>
      <c r="I134" s="29">
        <v>4.66</v>
      </c>
      <c r="J134" s="29">
        <v>4.74</v>
      </c>
      <c r="K134" s="29">
        <v>3.42</v>
      </c>
      <c r="L134" s="29">
        <v>3.7</v>
      </c>
      <c r="M134" s="28">
        <v>151</v>
      </c>
      <c r="N134" s="29">
        <v>0.11</v>
      </c>
      <c r="O134" s="29">
        <v>0.4</v>
      </c>
      <c r="P134" s="28">
        <v>543</v>
      </c>
      <c r="Q134" s="29">
        <v>0.21</v>
      </c>
      <c r="R134" s="29">
        <v>0.59</v>
      </c>
      <c r="S134" s="28">
        <v>2849</v>
      </c>
      <c r="T134" s="29">
        <v>0.5</v>
      </c>
      <c r="U134" s="29">
        <v>0.93</v>
      </c>
      <c r="V134" s="28">
        <v>5698</v>
      </c>
      <c r="W134" s="29">
        <v>0.93</v>
      </c>
      <c r="X134" s="26" t="s">
        <v>25</v>
      </c>
    </row>
    <row r="135" spans="1:24">
      <c r="A135" s="26" t="s">
        <v>13932</v>
      </c>
      <c r="B135" s="26" t="s">
        <v>13932</v>
      </c>
      <c r="C135" s="26" t="s">
        <v>13928</v>
      </c>
      <c r="D135" s="27">
        <v>27.5</v>
      </c>
      <c r="E135" s="28">
        <v>300</v>
      </c>
      <c r="F135" s="29">
        <v>0.2</v>
      </c>
      <c r="G135" s="29">
        <v>0.03</v>
      </c>
      <c r="H135" s="30">
        <v>6.1999999999999998E-3</v>
      </c>
      <c r="I135" s="29">
        <v>4.83</v>
      </c>
      <c r="J135" s="29">
        <v>4.74</v>
      </c>
      <c r="K135" s="29">
        <v>4.2699999999999996</v>
      </c>
      <c r="L135" s="29">
        <v>4.3499999999999996</v>
      </c>
      <c r="M135" s="28">
        <v>41</v>
      </c>
      <c r="N135" s="29">
        <v>0.06</v>
      </c>
      <c r="O135" s="29">
        <v>0.27</v>
      </c>
      <c r="P135" s="28">
        <v>156</v>
      </c>
      <c r="Q135" s="29">
        <v>0.11</v>
      </c>
      <c r="R135" s="29">
        <v>0.41</v>
      </c>
      <c r="S135" s="28">
        <v>2847</v>
      </c>
      <c r="T135" s="29">
        <v>0.5</v>
      </c>
      <c r="U135" s="29">
        <v>0.93</v>
      </c>
      <c r="V135" s="28">
        <v>5693</v>
      </c>
      <c r="W135" s="29">
        <v>0.93</v>
      </c>
      <c r="X135" s="26" t="s">
        <v>25</v>
      </c>
    </row>
    <row r="136" spans="1:24">
      <c r="A136" s="26" t="s">
        <v>13928</v>
      </c>
      <c r="B136" s="26" t="s">
        <v>13928</v>
      </c>
      <c r="C136" s="26" t="s">
        <v>13933</v>
      </c>
      <c r="D136" s="27">
        <v>51.8</v>
      </c>
      <c r="E136" s="28">
        <v>300</v>
      </c>
      <c r="F136" s="29">
        <v>-0.31</v>
      </c>
      <c r="G136" s="29">
        <v>-0.62</v>
      </c>
      <c r="H136" s="30">
        <v>6.0000000000000001E-3</v>
      </c>
      <c r="I136" s="29">
        <v>4.74</v>
      </c>
      <c r="J136" s="29">
        <v>4.74</v>
      </c>
      <c r="K136" s="29">
        <v>4.6900000000000004</v>
      </c>
      <c r="L136" s="29">
        <v>5</v>
      </c>
      <c r="M136" s="28">
        <v>434</v>
      </c>
      <c r="N136" s="29">
        <v>0.19</v>
      </c>
      <c r="O136" s="29">
        <v>0.54</v>
      </c>
      <c r="P136" s="28">
        <v>1451</v>
      </c>
      <c r="Q136" s="29">
        <v>0.35</v>
      </c>
      <c r="R136" s="29">
        <v>0.77</v>
      </c>
      <c r="S136" s="28">
        <v>2801</v>
      </c>
      <c r="T136" s="29">
        <v>0.5</v>
      </c>
      <c r="U136" s="29">
        <v>0.92</v>
      </c>
      <c r="V136" s="28">
        <v>5602</v>
      </c>
      <c r="W136" s="29">
        <v>0.92</v>
      </c>
      <c r="X136" s="26" t="s">
        <v>25</v>
      </c>
    </row>
    <row r="137" spans="1:24">
      <c r="A137" s="26" t="s">
        <v>13934</v>
      </c>
      <c r="B137" s="26" t="s">
        <v>13934</v>
      </c>
      <c r="C137" s="26" t="s">
        <v>13933</v>
      </c>
      <c r="D137" s="27">
        <v>21.6</v>
      </c>
      <c r="E137" s="28">
        <v>300</v>
      </c>
      <c r="F137" s="29">
        <v>0.42</v>
      </c>
      <c r="G137" s="29">
        <v>0.28000000000000003</v>
      </c>
      <c r="H137" s="30">
        <v>6.4999999999999997E-3</v>
      </c>
      <c r="I137" s="29">
        <v>4.78</v>
      </c>
      <c r="J137" s="29">
        <v>4.74</v>
      </c>
      <c r="K137" s="29">
        <v>4</v>
      </c>
      <c r="L137" s="29">
        <v>4.0999999999999996</v>
      </c>
      <c r="M137" s="28">
        <v>44</v>
      </c>
      <c r="N137" s="29">
        <v>0.06</v>
      </c>
      <c r="O137" s="29">
        <v>0.28000000000000003</v>
      </c>
      <c r="P137" s="28">
        <v>165</v>
      </c>
      <c r="Q137" s="29">
        <v>0.12</v>
      </c>
      <c r="R137" s="29">
        <v>0.42</v>
      </c>
      <c r="S137" s="28">
        <v>2915</v>
      </c>
      <c r="T137" s="29">
        <v>0.5</v>
      </c>
      <c r="U137" s="29">
        <v>0.95</v>
      </c>
      <c r="V137" s="28">
        <v>5830</v>
      </c>
      <c r="W137" s="29">
        <v>0.95</v>
      </c>
      <c r="X137" s="26" t="s">
        <v>25</v>
      </c>
    </row>
    <row r="138" spans="1:24">
      <c r="A138" s="26" t="s">
        <v>13933</v>
      </c>
      <c r="B138" s="26" t="s">
        <v>13933</v>
      </c>
      <c r="C138" s="26" t="s">
        <v>13935</v>
      </c>
      <c r="D138" s="27">
        <v>39</v>
      </c>
      <c r="E138" s="28">
        <v>300</v>
      </c>
      <c r="F138" s="29">
        <v>-0.62</v>
      </c>
      <c r="G138" s="29">
        <v>-0.86</v>
      </c>
      <c r="H138" s="30">
        <v>6.1999999999999998E-3</v>
      </c>
      <c r="I138" s="29">
        <v>4.74</v>
      </c>
      <c r="J138" s="29">
        <v>4.68</v>
      </c>
      <c r="K138" s="29">
        <v>5</v>
      </c>
      <c r="L138" s="29">
        <v>5.18</v>
      </c>
      <c r="M138" s="28">
        <v>486</v>
      </c>
      <c r="N138" s="29">
        <v>0.2</v>
      </c>
      <c r="O138" s="29">
        <v>0.56999999999999995</v>
      </c>
      <c r="P138" s="28">
        <v>1610</v>
      </c>
      <c r="Q138" s="29">
        <v>0.36</v>
      </c>
      <c r="R138" s="29">
        <v>0.8</v>
      </c>
      <c r="S138" s="28">
        <v>2840</v>
      </c>
      <c r="T138" s="29">
        <v>0.5</v>
      </c>
      <c r="U138" s="29">
        <v>0.93</v>
      </c>
      <c r="V138" s="28">
        <v>5680</v>
      </c>
      <c r="W138" s="29">
        <v>0.93</v>
      </c>
      <c r="X138" s="26" t="s">
        <v>25</v>
      </c>
    </row>
    <row r="139" spans="1:24">
      <c r="A139" s="26" t="s">
        <v>13936</v>
      </c>
      <c r="B139" s="26" t="s">
        <v>13936</v>
      </c>
      <c r="C139" s="26" t="s">
        <v>13935</v>
      </c>
      <c r="D139" s="27">
        <v>21.8</v>
      </c>
      <c r="E139" s="28">
        <v>300</v>
      </c>
      <c r="F139" s="29">
        <v>0.3</v>
      </c>
      <c r="G139" s="29">
        <v>0.15</v>
      </c>
      <c r="H139" s="30">
        <v>6.8999999999999999E-3</v>
      </c>
      <c r="I139" s="29">
        <v>4.7</v>
      </c>
      <c r="J139" s="29">
        <v>4.68</v>
      </c>
      <c r="K139" s="29">
        <v>4.04</v>
      </c>
      <c r="L139" s="29">
        <v>4.17</v>
      </c>
      <c r="M139" s="28">
        <v>44</v>
      </c>
      <c r="N139" s="29">
        <v>0.06</v>
      </c>
      <c r="O139" s="29">
        <v>0.28999999999999998</v>
      </c>
      <c r="P139" s="28">
        <v>165</v>
      </c>
      <c r="Q139" s="29">
        <v>0.11</v>
      </c>
      <c r="R139" s="29">
        <v>0.43</v>
      </c>
      <c r="S139" s="28">
        <v>3003</v>
      </c>
      <c r="T139" s="29">
        <v>0.5</v>
      </c>
      <c r="U139" s="29">
        <v>0.98</v>
      </c>
      <c r="V139" s="28">
        <v>6006</v>
      </c>
      <c r="W139" s="29">
        <v>0.98</v>
      </c>
      <c r="X139" s="26" t="s">
        <v>25</v>
      </c>
    </row>
    <row r="140" spans="1:24">
      <c r="A140" s="26" t="s">
        <v>13935</v>
      </c>
      <c r="B140" s="26" t="s">
        <v>13935</v>
      </c>
      <c r="C140" s="26" t="s">
        <v>13937</v>
      </c>
      <c r="D140" s="27">
        <v>41.6</v>
      </c>
      <c r="E140" s="28">
        <v>300</v>
      </c>
      <c r="F140" s="29">
        <v>-0.86</v>
      </c>
      <c r="G140" s="29">
        <v>-1.1200000000000001</v>
      </c>
      <c r="H140" s="30">
        <v>6.3E-3</v>
      </c>
      <c r="I140" s="29">
        <v>4.68</v>
      </c>
      <c r="J140" s="29">
        <v>4.7699999999999996</v>
      </c>
      <c r="K140" s="29">
        <v>5.18</v>
      </c>
      <c r="L140" s="29">
        <v>5.53</v>
      </c>
      <c r="M140" s="28">
        <v>574</v>
      </c>
      <c r="N140" s="29">
        <v>0.21</v>
      </c>
      <c r="O140" s="29">
        <v>0.6</v>
      </c>
      <c r="P140" s="28">
        <v>1872</v>
      </c>
      <c r="Q140" s="29">
        <v>0.39</v>
      </c>
      <c r="R140" s="29">
        <v>0.84</v>
      </c>
      <c r="S140" s="28">
        <v>2862</v>
      </c>
      <c r="T140" s="29">
        <v>0.5</v>
      </c>
      <c r="U140" s="29">
        <v>0.94</v>
      </c>
      <c r="V140" s="28">
        <v>5724</v>
      </c>
      <c r="W140" s="29">
        <v>0.94</v>
      </c>
      <c r="X140" s="26" t="s">
        <v>25</v>
      </c>
    </row>
    <row r="141" spans="1:24">
      <c r="A141" s="26" t="s">
        <v>13938</v>
      </c>
      <c r="B141" s="26" t="s">
        <v>13938</v>
      </c>
      <c r="C141" s="26" t="s">
        <v>13939</v>
      </c>
      <c r="D141" s="27">
        <v>51</v>
      </c>
      <c r="E141" s="28">
        <v>300</v>
      </c>
      <c r="F141" s="29">
        <v>1.28</v>
      </c>
      <c r="G141" s="29">
        <v>0.97</v>
      </c>
      <c r="H141" s="30">
        <v>6.1000000000000004E-3</v>
      </c>
      <c r="I141" s="29">
        <v>4.6500000000000004</v>
      </c>
      <c r="J141" s="29">
        <v>4.5599999999999996</v>
      </c>
      <c r="K141" s="29">
        <v>3.01</v>
      </c>
      <c r="L141" s="29">
        <v>3.23</v>
      </c>
      <c r="M141" s="28">
        <v>110</v>
      </c>
      <c r="N141" s="29">
        <v>0.1</v>
      </c>
      <c r="O141" s="29">
        <v>0.36</v>
      </c>
      <c r="P141" s="28">
        <v>402</v>
      </c>
      <c r="Q141" s="29">
        <v>0.18</v>
      </c>
      <c r="R141" s="29">
        <v>0.54</v>
      </c>
      <c r="S141" s="28">
        <v>2823</v>
      </c>
      <c r="T141" s="29">
        <v>0.5</v>
      </c>
      <c r="U141" s="29">
        <v>0.92</v>
      </c>
      <c r="V141" s="28">
        <v>5645</v>
      </c>
      <c r="W141" s="29">
        <v>0.92</v>
      </c>
      <c r="X141" s="26" t="s">
        <v>25</v>
      </c>
    </row>
    <row r="142" spans="1:24">
      <c r="A142" s="26" t="s">
        <v>13939</v>
      </c>
      <c r="B142" s="26" t="s">
        <v>13939</v>
      </c>
      <c r="C142" s="26" t="s">
        <v>13940</v>
      </c>
      <c r="D142" s="27">
        <v>23.2</v>
      </c>
      <c r="E142" s="28">
        <v>300</v>
      </c>
      <c r="F142" s="29">
        <v>0.97</v>
      </c>
      <c r="G142" s="29">
        <v>0.82</v>
      </c>
      <c r="H142" s="30">
        <v>6.4999999999999997E-3</v>
      </c>
      <c r="I142" s="29">
        <v>4.5599999999999996</v>
      </c>
      <c r="J142" s="29">
        <v>4.59</v>
      </c>
      <c r="K142" s="29">
        <v>3.23</v>
      </c>
      <c r="L142" s="29">
        <v>3.41</v>
      </c>
      <c r="M142" s="28">
        <v>138</v>
      </c>
      <c r="N142" s="29">
        <v>0.11</v>
      </c>
      <c r="O142" s="29">
        <v>0.4</v>
      </c>
      <c r="P142" s="28">
        <v>497</v>
      </c>
      <c r="Q142" s="29">
        <v>0.2</v>
      </c>
      <c r="R142" s="29">
        <v>0.57999999999999996</v>
      </c>
      <c r="S142" s="28">
        <v>2911</v>
      </c>
      <c r="T142" s="29">
        <v>0.5</v>
      </c>
      <c r="U142" s="29">
        <v>0.95</v>
      </c>
      <c r="V142" s="28">
        <v>5822</v>
      </c>
      <c r="W142" s="29">
        <v>0.95</v>
      </c>
      <c r="X142" s="26" t="s">
        <v>25</v>
      </c>
    </row>
    <row r="143" spans="1:24">
      <c r="A143" s="26" t="s">
        <v>13940</v>
      </c>
      <c r="B143" s="26" t="s">
        <v>13940</v>
      </c>
      <c r="C143" s="26" t="s">
        <v>13937</v>
      </c>
      <c r="D143" s="27">
        <v>31.9</v>
      </c>
      <c r="E143" s="28">
        <v>300</v>
      </c>
      <c r="F143" s="29">
        <v>0.1</v>
      </c>
      <c r="G143" s="29">
        <v>-0.09</v>
      </c>
      <c r="H143" s="30">
        <v>6.0000000000000001E-3</v>
      </c>
      <c r="I143" s="29">
        <v>4.59</v>
      </c>
      <c r="J143" s="29">
        <v>4.7699999999999996</v>
      </c>
      <c r="K143" s="29">
        <v>4.13</v>
      </c>
      <c r="L143" s="29">
        <v>4.5</v>
      </c>
      <c r="M143" s="28">
        <v>152</v>
      </c>
      <c r="N143" s="29">
        <v>0.11</v>
      </c>
      <c r="O143" s="29">
        <v>0.4</v>
      </c>
      <c r="P143" s="28">
        <v>544</v>
      </c>
      <c r="Q143" s="29">
        <v>0.21</v>
      </c>
      <c r="R143" s="29">
        <v>0.57999999999999996</v>
      </c>
      <c r="S143" s="28">
        <v>2794</v>
      </c>
      <c r="T143" s="29">
        <v>0.5</v>
      </c>
      <c r="U143" s="29">
        <v>0.92</v>
      </c>
      <c r="V143" s="28">
        <v>5588</v>
      </c>
      <c r="W143" s="29">
        <v>0.92</v>
      </c>
      <c r="X143" s="26" t="s">
        <v>25</v>
      </c>
    </row>
    <row r="144" spans="1:24">
      <c r="A144" s="26" t="s">
        <v>13941</v>
      </c>
      <c r="B144" s="26" t="s">
        <v>13941</v>
      </c>
      <c r="C144" s="26" t="s">
        <v>13937</v>
      </c>
      <c r="D144" s="27">
        <v>16.3</v>
      </c>
      <c r="E144" s="28">
        <v>300</v>
      </c>
      <c r="F144" s="29">
        <v>-0.22</v>
      </c>
      <c r="G144" s="29">
        <v>-0.33</v>
      </c>
      <c r="H144" s="30">
        <v>6.7000000000000002E-3</v>
      </c>
      <c r="I144" s="29">
        <v>4.41</v>
      </c>
      <c r="J144" s="29">
        <v>4.7699999999999996</v>
      </c>
      <c r="K144" s="29">
        <v>4.2699999999999996</v>
      </c>
      <c r="L144" s="29">
        <v>4.74</v>
      </c>
      <c r="M144" s="28">
        <v>41</v>
      </c>
      <c r="N144" s="29">
        <v>0.06</v>
      </c>
      <c r="O144" s="29">
        <v>0.28000000000000003</v>
      </c>
      <c r="P144" s="28">
        <v>156</v>
      </c>
      <c r="Q144" s="29">
        <v>0.11</v>
      </c>
      <c r="R144" s="29">
        <v>0.42</v>
      </c>
      <c r="S144" s="28">
        <v>2974</v>
      </c>
      <c r="T144" s="29">
        <v>0.5</v>
      </c>
      <c r="U144" s="29">
        <v>0.97</v>
      </c>
      <c r="V144" s="28">
        <v>5948</v>
      </c>
      <c r="W144" s="29">
        <v>0.97</v>
      </c>
      <c r="X144" s="26" t="s">
        <v>25</v>
      </c>
    </row>
    <row r="145" spans="1:24">
      <c r="A145" s="26" t="s">
        <v>13937</v>
      </c>
      <c r="B145" s="26" t="s">
        <v>13937</v>
      </c>
      <c r="C145" s="26" t="s">
        <v>13944</v>
      </c>
      <c r="D145" s="27">
        <v>47.3</v>
      </c>
      <c r="E145" s="28">
        <v>300</v>
      </c>
      <c r="F145" s="29">
        <v>-1.1200000000000001</v>
      </c>
      <c r="G145" s="29">
        <v>-1.41</v>
      </c>
      <c r="H145" s="30">
        <v>6.1000000000000004E-3</v>
      </c>
      <c r="I145" s="29">
        <v>4.7699999999999996</v>
      </c>
      <c r="J145" s="29">
        <v>4.59</v>
      </c>
      <c r="K145" s="29">
        <v>5.53</v>
      </c>
      <c r="L145" s="29">
        <v>5.64</v>
      </c>
      <c r="M145" s="28">
        <v>792</v>
      </c>
      <c r="N145" s="29">
        <v>0.25</v>
      </c>
      <c r="O145" s="29">
        <v>0.65</v>
      </c>
      <c r="P145" s="28">
        <v>2508</v>
      </c>
      <c r="Q145" s="29">
        <v>0.47</v>
      </c>
      <c r="R145" s="29">
        <v>0.9</v>
      </c>
      <c r="S145" s="28">
        <v>2835</v>
      </c>
      <c r="T145" s="29">
        <v>0.5</v>
      </c>
      <c r="U145" s="29">
        <v>0.93</v>
      </c>
      <c r="V145" s="28">
        <v>5670</v>
      </c>
      <c r="W145" s="29">
        <v>0.93</v>
      </c>
      <c r="X145" s="26" t="s">
        <v>25</v>
      </c>
    </row>
    <row r="146" spans="1:24">
      <c r="A146" s="26" t="s">
        <v>13919</v>
      </c>
      <c r="B146" s="26" t="s">
        <v>13919</v>
      </c>
      <c r="C146" s="26" t="s">
        <v>13942</v>
      </c>
      <c r="D146" s="27">
        <v>21</v>
      </c>
      <c r="E146" s="28">
        <v>600</v>
      </c>
      <c r="F146" s="29">
        <v>-3.46</v>
      </c>
      <c r="G146" s="29">
        <v>-3.51</v>
      </c>
      <c r="H146" s="30">
        <v>2.3999999999999998E-3</v>
      </c>
      <c r="I146" s="29">
        <v>4.62</v>
      </c>
      <c r="J146" s="29">
        <v>4.58</v>
      </c>
      <c r="K146" s="29">
        <v>7.39</v>
      </c>
      <c r="L146" s="29">
        <v>7.4</v>
      </c>
      <c r="M146" s="28">
        <v>7682</v>
      </c>
      <c r="N146" s="29">
        <v>0.4</v>
      </c>
      <c r="O146" s="29">
        <v>0.83</v>
      </c>
      <c r="P146" s="28">
        <v>18022</v>
      </c>
      <c r="Q146" s="29">
        <v>0.68</v>
      </c>
      <c r="R146" s="29">
        <v>1.02</v>
      </c>
      <c r="S146" s="28">
        <v>21929</v>
      </c>
      <c r="T146" s="29">
        <v>0.8</v>
      </c>
      <c r="U146" s="29">
        <v>1.05</v>
      </c>
      <c r="V146" s="28">
        <v>22435</v>
      </c>
      <c r="W146" s="29">
        <v>0.92</v>
      </c>
      <c r="X146" s="26" t="s">
        <v>25</v>
      </c>
    </row>
    <row r="147" spans="1:24">
      <c r="A147" s="26" t="s">
        <v>13942</v>
      </c>
      <c r="B147" s="26" t="s">
        <v>13942</v>
      </c>
      <c r="C147" s="26" t="s">
        <v>13943</v>
      </c>
      <c r="D147" s="27">
        <v>26.9</v>
      </c>
      <c r="E147" s="28">
        <v>600</v>
      </c>
      <c r="F147" s="29">
        <v>-3.51</v>
      </c>
      <c r="G147" s="29">
        <v>-3.59</v>
      </c>
      <c r="H147" s="30">
        <v>3.0000000000000001E-3</v>
      </c>
      <c r="I147" s="29">
        <v>4.58</v>
      </c>
      <c r="J147" s="29">
        <v>4.55</v>
      </c>
      <c r="K147" s="29">
        <v>7.4</v>
      </c>
      <c r="L147" s="29">
        <v>7.45</v>
      </c>
      <c r="M147" s="28">
        <v>7704</v>
      </c>
      <c r="N147" s="29">
        <v>0.38</v>
      </c>
      <c r="O147" s="29">
        <v>0.9</v>
      </c>
      <c r="P147" s="28">
        <v>18065</v>
      </c>
      <c r="Q147" s="29">
        <v>0.63</v>
      </c>
      <c r="R147" s="29">
        <v>1.1200000000000001</v>
      </c>
      <c r="S147" s="28">
        <v>24508</v>
      </c>
      <c r="T147" s="29">
        <v>0.8</v>
      </c>
      <c r="U147" s="29">
        <v>1.17</v>
      </c>
      <c r="V147" s="28">
        <v>25073</v>
      </c>
      <c r="W147" s="29">
        <v>1.03</v>
      </c>
      <c r="X147" s="26" t="s">
        <v>25</v>
      </c>
    </row>
    <row r="148" spans="1:24">
      <c r="A148" s="26" t="s">
        <v>13943</v>
      </c>
      <c r="B148" s="26" t="s">
        <v>13943</v>
      </c>
      <c r="C148" s="26" t="s">
        <v>13944</v>
      </c>
      <c r="D148" s="27">
        <v>30.9</v>
      </c>
      <c r="E148" s="28">
        <v>600</v>
      </c>
      <c r="F148" s="29">
        <v>-3.59</v>
      </c>
      <c r="G148" s="29">
        <v>-3.66</v>
      </c>
      <c r="H148" s="30">
        <v>2.3E-3</v>
      </c>
      <c r="I148" s="29">
        <v>4.55</v>
      </c>
      <c r="J148" s="29">
        <v>4.59</v>
      </c>
      <c r="K148" s="29">
        <v>7.45</v>
      </c>
      <c r="L148" s="29">
        <v>7.56</v>
      </c>
      <c r="M148" s="28">
        <v>7704</v>
      </c>
      <c r="N148" s="29">
        <v>0.41</v>
      </c>
      <c r="O148" s="29">
        <v>0.82</v>
      </c>
      <c r="P148" s="28">
        <v>18065</v>
      </c>
      <c r="Q148" s="29">
        <v>0.69</v>
      </c>
      <c r="R148" s="29">
        <v>1</v>
      </c>
      <c r="S148" s="28">
        <v>21390</v>
      </c>
      <c r="T148" s="29">
        <v>0.8</v>
      </c>
      <c r="U148" s="29">
        <v>1.02</v>
      </c>
      <c r="V148" s="28">
        <v>21883</v>
      </c>
      <c r="W148" s="29">
        <v>0.9</v>
      </c>
      <c r="X148" s="26" t="s">
        <v>25</v>
      </c>
    </row>
    <row r="149" spans="1:24">
      <c r="A149" s="26" t="s">
        <v>13944</v>
      </c>
      <c r="B149" s="26" t="s">
        <v>13944</v>
      </c>
      <c r="C149" s="26" t="s">
        <v>13945</v>
      </c>
      <c r="D149" s="27">
        <v>14.1</v>
      </c>
      <c r="E149" s="28">
        <v>700</v>
      </c>
      <c r="F149" s="29">
        <v>-3.74</v>
      </c>
      <c r="G149" s="29">
        <v>-3.78</v>
      </c>
      <c r="H149" s="30">
        <v>2.8E-3</v>
      </c>
      <c r="I149" s="29">
        <v>4.59</v>
      </c>
      <c r="J149" s="29">
        <v>4.5</v>
      </c>
      <c r="K149" s="29">
        <v>7.54</v>
      </c>
      <c r="L149" s="29">
        <v>7.49</v>
      </c>
      <c r="M149" s="28">
        <v>8537</v>
      </c>
      <c r="N149" s="29">
        <v>0.33</v>
      </c>
      <c r="O149" s="29">
        <v>0.9</v>
      </c>
      <c r="P149" s="28">
        <v>19691</v>
      </c>
      <c r="Q149" s="29">
        <v>0.52</v>
      </c>
      <c r="R149" s="29">
        <v>1.1299999999999999</v>
      </c>
      <c r="S149" s="28">
        <v>36107</v>
      </c>
      <c r="T149" s="29">
        <v>0.8</v>
      </c>
      <c r="U149" s="29">
        <v>1.27</v>
      </c>
      <c r="V149" s="28">
        <v>36939</v>
      </c>
      <c r="W149" s="29">
        <v>1.1100000000000001</v>
      </c>
      <c r="X149" s="26" t="s">
        <v>25</v>
      </c>
    </row>
    <row r="150" spans="1:24">
      <c r="A150" s="26" t="s">
        <v>13945</v>
      </c>
      <c r="B150" s="26" t="s">
        <v>13945</v>
      </c>
      <c r="C150" s="26" t="s">
        <v>13946</v>
      </c>
      <c r="D150" s="27">
        <v>29.1</v>
      </c>
      <c r="E150" s="28">
        <v>700</v>
      </c>
      <c r="F150" s="29">
        <v>-3.78</v>
      </c>
      <c r="G150" s="29">
        <v>-3.85</v>
      </c>
      <c r="H150" s="30">
        <v>2.3999999999999998E-3</v>
      </c>
      <c r="I150" s="29">
        <v>4.5</v>
      </c>
      <c r="J150" s="29">
        <v>4.6100000000000003</v>
      </c>
      <c r="K150" s="29">
        <v>7.49</v>
      </c>
      <c r="L150" s="29">
        <v>7.67</v>
      </c>
      <c r="M150" s="28">
        <v>8537</v>
      </c>
      <c r="N150" s="29">
        <v>0.34</v>
      </c>
      <c r="O150" s="29">
        <v>0.85</v>
      </c>
      <c r="P150" s="28">
        <v>19691</v>
      </c>
      <c r="Q150" s="29">
        <v>0.55000000000000004</v>
      </c>
      <c r="R150" s="29">
        <v>1.06</v>
      </c>
      <c r="S150" s="28">
        <v>33248</v>
      </c>
      <c r="T150" s="29">
        <v>0.8</v>
      </c>
      <c r="U150" s="29">
        <v>1.17</v>
      </c>
      <c r="V150" s="28">
        <v>34015</v>
      </c>
      <c r="W150" s="29">
        <v>1.02</v>
      </c>
      <c r="X150" s="26" t="s">
        <v>25</v>
      </c>
    </row>
    <row r="151" spans="1:24">
      <c r="A151" s="26" t="s">
        <v>13946</v>
      </c>
      <c r="B151" s="26" t="s">
        <v>13946</v>
      </c>
      <c r="C151" s="26" t="s">
        <v>13947</v>
      </c>
      <c r="D151" s="27">
        <v>43.2</v>
      </c>
      <c r="E151" s="28">
        <v>700</v>
      </c>
      <c r="F151" s="29">
        <v>-3.85</v>
      </c>
      <c r="G151" s="29">
        <v>-3.96</v>
      </c>
      <c r="H151" s="30">
        <v>2.5000000000000001E-3</v>
      </c>
      <c r="I151" s="29">
        <v>4.6100000000000003</v>
      </c>
      <c r="J151" s="29">
        <v>4.76</v>
      </c>
      <c r="K151" s="29">
        <v>7.67</v>
      </c>
      <c r="L151" s="29">
        <v>7.93</v>
      </c>
      <c r="M151" s="28">
        <v>8537</v>
      </c>
      <c r="N151" s="29">
        <v>0.34</v>
      </c>
      <c r="O151" s="29">
        <v>0.87</v>
      </c>
      <c r="P151" s="28">
        <v>19691</v>
      </c>
      <c r="Q151" s="29">
        <v>0.54</v>
      </c>
      <c r="R151" s="29">
        <v>1.08</v>
      </c>
      <c r="S151" s="28">
        <v>34208</v>
      </c>
      <c r="T151" s="29">
        <v>0.8</v>
      </c>
      <c r="U151" s="29">
        <v>1.2</v>
      </c>
      <c r="V151" s="28">
        <v>34996</v>
      </c>
      <c r="W151" s="29">
        <v>1.05</v>
      </c>
      <c r="X151" s="26" t="s">
        <v>25</v>
      </c>
    </row>
    <row r="152" spans="1:24">
      <c r="A152" s="26" t="s">
        <v>13947</v>
      </c>
      <c r="B152" s="26" t="s">
        <v>13947</v>
      </c>
      <c r="C152" s="26" t="s">
        <v>13948</v>
      </c>
      <c r="D152" s="27">
        <v>27.9</v>
      </c>
      <c r="E152" s="28">
        <v>700</v>
      </c>
      <c r="F152" s="29">
        <v>-3.96</v>
      </c>
      <c r="G152" s="29">
        <v>-4.03</v>
      </c>
      <c r="H152" s="30">
        <v>2.5000000000000001E-3</v>
      </c>
      <c r="I152" s="29">
        <v>4.76</v>
      </c>
      <c r="J152" s="29">
        <v>4.8</v>
      </c>
      <c r="K152" s="29">
        <v>7.93</v>
      </c>
      <c r="L152" s="29">
        <v>8.0399999999999991</v>
      </c>
      <c r="M152" s="28">
        <v>8537</v>
      </c>
      <c r="N152" s="29">
        <v>0.34</v>
      </c>
      <c r="O152" s="29">
        <v>0.86</v>
      </c>
      <c r="P152" s="28">
        <v>19691</v>
      </c>
      <c r="Q152" s="29">
        <v>0.54</v>
      </c>
      <c r="R152" s="29">
        <v>1.08</v>
      </c>
      <c r="S152" s="28">
        <v>33956</v>
      </c>
      <c r="T152" s="29">
        <v>0.8</v>
      </c>
      <c r="U152" s="29">
        <v>1.19</v>
      </c>
      <c r="V152" s="28">
        <v>34739</v>
      </c>
      <c r="W152" s="29">
        <v>1.04</v>
      </c>
      <c r="X152" s="26" t="s">
        <v>25</v>
      </c>
    </row>
    <row r="153" spans="1:24">
      <c r="A153" s="26" t="s">
        <v>13949</v>
      </c>
      <c r="B153" s="26" t="s">
        <v>13949</v>
      </c>
      <c r="C153" s="26" t="s">
        <v>13950</v>
      </c>
      <c r="D153" s="27">
        <v>23.6</v>
      </c>
      <c r="E153" s="28">
        <v>300</v>
      </c>
      <c r="F153" s="29">
        <v>1.46</v>
      </c>
      <c r="G153" s="29">
        <v>1.31</v>
      </c>
      <c r="H153" s="30">
        <v>6.4000000000000003E-3</v>
      </c>
      <c r="I153" s="29">
        <v>4.6900000000000004</v>
      </c>
      <c r="J153" s="29">
        <v>4.7300000000000004</v>
      </c>
      <c r="K153" s="29">
        <v>2.87</v>
      </c>
      <c r="L153" s="29">
        <v>3.06</v>
      </c>
      <c r="M153" s="28">
        <v>36</v>
      </c>
      <c r="N153" s="29">
        <v>0.06</v>
      </c>
      <c r="O153" s="29">
        <v>0.26</v>
      </c>
      <c r="P153" s="28">
        <v>136</v>
      </c>
      <c r="Q153" s="29">
        <v>0.11</v>
      </c>
      <c r="R153" s="29">
        <v>0.39</v>
      </c>
      <c r="S153" s="28">
        <v>2886</v>
      </c>
      <c r="T153" s="29">
        <v>0.5</v>
      </c>
      <c r="U153" s="29">
        <v>0.95</v>
      </c>
      <c r="V153" s="28">
        <v>5773</v>
      </c>
      <c r="W153" s="29">
        <v>0.95</v>
      </c>
      <c r="X153" s="26" t="s">
        <v>25</v>
      </c>
    </row>
    <row r="154" spans="1:24">
      <c r="A154" s="26" t="s">
        <v>13951</v>
      </c>
      <c r="B154" s="26" t="s">
        <v>13951</v>
      </c>
      <c r="C154" s="26" t="s">
        <v>13950</v>
      </c>
      <c r="D154" s="27">
        <v>21.3</v>
      </c>
      <c r="E154" s="28">
        <v>300</v>
      </c>
      <c r="F154" s="29">
        <v>1.44</v>
      </c>
      <c r="G154" s="29">
        <v>1.31</v>
      </c>
      <c r="H154" s="30">
        <v>6.1000000000000004E-3</v>
      </c>
      <c r="I154" s="29">
        <v>4.7300000000000004</v>
      </c>
      <c r="J154" s="29">
        <v>4.7300000000000004</v>
      </c>
      <c r="K154" s="29">
        <v>2.93</v>
      </c>
      <c r="L154" s="29">
        <v>3.06</v>
      </c>
      <c r="M154" s="28">
        <v>36</v>
      </c>
      <c r="N154" s="29">
        <v>0.06</v>
      </c>
      <c r="O154" s="29">
        <v>0.26</v>
      </c>
      <c r="P154" s="28">
        <v>136</v>
      </c>
      <c r="Q154" s="29">
        <v>0.11</v>
      </c>
      <c r="R154" s="29">
        <v>0.39</v>
      </c>
      <c r="S154" s="28">
        <v>2828</v>
      </c>
      <c r="T154" s="29">
        <v>0.5</v>
      </c>
      <c r="U154" s="29">
        <v>0.93</v>
      </c>
      <c r="V154" s="28">
        <v>5657</v>
      </c>
      <c r="W154" s="29">
        <v>0.93</v>
      </c>
      <c r="X154" s="26" t="s">
        <v>25</v>
      </c>
    </row>
    <row r="155" spans="1:24">
      <c r="A155" s="26" t="s">
        <v>13952</v>
      </c>
      <c r="B155" s="26" t="s">
        <v>13952</v>
      </c>
      <c r="C155" s="26" t="s">
        <v>13950</v>
      </c>
      <c r="D155" s="27">
        <v>23.5</v>
      </c>
      <c r="E155" s="28">
        <v>300</v>
      </c>
      <c r="F155" s="29">
        <v>1.46</v>
      </c>
      <c r="G155" s="29">
        <v>1.31</v>
      </c>
      <c r="H155" s="30">
        <v>6.4000000000000003E-3</v>
      </c>
      <c r="I155" s="29">
        <v>4.71</v>
      </c>
      <c r="J155" s="29">
        <v>4.7300000000000004</v>
      </c>
      <c r="K155" s="29">
        <v>2.89</v>
      </c>
      <c r="L155" s="29">
        <v>3.06</v>
      </c>
      <c r="M155" s="28">
        <v>41</v>
      </c>
      <c r="N155" s="29">
        <v>0.06</v>
      </c>
      <c r="O155" s="29">
        <v>0.27</v>
      </c>
      <c r="P155" s="28">
        <v>156</v>
      </c>
      <c r="Q155" s="29">
        <v>0.11</v>
      </c>
      <c r="R155" s="29">
        <v>0.41</v>
      </c>
      <c r="S155" s="28">
        <v>2893</v>
      </c>
      <c r="T155" s="29">
        <v>0.5</v>
      </c>
      <c r="U155" s="29">
        <v>0.95</v>
      </c>
      <c r="V155" s="28">
        <v>5785</v>
      </c>
      <c r="W155" s="29">
        <v>0.95</v>
      </c>
      <c r="X155" s="26" t="s">
        <v>25</v>
      </c>
    </row>
    <row r="156" spans="1:24">
      <c r="A156" s="26" t="s">
        <v>13950</v>
      </c>
      <c r="B156" s="26" t="s">
        <v>13950</v>
      </c>
      <c r="C156" s="26" t="s">
        <v>13953</v>
      </c>
      <c r="D156" s="27">
        <v>31</v>
      </c>
      <c r="E156" s="28">
        <v>300</v>
      </c>
      <c r="F156" s="29">
        <v>1.31</v>
      </c>
      <c r="G156" s="29">
        <v>1.1100000000000001</v>
      </c>
      <c r="H156" s="30">
        <v>6.4999999999999997E-3</v>
      </c>
      <c r="I156" s="29">
        <v>4.7300000000000004</v>
      </c>
      <c r="J156" s="29">
        <v>4.67</v>
      </c>
      <c r="K156" s="29">
        <v>3.06</v>
      </c>
      <c r="L156" s="29">
        <v>3.2</v>
      </c>
      <c r="M156" s="28">
        <v>113</v>
      </c>
      <c r="N156" s="29">
        <v>0.1</v>
      </c>
      <c r="O156" s="29">
        <v>0.37</v>
      </c>
      <c r="P156" s="28">
        <v>411</v>
      </c>
      <c r="Q156" s="29">
        <v>0.18</v>
      </c>
      <c r="R156" s="29">
        <v>0.55000000000000004</v>
      </c>
      <c r="S156" s="28">
        <v>2908</v>
      </c>
      <c r="T156" s="29">
        <v>0.5</v>
      </c>
      <c r="U156" s="29">
        <v>0.95</v>
      </c>
      <c r="V156" s="28">
        <v>5816</v>
      </c>
      <c r="W156" s="29">
        <v>0.95</v>
      </c>
      <c r="X156" s="26" t="s">
        <v>25</v>
      </c>
    </row>
    <row r="157" spans="1:24">
      <c r="A157" s="26" t="s">
        <v>13954</v>
      </c>
      <c r="B157" s="26" t="s">
        <v>13954</v>
      </c>
      <c r="C157" s="26" t="s">
        <v>13953</v>
      </c>
      <c r="D157" s="27">
        <v>20.8</v>
      </c>
      <c r="E157" s="28">
        <v>300</v>
      </c>
      <c r="F157" s="29">
        <v>1.43</v>
      </c>
      <c r="G157" s="29">
        <v>1.33</v>
      </c>
      <c r="H157" s="30">
        <v>4.7999999999999996E-3</v>
      </c>
      <c r="I157" s="29">
        <v>4.6900000000000004</v>
      </c>
      <c r="J157" s="29">
        <v>4.67</v>
      </c>
      <c r="K157" s="29">
        <v>2.9</v>
      </c>
      <c r="L157" s="29">
        <v>2.98</v>
      </c>
      <c r="M157" s="28">
        <v>41</v>
      </c>
      <c r="N157" s="29">
        <v>0.06</v>
      </c>
      <c r="O157" s="29">
        <v>0.25</v>
      </c>
      <c r="P157" s="28">
        <v>156</v>
      </c>
      <c r="Q157" s="29">
        <v>0.12</v>
      </c>
      <c r="R157" s="29">
        <v>0.37</v>
      </c>
      <c r="S157" s="28">
        <v>2510</v>
      </c>
      <c r="T157" s="29">
        <v>0.5</v>
      </c>
      <c r="U157" s="29">
        <v>0.82</v>
      </c>
      <c r="V157" s="28">
        <v>5021</v>
      </c>
      <c r="W157" s="29">
        <v>0.82</v>
      </c>
      <c r="X157" s="26" t="s">
        <v>25</v>
      </c>
    </row>
    <row r="158" spans="1:24">
      <c r="A158" s="26" t="s">
        <v>13955</v>
      </c>
      <c r="B158" s="26" t="s">
        <v>13955</v>
      </c>
      <c r="C158" s="26" t="s">
        <v>13953</v>
      </c>
      <c r="D158" s="27">
        <v>23.5</v>
      </c>
      <c r="E158" s="28">
        <v>300</v>
      </c>
      <c r="F158" s="29">
        <v>1.46</v>
      </c>
      <c r="G158" s="29">
        <v>1.33</v>
      </c>
      <c r="H158" s="30">
        <v>5.4999999999999997E-3</v>
      </c>
      <c r="I158" s="29">
        <v>4.75</v>
      </c>
      <c r="J158" s="29">
        <v>4.67</v>
      </c>
      <c r="K158" s="29">
        <v>2.93</v>
      </c>
      <c r="L158" s="29">
        <v>2.98</v>
      </c>
      <c r="M158" s="28">
        <v>41</v>
      </c>
      <c r="N158" s="29">
        <v>0.06</v>
      </c>
      <c r="O158" s="29">
        <v>0.26</v>
      </c>
      <c r="P158" s="28">
        <v>156</v>
      </c>
      <c r="Q158" s="29">
        <v>0.12</v>
      </c>
      <c r="R158" s="29">
        <v>0.39</v>
      </c>
      <c r="S158" s="28">
        <v>2693</v>
      </c>
      <c r="T158" s="29">
        <v>0.5</v>
      </c>
      <c r="U158" s="29">
        <v>0.88</v>
      </c>
      <c r="V158" s="28">
        <v>5386</v>
      </c>
      <c r="W158" s="29">
        <v>0.88</v>
      </c>
      <c r="X158" s="26" t="s">
        <v>25</v>
      </c>
    </row>
    <row r="159" spans="1:24">
      <c r="A159" s="26" t="s">
        <v>13953</v>
      </c>
      <c r="B159" s="26" t="s">
        <v>13953</v>
      </c>
      <c r="C159" s="26" t="s">
        <v>13956</v>
      </c>
      <c r="D159" s="27">
        <v>39.6</v>
      </c>
      <c r="E159" s="28">
        <v>300</v>
      </c>
      <c r="F159" s="29">
        <v>1.1100000000000001</v>
      </c>
      <c r="G159" s="29">
        <v>0.86</v>
      </c>
      <c r="H159" s="30">
        <v>6.3E-3</v>
      </c>
      <c r="I159" s="29">
        <v>4.67</v>
      </c>
      <c r="J159" s="29">
        <v>4.8099999999999996</v>
      </c>
      <c r="K159" s="29">
        <v>3.2</v>
      </c>
      <c r="L159" s="29">
        <v>3.59</v>
      </c>
      <c r="M159" s="28">
        <v>211</v>
      </c>
      <c r="N159" s="29">
        <v>0.13</v>
      </c>
      <c r="O159" s="29">
        <v>0.45</v>
      </c>
      <c r="P159" s="28">
        <v>743</v>
      </c>
      <c r="Q159" s="29">
        <v>0.24</v>
      </c>
      <c r="R159" s="29">
        <v>0.65</v>
      </c>
      <c r="S159" s="28">
        <v>2877</v>
      </c>
      <c r="T159" s="29">
        <v>0.5</v>
      </c>
      <c r="U159" s="29">
        <v>0.94</v>
      </c>
      <c r="V159" s="28">
        <v>5753</v>
      </c>
      <c r="W159" s="29">
        <v>0.94</v>
      </c>
      <c r="X159" s="26" t="s">
        <v>25</v>
      </c>
    </row>
    <row r="160" spans="1:24">
      <c r="A160" s="26" t="s">
        <v>13957</v>
      </c>
      <c r="B160" s="26" t="s">
        <v>13957</v>
      </c>
      <c r="C160" s="26" t="s">
        <v>13956</v>
      </c>
      <c r="D160" s="27">
        <v>14.1</v>
      </c>
      <c r="E160" s="28">
        <v>300</v>
      </c>
      <c r="F160" s="29">
        <v>1.53</v>
      </c>
      <c r="G160" s="29">
        <v>1.44</v>
      </c>
      <c r="H160" s="30">
        <v>6.4000000000000003E-3</v>
      </c>
      <c r="I160" s="29">
        <v>4.78</v>
      </c>
      <c r="J160" s="29">
        <v>4.8099999999999996</v>
      </c>
      <c r="K160" s="29">
        <v>2.89</v>
      </c>
      <c r="L160" s="29">
        <v>3.01</v>
      </c>
      <c r="M160" s="28">
        <v>49</v>
      </c>
      <c r="N160" s="29">
        <v>7.0000000000000007E-2</v>
      </c>
      <c r="O160" s="29">
        <v>0.28999999999999998</v>
      </c>
      <c r="P160" s="28">
        <v>186</v>
      </c>
      <c r="Q160" s="29">
        <v>0.12</v>
      </c>
      <c r="R160" s="29">
        <v>0.43</v>
      </c>
      <c r="S160" s="28">
        <v>2893</v>
      </c>
      <c r="T160" s="29">
        <v>0.5</v>
      </c>
      <c r="U160" s="29">
        <v>0.95</v>
      </c>
      <c r="V160" s="28">
        <v>5785</v>
      </c>
      <c r="W160" s="29">
        <v>0.95</v>
      </c>
      <c r="X160" s="26" t="s">
        <v>25</v>
      </c>
    </row>
    <row r="161" spans="1:24">
      <c r="A161" s="26" t="s">
        <v>13958</v>
      </c>
      <c r="B161" s="26" t="s">
        <v>13958</v>
      </c>
      <c r="C161" s="26" t="s">
        <v>13956</v>
      </c>
      <c r="D161" s="27">
        <v>22.8</v>
      </c>
      <c r="E161" s="28">
        <v>300</v>
      </c>
      <c r="F161" s="29">
        <v>1.58</v>
      </c>
      <c r="G161" s="29">
        <v>1.44</v>
      </c>
      <c r="H161" s="30">
        <v>6.1000000000000004E-3</v>
      </c>
      <c r="I161" s="29">
        <v>4.74</v>
      </c>
      <c r="J161" s="29">
        <v>4.8099999999999996</v>
      </c>
      <c r="K161" s="29">
        <v>2.8</v>
      </c>
      <c r="L161" s="29">
        <v>3.01</v>
      </c>
      <c r="M161" s="28">
        <v>41</v>
      </c>
      <c r="N161" s="29">
        <v>0.06</v>
      </c>
      <c r="O161" s="29">
        <v>0.27</v>
      </c>
      <c r="P161" s="28">
        <v>156</v>
      </c>
      <c r="Q161" s="29">
        <v>0.11</v>
      </c>
      <c r="R161" s="29">
        <v>0.41</v>
      </c>
      <c r="S161" s="28">
        <v>2837</v>
      </c>
      <c r="T161" s="29">
        <v>0.5</v>
      </c>
      <c r="U161" s="29">
        <v>0.93</v>
      </c>
      <c r="V161" s="28">
        <v>5674</v>
      </c>
      <c r="W161" s="29">
        <v>0.93</v>
      </c>
      <c r="X161" s="26" t="s">
        <v>25</v>
      </c>
    </row>
    <row r="162" spans="1:24">
      <c r="A162" s="26" t="s">
        <v>13956</v>
      </c>
      <c r="B162" s="26" t="s">
        <v>13956</v>
      </c>
      <c r="C162" s="26" t="s">
        <v>13959</v>
      </c>
      <c r="D162" s="27">
        <v>40.299999999999997</v>
      </c>
      <c r="E162" s="28">
        <v>300</v>
      </c>
      <c r="F162" s="29">
        <v>0.86</v>
      </c>
      <c r="G162" s="29">
        <v>0.62</v>
      </c>
      <c r="H162" s="30">
        <v>6.0000000000000001E-3</v>
      </c>
      <c r="I162" s="29">
        <v>4.8099999999999996</v>
      </c>
      <c r="J162" s="29">
        <v>5.0199999999999996</v>
      </c>
      <c r="K162" s="29">
        <v>3.59</v>
      </c>
      <c r="L162" s="29">
        <v>4.04</v>
      </c>
      <c r="M162" s="28">
        <v>317</v>
      </c>
      <c r="N162" s="29">
        <v>0.16</v>
      </c>
      <c r="O162" s="29">
        <v>0.49</v>
      </c>
      <c r="P162" s="28">
        <v>1088</v>
      </c>
      <c r="Q162" s="29">
        <v>0.3</v>
      </c>
      <c r="R162" s="29">
        <v>0.71</v>
      </c>
      <c r="S162" s="28">
        <v>2794</v>
      </c>
      <c r="T162" s="29">
        <v>0.5</v>
      </c>
      <c r="U162" s="29">
        <v>0.91</v>
      </c>
      <c r="V162" s="28">
        <v>5588</v>
      </c>
      <c r="W162" s="29">
        <v>0.91</v>
      </c>
      <c r="X162" s="26" t="s">
        <v>25</v>
      </c>
    </row>
    <row r="163" spans="1:24">
      <c r="A163" s="26" t="s">
        <v>13960</v>
      </c>
      <c r="B163" s="26" t="s">
        <v>13960</v>
      </c>
      <c r="C163" s="26" t="s">
        <v>13959</v>
      </c>
      <c r="D163" s="27">
        <v>19.3</v>
      </c>
      <c r="E163" s="28">
        <v>300</v>
      </c>
      <c r="F163" s="29">
        <v>1.7</v>
      </c>
      <c r="G163" s="29">
        <v>1.58</v>
      </c>
      <c r="H163" s="30">
        <v>6.1999999999999998E-3</v>
      </c>
      <c r="I163" s="29">
        <v>4.93</v>
      </c>
      <c r="J163" s="29">
        <v>5.0199999999999996</v>
      </c>
      <c r="K163" s="29">
        <v>2.87</v>
      </c>
      <c r="L163" s="29">
        <v>3.08</v>
      </c>
      <c r="M163" s="28">
        <v>49</v>
      </c>
      <c r="N163" s="29">
        <v>7.0000000000000007E-2</v>
      </c>
      <c r="O163" s="29">
        <v>0.28999999999999998</v>
      </c>
      <c r="P163" s="28">
        <v>186</v>
      </c>
      <c r="Q163" s="29">
        <v>0.12</v>
      </c>
      <c r="R163" s="29">
        <v>0.43</v>
      </c>
      <c r="S163" s="28">
        <v>2855</v>
      </c>
      <c r="T163" s="29">
        <v>0.5</v>
      </c>
      <c r="U163" s="29">
        <v>0.93</v>
      </c>
      <c r="V163" s="28">
        <v>5710</v>
      </c>
      <c r="W163" s="29">
        <v>0.93</v>
      </c>
      <c r="X163" s="26" t="s">
        <v>25</v>
      </c>
    </row>
    <row r="164" spans="1:24">
      <c r="A164" s="26" t="s">
        <v>13961</v>
      </c>
      <c r="B164" s="26" t="s">
        <v>13961</v>
      </c>
      <c r="C164" s="26" t="s">
        <v>13959</v>
      </c>
      <c r="D164" s="27">
        <v>24</v>
      </c>
      <c r="E164" s="28">
        <v>300</v>
      </c>
      <c r="F164" s="29">
        <v>1.73</v>
      </c>
      <c r="G164" s="29">
        <v>1.58</v>
      </c>
      <c r="H164" s="30">
        <v>6.1999999999999998E-3</v>
      </c>
      <c r="I164" s="29">
        <v>4.91</v>
      </c>
      <c r="J164" s="29">
        <v>5.0199999999999996</v>
      </c>
      <c r="K164" s="29">
        <v>2.82</v>
      </c>
      <c r="L164" s="29">
        <v>3.08</v>
      </c>
      <c r="M164" s="28">
        <v>44</v>
      </c>
      <c r="N164" s="29">
        <v>0.06</v>
      </c>
      <c r="O164" s="29">
        <v>0.28000000000000003</v>
      </c>
      <c r="P164" s="28">
        <v>165</v>
      </c>
      <c r="Q164" s="29">
        <v>0.12</v>
      </c>
      <c r="R164" s="29">
        <v>0.41</v>
      </c>
      <c r="S164" s="28">
        <v>2862</v>
      </c>
      <c r="T164" s="29">
        <v>0.5</v>
      </c>
      <c r="U164" s="29">
        <v>0.94</v>
      </c>
      <c r="V164" s="28">
        <v>5724</v>
      </c>
      <c r="W164" s="29">
        <v>0.94</v>
      </c>
      <c r="X164" s="26" t="s">
        <v>25</v>
      </c>
    </row>
    <row r="165" spans="1:24">
      <c r="A165" s="26" t="s">
        <v>13959</v>
      </c>
      <c r="B165" s="26" t="s">
        <v>13959</v>
      </c>
      <c r="C165" s="26" t="s">
        <v>13962</v>
      </c>
      <c r="D165" s="27">
        <v>48.3</v>
      </c>
      <c r="E165" s="28">
        <v>300</v>
      </c>
      <c r="F165" s="29">
        <v>0.62</v>
      </c>
      <c r="G165" s="29">
        <v>0.32</v>
      </c>
      <c r="H165" s="30">
        <v>6.1999999999999998E-3</v>
      </c>
      <c r="I165" s="29">
        <v>5.0199999999999996</v>
      </c>
      <c r="J165" s="29">
        <v>4.9400000000000004</v>
      </c>
      <c r="K165" s="29">
        <v>4.04</v>
      </c>
      <c r="L165" s="29">
        <v>4.26</v>
      </c>
      <c r="M165" s="28">
        <v>426</v>
      </c>
      <c r="N165" s="29">
        <v>0.18</v>
      </c>
      <c r="O165" s="29">
        <v>0.55000000000000004</v>
      </c>
      <c r="P165" s="28">
        <v>1429</v>
      </c>
      <c r="Q165" s="29">
        <v>0.34</v>
      </c>
      <c r="R165" s="29">
        <v>0.78</v>
      </c>
      <c r="S165" s="28">
        <v>2853</v>
      </c>
      <c r="T165" s="29">
        <v>0.5</v>
      </c>
      <c r="U165" s="29">
        <v>0.93</v>
      </c>
      <c r="V165" s="28">
        <v>5707</v>
      </c>
      <c r="W165" s="29">
        <v>0.93</v>
      </c>
      <c r="X165" s="26" t="s">
        <v>25</v>
      </c>
    </row>
    <row r="166" spans="1:24">
      <c r="A166" s="26" t="s">
        <v>13963</v>
      </c>
      <c r="B166" s="26" t="s">
        <v>13963</v>
      </c>
      <c r="C166" s="26" t="s">
        <v>13962</v>
      </c>
      <c r="D166" s="27">
        <v>19.3</v>
      </c>
      <c r="E166" s="28">
        <v>300</v>
      </c>
      <c r="F166" s="29">
        <v>1.53</v>
      </c>
      <c r="G166" s="29">
        <v>1.4</v>
      </c>
      <c r="H166" s="30">
        <v>6.7000000000000002E-3</v>
      </c>
      <c r="I166" s="29">
        <v>4.82</v>
      </c>
      <c r="J166" s="29">
        <v>4.9400000000000004</v>
      </c>
      <c r="K166" s="29">
        <v>2.93</v>
      </c>
      <c r="L166" s="29">
        <v>3.18</v>
      </c>
      <c r="M166" s="28">
        <v>53</v>
      </c>
      <c r="N166" s="29">
        <v>7.0000000000000007E-2</v>
      </c>
      <c r="O166" s="29">
        <v>0.3</v>
      </c>
      <c r="P166" s="28">
        <v>199</v>
      </c>
      <c r="Q166" s="29">
        <v>0.13</v>
      </c>
      <c r="R166" s="29">
        <v>0.45</v>
      </c>
      <c r="S166" s="28">
        <v>2971</v>
      </c>
      <c r="T166" s="29">
        <v>0.5</v>
      </c>
      <c r="U166" s="29">
        <v>0.97</v>
      </c>
      <c r="V166" s="28">
        <v>5943</v>
      </c>
      <c r="W166" s="29">
        <v>0.97</v>
      </c>
      <c r="X166" s="26" t="s">
        <v>25</v>
      </c>
    </row>
    <row r="167" spans="1:24">
      <c r="A167" s="26" t="s">
        <v>13964</v>
      </c>
      <c r="B167" s="26" t="s">
        <v>13964</v>
      </c>
      <c r="C167" s="26" t="s">
        <v>13962</v>
      </c>
      <c r="D167" s="27">
        <v>29.8</v>
      </c>
      <c r="E167" s="28">
        <v>300</v>
      </c>
      <c r="F167" s="29">
        <v>1.58</v>
      </c>
      <c r="G167" s="29">
        <v>1.4</v>
      </c>
      <c r="H167" s="30">
        <v>6.0000000000000001E-3</v>
      </c>
      <c r="I167" s="29">
        <v>4.8499999999999996</v>
      </c>
      <c r="J167" s="29">
        <v>4.9400000000000004</v>
      </c>
      <c r="K167" s="29">
        <v>2.91</v>
      </c>
      <c r="L167" s="29">
        <v>3.18</v>
      </c>
      <c r="M167" s="28">
        <v>44</v>
      </c>
      <c r="N167" s="29">
        <v>0.06</v>
      </c>
      <c r="O167" s="29">
        <v>0.28000000000000003</v>
      </c>
      <c r="P167" s="28">
        <v>165</v>
      </c>
      <c r="Q167" s="29">
        <v>0.12</v>
      </c>
      <c r="R167" s="29">
        <v>0.41</v>
      </c>
      <c r="S167" s="28">
        <v>2814</v>
      </c>
      <c r="T167" s="29">
        <v>0.5</v>
      </c>
      <c r="U167" s="29">
        <v>0.92</v>
      </c>
      <c r="V167" s="28">
        <v>5628</v>
      </c>
      <c r="W167" s="29">
        <v>0.92</v>
      </c>
      <c r="X167" s="26" t="s">
        <v>25</v>
      </c>
    </row>
    <row r="168" spans="1:24">
      <c r="A168" s="26" t="s">
        <v>13962</v>
      </c>
      <c r="B168" s="26" t="s">
        <v>13962</v>
      </c>
      <c r="C168" s="26" t="s">
        <v>13965</v>
      </c>
      <c r="D168" s="27">
        <v>38.200000000000003</v>
      </c>
      <c r="E168" s="28">
        <v>300</v>
      </c>
      <c r="F168" s="29">
        <v>0.32</v>
      </c>
      <c r="G168" s="29">
        <v>0.09</v>
      </c>
      <c r="H168" s="30">
        <v>6.0000000000000001E-3</v>
      </c>
      <c r="I168" s="29">
        <v>4.9400000000000004</v>
      </c>
      <c r="J168" s="29">
        <v>5.13</v>
      </c>
      <c r="K168" s="29">
        <v>4.26</v>
      </c>
      <c r="L168" s="29">
        <v>4.68</v>
      </c>
      <c r="M168" s="28">
        <v>539</v>
      </c>
      <c r="N168" s="29">
        <v>0.21</v>
      </c>
      <c r="O168" s="29">
        <v>0.57999999999999996</v>
      </c>
      <c r="P168" s="28">
        <v>1771</v>
      </c>
      <c r="Q168" s="29">
        <v>0.39</v>
      </c>
      <c r="R168" s="29">
        <v>0.82</v>
      </c>
      <c r="S168" s="28">
        <v>2809</v>
      </c>
      <c r="T168" s="29">
        <v>0.5</v>
      </c>
      <c r="U168" s="29">
        <v>0.92</v>
      </c>
      <c r="V168" s="28">
        <v>5619</v>
      </c>
      <c r="W168" s="29">
        <v>0.92</v>
      </c>
      <c r="X168" s="26" t="s">
        <v>25</v>
      </c>
    </row>
    <row r="169" spans="1:24">
      <c r="A169" s="26" t="s">
        <v>13966</v>
      </c>
      <c r="B169" s="26" t="s">
        <v>13966</v>
      </c>
      <c r="C169" s="26" t="s">
        <v>13965</v>
      </c>
      <c r="D169" s="27">
        <v>20.9</v>
      </c>
      <c r="E169" s="28">
        <v>300</v>
      </c>
      <c r="F169" s="29">
        <v>1.1200000000000001</v>
      </c>
      <c r="G169" s="29">
        <v>0.99</v>
      </c>
      <c r="H169" s="30">
        <v>6.1999999999999998E-3</v>
      </c>
      <c r="I169" s="29">
        <v>5.09</v>
      </c>
      <c r="J169" s="29">
        <v>5.13</v>
      </c>
      <c r="K169" s="29">
        <v>3.61</v>
      </c>
      <c r="L169" s="29">
        <v>3.78</v>
      </c>
      <c r="M169" s="28">
        <v>53</v>
      </c>
      <c r="N169" s="29">
        <v>7.0000000000000007E-2</v>
      </c>
      <c r="O169" s="29">
        <v>0.28999999999999998</v>
      </c>
      <c r="P169" s="28">
        <v>199</v>
      </c>
      <c r="Q169" s="29">
        <v>0.13</v>
      </c>
      <c r="R169" s="29">
        <v>0.44</v>
      </c>
      <c r="S169" s="28">
        <v>2855</v>
      </c>
      <c r="T169" s="29">
        <v>0.5</v>
      </c>
      <c r="U169" s="29">
        <v>0.94</v>
      </c>
      <c r="V169" s="28">
        <v>5711</v>
      </c>
      <c r="W169" s="29">
        <v>0.94</v>
      </c>
      <c r="X169" s="26" t="s">
        <v>25</v>
      </c>
    </row>
    <row r="170" spans="1:24">
      <c r="A170" s="26" t="s">
        <v>13967</v>
      </c>
      <c r="B170" s="26" t="s">
        <v>13967</v>
      </c>
      <c r="C170" s="26" t="s">
        <v>13965</v>
      </c>
      <c r="D170" s="27">
        <v>23.1</v>
      </c>
      <c r="E170" s="28">
        <v>300</v>
      </c>
      <c r="F170" s="29">
        <v>1.44</v>
      </c>
      <c r="G170" s="29">
        <v>1.29</v>
      </c>
      <c r="H170" s="30">
        <v>6.4999999999999997E-3</v>
      </c>
      <c r="I170" s="29">
        <v>5.05</v>
      </c>
      <c r="J170" s="29">
        <v>5.13</v>
      </c>
      <c r="K170" s="29">
        <v>3.25</v>
      </c>
      <c r="L170" s="29">
        <v>3.48</v>
      </c>
      <c r="M170" s="28">
        <v>41</v>
      </c>
      <c r="N170" s="29">
        <v>0.06</v>
      </c>
      <c r="O170" s="29">
        <v>0.28000000000000003</v>
      </c>
      <c r="P170" s="28">
        <v>156</v>
      </c>
      <c r="Q170" s="29">
        <v>0.11</v>
      </c>
      <c r="R170" s="29">
        <v>0.41</v>
      </c>
      <c r="S170" s="28">
        <v>2917</v>
      </c>
      <c r="T170" s="29">
        <v>0.5</v>
      </c>
      <c r="U170" s="29">
        <v>0.96</v>
      </c>
      <c r="V170" s="28">
        <v>5835</v>
      </c>
      <c r="W170" s="29">
        <v>0.96</v>
      </c>
      <c r="X170" s="26" t="s">
        <v>25</v>
      </c>
    </row>
    <row r="171" spans="1:24">
      <c r="A171" s="26" t="s">
        <v>13965</v>
      </c>
      <c r="B171" s="26" t="s">
        <v>13965</v>
      </c>
      <c r="C171" s="26" t="s">
        <v>13968</v>
      </c>
      <c r="D171" s="27">
        <v>41.9</v>
      </c>
      <c r="E171" s="28">
        <v>300</v>
      </c>
      <c r="F171" s="29">
        <v>0.09</v>
      </c>
      <c r="G171" s="29">
        <v>-0.18</v>
      </c>
      <c r="H171" s="30">
        <v>6.4000000000000003E-3</v>
      </c>
      <c r="I171" s="29">
        <v>5.13</v>
      </c>
      <c r="J171" s="29">
        <v>5.0599999999999996</v>
      </c>
      <c r="K171" s="29">
        <v>4.68</v>
      </c>
      <c r="L171" s="29">
        <v>4.88</v>
      </c>
      <c r="M171" s="28">
        <v>649</v>
      </c>
      <c r="N171" s="29">
        <v>0.23</v>
      </c>
      <c r="O171" s="29">
        <v>0.63</v>
      </c>
      <c r="P171" s="28">
        <v>2098</v>
      </c>
      <c r="Q171" s="29">
        <v>0.42</v>
      </c>
      <c r="R171" s="29">
        <v>0.87</v>
      </c>
      <c r="S171" s="28">
        <v>2906</v>
      </c>
      <c r="T171" s="29">
        <v>0.5</v>
      </c>
      <c r="U171" s="29">
        <v>0.95</v>
      </c>
      <c r="V171" s="28">
        <v>5813</v>
      </c>
      <c r="W171" s="29">
        <v>0.95</v>
      </c>
      <c r="X171" s="26" t="s">
        <v>25</v>
      </c>
    </row>
    <row r="172" spans="1:24">
      <c r="A172" s="26" t="s">
        <v>13969</v>
      </c>
      <c r="B172" s="26" t="s">
        <v>13969</v>
      </c>
      <c r="C172" s="26" t="s">
        <v>13968</v>
      </c>
      <c r="D172" s="27">
        <v>19.8</v>
      </c>
      <c r="E172" s="28">
        <v>300</v>
      </c>
      <c r="F172" s="29">
        <v>1.23</v>
      </c>
      <c r="G172" s="29">
        <v>1.1000000000000001</v>
      </c>
      <c r="H172" s="30">
        <v>6.6E-3</v>
      </c>
      <c r="I172" s="29">
        <v>4.91</v>
      </c>
      <c r="J172" s="29">
        <v>5.0599999999999996</v>
      </c>
      <c r="K172" s="29">
        <v>3.32</v>
      </c>
      <c r="L172" s="29">
        <v>3.6</v>
      </c>
      <c r="M172" s="28">
        <v>49</v>
      </c>
      <c r="N172" s="29">
        <v>0.06</v>
      </c>
      <c r="O172" s="29">
        <v>0.28999999999999998</v>
      </c>
      <c r="P172" s="28">
        <v>186</v>
      </c>
      <c r="Q172" s="29">
        <v>0.12</v>
      </c>
      <c r="R172" s="29">
        <v>0.44</v>
      </c>
      <c r="S172" s="28">
        <v>2934</v>
      </c>
      <c r="T172" s="29">
        <v>0.5</v>
      </c>
      <c r="U172" s="29">
        <v>0.96</v>
      </c>
      <c r="V172" s="28">
        <v>5867</v>
      </c>
      <c r="W172" s="29">
        <v>0.96</v>
      </c>
      <c r="X172" s="26" t="s">
        <v>25</v>
      </c>
    </row>
    <row r="173" spans="1:24">
      <c r="A173" s="26" t="s">
        <v>13970</v>
      </c>
      <c r="B173" s="26" t="s">
        <v>13970</v>
      </c>
      <c r="C173" s="26" t="s">
        <v>13968</v>
      </c>
      <c r="D173" s="27">
        <v>21.3</v>
      </c>
      <c r="E173" s="28">
        <v>300</v>
      </c>
      <c r="F173" s="29">
        <v>1.23</v>
      </c>
      <c r="G173" s="29">
        <v>1.1000000000000001</v>
      </c>
      <c r="H173" s="30">
        <v>6.1000000000000004E-3</v>
      </c>
      <c r="I173" s="29">
        <v>4.7</v>
      </c>
      <c r="J173" s="29">
        <v>5.0599999999999996</v>
      </c>
      <c r="K173" s="29">
        <v>3.11</v>
      </c>
      <c r="L173" s="29">
        <v>3.6</v>
      </c>
      <c r="M173" s="28">
        <v>41</v>
      </c>
      <c r="N173" s="29">
        <v>0.06</v>
      </c>
      <c r="O173" s="29">
        <v>0.27</v>
      </c>
      <c r="P173" s="28">
        <v>156</v>
      </c>
      <c r="Q173" s="29">
        <v>0.11</v>
      </c>
      <c r="R173" s="29">
        <v>0.4</v>
      </c>
      <c r="S173" s="28">
        <v>2828</v>
      </c>
      <c r="T173" s="29">
        <v>0.5</v>
      </c>
      <c r="U173" s="29">
        <v>0.93</v>
      </c>
      <c r="V173" s="28">
        <v>5657</v>
      </c>
      <c r="W173" s="29">
        <v>0.93</v>
      </c>
      <c r="X173" s="26" t="s">
        <v>25</v>
      </c>
    </row>
    <row r="174" spans="1:24">
      <c r="A174" s="26" t="s">
        <v>13968</v>
      </c>
      <c r="B174" s="26" t="s">
        <v>13968</v>
      </c>
      <c r="C174" s="26" t="s">
        <v>13948</v>
      </c>
      <c r="D174" s="27">
        <v>44.7</v>
      </c>
      <c r="E174" s="28">
        <v>300</v>
      </c>
      <c r="F174" s="29">
        <v>-0.18</v>
      </c>
      <c r="G174" s="29">
        <v>-0.45</v>
      </c>
      <c r="H174" s="30">
        <v>6.0000000000000001E-3</v>
      </c>
      <c r="I174" s="29">
        <v>5.0599999999999996</v>
      </c>
      <c r="J174" s="29">
        <v>4.8</v>
      </c>
      <c r="K174" s="29">
        <v>4.88</v>
      </c>
      <c r="L174" s="29">
        <v>4.8899999999999997</v>
      </c>
      <c r="M174" s="28">
        <v>755</v>
      </c>
      <c r="N174" s="29">
        <v>0.25</v>
      </c>
      <c r="O174" s="29">
        <v>0.64</v>
      </c>
      <c r="P174" s="28">
        <v>2407</v>
      </c>
      <c r="Q174" s="29">
        <v>0.46</v>
      </c>
      <c r="R174" s="29">
        <v>0.89</v>
      </c>
      <c r="S174" s="28">
        <v>2814</v>
      </c>
      <c r="T174" s="29">
        <v>0.5</v>
      </c>
      <c r="U174" s="29">
        <v>0.92</v>
      </c>
      <c r="V174" s="28">
        <v>5628</v>
      </c>
      <c r="W174" s="29">
        <v>0.92</v>
      </c>
      <c r="X174" s="26" t="s">
        <v>25</v>
      </c>
    </row>
    <row r="175" spans="1:24">
      <c r="A175" s="26" t="s">
        <v>13948</v>
      </c>
      <c r="B175" s="26" t="s">
        <v>13948</v>
      </c>
      <c r="C175" s="26" t="s">
        <v>13971</v>
      </c>
      <c r="D175" s="27">
        <v>67.099999999999994</v>
      </c>
      <c r="E175" s="28">
        <v>700</v>
      </c>
      <c r="F175" s="29">
        <v>-4.03</v>
      </c>
      <c r="G175" s="29">
        <v>-4.2</v>
      </c>
      <c r="H175" s="30">
        <v>2.5000000000000001E-3</v>
      </c>
      <c r="I175" s="29">
        <v>4.8</v>
      </c>
      <c r="J175" s="29">
        <v>4.87</v>
      </c>
      <c r="K175" s="29">
        <v>8.0399999999999991</v>
      </c>
      <c r="L175" s="29">
        <v>8.2799999999999994</v>
      </c>
      <c r="M175" s="28">
        <v>9341</v>
      </c>
      <c r="N175" s="29">
        <v>0.35</v>
      </c>
      <c r="O175" s="29">
        <v>0.89</v>
      </c>
      <c r="P175" s="28">
        <v>21235</v>
      </c>
      <c r="Q175" s="29">
        <v>0.56000000000000005</v>
      </c>
      <c r="R175" s="29">
        <v>1.1000000000000001</v>
      </c>
      <c r="S175" s="28">
        <v>34122</v>
      </c>
      <c r="T175" s="29">
        <v>0.8</v>
      </c>
      <c r="U175" s="29">
        <v>1.2</v>
      </c>
      <c r="V175" s="28">
        <v>34908</v>
      </c>
      <c r="W175" s="29">
        <v>1.05</v>
      </c>
      <c r="X175" s="26" t="s">
        <v>25</v>
      </c>
    </row>
    <row r="176" spans="1:24">
      <c r="A176" s="26" t="s">
        <v>13971</v>
      </c>
      <c r="B176" s="26" t="s">
        <v>13971</v>
      </c>
      <c r="C176" s="26" t="s">
        <v>13972</v>
      </c>
      <c r="D176" s="27">
        <v>40</v>
      </c>
      <c r="E176" s="28">
        <v>700</v>
      </c>
      <c r="F176" s="29">
        <v>-4.2</v>
      </c>
      <c r="G176" s="29">
        <v>-4.3099999999999996</v>
      </c>
      <c r="H176" s="30">
        <v>2.8E-3</v>
      </c>
      <c r="I176" s="29">
        <v>4.87</v>
      </c>
      <c r="J176" s="29">
        <v>4.8600000000000003</v>
      </c>
      <c r="K176" s="29">
        <v>8.2799999999999994</v>
      </c>
      <c r="L176" s="29">
        <v>8.3800000000000008</v>
      </c>
      <c r="M176" s="28">
        <v>9341</v>
      </c>
      <c r="N176" s="29">
        <v>0.35</v>
      </c>
      <c r="O176" s="29">
        <v>0.92</v>
      </c>
      <c r="P176" s="28">
        <v>21235</v>
      </c>
      <c r="Q176" s="29">
        <v>0.55000000000000004</v>
      </c>
      <c r="R176" s="29">
        <v>1.1399999999999999</v>
      </c>
      <c r="S176" s="28">
        <v>35550</v>
      </c>
      <c r="T176" s="29">
        <v>0.8</v>
      </c>
      <c r="U176" s="29">
        <v>1.25</v>
      </c>
      <c r="V176" s="28">
        <v>36369</v>
      </c>
      <c r="W176" s="29">
        <v>1.0900000000000001</v>
      </c>
      <c r="X176" s="26" t="s">
        <v>25</v>
      </c>
    </row>
    <row r="177" spans="1:24">
      <c r="A177" s="26" t="s">
        <v>13972</v>
      </c>
      <c r="B177" s="26" t="s">
        <v>13972</v>
      </c>
      <c r="C177" s="26" t="s">
        <v>13973</v>
      </c>
      <c r="D177" s="27">
        <v>62.7</v>
      </c>
      <c r="E177" s="28">
        <v>700</v>
      </c>
      <c r="F177" s="29">
        <v>-4.3099999999999996</v>
      </c>
      <c r="G177" s="29">
        <v>-4.3899999999999997</v>
      </c>
      <c r="H177" s="30">
        <v>1.2999999999999999E-3</v>
      </c>
      <c r="I177" s="29">
        <v>4.8600000000000003</v>
      </c>
      <c r="J177" s="29">
        <v>4.96</v>
      </c>
      <c r="K177" s="29">
        <v>8.3800000000000008</v>
      </c>
      <c r="L177" s="29">
        <v>8.56</v>
      </c>
      <c r="M177" s="28">
        <v>9341</v>
      </c>
      <c r="N177" s="29">
        <v>0.43</v>
      </c>
      <c r="O177" s="29">
        <v>0.69</v>
      </c>
      <c r="P177" s="28">
        <v>21235</v>
      </c>
      <c r="Q177" s="29">
        <v>0.71</v>
      </c>
      <c r="R177" s="29">
        <v>0.84</v>
      </c>
      <c r="S177" s="28">
        <v>24215</v>
      </c>
      <c r="T177" s="29">
        <v>0.8</v>
      </c>
      <c r="U177" s="29">
        <v>0.85</v>
      </c>
      <c r="V177" s="28">
        <v>24773</v>
      </c>
      <c r="W177" s="29">
        <v>0.75</v>
      </c>
      <c r="X177" s="26" t="s">
        <v>25</v>
      </c>
    </row>
    <row r="178" spans="1:24">
      <c r="A178" s="26" t="s">
        <v>13974</v>
      </c>
      <c r="B178" s="26" t="s">
        <v>13974</v>
      </c>
      <c r="C178" s="26" t="s">
        <v>13975</v>
      </c>
      <c r="D178" s="27">
        <v>32.200000000000003</v>
      </c>
      <c r="E178" s="28">
        <v>300</v>
      </c>
      <c r="F178" s="29">
        <v>1.38</v>
      </c>
      <c r="G178" s="29">
        <v>1.17</v>
      </c>
      <c r="H178" s="30">
        <v>6.4999999999999997E-3</v>
      </c>
      <c r="I178" s="29">
        <v>4.91</v>
      </c>
      <c r="J178" s="29">
        <v>4.88</v>
      </c>
      <c r="K178" s="29">
        <v>3.17</v>
      </c>
      <c r="L178" s="29">
        <v>3.35</v>
      </c>
      <c r="M178" s="28">
        <v>83</v>
      </c>
      <c r="N178" s="29">
        <v>0.08</v>
      </c>
      <c r="O178" s="29">
        <v>0.34</v>
      </c>
      <c r="P178" s="28">
        <v>306</v>
      </c>
      <c r="Q178" s="29">
        <v>0.16</v>
      </c>
      <c r="R178" s="29">
        <v>0.51</v>
      </c>
      <c r="S178" s="28">
        <v>2924</v>
      </c>
      <c r="T178" s="29">
        <v>0.5</v>
      </c>
      <c r="U178" s="29">
        <v>0.96</v>
      </c>
      <c r="V178" s="28">
        <v>5848</v>
      </c>
      <c r="W178" s="29">
        <v>0.96</v>
      </c>
      <c r="X178" s="26" t="s">
        <v>25</v>
      </c>
    </row>
    <row r="179" spans="1:24">
      <c r="A179" s="26" t="s">
        <v>13975</v>
      </c>
      <c r="B179" s="26" t="s">
        <v>13975</v>
      </c>
      <c r="C179" s="26" t="s">
        <v>13976</v>
      </c>
      <c r="D179" s="27">
        <v>39.5</v>
      </c>
      <c r="E179" s="28">
        <v>300</v>
      </c>
      <c r="F179" s="29">
        <v>1.17</v>
      </c>
      <c r="G179" s="29">
        <v>0.93</v>
      </c>
      <c r="H179" s="30">
        <v>6.1000000000000004E-3</v>
      </c>
      <c r="I179" s="29">
        <v>4.88</v>
      </c>
      <c r="J179" s="29">
        <v>4.84</v>
      </c>
      <c r="K179" s="29">
        <v>3.35</v>
      </c>
      <c r="L179" s="29">
        <v>3.55</v>
      </c>
      <c r="M179" s="28">
        <v>141</v>
      </c>
      <c r="N179" s="29">
        <v>0.11</v>
      </c>
      <c r="O179" s="29">
        <v>0.39</v>
      </c>
      <c r="P179" s="28">
        <v>506</v>
      </c>
      <c r="Q179" s="29">
        <v>0.2</v>
      </c>
      <c r="R179" s="29">
        <v>0.56999999999999995</v>
      </c>
      <c r="S179" s="28">
        <v>2822</v>
      </c>
      <c r="T179" s="29">
        <v>0.5</v>
      </c>
      <c r="U179" s="29">
        <v>0.92</v>
      </c>
      <c r="V179" s="28">
        <v>5644</v>
      </c>
      <c r="W179" s="29">
        <v>0.92</v>
      </c>
      <c r="X179" s="26" t="s">
        <v>25</v>
      </c>
    </row>
    <row r="180" spans="1:24">
      <c r="A180" s="26" t="s">
        <v>13977</v>
      </c>
      <c r="B180" s="26" t="s">
        <v>13977</v>
      </c>
      <c r="C180" s="26" t="s">
        <v>13976</v>
      </c>
      <c r="D180" s="27">
        <v>27.6</v>
      </c>
      <c r="E180" s="28">
        <v>300</v>
      </c>
      <c r="F180" s="29">
        <v>1.4</v>
      </c>
      <c r="G180" s="29">
        <v>1.23</v>
      </c>
      <c r="H180" s="30">
        <v>6.1999999999999998E-3</v>
      </c>
      <c r="I180" s="29">
        <v>4.8600000000000003</v>
      </c>
      <c r="J180" s="29">
        <v>4.84</v>
      </c>
      <c r="K180" s="29">
        <v>3.1</v>
      </c>
      <c r="L180" s="29">
        <v>3.25</v>
      </c>
      <c r="M180" s="28">
        <v>49</v>
      </c>
      <c r="N180" s="29">
        <v>7.0000000000000007E-2</v>
      </c>
      <c r="O180" s="29">
        <v>0.28999999999999998</v>
      </c>
      <c r="P180" s="28">
        <v>186</v>
      </c>
      <c r="Q180" s="29">
        <v>0.12</v>
      </c>
      <c r="R180" s="29">
        <v>0.43</v>
      </c>
      <c r="S180" s="28">
        <v>2841</v>
      </c>
      <c r="T180" s="29">
        <v>0.5</v>
      </c>
      <c r="U180" s="29">
        <v>0.93</v>
      </c>
      <c r="V180" s="28">
        <v>5683</v>
      </c>
      <c r="W180" s="29">
        <v>0.93</v>
      </c>
      <c r="X180" s="26" t="s">
        <v>25</v>
      </c>
    </row>
    <row r="181" spans="1:24">
      <c r="A181" s="26" t="s">
        <v>13976</v>
      </c>
      <c r="B181" s="26" t="s">
        <v>13976</v>
      </c>
      <c r="C181" s="26" t="s">
        <v>13978</v>
      </c>
      <c r="D181" s="27">
        <v>42.2</v>
      </c>
      <c r="E181" s="28">
        <v>300</v>
      </c>
      <c r="F181" s="29">
        <v>0.93</v>
      </c>
      <c r="G181" s="29">
        <v>0.66</v>
      </c>
      <c r="H181" s="30">
        <v>6.4000000000000003E-3</v>
      </c>
      <c r="I181" s="29">
        <v>4.84</v>
      </c>
      <c r="J181" s="29">
        <v>5.0599999999999996</v>
      </c>
      <c r="K181" s="29">
        <v>3.55</v>
      </c>
      <c r="L181" s="29">
        <v>4.04</v>
      </c>
      <c r="M181" s="28">
        <v>198</v>
      </c>
      <c r="N181" s="29">
        <v>0.13</v>
      </c>
      <c r="O181" s="29">
        <v>0.44</v>
      </c>
      <c r="P181" s="28">
        <v>699</v>
      </c>
      <c r="Q181" s="29">
        <v>0.23</v>
      </c>
      <c r="R181" s="29">
        <v>0.64</v>
      </c>
      <c r="S181" s="28">
        <v>2896</v>
      </c>
      <c r="T181" s="29">
        <v>0.5</v>
      </c>
      <c r="U181" s="29">
        <v>0.95</v>
      </c>
      <c r="V181" s="28">
        <v>5792</v>
      </c>
      <c r="W181" s="29">
        <v>0.95</v>
      </c>
      <c r="X181" s="26" t="s">
        <v>25</v>
      </c>
    </row>
    <row r="182" spans="1:24">
      <c r="A182" s="26" t="s">
        <v>13979</v>
      </c>
      <c r="B182" s="26" t="s">
        <v>13979</v>
      </c>
      <c r="C182" s="26" t="s">
        <v>13978</v>
      </c>
      <c r="D182" s="27">
        <v>29.9</v>
      </c>
      <c r="E182" s="28">
        <v>300</v>
      </c>
      <c r="F182" s="29">
        <v>1.44</v>
      </c>
      <c r="G182" s="29">
        <v>1.26</v>
      </c>
      <c r="H182" s="30">
        <v>6.0000000000000001E-3</v>
      </c>
      <c r="I182" s="29">
        <v>4.8600000000000003</v>
      </c>
      <c r="J182" s="29">
        <v>5.0599999999999996</v>
      </c>
      <c r="K182" s="29">
        <v>3.06</v>
      </c>
      <c r="L182" s="29">
        <v>3.44</v>
      </c>
      <c r="M182" s="28">
        <v>55</v>
      </c>
      <c r="N182" s="29">
        <v>7.0000000000000007E-2</v>
      </c>
      <c r="O182" s="29">
        <v>0.28999999999999998</v>
      </c>
      <c r="P182" s="28">
        <v>207</v>
      </c>
      <c r="Q182" s="29">
        <v>0.13</v>
      </c>
      <c r="R182" s="29">
        <v>0.44</v>
      </c>
      <c r="S182" s="28">
        <v>2809</v>
      </c>
      <c r="T182" s="29">
        <v>0.5</v>
      </c>
      <c r="U182" s="29">
        <v>0.92</v>
      </c>
      <c r="V182" s="28">
        <v>5618</v>
      </c>
      <c r="W182" s="29">
        <v>0.92</v>
      </c>
      <c r="X182" s="26" t="s">
        <v>25</v>
      </c>
    </row>
    <row r="183" spans="1:24">
      <c r="A183" s="26" t="s">
        <v>13978</v>
      </c>
      <c r="B183" s="26" t="s">
        <v>13978</v>
      </c>
      <c r="C183" s="26" t="s">
        <v>13980</v>
      </c>
      <c r="D183" s="27">
        <v>45.2</v>
      </c>
      <c r="E183" s="28">
        <v>300</v>
      </c>
      <c r="F183" s="29">
        <v>0.66</v>
      </c>
      <c r="G183" s="29">
        <v>0.38</v>
      </c>
      <c r="H183" s="30">
        <v>6.1999999999999998E-3</v>
      </c>
      <c r="I183" s="29">
        <v>5.0599999999999996</v>
      </c>
      <c r="J183" s="29">
        <v>4.8899999999999997</v>
      </c>
      <c r="K183" s="29">
        <v>4.04</v>
      </c>
      <c r="L183" s="29">
        <v>4.1500000000000004</v>
      </c>
      <c r="M183" s="28">
        <v>261</v>
      </c>
      <c r="N183" s="29">
        <v>0.15</v>
      </c>
      <c r="O183" s="29">
        <v>0.47</v>
      </c>
      <c r="P183" s="28">
        <v>906</v>
      </c>
      <c r="Q183" s="29">
        <v>0.27</v>
      </c>
      <c r="R183" s="29">
        <v>0.68</v>
      </c>
      <c r="S183" s="28">
        <v>2850</v>
      </c>
      <c r="T183" s="29">
        <v>0.5</v>
      </c>
      <c r="U183" s="29">
        <v>0.93</v>
      </c>
      <c r="V183" s="28">
        <v>5699</v>
      </c>
      <c r="W183" s="29">
        <v>0.93</v>
      </c>
      <c r="X183" s="26" t="s">
        <v>25</v>
      </c>
    </row>
    <row r="184" spans="1:24">
      <c r="A184" s="26" t="s">
        <v>13981</v>
      </c>
      <c r="B184" s="26" t="s">
        <v>13981</v>
      </c>
      <c r="C184" s="26" t="s">
        <v>13980</v>
      </c>
      <c r="D184" s="27">
        <v>29.6</v>
      </c>
      <c r="E184" s="28">
        <v>300</v>
      </c>
      <c r="F184" s="29">
        <v>1.37</v>
      </c>
      <c r="G184" s="29">
        <v>1.18</v>
      </c>
      <c r="H184" s="30">
        <v>6.4000000000000003E-3</v>
      </c>
      <c r="I184" s="29">
        <v>4.9000000000000004</v>
      </c>
      <c r="J184" s="29">
        <v>4.8899999999999997</v>
      </c>
      <c r="K184" s="29">
        <v>3.17</v>
      </c>
      <c r="L184" s="29">
        <v>3.35</v>
      </c>
      <c r="M184" s="28">
        <v>53</v>
      </c>
      <c r="N184" s="29">
        <v>7.0000000000000007E-2</v>
      </c>
      <c r="O184" s="29">
        <v>0.3</v>
      </c>
      <c r="P184" s="28">
        <v>199</v>
      </c>
      <c r="Q184" s="29">
        <v>0.13</v>
      </c>
      <c r="R184" s="29">
        <v>0.44</v>
      </c>
      <c r="S184" s="28">
        <v>2901</v>
      </c>
      <c r="T184" s="29">
        <v>0.5</v>
      </c>
      <c r="U184" s="29">
        <v>0.95</v>
      </c>
      <c r="V184" s="28">
        <v>5801</v>
      </c>
      <c r="W184" s="29">
        <v>0.95</v>
      </c>
      <c r="X184" s="26" t="s">
        <v>25</v>
      </c>
    </row>
    <row r="185" spans="1:24">
      <c r="A185" s="26" t="s">
        <v>13980</v>
      </c>
      <c r="B185" s="26" t="s">
        <v>13980</v>
      </c>
      <c r="C185" s="26" t="s">
        <v>13982</v>
      </c>
      <c r="D185" s="27">
        <v>44.2</v>
      </c>
      <c r="E185" s="28">
        <v>300</v>
      </c>
      <c r="F185" s="29">
        <v>0.38</v>
      </c>
      <c r="G185" s="29">
        <v>0.12</v>
      </c>
      <c r="H185" s="30">
        <v>5.8999999999999999E-3</v>
      </c>
      <c r="I185" s="29">
        <v>4.8899999999999997</v>
      </c>
      <c r="J185" s="29">
        <v>4.93</v>
      </c>
      <c r="K185" s="29">
        <v>4.1500000000000004</v>
      </c>
      <c r="L185" s="29">
        <v>4.45</v>
      </c>
      <c r="M185" s="28">
        <v>322</v>
      </c>
      <c r="N185" s="29">
        <v>0.16</v>
      </c>
      <c r="O185" s="29">
        <v>0.49</v>
      </c>
      <c r="P185" s="28">
        <v>1101</v>
      </c>
      <c r="Q185" s="29">
        <v>0.3</v>
      </c>
      <c r="R185" s="29">
        <v>0.71</v>
      </c>
      <c r="S185" s="28">
        <v>2777</v>
      </c>
      <c r="T185" s="29">
        <v>0.5</v>
      </c>
      <c r="U185" s="29">
        <v>0.91</v>
      </c>
      <c r="V185" s="28">
        <v>5554</v>
      </c>
      <c r="W185" s="29">
        <v>0.91</v>
      </c>
      <c r="X185" s="26" t="s">
        <v>25</v>
      </c>
    </row>
    <row r="186" spans="1:24">
      <c r="A186" s="26" t="s">
        <v>13983</v>
      </c>
      <c r="B186" s="26" t="s">
        <v>13983</v>
      </c>
      <c r="C186" s="26" t="s">
        <v>13982</v>
      </c>
      <c r="D186" s="27">
        <v>29</v>
      </c>
      <c r="E186" s="28">
        <v>300</v>
      </c>
      <c r="F186" s="29">
        <v>1.4</v>
      </c>
      <c r="G186" s="29">
        <v>1.22</v>
      </c>
      <c r="H186" s="30">
        <v>6.1999999999999998E-3</v>
      </c>
      <c r="I186" s="29">
        <v>4.97</v>
      </c>
      <c r="J186" s="29">
        <v>4.93</v>
      </c>
      <c r="K186" s="29">
        <v>3.21</v>
      </c>
      <c r="L186" s="29">
        <v>3.35</v>
      </c>
      <c r="M186" s="28">
        <v>49</v>
      </c>
      <c r="N186" s="29">
        <v>7.0000000000000007E-2</v>
      </c>
      <c r="O186" s="29">
        <v>0.28999999999999998</v>
      </c>
      <c r="P186" s="28">
        <v>186</v>
      </c>
      <c r="Q186" s="29">
        <v>0.12</v>
      </c>
      <c r="R186" s="29">
        <v>0.43</v>
      </c>
      <c r="S186" s="28">
        <v>2852</v>
      </c>
      <c r="T186" s="29">
        <v>0.5</v>
      </c>
      <c r="U186" s="29">
        <v>0.93</v>
      </c>
      <c r="V186" s="28">
        <v>5705</v>
      </c>
      <c r="W186" s="29">
        <v>0.93</v>
      </c>
      <c r="X186" s="26" t="s">
        <v>25</v>
      </c>
    </row>
    <row r="187" spans="1:24">
      <c r="A187" s="26" t="s">
        <v>13982</v>
      </c>
      <c r="B187" s="26" t="s">
        <v>13982</v>
      </c>
      <c r="C187" s="26" t="s">
        <v>13984</v>
      </c>
      <c r="D187" s="27">
        <v>38.4</v>
      </c>
      <c r="E187" s="28">
        <v>300</v>
      </c>
      <c r="F187" s="29">
        <v>0.12</v>
      </c>
      <c r="G187" s="29">
        <v>-0.12</v>
      </c>
      <c r="H187" s="30">
        <v>6.1999999999999998E-3</v>
      </c>
      <c r="I187" s="29">
        <v>4.93</v>
      </c>
      <c r="J187" s="29">
        <v>4.79</v>
      </c>
      <c r="K187" s="29">
        <v>4.45</v>
      </c>
      <c r="L187" s="29">
        <v>4.55</v>
      </c>
      <c r="M187" s="28">
        <v>379</v>
      </c>
      <c r="N187" s="29">
        <v>0.17</v>
      </c>
      <c r="O187" s="29">
        <v>0.53</v>
      </c>
      <c r="P187" s="28">
        <v>1281</v>
      </c>
      <c r="Q187" s="29">
        <v>0.32</v>
      </c>
      <c r="R187" s="29">
        <v>0.76</v>
      </c>
      <c r="S187" s="28">
        <v>2862</v>
      </c>
      <c r="T187" s="29">
        <v>0.5</v>
      </c>
      <c r="U187" s="29">
        <v>0.94</v>
      </c>
      <c r="V187" s="28">
        <v>5724</v>
      </c>
      <c r="W187" s="29">
        <v>0.94</v>
      </c>
      <c r="X187" s="26" t="s">
        <v>25</v>
      </c>
    </row>
    <row r="188" spans="1:24">
      <c r="A188" s="26" t="s">
        <v>13985</v>
      </c>
      <c r="B188" s="26" t="s">
        <v>13985</v>
      </c>
      <c r="C188" s="26" t="s">
        <v>13984</v>
      </c>
      <c r="D188" s="27">
        <v>27.4</v>
      </c>
      <c r="E188" s="28">
        <v>300</v>
      </c>
      <c r="F188" s="29">
        <v>1.1499999999999999</v>
      </c>
      <c r="G188" s="29">
        <v>0.98</v>
      </c>
      <c r="H188" s="30">
        <v>6.1999999999999998E-3</v>
      </c>
      <c r="I188" s="29">
        <v>4.8499999999999996</v>
      </c>
      <c r="J188" s="29">
        <v>4.79</v>
      </c>
      <c r="K188" s="29">
        <v>3.34</v>
      </c>
      <c r="L188" s="29">
        <v>3.45</v>
      </c>
      <c r="M188" s="28">
        <v>49</v>
      </c>
      <c r="N188" s="29">
        <v>7.0000000000000007E-2</v>
      </c>
      <c r="O188" s="29">
        <v>0.28999999999999998</v>
      </c>
      <c r="P188" s="28">
        <v>186</v>
      </c>
      <c r="Q188" s="29">
        <v>0.12</v>
      </c>
      <c r="R188" s="29">
        <v>0.43</v>
      </c>
      <c r="S188" s="28">
        <v>2852</v>
      </c>
      <c r="T188" s="29">
        <v>0.5</v>
      </c>
      <c r="U188" s="29">
        <v>0.93</v>
      </c>
      <c r="V188" s="28">
        <v>5704</v>
      </c>
      <c r="W188" s="29">
        <v>0.93</v>
      </c>
      <c r="X188" s="26" t="s">
        <v>25</v>
      </c>
    </row>
    <row r="189" spans="1:24">
      <c r="A189" s="26" t="s">
        <v>13984</v>
      </c>
      <c r="B189" s="26" t="s">
        <v>13984</v>
      </c>
      <c r="C189" s="26" t="s">
        <v>13986</v>
      </c>
      <c r="D189" s="27">
        <v>25.1</v>
      </c>
      <c r="E189" s="28">
        <v>300</v>
      </c>
      <c r="F189" s="29">
        <v>-0.12</v>
      </c>
      <c r="G189" s="29">
        <v>-0.21</v>
      </c>
      <c r="H189" s="30">
        <v>3.5999999999999999E-3</v>
      </c>
      <c r="I189" s="29">
        <v>4.79</v>
      </c>
      <c r="J189" s="29">
        <v>5</v>
      </c>
      <c r="K189" s="29">
        <v>4.55</v>
      </c>
      <c r="L189" s="29">
        <v>4.8499999999999996</v>
      </c>
      <c r="M189" s="28">
        <v>436</v>
      </c>
      <c r="N189" s="29">
        <v>0.21</v>
      </c>
      <c r="O189" s="29">
        <v>0.45</v>
      </c>
      <c r="P189" s="28">
        <v>1458</v>
      </c>
      <c r="Q189" s="29">
        <v>0.4</v>
      </c>
      <c r="R189" s="29">
        <v>0.64</v>
      </c>
      <c r="S189" s="28">
        <v>2168</v>
      </c>
      <c r="T189" s="29">
        <v>0.5</v>
      </c>
      <c r="U189" s="29">
        <v>0.71</v>
      </c>
      <c r="V189" s="28">
        <v>4336</v>
      </c>
      <c r="W189" s="29">
        <v>0.71</v>
      </c>
      <c r="X189" s="26" t="s">
        <v>25</v>
      </c>
    </row>
    <row r="190" spans="1:24">
      <c r="A190" s="26" t="s">
        <v>13986</v>
      </c>
      <c r="B190" s="26" t="s">
        <v>13986</v>
      </c>
      <c r="C190" s="26" t="s">
        <v>13973</v>
      </c>
      <c r="D190" s="27">
        <v>51.3</v>
      </c>
      <c r="E190" s="28">
        <v>300</v>
      </c>
      <c r="F190" s="29">
        <v>-2.5099999999999998</v>
      </c>
      <c r="G190" s="29">
        <v>-2.62</v>
      </c>
      <c r="H190" s="30">
        <v>2.0999999999999999E-3</v>
      </c>
      <c r="I190" s="29">
        <v>5</v>
      </c>
      <c r="J190" s="29">
        <v>4.96</v>
      </c>
      <c r="K190" s="29">
        <v>7.15</v>
      </c>
      <c r="L190" s="29">
        <v>7.22</v>
      </c>
      <c r="M190" s="28">
        <v>436</v>
      </c>
      <c r="N190" s="29">
        <v>0.24</v>
      </c>
      <c r="O190" s="29">
        <v>0.38</v>
      </c>
      <c r="P190" s="28">
        <v>1458</v>
      </c>
      <c r="Q190" s="29">
        <v>0.46</v>
      </c>
      <c r="R190" s="29">
        <v>0.53</v>
      </c>
      <c r="S190" s="28">
        <v>1676</v>
      </c>
      <c r="T190" s="29">
        <v>0.5</v>
      </c>
      <c r="U190" s="29">
        <v>0.55000000000000004</v>
      </c>
      <c r="V190" s="28">
        <v>3353</v>
      </c>
      <c r="W190" s="29">
        <v>0.55000000000000004</v>
      </c>
      <c r="X190" s="26" t="s">
        <v>25</v>
      </c>
    </row>
    <row r="191" spans="1:24">
      <c r="A191" s="26" t="s">
        <v>13973</v>
      </c>
      <c r="B191" s="26" t="s">
        <v>13973</v>
      </c>
      <c r="C191" s="26" t="s">
        <v>13987</v>
      </c>
      <c r="D191" s="27">
        <v>37.1</v>
      </c>
      <c r="E191" s="28">
        <v>800</v>
      </c>
      <c r="F191" s="29">
        <v>-4.47</v>
      </c>
      <c r="G191" s="29">
        <v>-4.55</v>
      </c>
      <c r="H191" s="30">
        <v>2.2000000000000001E-3</v>
      </c>
      <c r="I191" s="29">
        <v>4.96</v>
      </c>
      <c r="J191" s="29">
        <v>4.96</v>
      </c>
      <c r="K191" s="29">
        <v>8.5299999999999994</v>
      </c>
      <c r="L191" s="29">
        <v>8.61</v>
      </c>
      <c r="M191" s="28">
        <v>9777</v>
      </c>
      <c r="N191" s="29">
        <v>0.31</v>
      </c>
      <c r="O191" s="29">
        <v>0.84</v>
      </c>
      <c r="P191" s="28">
        <v>22062</v>
      </c>
      <c r="Q191" s="29">
        <v>0.49</v>
      </c>
      <c r="R191" s="29">
        <v>1.05</v>
      </c>
      <c r="S191" s="28">
        <v>44944</v>
      </c>
      <c r="T191" s="29">
        <v>0.8</v>
      </c>
      <c r="U191" s="29">
        <v>1.21</v>
      </c>
      <c r="V191" s="28">
        <v>45980</v>
      </c>
      <c r="W191" s="29">
        <v>1.06</v>
      </c>
      <c r="X191" s="26" t="s">
        <v>25</v>
      </c>
    </row>
    <row r="192" spans="1:24">
      <c r="A192" s="26" t="s">
        <v>13987</v>
      </c>
      <c r="B192" s="26" t="s">
        <v>13987</v>
      </c>
      <c r="C192" s="26" t="s">
        <v>13988</v>
      </c>
      <c r="D192" s="27">
        <v>75.400000000000006</v>
      </c>
      <c r="E192" s="28">
        <v>800</v>
      </c>
      <c r="F192" s="29">
        <v>-4.55</v>
      </c>
      <c r="G192" s="29">
        <v>-4.7</v>
      </c>
      <c r="H192" s="30">
        <v>2E-3</v>
      </c>
      <c r="I192" s="29">
        <v>4.96</v>
      </c>
      <c r="J192" s="29">
        <v>5.12</v>
      </c>
      <c r="K192" s="29">
        <v>8.61</v>
      </c>
      <c r="L192" s="29">
        <v>8.92</v>
      </c>
      <c r="M192" s="28">
        <v>9777</v>
      </c>
      <c r="N192" s="29">
        <v>0.32</v>
      </c>
      <c r="O192" s="29">
        <v>0.82</v>
      </c>
      <c r="P192" s="28">
        <v>22062</v>
      </c>
      <c r="Q192" s="29">
        <v>0.5</v>
      </c>
      <c r="R192" s="29">
        <v>1.02</v>
      </c>
      <c r="S192" s="28">
        <v>43169</v>
      </c>
      <c r="T192" s="29">
        <v>0.8</v>
      </c>
      <c r="U192" s="29">
        <v>1.1599999999999999</v>
      </c>
      <c r="V192" s="28">
        <v>44164</v>
      </c>
      <c r="W192" s="29">
        <v>1.02</v>
      </c>
      <c r="X192" s="26" t="s">
        <v>25</v>
      </c>
    </row>
    <row r="193" spans="1:24">
      <c r="A193" s="26" t="s">
        <v>13988</v>
      </c>
      <c r="B193" s="26" t="s">
        <v>13988</v>
      </c>
      <c r="C193" s="26" t="s">
        <v>13989</v>
      </c>
      <c r="D193" s="27">
        <v>76.599999999999994</v>
      </c>
      <c r="E193" s="28">
        <v>800</v>
      </c>
      <c r="F193" s="29">
        <v>-4.7</v>
      </c>
      <c r="G193" s="29">
        <v>-4.8600000000000003</v>
      </c>
      <c r="H193" s="30">
        <v>2.0999999999999999E-3</v>
      </c>
      <c r="I193" s="29">
        <v>5.12</v>
      </c>
      <c r="J193" s="29">
        <v>5.0999999999999996</v>
      </c>
      <c r="K193" s="29">
        <v>8.92</v>
      </c>
      <c r="L193" s="29">
        <v>9.06</v>
      </c>
      <c r="M193" s="28">
        <v>9777</v>
      </c>
      <c r="N193" s="29">
        <v>0.32</v>
      </c>
      <c r="O193" s="29">
        <v>0.83</v>
      </c>
      <c r="P193" s="28">
        <v>22062</v>
      </c>
      <c r="Q193" s="29">
        <v>0.49</v>
      </c>
      <c r="R193" s="29">
        <v>1.04</v>
      </c>
      <c r="S193" s="28">
        <v>44234</v>
      </c>
      <c r="T193" s="29">
        <v>0.8</v>
      </c>
      <c r="U193" s="29">
        <v>1.19</v>
      </c>
      <c r="V193" s="28">
        <v>45254</v>
      </c>
      <c r="W193" s="29">
        <v>1.04</v>
      </c>
      <c r="X193" s="26" t="s">
        <v>25</v>
      </c>
    </row>
    <row r="194" spans="1:24">
      <c r="A194" s="26" t="s">
        <v>13989</v>
      </c>
      <c r="B194" s="26" t="s">
        <v>13989</v>
      </c>
      <c r="C194" s="26" t="s">
        <v>13990</v>
      </c>
      <c r="D194" s="27">
        <v>70.900000000000006</v>
      </c>
      <c r="E194" s="28">
        <v>800</v>
      </c>
      <c r="F194" s="29">
        <v>-4.8600000000000003</v>
      </c>
      <c r="G194" s="29">
        <v>-5</v>
      </c>
      <c r="H194" s="30">
        <v>2E-3</v>
      </c>
      <c r="I194" s="29">
        <v>5.0999999999999996</v>
      </c>
      <c r="J194" s="29">
        <v>5.27</v>
      </c>
      <c r="K194" s="29">
        <v>9.06</v>
      </c>
      <c r="L194" s="29">
        <v>9.3699999999999992</v>
      </c>
      <c r="M194" s="28">
        <v>9777</v>
      </c>
      <c r="N194" s="29">
        <v>0.32</v>
      </c>
      <c r="O194" s="29">
        <v>0.82</v>
      </c>
      <c r="P194" s="28">
        <v>22062</v>
      </c>
      <c r="Q194" s="29">
        <v>0.5</v>
      </c>
      <c r="R194" s="29">
        <v>1.01</v>
      </c>
      <c r="S194" s="28">
        <v>43009</v>
      </c>
      <c r="T194" s="29">
        <v>0.8</v>
      </c>
      <c r="U194" s="29">
        <v>1.1499999999999999</v>
      </c>
      <c r="V194" s="28">
        <v>44000</v>
      </c>
      <c r="W194" s="29">
        <v>1.01</v>
      </c>
      <c r="X194" s="26" t="s">
        <v>25</v>
      </c>
    </row>
    <row r="195" spans="1:24">
      <c r="A195" s="26" t="s">
        <v>13990</v>
      </c>
      <c r="B195" s="26" t="s">
        <v>13990</v>
      </c>
      <c r="C195" s="26" t="s">
        <v>13991</v>
      </c>
      <c r="D195" s="27">
        <v>75.8</v>
      </c>
      <c r="E195" s="28">
        <v>800</v>
      </c>
      <c r="F195" s="29">
        <v>-5</v>
      </c>
      <c r="G195" s="29">
        <v>-5.13</v>
      </c>
      <c r="H195" s="30">
        <v>1.6999999999999999E-3</v>
      </c>
      <c r="I195" s="29">
        <v>5.27</v>
      </c>
      <c r="J195" s="29">
        <v>5.31</v>
      </c>
      <c r="K195" s="29">
        <v>9.3699999999999992</v>
      </c>
      <c r="L195" s="29">
        <v>9.5399999999999991</v>
      </c>
      <c r="M195" s="28">
        <v>9777</v>
      </c>
      <c r="N195" s="29">
        <v>0.33</v>
      </c>
      <c r="O195" s="29">
        <v>0.77</v>
      </c>
      <c r="P195" s="28">
        <v>22062</v>
      </c>
      <c r="Q195" s="29">
        <v>0.52</v>
      </c>
      <c r="R195" s="29">
        <v>0.96</v>
      </c>
      <c r="S195" s="28">
        <v>40082</v>
      </c>
      <c r="T195" s="29">
        <v>0.8</v>
      </c>
      <c r="U195" s="29">
        <v>1.08</v>
      </c>
      <c r="V195" s="28">
        <v>41006</v>
      </c>
      <c r="W195" s="29">
        <v>0.94</v>
      </c>
      <c r="X195" s="26" t="s">
        <v>25</v>
      </c>
    </row>
    <row r="196" spans="1:24">
      <c r="A196" s="26" t="s">
        <v>13991</v>
      </c>
      <c r="B196" s="26" t="s">
        <v>13991</v>
      </c>
      <c r="C196" s="26" t="s">
        <v>13992</v>
      </c>
      <c r="D196" s="27">
        <v>62.8</v>
      </c>
      <c r="E196" s="28">
        <v>800</v>
      </c>
      <c r="F196" s="29">
        <v>-5.13</v>
      </c>
      <c r="G196" s="29">
        <v>-5.21</v>
      </c>
      <c r="H196" s="30">
        <v>1.2999999999999999E-3</v>
      </c>
      <c r="I196" s="29">
        <v>5.31</v>
      </c>
      <c r="J196" s="29">
        <v>5.33</v>
      </c>
      <c r="K196" s="29">
        <v>9.5399999999999991</v>
      </c>
      <c r="L196" s="29">
        <v>9.64</v>
      </c>
      <c r="M196" s="28">
        <v>9777</v>
      </c>
      <c r="N196" s="29">
        <v>0.36</v>
      </c>
      <c r="O196" s="29">
        <v>0.7</v>
      </c>
      <c r="P196" s="28">
        <v>22062</v>
      </c>
      <c r="Q196" s="29">
        <v>0.56999999999999995</v>
      </c>
      <c r="R196" s="29">
        <v>0.86</v>
      </c>
      <c r="S196" s="28">
        <v>34545</v>
      </c>
      <c r="T196" s="29">
        <v>0.8</v>
      </c>
      <c r="U196" s="29">
        <v>0.93</v>
      </c>
      <c r="V196" s="28">
        <v>35341</v>
      </c>
      <c r="W196" s="29">
        <v>0.81</v>
      </c>
      <c r="X196" s="26" t="s">
        <v>25</v>
      </c>
    </row>
    <row r="197" spans="1:24">
      <c r="A197" s="26" t="s">
        <v>13993</v>
      </c>
      <c r="B197" s="26" t="s">
        <v>13993</v>
      </c>
      <c r="C197" s="26" t="s">
        <v>13994</v>
      </c>
      <c r="D197" s="27">
        <v>26.4</v>
      </c>
      <c r="E197" s="28">
        <v>300</v>
      </c>
      <c r="F197" s="29">
        <v>1.33</v>
      </c>
      <c r="G197" s="29">
        <v>1.17</v>
      </c>
      <c r="H197" s="30">
        <v>6.1000000000000004E-3</v>
      </c>
      <c r="I197" s="29">
        <v>4.17</v>
      </c>
      <c r="J197" s="29">
        <v>4.29</v>
      </c>
      <c r="K197" s="29">
        <v>2.48</v>
      </c>
      <c r="L197" s="29">
        <v>2.76</v>
      </c>
      <c r="M197" s="28">
        <v>47</v>
      </c>
      <c r="N197" s="29">
        <v>0.06</v>
      </c>
      <c r="O197" s="29">
        <v>0.28000000000000003</v>
      </c>
      <c r="P197" s="28">
        <v>178</v>
      </c>
      <c r="Q197" s="29">
        <v>0.12</v>
      </c>
      <c r="R197" s="29">
        <v>0.42</v>
      </c>
      <c r="S197" s="28">
        <v>2819</v>
      </c>
      <c r="T197" s="29">
        <v>0.5</v>
      </c>
      <c r="U197" s="29">
        <v>0.92</v>
      </c>
      <c r="V197" s="28">
        <v>5637</v>
      </c>
      <c r="W197" s="29">
        <v>0.92</v>
      </c>
      <c r="X197" s="26" t="s">
        <v>25</v>
      </c>
    </row>
    <row r="198" spans="1:24">
      <c r="A198" s="26" t="s">
        <v>13995</v>
      </c>
      <c r="B198" s="26" t="s">
        <v>13995</v>
      </c>
      <c r="C198" s="26" t="s">
        <v>13994</v>
      </c>
      <c r="D198" s="27">
        <v>14.2</v>
      </c>
      <c r="E198" s="28">
        <v>300</v>
      </c>
      <c r="F198" s="29">
        <v>1.28</v>
      </c>
      <c r="G198" s="29">
        <v>1.19</v>
      </c>
      <c r="H198" s="30">
        <v>6.3E-3</v>
      </c>
      <c r="I198" s="29">
        <v>4.21</v>
      </c>
      <c r="J198" s="29">
        <v>4.29</v>
      </c>
      <c r="K198" s="29">
        <v>2.57</v>
      </c>
      <c r="L198" s="29">
        <v>2.74</v>
      </c>
      <c r="M198" s="28">
        <v>33</v>
      </c>
      <c r="N198" s="29">
        <v>0.05</v>
      </c>
      <c r="O198" s="29">
        <v>0.26</v>
      </c>
      <c r="P198" s="28">
        <v>127</v>
      </c>
      <c r="Q198" s="29">
        <v>0.1</v>
      </c>
      <c r="R198" s="29">
        <v>0.39</v>
      </c>
      <c r="S198" s="28">
        <v>2882</v>
      </c>
      <c r="T198" s="29">
        <v>0.5</v>
      </c>
      <c r="U198" s="29">
        <v>0.94</v>
      </c>
      <c r="V198" s="28">
        <v>5765</v>
      </c>
      <c r="W198" s="29">
        <v>0.94</v>
      </c>
      <c r="X198" s="26" t="s">
        <v>25</v>
      </c>
    </row>
    <row r="199" spans="1:24">
      <c r="A199" s="26" t="s">
        <v>13994</v>
      </c>
      <c r="B199" s="26" t="s">
        <v>13994</v>
      </c>
      <c r="C199" s="26" t="s">
        <v>13996</v>
      </c>
      <c r="D199" s="27">
        <v>48.6</v>
      </c>
      <c r="E199" s="28">
        <v>300</v>
      </c>
      <c r="F199" s="29">
        <v>1.17</v>
      </c>
      <c r="G199" s="29">
        <v>0.87</v>
      </c>
      <c r="H199" s="30">
        <v>6.1999999999999998E-3</v>
      </c>
      <c r="I199" s="29">
        <v>4.29</v>
      </c>
      <c r="J199" s="29">
        <v>4.33</v>
      </c>
      <c r="K199" s="29">
        <v>2.76</v>
      </c>
      <c r="L199" s="29">
        <v>3.1</v>
      </c>
      <c r="M199" s="28">
        <v>94</v>
      </c>
      <c r="N199" s="29">
        <v>0.09</v>
      </c>
      <c r="O199" s="29">
        <v>0.35</v>
      </c>
      <c r="P199" s="28">
        <v>346</v>
      </c>
      <c r="Q199" s="29">
        <v>0.17</v>
      </c>
      <c r="R199" s="29">
        <v>0.51</v>
      </c>
      <c r="S199" s="28">
        <v>2845</v>
      </c>
      <c r="T199" s="29">
        <v>0.5</v>
      </c>
      <c r="U199" s="29">
        <v>0.93</v>
      </c>
      <c r="V199" s="28">
        <v>5689</v>
      </c>
      <c r="W199" s="29">
        <v>0.93</v>
      </c>
      <c r="X199" s="26" t="s">
        <v>25</v>
      </c>
    </row>
    <row r="200" spans="1:24">
      <c r="A200" s="26" t="s">
        <v>13997</v>
      </c>
      <c r="B200" s="26" t="s">
        <v>13997</v>
      </c>
      <c r="C200" s="26" t="s">
        <v>13996</v>
      </c>
      <c r="D200" s="27">
        <v>15.9</v>
      </c>
      <c r="E200" s="28">
        <v>300</v>
      </c>
      <c r="F200" s="29">
        <v>1.4</v>
      </c>
      <c r="G200" s="29">
        <v>1.3</v>
      </c>
      <c r="H200" s="30">
        <v>6.3E-3</v>
      </c>
      <c r="I200" s="29">
        <v>4.2300000000000004</v>
      </c>
      <c r="J200" s="29">
        <v>4.33</v>
      </c>
      <c r="K200" s="29">
        <v>2.4700000000000002</v>
      </c>
      <c r="L200" s="29">
        <v>2.67</v>
      </c>
      <c r="M200" s="28">
        <v>33</v>
      </c>
      <c r="N200" s="29">
        <v>0.05</v>
      </c>
      <c r="O200" s="29">
        <v>0.26</v>
      </c>
      <c r="P200" s="28">
        <v>127</v>
      </c>
      <c r="Q200" s="29">
        <v>0.1</v>
      </c>
      <c r="R200" s="29">
        <v>0.38</v>
      </c>
      <c r="S200" s="28">
        <v>2871</v>
      </c>
      <c r="T200" s="29">
        <v>0.5</v>
      </c>
      <c r="U200" s="29">
        <v>0.94</v>
      </c>
      <c r="V200" s="28">
        <v>5742</v>
      </c>
      <c r="W200" s="29">
        <v>0.94</v>
      </c>
      <c r="X200" s="26" t="s">
        <v>25</v>
      </c>
    </row>
    <row r="201" spans="1:24">
      <c r="A201" s="26" t="s">
        <v>13996</v>
      </c>
      <c r="B201" s="26" t="s">
        <v>13996</v>
      </c>
      <c r="C201" s="26" t="s">
        <v>13998</v>
      </c>
      <c r="D201" s="27">
        <v>51.5</v>
      </c>
      <c r="E201" s="28">
        <v>300</v>
      </c>
      <c r="F201" s="29">
        <v>0.87</v>
      </c>
      <c r="G201" s="29">
        <v>0.55000000000000004</v>
      </c>
      <c r="H201" s="30">
        <v>6.1999999999999998E-3</v>
      </c>
      <c r="I201" s="29">
        <v>4.33</v>
      </c>
      <c r="J201" s="29">
        <v>4.3099999999999996</v>
      </c>
      <c r="K201" s="29">
        <v>3.1</v>
      </c>
      <c r="L201" s="29">
        <v>3.4</v>
      </c>
      <c r="M201" s="28">
        <v>141</v>
      </c>
      <c r="N201" s="29">
        <v>0.11</v>
      </c>
      <c r="O201" s="29">
        <v>0.39</v>
      </c>
      <c r="P201" s="28">
        <v>509</v>
      </c>
      <c r="Q201" s="29">
        <v>0.2</v>
      </c>
      <c r="R201" s="29">
        <v>0.57999999999999996</v>
      </c>
      <c r="S201" s="28">
        <v>2854</v>
      </c>
      <c r="T201" s="29">
        <v>0.5</v>
      </c>
      <c r="U201" s="29">
        <v>0.93</v>
      </c>
      <c r="V201" s="28">
        <v>5708</v>
      </c>
      <c r="W201" s="29">
        <v>0.93</v>
      </c>
      <c r="X201" s="26" t="s">
        <v>25</v>
      </c>
    </row>
    <row r="202" spans="1:24">
      <c r="A202" s="26" t="s">
        <v>13998</v>
      </c>
      <c r="B202" s="26" t="s">
        <v>13998</v>
      </c>
      <c r="C202" s="26" t="s">
        <v>13999</v>
      </c>
      <c r="D202" s="27">
        <v>36.799999999999997</v>
      </c>
      <c r="E202" s="28">
        <v>300</v>
      </c>
      <c r="F202" s="29">
        <v>0.55000000000000004</v>
      </c>
      <c r="G202" s="29">
        <v>0.32</v>
      </c>
      <c r="H202" s="30">
        <v>6.3E-3</v>
      </c>
      <c r="I202" s="29">
        <v>4.3099999999999996</v>
      </c>
      <c r="J202" s="29">
        <v>4.37</v>
      </c>
      <c r="K202" s="29">
        <v>3.4</v>
      </c>
      <c r="L202" s="29">
        <v>3.69</v>
      </c>
      <c r="M202" s="28">
        <v>299</v>
      </c>
      <c r="N202" s="29">
        <v>0.16</v>
      </c>
      <c r="O202" s="29">
        <v>0.49</v>
      </c>
      <c r="P202" s="28">
        <v>1028</v>
      </c>
      <c r="Q202" s="29">
        <v>0.28999999999999998</v>
      </c>
      <c r="R202" s="29">
        <v>0.71</v>
      </c>
      <c r="S202" s="28">
        <v>2862</v>
      </c>
      <c r="T202" s="29">
        <v>0.5</v>
      </c>
      <c r="U202" s="29">
        <v>0.94</v>
      </c>
      <c r="V202" s="28">
        <v>5724</v>
      </c>
      <c r="W202" s="29">
        <v>0.94</v>
      </c>
      <c r="X202" s="26" t="s">
        <v>25</v>
      </c>
    </row>
    <row r="203" spans="1:24">
      <c r="A203" s="26" t="s">
        <v>13999</v>
      </c>
      <c r="B203" s="26" t="s">
        <v>13999</v>
      </c>
      <c r="C203" s="26" t="s">
        <v>14000</v>
      </c>
      <c r="D203" s="27">
        <v>50.1</v>
      </c>
      <c r="E203" s="28">
        <v>300</v>
      </c>
      <c r="F203" s="29">
        <v>0.32</v>
      </c>
      <c r="G203" s="29">
        <v>0.01</v>
      </c>
      <c r="H203" s="30">
        <v>6.1999999999999998E-3</v>
      </c>
      <c r="I203" s="29">
        <v>4.37</v>
      </c>
      <c r="J203" s="29">
        <v>4.5599999999999996</v>
      </c>
      <c r="K203" s="29">
        <v>3.69</v>
      </c>
      <c r="L203" s="29">
        <v>4.1900000000000004</v>
      </c>
      <c r="M203" s="28">
        <v>332</v>
      </c>
      <c r="N203" s="29">
        <v>0.16</v>
      </c>
      <c r="O203" s="29">
        <v>0.51</v>
      </c>
      <c r="P203" s="28">
        <v>1133</v>
      </c>
      <c r="Q203" s="29">
        <v>0.3</v>
      </c>
      <c r="R203" s="29">
        <v>0.73</v>
      </c>
      <c r="S203" s="28">
        <v>2848</v>
      </c>
      <c r="T203" s="29">
        <v>0.5</v>
      </c>
      <c r="U203" s="29">
        <v>0.93</v>
      </c>
      <c r="V203" s="28">
        <v>5696</v>
      </c>
      <c r="W203" s="29">
        <v>0.93</v>
      </c>
      <c r="X203" s="26" t="s">
        <v>25</v>
      </c>
    </row>
    <row r="204" spans="1:24">
      <c r="A204" s="26" t="s">
        <v>14001</v>
      </c>
      <c r="B204" s="26" t="s">
        <v>14001</v>
      </c>
      <c r="C204" s="26" t="s">
        <v>14003</v>
      </c>
      <c r="D204" s="27">
        <v>24.3</v>
      </c>
      <c r="E204" s="28">
        <v>300</v>
      </c>
      <c r="F204" s="29">
        <v>1.35</v>
      </c>
      <c r="G204" s="29">
        <v>1.2</v>
      </c>
      <c r="H204" s="30">
        <v>6.1999999999999998E-3</v>
      </c>
      <c r="I204" s="29">
        <v>4.1900000000000004</v>
      </c>
      <c r="J204" s="29">
        <v>4.3099999999999996</v>
      </c>
      <c r="K204" s="29">
        <v>2.48</v>
      </c>
      <c r="L204" s="29">
        <v>2.75</v>
      </c>
      <c r="M204" s="28">
        <v>71</v>
      </c>
      <c r="N204" s="29">
        <v>0.08</v>
      </c>
      <c r="O204" s="29">
        <v>0.32</v>
      </c>
      <c r="P204" s="28">
        <v>264</v>
      </c>
      <c r="Q204" s="29">
        <v>0.15</v>
      </c>
      <c r="R204" s="29">
        <v>0.47</v>
      </c>
      <c r="S204" s="28">
        <v>2845</v>
      </c>
      <c r="T204" s="29">
        <v>0.5</v>
      </c>
      <c r="U204" s="29">
        <v>0.93</v>
      </c>
      <c r="V204" s="28">
        <v>5689</v>
      </c>
      <c r="W204" s="29">
        <v>0.93</v>
      </c>
      <c r="X204" s="26" t="s">
        <v>25</v>
      </c>
    </row>
    <row r="205" spans="1:24">
      <c r="A205" s="26" t="s">
        <v>14002</v>
      </c>
      <c r="B205" s="26" t="s">
        <v>14002</v>
      </c>
      <c r="C205" s="26" t="s">
        <v>14003</v>
      </c>
      <c r="D205" s="27">
        <v>15.9</v>
      </c>
      <c r="E205" s="28">
        <v>300</v>
      </c>
      <c r="F205" s="29">
        <v>1.31</v>
      </c>
      <c r="G205" s="29">
        <v>1.2</v>
      </c>
      <c r="H205" s="30">
        <v>6.8999999999999999E-3</v>
      </c>
      <c r="I205" s="29">
        <v>4.1399999999999997</v>
      </c>
      <c r="J205" s="29">
        <v>4.3099999999999996</v>
      </c>
      <c r="K205" s="29">
        <v>2.4700000000000002</v>
      </c>
      <c r="L205" s="29">
        <v>2.75</v>
      </c>
      <c r="M205" s="28">
        <v>47</v>
      </c>
      <c r="N205" s="29">
        <v>0.06</v>
      </c>
      <c r="O205" s="29">
        <v>0.28999999999999998</v>
      </c>
      <c r="P205" s="28">
        <v>178</v>
      </c>
      <c r="Q205" s="29">
        <v>0.12</v>
      </c>
      <c r="R205" s="29">
        <v>0.44</v>
      </c>
      <c r="S205" s="28">
        <v>3011</v>
      </c>
      <c r="T205" s="29">
        <v>0.5</v>
      </c>
      <c r="U205" s="29">
        <v>0.99</v>
      </c>
      <c r="V205" s="28">
        <v>6023</v>
      </c>
      <c r="W205" s="29">
        <v>0.99</v>
      </c>
      <c r="X205" s="26" t="s">
        <v>25</v>
      </c>
    </row>
    <row r="206" spans="1:24">
      <c r="A206" s="26" t="s">
        <v>14003</v>
      </c>
      <c r="B206" s="26" t="s">
        <v>14003</v>
      </c>
      <c r="C206" s="26" t="s">
        <v>14004</v>
      </c>
      <c r="D206" s="27">
        <v>50.2</v>
      </c>
      <c r="E206" s="28">
        <v>300</v>
      </c>
      <c r="F206" s="29">
        <v>0.65</v>
      </c>
      <c r="G206" s="29">
        <v>0.35</v>
      </c>
      <c r="H206" s="30">
        <v>6.0000000000000001E-3</v>
      </c>
      <c r="I206" s="29">
        <v>4.3099999999999996</v>
      </c>
      <c r="J206" s="29">
        <v>4.3899999999999997</v>
      </c>
      <c r="K206" s="29">
        <v>3.3</v>
      </c>
      <c r="L206" s="29">
        <v>3.68</v>
      </c>
      <c r="M206" s="28">
        <v>118</v>
      </c>
      <c r="N206" s="29">
        <v>0.1</v>
      </c>
      <c r="O206" s="29">
        <v>0.37</v>
      </c>
      <c r="P206" s="28">
        <v>430</v>
      </c>
      <c r="Q206" s="29">
        <v>0.19</v>
      </c>
      <c r="R206" s="29">
        <v>0.54</v>
      </c>
      <c r="S206" s="28">
        <v>2799</v>
      </c>
      <c r="T206" s="29">
        <v>0.5</v>
      </c>
      <c r="U206" s="29">
        <v>0.92</v>
      </c>
      <c r="V206" s="28">
        <v>5598</v>
      </c>
      <c r="W206" s="29">
        <v>0.92</v>
      </c>
      <c r="X206" s="26" t="s">
        <v>25</v>
      </c>
    </row>
    <row r="207" spans="1:24">
      <c r="A207" s="26" t="s">
        <v>14005</v>
      </c>
      <c r="B207" s="26" t="s">
        <v>14005</v>
      </c>
      <c r="C207" s="26" t="s">
        <v>14004</v>
      </c>
      <c r="D207" s="27">
        <v>14.9</v>
      </c>
      <c r="E207" s="28">
        <v>300</v>
      </c>
      <c r="F207" s="29">
        <v>1.24</v>
      </c>
      <c r="G207" s="29">
        <v>1.1399999999999999</v>
      </c>
      <c r="H207" s="30">
        <v>6.7000000000000002E-3</v>
      </c>
      <c r="I207" s="29">
        <v>4.2699999999999996</v>
      </c>
      <c r="J207" s="29">
        <v>4.3899999999999997</v>
      </c>
      <c r="K207" s="29">
        <v>2.67</v>
      </c>
      <c r="L207" s="29">
        <v>2.89</v>
      </c>
      <c r="M207" s="28">
        <v>47</v>
      </c>
      <c r="N207" s="29">
        <v>0.06</v>
      </c>
      <c r="O207" s="29">
        <v>0.28999999999999998</v>
      </c>
      <c r="P207" s="28">
        <v>178</v>
      </c>
      <c r="Q207" s="29">
        <v>0.12</v>
      </c>
      <c r="R207" s="29">
        <v>0.43</v>
      </c>
      <c r="S207" s="28">
        <v>2966</v>
      </c>
      <c r="T207" s="29">
        <v>0.5</v>
      </c>
      <c r="U207" s="29">
        <v>0.97</v>
      </c>
      <c r="V207" s="28">
        <v>5932</v>
      </c>
      <c r="W207" s="29">
        <v>0.97</v>
      </c>
      <c r="X207" s="26" t="s">
        <v>25</v>
      </c>
    </row>
    <row r="208" spans="1:24">
      <c r="A208" s="26" t="s">
        <v>14004</v>
      </c>
      <c r="B208" s="26" t="s">
        <v>14004</v>
      </c>
      <c r="C208" s="26" t="s">
        <v>14000</v>
      </c>
      <c r="D208" s="27">
        <v>54.1</v>
      </c>
      <c r="E208" s="28">
        <v>300</v>
      </c>
      <c r="F208" s="29">
        <v>0.35</v>
      </c>
      <c r="G208" s="29">
        <v>0.01</v>
      </c>
      <c r="H208" s="30">
        <v>6.3E-3</v>
      </c>
      <c r="I208" s="29">
        <v>4.3899999999999997</v>
      </c>
      <c r="J208" s="29">
        <v>4.5599999999999996</v>
      </c>
      <c r="K208" s="29">
        <v>3.68</v>
      </c>
      <c r="L208" s="29">
        <v>4.1900000000000004</v>
      </c>
      <c r="M208" s="28">
        <v>165</v>
      </c>
      <c r="N208" s="29">
        <v>0.12</v>
      </c>
      <c r="O208" s="29">
        <v>0.42</v>
      </c>
      <c r="P208" s="28">
        <v>590</v>
      </c>
      <c r="Q208" s="29">
        <v>0.22</v>
      </c>
      <c r="R208" s="29">
        <v>0.61</v>
      </c>
      <c r="S208" s="28">
        <v>2870</v>
      </c>
      <c r="T208" s="29">
        <v>0.5</v>
      </c>
      <c r="U208" s="29">
        <v>0.94</v>
      </c>
      <c r="V208" s="28">
        <v>5740</v>
      </c>
      <c r="W208" s="29">
        <v>0.94</v>
      </c>
      <c r="X208" s="26" t="s">
        <v>25</v>
      </c>
    </row>
    <row r="209" spans="1:24">
      <c r="A209" s="26" t="s">
        <v>14006</v>
      </c>
      <c r="B209" s="26" t="s">
        <v>14006</v>
      </c>
      <c r="C209" s="26" t="s">
        <v>14007</v>
      </c>
      <c r="D209" s="27">
        <v>27.8</v>
      </c>
      <c r="E209" s="28">
        <v>300</v>
      </c>
      <c r="F209" s="29">
        <v>1.1599999999999999</v>
      </c>
      <c r="G209" s="29">
        <v>0.98</v>
      </c>
      <c r="H209" s="30">
        <v>6.4999999999999997E-3</v>
      </c>
      <c r="I209" s="29">
        <v>4.5999999999999996</v>
      </c>
      <c r="J209" s="29">
        <v>4.6500000000000004</v>
      </c>
      <c r="K209" s="29">
        <v>3.08</v>
      </c>
      <c r="L209" s="29">
        <v>3.31</v>
      </c>
      <c r="M209" s="28">
        <v>91</v>
      </c>
      <c r="N209" s="29">
        <v>0.09</v>
      </c>
      <c r="O209" s="29">
        <v>0.35</v>
      </c>
      <c r="P209" s="28">
        <v>334</v>
      </c>
      <c r="Q209" s="29">
        <v>0.16</v>
      </c>
      <c r="R209" s="29">
        <v>0.52</v>
      </c>
      <c r="S209" s="28">
        <v>2913</v>
      </c>
      <c r="T209" s="29">
        <v>0.5</v>
      </c>
      <c r="U209" s="29">
        <v>0.95</v>
      </c>
      <c r="V209" s="28">
        <v>5827</v>
      </c>
      <c r="W209" s="29">
        <v>0.95</v>
      </c>
      <c r="X209" s="26" t="s">
        <v>25</v>
      </c>
    </row>
    <row r="210" spans="1:24">
      <c r="A210" s="26" t="s">
        <v>14008</v>
      </c>
      <c r="B210" s="26" t="s">
        <v>14008</v>
      </c>
      <c r="C210" s="26" t="s">
        <v>14009</v>
      </c>
      <c r="D210" s="27">
        <v>17.8</v>
      </c>
      <c r="E210" s="28">
        <v>300</v>
      </c>
      <c r="F210" s="29">
        <v>1.35</v>
      </c>
      <c r="G210" s="29">
        <v>1.24</v>
      </c>
      <c r="H210" s="30">
        <v>6.1999999999999998E-3</v>
      </c>
      <c r="I210" s="29">
        <v>4.51</v>
      </c>
      <c r="J210" s="29">
        <v>4.5999999999999996</v>
      </c>
      <c r="K210" s="29">
        <v>2.8</v>
      </c>
      <c r="L210" s="29">
        <v>3</v>
      </c>
      <c r="M210" s="28">
        <v>71</v>
      </c>
      <c r="N210" s="29">
        <v>0.08</v>
      </c>
      <c r="O210" s="29">
        <v>0.32</v>
      </c>
      <c r="P210" s="28">
        <v>264</v>
      </c>
      <c r="Q210" s="29">
        <v>0.15</v>
      </c>
      <c r="R210" s="29">
        <v>0.47</v>
      </c>
      <c r="S210" s="28">
        <v>2846</v>
      </c>
      <c r="T210" s="29">
        <v>0.5</v>
      </c>
      <c r="U210" s="29">
        <v>0.93</v>
      </c>
      <c r="V210" s="28">
        <v>5692</v>
      </c>
      <c r="W210" s="29">
        <v>0.93</v>
      </c>
      <c r="X210" s="26" t="s">
        <v>25</v>
      </c>
    </row>
    <row r="211" spans="1:24">
      <c r="A211" s="26" t="s">
        <v>14009</v>
      </c>
      <c r="B211" s="26" t="s">
        <v>14009</v>
      </c>
      <c r="C211" s="26" t="s">
        <v>14007</v>
      </c>
      <c r="D211" s="27">
        <v>17.2</v>
      </c>
      <c r="E211" s="28">
        <v>300</v>
      </c>
      <c r="F211" s="29">
        <v>1.24</v>
      </c>
      <c r="G211" s="29">
        <v>1.1200000000000001</v>
      </c>
      <c r="H211" s="30">
        <v>7.0000000000000001E-3</v>
      </c>
      <c r="I211" s="29">
        <v>4.5999999999999996</v>
      </c>
      <c r="J211" s="29">
        <v>4.6500000000000004</v>
      </c>
      <c r="K211" s="29">
        <v>3</v>
      </c>
      <c r="L211" s="29">
        <v>3.17</v>
      </c>
      <c r="M211" s="28">
        <v>71</v>
      </c>
      <c r="N211" s="29">
        <v>0.08</v>
      </c>
      <c r="O211" s="29">
        <v>0.33</v>
      </c>
      <c r="P211" s="28">
        <v>264</v>
      </c>
      <c r="Q211" s="29">
        <v>0.14000000000000001</v>
      </c>
      <c r="R211" s="29">
        <v>0.5</v>
      </c>
      <c r="S211" s="28">
        <v>3024</v>
      </c>
      <c r="T211" s="29">
        <v>0.5</v>
      </c>
      <c r="U211" s="29">
        <v>0.99</v>
      </c>
      <c r="V211" s="28">
        <v>6048</v>
      </c>
      <c r="W211" s="29">
        <v>0.99</v>
      </c>
      <c r="X211" s="26" t="s">
        <v>25</v>
      </c>
    </row>
    <row r="212" spans="1:24">
      <c r="A212" s="26" t="s">
        <v>14007</v>
      </c>
      <c r="B212" s="26" t="s">
        <v>14007</v>
      </c>
      <c r="C212" s="26" t="s">
        <v>14010</v>
      </c>
      <c r="D212" s="27">
        <v>34.700000000000003</v>
      </c>
      <c r="E212" s="28">
        <v>300</v>
      </c>
      <c r="F212" s="29">
        <v>0.98</v>
      </c>
      <c r="G212" s="29">
        <v>0.76</v>
      </c>
      <c r="H212" s="30">
        <v>6.3E-3</v>
      </c>
      <c r="I212" s="29">
        <v>4.6500000000000004</v>
      </c>
      <c r="J212" s="29">
        <v>4.6399999999999997</v>
      </c>
      <c r="K212" s="29">
        <v>3.31</v>
      </c>
      <c r="L212" s="29">
        <v>3.52</v>
      </c>
      <c r="M212" s="28">
        <v>162</v>
      </c>
      <c r="N212" s="29">
        <v>0.12</v>
      </c>
      <c r="O212" s="29">
        <v>0.41</v>
      </c>
      <c r="P212" s="28">
        <v>579</v>
      </c>
      <c r="Q212" s="29">
        <v>0.21</v>
      </c>
      <c r="R212" s="29">
        <v>0.6</v>
      </c>
      <c r="S212" s="28">
        <v>2883</v>
      </c>
      <c r="T212" s="29">
        <v>0.5</v>
      </c>
      <c r="U212" s="29">
        <v>0.94</v>
      </c>
      <c r="V212" s="28">
        <v>5766</v>
      </c>
      <c r="W212" s="29">
        <v>0.94</v>
      </c>
      <c r="X212" s="26" t="s">
        <v>25</v>
      </c>
    </row>
    <row r="213" spans="1:24">
      <c r="A213" s="26" t="s">
        <v>14011</v>
      </c>
      <c r="B213" s="26" t="s">
        <v>14011</v>
      </c>
      <c r="C213" s="26" t="s">
        <v>14012</v>
      </c>
      <c r="D213" s="27">
        <v>21.8</v>
      </c>
      <c r="E213" s="28">
        <v>300</v>
      </c>
      <c r="F213" s="29">
        <v>1.58</v>
      </c>
      <c r="G213" s="29">
        <v>1.45</v>
      </c>
      <c r="H213" s="30">
        <v>6.0000000000000001E-3</v>
      </c>
      <c r="I213" s="29">
        <v>4.51</v>
      </c>
      <c r="J213" s="29">
        <v>4.5999999999999996</v>
      </c>
      <c r="K213" s="29">
        <v>2.57</v>
      </c>
      <c r="L213" s="29">
        <v>2.79</v>
      </c>
      <c r="M213" s="28">
        <v>77</v>
      </c>
      <c r="N213" s="29">
        <v>0.08</v>
      </c>
      <c r="O213" s="29">
        <v>0.32</v>
      </c>
      <c r="P213" s="28">
        <v>285</v>
      </c>
      <c r="Q213" s="29">
        <v>0.15</v>
      </c>
      <c r="R213" s="29">
        <v>0.48</v>
      </c>
      <c r="S213" s="28">
        <v>2796</v>
      </c>
      <c r="T213" s="29">
        <v>0.5</v>
      </c>
      <c r="U213" s="29">
        <v>0.92</v>
      </c>
      <c r="V213" s="28">
        <v>5592</v>
      </c>
      <c r="W213" s="29">
        <v>0.92</v>
      </c>
      <c r="X213" s="26" t="s">
        <v>25</v>
      </c>
    </row>
    <row r="214" spans="1:24">
      <c r="A214" s="26" t="s">
        <v>14012</v>
      </c>
      <c r="B214" s="26" t="s">
        <v>14012</v>
      </c>
      <c r="C214" s="26" t="s">
        <v>14010</v>
      </c>
      <c r="D214" s="27">
        <v>14.9</v>
      </c>
      <c r="E214" s="28">
        <v>300</v>
      </c>
      <c r="F214" s="29">
        <v>1.45</v>
      </c>
      <c r="G214" s="29">
        <v>1.35</v>
      </c>
      <c r="H214" s="30">
        <v>6.7000000000000002E-3</v>
      </c>
      <c r="I214" s="29">
        <v>4.5999999999999996</v>
      </c>
      <c r="J214" s="29">
        <v>4.6399999999999997</v>
      </c>
      <c r="K214" s="29">
        <v>2.79</v>
      </c>
      <c r="L214" s="29">
        <v>2.93</v>
      </c>
      <c r="M214" s="28">
        <v>77</v>
      </c>
      <c r="N214" s="29">
        <v>0.08</v>
      </c>
      <c r="O214" s="29">
        <v>0.34</v>
      </c>
      <c r="P214" s="28">
        <v>285</v>
      </c>
      <c r="Q214" s="29">
        <v>0.15</v>
      </c>
      <c r="R214" s="29">
        <v>0.5</v>
      </c>
      <c r="S214" s="28">
        <v>2966</v>
      </c>
      <c r="T214" s="29">
        <v>0.5</v>
      </c>
      <c r="U214" s="29">
        <v>0.97</v>
      </c>
      <c r="V214" s="28">
        <v>5932</v>
      </c>
      <c r="W214" s="29">
        <v>0.97</v>
      </c>
      <c r="X214" s="26" t="s">
        <v>25</v>
      </c>
    </row>
    <row r="215" spans="1:24">
      <c r="A215" s="26" t="s">
        <v>14010</v>
      </c>
      <c r="B215" s="26" t="s">
        <v>14010</v>
      </c>
      <c r="C215" s="26" t="s">
        <v>14013</v>
      </c>
      <c r="D215" s="27">
        <v>39.700000000000003</v>
      </c>
      <c r="E215" s="28">
        <v>300</v>
      </c>
      <c r="F215" s="29">
        <v>0.76</v>
      </c>
      <c r="G215" s="29">
        <v>0.51</v>
      </c>
      <c r="H215" s="30">
        <v>6.3E-3</v>
      </c>
      <c r="I215" s="29">
        <v>4.6399999999999997</v>
      </c>
      <c r="J215" s="29">
        <v>4.45</v>
      </c>
      <c r="K215" s="29">
        <v>3.52</v>
      </c>
      <c r="L215" s="29">
        <v>3.58</v>
      </c>
      <c r="M215" s="28">
        <v>239</v>
      </c>
      <c r="N215" s="29">
        <v>0.14000000000000001</v>
      </c>
      <c r="O215" s="29">
        <v>0.46</v>
      </c>
      <c r="P215" s="28">
        <v>834</v>
      </c>
      <c r="Q215" s="29">
        <v>0.26</v>
      </c>
      <c r="R215" s="29">
        <v>0.67</v>
      </c>
      <c r="S215" s="28">
        <v>2873</v>
      </c>
      <c r="T215" s="29">
        <v>0.5</v>
      </c>
      <c r="U215" s="29">
        <v>0.94</v>
      </c>
      <c r="V215" s="28">
        <v>5746</v>
      </c>
      <c r="W215" s="29">
        <v>0.94</v>
      </c>
      <c r="X215" s="26" t="s">
        <v>25</v>
      </c>
    </row>
    <row r="216" spans="1:24">
      <c r="A216" s="26" t="s">
        <v>14014</v>
      </c>
      <c r="B216" s="26" t="s">
        <v>14014</v>
      </c>
      <c r="C216" s="26" t="s">
        <v>14015</v>
      </c>
      <c r="D216" s="27">
        <v>22</v>
      </c>
      <c r="E216" s="28">
        <v>300</v>
      </c>
      <c r="F216" s="29">
        <v>0.73</v>
      </c>
      <c r="G216" s="29">
        <v>0.6</v>
      </c>
      <c r="H216" s="30">
        <v>5.8999999999999999E-3</v>
      </c>
      <c r="I216" s="29">
        <v>4.21</v>
      </c>
      <c r="J216" s="29">
        <v>4.3899999999999997</v>
      </c>
      <c r="K216" s="29">
        <v>3.12</v>
      </c>
      <c r="L216" s="29">
        <v>3.43</v>
      </c>
      <c r="M216" s="28">
        <v>83</v>
      </c>
      <c r="N216" s="29">
        <v>0.09</v>
      </c>
      <c r="O216" s="29">
        <v>0.33</v>
      </c>
      <c r="P216" s="28">
        <v>306</v>
      </c>
      <c r="Q216" s="29">
        <v>0.16</v>
      </c>
      <c r="R216" s="29">
        <v>0.49</v>
      </c>
      <c r="S216" s="28">
        <v>2783</v>
      </c>
      <c r="T216" s="29">
        <v>0.5</v>
      </c>
      <c r="U216" s="29">
        <v>0.91</v>
      </c>
      <c r="V216" s="28">
        <v>5566</v>
      </c>
      <c r="W216" s="29">
        <v>0.91</v>
      </c>
      <c r="X216" s="26" t="s">
        <v>25</v>
      </c>
    </row>
    <row r="217" spans="1:24">
      <c r="A217" s="26" t="s">
        <v>14015</v>
      </c>
      <c r="B217" s="26" t="s">
        <v>14015</v>
      </c>
      <c r="C217" s="26" t="s">
        <v>14013</v>
      </c>
      <c r="D217" s="27">
        <v>13.4</v>
      </c>
      <c r="E217" s="28">
        <v>300</v>
      </c>
      <c r="F217" s="29">
        <v>0.6</v>
      </c>
      <c r="G217" s="29">
        <v>0.51</v>
      </c>
      <c r="H217" s="30">
        <v>6.7000000000000002E-3</v>
      </c>
      <c r="I217" s="29">
        <v>4.3899999999999997</v>
      </c>
      <c r="J217" s="29">
        <v>4.45</v>
      </c>
      <c r="K217" s="29">
        <v>3.43</v>
      </c>
      <c r="L217" s="29">
        <v>3.58</v>
      </c>
      <c r="M217" s="28">
        <v>83</v>
      </c>
      <c r="N217" s="29">
        <v>0.08</v>
      </c>
      <c r="O217" s="29">
        <v>0.35</v>
      </c>
      <c r="P217" s="28">
        <v>306</v>
      </c>
      <c r="Q217" s="29">
        <v>0.15</v>
      </c>
      <c r="R217" s="29">
        <v>0.51</v>
      </c>
      <c r="S217" s="28">
        <v>2967</v>
      </c>
      <c r="T217" s="29">
        <v>0.5</v>
      </c>
      <c r="U217" s="29">
        <v>0.97</v>
      </c>
      <c r="V217" s="28">
        <v>5934</v>
      </c>
      <c r="W217" s="29">
        <v>0.97</v>
      </c>
      <c r="X217" s="26" t="s">
        <v>25</v>
      </c>
    </row>
    <row r="218" spans="1:24">
      <c r="A218" s="26" t="s">
        <v>14013</v>
      </c>
      <c r="B218" s="26" t="s">
        <v>14013</v>
      </c>
      <c r="C218" s="26" t="s">
        <v>14000</v>
      </c>
      <c r="D218" s="27">
        <v>42.7</v>
      </c>
      <c r="E218" s="28">
        <v>300</v>
      </c>
      <c r="F218" s="29">
        <v>0.51</v>
      </c>
      <c r="G218" s="29">
        <v>0.25</v>
      </c>
      <c r="H218" s="30">
        <v>6.1000000000000004E-3</v>
      </c>
      <c r="I218" s="29">
        <v>4.45</v>
      </c>
      <c r="J218" s="29">
        <v>4.5599999999999996</v>
      </c>
      <c r="K218" s="29">
        <v>3.58</v>
      </c>
      <c r="L218" s="29">
        <v>3.95</v>
      </c>
      <c r="M218" s="28">
        <v>330</v>
      </c>
      <c r="N218" s="29">
        <v>0.16</v>
      </c>
      <c r="O218" s="29">
        <v>0.5</v>
      </c>
      <c r="P218" s="28">
        <v>1126</v>
      </c>
      <c r="Q218" s="29">
        <v>0.3</v>
      </c>
      <c r="R218" s="29">
        <v>0.72</v>
      </c>
      <c r="S218" s="28">
        <v>2825</v>
      </c>
      <c r="T218" s="29">
        <v>0.5</v>
      </c>
      <c r="U218" s="29">
        <v>0.93</v>
      </c>
      <c r="V218" s="28">
        <v>5650</v>
      </c>
      <c r="W218" s="29">
        <v>0.93</v>
      </c>
      <c r="X218" s="26" t="s">
        <v>25</v>
      </c>
    </row>
    <row r="219" spans="1:24">
      <c r="A219" s="26" t="s">
        <v>14000</v>
      </c>
      <c r="B219" s="26" t="s">
        <v>14000</v>
      </c>
      <c r="C219" s="26" t="s">
        <v>14016</v>
      </c>
      <c r="D219" s="27">
        <v>32.799999999999997</v>
      </c>
      <c r="E219" s="28">
        <v>300</v>
      </c>
      <c r="F219" s="29">
        <v>0.01</v>
      </c>
      <c r="G219" s="29">
        <v>-0.19</v>
      </c>
      <c r="H219" s="30">
        <v>6.1000000000000004E-3</v>
      </c>
      <c r="I219" s="29">
        <v>4.5599999999999996</v>
      </c>
      <c r="J219" s="29">
        <v>4.76</v>
      </c>
      <c r="K219" s="29">
        <v>4.1900000000000004</v>
      </c>
      <c r="L219" s="29">
        <v>4.59</v>
      </c>
      <c r="M219" s="28">
        <v>847</v>
      </c>
      <c r="N219" s="29">
        <v>0.26</v>
      </c>
      <c r="O219" s="29">
        <v>0.67</v>
      </c>
      <c r="P219" s="28">
        <v>2664</v>
      </c>
      <c r="Q219" s="29">
        <v>0.48</v>
      </c>
      <c r="R219" s="29">
        <v>0.91</v>
      </c>
      <c r="S219" s="28">
        <v>2827</v>
      </c>
      <c r="T219" s="29">
        <v>0.5</v>
      </c>
      <c r="U219" s="29">
        <v>0.93</v>
      </c>
      <c r="V219" s="28">
        <v>5654</v>
      </c>
      <c r="W219" s="29">
        <v>0.93</v>
      </c>
      <c r="X219" s="26" t="s">
        <v>25</v>
      </c>
    </row>
    <row r="220" spans="1:24">
      <c r="A220" s="26" t="s">
        <v>14017</v>
      </c>
      <c r="B220" s="26" t="s">
        <v>14017</v>
      </c>
      <c r="C220" s="26" t="s">
        <v>14018</v>
      </c>
      <c r="D220" s="27">
        <v>49.7</v>
      </c>
      <c r="E220" s="28">
        <v>300</v>
      </c>
      <c r="F220" s="29">
        <v>1.42</v>
      </c>
      <c r="G220" s="29">
        <v>1.1100000000000001</v>
      </c>
      <c r="H220" s="30">
        <v>6.1999999999999998E-3</v>
      </c>
      <c r="I220" s="29">
        <v>4.67</v>
      </c>
      <c r="J220" s="29">
        <v>4.7300000000000004</v>
      </c>
      <c r="K220" s="29">
        <v>2.89</v>
      </c>
      <c r="L220" s="29">
        <v>3.26</v>
      </c>
      <c r="M220" s="28">
        <v>108</v>
      </c>
      <c r="N220" s="29">
        <v>0.1</v>
      </c>
      <c r="O220" s="29">
        <v>0.36</v>
      </c>
      <c r="P220" s="28">
        <v>394</v>
      </c>
      <c r="Q220" s="29">
        <v>0.18</v>
      </c>
      <c r="R220" s="29">
        <v>0.54</v>
      </c>
      <c r="S220" s="28">
        <v>2859</v>
      </c>
      <c r="T220" s="29">
        <v>0.5</v>
      </c>
      <c r="U220" s="29">
        <v>0.94</v>
      </c>
      <c r="V220" s="28">
        <v>5719</v>
      </c>
      <c r="W220" s="29">
        <v>0.94</v>
      </c>
      <c r="X220" s="26" t="s">
        <v>25</v>
      </c>
    </row>
    <row r="221" spans="1:24">
      <c r="A221" s="26" t="s">
        <v>14018</v>
      </c>
      <c r="B221" s="26" t="s">
        <v>14018</v>
      </c>
      <c r="C221" s="26" t="s">
        <v>14016</v>
      </c>
      <c r="D221" s="27">
        <v>30.3</v>
      </c>
      <c r="E221" s="28">
        <v>300</v>
      </c>
      <c r="F221" s="29">
        <v>1.1100000000000001</v>
      </c>
      <c r="G221" s="29">
        <v>0.92</v>
      </c>
      <c r="H221" s="30">
        <v>6.3E-3</v>
      </c>
      <c r="I221" s="29">
        <v>4.7300000000000004</v>
      </c>
      <c r="J221" s="29">
        <v>4.76</v>
      </c>
      <c r="K221" s="29">
        <v>3.26</v>
      </c>
      <c r="L221" s="29">
        <v>3.48</v>
      </c>
      <c r="M221" s="28">
        <v>108</v>
      </c>
      <c r="N221" s="29">
        <v>0.1</v>
      </c>
      <c r="O221" s="29">
        <v>0.36</v>
      </c>
      <c r="P221" s="28">
        <v>394</v>
      </c>
      <c r="Q221" s="29">
        <v>0.18</v>
      </c>
      <c r="R221" s="29">
        <v>0.54</v>
      </c>
      <c r="S221" s="28">
        <v>2867</v>
      </c>
      <c r="T221" s="29">
        <v>0.5</v>
      </c>
      <c r="U221" s="29">
        <v>0.94</v>
      </c>
      <c r="V221" s="28">
        <v>5734</v>
      </c>
      <c r="W221" s="29">
        <v>0.94</v>
      </c>
      <c r="X221" s="26" t="s">
        <v>25</v>
      </c>
    </row>
    <row r="222" spans="1:24">
      <c r="A222" s="26" t="s">
        <v>14019</v>
      </c>
      <c r="B222" s="26" t="s">
        <v>14019</v>
      </c>
      <c r="C222" s="26" t="s">
        <v>14020</v>
      </c>
      <c r="D222" s="27">
        <v>22.6</v>
      </c>
      <c r="E222" s="28">
        <v>300</v>
      </c>
      <c r="F222" s="29">
        <v>1.61</v>
      </c>
      <c r="G222" s="29">
        <v>1.47</v>
      </c>
      <c r="H222" s="30">
        <v>6.1999999999999998E-3</v>
      </c>
      <c r="I222" s="29">
        <v>4.68</v>
      </c>
      <c r="J222" s="29">
        <v>4.72</v>
      </c>
      <c r="K222" s="29">
        <v>2.71</v>
      </c>
      <c r="L222" s="29">
        <v>2.89</v>
      </c>
      <c r="M222" s="28">
        <v>102</v>
      </c>
      <c r="N222" s="29">
        <v>0.09</v>
      </c>
      <c r="O222" s="29">
        <v>0.36</v>
      </c>
      <c r="P222" s="28">
        <v>374</v>
      </c>
      <c r="Q222" s="29">
        <v>0.17</v>
      </c>
      <c r="R222" s="29">
        <v>0.53</v>
      </c>
      <c r="S222" s="28">
        <v>2850</v>
      </c>
      <c r="T222" s="29">
        <v>0.5</v>
      </c>
      <c r="U222" s="29">
        <v>0.93</v>
      </c>
      <c r="V222" s="28">
        <v>5699</v>
      </c>
      <c r="W222" s="29">
        <v>0.93</v>
      </c>
      <c r="X222" s="26" t="s">
        <v>25</v>
      </c>
    </row>
    <row r="223" spans="1:24">
      <c r="A223" s="26" t="s">
        <v>14020</v>
      </c>
      <c r="B223" s="26" t="s">
        <v>14020</v>
      </c>
      <c r="C223" s="26" t="s">
        <v>14021</v>
      </c>
      <c r="D223" s="27">
        <v>37</v>
      </c>
      <c r="E223" s="28">
        <v>300</v>
      </c>
      <c r="F223" s="29">
        <v>1.47</v>
      </c>
      <c r="G223" s="29">
        <v>1.24</v>
      </c>
      <c r="H223" s="30">
        <v>6.1999999999999998E-3</v>
      </c>
      <c r="I223" s="29">
        <v>4.72</v>
      </c>
      <c r="J223" s="29">
        <v>4.67</v>
      </c>
      <c r="K223" s="29">
        <v>2.89</v>
      </c>
      <c r="L223" s="29">
        <v>3.07</v>
      </c>
      <c r="M223" s="28">
        <v>102</v>
      </c>
      <c r="N223" s="29">
        <v>0.09</v>
      </c>
      <c r="O223" s="29">
        <v>0.36</v>
      </c>
      <c r="P223" s="28">
        <v>374</v>
      </c>
      <c r="Q223" s="29">
        <v>0.17</v>
      </c>
      <c r="R223" s="29">
        <v>0.53</v>
      </c>
      <c r="S223" s="28">
        <v>2854</v>
      </c>
      <c r="T223" s="29">
        <v>0.5</v>
      </c>
      <c r="U223" s="29">
        <v>0.93</v>
      </c>
      <c r="V223" s="28">
        <v>5709</v>
      </c>
      <c r="W223" s="29">
        <v>0.93</v>
      </c>
      <c r="X223" s="26" t="s">
        <v>25</v>
      </c>
    </row>
    <row r="224" spans="1:24">
      <c r="A224" s="26" t="s">
        <v>14021</v>
      </c>
      <c r="B224" s="26" t="s">
        <v>14021</v>
      </c>
      <c r="C224" s="26" t="s">
        <v>14022</v>
      </c>
      <c r="D224" s="27">
        <v>33.6</v>
      </c>
      <c r="E224" s="28">
        <v>300</v>
      </c>
      <c r="F224" s="29">
        <v>1.24</v>
      </c>
      <c r="G224" s="29">
        <v>1.04</v>
      </c>
      <c r="H224" s="30">
        <v>6.0000000000000001E-3</v>
      </c>
      <c r="I224" s="29">
        <v>4.67</v>
      </c>
      <c r="J224" s="29">
        <v>4.59</v>
      </c>
      <c r="K224" s="29">
        <v>3.07</v>
      </c>
      <c r="L224" s="29">
        <v>3.19</v>
      </c>
      <c r="M224" s="28">
        <v>102</v>
      </c>
      <c r="N224" s="29">
        <v>0.09</v>
      </c>
      <c r="O224" s="29">
        <v>0.35</v>
      </c>
      <c r="P224" s="28">
        <v>374</v>
      </c>
      <c r="Q224" s="29">
        <v>0.18</v>
      </c>
      <c r="R224" s="29">
        <v>0.52</v>
      </c>
      <c r="S224" s="28">
        <v>2793</v>
      </c>
      <c r="T224" s="29">
        <v>0.5</v>
      </c>
      <c r="U224" s="29">
        <v>0.91</v>
      </c>
      <c r="V224" s="28">
        <v>5587</v>
      </c>
      <c r="W224" s="29">
        <v>0.91</v>
      </c>
      <c r="X224" s="26" t="s">
        <v>25</v>
      </c>
    </row>
    <row r="225" spans="1:24">
      <c r="A225" s="26" t="s">
        <v>14022</v>
      </c>
      <c r="B225" s="26" t="s">
        <v>14022</v>
      </c>
      <c r="C225" s="26" t="s">
        <v>14016</v>
      </c>
      <c r="D225" s="27">
        <v>19.2</v>
      </c>
      <c r="E225" s="28">
        <v>300</v>
      </c>
      <c r="F225" s="29">
        <v>1.04</v>
      </c>
      <c r="G225" s="29">
        <v>0.92</v>
      </c>
      <c r="H225" s="30">
        <v>6.1999999999999998E-3</v>
      </c>
      <c r="I225" s="29">
        <v>4.59</v>
      </c>
      <c r="J225" s="29">
        <v>4.76</v>
      </c>
      <c r="K225" s="29">
        <v>3.19</v>
      </c>
      <c r="L225" s="29">
        <v>3.48</v>
      </c>
      <c r="M225" s="28">
        <v>102</v>
      </c>
      <c r="N225" s="29">
        <v>0.09</v>
      </c>
      <c r="O225" s="29">
        <v>0.36</v>
      </c>
      <c r="P225" s="28">
        <v>374</v>
      </c>
      <c r="Q225" s="29">
        <v>0.17</v>
      </c>
      <c r="R225" s="29">
        <v>0.53</v>
      </c>
      <c r="S225" s="28">
        <v>2862</v>
      </c>
      <c r="T225" s="29">
        <v>0.5</v>
      </c>
      <c r="U225" s="29">
        <v>0.94</v>
      </c>
      <c r="V225" s="28">
        <v>5724</v>
      </c>
      <c r="W225" s="29">
        <v>0.94</v>
      </c>
      <c r="X225" s="26" t="s">
        <v>25</v>
      </c>
    </row>
    <row r="226" spans="1:24">
      <c r="A226" s="26" t="s">
        <v>14016</v>
      </c>
      <c r="B226" s="26" t="s">
        <v>14016</v>
      </c>
      <c r="C226" s="26" t="s">
        <v>14023</v>
      </c>
      <c r="D226" s="27">
        <v>24.2</v>
      </c>
      <c r="E226" s="28">
        <v>300</v>
      </c>
      <c r="F226" s="29">
        <v>-0.19</v>
      </c>
      <c r="G226" s="29">
        <v>-0.35</v>
      </c>
      <c r="H226" s="30">
        <v>6.6E-3</v>
      </c>
      <c r="I226" s="29">
        <v>4.76</v>
      </c>
      <c r="J226" s="29">
        <v>4.8499999999999996</v>
      </c>
      <c r="K226" s="29">
        <v>4.59</v>
      </c>
      <c r="L226" s="29">
        <v>4.84</v>
      </c>
      <c r="M226" s="28">
        <v>1057</v>
      </c>
      <c r="N226" s="29">
        <v>0.28999999999999998</v>
      </c>
      <c r="O226" s="29">
        <v>0.73</v>
      </c>
      <c r="P226" s="28">
        <v>3250</v>
      </c>
      <c r="Q226" s="29">
        <v>0.53</v>
      </c>
      <c r="R226" s="29">
        <v>0.99</v>
      </c>
      <c r="S226" s="28">
        <v>2944</v>
      </c>
      <c r="T226" s="29">
        <v>0.5</v>
      </c>
      <c r="U226" s="29">
        <v>0.96</v>
      </c>
      <c r="V226" s="28">
        <v>5888</v>
      </c>
      <c r="W226" s="29">
        <v>0.96</v>
      </c>
      <c r="X226" s="26" t="s">
        <v>25</v>
      </c>
    </row>
    <row r="227" spans="1:24">
      <c r="A227" s="26" t="s">
        <v>14023</v>
      </c>
      <c r="B227" s="26" t="s">
        <v>14023</v>
      </c>
      <c r="C227" s="26" t="s">
        <v>14024</v>
      </c>
      <c r="D227" s="27">
        <v>25.2</v>
      </c>
      <c r="E227" s="28">
        <v>300</v>
      </c>
      <c r="F227" s="29">
        <v>-0.35</v>
      </c>
      <c r="G227" s="29">
        <v>-0.51</v>
      </c>
      <c r="H227" s="30">
        <v>6.3E-3</v>
      </c>
      <c r="I227" s="29">
        <v>4.8499999999999996</v>
      </c>
      <c r="J227" s="29">
        <v>4.9800000000000004</v>
      </c>
      <c r="K227" s="29">
        <v>4.84</v>
      </c>
      <c r="L227" s="29">
        <v>5.13</v>
      </c>
      <c r="M227" s="28">
        <v>1175</v>
      </c>
      <c r="N227" s="29">
        <v>0.31</v>
      </c>
      <c r="O227" s="29">
        <v>0.74</v>
      </c>
      <c r="P227" s="28">
        <v>3572</v>
      </c>
      <c r="Q227" s="29">
        <v>0.56999999999999995</v>
      </c>
      <c r="R227" s="29">
        <v>1</v>
      </c>
      <c r="S227" s="28">
        <v>2885</v>
      </c>
      <c r="T227" s="29">
        <v>0.5</v>
      </c>
      <c r="U227" s="29">
        <v>0.94</v>
      </c>
      <c r="V227" s="28">
        <v>5770</v>
      </c>
      <c r="W227" s="29">
        <v>0.94</v>
      </c>
      <c r="X227" s="26" t="s">
        <v>25</v>
      </c>
    </row>
    <row r="228" spans="1:24">
      <c r="A228" s="26" t="s">
        <v>14024</v>
      </c>
      <c r="B228" s="26" t="s">
        <v>14024</v>
      </c>
      <c r="C228" s="26" t="s">
        <v>14025</v>
      </c>
      <c r="D228" s="27">
        <v>56.3</v>
      </c>
      <c r="E228" s="28">
        <v>500</v>
      </c>
      <c r="F228" s="29">
        <v>-1.95</v>
      </c>
      <c r="G228" s="29">
        <v>-2.13</v>
      </c>
      <c r="H228" s="30">
        <v>3.2000000000000002E-3</v>
      </c>
      <c r="I228" s="29">
        <v>4.9800000000000004</v>
      </c>
      <c r="J228" s="29">
        <v>4.96</v>
      </c>
      <c r="K228" s="29">
        <v>6.36</v>
      </c>
      <c r="L228" s="29">
        <v>6.52</v>
      </c>
      <c r="M228" s="28">
        <v>3997</v>
      </c>
      <c r="N228" s="29">
        <v>0.34</v>
      </c>
      <c r="O228" s="29">
        <v>0.78</v>
      </c>
      <c r="P228" s="28">
        <v>10372</v>
      </c>
      <c r="Q228" s="29">
        <v>0.59</v>
      </c>
      <c r="R228" s="29">
        <v>1</v>
      </c>
      <c r="S228" s="28">
        <v>7994</v>
      </c>
      <c r="T228" s="29">
        <v>0.5</v>
      </c>
      <c r="U228" s="29">
        <v>0.94</v>
      </c>
      <c r="V228" s="28">
        <v>15987</v>
      </c>
      <c r="W228" s="29">
        <v>0.94</v>
      </c>
      <c r="X228" s="26" t="s">
        <v>25</v>
      </c>
    </row>
    <row r="229" spans="1:24">
      <c r="A229" s="26" t="s">
        <v>14025</v>
      </c>
      <c r="B229" s="26" t="s">
        <v>14025</v>
      </c>
      <c r="C229" s="26" t="s">
        <v>14026</v>
      </c>
      <c r="D229" s="27">
        <v>29.1</v>
      </c>
      <c r="E229" s="28">
        <v>500</v>
      </c>
      <c r="F229" s="29">
        <v>-2.13</v>
      </c>
      <c r="G229" s="29">
        <v>-2.2200000000000002</v>
      </c>
      <c r="H229" s="30">
        <v>3.0999999999999999E-3</v>
      </c>
      <c r="I229" s="29">
        <v>4.96</v>
      </c>
      <c r="J229" s="29">
        <v>4.8899999999999997</v>
      </c>
      <c r="K229" s="29">
        <v>6.52</v>
      </c>
      <c r="L229" s="29">
        <v>6.54</v>
      </c>
      <c r="M229" s="28">
        <v>3997</v>
      </c>
      <c r="N229" s="29">
        <v>0.34</v>
      </c>
      <c r="O229" s="29">
        <v>0.77</v>
      </c>
      <c r="P229" s="28">
        <v>10372</v>
      </c>
      <c r="Q229" s="29">
        <v>0.59</v>
      </c>
      <c r="R229" s="29">
        <v>0.99</v>
      </c>
      <c r="S229" s="28">
        <v>7862</v>
      </c>
      <c r="T229" s="29">
        <v>0.5</v>
      </c>
      <c r="U229" s="29">
        <v>0.93</v>
      </c>
      <c r="V229" s="28">
        <v>15724</v>
      </c>
      <c r="W229" s="29">
        <v>0.93</v>
      </c>
      <c r="X229" s="26" t="s">
        <v>25</v>
      </c>
    </row>
    <row r="230" spans="1:24">
      <c r="A230" s="26" t="s">
        <v>14026</v>
      </c>
      <c r="B230" s="26" t="s">
        <v>14026</v>
      </c>
      <c r="C230" s="26" t="s">
        <v>14027</v>
      </c>
      <c r="D230" s="27">
        <v>31</v>
      </c>
      <c r="E230" s="28">
        <v>500</v>
      </c>
      <c r="F230" s="29">
        <v>-2.2200000000000002</v>
      </c>
      <c r="G230" s="29">
        <v>-2.31</v>
      </c>
      <c r="H230" s="30">
        <v>2.8999999999999998E-3</v>
      </c>
      <c r="I230" s="29">
        <v>4.8899999999999997</v>
      </c>
      <c r="J230" s="29">
        <v>4.87</v>
      </c>
      <c r="K230" s="29">
        <v>6.54</v>
      </c>
      <c r="L230" s="29">
        <v>6.61</v>
      </c>
      <c r="M230" s="28">
        <v>3997</v>
      </c>
      <c r="N230" s="29">
        <v>0.35</v>
      </c>
      <c r="O230" s="29">
        <v>0.76</v>
      </c>
      <c r="P230" s="28">
        <v>10372</v>
      </c>
      <c r="Q230" s="29">
        <v>0.61</v>
      </c>
      <c r="R230" s="29">
        <v>0.97</v>
      </c>
      <c r="S230" s="28">
        <v>7617</v>
      </c>
      <c r="T230" s="29">
        <v>0.5</v>
      </c>
      <c r="U230" s="29">
        <v>0.9</v>
      </c>
      <c r="V230" s="28">
        <v>15235</v>
      </c>
      <c r="W230" s="29">
        <v>0.9</v>
      </c>
      <c r="X230" s="26" t="s">
        <v>25</v>
      </c>
    </row>
    <row r="231" spans="1:24">
      <c r="A231" s="26" t="s">
        <v>14027</v>
      </c>
      <c r="B231" s="26" t="s">
        <v>14027</v>
      </c>
      <c r="C231" s="26" t="s">
        <v>13908</v>
      </c>
      <c r="D231" s="27">
        <v>42.6</v>
      </c>
      <c r="E231" s="28">
        <v>500</v>
      </c>
      <c r="F231" s="29">
        <v>-2.31</v>
      </c>
      <c r="G231" s="29">
        <v>-2.44</v>
      </c>
      <c r="H231" s="30">
        <v>3.0999999999999999E-3</v>
      </c>
      <c r="I231" s="29">
        <v>4.87</v>
      </c>
      <c r="J231" s="29">
        <v>4.92</v>
      </c>
      <c r="K231" s="29">
        <v>6.61</v>
      </c>
      <c r="L231" s="29">
        <v>6.79</v>
      </c>
      <c r="M231" s="28">
        <v>3997</v>
      </c>
      <c r="N231" s="29">
        <v>0.34</v>
      </c>
      <c r="O231" s="29">
        <v>0.77</v>
      </c>
      <c r="P231" s="28">
        <v>10372</v>
      </c>
      <c r="Q231" s="29">
        <v>0.6</v>
      </c>
      <c r="R231" s="29">
        <v>0.98</v>
      </c>
      <c r="S231" s="28">
        <v>7810</v>
      </c>
      <c r="T231" s="29">
        <v>0.5</v>
      </c>
      <c r="U231" s="29">
        <v>0.92</v>
      </c>
      <c r="V231" s="28">
        <v>15619</v>
      </c>
      <c r="W231" s="29">
        <v>0.92</v>
      </c>
      <c r="X231" s="26" t="s">
        <v>25</v>
      </c>
    </row>
    <row r="232" spans="1:24">
      <c r="A232" s="26" t="s">
        <v>14028</v>
      </c>
      <c r="B232" s="26" t="s">
        <v>14028</v>
      </c>
      <c r="C232" s="26" t="s">
        <v>14029</v>
      </c>
      <c r="D232" s="27">
        <v>23</v>
      </c>
      <c r="E232" s="28">
        <v>300</v>
      </c>
      <c r="F232" s="29">
        <v>0.87</v>
      </c>
      <c r="G232" s="29">
        <v>0.73</v>
      </c>
      <c r="H232" s="30">
        <v>6.1000000000000004E-3</v>
      </c>
      <c r="I232" s="29">
        <v>4.2300000000000004</v>
      </c>
      <c r="J232" s="29">
        <v>4.26</v>
      </c>
      <c r="K232" s="29">
        <v>3</v>
      </c>
      <c r="L232" s="29">
        <v>3.17</v>
      </c>
      <c r="M232" s="28">
        <v>94</v>
      </c>
      <c r="N232" s="29">
        <v>0.09</v>
      </c>
      <c r="O232" s="29">
        <v>0.35</v>
      </c>
      <c r="P232" s="28">
        <v>346</v>
      </c>
      <c r="Q232" s="29">
        <v>0.17</v>
      </c>
      <c r="R232" s="29">
        <v>0.51</v>
      </c>
      <c r="S232" s="28">
        <v>2825</v>
      </c>
      <c r="T232" s="29">
        <v>0.5</v>
      </c>
      <c r="U232" s="29">
        <v>0.93</v>
      </c>
      <c r="V232" s="28">
        <v>5649</v>
      </c>
      <c r="W232" s="29">
        <v>0.93</v>
      </c>
      <c r="X232" s="26" t="s">
        <v>25</v>
      </c>
    </row>
    <row r="233" spans="1:24">
      <c r="A233" s="26" t="s">
        <v>14030</v>
      </c>
      <c r="B233" s="26" t="s">
        <v>14030</v>
      </c>
      <c r="C233" s="26" t="s">
        <v>14031</v>
      </c>
      <c r="D233" s="27">
        <v>50.4</v>
      </c>
      <c r="E233" s="28">
        <v>300</v>
      </c>
      <c r="F233" s="29">
        <v>1.46</v>
      </c>
      <c r="G233" s="29">
        <v>1.1499999999999999</v>
      </c>
      <c r="H233" s="30">
        <v>6.1999999999999998E-3</v>
      </c>
      <c r="I233" s="29">
        <v>4.3499999999999996</v>
      </c>
      <c r="J233" s="29">
        <v>4.26</v>
      </c>
      <c r="K233" s="29">
        <v>2.5299999999999998</v>
      </c>
      <c r="L233" s="29">
        <v>2.75</v>
      </c>
      <c r="M233" s="28">
        <v>108</v>
      </c>
      <c r="N233" s="29">
        <v>0.1</v>
      </c>
      <c r="O233" s="29">
        <v>0.36</v>
      </c>
      <c r="P233" s="28">
        <v>394</v>
      </c>
      <c r="Q233" s="29">
        <v>0.18</v>
      </c>
      <c r="R233" s="29">
        <v>0.53</v>
      </c>
      <c r="S233" s="28">
        <v>2839</v>
      </c>
      <c r="T233" s="29">
        <v>0.5</v>
      </c>
      <c r="U233" s="29">
        <v>0.93</v>
      </c>
      <c r="V233" s="28">
        <v>5679</v>
      </c>
      <c r="W233" s="29">
        <v>0.93</v>
      </c>
      <c r="X233" s="26" t="s">
        <v>25</v>
      </c>
    </row>
    <row r="234" spans="1:24">
      <c r="A234" s="26" t="s">
        <v>14031</v>
      </c>
      <c r="B234" s="26" t="s">
        <v>14031</v>
      </c>
      <c r="C234" s="26" t="s">
        <v>14032</v>
      </c>
      <c r="D234" s="27">
        <v>44.2</v>
      </c>
      <c r="E234" s="28">
        <v>300</v>
      </c>
      <c r="F234" s="29">
        <v>1.1499999999999999</v>
      </c>
      <c r="G234" s="29">
        <v>0.88</v>
      </c>
      <c r="H234" s="30">
        <v>6.1000000000000004E-3</v>
      </c>
      <c r="I234" s="29">
        <v>4.26</v>
      </c>
      <c r="J234" s="29">
        <v>4.13</v>
      </c>
      <c r="K234" s="29">
        <v>2.75</v>
      </c>
      <c r="L234" s="29">
        <v>2.89</v>
      </c>
      <c r="M234" s="28">
        <v>108</v>
      </c>
      <c r="N234" s="29">
        <v>0.1</v>
      </c>
      <c r="O234" s="29">
        <v>0.36</v>
      </c>
      <c r="P234" s="28">
        <v>394</v>
      </c>
      <c r="Q234" s="29">
        <v>0.18</v>
      </c>
      <c r="R234" s="29">
        <v>0.53</v>
      </c>
      <c r="S234" s="28">
        <v>2830</v>
      </c>
      <c r="T234" s="29">
        <v>0.5</v>
      </c>
      <c r="U234" s="29">
        <v>0.93</v>
      </c>
      <c r="V234" s="28">
        <v>5659</v>
      </c>
      <c r="W234" s="29">
        <v>0.93</v>
      </c>
      <c r="X234" s="26" t="s">
        <v>25</v>
      </c>
    </row>
    <row r="235" spans="1:24">
      <c r="A235" s="26" t="s">
        <v>14032</v>
      </c>
      <c r="B235" s="26" t="s">
        <v>14032</v>
      </c>
      <c r="C235" s="26" t="s">
        <v>14029</v>
      </c>
      <c r="D235" s="27">
        <v>23.6</v>
      </c>
      <c r="E235" s="28">
        <v>300</v>
      </c>
      <c r="F235" s="29">
        <v>0.88</v>
      </c>
      <c r="G235" s="29">
        <v>0.73</v>
      </c>
      <c r="H235" s="30">
        <v>6.4000000000000003E-3</v>
      </c>
      <c r="I235" s="29">
        <v>4.13</v>
      </c>
      <c r="J235" s="29">
        <v>4.26</v>
      </c>
      <c r="K235" s="29">
        <v>2.89</v>
      </c>
      <c r="L235" s="29">
        <v>3.17</v>
      </c>
      <c r="M235" s="28">
        <v>108</v>
      </c>
      <c r="N235" s="29">
        <v>0.09</v>
      </c>
      <c r="O235" s="29">
        <v>0.37</v>
      </c>
      <c r="P235" s="28">
        <v>394</v>
      </c>
      <c r="Q235" s="29">
        <v>0.18</v>
      </c>
      <c r="R235" s="29">
        <v>0.54</v>
      </c>
      <c r="S235" s="28">
        <v>2886</v>
      </c>
      <c r="T235" s="29">
        <v>0.5</v>
      </c>
      <c r="U235" s="29">
        <v>0.95</v>
      </c>
      <c r="V235" s="28">
        <v>5773</v>
      </c>
      <c r="W235" s="29">
        <v>0.95</v>
      </c>
      <c r="X235" s="26" t="s">
        <v>25</v>
      </c>
    </row>
    <row r="236" spans="1:24">
      <c r="A236" s="26" t="s">
        <v>14033</v>
      </c>
      <c r="B236" s="26" t="s">
        <v>14033</v>
      </c>
      <c r="C236" s="26" t="s">
        <v>14029</v>
      </c>
      <c r="D236" s="27">
        <v>26.9</v>
      </c>
      <c r="E236" s="28">
        <v>300</v>
      </c>
      <c r="F236" s="29">
        <v>0.89</v>
      </c>
      <c r="G236" s="29">
        <v>0.73</v>
      </c>
      <c r="H236" s="30">
        <v>5.8999999999999999E-3</v>
      </c>
      <c r="I236" s="29">
        <v>4.1100000000000003</v>
      </c>
      <c r="J236" s="29">
        <v>4.26</v>
      </c>
      <c r="K236" s="29">
        <v>2.86</v>
      </c>
      <c r="L236" s="29">
        <v>3.17</v>
      </c>
      <c r="M236" s="28">
        <v>142</v>
      </c>
      <c r="N236" s="29">
        <v>0.11</v>
      </c>
      <c r="O236" s="29">
        <v>0.39</v>
      </c>
      <c r="P236" s="28">
        <v>510</v>
      </c>
      <c r="Q236" s="29">
        <v>0.2</v>
      </c>
      <c r="R236" s="29">
        <v>0.56999999999999995</v>
      </c>
      <c r="S236" s="28">
        <v>2792</v>
      </c>
      <c r="T236" s="29">
        <v>0.5</v>
      </c>
      <c r="U236" s="29">
        <v>0.91</v>
      </c>
      <c r="V236" s="28">
        <v>5584</v>
      </c>
      <c r="W236" s="29">
        <v>0.91</v>
      </c>
      <c r="X236" s="26" t="s">
        <v>25</v>
      </c>
    </row>
    <row r="237" spans="1:24">
      <c r="A237" s="26" t="s">
        <v>14029</v>
      </c>
      <c r="B237" s="26" t="s">
        <v>14029</v>
      </c>
      <c r="C237" s="26" t="s">
        <v>14034</v>
      </c>
      <c r="D237" s="27">
        <v>41.4</v>
      </c>
      <c r="E237" s="28">
        <v>300</v>
      </c>
      <c r="F237" s="29">
        <v>0.73</v>
      </c>
      <c r="G237" s="29">
        <v>0.47</v>
      </c>
      <c r="H237" s="30">
        <v>6.3E-3</v>
      </c>
      <c r="I237" s="29">
        <v>4.26</v>
      </c>
      <c r="J237" s="29">
        <v>4.1500000000000004</v>
      </c>
      <c r="K237" s="29">
        <v>3.17</v>
      </c>
      <c r="L237" s="29">
        <v>3.32</v>
      </c>
      <c r="M237" s="28">
        <v>360</v>
      </c>
      <c r="N237" s="29">
        <v>0.17</v>
      </c>
      <c r="O237" s="29">
        <v>0.52</v>
      </c>
      <c r="P237" s="28">
        <v>1220</v>
      </c>
      <c r="Q237" s="29">
        <v>0.31</v>
      </c>
      <c r="R237" s="29">
        <v>0.75</v>
      </c>
      <c r="S237" s="28">
        <v>2869</v>
      </c>
      <c r="T237" s="29">
        <v>0.5</v>
      </c>
      <c r="U237" s="29">
        <v>0.94</v>
      </c>
      <c r="V237" s="28">
        <v>5738</v>
      </c>
      <c r="W237" s="29">
        <v>0.94</v>
      </c>
      <c r="X237" s="26" t="s">
        <v>25</v>
      </c>
    </row>
    <row r="238" spans="1:24">
      <c r="A238" s="26" t="s">
        <v>14035</v>
      </c>
      <c r="B238" s="26" t="s">
        <v>14035</v>
      </c>
      <c r="C238" s="26" t="s">
        <v>14036</v>
      </c>
      <c r="D238" s="27">
        <v>58.5</v>
      </c>
      <c r="E238" s="28">
        <v>300</v>
      </c>
      <c r="F238" s="29">
        <v>1.2</v>
      </c>
      <c r="G238" s="29">
        <v>0.85</v>
      </c>
      <c r="H238" s="30">
        <v>6.0000000000000001E-3</v>
      </c>
      <c r="I238" s="29">
        <v>4.32</v>
      </c>
      <c r="J238" s="29">
        <v>4.1900000000000004</v>
      </c>
      <c r="K238" s="29">
        <v>2.76</v>
      </c>
      <c r="L238" s="29">
        <v>2.98</v>
      </c>
      <c r="M238" s="28">
        <v>110</v>
      </c>
      <c r="N238" s="29">
        <v>0.1</v>
      </c>
      <c r="O238" s="29">
        <v>0.36</v>
      </c>
      <c r="P238" s="28">
        <v>402</v>
      </c>
      <c r="Q238" s="29">
        <v>0.18</v>
      </c>
      <c r="R238" s="29">
        <v>0.53</v>
      </c>
      <c r="S238" s="28">
        <v>2800</v>
      </c>
      <c r="T238" s="29">
        <v>0.5</v>
      </c>
      <c r="U238" s="29">
        <v>0.92</v>
      </c>
      <c r="V238" s="28">
        <v>5601</v>
      </c>
      <c r="W238" s="29">
        <v>0.92</v>
      </c>
      <c r="X238" s="26" t="s">
        <v>25</v>
      </c>
    </row>
    <row r="239" spans="1:24">
      <c r="A239" s="26" t="s">
        <v>14036</v>
      </c>
      <c r="B239" s="26" t="s">
        <v>14036</v>
      </c>
      <c r="C239" s="26" t="s">
        <v>14037</v>
      </c>
      <c r="D239" s="27">
        <v>35.1</v>
      </c>
      <c r="E239" s="28">
        <v>300</v>
      </c>
      <c r="F239" s="29">
        <v>0.85</v>
      </c>
      <c r="G239" s="29">
        <v>0.63</v>
      </c>
      <c r="H239" s="30">
        <v>6.3E-3</v>
      </c>
      <c r="I239" s="29">
        <v>4.1900000000000004</v>
      </c>
      <c r="J239" s="29">
        <v>4.0999999999999996</v>
      </c>
      <c r="K239" s="29">
        <v>2.98</v>
      </c>
      <c r="L239" s="29">
        <v>3.11</v>
      </c>
      <c r="M239" s="28">
        <v>110</v>
      </c>
      <c r="N239" s="29">
        <v>0.1</v>
      </c>
      <c r="O239" s="29">
        <v>0.37</v>
      </c>
      <c r="P239" s="28">
        <v>402</v>
      </c>
      <c r="Q239" s="29">
        <v>0.18</v>
      </c>
      <c r="R239" s="29">
        <v>0.54</v>
      </c>
      <c r="S239" s="28">
        <v>2866</v>
      </c>
      <c r="T239" s="29">
        <v>0.5</v>
      </c>
      <c r="U239" s="29">
        <v>0.94</v>
      </c>
      <c r="V239" s="28">
        <v>5733</v>
      </c>
      <c r="W239" s="29">
        <v>0.94</v>
      </c>
      <c r="X239" s="26" t="s">
        <v>25</v>
      </c>
    </row>
    <row r="240" spans="1:24">
      <c r="A240" s="26" t="s">
        <v>14037</v>
      </c>
      <c r="B240" s="26" t="s">
        <v>14037</v>
      </c>
      <c r="C240" s="26" t="s">
        <v>14034</v>
      </c>
      <c r="D240" s="27">
        <v>25</v>
      </c>
      <c r="E240" s="28">
        <v>300</v>
      </c>
      <c r="F240" s="29">
        <v>0.63</v>
      </c>
      <c r="G240" s="29">
        <v>0.47</v>
      </c>
      <c r="H240" s="30">
        <v>6.4000000000000003E-3</v>
      </c>
      <c r="I240" s="29">
        <v>4.0999999999999996</v>
      </c>
      <c r="J240" s="29">
        <v>4.1500000000000004</v>
      </c>
      <c r="K240" s="29">
        <v>3.11</v>
      </c>
      <c r="L240" s="29">
        <v>3.32</v>
      </c>
      <c r="M240" s="28">
        <v>110</v>
      </c>
      <c r="N240" s="29">
        <v>0.1</v>
      </c>
      <c r="O240" s="29">
        <v>0.37</v>
      </c>
      <c r="P240" s="28">
        <v>402</v>
      </c>
      <c r="Q240" s="29">
        <v>0.18</v>
      </c>
      <c r="R240" s="29">
        <v>0.55000000000000004</v>
      </c>
      <c r="S240" s="28">
        <v>2896</v>
      </c>
      <c r="T240" s="29">
        <v>0.5</v>
      </c>
      <c r="U240" s="29">
        <v>0.95</v>
      </c>
      <c r="V240" s="28">
        <v>5793</v>
      </c>
      <c r="W240" s="29">
        <v>0.95</v>
      </c>
      <c r="X240" s="26" t="s">
        <v>25</v>
      </c>
    </row>
    <row r="241" spans="1:24">
      <c r="A241" s="26" t="s">
        <v>14038</v>
      </c>
      <c r="B241" s="26" t="s">
        <v>14038</v>
      </c>
      <c r="C241" s="26" t="s">
        <v>14034</v>
      </c>
      <c r="D241" s="27">
        <v>15.4</v>
      </c>
      <c r="E241" s="28">
        <v>300</v>
      </c>
      <c r="F241" s="29">
        <v>0.56999999999999995</v>
      </c>
      <c r="G241" s="29">
        <v>0.47</v>
      </c>
      <c r="H241" s="30">
        <v>6.4999999999999997E-3</v>
      </c>
      <c r="I241" s="29">
        <v>4.13</v>
      </c>
      <c r="J241" s="29">
        <v>4.1500000000000004</v>
      </c>
      <c r="K241" s="29">
        <v>3.2</v>
      </c>
      <c r="L241" s="29">
        <v>3.32</v>
      </c>
      <c r="M241" s="28">
        <v>132</v>
      </c>
      <c r="N241" s="29">
        <v>0.1</v>
      </c>
      <c r="O241" s="29">
        <v>0.39</v>
      </c>
      <c r="P241" s="28">
        <v>477</v>
      </c>
      <c r="Q241" s="29">
        <v>0.19</v>
      </c>
      <c r="R241" s="29">
        <v>0.57999999999999996</v>
      </c>
      <c r="S241" s="28">
        <v>2917</v>
      </c>
      <c r="T241" s="29">
        <v>0.5</v>
      </c>
      <c r="U241" s="29">
        <v>0.96</v>
      </c>
      <c r="V241" s="28">
        <v>5835</v>
      </c>
      <c r="W241" s="29">
        <v>0.96</v>
      </c>
      <c r="X241" s="26" t="s">
        <v>25</v>
      </c>
    </row>
    <row r="242" spans="1:24">
      <c r="A242" s="26" t="s">
        <v>14034</v>
      </c>
      <c r="B242" s="26" t="s">
        <v>14034</v>
      </c>
      <c r="C242" s="26" t="s">
        <v>14039</v>
      </c>
      <c r="D242" s="27">
        <v>42.8</v>
      </c>
      <c r="E242" s="28">
        <v>300</v>
      </c>
      <c r="F242" s="29">
        <v>0.47</v>
      </c>
      <c r="G242" s="29">
        <v>0.2</v>
      </c>
      <c r="H242" s="30">
        <v>6.3E-3</v>
      </c>
      <c r="I242" s="29">
        <v>4.1500000000000004</v>
      </c>
      <c r="J242" s="29">
        <v>4.1900000000000004</v>
      </c>
      <c r="K242" s="29">
        <v>3.32</v>
      </c>
      <c r="L242" s="29">
        <v>3.63</v>
      </c>
      <c r="M242" s="28">
        <v>618</v>
      </c>
      <c r="N242" s="29">
        <v>0.22</v>
      </c>
      <c r="O242" s="29">
        <v>0.62</v>
      </c>
      <c r="P242" s="28">
        <v>2004</v>
      </c>
      <c r="Q242" s="29">
        <v>0.41</v>
      </c>
      <c r="R242" s="29">
        <v>0.86</v>
      </c>
      <c r="S242" s="28">
        <v>2876</v>
      </c>
      <c r="T242" s="29">
        <v>0.5</v>
      </c>
      <c r="U242" s="29">
        <v>0.94</v>
      </c>
      <c r="V242" s="28">
        <v>5751</v>
      </c>
      <c r="W242" s="29">
        <v>0.94</v>
      </c>
      <c r="X242" s="26" t="s">
        <v>25</v>
      </c>
    </row>
    <row r="243" spans="1:24">
      <c r="A243" s="26" t="s">
        <v>14040</v>
      </c>
      <c r="B243" s="26" t="s">
        <v>14040</v>
      </c>
      <c r="C243" s="26" t="s">
        <v>14041</v>
      </c>
      <c r="D243" s="27">
        <v>45.8</v>
      </c>
      <c r="E243" s="28">
        <v>300</v>
      </c>
      <c r="F243" s="29">
        <v>0.98</v>
      </c>
      <c r="G243" s="29">
        <v>0.69</v>
      </c>
      <c r="H243" s="30">
        <v>6.3E-3</v>
      </c>
      <c r="I243" s="29">
        <v>4.4000000000000004</v>
      </c>
      <c r="J243" s="29">
        <v>4.2</v>
      </c>
      <c r="K243" s="29">
        <v>3.06</v>
      </c>
      <c r="L243" s="29">
        <v>3.15</v>
      </c>
      <c r="M243" s="28">
        <v>108</v>
      </c>
      <c r="N243" s="29">
        <v>0.1</v>
      </c>
      <c r="O243" s="29">
        <v>0.37</v>
      </c>
      <c r="P243" s="28">
        <v>394</v>
      </c>
      <c r="Q243" s="29">
        <v>0.18</v>
      </c>
      <c r="R243" s="29">
        <v>0.54</v>
      </c>
      <c r="S243" s="28">
        <v>2881</v>
      </c>
      <c r="T243" s="29">
        <v>0.5</v>
      </c>
      <c r="U243" s="29">
        <v>0.94</v>
      </c>
      <c r="V243" s="28">
        <v>5762</v>
      </c>
      <c r="W243" s="29">
        <v>0.94</v>
      </c>
      <c r="X243" s="26" t="s">
        <v>25</v>
      </c>
    </row>
    <row r="244" spans="1:24">
      <c r="A244" s="26" t="s">
        <v>14041</v>
      </c>
      <c r="B244" s="26" t="s">
        <v>14041</v>
      </c>
      <c r="C244" s="26" t="s">
        <v>14042</v>
      </c>
      <c r="D244" s="27">
        <v>60.7</v>
      </c>
      <c r="E244" s="28">
        <v>300</v>
      </c>
      <c r="F244" s="29">
        <v>0.69</v>
      </c>
      <c r="G244" s="29">
        <v>0.32</v>
      </c>
      <c r="H244" s="30">
        <v>6.1000000000000004E-3</v>
      </c>
      <c r="I244" s="29">
        <v>4.2</v>
      </c>
      <c r="J244" s="29">
        <v>4.04</v>
      </c>
      <c r="K244" s="29">
        <v>3.15</v>
      </c>
      <c r="L244" s="29">
        <v>3.36</v>
      </c>
      <c r="M244" s="28">
        <v>108</v>
      </c>
      <c r="N244" s="29">
        <v>0.1</v>
      </c>
      <c r="O244" s="29">
        <v>0.36</v>
      </c>
      <c r="P244" s="28">
        <v>394</v>
      </c>
      <c r="Q244" s="29">
        <v>0.18</v>
      </c>
      <c r="R244" s="29">
        <v>0.53</v>
      </c>
      <c r="S244" s="28">
        <v>2827</v>
      </c>
      <c r="T244" s="29">
        <v>0.5</v>
      </c>
      <c r="U244" s="29">
        <v>0.93</v>
      </c>
      <c r="V244" s="28">
        <v>5653</v>
      </c>
      <c r="W244" s="29">
        <v>0.93</v>
      </c>
      <c r="X244" s="26" t="s">
        <v>25</v>
      </c>
    </row>
    <row r="245" spans="1:24">
      <c r="A245" s="26" t="s">
        <v>14042</v>
      </c>
      <c r="B245" s="26" t="s">
        <v>14042</v>
      </c>
      <c r="C245" s="26" t="s">
        <v>14039</v>
      </c>
      <c r="D245" s="27">
        <v>17.600000000000001</v>
      </c>
      <c r="E245" s="28">
        <v>300</v>
      </c>
      <c r="F245" s="29">
        <v>0.32</v>
      </c>
      <c r="G245" s="29">
        <v>0.2</v>
      </c>
      <c r="H245" s="30">
        <v>6.7999999999999996E-3</v>
      </c>
      <c r="I245" s="29">
        <v>4.04</v>
      </c>
      <c r="J245" s="29">
        <v>4.1900000000000004</v>
      </c>
      <c r="K245" s="29">
        <v>3.36</v>
      </c>
      <c r="L245" s="29">
        <v>3.63</v>
      </c>
      <c r="M245" s="28">
        <v>108</v>
      </c>
      <c r="N245" s="29">
        <v>0.09</v>
      </c>
      <c r="O245" s="29">
        <v>0.38</v>
      </c>
      <c r="P245" s="28">
        <v>394</v>
      </c>
      <c r="Q245" s="29">
        <v>0.17</v>
      </c>
      <c r="R245" s="29">
        <v>0.55000000000000004</v>
      </c>
      <c r="S245" s="28">
        <v>2990</v>
      </c>
      <c r="T245" s="29">
        <v>0.5</v>
      </c>
      <c r="U245" s="29">
        <v>0.98</v>
      </c>
      <c r="V245" s="28">
        <v>5979</v>
      </c>
      <c r="W245" s="29">
        <v>0.98</v>
      </c>
      <c r="X245" s="26" t="s">
        <v>25</v>
      </c>
    </row>
    <row r="246" spans="1:24">
      <c r="A246" s="26" t="s">
        <v>14043</v>
      </c>
      <c r="B246" s="26" t="s">
        <v>14043</v>
      </c>
      <c r="C246" s="26" t="s">
        <v>14039</v>
      </c>
      <c r="D246" s="27">
        <v>23</v>
      </c>
      <c r="E246" s="28">
        <v>300</v>
      </c>
      <c r="F246" s="29">
        <v>0.36</v>
      </c>
      <c r="G246" s="29">
        <v>0.2</v>
      </c>
      <c r="H246" s="30">
        <v>7.0000000000000001E-3</v>
      </c>
      <c r="I246" s="29">
        <v>4.13</v>
      </c>
      <c r="J246" s="29">
        <v>4.1900000000000004</v>
      </c>
      <c r="K246" s="29">
        <v>3.41</v>
      </c>
      <c r="L246" s="29">
        <v>3.63</v>
      </c>
      <c r="M246" s="28">
        <v>91</v>
      </c>
      <c r="N246" s="29">
        <v>0.09</v>
      </c>
      <c r="O246" s="29">
        <v>0.36</v>
      </c>
      <c r="P246" s="28">
        <v>334</v>
      </c>
      <c r="Q246" s="29">
        <v>0.16</v>
      </c>
      <c r="R246" s="29">
        <v>0.53</v>
      </c>
      <c r="S246" s="28">
        <v>3020</v>
      </c>
      <c r="T246" s="29">
        <v>0.5</v>
      </c>
      <c r="U246" s="29">
        <v>0.99</v>
      </c>
      <c r="V246" s="28">
        <v>6039</v>
      </c>
      <c r="W246" s="29">
        <v>0.99</v>
      </c>
      <c r="X246" s="26" t="s">
        <v>25</v>
      </c>
    </row>
    <row r="247" spans="1:24">
      <c r="A247" s="26" t="s">
        <v>14039</v>
      </c>
      <c r="B247" s="26" t="s">
        <v>14039</v>
      </c>
      <c r="C247" s="26" t="s">
        <v>14044</v>
      </c>
      <c r="D247" s="27">
        <v>40.5</v>
      </c>
      <c r="E247" s="28">
        <v>300</v>
      </c>
      <c r="F247" s="29">
        <v>0.2</v>
      </c>
      <c r="G247" s="29">
        <v>0.08</v>
      </c>
      <c r="H247" s="30">
        <v>3.0000000000000001E-3</v>
      </c>
      <c r="I247" s="29">
        <v>4.1900000000000004</v>
      </c>
      <c r="J247" s="29">
        <v>4.24</v>
      </c>
      <c r="K247" s="29">
        <v>3.63</v>
      </c>
      <c r="L247" s="29">
        <v>3.8</v>
      </c>
      <c r="M247" s="28">
        <v>833</v>
      </c>
      <c r="N247" s="29">
        <v>0.31</v>
      </c>
      <c r="O247" s="29">
        <v>0.51</v>
      </c>
      <c r="P247" s="28">
        <v>2625</v>
      </c>
      <c r="Q247" s="29">
        <v>0.6</v>
      </c>
      <c r="R247" s="29">
        <v>0.69</v>
      </c>
      <c r="S247" s="28">
        <v>1971</v>
      </c>
      <c r="T247" s="29">
        <v>0.5</v>
      </c>
      <c r="U247" s="29">
        <v>0.65</v>
      </c>
      <c r="V247" s="28">
        <v>3941</v>
      </c>
      <c r="W247" s="29">
        <v>0.65</v>
      </c>
      <c r="X247" s="26" t="s">
        <v>25</v>
      </c>
    </row>
    <row r="248" spans="1:24">
      <c r="A248" s="26" t="s">
        <v>14045</v>
      </c>
      <c r="B248" s="26" t="s">
        <v>14045</v>
      </c>
      <c r="C248" s="26" t="s">
        <v>14046</v>
      </c>
      <c r="D248" s="27">
        <v>32</v>
      </c>
      <c r="E248" s="28">
        <v>300</v>
      </c>
      <c r="F248" s="29">
        <v>0.72</v>
      </c>
      <c r="G248" s="29">
        <v>0.53</v>
      </c>
      <c r="H248" s="30">
        <v>5.8999999999999999E-3</v>
      </c>
      <c r="I248" s="29">
        <v>4.3899999999999997</v>
      </c>
      <c r="J248" s="29">
        <v>4.3</v>
      </c>
      <c r="K248" s="29">
        <v>3.31</v>
      </c>
      <c r="L248" s="29">
        <v>3.41</v>
      </c>
      <c r="M248" s="28">
        <v>110</v>
      </c>
      <c r="N248" s="29">
        <v>0.1</v>
      </c>
      <c r="O248" s="29">
        <v>0.36</v>
      </c>
      <c r="P248" s="28">
        <v>402</v>
      </c>
      <c r="Q248" s="29">
        <v>0.18</v>
      </c>
      <c r="R248" s="29">
        <v>0.53</v>
      </c>
      <c r="S248" s="28">
        <v>2790</v>
      </c>
      <c r="T248" s="29">
        <v>0.5</v>
      </c>
      <c r="U248" s="29">
        <v>0.91</v>
      </c>
      <c r="V248" s="28">
        <v>5580</v>
      </c>
      <c r="W248" s="29">
        <v>0.91</v>
      </c>
      <c r="X248" s="26" t="s">
        <v>25</v>
      </c>
    </row>
    <row r="249" spans="1:24">
      <c r="A249" s="26" t="s">
        <v>14046</v>
      </c>
      <c r="B249" s="26" t="s">
        <v>14046</v>
      </c>
      <c r="C249" s="26" t="s">
        <v>14047</v>
      </c>
      <c r="D249" s="27">
        <v>33.799999999999997</v>
      </c>
      <c r="E249" s="28">
        <v>300</v>
      </c>
      <c r="F249" s="29">
        <v>0.53</v>
      </c>
      <c r="G249" s="29">
        <v>0.32</v>
      </c>
      <c r="H249" s="30">
        <v>6.1999999999999998E-3</v>
      </c>
      <c r="I249" s="29">
        <v>4.3</v>
      </c>
      <c r="J249" s="29">
        <v>4.1500000000000004</v>
      </c>
      <c r="K249" s="29">
        <v>3.41</v>
      </c>
      <c r="L249" s="29">
        <v>3.47</v>
      </c>
      <c r="M249" s="28">
        <v>110</v>
      </c>
      <c r="N249" s="29">
        <v>0.1</v>
      </c>
      <c r="O249" s="29">
        <v>0.37</v>
      </c>
      <c r="P249" s="28">
        <v>402</v>
      </c>
      <c r="Q249" s="29">
        <v>0.18</v>
      </c>
      <c r="R249" s="29">
        <v>0.54</v>
      </c>
      <c r="S249" s="28">
        <v>2854</v>
      </c>
      <c r="T249" s="29">
        <v>0.5</v>
      </c>
      <c r="U249" s="29">
        <v>0.93</v>
      </c>
      <c r="V249" s="28">
        <v>5708</v>
      </c>
      <c r="W249" s="29">
        <v>0.93</v>
      </c>
      <c r="X249" s="26" t="s">
        <v>25</v>
      </c>
    </row>
    <row r="250" spans="1:24">
      <c r="A250" s="26" t="s">
        <v>14047</v>
      </c>
      <c r="B250" s="26" t="s">
        <v>14047</v>
      </c>
      <c r="C250" s="26" t="s">
        <v>14044</v>
      </c>
      <c r="D250" s="27">
        <v>38.200000000000003</v>
      </c>
      <c r="E250" s="28">
        <v>300</v>
      </c>
      <c r="F250" s="29">
        <v>0.32</v>
      </c>
      <c r="G250" s="29">
        <v>0.08</v>
      </c>
      <c r="H250" s="30">
        <v>6.3E-3</v>
      </c>
      <c r="I250" s="29">
        <v>4.1500000000000004</v>
      </c>
      <c r="J250" s="29">
        <v>4.24</v>
      </c>
      <c r="K250" s="29">
        <v>3.47</v>
      </c>
      <c r="L250" s="29">
        <v>3.8</v>
      </c>
      <c r="M250" s="28">
        <v>110</v>
      </c>
      <c r="N250" s="29">
        <v>0.1</v>
      </c>
      <c r="O250" s="29">
        <v>0.37</v>
      </c>
      <c r="P250" s="28">
        <v>402</v>
      </c>
      <c r="Q250" s="29">
        <v>0.18</v>
      </c>
      <c r="R250" s="29">
        <v>0.54</v>
      </c>
      <c r="S250" s="28">
        <v>2870</v>
      </c>
      <c r="T250" s="29">
        <v>0.5</v>
      </c>
      <c r="U250" s="29">
        <v>0.94</v>
      </c>
      <c r="V250" s="28">
        <v>5739</v>
      </c>
      <c r="W250" s="29">
        <v>0.94</v>
      </c>
      <c r="X250" s="26" t="s">
        <v>25</v>
      </c>
    </row>
    <row r="251" spans="1:24">
      <c r="A251" s="26" t="s">
        <v>14048</v>
      </c>
      <c r="B251" s="26" t="s">
        <v>14048</v>
      </c>
      <c r="C251" s="26" t="s">
        <v>14049</v>
      </c>
      <c r="D251" s="27">
        <v>37.799999999999997</v>
      </c>
      <c r="E251" s="28">
        <v>300</v>
      </c>
      <c r="F251" s="29">
        <v>1.26</v>
      </c>
      <c r="G251" s="29">
        <v>1.1299999999999999</v>
      </c>
      <c r="H251" s="30">
        <v>3.3999999999999998E-3</v>
      </c>
      <c r="I251" s="29">
        <v>4.4000000000000004</v>
      </c>
      <c r="J251" s="29">
        <v>4.3099999999999996</v>
      </c>
      <c r="K251" s="29">
        <v>2.78</v>
      </c>
      <c r="L251" s="29">
        <v>2.82</v>
      </c>
      <c r="M251" s="28">
        <v>130</v>
      </c>
      <c r="N251" s="29">
        <v>0.12</v>
      </c>
      <c r="O251" s="29">
        <v>0.31</v>
      </c>
      <c r="P251" s="28">
        <v>470</v>
      </c>
      <c r="Q251" s="29">
        <v>0.22</v>
      </c>
      <c r="R251" s="29">
        <v>0.46</v>
      </c>
      <c r="S251" s="28">
        <v>2123</v>
      </c>
      <c r="T251" s="29">
        <v>0.5</v>
      </c>
      <c r="U251" s="29">
        <v>0.7</v>
      </c>
      <c r="V251" s="28">
        <v>4246</v>
      </c>
      <c r="W251" s="29">
        <v>0.7</v>
      </c>
      <c r="X251" s="26" t="s">
        <v>25</v>
      </c>
    </row>
    <row r="252" spans="1:24">
      <c r="A252" s="26" t="s">
        <v>14049</v>
      </c>
      <c r="B252" s="26" t="s">
        <v>14049</v>
      </c>
      <c r="C252" s="26" t="s">
        <v>14050</v>
      </c>
      <c r="D252" s="27">
        <v>51.8</v>
      </c>
      <c r="E252" s="28">
        <v>300</v>
      </c>
      <c r="F252" s="29">
        <v>1.1299999999999999</v>
      </c>
      <c r="G252" s="29">
        <v>0.95</v>
      </c>
      <c r="H252" s="30">
        <v>3.5000000000000001E-3</v>
      </c>
      <c r="I252" s="29">
        <v>4.3099999999999996</v>
      </c>
      <c r="J252" s="29">
        <v>4.0999999999999996</v>
      </c>
      <c r="K252" s="29">
        <v>2.82</v>
      </c>
      <c r="L252" s="29">
        <v>2.79</v>
      </c>
      <c r="M252" s="28">
        <v>130</v>
      </c>
      <c r="N252" s="29">
        <v>0.12</v>
      </c>
      <c r="O252" s="29">
        <v>0.31</v>
      </c>
      <c r="P252" s="28">
        <v>470</v>
      </c>
      <c r="Q252" s="29">
        <v>0.22</v>
      </c>
      <c r="R252" s="29">
        <v>0.46</v>
      </c>
      <c r="S252" s="28">
        <v>2134</v>
      </c>
      <c r="T252" s="29">
        <v>0.5</v>
      </c>
      <c r="U252" s="29">
        <v>0.7</v>
      </c>
      <c r="V252" s="28">
        <v>4268</v>
      </c>
      <c r="W252" s="29">
        <v>0.7</v>
      </c>
      <c r="X252" s="26" t="s">
        <v>25</v>
      </c>
    </row>
    <row r="253" spans="1:24">
      <c r="A253" s="26" t="s">
        <v>14050</v>
      </c>
      <c r="B253" s="26" t="s">
        <v>14050</v>
      </c>
      <c r="C253" s="26" t="s">
        <v>14051</v>
      </c>
      <c r="D253" s="27">
        <v>20.5</v>
      </c>
      <c r="E253" s="28">
        <v>300</v>
      </c>
      <c r="F253" s="29">
        <v>0.95</v>
      </c>
      <c r="G253" s="29">
        <v>0.81</v>
      </c>
      <c r="H253" s="30">
        <v>6.7999999999999996E-3</v>
      </c>
      <c r="I253" s="29">
        <v>4.0999999999999996</v>
      </c>
      <c r="J253" s="29">
        <v>4.24</v>
      </c>
      <c r="K253" s="29">
        <v>2.79</v>
      </c>
      <c r="L253" s="29">
        <v>3.07</v>
      </c>
      <c r="M253" s="28">
        <v>130</v>
      </c>
      <c r="N253" s="29">
        <v>0.1</v>
      </c>
      <c r="O253" s="29">
        <v>0.4</v>
      </c>
      <c r="P253" s="28">
        <v>470</v>
      </c>
      <c r="Q253" s="29">
        <v>0.19</v>
      </c>
      <c r="R253" s="29">
        <v>0.57999999999999996</v>
      </c>
      <c r="S253" s="28">
        <v>2992</v>
      </c>
      <c r="T253" s="29">
        <v>0.5</v>
      </c>
      <c r="U253" s="29">
        <v>0.98</v>
      </c>
      <c r="V253" s="28">
        <v>5984</v>
      </c>
      <c r="W253" s="29">
        <v>0.98</v>
      </c>
      <c r="X253" s="26" t="s">
        <v>25</v>
      </c>
    </row>
    <row r="254" spans="1:24">
      <c r="A254" s="26" t="s">
        <v>14052</v>
      </c>
      <c r="B254" s="26" t="s">
        <v>14052</v>
      </c>
      <c r="C254" s="26" t="s">
        <v>14051</v>
      </c>
      <c r="D254" s="27">
        <v>18.600000000000001</v>
      </c>
      <c r="E254" s="28">
        <v>300</v>
      </c>
      <c r="F254" s="29">
        <v>0.94</v>
      </c>
      <c r="G254" s="29">
        <v>0.81</v>
      </c>
      <c r="H254" s="30">
        <v>7.0000000000000001E-3</v>
      </c>
      <c r="I254" s="29">
        <v>4.16</v>
      </c>
      <c r="J254" s="29">
        <v>4.24</v>
      </c>
      <c r="K254" s="29">
        <v>2.86</v>
      </c>
      <c r="L254" s="29">
        <v>3.07</v>
      </c>
      <c r="M254" s="28">
        <v>116</v>
      </c>
      <c r="N254" s="29">
        <v>0.1</v>
      </c>
      <c r="O254" s="29">
        <v>0.39</v>
      </c>
      <c r="P254" s="28">
        <v>422</v>
      </c>
      <c r="Q254" s="29">
        <v>0.18</v>
      </c>
      <c r="R254" s="29">
        <v>0.56999999999999995</v>
      </c>
      <c r="S254" s="28">
        <v>3027</v>
      </c>
      <c r="T254" s="29">
        <v>0.5</v>
      </c>
      <c r="U254" s="29">
        <v>0.99</v>
      </c>
      <c r="V254" s="28">
        <v>6054</v>
      </c>
      <c r="W254" s="29">
        <v>0.99</v>
      </c>
      <c r="X254" s="26" t="s">
        <v>25</v>
      </c>
    </row>
    <row r="255" spans="1:24">
      <c r="A255" s="26" t="s">
        <v>14051</v>
      </c>
      <c r="B255" s="26" t="s">
        <v>14051</v>
      </c>
      <c r="C255" s="26" t="s">
        <v>14053</v>
      </c>
      <c r="D255" s="27">
        <v>33.6</v>
      </c>
      <c r="E255" s="28">
        <v>300</v>
      </c>
      <c r="F255" s="29">
        <v>0.81</v>
      </c>
      <c r="G255" s="29">
        <v>0.61</v>
      </c>
      <c r="H255" s="30">
        <v>6.0000000000000001E-3</v>
      </c>
      <c r="I255" s="29">
        <v>4.24</v>
      </c>
      <c r="J255" s="29">
        <v>4.32</v>
      </c>
      <c r="K255" s="29">
        <v>3.07</v>
      </c>
      <c r="L255" s="29">
        <v>3.35</v>
      </c>
      <c r="M255" s="28">
        <v>268</v>
      </c>
      <c r="N255" s="29">
        <v>0.15</v>
      </c>
      <c r="O255" s="29">
        <v>0.47</v>
      </c>
      <c r="P255" s="28">
        <v>928</v>
      </c>
      <c r="Q255" s="29">
        <v>0.28000000000000003</v>
      </c>
      <c r="R255" s="29">
        <v>0.68</v>
      </c>
      <c r="S255" s="28">
        <v>2793</v>
      </c>
      <c r="T255" s="29">
        <v>0.5</v>
      </c>
      <c r="U255" s="29">
        <v>0.91</v>
      </c>
      <c r="V255" s="28">
        <v>5587</v>
      </c>
      <c r="W255" s="29">
        <v>0.91</v>
      </c>
      <c r="X255" s="26" t="s">
        <v>25</v>
      </c>
    </row>
    <row r="256" spans="1:24">
      <c r="A256" s="26" t="s">
        <v>14054</v>
      </c>
      <c r="B256" s="26" t="s">
        <v>14054</v>
      </c>
      <c r="C256" s="26" t="s">
        <v>14055</v>
      </c>
      <c r="D256" s="27">
        <v>37.799999999999997</v>
      </c>
      <c r="E256" s="28">
        <v>300</v>
      </c>
      <c r="F256" s="29">
        <v>1.03</v>
      </c>
      <c r="G256" s="29">
        <v>0.9</v>
      </c>
      <c r="H256" s="30">
        <v>3.3999999999999998E-3</v>
      </c>
      <c r="I256" s="29">
        <v>4.5</v>
      </c>
      <c r="J256" s="29">
        <v>4.41</v>
      </c>
      <c r="K256" s="29">
        <v>3.11</v>
      </c>
      <c r="L256" s="29">
        <v>3.15</v>
      </c>
      <c r="M256" s="28">
        <v>100</v>
      </c>
      <c r="N256" s="29">
        <v>0.11</v>
      </c>
      <c r="O256" s="29">
        <v>0.28999999999999998</v>
      </c>
      <c r="P256" s="28">
        <v>366</v>
      </c>
      <c r="Q256" s="29">
        <v>0.2</v>
      </c>
      <c r="R256" s="29">
        <v>0.43</v>
      </c>
      <c r="S256" s="28">
        <v>2123</v>
      </c>
      <c r="T256" s="29">
        <v>0.5</v>
      </c>
      <c r="U256" s="29">
        <v>0.7</v>
      </c>
      <c r="V256" s="28">
        <v>4246</v>
      </c>
      <c r="W256" s="29">
        <v>0.7</v>
      </c>
      <c r="X256" s="26" t="s">
        <v>25</v>
      </c>
    </row>
    <row r="257" spans="1:24">
      <c r="A257" s="26" t="s">
        <v>14055</v>
      </c>
      <c r="B257" s="26" t="s">
        <v>14055</v>
      </c>
      <c r="C257" s="26" t="s">
        <v>14056</v>
      </c>
      <c r="D257" s="27">
        <v>44.3</v>
      </c>
      <c r="E257" s="28">
        <v>300</v>
      </c>
      <c r="F257" s="29">
        <v>0.9</v>
      </c>
      <c r="G257" s="29">
        <v>0.75</v>
      </c>
      <c r="H257" s="30">
        <v>3.3999999999999998E-3</v>
      </c>
      <c r="I257" s="29">
        <v>4.41</v>
      </c>
      <c r="J257" s="29">
        <v>4.16</v>
      </c>
      <c r="K257" s="29">
        <v>3.15</v>
      </c>
      <c r="L257" s="29">
        <v>3.05</v>
      </c>
      <c r="M257" s="28">
        <v>100</v>
      </c>
      <c r="N257" s="29">
        <v>0.11</v>
      </c>
      <c r="O257" s="29">
        <v>0.28999999999999998</v>
      </c>
      <c r="P257" s="28">
        <v>366</v>
      </c>
      <c r="Q257" s="29">
        <v>0.2</v>
      </c>
      <c r="R257" s="29">
        <v>0.42</v>
      </c>
      <c r="S257" s="28">
        <v>2107</v>
      </c>
      <c r="T257" s="29">
        <v>0.5</v>
      </c>
      <c r="U257" s="29">
        <v>0.69</v>
      </c>
      <c r="V257" s="28">
        <v>4213</v>
      </c>
      <c r="W257" s="29">
        <v>0.69</v>
      </c>
      <c r="X257" s="26" t="s">
        <v>25</v>
      </c>
    </row>
    <row r="258" spans="1:24">
      <c r="A258" s="26" t="s">
        <v>14056</v>
      </c>
      <c r="B258" s="26" t="s">
        <v>14056</v>
      </c>
      <c r="C258" s="26" t="s">
        <v>14053</v>
      </c>
      <c r="D258" s="27">
        <v>22.1</v>
      </c>
      <c r="E258" s="28">
        <v>300</v>
      </c>
      <c r="F258" s="29">
        <v>0.75</v>
      </c>
      <c r="G258" s="29">
        <v>0.61</v>
      </c>
      <c r="H258" s="30">
        <v>6.3E-3</v>
      </c>
      <c r="I258" s="29">
        <v>4.16</v>
      </c>
      <c r="J258" s="29">
        <v>4.32</v>
      </c>
      <c r="K258" s="29">
        <v>3.05</v>
      </c>
      <c r="L258" s="29">
        <v>3.35</v>
      </c>
      <c r="M258" s="28">
        <v>100</v>
      </c>
      <c r="N258" s="29">
        <v>0.09</v>
      </c>
      <c r="O258" s="29">
        <v>0.36</v>
      </c>
      <c r="P258" s="28">
        <v>366</v>
      </c>
      <c r="Q258" s="29">
        <v>0.17</v>
      </c>
      <c r="R258" s="29">
        <v>0.53</v>
      </c>
      <c r="S258" s="28">
        <v>2882</v>
      </c>
      <c r="T258" s="29">
        <v>0.5</v>
      </c>
      <c r="U258" s="29">
        <v>0.94</v>
      </c>
      <c r="V258" s="28">
        <v>5763</v>
      </c>
      <c r="W258" s="29">
        <v>0.94</v>
      </c>
      <c r="X258" s="26" t="s">
        <v>25</v>
      </c>
    </row>
    <row r="259" spans="1:24">
      <c r="A259" s="26" t="s">
        <v>14057</v>
      </c>
      <c r="B259" s="26" t="s">
        <v>14057</v>
      </c>
      <c r="C259" s="26" t="s">
        <v>14053</v>
      </c>
      <c r="D259" s="27">
        <v>15.4</v>
      </c>
      <c r="E259" s="28">
        <v>300</v>
      </c>
      <c r="F259" s="29">
        <v>0.71</v>
      </c>
      <c r="G259" s="29">
        <v>0.61</v>
      </c>
      <c r="H259" s="30">
        <v>6.4999999999999997E-3</v>
      </c>
      <c r="I259" s="29">
        <v>4.28</v>
      </c>
      <c r="J259" s="29">
        <v>4.32</v>
      </c>
      <c r="K259" s="29">
        <v>3.21</v>
      </c>
      <c r="L259" s="29">
        <v>3.35</v>
      </c>
      <c r="M259" s="28">
        <v>141</v>
      </c>
      <c r="N259" s="29">
        <v>0.11</v>
      </c>
      <c r="O259" s="29">
        <v>0.4</v>
      </c>
      <c r="P259" s="28">
        <v>509</v>
      </c>
      <c r="Q259" s="29">
        <v>0.2</v>
      </c>
      <c r="R259" s="29">
        <v>0.59</v>
      </c>
      <c r="S259" s="28">
        <v>2917</v>
      </c>
      <c r="T259" s="29">
        <v>0.5</v>
      </c>
      <c r="U259" s="29">
        <v>0.96</v>
      </c>
      <c r="V259" s="28">
        <v>5835</v>
      </c>
      <c r="W259" s="29">
        <v>0.96</v>
      </c>
      <c r="X259" s="26" t="s">
        <v>25</v>
      </c>
    </row>
    <row r="260" spans="1:24">
      <c r="A260" s="26" t="s">
        <v>14053</v>
      </c>
      <c r="B260" s="26" t="s">
        <v>14053</v>
      </c>
      <c r="C260" s="26" t="s">
        <v>14058</v>
      </c>
      <c r="D260" s="27">
        <v>42.8</v>
      </c>
      <c r="E260" s="28">
        <v>300</v>
      </c>
      <c r="F260" s="29">
        <v>0.61</v>
      </c>
      <c r="G260" s="29">
        <v>0.35</v>
      </c>
      <c r="H260" s="30">
        <v>6.1000000000000004E-3</v>
      </c>
      <c r="I260" s="29">
        <v>4.32</v>
      </c>
      <c r="J260" s="29">
        <v>4.2699999999999996</v>
      </c>
      <c r="K260" s="29">
        <v>3.35</v>
      </c>
      <c r="L260" s="29">
        <v>3.56</v>
      </c>
      <c r="M260" s="28">
        <v>525</v>
      </c>
      <c r="N260" s="29">
        <v>0.21</v>
      </c>
      <c r="O260" s="29">
        <v>0.57999999999999996</v>
      </c>
      <c r="P260" s="28">
        <v>1727</v>
      </c>
      <c r="Q260" s="29">
        <v>0.38</v>
      </c>
      <c r="R260" s="29">
        <v>0.81</v>
      </c>
      <c r="S260" s="28">
        <v>2822</v>
      </c>
      <c r="T260" s="29">
        <v>0.5</v>
      </c>
      <c r="U260" s="29">
        <v>0.92</v>
      </c>
      <c r="V260" s="28">
        <v>5644</v>
      </c>
      <c r="W260" s="29">
        <v>0.92</v>
      </c>
      <c r="X260" s="26" t="s">
        <v>25</v>
      </c>
    </row>
    <row r="261" spans="1:24">
      <c r="A261" s="26" t="s">
        <v>14059</v>
      </c>
      <c r="B261" s="26" t="s">
        <v>14059</v>
      </c>
      <c r="C261" s="26" t="s">
        <v>14060</v>
      </c>
      <c r="D261" s="27">
        <v>35.799999999999997</v>
      </c>
      <c r="E261" s="28">
        <v>300</v>
      </c>
      <c r="F261" s="29">
        <v>0.8</v>
      </c>
      <c r="G261" s="29">
        <v>0.67</v>
      </c>
      <c r="H261" s="30">
        <v>3.5999999999999999E-3</v>
      </c>
      <c r="I261" s="29">
        <v>4.4400000000000004</v>
      </c>
      <c r="J261" s="29">
        <v>4.32</v>
      </c>
      <c r="K261" s="29">
        <v>3.28</v>
      </c>
      <c r="L261" s="29">
        <v>3.29</v>
      </c>
      <c r="M261" s="28">
        <v>114</v>
      </c>
      <c r="N261" s="29">
        <v>0.11</v>
      </c>
      <c r="O261" s="29">
        <v>0.31</v>
      </c>
      <c r="P261" s="28">
        <v>414</v>
      </c>
      <c r="Q261" s="29">
        <v>0.21</v>
      </c>
      <c r="R261" s="29">
        <v>0.45</v>
      </c>
      <c r="S261" s="28">
        <v>2182</v>
      </c>
      <c r="T261" s="29">
        <v>0.5</v>
      </c>
      <c r="U261" s="29">
        <v>0.71</v>
      </c>
      <c r="V261" s="28">
        <v>4363</v>
      </c>
      <c r="W261" s="29">
        <v>0.71</v>
      </c>
      <c r="X261" s="26" t="s">
        <v>25</v>
      </c>
    </row>
    <row r="262" spans="1:24">
      <c r="A262" s="26" t="s">
        <v>14060</v>
      </c>
      <c r="B262" s="26" t="s">
        <v>14060</v>
      </c>
      <c r="C262" s="26" t="s">
        <v>14061</v>
      </c>
      <c r="D262" s="27">
        <v>53.8</v>
      </c>
      <c r="E262" s="28">
        <v>300</v>
      </c>
      <c r="F262" s="29">
        <v>0.67</v>
      </c>
      <c r="G262" s="29">
        <v>0.48</v>
      </c>
      <c r="H262" s="30">
        <v>3.5000000000000001E-3</v>
      </c>
      <c r="I262" s="29">
        <v>4.32</v>
      </c>
      <c r="J262" s="29">
        <v>4.05</v>
      </c>
      <c r="K262" s="29">
        <v>3.29</v>
      </c>
      <c r="L262" s="29">
        <v>3.21</v>
      </c>
      <c r="M262" s="28">
        <v>114</v>
      </c>
      <c r="N262" s="29">
        <v>0.11</v>
      </c>
      <c r="O262" s="29">
        <v>0.3</v>
      </c>
      <c r="P262" s="28">
        <v>414</v>
      </c>
      <c r="Q262" s="29">
        <v>0.21</v>
      </c>
      <c r="R262" s="29">
        <v>0.45</v>
      </c>
      <c r="S262" s="28">
        <v>2152</v>
      </c>
      <c r="T262" s="29">
        <v>0.5</v>
      </c>
      <c r="U262" s="29">
        <v>0.7</v>
      </c>
      <c r="V262" s="28">
        <v>4303</v>
      </c>
      <c r="W262" s="29">
        <v>0.7</v>
      </c>
      <c r="X262" s="26" t="s">
        <v>25</v>
      </c>
    </row>
    <row r="263" spans="1:24">
      <c r="A263" s="26" t="s">
        <v>14061</v>
      </c>
      <c r="B263" s="26" t="s">
        <v>14061</v>
      </c>
      <c r="C263" s="26" t="s">
        <v>14058</v>
      </c>
      <c r="D263" s="27">
        <v>21</v>
      </c>
      <c r="E263" s="28">
        <v>300</v>
      </c>
      <c r="F263" s="29">
        <v>0.48</v>
      </c>
      <c r="G263" s="29">
        <v>0.35</v>
      </c>
      <c r="H263" s="30">
        <v>6.1999999999999998E-3</v>
      </c>
      <c r="I263" s="29">
        <v>4.05</v>
      </c>
      <c r="J263" s="29">
        <v>4.2699999999999996</v>
      </c>
      <c r="K263" s="29">
        <v>3.21</v>
      </c>
      <c r="L263" s="29">
        <v>3.56</v>
      </c>
      <c r="M263" s="28">
        <v>114</v>
      </c>
      <c r="N263" s="29">
        <v>0.1</v>
      </c>
      <c r="O263" s="29">
        <v>0.37</v>
      </c>
      <c r="P263" s="28">
        <v>414</v>
      </c>
      <c r="Q263" s="29">
        <v>0.18</v>
      </c>
      <c r="R263" s="29">
        <v>0.54</v>
      </c>
      <c r="S263" s="28">
        <v>2849</v>
      </c>
      <c r="T263" s="29">
        <v>0.5</v>
      </c>
      <c r="U263" s="29">
        <v>0.93</v>
      </c>
      <c r="V263" s="28">
        <v>5697</v>
      </c>
      <c r="W263" s="29">
        <v>0.93</v>
      </c>
      <c r="X263" s="26" t="s">
        <v>25</v>
      </c>
    </row>
    <row r="264" spans="1:24">
      <c r="A264" s="26" t="s">
        <v>14062</v>
      </c>
      <c r="B264" s="26" t="s">
        <v>14062</v>
      </c>
      <c r="C264" s="26" t="s">
        <v>14058</v>
      </c>
      <c r="D264" s="27">
        <v>18.8</v>
      </c>
      <c r="E264" s="28">
        <v>300</v>
      </c>
      <c r="F264" s="29">
        <v>0.47</v>
      </c>
      <c r="G264" s="29">
        <v>0.35</v>
      </c>
      <c r="H264" s="30">
        <v>6.4000000000000003E-3</v>
      </c>
      <c r="I264" s="29">
        <v>4.22</v>
      </c>
      <c r="J264" s="29">
        <v>4.2699999999999996</v>
      </c>
      <c r="K264" s="29">
        <v>3.39</v>
      </c>
      <c r="L264" s="29">
        <v>3.56</v>
      </c>
      <c r="M264" s="28">
        <v>97</v>
      </c>
      <c r="N264" s="29">
        <v>0.09</v>
      </c>
      <c r="O264" s="29">
        <v>0.36</v>
      </c>
      <c r="P264" s="28">
        <v>355</v>
      </c>
      <c r="Q264" s="29">
        <v>0.17</v>
      </c>
      <c r="R264" s="29">
        <v>0.52</v>
      </c>
      <c r="S264" s="28">
        <v>2893</v>
      </c>
      <c r="T264" s="29">
        <v>0.5</v>
      </c>
      <c r="U264" s="29">
        <v>0.95</v>
      </c>
      <c r="V264" s="28">
        <v>5785</v>
      </c>
      <c r="W264" s="29">
        <v>0.95</v>
      </c>
      <c r="X264" s="26" t="s">
        <v>25</v>
      </c>
    </row>
    <row r="265" spans="1:24">
      <c r="A265" s="26" t="s">
        <v>14058</v>
      </c>
      <c r="B265" s="26" t="s">
        <v>14058</v>
      </c>
      <c r="C265" s="26" t="s">
        <v>14044</v>
      </c>
      <c r="D265" s="27">
        <v>43.7</v>
      </c>
      <c r="E265" s="28">
        <v>300</v>
      </c>
      <c r="F265" s="29">
        <v>0.35</v>
      </c>
      <c r="G265" s="29">
        <v>0.08</v>
      </c>
      <c r="H265" s="30">
        <v>6.1999999999999998E-3</v>
      </c>
      <c r="I265" s="29">
        <v>4.2699999999999996</v>
      </c>
      <c r="J265" s="29">
        <v>4.24</v>
      </c>
      <c r="K265" s="29">
        <v>3.56</v>
      </c>
      <c r="L265" s="29">
        <v>3.8</v>
      </c>
      <c r="M265" s="28">
        <v>752</v>
      </c>
      <c r="N265" s="29">
        <v>0.25</v>
      </c>
      <c r="O265" s="29">
        <v>0.65</v>
      </c>
      <c r="P265" s="28">
        <v>2393</v>
      </c>
      <c r="Q265" s="29">
        <v>0.45</v>
      </c>
      <c r="R265" s="29">
        <v>0.89</v>
      </c>
      <c r="S265" s="28">
        <v>2846</v>
      </c>
      <c r="T265" s="29">
        <v>0.5</v>
      </c>
      <c r="U265" s="29">
        <v>0.93</v>
      </c>
      <c r="V265" s="28">
        <v>5692</v>
      </c>
      <c r="W265" s="29">
        <v>0.93</v>
      </c>
      <c r="X265" s="26" t="s">
        <v>25</v>
      </c>
    </row>
    <row r="266" spans="1:24">
      <c r="A266" s="26" t="s">
        <v>14044</v>
      </c>
      <c r="B266" s="26" t="s">
        <v>14044</v>
      </c>
      <c r="C266" s="26" t="s">
        <v>14063</v>
      </c>
      <c r="D266" s="27">
        <v>49.8</v>
      </c>
      <c r="E266" s="28">
        <v>300</v>
      </c>
      <c r="F266" s="29">
        <v>0.08</v>
      </c>
      <c r="G266" s="29">
        <v>-0.24</v>
      </c>
      <c r="H266" s="30">
        <v>6.4000000000000003E-3</v>
      </c>
      <c r="I266" s="29">
        <v>4.24</v>
      </c>
      <c r="J266" s="29">
        <v>4.34</v>
      </c>
      <c r="K266" s="29">
        <v>3.8</v>
      </c>
      <c r="L266" s="29">
        <v>4.22</v>
      </c>
      <c r="M266" s="28">
        <v>1780</v>
      </c>
      <c r="N266" s="29">
        <v>0.38</v>
      </c>
      <c r="O266" s="29">
        <v>0.84</v>
      </c>
      <c r="P266" s="28">
        <v>5152</v>
      </c>
      <c r="Q266" s="29">
        <v>0.73</v>
      </c>
      <c r="R266" s="29">
        <v>1.07</v>
      </c>
      <c r="S266" s="28">
        <v>2902</v>
      </c>
      <c r="T266" s="29">
        <v>0.5</v>
      </c>
      <c r="U266" s="29">
        <v>0.95</v>
      </c>
      <c r="V266" s="28">
        <v>5804</v>
      </c>
      <c r="W266" s="29">
        <v>0.95</v>
      </c>
      <c r="X266" s="26" t="s">
        <v>25</v>
      </c>
    </row>
    <row r="267" spans="1:24">
      <c r="A267" s="26" t="s">
        <v>14063</v>
      </c>
      <c r="B267" s="26" t="s">
        <v>14063</v>
      </c>
      <c r="C267" s="26" t="s">
        <v>14064</v>
      </c>
      <c r="D267" s="27">
        <v>65.599999999999994</v>
      </c>
      <c r="E267" s="28">
        <v>300</v>
      </c>
      <c r="F267" s="29">
        <v>-0.24</v>
      </c>
      <c r="G267" s="29">
        <v>-0.63</v>
      </c>
      <c r="H267" s="30">
        <v>5.8999999999999999E-3</v>
      </c>
      <c r="I267" s="29">
        <v>4.34</v>
      </c>
      <c r="J267" s="29">
        <v>4.4800000000000004</v>
      </c>
      <c r="K267" s="29">
        <v>4.22</v>
      </c>
      <c r="L267" s="29">
        <v>4.75</v>
      </c>
      <c r="M267" s="28">
        <v>1780</v>
      </c>
      <c r="N267" s="29">
        <v>0.39</v>
      </c>
      <c r="O267" s="29">
        <v>0.81</v>
      </c>
      <c r="P267" s="28">
        <v>5152</v>
      </c>
      <c r="Q267" s="29">
        <v>0.76</v>
      </c>
      <c r="R267" s="29">
        <v>1.04</v>
      </c>
      <c r="S267" s="28">
        <v>2792</v>
      </c>
      <c r="T267" s="29">
        <v>0.5</v>
      </c>
      <c r="U267" s="29">
        <v>0.91</v>
      </c>
      <c r="V267" s="28">
        <v>5583</v>
      </c>
      <c r="W267" s="29">
        <v>0.91</v>
      </c>
      <c r="X267" s="26" t="s">
        <v>3677</v>
      </c>
    </row>
    <row r="268" spans="1:24">
      <c r="A268" s="26" t="s">
        <v>14065</v>
      </c>
      <c r="B268" s="26" t="s">
        <v>14065</v>
      </c>
      <c r="C268" s="26" t="s">
        <v>14066</v>
      </c>
      <c r="D268" s="27">
        <v>41.5</v>
      </c>
      <c r="E268" s="28">
        <v>300</v>
      </c>
      <c r="F268" s="29">
        <v>1.1499999999999999</v>
      </c>
      <c r="G268" s="29">
        <v>1</v>
      </c>
      <c r="H268" s="30">
        <v>3.5999999999999999E-3</v>
      </c>
      <c r="I268" s="29">
        <v>4.12</v>
      </c>
      <c r="J268" s="29">
        <v>4.1100000000000003</v>
      </c>
      <c r="K268" s="29">
        <v>2.61</v>
      </c>
      <c r="L268" s="29">
        <v>2.75</v>
      </c>
      <c r="M268" s="28">
        <v>142</v>
      </c>
      <c r="N268" s="29">
        <v>0.12</v>
      </c>
      <c r="O268" s="29">
        <v>0.33</v>
      </c>
      <c r="P268" s="28">
        <v>510</v>
      </c>
      <c r="Q268" s="29">
        <v>0.23</v>
      </c>
      <c r="R268" s="29">
        <v>0.48</v>
      </c>
      <c r="S268" s="28">
        <v>2177</v>
      </c>
      <c r="T268" s="29">
        <v>0.5</v>
      </c>
      <c r="U268" s="29">
        <v>0.71</v>
      </c>
      <c r="V268" s="28">
        <v>4353</v>
      </c>
      <c r="W268" s="29">
        <v>0.71</v>
      </c>
      <c r="X268" s="26" t="s">
        <v>25</v>
      </c>
    </row>
    <row r="269" spans="1:24">
      <c r="A269" s="26" t="s">
        <v>14066</v>
      </c>
      <c r="B269" s="26" t="s">
        <v>14066</v>
      </c>
      <c r="C269" s="26" t="s">
        <v>14033</v>
      </c>
      <c r="D269" s="27">
        <v>34.4</v>
      </c>
      <c r="E269" s="28">
        <v>300</v>
      </c>
      <c r="F269" s="29">
        <v>1</v>
      </c>
      <c r="G269" s="29">
        <v>0.89</v>
      </c>
      <c r="H269" s="30">
        <v>3.2000000000000002E-3</v>
      </c>
      <c r="I269" s="29">
        <v>4.1100000000000003</v>
      </c>
      <c r="J269" s="29">
        <v>4.1100000000000003</v>
      </c>
      <c r="K269" s="29">
        <v>2.75</v>
      </c>
      <c r="L269" s="29">
        <v>2.86</v>
      </c>
      <c r="M269" s="28">
        <v>142</v>
      </c>
      <c r="N269" s="29">
        <v>0.13</v>
      </c>
      <c r="O269" s="29">
        <v>0.31</v>
      </c>
      <c r="P269" s="28">
        <v>510</v>
      </c>
      <c r="Q269" s="29">
        <v>0.24</v>
      </c>
      <c r="R269" s="29">
        <v>0.46</v>
      </c>
      <c r="S269" s="28">
        <v>2047</v>
      </c>
      <c r="T269" s="29">
        <v>0.5</v>
      </c>
      <c r="U269" s="29">
        <v>0.67</v>
      </c>
      <c r="V269" s="28">
        <v>4095</v>
      </c>
      <c r="W269" s="29">
        <v>0.67</v>
      </c>
      <c r="X269" s="26" t="s">
        <v>25</v>
      </c>
    </row>
    <row r="270" spans="1:24">
      <c r="A270" s="26" t="s">
        <v>14067</v>
      </c>
      <c r="B270" s="26" t="s">
        <v>14067</v>
      </c>
      <c r="C270" s="26" t="s">
        <v>14068</v>
      </c>
      <c r="D270" s="27">
        <v>41.5</v>
      </c>
      <c r="E270" s="28">
        <v>300</v>
      </c>
      <c r="F270" s="29">
        <v>0.87</v>
      </c>
      <c r="G270" s="29">
        <v>0.72</v>
      </c>
      <c r="H270" s="30">
        <v>3.5999999999999999E-3</v>
      </c>
      <c r="I270" s="29">
        <v>4.1399999999999997</v>
      </c>
      <c r="J270" s="29">
        <v>4.08</v>
      </c>
      <c r="K270" s="29">
        <v>2.91</v>
      </c>
      <c r="L270" s="29">
        <v>3</v>
      </c>
      <c r="M270" s="28">
        <v>132</v>
      </c>
      <c r="N270" s="29">
        <v>0.12</v>
      </c>
      <c r="O270" s="29">
        <v>0.32</v>
      </c>
      <c r="P270" s="28">
        <v>477</v>
      </c>
      <c r="Q270" s="29">
        <v>0.22</v>
      </c>
      <c r="R270" s="29">
        <v>0.47</v>
      </c>
      <c r="S270" s="28">
        <v>2177</v>
      </c>
      <c r="T270" s="29">
        <v>0.5</v>
      </c>
      <c r="U270" s="29">
        <v>0.71</v>
      </c>
      <c r="V270" s="28">
        <v>4353</v>
      </c>
      <c r="W270" s="29">
        <v>0.71</v>
      </c>
      <c r="X270" s="26" t="s">
        <v>25</v>
      </c>
    </row>
    <row r="271" spans="1:24">
      <c r="A271" s="26" t="s">
        <v>14068</v>
      </c>
      <c r="B271" s="26" t="s">
        <v>14068</v>
      </c>
      <c r="C271" s="26" t="s">
        <v>14038</v>
      </c>
      <c r="D271" s="27">
        <v>42.9</v>
      </c>
      <c r="E271" s="28">
        <v>300</v>
      </c>
      <c r="F271" s="29">
        <v>0.72</v>
      </c>
      <c r="G271" s="29">
        <v>0.56999999999999995</v>
      </c>
      <c r="H271" s="30">
        <v>3.5000000000000001E-3</v>
      </c>
      <c r="I271" s="29">
        <v>4.08</v>
      </c>
      <c r="J271" s="29">
        <v>4.13</v>
      </c>
      <c r="K271" s="29">
        <v>3</v>
      </c>
      <c r="L271" s="29">
        <v>3.2</v>
      </c>
      <c r="M271" s="28">
        <v>132</v>
      </c>
      <c r="N271" s="29">
        <v>0.12</v>
      </c>
      <c r="O271" s="29">
        <v>0.32</v>
      </c>
      <c r="P271" s="28">
        <v>477</v>
      </c>
      <c r="Q271" s="29">
        <v>0.23</v>
      </c>
      <c r="R271" s="29">
        <v>0.46</v>
      </c>
      <c r="S271" s="28">
        <v>2141</v>
      </c>
      <c r="T271" s="29">
        <v>0.5</v>
      </c>
      <c r="U271" s="29">
        <v>0.7</v>
      </c>
      <c r="V271" s="28">
        <v>4282</v>
      </c>
      <c r="W271" s="29">
        <v>0.7</v>
      </c>
      <c r="X271" s="26" t="s">
        <v>25</v>
      </c>
    </row>
    <row r="272" spans="1:24">
      <c r="A272" s="26" t="s">
        <v>14069</v>
      </c>
      <c r="B272" s="26" t="s">
        <v>14069</v>
      </c>
      <c r="C272" s="26" t="s">
        <v>14070</v>
      </c>
      <c r="D272" s="27">
        <v>39</v>
      </c>
      <c r="E272" s="28">
        <v>300</v>
      </c>
      <c r="F272" s="29">
        <v>0.63</v>
      </c>
      <c r="G272" s="29">
        <v>0.49</v>
      </c>
      <c r="H272" s="30">
        <v>3.5999999999999999E-3</v>
      </c>
      <c r="I272" s="29">
        <v>4.0599999999999996</v>
      </c>
      <c r="J272" s="29">
        <v>4.12</v>
      </c>
      <c r="K272" s="29">
        <v>3.07</v>
      </c>
      <c r="L272" s="29">
        <v>3.27</v>
      </c>
      <c r="M272" s="28">
        <v>91</v>
      </c>
      <c r="N272" s="29">
        <v>0.1</v>
      </c>
      <c r="O272" s="29">
        <v>0.28000000000000003</v>
      </c>
      <c r="P272" s="28">
        <v>334</v>
      </c>
      <c r="Q272" s="29">
        <v>0.19</v>
      </c>
      <c r="R272" s="29">
        <v>0.42</v>
      </c>
      <c r="S272" s="28">
        <v>2169</v>
      </c>
      <c r="T272" s="29">
        <v>0.5</v>
      </c>
      <c r="U272" s="29">
        <v>0.71</v>
      </c>
      <c r="V272" s="28">
        <v>4338</v>
      </c>
      <c r="W272" s="29">
        <v>0.71</v>
      </c>
      <c r="X272" s="26" t="s">
        <v>25</v>
      </c>
    </row>
    <row r="273" spans="1:24">
      <c r="A273" s="26" t="s">
        <v>14070</v>
      </c>
      <c r="B273" s="26" t="s">
        <v>14070</v>
      </c>
      <c r="C273" s="26" t="s">
        <v>14043</v>
      </c>
      <c r="D273" s="27">
        <v>39.799999999999997</v>
      </c>
      <c r="E273" s="28">
        <v>300</v>
      </c>
      <c r="F273" s="29">
        <v>0.49</v>
      </c>
      <c r="G273" s="29">
        <v>0.36</v>
      </c>
      <c r="H273" s="30">
        <v>3.3E-3</v>
      </c>
      <c r="I273" s="29">
        <v>4.12</v>
      </c>
      <c r="J273" s="29">
        <v>4.13</v>
      </c>
      <c r="K273" s="29">
        <v>3.27</v>
      </c>
      <c r="L273" s="29">
        <v>3.41</v>
      </c>
      <c r="M273" s="28">
        <v>91</v>
      </c>
      <c r="N273" s="29">
        <v>0.1</v>
      </c>
      <c r="O273" s="29">
        <v>0.28000000000000003</v>
      </c>
      <c r="P273" s="28">
        <v>334</v>
      </c>
      <c r="Q273" s="29">
        <v>0.19</v>
      </c>
      <c r="R273" s="29">
        <v>0.41</v>
      </c>
      <c r="S273" s="28">
        <v>2069</v>
      </c>
      <c r="T273" s="29">
        <v>0.5</v>
      </c>
      <c r="U273" s="29">
        <v>0.68</v>
      </c>
      <c r="V273" s="28">
        <v>4138</v>
      </c>
      <c r="W273" s="29">
        <v>0.68</v>
      </c>
      <c r="X273" s="26" t="s">
        <v>25</v>
      </c>
    </row>
    <row r="274" spans="1:24">
      <c r="A274" s="26" t="s">
        <v>14071</v>
      </c>
      <c r="B274" s="26" t="s">
        <v>14071</v>
      </c>
      <c r="C274" s="26" t="s">
        <v>14072</v>
      </c>
      <c r="D274" s="27">
        <v>37.700000000000003</v>
      </c>
      <c r="E274" s="28">
        <v>300</v>
      </c>
      <c r="F274" s="29">
        <v>1.18</v>
      </c>
      <c r="G274" s="29">
        <v>1.05</v>
      </c>
      <c r="H274" s="30">
        <v>3.3999999999999998E-3</v>
      </c>
      <c r="I274" s="29">
        <v>4.32</v>
      </c>
      <c r="J274" s="29">
        <v>4.17</v>
      </c>
      <c r="K274" s="29">
        <v>2.78</v>
      </c>
      <c r="L274" s="29">
        <v>2.76</v>
      </c>
      <c r="M274" s="28">
        <v>116</v>
      </c>
      <c r="N274" s="29">
        <v>0.11</v>
      </c>
      <c r="O274" s="29">
        <v>0.3</v>
      </c>
      <c r="P274" s="28">
        <v>422</v>
      </c>
      <c r="Q274" s="29">
        <v>0.21</v>
      </c>
      <c r="R274" s="29">
        <v>0.44</v>
      </c>
      <c r="S274" s="28">
        <v>2126</v>
      </c>
      <c r="T274" s="29">
        <v>0.5</v>
      </c>
      <c r="U274" s="29">
        <v>0.7</v>
      </c>
      <c r="V274" s="28">
        <v>4252</v>
      </c>
      <c r="W274" s="29">
        <v>0.7</v>
      </c>
      <c r="X274" s="26" t="s">
        <v>25</v>
      </c>
    </row>
    <row r="275" spans="1:24">
      <c r="A275" s="26" t="s">
        <v>14072</v>
      </c>
      <c r="B275" s="26" t="s">
        <v>14072</v>
      </c>
      <c r="C275" s="26" t="s">
        <v>14052</v>
      </c>
      <c r="D275" s="27">
        <v>33.5</v>
      </c>
      <c r="E275" s="28">
        <v>300</v>
      </c>
      <c r="F275" s="29">
        <v>1.05</v>
      </c>
      <c r="G275" s="29">
        <v>0.94</v>
      </c>
      <c r="H275" s="30">
        <v>3.3E-3</v>
      </c>
      <c r="I275" s="29">
        <v>4.17</v>
      </c>
      <c r="J275" s="29">
        <v>4.16</v>
      </c>
      <c r="K275" s="29">
        <v>2.76</v>
      </c>
      <c r="L275" s="29">
        <v>2.86</v>
      </c>
      <c r="M275" s="28">
        <v>116</v>
      </c>
      <c r="N275" s="29">
        <v>0.11</v>
      </c>
      <c r="O275" s="29">
        <v>0.3</v>
      </c>
      <c r="P275" s="28">
        <v>422</v>
      </c>
      <c r="Q275" s="29">
        <v>0.22</v>
      </c>
      <c r="R275" s="29">
        <v>0.44</v>
      </c>
      <c r="S275" s="28">
        <v>2075</v>
      </c>
      <c r="T275" s="29">
        <v>0.5</v>
      </c>
      <c r="U275" s="29">
        <v>0.68</v>
      </c>
      <c r="V275" s="28">
        <v>4149</v>
      </c>
      <c r="W275" s="29">
        <v>0.68</v>
      </c>
      <c r="X275" s="26" t="s">
        <v>25</v>
      </c>
    </row>
    <row r="276" spans="1:24">
      <c r="A276" s="26" t="s">
        <v>14073</v>
      </c>
      <c r="B276" s="26" t="s">
        <v>14073</v>
      </c>
      <c r="C276" s="26" t="s">
        <v>14074</v>
      </c>
      <c r="D276" s="27">
        <v>48.2</v>
      </c>
      <c r="E276" s="28">
        <v>300</v>
      </c>
      <c r="F276" s="29">
        <v>1.02</v>
      </c>
      <c r="G276" s="29">
        <v>0.85</v>
      </c>
      <c r="H276" s="30">
        <v>3.5000000000000001E-3</v>
      </c>
      <c r="I276" s="29">
        <v>4.53</v>
      </c>
      <c r="J276" s="29">
        <v>4.37</v>
      </c>
      <c r="K276" s="29">
        <v>3.15</v>
      </c>
      <c r="L276" s="29">
        <v>3.16</v>
      </c>
      <c r="M276" s="28">
        <v>141</v>
      </c>
      <c r="N276" s="29">
        <v>0.12</v>
      </c>
      <c r="O276" s="29">
        <v>0.32</v>
      </c>
      <c r="P276" s="28">
        <v>509</v>
      </c>
      <c r="Q276" s="29">
        <v>0.23</v>
      </c>
      <c r="R276" s="29">
        <v>0.47</v>
      </c>
      <c r="S276" s="28">
        <v>2150</v>
      </c>
      <c r="T276" s="29">
        <v>0.5</v>
      </c>
      <c r="U276" s="29">
        <v>0.7</v>
      </c>
      <c r="V276" s="28">
        <v>4300</v>
      </c>
      <c r="W276" s="29">
        <v>0.7</v>
      </c>
      <c r="X276" s="26" t="s">
        <v>25</v>
      </c>
    </row>
    <row r="277" spans="1:24">
      <c r="A277" s="26" t="s">
        <v>14074</v>
      </c>
      <c r="B277" s="26" t="s">
        <v>14074</v>
      </c>
      <c r="C277" s="26" t="s">
        <v>14057</v>
      </c>
      <c r="D277" s="27">
        <v>39.799999999999997</v>
      </c>
      <c r="E277" s="28">
        <v>300</v>
      </c>
      <c r="F277" s="29">
        <v>0.85</v>
      </c>
      <c r="G277" s="29">
        <v>0.71</v>
      </c>
      <c r="H277" s="30">
        <v>3.5000000000000001E-3</v>
      </c>
      <c r="I277" s="29">
        <v>4.37</v>
      </c>
      <c r="J277" s="29">
        <v>4.28</v>
      </c>
      <c r="K277" s="29">
        <v>3.16</v>
      </c>
      <c r="L277" s="29">
        <v>3.21</v>
      </c>
      <c r="M277" s="28">
        <v>141</v>
      </c>
      <c r="N277" s="29">
        <v>0.12</v>
      </c>
      <c r="O277" s="29">
        <v>0.32</v>
      </c>
      <c r="P277" s="28">
        <v>509</v>
      </c>
      <c r="Q277" s="29">
        <v>0.23</v>
      </c>
      <c r="R277" s="29">
        <v>0.47</v>
      </c>
      <c r="S277" s="28">
        <v>2147</v>
      </c>
      <c r="T277" s="29">
        <v>0.5</v>
      </c>
      <c r="U277" s="29">
        <v>0.7</v>
      </c>
      <c r="V277" s="28">
        <v>4295</v>
      </c>
      <c r="W277" s="29">
        <v>0.7</v>
      </c>
      <c r="X277" s="26" t="s">
        <v>25</v>
      </c>
    </row>
    <row r="278" spans="1:24">
      <c r="A278" s="26" t="s">
        <v>14075</v>
      </c>
      <c r="B278" s="26" t="s">
        <v>14075</v>
      </c>
      <c r="C278" s="26" t="s">
        <v>14076</v>
      </c>
      <c r="D278" s="27">
        <v>40.700000000000003</v>
      </c>
      <c r="E278" s="28">
        <v>300</v>
      </c>
      <c r="F278" s="29">
        <v>0.75</v>
      </c>
      <c r="G278" s="29">
        <v>0.61</v>
      </c>
      <c r="H278" s="30">
        <v>3.3999999999999998E-3</v>
      </c>
      <c r="I278" s="29">
        <v>4.38</v>
      </c>
      <c r="J278" s="29">
        <v>4.26</v>
      </c>
      <c r="K278" s="29">
        <v>3.27</v>
      </c>
      <c r="L278" s="29">
        <v>3.29</v>
      </c>
      <c r="M278" s="28">
        <v>97</v>
      </c>
      <c r="N278" s="29">
        <v>0.1</v>
      </c>
      <c r="O278" s="29">
        <v>0.28999999999999998</v>
      </c>
      <c r="P278" s="28">
        <v>355</v>
      </c>
      <c r="Q278" s="29">
        <v>0.2</v>
      </c>
      <c r="R278" s="29">
        <v>0.42</v>
      </c>
      <c r="S278" s="28">
        <v>2123</v>
      </c>
      <c r="T278" s="29">
        <v>0.5</v>
      </c>
      <c r="U278" s="29">
        <v>0.7</v>
      </c>
      <c r="V278" s="28">
        <v>4247</v>
      </c>
      <c r="W278" s="29">
        <v>0.7</v>
      </c>
      <c r="X278" s="26" t="s">
        <v>25</v>
      </c>
    </row>
    <row r="279" spans="1:24">
      <c r="A279" s="26" t="s">
        <v>14076</v>
      </c>
      <c r="B279" s="26" t="s">
        <v>14076</v>
      </c>
      <c r="C279" s="26" t="s">
        <v>14062</v>
      </c>
      <c r="D279" s="27">
        <v>41.1</v>
      </c>
      <c r="E279" s="28">
        <v>300</v>
      </c>
      <c r="F279" s="29">
        <v>0.61</v>
      </c>
      <c r="G279" s="29">
        <v>0.47</v>
      </c>
      <c r="H279" s="30">
        <v>3.3999999999999998E-3</v>
      </c>
      <c r="I279" s="29">
        <v>4.26</v>
      </c>
      <c r="J279" s="29">
        <v>4.22</v>
      </c>
      <c r="K279" s="29">
        <v>3.29</v>
      </c>
      <c r="L279" s="29">
        <v>3.39</v>
      </c>
      <c r="M279" s="28">
        <v>97</v>
      </c>
      <c r="N279" s="29">
        <v>0.1</v>
      </c>
      <c r="O279" s="29">
        <v>0.28999999999999998</v>
      </c>
      <c r="P279" s="28">
        <v>355</v>
      </c>
      <c r="Q279" s="29">
        <v>0.2</v>
      </c>
      <c r="R279" s="29">
        <v>0.42</v>
      </c>
      <c r="S279" s="28">
        <v>2113</v>
      </c>
      <c r="T279" s="29">
        <v>0.5</v>
      </c>
      <c r="U279" s="29">
        <v>0.69</v>
      </c>
      <c r="V279" s="28">
        <v>4226</v>
      </c>
      <c r="W279" s="29">
        <v>0.69</v>
      </c>
      <c r="X279" s="26" t="s">
        <v>25</v>
      </c>
    </row>
    <row r="280" spans="1:24">
      <c r="A280" s="26" t="s">
        <v>14064</v>
      </c>
      <c r="B280" s="26" t="s">
        <v>14064</v>
      </c>
      <c r="C280" s="26" t="s">
        <v>14077</v>
      </c>
      <c r="D280" s="27">
        <v>31.9</v>
      </c>
      <c r="E280" s="28">
        <v>300</v>
      </c>
      <c r="F280" s="29">
        <v>-0.63</v>
      </c>
      <c r="G280" s="29">
        <v>-0.83</v>
      </c>
      <c r="H280" s="30">
        <v>6.3E-3</v>
      </c>
      <c r="I280" s="29">
        <v>4.4800000000000004</v>
      </c>
      <c r="J280" s="29">
        <v>4.43</v>
      </c>
      <c r="K280" s="29">
        <v>4.75</v>
      </c>
      <c r="L280" s="29">
        <v>4.9000000000000004</v>
      </c>
      <c r="M280" s="28">
        <v>1791</v>
      </c>
      <c r="N280" s="29">
        <v>0.38</v>
      </c>
      <c r="O280" s="29">
        <v>0.83</v>
      </c>
      <c r="P280" s="28">
        <v>5180</v>
      </c>
      <c r="Q280" s="29">
        <v>0.74</v>
      </c>
      <c r="R280" s="29">
        <v>1.06</v>
      </c>
      <c r="S280" s="28">
        <v>2867</v>
      </c>
      <c r="T280" s="29">
        <v>0.5</v>
      </c>
      <c r="U280" s="29">
        <v>0.94</v>
      </c>
      <c r="V280" s="28">
        <v>5733</v>
      </c>
      <c r="W280" s="29">
        <v>0.94</v>
      </c>
      <c r="X280" s="26" t="s">
        <v>25</v>
      </c>
    </row>
    <row r="281" spans="1:24">
      <c r="A281" s="26" t="s">
        <v>14078</v>
      </c>
      <c r="B281" s="26" t="s">
        <v>14078</v>
      </c>
      <c r="C281" s="26" t="s">
        <v>14079</v>
      </c>
      <c r="D281" s="27">
        <v>21.2</v>
      </c>
      <c r="E281" s="28">
        <v>300</v>
      </c>
      <c r="F281" s="29">
        <v>0.89</v>
      </c>
      <c r="G281" s="29">
        <v>0.75</v>
      </c>
      <c r="H281" s="30">
        <v>6.6E-3</v>
      </c>
      <c r="I281" s="29">
        <v>4.24</v>
      </c>
      <c r="J281" s="29">
        <v>4.26</v>
      </c>
      <c r="K281" s="29">
        <v>2.99</v>
      </c>
      <c r="L281" s="29">
        <v>3.15</v>
      </c>
      <c r="M281" s="28">
        <v>146</v>
      </c>
      <c r="N281" s="29">
        <v>0.11</v>
      </c>
      <c r="O281" s="29">
        <v>0.41</v>
      </c>
      <c r="P281" s="28">
        <v>525</v>
      </c>
      <c r="Q281" s="29">
        <v>0.2</v>
      </c>
      <c r="R281" s="29">
        <v>0.6</v>
      </c>
      <c r="S281" s="28">
        <v>2942</v>
      </c>
      <c r="T281" s="29">
        <v>0.5</v>
      </c>
      <c r="U281" s="29">
        <v>0.96</v>
      </c>
      <c r="V281" s="28">
        <v>5884</v>
      </c>
      <c r="W281" s="29">
        <v>0.96</v>
      </c>
      <c r="X281" s="26" t="s">
        <v>25</v>
      </c>
    </row>
    <row r="282" spans="1:24">
      <c r="A282" s="26" t="s">
        <v>14079</v>
      </c>
      <c r="B282" s="26" t="s">
        <v>14079</v>
      </c>
      <c r="C282" s="26" t="s">
        <v>14080</v>
      </c>
      <c r="D282" s="27">
        <v>35</v>
      </c>
      <c r="E282" s="28">
        <v>300</v>
      </c>
      <c r="F282" s="29">
        <v>0.75</v>
      </c>
      <c r="G282" s="29">
        <v>0.54</v>
      </c>
      <c r="H282" s="30">
        <v>6.0000000000000001E-3</v>
      </c>
      <c r="I282" s="29">
        <v>4.26</v>
      </c>
      <c r="J282" s="29">
        <v>4.32</v>
      </c>
      <c r="K282" s="29">
        <v>3.15</v>
      </c>
      <c r="L282" s="29">
        <v>3.42</v>
      </c>
      <c r="M282" s="28">
        <v>146</v>
      </c>
      <c r="N282" s="29">
        <v>0.11</v>
      </c>
      <c r="O282" s="29">
        <v>0.39</v>
      </c>
      <c r="P282" s="28">
        <v>525</v>
      </c>
      <c r="Q282" s="29">
        <v>0.21</v>
      </c>
      <c r="R282" s="29">
        <v>0.57999999999999996</v>
      </c>
      <c r="S282" s="28">
        <v>2804</v>
      </c>
      <c r="T282" s="29">
        <v>0.5</v>
      </c>
      <c r="U282" s="29">
        <v>0.92</v>
      </c>
      <c r="V282" s="28">
        <v>5609</v>
      </c>
      <c r="W282" s="29">
        <v>0.92</v>
      </c>
      <c r="X282" s="26" t="s">
        <v>25</v>
      </c>
    </row>
    <row r="283" spans="1:24">
      <c r="A283" s="26" t="s">
        <v>14080</v>
      </c>
      <c r="B283" s="26" t="s">
        <v>14080</v>
      </c>
      <c r="C283" s="26" t="s">
        <v>14077</v>
      </c>
      <c r="D283" s="27">
        <v>39.5</v>
      </c>
      <c r="E283" s="28">
        <v>300</v>
      </c>
      <c r="F283" s="29">
        <v>0.44</v>
      </c>
      <c r="G283" s="29">
        <v>0.2</v>
      </c>
      <c r="H283" s="30">
        <v>6.1000000000000004E-3</v>
      </c>
      <c r="I283" s="29">
        <v>4.32</v>
      </c>
      <c r="J283" s="29">
        <v>4.43</v>
      </c>
      <c r="K283" s="29">
        <v>3.52</v>
      </c>
      <c r="L283" s="29">
        <v>3.87</v>
      </c>
      <c r="M283" s="28">
        <v>146</v>
      </c>
      <c r="N283" s="29">
        <v>0.11</v>
      </c>
      <c r="O283" s="29">
        <v>0.39</v>
      </c>
      <c r="P283" s="28">
        <v>525</v>
      </c>
      <c r="Q283" s="29">
        <v>0.21</v>
      </c>
      <c r="R283" s="29">
        <v>0.57999999999999996</v>
      </c>
      <c r="S283" s="28">
        <v>2822</v>
      </c>
      <c r="T283" s="29">
        <v>0.5</v>
      </c>
      <c r="U283" s="29">
        <v>0.92</v>
      </c>
      <c r="V283" s="28">
        <v>5644</v>
      </c>
      <c r="W283" s="29">
        <v>0.92</v>
      </c>
      <c r="X283" s="26" t="s">
        <v>25</v>
      </c>
    </row>
    <row r="284" spans="1:24">
      <c r="A284" s="26" t="s">
        <v>14081</v>
      </c>
      <c r="B284" s="26" t="s">
        <v>14081</v>
      </c>
      <c r="C284" s="26" t="s">
        <v>14082</v>
      </c>
      <c r="D284" s="27">
        <v>42.3</v>
      </c>
      <c r="E284" s="28">
        <v>300</v>
      </c>
      <c r="F284" s="29">
        <v>1.03</v>
      </c>
      <c r="G284" s="29">
        <v>0.77</v>
      </c>
      <c r="H284" s="30">
        <v>6.1000000000000004E-3</v>
      </c>
      <c r="I284" s="29">
        <v>4.45</v>
      </c>
      <c r="J284" s="29">
        <v>4.46</v>
      </c>
      <c r="K284" s="29">
        <v>3.06</v>
      </c>
      <c r="L284" s="29">
        <v>3.33</v>
      </c>
      <c r="M284" s="28">
        <v>116</v>
      </c>
      <c r="N284" s="29">
        <v>0.1</v>
      </c>
      <c r="O284" s="29">
        <v>0.37</v>
      </c>
      <c r="P284" s="28">
        <v>422</v>
      </c>
      <c r="Q284" s="29">
        <v>0.18</v>
      </c>
      <c r="R284" s="29">
        <v>0.54</v>
      </c>
      <c r="S284" s="28">
        <v>2838</v>
      </c>
      <c r="T284" s="29">
        <v>0.5</v>
      </c>
      <c r="U284" s="29">
        <v>0.93</v>
      </c>
      <c r="V284" s="28">
        <v>5677</v>
      </c>
      <c r="W284" s="29">
        <v>0.93</v>
      </c>
      <c r="X284" s="26" t="s">
        <v>25</v>
      </c>
    </row>
    <row r="285" spans="1:24">
      <c r="A285" s="26" t="s">
        <v>14082</v>
      </c>
      <c r="B285" s="26" t="s">
        <v>14082</v>
      </c>
      <c r="C285" s="26" t="s">
        <v>14083</v>
      </c>
      <c r="D285" s="27">
        <v>44.2</v>
      </c>
      <c r="E285" s="28">
        <v>300</v>
      </c>
      <c r="F285" s="29">
        <v>0.77</v>
      </c>
      <c r="G285" s="29">
        <v>0.5</v>
      </c>
      <c r="H285" s="30">
        <v>6.1000000000000004E-3</v>
      </c>
      <c r="I285" s="29">
        <v>4.46</v>
      </c>
      <c r="J285" s="29">
        <v>4.33</v>
      </c>
      <c r="K285" s="29">
        <v>3.33</v>
      </c>
      <c r="L285" s="29">
        <v>3.47</v>
      </c>
      <c r="M285" s="28">
        <v>116</v>
      </c>
      <c r="N285" s="29">
        <v>0.1</v>
      </c>
      <c r="O285" s="29">
        <v>0.37</v>
      </c>
      <c r="P285" s="28">
        <v>422</v>
      </c>
      <c r="Q285" s="29">
        <v>0.18</v>
      </c>
      <c r="R285" s="29">
        <v>0.54</v>
      </c>
      <c r="S285" s="28">
        <v>2830</v>
      </c>
      <c r="T285" s="29">
        <v>0.5</v>
      </c>
      <c r="U285" s="29">
        <v>0.93</v>
      </c>
      <c r="V285" s="28">
        <v>5659</v>
      </c>
      <c r="W285" s="29">
        <v>0.93</v>
      </c>
      <c r="X285" s="26" t="s">
        <v>25</v>
      </c>
    </row>
    <row r="286" spans="1:24">
      <c r="A286" s="26" t="s">
        <v>14083</v>
      </c>
      <c r="B286" s="26" t="s">
        <v>14083</v>
      </c>
      <c r="C286" s="26" t="s">
        <v>14077</v>
      </c>
      <c r="D286" s="27">
        <v>16.3</v>
      </c>
      <c r="E286" s="28">
        <v>300</v>
      </c>
      <c r="F286" s="29">
        <v>0.31</v>
      </c>
      <c r="G286" s="29">
        <v>0.2</v>
      </c>
      <c r="H286" s="30">
        <v>6.7000000000000002E-3</v>
      </c>
      <c r="I286" s="29">
        <v>4.33</v>
      </c>
      <c r="J286" s="29">
        <v>4.43</v>
      </c>
      <c r="K286" s="29">
        <v>3.66</v>
      </c>
      <c r="L286" s="29">
        <v>3.87</v>
      </c>
      <c r="M286" s="28">
        <v>116</v>
      </c>
      <c r="N286" s="29">
        <v>0.1</v>
      </c>
      <c r="O286" s="29">
        <v>0.38</v>
      </c>
      <c r="P286" s="28">
        <v>422</v>
      </c>
      <c r="Q286" s="29">
        <v>0.18</v>
      </c>
      <c r="R286" s="29">
        <v>0.56000000000000005</v>
      </c>
      <c r="S286" s="28">
        <v>2974</v>
      </c>
      <c r="T286" s="29">
        <v>0.5</v>
      </c>
      <c r="U286" s="29">
        <v>0.97</v>
      </c>
      <c r="V286" s="28">
        <v>5948</v>
      </c>
      <c r="W286" s="29">
        <v>0.97</v>
      </c>
      <c r="X286" s="26" t="s">
        <v>25</v>
      </c>
    </row>
    <row r="287" spans="1:24">
      <c r="A287" s="26" t="s">
        <v>14077</v>
      </c>
      <c r="B287" s="26" t="s">
        <v>14077</v>
      </c>
      <c r="C287" s="26" t="s">
        <v>14084</v>
      </c>
      <c r="D287" s="27">
        <v>24.7</v>
      </c>
      <c r="E287" s="28">
        <v>400</v>
      </c>
      <c r="F287" s="29">
        <v>-0.91</v>
      </c>
      <c r="G287" s="29">
        <v>-0.98</v>
      </c>
      <c r="H287" s="30">
        <v>2.8E-3</v>
      </c>
      <c r="I287" s="29">
        <v>4.43</v>
      </c>
      <c r="J287" s="29">
        <v>4.4800000000000004</v>
      </c>
      <c r="K287" s="29">
        <v>4.88</v>
      </c>
      <c r="L287" s="29">
        <v>5</v>
      </c>
      <c r="M287" s="28">
        <v>2116</v>
      </c>
      <c r="N287" s="29">
        <v>0.34</v>
      </c>
      <c r="O287" s="29">
        <v>0.64</v>
      </c>
      <c r="P287" s="28">
        <v>5993</v>
      </c>
      <c r="Q287" s="29">
        <v>0.63</v>
      </c>
      <c r="R287" s="29">
        <v>0.83</v>
      </c>
      <c r="S287" s="28">
        <v>4151</v>
      </c>
      <c r="T287" s="29">
        <v>0.5</v>
      </c>
      <c r="U287" s="29">
        <v>0.76</v>
      </c>
      <c r="V287" s="28">
        <v>8302</v>
      </c>
      <c r="W287" s="29">
        <v>0.76</v>
      </c>
      <c r="X287" s="26" t="s">
        <v>25</v>
      </c>
    </row>
    <row r="288" spans="1:24">
      <c r="A288" s="26" t="s">
        <v>14084</v>
      </c>
      <c r="B288" s="26" t="s">
        <v>14084</v>
      </c>
      <c r="C288" s="26" t="s">
        <v>14085</v>
      </c>
      <c r="D288" s="27">
        <v>24.1</v>
      </c>
      <c r="E288" s="28">
        <v>400</v>
      </c>
      <c r="F288" s="29">
        <v>-0.98</v>
      </c>
      <c r="G288" s="29">
        <v>-1.04</v>
      </c>
      <c r="H288" s="30">
        <v>2.5000000000000001E-3</v>
      </c>
      <c r="I288" s="29">
        <v>4.4800000000000004</v>
      </c>
      <c r="J288" s="29">
        <v>4.3600000000000003</v>
      </c>
      <c r="K288" s="29">
        <v>5</v>
      </c>
      <c r="L288" s="29">
        <v>4.9400000000000004</v>
      </c>
      <c r="M288" s="28">
        <v>2116</v>
      </c>
      <c r="N288" s="29">
        <v>0.36</v>
      </c>
      <c r="O288" s="29">
        <v>0.61</v>
      </c>
      <c r="P288" s="28">
        <v>5993</v>
      </c>
      <c r="Q288" s="29">
        <v>0.66</v>
      </c>
      <c r="R288" s="29">
        <v>0.79</v>
      </c>
      <c r="S288" s="28">
        <v>3890</v>
      </c>
      <c r="T288" s="29">
        <v>0.5</v>
      </c>
      <c r="U288" s="29">
        <v>0.72</v>
      </c>
      <c r="V288" s="28">
        <v>7781</v>
      </c>
      <c r="W288" s="29">
        <v>0.72</v>
      </c>
      <c r="X288" s="26" t="s">
        <v>25</v>
      </c>
    </row>
    <row r="289" spans="1:24">
      <c r="A289" s="26" t="s">
        <v>14085</v>
      </c>
      <c r="B289" s="26" t="s">
        <v>14085</v>
      </c>
      <c r="C289" s="26" t="s">
        <v>14086</v>
      </c>
      <c r="D289" s="27">
        <v>29.1</v>
      </c>
      <c r="E289" s="28">
        <v>400</v>
      </c>
      <c r="F289" s="29">
        <v>-1.04</v>
      </c>
      <c r="G289" s="29">
        <v>-1.1100000000000001</v>
      </c>
      <c r="H289" s="30">
        <v>2.3999999999999998E-3</v>
      </c>
      <c r="I289" s="29">
        <v>4.3600000000000003</v>
      </c>
      <c r="J289" s="29">
        <v>4.46</v>
      </c>
      <c r="K289" s="29">
        <v>4.9400000000000004</v>
      </c>
      <c r="L289" s="29">
        <v>5.1100000000000003</v>
      </c>
      <c r="M289" s="28">
        <v>2116</v>
      </c>
      <c r="N289" s="29">
        <v>0.36</v>
      </c>
      <c r="O289" s="29">
        <v>0.6</v>
      </c>
      <c r="P289" s="28">
        <v>5993</v>
      </c>
      <c r="Q289" s="29">
        <v>0.67</v>
      </c>
      <c r="R289" s="29">
        <v>0.78</v>
      </c>
      <c r="S289" s="28">
        <v>3824</v>
      </c>
      <c r="T289" s="29">
        <v>0.5</v>
      </c>
      <c r="U289" s="29">
        <v>0.7</v>
      </c>
      <c r="V289" s="28">
        <v>7648</v>
      </c>
      <c r="W289" s="29">
        <v>0.7</v>
      </c>
      <c r="X289" s="26" t="s">
        <v>25</v>
      </c>
    </row>
    <row r="290" spans="1:24">
      <c r="A290" s="26" t="s">
        <v>14086</v>
      </c>
      <c r="B290" s="26" t="s">
        <v>14086</v>
      </c>
      <c r="C290" s="26" t="s">
        <v>14087</v>
      </c>
      <c r="D290" s="27">
        <v>26.5</v>
      </c>
      <c r="E290" s="28">
        <v>400</v>
      </c>
      <c r="F290" s="29">
        <v>-1.1100000000000001</v>
      </c>
      <c r="G290" s="29">
        <v>-1.18</v>
      </c>
      <c r="H290" s="30">
        <v>2.5999999999999999E-3</v>
      </c>
      <c r="I290" s="29">
        <v>4.46</v>
      </c>
      <c r="J290" s="29">
        <v>4.51</v>
      </c>
      <c r="K290" s="29">
        <v>5.1100000000000003</v>
      </c>
      <c r="L290" s="29">
        <v>5.23</v>
      </c>
      <c r="M290" s="28">
        <v>2116</v>
      </c>
      <c r="N290" s="29">
        <v>0.35</v>
      </c>
      <c r="O290" s="29">
        <v>0.62</v>
      </c>
      <c r="P290" s="28">
        <v>5993</v>
      </c>
      <c r="Q290" s="29">
        <v>0.64</v>
      </c>
      <c r="R290" s="29">
        <v>0.81</v>
      </c>
      <c r="S290" s="28">
        <v>4007</v>
      </c>
      <c r="T290" s="29">
        <v>0.5</v>
      </c>
      <c r="U290" s="29">
        <v>0.74</v>
      </c>
      <c r="V290" s="28">
        <v>8015</v>
      </c>
      <c r="W290" s="29">
        <v>0.74</v>
      </c>
      <c r="X290" s="26" t="s">
        <v>25</v>
      </c>
    </row>
    <row r="291" spans="1:24">
      <c r="A291" s="26" t="s">
        <v>14087</v>
      </c>
      <c r="B291" s="26" t="s">
        <v>14087</v>
      </c>
      <c r="C291" s="26" t="s">
        <v>14088</v>
      </c>
      <c r="D291" s="27">
        <v>44.3</v>
      </c>
      <c r="E291" s="28">
        <v>500</v>
      </c>
      <c r="F291" s="29">
        <v>-1.18</v>
      </c>
      <c r="G291" s="29">
        <v>-1.31</v>
      </c>
      <c r="H291" s="30">
        <v>2.8999999999999998E-3</v>
      </c>
      <c r="I291" s="29">
        <v>4.51</v>
      </c>
      <c r="J291" s="29">
        <v>4.75</v>
      </c>
      <c r="K291" s="29">
        <v>5.12</v>
      </c>
      <c r="L291" s="29">
        <v>5.49</v>
      </c>
      <c r="M291" s="28">
        <v>2822</v>
      </c>
      <c r="N291" s="29">
        <v>0.28999999999999998</v>
      </c>
      <c r="O291" s="29">
        <v>0.69</v>
      </c>
      <c r="P291" s="28">
        <v>7694</v>
      </c>
      <c r="Q291" s="29">
        <v>0.5</v>
      </c>
      <c r="R291" s="29">
        <v>0.9</v>
      </c>
      <c r="S291" s="28">
        <v>7658</v>
      </c>
      <c r="T291" s="29">
        <v>0.5</v>
      </c>
      <c r="U291" s="29">
        <v>0.9</v>
      </c>
      <c r="V291" s="28">
        <v>15317</v>
      </c>
      <c r="W291" s="29">
        <v>0.9</v>
      </c>
      <c r="X291" s="26" t="s">
        <v>25</v>
      </c>
    </row>
    <row r="292" spans="1:24">
      <c r="A292" s="26" t="s">
        <v>14088</v>
      </c>
      <c r="B292" s="26" t="s">
        <v>14088</v>
      </c>
      <c r="C292" s="26" t="s">
        <v>14089</v>
      </c>
      <c r="D292" s="27">
        <v>43.2</v>
      </c>
      <c r="E292" s="28">
        <v>500</v>
      </c>
      <c r="F292" s="29">
        <v>-1.31</v>
      </c>
      <c r="G292" s="29">
        <v>-1.42</v>
      </c>
      <c r="H292" s="30">
        <v>2.5000000000000001E-3</v>
      </c>
      <c r="I292" s="29">
        <v>4.75</v>
      </c>
      <c r="J292" s="29">
        <v>4.68</v>
      </c>
      <c r="K292" s="29">
        <v>5.49</v>
      </c>
      <c r="L292" s="29">
        <v>5.53</v>
      </c>
      <c r="M292" s="28">
        <v>2822</v>
      </c>
      <c r="N292" s="29">
        <v>0.3</v>
      </c>
      <c r="O292" s="29">
        <v>0.65</v>
      </c>
      <c r="P292" s="28">
        <v>7694</v>
      </c>
      <c r="Q292" s="29">
        <v>0.52</v>
      </c>
      <c r="R292" s="29">
        <v>0.86</v>
      </c>
      <c r="S292" s="28">
        <v>7134</v>
      </c>
      <c r="T292" s="29">
        <v>0.5</v>
      </c>
      <c r="U292" s="29">
        <v>0.84</v>
      </c>
      <c r="V292" s="28">
        <v>14267</v>
      </c>
      <c r="W292" s="29">
        <v>0.84</v>
      </c>
      <c r="X292" s="26" t="s">
        <v>25</v>
      </c>
    </row>
    <row r="293" spans="1:24">
      <c r="A293" s="26" t="s">
        <v>14089</v>
      </c>
      <c r="B293" s="26" t="s">
        <v>14089</v>
      </c>
      <c r="C293" s="26" t="s">
        <v>14090</v>
      </c>
      <c r="D293" s="27">
        <v>41.5</v>
      </c>
      <c r="E293" s="28">
        <v>500</v>
      </c>
      <c r="F293" s="29">
        <v>-1.42</v>
      </c>
      <c r="G293" s="29">
        <v>-1.51</v>
      </c>
      <c r="H293" s="30">
        <v>2.2000000000000001E-3</v>
      </c>
      <c r="I293" s="29">
        <v>4.68</v>
      </c>
      <c r="J293" s="29">
        <v>4.66</v>
      </c>
      <c r="K293" s="29">
        <v>5.53</v>
      </c>
      <c r="L293" s="29">
        <v>5.6</v>
      </c>
      <c r="M293" s="28">
        <v>2822</v>
      </c>
      <c r="N293" s="29">
        <v>0.31</v>
      </c>
      <c r="O293" s="29">
        <v>0.62</v>
      </c>
      <c r="P293" s="28">
        <v>7694</v>
      </c>
      <c r="Q293" s="29">
        <v>0.55000000000000004</v>
      </c>
      <c r="R293" s="29">
        <v>0.81</v>
      </c>
      <c r="S293" s="28">
        <v>6584</v>
      </c>
      <c r="T293" s="29">
        <v>0.5</v>
      </c>
      <c r="U293" s="29">
        <v>0.78</v>
      </c>
      <c r="V293" s="28">
        <v>13167</v>
      </c>
      <c r="W293" s="29">
        <v>0.78</v>
      </c>
      <c r="X293" s="26" t="s">
        <v>25</v>
      </c>
    </row>
    <row r="294" spans="1:24">
      <c r="A294" s="26" t="s">
        <v>14090</v>
      </c>
      <c r="B294" s="26" t="s">
        <v>14090</v>
      </c>
      <c r="C294" s="26" t="s">
        <v>14091</v>
      </c>
      <c r="D294" s="27">
        <v>33.1</v>
      </c>
      <c r="E294" s="28">
        <v>500</v>
      </c>
      <c r="F294" s="29">
        <v>-1.51</v>
      </c>
      <c r="G294" s="29">
        <v>-1.6</v>
      </c>
      <c r="H294" s="30">
        <v>2.7000000000000001E-3</v>
      </c>
      <c r="I294" s="29">
        <v>4.66</v>
      </c>
      <c r="J294" s="29">
        <v>4.8099999999999996</v>
      </c>
      <c r="K294" s="29">
        <v>5.6</v>
      </c>
      <c r="L294" s="29">
        <v>5.84</v>
      </c>
      <c r="M294" s="28">
        <v>2822</v>
      </c>
      <c r="N294" s="29">
        <v>0.3</v>
      </c>
      <c r="O294" s="29">
        <v>0.67</v>
      </c>
      <c r="P294" s="28">
        <v>7694</v>
      </c>
      <c r="Q294" s="29">
        <v>0.51</v>
      </c>
      <c r="R294" s="29">
        <v>0.88</v>
      </c>
      <c r="S294" s="28">
        <v>7372</v>
      </c>
      <c r="T294" s="29">
        <v>0.5</v>
      </c>
      <c r="U294" s="29">
        <v>0.87</v>
      </c>
      <c r="V294" s="28">
        <v>14743</v>
      </c>
      <c r="W294" s="29">
        <v>0.87</v>
      </c>
      <c r="X294" s="26" t="s">
        <v>25</v>
      </c>
    </row>
    <row r="295" spans="1:24">
      <c r="A295" s="26" t="s">
        <v>14091</v>
      </c>
      <c r="B295" s="26" t="s">
        <v>14091</v>
      </c>
      <c r="C295" s="26" t="s">
        <v>14092</v>
      </c>
      <c r="D295" s="27">
        <v>35.299999999999997</v>
      </c>
      <c r="E295" s="28">
        <v>500</v>
      </c>
      <c r="F295" s="29">
        <v>-1.6</v>
      </c>
      <c r="G295" s="29">
        <v>-1.7</v>
      </c>
      <c r="H295" s="30">
        <v>2.8E-3</v>
      </c>
      <c r="I295" s="29">
        <v>4.8099999999999996</v>
      </c>
      <c r="J295" s="29">
        <v>4.9000000000000004</v>
      </c>
      <c r="K295" s="29">
        <v>5.84</v>
      </c>
      <c r="L295" s="29">
        <v>6.03</v>
      </c>
      <c r="M295" s="28">
        <v>2822</v>
      </c>
      <c r="N295" s="29">
        <v>0.28999999999999998</v>
      </c>
      <c r="O295" s="29">
        <v>0.68</v>
      </c>
      <c r="P295" s="28">
        <v>7694</v>
      </c>
      <c r="Q295" s="29">
        <v>0.51</v>
      </c>
      <c r="R295" s="29">
        <v>0.89</v>
      </c>
      <c r="S295" s="28">
        <v>7524</v>
      </c>
      <c r="T295" s="29">
        <v>0.5</v>
      </c>
      <c r="U295" s="29">
        <v>0.89</v>
      </c>
      <c r="V295" s="28">
        <v>15049</v>
      </c>
      <c r="W295" s="29">
        <v>0.89</v>
      </c>
      <c r="X295" s="26" t="s">
        <v>25</v>
      </c>
    </row>
    <row r="296" spans="1:24">
      <c r="A296" s="26" t="s">
        <v>14092</v>
      </c>
      <c r="B296" s="26" t="s">
        <v>14092</v>
      </c>
      <c r="C296" s="26" t="s">
        <v>14093</v>
      </c>
      <c r="D296" s="27">
        <v>28</v>
      </c>
      <c r="E296" s="28">
        <v>500</v>
      </c>
      <c r="F296" s="29">
        <v>-1.7</v>
      </c>
      <c r="G296" s="29">
        <v>-1.76</v>
      </c>
      <c r="H296" s="30">
        <v>2.0999999999999999E-3</v>
      </c>
      <c r="I296" s="29">
        <v>4.9000000000000004</v>
      </c>
      <c r="J296" s="29">
        <v>4.93</v>
      </c>
      <c r="K296" s="29">
        <v>6.03</v>
      </c>
      <c r="L296" s="29">
        <v>6.12</v>
      </c>
      <c r="M296" s="28">
        <v>2822</v>
      </c>
      <c r="N296" s="29">
        <v>0.32</v>
      </c>
      <c r="O296" s="29">
        <v>0.62</v>
      </c>
      <c r="P296" s="28">
        <v>7694</v>
      </c>
      <c r="Q296" s="29">
        <v>0.55000000000000004</v>
      </c>
      <c r="R296" s="29">
        <v>0.8</v>
      </c>
      <c r="S296" s="28">
        <v>6544</v>
      </c>
      <c r="T296" s="29">
        <v>0.5</v>
      </c>
      <c r="U296" s="29">
        <v>0.77</v>
      </c>
      <c r="V296" s="28">
        <v>13088</v>
      </c>
      <c r="W296" s="29">
        <v>0.77</v>
      </c>
      <c r="X296" s="26" t="s">
        <v>25</v>
      </c>
    </row>
    <row r="297" spans="1:24">
      <c r="A297" s="26" t="s">
        <v>14093</v>
      </c>
      <c r="B297" s="26" t="s">
        <v>14093</v>
      </c>
      <c r="C297" s="26" t="s">
        <v>14094</v>
      </c>
      <c r="D297" s="27">
        <v>40</v>
      </c>
      <c r="E297" s="28">
        <v>500</v>
      </c>
      <c r="F297" s="29">
        <v>-1.76</v>
      </c>
      <c r="G297" s="29">
        <v>-1.87</v>
      </c>
      <c r="H297" s="30">
        <v>2.8E-3</v>
      </c>
      <c r="I297" s="29">
        <v>4.93</v>
      </c>
      <c r="J297" s="29">
        <v>4.95</v>
      </c>
      <c r="K297" s="29">
        <v>6.12</v>
      </c>
      <c r="L297" s="29">
        <v>6.25</v>
      </c>
      <c r="M297" s="28">
        <v>2822</v>
      </c>
      <c r="N297" s="29">
        <v>0.3</v>
      </c>
      <c r="O297" s="29">
        <v>0.67</v>
      </c>
      <c r="P297" s="28">
        <v>7694</v>
      </c>
      <c r="Q297" s="29">
        <v>0.51</v>
      </c>
      <c r="R297" s="29">
        <v>0.88</v>
      </c>
      <c r="S297" s="28">
        <v>7414</v>
      </c>
      <c r="T297" s="29">
        <v>0.5</v>
      </c>
      <c r="U297" s="29">
        <v>0.87</v>
      </c>
      <c r="V297" s="28">
        <v>14827</v>
      </c>
      <c r="W297" s="29">
        <v>0.87</v>
      </c>
      <c r="X297" s="26" t="s">
        <v>25</v>
      </c>
    </row>
    <row r="298" spans="1:24">
      <c r="A298" s="26" t="s">
        <v>14094</v>
      </c>
      <c r="B298" s="26" t="s">
        <v>14094</v>
      </c>
      <c r="C298" s="26" t="s">
        <v>14024</v>
      </c>
      <c r="D298" s="27">
        <v>32.6</v>
      </c>
      <c r="E298" s="28">
        <v>500</v>
      </c>
      <c r="F298" s="29">
        <v>-1.87</v>
      </c>
      <c r="G298" s="29">
        <v>-1.95</v>
      </c>
      <c r="H298" s="30">
        <v>2.5000000000000001E-3</v>
      </c>
      <c r="I298" s="29">
        <v>4.95</v>
      </c>
      <c r="J298" s="29">
        <v>4.9800000000000004</v>
      </c>
      <c r="K298" s="29">
        <v>6.25</v>
      </c>
      <c r="L298" s="29">
        <v>6.36</v>
      </c>
      <c r="M298" s="28">
        <v>2822</v>
      </c>
      <c r="N298" s="29">
        <v>0.3</v>
      </c>
      <c r="O298" s="29">
        <v>0.65</v>
      </c>
      <c r="P298" s="28">
        <v>7694</v>
      </c>
      <c r="Q298" s="29">
        <v>0.53</v>
      </c>
      <c r="R298" s="29">
        <v>0.85</v>
      </c>
      <c r="S298" s="28">
        <v>7003</v>
      </c>
      <c r="T298" s="29">
        <v>0.5</v>
      </c>
      <c r="U298" s="29">
        <v>0.83</v>
      </c>
      <c r="V298" s="28">
        <v>14006</v>
      </c>
      <c r="W298" s="29">
        <v>0.83</v>
      </c>
      <c r="X298" s="26" t="s">
        <v>25</v>
      </c>
    </row>
    <row r="299" spans="1:24">
      <c r="A299" s="26" t="s">
        <v>14095</v>
      </c>
      <c r="B299" s="26" t="s">
        <v>14095</v>
      </c>
      <c r="C299" s="26" t="s">
        <v>14096</v>
      </c>
      <c r="D299" s="27">
        <v>72.599999999999994</v>
      </c>
      <c r="E299" s="28">
        <v>400</v>
      </c>
      <c r="F299" s="29">
        <v>1.17</v>
      </c>
      <c r="G299" s="29">
        <v>1.05</v>
      </c>
      <c r="H299" s="30">
        <v>1.6999999999999999E-3</v>
      </c>
      <c r="I299" s="29">
        <v>4.33</v>
      </c>
      <c r="J299" s="29">
        <v>4.6500000000000004</v>
      </c>
      <c r="K299" s="29">
        <v>2.7</v>
      </c>
      <c r="L299" s="29">
        <v>3.14</v>
      </c>
      <c r="M299" s="28">
        <v>128</v>
      </c>
      <c r="N299" s="29">
        <v>0.1</v>
      </c>
      <c r="O299" s="29">
        <v>0.23</v>
      </c>
      <c r="P299" s="28">
        <v>462</v>
      </c>
      <c r="Q299" s="29">
        <v>0.18</v>
      </c>
      <c r="R299" s="29">
        <v>0.34</v>
      </c>
      <c r="S299" s="28">
        <v>3170</v>
      </c>
      <c r="T299" s="29">
        <v>0.5</v>
      </c>
      <c r="U299" s="29">
        <v>0.57999999999999996</v>
      </c>
      <c r="V299" s="28">
        <v>6340</v>
      </c>
      <c r="W299" s="29">
        <v>0.57999999999999996</v>
      </c>
      <c r="X299" s="26" t="s">
        <v>25</v>
      </c>
    </row>
    <row r="300" spans="1:24">
      <c r="A300" s="26" t="s">
        <v>14096</v>
      </c>
      <c r="B300" s="26" t="s">
        <v>14096</v>
      </c>
      <c r="C300" s="26" t="s">
        <v>14097</v>
      </c>
      <c r="D300" s="27">
        <v>54.8</v>
      </c>
      <c r="E300" s="28">
        <v>400</v>
      </c>
      <c r="F300" s="29">
        <v>1.05</v>
      </c>
      <c r="G300" s="29">
        <v>0.95</v>
      </c>
      <c r="H300" s="30">
        <v>1.8E-3</v>
      </c>
      <c r="I300" s="29">
        <v>4.6500000000000004</v>
      </c>
      <c r="J300" s="29">
        <v>4.6399999999999997</v>
      </c>
      <c r="K300" s="29">
        <v>3.14</v>
      </c>
      <c r="L300" s="29">
        <v>3.23</v>
      </c>
      <c r="M300" s="28">
        <v>128</v>
      </c>
      <c r="N300" s="29">
        <v>0.1</v>
      </c>
      <c r="O300" s="29">
        <v>0.24</v>
      </c>
      <c r="P300" s="28">
        <v>462</v>
      </c>
      <c r="Q300" s="29">
        <v>0.18</v>
      </c>
      <c r="R300" s="29">
        <v>0.35</v>
      </c>
      <c r="S300" s="28">
        <v>3331</v>
      </c>
      <c r="T300" s="29">
        <v>0.5</v>
      </c>
      <c r="U300" s="29">
        <v>0.61</v>
      </c>
      <c r="V300" s="28">
        <v>6662</v>
      </c>
      <c r="W300" s="29">
        <v>0.61</v>
      </c>
      <c r="X300" s="26" t="s">
        <v>25</v>
      </c>
    </row>
    <row r="301" spans="1:24">
      <c r="A301" s="26" t="s">
        <v>14097</v>
      </c>
      <c r="B301" s="26" t="s">
        <v>14097</v>
      </c>
      <c r="C301" s="26" t="s">
        <v>14098</v>
      </c>
      <c r="D301" s="27">
        <v>40</v>
      </c>
      <c r="E301" s="28">
        <v>400</v>
      </c>
      <c r="F301" s="29">
        <v>0.95</v>
      </c>
      <c r="G301" s="29">
        <v>0.77</v>
      </c>
      <c r="H301" s="30">
        <v>4.4999999999999997E-3</v>
      </c>
      <c r="I301" s="29">
        <v>4.6399999999999997</v>
      </c>
      <c r="J301" s="29">
        <v>4.8</v>
      </c>
      <c r="K301" s="29">
        <v>3.23</v>
      </c>
      <c r="L301" s="29">
        <v>3.57</v>
      </c>
      <c r="M301" s="28">
        <v>128</v>
      </c>
      <c r="N301" s="29">
        <v>0.08</v>
      </c>
      <c r="O301" s="29">
        <v>0.33</v>
      </c>
      <c r="P301" s="28">
        <v>462</v>
      </c>
      <c r="Q301" s="29">
        <v>0.14000000000000001</v>
      </c>
      <c r="R301" s="29">
        <v>0.48</v>
      </c>
      <c r="S301" s="28">
        <v>5230</v>
      </c>
      <c r="T301" s="29">
        <v>0.5</v>
      </c>
      <c r="U301" s="29">
        <v>0.96</v>
      </c>
      <c r="V301" s="28">
        <v>10461</v>
      </c>
      <c r="W301" s="29">
        <v>0.96</v>
      </c>
      <c r="X301" s="26" t="s">
        <v>25</v>
      </c>
    </row>
    <row r="302" spans="1:24">
      <c r="A302" s="26" t="s">
        <v>14098</v>
      </c>
      <c r="B302" s="26" t="s">
        <v>14098</v>
      </c>
      <c r="C302" s="26" t="s">
        <v>14099</v>
      </c>
      <c r="D302" s="27">
        <v>53.8</v>
      </c>
      <c r="E302" s="28">
        <v>400</v>
      </c>
      <c r="F302" s="29">
        <v>0.77</v>
      </c>
      <c r="G302" s="29">
        <v>0.67</v>
      </c>
      <c r="H302" s="30">
        <v>1.9E-3</v>
      </c>
      <c r="I302" s="29">
        <v>4.8</v>
      </c>
      <c r="J302" s="29">
        <v>4.76</v>
      </c>
      <c r="K302" s="29">
        <v>3.57</v>
      </c>
      <c r="L302" s="29">
        <v>3.63</v>
      </c>
      <c r="M302" s="28">
        <v>128</v>
      </c>
      <c r="N302" s="29">
        <v>0.1</v>
      </c>
      <c r="O302" s="29">
        <v>0.24</v>
      </c>
      <c r="P302" s="28">
        <v>462</v>
      </c>
      <c r="Q302" s="29">
        <v>0.18</v>
      </c>
      <c r="R302" s="29">
        <v>0.35</v>
      </c>
      <c r="S302" s="28">
        <v>3362</v>
      </c>
      <c r="T302" s="29">
        <v>0.5</v>
      </c>
      <c r="U302" s="29">
        <v>0.62</v>
      </c>
      <c r="V302" s="28">
        <v>6723</v>
      </c>
      <c r="W302" s="29">
        <v>0.62</v>
      </c>
      <c r="X302" s="26" t="s">
        <v>25</v>
      </c>
    </row>
    <row r="303" spans="1:24">
      <c r="A303" s="26" t="s">
        <v>14099</v>
      </c>
      <c r="B303" s="26" t="s">
        <v>14099</v>
      </c>
      <c r="C303" s="26" t="s">
        <v>14100</v>
      </c>
      <c r="D303" s="27">
        <v>48.5</v>
      </c>
      <c r="E303" s="28">
        <v>400</v>
      </c>
      <c r="F303" s="29">
        <v>0.67</v>
      </c>
      <c r="G303" s="29">
        <v>0.57999999999999996</v>
      </c>
      <c r="H303" s="30">
        <v>1.9E-3</v>
      </c>
      <c r="I303" s="29">
        <v>4.76</v>
      </c>
      <c r="J303" s="29">
        <v>4.91</v>
      </c>
      <c r="K303" s="29">
        <v>3.63</v>
      </c>
      <c r="L303" s="29">
        <v>3.87</v>
      </c>
      <c r="M303" s="28">
        <v>128</v>
      </c>
      <c r="N303" s="29">
        <v>0.1</v>
      </c>
      <c r="O303" s="29">
        <v>0.24</v>
      </c>
      <c r="P303" s="28">
        <v>462</v>
      </c>
      <c r="Q303" s="29">
        <v>0.18</v>
      </c>
      <c r="R303" s="29">
        <v>0.35</v>
      </c>
      <c r="S303" s="28">
        <v>3359</v>
      </c>
      <c r="T303" s="29">
        <v>0.5</v>
      </c>
      <c r="U303" s="29">
        <v>0.62</v>
      </c>
      <c r="V303" s="28">
        <v>6718</v>
      </c>
      <c r="W303" s="29">
        <v>0.62</v>
      </c>
      <c r="X303" s="26" t="s">
        <v>25</v>
      </c>
    </row>
    <row r="304" spans="1:24">
      <c r="A304" s="26" t="s">
        <v>14100</v>
      </c>
      <c r="B304" s="26" t="s">
        <v>14100</v>
      </c>
      <c r="C304" s="26" t="s">
        <v>14101</v>
      </c>
      <c r="D304" s="27">
        <v>25</v>
      </c>
      <c r="E304" s="28">
        <v>400</v>
      </c>
      <c r="F304" s="29">
        <v>0.57999999999999996</v>
      </c>
      <c r="G304" s="29">
        <v>0.53</v>
      </c>
      <c r="H304" s="30">
        <v>2E-3</v>
      </c>
      <c r="I304" s="29">
        <v>4.91</v>
      </c>
      <c r="J304" s="29">
        <v>4.95</v>
      </c>
      <c r="K304" s="29">
        <v>3.87</v>
      </c>
      <c r="L304" s="29">
        <v>3.96</v>
      </c>
      <c r="M304" s="28">
        <v>128</v>
      </c>
      <c r="N304" s="29">
        <v>0.09</v>
      </c>
      <c r="O304" s="29">
        <v>0.25</v>
      </c>
      <c r="P304" s="28">
        <v>462</v>
      </c>
      <c r="Q304" s="29">
        <v>0.17</v>
      </c>
      <c r="R304" s="29">
        <v>0.36</v>
      </c>
      <c r="S304" s="28">
        <v>3487</v>
      </c>
      <c r="T304" s="29">
        <v>0.5</v>
      </c>
      <c r="U304" s="29">
        <v>0.64</v>
      </c>
      <c r="V304" s="28">
        <v>6974</v>
      </c>
      <c r="W304" s="29">
        <v>0.64</v>
      </c>
      <c r="X304" s="26" t="s">
        <v>25</v>
      </c>
    </row>
    <row r="305" spans="1:24">
      <c r="A305" s="26" t="s">
        <v>14101</v>
      </c>
      <c r="B305" s="26" t="s">
        <v>14101</v>
      </c>
      <c r="C305" s="26" t="s">
        <v>14102</v>
      </c>
      <c r="D305" s="27">
        <v>50.5</v>
      </c>
      <c r="E305" s="28">
        <v>400</v>
      </c>
      <c r="F305" s="29">
        <v>0.53</v>
      </c>
      <c r="G305" s="29">
        <v>0.43</v>
      </c>
      <c r="H305" s="30">
        <v>2E-3</v>
      </c>
      <c r="I305" s="29">
        <v>4.95</v>
      </c>
      <c r="J305" s="29">
        <v>5.21</v>
      </c>
      <c r="K305" s="29">
        <v>3.96</v>
      </c>
      <c r="L305" s="29">
        <v>4.32</v>
      </c>
      <c r="M305" s="28">
        <v>128</v>
      </c>
      <c r="N305" s="29">
        <v>0.09</v>
      </c>
      <c r="O305" s="29">
        <v>0.25</v>
      </c>
      <c r="P305" s="28">
        <v>462</v>
      </c>
      <c r="Q305" s="29">
        <v>0.17</v>
      </c>
      <c r="R305" s="29">
        <v>0.36</v>
      </c>
      <c r="S305" s="28">
        <v>3470</v>
      </c>
      <c r="T305" s="29">
        <v>0.5</v>
      </c>
      <c r="U305" s="29">
        <v>0.64</v>
      </c>
      <c r="V305" s="28">
        <v>6939</v>
      </c>
      <c r="W305" s="29">
        <v>0.64</v>
      </c>
      <c r="X305" s="26" t="s">
        <v>25</v>
      </c>
    </row>
    <row r="306" spans="1:24">
      <c r="A306" s="26" t="s">
        <v>14103</v>
      </c>
      <c r="B306" s="26" t="s">
        <v>14103</v>
      </c>
      <c r="C306" s="26" t="s">
        <v>14104</v>
      </c>
      <c r="D306" s="27">
        <v>57</v>
      </c>
      <c r="E306" s="28">
        <v>1200</v>
      </c>
      <c r="F306" s="29">
        <v>-0.25</v>
      </c>
      <c r="G306" s="29">
        <v>-0.65</v>
      </c>
      <c r="H306" s="30">
        <v>7.0000000000000001E-3</v>
      </c>
      <c r="I306" s="29">
        <v>4.8499999999999996</v>
      </c>
      <c r="J306" s="29">
        <v>4.62</v>
      </c>
      <c r="K306" s="29">
        <v>3.77</v>
      </c>
      <c r="L306" s="29">
        <v>3.94</v>
      </c>
      <c r="M306" s="28">
        <v>3000</v>
      </c>
      <c r="N306" s="29">
        <v>0.08</v>
      </c>
      <c r="O306" s="29">
        <v>0.86</v>
      </c>
      <c r="P306" s="28">
        <v>8688</v>
      </c>
      <c r="Q306" s="29">
        <v>0.13</v>
      </c>
      <c r="R306" s="29">
        <v>1.18</v>
      </c>
      <c r="S306" s="28">
        <v>239047</v>
      </c>
      <c r="T306" s="29">
        <v>0.8</v>
      </c>
      <c r="U306" s="29">
        <v>2.85</v>
      </c>
      <c r="V306" s="28">
        <v>244558</v>
      </c>
      <c r="W306" s="29">
        <v>2.5</v>
      </c>
      <c r="X306" s="26" t="s">
        <v>25</v>
      </c>
    </row>
    <row r="307" spans="1:24">
      <c r="A307" s="26" t="s">
        <v>14105</v>
      </c>
      <c r="B307" s="26" t="s">
        <v>14105</v>
      </c>
      <c r="C307" s="26" t="s">
        <v>14106</v>
      </c>
      <c r="D307" s="27">
        <v>140</v>
      </c>
      <c r="E307" s="28">
        <v>300</v>
      </c>
      <c r="F307" s="29">
        <v>1.77</v>
      </c>
      <c r="G307" s="29">
        <v>1.21</v>
      </c>
      <c r="H307" s="30">
        <v>4.0000000000000001E-3</v>
      </c>
      <c r="I307" s="29">
        <v>4.05</v>
      </c>
      <c r="J307" s="29">
        <v>4.08</v>
      </c>
      <c r="K307" s="29">
        <v>1.92</v>
      </c>
      <c r="L307" s="29">
        <v>2.5099999999999998</v>
      </c>
      <c r="M307" s="28">
        <v>229</v>
      </c>
      <c r="N307" s="29">
        <v>0.15</v>
      </c>
      <c r="O307" s="29">
        <v>0.39</v>
      </c>
      <c r="P307" s="28">
        <v>801</v>
      </c>
      <c r="Q307" s="29">
        <v>0.28000000000000003</v>
      </c>
      <c r="R307" s="29">
        <v>0.56000000000000005</v>
      </c>
      <c r="S307" s="28">
        <v>2290</v>
      </c>
      <c r="T307" s="29">
        <v>0.5</v>
      </c>
      <c r="U307" s="29">
        <v>0.75</v>
      </c>
      <c r="V307" s="28">
        <v>4580</v>
      </c>
      <c r="W307" s="29">
        <v>0.75</v>
      </c>
      <c r="X307" s="26" t="s">
        <v>24</v>
      </c>
    </row>
    <row r="308" spans="1:24">
      <c r="A308" s="26" t="s">
        <v>14106</v>
      </c>
      <c r="B308" s="26" t="s">
        <v>14106</v>
      </c>
      <c r="C308" s="26" t="s">
        <v>14107</v>
      </c>
      <c r="D308" s="27">
        <v>35</v>
      </c>
      <c r="E308" s="28">
        <v>300</v>
      </c>
      <c r="F308" s="29">
        <v>1.21</v>
      </c>
      <c r="G308" s="29">
        <v>1</v>
      </c>
      <c r="H308" s="30">
        <v>6.0000000000000001E-3</v>
      </c>
      <c r="I308" s="29">
        <v>4.08</v>
      </c>
      <c r="J308" s="29">
        <v>4.1500000000000004</v>
      </c>
      <c r="K308" s="29">
        <v>2.5099999999999998</v>
      </c>
      <c r="L308" s="29">
        <v>2.79</v>
      </c>
      <c r="M308" s="28">
        <v>309</v>
      </c>
      <c r="N308" s="29">
        <v>0.16</v>
      </c>
      <c r="O308" s="29">
        <v>0.49</v>
      </c>
      <c r="P308" s="28">
        <v>1060</v>
      </c>
      <c r="Q308" s="29">
        <v>0.28999999999999998</v>
      </c>
      <c r="R308" s="29">
        <v>0.71</v>
      </c>
      <c r="S308" s="28">
        <v>2804</v>
      </c>
      <c r="T308" s="29">
        <v>0.5</v>
      </c>
      <c r="U308" s="29">
        <v>0.92</v>
      </c>
      <c r="V308" s="28">
        <v>5609</v>
      </c>
      <c r="W308" s="29">
        <v>0.92</v>
      </c>
      <c r="X308" s="26" t="s">
        <v>25</v>
      </c>
    </row>
    <row r="309" spans="1:24">
      <c r="A309" s="26" t="s">
        <v>14108</v>
      </c>
      <c r="B309" s="26" t="s">
        <v>14108</v>
      </c>
      <c r="C309" s="26" t="s">
        <v>14109</v>
      </c>
      <c r="D309" s="27">
        <v>30.6</v>
      </c>
      <c r="E309" s="28">
        <v>200</v>
      </c>
      <c r="F309" s="29">
        <v>2.35</v>
      </c>
      <c r="G309" s="29">
        <v>2</v>
      </c>
      <c r="H309" s="30">
        <v>1.14E-2</v>
      </c>
      <c r="I309" s="29">
        <v>4.57</v>
      </c>
      <c r="J309" s="29">
        <v>4.4000000000000004</v>
      </c>
      <c r="K309" s="29">
        <v>1.97</v>
      </c>
      <c r="L309" s="29">
        <v>2.15</v>
      </c>
      <c r="M309" s="28">
        <v>155</v>
      </c>
      <c r="N309" s="29">
        <v>0.16</v>
      </c>
      <c r="O309" s="29">
        <v>0.53</v>
      </c>
      <c r="P309" s="28">
        <v>556</v>
      </c>
      <c r="Q309" s="29">
        <v>0.31</v>
      </c>
      <c r="R309" s="29">
        <v>0.77</v>
      </c>
      <c r="S309" s="28">
        <v>1313</v>
      </c>
      <c r="T309" s="29">
        <v>0.5</v>
      </c>
      <c r="U309" s="29">
        <v>0.97</v>
      </c>
      <c r="V309" s="28">
        <v>2627</v>
      </c>
      <c r="W309" s="29">
        <v>0.97</v>
      </c>
      <c r="X309" s="26" t="s">
        <v>25</v>
      </c>
    </row>
    <row r="310" spans="1:24">
      <c r="A310" s="26" t="s">
        <v>14109</v>
      </c>
      <c r="B310" s="26" t="s">
        <v>14109</v>
      </c>
      <c r="C310" s="26" t="s">
        <v>14110</v>
      </c>
      <c r="D310" s="27">
        <v>49.2</v>
      </c>
      <c r="E310" s="28">
        <v>200</v>
      </c>
      <c r="F310" s="29">
        <v>2</v>
      </c>
      <c r="G310" s="29">
        <v>1.52</v>
      </c>
      <c r="H310" s="30">
        <v>9.7999999999999997E-3</v>
      </c>
      <c r="I310" s="29">
        <v>4.4000000000000004</v>
      </c>
      <c r="J310" s="29">
        <v>4.2699999999999996</v>
      </c>
      <c r="K310" s="29">
        <v>2.15</v>
      </c>
      <c r="L310" s="29">
        <v>2.5</v>
      </c>
      <c r="M310" s="28">
        <v>155</v>
      </c>
      <c r="N310" s="29">
        <v>0.17</v>
      </c>
      <c r="O310" s="29">
        <v>0.5</v>
      </c>
      <c r="P310" s="28">
        <v>556</v>
      </c>
      <c r="Q310" s="29">
        <v>0.33</v>
      </c>
      <c r="R310" s="29">
        <v>0.73</v>
      </c>
      <c r="S310" s="28">
        <v>1213</v>
      </c>
      <c r="T310" s="29">
        <v>0.5</v>
      </c>
      <c r="U310" s="29">
        <v>0.89</v>
      </c>
      <c r="V310" s="28">
        <v>2426</v>
      </c>
      <c r="W310" s="29">
        <v>0.89</v>
      </c>
      <c r="X310" s="26" t="s">
        <v>25</v>
      </c>
    </row>
    <row r="311" spans="1:24">
      <c r="A311" s="26" t="s">
        <v>14110</v>
      </c>
      <c r="B311" s="26" t="s">
        <v>14110</v>
      </c>
      <c r="C311" s="26" t="s">
        <v>14107</v>
      </c>
      <c r="D311" s="27">
        <v>16.399999999999999</v>
      </c>
      <c r="E311" s="28">
        <v>200</v>
      </c>
      <c r="F311" s="29">
        <v>1.52</v>
      </c>
      <c r="G311" s="29">
        <v>1.35</v>
      </c>
      <c r="H311" s="30">
        <v>1.04E-2</v>
      </c>
      <c r="I311" s="29">
        <v>4.2699999999999996</v>
      </c>
      <c r="J311" s="29">
        <v>4.1500000000000004</v>
      </c>
      <c r="K311" s="29">
        <v>2.5</v>
      </c>
      <c r="L311" s="29">
        <v>2.5499999999999998</v>
      </c>
      <c r="M311" s="28">
        <v>155</v>
      </c>
      <c r="N311" s="29">
        <v>0.17</v>
      </c>
      <c r="O311" s="29">
        <v>0.51</v>
      </c>
      <c r="P311" s="28">
        <v>556</v>
      </c>
      <c r="Q311" s="29">
        <v>0.32</v>
      </c>
      <c r="R311" s="29">
        <v>0.74</v>
      </c>
      <c r="S311" s="28">
        <v>1250</v>
      </c>
      <c r="T311" s="29">
        <v>0.5</v>
      </c>
      <c r="U311" s="29">
        <v>0.92</v>
      </c>
      <c r="V311" s="28">
        <v>2500</v>
      </c>
      <c r="W311" s="29">
        <v>0.92</v>
      </c>
      <c r="X311" s="26" t="s">
        <v>25</v>
      </c>
    </row>
    <row r="312" spans="1:24">
      <c r="A312" s="26" t="s">
        <v>14107</v>
      </c>
      <c r="B312" s="26" t="s">
        <v>14107</v>
      </c>
      <c r="C312" s="26" t="s">
        <v>14111</v>
      </c>
      <c r="D312" s="27">
        <v>18.5</v>
      </c>
      <c r="E312" s="28">
        <v>300</v>
      </c>
      <c r="F312" s="29">
        <v>0.99</v>
      </c>
      <c r="G312" s="29">
        <v>0.86</v>
      </c>
      <c r="H312" s="30">
        <v>7.0000000000000001E-3</v>
      </c>
      <c r="I312" s="29">
        <v>4.1500000000000004</v>
      </c>
      <c r="J312" s="29">
        <v>3.97</v>
      </c>
      <c r="K312" s="29">
        <v>2.8</v>
      </c>
      <c r="L312" s="29">
        <v>2.75</v>
      </c>
      <c r="M312" s="28">
        <v>472</v>
      </c>
      <c r="N312" s="29">
        <v>0.19</v>
      </c>
      <c r="O312" s="29">
        <v>0.59</v>
      </c>
      <c r="P312" s="28">
        <v>1567</v>
      </c>
      <c r="Q312" s="29">
        <v>0.35</v>
      </c>
      <c r="R312" s="29">
        <v>0.83</v>
      </c>
      <c r="S312" s="28">
        <v>3035</v>
      </c>
      <c r="T312" s="29">
        <v>0.5</v>
      </c>
      <c r="U312" s="29">
        <v>0.99</v>
      </c>
      <c r="V312" s="28">
        <v>6070</v>
      </c>
      <c r="W312" s="29">
        <v>0.99</v>
      </c>
      <c r="X312" s="26" t="s">
        <v>25</v>
      </c>
    </row>
    <row r="313" spans="1:24">
      <c r="A313" s="26" t="s">
        <v>14111</v>
      </c>
      <c r="B313" s="26" t="s">
        <v>14111</v>
      </c>
      <c r="C313" s="26" t="s">
        <v>14112</v>
      </c>
      <c r="D313" s="27">
        <v>27.1</v>
      </c>
      <c r="E313" s="28">
        <v>300</v>
      </c>
      <c r="F313" s="29">
        <v>0.86</v>
      </c>
      <c r="G313" s="29">
        <v>0.71</v>
      </c>
      <c r="H313" s="30">
        <v>5.4999999999999997E-3</v>
      </c>
      <c r="I313" s="29">
        <v>3.97</v>
      </c>
      <c r="J313" s="29">
        <v>3.98</v>
      </c>
      <c r="K313" s="29">
        <v>2.75</v>
      </c>
      <c r="L313" s="29">
        <v>2.91</v>
      </c>
      <c r="M313" s="28">
        <v>472</v>
      </c>
      <c r="N313" s="29">
        <v>0.2</v>
      </c>
      <c r="O313" s="29">
        <v>0.54</v>
      </c>
      <c r="P313" s="28">
        <v>1567</v>
      </c>
      <c r="Q313" s="29">
        <v>0.37</v>
      </c>
      <c r="R313" s="29">
        <v>0.77</v>
      </c>
      <c r="S313" s="28">
        <v>2694</v>
      </c>
      <c r="T313" s="29">
        <v>0.5</v>
      </c>
      <c r="U313" s="29">
        <v>0.88</v>
      </c>
      <c r="V313" s="28">
        <v>5387</v>
      </c>
      <c r="W313" s="29">
        <v>0.88</v>
      </c>
      <c r="X313" s="26" t="s">
        <v>25</v>
      </c>
    </row>
    <row r="314" spans="1:24">
      <c r="A314" s="26" t="s">
        <v>14113</v>
      </c>
      <c r="B314" s="26" t="s">
        <v>14113</v>
      </c>
      <c r="C314" s="26" t="s">
        <v>14112</v>
      </c>
      <c r="D314" s="27">
        <v>110</v>
      </c>
      <c r="E314" s="28">
        <v>300</v>
      </c>
      <c r="F314" s="29">
        <v>1.1499999999999999</v>
      </c>
      <c r="G314" s="29">
        <v>0.71</v>
      </c>
      <c r="H314" s="30">
        <v>4.0000000000000001E-3</v>
      </c>
      <c r="I314" s="29">
        <v>4.0199999999999996</v>
      </c>
      <c r="J314" s="29">
        <v>3.98</v>
      </c>
      <c r="K314" s="29">
        <v>2.5099999999999998</v>
      </c>
      <c r="L314" s="29">
        <v>2.91</v>
      </c>
      <c r="M314" s="28">
        <v>149</v>
      </c>
      <c r="N314" s="29">
        <v>0.12</v>
      </c>
      <c r="O314" s="29">
        <v>0.34</v>
      </c>
      <c r="P314" s="28">
        <v>536</v>
      </c>
      <c r="Q314" s="29">
        <v>0.23</v>
      </c>
      <c r="R314" s="29">
        <v>0.5</v>
      </c>
      <c r="S314" s="28">
        <v>2290</v>
      </c>
      <c r="T314" s="29">
        <v>0.5</v>
      </c>
      <c r="U314" s="29">
        <v>0.75</v>
      </c>
      <c r="V314" s="28">
        <v>4580</v>
      </c>
      <c r="W314" s="29">
        <v>0.75</v>
      </c>
      <c r="X314" s="26" t="s">
        <v>24</v>
      </c>
    </row>
    <row r="315" spans="1:24">
      <c r="A315" s="26" t="s">
        <v>14112</v>
      </c>
      <c r="B315" s="26" t="s">
        <v>14112</v>
      </c>
      <c r="C315" s="26" t="s">
        <v>14114</v>
      </c>
      <c r="D315" s="27">
        <v>40</v>
      </c>
      <c r="E315" s="28">
        <v>300</v>
      </c>
      <c r="F315" s="29">
        <v>0.71</v>
      </c>
      <c r="G315" s="29">
        <v>0.47</v>
      </c>
      <c r="H315" s="30">
        <v>6.0000000000000001E-3</v>
      </c>
      <c r="I315" s="29">
        <v>3.98</v>
      </c>
      <c r="J315" s="29">
        <v>4.09</v>
      </c>
      <c r="K315" s="29">
        <v>2.91</v>
      </c>
      <c r="L315" s="29">
        <v>3.26</v>
      </c>
      <c r="M315" s="28">
        <v>629</v>
      </c>
      <c r="N315" s="29">
        <v>0.23</v>
      </c>
      <c r="O315" s="29">
        <v>0.61</v>
      </c>
      <c r="P315" s="28">
        <v>2038</v>
      </c>
      <c r="Q315" s="29">
        <v>0.42</v>
      </c>
      <c r="R315" s="29">
        <v>0.85</v>
      </c>
      <c r="S315" s="28">
        <v>2804</v>
      </c>
      <c r="T315" s="29">
        <v>0.5</v>
      </c>
      <c r="U315" s="29">
        <v>0.92</v>
      </c>
      <c r="V315" s="28">
        <v>5609</v>
      </c>
      <c r="W315" s="29">
        <v>0.92</v>
      </c>
      <c r="X315" s="26" t="s">
        <v>25</v>
      </c>
    </row>
    <row r="316" spans="1:24">
      <c r="A316" s="26" t="s">
        <v>14115</v>
      </c>
      <c r="B316" s="26" t="s">
        <v>14115</v>
      </c>
      <c r="C316" s="26" t="s">
        <v>14116</v>
      </c>
      <c r="D316" s="27">
        <v>38.9</v>
      </c>
      <c r="E316" s="28">
        <v>200</v>
      </c>
      <c r="F316" s="29">
        <v>2.59</v>
      </c>
      <c r="G316" s="29">
        <v>2.2000000000000002</v>
      </c>
      <c r="H316" s="30">
        <v>0.01</v>
      </c>
      <c r="I316" s="29">
        <v>4.92</v>
      </c>
      <c r="J316" s="29">
        <v>4.75</v>
      </c>
      <c r="K316" s="29">
        <v>2.08</v>
      </c>
      <c r="L316" s="29">
        <v>2.2999999999999998</v>
      </c>
      <c r="M316" s="28">
        <v>83</v>
      </c>
      <c r="N316" s="29">
        <v>0.13</v>
      </c>
      <c r="O316" s="29">
        <v>0.42</v>
      </c>
      <c r="P316" s="28">
        <v>306</v>
      </c>
      <c r="Q316" s="29">
        <v>0.24</v>
      </c>
      <c r="R316" s="29">
        <v>0.62</v>
      </c>
      <c r="S316" s="28">
        <v>1230</v>
      </c>
      <c r="T316" s="29">
        <v>0.5</v>
      </c>
      <c r="U316" s="29">
        <v>0.91</v>
      </c>
      <c r="V316" s="28">
        <v>2459</v>
      </c>
      <c r="W316" s="29">
        <v>0.91</v>
      </c>
      <c r="X316" s="26" t="s">
        <v>25</v>
      </c>
    </row>
    <row r="317" spans="1:24">
      <c r="A317" s="26" t="s">
        <v>14116</v>
      </c>
      <c r="B317" s="26" t="s">
        <v>14116</v>
      </c>
      <c r="C317" s="26" t="s">
        <v>14117</v>
      </c>
      <c r="D317" s="27">
        <v>39.200000000000003</v>
      </c>
      <c r="E317" s="28">
        <v>200</v>
      </c>
      <c r="F317" s="29">
        <v>2.2000000000000002</v>
      </c>
      <c r="G317" s="29">
        <v>1.8</v>
      </c>
      <c r="H317" s="30">
        <v>1.0200000000000001E-2</v>
      </c>
      <c r="I317" s="29">
        <v>4.75</v>
      </c>
      <c r="J317" s="29">
        <v>4.54</v>
      </c>
      <c r="K317" s="29">
        <v>2.2999999999999998</v>
      </c>
      <c r="L317" s="29">
        <v>2.4900000000000002</v>
      </c>
      <c r="M317" s="28">
        <v>83</v>
      </c>
      <c r="N317" s="29">
        <v>0.13</v>
      </c>
      <c r="O317" s="29">
        <v>0.42</v>
      </c>
      <c r="P317" s="28">
        <v>306</v>
      </c>
      <c r="Q317" s="29">
        <v>0.24</v>
      </c>
      <c r="R317" s="29">
        <v>0.62</v>
      </c>
      <c r="S317" s="28">
        <v>1240</v>
      </c>
      <c r="T317" s="29">
        <v>0.5</v>
      </c>
      <c r="U317" s="29">
        <v>0.91</v>
      </c>
      <c r="V317" s="28">
        <v>2481</v>
      </c>
      <c r="W317" s="29">
        <v>0.91</v>
      </c>
      <c r="X317" s="26" t="s">
        <v>25</v>
      </c>
    </row>
    <row r="318" spans="1:24">
      <c r="A318" s="26" t="s">
        <v>14117</v>
      </c>
      <c r="B318" s="26" t="s">
        <v>14117</v>
      </c>
      <c r="C318" s="26" t="s">
        <v>14118</v>
      </c>
      <c r="D318" s="27">
        <v>33.6</v>
      </c>
      <c r="E318" s="28">
        <v>200</v>
      </c>
      <c r="F318" s="29">
        <v>1.8</v>
      </c>
      <c r="G318" s="29">
        <v>1.47</v>
      </c>
      <c r="H318" s="30">
        <v>9.7999999999999997E-3</v>
      </c>
      <c r="I318" s="29">
        <v>4.54</v>
      </c>
      <c r="J318" s="29">
        <v>4.3</v>
      </c>
      <c r="K318" s="29">
        <v>2.4900000000000002</v>
      </c>
      <c r="L318" s="29">
        <v>2.58</v>
      </c>
      <c r="M318" s="28">
        <v>83</v>
      </c>
      <c r="N318" s="29">
        <v>0.13</v>
      </c>
      <c r="O318" s="29">
        <v>0.42</v>
      </c>
      <c r="P318" s="28">
        <v>306</v>
      </c>
      <c r="Q318" s="29">
        <v>0.24</v>
      </c>
      <c r="R318" s="29">
        <v>0.61</v>
      </c>
      <c r="S318" s="28">
        <v>1217</v>
      </c>
      <c r="T318" s="29">
        <v>0.5</v>
      </c>
      <c r="U318" s="29">
        <v>0.9</v>
      </c>
      <c r="V318" s="28">
        <v>2434</v>
      </c>
      <c r="W318" s="29">
        <v>0.9</v>
      </c>
      <c r="X318" s="26" t="s">
        <v>25</v>
      </c>
    </row>
    <row r="319" spans="1:24">
      <c r="A319" s="26" t="s">
        <v>14118</v>
      </c>
      <c r="B319" s="26" t="s">
        <v>14118</v>
      </c>
      <c r="C319" s="26" t="s">
        <v>14114</v>
      </c>
      <c r="D319" s="27">
        <v>38.5</v>
      </c>
      <c r="E319" s="28">
        <v>200</v>
      </c>
      <c r="F319" s="29">
        <v>1.47</v>
      </c>
      <c r="G319" s="29">
        <v>1.08</v>
      </c>
      <c r="H319" s="30">
        <v>1.01E-2</v>
      </c>
      <c r="I319" s="29">
        <v>4.3</v>
      </c>
      <c r="J319" s="29">
        <v>4.09</v>
      </c>
      <c r="K319" s="29">
        <v>2.58</v>
      </c>
      <c r="L319" s="29">
        <v>2.76</v>
      </c>
      <c r="M319" s="28">
        <v>83</v>
      </c>
      <c r="N319" s="29">
        <v>0.13</v>
      </c>
      <c r="O319" s="29">
        <v>0.42</v>
      </c>
      <c r="P319" s="28">
        <v>306</v>
      </c>
      <c r="Q319" s="29">
        <v>0.24</v>
      </c>
      <c r="R319" s="29">
        <v>0.62</v>
      </c>
      <c r="S319" s="28">
        <v>1236</v>
      </c>
      <c r="T319" s="29">
        <v>0.5</v>
      </c>
      <c r="U319" s="29">
        <v>0.91</v>
      </c>
      <c r="V319" s="28">
        <v>2472</v>
      </c>
      <c r="W319" s="29">
        <v>0.91</v>
      </c>
      <c r="X319" s="26" t="s">
        <v>25</v>
      </c>
    </row>
    <row r="320" spans="1:24">
      <c r="A320" s="26" t="s">
        <v>14119</v>
      </c>
      <c r="B320" s="26" t="s">
        <v>14119</v>
      </c>
      <c r="C320" s="26" t="s">
        <v>14114</v>
      </c>
      <c r="D320" s="27">
        <v>130</v>
      </c>
      <c r="E320" s="28">
        <v>300</v>
      </c>
      <c r="F320" s="29">
        <v>1.24</v>
      </c>
      <c r="G320" s="29">
        <v>0.45</v>
      </c>
      <c r="H320" s="30">
        <v>6.1000000000000004E-3</v>
      </c>
      <c r="I320" s="29">
        <v>4.5999999999999996</v>
      </c>
      <c r="J320" s="29">
        <v>4.09</v>
      </c>
      <c r="K320" s="29">
        <v>3</v>
      </c>
      <c r="L320" s="29">
        <v>3.28</v>
      </c>
      <c r="M320" s="28">
        <v>61</v>
      </c>
      <c r="N320" s="29">
        <v>7.0000000000000007E-2</v>
      </c>
      <c r="O320" s="29">
        <v>0.3</v>
      </c>
      <c r="P320" s="28">
        <v>228</v>
      </c>
      <c r="Q320" s="29">
        <v>0.14000000000000001</v>
      </c>
      <c r="R320" s="29">
        <v>0.45</v>
      </c>
      <c r="S320" s="28">
        <v>2822</v>
      </c>
      <c r="T320" s="29">
        <v>0.5</v>
      </c>
      <c r="U320" s="29">
        <v>0.92</v>
      </c>
      <c r="V320" s="28">
        <v>5645</v>
      </c>
      <c r="W320" s="29">
        <v>0.92</v>
      </c>
      <c r="X320" s="26" t="s">
        <v>24</v>
      </c>
    </row>
    <row r="321" spans="1:24">
      <c r="A321" s="26" t="s">
        <v>14114</v>
      </c>
      <c r="B321" s="26" t="s">
        <v>14114</v>
      </c>
      <c r="C321" s="26" t="s">
        <v>14120</v>
      </c>
      <c r="D321" s="27">
        <v>37.700000000000003</v>
      </c>
      <c r="E321" s="28">
        <v>350</v>
      </c>
      <c r="F321" s="29">
        <v>0.41</v>
      </c>
      <c r="G321" s="29">
        <v>0.22</v>
      </c>
      <c r="H321" s="30">
        <v>5.0000000000000001E-3</v>
      </c>
      <c r="I321" s="29">
        <v>4.09</v>
      </c>
      <c r="J321" s="29">
        <v>4.01</v>
      </c>
      <c r="K321" s="29">
        <v>3.27</v>
      </c>
      <c r="L321" s="29">
        <v>3.38</v>
      </c>
      <c r="M321" s="28">
        <v>781</v>
      </c>
      <c r="N321" s="29">
        <v>0.21</v>
      </c>
      <c r="O321" s="29">
        <v>0.6</v>
      </c>
      <c r="P321" s="28">
        <v>2478</v>
      </c>
      <c r="Q321" s="29">
        <v>0.39</v>
      </c>
      <c r="R321" s="29">
        <v>0.83</v>
      </c>
      <c r="S321" s="28">
        <v>3877</v>
      </c>
      <c r="T321" s="29">
        <v>0.5</v>
      </c>
      <c r="U321" s="29">
        <v>0.93</v>
      </c>
      <c r="V321" s="28">
        <v>7754</v>
      </c>
      <c r="W321" s="29">
        <v>0.93</v>
      </c>
      <c r="X321" s="26" t="s">
        <v>25</v>
      </c>
    </row>
    <row r="322" spans="1:24">
      <c r="A322" s="26" t="s">
        <v>14121</v>
      </c>
      <c r="B322" s="26" t="s">
        <v>14121</v>
      </c>
      <c r="C322" s="26" t="s">
        <v>14122</v>
      </c>
      <c r="D322" s="27">
        <v>50.1</v>
      </c>
      <c r="E322" s="28">
        <v>200</v>
      </c>
      <c r="F322" s="29">
        <v>2.27</v>
      </c>
      <c r="G322" s="29">
        <v>1.74</v>
      </c>
      <c r="H322" s="30">
        <v>1.06E-2</v>
      </c>
      <c r="I322" s="29">
        <v>4.08</v>
      </c>
      <c r="J322" s="29">
        <v>4.03</v>
      </c>
      <c r="K322" s="29">
        <v>1.56</v>
      </c>
      <c r="L322" s="29">
        <v>2.04</v>
      </c>
      <c r="M322" s="28">
        <v>210</v>
      </c>
      <c r="N322" s="29">
        <v>0.19</v>
      </c>
      <c r="O322" s="29">
        <v>0.56000000000000005</v>
      </c>
      <c r="P322" s="28">
        <v>740</v>
      </c>
      <c r="Q322" s="29">
        <v>0.37</v>
      </c>
      <c r="R322" s="29">
        <v>0.81</v>
      </c>
      <c r="S322" s="28">
        <v>1263</v>
      </c>
      <c r="T322" s="29">
        <v>0.5</v>
      </c>
      <c r="U322" s="29">
        <v>0.93</v>
      </c>
      <c r="V322" s="28">
        <v>2526</v>
      </c>
      <c r="W322" s="29">
        <v>0.93</v>
      </c>
      <c r="X322" s="26" t="s">
        <v>25</v>
      </c>
    </row>
    <row r="323" spans="1:24">
      <c r="A323" s="26" t="s">
        <v>14122</v>
      </c>
      <c r="B323" s="26" t="s">
        <v>14122</v>
      </c>
      <c r="C323" s="26" t="s">
        <v>14123</v>
      </c>
      <c r="D323" s="27">
        <v>31.1</v>
      </c>
      <c r="E323" s="28">
        <v>200</v>
      </c>
      <c r="F323" s="29">
        <v>1.74</v>
      </c>
      <c r="G323" s="29">
        <v>1.42</v>
      </c>
      <c r="H323" s="30">
        <v>1.03E-2</v>
      </c>
      <c r="I323" s="29">
        <v>4.03</v>
      </c>
      <c r="J323" s="29">
        <v>3.97</v>
      </c>
      <c r="K323" s="29">
        <v>2.04</v>
      </c>
      <c r="L323" s="29">
        <v>2.2999999999999998</v>
      </c>
      <c r="M323" s="28">
        <v>210</v>
      </c>
      <c r="N323" s="29">
        <v>0.2</v>
      </c>
      <c r="O323" s="29">
        <v>0.56000000000000005</v>
      </c>
      <c r="P323" s="28">
        <v>740</v>
      </c>
      <c r="Q323" s="29">
        <v>0.37</v>
      </c>
      <c r="R323" s="29">
        <v>0.8</v>
      </c>
      <c r="S323" s="28">
        <v>1246</v>
      </c>
      <c r="T323" s="29">
        <v>0.5</v>
      </c>
      <c r="U323" s="29">
        <v>0.92</v>
      </c>
      <c r="V323" s="28">
        <v>2491</v>
      </c>
      <c r="W323" s="29">
        <v>0.92</v>
      </c>
      <c r="X323" s="26" t="s">
        <v>25</v>
      </c>
    </row>
    <row r="324" spans="1:24">
      <c r="A324" s="26" t="s">
        <v>14123</v>
      </c>
      <c r="B324" s="26" t="s">
        <v>14123</v>
      </c>
      <c r="C324" s="26" t="s">
        <v>14120</v>
      </c>
      <c r="D324" s="27">
        <v>54.8</v>
      </c>
      <c r="E324" s="28">
        <v>200</v>
      </c>
      <c r="F324" s="29">
        <v>1.42</v>
      </c>
      <c r="G324" s="29">
        <v>0.79</v>
      </c>
      <c r="H324" s="30">
        <v>1.15E-2</v>
      </c>
      <c r="I324" s="29">
        <v>3.97</v>
      </c>
      <c r="J324" s="29">
        <v>4.01</v>
      </c>
      <c r="K324" s="29">
        <v>2.2999999999999998</v>
      </c>
      <c r="L324" s="29">
        <v>2.97</v>
      </c>
      <c r="M324" s="28">
        <v>224</v>
      </c>
      <c r="N324" s="29">
        <v>0.2</v>
      </c>
      <c r="O324" s="29">
        <v>0.59</v>
      </c>
      <c r="P324" s="28">
        <v>785</v>
      </c>
      <c r="Q324" s="29">
        <v>0.37</v>
      </c>
      <c r="R324" s="29">
        <v>0.85</v>
      </c>
      <c r="S324" s="28">
        <v>1317</v>
      </c>
      <c r="T324" s="29">
        <v>0.5</v>
      </c>
      <c r="U324" s="29">
        <v>0.97</v>
      </c>
      <c r="V324" s="28">
        <v>2633</v>
      </c>
      <c r="W324" s="29">
        <v>0.97</v>
      </c>
      <c r="X324" s="26" t="s">
        <v>25</v>
      </c>
    </row>
    <row r="325" spans="1:24">
      <c r="A325" s="26" t="s">
        <v>14124</v>
      </c>
      <c r="B325" s="26" t="s">
        <v>14124</v>
      </c>
      <c r="C325" s="26" t="s">
        <v>14125</v>
      </c>
      <c r="D325" s="27">
        <v>28.4</v>
      </c>
      <c r="E325" s="28">
        <v>200</v>
      </c>
      <c r="F325" s="29">
        <v>2.4</v>
      </c>
      <c r="G325" s="29">
        <v>2.12</v>
      </c>
      <c r="H325" s="30">
        <v>9.9000000000000008E-3</v>
      </c>
      <c r="I325" s="29">
        <v>4.03</v>
      </c>
      <c r="J325" s="29">
        <v>4.0999999999999996</v>
      </c>
      <c r="K325" s="29">
        <v>1.38</v>
      </c>
      <c r="L325" s="29">
        <v>1.73</v>
      </c>
      <c r="M325" s="28">
        <v>114</v>
      </c>
      <c r="N325" s="29">
        <v>0.15</v>
      </c>
      <c r="O325" s="29">
        <v>0.46</v>
      </c>
      <c r="P325" s="28">
        <v>414</v>
      </c>
      <c r="Q325" s="29">
        <v>0.28000000000000003</v>
      </c>
      <c r="R325" s="29">
        <v>0.67</v>
      </c>
      <c r="S325" s="28">
        <v>1219</v>
      </c>
      <c r="T325" s="29">
        <v>0.5</v>
      </c>
      <c r="U325" s="29">
        <v>0.9</v>
      </c>
      <c r="V325" s="28">
        <v>2439</v>
      </c>
      <c r="W325" s="29">
        <v>0.9</v>
      </c>
      <c r="X325" s="26" t="s">
        <v>25</v>
      </c>
    </row>
    <row r="326" spans="1:24">
      <c r="A326" s="26" t="s">
        <v>14125</v>
      </c>
      <c r="B326" s="26" t="s">
        <v>14125</v>
      </c>
      <c r="C326" s="26" t="s">
        <v>14126</v>
      </c>
      <c r="D326" s="27">
        <v>39.6</v>
      </c>
      <c r="E326" s="28">
        <v>200</v>
      </c>
      <c r="F326" s="29">
        <v>2.12</v>
      </c>
      <c r="G326" s="29">
        <v>1.75</v>
      </c>
      <c r="H326" s="30">
        <v>9.2999999999999992E-3</v>
      </c>
      <c r="I326" s="29">
        <v>4.0999999999999996</v>
      </c>
      <c r="J326" s="29">
        <v>4.01</v>
      </c>
      <c r="K326" s="29">
        <v>1.73</v>
      </c>
      <c r="L326" s="29">
        <v>2.0099999999999998</v>
      </c>
      <c r="M326" s="28">
        <v>114</v>
      </c>
      <c r="N326" s="29">
        <v>0.15</v>
      </c>
      <c r="O326" s="29">
        <v>0.45</v>
      </c>
      <c r="P326" s="28">
        <v>414</v>
      </c>
      <c r="Q326" s="29">
        <v>0.28000000000000003</v>
      </c>
      <c r="R326" s="29">
        <v>0.66</v>
      </c>
      <c r="S326" s="28">
        <v>1187</v>
      </c>
      <c r="T326" s="29">
        <v>0.5</v>
      </c>
      <c r="U326" s="29">
        <v>0.87</v>
      </c>
      <c r="V326" s="28">
        <v>2374</v>
      </c>
      <c r="W326" s="29">
        <v>0.87</v>
      </c>
      <c r="X326" s="26" t="s">
        <v>25</v>
      </c>
    </row>
    <row r="327" spans="1:24">
      <c r="A327" s="26" t="s">
        <v>14126</v>
      </c>
      <c r="B327" s="26" t="s">
        <v>14126</v>
      </c>
      <c r="C327" s="26" t="s">
        <v>14127</v>
      </c>
      <c r="D327" s="27">
        <v>46.8</v>
      </c>
      <c r="E327" s="28">
        <v>200</v>
      </c>
      <c r="F327" s="29">
        <v>1.74</v>
      </c>
      <c r="G327" s="29">
        <v>1.26</v>
      </c>
      <c r="H327" s="30">
        <v>1.03E-2</v>
      </c>
      <c r="I327" s="29">
        <v>4.01</v>
      </c>
      <c r="J327" s="29">
        <v>3.88</v>
      </c>
      <c r="K327" s="29">
        <v>2.02</v>
      </c>
      <c r="L327" s="29">
        <v>2.37</v>
      </c>
      <c r="M327" s="28">
        <v>114</v>
      </c>
      <c r="N327" s="29">
        <v>0.15</v>
      </c>
      <c r="O327" s="29">
        <v>0.47</v>
      </c>
      <c r="P327" s="28">
        <v>414</v>
      </c>
      <c r="Q327" s="29">
        <v>0.28000000000000003</v>
      </c>
      <c r="R327" s="29">
        <v>0.68</v>
      </c>
      <c r="S327" s="28">
        <v>1244</v>
      </c>
      <c r="T327" s="29">
        <v>0.5</v>
      </c>
      <c r="U327" s="29">
        <v>0.92</v>
      </c>
      <c r="V327" s="28">
        <v>2487</v>
      </c>
      <c r="W327" s="29">
        <v>0.92</v>
      </c>
      <c r="X327" s="26" t="s">
        <v>25</v>
      </c>
    </row>
    <row r="328" spans="1:24">
      <c r="A328" s="26" t="s">
        <v>14127</v>
      </c>
      <c r="B328" s="26" t="s">
        <v>14127</v>
      </c>
      <c r="C328" s="26" t="s">
        <v>14120</v>
      </c>
      <c r="D328" s="27">
        <v>22.5</v>
      </c>
      <c r="E328" s="28">
        <v>200</v>
      </c>
      <c r="F328" s="29">
        <v>1.26</v>
      </c>
      <c r="G328" s="29">
        <v>1.03</v>
      </c>
      <c r="H328" s="30">
        <v>1.0200000000000001E-2</v>
      </c>
      <c r="I328" s="29">
        <v>3.88</v>
      </c>
      <c r="J328" s="29">
        <v>4.01</v>
      </c>
      <c r="K328" s="29">
        <v>2.37</v>
      </c>
      <c r="L328" s="29">
        <v>2.73</v>
      </c>
      <c r="M328" s="28">
        <v>120</v>
      </c>
      <c r="N328" s="29">
        <v>0.15</v>
      </c>
      <c r="O328" s="29">
        <v>0.47</v>
      </c>
      <c r="P328" s="28">
        <v>434</v>
      </c>
      <c r="Q328" s="29">
        <v>0.28000000000000003</v>
      </c>
      <c r="R328" s="29">
        <v>0.69</v>
      </c>
      <c r="S328" s="28">
        <v>1242</v>
      </c>
      <c r="T328" s="29">
        <v>0.5</v>
      </c>
      <c r="U328" s="29">
        <v>0.91</v>
      </c>
      <c r="V328" s="28">
        <v>2483</v>
      </c>
      <c r="W328" s="29">
        <v>0.91</v>
      </c>
      <c r="X328" s="26" t="s">
        <v>25</v>
      </c>
    </row>
    <row r="329" spans="1:24">
      <c r="A329" s="26" t="s">
        <v>14120</v>
      </c>
      <c r="B329" s="26" t="s">
        <v>14120</v>
      </c>
      <c r="C329" s="26" t="s">
        <v>14128</v>
      </c>
      <c r="D329" s="27">
        <v>44.5</v>
      </c>
      <c r="E329" s="28">
        <v>350</v>
      </c>
      <c r="F329" s="29">
        <v>0.22</v>
      </c>
      <c r="G329" s="29">
        <v>0.04</v>
      </c>
      <c r="H329" s="30">
        <v>4.0000000000000001E-3</v>
      </c>
      <c r="I329" s="29">
        <v>4.01</v>
      </c>
      <c r="J329" s="29">
        <v>3.98</v>
      </c>
      <c r="K329" s="29">
        <v>3.38</v>
      </c>
      <c r="L329" s="29">
        <v>3.53</v>
      </c>
      <c r="M329" s="28">
        <v>1125</v>
      </c>
      <c r="N329" s="29">
        <v>0.27</v>
      </c>
      <c r="O329" s="29">
        <v>0.61</v>
      </c>
      <c r="P329" s="28">
        <v>3435</v>
      </c>
      <c r="Q329" s="29">
        <v>0.5</v>
      </c>
      <c r="R329" s="29">
        <v>0.83</v>
      </c>
      <c r="S329" s="28">
        <v>3473</v>
      </c>
      <c r="T329" s="29">
        <v>0.5</v>
      </c>
      <c r="U329" s="29">
        <v>0.84</v>
      </c>
      <c r="V329" s="28">
        <v>6947</v>
      </c>
      <c r="W329" s="29">
        <v>0.84</v>
      </c>
      <c r="X329" s="26" t="s">
        <v>25</v>
      </c>
    </row>
    <row r="330" spans="1:24">
      <c r="A330" s="26" t="s">
        <v>14128</v>
      </c>
      <c r="B330" s="26" t="s">
        <v>14128</v>
      </c>
      <c r="C330" s="26" t="s">
        <v>14129</v>
      </c>
      <c r="D330" s="27">
        <v>39.6</v>
      </c>
      <c r="E330" s="28">
        <v>350</v>
      </c>
      <c r="F330" s="29">
        <v>0.04</v>
      </c>
      <c r="G330" s="29">
        <v>-0.18</v>
      </c>
      <c r="H330" s="30">
        <v>5.5999999999999999E-3</v>
      </c>
      <c r="I330" s="29">
        <v>3.98</v>
      </c>
      <c r="J330" s="29">
        <v>3.96</v>
      </c>
      <c r="K330" s="29">
        <v>3.53</v>
      </c>
      <c r="L330" s="29">
        <v>3.73</v>
      </c>
      <c r="M330" s="28">
        <v>1180</v>
      </c>
      <c r="N330" s="29">
        <v>0.26</v>
      </c>
      <c r="O330" s="29">
        <v>0.7</v>
      </c>
      <c r="P330" s="28">
        <v>3584</v>
      </c>
      <c r="Q330" s="29">
        <v>0.46</v>
      </c>
      <c r="R330" s="29">
        <v>0.95</v>
      </c>
      <c r="S330" s="28">
        <v>4071</v>
      </c>
      <c r="T330" s="29">
        <v>0.5</v>
      </c>
      <c r="U330" s="29">
        <v>0.98</v>
      </c>
      <c r="V330" s="28">
        <v>8141</v>
      </c>
      <c r="W330" s="29">
        <v>0.98</v>
      </c>
      <c r="X330" s="26" t="s">
        <v>25</v>
      </c>
    </row>
    <row r="331" spans="1:24">
      <c r="A331" s="26" t="s">
        <v>14129</v>
      </c>
      <c r="B331" s="26" t="s">
        <v>14129</v>
      </c>
      <c r="C331" s="26" t="s">
        <v>14130</v>
      </c>
      <c r="D331" s="27">
        <v>45.6</v>
      </c>
      <c r="E331" s="28">
        <v>350</v>
      </c>
      <c r="F331" s="29">
        <v>-0.19</v>
      </c>
      <c r="G331" s="29">
        <v>-0.32</v>
      </c>
      <c r="H331" s="30">
        <v>2.8999999999999998E-3</v>
      </c>
      <c r="I331" s="29">
        <v>3.96</v>
      </c>
      <c r="J331" s="29">
        <v>3.9</v>
      </c>
      <c r="K331" s="29">
        <v>3.74</v>
      </c>
      <c r="L331" s="29">
        <v>3.81</v>
      </c>
      <c r="M331" s="28">
        <v>1180</v>
      </c>
      <c r="N331" s="29">
        <v>0.31</v>
      </c>
      <c r="O331" s="29">
        <v>0.55000000000000004</v>
      </c>
      <c r="P331" s="28">
        <v>3584</v>
      </c>
      <c r="Q331" s="29">
        <v>0.56999999999999995</v>
      </c>
      <c r="R331" s="29">
        <v>0.74</v>
      </c>
      <c r="S331" s="28">
        <v>2916</v>
      </c>
      <c r="T331" s="29">
        <v>0.5</v>
      </c>
      <c r="U331" s="29">
        <v>0.7</v>
      </c>
      <c r="V331" s="28">
        <v>5832</v>
      </c>
      <c r="W331" s="29">
        <v>0.7</v>
      </c>
      <c r="X331" s="26" t="s">
        <v>25</v>
      </c>
    </row>
    <row r="332" spans="1:24">
      <c r="A332" s="26" t="s">
        <v>14130</v>
      </c>
      <c r="B332" s="26" t="s">
        <v>14130</v>
      </c>
      <c r="C332" s="26" t="s">
        <v>14131</v>
      </c>
      <c r="D332" s="27">
        <v>50.1</v>
      </c>
      <c r="E332" s="28">
        <v>350</v>
      </c>
      <c r="F332" s="29">
        <v>-0.32</v>
      </c>
      <c r="G332" s="29">
        <v>-0.66</v>
      </c>
      <c r="H332" s="30">
        <v>6.7999999999999996E-3</v>
      </c>
      <c r="I332" s="29">
        <v>3.9</v>
      </c>
      <c r="J332" s="29">
        <v>3.97</v>
      </c>
      <c r="K332" s="29">
        <v>3.81</v>
      </c>
      <c r="L332" s="29">
        <v>4.22</v>
      </c>
      <c r="M332" s="28">
        <v>1180</v>
      </c>
      <c r="N332" s="29">
        <v>0.24</v>
      </c>
      <c r="O332" s="29">
        <v>0.75</v>
      </c>
      <c r="P332" s="28">
        <v>3584</v>
      </c>
      <c r="Q332" s="29">
        <v>0.44</v>
      </c>
      <c r="R332" s="29">
        <v>1.02</v>
      </c>
      <c r="S332" s="28">
        <v>4499</v>
      </c>
      <c r="T332" s="29">
        <v>0.5</v>
      </c>
      <c r="U332" s="29">
        <v>1.08</v>
      </c>
      <c r="V332" s="28">
        <v>8998</v>
      </c>
      <c r="W332" s="29">
        <v>1.08</v>
      </c>
      <c r="X332" s="26" t="s">
        <v>25</v>
      </c>
    </row>
    <row r="333" spans="1:24">
      <c r="A333" s="26" t="s">
        <v>14131</v>
      </c>
      <c r="B333" s="26" t="s">
        <v>14131</v>
      </c>
      <c r="C333" s="26" t="s">
        <v>14132</v>
      </c>
      <c r="D333" s="27">
        <v>32.6</v>
      </c>
      <c r="E333" s="28">
        <v>350</v>
      </c>
      <c r="F333" s="29">
        <v>-0.66</v>
      </c>
      <c r="G333" s="29">
        <v>-0.79</v>
      </c>
      <c r="H333" s="30">
        <v>4.0000000000000001E-3</v>
      </c>
      <c r="I333" s="29">
        <v>3.97</v>
      </c>
      <c r="J333" s="29">
        <v>4.25</v>
      </c>
      <c r="K333" s="29">
        <v>4.22</v>
      </c>
      <c r="L333" s="29">
        <v>4.63</v>
      </c>
      <c r="M333" s="28">
        <v>1180</v>
      </c>
      <c r="N333" s="29">
        <v>0.28000000000000003</v>
      </c>
      <c r="O333" s="29">
        <v>0.62</v>
      </c>
      <c r="P333" s="28">
        <v>3584</v>
      </c>
      <c r="Q333" s="29">
        <v>0.51</v>
      </c>
      <c r="R333" s="29">
        <v>0.84</v>
      </c>
      <c r="S333" s="28">
        <v>3449</v>
      </c>
      <c r="T333" s="29">
        <v>0.5</v>
      </c>
      <c r="U333" s="29">
        <v>0.83</v>
      </c>
      <c r="V333" s="28">
        <v>6897</v>
      </c>
      <c r="W333" s="29">
        <v>0.83</v>
      </c>
      <c r="X333" s="26" t="s">
        <v>25</v>
      </c>
    </row>
    <row r="334" spans="1:24">
      <c r="A334" s="26" t="s">
        <v>14133</v>
      </c>
      <c r="B334" s="26" t="s">
        <v>14133</v>
      </c>
      <c r="C334" s="26" t="s">
        <v>14134</v>
      </c>
      <c r="D334" s="27">
        <v>37.700000000000003</v>
      </c>
      <c r="E334" s="28">
        <v>200</v>
      </c>
      <c r="F334" s="29">
        <v>2.54</v>
      </c>
      <c r="G334" s="29">
        <v>2.16</v>
      </c>
      <c r="H334" s="30">
        <v>1.01E-2</v>
      </c>
      <c r="I334" s="29">
        <v>4.51</v>
      </c>
      <c r="J334" s="29">
        <v>4.5599999999999996</v>
      </c>
      <c r="K334" s="29">
        <v>1.72</v>
      </c>
      <c r="L334" s="29">
        <v>2.15</v>
      </c>
      <c r="M334" s="28">
        <v>227</v>
      </c>
      <c r="N334" s="29">
        <v>0.2</v>
      </c>
      <c r="O334" s="29">
        <v>0.56999999999999995</v>
      </c>
      <c r="P334" s="28">
        <v>794</v>
      </c>
      <c r="Q334" s="29">
        <v>0.39</v>
      </c>
      <c r="R334" s="29">
        <v>0.81</v>
      </c>
      <c r="S334" s="28">
        <v>1233</v>
      </c>
      <c r="T334" s="29">
        <v>0.5</v>
      </c>
      <c r="U334" s="29">
        <v>0.91</v>
      </c>
      <c r="V334" s="28">
        <v>2466</v>
      </c>
      <c r="W334" s="29">
        <v>0.91</v>
      </c>
      <c r="X334" s="26" t="s">
        <v>25</v>
      </c>
    </row>
    <row r="335" spans="1:24">
      <c r="A335" s="26" t="s">
        <v>14134</v>
      </c>
      <c r="B335" s="26" t="s">
        <v>14134</v>
      </c>
      <c r="C335" s="26" t="s">
        <v>14135</v>
      </c>
      <c r="D335" s="27">
        <v>46.1</v>
      </c>
      <c r="E335" s="28">
        <v>200</v>
      </c>
      <c r="F335" s="29">
        <v>2.16</v>
      </c>
      <c r="G335" s="29">
        <v>1.71</v>
      </c>
      <c r="H335" s="30">
        <v>9.7999999999999997E-3</v>
      </c>
      <c r="I335" s="29">
        <v>4.5599999999999996</v>
      </c>
      <c r="J335" s="29">
        <v>4.37</v>
      </c>
      <c r="K335" s="29">
        <v>2.15</v>
      </c>
      <c r="L335" s="29">
        <v>2.41</v>
      </c>
      <c r="M335" s="28">
        <v>227</v>
      </c>
      <c r="N335" s="29">
        <v>0.21</v>
      </c>
      <c r="O335" s="29">
        <v>0.56000000000000005</v>
      </c>
      <c r="P335" s="28">
        <v>794</v>
      </c>
      <c r="Q335" s="29">
        <v>0.39</v>
      </c>
      <c r="R335" s="29">
        <v>0.8</v>
      </c>
      <c r="S335" s="28">
        <v>1213</v>
      </c>
      <c r="T335" s="29">
        <v>0.5</v>
      </c>
      <c r="U335" s="29">
        <v>0.89</v>
      </c>
      <c r="V335" s="28">
        <v>2426</v>
      </c>
      <c r="W335" s="29">
        <v>0.89</v>
      </c>
      <c r="X335" s="26" t="s">
        <v>25</v>
      </c>
    </row>
    <row r="336" spans="1:24">
      <c r="A336" s="26" t="s">
        <v>14135</v>
      </c>
      <c r="B336" s="26" t="s">
        <v>14135</v>
      </c>
      <c r="C336" s="26" t="s">
        <v>14136</v>
      </c>
      <c r="D336" s="27">
        <v>18.8</v>
      </c>
      <c r="E336" s="28">
        <v>200</v>
      </c>
      <c r="F336" s="29">
        <v>1.71</v>
      </c>
      <c r="G336" s="29">
        <v>1.49</v>
      </c>
      <c r="H336" s="30">
        <v>1.17E-2</v>
      </c>
      <c r="I336" s="29">
        <v>4.37</v>
      </c>
      <c r="J336" s="29">
        <v>4.29</v>
      </c>
      <c r="K336" s="29">
        <v>2.41</v>
      </c>
      <c r="L336" s="29">
        <v>2.5499999999999998</v>
      </c>
      <c r="M336" s="28">
        <v>227</v>
      </c>
      <c r="N336" s="29">
        <v>0.2</v>
      </c>
      <c r="O336" s="29">
        <v>0.6</v>
      </c>
      <c r="P336" s="28">
        <v>794</v>
      </c>
      <c r="Q336" s="29">
        <v>0.37</v>
      </c>
      <c r="R336" s="29">
        <v>0.85</v>
      </c>
      <c r="S336" s="28">
        <v>1328</v>
      </c>
      <c r="T336" s="29">
        <v>0.5</v>
      </c>
      <c r="U336" s="29">
        <v>0.98</v>
      </c>
      <c r="V336" s="28">
        <v>2657</v>
      </c>
      <c r="W336" s="29">
        <v>0.98</v>
      </c>
      <c r="X336" s="26" t="s">
        <v>25</v>
      </c>
    </row>
    <row r="337" spans="1:24">
      <c r="A337" s="26" t="s">
        <v>14136</v>
      </c>
      <c r="B337" s="26" t="s">
        <v>14136</v>
      </c>
      <c r="C337" s="26" t="s">
        <v>14137</v>
      </c>
      <c r="D337" s="27">
        <v>38.299999999999997</v>
      </c>
      <c r="E337" s="28">
        <v>300</v>
      </c>
      <c r="F337" s="29">
        <v>1.33</v>
      </c>
      <c r="G337" s="29">
        <v>1.0900000000000001</v>
      </c>
      <c r="H337" s="30">
        <v>6.3E-3</v>
      </c>
      <c r="I337" s="29">
        <v>4.29</v>
      </c>
      <c r="J337" s="29">
        <v>4.34</v>
      </c>
      <c r="K337" s="29">
        <v>2.6</v>
      </c>
      <c r="L337" s="29">
        <v>2.89</v>
      </c>
      <c r="M337" s="28">
        <v>243</v>
      </c>
      <c r="N337" s="29">
        <v>0.14000000000000001</v>
      </c>
      <c r="O337" s="29">
        <v>0.47</v>
      </c>
      <c r="P337" s="28">
        <v>846</v>
      </c>
      <c r="Q337" s="29">
        <v>0.26</v>
      </c>
      <c r="R337" s="29">
        <v>0.67</v>
      </c>
      <c r="S337" s="28">
        <v>2866</v>
      </c>
      <c r="T337" s="29">
        <v>0.5</v>
      </c>
      <c r="U337" s="29">
        <v>0.94</v>
      </c>
      <c r="V337" s="28">
        <v>5732</v>
      </c>
      <c r="W337" s="29">
        <v>0.94</v>
      </c>
      <c r="X337" s="26" t="s">
        <v>25</v>
      </c>
    </row>
    <row r="338" spans="1:24">
      <c r="A338" s="26" t="s">
        <v>14138</v>
      </c>
      <c r="B338" s="26" t="s">
        <v>14138</v>
      </c>
      <c r="C338" s="26" t="s">
        <v>14139</v>
      </c>
      <c r="D338" s="27">
        <v>20.399999999999999</v>
      </c>
      <c r="E338" s="28">
        <v>200</v>
      </c>
      <c r="F338" s="29">
        <v>2.88</v>
      </c>
      <c r="G338" s="29">
        <v>2.65</v>
      </c>
      <c r="H338" s="30">
        <v>1.1299999999999999E-2</v>
      </c>
      <c r="I338" s="29">
        <v>4.8899999999999997</v>
      </c>
      <c r="J338" s="29">
        <v>4.8</v>
      </c>
      <c r="K338" s="29">
        <v>1.76</v>
      </c>
      <c r="L338" s="29">
        <v>1.9</v>
      </c>
      <c r="M338" s="28">
        <v>152</v>
      </c>
      <c r="N338" s="29">
        <v>0.16</v>
      </c>
      <c r="O338" s="29">
        <v>0.52</v>
      </c>
      <c r="P338" s="28">
        <v>544</v>
      </c>
      <c r="Q338" s="29">
        <v>0.31</v>
      </c>
      <c r="R338" s="29">
        <v>0.76</v>
      </c>
      <c r="S338" s="28">
        <v>1304</v>
      </c>
      <c r="T338" s="29">
        <v>0.5</v>
      </c>
      <c r="U338" s="29">
        <v>0.96</v>
      </c>
      <c r="V338" s="28">
        <v>2608</v>
      </c>
      <c r="W338" s="29">
        <v>0.96</v>
      </c>
      <c r="X338" s="26" t="s">
        <v>25</v>
      </c>
    </row>
    <row r="339" spans="1:24">
      <c r="A339" s="26" t="s">
        <v>14139</v>
      </c>
      <c r="B339" s="26" t="s">
        <v>14139</v>
      </c>
      <c r="C339" s="26" t="s">
        <v>14140</v>
      </c>
      <c r="D339" s="27">
        <v>49.5</v>
      </c>
      <c r="E339" s="28">
        <v>200</v>
      </c>
      <c r="F339" s="29">
        <v>2.65</v>
      </c>
      <c r="G339" s="29">
        <v>2.1</v>
      </c>
      <c r="H339" s="30">
        <v>1.11E-2</v>
      </c>
      <c r="I339" s="29">
        <v>4.8</v>
      </c>
      <c r="J339" s="29">
        <v>4.5</v>
      </c>
      <c r="K339" s="29">
        <v>1.9</v>
      </c>
      <c r="L339" s="29">
        <v>2.15</v>
      </c>
      <c r="M339" s="28">
        <v>152</v>
      </c>
      <c r="N339" s="29">
        <v>0.16</v>
      </c>
      <c r="O339" s="29">
        <v>0.52</v>
      </c>
      <c r="P339" s="28">
        <v>544</v>
      </c>
      <c r="Q339" s="29">
        <v>0.31</v>
      </c>
      <c r="R339" s="29">
        <v>0.76</v>
      </c>
      <c r="S339" s="28">
        <v>1294</v>
      </c>
      <c r="T339" s="29">
        <v>0.5</v>
      </c>
      <c r="U339" s="29">
        <v>0.95</v>
      </c>
      <c r="V339" s="28">
        <v>2589</v>
      </c>
      <c r="W339" s="29">
        <v>0.95</v>
      </c>
      <c r="X339" s="26" t="s">
        <v>25</v>
      </c>
    </row>
    <row r="340" spans="1:24">
      <c r="A340" s="26" t="s">
        <v>14140</v>
      </c>
      <c r="B340" s="26" t="s">
        <v>14140</v>
      </c>
      <c r="C340" s="26" t="s">
        <v>14141</v>
      </c>
      <c r="D340" s="27">
        <v>50.6</v>
      </c>
      <c r="E340" s="28">
        <v>200</v>
      </c>
      <c r="F340" s="29">
        <v>2.1</v>
      </c>
      <c r="G340" s="29">
        <v>1.49</v>
      </c>
      <c r="H340" s="30">
        <v>1.21E-2</v>
      </c>
      <c r="I340" s="29">
        <v>4.5</v>
      </c>
      <c r="J340" s="29">
        <v>4.5</v>
      </c>
      <c r="K340" s="29">
        <v>2.15</v>
      </c>
      <c r="L340" s="29">
        <v>2.76</v>
      </c>
      <c r="M340" s="28">
        <v>152</v>
      </c>
      <c r="N340" s="29">
        <v>0.16</v>
      </c>
      <c r="O340" s="29">
        <v>0.54</v>
      </c>
      <c r="P340" s="28">
        <v>544</v>
      </c>
      <c r="Q340" s="29">
        <v>0.3</v>
      </c>
      <c r="R340" s="29">
        <v>0.78</v>
      </c>
      <c r="S340" s="28">
        <v>1348</v>
      </c>
      <c r="T340" s="29">
        <v>0.5</v>
      </c>
      <c r="U340" s="29">
        <v>0.99</v>
      </c>
      <c r="V340" s="28">
        <v>2697</v>
      </c>
      <c r="W340" s="29">
        <v>0.99</v>
      </c>
      <c r="X340" s="26" t="s">
        <v>25</v>
      </c>
    </row>
    <row r="341" spans="1:24">
      <c r="A341" s="26" t="s">
        <v>14141</v>
      </c>
      <c r="B341" s="26" t="s">
        <v>14141</v>
      </c>
      <c r="C341" s="26" t="s">
        <v>14137</v>
      </c>
      <c r="D341" s="27">
        <v>22.5</v>
      </c>
      <c r="E341" s="28">
        <v>200</v>
      </c>
      <c r="F341" s="29">
        <v>1.49</v>
      </c>
      <c r="G341" s="29">
        <v>1.26</v>
      </c>
      <c r="H341" s="30">
        <v>1.0200000000000001E-2</v>
      </c>
      <c r="I341" s="29">
        <v>4.5</v>
      </c>
      <c r="J341" s="29">
        <v>4.34</v>
      </c>
      <c r="K341" s="29">
        <v>2.76</v>
      </c>
      <c r="L341" s="29">
        <v>2.83</v>
      </c>
      <c r="M341" s="28">
        <v>152</v>
      </c>
      <c r="N341" s="29">
        <v>0.17</v>
      </c>
      <c r="O341" s="29">
        <v>0.51</v>
      </c>
      <c r="P341" s="28">
        <v>544</v>
      </c>
      <c r="Q341" s="29">
        <v>0.32</v>
      </c>
      <c r="R341" s="29">
        <v>0.73</v>
      </c>
      <c r="S341" s="28">
        <v>1242</v>
      </c>
      <c r="T341" s="29">
        <v>0.5</v>
      </c>
      <c r="U341" s="29">
        <v>0.91</v>
      </c>
      <c r="V341" s="28">
        <v>2483</v>
      </c>
      <c r="W341" s="29">
        <v>0.91</v>
      </c>
      <c r="X341" s="26" t="s">
        <v>25</v>
      </c>
    </row>
    <row r="342" spans="1:24">
      <c r="A342" s="26" t="s">
        <v>14137</v>
      </c>
      <c r="B342" s="26" t="s">
        <v>14137</v>
      </c>
      <c r="C342" s="26" t="s">
        <v>14142</v>
      </c>
      <c r="D342" s="27">
        <v>39.700000000000003</v>
      </c>
      <c r="E342" s="28">
        <v>300</v>
      </c>
      <c r="F342" s="29">
        <v>1.08</v>
      </c>
      <c r="G342" s="29">
        <v>0.83</v>
      </c>
      <c r="H342" s="30">
        <v>6.3E-3</v>
      </c>
      <c r="I342" s="29">
        <v>4.34</v>
      </c>
      <c r="J342" s="29">
        <v>4.3</v>
      </c>
      <c r="K342" s="29">
        <v>2.9</v>
      </c>
      <c r="L342" s="29">
        <v>3.11</v>
      </c>
      <c r="M342" s="28">
        <v>434</v>
      </c>
      <c r="N342" s="29">
        <v>0.19</v>
      </c>
      <c r="O342" s="29">
        <v>0.55000000000000004</v>
      </c>
      <c r="P342" s="28">
        <v>1449</v>
      </c>
      <c r="Q342" s="29">
        <v>0.34</v>
      </c>
      <c r="R342" s="29">
        <v>0.78</v>
      </c>
      <c r="S342" s="28">
        <v>2873</v>
      </c>
      <c r="T342" s="29">
        <v>0.5</v>
      </c>
      <c r="U342" s="29">
        <v>0.94</v>
      </c>
      <c r="V342" s="28">
        <v>5746</v>
      </c>
      <c r="W342" s="29">
        <v>0.94</v>
      </c>
      <c r="X342" s="26" t="s">
        <v>25</v>
      </c>
    </row>
    <row r="343" spans="1:24">
      <c r="A343" s="26" t="s">
        <v>14143</v>
      </c>
      <c r="B343" s="26" t="s">
        <v>14143</v>
      </c>
      <c r="C343" s="26" t="s">
        <v>14144</v>
      </c>
      <c r="D343" s="27">
        <v>41.7</v>
      </c>
      <c r="E343" s="28">
        <v>200</v>
      </c>
      <c r="F343" s="29">
        <v>2.92</v>
      </c>
      <c r="G343" s="29">
        <v>2.5</v>
      </c>
      <c r="H343" s="30">
        <v>1.01E-2</v>
      </c>
      <c r="I343" s="29">
        <v>4.92</v>
      </c>
      <c r="J343" s="29">
        <v>4.79</v>
      </c>
      <c r="K343" s="29">
        <v>1.75</v>
      </c>
      <c r="L343" s="29">
        <v>2.04</v>
      </c>
      <c r="M343" s="28">
        <v>149</v>
      </c>
      <c r="N343" s="29">
        <v>0.17</v>
      </c>
      <c r="O343" s="29">
        <v>0.5</v>
      </c>
      <c r="P343" s="28">
        <v>536</v>
      </c>
      <c r="Q343" s="29">
        <v>0.32</v>
      </c>
      <c r="R343" s="29">
        <v>0.73</v>
      </c>
      <c r="S343" s="28">
        <v>1232</v>
      </c>
      <c r="T343" s="29">
        <v>0.5</v>
      </c>
      <c r="U343" s="29">
        <v>0.91</v>
      </c>
      <c r="V343" s="28">
        <v>2465</v>
      </c>
      <c r="W343" s="29">
        <v>0.91</v>
      </c>
      <c r="X343" s="26" t="s">
        <v>25</v>
      </c>
    </row>
    <row r="344" spans="1:24">
      <c r="A344" s="26" t="s">
        <v>14144</v>
      </c>
      <c r="B344" s="26" t="s">
        <v>14144</v>
      </c>
      <c r="C344" s="26" t="s">
        <v>14145</v>
      </c>
      <c r="D344" s="27">
        <v>42.3</v>
      </c>
      <c r="E344" s="28">
        <v>200</v>
      </c>
      <c r="F344" s="29">
        <v>2.4900000000000002</v>
      </c>
      <c r="G344" s="29">
        <v>2.06</v>
      </c>
      <c r="H344" s="30">
        <v>1.0200000000000001E-2</v>
      </c>
      <c r="I344" s="29">
        <v>4.79</v>
      </c>
      <c r="J344" s="29">
        <v>4.68</v>
      </c>
      <c r="K344" s="29">
        <v>2.0499999999999998</v>
      </c>
      <c r="L344" s="29">
        <v>2.37</v>
      </c>
      <c r="M344" s="28">
        <v>149</v>
      </c>
      <c r="N344" s="29">
        <v>0.17</v>
      </c>
      <c r="O344" s="29">
        <v>0.5</v>
      </c>
      <c r="P344" s="28">
        <v>536</v>
      </c>
      <c r="Q344" s="29">
        <v>0.32</v>
      </c>
      <c r="R344" s="29">
        <v>0.73</v>
      </c>
      <c r="S344" s="28">
        <v>1238</v>
      </c>
      <c r="T344" s="29">
        <v>0.5</v>
      </c>
      <c r="U344" s="29">
        <v>0.91</v>
      </c>
      <c r="V344" s="28">
        <v>2476</v>
      </c>
      <c r="W344" s="29">
        <v>0.91</v>
      </c>
      <c r="X344" s="26" t="s">
        <v>25</v>
      </c>
    </row>
    <row r="345" spans="1:24">
      <c r="A345" s="26" t="s">
        <v>14145</v>
      </c>
      <c r="B345" s="26" t="s">
        <v>14145</v>
      </c>
      <c r="C345" s="26" t="s">
        <v>14146</v>
      </c>
      <c r="D345" s="27">
        <v>35.1</v>
      </c>
      <c r="E345" s="28">
        <v>200</v>
      </c>
      <c r="F345" s="29">
        <v>2.06</v>
      </c>
      <c r="G345" s="29">
        <v>1.72</v>
      </c>
      <c r="H345" s="30">
        <v>9.7000000000000003E-3</v>
      </c>
      <c r="I345" s="29">
        <v>4.68</v>
      </c>
      <c r="J345" s="29">
        <v>4.5599999999999996</v>
      </c>
      <c r="K345" s="29">
        <v>2.37</v>
      </c>
      <c r="L345" s="29">
        <v>2.59</v>
      </c>
      <c r="M345" s="28">
        <v>149</v>
      </c>
      <c r="N345" s="29">
        <v>0.17</v>
      </c>
      <c r="O345" s="29">
        <v>0.49</v>
      </c>
      <c r="P345" s="28">
        <v>536</v>
      </c>
      <c r="Q345" s="29">
        <v>0.32</v>
      </c>
      <c r="R345" s="29">
        <v>0.72</v>
      </c>
      <c r="S345" s="28">
        <v>1209</v>
      </c>
      <c r="T345" s="29">
        <v>0.5</v>
      </c>
      <c r="U345" s="29">
        <v>0.89</v>
      </c>
      <c r="V345" s="28">
        <v>2417</v>
      </c>
      <c r="W345" s="29">
        <v>0.89</v>
      </c>
      <c r="X345" s="26" t="s">
        <v>25</v>
      </c>
    </row>
    <row r="346" spans="1:24">
      <c r="A346" s="26" t="s">
        <v>14146</v>
      </c>
      <c r="B346" s="26" t="s">
        <v>14146</v>
      </c>
      <c r="C346" s="26" t="s">
        <v>14142</v>
      </c>
      <c r="D346" s="27">
        <v>35.700000000000003</v>
      </c>
      <c r="E346" s="28">
        <v>200</v>
      </c>
      <c r="F346" s="29">
        <v>1.72</v>
      </c>
      <c r="G346" s="29">
        <v>1.32</v>
      </c>
      <c r="H346" s="30">
        <v>1.12E-2</v>
      </c>
      <c r="I346" s="29">
        <v>4.5599999999999996</v>
      </c>
      <c r="J346" s="29">
        <v>4.3</v>
      </c>
      <c r="K346" s="29">
        <v>2.59</v>
      </c>
      <c r="L346" s="29">
        <v>2.73</v>
      </c>
      <c r="M346" s="28">
        <v>149</v>
      </c>
      <c r="N346" s="29">
        <v>0.16</v>
      </c>
      <c r="O346" s="29">
        <v>0.52</v>
      </c>
      <c r="P346" s="28">
        <v>536</v>
      </c>
      <c r="Q346" s="29">
        <v>0.31</v>
      </c>
      <c r="R346" s="29">
        <v>0.75</v>
      </c>
      <c r="S346" s="28">
        <v>1300</v>
      </c>
      <c r="T346" s="29">
        <v>0.5</v>
      </c>
      <c r="U346" s="29">
        <v>0.96</v>
      </c>
      <c r="V346" s="28">
        <v>2600</v>
      </c>
      <c r="W346" s="29">
        <v>0.96</v>
      </c>
      <c r="X346" s="26" t="s">
        <v>25</v>
      </c>
    </row>
    <row r="347" spans="1:24">
      <c r="A347" s="26" t="s">
        <v>14142</v>
      </c>
      <c r="B347" s="26" t="s">
        <v>14142</v>
      </c>
      <c r="C347" s="26" t="s">
        <v>14147</v>
      </c>
      <c r="D347" s="27">
        <v>46.8</v>
      </c>
      <c r="E347" s="28">
        <v>300</v>
      </c>
      <c r="F347" s="29">
        <v>0.84</v>
      </c>
      <c r="G347" s="29">
        <v>0.54</v>
      </c>
      <c r="H347" s="30">
        <v>6.4000000000000003E-3</v>
      </c>
      <c r="I347" s="29">
        <v>4.3</v>
      </c>
      <c r="J347" s="29">
        <v>4.4400000000000004</v>
      </c>
      <c r="K347" s="29">
        <v>3.1</v>
      </c>
      <c r="L347" s="29">
        <v>3.54</v>
      </c>
      <c r="M347" s="28">
        <v>591</v>
      </c>
      <c r="N347" s="29">
        <v>0.22</v>
      </c>
      <c r="O347" s="29">
        <v>0.61</v>
      </c>
      <c r="P347" s="28">
        <v>1923</v>
      </c>
      <c r="Q347" s="29">
        <v>0.4</v>
      </c>
      <c r="R347" s="29">
        <v>0.85</v>
      </c>
      <c r="S347" s="28">
        <v>2899</v>
      </c>
      <c r="T347" s="29">
        <v>0.5</v>
      </c>
      <c r="U347" s="29">
        <v>0.95</v>
      </c>
      <c r="V347" s="28">
        <v>5797</v>
      </c>
      <c r="W347" s="29">
        <v>0.95</v>
      </c>
      <c r="X347" s="26" t="s">
        <v>25</v>
      </c>
    </row>
    <row r="348" spans="1:24">
      <c r="A348" s="26" t="s">
        <v>14148</v>
      </c>
      <c r="B348" s="26" t="s">
        <v>14148</v>
      </c>
      <c r="C348" s="26" t="s">
        <v>14149</v>
      </c>
      <c r="D348" s="27">
        <v>24.5</v>
      </c>
      <c r="E348" s="28">
        <v>300</v>
      </c>
      <c r="F348" s="29">
        <v>1.22</v>
      </c>
      <c r="G348" s="29">
        <v>1.01</v>
      </c>
      <c r="H348" s="30">
        <v>8.6E-3</v>
      </c>
      <c r="I348" s="29">
        <v>4.24</v>
      </c>
      <c r="J348" s="29">
        <v>4.0999999999999996</v>
      </c>
      <c r="K348" s="29">
        <v>2.66</v>
      </c>
      <c r="L348" s="29">
        <v>2.73</v>
      </c>
      <c r="M348" s="28">
        <v>237</v>
      </c>
      <c r="N348" s="29">
        <v>0.13</v>
      </c>
      <c r="O348" s="29">
        <v>0.52</v>
      </c>
      <c r="P348" s="28">
        <v>827</v>
      </c>
      <c r="Q348" s="29">
        <v>0.24</v>
      </c>
      <c r="R348" s="29">
        <v>0.75</v>
      </c>
      <c r="S348" s="28">
        <v>3352</v>
      </c>
      <c r="T348" s="29">
        <v>0.5</v>
      </c>
      <c r="U348" s="29">
        <v>1.1000000000000001</v>
      </c>
      <c r="V348" s="28">
        <v>6704</v>
      </c>
      <c r="W348" s="29">
        <v>1.1000000000000001</v>
      </c>
      <c r="X348" s="26" t="s">
        <v>25</v>
      </c>
    </row>
    <row r="349" spans="1:24">
      <c r="A349" s="26" t="s">
        <v>14149</v>
      </c>
      <c r="B349" s="26" t="s">
        <v>14149</v>
      </c>
      <c r="C349" s="26" t="s">
        <v>14150</v>
      </c>
      <c r="D349" s="27">
        <v>47</v>
      </c>
      <c r="E349" s="28">
        <v>300</v>
      </c>
      <c r="F349" s="29">
        <v>1.01</v>
      </c>
      <c r="G349" s="29">
        <v>0.76</v>
      </c>
      <c r="H349" s="30">
        <v>5.3E-3</v>
      </c>
      <c r="I349" s="29">
        <v>4.0999999999999996</v>
      </c>
      <c r="J349" s="29">
        <v>4.22</v>
      </c>
      <c r="K349" s="29">
        <v>2.73</v>
      </c>
      <c r="L349" s="29">
        <v>3.1</v>
      </c>
      <c r="M349" s="28">
        <v>383</v>
      </c>
      <c r="N349" s="29">
        <v>0.18</v>
      </c>
      <c r="O349" s="29">
        <v>0.5</v>
      </c>
      <c r="P349" s="28">
        <v>1292</v>
      </c>
      <c r="Q349" s="29">
        <v>0.34</v>
      </c>
      <c r="R349" s="29">
        <v>0.71</v>
      </c>
      <c r="S349" s="28">
        <v>2641</v>
      </c>
      <c r="T349" s="29">
        <v>0.5</v>
      </c>
      <c r="U349" s="29">
        <v>0.86</v>
      </c>
      <c r="V349" s="28">
        <v>5281</v>
      </c>
      <c r="W349" s="29">
        <v>0.86</v>
      </c>
      <c r="X349" s="26" t="s">
        <v>25</v>
      </c>
    </row>
    <row r="350" spans="1:24">
      <c r="A350" s="26" t="s">
        <v>14151</v>
      </c>
      <c r="B350" s="26" t="s">
        <v>14151</v>
      </c>
      <c r="C350" s="26" t="s">
        <v>14152</v>
      </c>
      <c r="D350" s="27">
        <v>42.4</v>
      </c>
      <c r="E350" s="28">
        <v>200</v>
      </c>
      <c r="F350" s="29">
        <v>2.7</v>
      </c>
      <c r="G350" s="29">
        <v>2.34</v>
      </c>
      <c r="H350" s="30">
        <v>8.5000000000000006E-3</v>
      </c>
      <c r="I350" s="29">
        <v>4.72</v>
      </c>
      <c r="J350" s="29">
        <v>4.5199999999999996</v>
      </c>
      <c r="K350" s="29">
        <v>1.77</v>
      </c>
      <c r="L350" s="29">
        <v>1.93</v>
      </c>
      <c r="M350" s="28">
        <v>152</v>
      </c>
      <c r="N350" s="29">
        <v>0.18</v>
      </c>
      <c r="O350" s="29">
        <v>0.47</v>
      </c>
      <c r="P350" s="28">
        <v>544</v>
      </c>
      <c r="Q350" s="29">
        <v>0.33</v>
      </c>
      <c r="R350" s="29">
        <v>0.69</v>
      </c>
      <c r="S350" s="28">
        <v>1132</v>
      </c>
      <c r="T350" s="29">
        <v>0.5</v>
      </c>
      <c r="U350" s="29">
        <v>0.83</v>
      </c>
      <c r="V350" s="28">
        <v>2263</v>
      </c>
      <c r="W350" s="29">
        <v>0.83</v>
      </c>
      <c r="X350" s="26" t="s">
        <v>25</v>
      </c>
    </row>
    <row r="351" spans="1:24">
      <c r="A351" s="26" t="s">
        <v>14152</v>
      </c>
      <c r="B351" s="26" t="s">
        <v>14152</v>
      </c>
      <c r="C351" s="26" t="s">
        <v>14153</v>
      </c>
      <c r="D351" s="27">
        <v>36.700000000000003</v>
      </c>
      <c r="E351" s="28">
        <v>200</v>
      </c>
      <c r="F351" s="29">
        <v>2.33</v>
      </c>
      <c r="G351" s="29">
        <v>2</v>
      </c>
      <c r="H351" s="30">
        <v>8.9999999999999993E-3</v>
      </c>
      <c r="I351" s="29">
        <v>4.5199999999999996</v>
      </c>
      <c r="J351" s="29">
        <v>4.54</v>
      </c>
      <c r="K351" s="29">
        <v>1.94</v>
      </c>
      <c r="L351" s="29">
        <v>2.29</v>
      </c>
      <c r="M351" s="28">
        <v>152</v>
      </c>
      <c r="N351" s="29">
        <v>0.17</v>
      </c>
      <c r="O351" s="29">
        <v>0.48</v>
      </c>
      <c r="P351" s="28">
        <v>544</v>
      </c>
      <c r="Q351" s="29">
        <v>0.33</v>
      </c>
      <c r="R351" s="29">
        <v>0.7</v>
      </c>
      <c r="S351" s="28">
        <v>1164</v>
      </c>
      <c r="T351" s="29">
        <v>0.5</v>
      </c>
      <c r="U351" s="29">
        <v>0.86</v>
      </c>
      <c r="V351" s="28">
        <v>2329</v>
      </c>
      <c r="W351" s="29">
        <v>0.86</v>
      </c>
      <c r="X351" s="26" t="s">
        <v>25</v>
      </c>
    </row>
    <row r="352" spans="1:24">
      <c r="A352" s="26" t="s">
        <v>14153</v>
      </c>
      <c r="B352" s="26" t="s">
        <v>14153</v>
      </c>
      <c r="C352" s="26" t="s">
        <v>14150</v>
      </c>
      <c r="D352" s="27">
        <v>57.3</v>
      </c>
      <c r="E352" s="28">
        <v>200</v>
      </c>
      <c r="F352" s="29">
        <v>2</v>
      </c>
      <c r="G352" s="29">
        <v>1.42</v>
      </c>
      <c r="H352" s="30">
        <v>1.01E-2</v>
      </c>
      <c r="I352" s="29">
        <v>4.54</v>
      </c>
      <c r="J352" s="29">
        <v>4.22</v>
      </c>
      <c r="K352" s="29">
        <v>2.29</v>
      </c>
      <c r="L352" s="29">
        <v>2.5499999999999998</v>
      </c>
      <c r="M352" s="28">
        <v>152</v>
      </c>
      <c r="N352" s="29">
        <v>0.17</v>
      </c>
      <c r="O352" s="29">
        <v>0.5</v>
      </c>
      <c r="P352" s="28">
        <v>544</v>
      </c>
      <c r="Q352" s="29">
        <v>0.32</v>
      </c>
      <c r="R352" s="29">
        <v>0.73</v>
      </c>
      <c r="S352" s="28">
        <v>1235</v>
      </c>
      <c r="T352" s="29">
        <v>0.5</v>
      </c>
      <c r="U352" s="29">
        <v>0.91</v>
      </c>
      <c r="V352" s="28">
        <v>2471</v>
      </c>
      <c r="W352" s="29">
        <v>0.91</v>
      </c>
      <c r="X352" s="26" t="s">
        <v>25</v>
      </c>
    </row>
    <row r="353" spans="1:24">
      <c r="A353" s="26" t="s">
        <v>14150</v>
      </c>
      <c r="B353" s="26" t="s">
        <v>14150</v>
      </c>
      <c r="C353" s="26" t="s">
        <v>14147</v>
      </c>
      <c r="D353" s="27">
        <v>40.9</v>
      </c>
      <c r="E353" s="28">
        <v>300</v>
      </c>
      <c r="F353" s="29">
        <v>0.76</v>
      </c>
      <c r="G353" s="29">
        <v>0.54</v>
      </c>
      <c r="H353" s="30">
        <v>5.4000000000000003E-3</v>
      </c>
      <c r="I353" s="29">
        <v>4.22</v>
      </c>
      <c r="J353" s="29">
        <v>4.4400000000000004</v>
      </c>
      <c r="K353" s="29">
        <v>3.1</v>
      </c>
      <c r="L353" s="29">
        <v>3.54</v>
      </c>
      <c r="M353" s="28">
        <v>543</v>
      </c>
      <c r="N353" s="29">
        <v>0.22</v>
      </c>
      <c r="O353" s="29">
        <v>0.56000000000000005</v>
      </c>
      <c r="P353" s="28">
        <v>1780</v>
      </c>
      <c r="Q353" s="29">
        <v>0.4</v>
      </c>
      <c r="R353" s="29">
        <v>0.78</v>
      </c>
      <c r="S353" s="28">
        <v>2655</v>
      </c>
      <c r="T353" s="29">
        <v>0.5</v>
      </c>
      <c r="U353" s="29">
        <v>0.87</v>
      </c>
      <c r="V353" s="28">
        <v>5311</v>
      </c>
      <c r="W353" s="29">
        <v>0.87</v>
      </c>
      <c r="X353" s="26" t="s">
        <v>25</v>
      </c>
    </row>
    <row r="354" spans="1:24">
      <c r="A354" s="26" t="s">
        <v>14154</v>
      </c>
      <c r="B354" s="26" t="s">
        <v>14154</v>
      </c>
      <c r="C354" s="26" t="s">
        <v>14155</v>
      </c>
      <c r="D354" s="27">
        <v>49.4</v>
      </c>
      <c r="E354" s="28">
        <v>200</v>
      </c>
      <c r="F354" s="29">
        <v>2.88</v>
      </c>
      <c r="G354" s="29">
        <v>2.38</v>
      </c>
      <c r="H354" s="30">
        <v>1.01E-2</v>
      </c>
      <c r="I354" s="29">
        <v>4.9000000000000004</v>
      </c>
      <c r="J354" s="29">
        <v>4.76</v>
      </c>
      <c r="K354" s="29">
        <v>1.77</v>
      </c>
      <c r="L354" s="29">
        <v>2.13</v>
      </c>
      <c r="M354" s="28">
        <v>158</v>
      </c>
      <c r="N354" s="29">
        <v>0.17</v>
      </c>
      <c r="O354" s="29">
        <v>0.51</v>
      </c>
      <c r="P354" s="28">
        <v>564</v>
      </c>
      <c r="Q354" s="29">
        <v>0.32</v>
      </c>
      <c r="R354" s="29">
        <v>0.74</v>
      </c>
      <c r="S354" s="28">
        <v>1235</v>
      </c>
      <c r="T354" s="29">
        <v>0.5</v>
      </c>
      <c r="U354" s="29">
        <v>0.91</v>
      </c>
      <c r="V354" s="28">
        <v>2471</v>
      </c>
      <c r="W354" s="29">
        <v>0.91</v>
      </c>
      <c r="X354" s="26" t="s">
        <v>25</v>
      </c>
    </row>
    <row r="355" spans="1:24">
      <c r="A355" s="26" t="s">
        <v>14155</v>
      </c>
      <c r="B355" s="26" t="s">
        <v>14155</v>
      </c>
      <c r="C355" s="26" t="s">
        <v>14156</v>
      </c>
      <c r="D355" s="27">
        <v>54.5</v>
      </c>
      <c r="E355" s="28">
        <v>200</v>
      </c>
      <c r="F355" s="29">
        <v>2.38</v>
      </c>
      <c r="G355" s="29">
        <v>1.83</v>
      </c>
      <c r="H355" s="30">
        <v>1.01E-2</v>
      </c>
      <c r="I355" s="29">
        <v>4.76</v>
      </c>
      <c r="J355" s="29">
        <v>4.4800000000000004</v>
      </c>
      <c r="K355" s="29">
        <v>2.13</v>
      </c>
      <c r="L355" s="29">
        <v>2.4</v>
      </c>
      <c r="M355" s="28">
        <v>158</v>
      </c>
      <c r="N355" s="29">
        <v>0.17</v>
      </c>
      <c r="O355" s="29">
        <v>0.51</v>
      </c>
      <c r="P355" s="28">
        <v>564</v>
      </c>
      <c r="Q355" s="29">
        <v>0.33</v>
      </c>
      <c r="R355" s="29">
        <v>0.74</v>
      </c>
      <c r="S355" s="28">
        <v>1234</v>
      </c>
      <c r="T355" s="29">
        <v>0.5</v>
      </c>
      <c r="U355" s="29">
        <v>0.91</v>
      </c>
      <c r="V355" s="28">
        <v>2467</v>
      </c>
      <c r="W355" s="29">
        <v>0.91</v>
      </c>
      <c r="X355" s="26" t="s">
        <v>25</v>
      </c>
    </row>
    <row r="356" spans="1:24">
      <c r="A356" s="26" t="s">
        <v>14156</v>
      </c>
      <c r="B356" s="26" t="s">
        <v>14156</v>
      </c>
      <c r="C356" s="26" t="s">
        <v>14147</v>
      </c>
      <c r="D356" s="27">
        <v>54</v>
      </c>
      <c r="E356" s="28">
        <v>200</v>
      </c>
      <c r="F356" s="29">
        <v>1.83</v>
      </c>
      <c r="G356" s="29">
        <v>1.25</v>
      </c>
      <c r="H356" s="30">
        <v>1.0699999999999999E-2</v>
      </c>
      <c r="I356" s="29">
        <v>4.4800000000000004</v>
      </c>
      <c r="J356" s="29">
        <v>4.4400000000000004</v>
      </c>
      <c r="K356" s="29">
        <v>2.4</v>
      </c>
      <c r="L356" s="29">
        <v>2.94</v>
      </c>
      <c r="M356" s="28">
        <v>158</v>
      </c>
      <c r="N356" s="29">
        <v>0.17</v>
      </c>
      <c r="O356" s="29">
        <v>0.52</v>
      </c>
      <c r="P356" s="28">
        <v>564</v>
      </c>
      <c r="Q356" s="29">
        <v>0.32</v>
      </c>
      <c r="R356" s="29">
        <v>0.75</v>
      </c>
      <c r="S356" s="28">
        <v>1273</v>
      </c>
      <c r="T356" s="29">
        <v>0.5</v>
      </c>
      <c r="U356" s="29">
        <v>0.94</v>
      </c>
      <c r="V356" s="28">
        <v>2545</v>
      </c>
      <c r="W356" s="29">
        <v>0.94</v>
      </c>
      <c r="X356" s="26" t="s">
        <v>25</v>
      </c>
    </row>
    <row r="357" spans="1:24">
      <c r="A357" s="26" t="s">
        <v>14147</v>
      </c>
      <c r="B357" s="26" t="s">
        <v>14147</v>
      </c>
      <c r="C357" s="26" t="s">
        <v>14157</v>
      </c>
      <c r="D357" s="27">
        <v>36.700000000000003</v>
      </c>
      <c r="E357" s="28">
        <v>400</v>
      </c>
      <c r="F357" s="29">
        <v>0.52</v>
      </c>
      <c r="G357" s="29">
        <v>0.23</v>
      </c>
      <c r="H357" s="30">
        <v>7.9000000000000008E-3</v>
      </c>
      <c r="I357" s="29">
        <v>4.4400000000000004</v>
      </c>
      <c r="J357" s="29">
        <v>4.0999999999999996</v>
      </c>
      <c r="K357" s="29">
        <v>3.46</v>
      </c>
      <c r="L357" s="29">
        <v>3.41</v>
      </c>
      <c r="M357" s="28">
        <v>1300</v>
      </c>
      <c r="N357" s="29">
        <v>0.21</v>
      </c>
      <c r="O357" s="29">
        <v>0.8</v>
      </c>
      <c r="P357" s="28">
        <v>3903</v>
      </c>
      <c r="Q357" s="29">
        <v>0.36</v>
      </c>
      <c r="R357" s="29">
        <v>1.1000000000000001</v>
      </c>
      <c r="S357" s="28">
        <v>6931</v>
      </c>
      <c r="T357" s="29">
        <v>0.5</v>
      </c>
      <c r="U357" s="29">
        <v>1.28</v>
      </c>
      <c r="V357" s="28">
        <v>13862</v>
      </c>
      <c r="W357" s="29">
        <v>1.28</v>
      </c>
      <c r="X357" s="26" t="s">
        <v>25</v>
      </c>
    </row>
    <row r="358" spans="1:24">
      <c r="A358" s="26" t="s">
        <v>14158</v>
      </c>
      <c r="B358" s="26" t="s">
        <v>14158</v>
      </c>
      <c r="C358" s="26" t="s">
        <v>14159</v>
      </c>
      <c r="D358" s="27">
        <v>19.100000000000001</v>
      </c>
      <c r="E358" s="28">
        <v>200</v>
      </c>
      <c r="F358" s="29">
        <v>2.2599999999999998</v>
      </c>
      <c r="G358" s="29">
        <v>2.0499999999999998</v>
      </c>
      <c r="H358" s="30">
        <v>1.0999999999999999E-2</v>
      </c>
      <c r="I358" s="29">
        <v>4.18</v>
      </c>
      <c r="J358" s="29">
        <v>4.1900000000000004</v>
      </c>
      <c r="K358" s="29">
        <v>1.67</v>
      </c>
      <c r="L358" s="29">
        <v>1.89</v>
      </c>
      <c r="M358" s="28">
        <v>80</v>
      </c>
      <c r="N358" s="29">
        <v>0.12</v>
      </c>
      <c r="O358" s="29">
        <v>0.43</v>
      </c>
      <c r="P358" s="28">
        <v>297</v>
      </c>
      <c r="Q358" s="29">
        <v>0.23</v>
      </c>
      <c r="R358" s="29">
        <v>0.63</v>
      </c>
      <c r="S358" s="28">
        <v>1288</v>
      </c>
      <c r="T358" s="29">
        <v>0.5</v>
      </c>
      <c r="U358" s="29">
        <v>0.95</v>
      </c>
      <c r="V358" s="28">
        <v>2575</v>
      </c>
      <c r="W358" s="29">
        <v>0.95</v>
      </c>
      <c r="X358" s="26" t="s">
        <v>25</v>
      </c>
    </row>
    <row r="359" spans="1:24">
      <c r="A359" s="26" t="s">
        <v>14159</v>
      </c>
      <c r="B359" s="26" t="s">
        <v>14159</v>
      </c>
      <c r="C359" s="26" t="s">
        <v>14160</v>
      </c>
      <c r="D359" s="27">
        <v>54.1</v>
      </c>
      <c r="E359" s="28">
        <v>200</v>
      </c>
      <c r="F359" s="29">
        <v>2.0299999999999998</v>
      </c>
      <c r="G359" s="29">
        <v>1.51</v>
      </c>
      <c r="H359" s="30">
        <v>9.5999999999999992E-3</v>
      </c>
      <c r="I359" s="29">
        <v>4.1900000000000004</v>
      </c>
      <c r="J359" s="29">
        <v>4.05</v>
      </c>
      <c r="K359" s="29">
        <v>1.91</v>
      </c>
      <c r="L359" s="29">
        <v>2.29</v>
      </c>
      <c r="M359" s="28">
        <v>135</v>
      </c>
      <c r="N359" s="29">
        <v>0.16</v>
      </c>
      <c r="O359" s="29">
        <v>0.48</v>
      </c>
      <c r="P359" s="28">
        <v>489</v>
      </c>
      <c r="Q359" s="29">
        <v>0.31</v>
      </c>
      <c r="R359" s="29">
        <v>0.7</v>
      </c>
      <c r="S359" s="28">
        <v>1204</v>
      </c>
      <c r="T359" s="29">
        <v>0.5</v>
      </c>
      <c r="U359" s="29">
        <v>0.89</v>
      </c>
      <c r="V359" s="28">
        <v>2408</v>
      </c>
      <c r="W359" s="29">
        <v>0.89</v>
      </c>
      <c r="X359" s="26" t="s">
        <v>25</v>
      </c>
    </row>
    <row r="360" spans="1:24">
      <c r="A360" s="26" t="s">
        <v>14160</v>
      </c>
      <c r="B360" s="26" t="s">
        <v>14160</v>
      </c>
      <c r="C360" s="26" t="s">
        <v>14161</v>
      </c>
      <c r="D360" s="27">
        <v>48.7</v>
      </c>
      <c r="E360" s="28">
        <v>200</v>
      </c>
      <c r="F360" s="29">
        <v>1.51</v>
      </c>
      <c r="G360" s="29">
        <v>1</v>
      </c>
      <c r="H360" s="30">
        <v>1.0500000000000001E-2</v>
      </c>
      <c r="I360" s="29">
        <v>4.05</v>
      </c>
      <c r="J360" s="29">
        <v>4.28</v>
      </c>
      <c r="K360" s="29">
        <v>2.29</v>
      </c>
      <c r="L360" s="29">
        <v>3.03</v>
      </c>
      <c r="M360" s="28">
        <v>174</v>
      </c>
      <c r="N360" s="29">
        <v>0.18</v>
      </c>
      <c r="O360" s="29">
        <v>0.53</v>
      </c>
      <c r="P360" s="28">
        <v>621</v>
      </c>
      <c r="Q360" s="29">
        <v>0.34</v>
      </c>
      <c r="R360" s="29">
        <v>0.77</v>
      </c>
      <c r="S360" s="28">
        <v>1257</v>
      </c>
      <c r="T360" s="29">
        <v>0.5</v>
      </c>
      <c r="U360" s="29">
        <v>0.93</v>
      </c>
      <c r="V360" s="28">
        <v>2513</v>
      </c>
      <c r="W360" s="29">
        <v>0.93</v>
      </c>
      <c r="X360" s="26" t="s">
        <v>25</v>
      </c>
    </row>
    <row r="361" spans="1:24">
      <c r="A361" s="26" t="s">
        <v>14161</v>
      </c>
      <c r="B361" s="26" t="s">
        <v>14161</v>
      </c>
      <c r="C361" s="26" t="s">
        <v>14157</v>
      </c>
      <c r="D361" s="27">
        <v>35</v>
      </c>
      <c r="E361" s="28">
        <v>300</v>
      </c>
      <c r="F361" s="29">
        <v>0.92</v>
      </c>
      <c r="G361" s="29">
        <v>0.67100000000000004</v>
      </c>
      <c r="H361" s="30">
        <v>7.1000000000000004E-3</v>
      </c>
      <c r="I361" s="29">
        <v>4.28</v>
      </c>
      <c r="J361" s="29">
        <v>4.0999999999999996</v>
      </c>
      <c r="K361" s="29">
        <v>3</v>
      </c>
      <c r="L361" s="29">
        <v>3.07</v>
      </c>
      <c r="M361" s="28">
        <v>188</v>
      </c>
      <c r="N361" s="29">
        <v>0.12</v>
      </c>
      <c r="O361" s="29">
        <v>0.45</v>
      </c>
      <c r="P361" s="28">
        <v>667</v>
      </c>
      <c r="Q361" s="29">
        <v>0.22</v>
      </c>
      <c r="R361" s="29">
        <v>0.66</v>
      </c>
      <c r="S361" s="28">
        <v>3054</v>
      </c>
      <c r="T361" s="29">
        <v>0.5</v>
      </c>
      <c r="U361" s="29">
        <v>1</v>
      </c>
      <c r="V361" s="28">
        <v>6107</v>
      </c>
      <c r="W361" s="29">
        <v>1</v>
      </c>
      <c r="X361" s="26" t="s">
        <v>24</v>
      </c>
    </row>
    <row r="362" spans="1:24">
      <c r="A362" s="26" t="s">
        <v>14162</v>
      </c>
      <c r="B362" s="26" t="s">
        <v>14162</v>
      </c>
      <c r="C362" s="26" t="s">
        <v>14163</v>
      </c>
      <c r="D362" s="27">
        <v>50.7</v>
      </c>
      <c r="E362" s="28">
        <v>200</v>
      </c>
      <c r="F362" s="29">
        <v>2.25</v>
      </c>
      <c r="G362" s="29">
        <v>1.75</v>
      </c>
      <c r="H362" s="30">
        <v>9.9000000000000008E-3</v>
      </c>
      <c r="I362" s="29">
        <v>4.0999999999999996</v>
      </c>
      <c r="J362" s="29">
        <v>4.13</v>
      </c>
      <c r="K362" s="29">
        <v>1.6</v>
      </c>
      <c r="L362" s="29">
        <v>2.13</v>
      </c>
      <c r="M362" s="28">
        <v>166</v>
      </c>
      <c r="N362" s="29">
        <v>0.18</v>
      </c>
      <c r="O362" s="29">
        <v>0.51</v>
      </c>
      <c r="P362" s="28">
        <v>591</v>
      </c>
      <c r="Q362" s="29">
        <v>0.34</v>
      </c>
      <c r="R362" s="29">
        <v>0.74</v>
      </c>
      <c r="S362" s="28">
        <v>1219</v>
      </c>
      <c r="T362" s="29">
        <v>0.5</v>
      </c>
      <c r="U362" s="29">
        <v>0.9</v>
      </c>
      <c r="V362" s="28">
        <v>2439</v>
      </c>
      <c r="W362" s="29">
        <v>0.9</v>
      </c>
      <c r="X362" s="26" t="s">
        <v>25</v>
      </c>
    </row>
    <row r="363" spans="1:24">
      <c r="A363" s="26" t="s">
        <v>14163</v>
      </c>
      <c r="B363" s="26" t="s">
        <v>14163</v>
      </c>
      <c r="C363" s="26" t="s">
        <v>14157</v>
      </c>
      <c r="D363" s="27">
        <v>52.4</v>
      </c>
      <c r="E363" s="28">
        <v>200</v>
      </c>
      <c r="F363" s="29">
        <v>1.75</v>
      </c>
      <c r="G363" s="29">
        <v>1.22</v>
      </c>
      <c r="H363" s="30">
        <v>1.01E-2</v>
      </c>
      <c r="I363" s="29">
        <v>4.13</v>
      </c>
      <c r="J363" s="29">
        <v>4.0999999999999996</v>
      </c>
      <c r="K363" s="29">
        <v>2.13</v>
      </c>
      <c r="L363" s="29">
        <v>2.63</v>
      </c>
      <c r="M363" s="28">
        <v>166</v>
      </c>
      <c r="N363" s="29">
        <v>0.18</v>
      </c>
      <c r="O363" s="29">
        <v>0.52</v>
      </c>
      <c r="P363" s="28">
        <v>591</v>
      </c>
      <c r="Q363" s="29">
        <v>0.33</v>
      </c>
      <c r="R363" s="29">
        <v>0.75</v>
      </c>
      <c r="S363" s="28">
        <v>1235</v>
      </c>
      <c r="T363" s="29">
        <v>0.5</v>
      </c>
      <c r="U363" s="29">
        <v>0.91</v>
      </c>
      <c r="V363" s="28">
        <v>2470</v>
      </c>
      <c r="W363" s="29">
        <v>0.91</v>
      </c>
      <c r="X363" s="26" t="s">
        <v>25</v>
      </c>
    </row>
    <row r="364" spans="1:24">
      <c r="A364" s="26" t="s">
        <v>14157</v>
      </c>
      <c r="B364" s="26" t="s">
        <v>14157</v>
      </c>
      <c r="C364" s="26" t="s">
        <v>14164</v>
      </c>
      <c r="D364" s="27">
        <v>42.9</v>
      </c>
      <c r="E364" s="28">
        <v>400</v>
      </c>
      <c r="F364" s="29">
        <v>0.23</v>
      </c>
      <c r="G364" s="29">
        <v>7.0000000000000007E-2</v>
      </c>
      <c r="H364" s="30">
        <v>3.7000000000000002E-3</v>
      </c>
      <c r="I364" s="29">
        <v>4.0999999999999996</v>
      </c>
      <c r="J364" s="29">
        <v>4.1500000000000004</v>
      </c>
      <c r="K364" s="29">
        <v>3.41</v>
      </c>
      <c r="L364" s="29">
        <v>3.62</v>
      </c>
      <c r="M364" s="28">
        <v>1660</v>
      </c>
      <c r="N364" s="29">
        <v>0.28000000000000003</v>
      </c>
      <c r="O364" s="29">
        <v>0.66</v>
      </c>
      <c r="P364" s="28">
        <v>4843</v>
      </c>
      <c r="Q364" s="29">
        <v>0.5</v>
      </c>
      <c r="R364" s="29">
        <v>0.88</v>
      </c>
      <c r="S364" s="28">
        <v>4762</v>
      </c>
      <c r="T364" s="29">
        <v>0.5</v>
      </c>
      <c r="U364" s="29">
        <v>0.88</v>
      </c>
      <c r="V364" s="28">
        <v>9524</v>
      </c>
      <c r="W364" s="29">
        <v>0.88</v>
      </c>
      <c r="X364" s="26" t="s">
        <v>25</v>
      </c>
    </row>
    <row r="365" spans="1:24">
      <c r="A365" s="26" t="s">
        <v>14165</v>
      </c>
      <c r="B365" s="26" t="s">
        <v>14165</v>
      </c>
      <c r="C365" s="26" t="s">
        <v>14166</v>
      </c>
      <c r="D365" s="27">
        <v>34.5</v>
      </c>
      <c r="E365" s="28">
        <v>200</v>
      </c>
      <c r="F365" s="29">
        <v>1.86</v>
      </c>
      <c r="G365" s="29">
        <v>1.52</v>
      </c>
      <c r="H365" s="30">
        <v>9.9000000000000008E-3</v>
      </c>
      <c r="I365" s="29">
        <v>4.0199999999999996</v>
      </c>
      <c r="J365" s="29">
        <v>4.03</v>
      </c>
      <c r="K365" s="29">
        <v>1.91</v>
      </c>
      <c r="L365" s="29">
        <v>2.2599999999999998</v>
      </c>
      <c r="M365" s="28">
        <v>63</v>
      </c>
      <c r="N365" s="29">
        <v>0.11</v>
      </c>
      <c r="O365" s="29">
        <v>0.38</v>
      </c>
      <c r="P365" s="28">
        <v>236</v>
      </c>
      <c r="Q365" s="29">
        <v>0.21</v>
      </c>
      <c r="R365" s="29">
        <v>0.56999999999999995</v>
      </c>
      <c r="S365" s="28">
        <v>1219</v>
      </c>
      <c r="T365" s="29">
        <v>0.5</v>
      </c>
      <c r="U365" s="29">
        <v>0.9</v>
      </c>
      <c r="V365" s="28">
        <v>2438</v>
      </c>
      <c r="W365" s="29">
        <v>0.9</v>
      </c>
      <c r="X365" s="26" t="s">
        <v>25</v>
      </c>
    </row>
    <row r="366" spans="1:24">
      <c r="A366" s="26" t="s">
        <v>14166</v>
      </c>
      <c r="B366" s="26" t="s">
        <v>14166</v>
      </c>
      <c r="C366" s="26" t="s">
        <v>14167</v>
      </c>
      <c r="D366" s="27">
        <v>50</v>
      </c>
      <c r="E366" s="28">
        <v>200</v>
      </c>
      <c r="F366" s="29">
        <v>1.52</v>
      </c>
      <c r="G366" s="29">
        <v>1</v>
      </c>
      <c r="H366" s="30">
        <v>1.04E-2</v>
      </c>
      <c r="I366" s="29">
        <v>4.03</v>
      </c>
      <c r="J366" s="29">
        <v>4.0199999999999996</v>
      </c>
      <c r="K366" s="29">
        <v>2.2599999999999998</v>
      </c>
      <c r="L366" s="29">
        <v>2.77</v>
      </c>
      <c r="M366" s="28">
        <v>63</v>
      </c>
      <c r="N366" s="29">
        <v>0.11</v>
      </c>
      <c r="O366" s="29">
        <v>0.39</v>
      </c>
      <c r="P366" s="28">
        <v>236</v>
      </c>
      <c r="Q366" s="29">
        <v>0.21</v>
      </c>
      <c r="R366" s="29">
        <v>0.57999999999999996</v>
      </c>
      <c r="S366" s="28">
        <v>1252</v>
      </c>
      <c r="T366" s="29">
        <v>0.5</v>
      </c>
      <c r="U366" s="29">
        <v>0.92</v>
      </c>
      <c r="V366" s="28">
        <v>2505</v>
      </c>
      <c r="W366" s="29">
        <v>0.92</v>
      </c>
      <c r="X366" s="26" t="s">
        <v>25</v>
      </c>
    </row>
    <row r="367" spans="1:24">
      <c r="A367" s="26" t="s">
        <v>14167</v>
      </c>
      <c r="B367" s="26" t="s">
        <v>14167</v>
      </c>
      <c r="C367" s="26" t="s">
        <v>14164</v>
      </c>
      <c r="D367" s="27">
        <v>34.1</v>
      </c>
      <c r="E367" s="28">
        <v>200</v>
      </c>
      <c r="F367" s="29">
        <v>1</v>
      </c>
      <c r="G367" s="29">
        <v>0.68</v>
      </c>
      <c r="H367" s="30">
        <v>9.4000000000000004E-3</v>
      </c>
      <c r="I367" s="29">
        <v>4.0199999999999996</v>
      </c>
      <c r="J367" s="29">
        <v>4.1500000000000004</v>
      </c>
      <c r="K367" s="29">
        <v>2.77</v>
      </c>
      <c r="L367" s="29">
        <v>3.22</v>
      </c>
      <c r="M367" s="28">
        <v>63</v>
      </c>
      <c r="N367" s="29">
        <v>0.11</v>
      </c>
      <c r="O367" s="29">
        <v>0.38</v>
      </c>
      <c r="P367" s="28">
        <v>236</v>
      </c>
      <c r="Q367" s="29">
        <v>0.21</v>
      </c>
      <c r="R367" s="29">
        <v>0.56000000000000005</v>
      </c>
      <c r="S367" s="28">
        <v>1190</v>
      </c>
      <c r="T367" s="29">
        <v>0.5</v>
      </c>
      <c r="U367" s="29">
        <v>0.88</v>
      </c>
      <c r="V367" s="28">
        <v>2379</v>
      </c>
      <c r="W367" s="29">
        <v>0.88</v>
      </c>
      <c r="X367" s="26" t="s">
        <v>25</v>
      </c>
    </row>
    <row r="368" spans="1:24">
      <c r="A368" s="26" t="s">
        <v>14164</v>
      </c>
      <c r="B368" s="26" t="s">
        <v>14164</v>
      </c>
      <c r="C368" s="26" t="s">
        <v>14168</v>
      </c>
      <c r="D368" s="27">
        <v>37.700000000000003</v>
      </c>
      <c r="E368" s="28">
        <v>400</v>
      </c>
      <c r="F368" s="29">
        <v>0.11</v>
      </c>
      <c r="G368" s="29">
        <v>-0.05</v>
      </c>
      <c r="H368" s="30">
        <v>4.1999999999999997E-3</v>
      </c>
      <c r="I368" s="29">
        <v>4.1500000000000004</v>
      </c>
      <c r="J368" s="29">
        <v>4</v>
      </c>
      <c r="K368" s="29">
        <v>3.58</v>
      </c>
      <c r="L368" s="29">
        <v>3.59</v>
      </c>
      <c r="M368" s="28">
        <v>1723</v>
      </c>
      <c r="N368" s="29">
        <v>0.28000000000000003</v>
      </c>
      <c r="O368" s="29">
        <v>0.7</v>
      </c>
      <c r="P368" s="28">
        <v>5004</v>
      </c>
      <c r="Q368" s="29">
        <v>0.5</v>
      </c>
      <c r="R368" s="29">
        <v>0.93</v>
      </c>
      <c r="S368" s="28">
        <v>5080</v>
      </c>
      <c r="T368" s="29">
        <v>0.5</v>
      </c>
      <c r="U368" s="29">
        <v>0.94</v>
      </c>
      <c r="V368" s="28">
        <v>10159</v>
      </c>
      <c r="W368" s="29">
        <v>0.94</v>
      </c>
      <c r="X368" s="26" t="s">
        <v>25</v>
      </c>
    </row>
    <row r="369" spans="1:24">
      <c r="A369" s="26" t="s">
        <v>14168</v>
      </c>
      <c r="B369" s="26" t="s">
        <v>14168</v>
      </c>
      <c r="C369" s="26" t="s">
        <v>14169</v>
      </c>
      <c r="D369" s="27">
        <v>50.7</v>
      </c>
      <c r="E369" s="28">
        <v>400</v>
      </c>
      <c r="F369" s="29">
        <v>-0.06</v>
      </c>
      <c r="G369" s="29">
        <v>-0.28999999999999998</v>
      </c>
      <c r="H369" s="30">
        <v>4.4999999999999997E-3</v>
      </c>
      <c r="I369" s="29">
        <v>4</v>
      </c>
      <c r="J369" s="29">
        <v>3.85</v>
      </c>
      <c r="K369" s="29">
        <v>3.6</v>
      </c>
      <c r="L369" s="29">
        <v>3.68</v>
      </c>
      <c r="M369" s="28">
        <v>1723</v>
      </c>
      <c r="N369" s="29">
        <v>0.27</v>
      </c>
      <c r="O369" s="29">
        <v>0.71</v>
      </c>
      <c r="P369" s="28">
        <v>5004</v>
      </c>
      <c r="Q369" s="29">
        <v>0.49</v>
      </c>
      <c r="R369" s="29">
        <v>0.96</v>
      </c>
      <c r="S369" s="28">
        <v>5252</v>
      </c>
      <c r="T369" s="29">
        <v>0.5</v>
      </c>
      <c r="U369" s="29">
        <v>0.97</v>
      </c>
      <c r="V369" s="28">
        <v>10503</v>
      </c>
      <c r="W369" s="29">
        <v>0.97</v>
      </c>
      <c r="X369" s="26" t="s">
        <v>25</v>
      </c>
    </row>
    <row r="370" spans="1:24">
      <c r="A370" s="26" t="s">
        <v>14169</v>
      </c>
      <c r="B370" s="26" t="s">
        <v>14169</v>
      </c>
      <c r="C370" s="26" t="s">
        <v>14170</v>
      </c>
      <c r="D370" s="27">
        <v>47.2</v>
      </c>
      <c r="E370" s="28">
        <v>400</v>
      </c>
      <c r="F370" s="29">
        <v>-0.3</v>
      </c>
      <c r="G370" s="29">
        <v>-0.5</v>
      </c>
      <c r="H370" s="30">
        <v>4.1999999999999997E-3</v>
      </c>
      <c r="I370" s="29">
        <v>3.85</v>
      </c>
      <c r="J370" s="29">
        <v>4.01</v>
      </c>
      <c r="K370" s="29">
        <v>3.69</v>
      </c>
      <c r="L370" s="29">
        <v>4.05</v>
      </c>
      <c r="M370" s="28">
        <v>1723</v>
      </c>
      <c r="N370" s="29">
        <v>0.28000000000000003</v>
      </c>
      <c r="O370" s="29">
        <v>0.7</v>
      </c>
      <c r="P370" s="28">
        <v>5004</v>
      </c>
      <c r="Q370" s="29">
        <v>0.5</v>
      </c>
      <c r="R370" s="29">
        <v>0.93</v>
      </c>
      <c r="S370" s="28">
        <v>5076</v>
      </c>
      <c r="T370" s="29">
        <v>0.5</v>
      </c>
      <c r="U370" s="29">
        <v>0.93</v>
      </c>
      <c r="V370" s="28">
        <v>10151</v>
      </c>
      <c r="W370" s="29">
        <v>0.93</v>
      </c>
      <c r="X370" s="26" t="s">
        <v>25</v>
      </c>
    </row>
    <row r="371" spans="1:24">
      <c r="A371" s="26" t="s">
        <v>14170</v>
      </c>
      <c r="B371" s="26" t="s">
        <v>14170</v>
      </c>
      <c r="C371" s="26" t="s">
        <v>14132</v>
      </c>
      <c r="D371" s="27">
        <v>33.4</v>
      </c>
      <c r="E371" s="28">
        <v>400</v>
      </c>
      <c r="F371" s="29">
        <v>-0.51</v>
      </c>
      <c r="G371" s="29">
        <v>-0.68</v>
      </c>
      <c r="H371" s="30">
        <v>5.1000000000000004E-3</v>
      </c>
      <c r="I371" s="29">
        <v>4.01</v>
      </c>
      <c r="J371" s="29">
        <v>4.25</v>
      </c>
      <c r="K371" s="29">
        <v>4.0599999999999996</v>
      </c>
      <c r="L371" s="29">
        <v>4.47</v>
      </c>
      <c r="M371" s="28">
        <v>1723</v>
      </c>
      <c r="N371" s="29">
        <v>0.27</v>
      </c>
      <c r="O371" s="29">
        <v>0.74</v>
      </c>
      <c r="P371" s="28">
        <v>5004</v>
      </c>
      <c r="Q371" s="29">
        <v>0.47</v>
      </c>
      <c r="R371" s="29">
        <v>1</v>
      </c>
      <c r="S371" s="28">
        <v>5563</v>
      </c>
      <c r="T371" s="29">
        <v>0.5</v>
      </c>
      <c r="U371" s="29">
        <v>1.02</v>
      </c>
      <c r="V371" s="28">
        <v>11125</v>
      </c>
      <c r="W371" s="29">
        <v>1.02</v>
      </c>
      <c r="X371" s="26" t="s">
        <v>25</v>
      </c>
    </row>
    <row r="372" spans="1:24">
      <c r="A372" s="26" t="s">
        <v>14171</v>
      </c>
      <c r="B372" s="26" t="s">
        <v>14171</v>
      </c>
      <c r="C372" s="26" t="s">
        <v>14172</v>
      </c>
      <c r="D372" s="27">
        <v>47.6</v>
      </c>
      <c r="E372" s="28">
        <v>200</v>
      </c>
      <c r="F372" s="29">
        <v>2.02</v>
      </c>
      <c r="G372" s="29">
        <v>1.51</v>
      </c>
      <c r="H372" s="30">
        <v>1.0699999999999999E-2</v>
      </c>
      <c r="I372" s="29">
        <v>4.01</v>
      </c>
      <c r="J372" s="29">
        <v>4</v>
      </c>
      <c r="K372" s="29">
        <v>1.74</v>
      </c>
      <c r="L372" s="29">
        <v>2.2400000000000002</v>
      </c>
      <c r="M372" s="28">
        <v>177</v>
      </c>
      <c r="N372" s="29">
        <v>0.18</v>
      </c>
      <c r="O372" s="29">
        <v>0.54</v>
      </c>
      <c r="P372" s="28">
        <v>629</v>
      </c>
      <c r="Q372" s="29">
        <v>0.34</v>
      </c>
      <c r="R372" s="29">
        <v>0.78</v>
      </c>
      <c r="S372" s="28">
        <v>1271</v>
      </c>
      <c r="T372" s="29">
        <v>0.5</v>
      </c>
      <c r="U372" s="29">
        <v>0.94</v>
      </c>
      <c r="V372" s="28">
        <v>2542</v>
      </c>
      <c r="W372" s="29">
        <v>0.94</v>
      </c>
      <c r="X372" s="26" t="s">
        <v>25</v>
      </c>
    </row>
    <row r="373" spans="1:24">
      <c r="A373" s="26" t="s">
        <v>14172</v>
      </c>
      <c r="B373" s="26" t="s">
        <v>14172</v>
      </c>
      <c r="C373" s="26" t="s">
        <v>14173</v>
      </c>
      <c r="D373" s="27">
        <v>45.1</v>
      </c>
      <c r="E373" s="28">
        <v>200</v>
      </c>
      <c r="F373" s="29">
        <v>1.51</v>
      </c>
      <c r="G373" s="29">
        <v>1.1499999999999999</v>
      </c>
      <c r="H373" s="30">
        <v>8.0000000000000002E-3</v>
      </c>
      <c r="I373" s="29">
        <v>4</v>
      </c>
      <c r="J373" s="29">
        <v>3.85</v>
      </c>
      <c r="K373" s="29">
        <v>2.2400000000000002</v>
      </c>
      <c r="L373" s="29">
        <v>2.4500000000000002</v>
      </c>
      <c r="M373" s="28">
        <v>177</v>
      </c>
      <c r="N373" s="29">
        <v>0.19</v>
      </c>
      <c r="O373" s="29">
        <v>0.49</v>
      </c>
      <c r="P373" s="28">
        <v>629</v>
      </c>
      <c r="Q373" s="29">
        <v>0.37</v>
      </c>
      <c r="R373" s="29">
        <v>0.7</v>
      </c>
      <c r="S373" s="28">
        <v>1097</v>
      </c>
      <c r="T373" s="29">
        <v>0.5</v>
      </c>
      <c r="U373" s="29">
        <v>0.81</v>
      </c>
      <c r="V373" s="28">
        <v>2194</v>
      </c>
      <c r="W373" s="29">
        <v>0.81</v>
      </c>
      <c r="X373" s="26" t="s">
        <v>25</v>
      </c>
    </row>
    <row r="374" spans="1:24">
      <c r="A374" s="26" t="s">
        <v>14173</v>
      </c>
      <c r="B374" s="26" t="s">
        <v>14173</v>
      </c>
      <c r="C374" s="26" t="s">
        <v>14174</v>
      </c>
      <c r="D374" s="27">
        <v>27.9</v>
      </c>
      <c r="E374" s="28">
        <v>200</v>
      </c>
      <c r="F374" s="29">
        <v>1.1499999999999999</v>
      </c>
      <c r="G374" s="29">
        <v>0.7</v>
      </c>
      <c r="H374" s="30">
        <v>1.61E-2</v>
      </c>
      <c r="I374" s="29">
        <v>3.85</v>
      </c>
      <c r="J374" s="29">
        <v>3.68</v>
      </c>
      <c r="K374" s="29">
        <v>2.4500000000000002</v>
      </c>
      <c r="L374" s="29">
        <v>2.73</v>
      </c>
      <c r="M374" s="28">
        <v>177</v>
      </c>
      <c r="N374" s="29">
        <v>0.16</v>
      </c>
      <c r="O374" s="29">
        <v>0.62</v>
      </c>
      <c r="P374" s="28">
        <v>629</v>
      </c>
      <c r="Q374" s="29">
        <v>0.3</v>
      </c>
      <c r="R374" s="29">
        <v>0.9</v>
      </c>
      <c r="S374" s="28">
        <v>1560</v>
      </c>
      <c r="T374" s="29">
        <v>0.5</v>
      </c>
      <c r="U374" s="29">
        <v>1.1499999999999999</v>
      </c>
      <c r="V374" s="28">
        <v>3119</v>
      </c>
      <c r="W374" s="29">
        <v>1.1499999999999999</v>
      </c>
      <c r="X374" s="26" t="s">
        <v>25</v>
      </c>
    </row>
    <row r="375" spans="1:24">
      <c r="A375" s="26" t="s">
        <v>14174</v>
      </c>
      <c r="B375" s="26" t="s">
        <v>14174</v>
      </c>
      <c r="C375" s="26" t="s">
        <v>14175</v>
      </c>
      <c r="D375" s="27">
        <v>35.1</v>
      </c>
      <c r="E375" s="28">
        <v>300</v>
      </c>
      <c r="F375" s="29">
        <v>0.65</v>
      </c>
      <c r="G375" s="29">
        <v>0.5</v>
      </c>
      <c r="H375" s="30">
        <v>4.3E-3</v>
      </c>
      <c r="I375" s="29">
        <v>3.68</v>
      </c>
      <c r="J375" s="29">
        <v>3.83</v>
      </c>
      <c r="K375" s="29">
        <v>2.67</v>
      </c>
      <c r="L375" s="29">
        <v>2.97</v>
      </c>
      <c r="M375" s="28">
        <v>202</v>
      </c>
      <c r="N375" s="29">
        <v>0.14000000000000001</v>
      </c>
      <c r="O375" s="29">
        <v>0.39</v>
      </c>
      <c r="P375" s="28">
        <v>713</v>
      </c>
      <c r="Q375" s="29">
        <v>0.26</v>
      </c>
      <c r="R375" s="29">
        <v>0.56000000000000005</v>
      </c>
      <c r="S375" s="28">
        <v>2367</v>
      </c>
      <c r="T375" s="29">
        <v>0.5</v>
      </c>
      <c r="U375" s="29">
        <v>0.78</v>
      </c>
      <c r="V375" s="28">
        <v>4734</v>
      </c>
      <c r="W375" s="29">
        <v>0.78</v>
      </c>
      <c r="X375" s="26" t="s">
        <v>25</v>
      </c>
    </row>
    <row r="376" spans="1:24">
      <c r="A376" s="26" t="s">
        <v>14176</v>
      </c>
      <c r="B376" s="26" t="s">
        <v>14176</v>
      </c>
      <c r="C376" s="26" t="s">
        <v>14177</v>
      </c>
      <c r="D376" s="27">
        <v>18.100000000000001</v>
      </c>
      <c r="E376" s="28">
        <v>200</v>
      </c>
      <c r="F376" s="29">
        <v>1.92</v>
      </c>
      <c r="G376" s="29">
        <v>1.73</v>
      </c>
      <c r="H376" s="30">
        <v>1.0500000000000001E-2</v>
      </c>
      <c r="I376" s="29">
        <v>3.86</v>
      </c>
      <c r="J376" s="29">
        <v>3.97</v>
      </c>
      <c r="K376" s="29">
        <v>1.69</v>
      </c>
      <c r="L376" s="29">
        <v>1.99</v>
      </c>
      <c r="M376" s="28">
        <v>28</v>
      </c>
      <c r="N376" s="29">
        <v>7.0000000000000007E-2</v>
      </c>
      <c r="O376" s="29">
        <v>0.31</v>
      </c>
      <c r="P376" s="28">
        <v>106</v>
      </c>
      <c r="Q376" s="29">
        <v>0.14000000000000001</v>
      </c>
      <c r="R376" s="29">
        <v>0.46</v>
      </c>
      <c r="S376" s="28">
        <v>1258</v>
      </c>
      <c r="T376" s="29">
        <v>0.5</v>
      </c>
      <c r="U376" s="29">
        <v>0.93</v>
      </c>
      <c r="V376" s="28">
        <v>2516</v>
      </c>
      <c r="W376" s="29">
        <v>0.93</v>
      </c>
      <c r="X376" s="26" t="s">
        <v>25</v>
      </c>
    </row>
    <row r="377" spans="1:24">
      <c r="A377" s="26" t="s">
        <v>14177</v>
      </c>
      <c r="B377" s="26" t="s">
        <v>14177</v>
      </c>
      <c r="C377" s="26" t="s">
        <v>14178</v>
      </c>
      <c r="D377" s="27">
        <v>38</v>
      </c>
      <c r="E377" s="28">
        <v>200</v>
      </c>
      <c r="F377" s="29">
        <v>1.73</v>
      </c>
      <c r="G377" s="29">
        <v>1.31</v>
      </c>
      <c r="H377" s="30">
        <v>1.11E-2</v>
      </c>
      <c r="I377" s="29">
        <v>3.97</v>
      </c>
      <c r="J377" s="29">
        <v>3.91</v>
      </c>
      <c r="K377" s="29">
        <v>1.99</v>
      </c>
      <c r="L377" s="29">
        <v>2.35</v>
      </c>
      <c r="M377" s="28">
        <v>130</v>
      </c>
      <c r="N377" s="29">
        <v>0.15</v>
      </c>
      <c r="O377" s="29">
        <v>0.5</v>
      </c>
      <c r="P377" s="28">
        <v>470</v>
      </c>
      <c r="Q377" s="29">
        <v>0.28999999999999998</v>
      </c>
      <c r="R377" s="29">
        <v>0.72</v>
      </c>
      <c r="S377" s="28">
        <v>1291</v>
      </c>
      <c r="T377" s="29">
        <v>0.5</v>
      </c>
      <c r="U377" s="29">
        <v>0.95</v>
      </c>
      <c r="V377" s="28">
        <v>2582</v>
      </c>
      <c r="W377" s="29">
        <v>0.95</v>
      </c>
      <c r="X377" s="26" t="s">
        <v>25</v>
      </c>
    </row>
    <row r="378" spans="1:24">
      <c r="A378" s="26" t="s">
        <v>14178</v>
      </c>
      <c r="B378" s="26" t="s">
        <v>14178</v>
      </c>
      <c r="C378" s="26" t="s">
        <v>14179</v>
      </c>
      <c r="D378" s="27">
        <v>46.7</v>
      </c>
      <c r="E378" s="28">
        <v>250</v>
      </c>
      <c r="F378" s="29">
        <v>1.31</v>
      </c>
      <c r="G378" s="29">
        <v>0.89</v>
      </c>
      <c r="H378" s="30">
        <v>8.9999999999999993E-3</v>
      </c>
      <c r="I378" s="29">
        <v>3.91</v>
      </c>
      <c r="J378" s="29">
        <v>3.73</v>
      </c>
      <c r="K378" s="29">
        <v>2.2999999999999998</v>
      </c>
      <c r="L378" s="29">
        <v>2.54</v>
      </c>
      <c r="M378" s="28">
        <v>130</v>
      </c>
      <c r="N378" s="29">
        <v>0.12</v>
      </c>
      <c r="O378" s="29">
        <v>0.45</v>
      </c>
      <c r="P378" s="28">
        <v>470</v>
      </c>
      <c r="Q378" s="29">
        <v>0.23</v>
      </c>
      <c r="R378" s="29">
        <v>0.66</v>
      </c>
      <c r="S378" s="28">
        <v>2111</v>
      </c>
      <c r="T378" s="29">
        <v>0.5</v>
      </c>
      <c r="U378" s="29">
        <v>1</v>
      </c>
      <c r="V378" s="28">
        <v>4223</v>
      </c>
      <c r="W378" s="29">
        <v>1</v>
      </c>
      <c r="X378" s="26" t="s">
        <v>25</v>
      </c>
    </row>
    <row r="379" spans="1:24">
      <c r="A379" s="26" t="s">
        <v>14179</v>
      </c>
      <c r="B379" s="26" t="s">
        <v>14179</v>
      </c>
      <c r="C379" s="26" t="s">
        <v>14175</v>
      </c>
      <c r="D379" s="27">
        <v>43.1</v>
      </c>
      <c r="E379" s="28">
        <v>250</v>
      </c>
      <c r="F379" s="29">
        <v>0.89</v>
      </c>
      <c r="G379" s="29">
        <v>0.53</v>
      </c>
      <c r="H379" s="30">
        <v>8.3999999999999995E-3</v>
      </c>
      <c r="I379" s="29">
        <v>3.73</v>
      </c>
      <c r="J379" s="29">
        <v>3.83</v>
      </c>
      <c r="K379" s="29">
        <v>2.54</v>
      </c>
      <c r="L379" s="29">
        <v>2.99</v>
      </c>
      <c r="M379" s="28">
        <v>130</v>
      </c>
      <c r="N379" s="29">
        <v>0.12</v>
      </c>
      <c r="O379" s="29">
        <v>0.44</v>
      </c>
      <c r="P379" s="28">
        <v>470</v>
      </c>
      <c r="Q379" s="29">
        <v>0.23</v>
      </c>
      <c r="R379" s="29">
        <v>0.64</v>
      </c>
      <c r="S379" s="28">
        <v>2035</v>
      </c>
      <c r="T379" s="29">
        <v>0.5</v>
      </c>
      <c r="U379" s="29">
        <v>0.96</v>
      </c>
      <c r="V379" s="28">
        <v>4070</v>
      </c>
      <c r="W379" s="29">
        <v>0.96</v>
      </c>
      <c r="X379" s="26" t="s">
        <v>25</v>
      </c>
    </row>
    <row r="380" spans="1:24">
      <c r="A380" s="26" t="s">
        <v>14180</v>
      </c>
      <c r="B380" s="26" t="s">
        <v>14180</v>
      </c>
      <c r="C380" s="26" t="s">
        <v>14181</v>
      </c>
      <c r="D380" s="27">
        <v>16.600000000000001</v>
      </c>
      <c r="E380" s="28">
        <v>250</v>
      </c>
      <c r="F380" s="29">
        <v>1.6</v>
      </c>
      <c r="G380" s="29">
        <v>1.46</v>
      </c>
      <c r="H380" s="30">
        <v>8.3999999999999995E-3</v>
      </c>
      <c r="I380" s="29">
        <v>3.66</v>
      </c>
      <c r="J380" s="29">
        <v>3.77</v>
      </c>
      <c r="K380" s="29">
        <v>1.76</v>
      </c>
      <c r="L380" s="29">
        <v>2</v>
      </c>
      <c r="M380" s="28">
        <v>58</v>
      </c>
      <c r="N380" s="29">
        <v>0.08</v>
      </c>
      <c r="O380" s="29">
        <v>0.34</v>
      </c>
      <c r="P380" s="28">
        <v>216</v>
      </c>
      <c r="Q380" s="29">
        <v>0.16</v>
      </c>
      <c r="R380" s="29">
        <v>0.51</v>
      </c>
      <c r="S380" s="28">
        <v>2045</v>
      </c>
      <c r="T380" s="29">
        <v>0.5</v>
      </c>
      <c r="U380" s="29">
        <v>0.96</v>
      </c>
      <c r="V380" s="28">
        <v>4089</v>
      </c>
      <c r="W380" s="29">
        <v>0.96</v>
      </c>
      <c r="X380" s="26" t="s">
        <v>25</v>
      </c>
    </row>
    <row r="381" spans="1:24">
      <c r="A381" s="26" t="s">
        <v>14182</v>
      </c>
      <c r="B381" s="26" t="s">
        <v>14182</v>
      </c>
      <c r="C381" s="26" t="s">
        <v>14181</v>
      </c>
      <c r="D381" s="27">
        <v>39</v>
      </c>
      <c r="E381" s="28">
        <v>250</v>
      </c>
      <c r="F381" s="29">
        <v>1.79</v>
      </c>
      <c r="G381" s="29">
        <v>1.44</v>
      </c>
      <c r="H381" s="30">
        <v>8.9999999999999993E-3</v>
      </c>
      <c r="I381" s="29">
        <v>3.76</v>
      </c>
      <c r="J381" s="29">
        <v>3.77</v>
      </c>
      <c r="K381" s="29">
        <v>1.67</v>
      </c>
      <c r="L381" s="29">
        <v>2.02</v>
      </c>
      <c r="M381" s="28">
        <v>114</v>
      </c>
      <c r="N381" s="29">
        <v>0.11</v>
      </c>
      <c r="O381" s="29">
        <v>0.43</v>
      </c>
      <c r="P381" s="28">
        <v>414</v>
      </c>
      <c r="Q381" s="29">
        <v>0.21</v>
      </c>
      <c r="R381" s="29">
        <v>0.63</v>
      </c>
      <c r="S381" s="28">
        <v>2109</v>
      </c>
      <c r="T381" s="29">
        <v>0.5</v>
      </c>
      <c r="U381" s="29">
        <v>0.99</v>
      </c>
      <c r="V381" s="28">
        <v>4218</v>
      </c>
      <c r="W381" s="29">
        <v>0.99</v>
      </c>
      <c r="X381" s="26" t="s">
        <v>25</v>
      </c>
    </row>
    <row r="382" spans="1:24">
      <c r="A382" s="26" t="s">
        <v>14181</v>
      </c>
      <c r="B382" s="26" t="s">
        <v>14181</v>
      </c>
      <c r="C382" s="26" t="s">
        <v>14183</v>
      </c>
      <c r="D382" s="27">
        <v>36.299999999999997</v>
      </c>
      <c r="E382" s="28">
        <v>250</v>
      </c>
      <c r="F382" s="29">
        <v>1.46</v>
      </c>
      <c r="G382" s="29">
        <v>1.1399999999999999</v>
      </c>
      <c r="H382" s="30">
        <v>8.8000000000000005E-3</v>
      </c>
      <c r="I382" s="29">
        <v>3.77</v>
      </c>
      <c r="J382" s="29">
        <v>3.75</v>
      </c>
      <c r="K382" s="29">
        <v>2</v>
      </c>
      <c r="L382" s="29">
        <v>2.31</v>
      </c>
      <c r="M382" s="28">
        <v>197</v>
      </c>
      <c r="N382" s="29">
        <v>0.15</v>
      </c>
      <c r="O382" s="29">
        <v>0.5</v>
      </c>
      <c r="P382" s="28">
        <v>695</v>
      </c>
      <c r="Q382" s="29">
        <v>0.28000000000000003</v>
      </c>
      <c r="R382" s="29">
        <v>0.73</v>
      </c>
      <c r="S382" s="28">
        <v>2090</v>
      </c>
      <c r="T382" s="29">
        <v>0.5</v>
      </c>
      <c r="U382" s="29">
        <v>0.99</v>
      </c>
      <c r="V382" s="28">
        <v>4181</v>
      </c>
      <c r="W382" s="29">
        <v>0.99</v>
      </c>
      <c r="X382" s="26" t="s">
        <v>25</v>
      </c>
    </row>
    <row r="383" spans="1:24">
      <c r="A383" s="26" t="s">
        <v>14183</v>
      </c>
      <c r="B383" s="26" t="s">
        <v>14183</v>
      </c>
      <c r="C383" s="26" t="s">
        <v>14184</v>
      </c>
      <c r="D383" s="27">
        <v>29.5</v>
      </c>
      <c r="E383" s="28">
        <v>250</v>
      </c>
      <c r="F383" s="29">
        <v>1.1399999999999999</v>
      </c>
      <c r="G383" s="29">
        <v>0.89</v>
      </c>
      <c r="H383" s="30">
        <v>8.5000000000000006E-3</v>
      </c>
      <c r="I383" s="29">
        <v>3.75</v>
      </c>
      <c r="J383" s="29">
        <v>3.74</v>
      </c>
      <c r="K383" s="29">
        <v>2.31</v>
      </c>
      <c r="L383" s="29">
        <v>2.5499999999999998</v>
      </c>
      <c r="M383" s="28">
        <v>197</v>
      </c>
      <c r="N383" s="29">
        <v>0.15</v>
      </c>
      <c r="O383" s="29">
        <v>0.5</v>
      </c>
      <c r="P383" s="28">
        <v>695</v>
      </c>
      <c r="Q383" s="29">
        <v>0.28000000000000003</v>
      </c>
      <c r="R383" s="29">
        <v>0.72</v>
      </c>
      <c r="S383" s="28">
        <v>2050</v>
      </c>
      <c r="T383" s="29">
        <v>0.5</v>
      </c>
      <c r="U383" s="29">
        <v>0.97</v>
      </c>
      <c r="V383" s="28">
        <v>4099</v>
      </c>
      <c r="W383" s="29">
        <v>0.97</v>
      </c>
      <c r="X383" s="26" t="s">
        <v>25</v>
      </c>
    </row>
    <row r="384" spans="1:24">
      <c r="A384" s="26" t="s">
        <v>14185</v>
      </c>
      <c r="B384" s="26" t="s">
        <v>14185</v>
      </c>
      <c r="C384" s="26" t="s">
        <v>14184</v>
      </c>
      <c r="D384" s="27">
        <v>54.5</v>
      </c>
      <c r="E384" s="28">
        <v>200</v>
      </c>
      <c r="F384" s="29">
        <v>1.85</v>
      </c>
      <c r="G384" s="29">
        <v>1.33</v>
      </c>
      <c r="H384" s="30">
        <v>9.4999999999999998E-3</v>
      </c>
      <c r="I384" s="29">
        <v>3.79</v>
      </c>
      <c r="J384" s="29">
        <v>3.74</v>
      </c>
      <c r="K384" s="29">
        <v>1.69</v>
      </c>
      <c r="L384" s="29">
        <v>2.16</v>
      </c>
      <c r="M384" s="28">
        <v>64</v>
      </c>
      <c r="N384" s="29">
        <v>0.11</v>
      </c>
      <c r="O384" s="29">
        <v>0.38</v>
      </c>
      <c r="P384" s="28">
        <v>237</v>
      </c>
      <c r="Q384" s="29">
        <v>0.21</v>
      </c>
      <c r="R384" s="29">
        <v>0.56000000000000005</v>
      </c>
      <c r="S384" s="28">
        <v>1199</v>
      </c>
      <c r="T384" s="29">
        <v>0.5</v>
      </c>
      <c r="U384" s="29">
        <v>0.88</v>
      </c>
      <c r="V384" s="28">
        <v>2399</v>
      </c>
      <c r="W384" s="29">
        <v>0.88</v>
      </c>
      <c r="X384" s="26" t="s">
        <v>25</v>
      </c>
    </row>
    <row r="385" spans="1:24">
      <c r="A385" s="26" t="s">
        <v>14184</v>
      </c>
      <c r="B385" s="26" t="s">
        <v>14184</v>
      </c>
      <c r="C385" s="26" t="s">
        <v>14175</v>
      </c>
      <c r="D385" s="27">
        <v>43.4</v>
      </c>
      <c r="E385" s="28">
        <v>250</v>
      </c>
      <c r="F385" s="29">
        <v>0.89</v>
      </c>
      <c r="G385" s="29">
        <v>0.53</v>
      </c>
      <c r="H385" s="30">
        <v>8.3000000000000001E-3</v>
      </c>
      <c r="I385" s="29">
        <v>3.74</v>
      </c>
      <c r="J385" s="29">
        <v>3.83</v>
      </c>
      <c r="K385" s="29">
        <v>2.5499999999999998</v>
      </c>
      <c r="L385" s="29">
        <v>2.99</v>
      </c>
      <c r="M385" s="28">
        <v>269</v>
      </c>
      <c r="N385" s="29">
        <v>0.17</v>
      </c>
      <c r="O385" s="29">
        <v>0.54</v>
      </c>
      <c r="P385" s="28">
        <v>929</v>
      </c>
      <c r="Q385" s="29">
        <v>0.33</v>
      </c>
      <c r="R385" s="29">
        <v>0.78</v>
      </c>
      <c r="S385" s="28">
        <v>2028</v>
      </c>
      <c r="T385" s="29">
        <v>0.5</v>
      </c>
      <c r="U385" s="29">
        <v>0.96</v>
      </c>
      <c r="V385" s="28">
        <v>4056</v>
      </c>
      <c r="W385" s="29">
        <v>0.96</v>
      </c>
      <c r="X385" s="26" t="s">
        <v>25</v>
      </c>
    </row>
    <row r="386" spans="1:24">
      <c r="A386" s="26" t="s">
        <v>14175</v>
      </c>
      <c r="B386" s="26" t="s">
        <v>14175</v>
      </c>
      <c r="C386" s="26" t="s">
        <v>14186</v>
      </c>
      <c r="D386" s="27">
        <v>50.9</v>
      </c>
      <c r="E386" s="28">
        <v>300</v>
      </c>
      <c r="F386" s="29">
        <v>0.5</v>
      </c>
      <c r="G386" s="29">
        <v>0.11</v>
      </c>
      <c r="H386" s="30">
        <v>7.7000000000000002E-3</v>
      </c>
      <c r="I386" s="29">
        <v>3.83</v>
      </c>
      <c r="J386" s="29">
        <v>3.53</v>
      </c>
      <c r="K386" s="29">
        <v>2.97</v>
      </c>
      <c r="L386" s="29">
        <v>3.06</v>
      </c>
      <c r="M386" s="28">
        <v>706</v>
      </c>
      <c r="N386" s="29">
        <v>0.23</v>
      </c>
      <c r="O386" s="29">
        <v>0.68</v>
      </c>
      <c r="P386" s="28">
        <v>2258</v>
      </c>
      <c r="Q386" s="29">
        <v>0.41</v>
      </c>
      <c r="R386" s="29">
        <v>0.95</v>
      </c>
      <c r="S386" s="28">
        <v>3169</v>
      </c>
      <c r="T386" s="29">
        <v>0.5</v>
      </c>
      <c r="U386" s="29">
        <v>1.04</v>
      </c>
      <c r="V386" s="28">
        <v>6338</v>
      </c>
      <c r="W386" s="29">
        <v>1.04</v>
      </c>
      <c r="X386" s="26" t="s">
        <v>25</v>
      </c>
    </row>
    <row r="387" spans="1:24">
      <c r="A387" s="26" t="s">
        <v>14186</v>
      </c>
      <c r="B387" s="26" t="s">
        <v>14186</v>
      </c>
      <c r="C387" s="26" t="s">
        <v>14187</v>
      </c>
      <c r="D387" s="27">
        <v>39.1</v>
      </c>
      <c r="E387" s="28">
        <v>300</v>
      </c>
      <c r="F387" s="29">
        <v>0.11</v>
      </c>
      <c r="G387" s="29">
        <v>-0.12</v>
      </c>
      <c r="H387" s="30">
        <v>5.8999999999999999E-3</v>
      </c>
      <c r="I387" s="29">
        <v>3.53</v>
      </c>
      <c r="J387" s="29">
        <v>3.45</v>
      </c>
      <c r="K387" s="29">
        <v>3.06</v>
      </c>
      <c r="L387" s="29">
        <v>3.21</v>
      </c>
      <c r="M387" s="28">
        <v>706</v>
      </c>
      <c r="N387" s="29">
        <v>0.24</v>
      </c>
      <c r="O387" s="29">
        <v>0.62</v>
      </c>
      <c r="P387" s="28">
        <v>2258</v>
      </c>
      <c r="Q387" s="29">
        <v>0.44</v>
      </c>
      <c r="R387" s="29">
        <v>0.86</v>
      </c>
      <c r="S387" s="28">
        <v>2777</v>
      </c>
      <c r="T387" s="29">
        <v>0.5</v>
      </c>
      <c r="U387" s="29">
        <v>0.91</v>
      </c>
      <c r="V387" s="28">
        <v>5554</v>
      </c>
      <c r="W387" s="29">
        <v>0.91</v>
      </c>
      <c r="X387" s="26" t="s">
        <v>25</v>
      </c>
    </row>
    <row r="388" spans="1:24">
      <c r="A388" s="26" t="s">
        <v>14187</v>
      </c>
      <c r="B388" s="26" t="s">
        <v>14187</v>
      </c>
      <c r="C388" s="26" t="s">
        <v>14188</v>
      </c>
      <c r="D388" s="27">
        <v>43.3</v>
      </c>
      <c r="E388" s="28">
        <v>300</v>
      </c>
      <c r="F388" s="29">
        <v>-0.13</v>
      </c>
      <c r="G388" s="29">
        <v>-0.31</v>
      </c>
      <c r="H388" s="30">
        <v>4.1999999999999997E-3</v>
      </c>
      <c r="I388" s="29">
        <v>3.45</v>
      </c>
      <c r="J388" s="29">
        <v>3.39</v>
      </c>
      <c r="K388" s="29">
        <v>3.22</v>
      </c>
      <c r="L388" s="29">
        <v>3.34</v>
      </c>
      <c r="M388" s="28">
        <v>706</v>
      </c>
      <c r="N388" s="29">
        <v>0.26</v>
      </c>
      <c r="O388" s="29">
        <v>0.55000000000000004</v>
      </c>
      <c r="P388" s="28">
        <v>2258</v>
      </c>
      <c r="Q388" s="29">
        <v>0.49</v>
      </c>
      <c r="R388" s="29">
        <v>0.76</v>
      </c>
      <c r="S388" s="28">
        <v>2334</v>
      </c>
      <c r="T388" s="29">
        <v>0.5</v>
      </c>
      <c r="U388" s="29">
        <v>0.76</v>
      </c>
      <c r="V388" s="28">
        <v>4669</v>
      </c>
      <c r="W388" s="29">
        <v>0.76</v>
      </c>
      <c r="X388" s="26" t="s">
        <v>25</v>
      </c>
    </row>
    <row r="389" spans="1:24">
      <c r="A389" s="26" t="s">
        <v>14189</v>
      </c>
      <c r="B389" s="26" t="s">
        <v>14189</v>
      </c>
      <c r="C389" s="26" t="s">
        <v>14190</v>
      </c>
      <c r="D389" s="27">
        <v>48.2</v>
      </c>
      <c r="E389" s="28">
        <v>250</v>
      </c>
      <c r="F389" s="29">
        <v>1.39</v>
      </c>
      <c r="G389" s="29">
        <v>1</v>
      </c>
      <c r="H389" s="30">
        <v>8.0999999999999996E-3</v>
      </c>
      <c r="I389" s="29">
        <v>3.18</v>
      </c>
      <c r="J389" s="29">
        <v>3.46</v>
      </c>
      <c r="K389" s="29">
        <v>1.49</v>
      </c>
      <c r="L389" s="29">
        <v>2.15</v>
      </c>
      <c r="M389" s="28">
        <v>172</v>
      </c>
      <c r="N389" s="29">
        <v>0.14000000000000001</v>
      </c>
      <c r="O389" s="29">
        <v>0.47</v>
      </c>
      <c r="P389" s="28">
        <v>611</v>
      </c>
      <c r="Q389" s="29">
        <v>0.26</v>
      </c>
      <c r="R389" s="29">
        <v>0.68</v>
      </c>
      <c r="S389" s="28">
        <v>2003</v>
      </c>
      <c r="T389" s="29">
        <v>0.5</v>
      </c>
      <c r="U389" s="29">
        <v>0.94</v>
      </c>
      <c r="V389" s="28">
        <v>4005</v>
      </c>
      <c r="W389" s="29">
        <v>0.94</v>
      </c>
      <c r="X389" s="26" t="s">
        <v>25</v>
      </c>
    </row>
    <row r="390" spans="1:24">
      <c r="A390" s="26" t="s">
        <v>14190</v>
      </c>
      <c r="B390" s="26" t="s">
        <v>14190</v>
      </c>
      <c r="C390" s="26" t="s">
        <v>14191</v>
      </c>
      <c r="D390" s="27">
        <v>35.200000000000003</v>
      </c>
      <c r="E390" s="28">
        <v>250</v>
      </c>
      <c r="F390" s="29">
        <v>1</v>
      </c>
      <c r="G390" s="29">
        <v>0.71</v>
      </c>
      <c r="H390" s="30">
        <v>8.2000000000000007E-3</v>
      </c>
      <c r="I390" s="29">
        <v>3.46</v>
      </c>
      <c r="J390" s="29">
        <v>3.39</v>
      </c>
      <c r="K390" s="29">
        <v>2.15</v>
      </c>
      <c r="L390" s="29">
        <v>2.38</v>
      </c>
      <c r="M390" s="28">
        <v>172</v>
      </c>
      <c r="N390" s="29">
        <v>0.14000000000000001</v>
      </c>
      <c r="O390" s="29">
        <v>0.47</v>
      </c>
      <c r="P390" s="28">
        <v>611</v>
      </c>
      <c r="Q390" s="29">
        <v>0.26</v>
      </c>
      <c r="R390" s="29">
        <v>0.69</v>
      </c>
      <c r="S390" s="28">
        <v>2021</v>
      </c>
      <c r="T390" s="29">
        <v>0.5</v>
      </c>
      <c r="U390" s="29">
        <v>0.95</v>
      </c>
      <c r="V390" s="28">
        <v>4042</v>
      </c>
      <c r="W390" s="29">
        <v>0.95</v>
      </c>
      <c r="X390" s="26" t="s">
        <v>25</v>
      </c>
    </row>
    <row r="391" spans="1:24">
      <c r="A391" s="26" t="s">
        <v>14191</v>
      </c>
      <c r="B391" s="26" t="s">
        <v>14191</v>
      </c>
      <c r="C391" s="26" t="s">
        <v>14192</v>
      </c>
      <c r="D391" s="27">
        <v>26.2</v>
      </c>
      <c r="E391" s="28">
        <v>250</v>
      </c>
      <c r="F391" s="29">
        <v>0.71</v>
      </c>
      <c r="G391" s="29">
        <v>0.5</v>
      </c>
      <c r="H391" s="30">
        <v>8.0000000000000002E-3</v>
      </c>
      <c r="I391" s="29">
        <v>3.39</v>
      </c>
      <c r="J391" s="29">
        <v>3.59</v>
      </c>
      <c r="K391" s="29">
        <v>2.38</v>
      </c>
      <c r="L391" s="29">
        <v>2.78</v>
      </c>
      <c r="M391" s="28">
        <v>172</v>
      </c>
      <c r="N391" s="29">
        <v>0.14000000000000001</v>
      </c>
      <c r="O391" s="29">
        <v>0.47</v>
      </c>
      <c r="P391" s="28">
        <v>611</v>
      </c>
      <c r="Q391" s="29">
        <v>0.26</v>
      </c>
      <c r="R391" s="29">
        <v>0.68</v>
      </c>
      <c r="S391" s="28">
        <v>1993</v>
      </c>
      <c r="T391" s="29">
        <v>0.5</v>
      </c>
      <c r="U391" s="29">
        <v>0.94</v>
      </c>
      <c r="V391" s="28">
        <v>3987</v>
      </c>
      <c r="W391" s="29">
        <v>0.94</v>
      </c>
      <c r="X391" s="26" t="s">
        <v>25</v>
      </c>
    </row>
    <row r="392" spans="1:24">
      <c r="A392" s="26" t="s">
        <v>14193</v>
      </c>
      <c r="B392" s="26" t="s">
        <v>14193</v>
      </c>
      <c r="C392" s="26" t="s">
        <v>14192</v>
      </c>
      <c r="D392" s="27">
        <v>46.2</v>
      </c>
      <c r="E392" s="28">
        <v>200</v>
      </c>
      <c r="F392" s="29">
        <v>1.7</v>
      </c>
      <c r="G392" s="29">
        <v>0.94</v>
      </c>
      <c r="H392" s="30">
        <v>1.6500000000000001E-2</v>
      </c>
      <c r="I392" s="29">
        <v>3.71</v>
      </c>
      <c r="J392" s="29">
        <v>3.59</v>
      </c>
      <c r="K392" s="29">
        <v>1.76</v>
      </c>
      <c r="L392" s="29">
        <v>2.4</v>
      </c>
      <c r="M392" s="28">
        <v>41</v>
      </c>
      <c r="N392" s="29">
        <v>0.08</v>
      </c>
      <c r="O392" s="29">
        <v>0.4</v>
      </c>
      <c r="P392" s="28">
        <v>156</v>
      </c>
      <c r="Q392" s="29">
        <v>0.15</v>
      </c>
      <c r="R392" s="29">
        <v>0.6</v>
      </c>
      <c r="S392" s="28">
        <v>1575</v>
      </c>
      <c r="T392" s="29">
        <v>0.5</v>
      </c>
      <c r="U392" s="29">
        <v>1.1599999999999999</v>
      </c>
      <c r="V392" s="28">
        <v>3150</v>
      </c>
      <c r="W392" s="29">
        <v>1.1599999999999999</v>
      </c>
      <c r="X392" s="26" t="s">
        <v>25</v>
      </c>
    </row>
    <row r="393" spans="1:24">
      <c r="A393" s="26" t="s">
        <v>14192</v>
      </c>
      <c r="B393" s="26" t="s">
        <v>14192</v>
      </c>
      <c r="C393" s="26" t="s">
        <v>14194</v>
      </c>
      <c r="D393" s="27">
        <v>22.7</v>
      </c>
      <c r="E393" s="28">
        <v>300</v>
      </c>
      <c r="F393" s="29">
        <v>0.45</v>
      </c>
      <c r="G393" s="29">
        <v>0.31</v>
      </c>
      <c r="H393" s="30">
        <v>6.1999999999999998E-3</v>
      </c>
      <c r="I393" s="29">
        <v>3.59</v>
      </c>
      <c r="J393" s="29">
        <v>3.65</v>
      </c>
      <c r="K393" s="29">
        <v>2.78</v>
      </c>
      <c r="L393" s="29">
        <v>2.98</v>
      </c>
      <c r="M393" s="28">
        <v>246</v>
      </c>
      <c r="N393" s="29">
        <v>0.14000000000000001</v>
      </c>
      <c r="O393" s="29">
        <v>0.46</v>
      </c>
      <c r="P393" s="28">
        <v>857</v>
      </c>
      <c r="Q393" s="29">
        <v>0.26</v>
      </c>
      <c r="R393" s="29">
        <v>0.67</v>
      </c>
      <c r="S393" s="28">
        <v>2843</v>
      </c>
      <c r="T393" s="29">
        <v>0.5</v>
      </c>
      <c r="U393" s="29">
        <v>0.93</v>
      </c>
      <c r="V393" s="28">
        <v>5687</v>
      </c>
      <c r="W393" s="29">
        <v>0.93</v>
      </c>
      <c r="X393" s="26" t="s">
        <v>25</v>
      </c>
    </row>
    <row r="394" spans="1:24">
      <c r="A394" s="26" t="s">
        <v>14194</v>
      </c>
      <c r="B394" s="26" t="s">
        <v>14194</v>
      </c>
      <c r="C394" s="26" t="s">
        <v>14195</v>
      </c>
      <c r="D394" s="27">
        <v>15.8</v>
      </c>
      <c r="E394" s="28">
        <v>300</v>
      </c>
      <c r="F394" s="29">
        <v>0.31</v>
      </c>
      <c r="G394" s="29">
        <v>0.2</v>
      </c>
      <c r="H394" s="30">
        <v>7.0000000000000001E-3</v>
      </c>
      <c r="I394" s="29">
        <v>3.65</v>
      </c>
      <c r="J394" s="29">
        <v>3.53</v>
      </c>
      <c r="K394" s="29">
        <v>2.98</v>
      </c>
      <c r="L394" s="29">
        <v>2.97</v>
      </c>
      <c r="M394" s="28">
        <v>246</v>
      </c>
      <c r="N394" s="29">
        <v>0.14000000000000001</v>
      </c>
      <c r="O394" s="29">
        <v>0.49</v>
      </c>
      <c r="P394" s="28">
        <v>857</v>
      </c>
      <c r="Q394" s="29">
        <v>0.25</v>
      </c>
      <c r="R394" s="29">
        <v>0.7</v>
      </c>
      <c r="S394" s="28">
        <v>3021</v>
      </c>
      <c r="T394" s="29">
        <v>0.5</v>
      </c>
      <c r="U394" s="29">
        <v>0.99</v>
      </c>
      <c r="V394" s="28">
        <v>6042</v>
      </c>
      <c r="W394" s="29">
        <v>0.99</v>
      </c>
      <c r="X394" s="26" t="s">
        <v>25</v>
      </c>
    </row>
    <row r="395" spans="1:24">
      <c r="A395" s="26" t="s">
        <v>14196</v>
      </c>
      <c r="B395" s="26" t="s">
        <v>14196</v>
      </c>
      <c r="C395" s="26" t="s">
        <v>14197</v>
      </c>
      <c r="D395" s="27">
        <v>27.5</v>
      </c>
      <c r="E395" s="28">
        <v>200</v>
      </c>
      <c r="F395" s="29">
        <v>1.77</v>
      </c>
      <c r="G395" s="29">
        <v>1.46</v>
      </c>
      <c r="H395" s="30">
        <v>1.1299999999999999E-2</v>
      </c>
      <c r="I395" s="29">
        <v>3.7</v>
      </c>
      <c r="J395" s="29">
        <v>3.76</v>
      </c>
      <c r="K395" s="29">
        <v>1.68</v>
      </c>
      <c r="L395" s="29">
        <v>2.0499999999999998</v>
      </c>
      <c r="M395" s="28">
        <v>89</v>
      </c>
      <c r="N395" s="29">
        <v>0.13</v>
      </c>
      <c r="O395" s="29">
        <v>0.45</v>
      </c>
      <c r="P395" s="28">
        <v>326</v>
      </c>
      <c r="Q395" s="29">
        <v>0.24</v>
      </c>
      <c r="R395" s="29">
        <v>0.66</v>
      </c>
      <c r="S395" s="28">
        <v>1304</v>
      </c>
      <c r="T395" s="29">
        <v>0.5</v>
      </c>
      <c r="U395" s="29">
        <v>0.96</v>
      </c>
      <c r="V395" s="28">
        <v>2608</v>
      </c>
      <c r="W395" s="29">
        <v>0.96</v>
      </c>
      <c r="X395" s="26" t="s">
        <v>25</v>
      </c>
    </row>
    <row r="396" spans="1:24">
      <c r="A396" s="26" t="s">
        <v>14197</v>
      </c>
      <c r="B396" s="26" t="s">
        <v>14197</v>
      </c>
      <c r="C396" s="26" t="s">
        <v>14199</v>
      </c>
      <c r="D396" s="27">
        <v>29.2</v>
      </c>
      <c r="E396" s="28">
        <v>200</v>
      </c>
      <c r="F396" s="29">
        <v>1.46</v>
      </c>
      <c r="G396" s="29">
        <v>1.2</v>
      </c>
      <c r="H396" s="30">
        <v>8.8999999999999999E-3</v>
      </c>
      <c r="I396" s="29">
        <v>3.76</v>
      </c>
      <c r="J396" s="29">
        <v>3.73</v>
      </c>
      <c r="K396" s="29">
        <v>2.0499999999999998</v>
      </c>
      <c r="L396" s="29">
        <v>2.2799999999999998</v>
      </c>
      <c r="M396" s="28">
        <v>89</v>
      </c>
      <c r="N396" s="29">
        <v>0.13</v>
      </c>
      <c r="O396" s="29">
        <v>0.41</v>
      </c>
      <c r="P396" s="28">
        <v>326</v>
      </c>
      <c r="Q396" s="29">
        <v>0.25</v>
      </c>
      <c r="R396" s="29">
        <v>0.6</v>
      </c>
      <c r="S396" s="28">
        <v>1159</v>
      </c>
      <c r="T396" s="29">
        <v>0.5</v>
      </c>
      <c r="U396" s="29">
        <v>0.85</v>
      </c>
      <c r="V396" s="28">
        <v>2317</v>
      </c>
      <c r="W396" s="29">
        <v>0.85</v>
      </c>
      <c r="X396" s="26" t="s">
        <v>25</v>
      </c>
    </row>
    <row r="397" spans="1:24">
      <c r="A397" s="26" t="s">
        <v>14198</v>
      </c>
      <c r="B397" s="26" t="s">
        <v>14198</v>
      </c>
      <c r="C397" s="26" t="s">
        <v>14199</v>
      </c>
      <c r="D397" s="27">
        <v>52.5</v>
      </c>
      <c r="E397" s="28">
        <v>250</v>
      </c>
      <c r="F397" s="29">
        <v>1.27</v>
      </c>
      <c r="G397" s="29">
        <v>0.78</v>
      </c>
      <c r="H397" s="30">
        <v>9.2999999999999992E-3</v>
      </c>
      <c r="I397" s="29">
        <v>3.65</v>
      </c>
      <c r="J397" s="29">
        <v>3.73</v>
      </c>
      <c r="K397" s="29">
        <v>2.08</v>
      </c>
      <c r="L397" s="29">
        <v>2.64</v>
      </c>
      <c r="M397" s="28">
        <v>89</v>
      </c>
      <c r="N397" s="29">
        <v>0.1</v>
      </c>
      <c r="O397" s="29">
        <v>0.41</v>
      </c>
      <c r="P397" s="28">
        <v>326</v>
      </c>
      <c r="Q397" s="29">
        <v>0.19</v>
      </c>
      <c r="R397" s="29">
        <v>0.6</v>
      </c>
      <c r="S397" s="28">
        <v>2151</v>
      </c>
      <c r="T397" s="29">
        <v>0.5</v>
      </c>
      <c r="U397" s="29">
        <v>1.01</v>
      </c>
      <c r="V397" s="28">
        <v>4302</v>
      </c>
      <c r="W397" s="29">
        <v>1.01</v>
      </c>
      <c r="X397" s="26" t="s">
        <v>25</v>
      </c>
    </row>
    <row r="398" spans="1:24">
      <c r="A398" s="26" t="s">
        <v>14199</v>
      </c>
      <c r="B398" s="26" t="s">
        <v>14199</v>
      </c>
      <c r="C398" s="26" t="s">
        <v>14200</v>
      </c>
      <c r="D398" s="27">
        <v>31.6</v>
      </c>
      <c r="E398" s="28">
        <v>250</v>
      </c>
      <c r="F398" s="29">
        <v>0.78</v>
      </c>
      <c r="G398" s="29">
        <v>0.53</v>
      </c>
      <c r="H398" s="30">
        <v>7.9000000000000008E-3</v>
      </c>
      <c r="I398" s="29">
        <v>3.73</v>
      </c>
      <c r="J398" s="29">
        <v>3.64</v>
      </c>
      <c r="K398" s="29">
        <v>2.64</v>
      </c>
      <c r="L398" s="29">
        <v>2.81</v>
      </c>
      <c r="M398" s="28">
        <v>194</v>
      </c>
      <c r="N398" s="29">
        <v>0.15</v>
      </c>
      <c r="O398" s="29">
        <v>0.48</v>
      </c>
      <c r="P398" s="28">
        <v>684</v>
      </c>
      <c r="Q398" s="29">
        <v>0.28000000000000003</v>
      </c>
      <c r="R398" s="29">
        <v>0.7</v>
      </c>
      <c r="S398" s="28">
        <v>1980</v>
      </c>
      <c r="T398" s="29">
        <v>0.5</v>
      </c>
      <c r="U398" s="29">
        <v>0.93</v>
      </c>
      <c r="V398" s="28">
        <v>3961</v>
      </c>
      <c r="W398" s="29">
        <v>0.93</v>
      </c>
      <c r="X398" s="26" t="s">
        <v>25</v>
      </c>
    </row>
    <row r="399" spans="1:24">
      <c r="A399" s="26" t="s">
        <v>14200</v>
      </c>
      <c r="B399" s="26" t="s">
        <v>14200</v>
      </c>
      <c r="C399" s="26" t="s">
        <v>14195</v>
      </c>
      <c r="D399" s="27">
        <v>31.1</v>
      </c>
      <c r="E399" s="28">
        <v>250</v>
      </c>
      <c r="F399" s="29">
        <v>0.52</v>
      </c>
      <c r="G399" s="29">
        <v>0.24</v>
      </c>
      <c r="H399" s="30">
        <v>8.9999999999999993E-3</v>
      </c>
      <c r="I399" s="29">
        <v>3.64</v>
      </c>
      <c r="J399" s="29">
        <v>3.53</v>
      </c>
      <c r="K399" s="29">
        <v>2.82</v>
      </c>
      <c r="L399" s="29">
        <v>2.98</v>
      </c>
      <c r="M399" s="28">
        <v>194</v>
      </c>
      <c r="N399" s="29">
        <v>0.15</v>
      </c>
      <c r="O399" s="29">
        <v>0.51</v>
      </c>
      <c r="P399" s="28">
        <v>684</v>
      </c>
      <c r="Q399" s="29">
        <v>0.27</v>
      </c>
      <c r="R399" s="29">
        <v>0.73</v>
      </c>
      <c r="S399" s="28">
        <v>2113</v>
      </c>
      <c r="T399" s="29">
        <v>0.5</v>
      </c>
      <c r="U399" s="29">
        <v>1</v>
      </c>
      <c r="V399" s="28">
        <v>4225</v>
      </c>
      <c r="W399" s="29">
        <v>1</v>
      </c>
      <c r="X399" s="26" t="s">
        <v>25</v>
      </c>
    </row>
    <row r="400" spans="1:24">
      <c r="A400" s="26" t="s">
        <v>14201</v>
      </c>
      <c r="B400" s="26" t="s">
        <v>14201</v>
      </c>
      <c r="C400" s="26" t="s">
        <v>14202</v>
      </c>
      <c r="D400" s="27">
        <v>50.8</v>
      </c>
      <c r="E400" s="28">
        <v>250</v>
      </c>
      <c r="F400" s="29">
        <v>1.26</v>
      </c>
      <c r="G400" s="29">
        <v>0.8</v>
      </c>
      <c r="H400" s="30">
        <v>9.1000000000000004E-3</v>
      </c>
      <c r="I400" s="29">
        <v>3.2</v>
      </c>
      <c r="J400" s="29">
        <v>3.38</v>
      </c>
      <c r="K400" s="29">
        <v>1.64</v>
      </c>
      <c r="L400" s="29">
        <v>2.2799999999999998</v>
      </c>
      <c r="M400" s="28">
        <v>108</v>
      </c>
      <c r="N400" s="29">
        <v>0.11</v>
      </c>
      <c r="O400" s="29">
        <v>0.43</v>
      </c>
      <c r="P400" s="28">
        <v>394</v>
      </c>
      <c r="Q400" s="29">
        <v>0.21</v>
      </c>
      <c r="R400" s="29">
        <v>0.63</v>
      </c>
      <c r="S400" s="28">
        <v>2119</v>
      </c>
      <c r="T400" s="29">
        <v>0.5</v>
      </c>
      <c r="U400" s="29">
        <v>1</v>
      </c>
      <c r="V400" s="28">
        <v>4237</v>
      </c>
      <c r="W400" s="29">
        <v>1</v>
      </c>
      <c r="X400" s="26" t="s">
        <v>25</v>
      </c>
    </row>
    <row r="401" spans="1:24">
      <c r="A401" s="26" t="s">
        <v>14202</v>
      </c>
      <c r="B401" s="26" t="s">
        <v>14202</v>
      </c>
      <c r="C401" s="26" t="s">
        <v>14203</v>
      </c>
      <c r="D401" s="27">
        <v>21.8</v>
      </c>
      <c r="E401" s="28">
        <v>250</v>
      </c>
      <c r="F401" s="29">
        <v>0.8</v>
      </c>
      <c r="G401" s="29">
        <v>0.62</v>
      </c>
      <c r="H401" s="30">
        <v>8.3000000000000001E-3</v>
      </c>
      <c r="I401" s="29">
        <v>3.38</v>
      </c>
      <c r="J401" s="29">
        <v>3.46</v>
      </c>
      <c r="K401" s="29">
        <v>2.2799999999999998</v>
      </c>
      <c r="L401" s="29">
        <v>2.54</v>
      </c>
      <c r="M401" s="28">
        <v>108</v>
      </c>
      <c r="N401" s="29">
        <v>0.11</v>
      </c>
      <c r="O401" s="29">
        <v>0.41</v>
      </c>
      <c r="P401" s="28">
        <v>394</v>
      </c>
      <c r="Q401" s="29">
        <v>0.21</v>
      </c>
      <c r="R401" s="29">
        <v>0.61</v>
      </c>
      <c r="S401" s="28">
        <v>2023</v>
      </c>
      <c r="T401" s="29">
        <v>0.5</v>
      </c>
      <c r="U401" s="29">
        <v>0.95</v>
      </c>
      <c r="V401" s="28">
        <v>4046</v>
      </c>
      <c r="W401" s="29">
        <v>0.95</v>
      </c>
      <c r="X401" s="26" t="s">
        <v>25</v>
      </c>
    </row>
    <row r="402" spans="1:24">
      <c r="A402" s="26" t="s">
        <v>14203</v>
      </c>
      <c r="B402" s="26" t="s">
        <v>14203</v>
      </c>
      <c r="C402" s="26" t="s">
        <v>14195</v>
      </c>
      <c r="D402" s="27">
        <v>36.5</v>
      </c>
      <c r="E402" s="28">
        <v>250</v>
      </c>
      <c r="F402" s="29">
        <v>0.62</v>
      </c>
      <c r="G402" s="29">
        <v>0.26</v>
      </c>
      <c r="H402" s="30">
        <v>9.9000000000000008E-3</v>
      </c>
      <c r="I402" s="29">
        <v>3.46</v>
      </c>
      <c r="J402" s="29">
        <v>3.53</v>
      </c>
      <c r="K402" s="29">
        <v>2.54</v>
      </c>
      <c r="L402" s="29">
        <v>2.96</v>
      </c>
      <c r="M402" s="28">
        <v>108</v>
      </c>
      <c r="N402" s="29">
        <v>0.11</v>
      </c>
      <c r="O402" s="29">
        <v>0.44</v>
      </c>
      <c r="P402" s="28">
        <v>394</v>
      </c>
      <c r="Q402" s="29">
        <v>0.2</v>
      </c>
      <c r="R402" s="29">
        <v>0.64</v>
      </c>
      <c r="S402" s="28">
        <v>2211</v>
      </c>
      <c r="T402" s="29">
        <v>0.5</v>
      </c>
      <c r="U402" s="29">
        <v>1.04</v>
      </c>
      <c r="V402" s="28">
        <v>4422</v>
      </c>
      <c r="W402" s="29">
        <v>1.04</v>
      </c>
      <c r="X402" s="26" t="s">
        <v>25</v>
      </c>
    </row>
    <row r="403" spans="1:24">
      <c r="A403" s="26" t="s">
        <v>14195</v>
      </c>
      <c r="B403" s="26" t="s">
        <v>14195</v>
      </c>
      <c r="C403" s="26" t="s">
        <v>14204</v>
      </c>
      <c r="D403" s="27">
        <v>44.9</v>
      </c>
      <c r="E403" s="28">
        <v>300</v>
      </c>
      <c r="F403" s="29">
        <v>0.2</v>
      </c>
      <c r="G403" s="29">
        <v>-0.08</v>
      </c>
      <c r="H403" s="30">
        <v>6.1999999999999998E-3</v>
      </c>
      <c r="I403" s="29">
        <v>3.53</v>
      </c>
      <c r="J403" s="29">
        <v>3.45</v>
      </c>
      <c r="K403" s="29">
        <v>2.97</v>
      </c>
      <c r="L403" s="29">
        <v>3.17</v>
      </c>
      <c r="M403" s="28">
        <v>564</v>
      </c>
      <c r="N403" s="29">
        <v>0.21</v>
      </c>
      <c r="O403" s="29">
        <v>0.6</v>
      </c>
      <c r="P403" s="28">
        <v>1842</v>
      </c>
      <c r="Q403" s="29">
        <v>0.39</v>
      </c>
      <c r="R403" s="29">
        <v>0.83</v>
      </c>
      <c r="S403" s="28">
        <v>2859</v>
      </c>
      <c r="T403" s="29">
        <v>0.5</v>
      </c>
      <c r="U403" s="29">
        <v>0.94</v>
      </c>
      <c r="V403" s="28">
        <v>5718</v>
      </c>
      <c r="W403" s="29">
        <v>0.94</v>
      </c>
      <c r="X403" s="26" t="s">
        <v>25</v>
      </c>
    </row>
    <row r="404" spans="1:24">
      <c r="A404" s="26" t="s">
        <v>14205</v>
      </c>
      <c r="B404" s="26" t="s">
        <v>14205</v>
      </c>
      <c r="C404" s="26" t="s">
        <v>14206</v>
      </c>
      <c r="D404" s="27">
        <v>21.6</v>
      </c>
      <c r="E404" s="28">
        <v>200</v>
      </c>
      <c r="F404" s="29">
        <v>1.76</v>
      </c>
      <c r="G404" s="29">
        <v>1.55</v>
      </c>
      <c r="H404" s="30">
        <v>9.7000000000000003E-3</v>
      </c>
      <c r="I404" s="29">
        <v>3.79</v>
      </c>
      <c r="J404" s="29">
        <v>3.74</v>
      </c>
      <c r="K404" s="29">
        <v>1.78</v>
      </c>
      <c r="L404" s="29">
        <v>1.94</v>
      </c>
      <c r="M404" s="28">
        <v>114</v>
      </c>
      <c r="N404" s="29">
        <v>0.15</v>
      </c>
      <c r="O404" s="29">
        <v>0.46</v>
      </c>
      <c r="P404" s="28">
        <v>414</v>
      </c>
      <c r="Q404" s="29">
        <v>0.28000000000000003</v>
      </c>
      <c r="R404" s="29">
        <v>0.67</v>
      </c>
      <c r="S404" s="28">
        <v>1211</v>
      </c>
      <c r="T404" s="29">
        <v>0.5</v>
      </c>
      <c r="U404" s="29">
        <v>0.89</v>
      </c>
      <c r="V404" s="28">
        <v>2422</v>
      </c>
      <c r="W404" s="29">
        <v>0.89</v>
      </c>
      <c r="X404" s="26" t="s">
        <v>25</v>
      </c>
    </row>
    <row r="405" spans="1:24">
      <c r="A405" s="26" t="s">
        <v>14206</v>
      </c>
      <c r="B405" s="26" t="s">
        <v>14206</v>
      </c>
      <c r="C405" s="26" t="s">
        <v>14207</v>
      </c>
      <c r="D405" s="27">
        <v>45</v>
      </c>
      <c r="E405" s="28">
        <v>200</v>
      </c>
      <c r="F405" s="29">
        <v>1.55</v>
      </c>
      <c r="G405" s="29">
        <v>1.0900000000000001</v>
      </c>
      <c r="H405" s="30">
        <v>1.0200000000000001E-2</v>
      </c>
      <c r="I405" s="29">
        <v>3.74</v>
      </c>
      <c r="J405" s="29">
        <v>3.61</v>
      </c>
      <c r="K405" s="29">
        <v>1.94</v>
      </c>
      <c r="L405" s="29">
        <v>2.27</v>
      </c>
      <c r="M405" s="28">
        <v>114</v>
      </c>
      <c r="N405" s="29">
        <v>0.15</v>
      </c>
      <c r="O405" s="29">
        <v>0.46</v>
      </c>
      <c r="P405" s="28">
        <v>414</v>
      </c>
      <c r="Q405" s="29">
        <v>0.28000000000000003</v>
      </c>
      <c r="R405" s="29">
        <v>0.68</v>
      </c>
      <c r="S405" s="28">
        <v>1242</v>
      </c>
      <c r="T405" s="29">
        <v>0.5</v>
      </c>
      <c r="U405" s="29">
        <v>0.91</v>
      </c>
      <c r="V405" s="28">
        <v>2483</v>
      </c>
      <c r="W405" s="29">
        <v>0.91</v>
      </c>
      <c r="X405" s="26" t="s">
        <v>25</v>
      </c>
    </row>
    <row r="406" spans="1:24">
      <c r="A406" s="26" t="s">
        <v>14207</v>
      </c>
      <c r="B406" s="26" t="s">
        <v>14207</v>
      </c>
      <c r="C406" s="26" t="s">
        <v>14204</v>
      </c>
      <c r="D406" s="27">
        <v>45.5</v>
      </c>
      <c r="E406" s="28">
        <v>200</v>
      </c>
      <c r="F406" s="29">
        <v>1.06</v>
      </c>
      <c r="G406" s="29">
        <v>0.6</v>
      </c>
      <c r="H406" s="30">
        <v>1.01E-2</v>
      </c>
      <c r="I406" s="29">
        <v>3.61</v>
      </c>
      <c r="J406" s="29">
        <v>3.45</v>
      </c>
      <c r="K406" s="29">
        <v>2.2999999999999998</v>
      </c>
      <c r="L406" s="29">
        <v>2.6</v>
      </c>
      <c r="M406" s="28">
        <v>114</v>
      </c>
      <c r="N406" s="29">
        <v>0.15</v>
      </c>
      <c r="O406" s="29">
        <v>0.46</v>
      </c>
      <c r="P406" s="28">
        <v>414</v>
      </c>
      <c r="Q406" s="29">
        <v>0.28000000000000003</v>
      </c>
      <c r="R406" s="29">
        <v>0.68</v>
      </c>
      <c r="S406" s="28">
        <v>1235</v>
      </c>
      <c r="T406" s="29">
        <v>0.5</v>
      </c>
      <c r="U406" s="29">
        <v>0.91</v>
      </c>
      <c r="V406" s="28">
        <v>2469</v>
      </c>
      <c r="W406" s="29">
        <v>0.91</v>
      </c>
      <c r="X406" s="26" t="s">
        <v>25</v>
      </c>
    </row>
    <row r="407" spans="1:24">
      <c r="A407" s="26" t="s">
        <v>14208</v>
      </c>
      <c r="B407" s="26" t="s">
        <v>14208</v>
      </c>
      <c r="C407" s="26" t="s">
        <v>14209</v>
      </c>
      <c r="D407" s="27">
        <v>45.5</v>
      </c>
      <c r="E407" s="28">
        <v>200</v>
      </c>
      <c r="F407" s="29">
        <v>1.27</v>
      </c>
      <c r="G407" s="29">
        <v>0.81</v>
      </c>
      <c r="H407" s="30">
        <v>1.01E-2</v>
      </c>
      <c r="I407" s="29">
        <v>3.15</v>
      </c>
      <c r="J407" s="29">
        <v>3.43</v>
      </c>
      <c r="K407" s="29">
        <v>1.63</v>
      </c>
      <c r="L407" s="29">
        <v>2.37</v>
      </c>
      <c r="M407" s="28">
        <v>110</v>
      </c>
      <c r="N407" s="29">
        <v>0.14000000000000001</v>
      </c>
      <c r="O407" s="29">
        <v>0.46</v>
      </c>
      <c r="P407" s="28">
        <v>402</v>
      </c>
      <c r="Q407" s="29">
        <v>0.27</v>
      </c>
      <c r="R407" s="29">
        <v>0.67</v>
      </c>
      <c r="S407" s="28">
        <v>1235</v>
      </c>
      <c r="T407" s="29">
        <v>0.5</v>
      </c>
      <c r="U407" s="29">
        <v>0.91</v>
      </c>
      <c r="V407" s="28">
        <v>2469</v>
      </c>
      <c r="W407" s="29">
        <v>0.91</v>
      </c>
      <c r="X407" s="26" t="s">
        <v>25</v>
      </c>
    </row>
    <row r="408" spans="1:24">
      <c r="A408" s="26" t="s">
        <v>14209</v>
      </c>
      <c r="B408" s="26" t="s">
        <v>14209</v>
      </c>
      <c r="C408" s="26" t="s">
        <v>14210</v>
      </c>
      <c r="D408" s="27">
        <v>40.9</v>
      </c>
      <c r="E408" s="28">
        <v>200</v>
      </c>
      <c r="F408" s="29">
        <v>0.81</v>
      </c>
      <c r="G408" s="29">
        <v>0.4</v>
      </c>
      <c r="H408" s="30">
        <v>0.01</v>
      </c>
      <c r="I408" s="29">
        <v>3.43</v>
      </c>
      <c r="J408" s="29">
        <v>3.32</v>
      </c>
      <c r="K408" s="29">
        <v>2.37</v>
      </c>
      <c r="L408" s="29">
        <v>2.67</v>
      </c>
      <c r="M408" s="28">
        <v>110</v>
      </c>
      <c r="N408" s="29">
        <v>0.14000000000000001</v>
      </c>
      <c r="O408" s="29">
        <v>0.46</v>
      </c>
      <c r="P408" s="28">
        <v>402</v>
      </c>
      <c r="Q408" s="29">
        <v>0.27</v>
      </c>
      <c r="R408" s="29">
        <v>0.67</v>
      </c>
      <c r="S408" s="28">
        <v>1229</v>
      </c>
      <c r="T408" s="29">
        <v>0.5</v>
      </c>
      <c r="U408" s="29">
        <v>0.91</v>
      </c>
      <c r="V408" s="28">
        <v>2459</v>
      </c>
      <c r="W408" s="29">
        <v>0.91</v>
      </c>
      <c r="X408" s="26" t="s">
        <v>25</v>
      </c>
    </row>
    <row r="409" spans="1:24">
      <c r="A409" s="26" t="s">
        <v>14210</v>
      </c>
      <c r="B409" s="26" t="s">
        <v>14210</v>
      </c>
      <c r="C409" s="26" t="s">
        <v>14204</v>
      </c>
      <c r="D409" s="27">
        <v>23.4</v>
      </c>
      <c r="E409" s="28">
        <v>200</v>
      </c>
      <c r="F409" s="29">
        <v>0.4</v>
      </c>
      <c r="G409" s="29">
        <v>0.13</v>
      </c>
      <c r="H409" s="30">
        <v>1.15E-2</v>
      </c>
      <c r="I409" s="29">
        <v>3.32</v>
      </c>
      <c r="J409" s="29">
        <v>3.45</v>
      </c>
      <c r="K409" s="29">
        <v>2.67</v>
      </c>
      <c r="L409" s="29">
        <v>3.07</v>
      </c>
      <c r="M409" s="28">
        <v>110</v>
      </c>
      <c r="N409" s="29">
        <v>0.14000000000000001</v>
      </c>
      <c r="O409" s="29">
        <v>0.48</v>
      </c>
      <c r="P409" s="28">
        <v>402</v>
      </c>
      <c r="Q409" s="29">
        <v>0.26</v>
      </c>
      <c r="R409" s="29">
        <v>0.7</v>
      </c>
      <c r="S409" s="28">
        <v>1319</v>
      </c>
      <c r="T409" s="29">
        <v>0.5</v>
      </c>
      <c r="U409" s="29">
        <v>0.97</v>
      </c>
      <c r="V409" s="28">
        <v>2638</v>
      </c>
      <c r="W409" s="29">
        <v>0.97</v>
      </c>
      <c r="X409" s="26" t="s">
        <v>25</v>
      </c>
    </row>
    <row r="410" spans="1:24">
      <c r="A410" s="26" t="s">
        <v>14204</v>
      </c>
      <c r="B410" s="26" t="s">
        <v>14204</v>
      </c>
      <c r="C410" s="26" t="s">
        <v>14188</v>
      </c>
      <c r="D410" s="27">
        <v>44</v>
      </c>
      <c r="E410" s="28">
        <v>300</v>
      </c>
      <c r="F410" s="29">
        <v>-0.08</v>
      </c>
      <c r="G410" s="29">
        <v>-0.37</v>
      </c>
      <c r="H410" s="30">
        <v>6.6E-3</v>
      </c>
      <c r="I410" s="29">
        <v>3.45</v>
      </c>
      <c r="J410" s="29">
        <v>3.39</v>
      </c>
      <c r="K410" s="29">
        <v>3.17</v>
      </c>
      <c r="L410" s="29">
        <v>3.4</v>
      </c>
      <c r="M410" s="28">
        <v>804</v>
      </c>
      <c r="N410" s="29">
        <v>0.25</v>
      </c>
      <c r="O410" s="29">
        <v>0.67</v>
      </c>
      <c r="P410" s="28">
        <v>2541</v>
      </c>
      <c r="Q410" s="29">
        <v>0.46</v>
      </c>
      <c r="R410" s="29">
        <v>0.93</v>
      </c>
      <c r="S410" s="28">
        <v>2939</v>
      </c>
      <c r="T410" s="29">
        <v>0.5</v>
      </c>
      <c r="U410" s="29">
        <v>0.96</v>
      </c>
      <c r="V410" s="28">
        <v>5879</v>
      </c>
      <c r="W410" s="29">
        <v>0.96</v>
      </c>
      <c r="X410" s="26" t="s">
        <v>25</v>
      </c>
    </row>
    <row r="411" spans="1:24">
      <c r="A411" s="26" t="s">
        <v>14211</v>
      </c>
      <c r="B411" s="26" t="s">
        <v>14211</v>
      </c>
      <c r="C411" s="26" t="s">
        <v>14212</v>
      </c>
      <c r="D411" s="27">
        <v>31</v>
      </c>
      <c r="E411" s="28">
        <v>200</v>
      </c>
      <c r="F411" s="29">
        <v>1.36</v>
      </c>
      <c r="G411" s="29">
        <v>1.04</v>
      </c>
      <c r="H411" s="30">
        <v>1.03E-2</v>
      </c>
      <c r="I411" s="29">
        <v>3.32</v>
      </c>
      <c r="J411" s="29">
        <v>3.39</v>
      </c>
      <c r="K411" s="29">
        <v>1.71</v>
      </c>
      <c r="L411" s="29">
        <v>2.1</v>
      </c>
      <c r="M411" s="28">
        <v>69</v>
      </c>
      <c r="N411" s="29">
        <v>0.11</v>
      </c>
      <c r="O411" s="29">
        <v>0.4</v>
      </c>
      <c r="P411" s="28">
        <v>257</v>
      </c>
      <c r="Q411" s="29">
        <v>0.22</v>
      </c>
      <c r="R411" s="29">
        <v>0.59</v>
      </c>
      <c r="S411" s="28">
        <v>1248</v>
      </c>
      <c r="T411" s="29">
        <v>0.5</v>
      </c>
      <c r="U411" s="29">
        <v>0.92</v>
      </c>
      <c r="V411" s="28">
        <v>2495</v>
      </c>
      <c r="W411" s="29">
        <v>0.92</v>
      </c>
      <c r="X411" s="26" t="s">
        <v>25</v>
      </c>
    </row>
    <row r="412" spans="1:24">
      <c r="A412" s="26" t="s">
        <v>14212</v>
      </c>
      <c r="B412" s="26" t="s">
        <v>14212</v>
      </c>
      <c r="C412" s="26" t="s">
        <v>14188</v>
      </c>
      <c r="D412" s="27">
        <v>30.1</v>
      </c>
      <c r="E412" s="28">
        <v>200</v>
      </c>
      <c r="F412" s="29">
        <v>1.04</v>
      </c>
      <c r="G412" s="29">
        <v>0.73</v>
      </c>
      <c r="H412" s="30">
        <v>1.03E-2</v>
      </c>
      <c r="I412" s="29">
        <v>3.39</v>
      </c>
      <c r="J412" s="29">
        <v>3.39</v>
      </c>
      <c r="K412" s="29">
        <v>2.1</v>
      </c>
      <c r="L412" s="29">
        <v>2.41</v>
      </c>
      <c r="M412" s="28">
        <v>69</v>
      </c>
      <c r="N412" s="29">
        <v>0.11</v>
      </c>
      <c r="O412" s="29">
        <v>0.4</v>
      </c>
      <c r="P412" s="28">
        <v>257</v>
      </c>
      <c r="Q412" s="29">
        <v>0.22</v>
      </c>
      <c r="R412" s="29">
        <v>0.59</v>
      </c>
      <c r="S412" s="28">
        <v>1246</v>
      </c>
      <c r="T412" s="29">
        <v>0.5</v>
      </c>
      <c r="U412" s="29">
        <v>0.92</v>
      </c>
      <c r="V412" s="28">
        <v>2492</v>
      </c>
      <c r="W412" s="29">
        <v>0.92</v>
      </c>
      <c r="X412" s="26" t="s">
        <v>25</v>
      </c>
    </row>
    <row r="413" spans="1:24">
      <c r="A413" s="26" t="s">
        <v>14188</v>
      </c>
      <c r="B413" s="26" t="s">
        <v>14188</v>
      </c>
      <c r="C413" s="26" t="s">
        <v>14213</v>
      </c>
      <c r="D413" s="27">
        <v>41.8</v>
      </c>
      <c r="E413" s="28">
        <v>450</v>
      </c>
      <c r="F413" s="29">
        <v>-0.52</v>
      </c>
      <c r="G413" s="29">
        <v>-0.66</v>
      </c>
      <c r="H413" s="30">
        <v>3.3E-3</v>
      </c>
      <c r="I413" s="29">
        <v>3.39</v>
      </c>
      <c r="J413" s="29">
        <v>3.28</v>
      </c>
      <c r="K413" s="29">
        <v>3.39</v>
      </c>
      <c r="L413" s="29">
        <v>3.42</v>
      </c>
      <c r="M413" s="28">
        <v>1595</v>
      </c>
      <c r="N413" s="29">
        <v>0.24</v>
      </c>
      <c r="O413" s="29">
        <v>0.62</v>
      </c>
      <c r="P413" s="28">
        <v>4675</v>
      </c>
      <c r="Q413" s="29">
        <v>0.43</v>
      </c>
      <c r="R413" s="29">
        <v>0.84</v>
      </c>
      <c r="S413" s="28">
        <v>6178</v>
      </c>
      <c r="T413" s="29">
        <v>0.5</v>
      </c>
      <c r="U413" s="29">
        <v>0.9</v>
      </c>
      <c r="V413" s="28">
        <v>12355</v>
      </c>
      <c r="W413" s="29">
        <v>0.9</v>
      </c>
      <c r="X413" s="26" t="s">
        <v>25</v>
      </c>
    </row>
    <row r="414" spans="1:24">
      <c r="A414" s="26" t="s">
        <v>14214</v>
      </c>
      <c r="B414" s="26" t="s">
        <v>14214</v>
      </c>
      <c r="C414" s="26" t="s">
        <v>14215</v>
      </c>
      <c r="D414" s="27">
        <v>44.1</v>
      </c>
      <c r="E414" s="28">
        <v>200</v>
      </c>
      <c r="F414" s="29">
        <v>1.7</v>
      </c>
      <c r="G414" s="29">
        <v>1.25</v>
      </c>
      <c r="H414" s="30">
        <v>1.0200000000000001E-2</v>
      </c>
      <c r="I414" s="29">
        <v>3.69</v>
      </c>
      <c r="J414" s="29">
        <v>3.56</v>
      </c>
      <c r="K414" s="29">
        <v>1.74</v>
      </c>
      <c r="L414" s="29">
        <v>2.06</v>
      </c>
      <c r="M414" s="28">
        <v>116</v>
      </c>
      <c r="N414" s="29">
        <v>0.15</v>
      </c>
      <c r="O414" s="29">
        <v>0.47</v>
      </c>
      <c r="P414" s="28">
        <v>422</v>
      </c>
      <c r="Q414" s="29">
        <v>0.28000000000000003</v>
      </c>
      <c r="R414" s="29">
        <v>0.68</v>
      </c>
      <c r="S414" s="28">
        <v>1240</v>
      </c>
      <c r="T414" s="29">
        <v>0.5</v>
      </c>
      <c r="U414" s="29">
        <v>0.91</v>
      </c>
      <c r="V414" s="28">
        <v>2481</v>
      </c>
      <c r="W414" s="29">
        <v>0.91</v>
      </c>
      <c r="X414" s="26" t="s">
        <v>25</v>
      </c>
    </row>
    <row r="415" spans="1:24">
      <c r="A415" s="26" t="s">
        <v>14215</v>
      </c>
      <c r="B415" s="26" t="s">
        <v>14215</v>
      </c>
      <c r="C415" s="26" t="s">
        <v>14216</v>
      </c>
      <c r="D415" s="27">
        <v>41</v>
      </c>
      <c r="E415" s="28">
        <v>200</v>
      </c>
      <c r="F415" s="29">
        <v>1.25</v>
      </c>
      <c r="G415" s="29">
        <v>0.82</v>
      </c>
      <c r="H415" s="30">
        <v>1.0500000000000001E-2</v>
      </c>
      <c r="I415" s="29">
        <v>3.56</v>
      </c>
      <c r="J415" s="29">
        <v>3.37</v>
      </c>
      <c r="K415" s="29">
        <v>2.06</v>
      </c>
      <c r="L415" s="29">
        <v>2.2999999999999998</v>
      </c>
      <c r="M415" s="28">
        <v>116</v>
      </c>
      <c r="N415" s="29">
        <v>0.15</v>
      </c>
      <c r="O415" s="29">
        <v>0.47</v>
      </c>
      <c r="P415" s="28">
        <v>422</v>
      </c>
      <c r="Q415" s="29">
        <v>0.28000000000000003</v>
      </c>
      <c r="R415" s="29">
        <v>0.69</v>
      </c>
      <c r="S415" s="28">
        <v>1258</v>
      </c>
      <c r="T415" s="29">
        <v>0.5</v>
      </c>
      <c r="U415" s="29">
        <v>0.93</v>
      </c>
      <c r="V415" s="28">
        <v>2515</v>
      </c>
      <c r="W415" s="29">
        <v>0.93</v>
      </c>
      <c r="X415" s="26" t="s">
        <v>25</v>
      </c>
    </row>
    <row r="416" spans="1:24">
      <c r="A416" s="26" t="s">
        <v>14216</v>
      </c>
      <c r="B416" s="26" t="s">
        <v>14216</v>
      </c>
      <c r="C416" s="26" t="s">
        <v>14213</v>
      </c>
      <c r="D416" s="27">
        <v>24.2</v>
      </c>
      <c r="E416" s="28">
        <v>200</v>
      </c>
      <c r="F416" s="29">
        <v>0.82</v>
      </c>
      <c r="G416" s="29">
        <v>0.57999999999999996</v>
      </c>
      <c r="H416" s="30">
        <v>9.9000000000000008E-3</v>
      </c>
      <c r="I416" s="29">
        <v>3.37</v>
      </c>
      <c r="J416" s="29">
        <v>3.28</v>
      </c>
      <c r="K416" s="29">
        <v>2.2999999999999998</v>
      </c>
      <c r="L416" s="29">
        <v>2.4500000000000002</v>
      </c>
      <c r="M416" s="28">
        <v>116</v>
      </c>
      <c r="N416" s="29">
        <v>0.15</v>
      </c>
      <c r="O416" s="29">
        <v>0.46</v>
      </c>
      <c r="P416" s="28">
        <v>422</v>
      </c>
      <c r="Q416" s="29">
        <v>0.28000000000000003</v>
      </c>
      <c r="R416" s="29">
        <v>0.67</v>
      </c>
      <c r="S416" s="28">
        <v>1223</v>
      </c>
      <c r="T416" s="29">
        <v>0.5</v>
      </c>
      <c r="U416" s="29">
        <v>0.9</v>
      </c>
      <c r="V416" s="28">
        <v>2446</v>
      </c>
      <c r="W416" s="29">
        <v>0.9</v>
      </c>
      <c r="X416" s="26" t="s">
        <v>25</v>
      </c>
    </row>
    <row r="417" spans="1:24">
      <c r="A417" s="26" t="s">
        <v>14217</v>
      </c>
      <c r="B417" s="26" t="s">
        <v>14217</v>
      </c>
      <c r="C417" s="26" t="s">
        <v>14218</v>
      </c>
      <c r="D417" s="27">
        <v>47.6</v>
      </c>
      <c r="E417" s="28">
        <v>200</v>
      </c>
      <c r="F417" s="29">
        <v>1.21</v>
      </c>
      <c r="G417" s="29">
        <v>0.73</v>
      </c>
      <c r="H417" s="30">
        <v>1.01E-2</v>
      </c>
      <c r="I417" s="29">
        <v>3.01</v>
      </c>
      <c r="J417" s="29">
        <v>3.1</v>
      </c>
      <c r="K417" s="29">
        <v>1.55</v>
      </c>
      <c r="L417" s="29">
        <v>2.12</v>
      </c>
      <c r="M417" s="28">
        <v>110</v>
      </c>
      <c r="N417" s="29">
        <v>0.14000000000000001</v>
      </c>
      <c r="O417" s="29">
        <v>0.46</v>
      </c>
      <c r="P417" s="28">
        <v>402</v>
      </c>
      <c r="Q417" s="29">
        <v>0.27</v>
      </c>
      <c r="R417" s="29">
        <v>0.67</v>
      </c>
      <c r="S417" s="28">
        <v>1233</v>
      </c>
      <c r="T417" s="29">
        <v>0.5</v>
      </c>
      <c r="U417" s="29">
        <v>0.91</v>
      </c>
      <c r="V417" s="28">
        <v>2466</v>
      </c>
      <c r="W417" s="29">
        <v>0.91</v>
      </c>
      <c r="X417" s="26" t="s">
        <v>25</v>
      </c>
    </row>
    <row r="418" spans="1:24">
      <c r="A418" s="26" t="s">
        <v>14218</v>
      </c>
      <c r="B418" s="26" t="s">
        <v>14218</v>
      </c>
      <c r="C418" s="26" t="s">
        <v>14219</v>
      </c>
      <c r="D418" s="27">
        <v>31.7</v>
      </c>
      <c r="E418" s="28">
        <v>200</v>
      </c>
      <c r="F418" s="29">
        <v>0.73</v>
      </c>
      <c r="G418" s="29">
        <v>0.4</v>
      </c>
      <c r="H418" s="30">
        <v>1.04E-2</v>
      </c>
      <c r="I418" s="29">
        <v>3.1</v>
      </c>
      <c r="J418" s="29">
        <v>3.17</v>
      </c>
      <c r="K418" s="29">
        <v>2.12</v>
      </c>
      <c r="L418" s="29">
        <v>2.52</v>
      </c>
      <c r="M418" s="28">
        <v>110</v>
      </c>
      <c r="N418" s="29">
        <v>0.14000000000000001</v>
      </c>
      <c r="O418" s="29">
        <v>0.46</v>
      </c>
      <c r="P418" s="28">
        <v>402</v>
      </c>
      <c r="Q418" s="29">
        <v>0.27</v>
      </c>
      <c r="R418" s="29">
        <v>0.68</v>
      </c>
      <c r="S418" s="28">
        <v>1253</v>
      </c>
      <c r="T418" s="29">
        <v>0.5</v>
      </c>
      <c r="U418" s="29">
        <v>0.92</v>
      </c>
      <c r="V418" s="28">
        <v>2506</v>
      </c>
      <c r="W418" s="29">
        <v>0.92</v>
      </c>
      <c r="X418" s="26" t="s">
        <v>25</v>
      </c>
    </row>
    <row r="419" spans="1:24">
      <c r="A419" s="26" t="s">
        <v>14219</v>
      </c>
      <c r="B419" s="26" t="s">
        <v>14219</v>
      </c>
      <c r="C419" s="26" t="s">
        <v>14213</v>
      </c>
      <c r="D419" s="27">
        <v>25.1</v>
      </c>
      <c r="E419" s="28">
        <v>200</v>
      </c>
      <c r="F419" s="29">
        <v>0.4</v>
      </c>
      <c r="G419" s="29">
        <v>0.14000000000000001</v>
      </c>
      <c r="H419" s="30">
        <v>1.04E-2</v>
      </c>
      <c r="I419" s="29">
        <v>3.17</v>
      </c>
      <c r="J419" s="29">
        <v>3.28</v>
      </c>
      <c r="K419" s="29">
        <v>2.52</v>
      </c>
      <c r="L419" s="29">
        <v>2.89</v>
      </c>
      <c r="M419" s="28">
        <v>110</v>
      </c>
      <c r="N419" s="29">
        <v>0.14000000000000001</v>
      </c>
      <c r="O419" s="29">
        <v>0.46</v>
      </c>
      <c r="P419" s="28">
        <v>402</v>
      </c>
      <c r="Q419" s="29">
        <v>0.27</v>
      </c>
      <c r="R419" s="29">
        <v>0.68</v>
      </c>
      <c r="S419" s="28">
        <v>1250</v>
      </c>
      <c r="T419" s="29">
        <v>0.5</v>
      </c>
      <c r="U419" s="29">
        <v>0.92</v>
      </c>
      <c r="V419" s="28">
        <v>2500</v>
      </c>
      <c r="W419" s="29">
        <v>0.92</v>
      </c>
      <c r="X419" s="26" t="s">
        <v>25</v>
      </c>
    </row>
    <row r="420" spans="1:24">
      <c r="A420" s="26" t="s">
        <v>14213</v>
      </c>
      <c r="B420" s="26" t="s">
        <v>14213</v>
      </c>
      <c r="C420" s="26" t="s">
        <v>14220</v>
      </c>
      <c r="D420" s="27">
        <v>21.8</v>
      </c>
      <c r="E420" s="28">
        <v>450</v>
      </c>
      <c r="F420" s="29">
        <v>-0.67</v>
      </c>
      <c r="G420" s="29">
        <v>-0.75</v>
      </c>
      <c r="H420" s="30">
        <v>3.7000000000000002E-3</v>
      </c>
      <c r="I420" s="29">
        <v>3.28</v>
      </c>
      <c r="J420" s="29">
        <v>3.27</v>
      </c>
      <c r="K420" s="29">
        <v>3.43</v>
      </c>
      <c r="L420" s="29">
        <v>3.5</v>
      </c>
      <c r="M420" s="28">
        <v>1837</v>
      </c>
      <c r="N420" s="29">
        <v>0.25</v>
      </c>
      <c r="O420" s="29">
        <v>0.67</v>
      </c>
      <c r="P420" s="28">
        <v>5293</v>
      </c>
      <c r="Q420" s="29">
        <v>0.45</v>
      </c>
      <c r="R420" s="29">
        <v>0.89</v>
      </c>
      <c r="S420" s="28">
        <v>6466</v>
      </c>
      <c r="T420" s="29">
        <v>0.5</v>
      </c>
      <c r="U420" s="29">
        <v>0.94</v>
      </c>
      <c r="V420" s="28">
        <v>12933</v>
      </c>
      <c r="W420" s="29">
        <v>0.94</v>
      </c>
      <c r="X420" s="26" t="s">
        <v>25</v>
      </c>
    </row>
    <row r="421" spans="1:24">
      <c r="A421" s="26" t="s">
        <v>14220</v>
      </c>
      <c r="B421" s="26" t="s">
        <v>14220</v>
      </c>
      <c r="C421" s="26" t="s">
        <v>14221</v>
      </c>
      <c r="D421" s="27">
        <v>17.100000000000001</v>
      </c>
      <c r="E421" s="28">
        <v>450</v>
      </c>
      <c r="F421" s="29">
        <v>-0.75</v>
      </c>
      <c r="G421" s="29">
        <v>-0.81</v>
      </c>
      <c r="H421" s="30">
        <v>3.5000000000000001E-3</v>
      </c>
      <c r="I421" s="29">
        <v>3.27</v>
      </c>
      <c r="J421" s="29">
        <v>3.4</v>
      </c>
      <c r="K421" s="29">
        <v>3.5</v>
      </c>
      <c r="L421" s="29">
        <v>3.69</v>
      </c>
      <c r="M421" s="28">
        <v>1837</v>
      </c>
      <c r="N421" s="29">
        <v>0.26</v>
      </c>
      <c r="O421" s="29">
        <v>0.66</v>
      </c>
      <c r="P421" s="28">
        <v>5293</v>
      </c>
      <c r="Q421" s="29">
        <v>0.45</v>
      </c>
      <c r="R421" s="29">
        <v>0.88</v>
      </c>
      <c r="S421" s="28">
        <v>6323</v>
      </c>
      <c r="T421" s="29">
        <v>0.5</v>
      </c>
      <c r="U421" s="29">
        <v>0.92</v>
      </c>
      <c r="V421" s="28">
        <v>12646</v>
      </c>
      <c r="W421" s="29">
        <v>0.92</v>
      </c>
      <c r="X421" s="26" t="s">
        <v>25</v>
      </c>
    </row>
    <row r="422" spans="1:24">
      <c r="A422" s="26" t="s">
        <v>14222</v>
      </c>
      <c r="B422" s="26" t="s">
        <v>14222</v>
      </c>
      <c r="C422" s="26" t="s">
        <v>14223</v>
      </c>
      <c r="D422" s="27">
        <v>31.2</v>
      </c>
      <c r="E422" s="28">
        <v>200</v>
      </c>
      <c r="F422" s="29">
        <v>1.7</v>
      </c>
      <c r="G422" s="29">
        <v>1.39</v>
      </c>
      <c r="H422" s="30">
        <v>9.9000000000000008E-3</v>
      </c>
      <c r="I422" s="29">
        <v>3.68</v>
      </c>
      <c r="J422" s="29">
        <v>3.52</v>
      </c>
      <c r="K422" s="29">
        <v>1.73</v>
      </c>
      <c r="L422" s="29">
        <v>1.88</v>
      </c>
      <c r="M422" s="28">
        <v>91</v>
      </c>
      <c r="N422" s="29">
        <v>0.13</v>
      </c>
      <c r="O422" s="29">
        <v>0.43</v>
      </c>
      <c r="P422" s="28">
        <v>334</v>
      </c>
      <c r="Q422" s="29">
        <v>0.25</v>
      </c>
      <c r="R422" s="29">
        <v>0.63</v>
      </c>
      <c r="S422" s="28">
        <v>1224</v>
      </c>
      <c r="T422" s="29">
        <v>0.5</v>
      </c>
      <c r="U422" s="29">
        <v>0.9</v>
      </c>
      <c r="V422" s="28">
        <v>2448</v>
      </c>
      <c r="W422" s="29">
        <v>0.9</v>
      </c>
      <c r="X422" s="26" t="s">
        <v>25</v>
      </c>
    </row>
    <row r="423" spans="1:24">
      <c r="A423" s="26" t="s">
        <v>14223</v>
      </c>
      <c r="B423" s="26" t="s">
        <v>14223</v>
      </c>
      <c r="C423" s="26" t="s">
        <v>14224</v>
      </c>
      <c r="D423" s="27">
        <v>44.3</v>
      </c>
      <c r="E423" s="28">
        <v>200</v>
      </c>
      <c r="F423" s="29">
        <v>1.39</v>
      </c>
      <c r="G423" s="29">
        <v>0.94</v>
      </c>
      <c r="H423" s="30">
        <v>1.0200000000000001E-2</v>
      </c>
      <c r="I423" s="29">
        <v>3.52</v>
      </c>
      <c r="J423" s="29">
        <v>3.34</v>
      </c>
      <c r="K423" s="29">
        <v>1.88</v>
      </c>
      <c r="L423" s="29">
        <v>2.15</v>
      </c>
      <c r="M423" s="28">
        <v>91</v>
      </c>
      <c r="N423" s="29">
        <v>0.13</v>
      </c>
      <c r="O423" s="29">
        <v>0.43</v>
      </c>
      <c r="P423" s="28">
        <v>334</v>
      </c>
      <c r="Q423" s="29">
        <v>0.25</v>
      </c>
      <c r="R423" s="29">
        <v>0.64</v>
      </c>
      <c r="S423" s="28">
        <v>1238</v>
      </c>
      <c r="T423" s="29">
        <v>0.5</v>
      </c>
      <c r="U423" s="29">
        <v>0.91</v>
      </c>
      <c r="V423" s="28">
        <v>2475</v>
      </c>
      <c r="W423" s="29">
        <v>0.91</v>
      </c>
      <c r="X423" s="26" t="s">
        <v>25</v>
      </c>
    </row>
    <row r="424" spans="1:24">
      <c r="A424" s="26" t="s">
        <v>14224</v>
      </c>
      <c r="B424" s="26" t="s">
        <v>14224</v>
      </c>
      <c r="C424" s="26" t="s">
        <v>14221</v>
      </c>
      <c r="D424" s="27">
        <v>37.9</v>
      </c>
      <c r="E424" s="28">
        <v>200</v>
      </c>
      <c r="F424" s="29">
        <v>0.94</v>
      </c>
      <c r="G424" s="29">
        <v>0.56000000000000005</v>
      </c>
      <c r="H424" s="30">
        <v>0.01</v>
      </c>
      <c r="I424" s="29">
        <v>3.34</v>
      </c>
      <c r="J424" s="29">
        <v>3.4</v>
      </c>
      <c r="K424" s="29">
        <v>2.15</v>
      </c>
      <c r="L424" s="29">
        <v>2.59</v>
      </c>
      <c r="M424" s="28">
        <v>91</v>
      </c>
      <c r="N424" s="29">
        <v>0.13</v>
      </c>
      <c r="O424" s="29">
        <v>0.43</v>
      </c>
      <c r="P424" s="28">
        <v>334</v>
      </c>
      <c r="Q424" s="29">
        <v>0.25</v>
      </c>
      <c r="R424" s="29">
        <v>0.63</v>
      </c>
      <c r="S424" s="28">
        <v>1230</v>
      </c>
      <c r="T424" s="29">
        <v>0.5</v>
      </c>
      <c r="U424" s="29">
        <v>0.91</v>
      </c>
      <c r="V424" s="28">
        <v>2459</v>
      </c>
      <c r="W424" s="29">
        <v>0.91</v>
      </c>
      <c r="X424" s="26" t="s">
        <v>25</v>
      </c>
    </row>
    <row r="425" spans="1:24">
      <c r="A425" s="26" t="s">
        <v>14225</v>
      </c>
      <c r="B425" s="26" t="s">
        <v>14225</v>
      </c>
      <c r="C425" s="26" t="s">
        <v>14226</v>
      </c>
      <c r="D425" s="27">
        <v>57.3</v>
      </c>
      <c r="E425" s="28">
        <v>200</v>
      </c>
      <c r="F425" s="29">
        <v>1.25</v>
      </c>
      <c r="G425" s="29">
        <v>0.68</v>
      </c>
      <c r="H425" s="30">
        <v>9.9000000000000008E-3</v>
      </c>
      <c r="I425" s="29">
        <v>2.97</v>
      </c>
      <c r="J425" s="29">
        <v>3.14</v>
      </c>
      <c r="K425" s="29">
        <v>1.47</v>
      </c>
      <c r="L425" s="29">
        <v>2.21</v>
      </c>
      <c r="M425" s="28">
        <v>91</v>
      </c>
      <c r="N425" s="29">
        <v>0.13</v>
      </c>
      <c r="O425" s="29">
        <v>0.43</v>
      </c>
      <c r="P425" s="28">
        <v>334</v>
      </c>
      <c r="Q425" s="29">
        <v>0.25</v>
      </c>
      <c r="R425" s="29">
        <v>0.63</v>
      </c>
      <c r="S425" s="28">
        <v>1225</v>
      </c>
      <c r="T425" s="29">
        <v>0.5</v>
      </c>
      <c r="U425" s="29">
        <v>0.9</v>
      </c>
      <c r="V425" s="28">
        <v>2450</v>
      </c>
      <c r="W425" s="29">
        <v>0.9</v>
      </c>
      <c r="X425" s="26" t="s">
        <v>25</v>
      </c>
    </row>
    <row r="426" spans="1:24">
      <c r="A426" s="26" t="s">
        <v>14226</v>
      </c>
      <c r="B426" s="26" t="s">
        <v>14226</v>
      </c>
      <c r="C426" s="26" t="s">
        <v>14221</v>
      </c>
      <c r="D426" s="27">
        <v>52.6</v>
      </c>
      <c r="E426" s="28">
        <v>200</v>
      </c>
      <c r="F426" s="29">
        <v>0.68</v>
      </c>
      <c r="G426" s="29">
        <v>0.15</v>
      </c>
      <c r="H426" s="30">
        <v>1.01E-2</v>
      </c>
      <c r="I426" s="29">
        <v>3.14</v>
      </c>
      <c r="J426" s="29">
        <v>3.4</v>
      </c>
      <c r="K426" s="29">
        <v>2.21</v>
      </c>
      <c r="L426" s="29">
        <v>3</v>
      </c>
      <c r="M426" s="28">
        <v>91</v>
      </c>
      <c r="N426" s="29">
        <v>0.13</v>
      </c>
      <c r="O426" s="29">
        <v>0.43</v>
      </c>
      <c r="P426" s="28">
        <v>334</v>
      </c>
      <c r="Q426" s="29">
        <v>0.25</v>
      </c>
      <c r="R426" s="29">
        <v>0.63</v>
      </c>
      <c r="S426" s="28">
        <v>1233</v>
      </c>
      <c r="T426" s="29">
        <v>0.5</v>
      </c>
      <c r="U426" s="29">
        <v>0.91</v>
      </c>
      <c r="V426" s="28">
        <v>2465</v>
      </c>
      <c r="W426" s="29">
        <v>0.91</v>
      </c>
      <c r="X426" s="26" t="s">
        <v>25</v>
      </c>
    </row>
    <row r="427" spans="1:24">
      <c r="A427" s="26" t="s">
        <v>14221</v>
      </c>
      <c r="B427" s="26" t="s">
        <v>14221</v>
      </c>
      <c r="C427" s="26" t="s">
        <v>14227</v>
      </c>
      <c r="D427" s="27">
        <v>30.7</v>
      </c>
      <c r="E427" s="28">
        <v>450</v>
      </c>
      <c r="F427" s="29">
        <v>-0.81</v>
      </c>
      <c r="G427" s="29">
        <v>-0.91</v>
      </c>
      <c r="H427" s="30">
        <v>3.3E-3</v>
      </c>
      <c r="I427" s="29">
        <v>3.4</v>
      </c>
      <c r="J427" s="29">
        <v>3.33</v>
      </c>
      <c r="K427" s="29">
        <v>3.69</v>
      </c>
      <c r="L427" s="29">
        <v>3.72</v>
      </c>
      <c r="M427" s="28">
        <v>2090</v>
      </c>
      <c r="N427" s="29">
        <v>0.28000000000000003</v>
      </c>
      <c r="O427" s="29">
        <v>0.66</v>
      </c>
      <c r="P427" s="28">
        <v>5925</v>
      </c>
      <c r="Q427" s="29">
        <v>0.49</v>
      </c>
      <c r="R427" s="29">
        <v>0.88</v>
      </c>
      <c r="S427" s="28">
        <v>6092</v>
      </c>
      <c r="T427" s="29">
        <v>0.5</v>
      </c>
      <c r="U427" s="29">
        <v>0.89</v>
      </c>
      <c r="V427" s="28">
        <v>12184</v>
      </c>
      <c r="W427" s="29">
        <v>0.89</v>
      </c>
      <c r="X427" s="26" t="s">
        <v>25</v>
      </c>
    </row>
    <row r="428" spans="1:24">
      <c r="A428" s="26" t="s">
        <v>14228</v>
      </c>
      <c r="B428" s="26" t="s">
        <v>14228</v>
      </c>
      <c r="C428" s="26" t="s">
        <v>14229</v>
      </c>
      <c r="D428" s="27">
        <v>39.4</v>
      </c>
      <c r="E428" s="28">
        <v>200</v>
      </c>
      <c r="F428" s="29">
        <v>1.67</v>
      </c>
      <c r="G428" s="29">
        <v>1.27</v>
      </c>
      <c r="H428" s="30">
        <v>1.0200000000000001E-2</v>
      </c>
      <c r="I428" s="29">
        <v>3.68</v>
      </c>
      <c r="J428" s="29">
        <v>3.33</v>
      </c>
      <c r="K428" s="29">
        <v>1.76</v>
      </c>
      <c r="L428" s="29">
        <v>1.81</v>
      </c>
      <c r="M428" s="28">
        <v>39</v>
      </c>
      <c r="N428" s="29">
        <v>0.09</v>
      </c>
      <c r="O428" s="29">
        <v>0.34</v>
      </c>
      <c r="P428" s="28">
        <v>148</v>
      </c>
      <c r="Q428" s="29">
        <v>0.17</v>
      </c>
      <c r="R428" s="29">
        <v>0.5</v>
      </c>
      <c r="S428" s="28">
        <v>1237</v>
      </c>
      <c r="T428" s="29">
        <v>0.5</v>
      </c>
      <c r="U428" s="29">
        <v>0.91</v>
      </c>
      <c r="V428" s="28">
        <v>2475</v>
      </c>
      <c r="W428" s="29">
        <v>0.91</v>
      </c>
      <c r="X428" s="26" t="s">
        <v>25</v>
      </c>
    </row>
    <row r="429" spans="1:24">
      <c r="A429" s="26" t="s">
        <v>14229</v>
      </c>
      <c r="B429" s="26" t="s">
        <v>14229</v>
      </c>
      <c r="C429" s="26" t="s">
        <v>14227</v>
      </c>
      <c r="D429" s="27">
        <v>23.3</v>
      </c>
      <c r="E429" s="28">
        <v>200</v>
      </c>
      <c r="F429" s="29">
        <v>1.28</v>
      </c>
      <c r="G429" s="29">
        <v>1.04</v>
      </c>
      <c r="H429" s="30">
        <v>1.03E-2</v>
      </c>
      <c r="I429" s="29">
        <v>3.33</v>
      </c>
      <c r="J429" s="29">
        <v>3.33</v>
      </c>
      <c r="K429" s="29">
        <v>1.8</v>
      </c>
      <c r="L429" s="29">
        <v>2.04</v>
      </c>
      <c r="M429" s="28">
        <v>39</v>
      </c>
      <c r="N429" s="29">
        <v>0.09</v>
      </c>
      <c r="O429" s="29">
        <v>0.34</v>
      </c>
      <c r="P429" s="28">
        <v>148</v>
      </c>
      <c r="Q429" s="29">
        <v>0.17</v>
      </c>
      <c r="R429" s="29">
        <v>0.5</v>
      </c>
      <c r="S429" s="28">
        <v>1246</v>
      </c>
      <c r="T429" s="29">
        <v>0.5</v>
      </c>
      <c r="U429" s="29">
        <v>0.92</v>
      </c>
      <c r="V429" s="28">
        <v>2493</v>
      </c>
      <c r="W429" s="29">
        <v>0.92</v>
      </c>
      <c r="X429" s="26" t="s">
        <v>25</v>
      </c>
    </row>
    <row r="430" spans="1:24">
      <c r="A430" s="26" t="s">
        <v>14230</v>
      </c>
      <c r="B430" s="26" t="s">
        <v>14230</v>
      </c>
      <c r="C430" s="26" t="s">
        <v>14231</v>
      </c>
      <c r="D430" s="27">
        <v>58.9</v>
      </c>
      <c r="E430" s="28">
        <v>200</v>
      </c>
      <c r="F430" s="29">
        <v>1.2</v>
      </c>
      <c r="G430" s="29">
        <v>0.61</v>
      </c>
      <c r="H430" s="30">
        <v>0.01</v>
      </c>
      <c r="I430" s="29">
        <v>3.2</v>
      </c>
      <c r="J430" s="29">
        <v>3.24</v>
      </c>
      <c r="K430" s="29">
        <v>1.75</v>
      </c>
      <c r="L430" s="29">
        <v>2.38</v>
      </c>
      <c r="M430" s="28">
        <v>69</v>
      </c>
      <c r="N430" s="29">
        <v>0.12</v>
      </c>
      <c r="O430" s="29">
        <v>0.4</v>
      </c>
      <c r="P430" s="28">
        <v>257</v>
      </c>
      <c r="Q430" s="29">
        <v>0.22</v>
      </c>
      <c r="R430" s="29">
        <v>0.59</v>
      </c>
      <c r="S430" s="28">
        <v>1229</v>
      </c>
      <c r="T430" s="29">
        <v>0.5</v>
      </c>
      <c r="U430" s="29">
        <v>0.91</v>
      </c>
      <c r="V430" s="28">
        <v>2458</v>
      </c>
      <c r="W430" s="29">
        <v>0.91</v>
      </c>
      <c r="X430" s="26" t="s">
        <v>25</v>
      </c>
    </row>
    <row r="431" spans="1:24">
      <c r="A431" s="26" t="s">
        <v>14231</v>
      </c>
      <c r="B431" s="26" t="s">
        <v>14231</v>
      </c>
      <c r="C431" s="26" t="s">
        <v>14227</v>
      </c>
      <c r="D431" s="27">
        <v>39.6</v>
      </c>
      <c r="E431" s="28">
        <v>200</v>
      </c>
      <c r="F431" s="29">
        <v>0.61</v>
      </c>
      <c r="G431" s="29">
        <v>0.22</v>
      </c>
      <c r="H431" s="30">
        <v>9.7999999999999997E-3</v>
      </c>
      <c r="I431" s="29">
        <v>3.24</v>
      </c>
      <c r="J431" s="29">
        <v>3.33</v>
      </c>
      <c r="K431" s="29">
        <v>2.38</v>
      </c>
      <c r="L431" s="29">
        <v>2.86</v>
      </c>
      <c r="M431" s="28">
        <v>69</v>
      </c>
      <c r="N431" s="29">
        <v>0.12</v>
      </c>
      <c r="O431" s="29">
        <v>0.39</v>
      </c>
      <c r="P431" s="28">
        <v>257</v>
      </c>
      <c r="Q431" s="29">
        <v>0.22</v>
      </c>
      <c r="R431" s="29">
        <v>0.57999999999999996</v>
      </c>
      <c r="S431" s="28">
        <v>1219</v>
      </c>
      <c r="T431" s="29">
        <v>0.5</v>
      </c>
      <c r="U431" s="29">
        <v>0.9</v>
      </c>
      <c r="V431" s="28">
        <v>2437</v>
      </c>
      <c r="W431" s="29">
        <v>0.9</v>
      </c>
      <c r="X431" s="26" t="s">
        <v>25</v>
      </c>
    </row>
    <row r="432" spans="1:24">
      <c r="A432" s="26" t="s">
        <v>14227</v>
      </c>
      <c r="B432" s="26" t="s">
        <v>14227</v>
      </c>
      <c r="C432" s="26" t="s">
        <v>14286</v>
      </c>
      <c r="D432" s="27">
        <v>56.2</v>
      </c>
      <c r="E432" s="28">
        <v>450</v>
      </c>
      <c r="F432" s="29">
        <v>-0.92</v>
      </c>
      <c r="G432" s="29">
        <v>-1.0900000000000001</v>
      </c>
      <c r="H432" s="30">
        <v>3.0000000000000001E-3</v>
      </c>
      <c r="I432" s="29">
        <v>3.33</v>
      </c>
      <c r="J432" s="29">
        <v>3.6</v>
      </c>
      <c r="K432" s="29">
        <v>3.73</v>
      </c>
      <c r="L432" s="29">
        <v>4.17</v>
      </c>
      <c r="M432" s="28">
        <v>2228</v>
      </c>
      <c r="N432" s="29">
        <v>0.3</v>
      </c>
      <c r="O432" s="29">
        <v>0.66</v>
      </c>
      <c r="P432" s="28">
        <v>6264</v>
      </c>
      <c r="Q432" s="29">
        <v>0.52</v>
      </c>
      <c r="R432" s="29">
        <v>0.87</v>
      </c>
      <c r="S432" s="28">
        <v>5871</v>
      </c>
      <c r="T432" s="29">
        <v>0.5</v>
      </c>
      <c r="U432" s="29">
        <v>0.85</v>
      </c>
      <c r="V432" s="28">
        <v>11742</v>
      </c>
      <c r="W432" s="29">
        <v>0.85</v>
      </c>
      <c r="X432" s="26" t="s">
        <v>25</v>
      </c>
    </row>
    <row r="433" spans="1:24">
      <c r="A433" s="26" t="s">
        <v>14232</v>
      </c>
      <c r="B433" s="26" t="s">
        <v>14232</v>
      </c>
      <c r="C433" s="26" t="s">
        <v>14233</v>
      </c>
      <c r="D433" s="27">
        <v>5.0999999999999996</v>
      </c>
      <c r="E433" s="28">
        <v>200</v>
      </c>
      <c r="F433" s="29">
        <v>1.95</v>
      </c>
      <c r="G433" s="29">
        <v>1.89</v>
      </c>
      <c r="H433" s="30">
        <v>1.18E-2</v>
      </c>
      <c r="I433" s="29">
        <v>3.91</v>
      </c>
      <c r="J433" s="29">
        <v>3.9</v>
      </c>
      <c r="K433" s="29">
        <v>1.71</v>
      </c>
      <c r="L433" s="29">
        <v>1.76</v>
      </c>
      <c r="M433" s="28">
        <v>169</v>
      </c>
      <c r="N433" s="29">
        <v>0.17</v>
      </c>
      <c r="O433" s="29">
        <v>0.55000000000000004</v>
      </c>
      <c r="P433" s="28">
        <v>602</v>
      </c>
      <c r="Q433" s="29">
        <v>0.32</v>
      </c>
      <c r="R433" s="29">
        <v>0.79</v>
      </c>
      <c r="S433" s="28">
        <v>1332</v>
      </c>
      <c r="T433" s="29">
        <v>0.5</v>
      </c>
      <c r="U433" s="29">
        <v>0.98</v>
      </c>
      <c r="V433" s="28">
        <v>2664</v>
      </c>
      <c r="W433" s="29">
        <v>0.98</v>
      </c>
      <c r="X433" s="26" t="s">
        <v>25</v>
      </c>
    </row>
    <row r="434" spans="1:24">
      <c r="A434" s="26" t="s">
        <v>14233</v>
      </c>
      <c r="B434" s="26" t="s">
        <v>14233</v>
      </c>
      <c r="C434" s="26" t="s">
        <v>14234</v>
      </c>
      <c r="D434" s="27">
        <v>91.2</v>
      </c>
      <c r="E434" s="28">
        <v>200</v>
      </c>
      <c r="F434" s="29">
        <v>1.89</v>
      </c>
      <c r="G434" s="29">
        <v>0.95</v>
      </c>
      <c r="H434" s="30">
        <v>1.03E-2</v>
      </c>
      <c r="I434" s="29">
        <v>3.9</v>
      </c>
      <c r="J434" s="29">
        <v>3.92</v>
      </c>
      <c r="K434" s="29">
        <v>1.76</v>
      </c>
      <c r="L434" s="29">
        <v>2.72</v>
      </c>
      <c r="M434" s="28">
        <v>199</v>
      </c>
      <c r="N434" s="29">
        <v>0.19</v>
      </c>
      <c r="O434" s="29">
        <v>0.55000000000000004</v>
      </c>
      <c r="P434" s="28">
        <v>702</v>
      </c>
      <c r="Q434" s="29">
        <v>0.36</v>
      </c>
      <c r="R434" s="29">
        <v>0.79</v>
      </c>
      <c r="S434" s="28">
        <v>1247</v>
      </c>
      <c r="T434" s="29">
        <v>0.5</v>
      </c>
      <c r="U434" s="29">
        <v>0.92</v>
      </c>
      <c r="V434" s="28">
        <v>2493</v>
      </c>
      <c r="W434" s="29">
        <v>0.92</v>
      </c>
      <c r="X434" s="26" t="s">
        <v>25</v>
      </c>
    </row>
    <row r="435" spans="1:24">
      <c r="A435" s="26" t="s">
        <v>14234</v>
      </c>
      <c r="B435" s="26" t="s">
        <v>14234</v>
      </c>
      <c r="C435" s="26" t="s">
        <v>14235</v>
      </c>
      <c r="D435" s="27">
        <v>23.6</v>
      </c>
      <c r="E435" s="28">
        <v>200</v>
      </c>
      <c r="F435" s="29">
        <v>0.95</v>
      </c>
      <c r="G435" s="29">
        <v>0.71</v>
      </c>
      <c r="H435" s="30">
        <v>1.0200000000000001E-2</v>
      </c>
      <c r="I435" s="29">
        <v>3.92</v>
      </c>
      <c r="J435" s="29">
        <v>3.94</v>
      </c>
      <c r="K435" s="29">
        <v>2.72</v>
      </c>
      <c r="L435" s="29">
        <v>2.98</v>
      </c>
      <c r="M435" s="28">
        <v>199</v>
      </c>
      <c r="N435" s="29">
        <v>0.19</v>
      </c>
      <c r="O435" s="29">
        <v>0.55000000000000004</v>
      </c>
      <c r="P435" s="28">
        <v>702</v>
      </c>
      <c r="Q435" s="29">
        <v>0.36</v>
      </c>
      <c r="R435" s="29">
        <v>0.79</v>
      </c>
      <c r="S435" s="28">
        <v>1238</v>
      </c>
      <c r="T435" s="29">
        <v>0.5</v>
      </c>
      <c r="U435" s="29">
        <v>0.91</v>
      </c>
      <c r="V435" s="28">
        <v>2477</v>
      </c>
      <c r="W435" s="29">
        <v>0.91</v>
      </c>
      <c r="X435" s="26" t="s">
        <v>25</v>
      </c>
    </row>
    <row r="436" spans="1:24">
      <c r="A436" s="26" t="s">
        <v>14236</v>
      </c>
      <c r="B436" s="26" t="s">
        <v>14236</v>
      </c>
      <c r="C436" s="26" t="s">
        <v>14235</v>
      </c>
      <c r="D436" s="27">
        <v>120</v>
      </c>
      <c r="E436" s="28">
        <v>250</v>
      </c>
      <c r="F436" s="29">
        <v>1.58</v>
      </c>
      <c r="G436" s="29">
        <v>0.66</v>
      </c>
      <c r="H436" s="30">
        <v>7.7000000000000002E-3</v>
      </c>
      <c r="I436" s="29">
        <v>4.2</v>
      </c>
      <c r="J436" s="29">
        <v>3.94</v>
      </c>
      <c r="K436" s="29">
        <v>2.31</v>
      </c>
      <c r="L436" s="29">
        <v>2.98</v>
      </c>
      <c r="M436" s="28">
        <v>166</v>
      </c>
      <c r="N436" s="29">
        <v>0.14000000000000001</v>
      </c>
      <c r="O436" s="29">
        <v>0.46</v>
      </c>
      <c r="P436" s="28">
        <v>591</v>
      </c>
      <c r="Q436" s="29">
        <v>0.26</v>
      </c>
      <c r="R436" s="29">
        <v>0.66</v>
      </c>
      <c r="S436" s="28">
        <v>1949</v>
      </c>
      <c r="T436" s="29">
        <v>0.5</v>
      </c>
      <c r="U436" s="29">
        <v>0.92</v>
      </c>
      <c r="V436" s="28">
        <v>3899</v>
      </c>
      <c r="W436" s="29">
        <v>0.92</v>
      </c>
      <c r="X436" s="26" t="s">
        <v>24</v>
      </c>
    </row>
    <row r="437" spans="1:24">
      <c r="A437" s="26" t="s">
        <v>14235</v>
      </c>
      <c r="B437" s="26" t="s">
        <v>14235</v>
      </c>
      <c r="C437" s="26" t="s">
        <v>14237</v>
      </c>
      <c r="D437" s="27">
        <v>39.1</v>
      </c>
      <c r="E437" s="28">
        <v>250</v>
      </c>
      <c r="F437" s="29">
        <v>0.66</v>
      </c>
      <c r="G437" s="29">
        <v>0.36</v>
      </c>
      <c r="H437" s="30">
        <v>7.7000000000000002E-3</v>
      </c>
      <c r="I437" s="29">
        <v>3.94</v>
      </c>
      <c r="J437" s="29">
        <v>3.9</v>
      </c>
      <c r="K437" s="29">
        <v>2.98</v>
      </c>
      <c r="L437" s="29">
        <v>3.24</v>
      </c>
      <c r="M437" s="28">
        <v>393</v>
      </c>
      <c r="N437" s="29">
        <v>0.21</v>
      </c>
      <c r="O437" s="29">
        <v>0.59</v>
      </c>
      <c r="P437" s="28">
        <v>1322</v>
      </c>
      <c r="Q437" s="29">
        <v>0.4</v>
      </c>
      <c r="R437" s="29">
        <v>0.83</v>
      </c>
      <c r="S437" s="28">
        <v>1950</v>
      </c>
      <c r="T437" s="29">
        <v>0.5</v>
      </c>
      <c r="U437" s="29">
        <v>0.92</v>
      </c>
      <c r="V437" s="28">
        <v>3900</v>
      </c>
      <c r="W437" s="29">
        <v>0.92</v>
      </c>
      <c r="X437" s="26" t="s">
        <v>25</v>
      </c>
    </row>
    <row r="438" spans="1:24">
      <c r="A438" s="26" t="s">
        <v>14238</v>
      </c>
      <c r="B438" s="26" t="s">
        <v>14238</v>
      </c>
      <c r="C438" s="26" t="s">
        <v>14239</v>
      </c>
      <c r="D438" s="27">
        <v>44.6</v>
      </c>
      <c r="E438" s="28">
        <v>200</v>
      </c>
      <c r="F438" s="29">
        <v>1.66</v>
      </c>
      <c r="G438" s="29">
        <v>1.1200000000000001</v>
      </c>
      <c r="H438" s="30">
        <v>1.21E-2</v>
      </c>
      <c r="I438" s="29">
        <v>3.67</v>
      </c>
      <c r="J438" s="29">
        <v>3.56</v>
      </c>
      <c r="K438" s="29">
        <v>1.76</v>
      </c>
      <c r="L438" s="29">
        <v>2.19</v>
      </c>
      <c r="M438" s="28">
        <v>44</v>
      </c>
      <c r="N438" s="29">
        <v>0.09</v>
      </c>
      <c r="O438" s="29">
        <v>0.37</v>
      </c>
      <c r="P438" s="28">
        <v>165</v>
      </c>
      <c r="Q438" s="29">
        <v>0.17</v>
      </c>
      <c r="R438" s="29">
        <v>0.55000000000000004</v>
      </c>
      <c r="S438" s="28">
        <v>1351</v>
      </c>
      <c r="T438" s="29">
        <v>0.5</v>
      </c>
      <c r="U438" s="29">
        <v>1</v>
      </c>
      <c r="V438" s="28">
        <v>2702</v>
      </c>
      <c r="W438" s="29">
        <v>1</v>
      </c>
      <c r="X438" s="26" t="s">
        <v>25</v>
      </c>
    </row>
    <row r="439" spans="1:24">
      <c r="A439" s="26" t="s">
        <v>14239</v>
      </c>
      <c r="B439" s="26" t="s">
        <v>14239</v>
      </c>
      <c r="C439" s="26" t="s">
        <v>14240</v>
      </c>
      <c r="D439" s="27">
        <v>34.299999999999997</v>
      </c>
      <c r="E439" s="28">
        <v>200</v>
      </c>
      <c r="F439" s="29">
        <v>1.1200000000000001</v>
      </c>
      <c r="G439" s="29">
        <v>0.73</v>
      </c>
      <c r="H439" s="30">
        <v>1.14E-2</v>
      </c>
      <c r="I439" s="29">
        <v>3.56</v>
      </c>
      <c r="J439" s="29">
        <v>3.53</v>
      </c>
      <c r="K439" s="29">
        <v>2.19</v>
      </c>
      <c r="L439" s="29">
        <v>2.5499999999999998</v>
      </c>
      <c r="M439" s="28">
        <v>83</v>
      </c>
      <c r="N439" s="29">
        <v>0.12</v>
      </c>
      <c r="O439" s="29">
        <v>0.44</v>
      </c>
      <c r="P439" s="28">
        <v>306</v>
      </c>
      <c r="Q439" s="29">
        <v>0.23</v>
      </c>
      <c r="R439" s="29">
        <v>0.64</v>
      </c>
      <c r="S439" s="28">
        <v>1309</v>
      </c>
      <c r="T439" s="29">
        <v>0.5</v>
      </c>
      <c r="U439" s="29">
        <v>0.96</v>
      </c>
      <c r="V439" s="28">
        <v>2619</v>
      </c>
      <c r="W439" s="29">
        <v>0.96</v>
      </c>
      <c r="X439" s="26" t="s">
        <v>25</v>
      </c>
    </row>
    <row r="440" spans="1:24">
      <c r="A440" s="26" t="s">
        <v>14240</v>
      </c>
      <c r="B440" s="26" t="s">
        <v>14240</v>
      </c>
      <c r="C440" s="26" t="s">
        <v>14237</v>
      </c>
      <c r="D440" s="27">
        <v>33</v>
      </c>
      <c r="E440" s="28">
        <v>200</v>
      </c>
      <c r="F440" s="29">
        <v>0.73</v>
      </c>
      <c r="G440" s="29">
        <v>0.42</v>
      </c>
      <c r="H440" s="30">
        <v>9.4000000000000004E-3</v>
      </c>
      <c r="I440" s="29">
        <v>3.53</v>
      </c>
      <c r="J440" s="29">
        <v>3.9</v>
      </c>
      <c r="K440" s="29">
        <v>2.5499999999999998</v>
      </c>
      <c r="L440" s="29">
        <v>3.23</v>
      </c>
      <c r="M440" s="28">
        <v>91</v>
      </c>
      <c r="N440" s="29">
        <v>0.13</v>
      </c>
      <c r="O440" s="29">
        <v>0.42</v>
      </c>
      <c r="P440" s="28">
        <v>334</v>
      </c>
      <c r="Q440" s="29">
        <v>0.25</v>
      </c>
      <c r="R440" s="29">
        <v>0.62</v>
      </c>
      <c r="S440" s="28">
        <v>1190</v>
      </c>
      <c r="T440" s="29">
        <v>0.5</v>
      </c>
      <c r="U440" s="29">
        <v>0.88</v>
      </c>
      <c r="V440" s="28">
        <v>2380</v>
      </c>
      <c r="W440" s="29">
        <v>0.88</v>
      </c>
      <c r="X440" s="26" t="s">
        <v>25</v>
      </c>
    </row>
    <row r="441" spans="1:24">
      <c r="A441" s="26" t="s">
        <v>14241</v>
      </c>
      <c r="B441" s="26" t="s">
        <v>14241</v>
      </c>
      <c r="C441" s="26" t="s">
        <v>14242</v>
      </c>
      <c r="D441" s="27">
        <v>42</v>
      </c>
      <c r="E441" s="28">
        <v>200</v>
      </c>
      <c r="F441" s="29">
        <v>1.76</v>
      </c>
      <c r="G441" s="29">
        <v>1.27</v>
      </c>
      <c r="H441" s="30">
        <v>1.17E-2</v>
      </c>
      <c r="I441" s="29">
        <v>3.65</v>
      </c>
      <c r="J441" s="29">
        <v>3.53</v>
      </c>
      <c r="K441" s="29">
        <v>1.64</v>
      </c>
      <c r="L441" s="29">
        <v>2.0099999999999998</v>
      </c>
      <c r="M441" s="28">
        <v>61</v>
      </c>
      <c r="N441" s="29">
        <v>0.1</v>
      </c>
      <c r="O441" s="29">
        <v>0.4</v>
      </c>
      <c r="P441" s="28">
        <v>228</v>
      </c>
      <c r="Q441" s="29">
        <v>0.2</v>
      </c>
      <c r="R441" s="29">
        <v>0.6</v>
      </c>
      <c r="S441" s="28">
        <v>1326</v>
      </c>
      <c r="T441" s="29">
        <v>0.5</v>
      </c>
      <c r="U441" s="29">
        <v>0.98</v>
      </c>
      <c r="V441" s="28">
        <v>2653</v>
      </c>
      <c r="W441" s="29">
        <v>0.98</v>
      </c>
      <c r="X441" s="26" t="s">
        <v>25</v>
      </c>
    </row>
    <row r="442" spans="1:24">
      <c r="A442" s="26" t="s">
        <v>14242</v>
      </c>
      <c r="B442" s="26" t="s">
        <v>14242</v>
      </c>
      <c r="C442" s="26" t="s">
        <v>14243</v>
      </c>
      <c r="D442" s="27">
        <v>28.7</v>
      </c>
      <c r="E442" s="28">
        <v>200</v>
      </c>
      <c r="F442" s="29">
        <v>1.27</v>
      </c>
      <c r="G442" s="29">
        <v>0.9</v>
      </c>
      <c r="H442" s="30">
        <v>1.29E-2</v>
      </c>
      <c r="I442" s="29">
        <v>3.53</v>
      </c>
      <c r="J442" s="29">
        <v>3.5</v>
      </c>
      <c r="K442" s="29">
        <v>2.0099999999999998</v>
      </c>
      <c r="L442" s="29">
        <v>2.35</v>
      </c>
      <c r="M442" s="28">
        <v>69</v>
      </c>
      <c r="N442" s="29">
        <v>0.11</v>
      </c>
      <c r="O442" s="29">
        <v>0.43</v>
      </c>
      <c r="P442" s="28">
        <v>257</v>
      </c>
      <c r="Q442" s="29">
        <v>0.2</v>
      </c>
      <c r="R442" s="29">
        <v>0.64</v>
      </c>
      <c r="S442" s="28">
        <v>1394</v>
      </c>
      <c r="T442" s="29">
        <v>0.5</v>
      </c>
      <c r="U442" s="29">
        <v>1.03</v>
      </c>
      <c r="V442" s="28">
        <v>2789</v>
      </c>
      <c r="W442" s="29">
        <v>1.03</v>
      </c>
      <c r="X442" s="26" t="s">
        <v>25</v>
      </c>
    </row>
    <row r="443" spans="1:24">
      <c r="A443" s="26" t="s">
        <v>14243</v>
      </c>
      <c r="B443" s="26" t="s">
        <v>14243</v>
      </c>
      <c r="C443" s="26" t="s">
        <v>14237</v>
      </c>
      <c r="D443" s="27">
        <v>43.8</v>
      </c>
      <c r="E443" s="28">
        <v>200</v>
      </c>
      <c r="F443" s="29">
        <v>0.9</v>
      </c>
      <c r="G443" s="29">
        <v>0.39</v>
      </c>
      <c r="H443" s="30">
        <v>1.1599999999999999E-2</v>
      </c>
      <c r="I443" s="29">
        <v>3.5</v>
      </c>
      <c r="J443" s="29">
        <v>3.9</v>
      </c>
      <c r="K443" s="29">
        <v>2.35</v>
      </c>
      <c r="L443" s="29">
        <v>3.26</v>
      </c>
      <c r="M443" s="28">
        <v>77</v>
      </c>
      <c r="N443" s="29">
        <v>0.12</v>
      </c>
      <c r="O443" s="29">
        <v>0.43</v>
      </c>
      <c r="P443" s="28">
        <v>285</v>
      </c>
      <c r="Q443" s="29">
        <v>0.22</v>
      </c>
      <c r="R443" s="29">
        <v>0.64</v>
      </c>
      <c r="S443" s="28">
        <v>1325</v>
      </c>
      <c r="T443" s="29">
        <v>0.5</v>
      </c>
      <c r="U443" s="29">
        <v>0.98</v>
      </c>
      <c r="V443" s="28">
        <v>2650</v>
      </c>
      <c r="W443" s="29">
        <v>0.98</v>
      </c>
      <c r="X443" s="26" t="s">
        <v>25</v>
      </c>
    </row>
    <row r="444" spans="1:24">
      <c r="A444" s="26" t="s">
        <v>14237</v>
      </c>
      <c r="B444" s="26" t="s">
        <v>14237</v>
      </c>
      <c r="C444" s="26" t="s">
        <v>14244</v>
      </c>
      <c r="D444" s="27">
        <v>47.6</v>
      </c>
      <c r="E444" s="28">
        <v>250</v>
      </c>
      <c r="F444" s="29">
        <v>0.36</v>
      </c>
      <c r="G444" s="29">
        <v>-0.06</v>
      </c>
      <c r="H444" s="30">
        <v>8.8000000000000005E-3</v>
      </c>
      <c r="I444" s="29">
        <v>3.9</v>
      </c>
      <c r="J444" s="29">
        <v>3.68</v>
      </c>
      <c r="K444" s="29">
        <v>3.24</v>
      </c>
      <c r="L444" s="29">
        <v>3.44</v>
      </c>
      <c r="M444" s="28">
        <v>561</v>
      </c>
      <c r="N444" s="29">
        <v>0.25</v>
      </c>
      <c r="O444" s="29">
        <v>0.69</v>
      </c>
      <c r="P444" s="28">
        <v>1832</v>
      </c>
      <c r="Q444" s="29">
        <v>0.46</v>
      </c>
      <c r="R444" s="29">
        <v>0.95</v>
      </c>
      <c r="S444" s="28">
        <v>2091</v>
      </c>
      <c r="T444" s="29">
        <v>0.5</v>
      </c>
      <c r="U444" s="29">
        <v>0.99</v>
      </c>
      <c r="V444" s="28">
        <v>4183</v>
      </c>
      <c r="W444" s="29">
        <v>0.99</v>
      </c>
      <c r="X444" s="26" t="s">
        <v>25</v>
      </c>
    </row>
    <row r="445" spans="1:24">
      <c r="A445" s="26" t="s">
        <v>14244</v>
      </c>
      <c r="B445" s="26" t="s">
        <v>14244</v>
      </c>
      <c r="C445" s="26" t="s">
        <v>14245</v>
      </c>
      <c r="D445" s="27">
        <v>50.7</v>
      </c>
      <c r="E445" s="28">
        <v>250</v>
      </c>
      <c r="F445" s="29">
        <v>-0.1</v>
      </c>
      <c r="G445" s="29">
        <v>-0.51</v>
      </c>
      <c r="H445" s="30">
        <v>8.0999999999999996E-3</v>
      </c>
      <c r="I445" s="29">
        <v>3.68</v>
      </c>
      <c r="J445" s="29">
        <v>3.46</v>
      </c>
      <c r="K445" s="29">
        <v>3.48</v>
      </c>
      <c r="L445" s="29">
        <v>3.66</v>
      </c>
      <c r="M445" s="28">
        <v>663</v>
      </c>
      <c r="N445" s="29">
        <v>0.28000000000000003</v>
      </c>
      <c r="O445" s="29">
        <v>0.7</v>
      </c>
      <c r="P445" s="28">
        <v>2134</v>
      </c>
      <c r="Q445" s="29">
        <v>0.52</v>
      </c>
      <c r="R445" s="29">
        <v>0.96</v>
      </c>
      <c r="S445" s="28">
        <v>2002</v>
      </c>
      <c r="T445" s="29">
        <v>0.5</v>
      </c>
      <c r="U445" s="29">
        <v>0.94</v>
      </c>
      <c r="V445" s="28">
        <v>4004</v>
      </c>
      <c r="W445" s="29">
        <v>0.94</v>
      </c>
      <c r="X445" s="26" t="s">
        <v>25</v>
      </c>
    </row>
    <row r="446" spans="1:24">
      <c r="A446" s="26" t="s">
        <v>14245</v>
      </c>
      <c r="B446" s="26" t="s">
        <v>14245</v>
      </c>
      <c r="C446" s="26" t="s">
        <v>14246</v>
      </c>
      <c r="D446" s="27">
        <v>35</v>
      </c>
      <c r="E446" s="28">
        <v>250</v>
      </c>
      <c r="F446" s="29">
        <v>-0.51</v>
      </c>
      <c r="G446" s="29">
        <v>-0.76</v>
      </c>
      <c r="H446" s="30">
        <v>7.1000000000000004E-3</v>
      </c>
      <c r="I446" s="29">
        <v>3.46</v>
      </c>
      <c r="J446" s="29">
        <v>3.64</v>
      </c>
      <c r="K446" s="29">
        <v>3.66</v>
      </c>
      <c r="L446" s="29">
        <v>4.0999999999999996</v>
      </c>
      <c r="M446" s="28">
        <v>663</v>
      </c>
      <c r="N446" s="29">
        <v>0.28000000000000003</v>
      </c>
      <c r="O446" s="29">
        <v>0.67</v>
      </c>
      <c r="P446" s="28">
        <v>2134</v>
      </c>
      <c r="Q446" s="29">
        <v>0.54</v>
      </c>
      <c r="R446" s="29">
        <v>0.92</v>
      </c>
      <c r="S446" s="28">
        <v>1882</v>
      </c>
      <c r="T446" s="29">
        <v>0.5</v>
      </c>
      <c r="U446" s="29">
        <v>0.89</v>
      </c>
      <c r="V446" s="28">
        <v>3763</v>
      </c>
      <c r="W446" s="29">
        <v>0.89</v>
      </c>
      <c r="X446" s="26" t="s">
        <v>25</v>
      </c>
    </row>
    <row r="447" spans="1:24">
      <c r="A447" s="26" t="s">
        <v>14247</v>
      </c>
      <c r="B447" s="26" t="s">
        <v>14247</v>
      </c>
      <c r="C447" s="26" t="s">
        <v>14248</v>
      </c>
      <c r="D447" s="27">
        <v>51</v>
      </c>
      <c r="E447" s="28">
        <v>200</v>
      </c>
      <c r="F447" s="29">
        <v>1.01</v>
      </c>
      <c r="G447" s="29">
        <v>0.45</v>
      </c>
      <c r="H447" s="30">
        <v>1.0999999999999999E-2</v>
      </c>
      <c r="I447" s="29">
        <v>3.52</v>
      </c>
      <c r="J447" s="29">
        <v>3.36</v>
      </c>
      <c r="K447" s="29">
        <v>2.2599999999999998</v>
      </c>
      <c r="L447" s="29">
        <v>2.66</v>
      </c>
      <c r="M447" s="28">
        <v>158</v>
      </c>
      <c r="N447" s="29">
        <v>0.17</v>
      </c>
      <c r="O447" s="29">
        <v>0.52</v>
      </c>
      <c r="P447" s="28">
        <v>564</v>
      </c>
      <c r="Q447" s="29">
        <v>0.32</v>
      </c>
      <c r="R447" s="29">
        <v>0.76</v>
      </c>
      <c r="S447" s="28">
        <v>1287</v>
      </c>
      <c r="T447" s="29">
        <v>0.5</v>
      </c>
      <c r="U447" s="29">
        <v>0.95</v>
      </c>
      <c r="V447" s="28">
        <v>2574</v>
      </c>
      <c r="W447" s="29">
        <v>0.95</v>
      </c>
      <c r="X447" s="26" t="s">
        <v>25</v>
      </c>
    </row>
    <row r="448" spans="1:24">
      <c r="A448" s="26" t="s">
        <v>14248</v>
      </c>
      <c r="B448" s="26" t="s">
        <v>14248</v>
      </c>
      <c r="C448" s="26" t="s">
        <v>14249</v>
      </c>
      <c r="D448" s="27">
        <v>44</v>
      </c>
      <c r="E448" s="28">
        <v>200</v>
      </c>
      <c r="F448" s="29">
        <v>0.45</v>
      </c>
      <c r="G448" s="29">
        <v>0.01</v>
      </c>
      <c r="H448" s="30">
        <v>0.01</v>
      </c>
      <c r="I448" s="29">
        <v>3.36</v>
      </c>
      <c r="J448" s="29">
        <v>3.38</v>
      </c>
      <c r="K448" s="29">
        <v>2.66</v>
      </c>
      <c r="L448" s="29">
        <v>3.12</v>
      </c>
      <c r="M448" s="28">
        <v>158</v>
      </c>
      <c r="N448" s="29">
        <v>0.17</v>
      </c>
      <c r="O448" s="29">
        <v>0.51</v>
      </c>
      <c r="P448" s="28">
        <v>564</v>
      </c>
      <c r="Q448" s="29">
        <v>0.33</v>
      </c>
      <c r="R448" s="29">
        <v>0.74</v>
      </c>
      <c r="S448" s="28">
        <v>1228</v>
      </c>
      <c r="T448" s="29">
        <v>0.5</v>
      </c>
      <c r="U448" s="29">
        <v>0.9</v>
      </c>
      <c r="V448" s="28">
        <v>2456</v>
      </c>
      <c r="W448" s="29">
        <v>0.9</v>
      </c>
      <c r="X448" s="26" t="s">
        <v>25</v>
      </c>
    </row>
    <row r="449" spans="1:24">
      <c r="A449" s="26" t="s">
        <v>14250</v>
      </c>
      <c r="B449" s="26" t="s">
        <v>14250</v>
      </c>
      <c r="C449" s="26" t="s">
        <v>14251</v>
      </c>
      <c r="D449" s="27">
        <v>45.3</v>
      </c>
      <c r="E449" s="28">
        <v>200</v>
      </c>
      <c r="F449" s="29">
        <v>1.06</v>
      </c>
      <c r="G449" s="29">
        <v>0.56999999999999995</v>
      </c>
      <c r="H449" s="30">
        <v>1.0800000000000001E-2</v>
      </c>
      <c r="I449" s="29">
        <v>3.07</v>
      </c>
      <c r="J449" s="29">
        <v>3.17</v>
      </c>
      <c r="K449" s="29">
        <v>1.76</v>
      </c>
      <c r="L449" s="29">
        <v>2.35</v>
      </c>
      <c r="M449" s="28">
        <v>158</v>
      </c>
      <c r="N449" s="29">
        <v>0.17</v>
      </c>
      <c r="O449" s="29">
        <v>0.52</v>
      </c>
      <c r="P449" s="28">
        <v>564</v>
      </c>
      <c r="Q449" s="29">
        <v>0.32</v>
      </c>
      <c r="R449" s="29">
        <v>0.76</v>
      </c>
      <c r="S449" s="28">
        <v>1277</v>
      </c>
      <c r="T449" s="29">
        <v>0.5</v>
      </c>
      <c r="U449" s="29">
        <v>0.94</v>
      </c>
      <c r="V449" s="28">
        <v>2554</v>
      </c>
      <c r="W449" s="29">
        <v>0.94</v>
      </c>
      <c r="X449" s="26" t="s">
        <v>25</v>
      </c>
    </row>
    <row r="450" spans="1:24">
      <c r="A450" s="26" t="s">
        <v>14251</v>
      </c>
      <c r="B450" s="26" t="s">
        <v>14251</v>
      </c>
      <c r="C450" s="26" t="s">
        <v>14252</v>
      </c>
      <c r="D450" s="27">
        <v>26.1</v>
      </c>
      <c r="E450" s="28">
        <v>200</v>
      </c>
      <c r="F450" s="29">
        <v>0.56999999999999995</v>
      </c>
      <c r="G450" s="29">
        <v>0.24</v>
      </c>
      <c r="H450" s="30">
        <v>1.26E-2</v>
      </c>
      <c r="I450" s="29">
        <v>3.17</v>
      </c>
      <c r="J450" s="29">
        <v>3.34</v>
      </c>
      <c r="K450" s="29">
        <v>2.35</v>
      </c>
      <c r="L450" s="29">
        <v>2.85</v>
      </c>
      <c r="M450" s="28">
        <v>158</v>
      </c>
      <c r="N450" s="29">
        <v>0.16</v>
      </c>
      <c r="O450" s="29">
        <v>0.55000000000000004</v>
      </c>
      <c r="P450" s="28">
        <v>564</v>
      </c>
      <c r="Q450" s="29">
        <v>0.31</v>
      </c>
      <c r="R450" s="29">
        <v>0.8</v>
      </c>
      <c r="S450" s="28">
        <v>1381</v>
      </c>
      <c r="T450" s="29">
        <v>0.5</v>
      </c>
      <c r="U450" s="29">
        <v>1.02</v>
      </c>
      <c r="V450" s="28">
        <v>2762</v>
      </c>
      <c r="W450" s="29">
        <v>1.02</v>
      </c>
      <c r="X450" s="26" t="s">
        <v>25</v>
      </c>
    </row>
    <row r="451" spans="1:24">
      <c r="A451" s="26" t="s">
        <v>14252</v>
      </c>
      <c r="B451" s="26" t="s">
        <v>14252</v>
      </c>
      <c r="C451" s="26" t="s">
        <v>14249</v>
      </c>
      <c r="D451" s="27">
        <v>35.6</v>
      </c>
      <c r="E451" s="28">
        <v>200</v>
      </c>
      <c r="F451" s="29">
        <v>0.24</v>
      </c>
      <c r="G451" s="29">
        <v>-0.17</v>
      </c>
      <c r="H451" s="30">
        <v>1.15E-2</v>
      </c>
      <c r="I451" s="29">
        <v>3.34</v>
      </c>
      <c r="J451" s="29">
        <v>3.38</v>
      </c>
      <c r="K451" s="29">
        <v>2.85</v>
      </c>
      <c r="L451" s="29">
        <v>3.3</v>
      </c>
      <c r="M451" s="28">
        <v>158</v>
      </c>
      <c r="N451" s="29">
        <v>0.17</v>
      </c>
      <c r="O451" s="29">
        <v>0.53</v>
      </c>
      <c r="P451" s="28">
        <v>564</v>
      </c>
      <c r="Q451" s="29">
        <v>0.31</v>
      </c>
      <c r="R451" s="29">
        <v>0.77</v>
      </c>
      <c r="S451" s="28">
        <v>1318</v>
      </c>
      <c r="T451" s="29">
        <v>0.5</v>
      </c>
      <c r="U451" s="29">
        <v>0.97</v>
      </c>
      <c r="V451" s="28">
        <v>2636</v>
      </c>
      <c r="W451" s="29">
        <v>0.97</v>
      </c>
      <c r="X451" s="26" t="s">
        <v>25</v>
      </c>
    </row>
    <row r="452" spans="1:24">
      <c r="A452" s="26" t="s">
        <v>14249</v>
      </c>
      <c r="B452" s="26" t="s">
        <v>14249</v>
      </c>
      <c r="C452" s="26" t="s">
        <v>14253</v>
      </c>
      <c r="D452" s="27">
        <v>40.299999999999997</v>
      </c>
      <c r="E452" s="28">
        <v>350</v>
      </c>
      <c r="F452" s="29">
        <v>-0.21</v>
      </c>
      <c r="G452" s="29">
        <v>-0.35</v>
      </c>
      <c r="H452" s="30">
        <v>3.5000000000000001E-3</v>
      </c>
      <c r="I452" s="29">
        <v>3.38</v>
      </c>
      <c r="J452" s="29">
        <v>3.39</v>
      </c>
      <c r="K452" s="29">
        <v>3.18</v>
      </c>
      <c r="L452" s="29">
        <v>3.33</v>
      </c>
      <c r="M452" s="28">
        <v>349</v>
      </c>
      <c r="N452" s="29">
        <v>0.16</v>
      </c>
      <c r="O452" s="29">
        <v>0.41</v>
      </c>
      <c r="P452" s="28">
        <v>1185</v>
      </c>
      <c r="Q452" s="29">
        <v>0.28999999999999998</v>
      </c>
      <c r="R452" s="29">
        <v>0.59</v>
      </c>
      <c r="S452" s="28">
        <v>3219</v>
      </c>
      <c r="T452" s="29">
        <v>0.5</v>
      </c>
      <c r="U452" s="29">
        <v>0.77</v>
      </c>
      <c r="V452" s="28">
        <v>6438</v>
      </c>
      <c r="W452" s="29">
        <v>0.77</v>
      </c>
      <c r="X452" s="26" t="s">
        <v>25</v>
      </c>
    </row>
    <row r="453" spans="1:24">
      <c r="A453" s="26" t="s">
        <v>14254</v>
      </c>
      <c r="B453" s="26" t="s">
        <v>14254</v>
      </c>
      <c r="C453" s="26" t="s">
        <v>14255</v>
      </c>
      <c r="D453" s="27">
        <v>37.299999999999997</v>
      </c>
      <c r="E453" s="28">
        <v>200</v>
      </c>
      <c r="F453" s="29">
        <v>1.55</v>
      </c>
      <c r="G453" s="29">
        <v>1.2</v>
      </c>
      <c r="H453" s="30">
        <v>9.4000000000000004E-3</v>
      </c>
      <c r="I453" s="29">
        <v>3.5</v>
      </c>
      <c r="J453" s="29">
        <v>3.37</v>
      </c>
      <c r="K453" s="29">
        <v>1.7</v>
      </c>
      <c r="L453" s="29">
        <v>1.92</v>
      </c>
      <c r="M453" s="28">
        <v>102</v>
      </c>
      <c r="N453" s="29">
        <v>0.14000000000000001</v>
      </c>
      <c r="O453" s="29">
        <v>0.44</v>
      </c>
      <c r="P453" s="28">
        <v>374</v>
      </c>
      <c r="Q453" s="29">
        <v>0.27</v>
      </c>
      <c r="R453" s="29">
        <v>0.64</v>
      </c>
      <c r="S453" s="28">
        <v>1190</v>
      </c>
      <c r="T453" s="29">
        <v>0.5</v>
      </c>
      <c r="U453" s="29">
        <v>0.88</v>
      </c>
      <c r="V453" s="28">
        <v>2379</v>
      </c>
      <c r="W453" s="29">
        <v>0.88</v>
      </c>
      <c r="X453" s="26" t="s">
        <v>25</v>
      </c>
    </row>
    <row r="454" spans="1:24">
      <c r="A454" s="26" t="s">
        <v>14255</v>
      </c>
      <c r="B454" s="26" t="s">
        <v>14255</v>
      </c>
      <c r="C454" s="26" t="s">
        <v>14253</v>
      </c>
      <c r="D454" s="27">
        <v>46.1</v>
      </c>
      <c r="E454" s="28">
        <v>200</v>
      </c>
      <c r="F454" s="29">
        <v>1.2</v>
      </c>
      <c r="G454" s="29">
        <v>-0.38</v>
      </c>
      <c r="H454" s="30">
        <v>3.4299999999999997E-2</v>
      </c>
      <c r="I454" s="29">
        <v>3.37</v>
      </c>
      <c r="J454" s="29">
        <v>3.39</v>
      </c>
      <c r="K454" s="29">
        <v>1.92</v>
      </c>
      <c r="L454" s="29">
        <v>3.52</v>
      </c>
      <c r="M454" s="28">
        <v>102</v>
      </c>
      <c r="N454" s="29">
        <v>0.1</v>
      </c>
      <c r="O454" s="29">
        <v>0.69</v>
      </c>
      <c r="P454" s="28">
        <v>374</v>
      </c>
      <c r="Q454" s="29">
        <v>0.19</v>
      </c>
      <c r="R454" s="29">
        <v>1.01</v>
      </c>
      <c r="S454" s="28">
        <v>2273</v>
      </c>
      <c r="T454" s="29">
        <v>0.5</v>
      </c>
      <c r="U454" s="29">
        <v>1.68</v>
      </c>
      <c r="V454" s="28">
        <v>4547</v>
      </c>
      <c r="W454" s="29">
        <v>1.68</v>
      </c>
      <c r="X454" s="26" t="s">
        <v>25</v>
      </c>
    </row>
    <row r="455" spans="1:24">
      <c r="A455" s="26" t="s">
        <v>14256</v>
      </c>
      <c r="B455" s="26" t="s">
        <v>14256</v>
      </c>
      <c r="C455" s="26" t="s">
        <v>14257</v>
      </c>
      <c r="D455" s="27">
        <v>18.600000000000001</v>
      </c>
      <c r="E455" s="28">
        <v>200</v>
      </c>
      <c r="F455" s="29">
        <v>1.06</v>
      </c>
      <c r="G455" s="29">
        <v>0.84</v>
      </c>
      <c r="H455" s="30">
        <v>1.18E-2</v>
      </c>
      <c r="I455" s="29">
        <v>3.25</v>
      </c>
      <c r="J455" s="29">
        <v>3.25</v>
      </c>
      <c r="K455" s="29">
        <v>1.94</v>
      </c>
      <c r="L455" s="29">
        <v>2.16</v>
      </c>
      <c r="M455" s="28">
        <v>122</v>
      </c>
      <c r="N455" s="29">
        <v>0.15</v>
      </c>
      <c r="O455" s="29">
        <v>0.5</v>
      </c>
      <c r="P455" s="28">
        <v>442</v>
      </c>
      <c r="Q455" s="29">
        <v>0.28000000000000003</v>
      </c>
      <c r="R455" s="29">
        <v>0.73</v>
      </c>
      <c r="S455" s="28">
        <v>1336</v>
      </c>
      <c r="T455" s="29">
        <v>0.5</v>
      </c>
      <c r="U455" s="29">
        <v>0.98</v>
      </c>
      <c r="V455" s="28">
        <v>2671</v>
      </c>
      <c r="W455" s="29">
        <v>0.98</v>
      </c>
      <c r="X455" s="26" t="s">
        <v>25</v>
      </c>
    </row>
    <row r="456" spans="1:24">
      <c r="A456" s="26" t="s">
        <v>14257</v>
      </c>
      <c r="B456" s="26" t="s">
        <v>14257</v>
      </c>
      <c r="C456" s="26" t="s">
        <v>14253</v>
      </c>
      <c r="D456" s="27">
        <v>49</v>
      </c>
      <c r="E456" s="28">
        <v>200</v>
      </c>
      <c r="F456" s="29">
        <v>0.84</v>
      </c>
      <c r="G456" s="29">
        <v>0.32</v>
      </c>
      <c r="H456" s="30">
        <v>1.06E-2</v>
      </c>
      <c r="I456" s="29">
        <v>3.25</v>
      </c>
      <c r="J456" s="29">
        <v>3.39</v>
      </c>
      <c r="K456" s="29">
        <v>2.16</v>
      </c>
      <c r="L456" s="29">
        <v>2.82</v>
      </c>
      <c r="M456" s="28">
        <v>122</v>
      </c>
      <c r="N456" s="29">
        <v>0.15</v>
      </c>
      <c r="O456" s="29">
        <v>0.48</v>
      </c>
      <c r="P456" s="28">
        <v>442</v>
      </c>
      <c r="Q456" s="29">
        <v>0.28000000000000003</v>
      </c>
      <c r="R456" s="29">
        <v>0.7</v>
      </c>
      <c r="S456" s="28">
        <v>1265</v>
      </c>
      <c r="T456" s="29">
        <v>0.5</v>
      </c>
      <c r="U456" s="29">
        <v>0.93</v>
      </c>
      <c r="V456" s="28">
        <v>2530</v>
      </c>
      <c r="W456" s="29">
        <v>0.93</v>
      </c>
      <c r="X456" s="26" t="s">
        <v>25</v>
      </c>
    </row>
    <row r="457" spans="1:24">
      <c r="A457" s="26" t="s">
        <v>14253</v>
      </c>
      <c r="B457" s="26" t="s">
        <v>14253</v>
      </c>
      <c r="C457" s="26" t="s">
        <v>14258</v>
      </c>
      <c r="D457" s="27">
        <v>42.5</v>
      </c>
      <c r="E457" s="28">
        <v>350</v>
      </c>
      <c r="F457" s="29">
        <v>-0.41</v>
      </c>
      <c r="G457" s="29">
        <v>-0.62</v>
      </c>
      <c r="H457" s="30">
        <v>4.8999999999999998E-3</v>
      </c>
      <c r="I457" s="29">
        <v>3.39</v>
      </c>
      <c r="J457" s="29">
        <v>3.44</v>
      </c>
      <c r="K457" s="29">
        <v>3.39</v>
      </c>
      <c r="L457" s="29">
        <v>3.65</v>
      </c>
      <c r="M457" s="28">
        <v>589</v>
      </c>
      <c r="N457" s="29">
        <v>0.19</v>
      </c>
      <c r="O457" s="29">
        <v>0.55000000000000004</v>
      </c>
      <c r="P457" s="28">
        <v>1917</v>
      </c>
      <c r="Q457" s="29">
        <v>0.34</v>
      </c>
      <c r="R457" s="29">
        <v>0.77</v>
      </c>
      <c r="S457" s="28">
        <v>3839</v>
      </c>
      <c r="T457" s="29">
        <v>0.5</v>
      </c>
      <c r="U457" s="29">
        <v>0.92</v>
      </c>
      <c r="V457" s="28">
        <v>7678</v>
      </c>
      <c r="W457" s="29">
        <v>0.92</v>
      </c>
      <c r="X457" s="26" t="s">
        <v>25</v>
      </c>
    </row>
    <row r="458" spans="1:24">
      <c r="A458" s="26" t="s">
        <v>14259</v>
      </c>
      <c r="B458" s="26" t="s">
        <v>14259</v>
      </c>
      <c r="C458" s="26" t="s">
        <v>14260</v>
      </c>
      <c r="D458" s="27">
        <v>31.4</v>
      </c>
      <c r="E458" s="28">
        <v>200</v>
      </c>
      <c r="F458" s="29">
        <v>1.6</v>
      </c>
      <c r="G458" s="29">
        <v>1.29</v>
      </c>
      <c r="H458" s="30">
        <v>9.9000000000000008E-3</v>
      </c>
      <c r="I458" s="29">
        <v>3.68</v>
      </c>
      <c r="J458" s="29">
        <v>3.62</v>
      </c>
      <c r="K458" s="29">
        <v>1.83</v>
      </c>
      <c r="L458" s="29">
        <v>2.08</v>
      </c>
      <c r="M458" s="28">
        <v>105</v>
      </c>
      <c r="N458" s="29">
        <v>0.14000000000000001</v>
      </c>
      <c r="O458" s="29">
        <v>0.45</v>
      </c>
      <c r="P458" s="28">
        <v>383</v>
      </c>
      <c r="Q458" s="29">
        <v>0.27</v>
      </c>
      <c r="R458" s="29">
        <v>0.66</v>
      </c>
      <c r="S458" s="28">
        <v>1220</v>
      </c>
      <c r="T458" s="29">
        <v>0.5</v>
      </c>
      <c r="U458" s="29">
        <v>0.9</v>
      </c>
      <c r="V458" s="28">
        <v>2440</v>
      </c>
      <c r="W458" s="29">
        <v>0.9</v>
      </c>
      <c r="X458" s="26" t="s">
        <v>25</v>
      </c>
    </row>
    <row r="459" spans="1:24">
      <c r="A459" s="26" t="s">
        <v>14260</v>
      </c>
      <c r="B459" s="26" t="s">
        <v>14260</v>
      </c>
      <c r="C459" s="26" t="s">
        <v>14261</v>
      </c>
      <c r="D459" s="27">
        <v>44.5</v>
      </c>
      <c r="E459" s="28">
        <v>200</v>
      </c>
      <c r="F459" s="29">
        <v>1.29</v>
      </c>
      <c r="G459" s="29">
        <v>0.84</v>
      </c>
      <c r="H459" s="30">
        <v>1.01E-2</v>
      </c>
      <c r="I459" s="29">
        <v>3.62</v>
      </c>
      <c r="J459" s="29">
        <v>3.52</v>
      </c>
      <c r="K459" s="29">
        <v>2.08</v>
      </c>
      <c r="L459" s="29">
        <v>2.4300000000000002</v>
      </c>
      <c r="M459" s="28">
        <v>105</v>
      </c>
      <c r="N459" s="29">
        <v>0.14000000000000001</v>
      </c>
      <c r="O459" s="29">
        <v>0.45</v>
      </c>
      <c r="P459" s="28">
        <v>383</v>
      </c>
      <c r="Q459" s="29">
        <v>0.27</v>
      </c>
      <c r="R459" s="29">
        <v>0.66</v>
      </c>
      <c r="S459" s="28">
        <v>1235</v>
      </c>
      <c r="T459" s="29">
        <v>0.5</v>
      </c>
      <c r="U459" s="29">
        <v>0.91</v>
      </c>
      <c r="V459" s="28">
        <v>2470</v>
      </c>
      <c r="W459" s="29">
        <v>0.91</v>
      </c>
      <c r="X459" s="26" t="s">
        <v>25</v>
      </c>
    </row>
    <row r="460" spans="1:24">
      <c r="A460" s="26" t="s">
        <v>14261</v>
      </c>
      <c r="B460" s="26" t="s">
        <v>14261</v>
      </c>
      <c r="C460" s="26" t="s">
        <v>14258</v>
      </c>
      <c r="D460" s="27">
        <v>40.4</v>
      </c>
      <c r="E460" s="28">
        <v>200</v>
      </c>
      <c r="F460" s="29">
        <v>0.81</v>
      </c>
      <c r="G460" s="29">
        <v>-0.6</v>
      </c>
      <c r="H460" s="30">
        <v>3.49E-2</v>
      </c>
      <c r="I460" s="29">
        <v>3.52</v>
      </c>
      <c r="J460" s="29">
        <v>3.44</v>
      </c>
      <c r="K460" s="29">
        <v>2.46</v>
      </c>
      <c r="L460" s="29">
        <v>3.79</v>
      </c>
      <c r="M460" s="28">
        <v>105</v>
      </c>
      <c r="N460" s="29">
        <v>0.1</v>
      </c>
      <c r="O460" s="29">
        <v>0.7</v>
      </c>
      <c r="P460" s="28">
        <v>383</v>
      </c>
      <c r="Q460" s="29">
        <v>0.2</v>
      </c>
      <c r="R460" s="29">
        <v>1.03</v>
      </c>
      <c r="S460" s="28">
        <v>2294</v>
      </c>
      <c r="T460" s="29">
        <v>0.5</v>
      </c>
      <c r="U460" s="29">
        <v>1.69</v>
      </c>
      <c r="V460" s="28">
        <v>4588</v>
      </c>
      <c r="W460" s="29">
        <v>1.69</v>
      </c>
      <c r="X460" s="26" t="s">
        <v>25</v>
      </c>
    </row>
    <row r="461" spans="1:24">
      <c r="A461" s="26" t="s">
        <v>14262</v>
      </c>
      <c r="B461" s="26" t="s">
        <v>14262</v>
      </c>
      <c r="C461" s="26" t="s">
        <v>14263</v>
      </c>
      <c r="D461" s="27">
        <v>22.2</v>
      </c>
      <c r="E461" s="28">
        <v>200</v>
      </c>
      <c r="F461" s="29">
        <v>1.24</v>
      </c>
      <c r="G461" s="29">
        <v>1.01</v>
      </c>
      <c r="H461" s="30">
        <v>1.04E-2</v>
      </c>
      <c r="I461" s="29">
        <v>3.08</v>
      </c>
      <c r="J461" s="29">
        <v>3.16</v>
      </c>
      <c r="K461" s="29">
        <v>1.59</v>
      </c>
      <c r="L461" s="29">
        <v>1.9</v>
      </c>
      <c r="M461" s="28">
        <v>110</v>
      </c>
      <c r="N461" s="29">
        <v>0.14000000000000001</v>
      </c>
      <c r="O461" s="29">
        <v>0.46</v>
      </c>
      <c r="P461" s="28">
        <v>402</v>
      </c>
      <c r="Q461" s="29">
        <v>0.27</v>
      </c>
      <c r="R461" s="29">
        <v>0.68</v>
      </c>
      <c r="S461" s="28">
        <v>1250</v>
      </c>
      <c r="T461" s="29">
        <v>0.5</v>
      </c>
      <c r="U461" s="29">
        <v>0.92</v>
      </c>
      <c r="V461" s="28">
        <v>2500</v>
      </c>
      <c r="W461" s="29">
        <v>0.92</v>
      </c>
      <c r="X461" s="26" t="s">
        <v>25</v>
      </c>
    </row>
    <row r="462" spans="1:24">
      <c r="A462" s="26" t="s">
        <v>14263</v>
      </c>
      <c r="B462" s="26" t="s">
        <v>14263</v>
      </c>
      <c r="C462" s="26" t="s">
        <v>14264</v>
      </c>
      <c r="D462" s="27">
        <v>47.1</v>
      </c>
      <c r="E462" s="28">
        <v>200</v>
      </c>
      <c r="F462" s="29">
        <v>1.01</v>
      </c>
      <c r="G462" s="29">
        <v>0.6</v>
      </c>
      <c r="H462" s="30">
        <v>8.6999999999999994E-3</v>
      </c>
      <c r="I462" s="29">
        <v>3.16</v>
      </c>
      <c r="J462" s="29">
        <v>3.17</v>
      </c>
      <c r="K462" s="29">
        <v>1.9</v>
      </c>
      <c r="L462" s="29">
        <v>2.3199999999999998</v>
      </c>
      <c r="M462" s="28">
        <v>110</v>
      </c>
      <c r="N462" s="29">
        <v>0.15</v>
      </c>
      <c r="O462" s="29">
        <v>0.43</v>
      </c>
      <c r="P462" s="28">
        <v>402</v>
      </c>
      <c r="Q462" s="29">
        <v>0.28000000000000003</v>
      </c>
      <c r="R462" s="29">
        <v>0.63</v>
      </c>
      <c r="S462" s="28">
        <v>1146</v>
      </c>
      <c r="T462" s="29">
        <v>0.5</v>
      </c>
      <c r="U462" s="29">
        <v>0.84</v>
      </c>
      <c r="V462" s="28">
        <v>2291</v>
      </c>
      <c r="W462" s="29">
        <v>0.84</v>
      </c>
      <c r="X462" s="26" t="s">
        <v>25</v>
      </c>
    </row>
    <row r="463" spans="1:24">
      <c r="A463" s="26" t="s">
        <v>14264</v>
      </c>
      <c r="B463" s="26" t="s">
        <v>14264</v>
      </c>
      <c r="C463" s="26" t="s">
        <v>14258</v>
      </c>
      <c r="D463" s="27">
        <v>22.9</v>
      </c>
      <c r="E463" s="28">
        <v>200</v>
      </c>
      <c r="F463" s="29">
        <v>0.6</v>
      </c>
      <c r="G463" s="29">
        <v>0.36</v>
      </c>
      <c r="H463" s="30">
        <v>1.0500000000000001E-2</v>
      </c>
      <c r="I463" s="29">
        <v>3.17</v>
      </c>
      <c r="J463" s="29">
        <v>3.44</v>
      </c>
      <c r="K463" s="29">
        <v>2.3199999999999998</v>
      </c>
      <c r="L463" s="29">
        <v>2.83</v>
      </c>
      <c r="M463" s="28">
        <v>110</v>
      </c>
      <c r="N463" s="29">
        <v>0.14000000000000001</v>
      </c>
      <c r="O463" s="29">
        <v>0.46</v>
      </c>
      <c r="P463" s="28">
        <v>402</v>
      </c>
      <c r="Q463" s="29">
        <v>0.27</v>
      </c>
      <c r="R463" s="29">
        <v>0.68</v>
      </c>
      <c r="S463" s="28">
        <v>1257</v>
      </c>
      <c r="T463" s="29">
        <v>0.5</v>
      </c>
      <c r="U463" s="29">
        <v>0.93</v>
      </c>
      <c r="V463" s="28">
        <v>2514</v>
      </c>
      <c r="W463" s="29">
        <v>0.93</v>
      </c>
      <c r="X463" s="26" t="s">
        <v>25</v>
      </c>
    </row>
    <row r="464" spans="1:24">
      <c r="A464" s="26" t="s">
        <v>14258</v>
      </c>
      <c r="B464" s="26" t="s">
        <v>14258</v>
      </c>
      <c r="C464" s="26" t="s">
        <v>14246</v>
      </c>
      <c r="D464" s="27">
        <v>45.1</v>
      </c>
      <c r="E464" s="28">
        <v>350</v>
      </c>
      <c r="F464" s="29">
        <v>-0.66</v>
      </c>
      <c r="G464" s="29">
        <v>-0.88</v>
      </c>
      <c r="H464" s="30">
        <v>4.8999999999999998E-3</v>
      </c>
      <c r="I464" s="29">
        <v>3.44</v>
      </c>
      <c r="J464" s="29">
        <v>3.64</v>
      </c>
      <c r="K464" s="29">
        <v>3.69</v>
      </c>
      <c r="L464" s="29">
        <v>4.1100000000000003</v>
      </c>
      <c r="M464" s="28">
        <v>820</v>
      </c>
      <c r="N464" s="29">
        <v>0.22</v>
      </c>
      <c r="O464" s="29">
        <v>0.6</v>
      </c>
      <c r="P464" s="28">
        <v>2587</v>
      </c>
      <c r="Q464" s="29">
        <v>0.4</v>
      </c>
      <c r="R464" s="29">
        <v>0.83</v>
      </c>
      <c r="S464" s="28">
        <v>3814</v>
      </c>
      <c r="T464" s="29">
        <v>0.5</v>
      </c>
      <c r="U464" s="29">
        <v>0.92</v>
      </c>
      <c r="V464" s="28">
        <v>7629</v>
      </c>
      <c r="W464" s="29">
        <v>0.92</v>
      </c>
      <c r="X464" s="26" t="s">
        <v>25</v>
      </c>
    </row>
    <row r="465" spans="1:24">
      <c r="A465" s="26" t="s">
        <v>14265</v>
      </c>
      <c r="B465" s="26" t="s">
        <v>14265</v>
      </c>
      <c r="C465" s="26" t="s">
        <v>14266</v>
      </c>
      <c r="D465" s="27">
        <v>32.6</v>
      </c>
      <c r="E465" s="28">
        <v>200</v>
      </c>
      <c r="F465" s="29">
        <v>1.39</v>
      </c>
      <c r="G465" s="29">
        <v>1.06</v>
      </c>
      <c r="H465" s="30">
        <v>1.01E-2</v>
      </c>
      <c r="I465" s="29">
        <v>3.24</v>
      </c>
      <c r="J465" s="29">
        <v>3.22</v>
      </c>
      <c r="K465" s="29">
        <v>1.6</v>
      </c>
      <c r="L465" s="29">
        <v>1.91</v>
      </c>
      <c r="M465" s="28">
        <v>69</v>
      </c>
      <c r="N465" s="29">
        <v>0.11</v>
      </c>
      <c r="O465" s="29">
        <v>0.4</v>
      </c>
      <c r="P465" s="28">
        <v>257</v>
      </c>
      <c r="Q465" s="29">
        <v>0.22</v>
      </c>
      <c r="R465" s="29">
        <v>0.59</v>
      </c>
      <c r="S465" s="28">
        <v>1235</v>
      </c>
      <c r="T465" s="29">
        <v>0.5</v>
      </c>
      <c r="U465" s="29">
        <v>0.91</v>
      </c>
      <c r="V465" s="28">
        <v>2471</v>
      </c>
      <c r="W465" s="29">
        <v>0.91</v>
      </c>
      <c r="X465" s="26" t="s">
        <v>25</v>
      </c>
    </row>
    <row r="466" spans="1:24">
      <c r="A466" s="26" t="s">
        <v>14266</v>
      </c>
      <c r="B466" s="26" t="s">
        <v>14266</v>
      </c>
      <c r="C466" s="26" t="s">
        <v>14246</v>
      </c>
      <c r="D466" s="27">
        <v>34</v>
      </c>
      <c r="E466" s="28">
        <v>200</v>
      </c>
      <c r="F466" s="29">
        <v>1.06</v>
      </c>
      <c r="G466" s="29">
        <v>0.72</v>
      </c>
      <c r="H466" s="30">
        <v>0.01</v>
      </c>
      <c r="I466" s="29">
        <v>3.22</v>
      </c>
      <c r="J466" s="29">
        <v>3.64</v>
      </c>
      <c r="K466" s="29">
        <v>1.91</v>
      </c>
      <c r="L466" s="29">
        <v>2.67</v>
      </c>
      <c r="M466" s="28">
        <v>69</v>
      </c>
      <c r="N466" s="29">
        <v>0.12</v>
      </c>
      <c r="O466" s="29">
        <v>0.4</v>
      </c>
      <c r="P466" s="28">
        <v>257</v>
      </c>
      <c r="Q466" s="29">
        <v>0.22</v>
      </c>
      <c r="R466" s="29">
        <v>0.59</v>
      </c>
      <c r="S466" s="28">
        <v>1228</v>
      </c>
      <c r="T466" s="29">
        <v>0.5</v>
      </c>
      <c r="U466" s="29">
        <v>0.9</v>
      </c>
      <c r="V466" s="28">
        <v>2456</v>
      </c>
      <c r="W466" s="29">
        <v>0.9</v>
      </c>
      <c r="X466" s="26" t="s">
        <v>25</v>
      </c>
    </row>
    <row r="467" spans="1:24">
      <c r="A467" s="26" t="s">
        <v>14246</v>
      </c>
      <c r="B467" s="26" t="s">
        <v>14246</v>
      </c>
      <c r="C467" s="26" t="s">
        <v>14267</v>
      </c>
      <c r="D467" s="27">
        <v>40.799999999999997</v>
      </c>
      <c r="E467" s="28">
        <v>450</v>
      </c>
      <c r="F467" s="29">
        <v>-0.97</v>
      </c>
      <c r="G467" s="29">
        <v>-1.1399999999999999</v>
      </c>
      <c r="H467" s="30">
        <v>4.1999999999999997E-3</v>
      </c>
      <c r="I467" s="29">
        <v>3.64</v>
      </c>
      <c r="J467" s="29">
        <v>3.44</v>
      </c>
      <c r="K467" s="29">
        <v>4.09</v>
      </c>
      <c r="L467" s="29">
        <v>4.0599999999999996</v>
      </c>
      <c r="M467" s="28">
        <v>1568</v>
      </c>
      <c r="N467" s="29">
        <v>0.23</v>
      </c>
      <c r="O467" s="29">
        <v>0.67</v>
      </c>
      <c r="P467" s="28">
        <v>4606</v>
      </c>
      <c r="Q467" s="29">
        <v>0.4</v>
      </c>
      <c r="R467" s="29">
        <v>0.9</v>
      </c>
      <c r="S467" s="28">
        <v>6890</v>
      </c>
      <c r="T467" s="29">
        <v>0.5</v>
      </c>
      <c r="U467" s="29">
        <v>1</v>
      </c>
      <c r="V467" s="28">
        <v>13781</v>
      </c>
      <c r="W467" s="29">
        <v>1</v>
      </c>
      <c r="X467" s="26" t="s">
        <v>25</v>
      </c>
    </row>
    <row r="468" spans="1:24">
      <c r="A468" s="26" t="s">
        <v>14268</v>
      </c>
      <c r="B468" s="26" t="s">
        <v>14268</v>
      </c>
      <c r="C468" s="26" t="s">
        <v>14269</v>
      </c>
      <c r="D468" s="27">
        <v>29.8</v>
      </c>
      <c r="E468" s="28">
        <v>200</v>
      </c>
      <c r="F468" s="29">
        <v>1.57</v>
      </c>
      <c r="G468" s="29">
        <v>1.28</v>
      </c>
      <c r="H468" s="30">
        <v>9.7000000000000003E-3</v>
      </c>
      <c r="I468" s="29">
        <v>3.68</v>
      </c>
      <c r="J468" s="29">
        <v>3.77</v>
      </c>
      <c r="K468" s="29">
        <v>1.86</v>
      </c>
      <c r="L468" s="29">
        <v>2.2400000000000002</v>
      </c>
      <c r="M468" s="28">
        <v>100</v>
      </c>
      <c r="N468" s="29">
        <v>0.14000000000000001</v>
      </c>
      <c r="O468" s="29">
        <v>0.44</v>
      </c>
      <c r="P468" s="28">
        <v>366</v>
      </c>
      <c r="Q468" s="29">
        <v>0.26</v>
      </c>
      <c r="R468" s="29">
        <v>0.64</v>
      </c>
      <c r="S468" s="28">
        <v>1211</v>
      </c>
      <c r="T468" s="29">
        <v>0.5</v>
      </c>
      <c r="U468" s="29">
        <v>0.89</v>
      </c>
      <c r="V468" s="28">
        <v>2423</v>
      </c>
      <c r="W468" s="29">
        <v>0.89</v>
      </c>
      <c r="X468" s="26" t="s">
        <v>25</v>
      </c>
    </row>
    <row r="469" spans="1:24">
      <c r="A469" s="26" t="s">
        <v>14269</v>
      </c>
      <c r="B469" s="26" t="s">
        <v>14269</v>
      </c>
      <c r="C469" s="26" t="s">
        <v>14270</v>
      </c>
      <c r="D469" s="27">
        <v>59.1</v>
      </c>
      <c r="E469" s="28">
        <v>200</v>
      </c>
      <c r="F469" s="29">
        <v>1.26</v>
      </c>
      <c r="G469" s="29">
        <v>0.67</v>
      </c>
      <c r="H469" s="30">
        <v>0.01</v>
      </c>
      <c r="I469" s="29">
        <v>3.77</v>
      </c>
      <c r="J469" s="29">
        <v>3.57</v>
      </c>
      <c r="K469" s="29">
        <v>2.2599999999999998</v>
      </c>
      <c r="L469" s="29">
        <v>2.65</v>
      </c>
      <c r="M469" s="28">
        <v>100</v>
      </c>
      <c r="N469" s="29">
        <v>0.14000000000000001</v>
      </c>
      <c r="O469" s="29">
        <v>0.44</v>
      </c>
      <c r="P469" s="28">
        <v>366</v>
      </c>
      <c r="Q469" s="29">
        <v>0.26</v>
      </c>
      <c r="R469" s="29">
        <v>0.65</v>
      </c>
      <c r="S469" s="28">
        <v>1227</v>
      </c>
      <c r="T469" s="29">
        <v>0.5</v>
      </c>
      <c r="U469" s="29">
        <v>0.9</v>
      </c>
      <c r="V469" s="28">
        <v>2454</v>
      </c>
      <c r="W469" s="29">
        <v>0.9</v>
      </c>
      <c r="X469" s="26" t="s">
        <v>25</v>
      </c>
    </row>
    <row r="470" spans="1:24">
      <c r="A470" s="26" t="s">
        <v>14270</v>
      </c>
      <c r="B470" s="26" t="s">
        <v>14270</v>
      </c>
      <c r="C470" s="26" t="s">
        <v>14267</v>
      </c>
      <c r="D470" s="27">
        <v>22.8</v>
      </c>
      <c r="E470" s="28">
        <v>200</v>
      </c>
      <c r="F470" s="29">
        <v>0.67</v>
      </c>
      <c r="G470" s="29">
        <v>0.22</v>
      </c>
      <c r="H470" s="30">
        <v>1.9699999999999999E-2</v>
      </c>
      <c r="I470" s="29">
        <v>3.57</v>
      </c>
      <c r="J470" s="29">
        <v>3.44</v>
      </c>
      <c r="K470" s="29">
        <v>2.65</v>
      </c>
      <c r="L470" s="29">
        <v>2.97</v>
      </c>
      <c r="M470" s="28">
        <v>100</v>
      </c>
      <c r="N470" s="29">
        <v>0.12</v>
      </c>
      <c r="O470" s="29">
        <v>0.56000000000000005</v>
      </c>
      <c r="P470" s="28">
        <v>366</v>
      </c>
      <c r="Q470" s="29">
        <v>0.22</v>
      </c>
      <c r="R470" s="29">
        <v>0.83</v>
      </c>
      <c r="S470" s="28">
        <v>1725</v>
      </c>
      <c r="T470" s="29">
        <v>0.5</v>
      </c>
      <c r="U470" s="29">
        <v>1.27</v>
      </c>
      <c r="V470" s="28">
        <v>3450</v>
      </c>
      <c r="W470" s="29">
        <v>1.27</v>
      </c>
      <c r="X470" s="26" t="s">
        <v>25</v>
      </c>
    </row>
    <row r="471" spans="1:24">
      <c r="A471" s="26" t="s">
        <v>14271</v>
      </c>
      <c r="B471" s="26" t="s">
        <v>14271</v>
      </c>
      <c r="C471" s="26" t="s">
        <v>14272</v>
      </c>
      <c r="D471" s="27">
        <v>33.299999999999997</v>
      </c>
      <c r="E471" s="28">
        <v>200</v>
      </c>
      <c r="F471" s="29">
        <v>1.35</v>
      </c>
      <c r="G471" s="29">
        <v>1.03</v>
      </c>
      <c r="H471" s="30">
        <v>9.5999999999999992E-3</v>
      </c>
      <c r="I471" s="29">
        <v>3</v>
      </c>
      <c r="J471" s="29">
        <v>3.12</v>
      </c>
      <c r="K471" s="29">
        <v>1.4</v>
      </c>
      <c r="L471" s="29">
        <v>1.84</v>
      </c>
      <c r="M471" s="28">
        <v>138</v>
      </c>
      <c r="N471" s="29">
        <v>0.16</v>
      </c>
      <c r="O471" s="29">
        <v>0.48</v>
      </c>
      <c r="P471" s="28">
        <v>497</v>
      </c>
      <c r="Q471" s="29">
        <v>0.31</v>
      </c>
      <c r="R471" s="29">
        <v>0.7</v>
      </c>
      <c r="S471" s="28">
        <v>1204</v>
      </c>
      <c r="T471" s="29">
        <v>0.5</v>
      </c>
      <c r="U471" s="29">
        <v>0.89</v>
      </c>
      <c r="V471" s="28">
        <v>2408</v>
      </c>
      <c r="W471" s="29">
        <v>0.89</v>
      </c>
      <c r="X471" s="26" t="s">
        <v>25</v>
      </c>
    </row>
    <row r="472" spans="1:24">
      <c r="A472" s="26" t="s">
        <v>14272</v>
      </c>
      <c r="B472" s="26" t="s">
        <v>14272</v>
      </c>
      <c r="C472" s="26" t="s">
        <v>14273</v>
      </c>
      <c r="D472" s="27">
        <v>36.6</v>
      </c>
      <c r="E472" s="28">
        <v>200</v>
      </c>
      <c r="F472" s="29">
        <v>1.03</v>
      </c>
      <c r="G472" s="29">
        <v>0.63</v>
      </c>
      <c r="H472" s="30">
        <v>1.09E-2</v>
      </c>
      <c r="I472" s="29">
        <v>3.12</v>
      </c>
      <c r="J472" s="29">
        <v>3.15</v>
      </c>
      <c r="K472" s="29">
        <v>1.84</v>
      </c>
      <c r="L472" s="29">
        <v>2.27</v>
      </c>
      <c r="M472" s="28">
        <v>138</v>
      </c>
      <c r="N472" s="29">
        <v>0.16</v>
      </c>
      <c r="O472" s="29">
        <v>0.5</v>
      </c>
      <c r="P472" s="28">
        <v>497</v>
      </c>
      <c r="Q472" s="29">
        <v>0.3</v>
      </c>
      <c r="R472" s="29">
        <v>0.73</v>
      </c>
      <c r="S472" s="28">
        <v>1284</v>
      </c>
      <c r="T472" s="29">
        <v>0.5</v>
      </c>
      <c r="U472" s="29">
        <v>0.95</v>
      </c>
      <c r="V472" s="28">
        <v>2567</v>
      </c>
      <c r="W472" s="29">
        <v>0.95</v>
      </c>
      <c r="X472" s="26" t="s">
        <v>25</v>
      </c>
    </row>
    <row r="473" spans="1:24">
      <c r="A473" s="26" t="s">
        <v>14273</v>
      </c>
      <c r="B473" s="26" t="s">
        <v>14273</v>
      </c>
      <c r="C473" s="26" t="s">
        <v>14267</v>
      </c>
      <c r="D473" s="27">
        <v>20.8</v>
      </c>
      <c r="E473" s="28">
        <v>200</v>
      </c>
      <c r="F473" s="29">
        <v>0.63</v>
      </c>
      <c r="G473" s="29">
        <v>0.44</v>
      </c>
      <c r="H473" s="30">
        <v>9.1000000000000004E-3</v>
      </c>
      <c r="I473" s="29">
        <v>3.15</v>
      </c>
      <c r="J473" s="29">
        <v>3.44</v>
      </c>
      <c r="K473" s="29">
        <v>2.27</v>
      </c>
      <c r="L473" s="29">
        <v>2.75</v>
      </c>
      <c r="M473" s="28">
        <v>138</v>
      </c>
      <c r="N473" s="29">
        <v>0.16</v>
      </c>
      <c r="O473" s="29">
        <v>0.47</v>
      </c>
      <c r="P473" s="28">
        <v>497</v>
      </c>
      <c r="Q473" s="29">
        <v>0.31</v>
      </c>
      <c r="R473" s="29">
        <v>0.69</v>
      </c>
      <c r="S473" s="28">
        <v>1174</v>
      </c>
      <c r="T473" s="29">
        <v>0.5</v>
      </c>
      <c r="U473" s="29">
        <v>0.86</v>
      </c>
      <c r="V473" s="28">
        <v>2347</v>
      </c>
      <c r="W473" s="29">
        <v>0.86</v>
      </c>
      <c r="X473" s="26" t="s">
        <v>25</v>
      </c>
    </row>
    <row r="474" spans="1:24">
      <c r="A474" s="26" t="s">
        <v>14267</v>
      </c>
      <c r="B474" s="26" t="s">
        <v>14267</v>
      </c>
      <c r="C474" s="26" t="s">
        <v>14274</v>
      </c>
      <c r="D474" s="27">
        <v>42.9</v>
      </c>
      <c r="E474" s="28">
        <v>450</v>
      </c>
      <c r="F474" s="29">
        <v>-1.1399999999999999</v>
      </c>
      <c r="G474" s="29">
        <v>-1.29</v>
      </c>
      <c r="H474" s="30">
        <v>3.5000000000000001E-3</v>
      </c>
      <c r="I474" s="29">
        <v>3.44</v>
      </c>
      <c r="J474" s="29">
        <v>3.43</v>
      </c>
      <c r="K474" s="29">
        <v>4.0599999999999996</v>
      </c>
      <c r="L474" s="29">
        <v>4.2</v>
      </c>
      <c r="M474" s="28">
        <v>1822</v>
      </c>
      <c r="N474" s="29">
        <v>0.26</v>
      </c>
      <c r="O474" s="29">
        <v>0.65</v>
      </c>
      <c r="P474" s="28">
        <v>5255</v>
      </c>
      <c r="Q474" s="29">
        <v>0.45</v>
      </c>
      <c r="R474" s="29">
        <v>0.88</v>
      </c>
      <c r="S474" s="28">
        <v>6312</v>
      </c>
      <c r="T474" s="29">
        <v>0.5</v>
      </c>
      <c r="U474" s="29">
        <v>0.92</v>
      </c>
      <c r="V474" s="28">
        <v>12624</v>
      </c>
      <c r="W474" s="29">
        <v>0.92</v>
      </c>
      <c r="X474" s="26" t="s">
        <v>25</v>
      </c>
    </row>
    <row r="475" spans="1:24">
      <c r="A475" s="26" t="s">
        <v>14275</v>
      </c>
      <c r="B475" s="26" t="s">
        <v>14275</v>
      </c>
      <c r="C475" s="26" t="s">
        <v>14276</v>
      </c>
      <c r="D475" s="27">
        <v>37.4</v>
      </c>
      <c r="E475" s="28">
        <v>200</v>
      </c>
      <c r="F475" s="29">
        <v>1.72</v>
      </c>
      <c r="G475" s="29">
        <v>1.28</v>
      </c>
      <c r="H475" s="30">
        <v>1.18E-2</v>
      </c>
      <c r="I475" s="29">
        <v>3.6</v>
      </c>
      <c r="J475" s="29">
        <v>3.55</v>
      </c>
      <c r="K475" s="29">
        <v>1.63</v>
      </c>
      <c r="L475" s="29">
        <v>2.02</v>
      </c>
      <c r="M475" s="28">
        <v>91</v>
      </c>
      <c r="N475" s="29">
        <v>0.13</v>
      </c>
      <c r="O475" s="29">
        <v>0.46</v>
      </c>
      <c r="P475" s="28">
        <v>334</v>
      </c>
      <c r="Q475" s="29">
        <v>0.24</v>
      </c>
      <c r="R475" s="29">
        <v>0.67</v>
      </c>
      <c r="S475" s="28">
        <v>1332</v>
      </c>
      <c r="T475" s="29">
        <v>0.5</v>
      </c>
      <c r="U475" s="29">
        <v>0.98</v>
      </c>
      <c r="V475" s="28">
        <v>2664</v>
      </c>
      <c r="W475" s="29">
        <v>0.98</v>
      </c>
      <c r="X475" s="26" t="s">
        <v>25</v>
      </c>
    </row>
    <row r="476" spans="1:24">
      <c r="A476" s="26" t="s">
        <v>14276</v>
      </c>
      <c r="B476" s="26" t="s">
        <v>14276</v>
      </c>
      <c r="C476" s="26" t="s">
        <v>14277</v>
      </c>
      <c r="D476" s="27">
        <v>26</v>
      </c>
      <c r="E476" s="28">
        <v>200</v>
      </c>
      <c r="F476" s="29">
        <v>1.28</v>
      </c>
      <c r="G476" s="29">
        <v>1.05</v>
      </c>
      <c r="H476" s="30">
        <v>8.8000000000000005E-3</v>
      </c>
      <c r="I476" s="29">
        <v>3.55</v>
      </c>
      <c r="J476" s="29">
        <v>3.45</v>
      </c>
      <c r="K476" s="29">
        <v>2.02</v>
      </c>
      <c r="L476" s="29">
        <v>2.15</v>
      </c>
      <c r="M476" s="28">
        <v>91</v>
      </c>
      <c r="N476" s="29">
        <v>0.14000000000000001</v>
      </c>
      <c r="O476" s="29">
        <v>0.41</v>
      </c>
      <c r="P476" s="28">
        <v>334</v>
      </c>
      <c r="Q476" s="29">
        <v>0.26</v>
      </c>
      <c r="R476" s="29">
        <v>0.61</v>
      </c>
      <c r="S476" s="28">
        <v>1155</v>
      </c>
      <c r="T476" s="29">
        <v>0.5</v>
      </c>
      <c r="U476" s="29">
        <v>0.85</v>
      </c>
      <c r="V476" s="28">
        <v>2310</v>
      </c>
      <c r="W476" s="29">
        <v>0.85</v>
      </c>
      <c r="X476" s="26" t="s">
        <v>25</v>
      </c>
    </row>
    <row r="477" spans="1:24">
      <c r="A477" s="26" t="s">
        <v>14277</v>
      </c>
      <c r="B477" s="26" t="s">
        <v>14277</v>
      </c>
      <c r="C477" s="26" t="s">
        <v>14274</v>
      </c>
      <c r="D477" s="27">
        <v>50.9</v>
      </c>
      <c r="E477" s="28">
        <v>200</v>
      </c>
      <c r="F477" s="29">
        <v>1.05</v>
      </c>
      <c r="G477" s="29">
        <v>0.16</v>
      </c>
      <c r="H477" s="30">
        <v>1.7500000000000002E-2</v>
      </c>
      <c r="I477" s="29">
        <v>3.45</v>
      </c>
      <c r="J477" s="29">
        <v>3.43</v>
      </c>
      <c r="K477" s="29">
        <v>2.15</v>
      </c>
      <c r="L477" s="29">
        <v>3.02</v>
      </c>
      <c r="M477" s="28">
        <v>91</v>
      </c>
      <c r="N477" s="29">
        <v>0.11</v>
      </c>
      <c r="O477" s="29">
        <v>0.53</v>
      </c>
      <c r="P477" s="28">
        <v>334</v>
      </c>
      <c r="Q477" s="29">
        <v>0.22</v>
      </c>
      <c r="R477" s="29">
        <v>0.77</v>
      </c>
      <c r="S477" s="28">
        <v>1624</v>
      </c>
      <c r="T477" s="29">
        <v>0.5</v>
      </c>
      <c r="U477" s="29">
        <v>1.2</v>
      </c>
      <c r="V477" s="28">
        <v>3248</v>
      </c>
      <c r="W477" s="29">
        <v>1.2</v>
      </c>
      <c r="X477" s="26" t="s">
        <v>25</v>
      </c>
    </row>
    <row r="478" spans="1:24">
      <c r="A478" s="26" t="s">
        <v>14278</v>
      </c>
      <c r="B478" s="26" t="s">
        <v>14278</v>
      </c>
      <c r="C478" s="26" t="s">
        <v>14279</v>
      </c>
      <c r="D478" s="27">
        <v>38.9</v>
      </c>
      <c r="E478" s="28">
        <v>200</v>
      </c>
      <c r="F478" s="29">
        <v>1.27</v>
      </c>
      <c r="G478" s="29">
        <v>0.85</v>
      </c>
      <c r="H478" s="30">
        <v>1.0800000000000001E-2</v>
      </c>
      <c r="I478" s="29">
        <v>3.18</v>
      </c>
      <c r="J478" s="29">
        <v>3.29</v>
      </c>
      <c r="K478" s="29">
        <v>1.66</v>
      </c>
      <c r="L478" s="29">
        <v>2.19</v>
      </c>
      <c r="M478" s="28">
        <v>55</v>
      </c>
      <c r="N478" s="29">
        <v>0.1</v>
      </c>
      <c r="O478" s="29">
        <v>0.38</v>
      </c>
      <c r="P478" s="28">
        <v>207</v>
      </c>
      <c r="Q478" s="29">
        <v>0.19</v>
      </c>
      <c r="R478" s="29">
        <v>0.56999999999999995</v>
      </c>
      <c r="S478" s="28">
        <v>1276</v>
      </c>
      <c r="T478" s="29">
        <v>0.5</v>
      </c>
      <c r="U478" s="29">
        <v>0.94</v>
      </c>
      <c r="V478" s="28">
        <v>2552</v>
      </c>
      <c r="W478" s="29">
        <v>0.94</v>
      </c>
      <c r="X478" s="26" t="s">
        <v>25</v>
      </c>
    </row>
    <row r="479" spans="1:24">
      <c r="A479" s="26" t="s">
        <v>14279</v>
      </c>
      <c r="B479" s="26" t="s">
        <v>14279</v>
      </c>
      <c r="C479" s="26" t="s">
        <v>14274</v>
      </c>
      <c r="D479" s="27">
        <v>30.9</v>
      </c>
      <c r="E479" s="28">
        <v>200</v>
      </c>
      <c r="F479" s="29">
        <v>0.85</v>
      </c>
      <c r="G479" s="29">
        <v>0.47</v>
      </c>
      <c r="H479" s="30">
        <v>1.23E-2</v>
      </c>
      <c r="I479" s="29">
        <v>3.29</v>
      </c>
      <c r="J479" s="29">
        <v>3.43</v>
      </c>
      <c r="K479" s="29">
        <v>2.19</v>
      </c>
      <c r="L479" s="29">
        <v>2.71</v>
      </c>
      <c r="M479" s="28">
        <v>83</v>
      </c>
      <c r="N479" s="29">
        <v>0.12</v>
      </c>
      <c r="O479" s="29">
        <v>0.45</v>
      </c>
      <c r="P479" s="28">
        <v>306</v>
      </c>
      <c r="Q479" s="29">
        <v>0.23</v>
      </c>
      <c r="R479" s="29">
        <v>0.66</v>
      </c>
      <c r="S479" s="28">
        <v>1362</v>
      </c>
      <c r="T479" s="29">
        <v>0.5</v>
      </c>
      <c r="U479" s="29">
        <v>1</v>
      </c>
      <c r="V479" s="28">
        <v>2724</v>
      </c>
      <c r="W479" s="29">
        <v>1</v>
      </c>
      <c r="X479" s="26" t="s">
        <v>25</v>
      </c>
    </row>
    <row r="480" spans="1:24">
      <c r="A480" s="26" t="s">
        <v>14274</v>
      </c>
      <c r="B480" s="26" t="s">
        <v>14274</v>
      </c>
      <c r="C480" s="26" t="s">
        <v>14280</v>
      </c>
      <c r="D480" s="27">
        <v>30</v>
      </c>
      <c r="E480" s="28">
        <v>450</v>
      </c>
      <c r="F480" s="29">
        <v>-1.29</v>
      </c>
      <c r="G480" s="29">
        <v>-1.42</v>
      </c>
      <c r="H480" s="30">
        <v>4.3E-3</v>
      </c>
      <c r="I480" s="29">
        <v>3.43</v>
      </c>
      <c r="J480" s="29">
        <v>3.43</v>
      </c>
      <c r="K480" s="29">
        <v>4.2</v>
      </c>
      <c r="L480" s="29">
        <v>4.33</v>
      </c>
      <c r="M480" s="28">
        <v>2037</v>
      </c>
      <c r="N480" s="29">
        <v>0.26</v>
      </c>
      <c r="O480" s="29">
        <v>0.73</v>
      </c>
      <c r="P480" s="28">
        <v>5794</v>
      </c>
      <c r="Q480" s="29">
        <v>0.45</v>
      </c>
      <c r="R480" s="29">
        <v>0.97</v>
      </c>
      <c r="S480" s="28">
        <v>7027</v>
      </c>
      <c r="T480" s="29">
        <v>0.5</v>
      </c>
      <c r="U480" s="29">
        <v>1.02</v>
      </c>
      <c r="V480" s="28">
        <v>14053</v>
      </c>
      <c r="W480" s="29">
        <v>1.02</v>
      </c>
      <c r="X480" s="26" t="s">
        <v>25</v>
      </c>
    </row>
    <row r="481" spans="1:24">
      <c r="A481" s="26" t="s">
        <v>14281</v>
      </c>
      <c r="B481" s="26" t="s">
        <v>14281</v>
      </c>
      <c r="C481" s="26" t="s">
        <v>14282</v>
      </c>
      <c r="D481" s="27">
        <v>31.6</v>
      </c>
      <c r="E481" s="28">
        <v>200</v>
      </c>
      <c r="F481" s="29">
        <v>1.75</v>
      </c>
      <c r="G481" s="29">
        <v>1.35</v>
      </c>
      <c r="H481" s="30">
        <v>1.2699999999999999E-2</v>
      </c>
      <c r="I481" s="29">
        <v>3.72</v>
      </c>
      <c r="J481" s="29">
        <v>3.79</v>
      </c>
      <c r="K481" s="29">
        <v>1.72</v>
      </c>
      <c r="L481" s="29">
        <v>2.19</v>
      </c>
      <c r="M481" s="28">
        <v>41</v>
      </c>
      <c r="N481" s="29">
        <v>0.08</v>
      </c>
      <c r="O481" s="29">
        <v>0.37</v>
      </c>
      <c r="P481" s="28">
        <v>156</v>
      </c>
      <c r="Q481" s="29">
        <v>0.16</v>
      </c>
      <c r="R481" s="29">
        <v>0.55000000000000004</v>
      </c>
      <c r="S481" s="28">
        <v>1382</v>
      </c>
      <c r="T481" s="29">
        <v>0.5</v>
      </c>
      <c r="U481" s="29">
        <v>1.02</v>
      </c>
      <c r="V481" s="28">
        <v>2763</v>
      </c>
      <c r="W481" s="29">
        <v>1.02</v>
      </c>
      <c r="X481" s="26" t="s">
        <v>25</v>
      </c>
    </row>
    <row r="482" spans="1:24">
      <c r="A482" s="26" t="s">
        <v>14282</v>
      </c>
      <c r="B482" s="26" t="s">
        <v>14282</v>
      </c>
      <c r="C482" s="26" t="s">
        <v>14283</v>
      </c>
      <c r="D482" s="27">
        <v>48.6</v>
      </c>
      <c r="E482" s="28">
        <v>200</v>
      </c>
      <c r="F482" s="29">
        <v>1.35</v>
      </c>
      <c r="G482" s="29">
        <v>0.91</v>
      </c>
      <c r="H482" s="30">
        <v>9.1000000000000004E-3</v>
      </c>
      <c r="I482" s="29">
        <v>3.79</v>
      </c>
      <c r="J482" s="29">
        <v>3.63</v>
      </c>
      <c r="K482" s="29">
        <v>2.19</v>
      </c>
      <c r="L482" s="29">
        <v>2.4700000000000002</v>
      </c>
      <c r="M482" s="28">
        <v>41</v>
      </c>
      <c r="N482" s="29">
        <v>0.09</v>
      </c>
      <c r="O482" s="29">
        <v>0.33</v>
      </c>
      <c r="P482" s="28">
        <v>156</v>
      </c>
      <c r="Q482" s="29">
        <v>0.18</v>
      </c>
      <c r="R482" s="29">
        <v>0.49</v>
      </c>
      <c r="S482" s="28">
        <v>1168</v>
      </c>
      <c r="T482" s="29">
        <v>0.5</v>
      </c>
      <c r="U482" s="29">
        <v>0.86</v>
      </c>
      <c r="V482" s="28">
        <v>2337</v>
      </c>
      <c r="W482" s="29">
        <v>0.86</v>
      </c>
      <c r="X482" s="26" t="s">
        <v>25</v>
      </c>
    </row>
    <row r="483" spans="1:24">
      <c r="A483" s="26" t="s">
        <v>14283</v>
      </c>
      <c r="B483" s="26" t="s">
        <v>14283</v>
      </c>
      <c r="C483" s="26" t="s">
        <v>14280</v>
      </c>
      <c r="D483" s="27">
        <v>22.2</v>
      </c>
      <c r="E483" s="28">
        <v>200</v>
      </c>
      <c r="F483" s="29">
        <v>0.91</v>
      </c>
      <c r="G483" s="29">
        <v>-0.05</v>
      </c>
      <c r="H483" s="30">
        <v>4.3200000000000002E-2</v>
      </c>
      <c r="I483" s="29">
        <v>3.63</v>
      </c>
      <c r="J483" s="29">
        <v>3.43</v>
      </c>
      <c r="K483" s="29">
        <v>2.4700000000000002</v>
      </c>
      <c r="L483" s="29">
        <v>3.23</v>
      </c>
      <c r="M483" s="28">
        <v>41</v>
      </c>
      <c r="N483" s="29">
        <v>0.06</v>
      </c>
      <c r="O483" s="29">
        <v>0.56000000000000005</v>
      </c>
      <c r="P483" s="28">
        <v>156</v>
      </c>
      <c r="Q483" s="29">
        <v>0.12</v>
      </c>
      <c r="R483" s="29">
        <v>0.85</v>
      </c>
      <c r="S483" s="28">
        <v>2554</v>
      </c>
      <c r="T483" s="29">
        <v>0.5</v>
      </c>
      <c r="U483" s="29">
        <v>1.88</v>
      </c>
      <c r="V483" s="28">
        <v>5107</v>
      </c>
      <c r="W483" s="29">
        <v>1.88</v>
      </c>
      <c r="X483" s="26" t="s">
        <v>25</v>
      </c>
    </row>
    <row r="484" spans="1:24">
      <c r="A484" s="26" t="s">
        <v>14284</v>
      </c>
      <c r="B484" s="26" t="s">
        <v>14284</v>
      </c>
      <c r="C484" s="26" t="s">
        <v>14285</v>
      </c>
      <c r="D484" s="27">
        <v>25</v>
      </c>
      <c r="E484" s="28">
        <v>300</v>
      </c>
      <c r="F484" s="29">
        <v>4.2999999999999997E-2</v>
      </c>
      <c r="G484" s="29">
        <v>-0.13500000000000001</v>
      </c>
      <c r="H484" s="30">
        <v>7.1000000000000004E-3</v>
      </c>
      <c r="I484" s="29">
        <v>3.4</v>
      </c>
      <c r="J484" s="29">
        <v>3.3</v>
      </c>
      <c r="K484" s="29">
        <v>3</v>
      </c>
      <c r="L484" s="29">
        <v>3.08</v>
      </c>
      <c r="M484" s="28">
        <v>77</v>
      </c>
      <c r="N484" s="29">
        <v>0.08</v>
      </c>
      <c r="O484" s="29">
        <v>0.34</v>
      </c>
      <c r="P484" s="28">
        <v>285</v>
      </c>
      <c r="Q484" s="29">
        <v>0.15</v>
      </c>
      <c r="R484" s="29">
        <v>0.51</v>
      </c>
      <c r="S484" s="28">
        <v>3054</v>
      </c>
      <c r="T484" s="29">
        <v>0.5</v>
      </c>
      <c r="U484" s="29">
        <v>1</v>
      </c>
      <c r="V484" s="28">
        <v>6107</v>
      </c>
      <c r="W484" s="29">
        <v>1</v>
      </c>
      <c r="X484" s="26" t="s">
        <v>24</v>
      </c>
    </row>
    <row r="485" spans="1:24">
      <c r="A485" s="26" t="s">
        <v>14285</v>
      </c>
      <c r="B485" s="26" t="s">
        <v>14285</v>
      </c>
      <c r="C485" s="26" t="s">
        <v>14280</v>
      </c>
      <c r="D485" s="27">
        <v>90</v>
      </c>
      <c r="E485" s="28">
        <v>300</v>
      </c>
      <c r="F485" s="29">
        <v>-0.13500000000000001</v>
      </c>
      <c r="G485" s="29">
        <v>-0.77500000000000002</v>
      </c>
      <c r="H485" s="30">
        <v>7.1000000000000004E-3</v>
      </c>
      <c r="I485" s="29">
        <v>3.3</v>
      </c>
      <c r="J485" s="29">
        <v>3.43</v>
      </c>
      <c r="K485" s="29">
        <v>3.08</v>
      </c>
      <c r="L485" s="29">
        <v>3.85</v>
      </c>
      <c r="M485" s="28">
        <v>113</v>
      </c>
      <c r="N485" s="29">
        <v>0.09</v>
      </c>
      <c r="O485" s="29">
        <v>0.39</v>
      </c>
      <c r="P485" s="28">
        <v>411</v>
      </c>
      <c r="Q485" s="29">
        <v>0.18</v>
      </c>
      <c r="R485" s="29">
        <v>0.56999999999999995</v>
      </c>
      <c r="S485" s="28">
        <v>3054</v>
      </c>
      <c r="T485" s="29">
        <v>0.5</v>
      </c>
      <c r="U485" s="29">
        <v>1</v>
      </c>
      <c r="V485" s="28">
        <v>6107</v>
      </c>
      <c r="W485" s="29">
        <v>1</v>
      </c>
      <c r="X485" s="26" t="s">
        <v>24</v>
      </c>
    </row>
    <row r="486" spans="1:24">
      <c r="A486" s="26" t="s">
        <v>14280</v>
      </c>
      <c r="B486" s="26" t="s">
        <v>14280</v>
      </c>
      <c r="C486" s="26" t="s">
        <v>14286</v>
      </c>
      <c r="D486" s="27">
        <v>57.3</v>
      </c>
      <c r="E486" s="28">
        <v>450</v>
      </c>
      <c r="F486" s="29">
        <v>-1.42</v>
      </c>
      <c r="G486" s="29">
        <v>-1.64</v>
      </c>
      <c r="H486" s="30">
        <v>3.8E-3</v>
      </c>
      <c r="I486" s="29">
        <v>3.43</v>
      </c>
      <c r="J486" s="29">
        <v>3.6</v>
      </c>
      <c r="K486" s="29">
        <v>4.33</v>
      </c>
      <c r="L486" s="29">
        <v>4.72</v>
      </c>
      <c r="M486" s="28">
        <v>2232</v>
      </c>
      <c r="N486" s="29">
        <v>0.28000000000000003</v>
      </c>
      <c r="O486" s="29">
        <v>0.72</v>
      </c>
      <c r="P486" s="28">
        <v>6275</v>
      </c>
      <c r="Q486" s="29">
        <v>0.48</v>
      </c>
      <c r="R486" s="29">
        <v>0.95</v>
      </c>
      <c r="S486" s="28">
        <v>6614</v>
      </c>
      <c r="T486" s="29">
        <v>0.5</v>
      </c>
      <c r="U486" s="29">
        <v>0.96</v>
      </c>
      <c r="V486" s="28">
        <v>13228</v>
      </c>
      <c r="W486" s="29">
        <v>0.96</v>
      </c>
      <c r="X486" s="26" t="s">
        <v>25</v>
      </c>
    </row>
    <row r="487" spans="1:24">
      <c r="A487" s="26" t="s">
        <v>14287</v>
      </c>
      <c r="B487" s="26" t="s">
        <v>14287</v>
      </c>
      <c r="C487" s="26" t="s">
        <v>14288</v>
      </c>
      <c r="D487" s="27">
        <v>55.8</v>
      </c>
      <c r="E487" s="28">
        <v>200</v>
      </c>
      <c r="F487" s="29">
        <v>0.38200000000000001</v>
      </c>
      <c r="G487" s="29">
        <v>-0.15</v>
      </c>
      <c r="H487" s="30">
        <v>9.4999999999999998E-3</v>
      </c>
      <c r="I487" s="29">
        <v>2.35</v>
      </c>
      <c r="J487" s="29">
        <v>2.4500000000000002</v>
      </c>
      <c r="K487" s="29">
        <v>1.71</v>
      </c>
      <c r="L487" s="29">
        <v>2.35</v>
      </c>
      <c r="M487" s="28">
        <v>199</v>
      </c>
      <c r="N487" s="29">
        <v>0.19</v>
      </c>
      <c r="O487" s="29">
        <v>0.54</v>
      </c>
      <c r="P487" s="28">
        <v>702</v>
      </c>
      <c r="Q487" s="29">
        <v>0.37</v>
      </c>
      <c r="R487" s="29">
        <v>0.77</v>
      </c>
      <c r="S487" s="28">
        <v>1199</v>
      </c>
      <c r="T487" s="29">
        <v>0.5</v>
      </c>
      <c r="U487" s="29">
        <v>0.88</v>
      </c>
      <c r="V487" s="28">
        <v>2398</v>
      </c>
      <c r="W487" s="29">
        <v>0.88</v>
      </c>
      <c r="X487" s="26" t="s">
        <v>25</v>
      </c>
    </row>
    <row r="488" spans="1:24">
      <c r="A488" s="26" t="s">
        <v>14288</v>
      </c>
      <c r="B488" s="26" t="s">
        <v>14288</v>
      </c>
      <c r="C488" s="26" t="s">
        <v>14289</v>
      </c>
      <c r="D488" s="27">
        <v>42.3</v>
      </c>
      <c r="E488" s="28">
        <v>200</v>
      </c>
      <c r="F488" s="29">
        <v>-0.16900000000000001</v>
      </c>
      <c r="G488" s="29">
        <v>-0.59</v>
      </c>
      <c r="H488" s="30">
        <v>0.01</v>
      </c>
      <c r="I488" s="29">
        <v>2.4500000000000002</v>
      </c>
      <c r="J488" s="29">
        <v>2.4500000000000002</v>
      </c>
      <c r="K488" s="29">
        <v>2.37</v>
      </c>
      <c r="L488" s="29">
        <v>2.79</v>
      </c>
      <c r="M488" s="28">
        <v>199</v>
      </c>
      <c r="N488" s="29">
        <v>0.19</v>
      </c>
      <c r="O488" s="29">
        <v>0.54</v>
      </c>
      <c r="P488" s="28">
        <v>702</v>
      </c>
      <c r="Q488" s="29">
        <v>0.37</v>
      </c>
      <c r="R488" s="29">
        <v>0.78</v>
      </c>
      <c r="S488" s="28">
        <v>1225</v>
      </c>
      <c r="T488" s="29">
        <v>0.5</v>
      </c>
      <c r="U488" s="29">
        <v>0.9</v>
      </c>
      <c r="V488" s="28">
        <v>2450</v>
      </c>
      <c r="W488" s="29">
        <v>0.9</v>
      </c>
      <c r="X488" s="26" t="s">
        <v>25</v>
      </c>
    </row>
    <row r="489" spans="1:24">
      <c r="A489" s="26" t="s">
        <v>14289</v>
      </c>
      <c r="B489" s="26" t="s">
        <v>14289</v>
      </c>
      <c r="C489" s="26" t="s">
        <v>14290</v>
      </c>
      <c r="D489" s="27">
        <v>28</v>
      </c>
      <c r="E489" s="28">
        <v>200</v>
      </c>
      <c r="F489" s="29">
        <v>-0.61</v>
      </c>
      <c r="G489" s="29">
        <v>-0.91</v>
      </c>
      <c r="H489" s="30">
        <v>1.0699999999999999E-2</v>
      </c>
      <c r="I489" s="29">
        <v>2.4500000000000002</v>
      </c>
      <c r="J489" s="29">
        <v>2.67</v>
      </c>
      <c r="K489" s="29">
        <v>2.81</v>
      </c>
      <c r="L489" s="29">
        <v>3.33</v>
      </c>
      <c r="M489" s="28">
        <v>199</v>
      </c>
      <c r="N489" s="29">
        <v>0.19</v>
      </c>
      <c r="O489" s="29">
        <v>0.56000000000000005</v>
      </c>
      <c r="P489" s="28">
        <v>702</v>
      </c>
      <c r="Q489" s="29">
        <v>0.36</v>
      </c>
      <c r="R489" s="29">
        <v>0.8</v>
      </c>
      <c r="S489" s="28">
        <v>1271</v>
      </c>
      <c r="T489" s="29">
        <v>0.5</v>
      </c>
      <c r="U489" s="29">
        <v>0.94</v>
      </c>
      <c r="V489" s="28">
        <v>2542</v>
      </c>
      <c r="W489" s="29">
        <v>0.94</v>
      </c>
      <c r="X489" s="26" t="s">
        <v>25</v>
      </c>
    </row>
    <row r="490" spans="1:24">
      <c r="A490" s="26" t="s">
        <v>14291</v>
      </c>
      <c r="B490" s="26" t="s">
        <v>14291</v>
      </c>
      <c r="C490" s="26" t="s">
        <v>14290</v>
      </c>
      <c r="D490" s="27">
        <v>20.5</v>
      </c>
      <c r="E490" s="28">
        <v>200</v>
      </c>
      <c r="F490" s="29">
        <v>0.77</v>
      </c>
      <c r="G490" s="29">
        <v>-0.56999999999999995</v>
      </c>
      <c r="H490" s="30">
        <v>6.54E-2</v>
      </c>
      <c r="I490" s="29">
        <v>2.67</v>
      </c>
      <c r="J490" s="29">
        <v>2.67</v>
      </c>
      <c r="K490" s="29">
        <v>1.65</v>
      </c>
      <c r="L490" s="29">
        <v>2.99</v>
      </c>
      <c r="M490" s="28">
        <v>169</v>
      </c>
      <c r="N490" s="29">
        <v>0.11</v>
      </c>
      <c r="O490" s="29">
        <v>1</v>
      </c>
      <c r="P490" s="28">
        <v>602</v>
      </c>
      <c r="Q490" s="29">
        <v>0.21</v>
      </c>
      <c r="R490" s="29">
        <v>1.46</v>
      </c>
      <c r="S490" s="28">
        <v>3140</v>
      </c>
      <c r="T490" s="29">
        <v>0.5</v>
      </c>
      <c r="U490" s="29">
        <v>2.31</v>
      </c>
      <c r="V490" s="28">
        <v>6279</v>
      </c>
      <c r="W490" s="29">
        <v>2.31</v>
      </c>
      <c r="X490" s="26" t="s">
        <v>25</v>
      </c>
    </row>
    <row r="491" spans="1:24">
      <c r="A491" s="26" t="s">
        <v>14290</v>
      </c>
      <c r="B491" s="26" t="s">
        <v>14290</v>
      </c>
      <c r="C491" s="26" t="s">
        <v>14295</v>
      </c>
      <c r="D491" s="27">
        <v>41.1</v>
      </c>
      <c r="E491" s="28">
        <v>250</v>
      </c>
      <c r="F491" s="29">
        <v>-0.93500000000000005</v>
      </c>
      <c r="G491" s="29">
        <v>-1.3049999999999999</v>
      </c>
      <c r="H491" s="30">
        <v>8.9999999999999993E-3</v>
      </c>
      <c r="I491" s="29">
        <v>2.67</v>
      </c>
      <c r="J491" s="29">
        <v>2.82</v>
      </c>
      <c r="K491" s="29">
        <v>3.3</v>
      </c>
      <c r="L491" s="29">
        <v>3.82</v>
      </c>
      <c r="M491" s="28">
        <v>376</v>
      </c>
      <c r="N491" s="29">
        <v>0.2</v>
      </c>
      <c r="O491" s="29">
        <v>0.62</v>
      </c>
      <c r="P491" s="28">
        <v>1271</v>
      </c>
      <c r="Q491" s="29">
        <v>0.38</v>
      </c>
      <c r="R491" s="29">
        <v>0.87</v>
      </c>
      <c r="S491" s="28">
        <v>2112</v>
      </c>
      <c r="T491" s="29">
        <v>0.5</v>
      </c>
      <c r="U491" s="29">
        <v>1</v>
      </c>
      <c r="V491" s="28">
        <v>4225</v>
      </c>
      <c r="W491" s="29">
        <v>1</v>
      </c>
      <c r="X491" s="26" t="s">
        <v>25</v>
      </c>
    </row>
    <row r="492" spans="1:24">
      <c r="A492" s="26" t="s">
        <v>14292</v>
      </c>
      <c r="B492" s="26" t="s">
        <v>14292</v>
      </c>
      <c r="C492" s="26" t="s">
        <v>14293</v>
      </c>
      <c r="D492" s="27">
        <v>75</v>
      </c>
      <c r="E492" s="28">
        <v>300</v>
      </c>
      <c r="F492" s="29">
        <v>-0.26</v>
      </c>
      <c r="G492" s="29">
        <v>-0.71</v>
      </c>
      <c r="H492" s="30">
        <v>6.0000000000000001E-3</v>
      </c>
      <c r="I492" s="29">
        <v>2.2999999999999998</v>
      </c>
      <c r="J492" s="29">
        <v>2.48</v>
      </c>
      <c r="K492" s="29">
        <v>2.2000000000000002</v>
      </c>
      <c r="L492" s="29">
        <v>2.83</v>
      </c>
      <c r="M492" s="28">
        <v>144</v>
      </c>
      <c r="N492" s="29">
        <v>0.11</v>
      </c>
      <c r="O492" s="29">
        <v>0.39</v>
      </c>
      <c r="P492" s="28">
        <v>517</v>
      </c>
      <c r="Q492" s="29">
        <v>0.21</v>
      </c>
      <c r="R492" s="29">
        <v>0.56999999999999995</v>
      </c>
      <c r="S492" s="28">
        <v>2804</v>
      </c>
      <c r="T492" s="29">
        <v>0.5</v>
      </c>
      <c r="U492" s="29">
        <v>0.92</v>
      </c>
      <c r="V492" s="28">
        <v>5609</v>
      </c>
      <c r="W492" s="29">
        <v>0.92</v>
      </c>
      <c r="X492" s="26" t="s">
        <v>24</v>
      </c>
    </row>
    <row r="493" spans="1:24">
      <c r="A493" s="26" t="s">
        <v>14293</v>
      </c>
      <c r="B493" s="26" t="s">
        <v>14293</v>
      </c>
      <c r="C493" s="26" t="s">
        <v>14294</v>
      </c>
      <c r="D493" s="27">
        <v>40</v>
      </c>
      <c r="E493" s="28">
        <v>300</v>
      </c>
      <c r="F493" s="29">
        <v>-0.71</v>
      </c>
      <c r="G493" s="29">
        <v>-0.95</v>
      </c>
      <c r="H493" s="30">
        <v>6.0000000000000001E-3</v>
      </c>
      <c r="I493" s="29">
        <v>2.48</v>
      </c>
      <c r="J493" s="29">
        <v>2.27</v>
      </c>
      <c r="K493" s="29">
        <v>2.83</v>
      </c>
      <c r="L493" s="29">
        <v>2.86</v>
      </c>
      <c r="M493" s="28">
        <v>215</v>
      </c>
      <c r="N493" s="29">
        <v>0.13</v>
      </c>
      <c r="O493" s="29">
        <v>0.44</v>
      </c>
      <c r="P493" s="28">
        <v>755</v>
      </c>
      <c r="Q493" s="29">
        <v>0.25</v>
      </c>
      <c r="R493" s="29">
        <v>0.64</v>
      </c>
      <c r="S493" s="28">
        <v>2804</v>
      </c>
      <c r="T493" s="29">
        <v>0.5</v>
      </c>
      <c r="U493" s="29">
        <v>0.92</v>
      </c>
      <c r="V493" s="28">
        <v>5609</v>
      </c>
      <c r="W493" s="29">
        <v>0.92</v>
      </c>
      <c r="X493" s="26" t="s">
        <v>24</v>
      </c>
    </row>
    <row r="494" spans="1:24">
      <c r="A494" s="26" t="s">
        <v>14294</v>
      </c>
      <c r="B494" s="26" t="s">
        <v>14294</v>
      </c>
      <c r="C494" s="26" t="s">
        <v>14295</v>
      </c>
      <c r="D494" s="27">
        <v>160</v>
      </c>
      <c r="E494" s="28">
        <v>300</v>
      </c>
      <c r="F494" s="29">
        <v>-0.95</v>
      </c>
      <c r="G494" s="29">
        <v>-1.91</v>
      </c>
      <c r="H494" s="30">
        <v>6.0000000000000001E-3</v>
      </c>
      <c r="I494" s="29">
        <v>2.27</v>
      </c>
      <c r="J494" s="29">
        <v>2.82</v>
      </c>
      <c r="K494" s="29">
        <v>2.86</v>
      </c>
      <c r="L494" s="29">
        <v>4.37</v>
      </c>
      <c r="M494" s="28">
        <v>375</v>
      </c>
      <c r="N494" s="29">
        <v>0.18</v>
      </c>
      <c r="O494" s="29">
        <v>0.52</v>
      </c>
      <c r="P494" s="28">
        <v>1267</v>
      </c>
      <c r="Q494" s="29">
        <v>0.32</v>
      </c>
      <c r="R494" s="29">
        <v>0.74</v>
      </c>
      <c r="S494" s="28">
        <v>2804</v>
      </c>
      <c r="T494" s="29">
        <v>0.5</v>
      </c>
      <c r="U494" s="29">
        <v>0.92</v>
      </c>
      <c r="V494" s="28">
        <v>5609</v>
      </c>
      <c r="W494" s="29">
        <v>0.92</v>
      </c>
      <c r="X494" s="26" t="s">
        <v>24</v>
      </c>
    </row>
    <row r="495" spans="1:24">
      <c r="A495" s="26" t="s">
        <v>14296</v>
      </c>
      <c r="B495" s="26" t="s">
        <v>14296</v>
      </c>
      <c r="C495" s="26" t="s">
        <v>14297</v>
      </c>
      <c r="D495" s="27">
        <v>54.9</v>
      </c>
      <c r="E495" s="28">
        <v>200</v>
      </c>
      <c r="F495" s="29">
        <v>0.86</v>
      </c>
      <c r="G495" s="29">
        <v>0.31</v>
      </c>
      <c r="H495" s="30">
        <v>0.01</v>
      </c>
      <c r="I495" s="29">
        <v>2.77</v>
      </c>
      <c r="J495" s="29">
        <v>2.58</v>
      </c>
      <c r="K495" s="29">
        <v>1.66</v>
      </c>
      <c r="L495" s="29">
        <v>2.02</v>
      </c>
      <c r="M495" s="28">
        <v>199</v>
      </c>
      <c r="N495" s="29">
        <v>0.19</v>
      </c>
      <c r="O495" s="29">
        <v>0.54</v>
      </c>
      <c r="P495" s="28">
        <v>702</v>
      </c>
      <c r="Q495" s="29">
        <v>0.37</v>
      </c>
      <c r="R495" s="29">
        <v>0.78</v>
      </c>
      <c r="S495" s="28">
        <v>1229</v>
      </c>
      <c r="T495" s="29">
        <v>0.5</v>
      </c>
      <c r="U495" s="29">
        <v>0.91</v>
      </c>
      <c r="V495" s="28">
        <v>2458</v>
      </c>
      <c r="W495" s="29">
        <v>0.91</v>
      </c>
      <c r="X495" s="26" t="s">
        <v>25</v>
      </c>
    </row>
    <row r="496" spans="1:24">
      <c r="A496" s="26" t="s">
        <v>14297</v>
      </c>
      <c r="B496" s="26" t="s">
        <v>14297</v>
      </c>
      <c r="C496" s="26" t="s">
        <v>14295</v>
      </c>
      <c r="D496" s="27">
        <v>50.8</v>
      </c>
      <c r="E496" s="28">
        <v>200</v>
      </c>
      <c r="F496" s="29">
        <v>0.31</v>
      </c>
      <c r="G496" s="29">
        <v>-0.17299999999999999</v>
      </c>
      <c r="H496" s="30">
        <v>9.4999999999999998E-3</v>
      </c>
      <c r="I496" s="29">
        <v>2.58</v>
      </c>
      <c r="J496" s="29">
        <v>2.82</v>
      </c>
      <c r="K496" s="29">
        <v>2.02</v>
      </c>
      <c r="L496" s="29">
        <v>2.74</v>
      </c>
      <c r="M496" s="28">
        <v>199</v>
      </c>
      <c r="N496" s="29">
        <v>0.19</v>
      </c>
      <c r="O496" s="29">
        <v>0.53</v>
      </c>
      <c r="P496" s="28">
        <v>702</v>
      </c>
      <c r="Q496" s="29">
        <v>0.37</v>
      </c>
      <c r="R496" s="29">
        <v>0.77</v>
      </c>
      <c r="S496" s="28">
        <v>1197</v>
      </c>
      <c r="T496" s="29">
        <v>0.5</v>
      </c>
      <c r="U496" s="29">
        <v>0.88</v>
      </c>
      <c r="V496" s="28">
        <v>2395</v>
      </c>
      <c r="W496" s="29">
        <v>0.88</v>
      </c>
      <c r="X496" s="26" t="s">
        <v>25</v>
      </c>
    </row>
    <row r="497" spans="1:24">
      <c r="A497" s="26" t="s">
        <v>14295</v>
      </c>
      <c r="B497" s="26" t="s">
        <v>14295</v>
      </c>
      <c r="C497" s="26" t="s">
        <v>14298</v>
      </c>
      <c r="D497" s="27">
        <v>40</v>
      </c>
      <c r="E497" s="28">
        <v>400</v>
      </c>
      <c r="F497" s="29">
        <v>-1.99</v>
      </c>
      <c r="G497" s="29">
        <v>-2.125</v>
      </c>
      <c r="H497" s="30">
        <v>3.3999999999999998E-3</v>
      </c>
      <c r="I497" s="29">
        <v>2.82</v>
      </c>
      <c r="J497" s="29">
        <v>2.6</v>
      </c>
      <c r="K497" s="29">
        <v>4.3499999999999996</v>
      </c>
      <c r="L497" s="29">
        <v>4.26</v>
      </c>
      <c r="M497" s="28">
        <v>1021</v>
      </c>
      <c r="N497" s="29">
        <v>0.23</v>
      </c>
      <c r="O497" s="29">
        <v>0.55000000000000004</v>
      </c>
      <c r="P497" s="28">
        <v>3149</v>
      </c>
      <c r="Q497" s="29">
        <v>0.41</v>
      </c>
      <c r="R497" s="29">
        <v>0.76</v>
      </c>
      <c r="S497" s="28">
        <v>4530</v>
      </c>
      <c r="T497" s="29">
        <v>0.5</v>
      </c>
      <c r="U497" s="29">
        <v>0.83</v>
      </c>
      <c r="V497" s="28">
        <v>9059</v>
      </c>
      <c r="W497" s="29">
        <v>0.83</v>
      </c>
      <c r="X497" s="26" t="s">
        <v>25</v>
      </c>
    </row>
    <row r="498" spans="1:24">
      <c r="A498" s="26" t="s">
        <v>14299</v>
      </c>
      <c r="B498" s="26" t="s">
        <v>14299</v>
      </c>
      <c r="C498" s="26" t="s">
        <v>14298</v>
      </c>
      <c r="D498" s="27">
        <v>150</v>
      </c>
      <c r="E498" s="28">
        <v>300</v>
      </c>
      <c r="F498" s="29">
        <v>-0.32700000000000001</v>
      </c>
      <c r="G498" s="29">
        <v>-1.3939999999999999</v>
      </c>
      <c r="H498" s="30">
        <v>7.1000000000000004E-3</v>
      </c>
      <c r="I498" s="29">
        <v>3.03</v>
      </c>
      <c r="J498" s="29">
        <v>2.6</v>
      </c>
      <c r="K498" s="29">
        <v>3</v>
      </c>
      <c r="L498" s="29">
        <v>3.64</v>
      </c>
      <c r="M498" s="28">
        <v>94</v>
      </c>
      <c r="N498" s="29">
        <v>0.09</v>
      </c>
      <c r="O498" s="29">
        <v>0.37</v>
      </c>
      <c r="P498" s="28">
        <v>346</v>
      </c>
      <c r="Q498" s="29">
        <v>0.16</v>
      </c>
      <c r="R498" s="29">
        <v>0.54</v>
      </c>
      <c r="S498" s="28">
        <v>3054</v>
      </c>
      <c r="T498" s="29">
        <v>0.5</v>
      </c>
      <c r="U498" s="29">
        <v>1</v>
      </c>
      <c r="V498" s="28">
        <v>6107</v>
      </c>
      <c r="W498" s="29">
        <v>1</v>
      </c>
      <c r="X498" s="26" t="s">
        <v>24</v>
      </c>
    </row>
    <row r="499" spans="1:24">
      <c r="A499" s="26" t="s">
        <v>14300</v>
      </c>
      <c r="B499" s="26" t="s">
        <v>14300</v>
      </c>
      <c r="C499" s="26" t="s">
        <v>14301</v>
      </c>
      <c r="D499" s="27">
        <v>41.3</v>
      </c>
      <c r="E499" s="28">
        <v>200</v>
      </c>
      <c r="F499" s="29">
        <v>0.34899999999999998</v>
      </c>
      <c r="G499" s="29">
        <v>2.7E-2</v>
      </c>
      <c r="H499" s="30">
        <v>7.7999999999999996E-3</v>
      </c>
      <c r="I499" s="29">
        <v>2.33</v>
      </c>
      <c r="J499" s="29">
        <v>2.33</v>
      </c>
      <c r="K499" s="29">
        <v>1.73</v>
      </c>
      <c r="L499" s="29">
        <v>2.0499999999999998</v>
      </c>
      <c r="M499" s="28">
        <v>63</v>
      </c>
      <c r="N499" s="29">
        <v>0.12</v>
      </c>
      <c r="O499" s="29">
        <v>0.35</v>
      </c>
      <c r="P499" s="28">
        <v>236</v>
      </c>
      <c r="Q499" s="29">
        <v>0.22</v>
      </c>
      <c r="R499" s="29">
        <v>0.52</v>
      </c>
      <c r="S499" s="28">
        <v>1084</v>
      </c>
      <c r="T499" s="29">
        <v>0.5</v>
      </c>
      <c r="U499" s="29">
        <v>0.8</v>
      </c>
      <c r="V499" s="28">
        <v>2169</v>
      </c>
      <c r="W499" s="29">
        <v>0.8</v>
      </c>
      <c r="X499" s="26" t="s">
        <v>25</v>
      </c>
    </row>
    <row r="500" spans="1:24">
      <c r="A500" s="26" t="s">
        <v>14301</v>
      </c>
      <c r="B500" s="26" t="s">
        <v>14301</v>
      </c>
      <c r="C500" s="26" t="s">
        <v>14302</v>
      </c>
      <c r="D500" s="27">
        <v>40.799999999999997</v>
      </c>
      <c r="E500" s="28">
        <v>200</v>
      </c>
      <c r="F500" s="29">
        <v>-0.03</v>
      </c>
      <c r="G500" s="29">
        <v>-0.40200000000000002</v>
      </c>
      <c r="H500" s="30">
        <v>9.1000000000000004E-3</v>
      </c>
      <c r="I500" s="29">
        <v>2.33</v>
      </c>
      <c r="J500" s="29">
        <v>2.5299999999999998</v>
      </c>
      <c r="K500" s="29">
        <v>2.11</v>
      </c>
      <c r="L500" s="29">
        <v>2.68</v>
      </c>
      <c r="M500" s="28">
        <v>107</v>
      </c>
      <c r="N500" s="29">
        <v>0.15</v>
      </c>
      <c r="O500" s="29">
        <v>0.44</v>
      </c>
      <c r="P500" s="28">
        <v>390</v>
      </c>
      <c r="Q500" s="29">
        <v>0.28000000000000003</v>
      </c>
      <c r="R500" s="29">
        <v>0.64</v>
      </c>
      <c r="S500" s="28">
        <v>1173</v>
      </c>
      <c r="T500" s="29">
        <v>0.5</v>
      </c>
      <c r="U500" s="29">
        <v>0.86</v>
      </c>
      <c r="V500" s="28">
        <v>2345</v>
      </c>
      <c r="W500" s="29">
        <v>0.86</v>
      </c>
      <c r="X500" s="26" t="s">
        <v>25</v>
      </c>
    </row>
    <row r="501" spans="1:24">
      <c r="A501" s="26" t="s">
        <v>14302</v>
      </c>
      <c r="B501" s="26" t="s">
        <v>14302</v>
      </c>
      <c r="C501" s="26" t="s">
        <v>14298</v>
      </c>
      <c r="D501" s="27">
        <v>30.5</v>
      </c>
      <c r="E501" s="28">
        <v>200</v>
      </c>
      <c r="F501" s="29">
        <v>-0.42499999999999999</v>
      </c>
      <c r="G501" s="29">
        <v>-0.748</v>
      </c>
      <c r="H501" s="30">
        <v>1.06E-2</v>
      </c>
      <c r="I501" s="29">
        <v>2.5299999999999998</v>
      </c>
      <c r="J501" s="29">
        <v>2.6</v>
      </c>
      <c r="K501" s="29">
        <v>2.7</v>
      </c>
      <c r="L501" s="29">
        <v>3.1</v>
      </c>
      <c r="M501" s="28">
        <v>143</v>
      </c>
      <c r="N501" s="29">
        <v>0.16</v>
      </c>
      <c r="O501" s="29">
        <v>0.5</v>
      </c>
      <c r="P501" s="28">
        <v>513</v>
      </c>
      <c r="Q501" s="29">
        <v>0.31</v>
      </c>
      <c r="R501" s="29">
        <v>0.73</v>
      </c>
      <c r="S501" s="28">
        <v>1264</v>
      </c>
      <c r="T501" s="29">
        <v>0.5</v>
      </c>
      <c r="U501" s="29">
        <v>0.93</v>
      </c>
      <c r="V501" s="28">
        <v>2527</v>
      </c>
      <c r="W501" s="29">
        <v>0.93</v>
      </c>
      <c r="X501" s="26" t="s">
        <v>25</v>
      </c>
    </row>
    <row r="502" spans="1:24">
      <c r="A502" s="26" t="s">
        <v>14298</v>
      </c>
      <c r="B502" s="26" t="s">
        <v>14298</v>
      </c>
      <c r="C502" s="26" t="s">
        <v>14303</v>
      </c>
      <c r="D502" s="27">
        <v>44</v>
      </c>
      <c r="E502" s="28">
        <v>400</v>
      </c>
      <c r="F502" s="29">
        <v>-2.1480000000000001</v>
      </c>
      <c r="G502" s="29">
        <v>-2.3290000000000002</v>
      </c>
      <c r="H502" s="30">
        <v>4.1000000000000003E-3</v>
      </c>
      <c r="I502" s="29">
        <v>2.6</v>
      </c>
      <c r="J502" s="29">
        <v>2.82</v>
      </c>
      <c r="K502" s="29">
        <v>4.28</v>
      </c>
      <c r="L502" s="29">
        <v>4.6900000000000004</v>
      </c>
      <c r="M502" s="28">
        <v>1329</v>
      </c>
      <c r="N502" s="29">
        <v>0.25</v>
      </c>
      <c r="O502" s="29">
        <v>0.64</v>
      </c>
      <c r="P502" s="28">
        <v>3982</v>
      </c>
      <c r="Q502" s="29">
        <v>0.44</v>
      </c>
      <c r="R502" s="29">
        <v>0.87</v>
      </c>
      <c r="S502" s="28">
        <v>5001</v>
      </c>
      <c r="T502" s="29">
        <v>0.5</v>
      </c>
      <c r="U502" s="29">
        <v>0.92</v>
      </c>
      <c r="V502" s="28">
        <v>10002</v>
      </c>
      <c r="W502" s="29">
        <v>0.92</v>
      </c>
      <c r="X502" s="26" t="s">
        <v>25</v>
      </c>
    </row>
    <row r="503" spans="1:24">
      <c r="A503" s="26" t="s">
        <v>14304</v>
      </c>
      <c r="B503" s="26" t="s">
        <v>14304</v>
      </c>
      <c r="C503" s="26" t="s">
        <v>14305</v>
      </c>
      <c r="D503" s="27">
        <v>42.9</v>
      </c>
      <c r="E503" s="28">
        <v>200</v>
      </c>
      <c r="F503" s="29">
        <v>1.109</v>
      </c>
      <c r="G503" s="29">
        <v>0.68500000000000005</v>
      </c>
      <c r="H503" s="30">
        <v>9.9000000000000008E-3</v>
      </c>
      <c r="I503" s="29">
        <v>3</v>
      </c>
      <c r="J503" s="29">
        <v>2.98</v>
      </c>
      <c r="K503" s="29">
        <v>1.64</v>
      </c>
      <c r="L503" s="29">
        <v>2.04</v>
      </c>
      <c r="M503" s="28">
        <v>80</v>
      </c>
      <c r="N503" s="29">
        <v>0.12</v>
      </c>
      <c r="O503" s="29">
        <v>0.41</v>
      </c>
      <c r="P503" s="28">
        <v>297</v>
      </c>
      <c r="Q503" s="29">
        <v>0.24</v>
      </c>
      <c r="R503" s="29">
        <v>0.61</v>
      </c>
      <c r="S503" s="28">
        <v>1221</v>
      </c>
      <c r="T503" s="29">
        <v>0.5</v>
      </c>
      <c r="U503" s="29">
        <v>0.9</v>
      </c>
      <c r="V503" s="28">
        <v>2442</v>
      </c>
      <c r="W503" s="29">
        <v>0.9</v>
      </c>
      <c r="X503" s="26" t="s">
        <v>25</v>
      </c>
    </row>
    <row r="504" spans="1:24">
      <c r="A504" s="26" t="s">
        <v>14305</v>
      </c>
      <c r="B504" s="26" t="s">
        <v>14305</v>
      </c>
      <c r="C504" s="26" t="s">
        <v>14306</v>
      </c>
      <c r="D504" s="27">
        <v>39.299999999999997</v>
      </c>
      <c r="E504" s="28">
        <v>200</v>
      </c>
      <c r="F504" s="29">
        <v>0.68400000000000005</v>
      </c>
      <c r="G504" s="29">
        <v>0.24299999999999999</v>
      </c>
      <c r="H504" s="30">
        <v>1.12E-2</v>
      </c>
      <c r="I504" s="29">
        <v>2.98</v>
      </c>
      <c r="J504" s="29">
        <v>2.9</v>
      </c>
      <c r="K504" s="29">
        <v>2.04</v>
      </c>
      <c r="L504" s="29">
        <v>2.4</v>
      </c>
      <c r="M504" s="28">
        <v>135</v>
      </c>
      <c r="N504" s="29">
        <v>0.15</v>
      </c>
      <c r="O504" s="29">
        <v>0.5</v>
      </c>
      <c r="P504" s="28">
        <v>489</v>
      </c>
      <c r="Q504" s="29">
        <v>0.28999999999999998</v>
      </c>
      <c r="R504" s="29">
        <v>0.74</v>
      </c>
      <c r="S504" s="28">
        <v>1301</v>
      </c>
      <c r="T504" s="29">
        <v>0.5</v>
      </c>
      <c r="U504" s="29">
        <v>0.96</v>
      </c>
      <c r="V504" s="28">
        <v>2602</v>
      </c>
      <c r="W504" s="29">
        <v>0.96</v>
      </c>
      <c r="X504" s="26" t="s">
        <v>25</v>
      </c>
    </row>
    <row r="505" spans="1:24">
      <c r="A505" s="26" t="s">
        <v>14306</v>
      </c>
      <c r="B505" s="26" t="s">
        <v>14306</v>
      </c>
      <c r="C505" s="26" t="s">
        <v>14307</v>
      </c>
      <c r="D505" s="27">
        <v>38.799999999999997</v>
      </c>
      <c r="E505" s="28">
        <v>200</v>
      </c>
      <c r="F505" s="29">
        <v>0.25700000000000001</v>
      </c>
      <c r="G505" s="29">
        <v>-0.15</v>
      </c>
      <c r="H505" s="30">
        <v>1.0500000000000001E-2</v>
      </c>
      <c r="I505" s="29">
        <v>2.9</v>
      </c>
      <c r="J505" s="29">
        <v>2.82</v>
      </c>
      <c r="K505" s="29">
        <v>2.39</v>
      </c>
      <c r="L505" s="29">
        <v>2.72</v>
      </c>
      <c r="M505" s="28">
        <v>135</v>
      </c>
      <c r="N505" s="29">
        <v>0.16</v>
      </c>
      <c r="O505" s="29">
        <v>0.49</v>
      </c>
      <c r="P505" s="28">
        <v>489</v>
      </c>
      <c r="Q505" s="29">
        <v>0.3</v>
      </c>
      <c r="R505" s="29">
        <v>0.72</v>
      </c>
      <c r="S505" s="28">
        <v>1258</v>
      </c>
      <c r="T505" s="29">
        <v>0.5</v>
      </c>
      <c r="U505" s="29">
        <v>0.93</v>
      </c>
      <c r="V505" s="28">
        <v>2515</v>
      </c>
      <c r="W505" s="29">
        <v>0.93</v>
      </c>
      <c r="X505" s="26" t="s">
        <v>25</v>
      </c>
    </row>
    <row r="506" spans="1:24">
      <c r="A506" s="26" t="s">
        <v>14307</v>
      </c>
      <c r="B506" s="26" t="s">
        <v>14307</v>
      </c>
      <c r="C506" s="26" t="s">
        <v>14303</v>
      </c>
      <c r="D506" s="27">
        <v>25.4</v>
      </c>
      <c r="E506" s="28">
        <v>200</v>
      </c>
      <c r="F506" s="29">
        <v>-0.154</v>
      </c>
      <c r="G506" s="29">
        <v>-0.39400000000000002</v>
      </c>
      <c r="H506" s="30">
        <v>9.4000000000000004E-3</v>
      </c>
      <c r="I506" s="29">
        <v>2.82</v>
      </c>
      <c r="J506" s="29">
        <v>2.82</v>
      </c>
      <c r="K506" s="29">
        <v>2.72</v>
      </c>
      <c r="L506" s="29">
        <v>2.96</v>
      </c>
      <c r="M506" s="28">
        <v>135</v>
      </c>
      <c r="N506" s="29">
        <v>0.16</v>
      </c>
      <c r="O506" s="29">
        <v>0.48</v>
      </c>
      <c r="P506" s="28">
        <v>489</v>
      </c>
      <c r="Q506" s="29">
        <v>0.31</v>
      </c>
      <c r="R506" s="29">
        <v>0.69</v>
      </c>
      <c r="S506" s="28">
        <v>1194</v>
      </c>
      <c r="T506" s="29">
        <v>0.5</v>
      </c>
      <c r="U506" s="29">
        <v>0.88</v>
      </c>
      <c r="V506" s="28">
        <v>2387</v>
      </c>
      <c r="W506" s="29">
        <v>0.88</v>
      </c>
      <c r="X506" s="26" t="s">
        <v>25</v>
      </c>
    </row>
    <row r="507" spans="1:24">
      <c r="A507" s="26" t="s">
        <v>14303</v>
      </c>
      <c r="B507" s="26" t="s">
        <v>14303</v>
      </c>
      <c r="C507" s="26" t="s">
        <v>14308</v>
      </c>
      <c r="D507" s="27">
        <v>42.5</v>
      </c>
      <c r="E507" s="28">
        <v>400</v>
      </c>
      <c r="F507" s="29">
        <v>-2.3290000000000002</v>
      </c>
      <c r="G507" s="29">
        <v>-2.5049999999999999</v>
      </c>
      <c r="H507" s="30">
        <v>4.1000000000000003E-3</v>
      </c>
      <c r="I507" s="29">
        <v>2.82</v>
      </c>
      <c r="J507" s="29">
        <v>2.74</v>
      </c>
      <c r="K507" s="29">
        <v>4.6900000000000004</v>
      </c>
      <c r="L507" s="29">
        <v>4.78</v>
      </c>
      <c r="M507" s="28">
        <v>1472</v>
      </c>
      <c r="N507" s="29">
        <v>0.26</v>
      </c>
      <c r="O507" s="29">
        <v>0.66</v>
      </c>
      <c r="P507" s="28">
        <v>4359</v>
      </c>
      <c r="Q507" s="29">
        <v>0.46</v>
      </c>
      <c r="R507" s="29">
        <v>0.89</v>
      </c>
      <c r="S507" s="28">
        <v>5018</v>
      </c>
      <c r="T507" s="29">
        <v>0.5</v>
      </c>
      <c r="U507" s="29">
        <v>0.92</v>
      </c>
      <c r="V507" s="28">
        <v>10035</v>
      </c>
      <c r="W507" s="29">
        <v>0.92</v>
      </c>
      <c r="X507" s="26" t="s">
        <v>25</v>
      </c>
    </row>
    <row r="508" spans="1:24">
      <c r="A508" s="26" t="s">
        <v>14309</v>
      </c>
      <c r="B508" s="26" t="s">
        <v>14309</v>
      </c>
      <c r="C508" s="26" t="s">
        <v>14308</v>
      </c>
      <c r="D508" s="27">
        <v>140</v>
      </c>
      <c r="E508" s="28">
        <v>300</v>
      </c>
      <c r="F508" s="29">
        <v>-0.35699999999999998</v>
      </c>
      <c r="G508" s="29">
        <v>-1.353</v>
      </c>
      <c r="H508" s="30">
        <v>7.1000000000000004E-3</v>
      </c>
      <c r="I508" s="29">
        <v>3</v>
      </c>
      <c r="J508" s="29">
        <v>2.74</v>
      </c>
      <c r="K508" s="29">
        <v>3</v>
      </c>
      <c r="L508" s="29">
        <v>3.74</v>
      </c>
      <c r="M508" s="28">
        <v>174</v>
      </c>
      <c r="N508" s="29">
        <v>0.12</v>
      </c>
      <c r="O508" s="29">
        <v>0.44</v>
      </c>
      <c r="P508" s="28">
        <v>618</v>
      </c>
      <c r="Q508" s="29">
        <v>0.21</v>
      </c>
      <c r="R508" s="29">
        <v>0.64</v>
      </c>
      <c r="S508" s="28">
        <v>3054</v>
      </c>
      <c r="T508" s="29">
        <v>0.5</v>
      </c>
      <c r="U508" s="29">
        <v>1</v>
      </c>
      <c r="V508" s="28">
        <v>6107</v>
      </c>
      <c r="W508" s="29">
        <v>1</v>
      </c>
      <c r="X508" s="26" t="s">
        <v>24</v>
      </c>
    </row>
    <row r="509" spans="1:24">
      <c r="A509" s="26" t="s">
        <v>14308</v>
      </c>
      <c r="B509" s="26" t="s">
        <v>14308</v>
      </c>
      <c r="C509" s="26" t="s">
        <v>14310</v>
      </c>
      <c r="D509" s="27">
        <v>42.8</v>
      </c>
      <c r="E509" s="28">
        <v>400</v>
      </c>
      <c r="F509" s="29">
        <v>-2.5049999999999999</v>
      </c>
      <c r="G509" s="29">
        <v>-2.68</v>
      </c>
      <c r="H509" s="30">
        <v>4.1000000000000003E-3</v>
      </c>
      <c r="I509" s="29">
        <v>2.74</v>
      </c>
      <c r="J509" s="29">
        <v>2.6</v>
      </c>
      <c r="K509" s="29">
        <v>4.78</v>
      </c>
      <c r="L509" s="29">
        <v>4.82</v>
      </c>
      <c r="M509" s="28">
        <v>1654</v>
      </c>
      <c r="N509" s="29">
        <v>0.28000000000000003</v>
      </c>
      <c r="O509" s="29">
        <v>0.68</v>
      </c>
      <c r="P509" s="28">
        <v>4830</v>
      </c>
      <c r="Q509" s="29">
        <v>0.49</v>
      </c>
      <c r="R509" s="29">
        <v>0.91</v>
      </c>
      <c r="S509" s="28">
        <v>4986</v>
      </c>
      <c r="T509" s="29">
        <v>0.5</v>
      </c>
      <c r="U509" s="29">
        <v>0.92</v>
      </c>
      <c r="V509" s="28">
        <v>9972</v>
      </c>
      <c r="W509" s="29">
        <v>0.92</v>
      </c>
      <c r="X509" s="26" t="s">
        <v>25</v>
      </c>
    </row>
    <row r="510" spans="1:24">
      <c r="A510" s="26" t="s">
        <v>14311</v>
      </c>
      <c r="B510" s="26" t="s">
        <v>14311</v>
      </c>
      <c r="C510" s="26" t="s">
        <v>14312</v>
      </c>
      <c r="D510" s="27">
        <v>24.4</v>
      </c>
      <c r="E510" s="28">
        <v>200</v>
      </c>
      <c r="F510" s="29">
        <v>0.78</v>
      </c>
      <c r="G510" s="29">
        <v>0.52100000000000002</v>
      </c>
      <c r="H510" s="30">
        <v>1.06E-2</v>
      </c>
      <c r="I510" s="29">
        <v>2.7</v>
      </c>
      <c r="J510" s="29">
        <v>2.57</v>
      </c>
      <c r="K510" s="29">
        <v>1.67</v>
      </c>
      <c r="L510" s="29">
        <v>1.8</v>
      </c>
      <c r="M510" s="28">
        <v>116</v>
      </c>
      <c r="N510" s="29">
        <v>0.15</v>
      </c>
      <c r="O510" s="29">
        <v>0.47</v>
      </c>
      <c r="P510" s="28">
        <v>422</v>
      </c>
      <c r="Q510" s="29">
        <v>0.28000000000000003</v>
      </c>
      <c r="R510" s="29">
        <v>0.69</v>
      </c>
      <c r="S510" s="28">
        <v>1265</v>
      </c>
      <c r="T510" s="29">
        <v>0.5</v>
      </c>
      <c r="U510" s="29">
        <v>0.93</v>
      </c>
      <c r="V510" s="28">
        <v>2530</v>
      </c>
      <c r="W510" s="29">
        <v>0.93</v>
      </c>
      <c r="X510" s="26" t="s">
        <v>25</v>
      </c>
    </row>
    <row r="511" spans="1:24">
      <c r="A511" s="26" t="s">
        <v>14312</v>
      </c>
      <c r="B511" s="26" t="s">
        <v>14312</v>
      </c>
      <c r="C511" s="26" t="s">
        <v>14313</v>
      </c>
      <c r="D511" s="27">
        <v>48</v>
      </c>
      <c r="E511" s="28">
        <v>200</v>
      </c>
      <c r="F511" s="29">
        <v>0.52900000000000003</v>
      </c>
      <c r="G511" s="29">
        <v>1.7000000000000001E-2</v>
      </c>
      <c r="H511" s="30">
        <v>1.0699999999999999E-2</v>
      </c>
      <c r="I511" s="29">
        <v>2.57</v>
      </c>
      <c r="J511" s="29">
        <v>2.59</v>
      </c>
      <c r="K511" s="29">
        <v>1.79</v>
      </c>
      <c r="L511" s="29">
        <v>2.3199999999999998</v>
      </c>
      <c r="M511" s="28">
        <v>116</v>
      </c>
      <c r="N511" s="29">
        <v>0.15</v>
      </c>
      <c r="O511" s="29">
        <v>0.47</v>
      </c>
      <c r="P511" s="28">
        <v>422</v>
      </c>
      <c r="Q511" s="29">
        <v>0.28000000000000003</v>
      </c>
      <c r="R511" s="29">
        <v>0.69</v>
      </c>
      <c r="S511" s="28">
        <v>1268</v>
      </c>
      <c r="T511" s="29">
        <v>0.5</v>
      </c>
      <c r="U511" s="29">
        <v>0.93</v>
      </c>
      <c r="V511" s="28">
        <v>2536</v>
      </c>
      <c r="W511" s="29">
        <v>0.93</v>
      </c>
      <c r="X511" s="26" t="s">
        <v>25</v>
      </c>
    </row>
    <row r="512" spans="1:24">
      <c r="A512" s="26" t="s">
        <v>14313</v>
      </c>
      <c r="B512" s="26" t="s">
        <v>14313</v>
      </c>
      <c r="C512" s="26" t="s">
        <v>14310</v>
      </c>
      <c r="D512" s="27">
        <v>40</v>
      </c>
      <c r="E512" s="28">
        <v>200</v>
      </c>
      <c r="F512" s="29">
        <v>3.5999999999999997E-2</v>
      </c>
      <c r="G512" s="29">
        <v>-3.5999999999999997E-2</v>
      </c>
      <c r="H512" s="30">
        <v>1.8E-3</v>
      </c>
      <c r="I512" s="29">
        <v>2.59</v>
      </c>
      <c r="J512" s="29">
        <v>2.6</v>
      </c>
      <c r="K512" s="29">
        <v>2.2999999999999998</v>
      </c>
      <c r="L512" s="29">
        <v>2.38</v>
      </c>
      <c r="M512" s="28">
        <v>116</v>
      </c>
      <c r="N512" s="29">
        <v>0.23</v>
      </c>
      <c r="O512" s="29">
        <v>0.25</v>
      </c>
      <c r="P512" s="28">
        <v>422</v>
      </c>
      <c r="Q512" s="29">
        <v>0.44</v>
      </c>
      <c r="R512" s="29">
        <v>0.36</v>
      </c>
      <c r="S512" s="28">
        <v>521</v>
      </c>
      <c r="T512" s="29">
        <v>0.5</v>
      </c>
      <c r="U512" s="29">
        <v>0.38</v>
      </c>
      <c r="V512" s="28">
        <v>1042</v>
      </c>
      <c r="W512" s="29">
        <v>0.38</v>
      </c>
      <c r="X512" s="26" t="s">
        <v>25</v>
      </c>
    </row>
    <row r="513" spans="1:24">
      <c r="A513" s="26" t="s">
        <v>14310</v>
      </c>
      <c r="B513" s="26" t="s">
        <v>14310</v>
      </c>
      <c r="C513" s="26" t="s">
        <v>14314</v>
      </c>
      <c r="D513" s="27">
        <v>35</v>
      </c>
      <c r="E513" s="28">
        <v>400</v>
      </c>
      <c r="F513" s="29">
        <v>-2.68</v>
      </c>
      <c r="G513" s="29">
        <v>-2.8</v>
      </c>
      <c r="H513" s="30">
        <v>3.3999999999999998E-3</v>
      </c>
      <c r="I513" s="29">
        <v>2.6</v>
      </c>
      <c r="J513" s="29">
        <v>2.65</v>
      </c>
      <c r="K513" s="29">
        <v>4.82</v>
      </c>
      <c r="L513" s="29">
        <v>4.99</v>
      </c>
      <c r="M513" s="28">
        <v>1814</v>
      </c>
      <c r="N513" s="29">
        <v>0.3</v>
      </c>
      <c r="O513" s="29">
        <v>0.66</v>
      </c>
      <c r="P513" s="28">
        <v>5237</v>
      </c>
      <c r="Q513" s="29">
        <v>0.54</v>
      </c>
      <c r="R513" s="29">
        <v>0.87</v>
      </c>
      <c r="S513" s="28">
        <v>4566</v>
      </c>
      <c r="T513" s="29">
        <v>0.5</v>
      </c>
      <c r="U513" s="29">
        <v>0.84</v>
      </c>
      <c r="V513" s="28">
        <v>9131</v>
      </c>
      <c r="W513" s="29">
        <v>0.84</v>
      </c>
      <c r="X513" s="26" t="s">
        <v>25</v>
      </c>
    </row>
    <row r="514" spans="1:24">
      <c r="A514" s="26" t="s">
        <v>14315</v>
      </c>
      <c r="B514" s="26" t="s">
        <v>14315</v>
      </c>
      <c r="C514" s="26" t="s">
        <v>14316</v>
      </c>
      <c r="D514" s="27">
        <v>54.4</v>
      </c>
      <c r="E514" s="28">
        <v>200</v>
      </c>
      <c r="F514" s="29">
        <v>1.17</v>
      </c>
      <c r="G514" s="29">
        <v>0.64500000000000002</v>
      </c>
      <c r="H514" s="30">
        <v>9.7000000000000003E-3</v>
      </c>
      <c r="I514" s="29">
        <v>3.04</v>
      </c>
      <c r="J514" s="29">
        <v>2.97</v>
      </c>
      <c r="K514" s="29">
        <v>1.62</v>
      </c>
      <c r="L514" s="29">
        <v>2.0699999999999998</v>
      </c>
      <c r="M514" s="28">
        <v>63</v>
      </c>
      <c r="N514" s="29">
        <v>0.11</v>
      </c>
      <c r="O514" s="29">
        <v>0.38</v>
      </c>
      <c r="P514" s="28">
        <v>236</v>
      </c>
      <c r="Q514" s="29">
        <v>0.21</v>
      </c>
      <c r="R514" s="29">
        <v>0.56000000000000005</v>
      </c>
      <c r="S514" s="28">
        <v>1206</v>
      </c>
      <c r="T514" s="29">
        <v>0.5</v>
      </c>
      <c r="U514" s="29">
        <v>0.89</v>
      </c>
      <c r="V514" s="28">
        <v>2413</v>
      </c>
      <c r="W514" s="29">
        <v>0.89</v>
      </c>
      <c r="X514" s="26" t="s">
        <v>25</v>
      </c>
    </row>
    <row r="515" spans="1:24">
      <c r="A515" s="26" t="s">
        <v>14316</v>
      </c>
      <c r="B515" s="26" t="s">
        <v>14316</v>
      </c>
      <c r="C515" s="26" t="s">
        <v>14317</v>
      </c>
      <c r="D515" s="27">
        <v>59.3</v>
      </c>
      <c r="E515" s="28">
        <v>200</v>
      </c>
      <c r="F515" s="29">
        <v>0.68899999999999995</v>
      </c>
      <c r="G515" s="29">
        <v>7.4999999999999997E-2</v>
      </c>
      <c r="H515" s="30">
        <v>1.04E-2</v>
      </c>
      <c r="I515" s="29">
        <v>2.97</v>
      </c>
      <c r="J515" s="29">
        <v>2.64</v>
      </c>
      <c r="K515" s="29">
        <v>2.0299999999999998</v>
      </c>
      <c r="L515" s="29">
        <v>2.31</v>
      </c>
      <c r="M515" s="28">
        <v>63</v>
      </c>
      <c r="N515" s="29">
        <v>0.11</v>
      </c>
      <c r="O515" s="29">
        <v>0.39</v>
      </c>
      <c r="P515" s="28">
        <v>236</v>
      </c>
      <c r="Q515" s="29">
        <v>0.21</v>
      </c>
      <c r="R515" s="29">
        <v>0.57999999999999996</v>
      </c>
      <c r="S515" s="28">
        <v>1250</v>
      </c>
      <c r="T515" s="29">
        <v>0.5</v>
      </c>
      <c r="U515" s="29">
        <v>0.92</v>
      </c>
      <c r="V515" s="28">
        <v>2499</v>
      </c>
      <c r="W515" s="29">
        <v>0.92</v>
      </c>
      <c r="X515" s="26" t="s">
        <v>25</v>
      </c>
    </row>
    <row r="516" spans="1:24">
      <c r="A516" s="26" t="s">
        <v>14317</v>
      </c>
      <c r="B516" s="26" t="s">
        <v>14317</v>
      </c>
      <c r="C516" s="26" t="s">
        <v>14314</v>
      </c>
      <c r="D516" s="27">
        <v>42.5</v>
      </c>
      <c r="E516" s="28">
        <v>200</v>
      </c>
      <c r="F516" s="29">
        <v>2.5999999999999999E-2</v>
      </c>
      <c r="G516" s="29">
        <v>-0.318</v>
      </c>
      <c r="H516" s="30">
        <v>8.0999999999999996E-3</v>
      </c>
      <c r="I516" s="29">
        <v>2.64</v>
      </c>
      <c r="J516" s="29">
        <v>2.65</v>
      </c>
      <c r="K516" s="29">
        <v>2.36</v>
      </c>
      <c r="L516" s="29">
        <v>2.72</v>
      </c>
      <c r="M516" s="28">
        <v>63</v>
      </c>
      <c r="N516" s="29">
        <v>0.12</v>
      </c>
      <c r="O516" s="29">
        <v>0.36</v>
      </c>
      <c r="P516" s="28">
        <v>236</v>
      </c>
      <c r="Q516" s="29">
        <v>0.22</v>
      </c>
      <c r="R516" s="29">
        <v>0.53</v>
      </c>
      <c r="S516" s="28">
        <v>1105</v>
      </c>
      <c r="T516" s="29">
        <v>0.5</v>
      </c>
      <c r="U516" s="29">
        <v>0.81</v>
      </c>
      <c r="V516" s="28">
        <v>2210</v>
      </c>
      <c r="W516" s="29">
        <v>0.81</v>
      </c>
      <c r="X516" s="26" t="s">
        <v>25</v>
      </c>
    </row>
    <row r="517" spans="1:24">
      <c r="A517" s="26" t="s">
        <v>14314</v>
      </c>
      <c r="B517" s="26" t="s">
        <v>14314</v>
      </c>
      <c r="C517" s="26" t="s">
        <v>14318</v>
      </c>
      <c r="D517" s="27">
        <v>51.8</v>
      </c>
      <c r="E517" s="28">
        <v>400</v>
      </c>
      <c r="F517" s="29">
        <v>-2.8</v>
      </c>
      <c r="G517" s="29">
        <v>-3.04</v>
      </c>
      <c r="H517" s="30">
        <v>4.5999999999999999E-3</v>
      </c>
      <c r="I517" s="29">
        <v>2.65</v>
      </c>
      <c r="J517" s="29">
        <v>2.87</v>
      </c>
      <c r="K517" s="29">
        <v>4.99</v>
      </c>
      <c r="L517" s="29">
        <v>5.45</v>
      </c>
      <c r="M517" s="28">
        <v>1921</v>
      </c>
      <c r="N517" s="29">
        <v>0.28999999999999998</v>
      </c>
      <c r="O517" s="29">
        <v>0.74</v>
      </c>
      <c r="P517" s="28">
        <v>5506</v>
      </c>
      <c r="Q517" s="29">
        <v>0.51</v>
      </c>
      <c r="R517" s="29">
        <v>0.99</v>
      </c>
      <c r="S517" s="28">
        <v>5307</v>
      </c>
      <c r="T517" s="29">
        <v>0.5</v>
      </c>
      <c r="U517" s="29">
        <v>0.98</v>
      </c>
      <c r="V517" s="28">
        <v>10615</v>
      </c>
      <c r="W517" s="29">
        <v>0.98</v>
      </c>
      <c r="X517" s="26" t="s">
        <v>25</v>
      </c>
    </row>
    <row r="518" spans="1:24">
      <c r="A518" s="26" t="s">
        <v>14319</v>
      </c>
      <c r="B518" s="26" t="s">
        <v>14319</v>
      </c>
      <c r="C518" s="26" t="s">
        <v>14320</v>
      </c>
      <c r="D518" s="27">
        <v>120</v>
      </c>
      <c r="E518" s="28">
        <v>250</v>
      </c>
      <c r="F518" s="29">
        <v>0.19</v>
      </c>
      <c r="G518" s="29">
        <v>-0.65</v>
      </c>
      <c r="H518" s="30">
        <v>7.0000000000000001E-3</v>
      </c>
      <c r="I518" s="29">
        <v>2.2999999999999998</v>
      </c>
      <c r="J518" s="29">
        <v>2.2599999999999998</v>
      </c>
      <c r="K518" s="29">
        <v>1.8</v>
      </c>
      <c r="L518" s="29">
        <v>2.61</v>
      </c>
      <c r="M518" s="28">
        <v>163</v>
      </c>
      <c r="N518" s="29">
        <v>0.14000000000000001</v>
      </c>
      <c r="O518" s="29">
        <v>0.44</v>
      </c>
      <c r="P518" s="28">
        <v>583</v>
      </c>
      <c r="Q518" s="29">
        <v>0.27</v>
      </c>
      <c r="R518" s="29">
        <v>0.64</v>
      </c>
      <c r="S518" s="28">
        <v>1863</v>
      </c>
      <c r="T518" s="29">
        <v>0.5</v>
      </c>
      <c r="U518" s="29">
        <v>0.88</v>
      </c>
      <c r="V518" s="28">
        <v>3726</v>
      </c>
      <c r="W518" s="29">
        <v>0.88</v>
      </c>
      <c r="X518" s="26" t="s">
        <v>24</v>
      </c>
    </row>
    <row r="519" spans="1:24">
      <c r="A519" s="26" t="s">
        <v>14320</v>
      </c>
      <c r="B519" s="26" t="s">
        <v>14320</v>
      </c>
      <c r="C519" s="26" t="s">
        <v>14321</v>
      </c>
      <c r="D519" s="27">
        <v>40</v>
      </c>
      <c r="E519" s="28">
        <v>250</v>
      </c>
      <c r="F519" s="29">
        <v>-0.65</v>
      </c>
      <c r="G519" s="29">
        <v>-0.93</v>
      </c>
      <c r="H519" s="30">
        <v>7.0000000000000001E-3</v>
      </c>
      <c r="I519" s="29">
        <v>2.2599999999999998</v>
      </c>
      <c r="J519" s="29">
        <v>2.2599999999999998</v>
      </c>
      <c r="K519" s="29">
        <v>2.61</v>
      </c>
      <c r="L519" s="29">
        <v>2.88</v>
      </c>
      <c r="M519" s="28">
        <v>174</v>
      </c>
      <c r="N519" s="29">
        <v>0.15</v>
      </c>
      <c r="O519" s="29">
        <v>0.45</v>
      </c>
      <c r="P519" s="28">
        <v>621</v>
      </c>
      <c r="Q519" s="29">
        <v>0.28000000000000003</v>
      </c>
      <c r="R519" s="29">
        <v>0.65</v>
      </c>
      <c r="S519" s="28">
        <v>1863</v>
      </c>
      <c r="T519" s="29">
        <v>0.5</v>
      </c>
      <c r="U519" s="29">
        <v>0.88</v>
      </c>
      <c r="V519" s="28">
        <v>3726</v>
      </c>
      <c r="W519" s="29">
        <v>0.88</v>
      </c>
      <c r="X519" s="26" t="s">
        <v>24</v>
      </c>
    </row>
    <row r="520" spans="1:24">
      <c r="A520" s="26" t="s">
        <v>14322</v>
      </c>
      <c r="B520" s="26" t="s">
        <v>14322</v>
      </c>
      <c r="C520" s="26" t="s">
        <v>14321</v>
      </c>
      <c r="D520" s="27">
        <v>49.8</v>
      </c>
      <c r="E520" s="28">
        <v>200</v>
      </c>
      <c r="F520" s="29">
        <v>-0.08</v>
      </c>
      <c r="G520" s="29">
        <v>-0.57799999999999996</v>
      </c>
      <c r="H520" s="30">
        <v>0.01</v>
      </c>
      <c r="I520" s="29">
        <v>2.38</v>
      </c>
      <c r="J520" s="29">
        <v>2.2599999999999998</v>
      </c>
      <c r="K520" s="29">
        <v>2.21</v>
      </c>
      <c r="L520" s="29">
        <v>2.59</v>
      </c>
      <c r="M520" s="28">
        <v>61</v>
      </c>
      <c r="N520" s="29">
        <v>0.11</v>
      </c>
      <c r="O520" s="29">
        <v>0.38</v>
      </c>
      <c r="P520" s="28">
        <v>228</v>
      </c>
      <c r="Q520" s="29">
        <v>0.21</v>
      </c>
      <c r="R520" s="29">
        <v>0.56999999999999995</v>
      </c>
      <c r="S520" s="28">
        <v>1228</v>
      </c>
      <c r="T520" s="29">
        <v>0.5</v>
      </c>
      <c r="U520" s="29">
        <v>0.9</v>
      </c>
      <c r="V520" s="28">
        <v>2456</v>
      </c>
      <c r="W520" s="29">
        <v>0.9</v>
      </c>
      <c r="X520" s="26" t="s">
        <v>25</v>
      </c>
    </row>
    <row r="521" spans="1:24">
      <c r="A521" s="26" t="s">
        <v>14321</v>
      </c>
      <c r="B521" s="26" t="s">
        <v>14321</v>
      </c>
      <c r="C521" s="26" t="s">
        <v>14323</v>
      </c>
      <c r="D521" s="27">
        <v>44</v>
      </c>
      <c r="E521" s="28">
        <v>250</v>
      </c>
      <c r="F521" s="29">
        <v>-0.93</v>
      </c>
      <c r="G521" s="29">
        <v>-1.2529999999999999</v>
      </c>
      <c r="H521" s="30">
        <v>7.3000000000000001E-3</v>
      </c>
      <c r="I521" s="29">
        <v>2.2599999999999998</v>
      </c>
      <c r="J521" s="29">
        <v>2.37</v>
      </c>
      <c r="K521" s="29">
        <v>2.88</v>
      </c>
      <c r="L521" s="29">
        <v>3.32</v>
      </c>
      <c r="M521" s="28">
        <v>293</v>
      </c>
      <c r="N521" s="29">
        <v>0.19</v>
      </c>
      <c r="O521" s="29">
        <v>0.53</v>
      </c>
      <c r="P521" s="28">
        <v>1009</v>
      </c>
      <c r="Q521" s="29">
        <v>0.35</v>
      </c>
      <c r="R521" s="29">
        <v>0.76</v>
      </c>
      <c r="S521" s="28">
        <v>1908</v>
      </c>
      <c r="T521" s="29">
        <v>0.5</v>
      </c>
      <c r="U521" s="29">
        <v>0.9</v>
      </c>
      <c r="V521" s="28">
        <v>3815</v>
      </c>
      <c r="W521" s="29">
        <v>0.9</v>
      </c>
      <c r="X521" s="26" t="s">
        <v>25</v>
      </c>
    </row>
    <row r="522" spans="1:24">
      <c r="A522" s="26" t="s">
        <v>14324</v>
      </c>
      <c r="B522" s="26" t="s">
        <v>14324</v>
      </c>
      <c r="C522" s="26" t="s">
        <v>14325</v>
      </c>
      <c r="D522" s="27">
        <v>42</v>
      </c>
      <c r="E522" s="28">
        <v>200</v>
      </c>
      <c r="F522" s="29">
        <v>0.56999999999999995</v>
      </c>
      <c r="G522" s="29">
        <v>0.14099999999999999</v>
      </c>
      <c r="H522" s="30">
        <v>1.0200000000000001E-2</v>
      </c>
      <c r="I522" s="29">
        <v>2.52</v>
      </c>
      <c r="J522" s="29">
        <v>2.4300000000000002</v>
      </c>
      <c r="K522" s="29">
        <v>1.7</v>
      </c>
      <c r="L522" s="29">
        <v>2.04</v>
      </c>
      <c r="M522" s="28">
        <v>138</v>
      </c>
      <c r="N522" s="29">
        <v>0.16</v>
      </c>
      <c r="O522" s="29">
        <v>0.49</v>
      </c>
      <c r="P522" s="28">
        <v>497</v>
      </c>
      <c r="Q522" s="29">
        <v>0.3</v>
      </c>
      <c r="R522" s="29">
        <v>0.71</v>
      </c>
      <c r="S522" s="28">
        <v>1241</v>
      </c>
      <c r="T522" s="29">
        <v>0.5</v>
      </c>
      <c r="U522" s="29">
        <v>0.91</v>
      </c>
      <c r="V522" s="28">
        <v>2482</v>
      </c>
      <c r="W522" s="29">
        <v>0.91</v>
      </c>
      <c r="X522" s="26" t="s">
        <v>25</v>
      </c>
    </row>
    <row r="523" spans="1:24">
      <c r="A523" s="26" t="s">
        <v>14325</v>
      </c>
      <c r="B523" s="26" t="s">
        <v>14325</v>
      </c>
      <c r="C523" s="26" t="s">
        <v>14326</v>
      </c>
      <c r="D523" s="27">
        <v>45.2</v>
      </c>
      <c r="E523" s="28">
        <v>200</v>
      </c>
      <c r="F523" s="29">
        <v>0.14099999999999999</v>
      </c>
      <c r="G523" s="29">
        <v>-0.12</v>
      </c>
      <c r="H523" s="30">
        <v>5.7999999999999996E-3</v>
      </c>
      <c r="I523" s="29">
        <v>2.4300000000000002</v>
      </c>
      <c r="J523" s="29">
        <v>2.4500000000000002</v>
      </c>
      <c r="K523" s="29">
        <v>2.04</v>
      </c>
      <c r="L523" s="29">
        <v>2.3199999999999998</v>
      </c>
      <c r="M523" s="28">
        <v>138</v>
      </c>
      <c r="N523" s="29">
        <v>0.18</v>
      </c>
      <c r="O523" s="29">
        <v>0.4</v>
      </c>
      <c r="P523" s="28">
        <v>497</v>
      </c>
      <c r="Q523" s="29">
        <v>0.35</v>
      </c>
      <c r="R523" s="29">
        <v>0.57999999999999996</v>
      </c>
      <c r="S523" s="28">
        <v>933</v>
      </c>
      <c r="T523" s="29">
        <v>0.5</v>
      </c>
      <c r="U523" s="29">
        <v>0.69</v>
      </c>
      <c r="V523" s="28">
        <v>1866</v>
      </c>
      <c r="W523" s="29">
        <v>0.69</v>
      </c>
      <c r="X523" s="26" t="s">
        <v>25</v>
      </c>
    </row>
    <row r="524" spans="1:24">
      <c r="A524" s="26" t="s">
        <v>14326</v>
      </c>
      <c r="B524" s="26" t="s">
        <v>14326</v>
      </c>
      <c r="C524" s="26" t="s">
        <v>14323</v>
      </c>
      <c r="D524" s="27">
        <v>46.4</v>
      </c>
      <c r="E524" s="28">
        <v>200</v>
      </c>
      <c r="F524" s="29">
        <v>-0.12</v>
      </c>
      <c r="G524" s="29">
        <v>-0.57699999999999996</v>
      </c>
      <c r="H524" s="30">
        <v>9.7999999999999997E-3</v>
      </c>
      <c r="I524" s="29">
        <v>2.4500000000000002</v>
      </c>
      <c r="J524" s="29">
        <v>2.37</v>
      </c>
      <c r="K524" s="29">
        <v>2.3199999999999998</v>
      </c>
      <c r="L524" s="29">
        <v>2.69</v>
      </c>
      <c r="M524" s="28">
        <v>138</v>
      </c>
      <c r="N524" s="29">
        <v>0.16</v>
      </c>
      <c r="O524" s="29">
        <v>0.49</v>
      </c>
      <c r="P524" s="28">
        <v>497</v>
      </c>
      <c r="Q524" s="29">
        <v>0.31</v>
      </c>
      <c r="R524" s="29">
        <v>0.7</v>
      </c>
      <c r="S524" s="28">
        <v>1219</v>
      </c>
      <c r="T524" s="29">
        <v>0.5</v>
      </c>
      <c r="U524" s="29">
        <v>0.9</v>
      </c>
      <c r="V524" s="28">
        <v>2437</v>
      </c>
      <c r="W524" s="29">
        <v>0.9</v>
      </c>
      <c r="X524" s="26" t="s">
        <v>25</v>
      </c>
    </row>
    <row r="525" spans="1:24">
      <c r="A525" s="26" t="s">
        <v>14323</v>
      </c>
      <c r="B525" s="26" t="s">
        <v>14323</v>
      </c>
      <c r="C525" s="26" t="s">
        <v>14327</v>
      </c>
      <c r="D525" s="27">
        <v>21.2</v>
      </c>
      <c r="E525" s="28">
        <v>250</v>
      </c>
      <c r="F525" s="29">
        <v>-1.2490000000000001</v>
      </c>
      <c r="G525" s="29">
        <v>-1.4059999999999999</v>
      </c>
      <c r="H525" s="30">
        <v>7.4000000000000003E-3</v>
      </c>
      <c r="I525" s="29">
        <v>2.37</v>
      </c>
      <c r="J525" s="29">
        <v>2.19</v>
      </c>
      <c r="K525" s="29">
        <v>3.31</v>
      </c>
      <c r="L525" s="29">
        <v>3.29</v>
      </c>
      <c r="M525" s="28">
        <v>439</v>
      </c>
      <c r="N525" s="29">
        <v>0.23</v>
      </c>
      <c r="O525" s="29">
        <v>0.6</v>
      </c>
      <c r="P525" s="28">
        <v>1466</v>
      </c>
      <c r="Q525" s="29">
        <v>0.43</v>
      </c>
      <c r="R525" s="29">
        <v>0.84</v>
      </c>
      <c r="S525" s="28">
        <v>1916</v>
      </c>
      <c r="T525" s="29">
        <v>0.5</v>
      </c>
      <c r="U525" s="29">
        <v>0.9</v>
      </c>
      <c r="V525" s="28">
        <v>3832</v>
      </c>
      <c r="W525" s="29">
        <v>0.9</v>
      </c>
      <c r="X525" s="26" t="s">
        <v>25</v>
      </c>
    </row>
    <row r="526" spans="1:24">
      <c r="A526" s="26" t="s">
        <v>14327</v>
      </c>
      <c r="B526" s="26" t="s">
        <v>14327</v>
      </c>
      <c r="C526" s="26" t="s">
        <v>14328</v>
      </c>
      <c r="D526" s="27">
        <v>16.8</v>
      </c>
      <c r="E526" s="28">
        <v>250</v>
      </c>
      <c r="F526" s="29">
        <v>-1.3879999999999999</v>
      </c>
      <c r="G526" s="29">
        <v>-1.536</v>
      </c>
      <c r="H526" s="30">
        <v>8.8000000000000005E-3</v>
      </c>
      <c r="I526" s="29">
        <v>2.19</v>
      </c>
      <c r="J526" s="29">
        <v>2.2799999999999998</v>
      </c>
      <c r="K526" s="29">
        <v>3.27</v>
      </c>
      <c r="L526" s="29">
        <v>3.51</v>
      </c>
      <c r="M526" s="28">
        <v>439</v>
      </c>
      <c r="N526" s="29">
        <v>0.22</v>
      </c>
      <c r="O526" s="29">
        <v>0.64</v>
      </c>
      <c r="P526" s="28">
        <v>1466</v>
      </c>
      <c r="Q526" s="29">
        <v>0.41</v>
      </c>
      <c r="R526" s="29">
        <v>0.9</v>
      </c>
      <c r="S526" s="28">
        <v>2090</v>
      </c>
      <c r="T526" s="29">
        <v>0.5</v>
      </c>
      <c r="U526" s="29">
        <v>0.99</v>
      </c>
      <c r="V526" s="28">
        <v>4179</v>
      </c>
      <c r="W526" s="29">
        <v>0.99</v>
      </c>
      <c r="X526" s="26" t="s">
        <v>25</v>
      </c>
    </row>
    <row r="527" spans="1:24">
      <c r="A527" s="26" t="s">
        <v>14329</v>
      </c>
      <c r="B527" s="26" t="s">
        <v>14329</v>
      </c>
      <c r="C527" s="26" t="s">
        <v>14330</v>
      </c>
      <c r="D527" s="27">
        <v>29.6</v>
      </c>
      <c r="E527" s="28">
        <v>200</v>
      </c>
      <c r="F527" s="29">
        <v>0.55500000000000005</v>
      </c>
      <c r="G527" s="29">
        <v>0.27200000000000002</v>
      </c>
      <c r="H527" s="30">
        <v>9.5999999999999992E-3</v>
      </c>
      <c r="I527" s="29">
        <v>2.42</v>
      </c>
      <c r="J527" s="29">
        <v>2.31</v>
      </c>
      <c r="K527" s="29">
        <v>1.61</v>
      </c>
      <c r="L527" s="29">
        <v>1.78</v>
      </c>
      <c r="M527" s="28">
        <v>110</v>
      </c>
      <c r="N527" s="29">
        <v>0.15</v>
      </c>
      <c r="O527" s="29">
        <v>0.45</v>
      </c>
      <c r="P527" s="28">
        <v>402</v>
      </c>
      <c r="Q527" s="29">
        <v>0.28000000000000003</v>
      </c>
      <c r="R527" s="29">
        <v>0.66</v>
      </c>
      <c r="S527" s="28">
        <v>1201</v>
      </c>
      <c r="T527" s="29">
        <v>0.5</v>
      </c>
      <c r="U527" s="29">
        <v>0.88</v>
      </c>
      <c r="V527" s="28">
        <v>2401</v>
      </c>
      <c r="W527" s="29">
        <v>0.88</v>
      </c>
      <c r="X527" s="26" t="s">
        <v>25</v>
      </c>
    </row>
    <row r="528" spans="1:24">
      <c r="A528" s="26" t="s">
        <v>14330</v>
      </c>
      <c r="B528" s="26" t="s">
        <v>14330</v>
      </c>
      <c r="C528" s="26" t="s">
        <v>14331</v>
      </c>
      <c r="D528" s="27">
        <v>33</v>
      </c>
      <c r="E528" s="28">
        <v>200</v>
      </c>
      <c r="F528" s="29">
        <v>0.30599999999999999</v>
      </c>
      <c r="G528" s="29">
        <v>-3.4000000000000002E-2</v>
      </c>
      <c r="H528" s="30">
        <v>1.03E-2</v>
      </c>
      <c r="I528" s="29">
        <v>2.31</v>
      </c>
      <c r="J528" s="29">
        <v>2.2799999999999998</v>
      </c>
      <c r="K528" s="29">
        <v>1.75</v>
      </c>
      <c r="L528" s="29">
        <v>2.06</v>
      </c>
      <c r="M528" s="28">
        <v>110</v>
      </c>
      <c r="N528" s="29">
        <v>0.14000000000000001</v>
      </c>
      <c r="O528" s="29">
        <v>0.46</v>
      </c>
      <c r="P528" s="28">
        <v>402</v>
      </c>
      <c r="Q528" s="29">
        <v>0.27</v>
      </c>
      <c r="R528" s="29">
        <v>0.67</v>
      </c>
      <c r="S528" s="28">
        <v>1246</v>
      </c>
      <c r="T528" s="29">
        <v>0.5</v>
      </c>
      <c r="U528" s="29">
        <v>0.92</v>
      </c>
      <c r="V528" s="28">
        <v>2493</v>
      </c>
      <c r="W528" s="29">
        <v>0.92</v>
      </c>
      <c r="X528" s="26" t="s">
        <v>25</v>
      </c>
    </row>
    <row r="529" spans="1:24">
      <c r="A529" s="26" t="s">
        <v>14331</v>
      </c>
      <c r="B529" s="26" t="s">
        <v>14331</v>
      </c>
      <c r="C529" s="26" t="s">
        <v>14328</v>
      </c>
      <c r="D529" s="27">
        <v>51.8</v>
      </c>
      <c r="E529" s="28">
        <v>200</v>
      </c>
      <c r="F529" s="29">
        <v>-6.5000000000000002E-2</v>
      </c>
      <c r="G529" s="29">
        <v>-0.505</v>
      </c>
      <c r="H529" s="30">
        <v>8.5000000000000006E-3</v>
      </c>
      <c r="I529" s="29">
        <v>2.2799999999999998</v>
      </c>
      <c r="J529" s="29">
        <v>2.2799999999999998</v>
      </c>
      <c r="K529" s="29">
        <v>2.09</v>
      </c>
      <c r="L529" s="29">
        <v>2.5299999999999998</v>
      </c>
      <c r="M529" s="28">
        <v>110</v>
      </c>
      <c r="N529" s="29">
        <v>0.15</v>
      </c>
      <c r="O529" s="29">
        <v>0.43</v>
      </c>
      <c r="P529" s="28">
        <v>402</v>
      </c>
      <c r="Q529" s="29">
        <v>0.28999999999999998</v>
      </c>
      <c r="R529" s="29">
        <v>0.63</v>
      </c>
      <c r="S529" s="28">
        <v>1132</v>
      </c>
      <c r="T529" s="29">
        <v>0.5</v>
      </c>
      <c r="U529" s="29">
        <v>0.83</v>
      </c>
      <c r="V529" s="28">
        <v>2264</v>
      </c>
      <c r="W529" s="29">
        <v>0.83</v>
      </c>
      <c r="X529" s="26" t="s">
        <v>25</v>
      </c>
    </row>
    <row r="530" spans="1:24">
      <c r="A530" s="26" t="s">
        <v>14328</v>
      </c>
      <c r="B530" s="26" t="s">
        <v>14328</v>
      </c>
      <c r="C530" s="26" t="s">
        <v>14335</v>
      </c>
      <c r="D530" s="27">
        <v>30.8</v>
      </c>
      <c r="E530" s="28">
        <v>250</v>
      </c>
      <c r="F530" s="29">
        <v>-1.546</v>
      </c>
      <c r="G530" s="29">
        <v>-1.7749999999999999</v>
      </c>
      <c r="H530" s="30">
        <v>7.4000000000000003E-3</v>
      </c>
      <c r="I530" s="29">
        <v>2.2799999999999998</v>
      </c>
      <c r="J530" s="29">
        <v>2.2599999999999998</v>
      </c>
      <c r="K530" s="29">
        <v>3.52</v>
      </c>
      <c r="L530" s="29">
        <v>3.73</v>
      </c>
      <c r="M530" s="28">
        <v>598</v>
      </c>
      <c r="N530" s="29">
        <v>0.27</v>
      </c>
      <c r="O530" s="29">
        <v>0.66</v>
      </c>
      <c r="P530" s="28">
        <v>1946</v>
      </c>
      <c r="Q530" s="29">
        <v>0.5</v>
      </c>
      <c r="R530" s="29">
        <v>0.91</v>
      </c>
      <c r="S530" s="28">
        <v>1920</v>
      </c>
      <c r="T530" s="29">
        <v>0.5</v>
      </c>
      <c r="U530" s="29">
        <v>0.91</v>
      </c>
      <c r="V530" s="28">
        <v>3840</v>
      </c>
      <c r="W530" s="29">
        <v>0.91</v>
      </c>
      <c r="X530" s="26" t="s">
        <v>25</v>
      </c>
    </row>
    <row r="531" spans="1:24">
      <c r="A531" s="26" t="s">
        <v>14332</v>
      </c>
      <c r="B531" s="26" t="s">
        <v>14332</v>
      </c>
      <c r="C531" s="26" t="s">
        <v>14333</v>
      </c>
      <c r="D531" s="27">
        <v>45.2</v>
      </c>
      <c r="E531" s="28">
        <v>200</v>
      </c>
      <c r="F531" s="29">
        <v>0.6</v>
      </c>
      <c r="G531" s="29">
        <v>0.12</v>
      </c>
      <c r="H531" s="30">
        <v>1.06E-2</v>
      </c>
      <c r="I531" s="29">
        <v>2.46</v>
      </c>
      <c r="J531" s="29">
        <v>2.42</v>
      </c>
      <c r="K531" s="29">
        <v>1.61</v>
      </c>
      <c r="L531" s="29">
        <v>2.0499999999999998</v>
      </c>
      <c r="M531" s="28">
        <v>47</v>
      </c>
      <c r="N531" s="29">
        <v>0.09</v>
      </c>
      <c r="O531" s="29">
        <v>0.36</v>
      </c>
      <c r="P531" s="28">
        <v>178</v>
      </c>
      <c r="Q531" s="29">
        <v>0.18</v>
      </c>
      <c r="R531" s="29">
        <v>0.54</v>
      </c>
      <c r="S531" s="28">
        <v>1265</v>
      </c>
      <c r="T531" s="29">
        <v>0.5</v>
      </c>
      <c r="U531" s="29">
        <v>0.93</v>
      </c>
      <c r="V531" s="28">
        <v>2531</v>
      </c>
      <c r="W531" s="29">
        <v>0.93</v>
      </c>
      <c r="X531" s="26" t="s">
        <v>25</v>
      </c>
    </row>
    <row r="532" spans="1:24">
      <c r="A532" s="26" t="s">
        <v>14333</v>
      </c>
      <c r="B532" s="26" t="s">
        <v>14333</v>
      </c>
      <c r="C532" s="26" t="s">
        <v>14334</v>
      </c>
      <c r="D532" s="27">
        <v>34.5</v>
      </c>
      <c r="E532" s="28">
        <v>200</v>
      </c>
      <c r="F532" s="29">
        <v>0.12</v>
      </c>
      <c r="G532" s="29">
        <v>-0.23499999999999999</v>
      </c>
      <c r="H532" s="30">
        <v>1.03E-2</v>
      </c>
      <c r="I532" s="29">
        <v>2.42</v>
      </c>
      <c r="J532" s="29">
        <v>2.46</v>
      </c>
      <c r="K532" s="29">
        <v>2.0499999999999998</v>
      </c>
      <c r="L532" s="29">
        <v>2.44</v>
      </c>
      <c r="M532" s="28">
        <v>47</v>
      </c>
      <c r="N532" s="29">
        <v>0.1</v>
      </c>
      <c r="O532" s="29">
        <v>0.36</v>
      </c>
      <c r="P532" s="28">
        <v>178</v>
      </c>
      <c r="Q532" s="29">
        <v>0.18</v>
      </c>
      <c r="R532" s="29">
        <v>0.53</v>
      </c>
      <c r="S532" s="28">
        <v>1246</v>
      </c>
      <c r="T532" s="29">
        <v>0.5</v>
      </c>
      <c r="U532" s="29">
        <v>0.92</v>
      </c>
      <c r="V532" s="28">
        <v>2491</v>
      </c>
      <c r="W532" s="29">
        <v>0.92</v>
      </c>
      <c r="X532" s="26" t="s">
        <v>25</v>
      </c>
    </row>
    <row r="533" spans="1:24">
      <c r="A533" s="26" t="s">
        <v>14334</v>
      </c>
      <c r="B533" s="26" t="s">
        <v>14334</v>
      </c>
      <c r="C533" s="26" t="s">
        <v>14335</v>
      </c>
      <c r="D533" s="27">
        <v>48.4</v>
      </c>
      <c r="E533" s="28">
        <v>200</v>
      </c>
      <c r="F533" s="29">
        <v>-0.24</v>
      </c>
      <c r="G533" s="29">
        <v>-0.72</v>
      </c>
      <c r="H533" s="30">
        <v>9.9000000000000008E-3</v>
      </c>
      <c r="I533" s="29">
        <v>2.46</v>
      </c>
      <c r="J533" s="29">
        <v>2.2599999999999998</v>
      </c>
      <c r="K533" s="29">
        <v>2.4500000000000002</v>
      </c>
      <c r="L533" s="29">
        <v>2.73</v>
      </c>
      <c r="M533" s="28">
        <v>47</v>
      </c>
      <c r="N533" s="29">
        <v>0.1</v>
      </c>
      <c r="O533" s="29">
        <v>0.35</v>
      </c>
      <c r="P533" s="28">
        <v>178</v>
      </c>
      <c r="Q533" s="29">
        <v>0.18</v>
      </c>
      <c r="R533" s="29">
        <v>0.52</v>
      </c>
      <c r="S533" s="28">
        <v>1223</v>
      </c>
      <c r="T533" s="29">
        <v>0.5</v>
      </c>
      <c r="U533" s="29">
        <v>0.9</v>
      </c>
      <c r="V533" s="28">
        <v>2446</v>
      </c>
      <c r="W533" s="29">
        <v>0.9</v>
      </c>
      <c r="X533" s="26" t="s">
        <v>25</v>
      </c>
    </row>
    <row r="534" spans="1:24">
      <c r="A534" s="26" t="s">
        <v>14335</v>
      </c>
      <c r="B534" s="26" t="s">
        <v>14335</v>
      </c>
      <c r="C534" s="26" t="s">
        <v>14641</v>
      </c>
      <c r="D534" s="27">
        <v>58</v>
      </c>
      <c r="E534" s="28">
        <v>250</v>
      </c>
      <c r="F534" s="29">
        <v>-2.23</v>
      </c>
      <c r="G534" s="29">
        <v>-2.95</v>
      </c>
      <c r="H534" s="30">
        <v>1.24E-2</v>
      </c>
      <c r="I534" s="29">
        <v>2.2599999999999998</v>
      </c>
      <c r="J534" s="29">
        <v>2.42</v>
      </c>
      <c r="K534" s="29">
        <v>4.18</v>
      </c>
      <c r="L534" s="29">
        <v>5.07</v>
      </c>
      <c r="M534" s="28">
        <v>700</v>
      </c>
      <c r="N534" s="29">
        <v>0.25</v>
      </c>
      <c r="O534" s="29">
        <v>0.83</v>
      </c>
      <c r="P534" s="28">
        <v>2245</v>
      </c>
      <c r="Q534" s="29">
        <v>0.47</v>
      </c>
      <c r="R534" s="29">
        <v>1.1399999999999999</v>
      </c>
      <c r="S534" s="28">
        <v>2481</v>
      </c>
      <c r="T534" s="29">
        <v>0.5</v>
      </c>
      <c r="U534" s="29">
        <v>1.17</v>
      </c>
      <c r="V534" s="28">
        <v>4961</v>
      </c>
      <c r="W534" s="29">
        <v>1.17</v>
      </c>
      <c r="X534" s="26" t="s">
        <v>25</v>
      </c>
    </row>
    <row r="535" spans="1:24">
      <c r="A535" s="26" t="s">
        <v>14336</v>
      </c>
      <c r="B535" s="26" t="s">
        <v>14336</v>
      </c>
      <c r="C535" s="26" t="s">
        <v>14337</v>
      </c>
      <c r="D535" s="27">
        <v>25.2</v>
      </c>
      <c r="E535" s="28">
        <v>200</v>
      </c>
      <c r="F535" s="29">
        <v>1.23</v>
      </c>
      <c r="G535" s="29">
        <v>0.97</v>
      </c>
      <c r="H535" s="30">
        <v>1.03E-2</v>
      </c>
      <c r="I535" s="29">
        <v>3.01</v>
      </c>
      <c r="J535" s="29">
        <v>2.98</v>
      </c>
      <c r="K535" s="29">
        <v>1.53</v>
      </c>
      <c r="L535" s="29">
        <v>1.76</v>
      </c>
      <c r="M535" s="28">
        <v>177</v>
      </c>
      <c r="N535" s="29">
        <v>0.18</v>
      </c>
      <c r="O535" s="29">
        <v>0.53</v>
      </c>
      <c r="P535" s="28">
        <v>629</v>
      </c>
      <c r="Q535" s="29">
        <v>0.34</v>
      </c>
      <c r="R535" s="29">
        <v>0.77</v>
      </c>
      <c r="S535" s="28">
        <v>1247</v>
      </c>
      <c r="T535" s="29">
        <v>0.5</v>
      </c>
      <c r="U535" s="29">
        <v>0.92</v>
      </c>
      <c r="V535" s="28">
        <v>2495</v>
      </c>
      <c r="W535" s="29">
        <v>0.92</v>
      </c>
      <c r="X535" s="26" t="s">
        <v>25</v>
      </c>
    </row>
    <row r="536" spans="1:24">
      <c r="A536" s="26" t="s">
        <v>14337</v>
      </c>
      <c r="B536" s="26" t="s">
        <v>14337</v>
      </c>
      <c r="C536" s="26" t="s">
        <v>14338</v>
      </c>
      <c r="D536" s="27">
        <v>34</v>
      </c>
      <c r="E536" s="28">
        <v>200</v>
      </c>
      <c r="F536" s="29">
        <v>1.0249999999999999</v>
      </c>
      <c r="G536" s="29">
        <v>0.68</v>
      </c>
      <c r="H536" s="30">
        <v>1.01E-2</v>
      </c>
      <c r="I536" s="29">
        <v>2.98</v>
      </c>
      <c r="J536" s="29">
        <v>2.98</v>
      </c>
      <c r="K536" s="29">
        <v>1.7</v>
      </c>
      <c r="L536" s="29">
        <v>2.0499999999999998</v>
      </c>
      <c r="M536" s="28">
        <v>177</v>
      </c>
      <c r="N536" s="29">
        <v>0.18</v>
      </c>
      <c r="O536" s="29">
        <v>0.53</v>
      </c>
      <c r="P536" s="28">
        <v>629</v>
      </c>
      <c r="Q536" s="29">
        <v>0.34</v>
      </c>
      <c r="R536" s="29">
        <v>0.76</v>
      </c>
      <c r="S536" s="28">
        <v>1237</v>
      </c>
      <c r="T536" s="29">
        <v>0.5</v>
      </c>
      <c r="U536" s="29">
        <v>0.91</v>
      </c>
      <c r="V536" s="28">
        <v>2474</v>
      </c>
      <c r="W536" s="29">
        <v>0.91</v>
      </c>
      <c r="X536" s="26" t="s">
        <v>25</v>
      </c>
    </row>
    <row r="537" spans="1:24">
      <c r="A537" s="26" t="s">
        <v>14338</v>
      </c>
      <c r="B537" s="26" t="s">
        <v>14338</v>
      </c>
      <c r="C537" s="26" t="s">
        <v>14339</v>
      </c>
      <c r="D537" s="27">
        <v>63.9</v>
      </c>
      <c r="E537" s="28">
        <v>200</v>
      </c>
      <c r="F537" s="29">
        <v>0.66</v>
      </c>
      <c r="G537" s="29">
        <v>0.03</v>
      </c>
      <c r="H537" s="30">
        <v>9.9000000000000008E-3</v>
      </c>
      <c r="I537" s="29">
        <v>2.98</v>
      </c>
      <c r="J537" s="29">
        <v>2.91</v>
      </c>
      <c r="K537" s="29">
        <v>2.0699999999999998</v>
      </c>
      <c r="L537" s="29">
        <v>2.63</v>
      </c>
      <c r="M537" s="28">
        <v>177</v>
      </c>
      <c r="N537" s="29">
        <v>0.18</v>
      </c>
      <c r="O537" s="29">
        <v>0.52</v>
      </c>
      <c r="P537" s="28">
        <v>629</v>
      </c>
      <c r="Q537" s="29">
        <v>0.35</v>
      </c>
      <c r="R537" s="29">
        <v>0.75</v>
      </c>
      <c r="S537" s="28">
        <v>1219</v>
      </c>
      <c r="T537" s="29">
        <v>0.5</v>
      </c>
      <c r="U537" s="29">
        <v>0.9</v>
      </c>
      <c r="V537" s="28">
        <v>2439</v>
      </c>
      <c r="W537" s="29">
        <v>0.9</v>
      </c>
      <c r="X537" s="26" t="s">
        <v>25</v>
      </c>
    </row>
    <row r="538" spans="1:24">
      <c r="A538" s="26" t="s">
        <v>14339</v>
      </c>
      <c r="B538" s="26" t="s">
        <v>14339</v>
      </c>
      <c r="C538" s="26" t="s">
        <v>14340</v>
      </c>
      <c r="D538" s="27">
        <v>40.299999999999997</v>
      </c>
      <c r="E538" s="28">
        <v>200</v>
      </c>
      <c r="F538" s="29">
        <v>4.7E-2</v>
      </c>
      <c r="G538" s="29">
        <v>-0.35299999999999998</v>
      </c>
      <c r="H538" s="30">
        <v>9.9000000000000008E-3</v>
      </c>
      <c r="I538" s="29">
        <v>2.91</v>
      </c>
      <c r="J538" s="29">
        <v>2.95</v>
      </c>
      <c r="K538" s="29">
        <v>2.61</v>
      </c>
      <c r="L538" s="29">
        <v>3.05</v>
      </c>
      <c r="M538" s="28">
        <v>248</v>
      </c>
      <c r="N538" s="29">
        <v>0.21</v>
      </c>
      <c r="O538" s="29">
        <v>0.57999999999999996</v>
      </c>
      <c r="P538" s="28">
        <v>864</v>
      </c>
      <c r="Q538" s="29">
        <v>0.41</v>
      </c>
      <c r="R538" s="29">
        <v>0.82</v>
      </c>
      <c r="S538" s="28">
        <v>1223</v>
      </c>
      <c r="T538" s="29">
        <v>0.5</v>
      </c>
      <c r="U538" s="29">
        <v>0.9</v>
      </c>
      <c r="V538" s="28">
        <v>2447</v>
      </c>
      <c r="W538" s="29">
        <v>0.9</v>
      </c>
      <c r="X538" s="26" t="s">
        <v>25</v>
      </c>
    </row>
    <row r="539" spans="1:24">
      <c r="A539" s="26" t="s">
        <v>14341</v>
      </c>
      <c r="B539" s="26" t="s">
        <v>14341</v>
      </c>
      <c r="C539" s="26" t="s">
        <v>14342</v>
      </c>
      <c r="D539" s="27">
        <v>42.7</v>
      </c>
      <c r="E539" s="28">
        <v>200</v>
      </c>
      <c r="F539" s="29">
        <v>1.052</v>
      </c>
      <c r="G539" s="29">
        <v>0.58199999999999996</v>
      </c>
      <c r="H539" s="30">
        <v>1.0999999999999999E-2</v>
      </c>
      <c r="I539" s="29">
        <v>2.97</v>
      </c>
      <c r="J539" s="29">
        <v>2.95</v>
      </c>
      <c r="K539" s="29">
        <v>1.66</v>
      </c>
      <c r="L539" s="29">
        <v>2.12</v>
      </c>
      <c r="M539" s="28">
        <v>114</v>
      </c>
      <c r="N539" s="29">
        <v>0.14000000000000001</v>
      </c>
      <c r="O539" s="29">
        <v>0.48</v>
      </c>
      <c r="P539" s="28">
        <v>414</v>
      </c>
      <c r="Q539" s="29">
        <v>0.27</v>
      </c>
      <c r="R539" s="29">
        <v>0.7</v>
      </c>
      <c r="S539" s="28">
        <v>1288</v>
      </c>
      <c r="T539" s="29">
        <v>0.5</v>
      </c>
      <c r="U539" s="29">
        <v>0.95</v>
      </c>
      <c r="V539" s="28">
        <v>2577</v>
      </c>
      <c r="W539" s="29">
        <v>0.95</v>
      </c>
      <c r="X539" s="26" t="s">
        <v>25</v>
      </c>
    </row>
    <row r="540" spans="1:24">
      <c r="A540" s="26" t="s">
        <v>14342</v>
      </c>
      <c r="B540" s="26" t="s">
        <v>14342</v>
      </c>
      <c r="C540" s="26" t="s">
        <v>14343</v>
      </c>
      <c r="D540" s="27">
        <v>58.2</v>
      </c>
      <c r="E540" s="28">
        <v>200</v>
      </c>
      <c r="F540" s="29">
        <v>0.58199999999999996</v>
      </c>
      <c r="G540" s="29">
        <v>4.5999999999999999E-2</v>
      </c>
      <c r="H540" s="30">
        <v>9.1999999999999998E-3</v>
      </c>
      <c r="I540" s="29">
        <v>2.95</v>
      </c>
      <c r="J540" s="29">
        <v>2.92</v>
      </c>
      <c r="K540" s="29">
        <v>2.12</v>
      </c>
      <c r="L540" s="29">
        <v>2.62</v>
      </c>
      <c r="M540" s="28">
        <v>114</v>
      </c>
      <c r="N540" s="29">
        <v>0.15</v>
      </c>
      <c r="O540" s="29">
        <v>0.45</v>
      </c>
      <c r="P540" s="28">
        <v>414</v>
      </c>
      <c r="Q540" s="29">
        <v>0.28000000000000003</v>
      </c>
      <c r="R540" s="29">
        <v>0.65</v>
      </c>
      <c r="S540" s="28">
        <v>1178</v>
      </c>
      <c r="T540" s="29">
        <v>0.5</v>
      </c>
      <c r="U540" s="29">
        <v>0.87</v>
      </c>
      <c r="V540" s="28">
        <v>2357</v>
      </c>
      <c r="W540" s="29">
        <v>0.87</v>
      </c>
      <c r="X540" s="26" t="s">
        <v>25</v>
      </c>
    </row>
    <row r="541" spans="1:24">
      <c r="A541" s="26" t="s">
        <v>14343</v>
      </c>
      <c r="B541" s="26" t="s">
        <v>14343</v>
      </c>
      <c r="C541" s="26" t="s">
        <v>14340</v>
      </c>
      <c r="D541" s="27">
        <v>39.6</v>
      </c>
      <c r="E541" s="28">
        <v>200</v>
      </c>
      <c r="F541" s="29">
        <v>4.5999999999999999E-2</v>
      </c>
      <c r="G541" s="29">
        <v>-0.36199999999999999</v>
      </c>
      <c r="H541" s="30">
        <v>1.03E-2</v>
      </c>
      <c r="I541" s="29">
        <v>2.92</v>
      </c>
      <c r="J541" s="29">
        <v>2.95</v>
      </c>
      <c r="K541" s="29">
        <v>2.62</v>
      </c>
      <c r="L541" s="29">
        <v>3.06</v>
      </c>
      <c r="M541" s="28">
        <v>114</v>
      </c>
      <c r="N541" s="29">
        <v>0.15</v>
      </c>
      <c r="O541" s="29">
        <v>0.47</v>
      </c>
      <c r="P541" s="28">
        <v>414</v>
      </c>
      <c r="Q541" s="29">
        <v>0.28000000000000003</v>
      </c>
      <c r="R541" s="29">
        <v>0.68</v>
      </c>
      <c r="S541" s="28">
        <v>1246</v>
      </c>
      <c r="T541" s="29">
        <v>0.5</v>
      </c>
      <c r="U541" s="29">
        <v>0.92</v>
      </c>
      <c r="V541" s="28">
        <v>2493</v>
      </c>
      <c r="W541" s="29">
        <v>0.92</v>
      </c>
      <c r="X541" s="26" t="s">
        <v>25</v>
      </c>
    </row>
    <row r="542" spans="1:24">
      <c r="A542" s="26" t="s">
        <v>14340</v>
      </c>
      <c r="B542" s="26" t="s">
        <v>14340</v>
      </c>
      <c r="C542" s="26" t="s">
        <v>14344</v>
      </c>
      <c r="D542" s="27">
        <v>30.5</v>
      </c>
      <c r="E542" s="28">
        <v>250</v>
      </c>
      <c r="F542" s="29">
        <v>-0.42799999999999999</v>
      </c>
      <c r="G542" s="29">
        <v>-0.69399999999999995</v>
      </c>
      <c r="H542" s="30">
        <v>8.6999999999999994E-3</v>
      </c>
      <c r="I542" s="29">
        <v>2.95</v>
      </c>
      <c r="J542" s="29">
        <v>2.95</v>
      </c>
      <c r="K542" s="29">
        <v>3.07</v>
      </c>
      <c r="L542" s="29">
        <v>3.34</v>
      </c>
      <c r="M542" s="28">
        <v>403</v>
      </c>
      <c r="N542" s="29">
        <v>0.21</v>
      </c>
      <c r="O542" s="29">
        <v>0.62</v>
      </c>
      <c r="P542" s="28">
        <v>1356</v>
      </c>
      <c r="Q542" s="29">
        <v>0.39</v>
      </c>
      <c r="R542" s="29">
        <v>0.88</v>
      </c>
      <c r="S542" s="28">
        <v>2079</v>
      </c>
      <c r="T542" s="29">
        <v>0.5</v>
      </c>
      <c r="U542" s="29">
        <v>0.98</v>
      </c>
      <c r="V542" s="28">
        <v>4158</v>
      </c>
      <c r="W542" s="29">
        <v>0.98</v>
      </c>
      <c r="X542" s="26" t="s">
        <v>25</v>
      </c>
    </row>
    <row r="543" spans="1:24">
      <c r="A543" s="26" t="s">
        <v>14345</v>
      </c>
      <c r="B543" s="26" t="s">
        <v>14345</v>
      </c>
      <c r="C543" s="26" t="s">
        <v>14344</v>
      </c>
      <c r="D543" s="27">
        <v>115</v>
      </c>
      <c r="E543" s="28">
        <v>250</v>
      </c>
      <c r="F543" s="29">
        <v>0.29499999999999998</v>
      </c>
      <c r="G543" s="29">
        <v>-0.69399999999999995</v>
      </c>
      <c r="H543" s="30">
        <v>8.6E-3</v>
      </c>
      <c r="I543" s="29">
        <v>3.18</v>
      </c>
      <c r="J543" s="29">
        <v>2.95</v>
      </c>
      <c r="K543" s="29">
        <v>2.58</v>
      </c>
      <c r="L543" s="29">
        <v>3.34</v>
      </c>
      <c r="M543" s="28">
        <v>55</v>
      </c>
      <c r="N543" s="29">
        <v>0.08</v>
      </c>
      <c r="O543" s="29">
        <v>0.34</v>
      </c>
      <c r="P543" s="28">
        <v>207</v>
      </c>
      <c r="Q543" s="29">
        <v>0.15</v>
      </c>
      <c r="R543" s="29">
        <v>0.51</v>
      </c>
      <c r="S543" s="28">
        <v>2065</v>
      </c>
      <c r="T543" s="29">
        <v>0.5</v>
      </c>
      <c r="U543" s="29">
        <v>0.97</v>
      </c>
      <c r="V543" s="28">
        <v>4129</v>
      </c>
      <c r="W543" s="29">
        <v>0.97</v>
      </c>
      <c r="X543" s="26" t="s">
        <v>24</v>
      </c>
    </row>
    <row r="544" spans="1:24">
      <c r="A544" s="26" t="s">
        <v>14344</v>
      </c>
      <c r="B544" s="26" t="s">
        <v>14344</v>
      </c>
      <c r="C544" s="26" t="s">
        <v>14346</v>
      </c>
      <c r="D544" s="27">
        <v>25.2</v>
      </c>
      <c r="E544" s="28">
        <v>250</v>
      </c>
      <c r="F544" s="29">
        <v>-0.69399999999999995</v>
      </c>
      <c r="G544" s="29">
        <v>-0.91</v>
      </c>
      <c r="H544" s="30">
        <v>8.6E-3</v>
      </c>
      <c r="I544" s="29">
        <v>2.95</v>
      </c>
      <c r="J544" s="29">
        <v>2.89</v>
      </c>
      <c r="K544" s="29">
        <v>3.34</v>
      </c>
      <c r="L544" s="29">
        <v>3.5</v>
      </c>
      <c r="M544" s="28">
        <v>497</v>
      </c>
      <c r="N544" s="29">
        <v>0.23</v>
      </c>
      <c r="O544" s="29">
        <v>0.66</v>
      </c>
      <c r="P544" s="28">
        <v>1644</v>
      </c>
      <c r="Q544" s="29">
        <v>0.44</v>
      </c>
      <c r="R544" s="29">
        <v>0.92</v>
      </c>
      <c r="S544" s="28">
        <v>2061</v>
      </c>
      <c r="T544" s="29">
        <v>0.5</v>
      </c>
      <c r="U544" s="29">
        <v>0.97</v>
      </c>
      <c r="V544" s="28">
        <v>4123</v>
      </c>
      <c r="W544" s="29">
        <v>0.97</v>
      </c>
      <c r="X544" s="26" t="s">
        <v>25</v>
      </c>
    </row>
    <row r="545" spans="1:24">
      <c r="A545" s="26" t="s">
        <v>14347</v>
      </c>
      <c r="B545" s="26" t="s">
        <v>14347</v>
      </c>
      <c r="C545" s="26" t="s">
        <v>14346</v>
      </c>
      <c r="D545" s="27">
        <v>115</v>
      </c>
      <c r="E545" s="28">
        <v>250</v>
      </c>
      <c r="F545" s="29">
        <v>0.125</v>
      </c>
      <c r="G545" s="29">
        <v>-0.91</v>
      </c>
      <c r="H545" s="30">
        <v>8.9999999999999993E-3</v>
      </c>
      <c r="I545" s="29">
        <v>2.93</v>
      </c>
      <c r="J545" s="29">
        <v>2.89</v>
      </c>
      <c r="K545" s="29">
        <v>2.5</v>
      </c>
      <c r="L545" s="29">
        <v>3.5</v>
      </c>
      <c r="M545" s="28">
        <v>44</v>
      </c>
      <c r="N545" s="29">
        <v>7.0000000000000007E-2</v>
      </c>
      <c r="O545" s="29">
        <v>0.32</v>
      </c>
      <c r="P545" s="28">
        <v>165</v>
      </c>
      <c r="Q545" s="29">
        <v>0.14000000000000001</v>
      </c>
      <c r="R545" s="29">
        <v>0.48</v>
      </c>
      <c r="S545" s="28">
        <v>2112</v>
      </c>
      <c r="T545" s="29">
        <v>0.5</v>
      </c>
      <c r="U545" s="29">
        <v>1</v>
      </c>
      <c r="V545" s="28">
        <v>4224</v>
      </c>
      <c r="W545" s="29">
        <v>1</v>
      </c>
      <c r="X545" s="26" t="s">
        <v>24</v>
      </c>
    </row>
    <row r="546" spans="1:24">
      <c r="A546" s="26" t="s">
        <v>14346</v>
      </c>
      <c r="B546" s="26" t="s">
        <v>14346</v>
      </c>
      <c r="C546" s="26" t="s">
        <v>14348</v>
      </c>
      <c r="D546" s="27">
        <v>35</v>
      </c>
      <c r="E546" s="28">
        <v>250</v>
      </c>
      <c r="F546" s="29">
        <v>-0.91</v>
      </c>
      <c r="G546" s="29">
        <v>-1.2250000000000001</v>
      </c>
      <c r="H546" s="30">
        <v>8.9999999999999993E-3</v>
      </c>
      <c r="I546" s="29">
        <v>2.89</v>
      </c>
      <c r="J546" s="29">
        <v>2.67</v>
      </c>
      <c r="K546" s="29">
        <v>3.5</v>
      </c>
      <c r="L546" s="29">
        <v>3.59</v>
      </c>
      <c r="M546" s="28">
        <v>577</v>
      </c>
      <c r="N546" s="29">
        <v>0.25</v>
      </c>
      <c r="O546" s="29">
        <v>0.7</v>
      </c>
      <c r="P546" s="28">
        <v>1882</v>
      </c>
      <c r="Q546" s="29">
        <v>0.47</v>
      </c>
      <c r="R546" s="29">
        <v>0.97</v>
      </c>
      <c r="S546" s="28">
        <v>2112</v>
      </c>
      <c r="T546" s="29">
        <v>0.5</v>
      </c>
      <c r="U546" s="29">
        <v>1</v>
      </c>
      <c r="V546" s="28">
        <v>4224</v>
      </c>
      <c r="W546" s="29">
        <v>1</v>
      </c>
      <c r="X546" s="26" t="s">
        <v>25</v>
      </c>
    </row>
    <row r="547" spans="1:24">
      <c r="A547" s="26" t="s">
        <v>14349</v>
      </c>
      <c r="B547" s="26" t="s">
        <v>14349</v>
      </c>
      <c r="C547" s="26" t="s">
        <v>14350</v>
      </c>
      <c r="D547" s="27">
        <v>32.1</v>
      </c>
      <c r="E547" s="28">
        <v>200</v>
      </c>
      <c r="F547" s="29">
        <v>1.18</v>
      </c>
      <c r="G547" s="29">
        <v>0.86</v>
      </c>
      <c r="H547" s="30">
        <v>0.01</v>
      </c>
      <c r="I547" s="29">
        <v>2.98</v>
      </c>
      <c r="J547" s="29">
        <v>2.85</v>
      </c>
      <c r="K547" s="29">
        <v>1.55</v>
      </c>
      <c r="L547" s="29">
        <v>1.74</v>
      </c>
      <c r="M547" s="28">
        <v>20</v>
      </c>
      <c r="N547" s="29">
        <v>0.06</v>
      </c>
      <c r="O547" s="29">
        <v>0.27</v>
      </c>
      <c r="P547" s="28">
        <v>76</v>
      </c>
      <c r="Q547" s="29">
        <v>0.12</v>
      </c>
      <c r="R547" s="29">
        <v>0.41</v>
      </c>
      <c r="S547" s="28">
        <v>1226</v>
      </c>
      <c r="T547" s="29">
        <v>0.5</v>
      </c>
      <c r="U547" s="29">
        <v>0.9</v>
      </c>
      <c r="V547" s="28">
        <v>2452</v>
      </c>
      <c r="W547" s="29">
        <v>0.9</v>
      </c>
      <c r="X547" s="26" t="s">
        <v>25</v>
      </c>
    </row>
    <row r="548" spans="1:24">
      <c r="A548" s="26" t="s">
        <v>14350</v>
      </c>
      <c r="B548" s="26" t="s">
        <v>14350</v>
      </c>
      <c r="C548" s="26" t="s">
        <v>14351</v>
      </c>
      <c r="D548" s="27">
        <v>29.1</v>
      </c>
      <c r="E548" s="28">
        <v>200</v>
      </c>
      <c r="F548" s="29">
        <v>0.86</v>
      </c>
      <c r="G548" s="29">
        <v>0.56999999999999995</v>
      </c>
      <c r="H548" s="30">
        <v>0.01</v>
      </c>
      <c r="I548" s="29">
        <v>2.85</v>
      </c>
      <c r="J548" s="29">
        <v>2.87</v>
      </c>
      <c r="K548" s="29">
        <v>1.74</v>
      </c>
      <c r="L548" s="29">
        <v>2.0499999999999998</v>
      </c>
      <c r="M548" s="28">
        <v>20</v>
      </c>
      <c r="N548" s="29">
        <v>0.06</v>
      </c>
      <c r="O548" s="29">
        <v>0.27</v>
      </c>
      <c r="P548" s="28">
        <v>76</v>
      </c>
      <c r="Q548" s="29">
        <v>0.12</v>
      </c>
      <c r="R548" s="29">
        <v>0.41</v>
      </c>
      <c r="S548" s="28">
        <v>1226</v>
      </c>
      <c r="T548" s="29">
        <v>0.5</v>
      </c>
      <c r="U548" s="29">
        <v>0.9</v>
      </c>
      <c r="V548" s="28">
        <v>2452</v>
      </c>
      <c r="W548" s="29">
        <v>0.9</v>
      </c>
      <c r="X548" s="26" t="s">
        <v>25</v>
      </c>
    </row>
    <row r="549" spans="1:24">
      <c r="A549" s="26" t="s">
        <v>14351</v>
      </c>
      <c r="B549" s="26" t="s">
        <v>14351</v>
      </c>
      <c r="C549" s="26" t="s">
        <v>14352</v>
      </c>
      <c r="D549" s="27">
        <v>45.5</v>
      </c>
      <c r="E549" s="28">
        <v>200</v>
      </c>
      <c r="F549" s="29">
        <v>0.56999999999999995</v>
      </c>
      <c r="G549" s="29">
        <v>0.15</v>
      </c>
      <c r="H549" s="30">
        <v>9.1999999999999998E-3</v>
      </c>
      <c r="I549" s="29">
        <v>2.87</v>
      </c>
      <c r="J549" s="29">
        <v>2.9</v>
      </c>
      <c r="K549" s="29">
        <v>2.0499999999999998</v>
      </c>
      <c r="L549" s="29">
        <v>2.5</v>
      </c>
      <c r="M549" s="28">
        <v>20</v>
      </c>
      <c r="N549" s="29">
        <v>7.0000000000000007E-2</v>
      </c>
      <c r="O549" s="29">
        <v>0.27</v>
      </c>
      <c r="P549" s="28">
        <v>76</v>
      </c>
      <c r="Q549" s="29">
        <v>0.12</v>
      </c>
      <c r="R549" s="29">
        <v>0.4</v>
      </c>
      <c r="S549" s="28">
        <v>1180</v>
      </c>
      <c r="T549" s="29">
        <v>0.5</v>
      </c>
      <c r="U549" s="29">
        <v>0.87</v>
      </c>
      <c r="V549" s="28">
        <v>2360</v>
      </c>
      <c r="W549" s="29">
        <v>0.87</v>
      </c>
      <c r="X549" s="26" t="s">
        <v>25</v>
      </c>
    </row>
    <row r="550" spans="1:24">
      <c r="A550" s="26" t="s">
        <v>14352</v>
      </c>
      <c r="B550" s="26" t="s">
        <v>14352</v>
      </c>
      <c r="C550" s="26" t="s">
        <v>14348</v>
      </c>
      <c r="D550" s="27">
        <v>42.1</v>
      </c>
      <c r="E550" s="28">
        <v>200</v>
      </c>
      <c r="F550" s="29">
        <v>7.8E-2</v>
      </c>
      <c r="G550" s="29">
        <v>-0.28199999999999997</v>
      </c>
      <c r="H550" s="30">
        <v>8.6E-3</v>
      </c>
      <c r="I550" s="29">
        <v>2.9</v>
      </c>
      <c r="J550" s="29">
        <v>2.67</v>
      </c>
      <c r="K550" s="29">
        <v>2.57</v>
      </c>
      <c r="L550" s="29">
        <v>2.7</v>
      </c>
      <c r="M550" s="28">
        <v>20</v>
      </c>
      <c r="N550" s="29">
        <v>7.0000000000000007E-2</v>
      </c>
      <c r="O550" s="29">
        <v>0.26</v>
      </c>
      <c r="P550" s="28">
        <v>76</v>
      </c>
      <c r="Q550" s="29">
        <v>0.13</v>
      </c>
      <c r="R550" s="29">
        <v>0.39</v>
      </c>
      <c r="S550" s="28">
        <v>1136</v>
      </c>
      <c r="T550" s="29">
        <v>0.5</v>
      </c>
      <c r="U550" s="29">
        <v>0.84</v>
      </c>
      <c r="V550" s="28">
        <v>2271</v>
      </c>
      <c r="W550" s="29">
        <v>0.84</v>
      </c>
      <c r="X550" s="26" t="s">
        <v>25</v>
      </c>
    </row>
    <row r="551" spans="1:24">
      <c r="A551" s="26" t="s">
        <v>14353</v>
      </c>
      <c r="B551" s="26" t="s">
        <v>14353</v>
      </c>
      <c r="C551" s="26" t="s">
        <v>14354</v>
      </c>
      <c r="D551" s="27">
        <v>36.799999999999997</v>
      </c>
      <c r="E551" s="28">
        <v>200</v>
      </c>
      <c r="F551" s="29">
        <v>0.61499999999999999</v>
      </c>
      <c r="G551" s="29">
        <v>0.25</v>
      </c>
      <c r="H551" s="30">
        <v>9.9000000000000008E-3</v>
      </c>
      <c r="I551" s="29">
        <v>2.6</v>
      </c>
      <c r="J551" s="29">
        <v>2.67</v>
      </c>
      <c r="K551" s="29">
        <v>1.73</v>
      </c>
      <c r="L551" s="29">
        <v>2.17</v>
      </c>
      <c r="M551" s="28">
        <v>127</v>
      </c>
      <c r="N551" s="29">
        <v>0.15</v>
      </c>
      <c r="O551" s="29">
        <v>0.48</v>
      </c>
      <c r="P551" s="28">
        <v>458</v>
      </c>
      <c r="Q551" s="29">
        <v>0.28999999999999998</v>
      </c>
      <c r="R551" s="29">
        <v>0.69</v>
      </c>
      <c r="S551" s="28">
        <v>1223</v>
      </c>
      <c r="T551" s="29">
        <v>0.5</v>
      </c>
      <c r="U551" s="29">
        <v>0.9</v>
      </c>
      <c r="V551" s="28">
        <v>2446</v>
      </c>
      <c r="W551" s="29">
        <v>0.9</v>
      </c>
      <c r="X551" s="26" t="s">
        <v>25</v>
      </c>
    </row>
    <row r="552" spans="1:24">
      <c r="A552" s="26" t="s">
        <v>14354</v>
      </c>
      <c r="B552" s="26" t="s">
        <v>14354</v>
      </c>
      <c r="C552" s="26" t="s">
        <v>14355</v>
      </c>
      <c r="D552" s="27">
        <v>51</v>
      </c>
      <c r="E552" s="28">
        <v>200</v>
      </c>
      <c r="F552" s="29">
        <v>0.25</v>
      </c>
      <c r="G552" s="29">
        <v>-0.26100000000000001</v>
      </c>
      <c r="H552" s="30">
        <v>0.01</v>
      </c>
      <c r="I552" s="29">
        <v>2.67</v>
      </c>
      <c r="J552" s="29">
        <v>2.74</v>
      </c>
      <c r="K552" s="29">
        <v>2.17</v>
      </c>
      <c r="L552" s="29">
        <v>2.75</v>
      </c>
      <c r="M552" s="28">
        <v>127</v>
      </c>
      <c r="N552" s="29">
        <v>0.15</v>
      </c>
      <c r="O552" s="29">
        <v>0.48</v>
      </c>
      <c r="P552" s="28">
        <v>458</v>
      </c>
      <c r="Q552" s="29">
        <v>0.28999999999999998</v>
      </c>
      <c r="R552" s="29">
        <v>0.69</v>
      </c>
      <c r="S552" s="28">
        <v>1229</v>
      </c>
      <c r="T552" s="29">
        <v>0.5</v>
      </c>
      <c r="U552" s="29">
        <v>0.91</v>
      </c>
      <c r="V552" s="28">
        <v>2458</v>
      </c>
      <c r="W552" s="29">
        <v>0.91</v>
      </c>
      <c r="X552" s="26" t="s">
        <v>25</v>
      </c>
    </row>
    <row r="553" spans="1:24">
      <c r="A553" s="26" t="s">
        <v>14355</v>
      </c>
      <c r="B553" s="26" t="s">
        <v>14355</v>
      </c>
      <c r="C553" s="26" t="s">
        <v>14348</v>
      </c>
      <c r="D553" s="27">
        <v>41.5</v>
      </c>
      <c r="E553" s="28">
        <v>200</v>
      </c>
      <c r="F553" s="29">
        <v>-0.29499999999999998</v>
      </c>
      <c r="G553" s="29">
        <v>-0.66</v>
      </c>
      <c r="H553" s="30">
        <v>8.8000000000000005E-3</v>
      </c>
      <c r="I553" s="29">
        <v>2.74</v>
      </c>
      <c r="J553" s="29">
        <v>2.67</v>
      </c>
      <c r="K553" s="29">
        <v>2.78</v>
      </c>
      <c r="L553" s="29">
        <v>3.08</v>
      </c>
      <c r="M553" s="28">
        <v>127</v>
      </c>
      <c r="N553" s="29">
        <v>0.16</v>
      </c>
      <c r="O553" s="29">
        <v>0.46</v>
      </c>
      <c r="P553" s="28">
        <v>458</v>
      </c>
      <c r="Q553" s="29">
        <v>0.3</v>
      </c>
      <c r="R553" s="29">
        <v>0.66</v>
      </c>
      <c r="S553" s="28">
        <v>1152</v>
      </c>
      <c r="T553" s="29">
        <v>0.5</v>
      </c>
      <c r="U553" s="29">
        <v>0.85</v>
      </c>
      <c r="V553" s="28">
        <v>2303</v>
      </c>
      <c r="W553" s="29">
        <v>0.85</v>
      </c>
      <c r="X553" s="26" t="s">
        <v>25</v>
      </c>
    </row>
    <row r="554" spans="1:24">
      <c r="A554" s="26" t="s">
        <v>14348</v>
      </c>
      <c r="B554" s="26" t="s">
        <v>14348</v>
      </c>
      <c r="C554" s="26" t="s">
        <v>14356</v>
      </c>
      <c r="D554" s="27">
        <v>42.6</v>
      </c>
      <c r="E554" s="28">
        <v>300</v>
      </c>
      <c r="F554" s="29">
        <v>-1.3</v>
      </c>
      <c r="G554" s="29">
        <v>-1.6910000000000001</v>
      </c>
      <c r="H554" s="30">
        <v>9.1999999999999998E-3</v>
      </c>
      <c r="I554" s="29">
        <v>2.67</v>
      </c>
      <c r="J554" s="29">
        <v>2.59</v>
      </c>
      <c r="K554" s="29">
        <v>3.61</v>
      </c>
      <c r="L554" s="29">
        <v>3.92</v>
      </c>
      <c r="M554" s="28">
        <v>724</v>
      </c>
      <c r="N554" s="29">
        <v>0.22</v>
      </c>
      <c r="O554" s="29">
        <v>0.74</v>
      </c>
      <c r="P554" s="28">
        <v>2311</v>
      </c>
      <c r="Q554" s="29">
        <v>0.4</v>
      </c>
      <c r="R554" s="29">
        <v>1.02</v>
      </c>
      <c r="S554" s="28">
        <v>3469</v>
      </c>
      <c r="T554" s="29">
        <v>0.5</v>
      </c>
      <c r="U554" s="29">
        <v>1.1399999999999999</v>
      </c>
      <c r="V554" s="28">
        <v>6937</v>
      </c>
      <c r="W554" s="29">
        <v>1.1399999999999999</v>
      </c>
      <c r="X554" s="26" t="s">
        <v>25</v>
      </c>
    </row>
    <row r="555" spans="1:24">
      <c r="A555" s="26" t="s">
        <v>14356</v>
      </c>
      <c r="B555" s="26" t="s">
        <v>14356</v>
      </c>
      <c r="C555" s="26" t="s">
        <v>14357</v>
      </c>
      <c r="D555" s="27">
        <v>38.299999999999997</v>
      </c>
      <c r="E555" s="28">
        <v>300</v>
      </c>
      <c r="F555" s="29">
        <v>-1.6839999999999999</v>
      </c>
      <c r="G555" s="29">
        <v>-1.8640000000000001</v>
      </c>
      <c r="H555" s="30">
        <v>4.7000000000000002E-3</v>
      </c>
      <c r="I555" s="29">
        <v>2.59</v>
      </c>
      <c r="J555" s="29">
        <v>2.5</v>
      </c>
      <c r="K555" s="29">
        <v>3.92</v>
      </c>
      <c r="L555" s="29">
        <v>4.01</v>
      </c>
      <c r="M555" s="28">
        <v>724</v>
      </c>
      <c r="N555" s="29">
        <v>0.26</v>
      </c>
      <c r="O555" s="29">
        <v>0.57999999999999996</v>
      </c>
      <c r="P555" s="28">
        <v>2311</v>
      </c>
      <c r="Q555" s="29">
        <v>0.48</v>
      </c>
      <c r="R555" s="29">
        <v>0.8</v>
      </c>
      <c r="S555" s="28">
        <v>2482</v>
      </c>
      <c r="T555" s="29">
        <v>0.5</v>
      </c>
      <c r="U555" s="29">
        <v>0.81</v>
      </c>
      <c r="V555" s="28">
        <v>4964</v>
      </c>
      <c r="W555" s="29">
        <v>0.81</v>
      </c>
      <c r="X555" s="26" t="s">
        <v>25</v>
      </c>
    </row>
    <row r="556" spans="1:24">
      <c r="A556" s="26" t="s">
        <v>14357</v>
      </c>
      <c r="B556" s="26" t="s">
        <v>14357</v>
      </c>
      <c r="C556" s="26" t="s">
        <v>14358</v>
      </c>
      <c r="D556" s="27">
        <v>42.3</v>
      </c>
      <c r="E556" s="28">
        <v>300</v>
      </c>
      <c r="F556" s="29">
        <v>-1.8640000000000001</v>
      </c>
      <c r="G556" s="29">
        <v>-2.0680000000000001</v>
      </c>
      <c r="H556" s="30">
        <v>4.7999999999999996E-3</v>
      </c>
      <c r="I556" s="29">
        <v>2.5</v>
      </c>
      <c r="J556" s="29">
        <v>2.2200000000000002</v>
      </c>
      <c r="K556" s="29">
        <v>4.01</v>
      </c>
      <c r="L556" s="29">
        <v>3.93</v>
      </c>
      <c r="M556" s="28">
        <v>724</v>
      </c>
      <c r="N556" s="29">
        <v>0.26</v>
      </c>
      <c r="O556" s="29">
        <v>0.57999999999999996</v>
      </c>
      <c r="P556" s="28">
        <v>2311</v>
      </c>
      <c r="Q556" s="29">
        <v>0.48</v>
      </c>
      <c r="R556" s="29">
        <v>0.81</v>
      </c>
      <c r="S556" s="28">
        <v>2514</v>
      </c>
      <c r="T556" s="29">
        <v>0.5</v>
      </c>
      <c r="U556" s="29">
        <v>0.82</v>
      </c>
      <c r="V556" s="28">
        <v>5029</v>
      </c>
      <c r="W556" s="29">
        <v>0.82</v>
      </c>
      <c r="X556" s="26" t="s">
        <v>25</v>
      </c>
    </row>
    <row r="557" spans="1:24">
      <c r="A557" s="26" t="s">
        <v>14358</v>
      </c>
      <c r="B557" s="26" t="s">
        <v>14358</v>
      </c>
      <c r="C557" s="26" t="s">
        <v>14359</v>
      </c>
      <c r="D557" s="27">
        <v>38.200000000000003</v>
      </c>
      <c r="E557" s="28">
        <v>300</v>
      </c>
      <c r="F557" s="29">
        <v>-2.0680000000000001</v>
      </c>
      <c r="G557" s="29">
        <v>-2.2599999999999998</v>
      </c>
      <c r="H557" s="30">
        <v>5.0000000000000001E-3</v>
      </c>
      <c r="I557" s="29">
        <v>2.2200000000000002</v>
      </c>
      <c r="J557" s="29">
        <v>2.31</v>
      </c>
      <c r="K557" s="29">
        <v>3.93</v>
      </c>
      <c r="L557" s="29">
        <v>4.21</v>
      </c>
      <c r="M557" s="28">
        <v>724</v>
      </c>
      <c r="N557" s="29">
        <v>0.25</v>
      </c>
      <c r="O557" s="29">
        <v>0.59</v>
      </c>
      <c r="P557" s="28">
        <v>2311</v>
      </c>
      <c r="Q557" s="29">
        <v>0.47</v>
      </c>
      <c r="R557" s="29">
        <v>0.82</v>
      </c>
      <c r="S557" s="28">
        <v>2567</v>
      </c>
      <c r="T557" s="29">
        <v>0.5</v>
      </c>
      <c r="U557" s="29">
        <v>0.84</v>
      </c>
      <c r="V557" s="28">
        <v>5134</v>
      </c>
      <c r="W557" s="29">
        <v>0.84</v>
      </c>
      <c r="X557" s="26" t="s">
        <v>25</v>
      </c>
    </row>
    <row r="558" spans="1:24">
      <c r="A558" s="26" t="s">
        <v>14360</v>
      </c>
      <c r="B558" s="26" t="s">
        <v>14360</v>
      </c>
      <c r="C558" s="26" t="s">
        <v>14361</v>
      </c>
      <c r="D558" s="27">
        <v>55</v>
      </c>
      <c r="E558" s="28">
        <v>200</v>
      </c>
      <c r="F558" s="29">
        <v>0.83099999999999996</v>
      </c>
      <c r="G558" s="29">
        <v>0.3</v>
      </c>
      <c r="H558" s="30">
        <v>9.7000000000000003E-3</v>
      </c>
      <c r="I558" s="29">
        <v>2.79</v>
      </c>
      <c r="J558" s="29">
        <v>2.72</v>
      </c>
      <c r="K558" s="29">
        <v>1.71</v>
      </c>
      <c r="L558" s="29">
        <v>2.17</v>
      </c>
      <c r="M558" s="28">
        <v>199</v>
      </c>
      <c r="N558" s="29">
        <v>0.19</v>
      </c>
      <c r="O558" s="29">
        <v>0.54</v>
      </c>
      <c r="P558" s="28">
        <v>702</v>
      </c>
      <c r="Q558" s="29">
        <v>0.37</v>
      </c>
      <c r="R558" s="29">
        <v>0.77</v>
      </c>
      <c r="S558" s="28">
        <v>1207</v>
      </c>
      <c r="T558" s="29">
        <v>0.5</v>
      </c>
      <c r="U558" s="29">
        <v>0.89</v>
      </c>
      <c r="V558" s="28">
        <v>2413</v>
      </c>
      <c r="W558" s="29">
        <v>0.89</v>
      </c>
      <c r="X558" s="26" t="s">
        <v>25</v>
      </c>
    </row>
    <row r="559" spans="1:24">
      <c r="A559" s="26" t="s">
        <v>14361</v>
      </c>
      <c r="B559" s="26" t="s">
        <v>14361</v>
      </c>
      <c r="C559" s="26" t="s">
        <v>14362</v>
      </c>
      <c r="D559" s="27">
        <v>50.4</v>
      </c>
      <c r="E559" s="28">
        <v>200</v>
      </c>
      <c r="F559" s="29">
        <v>0.27800000000000002</v>
      </c>
      <c r="G559" s="29">
        <v>-0.22800000000000001</v>
      </c>
      <c r="H559" s="30">
        <v>0.01</v>
      </c>
      <c r="I559" s="29">
        <v>2.72</v>
      </c>
      <c r="J559" s="29">
        <v>2.59</v>
      </c>
      <c r="K559" s="29">
        <v>2.19</v>
      </c>
      <c r="L559" s="29">
        <v>2.56</v>
      </c>
      <c r="M559" s="28">
        <v>199</v>
      </c>
      <c r="N559" s="29">
        <v>0.19</v>
      </c>
      <c r="O559" s="29">
        <v>0.54</v>
      </c>
      <c r="P559" s="28">
        <v>702</v>
      </c>
      <c r="Q559" s="29">
        <v>0.37</v>
      </c>
      <c r="R559" s="29">
        <v>0.78</v>
      </c>
      <c r="S559" s="28">
        <v>1230</v>
      </c>
      <c r="T559" s="29">
        <v>0.5</v>
      </c>
      <c r="U559" s="29">
        <v>0.91</v>
      </c>
      <c r="V559" s="28">
        <v>2461</v>
      </c>
      <c r="W559" s="29">
        <v>0.91</v>
      </c>
      <c r="X559" s="26" t="s">
        <v>25</v>
      </c>
    </row>
    <row r="560" spans="1:24">
      <c r="A560" s="26" t="s">
        <v>14362</v>
      </c>
      <c r="B560" s="26" t="s">
        <v>14362</v>
      </c>
      <c r="C560" s="26" t="s">
        <v>14363</v>
      </c>
      <c r="D560" s="27">
        <v>34.200000000000003</v>
      </c>
      <c r="E560" s="28">
        <v>250</v>
      </c>
      <c r="F560" s="29">
        <v>-0.17</v>
      </c>
      <c r="G560" s="29">
        <v>-0.51300000000000001</v>
      </c>
      <c r="H560" s="30">
        <v>0.01</v>
      </c>
      <c r="I560" s="29">
        <v>2.59</v>
      </c>
      <c r="J560" s="29">
        <v>2.58</v>
      </c>
      <c r="K560" s="29">
        <v>2.4500000000000002</v>
      </c>
      <c r="L560" s="29">
        <v>2.79</v>
      </c>
      <c r="M560" s="28">
        <v>224</v>
      </c>
      <c r="N560" s="29">
        <v>0.15</v>
      </c>
      <c r="O560" s="29">
        <v>0.55000000000000004</v>
      </c>
      <c r="P560" s="28">
        <v>785</v>
      </c>
      <c r="Q560" s="29">
        <v>0.28000000000000003</v>
      </c>
      <c r="R560" s="29">
        <v>0.79</v>
      </c>
      <c r="S560" s="28">
        <v>2230</v>
      </c>
      <c r="T560" s="29">
        <v>0.5</v>
      </c>
      <c r="U560" s="29">
        <v>1.05</v>
      </c>
      <c r="V560" s="28">
        <v>4459</v>
      </c>
      <c r="W560" s="29">
        <v>1.05</v>
      </c>
      <c r="X560" s="26" t="s">
        <v>25</v>
      </c>
    </row>
    <row r="561" spans="1:24">
      <c r="A561" s="26" t="s">
        <v>14364</v>
      </c>
      <c r="B561" s="26" t="s">
        <v>14364</v>
      </c>
      <c r="C561" s="26" t="s">
        <v>14365</v>
      </c>
      <c r="D561" s="27">
        <v>18</v>
      </c>
      <c r="E561" s="28">
        <v>200</v>
      </c>
      <c r="F561" s="29">
        <v>0.96799999999999997</v>
      </c>
      <c r="G561" s="29">
        <v>0.83899999999999997</v>
      </c>
      <c r="H561" s="30">
        <v>7.1999999999999998E-3</v>
      </c>
      <c r="I561" s="29">
        <v>2.79</v>
      </c>
      <c r="J561" s="29">
        <v>2.91</v>
      </c>
      <c r="K561" s="29">
        <v>1.57</v>
      </c>
      <c r="L561" s="29">
        <v>1.82</v>
      </c>
      <c r="M561" s="28">
        <v>138</v>
      </c>
      <c r="N561" s="29">
        <v>0.17</v>
      </c>
      <c r="O561" s="29">
        <v>0.43</v>
      </c>
      <c r="P561" s="28">
        <v>497</v>
      </c>
      <c r="Q561" s="29">
        <v>0.33</v>
      </c>
      <c r="R561" s="29">
        <v>0.63</v>
      </c>
      <c r="S561" s="28">
        <v>1040</v>
      </c>
      <c r="T561" s="29">
        <v>0.5</v>
      </c>
      <c r="U561" s="29">
        <v>0.77</v>
      </c>
      <c r="V561" s="28">
        <v>2079</v>
      </c>
      <c r="W561" s="29">
        <v>0.77</v>
      </c>
      <c r="X561" s="26" t="s">
        <v>25</v>
      </c>
    </row>
    <row r="562" spans="1:24">
      <c r="A562" s="26" t="s">
        <v>14365</v>
      </c>
      <c r="B562" s="26" t="s">
        <v>14365</v>
      </c>
      <c r="C562" s="26" t="s">
        <v>14366</v>
      </c>
      <c r="D562" s="27">
        <v>43.1</v>
      </c>
      <c r="E562" s="28">
        <v>200</v>
      </c>
      <c r="F562" s="29">
        <v>0.83899999999999997</v>
      </c>
      <c r="G562" s="29">
        <v>0.254</v>
      </c>
      <c r="H562" s="30">
        <v>1.3599999999999999E-2</v>
      </c>
      <c r="I562" s="29">
        <v>2.91</v>
      </c>
      <c r="J562" s="29">
        <v>2.88</v>
      </c>
      <c r="K562" s="29">
        <v>1.82</v>
      </c>
      <c r="L562" s="29">
        <v>2.37</v>
      </c>
      <c r="M562" s="28">
        <v>138</v>
      </c>
      <c r="N562" s="29">
        <v>0.15</v>
      </c>
      <c r="O562" s="29">
        <v>0.54</v>
      </c>
      <c r="P562" s="28">
        <v>497</v>
      </c>
      <c r="Q562" s="29">
        <v>0.28000000000000003</v>
      </c>
      <c r="R562" s="29">
        <v>0.79</v>
      </c>
      <c r="S562" s="28">
        <v>1431</v>
      </c>
      <c r="T562" s="29">
        <v>0.5</v>
      </c>
      <c r="U562" s="29">
        <v>1.05</v>
      </c>
      <c r="V562" s="28">
        <v>2861</v>
      </c>
      <c r="W562" s="29">
        <v>1.05</v>
      </c>
      <c r="X562" s="26" t="s">
        <v>25</v>
      </c>
    </row>
    <row r="563" spans="1:24">
      <c r="A563" s="26" t="s">
        <v>14366</v>
      </c>
      <c r="B563" s="26" t="s">
        <v>14366</v>
      </c>
      <c r="C563" s="26" t="s">
        <v>14367</v>
      </c>
      <c r="D563" s="27">
        <v>38.1</v>
      </c>
      <c r="E563" s="28">
        <v>200</v>
      </c>
      <c r="F563" s="29">
        <v>0.34699999999999998</v>
      </c>
      <c r="G563" s="29">
        <v>-0.156</v>
      </c>
      <c r="H563" s="30">
        <v>1.32E-2</v>
      </c>
      <c r="I563" s="29">
        <v>2.88</v>
      </c>
      <c r="J563" s="29">
        <v>2.7</v>
      </c>
      <c r="K563" s="29">
        <v>2.2799999999999998</v>
      </c>
      <c r="L563" s="29">
        <v>2.6</v>
      </c>
      <c r="M563" s="28">
        <v>138</v>
      </c>
      <c r="N563" s="29">
        <v>0.15</v>
      </c>
      <c r="O563" s="29">
        <v>0.54</v>
      </c>
      <c r="P563" s="28">
        <v>497</v>
      </c>
      <c r="Q563" s="29">
        <v>0.28000000000000003</v>
      </c>
      <c r="R563" s="29">
        <v>0.78</v>
      </c>
      <c r="S563" s="28">
        <v>1411</v>
      </c>
      <c r="T563" s="29">
        <v>0.5</v>
      </c>
      <c r="U563" s="29">
        <v>1.04</v>
      </c>
      <c r="V563" s="28">
        <v>2822</v>
      </c>
      <c r="W563" s="29">
        <v>1.04</v>
      </c>
      <c r="X563" s="26" t="s">
        <v>25</v>
      </c>
    </row>
    <row r="564" spans="1:24">
      <c r="A564" s="26" t="s">
        <v>14367</v>
      </c>
      <c r="B564" s="26" t="s">
        <v>14367</v>
      </c>
      <c r="C564" s="26" t="s">
        <v>14363</v>
      </c>
      <c r="D564" s="27">
        <v>35.700000000000003</v>
      </c>
      <c r="E564" s="28">
        <v>200</v>
      </c>
      <c r="F564" s="29">
        <v>-0.215</v>
      </c>
      <c r="G564" s="29">
        <v>-0.57999999999999996</v>
      </c>
      <c r="H564" s="30">
        <v>1.0200000000000001E-2</v>
      </c>
      <c r="I564" s="29">
        <v>2.7</v>
      </c>
      <c r="J564" s="29">
        <v>2.58</v>
      </c>
      <c r="K564" s="29">
        <v>2.66</v>
      </c>
      <c r="L564" s="29">
        <v>2.91</v>
      </c>
      <c r="M564" s="28">
        <v>138</v>
      </c>
      <c r="N564" s="29">
        <v>0.16</v>
      </c>
      <c r="O564" s="29">
        <v>0.49</v>
      </c>
      <c r="P564" s="28">
        <v>497</v>
      </c>
      <c r="Q564" s="29">
        <v>0.3</v>
      </c>
      <c r="R564" s="29">
        <v>0.72</v>
      </c>
      <c r="S564" s="28">
        <v>1242</v>
      </c>
      <c r="T564" s="29">
        <v>0.5</v>
      </c>
      <c r="U564" s="29">
        <v>0.91</v>
      </c>
      <c r="V564" s="28">
        <v>2483</v>
      </c>
      <c r="W564" s="29">
        <v>0.91</v>
      </c>
      <c r="X564" s="26" t="s">
        <v>25</v>
      </c>
    </row>
    <row r="565" spans="1:24">
      <c r="A565" s="26" t="s">
        <v>14363</v>
      </c>
      <c r="B565" s="26" t="s">
        <v>14363</v>
      </c>
      <c r="C565" s="26" t="s">
        <v>14368</v>
      </c>
      <c r="D565" s="27">
        <v>40.5</v>
      </c>
      <c r="E565" s="28">
        <v>250</v>
      </c>
      <c r="F565" s="29">
        <v>-0.51300000000000001</v>
      </c>
      <c r="G565" s="29">
        <v>-0.94099999999999995</v>
      </c>
      <c r="H565" s="30">
        <v>1.06E-2</v>
      </c>
      <c r="I565" s="29">
        <v>2.58</v>
      </c>
      <c r="J565" s="29">
        <v>2.5299999999999998</v>
      </c>
      <c r="K565" s="29">
        <v>2.79</v>
      </c>
      <c r="L565" s="29">
        <v>3.17</v>
      </c>
      <c r="M565" s="28">
        <v>370</v>
      </c>
      <c r="N565" s="29">
        <v>0.19</v>
      </c>
      <c r="O565" s="29">
        <v>0.65</v>
      </c>
      <c r="P565" s="28">
        <v>1252</v>
      </c>
      <c r="Q565" s="29">
        <v>0.36</v>
      </c>
      <c r="R565" s="29">
        <v>0.92</v>
      </c>
      <c r="S565" s="28">
        <v>2289</v>
      </c>
      <c r="T565" s="29">
        <v>0.5</v>
      </c>
      <c r="U565" s="29">
        <v>1.08</v>
      </c>
      <c r="V565" s="28">
        <v>4578</v>
      </c>
      <c r="W565" s="29">
        <v>1.08</v>
      </c>
      <c r="X565" s="26" t="s">
        <v>25</v>
      </c>
    </row>
    <row r="566" spans="1:24">
      <c r="A566" s="26" t="s">
        <v>14369</v>
      </c>
      <c r="B566" s="26" t="s">
        <v>14369</v>
      </c>
      <c r="C566" s="26" t="s">
        <v>14368</v>
      </c>
      <c r="D566" s="27">
        <v>110</v>
      </c>
      <c r="E566" s="28">
        <v>250</v>
      </c>
      <c r="F566" s="29">
        <v>-3.0000000000000001E-3</v>
      </c>
      <c r="G566" s="29">
        <v>-0.93799999999999994</v>
      </c>
      <c r="H566" s="30">
        <v>8.5000000000000006E-3</v>
      </c>
      <c r="I566" s="29">
        <v>2.8</v>
      </c>
      <c r="J566" s="29">
        <v>2.5299999999999998</v>
      </c>
      <c r="K566" s="29">
        <v>2.5</v>
      </c>
      <c r="L566" s="29">
        <v>3.16</v>
      </c>
      <c r="M566" s="28">
        <v>205</v>
      </c>
      <c r="N566" s="29">
        <v>0.15</v>
      </c>
      <c r="O566" s="29">
        <v>0.5</v>
      </c>
      <c r="P566" s="28">
        <v>722</v>
      </c>
      <c r="Q566" s="29">
        <v>0.28000000000000003</v>
      </c>
      <c r="R566" s="29">
        <v>0.73</v>
      </c>
      <c r="S566" s="28">
        <v>2053</v>
      </c>
      <c r="T566" s="29">
        <v>0.5</v>
      </c>
      <c r="U566" s="29">
        <v>0.97</v>
      </c>
      <c r="V566" s="28">
        <v>4105</v>
      </c>
      <c r="W566" s="29">
        <v>0.97</v>
      </c>
      <c r="X566" s="26" t="s">
        <v>24</v>
      </c>
    </row>
    <row r="567" spans="1:24">
      <c r="A567" s="26" t="s">
        <v>14368</v>
      </c>
      <c r="B567" s="26" t="s">
        <v>14368</v>
      </c>
      <c r="C567" s="26" t="s">
        <v>14359</v>
      </c>
      <c r="D567" s="27">
        <v>46.6</v>
      </c>
      <c r="E567" s="28">
        <v>250</v>
      </c>
      <c r="F567" s="29">
        <v>-0.93799999999999994</v>
      </c>
      <c r="G567" s="29">
        <v>-1.4119999999999999</v>
      </c>
      <c r="H567" s="30">
        <v>1.0200000000000001E-2</v>
      </c>
      <c r="I567" s="29">
        <v>2.5299999999999998</v>
      </c>
      <c r="J567" s="29">
        <v>2.31</v>
      </c>
      <c r="K567" s="29">
        <v>3.16</v>
      </c>
      <c r="L567" s="29">
        <v>3.42</v>
      </c>
      <c r="M567" s="28">
        <v>583</v>
      </c>
      <c r="N567" s="29">
        <v>0.24</v>
      </c>
      <c r="O567" s="29">
        <v>0.73</v>
      </c>
      <c r="P567" s="28">
        <v>1900</v>
      </c>
      <c r="Q567" s="29">
        <v>0.45</v>
      </c>
      <c r="R567" s="29">
        <v>1.01</v>
      </c>
      <c r="S567" s="28">
        <v>2245</v>
      </c>
      <c r="T567" s="29">
        <v>0.5</v>
      </c>
      <c r="U567" s="29">
        <v>1.06</v>
      </c>
      <c r="V567" s="28">
        <v>4491</v>
      </c>
      <c r="W567" s="29">
        <v>1.06</v>
      </c>
      <c r="X567" s="26" t="s">
        <v>25</v>
      </c>
    </row>
    <row r="568" spans="1:24">
      <c r="A568" s="26" t="s">
        <v>14370</v>
      </c>
      <c r="B568" s="26" t="s">
        <v>14370</v>
      </c>
      <c r="C568" s="26" t="s">
        <v>14371</v>
      </c>
      <c r="D568" s="27">
        <v>47.8</v>
      </c>
      <c r="E568" s="28">
        <v>200</v>
      </c>
      <c r="F568" s="29">
        <v>0.38</v>
      </c>
      <c r="G568" s="29">
        <v>-0.106</v>
      </c>
      <c r="H568" s="30">
        <v>1.0200000000000001E-2</v>
      </c>
      <c r="I568" s="29">
        <v>2.4500000000000002</v>
      </c>
      <c r="J568" s="29">
        <v>2.3199999999999998</v>
      </c>
      <c r="K568" s="29">
        <v>1.82</v>
      </c>
      <c r="L568" s="29">
        <v>2.17</v>
      </c>
      <c r="M568" s="28">
        <v>240</v>
      </c>
      <c r="N568" s="29">
        <v>0.21</v>
      </c>
      <c r="O568" s="29">
        <v>0.57999999999999996</v>
      </c>
      <c r="P568" s="28">
        <v>838</v>
      </c>
      <c r="Q568" s="29">
        <v>0.4</v>
      </c>
      <c r="R568" s="29">
        <v>0.82</v>
      </c>
      <c r="S568" s="28">
        <v>1238</v>
      </c>
      <c r="T568" s="29">
        <v>0.5</v>
      </c>
      <c r="U568" s="29">
        <v>0.91</v>
      </c>
      <c r="V568" s="28">
        <v>2476</v>
      </c>
      <c r="W568" s="29">
        <v>0.91</v>
      </c>
      <c r="X568" s="26" t="s">
        <v>25</v>
      </c>
    </row>
    <row r="569" spans="1:24">
      <c r="A569" s="26" t="s">
        <v>14371</v>
      </c>
      <c r="B569" s="26" t="s">
        <v>14371</v>
      </c>
      <c r="C569" s="26" t="s">
        <v>14372</v>
      </c>
      <c r="D569" s="27">
        <v>39.299999999999997</v>
      </c>
      <c r="E569" s="28">
        <v>200</v>
      </c>
      <c r="F569" s="29">
        <v>-0.13200000000000001</v>
      </c>
      <c r="G569" s="29">
        <v>-0.51500000000000001</v>
      </c>
      <c r="H569" s="30">
        <v>9.7000000000000003E-3</v>
      </c>
      <c r="I569" s="29">
        <v>2.3199999999999998</v>
      </c>
      <c r="J569" s="29">
        <v>2.4</v>
      </c>
      <c r="K569" s="29">
        <v>2.2000000000000002</v>
      </c>
      <c r="L569" s="29">
        <v>2.66</v>
      </c>
      <c r="M569" s="28">
        <v>240</v>
      </c>
      <c r="N569" s="29">
        <v>0.21</v>
      </c>
      <c r="O569" s="29">
        <v>0.56999999999999995</v>
      </c>
      <c r="P569" s="28">
        <v>838</v>
      </c>
      <c r="Q569" s="29">
        <v>0.41</v>
      </c>
      <c r="R569" s="29">
        <v>0.81</v>
      </c>
      <c r="S569" s="28">
        <v>1212</v>
      </c>
      <c r="T569" s="29">
        <v>0.5</v>
      </c>
      <c r="U569" s="29">
        <v>0.89</v>
      </c>
      <c r="V569" s="28">
        <v>2424</v>
      </c>
      <c r="W569" s="29">
        <v>0.89</v>
      </c>
      <c r="X569" s="26" t="s">
        <v>25</v>
      </c>
    </row>
    <row r="570" spans="1:24">
      <c r="A570" s="26" t="s">
        <v>14372</v>
      </c>
      <c r="B570" s="26" t="s">
        <v>14372</v>
      </c>
      <c r="C570" s="26" t="s">
        <v>14374</v>
      </c>
      <c r="D570" s="27">
        <v>35.5</v>
      </c>
      <c r="E570" s="28">
        <v>200</v>
      </c>
      <c r="F570" s="29">
        <v>-0.55000000000000004</v>
      </c>
      <c r="G570" s="29">
        <v>-0.9</v>
      </c>
      <c r="H570" s="30">
        <v>9.9000000000000008E-3</v>
      </c>
      <c r="I570" s="29">
        <v>2.4</v>
      </c>
      <c r="J570" s="29">
        <v>2.4300000000000002</v>
      </c>
      <c r="K570" s="29">
        <v>2.7</v>
      </c>
      <c r="L570" s="29">
        <v>3.08</v>
      </c>
      <c r="M570" s="28">
        <v>240</v>
      </c>
      <c r="N570" s="29">
        <v>0.21</v>
      </c>
      <c r="O570" s="29">
        <v>0.56999999999999995</v>
      </c>
      <c r="P570" s="28">
        <v>838</v>
      </c>
      <c r="Q570" s="29">
        <v>0.4</v>
      </c>
      <c r="R570" s="29">
        <v>0.82</v>
      </c>
      <c r="S570" s="28">
        <v>1219</v>
      </c>
      <c r="T570" s="29">
        <v>0.5</v>
      </c>
      <c r="U570" s="29">
        <v>0.9</v>
      </c>
      <c r="V570" s="28">
        <v>2439</v>
      </c>
      <c r="W570" s="29">
        <v>0.9</v>
      </c>
      <c r="X570" s="26" t="s">
        <v>25</v>
      </c>
    </row>
    <row r="571" spans="1:24">
      <c r="A571" s="26" t="s">
        <v>14373</v>
      </c>
      <c r="B571" s="26" t="s">
        <v>14373</v>
      </c>
      <c r="C571" s="26" t="s">
        <v>14374</v>
      </c>
      <c r="D571" s="27">
        <v>135</v>
      </c>
      <c r="E571" s="28">
        <v>250</v>
      </c>
      <c r="F571" s="29">
        <v>-0.154</v>
      </c>
      <c r="G571" s="29">
        <v>-1.22</v>
      </c>
      <c r="H571" s="30">
        <v>7.9000000000000008E-3</v>
      </c>
      <c r="I571" s="29">
        <v>2.42</v>
      </c>
      <c r="J571" s="29">
        <v>2.4300000000000002</v>
      </c>
      <c r="K571" s="29">
        <v>2.27</v>
      </c>
      <c r="L571" s="29">
        <v>3.35</v>
      </c>
      <c r="M571" s="28">
        <v>210</v>
      </c>
      <c r="N571" s="29">
        <v>0.16</v>
      </c>
      <c r="O571" s="29">
        <v>0.49</v>
      </c>
      <c r="P571" s="28">
        <v>740</v>
      </c>
      <c r="Q571" s="29">
        <v>0.28999999999999998</v>
      </c>
      <c r="R571" s="29">
        <v>0.72</v>
      </c>
      <c r="S571" s="28">
        <v>1978</v>
      </c>
      <c r="T571" s="29">
        <v>0.5</v>
      </c>
      <c r="U571" s="29">
        <v>0.93</v>
      </c>
      <c r="V571" s="28">
        <v>3957</v>
      </c>
      <c r="W571" s="29">
        <v>0.93</v>
      </c>
      <c r="X571" s="26" t="s">
        <v>24</v>
      </c>
    </row>
    <row r="572" spans="1:24">
      <c r="A572" s="26" t="s">
        <v>14374</v>
      </c>
      <c r="B572" s="26" t="s">
        <v>14374</v>
      </c>
      <c r="C572" s="26" t="s">
        <v>14359</v>
      </c>
      <c r="D572" s="27">
        <v>35.4</v>
      </c>
      <c r="E572" s="28">
        <v>250</v>
      </c>
      <c r="F572" s="29">
        <v>-1.22</v>
      </c>
      <c r="G572" s="29">
        <v>-1.5</v>
      </c>
      <c r="H572" s="30">
        <v>7.9000000000000008E-3</v>
      </c>
      <c r="I572" s="29">
        <v>2.4300000000000002</v>
      </c>
      <c r="J572" s="29">
        <v>2.31</v>
      </c>
      <c r="K572" s="29">
        <v>3.35</v>
      </c>
      <c r="L572" s="29">
        <v>3.5</v>
      </c>
      <c r="M572" s="28">
        <v>472</v>
      </c>
      <c r="N572" s="29">
        <v>0.23</v>
      </c>
      <c r="O572" s="29">
        <v>0.63</v>
      </c>
      <c r="P572" s="28">
        <v>1567</v>
      </c>
      <c r="Q572" s="29">
        <v>0.44</v>
      </c>
      <c r="R572" s="29">
        <v>0.88</v>
      </c>
      <c r="S572" s="28">
        <v>1980</v>
      </c>
      <c r="T572" s="29">
        <v>0.5</v>
      </c>
      <c r="U572" s="29">
        <v>0.93</v>
      </c>
      <c r="V572" s="28">
        <v>3960</v>
      </c>
      <c r="W572" s="29">
        <v>0.93</v>
      </c>
      <c r="X572" s="26" t="s">
        <v>25</v>
      </c>
    </row>
    <row r="573" spans="1:24">
      <c r="A573" s="26" t="s">
        <v>14359</v>
      </c>
      <c r="B573" s="26" t="s">
        <v>14359</v>
      </c>
      <c r="C573" s="26" t="s">
        <v>14375</v>
      </c>
      <c r="D573" s="27">
        <v>42.7</v>
      </c>
      <c r="E573" s="28">
        <v>400</v>
      </c>
      <c r="F573" s="29">
        <v>-2.4</v>
      </c>
      <c r="G573" s="29">
        <v>-2.61</v>
      </c>
      <c r="H573" s="30">
        <v>4.8999999999999998E-3</v>
      </c>
      <c r="I573" s="29">
        <v>2.31</v>
      </c>
      <c r="J573" s="29">
        <v>2.31</v>
      </c>
      <c r="K573" s="29">
        <v>4.25</v>
      </c>
      <c r="L573" s="29">
        <v>4.46</v>
      </c>
      <c r="M573" s="28">
        <v>1791</v>
      </c>
      <c r="N573" s="29">
        <v>0.27</v>
      </c>
      <c r="O573" s="29">
        <v>0.74</v>
      </c>
      <c r="P573" s="28">
        <v>5177</v>
      </c>
      <c r="Q573" s="29">
        <v>0.48</v>
      </c>
      <c r="R573" s="29">
        <v>0.99</v>
      </c>
      <c r="S573" s="28">
        <v>5468</v>
      </c>
      <c r="T573" s="29">
        <v>0.5</v>
      </c>
      <c r="U573" s="29">
        <v>1.01</v>
      </c>
      <c r="V573" s="28">
        <v>10936</v>
      </c>
      <c r="W573" s="29">
        <v>1.01</v>
      </c>
      <c r="X573" s="26" t="s">
        <v>25</v>
      </c>
    </row>
    <row r="574" spans="1:24">
      <c r="A574" s="26" t="s">
        <v>14375</v>
      </c>
      <c r="B574" s="26" t="s">
        <v>14375</v>
      </c>
      <c r="C574" s="26" t="s">
        <v>14376</v>
      </c>
      <c r="D574" s="27">
        <v>51.7</v>
      </c>
      <c r="E574" s="28">
        <v>400</v>
      </c>
      <c r="F574" s="29">
        <v>-2.61</v>
      </c>
      <c r="G574" s="29">
        <v>-2.84</v>
      </c>
      <c r="H574" s="30">
        <v>4.4000000000000003E-3</v>
      </c>
      <c r="I574" s="29">
        <v>2.31</v>
      </c>
      <c r="J574" s="29">
        <v>2.52</v>
      </c>
      <c r="K574" s="29">
        <v>4.46</v>
      </c>
      <c r="L574" s="29">
        <v>4.9000000000000004</v>
      </c>
      <c r="M574" s="28">
        <v>1791</v>
      </c>
      <c r="N574" s="29">
        <v>0.28000000000000003</v>
      </c>
      <c r="O574" s="29">
        <v>0.72</v>
      </c>
      <c r="P574" s="28">
        <v>5177</v>
      </c>
      <c r="Q574" s="29">
        <v>0.5</v>
      </c>
      <c r="R574" s="29">
        <v>0.96</v>
      </c>
      <c r="S574" s="28">
        <v>5201</v>
      </c>
      <c r="T574" s="29">
        <v>0.5</v>
      </c>
      <c r="U574" s="29">
        <v>0.96</v>
      </c>
      <c r="V574" s="28">
        <v>10401</v>
      </c>
      <c r="W574" s="29">
        <v>0.96</v>
      </c>
      <c r="X574" s="26" t="s">
        <v>25</v>
      </c>
    </row>
    <row r="575" spans="1:24">
      <c r="A575" s="26" t="s">
        <v>14376</v>
      </c>
      <c r="B575" s="26" t="s">
        <v>14376</v>
      </c>
      <c r="C575" s="26" t="s">
        <v>14377</v>
      </c>
      <c r="D575" s="27">
        <v>34.5</v>
      </c>
      <c r="E575" s="28">
        <v>400</v>
      </c>
      <c r="F575" s="29">
        <v>-2.81</v>
      </c>
      <c r="G575" s="29">
        <v>-2.83</v>
      </c>
      <c r="H575" s="30">
        <v>5.9999999999999995E-4</v>
      </c>
      <c r="I575" s="29">
        <v>2.52</v>
      </c>
      <c r="J575" s="29">
        <v>2.2999999999999998</v>
      </c>
      <c r="K575" s="29">
        <v>4.87</v>
      </c>
      <c r="L575" s="29">
        <v>4.67</v>
      </c>
      <c r="M575" s="28">
        <v>1791</v>
      </c>
      <c r="N575" s="29">
        <v>0.49</v>
      </c>
      <c r="O575" s="29">
        <v>0.34</v>
      </c>
      <c r="P575" s="28">
        <v>5177</v>
      </c>
      <c r="Q575" s="29">
        <v>1</v>
      </c>
      <c r="R575" s="29">
        <v>0.48</v>
      </c>
      <c r="S575" s="28">
        <v>1877</v>
      </c>
      <c r="T575" s="29">
        <v>0.5</v>
      </c>
      <c r="U575" s="29">
        <v>0.35</v>
      </c>
      <c r="V575" s="28">
        <v>3755</v>
      </c>
      <c r="W575" s="29">
        <v>0.35</v>
      </c>
      <c r="X575" s="26" t="s">
        <v>5581</v>
      </c>
    </row>
    <row r="576" spans="1:24">
      <c r="A576" s="26" t="s">
        <v>14377</v>
      </c>
      <c r="B576" s="26" t="s">
        <v>14377</v>
      </c>
      <c r="C576" s="26" t="s">
        <v>14378</v>
      </c>
      <c r="D576" s="27">
        <v>15.1</v>
      </c>
      <c r="E576" s="28">
        <v>400</v>
      </c>
      <c r="F576" s="29">
        <v>-2.83</v>
      </c>
      <c r="G576" s="29">
        <v>-3.01</v>
      </c>
      <c r="H576" s="30">
        <v>1.1900000000000001E-2</v>
      </c>
      <c r="I576" s="29">
        <v>2.2999999999999998</v>
      </c>
      <c r="J576" s="29">
        <v>2.1800000000000002</v>
      </c>
      <c r="K576" s="29">
        <v>4.67</v>
      </c>
      <c r="L576" s="29">
        <v>4.7300000000000004</v>
      </c>
      <c r="M576" s="28">
        <v>1791</v>
      </c>
      <c r="N576" s="29">
        <v>0.22</v>
      </c>
      <c r="O576" s="29">
        <v>1.02</v>
      </c>
      <c r="P576" s="28">
        <v>5177</v>
      </c>
      <c r="Q576" s="29">
        <v>0.38</v>
      </c>
      <c r="R576" s="29">
        <v>1.38</v>
      </c>
      <c r="S576" s="28">
        <v>8513</v>
      </c>
      <c r="T576" s="29">
        <v>0.5</v>
      </c>
      <c r="U576" s="29">
        <v>1.57</v>
      </c>
      <c r="V576" s="28">
        <v>17026</v>
      </c>
      <c r="W576" s="29">
        <v>1.57</v>
      </c>
      <c r="X576" s="26" t="s">
        <v>25</v>
      </c>
    </row>
    <row r="577" spans="1:24">
      <c r="A577" s="26" t="s">
        <v>14378</v>
      </c>
      <c r="B577" s="26" t="s">
        <v>14378</v>
      </c>
      <c r="C577" s="26" t="s">
        <v>14379</v>
      </c>
      <c r="D577" s="27">
        <v>16</v>
      </c>
      <c r="E577" s="28">
        <v>400</v>
      </c>
      <c r="F577" s="29">
        <v>-3.02</v>
      </c>
      <c r="G577" s="29">
        <v>-3.05</v>
      </c>
      <c r="H577" s="30">
        <v>1.9E-3</v>
      </c>
      <c r="I577" s="29">
        <v>2.1800000000000002</v>
      </c>
      <c r="J577" s="29">
        <v>2</v>
      </c>
      <c r="K577" s="29">
        <v>4.74</v>
      </c>
      <c r="L577" s="29">
        <v>4.59</v>
      </c>
      <c r="M577" s="28">
        <v>1791</v>
      </c>
      <c r="N577" s="29">
        <v>0.35</v>
      </c>
      <c r="O577" s="29">
        <v>0.53</v>
      </c>
      <c r="P577" s="28">
        <v>5177</v>
      </c>
      <c r="Q577" s="29">
        <v>0.66</v>
      </c>
      <c r="R577" s="29">
        <v>0.69</v>
      </c>
      <c r="S577" s="28">
        <v>3376</v>
      </c>
      <c r="T577" s="29">
        <v>0.5</v>
      </c>
      <c r="U577" s="29">
        <v>0.62</v>
      </c>
      <c r="V577" s="28">
        <v>6753</v>
      </c>
      <c r="W577" s="29">
        <v>0.62</v>
      </c>
      <c r="X577" s="26" t="s">
        <v>25</v>
      </c>
    </row>
    <row r="578" spans="1:24">
      <c r="A578" s="26" t="s">
        <v>14379</v>
      </c>
      <c r="B578" s="26" t="s">
        <v>14379</v>
      </c>
      <c r="C578" s="26" t="s">
        <v>14641</v>
      </c>
      <c r="D578" s="27">
        <v>35.200000000000003</v>
      </c>
      <c r="E578" s="28">
        <v>400</v>
      </c>
      <c r="F578" s="29">
        <v>-3.05</v>
      </c>
      <c r="G578" s="29">
        <v>-3.24</v>
      </c>
      <c r="H578" s="30">
        <v>5.4000000000000003E-3</v>
      </c>
      <c r="I578" s="29">
        <v>2</v>
      </c>
      <c r="J578" s="29">
        <v>2.42</v>
      </c>
      <c r="K578" s="29">
        <v>4.59</v>
      </c>
      <c r="L578" s="29">
        <v>5.2</v>
      </c>
      <c r="M578" s="28">
        <v>1791</v>
      </c>
      <c r="N578" s="29">
        <v>0.27</v>
      </c>
      <c r="O578" s="29">
        <v>0.77</v>
      </c>
      <c r="P578" s="28">
        <v>5177</v>
      </c>
      <c r="Q578" s="29">
        <v>0.47</v>
      </c>
      <c r="R578" s="29">
        <v>1.03</v>
      </c>
      <c r="S578" s="28">
        <v>5729</v>
      </c>
      <c r="T578" s="29">
        <v>0.5</v>
      </c>
      <c r="U578" s="29">
        <v>1.06</v>
      </c>
      <c r="V578" s="28">
        <v>11457</v>
      </c>
      <c r="W578" s="29">
        <v>1.06</v>
      </c>
      <c r="X578" s="26" t="s">
        <v>25</v>
      </c>
    </row>
    <row r="579" spans="1:24">
      <c r="A579" s="26" t="s">
        <v>14380</v>
      </c>
      <c r="B579" s="26" t="s">
        <v>14380</v>
      </c>
      <c r="C579" s="26" t="s">
        <v>14381</v>
      </c>
      <c r="D579" s="27">
        <v>40.9</v>
      </c>
      <c r="E579" s="28">
        <v>200</v>
      </c>
      <c r="F579" s="29">
        <v>0.3</v>
      </c>
      <c r="G579" s="29">
        <v>-0.05</v>
      </c>
      <c r="H579" s="30">
        <v>8.6E-3</v>
      </c>
      <c r="I579" s="29">
        <v>2.27</v>
      </c>
      <c r="J579" s="29">
        <v>2.2999999999999998</v>
      </c>
      <c r="K579" s="29">
        <v>1.72</v>
      </c>
      <c r="L579" s="29">
        <v>2.1</v>
      </c>
      <c r="M579" s="28">
        <v>102</v>
      </c>
      <c r="N579" s="29">
        <v>0.14000000000000001</v>
      </c>
      <c r="O579" s="29">
        <v>0.42</v>
      </c>
      <c r="P579" s="28">
        <v>374</v>
      </c>
      <c r="Q579" s="29">
        <v>0.27</v>
      </c>
      <c r="R579" s="29">
        <v>0.62</v>
      </c>
      <c r="S579" s="28">
        <v>1136</v>
      </c>
      <c r="T579" s="29">
        <v>0.5</v>
      </c>
      <c r="U579" s="29">
        <v>0.84</v>
      </c>
      <c r="V579" s="28">
        <v>2272</v>
      </c>
      <c r="W579" s="29">
        <v>0.84</v>
      </c>
      <c r="X579" s="26" t="s">
        <v>25</v>
      </c>
    </row>
    <row r="580" spans="1:24">
      <c r="A580" s="26" t="s">
        <v>14381</v>
      </c>
      <c r="B580" s="26" t="s">
        <v>14381</v>
      </c>
      <c r="C580" s="26" t="s">
        <v>14382</v>
      </c>
      <c r="D580" s="27">
        <v>29.9</v>
      </c>
      <c r="E580" s="28">
        <v>200</v>
      </c>
      <c r="F580" s="29">
        <v>-0.05</v>
      </c>
      <c r="G580" s="29">
        <v>-0.36</v>
      </c>
      <c r="H580" s="30">
        <v>1.04E-2</v>
      </c>
      <c r="I580" s="29">
        <v>2.2999999999999998</v>
      </c>
      <c r="J580" s="29">
        <v>2.29</v>
      </c>
      <c r="K580" s="29">
        <v>2.1</v>
      </c>
      <c r="L580" s="29">
        <v>2.4</v>
      </c>
      <c r="M580" s="28">
        <v>102</v>
      </c>
      <c r="N580" s="29">
        <v>0.14000000000000001</v>
      </c>
      <c r="O580" s="29">
        <v>0.45</v>
      </c>
      <c r="P580" s="28">
        <v>374</v>
      </c>
      <c r="Q580" s="29">
        <v>0.26</v>
      </c>
      <c r="R580" s="29">
        <v>0.66</v>
      </c>
      <c r="S580" s="28">
        <v>1250</v>
      </c>
      <c r="T580" s="29">
        <v>0.5</v>
      </c>
      <c r="U580" s="29">
        <v>0.92</v>
      </c>
      <c r="V580" s="28">
        <v>2501</v>
      </c>
      <c r="W580" s="29">
        <v>0.92</v>
      </c>
      <c r="X580" s="26" t="s">
        <v>25</v>
      </c>
    </row>
    <row r="581" spans="1:24">
      <c r="A581" s="26" t="s">
        <v>14382</v>
      </c>
      <c r="B581" s="26" t="s">
        <v>14382</v>
      </c>
      <c r="C581" s="26" t="s">
        <v>14383</v>
      </c>
      <c r="D581" s="27">
        <v>20</v>
      </c>
      <c r="E581" s="28">
        <v>200</v>
      </c>
      <c r="F581" s="29">
        <v>-0.36</v>
      </c>
      <c r="G581" s="29">
        <v>-0.57999999999999996</v>
      </c>
      <c r="H581" s="30">
        <v>1.0999999999999999E-2</v>
      </c>
      <c r="I581" s="29">
        <v>2.29</v>
      </c>
      <c r="J581" s="29">
        <v>2.1800000000000002</v>
      </c>
      <c r="K581" s="29">
        <v>2.4</v>
      </c>
      <c r="L581" s="29">
        <v>2.5099999999999998</v>
      </c>
      <c r="M581" s="28">
        <v>102</v>
      </c>
      <c r="N581" s="29">
        <v>0.14000000000000001</v>
      </c>
      <c r="O581" s="29">
        <v>0.46</v>
      </c>
      <c r="P581" s="28">
        <v>374</v>
      </c>
      <c r="Q581" s="29">
        <v>0.26</v>
      </c>
      <c r="R581" s="29">
        <v>0.68</v>
      </c>
      <c r="S581" s="28">
        <v>1288</v>
      </c>
      <c r="T581" s="29">
        <v>0.5</v>
      </c>
      <c r="U581" s="29">
        <v>0.95</v>
      </c>
      <c r="V581" s="28">
        <v>2576</v>
      </c>
      <c r="W581" s="29">
        <v>0.95</v>
      </c>
      <c r="X581" s="26" t="s">
        <v>25</v>
      </c>
    </row>
    <row r="582" spans="1:24">
      <c r="A582" s="26" t="s">
        <v>14383</v>
      </c>
      <c r="B582" s="26" t="s">
        <v>14383</v>
      </c>
      <c r="C582" s="26" t="s">
        <v>14384</v>
      </c>
      <c r="D582" s="27">
        <v>39.5</v>
      </c>
      <c r="E582" s="28">
        <v>250</v>
      </c>
      <c r="F582" s="29">
        <v>-0.79</v>
      </c>
      <c r="G582" s="29">
        <v>-1.1599999999999999</v>
      </c>
      <c r="H582" s="30">
        <v>9.4000000000000004E-3</v>
      </c>
      <c r="I582" s="29">
        <v>2.1800000000000002</v>
      </c>
      <c r="J582" s="29">
        <v>2.19</v>
      </c>
      <c r="K582" s="29">
        <v>2.67</v>
      </c>
      <c r="L582" s="29">
        <v>3.05</v>
      </c>
      <c r="M582" s="28">
        <v>102</v>
      </c>
      <c r="N582" s="29">
        <v>0.11</v>
      </c>
      <c r="O582" s="29">
        <v>0.42</v>
      </c>
      <c r="P582" s="28">
        <v>374</v>
      </c>
      <c r="Q582" s="29">
        <v>0.2</v>
      </c>
      <c r="R582" s="29">
        <v>0.62</v>
      </c>
      <c r="S582" s="28">
        <v>2155</v>
      </c>
      <c r="T582" s="29">
        <v>0.5</v>
      </c>
      <c r="U582" s="29">
        <v>1.02</v>
      </c>
      <c r="V582" s="28">
        <v>4310</v>
      </c>
      <c r="W582" s="29">
        <v>1.02</v>
      </c>
      <c r="X582" s="26" t="s">
        <v>25</v>
      </c>
    </row>
    <row r="583" spans="1:24">
      <c r="A583" s="26" t="s">
        <v>14385</v>
      </c>
      <c r="B583" s="26" t="s">
        <v>14385</v>
      </c>
      <c r="C583" s="26" t="s">
        <v>14386</v>
      </c>
      <c r="D583" s="27">
        <v>33.4</v>
      </c>
      <c r="E583" s="28">
        <v>200</v>
      </c>
      <c r="F583" s="29">
        <v>-0.01</v>
      </c>
      <c r="G583" s="29">
        <v>-0.05</v>
      </c>
      <c r="H583" s="30">
        <v>1.1999999999999999E-3</v>
      </c>
      <c r="I583" s="29">
        <v>2.04</v>
      </c>
      <c r="J583" s="29">
        <v>2.11</v>
      </c>
      <c r="K583" s="29">
        <v>1.8</v>
      </c>
      <c r="L583" s="29">
        <v>1.91</v>
      </c>
      <c r="M583" s="28">
        <v>110</v>
      </c>
      <c r="N583" s="29">
        <v>0.24</v>
      </c>
      <c r="O583" s="29">
        <v>0.22</v>
      </c>
      <c r="P583" s="28">
        <v>402</v>
      </c>
      <c r="Q583" s="29">
        <v>0.48</v>
      </c>
      <c r="R583" s="29">
        <v>0.31</v>
      </c>
      <c r="S583" s="28">
        <v>425</v>
      </c>
      <c r="T583" s="29">
        <v>0.5</v>
      </c>
      <c r="U583" s="29">
        <v>0.31</v>
      </c>
      <c r="V583" s="28">
        <v>850</v>
      </c>
      <c r="W583" s="29">
        <v>0.31</v>
      </c>
      <c r="X583" s="26" t="s">
        <v>25</v>
      </c>
    </row>
    <row r="584" spans="1:24">
      <c r="A584" s="26" t="s">
        <v>14387</v>
      </c>
      <c r="B584" s="26" t="s">
        <v>14387</v>
      </c>
      <c r="C584" s="26" t="s">
        <v>14386</v>
      </c>
      <c r="D584" s="27">
        <v>18.8</v>
      </c>
      <c r="E584" s="28">
        <v>200</v>
      </c>
      <c r="F584" s="29">
        <v>0.31</v>
      </c>
      <c r="G584" s="29">
        <v>-0.03</v>
      </c>
      <c r="H584" s="30">
        <v>1.8100000000000002E-2</v>
      </c>
      <c r="I584" s="29">
        <v>2.34</v>
      </c>
      <c r="J584" s="29">
        <v>2.11</v>
      </c>
      <c r="K584" s="29">
        <v>1.78</v>
      </c>
      <c r="L584" s="29">
        <v>1.89</v>
      </c>
      <c r="M584" s="28">
        <v>39</v>
      </c>
      <c r="N584" s="29">
        <v>0.08</v>
      </c>
      <c r="O584" s="29">
        <v>0.41</v>
      </c>
      <c r="P584" s="28">
        <v>148</v>
      </c>
      <c r="Q584" s="29">
        <v>0.14000000000000001</v>
      </c>
      <c r="R584" s="29">
        <v>0.61</v>
      </c>
      <c r="S584" s="28">
        <v>1651</v>
      </c>
      <c r="T584" s="29">
        <v>0.5</v>
      </c>
      <c r="U584" s="29">
        <v>1.22</v>
      </c>
      <c r="V584" s="28">
        <v>3303</v>
      </c>
      <c r="W584" s="29">
        <v>1.22</v>
      </c>
      <c r="X584" s="26" t="s">
        <v>25</v>
      </c>
    </row>
    <row r="585" spans="1:24">
      <c r="A585" s="26" t="s">
        <v>14386</v>
      </c>
      <c r="B585" s="26" t="s">
        <v>14386</v>
      </c>
      <c r="C585" s="26" t="s">
        <v>14388</v>
      </c>
      <c r="D585" s="27">
        <v>58.1</v>
      </c>
      <c r="E585" s="28">
        <v>200</v>
      </c>
      <c r="F585" s="29">
        <v>-0.05</v>
      </c>
      <c r="G585" s="29">
        <v>-0.63</v>
      </c>
      <c r="H585" s="30">
        <v>0.01</v>
      </c>
      <c r="I585" s="29">
        <v>2.11</v>
      </c>
      <c r="J585" s="29">
        <v>2.14</v>
      </c>
      <c r="K585" s="29">
        <v>1.91</v>
      </c>
      <c r="L585" s="29">
        <v>2.52</v>
      </c>
      <c r="M585" s="28">
        <v>185</v>
      </c>
      <c r="N585" s="29">
        <v>0.19</v>
      </c>
      <c r="O585" s="29">
        <v>0.53</v>
      </c>
      <c r="P585" s="28">
        <v>656</v>
      </c>
      <c r="Q585" s="29">
        <v>0.35</v>
      </c>
      <c r="R585" s="29">
        <v>0.77</v>
      </c>
      <c r="S585" s="28">
        <v>1227</v>
      </c>
      <c r="T585" s="29">
        <v>0.5</v>
      </c>
      <c r="U585" s="29">
        <v>0.9</v>
      </c>
      <c r="V585" s="28">
        <v>2454</v>
      </c>
      <c r="W585" s="29">
        <v>0.9</v>
      </c>
      <c r="X585" s="26" t="s">
        <v>25</v>
      </c>
    </row>
    <row r="586" spans="1:24">
      <c r="A586" s="26" t="s">
        <v>14388</v>
      </c>
      <c r="B586" s="26" t="s">
        <v>14388</v>
      </c>
      <c r="C586" s="26" t="s">
        <v>14384</v>
      </c>
      <c r="D586" s="27">
        <v>31.1</v>
      </c>
      <c r="E586" s="28">
        <v>200</v>
      </c>
      <c r="F586" s="29">
        <v>-0.69</v>
      </c>
      <c r="G586" s="29">
        <v>-1.06</v>
      </c>
      <c r="H586" s="30">
        <v>1.1900000000000001E-2</v>
      </c>
      <c r="I586" s="29">
        <v>2.14</v>
      </c>
      <c r="J586" s="29">
        <v>2.19</v>
      </c>
      <c r="K586" s="29">
        <v>2.58</v>
      </c>
      <c r="L586" s="29">
        <v>3</v>
      </c>
      <c r="M586" s="28">
        <v>185</v>
      </c>
      <c r="N586" s="29">
        <v>0.18</v>
      </c>
      <c r="O586" s="29">
        <v>0.56999999999999995</v>
      </c>
      <c r="P586" s="28">
        <v>656</v>
      </c>
      <c r="Q586" s="29">
        <v>0.34</v>
      </c>
      <c r="R586" s="29">
        <v>0.82</v>
      </c>
      <c r="S586" s="28">
        <v>1339</v>
      </c>
      <c r="T586" s="29">
        <v>0.5</v>
      </c>
      <c r="U586" s="29">
        <v>0.99</v>
      </c>
      <c r="V586" s="28">
        <v>2679</v>
      </c>
      <c r="W586" s="29">
        <v>0.99</v>
      </c>
      <c r="X586" s="26" t="s">
        <v>25</v>
      </c>
    </row>
    <row r="587" spans="1:24">
      <c r="A587" s="26" t="s">
        <v>14384</v>
      </c>
      <c r="B587" s="26" t="s">
        <v>14384</v>
      </c>
      <c r="C587" s="26" t="s">
        <v>14389</v>
      </c>
      <c r="D587" s="27">
        <v>31.5</v>
      </c>
      <c r="E587" s="28">
        <v>250</v>
      </c>
      <c r="F587" s="29">
        <v>-1.1599999999999999</v>
      </c>
      <c r="G587" s="29">
        <v>-1.41</v>
      </c>
      <c r="H587" s="30">
        <v>7.9000000000000008E-3</v>
      </c>
      <c r="I587" s="29">
        <v>2.19</v>
      </c>
      <c r="J587" s="29">
        <v>2.1</v>
      </c>
      <c r="K587" s="29">
        <v>3.05</v>
      </c>
      <c r="L587" s="29">
        <v>3.2</v>
      </c>
      <c r="M587" s="28">
        <v>287</v>
      </c>
      <c r="N587" s="29">
        <v>0.18</v>
      </c>
      <c r="O587" s="29">
        <v>0.54</v>
      </c>
      <c r="P587" s="28">
        <v>990</v>
      </c>
      <c r="Q587" s="29">
        <v>0.34</v>
      </c>
      <c r="R587" s="29">
        <v>0.78</v>
      </c>
      <c r="S587" s="28">
        <v>1983</v>
      </c>
      <c r="T587" s="29">
        <v>0.5</v>
      </c>
      <c r="U587" s="29">
        <v>0.94</v>
      </c>
      <c r="V587" s="28">
        <v>3967</v>
      </c>
      <c r="W587" s="29">
        <v>0.94</v>
      </c>
      <c r="X587" s="26" t="s">
        <v>25</v>
      </c>
    </row>
    <row r="588" spans="1:24">
      <c r="A588" s="26" t="s">
        <v>14389</v>
      </c>
      <c r="B588" s="26" t="s">
        <v>14389</v>
      </c>
      <c r="C588" s="26" t="s">
        <v>14390</v>
      </c>
      <c r="D588" s="27">
        <v>35</v>
      </c>
      <c r="E588" s="28">
        <v>250</v>
      </c>
      <c r="F588" s="29">
        <v>-1.41</v>
      </c>
      <c r="G588" s="29">
        <v>-1.7</v>
      </c>
      <c r="H588" s="30">
        <v>8.3000000000000001E-3</v>
      </c>
      <c r="I588" s="29">
        <v>2.1</v>
      </c>
      <c r="J588" s="29">
        <v>2.12</v>
      </c>
      <c r="K588" s="29">
        <v>3.2</v>
      </c>
      <c r="L588" s="29">
        <v>3.51</v>
      </c>
      <c r="M588" s="28">
        <v>287</v>
      </c>
      <c r="N588" s="29">
        <v>0.18</v>
      </c>
      <c r="O588" s="29">
        <v>0.55000000000000004</v>
      </c>
      <c r="P588" s="28">
        <v>990</v>
      </c>
      <c r="Q588" s="29">
        <v>0.34</v>
      </c>
      <c r="R588" s="29">
        <v>0.79</v>
      </c>
      <c r="S588" s="28">
        <v>2027</v>
      </c>
      <c r="T588" s="29">
        <v>0.5</v>
      </c>
      <c r="U588" s="29">
        <v>0.96</v>
      </c>
      <c r="V588" s="28">
        <v>4053</v>
      </c>
      <c r="W588" s="29">
        <v>0.96</v>
      </c>
      <c r="X588" s="26" t="s">
        <v>25</v>
      </c>
    </row>
    <row r="589" spans="1:24">
      <c r="A589" s="26" t="s">
        <v>14391</v>
      </c>
      <c r="B589" s="26" t="s">
        <v>14391</v>
      </c>
      <c r="C589" s="26" t="s">
        <v>14392</v>
      </c>
      <c r="D589" s="27">
        <v>43.8</v>
      </c>
      <c r="E589" s="28">
        <v>200</v>
      </c>
      <c r="F589" s="29">
        <v>0.12</v>
      </c>
      <c r="G589" s="29">
        <v>-0.3</v>
      </c>
      <c r="H589" s="30">
        <v>9.5999999999999992E-3</v>
      </c>
      <c r="I589" s="29">
        <v>2.14</v>
      </c>
      <c r="J589" s="29">
        <v>2.1</v>
      </c>
      <c r="K589" s="29">
        <v>1.77</v>
      </c>
      <c r="L589" s="29">
        <v>2.15</v>
      </c>
      <c r="M589" s="28">
        <v>207</v>
      </c>
      <c r="N589" s="29">
        <v>0.2</v>
      </c>
      <c r="O589" s="29">
        <v>0.54</v>
      </c>
      <c r="P589" s="28">
        <v>729</v>
      </c>
      <c r="Q589" s="29">
        <v>0.38</v>
      </c>
      <c r="R589" s="29">
        <v>0.78</v>
      </c>
      <c r="S589" s="28">
        <v>1202</v>
      </c>
      <c r="T589" s="29">
        <v>0.5</v>
      </c>
      <c r="U589" s="29">
        <v>0.89</v>
      </c>
      <c r="V589" s="28">
        <v>2405</v>
      </c>
      <c r="W589" s="29">
        <v>0.89</v>
      </c>
      <c r="X589" s="26" t="s">
        <v>25</v>
      </c>
    </row>
    <row r="590" spans="1:24">
      <c r="A590" s="26" t="s">
        <v>14392</v>
      </c>
      <c r="B590" s="26" t="s">
        <v>14392</v>
      </c>
      <c r="C590" s="26" t="s">
        <v>14393</v>
      </c>
      <c r="D590" s="27">
        <v>39.4</v>
      </c>
      <c r="E590" s="28">
        <v>200</v>
      </c>
      <c r="F590" s="29">
        <v>-0.3</v>
      </c>
      <c r="G590" s="29">
        <v>-0.76</v>
      </c>
      <c r="H590" s="30">
        <v>1.17E-2</v>
      </c>
      <c r="I590" s="29">
        <v>2.1</v>
      </c>
      <c r="J590" s="29">
        <v>2.06</v>
      </c>
      <c r="K590" s="29">
        <v>2.15</v>
      </c>
      <c r="L590" s="29">
        <v>2.57</v>
      </c>
      <c r="M590" s="28">
        <v>207</v>
      </c>
      <c r="N590" s="29">
        <v>0.19</v>
      </c>
      <c r="O590" s="29">
        <v>0.57999999999999996</v>
      </c>
      <c r="P590" s="28">
        <v>729</v>
      </c>
      <c r="Q590" s="29">
        <v>0.36</v>
      </c>
      <c r="R590" s="29">
        <v>0.83</v>
      </c>
      <c r="S590" s="28">
        <v>1327</v>
      </c>
      <c r="T590" s="29">
        <v>0.5</v>
      </c>
      <c r="U590" s="29">
        <v>0.98</v>
      </c>
      <c r="V590" s="28">
        <v>2654</v>
      </c>
      <c r="W590" s="29">
        <v>0.98</v>
      </c>
      <c r="X590" s="26" t="s">
        <v>25</v>
      </c>
    </row>
    <row r="591" spans="1:24">
      <c r="A591" s="26" t="s">
        <v>14393</v>
      </c>
      <c r="B591" s="26" t="s">
        <v>14393</v>
      </c>
      <c r="C591" s="26" t="s">
        <v>14394</v>
      </c>
      <c r="D591" s="27">
        <v>37.5</v>
      </c>
      <c r="E591" s="28">
        <v>250</v>
      </c>
      <c r="F591" s="29">
        <v>-0.76</v>
      </c>
      <c r="G591" s="29">
        <v>-1.1399999999999999</v>
      </c>
      <c r="H591" s="30">
        <v>1.01E-2</v>
      </c>
      <c r="I591" s="29">
        <v>2.06</v>
      </c>
      <c r="J591" s="29">
        <v>1.98</v>
      </c>
      <c r="K591" s="29">
        <v>2.5099999999999998</v>
      </c>
      <c r="L591" s="29">
        <v>2.82</v>
      </c>
      <c r="M591" s="28">
        <v>207</v>
      </c>
      <c r="N591" s="29">
        <v>0.15</v>
      </c>
      <c r="O591" s="29">
        <v>0.54</v>
      </c>
      <c r="P591" s="28">
        <v>729</v>
      </c>
      <c r="Q591" s="29">
        <v>0.27</v>
      </c>
      <c r="R591" s="29">
        <v>0.78</v>
      </c>
      <c r="S591" s="28">
        <v>2241</v>
      </c>
      <c r="T591" s="29">
        <v>0.5</v>
      </c>
      <c r="U591" s="29">
        <v>1.06</v>
      </c>
      <c r="V591" s="28">
        <v>4483</v>
      </c>
      <c r="W591" s="29">
        <v>1.06</v>
      </c>
      <c r="X591" s="26" t="s">
        <v>25</v>
      </c>
    </row>
    <row r="592" spans="1:24">
      <c r="A592" s="26" t="s">
        <v>14394</v>
      </c>
      <c r="B592" s="26" t="s">
        <v>14394</v>
      </c>
      <c r="C592" s="26" t="s">
        <v>14395</v>
      </c>
      <c r="D592" s="27">
        <v>29.3</v>
      </c>
      <c r="E592" s="28">
        <v>250</v>
      </c>
      <c r="F592" s="29">
        <v>-1.1399999999999999</v>
      </c>
      <c r="G592" s="29">
        <v>-1.35</v>
      </c>
      <c r="H592" s="30">
        <v>7.1999999999999998E-3</v>
      </c>
      <c r="I592" s="29">
        <v>1.98</v>
      </c>
      <c r="J592" s="29">
        <v>2.08</v>
      </c>
      <c r="K592" s="29">
        <v>2.82</v>
      </c>
      <c r="L592" s="29">
        <v>3.12</v>
      </c>
      <c r="M592" s="28">
        <v>207</v>
      </c>
      <c r="N592" s="29">
        <v>0.16</v>
      </c>
      <c r="O592" s="29">
        <v>0.48</v>
      </c>
      <c r="P592" s="28">
        <v>729</v>
      </c>
      <c r="Q592" s="29">
        <v>0.3</v>
      </c>
      <c r="R592" s="29">
        <v>0.69</v>
      </c>
      <c r="S592" s="28">
        <v>1885</v>
      </c>
      <c r="T592" s="29">
        <v>0.5</v>
      </c>
      <c r="U592" s="29">
        <v>0.89</v>
      </c>
      <c r="V592" s="28">
        <v>3770</v>
      </c>
      <c r="W592" s="29">
        <v>0.89</v>
      </c>
      <c r="X592" s="26" t="s">
        <v>25</v>
      </c>
    </row>
    <row r="593" spans="1:24">
      <c r="A593" s="26" t="s">
        <v>14395</v>
      </c>
      <c r="B593" s="26" t="s">
        <v>14395</v>
      </c>
      <c r="C593" s="26" t="s">
        <v>14390</v>
      </c>
      <c r="D593" s="27">
        <v>36.6</v>
      </c>
      <c r="E593" s="28">
        <v>250</v>
      </c>
      <c r="F593" s="29">
        <v>-1.4</v>
      </c>
      <c r="G593" s="29">
        <v>-1.75</v>
      </c>
      <c r="H593" s="30">
        <v>9.5999999999999992E-3</v>
      </c>
      <c r="I593" s="29">
        <v>2.08</v>
      </c>
      <c r="J593" s="29">
        <v>2.12</v>
      </c>
      <c r="K593" s="29">
        <v>3.17</v>
      </c>
      <c r="L593" s="29">
        <v>3.56</v>
      </c>
      <c r="M593" s="28">
        <v>221</v>
      </c>
      <c r="N593" s="29">
        <v>0.15</v>
      </c>
      <c r="O593" s="29">
        <v>0.54</v>
      </c>
      <c r="P593" s="28">
        <v>775</v>
      </c>
      <c r="Q593" s="29">
        <v>0.28999999999999998</v>
      </c>
      <c r="R593" s="29">
        <v>0.78</v>
      </c>
      <c r="S593" s="28">
        <v>2177</v>
      </c>
      <c r="T593" s="29">
        <v>0.5</v>
      </c>
      <c r="U593" s="29">
        <v>1.03</v>
      </c>
      <c r="V593" s="28">
        <v>4355</v>
      </c>
      <c r="W593" s="29">
        <v>1.03</v>
      </c>
      <c r="X593" s="26" t="s">
        <v>25</v>
      </c>
    </row>
    <row r="594" spans="1:24">
      <c r="A594" s="26" t="s">
        <v>14396</v>
      </c>
      <c r="B594" s="26" t="s">
        <v>14396</v>
      </c>
      <c r="C594" s="26" t="s">
        <v>14397</v>
      </c>
      <c r="D594" s="27">
        <v>37.4</v>
      </c>
      <c r="E594" s="28">
        <v>200</v>
      </c>
      <c r="F594" s="29">
        <v>-0.04</v>
      </c>
      <c r="G594" s="29">
        <v>-0.36</v>
      </c>
      <c r="H594" s="30">
        <v>8.6E-3</v>
      </c>
      <c r="I594" s="29">
        <v>1.98</v>
      </c>
      <c r="J594" s="29">
        <v>1.95</v>
      </c>
      <c r="K594" s="29">
        <v>1.77</v>
      </c>
      <c r="L594" s="29">
        <v>2.06</v>
      </c>
      <c r="M594" s="28">
        <v>146</v>
      </c>
      <c r="N594" s="29">
        <v>0.17</v>
      </c>
      <c r="O594" s="29">
        <v>0.47</v>
      </c>
      <c r="P594" s="28">
        <v>525</v>
      </c>
      <c r="Q594" s="29">
        <v>0.33</v>
      </c>
      <c r="R594" s="29">
        <v>0.68</v>
      </c>
      <c r="S594" s="28">
        <v>1136</v>
      </c>
      <c r="T594" s="29">
        <v>0.5</v>
      </c>
      <c r="U594" s="29">
        <v>0.84</v>
      </c>
      <c r="V594" s="28">
        <v>2272</v>
      </c>
      <c r="W594" s="29">
        <v>0.84</v>
      </c>
      <c r="X594" s="26" t="s">
        <v>25</v>
      </c>
    </row>
    <row r="595" spans="1:24">
      <c r="A595" s="26" t="s">
        <v>14397</v>
      </c>
      <c r="B595" s="26" t="s">
        <v>14397</v>
      </c>
      <c r="C595" s="26" t="s">
        <v>14398</v>
      </c>
      <c r="D595" s="27">
        <v>57.5</v>
      </c>
      <c r="E595" s="28">
        <v>200</v>
      </c>
      <c r="F595" s="29">
        <v>-0.36</v>
      </c>
      <c r="G595" s="29">
        <v>-0.99</v>
      </c>
      <c r="H595" s="30">
        <v>1.0999999999999999E-2</v>
      </c>
      <c r="I595" s="29">
        <v>1.95</v>
      </c>
      <c r="J595" s="29">
        <v>2.11</v>
      </c>
      <c r="K595" s="29">
        <v>2.06</v>
      </c>
      <c r="L595" s="29">
        <v>2.85</v>
      </c>
      <c r="M595" s="28">
        <v>146</v>
      </c>
      <c r="N595" s="29">
        <v>0.16</v>
      </c>
      <c r="O595" s="29">
        <v>0.51</v>
      </c>
      <c r="P595" s="28">
        <v>525</v>
      </c>
      <c r="Q595" s="29">
        <v>0.31</v>
      </c>
      <c r="R595" s="29">
        <v>0.74</v>
      </c>
      <c r="S595" s="28">
        <v>1285</v>
      </c>
      <c r="T595" s="29">
        <v>0.5</v>
      </c>
      <c r="U595" s="29">
        <v>0.95</v>
      </c>
      <c r="V595" s="28">
        <v>2571</v>
      </c>
      <c r="W595" s="29">
        <v>0.95</v>
      </c>
      <c r="X595" s="26" t="s">
        <v>25</v>
      </c>
    </row>
    <row r="596" spans="1:24">
      <c r="A596" s="26" t="s">
        <v>14398</v>
      </c>
      <c r="B596" s="26" t="s">
        <v>14398</v>
      </c>
      <c r="C596" s="26" t="s">
        <v>14399</v>
      </c>
      <c r="D596" s="27">
        <v>11.7</v>
      </c>
      <c r="E596" s="28">
        <v>250</v>
      </c>
      <c r="F596" s="29">
        <v>-1.33</v>
      </c>
      <c r="G596" s="29">
        <v>-1.37</v>
      </c>
      <c r="H596" s="30">
        <v>3.3999999999999998E-3</v>
      </c>
      <c r="I596" s="29">
        <v>2.11</v>
      </c>
      <c r="J596" s="29">
        <v>2.2200000000000002</v>
      </c>
      <c r="K596" s="29">
        <v>3.13</v>
      </c>
      <c r="L596" s="29">
        <v>3.29</v>
      </c>
      <c r="M596" s="28">
        <v>179</v>
      </c>
      <c r="N596" s="29">
        <v>0.18</v>
      </c>
      <c r="O596" s="29">
        <v>0.35</v>
      </c>
      <c r="P596" s="28">
        <v>637</v>
      </c>
      <c r="Q596" s="29">
        <v>0.34</v>
      </c>
      <c r="R596" s="29">
        <v>0.51</v>
      </c>
      <c r="S596" s="28">
        <v>1302</v>
      </c>
      <c r="T596" s="29">
        <v>0.5</v>
      </c>
      <c r="U596" s="29">
        <v>0.61</v>
      </c>
      <c r="V596" s="28">
        <v>2604</v>
      </c>
      <c r="W596" s="29">
        <v>0.61</v>
      </c>
      <c r="X596" s="26" t="s">
        <v>25</v>
      </c>
    </row>
    <row r="597" spans="1:24">
      <c r="A597" s="26" t="s">
        <v>14399</v>
      </c>
      <c r="B597" s="26" t="s">
        <v>14399</v>
      </c>
      <c r="C597" s="26" t="s">
        <v>14400</v>
      </c>
      <c r="D597" s="27">
        <v>12.5</v>
      </c>
      <c r="E597" s="28">
        <v>250</v>
      </c>
      <c r="F597" s="29">
        <v>-1.37</v>
      </c>
      <c r="G597" s="29">
        <v>-1.47</v>
      </c>
      <c r="H597" s="30">
        <v>8.0000000000000002E-3</v>
      </c>
      <c r="I597" s="29">
        <v>2.2200000000000002</v>
      </c>
      <c r="J597" s="29">
        <v>2.16</v>
      </c>
      <c r="K597" s="29">
        <v>3.29</v>
      </c>
      <c r="L597" s="29">
        <v>3.33</v>
      </c>
      <c r="M597" s="28">
        <v>199</v>
      </c>
      <c r="N597" s="29">
        <v>0.15</v>
      </c>
      <c r="O597" s="29">
        <v>0.49</v>
      </c>
      <c r="P597" s="28">
        <v>702</v>
      </c>
      <c r="Q597" s="29">
        <v>0.28000000000000003</v>
      </c>
      <c r="R597" s="29">
        <v>0.71</v>
      </c>
      <c r="S597" s="28">
        <v>1991</v>
      </c>
      <c r="T597" s="29">
        <v>0.5</v>
      </c>
      <c r="U597" s="29">
        <v>0.94</v>
      </c>
      <c r="V597" s="28">
        <v>3983</v>
      </c>
      <c r="W597" s="29">
        <v>0.94</v>
      </c>
      <c r="X597" s="26" t="s">
        <v>25</v>
      </c>
    </row>
    <row r="598" spans="1:24">
      <c r="A598" s="26" t="s">
        <v>14400</v>
      </c>
      <c r="B598" s="26" t="s">
        <v>14400</v>
      </c>
      <c r="C598" s="26" t="s">
        <v>14390</v>
      </c>
      <c r="D598" s="27">
        <v>26</v>
      </c>
      <c r="E598" s="28">
        <v>250</v>
      </c>
      <c r="F598" s="29">
        <v>-1.47</v>
      </c>
      <c r="G598" s="29">
        <v>-1.75</v>
      </c>
      <c r="H598" s="30">
        <v>1.0800000000000001E-2</v>
      </c>
      <c r="I598" s="29">
        <v>2.16</v>
      </c>
      <c r="J598" s="29">
        <v>2.12</v>
      </c>
      <c r="K598" s="29">
        <v>3.33</v>
      </c>
      <c r="L598" s="29">
        <v>3.56</v>
      </c>
      <c r="M598" s="28">
        <v>227</v>
      </c>
      <c r="N598" s="29">
        <v>0.15</v>
      </c>
      <c r="O598" s="29">
        <v>0.56999999999999995</v>
      </c>
      <c r="P598" s="28">
        <v>794</v>
      </c>
      <c r="Q598" s="29">
        <v>0.28000000000000003</v>
      </c>
      <c r="R598" s="29">
        <v>0.81</v>
      </c>
      <c r="S598" s="28">
        <v>2311</v>
      </c>
      <c r="T598" s="29">
        <v>0.5</v>
      </c>
      <c r="U598" s="29">
        <v>1.0900000000000001</v>
      </c>
      <c r="V598" s="28">
        <v>4621</v>
      </c>
      <c r="W598" s="29">
        <v>1.0900000000000001</v>
      </c>
      <c r="X598" s="26" t="s">
        <v>25</v>
      </c>
    </row>
    <row r="599" spans="1:24">
      <c r="A599" s="26" t="s">
        <v>14390</v>
      </c>
      <c r="B599" s="26" t="s">
        <v>14390</v>
      </c>
      <c r="C599" s="26" t="s">
        <v>14401</v>
      </c>
      <c r="D599" s="27">
        <v>36.5</v>
      </c>
      <c r="E599" s="28">
        <v>350</v>
      </c>
      <c r="F599" s="29">
        <v>-1.86</v>
      </c>
      <c r="G599" s="29">
        <v>-2.0299999999999998</v>
      </c>
      <c r="H599" s="30">
        <v>4.7000000000000002E-3</v>
      </c>
      <c r="I599" s="29">
        <v>2.12</v>
      </c>
      <c r="J599" s="29">
        <v>2.33</v>
      </c>
      <c r="K599" s="29">
        <v>3.57</v>
      </c>
      <c r="L599" s="29">
        <v>3.95</v>
      </c>
      <c r="M599" s="28">
        <v>735</v>
      </c>
      <c r="N599" s="29">
        <v>0.21</v>
      </c>
      <c r="O599" s="29">
        <v>0.56999999999999995</v>
      </c>
      <c r="P599" s="28">
        <v>2343</v>
      </c>
      <c r="Q599" s="29">
        <v>0.39</v>
      </c>
      <c r="R599" s="29">
        <v>0.79</v>
      </c>
      <c r="S599" s="28">
        <v>3727</v>
      </c>
      <c r="T599" s="29">
        <v>0.5</v>
      </c>
      <c r="U599" s="29">
        <v>0.9</v>
      </c>
      <c r="V599" s="28">
        <v>7454</v>
      </c>
      <c r="W599" s="29">
        <v>0.9</v>
      </c>
      <c r="X599" s="26" t="s">
        <v>25</v>
      </c>
    </row>
    <row r="600" spans="1:24">
      <c r="A600" s="26" t="s">
        <v>14401</v>
      </c>
      <c r="B600" s="26" t="s">
        <v>14401</v>
      </c>
      <c r="C600" s="26" t="s">
        <v>14402</v>
      </c>
      <c r="D600" s="27">
        <v>32.6</v>
      </c>
      <c r="E600" s="28">
        <v>350</v>
      </c>
      <c r="F600" s="29">
        <v>-2.0699999999999998</v>
      </c>
      <c r="G600" s="29">
        <v>-2.2400000000000002</v>
      </c>
      <c r="H600" s="30">
        <v>5.1999999999999998E-3</v>
      </c>
      <c r="I600" s="29">
        <v>2.33</v>
      </c>
      <c r="J600" s="29">
        <v>2.16</v>
      </c>
      <c r="K600" s="29">
        <v>3.99</v>
      </c>
      <c r="L600" s="29">
        <v>3.99</v>
      </c>
      <c r="M600" s="28">
        <v>820</v>
      </c>
      <c r="N600" s="29">
        <v>0.22</v>
      </c>
      <c r="O600" s="29">
        <v>0.61</v>
      </c>
      <c r="P600" s="28">
        <v>2587</v>
      </c>
      <c r="Q600" s="29">
        <v>0.39</v>
      </c>
      <c r="R600" s="29">
        <v>0.85</v>
      </c>
      <c r="S600" s="28">
        <v>3944</v>
      </c>
      <c r="T600" s="29">
        <v>0.5</v>
      </c>
      <c r="U600" s="29">
        <v>0.95</v>
      </c>
      <c r="V600" s="28">
        <v>7887</v>
      </c>
      <c r="W600" s="29">
        <v>0.95</v>
      </c>
      <c r="X600" s="26" t="s">
        <v>25</v>
      </c>
    </row>
    <row r="601" spans="1:24">
      <c r="A601" s="26" t="s">
        <v>14402</v>
      </c>
      <c r="B601" s="26" t="s">
        <v>14402</v>
      </c>
      <c r="C601" s="26" t="s">
        <v>14403</v>
      </c>
      <c r="D601" s="27">
        <v>25.8</v>
      </c>
      <c r="E601" s="28">
        <v>350</v>
      </c>
      <c r="F601" s="29">
        <v>-2.2599999999999998</v>
      </c>
      <c r="G601" s="29">
        <v>-2.37</v>
      </c>
      <c r="H601" s="30">
        <v>4.3E-3</v>
      </c>
      <c r="I601" s="29">
        <v>2.16</v>
      </c>
      <c r="J601" s="29">
        <v>2.0699999999999998</v>
      </c>
      <c r="K601" s="29">
        <v>4.01</v>
      </c>
      <c r="L601" s="29">
        <v>4.03</v>
      </c>
      <c r="M601" s="28">
        <v>820</v>
      </c>
      <c r="N601" s="29">
        <v>0.23</v>
      </c>
      <c r="O601" s="29">
        <v>0.56999999999999995</v>
      </c>
      <c r="P601" s="28">
        <v>2587</v>
      </c>
      <c r="Q601" s="29">
        <v>0.42</v>
      </c>
      <c r="R601" s="29">
        <v>0.79</v>
      </c>
      <c r="S601" s="28">
        <v>3566</v>
      </c>
      <c r="T601" s="29">
        <v>0.5</v>
      </c>
      <c r="U601" s="29">
        <v>0.86</v>
      </c>
      <c r="V601" s="28">
        <v>7132</v>
      </c>
      <c r="W601" s="29">
        <v>0.86</v>
      </c>
      <c r="X601" s="26" t="s">
        <v>25</v>
      </c>
    </row>
    <row r="602" spans="1:24">
      <c r="A602" s="26" t="s">
        <v>14403</v>
      </c>
      <c r="B602" s="26" t="s">
        <v>14403</v>
      </c>
      <c r="C602" s="26" t="s">
        <v>14413</v>
      </c>
      <c r="D602" s="27">
        <v>27.3</v>
      </c>
      <c r="E602" s="28">
        <v>350</v>
      </c>
      <c r="F602" s="29">
        <v>-2.37</v>
      </c>
      <c r="G602" s="29">
        <v>-2.6</v>
      </c>
      <c r="H602" s="30">
        <v>8.3999999999999995E-3</v>
      </c>
      <c r="I602" s="29">
        <v>2.0699999999999998</v>
      </c>
      <c r="J602" s="29">
        <v>1.95</v>
      </c>
      <c r="K602" s="29">
        <v>4.03</v>
      </c>
      <c r="L602" s="29">
        <v>4.1399999999999997</v>
      </c>
      <c r="M602" s="28">
        <v>820</v>
      </c>
      <c r="N602" s="29">
        <v>0.19</v>
      </c>
      <c r="O602" s="29">
        <v>0.73</v>
      </c>
      <c r="P602" s="28">
        <v>2587</v>
      </c>
      <c r="Q602" s="29">
        <v>0.35</v>
      </c>
      <c r="R602" s="29">
        <v>1.01</v>
      </c>
      <c r="S602" s="28">
        <v>5013</v>
      </c>
      <c r="T602" s="29">
        <v>0.5</v>
      </c>
      <c r="U602" s="29">
        <v>1.21</v>
      </c>
      <c r="V602" s="28">
        <v>10025</v>
      </c>
      <c r="W602" s="29">
        <v>1.21</v>
      </c>
      <c r="X602" s="26" t="s">
        <v>25</v>
      </c>
    </row>
    <row r="603" spans="1:24">
      <c r="A603" s="26" t="s">
        <v>14404</v>
      </c>
      <c r="B603" s="26" t="s">
        <v>14404</v>
      </c>
      <c r="C603" s="26" t="s">
        <v>14405</v>
      </c>
      <c r="D603" s="27">
        <v>49.5</v>
      </c>
      <c r="E603" s="28">
        <v>200</v>
      </c>
      <c r="F603" s="29">
        <v>0.08</v>
      </c>
      <c r="G603" s="29">
        <v>-0.43</v>
      </c>
      <c r="H603" s="30">
        <v>1.03E-2</v>
      </c>
      <c r="I603" s="29">
        <v>2.11</v>
      </c>
      <c r="J603" s="29">
        <v>2.11</v>
      </c>
      <c r="K603" s="29">
        <v>1.78</v>
      </c>
      <c r="L603" s="29">
        <v>2.29</v>
      </c>
      <c r="M603" s="28">
        <v>91</v>
      </c>
      <c r="N603" s="29">
        <v>0.13</v>
      </c>
      <c r="O603" s="29">
        <v>0.44</v>
      </c>
      <c r="P603" s="28">
        <v>334</v>
      </c>
      <c r="Q603" s="29">
        <v>0.25</v>
      </c>
      <c r="R603" s="29">
        <v>0.64</v>
      </c>
      <c r="S603" s="28">
        <v>1246</v>
      </c>
      <c r="T603" s="29">
        <v>0.5</v>
      </c>
      <c r="U603" s="29">
        <v>0.92</v>
      </c>
      <c r="V603" s="28">
        <v>2493</v>
      </c>
      <c r="W603" s="29">
        <v>0.92</v>
      </c>
      <c r="X603" s="26" t="s">
        <v>25</v>
      </c>
    </row>
    <row r="604" spans="1:24">
      <c r="A604" s="26" t="s">
        <v>14405</v>
      </c>
      <c r="B604" s="26" t="s">
        <v>14405</v>
      </c>
      <c r="C604" s="26" t="s">
        <v>14406</v>
      </c>
      <c r="D604" s="27">
        <v>47.9</v>
      </c>
      <c r="E604" s="28">
        <v>200</v>
      </c>
      <c r="F604" s="29">
        <v>-0.43</v>
      </c>
      <c r="G604" s="29">
        <v>-0.93</v>
      </c>
      <c r="H604" s="30">
        <v>1.04E-2</v>
      </c>
      <c r="I604" s="29">
        <v>2.11</v>
      </c>
      <c r="J604" s="29">
        <v>2.19</v>
      </c>
      <c r="K604" s="29">
        <v>2.29</v>
      </c>
      <c r="L604" s="29">
        <v>2.87</v>
      </c>
      <c r="M604" s="28">
        <v>91</v>
      </c>
      <c r="N604" s="29">
        <v>0.13</v>
      </c>
      <c r="O604" s="29">
        <v>0.44</v>
      </c>
      <c r="P604" s="28">
        <v>334</v>
      </c>
      <c r="Q604" s="29">
        <v>0.25</v>
      </c>
      <c r="R604" s="29">
        <v>0.64</v>
      </c>
      <c r="S604" s="28">
        <v>1255</v>
      </c>
      <c r="T604" s="29">
        <v>0.5</v>
      </c>
      <c r="U604" s="29">
        <v>0.92</v>
      </c>
      <c r="V604" s="28">
        <v>2509</v>
      </c>
      <c r="W604" s="29">
        <v>0.92</v>
      </c>
      <c r="X604" s="26" t="s">
        <v>25</v>
      </c>
    </row>
    <row r="605" spans="1:24">
      <c r="A605" s="26" t="s">
        <v>14406</v>
      </c>
      <c r="B605" s="26" t="s">
        <v>14406</v>
      </c>
      <c r="C605" s="26" t="s">
        <v>14407</v>
      </c>
      <c r="D605" s="27">
        <v>41.5</v>
      </c>
      <c r="E605" s="28">
        <v>250</v>
      </c>
      <c r="F605" s="29">
        <v>-1.03</v>
      </c>
      <c r="G605" s="29">
        <v>-1.35</v>
      </c>
      <c r="H605" s="30">
        <v>7.7000000000000002E-3</v>
      </c>
      <c r="I605" s="29">
        <v>2.19</v>
      </c>
      <c r="J605" s="29">
        <v>2.17</v>
      </c>
      <c r="K605" s="29">
        <v>2.91</v>
      </c>
      <c r="L605" s="29">
        <v>3.22</v>
      </c>
      <c r="M605" s="28">
        <v>296</v>
      </c>
      <c r="N605" s="29">
        <v>0.19</v>
      </c>
      <c r="O605" s="29">
        <v>0.54</v>
      </c>
      <c r="P605" s="28">
        <v>1017</v>
      </c>
      <c r="Q605" s="29">
        <v>0.35</v>
      </c>
      <c r="R605" s="29">
        <v>0.77</v>
      </c>
      <c r="S605" s="28">
        <v>1955</v>
      </c>
      <c r="T605" s="29">
        <v>0.5</v>
      </c>
      <c r="U605" s="29">
        <v>0.92</v>
      </c>
      <c r="V605" s="28">
        <v>3910</v>
      </c>
      <c r="W605" s="29">
        <v>0.92</v>
      </c>
      <c r="X605" s="26" t="s">
        <v>25</v>
      </c>
    </row>
    <row r="606" spans="1:24">
      <c r="A606" s="26" t="s">
        <v>14408</v>
      </c>
      <c r="B606" s="26" t="s">
        <v>14408</v>
      </c>
      <c r="C606" s="26" t="s">
        <v>14409</v>
      </c>
      <c r="D606" s="27">
        <v>29.9</v>
      </c>
      <c r="E606" s="28">
        <v>200</v>
      </c>
      <c r="F606" s="29">
        <v>-0.18</v>
      </c>
      <c r="G606" s="29">
        <v>-0.63</v>
      </c>
      <c r="H606" s="30">
        <v>1.5100000000000001E-2</v>
      </c>
      <c r="I606" s="29">
        <v>2.34</v>
      </c>
      <c r="J606" s="29">
        <v>2.33</v>
      </c>
      <c r="K606" s="29">
        <v>2.27</v>
      </c>
      <c r="L606" s="29">
        <v>2.71</v>
      </c>
      <c r="M606" s="28">
        <v>89</v>
      </c>
      <c r="N606" s="29">
        <v>0.12</v>
      </c>
      <c r="O606" s="29">
        <v>0.49</v>
      </c>
      <c r="P606" s="28">
        <v>326</v>
      </c>
      <c r="Q606" s="29">
        <v>0.22</v>
      </c>
      <c r="R606" s="29">
        <v>0.73</v>
      </c>
      <c r="S606" s="28">
        <v>1506</v>
      </c>
      <c r="T606" s="29">
        <v>0.5</v>
      </c>
      <c r="U606" s="29">
        <v>1.1100000000000001</v>
      </c>
      <c r="V606" s="28">
        <v>3013</v>
      </c>
      <c r="W606" s="29">
        <v>1.1100000000000001</v>
      </c>
      <c r="X606" s="26" t="s">
        <v>25</v>
      </c>
    </row>
    <row r="607" spans="1:24">
      <c r="A607" s="26" t="s">
        <v>14409</v>
      </c>
      <c r="B607" s="26" t="s">
        <v>14409</v>
      </c>
      <c r="C607" s="26" t="s">
        <v>14407</v>
      </c>
      <c r="D607" s="27">
        <v>28.2</v>
      </c>
      <c r="E607" s="28">
        <v>200</v>
      </c>
      <c r="F607" s="29">
        <v>-0.69</v>
      </c>
      <c r="G607" s="29">
        <v>-0.93</v>
      </c>
      <c r="H607" s="30">
        <v>8.5000000000000006E-3</v>
      </c>
      <c r="I607" s="29">
        <v>2.33</v>
      </c>
      <c r="J607" s="29">
        <v>2.17</v>
      </c>
      <c r="K607" s="29">
        <v>2.77</v>
      </c>
      <c r="L607" s="29">
        <v>2.85</v>
      </c>
      <c r="M607" s="28">
        <v>89</v>
      </c>
      <c r="N607" s="29">
        <v>0.14000000000000001</v>
      </c>
      <c r="O607" s="29">
        <v>0.4</v>
      </c>
      <c r="P607" s="28">
        <v>326</v>
      </c>
      <c r="Q607" s="29">
        <v>0.26</v>
      </c>
      <c r="R607" s="29">
        <v>0.59</v>
      </c>
      <c r="S607" s="28">
        <v>1133</v>
      </c>
      <c r="T607" s="29">
        <v>0.5</v>
      </c>
      <c r="U607" s="29">
        <v>0.83</v>
      </c>
      <c r="V607" s="28">
        <v>2266</v>
      </c>
      <c r="W607" s="29">
        <v>0.83</v>
      </c>
      <c r="X607" s="26" t="s">
        <v>25</v>
      </c>
    </row>
    <row r="608" spans="1:24">
      <c r="A608" s="26" t="s">
        <v>14407</v>
      </c>
      <c r="B608" s="26" t="s">
        <v>14407</v>
      </c>
      <c r="C608" s="26" t="s">
        <v>14413</v>
      </c>
      <c r="D608" s="27">
        <v>32.700000000000003</v>
      </c>
      <c r="E608" s="28">
        <v>250</v>
      </c>
      <c r="F608" s="29">
        <v>-1.36</v>
      </c>
      <c r="G608" s="29">
        <v>-1.72</v>
      </c>
      <c r="H608" s="30">
        <v>1.0999999999999999E-2</v>
      </c>
      <c r="I608" s="29">
        <v>2.17</v>
      </c>
      <c r="J608" s="29">
        <v>1.95</v>
      </c>
      <c r="K608" s="29">
        <v>3.23</v>
      </c>
      <c r="L608" s="29">
        <v>3.37</v>
      </c>
      <c r="M608" s="28">
        <v>391</v>
      </c>
      <c r="N608" s="29">
        <v>0.2</v>
      </c>
      <c r="O608" s="29">
        <v>0.67</v>
      </c>
      <c r="P608" s="28">
        <v>1315</v>
      </c>
      <c r="Q608" s="29">
        <v>0.36</v>
      </c>
      <c r="R608" s="29">
        <v>0.95</v>
      </c>
      <c r="S608" s="28">
        <v>2336</v>
      </c>
      <c r="T608" s="29">
        <v>0.5</v>
      </c>
      <c r="U608" s="29">
        <v>1.1000000000000001</v>
      </c>
      <c r="V608" s="28">
        <v>4672</v>
      </c>
      <c r="W608" s="29">
        <v>1.1000000000000001</v>
      </c>
      <c r="X608" s="26" t="s">
        <v>25</v>
      </c>
    </row>
    <row r="609" spans="1:24">
      <c r="A609" s="26" t="s">
        <v>14410</v>
      </c>
      <c r="B609" s="26" t="s">
        <v>14410</v>
      </c>
      <c r="C609" s="26" t="s">
        <v>14411</v>
      </c>
      <c r="D609" s="27">
        <v>34.9</v>
      </c>
      <c r="E609" s="28">
        <v>200</v>
      </c>
      <c r="F609" s="29">
        <v>0.31</v>
      </c>
      <c r="G609" s="29">
        <v>-0.21</v>
      </c>
      <c r="H609" s="30">
        <v>1.49E-2</v>
      </c>
      <c r="I609" s="29">
        <v>2.31</v>
      </c>
      <c r="J609" s="29">
        <v>2.02</v>
      </c>
      <c r="K609" s="29">
        <v>1.75</v>
      </c>
      <c r="L609" s="29">
        <v>1.98</v>
      </c>
      <c r="M609" s="28">
        <v>146</v>
      </c>
      <c r="N609" s="29">
        <v>0.15</v>
      </c>
      <c r="O609" s="29">
        <v>0.56999999999999995</v>
      </c>
      <c r="P609" s="28">
        <v>525</v>
      </c>
      <c r="Q609" s="29">
        <v>0.28000000000000003</v>
      </c>
      <c r="R609" s="29">
        <v>0.83</v>
      </c>
      <c r="S609" s="28">
        <v>1499</v>
      </c>
      <c r="T609" s="29">
        <v>0.5</v>
      </c>
      <c r="U609" s="29">
        <v>1.1000000000000001</v>
      </c>
      <c r="V609" s="28">
        <v>2998</v>
      </c>
      <c r="W609" s="29">
        <v>1.1000000000000001</v>
      </c>
      <c r="X609" s="26" t="s">
        <v>25</v>
      </c>
    </row>
    <row r="610" spans="1:24">
      <c r="A610" s="26" t="s">
        <v>14411</v>
      </c>
      <c r="B610" s="26" t="s">
        <v>14411</v>
      </c>
      <c r="C610" s="26" t="s">
        <v>14412</v>
      </c>
      <c r="D610" s="27">
        <v>53</v>
      </c>
      <c r="E610" s="28">
        <v>200</v>
      </c>
      <c r="F610" s="29">
        <v>-0.21</v>
      </c>
      <c r="G610" s="29">
        <v>-0.71</v>
      </c>
      <c r="H610" s="30">
        <v>9.4000000000000004E-3</v>
      </c>
      <c r="I610" s="29">
        <v>2.02</v>
      </c>
      <c r="J610" s="29">
        <v>1.9</v>
      </c>
      <c r="K610" s="29">
        <v>1.98</v>
      </c>
      <c r="L610" s="29">
        <v>2.36</v>
      </c>
      <c r="M610" s="28">
        <v>146</v>
      </c>
      <c r="N610" s="29">
        <v>0.17</v>
      </c>
      <c r="O610" s="29">
        <v>0.49</v>
      </c>
      <c r="P610" s="28">
        <v>525</v>
      </c>
      <c r="Q610" s="29">
        <v>0.32</v>
      </c>
      <c r="R610" s="29">
        <v>0.7</v>
      </c>
      <c r="S610" s="28">
        <v>1193</v>
      </c>
      <c r="T610" s="29">
        <v>0.5</v>
      </c>
      <c r="U610" s="29">
        <v>0.88</v>
      </c>
      <c r="V610" s="28">
        <v>2385</v>
      </c>
      <c r="W610" s="29">
        <v>0.88</v>
      </c>
      <c r="X610" s="26" t="s">
        <v>25</v>
      </c>
    </row>
    <row r="611" spans="1:24">
      <c r="A611" s="26" t="s">
        <v>14412</v>
      </c>
      <c r="B611" s="26" t="s">
        <v>14412</v>
      </c>
      <c r="C611" s="26" t="s">
        <v>14413</v>
      </c>
      <c r="D611" s="27">
        <v>39.6</v>
      </c>
      <c r="E611" s="28">
        <v>200</v>
      </c>
      <c r="F611" s="29">
        <v>-0.71</v>
      </c>
      <c r="G611" s="29">
        <v>-1.0900000000000001</v>
      </c>
      <c r="H611" s="30">
        <v>9.5999999999999992E-3</v>
      </c>
      <c r="I611" s="29">
        <v>1.9</v>
      </c>
      <c r="J611" s="29">
        <v>1.95</v>
      </c>
      <c r="K611" s="29">
        <v>2.36</v>
      </c>
      <c r="L611" s="29">
        <v>2.79</v>
      </c>
      <c r="M611" s="28">
        <v>209</v>
      </c>
      <c r="N611" s="29">
        <v>0.2</v>
      </c>
      <c r="O611" s="29">
        <v>0.54</v>
      </c>
      <c r="P611" s="28">
        <v>736</v>
      </c>
      <c r="Q611" s="29">
        <v>0.38</v>
      </c>
      <c r="R611" s="29">
        <v>0.78</v>
      </c>
      <c r="S611" s="28">
        <v>1203</v>
      </c>
      <c r="T611" s="29">
        <v>0.5</v>
      </c>
      <c r="U611" s="29">
        <v>0.89</v>
      </c>
      <c r="V611" s="28">
        <v>2406</v>
      </c>
      <c r="W611" s="29">
        <v>0.89</v>
      </c>
      <c r="X611" s="26" t="s">
        <v>25</v>
      </c>
    </row>
    <row r="612" spans="1:24">
      <c r="A612" s="26" t="s">
        <v>14413</v>
      </c>
      <c r="B612" s="26" t="s">
        <v>14413</v>
      </c>
      <c r="C612" s="26" t="s">
        <v>14643</v>
      </c>
      <c r="D612" s="27">
        <v>42.3</v>
      </c>
      <c r="E612" s="28">
        <v>350</v>
      </c>
      <c r="F612" s="29">
        <v>-3.36</v>
      </c>
      <c r="G612" s="29">
        <v>-3.66</v>
      </c>
      <c r="H612" s="30">
        <v>7.1000000000000004E-3</v>
      </c>
      <c r="I612" s="29">
        <v>1.95</v>
      </c>
      <c r="J612" s="29">
        <v>2.16</v>
      </c>
      <c r="K612" s="29">
        <v>4.9000000000000004</v>
      </c>
      <c r="L612" s="29">
        <v>5.41</v>
      </c>
      <c r="M612" s="28">
        <v>1442</v>
      </c>
      <c r="N612" s="29">
        <v>0.27</v>
      </c>
      <c r="O612" s="29">
        <v>0.81</v>
      </c>
      <c r="P612" s="28">
        <v>4277</v>
      </c>
      <c r="Q612" s="29">
        <v>0.48</v>
      </c>
      <c r="R612" s="29">
        <v>1.0900000000000001</v>
      </c>
      <c r="S612" s="28">
        <v>4599</v>
      </c>
      <c r="T612" s="29">
        <v>0.5</v>
      </c>
      <c r="U612" s="29">
        <v>1.1100000000000001</v>
      </c>
      <c r="V612" s="28">
        <v>9198</v>
      </c>
      <c r="W612" s="29">
        <v>1.1100000000000001</v>
      </c>
      <c r="X612" s="26" t="s">
        <v>25</v>
      </c>
    </row>
    <row r="613" spans="1:24">
      <c r="A613" s="26" t="s">
        <v>14414</v>
      </c>
      <c r="B613" s="26" t="s">
        <v>14414</v>
      </c>
      <c r="C613" s="26" t="s">
        <v>14415</v>
      </c>
      <c r="D613" s="27">
        <v>13.6</v>
      </c>
      <c r="E613" s="28">
        <v>200</v>
      </c>
      <c r="F613" s="29">
        <v>0.1</v>
      </c>
      <c r="G613" s="29">
        <v>-0.06</v>
      </c>
      <c r="H613" s="30">
        <v>1.18E-2</v>
      </c>
      <c r="I613" s="29">
        <v>2.4</v>
      </c>
      <c r="J613" s="29">
        <v>2.48</v>
      </c>
      <c r="K613" s="29">
        <v>2.0499999999999998</v>
      </c>
      <c r="L613" s="29">
        <v>2.29</v>
      </c>
      <c r="M613" s="28">
        <v>28</v>
      </c>
      <c r="N613" s="29">
        <v>7.0000000000000007E-2</v>
      </c>
      <c r="O613" s="29">
        <v>0.32</v>
      </c>
      <c r="P613" s="28">
        <v>106</v>
      </c>
      <c r="Q613" s="29">
        <v>0.14000000000000001</v>
      </c>
      <c r="R613" s="29">
        <v>0.48</v>
      </c>
      <c r="S613" s="28">
        <v>1332</v>
      </c>
      <c r="T613" s="29">
        <v>0.5</v>
      </c>
      <c r="U613" s="29">
        <v>0.98</v>
      </c>
      <c r="V613" s="28">
        <v>2664</v>
      </c>
      <c r="W613" s="29">
        <v>0.98</v>
      </c>
      <c r="X613" s="26" t="s">
        <v>25</v>
      </c>
    </row>
    <row r="614" spans="1:24">
      <c r="A614" s="26" t="s">
        <v>14415</v>
      </c>
      <c r="B614" s="26" t="s">
        <v>14415</v>
      </c>
      <c r="C614" s="26" t="s">
        <v>14416</v>
      </c>
      <c r="D614" s="27">
        <v>32.1</v>
      </c>
      <c r="E614" s="28">
        <v>200</v>
      </c>
      <c r="F614" s="29">
        <v>-0.06</v>
      </c>
      <c r="G614" s="29">
        <v>-0.38</v>
      </c>
      <c r="H614" s="30">
        <v>0.01</v>
      </c>
      <c r="I614" s="29">
        <v>2.48</v>
      </c>
      <c r="J614" s="29">
        <v>2.27</v>
      </c>
      <c r="K614" s="29">
        <v>2.29</v>
      </c>
      <c r="L614" s="29">
        <v>2.4</v>
      </c>
      <c r="M614" s="28">
        <v>42</v>
      </c>
      <c r="N614" s="29">
        <v>0.09</v>
      </c>
      <c r="O614" s="29">
        <v>0.34</v>
      </c>
      <c r="P614" s="28">
        <v>157</v>
      </c>
      <c r="Q614" s="29">
        <v>0.17</v>
      </c>
      <c r="R614" s="29">
        <v>0.51</v>
      </c>
      <c r="S614" s="28">
        <v>1226</v>
      </c>
      <c r="T614" s="29">
        <v>0.5</v>
      </c>
      <c r="U614" s="29">
        <v>0.9</v>
      </c>
      <c r="V614" s="28">
        <v>2452</v>
      </c>
      <c r="W614" s="29">
        <v>0.9</v>
      </c>
      <c r="X614" s="26" t="s">
        <v>25</v>
      </c>
    </row>
    <row r="615" spans="1:24">
      <c r="A615" s="26" t="s">
        <v>14416</v>
      </c>
      <c r="B615" s="26" t="s">
        <v>14416</v>
      </c>
      <c r="C615" s="26" t="s">
        <v>14417</v>
      </c>
      <c r="D615" s="27">
        <v>29.7</v>
      </c>
      <c r="E615" s="28">
        <v>200</v>
      </c>
      <c r="F615" s="29">
        <v>-0.38</v>
      </c>
      <c r="G615" s="29">
        <v>-0.72</v>
      </c>
      <c r="H615" s="30">
        <v>1.14E-2</v>
      </c>
      <c r="I615" s="29">
        <v>2.27</v>
      </c>
      <c r="J615" s="29">
        <v>2.46</v>
      </c>
      <c r="K615" s="29">
        <v>2.4</v>
      </c>
      <c r="L615" s="29">
        <v>2.93</v>
      </c>
      <c r="M615" s="28">
        <v>42</v>
      </c>
      <c r="N615" s="29">
        <v>0.09</v>
      </c>
      <c r="O615" s="29">
        <v>0.36</v>
      </c>
      <c r="P615" s="28">
        <v>157</v>
      </c>
      <c r="Q615" s="29">
        <v>0.17</v>
      </c>
      <c r="R615" s="29">
        <v>0.53</v>
      </c>
      <c r="S615" s="28">
        <v>1314</v>
      </c>
      <c r="T615" s="29">
        <v>0.5</v>
      </c>
      <c r="U615" s="29">
        <v>0.97</v>
      </c>
      <c r="V615" s="28">
        <v>2628</v>
      </c>
      <c r="W615" s="29">
        <v>0.97</v>
      </c>
      <c r="X615" s="26" t="s">
        <v>25</v>
      </c>
    </row>
    <row r="616" spans="1:24">
      <c r="A616" s="26" t="s">
        <v>14417</v>
      </c>
      <c r="B616" s="26" t="s">
        <v>14417</v>
      </c>
      <c r="C616" s="26" t="s">
        <v>14425</v>
      </c>
      <c r="D616" s="27">
        <v>28.9</v>
      </c>
      <c r="E616" s="28">
        <v>250</v>
      </c>
      <c r="F616" s="29">
        <v>-0.79</v>
      </c>
      <c r="G616" s="29">
        <v>-1.06</v>
      </c>
      <c r="H616" s="30">
        <v>9.2999999999999992E-3</v>
      </c>
      <c r="I616" s="29">
        <v>2.46</v>
      </c>
      <c r="J616" s="29">
        <v>2.38</v>
      </c>
      <c r="K616" s="29">
        <v>2.95</v>
      </c>
      <c r="L616" s="29">
        <v>3.13</v>
      </c>
      <c r="M616" s="28">
        <v>70</v>
      </c>
      <c r="N616" s="29">
        <v>0.09</v>
      </c>
      <c r="O616" s="29">
        <v>0.38</v>
      </c>
      <c r="P616" s="28">
        <v>258</v>
      </c>
      <c r="Q616" s="29">
        <v>0.17</v>
      </c>
      <c r="R616" s="29">
        <v>0.56000000000000005</v>
      </c>
      <c r="S616" s="28">
        <v>2152</v>
      </c>
      <c r="T616" s="29">
        <v>0.5</v>
      </c>
      <c r="U616" s="29">
        <v>1.01</v>
      </c>
      <c r="V616" s="28">
        <v>4304</v>
      </c>
      <c r="W616" s="29">
        <v>1.01</v>
      </c>
      <c r="X616" s="26" t="s">
        <v>25</v>
      </c>
    </row>
    <row r="617" spans="1:24">
      <c r="A617" s="26" t="s">
        <v>14418</v>
      </c>
      <c r="B617" s="26" t="s">
        <v>14418</v>
      </c>
      <c r="C617" s="26" t="s">
        <v>14419</v>
      </c>
      <c r="D617" s="27">
        <v>39</v>
      </c>
      <c r="E617" s="28">
        <v>200</v>
      </c>
      <c r="F617" s="29">
        <v>-0.34</v>
      </c>
      <c r="G617" s="29">
        <v>-0.71</v>
      </c>
      <c r="H617" s="30">
        <v>9.4999999999999998E-3</v>
      </c>
      <c r="I617" s="29">
        <v>2.12</v>
      </c>
      <c r="J617" s="29">
        <v>2.19</v>
      </c>
      <c r="K617" s="29">
        <v>2.21</v>
      </c>
      <c r="L617" s="29">
        <v>2.65</v>
      </c>
      <c r="M617" s="28">
        <v>67</v>
      </c>
      <c r="N617" s="29">
        <v>0.11</v>
      </c>
      <c r="O617" s="29">
        <v>0.39</v>
      </c>
      <c r="P617" s="28">
        <v>249</v>
      </c>
      <c r="Q617" s="29">
        <v>0.22</v>
      </c>
      <c r="R617" s="29">
        <v>0.56999999999999995</v>
      </c>
      <c r="S617" s="28">
        <v>1196</v>
      </c>
      <c r="T617" s="29">
        <v>0.5</v>
      </c>
      <c r="U617" s="29">
        <v>0.88</v>
      </c>
      <c r="V617" s="28">
        <v>2392</v>
      </c>
      <c r="W617" s="29">
        <v>0.88</v>
      </c>
      <c r="X617" s="26" t="s">
        <v>25</v>
      </c>
    </row>
    <row r="618" spans="1:24">
      <c r="A618" s="26" t="s">
        <v>14420</v>
      </c>
      <c r="B618" s="26" t="s">
        <v>14420</v>
      </c>
      <c r="C618" s="26" t="s">
        <v>14419</v>
      </c>
      <c r="D618" s="27">
        <v>24.8</v>
      </c>
      <c r="E618" s="28">
        <v>200</v>
      </c>
      <c r="F618" s="29">
        <v>0.48</v>
      </c>
      <c r="G618" s="29">
        <v>0.09</v>
      </c>
      <c r="H618" s="30">
        <v>1.5699999999999999E-2</v>
      </c>
      <c r="I618" s="29">
        <v>2.42</v>
      </c>
      <c r="J618" s="29">
        <v>2.19</v>
      </c>
      <c r="K618" s="29">
        <v>1.69</v>
      </c>
      <c r="L618" s="29">
        <v>1.85</v>
      </c>
      <c r="M618" s="28">
        <v>61</v>
      </c>
      <c r="N618" s="29">
        <v>0.1</v>
      </c>
      <c r="O618" s="29">
        <v>0.45</v>
      </c>
      <c r="P618" s="28">
        <v>228</v>
      </c>
      <c r="Q618" s="29">
        <v>0.18</v>
      </c>
      <c r="R618" s="29">
        <v>0.66</v>
      </c>
      <c r="S618" s="28">
        <v>1540</v>
      </c>
      <c r="T618" s="29">
        <v>0.5</v>
      </c>
      <c r="U618" s="29">
        <v>1.1299999999999999</v>
      </c>
      <c r="V618" s="28">
        <v>3080</v>
      </c>
      <c r="W618" s="29">
        <v>1.1299999999999999</v>
      </c>
      <c r="X618" s="26" t="s">
        <v>25</v>
      </c>
    </row>
    <row r="619" spans="1:24">
      <c r="A619" s="26" t="s">
        <v>14419</v>
      </c>
      <c r="B619" s="26" t="s">
        <v>14419</v>
      </c>
      <c r="C619" s="26" t="s">
        <v>14421</v>
      </c>
      <c r="D619" s="27">
        <v>44.3</v>
      </c>
      <c r="E619" s="28">
        <v>250</v>
      </c>
      <c r="F619" s="29">
        <v>-0.78</v>
      </c>
      <c r="G619" s="29">
        <v>-1.05</v>
      </c>
      <c r="H619" s="30">
        <v>6.1000000000000004E-3</v>
      </c>
      <c r="I619" s="29">
        <v>2.19</v>
      </c>
      <c r="J619" s="29">
        <v>2.23</v>
      </c>
      <c r="K619" s="29">
        <v>2.66</v>
      </c>
      <c r="L619" s="29">
        <v>2.97</v>
      </c>
      <c r="M619" s="28">
        <v>139</v>
      </c>
      <c r="N619" s="29">
        <v>0.14000000000000001</v>
      </c>
      <c r="O619" s="29">
        <v>0.4</v>
      </c>
      <c r="P619" s="28">
        <v>501</v>
      </c>
      <c r="Q619" s="29">
        <v>0.26</v>
      </c>
      <c r="R619" s="29">
        <v>0.57999999999999996</v>
      </c>
      <c r="S619" s="28">
        <v>1738</v>
      </c>
      <c r="T619" s="29">
        <v>0.5</v>
      </c>
      <c r="U619" s="29">
        <v>0.82</v>
      </c>
      <c r="V619" s="28">
        <v>3476</v>
      </c>
      <c r="W619" s="29">
        <v>0.82</v>
      </c>
      <c r="X619" s="26" t="s">
        <v>25</v>
      </c>
    </row>
    <row r="620" spans="1:24">
      <c r="A620" s="26" t="s">
        <v>14422</v>
      </c>
      <c r="B620" s="26" t="s">
        <v>14422</v>
      </c>
      <c r="C620" s="26" t="s">
        <v>14421</v>
      </c>
      <c r="D620" s="27">
        <v>42.5</v>
      </c>
      <c r="E620" s="28">
        <v>200</v>
      </c>
      <c r="F620" s="29">
        <v>0.52</v>
      </c>
      <c r="G620" s="29">
        <v>-1.02</v>
      </c>
      <c r="H620" s="30">
        <v>3.6200000000000003E-2</v>
      </c>
      <c r="I620" s="29">
        <v>2.2400000000000002</v>
      </c>
      <c r="J620" s="29">
        <v>2.23</v>
      </c>
      <c r="K620" s="29">
        <v>1.47</v>
      </c>
      <c r="L620" s="29">
        <v>3</v>
      </c>
      <c r="M620" s="28">
        <v>58</v>
      </c>
      <c r="N620" s="29">
        <v>0.08</v>
      </c>
      <c r="O620" s="29">
        <v>0.59</v>
      </c>
      <c r="P620" s="28">
        <v>216</v>
      </c>
      <c r="Q620" s="29">
        <v>0.15</v>
      </c>
      <c r="R620" s="29">
        <v>0.88</v>
      </c>
      <c r="S620" s="28">
        <v>2338</v>
      </c>
      <c r="T620" s="29">
        <v>0.5</v>
      </c>
      <c r="U620" s="29">
        <v>1.72</v>
      </c>
      <c r="V620" s="28">
        <v>4675</v>
      </c>
      <c r="W620" s="29">
        <v>1.72</v>
      </c>
      <c r="X620" s="26" t="s">
        <v>25</v>
      </c>
    </row>
    <row r="621" spans="1:24">
      <c r="A621" s="26" t="s">
        <v>14423</v>
      </c>
      <c r="B621" s="26" t="s">
        <v>14423</v>
      </c>
      <c r="C621" s="26" t="s">
        <v>14421</v>
      </c>
      <c r="D621" s="27">
        <v>18.5</v>
      </c>
      <c r="E621" s="28">
        <v>200</v>
      </c>
      <c r="F621" s="29">
        <v>0.54</v>
      </c>
      <c r="G621" s="29">
        <v>-1.07</v>
      </c>
      <c r="H621" s="30">
        <v>8.6999999999999994E-2</v>
      </c>
      <c r="I621" s="29">
        <v>2.2400000000000002</v>
      </c>
      <c r="J621" s="29">
        <v>2.23</v>
      </c>
      <c r="K621" s="29">
        <v>1.45</v>
      </c>
      <c r="L621" s="29">
        <v>3.05</v>
      </c>
      <c r="M621" s="28">
        <v>53</v>
      </c>
      <c r="N621" s="29">
        <v>0.06</v>
      </c>
      <c r="O621" s="29">
        <v>0.78</v>
      </c>
      <c r="P621" s="28">
        <v>199</v>
      </c>
      <c r="Q621" s="29">
        <v>0.11</v>
      </c>
      <c r="R621" s="29">
        <v>1.1599999999999999</v>
      </c>
      <c r="S621" s="28">
        <v>3623</v>
      </c>
      <c r="T621" s="29">
        <v>0.5</v>
      </c>
      <c r="U621" s="29">
        <v>2.67</v>
      </c>
      <c r="V621" s="28">
        <v>7245</v>
      </c>
      <c r="W621" s="29">
        <v>2.67</v>
      </c>
      <c r="X621" s="26" t="s">
        <v>25</v>
      </c>
    </row>
    <row r="622" spans="1:24">
      <c r="A622" s="26" t="s">
        <v>14421</v>
      </c>
      <c r="B622" s="26" t="s">
        <v>14421</v>
      </c>
      <c r="C622" s="26" t="s">
        <v>14424</v>
      </c>
      <c r="D622" s="27">
        <v>21.3</v>
      </c>
      <c r="E622" s="28">
        <v>250</v>
      </c>
      <c r="F622" s="29">
        <v>-0.99</v>
      </c>
      <c r="G622" s="29">
        <v>-1.21</v>
      </c>
      <c r="H622" s="30">
        <v>1.03E-2</v>
      </c>
      <c r="I622" s="29">
        <v>2.23</v>
      </c>
      <c r="J622" s="29">
        <v>2.12</v>
      </c>
      <c r="K622" s="29">
        <v>2.91</v>
      </c>
      <c r="L622" s="29">
        <v>3.02</v>
      </c>
      <c r="M622" s="28">
        <v>278</v>
      </c>
      <c r="N622" s="29">
        <v>0.17</v>
      </c>
      <c r="O622" s="29">
        <v>0.59</v>
      </c>
      <c r="P622" s="28">
        <v>958</v>
      </c>
      <c r="Q622" s="29">
        <v>0.31</v>
      </c>
      <c r="R622" s="29">
        <v>0.85</v>
      </c>
      <c r="S622" s="28">
        <v>2263</v>
      </c>
      <c r="T622" s="29">
        <v>0.5</v>
      </c>
      <c r="U622" s="29">
        <v>1.07</v>
      </c>
      <c r="V622" s="28">
        <v>4526</v>
      </c>
      <c r="W622" s="29">
        <v>1.07</v>
      </c>
      <c r="X622" s="26" t="s">
        <v>25</v>
      </c>
    </row>
    <row r="623" spans="1:24">
      <c r="A623" s="26" t="s">
        <v>14424</v>
      </c>
      <c r="B623" s="26" t="s">
        <v>14424</v>
      </c>
      <c r="C623" s="26" t="s">
        <v>14425</v>
      </c>
      <c r="D623" s="27">
        <v>30.4</v>
      </c>
      <c r="E623" s="28">
        <v>250</v>
      </c>
      <c r="F623" s="29">
        <v>-1.21</v>
      </c>
      <c r="G623" s="29">
        <v>-1.43</v>
      </c>
      <c r="H623" s="30">
        <v>7.1999999999999998E-3</v>
      </c>
      <c r="I623" s="29">
        <v>2.12</v>
      </c>
      <c r="J623" s="29">
        <v>2.38</v>
      </c>
      <c r="K623" s="29">
        <v>3.02</v>
      </c>
      <c r="L623" s="29">
        <v>3.51</v>
      </c>
      <c r="M623" s="28">
        <v>278</v>
      </c>
      <c r="N623" s="29">
        <v>0.18</v>
      </c>
      <c r="O623" s="29">
        <v>0.52</v>
      </c>
      <c r="P623" s="28">
        <v>958</v>
      </c>
      <c r="Q623" s="29">
        <v>0.34</v>
      </c>
      <c r="R623" s="29">
        <v>0.74</v>
      </c>
      <c r="S623" s="28">
        <v>1894</v>
      </c>
      <c r="T623" s="29">
        <v>0.5</v>
      </c>
      <c r="U623" s="29">
        <v>0.89</v>
      </c>
      <c r="V623" s="28">
        <v>3788</v>
      </c>
      <c r="W623" s="29">
        <v>0.89</v>
      </c>
      <c r="X623" s="26" t="s">
        <v>25</v>
      </c>
    </row>
    <row r="624" spans="1:24">
      <c r="A624" s="26" t="s">
        <v>14426</v>
      </c>
      <c r="B624" s="26" t="s">
        <v>14426</v>
      </c>
      <c r="C624" s="26" t="s">
        <v>14428</v>
      </c>
      <c r="D624" s="27">
        <v>11.5</v>
      </c>
      <c r="E624" s="28">
        <v>250</v>
      </c>
      <c r="F624" s="29">
        <v>-0.03</v>
      </c>
      <c r="G624" s="29">
        <v>-0.15</v>
      </c>
      <c r="H624" s="30">
        <v>1.04E-2</v>
      </c>
      <c r="I624" s="29">
        <v>2.06</v>
      </c>
      <c r="J624" s="29">
        <v>2.09</v>
      </c>
      <c r="K624" s="29">
        <v>1.78</v>
      </c>
      <c r="L624" s="29">
        <v>1.93</v>
      </c>
      <c r="M624" s="28">
        <v>30</v>
      </c>
      <c r="N624" s="29">
        <v>0.06</v>
      </c>
      <c r="O624" s="29">
        <v>0.3</v>
      </c>
      <c r="P624" s="28">
        <v>114</v>
      </c>
      <c r="Q624" s="29">
        <v>0.11</v>
      </c>
      <c r="R624" s="29">
        <v>0.46</v>
      </c>
      <c r="S624" s="28">
        <v>2274</v>
      </c>
      <c r="T624" s="29">
        <v>0.5</v>
      </c>
      <c r="U624" s="29">
        <v>1.07</v>
      </c>
      <c r="V624" s="28">
        <v>4549</v>
      </c>
      <c r="W624" s="29">
        <v>1.07</v>
      </c>
      <c r="X624" s="26" t="s">
        <v>25</v>
      </c>
    </row>
    <row r="625" spans="1:24">
      <c r="A625" s="26" t="s">
        <v>14427</v>
      </c>
      <c r="B625" s="26" t="s">
        <v>14427</v>
      </c>
      <c r="C625" s="26" t="s">
        <v>14428</v>
      </c>
      <c r="D625" s="27">
        <v>30</v>
      </c>
      <c r="E625" s="28">
        <v>200</v>
      </c>
      <c r="F625" s="29">
        <v>-0.14000000000000001</v>
      </c>
      <c r="G625" s="29">
        <v>-0.28999999999999998</v>
      </c>
      <c r="H625" s="30">
        <v>5.0000000000000001E-3</v>
      </c>
      <c r="I625" s="29">
        <v>2.23</v>
      </c>
      <c r="J625" s="29">
        <v>2.09</v>
      </c>
      <c r="K625" s="29">
        <v>2.12</v>
      </c>
      <c r="L625" s="29">
        <v>2.13</v>
      </c>
      <c r="M625" s="28">
        <v>152</v>
      </c>
      <c r="N625" s="29">
        <v>0.2</v>
      </c>
      <c r="O625" s="29">
        <v>0.39</v>
      </c>
      <c r="P625" s="28">
        <v>544</v>
      </c>
      <c r="Q625" s="29">
        <v>0.38</v>
      </c>
      <c r="R625" s="29">
        <v>0.56999999999999995</v>
      </c>
      <c r="S625" s="28">
        <v>868</v>
      </c>
      <c r="T625" s="29">
        <v>0.5</v>
      </c>
      <c r="U625" s="29">
        <v>0.64</v>
      </c>
      <c r="V625" s="28">
        <v>1737</v>
      </c>
      <c r="W625" s="29">
        <v>0.64</v>
      </c>
      <c r="X625" s="26" t="s">
        <v>25</v>
      </c>
    </row>
    <row r="626" spans="1:24">
      <c r="A626" s="26" t="s">
        <v>14428</v>
      </c>
      <c r="B626" s="26" t="s">
        <v>14428</v>
      </c>
      <c r="C626" s="26" t="s">
        <v>14429</v>
      </c>
      <c r="D626" s="27">
        <v>48.4</v>
      </c>
      <c r="E626" s="28">
        <v>250</v>
      </c>
      <c r="F626" s="29">
        <v>-0.64</v>
      </c>
      <c r="G626" s="29">
        <v>-1.02</v>
      </c>
      <c r="H626" s="30">
        <v>7.9000000000000008E-3</v>
      </c>
      <c r="I626" s="29">
        <v>2.09</v>
      </c>
      <c r="J626" s="29">
        <v>2.06</v>
      </c>
      <c r="K626" s="29">
        <v>2.42</v>
      </c>
      <c r="L626" s="29">
        <v>2.77</v>
      </c>
      <c r="M626" s="28">
        <v>262</v>
      </c>
      <c r="N626" s="29">
        <v>0.17</v>
      </c>
      <c r="O626" s="29">
        <v>0.53</v>
      </c>
      <c r="P626" s="28">
        <v>909</v>
      </c>
      <c r="Q626" s="29">
        <v>0.33</v>
      </c>
      <c r="R626" s="29">
        <v>0.76</v>
      </c>
      <c r="S626" s="28">
        <v>1973</v>
      </c>
      <c r="T626" s="29">
        <v>0.5</v>
      </c>
      <c r="U626" s="29">
        <v>0.93</v>
      </c>
      <c r="V626" s="28">
        <v>3946</v>
      </c>
      <c r="W626" s="29">
        <v>0.93</v>
      </c>
      <c r="X626" s="26" t="s">
        <v>25</v>
      </c>
    </row>
    <row r="627" spans="1:24">
      <c r="A627" s="26" t="s">
        <v>14429</v>
      </c>
      <c r="B627" s="26" t="s">
        <v>14429</v>
      </c>
      <c r="C627" s="26" t="s">
        <v>14430</v>
      </c>
      <c r="D627" s="27">
        <v>46.6</v>
      </c>
      <c r="E627" s="28">
        <v>250</v>
      </c>
      <c r="F627" s="29">
        <v>-1.03</v>
      </c>
      <c r="G627" s="29">
        <v>-1.33</v>
      </c>
      <c r="H627" s="30">
        <v>6.4000000000000003E-3</v>
      </c>
      <c r="I627" s="29">
        <v>2.06</v>
      </c>
      <c r="J627" s="29">
        <v>2.11</v>
      </c>
      <c r="K627" s="29">
        <v>2.78</v>
      </c>
      <c r="L627" s="29">
        <v>3.13</v>
      </c>
      <c r="M627" s="28">
        <v>262</v>
      </c>
      <c r="N627" s="29">
        <v>0.18</v>
      </c>
      <c r="O627" s="29">
        <v>0.49</v>
      </c>
      <c r="P627" s="28">
        <v>909</v>
      </c>
      <c r="Q627" s="29">
        <v>0.34</v>
      </c>
      <c r="R627" s="29">
        <v>0.7</v>
      </c>
      <c r="S627" s="28">
        <v>1786</v>
      </c>
      <c r="T627" s="29">
        <v>0.5</v>
      </c>
      <c r="U627" s="29">
        <v>0.84</v>
      </c>
      <c r="V627" s="28">
        <v>3573</v>
      </c>
      <c r="W627" s="29">
        <v>0.84</v>
      </c>
      <c r="X627" s="26" t="s">
        <v>25</v>
      </c>
    </row>
    <row r="628" spans="1:24">
      <c r="A628" s="26" t="s">
        <v>14430</v>
      </c>
      <c r="B628" s="26" t="s">
        <v>14430</v>
      </c>
      <c r="C628" s="26" t="s">
        <v>14425</v>
      </c>
      <c r="D628" s="27">
        <v>22.9</v>
      </c>
      <c r="E628" s="28">
        <v>250</v>
      </c>
      <c r="F628" s="29">
        <v>-1.33</v>
      </c>
      <c r="G628" s="29">
        <v>-1.54</v>
      </c>
      <c r="H628" s="30">
        <v>9.1999999999999998E-3</v>
      </c>
      <c r="I628" s="29">
        <v>2.11</v>
      </c>
      <c r="J628" s="29">
        <v>2.38</v>
      </c>
      <c r="K628" s="29">
        <v>3.13</v>
      </c>
      <c r="L628" s="29">
        <v>3.62</v>
      </c>
      <c r="M628" s="28">
        <v>268</v>
      </c>
      <c r="N628" s="29">
        <v>0.17</v>
      </c>
      <c r="O628" s="29">
        <v>0.56000000000000005</v>
      </c>
      <c r="P628" s="28">
        <v>928</v>
      </c>
      <c r="Q628" s="29">
        <v>0.32</v>
      </c>
      <c r="R628" s="29">
        <v>0.8</v>
      </c>
      <c r="S628" s="28">
        <v>2132</v>
      </c>
      <c r="T628" s="29">
        <v>0.5</v>
      </c>
      <c r="U628" s="29">
        <v>1.01</v>
      </c>
      <c r="V628" s="28">
        <v>4264</v>
      </c>
      <c r="W628" s="29">
        <v>1.01</v>
      </c>
      <c r="X628" s="26" t="s">
        <v>25</v>
      </c>
    </row>
    <row r="629" spans="1:24">
      <c r="A629" s="26" t="s">
        <v>14425</v>
      </c>
      <c r="B629" s="26" t="s">
        <v>14425</v>
      </c>
      <c r="C629" s="26" t="s">
        <v>14431</v>
      </c>
      <c r="D629" s="27">
        <v>30.9</v>
      </c>
      <c r="E629" s="28">
        <v>250</v>
      </c>
      <c r="F629" s="29">
        <v>-1.54</v>
      </c>
      <c r="G629" s="29">
        <v>-1.8</v>
      </c>
      <c r="H629" s="30">
        <v>8.3999999999999995E-3</v>
      </c>
      <c r="I629" s="29">
        <v>2.38</v>
      </c>
      <c r="J629" s="29">
        <v>2.2799999999999998</v>
      </c>
      <c r="K629" s="29">
        <v>3.62</v>
      </c>
      <c r="L629" s="29">
        <v>3.77</v>
      </c>
      <c r="M629" s="28">
        <v>644</v>
      </c>
      <c r="N629" s="29">
        <v>0.27</v>
      </c>
      <c r="O629" s="29">
        <v>0.7</v>
      </c>
      <c r="P629" s="28">
        <v>2075</v>
      </c>
      <c r="Q629" s="29">
        <v>0.5</v>
      </c>
      <c r="R629" s="29">
        <v>0.97</v>
      </c>
      <c r="S629" s="28">
        <v>2042</v>
      </c>
      <c r="T629" s="29">
        <v>0.5</v>
      </c>
      <c r="U629" s="29">
        <v>0.96</v>
      </c>
      <c r="V629" s="28">
        <v>4085</v>
      </c>
      <c r="W629" s="29">
        <v>0.96</v>
      </c>
      <c r="X629" s="26" t="s">
        <v>25</v>
      </c>
    </row>
    <row r="630" spans="1:24">
      <c r="A630" s="26" t="s">
        <v>14432</v>
      </c>
      <c r="B630" s="26" t="s">
        <v>14432</v>
      </c>
      <c r="C630" s="26" t="s">
        <v>14433</v>
      </c>
      <c r="D630" s="27">
        <v>40.200000000000003</v>
      </c>
      <c r="E630" s="28">
        <v>200</v>
      </c>
      <c r="F630" s="29">
        <v>-0.08</v>
      </c>
      <c r="G630" s="29">
        <v>-0.5</v>
      </c>
      <c r="H630" s="30">
        <v>1.04E-2</v>
      </c>
      <c r="I630" s="29">
        <v>2.09</v>
      </c>
      <c r="J630" s="29">
        <v>2.16</v>
      </c>
      <c r="K630" s="29">
        <v>1.92</v>
      </c>
      <c r="L630" s="29">
        <v>2.41</v>
      </c>
      <c r="M630" s="28">
        <v>77</v>
      </c>
      <c r="N630" s="29">
        <v>0.12</v>
      </c>
      <c r="O630" s="29">
        <v>0.42</v>
      </c>
      <c r="P630" s="28">
        <v>285</v>
      </c>
      <c r="Q630" s="29">
        <v>0.23</v>
      </c>
      <c r="R630" s="29">
        <v>0.61</v>
      </c>
      <c r="S630" s="28">
        <v>1255</v>
      </c>
      <c r="T630" s="29">
        <v>0.5</v>
      </c>
      <c r="U630" s="29">
        <v>0.92</v>
      </c>
      <c r="V630" s="28">
        <v>2510</v>
      </c>
      <c r="W630" s="29">
        <v>0.92</v>
      </c>
      <c r="X630" s="26" t="s">
        <v>25</v>
      </c>
    </row>
    <row r="631" spans="1:24">
      <c r="A631" s="26" t="s">
        <v>14433</v>
      </c>
      <c r="B631" s="26" t="s">
        <v>14433</v>
      </c>
      <c r="C631" s="26" t="s">
        <v>14431</v>
      </c>
      <c r="D631" s="27">
        <v>44</v>
      </c>
      <c r="E631" s="28">
        <v>200</v>
      </c>
      <c r="F631" s="29">
        <v>-0.5</v>
      </c>
      <c r="G631" s="29">
        <v>-0.98</v>
      </c>
      <c r="H631" s="30">
        <v>1.09E-2</v>
      </c>
      <c r="I631" s="29">
        <v>2.16</v>
      </c>
      <c r="J631" s="29">
        <v>2.2799999999999998</v>
      </c>
      <c r="K631" s="29">
        <v>2.41</v>
      </c>
      <c r="L631" s="29">
        <v>3.01</v>
      </c>
      <c r="M631" s="28">
        <v>77</v>
      </c>
      <c r="N631" s="29">
        <v>0.12</v>
      </c>
      <c r="O631" s="29">
        <v>0.42</v>
      </c>
      <c r="P631" s="28">
        <v>285</v>
      </c>
      <c r="Q631" s="29">
        <v>0.23</v>
      </c>
      <c r="R631" s="29">
        <v>0.62</v>
      </c>
      <c r="S631" s="28">
        <v>1283</v>
      </c>
      <c r="T631" s="29">
        <v>0.5</v>
      </c>
      <c r="U631" s="29">
        <v>0.95</v>
      </c>
      <c r="V631" s="28">
        <v>2565</v>
      </c>
      <c r="W631" s="29">
        <v>0.95</v>
      </c>
      <c r="X631" s="26" t="s">
        <v>25</v>
      </c>
    </row>
    <row r="632" spans="1:24">
      <c r="A632" s="26" t="s">
        <v>14431</v>
      </c>
      <c r="B632" s="26" t="s">
        <v>14431</v>
      </c>
      <c r="C632" s="26" t="s">
        <v>14434</v>
      </c>
      <c r="D632" s="27">
        <v>37.4</v>
      </c>
      <c r="E632" s="28">
        <v>250</v>
      </c>
      <c r="F632" s="29">
        <v>-1.8</v>
      </c>
      <c r="G632" s="29">
        <v>-2.04</v>
      </c>
      <c r="H632" s="30">
        <v>6.4000000000000003E-3</v>
      </c>
      <c r="I632" s="29">
        <v>2.2799999999999998</v>
      </c>
      <c r="J632" s="29">
        <v>2.31</v>
      </c>
      <c r="K632" s="29">
        <v>3.77</v>
      </c>
      <c r="L632" s="29">
        <v>4.05</v>
      </c>
      <c r="M632" s="28">
        <v>721</v>
      </c>
      <c r="N632" s="29">
        <v>0.31</v>
      </c>
      <c r="O632" s="29">
        <v>0.66</v>
      </c>
      <c r="P632" s="28">
        <v>2299</v>
      </c>
      <c r="Q632" s="29">
        <v>0.57999999999999996</v>
      </c>
      <c r="R632" s="29">
        <v>0.89</v>
      </c>
      <c r="S632" s="28">
        <v>1784</v>
      </c>
      <c r="T632" s="29">
        <v>0.5</v>
      </c>
      <c r="U632" s="29">
        <v>0.84</v>
      </c>
      <c r="V632" s="28">
        <v>3567</v>
      </c>
      <c r="W632" s="29">
        <v>0.84</v>
      </c>
      <c r="X632" s="26" t="s">
        <v>25</v>
      </c>
    </row>
    <row r="633" spans="1:24">
      <c r="A633" s="26" t="s">
        <v>14435</v>
      </c>
      <c r="B633" s="26" t="s">
        <v>14435</v>
      </c>
      <c r="C633" s="26" t="s">
        <v>14436</v>
      </c>
      <c r="D633" s="27">
        <v>31.8</v>
      </c>
      <c r="E633" s="28">
        <v>200</v>
      </c>
      <c r="F633" s="29">
        <v>0.31</v>
      </c>
      <c r="G633" s="29">
        <v>-0.16</v>
      </c>
      <c r="H633" s="30">
        <v>1.4800000000000001E-2</v>
      </c>
      <c r="I633" s="29">
        <v>2.17</v>
      </c>
      <c r="J633" s="29">
        <v>2.2200000000000002</v>
      </c>
      <c r="K633" s="29">
        <v>1.61</v>
      </c>
      <c r="L633" s="29">
        <v>2.13</v>
      </c>
      <c r="M633" s="28">
        <v>53</v>
      </c>
      <c r="N633" s="29">
        <v>0.09</v>
      </c>
      <c r="O633" s="29">
        <v>0.42</v>
      </c>
      <c r="P633" s="28">
        <v>199</v>
      </c>
      <c r="Q633" s="29">
        <v>0.17</v>
      </c>
      <c r="R633" s="29">
        <v>0.62</v>
      </c>
      <c r="S633" s="28">
        <v>1493</v>
      </c>
      <c r="T633" s="29">
        <v>0.5</v>
      </c>
      <c r="U633" s="29">
        <v>1.1000000000000001</v>
      </c>
      <c r="V633" s="28">
        <v>2986</v>
      </c>
      <c r="W633" s="29">
        <v>1.1000000000000001</v>
      </c>
      <c r="X633" s="26" t="s">
        <v>25</v>
      </c>
    </row>
    <row r="634" spans="1:24">
      <c r="A634" s="26" t="s">
        <v>14436</v>
      </c>
      <c r="B634" s="26" t="s">
        <v>14436</v>
      </c>
      <c r="C634" s="26" t="s">
        <v>14437</v>
      </c>
      <c r="D634" s="27">
        <v>28.1</v>
      </c>
      <c r="E634" s="28">
        <v>200</v>
      </c>
      <c r="F634" s="29">
        <v>-0.16</v>
      </c>
      <c r="G634" s="29">
        <v>-0.41</v>
      </c>
      <c r="H634" s="30">
        <v>8.8999999999999999E-3</v>
      </c>
      <c r="I634" s="29">
        <v>2.2200000000000002</v>
      </c>
      <c r="J634" s="29">
        <v>2.12</v>
      </c>
      <c r="K634" s="29">
        <v>2.13</v>
      </c>
      <c r="L634" s="29">
        <v>2.2799999999999998</v>
      </c>
      <c r="M634" s="28">
        <v>53</v>
      </c>
      <c r="N634" s="29">
        <v>0.1</v>
      </c>
      <c r="O634" s="29">
        <v>0.35</v>
      </c>
      <c r="P634" s="28">
        <v>199</v>
      </c>
      <c r="Q634" s="29">
        <v>0.2</v>
      </c>
      <c r="R634" s="29">
        <v>0.52</v>
      </c>
      <c r="S634" s="28">
        <v>1158</v>
      </c>
      <c r="T634" s="29">
        <v>0.5</v>
      </c>
      <c r="U634" s="29">
        <v>0.85</v>
      </c>
      <c r="V634" s="28">
        <v>2317</v>
      </c>
      <c r="W634" s="29">
        <v>0.85</v>
      </c>
      <c r="X634" s="26" t="s">
        <v>25</v>
      </c>
    </row>
    <row r="635" spans="1:24">
      <c r="A635" s="26" t="s">
        <v>14438</v>
      </c>
      <c r="B635" s="26" t="s">
        <v>14438</v>
      </c>
      <c r="C635" s="26" t="s">
        <v>14437</v>
      </c>
      <c r="D635" s="27">
        <v>48.3</v>
      </c>
      <c r="E635" s="28">
        <v>200</v>
      </c>
      <c r="F635" s="29">
        <v>0.23</v>
      </c>
      <c r="G635" s="29">
        <v>-0.31</v>
      </c>
      <c r="H635" s="30">
        <v>1.12E-2</v>
      </c>
      <c r="I635" s="29">
        <v>2.2999999999999998</v>
      </c>
      <c r="J635" s="29">
        <v>2.12</v>
      </c>
      <c r="K635" s="29">
        <v>1.82</v>
      </c>
      <c r="L635" s="29">
        <v>2.1800000000000002</v>
      </c>
      <c r="M635" s="28">
        <v>80</v>
      </c>
      <c r="N635" s="29">
        <v>0.12</v>
      </c>
      <c r="O635" s="29">
        <v>0.43</v>
      </c>
      <c r="P635" s="28">
        <v>297</v>
      </c>
      <c r="Q635" s="29">
        <v>0.23</v>
      </c>
      <c r="R635" s="29">
        <v>0.64</v>
      </c>
      <c r="S635" s="28">
        <v>1298</v>
      </c>
      <c r="T635" s="29">
        <v>0.5</v>
      </c>
      <c r="U635" s="29">
        <v>0.96</v>
      </c>
      <c r="V635" s="28">
        <v>2597</v>
      </c>
      <c r="W635" s="29">
        <v>0.96</v>
      </c>
      <c r="X635" s="26" t="s">
        <v>25</v>
      </c>
    </row>
    <row r="636" spans="1:24">
      <c r="A636" s="26" t="s">
        <v>14437</v>
      </c>
      <c r="B636" s="26" t="s">
        <v>14437</v>
      </c>
      <c r="C636" s="26" t="s">
        <v>14439</v>
      </c>
      <c r="D636" s="27">
        <v>43.3</v>
      </c>
      <c r="E636" s="28">
        <v>200</v>
      </c>
      <c r="F636" s="29">
        <v>-0.28999999999999998</v>
      </c>
      <c r="G636" s="29">
        <v>-0.92</v>
      </c>
      <c r="H636" s="30">
        <v>1.4500000000000001E-2</v>
      </c>
      <c r="I636" s="29">
        <v>2.12</v>
      </c>
      <c r="J636" s="29">
        <v>2.2599999999999998</v>
      </c>
      <c r="K636" s="29">
        <v>2.16</v>
      </c>
      <c r="L636" s="29">
        <v>2.93</v>
      </c>
      <c r="M636" s="28">
        <v>172</v>
      </c>
      <c r="N636" s="29">
        <v>0.16</v>
      </c>
      <c r="O636" s="29">
        <v>0.59</v>
      </c>
      <c r="P636" s="28">
        <v>613</v>
      </c>
      <c r="Q636" s="29">
        <v>0.31</v>
      </c>
      <c r="R636" s="29">
        <v>0.86</v>
      </c>
      <c r="S636" s="28">
        <v>1481</v>
      </c>
      <c r="T636" s="29">
        <v>0.5</v>
      </c>
      <c r="U636" s="29">
        <v>1.0900000000000001</v>
      </c>
      <c r="V636" s="28">
        <v>2962</v>
      </c>
      <c r="W636" s="29">
        <v>1.0900000000000001</v>
      </c>
      <c r="X636" s="26" t="s">
        <v>25</v>
      </c>
    </row>
    <row r="637" spans="1:24">
      <c r="A637" s="26" t="s">
        <v>14440</v>
      </c>
      <c r="B637" s="26" t="s">
        <v>14440</v>
      </c>
      <c r="C637" s="26" t="s">
        <v>14439</v>
      </c>
      <c r="D637" s="27">
        <v>38.9</v>
      </c>
      <c r="E637" s="28">
        <v>200</v>
      </c>
      <c r="F637" s="29">
        <v>-0.44</v>
      </c>
      <c r="G637" s="29">
        <v>-0.91</v>
      </c>
      <c r="H637" s="30">
        <v>1.21E-2</v>
      </c>
      <c r="I637" s="29">
        <v>2.4700000000000002</v>
      </c>
      <c r="J637" s="29">
        <v>2.2599999999999998</v>
      </c>
      <c r="K637" s="29">
        <v>2.66</v>
      </c>
      <c r="L637" s="29">
        <v>2.92</v>
      </c>
      <c r="M637" s="28">
        <v>58</v>
      </c>
      <c r="N637" s="29">
        <v>0.1</v>
      </c>
      <c r="O637" s="29">
        <v>0.4</v>
      </c>
      <c r="P637" s="28">
        <v>216</v>
      </c>
      <c r="Q637" s="29">
        <v>0.19</v>
      </c>
      <c r="R637" s="29">
        <v>0.6</v>
      </c>
      <c r="S637" s="28">
        <v>1350</v>
      </c>
      <c r="T637" s="29">
        <v>0.5</v>
      </c>
      <c r="U637" s="29">
        <v>0.99</v>
      </c>
      <c r="V637" s="28">
        <v>2700</v>
      </c>
      <c r="W637" s="29">
        <v>0.99</v>
      </c>
      <c r="X637" s="26" t="s">
        <v>25</v>
      </c>
    </row>
    <row r="638" spans="1:24">
      <c r="A638" s="26" t="s">
        <v>14441</v>
      </c>
      <c r="B638" s="26" t="s">
        <v>14441</v>
      </c>
      <c r="C638" s="26" t="s">
        <v>14439</v>
      </c>
      <c r="D638" s="27">
        <v>45.7</v>
      </c>
      <c r="E638" s="28">
        <v>200</v>
      </c>
      <c r="F638" s="29">
        <v>-0.03</v>
      </c>
      <c r="G638" s="29">
        <v>-0.41</v>
      </c>
      <c r="H638" s="30">
        <v>8.3000000000000001E-3</v>
      </c>
      <c r="I638" s="29">
        <v>2.29</v>
      </c>
      <c r="J638" s="29">
        <v>2.2599999999999998</v>
      </c>
      <c r="K638" s="29">
        <v>2.0699999999999998</v>
      </c>
      <c r="L638" s="29">
        <v>2.42</v>
      </c>
      <c r="M638" s="28">
        <v>55</v>
      </c>
      <c r="N638" s="29">
        <v>0.11</v>
      </c>
      <c r="O638" s="29">
        <v>0.35</v>
      </c>
      <c r="P638" s="28">
        <v>207</v>
      </c>
      <c r="Q638" s="29">
        <v>0.21</v>
      </c>
      <c r="R638" s="29">
        <v>0.52</v>
      </c>
      <c r="S638" s="28">
        <v>1120</v>
      </c>
      <c r="T638" s="29">
        <v>0.5</v>
      </c>
      <c r="U638" s="29">
        <v>0.83</v>
      </c>
      <c r="V638" s="28">
        <v>2240</v>
      </c>
      <c r="W638" s="29">
        <v>0.83</v>
      </c>
      <c r="X638" s="26" t="s">
        <v>25</v>
      </c>
    </row>
    <row r="639" spans="1:24">
      <c r="A639" s="26" t="s">
        <v>14439</v>
      </c>
      <c r="B639" s="26" t="s">
        <v>14439</v>
      </c>
      <c r="C639" s="26" t="s">
        <v>14442</v>
      </c>
      <c r="D639" s="27">
        <v>25.3</v>
      </c>
      <c r="E639" s="28">
        <v>250</v>
      </c>
      <c r="F639" s="29">
        <v>-0.98</v>
      </c>
      <c r="G639" s="29">
        <v>-1.26</v>
      </c>
      <c r="H639" s="30">
        <v>1.11E-2</v>
      </c>
      <c r="I639" s="29">
        <v>2.2599999999999998</v>
      </c>
      <c r="J639" s="29">
        <v>2.35</v>
      </c>
      <c r="K639" s="29">
        <v>2.93</v>
      </c>
      <c r="L639" s="29">
        <v>3.3</v>
      </c>
      <c r="M639" s="28">
        <v>307</v>
      </c>
      <c r="N639" s="29">
        <v>0.17</v>
      </c>
      <c r="O639" s="29">
        <v>0.62</v>
      </c>
      <c r="P639" s="28">
        <v>1053</v>
      </c>
      <c r="Q639" s="29">
        <v>0.32</v>
      </c>
      <c r="R639" s="29">
        <v>0.89</v>
      </c>
      <c r="S639" s="28">
        <v>2342</v>
      </c>
      <c r="T639" s="29">
        <v>0.5</v>
      </c>
      <c r="U639" s="29">
        <v>1.1000000000000001</v>
      </c>
      <c r="V639" s="28">
        <v>4685</v>
      </c>
      <c r="W639" s="29">
        <v>1.1000000000000001</v>
      </c>
      <c r="X639" s="26" t="s">
        <v>25</v>
      </c>
    </row>
    <row r="640" spans="1:24">
      <c r="A640" s="26" t="s">
        <v>14442</v>
      </c>
      <c r="B640" s="26" t="s">
        <v>14442</v>
      </c>
      <c r="C640" s="26" t="s">
        <v>14443</v>
      </c>
      <c r="D640" s="27">
        <v>18.600000000000001</v>
      </c>
      <c r="E640" s="28">
        <v>250</v>
      </c>
      <c r="F640" s="29">
        <v>-1.27</v>
      </c>
      <c r="G640" s="29">
        <v>-1.42</v>
      </c>
      <c r="H640" s="30">
        <v>8.0999999999999996E-3</v>
      </c>
      <c r="I640" s="29">
        <v>2.35</v>
      </c>
      <c r="J640" s="29">
        <v>2.38</v>
      </c>
      <c r="K640" s="29">
        <v>3.31</v>
      </c>
      <c r="L640" s="29">
        <v>3.5</v>
      </c>
      <c r="M640" s="28">
        <v>307</v>
      </c>
      <c r="N640" s="29">
        <v>0.19</v>
      </c>
      <c r="O640" s="29">
        <v>0.56000000000000005</v>
      </c>
      <c r="P640" s="28">
        <v>1053</v>
      </c>
      <c r="Q640" s="29">
        <v>0.35</v>
      </c>
      <c r="R640" s="29">
        <v>0.79</v>
      </c>
      <c r="S640" s="28">
        <v>1999</v>
      </c>
      <c r="T640" s="29">
        <v>0.5</v>
      </c>
      <c r="U640" s="29">
        <v>0.94</v>
      </c>
      <c r="V640" s="28">
        <v>3999</v>
      </c>
      <c r="W640" s="29">
        <v>0.94</v>
      </c>
      <c r="X640" s="26" t="s">
        <v>25</v>
      </c>
    </row>
    <row r="641" spans="1:24">
      <c r="A641" s="26" t="s">
        <v>14444</v>
      </c>
      <c r="B641" s="26" t="s">
        <v>14444</v>
      </c>
      <c r="C641" s="26" t="s">
        <v>14445</v>
      </c>
      <c r="D641" s="27">
        <v>26.8</v>
      </c>
      <c r="E641" s="28">
        <v>200</v>
      </c>
      <c r="F641" s="29">
        <v>0.19</v>
      </c>
      <c r="G641" s="29">
        <v>-0.09</v>
      </c>
      <c r="H641" s="30">
        <v>1.04E-2</v>
      </c>
      <c r="I641" s="29">
        <v>2.2000000000000002</v>
      </c>
      <c r="J641" s="29">
        <v>2.2400000000000002</v>
      </c>
      <c r="K641" s="29">
        <v>1.76</v>
      </c>
      <c r="L641" s="29">
        <v>2.08</v>
      </c>
      <c r="M641" s="28">
        <v>83</v>
      </c>
      <c r="N641" s="29">
        <v>0.12</v>
      </c>
      <c r="O641" s="29">
        <v>0.43</v>
      </c>
      <c r="P641" s="28">
        <v>306</v>
      </c>
      <c r="Q641" s="29">
        <v>0.24</v>
      </c>
      <c r="R641" s="29">
        <v>0.63</v>
      </c>
      <c r="S641" s="28">
        <v>1255</v>
      </c>
      <c r="T641" s="29">
        <v>0.5</v>
      </c>
      <c r="U641" s="29">
        <v>0.92</v>
      </c>
      <c r="V641" s="28">
        <v>2510</v>
      </c>
      <c r="W641" s="29">
        <v>0.92</v>
      </c>
      <c r="X641" s="26" t="s">
        <v>25</v>
      </c>
    </row>
    <row r="642" spans="1:24">
      <c r="A642" s="26" t="s">
        <v>14445</v>
      </c>
      <c r="B642" s="26" t="s">
        <v>14445</v>
      </c>
      <c r="C642" s="26" t="s">
        <v>14443</v>
      </c>
      <c r="D642" s="27">
        <v>27.9</v>
      </c>
      <c r="E642" s="28">
        <v>200</v>
      </c>
      <c r="F642" s="29">
        <v>-0.09</v>
      </c>
      <c r="G642" s="29">
        <v>-0.38</v>
      </c>
      <c r="H642" s="30">
        <v>1.04E-2</v>
      </c>
      <c r="I642" s="29">
        <v>2.2400000000000002</v>
      </c>
      <c r="J642" s="29">
        <v>2.38</v>
      </c>
      <c r="K642" s="29">
        <v>2.08</v>
      </c>
      <c r="L642" s="29">
        <v>2.5099999999999998</v>
      </c>
      <c r="M642" s="28">
        <v>83</v>
      </c>
      <c r="N642" s="29">
        <v>0.12</v>
      </c>
      <c r="O642" s="29">
        <v>0.43</v>
      </c>
      <c r="P642" s="28">
        <v>306</v>
      </c>
      <c r="Q642" s="29">
        <v>0.24</v>
      </c>
      <c r="R642" s="29">
        <v>0.63</v>
      </c>
      <c r="S642" s="28">
        <v>1252</v>
      </c>
      <c r="T642" s="29">
        <v>0.5</v>
      </c>
      <c r="U642" s="29">
        <v>0.92</v>
      </c>
      <c r="V642" s="28">
        <v>2504</v>
      </c>
      <c r="W642" s="29">
        <v>0.92</v>
      </c>
      <c r="X642" s="26" t="s">
        <v>25</v>
      </c>
    </row>
    <row r="643" spans="1:24">
      <c r="A643" s="26" t="s">
        <v>14443</v>
      </c>
      <c r="B643" s="26" t="s">
        <v>14443</v>
      </c>
      <c r="C643" s="26" t="s">
        <v>14446</v>
      </c>
      <c r="D643" s="27">
        <v>20</v>
      </c>
      <c r="E643" s="28">
        <v>250</v>
      </c>
      <c r="F643" s="29">
        <v>-1.42</v>
      </c>
      <c r="G643" s="29">
        <v>-1.67</v>
      </c>
      <c r="H643" s="30">
        <v>1.2500000000000001E-2</v>
      </c>
      <c r="I643" s="29">
        <v>2.38</v>
      </c>
      <c r="J643" s="29">
        <v>2.2400000000000002</v>
      </c>
      <c r="K643" s="29">
        <v>3.5</v>
      </c>
      <c r="L643" s="29">
        <v>3.61</v>
      </c>
      <c r="M643" s="28">
        <v>418</v>
      </c>
      <c r="N643" s="29">
        <v>0.2</v>
      </c>
      <c r="O643" s="29">
        <v>0.71</v>
      </c>
      <c r="P643" s="28">
        <v>1400</v>
      </c>
      <c r="Q643" s="29">
        <v>0.36</v>
      </c>
      <c r="R643" s="29">
        <v>1.01</v>
      </c>
      <c r="S643" s="28">
        <v>2489</v>
      </c>
      <c r="T643" s="29">
        <v>0.5</v>
      </c>
      <c r="U643" s="29">
        <v>1.17</v>
      </c>
      <c r="V643" s="28">
        <v>4979</v>
      </c>
      <c r="W643" s="29">
        <v>1.17</v>
      </c>
      <c r="X643" s="26" t="s">
        <v>25</v>
      </c>
    </row>
    <row r="644" spans="1:24">
      <c r="A644" s="26" t="s">
        <v>14446</v>
      </c>
      <c r="B644" s="26" t="s">
        <v>14446</v>
      </c>
      <c r="C644" s="26" t="s">
        <v>14434</v>
      </c>
      <c r="D644" s="27">
        <v>30.4</v>
      </c>
      <c r="E644" s="28">
        <v>250</v>
      </c>
      <c r="F644" s="29">
        <v>-1.67</v>
      </c>
      <c r="G644" s="29">
        <v>-2.0299999999999998</v>
      </c>
      <c r="H644" s="30">
        <v>1.18E-2</v>
      </c>
      <c r="I644" s="29">
        <v>2.2400000000000002</v>
      </c>
      <c r="J644" s="29">
        <v>2.31</v>
      </c>
      <c r="K644" s="29">
        <v>3.61</v>
      </c>
      <c r="L644" s="29">
        <v>4.03</v>
      </c>
      <c r="M644" s="28">
        <v>418</v>
      </c>
      <c r="N644" s="29">
        <v>0.2</v>
      </c>
      <c r="O644" s="29">
        <v>0.7</v>
      </c>
      <c r="P644" s="28">
        <v>1400</v>
      </c>
      <c r="Q644" s="29">
        <v>0.37</v>
      </c>
      <c r="R644" s="29">
        <v>0.99</v>
      </c>
      <c r="S644" s="28">
        <v>2423</v>
      </c>
      <c r="T644" s="29">
        <v>0.5</v>
      </c>
      <c r="U644" s="29">
        <v>1.1399999999999999</v>
      </c>
      <c r="V644" s="28">
        <v>4846</v>
      </c>
      <c r="W644" s="29">
        <v>1.1399999999999999</v>
      </c>
      <c r="X644" s="26" t="s">
        <v>25</v>
      </c>
    </row>
    <row r="645" spans="1:24">
      <c r="A645" s="26" t="s">
        <v>14447</v>
      </c>
      <c r="B645" s="26" t="s">
        <v>14447</v>
      </c>
      <c r="C645" s="26" t="s">
        <v>14448</v>
      </c>
      <c r="D645" s="27">
        <v>47.5</v>
      </c>
      <c r="E645" s="28">
        <v>200</v>
      </c>
      <c r="F645" s="29">
        <v>-0.19</v>
      </c>
      <c r="G645" s="29">
        <v>-0.32</v>
      </c>
      <c r="H645" s="30">
        <v>2.7000000000000001E-3</v>
      </c>
      <c r="I645" s="29">
        <v>1.87</v>
      </c>
      <c r="J645" s="29">
        <v>2.0299999999999998</v>
      </c>
      <c r="K645" s="29">
        <v>1.81</v>
      </c>
      <c r="L645" s="29">
        <v>2.1</v>
      </c>
      <c r="M645" s="28">
        <v>75</v>
      </c>
      <c r="N645" s="29">
        <v>0.16</v>
      </c>
      <c r="O645" s="29">
        <v>0.26</v>
      </c>
      <c r="P645" s="28">
        <v>277</v>
      </c>
      <c r="Q645" s="29">
        <v>0.32</v>
      </c>
      <c r="R645" s="29">
        <v>0.38</v>
      </c>
      <c r="S645" s="28">
        <v>642</v>
      </c>
      <c r="T645" s="29">
        <v>0.5</v>
      </c>
      <c r="U645" s="29">
        <v>0.47</v>
      </c>
      <c r="V645" s="28">
        <v>1285</v>
      </c>
      <c r="W645" s="29">
        <v>0.47</v>
      </c>
      <c r="X645" s="26" t="s">
        <v>25</v>
      </c>
    </row>
    <row r="646" spans="1:24">
      <c r="A646" s="26" t="s">
        <v>14448</v>
      </c>
      <c r="B646" s="26" t="s">
        <v>14448</v>
      </c>
      <c r="C646" s="26" t="s">
        <v>14449</v>
      </c>
      <c r="D646" s="27">
        <v>21.1</v>
      </c>
      <c r="E646" s="28">
        <v>200</v>
      </c>
      <c r="F646" s="29">
        <v>-0.56999999999999995</v>
      </c>
      <c r="G646" s="29">
        <v>-0.76</v>
      </c>
      <c r="H646" s="30">
        <v>8.9999999999999993E-3</v>
      </c>
      <c r="I646" s="29">
        <v>2.0299999999999998</v>
      </c>
      <c r="J646" s="29">
        <v>2.06</v>
      </c>
      <c r="K646" s="29">
        <v>2.35</v>
      </c>
      <c r="L646" s="29">
        <v>2.57</v>
      </c>
      <c r="M646" s="28">
        <v>155</v>
      </c>
      <c r="N646" s="29">
        <v>0.17</v>
      </c>
      <c r="O646" s="29">
        <v>0.49</v>
      </c>
      <c r="P646" s="28">
        <v>556</v>
      </c>
      <c r="Q646" s="29">
        <v>0.33</v>
      </c>
      <c r="R646" s="29">
        <v>0.7</v>
      </c>
      <c r="S646" s="28">
        <v>1165</v>
      </c>
      <c r="T646" s="29">
        <v>0.5</v>
      </c>
      <c r="U646" s="29">
        <v>0.86</v>
      </c>
      <c r="V646" s="28">
        <v>2331</v>
      </c>
      <c r="W646" s="29">
        <v>0.86</v>
      </c>
      <c r="X646" s="26" t="s">
        <v>25</v>
      </c>
    </row>
    <row r="647" spans="1:24">
      <c r="A647" s="26" t="s">
        <v>14449</v>
      </c>
      <c r="B647" s="26" t="s">
        <v>14449</v>
      </c>
      <c r="C647" s="26" t="s">
        <v>14450</v>
      </c>
      <c r="D647" s="27">
        <v>41</v>
      </c>
      <c r="E647" s="28">
        <v>200</v>
      </c>
      <c r="F647" s="29">
        <v>-0.76</v>
      </c>
      <c r="G647" s="29">
        <v>-1.1299999999999999</v>
      </c>
      <c r="H647" s="30">
        <v>8.9999999999999993E-3</v>
      </c>
      <c r="I647" s="29">
        <v>2.06</v>
      </c>
      <c r="J647" s="29">
        <v>2.13</v>
      </c>
      <c r="K647" s="29">
        <v>2.57</v>
      </c>
      <c r="L647" s="29">
        <v>3.01</v>
      </c>
      <c r="M647" s="28">
        <v>155</v>
      </c>
      <c r="N647" s="29">
        <v>0.17</v>
      </c>
      <c r="O647" s="29">
        <v>0.49</v>
      </c>
      <c r="P647" s="28">
        <v>556</v>
      </c>
      <c r="Q647" s="29">
        <v>0.33</v>
      </c>
      <c r="R647" s="29">
        <v>0.71</v>
      </c>
      <c r="S647" s="28">
        <v>1167</v>
      </c>
      <c r="T647" s="29">
        <v>0.5</v>
      </c>
      <c r="U647" s="29">
        <v>0.86</v>
      </c>
      <c r="V647" s="28">
        <v>2333</v>
      </c>
      <c r="W647" s="29">
        <v>0.86</v>
      </c>
      <c r="X647" s="26" t="s">
        <v>25</v>
      </c>
    </row>
    <row r="648" spans="1:24">
      <c r="A648" s="26" t="s">
        <v>14450</v>
      </c>
      <c r="B648" s="26" t="s">
        <v>14450</v>
      </c>
      <c r="C648" s="26" t="s">
        <v>14434</v>
      </c>
      <c r="D648" s="27">
        <v>23.2</v>
      </c>
      <c r="E648" s="28">
        <v>200</v>
      </c>
      <c r="F648" s="29">
        <v>-1.1399999999999999</v>
      </c>
      <c r="G648" s="29">
        <v>-1.43</v>
      </c>
      <c r="H648" s="30">
        <v>1.2500000000000001E-2</v>
      </c>
      <c r="I648" s="29">
        <v>2.13</v>
      </c>
      <c r="J648" s="29">
        <v>2.31</v>
      </c>
      <c r="K648" s="29">
        <v>3.02</v>
      </c>
      <c r="L648" s="29">
        <v>3.49</v>
      </c>
      <c r="M648" s="28">
        <v>169</v>
      </c>
      <c r="N648" s="29">
        <v>0.17</v>
      </c>
      <c r="O648" s="29">
        <v>0.56000000000000005</v>
      </c>
      <c r="P648" s="28">
        <v>602</v>
      </c>
      <c r="Q648" s="29">
        <v>0.32</v>
      </c>
      <c r="R648" s="29">
        <v>0.81</v>
      </c>
      <c r="S648" s="28">
        <v>1373</v>
      </c>
      <c r="T648" s="29">
        <v>0.5</v>
      </c>
      <c r="U648" s="29">
        <v>1.01</v>
      </c>
      <c r="V648" s="28">
        <v>2746</v>
      </c>
      <c r="W648" s="29">
        <v>1.01</v>
      </c>
      <c r="X648" s="26" t="s">
        <v>25</v>
      </c>
    </row>
    <row r="649" spans="1:24">
      <c r="A649" s="26" t="s">
        <v>14434</v>
      </c>
      <c r="B649" s="26" t="s">
        <v>14434</v>
      </c>
      <c r="C649" s="26" t="s">
        <v>14451</v>
      </c>
      <c r="D649" s="27">
        <v>39.799999999999997</v>
      </c>
      <c r="E649" s="28">
        <v>400</v>
      </c>
      <c r="F649" s="29">
        <v>-2.14</v>
      </c>
      <c r="G649" s="29">
        <v>-2.33</v>
      </c>
      <c r="H649" s="30">
        <v>4.7999999999999996E-3</v>
      </c>
      <c r="I649" s="29">
        <v>2.31</v>
      </c>
      <c r="J649" s="29">
        <v>2.2000000000000002</v>
      </c>
      <c r="K649" s="29">
        <v>3.99</v>
      </c>
      <c r="L649" s="29">
        <v>4.07</v>
      </c>
      <c r="M649" s="28">
        <v>1338</v>
      </c>
      <c r="N649" s="29">
        <v>0.24</v>
      </c>
      <c r="O649" s="29">
        <v>0.68</v>
      </c>
      <c r="P649" s="28">
        <v>4000</v>
      </c>
      <c r="Q649" s="29">
        <v>0.42</v>
      </c>
      <c r="R649" s="29">
        <v>0.92</v>
      </c>
      <c r="S649" s="28">
        <v>5387</v>
      </c>
      <c r="T649" s="29">
        <v>0.5</v>
      </c>
      <c r="U649" s="29">
        <v>0.99</v>
      </c>
      <c r="V649" s="28">
        <v>10775</v>
      </c>
      <c r="W649" s="29">
        <v>0.99</v>
      </c>
      <c r="X649" s="26" t="s">
        <v>25</v>
      </c>
    </row>
    <row r="650" spans="1:24">
      <c r="A650" s="26" t="s">
        <v>14452</v>
      </c>
      <c r="B650" s="26" t="s">
        <v>14452</v>
      </c>
      <c r="C650" s="26" t="s">
        <v>14453</v>
      </c>
      <c r="D650" s="27">
        <v>50.9</v>
      </c>
      <c r="E650" s="28">
        <v>200</v>
      </c>
      <c r="F650" s="29">
        <v>-0.05</v>
      </c>
      <c r="G650" s="29">
        <v>-0.54</v>
      </c>
      <c r="H650" s="30">
        <v>9.5999999999999992E-3</v>
      </c>
      <c r="I650" s="29">
        <v>2.04</v>
      </c>
      <c r="J650" s="29">
        <v>2.04</v>
      </c>
      <c r="K650" s="29">
        <v>1.84</v>
      </c>
      <c r="L650" s="29">
        <v>2.33</v>
      </c>
      <c r="M650" s="28">
        <v>141</v>
      </c>
      <c r="N650" s="29">
        <v>0.16</v>
      </c>
      <c r="O650" s="29">
        <v>0.49</v>
      </c>
      <c r="P650" s="28">
        <v>509</v>
      </c>
      <c r="Q650" s="29">
        <v>0.31</v>
      </c>
      <c r="R650" s="29">
        <v>0.7</v>
      </c>
      <c r="S650" s="28">
        <v>1205</v>
      </c>
      <c r="T650" s="29">
        <v>0.5</v>
      </c>
      <c r="U650" s="29">
        <v>0.89</v>
      </c>
      <c r="V650" s="28">
        <v>2410</v>
      </c>
      <c r="W650" s="29">
        <v>0.89</v>
      </c>
      <c r="X650" s="26" t="s">
        <v>25</v>
      </c>
    </row>
    <row r="651" spans="1:24">
      <c r="A651" s="26" t="s">
        <v>14453</v>
      </c>
      <c r="B651" s="26" t="s">
        <v>14453</v>
      </c>
      <c r="C651" s="26" t="s">
        <v>14451</v>
      </c>
      <c r="D651" s="27">
        <v>29.1</v>
      </c>
      <c r="E651" s="28">
        <v>200</v>
      </c>
      <c r="F651" s="29">
        <v>-0.54</v>
      </c>
      <c r="G651" s="29">
        <v>-0.83</v>
      </c>
      <c r="H651" s="30">
        <v>0.01</v>
      </c>
      <c r="I651" s="29">
        <v>2.04</v>
      </c>
      <c r="J651" s="29">
        <v>2.2000000000000002</v>
      </c>
      <c r="K651" s="29">
        <v>2.33</v>
      </c>
      <c r="L651" s="29">
        <v>2.78</v>
      </c>
      <c r="M651" s="28">
        <v>147</v>
      </c>
      <c r="N651" s="29">
        <v>0.17</v>
      </c>
      <c r="O651" s="29">
        <v>0.5</v>
      </c>
      <c r="P651" s="28">
        <v>528</v>
      </c>
      <c r="Q651" s="29">
        <v>0.32</v>
      </c>
      <c r="R651" s="29">
        <v>0.72</v>
      </c>
      <c r="S651" s="28">
        <v>1226</v>
      </c>
      <c r="T651" s="29">
        <v>0.5</v>
      </c>
      <c r="U651" s="29">
        <v>0.9</v>
      </c>
      <c r="V651" s="28">
        <v>2452</v>
      </c>
      <c r="W651" s="29">
        <v>0.9</v>
      </c>
      <c r="X651" s="26" t="s">
        <v>25</v>
      </c>
    </row>
    <row r="652" spans="1:24">
      <c r="A652" s="26" t="s">
        <v>14451</v>
      </c>
      <c r="B652" s="26" t="s">
        <v>14451</v>
      </c>
      <c r="C652" s="26" t="s">
        <v>14454</v>
      </c>
      <c r="D652" s="27">
        <v>37.6</v>
      </c>
      <c r="E652" s="28">
        <v>400</v>
      </c>
      <c r="F652" s="29">
        <v>-2.33</v>
      </c>
      <c r="G652" s="29">
        <v>-2.4900000000000002</v>
      </c>
      <c r="H652" s="30">
        <v>4.3E-3</v>
      </c>
      <c r="I652" s="29">
        <v>2.2000000000000002</v>
      </c>
      <c r="J652" s="29">
        <v>2.14</v>
      </c>
      <c r="K652" s="29">
        <v>4.07</v>
      </c>
      <c r="L652" s="29">
        <v>4.17</v>
      </c>
      <c r="M652" s="28">
        <v>1485</v>
      </c>
      <c r="N652" s="29">
        <v>0.26</v>
      </c>
      <c r="O652" s="29">
        <v>0.67</v>
      </c>
      <c r="P652" s="28">
        <v>4387</v>
      </c>
      <c r="Q652" s="29">
        <v>0.46</v>
      </c>
      <c r="R652" s="29">
        <v>0.9</v>
      </c>
      <c r="S652" s="28">
        <v>5086</v>
      </c>
      <c r="T652" s="29">
        <v>0.5</v>
      </c>
      <c r="U652" s="29">
        <v>0.94</v>
      </c>
      <c r="V652" s="28">
        <v>10173</v>
      </c>
      <c r="W652" s="29">
        <v>0.94</v>
      </c>
      <c r="X652" s="26" t="s">
        <v>25</v>
      </c>
    </row>
    <row r="653" spans="1:24">
      <c r="A653" s="26" t="s">
        <v>14454</v>
      </c>
      <c r="B653" s="26" t="s">
        <v>14454</v>
      </c>
      <c r="C653" s="26" t="s">
        <v>14455</v>
      </c>
      <c r="D653" s="27">
        <v>35.700000000000003</v>
      </c>
      <c r="E653" s="28">
        <v>400</v>
      </c>
      <c r="F653" s="29">
        <v>-2.4900000000000002</v>
      </c>
      <c r="G653" s="29">
        <v>-2.63</v>
      </c>
      <c r="H653" s="30">
        <v>3.8999999999999998E-3</v>
      </c>
      <c r="I653" s="29">
        <v>2.14</v>
      </c>
      <c r="J653" s="29">
        <v>2.1</v>
      </c>
      <c r="K653" s="29">
        <v>4.17</v>
      </c>
      <c r="L653" s="29">
        <v>4.2699999999999996</v>
      </c>
      <c r="M653" s="28">
        <v>1485</v>
      </c>
      <c r="N653" s="29">
        <v>0.26</v>
      </c>
      <c r="O653" s="29">
        <v>0.65</v>
      </c>
      <c r="P653" s="28">
        <v>4387</v>
      </c>
      <c r="Q653" s="29">
        <v>0.47</v>
      </c>
      <c r="R653" s="29">
        <v>0.87</v>
      </c>
      <c r="S653" s="28">
        <v>4883</v>
      </c>
      <c r="T653" s="29">
        <v>0.5</v>
      </c>
      <c r="U653" s="29">
        <v>0.9</v>
      </c>
      <c r="V653" s="28">
        <v>9766</v>
      </c>
      <c r="W653" s="29">
        <v>0.9</v>
      </c>
      <c r="X653" s="26" t="s">
        <v>25</v>
      </c>
    </row>
    <row r="654" spans="1:24">
      <c r="A654" s="26" t="s">
        <v>14455</v>
      </c>
      <c r="B654" s="26" t="s">
        <v>14455</v>
      </c>
      <c r="C654" s="26" t="s">
        <v>14456</v>
      </c>
      <c r="D654" s="27">
        <v>33.299999999999997</v>
      </c>
      <c r="E654" s="28">
        <v>400</v>
      </c>
      <c r="F654" s="29">
        <v>-2.63</v>
      </c>
      <c r="G654" s="29">
        <v>-2.77</v>
      </c>
      <c r="H654" s="30">
        <v>4.1999999999999997E-3</v>
      </c>
      <c r="I654" s="29">
        <v>2.1</v>
      </c>
      <c r="J654" s="29">
        <v>2.14</v>
      </c>
      <c r="K654" s="29">
        <v>4.2699999999999996</v>
      </c>
      <c r="L654" s="29">
        <v>4.45</v>
      </c>
      <c r="M654" s="28">
        <v>1568</v>
      </c>
      <c r="N654" s="29">
        <v>0.27</v>
      </c>
      <c r="O654" s="29">
        <v>0.68</v>
      </c>
      <c r="P654" s="28">
        <v>4602</v>
      </c>
      <c r="Q654" s="29">
        <v>0.47</v>
      </c>
      <c r="R654" s="29">
        <v>0.91</v>
      </c>
      <c r="S654" s="28">
        <v>5056</v>
      </c>
      <c r="T654" s="29">
        <v>0.5</v>
      </c>
      <c r="U654" s="29">
        <v>0.93</v>
      </c>
      <c r="V654" s="28">
        <v>10111</v>
      </c>
      <c r="W654" s="29">
        <v>0.93</v>
      </c>
      <c r="X654" s="26" t="s">
        <v>25</v>
      </c>
    </row>
    <row r="655" spans="1:24">
      <c r="A655" s="26" t="s">
        <v>14457</v>
      </c>
      <c r="B655" s="26" t="s">
        <v>14457</v>
      </c>
      <c r="C655" s="26" t="s">
        <v>14458</v>
      </c>
      <c r="D655" s="27">
        <v>52</v>
      </c>
      <c r="E655" s="28">
        <v>200</v>
      </c>
      <c r="F655" s="29">
        <v>-0.02</v>
      </c>
      <c r="G655" s="29">
        <v>-0.57999999999999996</v>
      </c>
      <c r="H655" s="30">
        <v>1.0800000000000001E-2</v>
      </c>
      <c r="I655" s="29">
        <v>2.02</v>
      </c>
      <c r="J655" s="29">
        <v>2.0499999999999998</v>
      </c>
      <c r="K655" s="29">
        <v>1.79</v>
      </c>
      <c r="L655" s="29">
        <v>2.38</v>
      </c>
      <c r="M655" s="28">
        <v>118</v>
      </c>
      <c r="N655" s="29">
        <v>0.15</v>
      </c>
      <c r="O655" s="29">
        <v>0.48</v>
      </c>
      <c r="P655" s="28">
        <v>430</v>
      </c>
      <c r="Q655" s="29">
        <v>0.28000000000000003</v>
      </c>
      <c r="R655" s="29">
        <v>0.7</v>
      </c>
      <c r="S655" s="28">
        <v>1274</v>
      </c>
      <c r="T655" s="29">
        <v>0.5</v>
      </c>
      <c r="U655" s="29">
        <v>0.94</v>
      </c>
      <c r="V655" s="28">
        <v>2549</v>
      </c>
      <c r="W655" s="29">
        <v>0.94</v>
      </c>
      <c r="X655" s="26" t="s">
        <v>25</v>
      </c>
    </row>
    <row r="656" spans="1:24">
      <c r="A656" s="26" t="s">
        <v>14458</v>
      </c>
      <c r="B656" s="26" t="s">
        <v>14458</v>
      </c>
      <c r="C656" s="26" t="s">
        <v>14459</v>
      </c>
      <c r="D656" s="27">
        <v>24.9</v>
      </c>
      <c r="E656" s="28">
        <v>200</v>
      </c>
      <c r="F656" s="29">
        <v>-0.6</v>
      </c>
      <c r="G656" s="29">
        <v>-0.84</v>
      </c>
      <c r="H656" s="30">
        <v>9.5999999999999992E-3</v>
      </c>
      <c r="I656" s="29">
        <v>2.0499999999999998</v>
      </c>
      <c r="J656" s="29">
        <v>2.09</v>
      </c>
      <c r="K656" s="29">
        <v>2.4</v>
      </c>
      <c r="L656" s="29">
        <v>2.68</v>
      </c>
      <c r="M656" s="28">
        <v>159</v>
      </c>
      <c r="N656" s="29">
        <v>0.17</v>
      </c>
      <c r="O656" s="29">
        <v>0.5</v>
      </c>
      <c r="P656" s="28">
        <v>571</v>
      </c>
      <c r="Q656" s="29">
        <v>0.33</v>
      </c>
      <c r="R656" s="29">
        <v>0.73</v>
      </c>
      <c r="S656" s="28">
        <v>1206</v>
      </c>
      <c r="T656" s="29">
        <v>0.5</v>
      </c>
      <c r="U656" s="29">
        <v>0.89</v>
      </c>
      <c r="V656" s="28">
        <v>2411</v>
      </c>
      <c r="W656" s="29">
        <v>0.89</v>
      </c>
      <c r="X656" s="26" t="s">
        <v>25</v>
      </c>
    </row>
    <row r="657" spans="1:24">
      <c r="A657" s="26" t="s">
        <v>14459</v>
      </c>
      <c r="B657" s="26" t="s">
        <v>14459</v>
      </c>
      <c r="C657" s="26" t="s">
        <v>14456</v>
      </c>
      <c r="D657" s="27">
        <v>41.5</v>
      </c>
      <c r="E657" s="28">
        <v>200</v>
      </c>
      <c r="F657" s="29">
        <v>-0.84</v>
      </c>
      <c r="G657" s="29">
        <v>-1.22</v>
      </c>
      <c r="H657" s="30">
        <v>9.1999999999999998E-3</v>
      </c>
      <c r="I657" s="29">
        <v>2.09</v>
      </c>
      <c r="J657" s="29">
        <v>2.14</v>
      </c>
      <c r="K657" s="29">
        <v>2.68</v>
      </c>
      <c r="L657" s="29">
        <v>3.11</v>
      </c>
      <c r="M657" s="28">
        <v>159</v>
      </c>
      <c r="N657" s="29">
        <v>0.18</v>
      </c>
      <c r="O657" s="29">
        <v>0.49</v>
      </c>
      <c r="P657" s="28">
        <v>571</v>
      </c>
      <c r="Q657" s="29">
        <v>0.34</v>
      </c>
      <c r="R657" s="29">
        <v>0.71</v>
      </c>
      <c r="S657" s="28">
        <v>1175</v>
      </c>
      <c r="T657" s="29">
        <v>0.5</v>
      </c>
      <c r="U657" s="29">
        <v>0.87</v>
      </c>
      <c r="V657" s="28">
        <v>2350</v>
      </c>
      <c r="W657" s="29">
        <v>0.87</v>
      </c>
      <c r="X657" s="26" t="s">
        <v>25</v>
      </c>
    </row>
    <row r="658" spans="1:24">
      <c r="A658" s="26" t="s">
        <v>14460</v>
      </c>
      <c r="B658" s="26" t="s">
        <v>14460</v>
      </c>
      <c r="C658" s="26" t="s">
        <v>14461</v>
      </c>
      <c r="D658" s="27">
        <v>32.799999999999997</v>
      </c>
      <c r="E658" s="28">
        <v>200</v>
      </c>
      <c r="F658" s="29">
        <v>-0.1</v>
      </c>
      <c r="G658" s="29">
        <v>-0.43</v>
      </c>
      <c r="H658" s="30">
        <v>1.01E-2</v>
      </c>
      <c r="I658" s="29">
        <v>1.9</v>
      </c>
      <c r="J658" s="29">
        <v>1.9</v>
      </c>
      <c r="K658" s="29">
        <v>1.75</v>
      </c>
      <c r="L658" s="29">
        <v>2.08</v>
      </c>
      <c r="M658" s="28">
        <v>89</v>
      </c>
      <c r="N658" s="29">
        <v>0.13</v>
      </c>
      <c r="O658" s="29">
        <v>0.43</v>
      </c>
      <c r="P658" s="28">
        <v>326</v>
      </c>
      <c r="Q658" s="29">
        <v>0.25</v>
      </c>
      <c r="R658" s="29">
        <v>0.63</v>
      </c>
      <c r="S658" s="28">
        <v>1232</v>
      </c>
      <c r="T658" s="29">
        <v>0.5</v>
      </c>
      <c r="U658" s="29">
        <v>0.91</v>
      </c>
      <c r="V658" s="28">
        <v>2463</v>
      </c>
      <c r="W658" s="29">
        <v>0.91</v>
      </c>
      <c r="X658" s="26" t="s">
        <v>25</v>
      </c>
    </row>
    <row r="659" spans="1:24">
      <c r="A659" s="26" t="s">
        <v>14461</v>
      </c>
      <c r="B659" s="26" t="s">
        <v>14461</v>
      </c>
      <c r="C659" s="26" t="s">
        <v>14456</v>
      </c>
      <c r="D659" s="27">
        <v>53.9</v>
      </c>
      <c r="E659" s="28">
        <v>200</v>
      </c>
      <c r="F659" s="29">
        <v>-0.45</v>
      </c>
      <c r="G659" s="29">
        <v>-1.02</v>
      </c>
      <c r="H659" s="30">
        <v>1.06E-2</v>
      </c>
      <c r="I659" s="29">
        <v>1.9</v>
      </c>
      <c r="J659" s="29">
        <v>2.14</v>
      </c>
      <c r="K659" s="29">
        <v>2.1</v>
      </c>
      <c r="L659" s="29">
        <v>2.91</v>
      </c>
      <c r="M659" s="28">
        <v>130</v>
      </c>
      <c r="N659" s="29">
        <v>0.15</v>
      </c>
      <c r="O659" s="29">
        <v>0.49</v>
      </c>
      <c r="P659" s="28">
        <v>470</v>
      </c>
      <c r="Q659" s="29">
        <v>0.28999999999999998</v>
      </c>
      <c r="R659" s="29">
        <v>0.71</v>
      </c>
      <c r="S659" s="28">
        <v>1263</v>
      </c>
      <c r="T659" s="29">
        <v>0.5</v>
      </c>
      <c r="U659" s="29">
        <v>0.93</v>
      </c>
      <c r="V659" s="28">
        <v>2526</v>
      </c>
      <c r="W659" s="29">
        <v>0.93</v>
      </c>
      <c r="X659" s="26" t="s">
        <v>25</v>
      </c>
    </row>
    <row r="660" spans="1:24">
      <c r="A660" s="26" t="s">
        <v>14456</v>
      </c>
      <c r="B660" s="26" t="s">
        <v>14456</v>
      </c>
      <c r="C660" s="26" t="s">
        <v>14462</v>
      </c>
      <c r="D660" s="27">
        <v>33.5</v>
      </c>
      <c r="E660" s="28">
        <v>600</v>
      </c>
      <c r="F660" s="29">
        <v>-2.9</v>
      </c>
      <c r="G660" s="29">
        <v>-3.04</v>
      </c>
      <c r="H660" s="30">
        <v>4.1999999999999997E-3</v>
      </c>
      <c r="I660" s="29">
        <v>2.14</v>
      </c>
      <c r="J660" s="29">
        <v>2.0299999999999998</v>
      </c>
      <c r="K660" s="29">
        <v>4.3499999999999996</v>
      </c>
      <c r="L660" s="29">
        <v>4.38</v>
      </c>
      <c r="M660" s="28">
        <v>1857</v>
      </c>
      <c r="N660" s="29">
        <v>0.17</v>
      </c>
      <c r="O660" s="29">
        <v>0.68</v>
      </c>
      <c r="P660" s="28">
        <v>5341</v>
      </c>
      <c r="Q660" s="29">
        <v>0.28999999999999998</v>
      </c>
      <c r="R660" s="29">
        <v>0.92</v>
      </c>
      <c r="S660" s="28">
        <v>29053</v>
      </c>
      <c r="T660" s="29">
        <v>0.8</v>
      </c>
      <c r="U660" s="29">
        <v>1.39</v>
      </c>
      <c r="V660" s="28">
        <v>29722</v>
      </c>
      <c r="W660" s="29">
        <v>1.22</v>
      </c>
      <c r="X660" s="26" t="s">
        <v>25</v>
      </c>
    </row>
    <row r="661" spans="1:24">
      <c r="A661" s="26" t="s">
        <v>14463</v>
      </c>
      <c r="B661" s="26" t="s">
        <v>14463</v>
      </c>
      <c r="C661" s="26" t="s">
        <v>14464</v>
      </c>
      <c r="D661" s="27">
        <v>31.6</v>
      </c>
      <c r="E661" s="28">
        <v>200</v>
      </c>
      <c r="F661" s="29">
        <v>0.01</v>
      </c>
      <c r="G661" s="29">
        <v>-0.48</v>
      </c>
      <c r="H661" s="30">
        <v>1.55E-2</v>
      </c>
      <c r="I661" s="29">
        <v>2.04</v>
      </c>
      <c r="J661" s="29">
        <v>1.94</v>
      </c>
      <c r="K661" s="29">
        <v>1.78</v>
      </c>
      <c r="L661" s="29">
        <v>2.17</v>
      </c>
      <c r="M661" s="28">
        <v>41</v>
      </c>
      <c r="N661" s="29">
        <v>0.08</v>
      </c>
      <c r="O661" s="29">
        <v>0.4</v>
      </c>
      <c r="P661" s="28">
        <v>156</v>
      </c>
      <c r="Q661" s="29">
        <v>0.15</v>
      </c>
      <c r="R661" s="29">
        <v>0.59</v>
      </c>
      <c r="S661" s="28">
        <v>1529</v>
      </c>
      <c r="T661" s="29">
        <v>0.5</v>
      </c>
      <c r="U661" s="29">
        <v>1.1299999999999999</v>
      </c>
      <c r="V661" s="28">
        <v>3058</v>
      </c>
      <c r="W661" s="29">
        <v>1.1299999999999999</v>
      </c>
      <c r="X661" s="26" t="s">
        <v>25</v>
      </c>
    </row>
    <row r="662" spans="1:24">
      <c r="A662" s="26" t="s">
        <v>14464</v>
      </c>
      <c r="B662" s="26" t="s">
        <v>14464</v>
      </c>
      <c r="C662" s="26" t="s">
        <v>14465</v>
      </c>
      <c r="D662" s="27">
        <v>60</v>
      </c>
      <c r="E662" s="28">
        <v>200</v>
      </c>
      <c r="F662" s="29">
        <v>-0.48</v>
      </c>
      <c r="G662" s="29">
        <v>-1.0900000000000001</v>
      </c>
      <c r="H662" s="30">
        <v>1.0200000000000001E-2</v>
      </c>
      <c r="I662" s="29">
        <v>1.94</v>
      </c>
      <c r="J662" s="29">
        <v>1.98</v>
      </c>
      <c r="K662" s="29">
        <v>2.17</v>
      </c>
      <c r="L662" s="29">
        <v>2.82</v>
      </c>
      <c r="M662" s="28">
        <v>49</v>
      </c>
      <c r="N662" s="29">
        <v>0.1</v>
      </c>
      <c r="O662" s="29">
        <v>0.36</v>
      </c>
      <c r="P662" s="28">
        <v>186</v>
      </c>
      <c r="Q662" s="29">
        <v>0.19</v>
      </c>
      <c r="R662" s="29">
        <v>0.54</v>
      </c>
      <c r="S662" s="28">
        <v>1238</v>
      </c>
      <c r="T662" s="29">
        <v>0.5</v>
      </c>
      <c r="U662" s="29">
        <v>0.91</v>
      </c>
      <c r="V662" s="28">
        <v>2476</v>
      </c>
      <c r="W662" s="29">
        <v>0.91</v>
      </c>
      <c r="X662" s="26" t="s">
        <v>25</v>
      </c>
    </row>
    <row r="663" spans="1:24">
      <c r="A663" s="26" t="s">
        <v>14465</v>
      </c>
      <c r="B663" s="26" t="s">
        <v>14465</v>
      </c>
      <c r="C663" s="26" t="s">
        <v>14462</v>
      </c>
      <c r="D663" s="27">
        <v>43</v>
      </c>
      <c r="E663" s="28">
        <v>200</v>
      </c>
      <c r="F663" s="29">
        <v>-1.0900000000000001</v>
      </c>
      <c r="G663" s="29">
        <v>-1.65</v>
      </c>
      <c r="H663" s="30">
        <v>1.2999999999999999E-2</v>
      </c>
      <c r="I663" s="29">
        <v>1.98</v>
      </c>
      <c r="J663" s="29">
        <v>2.0299999999999998</v>
      </c>
      <c r="K663" s="29">
        <v>2.82</v>
      </c>
      <c r="L663" s="29">
        <v>3.43</v>
      </c>
      <c r="M663" s="28">
        <v>57</v>
      </c>
      <c r="N663" s="29">
        <v>0.1</v>
      </c>
      <c r="O663" s="29">
        <v>0.41</v>
      </c>
      <c r="P663" s="28">
        <v>215</v>
      </c>
      <c r="Q663" s="29">
        <v>0.19</v>
      </c>
      <c r="R663" s="29">
        <v>0.61</v>
      </c>
      <c r="S663" s="28">
        <v>1401</v>
      </c>
      <c r="T663" s="29">
        <v>0.5</v>
      </c>
      <c r="U663" s="29">
        <v>1.03</v>
      </c>
      <c r="V663" s="28">
        <v>2803</v>
      </c>
      <c r="W663" s="29">
        <v>1.03</v>
      </c>
      <c r="X663" s="26" t="s">
        <v>25</v>
      </c>
    </row>
    <row r="664" spans="1:24">
      <c r="A664" s="26" t="s">
        <v>14462</v>
      </c>
      <c r="B664" s="26" t="s">
        <v>14462</v>
      </c>
      <c r="C664" s="26" t="s">
        <v>14466</v>
      </c>
      <c r="D664" s="27">
        <v>24</v>
      </c>
      <c r="E664" s="28">
        <v>600</v>
      </c>
      <c r="F664" s="29">
        <v>-3.04</v>
      </c>
      <c r="G664" s="29">
        <v>-3.07</v>
      </c>
      <c r="H664" s="30">
        <v>1.1999999999999999E-3</v>
      </c>
      <c r="I664" s="29">
        <v>2.0299999999999998</v>
      </c>
      <c r="J664" s="29">
        <v>2.73</v>
      </c>
      <c r="K664" s="29">
        <v>4.38</v>
      </c>
      <c r="L664" s="29">
        <v>5.1100000000000003</v>
      </c>
      <c r="M664" s="28">
        <v>1914</v>
      </c>
      <c r="N664" s="29">
        <v>0.23</v>
      </c>
      <c r="O664" s="29">
        <v>0.45</v>
      </c>
      <c r="P664" s="28">
        <v>5485</v>
      </c>
      <c r="Q664" s="29">
        <v>0.4</v>
      </c>
      <c r="R664" s="29">
        <v>0.6</v>
      </c>
      <c r="S664" s="28">
        <v>15889</v>
      </c>
      <c r="T664" s="29">
        <v>0.8</v>
      </c>
      <c r="U664" s="29">
        <v>0.76</v>
      </c>
      <c r="V664" s="28">
        <v>16255</v>
      </c>
      <c r="W664" s="29">
        <v>0.67</v>
      </c>
      <c r="X664" s="26" t="s">
        <v>25</v>
      </c>
    </row>
    <row r="665" spans="1:24">
      <c r="A665" s="26" t="s">
        <v>14466</v>
      </c>
      <c r="B665" s="26" t="s">
        <v>14466</v>
      </c>
      <c r="C665" s="26" t="s">
        <v>14467</v>
      </c>
      <c r="D665" s="27">
        <v>29.7</v>
      </c>
      <c r="E665" s="28">
        <v>600</v>
      </c>
      <c r="F665" s="29">
        <v>-3.07</v>
      </c>
      <c r="G665" s="29">
        <v>-3.19</v>
      </c>
      <c r="H665" s="30">
        <v>4.0000000000000001E-3</v>
      </c>
      <c r="I665" s="29">
        <v>2.73</v>
      </c>
      <c r="J665" s="29">
        <v>1.96</v>
      </c>
      <c r="K665" s="29">
        <v>5.1100000000000003</v>
      </c>
      <c r="L665" s="29">
        <v>4.46</v>
      </c>
      <c r="M665" s="28">
        <v>1999</v>
      </c>
      <c r="N665" s="29">
        <v>0.18</v>
      </c>
      <c r="O665" s="29">
        <v>0.68</v>
      </c>
      <c r="P665" s="28">
        <v>5698</v>
      </c>
      <c r="Q665" s="29">
        <v>0.3</v>
      </c>
      <c r="R665" s="29">
        <v>0.93</v>
      </c>
      <c r="S665" s="28">
        <v>28567</v>
      </c>
      <c r="T665" s="29">
        <v>0.8</v>
      </c>
      <c r="U665" s="29">
        <v>1.36</v>
      </c>
      <c r="V665" s="28">
        <v>29225</v>
      </c>
      <c r="W665" s="29">
        <v>1.2</v>
      </c>
      <c r="X665" s="26" t="s">
        <v>25</v>
      </c>
    </row>
    <row r="666" spans="1:24">
      <c r="A666" s="26" t="s">
        <v>14467</v>
      </c>
      <c r="B666" s="26" t="s">
        <v>14467</v>
      </c>
      <c r="C666" s="26" t="s">
        <v>14468</v>
      </c>
      <c r="D666" s="27">
        <v>27.4</v>
      </c>
      <c r="E666" s="28">
        <v>600</v>
      </c>
      <c r="F666" s="29">
        <v>-3.19</v>
      </c>
      <c r="G666" s="29">
        <v>-3.28</v>
      </c>
      <c r="H666" s="30">
        <v>3.3E-3</v>
      </c>
      <c r="I666" s="29">
        <v>1.96</v>
      </c>
      <c r="J666" s="29">
        <v>1.86</v>
      </c>
      <c r="K666" s="29">
        <v>4.46</v>
      </c>
      <c r="L666" s="29">
        <v>4.45</v>
      </c>
      <c r="M666" s="28">
        <v>1999</v>
      </c>
      <c r="N666" s="29">
        <v>0.19</v>
      </c>
      <c r="O666" s="29">
        <v>0.64</v>
      </c>
      <c r="P666" s="28">
        <v>5698</v>
      </c>
      <c r="Q666" s="29">
        <v>0.32</v>
      </c>
      <c r="R666" s="29">
        <v>0.86</v>
      </c>
      <c r="S666" s="28">
        <v>25757</v>
      </c>
      <c r="T666" s="29">
        <v>0.8</v>
      </c>
      <c r="U666" s="29">
        <v>1.23</v>
      </c>
      <c r="V666" s="28">
        <v>26350</v>
      </c>
      <c r="W666" s="29">
        <v>1.08</v>
      </c>
      <c r="X666" s="26" t="s">
        <v>25</v>
      </c>
    </row>
    <row r="667" spans="1:24">
      <c r="A667" s="26" t="s">
        <v>14468</v>
      </c>
      <c r="B667" s="26" t="s">
        <v>14468</v>
      </c>
      <c r="C667" s="26" t="s">
        <v>14469</v>
      </c>
      <c r="D667" s="27">
        <v>26.6</v>
      </c>
      <c r="E667" s="28">
        <v>600</v>
      </c>
      <c r="F667" s="29">
        <v>-3.28</v>
      </c>
      <c r="G667" s="29">
        <v>-3.31</v>
      </c>
      <c r="H667" s="30">
        <v>1.1000000000000001E-3</v>
      </c>
      <c r="I667" s="29">
        <v>1.86</v>
      </c>
      <c r="J667" s="29">
        <v>1.82</v>
      </c>
      <c r="K667" s="29">
        <v>4.45</v>
      </c>
      <c r="L667" s="29">
        <v>4.4400000000000004</v>
      </c>
      <c r="M667" s="28">
        <v>2007</v>
      </c>
      <c r="N667" s="29">
        <v>0.24</v>
      </c>
      <c r="O667" s="29">
        <v>0.44</v>
      </c>
      <c r="P667" s="28">
        <v>5718</v>
      </c>
      <c r="Q667" s="29">
        <v>0.42</v>
      </c>
      <c r="R667" s="29">
        <v>0.57999999999999996</v>
      </c>
      <c r="S667" s="28">
        <v>15093</v>
      </c>
      <c r="T667" s="29">
        <v>0.8</v>
      </c>
      <c r="U667" s="29">
        <v>0.72</v>
      </c>
      <c r="V667" s="28">
        <v>15441</v>
      </c>
      <c r="W667" s="29">
        <v>0.63</v>
      </c>
      <c r="X667" s="26" t="s">
        <v>25</v>
      </c>
    </row>
    <row r="668" spans="1:24">
      <c r="A668" s="26" t="s">
        <v>14470</v>
      </c>
      <c r="B668" s="26" t="s">
        <v>14470</v>
      </c>
      <c r="C668" s="26" t="s">
        <v>14471</v>
      </c>
      <c r="D668" s="27">
        <v>17.2</v>
      </c>
      <c r="E668" s="28">
        <v>200</v>
      </c>
      <c r="F668" s="29">
        <v>-0.16</v>
      </c>
      <c r="G668" s="29">
        <v>-0.41</v>
      </c>
      <c r="H668" s="30">
        <v>1.4500000000000001E-2</v>
      </c>
      <c r="I668" s="29">
        <v>1.85</v>
      </c>
      <c r="J668" s="29">
        <v>1.85</v>
      </c>
      <c r="K668" s="29">
        <v>1.76</v>
      </c>
      <c r="L668" s="29">
        <v>2.0099999999999998</v>
      </c>
      <c r="M668" s="28">
        <v>67</v>
      </c>
      <c r="N668" s="29">
        <v>0.1</v>
      </c>
      <c r="O668" s="29">
        <v>0.45</v>
      </c>
      <c r="P668" s="28">
        <v>249</v>
      </c>
      <c r="Q668" s="29">
        <v>0.2</v>
      </c>
      <c r="R668" s="29">
        <v>0.66</v>
      </c>
      <c r="S668" s="28">
        <v>1480</v>
      </c>
      <c r="T668" s="29">
        <v>0.5</v>
      </c>
      <c r="U668" s="29">
        <v>1.0900000000000001</v>
      </c>
      <c r="V668" s="28">
        <v>2961</v>
      </c>
      <c r="W668" s="29">
        <v>1.0900000000000001</v>
      </c>
      <c r="X668" s="26" t="s">
        <v>25</v>
      </c>
    </row>
    <row r="669" spans="1:24">
      <c r="A669" s="26" t="s">
        <v>14472</v>
      </c>
      <c r="B669" s="26" t="s">
        <v>14472</v>
      </c>
      <c r="C669" s="26" t="s">
        <v>14471</v>
      </c>
      <c r="D669" s="27">
        <v>18.3</v>
      </c>
      <c r="E669" s="28">
        <v>200</v>
      </c>
      <c r="F669" s="29">
        <v>-0.2</v>
      </c>
      <c r="G669" s="29">
        <v>-0.41</v>
      </c>
      <c r="H669" s="30">
        <v>1.15E-2</v>
      </c>
      <c r="I669" s="29">
        <v>1.82</v>
      </c>
      <c r="J669" s="29">
        <v>1.85</v>
      </c>
      <c r="K669" s="29">
        <v>1.77</v>
      </c>
      <c r="L669" s="29">
        <v>2.0099999999999998</v>
      </c>
      <c r="M669" s="28">
        <v>67</v>
      </c>
      <c r="N669" s="29">
        <v>0.11</v>
      </c>
      <c r="O669" s="29">
        <v>0.41</v>
      </c>
      <c r="P669" s="28">
        <v>249</v>
      </c>
      <c r="Q669" s="29">
        <v>0.21</v>
      </c>
      <c r="R669" s="29">
        <v>0.61</v>
      </c>
      <c r="S669" s="28">
        <v>1315</v>
      </c>
      <c r="T669" s="29">
        <v>0.5</v>
      </c>
      <c r="U669" s="29">
        <v>0.97</v>
      </c>
      <c r="V669" s="28">
        <v>2631</v>
      </c>
      <c r="W669" s="29">
        <v>0.97</v>
      </c>
      <c r="X669" s="26" t="s">
        <v>25</v>
      </c>
    </row>
    <row r="670" spans="1:24">
      <c r="A670" s="26" t="s">
        <v>14471</v>
      </c>
      <c r="B670" s="26" t="s">
        <v>14471</v>
      </c>
      <c r="C670" s="26" t="s">
        <v>14473</v>
      </c>
      <c r="D670" s="27">
        <v>27.1</v>
      </c>
      <c r="E670" s="28">
        <v>200</v>
      </c>
      <c r="F670" s="29">
        <v>-0.41</v>
      </c>
      <c r="G670" s="29">
        <v>-0.71</v>
      </c>
      <c r="H670" s="30">
        <v>1.11E-2</v>
      </c>
      <c r="I670" s="29">
        <v>1.85</v>
      </c>
      <c r="J670" s="29">
        <v>1.85</v>
      </c>
      <c r="K670" s="29">
        <v>2.0099999999999998</v>
      </c>
      <c r="L670" s="29">
        <v>2.31</v>
      </c>
      <c r="M670" s="28">
        <v>225</v>
      </c>
      <c r="N670" s="29">
        <v>0.2</v>
      </c>
      <c r="O670" s="29">
        <v>0.59</v>
      </c>
      <c r="P670" s="28">
        <v>786</v>
      </c>
      <c r="Q670" s="29">
        <v>0.38</v>
      </c>
      <c r="R670" s="29">
        <v>0.84</v>
      </c>
      <c r="S670" s="28">
        <v>1292</v>
      </c>
      <c r="T670" s="29">
        <v>0.5</v>
      </c>
      <c r="U670" s="29">
        <v>0.95</v>
      </c>
      <c r="V670" s="28">
        <v>2584</v>
      </c>
      <c r="W670" s="29">
        <v>0.95</v>
      </c>
      <c r="X670" s="26" t="s">
        <v>25</v>
      </c>
    </row>
    <row r="671" spans="1:24">
      <c r="A671" s="26" t="s">
        <v>14473</v>
      </c>
      <c r="B671" s="26" t="s">
        <v>14473</v>
      </c>
      <c r="C671" s="26" t="s">
        <v>14474</v>
      </c>
      <c r="D671" s="27">
        <v>56</v>
      </c>
      <c r="E671" s="28">
        <v>250</v>
      </c>
      <c r="F671" s="29">
        <v>-0.86</v>
      </c>
      <c r="G671" s="29">
        <v>-1.27</v>
      </c>
      <c r="H671" s="30">
        <v>7.3000000000000001E-3</v>
      </c>
      <c r="I671" s="29">
        <v>1.85</v>
      </c>
      <c r="J671" s="29">
        <v>1.84</v>
      </c>
      <c r="K671" s="29">
        <v>2.4</v>
      </c>
      <c r="L671" s="29">
        <v>2.81</v>
      </c>
      <c r="M671" s="28">
        <v>225</v>
      </c>
      <c r="N671" s="29">
        <v>0.16</v>
      </c>
      <c r="O671" s="29">
        <v>0.49</v>
      </c>
      <c r="P671" s="28">
        <v>786</v>
      </c>
      <c r="Q671" s="29">
        <v>0.31</v>
      </c>
      <c r="R671" s="29">
        <v>0.71</v>
      </c>
      <c r="S671" s="28">
        <v>1905</v>
      </c>
      <c r="T671" s="29">
        <v>0.5</v>
      </c>
      <c r="U671" s="29">
        <v>0.9</v>
      </c>
      <c r="V671" s="28">
        <v>3810</v>
      </c>
      <c r="W671" s="29">
        <v>0.9</v>
      </c>
      <c r="X671" s="26" t="s">
        <v>25</v>
      </c>
    </row>
    <row r="672" spans="1:24">
      <c r="A672" s="26" t="s">
        <v>14474</v>
      </c>
      <c r="B672" s="26" t="s">
        <v>14474</v>
      </c>
      <c r="C672" s="26" t="s">
        <v>14477</v>
      </c>
      <c r="D672" s="27">
        <v>41.6</v>
      </c>
      <c r="E672" s="28">
        <v>250</v>
      </c>
      <c r="F672" s="29">
        <v>-1.27</v>
      </c>
      <c r="G672" s="29">
        <v>-1.65</v>
      </c>
      <c r="H672" s="30">
        <v>9.1000000000000004E-3</v>
      </c>
      <c r="I672" s="29">
        <v>1.84</v>
      </c>
      <c r="J672" s="29">
        <v>1.96</v>
      </c>
      <c r="K672" s="29">
        <v>2.81</v>
      </c>
      <c r="L672" s="29">
        <v>3.31</v>
      </c>
      <c r="M672" s="28">
        <v>241</v>
      </c>
      <c r="N672" s="29">
        <v>0.16</v>
      </c>
      <c r="O672" s="29">
        <v>0.54</v>
      </c>
      <c r="P672" s="28">
        <v>839</v>
      </c>
      <c r="Q672" s="29">
        <v>0.3</v>
      </c>
      <c r="R672" s="29">
        <v>0.78</v>
      </c>
      <c r="S672" s="28">
        <v>2128</v>
      </c>
      <c r="T672" s="29">
        <v>0.5</v>
      </c>
      <c r="U672" s="29">
        <v>1</v>
      </c>
      <c r="V672" s="28">
        <v>4256</v>
      </c>
      <c r="W672" s="29">
        <v>1</v>
      </c>
      <c r="X672" s="26" t="s">
        <v>25</v>
      </c>
    </row>
    <row r="673" spans="1:24">
      <c r="A673" s="26" t="s">
        <v>14475</v>
      </c>
      <c r="B673" s="26" t="s">
        <v>14475</v>
      </c>
      <c r="C673" s="26" t="s">
        <v>14476</v>
      </c>
      <c r="D673" s="27">
        <v>32</v>
      </c>
      <c r="E673" s="28">
        <v>200</v>
      </c>
      <c r="F673" s="29">
        <v>0.02</v>
      </c>
      <c r="G673" s="29">
        <v>-0.31</v>
      </c>
      <c r="H673" s="30">
        <v>1.03E-2</v>
      </c>
      <c r="I673" s="29">
        <v>2.0699999999999998</v>
      </c>
      <c r="J673" s="29">
        <v>2.06</v>
      </c>
      <c r="K673" s="29">
        <v>1.8</v>
      </c>
      <c r="L673" s="29">
        <v>2.12</v>
      </c>
      <c r="M673" s="28">
        <v>136</v>
      </c>
      <c r="N673" s="29">
        <v>0.16</v>
      </c>
      <c r="O673" s="29">
        <v>0.49</v>
      </c>
      <c r="P673" s="28">
        <v>490</v>
      </c>
      <c r="Q673" s="29">
        <v>0.3</v>
      </c>
      <c r="R673" s="29">
        <v>0.71</v>
      </c>
      <c r="S673" s="28">
        <v>1247</v>
      </c>
      <c r="T673" s="29">
        <v>0.5</v>
      </c>
      <c r="U673" s="29">
        <v>0.92</v>
      </c>
      <c r="V673" s="28">
        <v>2494</v>
      </c>
      <c r="W673" s="29">
        <v>0.92</v>
      </c>
      <c r="X673" s="26" t="s">
        <v>25</v>
      </c>
    </row>
    <row r="674" spans="1:24">
      <c r="A674" s="26" t="s">
        <v>14476</v>
      </c>
      <c r="B674" s="26" t="s">
        <v>14476</v>
      </c>
      <c r="C674" s="26" t="s">
        <v>14477</v>
      </c>
      <c r="D674" s="27">
        <v>63</v>
      </c>
      <c r="E674" s="28">
        <v>200</v>
      </c>
      <c r="F674" s="29">
        <v>-0.31</v>
      </c>
      <c r="G674" s="29">
        <v>-0.94</v>
      </c>
      <c r="H674" s="30">
        <v>0.01</v>
      </c>
      <c r="I674" s="29">
        <v>2.06</v>
      </c>
      <c r="J674" s="29">
        <v>1.96</v>
      </c>
      <c r="K674" s="29">
        <v>2.12</v>
      </c>
      <c r="L674" s="29">
        <v>2.65</v>
      </c>
      <c r="M674" s="28">
        <v>136</v>
      </c>
      <c r="N674" s="29">
        <v>0.16</v>
      </c>
      <c r="O674" s="29">
        <v>0.49</v>
      </c>
      <c r="P674" s="28">
        <v>490</v>
      </c>
      <c r="Q674" s="29">
        <v>0.3</v>
      </c>
      <c r="R674" s="29">
        <v>0.71</v>
      </c>
      <c r="S674" s="28">
        <v>1228</v>
      </c>
      <c r="T674" s="29">
        <v>0.5</v>
      </c>
      <c r="U674" s="29">
        <v>0.9</v>
      </c>
      <c r="V674" s="28">
        <v>2456</v>
      </c>
      <c r="W674" s="29">
        <v>0.9</v>
      </c>
      <c r="X674" s="26" t="s">
        <v>25</v>
      </c>
    </row>
    <row r="675" spans="1:24">
      <c r="A675" s="26" t="s">
        <v>14477</v>
      </c>
      <c r="B675" s="26" t="s">
        <v>14477</v>
      </c>
      <c r="C675" s="26" t="s">
        <v>14478</v>
      </c>
      <c r="D675" s="27">
        <v>40.799999999999997</v>
      </c>
      <c r="E675" s="28">
        <v>300</v>
      </c>
      <c r="F675" s="29">
        <v>-2.68</v>
      </c>
      <c r="G675" s="29">
        <v>-2.79</v>
      </c>
      <c r="H675" s="30">
        <v>2.7000000000000001E-3</v>
      </c>
      <c r="I675" s="29">
        <v>1.96</v>
      </c>
      <c r="J675" s="29">
        <v>1.85</v>
      </c>
      <c r="K675" s="29">
        <v>4.28</v>
      </c>
      <c r="L675" s="29">
        <v>4.28</v>
      </c>
      <c r="M675" s="28">
        <v>391</v>
      </c>
      <c r="N675" s="29">
        <v>0.22</v>
      </c>
      <c r="O675" s="29">
        <v>0.4</v>
      </c>
      <c r="P675" s="28">
        <v>1315</v>
      </c>
      <c r="Q675" s="29">
        <v>0.41</v>
      </c>
      <c r="R675" s="29">
        <v>0.56000000000000005</v>
      </c>
      <c r="S675" s="28">
        <v>1880</v>
      </c>
      <c r="T675" s="29">
        <v>0.5</v>
      </c>
      <c r="U675" s="29">
        <v>0.62</v>
      </c>
      <c r="V675" s="28">
        <v>3760</v>
      </c>
      <c r="W675" s="29">
        <v>0.62</v>
      </c>
      <c r="X675" s="26" t="s">
        <v>25</v>
      </c>
    </row>
    <row r="676" spans="1:24">
      <c r="A676" s="26" t="s">
        <v>14479</v>
      </c>
      <c r="B676" s="26" t="s">
        <v>14479</v>
      </c>
      <c r="C676" s="26" t="s">
        <v>14480</v>
      </c>
      <c r="D676" s="27">
        <v>50.2</v>
      </c>
      <c r="E676" s="28">
        <v>200</v>
      </c>
      <c r="F676" s="29">
        <v>-0.28000000000000003</v>
      </c>
      <c r="G676" s="29">
        <v>-0.87</v>
      </c>
      <c r="H676" s="30">
        <v>1.18E-2</v>
      </c>
      <c r="I676" s="29">
        <v>1.77</v>
      </c>
      <c r="J676" s="29">
        <v>1.75</v>
      </c>
      <c r="K676" s="29">
        <v>1.8</v>
      </c>
      <c r="L676" s="29">
        <v>2.37</v>
      </c>
      <c r="M676" s="28">
        <v>130</v>
      </c>
      <c r="N676" s="29">
        <v>0.15</v>
      </c>
      <c r="O676" s="29">
        <v>0.51</v>
      </c>
      <c r="P676" s="28">
        <v>470</v>
      </c>
      <c r="Q676" s="29">
        <v>0.28000000000000003</v>
      </c>
      <c r="R676" s="29">
        <v>0.74</v>
      </c>
      <c r="S676" s="28">
        <v>1331</v>
      </c>
      <c r="T676" s="29">
        <v>0.5</v>
      </c>
      <c r="U676" s="29">
        <v>0.98</v>
      </c>
      <c r="V676" s="28">
        <v>2663</v>
      </c>
      <c r="W676" s="29">
        <v>0.98</v>
      </c>
      <c r="X676" s="26" t="s">
        <v>25</v>
      </c>
    </row>
    <row r="677" spans="1:24">
      <c r="A677" s="26" t="s">
        <v>14480</v>
      </c>
      <c r="B677" s="26" t="s">
        <v>14480</v>
      </c>
      <c r="C677" s="26" t="s">
        <v>14481</v>
      </c>
      <c r="D677" s="27">
        <v>23</v>
      </c>
      <c r="E677" s="28">
        <v>200</v>
      </c>
      <c r="F677" s="29">
        <v>-0.87</v>
      </c>
      <c r="G677" s="29">
        <v>-1.1200000000000001</v>
      </c>
      <c r="H677" s="30">
        <v>1.09E-2</v>
      </c>
      <c r="I677" s="29">
        <v>1.75</v>
      </c>
      <c r="J677" s="29">
        <v>1.77</v>
      </c>
      <c r="K677" s="29">
        <v>2.37</v>
      </c>
      <c r="L677" s="29">
        <v>2.64</v>
      </c>
      <c r="M677" s="28">
        <v>177</v>
      </c>
      <c r="N677" s="29">
        <v>0.18</v>
      </c>
      <c r="O677" s="29">
        <v>0.54</v>
      </c>
      <c r="P677" s="28">
        <v>629</v>
      </c>
      <c r="Q677" s="29">
        <v>0.34</v>
      </c>
      <c r="R677" s="29">
        <v>0.78</v>
      </c>
      <c r="S677" s="28">
        <v>1280</v>
      </c>
      <c r="T677" s="29">
        <v>0.5</v>
      </c>
      <c r="U677" s="29">
        <v>0.94</v>
      </c>
      <c r="V677" s="28">
        <v>2561</v>
      </c>
      <c r="W677" s="29">
        <v>0.94</v>
      </c>
      <c r="X677" s="26" t="s">
        <v>25</v>
      </c>
    </row>
    <row r="678" spans="1:24">
      <c r="A678" s="26" t="s">
        <v>14481</v>
      </c>
      <c r="B678" s="26" t="s">
        <v>14481</v>
      </c>
      <c r="C678" s="26" t="s">
        <v>14482</v>
      </c>
      <c r="D678" s="27">
        <v>32</v>
      </c>
      <c r="E678" s="28">
        <v>250</v>
      </c>
      <c r="F678" s="29">
        <v>-1.26</v>
      </c>
      <c r="G678" s="29">
        <v>-1.58</v>
      </c>
      <c r="H678" s="30">
        <v>0.01</v>
      </c>
      <c r="I678" s="29">
        <v>1.77</v>
      </c>
      <c r="J678" s="29">
        <v>1.7</v>
      </c>
      <c r="K678" s="29">
        <v>2.72</v>
      </c>
      <c r="L678" s="29">
        <v>2.98</v>
      </c>
      <c r="M678" s="28">
        <v>177</v>
      </c>
      <c r="N678" s="29">
        <v>0.14000000000000001</v>
      </c>
      <c r="O678" s="29">
        <v>0.51</v>
      </c>
      <c r="P678" s="28">
        <v>629</v>
      </c>
      <c r="Q678" s="29">
        <v>0.25</v>
      </c>
      <c r="R678" s="29">
        <v>0.74</v>
      </c>
      <c r="S678" s="28">
        <v>2226</v>
      </c>
      <c r="T678" s="29">
        <v>0.5</v>
      </c>
      <c r="U678" s="29">
        <v>1.05</v>
      </c>
      <c r="V678" s="28">
        <v>4453</v>
      </c>
      <c r="W678" s="29">
        <v>1.05</v>
      </c>
      <c r="X678" s="26" t="s">
        <v>25</v>
      </c>
    </row>
    <row r="679" spans="1:24">
      <c r="A679" s="26" t="s">
        <v>14482</v>
      </c>
      <c r="B679" s="26" t="s">
        <v>14482</v>
      </c>
      <c r="C679" s="26" t="s">
        <v>14478</v>
      </c>
      <c r="D679" s="27">
        <v>30</v>
      </c>
      <c r="E679" s="28">
        <v>250</v>
      </c>
      <c r="F679" s="29">
        <v>-1.58</v>
      </c>
      <c r="G679" s="29">
        <v>-1.9</v>
      </c>
      <c r="H679" s="30">
        <v>1.0699999999999999E-2</v>
      </c>
      <c r="I679" s="29">
        <v>1.7</v>
      </c>
      <c r="J679" s="29">
        <v>1.85</v>
      </c>
      <c r="K679" s="29">
        <v>2.98</v>
      </c>
      <c r="L679" s="29">
        <v>3.44</v>
      </c>
      <c r="M679" s="28">
        <v>185</v>
      </c>
      <c r="N679" s="29">
        <v>0.14000000000000001</v>
      </c>
      <c r="O679" s="29">
        <v>0.53</v>
      </c>
      <c r="P679" s="28">
        <v>656</v>
      </c>
      <c r="Q679" s="29">
        <v>0.26</v>
      </c>
      <c r="R679" s="29">
        <v>0.77</v>
      </c>
      <c r="S679" s="28">
        <v>2299</v>
      </c>
      <c r="T679" s="29">
        <v>0.5</v>
      </c>
      <c r="U679" s="29">
        <v>1.08</v>
      </c>
      <c r="V679" s="28">
        <v>4599</v>
      </c>
      <c r="W679" s="29">
        <v>1.08</v>
      </c>
      <c r="X679" s="26" t="s">
        <v>25</v>
      </c>
    </row>
    <row r="680" spans="1:24">
      <c r="A680" s="26" t="s">
        <v>14483</v>
      </c>
      <c r="B680" s="26" t="s">
        <v>14483</v>
      </c>
      <c r="C680" s="26" t="s">
        <v>14484</v>
      </c>
      <c r="D680" s="27">
        <v>51.1</v>
      </c>
      <c r="E680" s="28">
        <v>200</v>
      </c>
      <c r="F680" s="29">
        <v>-7.0000000000000007E-2</v>
      </c>
      <c r="G680" s="29">
        <v>-0.6</v>
      </c>
      <c r="H680" s="30">
        <v>1.04E-2</v>
      </c>
      <c r="I680" s="29">
        <v>1.96</v>
      </c>
      <c r="J680" s="29">
        <v>1.81</v>
      </c>
      <c r="K680" s="29">
        <v>1.78</v>
      </c>
      <c r="L680" s="29">
        <v>2.16</v>
      </c>
      <c r="M680" s="28">
        <v>83</v>
      </c>
      <c r="N680" s="29">
        <v>0.12</v>
      </c>
      <c r="O680" s="29">
        <v>0.42</v>
      </c>
      <c r="P680" s="28">
        <v>306</v>
      </c>
      <c r="Q680" s="29">
        <v>0.24</v>
      </c>
      <c r="R680" s="29">
        <v>0.62</v>
      </c>
      <c r="S680" s="28">
        <v>1251</v>
      </c>
      <c r="T680" s="29">
        <v>0.5</v>
      </c>
      <c r="U680" s="29">
        <v>0.92</v>
      </c>
      <c r="V680" s="28">
        <v>2501</v>
      </c>
      <c r="W680" s="29">
        <v>0.92</v>
      </c>
      <c r="X680" s="26" t="s">
        <v>25</v>
      </c>
    </row>
    <row r="681" spans="1:24">
      <c r="A681" s="26" t="s">
        <v>14484</v>
      </c>
      <c r="B681" s="26" t="s">
        <v>14484</v>
      </c>
      <c r="C681" s="26" t="s">
        <v>14478</v>
      </c>
      <c r="D681" s="27">
        <v>41.3</v>
      </c>
      <c r="E681" s="28">
        <v>200</v>
      </c>
      <c r="F681" s="29">
        <v>-0.65</v>
      </c>
      <c r="G681" s="29">
        <v>-1.0900000000000001</v>
      </c>
      <c r="H681" s="30">
        <v>1.0699999999999999E-2</v>
      </c>
      <c r="I681" s="29">
        <v>1.81</v>
      </c>
      <c r="J681" s="29">
        <v>1.85</v>
      </c>
      <c r="K681" s="29">
        <v>2.21</v>
      </c>
      <c r="L681" s="29">
        <v>2.69</v>
      </c>
      <c r="M681" s="28">
        <v>83</v>
      </c>
      <c r="N681" s="29">
        <v>0.12</v>
      </c>
      <c r="O681" s="29">
        <v>0.43</v>
      </c>
      <c r="P681" s="28">
        <v>306</v>
      </c>
      <c r="Q681" s="29">
        <v>0.23</v>
      </c>
      <c r="R681" s="29">
        <v>0.63</v>
      </c>
      <c r="S681" s="28">
        <v>1267</v>
      </c>
      <c r="T681" s="29">
        <v>0.5</v>
      </c>
      <c r="U681" s="29">
        <v>0.93</v>
      </c>
      <c r="V681" s="28">
        <v>2535</v>
      </c>
      <c r="W681" s="29">
        <v>0.93</v>
      </c>
      <c r="X681" s="26" t="s">
        <v>25</v>
      </c>
    </row>
    <row r="682" spans="1:24">
      <c r="A682" s="26" t="s">
        <v>14478</v>
      </c>
      <c r="B682" s="26" t="s">
        <v>14478</v>
      </c>
      <c r="C682" s="26" t="s">
        <v>14485</v>
      </c>
      <c r="D682" s="27">
        <v>42.3</v>
      </c>
      <c r="E682" s="28">
        <v>300</v>
      </c>
      <c r="F682" s="29">
        <v>-2.79</v>
      </c>
      <c r="G682" s="29">
        <v>-2.89</v>
      </c>
      <c r="H682" s="30">
        <v>2.3999999999999998E-3</v>
      </c>
      <c r="I682" s="29">
        <v>1.85</v>
      </c>
      <c r="J682" s="29">
        <v>1.91</v>
      </c>
      <c r="K682" s="29">
        <v>4.28</v>
      </c>
      <c r="L682" s="29">
        <v>4.4400000000000004</v>
      </c>
      <c r="M682" s="28">
        <v>667</v>
      </c>
      <c r="N682" s="29">
        <v>0.3</v>
      </c>
      <c r="O682" s="29">
        <v>0.44</v>
      </c>
      <c r="P682" s="28">
        <v>2144</v>
      </c>
      <c r="Q682" s="29">
        <v>0.56000000000000005</v>
      </c>
      <c r="R682" s="29">
        <v>0.6</v>
      </c>
      <c r="S682" s="28">
        <v>1760</v>
      </c>
      <c r="T682" s="29">
        <v>0.5</v>
      </c>
      <c r="U682" s="29">
        <v>0.57999999999999996</v>
      </c>
      <c r="V682" s="28">
        <v>3521</v>
      </c>
      <c r="W682" s="29">
        <v>0.57999999999999996</v>
      </c>
      <c r="X682" s="26" t="s">
        <v>25</v>
      </c>
    </row>
    <row r="683" spans="1:24">
      <c r="A683" s="26" t="s">
        <v>14486</v>
      </c>
      <c r="B683" s="26" t="s">
        <v>14486</v>
      </c>
      <c r="C683" s="26" t="s">
        <v>14487</v>
      </c>
      <c r="D683" s="27">
        <v>55.5</v>
      </c>
      <c r="E683" s="28">
        <v>200</v>
      </c>
      <c r="F683" s="29">
        <v>-0.06</v>
      </c>
      <c r="G683" s="29">
        <v>-0.55000000000000004</v>
      </c>
      <c r="H683" s="30">
        <v>8.8000000000000005E-3</v>
      </c>
      <c r="I683" s="29">
        <v>2</v>
      </c>
      <c r="J683" s="29">
        <v>1.9</v>
      </c>
      <c r="K683" s="29">
        <v>1.81</v>
      </c>
      <c r="L683" s="29">
        <v>2.2000000000000002</v>
      </c>
      <c r="M683" s="28">
        <v>118</v>
      </c>
      <c r="N683" s="29">
        <v>0.15</v>
      </c>
      <c r="O683" s="29">
        <v>0.45</v>
      </c>
      <c r="P683" s="28">
        <v>430</v>
      </c>
      <c r="Q683" s="29">
        <v>0.28999999999999998</v>
      </c>
      <c r="R683" s="29">
        <v>0.65</v>
      </c>
      <c r="S683" s="28">
        <v>1154</v>
      </c>
      <c r="T683" s="29">
        <v>0.5</v>
      </c>
      <c r="U683" s="29">
        <v>0.85</v>
      </c>
      <c r="V683" s="28">
        <v>2308</v>
      </c>
      <c r="W683" s="29">
        <v>0.85</v>
      </c>
      <c r="X683" s="26" t="s">
        <v>25</v>
      </c>
    </row>
    <row r="684" spans="1:24">
      <c r="A684" s="26" t="s">
        <v>14487</v>
      </c>
      <c r="B684" s="26" t="s">
        <v>14487</v>
      </c>
      <c r="C684" s="26" t="s">
        <v>14485</v>
      </c>
      <c r="D684" s="27">
        <v>30.3</v>
      </c>
      <c r="E684" s="28">
        <v>200</v>
      </c>
      <c r="F684" s="29">
        <v>-0.56000000000000005</v>
      </c>
      <c r="G684" s="29">
        <v>-1.1200000000000001</v>
      </c>
      <c r="H684" s="30">
        <v>1.8499999999999999E-2</v>
      </c>
      <c r="I684" s="29">
        <v>1.9</v>
      </c>
      <c r="J684" s="29">
        <v>1.91</v>
      </c>
      <c r="K684" s="29">
        <v>2.21</v>
      </c>
      <c r="L684" s="29">
        <v>2.78</v>
      </c>
      <c r="M684" s="28">
        <v>126</v>
      </c>
      <c r="N684" s="29">
        <v>0.13</v>
      </c>
      <c r="O684" s="29">
        <v>0.59</v>
      </c>
      <c r="P684" s="28">
        <v>457</v>
      </c>
      <c r="Q684" s="29">
        <v>0.25</v>
      </c>
      <c r="R684" s="29">
        <v>0.86</v>
      </c>
      <c r="S684" s="28">
        <v>1669</v>
      </c>
      <c r="T684" s="29">
        <v>0.5</v>
      </c>
      <c r="U684" s="29">
        <v>1.23</v>
      </c>
      <c r="V684" s="28">
        <v>3339</v>
      </c>
      <c r="W684" s="29">
        <v>1.23</v>
      </c>
      <c r="X684" s="26" t="s">
        <v>25</v>
      </c>
    </row>
    <row r="685" spans="1:24">
      <c r="A685" s="26" t="s">
        <v>14488</v>
      </c>
      <c r="B685" s="26" t="s">
        <v>14488</v>
      </c>
      <c r="C685" s="26" t="s">
        <v>14489</v>
      </c>
      <c r="D685" s="27">
        <v>38.700000000000003</v>
      </c>
      <c r="E685" s="28">
        <v>200</v>
      </c>
      <c r="F685" s="29">
        <v>-0.11</v>
      </c>
      <c r="G685" s="29">
        <v>-0.64</v>
      </c>
      <c r="H685" s="30">
        <v>1.37E-2</v>
      </c>
      <c r="I685" s="29">
        <v>1.92</v>
      </c>
      <c r="J685" s="29">
        <v>1.85</v>
      </c>
      <c r="K685" s="29">
        <v>1.78</v>
      </c>
      <c r="L685" s="29">
        <v>2.2400000000000002</v>
      </c>
      <c r="M685" s="28">
        <v>83</v>
      </c>
      <c r="N685" s="29">
        <v>0.12</v>
      </c>
      <c r="O685" s="29">
        <v>0.47</v>
      </c>
      <c r="P685" s="28">
        <v>306</v>
      </c>
      <c r="Q685" s="29">
        <v>0.22</v>
      </c>
      <c r="R685" s="29">
        <v>0.69</v>
      </c>
      <c r="S685" s="28">
        <v>1437</v>
      </c>
      <c r="T685" s="29">
        <v>0.5</v>
      </c>
      <c r="U685" s="29">
        <v>1.06</v>
      </c>
      <c r="V685" s="28">
        <v>2874</v>
      </c>
      <c r="W685" s="29">
        <v>1.06</v>
      </c>
      <c r="X685" s="26" t="s">
        <v>25</v>
      </c>
    </row>
    <row r="686" spans="1:24">
      <c r="A686" s="26" t="s">
        <v>14489</v>
      </c>
      <c r="B686" s="26" t="s">
        <v>14489</v>
      </c>
      <c r="C686" s="26" t="s">
        <v>14485</v>
      </c>
      <c r="D686" s="27">
        <v>58.9</v>
      </c>
      <c r="E686" s="28">
        <v>200</v>
      </c>
      <c r="F686" s="29">
        <v>-0.66</v>
      </c>
      <c r="G686" s="29">
        <v>-1.24</v>
      </c>
      <c r="H686" s="30">
        <v>9.7999999999999997E-3</v>
      </c>
      <c r="I686" s="29">
        <v>1.85</v>
      </c>
      <c r="J686" s="29">
        <v>1.91</v>
      </c>
      <c r="K686" s="29">
        <v>2.2599999999999998</v>
      </c>
      <c r="L686" s="29">
        <v>2.9</v>
      </c>
      <c r="M686" s="28">
        <v>83</v>
      </c>
      <c r="N686" s="29">
        <v>0.13</v>
      </c>
      <c r="O686" s="29">
        <v>0.42</v>
      </c>
      <c r="P686" s="28">
        <v>306</v>
      </c>
      <c r="Q686" s="29">
        <v>0.24</v>
      </c>
      <c r="R686" s="29">
        <v>0.61</v>
      </c>
      <c r="S686" s="28">
        <v>1219</v>
      </c>
      <c r="T686" s="29">
        <v>0.5</v>
      </c>
      <c r="U686" s="29">
        <v>0.9</v>
      </c>
      <c r="V686" s="28">
        <v>2437</v>
      </c>
      <c r="W686" s="29">
        <v>0.9</v>
      </c>
      <c r="X686" s="26" t="s">
        <v>25</v>
      </c>
    </row>
    <row r="687" spans="1:24">
      <c r="A687" s="26" t="s">
        <v>14485</v>
      </c>
      <c r="B687" s="26" t="s">
        <v>14485</v>
      </c>
      <c r="C687" s="26" t="s">
        <v>14490</v>
      </c>
      <c r="D687" s="27">
        <v>20.7</v>
      </c>
      <c r="E687" s="28">
        <v>300</v>
      </c>
      <c r="F687" s="29">
        <v>-2.89</v>
      </c>
      <c r="G687" s="29">
        <v>-2.94</v>
      </c>
      <c r="H687" s="30">
        <v>2.3999999999999998E-3</v>
      </c>
      <c r="I687" s="29">
        <v>1.91</v>
      </c>
      <c r="J687" s="29">
        <v>1.89</v>
      </c>
      <c r="K687" s="29">
        <v>4.4400000000000004</v>
      </c>
      <c r="L687" s="29">
        <v>4.47</v>
      </c>
      <c r="M687" s="28">
        <v>884</v>
      </c>
      <c r="N687" s="29">
        <v>0.34</v>
      </c>
      <c r="O687" s="29">
        <v>0.48</v>
      </c>
      <c r="P687" s="28">
        <v>2766</v>
      </c>
      <c r="Q687" s="29">
        <v>0.66</v>
      </c>
      <c r="R687" s="29">
        <v>0.64</v>
      </c>
      <c r="S687" s="28">
        <v>1779</v>
      </c>
      <c r="T687" s="29">
        <v>0.5</v>
      </c>
      <c r="U687" s="29">
        <v>0.57999999999999996</v>
      </c>
      <c r="V687" s="28">
        <v>3559</v>
      </c>
      <c r="W687" s="29">
        <v>0.57999999999999996</v>
      </c>
      <c r="X687" s="26" t="s">
        <v>25</v>
      </c>
    </row>
    <row r="688" spans="1:24">
      <c r="A688" s="26" t="s">
        <v>14490</v>
      </c>
      <c r="B688" s="26" t="s">
        <v>14490</v>
      </c>
      <c r="C688" s="26" t="s">
        <v>14469</v>
      </c>
      <c r="D688" s="27">
        <v>21.8</v>
      </c>
      <c r="E688" s="28">
        <v>300</v>
      </c>
      <c r="F688" s="29">
        <v>-2.95</v>
      </c>
      <c r="G688" s="29">
        <v>-3.06</v>
      </c>
      <c r="H688" s="30">
        <v>5.0000000000000001E-3</v>
      </c>
      <c r="I688" s="29">
        <v>1.89</v>
      </c>
      <c r="J688" s="29">
        <v>1.82</v>
      </c>
      <c r="K688" s="29">
        <v>4.4800000000000004</v>
      </c>
      <c r="L688" s="29">
        <v>4.5199999999999996</v>
      </c>
      <c r="M688" s="28">
        <v>884</v>
      </c>
      <c r="N688" s="29">
        <v>0.28000000000000003</v>
      </c>
      <c r="O688" s="29">
        <v>0.63</v>
      </c>
      <c r="P688" s="28">
        <v>2766</v>
      </c>
      <c r="Q688" s="29">
        <v>0.52</v>
      </c>
      <c r="R688" s="29">
        <v>0.86</v>
      </c>
      <c r="S688" s="28">
        <v>2572</v>
      </c>
      <c r="T688" s="29">
        <v>0.5</v>
      </c>
      <c r="U688" s="29">
        <v>0.84</v>
      </c>
      <c r="V688" s="28">
        <v>5144</v>
      </c>
      <c r="W688" s="29">
        <v>0.84</v>
      </c>
      <c r="X688" s="26" t="s">
        <v>25</v>
      </c>
    </row>
    <row r="689" spans="1:24">
      <c r="A689" s="26" t="s">
        <v>14491</v>
      </c>
      <c r="B689" s="26" t="s">
        <v>14491</v>
      </c>
      <c r="C689" s="26" t="s">
        <v>14492</v>
      </c>
      <c r="D689" s="27">
        <v>27.2</v>
      </c>
      <c r="E689" s="28">
        <v>200</v>
      </c>
      <c r="F689" s="29">
        <v>-0.3</v>
      </c>
      <c r="G689" s="29">
        <v>-0.57999999999999996</v>
      </c>
      <c r="H689" s="30">
        <v>1.03E-2</v>
      </c>
      <c r="I689" s="29">
        <v>1.8</v>
      </c>
      <c r="J689" s="29">
        <v>1.88</v>
      </c>
      <c r="K689" s="29">
        <v>1.85</v>
      </c>
      <c r="L689" s="29">
        <v>2.21</v>
      </c>
      <c r="M689" s="28">
        <v>97</v>
      </c>
      <c r="N689" s="29">
        <v>0.13</v>
      </c>
      <c r="O689" s="29">
        <v>0.44</v>
      </c>
      <c r="P689" s="28">
        <v>355</v>
      </c>
      <c r="Q689" s="29">
        <v>0.25</v>
      </c>
      <c r="R689" s="29">
        <v>0.65</v>
      </c>
      <c r="S689" s="28">
        <v>1246</v>
      </c>
      <c r="T689" s="29">
        <v>0.5</v>
      </c>
      <c r="U689" s="29">
        <v>0.92</v>
      </c>
      <c r="V689" s="28">
        <v>2492</v>
      </c>
      <c r="W689" s="29">
        <v>0.92</v>
      </c>
      <c r="X689" s="26" t="s">
        <v>25</v>
      </c>
    </row>
    <row r="690" spans="1:24">
      <c r="A690" s="26" t="s">
        <v>14492</v>
      </c>
      <c r="B690" s="26" t="s">
        <v>14492</v>
      </c>
      <c r="C690" s="26" t="s">
        <v>14493</v>
      </c>
      <c r="D690" s="27">
        <v>37.6</v>
      </c>
      <c r="E690" s="28">
        <v>200</v>
      </c>
      <c r="F690" s="29">
        <v>-0.57999999999999996</v>
      </c>
      <c r="G690" s="29">
        <v>-1.01</v>
      </c>
      <c r="H690" s="30">
        <v>1.14E-2</v>
      </c>
      <c r="I690" s="29">
        <v>1.88</v>
      </c>
      <c r="J690" s="29">
        <v>1.9</v>
      </c>
      <c r="K690" s="29">
        <v>2.21</v>
      </c>
      <c r="L690" s="29">
        <v>2.66</v>
      </c>
      <c r="M690" s="28">
        <v>97</v>
      </c>
      <c r="N690" s="29">
        <v>0.13</v>
      </c>
      <c r="O690" s="29">
        <v>0.46</v>
      </c>
      <c r="P690" s="28">
        <v>355</v>
      </c>
      <c r="Q690" s="29">
        <v>0.25</v>
      </c>
      <c r="R690" s="29">
        <v>0.67</v>
      </c>
      <c r="S690" s="28">
        <v>1313</v>
      </c>
      <c r="T690" s="29">
        <v>0.5</v>
      </c>
      <c r="U690" s="29">
        <v>0.97</v>
      </c>
      <c r="V690" s="28">
        <v>2626</v>
      </c>
      <c r="W690" s="29">
        <v>0.97</v>
      </c>
      <c r="X690" s="26" t="s">
        <v>25</v>
      </c>
    </row>
    <row r="691" spans="1:24">
      <c r="A691" s="26" t="s">
        <v>14493</v>
      </c>
      <c r="B691" s="26" t="s">
        <v>14493</v>
      </c>
      <c r="C691" s="26" t="s">
        <v>14494</v>
      </c>
      <c r="D691" s="27">
        <v>20.399999999999999</v>
      </c>
      <c r="E691" s="28">
        <v>250</v>
      </c>
      <c r="F691" s="29">
        <v>-1.21</v>
      </c>
      <c r="G691" s="29">
        <v>-1.35</v>
      </c>
      <c r="H691" s="30">
        <v>6.8999999999999999E-3</v>
      </c>
      <c r="I691" s="29">
        <v>1.9</v>
      </c>
      <c r="J691" s="29">
        <v>1.79</v>
      </c>
      <c r="K691" s="29">
        <v>2.81</v>
      </c>
      <c r="L691" s="29">
        <v>2.84</v>
      </c>
      <c r="M691" s="28">
        <v>227</v>
      </c>
      <c r="N691" s="29">
        <v>0.17</v>
      </c>
      <c r="O691" s="29">
        <v>0.48</v>
      </c>
      <c r="P691" s="28">
        <v>794</v>
      </c>
      <c r="Q691" s="29">
        <v>0.32</v>
      </c>
      <c r="R691" s="29">
        <v>0.69</v>
      </c>
      <c r="S691" s="28">
        <v>1844</v>
      </c>
      <c r="T691" s="29">
        <v>0.5</v>
      </c>
      <c r="U691" s="29">
        <v>0.87</v>
      </c>
      <c r="V691" s="28">
        <v>3689</v>
      </c>
      <c r="W691" s="29">
        <v>0.87</v>
      </c>
      <c r="X691" s="26" t="s">
        <v>25</v>
      </c>
    </row>
    <row r="692" spans="1:24">
      <c r="A692" s="26" t="s">
        <v>14494</v>
      </c>
      <c r="B692" s="26" t="s">
        <v>14494</v>
      </c>
      <c r="C692" s="26" t="s">
        <v>14495</v>
      </c>
      <c r="D692" s="27">
        <v>29.7</v>
      </c>
      <c r="E692" s="28">
        <v>250</v>
      </c>
      <c r="F692" s="29">
        <v>-1.36</v>
      </c>
      <c r="G692" s="29">
        <v>-1.62</v>
      </c>
      <c r="H692" s="30">
        <v>8.8000000000000005E-3</v>
      </c>
      <c r="I692" s="29">
        <v>1.79</v>
      </c>
      <c r="J692" s="29">
        <v>1.84</v>
      </c>
      <c r="K692" s="29">
        <v>2.85</v>
      </c>
      <c r="L692" s="29">
        <v>3.15</v>
      </c>
      <c r="M692" s="28">
        <v>227</v>
      </c>
      <c r="N692" s="29">
        <v>0.16</v>
      </c>
      <c r="O692" s="29">
        <v>0.53</v>
      </c>
      <c r="P692" s="28">
        <v>794</v>
      </c>
      <c r="Q692" s="29">
        <v>0.3</v>
      </c>
      <c r="R692" s="29">
        <v>0.76</v>
      </c>
      <c r="S692" s="28">
        <v>2083</v>
      </c>
      <c r="T692" s="29">
        <v>0.5</v>
      </c>
      <c r="U692" s="29">
        <v>0.98</v>
      </c>
      <c r="V692" s="28">
        <v>4166</v>
      </c>
      <c r="W692" s="29">
        <v>0.98</v>
      </c>
      <c r="X692" s="26" t="s">
        <v>25</v>
      </c>
    </row>
    <row r="693" spans="1:24">
      <c r="A693" s="26" t="s">
        <v>14495</v>
      </c>
      <c r="B693" s="26" t="s">
        <v>14495</v>
      </c>
      <c r="C693" s="26" t="s">
        <v>14469</v>
      </c>
      <c r="D693" s="27">
        <v>40.5</v>
      </c>
      <c r="E693" s="28">
        <v>250</v>
      </c>
      <c r="F693" s="29">
        <v>-1.62</v>
      </c>
      <c r="G693" s="29">
        <v>-1.94</v>
      </c>
      <c r="H693" s="30">
        <v>7.9000000000000008E-3</v>
      </c>
      <c r="I693" s="29">
        <v>1.84</v>
      </c>
      <c r="J693" s="29">
        <v>1.82</v>
      </c>
      <c r="K693" s="29">
        <v>3.15</v>
      </c>
      <c r="L693" s="29">
        <v>3.46</v>
      </c>
      <c r="M693" s="28">
        <v>263</v>
      </c>
      <c r="N693" s="29">
        <v>0.17</v>
      </c>
      <c r="O693" s="29">
        <v>0.53</v>
      </c>
      <c r="P693" s="28">
        <v>910</v>
      </c>
      <c r="Q693" s="29">
        <v>0.33</v>
      </c>
      <c r="R693" s="29">
        <v>0.76</v>
      </c>
      <c r="S693" s="28">
        <v>1979</v>
      </c>
      <c r="T693" s="29">
        <v>0.5</v>
      </c>
      <c r="U693" s="29">
        <v>0.93</v>
      </c>
      <c r="V693" s="28">
        <v>3958</v>
      </c>
      <c r="W693" s="29">
        <v>0.93</v>
      </c>
      <c r="X693" s="26" t="s">
        <v>25</v>
      </c>
    </row>
    <row r="694" spans="1:24">
      <c r="A694" s="26" t="s">
        <v>14469</v>
      </c>
      <c r="B694" s="26" t="s">
        <v>14469</v>
      </c>
      <c r="C694" s="26" t="s">
        <v>14496</v>
      </c>
      <c r="D694" s="27">
        <v>43</v>
      </c>
      <c r="E694" s="28">
        <v>600</v>
      </c>
      <c r="F694" s="29">
        <v>-3.33</v>
      </c>
      <c r="G694" s="29">
        <v>-3.4</v>
      </c>
      <c r="H694" s="30">
        <v>1.6000000000000001E-3</v>
      </c>
      <c r="I694" s="29">
        <v>1.82</v>
      </c>
      <c r="J694" s="29">
        <v>1.78</v>
      </c>
      <c r="K694" s="29">
        <v>4.46</v>
      </c>
      <c r="L694" s="29">
        <v>4.49</v>
      </c>
      <c r="M694" s="28">
        <v>3154</v>
      </c>
      <c r="N694" s="29">
        <v>0.28000000000000003</v>
      </c>
      <c r="O694" s="29">
        <v>0.56999999999999995</v>
      </c>
      <c r="P694" s="28">
        <v>8457</v>
      </c>
      <c r="Q694" s="29">
        <v>0.47</v>
      </c>
      <c r="R694" s="29">
        <v>0.74</v>
      </c>
      <c r="S694" s="28">
        <v>18133</v>
      </c>
      <c r="T694" s="29">
        <v>0.8</v>
      </c>
      <c r="U694" s="29">
        <v>0.87</v>
      </c>
      <c r="V694" s="28">
        <v>18551</v>
      </c>
      <c r="W694" s="29">
        <v>0.76</v>
      </c>
      <c r="X694" s="26" t="s">
        <v>25</v>
      </c>
    </row>
    <row r="695" spans="1:24">
      <c r="A695" s="26" t="s">
        <v>14496</v>
      </c>
      <c r="B695" s="26" t="s">
        <v>14496</v>
      </c>
      <c r="C695" s="26" t="s">
        <v>14497</v>
      </c>
      <c r="D695" s="27">
        <v>41.5</v>
      </c>
      <c r="E695" s="28">
        <v>600</v>
      </c>
      <c r="F695" s="29">
        <v>-3.4</v>
      </c>
      <c r="G695" s="29">
        <v>-3.52</v>
      </c>
      <c r="H695" s="30">
        <v>2.8999999999999998E-3</v>
      </c>
      <c r="I695" s="29">
        <v>1.78</v>
      </c>
      <c r="J695" s="29">
        <v>1.75</v>
      </c>
      <c r="K695" s="29">
        <v>4.49</v>
      </c>
      <c r="L695" s="29">
        <v>4.58</v>
      </c>
      <c r="M695" s="28">
        <v>3243</v>
      </c>
      <c r="N695" s="29">
        <v>0.24</v>
      </c>
      <c r="O695" s="29">
        <v>0.7</v>
      </c>
      <c r="P695" s="28">
        <v>8661</v>
      </c>
      <c r="Q695" s="29">
        <v>0.41</v>
      </c>
      <c r="R695" s="29">
        <v>0.92</v>
      </c>
      <c r="S695" s="28">
        <v>24166</v>
      </c>
      <c r="T695" s="29">
        <v>0.8</v>
      </c>
      <c r="U695" s="29">
        <v>1.1499999999999999</v>
      </c>
      <c r="V695" s="28">
        <v>24723</v>
      </c>
      <c r="W695" s="29">
        <v>1.01</v>
      </c>
      <c r="X695" s="26" t="s">
        <v>25</v>
      </c>
    </row>
    <row r="696" spans="1:24">
      <c r="A696" s="26" t="s">
        <v>14498</v>
      </c>
      <c r="B696" s="26" t="s">
        <v>14498</v>
      </c>
      <c r="C696" s="26" t="s">
        <v>14499</v>
      </c>
      <c r="D696" s="27">
        <v>14.7</v>
      </c>
      <c r="E696" s="28">
        <v>200</v>
      </c>
      <c r="F696" s="29">
        <v>-0.67</v>
      </c>
      <c r="G696" s="29">
        <v>-0.84</v>
      </c>
      <c r="H696" s="30">
        <v>1.1599999999999999E-2</v>
      </c>
      <c r="I696" s="29">
        <v>1.82</v>
      </c>
      <c r="J696" s="29">
        <v>1.67</v>
      </c>
      <c r="K696" s="29">
        <v>2.2400000000000002</v>
      </c>
      <c r="L696" s="29">
        <v>2.2599999999999998</v>
      </c>
      <c r="M696" s="28">
        <v>41</v>
      </c>
      <c r="N696" s="29">
        <v>0.09</v>
      </c>
      <c r="O696" s="29">
        <v>0.36</v>
      </c>
      <c r="P696" s="28">
        <v>156</v>
      </c>
      <c r="Q696" s="29">
        <v>0.16</v>
      </c>
      <c r="R696" s="29">
        <v>0.53</v>
      </c>
      <c r="S696" s="28">
        <v>1321</v>
      </c>
      <c r="T696" s="29">
        <v>0.5</v>
      </c>
      <c r="U696" s="29">
        <v>0.97</v>
      </c>
      <c r="V696" s="28">
        <v>2641</v>
      </c>
      <c r="W696" s="29">
        <v>0.97</v>
      </c>
      <c r="X696" s="26" t="s">
        <v>25</v>
      </c>
    </row>
    <row r="697" spans="1:24">
      <c r="A697" s="26" t="s">
        <v>14499</v>
      </c>
      <c r="B697" s="26" t="s">
        <v>14499</v>
      </c>
      <c r="C697" s="26" t="s">
        <v>14500</v>
      </c>
      <c r="D697" s="27">
        <v>35.4</v>
      </c>
      <c r="E697" s="28">
        <v>200</v>
      </c>
      <c r="F697" s="29">
        <v>-0.84</v>
      </c>
      <c r="G697" s="29">
        <v>-1.19</v>
      </c>
      <c r="H697" s="30">
        <v>9.9000000000000008E-3</v>
      </c>
      <c r="I697" s="29">
        <v>1.67</v>
      </c>
      <c r="J697" s="29">
        <v>1.76</v>
      </c>
      <c r="K697" s="29">
        <v>2.2599999999999998</v>
      </c>
      <c r="L697" s="29">
        <v>2.7</v>
      </c>
      <c r="M697" s="28">
        <v>50</v>
      </c>
      <c r="N697" s="29">
        <v>0.1</v>
      </c>
      <c r="O697" s="29">
        <v>0.36</v>
      </c>
      <c r="P697" s="28">
        <v>190</v>
      </c>
      <c r="Q697" s="29">
        <v>0.19</v>
      </c>
      <c r="R697" s="29">
        <v>0.53</v>
      </c>
      <c r="S697" s="28">
        <v>1221</v>
      </c>
      <c r="T697" s="29">
        <v>0.5</v>
      </c>
      <c r="U697" s="29">
        <v>0.9</v>
      </c>
      <c r="V697" s="28">
        <v>2442</v>
      </c>
      <c r="W697" s="29">
        <v>0.9</v>
      </c>
      <c r="X697" s="26" t="s">
        <v>25</v>
      </c>
    </row>
    <row r="698" spans="1:24">
      <c r="A698" s="26" t="s">
        <v>14501</v>
      </c>
      <c r="B698" s="26" t="s">
        <v>14501</v>
      </c>
      <c r="C698" s="26" t="s">
        <v>14500</v>
      </c>
      <c r="D698" s="27">
        <v>57.5</v>
      </c>
      <c r="E698" s="28">
        <v>200</v>
      </c>
      <c r="F698" s="29">
        <v>-0.22</v>
      </c>
      <c r="G698" s="29">
        <v>-1.17</v>
      </c>
      <c r="H698" s="30">
        <v>1.6500000000000001E-2</v>
      </c>
      <c r="I698" s="29">
        <v>1.87</v>
      </c>
      <c r="J698" s="29">
        <v>1.76</v>
      </c>
      <c r="K698" s="29">
        <v>1.84</v>
      </c>
      <c r="L698" s="29">
        <v>2.68</v>
      </c>
      <c r="M698" s="28">
        <v>8</v>
      </c>
      <c r="N698" s="29">
        <v>0.04</v>
      </c>
      <c r="O698" s="29">
        <v>0.25</v>
      </c>
      <c r="P698" s="28">
        <v>32</v>
      </c>
      <c r="Q698" s="29">
        <v>7.0000000000000007E-2</v>
      </c>
      <c r="R698" s="29">
        <v>0.37</v>
      </c>
      <c r="S698" s="28">
        <v>1578</v>
      </c>
      <c r="T698" s="29">
        <v>0.5</v>
      </c>
      <c r="U698" s="29">
        <v>1.1599999999999999</v>
      </c>
      <c r="V698" s="28">
        <v>3157</v>
      </c>
      <c r="W698" s="29">
        <v>1.1599999999999999</v>
      </c>
      <c r="X698" s="26" t="s">
        <v>25</v>
      </c>
    </row>
    <row r="699" spans="1:24">
      <c r="A699" s="26" t="s">
        <v>14500</v>
      </c>
      <c r="B699" s="26" t="s">
        <v>14500</v>
      </c>
      <c r="C699" s="26" t="s">
        <v>14502</v>
      </c>
      <c r="D699" s="27">
        <v>40</v>
      </c>
      <c r="E699" s="28">
        <v>200</v>
      </c>
      <c r="F699" s="29">
        <v>-1.1599999999999999</v>
      </c>
      <c r="G699" s="29">
        <v>-1.55</v>
      </c>
      <c r="H699" s="30">
        <v>9.7000000000000003E-3</v>
      </c>
      <c r="I699" s="29">
        <v>1.76</v>
      </c>
      <c r="J699" s="29">
        <v>1.68</v>
      </c>
      <c r="K699" s="29">
        <v>2.67</v>
      </c>
      <c r="L699" s="29">
        <v>2.98</v>
      </c>
      <c r="M699" s="28">
        <v>66</v>
      </c>
      <c r="N699" s="29">
        <v>0.11</v>
      </c>
      <c r="O699" s="29">
        <v>0.39</v>
      </c>
      <c r="P699" s="28">
        <v>248</v>
      </c>
      <c r="Q699" s="29">
        <v>0.22</v>
      </c>
      <c r="R699" s="29">
        <v>0.56999999999999995</v>
      </c>
      <c r="S699" s="28">
        <v>1213</v>
      </c>
      <c r="T699" s="29">
        <v>0.5</v>
      </c>
      <c r="U699" s="29">
        <v>0.89</v>
      </c>
      <c r="V699" s="28">
        <v>2425</v>
      </c>
      <c r="W699" s="29">
        <v>0.89</v>
      </c>
      <c r="X699" s="26" t="s">
        <v>25</v>
      </c>
    </row>
    <row r="700" spans="1:24">
      <c r="A700" s="26" t="s">
        <v>14502</v>
      </c>
      <c r="B700" s="26" t="s">
        <v>14502</v>
      </c>
      <c r="C700" s="26" t="s">
        <v>14503</v>
      </c>
      <c r="D700" s="27">
        <v>40</v>
      </c>
      <c r="E700" s="28">
        <v>250</v>
      </c>
      <c r="F700" s="29">
        <v>-1.56</v>
      </c>
      <c r="G700" s="29">
        <v>-1.84</v>
      </c>
      <c r="H700" s="30">
        <v>7.0000000000000001E-3</v>
      </c>
      <c r="I700" s="29">
        <v>1.68</v>
      </c>
      <c r="J700" s="29">
        <v>1.63</v>
      </c>
      <c r="K700" s="29">
        <v>2.93</v>
      </c>
      <c r="L700" s="29">
        <v>3.16</v>
      </c>
      <c r="M700" s="28">
        <v>107</v>
      </c>
      <c r="N700" s="29">
        <v>0.12</v>
      </c>
      <c r="O700" s="29">
        <v>0.39</v>
      </c>
      <c r="P700" s="28">
        <v>393</v>
      </c>
      <c r="Q700" s="29">
        <v>0.22</v>
      </c>
      <c r="R700" s="29">
        <v>0.56999999999999995</v>
      </c>
      <c r="S700" s="28">
        <v>1863</v>
      </c>
      <c r="T700" s="29">
        <v>0.5</v>
      </c>
      <c r="U700" s="29">
        <v>0.88</v>
      </c>
      <c r="V700" s="28">
        <v>3726</v>
      </c>
      <c r="W700" s="29">
        <v>0.88</v>
      </c>
      <c r="X700" s="26" t="s">
        <v>25</v>
      </c>
    </row>
    <row r="701" spans="1:24">
      <c r="A701" s="26" t="s">
        <v>14503</v>
      </c>
      <c r="B701" s="26" t="s">
        <v>14503</v>
      </c>
      <c r="C701" s="26" t="s">
        <v>14497</v>
      </c>
      <c r="D701" s="27">
        <v>36</v>
      </c>
      <c r="E701" s="28">
        <v>250</v>
      </c>
      <c r="F701" s="29">
        <v>-1.84</v>
      </c>
      <c r="G701" s="29">
        <v>-2.0699999999999998</v>
      </c>
      <c r="H701" s="30">
        <v>6.4000000000000003E-3</v>
      </c>
      <c r="I701" s="29">
        <v>1.63</v>
      </c>
      <c r="J701" s="29">
        <v>1.75</v>
      </c>
      <c r="K701" s="29">
        <v>3.16</v>
      </c>
      <c r="L701" s="29">
        <v>3.51</v>
      </c>
      <c r="M701" s="28">
        <v>107</v>
      </c>
      <c r="N701" s="29">
        <v>0.12</v>
      </c>
      <c r="O701" s="29">
        <v>0.38</v>
      </c>
      <c r="P701" s="28">
        <v>393</v>
      </c>
      <c r="Q701" s="29">
        <v>0.22</v>
      </c>
      <c r="R701" s="29">
        <v>0.55000000000000004</v>
      </c>
      <c r="S701" s="28">
        <v>1780</v>
      </c>
      <c r="T701" s="29">
        <v>0.5</v>
      </c>
      <c r="U701" s="29">
        <v>0.84</v>
      </c>
      <c r="V701" s="28">
        <v>3559</v>
      </c>
      <c r="W701" s="29">
        <v>0.84</v>
      </c>
      <c r="X701" s="26" t="s">
        <v>25</v>
      </c>
    </row>
    <row r="702" spans="1:24">
      <c r="A702" s="26" t="s">
        <v>14504</v>
      </c>
      <c r="B702" s="26" t="s">
        <v>14504</v>
      </c>
      <c r="C702" s="26" t="s">
        <v>14505</v>
      </c>
      <c r="D702" s="27">
        <v>37.799999999999997</v>
      </c>
      <c r="E702" s="28">
        <v>200</v>
      </c>
      <c r="F702" s="29">
        <v>-0.31</v>
      </c>
      <c r="G702" s="29">
        <v>-0.68</v>
      </c>
      <c r="H702" s="30">
        <v>9.7999999999999997E-3</v>
      </c>
      <c r="I702" s="29">
        <v>1.8</v>
      </c>
      <c r="J702" s="29">
        <v>1.75</v>
      </c>
      <c r="K702" s="29">
        <v>1.86</v>
      </c>
      <c r="L702" s="29">
        <v>2.1800000000000002</v>
      </c>
      <c r="M702" s="28">
        <v>89</v>
      </c>
      <c r="N702" s="29">
        <v>0.13</v>
      </c>
      <c r="O702" s="29">
        <v>0.43</v>
      </c>
      <c r="P702" s="28">
        <v>326</v>
      </c>
      <c r="Q702" s="29">
        <v>0.25</v>
      </c>
      <c r="R702" s="29">
        <v>0.62</v>
      </c>
      <c r="S702" s="28">
        <v>1215</v>
      </c>
      <c r="T702" s="29">
        <v>0.5</v>
      </c>
      <c r="U702" s="29">
        <v>0.9</v>
      </c>
      <c r="V702" s="28">
        <v>2430</v>
      </c>
      <c r="W702" s="29">
        <v>0.9</v>
      </c>
      <c r="X702" s="26" t="s">
        <v>25</v>
      </c>
    </row>
    <row r="703" spans="1:24">
      <c r="A703" s="26" t="s">
        <v>14505</v>
      </c>
      <c r="B703" s="26" t="s">
        <v>14505</v>
      </c>
      <c r="C703" s="26" t="s">
        <v>14506</v>
      </c>
      <c r="D703" s="27">
        <v>37.9</v>
      </c>
      <c r="E703" s="28">
        <v>250</v>
      </c>
      <c r="F703" s="29">
        <v>-1.5</v>
      </c>
      <c r="G703" s="29">
        <v>-1.8</v>
      </c>
      <c r="H703" s="30">
        <v>7.9000000000000008E-3</v>
      </c>
      <c r="I703" s="29">
        <v>1.75</v>
      </c>
      <c r="J703" s="29">
        <v>1.59</v>
      </c>
      <c r="K703" s="29">
        <v>2.94</v>
      </c>
      <c r="L703" s="29">
        <v>3.09</v>
      </c>
      <c r="M703" s="28">
        <v>194</v>
      </c>
      <c r="N703" s="29">
        <v>0.15</v>
      </c>
      <c r="O703" s="29">
        <v>0.48</v>
      </c>
      <c r="P703" s="28">
        <v>684</v>
      </c>
      <c r="Q703" s="29">
        <v>0.28000000000000003</v>
      </c>
      <c r="R703" s="29">
        <v>0.7</v>
      </c>
      <c r="S703" s="28">
        <v>1981</v>
      </c>
      <c r="T703" s="29">
        <v>0.5</v>
      </c>
      <c r="U703" s="29">
        <v>0.93</v>
      </c>
      <c r="V703" s="28">
        <v>3962</v>
      </c>
      <c r="W703" s="29">
        <v>0.93</v>
      </c>
      <c r="X703" s="26" t="s">
        <v>25</v>
      </c>
    </row>
    <row r="704" spans="1:24">
      <c r="A704" s="26" t="s">
        <v>14506</v>
      </c>
      <c r="B704" s="26" t="s">
        <v>14506</v>
      </c>
      <c r="C704" s="26" t="s">
        <v>14507</v>
      </c>
      <c r="D704" s="27">
        <v>40.200000000000003</v>
      </c>
      <c r="E704" s="28">
        <v>250</v>
      </c>
      <c r="F704" s="29">
        <v>-1.8</v>
      </c>
      <c r="G704" s="29">
        <v>-2.06</v>
      </c>
      <c r="H704" s="30">
        <v>6.4999999999999997E-3</v>
      </c>
      <c r="I704" s="29">
        <v>1.59</v>
      </c>
      <c r="J704" s="29">
        <v>1.62</v>
      </c>
      <c r="K704" s="29">
        <v>3.09</v>
      </c>
      <c r="L704" s="29">
        <v>3.38</v>
      </c>
      <c r="M704" s="28">
        <v>194</v>
      </c>
      <c r="N704" s="29">
        <v>0.16</v>
      </c>
      <c r="O704" s="29">
        <v>0.45</v>
      </c>
      <c r="P704" s="28">
        <v>684</v>
      </c>
      <c r="Q704" s="29">
        <v>0.3</v>
      </c>
      <c r="R704" s="29">
        <v>0.65</v>
      </c>
      <c r="S704" s="28">
        <v>1791</v>
      </c>
      <c r="T704" s="29">
        <v>0.5</v>
      </c>
      <c r="U704" s="29">
        <v>0.84</v>
      </c>
      <c r="V704" s="28">
        <v>3581</v>
      </c>
      <c r="W704" s="29">
        <v>0.84</v>
      </c>
      <c r="X704" s="26" t="s">
        <v>25</v>
      </c>
    </row>
    <row r="705" spans="1:24">
      <c r="A705" s="26" t="s">
        <v>14507</v>
      </c>
      <c r="B705" s="26" t="s">
        <v>14507</v>
      </c>
      <c r="C705" s="26" t="s">
        <v>14497</v>
      </c>
      <c r="D705" s="27">
        <v>29.1</v>
      </c>
      <c r="E705" s="28">
        <v>250</v>
      </c>
      <c r="F705" s="29">
        <v>-2.08</v>
      </c>
      <c r="G705" s="29">
        <v>-2.2999999999999998</v>
      </c>
      <c r="H705" s="30">
        <v>7.6E-3</v>
      </c>
      <c r="I705" s="29">
        <v>1.62</v>
      </c>
      <c r="J705" s="29">
        <v>1.75</v>
      </c>
      <c r="K705" s="29">
        <v>3.39</v>
      </c>
      <c r="L705" s="29">
        <v>3.74</v>
      </c>
      <c r="M705" s="28">
        <v>200</v>
      </c>
      <c r="N705" s="29">
        <v>0.15</v>
      </c>
      <c r="O705" s="29">
        <v>0.48</v>
      </c>
      <c r="P705" s="28">
        <v>703</v>
      </c>
      <c r="Q705" s="29">
        <v>0.28999999999999998</v>
      </c>
      <c r="R705" s="29">
        <v>0.69</v>
      </c>
      <c r="S705" s="28">
        <v>1936</v>
      </c>
      <c r="T705" s="29">
        <v>0.5</v>
      </c>
      <c r="U705" s="29">
        <v>0.91</v>
      </c>
      <c r="V705" s="28">
        <v>3872</v>
      </c>
      <c r="W705" s="29">
        <v>0.91</v>
      </c>
      <c r="X705" s="26" t="s">
        <v>25</v>
      </c>
    </row>
    <row r="706" spans="1:24">
      <c r="A706" s="26" t="s">
        <v>14497</v>
      </c>
      <c r="B706" s="26" t="s">
        <v>14497</v>
      </c>
      <c r="C706" s="26" t="s">
        <v>14508</v>
      </c>
      <c r="D706" s="27">
        <v>36</v>
      </c>
      <c r="E706" s="28">
        <v>600</v>
      </c>
      <c r="F706" s="29">
        <v>-3.52</v>
      </c>
      <c r="G706" s="29">
        <v>-3.62</v>
      </c>
      <c r="H706" s="30">
        <v>2.8E-3</v>
      </c>
      <c r="I706" s="29">
        <v>1.75</v>
      </c>
      <c r="J706" s="29">
        <v>1.86</v>
      </c>
      <c r="K706" s="29">
        <v>4.58</v>
      </c>
      <c r="L706" s="29">
        <v>4.79</v>
      </c>
      <c r="M706" s="28">
        <v>3550</v>
      </c>
      <c r="N706" s="29">
        <v>0.26</v>
      </c>
      <c r="O706" s="29">
        <v>0.71</v>
      </c>
      <c r="P706" s="28">
        <v>9360</v>
      </c>
      <c r="Q706" s="29">
        <v>0.43</v>
      </c>
      <c r="R706" s="29">
        <v>0.93</v>
      </c>
      <c r="S706" s="28">
        <v>23686</v>
      </c>
      <c r="T706" s="29">
        <v>0.8</v>
      </c>
      <c r="U706" s="29">
        <v>1.1299999999999999</v>
      </c>
      <c r="V706" s="28">
        <v>24232</v>
      </c>
      <c r="W706" s="29">
        <v>0.99</v>
      </c>
      <c r="X706" s="26" t="s">
        <v>25</v>
      </c>
    </row>
    <row r="707" spans="1:24">
      <c r="A707" s="26" t="s">
        <v>14509</v>
      </c>
      <c r="B707" s="26" t="s">
        <v>14509</v>
      </c>
      <c r="C707" s="26" t="s">
        <v>14510</v>
      </c>
      <c r="D707" s="27">
        <v>20.399999999999999</v>
      </c>
      <c r="E707" s="28">
        <v>200</v>
      </c>
      <c r="F707" s="29">
        <v>-0.19</v>
      </c>
      <c r="G707" s="29">
        <v>-0.38</v>
      </c>
      <c r="H707" s="30">
        <v>9.2999999999999992E-3</v>
      </c>
      <c r="I707" s="29">
        <v>1.65</v>
      </c>
      <c r="J707" s="29">
        <v>1.83</v>
      </c>
      <c r="K707" s="29">
        <v>1.59</v>
      </c>
      <c r="L707" s="29">
        <v>1.96</v>
      </c>
      <c r="M707" s="28">
        <v>22</v>
      </c>
      <c r="N707" s="29">
        <v>7.0000000000000007E-2</v>
      </c>
      <c r="O707" s="29">
        <v>0.27</v>
      </c>
      <c r="P707" s="28">
        <v>84</v>
      </c>
      <c r="Q707" s="29">
        <v>0.13</v>
      </c>
      <c r="R707" s="29">
        <v>0.41</v>
      </c>
      <c r="S707" s="28">
        <v>1185</v>
      </c>
      <c r="T707" s="29">
        <v>0.5</v>
      </c>
      <c r="U707" s="29">
        <v>0.87</v>
      </c>
      <c r="V707" s="28">
        <v>2370</v>
      </c>
      <c r="W707" s="29">
        <v>0.87</v>
      </c>
      <c r="X707" s="26" t="s">
        <v>25</v>
      </c>
    </row>
    <row r="708" spans="1:24">
      <c r="A708" s="26" t="s">
        <v>14510</v>
      </c>
      <c r="B708" s="26" t="s">
        <v>14510</v>
      </c>
      <c r="C708" s="26" t="s">
        <v>14511</v>
      </c>
      <c r="D708" s="27">
        <v>43</v>
      </c>
      <c r="E708" s="28">
        <v>200</v>
      </c>
      <c r="F708" s="29">
        <v>-0.37</v>
      </c>
      <c r="G708" s="29">
        <v>-0.79</v>
      </c>
      <c r="H708" s="30">
        <v>9.7999999999999997E-3</v>
      </c>
      <c r="I708" s="29">
        <v>1.83</v>
      </c>
      <c r="J708" s="29">
        <v>1.89</v>
      </c>
      <c r="K708" s="29">
        <v>1.95</v>
      </c>
      <c r="L708" s="29">
        <v>2.4300000000000002</v>
      </c>
      <c r="M708" s="28">
        <v>174</v>
      </c>
      <c r="N708" s="29">
        <v>0.18</v>
      </c>
      <c r="O708" s="29">
        <v>0.52</v>
      </c>
      <c r="P708" s="28">
        <v>618</v>
      </c>
      <c r="Q708" s="29">
        <v>0.34</v>
      </c>
      <c r="R708" s="29">
        <v>0.75</v>
      </c>
      <c r="S708" s="28">
        <v>1214</v>
      </c>
      <c r="T708" s="29">
        <v>0.5</v>
      </c>
      <c r="U708" s="29">
        <v>0.89</v>
      </c>
      <c r="V708" s="28">
        <v>2427</v>
      </c>
      <c r="W708" s="29">
        <v>0.89</v>
      </c>
      <c r="X708" s="26" t="s">
        <v>25</v>
      </c>
    </row>
    <row r="709" spans="1:24">
      <c r="A709" s="26" t="s">
        <v>14511</v>
      </c>
      <c r="B709" s="26" t="s">
        <v>14511</v>
      </c>
      <c r="C709" s="26" t="s">
        <v>14512</v>
      </c>
      <c r="D709" s="27">
        <v>28.6</v>
      </c>
      <c r="E709" s="28">
        <v>200</v>
      </c>
      <c r="F709" s="29">
        <v>-0.8</v>
      </c>
      <c r="G709" s="29">
        <v>-1.1200000000000001</v>
      </c>
      <c r="H709" s="30">
        <v>1.12E-2</v>
      </c>
      <c r="I709" s="29">
        <v>1.89</v>
      </c>
      <c r="J709" s="29">
        <v>1.75</v>
      </c>
      <c r="K709" s="29">
        <v>2.44</v>
      </c>
      <c r="L709" s="29">
        <v>2.62</v>
      </c>
      <c r="M709" s="28">
        <v>174</v>
      </c>
      <c r="N709" s="29">
        <v>0.18</v>
      </c>
      <c r="O709" s="29">
        <v>0.54</v>
      </c>
      <c r="P709" s="28">
        <v>618</v>
      </c>
      <c r="Q709" s="29">
        <v>0.33</v>
      </c>
      <c r="R709" s="29">
        <v>0.78</v>
      </c>
      <c r="S709" s="28">
        <v>1299</v>
      </c>
      <c r="T709" s="29">
        <v>0.5</v>
      </c>
      <c r="U709" s="29">
        <v>0.96</v>
      </c>
      <c r="V709" s="28">
        <v>2598</v>
      </c>
      <c r="W709" s="29">
        <v>0.96</v>
      </c>
      <c r="X709" s="26" t="s">
        <v>25</v>
      </c>
    </row>
    <row r="710" spans="1:24">
      <c r="A710" s="26" t="s">
        <v>14512</v>
      </c>
      <c r="B710" s="26" t="s">
        <v>14512</v>
      </c>
      <c r="C710" s="26" t="s">
        <v>14508</v>
      </c>
      <c r="D710" s="27">
        <v>53.5</v>
      </c>
      <c r="E710" s="28">
        <v>200</v>
      </c>
      <c r="F710" s="29">
        <v>-1.1299999999999999</v>
      </c>
      <c r="G710" s="29">
        <v>-1.67</v>
      </c>
      <c r="H710" s="30">
        <v>1.01E-2</v>
      </c>
      <c r="I710" s="29">
        <v>1.75</v>
      </c>
      <c r="J710" s="29">
        <v>1.86</v>
      </c>
      <c r="K710" s="29">
        <v>2.63</v>
      </c>
      <c r="L710" s="29">
        <v>3.28</v>
      </c>
      <c r="M710" s="28">
        <v>174</v>
      </c>
      <c r="N710" s="29">
        <v>0.18</v>
      </c>
      <c r="O710" s="29">
        <v>0.52</v>
      </c>
      <c r="P710" s="28">
        <v>618</v>
      </c>
      <c r="Q710" s="29">
        <v>0.34</v>
      </c>
      <c r="R710" s="29">
        <v>0.76</v>
      </c>
      <c r="S710" s="28">
        <v>1234</v>
      </c>
      <c r="T710" s="29">
        <v>0.5</v>
      </c>
      <c r="U710" s="29">
        <v>0.91</v>
      </c>
      <c r="V710" s="28">
        <v>2467</v>
      </c>
      <c r="W710" s="29">
        <v>0.91</v>
      </c>
      <c r="X710" s="26" t="s">
        <v>25</v>
      </c>
    </row>
    <row r="711" spans="1:24">
      <c r="A711" s="26" t="s">
        <v>14508</v>
      </c>
      <c r="B711" s="26" t="s">
        <v>14508</v>
      </c>
      <c r="C711" s="26" t="s">
        <v>14645</v>
      </c>
      <c r="D711" s="27">
        <v>53.3</v>
      </c>
      <c r="E711" s="28">
        <v>600</v>
      </c>
      <c r="F711" s="29">
        <v>-3.63</v>
      </c>
      <c r="G711" s="29">
        <v>-3.79</v>
      </c>
      <c r="H711" s="30">
        <v>3.0000000000000001E-3</v>
      </c>
      <c r="I711" s="29">
        <v>1.86</v>
      </c>
      <c r="J711" s="29">
        <v>1.88</v>
      </c>
      <c r="K711" s="29">
        <v>4.8</v>
      </c>
      <c r="L711" s="29">
        <v>4.9800000000000004</v>
      </c>
      <c r="M711" s="28">
        <v>3730</v>
      </c>
      <c r="N711" s="29">
        <v>0.26</v>
      </c>
      <c r="O711" s="29">
        <v>0.74</v>
      </c>
      <c r="P711" s="28">
        <v>9765</v>
      </c>
      <c r="Q711" s="29">
        <v>0.43</v>
      </c>
      <c r="R711" s="29">
        <v>0.97</v>
      </c>
      <c r="S711" s="28">
        <v>24623</v>
      </c>
      <c r="T711" s="29">
        <v>0.8</v>
      </c>
      <c r="U711" s="29">
        <v>1.18</v>
      </c>
      <c r="V711" s="28">
        <v>25191</v>
      </c>
      <c r="W711" s="29">
        <v>1.03</v>
      </c>
      <c r="X711" s="26" t="s">
        <v>25</v>
      </c>
    </row>
    <row r="712" spans="1:24">
      <c r="A712" s="26" t="s">
        <v>14513</v>
      </c>
      <c r="B712" s="26" t="s">
        <v>14513</v>
      </c>
      <c r="C712" s="26" t="s">
        <v>14514</v>
      </c>
      <c r="D712" s="27">
        <v>44.5</v>
      </c>
      <c r="E712" s="28">
        <v>200</v>
      </c>
      <c r="F712" s="29">
        <v>0.08</v>
      </c>
      <c r="G712" s="29">
        <v>-0.42</v>
      </c>
      <c r="H712" s="30">
        <v>1.12E-2</v>
      </c>
      <c r="I712" s="29">
        <v>2.34</v>
      </c>
      <c r="J712" s="29">
        <v>2.0299999999999998</v>
      </c>
      <c r="K712" s="29">
        <v>2.0099999999999998</v>
      </c>
      <c r="L712" s="29">
        <v>2.2000000000000002</v>
      </c>
      <c r="M712" s="28">
        <v>246</v>
      </c>
      <c r="N712" s="29">
        <v>0.21</v>
      </c>
      <c r="O712" s="29">
        <v>0.6</v>
      </c>
      <c r="P712" s="28">
        <v>857</v>
      </c>
      <c r="Q712" s="29">
        <v>0.39</v>
      </c>
      <c r="R712" s="29">
        <v>0.86</v>
      </c>
      <c r="S712" s="28">
        <v>1302</v>
      </c>
      <c r="T712" s="29">
        <v>0.5</v>
      </c>
      <c r="U712" s="29">
        <v>0.96</v>
      </c>
      <c r="V712" s="28">
        <v>2603</v>
      </c>
      <c r="W712" s="29">
        <v>0.96</v>
      </c>
      <c r="X712" s="26" t="s">
        <v>25</v>
      </c>
    </row>
    <row r="713" spans="1:24">
      <c r="A713" s="26" t="s">
        <v>14514</v>
      </c>
      <c r="B713" s="26" t="s">
        <v>14514</v>
      </c>
      <c r="C713" s="26" t="s">
        <v>14515</v>
      </c>
      <c r="D713" s="27">
        <v>36.6</v>
      </c>
      <c r="E713" s="28">
        <v>200</v>
      </c>
      <c r="F713" s="29">
        <v>-0.42</v>
      </c>
      <c r="G713" s="29">
        <v>-0.8</v>
      </c>
      <c r="H713" s="30">
        <v>1.04E-2</v>
      </c>
      <c r="I713" s="29">
        <v>2.0299999999999998</v>
      </c>
      <c r="J713" s="29">
        <v>1.88</v>
      </c>
      <c r="K713" s="29">
        <v>2.2000000000000002</v>
      </c>
      <c r="L713" s="29">
        <v>2.4300000000000002</v>
      </c>
      <c r="M713" s="28">
        <v>246</v>
      </c>
      <c r="N713" s="29">
        <v>0.21</v>
      </c>
      <c r="O713" s="29">
        <v>0.59</v>
      </c>
      <c r="P713" s="28">
        <v>857</v>
      </c>
      <c r="Q713" s="29">
        <v>0.4</v>
      </c>
      <c r="R713" s="29">
        <v>0.84</v>
      </c>
      <c r="S713" s="28">
        <v>1251</v>
      </c>
      <c r="T713" s="29">
        <v>0.5</v>
      </c>
      <c r="U713" s="29">
        <v>0.92</v>
      </c>
      <c r="V713" s="28">
        <v>2502</v>
      </c>
      <c r="W713" s="29">
        <v>0.92</v>
      </c>
      <c r="X713" s="26" t="s">
        <v>25</v>
      </c>
    </row>
    <row r="714" spans="1:24">
      <c r="A714" s="26" t="s">
        <v>14515</v>
      </c>
      <c r="B714" s="26" t="s">
        <v>14515</v>
      </c>
      <c r="C714" s="26" t="s">
        <v>14519</v>
      </c>
      <c r="D714" s="27">
        <v>27.8</v>
      </c>
      <c r="E714" s="28">
        <v>200</v>
      </c>
      <c r="F714" s="29">
        <v>-0.8</v>
      </c>
      <c r="G714" s="29">
        <v>-1.1200000000000001</v>
      </c>
      <c r="H714" s="30">
        <v>1.15E-2</v>
      </c>
      <c r="I714" s="29">
        <v>1.88</v>
      </c>
      <c r="J714" s="29">
        <v>1.87</v>
      </c>
      <c r="K714" s="29">
        <v>2.4300000000000002</v>
      </c>
      <c r="L714" s="29">
        <v>2.74</v>
      </c>
      <c r="M714" s="28">
        <v>246</v>
      </c>
      <c r="N714" s="29">
        <v>0.21</v>
      </c>
      <c r="O714" s="29">
        <v>0.61</v>
      </c>
      <c r="P714" s="28">
        <v>857</v>
      </c>
      <c r="Q714" s="29">
        <v>0.39</v>
      </c>
      <c r="R714" s="29">
        <v>0.87</v>
      </c>
      <c r="S714" s="28">
        <v>1317</v>
      </c>
      <c r="T714" s="29">
        <v>0.5</v>
      </c>
      <c r="U714" s="29">
        <v>0.97</v>
      </c>
      <c r="V714" s="28">
        <v>2635</v>
      </c>
      <c r="W714" s="29">
        <v>0.97</v>
      </c>
      <c r="X714" s="26" t="s">
        <v>25</v>
      </c>
    </row>
    <row r="715" spans="1:24">
      <c r="A715" s="26" t="s">
        <v>14516</v>
      </c>
      <c r="B715" s="26" t="s">
        <v>14516</v>
      </c>
      <c r="C715" s="26" t="s">
        <v>14517</v>
      </c>
      <c r="D715" s="27">
        <v>56.8</v>
      </c>
      <c r="E715" s="28">
        <v>200</v>
      </c>
      <c r="F715" s="29">
        <v>-0.48</v>
      </c>
      <c r="G715" s="29">
        <v>-1.01</v>
      </c>
      <c r="H715" s="30">
        <v>9.2999999999999992E-3</v>
      </c>
      <c r="I715" s="29">
        <v>1.84</v>
      </c>
      <c r="J715" s="29">
        <v>1.78</v>
      </c>
      <c r="K715" s="29">
        <v>2.0699999999999998</v>
      </c>
      <c r="L715" s="29">
        <v>2.54</v>
      </c>
      <c r="M715" s="28">
        <v>387</v>
      </c>
      <c r="N715" s="29">
        <v>0.27</v>
      </c>
      <c r="O715" s="29">
        <v>0.64</v>
      </c>
      <c r="P715" s="28">
        <v>1306</v>
      </c>
      <c r="Q715" s="29">
        <v>0.53</v>
      </c>
      <c r="R715" s="29">
        <v>0.89</v>
      </c>
      <c r="S715" s="28">
        <v>1186</v>
      </c>
      <c r="T715" s="29">
        <v>0.5</v>
      </c>
      <c r="U715" s="29">
        <v>0.87</v>
      </c>
      <c r="V715" s="28">
        <v>2372</v>
      </c>
      <c r="W715" s="29">
        <v>0.87</v>
      </c>
      <c r="X715" s="26" t="s">
        <v>25</v>
      </c>
    </row>
    <row r="716" spans="1:24">
      <c r="A716" s="26" t="s">
        <v>14517</v>
      </c>
      <c r="B716" s="26" t="s">
        <v>14517</v>
      </c>
      <c r="C716" s="26" t="s">
        <v>14518</v>
      </c>
      <c r="D716" s="27">
        <v>52.3</v>
      </c>
      <c r="E716" s="28">
        <v>200</v>
      </c>
      <c r="F716" s="29">
        <v>-1.03</v>
      </c>
      <c r="G716" s="29">
        <v>-1.5</v>
      </c>
      <c r="H716" s="30">
        <v>8.9999999999999993E-3</v>
      </c>
      <c r="I716" s="29">
        <v>1.78</v>
      </c>
      <c r="J716" s="29">
        <v>1.8</v>
      </c>
      <c r="K716" s="29">
        <v>2.56</v>
      </c>
      <c r="L716" s="29">
        <v>3.05</v>
      </c>
      <c r="M716" s="28">
        <v>387</v>
      </c>
      <c r="N716" s="29">
        <v>0.28000000000000003</v>
      </c>
      <c r="O716" s="29">
        <v>0.64</v>
      </c>
      <c r="P716" s="28">
        <v>1306</v>
      </c>
      <c r="Q716" s="29">
        <v>0.54</v>
      </c>
      <c r="R716" s="29">
        <v>0.88</v>
      </c>
      <c r="S716" s="28">
        <v>1164</v>
      </c>
      <c r="T716" s="29">
        <v>0.5</v>
      </c>
      <c r="U716" s="29">
        <v>0.86</v>
      </c>
      <c r="V716" s="28">
        <v>2328</v>
      </c>
      <c r="W716" s="29">
        <v>0.86</v>
      </c>
      <c r="X716" s="26" t="s">
        <v>25</v>
      </c>
    </row>
    <row r="717" spans="1:24">
      <c r="A717" s="26" t="s">
        <v>14518</v>
      </c>
      <c r="B717" s="26" t="s">
        <v>14518</v>
      </c>
      <c r="C717" s="26" t="s">
        <v>14519</v>
      </c>
      <c r="D717" s="27">
        <v>27.1</v>
      </c>
      <c r="E717" s="28">
        <v>200</v>
      </c>
      <c r="F717" s="29">
        <v>-1.52</v>
      </c>
      <c r="G717" s="29">
        <v>-1.77</v>
      </c>
      <c r="H717" s="30">
        <v>9.1999999999999998E-3</v>
      </c>
      <c r="I717" s="29">
        <v>1.8</v>
      </c>
      <c r="J717" s="29">
        <v>1.87</v>
      </c>
      <c r="K717" s="29">
        <v>3.07</v>
      </c>
      <c r="L717" s="29">
        <v>3.39</v>
      </c>
      <c r="M717" s="28">
        <v>387</v>
      </c>
      <c r="N717" s="29">
        <v>0.27</v>
      </c>
      <c r="O717" s="29">
        <v>0.64</v>
      </c>
      <c r="P717" s="28">
        <v>1306</v>
      </c>
      <c r="Q717" s="29">
        <v>0.53</v>
      </c>
      <c r="R717" s="29">
        <v>0.89</v>
      </c>
      <c r="S717" s="28">
        <v>1179</v>
      </c>
      <c r="T717" s="29">
        <v>0.5</v>
      </c>
      <c r="U717" s="29">
        <v>0.87</v>
      </c>
      <c r="V717" s="28">
        <v>2359</v>
      </c>
      <c r="W717" s="29">
        <v>0.87</v>
      </c>
      <c r="X717" s="26" t="s">
        <v>25</v>
      </c>
    </row>
    <row r="718" spans="1:24">
      <c r="A718" s="26" t="s">
        <v>14520</v>
      </c>
      <c r="B718" s="26" t="s">
        <v>14520</v>
      </c>
      <c r="C718" s="26" t="s">
        <v>14519</v>
      </c>
      <c r="D718" s="27">
        <v>40.9</v>
      </c>
      <c r="E718" s="28">
        <v>300</v>
      </c>
      <c r="F718" s="29">
        <v>-1.63</v>
      </c>
      <c r="G718" s="29">
        <v>-1.84</v>
      </c>
      <c r="H718" s="30">
        <v>5.1000000000000004E-3</v>
      </c>
      <c r="I718" s="29">
        <v>1.86</v>
      </c>
      <c r="J718" s="29">
        <v>1.87</v>
      </c>
      <c r="K718" s="29">
        <v>3.13</v>
      </c>
      <c r="L718" s="29">
        <v>3.35</v>
      </c>
      <c r="M718" s="28">
        <v>116</v>
      </c>
      <c r="N718" s="29">
        <v>0.1</v>
      </c>
      <c r="O718" s="29">
        <v>0.35</v>
      </c>
      <c r="P718" s="28">
        <v>422</v>
      </c>
      <c r="Q718" s="29">
        <v>0.19</v>
      </c>
      <c r="R718" s="29">
        <v>0.51</v>
      </c>
      <c r="S718" s="28">
        <v>2594</v>
      </c>
      <c r="T718" s="29">
        <v>0.5</v>
      </c>
      <c r="U718" s="29">
        <v>0.85</v>
      </c>
      <c r="V718" s="28">
        <v>5189</v>
      </c>
      <c r="W718" s="29">
        <v>0.85</v>
      </c>
      <c r="X718" s="26" t="s">
        <v>25</v>
      </c>
    </row>
    <row r="719" spans="1:24">
      <c r="A719" s="26" t="s">
        <v>14519</v>
      </c>
      <c r="B719" s="26" t="s">
        <v>14519</v>
      </c>
      <c r="C719" s="26" t="s">
        <v>14521</v>
      </c>
      <c r="D719" s="27">
        <v>41.1</v>
      </c>
      <c r="E719" s="28">
        <v>300</v>
      </c>
      <c r="F719" s="29">
        <v>-1.84</v>
      </c>
      <c r="G719" s="29">
        <v>-2.08</v>
      </c>
      <c r="H719" s="30">
        <v>5.7999999999999996E-3</v>
      </c>
      <c r="I719" s="29">
        <v>1.87</v>
      </c>
      <c r="J719" s="29">
        <v>1.92</v>
      </c>
      <c r="K719" s="29">
        <v>3.35</v>
      </c>
      <c r="L719" s="29">
        <v>3.64</v>
      </c>
      <c r="M719" s="28">
        <v>765</v>
      </c>
      <c r="N719" s="29">
        <v>0.25</v>
      </c>
      <c r="O719" s="29">
        <v>0.64</v>
      </c>
      <c r="P719" s="28">
        <v>2432</v>
      </c>
      <c r="Q719" s="29">
        <v>0.46</v>
      </c>
      <c r="R719" s="29">
        <v>0.88</v>
      </c>
      <c r="S719" s="28">
        <v>2767</v>
      </c>
      <c r="T719" s="29">
        <v>0.5</v>
      </c>
      <c r="U719" s="29">
        <v>0.91</v>
      </c>
      <c r="V719" s="28">
        <v>5533</v>
      </c>
      <c r="W719" s="29">
        <v>0.91</v>
      </c>
      <c r="X719" s="26" t="s">
        <v>25</v>
      </c>
    </row>
    <row r="720" spans="1:24">
      <c r="A720" s="26" t="s">
        <v>14522</v>
      </c>
      <c r="B720" s="26" t="s">
        <v>14522</v>
      </c>
      <c r="C720" s="26" t="s">
        <v>14523</v>
      </c>
      <c r="D720" s="27">
        <v>50.2</v>
      </c>
      <c r="E720" s="28">
        <v>200</v>
      </c>
      <c r="F720" s="29">
        <v>0.28999999999999998</v>
      </c>
      <c r="G720" s="29">
        <v>-0.06</v>
      </c>
      <c r="H720" s="30">
        <v>7.0000000000000001E-3</v>
      </c>
      <c r="I720" s="29">
        <v>2.3199999999999998</v>
      </c>
      <c r="J720" s="29">
        <v>2.29</v>
      </c>
      <c r="K720" s="29">
        <v>1.78</v>
      </c>
      <c r="L720" s="29">
        <v>2.1</v>
      </c>
      <c r="M720" s="28">
        <v>67</v>
      </c>
      <c r="N720" s="29">
        <v>0.12</v>
      </c>
      <c r="O720" s="29">
        <v>0.35</v>
      </c>
      <c r="P720" s="28">
        <v>249</v>
      </c>
      <c r="Q720" s="29">
        <v>0.24</v>
      </c>
      <c r="R720" s="29">
        <v>0.51</v>
      </c>
      <c r="S720" s="28">
        <v>1025</v>
      </c>
      <c r="T720" s="29">
        <v>0.5</v>
      </c>
      <c r="U720" s="29">
        <v>0.76</v>
      </c>
      <c r="V720" s="28">
        <v>2051</v>
      </c>
      <c r="W720" s="29">
        <v>0.76</v>
      </c>
      <c r="X720" s="26" t="s">
        <v>25</v>
      </c>
    </row>
    <row r="721" spans="1:24">
      <c r="A721" s="26" t="s">
        <v>14523</v>
      </c>
      <c r="B721" s="26" t="s">
        <v>14523</v>
      </c>
      <c r="C721" s="26" t="s">
        <v>14524</v>
      </c>
      <c r="D721" s="27">
        <v>30.3</v>
      </c>
      <c r="E721" s="28">
        <v>200</v>
      </c>
      <c r="F721" s="29">
        <v>-0.06</v>
      </c>
      <c r="G721" s="29">
        <v>-0.31</v>
      </c>
      <c r="H721" s="30">
        <v>8.3000000000000001E-3</v>
      </c>
      <c r="I721" s="29">
        <v>2.29</v>
      </c>
      <c r="J721" s="29">
        <v>2.09</v>
      </c>
      <c r="K721" s="29">
        <v>2.1</v>
      </c>
      <c r="L721" s="29">
        <v>2.15</v>
      </c>
      <c r="M721" s="28">
        <v>83</v>
      </c>
      <c r="N721" s="29">
        <v>0.13</v>
      </c>
      <c r="O721" s="29">
        <v>0.39</v>
      </c>
      <c r="P721" s="28">
        <v>306</v>
      </c>
      <c r="Q721" s="29">
        <v>0.25</v>
      </c>
      <c r="R721" s="29">
        <v>0.57999999999999996</v>
      </c>
      <c r="S721" s="28">
        <v>1115</v>
      </c>
      <c r="T721" s="29">
        <v>0.5</v>
      </c>
      <c r="U721" s="29">
        <v>0.82</v>
      </c>
      <c r="V721" s="28">
        <v>2231</v>
      </c>
      <c r="W721" s="29">
        <v>0.82</v>
      </c>
      <c r="X721" s="26" t="s">
        <v>25</v>
      </c>
    </row>
    <row r="722" spans="1:24">
      <c r="A722" s="26" t="s">
        <v>14524</v>
      </c>
      <c r="B722" s="26" t="s">
        <v>14524</v>
      </c>
      <c r="C722" s="26" t="s">
        <v>14521</v>
      </c>
      <c r="D722" s="27">
        <v>24.8</v>
      </c>
      <c r="E722" s="28">
        <v>200</v>
      </c>
      <c r="F722" s="29">
        <v>-0.31</v>
      </c>
      <c r="G722" s="29">
        <v>-0.62</v>
      </c>
      <c r="H722" s="30">
        <v>1.2500000000000001E-2</v>
      </c>
      <c r="I722" s="29">
        <v>2.09</v>
      </c>
      <c r="J722" s="29">
        <v>1.92</v>
      </c>
      <c r="K722" s="29">
        <v>2.15</v>
      </c>
      <c r="L722" s="29">
        <v>2.29</v>
      </c>
      <c r="M722" s="28">
        <v>83</v>
      </c>
      <c r="N722" s="29">
        <v>0.12</v>
      </c>
      <c r="O722" s="29">
        <v>0.45</v>
      </c>
      <c r="P722" s="28">
        <v>306</v>
      </c>
      <c r="Q722" s="29">
        <v>0.23</v>
      </c>
      <c r="R722" s="29">
        <v>0.67</v>
      </c>
      <c r="S722" s="28">
        <v>1373</v>
      </c>
      <c r="T722" s="29">
        <v>0.5</v>
      </c>
      <c r="U722" s="29">
        <v>1.01</v>
      </c>
      <c r="V722" s="28">
        <v>2746</v>
      </c>
      <c r="W722" s="29">
        <v>1.01</v>
      </c>
      <c r="X722" s="26" t="s">
        <v>25</v>
      </c>
    </row>
    <row r="723" spans="1:24">
      <c r="A723" s="26" t="s">
        <v>14525</v>
      </c>
      <c r="B723" s="26" t="s">
        <v>14525</v>
      </c>
      <c r="C723" s="26" t="s">
        <v>14526</v>
      </c>
      <c r="D723" s="27">
        <v>50.8</v>
      </c>
      <c r="E723" s="28">
        <v>200</v>
      </c>
      <c r="F723" s="29">
        <v>0.2</v>
      </c>
      <c r="G723" s="29">
        <v>-0.28000000000000003</v>
      </c>
      <c r="H723" s="30">
        <v>9.4000000000000004E-3</v>
      </c>
      <c r="I723" s="29">
        <v>1.81</v>
      </c>
      <c r="J723" s="29">
        <v>1.98</v>
      </c>
      <c r="K723" s="29">
        <v>1.36</v>
      </c>
      <c r="L723" s="29">
        <v>2.0099999999999998</v>
      </c>
      <c r="M723" s="28">
        <v>149</v>
      </c>
      <c r="N723" s="29">
        <v>0.17</v>
      </c>
      <c r="O723" s="29">
        <v>0.49</v>
      </c>
      <c r="P723" s="28">
        <v>536</v>
      </c>
      <c r="Q723" s="29">
        <v>0.32</v>
      </c>
      <c r="R723" s="29">
        <v>0.71</v>
      </c>
      <c r="S723" s="28">
        <v>1194</v>
      </c>
      <c r="T723" s="29">
        <v>0.5</v>
      </c>
      <c r="U723" s="29">
        <v>0.88</v>
      </c>
      <c r="V723" s="28">
        <v>2387</v>
      </c>
      <c r="W723" s="29">
        <v>0.88</v>
      </c>
      <c r="X723" s="26" t="s">
        <v>25</v>
      </c>
    </row>
    <row r="724" spans="1:24">
      <c r="A724" s="26" t="s">
        <v>14526</v>
      </c>
      <c r="B724" s="26" t="s">
        <v>14526</v>
      </c>
      <c r="C724" s="26" t="s">
        <v>14527</v>
      </c>
      <c r="D724" s="27">
        <v>22.1</v>
      </c>
      <c r="E724" s="28">
        <v>200</v>
      </c>
      <c r="F724" s="29">
        <v>-0.31</v>
      </c>
      <c r="G724" s="29">
        <v>-0.61</v>
      </c>
      <c r="H724" s="30">
        <v>1.3599999999999999E-2</v>
      </c>
      <c r="I724" s="29">
        <v>1.98</v>
      </c>
      <c r="J724" s="29">
        <v>2</v>
      </c>
      <c r="K724" s="29">
        <v>2.04</v>
      </c>
      <c r="L724" s="29">
        <v>2.36</v>
      </c>
      <c r="M724" s="28">
        <v>149</v>
      </c>
      <c r="N724" s="29">
        <v>0.16</v>
      </c>
      <c r="O724" s="29">
        <v>0.56000000000000005</v>
      </c>
      <c r="P724" s="28">
        <v>536</v>
      </c>
      <c r="Q724" s="29">
        <v>0.28999999999999998</v>
      </c>
      <c r="R724" s="29">
        <v>0.81</v>
      </c>
      <c r="S724" s="28">
        <v>1431</v>
      </c>
      <c r="T724" s="29">
        <v>0.5</v>
      </c>
      <c r="U724" s="29">
        <v>1.05</v>
      </c>
      <c r="V724" s="28">
        <v>2861</v>
      </c>
      <c r="W724" s="29">
        <v>1.05</v>
      </c>
      <c r="X724" s="26" t="s">
        <v>25</v>
      </c>
    </row>
    <row r="725" spans="1:24">
      <c r="A725" s="26" t="s">
        <v>14527</v>
      </c>
      <c r="B725" s="26" t="s">
        <v>14527</v>
      </c>
      <c r="C725" s="26" t="s">
        <v>14521</v>
      </c>
      <c r="D725" s="27">
        <v>56.7</v>
      </c>
      <c r="E725" s="28">
        <v>200</v>
      </c>
      <c r="F725" s="29">
        <v>-0.78</v>
      </c>
      <c r="G725" s="29">
        <v>-1.4</v>
      </c>
      <c r="H725" s="30">
        <v>1.09E-2</v>
      </c>
      <c r="I725" s="29">
        <v>2</v>
      </c>
      <c r="J725" s="29">
        <v>1.92</v>
      </c>
      <c r="K725" s="29">
        <v>2.5299999999999998</v>
      </c>
      <c r="L725" s="29">
        <v>3.07</v>
      </c>
      <c r="M725" s="28">
        <v>149</v>
      </c>
      <c r="N725" s="29">
        <v>0.16</v>
      </c>
      <c r="O725" s="29">
        <v>0.51</v>
      </c>
      <c r="P725" s="28">
        <v>536</v>
      </c>
      <c r="Q725" s="29">
        <v>0.31</v>
      </c>
      <c r="R725" s="29">
        <v>0.75</v>
      </c>
      <c r="S725" s="28">
        <v>1284</v>
      </c>
      <c r="T725" s="29">
        <v>0.5</v>
      </c>
      <c r="U725" s="29">
        <v>0.95</v>
      </c>
      <c r="V725" s="28">
        <v>2568</v>
      </c>
      <c r="W725" s="29">
        <v>0.95</v>
      </c>
      <c r="X725" s="26" t="s">
        <v>25</v>
      </c>
    </row>
    <row r="726" spans="1:24">
      <c r="A726" s="26" t="s">
        <v>14521</v>
      </c>
      <c r="B726" s="26" t="s">
        <v>14521</v>
      </c>
      <c r="C726" s="26" t="s">
        <v>14528</v>
      </c>
      <c r="D726" s="27">
        <v>47.4</v>
      </c>
      <c r="E726" s="28">
        <v>300</v>
      </c>
      <c r="F726" s="29">
        <v>-2.08</v>
      </c>
      <c r="G726" s="29">
        <v>-2.2000000000000002</v>
      </c>
      <c r="H726" s="30">
        <v>2.5000000000000001E-3</v>
      </c>
      <c r="I726" s="29">
        <v>1.92</v>
      </c>
      <c r="J726" s="29">
        <v>2.0699999999999998</v>
      </c>
      <c r="K726" s="29">
        <v>3.64</v>
      </c>
      <c r="L726" s="29">
        <v>3.91</v>
      </c>
      <c r="M726" s="28">
        <v>1013</v>
      </c>
      <c r="N726" s="29">
        <v>0.36</v>
      </c>
      <c r="O726" s="29">
        <v>0.51</v>
      </c>
      <c r="P726" s="28">
        <v>3129</v>
      </c>
      <c r="Q726" s="29">
        <v>0.71</v>
      </c>
      <c r="R726" s="29">
        <v>0.67</v>
      </c>
      <c r="S726" s="28">
        <v>1822</v>
      </c>
      <c r="T726" s="29">
        <v>0.5</v>
      </c>
      <c r="U726" s="29">
        <v>0.6</v>
      </c>
      <c r="V726" s="28">
        <v>3643</v>
      </c>
      <c r="W726" s="29">
        <v>0.6</v>
      </c>
      <c r="X726" s="26" t="s">
        <v>25</v>
      </c>
    </row>
    <row r="727" spans="1:24">
      <c r="A727" s="26" t="s">
        <v>14529</v>
      </c>
      <c r="B727" s="26" t="s">
        <v>14529</v>
      </c>
      <c r="C727" s="26" t="s">
        <v>14530</v>
      </c>
      <c r="D727" s="27">
        <v>27.6</v>
      </c>
      <c r="E727" s="28">
        <v>300</v>
      </c>
      <c r="F727" s="29">
        <v>-1.44</v>
      </c>
      <c r="G727" s="29">
        <v>-1.62</v>
      </c>
      <c r="H727" s="30">
        <v>6.4999999999999997E-3</v>
      </c>
      <c r="I727" s="29">
        <v>2.02</v>
      </c>
      <c r="J727" s="29">
        <v>2.0099999999999998</v>
      </c>
      <c r="K727" s="29">
        <v>3.1</v>
      </c>
      <c r="L727" s="29">
        <v>3.27</v>
      </c>
      <c r="M727" s="28">
        <v>290</v>
      </c>
      <c r="N727" s="29">
        <v>0.15</v>
      </c>
      <c r="O727" s="29">
        <v>0.5</v>
      </c>
      <c r="P727" s="28">
        <v>998</v>
      </c>
      <c r="Q727" s="29">
        <v>0.28000000000000003</v>
      </c>
      <c r="R727" s="29">
        <v>0.72</v>
      </c>
      <c r="S727" s="28">
        <v>2924</v>
      </c>
      <c r="T727" s="29">
        <v>0.5</v>
      </c>
      <c r="U727" s="29">
        <v>0.96</v>
      </c>
      <c r="V727" s="28">
        <v>5848</v>
      </c>
      <c r="W727" s="29">
        <v>0.96</v>
      </c>
      <c r="X727" s="26" t="s">
        <v>25</v>
      </c>
    </row>
    <row r="728" spans="1:24">
      <c r="A728" s="26" t="s">
        <v>14530</v>
      </c>
      <c r="B728" s="26" t="s">
        <v>14530</v>
      </c>
      <c r="C728" s="26" t="s">
        <v>14531</v>
      </c>
      <c r="D728" s="27">
        <v>32.700000000000003</v>
      </c>
      <c r="E728" s="28">
        <v>300</v>
      </c>
      <c r="F728" s="29">
        <v>-1.64</v>
      </c>
      <c r="G728" s="29">
        <v>-1.87</v>
      </c>
      <c r="H728" s="30">
        <v>7.0000000000000001E-3</v>
      </c>
      <c r="I728" s="29">
        <v>2.0099999999999998</v>
      </c>
      <c r="J728" s="29">
        <v>1.91</v>
      </c>
      <c r="K728" s="29">
        <v>3.29</v>
      </c>
      <c r="L728" s="29">
        <v>3.42</v>
      </c>
      <c r="M728" s="28">
        <v>290</v>
      </c>
      <c r="N728" s="29">
        <v>0.15</v>
      </c>
      <c r="O728" s="29">
        <v>0.51</v>
      </c>
      <c r="P728" s="28">
        <v>998</v>
      </c>
      <c r="Q728" s="29">
        <v>0.27</v>
      </c>
      <c r="R728" s="29">
        <v>0.73</v>
      </c>
      <c r="S728" s="28">
        <v>3036</v>
      </c>
      <c r="T728" s="29">
        <v>0.5</v>
      </c>
      <c r="U728" s="29">
        <v>0.99</v>
      </c>
      <c r="V728" s="28">
        <v>6073</v>
      </c>
      <c r="W728" s="29">
        <v>0.99</v>
      </c>
      <c r="X728" s="26" t="s">
        <v>25</v>
      </c>
    </row>
    <row r="729" spans="1:24">
      <c r="A729" s="26" t="s">
        <v>14531</v>
      </c>
      <c r="B729" s="26" t="s">
        <v>14531</v>
      </c>
      <c r="C729" s="26" t="s">
        <v>14532</v>
      </c>
      <c r="D729" s="27">
        <v>41.1</v>
      </c>
      <c r="E729" s="28">
        <v>300</v>
      </c>
      <c r="F729" s="29">
        <v>-1.87</v>
      </c>
      <c r="G729" s="29">
        <v>-2.0699999999999998</v>
      </c>
      <c r="H729" s="30">
        <v>4.8999999999999998E-3</v>
      </c>
      <c r="I729" s="29">
        <v>1.91</v>
      </c>
      <c r="J729" s="29">
        <v>1.95</v>
      </c>
      <c r="K729" s="29">
        <v>3.42</v>
      </c>
      <c r="L729" s="29">
        <v>3.66</v>
      </c>
      <c r="M729" s="28">
        <v>304</v>
      </c>
      <c r="N729" s="29">
        <v>0.17</v>
      </c>
      <c r="O729" s="29">
        <v>0.46</v>
      </c>
      <c r="P729" s="28">
        <v>1043</v>
      </c>
      <c r="Q729" s="29">
        <v>0.31</v>
      </c>
      <c r="R729" s="29">
        <v>0.65</v>
      </c>
      <c r="S729" s="28">
        <v>2526</v>
      </c>
      <c r="T729" s="29">
        <v>0.5</v>
      </c>
      <c r="U729" s="29">
        <v>0.83</v>
      </c>
      <c r="V729" s="28">
        <v>5051</v>
      </c>
      <c r="W729" s="29">
        <v>0.83</v>
      </c>
      <c r="X729" s="26" t="s">
        <v>25</v>
      </c>
    </row>
    <row r="730" spans="1:24">
      <c r="A730" s="26" t="s">
        <v>14532</v>
      </c>
      <c r="B730" s="26" t="s">
        <v>14532</v>
      </c>
      <c r="C730" s="26" t="s">
        <v>14528</v>
      </c>
      <c r="D730" s="27">
        <v>52.5</v>
      </c>
      <c r="E730" s="28">
        <v>300</v>
      </c>
      <c r="F730" s="29">
        <v>-2.09</v>
      </c>
      <c r="G730" s="29">
        <v>-2.37</v>
      </c>
      <c r="H730" s="30">
        <v>5.3E-3</v>
      </c>
      <c r="I730" s="29">
        <v>1.95</v>
      </c>
      <c r="J730" s="29">
        <v>2.0699999999999998</v>
      </c>
      <c r="K730" s="29">
        <v>3.68</v>
      </c>
      <c r="L730" s="29">
        <v>4.08</v>
      </c>
      <c r="M730" s="28">
        <v>337</v>
      </c>
      <c r="N730" s="29">
        <v>0.17</v>
      </c>
      <c r="O730" s="29">
        <v>0.48</v>
      </c>
      <c r="P730" s="28">
        <v>1148</v>
      </c>
      <c r="Q730" s="29">
        <v>0.32</v>
      </c>
      <c r="R730" s="29">
        <v>0.69</v>
      </c>
      <c r="S730" s="28">
        <v>2644</v>
      </c>
      <c r="T730" s="29">
        <v>0.5</v>
      </c>
      <c r="U730" s="29">
        <v>0.87</v>
      </c>
      <c r="V730" s="28">
        <v>5288</v>
      </c>
      <c r="W730" s="29">
        <v>0.87</v>
      </c>
      <c r="X730" s="26" t="s">
        <v>25</v>
      </c>
    </row>
    <row r="731" spans="1:24">
      <c r="A731" s="26" t="s">
        <v>14533</v>
      </c>
      <c r="B731" s="26" t="s">
        <v>14533</v>
      </c>
      <c r="C731" s="26" t="s">
        <v>14534</v>
      </c>
      <c r="D731" s="27">
        <v>20.6</v>
      </c>
      <c r="E731" s="28">
        <v>200</v>
      </c>
      <c r="F731" s="29">
        <v>-0.28000000000000003</v>
      </c>
      <c r="G731" s="29">
        <v>-0.49</v>
      </c>
      <c r="H731" s="30">
        <v>1.0200000000000001E-2</v>
      </c>
      <c r="I731" s="29">
        <v>1.71</v>
      </c>
      <c r="J731" s="29">
        <v>1.77</v>
      </c>
      <c r="K731" s="29">
        <v>1.74</v>
      </c>
      <c r="L731" s="29">
        <v>2.0099999999999998</v>
      </c>
      <c r="M731" s="28">
        <v>136</v>
      </c>
      <c r="N731" s="29">
        <v>0.16</v>
      </c>
      <c r="O731" s="29">
        <v>0.49</v>
      </c>
      <c r="P731" s="28">
        <v>490</v>
      </c>
      <c r="Q731" s="29">
        <v>0.3</v>
      </c>
      <c r="R731" s="29">
        <v>0.71</v>
      </c>
      <c r="S731" s="28">
        <v>1240</v>
      </c>
      <c r="T731" s="29">
        <v>0.5</v>
      </c>
      <c r="U731" s="29">
        <v>0.91</v>
      </c>
      <c r="V731" s="28">
        <v>2480</v>
      </c>
      <c r="W731" s="29">
        <v>0.91</v>
      </c>
      <c r="X731" s="26" t="s">
        <v>25</v>
      </c>
    </row>
    <row r="732" spans="1:24">
      <c r="A732" s="26" t="s">
        <v>14534</v>
      </c>
      <c r="B732" s="26" t="s">
        <v>14534</v>
      </c>
      <c r="C732" s="26" t="s">
        <v>14535</v>
      </c>
      <c r="D732" s="27">
        <v>45.5</v>
      </c>
      <c r="E732" s="28">
        <v>200</v>
      </c>
      <c r="F732" s="29">
        <v>-0.49</v>
      </c>
      <c r="G732" s="29">
        <v>-0.94</v>
      </c>
      <c r="H732" s="30">
        <v>9.9000000000000008E-3</v>
      </c>
      <c r="I732" s="29">
        <v>1.77</v>
      </c>
      <c r="J732" s="29">
        <v>1.85</v>
      </c>
      <c r="K732" s="29">
        <v>2.0099999999999998</v>
      </c>
      <c r="L732" s="29">
        <v>2.54</v>
      </c>
      <c r="M732" s="28">
        <v>136</v>
      </c>
      <c r="N732" s="29">
        <v>0.16</v>
      </c>
      <c r="O732" s="29">
        <v>0.48</v>
      </c>
      <c r="P732" s="28">
        <v>490</v>
      </c>
      <c r="Q732" s="29">
        <v>0.3</v>
      </c>
      <c r="R732" s="29">
        <v>0.7</v>
      </c>
      <c r="S732" s="28">
        <v>1221</v>
      </c>
      <c r="T732" s="29">
        <v>0.5</v>
      </c>
      <c r="U732" s="29">
        <v>0.9</v>
      </c>
      <c r="V732" s="28">
        <v>2442</v>
      </c>
      <c r="W732" s="29">
        <v>0.9</v>
      </c>
      <c r="X732" s="26" t="s">
        <v>25</v>
      </c>
    </row>
    <row r="733" spans="1:24">
      <c r="A733" s="26" t="s">
        <v>14535</v>
      </c>
      <c r="B733" s="26" t="s">
        <v>14535</v>
      </c>
      <c r="C733" s="26" t="s">
        <v>14536</v>
      </c>
      <c r="D733" s="27">
        <v>37.700000000000003</v>
      </c>
      <c r="E733" s="28">
        <v>250</v>
      </c>
      <c r="F733" s="29">
        <v>-0.94</v>
      </c>
      <c r="G733" s="29">
        <v>-1.32</v>
      </c>
      <c r="H733" s="30">
        <v>1.01E-2</v>
      </c>
      <c r="I733" s="29">
        <v>1.85</v>
      </c>
      <c r="J733" s="29">
        <v>1.88</v>
      </c>
      <c r="K733" s="29">
        <v>2.4900000000000002</v>
      </c>
      <c r="L733" s="29">
        <v>2.89</v>
      </c>
      <c r="M733" s="28">
        <v>136</v>
      </c>
      <c r="N733" s="29">
        <v>0.12</v>
      </c>
      <c r="O733" s="29">
        <v>0.47</v>
      </c>
      <c r="P733" s="28">
        <v>490</v>
      </c>
      <c r="Q733" s="29">
        <v>0.22</v>
      </c>
      <c r="R733" s="29">
        <v>0.69</v>
      </c>
      <c r="S733" s="28">
        <v>2235</v>
      </c>
      <c r="T733" s="29">
        <v>0.5</v>
      </c>
      <c r="U733" s="29">
        <v>1.05</v>
      </c>
      <c r="V733" s="28">
        <v>4471</v>
      </c>
      <c r="W733" s="29">
        <v>1.05</v>
      </c>
      <c r="X733" s="26" t="s">
        <v>25</v>
      </c>
    </row>
    <row r="734" spans="1:24">
      <c r="A734" s="26" t="s">
        <v>14536</v>
      </c>
      <c r="B734" s="26" t="s">
        <v>14536</v>
      </c>
      <c r="C734" s="26" t="s">
        <v>14528</v>
      </c>
      <c r="D734" s="27">
        <v>33.700000000000003</v>
      </c>
      <c r="E734" s="28">
        <v>250</v>
      </c>
      <c r="F734" s="29">
        <v>-1.32</v>
      </c>
      <c r="G734" s="29">
        <v>-1.66</v>
      </c>
      <c r="H734" s="30">
        <v>1.01E-2</v>
      </c>
      <c r="I734" s="29">
        <v>1.88</v>
      </c>
      <c r="J734" s="29">
        <v>2.0699999999999998</v>
      </c>
      <c r="K734" s="29">
        <v>2.89</v>
      </c>
      <c r="L734" s="29">
        <v>3.42</v>
      </c>
      <c r="M734" s="28">
        <v>136</v>
      </c>
      <c r="N734" s="29">
        <v>0.12</v>
      </c>
      <c r="O734" s="29">
        <v>0.47</v>
      </c>
      <c r="P734" s="28">
        <v>490</v>
      </c>
      <c r="Q734" s="29">
        <v>0.22</v>
      </c>
      <c r="R734" s="29">
        <v>0.69</v>
      </c>
      <c r="S734" s="28">
        <v>2236</v>
      </c>
      <c r="T734" s="29">
        <v>0.5</v>
      </c>
      <c r="U734" s="29">
        <v>1.05</v>
      </c>
      <c r="V734" s="28">
        <v>4473</v>
      </c>
      <c r="W734" s="29">
        <v>1.05</v>
      </c>
      <c r="X734" s="26" t="s">
        <v>25</v>
      </c>
    </row>
    <row r="735" spans="1:24">
      <c r="A735" s="26" t="s">
        <v>14528</v>
      </c>
      <c r="B735" s="26" t="s">
        <v>14528</v>
      </c>
      <c r="C735" s="26" t="s">
        <v>14537</v>
      </c>
      <c r="D735" s="27">
        <v>47</v>
      </c>
      <c r="E735" s="28">
        <v>400</v>
      </c>
      <c r="F735" s="29">
        <v>-2.29</v>
      </c>
      <c r="G735" s="29">
        <v>-2.54</v>
      </c>
      <c r="H735" s="30">
        <v>5.3E-3</v>
      </c>
      <c r="I735" s="29">
        <v>2.0699999999999998</v>
      </c>
      <c r="J735" s="29">
        <v>1.92</v>
      </c>
      <c r="K735" s="29">
        <v>3.9</v>
      </c>
      <c r="L735" s="29">
        <v>4</v>
      </c>
      <c r="M735" s="28">
        <v>1486</v>
      </c>
      <c r="N735" s="29">
        <v>0.24</v>
      </c>
      <c r="O735" s="29">
        <v>0.72</v>
      </c>
      <c r="P735" s="28">
        <v>4396</v>
      </c>
      <c r="Q735" s="29">
        <v>0.43</v>
      </c>
      <c r="R735" s="29">
        <v>0.98</v>
      </c>
      <c r="S735" s="28">
        <v>5687</v>
      </c>
      <c r="T735" s="29">
        <v>0.5</v>
      </c>
      <c r="U735" s="29">
        <v>1.05</v>
      </c>
      <c r="V735" s="28">
        <v>11373</v>
      </c>
      <c r="W735" s="29">
        <v>1.05</v>
      </c>
      <c r="X735" s="26" t="s">
        <v>25</v>
      </c>
    </row>
    <row r="736" spans="1:24">
      <c r="A736" s="26" t="s">
        <v>14537</v>
      </c>
      <c r="B736" s="26" t="s">
        <v>14537</v>
      </c>
      <c r="C736" s="26" t="s">
        <v>14538</v>
      </c>
      <c r="D736" s="27">
        <v>34.799999999999997</v>
      </c>
      <c r="E736" s="28">
        <v>400</v>
      </c>
      <c r="F736" s="29">
        <v>-2.54</v>
      </c>
      <c r="G736" s="29">
        <v>-2.72</v>
      </c>
      <c r="H736" s="30">
        <v>5.1999999999999998E-3</v>
      </c>
      <c r="I736" s="29">
        <v>1.92</v>
      </c>
      <c r="J736" s="29">
        <v>1.92</v>
      </c>
      <c r="K736" s="29">
        <v>4</v>
      </c>
      <c r="L736" s="29">
        <v>4.18</v>
      </c>
      <c r="M736" s="28">
        <v>1586</v>
      </c>
      <c r="N736" s="29">
        <v>0.25</v>
      </c>
      <c r="O736" s="29">
        <v>0.73</v>
      </c>
      <c r="P736" s="28">
        <v>4655</v>
      </c>
      <c r="Q736" s="29">
        <v>0.45</v>
      </c>
      <c r="R736" s="29">
        <v>0.99</v>
      </c>
      <c r="S736" s="28">
        <v>5608</v>
      </c>
      <c r="T736" s="29">
        <v>0.5</v>
      </c>
      <c r="U736" s="29">
        <v>1.03</v>
      </c>
      <c r="V736" s="28">
        <v>11215</v>
      </c>
      <c r="W736" s="29">
        <v>1.03</v>
      </c>
      <c r="X736" s="26" t="s">
        <v>25</v>
      </c>
    </row>
    <row r="737" spans="1:24">
      <c r="A737" s="26" t="s">
        <v>14539</v>
      </c>
      <c r="B737" s="26" t="s">
        <v>14539</v>
      </c>
      <c r="C737" s="26" t="s">
        <v>14540</v>
      </c>
      <c r="D737" s="27">
        <v>53.7</v>
      </c>
      <c r="E737" s="28">
        <v>250</v>
      </c>
      <c r="F737" s="29">
        <v>-0.28999999999999998</v>
      </c>
      <c r="G737" s="29">
        <v>-0.93</v>
      </c>
      <c r="H737" s="30">
        <v>1.1900000000000001E-2</v>
      </c>
      <c r="I737" s="29">
        <v>1.73</v>
      </c>
      <c r="J737" s="29">
        <v>1.7</v>
      </c>
      <c r="K737" s="29">
        <v>1.72</v>
      </c>
      <c r="L737" s="29">
        <v>2.33</v>
      </c>
      <c r="M737" s="28">
        <v>132</v>
      </c>
      <c r="N737" s="29">
        <v>0.11</v>
      </c>
      <c r="O737" s="29">
        <v>0.5</v>
      </c>
      <c r="P737" s="28">
        <v>477</v>
      </c>
      <c r="Q737" s="29">
        <v>0.21</v>
      </c>
      <c r="R737" s="29">
        <v>0.73</v>
      </c>
      <c r="S737" s="28">
        <v>2431</v>
      </c>
      <c r="T737" s="29">
        <v>0.5</v>
      </c>
      <c r="U737" s="29">
        <v>1.1499999999999999</v>
      </c>
      <c r="V737" s="28">
        <v>4861</v>
      </c>
      <c r="W737" s="29">
        <v>1.1499999999999999</v>
      </c>
      <c r="X737" s="26" t="s">
        <v>25</v>
      </c>
    </row>
    <row r="738" spans="1:24">
      <c r="A738" s="26" t="s">
        <v>14540</v>
      </c>
      <c r="B738" s="26" t="s">
        <v>14540</v>
      </c>
      <c r="C738" s="26" t="s">
        <v>14541</v>
      </c>
      <c r="D738" s="27">
        <v>57.4</v>
      </c>
      <c r="E738" s="28">
        <v>250</v>
      </c>
      <c r="F738" s="29">
        <v>-0.94</v>
      </c>
      <c r="G738" s="29">
        <v>-1.52</v>
      </c>
      <c r="H738" s="30">
        <v>1.01E-2</v>
      </c>
      <c r="I738" s="29">
        <v>1.7</v>
      </c>
      <c r="J738" s="29">
        <v>1.67</v>
      </c>
      <c r="K738" s="29">
        <v>2.34</v>
      </c>
      <c r="L738" s="29">
        <v>2.88</v>
      </c>
      <c r="M738" s="28">
        <v>221</v>
      </c>
      <c r="N738" s="29">
        <v>0.15</v>
      </c>
      <c r="O738" s="29">
        <v>0.55000000000000004</v>
      </c>
      <c r="P738" s="28">
        <v>775</v>
      </c>
      <c r="Q738" s="29">
        <v>0.28000000000000003</v>
      </c>
      <c r="R738" s="29">
        <v>0.79</v>
      </c>
      <c r="S738" s="28">
        <v>2238</v>
      </c>
      <c r="T738" s="29">
        <v>0.5</v>
      </c>
      <c r="U738" s="29">
        <v>1.06</v>
      </c>
      <c r="V738" s="28">
        <v>4476</v>
      </c>
      <c r="W738" s="29">
        <v>1.06</v>
      </c>
      <c r="X738" s="26" t="s">
        <v>25</v>
      </c>
    </row>
    <row r="739" spans="1:24">
      <c r="A739" s="26" t="s">
        <v>14541</v>
      </c>
      <c r="B739" s="26" t="s">
        <v>14541</v>
      </c>
      <c r="C739" s="26" t="s">
        <v>14538</v>
      </c>
      <c r="D739" s="27">
        <v>36.4</v>
      </c>
      <c r="E739" s="28">
        <v>250</v>
      </c>
      <c r="F739" s="29">
        <v>-1.52</v>
      </c>
      <c r="G739" s="29">
        <v>-1.93</v>
      </c>
      <c r="H739" s="30">
        <v>1.1299999999999999E-2</v>
      </c>
      <c r="I739" s="29">
        <v>1.67</v>
      </c>
      <c r="J739" s="29">
        <v>1.92</v>
      </c>
      <c r="K739" s="29">
        <v>2.88</v>
      </c>
      <c r="L739" s="29">
        <v>3.54</v>
      </c>
      <c r="M739" s="28">
        <v>221</v>
      </c>
      <c r="N739" s="29">
        <v>0.15</v>
      </c>
      <c r="O739" s="29">
        <v>0.56999999999999995</v>
      </c>
      <c r="P739" s="28">
        <v>775</v>
      </c>
      <c r="Q739" s="29">
        <v>0.27</v>
      </c>
      <c r="R739" s="29">
        <v>0.82</v>
      </c>
      <c r="S739" s="28">
        <v>2363</v>
      </c>
      <c r="T739" s="29">
        <v>0.5</v>
      </c>
      <c r="U739" s="29">
        <v>1.1100000000000001</v>
      </c>
      <c r="V739" s="28">
        <v>4726</v>
      </c>
      <c r="W739" s="29">
        <v>1.1100000000000001</v>
      </c>
      <c r="X739" s="26" t="s">
        <v>25</v>
      </c>
    </row>
    <row r="740" spans="1:24">
      <c r="A740" s="26" t="s">
        <v>14538</v>
      </c>
      <c r="B740" s="26" t="s">
        <v>14538</v>
      </c>
      <c r="C740" s="26" t="s">
        <v>14542</v>
      </c>
      <c r="D740" s="27">
        <v>47.2</v>
      </c>
      <c r="E740" s="28">
        <v>400</v>
      </c>
      <c r="F740" s="29">
        <v>-3.02</v>
      </c>
      <c r="G740" s="29">
        <v>-3.29</v>
      </c>
      <c r="H740" s="30">
        <v>5.7000000000000002E-3</v>
      </c>
      <c r="I740" s="29">
        <v>1.92</v>
      </c>
      <c r="J740" s="29">
        <v>1.81</v>
      </c>
      <c r="K740" s="29">
        <v>4.4800000000000004</v>
      </c>
      <c r="L740" s="29">
        <v>4.6399999999999997</v>
      </c>
      <c r="M740" s="28">
        <v>1815</v>
      </c>
      <c r="N740" s="29">
        <v>0.27</v>
      </c>
      <c r="O740" s="29">
        <v>0.79</v>
      </c>
      <c r="P740" s="28">
        <v>5240</v>
      </c>
      <c r="Q740" s="29">
        <v>0.47</v>
      </c>
      <c r="R740" s="29">
        <v>1.05</v>
      </c>
      <c r="S740" s="28">
        <v>5897</v>
      </c>
      <c r="T740" s="29">
        <v>0.5</v>
      </c>
      <c r="U740" s="29">
        <v>1.0900000000000001</v>
      </c>
      <c r="V740" s="28">
        <v>11794</v>
      </c>
      <c r="W740" s="29">
        <v>1.0900000000000001</v>
      </c>
      <c r="X740" s="26" t="s">
        <v>25</v>
      </c>
    </row>
    <row r="741" spans="1:24">
      <c r="A741" s="26" t="s">
        <v>14543</v>
      </c>
      <c r="B741" s="26" t="s">
        <v>14543</v>
      </c>
      <c r="C741" s="26" t="s">
        <v>14544</v>
      </c>
      <c r="D741" s="27">
        <v>17</v>
      </c>
      <c r="E741" s="28">
        <v>200</v>
      </c>
      <c r="F741" s="29">
        <v>-0.42</v>
      </c>
      <c r="G741" s="29">
        <v>-0.62</v>
      </c>
      <c r="H741" s="30">
        <v>1.18E-2</v>
      </c>
      <c r="I741" s="29">
        <v>2.08</v>
      </c>
      <c r="J741" s="29">
        <v>2</v>
      </c>
      <c r="K741" s="29">
        <v>2.25</v>
      </c>
      <c r="L741" s="29">
        <v>2.37</v>
      </c>
      <c r="M741" s="28">
        <v>169</v>
      </c>
      <c r="N741" s="29">
        <v>0.17</v>
      </c>
      <c r="O741" s="29">
        <v>0.55000000000000004</v>
      </c>
      <c r="P741" s="28">
        <v>602</v>
      </c>
      <c r="Q741" s="29">
        <v>0.32</v>
      </c>
      <c r="R741" s="29">
        <v>0.79</v>
      </c>
      <c r="S741" s="28">
        <v>1332</v>
      </c>
      <c r="T741" s="29">
        <v>0.5</v>
      </c>
      <c r="U741" s="29">
        <v>0.98</v>
      </c>
      <c r="V741" s="28">
        <v>2664</v>
      </c>
      <c r="W741" s="29">
        <v>0.98</v>
      </c>
      <c r="X741" s="26" t="s">
        <v>25</v>
      </c>
    </row>
    <row r="742" spans="1:24">
      <c r="A742" s="26" t="s">
        <v>14544</v>
      </c>
      <c r="B742" s="26" t="s">
        <v>14544</v>
      </c>
      <c r="C742" s="26" t="s">
        <v>14545</v>
      </c>
      <c r="D742" s="27">
        <v>41.4</v>
      </c>
      <c r="E742" s="28">
        <v>200</v>
      </c>
      <c r="F742" s="29">
        <v>-0.62</v>
      </c>
      <c r="G742" s="29">
        <v>-1.01</v>
      </c>
      <c r="H742" s="30">
        <v>9.4000000000000004E-3</v>
      </c>
      <c r="I742" s="29">
        <v>2</v>
      </c>
      <c r="J742" s="29">
        <v>2.0099999999999998</v>
      </c>
      <c r="K742" s="29">
        <v>2.37</v>
      </c>
      <c r="L742" s="29">
        <v>2.77</v>
      </c>
      <c r="M742" s="28">
        <v>169</v>
      </c>
      <c r="N742" s="29">
        <v>0.18</v>
      </c>
      <c r="O742" s="29">
        <v>0.51</v>
      </c>
      <c r="P742" s="28">
        <v>602</v>
      </c>
      <c r="Q742" s="29">
        <v>0.34</v>
      </c>
      <c r="R742" s="29">
        <v>0.73</v>
      </c>
      <c r="S742" s="28">
        <v>1192</v>
      </c>
      <c r="T742" s="29">
        <v>0.5</v>
      </c>
      <c r="U742" s="29">
        <v>0.88</v>
      </c>
      <c r="V742" s="28">
        <v>2384</v>
      </c>
      <c r="W742" s="29">
        <v>0.88</v>
      </c>
      <c r="X742" s="26" t="s">
        <v>25</v>
      </c>
    </row>
    <row r="743" spans="1:24">
      <c r="A743" s="26" t="s">
        <v>14545</v>
      </c>
      <c r="B743" s="26" t="s">
        <v>14545</v>
      </c>
      <c r="C743" s="26" t="s">
        <v>14542</v>
      </c>
      <c r="D743" s="27">
        <v>46.2</v>
      </c>
      <c r="E743" s="28">
        <v>200</v>
      </c>
      <c r="F743" s="29">
        <v>-1</v>
      </c>
      <c r="G743" s="29">
        <v>-1.49</v>
      </c>
      <c r="H743" s="30">
        <v>1.06E-2</v>
      </c>
      <c r="I743" s="29">
        <v>2.0099999999999998</v>
      </c>
      <c r="J743" s="29">
        <v>1.81</v>
      </c>
      <c r="K743" s="29">
        <v>2.76</v>
      </c>
      <c r="L743" s="29">
        <v>3.05</v>
      </c>
      <c r="M743" s="28">
        <v>169</v>
      </c>
      <c r="N743" s="29">
        <v>0.17</v>
      </c>
      <c r="O743" s="29">
        <v>0.53</v>
      </c>
      <c r="P743" s="28">
        <v>602</v>
      </c>
      <c r="Q743" s="29">
        <v>0.33</v>
      </c>
      <c r="R743" s="29">
        <v>0.76</v>
      </c>
      <c r="S743" s="28">
        <v>1265</v>
      </c>
      <c r="T743" s="29">
        <v>0.5</v>
      </c>
      <c r="U743" s="29">
        <v>0.93</v>
      </c>
      <c r="V743" s="28">
        <v>2529</v>
      </c>
      <c r="W743" s="29">
        <v>0.93</v>
      </c>
      <c r="X743" s="26" t="s">
        <v>25</v>
      </c>
    </row>
    <row r="744" spans="1:24">
      <c r="A744" s="26" t="s">
        <v>14542</v>
      </c>
      <c r="B744" s="26" t="s">
        <v>14542</v>
      </c>
      <c r="C744" s="26" t="s">
        <v>14645</v>
      </c>
      <c r="D744" s="27">
        <v>39.5</v>
      </c>
      <c r="E744" s="28">
        <v>400</v>
      </c>
      <c r="F744" s="29">
        <v>-3.29</v>
      </c>
      <c r="G744" s="29">
        <v>-3.48</v>
      </c>
      <c r="H744" s="30">
        <v>4.7999999999999996E-3</v>
      </c>
      <c r="I744" s="29">
        <v>1.81</v>
      </c>
      <c r="J744" s="29">
        <v>1.88</v>
      </c>
      <c r="K744" s="29">
        <v>4.6399999999999997</v>
      </c>
      <c r="L744" s="29">
        <v>4.9000000000000004</v>
      </c>
      <c r="M744" s="28">
        <v>1992</v>
      </c>
      <c r="N744" s="29">
        <v>0.28999999999999998</v>
      </c>
      <c r="O744" s="29">
        <v>0.76</v>
      </c>
      <c r="P744" s="28">
        <v>5684</v>
      </c>
      <c r="Q744" s="29">
        <v>0.51</v>
      </c>
      <c r="R744" s="29">
        <v>1.01</v>
      </c>
      <c r="S744" s="28">
        <v>5408</v>
      </c>
      <c r="T744" s="29">
        <v>0.5</v>
      </c>
      <c r="U744" s="29">
        <v>1</v>
      </c>
      <c r="V744" s="28">
        <v>10815</v>
      </c>
      <c r="W744" s="29">
        <v>1</v>
      </c>
      <c r="X744" s="26" t="s">
        <v>25</v>
      </c>
    </row>
    <row r="745" spans="1:24">
      <c r="A745" s="26" t="s">
        <v>14546</v>
      </c>
      <c r="B745" s="26" t="s">
        <v>14546</v>
      </c>
      <c r="C745" s="26" t="s">
        <v>14547</v>
      </c>
      <c r="D745" s="27">
        <v>49.9</v>
      </c>
      <c r="E745" s="28">
        <v>300</v>
      </c>
      <c r="F745" s="29">
        <v>-1.4</v>
      </c>
      <c r="G745" s="29">
        <v>-1.6</v>
      </c>
      <c r="H745" s="30">
        <v>4.0000000000000001E-3</v>
      </c>
      <c r="I745" s="29">
        <v>2.17</v>
      </c>
      <c r="J745" s="29">
        <v>2.34</v>
      </c>
      <c r="K745" s="29">
        <v>3.21</v>
      </c>
      <c r="L745" s="29">
        <v>3.58</v>
      </c>
      <c r="M745" s="28">
        <v>33</v>
      </c>
      <c r="N745" s="29">
        <v>0.06</v>
      </c>
      <c r="O745" s="29">
        <v>0.22</v>
      </c>
      <c r="P745" s="28">
        <v>127</v>
      </c>
      <c r="Q745" s="29">
        <v>0.11</v>
      </c>
      <c r="R745" s="29">
        <v>0.33</v>
      </c>
      <c r="S745" s="28">
        <v>2292</v>
      </c>
      <c r="T745" s="29">
        <v>0.5</v>
      </c>
      <c r="U745" s="29">
        <v>0.75</v>
      </c>
      <c r="V745" s="28">
        <v>4584</v>
      </c>
      <c r="W745" s="29">
        <v>0.75</v>
      </c>
      <c r="X745" s="26" t="s">
        <v>25</v>
      </c>
    </row>
    <row r="746" spans="1:24">
      <c r="A746" s="26" t="s">
        <v>14547</v>
      </c>
      <c r="B746" s="26" t="s">
        <v>14547</v>
      </c>
      <c r="C746" s="26" t="s">
        <v>14548</v>
      </c>
      <c r="D746" s="27">
        <v>37.799999999999997</v>
      </c>
      <c r="E746" s="28">
        <v>300</v>
      </c>
      <c r="F746" s="29">
        <v>-1.6</v>
      </c>
      <c r="G746" s="29">
        <v>-1.75</v>
      </c>
      <c r="H746" s="30">
        <v>4.0000000000000001E-3</v>
      </c>
      <c r="I746" s="29">
        <v>2.34</v>
      </c>
      <c r="J746" s="29">
        <v>2.13</v>
      </c>
      <c r="K746" s="29">
        <v>3.58</v>
      </c>
      <c r="L746" s="29">
        <v>3.52</v>
      </c>
      <c r="M746" s="28">
        <v>35</v>
      </c>
      <c r="N746" s="29">
        <v>0.06</v>
      </c>
      <c r="O746" s="29">
        <v>0.22</v>
      </c>
      <c r="P746" s="28">
        <v>135</v>
      </c>
      <c r="Q746" s="29">
        <v>0.12</v>
      </c>
      <c r="R746" s="29">
        <v>0.33</v>
      </c>
      <c r="S746" s="28">
        <v>2281</v>
      </c>
      <c r="T746" s="29">
        <v>0.5</v>
      </c>
      <c r="U746" s="29">
        <v>0.75</v>
      </c>
      <c r="V746" s="28">
        <v>4561</v>
      </c>
      <c r="W746" s="29">
        <v>0.75</v>
      </c>
      <c r="X746" s="26" t="s">
        <v>25</v>
      </c>
    </row>
    <row r="747" spans="1:24">
      <c r="A747" s="26" t="s">
        <v>14548</v>
      </c>
      <c r="B747" s="26" t="s">
        <v>14548</v>
      </c>
      <c r="C747" s="26" t="s">
        <v>14549</v>
      </c>
      <c r="D747" s="27">
        <v>43.9</v>
      </c>
      <c r="E747" s="28">
        <v>300</v>
      </c>
      <c r="F747" s="29">
        <v>-1.75</v>
      </c>
      <c r="G747" s="29">
        <v>-1.93</v>
      </c>
      <c r="H747" s="30">
        <v>4.1000000000000003E-3</v>
      </c>
      <c r="I747" s="29">
        <v>2.13</v>
      </c>
      <c r="J747" s="29">
        <v>2.0299999999999998</v>
      </c>
      <c r="K747" s="29">
        <v>3.52</v>
      </c>
      <c r="L747" s="29">
        <v>3.6</v>
      </c>
      <c r="M747" s="28">
        <v>35</v>
      </c>
      <c r="N747" s="29">
        <v>0.06</v>
      </c>
      <c r="O747" s="29">
        <v>0.22</v>
      </c>
      <c r="P747" s="28">
        <v>135</v>
      </c>
      <c r="Q747" s="29">
        <v>0.12</v>
      </c>
      <c r="R747" s="29">
        <v>0.34</v>
      </c>
      <c r="S747" s="28">
        <v>2318</v>
      </c>
      <c r="T747" s="29">
        <v>0.5</v>
      </c>
      <c r="U747" s="29">
        <v>0.76</v>
      </c>
      <c r="V747" s="28">
        <v>4637</v>
      </c>
      <c r="W747" s="29">
        <v>0.76</v>
      </c>
      <c r="X747" s="26" t="s">
        <v>25</v>
      </c>
    </row>
    <row r="748" spans="1:24">
      <c r="A748" s="26" t="s">
        <v>14550</v>
      </c>
      <c r="B748" s="26" t="s">
        <v>14550</v>
      </c>
      <c r="C748" s="26" t="s">
        <v>14549</v>
      </c>
      <c r="D748" s="27">
        <v>41.9</v>
      </c>
      <c r="E748" s="28">
        <v>300</v>
      </c>
      <c r="F748" s="29">
        <v>-1.76</v>
      </c>
      <c r="G748" s="29">
        <v>-1.93</v>
      </c>
      <c r="H748" s="30">
        <v>4.1000000000000003E-3</v>
      </c>
      <c r="I748" s="29">
        <v>1.84</v>
      </c>
      <c r="J748" s="29">
        <v>2.0299999999999998</v>
      </c>
      <c r="K748" s="29">
        <v>3.24</v>
      </c>
      <c r="L748" s="29">
        <v>3.6</v>
      </c>
      <c r="M748" s="28">
        <v>75</v>
      </c>
      <c r="N748" s="29">
        <v>0.09</v>
      </c>
      <c r="O748" s="29">
        <v>0.28000000000000003</v>
      </c>
      <c r="P748" s="28">
        <v>277</v>
      </c>
      <c r="Q748" s="29">
        <v>0.17</v>
      </c>
      <c r="R748" s="29">
        <v>0.42</v>
      </c>
      <c r="S748" s="28">
        <v>2306</v>
      </c>
      <c r="T748" s="29">
        <v>0.5</v>
      </c>
      <c r="U748" s="29">
        <v>0.76</v>
      </c>
      <c r="V748" s="28">
        <v>4612</v>
      </c>
      <c r="W748" s="29">
        <v>0.76</v>
      </c>
      <c r="X748" s="26" t="s">
        <v>25</v>
      </c>
    </row>
    <row r="749" spans="1:24">
      <c r="A749" s="26" t="s">
        <v>14549</v>
      </c>
      <c r="B749" s="26" t="s">
        <v>14549</v>
      </c>
      <c r="C749" s="26" t="s">
        <v>14551</v>
      </c>
      <c r="D749" s="27">
        <v>37.700000000000003</v>
      </c>
      <c r="E749" s="28">
        <v>300</v>
      </c>
      <c r="F749" s="29">
        <v>-1.93</v>
      </c>
      <c r="G749" s="29">
        <v>-2.08</v>
      </c>
      <c r="H749" s="30">
        <v>4.0000000000000001E-3</v>
      </c>
      <c r="I749" s="29">
        <v>2.0299999999999998</v>
      </c>
      <c r="J749" s="29">
        <v>1.8</v>
      </c>
      <c r="K749" s="29">
        <v>3.6</v>
      </c>
      <c r="L749" s="29">
        <v>3.52</v>
      </c>
      <c r="M749" s="28">
        <v>110</v>
      </c>
      <c r="N749" s="29">
        <v>0.11</v>
      </c>
      <c r="O749" s="29">
        <v>0.31</v>
      </c>
      <c r="P749" s="28">
        <v>402</v>
      </c>
      <c r="Q749" s="29">
        <v>0.2</v>
      </c>
      <c r="R749" s="29">
        <v>0.46</v>
      </c>
      <c r="S749" s="28">
        <v>2284</v>
      </c>
      <c r="T749" s="29">
        <v>0.5</v>
      </c>
      <c r="U749" s="29">
        <v>0.75</v>
      </c>
      <c r="V749" s="28">
        <v>4567</v>
      </c>
      <c r="W749" s="29">
        <v>0.75</v>
      </c>
      <c r="X749" s="26" t="s">
        <v>25</v>
      </c>
    </row>
    <row r="750" spans="1:24">
      <c r="A750" s="26" t="s">
        <v>14551</v>
      </c>
      <c r="B750" s="26" t="s">
        <v>14551</v>
      </c>
      <c r="C750" s="26" t="s">
        <v>14552</v>
      </c>
      <c r="D750" s="27">
        <v>39</v>
      </c>
      <c r="E750" s="28">
        <v>300</v>
      </c>
      <c r="F750" s="29">
        <v>-2.08</v>
      </c>
      <c r="G750" s="29">
        <v>-2.2400000000000002</v>
      </c>
      <c r="H750" s="30">
        <v>4.1000000000000003E-3</v>
      </c>
      <c r="I750" s="29">
        <v>1.8</v>
      </c>
      <c r="J750" s="29">
        <v>1.66</v>
      </c>
      <c r="K750" s="29">
        <v>3.52</v>
      </c>
      <c r="L750" s="29">
        <v>3.54</v>
      </c>
      <c r="M750" s="28">
        <v>110</v>
      </c>
      <c r="N750" s="29">
        <v>0.11</v>
      </c>
      <c r="O750" s="29">
        <v>0.32</v>
      </c>
      <c r="P750" s="28">
        <v>402</v>
      </c>
      <c r="Q750" s="29">
        <v>0.2</v>
      </c>
      <c r="R750" s="29">
        <v>0.47</v>
      </c>
      <c r="S750" s="28">
        <v>2319</v>
      </c>
      <c r="T750" s="29">
        <v>0.5</v>
      </c>
      <c r="U750" s="29">
        <v>0.76</v>
      </c>
      <c r="V750" s="28">
        <v>4638</v>
      </c>
      <c r="W750" s="29">
        <v>0.76</v>
      </c>
      <c r="X750" s="26" t="s">
        <v>25</v>
      </c>
    </row>
    <row r="751" spans="1:24">
      <c r="A751" s="26" t="s">
        <v>14552</v>
      </c>
      <c r="B751" s="26" t="s">
        <v>14552</v>
      </c>
      <c r="C751" s="26" t="s">
        <v>14553</v>
      </c>
      <c r="D751" s="27">
        <v>40.9</v>
      </c>
      <c r="E751" s="28">
        <v>300</v>
      </c>
      <c r="F751" s="29">
        <v>-2.2400000000000002</v>
      </c>
      <c r="G751" s="29">
        <v>-2.4</v>
      </c>
      <c r="H751" s="30">
        <v>3.8999999999999998E-3</v>
      </c>
      <c r="I751" s="29">
        <v>1.66</v>
      </c>
      <c r="J751" s="29">
        <v>1.61</v>
      </c>
      <c r="K751" s="29">
        <v>3.54</v>
      </c>
      <c r="L751" s="29">
        <v>3.65</v>
      </c>
      <c r="M751" s="28">
        <v>154</v>
      </c>
      <c r="N751" s="29">
        <v>0.13</v>
      </c>
      <c r="O751" s="29">
        <v>0.34</v>
      </c>
      <c r="P751" s="28">
        <v>552</v>
      </c>
      <c r="Q751" s="29">
        <v>0.24</v>
      </c>
      <c r="R751" s="29">
        <v>0.5</v>
      </c>
      <c r="S751" s="28">
        <v>2264</v>
      </c>
      <c r="T751" s="29">
        <v>0.5</v>
      </c>
      <c r="U751" s="29">
        <v>0.74</v>
      </c>
      <c r="V751" s="28">
        <v>4529</v>
      </c>
      <c r="W751" s="29">
        <v>0.74</v>
      </c>
      <c r="X751" s="26" t="s">
        <v>25</v>
      </c>
    </row>
    <row r="752" spans="1:24">
      <c r="A752" s="26" t="s">
        <v>14554</v>
      </c>
      <c r="B752" s="26" t="s">
        <v>14554</v>
      </c>
      <c r="C752" s="26" t="s">
        <v>14555</v>
      </c>
      <c r="D752" s="27">
        <v>26.9</v>
      </c>
      <c r="E752" s="28">
        <v>300</v>
      </c>
      <c r="F752" s="29">
        <v>-1.07</v>
      </c>
      <c r="G752" s="29">
        <v>-1.18</v>
      </c>
      <c r="H752" s="30">
        <v>4.1000000000000003E-3</v>
      </c>
      <c r="I752" s="29">
        <v>1.65</v>
      </c>
      <c r="J752" s="29">
        <v>1.68</v>
      </c>
      <c r="K752" s="29">
        <v>2.36</v>
      </c>
      <c r="L752" s="29">
        <v>2.5</v>
      </c>
      <c r="M752" s="28">
        <v>132</v>
      </c>
      <c r="N752" s="29">
        <v>0.12</v>
      </c>
      <c r="O752" s="29">
        <v>0.33</v>
      </c>
      <c r="P752" s="28">
        <v>477</v>
      </c>
      <c r="Q752" s="29">
        <v>0.22</v>
      </c>
      <c r="R752" s="29">
        <v>0.49</v>
      </c>
      <c r="S752" s="28">
        <v>2315</v>
      </c>
      <c r="T752" s="29">
        <v>0.5</v>
      </c>
      <c r="U752" s="29">
        <v>0.76</v>
      </c>
      <c r="V752" s="28">
        <v>4630</v>
      </c>
      <c r="W752" s="29">
        <v>0.76</v>
      </c>
      <c r="X752" s="26" t="s">
        <v>25</v>
      </c>
    </row>
    <row r="753" spans="1:24">
      <c r="A753" s="26" t="s">
        <v>14553</v>
      </c>
      <c r="B753" s="26" t="s">
        <v>14553</v>
      </c>
      <c r="C753" s="26" t="s">
        <v>14556</v>
      </c>
      <c r="D753" s="27">
        <v>47.1</v>
      </c>
      <c r="E753" s="28">
        <v>400</v>
      </c>
      <c r="F753" s="29">
        <v>-2.5</v>
      </c>
      <c r="G753" s="29">
        <v>-2.69</v>
      </c>
      <c r="H753" s="30">
        <v>4.0000000000000001E-3</v>
      </c>
      <c r="I753" s="29">
        <v>1.61</v>
      </c>
      <c r="J753" s="29">
        <v>1.65</v>
      </c>
      <c r="K753" s="29">
        <v>3.65</v>
      </c>
      <c r="L753" s="29">
        <v>3.88</v>
      </c>
      <c r="M753" s="28">
        <v>154</v>
      </c>
      <c r="N753" s="29">
        <v>0.09</v>
      </c>
      <c r="O753" s="29">
        <v>0.33</v>
      </c>
      <c r="P753" s="28">
        <v>552</v>
      </c>
      <c r="Q753" s="29">
        <v>0.16</v>
      </c>
      <c r="R753" s="29">
        <v>0.49</v>
      </c>
      <c r="S753" s="28">
        <v>4952</v>
      </c>
      <c r="T753" s="29">
        <v>0.5</v>
      </c>
      <c r="U753" s="29">
        <v>0.91</v>
      </c>
      <c r="V753" s="28">
        <v>9904</v>
      </c>
      <c r="W753" s="29">
        <v>0.91</v>
      </c>
      <c r="X753" s="26" t="s">
        <v>25</v>
      </c>
    </row>
    <row r="754" spans="1:24">
      <c r="A754" s="26" t="s">
        <v>14556</v>
      </c>
      <c r="B754" s="26" t="s">
        <v>14556</v>
      </c>
      <c r="C754" s="26" t="s">
        <v>14557</v>
      </c>
      <c r="D754" s="27">
        <v>44.1</v>
      </c>
      <c r="E754" s="28">
        <v>400</v>
      </c>
      <c r="F754" s="29">
        <v>-2.69</v>
      </c>
      <c r="G754" s="29">
        <v>-2.87</v>
      </c>
      <c r="H754" s="30">
        <v>4.1000000000000003E-3</v>
      </c>
      <c r="I754" s="29">
        <v>1.65</v>
      </c>
      <c r="J754" s="29">
        <v>1.88</v>
      </c>
      <c r="K754" s="29">
        <v>3.88</v>
      </c>
      <c r="L754" s="29">
        <v>4.29</v>
      </c>
      <c r="M754" s="28">
        <v>198</v>
      </c>
      <c r="N754" s="29">
        <v>0.1</v>
      </c>
      <c r="O754" s="29">
        <v>0.36</v>
      </c>
      <c r="P754" s="28">
        <v>699</v>
      </c>
      <c r="Q754" s="29">
        <v>0.18</v>
      </c>
      <c r="R754" s="29">
        <v>0.53</v>
      </c>
      <c r="S754" s="28">
        <v>4981</v>
      </c>
      <c r="T754" s="29">
        <v>0.5</v>
      </c>
      <c r="U754" s="29">
        <v>0.92</v>
      </c>
      <c r="V754" s="28">
        <v>9963</v>
      </c>
      <c r="W754" s="29">
        <v>0.92</v>
      </c>
      <c r="X754" s="26" t="s">
        <v>25</v>
      </c>
    </row>
    <row r="755" spans="1:24">
      <c r="A755" s="26" t="s">
        <v>14558</v>
      </c>
      <c r="B755" s="26" t="s">
        <v>14558</v>
      </c>
      <c r="C755" s="26" t="s">
        <v>14559</v>
      </c>
      <c r="D755" s="27">
        <v>36.1</v>
      </c>
      <c r="E755" s="28">
        <v>300</v>
      </c>
      <c r="F755" s="29">
        <v>-1.68</v>
      </c>
      <c r="G755" s="29">
        <v>-1.82</v>
      </c>
      <c r="H755" s="30">
        <v>3.8999999999999998E-3</v>
      </c>
      <c r="I755" s="29">
        <v>2.17</v>
      </c>
      <c r="J755" s="29">
        <v>2.29</v>
      </c>
      <c r="K755" s="29">
        <v>3.49</v>
      </c>
      <c r="L755" s="29">
        <v>3.75</v>
      </c>
      <c r="M755" s="28">
        <v>36</v>
      </c>
      <c r="N755" s="29">
        <v>0.06</v>
      </c>
      <c r="O755" s="29">
        <v>0.22</v>
      </c>
      <c r="P755" s="28">
        <v>136</v>
      </c>
      <c r="Q755" s="29">
        <v>0.12</v>
      </c>
      <c r="R755" s="29">
        <v>0.33</v>
      </c>
      <c r="S755" s="28">
        <v>2255</v>
      </c>
      <c r="T755" s="29">
        <v>0.5</v>
      </c>
      <c r="U755" s="29">
        <v>0.74</v>
      </c>
      <c r="V755" s="28">
        <v>4509</v>
      </c>
      <c r="W755" s="29">
        <v>0.74</v>
      </c>
      <c r="X755" s="26" t="s">
        <v>25</v>
      </c>
    </row>
    <row r="756" spans="1:24">
      <c r="A756" s="26" t="s">
        <v>14559</v>
      </c>
      <c r="B756" s="26" t="s">
        <v>14559</v>
      </c>
      <c r="C756" s="26" t="s">
        <v>14560</v>
      </c>
      <c r="D756" s="27">
        <v>42.8</v>
      </c>
      <c r="E756" s="28">
        <v>300</v>
      </c>
      <c r="F756" s="29">
        <v>-1.82</v>
      </c>
      <c r="G756" s="29">
        <v>-1.99</v>
      </c>
      <c r="H756" s="30">
        <v>4.0000000000000001E-3</v>
      </c>
      <c r="I756" s="29">
        <v>2.29</v>
      </c>
      <c r="J756" s="29">
        <v>2.33</v>
      </c>
      <c r="K756" s="29">
        <v>3.75</v>
      </c>
      <c r="L756" s="29">
        <v>3.96</v>
      </c>
      <c r="M756" s="28">
        <v>36</v>
      </c>
      <c r="N756" s="29">
        <v>0.06</v>
      </c>
      <c r="O756" s="29">
        <v>0.22</v>
      </c>
      <c r="P756" s="28">
        <v>136</v>
      </c>
      <c r="Q756" s="29">
        <v>0.12</v>
      </c>
      <c r="R756" s="29">
        <v>0.33</v>
      </c>
      <c r="S756" s="28">
        <v>2282</v>
      </c>
      <c r="T756" s="29">
        <v>0.5</v>
      </c>
      <c r="U756" s="29">
        <v>0.75</v>
      </c>
      <c r="V756" s="28">
        <v>4564</v>
      </c>
      <c r="W756" s="29">
        <v>0.75</v>
      </c>
      <c r="X756" s="26" t="s">
        <v>25</v>
      </c>
    </row>
    <row r="757" spans="1:24">
      <c r="A757" s="26" t="s">
        <v>14560</v>
      </c>
      <c r="B757" s="26" t="s">
        <v>14560</v>
      </c>
      <c r="C757" s="26" t="s">
        <v>14561</v>
      </c>
      <c r="D757" s="27">
        <v>38.1</v>
      </c>
      <c r="E757" s="28">
        <v>300</v>
      </c>
      <c r="F757" s="29">
        <v>-1.99</v>
      </c>
      <c r="G757" s="29">
        <v>-2.14</v>
      </c>
      <c r="H757" s="30">
        <v>3.8999999999999998E-3</v>
      </c>
      <c r="I757" s="29">
        <v>2.33</v>
      </c>
      <c r="J757" s="29">
        <v>1.91</v>
      </c>
      <c r="K757" s="29">
        <v>3.96</v>
      </c>
      <c r="L757" s="29">
        <v>3.69</v>
      </c>
      <c r="M757" s="28">
        <v>125</v>
      </c>
      <c r="N757" s="29">
        <v>0.11</v>
      </c>
      <c r="O757" s="29">
        <v>0.32</v>
      </c>
      <c r="P757" s="28">
        <v>451</v>
      </c>
      <c r="Q757" s="29">
        <v>0.21</v>
      </c>
      <c r="R757" s="29">
        <v>0.48</v>
      </c>
      <c r="S757" s="28">
        <v>2272</v>
      </c>
      <c r="T757" s="29">
        <v>0.5</v>
      </c>
      <c r="U757" s="29">
        <v>0.74</v>
      </c>
      <c r="V757" s="28">
        <v>4543</v>
      </c>
      <c r="W757" s="29">
        <v>0.74</v>
      </c>
      <c r="X757" s="26" t="s">
        <v>25</v>
      </c>
    </row>
    <row r="758" spans="1:24">
      <c r="A758" s="26" t="s">
        <v>14561</v>
      </c>
      <c r="B758" s="26" t="s">
        <v>14561</v>
      </c>
      <c r="C758" s="26" t="s">
        <v>14562</v>
      </c>
      <c r="D758" s="27">
        <v>44.9</v>
      </c>
      <c r="E758" s="28">
        <v>300</v>
      </c>
      <c r="F758" s="29">
        <v>-2.14</v>
      </c>
      <c r="G758" s="29">
        <v>-2.3199999999999998</v>
      </c>
      <c r="H758" s="30">
        <v>4.0000000000000001E-3</v>
      </c>
      <c r="I758" s="29">
        <v>1.91</v>
      </c>
      <c r="J758" s="29">
        <v>2</v>
      </c>
      <c r="K758" s="29">
        <v>3.69</v>
      </c>
      <c r="L758" s="29">
        <v>3.96</v>
      </c>
      <c r="M758" s="28">
        <v>125</v>
      </c>
      <c r="N758" s="29">
        <v>0.11</v>
      </c>
      <c r="O758" s="29">
        <v>0.33</v>
      </c>
      <c r="P758" s="28">
        <v>451</v>
      </c>
      <c r="Q758" s="29">
        <v>0.21</v>
      </c>
      <c r="R758" s="29">
        <v>0.48</v>
      </c>
      <c r="S758" s="28">
        <v>2292</v>
      </c>
      <c r="T758" s="29">
        <v>0.5</v>
      </c>
      <c r="U758" s="29">
        <v>0.75</v>
      </c>
      <c r="V758" s="28">
        <v>4585</v>
      </c>
      <c r="W758" s="29">
        <v>0.75</v>
      </c>
      <c r="X758" s="26" t="s">
        <v>25</v>
      </c>
    </row>
    <row r="759" spans="1:24">
      <c r="A759" s="26" t="s">
        <v>14563</v>
      </c>
      <c r="B759" s="26" t="s">
        <v>14563</v>
      </c>
      <c r="C759" s="26" t="s">
        <v>14614</v>
      </c>
      <c r="D759" s="27">
        <v>41.2</v>
      </c>
      <c r="E759" s="28">
        <v>300</v>
      </c>
      <c r="F759" s="29">
        <v>-1.57</v>
      </c>
      <c r="G759" s="29">
        <v>-1.73</v>
      </c>
      <c r="H759" s="30">
        <v>3.8999999999999998E-3</v>
      </c>
      <c r="I759" s="29">
        <v>1.87</v>
      </c>
      <c r="J759" s="29">
        <v>1.81</v>
      </c>
      <c r="K759" s="29">
        <v>3.08</v>
      </c>
      <c r="L759" s="29">
        <v>3.18</v>
      </c>
      <c r="M759" s="28">
        <v>53</v>
      </c>
      <c r="N759" s="29">
        <v>0.08</v>
      </c>
      <c r="O759" s="29">
        <v>0.25</v>
      </c>
      <c r="P759" s="28">
        <v>199</v>
      </c>
      <c r="Q759" s="29">
        <v>0.14000000000000001</v>
      </c>
      <c r="R759" s="29">
        <v>0.37</v>
      </c>
      <c r="S759" s="28">
        <v>2256</v>
      </c>
      <c r="T759" s="29">
        <v>0.5</v>
      </c>
      <c r="U759" s="29">
        <v>0.74</v>
      </c>
      <c r="V759" s="28">
        <v>4512</v>
      </c>
      <c r="W759" s="29">
        <v>0.74</v>
      </c>
      <c r="X759" s="26" t="s">
        <v>25</v>
      </c>
    </row>
    <row r="760" spans="1:24">
      <c r="A760" s="26" t="s">
        <v>14564</v>
      </c>
      <c r="B760" s="26" t="s">
        <v>14564</v>
      </c>
      <c r="C760" s="26" t="s">
        <v>14563</v>
      </c>
      <c r="D760" s="27">
        <v>17.399999999999999</v>
      </c>
      <c r="E760" s="28">
        <v>300</v>
      </c>
      <c r="F760" s="29">
        <v>-1.5</v>
      </c>
      <c r="G760" s="29">
        <v>-1.57</v>
      </c>
      <c r="H760" s="30">
        <v>4.0000000000000001E-3</v>
      </c>
      <c r="I760" s="29">
        <v>1.91</v>
      </c>
      <c r="J760" s="29">
        <v>1.87</v>
      </c>
      <c r="K760" s="29">
        <v>3.05</v>
      </c>
      <c r="L760" s="29">
        <v>3.08</v>
      </c>
      <c r="M760" s="28">
        <v>53</v>
      </c>
      <c r="N760" s="29">
        <v>0.08</v>
      </c>
      <c r="O760" s="29">
        <v>0.25</v>
      </c>
      <c r="P760" s="28">
        <v>199</v>
      </c>
      <c r="Q760" s="29">
        <v>0.14000000000000001</v>
      </c>
      <c r="R760" s="29">
        <v>0.38</v>
      </c>
      <c r="S760" s="28">
        <v>2296</v>
      </c>
      <c r="T760" s="29">
        <v>0.5</v>
      </c>
      <c r="U760" s="29">
        <v>0.75</v>
      </c>
      <c r="V760" s="28">
        <v>4593</v>
      </c>
      <c r="W760" s="29">
        <v>0.75</v>
      </c>
      <c r="X760" s="26" t="s">
        <v>25</v>
      </c>
    </row>
    <row r="761" spans="1:24">
      <c r="A761" s="26" t="s">
        <v>14565</v>
      </c>
      <c r="B761" s="26" t="s">
        <v>14565</v>
      </c>
      <c r="C761" s="26" t="s">
        <v>14566</v>
      </c>
      <c r="D761" s="27">
        <v>43.4</v>
      </c>
      <c r="E761" s="28">
        <v>300</v>
      </c>
      <c r="F761" s="29">
        <v>-1.427</v>
      </c>
      <c r="G761" s="29">
        <v>-1.736</v>
      </c>
      <c r="H761" s="30">
        <v>7.1000000000000004E-3</v>
      </c>
      <c r="I761" s="29">
        <v>1.93</v>
      </c>
      <c r="J761" s="29">
        <v>1.79</v>
      </c>
      <c r="K761" s="29">
        <v>3</v>
      </c>
      <c r="L761" s="29">
        <v>3.17</v>
      </c>
      <c r="M761" s="28">
        <v>25</v>
      </c>
      <c r="N761" s="29">
        <v>0.05</v>
      </c>
      <c r="O761" s="29">
        <v>0.24</v>
      </c>
      <c r="P761" s="28">
        <v>97</v>
      </c>
      <c r="Q761" s="29">
        <v>0.09</v>
      </c>
      <c r="R761" s="29">
        <v>0.37</v>
      </c>
      <c r="S761" s="28">
        <v>3054</v>
      </c>
      <c r="T761" s="29">
        <v>0.5</v>
      </c>
      <c r="U761" s="29">
        <v>1</v>
      </c>
      <c r="V761" s="28">
        <v>6107</v>
      </c>
      <c r="W761" s="29">
        <v>1</v>
      </c>
      <c r="X761" s="26" t="s">
        <v>24</v>
      </c>
    </row>
    <row r="762" spans="1:24">
      <c r="A762" s="26" t="s">
        <v>14567</v>
      </c>
      <c r="B762" s="26" t="s">
        <v>14567</v>
      </c>
      <c r="C762" s="26" t="s">
        <v>14566</v>
      </c>
      <c r="D762" s="27">
        <v>50.2</v>
      </c>
      <c r="E762" s="28">
        <v>300</v>
      </c>
      <c r="F762" s="29">
        <v>-1.5669999999999999</v>
      </c>
      <c r="G762" s="29">
        <v>-1.9239999999999999</v>
      </c>
      <c r="H762" s="30">
        <v>7.1000000000000004E-3</v>
      </c>
      <c r="I762" s="29">
        <v>1.79</v>
      </c>
      <c r="J762" s="29">
        <v>1.79</v>
      </c>
      <c r="K762" s="29">
        <v>3</v>
      </c>
      <c r="L762" s="29">
        <v>3.36</v>
      </c>
      <c r="M762" s="28">
        <v>105</v>
      </c>
      <c r="N762" s="29">
        <v>0.09</v>
      </c>
      <c r="O762" s="29">
        <v>0.38</v>
      </c>
      <c r="P762" s="28">
        <v>383</v>
      </c>
      <c r="Q762" s="29">
        <v>0.17</v>
      </c>
      <c r="R762" s="29">
        <v>0.56000000000000005</v>
      </c>
      <c r="S762" s="28">
        <v>3054</v>
      </c>
      <c r="T762" s="29">
        <v>0.5</v>
      </c>
      <c r="U762" s="29">
        <v>1</v>
      </c>
      <c r="V762" s="28">
        <v>6107</v>
      </c>
      <c r="W762" s="29">
        <v>1</v>
      </c>
      <c r="X762" s="26" t="s">
        <v>24</v>
      </c>
    </row>
    <row r="763" spans="1:24">
      <c r="A763" s="26" t="s">
        <v>14566</v>
      </c>
      <c r="B763" s="26" t="s">
        <v>14566</v>
      </c>
      <c r="C763" s="26" t="s">
        <v>14562</v>
      </c>
      <c r="D763" s="27">
        <v>48</v>
      </c>
      <c r="E763" s="28">
        <v>300</v>
      </c>
      <c r="F763" s="29">
        <v>-1.9239999999999999</v>
      </c>
      <c r="G763" s="29">
        <v>-2.266</v>
      </c>
      <c r="H763" s="30">
        <v>7.1000000000000004E-3</v>
      </c>
      <c r="I763" s="29">
        <v>1.79</v>
      </c>
      <c r="J763" s="29">
        <v>2</v>
      </c>
      <c r="K763" s="29">
        <v>3.36</v>
      </c>
      <c r="L763" s="29">
        <v>3.91</v>
      </c>
      <c r="M763" s="28">
        <v>207</v>
      </c>
      <c r="N763" s="29">
        <v>0.13</v>
      </c>
      <c r="O763" s="29">
        <v>0.46</v>
      </c>
      <c r="P763" s="28">
        <v>729</v>
      </c>
      <c r="Q763" s="29">
        <v>0.23</v>
      </c>
      <c r="R763" s="29">
        <v>0.67</v>
      </c>
      <c r="S763" s="28">
        <v>3054</v>
      </c>
      <c r="T763" s="29">
        <v>0.5</v>
      </c>
      <c r="U763" s="29">
        <v>1</v>
      </c>
      <c r="V763" s="28">
        <v>6107</v>
      </c>
      <c r="W763" s="29">
        <v>1</v>
      </c>
      <c r="X763" s="26" t="s">
        <v>24</v>
      </c>
    </row>
    <row r="764" spans="1:24">
      <c r="A764" s="26" t="s">
        <v>14568</v>
      </c>
      <c r="B764" s="26" t="s">
        <v>14568</v>
      </c>
      <c r="C764" s="26" t="s">
        <v>14562</v>
      </c>
      <c r="D764" s="27">
        <v>30</v>
      </c>
      <c r="E764" s="28">
        <v>300</v>
      </c>
      <c r="F764" s="29">
        <v>-2.21</v>
      </c>
      <c r="G764" s="29">
        <v>-2.33</v>
      </c>
      <c r="H764" s="30">
        <v>4.0000000000000001E-3</v>
      </c>
      <c r="I764" s="29">
        <v>1.88</v>
      </c>
      <c r="J764" s="29">
        <v>2</v>
      </c>
      <c r="K764" s="29">
        <v>3.73</v>
      </c>
      <c r="L764" s="29">
        <v>3.97</v>
      </c>
      <c r="M764" s="28">
        <v>44</v>
      </c>
      <c r="N764" s="29">
        <v>7.0000000000000007E-2</v>
      </c>
      <c r="O764" s="29">
        <v>0.24</v>
      </c>
      <c r="P764" s="28">
        <v>165</v>
      </c>
      <c r="Q764" s="29">
        <v>0.13</v>
      </c>
      <c r="R764" s="29">
        <v>0.35</v>
      </c>
      <c r="S764" s="28">
        <v>2290</v>
      </c>
      <c r="T764" s="29">
        <v>0.5</v>
      </c>
      <c r="U764" s="29">
        <v>0.75</v>
      </c>
      <c r="V764" s="28">
        <v>4580</v>
      </c>
      <c r="W764" s="29">
        <v>0.75</v>
      </c>
      <c r="X764" s="26" t="s">
        <v>25</v>
      </c>
    </row>
    <row r="765" spans="1:24">
      <c r="A765" s="26" t="s">
        <v>14562</v>
      </c>
      <c r="B765" s="26" t="s">
        <v>14562</v>
      </c>
      <c r="C765" s="26" t="s">
        <v>14569</v>
      </c>
      <c r="D765" s="27">
        <v>6.6</v>
      </c>
      <c r="E765" s="28">
        <v>300</v>
      </c>
      <c r="F765" s="29">
        <v>-2.3199999999999998</v>
      </c>
      <c r="G765" s="29">
        <v>-2.35</v>
      </c>
      <c r="H765" s="30">
        <v>4.4999999999999997E-3</v>
      </c>
      <c r="I765" s="29">
        <v>2</v>
      </c>
      <c r="J765" s="29">
        <v>1.93</v>
      </c>
      <c r="K765" s="29">
        <v>3.96</v>
      </c>
      <c r="L765" s="29">
        <v>3.92</v>
      </c>
      <c r="M765" s="28">
        <v>376</v>
      </c>
      <c r="N765" s="29">
        <v>0.19</v>
      </c>
      <c r="O765" s="29">
        <v>0.47</v>
      </c>
      <c r="P765" s="28">
        <v>1268</v>
      </c>
      <c r="Q765" s="29">
        <v>0.35</v>
      </c>
      <c r="R765" s="29">
        <v>0.67</v>
      </c>
      <c r="S765" s="28">
        <v>2441</v>
      </c>
      <c r="T765" s="29">
        <v>0.5</v>
      </c>
      <c r="U765" s="29">
        <v>0.8</v>
      </c>
      <c r="V765" s="28">
        <v>4882</v>
      </c>
      <c r="W765" s="29">
        <v>0.8</v>
      </c>
      <c r="X765" s="26" t="s">
        <v>25</v>
      </c>
    </row>
    <row r="766" spans="1:24">
      <c r="A766" s="26" t="s">
        <v>14569</v>
      </c>
      <c r="B766" s="26" t="s">
        <v>14569</v>
      </c>
      <c r="C766" s="26" t="s">
        <v>14570</v>
      </c>
      <c r="D766" s="27">
        <v>30.6</v>
      </c>
      <c r="E766" s="28">
        <v>300</v>
      </c>
      <c r="F766" s="29">
        <v>-2.35</v>
      </c>
      <c r="G766" s="29">
        <v>-2.4700000000000002</v>
      </c>
      <c r="H766" s="30">
        <v>3.8999999999999998E-3</v>
      </c>
      <c r="I766" s="29">
        <v>1.93</v>
      </c>
      <c r="J766" s="29">
        <v>1.87</v>
      </c>
      <c r="K766" s="29">
        <v>3.92</v>
      </c>
      <c r="L766" s="29">
        <v>3.98</v>
      </c>
      <c r="M766" s="28">
        <v>376</v>
      </c>
      <c r="N766" s="29">
        <v>0.19</v>
      </c>
      <c r="O766" s="29">
        <v>0.45</v>
      </c>
      <c r="P766" s="28">
        <v>1268</v>
      </c>
      <c r="Q766" s="29">
        <v>0.36</v>
      </c>
      <c r="R766" s="29">
        <v>0.64</v>
      </c>
      <c r="S766" s="28">
        <v>2267</v>
      </c>
      <c r="T766" s="29">
        <v>0.5</v>
      </c>
      <c r="U766" s="29">
        <v>0.74</v>
      </c>
      <c r="V766" s="28">
        <v>4534</v>
      </c>
      <c r="W766" s="29">
        <v>0.74</v>
      </c>
      <c r="X766" s="26" t="s">
        <v>25</v>
      </c>
    </row>
    <row r="767" spans="1:24">
      <c r="A767" s="26" t="s">
        <v>14570</v>
      </c>
      <c r="B767" s="26" t="s">
        <v>14570</v>
      </c>
      <c r="C767" s="26" t="s">
        <v>14571</v>
      </c>
      <c r="D767" s="27">
        <v>36.9</v>
      </c>
      <c r="E767" s="28">
        <v>300</v>
      </c>
      <c r="F767" s="29">
        <v>-2.4700000000000002</v>
      </c>
      <c r="G767" s="29">
        <v>-2.62</v>
      </c>
      <c r="H767" s="30">
        <v>4.1000000000000003E-3</v>
      </c>
      <c r="I767" s="29">
        <v>1.87</v>
      </c>
      <c r="J767" s="29">
        <v>1.84</v>
      </c>
      <c r="K767" s="29">
        <v>3.98</v>
      </c>
      <c r="L767" s="29">
        <v>4.0999999999999996</v>
      </c>
      <c r="M767" s="28">
        <v>376</v>
      </c>
      <c r="N767" s="29">
        <v>0.19</v>
      </c>
      <c r="O767" s="29">
        <v>0.46</v>
      </c>
      <c r="P767" s="28">
        <v>1268</v>
      </c>
      <c r="Q767" s="29">
        <v>0.36</v>
      </c>
      <c r="R767" s="29">
        <v>0.65</v>
      </c>
      <c r="S767" s="28">
        <v>2308</v>
      </c>
      <c r="T767" s="29">
        <v>0.5</v>
      </c>
      <c r="U767" s="29">
        <v>0.76</v>
      </c>
      <c r="V767" s="28">
        <v>4617</v>
      </c>
      <c r="W767" s="29">
        <v>0.76</v>
      </c>
      <c r="X767" s="26" t="s">
        <v>25</v>
      </c>
    </row>
    <row r="768" spans="1:24">
      <c r="A768" s="26" t="s">
        <v>14571</v>
      </c>
      <c r="B768" s="26" t="s">
        <v>14571</v>
      </c>
      <c r="C768" s="26" t="s">
        <v>14557</v>
      </c>
      <c r="D768" s="27">
        <v>37.799999999999997</v>
      </c>
      <c r="E768" s="28">
        <v>300</v>
      </c>
      <c r="F768" s="29">
        <v>-2.62</v>
      </c>
      <c r="G768" s="29">
        <v>-2.77</v>
      </c>
      <c r="H768" s="30">
        <v>4.0000000000000001E-3</v>
      </c>
      <c r="I768" s="29">
        <v>1.84</v>
      </c>
      <c r="J768" s="29">
        <v>1.88</v>
      </c>
      <c r="K768" s="29">
        <v>4.0999999999999996</v>
      </c>
      <c r="L768" s="29">
        <v>4.29</v>
      </c>
      <c r="M768" s="28">
        <v>376</v>
      </c>
      <c r="N768" s="29">
        <v>0.19</v>
      </c>
      <c r="O768" s="29">
        <v>0.45</v>
      </c>
      <c r="P768" s="28">
        <v>1268</v>
      </c>
      <c r="Q768" s="29">
        <v>0.36</v>
      </c>
      <c r="R768" s="29">
        <v>0.64</v>
      </c>
      <c r="S768" s="28">
        <v>2281</v>
      </c>
      <c r="T768" s="29">
        <v>0.5</v>
      </c>
      <c r="U768" s="29">
        <v>0.75</v>
      </c>
      <c r="V768" s="28">
        <v>4561</v>
      </c>
      <c r="W768" s="29">
        <v>0.75</v>
      </c>
      <c r="X768" s="26" t="s">
        <v>25</v>
      </c>
    </row>
    <row r="769" spans="1:24">
      <c r="A769" s="26" t="s">
        <v>14557</v>
      </c>
      <c r="B769" s="26" t="s">
        <v>14557</v>
      </c>
      <c r="C769" s="26" t="s">
        <v>14572</v>
      </c>
      <c r="D769" s="27">
        <v>45.1</v>
      </c>
      <c r="E769" s="28">
        <v>400</v>
      </c>
      <c r="F769" s="29">
        <v>-2.87</v>
      </c>
      <c r="G769" s="29">
        <v>-3.05</v>
      </c>
      <c r="H769" s="30">
        <v>4.0000000000000001E-3</v>
      </c>
      <c r="I769" s="29">
        <v>1.88</v>
      </c>
      <c r="J769" s="29">
        <v>1.75</v>
      </c>
      <c r="K769" s="29">
        <v>4.29</v>
      </c>
      <c r="L769" s="29">
        <v>4.34</v>
      </c>
      <c r="M769" s="28">
        <v>574</v>
      </c>
      <c r="N769" s="29">
        <v>0.16</v>
      </c>
      <c r="O769" s="29">
        <v>0.49</v>
      </c>
      <c r="P769" s="28">
        <v>1870</v>
      </c>
      <c r="Q769" s="29">
        <v>0.3</v>
      </c>
      <c r="R769" s="29">
        <v>0.7</v>
      </c>
      <c r="S769" s="28">
        <v>4926</v>
      </c>
      <c r="T769" s="29">
        <v>0.5</v>
      </c>
      <c r="U769" s="29">
        <v>0.91</v>
      </c>
      <c r="V769" s="28">
        <v>9852</v>
      </c>
      <c r="W769" s="29">
        <v>0.91</v>
      </c>
      <c r="X769" s="26" t="s">
        <v>25</v>
      </c>
    </row>
    <row r="770" spans="1:24">
      <c r="A770" s="26" t="s">
        <v>14572</v>
      </c>
      <c r="B770" s="26" t="s">
        <v>14572</v>
      </c>
      <c r="C770" s="26" t="s">
        <v>14573</v>
      </c>
      <c r="D770" s="27">
        <v>49</v>
      </c>
      <c r="E770" s="28">
        <v>400</v>
      </c>
      <c r="F770" s="29">
        <v>-3.05</v>
      </c>
      <c r="G770" s="29">
        <v>-3.24</v>
      </c>
      <c r="H770" s="30">
        <v>3.8999999999999998E-3</v>
      </c>
      <c r="I770" s="29">
        <v>1.75</v>
      </c>
      <c r="J770" s="29">
        <v>1.74</v>
      </c>
      <c r="K770" s="29">
        <v>4.34</v>
      </c>
      <c r="L770" s="29">
        <v>4.5199999999999996</v>
      </c>
      <c r="M770" s="28">
        <v>574</v>
      </c>
      <c r="N770" s="29">
        <v>0.16</v>
      </c>
      <c r="O770" s="29">
        <v>0.49</v>
      </c>
      <c r="P770" s="28">
        <v>1870</v>
      </c>
      <c r="Q770" s="29">
        <v>0.3</v>
      </c>
      <c r="R770" s="29">
        <v>0.69</v>
      </c>
      <c r="S770" s="28">
        <v>4855</v>
      </c>
      <c r="T770" s="29">
        <v>0.5</v>
      </c>
      <c r="U770" s="29">
        <v>0.89</v>
      </c>
      <c r="V770" s="28">
        <v>9711</v>
      </c>
      <c r="W770" s="29">
        <v>0.89</v>
      </c>
      <c r="X770" s="26" t="s">
        <v>25</v>
      </c>
    </row>
    <row r="771" spans="1:24">
      <c r="A771" s="26" t="s">
        <v>14574</v>
      </c>
      <c r="B771" s="26" t="s">
        <v>14574</v>
      </c>
      <c r="C771" s="26" t="s">
        <v>14575</v>
      </c>
      <c r="D771" s="27">
        <v>34.799999999999997</v>
      </c>
      <c r="E771" s="28">
        <v>300</v>
      </c>
      <c r="F771" s="29">
        <v>-1.1000000000000001</v>
      </c>
      <c r="G771" s="29">
        <v>-1.24</v>
      </c>
      <c r="H771" s="30">
        <v>4.0000000000000001E-3</v>
      </c>
      <c r="I771" s="29">
        <v>1.74</v>
      </c>
      <c r="J771" s="29">
        <v>1.74</v>
      </c>
      <c r="K771" s="29">
        <v>2.48</v>
      </c>
      <c r="L771" s="29">
        <v>2.62</v>
      </c>
      <c r="M771" s="28">
        <v>22</v>
      </c>
      <c r="N771" s="29">
        <v>0.05</v>
      </c>
      <c r="O771" s="29">
        <v>0.19</v>
      </c>
      <c r="P771" s="28">
        <v>84</v>
      </c>
      <c r="Q771" s="29">
        <v>0.09</v>
      </c>
      <c r="R771" s="29">
        <v>0.28999999999999998</v>
      </c>
      <c r="S771" s="28">
        <v>2296</v>
      </c>
      <c r="T771" s="29">
        <v>0.5</v>
      </c>
      <c r="U771" s="29">
        <v>0.75</v>
      </c>
      <c r="V771" s="28">
        <v>4593</v>
      </c>
      <c r="W771" s="29">
        <v>0.75</v>
      </c>
      <c r="X771" s="26" t="s">
        <v>25</v>
      </c>
    </row>
    <row r="772" spans="1:24">
      <c r="A772" s="26" t="s">
        <v>14575</v>
      </c>
      <c r="B772" s="26" t="s">
        <v>14575</v>
      </c>
      <c r="C772" s="26" t="s">
        <v>14576</v>
      </c>
      <c r="D772" s="27">
        <v>29.2</v>
      </c>
      <c r="E772" s="28">
        <v>300</v>
      </c>
      <c r="F772" s="29">
        <v>-1.38</v>
      </c>
      <c r="G772" s="29">
        <v>-1.5</v>
      </c>
      <c r="H772" s="30">
        <v>4.1000000000000003E-3</v>
      </c>
      <c r="I772" s="29">
        <v>1.74</v>
      </c>
      <c r="J772" s="29">
        <v>1.74</v>
      </c>
      <c r="K772" s="29">
        <v>2.76</v>
      </c>
      <c r="L772" s="29">
        <v>2.88</v>
      </c>
      <c r="M772" s="28">
        <v>22</v>
      </c>
      <c r="N772" s="29">
        <v>0.05</v>
      </c>
      <c r="O772" s="29">
        <v>0.19</v>
      </c>
      <c r="P772" s="28">
        <v>84</v>
      </c>
      <c r="Q772" s="29">
        <v>0.09</v>
      </c>
      <c r="R772" s="29">
        <v>0.28999999999999998</v>
      </c>
      <c r="S772" s="28">
        <v>2321</v>
      </c>
      <c r="T772" s="29">
        <v>0.5</v>
      </c>
      <c r="U772" s="29">
        <v>0.76</v>
      </c>
      <c r="V772" s="28">
        <v>4642</v>
      </c>
      <c r="W772" s="29">
        <v>0.76</v>
      </c>
      <c r="X772" s="26" t="s">
        <v>25</v>
      </c>
    </row>
    <row r="773" spans="1:24">
      <c r="A773" s="26" t="s">
        <v>14577</v>
      </c>
      <c r="B773" s="26" t="s">
        <v>14577</v>
      </c>
      <c r="C773" s="26" t="s">
        <v>14576</v>
      </c>
      <c r="D773" s="27">
        <v>53.8</v>
      </c>
      <c r="E773" s="28">
        <v>300</v>
      </c>
      <c r="F773" s="29">
        <v>-1.29</v>
      </c>
      <c r="G773" s="29">
        <v>-1.5</v>
      </c>
      <c r="H773" s="30">
        <v>3.8999999999999998E-3</v>
      </c>
      <c r="I773" s="29">
        <v>1.72</v>
      </c>
      <c r="J773" s="29">
        <v>1.74</v>
      </c>
      <c r="K773" s="29">
        <v>2.65</v>
      </c>
      <c r="L773" s="29">
        <v>2.88</v>
      </c>
      <c r="M773" s="28">
        <v>195</v>
      </c>
      <c r="N773" s="29">
        <v>0.14000000000000001</v>
      </c>
      <c r="O773" s="29">
        <v>0.37</v>
      </c>
      <c r="P773" s="28">
        <v>690</v>
      </c>
      <c r="Q773" s="29">
        <v>0.26</v>
      </c>
      <c r="R773" s="29">
        <v>0.54</v>
      </c>
      <c r="S773" s="28">
        <v>2262</v>
      </c>
      <c r="T773" s="29">
        <v>0.5</v>
      </c>
      <c r="U773" s="29">
        <v>0.74</v>
      </c>
      <c r="V773" s="28">
        <v>4524</v>
      </c>
      <c r="W773" s="29">
        <v>0.74</v>
      </c>
      <c r="X773" s="26" t="s">
        <v>25</v>
      </c>
    </row>
    <row r="774" spans="1:24">
      <c r="A774" s="26" t="s">
        <v>14555</v>
      </c>
      <c r="B774" s="26" t="s">
        <v>14555</v>
      </c>
      <c r="C774" s="26" t="s">
        <v>14577</v>
      </c>
      <c r="D774" s="27">
        <v>27.6</v>
      </c>
      <c r="E774" s="28">
        <v>300</v>
      </c>
      <c r="F774" s="29">
        <v>-1.18</v>
      </c>
      <c r="G774" s="29">
        <v>-1.29</v>
      </c>
      <c r="H774" s="30">
        <v>4.0000000000000001E-3</v>
      </c>
      <c r="I774" s="29">
        <v>1.68</v>
      </c>
      <c r="J774" s="29">
        <v>1.72</v>
      </c>
      <c r="K774" s="29">
        <v>2.5</v>
      </c>
      <c r="L774" s="29">
        <v>2.65</v>
      </c>
      <c r="M774" s="28">
        <v>132</v>
      </c>
      <c r="N774" s="29">
        <v>0.12</v>
      </c>
      <c r="O774" s="29">
        <v>0.33</v>
      </c>
      <c r="P774" s="28">
        <v>477</v>
      </c>
      <c r="Q774" s="29">
        <v>0.22</v>
      </c>
      <c r="R774" s="29">
        <v>0.49</v>
      </c>
      <c r="S774" s="28">
        <v>2286</v>
      </c>
      <c r="T774" s="29">
        <v>0.5</v>
      </c>
      <c r="U774" s="29">
        <v>0.75</v>
      </c>
      <c r="V774" s="28">
        <v>4571</v>
      </c>
      <c r="W774" s="29">
        <v>0.75</v>
      </c>
      <c r="X774" s="26" t="s">
        <v>25</v>
      </c>
    </row>
    <row r="775" spans="1:24">
      <c r="A775" s="26" t="s">
        <v>14576</v>
      </c>
      <c r="B775" s="26" t="s">
        <v>14576</v>
      </c>
      <c r="C775" s="26" t="s">
        <v>14578</v>
      </c>
      <c r="D775" s="27">
        <v>30.2</v>
      </c>
      <c r="E775" s="28">
        <v>300</v>
      </c>
      <c r="F775" s="29">
        <v>-1.64</v>
      </c>
      <c r="G775" s="29">
        <v>-1.76</v>
      </c>
      <c r="H775" s="30">
        <v>4.0000000000000001E-3</v>
      </c>
      <c r="I775" s="29">
        <v>1.74</v>
      </c>
      <c r="J775" s="29">
        <v>1.8</v>
      </c>
      <c r="K775" s="29">
        <v>3.02</v>
      </c>
      <c r="L775" s="29">
        <v>3.2</v>
      </c>
      <c r="M775" s="28">
        <v>250</v>
      </c>
      <c r="N775" s="29">
        <v>0.16</v>
      </c>
      <c r="O775" s="29">
        <v>0.4</v>
      </c>
      <c r="P775" s="28">
        <v>871</v>
      </c>
      <c r="Q775" s="29">
        <v>0.3</v>
      </c>
      <c r="R775" s="29">
        <v>0.57999999999999996</v>
      </c>
      <c r="S775" s="28">
        <v>2282</v>
      </c>
      <c r="T775" s="29">
        <v>0.5</v>
      </c>
      <c r="U775" s="29">
        <v>0.75</v>
      </c>
      <c r="V775" s="28">
        <v>4564</v>
      </c>
      <c r="W775" s="29">
        <v>0.75</v>
      </c>
      <c r="X775" s="26" t="s">
        <v>25</v>
      </c>
    </row>
    <row r="776" spans="1:24">
      <c r="A776" s="26" t="s">
        <v>14578</v>
      </c>
      <c r="B776" s="26" t="s">
        <v>14578</v>
      </c>
      <c r="C776" s="26" t="s">
        <v>14579</v>
      </c>
      <c r="D776" s="27">
        <v>39.200000000000003</v>
      </c>
      <c r="E776" s="28">
        <v>300</v>
      </c>
      <c r="F776" s="29">
        <v>-1.9</v>
      </c>
      <c r="G776" s="29">
        <v>-2.06</v>
      </c>
      <c r="H776" s="30">
        <v>4.1000000000000003E-3</v>
      </c>
      <c r="I776" s="29">
        <v>1.8</v>
      </c>
      <c r="J776" s="29">
        <v>1.73</v>
      </c>
      <c r="K776" s="29">
        <v>3.34</v>
      </c>
      <c r="L776" s="29">
        <v>3.43</v>
      </c>
      <c r="M776" s="28">
        <v>250</v>
      </c>
      <c r="N776" s="29">
        <v>0.16</v>
      </c>
      <c r="O776" s="29">
        <v>0.4</v>
      </c>
      <c r="P776" s="28">
        <v>871</v>
      </c>
      <c r="Q776" s="29">
        <v>0.28999999999999998</v>
      </c>
      <c r="R776" s="29">
        <v>0.57999999999999996</v>
      </c>
      <c r="S776" s="28">
        <v>2313</v>
      </c>
      <c r="T776" s="29">
        <v>0.5</v>
      </c>
      <c r="U776" s="29">
        <v>0.76</v>
      </c>
      <c r="V776" s="28">
        <v>4626</v>
      </c>
      <c r="W776" s="29">
        <v>0.76</v>
      </c>
      <c r="X776" s="26" t="s">
        <v>25</v>
      </c>
    </row>
    <row r="777" spans="1:24">
      <c r="A777" s="26" t="s">
        <v>14579</v>
      </c>
      <c r="B777" s="26" t="s">
        <v>14579</v>
      </c>
      <c r="C777" s="26" t="s">
        <v>14580</v>
      </c>
      <c r="D777" s="27">
        <v>26.9</v>
      </c>
      <c r="E777" s="28">
        <v>300</v>
      </c>
      <c r="F777" s="29">
        <v>-2.2000000000000002</v>
      </c>
      <c r="G777" s="29">
        <v>-2.31</v>
      </c>
      <c r="H777" s="30">
        <v>4.1000000000000003E-3</v>
      </c>
      <c r="I777" s="29">
        <v>1.73</v>
      </c>
      <c r="J777" s="29">
        <v>1.67</v>
      </c>
      <c r="K777" s="29">
        <v>3.57</v>
      </c>
      <c r="L777" s="29">
        <v>3.62</v>
      </c>
      <c r="M777" s="28">
        <v>321</v>
      </c>
      <c r="N777" s="29">
        <v>0.18</v>
      </c>
      <c r="O777" s="29">
        <v>0.44</v>
      </c>
      <c r="P777" s="28">
        <v>1100</v>
      </c>
      <c r="Q777" s="29">
        <v>0.33</v>
      </c>
      <c r="R777" s="29">
        <v>0.62</v>
      </c>
      <c r="S777" s="28">
        <v>2315</v>
      </c>
      <c r="T777" s="29">
        <v>0.5</v>
      </c>
      <c r="U777" s="29">
        <v>0.76</v>
      </c>
      <c r="V777" s="28">
        <v>4630</v>
      </c>
      <c r="W777" s="29">
        <v>0.76</v>
      </c>
      <c r="X777" s="26" t="s">
        <v>25</v>
      </c>
    </row>
    <row r="778" spans="1:24">
      <c r="A778" s="26" t="s">
        <v>14580</v>
      </c>
      <c r="B778" s="26" t="s">
        <v>14580</v>
      </c>
      <c r="C778" s="26" t="s">
        <v>14581</v>
      </c>
      <c r="D778" s="27">
        <v>43</v>
      </c>
      <c r="E778" s="28">
        <v>300</v>
      </c>
      <c r="F778" s="29">
        <v>-2.4500000000000002</v>
      </c>
      <c r="G778" s="29">
        <v>-2.62</v>
      </c>
      <c r="H778" s="30">
        <v>4.0000000000000001E-3</v>
      </c>
      <c r="I778" s="29">
        <v>1.67</v>
      </c>
      <c r="J778" s="29">
        <v>1.64</v>
      </c>
      <c r="K778" s="29">
        <v>3.76</v>
      </c>
      <c r="L778" s="29">
        <v>3.9</v>
      </c>
      <c r="M778" s="28">
        <v>332</v>
      </c>
      <c r="N778" s="29">
        <v>0.18</v>
      </c>
      <c r="O778" s="29">
        <v>0.43</v>
      </c>
      <c r="P778" s="28">
        <v>1136</v>
      </c>
      <c r="Q778" s="29">
        <v>0.34</v>
      </c>
      <c r="R778" s="29">
        <v>0.62</v>
      </c>
      <c r="S778" s="28">
        <v>2276</v>
      </c>
      <c r="T778" s="29">
        <v>0.5</v>
      </c>
      <c r="U778" s="29">
        <v>0.75</v>
      </c>
      <c r="V778" s="28">
        <v>4553</v>
      </c>
      <c r="W778" s="29">
        <v>0.75</v>
      </c>
      <c r="X778" s="26" t="s">
        <v>25</v>
      </c>
    </row>
    <row r="779" spans="1:24">
      <c r="A779" s="26" t="s">
        <v>14581</v>
      </c>
      <c r="B779" s="26" t="s">
        <v>14581</v>
      </c>
      <c r="C779" s="26" t="s">
        <v>14582</v>
      </c>
      <c r="D779" s="27">
        <v>30.1</v>
      </c>
      <c r="E779" s="28">
        <v>300</v>
      </c>
      <c r="F779" s="29">
        <v>-2.76</v>
      </c>
      <c r="G779" s="29">
        <v>-2.88</v>
      </c>
      <c r="H779" s="30">
        <v>4.0000000000000001E-3</v>
      </c>
      <c r="I779" s="29">
        <v>1.64</v>
      </c>
      <c r="J779" s="29">
        <v>1.63</v>
      </c>
      <c r="K779" s="29">
        <v>4.04</v>
      </c>
      <c r="L779" s="29">
        <v>4.1500000000000004</v>
      </c>
      <c r="M779" s="28">
        <v>371</v>
      </c>
      <c r="N779" s="29">
        <v>0.19</v>
      </c>
      <c r="O779" s="29">
        <v>0.45</v>
      </c>
      <c r="P779" s="28">
        <v>1258</v>
      </c>
      <c r="Q779" s="29">
        <v>0.36</v>
      </c>
      <c r="R779" s="29">
        <v>0.64</v>
      </c>
      <c r="S779" s="28">
        <v>2286</v>
      </c>
      <c r="T779" s="29">
        <v>0.5</v>
      </c>
      <c r="U779" s="29">
        <v>0.75</v>
      </c>
      <c r="V779" s="28">
        <v>4572</v>
      </c>
      <c r="W779" s="29">
        <v>0.75</v>
      </c>
      <c r="X779" s="26" t="s">
        <v>25</v>
      </c>
    </row>
    <row r="780" spans="1:24">
      <c r="A780" s="26" t="s">
        <v>14582</v>
      </c>
      <c r="B780" s="26" t="s">
        <v>14582</v>
      </c>
      <c r="C780" s="26" t="s">
        <v>14573</v>
      </c>
      <c r="D780" s="27">
        <v>26.7</v>
      </c>
      <c r="E780" s="28">
        <v>300</v>
      </c>
      <c r="F780" s="29">
        <v>-3.03</v>
      </c>
      <c r="G780" s="29">
        <v>-3.14</v>
      </c>
      <c r="H780" s="30">
        <v>4.1000000000000003E-3</v>
      </c>
      <c r="I780" s="29">
        <v>1.63</v>
      </c>
      <c r="J780" s="29">
        <v>1.74</v>
      </c>
      <c r="K780" s="29">
        <v>4.3</v>
      </c>
      <c r="L780" s="29">
        <v>4.5199999999999996</v>
      </c>
      <c r="M780" s="28">
        <v>371</v>
      </c>
      <c r="N780" s="29">
        <v>0.19</v>
      </c>
      <c r="O780" s="29">
        <v>0.46</v>
      </c>
      <c r="P780" s="28">
        <v>1258</v>
      </c>
      <c r="Q780" s="29">
        <v>0.36</v>
      </c>
      <c r="R780" s="29">
        <v>0.65</v>
      </c>
      <c r="S780" s="28">
        <v>2324</v>
      </c>
      <c r="T780" s="29">
        <v>0.5</v>
      </c>
      <c r="U780" s="29">
        <v>0.76</v>
      </c>
      <c r="V780" s="28">
        <v>4648</v>
      </c>
      <c r="W780" s="29">
        <v>0.76</v>
      </c>
      <c r="X780" s="26" t="s">
        <v>25</v>
      </c>
    </row>
    <row r="781" spans="1:24">
      <c r="A781" s="26" t="s">
        <v>14583</v>
      </c>
      <c r="B781" s="26" t="s">
        <v>14583</v>
      </c>
      <c r="C781" s="26" t="s">
        <v>14573</v>
      </c>
      <c r="D781" s="27">
        <v>36.5</v>
      </c>
      <c r="E781" s="28">
        <v>300</v>
      </c>
      <c r="F781" s="29">
        <v>-3</v>
      </c>
      <c r="G781" s="29">
        <v>-3.14</v>
      </c>
      <c r="H781" s="30">
        <v>3.8E-3</v>
      </c>
      <c r="I781" s="29">
        <v>1.73</v>
      </c>
      <c r="J781" s="29">
        <v>1.74</v>
      </c>
      <c r="K781" s="29">
        <v>4.37</v>
      </c>
      <c r="L781" s="29">
        <v>4.5199999999999996</v>
      </c>
      <c r="M781" s="28">
        <v>152</v>
      </c>
      <c r="N781" s="29">
        <v>0.13</v>
      </c>
      <c r="O781" s="29">
        <v>0.34</v>
      </c>
      <c r="P781" s="28">
        <v>544</v>
      </c>
      <c r="Q781" s="29">
        <v>0.24</v>
      </c>
      <c r="R781" s="29">
        <v>0.5</v>
      </c>
      <c r="S781" s="28">
        <v>2242</v>
      </c>
      <c r="T781" s="29">
        <v>0.5</v>
      </c>
      <c r="U781" s="29">
        <v>0.73</v>
      </c>
      <c r="V781" s="28">
        <v>4484</v>
      </c>
      <c r="W781" s="29">
        <v>0.73</v>
      </c>
      <c r="X781" s="26" t="s">
        <v>25</v>
      </c>
    </row>
    <row r="782" spans="1:24">
      <c r="A782" s="26" t="s">
        <v>14573</v>
      </c>
      <c r="B782" s="26" t="s">
        <v>14573</v>
      </c>
      <c r="C782" s="26" t="s">
        <v>14584</v>
      </c>
      <c r="D782" s="27">
        <v>40.9</v>
      </c>
      <c r="E782" s="28">
        <v>500</v>
      </c>
      <c r="F782" s="29">
        <v>-3.34</v>
      </c>
      <c r="G782" s="29">
        <v>-3.46</v>
      </c>
      <c r="H782" s="30">
        <v>2.8999999999999998E-3</v>
      </c>
      <c r="I782" s="29">
        <v>1.74</v>
      </c>
      <c r="J782" s="29">
        <v>1.71</v>
      </c>
      <c r="K782" s="29">
        <v>4.51</v>
      </c>
      <c r="L782" s="29">
        <v>4.5999999999999996</v>
      </c>
      <c r="M782" s="28">
        <v>1097</v>
      </c>
      <c r="N782" s="29">
        <v>0.18</v>
      </c>
      <c r="O782" s="29">
        <v>0.52</v>
      </c>
      <c r="P782" s="28">
        <v>3358</v>
      </c>
      <c r="Q782" s="29">
        <v>0.32</v>
      </c>
      <c r="R782" s="29">
        <v>0.72</v>
      </c>
      <c r="S782" s="28">
        <v>7658</v>
      </c>
      <c r="T782" s="29">
        <v>0.5</v>
      </c>
      <c r="U782" s="29">
        <v>0.9</v>
      </c>
      <c r="V782" s="28">
        <v>15315</v>
      </c>
      <c r="W782" s="29">
        <v>0.9</v>
      </c>
      <c r="X782" s="26" t="s">
        <v>25</v>
      </c>
    </row>
    <row r="783" spans="1:24">
      <c r="A783" s="26" t="s">
        <v>14584</v>
      </c>
      <c r="B783" s="26" t="s">
        <v>14584</v>
      </c>
      <c r="C783" s="26" t="s">
        <v>14585</v>
      </c>
      <c r="D783" s="27">
        <v>45.1</v>
      </c>
      <c r="E783" s="28">
        <v>500</v>
      </c>
      <c r="F783" s="29">
        <v>-3.46</v>
      </c>
      <c r="G783" s="29">
        <v>-3.6</v>
      </c>
      <c r="H783" s="30">
        <v>3.0999999999999999E-3</v>
      </c>
      <c r="I783" s="29">
        <v>1.71</v>
      </c>
      <c r="J783" s="29">
        <v>1.82</v>
      </c>
      <c r="K783" s="29">
        <v>4.5999999999999996</v>
      </c>
      <c r="L783" s="29">
        <v>4.8499999999999996</v>
      </c>
      <c r="M783" s="28">
        <v>1097</v>
      </c>
      <c r="N783" s="29">
        <v>0.18</v>
      </c>
      <c r="O783" s="29">
        <v>0.53</v>
      </c>
      <c r="P783" s="28">
        <v>3358</v>
      </c>
      <c r="Q783" s="29">
        <v>0.31</v>
      </c>
      <c r="R783" s="29">
        <v>0.74</v>
      </c>
      <c r="S783" s="28">
        <v>7877</v>
      </c>
      <c r="T783" s="29">
        <v>0.5</v>
      </c>
      <c r="U783" s="29">
        <v>0.93</v>
      </c>
      <c r="V783" s="28">
        <v>15753</v>
      </c>
      <c r="W783" s="29">
        <v>0.93</v>
      </c>
      <c r="X783" s="26" t="s">
        <v>25</v>
      </c>
    </row>
    <row r="784" spans="1:24">
      <c r="A784" s="26" t="s">
        <v>14586</v>
      </c>
      <c r="B784" s="26" t="s">
        <v>14586</v>
      </c>
      <c r="C784" s="26" t="s">
        <v>14587</v>
      </c>
      <c r="D784" s="27">
        <v>50.1</v>
      </c>
      <c r="E784" s="28">
        <v>300</v>
      </c>
      <c r="F784" s="29">
        <v>-1.18</v>
      </c>
      <c r="G784" s="29">
        <v>-1.38</v>
      </c>
      <c r="H784" s="30">
        <v>4.0000000000000001E-3</v>
      </c>
      <c r="I784" s="29">
        <v>1.91</v>
      </c>
      <c r="J784" s="29">
        <v>1.9</v>
      </c>
      <c r="K784" s="29">
        <v>2.73</v>
      </c>
      <c r="L784" s="29">
        <v>2.92</v>
      </c>
      <c r="M784" s="28">
        <v>274</v>
      </c>
      <c r="N784" s="29">
        <v>0.17</v>
      </c>
      <c r="O784" s="29">
        <v>0.41</v>
      </c>
      <c r="P784" s="28">
        <v>947</v>
      </c>
      <c r="Q784" s="29">
        <v>0.31</v>
      </c>
      <c r="R784" s="29">
        <v>0.59</v>
      </c>
      <c r="S784" s="28">
        <v>2288</v>
      </c>
      <c r="T784" s="29">
        <v>0.5</v>
      </c>
      <c r="U784" s="29">
        <v>0.75</v>
      </c>
      <c r="V784" s="28">
        <v>4575</v>
      </c>
      <c r="W784" s="29">
        <v>0.75</v>
      </c>
      <c r="X784" s="26" t="s">
        <v>25</v>
      </c>
    </row>
    <row r="785" spans="1:24">
      <c r="A785" s="26" t="s">
        <v>14587</v>
      </c>
      <c r="B785" s="26" t="s">
        <v>14587</v>
      </c>
      <c r="C785" s="26" t="s">
        <v>14588</v>
      </c>
      <c r="D785" s="27">
        <v>50</v>
      </c>
      <c r="E785" s="28">
        <v>300</v>
      </c>
      <c r="F785" s="29">
        <v>-1.38</v>
      </c>
      <c r="G785" s="29">
        <v>-1.58</v>
      </c>
      <c r="H785" s="30">
        <v>4.0000000000000001E-3</v>
      </c>
      <c r="I785" s="29">
        <v>1.9</v>
      </c>
      <c r="J785" s="29">
        <v>1.88</v>
      </c>
      <c r="K785" s="29">
        <v>2.92</v>
      </c>
      <c r="L785" s="29">
        <v>3.1</v>
      </c>
      <c r="M785" s="28">
        <v>274</v>
      </c>
      <c r="N785" s="29">
        <v>0.17</v>
      </c>
      <c r="O785" s="29">
        <v>0.41</v>
      </c>
      <c r="P785" s="28">
        <v>947</v>
      </c>
      <c r="Q785" s="29">
        <v>0.31</v>
      </c>
      <c r="R785" s="29">
        <v>0.59</v>
      </c>
      <c r="S785" s="28">
        <v>2290</v>
      </c>
      <c r="T785" s="29">
        <v>0.5</v>
      </c>
      <c r="U785" s="29">
        <v>0.75</v>
      </c>
      <c r="V785" s="28">
        <v>4580</v>
      </c>
      <c r="W785" s="29">
        <v>0.75</v>
      </c>
      <c r="X785" s="26" t="s">
        <v>25</v>
      </c>
    </row>
    <row r="786" spans="1:24">
      <c r="A786" s="26" t="s">
        <v>14588</v>
      </c>
      <c r="B786" s="26" t="s">
        <v>14588</v>
      </c>
      <c r="C786" s="26" t="s">
        <v>14589</v>
      </c>
      <c r="D786" s="27">
        <v>51.3</v>
      </c>
      <c r="E786" s="28">
        <v>300</v>
      </c>
      <c r="F786" s="29">
        <v>-1.58</v>
      </c>
      <c r="G786" s="29">
        <v>-1.79</v>
      </c>
      <c r="H786" s="30">
        <v>4.1000000000000003E-3</v>
      </c>
      <c r="I786" s="29">
        <v>1.88</v>
      </c>
      <c r="J786" s="29">
        <v>1.93</v>
      </c>
      <c r="K786" s="29">
        <v>3.1</v>
      </c>
      <c r="L786" s="29">
        <v>3.36</v>
      </c>
      <c r="M786" s="28">
        <v>274</v>
      </c>
      <c r="N786" s="29">
        <v>0.16</v>
      </c>
      <c r="O786" s="29">
        <v>0.42</v>
      </c>
      <c r="P786" s="28">
        <v>947</v>
      </c>
      <c r="Q786" s="29">
        <v>0.31</v>
      </c>
      <c r="R786" s="29">
        <v>0.6</v>
      </c>
      <c r="S786" s="28">
        <v>2316</v>
      </c>
      <c r="T786" s="29">
        <v>0.5</v>
      </c>
      <c r="U786" s="29">
        <v>0.76</v>
      </c>
      <c r="V786" s="28">
        <v>4633</v>
      </c>
      <c r="W786" s="29">
        <v>0.76</v>
      </c>
      <c r="X786" s="26" t="s">
        <v>25</v>
      </c>
    </row>
    <row r="787" spans="1:24">
      <c r="A787" s="26" t="s">
        <v>14590</v>
      </c>
      <c r="B787" s="26" t="s">
        <v>14590</v>
      </c>
      <c r="C787" s="26" t="s">
        <v>14591</v>
      </c>
      <c r="D787" s="27">
        <v>38.299999999999997</v>
      </c>
      <c r="E787" s="28">
        <v>300</v>
      </c>
      <c r="F787" s="29">
        <v>-1.49</v>
      </c>
      <c r="G787" s="29">
        <v>-1.64</v>
      </c>
      <c r="H787" s="30">
        <v>3.8999999999999998E-3</v>
      </c>
      <c r="I787" s="29">
        <v>1.88</v>
      </c>
      <c r="J787" s="29">
        <v>1.92</v>
      </c>
      <c r="K787" s="29">
        <v>3.01</v>
      </c>
      <c r="L787" s="29">
        <v>3.2</v>
      </c>
      <c r="M787" s="28">
        <v>221</v>
      </c>
      <c r="N787" s="29">
        <v>0.15</v>
      </c>
      <c r="O787" s="29">
        <v>0.38</v>
      </c>
      <c r="P787" s="28">
        <v>775</v>
      </c>
      <c r="Q787" s="29">
        <v>0.28000000000000003</v>
      </c>
      <c r="R787" s="29">
        <v>0.55000000000000004</v>
      </c>
      <c r="S787" s="28">
        <v>2266</v>
      </c>
      <c r="T787" s="29">
        <v>0.5</v>
      </c>
      <c r="U787" s="29">
        <v>0.74</v>
      </c>
      <c r="V787" s="28">
        <v>4531</v>
      </c>
      <c r="W787" s="29">
        <v>0.74</v>
      </c>
      <c r="X787" s="26" t="s">
        <v>25</v>
      </c>
    </row>
    <row r="788" spans="1:24">
      <c r="A788" s="26" t="s">
        <v>14591</v>
      </c>
      <c r="B788" s="26" t="s">
        <v>14591</v>
      </c>
      <c r="C788" s="26" t="s">
        <v>14589</v>
      </c>
      <c r="D788" s="27">
        <v>37.700000000000003</v>
      </c>
      <c r="E788" s="28">
        <v>300</v>
      </c>
      <c r="F788" s="29">
        <v>-1.64</v>
      </c>
      <c r="G788" s="29">
        <v>-1.79</v>
      </c>
      <c r="H788" s="30">
        <v>4.0000000000000001E-3</v>
      </c>
      <c r="I788" s="29">
        <v>1.92</v>
      </c>
      <c r="J788" s="29">
        <v>1.93</v>
      </c>
      <c r="K788" s="29">
        <v>3.2</v>
      </c>
      <c r="L788" s="29">
        <v>3.36</v>
      </c>
      <c r="M788" s="28">
        <v>270</v>
      </c>
      <c r="N788" s="29">
        <v>0.16</v>
      </c>
      <c r="O788" s="29">
        <v>0.41</v>
      </c>
      <c r="P788" s="28">
        <v>935</v>
      </c>
      <c r="Q788" s="29">
        <v>0.31</v>
      </c>
      <c r="R788" s="29">
        <v>0.59</v>
      </c>
      <c r="S788" s="28">
        <v>2284</v>
      </c>
      <c r="T788" s="29">
        <v>0.5</v>
      </c>
      <c r="U788" s="29">
        <v>0.75</v>
      </c>
      <c r="V788" s="28">
        <v>4567</v>
      </c>
      <c r="W788" s="29">
        <v>0.75</v>
      </c>
      <c r="X788" s="26" t="s">
        <v>25</v>
      </c>
    </row>
    <row r="789" spans="1:24">
      <c r="A789" s="26" t="s">
        <v>14589</v>
      </c>
      <c r="B789" s="26" t="s">
        <v>14589</v>
      </c>
      <c r="C789" s="26" t="s">
        <v>14592</v>
      </c>
      <c r="D789" s="27">
        <v>31.9</v>
      </c>
      <c r="E789" s="28">
        <v>400</v>
      </c>
      <c r="F789" s="29">
        <v>-1.89</v>
      </c>
      <c r="G789" s="29">
        <v>-2.02</v>
      </c>
      <c r="H789" s="30">
        <v>4.1000000000000003E-3</v>
      </c>
      <c r="I789" s="29">
        <v>1.93</v>
      </c>
      <c r="J789" s="29">
        <v>1.97</v>
      </c>
      <c r="K789" s="29">
        <v>3.36</v>
      </c>
      <c r="L789" s="29">
        <v>3.53</v>
      </c>
      <c r="M789" s="28">
        <v>544</v>
      </c>
      <c r="N789" s="29">
        <v>0.16</v>
      </c>
      <c r="O789" s="29">
        <v>0.49</v>
      </c>
      <c r="P789" s="28">
        <v>1783</v>
      </c>
      <c r="Q789" s="29">
        <v>0.28999999999999998</v>
      </c>
      <c r="R789" s="29">
        <v>0.69</v>
      </c>
      <c r="S789" s="28">
        <v>4978</v>
      </c>
      <c r="T789" s="29">
        <v>0.5</v>
      </c>
      <c r="U789" s="29">
        <v>0.92</v>
      </c>
      <c r="V789" s="28">
        <v>9955</v>
      </c>
      <c r="W789" s="29">
        <v>0.92</v>
      </c>
      <c r="X789" s="26" t="s">
        <v>25</v>
      </c>
    </row>
    <row r="790" spans="1:24">
      <c r="A790" s="26" t="s">
        <v>14592</v>
      </c>
      <c r="B790" s="26" t="s">
        <v>14592</v>
      </c>
      <c r="C790" s="26" t="s">
        <v>14593</v>
      </c>
      <c r="D790" s="27">
        <v>37</v>
      </c>
      <c r="E790" s="28">
        <v>400</v>
      </c>
      <c r="F790" s="29">
        <v>-2.02</v>
      </c>
      <c r="G790" s="29">
        <v>-2.17</v>
      </c>
      <c r="H790" s="30">
        <v>4.1000000000000003E-3</v>
      </c>
      <c r="I790" s="29">
        <v>1.97</v>
      </c>
      <c r="J790" s="29">
        <v>2.0099999999999998</v>
      </c>
      <c r="K790" s="29">
        <v>3.53</v>
      </c>
      <c r="L790" s="29">
        <v>3.72</v>
      </c>
      <c r="M790" s="28">
        <v>544</v>
      </c>
      <c r="N790" s="29">
        <v>0.16</v>
      </c>
      <c r="O790" s="29">
        <v>0.49</v>
      </c>
      <c r="P790" s="28">
        <v>1783</v>
      </c>
      <c r="Q790" s="29">
        <v>0.28999999999999998</v>
      </c>
      <c r="R790" s="29">
        <v>0.69</v>
      </c>
      <c r="S790" s="28">
        <v>4965</v>
      </c>
      <c r="T790" s="29">
        <v>0.5</v>
      </c>
      <c r="U790" s="29">
        <v>0.91</v>
      </c>
      <c r="V790" s="28">
        <v>9929</v>
      </c>
      <c r="W790" s="29">
        <v>0.91</v>
      </c>
      <c r="X790" s="26" t="s">
        <v>25</v>
      </c>
    </row>
    <row r="791" spans="1:24">
      <c r="A791" s="26" t="s">
        <v>14593</v>
      </c>
      <c r="B791" s="26" t="s">
        <v>14593</v>
      </c>
      <c r="C791" s="26" t="s">
        <v>14594</v>
      </c>
      <c r="D791" s="27">
        <v>35</v>
      </c>
      <c r="E791" s="28">
        <v>400</v>
      </c>
      <c r="F791" s="29">
        <v>-2.4700000000000002</v>
      </c>
      <c r="G791" s="29">
        <v>-2.59</v>
      </c>
      <c r="H791" s="30">
        <v>3.3999999999999998E-3</v>
      </c>
      <c r="I791" s="29">
        <v>2.0099999999999998</v>
      </c>
      <c r="J791" s="29">
        <v>2.02</v>
      </c>
      <c r="K791" s="29">
        <v>4.0199999999999996</v>
      </c>
      <c r="L791" s="29">
        <v>4.1500000000000004</v>
      </c>
      <c r="M791" s="28">
        <v>593</v>
      </c>
      <c r="N791" s="29">
        <v>0.17</v>
      </c>
      <c r="O791" s="29">
        <v>0.47</v>
      </c>
      <c r="P791" s="28">
        <v>1930</v>
      </c>
      <c r="Q791" s="29">
        <v>0.31</v>
      </c>
      <c r="R791" s="29">
        <v>0.67</v>
      </c>
      <c r="S791" s="28">
        <v>4566</v>
      </c>
      <c r="T791" s="29">
        <v>0.5</v>
      </c>
      <c r="U791" s="29">
        <v>0.84</v>
      </c>
      <c r="V791" s="28">
        <v>9131</v>
      </c>
      <c r="W791" s="29">
        <v>0.84</v>
      </c>
      <c r="X791" s="26" t="s">
        <v>25</v>
      </c>
    </row>
    <row r="792" spans="1:24">
      <c r="A792" s="26" t="s">
        <v>14594</v>
      </c>
      <c r="B792" s="26" t="s">
        <v>14594</v>
      </c>
      <c r="C792" s="26" t="s">
        <v>14595</v>
      </c>
      <c r="D792" s="27">
        <v>34.5</v>
      </c>
      <c r="E792" s="28">
        <v>400</v>
      </c>
      <c r="F792" s="29">
        <v>-2.59</v>
      </c>
      <c r="G792" s="29">
        <v>-2.71</v>
      </c>
      <c r="H792" s="30">
        <v>3.5000000000000001E-3</v>
      </c>
      <c r="I792" s="29">
        <v>2.02</v>
      </c>
      <c r="J792" s="29">
        <v>2.0099999999999998</v>
      </c>
      <c r="K792" s="29">
        <v>4.1500000000000004</v>
      </c>
      <c r="L792" s="29">
        <v>4.26</v>
      </c>
      <c r="M792" s="28">
        <v>593</v>
      </c>
      <c r="N792" s="29">
        <v>0.17</v>
      </c>
      <c r="O792" s="29">
        <v>0.48</v>
      </c>
      <c r="P792" s="28">
        <v>1930</v>
      </c>
      <c r="Q792" s="29">
        <v>0.31</v>
      </c>
      <c r="R792" s="29">
        <v>0.67</v>
      </c>
      <c r="S792" s="28">
        <v>4599</v>
      </c>
      <c r="T792" s="29">
        <v>0.5</v>
      </c>
      <c r="U792" s="29">
        <v>0.85</v>
      </c>
      <c r="V792" s="28">
        <v>9197</v>
      </c>
      <c r="W792" s="29">
        <v>0.85</v>
      </c>
      <c r="X792" s="26" t="s">
        <v>25</v>
      </c>
    </row>
    <row r="793" spans="1:24">
      <c r="A793" s="26" t="s">
        <v>14595</v>
      </c>
      <c r="B793" s="26" t="s">
        <v>14595</v>
      </c>
      <c r="C793" s="26" t="s">
        <v>14596</v>
      </c>
      <c r="D793" s="27">
        <v>40.1</v>
      </c>
      <c r="E793" s="28">
        <v>400</v>
      </c>
      <c r="F793" s="29">
        <v>-2.71</v>
      </c>
      <c r="G793" s="29">
        <v>-2.85</v>
      </c>
      <c r="H793" s="30">
        <v>3.5000000000000001E-3</v>
      </c>
      <c r="I793" s="29">
        <v>2.0099999999999998</v>
      </c>
      <c r="J793" s="29">
        <v>1.87</v>
      </c>
      <c r="K793" s="29">
        <v>4.26</v>
      </c>
      <c r="L793" s="29">
        <v>4.26</v>
      </c>
      <c r="M793" s="28">
        <v>593</v>
      </c>
      <c r="N793" s="29">
        <v>0.17</v>
      </c>
      <c r="O793" s="29">
        <v>0.48</v>
      </c>
      <c r="P793" s="28">
        <v>1930</v>
      </c>
      <c r="Q793" s="29">
        <v>0.31</v>
      </c>
      <c r="R793" s="29">
        <v>0.67</v>
      </c>
      <c r="S793" s="28">
        <v>4607</v>
      </c>
      <c r="T793" s="29">
        <v>0.5</v>
      </c>
      <c r="U793" s="29">
        <v>0.85</v>
      </c>
      <c r="V793" s="28">
        <v>9214</v>
      </c>
      <c r="W793" s="29">
        <v>0.85</v>
      </c>
      <c r="X793" s="26" t="s">
        <v>25</v>
      </c>
    </row>
    <row r="794" spans="1:24">
      <c r="A794" s="26" t="s">
        <v>14596</v>
      </c>
      <c r="B794" s="26" t="s">
        <v>14596</v>
      </c>
      <c r="C794" s="26" t="s">
        <v>14597</v>
      </c>
      <c r="D794" s="27">
        <v>51.1</v>
      </c>
      <c r="E794" s="28">
        <v>400</v>
      </c>
      <c r="F794" s="29">
        <v>-2.85</v>
      </c>
      <c r="G794" s="29">
        <v>-3.03</v>
      </c>
      <c r="H794" s="30">
        <v>3.5000000000000001E-3</v>
      </c>
      <c r="I794" s="29">
        <v>1.87</v>
      </c>
      <c r="J794" s="29">
        <v>1.68</v>
      </c>
      <c r="K794" s="29">
        <v>4.26</v>
      </c>
      <c r="L794" s="29">
        <v>4.25</v>
      </c>
      <c r="M794" s="28">
        <v>871</v>
      </c>
      <c r="N794" s="29">
        <v>0.21</v>
      </c>
      <c r="O794" s="29">
        <v>0.54</v>
      </c>
      <c r="P794" s="28">
        <v>2732</v>
      </c>
      <c r="Q794" s="29">
        <v>0.37</v>
      </c>
      <c r="R794" s="29">
        <v>0.74</v>
      </c>
      <c r="S794" s="28">
        <v>4628</v>
      </c>
      <c r="T794" s="29">
        <v>0.5</v>
      </c>
      <c r="U794" s="29">
        <v>0.85</v>
      </c>
      <c r="V794" s="28">
        <v>9255</v>
      </c>
      <c r="W794" s="29">
        <v>0.85</v>
      </c>
      <c r="X794" s="26" t="s">
        <v>25</v>
      </c>
    </row>
    <row r="795" spans="1:24">
      <c r="A795" s="26" t="s">
        <v>14598</v>
      </c>
      <c r="B795" s="26" t="s">
        <v>14598</v>
      </c>
      <c r="C795" s="26" t="s">
        <v>14599</v>
      </c>
      <c r="D795" s="27">
        <v>32.5</v>
      </c>
      <c r="E795" s="28">
        <v>300</v>
      </c>
      <c r="F795" s="29">
        <v>-2.09</v>
      </c>
      <c r="G795" s="29">
        <v>-2.2200000000000002</v>
      </c>
      <c r="H795" s="30">
        <v>4.0000000000000001E-3</v>
      </c>
      <c r="I795" s="29">
        <v>1.78</v>
      </c>
      <c r="J795" s="29">
        <v>1.83</v>
      </c>
      <c r="K795" s="29">
        <v>3.51</v>
      </c>
      <c r="L795" s="29">
        <v>3.69</v>
      </c>
      <c r="M795" s="28">
        <v>118</v>
      </c>
      <c r="N795" s="29">
        <v>0.11</v>
      </c>
      <c r="O795" s="29">
        <v>0.32</v>
      </c>
      <c r="P795" s="28">
        <v>430</v>
      </c>
      <c r="Q795" s="29">
        <v>0.21</v>
      </c>
      <c r="R795" s="29">
        <v>0.47</v>
      </c>
      <c r="S795" s="28">
        <v>2290</v>
      </c>
      <c r="T795" s="29">
        <v>0.5</v>
      </c>
      <c r="U795" s="29">
        <v>0.75</v>
      </c>
      <c r="V795" s="28">
        <v>4580</v>
      </c>
      <c r="W795" s="29">
        <v>0.75</v>
      </c>
      <c r="X795" s="26" t="s">
        <v>25</v>
      </c>
    </row>
    <row r="796" spans="1:24">
      <c r="A796" s="26" t="s">
        <v>14599</v>
      </c>
      <c r="B796" s="26" t="s">
        <v>14599</v>
      </c>
      <c r="C796" s="26" t="s">
        <v>14600</v>
      </c>
      <c r="D796" s="27">
        <v>49</v>
      </c>
      <c r="E796" s="28">
        <v>300</v>
      </c>
      <c r="F796" s="29">
        <v>-2.2200000000000002</v>
      </c>
      <c r="G796" s="29">
        <v>-2.42</v>
      </c>
      <c r="H796" s="30">
        <v>4.1000000000000003E-3</v>
      </c>
      <c r="I796" s="29">
        <v>1.83</v>
      </c>
      <c r="J796" s="29">
        <v>1.79</v>
      </c>
      <c r="K796" s="29">
        <v>3.69</v>
      </c>
      <c r="L796" s="29">
        <v>3.85</v>
      </c>
      <c r="M796" s="28">
        <v>278</v>
      </c>
      <c r="N796" s="29">
        <v>0.17</v>
      </c>
      <c r="O796" s="29">
        <v>0.42</v>
      </c>
      <c r="P796" s="28">
        <v>961</v>
      </c>
      <c r="Q796" s="29">
        <v>0.31</v>
      </c>
      <c r="R796" s="29">
        <v>0.6</v>
      </c>
      <c r="S796" s="28">
        <v>2313</v>
      </c>
      <c r="T796" s="29">
        <v>0.5</v>
      </c>
      <c r="U796" s="29">
        <v>0.76</v>
      </c>
      <c r="V796" s="28">
        <v>4626</v>
      </c>
      <c r="W796" s="29">
        <v>0.76</v>
      </c>
      <c r="X796" s="26" t="s">
        <v>25</v>
      </c>
    </row>
    <row r="797" spans="1:24">
      <c r="A797" s="26" t="s">
        <v>14600</v>
      </c>
      <c r="B797" s="26" t="s">
        <v>14600</v>
      </c>
      <c r="C797" s="26" t="s">
        <v>14601</v>
      </c>
      <c r="D797" s="27">
        <v>43.5</v>
      </c>
      <c r="E797" s="28">
        <v>300</v>
      </c>
      <c r="F797" s="29">
        <v>-2.42</v>
      </c>
      <c r="G797" s="29">
        <v>-2.59</v>
      </c>
      <c r="H797" s="30">
        <v>3.8999999999999998E-3</v>
      </c>
      <c r="I797" s="29">
        <v>1.79</v>
      </c>
      <c r="J797" s="29">
        <v>1.78</v>
      </c>
      <c r="K797" s="29">
        <v>3.85</v>
      </c>
      <c r="L797" s="29">
        <v>4.01</v>
      </c>
      <c r="M797" s="28">
        <v>278</v>
      </c>
      <c r="N797" s="29">
        <v>0.17</v>
      </c>
      <c r="O797" s="29">
        <v>0.41</v>
      </c>
      <c r="P797" s="28">
        <v>961</v>
      </c>
      <c r="Q797" s="29">
        <v>0.31</v>
      </c>
      <c r="R797" s="29">
        <v>0.59</v>
      </c>
      <c r="S797" s="28">
        <v>2263</v>
      </c>
      <c r="T797" s="29">
        <v>0.5</v>
      </c>
      <c r="U797" s="29">
        <v>0.74</v>
      </c>
      <c r="V797" s="28">
        <v>4527</v>
      </c>
      <c r="W797" s="29">
        <v>0.74</v>
      </c>
      <c r="X797" s="26" t="s">
        <v>25</v>
      </c>
    </row>
    <row r="798" spans="1:24">
      <c r="A798" s="26" t="s">
        <v>14601</v>
      </c>
      <c r="B798" s="26" t="s">
        <v>14601</v>
      </c>
      <c r="C798" s="26" t="s">
        <v>14596</v>
      </c>
      <c r="D798" s="27">
        <v>40.4</v>
      </c>
      <c r="E798" s="28">
        <v>300</v>
      </c>
      <c r="F798" s="29">
        <v>-2.59</v>
      </c>
      <c r="G798" s="29">
        <v>-2.75</v>
      </c>
      <c r="H798" s="30">
        <v>4.0000000000000001E-3</v>
      </c>
      <c r="I798" s="29">
        <v>1.78</v>
      </c>
      <c r="J798" s="29">
        <v>1.87</v>
      </c>
      <c r="K798" s="29">
        <v>4.01</v>
      </c>
      <c r="L798" s="29">
        <v>4.26</v>
      </c>
      <c r="M798" s="28">
        <v>278</v>
      </c>
      <c r="N798" s="29">
        <v>0.17</v>
      </c>
      <c r="O798" s="29">
        <v>0.41</v>
      </c>
      <c r="P798" s="28">
        <v>961</v>
      </c>
      <c r="Q798" s="29">
        <v>0.31</v>
      </c>
      <c r="R798" s="29">
        <v>0.59</v>
      </c>
      <c r="S798" s="28">
        <v>2278</v>
      </c>
      <c r="T798" s="29">
        <v>0.5</v>
      </c>
      <c r="U798" s="29">
        <v>0.75</v>
      </c>
      <c r="V798" s="28">
        <v>4557</v>
      </c>
      <c r="W798" s="29">
        <v>0.75</v>
      </c>
      <c r="X798" s="26" t="s">
        <v>25</v>
      </c>
    </row>
    <row r="799" spans="1:24">
      <c r="A799" s="26" t="s">
        <v>14602</v>
      </c>
      <c r="B799" s="26" t="s">
        <v>14602</v>
      </c>
      <c r="C799" s="26" t="s">
        <v>14603</v>
      </c>
      <c r="D799" s="27">
        <v>49.4</v>
      </c>
      <c r="E799" s="28">
        <v>300</v>
      </c>
      <c r="F799" s="29">
        <v>-2.61</v>
      </c>
      <c r="G799" s="29">
        <v>-2.81</v>
      </c>
      <c r="H799" s="30">
        <v>4.0000000000000001E-3</v>
      </c>
      <c r="I799" s="29">
        <v>1.77</v>
      </c>
      <c r="J799" s="29">
        <v>1.76</v>
      </c>
      <c r="K799" s="29">
        <v>4.0199999999999996</v>
      </c>
      <c r="L799" s="29">
        <v>4.21</v>
      </c>
      <c r="M799" s="28">
        <v>49</v>
      </c>
      <c r="N799" s="29">
        <v>7.0000000000000007E-2</v>
      </c>
      <c r="O799" s="29">
        <v>0.25</v>
      </c>
      <c r="P799" s="28">
        <v>186</v>
      </c>
      <c r="Q799" s="29">
        <v>0.14000000000000001</v>
      </c>
      <c r="R799" s="29">
        <v>0.37</v>
      </c>
      <c r="S799" s="28">
        <v>2304</v>
      </c>
      <c r="T799" s="29">
        <v>0.5</v>
      </c>
      <c r="U799" s="29">
        <v>0.75</v>
      </c>
      <c r="V799" s="28">
        <v>4607</v>
      </c>
      <c r="W799" s="29">
        <v>0.75</v>
      </c>
      <c r="X799" s="26" t="s">
        <v>25</v>
      </c>
    </row>
    <row r="800" spans="1:24">
      <c r="A800" s="26" t="s">
        <v>14603</v>
      </c>
      <c r="B800" s="26" t="s">
        <v>14603</v>
      </c>
      <c r="C800" s="26" t="s">
        <v>14597</v>
      </c>
      <c r="D800" s="27">
        <v>30.8</v>
      </c>
      <c r="E800" s="28">
        <v>300</v>
      </c>
      <c r="F800" s="29">
        <v>-2.81</v>
      </c>
      <c r="G800" s="29">
        <v>-2.93</v>
      </c>
      <c r="H800" s="30">
        <v>3.8999999999999998E-3</v>
      </c>
      <c r="I800" s="29">
        <v>1.76</v>
      </c>
      <c r="J800" s="29">
        <v>1.68</v>
      </c>
      <c r="K800" s="29">
        <v>4.21</v>
      </c>
      <c r="L800" s="29">
        <v>4.25</v>
      </c>
      <c r="M800" s="28">
        <v>190</v>
      </c>
      <c r="N800" s="29">
        <v>0.14000000000000001</v>
      </c>
      <c r="O800" s="29">
        <v>0.37</v>
      </c>
      <c r="P800" s="28">
        <v>675</v>
      </c>
      <c r="Q800" s="29">
        <v>0.26</v>
      </c>
      <c r="R800" s="29">
        <v>0.53</v>
      </c>
      <c r="S800" s="28">
        <v>2260</v>
      </c>
      <c r="T800" s="29">
        <v>0.5</v>
      </c>
      <c r="U800" s="29">
        <v>0.74</v>
      </c>
      <c r="V800" s="28">
        <v>4520</v>
      </c>
      <c r="W800" s="29">
        <v>0.74</v>
      </c>
      <c r="X800" s="26" t="s">
        <v>25</v>
      </c>
    </row>
    <row r="801" spans="1:24">
      <c r="A801" s="26" t="s">
        <v>14597</v>
      </c>
      <c r="B801" s="26" t="s">
        <v>14597</v>
      </c>
      <c r="C801" s="26" t="s">
        <v>14604</v>
      </c>
      <c r="D801" s="27">
        <v>5.5</v>
      </c>
      <c r="E801" s="28">
        <v>400</v>
      </c>
      <c r="F801" s="29">
        <v>-3.03</v>
      </c>
      <c r="G801" s="29">
        <v>-3.05</v>
      </c>
      <c r="H801" s="30">
        <v>3.5999999999999999E-3</v>
      </c>
      <c r="I801" s="29">
        <v>1.68</v>
      </c>
      <c r="J801" s="29">
        <v>1.67</v>
      </c>
      <c r="K801" s="29">
        <v>4.25</v>
      </c>
      <c r="L801" s="29">
        <v>4.26</v>
      </c>
      <c r="M801" s="28">
        <v>1136</v>
      </c>
      <c r="N801" s="29">
        <v>0.23</v>
      </c>
      <c r="O801" s="29">
        <v>0.59</v>
      </c>
      <c r="P801" s="28">
        <v>3466</v>
      </c>
      <c r="Q801" s="29">
        <v>0.42</v>
      </c>
      <c r="R801" s="29">
        <v>0.8</v>
      </c>
      <c r="S801" s="28">
        <v>4702</v>
      </c>
      <c r="T801" s="29">
        <v>0.5</v>
      </c>
      <c r="U801" s="29">
        <v>0.87</v>
      </c>
      <c r="V801" s="28">
        <v>9404</v>
      </c>
      <c r="W801" s="29">
        <v>0.87</v>
      </c>
      <c r="X801" s="26" t="s">
        <v>25</v>
      </c>
    </row>
    <row r="802" spans="1:24">
      <c r="A802" s="26" t="s">
        <v>14605</v>
      </c>
      <c r="B802" s="26" t="s">
        <v>14605</v>
      </c>
      <c r="C802" s="26" t="s">
        <v>14606</v>
      </c>
      <c r="D802" s="27">
        <v>21</v>
      </c>
      <c r="E802" s="28">
        <v>300</v>
      </c>
      <c r="F802" s="29">
        <v>-2.35</v>
      </c>
      <c r="G802" s="29">
        <v>-2.4300000000000002</v>
      </c>
      <c r="H802" s="30">
        <v>3.8E-3</v>
      </c>
      <c r="I802" s="29">
        <v>1.77</v>
      </c>
      <c r="J802" s="29">
        <v>1.83</v>
      </c>
      <c r="K802" s="29">
        <v>3.76</v>
      </c>
      <c r="L802" s="29">
        <v>3.9</v>
      </c>
      <c r="M802" s="28">
        <v>75</v>
      </c>
      <c r="N802" s="29">
        <v>0.09</v>
      </c>
      <c r="O802" s="29">
        <v>0.27</v>
      </c>
      <c r="P802" s="28">
        <v>277</v>
      </c>
      <c r="Q802" s="29">
        <v>0.17</v>
      </c>
      <c r="R802" s="29">
        <v>0.41</v>
      </c>
      <c r="S802" s="28">
        <v>2235</v>
      </c>
      <c r="T802" s="29">
        <v>0.5</v>
      </c>
      <c r="U802" s="29">
        <v>0.73</v>
      </c>
      <c r="V802" s="28">
        <v>4469</v>
      </c>
      <c r="W802" s="29">
        <v>0.73</v>
      </c>
      <c r="X802" s="26" t="s">
        <v>25</v>
      </c>
    </row>
    <row r="803" spans="1:24">
      <c r="A803" s="26" t="s">
        <v>14606</v>
      </c>
      <c r="B803" s="26" t="s">
        <v>14606</v>
      </c>
      <c r="C803" s="26" t="s">
        <v>14607</v>
      </c>
      <c r="D803" s="27">
        <v>40.4</v>
      </c>
      <c r="E803" s="28">
        <v>300</v>
      </c>
      <c r="F803" s="29">
        <v>-2.4300000000000002</v>
      </c>
      <c r="G803" s="29">
        <v>-2.59</v>
      </c>
      <c r="H803" s="30">
        <v>4.0000000000000001E-3</v>
      </c>
      <c r="I803" s="29">
        <v>1.83</v>
      </c>
      <c r="J803" s="29">
        <v>1.76</v>
      </c>
      <c r="K803" s="29">
        <v>3.9</v>
      </c>
      <c r="L803" s="29">
        <v>3.99</v>
      </c>
      <c r="M803" s="28">
        <v>76</v>
      </c>
      <c r="N803" s="29">
        <v>0.09</v>
      </c>
      <c r="O803" s="29">
        <v>0.28000000000000003</v>
      </c>
      <c r="P803" s="28">
        <v>281</v>
      </c>
      <c r="Q803" s="29">
        <v>0.17</v>
      </c>
      <c r="R803" s="29">
        <v>0.41</v>
      </c>
      <c r="S803" s="28">
        <v>2278</v>
      </c>
      <c r="T803" s="29">
        <v>0.5</v>
      </c>
      <c r="U803" s="29">
        <v>0.75</v>
      </c>
      <c r="V803" s="28">
        <v>4557</v>
      </c>
      <c r="W803" s="29">
        <v>0.75</v>
      </c>
      <c r="X803" s="26" t="s">
        <v>25</v>
      </c>
    </row>
    <row r="804" spans="1:24">
      <c r="A804" s="26" t="s">
        <v>14607</v>
      </c>
      <c r="B804" s="26" t="s">
        <v>14607</v>
      </c>
      <c r="C804" s="26" t="s">
        <v>14608</v>
      </c>
      <c r="D804" s="27">
        <v>44.9</v>
      </c>
      <c r="E804" s="28">
        <v>300</v>
      </c>
      <c r="F804" s="29">
        <v>-2.59</v>
      </c>
      <c r="G804" s="29">
        <v>-2.77</v>
      </c>
      <c r="H804" s="30">
        <v>4.0000000000000001E-3</v>
      </c>
      <c r="I804" s="29">
        <v>1.76</v>
      </c>
      <c r="J804" s="29">
        <v>1.69</v>
      </c>
      <c r="K804" s="29">
        <v>3.99</v>
      </c>
      <c r="L804" s="29">
        <v>4.0999999999999996</v>
      </c>
      <c r="M804" s="28">
        <v>184</v>
      </c>
      <c r="N804" s="29">
        <v>0.14000000000000001</v>
      </c>
      <c r="O804" s="29">
        <v>0.37</v>
      </c>
      <c r="P804" s="28">
        <v>652</v>
      </c>
      <c r="Q804" s="29">
        <v>0.25</v>
      </c>
      <c r="R804" s="29">
        <v>0.53</v>
      </c>
      <c r="S804" s="28">
        <v>2292</v>
      </c>
      <c r="T804" s="29">
        <v>0.5</v>
      </c>
      <c r="U804" s="29">
        <v>0.75</v>
      </c>
      <c r="V804" s="28">
        <v>4585</v>
      </c>
      <c r="W804" s="29">
        <v>0.75</v>
      </c>
      <c r="X804" s="26" t="s">
        <v>25</v>
      </c>
    </row>
    <row r="805" spans="1:24">
      <c r="A805" s="26" t="s">
        <v>14608</v>
      </c>
      <c r="B805" s="26" t="s">
        <v>14608</v>
      </c>
      <c r="C805" s="26" t="s">
        <v>14604</v>
      </c>
      <c r="D805" s="27">
        <v>44.9</v>
      </c>
      <c r="E805" s="28">
        <v>300</v>
      </c>
      <c r="F805" s="29">
        <v>-2.77</v>
      </c>
      <c r="G805" s="29">
        <v>-2.95</v>
      </c>
      <c r="H805" s="30">
        <v>4.0000000000000001E-3</v>
      </c>
      <c r="I805" s="29">
        <v>1.69</v>
      </c>
      <c r="J805" s="29">
        <v>1.67</v>
      </c>
      <c r="K805" s="29">
        <v>4.0999999999999996</v>
      </c>
      <c r="L805" s="29">
        <v>4.26</v>
      </c>
      <c r="M805" s="28">
        <v>184</v>
      </c>
      <c r="N805" s="29">
        <v>0.14000000000000001</v>
      </c>
      <c r="O805" s="29">
        <v>0.37</v>
      </c>
      <c r="P805" s="28">
        <v>652</v>
      </c>
      <c r="Q805" s="29">
        <v>0.25</v>
      </c>
      <c r="R805" s="29">
        <v>0.53</v>
      </c>
      <c r="S805" s="28">
        <v>2292</v>
      </c>
      <c r="T805" s="29">
        <v>0.5</v>
      </c>
      <c r="U805" s="29">
        <v>0.75</v>
      </c>
      <c r="V805" s="28">
        <v>4585</v>
      </c>
      <c r="W805" s="29">
        <v>0.75</v>
      </c>
      <c r="X805" s="26" t="s">
        <v>25</v>
      </c>
    </row>
    <row r="806" spans="1:24">
      <c r="A806" s="26" t="s">
        <v>14604</v>
      </c>
      <c r="B806" s="26" t="s">
        <v>14604</v>
      </c>
      <c r="C806" s="26" t="s">
        <v>14609</v>
      </c>
      <c r="D806" s="27">
        <v>28.8</v>
      </c>
      <c r="E806" s="28">
        <v>500</v>
      </c>
      <c r="F806" s="29">
        <v>-3.15</v>
      </c>
      <c r="G806" s="29">
        <v>-3.25</v>
      </c>
      <c r="H806" s="30">
        <v>3.5000000000000001E-3</v>
      </c>
      <c r="I806" s="29">
        <v>1.67</v>
      </c>
      <c r="J806" s="29">
        <v>1.71</v>
      </c>
      <c r="K806" s="29">
        <v>4.25</v>
      </c>
      <c r="L806" s="29">
        <v>4.3899999999999997</v>
      </c>
      <c r="M806" s="28">
        <v>1334</v>
      </c>
      <c r="N806" s="29">
        <v>0.19</v>
      </c>
      <c r="O806" s="29">
        <v>0.59</v>
      </c>
      <c r="P806" s="28">
        <v>3996</v>
      </c>
      <c r="Q806" s="29">
        <v>0.33</v>
      </c>
      <c r="R806" s="29">
        <v>0.81</v>
      </c>
      <c r="S806" s="28">
        <v>8330</v>
      </c>
      <c r="T806" s="29">
        <v>0.5</v>
      </c>
      <c r="U806" s="29">
        <v>0.98</v>
      </c>
      <c r="V806" s="28">
        <v>16661</v>
      </c>
      <c r="W806" s="29">
        <v>0.98</v>
      </c>
      <c r="X806" s="26" t="s">
        <v>25</v>
      </c>
    </row>
    <row r="807" spans="1:24">
      <c r="A807" s="26" t="s">
        <v>14610</v>
      </c>
      <c r="B807" s="26" t="s">
        <v>14610</v>
      </c>
      <c r="C807" s="26" t="s">
        <v>14611</v>
      </c>
      <c r="D807" s="27">
        <v>40.9</v>
      </c>
      <c r="E807" s="28">
        <v>300</v>
      </c>
      <c r="F807" s="29">
        <v>-1.36</v>
      </c>
      <c r="G807" s="29">
        <v>-1.54</v>
      </c>
      <c r="H807" s="30">
        <v>4.4000000000000003E-3</v>
      </c>
      <c r="I807" s="29">
        <v>2.14</v>
      </c>
      <c r="J807" s="29">
        <v>2.12</v>
      </c>
      <c r="K807" s="29">
        <v>3.14</v>
      </c>
      <c r="L807" s="29">
        <v>3.3</v>
      </c>
      <c r="M807" s="28">
        <v>144</v>
      </c>
      <c r="N807" s="29">
        <v>0.12</v>
      </c>
      <c r="O807" s="29">
        <v>0.35</v>
      </c>
      <c r="P807" s="28">
        <v>517</v>
      </c>
      <c r="Q807" s="29">
        <v>0.22</v>
      </c>
      <c r="R807" s="29">
        <v>0.51</v>
      </c>
      <c r="S807" s="28">
        <v>2402</v>
      </c>
      <c r="T807" s="29">
        <v>0.5</v>
      </c>
      <c r="U807" s="29">
        <v>0.79</v>
      </c>
      <c r="V807" s="28">
        <v>4804</v>
      </c>
      <c r="W807" s="29">
        <v>0.79</v>
      </c>
      <c r="X807" s="26" t="s">
        <v>25</v>
      </c>
    </row>
    <row r="808" spans="1:24">
      <c r="A808" s="26" t="s">
        <v>14611</v>
      </c>
      <c r="B808" s="26" t="s">
        <v>14611</v>
      </c>
      <c r="C808" s="26" t="s">
        <v>14612</v>
      </c>
      <c r="D808" s="27">
        <v>40</v>
      </c>
      <c r="E808" s="28">
        <v>300</v>
      </c>
      <c r="F808" s="29">
        <v>-1.54</v>
      </c>
      <c r="G808" s="29">
        <v>-1.72</v>
      </c>
      <c r="H808" s="30">
        <v>4.4999999999999997E-3</v>
      </c>
      <c r="I808" s="29">
        <v>2.12</v>
      </c>
      <c r="J808" s="29">
        <v>2.16</v>
      </c>
      <c r="K808" s="29">
        <v>3.3</v>
      </c>
      <c r="L808" s="29">
        <v>3.52</v>
      </c>
      <c r="M808" s="28">
        <v>144</v>
      </c>
      <c r="N808" s="29">
        <v>0.12</v>
      </c>
      <c r="O808" s="29">
        <v>0.35</v>
      </c>
      <c r="P808" s="28">
        <v>517</v>
      </c>
      <c r="Q808" s="29">
        <v>0.22</v>
      </c>
      <c r="R808" s="29">
        <v>0.52</v>
      </c>
      <c r="S808" s="28">
        <v>2429</v>
      </c>
      <c r="T808" s="29">
        <v>0.5</v>
      </c>
      <c r="U808" s="29">
        <v>0.8</v>
      </c>
      <c r="V808" s="28">
        <v>4857</v>
      </c>
      <c r="W808" s="29">
        <v>0.8</v>
      </c>
      <c r="X808" s="26" t="s">
        <v>25</v>
      </c>
    </row>
    <row r="809" spans="1:24">
      <c r="A809" s="26" t="s">
        <v>14612</v>
      </c>
      <c r="B809" s="26" t="s">
        <v>14612</v>
      </c>
      <c r="C809" s="26" t="s">
        <v>14613</v>
      </c>
      <c r="D809" s="27">
        <v>40.299999999999997</v>
      </c>
      <c r="E809" s="28">
        <v>300</v>
      </c>
      <c r="F809" s="29">
        <v>-1.72</v>
      </c>
      <c r="G809" s="29">
        <v>-1.9</v>
      </c>
      <c r="H809" s="30">
        <v>4.4999999999999997E-3</v>
      </c>
      <c r="I809" s="29">
        <v>2.16</v>
      </c>
      <c r="J809" s="29">
        <v>2.25</v>
      </c>
      <c r="K809" s="29">
        <v>3.52</v>
      </c>
      <c r="L809" s="29">
        <v>3.79</v>
      </c>
      <c r="M809" s="28">
        <v>144</v>
      </c>
      <c r="N809" s="29">
        <v>0.12</v>
      </c>
      <c r="O809" s="29">
        <v>0.35</v>
      </c>
      <c r="P809" s="28">
        <v>517</v>
      </c>
      <c r="Q809" s="29">
        <v>0.22</v>
      </c>
      <c r="R809" s="29">
        <v>0.52</v>
      </c>
      <c r="S809" s="28">
        <v>2420</v>
      </c>
      <c r="T809" s="29">
        <v>0.5</v>
      </c>
      <c r="U809" s="29">
        <v>0.79</v>
      </c>
      <c r="V809" s="28">
        <v>4839</v>
      </c>
      <c r="W809" s="29">
        <v>0.79</v>
      </c>
      <c r="X809" s="26" t="s">
        <v>25</v>
      </c>
    </row>
    <row r="810" spans="1:24">
      <c r="A810" s="26" t="s">
        <v>14613</v>
      </c>
      <c r="B810" s="26" t="s">
        <v>14613</v>
      </c>
      <c r="C810" s="26" t="s">
        <v>14614</v>
      </c>
      <c r="D810" s="27">
        <v>36.799999999999997</v>
      </c>
      <c r="E810" s="28">
        <v>300</v>
      </c>
      <c r="F810" s="29">
        <v>-1.9</v>
      </c>
      <c r="G810" s="29">
        <v>-2.0699999999999998</v>
      </c>
      <c r="H810" s="30">
        <v>4.5999999999999999E-3</v>
      </c>
      <c r="I810" s="29">
        <v>2.25</v>
      </c>
      <c r="J810" s="29">
        <v>1.81</v>
      </c>
      <c r="K810" s="29">
        <v>3.79</v>
      </c>
      <c r="L810" s="29">
        <v>3.52</v>
      </c>
      <c r="M810" s="28">
        <v>177</v>
      </c>
      <c r="N810" s="29">
        <v>0.13</v>
      </c>
      <c r="O810" s="29">
        <v>0.38</v>
      </c>
      <c r="P810" s="28">
        <v>629</v>
      </c>
      <c r="Q810" s="29">
        <v>0.24</v>
      </c>
      <c r="R810" s="29">
        <v>0.55000000000000004</v>
      </c>
      <c r="S810" s="28">
        <v>2461</v>
      </c>
      <c r="T810" s="29">
        <v>0.5</v>
      </c>
      <c r="U810" s="29">
        <v>0.81</v>
      </c>
      <c r="V810" s="28">
        <v>4921</v>
      </c>
      <c r="W810" s="29">
        <v>0.81</v>
      </c>
      <c r="X810" s="26" t="s">
        <v>25</v>
      </c>
    </row>
    <row r="811" spans="1:24">
      <c r="A811" s="26" t="s">
        <v>14614</v>
      </c>
      <c r="B811" s="26" t="s">
        <v>14614</v>
      </c>
      <c r="C811" s="26" t="s">
        <v>14615</v>
      </c>
      <c r="D811" s="27">
        <v>50.6</v>
      </c>
      <c r="E811" s="28">
        <v>300</v>
      </c>
      <c r="F811" s="29">
        <v>-2.0699999999999998</v>
      </c>
      <c r="G811" s="29">
        <v>-2.2999999999999998</v>
      </c>
      <c r="H811" s="30">
        <v>4.4999999999999997E-3</v>
      </c>
      <c r="I811" s="29">
        <v>1.81</v>
      </c>
      <c r="J811" s="29">
        <v>1.79</v>
      </c>
      <c r="K811" s="29">
        <v>3.52</v>
      </c>
      <c r="L811" s="29">
        <v>3.73</v>
      </c>
      <c r="M811" s="28">
        <v>230</v>
      </c>
      <c r="N811" s="29">
        <v>0.15</v>
      </c>
      <c r="O811" s="29">
        <v>0.41</v>
      </c>
      <c r="P811" s="28">
        <v>805</v>
      </c>
      <c r="Q811" s="29">
        <v>0.27</v>
      </c>
      <c r="R811" s="29">
        <v>0.59</v>
      </c>
      <c r="S811" s="28">
        <v>2441</v>
      </c>
      <c r="T811" s="29">
        <v>0.5</v>
      </c>
      <c r="U811" s="29">
        <v>0.8</v>
      </c>
      <c r="V811" s="28">
        <v>4882</v>
      </c>
      <c r="W811" s="29">
        <v>0.8</v>
      </c>
      <c r="X811" s="26" t="s">
        <v>25</v>
      </c>
    </row>
    <row r="812" spans="1:24">
      <c r="A812" s="26" t="s">
        <v>14616</v>
      </c>
      <c r="B812" s="26" t="s">
        <v>14616</v>
      </c>
      <c r="C812" s="26" t="s">
        <v>14617</v>
      </c>
      <c r="D812" s="27">
        <v>34.6</v>
      </c>
      <c r="E812" s="28">
        <v>300</v>
      </c>
      <c r="F812" s="29">
        <v>-1.85</v>
      </c>
      <c r="G812" s="29">
        <v>-2.0099999999999998</v>
      </c>
      <c r="H812" s="30">
        <v>4.5999999999999999E-3</v>
      </c>
      <c r="I812" s="29">
        <v>1.86</v>
      </c>
      <c r="J812" s="29">
        <v>1.78</v>
      </c>
      <c r="K812" s="29">
        <v>3.35</v>
      </c>
      <c r="L812" s="29">
        <v>3.43</v>
      </c>
      <c r="M812" s="28">
        <v>179</v>
      </c>
      <c r="N812" s="29">
        <v>0.13</v>
      </c>
      <c r="O812" s="29">
        <v>0.38</v>
      </c>
      <c r="P812" s="28">
        <v>637</v>
      </c>
      <c r="Q812" s="29">
        <v>0.24</v>
      </c>
      <c r="R812" s="29">
        <v>0.56000000000000005</v>
      </c>
      <c r="S812" s="28">
        <v>2462</v>
      </c>
      <c r="T812" s="29">
        <v>0.5</v>
      </c>
      <c r="U812" s="29">
        <v>0.81</v>
      </c>
      <c r="V812" s="28">
        <v>4924</v>
      </c>
      <c r="W812" s="29">
        <v>0.81</v>
      </c>
      <c r="X812" s="26" t="s">
        <v>25</v>
      </c>
    </row>
    <row r="813" spans="1:24">
      <c r="A813" s="26" t="s">
        <v>14617</v>
      </c>
      <c r="B813" s="26" t="s">
        <v>14617</v>
      </c>
      <c r="C813" s="26" t="s">
        <v>14618</v>
      </c>
      <c r="D813" s="27">
        <v>33.700000000000003</v>
      </c>
      <c r="E813" s="28">
        <v>300</v>
      </c>
      <c r="F813" s="29">
        <v>-2.0099999999999998</v>
      </c>
      <c r="G813" s="29">
        <v>-2.16</v>
      </c>
      <c r="H813" s="30">
        <v>4.4999999999999997E-3</v>
      </c>
      <c r="I813" s="29">
        <v>1.78</v>
      </c>
      <c r="J813" s="29">
        <v>1.65</v>
      </c>
      <c r="K813" s="29">
        <v>3.43</v>
      </c>
      <c r="L813" s="29">
        <v>3.45</v>
      </c>
      <c r="M813" s="28">
        <v>195</v>
      </c>
      <c r="N813" s="29">
        <v>0.14000000000000001</v>
      </c>
      <c r="O813" s="29">
        <v>0.39</v>
      </c>
      <c r="P813" s="28">
        <v>690</v>
      </c>
      <c r="Q813" s="29">
        <v>0.26</v>
      </c>
      <c r="R813" s="29">
        <v>0.56000000000000005</v>
      </c>
      <c r="S813" s="28">
        <v>2415</v>
      </c>
      <c r="T813" s="29">
        <v>0.5</v>
      </c>
      <c r="U813" s="29">
        <v>0.79</v>
      </c>
      <c r="V813" s="28">
        <v>4831</v>
      </c>
      <c r="W813" s="29">
        <v>0.79</v>
      </c>
      <c r="X813" s="26" t="s">
        <v>25</v>
      </c>
    </row>
    <row r="814" spans="1:24">
      <c r="A814" s="26" t="s">
        <v>14618</v>
      </c>
      <c r="B814" s="26" t="s">
        <v>14618</v>
      </c>
      <c r="C814" s="26" t="s">
        <v>14615</v>
      </c>
      <c r="D814" s="27">
        <v>31.4</v>
      </c>
      <c r="E814" s="28">
        <v>300</v>
      </c>
      <c r="F814" s="29">
        <v>-2.16</v>
      </c>
      <c r="G814" s="29">
        <v>-2.2999999999999998</v>
      </c>
      <c r="H814" s="30">
        <v>4.4999999999999997E-3</v>
      </c>
      <c r="I814" s="29">
        <v>1.65</v>
      </c>
      <c r="J814" s="29">
        <v>1.79</v>
      </c>
      <c r="K814" s="29">
        <v>3.45</v>
      </c>
      <c r="L814" s="29">
        <v>3.73</v>
      </c>
      <c r="M814" s="28">
        <v>195</v>
      </c>
      <c r="N814" s="29">
        <v>0.14000000000000001</v>
      </c>
      <c r="O814" s="29">
        <v>0.39</v>
      </c>
      <c r="P814" s="28">
        <v>690</v>
      </c>
      <c r="Q814" s="29">
        <v>0.26</v>
      </c>
      <c r="R814" s="29">
        <v>0.56000000000000005</v>
      </c>
      <c r="S814" s="28">
        <v>2417</v>
      </c>
      <c r="T814" s="29">
        <v>0.5</v>
      </c>
      <c r="U814" s="29">
        <v>0.79</v>
      </c>
      <c r="V814" s="28">
        <v>4835</v>
      </c>
      <c r="W814" s="29">
        <v>0.79</v>
      </c>
      <c r="X814" s="26" t="s">
        <v>25</v>
      </c>
    </row>
    <row r="815" spans="1:24">
      <c r="A815" s="26" t="s">
        <v>14615</v>
      </c>
      <c r="B815" s="26" t="s">
        <v>14615</v>
      </c>
      <c r="C815" s="26" t="s">
        <v>14619</v>
      </c>
      <c r="D815" s="27">
        <v>32.4</v>
      </c>
      <c r="E815" s="28">
        <v>300</v>
      </c>
      <c r="F815" s="29">
        <v>-2.2999999999999998</v>
      </c>
      <c r="G815" s="29">
        <v>-2.4500000000000002</v>
      </c>
      <c r="H815" s="30">
        <v>4.5999999999999999E-3</v>
      </c>
      <c r="I815" s="29">
        <v>1.79</v>
      </c>
      <c r="J815" s="29">
        <v>1.75</v>
      </c>
      <c r="K815" s="29">
        <v>3.73</v>
      </c>
      <c r="L815" s="29">
        <v>3.84</v>
      </c>
      <c r="M815" s="28">
        <v>425</v>
      </c>
      <c r="N815" s="29">
        <v>0.2</v>
      </c>
      <c r="O815" s="29">
        <v>0.49</v>
      </c>
      <c r="P815" s="28">
        <v>1423</v>
      </c>
      <c r="Q815" s="29">
        <v>0.37</v>
      </c>
      <c r="R815" s="29">
        <v>0.7</v>
      </c>
      <c r="S815" s="28">
        <v>2463</v>
      </c>
      <c r="T815" s="29">
        <v>0.5</v>
      </c>
      <c r="U815" s="29">
        <v>0.81</v>
      </c>
      <c r="V815" s="28">
        <v>4927</v>
      </c>
      <c r="W815" s="29">
        <v>0.81</v>
      </c>
      <c r="X815" s="26" t="s">
        <v>25</v>
      </c>
    </row>
    <row r="816" spans="1:24">
      <c r="A816" s="26" t="s">
        <v>14619</v>
      </c>
      <c r="B816" s="26" t="s">
        <v>14619</v>
      </c>
      <c r="C816" s="26" t="s">
        <v>14620</v>
      </c>
      <c r="D816" s="27">
        <v>37.299999999999997</v>
      </c>
      <c r="E816" s="28">
        <v>300</v>
      </c>
      <c r="F816" s="29">
        <v>-2.4500000000000002</v>
      </c>
      <c r="G816" s="29">
        <v>-2.62</v>
      </c>
      <c r="H816" s="30">
        <v>4.5999999999999999E-3</v>
      </c>
      <c r="I816" s="29">
        <v>1.75</v>
      </c>
      <c r="J816" s="29">
        <v>1.71</v>
      </c>
      <c r="K816" s="29">
        <v>3.84</v>
      </c>
      <c r="L816" s="29">
        <v>3.97</v>
      </c>
      <c r="M816" s="28">
        <v>488</v>
      </c>
      <c r="N816" s="29">
        <v>0.21</v>
      </c>
      <c r="O816" s="29">
        <v>0.51</v>
      </c>
      <c r="P816" s="28">
        <v>1616</v>
      </c>
      <c r="Q816" s="29">
        <v>0.4</v>
      </c>
      <c r="R816" s="29">
        <v>0.72</v>
      </c>
      <c r="S816" s="28">
        <v>2444</v>
      </c>
      <c r="T816" s="29">
        <v>0.5</v>
      </c>
      <c r="U816" s="29">
        <v>0.8</v>
      </c>
      <c r="V816" s="28">
        <v>4888</v>
      </c>
      <c r="W816" s="29">
        <v>0.8</v>
      </c>
      <c r="X816" s="26" t="s">
        <v>25</v>
      </c>
    </row>
    <row r="817" spans="1:24">
      <c r="A817" s="26" t="s">
        <v>14620</v>
      </c>
      <c r="B817" s="26" t="s">
        <v>14620</v>
      </c>
      <c r="C817" s="26" t="s">
        <v>14621</v>
      </c>
      <c r="D817" s="27">
        <v>42.6</v>
      </c>
      <c r="E817" s="28">
        <v>300</v>
      </c>
      <c r="F817" s="29">
        <v>-2.62</v>
      </c>
      <c r="G817" s="29">
        <v>-2.81</v>
      </c>
      <c r="H817" s="30">
        <v>4.4999999999999997E-3</v>
      </c>
      <c r="I817" s="29">
        <v>1.71</v>
      </c>
      <c r="J817" s="29">
        <v>1.9</v>
      </c>
      <c r="K817" s="29">
        <v>3.97</v>
      </c>
      <c r="L817" s="29">
        <v>4.3499999999999996</v>
      </c>
      <c r="M817" s="28">
        <v>488</v>
      </c>
      <c r="N817" s="29">
        <v>0.21</v>
      </c>
      <c r="O817" s="29">
        <v>0.51</v>
      </c>
      <c r="P817" s="28">
        <v>1616</v>
      </c>
      <c r="Q817" s="29">
        <v>0.4</v>
      </c>
      <c r="R817" s="29">
        <v>0.71</v>
      </c>
      <c r="S817" s="28">
        <v>2418</v>
      </c>
      <c r="T817" s="29">
        <v>0.5</v>
      </c>
      <c r="U817" s="29">
        <v>0.79</v>
      </c>
      <c r="V817" s="28">
        <v>4836</v>
      </c>
      <c r="W817" s="29">
        <v>0.79</v>
      </c>
      <c r="X817" s="26" t="s">
        <v>25</v>
      </c>
    </row>
    <row r="818" spans="1:24">
      <c r="A818" s="26" t="s">
        <v>14622</v>
      </c>
      <c r="B818" s="26" t="s">
        <v>14622</v>
      </c>
      <c r="C818" s="26" t="s">
        <v>14621</v>
      </c>
      <c r="D818" s="27">
        <v>21.2</v>
      </c>
      <c r="E818" s="28">
        <v>300</v>
      </c>
      <c r="F818" s="29">
        <v>-2.73</v>
      </c>
      <c r="G818" s="29">
        <v>-2.81</v>
      </c>
      <c r="H818" s="30">
        <v>3.8E-3</v>
      </c>
      <c r="I818" s="29">
        <v>1.81</v>
      </c>
      <c r="J818" s="29">
        <v>1.9</v>
      </c>
      <c r="K818" s="29">
        <v>4.18</v>
      </c>
      <c r="L818" s="29">
        <v>4.3499999999999996</v>
      </c>
      <c r="M818" s="28">
        <v>16</v>
      </c>
      <c r="N818" s="29">
        <v>0.04</v>
      </c>
      <c r="O818" s="29">
        <v>0.17</v>
      </c>
      <c r="P818" s="28">
        <v>62</v>
      </c>
      <c r="Q818" s="29">
        <v>0.08</v>
      </c>
      <c r="R818" s="29">
        <v>0.26</v>
      </c>
      <c r="S818" s="28">
        <v>2224</v>
      </c>
      <c r="T818" s="29">
        <v>0.5</v>
      </c>
      <c r="U818" s="29">
        <v>0.73</v>
      </c>
      <c r="V818" s="28">
        <v>4448</v>
      </c>
      <c r="W818" s="29">
        <v>0.73</v>
      </c>
      <c r="X818" s="26" t="s">
        <v>25</v>
      </c>
    </row>
    <row r="819" spans="1:24">
      <c r="A819" s="26" t="s">
        <v>14621</v>
      </c>
      <c r="B819" s="26" t="s">
        <v>14621</v>
      </c>
      <c r="C819" s="26" t="s">
        <v>14623</v>
      </c>
      <c r="D819" s="27">
        <v>41.9</v>
      </c>
      <c r="E819" s="28">
        <v>400</v>
      </c>
      <c r="F819" s="29">
        <v>-2.91</v>
      </c>
      <c r="G819" s="29">
        <v>-3.03</v>
      </c>
      <c r="H819" s="30">
        <v>2.8999999999999998E-3</v>
      </c>
      <c r="I819" s="29">
        <v>1.9</v>
      </c>
      <c r="J819" s="29">
        <v>1.74</v>
      </c>
      <c r="K819" s="29">
        <v>4.3499999999999996</v>
      </c>
      <c r="L819" s="29">
        <v>4.3099999999999996</v>
      </c>
      <c r="M819" s="28">
        <v>504</v>
      </c>
      <c r="N819" s="29">
        <v>0.17</v>
      </c>
      <c r="O819" s="29">
        <v>0.42</v>
      </c>
      <c r="P819" s="28">
        <v>1665</v>
      </c>
      <c r="Q819" s="29">
        <v>0.3</v>
      </c>
      <c r="R819" s="29">
        <v>0.6</v>
      </c>
      <c r="S819" s="28">
        <v>4173</v>
      </c>
      <c r="T819" s="29">
        <v>0.5</v>
      </c>
      <c r="U819" s="29">
        <v>0.77</v>
      </c>
      <c r="V819" s="28">
        <v>8345</v>
      </c>
      <c r="W819" s="29">
        <v>0.77</v>
      </c>
      <c r="X819" s="26" t="s">
        <v>25</v>
      </c>
    </row>
    <row r="820" spans="1:24">
      <c r="A820" s="26" t="s">
        <v>14623</v>
      </c>
      <c r="B820" s="26" t="s">
        <v>14623</v>
      </c>
      <c r="C820" s="26" t="s">
        <v>14609</v>
      </c>
      <c r="D820" s="27">
        <v>41.3</v>
      </c>
      <c r="E820" s="28">
        <v>400</v>
      </c>
      <c r="F820" s="29">
        <v>-3.03</v>
      </c>
      <c r="G820" s="29">
        <v>-3.15</v>
      </c>
      <c r="H820" s="30">
        <v>2.8999999999999998E-3</v>
      </c>
      <c r="I820" s="29">
        <v>1.74</v>
      </c>
      <c r="J820" s="29">
        <v>1.71</v>
      </c>
      <c r="K820" s="29">
        <v>4.3099999999999996</v>
      </c>
      <c r="L820" s="29">
        <v>4.4000000000000004</v>
      </c>
      <c r="M820" s="28">
        <v>504</v>
      </c>
      <c r="N820" s="29">
        <v>0.17</v>
      </c>
      <c r="O820" s="29">
        <v>0.43</v>
      </c>
      <c r="P820" s="28">
        <v>1665</v>
      </c>
      <c r="Q820" s="29">
        <v>0.3</v>
      </c>
      <c r="R820" s="29">
        <v>0.6</v>
      </c>
      <c r="S820" s="28">
        <v>4203</v>
      </c>
      <c r="T820" s="29">
        <v>0.5</v>
      </c>
      <c r="U820" s="29">
        <v>0.77</v>
      </c>
      <c r="V820" s="28">
        <v>8406</v>
      </c>
      <c r="W820" s="29">
        <v>0.77</v>
      </c>
      <c r="X820" s="26" t="s">
        <v>25</v>
      </c>
    </row>
    <row r="821" spans="1:24">
      <c r="A821" s="26" t="s">
        <v>14609</v>
      </c>
      <c r="B821" s="26" t="s">
        <v>14609</v>
      </c>
      <c r="C821" s="26" t="s">
        <v>14624</v>
      </c>
      <c r="D821" s="27">
        <v>22.8</v>
      </c>
      <c r="E821" s="28">
        <v>500</v>
      </c>
      <c r="F821" s="29">
        <v>-3.25</v>
      </c>
      <c r="G821" s="29">
        <v>-3.33</v>
      </c>
      <c r="H821" s="30">
        <v>3.5000000000000001E-3</v>
      </c>
      <c r="I821" s="29">
        <v>1.71</v>
      </c>
      <c r="J821" s="29">
        <v>1.57</v>
      </c>
      <c r="K821" s="29">
        <v>4.3899999999999997</v>
      </c>
      <c r="L821" s="29">
        <v>4.33</v>
      </c>
      <c r="M821" s="28">
        <v>1838</v>
      </c>
      <c r="N821" s="29">
        <v>0.22</v>
      </c>
      <c r="O821" s="29">
        <v>0.65</v>
      </c>
      <c r="P821" s="28">
        <v>5299</v>
      </c>
      <c r="Q821" s="29">
        <v>0.39</v>
      </c>
      <c r="R821" s="29">
        <v>0.88</v>
      </c>
      <c r="S821" s="28">
        <v>8374</v>
      </c>
      <c r="T821" s="29">
        <v>0.5</v>
      </c>
      <c r="U821" s="29">
        <v>0.99</v>
      </c>
      <c r="V821" s="28">
        <v>16748</v>
      </c>
      <c r="W821" s="29">
        <v>0.99</v>
      </c>
      <c r="X821" s="26" t="s">
        <v>25</v>
      </c>
    </row>
    <row r="822" spans="1:24">
      <c r="A822" s="26" t="s">
        <v>14625</v>
      </c>
      <c r="B822" s="26" t="s">
        <v>14625</v>
      </c>
      <c r="C822" s="26" t="s">
        <v>14626</v>
      </c>
      <c r="D822" s="27">
        <v>35.5</v>
      </c>
      <c r="E822" s="28">
        <v>300</v>
      </c>
      <c r="F822" s="29">
        <v>-2.62</v>
      </c>
      <c r="G822" s="29">
        <v>-2.76</v>
      </c>
      <c r="H822" s="30">
        <v>3.8999999999999998E-3</v>
      </c>
      <c r="I822" s="29">
        <v>1.79</v>
      </c>
      <c r="J822" s="29">
        <v>1.73</v>
      </c>
      <c r="K822" s="29">
        <v>4.05</v>
      </c>
      <c r="L822" s="29">
        <v>4.13</v>
      </c>
      <c r="M822" s="28">
        <v>160</v>
      </c>
      <c r="N822" s="29">
        <v>0.13</v>
      </c>
      <c r="O822" s="29">
        <v>0.35</v>
      </c>
      <c r="P822" s="28">
        <v>572</v>
      </c>
      <c r="Q822" s="29">
        <v>0.24</v>
      </c>
      <c r="R822" s="29">
        <v>0.51</v>
      </c>
      <c r="S822" s="28">
        <v>2274</v>
      </c>
      <c r="T822" s="29">
        <v>0.5</v>
      </c>
      <c r="U822" s="29">
        <v>0.74</v>
      </c>
      <c r="V822" s="28">
        <v>4547</v>
      </c>
      <c r="W822" s="29">
        <v>0.74</v>
      </c>
      <c r="X822" s="26" t="s">
        <v>25</v>
      </c>
    </row>
    <row r="823" spans="1:24">
      <c r="A823" s="26" t="s">
        <v>14626</v>
      </c>
      <c r="B823" s="26" t="s">
        <v>14626</v>
      </c>
      <c r="C823" s="26" t="s">
        <v>14627</v>
      </c>
      <c r="D823" s="27">
        <v>50</v>
      </c>
      <c r="E823" s="28">
        <v>300</v>
      </c>
      <c r="F823" s="29">
        <v>-2.76</v>
      </c>
      <c r="G823" s="29">
        <v>-2.96</v>
      </c>
      <c r="H823" s="30">
        <v>4.0000000000000001E-3</v>
      </c>
      <c r="I823" s="29">
        <v>1.73</v>
      </c>
      <c r="J823" s="29">
        <v>1.69</v>
      </c>
      <c r="K823" s="29">
        <v>4.13</v>
      </c>
      <c r="L823" s="29">
        <v>4.29</v>
      </c>
      <c r="M823" s="28">
        <v>193</v>
      </c>
      <c r="N823" s="29">
        <v>0.14000000000000001</v>
      </c>
      <c r="O823" s="29">
        <v>0.37</v>
      </c>
      <c r="P823" s="28">
        <v>683</v>
      </c>
      <c r="Q823" s="29">
        <v>0.26</v>
      </c>
      <c r="R823" s="29">
        <v>0.54</v>
      </c>
      <c r="S823" s="28">
        <v>2290</v>
      </c>
      <c r="T823" s="29">
        <v>0.5</v>
      </c>
      <c r="U823" s="29">
        <v>0.75</v>
      </c>
      <c r="V823" s="28">
        <v>4580</v>
      </c>
      <c r="W823" s="29">
        <v>0.75</v>
      </c>
      <c r="X823" s="26" t="s">
        <v>25</v>
      </c>
    </row>
    <row r="824" spans="1:24">
      <c r="A824" s="26" t="s">
        <v>14627</v>
      </c>
      <c r="B824" s="26" t="s">
        <v>14627</v>
      </c>
      <c r="C824" s="26" t="s">
        <v>14624</v>
      </c>
      <c r="D824" s="27">
        <v>43.3</v>
      </c>
      <c r="E824" s="28">
        <v>300</v>
      </c>
      <c r="F824" s="29">
        <v>-2.96</v>
      </c>
      <c r="G824" s="29">
        <v>-3.13</v>
      </c>
      <c r="H824" s="30">
        <v>3.8999999999999998E-3</v>
      </c>
      <c r="I824" s="29">
        <v>1.69</v>
      </c>
      <c r="J824" s="29">
        <v>1.57</v>
      </c>
      <c r="K824" s="29">
        <v>4.29</v>
      </c>
      <c r="L824" s="29">
        <v>4.34</v>
      </c>
      <c r="M824" s="28">
        <v>193</v>
      </c>
      <c r="N824" s="29">
        <v>0.14000000000000001</v>
      </c>
      <c r="O824" s="29">
        <v>0.37</v>
      </c>
      <c r="P824" s="28">
        <v>683</v>
      </c>
      <c r="Q824" s="29">
        <v>0.26</v>
      </c>
      <c r="R824" s="29">
        <v>0.54</v>
      </c>
      <c r="S824" s="28">
        <v>2269</v>
      </c>
      <c r="T824" s="29">
        <v>0.5</v>
      </c>
      <c r="U824" s="29">
        <v>0.74</v>
      </c>
      <c r="V824" s="28">
        <v>4537</v>
      </c>
      <c r="W824" s="29">
        <v>0.74</v>
      </c>
      <c r="X824" s="26" t="s">
        <v>25</v>
      </c>
    </row>
    <row r="825" spans="1:24">
      <c r="A825" s="26" t="s">
        <v>14624</v>
      </c>
      <c r="B825" s="26" t="s">
        <v>14624</v>
      </c>
      <c r="C825" s="26" t="s">
        <v>14628</v>
      </c>
      <c r="D825" s="27">
        <v>35.9</v>
      </c>
      <c r="E825" s="28">
        <v>500</v>
      </c>
      <c r="F825" s="29">
        <v>-3.33</v>
      </c>
      <c r="G825" s="29">
        <v>-3.47</v>
      </c>
      <c r="H825" s="30">
        <v>3.8999999999999998E-3</v>
      </c>
      <c r="I825" s="29">
        <v>1.57</v>
      </c>
      <c r="J825" s="29">
        <v>1.56</v>
      </c>
      <c r="K825" s="29">
        <v>4.33</v>
      </c>
      <c r="L825" s="29">
        <v>4.46</v>
      </c>
      <c r="M825" s="28">
        <v>2045</v>
      </c>
      <c r="N825" s="29">
        <v>0.23</v>
      </c>
      <c r="O825" s="29">
        <v>0.69</v>
      </c>
      <c r="P825" s="28">
        <v>5817</v>
      </c>
      <c r="Q825" s="29">
        <v>0.39</v>
      </c>
      <c r="R825" s="29">
        <v>0.93</v>
      </c>
      <c r="S825" s="28">
        <v>8828</v>
      </c>
      <c r="T825" s="29">
        <v>0.5</v>
      </c>
      <c r="U825" s="29">
        <v>1.04</v>
      </c>
      <c r="V825" s="28">
        <v>17657</v>
      </c>
      <c r="W825" s="29">
        <v>1.04</v>
      </c>
      <c r="X825" s="26" t="s">
        <v>25</v>
      </c>
    </row>
    <row r="826" spans="1:24">
      <c r="A826" s="26" t="s">
        <v>14628</v>
      </c>
      <c r="B826" s="26" t="s">
        <v>14628</v>
      </c>
      <c r="C826" s="26" t="s">
        <v>14585</v>
      </c>
      <c r="D826" s="27">
        <v>36.4</v>
      </c>
      <c r="E826" s="28">
        <v>500</v>
      </c>
      <c r="F826" s="29">
        <v>-3.47</v>
      </c>
      <c r="G826" s="29">
        <v>-3.6</v>
      </c>
      <c r="H826" s="30">
        <v>3.5999999999999999E-3</v>
      </c>
      <c r="I826" s="29">
        <v>1.56</v>
      </c>
      <c r="J826" s="29">
        <v>1.82</v>
      </c>
      <c r="K826" s="29">
        <v>4.46</v>
      </c>
      <c r="L826" s="29">
        <v>4.8499999999999996</v>
      </c>
      <c r="M826" s="28">
        <v>2075</v>
      </c>
      <c r="N826" s="29">
        <v>0.24</v>
      </c>
      <c r="O826" s="29">
        <v>0.68</v>
      </c>
      <c r="P826" s="28">
        <v>5891</v>
      </c>
      <c r="Q826" s="29">
        <v>0.41</v>
      </c>
      <c r="R826" s="29">
        <v>0.91</v>
      </c>
      <c r="S826" s="28">
        <v>8449</v>
      </c>
      <c r="T826" s="29">
        <v>0.5</v>
      </c>
      <c r="U826" s="29">
        <v>1</v>
      </c>
      <c r="V826" s="28">
        <v>16897</v>
      </c>
      <c r="W826" s="29">
        <v>1</v>
      </c>
      <c r="X826" s="26" t="s">
        <v>25</v>
      </c>
    </row>
    <row r="827" spans="1:24">
      <c r="A827" s="26" t="s">
        <v>14629</v>
      </c>
      <c r="B827" s="26" t="s">
        <v>14629</v>
      </c>
      <c r="C827" s="26" t="s">
        <v>14630</v>
      </c>
      <c r="D827" s="27">
        <v>33.1</v>
      </c>
      <c r="E827" s="28">
        <v>300</v>
      </c>
      <c r="F827" s="29">
        <v>-2.4</v>
      </c>
      <c r="G827" s="29">
        <v>-2.5299999999999998</v>
      </c>
      <c r="H827" s="30">
        <v>3.8999999999999998E-3</v>
      </c>
      <c r="I827" s="29">
        <v>1.67</v>
      </c>
      <c r="J827" s="29">
        <v>1.6</v>
      </c>
      <c r="K827" s="29">
        <v>3.71</v>
      </c>
      <c r="L827" s="29">
        <v>3.77</v>
      </c>
      <c r="M827" s="28">
        <v>69</v>
      </c>
      <c r="N827" s="29">
        <v>0.09</v>
      </c>
      <c r="O827" s="29">
        <v>0.27</v>
      </c>
      <c r="P827" s="28">
        <v>257</v>
      </c>
      <c r="Q827" s="29">
        <v>0.16</v>
      </c>
      <c r="R827" s="29">
        <v>0.4</v>
      </c>
      <c r="S827" s="28">
        <v>2269</v>
      </c>
      <c r="T827" s="29">
        <v>0.5</v>
      </c>
      <c r="U827" s="29">
        <v>0.74</v>
      </c>
      <c r="V827" s="28">
        <v>4538</v>
      </c>
      <c r="W827" s="29">
        <v>0.74</v>
      </c>
      <c r="X827" s="26" t="s">
        <v>25</v>
      </c>
    </row>
    <row r="828" spans="1:24">
      <c r="A828" s="26" t="s">
        <v>14630</v>
      </c>
      <c r="B828" s="26" t="s">
        <v>14630</v>
      </c>
      <c r="C828" s="26" t="s">
        <v>14631</v>
      </c>
      <c r="D828" s="27">
        <v>7.7</v>
      </c>
      <c r="E828" s="28">
        <v>400</v>
      </c>
      <c r="F828" s="29">
        <v>-2.63</v>
      </c>
      <c r="G828" s="29">
        <v>-2.66</v>
      </c>
      <c r="H828" s="30">
        <v>3.8999999999999998E-3</v>
      </c>
      <c r="I828" s="29">
        <v>1.6</v>
      </c>
      <c r="J828" s="29">
        <v>1.56</v>
      </c>
      <c r="K828" s="29">
        <v>3.77</v>
      </c>
      <c r="L828" s="29">
        <v>3.76</v>
      </c>
      <c r="M828" s="28">
        <v>205</v>
      </c>
      <c r="N828" s="29">
        <v>0.1</v>
      </c>
      <c r="O828" s="29">
        <v>0.36</v>
      </c>
      <c r="P828" s="28">
        <v>722</v>
      </c>
      <c r="Q828" s="29">
        <v>0.18</v>
      </c>
      <c r="R828" s="29">
        <v>0.53</v>
      </c>
      <c r="S828" s="28">
        <v>4867</v>
      </c>
      <c r="T828" s="29">
        <v>0.5</v>
      </c>
      <c r="U828" s="29">
        <v>0.9</v>
      </c>
      <c r="V828" s="28">
        <v>9734</v>
      </c>
      <c r="W828" s="29">
        <v>0.9</v>
      </c>
      <c r="X828" s="26" t="s">
        <v>25</v>
      </c>
    </row>
    <row r="829" spans="1:24">
      <c r="A829" s="26" t="s">
        <v>14631</v>
      </c>
      <c r="B829" s="26" t="s">
        <v>14631</v>
      </c>
      <c r="C829" s="26" t="s">
        <v>14632</v>
      </c>
      <c r="D829" s="27">
        <v>45.4</v>
      </c>
      <c r="E829" s="28">
        <v>400</v>
      </c>
      <c r="F829" s="29">
        <v>-2.66</v>
      </c>
      <c r="G829" s="29">
        <v>-2.84</v>
      </c>
      <c r="H829" s="30">
        <v>4.0000000000000001E-3</v>
      </c>
      <c r="I829" s="29">
        <v>1.56</v>
      </c>
      <c r="J829" s="29">
        <v>1.51</v>
      </c>
      <c r="K829" s="29">
        <v>3.76</v>
      </c>
      <c r="L829" s="29">
        <v>3.89</v>
      </c>
      <c r="M829" s="28">
        <v>306</v>
      </c>
      <c r="N829" s="29">
        <v>0.12</v>
      </c>
      <c r="O829" s="29">
        <v>0.41</v>
      </c>
      <c r="P829" s="28">
        <v>1050</v>
      </c>
      <c r="Q829" s="29">
        <v>0.22</v>
      </c>
      <c r="R829" s="29">
        <v>0.59</v>
      </c>
      <c r="S829" s="28">
        <v>4910</v>
      </c>
      <c r="T829" s="29">
        <v>0.5</v>
      </c>
      <c r="U829" s="29">
        <v>0.9</v>
      </c>
      <c r="V829" s="28">
        <v>9819</v>
      </c>
      <c r="W829" s="29">
        <v>0.9</v>
      </c>
      <c r="X829" s="26" t="s">
        <v>25</v>
      </c>
    </row>
    <row r="830" spans="1:24">
      <c r="A830" s="26" t="s">
        <v>14632</v>
      </c>
      <c r="B830" s="26" t="s">
        <v>14632</v>
      </c>
      <c r="C830" s="26" t="s">
        <v>14633</v>
      </c>
      <c r="D830" s="27">
        <v>45</v>
      </c>
      <c r="E830" s="28">
        <v>400</v>
      </c>
      <c r="F830" s="29">
        <v>-2.84</v>
      </c>
      <c r="G830" s="29">
        <v>-3.02</v>
      </c>
      <c r="H830" s="30">
        <v>4.0000000000000001E-3</v>
      </c>
      <c r="I830" s="29">
        <v>1.51</v>
      </c>
      <c r="J830" s="29">
        <v>1.73</v>
      </c>
      <c r="K830" s="29">
        <v>3.89</v>
      </c>
      <c r="L830" s="29">
        <v>4.29</v>
      </c>
      <c r="M830" s="28">
        <v>428</v>
      </c>
      <c r="N830" s="29">
        <v>0.14000000000000001</v>
      </c>
      <c r="O830" s="29">
        <v>0.45</v>
      </c>
      <c r="P830" s="28">
        <v>1431</v>
      </c>
      <c r="Q830" s="29">
        <v>0.26</v>
      </c>
      <c r="R830" s="29">
        <v>0.65</v>
      </c>
      <c r="S830" s="28">
        <v>4931</v>
      </c>
      <c r="T830" s="29">
        <v>0.5</v>
      </c>
      <c r="U830" s="29">
        <v>0.91</v>
      </c>
      <c r="V830" s="28">
        <v>9863</v>
      </c>
      <c r="W830" s="29">
        <v>0.91</v>
      </c>
      <c r="X830" s="26" t="s">
        <v>25</v>
      </c>
    </row>
    <row r="831" spans="1:24">
      <c r="A831" s="26" t="s">
        <v>14633</v>
      </c>
      <c r="B831" s="26" t="s">
        <v>14633</v>
      </c>
      <c r="C831" s="26" t="s">
        <v>14634</v>
      </c>
      <c r="D831" s="27">
        <v>36.1</v>
      </c>
      <c r="E831" s="28">
        <v>400</v>
      </c>
      <c r="F831" s="29">
        <v>-3.02</v>
      </c>
      <c r="G831" s="29">
        <v>-3.16</v>
      </c>
      <c r="H831" s="30">
        <v>3.8999999999999998E-3</v>
      </c>
      <c r="I831" s="29">
        <v>1.73</v>
      </c>
      <c r="J831" s="29">
        <v>1.54</v>
      </c>
      <c r="K831" s="29">
        <v>4.29</v>
      </c>
      <c r="L831" s="29">
        <v>4.24</v>
      </c>
      <c r="M831" s="28">
        <v>456</v>
      </c>
      <c r="N831" s="29">
        <v>0.15</v>
      </c>
      <c r="O831" s="29">
        <v>0.46</v>
      </c>
      <c r="P831" s="28">
        <v>1516</v>
      </c>
      <c r="Q831" s="29">
        <v>0.27</v>
      </c>
      <c r="R831" s="29">
        <v>0.65</v>
      </c>
      <c r="S831" s="28">
        <v>4856</v>
      </c>
      <c r="T831" s="29">
        <v>0.5</v>
      </c>
      <c r="U831" s="29">
        <v>0.89</v>
      </c>
      <c r="V831" s="28">
        <v>9711</v>
      </c>
      <c r="W831" s="29">
        <v>0.89</v>
      </c>
      <c r="X831" s="26" t="s">
        <v>25</v>
      </c>
    </row>
    <row r="832" spans="1:24">
      <c r="A832" s="26" t="s">
        <v>14634</v>
      </c>
      <c r="B832" s="26" t="s">
        <v>14634</v>
      </c>
      <c r="C832" s="26" t="s">
        <v>14635</v>
      </c>
      <c r="D832" s="27">
        <v>44.4</v>
      </c>
      <c r="E832" s="28">
        <v>400</v>
      </c>
      <c r="F832" s="29">
        <v>-3.16</v>
      </c>
      <c r="G832" s="29">
        <v>-3.34</v>
      </c>
      <c r="H832" s="30">
        <v>4.1000000000000003E-3</v>
      </c>
      <c r="I832" s="29">
        <v>1.54</v>
      </c>
      <c r="J832" s="29">
        <v>1.61</v>
      </c>
      <c r="K832" s="29">
        <v>4.24</v>
      </c>
      <c r="L832" s="29">
        <v>4.49</v>
      </c>
      <c r="M832" s="28">
        <v>616</v>
      </c>
      <c r="N832" s="29">
        <v>0.17</v>
      </c>
      <c r="O832" s="29">
        <v>0.51</v>
      </c>
      <c r="P832" s="28">
        <v>1996</v>
      </c>
      <c r="Q832" s="29">
        <v>0.3</v>
      </c>
      <c r="R832" s="29">
        <v>0.71</v>
      </c>
      <c r="S832" s="28">
        <v>4965</v>
      </c>
      <c r="T832" s="29">
        <v>0.5</v>
      </c>
      <c r="U832" s="29">
        <v>0.91</v>
      </c>
      <c r="V832" s="28">
        <v>9929</v>
      </c>
      <c r="W832" s="29">
        <v>0.91</v>
      </c>
      <c r="X832" s="26" t="s">
        <v>25</v>
      </c>
    </row>
    <row r="833" spans="1:24">
      <c r="A833" s="26" t="s">
        <v>14635</v>
      </c>
      <c r="B833" s="26" t="s">
        <v>14635</v>
      </c>
      <c r="C833" s="26" t="s">
        <v>14585</v>
      </c>
      <c r="D833" s="27">
        <v>45.1</v>
      </c>
      <c r="E833" s="28">
        <v>400</v>
      </c>
      <c r="F833" s="29">
        <v>-3.34</v>
      </c>
      <c r="G833" s="29">
        <v>-3.5</v>
      </c>
      <c r="H833" s="30">
        <v>3.5000000000000001E-3</v>
      </c>
      <c r="I833" s="29">
        <v>1.61</v>
      </c>
      <c r="J833" s="29">
        <v>1.82</v>
      </c>
      <c r="K833" s="29">
        <v>4.49</v>
      </c>
      <c r="L833" s="29">
        <v>4.8600000000000003</v>
      </c>
      <c r="M833" s="28">
        <v>790</v>
      </c>
      <c r="N833" s="29">
        <v>0.2</v>
      </c>
      <c r="O833" s="29">
        <v>0.52</v>
      </c>
      <c r="P833" s="28">
        <v>2499</v>
      </c>
      <c r="Q833" s="29">
        <v>0.35</v>
      </c>
      <c r="R833" s="29">
        <v>0.73</v>
      </c>
      <c r="S833" s="28">
        <v>4644</v>
      </c>
      <c r="T833" s="29">
        <v>0.5</v>
      </c>
      <c r="U833" s="29">
        <v>0.86</v>
      </c>
      <c r="V833" s="28">
        <v>9288</v>
      </c>
      <c r="W833" s="29">
        <v>0.86</v>
      </c>
      <c r="X833" s="26" t="s">
        <v>25</v>
      </c>
    </row>
    <row r="834" spans="1:24">
      <c r="A834" s="26" t="s">
        <v>14585</v>
      </c>
      <c r="B834" s="26" t="s">
        <v>14585</v>
      </c>
      <c r="C834" s="26" t="s">
        <v>14636</v>
      </c>
      <c r="D834" s="27">
        <v>49.6</v>
      </c>
      <c r="E834" s="28">
        <v>600</v>
      </c>
      <c r="F834" s="29">
        <v>-3.8</v>
      </c>
      <c r="G834" s="29">
        <v>-3.9</v>
      </c>
      <c r="H834" s="30">
        <v>2E-3</v>
      </c>
      <c r="I834" s="29">
        <v>1.82</v>
      </c>
      <c r="J834" s="29">
        <v>1.73</v>
      </c>
      <c r="K834" s="29">
        <v>4.93</v>
      </c>
      <c r="L834" s="29">
        <v>4.9400000000000004</v>
      </c>
      <c r="M834" s="28">
        <v>3962</v>
      </c>
      <c r="N834" s="29">
        <v>0.3</v>
      </c>
      <c r="O834" s="29">
        <v>0.65</v>
      </c>
      <c r="P834" s="28">
        <v>10288</v>
      </c>
      <c r="Q834" s="29">
        <v>0.5</v>
      </c>
      <c r="R834" s="29">
        <v>0.84</v>
      </c>
      <c r="S834" s="28">
        <v>20179</v>
      </c>
      <c r="T834" s="29">
        <v>0.8</v>
      </c>
      <c r="U834" s="29">
        <v>0.96</v>
      </c>
      <c r="V834" s="28">
        <v>20644</v>
      </c>
      <c r="W834" s="29">
        <v>0.85</v>
      </c>
      <c r="X834" s="26" t="s">
        <v>25</v>
      </c>
    </row>
    <row r="835" spans="1:24">
      <c r="A835" s="26" t="s">
        <v>14636</v>
      </c>
      <c r="B835" s="26" t="s">
        <v>14636</v>
      </c>
      <c r="C835" s="26" t="s">
        <v>14637</v>
      </c>
      <c r="D835" s="27">
        <v>48.9</v>
      </c>
      <c r="E835" s="28">
        <v>600</v>
      </c>
      <c r="F835" s="29">
        <v>-3.9</v>
      </c>
      <c r="G835" s="29">
        <v>-4</v>
      </c>
      <c r="H835" s="30">
        <v>2E-3</v>
      </c>
      <c r="I835" s="29">
        <v>1.73</v>
      </c>
      <c r="J835" s="29">
        <v>1.71</v>
      </c>
      <c r="K835" s="29">
        <v>4.9400000000000004</v>
      </c>
      <c r="L835" s="29">
        <v>5.0199999999999996</v>
      </c>
      <c r="M835" s="28">
        <v>3962</v>
      </c>
      <c r="N835" s="29">
        <v>0.3</v>
      </c>
      <c r="O835" s="29">
        <v>0.66</v>
      </c>
      <c r="P835" s="28">
        <v>10288</v>
      </c>
      <c r="Q835" s="29">
        <v>0.5</v>
      </c>
      <c r="R835" s="29">
        <v>0.85</v>
      </c>
      <c r="S835" s="28">
        <v>20323</v>
      </c>
      <c r="T835" s="29">
        <v>0.8</v>
      </c>
      <c r="U835" s="29">
        <v>0.97</v>
      </c>
      <c r="V835" s="28">
        <v>20792</v>
      </c>
      <c r="W835" s="29">
        <v>0.85</v>
      </c>
      <c r="X835" s="26" t="s">
        <v>25</v>
      </c>
    </row>
    <row r="836" spans="1:24">
      <c r="A836" s="26" t="s">
        <v>14637</v>
      </c>
      <c r="B836" s="26" t="s">
        <v>14637</v>
      </c>
      <c r="C836" s="26" t="s">
        <v>14638</v>
      </c>
      <c r="D836" s="27">
        <v>49.2</v>
      </c>
      <c r="E836" s="28">
        <v>600</v>
      </c>
      <c r="F836" s="29">
        <v>-4</v>
      </c>
      <c r="G836" s="29">
        <v>-4.0999999999999996</v>
      </c>
      <c r="H836" s="30">
        <v>2E-3</v>
      </c>
      <c r="I836" s="29">
        <v>1.71</v>
      </c>
      <c r="J836" s="29">
        <v>1.63</v>
      </c>
      <c r="K836" s="29">
        <v>5.0199999999999996</v>
      </c>
      <c r="L836" s="29">
        <v>5.04</v>
      </c>
      <c r="M836" s="28">
        <v>3962</v>
      </c>
      <c r="N836" s="29">
        <v>0.3</v>
      </c>
      <c r="O836" s="29">
        <v>0.65</v>
      </c>
      <c r="P836" s="28">
        <v>10288</v>
      </c>
      <c r="Q836" s="29">
        <v>0.5</v>
      </c>
      <c r="R836" s="29">
        <v>0.85</v>
      </c>
      <c r="S836" s="28">
        <v>20261</v>
      </c>
      <c r="T836" s="29">
        <v>0.8</v>
      </c>
      <c r="U836" s="29">
        <v>0.97</v>
      </c>
      <c r="V836" s="28">
        <v>20728</v>
      </c>
      <c r="W836" s="29">
        <v>0.85</v>
      </c>
      <c r="X836" s="26" t="s">
        <v>25</v>
      </c>
    </row>
    <row r="837" spans="1:24">
      <c r="A837" s="26" t="s">
        <v>14638</v>
      </c>
      <c r="B837" s="26" t="s">
        <v>14638</v>
      </c>
      <c r="C837" s="26" t="s">
        <v>13799</v>
      </c>
      <c r="D837" s="27">
        <v>48.8</v>
      </c>
      <c r="E837" s="28">
        <v>600</v>
      </c>
      <c r="F837" s="29">
        <v>-4.0999999999999996</v>
      </c>
      <c r="G837" s="29">
        <v>-4.2</v>
      </c>
      <c r="H837" s="30">
        <v>2E-3</v>
      </c>
      <c r="I837" s="29">
        <v>1.63</v>
      </c>
      <c r="J837" s="29">
        <v>1.95</v>
      </c>
      <c r="K837" s="29">
        <v>5.04</v>
      </c>
      <c r="L837" s="29">
        <v>5.46</v>
      </c>
      <c r="M837" s="28">
        <v>3962</v>
      </c>
      <c r="N837" s="29">
        <v>0.3</v>
      </c>
      <c r="O837" s="29">
        <v>0.66</v>
      </c>
      <c r="P837" s="28">
        <v>10288</v>
      </c>
      <c r="Q837" s="29">
        <v>0.5</v>
      </c>
      <c r="R837" s="29">
        <v>0.85</v>
      </c>
      <c r="S837" s="28">
        <v>20344</v>
      </c>
      <c r="T837" s="29">
        <v>0.8</v>
      </c>
      <c r="U837" s="29">
        <v>0.97</v>
      </c>
      <c r="V837" s="28">
        <v>20813</v>
      </c>
      <c r="W837" s="29">
        <v>0.85</v>
      </c>
      <c r="X837" s="26" t="s">
        <v>25</v>
      </c>
    </row>
    <row r="838" spans="1:24">
      <c r="A838" s="26" t="s">
        <v>14102</v>
      </c>
      <c r="B838" s="26" t="s">
        <v>14102</v>
      </c>
      <c r="C838" s="26" t="s">
        <v>14104</v>
      </c>
      <c r="D838" s="27">
        <v>126.6</v>
      </c>
      <c r="E838" s="28">
        <v>1200</v>
      </c>
      <c r="F838" s="29">
        <v>-0.14000000000000001</v>
      </c>
      <c r="G838" s="29">
        <v>-0.84</v>
      </c>
      <c r="H838" s="30">
        <v>5.4999999999999997E-3</v>
      </c>
      <c r="I838" s="29">
        <v>5.21</v>
      </c>
      <c r="J838" s="29">
        <v>4.62</v>
      </c>
      <c r="K838" s="29">
        <v>4.03</v>
      </c>
      <c r="L838" s="29">
        <v>4.13</v>
      </c>
      <c r="M838" s="28">
        <v>128</v>
      </c>
      <c r="N838" s="29">
        <v>0.02</v>
      </c>
      <c r="O838" s="29">
        <v>0.3</v>
      </c>
      <c r="P838" s="28">
        <v>462</v>
      </c>
      <c r="Q838" s="29">
        <v>0.03</v>
      </c>
      <c r="R838" s="29">
        <v>0.45</v>
      </c>
      <c r="S838" s="28">
        <v>212189</v>
      </c>
      <c r="T838" s="29">
        <v>0.8</v>
      </c>
      <c r="U838" s="29">
        <v>2.5299999999999998</v>
      </c>
      <c r="V838" s="28">
        <v>217081</v>
      </c>
      <c r="W838" s="29">
        <v>2.2200000000000002</v>
      </c>
      <c r="X838" s="26" t="s">
        <v>25</v>
      </c>
    </row>
    <row r="839" spans="1:24">
      <c r="A839" s="26" t="s">
        <v>14104</v>
      </c>
      <c r="B839" s="26" t="s">
        <v>14104</v>
      </c>
      <c r="C839" s="26" t="s">
        <v>14132</v>
      </c>
      <c r="D839" s="27">
        <v>132.1</v>
      </c>
      <c r="E839" s="28">
        <v>1200</v>
      </c>
      <c r="F839" s="29">
        <v>-0.84</v>
      </c>
      <c r="G839" s="29">
        <v>-1.52</v>
      </c>
      <c r="H839" s="30">
        <v>5.1000000000000004E-3</v>
      </c>
      <c r="I839" s="29">
        <v>4.62</v>
      </c>
      <c r="J839" s="29">
        <v>4.25</v>
      </c>
      <c r="K839" s="29">
        <v>4.13</v>
      </c>
      <c r="L839" s="29">
        <v>4.4400000000000004</v>
      </c>
      <c r="M839" s="28">
        <v>3128</v>
      </c>
      <c r="N839" s="29">
        <v>0.09</v>
      </c>
      <c r="O839" s="29">
        <v>0.78</v>
      </c>
      <c r="P839" s="28">
        <v>8977</v>
      </c>
      <c r="Q839" s="29">
        <v>0.14000000000000001</v>
      </c>
      <c r="R839" s="29">
        <v>1.07</v>
      </c>
      <c r="S839" s="28">
        <v>204736</v>
      </c>
      <c r="T839" s="29">
        <v>0.8</v>
      </c>
      <c r="U839" s="29">
        <v>2.44</v>
      </c>
      <c r="V839" s="28">
        <v>209456</v>
      </c>
      <c r="W839" s="29">
        <v>2.14</v>
      </c>
      <c r="X839" s="26" t="s">
        <v>25</v>
      </c>
    </row>
    <row r="840" spans="1:24">
      <c r="A840" s="26" t="s">
        <v>14132</v>
      </c>
      <c r="B840" s="26" t="s">
        <v>14132</v>
      </c>
      <c r="C840" s="26" t="s">
        <v>14639</v>
      </c>
      <c r="D840" s="27">
        <v>95</v>
      </c>
      <c r="E840" s="28">
        <v>1200</v>
      </c>
      <c r="F840" s="29">
        <v>-1.52</v>
      </c>
      <c r="G840" s="29">
        <v>-1.91</v>
      </c>
      <c r="H840" s="30">
        <v>4.1000000000000003E-3</v>
      </c>
      <c r="I840" s="29">
        <v>4.25</v>
      </c>
      <c r="J840" s="29">
        <v>4.03</v>
      </c>
      <c r="K840" s="29">
        <v>4.4400000000000004</v>
      </c>
      <c r="L840" s="29">
        <v>4.62</v>
      </c>
      <c r="M840" s="28">
        <v>6031</v>
      </c>
      <c r="N840" s="29">
        <v>0.12</v>
      </c>
      <c r="O840" s="29">
        <v>0.87</v>
      </c>
      <c r="P840" s="28">
        <v>15165</v>
      </c>
      <c r="Q840" s="29">
        <v>0.19</v>
      </c>
      <c r="R840" s="29">
        <v>1.1499999999999999</v>
      </c>
      <c r="S840" s="28">
        <v>182836</v>
      </c>
      <c r="T840" s="29">
        <v>0.8</v>
      </c>
      <c r="U840" s="29">
        <v>2.1800000000000002</v>
      </c>
      <c r="V840" s="28">
        <v>187051</v>
      </c>
      <c r="W840" s="29">
        <v>1.91</v>
      </c>
      <c r="X840" s="26" t="s">
        <v>25</v>
      </c>
    </row>
    <row r="841" spans="1:24">
      <c r="A841" s="26" t="s">
        <v>14639</v>
      </c>
      <c r="B841" s="26" t="s">
        <v>14639</v>
      </c>
      <c r="C841" s="26" t="s">
        <v>14286</v>
      </c>
      <c r="D841" s="27">
        <v>126.5</v>
      </c>
      <c r="E841" s="28">
        <v>1200</v>
      </c>
      <c r="F841" s="29">
        <v>-1.91</v>
      </c>
      <c r="G841" s="29">
        <v>-2.48</v>
      </c>
      <c r="H841" s="30">
        <v>4.4999999999999997E-3</v>
      </c>
      <c r="I841" s="29">
        <v>4.03</v>
      </c>
      <c r="J841" s="29">
        <v>3.6</v>
      </c>
      <c r="K841" s="29">
        <v>4.62</v>
      </c>
      <c r="L841" s="29">
        <v>4.76</v>
      </c>
      <c r="M841" s="28">
        <v>6031</v>
      </c>
      <c r="N841" s="29">
        <v>0.12</v>
      </c>
      <c r="O841" s="29">
        <v>0.9</v>
      </c>
      <c r="P841" s="28">
        <v>15165</v>
      </c>
      <c r="Q841" s="29">
        <v>0.19</v>
      </c>
      <c r="R841" s="29">
        <v>1.19</v>
      </c>
      <c r="S841" s="28">
        <v>191550</v>
      </c>
      <c r="T841" s="29">
        <v>0.8</v>
      </c>
      <c r="U841" s="29">
        <v>2.29</v>
      </c>
      <c r="V841" s="28">
        <v>195966</v>
      </c>
      <c r="W841" s="29">
        <v>2.0099999999999998</v>
      </c>
      <c r="X841" s="26" t="s">
        <v>25</v>
      </c>
    </row>
    <row r="842" spans="1:24">
      <c r="A842" s="26" t="s">
        <v>14286</v>
      </c>
      <c r="B842" s="26" t="s">
        <v>14286</v>
      </c>
      <c r="C842" s="26" t="s">
        <v>14640</v>
      </c>
      <c r="D842" s="27">
        <v>172.5</v>
      </c>
      <c r="E842" s="28">
        <v>1200</v>
      </c>
      <c r="F842" s="29">
        <v>-2.48</v>
      </c>
      <c r="G842" s="29">
        <v>-3.16</v>
      </c>
      <c r="H842" s="30">
        <v>3.8999999999999998E-3</v>
      </c>
      <c r="I842" s="29">
        <v>3.6</v>
      </c>
      <c r="J842" s="29">
        <v>3.38</v>
      </c>
      <c r="K842" s="29">
        <v>4.76</v>
      </c>
      <c r="L842" s="29">
        <v>5.22</v>
      </c>
      <c r="M842" s="28">
        <v>10491</v>
      </c>
      <c r="N842" s="29">
        <v>0.16</v>
      </c>
      <c r="O842" s="29">
        <v>1.02</v>
      </c>
      <c r="P842" s="28">
        <v>23776</v>
      </c>
      <c r="Q842" s="29">
        <v>0.24</v>
      </c>
      <c r="R842" s="29">
        <v>1.29</v>
      </c>
      <c r="S842" s="28">
        <v>179164</v>
      </c>
      <c r="T842" s="29">
        <v>0.8</v>
      </c>
      <c r="U842" s="29">
        <v>2.14</v>
      </c>
      <c r="V842" s="28">
        <v>183294</v>
      </c>
      <c r="W842" s="29">
        <v>1.88</v>
      </c>
      <c r="X842" s="26" t="s">
        <v>25</v>
      </c>
    </row>
    <row r="843" spans="1:24">
      <c r="A843" s="26" t="s">
        <v>14640</v>
      </c>
      <c r="B843" s="26" t="s">
        <v>14640</v>
      </c>
      <c r="C843" s="26" t="s">
        <v>14318</v>
      </c>
      <c r="D843" s="27">
        <v>144.19999999999999</v>
      </c>
      <c r="E843" s="28">
        <v>1200</v>
      </c>
      <c r="F843" s="29">
        <v>-3.16</v>
      </c>
      <c r="G843" s="29">
        <v>-3.84</v>
      </c>
      <c r="H843" s="30">
        <v>4.7000000000000002E-3</v>
      </c>
      <c r="I843" s="29">
        <v>3.38</v>
      </c>
      <c r="J843" s="29">
        <v>2.87</v>
      </c>
      <c r="K843" s="29">
        <v>5.22</v>
      </c>
      <c r="L843" s="29">
        <v>5.38</v>
      </c>
      <c r="M843" s="28">
        <v>10491</v>
      </c>
      <c r="N843" s="29">
        <v>0.16</v>
      </c>
      <c r="O843" s="29">
        <v>1.08</v>
      </c>
      <c r="P843" s="28">
        <v>23776</v>
      </c>
      <c r="Q843" s="29">
        <v>0.23</v>
      </c>
      <c r="R843" s="29">
        <v>1.38</v>
      </c>
      <c r="S843" s="28">
        <v>195958</v>
      </c>
      <c r="T843" s="29">
        <v>0.8</v>
      </c>
      <c r="U843" s="29">
        <v>2.34</v>
      </c>
      <c r="V843" s="28">
        <v>200475</v>
      </c>
      <c r="W843" s="29">
        <v>2.0499999999999998</v>
      </c>
      <c r="X843" s="26" t="s">
        <v>25</v>
      </c>
    </row>
    <row r="844" spans="1:24">
      <c r="A844" s="26" t="s">
        <v>14318</v>
      </c>
      <c r="B844" s="26" t="s">
        <v>14318</v>
      </c>
      <c r="C844" s="26" t="s">
        <v>14641</v>
      </c>
      <c r="D844" s="27">
        <v>170.1</v>
      </c>
      <c r="E844" s="28">
        <v>1200</v>
      </c>
      <c r="F844" s="29">
        <v>-3.84</v>
      </c>
      <c r="G844" s="29">
        <v>-4.6500000000000004</v>
      </c>
      <c r="H844" s="30">
        <v>4.7999999999999996E-3</v>
      </c>
      <c r="I844" s="29">
        <v>2.87</v>
      </c>
      <c r="J844" s="29">
        <v>2.42</v>
      </c>
      <c r="K844" s="29">
        <v>5.38</v>
      </c>
      <c r="L844" s="29">
        <v>5.74</v>
      </c>
      <c r="M844" s="28">
        <v>12412</v>
      </c>
      <c r="N844" s="29">
        <v>0.17</v>
      </c>
      <c r="O844" s="29">
        <v>1.1399999999999999</v>
      </c>
      <c r="P844" s="28">
        <v>27277</v>
      </c>
      <c r="Q844" s="29">
        <v>0.25</v>
      </c>
      <c r="R844" s="29">
        <v>1.44</v>
      </c>
      <c r="S844" s="28">
        <v>196916</v>
      </c>
      <c r="T844" s="29">
        <v>0.8</v>
      </c>
      <c r="U844" s="29">
        <v>2.35</v>
      </c>
      <c r="V844" s="28">
        <v>201456</v>
      </c>
      <c r="W844" s="29">
        <v>2.06</v>
      </c>
      <c r="X844" s="26" t="s">
        <v>25</v>
      </c>
    </row>
    <row r="845" spans="1:24">
      <c r="A845" s="26" t="s">
        <v>14641</v>
      </c>
      <c r="B845" s="26" t="s">
        <v>14641</v>
      </c>
      <c r="C845" s="26" t="s">
        <v>14642</v>
      </c>
      <c r="D845" s="27">
        <v>129.19999999999999</v>
      </c>
      <c r="E845" s="28">
        <v>1500</v>
      </c>
      <c r="F845" s="29">
        <v>-4.8899999999999997</v>
      </c>
      <c r="G845" s="29">
        <v>-5.41</v>
      </c>
      <c r="H845" s="30">
        <v>4.0000000000000001E-3</v>
      </c>
      <c r="I845" s="29">
        <v>2.42</v>
      </c>
      <c r="J845" s="29">
        <v>2.2000000000000002</v>
      </c>
      <c r="K845" s="29">
        <v>5.66</v>
      </c>
      <c r="L845" s="29">
        <v>5.96</v>
      </c>
      <c r="M845" s="28">
        <v>14903</v>
      </c>
      <c r="N845" s="29">
        <v>0.14000000000000001</v>
      </c>
      <c r="O845" s="29">
        <v>1.1100000000000001</v>
      </c>
      <c r="P845" s="28">
        <v>31685</v>
      </c>
      <c r="Q845" s="29">
        <v>0.21</v>
      </c>
      <c r="R845" s="29">
        <v>1.38</v>
      </c>
      <c r="S845" s="28">
        <v>328238</v>
      </c>
      <c r="T845" s="29">
        <v>0.8</v>
      </c>
      <c r="U845" s="29">
        <v>2.5099999999999998</v>
      </c>
      <c r="V845" s="28">
        <v>335804</v>
      </c>
      <c r="W845" s="29">
        <v>2.2000000000000002</v>
      </c>
      <c r="X845" s="26" t="s">
        <v>25</v>
      </c>
    </row>
    <row r="846" spans="1:24">
      <c r="A846" s="26" t="s">
        <v>14642</v>
      </c>
      <c r="B846" s="26" t="s">
        <v>14642</v>
      </c>
      <c r="C846" s="26" t="s">
        <v>14643</v>
      </c>
      <c r="D846" s="27">
        <v>115.7</v>
      </c>
      <c r="E846" s="28">
        <v>1500</v>
      </c>
      <c r="F846" s="29">
        <v>-5.41</v>
      </c>
      <c r="G846" s="29">
        <v>-5.93</v>
      </c>
      <c r="H846" s="30">
        <v>4.4999999999999997E-3</v>
      </c>
      <c r="I846" s="29">
        <v>2.2000000000000002</v>
      </c>
      <c r="J846" s="29">
        <v>2.16</v>
      </c>
      <c r="K846" s="29">
        <v>5.96</v>
      </c>
      <c r="L846" s="29">
        <v>6.44</v>
      </c>
      <c r="M846" s="28">
        <v>14903</v>
      </c>
      <c r="N846" s="29">
        <v>0.14000000000000001</v>
      </c>
      <c r="O846" s="29">
        <v>1.1499999999999999</v>
      </c>
      <c r="P846" s="28">
        <v>31685</v>
      </c>
      <c r="Q846" s="29">
        <v>0.2</v>
      </c>
      <c r="R846" s="29">
        <v>1.44</v>
      </c>
      <c r="S846" s="28">
        <v>346859</v>
      </c>
      <c r="T846" s="29">
        <v>0.8</v>
      </c>
      <c r="U846" s="29">
        <v>2.65</v>
      </c>
      <c r="V846" s="28">
        <v>354855</v>
      </c>
      <c r="W846" s="29">
        <v>2.3199999999999998</v>
      </c>
      <c r="X846" s="26" t="s">
        <v>25</v>
      </c>
    </row>
    <row r="847" spans="1:24">
      <c r="A847" s="26" t="s">
        <v>14643</v>
      </c>
      <c r="B847" s="26" t="s">
        <v>14643</v>
      </c>
      <c r="C847" s="26" t="s">
        <v>14644</v>
      </c>
      <c r="D847" s="27">
        <v>178.2</v>
      </c>
      <c r="E847" s="28">
        <v>1500</v>
      </c>
      <c r="F847" s="29">
        <v>-5.93</v>
      </c>
      <c r="G847" s="29">
        <v>-6.62</v>
      </c>
      <c r="H847" s="30">
        <v>3.8999999999999998E-3</v>
      </c>
      <c r="I847" s="29">
        <v>2.16</v>
      </c>
      <c r="J847" s="29">
        <v>1.94</v>
      </c>
      <c r="K847" s="29">
        <v>6.44</v>
      </c>
      <c r="L847" s="29">
        <v>6.91</v>
      </c>
      <c r="M847" s="28">
        <v>16345</v>
      </c>
      <c r="N847" s="29">
        <v>0.15</v>
      </c>
      <c r="O847" s="29">
        <v>1.1200000000000001</v>
      </c>
      <c r="P847" s="28">
        <v>34177</v>
      </c>
      <c r="Q847" s="29">
        <v>0.22</v>
      </c>
      <c r="R847" s="29">
        <v>1.39</v>
      </c>
      <c r="S847" s="28">
        <v>321950</v>
      </c>
      <c r="T847" s="29">
        <v>0.8</v>
      </c>
      <c r="U847" s="29">
        <v>2.46</v>
      </c>
      <c r="V847" s="28">
        <v>329372</v>
      </c>
      <c r="W847" s="29">
        <v>2.16</v>
      </c>
      <c r="X847" s="26" t="s">
        <v>25</v>
      </c>
    </row>
    <row r="848" spans="1:24">
      <c r="A848" s="26" t="s">
        <v>14644</v>
      </c>
      <c r="B848" s="26" t="s">
        <v>14644</v>
      </c>
      <c r="C848" s="26" t="s">
        <v>14645</v>
      </c>
      <c r="D848" s="27">
        <v>124.7</v>
      </c>
      <c r="E848" s="28">
        <v>1500</v>
      </c>
      <c r="F848" s="29">
        <v>-6.62</v>
      </c>
      <c r="G848" s="29">
        <v>-7.13</v>
      </c>
      <c r="H848" s="30">
        <v>4.1000000000000003E-3</v>
      </c>
      <c r="I848" s="29">
        <v>1.94</v>
      </c>
      <c r="J848" s="29">
        <v>1.88</v>
      </c>
      <c r="K848" s="29">
        <v>6.91</v>
      </c>
      <c r="L848" s="29">
        <v>7.36</v>
      </c>
      <c r="M848" s="28">
        <v>16345</v>
      </c>
      <c r="N848" s="29">
        <v>0.15</v>
      </c>
      <c r="O848" s="29">
        <v>1.1399999999999999</v>
      </c>
      <c r="P848" s="28">
        <v>34177</v>
      </c>
      <c r="Q848" s="29">
        <v>0.21</v>
      </c>
      <c r="R848" s="29">
        <v>1.42</v>
      </c>
      <c r="S848" s="28">
        <v>330879</v>
      </c>
      <c r="T848" s="29">
        <v>0.8</v>
      </c>
      <c r="U848" s="29">
        <v>2.5299999999999998</v>
      </c>
      <c r="V848" s="28">
        <v>338507</v>
      </c>
      <c r="W848" s="29">
        <v>2.2200000000000002</v>
      </c>
      <c r="X848" s="26" t="s">
        <v>25</v>
      </c>
    </row>
    <row r="849" spans="1:24">
      <c r="A849" s="26" t="s">
        <v>14645</v>
      </c>
      <c r="B849" s="26" t="s">
        <v>14645</v>
      </c>
      <c r="C849" s="26" t="s">
        <v>13799</v>
      </c>
      <c r="D849" s="27">
        <v>190.1</v>
      </c>
      <c r="E849" s="28">
        <v>1500</v>
      </c>
      <c r="F849" s="29">
        <v>-7.13</v>
      </c>
      <c r="G849" s="29">
        <v>-7.96</v>
      </c>
      <c r="H849" s="30">
        <v>4.4000000000000003E-3</v>
      </c>
      <c r="I849" s="29">
        <v>1.88</v>
      </c>
      <c r="J849" s="29">
        <v>1.95</v>
      </c>
      <c r="K849" s="29">
        <v>7.36</v>
      </c>
      <c r="L849" s="29">
        <v>8.26</v>
      </c>
      <c r="M849" s="28">
        <v>22067</v>
      </c>
      <c r="N849" s="29">
        <v>0.17</v>
      </c>
      <c r="O849" s="29">
        <v>1.28</v>
      </c>
      <c r="P849" s="28">
        <v>43744</v>
      </c>
      <c r="Q849" s="29">
        <v>0.24</v>
      </c>
      <c r="R849" s="29">
        <v>1.56</v>
      </c>
      <c r="S849" s="28">
        <v>341874</v>
      </c>
      <c r="T849" s="29">
        <v>0.8</v>
      </c>
      <c r="U849" s="29">
        <v>2.61</v>
      </c>
      <c r="V849" s="28">
        <v>349755</v>
      </c>
      <c r="W849" s="29">
        <v>2.29</v>
      </c>
      <c r="X849" s="26" t="s">
        <v>25</v>
      </c>
    </row>
    <row r="850" spans="1:24">
      <c r="A850" s="26" t="s">
        <v>13799</v>
      </c>
      <c r="B850" s="26" t="s">
        <v>13799</v>
      </c>
      <c r="C850" s="26" t="s">
        <v>14646</v>
      </c>
      <c r="D850" s="27">
        <v>568</v>
      </c>
      <c r="E850" s="28">
        <v>2400</v>
      </c>
      <c r="F850" s="29">
        <v>-8.68</v>
      </c>
      <c r="G850" s="29">
        <v>-8.8740000000000006</v>
      </c>
      <c r="H850" s="30">
        <v>2.9999999999999997E-4</v>
      </c>
      <c r="I850" s="29">
        <v>1.95</v>
      </c>
      <c r="J850" s="29">
        <v>1.97</v>
      </c>
      <c r="K850" s="29">
        <v>8.01</v>
      </c>
      <c r="L850" s="29">
        <v>8.2200000000000006</v>
      </c>
      <c r="M850" s="28">
        <v>205475</v>
      </c>
      <c r="N850" s="29">
        <v>0.56000000000000005</v>
      </c>
      <c r="O850" s="29">
        <v>0.92</v>
      </c>
      <c r="P850" s="28">
        <v>288660</v>
      </c>
      <c r="Q850" s="29">
        <v>0.7</v>
      </c>
      <c r="R850" s="29">
        <v>0.98</v>
      </c>
      <c r="S850" s="28">
        <v>335214</v>
      </c>
      <c r="T850" s="29">
        <v>0.8</v>
      </c>
      <c r="U850" s="29">
        <v>1</v>
      </c>
      <c r="V850" s="28">
        <v>342941</v>
      </c>
      <c r="W850" s="29">
        <v>0.88</v>
      </c>
      <c r="X850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AG1010"/>
  <sheetViews>
    <sheetView view="pageBreakPreview" topLeftCell="P1" zoomScaleNormal="85" zoomScaleSheetLayoutView="100" workbookViewId="0">
      <selection activeCell="Z5" sqref="Z5:AG33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10154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14647</v>
      </c>
      <c r="B5" s="26" t="s">
        <v>14647</v>
      </c>
      <c r="C5" s="26" t="s">
        <v>14648</v>
      </c>
      <c r="D5" s="27">
        <v>44.3</v>
      </c>
      <c r="E5" s="28">
        <v>300</v>
      </c>
      <c r="F5" s="29">
        <v>3.84</v>
      </c>
      <c r="G5" s="29">
        <v>3.51</v>
      </c>
      <c r="H5" s="30">
        <v>7.4000000000000003E-3</v>
      </c>
      <c r="I5" s="31">
        <v>6.69</v>
      </c>
      <c r="J5" s="31">
        <v>6.53</v>
      </c>
      <c r="K5" s="31">
        <v>2.4900000000000002</v>
      </c>
      <c r="L5" s="31">
        <v>2.66</v>
      </c>
      <c r="M5" s="28">
        <v>254</v>
      </c>
      <c r="N5" s="31">
        <v>0.14000000000000001</v>
      </c>
      <c r="O5" s="31">
        <v>0.5</v>
      </c>
      <c r="P5" s="28">
        <v>883</v>
      </c>
      <c r="Q5" s="31">
        <v>0.25</v>
      </c>
      <c r="R5" s="31">
        <v>0.72</v>
      </c>
      <c r="S5" s="28">
        <v>3125</v>
      </c>
      <c r="T5" s="31">
        <v>0.5</v>
      </c>
      <c r="U5" s="31">
        <v>1.02</v>
      </c>
      <c r="V5" s="28">
        <v>6250</v>
      </c>
      <c r="W5" s="31">
        <v>1.02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14648</v>
      </c>
      <c r="B6" s="26" t="s">
        <v>14648</v>
      </c>
      <c r="C6" s="26" t="s">
        <v>14649</v>
      </c>
      <c r="D6" s="27">
        <v>28.2</v>
      </c>
      <c r="E6" s="28">
        <v>300</v>
      </c>
      <c r="F6" s="29">
        <v>3.13</v>
      </c>
      <c r="G6" s="29">
        <v>2.92</v>
      </c>
      <c r="H6" s="30">
        <v>7.4000000000000003E-3</v>
      </c>
      <c r="I6" s="31">
        <v>6.53</v>
      </c>
      <c r="J6" s="31">
        <v>6.26</v>
      </c>
      <c r="K6" s="31">
        <v>3.04</v>
      </c>
      <c r="L6" s="31">
        <v>2.98</v>
      </c>
      <c r="M6" s="28">
        <v>254</v>
      </c>
      <c r="N6" s="31">
        <v>0.14000000000000001</v>
      </c>
      <c r="O6" s="31">
        <v>0.5</v>
      </c>
      <c r="P6" s="28">
        <v>883</v>
      </c>
      <c r="Q6" s="31">
        <v>0.25</v>
      </c>
      <c r="R6" s="31">
        <v>0.72</v>
      </c>
      <c r="S6" s="28">
        <v>3124</v>
      </c>
      <c r="T6" s="31">
        <v>0.5</v>
      </c>
      <c r="U6" s="31">
        <v>1.02</v>
      </c>
      <c r="V6" s="28">
        <v>6249</v>
      </c>
      <c r="W6" s="31">
        <v>1.02</v>
      </c>
      <c r="X6" s="38" t="s">
        <v>25</v>
      </c>
      <c r="Z6" s="47">
        <v>160</v>
      </c>
      <c r="AA6" s="47">
        <f>SUMIFS($D$5:$D$5000,$E$5:$E$5000,$Z6,$X$5:$X$5000,AA$5)</f>
        <v>1387.3999999999996</v>
      </c>
      <c r="AB6" s="47">
        <f>SUMIFS($D$5:$D$5000,$E$5:$E$5000,$Z6,$X$5:$X$5000,AB$5)</f>
        <v>559.5</v>
      </c>
      <c r="AC6" s="47">
        <f t="shared" ref="AC6:AE24" si="0">SUMIFS($D$5:$D$5000,$E$5:$E$5000,$Z6,$X$5:$X$5000,AC$5)</f>
        <v>0</v>
      </c>
      <c r="AD6" s="47">
        <f t="shared" si="0"/>
        <v>303.5</v>
      </c>
      <c r="AE6" s="47">
        <f t="shared" si="0"/>
        <v>0</v>
      </c>
      <c r="AF6" s="47">
        <f>SUM(AA6:AE6)</f>
        <v>2250.3999999999996</v>
      </c>
      <c r="AG6" s="2">
        <f>SUMIF(E$5:E$5000,Z6,D$5:D$5000)-AF6</f>
        <v>0</v>
      </c>
    </row>
    <row r="7" spans="1:33">
      <c r="A7" s="26" t="s">
        <v>14649</v>
      </c>
      <c r="B7" s="26" t="s">
        <v>14649</v>
      </c>
      <c r="C7" s="26" t="s">
        <v>14650</v>
      </c>
      <c r="D7" s="27">
        <v>30.3</v>
      </c>
      <c r="E7" s="28">
        <v>300</v>
      </c>
      <c r="F7" s="29">
        <v>2.92</v>
      </c>
      <c r="G7" s="29">
        <v>2.73</v>
      </c>
      <c r="H7" s="30">
        <v>6.3E-3</v>
      </c>
      <c r="I7" s="31">
        <v>6.26</v>
      </c>
      <c r="J7" s="31">
        <v>6.07</v>
      </c>
      <c r="K7" s="31">
        <v>2.98</v>
      </c>
      <c r="L7" s="31">
        <v>2.98</v>
      </c>
      <c r="M7" s="28">
        <v>254</v>
      </c>
      <c r="N7" s="31">
        <v>0.14000000000000001</v>
      </c>
      <c r="O7" s="31">
        <v>0.47</v>
      </c>
      <c r="P7" s="28">
        <v>883</v>
      </c>
      <c r="Q7" s="31">
        <v>0.27</v>
      </c>
      <c r="R7" s="31">
        <v>0.68</v>
      </c>
      <c r="S7" s="28">
        <v>2867</v>
      </c>
      <c r="T7" s="31">
        <v>0.5</v>
      </c>
      <c r="U7" s="31">
        <v>0.94</v>
      </c>
      <c r="V7" s="28">
        <v>5734</v>
      </c>
      <c r="W7" s="31">
        <v>0.94</v>
      </c>
      <c r="X7" s="38" t="s">
        <v>25</v>
      </c>
      <c r="Z7" s="47">
        <v>200</v>
      </c>
      <c r="AA7" s="47">
        <f t="shared" ref="AA7:AE27" si="1">SUMIFS($D$5:$D$5000,$E$5:$E$5000,$Z7,$X$5:$X$5000,AA$5)</f>
        <v>505.7999999999999</v>
      </c>
      <c r="AB7" s="47">
        <f t="shared" si="1"/>
        <v>207.4</v>
      </c>
      <c r="AC7" s="47">
        <f t="shared" si="0"/>
        <v>0</v>
      </c>
      <c r="AD7" s="47">
        <f t="shared" si="0"/>
        <v>0</v>
      </c>
      <c r="AE7" s="47">
        <f t="shared" si="0"/>
        <v>155</v>
      </c>
      <c r="AF7" s="47">
        <f>SUM(AA7:AE7)</f>
        <v>868.19999999999993</v>
      </c>
      <c r="AG7" s="2">
        <f t="shared" ref="AG7:AG32" si="2">SUMIF(E$5:E$5000,Z7,D$5:D$5000)-AF7</f>
        <v>0</v>
      </c>
    </row>
    <row r="8" spans="1:33">
      <c r="A8" s="26" t="s">
        <v>14650</v>
      </c>
      <c r="B8" s="26" t="s">
        <v>14650</v>
      </c>
      <c r="C8" s="26" t="s">
        <v>14651</v>
      </c>
      <c r="D8" s="27">
        <v>23.2</v>
      </c>
      <c r="E8" s="28">
        <v>300</v>
      </c>
      <c r="F8" s="29">
        <v>2.73</v>
      </c>
      <c r="G8" s="29">
        <v>2.63</v>
      </c>
      <c r="H8" s="30">
        <v>4.3E-3</v>
      </c>
      <c r="I8" s="31">
        <v>6.07</v>
      </c>
      <c r="J8" s="31">
        <v>6.03</v>
      </c>
      <c r="K8" s="31">
        <v>2.98</v>
      </c>
      <c r="L8" s="31">
        <v>3.04</v>
      </c>
      <c r="M8" s="28">
        <v>254</v>
      </c>
      <c r="N8" s="31">
        <v>0.16</v>
      </c>
      <c r="O8" s="31">
        <v>0.41</v>
      </c>
      <c r="P8" s="28">
        <v>883</v>
      </c>
      <c r="Q8" s="31">
        <v>0.28999999999999998</v>
      </c>
      <c r="R8" s="31">
        <v>0.6</v>
      </c>
      <c r="S8" s="28">
        <v>2377</v>
      </c>
      <c r="T8" s="31">
        <v>0.5</v>
      </c>
      <c r="U8" s="31">
        <v>0.78</v>
      </c>
      <c r="V8" s="28">
        <v>4754</v>
      </c>
      <c r="W8" s="31">
        <v>0.78</v>
      </c>
      <c r="X8" s="38" t="s">
        <v>25</v>
      </c>
      <c r="Z8" s="47">
        <v>210</v>
      </c>
      <c r="AA8" s="47">
        <f t="shared" si="1"/>
        <v>120.9</v>
      </c>
      <c r="AB8" s="47">
        <f t="shared" si="1"/>
        <v>107.1</v>
      </c>
      <c r="AC8" s="47">
        <f t="shared" si="0"/>
        <v>0</v>
      </c>
      <c r="AD8" s="47">
        <f t="shared" si="0"/>
        <v>34.6</v>
      </c>
      <c r="AE8" s="47">
        <f t="shared" si="0"/>
        <v>0</v>
      </c>
      <c r="AF8" s="47">
        <f t="shared" ref="AF8:AF9" si="3">SUM(AA8:AE8)</f>
        <v>262.60000000000002</v>
      </c>
      <c r="AG8" s="2">
        <f t="shared" si="2"/>
        <v>0</v>
      </c>
    </row>
    <row r="9" spans="1:33">
      <c r="A9" s="26" t="s">
        <v>14652</v>
      </c>
      <c r="B9" s="26" t="s">
        <v>14652</v>
      </c>
      <c r="C9" s="26" t="s">
        <v>14651</v>
      </c>
      <c r="D9" s="27">
        <v>20</v>
      </c>
      <c r="E9" s="28">
        <v>300</v>
      </c>
      <c r="F9" s="29">
        <v>2.74</v>
      </c>
      <c r="G9" s="29">
        <v>2.57</v>
      </c>
      <c r="H9" s="30">
        <v>8.5000000000000006E-3</v>
      </c>
      <c r="I9" s="31">
        <v>5.98</v>
      </c>
      <c r="J9" s="31">
        <v>6.03</v>
      </c>
      <c r="K9" s="31">
        <v>2.88</v>
      </c>
      <c r="L9" s="31">
        <v>3.1</v>
      </c>
      <c r="M9" s="28">
        <v>58</v>
      </c>
      <c r="N9" s="31">
        <v>7.0000000000000007E-2</v>
      </c>
      <c r="O9" s="31">
        <v>0.34</v>
      </c>
      <c r="P9" s="28">
        <v>216</v>
      </c>
      <c r="Q9" s="31">
        <v>0.12</v>
      </c>
      <c r="R9" s="31">
        <v>0.5</v>
      </c>
      <c r="S9" s="28">
        <v>3338</v>
      </c>
      <c r="T9" s="31">
        <v>0.5</v>
      </c>
      <c r="U9" s="31">
        <v>1.0900000000000001</v>
      </c>
      <c r="V9" s="28">
        <v>6676</v>
      </c>
      <c r="W9" s="31">
        <v>1.0900000000000001</v>
      </c>
      <c r="X9" s="38" t="s">
        <v>25</v>
      </c>
      <c r="Z9" s="47">
        <v>250</v>
      </c>
      <c r="AA9" s="47">
        <f t="shared" si="1"/>
        <v>166.39999999999998</v>
      </c>
      <c r="AB9" s="47">
        <f t="shared" si="1"/>
        <v>189.4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355.79999999999995</v>
      </c>
      <c r="AG9" s="2">
        <f t="shared" si="2"/>
        <v>0</v>
      </c>
    </row>
    <row r="10" spans="1:33">
      <c r="A10" s="26" t="s">
        <v>14653</v>
      </c>
      <c r="B10" s="26" t="s">
        <v>14653</v>
      </c>
      <c r="C10" s="26" t="s">
        <v>14654</v>
      </c>
      <c r="D10" s="27">
        <v>27.8</v>
      </c>
      <c r="E10" s="28">
        <v>300</v>
      </c>
      <c r="F10" s="29">
        <v>3.2</v>
      </c>
      <c r="G10" s="29">
        <v>2.99</v>
      </c>
      <c r="H10" s="30">
        <v>7.6E-3</v>
      </c>
      <c r="I10" s="31">
        <v>5.79</v>
      </c>
      <c r="J10" s="31">
        <v>5.77</v>
      </c>
      <c r="K10" s="31">
        <v>2.23</v>
      </c>
      <c r="L10" s="31">
        <v>2.42</v>
      </c>
      <c r="M10" s="28">
        <v>213</v>
      </c>
      <c r="N10" s="31">
        <v>0.13</v>
      </c>
      <c r="O10" s="31">
        <v>0.48</v>
      </c>
      <c r="P10" s="28">
        <v>748</v>
      </c>
      <c r="Q10" s="31">
        <v>0.23</v>
      </c>
      <c r="R10" s="31">
        <v>0.69</v>
      </c>
      <c r="S10" s="28">
        <v>3147</v>
      </c>
      <c r="T10" s="31">
        <v>0.5</v>
      </c>
      <c r="U10" s="31">
        <v>1.03</v>
      </c>
      <c r="V10" s="28">
        <v>6293</v>
      </c>
      <c r="W10" s="31">
        <v>1.03</v>
      </c>
      <c r="X10" s="38" t="s">
        <v>25</v>
      </c>
      <c r="Z10" s="47">
        <v>300</v>
      </c>
      <c r="AA10" s="47">
        <f t="shared" si="1"/>
        <v>21786.100000000002</v>
      </c>
      <c r="AB10" s="47">
        <f t="shared" si="1"/>
        <v>32.700000000000003</v>
      </c>
      <c r="AC10" s="47">
        <f t="shared" si="0"/>
        <v>0</v>
      </c>
      <c r="AD10" s="47">
        <f t="shared" si="0"/>
        <v>44.5</v>
      </c>
      <c r="AE10" s="47">
        <f>SUMIFS($D$5:$D$5000,$E$5:$E$5000,$Z10,$X$5:$X$5000,AE$5)</f>
        <v>3879.3999999999996</v>
      </c>
      <c r="AF10" s="47">
        <f t="shared" ref="AF10:AF30" si="4">SUM(AA10:AE10)</f>
        <v>25742.700000000004</v>
      </c>
      <c r="AG10" s="2">
        <f t="shared" si="2"/>
        <v>0</v>
      </c>
    </row>
    <row r="11" spans="1:33">
      <c r="A11" s="26" t="s">
        <v>14654</v>
      </c>
      <c r="B11" s="26" t="s">
        <v>14654</v>
      </c>
      <c r="C11" s="26" t="s">
        <v>14655</v>
      </c>
      <c r="D11" s="27">
        <v>29.3</v>
      </c>
      <c r="E11" s="28">
        <v>300</v>
      </c>
      <c r="F11" s="29">
        <v>2.81</v>
      </c>
      <c r="G11" s="29">
        <v>2.62</v>
      </c>
      <c r="H11" s="30">
        <v>6.4999999999999997E-3</v>
      </c>
      <c r="I11" s="31">
        <v>5.77</v>
      </c>
      <c r="J11" s="31">
        <v>5.85</v>
      </c>
      <c r="K11" s="31">
        <v>2.6</v>
      </c>
      <c r="L11" s="31">
        <v>2.87</v>
      </c>
      <c r="M11" s="28">
        <v>213</v>
      </c>
      <c r="N11" s="31">
        <v>0.13</v>
      </c>
      <c r="O11" s="31">
        <v>0.45</v>
      </c>
      <c r="P11" s="28">
        <v>748</v>
      </c>
      <c r="Q11" s="31">
        <v>0.24</v>
      </c>
      <c r="R11" s="31">
        <v>0.66</v>
      </c>
      <c r="S11" s="28">
        <v>2915</v>
      </c>
      <c r="T11" s="31">
        <v>0.5</v>
      </c>
      <c r="U11" s="31">
        <v>0.95</v>
      </c>
      <c r="V11" s="28">
        <v>5831</v>
      </c>
      <c r="W11" s="31">
        <v>0.95</v>
      </c>
      <c r="X11" s="38" t="s">
        <v>25</v>
      </c>
      <c r="Z11" s="47">
        <v>350</v>
      </c>
      <c r="AA11" s="47">
        <f t="shared" si="1"/>
        <v>166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166</v>
      </c>
      <c r="AG11" s="2">
        <f t="shared" si="2"/>
        <v>0</v>
      </c>
    </row>
    <row r="12" spans="1:33">
      <c r="A12" s="26" t="s">
        <v>14655</v>
      </c>
      <c r="B12" s="26" t="s">
        <v>14655</v>
      </c>
      <c r="C12" s="26" t="s">
        <v>14651</v>
      </c>
      <c r="D12" s="27">
        <v>34</v>
      </c>
      <c r="E12" s="28">
        <v>300</v>
      </c>
      <c r="F12" s="29">
        <v>2.62</v>
      </c>
      <c r="G12" s="29">
        <v>2.42</v>
      </c>
      <c r="H12" s="30">
        <v>5.8999999999999999E-3</v>
      </c>
      <c r="I12" s="31">
        <v>5.85</v>
      </c>
      <c r="J12" s="31">
        <v>6.03</v>
      </c>
      <c r="K12" s="31">
        <v>2.87</v>
      </c>
      <c r="L12" s="31">
        <v>3.25</v>
      </c>
      <c r="M12" s="28">
        <v>213</v>
      </c>
      <c r="N12" s="31">
        <v>0.13</v>
      </c>
      <c r="O12" s="31">
        <v>0.44</v>
      </c>
      <c r="P12" s="28">
        <v>748</v>
      </c>
      <c r="Q12" s="31">
        <v>0.25</v>
      </c>
      <c r="R12" s="31">
        <v>0.63</v>
      </c>
      <c r="S12" s="28">
        <v>2777</v>
      </c>
      <c r="T12" s="31">
        <v>0.5</v>
      </c>
      <c r="U12" s="31">
        <v>0.91</v>
      </c>
      <c r="V12" s="28">
        <v>5554</v>
      </c>
      <c r="W12" s="31">
        <v>0.91</v>
      </c>
      <c r="X12" s="38" t="s">
        <v>25</v>
      </c>
      <c r="Z12" s="47">
        <v>400</v>
      </c>
      <c r="AA12" s="47">
        <f t="shared" si="1"/>
        <v>3803.5000000000014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349</v>
      </c>
      <c r="AF12" s="47">
        <f t="shared" si="4"/>
        <v>4152.5000000000018</v>
      </c>
      <c r="AG12" s="2">
        <f t="shared" si="2"/>
        <v>0</v>
      </c>
    </row>
    <row r="13" spans="1:33">
      <c r="A13" s="26" t="s">
        <v>14651</v>
      </c>
      <c r="B13" s="26" t="s">
        <v>14651</v>
      </c>
      <c r="C13" s="26" t="s">
        <v>14656</v>
      </c>
      <c r="D13" s="27">
        <v>45.9</v>
      </c>
      <c r="E13" s="28">
        <v>300</v>
      </c>
      <c r="F13" s="29">
        <v>2.42</v>
      </c>
      <c r="G13" s="29">
        <v>2.23</v>
      </c>
      <c r="H13" s="30">
        <v>4.1000000000000003E-3</v>
      </c>
      <c r="I13" s="31">
        <v>6.03</v>
      </c>
      <c r="J13" s="31">
        <v>6.13</v>
      </c>
      <c r="K13" s="31">
        <v>3.25</v>
      </c>
      <c r="L13" s="31">
        <v>3.54</v>
      </c>
      <c r="M13" s="28">
        <v>547</v>
      </c>
      <c r="N13" s="31">
        <v>0.23</v>
      </c>
      <c r="O13" s="31">
        <v>0.51</v>
      </c>
      <c r="P13" s="28">
        <v>1791</v>
      </c>
      <c r="Q13" s="31">
        <v>0.43</v>
      </c>
      <c r="R13" s="31">
        <v>0.71</v>
      </c>
      <c r="S13" s="28">
        <v>2329</v>
      </c>
      <c r="T13" s="31">
        <v>0.5</v>
      </c>
      <c r="U13" s="31">
        <v>0.76</v>
      </c>
      <c r="V13" s="28">
        <v>4659</v>
      </c>
      <c r="W13" s="31">
        <v>0.76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14657</v>
      </c>
      <c r="B14" s="26" t="s">
        <v>14657</v>
      </c>
      <c r="C14" s="26" t="s">
        <v>14658</v>
      </c>
      <c r="D14" s="27">
        <v>30.8</v>
      </c>
      <c r="E14" s="28">
        <v>300</v>
      </c>
      <c r="F14" s="29">
        <v>3.47</v>
      </c>
      <c r="G14" s="29">
        <v>3.25</v>
      </c>
      <c r="H14" s="30">
        <v>7.1000000000000004E-3</v>
      </c>
      <c r="I14" s="31">
        <v>6.53</v>
      </c>
      <c r="J14" s="31">
        <v>6.56</v>
      </c>
      <c r="K14" s="31">
        <v>2.7</v>
      </c>
      <c r="L14" s="31">
        <v>2.95</v>
      </c>
      <c r="M14" s="28">
        <v>67</v>
      </c>
      <c r="N14" s="31">
        <v>7.0000000000000007E-2</v>
      </c>
      <c r="O14" s="31">
        <v>0.33</v>
      </c>
      <c r="P14" s="28">
        <v>249</v>
      </c>
      <c r="Q14" s="31">
        <v>0.14000000000000001</v>
      </c>
      <c r="R14" s="31">
        <v>0.49</v>
      </c>
      <c r="S14" s="28">
        <v>3060</v>
      </c>
      <c r="T14" s="31">
        <v>0.5</v>
      </c>
      <c r="U14" s="31">
        <v>1</v>
      </c>
      <c r="V14" s="28">
        <v>6120</v>
      </c>
      <c r="W14" s="31">
        <v>1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14658</v>
      </c>
      <c r="B15" s="26" t="s">
        <v>14658</v>
      </c>
      <c r="C15" s="26" t="s">
        <v>14659</v>
      </c>
      <c r="D15" s="27">
        <v>45</v>
      </c>
      <c r="E15" s="28">
        <v>300</v>
      </c>
      <c r="F15" s="29">
        <v>3.25</v>
      </c>
      <c r="G15" s="29">
        <v>2.96</v>
      </c>
      <c r="H15" s="30">
        <v>6.4000000000000003E-3</v>
      </c>
      <c r="I15" s="31">
        <v>6.56</v>
      </c>
      <c r="J15" s="31">
        <v>6.65</v>
      </c>
      <c r="K15" s="31">
        <v>2.95</v>
      </c>
      <c r="L15" s="31">
        <v>3.33</v>
      </c>
      <c r="M15" s="28">
        <v>225</v>
      </c>
      <c r="N15" s="31">
        <v>0.13</v>
      </c>
      <c r="O15" s="31">
        <v>0.46</v>
      </c>
      <c r="P15" s="28">
        <v>786</v>
      </c>
      <c r="Q15" s="31">
        <v>0.25</v>
      </c>
      <c r="R15" s="31">
        <v>0.67</v>
      </c>
      <c r="S15" s="28">
        <v>2906</v>
      </c>
      <c r="T15" s="31">
        <v>0.5</v>
      </c>
      <c r="U15" s="31">
        <v>0.95</v>
      </c>
      <c r="V15" s="28">
        <v>5813</v>
      </c>
      <c r="W15" s="31">
        <v>0.95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14659</v>
      </c>
      <c r="B16" s="26" t="s">
        <v>14659</v>
      </c>
      <c r="C16" s="26" t="s">
        <v>14660</v>
      </c>
      <c r="D16" s="27">
        <v>37.799999999999997</v>
      </c>
      <c r="E16" s="28">
        <v>300</v>
      </c>
      <c r="F16" s="29">
        <v>2.96</v>
      </c>
      <c r="G16" s="29">
        <v>2.68</v>
      </c>
      <c r="H16" s="30">
        <v>7.4000000000000003E-3</v>
      </c>
      <c r="I16" s="31">
        <v>6.65</v>
      </c>
      <c r="J16" s="31">
        <v>6.66</v>
      </c>
      <c r="K16" s="31">
        <v>3.33</v>
      </c>
      <c r="L16" s="31">
        <v>3.62</v>
      </c>
      <c r="M16" s="28">
        <v>225</v>
      </c>
      <c r="N16" s="31">
        <v>0.13</v>
      </c>
      <c r="O16" s="31">
        <v>0.48</v>
      </c>
      <c r="P16" s="28">
        <v>786</v>
      </c>
      <c r="Q16" s="31">
        <v>0.24</v>
      </c>
      <c r="R16" s="31">
        <v>0.7</v>
      </c>
      <c r="S16" s="28">
        <v>3116</v>
      </c>
      <c r="T16" s="31">
        <v>0.5</v>
      </c>
      <c r="U16" s="31">
        <v>1.02</v>
      </c>
      <c r="V16" s="28">
        <v>6232</v>
      </c>
      <c r="W16" s="31">
        <v>1.02</v>
      </c>
      <c r="X16" s="38" t="s">
        <v>25</v>
      </c>
      <c r="Z16" s="47">
        <v>500</v>
      </c>
      <c r="AA16" s="47">
        <f t="shared" si="1"/>
        <v>2430.0999999999995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30</v>
      </c>
      <c r="AF16" s="47">
        <f t="shared" si="4"/>
        <v>2460.0999999999995</v>
      </c>
      <c r="AG16" s="2">
        <f t="shared" si="2"/>
        <v>0</v>
      </c>
    </row>
    <row r="17" spans="1:33">
      <c r="A17" s="26" t="s">
        <v>14660</v>
      </c>
      <c r="B17" s="26" t="s">
        <v>14660</v>
      </c>
      <c r="C17" s="26" t="s">
        <v>14661</v>
      </c>
      <c r="D17" s="27">
        <v>32.9</v>
      </c>
      <c r="E17" s="28">
        <v>300</v>
      </c>
      <c r="F17" s="29">
        <v>2.67</v>
      </c>
      <c r="G17" s="29">
        <v>2.4300000000000002</v>
      </c>
      <c r="H17" s="30">
        <v>7.3000000000000001E-3</v>
      </c>
      <c r="I17" s="31">
        <v>6.66</v>
      </c>
      <c r="J17" s="31">
        <v>6.54</v>
      </c>
      <c r="K17" s="31">
        <v>3.63</v>
      </c>
      <c r="L17" s="31">
        <v>3.75</v>
      </c>
      <c r="M17" s="28">
        <v>225</v>
      </c>
      <c r="N17" s="31">
        <v>0.13</v>
      </c>
      <c r="O17" s="31">
        <v>0.48</v>
      </c>
      <c r="P17" s="28">
        <v>786</v>
      </c>
      <c r="Q17" s="31">
        <v>0.24</v>
      </c>
      <c r="R17" s="31">
        <v>0.69</v>
      </c>
      <c r="S17" s="28">
        <v>3092</v>
      </c>
      <c r="T17" s="31">
        <v>0.5</v>
      </c>
      <c r="U17" s="31">
        <v>1.01</v>
      </c>
      <c r="V17" s="28">
        <v>6184</v>
      </c>
      <c r="W17" s="31">
        <v>1.01</v>
      </c>
      <c r="X17" s="38" t="s">
        <v>25</v>
      </c>
      <c r="Z17" s="47">
        <v>600</v>
      </c>
      <c r="AA17" s="47">
        <f t="shared" si="1"/>
        <v>1335.7000000000003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149</v>
      </c>
      <c r="AF17" s="47">
        <f t="shared" si="4"/>
        <v>1484.7000000000003</v>
      </c>
      <c r="AG17" s="2">
        <f t="shared" si="2"/>
        <v>0</v>
      </c>
    </row>
    <row r="18" spans="1:33">
      <c r="A18" s="26" t="s">
        <v>14661</v>
      </c>
      <c r="B18" s="26" t="s">
        <v>14661</v>
      </c>
      <c r="C18" s="26" t="s">
        <v>14656</v>
      </c>
      <c r="D18" s="27">
        <v>36.5</v>
      </c>
      <c r="E18" s="28">
        <v>300</v>
      </c>
      <c r="F18" s="29">
        <v>2.4300000000000002</v>
      </c>
      <c r="G18" s="29">
        <v>2.25</v>
      </c>
      <c r="H18" s="30">
        <v>4.8999999999999998E-3</v>
      </c>
      <c r="I18" s="31">
        <v>6.54</v>
      </c>
      <c r="J18" s="31">
        <v>6.13</v>
      </c>
      <c r="K18" s="31">
        <v>3.75</v>
      </c>
      <c r="L18" s="31">
        <v>3.52</v>
      </c>
      <c r="M18" s="28">
        <v>225</v>
      </c>
      <c r="N18" s="31">
        <v>0.14000000000000001</v>
      </c>
      <c r="O18" s="31">
        <v>0.42</v>
      </c>
      <c r="P18" s="28">
        <v>786</v>
      </c>
      <c r="Q18" s="31">
        <v>0.27</v>
      </c>
      <c r="R18" s="31">
        <v>0.6</v>
      </c>
      <c r="S18" s="28">
        <v>2542</v>
      </c>
      <c r="T18" s="31">
        <v>0.5</v>
      </c>
      <c r="U18" s="31">
        <v>0.83</v>
      </c>
      <c r="V18" s="28">
        <v>5085</v>
      </c>
      <c r="W18" s="31">
        <v>0.83</v>
      </c>
      <c r="X18" s="38" t="s">
        <v>25</v>
      </c>
      <c r="Z18" s="47">
        <v>700</v>
      </c>
      <c r="AA18" s="47">
        <f t="shared" si="1"/>
        <v>1598.5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1598.5</v>
      </c>
      <c r="AG18" s="2">
        <f t="shared" si="2"/>
        <v>0</v>
      </c>
    </row>
    <row r="19" spans="1:33">
      <c r="A19" s="26" t="s">
        <v>14662</v>
      </c>
      <c r="B19" s="26" t="s">
        <v>14662</v>
      </c>
      <c r="C19" s="26" t="s">
        <v>14663</v>
      </c>
      <c r="D19" s="27">
        <v>28.6</v>
      </c>
      <c r="E19" s="28">
        <v>300</v>
      </c>
      <c r="F19" s="29">
        <v>2.81</v>
      </c>
      <c r="G19" s="29">
        <v>2.59</v>
      </c>
      <c r="H19" s="30">
        <v>7.7000000000000002E-3</v>
      </c>
      <c r="I19" s="31">
        <v>5.75</v>
      </c>
      <c r="J19" s="31">
        <v>5.92</v>
      </c>
      <c r="K19" s="31">
        <v>2.58</v>
      </c>
      <c r="L19" s="31">
        <v>2.97</v>
      </c>
      <c r="M19" s="28">
        <v>89</v>
      </c>
      <c r="N19" s="31">
        <v>0.08</v>
      </c>
      <c r="O19" s="31">
        <v>0.37</v>
      </c>
      <c r="P19" s="28">
        <v>326</v>
      </c>
      <c r="Q19" s="31">
        <v>0.15</v>
      </c>
      <c r="R19" s="31">
        <v>0.55000000000000004</v>
      </c>
      <c r="S19" s="28">
        <v>3175</v>
      </c>
      <c r="T19" s="31">
        <v>0.5</v>
      </c>
      <c r="U19" s="31">
        <v>1.04</v>
      </c>
      <c r="V19" s="28">
        <v>6351</v>
      </c>
      <c r="W19" s="31">
        <v>1.04</v>
      </c>
      <c r="X19" s="38" t="s">
        <v>25</v>
      </c>
      <c r="Z19" s="47">
        <v>800</v>
      </c>
      <c r="AA19" s="47">
        <f t="shared" si="1"/>
        <v>1595.8999999999999</v>
      </c>
      <c r="AB19" s="47">
        <f t="shared" si="1"/>
        <v>0</v>
      </c>
      <c r="AC19" s="47">
        <f t="shared" si="0"/>
        <v>644.4</v>
      </c>
      <c r="AD19" s="47">
        <f t="shared" si="0"/>
        <v>0</v>
      </c>
      <c r="AE19" s="47">
        <f t="shared" si="0"/>
        <v>0</v>
      </c>
      <c r="AF19" s="47">
        <f t="shared" si="4"/>
        <v>2240.2999999999997</v>
      </c>
      <c r="AG19" s="2">
        <f t="shared" si="2"/>
        <v>0</v>
      </c>
    </row>
    <row r="20" spans="1:33">
      <c r="A20" s="26" t="s">
        <v>14663</v>
      </c>
      <c r="B20" s="26" t="s">
        <v>14663</v>
      </c>
      <c r="C20" s="26" t="s">
        <v>14664</v>
      </c>
      <c r="D20" s="27">
        <v>40.200000000000003</v>
      </c>
      <c r="E20" s="28">
        <v>300</v>
      </c>
      <c r="F20" s="29">
        <v>2.59</v>
      </c>
      <c r="G20" s="29">
        <v>2.2999999999999998</v>
      </c>
      <c r="H20" s="30">
        <v>7.1999999999999998E-3</v>
      </c>
      <c r="I20" s="31">
        <v>5.92</v>
      </c>
      <c r="J20" s="31">
        <v>5.94</v>
      </c>
      <c r="K20" s="31">
        <v>2.97</v>
      </c>
      <c r="L20" s="31">
        <v>3.28</v>
      </c>
      <c r="M20" s="28">
        <v>89</v>
      </c>
      <c r="N20" s="31">
        <v>0.08</v>
      </c>
      <c r="O20" s="31">
        <v>0.36</v>
      </c>
      <c r="P20" s="28">
        <v>326</v>
      </c>
      <c r="Q20" s="31">
        <v>0.16</v>
      </c>
      <c r="R20" s="31">
        <v>0.53</v>
      </c>
      <c r="S20" s="28">
        <v>3075</v>
      </c>
      <c r="T20" s="31">
        <v>0.5</v>
      </c>
      <c r="U20" s="31">
        <v>1.01</v>
      </c>
      <c r="V20" s="28">
        <v>6150</v>
      </c>
      <c r="W20" s="31">
        <v>1.01</v>
      </c>
      <c r="X20" s="38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14664</v>
      </c>
      <c r="B21" s="26" t="s">
        <v>14664</v>
      </c>
      <c r="C21" s="26" t="s">
        <v>14656</v>
      </c>
      <c r="D21" s="27">
        <v>17.600000000000001</v>
      </c>
      <c r="E21" s="28">
        <v>300</v>
      </c>
      <c r="F21" s="29">
        <v>2.2999999999999998</v>
      </c>
      <c r="G21" s="29">
        <v>2.23</v>
      </c>
      <c r="H21" s="30">
        <v>4.0000000000000001E-3</v>
      </c>
      <c r="I21" s="31">
        <v>5.94</v>
      </c>
      <c r="J21" s="31">
        <v>6.13</v>
      </c>
      <c r="K21" s="31">
        <v>3.28</v>
      </c>
      <c r="L21" s="31">
        <v>3.54</v>
      </c>
      <c r="M21" s="28">
        <v>89</v>
      </c>
      <c r="N21" s="31">
        <v>0.1</v>
      </c>
      <c r="O21" s="31">
        <v>0.28999999999999998</v>
      </c>
      <c r="P21" s="28">
        <v>326</v>
      </c>
      <c r="Q21" s="31">
        <v>0.18</v>
      </c>
      <c r="R21" s="31">
        <v>0.43</v>
      </c>
      <c r="S21" s="28">
        <v>2283</v>
      </c>
      <c r="T21" s="31">
        <v>0.5</v>
      </c>
      <c r="U21" s="31">
        <v>0.75</v>
      </c>
      <c r="V21" s="28">
        <v>4567</v>
      </c>
      <c r="W21" s="31">
        <v>0.75</v>
      </c>
      <c r="X21" s="38" t="s">
        <v>25</v>
      </c>
      <c r="Z21" s="47">
        <v>1000</v>
      </c>
      <c r="AA21" s="47">
        <f t="shared" si="1"/>
        <v>585.5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585.5</v>
      </c>
      <c r="AG21" s="2">
        <f t="shared" si="2"/>
        <v>0</v>
      </c>
    </row>
    <row r="22" spans="1:33">
      <c r="A22" s="26" t="s">
        <v>14656</v>
      </c>
      <c r="B22" s="26" t="s">
        <v>14656</v>
      </c>
      <c r="C22" s="26" t="s">
        <v>14665</v>
      </c>
      <c r="D22" s="27">
        <v>34.299999999999997</v>
      </c>
      <c r="E22" s="28">
        <v>400</v>
      </c>
      <c r="F22" s="29">
        <v>2.16</v>
      </c>
      <c r="G22" s="29">
        <v>1.92</v>
      </c>
      <c r="H22" s="30">
        <v>7.0000000000000001E-3</v>
      </c>
      <c r="I22" s="31">
        <v>6.13</v>
      </c>
      <c r="J22" s="31">
        <v>6.13</v>
      </c>
      <c r="K22" s="31">
        <v>3.51</v>
      </c>
      <c r="L22" s="31">
        <v>3.75</v>
      </c>
      <c r="M22" s="28">
        <v>894</v>
      </c>
      <c r="N22" s="31">
        <v>0.18</v>
      </c>
      <c r="O22" s="31">
        <v>0.69</v>
      </c>
      <c r="P22" s="28">
        <v>2793</v>
      </c>
      <c r="Q22" s="31">
        <v>0.31</v>
      </c>
      <c r="R22" s="31">
        <v>0.96</v>
      </c>
      <c r="S22" s="28">
        <v>6522</v>
      </c>
      <c r="T22" s="31">
        <v>0.5</v>
      </c>
      <c r="U22" s="31">
        <v>1.2</v>
      </c>
      <c r="V22" s="28">
        <v>13044</v>
      </c>
      <c r="W22" s="31">
        <v>1.2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14665</v>
      </c>
      <c r="B23" s="26" t="s">
        <v>14665</v>
      </c>
      <c r="C23" s="26" t="s">
        <v>14666</v>
      </c>
      <c r="D23" s="27">
        <v>25.9</v>
      </c>
      <c r="E23" s="28">
        <v>400</v>
      </c>
      <c r="F23" s="29">
        <v>1.92</v>
      </c>
      <c r="G23" s="29">
        <v>1.75</v>
      </c>
      <c r="H23" s="30">
        <v>6.6E-3</v>
      </c>
      <c r="I23" s="31">
        <v>6.13</v>
      </c>
      <c r="J23" s="31">
        <v>6.13</v>
      </c>
      <c r="K23" s="31">
        <v>3.75</v>
      </c>
      <c r="L23" s="31">
        <v>3.92</v>
      </c>
      <c r="M23" s="28">
        <v>894</v>
      </c>
      <c r="N23" s="31">
        <v>0.18</v>
      </c>
      <c r="O23" s="31">
        <v>0.67</v>
      </c>
      <c r="P23" s="28">
        <v>2793</v>
      </c>
      <c r="Q23" s="31">
        <v>0.32</v>
      </c>
      <c r="R23" s="31">
        <v>0.93</v>
      </c>
      <c r="S23" s="28">
        <v>6317</v>
      </c>
      <c r="T23" s="31">
        <v>0.5</v>
      </c>
      <c r="U23" s="31">
        <v>1.1599999999999999</v>
      </c>
      <c r="V23" s="28">
        <v>12634</v>
      </c>
      <c r="W23" s="31">
        <v>1.1599999999999999</v>
      </c>
      <c r="X23" s="38" t="s">
        <v>25</v>
      </c>
      <c r="Z23" s="47">
        <v>1200</v>
      </c>
      <c r="AA23" s="47">
        <f t="shared" si="1"/>
        <v>283.5</v>
      </c>
      <c r="AB23" s="47">
        <f t="shared" si="1"/>
        <v>0</v>
      </c>
      <c r="AC23" s="47">
        <f t="shared" si="0"/>
        <v>346</v>
      </c>
      <c r="AD23" s="47">
        <f t="shared" si="0"/>
        <v>0</v>
      </c>
      <c r="AE23" s="47">
        <f t="shared" si="0"/>
        <v>0</v>
      </c>
      <c r="AF23" s="47">
        <f t="shared" si="4"/>
        <v>629.5</v>
      </c>
      <c r="AG23" s="2">
        <f t="shared" si="2"/>
        <v>0</v>
      </c>
    </row>
    <row r="24" spans="1:33">
      <c r="A24" s="26" t="s">
        <v>14667</v>
      </c>
      <c r="B24" s="26" t="s">
        <v>14667</v>
      </c>
      <c r="C24" s="26" t="s">
        <v>14668</v>
      </c>
      <c r="D24" s="27">
        <v>33.700000000000003</v>
      </c>
      <c r="E24" s="28">
        <v>300</v>
      </c>
      <c r="F24" s="29">
        <v>2.86</v>
      </c>
      <c r="G24" s="29">
        <v>2.6</v>
      </c>
      <c r="H24" s="30">
        <v>7.7000000000000002E-3</v>
      </c>
      <c r="I24" s="31">
        <v>5.81</v>
      </c>
      <c r="J24" s="31">
        <v>5.92</v>
      </c>
      <c r="K24" s="31">
        <v>2.59</v>
      </c>
      <c r="L24" s="31">
        <v>2.96</v>
      </c>
      <c r="M24" s="28">
        <v>124</v>
      </c>
      <c r="N24" s="31">
        <v>0.1</v>
      </c>
      <c r="O24" s="31">
        <v>0.41</v>
      </c>
      <c r="P24" s="28">
        <v>450</v>
      </c>
      <c r="Q24" s="31">
        <v>0.18</v>
      </c>
      <c r="R24" s="31">
        <v>0.6</v>
      </c>
      <c r="S24" s="28">
        <v>3180</v>
      </c>
      <c r="T24" s="31">
        <v>0.5</v>
      </c>
      <c r="U24" s="31">
        <v>1.04</v>
      </c>
      <c r="V24" s="28">
        <v>6360</v>
      </c>
      <c r="W24" s="31">
        <v>1.04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14668</v>
      </c>
      <c r="B25" s="26" t="s">
        <v>14668</v>
      </c>
      <c r="C25" s="26" t="s">
        <v>14669</v>
      </c>
      <c r="D25" s="27">
        <v>23.8</v>
      </c>
      <c r="E25" s="28">
        <v>300</v>
      </c>
      <c r="F25" s="29">
        <v>2.6</v>
      </c>
      <c r="G25" s="29">
        <v>2.4300000000000002</v>
      </c>
      <c r="H25" s="30">
        <v>7.1000000000000004E-3</v>
      </c>
      <c r="I25" s="31">
        <v>5.92</v>
      </c>
      <c r="J25" s="31">
        <v>5.95</v>
      </c>
      <c r="K25" s="31">
        <v>2.96</v>
      </c>
      <c r="L25" s="31">
        <v>3.16</v>
      </c>
      <c r="M25" s="28">
        <v>124</v>
      </c>
      <c r="N25" s="31">
        <v>0.1</v>
      </c>
      <c r="O25" s="31">
        <v>0.4</v>
      </c>
      <c r="P25" s="28">
        <v>450</v>
      </c>
      <c r="Q25" s="31">
        <v>0.18</v>
      </c>
      <c r="R25" s="31">
        <v>0.59</v>
      </c>
      <c r="S25" s="28">
        <v>3060</v>
      </c>
      <c r="T25" s="31">
        <v>0.5</v>
      </c>
      <c r="U25" s="31">
        <v>1</v>
      </c>
      <c r="V25" s="28">
        <v>6120</v>
      </c>
      <c r="W25" s="31">
        <v>1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14669</v>
      </c>
      <c r="B26" s="26" t="s">
        <v>14669</v>
      </c>
      <c r="C26" s="26" t="s">
        <v>14666</v>
      </c>
      <c r="D26" s="27">
        <v>23.4</v>
      </c>
      <c r="E26" s="28">
        <v>300</v>
      </c>
      <c r="F26" s="29">
        <v>2.4300000000000002</v>
      </c>
      <c r="G26" s="29">
        <v>2.2799999999999998</v>
      </c>
      <c r="H26" s="30">
        <v>6.4000000000000003E-3</v>
      </c>
      <c r="I26" s="31">
        <v>5.95</v>
      </c>
      <c r="J26" s="31">
        <v>6.13</v>
      </c>
      <c r="K26" s="31">
        <v>3.16</v>
      </c>
      <c r="L26" s="31">
        <v>3.49</v>
      </c>
      <c r="M26" s="28">
        <v>124</v>
      </c>
      <c r="N26" s="31">
        <v>0.1</v>
      </c>
      <c r="O26" s="31">
        <v>0.38</v>
      </c>
      <c r="P26" s="28">
        <v>450</v>
      </c>
      <c r="Q26" s="31">
        <v>0.19</v>
      </c>
      <c r="R26" s="31">
        <v>0.56000000000000005</v>
      </c>
      <c r="S26" s="28">
        <v>2899</v>
      </c>
      <c r="T26" s="31">
        <v>0.5</v>
      </c>
      <c r="U26" s="31">
        <v>0.95</v>
      </c>
      <c r="V26" s="28">
        <v>5797</v>
      </c>
      <c r="W26" s="31">
        <v>0.95</v>
      </c>
      <c r="X26" s="38" t="s">
        <v>25</v>
      </c>
      <c r="Z26" s="47">
        <v>1650</v>
      </c>
      <c r="AA26" s="47">
        <f t="shared" si="1"/>
        <v>656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656</v>
      </c>
      <c r="AG26" s="2">
        <f t="shared" si="2"/>
        <v>0</v>
      </c>
    </row>
    <row r="27" spans="1:33">
      <c r="A27" s="26" t="s">
        <v>14666</v>
      </c>
      <c r="B27" s="26" t="s">
        <v>14666</v>
      </c>
      <c r="C27" s="26" t="s">
        <v>14670</v>
      </c>
      <c r="D27" s="27">
        <v>41.2</v>
      </c>
      <c r="E27" s="28">
        <v>400</v>
      </c>
      <c r="F27" s="29">
        <v>1.75</v>
      </c>
      <c r="G27" s="29">
        <v>1.58</v>
      </c>
      <c r="H27" s="30">
        <v>4.1000000000000003E-3</v>
      </c>
      <c r="I27" s="31">
        <v>6.13</v>
      </c>
      <c r="J27" s="31">
        <v>6.16</v>
      </c>
      <c r="K27" s="31">
        <v>3.92</v>
      </c>
      <c r="L27" s="31">
        <v>4.12</v>
      </c>
      <c r="M27" s="28">
        <v>1128</v>
      </c>
      <c r="N27" s="31">
        <v>0.23</v>
      </c>
      <c r="O27" s="31">
        <v>0.61</v>
      </c>
      <c r="P27" s="28">
        <v>3440</v>
      </c>
      <c r="Q27" s="31">
        <v>0.4</v>
      </c>
      <c r="R27" s="31">
        <v>0.84</v>
      </c>
      <c r="S27" s="28">
        <v>5009</v>
      </c>
      <c r="T27" s="31">
        <v>0.5</v>
      </c>
      <c r="U27" s="31">
        <v>0.92</v>
      </c>
      <c r="V27" s="28">
        <v>10017</v>
      </c>
      <c r="W27" s="31">
        <v>0.92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14670</v>
      </c>
      <c r="B28" s="26" t="s">
        <v>14670</v>
      </c>
      <c r="C28" s="26" t="s">
        <v>14671</v>
      </c>
      <c r="D28" s="27">
        <v>41.2</v>
      </c>
      <c r="E28" s="28">
        <v>400</v>
      </c>
      <c r="F28" s="29">
        <v>1.57</v>
      </c>
      <c r="G28" s="29">
        <v>1.3</v>
      </c>
      <c r="H28" s="30">
        <v>6.6E-3</v>
      </c>
      <c r="I28" s="31">
        <v>6.16</v>
      </c>
      <c r="J28" s="31">
        <v>6.07</v>
      </c>
      <c r="K28" s="31">
        <v>4.13</v>
      </c>
      <c r="L28" s="31">
        <v>4.3099999999999996</v>
      </c>
      <c r="M28" s="28">
        <v>1128</v>
      </c>
      <c r="N28" s="31">
        <v>0.2</v>
      </c>
      <c r="O28" s="31">
        <v>0.72</v>
      </c>
      <c r="P28" s="28">
        <v>3440</v>
      </c>
      <c r="Q28" s="31">
        <v>0.36</v>
      </c>
      <c r="R28" s="31">
        <v>0.99</v>
      </c>
      <c r="S28" s="28">
        <v>6312</v>
      </c>
      <c r="T28" s="31">
        <v>0.5</v>
      </c>
      <c r="U28" s="31">
        <v>1.1599999999999999</v>
      </c>
      <c r="V28" s="28">
        <v>12624</v>
      </c>
      <c r="W28" s="31">
        <v>1.1599999999999999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14672</v>
      </c>
      <c r="B29" s="26" t="s">
        <v>14672</v>
      </c>
      <c r="C29" s="26" t="s">
        <v>14671</v>
      </c>
      <c r="D29" s="27">
        <v>38.4</v>
      </c>
      <c r="E29" s="28">
        <v>300</v>
      </c>
      <c r="F29" s="29">
        <v>1.67</v>
      </c>
      <c r="G29" s="29">
        <v>1.4</v>
      </c>
      <c r="H29" s="30">
        <v>7.0000000000000001E-3</v>
      </c>
      <c r="I29" s="31">
        <v>6.03</v>
      </c>
      <c r="J29" s="31">
        <v>6.07</v>
      </c>
      <c r="K29" s="31">
        <v>4</v>
      </c>
      <c r="L29" s="31">
        <v>4.3099999999999996</v>
      </c>
      <c r="M29" s="28">
        <v>85</v>
      </c>
      <c r="N29" s="31">
        <v>0.08</v>
      </c>
      <c r="O29" s="31">
        <v>0.35</v>
      </c>
      <c r="P29" s="28">
        <v>314</v>
      </c>
      <c r="Q29" s="31">
        <v>0.15</v>
      </c>
      <c r="R29" s="31">
        <v>0.52</v>
      </c>
      <c r="S29" s="28">
        <v>3036</v>
      </c>
      <c r="T29" s="31">
        <v>0.5</v>
      </c>
      <c r="U29" s="31">
        <v>0.99</v>
      </c>
      <c r="V29" s="28">
        <v>6072</v>
      </c>
      <c r="W29" s="31">
        <v>0.99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14671</v>
      </c>
      <c r="B30" s="26" t="s">
        <v>14671</v>
      </c>
      <c r="C30" s="26" t="s">
        <v>14673</v>
      </c>
      <c r="D30" s="27">
        <v>53.8</v>
      </c>
      <c r="E30" s="28">
        <v>400</v>
      </c>
      <c r="F30" s="29">
        <v>1.3</v>
      </c>
      <c r="G30" s="29">
        <v>1.05</v>
      </c>
      <c r="H30" s="30">
        <v>4.5999999999999999E-3</v>
      </c>
      <c r="I30" s="31">
        <v>6.07</v>
      </c>
      <c r="J30" s="31">
        <v>6.06</v>
      </c>
      <c r="K30" s="31">
        <v>4.3099999999999996</v>
      </c>
      <c r="L30" s="31">
        <v>4.55</v>
      </c>
      <c r="M30" s="28">
        <v>1233</v>
      </c>
      <c r="N30" s="31">
        <v>0.23</v>
      </c>
      <c r="O30" s="31">
        <v>0.65</v>
      </c>
      <c r="P30" s="28">
        <v>3723</v>
      </c>
      <c r="Q30" s="31">
        <v>0.41</v>
      </c>
      <c r="R30" s="31">
        <v>0.89</v>
      </c>
      <c r="S30" s="28">
        <v>5315</v>
      </c>
      <c r="T30" s="31">
        <v>0.5</v>
      </c>
      <c r="U30" s="31">
        <v>0.98</v>
      </c>
      <c r="V30" s="28">
        <v>10630</v>
      </c>
      <c r="W30" s="31">
        <v>0.98</v>
      </c>
      <c r="X30" s="38" t="s">
        <v>25</v>
      </c>
      <c r="Z30" s="47">
        <v>2400</v>
      </c>
      <c r="AA30" s="47">
        <f t="shared" si="5"/>
        <v>2050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2050</v>
      </c>
      <c r="AG30" s="2">
        <f t="shared" si="2"/>
        <v>0</v>
      </c>
    </row>
    <row r="31" spans="1:33">
      <c r="A31" s="26" t="s">
        <v>14673</v>
      </c>
      <c r="B31" s="26" t="s">
        <v>14673</v>
      </c>
      <c r="C31" s="26" t="s">
        <v>14674</v>
      </c>
      <c r="D31" s="27">
        <v>38.799999999999997</v>
      </c>
      <c r="E31" s="28">
        <v>400</v>
      </c>
      <c r="F31" s="29">
        <v>1.05</v>
      </c>
      <c r="G31" s="29">
        <v>0.83</v>
      </c>
      <c r="H31" s="30">
        <v>5.7000000000000002E-3</v>
      </c>
      <c r="I31" s="31">
        <v>6.06</v>
      </c>
      <c r="J31" s="31">
        <v>6.05</v>
      </c>
      <c r="K31" s="31">
        <v>4.55</v>
      </c>
      <c r="L31" s="31">
        <v>4.76</v>
      </c>
      <c r="M31" s="28">
        <v>1300</v>
      </c>
      <c r="N31" s="31">
        <v>0.22</v>
      </c>
      <c r="O31" s="31">
        <v>0.71</v>
      </c>
      <c r="P31" s="28">
        <v>3901</v>
      </c>
      <c r="Q31" s="31">
        <v>0.4</v>
      </c>
      <c r="R31" s="31">
        <v>0.97</v>
      </c>
      <c r="S31" s="28">
        <v>5871</v>
      </c>
      <c r="T31" s="31">
        <v>0.5</v>
      </c>
      <c r="U31" s="31">
        <v>1.08</v>
      </c>
      <c r="V31" s="28">
        <v>11743</v>
      </c>
      <c r="W31" s="31">
        <v>1.08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14674</v>
      </c>
      <c r="B32" s="26" t="s">
        <v>14674</v>
      </c>
      <c r="C32" s="26" t="s">
        <v>14675</v>
      </c>
      <c r="D32" s="27">
        <v>38.5</v>
      </c>
      <c r="E32" s="28">
        <v>400</v>
      </c>
      <c r="F32" s="29">
        <v>0.83</v>
      </c>
      <c r="G32" s="29">
        <v>0.63</v>
      </c>
      <c r="H32" s="30">
        <v>5.1999999999999998E-3</v>
      </c>
      <c r="I32" s="31">
        <v>6.05</v>
      </c>
      <c r="J32" s="31">
        <v>6.08</v>
      </c>
      <c r="K32" s="31">
        <v>4.76</v>
      </c>
      <c r="L32" s="31">
        <v>4.99</v>
      </c>
      <c r="M32" s="28">
        <v>1300</v>
      </c>
      <c r="N32" s="31">
        <v>0.23</v>
      </c>
      <c r="O32" s="31">
        <v>0.69</v>
      </c>
      <c r="P32" s="28">
        <v>3901</v>
      </c>
      <c r="Q32" s="31">
        <v>0.41</v>
      </c>
      <c r="R32" s="31">
        <v>0.94</v>
      </c>
      <c r="S32" s="28">
        <v>5620</v>
      </c>
      <c r="T32" s="31">
        <v>0.5</v>
      </c>
      <c r="U32" s="31">
        <v>1.04</v>
      </c>
      <c r="V32" s="28">
        <v>11240</v>
      </c>
      <c r="W32" s="31">
        <v>1.04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14675</v>
      </c>
      <c r="B33" s="26" t="s">
        <v>14675</v>
      </c>
      <c r="C33" s="26" t="s">
        <v>14676</v>
      </c>
      <c r="D33" s="27">
        <v>46.5</v>
      </c>
      <c r="E33" s="28">
        <v>400</v>
      </c>
      <c r="F33" s="29">
        <v>0.63</v>
      </c>
      <c r="G33" s="29">
        <v>0.48</v>
      </c>
      <c r="H33" s="30">
        <v>3.2000000000000002E-3</v>
      </c>
      <c r="I33" s="31">
        <v>6.08</v>
      </c>
      <c r="J33" s="31">
        <v>6.17</v>
      </c>
      <c r="K33" s="31">
        <v>4.99</v>
      </c>
      <c r="L33" s="31">
        <v>5.23</v>
      </c>
      <c r="M33" s="28">
        <v>1300</v>
      </c>
      <c r="N33" s="31">
        <v>0.26</v>
      </c>
      <c r="O33" s="31">
        <v>0.57999999999999996</v>
      </c>
      <c r="P33" s="28">
        <v>3901</v>
      </c>
      <c r="Q33" s="31">
        <v>0.46</v>
      </c>
      <c r="R33" s="31">
        <v>0.79</v>
      </c>
      <c r="S33" s="28">
        <v>4428</v>
      </c>
      <c r="T33" s="31">
        <v>0.5</v>
      </c>
      <c r="U33" s="31">
        <v>0.82</v>
      </c>
      <c r="V33" s="28">
        <v>8857</v>
      </c>
      <c r="W33" s="31">
        <v>0.82</v>
      </c>
      <c r="X33" s="38" t="s">
        <v>25</v>
      </c>
      <c r="Z33" s="47" t="s">
        <v>16226</v>
      </c>
      <c r="AA33" s="47">
        <f>SUM(AA6:AA32)</f>
        <v>38471.300000000003</v>
      </c>
      <c r="AB33" s="47">
        <f>SUM(AB6:AB32)</f>
        <v>1096.1000000000001</v>
      </c>
      <c r="AC33" s="47">
        <f>SUM(AC6:AC32)</f>
        <v>990.4</v>
      </c>
      <c r="AD33" s="47">
        <f>SUM(AD6:AD32)</f>
        <v>382.6</v>
      </c>
      <c r="AE33" s="47">
        <f>SUM(AE6:AE32)</f>
        <v>4562.3999999999996</v>
      </c>
      <c r="AF33" s="47">
        <f>SUM(AA33:AE33)</f>
        <v>45502.8</v>
      </c>
      <c r="AG33" s="2">
        <f>SUM($D$5:$D$5000)-AF33</f>
        <v>0</v>
      </c>
    </row>
    <row r="34" spans="1:33">
      <c r="A34" s="26" t="s">
        <v>14677</v>
      </c>
      <c r="B34" s="26" t="s">
        <v>14677</v>
      </c>
      <c r="C34" s="26" t="s">
        <v>14678</v>
      </c>
      <c r="D34" s="27">
        <v>33.299999999999997</v>
      </c>
      <c r="E34" s="28">
        <v>300</v>
      </c>
      <c r="F34" s="29">
        <v>3.96</v>
      </c>
      <c r="G34" s="29">
        <v>3.74</v>
      </c>
      <c r="H34" s="30">
        <v>6.6E-3</v>
      </c>
      <c r="I34" s="31">
        <v>6.38</v>
      </c>
      <c r="J34" s="31">
        <v>6.63</v>
      </c>
      <c r="K34" s="31">
        <v>2.06</v>
      </c>
      <c r="L34" s="31">
        <v>2.5299999999999998</v>
      </c>
      <c r="M34" s="28">
        <v>110</v>
      </c>
      <c r="N34" s="31">
        <v>0.09</v>
      </c>
      <c r="O34" s="31">
        <v>0.37</v>
      </c>
      <c r="P34" s="28">
        <v>402</v>
      </c>
      <c r="Q34" s="31">
        <v>0.18</v>
      </c>
      <c r="R34" s="31">
        <v>0.55000000000000004</v>
      </c>
      <c r="S34" s="28">
        <v>2943</v>
      </c>
      <c r="T34" s="31">
        <v>0.5</v>
      </c>
      <c r="U34" s="31">
        <v>0.96</v>
      </c>
      <c r="V34" s="28">
        <v>5886</v>
      </c>
      <c r="W34" s="31">
        <v>0.96</v>
      </c>
      <c r="X34" s="38" t="s">
        <v>25</v>
      </c>
    </row>
    <row r="35" spans="1:33">
      <c r="A35" s="26" t="s">
        <v>14678</v>
      </c>
      <c r="B35" s="26" t="s">
        <v>14678</v>
      </c>
      <c r="C35" s="26" t="s">
        <v>14681</v>
      </c>
      <c r="D35" s="27">
        <v>51.8</v>
      </c>
      <c r="E35" s="28">
        <v>300</v>
      </c>
      <c r="F35" s="29">
        <v>3.72</v>
      </c>
      <c r="G35" s="29">
        <v>3.45</v>
      </c>
      <c r="H35" s="30">
        <v>5.1999999999999998E-3</v>
      </c>
      <c r="I35" s="31">
        <v>6.63</v>
      </c>
      <c r="J35" s="31">
        <v>6.64</v>
      </c>
      <c r="K35" s="31">
        <v>2.5499999999999998</v>
      </c>
      <c r="L35" s="31">
        <v>2.83</v>
      </c>
      <c r="M35" s="28">
        <v>154</v>
      </c>
      <c r="N35" s="31">
        <v>0.12</v>
      </c>
      <c r="O35" s="31">
        <v>0.38</v>
      </c>
      <c r="P35" s="28">
        <v>552</v>
      </c>
      <c r="Q35" s="31">
        <v>0.22</v>
      </c>
      <c r="R35" s="31">
        <v>0.56000000000000005</v>
      </c>
      <c r="S35" s="28">
        <v>2614</v>
      </c>
      <c r="T35" s="31">
        <v>0.5</v>
      </c>
      <c r="U35" s="31">
        <v>0.86</v>
      </c>
      <c r="V35" s="28">
        <v>5228</v>
      </c>
      <c r="W35" s="31">
        <v>0.86</v>
      </c>
      <c r="X35" s="38" t="s">
        <v>25</v>
      </c>
    </row>
    <row r="36" spans="1:33">
      <c r="A36" s="26" t="s">
        <v>14679</v>
      </c>
      <c r="B36" s="26" t="s">
        <v>14679</v>
      </c>
      <c r="C36" s="26" t="s">
        <v>14680</v>
      </c>
      <c r="D36" s="27">
        <v>40</v>
      </c>
      <c r="E36" s="28">
        <v>300</v>
      </c>
      <c r="F36" s="29">
        <v>3.51</v>
      </c>
      <c r="G36" s="29">
        <v>3.27</v>
      </c>
      <c r="H36" s="30">
        <v>6.0000000000000001E-3</v>
      </c>
      <c r="I36" s="31">
        <v>6.58</v>
      </c>
      <c r="J36" s="31">
        <v>6.53</v>
      </c>
      <c r="K36" s="31">
        <v>2.71</v>
      </c>
      <c r="L36" s="31">
        <v>2.9</v>
      </c>
      <c r="M36" s="28">
        <v>100</v>
      </c>
      <c r="N36" s="31">
        <v>0.09</v>
      </c>
      <c r="O36" s="31">
        <v>0.35</v>
      </c>
      <c r="P36" s="28">
        <v>366</v>
      </c>
      <c r="Q36" s="31">
        <v>0.17</v>
      </c>
      <c r="R36" s="31">
        <v>0.52</v>
      </c>
      <c r="S36" s="28">
        <v>2804</v>
      </c>
      <c r="T36" s="31">
        <v>0.5</v>
      </c>
      <c r="U36" s="31">
        <v>0.92</v>
      </c>
      <c r="V36" s="28">
        <v>5609</v>
      </c>
      <c r="W36" s="31">
        <v>0.92</v>
      </c>
      <c r="X36" s="38" t="s">
        <v>24</v>
      </c>
    </row>
    <row r="37" spans="1:33">
      <c r="A37" s="26" t="s">
        <v>14680</v>
      </c>
      <c r="B37" s="26" t="s">
        <v>14680</v>
      </c>
      <c r="C37" s="26" t="s">
        <v>14681</v>
      </c>
      <c r="D37" s="27">
        <v>40</v>
      </c>
      <c r="E37" s="28">
        <v>300</v>
      </c>
      <c r="F37" s="29">
        <v>3.27</v>
      </c>
      <c r="G37" s="29">
        <v>3.03</v>
      </c>
      <c r="H37" s="30">
        <v>6.0000000000000001E-3</v>
      </c>
      <c r="I37" s="31">
        <v>6.53</v>
      </c>
      <c r="J37" s="31">
        <v>6.64</v>
      </c>
      <c r="K37" s="31">
        <v>2.9</v>
      </c>
      <c r="L37" s="31">
        <v>3.25</v>
      </c>
      <c r="M37" s="28">
        <v>142</v>
      </c>
      <c r="N37" s="31">
        <v>0.11</v>
      </c>
      <c r="O37" s="31">
        <v>0.39</v>
      </c>
      <c r="P37" s="28">
        <v>510</v>
      </c>
      <c r="Q37" s="31">
        <v>0.2</v>
      </c>
      <c r="R37" s="31">
        <v>0.56999999999999995</v>
      </c>
      <c r="S37" s="28">
        <v>2804</v>
      </c>
      <c r="T37" s="31">
        <v>0.5</v>
      </c>
      <c r="U37" s="31">
        <v>0.92</v>
      </c>
      <c r="V37" s="28">
        <v>5609</v>
      </c>
      <c r="W37" s="31">
        <v>0.92</v>
      </c>
      <c r="X37" s="38" t="s">
        <v>24</v>
      </c>
    </row>
    <row r="38" spans="1:33">
      <c r="A38" s="26" t="s">
        <v>14682</v>
      </c>
      <c r="B38" s="26" t="s">
        <v>14682</v>
      </c>
      <c r="C38" s="26" t="s">
        <v>14681</v>
      </c>
      <c r="D38" s="27">
        <v>60</v>
      </c>
      <c r="E38" s="28">
        <v>300</v>
      </c>
      <c r="F38" s="29">
        <v>3.39</v>
      </c>
      <c r="G38" s="29">
        <v>3.03</v>
      </c>
      <c r="H38" s="30">
        <v>6.0000000000000001E-3</v>
      </c>
      <c r="I38" s="31">
        <v>6.62</v>
      </c>
      <c r="J38" s="31">
        <v>6.64</v>
      </c>
      <c r="K38" s="31">
        <v>2.87</v>
      </c>
      <c r="L38" s="31">
        <v>3.25</v>
      </c>
      <c r="M38" s="28">
        <v>138</v>
      </c>
      <c r="N38" s="31">
        <v>0.11</v>
      </c>
      <c r="O38" s="31">
        <v>0.39</v>
      </c>
      <c r="P38" s="28">
        <v>497</v>
      </c>
      <c r="Q38" s="31">
        <v>0.2</v>
      </c>
      <c r="R38" s="31">
        <v>0.56999999999999995</v>
      </c>
      <c r="S38" s="28">
        <v>2804</v>
      </c>
      <c r="T38" s="31">
        <v>0.5</v>
      </c>
      <c r="U38" s="31">
        <v>0.92</v>
      </c>
      <c r="V38" s="28">
        <v>5609</v>
      </c>
      <c r="W38" s="31">
        <v>0.92</v>
      </c>
      <c r="X38" s="38" t="s">
        <v>24</v>
      </c>
    </row>
    <row r="39" spans="1:33">
      <c r="A39" s="26" t="s">
        <v>14681</v>
      </c>
      <c r="B39" s="26" t="s">
        <v>14681</v>
      </c>
      <c r="C39" s="26" t="s">
        <v>14683</v>
      </c>
      <c r="D39" s="27">
        <v>52</v>
      </c>
      <c r="E39" s="28">
        <v>300</v>
      </c>
      <c r="F39" s="29">
        <v>3.03</v>
      </c>
      <c r="G39" s="29">
        <v>2.7</v>
      </c>
      <c r="H39" s="30">
        <v>6.3E-3</v>
      </c>
      <c r="I39" s="31">
        <v>6.64</v>
      </c>
      <c r="J39" s="31">
        <v>6.55</v>
      </c>
      <c r="K39" s="31">
        <v>3.25</v>
      </c>
      <c r="L39" s="31">
        <v>3.49</v>
      </c>
      <c r="M39" s="28">
        <v>464</v>
      </c>
      <c r="N39" s="31">
        <v>0.19</v>
      </c>
      <c r="O39" s="31">
        <v>0.56999999999999995</v>
      </c>
      <c r="P39" s="28">
        <v>1541</v>
      </c>
      <c r="Q39" s="31">
        <v>0.35</v>
      </c>
      <c r="R39" s="31">
        <v>0.8</v>
      </c>
      <c r="S39" s="28">
        <v>2884</v>
      </c>
      <c r="T39" s="31">
        <v>0.5</v>
      </c>
      <c r="U39" s="31">
        <v>0.94</v>
      </c>
      <c r="V39" s="28">
        <v>5768</v>
      </c>
      <c r="W39" s="31">
        <v>0.94</v>
      </c>
      <c r="X39" s="38" t="s">
        <v>25</v>
      </c>
    </row>
    <row r="40" spans="1:33">
      <c r="A40" s="26" t="s">
        <v>14683</v>
      </c>
      <c r="B40" s="26" t="s">
        <v>14683</v>
      </c>
      <c r="C40" s="26" t="s">
        <v>14684</v>
      </c>
      <c r="D40" s="27">
        <v>47.3</v>
      </c>
      <c r="E40" s="28">
        <v>300</v>
      </c>
      <c r="F40" s="29">
        <v>2.7</v>
      </c>
      <c r="G40" s="29">
        <v>2.38</v>
      </c>
      <c r="H40" s="30">
        <v>6.7999999999999996E-3</v>
      </c>
      <c r="I40" s="31">
        <v>6.55</v>
      </c>
      <c r="J40" s="31">
        <v>6.49</v>
      </c>
      <c r="K40" s="31">
        <v>3.49</v>
      </c>
      <c r="L40" s="31">
        <v>3.75</v>
      </c>
      <c r="M40" s="28">
        <v>464</v>
      </c>
      <c r="N40" s="31">
        <v>0.19</v>
      </c>
      <c r="O40" s="31">
        <v>0.57999999999999996</v>
      </c>
      <c r="P40" s="28">
        <v>1541</v>
      </c>
      <c r="Q40" s="31">
        <v>0.35</v>
      </c>
      <c r="R40" s="31">
        <v>0.82</v>
      </c>
      <c r="S40" s="28">
        <v>2978</v>
      </c>
      <c r="T40" s="31">
        <v>0.5</v>
      </c>
      <c r="U40" s="31">
        <v>0.98</v>
      </c>
      <c r="V40" s="28">
        <v>5956</v>
      </c>
      <c r="W40" s="31">
        <v>0.98</v>
      </c>
      <c r="X40" s="38" t="s">
        <v>25</v>
      </c>
    </row>
    <row r="41" spans="1:33">
      <c r="A41" s="26" t="s">
        <v>14684</v>
      </c>
      <c r="B41" s="26" t="s">
        <v>14684</v>
      </c>
      <c r="C41" s="26" t="s">
        <v>14693</v>
      </c>
      <c r="D41" s="27">
        <v>54</v>
      </c>
      <c r="E41" s="28">
        <v>300</v>
      </c>
      <c r="F41" s="29">
        <v>2.38</v>
      </c>
      <c r="G41" s="29">
        <v>1.97</v>
      </c>
      <c r="H41" s="30">
        <v>7.6E-3</v>
      </c>
      <c r="I41" s="31">
        <v>6.49</v>
      </c>
      <c r="J41" s="31">
        <v>6.46</v>
      </c>
      <c r="K41" s="31">
        <v>3.75</v>
      </c>
      <c r="L41" s="31">
        <v>4.13</v>
      </c>
      <c r="M41" s="28">
        <v>464</v>
      </c>
      <c r="N41" s="31">
        <v>0.18</v>
      </c>
      <c r="O41" s="31">
        <v>0.6</v>
      </c>
      <c r="P41" s="28">
        <v>1541</v>
      </c>
      <c r="Q41" s="31">
        <v>0.34</v>
      </c>
      <c r="R41" s="31">
        <v>0.85</v>
      </c>
      <c r="S41" s="28">
        <v>3155</v>
      </c>
      <c r="T41" s="31">
        <v>0.5</v>
      </c>
      <c r="U41" s="31">
        <v>1.03</v>
      </c>
      <c r="V41" s="28">
        <v>6309</v>
      </c>
      <c r="W41" s="31">
        <v>1.03</v>
      </c>
      <c r="X41" s="38" t="s">
        <v>25</v>
      </c>
    </row>
    <row r="42" spans="1:33">
      <c r="A42" s="26" t="s">
        <v>14685</v>
      </c>
      <c r="B42" s="26" t="s">
        <v>14685</v>
      </c>
      <c r="C42" s="26" t="s">
        <v>14686</v>
      </c>
      <c r="D42" s="27">
        <v>17.5</v>
      </c>
      <c r="E42" s="28">
        <v>300</v>
      </c>
      <c r="F42" s="29">
        <v>2.89</v>
      </c>
      <c r="G42" s="29">
        <v>2.76</v>
      </c>
      <c r="H42" s="30">
        <v>7.4000000000000003E-3</v>
      </c>
      <c r="I42" s="31">
        <v>6.5</v>
      </c>
      <c r="J42" s="31">
        <v>6.48</v>
      </c>
      <c r="K42" s="31">
        <v>3.25</v>
      </c>
      <c r="L42" s="31">
        <v>3.36</v>
      </c>
      <c r="M42" s="28">
        <v>207</v>
      </c>
      <c r="N42" s="31">
        <v>0.12</v>
      </c>
      <c r="O42" s="31">
        <v>0.47</v>
      </c>
      <c r="P42" s="28">
        <v>729</v>
      </c>
      <c r="Q42" s="31">
        <v>0.23</v>
      </c>
      <c r="R42" s="31">
        <v>0.68</v>
      </c>
      <c r="S42" s="28">
        <v>3120</v>
      </c>
      <c r="T42" s="31">
        <v>0.5</v>
      </c>
      <c r="U42" s="31">
        <v>1.02</v>
      </c>
      <c r="V42" s="28">
        <v>6241</v>
      </c>
      <c r="W42" s="31">
        <v>1.02</v>
      </c>
      <c r="X42" s="38" t="s">
        <v>25</v>
      </c>
    </row>
    <row r="43" spans="1:33">
      <c r="A43" s="26" t="s">
        <v>14686</v>
      </c>
      <c r="B43" s="26" t="s">
        <v>14686</v>
      </c>
      <c r="C43" s="26" t="s">
        <v>14687</v>
      </c>
      <c r="D43" s="27">
        <v>33.9</v>
      </c>
      <c r="E43" s="28">
        <v>300</v>
      </c>
      <c r="F43" s="29">
        <v>2.75</v>
      </c>
      <c r="G43" s="29">
        <v>2.54</v>
      </c>
      <c r="H43" s="30">
        <v>6.1999999999999998E-3</v>
      </c>
      <c r="I43" s="31">
        <v>6.48</v>
      </c>
      <c r="J43" s="31">
        <v>6.44</v>
      </c>
      <c r="K43" s="31">
        <v>3.37</v>
      </c>
      <c r="L43" s="31">
        <v>3.54</v>
      </c>
      <c r="M43" s="28">
        <v>207</v>
      </c>
      <c r="N43" s="31">
        <v>0.13</v>
      </c>
      <c r="O43" s="31">
        <v>0.44</v>
      </c>
      <c r="P43" s="28">
        <v>729</v>
      </c>
      <c r="Q43" s="31">
        <v>0.24</v>
      </c>
      <c r="R43" s="31">
        <v>0.64</v>
      </c>
      <c r="S43" s="28">
        <v>2850</v>
      </c>
      <c r="T43" s="31">
        <v>0.5</v>
      </c>
      <c r="U43" s="31">
        <v>0.93</v>
      </c>
      <c r="V43" s="28">
        <v>5699</v>
      </c>
      <c r="W43" s="31">
        <v>0.93</v>
      </c>
      <c r="X43" s="38" t="s">
        <v>25</v>
      </c>
    </row>
    <row r="44" spans="1:33">
      <c r="A44" s="26" t="s">
        <v>14687</v>
      </c>
      <c r="B44" s="26" t="s">
        <v>14687</v>
      </c>
      <c r="C44" s="26" t="s">
        <v>14688</v>
      </c>
      <c r="D44" s="27">
        <v>30.6</v>
      </c>
      <c r="E44" s="28">
        <v>300</v>
      </c>
      <c r="F44" s="29">
        <v>2.54</v>
      </c>
      <c r="G44" s="29">
        <v>2.33</v>
      </c>
      <c r="H44" s="30">
        <v>6.8999999999999999E-3</v>
      </c>
      <c r="I44" s="31">
        <v>6.44</v>
      </c>
      <c r="J44" s="31">
        <v>6.42</v>
      </c>
      <c r="K44" s="31">
        <v>3.54</v>
      </c>
      <c r="L44" s="31">
        <v>3.73</v>
      </c>
      <c r="M44" s="28">
        <v>207</v>
      </c>
      <c r="N44" s="31">
        <v>0.13</v>
      </c>
      <c r="O44" s="31">
        <v>0.46</v>
      </c>
      <c r="P44" s="28">
        <v>729</v>
      </c>
      <c r="Q44" s="31">
        <v>0.24</v>
      </c>
      <c r="R44" s="31">
        <v>0.66</v>
      </c>
      <c r="S44" s="28">
        <v>2999</v>
      </c>
      <c r="T44" s="31">
        <v>0.5</v>
      </c>
      <c r="U44" s="31">
        <v>0.98</v>
      </c>
      <c r="V44" s="28">
        <v>5999</v>
      </c>
      <c r="W44" s="31">
        <v>0.98</v>
      </c>
      <c r="X44" s="38" t="s">
        <v>25</v>
      </c>
    </row>
    <row r="45" spans="1:33">
      <c r="A45" s="26" t="s">
        <v>14688</v>
      </c>
      <c r="B45" s="26" t="s">
        <v>14688</v>
      </c>
      <c r="C45" s="26" t="s">
        <v>14693</v>
      </c>
      <c r="D45" s="27">
        <v>33.700000000000003</v>
      </c>
      <c r="E45" s="28">
        <v>300</v>
      </c>
      <c r="F45" s="29">
        <v>2.13</v>
      </c>
      <c r="G45" s="29">
        <v>1.85</v>
      </c>
      <c r="H45" s="30">
        <v>8.3000000000000001E-3</v>
      </c>
      <c r="I45" s="31">
        <v>6.42</v>
      </c>
      <c r="J45" s="31">
        <v>6.46</v>
      </c>
      <c r="K45" s="31">
        <v>3.93</v>
      </c>
      <c r="L45" s="31">
        <v>4.25</v>
      </c>
      <c r="M45" s="28">
        <v>240</v>
      </c>
      <c r="N45" s="31">
        <v>0.13</v>
      </c>
      <c r="O45" s="31">
        <v>0.51</v>
      </c>
      <c r="P45" s="28">
        <v>838</v>
      </c>
      <c r="Q45" s="31">
        <v>0.24</v>
      </c>
      <c r="R45" s="31">
        <v>0.74</v>
      </c>
      <c r="S45" s="28">
        <v>3300</v>
      </c>
      <c r="T45" s="31">
        <v>0.5</v>
      </c>
      <c r="U45" s="31">
        <v>1.08</v>
      </c>
      <c r="V45" s="28">
        <v>6600</v>
      </c>
      <c r="W45" s="31">
        <v>1.08</v>
      </c>
      <c r="X45" s="38" t="s">
        <v>25</v>
      </c>
    </row>
    <row r="46" spans="1:33">
      <c r="A46" s="26" t="s">
        <v>14689</v>
      </c>
      <c r="B46" s="26" t="s">
        <v>14689</v>
      </c>
      <c r="C46" s="26" t="s">
        <v>14690</v>
      </c>
      <c r="D46" s="27">
        <v>33.6</v>
      </c>
      <c r="E46" s="28">
        <v>300</v>
      </c>
      <c r="F46" s="29">
        <v>2.56</v>
      </c>
      <c r="G46" s="29">
        <v>2.29</v>
      </c>
      <c r="H46" s="30">
        <v>8.0000000000000002E-3</v>
      </c>
      <c r="I46" s="31">
        <v>6.41</v>
      </c>
      <c r="J46" s="31">
        <v>6.5</v>
      </c>
      <c r="K46" s="31">
        <v>3.49</v>
      </c>
      <c r="L46" s="31">
        <v>3.85</v>
      </c>
      <c r="M46" s="28">
        <v>102</v>
      </c>
      <c r="N46" s="31">
        <v>0.09</v>
      </c>
      <c r="O46" s="31">
        <v>0.39</v>
      </c>
      <c r="P46" s="28">
        <v>374</v>
      </c>
      <c r="Q46" s="31">
        <v>0.16</v>
      </c>
      <c r="R46" s="31">
        <v>0.57999999999999996</v>
      </c>
      <c r="S46" s="28">
        <v>3245</v>
      </c>
      <c r="T46" s="31">
        <v>0.5</v>
      </c>
      <c r="U46" s="31">
        <v>1.06</v>
      </c>
      <c r="V46" s="28">
        <v>6491</v>
      </c>
      <c r="W46" s="31">
        <v>1.06</v>
      </c>
      <c r="X46" s="38" t="s">
        <v>25</v>
      </c>
    </row>
    <row r="47" spans="1:33">
      <c r="A47" s="26" t="s">
        <v>14690</v>
      </c>
      <c r="B47" s="26" t="s">
        <v>14690</v>
      </c>
      <c r="C47" s="26" t="s">
        <v>14691</v>
      </c>
      <c r="D47" s="27">
        <v>33.299999999999997</v>
      </c>
      <c r="E47" s="28">
        <v>300</v>
      </c>
      <c r="F47" s="29">
        <v>2.29</v>
      </c>
      <c r="G47" s="29">
        <v>2.12</v>
      </c>
      <c r="H47" s="30">
        <v>5.1000000000000004E-3</v>
      </c>
      <c r="I47" s="31">
        <v>6.5</v>
      </c>
      <c r="J47" s="31">
        <v>6.37</v>
      </c>
      <c r="K47" s="31">
        <v>3.85</v>
      </c>
      <c r="L47" s="31">
        <v>3.89</v>
      </c>
      <c r="M47" s="28">
        <v>102</v>
      </c>
      <c r="N47" s="31">
        <v>0.1</v>
      </c>
      <c r="O47" s="31">
        <v>0.33</v>
      </c>
      <c r="P47" s="28">
        <v>374</v>
      </c>
      <c r="Q47" s="31">
        <v>0.18</v>
      </c>
      <c r="R47" s="31">
        <v>0.49</v>
      </c>
      <c r="S47" s="28">
        <v>2587</v>
      </c>
      <c r="T47" s="31">
        <v>0.5</v>
      </c>
      <c r="U47" s="31">
        <v>0.85</v>
      </c>
      <c r="V47" s="28">
        <v>5174</v>
      </c>
      <c r="W47" s="31">
        <v>0.85</v>
      </c>
      <c r="X47" s="38" t="s">
        <v>25</v>
      </c>
    </row>
    <row r="48" spans="1:33">
      <c r="A48" s="26" t="s">
        <v>14691</v>
      </c>
      <c r="B48" s="26" t="s">
        <v>14691</v>
      </c>
      <c r="C48" s="26" t="s">
        <v>14692</v>
      </c>
      <c r="D48" s="27">
        <v>31.5</v>
      </c>
      <c r="E48" s="28">
        <v>300</v>
      </c>
      <c r="F48" s="29">
        <v>2.12</v>
      </c>
      <c r="G48" s="29">
        <v>1.91</v>
      </c>
      <c r="H48" s="30">
        <v>6.7000000000000002E-3</v>
      </c>
      <c r="I48" s="31">
        <v>6.37</v>
      </c>
      <c r="J48" s="31">
        <v>6.31</v>
      </c>
      <c r="K48" s="31">
        <v>3.89</v>
      </c>
      <c r="L48" s="31">
        <v>4.04</v>
      </c>
      <c r="M48" s="28">
        <v>102</v>
      </c>
      <c r="N48" s="31">
        <v>0.09</v>
      </c>
      <c r="O48" s="31">
        <v>0.37</v>
      </c>
      <c r="P48" s="28">
        <v>374</v>
      </c>
      <c r="Q48" s="31">
        <v>0.17</v>
      </c>
      <c r="R48" s="31">
        <v>0.54</v>
      </c>
      <c r="S48" s="28">
        <v>2956</v>
      </c>
      <c r="T48" s="31">
        <v>0.5</v>
      </c>
      <c r="U48" s="31">
        <v>0.97</v>
      </c>
      <c r="V48" s="28">
        <v>5912</v>
      </c>
      <c r="W48" s="31">
        <v>0.97</v>
      </c>
      <c r="X48" s="38" t="s">
        <v>25</v>
      </c>
    </row>
    <row r="49" spans="1:24">
      <c r="A49" s="26" t="s">
        <v>14692</v>
      </c>
      <c r="B49" s="26" t="s">
        <v>14692</v>
      </c>
      <c r="C49" s="26" t="s">
        <v>14693</v>
      </c>
      <c r="D49" s="27">
        <v>51.8</v>
      </c>
      <c r="E49" s="28">
        <v>300</v>
      </c>
      <c r="F49" s="29">
        <v>1.88</v>
      </c>
      <c r="G49" s="29">
        <v>1.66</v>
      </c>
      <c r="H49" s="30">
        <v>4.1999999999999997E-3</v>
      </c>
      <c r="I49" s="31">
        <v>6.31</v>
      </c>
      <c r="J49" s="31">
        <v>6.46</v>
      </c>
      <c r="K49" s="31">
        <v>4.07</v>
      </c>
      <c r="L49" s="31">
        <v>4.4400000000000004</v>
      </c>
      <c r="M49" s="28">
        <v>224</v>
      </c>
      <c r="N49" s="31">
        <v>0.15</v>
      </c>
      <c r="O49" s="31">
        <v>0.4</v>
      </c>
      <c r="P49" s="28">
        <v>785</v>
      </c>
      <c r="Q49" s="31">
        <v>0.28000000000000003</v>
      </c>
      <c r="R49" s="31">
        <v>0.56999999999999995</v>
      </c>
      <c r="S49" s="28">
        <v>2359</v>
      </c>
      <c r="T49" s="31">
        <v>0.5</v>
      </c>
      <c r="U49" s="31">
        <v>0.77</v>
      </c>
      <c r="V49" s="28">
        <v>4719</v>
      </c>
      <c r="W49" s="31">
        <v>0.77</v>
      </c>
      <c r="X49" s="38" t="s">
        <v>25</v>
      </c>
    </row>
    <row r="50" spans="1:24">
      <c r="A50" s="26" t="s">
        <v>14693</v>
      </c>
      <c r="B50" s="26" t="s">
        <v>14693</v>
      </c>
      <c r="C50" s="26" t="s">
        <v>14694</v>
      </c>
      <c r="D50" s="27">
        <v>44.7</v>
      </c>
      <c r="E50" s="28">
        <v>400</v>
      </c>
      <c r="F50" s="29">
        <v>1.44</v>
      </c>
      <c r="G50" s="29">
        <v>1.17</v>
      </c>
      <c r="H50" s="30">
        <v>6.0000000000000001E-3</v>
      </c>
      <c r="I50" s="31">
        <v>6.46</v>
      </c>
      <c r="J50" s="31">
        <v>6.37</v>
      </c>
      <c r="K50" s="31">
        <v>4.5599999999999996</v>
      </c>
      <c r="L50" s="31">
        <v>4.74</v>
      </c>
      <c r="M50" s="28">
        <v>999</v>
      </c>
      <c r="N50" s="31">
        <v>0.19</v>
      </c>
      <c r="O50" s="31">
        <v>0.67</v>
      </c>
      <c r="P50" s="28">
        <v>3089</v>
      </c>
      <c r="Q50" s="31">
        <v>0.34</v>
      </c>
      <c r="R50" s="31">
        <v>0.93</v>
      </c>
      <c r="S50" s="28">
        <v>6060</v>
      </c>
      <c r="T50" s="31">
        <v>0.5</v>
      </c>
      <c r="U50" s="31">
        <v>1.1200000000000001</v>
      </c>
      <c r="V50" s="28">
        <v>12120</v>
      </c>
      <c r="W50" s="31">
        <v>1.1200000000000001</v>
      </c>
      <c r="X50" s="38" t="s">
        <v>25</v>
      </c>
    </row>
    <row r="51" spans="1:24">
      <c r="A51" s="26" t="s">
        <v>14695</v>
      </c>
      <c r="B51" s="26" t="s">
        <v>14695</v>
      </c>
      <c r="C51" s="26" t="s">
        <v>14696</v>
      </c>
      <c r="D51" s="27">
        <v>31.6</v>
      </c>
      <c r="E51" s="28">
        <v>300</v>
      </c>
      <c r="F51" s="29">
        <v>2.12</v>
      </c>
      <c r="G51" s="29">
        <v>1.89</v>
      </c>
      <c r="H51" s="30">
        <v>7.3000000000000001E-3</v>
      </c>
      <c r="I51" s="31">
        <v>6.36</v>
      </c>
      <c r="J51" s="31">
        <v>6.28</v>
      </c>
      <c r="K51" s="31">
        <v>3.88</v>
      </c>
      <c r="L51" s="31">
        <v>4.03</v>
      </c>
      <c r="M51" s="28">
        <v>28</v>
      </c>
      <c r="N51" s="31">
        <v>0.05</v>
      </c>
      <c r="O51" s="31">
        <v>0.26</v>
      </c>
      <c r="P51" s="28">
        <v>106</v>
      </c>
      <c r="Q51" s="31">
        <v>0.09</v>
      </c>
      <c r="R51" s="31">
        <v>0.38</v>
      </c>
      <c r="S51" s="28">
        <v>3089</v>
      </c>
      <c r="T51" s="31">
        <v>0.5</v>
      </c>
      <c r="U51" s="31">
        <v>1.01</v>
      </c>
      <c r="V51" s="28">
        <v>6178</v>
      </c>
      <c r="W51" s="31">
        <v>1.01</v>
      </c>
      <c r="X51" s="38" t="s">
        <v>25</v>
      </c>
    </row>
    <row r="52" spans="1:24">
      <c r="A52" s="26" t="s">
        <v>14696</v>
      </c>
      <c r="B52" s="26" t="s">
        <v>14696</v>
      </c>
      <c r="C52" s="26" t="s">
        <v>14694</v>
      </c>
      <c r="D52" s="27">
        <v>27</v>
      </c>
      <c r="E52" s="28">
        <v>300</v>
      </c>
      <c r="F52" s="29">
        <v>1.89</v>
      </c>
      <c r="G52" s="29">
        <v>1.68</v>
      </c>
      <c r="H52" s="30">
        <v>7.7999999999999996E-3</v>
      </c>
      <c r="I52" s="31">
        <v>6.28</v>
      </c>
      <c r="J52" s="31">
        <v>6.37</v>
      </c>
      <c r="K52" s="31">
        <v>4.03</v>
      </c>
      <c r="L52" s="31">
        <v>4.33</v>
      </c>
      <c r="M52" s="28">
        <v>28</v>
      </c>
      <c r="N52" s="31">
        <v>0.05</v>
      </c>
      <c r="O52" s="31">
        <v>0.26</v>
      </c>
      <c r="P52" s="28">
        <v>106</v>
      </c>
      <c r="Q52" s="31">
        <v>0.09</v>
      </c>
      <c r="R52" s="31">
        <v>0.39</v>
      </c>
      <c r="S52" s="28">
        <v>3193</v>
      </c>
      <c r="T52" s="31">
        <v>0.5</v>
      </c>
      <c r="U52" s="31">
        <v>1.05</v>
      </c>
      <c r="V52" s="28">
        <v>6386</v>
      </c>
      <c r="W52" s="31">
        <v>1.05</v>
      </c>
      <c r="X52" s="38" t="s">
        <v>25</v>
      </c>
    </row>
    <row r="53" spans="1:24">
      <c r="A53" s="26" t="s">
        <v>14694</v>
      </c>
      <c r="B53" s="26" t="s">
        <v>14694</v>
      </c>
      <c r="C53" s="26" t="s">
        <v>14697</v>
      </c>
      <c r="D53" s="27">
        <v>48.4</v>
      </c>
      <c r="E53" s="28">
        <v>400</v>
      </c>
      <c r="F53" s="29">
        <v>1.1499999999999999</v>
      </c>
      <c r="G53" s="29">
        <v>0.8</v>
      </c>
      <c r="H53" s="30">
        <v>7.1999999999999998E-3</v>
      </c>
      <c r="I53" s="31">
        <v>6.37</v>
      </c>
      <c r="J53" s="31">
        <v>6.12</v>
      </c>
      <c r="K53" s="31">
        <v>4.76</v>
      </c>
      <c r="L53" s="31">
        <v>4.8600000000000003</v>
      </c>
      <c r="M53" s="28">
        <v>1071</v>
      </c>
      <c r="N53" s="31">
        <v>0.19</v>
      </c>
      <c r="O53" s="31">
        <v>0.73</v>
      </c>
      <c r="P53" s="28">
        <v>3286</v>
      </c>
      <c r="Q53" s="31">
        <v>0.34</v>
      </c>
      <c r="R53" s="31">
        <v>1.01</v>
      </c>
      <c r="S53" s="28">
        <v>6631</v>
      </c>
      <c r="T53" s="31">
        <v>0.5</v>
      </c>
      <c r="U53" s="31">
        <v>1.22</v>
      </c>
      <c r="V53" s="28">
        <v>13261</v>
      </c>
      <c r="W53" s="31">
        <v>1.22</v>
      </c>
      <c r="X53" s="38" t="s">
        <v>25</v>
      </c>
    </row>
    <row r="54" spans="1:24">
      <c r="A54" s="26" t="s">
        <v>14697</v>
      </c>
      <c r="B54" s="26" t="s">
        <v>14697</v>
      </c>
      <c r="C54" s="26" t="s">
        <v>14698</v>
      </c>
      <c r="D54" s="27">
        <v>46.5</v>
      </c>
      <c r="E54" s="28">
        <v>400</v>
      </c>
      <c r="F54" s="29">
        <v>0.8</v>
      </c>
      <c r="G54" s="29">
        <v>0.48</v>
      </c>
      <c r="H54" s="30">
        <v>6.8999999999999999E-3</v>
      </c>
      <c r="I54" s="31">
        <v>6.12</v>
      </c>
      <c r="J54" s="31">
        <v>6.1</v>
      </c>
      <c r="K54" s="31">
        <v>4.8600000000000003</v>
      </c>
      <c r="L54" s="31">
        <v>5.16</v>
      </c>
      <c r="M54" s="28">
        <v>1071</v>
      </c>
      <c r="N54" s="31">
        <v>0.19</v>
      </c>
      <c r="O54" s="31">
        <v>0.72</v>
      </c>
      <c r="P54" s="28">
        <v>3286</v>
      </c>
      <c r="Q54" s="31">
        <v>0.34</v>
      </c>
      <c r="R54" s="31">
        <v>1</v>
      </c>
      <c r="S54" s="28">
        <v>6468</v>
      </c>
      <c r="T54" s="31">
        <v>0.5</v>
      </c>
      <c r="U54" s="31">
        <v>1.19</v>
      </c>
      <c r="V54" s="28">
        <v>12936</v>
      </c>
      <c r="W54" s="31">
        <v>1.19</v>
      </c>
      <c r="X54" s="38" t="s">
        <v>25</v>
      </c>
    </row>
    <row r="55" spans="1:24">
      <c r="A55" s="26" t="s">
        <v>14698</v>
      </c>
      <c r="B55" s="26" t="s">
        <v>14698</v>
      </c>
      <c r="C55" s="26" t="s">
        <v>14676</v>
      </c>
      <c r="D55" s="27">
        <v>11.2</v>
      </c>
      <c r="E55" s="28">
        <v>400</v>
      </c>
      <c r="F55" s="29">
        <v>0.48</v>
      </c>
      <c r="G55" s="29">
        <v>0.38</v>
      </c>
      <c r="H55" s="30">
        <v>8.8999999999999999E-3</v>
      </c>
      <c r="I55" s="31">
        <v>6.1</v>
      </c>
      <c r="J55" s="31">
        <v>6.17</v>
      </c>
      <c r="K55" s="31">
        <v>5.16</v>
      </c>
      <c r="L55" s="31">
        <v>5.33</v>
      </c>
      <c r="M55" s="28">
        <v>1071</v>
      </c>
      <c r="N55" s="31">
        <v>0.18</v>
      </c>
      <c r="O55" s="31">
        <v>0.79</v>
      </c>
      <c r="P55" s="28">
        <v>3286</v>
      </c>
      <c r="Q55" s="31">
        <v>0.32</v>
      </c>
      <c r="R55" s="31">
        <v>1.0900000000000001</v>
      </c>
      <c r="S55" s="28">
        <v>7368</v>
      </c>
      <c r="T55" s="31">
        <v>0.5</v>
      </c>
      <c r="U55" s="31">
        <v>1.36</v>
      </c>
      <c r="V55" s="28">
        <v>14735</v>
      </c>
      <c r="W55" s="31">
        <v>1.36</v>
      </c>
      <c r="X55" s="38" t="s">
        <v>25</v>
      </c>
    </row>
    <row r="56" spans="1:24">
      <c r="A56" s="26" t="s">
        <v>14676</v>
      </c>
      <c r="B56" s="26" t="s">
        <v>14676</v>
      </c>
      <c r="C56" s="26" t="s">
        <v>14699</v>
      </c>
      <c r="D56" s="27">
        <v>43.5</v>
      </c>
      <c r="E56" s="28">
        <v>500</v>
      </c>
      <c r="F56" s="29">
        <v>0.32</v>
      </c>
      <c r="G56" s="29">
        <v>0.2</v>
      </c>
      <c r="H56" s="30">
        <v>2.8E-3</v>
      </c>
      <c r="I56" s="31">
        <v>6.17</v>
      </c>
      <c r="J56" s="31">
        <v>6.23</v>
      </c>
      <c r="K56" s="31">
        <v>5.28</v>
      </c>
      <c r="L56" s="31">
        <v>5.46</v>
      </c>
      <c r="M56" s="28">
        <v>2371</v>
      </c>
      <c r="N56" s="31">
        <v>0.27</v>
      </c>
      <c r="O56" s="31">
        <v>0.64</v>
      </c>
      <c r="P56" s="28">
        <v>6610</v>
      </c>
      <c r="Q56" s="31">
        <v>0.47</v>
      </c>
      <c r="R56" s="31">
        <v>0.85</v>
      </c>
      <c r="S56" s="28">
        <v>7425</v>
      </c>
      <c r="T56" s="31">
        <v>0.5</v>
      </c>
      <c r="U56" s="31">
        <v>0.88</v>
      </c>
      <c r="V56" s="28">
        <v>14850</v>
      </c>
      <c r="W56" s="31">
        <v>0.88</v>
      </c>
      <c r="X56" s="38" t="s">
        <v>25</v>
      </c>
    </row>
    <row r="57" spans="1:24">
      <c r="A57" s="26" t="s">
        <v>14699</v>
      </c>
      <c r="B57" s="26" t="s">
        <v>14699</v>
      </c>
      <c r="C57" s="26" t="s">
        <v>14700</v>
      </c>
      <c r="D57" s="27">
        <v>42.9</v>
      </c>
      <c r="E57" s="28">
        <v>500</v>
      </c>
      <c r="F57" s="29">
        <v>0.19</v>
      </c>
      <c r="G57" s="29">
        <v>0.05</v>
      </c>
      <c r="H57" s="30">
        <v>3.3E-3</v>
      </c>
      <c r="I57" s="31">
        <v>6.23</v>
      </c>
      <c r="J57" s="31">
        <v>6.33</v>
      </c>
      <c r="K57" s="31">
        <v>5.47</v>
      </c>
      <c r="L57" s="31">
        <v>5.71</v>
      </c>
      <c r="M57" s="28">
        <v>2438</v>
      </c>
      <c r="N57" s="31">
        <v>0.26</v>
      </c>
      <c r="O57" s="31">
        <v>0.69</v>
      </c>
      <c r="P57" s="28">
        <v>6771</v>
      </c>
      <c r="Q57" s="31">
        <v>0.45</v>
      </c>
      <c r="R57" s="31">
        <v>0.91</v>
      </c>
      <c r="S57" s="28">
        <v>8076</v>
      </c>
      <c r="T57" s="31">
        <v>0.5</v>
      </c>
      <c r="U57" s="31">
        <v>0.95</v>
      </c>
      <c r="V57" s="28">
        <v>16152</v>
      </c>
      <c r="W57" s="31">
        <v>0.95</v>
      </c>
      <c r="X57" s="38" t="s">
        <v>25</v>
      </c>
    </row>
    <row r="58" spans="1:24">
      <c r="A58" s="26" t="s">
        <v>14700</v>
      </c>
      <c r="B58" s="26" t="s">
        <v>14700</v>
      </c>
      <c r="C58" s="26" t="s">
        <v>14701</v>
      </c>
      <c r="D58" s="27">
        <v>53.4</v>
      </c>
      <c r="E58" s="28">
        <v>500</v>
      </c>
      <c r="F58" s="29">
        <v>0.05</v>
      </c>
      <c r="G58" s="29">
        <v>-0.21</v>
      </c>
      <c r="H58" s="30">
        <v>4.8999999999999998E-3</v>
      </c>
      <c r="I58" s="31">
        <v>6.33</v>
      </c>
      <c r="J58" s="31">
        <v>6.35</v>
      </c>
      <c r="K58" s="31">
        <v>5.71</v>
      </c>
      <c r="L58" s="31">
        <v>5.99</v>
      </c>
      <c r="M58" s="28">
        <v>2438</v>
      </c>
      <c r="N58" s="31">
        <v>0.24</v>
      </c>
      <c r="O58" s="31">
        <v>0.79</v>
      </c>
      <c r="P58" s="28">
        <v>6771</v>
      </c>
      <c r="Q58" s="31">
        <v>0.4</v>
      </c>
      <c r="R58" s="31">
        <v>1.05</v>
      </c>
      <c r="S58" s="28">
        <v>9865</v>
      </c>
      <c r="T58" s="31">
        <v>0.5</v>
      </c>
      <c r="U58" s="31">
        <v>1.1599999999999999</v>
      </c>
      <c r="V58" s="28">
        <v>19729</v>
      </c>
      <c r="W58" s="31">
        <v>1.1599999999999999</v>
      </c>
      <c r="X58" s="38" t="s">
        <v>25</v>
      </c>
    </row>
    <row r="59" spans="1:24">
      <c r="A59" s="26" t="s">
        <v>14702</v>
      </c>
      <c r="B59" s="26" t="s">
        <v>14702</v>
      </c>
      <c r="C59" s="26" t="s">
        <v>14703</v>
      </c>
      <c r="D59" s="27">
        <v>23.8</v>
      </c>
      <c r="E59" s="28">
        <v>300</v>
      </c>
      <c r="F59" s="29">
        <v>2.4700000000000002</v>
      </c>
      <c r="G59" s="29">
        <v>2.29</v>
      </c>
      <c r="H59" s="30">
        <v>7.6E-3</v>
      </c>
      <c r="I59" s="31">
        <v>6.58</v>
      </c>
      <c r="J59" s="31">
        <v>6.66</v>
      </c>
      <c r="K59" s="31">
        <v>3.75</v>
      </c>
      <c r="L59" s="31">
        <v>4.01</v>
      </c>
      <c r="M59" s="28">
        <v>201</v>
      </c>
      <c r="N59" s="31">
        <v>0.12</v>
      </c>
      <c r="O59" s="31">
        <v>0.47</v>
      </c>
      <c r="P59" s="28">
        <v>710</v>
      </c>
      <c r="Q59" s="31">
        <v>0.23</v>
      </c>
      <c r="R59" s="31">
        <v>0.68</v>
      </c>
      <c r="S59" s="28">
        <v>3149</v>
      </c>
      <c r="T59" s="31">
        <v>0.5</v>
      </c>
      <c r="U59" s="31">
        <v>1.03</v>
      </c>
      <c r="V59" s="28">
        <v>6297</v>
      </c>
      <c r="W59" s="31">
        <v>1.03</v>
      </c>
      <c r="X59" s="38" t="s">
        <v>25</v>
      </c>
    </row>
    <row r="60" spans="1:24">
      <c r="A60" s="26" t="s">
        <v>14703</v>
      </c>
      <c r="B60" s="26" t="s">
        <v>14703</v>
      </c>
      <c r="C60" s="26" t="s">
        <v>14704</v>
      </c>
      <c r="D60" s="27">
        <v>33.6</v>
      </c>
      <c r="E60" s="28">
        <v>300</v>
      </c>
      <c r="F60" s="29">
        <v>2.29</v>
      </c>
      <c r="G60" s="29">
        <v>2.0499999999999998</v>
      </c>
      <c r="H60" s="30">
        <v>7.1000000000000004E-3</v>
      </c>
      <c r="I60" s="31">
        <v>6.66</v>
      </c>
      <c r="J60" s="31">
        <v>6.71</v>
      </c>
      <c r="K60" s="31">
        <v>4.01</v>
      </c>
      <c r="L60" s="31">
        <v>4.3</v>
      </c>
      <c r="M60" s="28">
        <v>201</v>
      </c>
      <c r="N60" s="31">
        <v>0.12</v>
      </c>
      <c r="O60" s="31">
        <v>0.46</v>
      </c>
      <c r="P60" s="28">
        <v>710</v>
      </c>
      <c r="Q60" s="31">
        <v>0.23</v>
      </c>
      <c r="R60" s="31">
        <v>0.67</v>
      </c>
      <c r="S60" s="28">
        <v>3060</v>
      </c>
      <c r="T60" s="31">
        <v>0.5</v>
      </c>
      <c r="U60" s="31">
        <v>1</v>
      </c>
      <c r="V60" s="28">
        <v>6120</v>
      </c>
      <c r="W60" s="31">
        <v>1</v>
      </c>
      <c r="X60" s="38" t="s">
        <v>25</v>
      </c>
    </row>
    <row r="61" spans="1:24">
      <c r="A61" s="26" t="s">
        <v>14704</v>
      </c>
      <c r="B61" s="26" t="s">
        <v>14704</v>
      </c>
      <c r="C61" s="26" t="s">
        <v>14705</v>
      </c>
      <c r="D61" s="27">
        <v>49.6</v>
      </c>
      <c r="E61" s="28">
        <v>300</v>
      </c>
      <c r="F61" s="29">
        <v>1.51</v>
      </c>
      <c r="G61" s="29">
        <v>1.1299999999999999</v>
      </c>
      <c r="H61" s="30">
        <v>7.7000000000000002E-3</v>
      </c>
      <c r="I61" s="31">
        <v>6.71</v>
      </c>
      <c r="J61" s="31">
        <v>6.57</v>
      </c>
      <c r="K61" s="31">
        <v>4.84</v>
      </c>
      <c r="L61" s="31">
        <v>5.08</v>
      </c>
      <c r="M61" s="28">
        <v>201</v>
      </c>
      <c r="N61" s="31">
        <v>0.12</v>
      </c>
      <c r="O61" s="31">
        <v>0.47</v>
      </c>
      <c r="P61" s="28">
        <v>710</v>
      </c>
      <c r="Q61" s="31">
        <v>0.23</v>
      </c>
      <c r="R61" s="31">
        <v>0.69</v>
      </c>
      <c r="S61" s="28">
        <v>3169</v>
      </c>
      <c r="T61" s="31">
        <v>0.5</v>
      </c>
      <c r="U61" s="31">
        <v>1.04</v>
      </c>
      <c r="V61" s="28">
        <v>6338</v>
      </c>
      <c r="W61" s="31">
        <v>1.04</v>
      </c>
      <c r="X61" s="38" t="s">
        <v>25</v>
      </c>
    </row>
    <row r="62" spans="1:24">
      <c r="A62" s="26" t="s">
        <v>14705</v>
      </c>
      <c r="B62" s="26" t="s">
        <v>14705</v>
      </c>
      <c r="C62" s="26" t="s">
        <v>14701</v>
      </c>
      <c r="D62" s="27">
        <v>40.9</v>
      </c>
      <c r="E62" s="28">
        <v>300</v>
      </c>
      <c r="F62" s="29">
        <v>0.55000000000000004</v>
      </c>
      <c r="G62" s="29">
        <v>0.36</v>
      </c>
      <c r="H62" s="30">
        <v>4.5999999999999999E-3</v>
      </c>
      <c r="I62" s="31">
        <v>6.57</v>
      </c>
      <c r="J62" s="31">
        <v>6.35</v>
      </c>
      <c r="K62" s="31">
        <v>5.66</v>
      </c>
      <c r="L62" s="31">
        <v>5.63</v>
      </c>
      <c r="M62" s="28">
        <v>229</v>
      </c>
      <c r="N62" s="31">
        <v>0.15</v>
      </c>
      <c r="O62" s="31">
        <v>0.41</v>
      </c>
      <c r="P62" s="28">
        <v>801</v>
      </c>
      <c r="Q62" s="31">
        <v>0.27</v>
      </c>
      <c r="R62" s="31">
        <v>0.59</v>
      </c>
      <c r="S62" s="28">
        <v>2468</v>
      </c>
      <c r="T62" s="31">
        <v>0.5</v>
      </c>
      <c r="U62" s="31">
        <v>0.81</v>
      </c>
      <c r="V62" s="28">
        <v>4935</v>
      </c>
      <c r="W62" s="31">
        <v>0.81</v>
      </c>
      <c r="X62" s="38" t="s">
        <v>25</v>
      </c>
    </row>
    <row r="63" spans="1:24">
      <c r="A63" s="26" t="s">
        <v>14701</v>
      </c>
      <c r="B63" s="26" t="s">
        <v>14701</v>
      </c>
      <c r="C63" s="26" t="s">
        <v>14706</v>
      </c>
      <c r="D63" s="27">
        <v>31.9</v>
      </c>
      <c r="E63" s="28">
        <v>500</v>
      </c>
      <c r="F63" s="29">
        <v>-0.21</v>
      </c>
      <c r="G63" s="29">
        <v>-0.34</v>
      </c>
      <c r="H63" s="30">
        <v>4.1000000000000003E-3</v>
      </c>
      <c r="I63" s="31">
        <v>6.35</v>
      </c>
      <c r="J63" s="31">
        <v>6.4</v>
      </c>
      <c r="K63" s="31">
        <v>5.99</v>
      </c>
      <c r="L63" s="31">
        <v>6.17</v>
      </c>
      <c r="M63" s="28">
        <v>2750</v>
      </c>
      <c r="N63" s="31">
        <v>0.26</v>
      </c>
      <c r="O63" s="31">
        <v>0.77</v>
      </c>
      <c r="P63" s="28">
        <v>7515</v>
      </c>
      <c r="Q63" s="31">
        <v>0.45</v>
      </c>
      <c r="R63" s="31">
        <v>1.02</v>
      </c>
      <c r="S63" s="28">
        <v>9025</v>
      </c>
      <c r="T63" s="31">
        <v>0.5</v>
      </c>
      <c r="U63" s="31">
        <v>1.06</v>
      </c>
      <c r="V63" s="28">
        <v>18050</v>
      </c>
      <c r="W63" s="31">
        <v>1.06</v>
      </c>
      <c r="X63" s="38" t="s">
        <v>25</v>
      </c>
    </row>
    <row r="64" spans="1:24">
      <c r="A64" s="26" t="s">
        <v>14707</v>
      </c>
      <c r="B64" s="26" t="s">
        <v>14707</v>
      </c>
      <c r="C64" s="26" t="s">
        <v>14708</v>
      </c>
      <c r="D64" s="27">
        <v>36.799999999999997</v>
      </c>
      <c r="E64" s="28">
        <v>300</v>
      </c>
      <c r="F64" s="29">
        <v>1.39</v>
      </c>
      <c r="G64" s="29">
        <v>1.1200000000000001</v>
      </c>
      <c r="H64" s="30">
        <v>7.3000000000000001E-3</v>
      </c>
      <c r="I64" s="31">
        <v>6.29</v>
      </c>
      <c r="J64" s="31">
        <v>6.22</v>
      </c>
      <c r="K64" s="31">
        <v>4.54</v>
      </c>
      <c r="L64" s="31">
        <v>4.74</v>
      </c>
      <c r="M64" s="28">
        <v>608</v>
      </c>
      <c r="N64" s="31">
        <v>0.21</v>
      </c>
      <c r="O64" s="31">
        <v>0.64</v>
      </c>
      <c r="P64" s="28">
        <v>1974</v>
      </c>
      <c r="Q64" s="31">
        <v>0.39</v>
      </c>
      <c r="R64" s="31">
        <v>0.9</v>
      </c>
      <c r="S64" s="28">
        <v>3101</v>
      </c>
      <c r="T64" s="31">
        <v>0.5</v>
      </c>
      <c r="U64" s="31">
        <v>1.02</v>
      </c>
      <c r="V64" s="28">
        <v>6202</v>
      </c>
      <c r="W64" s="31">
        <v>1.02</v>
      </c>
      <c r="X64" s="38" t="s">
        <v>25</v>
      </c>
    </row>
    <row r="65" spans="1:24">
      <c r="A65" s="26" t="s">
        <v>14708</v>
      </c>
      <c r="B65" s="26" t="s">
        <v>14708</v>
      </c>
      <c r="C65" s="26" t="s">
        <v>14706</v>
      </c>
      <c r="D65" s="27">
        <v>47.5</v>
      </c>
      <c r="E65" s="28">
        <v>300</v>
      </c>
      <c r="F65" s="29">
        <v>0.54</v>
      </c>
      <c r="G65" s="29">
        <v>0.18</v>
      </c>
      <c r="H65" s="30">
        <v>7.6E-3</v>
      </c>
      <c r="I65" s="31">
        <v>6.22</v>
      </c>
      <c r="J65" s="31">
        <v>6.4</v>
      </c>
      <c r="K65" s="31">
        <v>5.32</v>
      </c>
      <c r="L65" s="31">
        <v>5.86</v>
      </c>
      <c r="M65" s="28">
        <v>608</v>
      </c>
      <c r="N65" s="31">
        <v>0.21</v>
      </c>
      <c r="O65" s="31">
        <v>0.65</v>
      </c>
      <c r="P65" s="28">
        <v>1974</v>
      </c>
      <c r="Q65" s="31">
        <v>0.38</v>
      </c>
      <c r="R65" s="31">
        <v>0.91</v>
      </c>
      <c r="S65" s="28">
        <v>3152</v>
      </c>
      <c r="T65" s="31">
        <v>0.5</v>
      </c>
      <c r="U65" s="31">
        <v>1.03</v>
      </c>
      <c r="V65" s="28">
        <v>6304</v>
      </c>
      <c r="W65" s="31">
        <v>1.03</v>
      </c>
      <c r="X65" s="38" t="s">
        <v>25</v>
      </c>
    </row>
    <row r="66" spans="1:24">
      <c r="A66" s="26" t="s">
        <v>14706</v>
      </c>
      <c r="B66" s="26" t="s">
        <v>14706</v>
      </c>
      <c r="C66" s="26" t="s">
        <v>14709</v>
      </c>
      <c r="D66" s="27">
        <v>50.5</v>
      </c>
      <c r="E66" s="28">
        <v>500</v>
      </c>
      <c r="F66" s="29">
        <v>-0.37</v>
      </c>
      <c r="G66" s="29">
        <v>-0.54</v>
      </c>
      <c r="H66" s="30">
        <v>3.3999999999999998E-3</v>
      </c>
      <c r="I66" s="31">
        <v>6.4</v>
      </c>
      <c r="J66" s="31">
        <v>6.35</v>
      </c>
      <c r="K66" s="31">
        <v>6.2</v>
      </c>
      <c r="L66" s="31">
        <v>6.32</v>
      </c>
      <c r="M66" s="28">
        <v>3364</v>
      </c>
      <c r="N66" s="31">
        <v>0.31</v>
      </c>
      <c r="O66" s="31">
        <v>0.76</v>
      </c>
      <c r="P66" s="28">
        <v>8939</v>
      </c>
      <c r="Q66" s="31">
        <v>0.53</v>
      </c>
      <c r="R66" s="31">
        <v>0.99</v>
      </c>
      <c r="S66" s="28">
        <v>8202</v>
      </c>
      <c r="T66" s="31">
        <v>0.5</v>
      </c>
      <c r="U66" s="31">
        <v>0.97</v>
      </c>
      <c r="V66" s="28">
        <v>16405</v>
      </c>
      <c r="W66" s="31">
        <v>0.97</v>
      </c>
      <c r="X66" s="38" t="s">
        <v>25</v>
      </c>
    </row>
    <row r="67" spans="1:24">
      <c r="A67" s="26" t="s">
        <v>14710</v>
      </c>
      <c r="B67" s="26" t="s">
        <v>14710</v>
      </c>
      <c r="C67" s="26" t="s">
        <v>14711</v>
      </c>
      <c r="D67" s="27">
        <v>55</v>
      </c>
      <c r="E67" s="28">
        <v>300</v>
      </c>
      <c r="F67" s="29">
        <v>2.7629999999999999</v>
      </c>
      <c r="G67" s="29">
        <v>2.3719999999999999</v>
      </c>
      <c r="H67" s="30">
        <v>7.1000000000000004E-3</v>
      </c>
      <c r="I67" s="31">
        <v>6.12</v>
      </c>
      <c r="J67" s="31">
        <v>6</v>
      </c>
      <c r="K67" s="31">
        <v>3</v>
      </c>
      <c r="L67" s="31">
        <v>3.27</v>
      </c>
      <c r="M67" s="28">
        <v>213</v>
      </c>
      <c r="N67" s="31">
        <v>0.13</v>
      </c>
      <c r="O67" s="31">
        <v>0.47</v>
      </c>
      <c r="P67" s="28">
        <v>748</v>
      </c>
      <c r="Q67" s="31">
        <v>0.24</v>
      </c>
      <c r="R67" s="31">
        <v>0.68</v>
      </c>
      <c r="S67" s="28">
        <v>3054</v>
      </c>
      <c r="T67" s="31">
        <v>0.5</v>
      </c>
      <c r="U67" s="31">
        <v>1</v>
      </c>
      <c r="V67" s="28">
        <v>6107</v>
      </c>
      <c r="W67" s="31">
        <v>1</v>
      </c>
      <c r="X67" s="38" t="s">
        <v>24</v>
      </c>
    </row>
    <row r="68" spans="1:24">
      <c r="A68" s="26" t="s">
        <v>14711</v>
      </c>
      <c r="B68" s="26" t="s">
        <v>14711</v>
      </c>
      <c r="C68" s="26" t="s">
        <v>14712</v>
      </c>
      <c r="D68" s="27">
        <v>30</v>
      </c>
      <c r="E68" s="28">
        <v>300</v>
      </c>
      <c r="F68" s="29">
        <v>2.3719999999999999</v>
      </c>
      <c r="G68" s="29">
        <v>2.1579999999999999</v>
      </c>
      <c r="H68" s="30">
        <v>7.1000000000000004E-3</v>
      </c>
      <c r="I68" s="31">
        <v>6</v>
      </c>
      <c r="J68" s="31">
        <v>5.99</v>
      </c>
      <c r="K68" s="31">
        <v>3.27</v>
      </c>
      <c r="L68" s="31">
        <v>3.47</v>
      </c>
      <c r="M68" s="28">
        <v>262</v>
      </c>
      <c r="N68" s="31">
        <v>0.14000000000000001</v>
      </c>
      <c r="O68" s="31">
        <v>0.5</v>
      </c>
      <c r="P68" s="28">
        <v>909</v>
      </c>
      <c r="Q68" s="31">
        <v>0.26</v>
      </c>
      <c r="R68" s="31">
        <v>0.72</v>
      </c>
      <c r="S68" s="28">
        <v>3054</v>
      </c>
      <c r="T68" s="31">
        <v>0.5</v>
      </c>
      <c r="U68" s="31">
        <v>1</v>
      </c>
      <c r="V68" s="28">
        <v>6107</v>
      </c>
      <c r="W68" s="31">
        <v>1</v>
      </c>
      <c r="X68" s="38" t="s">
        <v>24</v>
      </c>
    </row>
    <row r="69" spans="1:24">
      <c r="A69" s="26" t="s">
        <v>14712</v>
      </c>
      <c r="B69" s="26" t="s">
        <v>14712</v>
      </c>
      <c r="C69" s="26" t="s">
        <v>14713</v>
      </c>
      <c r="D69" s="27">
        <v>29.8</v>
      </c>
      <c r="E69" s="28">
        <v>300</v>
      </c>
      <c r="F69" s="29">
        <v>1.76</v>
      </c>
      <c r="G69" s="29">
        <v>1.66</v>
      </c>
      <c r="H69" s="30">
        <v>3.3999999999999998E-3</v>
      </c>
      <c r="I69" s="31">
        <v>5.99</v>
      </c>
      <c r="J69" s="31">
        <v>5.96</v>
      </c>
      <c r="K69" s="31">
        <v>3.87</v>
      </c>
      <c r="L69" s="31">
        <v>3.94</v>
      </c>
      <c r="M69" s="28">
        <v>262</v>
      </c>
      <c r="N69" s="31">
        <v>0.17</v>
      </c>
      <c r="O69" s="31">
        <v>0.38</v>
      </c>
      <c r="P69" s="28">
        <v>909</v>
      </c>
      <c r="Q69" s="31">
        <v>0.32</v>
      </c>
      <c r="R69" s="31">
        <v>0.55000000000000004</v>
      </c>
      <c r="S69" s="28">
        <v>2097</v>
      </c>
      <c r="T69" s="31">
        <v>0.5</v>
      </c>
      <c r="U69" s="31">
        <v>0.69</v>
      </c>
      <c r="V69" s="28">
        <v>4195</v>
      </c>
      <c r="W69" s="31">
        <v>0.69</v>
      </c>
      <c r="X69" s="38" t="s">
        <v>25</v>
      </c>
    </row>
    <row r="70" spans="1:24">
      <c r="A70" s="26" t="s">
        <v>14713</v>
      </c>
      <c r="B70" s="26" t="s">
        <v>14713</v>
      </c>
      <c r="C70" s="26" t="s">
        <v>14714</v>
      </c>
      <c r="D70" s="27">
        <v>43.3</v>
      </c>
      <c r="E70" s="28">
        <v>300</v>
      </c>
      <c r="F70" s="29">
        <v>1.66</v>
      </c>
      <c r="G70" s="29">
        <v>1.5</v>
      </c>
      <c r="H70" s="30">
        <v>3.7000000000000002E-3</v>
      </c>
      <c r="I70" s="31">
        <v>5.96</v>
      </c>
      <c r="J70" s="31">
        <v>5.87</v>
      </c>
      <c r="K70" s="31">
        <v>3.94</v>
      </c>
      <c r="L70" s="31">
        <v>4.01</v>
      </c>
      <c r="M70" s="28">
        <v>325</v>
      </c>
      <c r="N70" s="31">
        <v>0.18</v>
      </c>
      <c r="O70" s="31">
        <v>0.42</v>
      </c>
      <c r="P70" s="28">
        <v>1111</v>
      </c>
      <c r="Q70" s="31">
        <v>0.34</v>
      </c>
      <c r="R70" s="31">
        <v>0.6</v>
      </c>
      <c r="S70" s="28">
        <v>2201</v>
      </c>
      <c r="T70" s="31">
        <v>0.5</v>
      </c>
      <c r="U70" s="31">
        <v>0.72</v>
      </c>
      <c r="V70" s="28">
        <v>4402</v>
      </c>
      <c r="W70" s="31">
        <v>0.72</v>
      </c>
      <c r="X70" s="38" t="s">
        <v>25</v>
      </c>
    </row>
    <row r="71" spans="1:24">
      <c r="A71" s="26" t="s">
        <v>14715</v>
      </c>
      <c r="B71" s="26" t="s">
        <v>14715</v>
      </c>
      <c r="C71" s="26" t="s">
        <v>14716</v>
      </c>
      <c r="D71" s="27">
        <v>26.5</v>
      </c>
      <c r="E71" s="28">
        <v>300</v>
      </c>
      <c r="F71" s="29">
        <v>2.5</v>
      </c>
      <c r="G71" s="29">
        <v>2.36</v>
      </c>
      <c r="H71" s="30">
        <v>5.3E-3</v>
      </c>
      <c r="I71" s="31">
        <v>5.58</v>
      </c>
      <c r="J71" s="31">
        <v>5.69</v>
      </c>
      <c r="K71" s="31">
        <v>2.72</v>
      </c>
      <c r="L71" s="31">
        <v>2.97</v>
      </c>
      <c r="M71" s="28">
        <v>193</v>
      </c>
      <c r="N71" s="31">
        <v>0.13</v>
      </c>
      <c r="O71" s="31">
        <v>0.41</v>
      </c>
      <c r="P71" s="28">
        <v>683</v>
      </c>
      <c r="Q71" s="31">
        <v>0.24</v>
      </c>
      <c r="R71" s="31">
        <v>0.59</v>
      </c>
      <c r="S71" s="28">
        <v>2632</v>
      </c>
      <c r="T71" s="31">
        <v>0.5</v>
      </c>
      <c r="U71" s="31">
        <v>0.86</v>
      </c>
      <c r="V71" s="28">
        <v>5263</v>
      </c>
      <c r="W71" s="31">
        <v>0.86</v>
      </c>
      <c r="X71" s="38" t="s">
        <v>25</v>
      </c>
    </row>
    <row r="72" spans="1:24">
      <c r="A72" s="26" t="s">
        <v>14716</v>
      </c>
      <c r="B72" s="26" t="s">
        <v>14716</v>
      </c>
      <c r="C72" s="26" t="s">
        <v>14714</v>
      </c>
      <c r="D72" s="27">
        <v>50.2</v>
      </c>
      <c r="E72" s="28">
        <v>300</v>
      </c>
      <c r="F72" s="29">
        <v>2.36</v>
      </c>
      <c r="G72" s="29">
        <v>2.0099999999999998</v>
      </c>
      <c r="H72" s="30">
        <v>7.0000000000000001E-3</v>
      </c>
      <c r="I72" s="31">
        <v>5.69</v>
      </c>
      <c r="J72" s="31">
        <v>5.87</v>
      </c>
      <c r="K72" s="31">
        <v>2.97</v>
      </c>
      <c r="L72" s="31">
        <v>3.5</v>
      </c>
      <c r="M72" s="28">
        <v>193</v>
      </c>
      <c r="N72" s="31">
        <v>0.12</v>
      </c>
      <c r="O72" s="31">
        <v>0.45</v>
      </c>
      <c r="P72" s="28">
        <v>683</v>
      </c>
      <c r="Q72" s="31">
        <v>0.23</v>
      </c>
      <c r="R72" s="31">
        <v>0.66</v>
      </c>
      <c r="S72" s="28">
        <v>3023</v>
      </c>
      <c r="T72" s="31">
        <v>0.5</v>
      </c>
      <c r="U72" s="31">
        <v>0.99</v>
      </c>
      <c r="V72" s="28">
        <v>6046</v>
      </c>
      <c r="W72" s="31">
        <v>0.99</v>
      </c>
      <c r="X72" s="38" t="s">
        <v>25</v>
      </c>
    </row>
    <row r="73" spans="1:24">
      <c r="A73" s="26" t="s">
        <v>14714</v>
      </c>
      <c r="B73" s="26" t="s">
        <v>14714</v>
      </c>
      <c r="C73" s="26" t="s">
        <v>14717</v>
      </c>
      <c r="D73" s="27">
        <v>40.200000000000003</v>
      </c>
      <c r="E73" s="28">
        <v>300</v>
      </c>
      <c r="F73" s="29">
        <v>1.5</v>
      </c>
      <c r="G73" s="29">
        <v>1.28</v>
      </c>
      <c r="H73" s="30">
        <v>5.4999999999999997E-3</v>
      </c>
      <c r="I73" s="31">
        <v>5.87</v>
      </c>
      <c r="J73" s="31">
        <v>5.82</v>
      </c>
      <c r="K73" s="31">
        <v>4.01</v>
      </c>
      <c r="L73" s="31">
        <v>4.18</v>
      </c>
      <c r="M73" s="28">
        <v>626</v>
      </c>
      <c r="N73" s="31">
        <v>0.23</v>
      </c>
      <c r="O73" s="31">
        <v>0.59</v>
      </c>
      <c r="P73" s="28">
        <v>2028</v>
      </c>
      <c r="Q73" s="31">
        <v>0.43</v>
      </c>
      <c r="R73" s="31">
        <v>0.82</v>
      </c>
      <c r="S73" s="28">
        <v>2678</v>
      </c>
      <c r="T73" s="31">
        <v>0.5</v>
      </c>
      <c r="U73" s="31">
        <v>0.88</v>
      </c>
      <c r="V73" s="28">
        <v>5357</v>
      </c>
      <c r="W73" s="31">
        <v>0.88</v>
      </c>
      <c r="X73" s="38" t="s">
        <v>25</v>
      </c>
    </row>
    <row r="74" spans="1:24">
      <c r="A74" s="26" t="s">
        <v>14718</v>
      </c>
      <c r="B74" s="26" t="s">
        <v>14718</v>
      </c>
      <c r="C74" s="26" t="s">
        <v>14719</v>
      </c>
      <c r="D74" s="27">
        <v>39.200000000000003</v>
      </c>
      <c r="E74" s="28">
        <v>300</v>
      </c>
      <c r="F74" s="29">
        <v>2.02</v>
      </c>
      <c r="G74" s="29">
        <v>1.76</v>
      </c>
      <c r="H74" s="30">
        <v>6.6E-3</v>
      </c>
      <c r="I74" s="31">
        <v>5.94</v>
      </c>
      <c r="J74" s="31">
        <v>5.82</v>
      </c>
      <c r="K74" s="31">
        <v>3.56</v>
      </c>
      <c r="L74" s="31">
        <v>3.7</v>
      </c>
      <c r="M74" s="28">
        <v>63</v>
      </c>
      <c r="N74" s="31">
        <v>7.0000000000000007E-2</v>
      </c>
      <c r="O74" s="31">
        <v>0.32</v>
      </c>
      <c r="P74" s="28">
        <v>236</v>
      </c>
      <c r="Q74" s="31">
        <v>0.14000000000000001</v>
      </c>
      <c r="R74" s="31">
        <v>0.47</v>
      </c>
      <c r="S74" s="28">
        <v>2949</v>
      </c>
      <c r="T74" s="31">
        <v>0.5</v>
      </c>
      <c r="U74" s="31">
        <v>0.97</v>
      </c>
      <c r="V74" s="28">
        <v>5897</v>
      </c>
      <c r="W74" s="31">
        <v>0.97</v>
      </c>
      <c r="X74" s="38" t="s">
        <v>25</v>
      </c>
    </row>
    <row r="75" spans="1:24">
      <c r="A75" s="26" t="s">
        <v>14719</v>
      </c>
      <c r="B75" s="26" t="s">
        <v>14719</v>
      </c>
      <c r="C75" s="26" t="s">
        <v>14720</v>
      </c>
      <c r="D75" s="27">
        <v>44</v>
      </c>
      <c r="E75" s="28">
        <v>300</v>
      </c>
      <c r="F75" s="29">
        <v>1.75</v>
      </c>
      <c r="G75" s="29">
        <v>1.44</v>
      </c>
      <c r="H75" s="30">
        <v>7.0000000000000001E-3</v>
      </c>
      <c r="I75" s="31">
        <v>5.82</v>
      </c>
      <c r="J75" s="31">
        <v>5.77</v>
      </c>
      <c r="K75" s="31">
        <v>3.71</v>
      </c>
      <c r="L75" s="31">
        <v>3.97</v>
      </c>
      <c r="M75" s="28">
        <v>79</v>
      </c>
      <c r="N75" s="31">
        <v>0.08</v>
      </c>
      <c r="O75" s="31">
        <v>0.35</v>
      </c>
      <c r="P75" s="28">
        <v>293</v>
      </c>
      <c r="Q75" s="31">
        <v>0.15</v>
      </c>
      <c r="R75" s="31">
        <v>0.51</v>
      </c>
      <c r="S75" s="28">
        <v>3039</v>
      </c>
      <c r="T75" s="31">
        <v>0.5</v>
      </c>
      <c r="U75" s="31">
        <v>1</v>
      </c>
      <c r="V75" s="28">
        <v>6078</v>
      </c>
      <c r="W75" s="31">
        <v>1</v>
      </c>
      <c r="X75" s="38" t="s">
        <v>25</v>
      </c>
    </row>
    <row r="76" spans="1:24">
      <c r="A76" s="26" t="s">
        <v>14721</v>
      </c>
      <c r="B76" s="26" t="s">
        <v>14721</v>
      </c>
      <c r="C76" s="26" t="s">
        <v>14722</v>
      </c>
      <c r="D76" s="27">
        <v>40.9</v>
      </c>
      <c r="E76" s="28">
        <v>300</v>
      </c>
      <c r="F76" s="29">
        <v>2.58</v>
      </c>
      <c r="G76" s="29">
        <v>2.34</v>
      </c>
      <c r="H76" s="30">
        <v>5.8999999999999999E-3</v>
      </c>
      <c r="I76" s="31">
        <v>6.02</v>
      </c>
      <c r="J76" s="31">
        <v>5.86</v>
      </c>
      <c r="K76" s="31">
        <v>3.08</v>
      </c>
      <c r="L76" s="31">
        <v>3.16</v>
      </c>
      <c r="M76" s="28">
        <v>99</v>
      </c>
      <c r="N76" s="31">
        <v>0.09</v>
      </c>
      <c r="O76" s="31">
        <v>0.35</v>
      </c>
      <c r="P76" s="28">
        <v>362</v>
      </c>
      <c r="Q76" s="31">
        <v>0.17</v>
      </c>
      <c r="R76" s="31">
        <v>0.51</v>
      </c>
      <c r="S76" s="28">
        <v>2773</v>
      </c>
      <c r="T76" s="31">
        <v>0.5</v>
      </c>
      <c r="U76" s="31">
        <v>0.91</v>
      </c>
      <c r="V76" s="28">
        <v>5547</v>
      </c>
      <c r="W76" s="31">
        <v>0.91</v>
      </c>
      <c r="X76" s="38" t="s">
        <v>25</v>
      </c>
    </row>
    <row r="77" spans="1:24">
      <c r="A77" s="26" t="s">
        <v>14722</v>
      </c>
      <c r="B77" s="26" t="s">
        <v>14722</v>
      </c>
      <c r="C77" s="26" t="s">
        <v>14720</v>
      </c>
      <c r="D77" s="27">
        <v>44.1</v>
      </c>
      <c r="E77" s="28">
        <v>300</v>
      </c>
      <c r="F77" s="29">
        <v>2.33</v>
      </c>
      <c r="G77" s="29">
        <v>2</v>
      </c>
      <c r="H77" s="30">
        <v>7.4999999999999997E-3</v>
      </c>
      <c r="I77" s="31">
        <v>5.86</v>
      </c>
      <c r="J77" s="31">
        <v>5.77</v>
      </c>
      <c r="K77" s="31">
        <v>3.17</v>
      </c>
      <c r="L77" s="31">
        <v>3.41</v>
      </c>
      <c r="M77" s="28">
        <v>99</v>
      </c>
      <c r="N77" s="31">
        <v>0.09</v>
      </c>
      <c r="O77" s="31">
        <v>0.38</v>
      </c>
      <c r="P77" s="28">
        <v>362</v>
      </c>
      <c r="Q77" s="31">
        <v>0.16</v>
      </c>
      <c r="R77" s="31">
        <v>0.56000000000000005</v>
      </c>
      <c r="S77" s="28">
        <v>3132</v>
      </c>
      <c r="T77" s="31">
        <v>0.5</v>
      </c>
      <c r="U77" s="31">
        <v>1.03</v>
      </c>
      <c r="V77" s="28">
        <v>6264</v>
      </c>
      <c r="W77" s="31">
        <v>1.03</v>
      </c>
      <c r="X77" s="38" t="s">
        <v>25</v>
      </c>
    </row>
    <row r="78" spans="1:24">
      <c r="A78" s="26" t="s">
        <v>14720</v>
      </c>
      <c r="B78" s="26" t="s">
        <v>14720</v>
      </c>
      <c r="C78" s="26" t="s">
        <v>14717</v>
      </c>
      <c r="D78" s="27">
        <v>38.9</v>
      </c>
      <c r="E78" s="28">
        <v>300</v>
      </c>
      <c r="F78" s="29">
        <v>1.44</v>
      </c>
      <c r="G78" s="29">
        <v>1.25</v>
      </c>
      <c r="H78" s="30">
        <v>4.8999999999999998E-3</v>
      </c>
      <c r="I78" s="31">
        <v>5.77</v>
      </c>
      <c r="J78" s="31">
        <v>5.82</v>
      </c>
      <c r="K78" s="31">
        <v>3.97</v>
      </c>
      <c r="L78" s="31">
        <v>4.21</v>
      </c>
      <c r="M78" s="28">
        <v>184</v>
      </c>
      <c r="N78" s="31">
        <v>0.13</v>
      </c>
      <c r="O78" s="31">
        <v>0.39</v>
      </c>
      <c r="P78" s="28">
        <v>652</v>
      </c>
      <c r="Q78" s="31">
        <v>0.24</v>
      </c>
      <c r="R78" s="31">
        <v>0.56999999999999995</v>
      </c>
      <c r="S78" s="28">
        <v>2530</v>
      </c>
      <c r="T78" s="31">
        <v>0.5</v>
      </c>
      <c r="U78" s="31">
        <v>0.83</v>
      </c>
      <c r="V78" s="28">
        <v>5061</v>
      </c>
      <c r="W78" s="31">
        <v>0.83</v>
      </c>
      <c r="X78" s="38" t="s">
        <v>25</v>
      </c>
    </row>
    <row r="79" spans="1:24">
      <c r="A79" s="26" t="s">
        <v>14717</v>
      </c>
      <c r="B79" s="26" t="s">
        <v>14717</v>
      </c>
      <c r="C79" s="26" t="s">
        <v>14723</v>
      </c>
      <c r="D79" s="27">
        <v>31.5</v>
      </c>
      <c r="E79" s="28">
        <v>300</v>
      </c>
      <c r="F79" s="29">
        <v>1.25</v>
      </c>
      <c r="G79" s="29">
        <v>1.0900000000000001</v>
      </c>
      <c r="H79" s="30">
        <v>5.1000000000000004E-3</v>
      </c>
      <c r="I79" s="31">
        <v>5.82</v>
      </c>
      <c r="J79" s="31">
        <v>5.76</v>
      </c>
      <c r="K79" s="31">
        <v>4.21</v>
      </c>
      <c r="L79" s="31">
        <v>4.3099999999999996</v>
      </c>
      <c r="M79" s="28">
        <v>810</v>
      </c>
      <c r="N79" s="31">
        <v>0.27</v>
      </c>
      <c r="O79" s="31">
        <v>0.62</v>
      </c>
      <c r="P79" s="28">
        <v>2560</v>
      </c>
      <c r="Q79" s="31">
        <v>0.5</v>
      </c>
      <c r="R79" s="31">
        <v>0.84</v>
      </c>
      <c r="S79" s="28">
        <v>2580</v>
      </c>
      <c r="T79" s="31">
        <v>0.5</v>
      </c>
      <c r="U79" s="31">
        <v>0.84</v>
      </c>
      <c r="V79" s="28">
        <v>5161</v>
      </c>
      <c r="W79" s="31">
        <v>0.84</v>
      </c>
      <c r="X79" s="38" t="s">
        <v>25</v>
      </c>
    </row>
    <row r="80" spans="1:24">
      <c r="A80" s="26" t="s">
        <v>14723</v>
      </c>
      <c r="B80" s="26" t="s">
        <v>14723</v>
      </c>
      <c r="C80" s="26" t="s">
        <v>14724</v>
      </c>
      <c r="D80" s="27">
        <v>34.299999999999997</v>
      </c>
      <c r="E80" s="28">
        <v>400</v>
      </c>
      <c r="F80" s="29">
        <v>1.01</v>
      </c>
      <c r="G80" s="29">
        <v>0.83</v>
      </c>
      <c r="H80" s="30">
        <v>5.1999999999999998E-3</v>
      </c>
      <c r="I80" s="31">
        <v>5.76</v>
      </c>
      <c r="J80" s="31">
        <v>5.75</v>
      </c>
      <c r="K80" s="31">
        <v>4.29</v>
      </c>
      <c r="L80" s="31">
        <v>4.46</v>
      </c>
      <c r="M80" s="28">
        <v>810</v>
      </c>
      <c r="N80" s="31">
        <v>0.18</v>
      </c>
      <c r="O80" s="31">
        <v>0.6</v>
      </c>
      <c r="P80" s="28">
        <v>2560</v>
      </c>
      <c r="Q80" s="31">
        <v>0.32</v>
      </c>
      <c r="R80" s="31">
        <v>0.84</v>
      </c>
      <c r="S80" s="28">
        <v>5648</v>
      </c>
      <c r="T80" s="31">
        <v>0.5</v>
      </c>
      <c r="U80" s="31">
        <v>1.04</v>
      </c>
      <c r="V80" s="28">
        <v>11297</v>
      </c>
      <c r="W80" s="31">
        <v>1.04</v>
      </c>
      <c r="X80" s="38" t="s">
        <v>25</v>
      </c>
    </row>
    <row r="81" spans="1:24">
      <c r="A81" s="26" t="s">
        <v>14724</v>
      </c>
      <c r="B81" s="26" t="s">
        <v>14724</v>
      </c>
      <c r="C81" s="26" t="s">
        <v>14725</v>
      </c>
      <c r="D81" s="27">
        <v>33.799999999999997</v>
      </c>
      <c r="E81" s="28">
        <v>400</v>
      </c>
      <c r="F81" s="29">
        <v>0.83</v>
      </c>
      <c r="G81" s="29">
        <v>0.6</v>
      </c>
      <c r="H81" s="30">
        <v>6.7999999999999996E-3</v>
      </c>
      <c r="I81" s="31">
        <v>5.75</v>
      </c>
      <c r="J81" s="31">
        <v>5.74</v>
      </c>
      <c r="K81" s="31">
        <v>4.46</v>
      </c>
      <c r="L81" s="31">
        <v>4.68</v>
      </c>
      <c r="M81" s="28">
        <v>810</v>
      </c>
      <c r="N81" s="31">
        <v>0.17</v>
      </c>
      <c r="O81" s="31">
        <v>0.66</v>
      </c>
      <c r="P81" s="28">
        <v>2560</v>
      </c>
      <c r="Q81" s="31">
        <v>0.3</v>
      </c>
      <c r="R81" s="31">
        <v>0.92</v>
      </c>
      <c r="S81" s="28">
        <v>6432</v>
      </c>
      <c r="T81" s="31">
        <v>0.5</v>
      </c>
      <c r="U81" s="31">
        <v>1.18</v>
      </c>
      <c r="V81" s="28">
        <v>12864</v>
      </c>
      <c r="W81" s="31">
        <v>1.18</v>
      </c>
      <c r="X81" s="38" t="s">
        <v>25</v>
      </c>
    </row>
    <row r="82" spans="1:24">
      <c r="A82" s="26" t="s">
        <v>14726</v>
      </c>
      <c r="B82" s="26" t="s">
        <v>14726</v>
      </c>
      <c r="C82" s="26" t="s">
        <v>14727</v>
      </c>
      <c r="D82" s="27">
        <v>48.6</v>
      </c>
      <c r="E82" s="28">
        <v>300</v>
      </c>
      <c r="F82" s="29">
        <v>1.74</v>
      </c>
      <c r="G82" s="29">
        <v>1.39</v>
      </c>
      <c r="H82" s="30">
        <v>7.1999999999999998E-3</v>
      </c>
      <c r="I82" s="31">
        <v>5.49</v>
      </c>
      <c r="J82" s="31">
        <v>5.75</v>
      </c>
      <c r="K82" s="31">
        <v>3.39</v>
      </c>
      <c r="L82" s="31">
        <v>4</v>
      </c>
      <c r="M82" s="28">
        <v>91</v>
      </c>
      <c r="N82" s="31">
        <v>0.08</v>
      </c>
      <c r="O82" s="31">
        <v>0.36</v>
      </c>
      <c r="P82" s="28">
        <v>334</v>
      </c>
      <c r="Q82" s="31">
        <v>0.16</v>
      </c>
      <c r="R82" s="31">
        <v>0.54</v>
      </c>
      <c r="S82" s="28">
        <v>3072</v>
      </c>
      <c r="T82" s="31">
        <v>0.5</v>
      </c>
      <c r="U82" s="31">
        <v>1.01</v>
      </c>
      <c r="V82" s="28">
        <v>6145</v>
      </c>
      <c r="W82" s="31">
        <v>1.01</v>
      </c>
      <c r="X82" s="38" t="s">
        <v>25</v>
      </c>
    </row>
    <row r="83" spans="1:24">
      <c r="A83" s="26" t="s">
        <v>14727</v>
      </c>
      <c r="B83" s="26" t="s">
        <v>14727</v>
      </c>
      <c r="C83" s="26" t="s">
        <v>14725</v>
      </c>
      <c r="D83" s="27">
        <v>40.700000000000003</v>
      </c>
      <c r="E83" s="28">
        <v>300</v>
      </c>
      <c r="F83" s="29">
        <v>1.38</v>
      </c>
      <c r="G83" s="29">
        <v>1.1200000000000001</v>
      </c>
      <c r="H83" s="30">
        <v>6.4000000000000003E-3</v>
      </c>
      <c r="I83" s="31">
        <v>5.75</v>
      </c>
      <c r="J83" s="31">
        <v>5.74</v>
      </c>
      <c r="K83" s="31">
        <v>4.01</v>
      </c>
      <c r="L83" s="31">
        <v>4.26</v>
      </c>
      <c r="M83" s="28">
        <v>91</v>
      </c>
      <c r="N83" s="31">
        <v>0.09</v>
      </c>
      <c r="O83" s="31">
        <v>0.35</v>
      </c>
      <c r="P83" s="28">
        <v>334</v>
      </c>
      <c r="Q83" s="31">
        <v>0.16</v>
      </c>
      <c r="R83" s="31">
        <v>0.52</v>
      </c>
      <c r="S83" s="28">
        <v>2894</v>
      </c>
      <c r="T83" s="31">
        <v>0.5</v>
      </c>
      <c r="U83" s="31">
        <v>0.95</v>
      </c>
      <c r="V83" s="28">
        <v>5787</v>
      </c>
      <c r="W83" s="31">
        <v>0.95</v>
      </c>
      <c r="X83" s="38" t="s">
        <v>25</v>
      </c>
    </row>
    <row r="84" spans="1:24">
      <c r="A84" s="26" t="s">
        <v>14725</v>
      </c>
      <c r="B84" s="26" t="s">
        <v>14725</v>
      </c>
      <c r="C84" s="26" t="s">
        <v>14728</v>
      </c>
      <c r="D84" s="27">
        <v>49.7</v>
      </c>
      <c r="E84" s="28">
        <v>400</v>
      </c>
      <c r="F84" s="29">
        <v>0.6</v>
      </c>
      <c r="G84" s="29">
        <v>0.33</v>
      </c>
      <c r="H84" s="30">
        <v>5.4000000000000003E-3</v>
      </c>
      <c r="I84" s="31">
        <v>5.74</v>
      </c>
      <c r="J84" s="31">
        <v>5.76</v>
      </c>
      <c r="K84" s="31">
        <v>4.68</v>
      </c>
      <c r="L84" s="31">
        <v>4.97</v>
      </c>
      <c r="M84" s="28">
        <v>915</v>
      </c>
      <c r="N84" s="31">
        <v>0.19</v>
      </c>
      <c r="O84" s="31">
        <v>0.63</v>
      </c>
      <c r="P84" s="28">
        <v>2855</v>
      </c>
      <c r="Q84" s="31">
        <v>0.34</v>
      </c>
      <c r="R84" s="31">
        <v>0.88</v>
      </c>
      <c r="S84" s="28">
        <v>5747</v>
      </c>
      <c r="T84" s="31">
        <v>0.5</v>
      </c>
      <c r="U84" s="31">
        <v>1.06</v>
      </c>
      <c r="V84" s="28">
        <v>11494</v>
      </c>
      <c r="W84" s="31">
        <v>1.06</v>
      </c>
      <c r="X84" s="38" t="s">
        <v>25</v>
      </c>
    </row>
    <row r="85" spans="1:24">
      <c r="A85" s="26" t="s">
        <v>14728</v>
      </c>
      <c r="B85" s="26" t="s">
        <v>14728</v>
      </c>
      <c r="C85" s="26" t="s">
        <v>14729</v>
      </c>
      <c r="D85" s="27">
        <v>53.9</v>
      </c>
      <c r="E85" s="28">
        <v>400</v>
      </c>
      <c r="F85" s="29">
        <v>0.32</v>
      </c>
      <c r="G85" s="29">
        <v>-0.01</v>
      </c>
      <c r="H85" s="30">
        <v>6.1000000000000004E-3</v>
      </c>
      <c r="I85" s="31">
        <v>5.76</v>
      </c>
      <c r="J85" s="31">
        <v>5.85</v>
      </c>
      <c r="K85" s="31">
        <v>4.9800000000000004</v>
      </c>
      <c r="L85" s="31">
        <v>5.4</v>
      </c>
      <c r="M85" s="28">
        <v>915</v>
      </c>
      <c r="N85" s="31">
        <v>0.19</v>
      </c>
      <c r="O85" s="31">
        <v>0.66</v>
      </c>
      <c r="P85" s="28">
        <v>2855</v>
      </c>
      <c r="Q85" s="31">
        <v>0.33</v>
      </c>
      <c r="R85" s="31">
        <v>0.92</v>
      </c>
      <c r="S85" s="28">
        <v>6101</v>
      </c>
      <c r="T85" s="31">
        <v>0.5</v>
      </c>
      <c r="U85" s="31">
        <v>1.1200000000000001</v>
      </c>
      <c r="V85" s="28">
        <v>12202</v>
      </c>
      <c r="W85" s="31">
        <v>1.1200000000000001</v>
      </c>
      <c r="X85" s="38" t="s">
        <v>25</v>
      </c>
    </row>
    <row r="86" spans="1:24">
      <c r="A86" s="26" t="s">
        <v>14730</v>
      </c>
      <c r="B86" s="26" t="s">
        <v>14730</v>
      </c>
      <c r="C86" s="26" t="s">
        <v>14731</v>
      </c>
      <c r="D86" s="27">
        <v>45</v>
      </c>
      <c r="E86" s="28">
        <v>300</v>
      </c>
      <c r="F86" s="29">
        <v>3.383</v>
      </c>
      <c r="G86" s="29">
        <v>3.0630000000000002</v>
      </c>
      <c r="H86" s="30">
        <v>7.1000000000000004E-3</v>
      </c>
      <c r="I86" s="31">
        <v>6.74</v>
      </c>
      <c r="J86" s="31">
        <v>6.58</v>
      </c>
      <c r="K86" s="31">
        <v>3</v>
      </c>
      <c r="L86" s="31">
        <v>3.16</v>
      </c>
      <c r="M86" s="28">
        <v>152</v>
      </c>
      <c r="N86" s="31">
        <v>0.11</v>
      </c>
      <c r="O86" s="31">
        <v>0.42</v>
      </c>
      <c r="P86" s="28">
        <v>544</v>
      </c>
      <c r="Q86" s="31">
        <v>0.2</v>
      </c>
      <c r="R86" s="31">
        <v>0.62</v>
      </c>
      <c r="S86" s="28">
        <v>3054</v>
      </c>
      <c r="T86" s="31">
        <v>0.5</v>
      </c>
      <c r="U86" s="31">
        <v>1</v>
      </c>
      <c r="V86" s="28">
        <v>6107</v>
      </c>
      <c r="W86" s="31">
        <v>1</v>
      </c>
      <c r="X86" s="38" t="s">
        <v>24</v>
      </c>
    </row>
    <row r="87" spans="1:24">
      <c r="A87" s="26" t="s">
        <v>14731</v>
      </c>
      <c r="B87" s="26" t="s">
        <v>14731</v>
      </c>
      <c r="C87" s="26" t="s">
        <v>14729</v>
      </c>
      <c r="D87" s="27">
        <v>70</v>
      </c>
      <c r="E87" s="28">
        <v>300</v>
      </c>
      <c r="F87" s="29">
        <v>3.0630000000000002</v>
      </c>
      <c r="G87" s="29">
        <v>2.4929999999999999</v>
      </c>
      <c r="H87" s="30">
        <v>8.0999999999999996E-3</v>
      </c>
      <c r="I87" s="31">
        <v>6.58</v>
      </c>
      <c r="J87" s="31">
        <v>5.85</v>
      </c>
      <c r="K87" s="31">
        <v>3.16</v>
      </c>
      <c r="L87" s="31">
        <v>3</v>
      </c>
      <c r="M87" s="28">
        <v>207</v>
      </c>
      <c r="N87" s="31">
        <v>0.12</v>
      </c>
      <c r="O87" s="31">
        <v>0.49</v>
      </c>
      <c r="P87" s="28">
        <v>729</v>
      </c>
      <c r="Q87" s="31">
        <v>0.23</v>
      </c>
      <c r="R87" s="31">
        <v>0.71</v>
      </c>
      <c r="S87" s="28">
        <v>3267</v>
      </c>
      <c r="T87" s="31">
        <v>0.5</v>
      </c>
      <c r="U87" s="31">
        <v>1.07</v>
      </c>
      <c r="V87" s="28">
        <v>6533</v>
      </c>
      <c r="W87" s="31">
        <v>1.07</v>
      </c>
      <c r="X87" s="38" t="s">
        <v>24</v>
      </c>
    </row>
    <row r="88" spans="1:24">
      <c r="A88" s="26" t="s">
        <v>14729</v>
      </c>
      <c r="B88" s="26" t="s">
        <v>14729</v>
      </c>
      <c r="C88" s="26" t="s">
        <v>14732</v>
      </c>
      <c r="D88" s="27">
        <v>49.1</v>
      </c>
      <c r="E88" s="28">
        <v>400</v>
      </c>
      <c r="F88" s="29">
        <v>-0.03</v>
      </c>
      <c r="G88" s="29">
        <v>-0.28999999999999998</v>
      </c>
      <c r="H88" s="30">
        <v>5.3E-3</v>
      </c>
      <c r="I88" s="31">
        <v>5.85</v>
      </c>
      <c r="J88" s="31">
        <v>5.85</v>
      </c>
      <c r="K88" s="31">
        <v>5.42</v>
      </c>
      <c r="L88" s="31">
        <v>5.68</v>
      </c>
      <c r="M88" s="28">
        <v>1155</v>
      </c>
      <c r="N88" s="31">
        <v>0.22</v>
      </c>
      <c r="O88" s="31">
        <v>0.67</v>
      </c>
      <c r="P88" s="28">
        <v>3516</v>
      </c>
      <c r="Q88" s="31">
        <v>0.38</v>
      </c>
      <c r="R88" s="31">
        <v>0.92</v>
      </c>
      <c r="S88" s="28">
        <v>5674</v>
      </c>
      <c r="T88" s="31">
        <v>0.5</v>
      </c>
      <c r="U88" s="31">
        <v>1.05</v>
      </c>
      <c r="V88" s="28">
        <v>11348</v>
      </c>
      <c r="W88" s="31">
        <v>1.05</v>
      </c>
      <c r="X88" s="38" t="s">
        <v>25</v>
      </c>
    </row>
    <row r="89" spans="1:24">
      <c r="A89" s="26" t="s">
        <v>14733</v>
      </c>
      <c r="B89" s="26" t="s">
        <v>14733</v>
      </c>
      <c r="C89" s="26" t="s">
        <v>14734</v>
      </c>
      <c r="D89" s="27">
        <v>45.5</v>
      </c>
      <c r="E89" s="28">
        <v>300</v>
      </c>
      <c r="F89" s="29">
        <v>0.88</v>
      </c>
      <c r="G89" s="29">
        <v>0.59</v>
      </c>
      <c r="H89" s="30">
        <v>6.4000000000000003E-3</v>
      </c>
      <c r="I89" s="31">
        <v>5.54</v>
      </c>
      <c r="J89" s="31">
        <v>5.69</v>
      </c>
      <c r="K89" s="31">
        <v>4.3</v>
      </c>
      <c r="L89" s="31">
        <v>4.74</v>
      </c>
      <c r="M89" s="28">
        <v>102</v>
      </c>
      <c r="N89" s="31">
        <v>0.09</v>
      </c>
      <c r="O89" s="31">
        <v>0.36</v>
      </c>
      <c r="P89" s="28">
        <v>374</v>
      </c>
      <c r="Q89" s="31">
        <v>0.17</v>
      </c>
      <c r="R89" s="31">
        <v>0.53</v>
      </c>
      <c r="S89" s="28">
        <v>2890</v>
      </c>
      <c r="T89" s="31">
        <v>0.5</v>
      </c>
      <c r="U89" s="31">
        <v>0.95</v>
      </c>
      <c r="V89" s="28">
        <v>5781</v>
      </c>
      <c r="W89" s="31">
        <v>0.95</v>
      </c>
      <c r="X89" s="38" t="s">
        <v>25</v>
      </c>
    </row>
    <row r="90" spans="1:24">
      <c r="A90" s="26" t="s">
        <v>14734</v>
      </c>
      <c r="B90" s="26" t="s">
        <v>14734</v>
      </c>
      <c r="C90" s="26" t="s">
        <v>14732</v>
      </c>
      <c r="D90" s="27">
        <v>47.6</v>
      </c>
      <c r="E90" s="28">
        <v>300</v>
      </c>
      <c r="F90" s="29">
        <v>0.59</v>
      </c>
      <c r="G90" s="29">
        <v>0.28999999999999998</v>
      </c>
      <c r="H90" s="30">
        <v>6.3E-3</v>
      </c>
      <c r="I90" s="31">
        <v>5.69</v>
      </c>
      <c r="J90" s="31">
        <v>5.85</v>
      </c>
      <c r="K90" s="31">
        <v>4.74</v>
      </c>
      <c r="L90" s="31">
        <v>5.2</v>
      </c>
      <c r="M90" s="28">
        <v>102</v>
      </c>
      <c r="N90" s="31">
        <v>0.09</v>
      </c>
      <c r="O90" s="31">
        <v>0.36</v>
      </c>
      <c r="P90" s="28">
        <v>374</v>
      </c>
      <c r="Q90" s="31">
        <v>0.17</v>
      </c>
      <c r="R90" s="31">
        <v>0.53</v>
      </c>
      <c r="S90" s="28">
        <v>2874</v>
      </c>
      <c r="T90" s="31">
        <v>0.5</v>
      </c>
      <c r="U90" s="31">
        <v>0.94</v>
      </c>
      <c r="V90" s="28">
        <v>5748</v>
      </c>
      <c r="W90" s="31">
        <v>0.94</v>
      </c>
      <c r="X90" s="38" t="s">
        <v>25</v>
      </c>
    </row>
    <row r="91" spans="1:24">
      <c r="A91" s="26" t="s">
        <v>14732</v>
      </c>
      <c r="B91" s="26" t="s">
        <v>14732</v>
      </c>
      <c r="C91" s="26" t="s">
        <v>14735</v>
      </c>
      <c r="D91" s="27">
        <v>44.5</v>
      </c>
      <c r="E91" s="28">
        <v>400</v>
      </c>
      <c r="F91" s="29">
        <v>-0.28999999999999998</v>
      </c>
      <c r="G91" s="29">
        <v>-0.47</v>
      </c>
      <c r="H91" s="30">
        <v>4.0000000000000001E-3</v>
      </c>
      <c r="I91" s="31">
        <v>5.85</v>
      </c>
      <c r="J91" s="31">
        <v>5.95</v>
      </c>
      <c r="K91" s="31">
        <v>5.68</v>
      </c>
      <c r="L91" s="31">
        <v>5.96</v>
      </c>
      <c r="M91" s="28">
        <v>1379</v>
      </c>
      <c r="N91" s="31">
        <v>0.25</v>
      </c>
      <c r="O91" s="31">
        <v>0.64</v>
      </c>
      <c r="P91" s="28">
        <v>4115</v>
      </c>
      <c r="Q91" s="31">
        <v>0.45</v>
      </c>
      <c r="R91" s="31">
        <v>0.87</v>
      </c>
      <c r="S91" s="28">
        <v>4959</v>
      </c>
      <c r="T91" s="31">
        <v>0.5</v>
      </c>
      <c r="U91" s="31">
        <v>0.91</v>
      </c>
      <c r="V91" s="28">
        <v>9918</v>
      </c>
      <c r="W91" s="31">
        <v>0.91</v>
      </c>
      <c r="X91" s="38" t="s">
        <v>25</v>
      </c>
    </row>
    <row r="92" spans="1:24">
      <c r="A92" s="26" t="s">
        <v>14735</v>
      </c>
      <c r="B92" s="26" t="s">
        <v>14735</v>
      </c>
      <c r="C92" s="26" t="s">
        <v>14736</v>
      </c>
      <c r="D92" s="27">
        <v>36.799999999999997</v>
      </c>
      <c r="E92" s="28">
        <v>400</v>
      </c>
      <c r="F92" s="29">
        <v>-0.47</v>
      </c>
      <c r="G92" s="29">
        <v>-0.6</v>
      </c>
      <c r="H92" s="30">
        <v>3.5000000000000001E-3</v>
      </c>
      <c r="I92" s="31">
        <v>5.95</v>
      </c>
      <c r="J92" s="31">
        <v>6.01</v>
      </c>
      <c r="K92" s="31">
        <v>5.96</v>
      </c>
      <c r="L92" s="31">
        <v>6.15</v>
      </c>
      <c r="M92" s="28">
        <v>1379</v>
      </c>
      <c r="N92" s="31">
        <v>0.26</v>
      </c>
      <c r="O92" s="31">
        <v>0.61</v>
      </c>
      <c r="P92" s="28">
        <v>4115</v>
      </c>
      <c r="Q92" s="31">
        <v>0.47</v>
      </c>
      <c r="R92" s="31">
        <v>0.83</v>
      </c>
      <c r="S92" s="28">
        <v>4634</v>
      </c>
      <c r="T92" s="31">
        <v>0.5</v>
      </c>
      <c r="U92" s="31">
        <v>0.85</v>
      </c>
      <c r="V92" s="28">
        <v>9269</v>
      </c>
      <c r="W92" s="31">
        <v>0.85</v>
      </c>
      <c r="X92" s="38" t="s">
        <v>25</v>
      </c>
    </row>
    <row r="93" spans="1:24">
      <c r="A93" s="26" t="s">
        <v>14736</v>
      </c>
      <c r="B93" s="26" t="s">
        <v>14736</v>
      </c>
      <c r="C93" s="26" t="s">
        <v>14737</v>
      </c>
      <c r="D93" s="27">
        <v>42.5</v>
      </c>
      <c r="E93" s="28">
        <v>400</v>
      </c>
      <c r="F93" s="29">
        <v>-0.61</v>
      </c>
      <c r="G93" s="29">
        <v>-0.78</v>
      </c>
      <c r="H93" s="30">
        <v>4.0000000000000001E-3</v>
      </c>
      <c r="I93" s="31">
        <v>6.01</v>
      </c>
      <c r="J93" s="31">
        <v>6.12</v>
      </c>
      <c r="K93" s="31">
        <v>6.16</v>
      </c>
      <c r="L93" s="31">
        <v>6.44</v>
      </c>
      <c r="M93" s="28">
        <v>1379</v>
      </c>
      <c r="N93" s="31">
        <v>0.25</v>
      </c>
      <c r="O93" s="31">
        <v>0.64</v>
      </c>
      <c r="P93" s="28">
        <v>4115</v>
      </c>
      <c r="Q93" s="31">
        <v>0.45</v>
      </c>
      <c r="R93" s="31">
        <v>0.87</v>
      </c>
      <c r="S93" s="28">
        <v>4931</v>
      </c>
      <c r="T93" s="31">
        <v>0.5</v>
      </c>
      <c r="U93" s="31">
        <v>0.91</v>
      </c>
      <c r="V93" s="28">
        <v>9863</v>
      </c>
      <c r="W93" s="31">
        <v>0.91</v>
      </c>
      <c r="X93" s="38" t="s">
        <v>25</v>
      </c>
    </row>
    <row r="94" spans="1:24">
      <c r="A94" s="26" t="s">
        <v>14737</v>
      </c>
      <c r="B94" s="26" t="s">
        <v>14737</v>
      </c>
      <c r="C94" s="26" t="s">
        <v>14709</v>
      </c>
      <c r="D94" s="27">
        <v>43.3</v>
      </c>
      <c r="E94" s="28">
        <v>400</v>
      </c>
      <c r="F94" s="29">
        <v>-0.78</v>
      </c>
      <c r="G94" s="29">
        <v>-0.97</v>
      </c>
      <c r="H94" s="30">
        <v>4.4000000000000003E-3</v>
      </c>
      <c r="I94" s="31">
        <v>6.12</v>
      </c>
      <c r="J94" s="31">
        <v>6.35</v>
      </c>
      <c r="K94" s="31">
        <v>6.44</v>
      </c>
      <c r="L94" s="31">
        <v>6.86</v>
      </c>
      <c r="M94" s="28">
        <v>1379</v>
      </c>
      <c r="N94" s="31">
        <v>0.25</v>
      </c>
      <c r="O94" s="31">
        <v>0.66</v>
      </c>
      <c r="P94" s="28">
        <v>4115</v>
      </c>
      <c r="Q94" s="31">
        <v>0.44</v>
      </c>
      <c r="R94" s="31">
        <v>0.9</v>
      </c>
      <c r="S94" s="28">
        <v>5165</v>
      </c>
      <c r="T94" s="31">
        <v>0.5</v>
      </c>
      <c r="U94" s="31">
        <v>0.95</v>
      </c>
      <c r="V94" s="28">
        <v>10330</v>
      </c>
      <c r="W94" s="31">
        <v>0.95</v>
      </c>
      <c r="X94" s="38" t="s">
        <v>25</v>
      </c>
    </row>
    <row r="95" spans="1:24">
      <c r="A95" s="26" t="s">
        <v>14709</v>
      </c>
      <c r="B95" s="26" t="s">
        <v>14709</v>
      </c>
      <c r="C95" s="26" t="s">
        <v>14738</v>
      </c>
      <c r="D95" s="27">
        <v>43.5</v>
      </c>
      <c r="E95" s="28">
        <v>600</v>
      </c>
      <c r="F95" s="29">
        <v>-1.0900000000000001</v>
      </c>
      <c r="G95" s="29">
        <v>-1.35</v>
      </c>
      <c r="H95" s="30">
        <v>6.0000000000000001E-3</v>
      </c>
      <c r="I95" s="31">
        <v>6.35</v>
      </c>
      <c r="J95" s="31">
        <v>6.18</v>
      </c>
      <c r="K95" s="31">
        <v>6.75</v>
      </c>
      <c r="L95" s="31">
        <v>6.84</v>
      </c>
      <c r="M95" s="28">
        <v>4837</v>
      </c>
      <c r="N95" s="31">
        <v>0.25</v>
      </c>
      <c r="O95" s="31">
        <v>1.02</v>
      </c>
      <c r="P95" s="28">
        <v>12190</v>
      </c>
      <c r="Q95" s="31">
        <v>0.4</v>
      </c>
      <c r="R95" s="31">
        <v>1.32</v>
      </c>
      <c r="S95" s="28">
        <v>34745</v>
      </c>
      <c r="T95" s="31">
        <v>0.8</v>
      </c>
      <c r="U95" s="31">
        <v>1.66</v>
      </c>
      <c r="V95" s="28">
        <v>35545</v>
      </c>
      <c r="W95" s="31">
        <v>1.46</v>
      </c>
      <c r="X95" s="38" t="s">
        <v>25</v>
      </c>
    </row>
    <row r="96" spans="1:24">
      <c r="A96" s="26" t="s">
        <v>14738</v>
      </c>
      <c r="B96" s="26" t="s">
        <v>14738</v>
      </c>
      <c r="C96" s="26" t="s">
        <v>14739</v>
      </c>
      <c r="D96" s="27">
        <v>50.1</v>
      </c>
      <c r="E96" s="28">
        <v>600</v>
      </c>
      <c r="F96" s="29">
        <v>-1.38</v>
      </c>
      <c r="G96" s="29">
        <v>-1.56</v>
      </c>
      <c r="H96" s="30">
        <v>3.5999999999999999E-3</v>
      </c>
      <c r="I96" s="31">
        <v>6.18</v>
      </c>
      <c r="J96" s="31">
        <v>6.18</v>
      </c>
      <c r="K96" s="31">
        <v>6.87</v>
      </c>
      <c r="L96" s="31">
        <v>7.05</v>
      </c>
      <c r="M96" s="28">
        <v>4837</v>
      </c>
      <c r="N96" s="31">
        <v>0.28000000000000003</v>
      </c>
      <c r="O96" s="31">
        <v>0.85</v>
      </c>
      <c r="P96" s="28">
        <v>12190</v>
      </c>
      <c r="Q96" s="31">
        <v>0.47</v>
      </c>
      <c r="R96" s="31">
        <v>1.0900000000000001</v>
      </c>
      <c r="S96" s="28">
        <v>26938</v>
      </c>
      <c r="T96" s="31">
        <v>0.8</v>
      </c>
      <c r="U96" s="31">
        <v>1.29</v>
      </c>
      <c r="V96" s="28">
        <v>27559</v>
      </c>
      <c r="W96" s="31">
        <v>1.1299999999999999</v>
      </c>
      <c r="X96" s="38" t="s">
        <v>25</v>
      </c>
    </row>
    <row r="97" spans="1:24">
      <c r="A97" s="26" t="s">
        <v>14740</v>
      </c>
      <c r="B97" s="26" t="s">
        <v>14740</v>
      </c>
      <c r="C97" s="26" t="s">
        <v>14741</v>
      </c>
      <c r="D97" s="27">
        <v>65.599999999999994</v>
      </c>
      <c r="E97" s="28">
        <v>300</v>
      </c>
      <c r="F97" s="29">
        <v>1.29</v>
      </c>
      <c r="G97" s="29">
        <v>0.88</v>
      </c>
      <c r="H97" s="30">
        <v>6.1999999999999998E-3</v>
      </c>
      <c r="I97" s="31">
        <v>6.86</v>
      </c>
      <c r="J97" s="31">
        <v>6.36</v>
      </c>
      <c r="K97" s="31">
        <v>5.21</v>
      </c>
      <c r="L97" s="31">
        <v>5.12</v>
      </c>
      <c r="M97" s="28">
        <v>160</v>
      </c>
      <c r="N97" s="31">
        <v>0.11</v>
      </c>
      <c r="O97" s="31">
        <v>0.41</v>
      </c>
      <c r="P97" s="28">
        <v>572</v>
      </c>
      <c r="Q97" s="31">
        <v>0.21</v>
      </c>
      <c r="R97" s="31">
        <v>0.6</v>
      </c>
      <c r="S97" s="28">
        <v>2862</v>
      </c>
      <c r="T97" s="31">
        <v>0.5</v>
      </c>
      <c r="U97" s="31">
        <v>0.94</v>
      </c>
      <c r="V97" s="28">
        <v>5724</v>
      </c>
      <c r="W97" s="31">
        <v>0.94</v>
      </c>
      <c r="X97" s="38" t="s">
        <v>25</v>
      </c>
    </row>
    <row r="98" spans="1:24">
      <c r="A98" s="26" t="s">
        <v>14741</v>
      </c>
      <c r="B98" s="26" t="s">
        <v>14741</v>
      </c>
      <c r="C98" s="26" t="s">
        <v>14742</v>
      </c>
      <c r="D98" s="27">
        <v>32.5</v>
      </c>
      <c r="E98" s="28">
        <v>300</v>
      </c>
      <c r="F98" s="29">
        <v>0.2</v>
      </c>
      <c r="G98" s="29">
        <v>-0.06</v>
      </c>
      <c r="H98" s="30">
        <v>8.0000000000000002E-3</v>
      </c>
      <c r="I98" s="31">
        <v>6.36</v>
      </c>
      <c r="J98" s="31">
        <v>6.33</v>
      </c>
      <c r="K98" s="31">
        <v>5.8</v>
      </c>
      <c r="L98" s="31">
        <v>6.03</v>
      </c>
      <c r="M98" s="28">
        <v>160</v>
      </c>
      <c r="N98" s="31">
        <v>0.11</v>
      </c>
      <c r="O98" s="31">
        <v>0.45</v>
      </c>
      <c r="P98" s="28">
        <v>572</v>
      </c>
      <c r="Q98" s="31">
        <v>0.2</v>
      </c>
      <c r="R98" s="31">
        <v>0.65</v>
      </c>
      <c r="S98" s="28">
        <v>3238</v>
      </c>
      <c r="T98" s="31">
        <v>0.5</v>
      </c>
      <c r="U98" s="31">
        <v>1.06</v>
      </c>
      <c r="V98" s="28">
        <v>6477</v>
      </c>
      <c r="W98" s="31">
        <v>1.06</v>
      </c>
      <c r="X98" s="38" t="s">
        <v>25</v>
      </c>
    </row>
    <row r="99" spans="1:24">
      <c r="A99" s="26" t="s">
        <v>14742</v>
      </c>
      <c r="B99" s="26" t="s">
        <v>14742</v>
      </c>
      <c r="C99" s="26" t="s">
        <v>14739</v>
      </c>
      <c r="D99" s="27">
        <v>48.3</v>
      </c>
      <c r="E99" s="28">
        <v>300</v>
      </c>
      <c r="F99" s="29">
        <v>-0.06</v>
      </c>
      <c r="G99" s="29">
        <v>-1.03</v>
      </c>
      <c r="H99" s="30">
        <v>2.01E-2</v>
      </c>
      <c r="I99" s="31">
        <v>6.33</v>
      </c>
      <c r="J99" s="31">
        <v>6.18</v>
      </c>
      <c r="K99" s="31">
        <v>6.03</v>
      </c>
      <c r="L99" s="31">
        <v>6.85</v>
      </c>
      <c r="M99" s="28">
        <v>209</v>
      </c>
      <c r="N99" s="31">
        <v>0.1</v>
      </c>
      <c r="O99" s="31">
        <v>0.67</v>
      </c>
      <c r="P99" s="28">
        <v>736</v>
      </c>
      <c r="Q99" s="31">
        <v>0.18</v>
      </c>
      <c r="R99" s="31">
        <v>0.97</v>
      </c>
      <c r="S99" s="28">
        <v>5131</v>
      </c>
      <c r="T99" s="31">
        <v>0.5</v>
      </c>
      <c r="U99" s="31">
        <v>1.68</v>
      </c>
      <c r="V99" s="28">
        <v>10261</v>
      </c>
      <c r="W99" s="31">
        <v>1.68</v>
      </c>
      <c r="X99" s="38" t="s">
        <v>25</v>
      </c>
    </row>
    <row r="100" spans="1:24">
      <c r="A100" s="26" t="s">
        <v>14739</v>
      </c>
      <c r="B100" s="26" t="s">
        <v>14739</v>
      </c>
      <c r="C100" s="26" t="s">
        <v>14743</v>
      </c>
      <c r="D100" s="27">
        <v>54.2</v>
      </c>
      <c r="E100" s="28">
        <v>600</v>
      </c>
      <c r="F100" s="29">
        <v>-1.56</v>
      </c>
      <c r="G100" s="29">
        <v>-1.77</v>
      </c>
      <c r="H100" s="30">
        <v>3.8999999999999998E-3</v>
      </c>
      <c r="I100" s="31">
        <v>6.18</v>
      </c>
      <c r="J100" s="31">
        <v>5.98</v>
      </c>
      <c r="K100" s="31">
        <v>7.05</v>
      </c>
      <c r="L100" s="31">
        <v>7.06</v>
      </c>
      <c r="M100" s="28">
        <v>5046</v>
      </c>
      <c r="N100" s="31">
        <v>0.28000000000000003</v>
      </c>
      <c r="O100" s="31">
        <v>0.88</v>
      </c>
      <c r="P100" s="28">
        <v>12636</v>
      </c>
      <c r="Q100" s="31">
        <v>0.46</v>
      </c>
      <c r="R100" s="31">
        <v>1.1399999999999999</v>
      </c>
      <c r="S100" s="28">
        <v>27974</v>
      </c>
      <c r="T100" s="31">
        <v>0.8</v>
      </c>
      <c r="U100" s="31">
        <v>1.34</v>
      </c>
      <c r="V100" s="28">
        <v>28619</v>
      </c>
      <c r="W100" s="31">
        <v>1.17</v>
      </c>
      <c r="X100" s="38" t="s">
        <v>25</v>
      </c>
    </row>
    <row r="101" spans="1:24">
      <c r="A101" s="26" t="s">
        <v>14744</v>
      </c>
      <c r="B101" s="26" t="s">
        <v>14744</v>
      </c>
      <c r="C101" s="26" t="s">
        <v>14745</v>
      </c>
      <c r="D101" s="27">
        <v>23.1</v>
      </c>
      <c r="E101" s="28">
        <v>300</v>
      </c>
      <c r="F101" s="29">
        <v>3.91</v>
      </c>
      <c r="G101" s="29">
        <v>3.75</v>
      </c>
      <c r="H101" s="30">
        <v>6.8999999999999999E-3</v>
      </c>
      <c r="I101" s="31">
        <v>6.75</v>
      </c>
      <c r="J101" s="31">
        <v>6.62</v>
      </c>
      <c r="K101" s="31">
        <v>2.48</v>
      </c>
      <c r="L101" s="31">
        <v>2.5099999999999998</v>
      </c>
      <c r="M101" s="28">
        <v>174</v>
      </c>
      <c r="N101" s="31">
        <v>0.12</v>
      </c>
      <c r="O101" s="31">
        <v>0.44</v>
      </c>
      <c r="P101" s="28">
        <v>618</v>
      </c>
      <c r="Q101" s="31">
        <v>0.22</v>
      </c>
      <c r="R101" s="31">
        <v>0.64</v>
      </c>
      <c r="S101" s="28">
        <v>3013</v>
      </c>
      <c r="T101" s="31">
        <v>0.5</v>
      </c>
      <c r="U101" s="31">
        <v>0.99</v>
      </c>
      <c r="V101" s="28">
        <v>6026</v>
      </c>
      <c r="W101" s="31">
        <v>0.99</v>
      </c>
      <c r="X101" s="38" t="s">
        <v>25</v>
      </c>
    </row>
    <row r="102" spans="1:24">
      <c r="A102" s="26" t="s">
        <v>14745</v>
      </c>
      <c r="B102" s="26" t="s">
        <v>14745</v>
      </c>
      <c r="C102" s="26" t="s">
        <v>14746</v>
      </c>
      <c r="D102" s="27">
        <v>18.399999999999999</v>
      </c>
      <c r="E102" s="28">
        <v>300</v>
      </c>
      <c r="F102" s="29">
        <v>3.75</v>
      </c>
      <c r="G102" s="29">
        <v>3.63</v>
      </c>
      <c r="H102" s="30">
        <v>6.4999999999999997E-3</v>
      </c>
      <c r="I102" s="31">
        <v>6.62</v>
      </c>
      <c r="J102" s="31">
        <v>6.46</v>
      </c>
      <c r="K102" s="31">
        <v>2.5099999999999998</v>
      </c>
      <c r="L102" s="31">
        <v>2.4700000000000002</v>
      </c>
      <c r="M102" s="28">
        <v>174</v>
      </c>
      <c r="N102" s="31">
        <v>0.12</v>
      </c>
      <c r="O102" s="31">
        <v>0.43</v>
      </c>
      <c r="P102" s="28">
        <v>618</v>
      </c>
      <c r="Q102" s="31">
        <v>0.22</v>
      </c>
      <c r="R102" s="31">
        <v>0.62</v>
      </c>
      <c r="S102" s="28">
        <v>2924</v>
      </c>
      <c r="T102" s="31">
        <v>0.5</v>
      </c>
      <c r="U102" s="31">
        <v>0.96</v>
      </c>
      <c r="V102" s="28">
        <v>5848</v>
      </c>
      <c r="W102" s="31">
        <v>0.96</v>
      </c>
      <c r="X102" s="38" t="s">
        <v>25</v>
      </c>
    </row>
    <row r="103" spans="1:24">
      <c r="A103" s="26" t="s">
        <v>14746</v>
      </c>
      <c r="B103" s="26" t="s">
        <v>14746</v>
      </c>
      <c r="C103" s="26" t="s">
        <v>14747</v>
      </c>
      <c r="D103" s="27">
        <v>50</v>
      </c>
      <c r="E103" s="28">
        <v>300</v>
      </c>
      <c r="F103" s="29">
        <v>3.62</v>
      </c>
      <c r="G103" s="29">
        <v>3.3</v>
      </c>
      <c r="H103" s="30">
        <v>6.4000000000000003E-3</v>
      </c>
      <c r="I103" s="31">
        <v>6.46</v>
      </c>
      <c r="J103" s="31">
        <v>6.63</v>
      </c>
      <c r="K103" s="31">
        <v>2.48</v>
      </c>
      <c r="L103" s="31">
        <v>2.97</v>
      </c>
      <c r="M103" s="28">
        <v>194</v>
      </c>
      <c r="N103" s="31">
        <v>0.13</v>
      </c>
      <c r="O103" s="31">
        <v>0.44</v>
      </c>
      <c r="P103" s="28">
        <v>684</v>
      </c>
      <c r="Q103" s="31">
        <v>0.23</v>
      </c>
      <c r="R103" s="31">
        <v>0.64</v>
      </c>
      <c r="S103" s="28">
        <v>2896</v>
      </c>
      <c r="T103" s="31">
        <v>0.5</v>
      </c>
      <c r="U103" s="31">
        <v>0.95</v>
      </c>
      <c r="V103" s="28">
        <v>5793</v>
      </c>
      <c r="W103" s="31">
        <v>0.95</v>
      </c>
      <c r="X103" s="38" t="s">
        <v>25</v>
      </c>
    </row>
    <row r="104" spans="1:24">
      <c r="A104" s="26" t="s">
        <v>14748</v>
      </c>
      <c r="B104" s="26" t="s">
        <v>14748</v>
      </c>
      <c r="C104" s="26" t="s">
        <v>14747</v>
      </c>
      <c r="D104" s="27">
        <v>46.9</v>
      </c>
      <c r="E104" s="28">
        <v>300</v>
      </c>
      <c r="F104" s="29">
        <v>3.63</v>
      </c>
      <c r="G104" s="29">
        <v>3.3</v>
      </c>
      <c r="H104" s="30">
        <v>7.0000000000000001E-3</v>
      </c>
      <c r="I104" s="31">
        <v>6.8</v>
      </c>
      <c r="J104" s="31">
        <v>6.63</v>
      </c>
      <c r="K104" s="31">
        <v>2.81</v>
      </c>
      <c r="L104" s="31">
        <v>2.97</v>
      </c>
      <c r="M104" s="28">
        <v>36</v>
      </c>
      <c r="N104" s="31">
        <v>0.06</v>
      </c>
      <c r="O104" s="31">
        <v>0.27</v>
      </c>
      <c r="P104" s="28">
        <v>136</v>
      </c>
      <c r="Q104" s="31">
        <v>0.1</v>
      </c>
      <c r="R104" s="31">
        <v>0.41</v>
      </c>
      <c r="S104" s="28">
        <v>3037</v>
      </c>
      <c r="T104" s="31">
        <v>0.5</v>
      </c>
      <c r="U104" s="31">
        <v>0.99</v>
      </c>
      <c r="V104" s="28">
        <v>6074</v>
      </c>
      <c r="W104" s="31">
        <v>0.99</v>
      </c>
      <c r="X104" s="38" t="s">
        <v>25</v>
      </c>
    </row>
    <row r="105" spans="1:24">
      <c r="A105" s="26" t="s">
        <v>14747</v>
      </c>
      <c r="B105" s="26" t="s">
        <v>14747</v>
      </c>
      <c r="C105" s="26" t="s">
        <v>14749</v>
      </c>
      <c r="D105" s="27">
        <v>40.700000000000003</v>
      </c>
      <c r="E105" s="28">
        <v>300</v>
      </c>
      <c r="F105" s="29">
        <v>3.3</v>
      </c>
      <c r="G105" s="29">
        <v>3.1</v>
      </c>
      <c r="H105" s="30">
        <v>4.8999999999999998E-3</v>
      </c>
      <c r="I105" s="31">
        <v>6.63</v>
      </c>
      <c r="J105" s="31">
        <v>6.75</v>
      </c>
      <c r="K105" s="31">
        <v>2.97</v>
      </c>
      <c r="L105" s="31">
        <v>3.29</v>
      </c>
      <c r="M105" s="28">
        <v>315</v>
      </c>
      <c r="N105" s="31">
        <v>0.17</v>
      </c>
      <c r="O105" s="31">
        <v>0.46</v>
      </c>
      <c r="P105" s="28">
        <v>1076</v>
      </c>
      <c r="Q105" s="31">
        <v>0.31</v>
      </c>
      <c r="R105" s="31">
        <v>0.66</v>
      </c>
      <c r="S105" s="28">
        <v>2538</v>
      </c>
      <c r="T105" s="31">
        <v>0.5</v>
      </c>
      <c r="U105" s="31">
        <v>0.83</v>
      </c>
      <c r="V105" s="28">
        <v>5076</v>
      </c>
      <c r="W105" s="31">
        <v>0.83</v>
      </c>
      <c r="X105" s="38" t="s">
        <v>25</v>
      </c>
    </row>
    <row r="106" spans="1:24">
      <c r="A106" s="26" t="s">
        <v>14749</v>
      </c>
      <c r="B106" s="26" t="s">
        <v>14749</v>
      </c>
      <c r="C106" s="26" t="s">
        <v>14750</v>
      </c>
      <c r="D106" s="27">
        <v>43.4</v>
      </c>
      <c r="E106" s="28">
        <v>300</v>
      </c>
      <c r="F106" s="29">
        <v>3.1</v>
      </c>
      <c r="G106" s="29">
        <v>2.75</v>
      </c>
      <c r="H106" s="30">
        <v>8.0999999999999996E-3</v>
      </c>
      <c r="I106" s="31">
        <v>6.75</v>
      </c>
      <c r="J106" s="31">
        <v>6.71</v>
      </c>
      <c r="K106" s="31">
        <v>3.29</v>
      </c>
      <c r="L106" s="31">
        <v>3.6</v>
      </c>
      <c r="M106" s="28">
        <v>315</v>
      </c>
      <c r="N106" s="31">
        <v>0.15</v>
      </c>
      <c r="O106" s="31">
        <v>0.55000000000000004</v>
      </c>
      <c r="P106" s="28">
        <v>1076</v>
      </c>
      <c r="Q106" s="31">
        <v>0.28000000000000003</v>
      </c>
      <c r="R106" s="31">
        <v>0.79</v>
      </c>
      <c r="S106" s="28">
        <v>3251</v>
      </c>
      <c r="T106" s="31">
        <v>0.5</v>
      </c>
      <c r="U106" s="31">
        <v>1.06</v>
      </c>
      <c r="V106" s="28">
        <v>6503</v>
      </c>
      <c r="W106" s="31">
        <v>1.06</v>
      </c>
      <c r="X106" s="38" t="s">
        <v>25</v>
      </c>
    </row>
    <row r="107" spans="1:24">
      <c r="A107" s="26" t="s">
        <v>14751</v>
      </c>
      <c r="B107" s="26" t="s">
        <v>14751</v>
      </c>
      <c r="C107" s="26" t="s">
        <v>14752</v>
      </c>
      <c r="D107" s="27">
        <v>41.5</v>
      </c>
      <c r="E107" s="28">
        <v>300</v>
      </c>
      <c r="F107" s="29">
        <v>3.45</v>
      </c>
      <c r="G107" s="29">
        <v>3.17</v>
      </c>
      <c r="H107" s="30">
        <v>6.7000000000000002E-3</v>
      </c>
      <c r="I107" s="31">
        <v>6.74</v>
      </c>
      <c r="J107" s="31">
        <v>6.67</v>
      </c>
      <c r="K107" s="31">
        <v>2.93</v>
      </c>
      <c r="L107" s="31">
        <v>3.14</v>
      </c>
      <c r="M107" s="28">
        <v>47</v>
      </c>
      <c r="N107" s="31">
        <v>0.06</v>
      </c>
      <c r="O107" s="31">
        <v>0.28999999999999998</v>
      </c>
      <c r="P107" s="28">
        <v>178</v>
      </c>
      <c r="Q107" s="31">
        <v>0.12</v>
      </c>
      <c r="R107" s="31">
        <v>0.43</v>
      </c>
      <c r="S107" s="28">
        <v>2974</v>
      </c>
      <c r="T107" s="31">
        <v>0.5</v>
      </c>
      <c r="U107" s="31">
        <v>0.97</v>
      </c>
      <c r="V107" s="28">
        <v>5948</v>
      </c>
      <c r="W107" s="31">
        <v>0.97</v>
      </c>
      <c r="X107" s="38" t="s">
        <v>25</v>
      </c>
    </row>
    <row r="108" spans="1:24">
      <c r="A108" s="26" t="s">
        <v>14752</v>
      </c>
      <c r="B108" s="26" t="s">
        <v>14752</v>
      </c>
      <c r="C108" s="26" t="s">
        <v>14753</v>
      </c>
      <c r="D108" s="27">
        <v>30.7</v>
      </c>
      <c r="E108" s="28">
        <v>300</v>
      </c>
      <c r="F108" s="29">
        <v>3.17</v>
      </c>
      <c r="G108" s="29">
        <v>2.95</v>
      </c>
      <c r="H108" s="30">
        <v>7.1999999999999998E-3</v>
      </c>
      <c r="I108" s="31">
        <v>6.67</v>
      </c>
      <c r="J108" s="31">
        <v>6.74</v>
      </c>
      <c r="K108" s="31">
        <v>3.14</v>
      </c>
      <c r="L108" s="31">
        <v>3.43</v>
      </c>
      <c r="M108" s="28">
        <v>105</v>
      </c>
      <c r="N108" s="31">
        <v>0.09</v>
      </c>
      <c r="O108" s="31">
        <v>0.38</v>
      </c>
      <c r="P108" s="28">
        <v>383</v>
      </c>
      <c r="Q108" s="31">
        <v>0.17</v>
      </c>
      <c r="R108" s="31">
        <v>0.56000000000000005</v>
      </c>
      <c r="S108" s="28">
        <v>3065</v>
      </c>
      <c r="T108" s="31">
        <v>0.5</v>
      </c>
      <c r="U108" s="31">
        <v>1</v>
      </c>
      <c r="V108" s="28">
        <v>6130</v>
      </c>
      <c r="W108" s="31">
        <v>1</v>
      </c>
      <c r="X108" s="38" t="s">
        <v>25</v>
      </c>
    </row>
    <row r="109" spans="1:24">
      <c r="A109" s="26" t="s">
        <v>14753</v>
      </c>
      <c r="B109" s="26" t="s">
        <v>14753</v>
      </c>
      <c r="C109" s="26" t="s">
        <v>14750</v>
      </c>
      <c r="D109" s="27">
        <v>32.1</v>
      </c>
      <c r="E109" s="28">
        <v>300</v>
      </c>
      <c r="F109" s="29">
        <v>2.95</v>
      </c>
      <c r="G109" s="29">
        <v>2.75</v>
      </c>
      <c r="H109" s="30">
        <v>6.1999999999999998E-3</v>
      </c>
      <c r="I109" s="31">
        <v>6.74</v>
      </c>
      <c r="J109" s="31">
        <v>6.71</v>
      </c>
      <c r="K109" s="31">
        <v>3.43</v>
      </c>
      <c r="L109" s="31">
        <v>3.6</v>
      </c>
      <c r="M109" s="28">
        <v>105</v>
      </c>
      <c r="N109" s="31">
        <v>0.09</v>
      </c>
      <c r="O109" s="31">
        <v>0.36</v>
      </c>
      <c r="P109" s="28">
        <v>383</v>
      </c>
      <c r="Q109" s="31">
        <v>0.18</v>
      </c>
      <c r="R109" s="31">
        <v>0.53</v>
      </c>
      <c r="S109" s="28">
        <v>2858</v>
      </c>
      <c r="T109" s="31">
        <v>0.5</v>
      </c>
      <c r="U109" s="31">
        <v>0.94</v>
      </c>
      <c r="V109" s="28">
        <v>5716</v>
      </c>
      <c r="W109" s="31">
        <v>0.94</v>
      </c>
      <c r="X109" s="38" t="s">
        <v>25</v>
      </c>
    </row>
    <row r="110" spans="1:24">
      <c r="A110" s="26" t="s">
        <v>14750</v>
      </c>
      <c r="B110" s="26" t="s">
        <v>14750</v>
      </c>
      <c r="C110" s="26" t="s">
        <v>14754</v>
      </c>
      <c r="D110" s="27">
        <v>41.9</v>
      </c>
      <c r="E110" s="28">
        <v>300</v>
      </c>
      <c r="F110" s="29">
        <v>2.75</v>
      </c>
      <c r="G110" s="29">
        <v>2.4900000000000002</v>
      </c>
      <c r="H110" s="30">
        <v>6.1999999999999998E-3</v>
      </c>
      <c r="I110" s="31">
        <v>6.71</v>
      </c>
      <c r="J110" s="31">
        <v>6.71</v>
      </c>
      <c r="K110" s="31">
        <v>3.6</v>
      </c>
      <c r="L110" s="31">
        <v>3.86</v>
      </c>
      <c r="M110" s="28">
        <v>440</v>
      </c>
      <c r="N110" s="31">
        <v>0.19</v>
      </c>
      <c r="O110" s="31">
        <v>0.55000000000000004</v>
      </c>
      <c r="P110" s="28">
        <v>1465</v>
      </c>
      <c r="Q110" s="31">
        <v>0.35</v>
      </c>
      <c r="R110" s="31">
        <v>0.78</v>
      </c>
      <c r="S110" s="28">
        <v>2852</v>
      </c>
      <c r="T110" s="31">
        <v>0.5</v>
      </c>
      <c r="U110" s="31">
        <v>0.93</v>
      </c>
      <c r="V110" s="28">
        <v>5704</v>
      </c>
      <c r="W110" s="31">
        <v>0.93</v>
      </c>
      <c r="X110" s="38" t="s">
        <v>25</v>
      </c>
    </row>
    <row r="111" spans="1:24">
      <c r="A111" s="26" t="s">
        <v>14754</v>
      </c>
      <c r="B111" s="26" t="s">
        <v>14754</v>
      </c>
      <c r="C111" s="26" t="s">
        <v>14755</v>
      </c>
      <c r="D111" s="27">
        <v>49.7</v>
      </c>
      <c r="E111" s="28">
        <v>300</v>
      </c>
      <c r="F111" s="29">
        <v>2.4900000000000002</v>
      </c>
      <c r="G111" s="29">
        <v>2.2000000000000002</v>
      </c>
      <c r="H111" s="30">
        <v>5.7999999999999996E-3</v>
      </c>
      <c r="I111" s="31">
        <v>6.71</v>
      </c>
      <c r="J111" s="31">
        <v>6.64</v>
      </c>
      <c r="K111" s="31">
        <v>3.86</v>
      </c>
      <c r="L111" s="31">
        <v>4.08</v>
      </c>
      <c r="M111" s="28">
        <v>440</v>
      </c>
      <c r="N111" s="31">
        <v>0.19</v>
      </c>
      <c r="O111" s="31">
        <v>0.54</v>
      </c>
      <c r="P111" s="28">
        <v>1465</v>
      </c>
      <c r="Q111" s="31">
        <v>0.35</v>
      </c>
      <c r="R111" s="31">
        <v>0.76</v>
      </c>
      <c r="S111" s="28">
        <v>2766</v>
      </c>
      <c r="T111" s="31">
        <v>0.5</v>
      </c>
      <c r="U111" s="31">
        <v>0.91</v>
      </c>
      <c r="V111" s="28">
        <v>5531</v>
      </c>
      <c r="W111" s="31">
        <v>0.91</v>
      </c>
      <c r="X111" s="38" t="s">
        <v>25</v>
      </c>
    </row>
    <row r="112" spans="1:24">
      <c r="A112" s="26" t="s">
        <v>14756</v>
      </c>
      <c r="B112" s="26" t="s">
        <v>14756</v>
      </c>
      <c r="C112" s="26" t="s">
        <v>14758</v>
      </c>
      <c r="D112" s="27">
        <v>43.6</v>
      </c>
      <c r="E112" s="28">
        <v>300</v>
      </c>
      <c r="F112" s="29">
        <v>3.51</v>
      </c>
      <c r="G112" s="29">
        <v>3.22</v>
      </c>
      <c r="H112" s="30">
        <v>6.7000000000000002E-3</v>
      </c>
      <c r="I112" s="31">
        <v>6.72</v>
      </c>
      <c r="J112" s="31">
        <v>6.66</v>
      </c>
      <c r="K112" s="31">
        <v>2.85</v>
      </c>
      <c r="L112" s="31">
        <v>3.08</v>
      </c>
      <c r="M112" s="28">
        <v>166</v>
      </c>
      <c r="N112" s="31">
        <v>0.12</v>
      </c>
      <c r="O112" s="31">
        <v>0.42</v>
      </c>
      <c r="P112" s="28">
        <v>591</v>
      </c>
      <c r="Q112" s="31">
        <v>0.21</v>
      </c>
      <c r="R112" s="31">
        <v>0.62</v>
      </c>
      <c r="S112" s="28">
        <v>2953</v>
      </c>
      <c r="T112" s="31">
        <v>0.5</v>
      </c>
      <c r="U112" s="31">
        <v>0.97</v>
      </c>
      <c r="V112" s="28">
        <v>5905</v>
      </c>
      <c r="W112" s="31">
        <v>0.97</v>
      </c>
      <c r="X112" s="38" t="s">
        <v>25</v>
      </c>
    </row>
    <row r="113" spans="1:24">
      <c r="A113" s="26" t="s">
        <v>14757</v>
      </c>
      <c r="B113" s="26" t="s">
        <v>14757</v>
      </c>
      <c r="C113" s="26" t="s">
        <v>14758</v>
      </c>
      <c r="D113" s="27">
        <v>35</v>
      </c>
      <c r="E113" s="28">
        <v>300</v>
      </c>
      <c r="F113" s="29">
        <v>2.9</v>
      </c>
      <c r="G113" s="29">
        <v>2.65</v>
      </c>
      <c r="H113" s="30">
        <v>7.1000000000000004E-3</v>
      </c>
      <c r="I113" s="31">
        <v>6.65</v>
      </c>
      <c r="J113" s="31">
        <v>6.66</v>
      </c>
      <c r="K113" s="31">
        <v>3.39</v>
      </c>
      <c r="L113" s="31">
        <v>3.65</v>
      </c>
      <c r="M113" s="28">
        <v>75</v>
      </c>
      <c r="N113" s="31">
        <v>0.08</v>
      </c>
      <c r="O113" s="31">
        <v>0.34</v>
      </c>
      <c r="P113" s="28">
        <v>277</v>
      </c>
      <c r="Q113" s="31">
        <v>0.14000000000000001</v>
      </c>
      <c r="R113" s="31">
        <v>0.51</v>
      </c>
      <c r="S113" s="28">
        <v>3060</v>
      </c>
      <c r="T113" s="31">
        <v>0.5</v>
      </c>
      <c r="U113" s="31">
        <v>1</v>
      </c>
      <c r="V113" s="28">
        <v>6120</v>
      </c>
      <c r="W113" s="31">
        <v>1</v>
      </c>
      <c r="X113" s="38" t="s">
        <v>25</v>
      </c>
    </row>
    <row r="114" spans="1:24">
      <c r="A114" s="26" t="s">
        <v>14758</v>
      </c>
      <c r="B114" s="26" t="s">
        <v>14758</v>
      </c>
      <c r="C114" s="26" t="s">
        <v>14759</v>
      </c>
      <c r="D114" s="27">
        <v>34.200000000000003</v>
      </c>
      <c r="E114" s="28">
        <v>300</v>
      </c>
      <c r="F114" s="29">
        <v>2.65</v>
      </c>
      <c r="G114" s="29">
        <v>2.4</v>
      </c>
      <c r="H114" s="30">
        <v>7.3000000000000001E-3</v>
      </c>
      <c r="I114" s="31">
        <v>6.66</v>
      </c>
      <c r="J114" s="31">
        <v>6.69</v>
      </c>
      <c r="K114" s="31">
        <v>3.65</v>
      </c>
      <c r="L114" s="31">
        <v>3.93</v>
      </c>
      <c r="M114" s="28">
        <v>288</v>
      </c>
      <c r="N114" s="31">
        <v>0.15</v>
      </c>
      <c r="O114" s="31">
        <v>0.52</v>
      </c>
      <c r="P114" s="28">
        <v>991</v>
      </c>
      <c r="Q114" s="31">
        <v>0.27</v>
      </c>
      <c r="R114" s="31">
        <v>0.74</v>
      </c>
      <c r="S114" s="28">
        <v>3095</v>
      </c>
      <c r="T114" s="31">
        <v>0.5</v>
      </c>
      <c r="U114" s="31">
        <v>1.01</v>
      </c>
      <c r="V114" s="28">
        <v>6191</v>
      </c>
      <c r="W114" s="31">
        <v>1.01</v>
      </c>
      <c r="X114" s="38" t="s">
        <v>25</v>
      </c>
    </row>
    <row r="115" spans="1:24">
      <c r="A115" s="26" t="s">
        <v>14759</v>
      </c>
      <c r="B115" s="26" t="s">
        <v>14759</v>
      </c>
      <c r="C115" s="26" t="s">
        <v>14755</v>
      </c>
      <c r="D115" s="27">
        <v>36.9</v>
      </c>
      <c r="E115" s="28">
        <v>300</v>
      </c>
      <c r="F115" s="29">
        <v>2.4</v>
      </c>
      <c r="G115" s="29">
        <v>2.2000000000000002</v>
      </c>
      <c r="H115" s="30">
        <v>5.4000000000000003E-3</v>
      </c>
      <c r="I115" s="31">
        <v>6.69</v>
      </c>
      <c r="J115" s="31">
        <v>6.64</v>
      </c>
      <c r="K115" s="31">
        <v>3.93</v>
      </c>
      <c r="L115" s="31">
        <v>4.08</v>
      </c>
      <c r="M115" s="28">
        <v>288</v>
      </c>
      <c r="N115" s="31">
        <v>0.16</v>
      </c>
      <c r="O115" s="31">
        <v>0.46</v>
      </c>
      <c r="P115" s="28">
        <v>991</v>
      </c>
      <c r="Q115" s="31">
        <v>0.28999999999999998</v>
      </c>
      <c r="R115" s="31">
        <v>0.67</v>
      </c>
      <c r="S115" s="28">
        <v>2665</v>
      </c>
      <c r="T115" s="31">
        <v>0.5</v>
      </c>
      <c r="U115" s="31">
        <v>0.87</v>
      </c>
      <c r="V115" s="28">
        <v>5331</v>
      </c>
      <c r="W115" s="31">
        <v>0.87</v>
      </c>
      <c r="X115" s="38" t="s">
        <v>25</v>
      </c>
    </row>
    <row r="116" spans="1:24">
      <c r="A116" s="26" t="s">
        <v>14755</v>
      </c>
      <c r="B116" s="26" t="s">
        <v>14755</v>
      </c>
      <c r="C116" s="26" t="s">
        <v>14760</v>
      </c>
      <c r="D116" s="27">
        <v>43.5</v>
      </c>
      <c r="E116" s="28">
        <v>400</v>
      </c>
      <c r="F116" s="29">
        <v>2.12</v>
      </c>
      <c r="G116" s="29">
        <v>1.88</v>
      </c>
      <c r="H116" s="30">
        <v>5.4999999999999997E-3</v>
      </c>
      <c r="I116" s="31">
        <v>6.64</v>
      </c>
      <c r="J116" s="31">
        <v>6.68</v>
      </c>
      <c r="K116" s="31">
        <v>4.0599999999999996</v>
      </c>
      <c r="L116" s="31">
        <v>4.34</v>
      </c>
      <c r="M116" s="28">
        <v>856</v>
      </c>
      <c r="N116" s="31">
        <v>0.18</v>
      </c>
      <c r="O116" s="31">
        <v>0.62</v>
      </c>
      <c r="P116" s="28">
        <v>2684</v>
      </c>
      <c r="Q116" s="31">
        <v>0.33</v>
      </c>
      <c r="R116" s="31">
        <v>0.87</v>
      </c>
      <c r="S116" s="28">
        <v>5792</v>
      </c>
      <c r="T116" s="31">
        <v>0.5</v>
      </c>
      <c r="U116" s="31">
        <v>1.07</v>
      </c>
      <c r="V116" s="28">
        <v>11583</v>
      </c>
      <c r="W116" s="31">
        <v>1.07</v>
      </c>
      <c r="X116" s="38" t="s">
        <v>25</v>
      </c>
    </row>
    <row r="117" spans="1:24">
      <c r="A117" s="26" t="s">
        <v>14760</v>
      </c>
      <c r="B117" s="26" t="s">
        <v>14760</v>
      </c>
      <c r="C117" s="26" t="s">
        <v>14761</v>
      </c>
      <c r="D117" s="27">
        <v>41.4</v>
      </c>
      <c r="E117" s="28">
        <v>400</v>
      </c>
      <c r="F117" s="29">
        <v>1.86</v>
      </c>
      <c r="G117" s="29">
        <v>1.58</v>
      </c>
      <c r="H117" s="30">
        <v>6.7999999999999996E-3</v>
      </c>
      <c r="I117" s="31">
        <v>6.68</v>
      </c>
      <c r="J117" s="31">
        <v>6.66</v>
      </c>
      <c r="K117" s="31">
        <v>4.3600000000000003</v>
      </c>
      <c r="L117" s="31">
        <v>4.62</v>
      </c>
      <c r="M117" s="28">
        <v>856</v>
      </c>
      <c r="N117" s="31">
        <v>0.17</v>
      </c>
      <c r="O117" s="31">
        <v>0.67</v>
      </c>
      <c r="P117" s="28">
        <v>2684</v>
      </c>
      <c r="Q117" s="31">
        <v>0.31</v>
      </c>
      <c r="R117" s="31">
        <v>0.93</v>
      </c>
      <c r="S117" s="28">
        <v>6412</v>
      </c>
      <c r="T117" s="31">
        <v>0.5</v>
      </c>
      <c r="U117" s="31">
        <v>1.18</v>
      </c>
      <c r="V117" s="28">
        <v>12825</v>
      </c>
      <c r="W117" s="31">
        <v>1.18</v>
      </c>
      <c r="X117" s="38" t="s">
        <v>25</v>
      </c>
    </row>
    <row r="118" spans="1:24">
      <c r="A118" s="26" t="s">
        <v>14761</v>
      </c>
      <c r="B118" s="26" t="s">
        <v>14761</v>
      </c>
      <c r="C118" s="26" t="s">
        <v>14762</v>
      </c>
      <c r="D118" s="27">
        <v>37.9</v>
      </c>
      <c r="E118" s="28">
        <v>400</v>
      </c>
      <c r="F118" s="29">
        <v>1.58</v>
      </c>
      <c r="G118" s="29">
        <v>1.33</v>
      </c>
      <c r="H118" s="30">
        <v>6.6E-3</v>
      </c>
      <c r="I118" s="31">
        <v>6.66</v>
      </c>
      <c r="J118" s="31">
        <v>6.42</v>
      </c>
      <c r="K118" s="31">
        <v>4.62</v>
      </c>
      <c r="L118" s="31">
        <v>4.63</v>
      </c>
      <c r="M118" s="28">
        <v>889</v>
      </c>
      <c r="N118" s="31">
        <v>0.18</v>
      </c>
      <c r="O118" s="31">
        <v>0.67</v>
      </c>
      <c r="P118" s="28">
        <v>2778</v>
      </c>
      <c r="Q118" s="31">
        <v>0.32</v>
      </c>
      <c r="R118" s="31">
        <v>0.93</v>
      </c>
      <c r="S118" s="28">
        <v>6333</v>
      </c>
      <c r="T118" s="31">
        <v>0.5</v>
      </c>
      <c r="U118" s="31">
        <v>1.17</v>
      </c>
      <c r="V118" s="28">
        <v>12665</v>
      </c>
      <c r="W118" s="31">
        <v>1.17</v>
      </c>
      <c r="X118" s="38" t="s">
        <v>25</v>
      </c>
    </row>
    <row r="119" spans="1:24">
      <c r="A119" s="26" t="s">
        <v>14763</v>
      </c>
      <c r="B119" s="26" t="s">
        <v>14763</v>
      </c>
      <c r="C119" s="26" t="s">
        <v>14762</v>
      </c>
      <c r="D119" s="27">
        <v>32.299999999999997</v>
      </c>
      <c r="E119" s="28">
        <v>300</v>
      </c>
      <c r="F119" s="29">
        <v>2.14</v>
      </c>
      <c r="G119" s="29">
        <v>1.91</v>
      </c>
      <c r="H119" s="30">
        <v>7.1000000000000004E-3</v>
      </c>
      <c r="I119" s="31">
        <v>6.3</v>
      </c>
      <c r="J119" s="31">
        <v>6.42</v>
      </c>
      <c r="K119" s="31">
        <v>3.8</v>
      </c>
      <c r="L119" s="31">
        <v>4.1500000000000004</v>
      </c>
      <c r="M119" s="28">
        <v>94</v>
      </c>
      <c r="N119" s="31">
        <v>0.09</v>
      </c>
      <c r="O119" s="31">
        <v>0.37</v>
      </c>
      <c r="P119" s="28">
        <v>346</v>
      </c>
      <c r="Q119" s="31">
        <v>0.16</v>
      </c>
      <c r="R119" s="31">
        <v>0.54</v>
      </c>
      <c r="S119" s="28">
        <v>3055</v>
      </c>
      <c r="T119" s="31">
        <v>0.5</v>
      </c>
      <c r="U119" s="31">
        <v>1</v>
      </c>
      <c r="V119" s="28">
        <v>6110</v>
      </c>
      <c r="W119" s="31">
        <v>1</v>
      </c>
      <c r="X119" s="38" t="s">
        <v>25</v>
      </c>
    </row>
    <row r="120" spans="1:24">
      <c r="A120" s="26" t="s">
        <v>14762</v>
      </c>
      <c r="B120" s="26" t="s">
        <v>14762</v>
      </c>
      <c r="C120" s="26" t="s">
        <v>14764</v>
      </c>
      <c r="D120" s="27">
        <v>27.9</v>
      </c>
      <c r="E120" s="28">
        <v>400</v>
      </c>
      <c r="F120" s="29">
        <v>1.33</v>
      </c>
      <c r="G120" s="29">
        <v>1.1599999999999999</v>
      </c>
      <c r="H120" s="30">
        <v>6.1000000000000004E-3</v>
      </c>
      <c r="I120" s="31">
        <v>6.42</v>
      </c>
      <c r="J120" s="31">
        <v>6.37</v>
      </c>
      <c r="K120" s="31">
        <v>4.63</v>
      </c>
      <c r="L120" s="31">
        <v>4.75</v>
      </c>
      <c r="M120" s="28">
        <v>1058</v>
      </c>
      <c r="N120" s="31">
        <v>0.2</v>
      </c>
      <c r="O120" s="31">
        <v>0.69</v>
      </c>
      <c r="P120" s="28">
        <v>3247</v>
      </c>
      <c r="Q120" s="31">
        <v>0.35</v>
      </c>
      <c r="R120" s="31">
        <v>0.95</v>
      </c>
      <c r="S120" s="28">
        <v>6086</v>
      </c>
      <c r="T120" s="31">
        <v>0.5</v>
      </c>
      <c r="U120" s="31">
        <v>1.1200000000000001</v>
      </c>
      <c r="V120" s="28">
        <v>12173</v>
      </c>
      <c r="W120" s="31">
        <v>1.1200000000000001</v>
      </c>
      <c r="X120" s="38" t="s">
        <v>25</v>
      </c>
    </row>
    <row r="121" spans="1:24">
      <c r="A121" s="26" t="s">
        <v>14764</v>
      </c>
      <c r="B121" s="26" t="s">
        <v>14764</v>
      </c>
      <c r="C121" s="26" t="s">
        <v>14765</v>
      </c>
      <c r="D121" s="27">
        <v>28</v>
      </c>
      <c r="E121" s="28">
        <v>400</v>
      </c>
      <c r="F121" s="29">
        <v>1.1599999999999999</v>
      </c>
      <c r="G121" s="29">
        <v>0.99</v>
      </c>
      <c r="H121" s="30">
        <v>6.1000000000000004E-3</v>
      </c>
      <c r="I121" s="31">
        <v>6.37</v>
      </c>
      <c r="J121" s="31">
        <v>6.42</v>
      </c>
      <c r="K121" s="31">
        <v>4.75</v>
      </c>
      <c r="L121" s="31">
        <v>4.97</v>
      </c>
      <c r="M121" s="28">
        <v>1058</v>
      </c>
      <c r="N121" s="31">
        <v>0.2</v>
      </c>
      <c r="O121" s="31">
        <v>0.69</v>
      </c>
      <c r="P121" s="28">
        <v>3247</v>
      </c>
      <c r="Q121" s="31">
        <v>0.35</v>
      </c>
      <c r="R121" s="31">
        <v>0.95</v>
      </c>
      <c r="S121" s="28">
        <v>6075</v>
      </c>
      <c r="T121" s="31">
        <v>0.5</v>
      </c>
      <c r="U121" s="31">
        <v>1.1200000000000001</v>
      </c>
      <c r="V121" s="28">
        <v>12151</v>
      </c>
      <c r="W121" s="31">
        <v>1.1200000000000001</v>
      </c>
      <c r="X121" s="38" t="s">
        <v>25</v>
      </c>
    </row>
    <row r="122" spans="1:24">
      <c r="A122" s="26" t="s">
        <v>14766</v>
      </c>
      <c r="B122" s="26" t="s">
        <v>14766</v>
      </c>
      <c r="C122" s="26" t="s">
        <v>14765</v>
      </c>
      <c r="D122" s="27">
        <v>47.7</v>
      </c>
      <c r="E122" s="28">
        <v>300</v>
      </c>
      <c r="F122" s="29">
        <v>1.9</v>
      </c>
      <c r="G122" s="29">
        <v>1.57</v>
      </c>
      <c r="H122" s="30">
        <v>6.8999999999999999E-3</v>
      </c>
      <c r="I122" s="31">
        <v>6.28</v>
      </c>
      <c r="J122" s="31">
        <v>6.42</v>
      </c>
      <c r="K122" s="31">
        <v>4.0199999999999996</v>
      </c>
      <c r="L122" s="31">
        <v>4.49</v>
      </c>
      <c r="M122" s="28">
        <v>130</v>
      </c>
      <c r="N122" s="31">
        <v>0.1</v>
      </c>
      <c r="O122" s="31">
        <v>0.4</v>
      </c>
      <c r="P122" s="28">
        <v>470</v>
      </c>
      <c r="Q122" s="31">
        <v>0.19</v>
      </c>
      <c r="R122" s="31">
        <v>0.59</v>
      </c>
      <c r="S122" s="28">
        <v>3011</v>
      </c>
      <c r="T122" s="31">
        <v>0.5</v>
      </c>
      <c r="U122" s="31">
        <v>0.99</v>
      </c>
      <c r="V122" s="28">
        <v>6023</v>
      </c>
      <c r="W122" s="31">
        <v>0.99</v>
      </c>
      <c r="X122" s="38" t="s">
        <v>25</v>
      </c>
    </row>
    <row r="123" spans="1:24">
      <c r="A123" s="26" t="s">
        <v>14765</v>
      </c>
      <c r="B123" s="26" t="s">
        <v>14765</v>
      </c>
      <c r="C123" s="26" t="s">
        <v>14743</v>
      </c>
      <c r="D123" s="27">
        <v>47.8</v>
      </c>
      <c r="E123" s="28">
        <v>400</v>
      </c>
      <c r="F123" s="29">
        <v>0.99</v>
      </c>
      <c r="G123" s="29">
        <v>0.74</v>
      </c>
      <c r="H123" s="30">
        <v>5.1999999999999998E-3</v>
      </c>
      <c r="I123" s="31">
        <v>6.42</v>
      </c>
      <c r="J123" s="31">
        <v>5.98</v>
      </c>
      <c r="K123" s="31">
        <v>4.97</v>
      </c>
      <c r="L123" s="31">
        <v>4.78</v>
      </c>
      <c r="M123" s="28">
        <v>1199</v>
      </c>
      <c r="N123" s="31">
        <v>0.22</v>
      </c>
      <c r="O123" s="31">
        <v>0.68</v>
      </c>
      <c r="P123" s="28">
        <v>3631</v>
      </c>
      <c r="Q123" s="31">
        <v>0.39</v>
      </c>
      <c r="R123" s="31">
        <v>0.93</v>
      </c>
      <c r="S123" s="28">
        <v>5639</v>
      </c>
      <c r="T123" s="31">
        <v>0.5</v>
      </c>
      <c r="U123" s="31">
        <v>1.04</v>
      </c>
      <c r="V123" s="28">
        <v>11278</v>
      </c>
      <c r="W123" s="31">
        <v>1.04</v>
      </c>
      <c r="X123" s="38" t="s">
        <v>25</v>
      </c>
    </row>
    <row r="124" spans="1:24">
      <c r="A124" s="26" t="s">
        <v>14743</v>
      </c>
      <c r="B124" s="26" t="s">
        <v>14743</v>
      </c>
      <c r="C124" s="26" t="s">
        <v>14767</v>
      </c>
      <c r="D124" s="27">
        <v>42.8</v>
      </c>
      <c r="E124" s="28">
        <v>600</v>
      </c>
      <c r="F124" s="29">
        <v>-1.77</v>
      </c>
      <c r="G124" s="29">
        <v>-1.99</v>
      </c>
      <c r="H124" s="30">
        <v>5.1000000000000004E-3</v>
      </c>
      <c r="I124" s="31">
        <v>5.98</v>
      </c>
      <c r="J124" s="31">
        <v>5.81</v>
      </c>
      <c r="K124" s="31">
        <v>7.06</v>
      </c>
      <c r="L124" s="31">
        <v>7.11</v>
      </c>
      <c r="M124" s="28">
        <v>6308</v>
      </c>
      <c r="N124" s="31">
        <v>0.3</v>
      </c>
      <c r="O124" s="31">
        <v>1.04</v>
      </c>
      <c r="P124" s="28">
        <v>15260</v>
      </c>
      <c r="Q124" s="31">
        <v>0.48</v>
      </c>
      <c r="R124" s="31">
        <v>1.32</v>
      </c>
      <c r="S124" s="28">
        <v>32221</v>
      </c>
      <c r="T124" s="31">
        <v>0.8</v>
      </c>
      <c r="U124" s="31">
        <v>1.54</v>
      </c>
      <c r="V124" s="28">
        <v>32963</v>
      </c>
      <c r="W124" s="31">
        <v>1.35</v>
      </c>
      <c r="X124" s="38" t="s">
        <v>25</v>
      </c>
    </row>
    <row r="125" spans="1:24">
      <c r="A125" s="26" t="s">
        <v>14767</v>
      </c>
      <c r="B125" s="26" t="s">
        <v>14767</v>
      </c>
      <c r="C125" s="26" t="s">
        <v>14790</v>
      </c>
      <c r="D125" s="27">
        <v>39.9</v>
      </c>
      <c r="E125" s="28">
        <v>600</v>
      </c>
      <c r="F125" s="29">
        <v>-2.0099999999999998</v>
      </c>
      <c r="G125" s="29">
        <v>-2.31</v>
      </c>
      <c r="H125" s="30">
        <v>7.4999999999999997E-3</v>
      </c>
      <c r="I125" s="31">
        <v>5.81</v>
      </c>
      <c r="J125" s="31">
        <v>5.82</v>
      </c>
      <c r="K125" s="31">
        <v>7.13</v>
      </c>
      <c r="L125" s="31">
        <v>7.44</v>
      </c>
      <c r="M125" s="28">
        <v>6308</v>
      </c>
      <c r="N125" s="31">
        <v>0.27</v>
      </c>
      <c r="O125" s="31">
        <v>1.19</v>
      </c>
      <c r="P125" s="28">
        <v>15260</v>
      </c>
      <c r="Q125" s="31">
        <v>0.43</v>
      </c>
      <c r="R125" s="31">
        <v>1.52</v>
      </c>
      <c r="S125" s="28">
        <v>38969</v>
      </c>
      <c r="T125" s="31">
        <v>0.8</v>
      </c>
      <c r="U125" s="31">
        <v>1.86</v>
      </c>
      <c r="V125" s="28">
        <v>39867</v>
      </c>
      <c r="W125" s="31">
        <v>1.63</v>
      </c>
      <c r="X125" s="38" t="s">
        <v>25</v>
      </c>
    </row>
    <row r="126" spans="1:24">
      <c r="A126" s="26" t="s">
        <v>14768</v>
      </c>
      <c r="B126" s="26" t="s">
        <v>14768</v>
      </c>
      <c r="C126" s="26" t="s">
        <v>14769</v>
      </c>
      <c r="D126" s="27">
        <v>38.5</v>
      </c>
      <c r="E126" s="28">
        <v>300</v>
      </c>
      <c r="F126" s="29">
        <v>3</v>
      </c>
      <c r="G126" s="29">
        <v>2.74</v>
      </c>
      <c r="H126" s="30">
        <v>6.7999999999999996E-3</v>
      </c>
      <c r="I126" s="31">
        <v>6.49</v>
      </c>
      <c r="J126" s="31">
        <v>6.4</v>
      </c>
      <c r="K126" s="31">
        <v>3.13</v>
      </c>
      <c r="L126" s="31">
        <v>3.3</v>
      </c>
      <c r="M126" s="28">
        <v>313</v>
      </c>
      <c r="N126" s="31">
        <v>0.16</v>
      </c>
      <c r="O126" s="31">
        <v>0.52</v>
      </c>
      <c r="P126" s="28">
        <v>1072</v>
      </c>
      <c r="Q126" s="31">
        <v>0.28999999999999998</v>
      </c>
      <c r="R126" s="31">
        <v>0.74</v>
      </c>
      <c r="S126" s="28">
        <v>2975</v>
      </c>
      <c r="T126" s="31">
        <v>0.5</v>
      </c>
      <c r="U126" s="31">
        <v>0.97</v>
      </c>
      <c r="V126" s="28">
        <v>5950</v>
      </c>
      <c r="W126" s="31">
        <v>0.97</v>
      </c>
      <c r="X126" s="38" t="s">
        <v>25</v>
      </c>
    </row>
    <row r="127" spans="1:24">
      <c r="A127" s="26" t="s">
        <v>14769</v>
      </c>
      <c r="B127" s="26" t="s">
        <v>14769</v>
      </c>
      <c r="C127" s="26" t="s">
        <v>14770</v>
      </c>
      <c r="D127" s="27">
        <v>39</v>
      </c>
      <c r="E127" s="28">
        <v>300</v>
      </c>
      <c r="F127" s="29">
        <v>2.74</v>
      </c>
      <c r="G127" s="29">
        <v>2.4500000000000002</v>
      </c>
      <c r="H127" s="30">
        <v>7.4000000000000003E-3</v>
      </c>
      <c r="I127" s="31">
        <v>6.4</v>
      </c>
      <c r="J127" s="31">
        <v>6.48</v>
      </c>
      <c r="K127" s="31">
        <v>3.3</v>
      </c>
      <c r="L127" s="31">
        <v>3.67</v>
      </c>
      <c r="M127" s="28">
        <v>313</v>
      </c>
      <c r="N127" s="31">
        <v>0.15</v>
      </c>
      <c r="O127" s="31">
        <v>0.53</v>
      </c>
      <c r="P127" s="28">
        <v>1072</v>
      </c>
      <c r="Q127" s="31">
        <v>0.28000000000000003</v>
      </c>
      <c r="R127" s="31">
        <v>0.76</v>
      </c>
      <c r="S127" s="28">
        <v>3122</v>
      </c>
      <c r="T127" s="31">
        <v>0.5</v>
      </c>
      <c r="U127" s="31">
        <v>1.02</v>
      </c>
      <c r="V127" s="28">
        <v>6244</v>
      </c>
      <c r="W127" s="31">
        <v>1.02</v>
      </c>
      <c r="X127" s="38" t="s">
        <v>25</v>
      </c>
    </row>
    <row r="128" spans="1:24">
      <c r="A128" s="26" t="s">
        <v>14770</v>
      </c>
      <c r="B128" s="26" t="s">
        <v>14770</v>
      </c>
      <c r="C128" s="26" t="s">
        <v>14771</v>
      </c>
      <c r="D128" s="27">
        <v>53</v>
      </c>
      <c r="E128" s="28">
        <v>300</v>
      </c>
      <c r="F128" s="29">
        <v>2.4500000000000002</v>
      </c>
      <c r="G128" s="29">
        <v>2.08</v>
      </c>
      <c r="H128" s="30">
        <v>7.0000000000000001E-3</v>
      </c>
      <c r="I128" s="31">
        <v>6.48</v>
      </c>
      <c r="J128" s="31">
        <v>6.48</v>
      </c>
      <c r="K128" s="31">
        <v>3.67</v>
      </c>
      <c r="L128" s="31">
        <v>4.04</v>
      </c>
      <c r="M128" s="28">
        <v>313</v>
      </c>
      <c r="N128" s="31">
        <v>0.15</v>
      </c>
      <c r="O128" s="31">
        <v>0.52</v>
      </c>
      <c r="P128" s="28">
        <v>1072</v>
      </c>
      <c r="Q128" s="31">
        <v>0.28000000000000003</v>
      </c>
      <c r="R128" s="31">
        <v>0.75</v>
      </c>
      <c r="S128" s="28">
        <v>3025</v>
      </c>
      <c r="T128" s="31">
        <v>0.5</v>
      </c>
      <c r="U128" s="31">
        <v>0.99</v>
      </c>
      <c r="V128" s="28">
        <v>6050</v>
      </c>
      <c r="W128" s="31">
        <v>0.99</v>
      </c>
      <c r="X128" s="38" t="s">
        <v>25</v>
      </c>
    </row>
    <row r="129" spans="1:24">
      <c r="A129" s="26" t="s">
        <v>14771</v>
      </c>
      <c r="B129" s="26" t="s">
        <v>14771</v>
      </c>
      <c r="C129" s="26" t="s">
        <v>14772</v>
      </c>
      <c r="D129" s="27">
        <v>43.7</v>
      </c>
      <c r="E129" s="28">
        <v>300</v>
      </c>
      <c r="F129" s="29">
        <v>2.0699999999999998</v>
      </c>
      <c r="G129" s="29">
        <v>1.75</v>
      </c>
      <c r="H129" s="30">
        <v>7.3000000000000001E-3</v>
      </c>
      <c r="I129" s="31">
        <v>6.48</v>
      </c>
      <c r="J129" s="31">
        <v>6.29</v>
      </c>
      <c r="K129" s="31">
        <v>4.05</v>
      </c>
      <c r="L129" s="31">
        <v>4.18</v>
      </c>
      <c r="M129" s="28">
        <v>429</v>
      </c>
      <c r="N129" s="31">
        <v>0.18</v>
      </c>
      <c r="O129" s="31">
        <v>0.57999999999999996</v>
      </c>
      <c r="P129" s="28">
        <v>1435</v>
      </c>
      <c r="Q129" s="31">
        <v>0.33</v>
      </c>
      <c r="R129" s="31">
        <v>0.83</v>
      </c>
      <c r="S129" s="28">
        <v>3098</v>
      </c>
      <c r="T129" s="31">
        <v>0.5</v>
      </c>
      <c r="U129" s="31">
        <v>1.01</v>
      </c>
      <c r="V129" s="28">
        <v>6196</v>
      </c>
      <c r="W129" s="31">
        <v>1.01</v>
      </c>
      <c r="X129" s="38" t="s">
        <v>25</v>
      </c>
    </row>
    <row r="130" spans="1:24">
      <c r="A130" s="26" t="s">
        <v>14772</v>
      </c>
      <c r="B130" s="26" t="s">
        <v>14772</v>
      </c>
      <c r="C130" s="26" t="s">
        <v>14773</v>
      </c>
      <c r="D130" s="27">
        <v>34.6</v>
      </c>
      <c r="E130" s="28">
        <v>300</v>
      </c>
      <c r="F130" s="29">
        <v>1.75</v>
      </c>
      <c r="G130" s="29">
        <v>1.53</v>
      </c>
      <c r="H130" s="30">
        <v>6.4000000000000003E-3</v>
      </c>
      <c r="I130" s="31">
        <v>6.29</v>
      </c>
      <c r="J130" s="31">
        <v>6.04</v>
      </c>
      <c r="K130" s="31">
        <v>4.18</v>
      </c>
      <c r="L130" s="31">
        <v>4.1500000000000004</v>
      </c>
      <c r="M130" s="28">
        <v>429</v>
      </c>
      <c r="N130" s="31">
        <v>0.18</v>
      </c>
      <c r="O130" s="31">
        <v>0.55000000000000004</v>
      </c>
      <c r="P130" s="28">
        <v>1435</v>
      </c>
      <c r="Q130" s="31">
        <v>0.34</v>
      </c>
      <c r="R130" s="31">
        <v>0.79</v>
      </c>
      <c r="S130" s="28">
        <v>2887</v>
      </c>
      <c r="T130" s="31">
        <v>0.5</v>
      </c>
      <c r="U130" s="31">
        <v>0.95</v>
      </c>
      <c r="V130" s="28">
        <v>5774</v>
      </c>
      <c r="W130" s="31">
        <v>0.95</v>
      </c>
      <c r="X130" s="38" t="s">
        <v>25</v>
      </c>
    </row>
    <row r="131" spans="1:24">
      <c r="A131" s="26" t="s">
        <v>14773</v>
      </c>
      <c r="B131" s="26" t="s">
        <v>14773</v>
      </c>
      <c r="C131" s="26" t="s">
        <v>14790</v>
      </c>
      <c r="D131" s="27">
        <v>52.9</v>
      </c>
      <c r="E131" s="28">
        <v>300</v>
      </c>
      <c r="F131" s="29">
        <v>1.53</v>
      </c>
      <c r="G131" s="29">
        <v>1.1499999999999999</v>
      </c>
      <c r="H131" s="30">
        <v>7.1999999999999998E-3</v>
      </c>
      <c r="I131" s="31">
        <v>6.04</v>
      </c>
      <c r="J131" s="31">
        <v>5.82</v>
      </c>
      <c r="K131" s="31">
        <v>4.1500000000000004</v>
      </c>
      <c r="L131" s="31">
        <v>4.3099999999999996</v>
      </c>
      <c r="M131" s="28">
        <v>487</v>
      </c>
      <c r="N131" s="31">
        <v>0.19</v>
      </c>
      <c r="O131" s="31">
        <v>0.6</v>
      </c>
      <c r="P131" s="28">
        <v>1611</v>
      </c>
      <c r="Q131" s="31">
        <v>0.35</v>
      </c>
      <c r="R131" s="31">
        <v>0.85</v>
      </c>
      <c r="S131" s="28">
        <v>3069</v>
      </c>
      <c r="T131" s="31">
        <v>0.5</v>
      </c>
      <c r="U131" s="31">
        <v>1</v>
      </c>
      <c r="V131" s="28">
        <v>6137</v>
      </c>
      <c r="W131" s="31">
        <v>1</v>
      </c>
      <c r="X131" s="38" t="s">
        <v>25</v>
      </c>
    </row>
    <row r="132" spans="1:24">
      <c r="A132" s="26" t="s">
        <v>14774</v>
      </c>
      <c r="B132" s="26" t="s">
        <v>14774</v>
      </c>
      <c r="C132" s="26" t="s">
        <v>14775</v>
      </c>
      <c r="D132" s="27">
        <v>43.7</v>
      </c>
      <c r="E132" s="28">
        <v>300</v>
      </c>
      <c r="F132" s="29">
        <v>0.92</v>
      </c>
      <c r="G132" s="29">
        <v>0.63</v>
      </c>
      <c r="H132" s="30">
        <v>6.6E-3</v>
      </c>
      <c r="I132" s="31">
        <v>5.72</v>
      </c>
      <c r="J132" s="31">
        <v>5.71</v>
      </c>
      <c r="K132" s="31">
        <v>4.4400000000000004</v>
      </c>
      <c r="L132" s="31">
        <v>4.72</v>
      </c>
      <c r="M132" s="28">
        <v>248</v>
      </c>
      <c r="N132" s="31">
        <v>0.14000000000000001</v>
      </c>
      <c r="O132" s="31">
        <v>0.48</v>
      </c>
      <c r="P132" s="28">
        <v>864</v>
      </c>
      <c r="Q132" s="31">
        <v>0.26</v>
      </c>
      <c r="R132" s="31">
        <v>0.69</v>
      </c>
      <c r="S132" s="28">
        <v>2949</v>
      </c>
      <c r="T132" s="31">
        <v>0.5</v>
      </c>
      <c r="U132" s="31">
        <v>0.97</v>
      </c>
      <c r="V132" s="28">
        <v>5899</v>
      </c>
      <c r="W132" s="31">
        <v>0.97</v>
      </c>
      <c r="X132" s="38" t="s">
        <v>25</v>
      </c>
    </row>
    <row r="133" spans="1:24">
      <c r="A133" s="26" t="s">
        <v>14775</v>
      </c>
      <c r="B133" s="26" t="s">
        <v>14775</v>
      </c>
      <c r="C133" s="26" t="s">
        <v>14776</v>
      </c>
      <c r="D133" s="27">
        <v>49.8</v>
      </c>
      <c r="E133" s="28">
        <v>300</v>
      </c>
      <c r="F133" s="29">
        <v>0.63</v>
      </c>
      <c r="G133" s="29">
        <v>0.28999999999999998</v>
      </c>
      <c r="H133" s="30">
        <v>6.7999999999999996E-3</v>
      </c>
      <c r="I133" s="31">
        <v>5.71</v>
      </c>
      <c r="J133" s="31">
        <v>5.8</v>
      </c>
      <c r="K133" s="31">
        <v>4.72</v>
      </c>
      <c r="L133" s="31">
        <v>5.15</v>
      </c>
      <c r="M133" s="28">
        <v>248</v>
      </c>
      <c r="N133" s="31">
        <v>0.14000000000000001</v>
      </c>
      <c r="O133" s="31">
        <v>0.48</v>
      </c>
      <c r="P133" s="28">
        <v>864</v>
      </c>
      <c r="Q133" s="31">
        <v>0.26</v>
      </c>
      <c r="R133" s="31">
        <v>0.7</v>
      </c>
      <c r="S133" s="28">
        <v>2992</v>
      </c>
      <c r="T133" s="31">
        <v>0.5</v>
      </c>
      <c r="U133" s="31">
        <v>0.98</v>
      </c>
      <c r="V133" s="28">
        <v>5983</v>
      </c>
      <c r="W133" s="31">
        <v>0.98</v>
      </c>
      <c r="X133" s="38" t="s">
        <v>25</v>
      </c>
    </row>
    <row r="134" spans="1:24">
      <c r="A134" s="26" t="s">
        <v>14776</v>
      </c>
      <c r="B134" s="26" t="s">
        <v>14776</v>
      </c>
      <c r="C134" s="26" t="s">
        <v>14777</v>
      </c>
      <c r="D134" s="27">
        <v>49.2</v>
      </c>
      <c r="E134" s="28">
        <v>300</v>
      </c>
      <c r="F134" s="29">
        <v>0.28999999999999998</v>
      </c>
      <c r="G134" s="29">
        <v>-7.0000000000000007E-2</v>
      </c>
      <c r="H134" s="30">
        <v>7.3000000000000001E-3</v>
      </c>
      <c r="I134" s="31">
        <v>5.8</v>
      </c>
      <c r="J134" s="31">
        <v>5.75</v>
      </c>
      <c r="K134" s="31">
        <v>5.15</v>
      </c>
      <c r="L134" s="31">
        <v>5.46</v>
      </c>
      <c r="M134" s="28">
        <v>323</v>
      </c>
      <c r="N134" s="31">
        <v>0.16</v>
      </c>
      <c r="O134" s="31">
        <v>0.53</v>
      </c>
      <c r="P134" s="28">
        <v>1104</v>
      </c>
      <c r="Q134" s="31">
        <v>0.28999999999999998</v>
      </c>
      <c r="R134" s="31">
        <v>0.77</v>
      </c>
      <c r="S134" s="28">
        <v>3097</v>
      </c>
      <c r="T134" s="31">
        <v>0.5</v>
      </c>
      <c r="U134" s="31">
        <v>1.01</v>
      </c>
      <c r="V134" s="28">
        <v>6194</v>
      </c>
      <c r="W134" s="31">
        <v>1.01</v>
      </c>
      <c r="X134" s="38" t="s">
        <v>25</v>
      </c>
    </row>
    <row r="135" spans="1:24">
      <c r="A135" s="26" t="s">
        <v>14778</v>
      </c>
      <c r="B135" s="26" t="s">
        <v>14778</v>
      </c>
      <c r="C135" s="26" t="s">
        <v>14779</v>
      </c>
      <c r="D135" s="27">
        <v>31.3</v>
      </c>
      <c r="E135" s="28">
        <v>300</v>
      </c>
      <c r="F135" s="29">
        <v>1.5</v>
      </c>
      <c r="G135" s="29">
        <v>1.25</v>
      </c>
      <c r="H135" s="30">
        <v>8.0000000000000002E-3</v>
      </c>
      <c r="I135" s="31">
        <v>6.01</v>
      </c>
      <c r="J135" s="31">
        <v>5.9</v>
      </c>
      <c r="K135" s="31">
        <v>4.1500000000000004</v>
      </c>
      <c r="L135" s="31">
        <v>4.29</v>
      </c>
      <c r="M135" s="28">
        <v>122</v>
      </c>
      <c r="N135" s="31">
        <v>0.1</v>
      </c>
      <c r="O135" s="31">
        <v>0.41</v>
      </c>
      <c r="P135" s="28">
        <v>442</v>
      </c>
      <c r="Q135" s="31">
        <v>0.18</v>
      </c>
      <c r="R135" s="31">
        <v>0.61</v>
      </c>
      <c r="S135" s="28">
        <v>3236</v>
      </c>
      <c r="T135" s="31">
        <v>0.5</v>
      </c>
      <c r="U135" s="31">
        <v>1.06</v>
      </c>
      <c r="V135" s="28">
        <v>6471</v>
      </c>
      <c r="W135" s="31">
        <v>1.06</v>
      </c>
      <c r="X135" s="38" t="s">
        <v>25</v>
      </c>
    </row>
    <row r="136" spans="1:24">
      <c r="A136" s="26" t="s">
        <v>14779</v>
      </c>
      <c r="B136" s="26" t="s">
        <v>14779</v>
      </c>
      <c r="C136" s="26" t="s">
        <v>14780</v>
      </c>
      <c r="D136" s="27">
        <v>44.6</v>
      </c>
      <c r="E136" s="28">
        <v>300</v>
      </c>
      <c r="F136" s="29">
        <v>1.25</v>
      </c>
      <c r="G136" s="29">
        <v>0.96</v>
      </c>
      <c r="H136" s="30">
        <v>6.4999999999999997E-3</v>
      </c>
      <c r="I136" s="31">
        <v>5.9</v>
      </c>
      <c r="J136" s="31">
        <v>5.77</v>
      </c>
      <c r="K136" s="31">
        <v>4.29</v>
      </c>
      <c r="L136" s="31">
        <v>4.45</v>
      </c>
      <c r="M136" s="28">
        <v>122</v>
      </c>
      <c r="N136" s="31">
        <v>0.1</v>
      </c>
      <c r="O136" s="31">
        <v>0.38</v>
      </c>
      <c r="P136" s="28">
        <v>442</v>
      </c>
      <c r="Q136" s="31">
        <v>0.19</v>
      </c>
      <c r="R136" s="31">
        <v>0.56000000000000005</v>
      </c>
      <c r="S136" s="28">
        <v>2919</v>
      </c>
      <c r="T136" s="31">
        <v>0.5</v>
      </c>
      <c r="U136" s="31">
        <v>0.96</v>
      </c>
      <c r="V136" s="28">
        <v>5839</v>
      </c>
      <c r="W136" s="31">
        <v>0.96</v>
      </c>
      <c r="X136" s="38" t="s">
        <v>25</v>
      </c>
    </row>
    <row r="137" spans="1:24">
      <c r="A137" s="26" t="s">
        <v>14780</v>
      </c>
      <c r="B137" s="26" t="s">
        <v>14780</v>
      </c>
      <c r="C137" s="26" t="s">
        <v>14777</v>
      </c>
      <c r="D137" s="27">
        <v>33.6</v>
      </c>
      <c r="E137" s="28">
        <v>300</v>
      </c>
      <c r="F137" s="29">
        <v>0.95</v>
      </c>
      <c r="G137" s="29">
        <v>0.72</v>
      </c>
      <c r="H137" s="30">
        <v>6.7999999999999996E-3</v>
      </c>
      <c r="I137" s="31">
        <v>5.77</v>
      </c>
      <c r="J137" s="31">
        <v>5.75</v>
      </c>
      <c r="K137" s="31">
        <v>4.46</v>
      </c>
      <c r="L137" s="31">
        <v>4.67</v>
      </c>
      <c r="M137" s="28">
        <v>122</v>
      </c>
      <c r="N137" s="31">
        <v>0.1</v>
      </c>
      <c r="O137" s="31">
        <v>0.39</v>
      </c>
      <c r="P137" s="28">
        <v>442</v>
      </c>
      <c r="Q137" s="31">
        <v>0.18</v>
      </c>
      <c r="R137" s="31">
        <v>0.56999999999999995</v>
      </c>
      <c r="S137" s="28">
        <v>2995</v>
      </c>
      <c r="T137" s="31">
        <v>0.5</v>
      </c>
      <c r="U137" s="31">
        <v>0.98</v>
      </c>
      <c r="V137" s="28">
        <v>5991</v>
      </c>
      <c r="W137" s="31">
        <v>0.98</v>
      </c>
      <c r="X137" s="38" t="s">
        <v>25</v>
      </c>
    </row>
    <row r="138" spans="1:24">
      <c r="A138" s="26" t="s">
        <v>14777</v>
      </c>
      <c r="B138" s="26" t="s">
        <v>14777</v>
      </c>
      <c r="C138" s="26" t="s">
        <v>14781</v>
      </c>
      <c r="D138" s="27">
        <v>51.3</v>
      </c>
      <c r="E138" s="28">
        <v>300</v>
      </c>
      <c r="F138" s="29">
        <v>-7.0000000000000007E-2</v>
      </c>
      <c r="G138" s="29">
        <v>-0.41</v>
      </c>
      <c r="H138" s="30">
        <v>6.6E-3</v>
      </c>
      <c r="I138" s="31">
        <v>5.75</v>
      </c>
      <c r="J138" s="31">
        <v>5.68</v>
      </c>
      <c r="K138" s="31">
        <v>5.46</v>
      </c>
      <c r="L138" s="31">
        <v>5.73</v>
      </c>
      <c r="M138" s="28">
        <v>465</v>
      </c>
      <c r="N138" s="31">
        <v>0.19</v>
      </c>
      <c r="O138" s="31">
        <v>0.57999999999999996</v>
      </c>
      <c r="P138" s="28">
        <v>1544</v>
      </c>
      <c r="Q138" s="31">
        <v>0.35</v>
      </c>
      <c r="R138" s="31">
        <v>0.81</v>
      </c>
      <c r="S138" s="28">
        <v>2947</v>
      </c>
      <c r="T138" s="31">
        <v>0.5</v>
      </c>
      <c r="U138" s="31">
        <v>0.97</v>
      </c>
      <c r="V138" s="28">
        <v>5895</v>
      </c>
      <c r="W138" s="31">
        <v>0.97</v>
      </c>
      <c r="X138" s="38" t="s">
        <v>25</v>
      </c>
    </row>
    <row r="139" spans="1:24">
      <c r="A139" s="26" t="s">
        <v>14782</v>
      </c>
      <c r="B139" s="26" t="s">
        <v>14782</v>
      </c>
      <c r="C139" s="26" t="s">
        <v>14783</v>
      </c>
      <c r="D139" s="27">
        <v>53.3</v>
      </c>
      <c r="E139" s="28">
        <v>300</v>
      </c>
      <c r="F139" s="29">
        <v>1.49</v>
      </c>
      <c r="G139" s="29">
        <v>1.1399999999999999</v>
      </c>
      <c r="H139" s="30">
        <v>6.6E-3</v>
      </c>
      <c r="I139" s="31">
        <v>5.88</v>
      </c>
      <c r="J139" s="31">
        <v>5.88</v>
      </c>
      <c r="K139" s="31">
        <v>4.03</v>
      </c>
      <c r="L139" s="31">
        <v>4.38</v>
      </c>
      <c r="M139" s="28">
        <v>149</v>
      </c>
      <c r="N139" s="31">
        <v>0.11</v>
      </c>
      <c r="O139" s="31">
        <v>0.41</v>
      </c>
      <c r="P139" s="28">
        <v>536</v>
      </c>
      <c r="Q139" s="31">
        <v>0.2</v>
      </c>
      <c r="R139" s="31">
        <v>0.6</v>
      </c>
      <c r="S139" s="28">
        <v>2934</v>
      </c>
      <c r="T139" s="31">
        <v>0.5</v>
      </c>
      <c r="U139" s="31">
        <v>0.96</v>
      </c>
      <c r="V139" s="28">
        <v>5868</v>
      </c>
      <c r="W139" s="31">
        <v>0.96</v>
      </c>
      <c r="X139" s="38" t="s">
        <v>25</v>
      </c>
    </row>
    <row r="140" spans="1:24">
      <c r="A140" s="26" t="s">
        <v>14783</v>
      </c>
      <c r="B140" s="26" t="s">
        <v>14783</v>
      </c>
      <c r="C140" s="26" t="s">
        <v>14781</v>
      </c>
      <c r="D140" s="27">
        <v>42</v>
      </c>
      <c r="E140" s="28">
        <v>300</v>
      </c>
      <c r="F140" s="29">
        <v>0.53</v>
      </c>
      <c r="G140" s="29">
        <v>0.36</v>
      </c>
      <c r="H140" s="30">
        <v>4.0000000000000001E-3</v>
      </c>
      <c r="I140" s="31">
        <v>5.88</v>
      </c>
      <c r="J140" s="31">
        <v>5.68</v>
      </c>
      <c r="K140" s="31">
        <v>4.99</v>
      </c>
      <c r="L140" s="31">
        <v>4.96</v>
      </c>
      <c r="M140" s="28">
        <v>149</v>
      </c>
      <c r="N140" s="31">
        <v>0.12</v>
      </c>
      <c r="O140" s="31">
        <v>0.35</v>
      </c>
      <c r="P140" s="28">
        <v>536</v>
      </c>
      <c r="Q140" s="31">
        <v>0.23</v>
      </c>
      <c r="R140" s="31">
        <v>0.5</v>
      </c>
      <c r="S140" s="28">
        <v>2303</v>
      </c>
      <c r="T140" s="31">
        <v>0.5</v>
      </c>
      <c r="U140" s="31">
        <v>0.75</v>
      </c>
      <c r="V140" s="28">
        <v>4607</v>
      </c>
      <c r="W140" s="31">
        <v>0.75</v>
      </c>
      <c r="X140" s="38" t="s">
        <v>25</v>
      </c>
    </row>
    <row r="141" spans="1:24">
      <c r="A141" s="26" t="s">
        <v>14781</v>
      </c>
      <c r="B141" s="26" t="s">
        <v>14781</v>
      </c>
      <c r="C141" s="26" t="s">
        <v>14784</v>
      </c>
      <c r="D141" s="27">
        <v>46.8</v>
      </c>
      <c r="E141" s="28">
        <v>400</v>
      </c>
      <c r="F141" s="29">
        <v>-0.49</v>
      </c>
      <c r="G141" s="29">
        <v>-0.86</v>
      </c>
      <c r="H141" s="30">
        <v>7.9000000000000008E-3</v>
      </c>
      <c r="I141" s="31">
        <v>5.68</v>
      </c>
      <c r="J141" s="31">
        <v>5.68</v>
      </c>
      <c r="K141" s="31">
        <v>5.71</v>
      </c>
      <c r="L141" s="31">
        <v>6.08</v>
      </c>
      <c r="M141" s="28">
        <v>732</v>
      </c>
      <c r="N141" s="31">
        <v>0.16</v>
      </c>
      <c r="O141" s="31">
        <v>0.68</v>
      </c>
      <c r="P141" s="28">
        <v>2336</v>
      </c>
      <c r="Q141" s="31">
        <v>0.28000000000000003</v>
      </c>
      <c r="R141" s="31">
        <v>0.95</v>
      </c>
      <c r="S141" s="28">
        <v>6933</v>
      </c>
      <c r="T141" s="31">
        <v>0.5</v>
      </c>
      <c r="U141" s="31">
        <v>1.28</v>
      </c>
      <c r="V141" s="28">
        <v>13866</v>
      </c>
      <c r="W141" s="31">
        <v>1.28</v>
      </c>
      <c r="X141" s="38" t="s">
        <v>25</v>
      </c>
    </row>
    <row r="142" spans="1:24">
      <c r="A142" s="26" t="s">
        <v>14785</v>
      </c>
      <c r="B142" s="26" t="s">
        <v>14785</v>
      </c>
      <c r="C142" s="26" t="s">
        <v>14786</v>
      </c>
      <c r="D142" s="27">
        <v>13.7</v>
      </c>
      <c r="E142" s="28">
        <v>300</v>
      </c>
      <c r="F142" s="29">
        <v>2.13</v>
      </c>
      <c r="G142" s="29">
        <v>2.0099999999999998</v>
      </c>
      <c r="H142" s="30">
        <v>8.8000000000000005E-3</v>
      </c>
      <c r="I142" s="31">
        <v>6.31</v>
      </c>
      <c r="J142" s="31">
        <v>6.28</v>
      </c>
      <c r="K142" s="31">
        <v>3.82</v>
      </c>
      <c r="L142" s="31">
        <v>3.91</v>
      </c>
      <c r="M142" s="28">
        <v>227</v>
      </c>
      <c r="N142" s="31">
        <v>0.13</v>
      </c>
      <c r="O142" s="31">
        <v>0.51</v>
      </c>
      <c r="P142" s="28">
        <v>794</v>
      </c>
      <c r="Q142" s="31">
        <v>0.23</v>
      </c>
      <c r="R142" s="31">
        <v>0.74</v>
      </c>
      <c r="S142" s="28">
        <v>3388</v>
      </c>
      <c r="T142" s="31">
        <v>0.5</v>
      </c>
      <c r="U142" s="31">
        <v>1.1100000000000001</v>
      </c>
      <c r="V142" s="28">
        <v>6777</v>
      </c>
      <c r="W142" s="31">
        <v>1.1100000000000001</v>
      </c>
      <c r="X142" s="38" t="s">
        <v>25</v>
      </c>
    </row>
    <row r="143" spans="1:24">
      <c r="A143" s="26" t="s">
        <v>14786</v>
      </c>
      <c r="B143" s="26" t="s">
        <v>14786</v>
      </c>
      <c r="C143" s="26" t="s">
        <v>14787</v>
      </c>
      <c r="D143" s="27">
        <v>50.9</v>
      </c>
      <c r="E143" s="28">
        <v>300</v>
      </c>
      <c r="F143" s="29">
        <v>1.4</v>
      </c>
      <c r="G143" s="29">
        <v>1.05</v>
      </c>
      <c r="H143" s="30">
        <v>6.8999999999999999E-3</v>
      </c>
      <c r="I143" s="31">
        <v>6.28</v>
      </c>
      <c r="J143" s="31">
        <v>6.17</v>
      </c>
      <c r="K143" s="31">
        <v>4.5199999999999996</v>
      </c>
      <c r="L143" s="31">
        <v>4.76</v>
      </c>
      <c r="M143" s="28">
        <v>227</v>
      </c>
      <c r="N143" s="31">
        <v>0.13</v>
      </c>
      <c r="O143" s="31">
        <v>0.47</v>
      </c>
      <c r="P143" s="28">
        <v>794</v>
      </c>
      <c r="Q143" s="31">
        <v>0.25</v>
      </c>
      <c r="R143" s="31">
        <v>0.68</v>
      </c>
      <c r="S143" s="28">
        <v>3002</v>
      </c>
      <c r="T143" s="31">
        <v>0.5</v>
      </c>
      <c r="U143" s="31">
        <v>0.98</v>
      </c>
      <c r="V143" s="28">
        <v>6004</v>
      </c>
      <c r="W143" s="31">
        <v>0.98</v>
      </c>
      <c r="X143" s="38" t="s">
        <v>25</v>
      </c>
    </row>
    <row r="144" spans="1:24">
      <c r="A144" s="26" t="s">
        <v>14787</v>
      </c>
      <c r="B144" s="26" t="s">
        <v>14787</v>
      </c>
      <c r="C144" s="26" t="s">
        <v>14788</v>
      </c>
      <c r="D144" s="27">
        <v>36</v>
      </c>
      <c r="E144" s="28">
        <v>300</v>
      </c>
      <c r="F144" s="29">
        <v>0.48</v>
      </c>
      <c r="G144" s="29">
        <v>0.23</v>
      </c>
      <c r="H144" s="30">
        <v>6.8999999999999999E-3</v>
      </c>
      <c r="I144" s="31">
        <v>6.17</v>
      </c>
      <c r="J144" s="31">
        <v>5.96</v>
      </c>
      <c r="K144" s="31">
        <v>5.33</v>
      </c>
      <c r="L144" s="31">
        <v>5.37</v>
      </c>
      <c r="M144" s="28">
        <v>227</v>
      </c>
      <c r="N144" s="31">
        <v>0.13</v>
      </c>
      <c r="O144" s="31">
        <v>0.47</v>
      </c>
      <c r="P144" s="28">
        <v>794</v>
      </c>
      <c r="Q144" s="31">
        <v>0.25</v>
      </c>
      <c r="R144" s="31">
        <v>0.68</v>
      </c>
      <c r="S144" s="28">
        <v>3017</v>
      </c>
      <c r="T144" s="31">
        <v>0.5</v>
      </c>
      <c r="U144" s="31">
        <v>0.99</v>
      </c>
      <c r="V144" s="28">
        <v>6034</v>
      </c>
      <c r="W144" s="31">
        <v>0.99</v>
      </c>
      <c r="X144" s="38" t="s">
        <v>25</v>
      </c>
    </row>
    <row r="145" spans="1:24">
      <c r="A145" s="26" t="s">
        <v>14788</v>
      </c>
      <c r="B145" s="26" t="s">
        <v>14788</v>
      </c>
      <c r="C145" s="26" t="s">
        <v>14784</v>
      </c>
      <c r="D145" s="27">
        <v>36</v>
      </c>
      <c r="E145" s="28">
        <v>300</v>
      </c>
      <c r="F145" s="29">
        <v>-0.38</v>
      </c>
      <c r="G145" s="29">
        <v>-0.65</v>
      </c>
      <c r="H145" s="30">
        <v>7.4999999999999997E-3</v>
      </c>
      <c r="I145" s="31">
        <v>5.96</v>
      </c>
      <c r="J145" s="31">
        <v>5.68</v>
      </c>
      <c r="K145" s="31">
        <v>5.98</v>
      </c>
      <c r="L145" s="31">
        <v>5.97</v>
      </c>
      <c r="M145" s="28">
        <v>227</v>
      </c>
      <c r="N145" s="31">
        <v>0.13</v>
      </c>
      <c r="O145" s="31">
        <v>0.49</v>
      </c>
      <c r="P145" s="28">
        <v>794</v>
      </c>
      <c r="Q145" s="31">
        <v>0.24</v>
      </c>
      <c r="R145" s="31">
        <v>0.7</v>
      </c>
      <c r="S145" s="28">
        <v>3135</v>
      </c>
      <c r="T145" s="31">
        <v>0.5</v>
      </c>
      <c r="U145" s="31">
        <v>1.03</v>
      </c>
      <c r="V145" s="28">
        <v>6271</v>
      </c>
      <c r="W145" s="31">
        <v>1.03</v>
      </c>
      <c r="X145" s="38" t="s">
        <v>25</v>
      </c>
    </row>
    <row r="146" spans="1:24">
      <c r="A146" s="26" t="s">
        <v>14784</v>
      </c>
      <c r="B146" s="26" t="s">
        <v>14784</v>
      </c>
      <c r="C146" s="26" t="s">
        <v>14789</v>
      </c>
      <c r="D146" s="27">
        <v>33.700000000000003</v>
      </c>
      <c r="E146" s="28">
        <v>400</v>
      </c>
      <c r="F146" s="29">
        <v>-0.86</v>
      </c>
      <c r="G146" s="29">
        <v>-1.1000000000000001</v>
      </c>
      <c r="H146" s="30">
        <v>7.1000000000000004E-3</v>
      </c>
      <c r="I146" s="31">
        <v>5.68</v>
      </c>
      <c r="J146" s="31">
        <v>5.6</v>
      </c>
      <c r="K146" s="31">
        <v>6.08</v>
      </c>
      <c r="L146" s="31">
        <v>6.24</v>
      </c>
      <c r="M146" s="28">
        <v>1003</v>
      </c>
      <c r="N146" s="31">
        <v>0.19</v>
      </c>
      <c r="O146" s="31">
        <v>0.71</v>
      </c>
      <c r="P146" s="28">
        <v>3099</v>
      </c>
      <c r="Q146" s="31">
        <v>0.33</v>
      </c>
      <c r="R146" s="31">
        <v>0.99</v>
      </c>
      <c r="S146" s="28">
        <v>6580</v>
      </c>
      <c r="T146" s="31">
        <v>0.5</v>
      </c>
      <c r="U146" s="31">
        <v>1.21</v>
      </c>
      <c r="V146" s="28">
        <v>13160</v>
      </c>
      <c r="W146" s="31">
        <v>1.21</v>
      </c>
      <c r="X146" s="38" t="s">
        <v>25</v>
      </c>
    </row>
    <row r="147" spans="1:24">
      <c r="A147" s="26" t="s">
        <v>14789</v>
      </c>
      <c r="B147" s="26" t="s">
        <v>14789</v>
      </c>
      <c r="C147" s="26" t="s">
        <v>14790</v>
      </c>
      <c r="D147" s="27">
        <v>26.8</v>
      </c>
      <c r="E147" s="28">
        <v>800</v>
      </c>
      <c r="F147" s="29">
        <v>-3.12</v>
      </c>
      <c r="G147" s="29">
        <v>-3.16</v>
      </c>
      <c r="H147" s="30">
        <v>1.5E-3</v>
      </c>
      <c r="I147" s="31">
        <v>5.6</v>
      </c>
      <c r="J147" s="31">
        <v>5.82</v>
      </c>
      <c r="K147" s="31">
        <v>7.82</v>
      </c>
      <c r="L147" s="31">
        <v>8.08</v>
      </c>
      <c r="M147" s="28">
        <v>1003</v>
      </c>
      <c r="N147" s="31">
        <v>0.11</v>
      </c>
      <c r="O147" s="31">
        <v>0.38</v>
      </c>
      <c r="P147" s="28">
        <v>3099</v>
      </c>
      <c r="Q147" s="31">
        <v>0.19</v>
      </c>
      <c r="R147" s="31">
        <v>0.53</v>
      </c>
      <c r="S147" s="28">
        <v>37392</v>
      </c>
      <c r="T147" s="31">
        <v>0.8</v>
      </c>
      <c r="U147" s="31">
        <v>1</v>
      </c>
      <c r="V147" s="28">
        <v>38254</v>
      </c>
      <c r="W147" s="31">
        <v>0.88</v>
      </c>
      <c r="X147" s="38" t="s">
        <v>25</v>
      </c>
    </row>
    <row r="148" spans="1:24">
      <c r="A148" s="26" t="s">
        <v>14790</v>
      </c>
      <c r="B148" s="26" t="s">
        <v>14790</v>
      </c>
      <c r="C148" s="26" t="s">
        <v>14791</v>
      </c>
      <c r="D148" s="27">
        <v>50.2</v>
      </c>
      <c r="E148" s="28">
        <v>800</v>
      </c>
      <c r="F148" s="29">
        <v>-3.16</v>
      </c>
      <c r="G148" s="29">
        <v>-3.234</v>
      </c>
      <c r="H148" s="30">
        <v>1.5E-3</v>
      </c>
      <c r="I148" s="31">
        <v>5.82</v>
      </c>
      <c r="J148" s="31">
        <v>5.88</v>
      </c>
      <c r="K148" s="31">
        <v>8.08</v>
      </c>
      <c r="L148" s="31">
        <v>8.2100000000000009</v>
      </c>
      <c r="M148" s="28">
        <v>7804</v>
      </c>
      <c r="N148" s="31">
        <v>0.31</v>
      </c>
      <c r="O148" s="31">
        <v>0.69</v>
      </c>
      <c r="P148" s="28">
        <v>18253</v>
      </c>
      <c r="Q148" s="31">
        <v>0.49</v>
      </c>
      <c r="R148" s="31">
        <v>0.87</v>
      </c>
      <c r="S148" s="28">
        <v>37246</v>
      </c>
      <c r="T148" s="31">
        <v>0.8</v>
      </c>
      <c r="U148" s="31">
        <v>1</v>
      </c>
      <c r="V148" s="28">
        <v>38105</v>
      </c>
      <c r="W148" s="31">
        <v>0.88</v>
      </c>
      <c r="X148" s="38" t="s">
        <v>25</v>
      </c>
    </row>
    <row r="149" spans="1:24">
      <c r="A149" s="26" t="s">
        <v>14792</v>
      </c>
      <c r="B149" s="26" t="s">
        <v>14792</v>
      </c>
      <c r="C149" s="26" t="s">
        <v>14793</v>
      </c>
      <c r="D149" s="27">
        <v>55.7</v>
      </c>
      <c r="E149" s="28">
        <v>300</v>
      </c>
      <c r="F149" s="29">
        <v>2.5299999999999998</v>
      </c>
      <c r="G149" s="29">
        <v>2.27</v>
      </c>
      <c r="H149" s="30">
        <v>4.7000000000000002E-3</v>
      </c>
      <c r="I149" s="31">
        <v>6.22</v>
      </c>
      <c r="J149" s="31">
        <v>6.16</v>
      </c>
      <c r="K149" s="31">
        <v>3.33</v>
      </c>
      <c r="L149" s="31">
        <v>3.53</v>
      </c>
      <c r="M149" s="28">
        <v>285</v>
      </c>
      <c r="N149" s="31">
        <v>0.16</v>
      </c>
      <c r="O149" s="31">
        <v>0.44</v>
      </c>
      <c r="P149" s="28">
        <v>983</v>
      </c>
      <c r="Q149" s="31">
        <v>0.3</v>
      </c>
      <c r="R149" s="31">
        <v>0.63</v>
      </c>
      <c r="S149" s="28">
        <v>2474</v>
      </c>
      <c r="T149" s="31">
        <v>0.5</v>
      </c>
      <c r="U149" s="31">
        <v>0.81</v>
      </c>
      <c r="V149" s="28">
        <v>4947</v>
      </c>
      <c r="W149" s="31">
        <v>0.81</v>
      </c>
      <c r="X149" s="38" t="s">
        <v>25</v>
      </c>
    </row>
    <row r="150" spans="1:24">
      <c r="A150" s="26" t="s">
        <v>14793</v>
      </c>
      <c r="B150" s="26" t="s">
        <v>14793</v>
      </c>
      <c r="C150" s="26" t="s">
        <v>14794</v>
      </c>
      <c r="D150" s="27">
        <v>38.1</v>
      </c>
      <c r="E150" s="28">
        <v>300</v>
      </c>
      <c r="F150" s="29">
        <v>2.27</v>
      </c>
      <c r="G150" s="29">
        <v>2.06</v>
      </c>
      <c r="H150" s="30">
        <v>5.4999999999999997E-3</v>
      </c>
      <c r="I150" s="31">
        <v>6.16</v>
      </c>
      <c r="J150" s="31">
        <v>6.15</v>
      </c>
      <c r="K150" s="31">
        <v>3.53</v>
      </c>
      <c r="L150" s="31">
        <v>3.73</v>
      </c>
      <c r="M150" s="28">
        <v>285</v>
      </c>
      <c r="N150" s="31">
        <v>0.16</v>
      </c>
      <c r="O150" s="31">
        <v>0.47</v>
      </c>
      <c r="P150" s="28">
        <v>983</v>
      </c>
      <c r="Q150" s="31">
        <v>0.28999999999999998</v>
      </c>
      <c r="R150" s="31">
        <v>0.67</v>
      </c>
      <c r="S150" s="28">
        <v>2688</v>
      </c>
      <c r="T150" s="31">
        <v>0.5</v>
      </c>
      <c r="U150" s="31">
        <v>0.88</v>
      </c>
      <c r="V150" s="28">
        <v>5376</v>
      </c>
      <c r="W150" s="31">
        <v>0.88</v>
      </c>
      <c r="X150" s="38" t="s">
        <v>25</v>
      </c>
    </row>
    <row r="151" spans="1:24">
      <c r="A151" s="26" t="s">
        <v>14794</v>
      </c>
      <c r="B151" s="26" t="s">
        <v>14794</v>
      </c>
      <c r="C151" s="26" t="s">
        <v>14795</v>
      </c>
      <c r="D151" s="27">
        <v>46.2</v>
      </c>
      <c r="E151" s="28">
        <v>400</v>
      </c>
      <c r="F151" s="29">
        <v>2.02</v>
      </c>
      <c r="G151" s="29">
        <v>1.84</v>
      </c>
      <c r="H151" s="30">
        <v>3.8999999999999998E-3</v>
      </c>
      <c r="I151" s="31">
        <v>6.15</v>
      </c>
      <c r="J151" s="31">
        <v>6.11</v>
      </c>
      <c r="K151" s="31">
        <v>3.67</v>
      </c>
      <c r="L151" s="31">
        <v>3.81</v>
      </c>
      <c r="M151" s="28">
        <v>368</v>
      </c>
      <c r="N151" s="31">
        <v>0.13</v>
      </c>
      <c r="O151" s="31">
        <v>0.43</v>
      </c>
      <c r="P151" s="28">
        <v>1246</v>
      </c>
      <c r="Q151" s="31">
        <v>0.24</v>
      </c>
      <c r="R151" s="31">
        <v>0.62</v>
      </c>
      <c r="S151" s="28">
        <v>4867</v>
      </c>
      <c r="T151" s="31">
        <v>0.5</v>
      </c>
      <c r="U151" s="31">
        <v>0.9</v>
      </c>
      <c r="V151" s="28">
        <v>9734</v>
      </c>
      <c r="W151" s="31">
        <v>0.9</v>
      </c>
      <c r="X151" s="38" t="s">
        <v>25</v>
      </c>
    </row>
    <row r="152" spans="1:24">
      <c r="A152" s="26" t="s">
        <v>14796</v>
      </c>
      <c r="B152" s="26" t="s">
        <v>14796</v>
      </c>
      <c r="C152" s="26" t="s">
        <v>14797</v>
      </c>
      <c r="D152" s="27">
        <v>40.6</v>
      </c>
      <c r="E152" s="28">
        <v>300</v>
      </c>
      <c r="F152" s="29">
        <v>3.42</v>
      </c>
      <c r="G152" s="29">
        <v>3.23</v>
      </c>
      <c r="H152" s="30">
        <v>4.7000000000000002E-3</v>
      </c>
      <c r="I152" s="31">
        <v>6.44</v>
      </c>
      <c r="J152" s="31">
        <v>6.34</v>
      </c>
      <c r="K152" s="31">
        <v>2.66</v>
      </c>
      <c r="L152" s="31">
        <v>2.75</v>
      </c>
      <c r="M152" s="28">
        <v>193</v>
      </c>
      <c r="N152" s="31">
        <v>0.13</v>
      </c>
      <c r="O152" s="31">
        <v>0.39</v>
      </c>
      <c r="P152" s="28">
        <v>683</v>
      </c>
      <c r="Q152" s="31">
        <v>0.25</v>
      </c>
      <c r="R152" s="31">
        <v>0.56999999999999995</v>
      </c>
      <c r="S152" s="28">
        <v>2477</v>
      </c>
      <c r="T152" s="31">
        <v>0.5</v>
      </c>
      <c r="U152" s="31">
        <v>0.81</v>
      </c>
      <c r="V152" s="28">
        <v>4953</v>
      </c>
      <c r="W152" s="31">
        <v>0.81</v>
      </c>
      <c r="X152" s="38" t="s">
        <v>25</v>
      </c>
    </row>
    <row r="153" spans="1:24">
      <c r="A153" s="26" t="s">
        <v>14798</v>
      </c>
      <c r="B153" s="26" t="s">
        <v>14798</v>
      </c>
      <c r="C153" s="26" t="s">
        <v>14797</v>
      </c>
      <c r="D153" s="27">
        <v>54.6</v>
      </c>
      <c r="E153" s="28">
        <v>300</v>
      </c>
      <c r="F153" s="29">
        <v>3.72</v>
      </c>
      <c r="G153" s="29">
        <v>3.35</v>
      </c>
      <c r="H153" s="30">
        <v>6.7999999999999996E-3</v>
      </c>
      <c r="I153" s="31">
        <v>6.6</v>
      </c>
      <c r="J153" s="31">
        <v>6.34</v>
      </c>
      <c r="K153" s="31">
        <v>2.52</v>
      </c>
      <c r="L153" s="31">
        <v>2.63</v>
      </c>
      <c r="M153" s="28">
        <v>97</v>
      </c>
      <c r="N153" s="31">
        <v>0.09</v>
      </c>
      <c r="O153" s="31">
        <v>0.36</v>
      </c>
      <c r="P153" s="28">
        <v>355</v>
      </c>
      <c r="Q153" s="31">
        <v>0.17</v>
      </c>
      <c r="R153" s="31">
        <v>0.54</v>
      </c>
      <c r="S153" s="28">
        <v>2980</v>
      </c>
      <c r="T153" s="31">
        <v>0.5</v>
      </c>
      <c r="U153" s="31">
        <v>0.98</v>
      </c>
      <c r="V153" s="28">
        <v>5961</v>
      </c>
      <c r="W153" s="31">
        <v>0.98</v>
      </c>
      <c r="X153" s="38" t="s">
        <v>25</v>
      </c>
    </row>
    <row r="154" spans="1:24">
      <c r="A154" s="26" t="s">
        <v>14797</v>
      </c>
      <c r="B154" s="26" t="s">
        <v>14797</v>
      </c>
      <c r="C154" s="26" t="s">
        <v>14799</v>
      </c>
      <c r="D154" s="27">
        <v>49.1</v>
      </c>
      <c r="E154" s="28">
        <v>300</v>
      </c>
      <c r="F154" s="29">
        <v>3.22</v>
      </c>
      <c r="G154" s="29">
        <v>2.86</v>
      </c>
      <c r="H154" s="30">
        <v>7.3000000000000001E-3</v>
      </c>
      <c r="I154" s="31">
        <v>6.34</v>
      </c>
      <c r="J154" s="31">
        <v>6.32</v>
      </c>
      <c r="K154" s="31">
        <v>2.76</v>
      </c>
      <c r="L154" s="31">
        <v>3.1</v>
      </c>
      <c r="M154" s="28">
        <v>392</v>
      </c>
      <c r="N154" s="31">
        <v>0.17</v>
      </c>
      <c r="O154" s="31">
        <v>0.56999999999999995</v>
      </c>
      <c r="P154" s="28">
        <v>1321</v>
      </c>
      <c r="Q154" s="31">
        <v>0.31</v>
      </c>
      <c r="R154" s="31">
        <v>0.81</v>
      </c>
      <c r="S154" s="28">
        <v>3100</v>
      </c>
      <c r="T154" s="31">
        <v>0.5</v>
      </c>
      <c r="U154" s="31">
        <v>1.02</v>
      </c>
      <c r="V154" s="28">
        <v>6200</v>
      </c>
      <c r="W154" s="31">
        <v>1.02</v>
      </c>
      <c r="X154" s="38" t="s">
        <v>25</v>
      </c>
    </row>
    <row r="155" spans="1:24">
      <c r="A155" s="26" t="s">
        <v>14799</v>
      </c>
      <c r="B155" s="26" t="s">
        <v>14799</v>
      </c>
      <c r="C155" s="26" t="s">
        <v>14800</v>
      </c>
      <c r="D155" s="27">
        <v>34</v>
      </c>
      <c r="E155" s="28">
        <v>300</v>
      </c>
      <c r="F155" s="29">
        <v>2.86</v>
      </c>
      <c r="G155" s="29">
        <v>2.65</v>
      </c>
      <c r="H155" s="30">
        <v>6.1999999999999998E-3</v>
      </c>
      <c r="I155" s="31">
        <v>6.32</v>
      </c>
      <c r="J155" s="31">
        <v>6.13</v>
      </c>
      <c r="K155" s="31">
        <v>3.1</v>
      </c>
      <c r="L155" s="31">
        <v>3.12</v>
      </c>
      <c r="M155" s="28">
        <v>392</v>
      </c>
      <c r="N155" s="31">
        <v>0.18</v>
      </c>
      <c r="O155" s="31">
        <v>0.53</v>
      </c>
      <c r="P155" s="28">
        <v>1321</v>
      </c>
      <c r="Q155" s="31">
        <v>0.33</v>
      </c>
      <c r="R155" s="31">
        <v>0.76</v>
      </c>
      <c r="S155" s="28">
        <v>2845</v>
      </c>
      <c r="T155" s="31">
        <v>0.5</v>
      </c>
      <c r="U155" s="31">
        <v>0.93</v>
      </c>
      <c r="V155" s="28">
        <v>5691</v>
      </c>
      <c r="W155" s="31">
        <v>0.93</v>
      </c>
      <c r="X155" s="38" t="s">
        <v>25</v>
      </c>
    </row>
    <row r="156" spans="1:24">
      <c r="A156" s="26" t="s">
        <v>14801</v>
      </c>
      <c r="B156" s="26" t="s">
        <v>14801</v>
      </c>
      <c r="C156" s="26" t="s">
        <v>14802</v>
      </c>
      <c r="D156" s="27">
        <v>50</v>
      </c>
      <c r="E156" s="28">
        <v>300</v>
      </c>
      <c r="F156" s="29">
        <v>3.4</v>
      </c>
      <c r="G156" s="29">
        <v>3.11</v>
      </c>
      <c r="H156" s="30">
        <v>5.7999999999999996E-3</v>
      </c>
      <c r="I156" s="31">
        <v>6.33</v>
      </c>
      <c r="J156" s="31">
        <v>6.29</v>
      </c>
      <c r="K156" s="31">
        <v>2.57</v>
      </c>
      <c r="L156" s="31">
        <v>2.82</v>
      </c>
      <c r="M156" s="28">
        <v>344</v>
      </c>
      <c r="N156" s="31">
        <v>0.17</v>
      </c>
      <c r="O156" s="31">
        <v>0.5</v>
      </c>
      <c r="P156" s="28">
        <v>1172</v>
      </c>
      <c r="Q156" s="31">
        <v>0.31</v>
      </c>
      <c r="R156" s="31">
        <v>0.72</v>
      </c>
      <c r="S156" s="28">
        <v>2757</v>
      </c>
      <c r="T156" s="31">
        <v>0.5</v>
      </c>
      <c r="U156" s="31">
        <v>0.9</v>
      </c>
      <c r="V156" s="28">
        <v>5515</v>
      </c>
      <c r="W156" s="31">
        <v>0.9</v>
      </c>
      <c r="X156" s="38" t="s">
        <v>24</v>
      </c>
    </row>
    <row r="157" spans="1:24">
      <c r="A157" s="26" t="s">
        <v>14802</v>
      </c>
      <c r="B157" s="26" t="s">
        <v>14802</v>
      </c>
      <c r="C157" s="26" t="s">
        <v>14800</v>
      </c>
      <c r="D157" s="27">
        <v>58.1</v>
      </c>
      <c r="E157" s="28">
        <v>300</v>
      </c>
      <c r="F157" s="29">
        <v>3.11</v>
      </c>
      <c r="G157" s="29">
        <v>2.7</v>
      </c>
      <c r="H157" s="30">
        <v>7.1000000000000004E-3</v>
      </c>
      <c r="I157" s="31">
        <v>6.29</v>
      </c>
      <c r="J157" s="31">
        <v>6.13</v>
      </c>
      <c r="K157" s="31">
        <v>2.82</v>
      </c>
      <c r="L157" s="31">
        <v>3.07</v>
      </c>
      <c r="M157" s="28">
        <v>344</v>
      </c>
      <c r="N157" s="31">
        <v>0.16</v>
      </c>
      <c r="O157" s="31">
        <v>0.54</v>
      </c>
      <c r="P157" s="28">
        <v>1172</v>
      </c>
      <c r="Q157" s="31">
        <v>0.3</v>
      </c>
      <c r="R157" s="31">
        <v>0.77</v>
      </c>
      <c r="S157" s="28">
        <v>3041</v>
      </c>
      <c r="T157" s="31">
        <v>0.5</v>
      </c>
      <c r="U157" s="31">
        <v>1</v>
      </c>
      <c r="V157" s="28">
        <v>6083</v>
      </c>
      <c r="W157" s="31">
        <v>1</v>
      </c>
      <c r="X157" s="38" t="s">
        <v>25</v>
      </c>
    </row>
    <row r="158" spans="1:24">
      <c r="A158" s="26" t="s">
        <v>14800</v>
      </c>
      <c r="B158" s="26" t="s">
        <v>14800</v>
      </c>
      <c r="C158" s="26" t="s">
        <v>14803</v>
      </c>
      <c r="D158" s="27">
        <v>46.1</v>
      </c>
      <c r="E158" s="28">
        <v>300</v>
      </c>
      <c r="F158" s="29">
        <v>2.65</v>
      </c>
      <c r="G158" s="29">
        <v>2.33</v>
      </c>
      <c r="H158" s="30">
        <v>6.8999999999999999E-3</v>
      </c>
      <c r="I158" s="31">
        <v>6.13</v>
      </c>
      <c r="J158" s="31">
        <v>6.12</v>
      </c>
      <c r="K158" s="31">
        <v>3.12</v>
      </c>
      <c r="L158" s="31">
        <v>3.43</v>
      </c>
      <c r="M158" s="28">
        <v>750</v>
      </c>
      <c r="N158" s="31">
        <v>0.24</v>
      </c>
      <c r="O158" s="31">
        <v>0.67</v>
      </c>
      <c r="P158" s="28">
        <v>2389</v>
      </c>
      <c r="Q158" s="31">
        <v>0.44</v>
      </c>
      <c r="R158" s="31">
        <v>0.93</v>
      </c>
      <c r="S158" s="28">
        <v>3016</v>
      </c>
      <c r="T158" s="31">
        <v>0.5</v>
      </c>
      <c r="U158" s="31">
        <v>0.99</v>
      </c>
      <c r="V158" s="28">
        <v>6033</v>
      </c>
      <c r="W158" s="31">
        <v>0.99</v>
      </c>
      <c r="X158" s="38" t="s">
        <v>25</v>
      </c>
    </row>
    <row r="159" spans="1:24">
      <c r="A159" s="26" t="s">
        <v>14804</v>
      </c>
      <c r="B159" s="26" t="s">
        <v>14804</v>
      </c>
      <c r="C159" s="26" t="s">
        <v>14805</v>
      </c>
      <c r="D159" s="27">
        <v>28.6</v>
      </c>
      <c r="E159" s="28">
        <v>300</v>
      </c>
      <c r="F159" s="29">
        <v>3.91</v>
      </c>
      <c r="G159" s="29">
        <v>3.71</v>
      </c>
      <c r="H159" s="30">
        <v>7.0000000000000001E-3</v>
      </c>
      <c r="I159" s="31">
        <v>6.23</v>
      </c>
      <c r="J159" s="31">
        <v>6.63</v>
      </c>
      <c r="K159" s="31">
        <v>1.96</v>
      </c>
      <c r="L159" s="31">
        <v>2.56</v>
      </c>
      <c r="M159" s="28">
        <v>80</v>
      </c>
      <c r="N159" s="31">
        <v>0.08</v>
      </c>
      <c r="O159" s="31">
        <v>0.35</v>
      </c>
      <c r="P159" s="28">
        <v>297</v>
      </c>
      <c r="Q159" s="31">
        <v>0.15</v>
      </c>
      <c r="R159" s="31">
        <v>0.51</v>
      </c>
      <c r="S159" s="28">
        <v>3028</v>
      </c>
      <c r="T159" s="31">
        <v>0.5</v>
      </c>
      <c r="U159" s="31">
        <v>0.99</v>
      </c>
      <c r="V159" s="28">
        <v>6055</v>
      </c>
      <c r="W159" s="31">
        <v>0.99</v>
      </c>
      <c r="X159" s="38" t="s">
        <v>25</v>
      </c>
    </row>
    <row r="160" spans="1:24">
      <c r="A160" s="26" t="s">
        <v>14805</v>
      </c>
      <c r="B160" s="26" t="s">
        <v>14805</v>
      </c>
      <c r="C160" s="26" t="s">
        <v>14806</v>
      </c>
      <c r="D160" s="27">
        <v>33.799999999999997</v>
      </c>
      <c r="E160" s="28">
        <v>300</v>
      </c>
      <c r="F160" s="29">
        <v>3.69</v>
      </c>
      <c r="G160" s="29">
        <v>3.44</v>
      </c>
      <c r="H160" s="30">
        <v>7.4000000000000003E-3</v>
      </c>
      <c r="I160" s="31">
        <v>6.63</v>
      </c>
      <c r="J160" s="31">
        <v>6.67</v>
      </c>
      <c r="K160" s="31">
        <v>2.58</v>
      </c>
      <c r="L160" s="31">
        <v>2.87</v>
      </c>
      <c r="M160" s="28">
        <v>265</v>
      </c>
      <c r="N160" s="31">
        <v>0.14000000000000001</v>
      </c>
      <c r="O160" s="31">
        <v>0.51</v>
      </c>
      <c r="P160" s="28">
        <v>920</v>
      </c>
      <c r="Q160" s="31">
        <v>0.26</v>
      </c>
      <c r="R160" s="31">
        <v>0.73</v>
      </c>
      <c r="S160" s="28">
        <v>3114</v>
      </c>
      <c r="T160" s="31">
        <v>0.5</v>
      </c>
      <c r="U160" s="31">
        <v>1.02</v>
      </c>
      <c r="V160" s="28">
        <v>6227</v>
      </c>
      <c r="W160" s="31">
        <v>1.02</v>
      </c>
      <c r="X160" s="38" t="s">
        <v>25</v>
      </c>
    </row>
    <row r="161" spans="1:24">
      <c r="A161" s="26" t="s">
        <v>14807</v>
      </c>
      <c r="B161" s="26" t="s">
        <v>14807</v>
      </c>
      <c r="C161" s="26" t="s">
        <v>14805</v>
      </c>
      <c r="D161" s="27">
        <v>80</v>
      </c>
      <c r="E161" s="28">
        <v>300</v>
      </c>
      <c r="F161" s="29">
        <v>4.01</v>
      </c>
      <c r="G161" s="29">
        <v>3.69</v>
      </c>
      <c r="H161" s="30">
        <v>4.0000000000000001E-3</v>
      </c>
      <c r="I161" s="31">
        <v>6.44</v>
      </c>
      <c r="J161" s="31">
        <v>6.63</v>
      </c>
      <c r="K161" s="31">
        <v>2.0699999999999998</v>
      </c>
      <c r="L161" s="31">
        <v>2.58</v>
      </c>
      <c r="M161" s="28">
        <v>185</v>
      </c>
      <c r="N161" s="31">
        <v>0.14000000000000001</v>
      </c>
      <c r="O161" s="31">
        <v>0.37</v>
      </c>
      <c r="P161" s="28">
        <v>656</v>
      </c>
      <c r="Q161" s="31">
        <v>0.26</v>
      </c>
      <c r="R161" s="31">
        <v>0.53</v>
      </c>
      <c r="S161" s="28">
        <v>2290</v>
      </c>
      <c r="T161" s="31">
        <v>0.5</v>
      </c>
      <c r="U161" s="31">
        <v>0.75</v>
      </c>
      <c r="V161" s="28">
        <v>4580</v>
      </c>
      <c r="W161" s="31">
        <v>0.75</v>
      </c>
      <c r="X161" s="38" t="s">
        <v>24</v>
      </c>
    </row>
    <row r="162" spans="1:24">
      <c r="A162" s="26" t="s">
        <v>14806</v>
      </c>
      <c r="B162" s="26" t="s">
        <v>14806</v>
      </c>
      <c r="C162" s="26" t="s">
        <v>14808</v>
      </c>
      <c r="D162" s="27">
        <v>47.7</v>
      </c>
      <c r="E162" s="28">
        <v>300</v>
      </c>
      <c r="F162" s="29">
        <v>3.44</v>
      </c>
      <c r="G162" s="29">
        <v>3.17</v>
      </c>
      <c r="H162" s="30">
        <v>5.7000000000000002E-3</v>
      </c>
      <c r="I162" s="31">
        <v>6.67</v>
      </c>
      <c r="J162" s="31">
        <v>6.59</v>
      </c>
      <c r="K162" s="31">
        <v>2.87</v>
      </c>
      <c r="L162" s="31">
        <v>3.06</v>
      </c>
      <c r="M162" s="28">
        <v>265</v>
      </c>
      <c r="N162" s="31">
        <v>0.15</v>
      </c>
      <c r="O162" s="31">
        <v>0.46</v>
      </c>
      <c r="P162" s="28">
        <v>920</v>
      </c>
      <c r="Q162" s="31">
        <v>0.28000000000000003</v>
      </c>
      <c r="R162" s="31">
        <v>0.66</v>
      </c>
      <c r="S162" s="28">
        <v>2724</v>
      </c>
      <c r="T162" s="31">
        <v>0.5</v>
      </c>
      <c r="U162" s="31">
        <v>0.89</v>
      </c>
      <c r="V162" s="28">
        <v>5448</v>
      </c>
      <c r="W162" s="31">
        <v>0.89</v>
      </c>
      <c r="X162" s="38" t="s">
        <v>25</v>
      </c>
    </row>
    <row r="163" spans="1:24">
      <c r="A163" s="26" t="s">
        <v>14808</v>
      </c>
      <c r="B163" s="26" t="s">
        <v>14808</v>
      </c>
      <c r="C163" s="26" t="s">
        <v>14809</v>
      </c>
      <c r="D163" s="27">
        <v>32.1</v>
      </c>
      <c r="E163" s="28">
        <v>300</v>
      </c>
      <c r="F163" s="29">
        <v>3.17</v>
      </c>
      <c r="G163" s="29">
        <v>2.9</v>
      </c>
      <c r="H163" s="30">
        <v>8.3999999999999995E-3</v>
      </c>
      <c r="I163" s="31">
        <v>6.59</v>
      </c>
      <c r="J163" s="31">
        <v>6.51</v>
      </c>
      <c r="K163" s="31">
        <v>3.06</v>
      </c>
      <c r="L163" s="31">
        <v>3.25</v>
      </c>
      <c r="M163" s="28">
        <v>265</v>
      </c>
      <c r="N163" s="31">
        <v>0.14000000000000001</v>
      </c>
      <c r="O163" s="31">
        <v>0.53</v>
      </c>
      <c r="P163" s="28">
        <v>920</v>
      </c>
      <c r="Q163" s="31">
        <v>0.25</v>
      </c>
      <c r="R163" s="31">
        <v>0.76</v>
      </c>
      <c r="S163" s="28">
        <v>3320</v>
      </c>
      <c r="T163" s="31">
        <v>0.5</v>
      </c>
      <c r="U163" s="31">
        <v>1.0900000000000001</v>
      </c>
      <c r="V163" s="28">
        <v>6641</v>
      </c>
      <c r="W163" s="31">
        <v>1.0900000000000001</v>
      </c>
      <c r="X163" s="38" t="s">
        <v>25</v>
      </c>
    </row>
    <row r="164" spans="1:24">
      <c r="A164" s="26" t="s">
        <v>14809</v>
      </c>
      <c r="B164" s="26" t="s">
        <v>14809</v>
      </c>
      <c r="C164" s="26" t="s">
        <v>14810</v>
      </c>
      <c r="D164" s="27">
        <v>53.5</v>
      </c>
      <c r="E164" s="28">
        <v>300</v>
      </c>
      <c r="F164" s="29">
        <v>2.9</v>
      </c>
      <c r="G164" s="29">
        <v>2.5099999999999998</v>
      </c>
      <c r="H164" s="30">
        <v>7.3000000000000001E-3</v>
      </c>
      <c r="I164" s="31">
        <v>6.51</v>
      </c>
      <c r="J164" s="31">
        <v>6.48</v>
      </c>
      <c r="K164" s="31">
        <v>3.25</v>
      </c>
      <c r="L164" s="31">
        <v>3.61</v>
      </c>
      <c r="M164" s="28">
        <v>285</v>
      </c>
      <c r="N164" s="31">
        <v>0.15</v>
      </c>
      <c r="O164" s="31">
        <v>0.52</v>
      </c>
      <c r="P164" s="28">
        <v>983</v>
      </c>
      <c r="Q164" s="31">
        <v>0.27</v>
      </c>
      <c r="R164" s="31">
        <v>0.74</v>
      </c>
      <c r="S164" s="28">
        <v>3091</v>
      </c>
      <c r="T164" s="31">
        <v>0.5</v>
      </c>
      <c r="U164" s="31">
        <v>1.01</v>
      </c>
      <c r="V164" s="28">
        <v>6182</v>
      </c>
      <c r="W164" s="31">
        <v>1.01</v>
      </c>
      <c r="X164" s="38" t="s">
        <v>25</v>
      </c>
    </row>
    <row r="165" spans="1:24">
      <c r="A165" s="26" t="s">
        <v>14811</v>
      </c>
      <c r="B165" s="26" t="s">
        <v>14811</v>
      </c>
      <c r="C165" s="26" t="s">
        <v>14812</v>
      </c>
      <c r="D165" s="27">
        <v>50</v>
      </c>
      <c r="E165" s="28">
        <v>300</v>
      </c>
      <c r="F165" s="29">
        <v>3.22</v>
      </c>
      <c r="G165" s="29">
        <v>2.88</v>
      </c>
      <c r="H165" s="30">
        <v>6.7999999999999996E-3</v>
      </c>
      <c r="I165" s="31">
        <v>6.3</v>
      </c>
      <c r="J165" s="31">
        <v>6.42</v>
      </c>
      <c r="K165" s="31">
        <v>2.72</v>
      </c>
      <c r="L165" s="31">
        <v>3.18</v>
      </c>
      <c r="M165" s="28">
        <v>85</v>
      </c>
      <c r="N165" s="31">
        <v>0.08</v>
      </c>
      <c r="O165" s="31">
        <v>0.35</v>
      </c>
      <c r="P165" s="28">
        <v>314</v>
      </c>
      <c r="Q165" s="31">
        <v>0.16</v>
      </c>
      <c r="R165" s="31">
        <v>0.52</v>
      </c>
      <c r="S165" s="28">
        <v>2986</v>
      </c>
      <c r="T165" s="31">
        <v>0.5</v>
      </c>
      <c r="U165" s="31">
        <v>0.98</v>
      </c>
      <c r="V165" s="28">
        <v>5971</v>
      </c>
      <c r="W165" s="31">
        <v>0.98</v>
      </c>
      <c r="X165" s="38" t="s">
        <v>24</v>
      </c>
    </row>
    <row r="166" spans="1:24">
      <c r="A166" s="26" t="s">
        <v>14812</v>
      </c>
      <c r="B166" s="26" t="s">
        <v>14812</v>
      </c>
      <c r="C166" s="26" t="s">
        <v>14810</v>
      </c>
      <c r="D166" s="27">
        <v>55.2</v>
      </c>
      <c r="E166" s="28">
        <v>300</v>
      </c>
      <c r="F166" s="29">
        <v>2.88</v>
      </c>
      <c r="G166" s="29">
        <v>2.5099999999999998</v>
      </c>
      <c r="H166" s="30">
        <v>6.7000000000000002E-3</v>
      </c>
      <c r="I166" s="31">
        <v>6.42</v>
      </c>
      <c r="J166" s="31">
        <v>6.48</v>
      </c>
      <c r="K166" s="31">
        <v>3.18</v>
      </c>
      <c r="L166" s="31">
        <v>3.61</v>
      </c>
      <c r="M166" s="28">
        <v>85</v>
      </c>
      <c r="N166" s="31">
        <v>0.08</v>
      </c>
      <c r="O166" s="31">
        <v>0.35</v>
      </c>
      <c r="P166" s="28">
        <v>314</v>
      </c>
      <c r="Q166" s="31">
        <v>0.16</v>
      </c>
      <c r="R166" s="31">
        <v>0.51</v>
      </c>
      <c r="S166" s="28">
        <v>2964</v>
      </c>
      <c r="T166" s="31">
        <v>0.5</v>
      </c>
      <c r="U166" s="31">
        <v>0.97</v>
      </c>
      <c r="V166" s="28">
        <v>5928</v>
      </c>
      <c r="W166" s="31">
        <v>0.97</v>
      </c>
      <c r="X166" s="38" t="s">
        <v>25</v>
      </c>
    </row>
    <row r="167" spans="1:24">
      <c r="A167" s="26" t="s">
        <v>14810</v>
      </c>
      <c r="B167" s="26" t="s">
        <v>14810</v>
      </c>
      <c r="C167" s="26" t="s">
        <v>14813</v>
      </c>
      <c r="D167" s="27">
        <v>19.8</v>
      </c>
      <c r="E167" s="28">
        <v>300</v>
      </c>
      <c r="F167" s="29">
        <v>2.5099999999999998</v>
      </c>
      <c r="G167" s="29">
        <v>2.38</v>
      </c>
      <c r="H167" s="30">
        <v>6.6E-3</v>
      </c>
      <c r="I167" s="31">
        <v>6.48</v>
      </c>
      <c r="J167" s="31">
        <v>6.37</v>
      </c>
      <c r="K167" s="31">
        <v>3.61</v>
      </c>
      <c r="L167" s="31">
        <v>3.63</v>
      </c>
      <c r="M167" s="28">
        <v>555</v>
      </c>
      <c r="N167" s="31">
        <v>0.21</v>
      </c>
      <c r="O167" s="31">
        <v>0.6</v>
      </c>
      <c r="P167" s="28">
        <v>1817</v>
      </c>
      <c r="Q167" s="31">
        <v>0.38</v>
      </c>
      <c r="R167" s="31">
        <v>0.85</v>
      </c>
      <c r="S167" s="28">
        <v>2934</v>
      </c>
      <c r="T167" s="31">
        <v>0.5</v>
      </c>
      <c r="U167" s="31">
        <v>0.96</v>
      </c>
      <c r="V167" s="28">
        <v>5867</v>
      </c>
      <c r="W167" s="31">
        <v>0.96</v>
      </c>
      <c r="X167" s="38" t="s">
        <v>25</v>
      </c>
    </row>
    <row r="168" spans="1:24">
      <c r="A168" s="26" t="s">
        <v>14813</v>
      </c>
      <c r="B168" s="26" t="s">
        <v>14813</v>
      </c>
      <c r="C168" s="26" t="s">
        <v>14803</v>
      </c>
      <c r="D168" s="27">
        <v>36.5</v>
      </c>
      <c r="E168" s="28">
        <v>300</v>
      </c>
      <c r="F168" s="29">
        <v>2.38</v>
      </c>
      <c r="G168" s="29">
        <v>2.13</v>
      </c>
      <c r="H168" s="30">
        <v>6.7999999999999996E-3</v>
      </c>
      <c r="I168" s="31">
        <v>6.37</v>
      </c>
      <c r="J168" s="31">
        <v>6.12</v>
      </c>
      <c r="K168" s="31">
        <v>3.63</v>
      </c>
      <c r="L168" s="31">
        <v>3.63</v>
      </c>
      <c r="M168" s="28">
        <v>555</v>
      </c>
      <c r="N168" s="31">
        <v>0.21</v>
      </c>
      <c r="O168" s="31">
        <v>0.61</v>
      </c>
      <c r="P168" s="28">
        <v>1817</v>
      </c>
      <c r="Q168" s="31">
        <v>0.38</v>
      </c>
      <c r="R168" s="31">
        <v>0.86</v>
      </c>
      <c r="S168" s="28">
        <v>2996</v>
      </c>
      <c r="T168" s="31">
        <v>0.5</v>
      </c>
      <c r="U168" s="31">
        <v>0.98</v>
      </c>
      <c r="V168" s="28">
        <v>5993</v>
      </c>
      <c r="W168" s="31">
        <v>0.98</v>
      </c>
      <c r="X168" s="38" t="s">
        <v>25</v>
      </c>
    </row>
    <row r="169" spans="1:24">
      <c r="A169" s="26" t="s">
        <v>14803</v>
      </c>
      <c r="B169" s="26" t="s">
        <v>14803</v>
      </c>
      <c r="C169" s="26" t="s">
        <v>14795</v>
      </c>
      <c r="D169" s="27">
        <v>46.1</v>
      </c>
      <c r="E169" s="28">
        <v>400</v>
      </c>
      <c r="F169" s="29">
        <v>2.13</v>
      </c>
      <c r="G169" s="29">
        <v>1.82</v>
      </c>
      <c r="H169" s="30">
        <v>6.7000000000000002E-3</v>
      </c>
      <c r="I169" s="31">
        <v>6.12</v>
      </c>
      <c r="J169" s="31">
        <v>6.11</v>
      </c>
      <c r="K169" s="31">
        <v>3.53</v>
      </c>
      <c r="L169" s="31">
        <v>3.83</v>
      </c>
      <c r="M169" s="28">
        <v>1305</v>
      </c>
      <c r="N169" s="31">
        <v>0.22</v>
      </c>
      <c r="O169" s="31">
        <v>0.76</v>
      </c>
      <c r="P169" s="28">
        <v>3920</v>
      </c>
      <c r="Q169" s="31">
        <v>0.38</v>
      </c>
      <c r="R169" s="31">
        <v>1.04</v>
      </c>
      <c r="S169" s="28">
        <v>6394</v>
      </c>
      <c r="T169" s="31">
        <v>0.5</v>
      </c>
      <c r="U169" s="31">
        <v>1.18</v>
      </c>
      <c r="V169" s="28">
        <v>12788</v>
      </c>
      <c r="W169" s="31">
        <v>1.18</v>
      </c>
      <c r="X169" s="38" t="s">
        <v>25</v>
      </c>
    </row>
    <row r="170" spans="1:24">
      <c r="A170" s="26" t="s">
        <v>14795</v>
      </c>
      <c r="B170" s="26" t="s">
        <v>14795</v>
      </c>
      <c r="C170" s="26" t="s">
        <v>14814</v>
      </c>
      <c r="D170" s="27">
        <v>32</v>
      </c>
      <c r="E170" s="28">
        <v>500</v>
      </c>
      <c r="F170" s="29">
        <v>1.76</v>
      </c>
      <c r="G170" s="29">
        <v>1.64</v>
      </c>
      <c r="H170" s="30">
        <v>3.8E-3</v>
      </c>
      <c r="I170" s="31">
        <v>6.11</v>
      </c>
      <c r="J170" s="31">
        <v>6.13</v>
      </c>
      <c r="K170" s="31">
        <v>3.78</v>
      </c>
      <c r="L170" s="31">
        <v>3.92</v>
      </c>
      <c r="M170" s="28">
        <v>1681</v>
      </c>
      <c r="N170" s="31">
        <v>0.21</v>
      </c>
      <c r="O170" s="31">
        <v>0.65</v>
      </c>
      <c r="P170" s="28">
        <v>4900</v>
      </c>
      <c r="Q170" s="31">
        <v>0.36</v>
      </c>
      <c r="R170" s="31">
        <v>0.88</v>
      </c>
      <c r="S170" s="28">
        <v>8657</v>
      </c>
      <c r="T170" s="31">
        <v>0.5</v>
      </c>
      <c r="U170" s="31">
        <v>1.02</v>
      </c>
      <c r="V170" s="28">
        <v>17314</v>
      </c>
      <c r="W170" s="31">
        <v>1.02</v>
      </c>
      <c r="X170" s="38" t="s">
        <v>25</v>
      </c>
    </row>
    <row r="171" spans="1:24">
      <c r="A171" s="26" t="s">
        <v>14814</v>
      </c>
      <c r="B171" s="26" t="s">
        <v>14814</v>
      </c>
      <c r="C171" s="26" t="s">
        <v>14815</v>
      </c>
      <c r="D171" s="27">
        <v>47.1</v>
      </c>
      <c r="E171" s="28">
        <v>500</v>
      </c>
      <c r="F171" s="29">
        <v>1.64</v>
      </c>
      <c r="G171" s="29">
        <v>1.46</v>
      </c>
      <c r="H171" s="30">
        <v>3.8E-3</v>
      </c>
      <c r="I171" s="31">
        <v>6.13</v>
      </c>
      <c r="J171" s="31">
        <v>6.18</v>
      </c>
      <c r="K171" s="31">
        <v>3.92</v>
      </c>
      <c r="L171" s="31">
        <v>4.1500000000000004</v>
      </c>
      <c r="M171" s="28">
        <v>1681</v>
      </c>
      <c r="N171" s="31">
        <v>0.21</v>
      </c>
      <c r="O171" s="31">
        <v>0.65</v>
      </c>
      <c r="P171" s="28">
        <v>4900</v>
      </c>
      <c r="Q171" s="31">
        <v>0.36</v>
      </c>
      <c r="R171" s="31">
        <v>0.88</v>
      </c>
      <c r="S171" s="28">
        <v>8740</v>
      </c>
      <c r="T171" s="31">
        <v>0.5</v>
      </c>
      <c r="U171" s="31">
        <v>1.03</v>
      </c>
      <c r="V171" s="28">
        <v>17479</v>
      </c>
      <c r="W171" s="31">
        <v>1.03</v>
      </c>
      <c r="X171" s="38" t="s">
        <v>25</v>
      </c>
    </row>
    <row r="172" spans="1:24">
      <c r="A172" s="26" t="s">
        <v>14815</v>
      </c>
      <c r="B172" s="26" t="s">
        <v>14815</v>
      </c>
      <c r="C172" s="26" t="s">
        <v>14827</v>
      </c>
      <c r="D172" s="27">
        <v>35.6</v>
      </c>
      <c r="E172" s="28">
        <v>500</v>
      </c>
      <c r="F172" s="29">
        <v>1.46</v>
      </c>
      <c r="G172" s="29">
        <v>1.29</v>
      </c>
      <c r="H172" s="30">
        <v>4.7999999999999996E-3</v>
      </c>
      <c r="I172" s="31">
        <v>6.18</v>
      </c>
      <c r="J172" s="31">
        <v>6.22</v>
      </c>
      <c r="K172" s="31">
        <v>4.1500000000000004</v>
      </c>
      <c r="L172" s="31">
        <v>4.3600000000000003</v>
      </c>
      <c r="M172" s="28">
        <v>1681</v>
      </c>
      <c r="N172" s="31">
        <v>0.2</v>
      </c>
      <c r="O172" s="31">
        <v>0.7</v>
      </c>
      <c r="P172" s="28">
        <v>4900</v>
      </c>
      <c r="Q172" s="31">
        <v>0.34</v>
      </c>
      <c r="R172" s="31">
        <v>0.96</v>
      </c>
      <c r="S172" s="28">
        <v>9769</v>
      </c>
      <c r="T172" s="31">
        <v>0.5</v>
      </c>
      <c r="U172" s="31">
        <v>1.1499999999999999</v>
      </c>
      <c r="V172" s="28">
        <v>19539</v>
      </c>
      <c r="W172" s="31">
        <v>1.1499999999999999</v>
      </c>
      <c r="X172" s="38" t="s">
        <v>25</v>
      </c>
    </row>
    <row r="173" spans="1:24">
      <c r="A173" s="26" t="s">
        <v>14816</v>
      </c>
      <c r="B173" s="26" t="s">
        <v>14816</v>
      </c>
      <c r="C173" s="26" t="s">
        <v>14817</v>
      </c>
      <c r="D173" s="27">
        <v>42.9</v>
      </c>
      <c r="E173" s="28">
        <v>300</v>
      </c>
      <c r="F173" s="29">
        <v>2.85</v>
      </c>
      <c r="G173" s="29">
        <v>2.58</v>
      </c>
      <c r="H173" s="30">
        <v>6.3E-3</v>
      </c>
      <c r="I173" s="31">
        <v>5.88</v>
      </c>
      <c r="J173" s="31">
        <v>5.95</v>
      </c>
      <c r="K173" s="31">
        <v>2.67</v>
      </c>
      <c r="L173" s="31">
        <v>3.01</v>
      </c>
      <c r="M173" s="28">
        <v>58</v>
      </c>
      <c r="N173" s="31">
        <v>7.0000000000000007E-2</v>
      </c>
      <c r="O173" s="31">
        <v>0.3</v>
      </c>
      <c r="P173" s="28">
        <v>216</v>
      </c>
      <c r="Q173" s="31">
        <v>0.13</v>
      </c>
      <c r="R173" s="31">
        <v>0.45</v>
      </c>
      <c r="S173" s="28">
        <v>2872</v>
      </c>
      <c r="T173" s="31">
        <v>0.5</v>
      </c>
      <c r="U173" s="31">
        <v>0.94</v>
      </c>
      <c r="V173" s="28">
        <v>5744</v>
      </c>
      <c r="W173" s="31">
        <v>0.94</v>
      </c>
      <c r="X173" s="38" t="s">
        <v>25</v>
      </c>
    </row>
    <row r="174" spans="1:24">
      <c r="A174" s="26" t="s">
        <v>14817</v>
      </c>
      <c r="B174" s="26" t="s">
        <v>14817</v>
      </c>
      <c r="C174" s="26" t="s">
        <v>14818</v>
      </c>
      <c r="D174" s="27">
        <v>42.8</v>
      </c>
      <c r="E174" s="28">
        <v>300</v>
      </c>
      <c r="F174" s="29">
        <v>2.58</v>
      </c>
      <c r="G174" s="29">
        <v>2.27</v>
      </c>
      <c r="H174" s="30">
        <v>7.1999999999999998E-3</v>
      </c>
      <c r="I174" s="31">
        <v>5.95</v>
      </c>
      <c r="J174" s="31">
        <v>5.99</v>
      </c>
      <c r="K174" s="31">
        <v>3.01</v>
      </c>
      <c r="L174" s="31">
        <v>3.36</v>
      </c>
      <c r="M174" s="28">
        <v>168</v>
      </c>
      <c r="N174" s="31">
        <v>0.11</v>
      </c>
      <c r="O174" s="31">
        <v>0.44</v>
      </c>
      <c r="P174" s="28">
        <v>599</v>
      </c>
      <c r="Q174" s="31">
        <v>0.21</v>
      </c>
      <c r="R174" s="31">
        <v>0.64</v>
      </c>
      <c r="S174" s="28">
        <v>3081</v>
      </c>
      <c r="T174" s="31">
        <v>0.5</v>
      </c>
      <c r="U174" s="31">
        <v>1.01</v>
      </c>
      <c r="V174" s="28">
        <v>6162</v>
      </c>
      <c r="W174" s="31">
        <v>1.01</v>
      </c>
      <c r="X174" s="38" t="s">
        <v>25</v>
      </c>
    </row>
    <row r="175" spans="1:24">
      <c r="A175" s="26" t="s">
        <v>14818</v>
      </c>
      <c r="B175" s="26" t="s">
        <v>14818</v>
      </c>
      <c r="C175" s="26" t="s">
        <v>14819</v>
      </c>
      <c r="D175" s="27">
        <v>48.9</v>
      </c>
      <c r="E175" s="28">
        <v>300</v>
      </c>
      <c r="F175" s="29">
        <v>2.27</v>
      </c>
      <c r="G175" s="29">
        <v>1.89</v>
      </c>
      <c r="H175" s="30">
        <v>7.7999999999999996E-3</v>
      </c>
      <c r="I175" s="31">
        <v>5.99</v>
      </c>
      <c r="J175" s="31">
        <v>6.18</v>
      </c>
      <c r="K175" s="31">
        <v>3.36</v>
      </c>
      <c r="L175" s="31">
        <v>3.93</v>
      </c>
      <c r="M175" s="28">
        <v>168</v>
      </c>
      <c r="N175" s="31">
        <v>0.11</v>
      </c>
      <c r="O175" s="31">
        <v>0.45</v>
      </c>
      <c r="P175" s="28">
        <v>599</v>
      </c>
      <c r="Q175" s="31">
        <v>0.21</v>
      </c>
      <c r="R175" s="31">
        <v>0.66</v>
      </c>
      <c r="S175" s="28">
        <v>3192</v>
      </c>
      <c r="T175" s="31">
        <v>0.5</v>
      </c>
      <c r="U175" s="31">
        <v>1.05</v>
      </c>
      <c r="V175" s="28">
        <v>6383</v>
      </c>
      <c r="W175" s="31">
        <v>1.05</v>
      </c>
      <c r="X175" s="38" t="s">
        <v>25</v>
      </c>
    </row>
    <row r="176" spans="1:24">
      <c r="A176" s="26" t="s">
        <v>14819</v>
      </c>
      <c r="B176" s="26" t="s">
        <v>14819</v>
      </c>
      <c r="C176" s="26" t="s">
        <v>14820</v>
      </c>
      <c r="D176" s="27">
        <v>51.5</v>
      </c>
      <c r="E176" s="28">
        <v>300</v>
      </c>
      <c r="F176" s="29">
        <v>1.89</v>
      </c>
      <c r="G176" s="29">
        <v>1.53</v>
      </c>
      <c r="H176" s="30">
        <v>7.0000000000000001E-3</v>
      </c>
      <c r="I176" s="31">
        <v>6.18</v>
      </c>
      <c r="J176" s="31">
        <v>6.23</v>
      </c>
      <c r="K176" s="31">
        <v>3.93</v>
      </c>
      <c r="L176" s="31">
        <v>4.34</v>
      </c>
      <c r="M176" s="28">
        <v>231</v>
      </c>
      <c r="N176" s="31">
        <v>0.13</v>
      </c>
      <c r="O176" s="31">
        <v>0.48</v>
      </c>
      <c r="P176" s="28">
        <v>808</v>
      </c>
      <c r="Q176" s="31">
        <v>0.25</v>
      </c>
      <c r="R176" s="31">
        <v>0.69</v>
      </c>
      <c r="S176" s="28">
        <v>3027</v>
      </c>
      <c r="T176" s="31">
        <v>0.5</v>
      </c>
      <c r="U176" s="31">
        <v>0.99</v>
      </c>
      <c r="V176" s="28">
        <v>6054</v>
      </c>
      <c r="W176" s="31">
        <v>0.99</v>
      </c>
      <c r="X176" s="38" t="s">
        <v>25</v>
      </c>
    </row>
    <row r="177" spans="1:24">
      <c r="A177" s="26" t="s">
        <v>14821</v>
      </c>
      <c r="B177" s="26" t="s">
        <v>14821</v>
      </c>
      <c r="C177" s="26" t="s">
        <v>14822</v>
      </c>
      <c r="D177" s="27">
        <v>46.5</v>
      </c>
      <c r="E177" s="28">
        <v>300</v>
      </c>
      <c r="F177" s="29">
        <v>3.37</v>
      </c>
      <c r="G177" s="29">
        <v>3.04</v>
      </c>
      <c r="H177" s="30">
        <v>7.1000000000000004E-3</v>
      </c>
      <c r="I177" s="31">
        <v>6.43</v>
      </c>
      <c r="J177" s="31">
        <v>6.37</v>
      </c>
      <c r="K177" s="31">
        <v>2.7</v>
      </c>
      <c r="L177" s="31">
        <v>2.97</v>
      </c>
      <c r="M177" s="28">
        <v>110</v>
      </c>
      <c r="N177" s="31">
        <v>0.09</v>
      </c>
      <c r="O177" s="31">
        <v>0.38</v>
      </c>
      <c r="P177" s="28">
        <v>402</v>
      </c>
      <c r="Q177" s="31">
        <v>0.17</v>
      </c>
      <c r="R177" s="31">
        <v>0.56999999999999995</v>
      </c>
      <c r="S177" s="28">
        <v>3050</v>
      </c>
      <c r="T177" s="31">
        <v>0.5</v>
      </c>
      <c r="U177" s="31">
        <v>1</v>
      </c>
      <c r="V177" s="28">
        <v>6100</v>
      </c>
      <c r="W177" s="31">
        <v>1</v>
      </c>
      <c r="X177" s="38" t="s">
        <v>25</v>
      </c>
    </row>
    <row r="178" spans="1:24">
      <c r="A178" s="26" t="s">
        <v>14822</v>
      </c>
      <c r="B178" s="26" t="s">
        <v>14822</v>
      </c>
      <c r="C178" s="26" t="s">
        <v>14820</v>
      </c>
      <c r="D178" s="27">
        <v>46.7</v>
      </c>
      <c r="E178" s="28">
        <v>300</v>
      </c>
      <c r="F178" s="29">
        <v>2.4500000000000002</v>
      </c>
      <c r="G178" s="29">
        <v>2.11</v>
      </c>
      <c r="H178" s="30">
        <v>7.3000000000000001E-3</v>
      </c>
      <c r="I178" s="31">
        <v>6.37</v>
      </c>
      <c r="J178" s="31">
        <v>6.23</v>
      </c>
      <c r="K178" s="31">
        <v>3.56</v>
      </c>
      <c r="L178" s="31">
        <v>3.76</v>
      </c>
      <c r="M178" s="28">
        <v>110</v>
      </c>
      <c r="N178" s="31">
        <v>0.09</v>
      </c>
      <c r="O178" s="31">
        <v>0.39</v>
      </c>
      <c r="P178" s="28">
        <v>402</v>
      </c>
      <c r="Q178" s="31">
        <v>0.17</v>
      </c>
      <c r="R178" s="31">
        <v>0.56999999999999995</v>
      </c>
      <c r="S178" s="28">
        <v>3089</v>
      </c>
      <c r="T178" s="31">
        <v>0.5</v>
      </c>
      <c r="U178" s="31">
        <v>1.01</v>
      </c>
      <c r="V178" s="28">
        <v>6178</v>
      </c>
      <c r="W178" s="31">
        <v>1.01</v>
      </c>
      <c r="X178" s="38" t="s">
        <v>25</v>
      </c>
    </row>
    <row r="179" spans="1:24">
      <c r="A179" s="26" t="s">
        <v>14820</v>
      </c>
      <c r="B179" s="26" t="s">
        <v>14820</v>
      </c>
      <c r="C179" s="26" t="s">
        <v>14823</v>
      </c>
      <c r="D179" s="27">
        <v>50.4</v>
      </c>
      <c r="E179" s="28">
        <v>300</v>
      </c>
      <c r="F179" s="29">
        <v>1.53</v>
      </c>
      <c r="G179" s="29">
        <v>1.18</v>
      </c>
      <c r="H179" s="30">
        <v>6.8999999999999999E-3</v>
      </c>
      <c r="I179" s="31">
        <v>6.23</v>
      </c>
      <c r="J179" s="31">
        <v>6.18</v>
      </c>
      <c r="K179" s="31">
        <v>4.34</v>
      </c>
      <c r="L179" s="31">
        <v>4.6399999999999997</v>
      </c>
      <c r="M179" s="28">
        <v>369</v>
      </c>
      <c r="N179" s="31">
        <v>0.17</v>
      </c>
      <c r="O179" s="31">
        <v>0.55000000000000004</v>
      </c>
      <c r="P179" s="28">
        <v>1249</v>
      </c>
      <c r="Q179" s="31">
        <v>0.31</v>
      </c>
      <c r="R179" s="31">
        <v>0.78</v>
      </c>
      <c r="S179" s="28">
        <v>3017</v>
      </c>
      <c r="T179" s="31">
        <v>0.5</v>
      </c>
      <c r="U179" s="31">
        <v>0.99</v>
      </c>
      <c r="V179" s="28">
        <v>6034</v>
      </c>
      <c r="W179" s="31">
        <v>0.99</v>
      </c>
      <c r="X179" s="38" t="s">
        <v>25</v>
      </c>
    </row>
    <row r="180" spans="1:24">
      <c r="A180" s="26" t="s">
        <v>14824</v>
      </c>
      <c r="B180" s="26" t="s">
        <v>14824</v>
      </c>
      <c r="C180" s="26" t="s">
        <v>14825</v>
      </c>
      <c r="D180" s="27">
        <v>41.3</v>
      </c>
      <c r="E180" s="28">
        <v>300</v>
      </c>
      <c r="F180" s="29">
        <v>3.51</v>
      </c>
      <c r="G180" s="29">
        <v>3.22</v>
      </c>
      <c r="H180" s="30">
        <v>7.0000000000000001E-3</v>
      </c>
      <c r="I180" s="31">
        <v>6.38</v>
      </c>
      <c r="J180" s="31">
        <v>6.39</v>
      </c>
      <c r="K180" s="31">
        <v>2.5099999999999998</v>
      </c>
      <c r="L180" s="31">
        <v>2.81</v>
      </c>
      <c r="M180" s="28">
        <v>201</v>
      </c>
      <c r="N180" s="31">
        <v>0.12</v>
      </c>
      <c r="O180" s="31">
        <v>0.46</v>
      </c>
      <c r="P180" s="28">
        <v>710</v>
      </c>
      <c r="Q180" s="31">
        <v>0.23</v>
      </c>
      <c r="R180" s="31">
        <v>0.67</v>
      </c>
      <c r="S180" s="28">
        <v>3034</v>
      </c>
      <c r="T180" s="31">
        <v>0.5</v>
      </c>
      <c r="U180" s="31">
        <v>0.99</v>
      </c>
      <c r="V180" s="28">
        <v>6068</v>
      </c>
      <c r="W180" s="31">
        <v>0.99</v>
      </c>
      <c r="X180" s="38" t="s">
        <v>25</v>
      </c>
    </row>
    <row r="181" spans="1:24">
      <c r="A181" s="26" t="s">
        <v>14825</v>
      </c>
      <c r="B181" s="26" t="s">
        <v>14825</v>
      </c>
      <c r="C181" s="26" t="s">
        <v>14826</v>
      </c>
      <c r="D181" s="27">
        <v>42.5</v>
      </c>
      <c r="E181" s="28">
        <v>300</v>
      </c>
      <c r="F181" s="29">
        <v>3</v>
      </c>
      <c r="G181" s="29">
        <v>2.68</v>
      </c>
      <c r="H181" s="30">
        <v>7.4999999999999997E-3</v>
      </c>
      <c r="I181" s="31">
        <v>6.39</v>
      </c>
      <c r="J181" s="31">
        <v>6.43</v>
      </c>
      <c r="K181" s="31">
        <v>3.03</v>
      </c>
      <c r="L181" s="31">
        <v>3.39</v>
      </c>
      <c r="M181" s="28">
        <v>326</v>
      </c>
      <c r="N181" s="31">
        <v>0.15</v>
      </c>
      <c r="O181" s="31">
        <v>0.54</v>
      </c>
      <c r="P181" s="28">
        <v>1112</v>
      </c>
      <c r="Q181" s="31">
        <v>0.28000000000000003</v>
      </c>
      <c r="R181" s="31">
        <v>0.78</v>
      </c>
      <c r="S181" s="28">
        <v>3142</v>
      </c>
      <c r="T181" s="31">
        <v>0.5</v>
      </c>
      <c r="U181" s="31">
        <v>1.03</v>
      </c>
      <c r="V181" s="28">
        <v>6283</v>
      </c>
      <c r="W181" s="31">
        <v>1.03</v>
      </c>
      <c r="X181" s="38" t="s">
        <v>25</v>
      </c>
    </row>
    <row r="182" spans="1:24">
      <c r="A182" s="26" t="s">
        <v>14826</v>
      </c>
      <c r="B182" s="26" t="s">
        <v>14826</v>
      </c>
      <c r="C182" s="26" t="s">
        <v>14823</v>
      </c>
      <c r="D182" s="27">
        <v>55.6</v>
      </c>
      <c r="E182" s="28">
        <v>300</v>
      </c>
      <c r="F182" s="29">
        <v>2.15</v>
      </c>
      <c r="G182" s="29">
        <v>1.75</v>
      </c>
      <c r="H182" s="30">
        <v>7.1999999999999998E-3</v>
      </c>
      <c r="I182" s="31">
        <v>6.43</v>
      </c>
      <c r="J182" s="31">
        <v>6.18</v>
      </c>
      <c r="K182" s="31">
        <v>3.92</v>
      </c>
      <c r="L182" s="31">
        <v>4.07</v>
      </c>
      <c r="M182" s="28">
        <v>326</v>
      </c>
      <c r="N182" s="31">
        <v>0.16</v>
      </c>
      <c r="O182" s="31">
        <v>0.53</v>
      </c>
      <c r="P182" s="28">
        <v>1112</v>
      </c>
      <c r="Q182" s="31">
        <v>0.28999999999999998</v>
      </c>
      <c r="R182" s="31">
        <v>0.76</v>
      </c>
      <c r="S182" s="28">
        <v>3071</v>
      </c>
      <c r="T182" s="31">
        <v>0.5</v>
      </c>
      <c r="U182" s="31">
        <v>1.01</v>
      </c>
      <c r="V182" s="28">
        <v>6142</v>
      </c>
      <c r="W182" s="31">
        <v>1.01</v>
      </c>
      <c r="X182" s="38" t="s">
        <v>25</v>
      </c>
    </row>
    <row r="183" spans="1:24">
      <c r="A183" s="26" t="s">
        <v>14823</v>
      </c>
      <c r="B183" s="26" t="s">
        <v>14823</v>
      </c>
      <c r="C183" s="26" t="s">
        <v>14827</v>
      </c>
      <c r="D183" s="27">
        <v>50.2</v>
      </c>
      <c r="E183" s="28">
        <v>300</v>
      </c>
      <c r="F183" s="29">
        <v>1.18</v>
      </c>
      <c r="G183" s="29">
        <v>0.8</v>
      </c>
      <c r="H183" s="30">
        <v>7.6E-3</v>
      </c>
      <c r="I183" s="31">
        <v>6.18</v>
      </c>
      <c r="J183" s="31">
        <v>6.22</v>
      </c>
      <c r="K183" s="31">
        <v>4.6399999999999997</v>
      </c>
      <c r="L183" s="31">
        <v>5.0599999999999996</v>
      </c>
      <c r="M183" s="28">
        <v>775</v>
      </c>
      <c r="N183" s="31">
        <v>0.24</v>
      </c>
      <c r="O183" s="31">
        <v>0.7</v>
      </c>
      <c r="P183" s="28">
        <v>2459</v>
      </c>
      <c r="Q183" s="31">
        <v>0.43</v>
      </c>
      <c r="R183" s="31">
        <v>0.97</v>
      </c>
      <c r="S183" s="28">
        <v>3150</v>
      </c>
      <c r="T183" s="31">
        <v>0.5</v>
      </c>
      <c r="U183" s="31">
        <v>1.03</v>
      </c>
      <c r="V183" s="28">
        <v>6300</v>
      </c>
      <c r="W183" s="31">
        <v>1.03</v>
      </c>
      <c r="X183" s="38" t="s">
        <v>25</v>
      </c>
    </row>
    <row r="184" spans="1:24">
      <c r="A184" s="26" t="s">
        <v>14827</v>
      </c>
      <c r="B184" s="26" t="s">
        <v>14827</v>
      </c>
      <c r="C184" s="26" t="s">
        <v>14828</v>
      </c>
      <c r="D184" s="27">
        <v>41.4</v>
      </c>
      <c r="E184" s="28">
        <v>500</v>
      </c>
      <c r="F184" s="29">
        <v>0.66</v>
      </c>
      <c r="G184" s="29">
        <v>0.53</v>
      </c>
      <c r="H184" s="30">
        <v>3.0999999999999999E-3</v>
      </c>
      <c r="I184" s="31">
        <v>6.22</v>
      </c>
      <c r="J184" s="31">
        <v>6.29</v>
      </c>
      <c r="K184" s="31">
        <v>4.99</v>
      </c>
      <c r="L184" s="31">
        <v>5.19</v>
      </c>
      <c r="M184" s="28">
        <v>2588</v>
      </c>
      <c r="N184" s="31">
        <v>0.27</v>
      </c>
      <c r="O184" s="31">
        <v>0.69</v>
      </c>
      <c r="P184" s="28">
        <v>7136</v>
      </c>
      <c r="Q184" s="31">
        <v>0.47</v>
      </c>
      <c r="R184" s="31">
        <v>0.91</v>
      </c>
      <c r="S184" s="28">
        <v>7922</v>
      </c>
      <c r="T184" s="31">
        <v>0.5</v>
      </c>
      <c r="U184" s="31">
        <v>0.93</v>
      </c>
      <c r="V184" s="28">
        <v>15844</v>
      </c>
      <c r="W184" s="31">
        <v>0.93</v>
      </c>
      <c r="X184" s="38" t="s">
        <v>25</v>
      </c>
    </row>
    <row r="185" spans="1:24">
      <c r="A185" s="26" t="s">
        <v>14828</v>
      </c>
      <c r="B185" s="26" t="s">
        <v>14828</v>
      </c>
      <c r="C185" s="26" t="s">
        <v>14829</v>
      </c>
      <c r="D185" s="27">
        <v>47.6</v>
      </c>
      <c r="E185" s="28">
        <v>500</v>
      </c>
      <c r="F185" s="29">
        <v>0.53</v>
      </c>
      <c r="G185" s="29">
        <v>0.3</v>
      </c>
      <c r="H185" s="30">
        <v>4.7999999999999996E-3</v>
      </c>
      <c r="I185" s="31">
        <v>6.29</v>
      </c>
      <c r="J185" s="31">
        <v>6.38</v>
      </c>
      <c r="K185" s="31">
        <v>5.19</v>
      </c>
      <c r="L185" s="31">
        <v>5.51</v>
      </c>
      <c r="M185" s="28">
        <v>2588</v>
      </c>
      <c r="N185" s="31">
        <v>0.25</v>
      </c>
      <c r="O185" s="31">
        <v>0.8</v>
      </c>
      <c r="P185" s="28">
        <v>7136</v>
      </c>
      <c r="Q185" s="31">
        <v>0.42</v>
      </c>
      <c r="R185" s="31">
        <v>1.07</v>
      </c>
      <c r="S185" s="28">
        <v>9827</v>
      </c>
      <c r="T185" s="31">
        <v>0.5</v>
      </c>
      <c r="U185" s="31">
        <v>1.1599999999999999</v>
      </c>
      <c r="V185" s="28">
        <v>19654</v>
      </c>
      <c r="W185" s="31">
        <v>1.1599999999999999</v>
      </c>
      <c r="X185" s="38" t="s">
        <v>25</v>
      </c>
    </row>
    <row r="186" spans="1:24">
      <c r="A186" s="26" t="s">
        <v>14829</v>
      </c>
      <c r="B186" s="26" t="s">
        <v>14829</v>
      </c>
      <c r="C186" s="26" t="s">
        <v>14830</v>
      </c>
      <c r="D186" s="27">
        <v>45.9</v>
      </c>
      <c r="E186" s="28">
        <v>500</v>
      </c>
      <c r="F186" s="29">
        <v>0.3</v>
      </c>
      <c r="G186" s="29">
        <v>0.09</v>
      </c>
      <c r="H186" s="30">
        <v>4.5999999999999999E-3</v>
      </c>
      <c r="I186" s="31">
        <v>6.38</v>
      </c>
      <c r="J186" s="31">
        <v>6.12</v>
      </c>
      <c r="K186" s="31">
        <v>5.51</v>
      </c>
      <c r="L186" s="31">
        <v>5.46</v>
      </c>
      <c r="M186" s="28">
        <v>2588</v>
      </c>
      <c r="N186" s="31">
        <v>0.25</v>
      </c>
      <c r="O186" s="31">
        <v>0.79</v>
      </c>
      <c r="P186" s="28">
        <v>7136</v>
      </c>
      <c r="Q186" s="31">
        <v>0.42</v>
      </c>
      <c r="R186" s="31">
        <v>1.04</v>
      </c>
      <c r="S186" s="28">
        <v>9562</v>
      </c>
      <c r="T186" s="31">
        <v>0.5</v>
      </c>
      <c r="U186" s="31">
        <v>1.1299999999999999</v>
      </c>
      <c r="V186" s="28">
        <v>19125</v>
      </c>
      <c r="W186" s="31">
        <v>1.1299999999999999</v>
      </c>
      <c r="X186" s="38" t="s">
        <v>25</v>
      </c>
    </row>
    <row r="187" spans="1:24">
      <c r="A187" s="26" t="s">
        <v>14831</v>
      </c>
      <c r="B187" s="26" t="s">
        <v>14831</v>
      </c>
      <c r="C187" s="26" t="s">
        <v>14832</v>
      </c>
      <c r="D187" s="27">
        <v>41</v>
      </c>
      <c r="E187" s="28">
        <v>300</v>
      </c>
      <c r="F187" s="29">
        <v>4.04</v>
      </c>
      <c r="G187" s="29">
        <v>3.73</v>
      </c>
      <c r="H187" s="30">
        <v>7.6E-3</v>
      </c>
      <c r="I187" s="31">
        <v>6.23</v>
      </c>
      <c r="J187" s="31">
        <v>6.41</v>
      </c>
      <c r="K187" s="31">
        <v>1.83</v>
      </c>
      <c r="L187" s="31">
        <v>2.3199999999999998</v>
      </c>
      <c r="M187" s="28">
        <v>160</v>
      </c>
      <c r="N187" s="31">
        <v>0.11</v>
      </c>
      <c r="O187" s="31">
        <v>0.44</v>
      </c>
      <c r="P187" s="28">
        <v>572</v>
      </c>
      <c r="Q187" s="31">
        <v>0.2</v>
      </c>
      <c r="R187" s="31">
        <v>0.64</v>
      </c>
      <c r="S187" s="28">
        <v>3148</v>
      </c>
      <c r="T187" s="31">
        <v>0.5</v>
      </c>
      <c r="U187" s="31">
        <v>1.03</v>
      </c>
      <c r="V187" s="28">
        <v>6296</v>
      </c>
      <c r="W187" s="31">
        <v>1.03</v>
      </c>
      <c r="X187" s="38" t="s">
        <v>25</v>
      </c>
    </row>
    <row r="188" spans="1:24">
      <c r="A188" s="26" t="s">
        <v>14832</v>
      </c>
      <c r="B188" s="26" t="s">
        <v>14832</v>
      </c>
      <c r="C188" s="26" t="s">
        <v>14833</v>
      </c>
      <c r="D188" s="27">
        <v>48</v>
      </c>
      <c r="E188" s="28">
        <v>300</v>
      </c>
      <c r="F188" s="29">
        <v>3.73</v>
      </c>
      <c r="G188" s="29">
        <v>3.4</v>
      </c>
      <c r="H188" s="30">
        <v>6.8999999999999999E-3</v>
      </c>
      <c r="I188" s="31">
        <v>6.41</v>
      </c>
      <c r="J188" s="31">
        <v>6.35</v>
      </c>
      <c r="K188" s="31">
        <v>2.3199999999999998</v>
      </c>
      <c r="L188" s="31">
        <v>2.59</v>
      </c>
      <c r="M188" s="28">
        <v>373</v>
      </c>
      <c r="N188" s="31">
        <v>0.17</v>
      </c>
      <c r="O188" s="31">
        <v>0.55000000000000004</v>
      </c>
      <c r="P188" s="28">
        <v>1260</v>
      </c>
      <c r="Q188" s="31">
        <v>0.31</v>
      </c>
      <c r="R188" s="31">
        <v>0.78</v>
      </c>
      <c r="S188" s="28">
        <v>3002</v>
      </c>
      <c r="T188" s="31">
        <v>0.5</v>
      </c>
      <c r="U188" s="31">
        <v>0.98</v>
      </c>
      <c r="V188" s="28">
        <v>6004</v>
      </c>
      <c r="W188" s="31">
        <v>0.98</v>
      </c>
      <c r="X188" s="38" t="s">
        <v>25</v>
      </c>
    </row>
    <row r="189" spans="1:24">
      <c r="A189" s="26" t="s">
        <v>14833</v>
      </c>
      <c r="B189" s="26" t="s">
        <v>14833</v>
      </c>
      <c r="C189" s="26" t="s">
        <v>14834</v>
      </c>
      <c r="D189" s="27">
        <v>45.4</v>
      </c>
      <c r="E189" s="28">
        <v>300</v>
      </c>
      <c r="F189" s="29">
        <v>3.4</v>
      </c>
      <c r="G189" s="29">
        <v>3.04</v>
      </c>
      <c r="H189" s="30">
        <v>7.9000000000000008E-3</v>
      </c>
      <c r="I189" s="31">
        <v>6.35</v>
      </c>
      <c r="J189" s="31">
        <v>6.36</v>
      </c>
      <c r="K189" s="31">
        <v>2.59</v>
      </c>
      <c r="L189" s="31">
        <v>2.96</v>
      </c>
      <c r="M189" s="28">
        <v>373</v>
      </c>
      <c r="N189" s="31">
        <v>0.16</v>
      </c>
      <c r="O189" s="31">
        <v>0.56999999999999995</v>
      </c>
      <c r="P189" s="28">
        <v>1260</v>
      </c>
      <c r="Q189" s="31">
        <v>0.3</v>
      </c>
      <c r="R189" s="31">
        <v>0.82</v>
      </c>
      <c r="S189" s="28">
        <v>3224</v>
      </c>
      <c r="T189" s="31">
        <v>0.5</v>
      </c>
      <c r="U189" s="31">
        <v>1.06</v>
      </c>
      <c r="V189" s="28">
        <v>6448</v>
      </c>
      <c r="W189" s="31">
        <v>1.06</v>
      </c>
      <c r="X189" s="38" t="s">
        <v>25</v>
      </c>
    </row>
    <row r="190" spans="1:24">
      <c r="A190" s="26" t="s">
        <v>14834</v>
      </c>
      <c r="B190" s="26" t="s">
        <v>14834</v>
      </c>
      <c r="C190" s="26" t="s">
        <v>14835</v>
      </c>
      <c r="D190" s="27">
        <v>30.5</v>
      </c>
      <c r="E190" s="28">
        <v>300</v>
      </c>
      <c r="F190" s="29">
        <v>2.48</v>
      </c>
      <c r="G190" s="29">
        <v>2.27</v>
      </c>
      <c r="H190" s="30">
        <v>6.8999999999999999E-3</v>
      </c>
      <c r="I190" s="31">
        <v>6.36</v>
      </c>
      <c r="J190" s="31">
        <v>6.27</v>
      </c>
      <c r="K190" s="31">
        <v>3.52</v>
      </c>
      <c r="L190" s="31">
        <v>3.64</v>
      </c>
      <c r="M190" s="28">
        <v>389</v>
      </c>
      <c r="N190" s="31">
        <v>0.17</v>
      </c>
      <c r="O190" s="31">
        <v>0.55000000000000004</v>
      </c>
      <c r="P190" s="28">
        <v>1310</v>
      </c>
      <c r="Q190" s="31">
        <v>0.32</v>
      </c>
      <c r="R190" s="31">
        <v>0.79</v>
      </c>
      <c r="S190" s="28">
        <v>3004</v>
      </c>
      <c r="T190" s="31">
        <v>0.5</v>
      </c>
      <c r="U190" s="31">
        <v>0.98</v>
      </c>
      <c r="V190" s="28">
        <v>6008</v>
      </c>
      <c r="W190" s="31">
        <v>0.98</v>
      </c>
      <c r="X190" s="38" t="s">
        <v>25</v>
      </c>
    </row>
    <row r="191" spans="1:24">
      <c r="A191" s="26" t="s">
        <v>14835</v>
      </c>
      <c r="B191" s="26" t="s">
        <v>14835</v>
      </c>
      <c r="C191" s="26" t="s">
        <v>14837</v>
      </c>
      <c r="D191" s="27">
        <v>33.9</v>
      </c>
      <c r="E191" s="28">
        <v>300</v>
      </c>
      <c r="F191" s="29">
        <v>1.68</v>
      </c>
      <c r="G191" s="29">
        <v>1.39</v>
      </c>
      <c r="H191" s="30">
        <v>8.6E-3</v>
      </c>
      <c r="I191" s="31">
        <v>6.27</v>
      </c>
      <c r="J191" s="31">
        <v>6.19</v>
      </c>
      <c r="K191" s="31">
        <v>4.2300000000000004</v>
      </c>
      <c r="L191" s="31">
        <v>4.4400000000000004</v>
      </c>
      <c r="M191" s="28">
        <v>389</v>
      </c>
      <c r="N191" s="31">
        <v>0.16</v>
      </c>
      <c r="O191" s="31">
        <v>0.6</v>
      </c>
      <c r="P191" s="28">
        <v>1310</v>
      </c>
      <c r="Q191" s="31">
        <v>0.3</v>
      </c>
      <c r="R191" s="31">
        <v>0.85</v>
      </c>
      <c r="S191" s="28">
        <v>3349</v>
      </c>
      <c r="T191" s="31">
        <v>0.5</v>
      </c>
      <c r="U191" s="31">
        <v>1.1000000000000001</v>
      </c>
      <c r="V191" s="28">
        <v>6697</v>
      </c>
      <c r="W191" s="31">
        <v>1.1000000000000001</v>
      </c>
      <c r="X191" s="38" t="s">
        <v>25</v>
      </c>
    </row>
    <row r="192" spans="1:24">
      <c r="A192" s="26" t="s">
        <v>14836</v>
      </c>
      <c r="B192" s="26" t="s">
        <v>14836</v>
      </c>
      <c r="C192" s="26" t="s">
        <v>14837</v>
      </c>
      <c r="D192" s="27">
        <v>52.3</v>
      </c>
      <c r="E192" s="28">
        <v>300</v>
      </c>
      <c r="F192" s="29">
        <v>1.71</v>
      </c>
      <c r="G192" s="29">
        <v>1.38</v>
      </c>
      <c r="H192" s="30">
        <v>6.3E-3</v>
      </c>
      <c r="I192" s="31">
        <v>6.34</v>
      </c>
      <c r="J192" s="31">
        <v>6.19</v>
      </c>
      <c r="K192" s="31">
        <v>4.2699999999999996</v>
      </c>
      <c r="L192" s="31">
        <v>4.45</v>
      </c>
      <c r="M192" s="28">
        <v>35</v>
      </c>
      <c r="N192" s="31">
        <v>0.06</v>
      </c>
      <c r="O192" s="31">
        <v>0.26</v>
      </c>
      <c r="P192" s="28">
        <v>132</v>
      </c>
      <c r="Q192" s="31">
        <v>0.1</v>
      </c>
      <c r="R192" s="31">
        <v>0.39</v>
      </c>
      <c r="S192" s="28">
        <v>2876</v>
      </c>
      <c r="T192" s="31">
        <v>0.5</v>
      </c>
      <c r="U192" s="31">
        <v>0.94</v>
      </c>
      <c r="V192" s="28">
        <v>5752</v>
      </c>
      <c r="W192" s="31">
        <v>0.94</v>
      </c>
      <c r="X192" s="38" t="s">
        <v>25</v>
      </c>
    </row>
    <row r="193" spans="1:24">
      <c r="A193" s="26" t="s">
        <v>14837</v>
      </c>
      <c r="B193" s="26" t="s">
        <v>14837</v>
      </c>
      <c r="C193" s="26" t="s">
        <v>14830</v>
      </c>
      <c r="D193" s="27">
        <v>17.3</v>
      </c>
      <c r="E193" s="28">
        <v>300</v>
      </c>
      <c r="F193" s="29">
        <v>0.81</v>
      </c>
      <c r="G193" s="29">
        <v>0.67</v>
      </c>
      <c r="H193" s="30">
        <v>8.0999999999999996E-3</v>
      </c>
      <c r="I193" s="31">
        <v>6.19</v>
      </c>
      <c r="J193" s="31">
        <v>6.12</v>
      </c>
      <c r="K193" s="31">
        <v>5.0199999999999996</v>
      </c>
      <c r="L193" s="31">
        <v>5.09</v>
      </c>
      <c r="M193" s="28">
        <v>424</v>
      </c>
      <c r="N193" s="31">
        <v>0.17</v>
      </c>
      <c r="O193" s="31">
        <v>0.6</v>
      </c>
      <c r="P193" s="28">
        <v>1418</v>
      </c>
      <c r="Q193" s="31">
        <v>0.32</v>
      </c>
      <c r="R193" s="31">
        <v>0.85</v>
      </c>
      <c r="S193" s="28">
        <v>3257</v>
      </c>
      <c r="T193" s="31">
        <v>0.5</v>
      </c>
      <c r="U193" s="31">
        <v>1.07</v>
      </c>
      <c r="V193" s="28">
        <v>6514</v>
      </c>
      <c r="W193" s="31">
        <v>1.07</v>
      </c>
      <c r="X193" s="38" t="s">
        <v>25</v>
      </c>
    </row>
    <row r="194" spans="1:24">
      <c r="A194" s="26" t="s">
        <v>14830</v>
      </c>
      <c r="B194" s="26" t="s">
        <v>14830</v>
      </c>
      <c r="C194" s="26" t="s">
        <v>14838</v>
      </c>
      <c r="D194" s="27">
        <v>33</v>
      </c>
      <c r="E194" s="28">
        <v>500</v>
      </c>
      <c r="F194" s="29">
        <v>0.09</v>
      </c>
      <c r="G194" s="29">
        <v>-0.02</v>
      </c>
      <c r="H194" s="30">
        <v>3.3E-3</v>
      </c>
      <c r="I194" s="31">
        <v>6.12</v>
      </c>
      <c r="J194" s="31">
        <v>6.12</v>
      </c>
      <c r="K194" s="31">
        <v>5.46</v>
      </c>
      <c r="L194" s="31">
        <v>5.57</v>
      </c>
      <c r="M194" s="28">
        <v>3128</v>
      </c>
      <c r="N194" s="31">
        <v>0.3</v>
      </c>
      <c r="O194" s="31">
        <v>0.74</v>
      </c>
      <c r="P194" s="28">
        <v>8402</v>
      </c>
      <c r="Q194" s="31">
        <v>0.51</v>
      </c>
      <c r="R194" s="31">
        <v>0.97</v>
      </c>
      <c r="S194" s="28">
        <v>8162</v>
      </c>
      <c r="T194" s="31">
        <v>0.5</v>
      </c>
      <c r="U194" s="31">
        <v>0.96</v>
      </c>
      <c r="V194" s="28">
        <v>16324</v>
      </c>
      <c r="W194" s="31">
        <v>0.96</v>
      </c>
      <c r="X194" s="38" t="s">
        <v>25</v>
      </c>
    </row>
    <row r="195" spans="1:24">
      <c r="A195" s="26" t="s">
        <v>14838</v>
      </c>
      <c r="B195" s="26" t="s">
        <v>14838</v>
      </c>
      <c r="C195" s="26" t="s">
        <v>14839</v>
      </c>
      <c r="D195" s="27">
        <v>36.6</v>
      </c>
      <c r="E195" s="28">
        <v>500</v>
      </c>
      <c r="F195" s="29">
        <v>-0.03</v>
      </c>
      <c r="G195" s="29">
        <v>-0.19</v>
      </c>
      <c r="H195" s="30">
        <v>4.4000000000000003E-3</v>
      </c>
      <c r="I195" s="31">
        <v>6.12</v>
      </c>
      <c r="J195" s="31">
        <v>6.46</v>
      </c>
      <c r="K195" s="31">
        <v>5.58</v>
      </c>
      <c r="L195" s="31">
        <v>6.08</v>
      </c>
      <c r="M195" s="28">
        <v>3177</v>
      </c>
      <c r="N195" s="31">
        <v>0.28000000000000003</v>
      </c>
      <c r="O195" s="31">
        <v>0.82</v>
      </c>
      <c r="P195" s="28">
        <v>8516</v>
      </c>
      <c r="Q195" s="31">
        <v>0.47</v>
      </c>
      <c r="R195" s="31">
        <v>1.08</v>
      </c>
      <c r="S195" s="28">
        <v>9347</v>
      </c>
      <c r="T195" s="31">
        <v>0.5</v>
      </c>
      <c r="U195" s="31">
        <v>1.1000000000000001</v>
      </c>
      <c r="V195" s="28">
        <v>18694</v>
      </c>
      <c r="W195" s="31">
        <v>1.1000000000000001</v>
      </c>
      <c r="X195" s="38" t="s">
        <v>25</v>
      </c>
    </row>
    <row r="196" spans="1:24">
      <c r="A196" s="26" t="s">
        <v>14839</v>
      </c>
      <c r="B196" s="26" t="s">
        <v>14839</v>
      </c>
      <c r="C196" s="26" t="s">
        <v>14840</v>
      </c>
      <c r="D196" s="27">
        <v>32.200000000000003</v>
      </c>
      <c r="E196" s="28">
        <v>500</v>
      </c>
      <c r="F196" s="29">
        <v>-0.19</v>
      </c>
      <c r="G196" s="29">
        <v>-0.31</v>
      </c>
      <c r="H196" s="30">
        <v>3.7000000000000002E-3</v>
      </c>
      <c r="I196" s="31">
        <v>6.46</v>
      </c>
      <c r="J196" s="31">
        <v>6.33</v>
      </c>
      <c r="K196" s="31">
        <v>6.08</v>
      </c>
      <c r="L196" s="31">
        <v>6.07</v>
      </c>
      <c r="M196" s="28">
        <v>3226</v>
      </c>
      <c r="N196" s="31">
        <v>0.28999999999999998</v>
      </c>
      <c r="O196" s="31">
        <v>0.78</v>
      </c>
      <c r="P196" s="28">
        <v>8629</v>
      </c>
      <c r="Q196" s="31">
        <v>0.5</v>
      </c>
      <c r="R196" s="31">
        <v>1.02</v>
      </c>
      <c r="S196" s="28">
        <v>8630</v>
      </c>
      <c r="T196" s="31">
        <v>0.5</v>
      </c>
      <c r="U196" s="31">
        <v>1.02</v>
      </c>
      <c r="V196" s="28">
        <v>17261</v>
      </c>
      <c r="W196" s="31">
        <v>1.02</v>
      </c>
      <c r="X196" s="38" t="s">
        <v>25</v>
      </c>
    </row>
    <row r="197" spans="1:24">
      <c r="A197" s="26" t="s">
        <v>14840</v>
      </c>
      <c r="B197" s="26" t="s">
        <v>14840</v>
      </c>
      <c r="C197" s="26" t="s">
        <v>14841</v>
      </c>
      <c r="D197" s="27">
        <v>30.4</v>
      </c>
      <c r="E197" s="28">
        <v>500</v>
      </c>
      <c r="F197" s="29">
        <v>-0.31</v>
      </c>
      <c r="G197" s="29">
        <v>-0.44</v>
      </c>
      <c r="H197" s="30">
        <v>4.3E-3</v>
      </c>
      <c r="I197" s="31">
        <v>6.33</v>
      </c>
      <c r="J197" s="31">
        <v>6.39</v>
      </c>
      <c r="K197" s="31">
        <v>6.07</v>
      </c>
      <c r="L197" s="31">
        <v>6.26</v>
      </c>
      <c r="M197" s="28">
        <v>3226</v>
      </c>
      <c r="N197" s="31">
        <v>0.28000000000000003</v>
      </c>
      <c r="O197" s="31">
        <v>0.82</v>
      </c>
      <c r="P197" s="28">
        <v>8629</v>
      </c>
      <c r="Q197" s="31">
        <v>0.48</v>
      </c>
      <c r="R197" s="31">
        <v>1.07</v>
      </c>
      <c r="S197" s="28">
        <v>9245</v>
      </c>
      <c r="T197" s="31">
        <v>0.5</v>
      </c>
      <c r="U197" s="31">
        <v>1.0900000000000001</v>
      </c>
      <c r="V197" s="28">
        <v>18490</v>
      </c>
      <c r="W197" s="31">
        <v>1.0900000000000001</v>
      </c>
      <c r="X197" s="38" t="s">
        <v>25</v>
      </c>
    </row>
    <row r="198" spans="1:24">
      <c r="A198" s="26" t="s">
        <v>14842</v>
      </c>
      <c r="B198" s="26" t="s">
        <v>14842</v>
      </c>
      <c r="C198" s="26" t="s">
        <v>14843</v>
      </c>
      <c r="D198" s="27">
        <v>145</v>
      </c>
      <c r="E198" s="28">
        <v>300</v>
      </c>
      <c r="F198" s="29">
        <v>2.133</v>
      </c>
      <c r="G198" s="29">
        <v>1.1020000000000001</v>
      </c>
      <c r="H198" s="30">
        <v>7.1000000000000004E-3</v>
      </c>
      <c r="I198" s="31">
        <v>5.49</v>
      </c>
      <c r="J198" s="31">
        <v>5.9</v>
      </c>
      <c r="K198" s="31">
        <v>3</v>
      </c>
      <c r="L198" s="31">
        <v>4.4400000000000004</v>
      </c>
      <c r="M198" s="28">
        <v>146</v>
      </c>
      <c r="N198" s="31">
        <v>0.11</v>
      </c>
      <c r="O198" s="31">
        <v>0.42</v>
      </c>
      <c r="P198" s="28">
        <v>525</v>
      </c>
      <c r="Q198" s="31">
        <v>0.2</v>
      </c>
      <c r="R198" s="31">
        <v>0.61</v>
      </c>
      <c r="S198" s="28">
        <v>3054</v>
      </c>
      <c r="T198" s="31">
        <v>0.5</v>
      </c>
      <c r="U198" s="31">
        <v>1</v>
      </c>
      <c r="V198" s="28">
        <v>6107</v>
      </c>
      <c r="W198" s="31">
        <v>1</v>
      </c>
      <c r="X198" s="38" t="s">
        <v>24</v>
      </c>
    </row>
    <row r="199" spans="1:24">
      <c r="A199" s="26" t="s">
        <v>14843</v>
      </c>
      <c r="B199" s="26" t="s">
        <v>14843</v>
      </c>
      <c r="C199" s="26" t="s">
        <v>14844</v>
      </c>
      <c r="D199" s="27">
        <v>55</v>
      </c>
      <c r="E199" s="28">
        <v>300</v>
      </c>
      <c r="F199" s="29">
        <v>1.1020000000000001</v>
      </c>
      <c r="G199" s="29">
        <v>0.71</v>
      </c>
      <c r="H199" s="30">
        <v>7.1000000000000004E-3</v>
      </c>
      <c r="I199" s="31">
        <v>5.9</v>
      </c>
      <c r="J199" s="31">
        <v>6.27</v>
      </c>
      <c r="K199" s="31">
        <v>4.4400000000000004</v>
      </c>
      <c r="L199" s="31">
        <v>5.2</v>
      </c>
      <c r="M199" s="28">
        <v>381</v>
      </c>
      <c r="N199" s="31">
        <v>0.17</v>
      </c>
      <c r="O199" s="31">
        <v>0.56000000000000005</v>
      </c>
      <c r="P199" s="28">
        <v>1285</v>
      </c>
      <c r="Q199" s="31">
        <v>0.31</v>
      </c>
      <c r="R199" s="31">
        <v>0.79</v>
      </c>
      <c r="S199" s="28">
        <v>3054</v>
      </c>
      <c r="T199" s="31">
        <v>0.5</v>
      </c>
      <c r="U199" s="31">
        <v>1</v>
      </c>
      <c r="V199" s="28">
        <v>6107</v>
      </c>
      <c r="W199" s="31">
        <v>1</v>
      </c>
      <c r="X199" s="38" t="s">
        <v>24</v>
      </c>
    </row>
    <row r="200" spans="1:24">
      <c r="A200" s="26" t="s">
        <v>14845</v>
      </c>
      <c r="B200" s="26" t="s">
        <v>14845</v>
      </c>
      <c r="C200" s="26" t="s">
        <v>14844</v>
      </c>
      <c r="D200" s="27">
        <v>75</v>
      </c>
      <c r="E200" s="28">
        <v>300</v>
      </c>
      <c r="F200" s="29">
        <v>2.9129999999999998</v>
      </c>
      <c r="G200" s="29">
        <v>2.379</v>
      </c>
      <c r="H200" s="30">
        <v>7.1000000000000004E-3</v>
      </c>
      <c r="I200" s="31">
        <v>6.27</v>
      </c>
      <c r="J200" s="31">
        <v>6.27</v>
      </c>
      <c r="K200" s="31">
        <v>3</v>
      </c>
      <c r="L200" s="31">
        <v>3.53</v>
      </c>
      <c r="M200" s="28">
        <v>179</v>
      </c>
      <c r="N200" s="31">
        <v>0.12</v>
      </c>
      <c r="O200" s="31">
        <v>0.44</v>
      </c>
      <c r="P200" s="28">
        <v>637</v>
      </c>
      <c r="Q200" s="31">
        <v>0.22</v>
      </c>
      <c r="R200" s="31">
        <v>0.65</v>
      </c>
      <c r="S200" s="28">
        <v>3054</v>
      </c>
      <c r="T200" s="31">
        <v>0.5</v>
      </c>
      <c r="U200" s="31">
        <v>1</v>
      </c>
      <c r="V200" s="28">
        <v>6107</v>
      </c>
      <c r="W200" s="31">
        <v>1</v>
      </c>
      <c r="X200" s="38" t="s">
        <v>24</v>
      </c>
    </row>
    <row r="201" spans="1:24">
      <c r="A201" s="26" t="s">
        <v>14844</v>
      </c>
      <c r="B201" s="26" t="s">
        <v>14844</v>
      </c>
      <c r="C201" s="26" t="s">
        <v>14841</v>
      </c>
      <c r="D201" s="27">
        <v>60</v>
      </c>
      <c r="E201" s="28">
        <v>300</v>
      </c>
      <c r="F201" s="29">
        <v>0.71</v>
      </c>
      <c r="G201" s="29">
        <v>0.28299999999999997</v>
      </c>
      <c r="H201" s="30">
        <v>7.1000000000000004E-3</v>
      </c>
      <c r="I201" s="31">
        <v>6.27</v>
      </c>
      <c r="J201" s="31">
        <v>6.39</v>
      </c>
      <c r="K201" s="31">
        <v>5.2</v>
      </c>
      <c r="L201" s="31">
        <v>5.75</v>
      </c>
      <c r="M201" s="28">
        <v>704</v>
      </c>
      <c r="N201" s="31">
        <v>0.23</v>
      </c>
      <c r="O201" s="31">
        <v>0.67</v>
      </c>
      <c r="P201" s="28">
        <v>2254</v>
      </c>
      <c r="Q201" s="31">
        <v>0.42</v>
      </c>
      <c r="R201" s="31">
        <v>0.92</v>
      </c>
      <c r="S201" s="28">
        <v>3054</v>
      </c>
      <c r="T201" s="31">
        <v>0.5</v>
      </c>
      <c r="U201" s="31">
        <v>1</v>
      </c>
      <c r="V201" s="28">
        <v>6107</v>
      </c>
      <c r="W201" s="31">
        <v>1</v>
      </c>
      <c r="X201" s="38" t="s">
        <v>24</v>
      </c>
    </row>
    <row r="202" spans="1:24">
      <c r="A202" s="26" t="s">
        <v>14841</v>
      </c>
      <c r="B202" s="26" t="s">
        <v>14841</v>
      </c>
      <c r="C202" s="26" t="s">
        <v>14846</v>
      </c>
      <c r="D202" s="27">
        <v>52.1</v>
      </c>
      <c r="E202" s="28">
        <v>500</v>
      </c>
      <c r="F202" s="29">
        <v>-0.44</v>
      </c>
      <c r="G202" s="29">
        <v>-0.64</v>
      </c>
      <c r="H202" s="30">
        <v>3.8E-3</v>
      </c>
      <c r="I202" s="31">
        <v>6.39</v>
      </c>
      <c r="J202" s="31">
        <v>6.37</v>
      </c>
      <c r="K202" s="31">
        <v>6.26</v>
      </c>
      <c r="L202" s="31">
        <v>6.44</v>
      </c>
      <c r="M202" s="28">
        <v>4232</v>
      </c>
      <c r="N202" s="31">
        <v>0.33</v>
      </c>
      <c r="O202" s="31">
        <v>0.85</v>
      </c>
      <c r="P202" s="28">
        <v>10883</v>
      </c>
      <c r="Q202" s="31">
        <v>0.56999999999999995</v>
      </c>
      <c r="R202" s="31">
        <v>1.0900000000000001</v>
      </c>
      <c r="S202" s="28">
        <v>8759</v>
      </c>
      <c r="T202" s="31">
        <v>0.5</v>
      </c>
      <c r="U202" s="31">
        <v>1.03</v>
      </c>
      <c r="V202" s="28">
        <v>17518</v>
      </c>
      <c r="W202" s="31">
        <v>1.03</v>
      </c>
      <c r="X202" s="38" t="s">
        <v>25</v>
      </c>
    </row>
    <row r="203" spans="1:24">
      <c r="A203" s="26" t="s">
        <v>14847</v>
      </c>
      <c r="B203" s="26" t="s">
        <v>14847</v>
      </c>
      <c r="C203" s="26" t="s">
        <v>14848</v>
      </c>
      <c r="D203" s="27">
        <v>85</v>
      </c>
      <c r="E203" s="28">
        <v>300</v>
      </c>
      <c r="F203" s="29">
        <v>3.5430000000000001</v>
      </c>
      <c r="G203" s="29">
        <v>2.9380000000000002</v>
      </c>
      <c r="H203" s="30">
        <v>7.1000000000000004E-3</v>
      </c>
      <c r="I203" s="31">
        <v>6.9</v>
      </c>
      <c r="J203" s="31">
        <v>6.36</v>
      </c>
      <c r="K203" s="31">
        <v>3</v>
      </c>
      <c r="L203" s="31">
        <v>3.06</v>
      </c>
      <c r="M203" s="28">
        <v>122</v>
      </c>
      <c r="N203" s="31">
        <v>0.1</v>
      </c>
      <c r="O203" s="31">
        <v>0.4</v>
      </c>
      <c r="P203" s="28">
        <v>442</v>
      </c>
      <c r="Q203" s="31">
        <v>0.18</v>
      </c>
      <c r="R203" s="31">
        <v>0.57999999999999996</v>
      </c>
      <c r="S203" s="28">
        <v>3054</v>
      </c>
      <c r="T203" s="31">
        <v>0.5</v>
      </c>
      <c r="U203" s="31">
        <v>1</v>
      </c>
      <c r="V203" s="28">
        <v>6107</v>
      </c>
      <c r="W203" s="31">
        <v>1</v>
      </c>
      <c r="X203" s="38" t="s">
        <v>24</v>
      </c>
    </row>
    <row r="204" spans="1:24">
      <c r="A204" s="26" t="s">
        <v>14848</v>
      </c>
      <c r="B204" s="26" t="s">
        <v>14848</v>
      </c>
      <c r="C204" s="26" t="s">
        <v>14841</v>
      </c>
      <c r="D204" s="27">
        <v>65</v>
      </c>
      <c r="E204" s="28">
        <v>300</v>
      </c>
      <c r="F204" s="29">
        <v>2.9380000000000002</v>
      </c>
      <c r="G204" s="29">
        <v>2.476</v>
      </c>
      <c r="H204" s="30">
        <v>7.1000000000000004E-3</v>
      </c>
      <c r="I204" s="31">
        <v>6.36</v>
      </c>
      <c r="J204" s="31">
        <v>6.39</v>
      </c>
      <c r="K204" s="31">
        <v>3.06</v>
      </c>
      <c r="L204" s="31">
        <v>3.56</v>
      </c>
      <c r="M204" s="28">
        <v>258</v>
      </c>
      <c r="N204" s="31">
        <v>0.14000000000000001</v>
      </c>
      <c r="O204" s="31">
        <v>0.5</v>
      </c>
      <c r="P204" s="28">
        <v>895</v>
      </c>
      <c r="Q204" s="31">
        <v>0.26</v>
      </c>
      <c r="R204" s="31">
        <v>0.71</v>
      </c>
      <c r="S204" s="28">
        <v>3054</v>
      </c>
      <c r="T204" s="31">
        <v>0.5</v>
      </c>
      <c r="U204" s="31">
        <v>1</v>
      </c>
      <c r="V204" s="28">
        <v>6107</v>
      </c>
      <c r="W204" s="31">
        <v>1</v>
      </c>
      <c r="X204" s="38" t="s">
        <v>24</v>
      </c>
    </row>
    <row r="205" spans="1:24">
      <c r="A205" s="26" t="s">
        <v>14849</v>
      </c>
      <c r="B205" s="26" t="s">
        <v>14849</v>
      </c>
      <c r="C205" s="26" t="s">
        <v>14850</v>
      </c>
      <c r="D205" s="27">
        <v>38.799999999999997</v>
      </c>
      <c r="E205" s="28">
        <v>300</v>
      </c>
      <c r="F205" s="29">
        <v>1.03</v>
      </c>
      <c r="G205" s="29">
        <v>0.76</v>
      </c>
      <c r="H205" s="30">
        <v>7.0000000000000001E-3</v>
      </c>
      <c r="I205" s="31">
        <v>6.3</v>
      </c>
      <c r="J205" s="31">
        <v>6.25</v>
      </c>
      <c r="K205" s="31">
        <v>4.91</v>
      </c>
      <c r="L205" s="31">
        <v>5.13</v>
      </c>
      <c r="M205" s="28">
        <v>191</v>
      </c>
      <c r="N205" s="31">
        <v>0.12</v>
      </c>
      <c r="O205" s="31">
        <v>0.45</v>
      </c>
      <c r="P205" s="28">
        <v>676</v>
      </c>
      <c r="Q205" s="31">
        <v>0.23</v>
      </c>
      <c r="R205" s="31">
        <v>0.65</v>
      </c>
      <c r="S205" s="28">
        <v>3020</v>
      </c>
      <c r="T205" s="31">
        <v>0.5</v>
      </c>
      <c r="U205" s="31">
        <v>0.99</v>
      </c>
      <c r="V205" s="28">
        <v>6040</v>
      </c>
      <c r="W205" s="31">
        <v>0.99</v>
      </c>
      <c r="X205" s="38" t="s">
        <v>25</v>
      </c>
    </row>
    <row r="206" spans="1:24">
      <c r="A206" s="26" t="s">
        <v>14850</v>
      </c>
      <c r="B206" s="26" t="s">
        <v>14850</v>
      </c>
      <c r="C206" s="26" t="s">
        <v>14846</v>
      </c>
      <c r="D206" s="27">
        <v>41.8</v>
      </c>
      <c r="E206" s="28">
        <v>300</v>
      </c>
      <c r="F206" s="29">
        <v>0.2</v>
      </c>
      <c r="G206" s="29">
        <v>-0.08</v>
      </c>
      <c r="H206" s="30">
        <v>6.7000000000000002E-3</v>
      </c>
      <c r="I206" s="31">
        <v>6.25</v>
      </c>
      <c r="J206" s="31">
        <v>6.37</v>
      </c>
      <c r="K206" s="31">
        <v>5.69</v>
      </c>
      <c r="L206" s="31">
        <v>6.09</v>
      </c>
      <c r="M206" s="28">
        <v>191</v>
      </c>
      <c r="N206" s="31">
        <v>0.12</v>
      </c>
      <c r="O206" s="31">
        <v>0.44</v>
      </c>
      <c r="P206" s="28">
        <v>676</v>
      </c>
      <c r="Q206" s="31">
        <v>0.23</v>
      </c>
      <c r="R206" s="31">
        <v>0.64</v>
      </c>
      <c r="S206" s="28">
        <v>2963</v>
      </c>
      <c r="T206" s="31">
        <v>0.5</v>
      </c>
      <c r="U206" s="31">
        <v>0.97</v>
      </c>
      <c r="V206" s="28">
        <v>5926</v>
      </c>
      <c r="W206" s="31">
        <v>0.97</v>
      </c>
      <c r="X206" s="38" t="s">
        <v>25</v>
      </c>
    </row>
    <row r="207" spans="1:24">
      <c r="A207" s="26" t="s">
        <v>14846</v>
      </c>
      <c r="B207" s="26" t="s">
        <v>14846</v>
      </c>
      <c r="C207" s="26" t="s">
        <v>14851</v>
      </c>
      <c r="D207" s="27">
        <v>24.7</v>
      </c>
      <c r="E207" s="28">
        <v>500</v>
      </c>
      <c r="F207" s="29">
        <v>-0.66</v>
      </c>
      <c r="G207" s="29">
        <v>-0.83</v>
      </c>
      <c r="H207" s="30">
        <v>6.8999999999999999E-3</v>
      </c>
      <c r="I207" s="31">
        <v>6.37</v>
      </c>
      <c r="J207" s="31">
        <v>6.27</v>
      </c>
      <c r="K207" s="31">
        <v>6.46</v>
      </c>
      <c r="L207" s="31">
        <v>6.53</v>
      </c>
      <c r="M207" s="28">
        <v>4434</v>
      </c>
      <c r="N207" s="31">
        <v>0.28999999999999998</v>
      </c>
      <c r="O207" s="31">
        <v>1.06</v>
      </c>
      <c r="P207" s="28">
        <v>11324</v>
      </c>
      <c r="Q207" s="31">
        <v>0.49</v>
      </c>
      <c r="R207" s="31">
        <v>1.37</v>
      </c>
      <c r="S207" s="28">
        <v>11728</v>
      </c>
      <c r="T207" s="31">
        <v>0.5</v>
      </c>
      <c r="U207" s="31">
        <v>1.38</v>
      </c>
      <c r="V207" s="28">
        <v>23457</v>
      </c>
      <c r="W207" s="31">
        <v>1.38</v>
      </c>
      <c r="X207" s="38" t="s">
        <v>25</v>
      </c>
    </row>
    <row r="208" spans="1:24">
      <c r="A208" s="26" t="s">
        <v>14851</v>
      </c>
      <c r="B208" s="26" t="s">
        <v>14851</v>
      </c>
      <c r="C208" s="26" t="s">
        <v>14852</v>
      </c>
      <c r="D208" s="27">
        <v>19</v>
      </c>
      <c r="E208" s="28">
        <v>500</v>
      </c>
      <c r="F208" s="29">
        <v>-0.83</v>
      </c>
      <c r="G208" s="29">
        <v>-0.97</v>
      </c>
      <c r="H208" s="30">
        <v>7.4000000000000003E-3</v>
      </c>
      <c r="I208" s="31">
        <v>6.27</v>
      </c>
      <c r="J208" s="31">
        <v>6.25</v>
      </c>
      <c r="K208" s="31">
        <v>6.53</v>
      </c>
      <c r="L208" s="31">
        <v>6.65</v>
      </c>
      <c r="M208" s="28">
        <v>4434</v>
      </c>
      <c r="N208" s="31">
        <v>0.28999999999999998</v>
      </c>
      <c r="O208" s="31">
        <v>1.0900000000000001</v>
      </c>
      <c r="P208" s="28">
        <v>11324</v>
      </c>
      <c r="Q208" s="31">
        <v>0.48</v>
      </c>
      <c r="R208" s="31">
        <v>1.41</v>
      </c>
      <c r="S208" s="28">
        <v>12135</v>
      </c>
      <c r="T208" s="31">
        <v>0.5</v>
      </c>
      <c r="U208" s="31">
        <v>1.43</v>
      </c>
      <c r="V208" s="28">
        <v>24271</v>
      </c>
      <c r="W208" s="31">
        <v>1.43</v>
      </c>
      <c r="X208" s="38" t="s">
        <v>25</v>
      </c>
    </row>
    <row r="209" spans="1:24">
      <c r="A209" s="26" t="s">
        <v>14853</v>
      </c>
      <c r="B209" s="26" t="s">
        <v>14853</v>
      </c>
      <c r="C209" s="26" t="s">
        <v>14854</v>
      </c>
      <c r="D209" s="27">
        <v>43.9</v>
      </c>
      <c r="E209" s="28">
        <v>300</v>
      </c>
      <c r="F209" s="29">
        <v>0.83</v>
      </c>
      <c r="G209" s="29">
        <v>0.52</v>
      </c>
      <c r="H209" s="30">
        <v>7.1000000000000004E-3</v>
      </c>
      <c r="I209" s="31">
        <v>6.23</v>
      </c>
      <c r="J209" s="31">
        <v>6.18</v>
      </c>
      <c r="K209" s="31">
        <v>5.04</v>
      </c>
      <c r="L209" s="31">
        <v>5.3</v>
      </c>
      <c r="M209" s="28">
        <v>85</v>
      </c>
      <c r="N209" s="31">
        <v>0.08</v>
      </c>
      <c r="O209" s="31">
        <v>0.35</v>
      </c>
      <c r="P209" s="28">
        <v>314</v>
      </c>
      <c r="Q209" s="31">
        <v>0.15</v>
      </c>
      <c r="R209" s="31">
        <v>0.52</v>
      </c>
      <c r="S209" s="28">
        <v>3042</v>
      </c>
      <c r="T209" s="31">
        <v>0.5</v>
      </c>
      <c r="U209" s="31">
        <v>1</v>
      </c>
      <c r="V209" s="28">
        <v>6085</v>
      </c>
      <c r="W209" s="31">
        <v>1</v>
      </c>
      <c r="X209" s="38" t="s">
        <v>25</v>
      </c>
    </row>
    <row r="210" spans="1:24">
      <c r="A210" s="26" t="s">
        <v>14854</v>
      </c>
      <c r="B210" s="26" t="s">
        <v>14854</v>
      </c>
      <c r="C210" s="26" t="s">
        <v>14852</v>
      </c>
      <c r="D210" s="27">
        <v>42.8</v>
      </c>
      <c r="E210" s="28">
        <v>300</v>
      </c>
      <c r="F210" s="29">
        <v>-0.06</v>
      </c>
      <c r="G210" s="29">
        <v>-0.4</v>
      </c>
      <c r="H210" s="30">
        <v>7.9000000000000008E-3</v>
      </c>
      <c r="I210" s="31">
        <v>6.18</v>
      </c>
      <c r="J210" s="31">
        <v>6.25</v>
      </c>
      <c r="K210" s="31">
        <v>5.88</v>
      </c>
      <c r="L210" s="31">
        <v>6.29</v>
      </c>
      <c r="M210" s="28">
        <v>85</v>
      </c>
      <c r="N210" s="31">
        <v>0.08</v>
      </c>
      <c r="O210" s="31">
        <v>0.37</v>
      </c>
      <c r="P210" s="28">
        <v>314</v>
      </c>
      <c r="Q210" s="31">
        <v>0.15</v>
      </c>
      <c r="R210" s="31">
        <v>0.55000000000000004</v>
      </c>
      <c r="S210" s="28">
        <v>3227</v>
      </c>
      <c r="T210" s="31">
        <v>0.5</v>
      </c>
      <c r="U210" s="31">
        <v>1.06</v>
      </c>
      <c r="V210" s="28">
        <v>6454</v>
      </c>
      <c r="W210" s="31">
        <v>1.06</v>
      </c>
      <c r="X210" s="38" t="s">
        <v>25</v>
      </c>
    </row>
    <row r="211" spans="1:24">
      <c r="A211" s="26" t="s">
        <v>14852</v>
      </c>
      <c r="B211" s="26" t="s">
        <v>14852</v>
      </c>
      <c r="C211" s="26" t="s">
        <v>14855</v>
      </c>
      <c r="D211" s="27">
        <v>48.8</v>
      </c>
      <c r="E211" s="28">
        <v>500</v>
      </c>
      <c r="F211" s="29">
        <v>-0.97</v>
      </c>
      <c r="G211" s="29">
        <v>-1.1399999999999999</v>
      </c>
      <c r="H211" s="30">
        <v>3.5000000000000001E-3</v>
      </c>
      <c r="I211" s="31">
        <v>6.25</v>
      </c>
      <c r="J211" s="31">
        <v>6.19</v>
      </c>
      <c r="K211" s="31">
        <v>6.65</v>
      </c>
      <c r="L211" s="31">
        <v>6.76</v>
      </c>
      <c r="M211" s="28">
        <v>4582</v>
      </c>
      <c r="N211" s="31">
        <v>0.36</v>
      </c>
      <c r="O211" s="31">
        <v>0.84</v>
      </c>
      <c r="P211" s="28">
        <v>11645</v>
      </c>
      <c r="Q211" s="31">
        <v>0.62</v>
      </c>
      <c r="R211" s="31">
        <v>1.06</v>
      </c>
      <c r="S211" s="28">
        <v>8344</v>
      </c>
      <c r="T211" s="31">
        <v>0.5</v>
      </c>
      <c r="U211" s="31">
        <v>0.98</v>
      </c>
      <c r="V211" s="28">
        <v>16688</v>
      </c>
      <c r="W211" s="31">
        <v>0.98</v>
      </c>
      <c r="X211" s="38" t="s">
        <v>25</v>
      </c>
    </row>
    <row r="212" spans="1:24">
      <c r="A212" s="26" t="s">
        <v>14856</v>
      </c>
      <c r="B212" s="26" t="s">
        <v>14856</v>
      </c>
      <c r="C212" s="26" t="s">
        <v>14857</v>
      </c>
      <c r="D212" s="27">
        <v>47</v>
      </c>
      <c r="E212" s="28">
        <v>300</v>
      </c>
      <c r="F212" s="29">
        <v>0.52</v>
      </c>
      <c r="G212" s="29">
        <v>0.17</v>
      </c>
      <c r="H212" s="30">
        <v>7.4000000000000003E-3</v>
      </c>
      <c r="I212" s="31">
        <v>6.16</v>
      </c>
      <c r="J212" s="31">
        <v>6.14</v>
      </c>
      <c r="K212" s="31">
        <v>5.28</v>
      </c>
      <c r="L212" s="31">
        <v>5.61</v>
      </c>
      <c r="M212" s="28">
        <v>136</v>
      </c>
      <c r="N212" s="31">
        <v>0.1</v>
      </c>
      <c r="O212" s="31">
        <v>0.42</v>
      </c>
      <c r="P212" s="28">
        <v>490</v>
      </c>
      <c r="Q212" s="31">
        <v>0.19</v>
      </c>
      <c r="R212" s="31">
        <v>0.61</v>
      </c>
      <c r="S212" s="28">
        <v>3124</v>
      </c>
      <c r="T212" s="31">
        <v>0.5</v>
      </c>
      <c r="U212" s="31">
        <v>1.02</v>
      </c>
      <c r="V212" s="28">
        <v>6249</v>
      </c>
      <c r="W212" s="31">
        <v>1.02</v>
      </c>
      <c r="X212" s="38" t="s">
        <v>25</v>
      </c>
    </row>
    <row r="213" spans="1:24">
      <c r="A213" s="26" t="s">
        <v>14857</v>
      </c>
      <c r="B213" s="26" t="s">
        <v>14857</v>
      </c>
      <c r="C213" s="26" t="s">
        <v>14855</v>
      </c>
      <c r="D213" s="27">
        <v>49.7</v>
      </c>
      <c r="E213" s="28">
        <v>300</v>
      </c>
      <c r="F213" s="29">
        <v>-0.4</v>
      </c>
      <c r="G213" s="29">
        <v>-0.72</v>
      </c>
      <c r="H213" s="30">
        <v>6.4000000000000003E-3</v>
      </c>
      <c r="I213" s="31">
        <v>6.14</v>
      </c>
      <c r="J213" s="31">
        <v>6.19</v>
      </c>
      <c r="K213" s="31">
        <v>6.18</v>
      </c>
      <c r="L213" s="31">
        <v>6.55</v>
      </c>
      <c r="M213" s="28">
        <v>136</v>
      </c>
      <c r="N213" s="31">
        <v>0.11</v>
      </c>
      <c r="O213" s="31">
        <v>0.4</v>
      </c>
      <c r="P213" s="28">
        <v>490</v>
      </c>
      <c r="Q213" s="31">
        <v>0.2</v>
      </c>
      <c r="R213" s="31">
        <v>0.57999999999999996</v>
      </c>
      <c r="S213" s="28">
        <v>2905</v>
      </c>
      <c r="T213" s="31">
        <v>0.5</v>
      </c>
      <c r="U213" s="31">
        <v>0.95</v>
      </c>
      <c r="V213" s="28">
        <v>5810</v>
      </c>
      <c r="W213" s="31">
        <v>0.95</v>
      </c>
      <c r="X213" s="38" t="s">
        <v>25</v>
      </c>
    </row>
    <row r="214" spans="1:24">
      <c r="A214" s="26" t="s">
        <v>14855</v>
      </c>
      <c r="B214" s="26" t="s">
        <v>14855</v>
      </c>
      <c r="C214" s="26" t="s">
        <v>14858</v>
      </c>
      <c r="D214" s="27">
        <v>25.3</v>
      </c>
      <c r="E214" s="28">
        <v>500</v>
      </c>
      <c r="F214" s="29">
        <v>-1.1599999999999999</v>
      </c>
      <c r="G214" s="29">
        <v>-1.33</v>
      </c>
      <c r="H214" s="30">
        <v>6.7000000000000002E-3</v>
      </c>
      <c r="I214" s="31">
        <v>6.19</v>
      </c>
      <c r="J214" s="31">
        <v>5.9</v>
      </c>
      <c r="K214" s="31">
        <v>6.78</v>
      </c>
      <c r="L214" s="31">
        <v>6.66</v>
      </c>
      <c r="M214" s="28">
        <v>4718</v>
      </c>
      <c r="N214" s="31">
        <v>0.31</v>
      </c>
      <c r="O214" s="31">
        <v>1.07</v>
      </c>
      <c r="P214" s="28">
        <v>11938</v>
      </c>
      <c r="Q214" s="31">
        <v>0.51</v>
      </c>
      <c r="R214" s="31">
        <v>1.38</v>
      </c>
      <c r="S214" s="28">
        <v>11588</v>
      </c>
      <c r="T214" s="31">
        <v>0.5</v>
      </c>
      <c r="U214" s="31">
        <v>1.37</v>
      </c>
      <c r="V214" s="28">
        <v>23177</v>
      </c>
      <c r="W214" s="31">
        <v>1.37</v>
      </c>
      <c r="X214" s="38" t="s">
        <v>25</v>
      </c>
    </row>
    <row r="215" spans="1:24">
      <c r="A215" s="26" t="s">
        <v>14858</v>
      </c>
      <c r="B215" s="26" t="s">
        <v>14858</v>
      </c>
      <c r="C215" s="26" t="s">
        <v>14791</v>
      </c>
      <c r="D215" s="27">
        <v>19.899999999999999</v>
      </c>
      <c r="E215" s="28">
        <v>500</v>
      </c>
      <c r="F215" s="29">
        <v>-1.33</v>
      </c>
      <c r="G215" s="29">
        <v>-1.44</v>
      </c>
      <c r="H215" s="30">
        <v>5.4999999999999997E-3</v>
      </c>
      <c r="I215" s="31">
        <v>5.9</v>
      </c>
      <c r="J215" s="31">
        <v>5.88</v>
      </c>
      <c r="K215" s="31">
        <v>6.66</v>
      </c>
      <c r="L215" s="31">
        <v>6.75</v>
      </c>
      <c r="M215" s="28">
        <v>4718</v>
      </c>
      <c r="N215" s="31">
        <v>0.32</v>
      </c>
      <c r="O215" s="31">
        <v>1</v>
      </c>
      <c r="P215" s="28">
        <v>11938</v>
      </c>
      <c r="Q215" s="31">
        <v>0.54</v>
      </c>
      <c r="R215" s="31">
        <v>1.28</v>
      </c>
      <c r="S215" s="28">
        <v>10511</v>
      </c>
      <c r="T215" s="31">
        <v>0.5</v>
      </c>
      <c r="U215" s="31">
        <v>1.24</v>
      </c>
      <c r="V215" s="28">
        <v>21021</v>
      </c>
      <c r="W215" s="31">
        <v>1.24</v>
      </c>
      <c r="X215" s="38" t="s">
        <v>25</v>
      </c>
    </row>
    <row r="216" spans="1:24">
      <c r="A216" s="26" t="s">
        <v>14859</v>
      </c>
      <c r="B216" s="26" t="s">
        <v>14859</v>
      </c>
      <c r="C216" s="26" t="s">
        <v>14860</v>
      </c>
      <c r="D216" s="27">
        <v>28.9</v>
      </c>
      <c r="E216" s="28">
        <v>300</v>
      </c>
      <c r="F216" s="29">
        <v>2.48</v>
      </c>
      <c r="G216" s="29">
        <v>2.2799999999999998</v>
      </c>
      <c r="H216" s="30">
        <v>6.8999999999999999E-3</v>
      </c>
      <c r="I216" s="31">
        <v>5.2</v>
      </c>
      <c r="J216" s="31">
        <v>5.33</v>
      </c>
      <c r="K216" s="31">
        <v>2.36</v>
      </c>
      <c r="L216" s="31">
        <v>2.69</v>
      </c>
      <c r="M216" s="28">
        <v>124</v>
      </c>
      <c r="N216" s="31">
        <v>0.1</v>
      </c>
      <c r="O216" s="31">
        <v>0.39</v>
      </c>
      <c r="P216" s="28">
        <v>450</v>
      </c>
      <c r="Q216" s="31">
        <v>0.18</v>
      </c>
      <c r="R216" s="31">
        <v>0.57999999999999996</v>
      </c>
      <c r="S216" s="28">
        <v>3012</v>
      </c>
      <c r="T216" s="31">
        <v>0.5</v>
      </c>
      <c r="U216" s="31">
        <v>0.99</v>
      </c>
      <c r="V216" s="28">
        <v>6024</v>
      </c>
      <c r="W216" s="31">
        <v>0.99</v>
      </c>
      <c r="X216" s="38" t="s">
        <v>25</v>
      </c>
    </row>
    <row r="217" spans="1:24">
      <c r="A217" s="26" t="s">
        <v>14860</v>
      </c>
      <c r="B217" s="26" t="s">
        <v>14860</v>
      </c>
      <c r="C217" s="26" t="s">
        <v>14861</v>
      </c>
      <c r="D217" s="27">
        <v>39.6</v>
      </c>
      <c r="E217" s="28">
        <v>300</v>
      </c>
      <c r="F217" s="29">
        <v>2.2799999999999998</v>
      </c>
      <c r="G217" s="29">
        <v>2</v>
      </c>
      <c r="H217" s="30">
        <v>7.1000000000000004E-3</v>
      </c>
      <c r="I217" s="31">
        <v>5.33</v>
      </c>
      <c r="J217" s="31">
        <v>5.27</v>
      </c>
      <c r="K217" s="31">
        <v>2.69</v>
      </c>
      <c r="L217" s="31">
        <v>2.91</v>
      </c>
      <c r="M217" s="28">
        <v>171</v>
      </c>
      <c r="N217" s="31">
        <v>0.12</v>
      </c>
      <c r="O217" s="31">
        <v>0.44</v>
      </c>
      <c r="P217" s="28">
        <v>610</v>
      </c>
      <c r="Q217" s="31">
        <v>0.21</v>
      </c>
      <c r="R217" s="31">
        <v>0.64</v>
      </c>
      <c r="S217" s="28">
        <v>3044</v>
      </c>
      <c r="T217" s="31">
        <v>0.5</v>
      </c>
      <c r="U217" s="31">
        <v>1</v>
      </c>
      <c r="V217" s="28">
        <v>6089</v>
      </c>
      <c r="W217" s="31">
        <v>1</v>
      </c>
      <c r="X217" s="38" t="s">
        <v>25</v>
      </c>
    </row>
    <row r="218" spans="1:24">
      <c r="A218" s="26" t="s">
        <v>14861</v>
      </c>
      <c r="B218" s="26" t="s">
        <v>14861</v>
      </c>
      <c r="C218" s="26" t="s">
        <v>14862</v>
      </c>
      <c r="D218" s="27">
        <v>26.2</v>
      </c>
      <c r="E218" s="28">
        <v>300</v>
      </c>
      <c r="F218" s="29">
        <v>2</v>
      </c>
      <c r="G218" s="29">
        <v>1.81</v>
      </c>
      <c r="H218" s="30">
        <v>7.3000000000000001E-3</v>
      </c>
      <c r="I218" s="31">
        <v>5.27</v>
      </c>
      <c r="J218" s="31">
        <v>5.43</v>
      </c>
      <c r="K218" s="31">
        <v>2.91</v>
      </c>
      <c r="L218" s="31">
        <v>3.26</v>
      </c>
      <c r="M218" s="28">
        <v>171</v>
      </c>
      <c r="N218" s="31">
        <v>0.11</v>
      </c>
      <c r="O218" s="31">
        <v>0.44</v>
      </c>
      <c r="P218" s="28">
        <v>610</v>
      </c>
      <c r="Q218" s="31">
        <v>0.21</v>
      </c>
      <c r="R218" s="31">
        <v>0.64</v>
      </c>
      <c r="S218" s="28">
        <v>3083</v>
      </c>
      <c r="T218" s="31">
        <v>0.5</v>
      </c>
      <c r="U218" s="31">
        <v>1.01</v>
      </c>
      <c r="V218" s="28">
        <v>6166</v>
      </c>
      <c r="W218" s="31">
        <v>1.01</v>
      </c>
      <c r="X218" s="38" t="s">
        <v>25</v>
      </c>
    </row>
    <row r="219" spans="1:24">
      <c r="A219" s="26" t="s">
        <v>14862</v>
      </c>
      <c r="B219" s="26" t="s">
        <v>14862</v>
      </c>
      <c r="C219" s="26" t="s">
        <v>14863</v>
      </c>
      <c r="D219" s="27">
        <v>49</v>
      </c>
      <c r="E219" s="28">
        <v>300</v>
      </c>
      <c r="F219" s="29">
        <v>1.81</v>
      </c>
      <c r="G219" s="29">
        <v>1.47</v>
      </c>
      <c r="H219" s="30">
        <v>6.8999999999999999E-3</v>
      </c>
      <c r="I219" s="31">
        <v>5.43</v>
      </c>
      <c r="J219" s="31">
        <v>5.45</v>
      </c>
      <c r="K219" s="31">
        <v>3.26</v>
      </c>
      <c r="L219" s="31">
        <v>3.62</v>
      </c>
      <c r="M219" s="28">
        <v>348</v>
      </c>
      <c r="N219" s="31">
        <v>0.16</v>
      </c>
      <c r="O219" s="31">
        <v>0.54</v>
      </c>
      <c r="P219" s="28">
        <v>1184</v>
      </c>
      <c r="Q219" s="31">
        <v>0.3</v>
      </c>
      <c r="R219" s="31">
        <v>0.77</v>
      </c>
      <c r="S219" s="28">
        <v>3016</v>
      </c>
      <c r="T219" s="31">
        <v>0.5</v>
      </c>
      <c r="U219" s="31">
        <v>0.99</v>
      </c>
      <c r="V219" s="28">
        <v>6032</v>
      </c>
      <c r="W219" s="31">
        <v>0.99</v>
      </c>
      <c r="X219" s="38" t="s">
        <v>25</v>
      </c>
    </row>
    <row r="220" spans="1:24">
      <c r="A220" s="26" t="s">
        <v>14863</v>
      </c>
      <c r="B220" s="26" t="s">
        <v>14863</v>
      </c>
      <c r="C220" s="26" t="s">
        <v>14864</v>
      </c>
      <c r="D220" s="27">
        <v>41.2</v>
      </c>
      <c r="E220" s="28">
        <v>300</v>
      </c>
      <c r="F220" s="29">
        <v>1.47</v>
      </c>
      <c r="G220" s="29">
        <v>1.1499999999999999</v>
      </c>
      <c r="H220" s="30">
        <v>7.7999999999999996E-3</v>
      </c>
      <c r="I220" s="31">
        <v>5.45</v>
      </c>
      <c r="J220" s="31">
        <v>5.32</v>
      </c>
      <c r="K220" s="31">
        <v>3.62</v>
      </c>
      <c r="L220" s="31">
        <v>3.81</v>
      </c>
      <c r="M220" s="28">
        <v>348</v>
      </c>
      <c r="N220" s="31">
        <v>0.16</v>
      </c>
      <c r="O220" s="31">
        <v>0.56000000000000005</v>
      </c>
      <c r="P220" s="28">
        <v>1184</v>
      </c>
      <c r="Q220" s="31">
        <v>0.28999999999999998</v>
      </c>
      <c r="R220" s="31">
        <v>0.8</v>
      </c>
      <c r="S220" s="28">
        <v>3191</v>
      </c>
      <c r="T220" s="31">
        <v>0.5</v>
      </c>
      <c r="U220" s="31">
        <v>1.04</v>
      </c>
      <c r="V220" s="28">
        <v>6381</v>
      </c>
      <c r="W220" s="31">
        <v>1.04</v>
      </c>
      <c r="X220" s="38" t="s">
        <v>25</v>
      </c>
    </row>
    <row r="221" spans="1:24">
      <c r="A221" s="26" t="s">
        <v>14864</v>
      </c>
      <c r="B221" s="26" t="s">
        <v>14864</v>
      </c>
      <c r="C221" s="26" t="s">
        <v>14865</v>
      </c>
      <c r="D221" s="27">
        <v>33.799999999999997</v>
      </c>
      <c r="E221" s="28">
        <v>300</v>
      </c>
      <c r="F221" s="29">
        <v>1.1499999999999999</v>
      </c>
      <c r="G221" s="29">
        <v>0.9</v>
      </c>
      <c r="H221" s="30">
        <v>7.4000000000000003E-3</v>
      </c>
      <c r="I221" s="31">
        <v>5.32</v>
      </c>
      <c r="J221" s="31">
        <v>5.32</v>
      </c>
      <c r="K221" s="31">
        <v>3.81</v>
      </c>
      <c r="L221" s="31">
        <v>4.0599999999999996</v>
      </c>
      <c r="M221" s="28">
        <v>348</v>
      </c>
      <c r="N221" s="31">
        <v>0.16</v>
      </c>
      <c r="O221" s="31">
        <v>0.55000000000000004</v>
      </c>
      <c r="P221" s="28">
        <v>1184</v>
      </c>
      <c r="Q221" s="31">
        <v>0.3</v>
      </c>
      <c r="R221" s="31">
        <v>0.78</v>
      </c>
      <c r="S221" s="28">
        <v>3114</v>
      </c>
      <c r="T221" s="31">
        <v>0.5</v>
      </c>
      <c r="U221" s="31">
        <v>1.02</v>
      </c>
      <c r="V221" s="28">
        <v>6227</v>
      </c>
      <c r="W221" s="31">
        <v>1.02</v>
      </c>
      <c r="X221" s="38" t="s">
        <v>25</v>
      </c>
    </row>
    <row r="222" spans="1:24">
      <c r="A222" s="26" t="s">
        <v>14866</v>
      </c>
      <c r="B222" s="26" t="s">
        <v>14866</v>
      </c>
      <c r="C222" s="26" t="s">
        <v>14867</v>
      </c>
      <c r="D222" s="27">
        <v>42.4</v>
      </c>
      <c r="E222" s="28">
        <v>300</v>
      </c>
      <c r="F222" s="29">
        <v>2.36</v>
      </c>
      <c r="G222" s="29">
        <v>2.02</v>
      </c>
      <c r="H222" s="30">
        <v>8.0000000000000002E-3</v>
      </c>
      <c r="I222" s="31">
        <v>5.27</v>
      </c>
      <c r="J222" s="31">
        <v>5.23</v>
      </c>
      <c r="K222" s="31">
        <v>2.5499999999999998</v>
      </c>
      <c r="L222" s="31">
        <v>2.85</v>
      </c>
      <c r="M222" s="28">
        <v>337</v>
      </c>
      <c r="N222" s="31">
        <v>0.15</v>
      </c>
      <c r="O222" s="31">
        <v>0.56000000000000005</v>
      </c>
      <c r="P222" s="28">
        <v>1148</v>
      </c>
      <c r="Q222" s="31">
        <v>0.28000000000000003</v>
      </c>
      <c r="R222" s="31">
        <v>0.8</v>
      </c>
      <c r="S222" s="28">
        <v>3242</v>
      </c>
      <c r="T222" s="31">
        <v>0.5</v>
      </c>
      <c r="U222" s="31">
        <v>1.06</v>
      </c>
      <c r="V222" s="28">
        <v>6484</v>
      </c>
      <c r="W222" s="31">
        <v>1.06</v>
      </c>
      <c r="X222" s="38" t="s">
        <v>25</v>
      </c>
    </row>
    <row r="223" spans="1:24">
      <c r="A223" s="26" t="s">
        <v>14867</v>
      </c>
      <c r="B223" s="26" t="s">
        <v>14867</v>
      </c>
      <c r="C223" s="26" t="s">
        <v>14865</v>
      </c>
      <c r="D223" s="27">
        <v>38</v>
      </c>
      <c r="E223" s="28">
        <v>300</v>
      </c>
      <c r="F223" s="29">
        <v>2.02</v>
      </c>
      <c r="G223" s="29">
        <v>1.72</v>
      </c>
      <c r="H223" s="30">
        <v>7.9000000000000008E-3</v>
      </c>
      <c r="I223" s="31">
        <v>5.23</v>
      </c>
      <c r="J223" s="31">
        <v>5.32</v>
      </c>
      <c r="K223" s="31">
        <v>2.85</v>
      </c>
      <c r="L223" s="31">
        <v>3.24</v>
      </c>
      <c r="M223" s="28">
        <v>337</v>
      </c>
      <c r="N223" s="31">
        <v>0.16</v>
      </c>
      <c r="O223" s="31">
        <v>0.56000000000000005</v>
      </c>
      <c r="P223" s="28">
        <v>1148</v>
      </c>
      <c r="Q223" s="31">
        <v>0.28999999999999998</v>
      </c>
      <c r="R223" s="31">
        <v>0.8</v>
      </c>
      <c r="S223" s="28">
        <v>3217</v>
      </c>
      <c r="T223" s="31">
        <v>0.5</v>
      </c>
      <c r="U223" s="31">
        <v>1.05</v>
      </c>
      <c r="V223" s="28">
        <v>6434</v>
      </c>
      <c r="W223" s="31">
        <v>1.05</v>
      </c>
      <c r="X223" s="38" t="s">
        <v>25</v>
      </c>
    </row>
    <row r="224" spans="1:24">
      <c r="A224" s="26" t="s">
        <v>14865</v>
      </c>
      <c r="B224" s="26" t="s">
        <v>14865</v>
      </c>
      <c r="C224" s="26" t="s">
        <v>14868</v>
      </c>
      <c r="D224" s="27">
        <v>16.2</v>
      </c>
      <c r="E224" s="28">
        <v>300</v>
      </c>
      <c r="F224" s="29">
        <v>0.9</v>
      </c>
      <c r="G224" s="29">
        <v>0.77</v>
      </c>
      <c r="H224" s="30">
        <v>8.0000000000000002E-3</v>
      </c>
      <c r="I224" s="31">
        <v>5.32</v>
      </c>
      <c r="J224" s="31">
        <v>5.32</v>
      </c>
      <c r="K224" s="31">
        <v>4.0599999999999996</v>
      </c>
      <c r="L224" s="31">
        <v>4.1900000000000004</v>
      </c>
      <c r="M224" s="28">
        <v>729</v>
      </c>
      <c r="N224" s="31">
        <v>0.23</v>
      </c>
      <c r="O224" s="31">
        <v>0.7</v>
      </c>
      <c r="P224" s="28">
        <v>2327</v>
      </c>
      <c r="Q224" s="31">
        <v>0.41</v>
      </c>
      <c r="R224" s="31">
        <v>0.97</v>
      </c>
      <c r="S224" s="28">
        <v>3243</v>
      </c>
      <c r="T224" s="31">
        <v>0.5</v>
      </c>
      <c r="U224" s="31">
        <v>1.06</v>
      </c>
      <c r="V224" s="28">
        <v>6486</v>
      </c>
      <c r="W224" s="31">
        <v>1.06</v>
      </c>
      <c r="X224" s="38" t="s">
        <v>25</v>
      </c>
    </row>
    <row r="225" spans="1:24">
      <c r="A225" s="26" t="s">
        <v>14868</v>
      </c>
      <c r="B225" s="26" t="s">
        <v>14868</v>
      </c>
      <c r="C225" s="26" t="s">
        <v>14869</v>
      </c>
      <c r="D225" s="27">
        <v>25.3</v>
      </c>
      <c r="E225" s="28">
        <v>300</v>
      </c>
      <c r="F225" s="29">
        <v>0.77</v>
      </c>
      <c r="G225" s="29">
        <v>0.56999999999999995</v>
      </c>
      <c r="H225" s="30">
        <v>7.9000000000000008E-3</v>
      </c>
      <c r="I225" s="31">
        <v>5.32</v>
      </c>
      <c r="J225" s="31">
        <v>5.33</v>
      </c>
      <c r="K225" s="31">
        <v>4.1900000000000004</v>
      </c>
      <c r="L225" s="31">
        <v>4.4000000000000004</v>
      </c>
      <c r="M225" s="28">
        <v>730</v>
      </c>
      <c r="N225" s="31">
        <v>0.23</v>
      </c>
      <c r="O225" s="31">
        <v>0.7</v>
      </c>
      <c r="P225" s="28">
        <v>2330</v>
      </c>
      <c r="Q225" s="31">
        <v>0.42</v>
      </c>
      <c r="R225" s="31">
        <v>0.97</v>
      </c>
      <c r="S225" s="28">
        <v>3219</v>
      </c>
      <c r="T225" s="31">
        <v>0.5</v>
      </c>
      <c r="U225" s="31">
        <v>1.05</v>
      </c>
      <c r="V225" s="28">
        <v>6438</v>
      </c>
      <c r="W225" s="31">
        <v>1.05</v>
      </c>
      <c r="X225" s="38" t="s">
        <v>25</v>
      </c>
    </row>
    <row r="226" spans="1:24">
      <c r="A226" s="26" t="s">
        <v>14869</v>
      </c>
      <c r="B226" s="26" t="s">
        <v>14869</v>
      </c>
      <c r="C226" s="26" t="s">
        <v>14870</v>
      </c>
      <c r="D226" s="27">
        <v>53.5</v>
      </c>
      <c r="E226" s="28">
        <v>400</v>
      </c>
      <c r="F226" s="29">
        <v>0.49</v>
      </c>
      <c r="G226" s="29">
        <v>0.11</v>
      </c>
      <c r="H226" s="30">
        <v>7.1000000000000004E-3</v>
      </c>
      <c r="I226" s="31">
        <v>5.33</v>
      </c>
      <c r="J226" s="31">
        <v>5.21</v>
      </c>
      <c r="K226" s="31">
        <v>4.38</v>
      </c>
      <c r="L226" s="31">
        <v>4.6399999999999997</v>
      </c>
      <c r="M226" s="28">
        <v>890</v>
      </c>
      <c r="N226" s="31">
        <v>0.18</v>
      </c>
      <c r="O226" s="31">
        <v>0.69</v>
      </c>
      <c r="P226" s="28">
        <v>2785</v>
      </c>
      <c r="Q226" s="31">
        <v>0.31</v>
      </c>
      <c r="R226" s="31">
        <v>0.96</v>
      </c>
      <c r="S226" s="28">
        <v>6571</v>
      </c>
      <c r="T226" s="31">
        <v>0.5</v>
      </c>
      <c r="U226" s="31">
        <v>1.21</v>
      </c>
      <c r="V226" s="28">
        <v>13143</v>
      </c>
      <c r="W226" s="31">
        <v>1.21</v>
      </c>
      <c r="X226" s="38" t="s">
        <v>25</v>
      </c>
    </row>
    <row r="227" spans="1:24">
      <c r="A227" s="26" t="s">
        <v>14870</v>
      </c>
      <c r="B227" s="26" t="s">
        <v>14870</v>
      </c>
      <c r="C227" s="26" t="s">
        <v>14871</v>
      </c>
      <c r="D227" s="27">
        <v>57.3</v>
      </c>
      <c r="E227" s="28">
        <v>400</v>
      </c>
      <c r="F227" s="29">
        <v>0.11</v>
      </c>
      <c r="G227" s="29">
        <v>-0.28999999999999998</v>
      </c>
      <c r="H227" s="30">
        <v>7.0000000000000001E-3</v>
      </c>
      <c r="I227" s="31">
        <v>5.21</v>
      </c>
      <c r="J227" s="31">
        <v>5.22</v>
      </c>
      <c r="K227" s="31">
        <v>4.6399999999999997</v>
      </c>
      <c r="L227" s="31">
        <v>5.05</v>
      </c>
      <c r="M227" s="28">
        <v>890</v>
      </c>
      <c r="N227" s="31">
        <v>0.18</v>
      </c>
      <c r="O227" s="31">
        <v>0.69</v>
      </c>
      <c r="P227" s="28">
        <v>2785</v>
      </c>
      <c r="Q227" s="31">
        <v>0.31</v>
      </c>
      <c r="R227" s="31">
        <v>0.96</v>
      </c>
      <c r="S227" s="28">
        <v>6515</v>
      </c>
      <c r="T227" s="31">
        <v>0.5</v>
      </c>
      <c r="U227" s="31">
        <v>1.2</v>
      </c>
      <c r="V227" s="28">
        <v>13029</v>
      </c>
      <c r="W227" s="31">
        <v>1.2</v>
      </c>
      <c r="X227" s="38" t="s">
        <v>25</v>
      </c>
    </row>
    <row r="228" spans="1:24">
      <c r="A228" s="26" t="s">
        <v>14872</v>
      </c>
      <c r="B228" s="26" t="s">
        <v>14872</v>
      </c>
      <c r="C228" s="26" t="s">
        <v>14873</v>
      </c>
      <c r="D228" s="27">
        <v>48.1</v>
      </c>
      <c r="E228" s="28">
        <v>300</v>
      </c>
      <c r="F228" s="29">
        <v>2</v>
      </c>
      <c r="G228" s="29">
        <v>1.66</v>
      </c>
      <c r="H228" s="30">
        <v>7.1000000000000004E-3</v>
      </c>
      <c r="I228" s="31">
        <v>5.21</v>
      </c>
      <c r="J228" s="31">
        <v>5.23</v>
      </c>
      <c r="K228" s="31">
        <v>2.85</v>
      </c>
      <c r="L228" s="31">
        <v>3.21</v>
      </c>
      <c r="M228" s="28">
        <v>183</v>
      </c>
      <c r="N228" s="31">
        <v>0.12</v>
      </c>
      <c r="O228" s="31">
        <v>0.45</v>
      </c>
      <c r="P228" s="28">
        <v>649</v>
      </c>
      <c r="Q228" s="31">
        <v>0.22</v>
      </c>
      <c r="R228" s="31">
        <v>0.65</v>
      </c>
      <c r="S228" s="28">
        <v>3044</v>
      </c>
      <c r="T228" s="31">
        <v>0.5</v>
      </c>
      <c r="U228" s="31">
        <v>1</v>
      </c>
      <c r="V228" s="28">
        <v>6088</v>
      </c>
      <c r="W228" s="31">
        <v>1</v>
      </c>
      <c r="X228" s="38" t="s">
        <v>25</v>
      </c>
    </row>
    <row r="229" spans="1:24">
      <c r="A229" s="26" t="s">
        <v>14873</v>
      </c>
      <c r="B229" s="26" t="s">
        <v>14873</v>
      </c>
      <c r="C229" s="26" t="s">
        <v>14871</v>
      </c>
      <c r="D229" s="27">
        <v>29.2</v>
      </c>
      <c r="E229" s="28">
        <v>300</v>
      </c>
      <c r="F229" s="29">
        <v>1.66</v>
      </c>
      <c r="G229" s="29">
        <v>1.44</v>
      </c>
      <c r="H229" s="30">
        <v>7.4999999999999997E-3</v>
      </c>
      <c r="I229" s="31">
        <v>5.23</v>
      </c>
      <c r="J229" s="31">
        <v>5.22</v>
      </c>
      <c r="K229" s="31">
        <v>3.21</v>
      </c>
      <c r="L229" s="31">
        <v>3.42</v>
      </c>
      <c r="M229" s="28">
        <v>183</v>
      </c>
      <c r="N229" s="31">
        <v>0.12</v>
      </c>
      <c r="O229" s="31">
        <v>0.46</v>
      </c>
      <c r="P229" s="28">
        <v>649</v>
      </c>
      <c r="Q229" s="31">
        <v>0.22</v>
      </c>
      <c r="R229" s="31">
        <v>0.66</v>
      </c>
      <c r="S229" s="28">
        <v>3143</v>
      </c>
      <c r="T229" s="31">
        <v>0.5</v>
      </c>
      <c r="U229" s="31">
        <v>1.03</v>
      </c>
      <c r="V229" s="28">
        <v>6285</v>
      </c>
      <c r="W229" s="31">
        <v>1.03</v>
      </c>
      <c r="X229" s="38" t="s">
        <v>25</v>
      </c>
    </row>
    <row r="230" spans="1:24">
      <c r="A230" s="26" t="s">
        <v>14871</v>
      </c>
      <c r="B230" s="26" t="s">
        <v>14871</v>
      </c>
      <c r="C230" s="26" t="s">
        <v>14874</v>
      </c>
      <c r="D230" s="27">
        <v>27.3</v>
      </c>
      <c r="E230" s="28">
        <v>400</v>
      </c>
      <c r="F230" s="29">
        <v>-0.28999999999999998</v>
      </c>
      <c r="G230" s="29">
        <v>-0.42</v>
      </c>
      <c r="H230" s="30">
        <v>4.7999999999999996E-3</v>
      </c>
      <c r="I230" s="31">
        <v>5.22</v>
      </c>
      <c r="J230" s="31">
        <v>5.19</v>
      </c>
      <c r="K230" s="31">
        <v>5.05</v>
      </c>
      <c r="L230" s="31">
        <v>5.15</v>
      </c>
      <c r="M230" s="28">
        <v>1122</v>
      </c>
      <c r="N230" s="31">
        <v>0.22</v>
      </c>
      <c r="O230" s="31">
        <v>0.64</v>
      </c>
      <c r="P230" s="28">
        <v>3426</v>
      </c>
      <c r="Q230" s="31">
        <v>0.39</v>
      </c>
      <c r="R230" s="31">
        <v>0.88</v>
      </c>
      <c r="S230" s="28">
        <v>5381</v>
      </c>
      <c r="T230" s="31">
        <v>0.5</v>
      </c>
      <c r="U230" s="31">
        <v>0.99</v>
      </c>
      <c r="V230" s="28">
        <v>10761</v>
      </c>
      <c r="W230" s="31">
        <v>0.99</v>
      </c>
      <c r="X230" s="38" t="s">
        <v>25</v>
      </c>
    </row>
    <row r="231" spans="1:24">
      <c r="A231" s="26" t="s">
        <v>14875</v>
      </c>
      <c r="B231" s="26" t="s">
        <v>14875</v>
      </c>
      <c r="C231" s="26" t="s">
        <v>14876</v>
      </c>
      <c r="D231" s="27">
        <v>37.5</v>
      </c>
      <c r="E231" s="28">
        <v>300</v>
      </c>
      <c r="F231" s="29">
        <v>2.9</v>
      </c>
      <c r="G231" s="29">
        <v>2.64</v>
      </c>
      <c r="H231" s="30">
        <v>6.8999999999999999E-3</v>
      </c>
      <c r="I231" s="31">
        <v>5.49</v>
      </c>
      <c r="J231" s="31">
        <v>5.43</v>
      </c>
      <c r="K231" s="31">
        <v>2.23</v>
      </c>
      <c r="L231" s="31">
        <v>2.4300000000000002</v>
      </c>
      <c r="M231" s="28">
        <v>160</v>
      </c>
      <c r="N231" s="31">
        <v>0.11</v>
      </c>
      <c r="O231" s="31">
        <v>0.43</v>
      </c>
      <c r="P231" s="28">
        <v>572</v>
      </c>
      <c r="Q231" s="31">
        <v>0.21</v>
      </c>
      <c r="R231" s="31">
        <v>0.62</v>
      </c>
      <c r="S231" s="28">
        <v>3015</v>
      </c>
      <c r="T231" s="31">
        <v>0.5</v>
      </c>
      <c r="U231" s="31">
        <v>0.99</v>
      </c>
      <c r="V231" s="28">
        <v>6029</v>
      </c>
      <c r="W231" s="31">
        <v>0.99</v>
      </c>
      <c r="X231" s="38" t="s">
        <v>25</v>
      </c>
    </row>
    <row r="232" spans="1:24">
      <c r="A232" s="26" t="s">
        <v>14876</v>
      </c>
      <c r="B232" s="26" t="s">
        <v>14876</v>
      </c>
      <c r="C232" s="26" t="s">
        <v>14877</v>
      </c>
      <c r="D232" s="27">
        <v>44.9</v>
      </c>
      <c r="E232" s="28">
        <v>300</v>
      </c>
      <c r="F232" s="29">
        <v>2.64</v>
      </c>
      <c r="G232" s="29">
        <v>2.33</v>
      </c>
      <c r="H232" s="30">
        <v>6.8999999999999999E-3</v>
      </c>
      <c r="I232" s="31">
        <v>5.43</v>
      </c>
      <c r="J232" s="31">
        <v>5.45</v>
      </c>
      <c r="K232" s="31">
        <v>2.4300000000000002</v>
      </c>
      <c r="L232" s="31">
        <v>2.76</v>
      </c>
      <c r="M232" s="28">
        <v>160</v>
      </c>
      <c r="N232" s="31">
        <v>0.11</v>
      </c>
      <c r="O232" s="31">
        <v>0.43</v>
      </c>
      <c r="P232" s="28">
        <v>572</v>
      </c>
      <c r="Q232" s="31">
        <v>0.21</v>
      </c>
      <c r="R232" s="31">
        <v>0.62</v>
      </c>
      <c r="S232" s="28">
        <v>3008</v>
      </c>
      <c r="T232" s="31">
        <v>0.5</v>
      </c>
      <c r="U232" s="31">
        <v>0.99</v>
      </c>
      <c r="V232" s="28">
        <v>6017</v>
      </c>
      <c r="W232" s="31">
        <v>0.99</v>
      </c>
      <c r="X232" s="38" t="s">
        <v>25</v>
      </c>
    </row>
    <row r="233" spans="1:24">
      <c r="A233" s="26" t="s">
        <v>14877</v>
      </c>
      <c r="B233" s="26" t="s">
        <v>14877</v>
      </c>
      <c r="C233" s="26" t="s">
        <v>14878</v>
      </c>
      <c r="D233" s="27">
        <v>38.299999999999997</v>
      </c>
      <c r="E233" s="28">
        <v>300</v>
      </c>
      <c r="F233" s="29">
        <v>2.33</v>
      </c>
      <c r="G233" s="29">
        <v>2.0299999999999998</v>
      </c>
      <c r="H233" s="30">
        <v>7.7999999999999996E-3</v>
      </c>
      <c r="I233" s="31">
        <v>5.45</v>
      </c>
      <c r="J233" s="31">
        <v>5.26</v>
      </c>
      <c r="K233" s="31">
        <v>2.76</v>
      </c>
      <c r="L233" s="31">
        <v>2.87</v>
      </c>
      <c r="M233" s="28">
        <v>160</v>
      </c>
      <c r="N233" s="31">
        <v>0.11</v>
      </c>
      <c r="O233" s="31">
        <v>0.44</v>
      </c>
      <c r="P233" s="28">
        <v>572</v>
      </c>
      <c r="Q233" s="31">
        <v>0.2</v>
      </c>
      <c r="R233" s="31">
        <v>0.65</v>
      </c>
      <c r="S233" s="28">
        <v>3204</v>
      </c>
      <c r="T233" s="31">
        <v>0.5</v>
      </c>
      <c r="U233" s="31">
        <v>1.05</v>
      </c>
      <c r="V233" s="28">
        <v>6409</v>
      </c>
      <c r="W233" s="31">
        <v>1.05</v>
      </c>
      <c r="X233" s="38" t="s">
        <v>25</v>
      </c>
    </row>
    <row r="234" spans="1:24">
      <c r="A234" s="26" t="s">
        <v>14878</v>
      </c>
      <c r="B234" s="26" t="s">
        <v>14878</v>
      </c>
      <c r="C234" s="26" t="s">
        <v>14879</v>
      </c>
      <c r="D234" s="27">
        <v>36.1</v>
      </c>
      <c r="E234" s="28">
        <v>300</v>
      </c>
      <c r="F234" s="29">
        <v>2.0299999999999998</v>
      </c>
      <c r="G234" s="29">
        <v>1.78</v>
      </c>
      <c r="H234" s="30">
        <v>6.8999999999999999E-3</v>
      </c>
      <c r="I234" s="31">
        <v>5.26</v>
      </c>
      <c r="J234" s="31">
        <v>5.21</v>
      </c>
      <c r="K234" s="31">
        <v>2.87</v>
      </c>
      <c r="L234" s="31">
        <v>3.07</v>
      </c>
      <c r="M234" s="28">
        <v>199</v>
      </c>
      <c r="N234" s="31">
        <v>0.12</v>
      </c>
      <c r="O234" s="31">
        <v>0.45</v>
      </c>
      <c r="P234" s="28">
        <v>702</v>
      </c>
      <c r="Q234" s="31">
        <v>0.23</v>
      </c>
      <c r="R234" s="31">
        <v>0.66</v>
      </c>
      <c r="S234" s="28">
        <v>3013</v>
      </c>
      <c r="T234" s="31">
        <v>0.5</v>
      </c>
      <c r="U234" s="31">
        <v>0.99</v>
      </c>
      <c r="V234" s="28">
        <v>6026</v>
      </c>
      <c r="W234" s="31">
        <v>0.99</v>
      </c>
      <c r="X234" s="38" t="s">
        <v>25</v>
      </c>
    </row>
    <row r="235" spans="1:24">
      <c r="A235" s="26" t="s">
        <v>14879</v>
      </c>
      <c r="B235" s="26" t="s">
        <v>14879</v>
      </c>
      <c r="C235" s="26" t="s">
        <v>14880</v>
      </c>
      <c r="D235" s="27">
        <v>45.8</v>
      </c>
      <c r="E235" s="28">
        <v>300</v>
      </c>
      <c r="F235" s="29">
        <v>1.78</v>
      </c>
      <c r="G235" s="29">
        <v>1.46</v>
      </c>
      <c r="H235" s="30">
        <v>7.0000000000000001E-3</v>
      </c>
      <c r="I235" s="31">
        <v>5.21</v>
      </c>
      <c r="J235" s="31">
        <v>5.19</v>
      </c>
      <c r="K235" s="31">
        <v>3.07</v>
      </c>
      <c r="L235" s="31">
        <v>3.37</v>
      </c>
      <c r="M235" s="28">
        <v>199</v>
      </c>
      <c r="N235" s="31">
        <v>0.12</v>
      </c>
      <c r="O235" s="31">
        <v>0.46</v>
      </c>
      <c r="P235" s="28">
        <v>702</v>
      </c>
      <c r="Q235" s="31">
        <v>0.23</v>
      </c>
      <c r="R235" s="31">
        <v>0.66</v>
      </c>
      <c r="S235" s="28">
        <v>3026</v>
      </c>
      <c r="T235" s="31">
        <v>0.5</v>
      </c>
      <c r="U235" s="31">
        <v>0.99</v>
      </c>
      <c r="V235" s="28">
        <v>6053</v>
      </c>
      <c r="W235" s="31">
        <v>0.99</v>
      </c>
      <c r="X235" s="38" t="s">
        <v>25</v>
      </c>
    </row>
    <row r="236" spans="1:24">
      <c r="A236" s="26" t="s">
        <v>14880</v>
      </c>
      <c r="B236" s="26" t="s">
        <v>14880</v>
      </c>
      <c r="C236" s="26" t="s">
        <v>14874</v>
      </c>
      <c r="D236" s="27">
        <v>44.8</v>
      </c>
      <c r="E236" s="28">
        <v>300</v>
      </c>
      <c r="F236" s="29">
        <v>0.68</v>
      </c>
      <c r="G236" s="29">
        <v>0.37</v>
      </c>
      <c r="H236" s="30">
        <v>6.8999999999999999E-3</v>
      </c>
      <c r="I236" s="31">
        <v>5.19</v>
      </c>
      <c r="J236" s="31">
        <v>5.19</v>
      </c>
      <c r="K236" s="31">
        <v>4.1500000000000004</v>
      </c>
      <c r="L236" s="31">
        <v>4.46</v>
      </c>
      <c r="M236" s="28">
        <v>199</v>
      </c>
      <c r="N236" s="31">
        <v>0.12</v>
      </c>
      <c r="O236" s="31">
        <v>0.45</v>
      </c>
      <c r="P236" s="28">
        <v>702</v>
      </c>
      <c r="Q236" s="31">
        <v>0.23</v>
      </c>
      <c r="R236" s="31">
        <v>0.66</v>
      </c>
      <c r="S236" s="28">
        <v>3012</v>
      </c>
      <c r="T236" s="31">
        <v>0.5</v>
      </c>
      <c r="U236" s="31">
        <v>0.99</v>
      </c>
      <c r="V236" s="28">
        <v>6023</v>
      </c>
      <c r="W236" s="31">
        <v>0.99</v>
      </c>
      <c r="X236" s="38" t="s">
        <v>25</v>
      </c>
    </row>
    <row r="237" spans="1:24">
      <c r="A237" s="26" t="s">
        <v>14874</v>
      </c>
      <c r="B237" s="26" t="s">
        <v>14874</v>
      </c>
      <c r="C237" s="26" t="s">
        <v>14881</v>
      </c>
      <c r="D237" s="27">
        <v>28.4</v>
      </c>
      <c r="E237" s="28">
        <v>400</v>
      </c>
      <c r="F237" s="29">
        <v>-0.42</v>
      </c>
      <c r="G237" s="29">
        <v>-0.55000000000000004</v>
      </c>
      <c r="H237" s="30">
        <v>4.5999999999999999E-3</v>
      </c>
      <c r="I237" s="31">
        <v>5.19</v>
      </c>
      <c r="J237" s="31">
        <v>5.17</v>
      </c>
      <c r="K237" s="31">
        <v>5.15</v>
      </c>
      <c r="L237" s="31">
        <v>5.26</v>
      </c>
      <c r="M237" s="28">
        <v>1321</v>
      </c>
      <c r="N237" s="31">
        <v>0.24</v>
      </c>
      <c r="O237" s="31">
        <v>0.66</v>
      </c>
      <c r="P237" s="28">
        <v>3961</v>
      </c>
      <c r="Q237" s="31">
        <v>0.42</v>
      </c>
      <c r="R237" s="31">
        <v>0.9</v>
      </c>
      <c r="S237" s="28">
        <v>5275</v>
      </c>
      <c r="T237" s="31">
        <v>0.5</v>
      </c>
      <c r="U237" s="31">
        <v>0.97</v>
      </c>
      <c r="V237" s="28">
        <v>10551</v>
      </c>
      <c r="W237" s="31">
        <v>0.97</v>
      </c>
      <c r="X237" s="38" t="s">
        <v>25</v>
      </c>
    </row>
    <row r="238" spans="1:24">
      <c r="A238" s="26" t="s">
        <v>14882</v>
      </c>
      <c r="B238" s="26" t="s">
        <v>14882</v>
      </c>
      <c r="C238" s="26" t="s">
        <v>14883</v>
      </c>
      <c r="D238" s="27">
        <v>40.200000000000003</v>
      </c>
      <c r="E238" s="28">
        <v>300</v>
      </c>
      <c r="F238" s="29">
        <v>2.86</v>
      </c>
      <c r="G238" s="29">
        <v>2.58</v>
      </c>
      <c r="H238" s="30">
        <v>7.0000000000000001E-3</v>
      </c>
      <c r="I238" s="31">
        <v>5.51</v>
      </c>
      <c r="J238" s="31">
        <v>5.48</v>
      </c>
      <c r="K238" s="31">
        <v>2.29</v>
      </c>
      <c r="L238" s="31">
        <v>2.54</v>
      </c>
      <c r="M238" s="28">
        <v>174</v>
      </c>
      <c r="N238" s="31">
        <v>0.12</v>
      </c>
      <c r="O238" s="31">
        <v>0.44</v>
      </c>
      <c r="P238" s="28">
        <v>618</v>
      </c>
      <c r="Q238" s="31">
        <v>0.22</v>
      </c>
      <c r="R238" s="31">
        <v>0.64</v>
      </c>
      <c r="S238" s="28">
        <v>3022</v>
      </c>
      <c r="T238" s="31">
        <v>0.5</v>
      </c>
      <c r="U238" s="31">
        <v>0.99</v>
      </c>
      <c r="V238" s="28">
        <v>6043</v>
      </c>
      <c r="W238" s="31">
        <v>0.99</v>
      </c>
      <c r="X238" s="38" t="s">
        <v>25</v>
      </c>
    </row>
    <row r="239" spans="1:24">
      <c r="A239" s="26" t="s">
        <v>14883</v>
      </c>
      <c r="B239" s="26" t="s">
        <v>14883</v>
      </c>
      <c r="C239" s="26" t="s">
        <v>14884</v>
      </c>
      <c r="D239" s="27">
        <v>41.8</v>
      </c>
      <c r="E239" s="28">
        <v>300</v>
      </c>
      <c r="F239" s="29">
        <v>2.58</v>
      </c>
      <c r="G239" s="29">
        <v>2.27</v>
      </c>
      <c r="H239" s="30">
        <v>7.4000000000000003E-3</v>
      </c>
      <c r="I239" s="31">
        <v>5.48</v>
      </c>
      <c r="J239" s="31">
        <v>5.46</v>
      </c>
      <c r="K239" s="31">
        <v>2.54</v>
      </c>
      <c r="L239" s="31">
        <v>2.83</v>
      </c>
      <c r="M239" s="28">
        <v>174</v>
      </c>
      <c r="N239" s="31">
        <v>0.11</v>
      </c>
      <c r="O239" s="31">
        <v>0.45</v>
      </c>
      <c r="P239" s="28">
        <v>618</v>
      </c>
      <c r="Q239" s="31">
        <v>0.21</v>
      </c>
      <c r="R239" s="31">
        <v>0.65</v>
      </c>
      <c r="S239" s="28">
        <v>3118</v>
      </c>
      <c r="T239" s="31">
        <v>0.5</v>
      </c>
      <c r="U239" s="31">
        <v>1.02</v>
      </c>
      <c r="V239" s="28">
        <v>6236</v>
      </c>
      <c r="W239" s="31">
        <v>1.02</v>
      </c>
      <c r="X239" s="38" t="s">
        <v>25</v>
      </c>
    </row>
    <row r="240" spans="1:24">
      <c r="A240" s="26" t="s">
        <v>14884</v>
      </c>
      <c r="B240" s="26" t="s">
        <v>14884</v>
      </c>
      <c r="C240" s="26" t="s">
        <v>14885</v>
      </c>
      <c r="D240" s="27">
        <v>43</v>
      </c>
      <c r="E240" s="28">
        <v>300</v>
      </c>
      <c r="F240" s="29">
        <v>2.27</v>
      </c>
      <c r="G240" s="29">
        <v>1.96</v>
      </c>
      <c r="H240" s="30">
        <v>7.1999999999999998E-3</v>
      </c>
      <c r="I240" s="31">
        <v>5.46</v>
      </c>
      <c r="J240" s="31">
        <v>5.0999999999999996</v>
      </c>
      <c r="K240" s="31">
        <v>2.83</v>
      </c>
      <c r="L240" s="31">
        <v>2.78</v>
      </c>
      <c r="M240" s="28">
        <v>174</v>
      </c>
      <c r="N240" s="31">
        <v>0.12</v>
      </c>
      <c r="O240" s="31">
        <v>0.44</v>
      </c>
      <c r="P240" s="28">
        <v>618</v>
      </c>
      <c r="Q240" s="31">
        <v>0.21</v>
      </c>
      <c r="R240" s="31">
        <v>0.64</v>
      </c>
      <c r="S240" s="28">
        <v>3074</v>
      </c>
      <c r="T240" s="31">
        <v>0.5</v>
      </c>
      <c r="U240" s="31">
        <v>1.01</v>
      </c>
      <c r="V240" s="28">
        <v>6148</v>
      </c>
      <c r="W240" s="31">
        <v>1.01</v>
      </c>
      <c r="X240" s="38" t="s">
        <v>25</v>
      </c>
    </row>
    <row r="241" spans="1:24">
      <c r="A241" s="26" t="s">
        <v>14885</v>
      </c>
      <c r="B241" s="26" t="s">
        <v>14885</v>
      </c>
      <c r="C241" s="26" t="s">
        <v>14886</v>
      </c>
      <c r="D241" s="27">
        <v>44.2</v>
      </c>
      <c r="E241" s="28">
        <v>300</v>
      </c>
      <c r="F241" s="29">
        <v>1.96</v>
      </c>
      <c r="G241" s="29">
        <v>1.64</v>
      </c>
      <c r="H241" s="30">
        <v>7.1999999999999998E-3</v>
      </c>
      <c r="I241" s="31">
        <v>5.0999999999999996</v>
      </c>
      <c r="J241" s="31">
        <v>5.21</v>
      </c>
      <c r="K241" s="31">
        <v>2.78</v>
      </c>
      <c r="L241" s="31">
        <v>3.21</v>
      </c>
      <c r="M241" s="28">
        <v>306</v>
      </c>
      <c r="N241" s="31">
        <v>0.15</v>
      </c>
      <c r="O241" s="31">
        <v>0.52</v>
      </c>
      <c r="P241" s="28">
        <v>1050</v>
      </c>
      <c r="Q241" s="31">
        <v>0.28000000000000003</v>
      </c>
      <c r="R241" s="31">
        <v>0.75</v>
      </c>
      <c r="S241" s="28">
        <v>3081</v>
      </c>
      <c r="T241" s="31">
        <v>0.5</v>
      </c>
      <c r="U241" s="31">
        <v>1.01</v>
      </c>
      <c r="V241" s="28">
        <v>6161</v>
      </c>
      <c r="W241" s="31">
        <v>1.01</v>
      </c>
      <c r="X241" s="38" t="s">
        <v>25</v>
      </c>
    </row>
    <row r="242" spans="1:24">
      <c r="A242" s="26" t="s">
        <v>14886</v>
      </c>
      <c r="B242" s="26" t="s">
        <v>14886</v>
      </c>
      <c r="C242" s="26" t="s">
        <v>14887</v>
      </c>
      <c r="D242" s="27">
        <v>49.4</v>
      </c>
      <c r="E242" s="28">
        <v>300</v>
      </c>
      <c r="F242" s="29">
        <v>1.64</v>
      </c>
      <c r="G242" s="29">
        <v>1.28</v>
      </c>
      <c r="H242" s="30">
        <v>7.3000000000000001E-3</v>
      </c>
      <c r="I242" s="31">
        <v>5.21</v>
      </c>
      <c r="J242" s="31">
        <v>5.13</v>
      </c>
      <c r="K242" s="31">
        <v>3.21</v>
      </c>
      <c r="L242" s="31">
        <v>3.49</v>
      </c>
      <c r="M242" s="28">
        <v>306</v>
      </c>
      <c r="N242" s="31">
        <v>0.15</v>
      </c>
      <c r="O242" s="31">
        <v>0.53</v>
      </c>
      <c r="P242" s="28">
        <v>1050</v>
      </c>
      <c r="Q242" s="31">
        <v>0.28000000000000003</v>
      </c>
      <c r="R242" s="31">
        <v>0.75</v>
      </c>
      <c r="S242" s="28">
        <v>3091</v>
      </c>
      <c r="T242" s="31">
        <v>0.5</v>
      </c>
      <c r="U242" s="31">
        <v>1.01</v>
      </c>
      <c r="V242" s="28">
        <v>6181</v>
      </c>
      <c r="W242" s="31">
        <v>1.01</v>
      </c>
      <c r="X242" s="38" t="s">
        <v>25</v>
      </c>
    </row>
    <row r="243" spans="1:24">
      <c r="A243" s="26" t="s">
        <v>14887</v>
      </c>
      <c r="B243" s="26" t="s">
        <v>14887</v>
      </c>
      <c r="C243" s="26" t="s">
        <v>14881</v>
      </c>
      <c r="D243" s="27">
        <v>33.700000000000003</v>
      </c>
      <c r="E243" s="28">
        <v>300</v>
      </c>
      <c r="F243" s="29">
        <v>0.42</v>
      </c>
      <c r="G243" s="29">
        <v>0.17</v>
      </c>
      <c r="H243" s="30">
        <v>7.4000000000000003E-3</v>
      </c>
      <c r="I243" s="31">
        <v>5.13</v>
      </c>
      <c r="J243" s="31">
        <v>5.17</v>
      </c>
      <c r="K243" s="31">
        <v>4.3499999999999996</v>
      </c>
      <c r="L243" s="31">
        <v>4.6399999999999997</v>
      </c>
      <c r="M243" s="28">
        <v>306</v>
      </c>
      <c r="N243" s="31">
        <v>0.15</v>
      </c>
      <c r="O243" s="31">
        <v>0.53</v>
      </c>
      <c r="P243" s="28">
        <v>1050</v>
      </c>
      <c r="Q243" s="31">
        <v>0.28000000000000003</v>
      </c>
      <c r="R243" s="31">
        <v>0.76</v>
      </c>
      <c r="S243" s="28">
        <v>3118</v>
      </c>
      <c r="T243" s="31">
        <v>0.5</v>
      </c>
      <c r="U243" s="31">
        <v>1.02</v>
      </c>
      <c r="V243" s="28">
        <v>6237</v>
      </c>
      <c r="W243" s="31">
        <v>1.02</v>
      </c>
      <c r="X243" s="38" t="s">
        <v>25</v>
      </c>
    </row>
    <row r="244" spans="1:24">
      <c r="A244" s="26" t="s">
        <v>14881</v>
      </c>
      <c r="B244" s="26" t="s">
        <v>14881</v>
      </c>
      <c r="C244" s="26" t="s">
        <v>14888</v>
      </c>
      <c r="D244" s="27">
        <v>24.8</v>
      </c>
      <c r="E244" s="28">
        <v>500</v>
      </c>
      <c r="F244" s="29">
        <v>-0.63</v>
      </c>
      <c r="G244" s="29">
        <v>-0.75</v>
      </c>
      <c r="H244" s="30">
        <v>4.7999999999999996E-3</v>
      </c>
      <c r="I244" s="31">
        <v>5.17</v>
      </c>
      <c r="J244" s="31">
        <v>5.15</v>
      </c>
      <c r="K244" s="31">
        <v>5.23</v>
      </c>
      <c r="L244" s="31">
        <v>5.33</v>
      </c>
      <c r="M244" s="28">
        <v>1668</v>
      </c>
      <c r="N244" s="31">
        <v>0.2</v>
      </c>
      <c r="O244" s="31">
        <v>0.71</v>
      </c>
      <c r="P244" s="28">
        <v>4865</v>
      </c>
      <c r="Q244" s="31">
        <v>0.34</v>
      </c>
      <c r="R244" s="31">
        <v>0.96</v>
      </c>
      <c r="S244" s="28">
        <v>9834</v>
      </c>
      <c r="T244" s="31">
        <v>0.5</v>
      </c>
      <c r="U244" s="31">
        <v>1.1599999999999999</v>
      </c>
      <c r="V244" s="28">
        <v>19668</v>
      </c>
      <c r="W244" s="31">
        <v>1.1599999999999999</v>
      </c>
      <c r="X244" s="38" t="s">
        <v>25</v>
      </c>
    </row>
    <row r="245" spans="1:24">
      <c r="A245" s="26" t="s">
        <v>14888</v>
      </c>
      <c r="B245" s="26" t="s">
        <v>14888</v>
      </c>
      <c r="C245" s="26" t="s">
        <v>15626</v>
      </c>
      <c r="D245" s="27">
        <v>14.7</v>
      </c>
      <c r="E245" s="28">
        <v>500</v>
      </c>
      <c r="F245" s="29">
        <v>-0.75</v>
      </c>
      <c r="G245" s="29">
        <v>-0.82</v>
      </c>
      <c r="H245" s="30">
        <v>4.7999999999999996E-3</v>
      </c>
      <c r="I245" s="31">
        <v>5.15</v>
      </c>
      <c r="J245" s="31">
        <v>4.8600000000000003</v>
      </c>
      <c r="K245" s="31">
        <v>5.33</v>
      </c>
      <c r="L245" s="31">
        <v>5.1100000000000003</v>
      </c>
      <c r="M245" s="28">
        <v>1668</v>
      </c>
      <c r="N245" s="31">
        <v>0.2</v>
      </c>
      <c r="O245" s="31">
        <v>0.7</v>
      </c>
      <c r="P245" s="28">
        <v>4865</v>
      </c>
      <c r="Q245" s="31">
        <v>0.34</v>
      </c>
      <c r="R245" s="31">
        <v>0.96</v>
      </c>
      <c r="S245" s="28">
        <v>9756</v>
      </c>
      <c r="T245" s="31">
        <v>0.5</v>
      </c>
      <c r="U245" s="31">
        <v>1.1499999999999999</v>
      </c>
      <c r="V245" s="28">
        <v>19511</v>
      </c>
      <c r="W245" s="31">
        <v>1.1499999999999999</v>
      </c>
      <c r="X245" s="38" t="s">
        <v>25</v>
      </c>
    </row>
    <row r="246" spans="1:24">
      <c r="A246" s="26" t="s">
        <v>14889</v>
      </c>
      <c r="B246" s="26" t="s">
        <v>14889</v>
      </c>
      <c r="C246" s="26" t="s">
        <v>14890</v>
      </c>
      <c r="D246" s="27">
        <v>33.799999999999997</v>
      </c>
      <c r="E246" s="28">
        <v>300</v>
      </c>
      <c r="F246" s="29">
        <v>3.04</v>
      </c>
      <c r="G246" s="29">
        <v>2.79</v>
      </c>
      <c r="H246" s="30">
        <v>7.4000000000000003E-3</v>
      </c>
      <c r="I246" s="31">
        <v>5.34</v>
      </c>
      <c r="J246" s="31">
        <v>5.3</v>
      </c>
      <c r="K246" s="31">
        <v>1.94</v>
      </c>
      <c r="L246" s="31">
        <v>2.15</v>
      </c>
      <c r="M246" s="28">
        <v>132</v>
      </c>
      <c r="N246" s="31">
        <v>0.1</v>
      </c>
      <c r="O246" s="31">
        <v>0.41</v>
      </c>
      <c r="P246" s="28">
        <v>477</v>
      </c>
      <c r="Q246" s="31">
        <v>0.19</v>
      </c>
      <c r="R246" s="31">
        <v>0.6</v>
      </c>
      <c r="S246" s="28">
        <v>3114</v>
      </c>
      <c r="T246" s="31">
        <v>0.5</v>
      </c>
      <c r="U246" s="31">
        <v>1.02</v>
      </c>
      <c r="V246" s="28">
        <v>6227</v>
      </c>
      <c r="W246" s="31">
        <v>1.02</v>
      </c>
      <c r="X246" s="38" t="s">
        <v>24</v>
      </c>
    </row>
    <row r="247" spans="1:24">
      <c r="A247" s="26" t="s">
        <v>14890</v>
      </c>
      <c r="B247" s="26" t="s">
        <v>14890</v>
      </c>
      <c r="C247" s="26" t="s">
        <v>14891</v>
      </c>
      <c r="D247" s="27">
        <v>33.799999999999997</v>
      </c>
      <c r="E247" s="28">
        <v>300</v>
      </c>
      <c r="F247" s="29">
        <v>2.79</v>
      </c>
      <c r="G247" s="29">
        <v>2.57</v>
      </c>
      <c r="H247" s="30">
        <v>6.4999999999999997E-3</v>
      </c>
      <c r="I247" s="31">
        <v>5.3</v>
      </c>
      <c r="J247" s="31">
        <v>5.25</v>
      </c>
      <c r="K247" s="31">
        <v>2.15</v>
      </c>
      <c r="L247" s="31">
        <v>2.3199999999999998</v>
      </c>
      <c r="M247" s="28">
        <v>132</v>
      </c>
      <c r="N247" s="31">
        <v>0.1</v>
      </c>
      <c r="O247" s="31">
        <v>0.39</v>
      </c>
      <c r="P247" s="28">
        <v>477</v>
      </c>
      <c r="Q247" s="31">
        <v>0.19</v>
      </c>
      <c r="R247" s="31">
        <v>0.57999999999999996</v>
      </c>
      <c r="S247" s="28">
        <v>2921</v>
      </c>
      <c r="T247" s="31">
        <v>0.5</v>
      </c>
      <c r="U247" s="31">
        <v>0.96</v>
      </c>
      <c r="V247" s="28">
        <v>5842</v>
      </c>
      <c r="W247" s="31">
        <v>0.96</v>
      </c>
      <c r="X247" s="38" t="s">
        <v>24</v>
      </c>
    </row>
    <row r="248" spans="1:24">
      <c r="A248" s="26" t="s">
        <v>14892</v>
      </c>
      <c r="B248" s="26" t="s">
        <v>14892</v>
      </c>
      <c r="C248" s="26" t="s">
        <v>14891</v>
      </c>
      <c r="D248" s="27">
        <v>28.8</v>
      </c>
      <c r="E248" s="28">
        <v>300</v>
      </c>
      <c r="F248" s="29">
        <v>2.8</v>
      </c>
      <c r="G248" s="29">
        <v>2.57</v>
      </c>
      <c r="H248" s="30">
        <v>8.0000000000000002E-3</v>
      </c>
      <c r="I248" s="31">
        <v>5.23</v>
      </c>
      <c r="J248" s="31">
        <v>5.25</v>
      </c>
      <c r="K248" s="31">
        <v>2.0699999999999998</v>
      </c>
      <c r="L248" s="31">
        <v>2.3199999999999998</v>
      </c>
      <c r="M248" s="28">
        <v>71</v>
      </c>
      <c r="N248" s="31">
        <v>7.0000000000000007E-2</v>
      </c>
      <c r="O248" s="31">
        <v>0.35</v>
      </c>
      <c r="P248" s="28">
        <v>264</v>
      </c>
      <c r="Q248" s="31">
        <v>0.14000000000000001</v>
      </c>
      <c r="R248" s="31">
        <v>0.52</v>
      </c>
      <c r="S248" s="28">
        <v>3235</v>
      </c>
      <c r="T248" s="31">
        <v>0.5</v>
      </c>
      <c r="U248" s="31">
        <v>1.06</v>
      </c>
      <c r="V248" s="28">
        <v>6471</v>
      </c>
      <c r="W248" s="31">
        <v>1.06</v>
      </c>
      <c r="X248" s="38" t="s">
        <v>24</v>
      </c>
    </row>
    <row r="249" spans="1:24">
      <c r="A249" s="26" t="s">
        <v>14891</v>
      </c>
      <c r="B249" s="26" t="s">
        <v>14891</v>
      </c>
      <c r="C249" s="26" t="s">
        <v>14893</v>
      </c>
      <c r="D249" s="27">
        <v>39.1</v>
      </c>
      <c r="E249" s="28">
        <v>300</v>
      </c>
      <c r="F249" s="29">
        <v>2.57</v>
      </c>
      <c r="G249" s="29">
        <v>2.29</v>
      </c>
      <c r="H249" s="30">
        <v>7.1999999999999998E-3</v>
      </c>
      <c r="I249" s="31">
        <v>5.25</v>
      </c>
      <c r="J249" s="31">
        <v>5.19</v>
      </c>
      <c r="K249" s="31">
        <v>2.3199999999999998</v>
      </c>
      <c r="L249" s="31">
        <v>2.54</v>
      </c>
      <c r="M249" s="28">
        <v>211</v>
      </c>
      <c r="N249" s="31">
        <v>0.13</v>
      </c>
      <c r="O249" s="31">
        <v>0.47</v>
      </c>
      <c r="P249" s="28">
        <v>743</v>
      </c>
      <c r="Q249" s="31">
        <v>0.24</v>
      </c>
      <c r="R249" s="31">
        <v>0.68</v>
      </c>
      <c r="S249" s="28">
        <v>3064</v>
      </c>
      <c r="T249" s="31">
        <v>0.5</v>
      </c>
      <c r="U249" s="31">
        <v>1</v>
      </c>
      <c r="V249" s="28">
        <v>6128</v>
      </c>
      <c r="W249" s="31">
        <v>1</v>
      </c>
      <c r="X249" s="38" t="s">
        <v>24</v>
      </c>
    </row>
    <row r="250" spans="1:24">
      <c r="A250" s="26" t="s">
        <v>14894</v>
      </c>
      <c r="B250" s="26" t="s">
        <v>14894</v>
      </c>
      <c r="C250" s="26" t="s">
        <v>14895</v>
      </c>
      <c r="D250" s="27">
        <v>43.8</v>
      </c>
      <c r="E250" s="28">
        <v>300</v>
      </c>
      <c r="F250" s="29">
        <v>3</v>
      </c>
      <c r="G250" s="29">
        <v>2.7</v>
      </c>
      <c r="H250" s="30">
        <v>6.7999999999999996E-3</v>
      </c>
      <c r="I250" s="31">
        <v>5.33</v>
      </c>
      <c r="J250" s="31">
        <v>5.29</v>
      </c>
      <c r="K250" s="31">
        <v>1.97</v>
      </c>
      <c r="L250" s="31">
        <v>2.23</v>
      </c>
      <c r="M250" s="28">
        <v>108</v>
      </c>
      <c r="N250" s="31">
        <v>0.09</v>
      </c>
      <c r="O250" s="31">
        <v>0.38</v>
      </c>
      <c r="P250" s="28">
        <v>394</v>
      </c>
      <c r="Q250" s="31">
        <v>0.17</v>
      </c>
      <c r="R250" s="31">
        <v>0.56000000000000005</v>
      </c>
      <c r="S250" s="28">
        <v>2996</v>
      </c>
      <c r="T250" s="31">
        <v>0.5</v>
      </c>
      <c r="U250" s="31">
        <v>0.98</v>
      </c>
      <c r="V250" s="28">
        <v>5993</v>
      </c>
      <c r="W250" s="31">
        <v>0.98</v>
      </c>
      <c r="X250" s="38" t="s">
        <v>24</v>
      </c>
    </row>
    <row r="251" spans="1:24">
      <c r="A251" s="26" t="s">
        <v>14895</v>
      </c>
      <c r="B251" s="26" t="s">
        <v>14895</v>
      </c>
      <c r="C251" s="26" t="s">
        <v>14896</v>
      </c>
      <c r="D251" s="27">
        <v>43.8</v>
      </c>
      <c r="E251" s="28">
        <v>300</v>
      </c>
      <c r="F251" s="29">
        <v>2.7</v>
      </c>
      <c r="G251" s="29">
        <v>2.41</v>
      </c>
      <c r="H251" s="30">
        <v>6.6E-3</v>
      </c>
      <c r="I251" s="31">
        <v>5.29</v>
      </c>
      <c r="J251" s="31">
        <v>5.25</v>
      </c>
      <c r="K251" s="31">
        <v>2.23</v>
      </c>
      <c r="L251" s="31">
        <v>2.48</v>
      </c>
      <c r="M251" s="28">
        <v>108</v>
      </c>
      <c r="N251" s="31">
        <v>0.09</v>
      </c>
      <c r="O251" s="31">
        <v>0.37</v>
      </c>
      <c r="P251" s="28">
        <v>394</v>
      </c>
      <c r="Q251" s="31">
        <v>0.18</v>
      </c>
      <c r="R251" s="31">
        <v>0.55000000000000004</v>
      </c>
      <c r="S251" s="28">
        <v>2946</v>
      </c>
      <c r="T251" s="31">
        <v>0.5</v>
      </c>
      <c r="U251" s="31">
        <v>0.96</v>
      </c>
      <c r="V251" s="28">
        <v>5892</v>
      </c>
      <c r="W251" s="31">
        <v>0.96</v>
      </c>
      <c r="X251" s="38" t="s">
        <v>24</v>
      </c>
    </row>
    <row r="252" spans="1:24">
      <c r="A252" s="26" t="s">
        <v>14897</v>
      </c>
      <c r="B252" s="26" t="s">
        <v>14897</v>
      </c>
      <c r="C252" s="26" t="s">
        <v>14898</v>
      </c>
      <c r="D252" s="27">
        <v>40.700000000000003</v>
      </c>
      <c r="E252" s="28">
        <v>300</v>
      </c>
      <c r="F252" s="29">
        <v>3.1</v>
      </c>
      <c r="G252" s="29">
        <v>2.82</v>
      </c>
      <c r="H252" s="30">
        <v>6.8999999999999999E-3</v>
      </c>
      <c r="I252" s="31">
        <v>5.4</v>
      </c>
      <c r="J252" s="31">
        <v>5.34</v>
      </c>
      <c r="K252" s="31">
        <v>1.94</v>
      </c>
      <c r="L252" s="31">
        <v>2.16</v>
      </c>
      <c r="M252" s="28">
        <v>132</v>
      </c>
      <c r="N252" s="31">
        <v>0.1</v>
      </c>
      <c r="O252" s="31">
        <v>0.4</v>
      </c>
      <c r="P252" s="28">
        <v>477</v>
      </c>
      <c r="Q252" s="31">
        <v>0.19</v>
      </c>
      <c r="R252" s="31">
        <v>0.59</v>
      </c>
      <c r="S252" s="28">
        <v>3003</v>
      </c>
      <c r="T252" s="31">
        <v>0.5</v>
      </c>
      <c r="U252" s="31">
        <v>0.98</v>
      </c>
      <c r="V252" s="28">
        <v>6006</v>
      </c>
      <c r="W252" s="31">
        <v>0.98</v>
      </c>
      <c r="X252" s="38" t="s">
        <v>24</v>
      </c>
    </row>
    <row r="253" spans="1:24">
      <c r="A253" s="26" t="s">
        <v>14898</v>
      </c>
      <c r="B253" s="26" t="s">
        <v>14898</v>
      </c>
      <c r="C253" s="26" t="s">
        <v>14899</v>
      </c>
      <c r="D253" s="27">
        <v>40.700000000000003</v>
      </c>
      <c r="E253" s="28">
        <v>300</v>
      </c>
      <c r="F253" s="29">
        <v>2.82</v>
      </c>
      <c r="G253" s="29">
        <v>2.56</v>
      </c>
      <c r="H253" s="30">
        <v>6.4000000000000003E-3</v>
      </c>
      <c r="I253" s="31">
        <v>5.34</v>
      </c>
      <c r="J253" s="31">
        <v>5.28</v>
      </c>
      <c r="K253" s="31">
        <v>2.16</v>
      </c>
      <c r="L253" s="31">
        <v>2.36</v>
      </c>
      <c r="M253" s="28">
        <v>132</v>
      </c>
      <c r="N253" s="31">
        <v>0.1</v>
      </c>
      <c r="O253" s="31">
        <v>0.39</v>
      </c>
      <c r="P253" s="28">
        <v>477</v>
      </c>
      <c r="Q253" s="31">
        <v>0.19</v>
      </c>
      <c r="R253" s="31">
        <v>0.56999999999999995</v>
      </c>
      <c r="S253" s="28">
        <v>2894</v>
      </c>
      <c r="T253" s="31">
        <v>0.5</v>
      </c>
      <c r="U253" s="31">
        <v>0.95</v>
      </c>
      <c r="V253" s="28">
        <v>5787</v>
      </c>
      <c r="W253" s="31">
        <v>0.95</v>
      </c>
      <c r="X253" s="38" t="s">
        <v>24</v>
      </c>
    </row>
    <row r="254" spans="1:24">
      <c r="A254" s="26" t="s">
        <v>14899</v>
      </c>
      <c r="B254" s="26" t="s">
        <v>14899</v>
      </c>
      <c r="C254" s="26" t="s">
        <v>14896</v>
      </c>
      <c r="D254" s="27">
        <v>23.8</v>
      </c>
      <c r="E254" s="28">
        <v>300</v>
      </c>
      <c r="F254" s="29">
        <v>2.56</v>
      </c>
      <c r="G254" s="29">
        <v>2.41</v>
      </c>
      <c r="H254" s="30">
        <v>6.3E-3</v>
      </c>
      <c r="I254" s="31">
        <v>5.28</v>
      </c>
      <c r="J254" s="31">
        <v>5.25</v>
      </c>
      <c r="K254" s="31">
        <v>2.36</v>
      </c>
      <c r="L254" s="31">
        <v>2.48</v>
      </c>
      <c r="M254" s="28">
        <v>138</v>
      </c>
      <c r="N254" s="31">
        <v>0.11</v>
      </c>
      <c r="O254" s="31">
        <v>0.39</v>
      </c>
      <c r="P254" s="28">
        <v>497</v>
      </c>
      <c r="Q254" s="31">
        <v>0.2</v>
      </c>
      <c r="R254" s="31">
        <v>0.57999999999999996</v>
      </c>
      <c r="S254" s="28">
        <v>2874</v>
      </c>
      <c r="T254" s="31">
        <v>0.5</v>
      </c>
      <c r="U254" s="31">
        <v>0.94</v>
      </c>
      <c r="V254" s="28">
        <v>5748</v>
      </c>
      <c r="W254" s="31">
        <v>0.94</v>
      </c>
      <c r="X254" s="38" t="s">
        <v>24</v>
      </c>
    </row>
    <row r="255" spans="1:24">
      <c r="A255" s="26" t="s">
        <v>14896</v>
      </c>
      <c r="B255" s="26" t="s">
        <v>14896</v>
      </c>
      <c r="C255" s="26" t="s">
        <v>14893</v>
      </c>
      <c r="D255" s="27">
        <v>18.8</v>
      </c>
      <c r="E255" s="28">
        <v>300</v>
      </c>
      <c r="F255" s="29">
        <v>2.41</v>
      </c>
      <c r="G255" s="29">
        <v>2.29</v>
      </c>
      <c r="H255" s="30">
        <v>6.4000000000000003E-3</v>
      </c>
      <c r="I255" s="31">
        <v>5.25</v>
      </c>
      <c r="J255" s="31">
        <v>5.19</v>
      </c>
      <c r="K255" s="31">
        <v>2.48</v>
      </c>
      <c r="L255" s="31">
        <v>2.54</v>
      </c>
      <c r="M255" s="28">
        <v>246</v>
      </c>
      <c r="N255" s="31">
        <v>0.14000000000000001</v>
      </c>
      <c r="O255" s="31">
        <v>0.47</v>
      </c>
      <c r="P255" s="28">
        <v>857</v>
      </c>
      <c r="Q255" s="31">
        <v>0.26</v>
      </c>
      <c r="R255" s="31">
        <v>0.68</v>
      </c>
      <c r="S255" s="28">
        <v>2893</v>
      </c>
      <c r="T255" s="31">
        <v>0.5</v>
      </c>
      <c r="U255" s="31">
        <v>0.95</v>
      </c>
      <c r="V255" s="28">
        <v>5785</v>
      </c>
      <c r="W255" s="31">
        <v>0.95</v>
      </c>
      <c r="X255" s="38" t="s">
        <v>24</v>
      </c>
    </row>
    <row r="256" spans="1:24">
      <c r="A256" s="26" t="s">
        <v>14893</v>
      </c>
      <c r="B256" s="26" t="s">
        <v>14893</v>
      </c>
      <c r="C256" s="26" t="s">
        <v>14900</v>
      </c>
      <c r="D256" s="27">
        <v>43.8</v>
      </c>
      <c r="E256" s="28">
        <v>300</v>
      </c>
      <c r="F256" s="29">
        <v>2.29</v>
      </c>
      <c r="G256" s="29">
        <v>2.02</v>
      </c>
      <c r="H256" s="30">
        <v>6.1999999999999998E-3</v>
      </c>
      <c r="I256" s="31">
        <v>5.19</v>
      </c>
      <c r="J256" s="31">
        <v>5.32</v>
      </c>
      <c r="K256" s="31">
        <v>2.54</v>
      </c>
      <c r="L256" s="31">
        <v>2.94</v>
      </c>
      <c r="M256" s="28">
        <v>487</v>
      </c>
      <c r="N256" s="31">
        <v>0.2</v>
      </c>
      <c r="O256" s="31">
        <v>0.56999999999999995</v>
      </c>
      <c r="P256" s="28">
        <v>1613</v>
      </c>
      <c r="Q256" s="31">
        <v>0.36</v>
      </c>
      <c r="R256" s="31">
        <v>0.8</v>
      </c>
      <c r="S256" s="28">
        <v>2843</v>
      </c>
      <c r="T256" s="31">
        <v>0.5</v>
      </c>
      <c r="U256" s="31">
        <v>0.93</v>
      </c>
      <c r="V256" s="28">
        <v>5685</v>
      </c>
      <c r="W256" s="31">
        <v>0.93</v>
      </c>
      <c r="X256" s="38" t="s">
        <v>24</v>
      </c>
    </row>
    <row r="257" spans="1:24">
      <c r="A257" s="26" t="s">
        <v>14901</v>
      </c>
      <c r="B257" s="26" t="s">
        <v>14901</v>
      </c>
      <c r="C257" s="26" t="s">
        <v>14902</v>
      </c>
      <c r="D257" s="27">
        <v>46.5</v>
      </c>
      <c r="E257" s="28">
        <v>300</v>
      </c>
      <c r="F257" s="29">
        <v>2.68</v>
      </c>
      <c r="G257" s="29">
        <v>2.33</v>
      </c>
      <c r="H257" s="30">
        <v>7.4999999999999997E-3</v>
      </c>
      <c r="I257" s="31">
        <v>5.65</v>
      </c>
      <c r="J257" s="31">
        <v>5.44</v>
      </c>
      <c r="K257" s="31">
        <v>2.61</v>
      </c>
      <c r="L257" s="31">
        <v>2.75</v>
      </c>
      <c r="M257" s="28">
        <v>85</v>
      </c>
      <c r="N257" s="31">
        <v>0.08</v>
      </c>
      <c r="O257" s="31">
        <v>0.36</v>
      </c>
      <c r="P257" s="28">
        <v>314</v>
      </c>
      <c r="Q257" s="31">
        <v>0.15</v>
      </c>
      <c r="R257" s="31">
        <v>0.54</v>
      </c>
      <c r="S257" s="28">
        <v>3141</v>
      </c>
      <c r="T257" s="31">
        <v>0.5</v>
      </c>
      <c r="U257" s="31">
        <v>1.03</v>
      </c>
      <c r="V257" s="28">
        <v>6282</v>
      </c>
      <c r="W257" s="31">
        <v>1.03</v>
      </c>
      <c r="X257" s="38" t="s">
        <v>25</v>
      </c>
    </row>
    <row r="258" spans="1:24">
      <c r="A258" s="26" t="s">
        <v>14902</v>
      </c>
      <c r="B258" s="26" t="s">
        <v>14902</v>
      </c>
      <c r="C258" s="26" t="s">
        <v>14900</v>
      </c>
      <c r="D258" s="27">
        <v>46.9</v>
      </c>
      <c r="E258" s="28">
        <v>300</v>
      </c>
      <c r="F258" s="29">
        <v>2.33</v>
      </c>
      <c r="G258" s="29">
        <v>2.02</v>
      </c>
      <c r="H258" s="30">
        <v>6.6E-3</v>
      </c>
      <c r="I258" s="31">
        <v>5.44</v>
      </c>
      <c r="J258" s="31">
        <v>5.32</v>
      </c>
      <c r="K258" s="31">
        <v>2.75</v>
      </c>
      <c r="L258" s="31">
        <v>2.94</v>
      </c>
      <c r="M258" s="28">
        <v>85</v>
      </c>
      <c r="N258" s="31">
        <v>0.08</v>
      </c>
      <c r="O258" s="31">
        <v>0.35</v>
      </c>
      <c r="P258" s="28">
        <v>314</v>
      </c>
      <c r="Q258" s="31">
        <v>0.16</v>
      </c>
      <c r="R258" s="31">
        <v>0.51</v>
      </c>
      <c r="S258" s="28">
        <v>2943</v>
      </c>
      <c r="T258" s="31">
        <v>0.5</v>
      </c>
      <c r="U258" s="31">
        <v>0.96</v>
      </c>
      <c r="V258" s="28">
        <v>5887</v>
      </c>
      <c r="W258" s="31">
        <v>0.96</v>
      </c>
      <c r="X258" s="38" t="s">
        <v>25</v>
      </c>
    </row>
    <row r="259" spans="1:24">
      <c r="A259" s="26" t="s">
        <v>14900</v>
      </c>
      <c r="B259" s="26" t="s">
        <v>14900</v>
      </c>
      <c r="C259" s="26" t="s">
        <v>14903</v>
      </c>
      <c r="D259" s="27">
        <v>36.5</v>
      </c>
      <c r="E259" s="28">
        <v>300</v>
      </c>
      <c r="F259" s="29">
        <v>2.02</v>
      </c>
      <c r="G259" s="29">
        <v>1.78</v>
      </c>
      <c r="H259" s="30">
        <v>6.6E-3</v>
      </c>
      <c r="I259" s="31">
        <v>5.32</v>
      </c>
      <c r="J259" s="31">
        <v>5.19</v>
      </c>
      <c r="K259" s="31">
        <v>2.94</v>
      </c>
      <c r="L259" s="31">
        <v>3.05</v>
      </c>
      <c r="M259" s="28">
        <v>586</v>
      </c>
      <c r="N259" s="31">
        <v>0.21</v>
      </c>
      <c r="O259" s="31">
        <v>0.61</v>
      </c>
      <c r="P259" s="28">
        <v>1909</v>
      </c>
      <c r="Q259" s="31">
        <v>0.39</v>
      </c>
      <c r="R259" s="31">
        <v>0.86</v>
      </c>
      <c r="S259" s="28">
        <v>2936</v>
      </c>
      <c r="T259" s="31">
        <v>0.5</v>
      </c>
      <c r="U259" s="31">
        <v>0.96</v>
      </c>
      <c r="V259" s="28">
        <v>5872</v>
      </c>
      <c r="W259" s="31">
        <v>0.96</v>
      </c>
      <c r="X259" s="38" t="s">
        <v>25</v>
      </c>
    </row>
    <row r="260" spans="1:24">
      <c r="A260" s="26" t="s">
        <v>14903</v>
      </c>
      <c r="B260" s="26" t="s">
        <v>14903</v>
      </c>
      <c r="C260" s="26" t="s">
        <v>14904</v>
      </c>
      <c r="D260" s="27">
        <v>25</v>
      </c>
      <c r="E260" s="28">
        <v>300</v>
      </c>
      <c r="F260" s="29">
        <v>1.78</v>
      </c>
      <c r="G260" s="29">
        <v>1.61</v>
      </c>
      <c r="H260" s="30">
        <v>6.7999999999999996E-3</v>
      </c>
      <c r="I260" s="31">
        <v>5.19</v>
      </c>
      <c r="J260" s="31">
        <v>5.17</v>
      </c>
      <c r="K260" s="31">
        <v>3.05</v>
      </c>
      <c r="L260" s="31">
        <v>3.2</v>
      </c>
      <c r="M260" s="28">
        <v>586</v>
      </c>
      <c r="N260" s="31">
        <v>0.21</v>
      </c>
      <c r="O260" s="31">
        <v>0.62</v>
      </c>
      <c r="P260" s="28">
        <v>1909</v>
      </c>
      <c r="Q260" s="31">
        <v>0.39</v>
      </c>
      <c r="R260" s="31">
        <v>0.87</v>
      </c>
      <c r="S260" s="28">
        <v>2986</v>
      </c>
      <c r="T260" s="31">
        <v>0.5</v>
      </c>
      <c r="U260" s="31">
        <v>0.98</v>
      </c>
      <c r="V260" s="28">
        <v>5971</v>
      </c>
      <c r="W260" s="31">
        <v>0.98</v>
      </c>
      <c r="X260" s="38" t="s">
        <v>25</v>
      </c>
    </row>
    <row r="261" spans="1:24">
      <c r="A261" s="26" t="s">
        <v>14905</v>
      </c>
      <c r="B261" s="26" t="s">
        <v>14905</v>
      </c>
      <c r="C261" s="26" t="s">
        <v>14904</v>
      </c>
      <c r="D261" s="27">
        <v>40.200000000000003</v>
      </c>
      <c r="E261" s="28">
        <v>300</v>
      </c>
      <c r="F261" s="29">
        <v>2.4</v>
      </c>
      <c r="G261" s="29">
        <v>2.1</v>
      </c>
      <c r="H261" s="30">
        <v>7.4999999999999997E-3</v>
      </c>
      <c r="I261" s="31">
        <v>5.62</v>
      </c>
      <c r="J261" s="31">
        <v>5.17</v>
      </c>
      <c r="K261" s="31">
        <v>2.86</v>
      </c>
      <c r="L261" s="31">
        <v>2.71</v>
      </c>
      <c r="M261" s="28">
        <v>100</v>
      </c>
      <c r="N261" s="31">
        <v>0.09</v>
      </c>
      <c r="O261" s="31">
        <v>0.38</v>
      </c>
      <c r="P261" s="28">
        <v>366</v>
      </c>
      <c r="Q261" s="31">
        <v>0.16</v>
      </c>
      <c r="R261" s="31">
        <v>0.56000000000000005</v>
      </c>
      <c r="S261" s="28">
        <v>3128</v>
      </c>
      <c r="T261" s="31">
        <v>0.5</v>
      </c>
      <c r="U261" s="31">
        <v>1.02</v>
      </c>
      <c r="V261" s="28">
        <v>6255</v>
      </c>
      <c r="W261" s="31">
        <v>1.02</v>
      </c>
      <c r="X261" s="38" t="s">
        <v>25</v>
      </c>
    </row>
    <row r="262" spans="1:24">
      <c r="A262" s="26" t="s">
        <v>14904</v>
      </c>
      <c r="B262" s="26" t="s">
        <v>14904</v>
      </c>
      <c r="C262" s="26" t="s">
        <v>14906</v>
      </c>
      <c r="D262" s="27">
        <v>45.6</v>
      </c>
      <c r="E262" s="28">
        <v>300</v>
      </c>
      <c r="F262" s="29">
        <v>1.61</v>
      </c>
      <c r="G262" s="29">
        <v>1.31</v>
      </c>
      <c r="H262" s="30">
        <v>6.6E-3</v>
      </c>
      <c r="I262" s="31">
        <v>5.17</v>
      </c>
      <c r="J262" s="31">
        <v>5.23</v>
      </c>
      <c r="K262" s="31">
        <v>3.2</v>
      </c>
      <c r="L262" s="31">
        <v>3.56</v>
      </c>
      <c r="M262" s="28">
        <v>725</v>
      </c>
      <c r="N262" s="31">
        <v>0.24</v>
      </c>
      <c r="O262" s="31">
        <v>0.65</v>
      </c>
      <c r="P262" s="28">
        <v>2316</v>
      </c>
      <c r="Q262" s="31">
        <v>0.44</v>
      </c>
      <c r="R262" s="31">
        <v>0.91</v>
      </c>
      <c r="S262" s="28">
        <v>2937</v>
      </c>
      <c r="T262" s="31">
        <v>0.5</v>
      </c>
      <c r="U262" s="31">
        <v>0.96</v>
      </c>
      <c r="V262" s="28">
        <v>5873</v>
      </c>
      <c r="W262" s="31">
        <v>0.96</v>
      </c>
      <c r="X262" s="38" t="s">
        <v>25</v>
      </c>
    </row>
    <row r="263" spans="1:24">
      <c r="A263" s="26" t="s">
        <v>14907</v>
      </c>
      <c r="B263" s="26" t="s">
        <v>14907</v>
      </c>
      <c r="C263" s="26" t="s">
        <v>14908</v>
      </c>
      <c r="D263" s="27">
        <v>26.1</v>
      </c>
      <c r="E263" s="28">
        <v>300</v>
      </c>
      <c r="F263" s="29">
        <v>2.13</v>
      </c>
      <c r="G263" s="29">
        <v>1.95</v>
      </c>
      <c r="H263" s="30">
        <v>6.8999999999999999E-3</v>
      </c>
      <c r="I263" s="31">
        <v>5.18</v>
      </c>
      <c r="J263" s="31">
        <v>5.19</v>
      </c>
      <c r="K263" s="31">
        <v>2.69</v>
      </c>
      <c r="L263" s="31">
        <v>2.88</v>
      </c>
      <c r="M263" s="28">
        <v>298</v>
      </c>
      <c r="N263" s="31">
        <v>0.15</v>
      </c>
      <c r="O263" s="31">
        <v>0.51</v>
      </c>
      <c r="P263" s="28">
        <v>1024</v>
      </c>
      <c r="Q263" s="31">
        <v>0.28000000000000003</v>
      </c>
      <c r="R263" s="31">
        <v>0.73</v>
      </c>
      <c r="S263" s="28">
        <v>3007</v>
      </c>
      <c r="T263" s="31">
        <v>0.5</v>
      </c>
      <c r="U263" s="31">
        <v>0.98</v>
      </c>
      <c r="V263" s="28">
        <v>6013</v>
      </c>
      <c r="W263" s="31">
        <v>0.98</v>
      </c>
      <c r="X263" s="38" t="s">
        <v>25</v>
      </c>
    </row>
    <row r="264" spans="1:24">
      <c r="A264" s="26" t="s">
        <v>14908</v>
      </c>
      <c r="B264" s="26" t="s">
        <v>14908</v>
      </c>
      <c r="C264" s="26" t="s">
        <v>14909</v>
      </c>
      <c r="D264" s="27">
        <v>45.3</v>
      </c>
      <c r="E264" s="28">
        <v>300</v>
      </c>
      <c r="F264" s="29">
        <v>1.95</v>
      </c>
      <c r="G264" s="29">
        <v>1.64</v>
      </c>
      <c r="H264" s="30">
        <v>6.7999999999999996E-3</v>
      </c>
      <c r="I264" s="31">
        <v>5.19</v>
      </c>
      <c r="J264" s="31">
        <v>5.08</v>
      </c>
      <c r="K264" s="31">
        <v>2.88</v>
      </c>
      <c r="L264" s="31">
        <v>3.08</v>
      </c>
      <c r="M264" s="28">
        <v>298</v>
      </c>
      <c r="N264" s="31">
        <v>0.15</v>
      </c>
      <c r="O264" s="31">
        <v>0.51</v>
      </c>
      <c r="P264" s="28">
        <v>1024</v>
      </c>
      <c r="Q264" s="31">
        <v>0.28000000000000003</v>
      </c>
      <c r="R264" s="31">
        <v>0.73</v>
      </c>
      <c r="S264" s="28">
        <v>2995</v>
      </c>
      <c r="T264" s="31">
        <v>0.5</v>
      </c>
      <c r="U264" s="31">
        <v>0.98</v>
      </c>
      <c r="V264" s="28">
        <v>5990</v>
      </c>
      <c r="W264" s="31">
        <v>0.98</v>
      </c>
      <c r="X264" s="38" t="s">
        <v>25</v>
      </c>
    </row>
    <row r="265" spans="1:24">
      <c r="A265" s="26" t="s">
        <v>14909</v>
      </c>
      <c r="B265" s="26" t="s">
        <v>14909</v>
      </c>
      <c r="C265" s="26" t="s">
        <v>14910</v>
      </c>
      <c r="D265" s="27">
        <v>34</v>
      </c>
      <c r="E265" s="28">
        <v>300</v>
      </c>
      <c r="F265" s="29">
        <v>1.64</v>
      </c>
      <c r="G265" s="29">
        <v>1.4</v>
      </c>
      <c r="H265" s="30">
        <v>7.1000000000000004E-3</v>
      </c>
      <c r="I265" s="31">
        <v>5.08</v>
      </c>
      <c r="J265" s="31">
        <v>5.1100000000000003</v>
      </c>
      <c r="K265" s="31">
        <v>3.08</v>
      </c>
      <c r="L265" s="31">
        <v>3.35</v>
      </c>
      <c r="M265" s="28">
        <v>298</v>
      </c>
      <c r="N265" s="31">
        <v>0.15</v>
      </c>
      <c r="O265" s="31">
        <v>0.52</v>
      </c>
      <c r="P265" s="28">
        <v>1024</v>
      </c>
      <c r="Q265" s="31">
        <v>0.28000000000000003</v>
      </c>
      <c r="R265" s="31">
        <v>0.74</v>
      </c>
      <c r="S265" s="28">
        <v>3042</v>
      </c>
      <c r="T265" s="31">
        <v>0.5</v>
      </c>
      <c r="U265" s="31">
        <v>1</v>
      </c>
      <c r="V265" s="28">
        <v>6084</v>
      </c>
      <c r="W265" s="31">
        <v>1</v>
      </c>
      <c r="X265" s="38" t="s">
        <v>25</v>
      </c>
    </row>
    <row r="266" spans="1:24">
      <c r="A266" s="26" t="s">
        <v>14910</v>
      </c>
      <c r="B266" s="26" t="s">
        <v>14910</v>
      </c>
      <c r="C266" s="26" t="s">
        <v>14906</v>
      </c>
      <c r="D266" s="27">
        <v>14</v>
      </c>
      <c r="E266" s="28">
        <v>300</v>
      </c>
      <c r="F266" s="29">
        <v>1.4</v>
      </c>
      <c r="G266" s="29">
        <v>1.31</v>
      </c>
      <c r="H266" s="30">
        <v>6.4000000000000003E-3</v>
      </c>
      <c r="I266" s="31">
        <v>5.1100000000000003</v>
      </c>
      <c r="J266" s="31">
        <v>5.23</v>
      </c>
      <c r="K266" s="31">
        <v>3.35</v>
      </c>
      <c r="L266" s="31">
        <v>3.56</v>
      </c>
      <c r="M266" s="28">
        <v>298</v>
      </c>
      <c r="N266" s="31">
        <v>0.15</v>
      </c>
      <c r="O266" s="31">
        <v>0.5</v>
      </c>
      <c r="P266" s="28">
        <v>1024</v>
      </c>
      <c r="Q266" s="31">
        <v>0.28000000000000003</v>
      </c>
      <c r="R266" s="31">
        <v>0.72</v>
      </c>
      <c r="S266" s="28">
        <v>2903</v>
      </c>
      <c r="T266" s="31">
        <v>0.5</v>
      </c>
      <c r="U266" s="31">
        <v>0.95</v>
      </c>
      <c r="V266" s="28">
        <v>5806</v>
      </c>
      <c r="W266" s="31">
        <v>0.95</v>
      </c>
      <c r="X266" s="38" t="s">
        <v>25</v>
      </c>
    </row>
    <row r="267" spans="1:24">
      <c r="A267" s="26" t="s">
        <v>14911</v>
      </c>
      <c r="B267" s="26" t="s">
        <v>14911</v>
      </c>
      <c r="C267" s="26" t="s">
        <v>14912</v>
      </c>
      <c r="D267" s="27">
        <v>40.799999999999997</v>
      </c>
      <c r="E267" s="28">
        <v>300</v>
      </c>
      <c r="F267" s="29">
        <v>2.89</v>
      </c>
      <c r="G267" s="29">
        <v>2.61</v>
      </c>
      <c r="H267" s="30">
        <v>6.8999999999999999E-3</v>
      </c>
      <c r="I267" s="31">
        <v>5.61</v>
      </c>
      <c r="J267" s="31">
        <v>5.71</v>
      </c>
      <c r="K267" s="31">
        <v>2.36</v>
      </c>
      <c r="L267" s="31">
        <v>2.74</v>
      </c>
      <c r="M267" s="28">
        <v>75</v>
      </c>
      <c r="N267" s="31">
        <v>0.08</v>
      </c>
      <c r="O267" s="31">
        <v>0.34</v>
      </c>
      <c r="P267" s="28">
        <v>277</v>
      </c>
      <c r="Q267" s="31">
        <v>0.15</v>
      </c>
      <c r="R267" s="31">
        <v>0.5</v>
      </c>
      <c r="S267" s="28">
        <v>2999</v>
      </c>
      <c r="T267" s="31">
        <v>0.5</v>
      </c>
      <c r="U267" s="31">
        <v>0.98</v>
      </c>
      <c r="V267" s="28">
        <v>5999</v>
      </c>
      <c r="W267" s="31">
        <v>0.98</v>
      </c>
      <c r="X267" s="38" t="s">
        <v>25</v>
      </c>
    </row>
    <row r="268" spans="1:24">
      <c r="A268" s="26" t="s">
        <v>14912</v>
      </c>
      <c r="B268" s="26" t="s">
        <v>14912</v>
      </c>
      <c r="C268" s="26" t="s">
        <v>14913</v>
      </c>
      <c r="D268" s="27">
        <v>44.3</v>
      </c>
      <c r="E268" s="28">
        <v>300</v>
      </c>
      <c r="F268" s="29">
        <v>2.61</v>
      </c>
      <c r="G268" s="29">
        <v>2.3199999999999998</v>
      </c>
      <c r="H268" s="30">
        <v>6.4999999999999997E-3</v>
      </c>
      <c r="I268" s="31">
        <v>5.71</v>
      </c>
      <c r="J268" s="31">
        <v>5.61</v>
      </c>
      <c r="K268" s="31">
        <v>2.74</v>
      </c>
      <c r="L268" s="31">
        <v>2.93</v>
      </c>
      <c r="M268" s="28">
        <v>185</v>
      </c>
      <c r="N268" s="31">
        <v>0.12</v>
      </c>
      <c r="O268" s="31">
        <v>0.44</v>
      </c>
      <c r="P268" s="28">
        <v>656</v>
      </c>
      <c r="Q268" s="31">
        <v>0.23</v>
      </c>
      <c r="R268" s="31">
        <v>0.63</v>
      </c>
      <c r="S268" s="28">
        <v>2929</v>
      </c>
      <c r="T268" s="31">
        <v>0.5</v>
      </c>
      <c r="U268" s="31">
        <v>0.96</v>
      </c>
      <c r="V268" s="28">
        <v>5859</v>
      </c>
      <c r="W268" s="31">
        <v>0.96</v>
      </c>
      <c r="X268" s="38" t="s">
        <v>25</v>
      </c>
    </row>
    <row r="269" spans="1:24">
      <c r="A269" s="26" t="s">
        <v>14913</v>
      </c>
      <c r="B269" s="26" t="s">
        <v>14913</v>
      </c>
      <c r="C269" s="26" t="s">
        <v>14914</v>
      </c>
      <c r="D269" s="27">
        <v>49.8</v>
      </c>
      <c r="E269" s="28">
        <v>300</v>
      </c>
      <c r="F269" s="29">
        <v>2.3199999999999998</v>
      </c>
      <c r="G269" s="29">
        <v>2</v>
      </c>
      <c r="H269" s="30">
        <v>6.4000000000000003E-3</v>
      </c>
      <c r="I269" s="31">
        <v>5.61</v>
      </c>
      <c r="J269" s="31">
        <v>5.58</v>
      </c>
      <c r="K269" s="31">
        <v>2.93</v>
      </c>
      <c r="L269" s="31">
        <v>3.22</v>
      </c>
      <c r="M269" s="28">
        <v>185</v>
      </c>
      <c r="N269" s="31">
        <v>0.12</v>
      </c>
      <c r="O269" s="31">
        <v>0.43</v>
      </c>
      <c r="P269" s="28">
        <v>656</v>
      </c>
      <c r="Q269" s="31">
        <v>0.23</v>
      </c>
      <c r="R269" s="31">
        <v>0.63</v>
      </c>
      <c r="S269" s="28">
        <v>2902</v>
      </c>
      <c r="T269" s="31">
        <v>0.5</v>
      </c>
      <c r="U269" s="31">
        <v>0.95</v>
      </c>
      <c r="V269" s="28">
        <v>5804</v>
      </c>
      <c r="W269" s="31">
        <v>0.95</v>
      </c>
      <c r="X269" s="38" t="s">
        <v>25</v>
      </c>
    </row>
    <row r="270" spans="1:24">
      <c r="A270" s="26" t="s">
        <v>14914</v>
      </c>
      <c r="B270" s="26" t="s">
        <v>14914</v>
      </c>
      <c r="C270" s="26" t="s">
        <v>14915</v>
      </c>
      <c r="D270" s="27">
        <v>68</v>
      </c>
      <c r="E270" s="28">
        <v>300</v>
      </c>
      <c r="F270" s="29">
        <v>2</v>
      </c>
      <c r="G270" s="29">
        <v>1.56</v>
      </c>
      <c r="H270" s="30">
        <v>6.4999999999999997E-3</v>
      </c>
      <c r="I270" s="31">
        <v>5.58</v>
      </c>
      <c r="J270" s="31">
        <v>5.22</v>
      </c>
      <c r="K270" s="31">
        <v>3.22</v>
      </c>
      <c r="L270" s="31">
        <v>3.3</v>
      </c>
      <c r="M270" s="28">
        <v>362</v>
      </c>
      <c r="N270" s="31">
        <v>0.17</v>
      </c>
      <c r="O270" s="31">
        <v>0.53</v>
      </c>
      <c r="P270" s="28">
        <v>1227</v>
      </c>
      <c r="Q270" s="31">
        <v>0.31</v>
      </c>
      <c r="R270" s="31">
        <v>0.76</v>
      </c>
      <c r="S270" s="28">
        <v>2912</v>
      </c>
      <c r="T270" s="31">
        <v>0.5</v>
      </c>
      <c r="U270" s="31">
        <v>0.95</v>
      </c>
      <c r="V270" s="28">
        <v>5825</v>
      </c>
      <c r="W270" s="31">
        <v>0.95</v>
      </c>
      <c r="X270" s="38" t="s">
        <v>25</v>
      </c>
    </row>
    <row r="271" spans="1:24">
      <c r="A271" s="26" t="s">
        <v>14915</v>
      </c>
      <c r="B271" s="26" t="s">
        <v>14915</v>
      </c>
      <c r="C271" s="26" t="s">
        <v>14906</v>
      </c>
      <c r="D271" s="27">
        <v>39.5</v>
      </c>
      <c r="E271" s="28">
        <v>300</v>
      </c>
      <c r="F271" s="29">
        <v>1.56</v>
      </c>
      <c r="G271" s="29">
        <v>1.31</v>
      </c>
      <c r="H271" s="30">
        <v>6.3E-3</v>
      </c>
      <c r="I271" s="31">
        <v>5.22</v>
      </c>
      <c r="J271" s="31">
        <v>5.23</v>
      </c>
      <c r="K271" s="31">
        <v>3.3</v>
      </c>
      <c r="L271" s="31">
        <v>3.56</v>
      </c>
      <c r="M271" s="28">
        <v>362</v>
      </c>
      <c r="N271" s="31">
        <v>0.17</v>
      </c>
      <c r="O271" s="31">
        <v>0.53</v>
      </c>
      <c r="P271" s="28">
        <v>1227</v>
      </c>
      <c r="Q271" s="31">
        <v>0.31</v>
      </c>
      <c r="R271" s="31">
        <v>0.75</v>
      </c>
      <c r="S271" s="28">
        <v>2880</v>
      </c>
      <c r="T271" s="31">
        <v>0.5</v>
      </c>
      <c r="U271" s="31">
        <v>0.94</v>
      </c>
      <c r="V271" s="28">
        <v>5761</v>
      </c>
      <c r="W271" s="31">
        <v>0.94</v>
      </c>
      <c r="X271" s="38" t="s">
        <v>25</v>
      </c>
    </row>
    <row r="272" spans="1:24">
      <c r="A272" s="26" t="s">
        <v>14906</v>
      </c>
      <c r="B272" s="26" t="s">
        <v>14906</v>
      </c>
      <c r="C272" s="26" t="s">
        <v>14916</v>
      </c>
      <c r="D272" s="27">
        <v>51.9</v>
      </c>
      <c r="E272" s="28">
        <v>400</v>
      </c>
      <c r="F272" s="29">
        <v>0.94</v>
      </c>
      <c r="G272" s="29">
        <v>0.59</v>
      </c>
      <c r="H272" s="30">
        <v>6.7000000000000002E-3</v>
      </c>
      <c r="I272" s="31">
        <v>5.23</v>
      </c>
      <c r="J272" s="31">
        <v>5.19</v>
      </c>
      <c r="K272" s="31">
        <v>3.83</v>
      </c>
      <c r="L272" s="31">
        <v>4.1399999999999997</v>
      </c>
      <c r="M272" s="28">
        <v>1407</v>
      </c>
      <c r="N272" s="31">
        <v>0.22</v>
      </c>
      <c r="O272" s="31">
        <v>0.78</v>
      </c>
      <c r="P272" s="28">
        <v>4188</v>
      </c>
      <c r="Q272" s="31">
        <v>0.39</v>
      </c>
      <c r="R272" s="31">
        <v>1.06</v>
      </c>
      <c r="S272" s="28">
        <v>6403</v>
      </c>
      <c r="T272" s="31">
        <v>0.5</v>
      </c>
      <c r="U272" s="31">
        <v>1.18</v>
      </c>
      <c r="V272" s="28">
        <v>12806</v>
      </c>
      <c r="W272" s="31">
        <v>1.18</v>
      </c>
      <c r="X272" s="38" t="s">
        <v>25</v>
      </c>
    </row>
    <row r="273" spans="1:24">
      <c r="A273" s="26" t="s">
        <v>14917</v>
      </c>
      <c r="B273" s="26" t="s">
        <v>14917</v>
      </c>
      <c r="C273" s="26" t="s">
        <v>14918</v>
      </c>
      <c r="D273" s="27">
        <v>60.5</v>
      </c>
      <c r="E273" s="28">
        <v>300</v>
      </c>
      <c r="F273" s="29">
        <v>2.54</v>
      </c>
      <c r="G273" s="29">
        <v>2.1</v>
      </c>
      <c r="H273" s="30">
        <v>7.3000000000000001E-3</v>
      </c>
      <c r="I273" s="31">
        <v>5.5</v>
      </c>
      <c r="J273" s="31">
        <v>5.57</v>
      </c>
      <c r="K273" s="31">
        <v>2.6</v>
      </c>
      <c r="L273" s="31">
        <v>3.11</v>
      </c>
      <c r="M273" s="28">
        <v>105</v>
      </c>
      <c r="N273" s="31">
        <v>0.09</v>
      </c>
      <c r="O273" s="31">
        <v>0.38</v>
      </c>
      <c r="P273" s="28">
        <v>383</v>
      </c>
      <c r="Q273" s="31">
        <v>0.17</v>
      </c>
      <c r="R273" s="31">
        <v>0.56000000000000005</v>
      </c>
      <c r="S273" s="28">
        <v>3088</v>
      </c>
      <c r="T273" s="31">
        <v>0.5</v>
      </c>
      <c r="U273" s="31">
        <v>1.01</v>
      </c>
      <c r="V273" s="28">
        <v>6175</v>
      </c>
      <c r="W273" s="31">
        <v>1.01</v>
      </c>
      <c r="X273" s="38" t="s">
        <v>25</v>
      </c>
    </row>
    <row r="274" spans="1:24">
      <c r="A274" s="26" t="s">
        <v>14918</v>
      </c>
      <c r="B274" s="26" t="s">
        <v>14918</v>
      </c>
      <c r="C274" s="26" t="s">
        <v>14916</v>
      </c>
      <c r="D274" s="27">
        <v>49.8</v>
      </c>
      <c r="E274" s="28">
        <v>300</v>
      </c>
      <c r="F274" s="29">
        <v>1.79</v>
      </c>
      <c r="G274" s="29">
        <v>1.4</v>
      </c>
      <c r="H274" s="30">
        <v>7.7999999999999996E-3</v>
      </c>
      <c r="I274" s="31">
        <v>5.57</v>
      </c>
      <c r="J274" s="31">
        <v>5.19</v>
      </c>
      <c r="K274" s="31">
        <v>3.42</v>
      </c>
      <c r="L274" s="31">
        <v>3.43</v>
      </c>
      <c r="M274" s="28">
        <v>105</v>
      </c>
      <c r="N274" s="31">
        <v>0.09</v>
      </c>
      <c r="O274" s="31">
        <v>0.39</v>
      </c>
      <c r="P274" s="28">
        <v>383</v>
      </c>
      <c r="Q274" s="31">
        <v>0.17</v>
      </c>
      <c r="R274" s="31">
        <v>0.57999999999999996</v>
      </c>
      <c r="S274" s="28">
        <v>3204</v>
      </c>
      <c r="T274" s="31">
        <v>0.5</v>
      </c>
      <c r="U274" s="31">
        <v>1.05</v>
      </c>
      <c r="V274" s="28">
        <v>6408</v>
      </c>
      <c r="W274" s="31">
        <v>1.05</v>
      </c>
      <c r="X274" s="38" t="s">
        <v>25</v>
      </c>
    </row>
    <row r="275" spans="1:24">
      <c r="A275" s="26" t="s">
        <v>14916</v>
      </c>
      <c r="B275" s="26" t="s">
        <v>14916</v>
      </c>
      <c r="C275" s="26" t="s">
        <v>14919</v>
      </c>
      <c r="D275" s="27">
        <v>30.7</v>
      </c>
      <c r="E275" s="28">
        <v>500</v>
      </c>
      <c r="F275" s="29">
        <v>0.51</v>
      </c>
      <c r="G275" s="29">
        <v>0.31</v>
      </c>
      <c r="H275" s="30">
        <v>6.4999999999999997E-3</v>
      </c>
      <c r="I275" s="31">
        <v>5.19</v>
      </c>
      <c r="J275" s="31">
        <v>5.22</v>
      </c>
      <c r="K275" s="31">
        <v>4.1100000000000003</v>
      </c>
      <c r="L275" s="31">
        <v>4.34</v>
      </c>
      <c r="M275" s="28">
        <v>1537</v>
      </c>
      <c r="N275" s="31">
        <v>0.18</v>
      </c>
      <c r="O275" s="31">
        <v>0.77</v>
      </c>
      <c r="P275" s="28">
        <v>4528</v>
      </c>
      <c r="Q275" s="31">
        <v>0.3</v>
      </c>
      <c r="R275" s="31">
        <v>1.05</v>
      </c>
      <c r="S275" s="28">
        <v>11411</v>
      </c>
      <c r="T275" s="31">
        <v>0.5</v>
      </c>
      <c r="U275" s="31">
        <v>1.35</v>
      </c>
      <c r="V275" s="28">
        <v>22821</v>
      </c>
      <c r="W275" s="31">
        <v>1.35</v>
      </c>
      <c r="X275" s="38" t="s">
        <v>25</v>
      </c>
    </row>
    <row r="276" spans="1:24">
      <c r="A276" s="26" t="s">
        <v>14920</v>
      </c>
      <c r="B276" s="26" t="s">
        <v>14920</v>
      </c>
      <c r="C276" s="26" t="s">
        <v>14921</v>
      </c>
      <c r="D276" s="27">
        <v>42.6</v>
      </c>
      <c r="E276" s="28">
        <v>300</v>
      </c>
      <c r="F276" s="29">
        <v>2.16</v>
      </c>
      <c r="G276" s="29">
        <v>1.83</v>
      </c>
      <c r="H276" s="30">
        <v>7.7000000000000002E-3</v>
      </c>
      <c r="I276" s="31">
        <v>5.15</v>
      </c>
      <c r="J276" s="31">
        <v>5.16</v>
      </c>
      <c r="K276" s="31">
        <v>2.63</v>
      </c>
      <c r="L276" s="31">
        <v>2.97</v>
      </c>
      <c r="M276" s="28">
        <v>61</v>
      </c>
      <c r="N276" s="31">
        <v>7.0000000000000007E-2</v>
      </c>
      <c r="O276" s="31">
        <v>0.33</v>
      </c>
      <c r="P276" s="28">
        <v>228</v>
      </c>
      <c r="Q276" s="31">
        <v>0.13</v>
      </c>
      <c r="R276" s="31">
        <v>0.49</v>
      </c>
      <c r="S276" s="28">
        <v>3187</v>
      </c>
      <c r="T276" s="31">
        <v>0.5</v>
      </c>
      <c r="U276" s="31">
        <v>1.04</v>
      </c>
      <c r="V276" s="28">
        <v>6373</v>
      </c>
      <c r="W276" s="31">
        <v>1.04</v>
      </c>
      <c r="X276" s="38" t="s">
        <v>25</v>
      </c>
    </row>
    <row r="277" spans="1:24">
      <c r="A277" s="26" t="s">
        <v>14921</v>
      </c>
      <c r="B277" s="26" t="s">
        <v>14921</v>
      </c>
      <c r="C277" s="26" t="s">
        <v>14922</v>
      </c>
      <c r="D277" s="27">
        <v>44.6</v>
      </c>
      <c r="E277" s="28">
        <v>300</v>
      </c>
      <c r="F277" s="29">
        <v>1.83</v>
      </c>
      <c r="G277" s="29">
        <v>1.49</v>
      </c>
      <c r="H277" s="30">
        <v>7.6E-3</v>
      </c>
      <c r="I277" s="31">
        <v>5.16</v>
      </c>
      <c r="J277" s="31">
        <v>5.12</v>
      </c>
      <c r="K277" s="31">
        <v>2.97</v>
      </c>
      <c r="L277" s="31">
        <v>3.27</v>
      </c>
      <c r="M277" s="28">
        <v>152</v>
      </c>
      <c r="N277" s="31">
        <v>0.11</v>
      </c>
      <c r="O277" s="31">
        <v>0.43</v>
      </c>
      <c r="P277" s="28">
        <v>544</v>
      </c>
      <c r="Q277" s="31">
        <v>0.2</v>
      </c>
      <c r="R277" s="31">
        <v>0.63</v>
      </c>
      <c r="S277" s="28">
        <v>3161</v>
      </c>
      <c r="T277" s="31">
        <v>0.5</v>
      </c>
      <c r="U277" s="31">
        <v>1.04</v>
      </c>
      <c r="V277" s="28">
        <v>6322</v>
      </c>
      <c r="W277" s="31">
        <v>1.04</v>
      </c>
      <c r="X277" s="38" t="s">
        <v>25</v>
      </c>
    </row>
    <row r="278" spans="1:24">
      <c r="A278" s="26" t="s">
        <v>14922</v>
      </c>
      <c r="B278" s="26" t="s">
        <v>14922</v>
      </c>
      <c r="C278" s="26" t="s">
        <v>14919</v>
      </c>
      <c r="D278" s="27">
        <v>50.9</v>
      </c>
      <c r="E278" s="28">
        <v>300</v>
      </c>
      <c r="F278" s="29">
        <v>1.49</v>
      </c>
      <c r="G278" s="29">
        <v>1.1200000000000001</v>
      </c>
      <c r="H278" s="30">
        <v>7.3000000000000001E-3</v>
      </c>
      <c r="I278" s="31">
        <v>5.12</v>
      </c>
      <c r="J278" s="31">
        <v>5.22</v>
      </c>
      <c r="K278" s="31">
        <v>3.27</v>
      </c>
      <c r="L278" s="31">
        <v>3.74</v>
      </c>
      <c r="M278" s="28">
        <v>152</v>
      </c>
      <c r="N278" s="31">
        <v>0.11</v>
      </c>
      <c r="O278" s="31">
        <v>0.43</v>
      </c>
      <c r="P278" s="28">
        <v>544</v>
      </c>
      <c r="Q278" s="31">
        <v>0.2</v>
      </c>
      <c r="R278" s="31">
        <v>0.62</v>
      </c>
      <c r="S278" s="28">
        <v>3087</v>
      </c>
      <c r="T278" s="31">
        <v>0.5</v>
      </c>
      <c r="U278" s="31">
        <v>1.01</v>
      </c>
      <c r="V278" s="28">
        <v>6174</v>
      </c>
      <c r="W278" s="31">
        <v>1.01</v>
      </c>
      <c r="X278" s="38" t="s">
        <v>25</v>
      </c>
    </row>
    <row r="279" spans="1:24">
      <c r="A279" s="26" t="s">
        <v>14919</v>
      </c>
      <c r="B279" s="26" t="s">
        <v>14919</v>
      </c>
      <c r="C279" s="26" t="s">
        <v>14923</v>
      </c>
      <c r="D279" s="27">
        <v>19.7</v>
      </c>
      <c r="E279" s="28">
        <v>500</v>
      </c>
      <c r="F279" s="29">
        <v>7.0000000000000007E-2</v>
      </c>
      <c r="G279" s="29">
        <v>-0.06</v>
      </c>
      <c r="H279" s="30">
        <v>6.6E-3</v>
      </c>
      <c r="I279" s="31">
        <v>5.22</v>
      </c>
      <c r="J279" s="31">
        <v>5.14</v>
      </c>
      <c r="K279" s="31">
        <v>4.58</v>
      </c>
      <c r="L279" s="31">
        <v>4.63</v>
      </c>
      <c r="M279" s="28">
        <v>1700</v>
      </c>
      <c r="N279" s="31">
        <v>0.18</v>
      </c>
      <c r="O279" s="31">
        <v>0.79</v>
      </c>
      <c r="P279" s="28">
        <v>4948</v>
      </c>
      <c r="Q279" s="31">
        <v>0.32</v>
      </c>
      <c r="R279" s="31">
        <v>1.08</v>
      </c>
      <c r="S279" s="28">
        <v>11484</v>
      </c>
      <c r="T279" s="31">
        <v>0.5</v>
      </c>
      <c r="U279" s="31">
        <v>1.35</v>
      </c>
      <c r="V279" s="28">
        <v>22968</v>
      </c>
      <c r="W279" s="31">
        <v>1.35</v>
      </c>
      <c r="X279" s="38" t="s">
        <v>25</v>
      </c>
    </row>
    <row r="280" spans="1:24">
      <c r="A280" s="26" t="s">
        <v>14924</v>
      </c>
      <c r="B280" s="26" t="s">
        <v>14924</v>
      </c>
      <c r="C280" s="26" t="s">
        <v>14925</v>
      </c>
      <c r="D280" s="27">
        <v>45.3</v>
      </c>
      <c r="E280" s="28">
        <v>300</v>
      </c>
      <c r="F280" s="29">
        <v>2.1800000000000002</v>
      </c>
      <c r="G280" s="29">
        <v>1.85</v>
      </c>
      <c r="H280" s="30">
        <v>7.3000000000000001E-3</v>
      </c>
      <c r="I280" s="31">
        <v>5.23</v>
      </c>
      <c r="J280" s="31">
        <v>5.34</v>
      </c>
      <c r="K280" s="31">
        <v>2.69</v>
      </c>
      <c r="L280" s="31">
        <v>3.13</v>
      </c>
      <c r="M280" s="28">
        <v>105</v>
      </c>
      <c r="N280" s="31">
        <v>0.09</v>
      </c>
      <c r="O280" s="31">
        <v>0.38</v>
      </c>
      <c r="P280" s="28">
        <v>383</v>
      </c>
      <c r="Q280" s="31">
        <v>0.17</v>
      </c>
      <c r="R280" s="31">
        <v>0.56000000000000005</v>
      </c>
      <c r="S280" s="28">
        <v>3090</v>
      </c>
      <c r="T280" s="31">
        <v>0.5</v>
      </c>
      <c r="U280" s="31">
        <v>1.01</v>
      </c>
      <c r="V280" s="28">
        <v>6180</v>
      </c>
      <c r="W280" s="31">
        <v>1.01</v>
      </c>
      <c r="X280" s="38" t="s">
        <v>25</v>
      </c>
    </row>
    <row r="281" spans="1:24">
      <c r="A281" s="26" t="s">
        <v>14925</v>
      </c>
      <c r="B281" s="26" t="s">
        <v>14925</v>
      </c>
      <c r="C281" s="26" t="s">
        <v>14923</v>
      </c>
      <c r="D281" s="27">
        <v>58.5</v>
      </c>
      <c r="E281" s="28">
        <v>300</v>
      </c>
      <c r="F281" s="29">
        <v>1.69</v>
      </c>
      <c r="G281" s="29">
        <v>1.25</v>
      </c>
      <c r="H281" s="30">
        <v>7.4999999999999997E-3</v>
      </c>
      <c r="I281" s="31">
        <v>5.34</v>
      </c>
      <c r="J281" s="31">
        <v>5.14</v>
      </c>
      <c r="K281" s="31">
        <v>3.29</v>
      </c>
      <c r="L281" s="31">
        <v>3.53</v>
      </c>
      <c r="M281" s="28">
        <v>105</v>
      </c>
      <c r="N281" s="31">
        <v>0.09</v>
      </c>
      <c r="O281" s="31">
        <v>0.39</v>
      </c>
      <c r="P281" s="28">
        <v>383</v>
      </c>
      <c r="Q281" s="31">
        <v>0.17</v>
      </c>
      <c r="R281" s="31">
        <v>0.56999999999999995</v>
      </c>
      <c r="S281" s="28">
        <v>3140</v>
      </c>
      <c r="T281" s="31">
        <v>0.5</v>
      </c>
      <c r="U281" s="31">
        <v>1.03</v>
      </c>
      <c r="V281" s="28">
        <v>6280</v>
      </c>
      <c r="W281" s="31">
        <v>1.03</v>
      </c>
      <c r="X281" s="38" t="s">
        <v>25</v>
      </c>
    </row>
    <row r="282" spans="1:24">
      <c r="A282" s="26" t="s">
        <v>14923</v>
      </c>
      <c r="B282" s="26" t="s">
        <v>14923</v>
      </c>
      <c r="C282" s="26" t="s">
        <v>14926</v>
      </c>
      <c r="D282" s="27">
        <v>38.200000000000003</v>
      </c>
      <c r="E282" s="28">
        <v>500</v>
      </c>
      <c r="F282" s="29">
        <v>-0.25</v>
      </c>
      <c r="G282" s="29">
        <v>-0.49</v>
      </c>
      <c r="H282" s="30">
        <v>6.3E-3</v>
      </c>
      <c r="I282" s="31">
        <v>5.14</v>
      </c>
      <c r="J282" s="31">
        <v>5</v>
      </c>
      <c r="K282" s="31">
        <v>4.82</v>
      </c>
      <c r="L282" s="31">
        <v>4.92</v>
      </c>
      <c r="M282" s="28">
        <v>1805</v>
      </c>
      <c r="N282" s="31">
        <v>0.19</v>
      </c>
      <c r="O282" s="31">
        <v>0.79</v>
      </c>
      <c r="P282" s="28">
        <v>5214</v>
      </c>
      <c r="Q282" s="31">
        <v>0.33</v>
      </c>
      <c r="R282" s="31">
        <v>1.08</v>
      </c>
      <c r="S282" s="28">
        <v>11206</v>
      </c>
      <c r="T282" s="31">
        <v>0.5</v>
      </c>
      <c r="U282" s="31">
        <v>1.32</v>
      </c>
      <c r="V282" s="28">
        <v>22411</v>
      </c>
      <c r="W282" s="31">
        <v>1.32</v>
      </c>
      <c r="X282" s="38" t="s">
        <v>25</v>
      </c>
    </row>
    <row r="283" spans="1:24">
      <c r="A283" s="26" t="s">
        <v>14927</v>
      </c>
      <c r="B283" s="26" t="s">
        <v>14927</v>
      </c>
      <c r="C283" s="26" t="s">
        <v>14928</v>
      </c>
      <c r="D283" s="27">
        <v>58.3</v>
      </c>
      <c r="E283" s="28">
        <v>300</v>
      </c>
      <c r="F283" s="29">
        <v>1.82</v>
      </c>
      <c r="G283" s="29">
        <v>1.35</v>
      </c>
      <c r="H283" s="30">
        <v>8.0999999999999996E-3</v>
      </c>
      <c r="I283" s="31">
        <v>4.97</v>
      </c>
      <c r="J283" s="31">
        <v>4.9000000000000004</v>
      </c>
      <c r="K283" s="31">
        <v>2.79</v>
      </c>
      <c r="L283" s="31">
        <v>3.19</v>
      </c>
      <c r="M283" s="28">
        <v>61</v>
      </c>
      <c r="N283" s="31">
        <v>7.0000000000000007E-2</v>
      </c>
      <c r="O283" s="31">
        <v>0.34</v>
      </c>
      <c r="P283" s="28">
        <v>228</v>
      </c>
      <c r="Q283" s="31">
        <v>0.13</v>
      </c>
      <c r="R283" s="31">
        <v>0.5</v>
      </c>
      <c r="S283" s="28">
        <v>3251</v>
      </c>
      <c r="T283" s="31">
        <v>0.5</v>
      </c>
      <c r="U283" s="31">
        <v>1.06</v>
      </c>
      <c r="V283" s="28">
        <v>6501</v>
      </c>
      <c r="W283" s="31">
        <v>1.06</v>
      </c>
      <c r="X283" s="38" t="s">
        <v>25</v>
      </c>
    </row>
    <row r="284" spans="1:24">
      <c r="A284" s="26" t="s">
        <v>14928</v>
      </c>
      <c r="B284" s="26" t="s">
        <v>14928</v>
      </c>
      <c r="C284" s="26" t="s">
        <v>14926</v>
      </c>
      <c r="D284" s="27">
        <v>28.6</v>
      </c>
      <c r="E284" s="28">
        <v>300</v>
      </c>
      <c r="F284" s="29">
        <v>0.83</v>
      </c>
      <c r="G284" s="29">
        <v>0.6</v>
      </c>
      <c r="H284" s="30">
        <v>8.0000000000000002E-3</v>
      </c>
      <c r="I284" s="31">
        <v>4.9000000000000004</v>
      </c>
      <c r="J284" s="31">
        <v>5</v>
      </c>
      <c r="K284" s="31">
        <v>3.71</v>
      </c>
      <c r="L284" s="31">
        <v>4.04</v>
      </c>
      <c r="M284" s="28">
        <v>61</v>
      </c>
      <c r="N284" s="31">
        <v>7.0000000000000007E-2</v>
      </c>
      <c r="O284" s="31">
        <v>0.34</v>
      </c>
      <c r="P284" s="28">
        <v>228</v>
      </c>
      <c r="Q284" s="31">
        <v>0.13</v>
      </c>
      <c r="R284" s="31">
        <v>0.5</v>
      </c>
      <c r="S284" s="28">
        <v>3247</v>
      </c>
      <c r="T284" s="31">
        <v>0.5</v>
      </c>
      <c r="U284" s="31">
        <v>1.06</v>
      </c>
      <c r="V284" s="28">
        <v>6493</v>
      </c>
      <c r="W284" s="31">
        <v>1.06</v>
      </c>
      <c r="X284" s="38" t="s">
        <v>25</v>
      </c>
    </row>
    <row r="285" spans="1:24">
      <c r="A285" s="26" t="s">
        <v>14926</v>
      </c>
      <c r="B285" s="26" t="s">
        <v>14926</v>
      </c>
      <c r="C285" s="26" t="s">
        <v>14929</v>
      </c>
      <c r="D285" s="27">
        <v>44.2</v>
      </c>
      <c r="E285" s="28">
        <v>500</v>
      </c>
      <c r="F285" s="29">
        <v>-0.49</v>
      </c>
      <c r="G285" s="29">
        <v>-0.63</v>
      </c>
      <c r="H285" s="30">
        <v>3.2000000000000002E-3</v>
      </c>
      <c r="I285" s="31">
        <v>5</v>
      </c>
      <c r="J285" s="31">
        <v>4.82</v>
      </c>
      <c r="K285" s="31">
        <v>4.92</v>
      </c>
      <c r="L285" s="31">
        <v>4.88</v>
      </c>
      <c r="M285" s="28">
        <v>1866</v>
      </c>
      <c r="N285" s="31">
        <v>0.23</v>
      </c>
      <c r="O285" s="31">
        <v>0.63</v>
      </c>
      <c r="P285" s="28">
        <v>5368</v>
      </c>
      <c r="Q285" s="31">
        <v>0.4</v>
      </c>
      <c r="R285" s="31">
        <v>0.85</v>
      </c>
      <c r="S285" s="28">
        <v>7956</v>
      </c>
      <c r="T285" s="31">
        <v>0.5</v>
      </c>
      <c r="U285" s="31">
        <v>0.94</v>
      </c>
      <c r="V285" s="28">
        <v>15913</v>
      </c>
      <c r="W285" s="31">
        <v>0.94</v>
      </c>
      <c r="X285" s="38" t="s">
        <v>25</v>
      </c>
    </row>
    <row r="286" spans="1:24">
      <c r="A286" s="26" t="s">
        <v>14929</v>
      </c>
      <c r="B286" s="26" t="s">
        <v>14929</v>
      </c>
      <c r="C286" s="26" t="s">
        <v>14930</v>
      </c>
      <c r="D286" s="27">
        <v>59.8</v>
      </c>
      <c r="E286" s="28">
        <v>500</v>
      </c>
      <c r="F286" s="29">
        <v>-0.63</v>
      </c>
      <c r="G286" s="29">
        <v>-0.81</v>
      </c>
      <c r="H286" s="30">
        <v>3.0000000000000001E-3</v>
      </c>
      <c r="I286" s="31">
        <v>4.82</v>
      </c>
      <c r="J286" s="31">
        <v>4.91</v>
      </c>
      <c r="K286" s="31">
        <v>4.88</v>
      </c>
      <c r="L286" s="31">
        <v>5.15</v>
      </c>
      <c r="M286" s="28">
        <v>1866</v>
      </c>
      <c r="N286" s="31">
        <v>0.23</v>
      </c>
      <c r="O286" s="31">
        <v>0.62</v>
      </c>
      <c r="P286" s="28">
        <v>5368</v>
      </c>
      <c r="Q286" s="31">
        <v>0.41</v>
      </c>
      <c r="R286" s="31">
        <v>0.83</v>
      </c>
      <c r="S286" s="28">
        <v>7756</v>
      </c>
      <c r="T286" s="31">
        <v>0.5</v>
      </c>
      <c r="U286" s="31">
        <v>0.91</v>
      </c>
      <c r="V286" s="28">
        <v>15512</v>
      </c>
      <c r="W286" s="31">
        <v>0.91</v>
      </c>
      <c r="X286" s="38" t="s">
        <v>25</v>
      </c>
    </row>
    <row r="287" spans="1:24">
      <c r="A287" s="26" t="s">
        <v>14930</v>
      </c>
      <c r="B287" s="26" t="s">
        <v>14930</v>
      </c>
      <c r="C287" s="26" t="s">
        <v>14931</v>
      </c>
      <c r="D287" s="27">
        <v>42.5</v>
      </c>
      <c r="E287" s="28">
        <v>500</v>
      </c>
      <c r="F287" s="29">
        <v>-0.81</v>
      </c>
      <c r="G287" s="29">
        <v>-0.94</v>
      </c>
      <c r="H287" s="30">
        <v>3.0999999999999999E-3</v>
      </c>
      <c r="I287" s="31">
        <v>4.91</v>
      </c>
      <c r="J287" s="31">
        <v>5.05</v>
      </c>
      <c r="K287" s="31">
        <v>5.15</v>
      </c>
      <c r="L287" s="31">
        <v>5.42</v>
      </c>
      <c r="M287" s="28">
        <v>1866</v>
      </c>
      <c r="N287" s="31">
        <v>0.23</v>
      </c>
      <c r="O287" s="31">
        <v>0.62</v>
      </c>
      <c r="P287" s="28">
        <v>5368</v>
      </c>
      <c r="Q287" s="31">
        <v>0.4</v>
      </c>
      <c r="R287" s="31">
        <v>0.84</v>
      </c>
      <c r="S287" s="28">
        <v>7819</v>
      </c>
      <c r="T287" s="31">
        <v>0.5</v>
      </c>
      <c r="U287" s="31">
        <v>0.92</v>
      </c>
      <c r="V287" s="28">
        <v>15638</v>
      </c>
      <c r="W287" s="31">
        <v>0.92</v>
      </c>
      <c r="X287" s="38" t="s">
        <v>25</v>
      </c>
    </row>
    <row r="288" spans="1:24">
      <c r="A288" s="26" t="s">
        <v>14932</v>
      </c>
      <c r="B288" s="26" t="s">
        <v>14932</v>
      </c>
      <c r="C288" s="26" t="s">
        <v>14933</v>
      </c>
      <c r="D288" s="27">
        <v>29.8</v>
      </c>
      <c r="E288" s="28">
        <v>300</v>
      </c>
      <c r="F288" s="29">
        <v>2.6</v>
      </c>
      <c r="G288" s="29">
        <v>2.4</v>
      </c>
      <c r="H288" s="30">
        <v>6.7000000000000002E-3</v>
      </c>
      <c r="I288" s="31">
        <v>5.32</v>
      </c>
      <c r="J288" s="31">
        <v>5.01</v>
      </c>
      <c r="K288" s="31">
        <v>2.36</v>
      </c>
      <c r="L288" s="31">
        <v>2.25</v>
      </c>
      <c r="M288" s="28">
        <v>130</v>
      </c>
      <c r="N288" s="31">
        <v>0.1</v>
      </c>
      <c r="O288" s="31">
        <v>0.4</v>
      </c>
      <c r="P288" s="28">
        <v>470</v>
      </c>
      <c r="Q288" s="31">
        <v>0.19</v>
      </c>
      <c r="R288" s="31">
        <v>0.57999999999999996</v>
      </c>
      <c r="S288" s="28">
        <v>2966</v>
      </c>
      <c r="T288" s="31">
        <v>0.5</v>
      </c>
      <c r="U288" s="31">
        <v>0.97</v>
      </c>
      <c r="V288" s="28">
        <v>5932</v>
      </c>
      <c r="W288" s="31">
        <v>0.97</v>
      </c>
      <c r="X288" s="38" t="s">
        <v>24</v>
      </c>
    </row>
    <row r="289" spans="1:24">
      <c r="A289" s="26" t="s">
        <v>14933</v>
      </c>
      <c r="B289" s="26" t="s">
        <v>14933</v>
      </c>
      <c r="C289" s="26" t="s">
        <v>14934</v>
      </c>
      <c r="D289" s="27">
        <v>40.9</v>
      </c>
      <c r="E289" s="28">
        <v>300</v>
      </c>
      <c r="F289" s="29">
        <v>2.4</v>
      </c>
      <c r="G289" s="29">
        <v>2.1</v>
      </c>
      <c r="H289" s="30">
        <v>7.3000000000000001E-3</v>
      </c>
      <c r="I289" s="31">
        <v>5.01</v>
      </c>
      <c r="J289" s="31">
        <v>4.92</v>
      </c>
      <c r="K289" s="31">
        <v>2.25</v>
      </c>
      <c r="L289" s="31">
        <v>2.46</v>
      </c>
      <c r="M289" s="28">
        <v>191</v>
      </c>
      <c r="N289" s="31">
        <v>0.12</v>
      </c>
      <c r="O289" s="31">
        <v>0.46</v>
      </c>
      <c r="P289" s="28">
        <v>676</v>
      </c>
      <c r="Q289" s="31">
        <v>0.22</v>
      </c>
      <c r="R289" s="31">
        <v>0.67</v>
      </c>
      <c r="S289" s="28">
        <v>3101</v>
      </c>
      <c r="T289" s="31">
        <v>0.5</v>
      </c>
      <c r="U289" s="31">
        <v>1.02</v>
      </c>
      <c r="V289" s="28">
        <v>6201</v>
      </c>
      <c r="W289" s="31">
        <v>1.02</v>
      </c>
      <c r="X289" s="38" t="s">
        <v>24</v>
      </c>
    </row>
    <row r="290" spans="1:24">
      <c r="A290" s="26" t="s">
        <v>14934</v>
      </c>
      <c r="B290" s="26" t="s">
        <v>14934</v>
      </c>
      <c r="C290" s="26" t="s">
        <v>14935</v>
      </c>
      <c r="D290" s="27">
        <v>41.5</v>
      </c>
      <c r="E290" s="28">
        <v>300</v>
      </c>
      <c r="F290" s="29">
        <v>2.1</v>
      </c>
      <c r="G290" s="29">
        <v>1.85</v>
      </c>
      <c r="H290" s="30">
        <v>6.0000000000000001E-3</v>
      </c>
      <c r="I290" s="31">
        <v>4.92</v>
      </c>
      <c r="J290" s="31">
        <v>5.05</v>
      </c>
      <c r="K290" s="31">
        <v>2.46</v>
      </c>
      <c r="L290" s="31">
        <v>2.84</v>
      </c>
      <c r="M290" s="28">
        <v>191</v>
      </c>
      <c r="N290" s="31">
        <v>0.13</v>
      </c>
      <c r="O290" s="31">
        <v>0.43</v>
      </c>
      <c r="P290" s="28">
        <v>676</v>
      </c>
      <c r="Q290" s="31">
        <v>0.23</v>
      </c>
      <c r="R290" s="31">
        <v>0.62</v>
      </c>
      <c r="S290" s="28">
        <v>2810</v>
      </c>
      <c r="T290" s="31">
        <v>0.5</v>
      </c>
      <c r="U290" s="31">
        <v>0.92</v>
      </c>
      <c r="V290" s="28">
        <v>5620</v>
      </c>
      <c r="W290" s="31">
        <v>0.92</v>
      </c>
      <c r="X290" s="38" t="s">
        <v>24</v>
      </c>
    </row>
    <row r="291" spans="1:24">
      <c r="A291" s="26" t="s">
        <v>14935</v>
      </c>
      <c r="B291" s="26" t="s">
        <v>14935</v>
      </c>
      <c r="C291" s="26" t="s">
        <v>14936</v>
      </c>
      <c r="D291" s="27">
        <v>45.4</v>
      </c>
      <c r="E291" s="28">
        <v>300</v>
      </c>
      <c r="F291" s="29">
        <v>1.84</v>
      </c>
      <c r="G291" s="29">
        <v>1.55</v>
      </c>
      <c r="H291" s="30">
        <v>6.4000000000000003E-3</v>
      </c>
      <c r="I291" s="31">
        <v>5.05</v>
      </c>
      <c r="J291" s="31">
        <v>5.09</v>
      </c>
      <c r="K291" s="31">
        <v>2.85</v>
      </c>
      <c r="L291" s="31">
        <v>3.18</v>
      </c>
      <c r="M291" s="28">
        <v>268</v>
      </c>
      <c r="N291" s="31">
        <v>0.15</v>
      </c>
      <c r="O291" s="31">
        <v>0.48</v>
      </c>
      <c r="P291" s="28">
        <v>928</v>
      </c>
      <c r="Q291" s="31">
        <v>0.27</v>
      </c>
      <c r="R291" s="31">
        <v>0.69</v>
      </c>
      <c r="S291" s="28">
        <v>2894</v>
      </c>
      <c r="T291" s="31">
        <v>0.5</v>
      </c>
      <c r="U291" s="31">
        <v>0.95</v>
      </c>
      <c r="V291" s="28">
        <v>5787</v>
      </c>
      <c r="W291" s="31">
        <v>0.95</v>
      </c>
      <c r="X291" s="38" t="s">
        <v>25</v>
      </c>
    </row>
    <row r="292" spans="1:24">
      <c r="A292" s="26" t="s">
        <v>14936</v>
      </c>
      <c r="B292" s="26" t="s">
        <v>14936</v>
      </c>
      <c r="C292" s="26" t="s">
        <v>14937</v>
      </c>
      <c r="D292" s="27">
        <v>46.2</v>
      </c>
      <c r="E292" s="28">
        <v>300</v>
      </c>
      <c r="F292" s="29">
        <v>1.55</v>
      </c>
      <c r="G292" s="29">
        <v>1.32</v>
      </c>
      <c r="H292" s="30">
        <v>5.0000000000000001E-3</v>
      </c>
      <c r="I292" s="31">
        <v>5.09</v>
      </c>
      <c r="J292" s="31">
        <v>4.83</v>
      </c>
      <c r="K292" s="31">
        <v>3.18</v>
      </c>
      <c r="L292" s="31">
        <v>3.15</v>
      </c>
      <c r="M292" s="28">
        <v>396</v>
      </c>
      <c r="N292" s="31">
        <v>0.19</v>
      </c>
      <c r="O292" s="31">
        <v>0.5</v>
      </c>
      <c r="P292" s="28">
        <v>1332</v>
      </c>
      <c r="Q292" s="31">
        <v>0.35</v>
      </c>
      <c r="R292" s="31">
        <v>0.7</v>
      </c>
      <c r="S292" s="28">
        <v>2555</v>
      </c>
      <c r="T292" s="31">
        <v>0.5</v>
      </c>
      <c r="U292" s="31">
        <v>0.84</v>
      </c>
      <c r="V292" s="28">
        <v>5109</v>
      </c>
      <c r="W292" s="31">
        <v>0.84</v>
      </c>
      <c r="X292" s="38" t="s">
        <v>25</v>
      </c>
    </row>
    <row r="293" spans="1:24">
      <c r="A293" s="26" t="s">
        <v>14937</v>
      </c>
      <c r="B293" s="26" t="s">
        <v>14937</v>
      </c>
      <c r="C293" s="26" t="s">
        <v>14944</v>
      </c>
      <c r="D293" s="27">
        <v>52.4</v>
      </c>
      <c r="E293" s="28">
        <v>300</v>
      </c>
      <c r="F293" s="29">
        <v>1.32</v>
      </c>
      <c r="G293" s="29">
        <v>1.04</v>
      </c>
      <c r="H293" s="30">
        <v>5.3E-3</v>
      </c>
      <c r="I293" s="31">
        <v>4.83</v>
      </c>
      <c r="J293" s="31">
        <v>4.7</v>
      </c>
      <c r="K293" s="31">
        <v>3.15</v>
      </c>
      <c r="L293" s="31">
        <v>3.3</v>
      </c>
      <c r="M293" s="28">
        <v>396</v>
      </c>
      <c r="N293" s="31">
        <v>0.19</v>
      </c>
      <c r="O293" s="31">
        <v>0.51</v>
      </c>
      <c r="P293" s="28">
        <v>1332</v>
      </c>
      <c r="Q293" s="31">
        <v>0.34</v>
      </c>
      <c r="R293" s="31">
        <v>0.72</v>
      </c>
      <c r="S293" s="28">
        <v>2647</v>
      </c>
      <c r="T293" s="31">
        <v>0.5</v>
      </c>
      <c r="U293" s="31">
        <v>0.87</v>
      </c>
      <c r="V293" s="28">
        <v>5293</v>
      </c>
      <c r="W293" s="31">
        <v>0.87</v>
      </c>
      <c r="X293" s="38" t="s">
        <v>25</v>
      </c>
    </row>
    <row r="294" spans="1:24">
      <c r="A294" s="26" t="s">
        <v>14938</v>
      </c>
      <c r="B294" s="26" t="s">
        <v>14938</v>
      </c>
      <c r="C294" s="26" t="s">
        <v>14939</v>
      </c>
      <c r="D294" s="27">
        <v>36.299999999999997</v>
      </c>
      <c r="E294" s="28">
        <v>300</v>
      </c>
      <c r="F294" s="29">
        <v>2.3199999999999998</v>
      </c>
      <c r="G294" s="29">
        <v>2.0699999999999998</v>
      </c>
      <c r="H294" s="30">
        <v>6.8999999999999999E-3</v>
      </c>
      <c r="I294" s="31">
        <v>4.55</v>
      </c>
      <c r="J294" s="31">
        <v>4.57</v>
      </c>
      <c r="K294" s="31">
        <v>1.87</v>
      </c>
      <c r="L294" s="31">
        <v>2.14</v>
      </c>
      <c r="M294" s="28">
        <v>83</v>
      </c>
      <c r="N294" s="31">
        <v>0.08</v>
      </c>
      <c r="O294" s="31">
        <v>0.35</v>
      </c>
      <c r="P294" s="28">
        <v>306</v>
      </c>
      <c r="Q294" s="31">
        <v>0.15</v>
      </c>
      <c r="R294" s="31">
        <v>0.52</v>
      </c>
      <c r="S294" s="28">
        <v>3005</v>
      </c>
      <c r="T294" s="31">
        <v>0.5</v>
      </c>
      <c r="U294" s="31">
        <v>0.98</v>
      </c>
      <c r="V294" s="28">
        <v>6009</v>
      </c>
      <c r="W294" s="31">
        <v>0.98</v>
      </c>
      <c r="X294" s="38" t="s">
        <v>25</v>
      </c>
    </row>
    <row r="295" spans="1:24">
      <c r="A295" s="26" t="s">
        <v>14939</v>
      </c>
      <c r="B295" s="26" t="s">
        <v>14939</v>
      </c>
      <c r="C295" s="26" t="s">
        <v>14940</v>
      </c>
      <c r="D295" s="27">
        <v>50.6</v>
      </c>
      <c r="E295" s="28">
        <v>300</v>
      </c>
      <c r="F295" s="29">
        <v>2.0699999999999998</v>
      </c>
      <c r="G295" s="29">
        <v>1.74</v>
      </c>
      <c r="H295" s="30">
        <v>6.4999999999999997E-3</v>
      </c>
      <c r="I295" s="31">
        <v>4.57</v>
      </c>
      <c r="J295" s="31">
        <v>4.67</v>
      </c>
      <c r="K295" s="31">
        <v>2.14</v>
      </c>
      <c r="L295" s="31">
        <v>2.57</v>
      </c>
      <c r="M295" s="28">
        <v>83</v>
      </c>
      <c r="N295" s="31">
        <v>0.08</v>
      </c>
      <c r="O295" s="31">
        <v>0.34</v>
      </c>
      <c r="P295" s="28">
        <v>306</v>
      </c>
      <c r="Q295" s="31">
        <v>0.16</v>
      </c>
      <c r="R295" s="31">
        <v>0.51</v>
      </c>
      <c r="S295" s="28">
        <v>2924</v>
      </c>
      <c r="T295" s="31">
        <v>0.5</v>
      </c>
      <c r="U295" s="31">
        <v>0.96</v>
      </c>
      <c r="V295" s="28">
        <v>5848</v>
      </c>
      <c r="W295" s="31">
        <v>0.96</v>
      </c>
      <c r="X295" s="38" t="s">
        <v>25</v>
      </c>
    </row>
    <row r="296" spans="1:24">
      <c r="A296" s="26" t="s">
        <v>14940</v>
      </c>
      <c r="B296" s="26" t="s">
        <v>14940</v>
      </c>
      <c r="C296" s="26" t="s">
        <v>14941</v>
      </c>
      <c r="D296" s="27">
        <v>58.4</v>
      </c>
      <c r="E296" s="28">
        <v>300</v>
      </c>
      <c r="F296" s="29">
        <v>1.28</v>
      </c>
      <c r="G296" s="29">
        <v>0.91</v>
      </c>
      <c r="H296" s="30">
        <v>6.3E-3</v>
      </c>
      <c r="I296" s="31">
        <v>4.67</v>
      </c>
      <c r="J296" s="31">
        <v>4.66</v>
      </c>
      <c r="K296" s="31">
        <v>3.03</v>
      </c>
      <c r="L296" s="31">
        <v>3.39</v>
      </c>
      <c r="M296" s="28">
        <v>105</v>
      </c>
      <c r="N296" s="31">
        <v>0.09</v>
      </c>
      <c r="O296" s="31">
        <v>0.36</v>
      </c>
      <c r="P296" s="28">
        <v>383</v>
      </c>
      <c r="Q296" s="31">
        <v>0.17</v>
      </c>
      <c r="R296" s="31">
        <v>0.54</v>
      </c>
      <c r="S296" s="28">
        <v>2882</v>
      </c>
      <c r="T296" s="31">
        <v>0.5</v>
      </c>
      <c r="U296" s="31">
        <v>0.94</v>
      </c>
      <c r="V296" s="28">
        <v>5764</v>
      </c>
      <c r="W296" s="31">
        <v>0.94</v>
      </c>
      <c r="X296" s="38" t="s">
        <v>25</v>
      </c>
    </row>
    <row r="297" spans="1:24">
      <c r="A297" s="26" t="s">
        <v>14942</v>
      </c>
      <c r="B297" s="26" t="s">
        <v>14942</v>
      </c>
      <c r="C297" s="26" t="s">
        <v>14941</v>
      </c>
      <c r="D297" s="27">
        <v>36.299999999999997</v>
      </c>
      <c r="E297" s="28">
        <v>300</v>
      </c>
      <c r="F297" s="29">
        <v>1.63</v>
      </c>
      <c r="G297" s="29">
        <v>1.4</v>
      </c>
      <c r="H297" s="30">
        <v>6.3E-3</v>
      </c>
      <c r="I297" s="31">
        <v>4.8899999999999997</v>
      </c>
      <c r="J297" s="31">
        <v>4.66</v>
      </c>
      <c r="K297" s="31">
        <v>2.9</v>
      </c>
      <c r="L297" s="31">
        <v>2.9</v>
      </c>
      <c r="M297" s="28">
        <v>67</v>
      </c>
      <c r="N297" s="31">
        <v>0.08</v>
      </c>
      <c r="O297" s="31">
        <v>0.32</v>
      </c>
      <c r="P297" s="28">
        <v>249</v>
      </c>
      <c r="Q297" s="31">
        <v>0.14000000000000001</v>
      </c>
      <c r="R297" s="31">
        <v>0.47</v>
      </c>
      <c r="S297" s="28">
        <v>2882</v>
      </c>
      <c r="T297" s="31">
        <v>0.5</v>
      </c>
      <c r="U297" s="31">
        <v>0.94</v>
      </c>
      <c r="V297" s="28">
        <v>5764</v>
      </c>
      <c r="W297" s="31">
        <v>0.94</v>
      </c>
      <c r="X297" s="38" t="s">
        <v>25</v>
      </c>
    </row>
    <row r="298" spans="1:24">
      <c r="A298" s="26" t="s">
        <v>14941</v>
      </c>
      <c r="B298" s="26" t="s">
        <v>14941</v>
      </c>
      <c r="C298" s="26" t="s">
        <v>14943</v>
      </c>
      <c r="D298" s="27">
        <v>45</v>
      </c>
      <c r="E298" s="28">
        <v>300</v>
      </c>
      <c r="F298" s="29">
        <v>0.63</v>
      </c>
      <c r="G298" s="29">
        <v>0.4</v>
      </c>
      <c r="H298" s="30">
        <v>5.1000000000000004E-3</v>
      </c>
      <c r="I298" s="31">
        <v>4.66</v>
      </c>
      <c r="J298" s="31">
        <v>4.7</v>
      </c>
      <c r="K298" s="31">
        <v>3.67</v>
      </c>
      <c r="L298" s="31">
        <v>3.94</v>
      </c>
      <c r="M298" s="28">
        <v>286</v>
      </c>
      <c r="N298" s="31">
        <v>0.16</v>
      </c>
      <c r="O298" s="31">
        <v>0.45</v>
      </c>
      <c r="P298" s="28">
        <v>984</v>
      </c>
      <c r="Q298" s="31">
        <v>0.3</v>
      </c>
      <c r="R298" s="31">
        <v>0.65</v>
      </c>
      <c r="S298" s="28">
        <v>2588</v>
      </c>
      <c r="T298" s="31">
        <v>0.5</v>
      </c>
      <c r="U298" s="31">
        <v>0.85</v>
      </c>
      <c r="V298" s="28">
        <v>5177</v>
      </c>
      <c r="W298" s="31">
        <v>0.85</v>
      </c>
      <c r="X298" s="38" t="s">
        <v>25</v>
      </c>
    </row>
    <row r="299" spans="1:24">
      <c r="A299" s="26" t="s">
        <v>14943</v>
      </c>
      <c r="B299" s="26" t="s">
        <v>14943</v>
      </c>
      <c r="C299" s="26" t="s">
        <v>14944</v>
      </c>
      <c r="D299" s="27">
        <v>43</v>
      </c>
      <c r="E299" s="28">
        <v>300</v>
      </c>
      <c r="F299" s="29">
        <v>0.08</v>
      </c>
      <c r="G299" s="29">
        <v>-0.14000000000000001</v>
      </c>
      <c r="H299" s="30">
        <v>5.1000000000000004E-3</v>
      </c>
      <c r="I299" s="31">
        <v>4.7</v>
      </c>
      <c r="J299" s="31">
        <v>4.7</v>
      </c>
      <c r="K299" s="31">
        <v>4.26</v>
      </c>
      <c r="L299" s="31">
        <v>4.4800000000000004</v>
      </c>
      <c r="M299" s="28">
        <v>286</v>
      </c>
      <c r="N299" s="31">
        <v>0.16</v>
      </c>
      <c r="O299" s="31">
        <v>0.46</v>
      </c>
      <c r="P299" s="28">
        <v>984</v>
      </c>
      <c r="Q299" s="31">
        <v>0.3</v>
      </c>
      <c r="R299" s="31">
        <v>0.65</v>
      </c>
      <c r="S299" s="28">
        <v>2590</v>
      </c>
      <c r="T299" s="31">
        <v>0.5</v>
      </c>
      <c r="U299" s="31">
        <v>0.85</v>
      </c>
      <c r="V299" s="28">
        <v>5179</v>
      </c>
      <c r="W299" s="31">
        <v>0.85</v>
      </c>
      <c r="X299" s="38" t="s">
        <v>25</v>
      </c>
    </row>
    <row r="300" spans="1:24">
      <c r="A300" s="26" t="s">
        <v>14945</v>
      </c>
      <c r="B300" s="26" t="s">
        <v>14945</v>
      </c>
      <c r="C300" s="26" t="s">
        <v>14946</v>
      </c>
      <c r="D300" s="27">
        <v>67.7</v>
      </c>
      <c r="E300" s="28">
        <v>300</v>
      </c>
      <c r="F300" s="29">
        <v>2.1800000000000002</v>
      </c>
      <c r="G300" s="29">
        <v>1.67</v>
      </c>
      <c r="H300" s="30">
        <v>7.4999999999999997E-3</v>
      </c>
      <c r="I300" s="31">
        <v>4.7699999999999996</v>
      </c>
      <c r="J300" s="31">
        <v>4.66</v>
      </c>
      <c r="K300" s="31">
        <v>2.23</v>
      </c>
      <c r="L300" s="31">
        <v>2.63</v>
      </c>
      <c r="M300" s="28">
        <v>218</v>
      </c>
      <c r="N300" s="31">
        <v>0.13</v>
      </c>
      <c r="O300" s="31">
        <v>0.48</v>
      </c>
      <c r="P300" s="28">
        <v>766</v>
      </c>
      <c r="Q300" s="31">
        <v>0.24</v>
      </c>
      <c r="R300" s="31">
        <v>0.7</v>
      </c>
      <c r="S300" s="28">
        <v>3142</v>
      </c>
      <c r="T300" s="31">
        <v>0.5</v>
      </c>
      <c r="U300" s="31">
        <v>1.03</v>
      </c>
      <c r="V300" s="28">
        <v>6285</v>
      </c>
      <c r="W300" s="31">
        <v>1.03</v>
      </c>
      <c r="X300" s="38" t="s">
        <v>24</v>
      </c>
    </row>
    <row r="301" spans="1:24">
      <c r="A301" s="26" t="s">
        <v>14946</v>
      </c>
      <c r="B301" s="26" t="s">
        <v>14946</v>
      </c>
      <c r="C301" s="26" t="s">
        <v>14944</v>
      </c>
      <c r="D301" s="27">
        <v>37.299999999999997</v>
      </c>
      <c r="E301" s="28">
        <v>300</v>
      </c>
      <c r="F301" s="29">
        <v>1.67</v>
      </c>
      <c r="G301" s="29">
        <v>1.4</v>
      </c>
      <c r="H301" s="30">
        <v>7.1999999999999998E-3</v>
      </c>
      <c r="I301" s="31">
        <v>4.66</v>
      </c>
      <c r="J301" s="31">
        <v>4.7</v>
      </c>
      <c r="K301" s="31">
        <v>2.63</v>
      </c>
      <c r="L301" s="31">
        <v>2.94</v>
      </c>
      <c r="M301" s="28">
        <v>218</v>
      </c>
      <c r="N301" s="31">
        <v>0.13</v>
      </c>
      <c r="O301" s="31">
        <v>0.47</v>
      </c>
      <c r="P301" s="28">
        <v>766</v>
      </c>
      <c r="Q301" s="31">
        <v>0.24</v>
      </c>
      <c r="R301" s="31">
        <v>0.69</v>
      </c>
      <c r="S301" s="28">
        <v>3080</v>
      </c>
      <c r="T301" s="31">
        <v>0.5</v>
      </c>
      <c r="U301" s="31">
        <v>1.01</v>
      </c>
      <c r="V301" s="28">
        <v>6161</v>
      </c>
      <c r="W301" s="31">
        <v>1.01</v>
      </c>
      <c r="X301" s="38" t="s">
        <v>24</v>
      </c>
    </row>
    <row r="302" spans="1:24">
      <c r="A302" s="26" t="s">
        <v>14944</v>
      </c>
      <c r="B302" s="26" t="s">
        <v>14944</v>
      </c>
      <c r="C302" s="26" t="s">
        <v>14947</v>
      </c>
      <c r="D302" s="27">
        <v>43</v>
      </c>
      <c r="E302" s="28">
        <v>400</v>
      </c>
      <c r="F302" s="29">
        <v>-0.22</v>
      </c>
      <c r="G302" s="29">
        <v>-0.36</v>
      </c>
      <c r="H302" s="30">
        <v>3.3E-3</v>
      </c>
      <c r="I302" s="31">
        <v>4.7</v>
      </c>
      <c r="J302" s="31">
        <v>4.74</v>
      </c>
      <c r="K302" s="31">
        <v>4.46</v>
      </c>
      <c r="L302" s="31">
        <v>4.6399999999999997</v>
      </c>
      <c r="M302" s="28">
        <v>1085</v>
      </c>
      <c r="N302" s="31">
        <v>0.24</v>
      </c>
      <c r="O302" s="31">
        <v>0.55000000000000004</v>
      </c>
      <c r="P302" s="28">
        <v>3324</v>
      </c>
      <c r="Q302" s="31">
        <v>0.42</v>
      </c>
      <c r="R302" s="31">
        <v>0.76</v>
      </c>
      <c r="S302" s="28">
        <v>4449</v>
      </c>
      <c r="T302" s="31">
        <v>0.5</v>
      </c>
      <c r="U302" s="31">
        <v>0.82</v>
      </c>
      <c r="V302" s="28">
        <v>8898</v>
      </c>
      <c r="W302" s="31">
        <v>0.82</v>
      </c>
      <c r="X302" s="38" t="s">
        <v>25</v>
      </c>
    </row>
    <row r="303" spans="1:24">
      <c r="A303" s="26" t="s">
        <v>14947</v>
      </c>
      <c r="B303" s="26" t="s">
        <v>14947</v>
      </c>
      <c r="C303" s="26" t="s">
        <v>14948</v>
      </c>
      <c r="D303" s="27">
        <v>32.200000000000003</v>
      </c>
      <c r="E303" s="28">
        <v>400</v>
      </c>
      <c r="F303" s="29">
        <v>-0.36</v>
      </c>
      <c r="G303" s="29">
        <v>-0.46</v>
      </c>
      <c r="H303" s="30">
        <v>3.0999999999999999E-3</v>
      </c>
      <c r="I303" s="31">
        <v>4.74</v>
      </c>
      <c r="J303" s="31">
        <v>4.74</v>
      </c>
      <c r="K303" s="31">
        <v>4.6399999999999997</v>
      </c>
      <c r="L303" s="31">
        <v>4.74</v>
      </c>
      <c r="M303" s="28">
        <v>1085</v>
      </c>
      <c r="N303" s="31">
        <v>0.24</v>
      </c>
      <c r="O303" s="31">
        <v>0.55000000000000004</v>
      </c>
      <c r="P303" s="28">
        <v>3324</v>
      </c>
      <c r="Q303" s="31">
        <v>0.43</v>
      </c>
      <c r="R303" s="31">
        <v>0.75</v>
      </c>
      <c r="S303" s="28">
        <v>4345</v>
      </c>
      <c r="T303" s="31">
        <v>0.5</v>
      </c>
      <c r="U303" s="31">
        <v>0.8</v>
      </c>
      <c r="V303" s="28">
        <v>8690</v>
      </c>
      <c r="W303" s="31">
        <v>0.8</v>
      </c>
      <c r="X303" s="38" t="s">
        <v>25</v>
      </c>
    </row>
    <row r="304" spans="1:24">
      <c r="A304" s="26" t="s">
        <v>14948</v>
      </c>
      <c r="B304" s="26" t="s">
        <v>14948</v>
      </c>
      <c r="C304" s="26" t="s">
        <v>14949</v>
      </c>
      <c r="D304" s="27">
        <v>43.1</v>
      </c>
      <c r="E304" s="28">
        <v>400</v>
      </c>
      <c r="F304" s="29">
        <v>-0.46</v>
      </c>
      <c r="G304" s="29">
        <v>-0.59</v>
      </c>
      <c r="H304" s="30">
        <v>3.0000000000000001E-3</v>
      </c>
      <c r="I304" s="31">
        <v>4.74</v>
      </c>
      <c r="J304" s="31">
        <v>4.82</v>
      </c>
      <c r="K304" s="31">
        <v>4.74</v>
      </c>
      <c r="L304" s="31">
        <v>4.95</v>
      </c>
      <c r="M304" s="28">
        <v>1085</v>
      </c>
      <c r="N304" s="31">
        <v>0.24</v>
      </c>
      <c r="O304" s="31">
        <v>0.54</v>
      </c>
      <c r="P304" s="28">
        <v>3324</v>
      </c>
      <c r="Q304" s="31">
        <v>0.43</v>
      </c>
      <c r="R304" s="31">
        <v>0.74</v>
      </c>
      <c r="S304" s="28">
        <v>4282</v>
      </c>
      <c r="T304" s="31">
        <v>0.5</v>
      </c>
      <c r="U304" s="31">
        <v>0.79</v>
      </c>
      <c r="V304" s="28">
        <v>8564</v>
      </c>
      <c r="W304" s="31">
        <v>0.79</v>
      </c>
      <c r="X304" s="38" t="s">
        <v>25</v>
      </c>
    </row>
    <row r="305" spans="1:24">
      <c r="A305" s="26" t="s">
        <v>14950</v>
      </c>
      <c r="B305" s="26" t="s">
        <v>14950</v>
      </c>
      <c r="C305" s="26" t="s">
        <v>14951</v>
      </c>
      <c r="D305" s="27">
        <v>46.5</v>
      </c>
      <c r="E305" s="28">
        <v>300</v>
      </c>
      <c r="F305" s="29">
        <v>1.78</v>
      </c>
      <c r="G305" s="29">
        <v>1.43</v>
      </c>
      <c r="H305" s="30">
        <v>7.4999999999999997E-3</v>
      </c>
      <c r="I305" s="31">
        <v>4.7699999999999996</v>
      </c>
      <c r="J305" s="31">
        <v>4.72</v>
      </c>
      <c r="K305" s="31">
        <v>2.63</v>
      </c>
      <c r="L305" s="31">
        <v>2.93</v>
      </c>
      <c r="M305" s="28">
        <v>132</v>
      </c>
      <c r="N305" s="31">
        <v>0.1</v>
      </c>
      <c r="O305" s="31">
        <v>0.41</v>
      </c>
      <c r="P305" s="28">
        <v>477</v>
      </c>
      <c r="Q305" s="31">
        <v>0.19</v>
      </c>
      <c r="R305" s="31">
        <v>0.61</v>
      </c>
      <c r="S305" s="28">
        <v>3141</v>
      </c>
      <c r="T305" s="31">
        <v>0.5</v>
      </c>
      <c r="U305" s="31">
        <v>1.03</v>
      </c>
      <c r="V305" s="28">
        <v>6282</v>
      </c>
      <c r="W305" s="31">
        <v>1.03</v>
      </c>
      <c r="X305" s="38" t="s">
        <v>25</v>
      </c>
    </row>
    <row r="306" spans="1:24">
      <c r="A306" s="26" t="s">
        <v>14951</v>
      </c>
      <c r="B306" s="26" t="s">
        <v>14951</v>
      </c>
      <c r="C306" s="26" t="s">
        <v>14949</v>
      </c>
      <c r="D306" s="27">
        <v>19.100000000000001</v>
      </c>
      <c r="E306" s="28">
        <v>300</v>
      </c>
      <c r="F306" s="29">
        <v>1.04</v>
      </c>
      <c r="G306" s="29">
        <v>0.9</v>
      </c>
      <c r="H306" s="30">
        <v>7.3000000000000001E-3</v>
      </c>
      <c r="I306" s="31">
        <v>4.72</v>
      </c>
      <c r="J306" s="31">
        <v>4.82</v>
      </c>
      <c r="K306" s="31">
        <v>3.32</v>
      </c>
      <c r="L306" s="31">
        <v>3.56</v>
      </c>
      <c r="M306" s="28">
        <v>132</v>
      </c>
      <c r="N306" s="31">
        <v>0.1</v>
      </c>
      <c r="O306" s="31">
        <v>0.41</v>
      </c>
      <c r="P306" s="28">
        <v>477</v>
      </c>
      <c r="Q306" s="31">
        <v>0.19</v>
      </c>
      <c r="R306" s="31">
        <v>0.6</v>
      </c>
      <c r="S306" s="28">
        <v>3100</v>
      </c>
      <c r="T306" s="31">
        <v>0.5</v>
      </c>
      <c r="U306" s="31">
        <v>1.02</v>
      </c>
      <c r="V306" s="28">
        <v>6199</v>
      </c>
      <c r="W306" s="31">
        <v>1.02</v>
      </c>
      <c r="X306" s="38" t="s">
        <v>25</v>
      </c>
    </row>
    <row r="307" spans="1:24">
      <c r="A307" s="26" t="s">
        <v>14949</v>
      </c>
      <c r="B307" s="26" t="s">
        <v>14949</v>
      </c>
      <c r="C307" s="26" t="s">
        <v>14952</v>
      </c>
      <c r="D307" s="27">
        <v>57.4</v>
      </c>
      <c r="E307" s="28">
        <v>400</v>
      </c>
      <c r="F307" s="29">
        <v>-0.59</v>
      </c>
      <c r="G307" s="29">
        <v>-0.76</v>
      </c>
      <c r="H307" s="30">
        <v>3.0000000000000001E-3</v>
      </c>
      <c r="I307" s="31">
        <v>4.82</v>
      </c>
      <c r="J307" s="31">
        <v>5</v>
      </c>
      <c r="K307" s="31">
        <v>4.95</v>
      </c>
      <c r="L307" s="31">
        <v>5.3</v>
      </c>
      <c r="M307" s="28">
        <v>1239</v>
      </c>
      <c r="N307" s="31">
        <v>0.26</v>
      </c>
      <c r="O307" s="31">
        <v>0.56000000000000005</v>
      </c>
      <c r="P307" s="28">
        <v>3741</v>
      </c>
      <c r="Q307" s="31">
        <v>0.46</v>
      </c>
      <c r="R307" s="31">
        <v>0.76</v>
      </c>
      <c r="S307" s="28">
        <v>4243</v>
      </c>
      <c r="T307" s="31">
        <v>0.5</v>
      </c>
      <c r="U307" s="31">
        <v>0.78</v>
      </c>
      <c r="V307" s="28">
        <v>8487</v>
      </c>
      <c r="W307" s="31">
        <v>0.78</v>
      </c>
      <c r="X307" s="38" t="s">
        <v>25</v>
      </c>
    </row>
    <row r="308" spans="1:24">
      <c r="A308" s="26" t="s">
        <v>14953</v>
      </c>
      <c r="B308" s="26" t="s">
        <v>14953</v>
      </c>
      <c r="C308" s="26" t="s">
        <v>14954</v>
      </c>
      <c r="D308" s="27">
        <v>45.1</v>
      </c>
      <c r="E308" s="28">
        <v>300</v>
      </c>
      <c r="F308" s="29">
        <v>2.2000000000000002</v>
      </c>
      <c r="G308" s="29">
        <v>1.89</v>
      </c>
      <c r="H308" s="30">
        <v>6.8999999999999999E-3</v>
      </c>
      <c r="I308" s="31">
        <v>4.72</v>
      </c>
      <c r="J308" s="31">
        <v>4.8</v>
      </c>
      <c r="K308" s="31">
        <v>2.16</v>
      </c>
      <c r="L308" s="31">
        <v>2.5499999999999998</v>
      </c>
      <c r="M308" s="28">
        <v>179</v>
      </c>
      <c r="N308" s="31">
        <v>0.12</v>
      </c>
      <c r="O308" s="31">
        <v>0.44</v>
      </c>
      <c r="P308" s="28">
        <v>637</v>
      </c>
      <c r="Q308" s="31">
        <v>0.22</v>
      </c>
      <c r="R308" s="31">
        <v>0.64</v>
      </c>
      <c r="S308" s="28">
        <v>3002</v>
      </c>
      <c r="T308" s="31">
        <v>0.5</v>
      </c>
      <c r="U308" s="31">
        <v>0.98</v>
      </c>
      <c r="V308" s="28">
        <v>6003</v>
      </c>
      <c r="W308" s="31">
        <v>0.98</v>
      </c>
      <c r="X308" s="38" t="s">
        <v>24</v>
      </c>
    </row>
    <row r="309" spans="1:24">
      <c r="A309" s="26" t="s">
        <v>14954</v>
      </c>
      <c r="B309" s="26" t="s">
        <v>14954</v>
      </c>
      <c r="C309" s="26" t="s">
        <v>14955</v>
      </c>
      <c r="D309" s="27">
        <v>35.4</v>
      </c>
      <c r="E309" s="28">
        <v>300</v>
      </c>
      <c r="F309" s="29">
        <v>1.69</v>
      </c>
      <c r="G309" s="29">
        <v>1.45</v>
      </c>
      <c r="H309" s="30">
        <v>6.7999999999999996E-3</v>
      </c>
      <c r="I309" s="31">
        <v>4.8</v>
      </c>
      <c r="J309" s="31">
        <v>4.72</v>
      </c>
      <c r="K309" s="31">
        <v>2.75</v>
      </c>
      <c r="L309" s="31">
        <v>2.91</v>
      </c>
      <c r="M309" s="28">
        <v>179</v>
      </c>
      <c r="N309" s="31">
        <v>0.12</v>
      </c>
      <c r="O309" s="31">
        <v>0.44</v>
      </c>
      <c r="P309" s="28">
        <v>637</v>
      </c>
      <c r="Q309" s="31">
        <v>0.22</v>
      </c>
      <c r="R309" s="31">
        <v>0.64</v>
      </c>
      <c r="S309" s="28">
        <v>2981</v>
      </c>
      <c r="T309" s="31">
        <v>0.5</v>
      </c>
      <c r="U309" s="31">
        <v>0.98</v>
      </c>
      <c r="V309" s="28">
        <v>5962</v>
      </c>
      <c r="W309" s="31">
        <v>0.98</v>
      </c>
      <c r="X309" s="38" t="s">
        <v>24</v>
      </c>
    </row>
    <row r="310" spans="1:24">
      <c r="A310" s="26" t="s">
        <v>14955</v>
      </c>
      <c r="B310" s="26" t="s">
        <v>14955</v>
      </c>
      <c r="C310" s="26" t="s">
        <v>14956</v>
      </c>
      <c r="D310" s="27">
        <v>33.299999999999997</v>
      </c>
      <c r="E310" s="28">
        <v>300</v>
      </c>
      <c r="F310" s="29">
        <v>1.25</v>
      </c>
      <c r="G310" s="29">
        <v>1.02</v>
      </c>
      <c r="H310" s="30">
        <v>6.8999999999999999E-3</v>
      </c>
      <c r="I310" s="31">
        <v>4.72</v>
      </c>
      <c r="J310" s="31">
        <v>5.04</v>
      </c>
      <c r="K310" s="31">
        <v>3.11</v>
      </c>
      <c r="L310" s="31">
        <v>3.66</v>
      </c>
      <c r="M310" s="28">
        <v>179</v>
      </c>
      <c r="N310" s="31">
        <v>0.12</v>
      </c>
      <c r="O310" s="31">
        <v>0.44</v>
      </c>
      <c r="P310" s="28">
        <v>637</v>
      </c>
      <c r="Q310" s="31">
        <v>0.22</v>
      </c>
      <c r="R310" s="31">
        <v>0.64</v>
      </c>
      <c r="S310" s="28">
        <v>3009</v>
      </c>
      <c r="T310" s="31">
        <v>0.5</v>
      </c>
      <c r="U310" s="31">
        <v>0.99</v>
      </c>
      <c r="V310" s="28">
        <v>6018</v>
      </c>
      <c r="W310" s="31">
        <v>0.99</v>
      </c>
      <c r="X310" s="38" t="s">
        <v>24</v>
      </c>
    </row>
    <row r="311" spans="1:24">
      <c r="A311" s="26" t="s">
        <v>14956</v>
      </c>
      <c r="B311" s="26" t="s">
        <v>14956</v>
      </c>
      <c r="C311" s="26" t="s">
        <v>14952</v>
      </c>
      <c r="D311" s="27">
        <v>24.3</v>
      </c>
      <c r="E311" s="28">
        <v>300</v>
      </c>
      <c r="F311" s="29">
        <v>0.82</v>
      </c>
      <c r="G311" s="29">
        <v>0.65</v>
      </c>
      <c r="H311" s="30">
        <v>7.0000000000000001E-3</v>
      </c>
      <c r="I311" s="31">
        <v>5.04</v>
      </c>
      <c r="J311" s="31">
        <v>5</v>
      </c>
      <c r="K311" s="31">
        <v>3.86</v>
      </c>
      <c r="L311" s="31">
        <v>3.99</v>
      </c>
      <c r="M311" s="28">
        <v>248</v>
      </c>
      <c r="N311" s="31">
        <v>0.14000000000000001</v>
      </c>
      <c r="O311" s="31">
        <v>0.49</v>
      </c>
      <c r="P311" s="28">
        <v>864</v>
      </c>
      <c r="Q311" s="31">
        <v>0.26</v>
      </c>
      <c r="R311" s="31">
        <v>0.7</v>
      </c>
      <c r="S311" s="28">
        <v>3028</v>
      </c>
      <c r="T311" s="31">
        <v>0.5</v>
      </c>
      <c r="U311" s="31">
        <v>0.99</v>
      </c>
      <c r="V311" s="28">
        <v>6056</v>
      </c>
      <c r="W311" s="31">
        <v>0.99</v>
      </c>
      <c r="X311" s="38" t="s">
        <v>25</v>
      </c>
    </row>
    <row r="312" spans="1:24">
      <c r="A312" s="26" t="s">
        <v>14952</v>
      </c>
      <c r="B312" s="26" t="s">
        <v>14952</v>
      </c>
      <c r="C312" s="26" t="s">
        <v>14931</v>
      </c>
      <c r="D312" s="27">
        <v>37.5</v>
      </c>
      <c r="E312" s="28">
        <v>500</v>
      </c>
      <c r="F312" s="29">
        <v>-0.84</v>
      </c>
      <c r="G312" s="29">
        <v>-0.94</v>
      </c>
      <c r="H312" s="30">
        <v>2.7000000000000001E-3</v>
      </c>
      <c r="I312" s="31">
        <v>5</v>
      </c>
      <c r="J312" s="31">
        <v>5.05</v>
      </c>
      <c r="K312" s="31">
        <v>5.27</v>
      </c>
      <c r="L312" s="31">
        <v>5.42</v>
      </c>
      <c r="M312" s="28">
        <v>1526</v>
      </c>
      <c r="N312" s="31">
        <v>0.22</v>
      </c>
      <c r="O312" s="31">
        <v>0.56000000000000005</v>
      </c>
      <c r="P312" s="28">
        <v>4498</v>
      </c>
      <c r="Q312" s="31">
        <v>0.38</v>
      </c>
      <c r="R312" s="31">
        <v>0.76</v>
      </c>
      <c r="S312" s="28">
        <v>7300</v>
      </c>
      <c r="T312" s="31">
        <v>0.5</v>
      </c>
      <c r="U312" s="31">
        <v>0.86</v>
      </c>
      <c r="V312" s="28">
        <v>14601</v>
      </c>
      <c r="W312" s="31">
        <v>0.86</v>
      </c>
      <c r="X312" s="38" t="s">
        <v>25</v>
      </c>
    </row>
    <row r="313" spans="1:24">
      <c r="A313" s="26" t="s">
        <v>14931</v>
      </c>
      <c r="B313" s="26" t="s">
        <v>14931</v>
      </c>
      <c r="C313" s="26" t="s">
        <v>14957</v>
      </c>
      <c r="D313" s="27">
        <v>65.5</v>
      </c>
      <c r="E313" s="28">
        <v>500</v>
      </c>
      <c r="F313" s="29">
        <v>-0.94</v>
      </c>
      <c r="G313" s="29">
        <v>-1.1200000000000001</v>
      </c>
      <c r="H313" s="30">
        <v>2.7000000000000001E-3</v>
      </c>
      <c r="I313" s="31">
        <v>5.05</v>
      </c>
      <c r="J313" s="31">
        <v>4.8600000000000003</v>
      </c>
      <c r="K313" s="31">
        <v>5.42</v>
      </c>
      <c r="L313" s="31">
        <v>5.41</v>
      </c>
      <c r="M313" s="28">
        <v>3392</v>
      </c>
      <c r="N313" s="31">
        <v>0.33</v>
      </c>
      <c r="O313" s="31">
        <v>0.71</v>
      </c>
      <c r="P313" s="28">
        <v>9007</v>
      </c>
      <c r="Q313" s="31">
        <v>0.56000000000000005</v>
      </c>
      <c r="R313" s="31">
        <v>0.92</v>
      </c>
      <c r="S313" s="28">
        <v>7411</v>
      </c>
      <c r="T313" s="31">
        <v>0.5</v>
      </c>
      <c r="U313" s="31">
        <v>0.87</v>
      </c>
      <c r="V313" s="28">
        <v>14822</v>
      </c>
      <c r="W313" s="31">
        <v>0.87</v>
      </c>
      <c r="X313" s="38" t="s">
        <v>25</v>
      </c>
    </row>
    <row r="314" spans="1:24">
      <c r="A314" s="26" t="s">
        <v>14957</v>
      </c>
      <c r="B314" s="26" t="s">
        <v>14957</v>
      </c>
      <c r="C314" s="26" t="s">
        <v>14958</v>
      </c>
      <c r="D314" s="27">
        <v>68.5</v>
      </c>
      <c r="E314" s="28">
        <v>500</v>
      </c>
      <c r="F314" s="29">
        <v>-1.1200000000000001</v>
      </c>
      <c r="G314" s="29">
        <v>-1.32</v>
      </c>
      <c r="H314" s="30">
        <v>2.8999999999999998E-3</v>
      </c>
      <c r="I314" s="31">
        <v>4.8600000000000003</v>
      </c>
      <c r="J314" s="31">
        <v>4.97</v>
      </c>
      <c r="K314" s="31">
        <v>5.41</v>
      </c>
      <c r="L314" s="31">
        <v>5.72</v>
      </c>
      <c r="M314" s="28">
        <v>3392</v>
      </c>
      <c r="N314" s="31">
        <v>0.32</v>
      </c>
      <c r="O314" s="31">
        <v>0.72</v>
      </c>
      <c r="P314" s="28">
        <v>9007</v>
      </c>
      <c r="Q314" s="31">
        <v>0.55000000000000004</v>
      </c>
      <c r="R314" s="31">
        <v>0.94</v>
      </c>
      <c r="S314" s="28">
        <v>7639</v>
      </c>
      <c r="T314" s="31">
        <v>0.5</v>
      </c>
      <c r="U314" s="31">
        <v>0.9</v>
      </c>
      <c r="V314" s="28">
        <v>15278</v>
      </c>
      <c r="W314" s="31">
        <v>0.9</v>
      </c>
      <c r="X314" s="38" t="s">
        <v>25</v>
      </c>
    </row>
    <row r="315" spans="1:24">
      <c r="A315" s="26" t="s">
        <v>14958</v>
      </c>
      <c r="B315" s="26" t="s">
        <v>14958</v>
      </c>
      <c r="C315" s="26" t="s">
        <v>14959</v>
      </c>
      <c r="D315" s="27">
        <v>51</v>
      </c>
      <c r="E315" s="28">
        <v>500</v>
      </c>
      <c r="F315" s="29">
        <v>-1.32</v>
      </c>
      <c r="G315" s="29">
        <v>-1.46</v>
      </c>
      <c r="H315" s="30">
        <v>2.7000000000000001E-3</v>
      </c>
      <c r="I315" s="31">
        <v>4.97</v>
      </c>
      <c r="J315" s="31">
        <v>4.8499999999999996</v>
      </c>
      <c r="K315" s="31">
        <v>5.72</v>
      </c>
      <c r="L315" s="31">
        <v>5.74</v>
      </c>
      <c r="M315" s="28">
        <v>3392</v>
      </c>
      <c r="N315" s="31">
        <v>0.33</v>
      </c>
      <c r="O315" s="31">
        <v>0.71</v>
      </c>
      <c r="P315" s="28">
        <v>9007</v>
      </c>
      <c r="Q315" s="31">
        <v>0.56000000000000005</v>
      </c>
      <c r="R315" s="31">
        <v>0.92</v>
      </c>
      <c r="S315" s="28">
        <v>7407</v>
      </c>
      <c r="T315" s="31">
        <v>0.5</v>
      </c>
      <c r="U315" s="31">
        <v>0.87</v>
      </c>
      <c r="V315" s="28">
        <v>14814</v>
      </c>
      <c r="W315" s="31">
        <v>0.87</v>
      </c>
      <c r="X315" s="38" t="s">
        <v>25</v>
      </c>
    </row>
    <row r="316" spans="1:24">
      <c r="A316" s="26" t="s">
        <v>14960</v>
      </c>
      <c r="B316" s="26" t="s">
        <v>14960</v>
      </c>
      <c r="C316" s="26" t="s">
        <v>14961</v>
      </c>
      <c r="D316" s="27">
        <v>53.8</v>
      </c>
      <c r="E316" s="28">
        <v>300</v>
      </c>
      <c r="F316" s="29">
        <v>1.59</v>
      </c>
      <c r="G316" s="29">
        <v>1.23</v>
      </c>
      <c r="H316" s="30">
        <v>6.7000000000000002E-3</v>
      </c>
      <c r="I316" s="31">
        <v>4.5999999999999996</v>
      </c>
      <c r="J316" s="31">
        <v>4.75</v>
      </c>
      <c r="K316" s="31">
        <v>2.65</v>
      </c>
      <c r="L316" s="31">
        <v>3.16</v>
      </c>
      <c r="M316" s="28">
        <v>102</v>
      </c>
      <c r="N316" s="31">
        <v>0.09</v>
      </c>
      <c r="O316" s="31">
        <v>0.37</v>
      </c>
      <c r="P316" s="28">
        <v>374</v>
      </c>
      <c r="Q316" s="31">
        <v>0.17</v>
      </c>
      <c r="R316" s="31">
        <v>0.54</v>
      </c>
      <c r="S316" s="28">
        <v>2962</v>
      </c>
      <c r="T316" s="31">
        <v>0.5</v>
      </c>
      <c r="U316" s="31">
        <v>0.97</v>
      </c>
      <c r="V316" s="28">
        <v>5923</v>
      </c>
      <c r="W316" s="31">
        <v>0.97</v>
      </c>
      <c r="X316" s="38" t="s">
        <v>25</v>
      </c>
    </row>
    <row r="317" spans="1:24">
      <c r="A317" s="26" t="s">
        <v>14961</v>
      </c>
      <c r="B317" s="26" t="s">
        <v>14961</v>
      </c>
      <c r="C317" s="26" t="s">
        <v>14962</v>
      </c>
      <c r="D317" s="27">
        <v>32.9</v>
      </c>
      <c r="E317" s="28">
        <v>300</v>
      </c>
      <c r="F317" s="29">
        <v>1.23</v>
      </c>
      <c r="G317" s="29">
        <v>1.02</v>
      </c>
      <c r="H317" s="30">
        <v>6.4000000000000003E-3</v>
      </c>
      <c r="I317" s="31">
        <v>4.75</v>
      </c>
      <c r="J317" s="31">
        <v>4.8</v>
      </c>
      <c r="K317" s="31">
        <v>3.16</v>
      </c>
      <c r="L317" s="31">
        <v>3.42</v>
      </c>
      <c r="M317" s="28">
        <v>102</v>
      </c>
      <c r="N317" s="31">
        <v>0.09</v>
      </c>
      <c r="O317" s="31">
        <v>0.36</v>
      </c>
      <c r="P317" s="28">
        <v>374</v>
      </c>
      <c r="Q317" s="31">
        <v>0.17</v>
      </c>
      <c r="R317" s="31">
        <v>0.53</v>
      </c>
      <c r="S317" s="28">
        <v>2893</v>
      </c>
      <c r="T317" s="31">
        <v>0.5</v>
      </c>
      <c r="U317" s="31">
        <v>0.95</v>
      </c>
      <c r="V317" s="28">
        <v>5785</v>
      </c>
      <c r="W317" s="31">
        <v>0.95</v>
      </c>
      <c r="X317" s="38" t="s">
        <v>25</v>
      </c>
    </row>
    <row r="318" spans="1:24">
      <c r="A318" s="26" t="s">
        <v>14962</v>
      </c>
      <c r="B318" s="26" t="s">
        <v>14962</v>
      </c>
      <c r="C318" s="26" t="s">
        <v>14963</v>
      </c>
      <c r="D318" s="27">
        <v>32.9</v>
      </c>
      <c r="E318" s="28">
        <v>300</v>
      </c>
      <c r="F318" s="29">
        <v>1.02</v>
      </c>
      <c r="G318" s="29">
        <v>0.8</v>
      </c>
      <c r="H318" s="30">
        <v>6.7000000000000002E-3</v>
      </c>
      <c r="I318" s="31">
        <v>4.8</v>
      </c>
      <c r="J318" s="31">
        <v>4.74</v>
      </c>
      <c r="K318" s="31">
        <v>3.42</v>
      </c>
      <c r="L318" s="31">
        <v>3.58</v>
      </c>
      <c r="M318" s="28">
        <v>102</v>
      </c>
      <c r="N318" s="31">
        <v>0.09</v>
      </c>
      <c r="O318" s="31">
        <v>0.37</v>
      </c>
      <c r="P318" s="28">
        <v>374</v>
      </c>
      <c r="Q318" s="31">
        <v>0.17</v>
      </c>
      <c r="R318" s="31">
        <v>0.54</v>
      </c>
      <c r="S318" s="28">
        <v>2961</v>
      </c>
      <c r="T318" s="31">
        <v>0.5</v>
      </c>
      <c r="U318" s="31">
        <v>0.97</v>
      </c>
      <c r="V318" s="28">
        <v>5921</v>
      </c>
      <c r="W318" s="31">
        <v>0.97</v>
      </c>
      <c r="X318" s="38" t="s">
        <v>25</v>
      </c>
    </row>
    <row r="319" spans="1:24">
      <c r="A319" s="26" t="s">
        <v>14963</v>
      </c>
      <c r="B319" s="26" t="s">
        <v>14963</v>
      </c>
      <c r="C319" s="26" t="s">
        <v>14964</v>
      </c>
      <c r="D319" s="27">
        <v>25.9</v>
      </c>
      <c r="E319" s="28">
        <v>300</v>
      </c>
      <c r="F319" s="29">
        <v>0.8</v>
      </c>
      <c r="G319" s="29">
        <v>0.66</v>
      </c>
      <c r="H319" s="30">
        <v>5.4000000000000003E-3</v>
      </c>
      <c r="I319" s="31">
        <v>4.74</v>
      </c>
      <c r="J319" s="31">
        <v>4.8099999999999996</v>
      </c>
      <c r="K319" s="31">
        <v>3.58</v>
      </c>
      <c r="L319" s="31">
        <v>3.79</v>
      </c>
      <c r="M319" s="28">
        <v>169</v>
      </c>
      <c r="N319" s="31">
        <v>0.12</v>
      </c>
      <c r="O319" s="31">
        <v>0.4</v>
      </c>
      <c r="P319" s="28">
        <v>602</v>
      </c>
      <c r="Q319" s="31">
        <v>0.23</v>
      </c>
      <c r="R319" s="31">
        <v>0.57999999999999996</v>
      </c>
      <c r="S319" s="28">
        <v>2662</v>
      </c>
      <c r="T319" s="31">
        <v>0.5</v>
      </c>
      <c r="U319" s="31">
        <v>0.87</v>
      </c>
      <c r="V319" s="28">
        <v>5324</v>
      </c>
      <c r="W319" s="31">
        <v>0.87</v>
      </c>
      <c r="X319" s="38" t="s">
        <v>25</v>
      </c>
    </row>
    <row r="320" spans="1:24">
      <c r="A320" s="26" t="s">
        <v>14965</v>
      </c>
      <c r="B320" s="26" t="s">
        <v>14965</v>
      </c>
      <c r="C320" s="26" t="s">
        <v>14964</v>
      </c>
      <c r="D320" s="27">
        <v>28.5</v>
      </c>
      <c r="E320" s="28">
        <v>300</v>
      </c>
      <c r="F320" s="29">
        <v>1.9</v>
      </c>
      <c r="G320" s="29">
        <v>1.7</v>
      </c>
      <c r="H320" s="30">
        <v>7.0000000000000001E-3</v>
      </c>
      <c r="I320" s="31">
        <v>4.7699999999999996</v>
      </c>
      <c r="J320" s="31">
        <v>4.8099999999999996</v>
      </c>
      <c r="K320" s="31">
        <v>2.5099999999999998</v>
      </c>
      <c r="L320" s="31">
        <v>2.75</v>
      </c>
      <c r="M320" s="28">
        <v>83</v>
      </c>
      <c r="N320" s="31">
        <v>0.08</v>
      </c>
      <c r="O320" s="31">
        <v>0.35</v>
      </c>
      <c r="P320" s="28">
        <v>306</v>
      </c>
      <c r="Q320" s="31">
        <v>0.15</v>
      </c>
      <c r="R320" s="31">
        <v>0.52</v>
      </c>
      <c r="S320" s="28">
        <v>3033</v>
      </c>
      <c r="T320" s="31">
        <v>0.5</v>
      </c>
      <c r="U320" s="31">
        <v>0.99</v>
      </c>
      <c r="V320" s="28">
        <v>6066</v>
      </c>
      <c r="W320" s="31">
        <v>0.99</v>
      </c>
      <c r="X320" s="38" t="s">
        <v>25</v>
      </c>
    </row>
    <row r="321" spans="1:24">
      <c r="A321" s="26" t="s">
        <v>14964</v>
      </c>
      <c r="B321" s="26" t="s">
        <v>14964</v>
      </c>
      <c r="C321" s="26" t="s">
        <v>14966</v>
      </c>
      <c r="D321" s="27">
        <v>60.4</v>
      </c>
      <c r="E321" s="28">
        <v>300</v>
      </c>
      <c r="F321" s="29">
        <v>0.66</v>
      </c>
      <c r="G321" s="29">
        <v>0.25</v>
      </c>
      <c r="H321" s="30">
        <v>6.7999999999999996E-3</v>
      </c>
      <c r="I321" s="31">
        <v>4.8099999999999996</v>
      </c>
      <c r="J321" s="31">
        <v>4.99</v>
      </c>
      <c r="K321" s="31">
        <v>3.79</v>
      </c>
      <c r="L321" s="31">
        <v>4.38</v>
      </c>
      <c r="M321" s="28">
        <v>252</v>
      </c>
      <c r="N321" s="31">
        <v>0.14000000000000001</v>
      </c>
      <c r="O321" s="31">
        <v>0.48</v>
      </c>
      <c r="P321" s="28">
        <v>876</v>
      </c>
      <c r="Q321" s="31">
        <v>0.26</v>
      </c>
      <c r="R321" s="31">
        <v>0.7</v>
      </c>
      <c r="S321" s="28">
        <v>2983</v>
      </c>
      <c r="T321" s="31">
        <v>0.5</v>
      </c>
      <c r="U321" s="31">
        <v>0.98</v>
      </c>
      <c r="V321" s="28">
        <v>5966</v>
      </c>
      <c r="W321" s="31">
        <v>0.98</v>
      </c>
      <c r="X321" s="38" t="s">
        <v>25</v>
      </c>
    </row>
    <row r="322" spans="1:24">
      <c r="A322" s="26" t="s">
        <v>14966</v>
      </c>
      <c r="B322" s="26" t="s">
        <v>14966</v>
      </c>
      <c r="C322" s="26" t="s">
        <v>14967</v>
      </c>
      <c r="D322" s="27">
        <v>38.9</v>
      </c>
      <c r="E322" s="28">
        <v>300</v>
      </c>
      <c r="F322" s="29">
        <v>0.25</v>
      </c>
      <c r="G322" s="29">
        <v>-0.05</v>
      </c>
      <c r="H322" s="30">
        <v>7.7000000000000002E-3</v>
      </c>
      <c r="I322" s="31">
        <v>4.99</v>
      </c>
      <c r="J322" s="31">
        <v>5.1100000000000003</v>
      </c>
      <c r="K322" s="31">
        <v>4.38</v>
      </c>
      <c r="L322" s="31">
        <v>4.8</v>
      </c>
      <c r="M322" s="28">
        <v>252</v>
      </c>
      <c r="N322" s="31">
        <v>0.14000000000000001</v>
      </c>
      <c r="O322" s="31">
        <v>0.51</v>
      </c>
      <c r="P322" s="28">
        <v>876</v>
      </c>
      <c r="Q322" s="31">
        <v>0.25</v>
      </c>
      <c r="R322" s="31">
        <v>0.73</v>
      </c>
      <c r="S322" s="28">
        <v>3179</v>
      </c>
      <c r="T322" s="31">
        <v>0.5</v>
      </c>
      <c r="U322" s="31">
        <v>1.04</v>
      </c>
      <c r="V322" s="28">
        <v>6359</v>
      </c>
      <c r="W322" s="31">
        <v>1.04</v>
      </c>
      <c r="X322" s="38" t="s">
        <v>25</v>
      </c>
    </row>
    <row r="323" spans="1:24">
      <c r="A323" s="26" t="s">
        <v>14967</v>
      </c>
      <c r="B323" s="26" t="s">
        <v>14967</v>
      </c>
      <c r="C323" s="26" t="s">
        <v>14959</v>
      </c>
      <c r="D323" s="27">
        <v>26</v>
      </c>
      <c r="E323" s="28">
        <v>300</v>
      </c>
      <c r="F323" s="29">
        <v>-0.05</v>
      </c>
      <c r="G323" s="29">
        <v>-0.25</v>
      </c>
      <c r="H323" s="30">
        <v>7.7000000000000002E-3</v>
      </c>
      <c r="I323" s="31">
        <v>5.1100000000000003</v>
      </c>
      <c r="J323" s="31">
        <v>4.8499999999999996</v>
      </c>
      <c r="K323" s="31">
        <v>4.8</v>
      </c>
      <c r="L323" s="31">
        <v>4.74</v>
      </c>
      <c r="M323" s="28">
        <v>252</v>
      </c>
      <c r="N323" s="31">
        <v>0.14000000000000001</v>
      </c>
      <c r="O323" s="31">
        <v>0.51</v>
      </c>
      <c r="P323" s="28">
        <v>876</v>
      </c>
      <c r="Q323" s="31">
        <v>0.25</v>
      </c>
      <c r="R323" s="31">
        <v>0.73</v>
      </c>
      <c r="S323" s="28">
        <v>3175</v>
      </c>
      <c r="T323" s="31">
        <v>0.5</v>
      </c>
      <c r="U323" s="31">
        <v>1.04</v>
      </c>
      <c r="V323" s="28">
        <v>6351</v>
      </c>
      <c r="W323" s="31">
        <v>1.04</v>
      </c>
      <c r="X323" s="38" t="s">
        <v>25</v>
      </c>
    </row>
    <row r="324" spans="1:24">
      <c r="A324" s="26" t="s">
        <v>14959</v>
      </c>
      <c r="B324" s="26" t="s">
        <v>14959</v>
      </c>
      <c r="C324" s="26" t="s">
        <v>14968</v>
      </c>
      <c r="D324" s="27">
        <v>55.1</v>
      </c>
      <c r="E324" s="28">
        <v>500</v>
      </c>
      <c r="F324" s="29">
        <v>-1.46</v>
      </c>
      <c r="G324" s="29">
        <v>-1.61</v>
      </c>
      <c r="H324" s="30">
        <v>2.7000000000000001E-3</v>
      </c>
      <c r="I324" s="31">
        <v>4.8499999999999996</v>
      </c>
      <c r="J324" s="31">
        <v>4.93</v>
      </c>
      <c r="K324" s="31">
        <v>5.74</v>
      </c>
      <c r="L324" s="31">
        <v>5.97</v>
      </c>
      <c r="M324" s="28">
        <v>3680</v>
      </c>
      <c r="N324" s="31">
        <v>0.34</v>
      </c>
      <c r="O324" s="31">
        <v>0.72</v>
      </c>
      <c r="P324" s="28">
        <v>9657</v>
      </c>
      <c r="Q324" s="31">
        <v>0.59</v>
      </c>
      <c r="R324" s="31">
        <v>0.93</v>
      </c>
      <c r="S324" s="28">
        <v>7376</v>
      </c>
      <c r="T324" s="31">
        <v>0.5</v>
      </c>
      <c r="U324" s="31">
        <v>0.87</v>
      </c>
      <c r="V324" s="28">
        <v>14752</v>
      </c>
      <c r="W324" s="31">
        <v>0.87</v>
      </c>
      <c r="X324" s="38" t="s">
        <v>25</v>
      </c>
    </row>
    <row r="325" spans="1:24">
      <c r="A325" s="26" t="s">
        <v>14968</v>
      </c>
      <c r="B325" s="26" t="s">
        <v>14968</v>
      </c>
      <c r="C325" s="26" t="s">
        <v>14969</v>
      </c>
      <c r="D325" s="27">
        <v>67.8</v>
      </c>
      <c r="E325" s="28">
        <v>500</v>
      </c>
      <c r="F325" s="29">
        <v>-1.61</v>
      </c>
      <c r="G325" s="29">
        <v>-1.8</v>
      </c>
      <c r="H325" s="30">
        <v>2.8E-3</v>
      </c>
      <c r="I325" s="31">
        <v>4.93</v>
      </c>
      <c r="J325" s="31">
        <v>5.22</v>
      </c>
      <c r="K325" s="31">
        <v>5.97</v>
      </c>
      <c r="L325" s="31">
        <v>6.45</v>
      </c>
      <c r="M325" s="28">
        <v>3680</v>
      </c>
      <c r="N325" s="31">
        <v>0.34</v>
      </c>
      <c r="O325" s="31">
        <v>0.73</v>
      </c>
      <c r="P325" s="28">
        <v>9657</v>
      </c>
      <c r="Q325" s="31">
        <v>0.57999999999999996</v>
      </c>
      <c r="R325" s="31">
        <v>0.94</v>
      </c>
      <c r="S325" s="28">
        <v>7484</v>
      </c>
      <c r="T325" s="31">
        <v>0.5</v>
      </c>
      <c r="U325" s="31">
        <v>0.88</v>
      </c>
      <c r="V325" s="28">
        <v>14968</v>
      </c>
      <c r="W325" s="31">
        <v>0.88</v>
      </c>
      <c r="X325" s="38" t="s">
        <v>25</v>
      </c>
    </row>
    <row r="326" spans="1:24">
      <c r="A326" s="26" t="s">
        <v>14970</v>
      </c>
      <c r="B326" s="26" t="s">
        <v>14970</v>
      </c>
      <c r="C326" s="26" t="s">
        <v>14971</v>
      </c>
      <c r="D326" s="27">
        <v>39.1</v>
      </c>
      <c r="E326" s="28">
        <v>300</v>
      </c>
      <c r="F326" s="29">
        <v>1.88</v>
      </c>
      <c r="G326" s="29">
        <v>1.59</v>
      </c>
      <c r="H326" s="30">
        <v>7.4000000000000003E-3</v>
      </c>
      <c r="I326" s="31">
        <v>4.75</v>
      </c>
      <c r="J326" s="31">
        <v>4.87</v>
      </c>
      <c r="K326" s="31">
        <v>2.5099999999999998</v>
      </c>
      <c r="L326" s="31">
        <v>2.92</v>
      </c>
      <c r="M326" s="28">
        <v>85</v>
      </c>
      <c r="N326" s="31">
        <v>0.08</v>
      </c>
      <c r="O326" s="31">
        <v>0.36</v>
      </c>
      <c r="P326" s="28">
        <v>314</v>
      </c>
      <c r="Q326" s="31">
        <v>0.15</v>
      </c>
      <c r="R326" s="31">
        <v>0.53</v>
      </c>
      <c r="S326" s="28">
        <v>3118</v>
      </c>
      <c r="T326" s="31">
        <v>0.5</v>
      </c>
      <c r="U326" s="31">
        <v>1.02</v>
      </c>
      <c r="V326" s="28">
        <v>6236</v>
      </c>
      <c r="W326" s="31">
        <v>1.02</v>
      </c>
      <c r="X326" s="38" t="s">
        <v>25</v>
      </c>
    </row>
    <row r="327" spans="1:24">
      <c r="A327" s="26" t="s">
        <v>14971</v>
      </c>
      <c r="B327" s="26" t="s">
        <v>14971</v>
      </c>
      <c r="C327" s="26" t="s">
        <v>14972</v>
      </c>
      <c r="D327" s="27">
        <v>44.6</v>
      </c>
      <c r="E327" s="28">
        <v>300</v>
      </c>
      <c r="F327" s="29">
        <v>1.59</v>
      </c>
      <c r="G327" s="29">
        <v>1.26</v>
      </c>
      <c r="H327" s="30">
        <v>7.4000000000000003E-3</v>
      </c>
      <c r="I327" s="31">
        <v>4.87</v>
      </c>
      <c r="J327" s="31">
        <v>5</v>
      </c>
      <c r="K327" s="31">
        <v>2.92</v>
      </c>
      <c r="L327" s="31">
        <v>3.38</v>
      </c>
      <c r="M327" s="28">
        <v>85</v>
      </c>
      <c r="N327" s="31">
        <v>0.08</v>
      </c>
      <c r="O327" s="31">
        <v>0.36</v>
      </c>
      <c r="P327" s="28">
        <v>314</v>
      </c>
      <c r="Q327" s="31">
        <v>0.15</v>
      </c>
      <c r="R327" s="31">
        <v>0.53</v>
      </c>
      <c r="S327" s="28">
        <v>3114</v>
      </c>
      <c r="T327" s="31">
        <v>0.5</v>
      </c>
      <c r="U327" s="31">
        <v>1.02</v>
      </c>
      <c r="V327" s="28">
        <v>6229</v>
      </c>
      <c r="W327" s="31">
        <v>1.02</v>
      </c>
      <c r="X327" s="38" t="s">
        <v>25</v>
      </c>
    </row>
    <row r="328" spans="1:24">
      <c r="A328" s="26" t="s">
        <v>14973</v>
      </c>
      <c r="B328" s="26" t="s">
        <v>14973</v>
      </c>
      <c r="C328" s="26" t="s">
        <v>14972</v>
      </c>
      <c r="D328" s="27">
        <v>21.3</v>
      </c>
      <c r="E328" s="28">
        <v>300</v>
      </c>
      <c r="F328" s="29">
        <v>1.41</v>
      </c>
      <c r="G328" s="29">
        <v>1.26</v>
      </c>
      <c r="H328" s="30">
        <v>7.0000000000000001E-3</v>
      </c>
      <c r="I328" s="31">
        <v>4.9800000000000004</v>
      </c>
      <c r="J328" s="31">
        <v>5</v>
      </c>
      <c r="K328" s="31">
        <v>3.21</v>
      </c>
      <c r="L328" s="31">
        <v>3.38</v>
      </c>
      <c r="M328" s="28">
        <v>36</v>
      </c>
      <c r="N328" s="31">
        <v>0.06</v>
      </c>
      <c r="O328" s="31">
        <v>0.27</v>
      </c>
      <c r="P328" s="28">
        <v>136</v>
      </c>
      <c r="Q328" s="31">
        <v>0.1</v>
      </c>
      <c r="R328" s="31">
        <v>0.41</v>
      </c>
      <c r="S328" s="28">
        <v>3038</v>
      </c>
      <c r="T328" s="31">
        <v>0.5</v>
      </c>
      <c r="U328" s="31">
        <v>0.99</v>
      </c>
      <c r="V328" s="28">
        <v>6076</v>
      </c>
      <c r="W328" s="31">
        <v>0.99</v>
      </c>
      <c r="X328" s="38" t="s">
        <v>25</v>
      </c>
    </row>
    <row r="329" spans="1:24">
      <c r="A329" s="26" t="s">
        <v>14972</v>
      </c>
      <c r="B329" s="26" t="s">
        <v>14972</v>
      </c>
      <c r="C329" s="26" t="s">
        <v>14974</v>
      </c>
      <c r="D329" s="27">
        <v>28.6</v>
      </c>
      <c r="E329" s="28">
        <v>300</v>
      </c>
      <c r="F329" s="29">
        <v>1.26</v>
      </c>
      <c r="G329" s="29">
        <v>1.05</v>
      </c>
      <c r="H329" s="30">
        <v>7.3000000000000001E-3</v>
      </c>
      <c r="I329" s="31">
        <v>5</v>
      </c>
      <c r="J329" s="31">
        <v>5.08</v>
      </c>
      <c r="K329" s="31">
        <v>3.38</v>
      </c>
      <c r="L329" s="31">
        <v>3.67</v>
      </c>
      <c r="M329" s="28">
        <v>121</v>
      </c>
      <c r="N329" s="31">
        <v>0.1</v>
      </c>
      <c r="O329" s="31">
        <v>0.4</v>
      </c>
      <c r="P329" s="28">
        <v>438</v>
      </c>
      <c r="Q329" s="31">
        <v>0.18</v>
      </c>
      <c r="R329" s="31">
        <v>0.59</v>
      </c>
      <c r="S329" s="28">
        <v>3102</v>
      </c>
      <c r="T329" s="31">
        <v>0.5</v>
      </c>
      <c r="U329" s="31">
        <v>1.02</v>
      </c>
      <c r="V329" s="28">
        <v>6205</v>
      </c>
      <c r="W329" s="31">
        <v>1.02</v>
      </c>
      <c r="X329" s="38" t="s">
        <v>25</v>
      </c>
    </row>
    <row r="330" spans="1:24">
      <c r="A330" s="26" t="s">
        <v>14975</v>
      </c>
      <c r="B330" s="26" t="s">
        <v>14975</v>
      </c>
      <c r="C330" s="26" t="s">
        <v>14976</v>
      </c>
      <c r="D330" s="27">
        <v>26.3</v>
      </c>
      <c r="E330" s="28">
        <v>300</v>
      </c>
      <c r="F330" s="29">
        <v>2.0299999999999998</v>
      </c>
      <c r="G330" s="29">
        <v>1.83</v>
      </c>
      <c r="H330" s="30">
        <v>7.6E-3</v>
      </c>
      <c r="I330" s="31">
        <v>4.91</v>
      </c>
      <c r="J330" s="31">
        <v>4.96</v>
      </c>
      <c r="K330" s="31">
        <v>2.52</v>
      </c>
      <c r="L330" s="31">
        <v>2.77</v>
      </c>
      <c r="M330" s="28">
        <v>44</v>
      </c>
      <c r="N330" s="31">
        <v>0.06</v>
      </c>
      <c r="O330" s="31">
        <v>0.3</v>
      </c>
      <c r="P330" s="28">
        <v>165</v>
      </c>
      <c r="Q330" s="31">
        <v>0.11</v>
      </c>
      <c r="R330" s="31">
        <v>0.44</v>
      </c>
      <c r="S330" s="28">
        <v>3157</v>
      </c>
      <c r="T330" s="31">
        <v>0.5</v>
      </c>
      <c r="U330" s="31">
        <v>1.03</v>
      </c>
      <c r="V330" s="28">
        <v>6314</v>
      </c>
      <c r="W330" s="31">
        <v>1.03</v>
      </c>
      <c r="X330" s="38" t="s">
        <v>25</v>
      </c>
    </row>
    <row r="331" spans="1:24">
      <c r="A331" s="26" t="s">
        <v>14976</v>
      </c>
      <c r="B331" s="26" t="s">
        <v>14976</v>
      </c>
      <c r="C331" s="26" t="s">
        <v>14974</v>
      </c>
      <c r="D331" s="27">
        <v>40.4</v>
      </c>
      <c r="E331" s="28">
        <v>300</v>
      </c>
      <c r="F331" s="29">
        <v>1.83</v>
      </c>
      <c r="G331" s="29">
        <v>1.52</v>
      </c>
      <c r="H331" s="30">
        <v>7.7000000000000002E-3</v>
      </c>
      <c r="I331" s="31">
        <v>4.96</v>
      </c>
      <c r="J331" s="31">
        <v>5.08</v>
      </c>
      <c r="K331" s="31">
        <v>2.77</v>
      </c>
      <c r="L331" s="31">
        <v>3.2</v>
      </c>
      <c r="M331" s="28">
        <v>44</v>
      </c>
      <c r="N331" s="31">
        <v>0.06</v>
      </c>
      <c r="O331" s="31">
        <v>0.3</v>
      </c>
      <c r="P331" s="28">
        <v>165</v>
      </c>
      <c r="Q331" s="31">
        <v>0.11</v>
      </c>
      <c r="R331" s="31">
        <v>0.45</v>
      </c>
      <c r="S331" s="28">
        <v>3171</v>
      </c>
      <c r="T331" s="31">
        <v>0.5</v>
      </c>
      <c r="U331" s="31">
        <v>1.04</v>
      </c>
      <c r="V331" s="28">
        <v>6343</v>
      </c>
      <c r="W331" s="31">
        <v>1.04</v>
      </c>
      <c r="X331" s="38" t="s">
        <v>25</v>
      </c>
    </row>
    <row r="332" spans="1:24">
      <c r="A332" s="26" t="s">
        <v>14974</v>
      </c>
      <c r="B332" s="26" t="s">
        <v>14974</v>
      </c>
      <c r="C332" s="26" t="s">
        <v>14977</v>
      </c>
      <c r="D332" s="27">
        <v>27.8</v>
      </c>
      <c r="E332" s="28">
        <v>300</v>
      </c>
      <c r="F332" s="29">
        <v>1.05</v>
      </c>
      <c r="G332" s="29">
        <v>0.85</v>
      </c>
      <c r="H332" s="30">
        <v>7.1999999999999998E-3</v>
      </c>
      <c r="I332" s="31">
        <v>5.08</v>
      </c>
      <c r="J332" s="31">
        <v>5.08</v>
      </c>
      <c r="K332" s="31">
        <v>3.67</v>
      </c>
      <c r="L332" s="31">
        <v>3.87</v>
      </c>
      <c r="M332" s="28">
        <v>165</v>
      </c>
      <c r="N332" s="31">
        <v>0.11</v>
      </c>
      <c r="O332" s="31">
        <v>0.44</v>
      </c>
      <c r="P332" s="28">
        <v>587</v>
      </c>
      <c r="Q332" s="31">
        <v>0.21</v>
      </c>
      <c r="R332" s="31">
        <v>0.63</v>
      </c>
      <c r="S332" s="28">
        <v>3071</v>
      </c>
      <c r="T332" s="31">
        <v>0.5</v>
      </c>
      <c r="U332" s="31">
        <v>1.01</v>
      </c>
      <c r="V332" s="28">
        <v>6142</v>
      </c>
      <c r="W332" s="31">
        <v>1.01</v>
      </c>
      <c r="X332" s="38" t="s">
        <v>25</v>
      </c>
    </row>
    <row r="333" spans="1:24">
      <c r="A333" s="26" t="s">
        <v>14978</v>
      </c>
      <c r="B333" s="26" t="s">
        <v>14978</v>
      </c>
      <c r="C333" s="26" t="s">
        <v>14979</v>
      </c>
      <c r="D333" s="27">
        <v>44.2</v>
      </c>
      <c r="E333" s="28">
        <v>300</v>
      </c>
      <c r="F333" s="29">
        <v>2.02</v>
      </c>
      <c r="G333" s="29">
        <v>1.71</v>
      </c>
      <c r="H333" s="30">
        <v>7.0000000000000001E-3</v>
      </c>
      <c r="I333" s="31">
        <v>4.82</v>
      </c>
      <c r="J333" s="31">
        <v>4.93</v>
      </c>
      <c r="K333" s="31">
        <v>2.44</v>
      </c>
      <c r="L333" s="31">
        <v>2.86</v>
      </c>
      <c r="M333" s="28">
        <v>85</v>
      </c>
      <c r="N333" s="31">
        <v>0.08</v>
      </c>
      <c r="O333" s="31">
        <v>0.35</v>
      </c>
      <c r="P333" s="28">
        <v>314</v>
      </c>
      <c r="Q333" s="31">
        <v>0.15</v>
      </c>
      <c r="R333" s="31">
        <v>0.52</v>
      </c>
      <c r="S333" s="28">
        <v>3032</v>
      </c>
      <c r="T333" s="31">
        <v>0.5</v>
      </c>
      <c r="U333" s="31">
        <v>0.99</v>
      </c>
      <c r="V333" s="28">
        <v>6064</v>
      </c>
      <c r="W333" s="31">
        <v>0.99</v>
      </c>
      <c r="X333" s="38" t="s">
        <v>25</v>
      </c>
    </row>
    <row r="334" spans="1:24">
      <c r="A334" s="26" t="s">
        <v>14979</v>
      </c>
      <c r="B334" s="26" t="s">
        <v>14979</v>
      </c>
      <c r="C334" s="26" t="s">
        <v>14977</v>
      </c>
      <c r="D334" s="27">
        <v>42.5</v>
      </c>
      <c r="E334" s="28">
        <v>300</v>
      </c>
      <c r="F334" s="29">
        <v>1.71</v>
      </c>
      <c r="G334" s="29">
        <v>1.39</v>
      </c>
      <c r="H334" s="30">
        <v>7.4999999999999997E-3</v>
      </c>
      <c r="I334" s="31">
        <v>4.93</v>
      </c>
      <c r="J334" s="31">
        <v>5.08</v>
      </c>
      <c r="K334" s="31">
        <v>2.86</v>
      </c>
      <c r="L334" s="31">
        <v>3.33</v>
      </c>
      <c r="M334" s="28">
        <v>85</v>
      </c>
      <c r="N334" s="31">
        <v>0.08</v>
      </c>
      <c r="O334" s="31">
        <v>0.36</v>
      </c>
      <c r="P334" s="28">
        <v>314</v>
      </c>
      <c r="Q334" s="31">
        <v>0.15</v>
      </c>
      <c r="R334" s="31">
        <v>0.54</v>
      </c>
      <c r="S334" s="28">
        <v>3142</v>
      </c>
      <c r="T334" s="31">
        <v>0.5</v>
      </c>
      <c r="U334" s="31">
        <v>1.03</v>
      </c>
      <c r="V334" s="28">
        <v>6283</v>
      </c>
      <c r="W334" s="31">
        <v>1.03</v>
      </c>
      <c r="X334" s="38" t="s">
        <v>25</v>
      </c>
    </row>
    <row r="335" spans="1:24">
      <c r="A335" s="26" t="s">
        <v>14977</v>
      </c>
      <c r="B335" s="26" t="s">
        <v>14977</v>
      </c>
      <c r="C335" s="26" t="s">
        <v>14980</v>
      </c>
      <c r="D335" s="27">
        <v>28.8</v>
      </c>
      <c r="E335" s="28">
        <v>300</v>
      </c>
      <c r="F335" s="29">
        <v>0.85</v>
      </c>
      <c r="G335" s="29">
        <v>0.63</v>
      </c>
      <c r="H335" s="30">
        <v>7.6E-3</v>
      </c>
      <c r="I335" s="31">
        <v>5.08</v>
      </c>
      <c r="J335" s="31">
        <v>5.18</v>
      </c>
      <c r="K335" s="31">
        <v>3.87</v>
      </c>
      <c r="L335" s="31">
        <v>4.1900000000000004</v>
      </c>
      <c r="M335" s="28">
        <v>250</v>
      </c>
      <c r="N335" s="31">
        <v>0.14000000000000001</v>
      </c>
      <c r="O335" s="31">
        <v>0.5</v>
      </c>
      <c r="P335" s="28">
        <v>869</v>
      </c>
      <c r="Q335" s="31">
        <v>0.25</v>
      </c>
      <c r="R335" s="31">
        <v>0.73</v>
      </c>
      <c r="S335" s="28">
        <v>3164</v>
      </c>
      <c r="T335" s="31">
        <v>0.5</v>
      </c>
      <c r="U335" s="31">
        <v>1.04</v>
      </c>
      <c r="V335" s="28">
        <v>6329</v>
      </c>
      <c r="W335" s="31">
        <v>1.04</v>
      </c>
      <c r="X335" s="38" t="s">
        <v>25</v>
      </c>
    </row>
    <row r="336" spans="1:24">
      <c r="A336" s="26" t="s">
        <v>14981</v>
      </c>
      <c r="B336" s="26" t="s">
        <v>14981</v>
      </c>
      <c r="C336" s="26" t="s">
        <v>14982</v>
      </c>
      <c r="D336" s="27">
        <v>14.8</v>
      </c>
      <c r="E336" s="28">
        <v>300</v>
      </c>
      <c r="F336" s="29">
        <v>2</v>
      </c>
      <c r="G336" s="29">
        <v>1.68</v>
      </c>
      <c r="H336" s="30">
        <v>2.1600000000000001E-2</v>
      </c>
      <c r="I336" s="31">
        <v>4.8499999999999996</v>
      </c>
      <c r="J336" s="31">
        <v>5.01</v>
      </c>
      <c r="K336" s="31">
        <v>2.4900000000000002</v>
      </c>
      <c r="L336" s="31">
        <v>2.97</v>
      </c>
      <c r="M336" s="28">
        <v>105</v>
      </c>
      <c r="N336" s="31">
        <v>7.0000000000000007E-2</v>
      </c>
      <c r="O336" s="31">
        <v>0.56000000000000005</v>
      </c>
      <c r="P336" s="28">
        <v>383</v>
      </c>
      <c r="Q336" s="31">
        <v>0.13</v>
      </c>
      <c r="R336" s="31">
        <v>0.82</v>
      </c>
      <c r="S336" s="28">
        <v>5324</v>
      </c>
      <c r="T336" s="31">
        <v>0.5</v>
      </c>
      <c r="U336" s="31">
        <v>1.74</v>
      </c>
      <c r="V336" s="28">
        <v>10647</v>
      </c>
      <c r="W336" s="31">
        <v>1.74</v>
      </c>
      <c r="X336" s="38" t="s">
        <v>25</v>
      </c>
    </row>
    <row r="337" spans="1:24">
      <c r="A337" s="26" t="s">
        <v>14982</v>
      </c>
      <c r="B337" s="26" t="s">
        <v>14982</v>
      </c>
      <c r="C337" s="26" t="s">
        <v>14980</v>
      </c>
      <c r="D337" s="27">
        <v>48.2</v>
      </c>
      <c r="E337" s="28">
        <v>300</v>
      </c>
      <c r="F337" s="29">
        <v>1.52</v>
      </c>
      <c r="G337" s="29">
        <v>1.1299999999999999</v>
      </c>
      <c r="H337" s="30">
        <v>8.0999999999999996E-3</v>
      </c>
      <c r="I337" s="31">
        <v>5.01</v>
      </c>
      <c r="J337" s="31">
        <v>5.18</v>
      </c>
      <c r="K337" s="31">
        <v>3.13</v>
      </c>
      <c r="L337" s="31">
        <v>3.69</v>
      </c>
      <c r="M337" s="28">
        <v>105</v>
      </c>
      <c r="N337" s="31">
        <v>0.09</v>
      </c>
      <c r="O337" s="31">
        <v>0.4</v>
      </c>
      <c r="P337" s="28">
        <v>383</v>
      </c>
      <c r="Q337" s="31">
        <v>0.16</v>
      </c>
      <c r="R337" s="31">
        <v>0.57999999999999996</v>
      </c>
      <c r="S337" s="28">
        <v>3257</v>
      </c>
      <c r="T337" s="31">
        <v>0.5</v>
      </c>
      <c r="U337" s="31">
        <v>1.07</v>
      </c>
      <c r="V337" s="28">
        <v>6513</v>
      </c>
      <c r="W337" s="31">
        <v>1.07</v>
      </c>
      <c r="X337" s="38" t="s">
        <v>25</v>
      </c>
    </row>
    <row r="338" spans="1:24">
      <c r="A338" s="26" t="s">
        <v>14980</v>
      </c>
      <c r="B338" s="26" t="s">
        <v>14980</v>
      </c>
      <c r="C338" s="26" t="s">
        <v>14983</v>
      </c>
      <c r="D338" s="27">
        <v>25.4</v>
      </c>
      <c r="E338" s="28">
        <v>300</v>
      </c>
      <c r="F338" s="29">
        <v>0.63</v>
      </c>
      <c r="G338" s="29">
        <v>0.45</v>
      </c>
      <c r="H338" s="30">
        <v>7.1000000000000004E-3</v>
      </c>
      <c r="I338" s="31">
        <v>5.18</v>
      </c>
      <c r="J338" s="31">
        <v>5.27</v>
      </c>
      <c r="K338" s="31">
        <v>4.1900000000000004</v>
      </c>
      <c r="L338" s="31">
        <v>4.46</v>
      </c>
      <c r="M338" s="28">
        <v>355</v>
      </c>
      <c r="N338" s="31">
        <v>0.16</v>
      </c>
      <c r="O338" s="31">
        <v>0.54</v>
      </c>
      <c r="P338" s="28">
        <v>1203</v>
      </c>
      <c r="Q338" s="31">
        <v>0.3</v>
      </c>
      <c r="R338" s="31">
        <v>0.78</v>
      </c>
      <c r="S338" s="28">
        <v>3048</v>
      </c>
      <c r="T338" s="31">
        <v>0.5</v>
      </c>
      <c r="U338" s="31">
        <v>1</v>
      </c>
      <c r="V338" s="28">
        <v>6096</v>
      </c>
      <c r="W338" s="31">
        <v>1</v>
      </c>
      <c r="X338" s="38" t="s">
        <v>25</v>
      </c>
    </row>
    <row r="339" spans="1:24">
      <c r="A339" s="26" t="s">
        <v>14984</v>
      </c>
      <c r="B339" s="26" t="s">
        <v>14984</v>
      </c>
      <c r="C339" s="26" t="s">
        <v>14983</v>
      </c>
      <c r="D339" s="27">
        <v>41.6</v>
      </c>
      <c r="E339" s="28">
        <v>300</v>
      </c>
      <c r="F339" s="29">
        <v>2.2000000000000002</v>
      </c>
      <c r="G339" s="29">
        <v>1.9</v>
      </c>
      <c r="H339" s="30">
        <v>7.1999999999999998E-3</v>
      </c>
      <c r="I339" s="31">
        <v>5</v>
      </c>
      <c r="J339" s="31">
        <v>5.27</v>
      </c>
      <c r="K339" s="31">
        <v>2.44</v>
      </c>
      <c r="L339" s="31">
        <v>3.01</v>
      </c>
      <c r="M339" s="28">
        <v>45</v>
      </c>
      <c r="N339" s="31">
        <v>0.06</v>
      </c>
      <c r="O339" s="31">
        <v>0.28999999999999998</v>
      </c>
      <c r="P339" s="28">
        <v>169</v>
      </c>
      <c r="Q339" s="31">
        <v>0.11</v>
      </c>
      <c r="R339" s="31">
        <v>0.44</v>
      </c>
      <c r="S339" s="28">
        <v>3075</v>
      </c>
      <c r="T339" s="31">
        <v>0.5</v>
      </c>
      <c r="U339" s="31">
        <v>1.01</v>
      </c>
      <c r="V339" s="28">
        <v>6149</v>
      </c>
      <c r="W339" s="31">
        <v>1.01</v>
      </c>
      <c r="X339" s="38" t="s">
        <v>25</v>
      </c>
    </row>
    <row r="340" spans="1:24">
      <c r="A340" s="26" t="s">
        <v>14985</v>
      </c>
      <c r="B340" s="26" t="s">
        <v>14985</v>
      </c>
      <c r="C340" s="26" t="s">
        <v>14986</v>
      </c>
      <c r="D340" s="27">
        <v>36</v>
      </c>
      <c r="E340" s="28">
        <v>300</v>
      </c>
      <c r="F340" s="29">
        <v>2.41</v>
      </c>
      <c r="G340" s="29">
        <v>2.15</v>
      </c>
      <c r="H340" s="30">
        <v>7.1999999999999998E-3</v>
      </c>
      <c r="I340" s="31">
        <v>5.13</v>
      </c>
      <c r="J340" s="31">
        <v>5.19</v>
      </c>
      <c r="K340" s="31">
        <v>2.36</v>
      </c>
      <c r="L340" s="31">
        <v>2.68</v>
      </c>
      <c r="M340" s="28">
        <v>59</v>
      </c>
      <c r="N340" s="31">
        <v>7.0000000000000007E-2</v>
      </c>
      <c r="O340" s="31">
        <v>0.32</v>
      </c>
      <c r="P340" s="28">
        <v>220</v>
      </c>
      <c r="Q340" s="31">
        <v>0.13</v>
      </c>
      <c r="R340" s="31">
        <v>0.48</v>
      </c>
      <c r="S340" s="28">
        <v>3077</v>
      </c>
      <c r="T340" s="31">
        <v>0.5</v>
      </c>
      <c r="U340" s="31">
        <v>1.01</v>
      </c>
      <c r="V340" s="28">
        <v>6154</v>
      </c>
      <c r="W340" s="31">
        <v>1.01</v>
      </c>
      <c r="X340" s="38" t="s">
        <v>25</v>
      </c>
    </row>
    <row r="341" spans="1:24">
      <c r="A341" s="26" t="s">
        <v>14986</v>
      </c>
      <c r="B341" s="26" t="s">
        <v>14986</v>
      </c>
      <c r="C341" s="26" t="s">
        <v>14983</v>
      </c>
      <c r="D341" s="27">
        <v>29.7</v>
      </c>
      <c r="E341" s="28">
        <v>300</v>
      </c>
      <c r="F341" s="29">
        <v>2.15</v>
      </c>
      <c r="G341" s="29">
        <v>1.93</v>
      </c>
      <c r="H341" s="30">
        <v>7.4000000000000003E-3</v>
      </c>
      <c r="I341" s="31">
        <v>5.19</v>
      </c>
      <c r="J341" s="31">
        <v>5.27</v>
      </c>
      <c r="K341" s="31">
        <v>2.68</v>
      </c>
      <c r="L341" s="31">
        <v>2.98</v>
      </c>
      <c r="M341" s="28">
        <v>59</v>
      </c>
      <c r="N341" s="31">
        <v>7.0000000000000007E-2</v>
      </c>
      <c r="O341" s="31">
        <v>0.32</v>
      </c>
      <c r="P341" s="28">
        <v>220</v>
      </c>
      <c r="Q341" s="31">
        <v>0.13</v>
      </c>
      <c r="R341" s="31">
        <v>0.48</v>
      </c>
      <c r="S341" s="28">
        <v>3116</v>
      </c>
      <c r="T341" s="31">
        <v>0.5</v>
      </c>
      <c r="U341" s="31">
        <v>1.02</v>
      </c>
      <c r="V341" s="28">
        <v>6232</v>
      </c>
      <c r="W341" s="31">
        <v>1.02</v>
      </c>
      <c r="X341" s="38" t="s">
        <v>25</v>
      </c>
    </row>
    <row r="342" spans="1:24">
      <c r="A342" s="26" t="s">
        <v>14983</v>
      </c>
      <c r="B342" s="26" t="s">
        <v>14983</v>
      </c>
      <c r="C342" s="26" t="s">
        <v>14987</v>
      </c>
      <c r="D342" s="27">
        <v>28.8</v>
      </c>
      <c r="E342" s="28">
        <v>300</v>
      </c>
      <c r="F342" s="29">
        <v>0.45</v>
      </c>
      <c r="G342" s="29">
        <v>0.23</v>
      </c>
      <c r="H342" s="30">
        <v>7.6E-3</v>
      </c>
      <c r="I342" s="31">
        <v>5.27</v>
      </c>
      <c r="J342" s="31">
        <v>5.27</v>
      </c>
      <c r="K342" s="31">
        <v>4.46</v>
      </c>
      <c r="L342" s="31">
        <v>4.68</v>
      </c>
      <c r="M342" s="28">
        <v>459</v>
      </c>
      <c r="N342" s="31">
        <v>0.18</v>
      </c>
      <c r="O342" s="31">
        <v>0.6</v>
      </c>
      <c r="P342" s="28">
        <v>1524</v>
      </c>
      <c r="Q342" s="31">
        <v>0.33</v>
      </c>
      <c r="R342" s="31">
        <v>0.85</v>
      </c>
      <c r="S342" s="28">
        <v>3164</v>
      </c>
      <c r="T342" s="31">
        <v>0.5</v>
      </c>
      <c r="U342" s="31">
        <v>1.04</v>
      </c>
      <c r="V342" s="28">
        <v>6329</v>
      </c>
      <c r="W342" s="31">
        <v>1.04</v>
      </c>
      <c r="X342" s="38" t="s">
        <v>25</v>
      </c>
    </row>
    <row r="343" spans="1:24">
      <c r="A343" s="26" t="s">
        <v>14988</v>
      </c>
      <c r="B343" s="26" t="s">
        <v>14988</v>
      </c>
      <c r="C343" s="26" t="s">
        <v>14989</v>
      </c>
      <c r="D343" s="27">
        <v>40.200000000000003</v>
      </c>
      <c r="E343" s="28">
        <v>300</v>
      </c>
      <c r="F343" s="29">
        <v>2.0099999999999998</v>
      </c>
      <c r="G343" s="29">
        <v>1.7</v>
      </c>
      <c r="H343" s="30">
        <v>7.7000000000000002E-3</v>
      </c>
      <c r="I343" s="31">
        <v>5.04</v>
      </c>
      <c r="J343" s="31">
        <v>5.13</v>
      </c>
      <c r="K343" s="31">
        <v>2.67</v>
      </c>
      <c r="L343" s="31">
        <v>3.07</v>
      </c>
      <c r="M343" s="28">
        <v>85</v>
      </c>
      <c r="N343" s="31">
        <v>0.08</v>
      </c>
      <c r="O343" s="31">
        <v>0.37</v>
      </c>
      <c r="P343" s="28">
        <v>314</v>
      </c>
      <c r="Q343" s="31">
        <v>0.15</v>
      </c>
      <c r="R343" s="31">
        <v>0.54</v>
      </c>
      <c r="S343" s="28">
        <v>3179</v>
      </c>
      <c r="T343" s="31">
        <v>0.5</v>
      </c>
      <c r="U343" s="31">
        <v>1.04</v>
      </c>
      <c r="V343" s="28">
        <v>6359</v>
      </c>
      <c r="W343" s="31">
        <v>1.04</v>
      </c>
      <c r="X343" s="38" t="s">
        <v>25</v>
      </c>
    </row>
    <row r="344" spans="1:24">
      <c r="A344" s="26" t="s">
        <v>14989</v>
      </c>
      <c r="B344" s="26" t="s">
        <v>14989</v>
      </c>
      <c r="C344" s="26" t="s">
        <v>14987</v>
      </c>
      <c r="D344" s="27">
        <v>43.6</v>
      </c>
      <c r="E344" s="28">
        <v>300</v>
      </c>
      <c r="F344" s="29">
        <v>1.22</v>
      </c>
      <c r="G344" s="29">
        <v>0.87</v>
      </c>
      <c r="H344" s="30">
        <v>8.0000000000000002E-3</v>
      </c>
      <c r="I344" s="31">
        <v>5.13</v>
      </c>
      <c r="J344" s="31">
        <v>5.27</v>
      </c>
      <c r="K344" s="31">
        <v>3.55</v>
      </c>
      <c r="L344" s="31">
        <v>4.04</v>
      </c>
      <c r="M344" s="28">
        <v>85</v>
      </c>
      <c r="N344" s="31">
        <v>0.08</v>
      </c>
      <c r="O344" s="31">
        <v>0.37</v>
      </c>
      <c r="P344" s="28">
        <v>314</v>
      </c>
      <c r="Q344" s="31">
        <v>0.15</v>
      </c>
      <c r="R344" s="31">
        <v>0.55000000000000004</v>
      </c>
      <c r="S344" s="28">
        <v>3244</v>
      </c>
      <c r="T344" s="31">
        <v>0.5</v>
      </c>
      <c r="U344" s="31">
        <v>1.06</v>
      </c>
      <c r="V344" s="28">
        <v>6488</v>
      </c>
      <c r="W344" s="31">
        <v>1.06</v>
      </c>
      <c r="X344" s="38" t="s">
        <v>25</v>
      </c>
    </row>
    <row r="345" spans="1:24">
      <c r="A345" s="26" t="s">
        <v>14987</v>
      </c>
      <c r="B345" s="26" t="s">
        <v>14987</v>
      </c>
      <c r="C345" s="26" t="s">
        <v>14990</v>
      </c>
      <c r="D345" s="27">
        <v>29.9</v>
      </c>
      <c r="E345" s="28">
        <v>300</v>
      </c>
      <c r="F345" s="29">
        <v>0.23</v>
      </c>
      <c r="G345" s="29">
        <v>0.01</v>
      </c>
      <c r="H345" s="30">
        <v>7.4000000000000003E-3</v>
      </c>
      <c r="I345" s="31">
        <v>5.27</v>
      </c>
      <c r="J345" s="31">
        <v>5.25</v>
      </c>
      <c r="K345" s="31">
        <v>4.68</v>
      </c>
      <c r="L345" s="31">
        <v>4.88</v>
      </c>
      <c r="M345" s="28">
        <v>544</v>
      </c>
      <c r="N345" s="31">
        <v>0.2</v>
      </c>
      <c r="O345" s="31">
        <v>0.63</v>
      </c>
      <c r="P345" s="28">
        <v>1781</v>
      </c>
      <c r="Q345" s="31">
        <v>0.37</v>
      </c>
      <c r="R345" s="31">
        <v>0.88</v>
      </c>
      <c r="S345" s="28">
        <v>3106</v>
      </c>
      <c r="T345" s="31">
        <v>0.5</v>
      </c>
      <c r="U345" s="31">
        <v>1.02</v>
      </c>
      <c r="V345" s="28">
        <v>6211</v>
      </c>
      <c r="W345" s="31">
        <v>1.02</v>
      </c>
      <c r="X345" s="38" t="s">
        <v>25</v>
      </c>
    </row>
    <row r="346" spans="1:24">
      <c r="A346" s="26" t="s">
        <v>14991</v>
      </c>
      <c r="B346" s="26" t="s">
        <v>14991</v>
      </c>
      <c r="C346" s="26" t="s">
        <v>14992</v>
      </c>
      <c r="D346" s="27">
        <v>37.299999999999997</v>
      </c>
      <c r="E346" s="28">
        <v>300</v>
      </c>
      <c r="F346" s="29">
        <v>2.16</v>
      </c>
      <c r="G346" s="29">
        <v>1.88</v>
      </c>
      <c r="H346" s="30">
        <v>7.4999999999999997E-3</v>
      </c>
      <c r="I346" s="31">
        <v>5.19</v>
      </c>
      <c r="J346" s="31">
        <v>5.25</v>
      </c>
      <c r="K346" s="31">
        <v>2.67</v>
      </c>
      <c r="L346" s="31">
        <v>3.01</v>
      </c>
      <c r="M346" s="28">
        <v>77</v>
      </c>
      <c r="N346" s="31">
        <v>0.08</v>
      </c>
      <c r="O346" s="31">
        <v>0.35</v>
      </c>
      <c r="P346" s="28">
        <v>285</v>
      </c>
      <c r="Q346" s="31">
        <v>0.15</v>
      </c>
      <c r="R346" s="31">
        <v>0.52</v>
      </c>
      <c r="S346" s="28">
        <v>3137</v>
      </c>
      <c r="T346" s="31">
        <v>0.5</v>
      </c>
      <c r="U346" s="31">
        <v>1.03</v>
      </c>
      <c r="V346" s="28">
        <v>6274</v>
      </c>
      <c r="W346" s="31">
        <v>1.03</v>
      </c>
      <c r="X346" s="38" t="s">
        <v>25</v>
      </c>
    </row>
    <row r="347" spans="1:24">
      <c r="A347" s="26" t="s">
        <v>14992</v>
      </c>
      <c r="B347" s="26" t="s">
        <v>14992</v>
      </c>
      <c r="C347" s="26" t="s">
        <v>14990</v>
      </c>
      <c r="D347" s="27">
        <v>42</v>
      </c>
      <c r="E347" s="28">
        <v>300</v>
      </c>
      <c r="F347" s="29">
        <v>1.88</v>
      </c>
      <c r="G347" s="29">
        <v>1.56</v>
      </c>
      <c r="H347" s="30">
        <v>7.6E-3</v>
      </c>
      <c r="I347" s="31">
        <v>5.25</v>
      </c>
      <c r="J347" s="31">
        <v>5.25</v>
      </c>
      <c r="K347" s="31">
        <v>3.01</v>
      </c>
      <c r="L347" s="31">
        <v>3.33</v>
      </c>
      <c r="M347" s="28">
        <v>77</v>
      </c>
      <c r="N347" s="31">
        <v>0.08</v>
      </c>
      <c r="O347" s="31">
        <v>0.35</v>
      </c>
      <c r="P347" s="28">
        <v>285</v>
      </c>
      <c r="Q347" s="31">
        <v>0.14000000000000001</v>
      </c>
      <c r="R347" s="31">
        <v>0.52</v>
      </c>
      <c r="S347" s="28">
        <v>3160</v>
      </c>
      <c r="T347" s="31">
        <v>0.5</v>
      </c>
      <c r="U347" s="31">
        <v>1.03</v>
      </c>
      <c r="V347" s="28">
        <v>6320</v>
      </c>
      <c r="W347" s="31">
        <v>1.03</v>
      </c>
      <c r="X347" s="38" t="s">
        <v>25</v>
      </c>
    </row>
    <row r="348" spans="1:24">
      <c r="A348" s="26" t="s">
        <v>14990</v>
      </c>
      <c r="B348" s="26" t="s">
        <v>14990</v>
      </c>
      <c r="C348" s="26" t="s">
        <v>14993</v>
      </c>
      <c r="D348" s="27">
        <v>27.2</v>
      </c>
      <c r="E348" s="28">
        <v>300</v>
      </c>
      <c r="F348" s="29">
        <v>0.01</v>
      </c>
      <c r="G348" s="29">
        <v>-0.2</v>
      </c>
      <c r="H348" s="30">
        <v>7.7000000000000002E-3</v>
      </c>
      <c r="I348" s="31">
        <v>5.25</v>
      </c>
      <c r="J348" s="31">
        <v>5.26</v>
      </c>
      <c r="K348" s="31">
        <v>4.88</v>
      </c>
      <c r="L348" s="31">
        <v>5.0999999999999996</v>
      </c>
      <c r="M348" s="28">
        <v>621</v>
      </c>
      <c r="N348" s="31">
        <v>0.21</v>
      </c>
      <c r="O348" s="31">
        <v>0.66</v>
      </c>
      <c r="P348" s="28">
        <v>2010</v>
      </c>
      <c r="Q348" s="31">
        <v>0.39</v>
      </c>
      <c r="R348" s="31">
        <v>0.92</v>
      </c>
      <c r="S348" s="28">
        <v>3181</v>
      </c>
      <c r="T348" s="31">
        <v>0.5</v>
      </c>
      <c r="U348" s="31">
        <v>1.04</v>
      </c>
      <c r="V348" s="28">
        <v>6362</v>
      </c>
      <c r="W348" s="31">
        <v>1.04</v>
      </c>
      <c r="X348" s="38" t="s">
        <v>25</v>
      </c>
    </row>
    <row r="349" spans="1:24">
      <c r="A349" s="26" t="s">
        <v>14994</v>
      </c>
      <c r="B349" s="26" t="s">
        <v>14994</v>
      </c>
      <c r="C349" s="26" t="s">
        <v>14995</v>
      </c>
      <c r="D349" s="27">
        <v>43.2</v>
      </c>
      <c r="E349" s="28">
        <v>300</v>
      </c>
      <c r="F349" s="29">
        <v>2.3199999999999998</v>
      </c>
      <c r="G349" s="29">
        <v>2.0099999999999998</v>
      </c>
      <c r="H349" s="30">
        <v>7.1999999999999998E-3</v>
      </c>
      <c r="I349" s="31">
        <v>5.21</v>
      </c>
      <c r="J349" s="31">
        <v>5.22</v>
      </c>
      <c r="K349" s="31">
        <v>2.5299999999999998</v>
      </c>
      <c r="L349" s="31">
        <v>2.85</v>
      </c>
      <c r="M349" s="28">
        <v>77</v>
      </c>
      <c r="N349" s="31">
        <v>0.08</v>
      </c>
      <c r="O349" s="31">
        <v>0.35</v>
      </c>
      <c r="P349" s="28">
        <v>285</v>
      </c>
      <c r="Q349" s="31">
        <v>0.15</v>
      </c>
      <c r="R349" s="31">
        <v>0.51</v>
      </c>
      <c r="S349" s="28">
        <v>3067</v>
      </c>
      <c r="T349" s="31">
        <v>0.5</v>
      </c>
      <c r="U349" s="31">
        <v>1</v>
      </c>
      <c r="V349" s="28">
        <v>6134</v>
      </c>
      <c r="W349" s="31">
        <v>1</v>
      </c>
      <c r="X349" s="38" t="s">
        <v>25</v>
      </c>
    </row>
    <row r="350" spans="1:24">
      <c r="A350" s="26" t="s">
        <v>14995</v>
      </c>
      <c r="B350" s="26" t="s">
        <v>14995</v>
      </c>
      <c r="C350" s="26" t="s">
        <v>14993</v>
      </c>
      <c r="D350" s="27">
        <v>40.4</v>
      </c>
      <c r="E350" s="28">
        <v>300</v>
      </c>
      <c r="F350" s="29">
        <v>2.0099999999999998</v>
      </c>
      <c r="G350" s="29">
        <v>1.73</v>
      </c>
      <c r="H350" s="30">
        <v>6.8999999999999999E-3</v>
      </c>
      <c r="I350" s="31">
        <v>5.22</v>
      </c>
      <c r="J350" s="31">
        <v>5.26</v>
      </c>
      <c r="K350" s="31">
        <v>2.85</v>
      </c>
      <c r="L350" s="31">
        <v>3.17</v>
      </c>
      <c r="M350" s="28">
        <v>77</v>
      </c>
      <c r="N350" s="31">
        <v>0.08</v>
      </c>
      <c r="O350" s="31">
        <v>0.34</v>
      </c>
      <c r="P350" s="28">
        <v>285</v>
      </c>
      <c r="Q350" s="31">
        <v>0.15</v>
      </c>
      <c r="R350" s="31">
        <v>0.51</v>
      </c>
      <c r="S350" s="28">
        <v>3014</v>
      </c>
      <c r="T350" s="31">
        <v>0.5</v>
      </c>
      <c r="U350" s="31">
        <v>0.99</v>
      </c>
      <c r="V350" s="28">
        <v>6028</v>
      </c>
      <c r="W350" s="31">
        <v>0.99</v>
      </c>
      <c r="X350" s="38" t="s">
        <v>25</v>
      </c>
    </row>
    <row r="351" spans="1:24">
      <c r="A351" s="26" t="s">
        <v>14993</v>
      </c>
      <c r="B351" s="26" t="s">
        <v>14993</v>
      </c>
      <c r="C351" s="26" t="s">
        <v>14969</v>
      </c>
      <c r="D351" s="27">
        <v>36.6</v>
      </c>
      <c r="E351" s="28">
        <v>300</v>
      </c>
      <c r="F351" s="29">
        <v>-0.2</v>
      </c>
      <c r="G351" s="29">
        <v>-0.48</v>
      </c>
      <c r="H351" s="30">
        <v>7.7000000000000002E-3</v>
      </c>
      <c r="I351" s="31">
        <v>5.26</v>
      </c>
      <c r="J351" s="31">
        <v>5.22</v>
      </c>
      <c r="K351" s="31">
        <v>5.0999999999999996</v>
      </c>
      <c r="L351" s="31">
        <v>5.34</v>
      </c>
      <c r="M351" s="28">
        <v>698</v>
      </c>
      <c r="N351" s="31">
        <v>0.22</v>
      </c>
      <c r="O351" s="31">
        <v>0.68</v>
      </c>
      <c r="P351" s="28">
        <v>2235</v>
      </c>
      <c r="Q351" s="31">
        <v>0.41</v>
      </c>
      <c r="R351" s="31">
        <v>0.95</v>
      </c>
      <c r="S351" s="28">
        <v>3167</v>
      </c>
      <c r="T351" s="31">
        <v>0.5</v>
      </c>
      <c r="U351" s="31">
        <v>1.04</v>
      </c>
      <c r="V351" s="28">
        <v>6333</v>
      </c>
      <c r="W351" s="31">
        <v>1.04</v>
      </c>
      <c r="X351" s="38" t="s">
        <v>25</v>
      </c>
    </row>
    <row r="352" spans="1:24">
      <c r="A352" s="26" t="s">
        <v>14969</v>
      </c>
      <c r="B352" s="26" t="s">
        <v>14969</v>
      </c>
      <c r="C352" s="26" t="s">
        <v>14996</v>
      </c>
      <c r="D352" s="27">
        <v>77.7</v>
      </c>
      <c r="E352" s="28">
        <v>600</v>
      </c>
      <c r="F352" s="29">
        <v>-1.86</v>
      </c>
      <c r="G352" s="29">
        <v>-2.0699999999999998</v>
      </c>
      <c r="H352" s="30">
        <v>2.7000000000000001E-3</v>
      </c>
      <c r="I352" s="31">
        <v>5.22</v>
      </c>
      <c r="J352" s="31">
        <v>5.04</v>
      </c>
      <c r="K352" s="31">
        <v>6.39</v>
      </c>
      <c r="L352" s="31">
        <v>6.42</v>
      </c>
      <c r="M352" s="28">
        <v>4422</v>
      </c>
      <c r="N352" s="31">
        <v>0.28999999999999998</v>
      </c>
      <c r="O352" s="31">
        <v>0.75</v>
      </c>
      <c r="P352" s="28">
        <v>11295</v>
      </c>
      <c r="Q352" s="31">
        <v>0.48</v>
      </c>
      <c r="R352" s="31">
        <v>0.96</v>
      </c>
      <c r="S352" s="28">
        <v>23364</v>
      </c>
      <c r="T352" s="31">
        <v>0.8</v>
      </c>
      <c r="U352" s="31">
        <v>1.1200000000000001</v>
      </c>
      <c r="V352" s="28">
        <v>23902</v>
      </c>
      <c r="W352" s="31">
        <v>0.98</v>
      </c>
      <c r="X352" s="38" t="s">
        <v>25</v>
      </c>
    </row>
    <row r="353" spans="1:24">
      <c r="A353" s="26" t="s">
        <v>14996</v>
      </c>
      <c r="B353" s="26" t="s">
        <v>14996</v>
      </c>
      <c r="C353" s="26" t="s">
        <v>14997</v>
      </c>
      <c r="D353" s="27">
        <v>60.5</v>
      </c>
      <c r="E353" s="28">
        <v>600</v>
      </c>
      <c r="F353" s="29">
        <v>-2.0699999999999998</v>
      </c>
      <c r="G353" s="29">
        <v>-2.2400000000000002</v>
      </c>
      <c r="H353" s="30">
        <v>2.8E-3</v>
      </c>
      <c r="I353" s="31">
        <v>5.04</v>
      </c>
      <c r="J353" s="31">
        <v>5.1100000000000003</v>
      </c>
      <c r="K353" s="31">
        <v>6.42</v>
      </c>
      <c r="L353" s="31">
        <v>6.66</v>
      </c>
      <c r="M353" s="28">
        <v>4422</v>
      </c>
      <c r="N353" s="31">
        <v>0.28999999999999998</v>
      </c>
      <c r="O353" s="31">
        <v>0.76</v>
      </c>
      <c r="P353" s="28">
        <v>11295</v>
      </c>
      <c r="Q353" s="31">
        <v>0.48</v>
      </c>
      <c r="R353" s="31">
        <v>0.98</v>
      </c>
      <c r="S353" s="28">
        <v>23823</v>
      </c>
      <c r="T353" s="31">
        <v>0.8</v>
      </c>
      <c r="U353" s="31">
        <v>1.1399999999999999</v>
      </c>
      <c r="V353" s="28">
        <v>24372</v>
      </c>
      <c r="W353" s="31">
        <v>1</v>
      </c>
      <c r="X353" s="38" t="s">
        <v>25</v>
      </c>
    </row>
    <row r="354" spans="1:24">
      <c r="A354" s="26" t="s">
        <v>14998</v>
      </c>
      <c r="B354" s="26" t="s">
        <v>14998</v>
      </c>
      <c r="C354" s="26" t="s">
        <v>14999</v>
      </c>
      <c r="D354" s="27">
        <v>35.1</v>
      </c>
      <c r="E354" s="28">
        <v>300</v>
      </c>
      <c r="F354" s="29">
        <v>1.82</v>
      </c>
      <c r="G354" s="29">
        <v>1.55</v>
      </c>
      <c r="H354" s="30">
        <v>7.7000000000000002E-3</v>
      </c>
      <c r="I354" s="31">
        <v>5.01</v>
      </c>
      <c r="J354" s="31">
        <v>4.78</v>
      </c>
      <c r="K354" s="31">
        <v>2.83</v>
      </c>
      <c r="L354" s="31">
        <v>2.87</v>
      </c>
      <c r="M354" s="28">
        <v>71</v>
      </c>
      <c r="N354" s="31">
        <v>7.0000000000000007E-2</v>
      </c>
      <c r="O354" s="31">
        <v>0.34</v>
      </c>
      <c r="P354" s="28">
        <v>264</v>
      </c>
      <c r="Q354" s="31">
        <v>0.14000000000000001</v>
      </c>
      <c r="R354" s="31">
        <v>0.51</v>
      </c>
      <c r="S354" s="28">
        <v>3175</v>
      </c>
      <c r="T354" s="31">
        <v>0.5</v>
      </c>
      <c r="U354" s="31">
        <v>1.04</v>
      </c>
      <c r="V354" s="28">
        <v>6351</v>
      </c>
      <c r="W354" s="31">
        <v>1.04</v>
      </c>
      <c r="X354" s="38" t="s">
        <v>25</v>
      </c>
    </row>
    <row r="355" spans="1:24">
      <c r="A355" s="26" t="s">
        <v>14999</v>
      </c>
      <c r="B355" s="26" t="s">
        <v>14999</v>
      </c>
      <c r="C355" s="26" t="s">
        <v>15000</v>
      </c>
      <c r="D355" s="27">
        <v>33.5</v>
      </c>
      <c r="E355" s="28">
        <v>300</v>
      </c>
      <c r="F355" s="29">
        <v>1.55</v>
      </c>
      <c r="G355" s="29">
        <v>1.31</v>
      </c>
      <c r="H355" s="30">
        <v>7.1999999999999998E-3</v>
      </c>
      <c r="I355" s="31">
        <v>4.78</v>
      </c>
      <c r="J355" s="31">
        <v>4.91</v>
      </c>
      <c r="K355" s="31">
        <v>2.87</v>
      </c>
      <c r="L355" s="31">
        <v>3.24</v>
      </c>
      <c r="M355" s="28">
        <v>160</v>
      </c>
      <c r="N355" s="31">
        <v>0.11</v>
      </c>
      <c r="O355" s="31">
        <v>0.43</v>
      </c>
      <c r="P355" s="28">
        <v>572</v>
      </c>
      <c r="Q355" s="31">
        <v>0.21</v>
      </c>
      <c r="R355" s="31">
        <v>0.63</v>
      </c>
      <c r="S355" s="28">
        <v>3064</v>
      </c>
      <c r="T355" s="31">
        <v>0.5</v>
      </c>
      <c r="U355" s="31">
        <v>1</v>
      </c>
      <c r="V355" s="28">
        <v>6129</v>
      </c>
      <c r="W355" s="31">
        <v>1</v>
      </c>
      <c r="X355" s="38" t="s">
        <v>25</v>
      </c>
    </row>
    <row r="356" spans="1:24">
      <c r="A356" s="26" t="s">
        <v>15001</v>
      </c>
      <c r="B356" s="26" t="s">
        <v>15001</v>
      </c>
      <c r="C356" s="26" t="s">
        <v>15000</v>
      </c>
      <c r="D356" s="27">
        <v>65.7</v>
      </c>
      <c r="E356" s="28">
        <v>300</v>
      </c>
      <c r="F356" s="29">
        <v>1.78</v>
      </c>
      <c r="G356" s="29">
        <v>1.31</v>
      </c>
      <c r="H356" s="30">
        <v>7.1999999999999998E-3</v>
      </c>
      <c r="I356" s="31">
        <v>4.9000000000000004</v>
      </c>
      <c r="J356" s="31">
        <v>4.91</v>
      </c>
      <c r="K356" s="31">
        <v>2.76</v>
      </c>
      <c r="L356" s="31">
        <v>3.24</v>
      </c>
      <c r="M356" s="28">
        <v>77</v>
      </c>
      <c r="N356" s="31">
        <v>0.08</v>
      </c>
      <c r="O356" s="31">
        <v>0.35</v>
      </c>
      <c r="P356" s="28">
        <v>285</v>
      </c>
      <c r="Q356" s="31">
        <v>0.15</v>
      </c>
      <c r="R356" s="31">
        <v>0.51</v>
      </c>
      <c r="S356" s="28">
        <v>3062</v>
      </c>
      <c r="T356" s="31">
        <v>0.5</v>
      </c>
      <c r="U356" s="31">
        <v>1</v>
      </c>
      <c r="V356" s="28">
        <v>6124</v>
      </c>
      <c r="W356" s="31">
        <v>1</v>
      </c>
      <c r="X356" s="38" t="s">
        <v>25</v>
      </c>
    </row>
    <row r="357" spans="1:24">
      <c r="A357" s="26" t="s">
        <v>15000</v>
      </c>
      <c r="B357" s="26" t="s">
        <v>15000</v>
      </c>
      <c r="C357" s="26" t="s">
        <v>15002</v>
      </c>
      <c r="D357" s="27">
        <v>29.9</v>
      </c>
      <c r="E357" s="28">
        <v>300</v>
      </c>
      <c r="F357" s="29">
        <v>1.31</v>
      </c>
      <c r="G357" s="29">
        <v>1.08</v>
      </c>
      <c r="H357" s="30">
        <v>7.7000000000000002E-3</v>
      </c>
      <c r="I357" s="31">
        <v>4.91</v>
      </c>
      <c r="J357" s="31">
        <v>4.83</v>
      </c>
      <c r="K357" s="31">
        <v>3.24</v>
      </c>
      <c r="L357" s="31">
        <v>3.39</v>
      </c>
      <c r="M357" s="28">
        <v>237</v>
      </c>
      <c r="N357" s="31">
        <v>0.13</v>
      </c>
      <c r="O357" s="31">
        <v>0.5</v>
      </c>
      <c r="P357" s="28">
        <v>827</v>
      </c>
      <c r="Q357" s="31">
        <v>0.24</v>
      </c>
      <c r="R357" s="31">
        <v>0.72</v>
      </c>
      <c r="S357" s="28">
        <v>3175</v>
      </c>
      <c r="T357" s="31">
        <v>0.5</v>
      </c>
      <c r="U357" s="31">
        <v>1.04</v>
      </c>
      <c r="V357" s="28">
        <v>6351</v>
      </c>
      <c r="W357" s="31">
        <v>1.04</v>
      </c>
      <c r="X357" s="38" t="s">
        <v>25</v>
      </c>
    </row>
    <row r="358" spans="1:24">
      <c r="A358" s="26" t="s">
        <v>15003</v>
      </c>
      <c r="B358" s="26" t="s">
        <v>15003</v>
      </c>
      <c r="C358" s="26" t="s">
        <v>15002</v>
      </c>
      <c r="D358" s="27">
        <v>74</v>
      </c>
      <c r="E358" s="28">
        <v>300</v>
      </c>
      <c r="F358" s="29">
        <v>2.09</v>
      </c>
      <c r="G358" s="29">
        <v>1.56</v>
      </c>
      <c r="H358" s="30">
        <v>7.1999999999999998E-3</v>
      </c>
      <c r="I358" s="31">
        <v>5.12</v>
      </c>
      <c r="J358" s="31">
        <v>4.83</v>
      </c>
      <c r="K358" s="31">
        <v>2.67</v>
      </c>
      <c r="L358" s="31">
        <v>2.91</v>
      </c>
      <c r="M358" s="28">
        <v>42</v>
      </c>
      <c r="N358" s="31">
        <v>0.06</v>
      </c>
      <c r="O358" s="31">
        <v>0.28999999999999998</v>
      </c>
      <c r="P358" s="28">
        <v>160</v>
      </c>
      <c r="Q358" s="31">
        <v>0.11</v>
      </c>
      <c r="R358" s="31">
        <v>0.43</v>
      </c>
      <c r="S358" s="28">
        <v>3064</v>
      </c>
      <c r="T358" s="31">
        <v>0.5</v>
      </c>
      <c r="U358" s="31">
        <v>1</v>
      </c>
      <c r="V358" s="28">
        <v>6128</v>
      </c>
      <c r="W358" s="31">
        <v>1</v>
      </c>
      <c r="X358" s="38" t="s">
        <v>25</v>
      </c>
    </row>
    <row r="359" spans="1:24">
      <c r="A359" s="26" t="s">
        <v>15002</v>
      </c>
      <c r="B359" s="26" t="s">
        <v>15002</v>
      </c>
      <c r="C359" s="26" t="s">
        <v>15004</v>
      </c>
      <c r="D359" s="27">
        <v>14.5</v>
      </c>
      <c r="E359" s="28">
        <v>300</v>
      </c>
      <c r="F359" s="29">
        <v>1.08</v>
      </c>
      <c r="G359" s="29">
        <v>0.97</v>
      </c>
      <c r="H359" s="30">
        <v>7.6E-3</v>
      </c>
      <c r="I359" s="31">
        <v>4.83</v>
      </c>
      <c r="J359" s="31">
        <v>4.9000000000000004</v>
      </c>
      <c r="K359" s="31">
        <v>3.39</v>
      </c>
      <c r="L359" s="31">
        <v>3.57</v>
      </c>
      <c r="M359" s="28">
        <v>279</v>
      </c>
      <c r="N359" s="31">
        <v>0.14000000000000001</v>
      </c>
      <c r="O359" s="31">
        <v>0.52</v>
      </c>
      <c r="P359" s="28">
        <v>964</v>
      </c>
      <c r="Q359" s="31">
        <v>0.26</v>
      </c>
      <c r="R359" s="31">
        <v>0.75</v>
      </c>
      <c r="S359" s="28">
        <v>3153</v>
      </c>
      <c r="T359" s="31">
        <v>0.5</v>
      </c>
      <c r="U359" s="31">
        <v>1.03</v>
      </c>
      <c r="V359" s="28">
        <v>6307</v>
      </c>
      <c r="W359" s="31">
        <v>1.03</v>
      </c>
      <c r="X359" s="38" t="s">
        <v>25</v>
      </c>
    </row>
    <row r="360" spans="1:24">
      <c r="A360" s="26" t="s">
        <v>15005</v>
      </c>
      <c r="B360" s="26" t="s">
        <v>15005</v>
      </c>
      <c r="C360" s="26" t="s">
        <v>15004</v>
      </c>
      <c r="D360" s="27">
        <v>35.6</v>
      </c>
      <c r="E360" s="28">
        <v>300</v>
      </c>
      <c r="F360" s="29">
        <v>1.91</v>
      </c>
      <c r="G360" s="29">
        <v>1.65</v>
      </c>
      <c r="H360" s="30">
        <v>7.3000000000000001E-3</v>
      </c>
      <c r="I360" s="31">
        <v>4.71</v>
      </c>
      <c r="J360" s="31">
        <v>4.9000000000000004</v>
      </c>
      <c r="K360" s="31">
        <v>2.44</v>
      </c>
      <c r="L360" s="31">
        <v>2.89</v>
      </c>
      <c r="M360" s="28">
        <v>89</v>
      </c>
      <c r="N360" s="31">
        <v>0.08</v>
      </c>
      <c r="O360" s="31">
        <v>0.36</v>
      </c>
      <c r="P360" s="28">
        <v>326</v>
      </c>
      <c r="Q360" s="31">
        <v>0.16</v>
      </c>
      <c r="R360" s="31">
        <v>0.54</v>
      </c>
      <c r="S360" s="28">
        <v>3094</v>
      </c>
      <c r="T360" s="31">
        <v>0.5</v>
      </c>
      <c r="U360" s="31">
        <v>1.01</v>
      </c>
      <c r="V360" s="28">
        <v>6188</v>
      </c>
      <c r="W360" s="31">
        <v>1.01</v>
      </c>
      <c r="X360" s="38" t="s">
        <v>25</v>
      </c>
    </row>
    <row r="361" spans="1:24">
      <c r="A361" s="26" t="s">
        <v>15004</v>
      </c>
      <c r="B361" s="26" t="s">
        <v>15004</v>
      </c>
      <c r="C361" s="26" t="s">
        <v>15006</v>
      </c>
      <c r="D361" s="27">
        <v>36.799999999999997</v>
      </c>
      <c r="E361" s="28">
        <v>300</v>
      </c>
      <c r="F361" s="29">
        <v>0.97</v>
      </c>
      <c r="G361" s="29">
        <v>0.7</v>
      </c>
      <c r="H361" s="30">
        <v>7.3000000000000001E-3</v>
      </c>
      <c r="I361" s="31">
        <v>4.9000000000000004</v>
      </c>
      <c r="J361" s="31">
        <v>5.25</v>
      </c>
      <c r="K361" s="31">
        <v>3.57</v>
      </c>
      <c r="L361" s="31">
        <v>4.1900000000000004</v>
      </c>
      <c r="M361" s="28">
        <v>368</v>
      </c>
      <c r="N361" s="31">
        <v>0.17</v>
      </c>
      <c r="O361" s="31">
        <v>0.56000000000000005</v>
      </c>
      <c r="P361" s="28">
        <v>1246</v>
      </c>
      <c r="Q361" s="31">
        <v>0.3</v>
      </c>
      <c r="R361" s="31">
        <v>0.79</v>
      </c>
      <c r="S361" s="28">
        <v>3101</v>
      </c>
      <c r="T361" s="31">
        <v>0.5</v>
      </c>
      <c r="U361" s="31">
        <v>1.02</v>
      </c>
      <c r="V361" s="28">
        <v>6202</v>
      </c>
      <c r="W361" s="31">
        <v>1.02</v>
      </c>
      <c r="X361" s="38" t="s">
        <v>25</v>
      </c>
    </row>
    <row r="362" spans="1:24">
      <c r="A362" s="26" t="s">
        <v>15007</v>
      </c>
      <c r="B362" s="26" t="s">
        <v>15007</v>
      </c>
      <c r="C362" s="26" t="s">
        <v>15008</v>
      </c>
      <c r="D362" s="27">
        <v>42.8</v>
      </c>
      <c r="E362" s="28">
        <v>300</v>
      </c>
      <c r="F362" s="29">
        <v>2.39</v>
      </c>
      <c r="G362" s="29">
        <v>2.06</v>
      </c>
      <c r="H362" s="30">
        <v>7.7000000000000002E-3</v>
      </c>
      <c r="I362" s="31">
        <v>5.2</v>
      </c>
      <c r="J362" s="31">
        <v>5.21</v>
      </c>
      <c r="K362" s="31">
        <v>2.4500000000000002</v>
      </c>
      <c r="L362" s="31">
        <v>2.79</v>
      </c>
      <c r="M362" s="28">
        <v>83</v>
      </c>
      <c r="N362" s="31">
        <v>0.08</v>
      </c>
      <c r="O362" s="31">
        <v>0.36</v>
      </c>
      <c r="P362" s="28">
        <v>306</v>
      </c>
      <c r="Q362" s="31">
        <v>0.15</v>
      </c>
      <c r="R362" s="31">
        <v>0.54</v>
      </c>
      <c r="S362" s="28">
        <v>3179</v>
      </c>
      <c r="T362" s="31">
        <v>0.5</v>
      </c>
      <c r="U362" s="31">
        <v>1.04</v>
      </c>
      <c r="V362" s="28">
        <v>6358</v>
      </c>
      <c r="W362" s="31">
        <v>1.04</v>
      </c>
      <c r="X362" s="38" t="s">
        <v>25</v>
      </c>
    </row>
    <row r="363" spans="1:24">
      <c r="A363" s="26" t="s">
        <v>15008</v>
      </c>
      <c r="B363" s="26" t="s">
        <v>15008</v>
      </c>
      <c r="C363" s="26" t="s">
        <v>15006</v>
      </c>
      <c r="D363" s="27">
        <v>42.7</v>
      </c>
      <c r="E363" s="28">
        <v>300</v>
      </c>
      <c r="F363" s="29">
        <v>1.58</v>
      </c>
      <c r="G363" s="29">
        <v>1.25</v>
      </c>
      <c r="H363" s="30">
        <v>7.7000000000000002E-3</v>
      </c>
      <c r="I363" s="31">
        <v>5.21</v>
      </c>
      <c r="J363" s="31">
        <v>5.25</v>
      </c>
      <c r="K363" s="31">
        <v>3.27</v>
      </c>
      <c r="L363" s="31">
        <v>3.64</v>
      </c>
      <c r="M363" s="28">
        <v>83</v>
      </c>
      <c r="N363" s="31">
        <v>0.08</v>
      </c>
      <c r="O363" s="31">
        <v>0.36</v>
      </c>
      <c r="P363" s="28">
        <v>306</v>
      </c>
      <c r="Q363" s="31">
        <v>0.15</v>
      </c>
      <c r="R363" s="31">
        <v>0.54</v>
      </c>
      <c r="S363" s="28">
        <v>3183</v>
      </c>
      <c r="T363" s="31">
        <v>0.5</v>
      </c>
      <c r="U363" s="31">
        <v>1.04</v>
      </c>
      <c r="V363" s="28">
        <v>6366</v>
      </c>
      <c r="W363" s="31">
        <v>1.04</v>
      </c>
      <c r="X363" s="38" t="s">
        <v>25</v>
      </c>
    </row>
    <row r="364" spans="1:24">
      <c r="A364" s="26" t="s">
        <v>15006</v>
      </c>
      <c r="B364" s="26" t="s">
        <v>15006</v>
      </c>
      <c r="C364" s="26" t="s">
        <v>15009</v>
      </c>
      <c r="D364" s="27">
        <v>27.8</v>
      </c>
      <c r="E364" s="28">
        <v>300</v>
      </c>
      <c r="F364" s="29">
        <v>0.7</v>
      </c>
      <c r="G364" s="29">
        <v>0.49</v>
      </c>
      <c r="H364" s="30">
        <v>7.6E-3</v>
      </c>
      <c r="I364" s="31">
        <v>5.25</v>
      </c>
      <c r="J364" s="31">
        <v>5.28</v>
      </c>
      <c r="K364" s="31">
        <v>4.1900000000000004</v>
      </c>
      <c r="L364" s="31">
        <v>4.43</v>
      </c>
      <c r="M364" s="28">
        <v>504</v>
      </c>
      <c r="N364" s="31">
        <v>0.19</v>
      </c>
      <c r="O364" s="31">
        <v>0.62</v>
      </c>
      <c r="P364" s="28">
        <v>1663</v>
      </c>
      <c r="Q364" s="31">
        <v>0.35</v>
      </c>
      <c r="R364" s="31">
        <v>0.87</v>
      </c>
      <c r="S364" s="28">
        <v>3147</v>
      </c>
      <c r="T364" s="31">
        <v>0.5</v>
      </c>
      <c r="U364" s="31">
        <v>1.03</v>
      </c>
      <c r="V364" s="28">
        <v>6293</v>
      </c>
      <c r="W364" s="31">
        <v>1.03</v>
      </c>
      <c r="X364" s="38" t="s">
        <v>25</v>
      </c>
    </row>
    <row r="365" spans="1:24">
      <c r="A365" s="26" t="s">
        <v>15010</v>
      </c>
      <c r="B365" s="26" t="s">
        <v>15010</v>
      </c>
      <c r="C365" s="26" t="s">
        <v>15011</v>
      </c>
      <c r="D365" s="27">
        <v>28.8</v>
      </c>
      <c r="E365" s="28">
        <v>300</v>
      </c>
      <c r="F365" s="29">
        <v>2.2999999999999998</v>
      </c>
      <c r="G365" s="29">
        <v>1.98</v>
      </c>
      <c r="H365" s="30">
        <v>1.11E-2</v>
      </c>
      <c r="I365" s="31">
        <v>5.14</v>
      </c>
      <c r="J365" s="31">
        <v>5.21</v>
      </c>
      <c r="K365" s="31">
        <v>2.48</v>
      </c>
      <c r="L365" s="31">
        <v>2.87</v>
      </c>
      <c r="M365" s="28">
        <v>85</v>
      </c>
      <c r="N365" s="31">
        <v>7.0000000000000007E-2</v>
      </c>
      <c r="O365" s="31">
        <v>0.41</v>
      </c>
      <c r="P365" s="28">
        <v>314</v>
      </c>
      <c r="Q365" s="31">
        <v>0.14000000000000001</v>
      </c>
      <c r="R365" s="31">
        <v>0.61</v>
      </c>
      <c r="S365" s="28">
        <v>3816</v>
      </c>
      <c r="T365" s="31">
        <v>0.5</v>
      </c>
      <c r="U365" s="31">
        <v>1.25</v>
      </c>
      <c r="V365" s="28">
        <v>7633</v>
      </c>
      <c r="W365" s="31">
        <v>1.25</v>
      </c>
      <c r="X365" s="38" t="s">
        <v>25</v>
      </c>
    </row>
    <row r="366" spans="1:24">
      <c r="A366" s="26" t="s">
        <v>15011</v>
      </c>
      <c r="B366" s="26" t="s">
        <v>15011</v>
      </c>
      <c r="C366" s="26" t="s">
        <v>15009</v>
      </c>
      <c r="D366" s="27">
        <v>37.299999999999997</v>
      </c>
      <c r="E366" s="28">
        <v>300</v>
      </c>
      <c r="F366" s="29">
        <v>1.93</v>
      </c>
      <c r="G366" s="29">
        <v>1.65</v>
      </c>
      <c r="H366" s="30">
        <v>7.4999999999999997E-3</v>
      </c>
      <c r="I366" s="31">
        <v>5.21</v>
      </c>
      <c r="J366" s="31">
        <v>5.28</v>
      </c>
      <c r="K366" s="31">
        <v>2.92</v>
      </c>
      <c r="L366" s="31">
        <v>3.27</v>
      </c>
      <c r="M366" s="28">
        <v>85</v>
      </c>
      <c r="N366" s="31">
        <v>0.08</v>
      </c>
      <c r="O366" s="31">
        <v>0.36</v>
      </c>
      <c r="P366" s="28">
        <v>314</v>
      </c>
      <c r="Q366" s="31">
        <v>0.15</v>
      </c>
      <c r="R366" s="31">
        <v>0.54</v>
      </c>
      <c r="S366" s="28">
        <v>3137</v>
      </c>
      <c r="T366" s="31">
        <v>0.5</v>
      </c>
      <c r="U366" s="31">
        <v>1.03</v>
      </c>
      <c r="V366" s="28">
        <v>6274</v>
      </c>
      <c r="W366" s="31">
        <v>1.03</v>
      </c>
      <c r="X366" s="38" t="s">
        <v>25</v>
      </c>
    </row>
    <row r="367" spans="1:24">
      <c r="A367" s="26" t="s">
        <v>15009</v>
      </c>
      <c r="B367" s="26" t="s">
        <v>15009</v>
      </c>
      <c r="C367" s="26" t="s">
        <v>15012</v>
      </c>
      <c r="D367" s="27">
        <v>28.3</v>
      </c>
      <c r="E367" s="28">
        <v>300</v>
      </c>
      <c r="F367" s="29">
        <v>0.53</v>
      </c>
      <c r="G367" s="29">
        <v>0.32</v>
      </c>
      <c r="H367" s="30">
        <v>7.4000000000000003E-3</v>
      </c>
      <c r="I367" s="31">
        <v>5.28</v>
      </c>
      <c r="J367" s="31">
        <v>5.37</v>
      </c>
      <c r="K367" s="31">
        <v>4.3899999999999997</v>
      </c>
      <c r="L367" s="31">
        <v>4.6900000000000004</v>
      </c>
      <c r="M367" s="28">
        <v>589</v>
      </c>
      <c r="N367" s="31">
        <v>0.21</v>
      </c>
      <c r="O367" s="31">
        <v>0.64</v>
      </c>
      <c r="P367" s="28">
        <v>1917</v>
      </c>
      <c r="Q367" s="31">
        <v>0.38</v>
      </c>
      <c r="R367" s="31">
        <v>0.9</v>
      </c>
      <c r="S367" s="28">
        <v>3119</v>
      </c>
      <c r="T367" s="31">
        <v>0.5</v>
      </c>
      <c r="U367" s="31">
        <v>1.02</v>
      </c>
      <c r="V367" s="28">
        <v>6238</v>
      </c>
      <c r="W367" s="31">
        <v>1.02</v>
      </c>
      <c r="X367" s="38" t="s">
        <v>25</v>
      </c>
    </row>
    <row r="368" spans="1:24">
      <c r="A368" s="26" t="s">
        <v>15013</v>
      </c>
      <c r="B368" s="26" t="s">
        <v>15013</v>
      </c>
      <c r="C368" s="26" t="s">
        <v>15014</v>
      </c>
      <c r="D368" s="27">
        <v>40</v>
      </c>
      <c r="E368" s="28">
        <v>300</v>
      </c>
      <c r="F368" s="29">
        <v>2.0699999999999998</v>
      </c>
      <c r="G368" s="29">
        <v>1.78</v>
      </c>
      <c r="H368" s="30">
        <v>7.1999999999999998E-3</v>
      </c>
      <c r="I368" s="31">
        <v>5.24</v>
      </c>
      <c r="J368" s="31">
        <v>5.19</v>
      </c>
      <c r="K368" s="31">
        <v>2.81</v>
      </c>
      <c r="L368" s="31">
        <v>3.05</v>
      </c>
      <c r="M368" s="28">
        <v>89</v>
      </c>
      <c r="N368" s="31">
        <v>0.08</v>
      </c>
      <c r="O368" s="31">
        <v>0.36</v>
      </c>
      <c r="P368" s="28">
        <v>326</v>
      </c>
      <c r="Q368" s="31">
        <v>0.16</v>
      </c>
      <c r="R368" s="31">
        <v>0.54</v>
      </c>
      <c r="S368" s="28">
        <v>3083</v>
      </c>
      <c r="T368" s="31">
        <v>0.5</v>
      </c>
      <c r="U368" s="31">
        <v>1.01</v>
      </c>
      <c r="V368" s="28">
        <v>6165</v>
      </c>
      <c r="W368" s="31">
        <v>1.01</v>
      </c>
      <c r="X368" s="38" t="s">
        <v>25</v>
      </c>
    </row>
    <row r="369" spans="1:24">
      <c r="A369" s="26" t="s">
        <v>15014</v>
      </c>
      <c r="B369" s="26" t="s">
        <v>15014</v>
      </c>
      <c r="C369" s="26" t="s">
        <v>15012</v>
      </c>
      <c r="D369" s="27">
        <v>43.4</v>
      </c>
      <c r="E369" s="28">
        <v>300</v>
      </c>
      <c r="F369" s="29">
        <v>1.78</v>
      </c>
      <c r="G369" s="29">
        <v>1.45</v>
      </c>
      <c r="H369" s="30">
        <v>7.6E-3</v>
      </c>
      <c r="I369" s="31">
        <v>5.19</v>
      </c>
      <c r="J369" s="31">
        <v>5.37</v>
      </c>
      <c r="K369" s="31">
        <v>3.05</v>
      </c>
      <c r="L369" s="31">
        <v>3.56</v>
      </c>
      <c r="M369" s="28">
        <v>89</v>
      </c>
      <c r="N369" s="31">
        <v>0.08</v>
      </c>
      <c r="O369" s="31">
        <v>0.37</v>
      </c>
      <c r="P369" s="28">
        <v>326</v>
      </c>
      <c r="Q369" s="31">
        <v>0.15</v>
      </c>
      <c r="R369" s="31">
        <v>0.54</v>
      </c>
      <c r="S369" s="28">
        <v>3157</v>
      </c>
      <c r="T369" s="31">
        <v>0.5</v>
      </c>
      <c r="U369" s="31">
        <v>1.03</v>
      </c>
      <c r="V369" s="28">
        <v>6314</v>
      </c>
      <c r="W369" s="31">
        <v>1.03</v>
      </c>
      <c r="X369" s="38" t="s">
        <v>25</v>
      </c>
    </row>
    <row r="370" spans="1:24">
      <c r="A370" s="26" t="s">
        <v>15012</v>
      </c>
      <c r="B370" s="26" t="s">
        <v>15012</v>
      </c>
      <c r="C370" s="26" t="s">
        <v>14997</v>
      </c>
      <c r="D370" s="27">
        <v>39</v>
      </c>
      <c r="E370" s="28">
        <v>300</v>
      </c>
      <c r="F370" s="29">
        <v>0.32</v>
      </c>
      <c r="G370" s="29">
        <v>7.0000000000000007E-2</v>
      </c>
      <c r="H370" s="30">
        <v>6.4000000000000003E-3</v>
      </c>
      <c r="I370" s="31">
        <v>5.37</v>
      </c>
      <c r="J370" s="31">
        <v>5.1100000000000003</v>
      </c>
      <c r="K370" s="31">
        <v>4.6900000000000004</v>
      </c>
      <c r="L370" s="31">
        <v>4.68</v>
      </c>
      <c r="M370" s="28">
        <v>678</v>
      </c>
      <c r="N370" s="31">
        <v>0.23</v>
      </c>
      <c r="O370" s="31">
        <v>0.64</v>
      </c>
      <c r="P370" s="28">
        <v>2177</v>
      </c>
      <c r="Q370" s="31">
        <v>0.42</v>
      </c>
      <c r="R370" s="31">
        <v>0.88</v>
      </c>
      <c r="S370" s="28">
        <v>2899</v>
      </c>
      <c r="T370" s="31">
        <v>0.5</v>
      </c>
      <c r="U370" s="31">
        <v>0.95</v>
      </c>
      <c r="V370" s="28">
        <v>5797</v>
      </c>
      <c r="W370" s="31">
        <v>0.95</v>
      </c>
      <c r="X370" s="38" t="s">
        <v>25</v>
      </c>
    </row>
    <row r="371" spans="1:24">
      <c r="A371" s="26" t="s">
        <v>14997</v>
      </c>
      <c r="B371" s="26" t="s">
        <v>14997</v>
      </c>
      <c r="C371" s="26" t="s">
        <v>15015</v>
      </c>
      <c r="D371" s="27">
        <v>61.7</v>
      </c>
      <c r="E371" s="28">
        <v>600</v>
      </c>
      <c r="F371" s="29">
        <v>-2.2400000000000002</v>
      </c>
      <c r="G371" s="29">
        <v>-2.41</v>
      </c>
      <c r="H371" s="30">
        <v>2.8E-3</v>
      </c>
      <c r="I371" s="31">
        <v>5.1100000000000003</v>
      </c>
      <c r="J371" s="31">
        <v>5.22</v>
      </c>
      <c r="K371" s="31">
        <v>6.66</v>
      </c>
      <c r="L371" s="31">
        <v>6.94</v>
      </c>
      <c r="M371" s="28">
        <v>5108</v>
      </c>
      <c r="N371" s="31">
        <v>0.31</v>
      </c>
      <c r="O371" s="31">
        <v>0.78</v>
      </c>
      <c r="P371" s="28">
        <v>12766</v>
      </c>
      <c r="Q371" s="31">
        <v>0.52</v>
      </c>
      <c r="R371" s="31">
        <v>1</v>
      </c>
      <c r="S371" s="28">
        <v>23590</v>
      </c>
      <c r="T371" s="31">
        <v>0.8</v>
      </c>
      <c r="U371" s="31">
        <v>1.1299999999999999</v>
      </c>
      <c r="V371" s="28">
        <v>24134</v>
      </c>
      <c r="W371" s="31">
        <v>0.99</v>
      </c>
      <c r="X371" s="38" t="s">
        <v>25</v>
      </c>
    </row>
    <row r="372" spans="1:24">
      <c r="A372" s="26" t="s">
        <v>15015</v>
      </c>
      <c r="B372" s="26" t="s">
        <v>15015</v>
      </c>
      <c r="C372" s="26" t="s">
        <v>15016</v>
      </c>
      <c r="D372" s="27">
        <v>53.8</v>
      </c>
      <c r="E372" s="28">
        <v>600</v>
      </c>
      <c r="F372" s="29">
        <v>-2.41</v>
      </c>
      <c r="G372" s="29">
        <v>-2.5499999999999998</v>
      </c>
      <c r="H372" s="30">
        <v>2.5999999999999999E-3</v>
      </c>
      <c r="I372" s="31">
        <v>5.22</v>
      </c>
      <c r="J372" s="31">
        <v>4.76</v>
      </c>
      <c r="K372" s="31">
        <v>6.94</v>
      </c>
      <c r="L372" s="31">
        <v>6.62</v>
      </c>
      <c r="M372" s="28">
        <v>5108</v>
      </c>
      <c r="N372" s="31">
        <v>0.32</v>
      </c>
      <c r="O372" s="31">
        <v>0.77</v>
      </c>
      <c r="P372" s="28">
        <v>12766</v>
      </c>
      <c r="Q372" s="31">
        <v>0.53</v>
      </c>
      <c r="R372" s="31">
        <v>0.98</v>
      </c>
      <c r="S372" s="28">
        <v>22925</v>
      </c>
      <c r="T372" s="31">
        <v>0.8</v>
      </c>
      <c r="U372" s="31">
        <v>1.0900000000000001</v>
      </c>
      <c r="V372" s="28">
        <v>23454</v>
      </c>
      <c r="W372" s="31">
        <v>0.96</v>
      </c>
      <c r="X372" s="38" t="s">
        <v>25</v>
      </c>
    </row>
    <row r="373" spans="1:24">
      <c r="A373" s="26" t="s">
        <v>15016</v>
      </c>
      <c r="B373" s="26" t="s">
        <v>15016</v>
      </c>
      <c r="C373" s="26" t="s">
        <v>15017</v>
      </c>
      <c r="D373" s="27">
        <v>53.1</v>
      </c>
      <c r="E373" s="28">
        <v>600</v>
      </c>
      <c r="F373" s="29">
        <v>-2.5499999999999998</v>
      </c>
      <c r="G373" s="29">
        <v>-2.83</v>
      </c>
      <c r="H373" s="30">
        <v>5.3E-3</v>
      </c>
      <c r="I373" s="31">
        <v>4.76</v>
      </c>
      <c r="J373" s="31">
        <v>4.62</v>
      </c>
      <c r="K373" s="31">
        <v>6.62</v>
      </c>
      <c r="L373" s="31">
        <v>6.76</v>
      </c>
      <c r="M373" s="28">
        <v>5116</v>
      </c>
      <c r="N373" s="31">
        <v>0.26</v>
      </c>
      <c r="O373" s="31">
        <v>0.99</v>
      </c>
      <c r="P373" s="28">
        <v>12783</v>
      </c>
      <c r="Q373" s="31">
        <v>0.43</v>
      </c>
      <c r="R373" s="31">
        <v>1.28</v>
      </c>
      <c r="S373" s="28">
        <v>32634</v>
      </c>
      <c r="T373" s="31">
        <v>0.8</v>
      </c>
      <c r="U373" s="31">
        <v>1.56</v>
      </c>
      <c r="V373" s="28">
        <v>33387</v>
      </c>
      <c r="W373" s="31">
        <v>1.37</v>
      </c>
      <c r="X373" s="38" t="s">
        <v>25</v>
      </c>
    </row>
    <row r="374" spans="1:24">
      <c r="A374" s="26" t="s">
        <v>15018</v>
      </c>
      <c r="B374" s="26" t="s">
        <v>15018</v>
      </c>
      <c r="C374" s="26" t="s">
        <v>15019</v>
      </c>
      <c r="D374" s="27">
        <v>43.1</v>
      </c>
      <c r="E374" s="28">
        <v>300</v>
      </c>
      <c r="F374" s="29">
        <v>1.86</v>
      </c>
      <c r="G374" s="29">
        <v>1.55</v>
      </c>
      <c r="H374" s="30">
        <v>7.1999999999999998E-3</v>
      </c>
      <c r="I374" s="31">
        <v>4.57</v>
      </c>
      <c r="J374" s="31">
        <v>4.58</v>
      </c>
      <c r="K374" s="31">
        <v>2.35</v>
      </c>
      <c r="L374" s="31">
        <v>2.67</v>
      </c>
      <c r="M374" s="28">
        <v>150</v>
      </c>
      <c r="N374" s="31">
        <v>0.11</v>
      </c>
      <c r="O374" s="31">
        <v>0.42</v>
      </c>
      <c r="P374" s="28">
        <v>537</v>
      </c>
      <c r="Q374" s="31">
        <v>0.2</v>
      </c>
      <c r="R374" s="31">
        <v>0.62</v>
      </c>
      <c r="S374" s="28">
        <v>3070</v>
      </c>
      <c r="T374" s="31">
        <v>0.5</v>
      </c>
      <c r="U374" s="31">
        <v>1.01</v>
      </c>
      <c r="V374" s="28">
        <v>6141</v>
      </c>
      <c r="W374" s="31">
        <v>1.01</v>
      </c>
      <c r="X374" s="38" t="s">
        <v>25</v>
      </c>
    </row>
    <row r="375" spans="1:24">
      <c r="A375" s="26" t="s">
        <v>15019</v>
      </c>
      <c r="B375" s="26" t="s">
        <v>15019</v>
      </c>
      <c r="C375" s="26" t="s">
        <v>15017</v>
      </c>
      <c r="D375" s="27">
        <v>45.7</v>
      </c>
      <c r="E375" s="28">
        <v>300</v>
      </c>
      <c r="F375" s="29">
        <v>1.55</v>
      </c>
      <c r="G375" s="29">
        <v>1.21</v>
      </c>
      <c r="H375" s="30">
        <v>7.4000000000000003E-3</v>
      </c>
      <c r="I375" s="31">
        <v>4.58</v>
      </c>
      <c r="J375" s="31">
        <v>4.62</v>
      </c>
      <c r="K375" s="31">
        <v>2.67</v>
      </c>
      <c r="L375" s="31">
        <v>3.05</v>
      </c>
      <c r="M375" s="28">
        <v>150</v>
      </c>
      <c r="N375" s="31">
        <v>0.11</v>
      </c>
      <c r="O375" s="31">
        <v>0.43</v>
      </c>
      <c r="P375" s="28">
        <v>537</v>
      </c>
      <c r="Q375" s="31">
        <v>0.2</v>
      </c>
      <c r="R375" s="31">
        <v>0.63</v>
      </c>
      <c r="S375" s="28">
        <v>3123</v>
      </c>
      <c r="T375" s="31">
        <v>0.5</v>
      </c>
      <c r="U375" s="31">
        <v>1.02</v>
      </c>
      <c r="V375" s="28">
        <v>6246</v>
      </c>
      <c r="W375" s="31">
        <v>1.02</v>
      </c>
      <c r="X375" s="38" t="s">
        <v>25</v>
      </c>
    </row>
    <row r="376" spans="1:24">
      <c r="A376" s="26" t="s">
        <v>15017</v>
      </c>
      <c r="B376" s="26" t="s">
        <v>15017</v>
      </c>
      <c r="C376" s="26" t="s">
        <v>15020</v>
      </c>
      <c r="D376" s="27">
        <v>67.8</v>
      </c>
      <c r="E376" s="28">
        <v>600</v>
      </c>
      <c r="F376" s="29">
        <v>-2.83</v>
      </c>
      <c r="G376" s="29">
        <v>-3.33</v>
      </c>
      <c r="H376" s="30">
        <v>7.4000000000000003E-3</v>
      </c>
      <c r="I376" s="31">
        <v>4.62</v>
      </c>
      <c r="J376" s="31">
        <v>4.51</v>
      </c>
      <c r="K376" s="31">
        <v>6.76</v>
      </c>
      <c r="L376" s="31">
        <v>7.15</v>
      </c>
      <c r="M376" s="28">
        <v>5299</v>
      </c>
      <c r="N376" s="31">
        <v>0.25</v>
      </c>
      <c r="O376" s="31">
        <v>1.1299999999999999</v>
      </c>
      <c r="P376" s="28">
        <v>13170</v>
      </c>
      <c r="Q376" s="31">
        <v>0.4</v>
      </c>
      <c r="R376" s="31">
        <v>1.45</v>
      </c>
      <c r="S376" s="28">
        <v>38594</v>
      </c>
      <c r="T376" s="31">
        <v>0.8</v>
      </c>
      <c r="U376" s="31">
        <v>1.84</v>
      </c>
      <c r="V376" s="28">
        <v>39483</v>
      </c>
      <c r="W376" s="31">
        <v>1.62</v>
      </c>
      <c r="X376" s="38" t="s">
        <v>25</v>
      </c>
    </row>
    <row r="377" spans="1:24">
      <c r="A377" s="26" t="s">
        <v>15020</v>
      </c>
      <c r="B377" s="26" t="s">
        <v>15020</v>
      </c>
      <c r="C377" s="26" t="s">
        <v>15021</v>
      </c>
      <c r="D377" s="27">
        <v>51.7</v>
      </c>
      <c r="E377" s="28">
        <v>600</v>
      </c>
      <c r="F377" s="29">
        <v>-3.33</v>
      </c>
      <c r="G377" s="29">
        <v>-3.7</v>
      </c>
      <c r="H377" s="30">
        <v>7.1999999999999998E-3</v>
      </c>
      <c r="I377" s="31">
        <v>4.51</v>
      </c>
      <c r="J377" s="31">
        <v>4.33</v>
      </c>
      <c r="K377" s="31">
        <v>7.15</v>
      </c>
      <c r="L377" s="31">
        <v>7.34</v>
      </c>
      <c r="M377" s="28">
        <v>5299</v>
      </c>
      <c r="N377" s="31">
        <v>0.25</v>
      </c>
      <c r="O377" s="31">
        <v>1.1100000000000001</v>
      </c>
      <c r="P377" s="28">
        <v>13170</v>
      </c>
      <c r="Q377" s="31">
        <v>0.4</v>
      </c>
      <c r="R377" s="31">
        <v>1.44</v>
      </c>
      <c r="S377" s="28">
        <v>38019</v>
      </c>
      <c r="T377" s="31">
        <v>0.8</v>
      </c>
      <c r="U377" s="31">
        <v>1.81</v>
      </c>
      <c r="V377" s="28">
        <v>38895</v>
      </c>
      <c r="W377" s="31">
        <v>1.59</v>
      </c>
      <c r="X377" s="38" t="s">
        <v>25</v>
      </c>
    </row>
    <row r="378" spans="1:24">
      <c r="A378" s="26" t="s">
        <v>15021</v>
      </c>
      <c r="B378" s="26" t="s">
        <v>15021</v>
      </c>
      <c r="C378" s="26" t="s">
        <v>15022</v>
      </c>
      <c r="D378" s="27">
        <v>58.9</v>
      </c>
      <c r="E378" s="28">
        <v>600</v>
      </c>
      <c r="F378" s="29">
        <v>-3.7</v>
      </c>
      <c r="G378" s="29">
        <v>-4.13</v>
      </c>
      <c r="H378" s="30">
        <v>7.3000000000000001E-3</v>
      </c>
      <c r="I378" s="31">
        <v>4.33</v>
      </c>
      <c r="J378" s="31">
        <v>4.2</v>
      </c>
      <c r="K378" s="31">
        <v>7.34</v>
      </c>
      <c r="L378" s="31">
        <v>7.64</v>
      </c>
      <c r="M378" s="28">
        <v>5299</v>
      </c>
      <c r="N378" s="31">
        <v>0.25</v>
      </c>
      <c r="O378" s="31">
        <v>1.1200000000000001</v>
      </c>
      <c r="P378" s="28">
        <v>13170</v>
      </c>
      <c r="Q378" s="31">
        <v>0.4</v>
      </c>
      <c r="R378" s="31">
        <v>1.45</v>
      </c>
      <c r="S378" s="28">
        <v>38399</v>
      </c>
      <c r="T378" s="31">
        <v>0.8</v>
      </c>
      <c r="U378" s="31">
        <v>1.83</v>
      </c>
      <c r="V378" s="28">
        <v>39284</v>
      </c>
      <c r="W378" s="31">
        <v>1.61</v>
      </c>
      <c r="X378" s="38" t="s">
        <v>25</v>
      </c>
    </row>
    <row r="379" spans="1:24">
      <c r="A379" s="26" t="s">
        <v>15023</v>
      </c>
      <c r="B379" s="26" t="s">
        <v>15023</v>
      </c>
      <c r="C379" s="26" t="s">
        <v>15024</v>
      </c>
      <c r="D379" s="27">
        <v>43.5</v>
      </c>
      <c r="E379" s="28">
        <v>300</v>
      </c>
      <c r="F379" s="29">
        <v>2.13</v>
      </c>
      <c r="G379" s="29">
        <v>1.81</v>
      </c>
      <c r="H379" s="30">
        <v>7.4000000000000003E-3</v>
      </c>
      <c r="I379" s="31">
        <v>4.9800000000000004</v>
      </c>
      <c r="J379" s="31">
        <v>5.05</v>
      </c>
      <c r="K379" s="31">
        <v>2.4900000000000002</v>
      </c>
      <c r="L379" s="31">
        <v>2.88</v>
      </c>
      <c r="M379" s="28">
        <v>94</v>
      </c>
      <c r="N379" s="31">
        <v>0.09</v>
      </c>
      <c r="O379" s="31">
        <v>0.37</v>
      </c>
      <c r="P379" s="28">
        <v>346</v>
      </c>
      <c r="Q379" s="31">
        <v>0.16</v>
      </c>
      <c r="R379" s="31">
        <v>0.55000000000000004</v>
      </c>
      <c r="S379" s="28">
        <v>3105</v>
      </c>
      <c r="T379" s="31">
        <v>0.5</v>
      </c>
      <c r="U379" s="31">
        <v>1.02</v>
      </c>
      <c r="V379" s="28">
        <v>6210</v>
      </c>
      <c r="W379" s="31">
        <v>1.02</v>
      </c>
      <c r="X379" s="38" t="s">
        <v>25</v>
      </c>
    </row>
    <row r="380" spans="1:24">
      <c r="A380" s="26" t="s">
        <v>15024</v>
      </c>
      <c r="B380" s="26" t="s">
        <v>15024</v>
      </c>
      <c r="C380" s="26" t="s">
        <v>15025</v>
      </c>
      <c r="D380" s="27">
        <v>50.2</v>
      </c>
      <c r="E380" s="28">
        <v>300</v>
      </c>
      <c r="F380" s="29">
        <v>1.81</v>
      </c>
      <c r="G380" s="29">
        <v>1.44</v>
      </c>
      <c r="H380" s="30">
        <v>7.4000000000000003E-3</v>
      </c>
      <c r="I380" s="31">
        <v>5.05</v>
      </c>
      <c r="J380" s="31">
        <v>4.8600000000000003</v>
      </c>
      <c r="K380" s="31">
        <v>2.88</v>
      </c>
      <c r="L380" s="31">
        <v>3.06</v>
      </c>
      <c r="M380" s="28">
        <v>157</v>
      </c>
      <c r="N380" s="31">
        <v>0.11</v>
      </c>
      <c r="O380" s="31">
        <v>0.43</v>
      </c>
      <c r="P380" s="28">
        <v>563</v>
      </c>
      <c r="Q380" s="31">
        <v>0.2</v>
      </c>
      <c r="R380" s="31">
        <v>0.63</v>
      </c>
      <c r="S380" s="28">
        <v>3108</v>
      </c>
      <c r="T380" s="31">
        <v>0.5</v>
      </c>
      <c r="U380" s="31">
        <v>1.02</v>
      </c>
      <c r="V380" s="28">
        <v>6216</v>
      </c>
      <c r="W380" s="31">
        <v>1.02</v>
      </c>
      <c r="X380" s="38" t="s">
        <v>25</v>
      </c>
    </row>
    <row r="381" spans="1:24">
      <c r="A381" s="26" t="s">
        <v>15026</v>
      </c>
      <c r="B381" s="26" t="s">
        <v>15026</v>
      </c>
      <c r="C381" s="26" t="s">
        <v>15025</v>
      </c>
      <c r="D381" s="27">
        <v>25.3</v>
      </c>
      <c r="E381" s="28">
        <v>300</v>
      </c>
      <c r="F381" s="29">
        <v>1.63</v>
      </c>
      <c r="G381" s="29">
        <v>1.44</v>
      </c>
      <c r="H381" s="30">
        <v>7.4999999999999997E-3</v>
      </c>
      <c r="I381" s="31">
        <v>4.8499999999999996</v>
      </c>
      <c r="J381" s="31">
        <v>4.8600000000000003</v>
      </c>
      <c r="K381" s="31">
        <v>2.86</v>
      </c>
      <c r="L381" s="31">
        <v>3.06</v>
      </c>
      <c r="M381" s="28">
        <v>53</v>
      </c>
      <c r="N381" s="31">
        <v>7.0000000000000007E-2</v>
      </c>
      <c r="O381" s="31">
        <v>0.31</v>
      </c>
      <c r="P381" s="28">
        <v>199</v>
      </c>
      <c r="Q381" s="31">
        <v>0.12</v>
      </c>
      <c r="R381" s="31">
        <v>0.47</v>
      </c>
      <c r="S381" s="28">
        <v>3137</v>
      </c>
      <c r="T381" s="31">
        <v>0.5</v>
      </c>
      <c r="U381" s="31">
        <v>1.03</v>
      </c>
      <c r="V381" s="28">
        <v>6275</v>
      </c>
      <c r="W381" s="31">
        <v>1.03</v>
      </c>
      <c r="X381" s="38" t="s">
        <v>25</v>
      </c>
    </row>
    <row r="382" spans="1:24">
      <c r="A382" s="26" t="s">
        <v>15025</v>
      </c>
      <c r="B382" s="26" t="s">
        <v>15025</v>
      </c>
      <c r="C382" s="26" t="s">
        <v>15027</v>
      </c>
      <c r="D382" s="27">
        <v>54.5</v>
      </c>
      <c r="E382" s="28">
        <v>300</v>
      </c>
      <c r="F382" s="29">
        <v>1.44</v>
      </c>
      <c r="G382" s="29">
        <v>1.03</v>
      </c>
      <c r="H382" s="30">
        <v>7.4999999999999997E-3</v>
      </c>
      <c r="I382" s="31">
        <v>4.8600000000000003</v>
      </c>
      <c r="J382" s="31">
        <v>4.55</v>
      </c>
      <c r="K382" s="31">
        <v>3.06</v>
      </c>
      <c r="L382" s="31">
        <v>3.16</v>
      </c>
      <c r="M382" s="28">
        <v>210</v>
      </c>
      <c r="N382" s="31">
        <v>0.13</v>
      </c>
      <c r="O382" s="31">
        <v>0.47</v>
      </c>
      <c r="P382" s="28">
        <v>740</v>
      </c>
      <c r="Q382" s="31">
        <v>0.23</v>
      </c>
      <c r="R382" s="31">
        <v>0.69</v>
      </c>
      <c r="S382" s="28">
        <v>3140</v>
      </c>
      <c r="T382" s="31">
        <v>0.5</v>
      </c>
      <c r="U382" s="31">
        <v>1.03</v>
      </c>
      <c r="V382" s="28">
        <v>6280</v>
      </c>
      <c r="W382" s="31">
        <v>1.03</v>
      </c>
      <c r="X382" s="38" t="s">
        <v>25</v>
      </c>
    </row>
    <row r="383" spans="1:24">
      <c r="A383" s="26" t="s">
        <v>15028</v>
      </c>
      <c r="B383" s="26" t="s">
        <v>15028</v>
      </c>
      <c r="C383" s="26" t="s">
        <v>15029</v>
      </c>
      <c r="D383" s="27">
        <v>19.600000000000001</v>
      </c>
      <c r="E383" s="28">
        <v>300</v>
      </c>
      <c r="F383" s="29">
        <v>1.25</v>
      </c>
      <c r="G383" s="29">
        <v>1.1000000000000001</v>
      </c>
      <c r="H383" s="30">
        <v>7.7000000000000002E-3</v>
      </c>
      <c r="I383" s="31">
        <v>4.34</v>
      </c>
      <c r="J383" s="31">
        <v>4.45</v>
      </c>
      <c r="K383" s="31">
        <v>2.73</v>
      </c>
      <c r="L383" s="31">
        <v>2.99</v>
      </c>
      <c r="M383" s="28">
        <v>94</v>
      </c>
      <c r="N383" s="31">
        <v>0.08</v>
      </c>
      <c r="O383" s="31">
        <v>0.38</v>
      </c>
      <c r="P383" s="28">
        <v>346</v>
      </c>
      <c r="Q383" s="31">
        <v>0.16</v>
      </c>
      <c r="R383" s="31">
        <v>0.55000000000000004</v>
      </c>
      <c r="S383" s="28">
        <v>3167</v>
      </c>
      <c r="T383" s="31">
        <v>0.5</v>
      </c>
      <c r="U383" s="31">
        <v>1.04</v>
      </c>
      <c r="V383" s="28">
        <v>6335</v>
      </c>
      <c r="W383" s="31">
        <v>1.04</v>
      </c>
      <c r="X383" s="38" t="s">
        <v>25</v>
      </c>
    </row>
    <row r="384" spans="1:24">
      <c r="A384" s="26" t="s">
        <v>15029</v>
      </c>
      <c r="B384" s="26" t="s">
        <v>15029</v>
      </c>
      <c r="C384" s="26" t="s">
        <v>15027</v>
      </c>
      <c r="D384" s="27">
        <v>9.6999999999999993</v>
      </c>
      <c r="E384" s="28">
        <v>300</v>
      </c>
      <c r="F384" s="29">
        <v>1.1000000000000001</v>
      </c>
      <c r="G384" s="29">
        <v>1.03</v>
      </c>
      <c r="H384" s="30">
        <v>7.1999999999999998E-3</v>
      </c>
      <c r="I384" s="31">
        <v>4.45</v>
      </c>
      <c r="J384" s="31">
        <v>4.55</v>
      </c>
      <c r="K384" s="31">
        <v>2.99</v>
      </c>
      <c r="L384" s="31">
        <v>3.16</v>
      </c>
      <c r="M384" s="28">
        <v>94</v>
      </c>
      <c r="N384" s="31">
        <v>0.09</v>
      </c>
      <c r="O384" s="31">
        <v>0.37</v>
      </c>
      <c r="P384" s="28">
        <v>346</v>
      </c>
      <c r="Q384" s="31">
        <v>0.16</v>
      </c>
      <c r="R384" s="31">
        <v>0.54</v>
      </c>
      <c r="S384" s="28">
        <v>3076</v>
      </c>
      <c r="T384" s="31">
        <v>0.5</v>
      </c>
      <c r="U384" s="31">
        <v>1.01</v>
      </c>
      <c r="V384" s="28">
        <v>6151</v>
      </c>
      <c r="W384" s="31">
        <v>1.01</v>
      </c>
      <c r="X384" s="38" t="s">
        <v>25</v>
      </c>
    </row>
    <row r="385" spans="1:24">
      <c r="A385" s="26" t="s">
        <v>15027</v>
      </c>
      <c r="B385" s="26" t="s">
        <v>15027</v>
      </c>
      <c r="C385" s="26" t="s">
        <v>15030</v>
      </c>
      <c r="D385" s="27">
        <v>37.9</v>
      </c>
      <c r="E385" s="28">
        <v>300</v>
      </c>
      <c r="F385" s="29">
        <v>1.03</v>
      </c>
      <c r="G385" s="29">
        <v>0.73</v>
      </c>
      <c r="H385" s="30">
        <v>7.9000000000000008E-3</v>
      </c>
      <c r="I385" s="31">
        <v>4.55</v>
      </c>
      <c r="J385" s="31">
        <v>4.5999999999999996</v>
      </c>
      <c r="K385" s="31">
        <v>3.16</v>
      </c>
      <c r="L385" s="31">
        <v>3.51</v>
      </c>
      <c r="M385" s="28">
        <v>351</v>
      </c>
      <c r="N385" s="31">
        <v>0.16</v>
      </c>
      <c r="O385" s="31">
        <v>0.56000000000000005</v>
      </c>
      <c r="P385" s="28">
        <v>1194</v>
      </c>
      <c r="Q385" s="31">
        <v>0.28999999999999998</v>
      </c>
      <c r="R385" s="31">
        <v>0.81</v>
      </c>
      <c r="S385" s="28">
        <v>3221</v>
      </c>
      <c r="T385" s="31">
        <v>0.5</v>
      </c>
      <c r="U385" s="31">
        <v>1.05</v>
      </c>
      <c r="V385" s="28">
        <v>6442</v>
      </c>
      <c r="W385" s="31">
        <v>1.05</v>
      </c>
      <c r="X385" s="38" t="s">
        <v>25</v>
      </c>
    </row>
    <row r="386" spans="1:24">
      <c r="A386" s="26" t="s">
        <v>15031</v>
      </c>
      <c r="B386" s="26" t="s">
        <v>15031</v>
      </c>
      <c r="C386" s="26" t="s">
        <v>15032</v>
      </c>
      <c r="D386" s="27">
        <v>40.200000000000003</v>
      </c>
      <c r="E386" s="28">
        <v>300</v>
      </c>
      <c r="F386" s="29">
        <v>1.73</v>
      </c>
      <c r="G386" s="29">
        <v>1.41</v>
      </c>
      <c r="H386" s="30">
        <v>8.0000000000000002E-3</v>
      </c>
      <c r="I386" s="31">
        <v>4.99</v>
      </c>
      <c r="J386" s="31">
        <v>4.8499999999999996</v>
      </c>
      <c r="K386" s="31">
        <v>2.9</v>
      </c>
      <c r="L386" s="31">
        <v>3.08</v>
      </c>
      <c r="M386" s="28">
        <v>77</v>
      </c>
      <c r="N386" s="31">
        <v>0.08</v>
      </c>
      <c r="O386" s="31">
        <v>0.36</v>
      </c>
      <c r="P386" s="28">
        <v>285</v>
      </c>
      <c r="Q386" s="31">
        <v>0.14000000000000001</v>
      </c>
      <c r="R386" s="31">
        <v>0.53</v>
      </c>
      <c r="S386" s="28">
        <v>3230</v>
      </c>
      <c r="T386" s="31">
        <v>0.5</v>
      </c>
      <c r="U386" s="31">
        <v>1.06</v>
      </c>
      <c r="V386" s="28">
        <v>6460</v>
      </c>
      <c r="W386" s="31">
        <v>1.06</v>
      </c>
      <c r="X386" s="38" t="s">
        <v>25</v>
      </c>
    </row>
    <row r="387" spans="1:24">
      <c r="A387" s="26" t="s">
        <v>15032</v>
      </c>
      <c r="B387" s="26" t="s">
        <v>15032</v>
      </c>
      <c r="C387" s="26" t="s">
        <v>15033</v>
      </c>
      <c r="D387" s="27">
        <v>45.8</v>
      </c>
      <c r="E387" s="28">
        <v>300</v>
      </c>
      <c r="F387" s="29">
        <v>1.41</v>
      </c>
      <c r="G387" s="29">
        <v>1.07</v>
      </c>
      <c r="H387" s="30">
        <v>7.4000000000000003E-3</v>
      </c>
      <c r="I387" s="31">
        <v>4.8499999999999996</v>
      </c>
      <c r="J387" s="31">
        <v>4.63</v>
      </c>
      <c r="K387" s="31">
        <v>3.08</v>
      </c>
      <c r="L387" s="31">
        <v>3.2</v>
      </c>
      <c r="M387" s="28">
        <v>113</v>
      </c>
      <c r="N387" s="31">
        <v>0.09</v>
      </c>
      <c r="O387" s="31">
        <v>0.39</v>
      </c>
      <c r="P387" s="28">
        <v>411</v>
      </c>
      <c r="Q387" s="31">
        <v>0.17</v>
      </c>
      <c r="R387" s="31">
        <v>0.57999999999999996</v>
      </c>
      <c r="S387" s="28">
        <v>3119</v>
      </c>
      <c r="T387" s="31">
        <v>0.5</v>
      </c>
      <c r="U387" s="31">
        <v>1.02</v>
      </c>
      <c r="V387" s="28">
        <v>6239</v>
      </c>
      <c r="W387" s="31">
        <v>1.02</v>
      </c>
      <c r="X387" s="38" t="s">
        <v>25</v>
      </c>
    </row>
    <row r="388" spans="1:24">
      <c r="A388" s="26" t="s">
        <v>15033</v>
      </c>
      <c r="B388" s="26" t="s">
        <v>15033</v>
      </c>
      <c r="C388" s="26" t="s">
        <v>15030</v>
      </c>
      <c r="D388" s="27">
        <v>43.7</v>
      </c>
      <c r="E388" s="28">
        <v>300</v>
      </c>
      <c r="F388" s="29">
        <v>1.07</v>
      </c>
      <c r="G388" s="29">
        <v>0.73</v>
      </c>
      <c r="H388" s="30">
        <v>7.7999999999999996E-3</v>
      </c>
      <c r="I388" s="31">
        <v>4.63</v>
      </c>
      <c r="J388" s="31">
        <v>4.5999999999999996</v>
      </c>
      <c r="K388" s="31">
        <v>3.2</v>
      </c>
      <c r="L388" s="31">
        <v>3.51</v>
      </c>
      <c r="M388" s="28">
        <v>113</v>
      </c>
      <c r="N388" s="31">
        <v>0.09</v>
      </c>
      <c r="O388" s="31">
        <v>0.4</v>
      </c>
      <c r="P388" s="28">
        <v>411</v>
      </c>
      <c r="Q388" s="31">
        <v>0.17</v>
      </c>
      <c r="R388" s="31">
        <v>0.59</v>
      </c>
      <c r="S388" s="28">
        <v>3193</v>
      </c>
      <c r="T388" s="31">
        <v>0.5</v>
      </c>
      <c r="U388" s="31">
        <v>1.05</v>
      </c>
      <c r="V388" s="28">
        <v>6387</v>
      </c>
      <c r="W388" s="31">
        <v>1.05</v>
      </c>
      <c r="X388" s="38" t="s">
        <v>25</v>
      </c>
    </row>
    <row r="389" spans="1:24">
      <c r="A389" s="26" t="s">
        <v>15030</v>
      </c>
      <c r="B389" s="26" t="s">
        <v>15030</v>
      </c>
      <c r="C389" s="26" t="s">
        <v>15034</v>
      </c>
      <c r="D389" s="27">
        <v>60.1</v>
      </c>
      <c r="E389" s="28">
        <v>300</v>
      </c>
      <c r="F389" s="29">
        <v>0.73</v>
      </c>
      <c r="G389" s="29">
        <v>0.26</v>
      </c>
      <c r="H389" s="30">
        <v>7.7999999999999996E-3</v>
      </c>
      <c r="I389" s="31">
        <v>4.5999999999999996</v>
      </c>
      <c r="J389" s="31">
        <v>4.38</v>
      </c>
      <c r="K389" s="31">
        <v>3.51</v>
      </c>
      <c r="L389" s="31">
        <v>3.76</v>
      </c>
      <c r="M389" s="28">
        <v>582</v>
      </c>
      <c r="N389" s="31">
        <v>0.2</v>
      </c>
      <c r="O389" s="31">
        <v>0.65</v>
      </c>
      <c r="P389" s="28">
        <v>1899</v>
      </c>
      <c r="Q389" s="31">
        <v>0.37</v>
      </c>
      <c r="R389" s="31">
        <v>0.91</v>
      </c>
      <c r="S389" s="28">
        <v>3202</v>
      </c>
      <c r="T389" s="31">
        <v>0.5</v>
      </c>
      <c r="U389" s="31">
        <v>1.05</v>
      </c>
      <c r="V389" s="28">
        <v>6403</v>
      </c>
      <c r="W389" s="31">
        <v>1.05</v>
      </c>
      <c r="X389" s="38" t="s">
        <v>25</v>
      </c>
    </row>
    <row r="390" spans="1:24">
      <c r="A390" s="26" t="s">
        <v>15034</v>
      </c>
      <c r="B390" s="26" t="s">
        <v>15034</v>
      </c>
      <c r="C390" s="26" t="s">
        <v>15035</v>
      </c>
      <c r="D390" s="27">
        <v>43.5</v>
      </c>
      <c r="E390" s="28">
        <v>300</v>
      </c>
      <c r="F390" s="29">
        <v>0.26</v>
      </c>
      <c r="G390" s="29">
        <v>-0.08</v>
      </c>
      <c r="H390" s="30">
        <v>7.7999999999999996E-3</v>
      </c>
      <c r="I390" s="31">
        <v>4.38</v>
      </c>
      <c r="J390" s="31">
        <v>4.17</v>
      </c>
      <c r="K390" s="31">
        <v>3.76</v>
      </c>
      <c r="L390" s="31">
        <v>3.89</v>
      </c>
      <c r="M390" s="28">
        <v>582</v>
      </c>
      <c r="N390" s="31">
        <v>0.2</v>
      </c>
      <c r="O390" s="31">
        <v>0.65</v>
      </c>
      <c r="P390" s="28">
        <v>1899</v>
      </c>
      <c r="Q390" s="31">
        <v>0.37</v>
      </c>
      <c r="R390" s="31">
        <v>0.91</v>
      </c>
      <c r="S390" s="28">
        <v>3201</v>
      </c>
      <c r="T390" s="31">
        <v>0.5</v>
      </c>
      <c r="U390" s="31">
        <v>1.05</v>
      </c>
      <c r="V390" s="28">
        <v>6402</v>
      </c>
      <c r="W390" s="31">
        <v>1.05</v>
      </c>
      <c r="X390" s="38" t="s">
        <v>25</v>
      </c>
    </row>
    <row r="391" spans="1:24">
      <c r="A391" s="26" t="s">
        <v>15035</v>
      </c>
      <c r="B391" s="26" t="s">
        <v>15035</v>
      </c>
      <c r="C391" s="26" t="s">
        <v>15036</v>
      </c>
      <c r="D391" s="27">
        <v>41</v>
      </c>
      <c r="E391" s="28">
        <v>300</v>
      </c>
      <c r="F391" s="29">
        <v>-0.08</v>
      </c>
      <c r="G391" s="29">
        <v>-0.372</v>
      </c>
      <c r="H391" s="30">
        <v>7.1000000000000004E-3</v>
      </c>
      <c r="I391" s="31">
        <v>4.17</v>
      </c>
      <c r="J391" s="31">
        <v>4.18</v>
      </c>
      <c r="K391" s="31">
        <v>3.89</v>
      </c>
      <c r="L391" s="31">
        <v>4.1900000000000004</v>
      </c>
      <c r="M391" s="28">
        <v>598</v>
      </c>
      <c r="N391" s="31">
        <v>0.21</v>
      </c>
      <c r="O391" s="31">
        <v>0.64</v>
      </c>
      <c r="P391" s="28">
        <v>1946</v>
      </c>
      <c r="Q391" s="31">
        <v>0.39</v>
      </c>
      <c r="R391" s="31">
        <v>0.89</v>
      </c>
      <c r="S391" s="28">
        <v>3054</v>
      </c>
      <c r="T391" s="31">
        <v>0.5</v>
      </c>
      <c r="U391" s="31">
        <v>1</v>
      </c>
      <c r="V391" s="28">
        <v>6107</v>
      </c>
      <c r="W391" s="31">
        <v>1</v>
      </c>
      <c r="X391" s="38" t="s">
        <v>24</v>
      </c>
    </row>
    <row r="392" spans="1:24">
      <c r="A392" s="26" t="s">
        <v>15037</v>
      </c>
      <c r="B392" s="26" t="s">
        <v>15037</v>
      </c>
      <c r="C392" s="26" t="s">
        <v>15038</v>
      </c>
      <c r="D392" s="27">
        <v>45.8</v>
      </c>
      <c r="E392" s="28">
        <v>300</v>
      </c>
      <c r="F392" s="29">
        <v>1.9</v>
      </c>
      <c r="G392" s="29">
        <v>1.55</v>
      </c>
      <c r="H392" s="30">
        <v>7.6E-3</v>
      </c>
      <c r="I392" s="31">
        <v>4.82</v>
      </c>
      <c r="J392" s="31">
        <v>4.67</v>
      </c>
      <c r="K392" s="31">
        <v>2.56</v>
      </c>
      <c r="L392" s="31">
        <v>2.76</v>
      </c>
      <c r="M392" s="28">
        <v>110</v>
      </c>
      <c r="N392" s="31">
        <v>0.09</v>
      </c>
      <c r="O392" s="31">
        <v>0.39</v>
      </c>
      <c r="P392" s="28">
        <v>402</v>
      </c>
      <c r="Q392" s="31">
        <v>0.17</v>
      </c>
      <c r="R392" s="31">
        <v>0.57999999999999996</v>
      </c>
      <c r="S392" s="28">
        <v>3165</v>
      </c>
      <c r="T392" s="31">
        <v>0.5</v>
      </c>
      <c r="U392" s="31">
        <v>1.04</v>
      </c>
      <c r="V392" s="28">
        <v>6330</v>
      </c>
      <c r="W392" s="31">
        <v>1.04</v>
      </c>
      <c r="X392" s="38" t="s">
        <v>25</v>
      </c>
    </row>
    <row r="393" spans="1:24">
      <c r="A393" s="26" t="s">
        <v>15038</v>
      </c>
      <c r="B393" s="26" t="s">
        <v>15038</v>
      </c>
      <c r="C393" s="26" t="s">
        <v>15039</v>
      </c>
      <c r="D393" s="27">
        <v>49.3</v>
      </c>
      <c r="E393" s="28">
        <v>300</v>
      </c>
      <c r="F393" s="29">
        <v>1.55</v>
      </c>
      <c r="G393" s="29">
        <v>1.1499999999999999</v>
      </c>
      <c r="H393" s="30">
        <v>8.0999999999999996E-3</v>
      </c>
      <c r="I393" s="31">
        <v>4.67</v>
      </c>
      <c r="J393" s="31">
        <v>4.6500000000000004</v>
      </c>
      <c r="K393" s="31">
        <v>2.76</v>
      </c>
      <c r="L393" s="31">
        <v>3.14</v>
      </c>
      <c r="M393" s="28">
        <v>110</v>
      </c>
      <c r="N393" s="31">
        <v>0.09</v>
      </c>
      <c r="O393" s="31">
        <v>0.4</v>
      </c>
      <c r="P393" s="28">
        <v>402</v>
      </c>
      <c r="Q393" s="31">
        <v>0.17</v>
      </c>
      <c r="R393" s="31">
        <v>0.59</v>
      </c>
      <c r="S393" s="28">
        <v>3261</v>
      </c>
      <c r="T393" s="31">
        <v>0.5</v>
      </c>
      <c r="U393" s="31">
        <v>1.07</v>
      </c>
      <c r="V393" s="28">
        <v>6522</v>
      </c>
      <c r="W393" s="31">
        <v>1.07</v>
      </c>
      <c r="X393" s="38" t="s">
        <v>25</v>
      </c>
    </row>
    <row r="394" spans="1:24">
      <c r="A394" s="26" t="s">
        <v>15039</v>
      </c>
      <c r="B394" s="26" t="s">
        <v>15039</v>
      </c>
      <c r="C394" s="26" t="s">
        <v>15040</v>
      </c>
      <c r="D394" s="27">
        <v>18.5</v>
      </c>
      <c r="E394" s="28">
        <v>300</v>
      </c>
      <c r="F394" s="29">
        <v>1.1499999999999999</v>
      </c>
      <c r="G394" s="29">
        <v>1.01</v>
      </c>
      <c r="H394" s="30">
        <v>7.6E-3</v>
      </c>
      <c r="I394" s="31">
        <v>4.6500000000000004</v>
      </c>
      <c r="J394" s="31">
        <v>4.49</v>
      </c>
      <c r="K394" s="31">
        <v>3.14</v>
      </c>
      <c r="L394" s="31">
        <v>3.12</v>
      </c>
      <c r="M394" s="28">
        <v>193</v>
      </c>
      <c r="N394" s="31">
        <v>0.12</v>
      </c>
      <c r="O394" s="31">
        <v>0.46</v>
      </c>
      <c r="P394" s="28">
        <v>683</v>
      </c>
      <c r="Q394" s="31">
        <v>0.22</v>
      </c>
      <c r="R394" s="31">
        <v>0.67</v>
      </c>
      <c r="S394" s="28">
        <v>3150</v>
      </c>
      <c r="T394" s="31">
        <v>0.5</v>
      </c>
      <c r="U394" s="31">
        <v>1.03</v>
      </c>
      <c r="V394" s="28">
        <v>6299</v>
      </c>
      <c r="W394" s="31">
        <v>1.03</v>
      </c>
      <c r="X394" s="38" t="s">
        <v>25</v>
      </c>
    </row>
    <row r="395" spans="1:24">
      <c r="A395" s="26" t="s">
        <v>15040</v>
      </c>
      <c r="B395" s="26" t="s">
        <v>15040</v>
      </c>
      <c r="C395" s="26" t="s">
        <v>15041</v>
      </c>
      <c r="D395" s="27">
        <v>52.6</v>
      </c>
      <c r="E395" s="28">
        <v>300</v>
      </c>
      <c r="F395" s="29">
        <v>1.01</v>
      </c>
      <c r="G395" s="29">
        <v>0.63</v>
      </c>
      <c r="H395" s="30">
        <v>7.1999999999999998E-3</v>
      </c>
      <c r="I395" s="31">
        <v>4.49</v>
      </c>
      <c r="J395" s="31">
        <v>4.37</v>
      </c>
      <c r="K395" s="31">
        <v>3.12</v>
      </c>
      <c r="L395" s="31">
        <v>3.38</v>
      </c>
      <c r="M395" s="28">
        <v>193</v>
      </c>
      <c r="N395" s="31">
        <v>0.12</v>
      </c>
      <c r="O395" s="31">
        <v>0.46</v>
      </c>
      <c r="P395" s="28">
        <v>683</v>
      </c>
      <c r="Q395" s="31">
        <v>0.22</v>
      </c>
      <c r="R395" s="31">
        <v>0.66</v>
      </c>
      <c r="S395" s="28">
        <v>3077</v>
      </c>
      <c r="T395" s="31">
        <v>0.5</v>
      </c>
      <c r="U395" s="31">
        <v>1.01</v>
      </c>
      <c r="V395" s="28">
        <v>6155</v>
      </c>
      <c r="W395" s="31">
        <v>1.01</v>
      </c>
      <c r="X395" s="38" t="s">
        <v>25</v>
      </c>
    </row>
    <row r="396" spans="1:24">
      <c r="A396" s="26" t="s">
        <v>15041</v>
      </c>
      <c r="B396" s="26" t="s">
        <v>15041</v>
      </c>
      <c r="C396" s="26" t="s">
        <v>15036</v>
      </c>
      <c r="D396" s="27">
        <v>33.4</v>
      </c>
      <c r="E396" s="28">
        <v>300</v>
      </c>
      <c r="F396" s="29">
        <v>0.63</v>
      </c>
      <c r="G396" s="29">
        <v>0.38</v>
      </c>
      <c r="H396" s="30">
        <v>7.4999999999999997E-3</v>
      </c>
      <c r="I396" s="31">
        <v>4.37</v>
      </c>
      <c r="J396" s="31">
        <v>4.18</v>
      </c>
      <c r="K396" s="31">
        <v>3.38</v>
      </c>
      <c r="L396" s="31">
        <v>3.44</v>
      </c>
      <c r="M396" s="28">
        <v>193</v>
      </c>
      <c r="N396" s="31">
        <v>0.12</v>
      </c>
      <c r="O396" s="31">
        <v>0.46</v>
      </c>
      <c r="P396" s="28">
        <v>683</v>
      </c>
      <c r="Q396" s="31">
        <v>0.22</v>
      </c>
      <c r="R396" s="31">
        <v>0.67</v>
      </c>
      <c r="S396" s="28">
        <v>3132</v>
      </c>
      <c r="T396" s="31">
        <v>0.5</v>
      </c>
      <c r="U396" s="31">
        <v>1.03</v>
      </c>
      <c r="V396" s="28">
        <v>6265</v>
      </c>
      <c r="W396" s="31">
        <v>1.03</v>
      </c>
      <c r="X396" s="38" t="s">
        <v>25</v>
      </c>
    </row>
    <row r="397" spans="1:24">
      <c r="A397" s="26" t="s">
        <v>15036</v>
      </c>
      <c r="B397" s="26" t="s">
        <v>15036</v>
      </c>
      <c r="C397" s="26" t="s">
        <v>15022</v>
      </c>
      <c r="D397" s="27">
        <v>43</v>
      </c>
      <c r="E397" s="28">
        <v>300</v>
      </c>
      <c r="F397" s="29">
        <v>-0.372</v>
      </c>
      <c r="G397" s="29">
        <v>-0.67800000000000005</v>
      </c>
      <c r="H397" s="30">
        <v>7.1000000000000004E-3</v>
      </c>
      <c r="I397" s="31">
        <v>4.18</v>
      </c>
      <c r="J397" s="31">
        <v>4.2</v>
      </c>
      <c r="K397" s="31">
        <v>4.1900000000000004</v>
      </c>
      <c r="L397" s="31">
        <v>4.5199999999999996</v>
      </c>
      <c r="M397" s="28">
        <v>799</v>
      </c>
      <c r="N397" s="31">
        <v>0.24</v>
      </c>
      <c r="O397" s="31">
        <v>0.69</v>
      </c>
      <c r="P397" s="28">
        <v>2530</v>
      </c>
      <c r="Q397" s="31">
        <v>0.45</v>
      </c>
      <c r="R397" s="31">
        <v>0.95</v>
      </c>
      <c r="S397" s="28">
        <v>3054</v>
      </c>
      <c r="T397" s="31">
        <v>0.5</v>
      </c>
      <c r="U397" s="31">
        <v>1</v>
      </c>
      <c r="V397" s="28">
        <v>6107</v>
      </c>
      <c r="W397" s="31">
        <v>1</v>
      </c>
      <c r="X397" s="38" t="s">
        <v>24</v>
      </c>
    </row>
    <row r="398" spans="1:24">
      <c r="A398" s="26" t="s">
        <v>15022</v>
      </c>
      <c r="B398" s="26" t="s">
        <v>15022</v>
      </c>
      <c r="C398" s="26" t="s">
        <v>15042</v>
      </c>
      <c r="D398" s="27">
        <v>75</v>
      </c>
      <c r="E398" s="28">
        <v>600</v>
      </c>
      <c r="F398" s="29">
        <v>-4.13</v>
      </c>
      <c r="G398" s="29">
        <v>-4.2930000000000001</v>
      </c>
      <c r="H398" s="30">
        <v>2.2000000000000001E-3</v>
      </c>
      <c r="I398" s="31">
        <v>4.2</v>
      </c>
      <c r="J398" s="31">
        <v>4.2</v>
      </c>
      <c r="K398" s="31">
        <v>7.64</v>
      </c>
      <c r="L398" s="31">
        <v>7.81</v>
      </c>
      <c r="M398" s="28">
        <v>6134</v>
      </c>
      <c r="N398" s="31">
        <v>0.37</v>
      </c>
      <c r="O398" s="31">
        <v>0.76</v>
      </c>
      <c r="P398" s="28">
        <v>14906</v>
      </c>
      <c r="Q398" s="31">
        <v>0.61</v>
      </c>
      <c r="R398" s="31">
        <v>0.95</v>
      </c>
      <c r="S398" s="28">
        <v>20951</v>
      </c>
      <c r="T398" s="31">
        <v>0.8</v>
      </c>
      <c r="U398" s="31">
        <v>1</v>
      </c>
      <c r="V398" s="28">
        <v>21434</v>
      </c>
      <c r="W398" s="31">
        <v>0.88</v>
      </c>
      <c r="X398" s="38" t="s">
        <v>24</v>
      </c>
    </row>
    <row r="399" spans="1:24">
      <c r="A399" s="26" t="s">
        <v>15042</v>
      </c>
      <c r="B399" s="26" t="s">
        <v>15042</v>
      </c>
      <c r="C399" s="26" t="s">
        <v>15629</v>
      </c>
      <c r="D399" s="27">
        <v>74</v>
      </c>
      <c r="E399" s="28">
        <v>600</v>
      </c>
      <c r="F399" s="29">
        <v>-4.2930000000000001</v>
      </c>
      <c r="G399" s="29">
        <v>-4.4539999999999997</v>
      </c>
      <c r="H399" s="30">
        <v>2.2000000000000001E-3</v>
      </c>
      <c r="I399" s="31">
        <v>4.2</v>
      </c>
      <c r="J399" s="31">
        <v>4.18</v>
      </c>
      <c r="K399" s="31">
        <v>7.81</v>
      </c>
      <c r="L399" s="31">
        <v>7.95</v>
      </c>
      <c r="M399" s="28">
        <v>6134</v>
      </c>
      <c r="N399" s="31">
        <v>0.37</v>
      </c>
      <c r="O399" s="31">
        <v>0.76</v>
      </c>
      <c r="P399" s="28">
        <v>14906</v>
      </c>
      <c r="Q399" s="31">
        <v>0.61</v>
      </c>
      <c r="R399" s="31">
        <v>0.95</v>
      </c>
      <c r="S399" s="28">
        <v>20951</v>
      </c>
      <c r="T399" s="31">
        <v>0.8</v>
      </c>
      <c r="U399" s="31">
        <v>1</v>
      </c>
      <c r="V399" s="28">
        <v>21434</v>
      </c>
      <c r="W399" s="31">
        <v>0.88</v>
      </c>
      <c r="X399" s="38" t="s">
        <v>24</v>
      </c>
    </row>
    <row r="400" spans="1:24">
      <c r="A400" s="26" t="s">
        <v>15043</v>
      </c>
      <c r="B400" s="26" t="s">
        <v>15043</v>
      </c>
      <c r="C400" s="26" t="s">
        <v>15044</v>
      </c>
      <c r="D400" s="27">
        <v>47.3</v>
      </c>
      <c r="E400" s="28">
        <v>300</v>
      </c>
      <c r="F400" s="29">
        <v>1.21</v>
      </c>
      <c r="G400" s="29">
        <v>0.81</v>
      </c>
      <c r="H400" s="30">
        <v>8.5000000000000006E-3</v>
      </c>
      <c r="I400" s="31">
        <v>4.91</v>
      </c>
      <c r="J400" s="31">
        <v>4.9800000000000004</v>
      </c>
      <c r="K400" s="31">
        <v>3.34</v>
      </c>
      <c r="L400" s="31">
        <v>3.81</v>
      </c>
      <c r="M400" s="28">
        <v>58</v>
      </c>
      <c r="N400" s="31">
        <v>7.0000000000000007E-2</v>
      </c>
      <c r="O400" s="31">
        <v>0.34</v>
      </c>
      <c r="P400" s="28">
        <v>216</v>
      </c>
      <c r="Q400" s="31">
        <v>0.12</v>
      </c>
      <c r="R400" s="31">
        <v>0.5</v>
      </c>
      <c r="S400" s="28">
        <v>3329</v>
      </c>
      <c r="T400" s="31">
        <v>0.5</v>
      </c>
      <c r="U400" s="31">
        <v>1.0900000000000001</v>
      </c>
      <c r="V400" s="28">
        <v>6659</v>
      </c>
      <c r="W400" s="31">
        <v>1.0900000000000001</v>
      </c>
      <c r="X400" s="38" t="s">
        <v>25</v>
      </c>
    </row>
    <row r="401" spans="1:24">
      <c r="A401" s="26" t="s">
        <v>15044</v>
      </c>
      <c r="B401" s="26" t="s">
        <v>15044</v>
      </c>
      <c r="C401" s="26" t="s">
        <v>15045</v>
      </c>
      <c r="D401" s="27">
        <v>42.3</v>
      </c>
      <c r="E401" s="28">
        <v>300</v>
      </c>
      <c r="F401" s="29">
        <v>0.81</v>
      </c>
      <c r="G401" s="29">
        <v>0.47</v>
      </c>
      <c r="H401" s="30">
        <v>8.0000000000000002E-3</v>
      </c>
      <c r="I401" s="31">
        <v>4.9800000000000004</v>
      </c>
      <c r="J401" s="31">
        <v>4.95</v>
      </c>
      <c r="K401" s="31">
        <v>3.81</v>
      </c>
      <c r="L401" s="31">
        <v>4.12</v>
      </c>
      <c r="M401" s="28">
        <v>113</v>
      </c>
      <c r="N401" s="31">
        <v>0.09</v>
      </c>
      <c r="O401" s="31">
        <v>0.4</v>
      </c>
      <c r="P401" s="28">
        <v>411</v>
      </c>
      <c r="Q401" s="31">
        <v>0.17</v>
      </c>
      <c r="R401" s="31">
        <v>0.59</v>
      </c>
      <c r="S401" s="28">
        <v>3246</v>
      </c>
      <c r="T401" s="31">
        <v>0.5</v>
      </c>
      <c r="U401" s="31">
        <v>1.06</v>
      </c>
      <c r="V401" s="28">
        <v>6492</v>
      </c>
      <c r="W401" s="31">
        <v>1.06</v>
      </c>
      <c r="X401" s="38" t="s">
        <v>25</v>
      </c>
    </row>
    <row r="402" spans="1:24">
      <c r="A402" s="26" t="s">
        <v>15045</v>
      </c>
      <c r="B402" s="26" t="s">
        <v>15045</v>
      </c>
      <c r="C402" s="26" t="s">
        <v>15046</v>
      </c>
      <c r="D402" s="27">
        <v>33</v>
      </c>
      <c r="E402" s="28">
        <v>300</v>
      </c>
      <c r="F402" s="29">
        <v>0.47</v>
      </c>
      <c r="G402" s="29">
        <v>0.21</v>
      </c>
      <c r="H402" s="30">
        <v>7.9000000000000008E-3</v>
      </c>
      <c r="I402" s="31">
        <v>4.95</v>
      </c>
      <c r="J402" s="31">
        <v>4.8099999999999996</v>
      </c>
      <c r="K402" s="31">
        <v>4.12</v>
      </c>
      <c r="L402" s="31">
        <v>4.24</v>
      </c>
      <c r="M402" s="28">
        <v>168</v>
      </c>
      <c r="N402" s="31">
        <v>0.11</v>
      </c>
      <c r="O402" s="31">
        <v>0.45</v>
      </c>
      <c r="P402" s="28">
        <v>599</v>
      </c>
      <c r="Q402" s="31">
        <v>0.21</v>
      </c>
      <c r="R402" s="31">
        <v>0.66</v>
      </c>
      <c r="S402" s="28">
        <v>3214</v>
      </c>
      <c r="T402" s="31">
        <v>0.5</v>
      </c>
      <c r="U402" s="31">
        <v>1.05</v>
      </c>
      <c r="V402" s="28">
        <v>6427</v>
      </c>
      <c r="W402" s="31">
        <v>1.05</v>
      </c>
      <c r="X402" s="38" t="s">
        <v>25</v>
      </c>
    </row>
    <row r="403" spans="1:24">
      <c r="A403" s="26" t="s">
        <v>15046</v>
      </c>
      <c r="B403" s="26" t="s">
        <v>15046</v>
      </c>
      <c r="C403" s="26" t="s">
        <v>15047</v>
      </c>
      <c r="D403" s="27">
        <v>50.2</v>
      </c>
      <c r="E403" s="28">
        <v>300</v>
      </c>
      <c r="F403" s="29">
        <v>0.21</v>
      </c>
      <c r="G403" s="29">
        <v>-0.2</v>
      </c>
      <c r="H403" s="30">
        <v>8.2000000000000007E-3</v>
      </c>
      <c r="I403" s="31">
        <v>4.8099999999999996</v>
      </c>
      <c r="J403" s="31">
        <v>4.57</v>
      </c>
      <c r="K403" s="31">
        <v>4.24</v>
      </c>
      <c r="L403" s="31">
        <v>4.41</v>
      </c>
      <c r="M403" s="28">
        <v>198</v>
      </c>
      <c r="N403" s="31">
        <v>0.12</v>
      </c>
      <c r="O403" s="31">
        <v>0.48</v>
      </c>
      <c r="P403" s="28">
        <v>699</v>
      </c>
      <c r="Q403" s="31">
        <v>0.22</v>
      </c>
      <c r="R403" s="31">
        <v>0.7</v>
      </c>
      <c r="S403" s="28">
        <v>3272</v>
      </c>
      <c r="T403" s="31">
        <v>0.5</v>
      </c>
      <c r="U403" s="31">
        <v>1.07</v>
      </c>
      <c r="V403" s="28">
        <v>6544</v>
      </c>
      <c r="W403" s="31">
        <v>1.07</v>
      </c>
      <c r="X403" s="38" t="s">
        <v>25</v>
      </c>
    </row>
    <row r="404" spans="1:24">
      <c r="A404" s="26" t="s">
        <v>15047</v>
      </c>
      <c r="B404" s="26" t="s">
        <v>15047</v>
      </c>
      <c r="C404" s="26" t="s">
        <v>15048</v>
      </c>
      <c r="D404" s="27">
        <v>47.4</v>
      </c>
      <c r="E404" s="28">
        <v>300</v>
      </c>
      <c r="F404" s="29">
        <v>-0.2</v>
      </c>
      <c r="G404" s="29">
        <v>-0.57999999999999996</v>
      </c>
      <c r="H404" s="30">
        <v>8.0000000000000002E-3</v>
      </c>
      <c r="I404" s="31">
        <v>4.57</v>
      </c>
      <c r="J404" s="31">
        <v>4.43</v>
      </c>
      <c r="K404" s="31">
        <v>4.41</v>
      </c>
      <c r="L404" s="31">
        <v>4.6500000000000004</v>
      </c>
      <c r="M404" s="28">
        <v>198</v>
      </c>
      <c r="N404" s="31">
        <v>0.12</v>
      </c>
      <c r="O404" s="31">
        <v>0.48</v>
      </c>
      <c r="P404" s="28">
        <v>699</v>
      </c>
      <c r="Q404" s="31">
        <v>0.22</v>
      </c>
      <c r="R404" s="31">
        <v>0.69</v>
      </c>
      <c r="S404" s="28">
        <v>3242</v>
      </c>
      <c r="T404" s="31">
        <v>0.5</v>
      </c>
      <c r="U404" s="31">
        <v>1.06</v>
      </c>
      <c r="V404" s="28">
        <v>6483</v>
      </c>
      <c r="W404" s="31">
        <v>1.06</v>
      </c>
      <c r="X404" s="38" t="s">
        <v>25</v>
      </c>
    </row>
    <row r="405" spans="1:24">
      <c r="A405" s="26" t="s">
        <v>15049</v>
      </c>
      <c r="B405" s="26" t="s">
        <v>15049</v>
      </c>
      <c r="C405" s="26" t="s">
        <v>15050</v>
      </c>
      <c r="D405" s="27">
        <v>31.7</v>
      </c>
      <c r="E405" s="28">
        <v>300</v>
      </c>
      <c r="F405" s="29">
        <v>0.76</v>
      </c>
      <c r="G405" s="29">
        <v>0.5</v>
      </c>
      <c r="H405" s="30">
        <v>8.2000000000000007E-3</v>
      </c>
      <c r="I405" s="31">
        <v>4.5</v>
      </c>
      <c r="J405" s="31">
        <v>4.41</v>
      </c>
      <c r="K405" s="31">
        <v>3.38</v>
      </c>
      <c r="L405" s="31">
        <v>3.55</v>
      </c>
      <c r="M405" s="28">
        <v>116</v>
      </c>
      <c r="N405" s="31">
        <v>0.09</v>
      </c>
      <c r="O405" s="31">
        <v>0.41</v>
      </c>
      <c r="P405" s="28">
        <v>422</v>
      </c>
      <c r="Q405" s="31">
        <v>0.17</v>
      </c>
      <c r="R405" s="31">
        <v>0.6</v>
      </c>
      <c r="S405" s="28">
        <v>3279</v>
      </c>
      <c r="T405" s="31">
        <v>0.5</v>
      </c>
      <c r="U405" s="31">
        <v>1.07</v>
      </c>
      <c r="V405" s="28">
        <v>6558</v>
      </c>
      <c r="W405" s="31">
        <v>1.07</v>
      </c>
      <c r="X405" s="38" t="s">
        <v>25</v>
      </c>
    </row>
    <row r="406" spans="1:24">
      <c r="A406" s="26" t="s">
        <v>15050</v>
      </c>
      <c r="B406" s="26" t="s">
        <v>15050</v>
      </c>
      <c r="C406" s="26" t="s">
        <v>15051</v>
      </c>
      <c r="D406" s="27">
        <v>32.9</v>
      </c>
      <c r="E406" s="28">
        <v>300</v>
      </c>
      <c r="F406" s="29">
        <v>0.5</v>
      </c>
      <c r="G406" s="29">
        <v>0.23</v>
      </c>
      <c r="H406" s="30">
        <v>8.2000000000000007E-3</v>
      </c>
      <c r="I406" s="31">
        <v>4.41</v>
      </c>
      <c r="J406" s="31">
        <v>4.4800000000000004</v>
      </c>
      <c r="K406" s="31">
        <v>3.55</v>
      </c>
      <c r="L406" s="31">
        <v>3.89</v>
      </c>
      <c r="M406" s="28">
        <v>177</v>
      </c>
      <c r="N406" s="31">
        <v>0.11</v>
      </c>
      <c r="O406" s="31">
        <v>0.47</v>
      </c>
      <c r="P406" s="28">
        <v>629</v>
      </c>
      <c r="Q406" s="31">
        <v>0.21</v>
      </c>
      <c r="R406" s="31">
        <v>0.68</v>
      </c>
      <c r="S406" s="28">
        <v>3280</v>
      </c>
      <c r="T406" s="31">
        <v>0.5</v>
      </c>
      <c r="U406" s="31">
        <v>1.07</v>
      </c>
      <c r="V406" s="28">
        <v>6560</v>
      </c>
      <c r="W406" s="31">
        <v>1.07</v>
      </c>
      <c r="X406" s="38" t="s">
        <v>25</v>
      </c>
    </row>
    <row r="407" spans="1:24">
      <c r="A407" s="26" t="s">
        <v>15051</v>
      </c>
      <c r="B407" s="26" t="s">
        <v>15051</v>
      </c>
      <c r="C407" s="26" t="s">
        <v>15048</v>
      </c>
      <c r="D407" s="27">
        <v>41.6</v>
      </c>
      <c r="E407" s="28">
        <v>300</v>
      </c>
      <c r="F407" s="29">
        <v>0.23</v>
      </c>
      <c r="G407" s="29">
        <v>-0.1</v>
      </c>
      <c r="H407" s="30">
        <v>7.9000000000000008E-3</v>
      </c>
      <c r="I407" s="31">
        <v>4.4800000000000004</v>
      </c>
      <c r="J407" s="31">
        <v>4.43</v>
      </c>
      <c r="K407" s="31">
        <v>3.89</v>
      </c>
      <c r="L407" s="31">
        <v>4.17</v>
      </c>
      <c r="M407" s="28">
        <v>235</v>
      </c>
      <c r="N407" s="31">
        <v>0.13</v>
      </c>
      <c r="O407" s="31">
        <v>0.5</v>
      </c>
      <c r="P407" s="28">
        <v>820</v>
      </c>
      <c r="Q407" s="31">
        <v>0.24</v>
      </c>
      <c r="R407" s="31">
        <v>0.72</v>
      </c>
      <c r="S407" s="28">
        <v>3225</v>
      </c>
      <c r="T407" s="31">
        <v>0.5</v>
      </c>
      <c r="U407" s="31">
        <v>1.06</v>
      </c>
      <c r="V407" s="28">
        <v>6449</v>
      </c>
      <c r="W407" s="31">
        <v>1.06</v>
      </c>
      <c r="X407" s="38" t="s">
        <v>25</v>
      </c>
    </row>
    <row r="408" spans="1:24">
      <c r="A408" s="26" t="s">
        <v>15048</v>
      </c>
      <c r="B408" s="26" t="s">
        <v>15048</v>
      </c>
      <c r="C408" s="26" t="s">
        <v>15052</v>
      </c>
      <c r="D408" s="27">
        <v>41.9</v>
      </c>
      <c r="E408" s="28">
        <v>300</v>
      </c>
      <c r="F408" s="29">
        <v>-0.57999999999999996</v>
      </c>
      <c r="G408" s="29">
        <v>-0.75</v>
      </c>
      <c r="H408" s="30">
        <v>4.1000000000000003E-3</v>
      </c>
      <c r="I408" s="31">
        <v>4.43</v>
      </c>
      <c r="J408" s="31">
        <v>4.34</v>
      </c>
      <c r="K408" s="31">
        <v>4.6500000000000004</v>
      </c>
      <c r="L408" s="31">
        <v>4.7300000000000004</v>
      </c>
      <c r="M408" s="28">
        <v>491</v>
      </c>
      <c r="N408" s="31">
        <v>0.22</v>
      </c>
      <c r="O408" s="31">
        <v>0.49</v>
      </c>
      <c r="P408" s="28">
        <v>1622</v>
      </c>
      <c r="Q408" s="31">
        <v>0.41</v>
      </c>
      <c r="R408" s="31">
        <v>0.69</v>
      </c>
      <c r="S408" s="28">
        <v>2306</v>
      </c>
      <c r="T408" s="31">
        <v>0.5</v>
      </c>
      <c r="U408" s="31">
        <v>0.76</v>
      </c>
      <c r="V408" s="28">
        <v>4612</v>
      </c>
      <c r="W408" s="31">
        <v>0.76</v>
      </c>
      <c r="X408" s="38" t="s">
        <v>25</v>
      </c>
    </row>
    <row r="409" spans="1:24">
      <c r="A409" s="26" t="s">
        <v>15052</v>
      </c>
      <c r="B409" s="26" t="s">
        <v>15052</v>
      </c>
      <c r="C409" s="26" t="s">
        <v>15053</v>
      </c>
      <c r="D409" s="27">
        <v>49.2</v>
      </c>
      <c r="E409" s="28">
        <v>300</v>
      </c>
      <c r="F409" s="29">
        <v>-0.75</v>
      </c>
      <c r="G409" s="29">
        <v>-0.95</v>
      </c>
      <c r="H409" s="30">
        <v>4.1000000000000003E-3</v>
      </c>
      <c r="I409" s="31">
        <v>4.34</v>
      </c>
      <c r="J409" s="31">
        <v>4.3099999999999996</v>
      </c>
      <c r="K409" s="31">
        <v>4.7300000000000004</v>
      </c>
      <c r="L409" s="31">
        <v>4.9000000000000004</v>
      </c>
      <c r="M409" s="28">
        <v>491</v>
      </c>
      <c r="N409" s="31">
        <v>0.22</v>
      </c>
      <c r="O409" s="31">
        <v>0.49</v>
      </c>
      <c r="P409" s="28">
        <v>1622</v>
      </c>
      <c r="Q409" s="31">
        <v>0.41</v>
      </c>
      <c r="R409" s="31">
        <v>0.69</v>
      </c>
      <c r="S409" s="28">
        <v>2308</v>
      </c>
      <c r="T409" s="31">
        <v>0.5</v>
      </c>
      <c r="U409" s="31">
        <v>0.76</v>
      </c>
      <c r="V409" s="28">
        <v>4617</v>
      </c>
      <c r="W409" s="31">
        <v>0.76</v>
      </c>
      <c r="X409" s="38" t="s">
        <v>25</v>
      </c>
    </row>
    <row r="410" spans="1:24">
      <c r="A410" s="26" t="s">
        <v>15053</v>
      </c>
      <c r="B410" s="26" t="s">
        <v>15053</v>
      </c>
      <c r="C410" s="26" t="s">
        <v>15054</v>
      </c>
      <c r="D410" s="27">
        <v>23.7</v>
      </c>
      <c r="E410" s="28">
        <v>300</v>
      </c>
      <c r="F410" s="29">
        <v>-0.95</v>
      </c>
      <c r="G410" s="29">
        <v>-1.0900000000000001</v>
      </c>
      <c r="H410" s="30">
        <v>5.8999999999999999E-3</v>
      </c>
      <c r="I410" s="31">
        <v>4.3099999999999996</v>
      </c>
      <c r="J410" s="31">
        <v>4.3099999999999996</v>
      </c>
      <c r="K410" s="31">
        <v>4.9000000000000004</v>
      </c>
      <c r="L410" s="31">
        <v>5.04</v>
      </c>
      <c r="M410" s="28">
        <v>540</v>
      </c>
      <c r="N410" s="31">
        <v>0.21</v>
      </c>
      <c r="O410" s="31">
        <v>0.57999999999999996</v>
      </c>
      <c r="P410" s="28">
        <v>1770</v>
      </c>
      <c r="Q410" s="31">
        <v>0.39</v>
      </c>
      <c r="R410" s="31">
        <v>0.81</v>
      </c>
      <c r="S410" s="28">
        <v>2783</v>
      </c>
      <c r="T410" s="31">
        <v>0.5</v>
      </c>
      <c r="U410" s="31">
        <v>0.91</v>
      </c>
      <c r="V410" s="28">
        <v>5565</v>
      </c>
      <c r="W410" s="31">
        <v>0.91</v>
      </c>
      <c r="X410" s="38" t="s">
        <v>25</v>
      </c>
    </row>
    <row r="411" spans="1:24">
      <c r="A411" s="26" t="s">
        <v>15054</v>
      </c>
      <c r="B411" s="26" t="s">
        <v>15054</v>
      </c>
      <c r="C411" s="26" t="s">
        <v>15055</v>
      </c>
      <c r="D411" s="27">
        <v>31.8</v>
      </c>
      <c r="E411" s="28">
        <v>300</v>
      </c>
      <c r="F411" s="29">
        <v>-1.0900000000000001</v>
      </c>
      <c r="G411" s="29">
        <v>-1.27</v>
      </c>
      <c r="H411" s="30">
        <v>5.7000000000000002E-3</v>
      </c>
      <c r="I411" s="31">
        <v>4.3099999999999996</v>
      </c>
      <c r="J411" s="31">
        <v>4.33</v>
      </c>
      <c r="K411" s="31">
        <v>5.04</v>
      </c>
      <c r="L411" s="31">
        <v>5.24</v>
      </c>
      <c r="M411" s="28">
        <v>568</v>
      </c>
      <c r="N411" s="31">
        <v>0.22</v>
      </c>
      <c r="O411" s="31">
        <v>0.57999999999999996</v>
      </c>
      <c r="P411" s="28">
        <v>1853</v>
      </c>
      <c r="Q411" s="31">
        <v>0.4</v>
      </c>
      <c r="R411" s="31">
        <v>0.81</v>
      </c>
      <c r="S411" s="28">
        <v>2724</v>
      </c>
      <c r="T411" s="31">
        <v>0.5</v>
      </c>
      <c r="U411" s="31">
        <v>0.89</v>
      </c>
      <c r="V411" s="28">
        <v>5448</v>
      </c>
      <c r="W411" s="31">
        <v>0.89</v>
      </c>
      <c r="X411" s="38" t="s">
        <v>25</v>
      </c>
    </row>
    <row r="412" spans="1:24">
      <c r="A412" s="26" t="s">
        <v>15055</v>
      </c>
      <c r="B412" s="26" t="s">
        <v>15055</v>
      </c>
      <c r="C412" s="26" t="s">
        <v>15056</v>
      </c>
      <c r="D412" s="27">
        <v>30.5</v>
      </c>
      <c r="E412" s="28">
        <v>300</v>
      </c>
      <c r="F412" s="29">
        <v>-1.27</v>
      </c>
      <c r="G412" s="29">
        <v>-1.42</v>
      </c>
      <c r="H412" s="30">
        <v>4.8999999999999998E-3</v>
      </c>
      <c r="I412" s="31">
        <v>4.33</v>
      </c>
      <c r="J412" s="31">
        <v>4.3499999999999996</v>
      </c>
      <c r="K412" s="31">
        <v>5.24</v>
      </c>
      <c r="L412" s="31">
        <v>5.41</v>
      </c>
      <c r="M412" s="28">
        <v>635</v>
      </c>
      <c r="N412" s="31">
        <v>0.24</v>
      </c>
      <c r="O412" s="31">
        <v>0.56999999999999995</v>
      </c>
      <c r="P412" s="28">
        <v>2050</v>
      </c>
      <c r="Q412" s="31">
        <v>0.44</v>
      </c>
      <c r="R412" s="31">
        <v>0.79</v>
      </c>
      <c r="S412" s="28">
        <v>2539</v>
      </c>
      <c r="T412" s="31">
        <v>0.5</v>
      </c>
      <c r="U412" s="31">
        <v>0.83</v>
      </c>
      <c r="V412" s="28">
        <v>5078</v>
      </c>
      <c r="W412" s="31">
        <v>0.83</v>
      </c>
      <c r="X412" s="38" t="s">
        <v>25</v>
      </c>
    </row>
    <row r="413" spans="1:24">
      <c r="A413" s="26" t="s">
        <v>15056</v>
      </c>
      <c r="B413" s="26" t="s">
        <v>15056</v>
      </c>
      <c r="C413" s="26" t="s">
        <v>15057</v>
      </c>
      <c r="D413" s="27">
        <v>40.5</v>
      </c>
      <c r="E413" s="28">
        <v>300</v>
      </c>
      <c r="F413" s="29">
        <v>-1.42</v>
      </c>
      <c r="G413" s="29">
        <v>-1.65</v>
      </c>
      <c r="H413" s="30">
        <v>5.7000000000000002E-3</v>
      </c>
      <c r="I413" s="31">
        <v>4.3499999999999996</v>
      </c>
      <c r="J413" s="31">
        <v>4.29</v>
      </c>
      <c r="K413" s="31">
        <v>5.41</v>
      </c>
      <c r="L413" s="31">
        <v>5.58</v>
      </c>
      <c r="M413" s="28">
        <v>643</v>
      </c>
      <c r="N413" s="31">
        <v>0.23</v>
      </c>
      <c r="O413" s="31">
        <v>0.6</v>
      </c>
      <c r="P413" s="28">
        <v>2074</v>
      </c>
      <c r="Q413" s="31">
        <v>0.43</v>
      </c>
      <c r="R413" s="31">
        <v>0.83</v>
      </c>
      <c r="S413" s="28">
        <v>2728</v>
      </c>
      <c r="T413" s="31">
        <v>0.5</v>
      </c>
      <c r="U413" s="31">
        <v>0.89</v>
      </c>
      <c r="V413" s="28">
        <v>5457</v>
      </c>
      <c r="W413" s="31">
        <v>0.89</v>
      </c>
      <c r="X413" s="38" t="s">
        <v>25</v>
      </c>
    </row>
    <row r="414" spans="1:24">
      <c r="A414" s="26" t="s">
        <v>15057</v>
      </c>
      <c r="B414" s="26" t="s">
        <v>15057</v>
      </c>
      <c r="C414" s="26" t="s">
        <v>15058</v>
      </c>
      <c r="D414" s="27">
        <v>41.3</v>
      </c>
      <c r="E414" s="28">
        <v>300</v>
      </c>
      <c r="F414" s="29">
        <v>-1.65</v>
      </c>
      <c r="G414" s="29">
        <v>-1.87</v>
      </c>
      <c r="H414" s="30">
        <v>5.3E-3</v>
      </c>
      <c r="I414" s="31">
        <v>4.29</v>
      </c>
      <c r="J414" s="31">
        <v>4.05</v>
      </c>
      <c r="K414" s="31">
        <v>5.58</v>
      </c>
      <c r="L414" s="31">
        <v>5.56</v>
      </c>
      <c r="M414" s="28">
        <v>663</v>
      </c>
      <c r="N414" s="31">
        <v>0.24</v>
      </c>
      <c r="O414" s="31">
        <v>0.59</v>
      </c>
      <c r="P414" s="28">
        <v>2132</v>
      </c>
      <c r="Q414" s="31">
        <v>0.44</v>
      </c>
      <c r="R414" s="31">
        <v>0.82</v>
      </c>
      <c r="S414" s="28">
        <v>2642</v>
      </c>
      <c r="T414" s="31">
        <v>0.5</v>
      </c>
      <c r="U414" s="31">
        <v>0.87</v>
      </c>
      <c r="V414" s="28">
        <v>5285</v>
      </c>
      <c r="W414" s="31">
        <v>0.87</v>
      </c>
      <c r="X414" s="38" t="s">
        <v>25</v>
      </c>
    </row>
    <row r="415" spans="1:24">
      <c r="A415" s="26" t="s">
        <v>15058</v>
      </c>
      <c r="B415" s="26" t="s">
        <v>15058</v>
      </c>
      <c r="C415" s="26" t="s">
        <v>15628</v>
      </c>
      <c r="D415" s="27">
        <v>2</v>
      </c>
      <c r="E415" s="28">
        <v>300</v>
      </c>
      <c r="F415" s="29">
        <v>-1.87</v>
      </c>
      <c r="G415" s="29">
        <v>-1.88</v>
      </c>
      <c r="H415" s="30">
        <v>5.0000000000000001E-3</v>
      </c>
      <c r="I415" s="31">
        <v>4.05</v>
      </c>
      <c r="J415" s="31">
        <v>4.43</v>
      </c>
      <c r="K415" s="31">
        <v>5.56</v>
      </c>
      <c r="L415" s="31">
        <v>5.95</v>
      </c>
      <c r="M415" s="28">
        <v>663</v>
      </c>
      <c r="N415" s="31">
        <v>0.24</v>
      </c>
      <c r="O415" s="31">
        <v>0.57999999999999996</v>
      </c>
      <c r="P415" s="28">
        <v>2132</v>
      </c>
      <c r="Q415" s="31">
        <v>0.45</v>
      </c>
      <c r="R415" s="31">
        <v>0.8</v>
      </c>
      <c r="S415" s="28">
        <v>2560</v>
      </c>
      <c r="T415" s="31">
        <v>0.5</v>
      </c>
      <c r="U415" s="31">
        <v>0.84</v>
      </c>
      <c r="V415" s="28">
        <v>5120</v>
      </c>
      <c r="W415" s="31">
        <v>0.84</v>
      </c>
      <c r="X415" s="38" t="s">
        <v>25</v>
      </c>
    </row>
    <row r="416" spans="1:24">
      <c r="A416" s="26" t="s">
        <v>15059</v>
      </c>
      <c r="B416" s="26" t="s">
        <v>15059</v>
      </c>
      <c r="C416" s="26" t="s">
        <v>15060</v>
      </c>
      <c r="D416" s="27">
        <v>29.8</v>
      </c>
      <c r="E416" s="28">
        <v>300</v>
      </c>
      <c r="F416" s="29">
        <v>2.37</v>
      </c>
      <c r="G416" s="29">
        <v>2.21</v>
      </c>
      <c r="H416" s="30">
        <v>5.4000000000000003E-3</v>
      </c>
      <c r="I416" s="31">
        <v>4.0599999999999996</v>
      </c>
      <c r="J416" s="31">
        <v>4.0999999999999996</v>
      </c>
      <c r="K416" s="31">
        <v>1.33</v>
      </c>
      <c r="L416" s="31">
        <v>1.53</v>
      </c>
      <c r="M416" s="28">
        <v>56</v>
      </c>
      <c r="N416" s="31">
        <v>7.0000000000000007E-2</v>
      </c>
      <c r="O416" s="31">
        <v>0.28000000000000003</v>
      </c>
      <c r="P416" s="28">
        <v>211</v>
      </c>
      <c r="Q416" s="31">
        <v>0.14000000000000001</v>
      </c>
      <c r="R416" s="31">
        <v>0.42</v>
      </c>
      <c r="S416" s="28">
        <v>2653</v>
      </c>
      <c r="T416" s="31">
        <v>0.5</v>
      </c>
      <c r="U416" s="31">
        <v>0.87</v>
      </c>
      <c r="V416" s="28">
        <v>5306</v>
      </c>
      <c r="W416" s="31">
        <v>0.87</v>
      </c>
      <c r="X416" s="38" t="s">
        <v>25</v>
      </c>
    </row>
    <row r="417" spans="1:24">
      <c r="A417" s="26" t="s">
        <v>15060</v>
      </c>
      <c r="B417" s="26" t="s">
        <v>15060</v>
      </c>
      <c r="C417" s="26" t="s">
        <v>15064</v>
      </c>
      <c r="D417" s="27">
        <v>47.8</v>
      </c>
      <c r="E417" s="28">
        <v>300</v>
      </c>
      <c r="F417" s="29">
        <v>2.21</v>
      </c>
      <c r="G417" s="29">
        <v>1.91</v>
      </c>
      <c r="H417" s="30">
        <v>6.3E-3</v>
      </c>
      <c r="I417" s="31">
        <v>4.0999999999999996</v>
      </c>
      <c r="J417" s="31">
        <v>3.96</v>
      </c>
      <c r="K417" s="31">
        <v>1.53</v>
      </c>
      <c r="L417" s="31">
        <v>1.69</v>
      </c>
      <c r="M417" s="28">
        <v>78</v>
      </c>
      <c r="N417" s="31">
        <v>0.08</v>
      </c>
      <c r="O417" s="31">
        <v>0.33</v>
      </c>
      <c r="P417" s="28">
        <v>289</v>
      </c>
      <c r="Q417" s="31">
        <v>0.15</v>
      </c>
      <c r="R417" s="31">
        <v>0.49</v>
      </c>
      <c r="S417" s="28">
        <v>2868</v>
      </c>
      <c r="T417" s="31">
        <v>0.5</v>
      </c>
      <c r="U417" s="31">
        <v>0.94</v>
      </c>
      <c r="V417" s="28">
        <v>5736</v>
      </c>
      <c r="W417" s="31">
        <v>0.94</v>
      </c>
      <c r="X417" s="38" t="s">
        <v>25</v>
      </c>
    </row>
    <row r="418" spans="1:24">
      <c r="A418" s="26" t="s">
        <v>15061</v>
      </c>
      <c r="B418" s="26" t="s">
        <v>15061</v>
      </c>
      <c r="C418" s="26" t="s">
        <v>15062</v>
      </c>
      <c r="D418" s="27">
        <v>11.8</v>
      </c>
      <c r="E418" s="28">
        <v>300</v>
      </c>
      <c r="F418" s="29">
        <v>1.58</v>
      </c>
      <c r="G418" s="29">
        <v>1.52</v>
      </c>
      <c r="H418" s="30">
        <v>5.1000000000000004E-3</v>
      </c>
      <c r="I418" s="31">
        <v>4.0199999999999996</v>
      </c>
      <c r="J418" s="31">
        <v>3.78</v>
      </c>
      <c r="K418" s="31">
        <v>2.08</v>
      </c>
      <c r="L418" s="31">
        <v>1.9</v>
      </c>
      <c r="M418" s="28">
        <v>47</v>
      </c>
      <c r="N418" s="31">
        <v>7.0000000000000007E-2</v>
      </c>
      <c r="O418" s="31">
        <v>0.26</v>
      </c>
      <c r="P418" s="28">
        <v>178</v>
      </c>
      <c r="Q418" s="31">
        <v>0.13</v>
      </c>
      <c r="R418" s="31">
        <v>0.39</v>
      </c>
      <c r="S418" s="28">
        <v>2582</v>
      </c>
      <c r="T418" s="31">
        <v>0.5</v>
      </c>
      <c r="U418" s="31">
        <v>0.85</v>
      </c>
      <c r="V418" s="28">
        <v>5163</v>
      </c>
      <c r="W418" s="31">
        <v>0.85</v>
      </c>
      <c r="X418" s="38" t="s">
        <v>25</v>
      </c>
    </row>
    <row r="419" spans="1:24">
      <c r="A419" s="26" t="s">
        <v>15062</v>
      </c>
      <c r="B419" s="26" t="s">
        <v>15062</v>
      </c>
      <c r="C419" s="26" t="s">
        <v>15063</v>
      </c>
      <c r="D419" s="27">
        <v>23.8</v>
      </c>
      <c r="E419" s="28">
        <v>300</v>
      </c>
      <c r="F419" s="29">
        <v>1.52</v>
      </c>
      <c r="G419" s="29">
        <v>1.4</v>
      </c>
      <c r="H419" s="30">
        <v>5.0000000000000001E-3</v>
      </c>
      <c r="I419" s="31">
        <v>3.78</v>
      </c>
      <c r="J419" s="31">
        <v>3.89</v>
      </c>
      <c r="K419" s="31">
        <v>1.9</v>
      </c>
      <c r="L419" s="31">
        <v>2.13</v>
      </c>
      <c r="M419" s="28">
        <v>80</v>
      </c>
      <c r="N419" s="31">
        <v>0.09</v>
      </c>
      <c r="O419" s="31">
        <v>0.31</v>
      </c>
      <c r="P419" s="28">
        <v>297</v>
      </c>
      <c r="Q419" s="31">
        <v>0.16</v>
      </c>
      <c r="R419" s="31">
        <v>0.46</v>
      </c>
      <c r="S419" s="28">
        <v>2571</v>
      </c>
      <c r="T419" s="31">
        <v>0.5</v>
      </c>
      <c r="U419" s="31">
        <v>0.84</v>
      </c>
      <c r="V419" s="28">
        <v>5142</v>
      </c>
      <c r="W419" s="31">
        <v>0.84</v>
      </c>
      <c r="X419" s="38" t="s">
        <v>25</v>
      </c>
    </row>
    <row r="420" spans="1:24">
      <c r="A420" s="26" t="s">
        <v>15063</v>
      </c>
      <c r="B420" s="26" t="s">
        <v>15063</v>
      </c>
      <c r="C420" s="26" t="s">
        <v>15064</v>
      </c>
      <c r="D420" s="27">
        <v>20.8</v>
      </c>
      <c r="E420" s="28">
        <v>300</v>
      </c>
      <c r="F420" s="29">
        <v>1.4</v>
      </c>
      <c r="G420" s="29">
        <v>1.3</v>
      </c>
      <c r="H420" s="30">
        <v>4.7999999999999996E-3</v>
      </c>
      <c r="I420" s="31">
        <v>3.89</v>
      </c>
      <c r="J420" s="31">
        <v>3.96</v>
      </c>
      <c r="K420" s="31">
        <v>2.13</v>
      </c>
      <c r="L420" s="31">
        <v>2.2999999999999998</v>
      </c>
      <c r="M420" s="28">
        <v>113</v>
      </c>
      <c r="N420" s="31">
        <v>0.1</v>
      </c>
      <c r="O420" s="31">
        <v>0.34</v>
      </c>
      <c r="P420" s="28">
        <v>413</v>
      </c>
      <c r="Q420" s="31">
        <v>0.19</v>
      </c>
      <c r="R420" s="31">
        <v>0.5</v>
      </c>
      <c r="S420" s="28">
        <v>2510</v>
      </c>
      <c r="T420" s="31">
        <v>0.5</v>
      </c>
      <c r="U420" s="31">
        <v>0.82</v>
      </c>
      <c r="V420" s="28">
        <v>5021</v>
      </c>
      <c r="W420" s="31">
        <v>0.82</v>
      </c>
      <c r="X420" s="38" t="s">
        <v>25</v>
      </c>
    </row>
    <row r="421" spans="1:24">
      <c r="A421" s="26" t="s">
        <v>15064</v>
      </c>
      <c r="B421" s="26" t="s">
        <v>15064</v>
      </c>
      <c r="C421" s="26" t="s">
        <v>15065</v>
      </c>
      <c r="D421" s="27">
        <v>48.8</v>
      </c>
      <c r="E421" s="28">
        <v>300</v>
      </c>
      <c r="F421" s="29">
        <v>1.3</v>
      </c>
      <c r="G421" s="29">
        <v>1.07</v>
      </c>
      <c r="H421" s="30">
        <v>4.7000000000000002E-3</v>
      </c>
      <c r="I421" s="31">
        <v>3.96</v>
      </c>
      <c r="J421" s="31">
        <v>4.0199999999999996</v>
      </c>
      <c r="K421" s="31">
        <v>2.2999999999999998</v>
      </c>
      <c r="L421" s="31">
        <v>2.59</v>
      </c>
      <c r="M421" s="28">
        <v>238</v>
      </c>
      <c r="N421" s="31">
        <v>0.15</v>
      </c>
      <c r="O421" s="31">
        <v>0.42</v>
      </c>
      <c r="P421" s="28">
        <v>833</v>
      </c>
      <c r="Q421" s="31">
        <v>0.28000000000000003</v>
      </c>
      <c r="R421" s="31">
        <v>0.6</v>
      </c>
      <c r="S421" s="28">
        <v>2486</v>
      </c>
      <c r="T421" s="31">
        <v>0.5</v>
      </c>
      <c r="U421" s="31">
        <v>0.81</v>
      </c>
      <c r="V421" s="28">
        <v>4971</v>
      </c>
      <c r="W421" s="31">
        <v>0.81</v>
      </c>
      <c r="X421" s="38" t="s">
        <v>25</v>
      </c>
    </row>
    <row r="422" spans="1:24">
      <c r="A422" s="26" t="s">
        <v>15065</v>
      </c>
      <c r="B422" s="26" t="s">
        <v>15065</v>
      </c>
      <c r="C422" s="26" t="s">
        <v>15066</v>
      </c>
      <c r="D422" s="27">
        <v>48.8</v>
      </c>
      <c r="E422" s="28">
        <v>300</v>
      </c>
      <c r="F422" s="29">
        <v>1.07</v>
      </c>
      <c r="G422" s="29">
        <v>0.85</v>
      </c>
      <c r="H422" s="30">
        <v>4.4999999999999997E-3</v>
      </c>
      <c r="I422" s="31">
        <v>4.0199999999999996</v>
      </c>
      <c r="J422" s="31">
        <v>4.0999999999999996</v>
      </c>
      <c r="K422" s="31">
        <v>2.59</v>
      </c>
      <c r="L422" s="31">
        <v>2.89</v>
      </c>
      <c r="M422" s="28">
        <v>238</v>
      </c>
      <c r="N422" s="31">
        <v>0.15</v>
      </c>
      <c r="O422" s="31">
        <v>0.41</v>
      </c>
      <c r="P422" s="28">
        <v>833</v>
      </c>
      <c r="Q422" s="31">
        <v>0.28000000000000003</v>
      </c>
      <c r="R422" s="31">
        <v>0.59</v>
      </c>
      <c r="S422" s="28">
        <v>2431</v>
      </c>
      <c r="T422" s="31">
        <v>0.5</v>
      </c>
      <c r="U422" s="31">
        <v>0.8</v>
      </c>
      <c r="V422" s="28">
        <v>4862</v>
      </c>
      <c r="W422" s="31">
        <v>0.8</v>
      </c>
      <c r="X422" s="38" t="s">
        <v>25</v>
      </c>
    </row>
    <row r="423" spans="1:24">
      <c r="A423" s="26" t="s">
        <v>15067</v>
      </c>
      <c r="B423" s="26" t="s">
        <v>15067</v>
      </c>
      <c r="C423" s="26" t="s">
        <v>15068</v>
      </c>
      <c r="D423" s="27">
        <v>45.8</v>
      </c>
      <c r="E423" s="28">
        <v>300</v>
      </c>
      <c r="F423" s="29">
        <v>2.21</v>
      </c>
      <c r="G423" s="29">
        <v>1.87</v>
      </c>
      <c r="H423" s="30">
        <v>7.4000000000000003E-3</v>
      </c>
      <c r="I423" s="31">
        <v>4.0999999999999996</v>
      </c>
      <c r="J423" s="31">
        <v>4.4000000000000004</v>
      </c>
      <c r="K423" s="31">
        <v>1.53</v>
      </c>
      <c r="L423" s="31">
        <v>2.17</v>
      </c>
      <c r="M423" s="28">
        <v>18</v>
      </c>
      <c r="N423" s="31">
        <v>0.04</v>
      </c>
      <c r="O423" s="31">
        <v>0.22</v>
      </c>
      <c r="P423" s="28">
        <v>71</v>
      </c>
      <c r="Q423" s="31">
        <v>7.0000000000000007E-2</v>
      </c>
      <c r="R423" s="31">
        <v>0.34</v>
      </c>
      <c r="S423" s="28">
        <v>3119</v>
      </c>
      <c r="T423" s="31">
        <v>0.5</v>
      </c>
      <c r="U423" s="31">
        <v>1.02</v>
      </c>
      <c r="V423" s="28">
        <v>6239</v>
      </c>
      <c r="W423" s="31">
        <v>1.02</v>
      </c>
      <c r="X423" s="38" t="s">
        <v>25</v>
      </c>
    </row>
    <row r="424" spans="1:24">
      <c r="A424" s="26" t="s">
        <v>15068</v>
      </c>
      <c r="B424" s="26" t="s">
        <v>15068</v>
      </c>
      <c r="C424" s="26" t="s">
        <v>15066</v>
      </c>
      <c r="D424" s="27">
        <v>22.8</v>
      </c>
      <c r="E424" s="28">
        <v>300</v>
      </c>
      <c r="F424" s="29">
        <v>1.87</v>
      </c>
      <c r="G424" s="29">
        <v>1.77</v>
      </c>
      <c r="H424" s="30">
        <v>4.4000000000000003E-3</v>
      </c>
      <c r="I424" s="31">
        <v>4.4000000000000004</v>
      </c>
      <c r="J424" s="31">
        <v>4.0999999999999996</v>
      </c>
      <c r="K424" s="31">
        <v>2.17</v>
      </c>
      <c r="L424" s="31">
        <v>1.97</v>
      </c>
      <c r="M424" s="28">
        <v>110</v>
      </c>
      <c r="N424" s="31">
        <v>0.1</v>
      </c>
      <c r="O424" s="31">
        <v>0.32</v>
      </c>
      <c r="P424" s="28">
        <v>402</v>
      </c>
      <c r="Q424" s="31">
        <v>0.2</v>
      </c>
      <c r="R424" s="31">
        <v>0.48</v>
      </c>
      <c r="S424" s="28">
        <v>2398</v>
      </c>
      <c r="T424" s="31">
        <v>0.5</v>
      </c>
      <c r="U424" s="31">
        <v>0.79</v>
      </c>
      <c r="V424" s="28">
        <v>4795</v>
      </c>
      <c r="W424" s="31">
        <v>0.79</v>
      </c>
      <c r="X424" s="38" t="s">
        <v>25</v>
      </c>
    </row>
    <row r="425" spans="1:24">
      <c r="A425" s="26" t="s">
        <v>15069</v>
      </c>
      <c r="B425" s="26" t="s">
        <v>15069</v>
      </c>
      <c r="C425" s="26" t="s">
        <v>15070</v>
      </c>
      <c r="D425" s="27">
        <v>3.5</v>
      </c>
      <c r="E425" s="28">
        <v>300</v>
      </c>
      <c r="F425" s="29">
        <v>1.34</v>
      </c>
      <c r="G425" s="29">
        <v>1.32</v>
      </c>
      <c r="H425" s="30">
        <v>5.7000000000000002E-3</v>
      </c>
      <c r="I425" s="31">
        <v>4.4000000000000004</v>
      </c>
      <c r="J425" s="31">
        <v>4.2</v>
      </c>
      <c r="K425" s="31">
        <v>2.7</v>
      </c>
      <c r="L425" s="31">
        <v>2.52</v>
      </c>
      <c r="M425" s="28">
        <v>63</v>
      </c>
      <c r="N425" s="31">
        <v>0.08</v>
      </c>
      <c r="O425" s="31">
        <v>0.3</v>
      </c>
      <c r="P425" s="28">
        <v>236</v>
      </c>
      <c r="Q425" s="31">
        <v>0.14000000000000001</v>
      </c>
      <c r="R425" s="31">
        <v>0.45</v>
      </c>
      <c r="S425" s="28">
        <v>2737</v>
      </c>
      <c r="T425" s="31">
        <v>0.5</v>
      </c>
      <c r="U425" s="31">
        <v>0.9</v>
      </c>
      <c r="V425" s="28">
        <v>5474</v>
      </c>
      <c r="W425" s="31">
        <v>0.9</v>
      </c>
      <c r="X425" s="38" t="s">
        <v>25</v>
      </c>
    </row>
    <row r="426" spans="1:24">
      <c r="A426" s="26" t="s">
        <v>15070</v>
      </c>
      <c r="B426" s="26" t="s">
        <v>15070</v>
      </c>
      <c r="C426" s="26" t="s">
        <v>15071</v>
      </c>
      <c r="D426" s="27">
        <v>26.4</v>
      </c>
      <c r="E426" s="28">
        <v>300</v>
      </c>
      <c r="F426" s="29">
        <v>1.32</v>
      </c>
      <c r="G426" s="29">
        <v>1.19</v>
      </c>
      <c r="H426" s="30">
        <v>4.8999999999999998E-3</v>
      </c>
      <c r="I426" s="31">
        <v>4.2</v>
      </c>
      <c r="J426" s="31">
        <v>4.05</v>
      </c>
      <c r="K426" s="31">
        <v>2.52</v>
      </c>
      <c r="L426" s="31">
        <v>2.5</v>
      </c>
      <c r="M426" s="28">
        <v>63</v>
      </c>
      <c r="N426" s="31">
        <v>0.08</v>
      </c>
      <c r="O426" s="31">
        <v>0.28999999999999998</v>
      </c>
      <c r="P426" s="28">
        <v>236</v>
      </c>
      <c r="Q426" s="31">
        <v>0.15</v>
      </c>
      <c r="R426" s="31">
        <v>0.42</v>
      </c>
      <c r="S426" s="28">
        <v>2541</v>
      </c>
      <c r="T426" s="31">
        <v>0.5</v>
      </c>
      <c r="U426" s="31">
        <v>0.83</v>
      </c>
      <c r="V426" s="28">
        <v>5081</v>
      </c>
      <c r="W426" s="31">
        <v>0.83</v>
      </c>
      <c r="X426" s="38" t="s">
        <v>25</v>
      </c>
    </row>
    <row r="427" spans="1:24">
      <c r="A427" s="26" t="s">
        <v>15071</v>
      </c>
      <c r="B427" s="26" t="s">
        <v>15071</v>
      </c>
      <c r="C427" s="26" t="s">
        <v>15072</v>
      </c>
      <c r="D427" s="27">
        <v>23.8</v>
      </c>
      <c r="E427" s="28">
        <v>300</v>
      </c>
      <c r="F427" s="29">
        <v>1.19</v>
      </c>
      <c r="G427" s="29">
        <v>1.08</v>
      </c>
      <c r="H427" s="30">
        <v>4.5999999999999999E-3</v>
      </c>
      <c r="I427" s="31">
        <v>4.05</v>
      </c>
      <c r="J427" s="31">
        <v>4.0599999999999996</v>
      </c>
      <c r="K427" s="31">
        <v>2.5</v>
      </c>
      <c r="L427" s="31">
        <v>2.62</v>
      </c>
      <c r="M427" s="28">
        <v>107</v>
      </c>
      <c r="N427" s="31">
        <v>0.1</v>
      </c>
      <c r="O427" s="31">
        <v>0.33</v>
      </c>
      <c r="P427" s="28">
        <v>390</v>
      </c>
      <c r="Q427" s="31">
        <v>0.19</v>
      </c>
      <c r="R427" s="31">
        <v>0.48</v>
      </c>
      <c r="S427" s="28">
        <v>2461</v>
      </c>
      <c r="T427" s="31">
        <v>0.5</v>
      </c>
      <c r="U427" s="31">
        <v>0.81</v>
      </c>
      <c r="V427" s="28">
        <v>4923</v>
      </c>
      <c r="W427" s="31">
        <v>0.81</v>
      </c>
      <c r="X427" s="38" t="s">
        <v>25</v>
      </c>
    </row>
    <row r="428" spans="1:24">
      <c r="A428" s="26" t="s">
        <v>15072</v>
      </c>
      <c r="B428" s="26" t="s">
        <v>15072</v>
      </c>
      <c r="C428" s="26" t="s">
        <v>15066</v>
      </c>
      <c r="D428" s="27">
        <v>22.8</v>
      </c>
      <c r="E428" s="28">
        <v>300</v>
      </c>
      <c r="F428" s="29">
        <v>1.08</v>
      </c>
      <c r="G428" s="29">
        <v>0.97</v>
      </c>
      <c r="H428" s="30">
        <v>4.7999999999999996E-3</v>
      </c>
      <c r="I428" s="31">
        <v>4.0599999999999996</v>
      </c>
      <c r="J428" s="31">
        <v>4.0999999999999996</v>
      </c>
      <c r="K428" s="31">
        <v>2.62</v>
      </c>
      <c r="L428" s="31">
        <v>2.77</v>
      </c>
      <c r="M428" s="28">
        <v>151</v>
      </c>
      <c r="N428" s="31">
        <v>0.12</v>
      </c>
      <c r="O428" s="31">
        <v>0.37</v>
      </c>
      <c r="P428" s="28">
        <v>541</v>
      </c>
      <c r="Q428" s="31">
        <v>0.22</v>
      </c>
      <c r="R428" s="31">
        <v>0.54</v>
      </c>
      <c r="S428" s="28">
        <v>2515</v>
      </c>
      <c r="T428" s="31">
        <v>0.5</v>
      </c>
      <c r="U428" s="31">
        <v>0.82</v>
      </c>
      <c r="V428" s="28">
        <v>5029</v>
      </c>
      <c r="W428" s="31">
        <v>0.82</v>
      </c>
      <c r="X428" s="38" t="s">
        <v>25</v>
      </c>
    </row>
    <row r="429" spans="1:24">
      <c r="A429" s="26" t="s">
        <v>15066</v>
      </c>
      <c r="B429" s="26" t="s">
        <v>15066</v>
      </c>
      <c r="C429" s="26" t="s">
        <v>15073</v>
      </c>
      <c r="D429" s="27">
        <v>45.8</v>
      </c>
      <c r="E429" s="28">
        <v>300</v>
      </c>
      <c r="F429" s="29">
        <v>0.85</v>
      </c>
      <c r="G429" s="29">
        <v>0.63</v>
      </c>
      <c r="H429" s="30">
        <v>4.7999999999999996E-3</v>
      </c>
      <c r="I429" s="31">
        <v>4.0999999999999996</v>
      </c>
      <c r="J429" s="31">
        <v>4.0199999999999996</v>
      </c>
      <c r="K429" s="31">
        <v>2.89</v>
      </c>
      <c r="L429" s="31">
        <v>3.03</v>
      </c>
      <c r="M429" s="28">
        <v>499</v>
      </c>
      <c r="N429" s="31">
        <v>0.21</v>
      </c>
      <c r="O429" s="31">
        <v>0.52</v>
      </c>
      <c r="P429" s="28">
        <v>1651</v>
      </c>
      <c r="Q429" s="31">
        <v>0.39</v>
      </c>
      <c r="R429" s="31">
        <v>0.74</v>
      </c>
      <c r="S429" s="28">
        <v>2509</v>
      </c>
      <c r="T429" s="31">
        <v>0.5</v>
      </c>
      <c r="U429" s="31">
        <v>0.82</v>
      </c>
      <c r="V429" s="28">
        <v>5019</v>
      </c>
      <c r="W429" s="31">
        <v>0.82</v>
      </c>
      <c r="X429" s="38" t="s">
        <v>25</v>
      </c>
    </row>
    <row r="430" spans="1:24">
      <c r="A430" s="26" t="s">
        <v>15073</v>
      </c>
      <c r="B430" s="26" t="s">
        <v>15073</v>
      </c>
      <c r="C430" s="26" t="s">
        <v>15074</v>
      </c>
      <c r="D430" s="27">
        <v>43.8</v>
      </c>
      <c r="E430" s="28">
        <v>300</v>
      </c>
      <c r="F430" s="29">
        <v>0.63</v>
      </c>
      <c r="G430" s="29">
        <v>0.43</v>
      </c>
      <c r="H430" s="30">
        <v>4.5999999999999999E-3</v>
      </c>
      <c r="I430" s="31">
        <v>4.0199999999999996</v>
      </c>
      <c r="J430" s="31">
        <v>4.0199999999999996</v>
      </c>
      <c r="K430" s="31">
        <v>3.03</v>
      </c>
      <c r="L430" s="31">
        <v>3.23</v>
      </c>
      <c r="M430" s="28">
        <v>499</v>
      </c>
      <c r="N430" s="31">
        <v>0.22</v>
      </c>
      <c r="O430" s="31">
        <v>0.51</v>
      </c>
      <c r="P430" s="28">
        <v>1651</v>
      </c>
      <c r="Q430" s="31">
        <v>0.4</v>
      </c>
      <c r="R430" s="31">
        <v>0.72</v>
      </c>
      <c r="S430" s="28">
        <v>2446</v>
      </c>
      <c r="T430" s="31">
        <v>0.5</v>
      </c>
      <c r="U430" s="31">
        <v>0.8</v>
      </c>
      <c r="V430" s="28">
        <v>4893</v>
      </c>
      <c r="W430" s="31">
        <v>0.8</v>
      </c>
      <c r="X430" s="38" t="s">
        <v>25</v>
      </c>
    </row>
    <row r="431" spans="1:24">
      <c r="A431" s="26" t="s">
        <v>15075</v>
      </c>
      <c r="B431" s="26" t="s">
        <v>15075</v>
      </c>
      <c r="C431" s="26" t="s">
        <v>15076</v>
      </c>
      <c r="D431" s="27">
        <v>29.8</v>
      </c>
      <c r="E431" s="28">
        <v>300</v>
      </c>
      <c r="F431" s="29">
        <v>1.46</v>
      </c>
      <c r="G431" s="29">
        <v>1.31</v>
      </c>
      <c r="H431" s="30">
        <v>5.0000000000000001E-3</v>
      </c>
      <c r="I431" s="31">
        <v>3.78</v>
      </c>
      <c r="J431" s="31">
        <v>3.89</v>
      </c>
      <c r="K431" s="31">
        <v>1.96</v>
      </c>
      <c r="L431" s="31">
        <v>2.2200000000000002</v>
      </c>
      <c r="M431" s="28">
        <v>49</v>
      </c>
      <c r="N431" s="31">
        <v>7.0000000000000007E-2</v>
      </c>
      <c r="O431" s="31">
        <v>0.27</v>
      </c>
      <c r="P431" s="28">
        <v>186</v>
      </c>
      <c r="Q431" s="31">
        <v>0.13</v>
      </c>
      <c r="R431" s="31">
        <v>0.4</v>
      </c>
      <c r="S431" s="28">
        <v>2569</v>
      </c>
      <c r="T431" s="31">
        <v>0.5</v>
      </c>
      <c r="U431" s="31">
        <v>0.84</v>
      </c>
      <c r="V431" s="28">
        <v>5137</v>
      </c>
      <c r="W431" s="31">
        <v>0.84</v>
      </c>
      <c r="X431" s="38" t="s">
        <v>25</v>
      </c>
    </row>
    <row r="432" spans="1:24">
      <c r="A432" s="26" t="s">
        <v>15076</v>
      </c>
      <c r="B432" s="26" t="s">
        <v>15076</v>
      </c>
      <c r="C432" s="26" t="s">
        <v>15077</v>
      </c>
      <c r="D432" s="27">
        <v>22.8</v>
      </c>
      <c r="E432" s="28">
        <v>300</v>
      </c>
      <c r="F432" s="29">
        <v>1.31</v>
      </c>
      <c r="G432" s="29">
        <v>1.2</v>
      </c>
      <c r="H432" s="30">
        <v>4.7999999999999996E-3</v>
      </c>
      <c r="I432" s="31">
        <v>3.89</v>
      </c>
      <c r="J432" s="31">
        <v>3.96</v>
      </c>
      <c r="K432" s="31">
        <v>2.2200000000000002</v>
      </c>
      <c r="L432" s="31">
        <v>2.4</v>
      </c>
      <c r="M432" s="28">
        <v>85</v>
      </c>
      <c r="N432" s="31">
        <v>0.09</v>
      </c>
      <c r="O432" s="31">
        <v>0.31</v>
      </c>
      <c r="P432" s="28">
        <v>314</v>
      </c>
      <c r="Q432" s="31">
        <v>0.17</v>
      </c>
      <c r="R432" s="31">
        <v>0.46</v>
      </c>
      <c r="S432" s="28">
        <v>2515</v>
      </c>
      <c r="T432" s="31">
        <v>0.5</v>
      </c>
      <c r="U432" s="31">
        <v>0.82</v>
      </c>
      <c r="V432" s="28">
        <v>5029</v>
      </c>
      <c r="W432" s="31">
        <v>0.82</v>
      </c>
      <c r="X432" s="38" t="s">
        <v>25</v>
      </c>
    </row>
    <row r="433" spans="1:24">
      <c r="A433" s="26" t="s">
        <v>15077</v>
      </c>
      <c r="B433" s="26" t="s">
        <v>15077</v>
      </c>
      <c r="C433" s="26" t="s">
        <v>15074</v>
      </c>
      <c r="D433" s="27">
        <v>22.8</v>
      </c>
      <c r="E433" s="28">
        <v>300</v>
      </c>
      <c r="F433" s="29">
        <v>1.2</v>
      </c>
      <c r="G433" s="29">
        <v>1.1000000000000001</v>
      </c>
      <c r="H433" s="30">
        <v>4.4000000000000003E-3</v>
      </c>
      <c r="I433" s="31">
        <v>3.96</v>
      </c>
      <c r="J433" s="31">
        <v>4.0199999999999996</v>
      </c>
      <c r="K433" s="31">
        <v>2.4</v>
      </c>
      <c r="L433" s="31">
        <v>2.56</v>
      </c>
      <c r="M433" s="28">
        <v>107</v>
      </c>
      <c r="N433" s="31">
        <v>0.1</v>
      </c>
      <c r="O433" s="31">
        <v>0.32</v>
      </c>
      <c r="P433" s="28">
        <v>390</v>
      </c>
      <c r="Q433" s="31">
        <v>0.19</v>
      </c>
      <c r="R433" s="31">
        <v>0.47</v>
      </c>
      <c r="S433" s="28">
        <v>2398</v>
      </c>
      <c r="T433" s="31">
        <v>0.5</v>
      </c>
      <c r="U433" s="31">
        <v>0.79</v>
      </c>
      <c r="V433" s="28">
        <v>4795</v>
      </c>
      <c r="W433" s="31">
        <v>0.79</v>
      </c>
      <c r="X433" s="38" t="s">
        <v>25</v>
      </c>
    </row>
    <row r="434" spans="1:24">
      <c r="A434" s="26" t="s">
        <v>15074</v>
      </c>
      <c r="B434" s="26" t="s">
        <v>15074</v>
      </c>
      <c r="C434" s="26" t="s">
        <v>15078</v>
      </c>
      <c r="D434" s="27">
        <v>22.8</v>
      </c>
      <c r="E434" s="28">
        <v>300</v>
      </c>
      <c r="F434" s="29">
        <v>0.43</v>
      </c>
      <c r="G434" s="29">
        <v>0.32</v>
      </c>
      <c r="H434" s="30">
        <v>4.7999999999999996E-3</v>
      </c>
      <c r="I434" s="31">
        <v>4.0199999999999996</v>
      </c>
      <c r="J434" s="31">
        <v>4.0999999999999996</v>
      </c>
      <c r="K434" s="31">
        <v>3.23</v>
      </c>
      <c r="L434" s="31">
        <v>3.42</v>
      </c>
      <c r="M434" s="28">
        <v>661</v>
      </c>
      <c r="N434" s="31">
        <v>0.24</v>
      </c>
      <c r="O434" s="31">
        <v>0.56999999999999995</v>
      </c>
      <c r="P434" s="28">
        <v>2132</v>
      </c>
      <c r="Q434" s="31">
        <v>0.45</v>
      </c>
      <c r="R434" s="31">
        <v>0.79</v>
      </c>
      <c r="S434" s="28">
        <v>2515</v>
      </c>
      <c r="T434" s="31">
        <v>0.5</v>
      </c>
      <c r="U434" s="31">
        <v>0.82</v>
      </c>
      <c r="V434" s="28">
        <v>5029</v>
      </c>
      <c r="W434" s="31">
        <v>0.82</v>
      </c>
      <c r="X434" s="38" t="s">
        <v>25</v>
      </c>
    </row>
    <row r="435" spans="1:24">
      <c r="A435" s="26" t="s">
        <v>15078</v>
      </c>
      <c r="B435" s="26" t="s">
        <v>15078</v>
      </c>
      <c r="C435" s="26" t="s">
        <v>15079</v>
      </c>
      <c r="D435" s="27">
        <v>38.799999999999997</v>
      </c>
      <c r="E435" s="28">
        <v>300</v>
      </c>
      <c r="F435" s="29">
        <v>0.32</v>
      </c>
      <c r="G435" s="29">
        <v>0.14000000000000001</v>
      </c>
      <c r="H435" s="30">
        <v>4.5999999999999999E-3</v>
      </c>
      <c r="I435" s="31">
        <v>4.0999999999999996</v>
      </c>
      <c r="J435" s="31">
        <v>4.2</v>
      </c>
      <c r="K435" s="31">
        <v>3.42</v>
      </c>
      <c r="L435" s="31">
        <v>3.7</v>
      </c>
      <c r="M435" s="28">
        <v>686</v>
      </c>
      <c r="N435" s="31">
        <v>0.25</v>
      </c>
      <c r="O435" s="31">
        <v>0.56999999999999995</v>
      </c>
      <c r="P435" s="28">
        <v>2205</v>
      </c>
      <c r="Q435" s="31">
        <v>0.47</v>
      </c>
      <c r="R435" s="31">
        <v>0.78</v>
      </c>
      <c r="S435" s="28">
        <v>2466</v>
      </c>
      <c r="T435" s="31">
        <v>0.5</v>
      </c>
      <c r="U435" s="31">
        <v>0.81</v>
      </c>
      <c r="V435" s="28">
        <v>4932</v>
      </c>
      <c r="W435" s="31">
        <v>0.81</v>
      </c>
      <c r="X435" s="38" t="s">
        <v>25</v>
      </c>
    </row>
    <row r="436" spans="1:24">
      <c r="A436" s="26" t="s">
        <v>15079</v>
      </c>
      <c r="B436" s="26" t="s">
        <v>15079</v>
      </c>
      <c r="C436" s="26" t="s">
        <v>15630</v>
      </c>
      <c r="D436" s="27">
        <v>38.799999999999997</v>
      </c>
      <c r="E436" s="28">
        <v>300</v>
      </c>
      <c r="F436" s="29">
        <v>0.14000000000000001</v>
      </c>
      <c r="G436" s="29">
        <v>-0.17</v>
      </c>
      <c r="H436" s="30">
        <v>8.0000000000000002E-3</v>
      </c>
      <c r="I436" s="31">
        <v>4.2</v>
      </c>
      <c r="J436" s="31">
        <v>4.0199999999999996</v>
      </c>
      <c r="K436" s="31">
        <v>3.7</v>
      </c>
      <c r="L436" s="31">
        <v>3.83</v>
      </c>
      <c r="M436" s="28">
        <v>780</v>
      </c>
      <c r="N436" s="31">
        <v>0.23</v>
      </c>
      <c r="O436" s="31">
        <v>0.71</v>
      </c>
      <c r="P436" s="28">
        <v>2477</v>
      </c>
      <c r="Q436" s="31">
        <v>0.43</v>
      </c>
      <c r="R436" s="31">
        <v>0.99</v>
      </c>
      <c r="S436" s="28">
        <v>3236</v>
      </c>
      <c r="T436" s="31">
        <v>0.5</v>
      </c>
      <c r="U436" s="31">
        <v>1.06</v>
      </c>
      <c r="V436" s="28">
        <v>6472</v>
      </c>
      <c r="W436" s="31">
        <v>1.06</v>
      </c>
      <c r="X436" s="38" t="s">
        <v>25</v>
      </c>
    </row>
    <row r="437" spans="1:24">
      <c r="A437" s="26" t="s">
        <v>15080</v>
      </c>
      <c r="B437" s="26" t="s">
        <v>15080</v>
      </c>
      <c r="C437" s="26" t="s">
        <v>15081</v>
      </c>
      <c r="D437" s="27">
        <v>36.299999999999997</v>
      </c>
      <c r="E437" s="28">
        <v>300</v>
      </c>
      <c r="F437" s="29">
        <v>0.22</v>
      </c>
      <c r="G437" s="29">
        <v>-0.02</v>
      </c>
      <c r="H437" s="30">
        <v>6.6E-3</v>
      </c>
      <c r="I437" s="31">
        <v>4.03</v>
      </c>
      <c r="J437" s="31">
        <v>4.1399999999999997</v>
      </c>
      <c r="K437" s="31">
        <v>3.45</v>
      </c>
      <c r="L437" s="31">
        <v>3.8</v>
      </c>
      <c r="M437" s="28">
        <v>85</v>
      </c>
      <c r="N437" s="31">
        <v>0.08</v>
      </c>
      <c r="O437" s="31">
        <v>0.35</v>
      </c>
      <c r="P437" s="28">
        <v>314</v>
      </c>
      <c r="Q437" s="31">
        <v>0.16</v>
      </c>
      <c r="R437" s="31">
        <v>0.51</v>
      </c>
      <c r="S437" s="28">
        <v>2944</v>
      </c>
      <c r="T437" s="31">
        <v>0.5</v>
      </c>
      <c r="U437" s="31">
        <v>0.96</v>
      </c>
      <c r="V437" s="28">
        <v>5888</v>
      </c>
      <c r="W437" s="31">
        <v>0.96</v>
      </c>
      <c r="X437" s="38" t="s">
        <v>24</v>
      </c>
    </row>
    <row r="438" spans="1:24">
      <c r="A438" s="26" t="s">
        <v>15081</v>
      </c>
      <c r="B438" s="26" t="s">
        <v>15081</v>
      </c>
      <c r="C438" s="26" t="s">
        <v>15082</v>
      </c>
      <c r="D438" s="27">
        <v>36.299999999999997</v>
      </c>
      <c r="E438" s="28">
        <v>300</v>
      </c>
      <c r="F438" s="29">
        <v>-0.15</v>
      </c>
      <c r="G438" s="29">
        <v>-0.37</v>
      </c>
      <c r="H438" s="30">
        <v>6.1000000000000004E-3</v>
      </c>
      <c r="I438" s="31">
        <v>4.1399999999999997</v>
      </c>
      <c r="J438" s="31">
        <v>4.3099999999999996</v>
      </c>
      <c r="K438" s="31">
        <v>3.93</v>
      </c>
      <c r="L438" s="31">
        <v>4.32</v>
      </c>
      <c r="M438" s="28">
        <v>85</v>
      </c>
      <c r="N438" s="31">
        <v>0.09</v>
      </c>
      <c r="O438" s="31">
        <v>0.34</v>
      </c>
      <c r="P438" s="28">
        <v>314</v>
      </c>
      <c r="Q438" s="31">
        <v>0.16</v>
      </c>
      <c r="R438" s="31">
        <v>0.5</v>
      </c>
      <c r="S438" s="28">
        <v>2819</v>
      </c>
      <c r="T438" s="31">
        <v>0.5</v>
      </c>
      <c r="U438" s="31">
        <v>0.92</v>
      </c>
      <c r="V438" s="28">
        <v>5637</v>
      </c>
      <c r="W438" s="31">
        <v>0.92</v>
      </c>
      <c r="X438" s="38" t="s">
        <v>24</v>
      </c>
    </row>
    <row r="439" spans="1:24">
      <c r="A439" s="26" t="s">
        <v>15082</v>
      </c>
      <c r="B439" s="26" t="s">
        <v>15082</v>
      </c>
      <c r="C439" s="26" t="s">
        <v>15083</v>
      </c>
      <c r="D439" s="27">
        <v>35.4</v>
      </c>
      <c r="E439" s="28">
        <v>300</v>
      </c>
      <c r="F439" s="29">
        <v>-0.37</v>
      </c>
      <c r="G439" s="29">
        <v>-0.6</v>
      </c>
      <c r="H439" s="30">
        <v>6.4999999999999997E-3</v>
      </c>
      <c r="I439" s="31">
        <v>4.3099999999999996</v>
      </c>
      <c r="J439" s="31">
        <v>4.2699999999999996</v>
      </c>
      <c r="K439" s="31">
        <v>4.32</v>
      </c>
      <c r="L439" s="31">
        <v>4.51</v>
      </c>
      <c r="M439" s="28">
        <v>121</v>
      </c>
      <c r="N439" s="31">
        <v>0.1</v>
      </c>
      <c r="O439" s="31">
        <v>0.38</v>
      </c>
      <c r="P439" s="28">
        <v>438</v>
      </c>
      <c r="Q439" s="31">
        <v>0.19</v>
      </c>
      <c r="R439" s="31">
        <v>0.56000000000000005</v>
      </c>
      <c r="S439" s="28">
        <v>2918</v>
      </c>
      <c r="T439" s="31">
        <v>0.5</v>
      </c>
      <c r="U439" s="31">
        <v>0.96</v>
      </c>
      <c r="V439" s="28">
        <v>5837</v>
      </c>
      <c r="W439" s="31">
        <v>0.96</v>
      </c>
      <c r="X439" s="38" t="s">
        <v>25</v>
      </c>
    </row>
    <row r="440" spans="1:24">
      <c r="A440" s="26" t="s">
        <v>15084</v>
      </c>
      <c r="B440" s="26" t="s">
        <v>15084</v>
      </c>
      <c r="C440" s="26" t="s">
        <v>15085</v>
      </c>
      <c r="D440" s="27">
        <v>47.3</v>
      </c>
      <c r="E440" s="28">
        <v>300</v>
      </c>
      <c r="F440" s="29">
        <v>0.04</v>
      </c>
      <c r="G440" s="29">
        <v>-0.27</v>
      </c>
      <c r="H440" s="30">
        <v>6.6E-3</v>
      </c>
      <c r="I440" s="31">
        <v>3.81</v>
      </c>
      <c r="J440" s="31">
        <v>4.05</v>
      </c>
      <c r="K440" s="31">
        <v>3.41</v>
      </c>
      <c r="L440" s="31">
        <v>3.96</v>
      </c>
      <c r="M440" s="28">
        <v>105</v>
      </c>
      <c r="N440" s="31">
        <v>0.09</v>
      </c>
      <c r="O440" s="31">
        <v>0.37</v>
      </c>
      <c r="P440" s="28">
        <v>383</v>
      </c>
      <c r="Q440" s="31">
        <v>0.17</v>
      </c>
      <c r="R440" s="31">
        <v>0.54</v>
      </c>
      <c r="S440" s="28">
        <v>2931</v>
      </c>
      <c r="T440" s="31">
        <v>0.5</v>
      </c>
      <c r="U440" s="31">
        <v>0.96</v>
      </c>
      <c r="V440" s="28">
        <v>5862</v>
      </c>
      <c r="W440" s="31">
        <v>0.96</v>
      </c>
      <c r="X440" s="38" t="s">
        <v>25</v>
      </c>
    </row>
    <row r="441" spans="1:24">
      <c r="A441" s="26" t="s">
        <v>15085</v>
      </c>
      <c r="B441" s="26" t="s">
        <v>15085</v>
      </c>
      <c r="C441" s="26" t="s">
        <v>15083</v>
      </c>
      <c r="D441" s="27">
        <v>50.6</v>
      </c>
      <c r="E441" s="28">
        <v>300</v>
      </c>
      <c r="F441" s="29">
        <v>-0.27</v>
      </c>
      <c r="G441" s="29">
        <v>-0.6</v>
      </c>
      <c r="H441" s="30">
        <v>6.4999999999999997E-3</v>
      </c>
      <c r="I441" s="31">
        <v>4.05</v>
      </c>
      <c r="J441" s="31">
        <v>4.2699999999999996</v>
      </c>
      <c r="K441" s="31">
        <v>3.96</v>
      </c>
      <c r="L441" s="31">
        <v>4.51</v>
      </c>
      <c r="M441" s="28">
        <v>105</v>
      </c>
      <c r="N441" s="31">
        <v>0.09</v>
      </c>
      <c r="O441" s="31">
        <v>0.37</v>
      </c>
      <c r="P441" s="28">
        <v>383</v>
      </c>
      <c r="Q441" s="31">
        <v>0.17</v>
      </c>
      <c r="R441" s="31">
        <v>0.54</v>
      </c>
      <c r="S441" s="28">
        <v>2924</v>
      </c>
      <c r="T441" s="31">
        <v>0.5</v>
      </c>
      <c r="U441" s="31">
        <v>0.96</v>
      </c>
      <c r="V441" s="28">
        <v>5848</v>
      </c>
      <c r="W441" s="31">
        <v>0.96</v>
      </c>
      <c r="X441" s="38" t="s">
        <v>25</v>
      </c>
    </row>
    <row r="442" spans="1:24">
      <c r="A442" s="26" t="s">
        <v>15083</v>
      </c>
      <c r="B442" s="26" t="s">
        <v>15083</v>
      </c>
      <c r="C442" s="26" t="s">
        <v>15086</v>
      </c>
      <c r="D442" s="27">
        <v>35.6</v>
      </c>
      <c r="E442" s="28">
        <v>300</v>
      </c>
      <c r="F442" s="29">
        <v>-0.6</v>
      </c>
      <c r="G442" s="29">
        <v>-0.69</v>
      </c>
      <c r="H442" s="30">
        <v>2.5000000000000001E-3</v>
      </c>
      <c r="I442" s="31">
        <v>4.2699999999999996</v>
      </c>
      <c r="J442" s="31">
        <v>4.42</v>
      </c>
      <c r="K442" s="31">
        <v>4.51</v>
      </c>
      <c r="L442" s="31">
        <v>4.75</v>
      </c>
      <c r="M442" s="28">
        <v>320</v>
      </c>
      <c r="N442" s="31">
        <v>0.2</v>
      </c>
      <c r="O442" s="31">
        <v>0.37</v>
      </c>
      <c r="P442" s="28">
        <v>1094</v>
      </c>
      <c r="Q442" s="31">
        <v>0.38</v>
      </c>
      <c r="R442" s="31">
        <v>0.52</v>
      </c>
      <c r="S442" s="28">
        <v>1820</v>
      </c>
      <c r="T442" s="31">
        <v>0.5</v>
      </c>
      <c r="U442" s="31">
        <v>0.6</v>
      </c>
      <c r="V442" s="28">
        <v>3641</v>
      </c>
      <c r="W442" s="31">
        <v>0.6</v>
      </c>
      <c r="X442" s="38" t="s">
        <v>25</v>
      </c>
    </row>
    <row r="443" spans="1:24">
      <c r="A443" s="26" t="s">
        <v>15086</v>
      </c>
      <c r="B443" s="26" t="s">
        <v>15086</v>
      </c>
      <c r="C443" s="26" t="s">
        <v>15087</v>
      </c>
      <c r="D443" s="27">
        <v>35.4</v>
      </c>
      <c r="E443" s="28">
        <v>300</v>
      </c>
      <c r="F443" s="29">
        <v>-0.69</v>
      </c>
      <c r="G443" s="29">
        <v>-0.78</v>
      </c>
      <c r="H443" s="30">
        <v>2.5000000000000001E-3</v>
      </c>
      <c r="I443" s="31">
        <v>4.42</v>
      </c>
      <c r="J443" s="31">
        <v>4.58</v>
      </c>
      <c r="K443" s="31">
        <v>4.75</v>
      </c>
      <c r="L443" s="31">
        <v>5</v>
      </c>
      <c r="M443" s="28">
        <v>320</v>
      </c>
      <c r="N443" s="31">
        <v>0.2</v>
      </c>
      <c r="O443" s="31">
        <v>0.37</v>
      </c>
      <c r="P443" s="28">
        <v>1094</v>
      </c>
      <c r="Q443" s="31">
        <v>0.38</v>
      </c>
      <c r="R443" s="31">
        <v>0.52</v>
      </c>
      <c r="S443" s="28">
        <v>1826</v>
      </c>
      <c r="T443" s="31">
        <v>0.5</v>
      </c>
      <c r="U443" s="31">
        <v>0.6</v>
      </c>
      <c r="V443" s="28">
        <v>3651</v>
      </c>
      <c r="W443" s="31">
        <v>0.6</v>
      </c>
      <c r="X443" s="38" t="s">
        <v>25</v>
      </c>
    </row>
    <row r="444" spans="1:24">
      <c r="A444" s="26" t="s">
        <v>15088</v>
      </c>
      <c r="B444" s="26" t="s">
        <v>15088</v>
      </c>
      <c r="C444" s="26" t="s">
        <v>15089</v>
      </c>
      <c r="D444" s="27">
        <v>35.6</v>
      </c>
      <c r="E444" s="28">
        <v>300</v>
      </c>
      <c r="F444" s="29">
        <v>-0.27</v>
      </c>
      <c r="G444" s="29">
        <v>-0.5</v>
      </c>
      <c r="H444" s="30">
        <v>6.4999999999999997E-3</v>
      </c>
      <c r="I444" s="31">
        <v>3.81</v>
      </c>
      <c r="J444" s="31">
        <v>4.3</v>
      </c>
      <c r="K444" s="31">
        <v>3.72</v>
      </c>
      <c r="L444" s="31">
        <v>4.4400000000000004</v>
      </c>
      <c r="M444" s="28">
        <v>83</v>
      </c>
      <c r="N444" s="31">
        <v>0.08</v>
      </c>
      <c r="O444" s="31">
        <v>0.34</v>
      </c>
      <c r="P444" s="28">
        <v>306</v>
      </c>
      <c r="Q444" s="31">
        <v>0.16</v>
      </c>
      <c r="R444" s="31">
        <v>0.5</v>
      </c>
      <c r="S444" s="28">
        <v>2910</v>
      </c>
      <c r="T444" s="31">
        <v>0.5</v>
      </c>
      <c r="U444" s="31">
        <v>0.95</v>
      </c>
      <c r="V444" s="28">
        <v>5820</v>
      </c>
      <c r="W444" s="31">
        <v>0.95</v>
      </c>
      <c r="X444" s="38" t="s">
        <v>25</v>
      </c>
    </row>
    <row r="445" spans="1:24">
      <c r="A445" s="26" t="s">
        <v>15089</v>
      </c>
      <c r="B445" s="26" t="s">
        <v>15089</v>
      </c>
      <c r="C445" s="26" t="s">
        <v>15087</v>
      </c>
      <c r="D445" s="27">
        <v>36.4</v>
      </c>
      <c r="E445" s="28">
        <v>300</v>
      </c>
      <c r="F445" s="29">
        <v>-0.62</v>
      </c>
      <c r="G445" s="29">
        <v>-0.86</v>
      </c>
      <c r="H445" s="30">
        <v>6.6E-3</v>
      </c>
      <c r="I445" s="31">
        <v>4.3</v>
      </c>
      <c r="J445" s="31">
        <v>4.58</v>
      </c>
      <c r="K445" s="31">
        <v>4.5599999999999996</v>
      </c>
      <c r="L445" s="31">
        <v>5.08</v>
      </c>
      <c r="M445" s="28">
        <v>83</v>
      </c>
      <c r="N445" s="31">
        <v>0.08</v>
      </c>
      <c r="O445" s="31">
        <v>0.34</v>
      </c>
      <c r="P445" s="28">
        <v>306</v>
      </c>
      <c r="Q445" s="31">
        <v>0.16</v>
      </c>
      <c r="R445" s="31">
        <v>0.51</v>
      </c>
      <c r="S445" s="28">
        <v>2940</v>
      </c>
      <c r="T445" s="31">
        <v>0.5</v>
      </c>
      <c r="U445" s="31">
        <v>0.96</v>
      </c>
      <c r="V445" s="28">
        <v>5880</v>
      </c>
      <c r="W445" s="31">
        <v>0.96</v>
      </c>
      <c r="X445" s="38" t="s">
        <v>25</v>
      </c>
    </row>
    <row r="446" spans="1:24">
      <c r="A446" s="26" t="s">
        <v>15087</v>
      </c>
      <c r="B446" s="26" t="s">
        <v>15087</v>
      </c>
      <c r="C446" s="26" t="s">
        <v>15090</v>
      </c>
      <c r="D446" s="27">
        <v>42.5</v>
      </c>
      <c r="E446" s="28">
        <v>300</v>
      </c>
      <c r="F446" s="29">
        <v>-0.86</v>
      </c>
      <c r="G446" s="29">
        <v>-0.97</v>
      </c>
      <c r="H446" s="30">
        <v>2.5999999999999999E-3</v>
      </c>
      <c r="I446" s="31">
        <v>4.58</v>
      </c>
      <c r="J446" s="31">
        <v>4.16</v>
      </c>
      <c r="K446" s="31">
        <v>5.08</v>
      </c>
      <c r="L446" s="31">
        <v>4.7699999999999996</v>
      </c>
      <c r="M446" s="28">
        <v>488</v>
      </c>
      <c r="N446" s="31">
        <v>0.25</v>
      </c>
      <c r="O446" s="31">
        <v>0.42</v>
      </c>
      <c r="P446" s="28">
        <v>1614</v>
      </c>
      <c r="Q446" s="31">
        <v>0.46</v>
      </c>
      <c r="R446" s="31">
        <v>0.57999999999999996</v>
      </c>
      <c r="S446" s="28">
        <v>1842</v>
      </c>
      <c r="T446" s="31">
        <v>0.5</v>
      </c>
      <c r="U446" s="31">
        <v>0.6</v>
      </c>
      <c r="V446" s="28">
        <v>3684</v>
      </c>
      <c r="W446" s="31">
        <v>0.6</v>
      </c>
      <c r="X446" s="38" t="s">
        <v>25</v>
      </c>
    </row>
    <row r="447" spans="1:24">
      <c r="A447" s="26" t="s">
        <v>15090</v>
      </c>
      <c r="B447" s="26" t="s">
        <v>15090</v>
      </c>
      <c r="C447" s="26" t="s">
        <v>15091</v>
      </c>
      <c r="D447" s="27">
        <v>38</v>
      </c>
      <c r="E447" s="28">
        <v>300</v>
      </c>
      <c r="F447" s="29">
        <v>-0.97</v>
      </c>
      <c r="G447" s="29">
        <v>-1.1200000000000001</v>
      </c>
      <c r="H447" s="30">
        <v>3.8999999999999998E-3</v>
      </c>
      <c r="I447" s="31">
        <v>4.16</v>
      </c>
      <c r="J447" s="31">
        <v>3.93</v>
      </c>
      <c r="K447" s="31">
        <v>4.7699999999999996</v>
      </c>
      <c r="L447" s="31">
        <v>4.6900000000000004</v>
      </c>
      <c r="M447" s="28">
        <v>488</v>
      </c>
      <c r="N447" s="31">
        <v>0.22</v>
      </c>
      <c r="O447" s="31">
        <v>0.49</v>
      </c>
      <c r="P447" s="28">
        <v>1614</v>
      </c>
      <c r="Q447" s="31">
        <v>0.41</v>
      </c>
      <c r="R447" s="31">
        <v>0.68</v>
      </c>
      <c r="S447" s="28">
        <v>2275</v>
      </c>
      <c r="T447" s="31">
        <v>0.5</v>
      </c>
      <c r="U447" s="31">
        <v>0.74</v>
      </c>
      <c r="V447" s="28">
        <v>4549</v>
      </c>
      <c r="W447" s="31">
        <v>0.74</v>
      </c>
      <c r="X447" s="38" t="s">
        <v>25</v>
      </c>
    </row>
    <row r="448" spans="1:24">
      <c r="A448" s="26" t="s">
        <v>15091</v>
      </c>
      <c r="B448" s="26" t="s">
        <v>15091</v>
      </c>
      <c r="C448" s="26" t="s">
        <v>15092</v>
      </c>
      <c r="D448" s="27">
        <v>41.4</v>
      </c>
      <c r="E448" s="28">
        <v>300</v>
      </c>
      <c r="F448" s="29">
        <v>-1.1200000000000001</v>
      </c>
      <c r="G448" s="29">
        <v>-1.26</v>
      </c>
      <c r="H448" s="30">
        <v>3.3999999999999998E-3</v>
      </c>
      <c r="I448" s="31">
        <v>3.93</v>
      </c>
      <c r="J448" s="31">
        <v>3.72</v>
      </c>
      <c r="K448" s="31">
        <v>4.6900000000000004</v>
      </c>
      <c r="L448" s="31">
        <v>4.62</v>
      </c>
      <c r="M448" s="28">
        <v>488</v>
      </c>
      <c r="N448" s="31">
        <v>0.23</v>
      </c>
      <c r="O448" s="31">
        <v>0.46</v>
      </c>
      <c r="P448" s="28">
        <v>1614</v>
      </c>
      <c r="Q448" s="31">
        <v>0.43</v>
      </c>
      <c r="R448" s="31">
        <v>0.64</v>
      </c>
      <c r="S448" s="28">
        <v>2105</v>
      </c>
      <c r="T448" s="31">
        <v>0.5</v>
      </c>
      <c r="U448" s="31">
        <v>0.69</v>
      </c>
      <c r="V448" s="28">
        <v>4211</v>
      </c>
      <c r="W448" s="31">
        <v>0.69</v>
      </c>
      <c r="X448" s="38" t="s">
        <v>25</v>
      </c>
    </row>
    <row r="449" spans="1:24">
      <c r="A449" s="26" t="s">
        <v>15092</v>
      </c>
      <c r="B449" s="26" t="s">
        <v>15092</v>
      </c>
      <c r="C449" s="26" t="s">
        <v>15093</v>
      </c>
      <c r="D449" s="27">
        <v>43.1</v>
      </c>
      <c r="E449" s="28">
        <v>300</v>
      </c>
      <c r="F449" s="29">
        <v>-1.26</v>
      </c>
      <c r="G449" s="29">
        <v>-1.5</v>
      </c>
      <c r="H449" s="30">
        <v>5.5999999999999999E-3</v>
      </c>
      <c r="I449" s="31">
        <v>3.72</v>
      </c>
      <c r="J449" s="31">
        <v>3.5</v>
      </c>
      <c r="K449" s="31">
        <v>4.62</v>
      </c>
      <c r="L449" s="31">
        <v>4.6399999999999997</v>
      </c>
      <c r="M449" s="28">
        <v>488</v>
      </c>
      <c r="N449" s="31">
        <v>0.2</v>
      </c>
      <c r="O449" s="31">
        <v>0.55000000000000004</v>
      </c>
      <c r="P449" s="28">
        <v>1614</v>
      </c>
      <c r="Q449" s="31">
        <v>0.37</v>
      </c>
      <c r="R449" s="31">
        <v>0.77</v>
      </c>
      <c r="S449" s="28">
        <v>2702</v>
      </c>
      <c r="T449" s="31">
        <v>0.5</v>
      </c>
      <c r="U449" s="31">
        <v>0.88</v>
      </c>
      <c r="V449" s="28">
        <v>5403</v>
      </c>
      <c r="W449" s="31">
        <v>0.88</v>
      </c>
      <c r="X449" s="38" t="s">
        <v>25</v>
      </c>
    </row>
    <row r="450" spans="1:24">
      <c r="A450" s="26" t="s">
        <v>15094</v>
      </c>
      <c r="B450" s="26" t="s">
        <v>15094</v>
      </c>
      <c r="C450" s="26" t="s">
        <v>15095</v>
      </c>
      <c r="D450" s="27">
        <v>36.4</v>
      </c>
      <c r="E450" s="28">
        <v>300</v>
      </c>
      <c r="F450" s="29">
        <v>-0.95</v>
      </c>
      <c r="G450" s="29">
        <v>-1.1000000000000001</v>
      </c>
      <c r="H450" s="30">
        <v>4.1000000000000003E-3</v>
      </c>
      <c r="I450" s="31">
        <v>3.3</v>
      </c>
      <c r="J450" s="31">
        <v>3.33</v>
      </c>
      <c r="K450" s="31">
        <v>3.89</v>
      </c>
      <c r="L450" s="31">
        <v>4.07</v>
      </c>
      <c r="M450" s="28">
        <v>89</v>
      </c>
      <c r="N450" s="31">
        <v>0.1</v>
      </c>
      <c r="O450" s="31">
        <v>0.3</v>
      </c>
      <c r="P450" s="28">
        <v>326</v>
      </c>
      <c r="Q450" s="31">
        <v>0.18</v>
      </c>
      <c r="R450" s="31">
        <v>0.44</v>
      </c>
      <c r="S450" s="28">
        <v>2324</v>
      </c>
      <c r="T450" s="31">
        <v>0.5</v>
      </c>
      <c r="U450" s="31">
        <v>0.76</v>
      </c>
      <c r="V450" s="28">
        <v>4648</v>
      </c>
      <c r="W450" s="31">
        <v>0.76</v>
      </c>
      <c r="X450" s="38" t="s">
        <v>25</v>
      </c>
    </row>
    <row r="451" spans="1:24">
      <c r="A451" s="26" t="s">
        <v>15096</v>
      </c>
      <c r="B451" s="26" t="s">
        <v>15096</v>
      </c>
      <c r="C451" s="26" t="s">
        <v>15097</v>
      </c>
      <c r="D451" s="27">
        <v>44.8</v>
      </c>
      <c r="E451" s="28">
        <v>300</v>
      </c>
      <c r="F451" s="29">
        <v>-0.49</v>
      </c>
      <c r="G451" s="29">
        <v>-0.79</v>
      </c>
      <c r="H451" s="30">
        <v>6.7000000000000002E-3</v>
      </c>
      <c r="I451" s="31">
        <v>3.49</v>
      </c>
      <c r="J451" s="31">
        <v>3.41</v>
      </c>
      <c r="K451" s="31">
        <v>3.62</v>
      </c>
      <c r="L451" s="31">
        <v>3.84</v>
      </c>
      <c r="M451" s="28">
        <v>130</v>
      </c>
      <c r="N451" s="31">
        <v>0.1</v>
      </c>
      <c r="O451" s="31">
        <v>0.4</v>
      </c>
      <c r="P451" s="28">
        <v>470</v>
      </c>
      <c r="Q451" s="31">
        <v>0.19</v>
      </c>
      <c r="R451" s="31">
        <v>0.57999999999999996</v>
      </c>
      <c r="S451" s="28">
        <v>2963</v>
      </c>
      <c r="T451" s="31">
        <v>0.5</v>
      </c>
      <c r="U451" s="31">
        <v>0.97</v>
      </c>
      <c r="V451" s="28">
        <v>5925</v>
      </c>
      <c r="W451" s="31">
        <v>0.97</v>
      </c>
      <c r="X451" s="38" t="s">
        <v>25</v>
      </c>
    </row>
    <row r="452" spans="1:24">
      <c r="A452" s="26" t="s">
        <v>15097</v>
      </c>
      <c r="B452" s="26" t="s">
        <v>15097</v>
      </c>
      <c r="C452" s="26" t="s">
        <v>15095</v>
      </c>
      <c r="D452" s="27">
        <v>42.2</v>
      </c>
      <c r="E452" s="28">
        <v>300</v>
      </c>
      <c r="F452" s="29">
        <v>-0.79</v>
      </c>
      <c r="G452" s="29">
        <v>-1.1000000000000001</v>
      </c>
      <c r="H452" s="30">
        <v>7.3000000000000001E-3</v>
      </c>
      <c r="I452" s="31">
        <v>3.41</v>
      </c>
      <c r="J452" s="31">
        <v>3.33</v>
      </c>
      <c r="K452" s="31">
        <v>3.84</v>
      </c>
      <c r="L452" s="31">
        <v>4.07</v>
      </c>
      <c r="M452" s="28">
        <v>130</v>
      </c>
      <c r="N452" s="31">
        <v>0.1</v>
      </c>
      <c r="O452" s="31">
        <v>0.41</v>
      </c>
      <c r="P452" s="28">
        <v>470</v>
      </c>
      <c r="Q452" s="31">
        <v>0.19</v>
      </c>
      <c r="R452" s="31">
        <v>0.6</v>
      </c>
      <c r="S452" s="28">
        <v>3103</v>
      </c>
      <c r="T452" s="31">
        <v>0.5</v>
      </c>
      <c r="U452" s="31">
        <v>1.02</v>
      </c>
      <c r="V452" s="28">
        <v>6206</v>
      </c>
      <c r="W452" s="31">
        <v>1.02</v>
      </c>
      <c r="X452" s="38" t="s">
        <v>25</v>
      </c>
    </row>
    <row r="453" spans="1:24">
      <c r="A453" s="26" t="s">
        <v>15095</v>
      </c>
      <c r="B453" s="26" t="s">
        <v>15095</v>
      </c>
      <c r="C453" s="26" t="s">
        <v>15093</v>
      </c>
      <c r="D453" s="27">
        <v>45.4</v>
      </c>
      <c r="E453" s="28">
        <v>300</v>
      </c>
      <c r="F453" s="29">
        <v>-1.1000000000000001</v>
      </c>
      <c r="G453" s="29">
        <v>-1.46</v>
      </c>
      <c r="H453" s="30">
        <v>7.9000000000000008E-3</v>
      </c>
      <c r="I453" s="31">
        <v>3.33</v>
      </c>
      <c r="J453" s="31">
        <v>3.5</v>
      </c>
      <c r="K453" s="31">
        <v>4.07</v>
      </c>
      <c r="L453" s="31">
        <v>4.5999999999999996</v>
      </c>
      <c r="M453" s="28">
        <v>235</v>
      </c>
      <c r="N453" s="31">
        <v>0.13</v>
      </c>
      <c r="O453" s="31">
        <v>0.5</v>
      </c>
      <c r="P453" s="28">
        <v>820</v>
      </c>
      <c r="Q453" s="31">
        <v>0.24</v>
      </c>
      <c r="R453" s="31">
        <v>0.72</v>
      </c>
      <c r="S453" s="28">
        <v>3224</v>
      </c>
      <c r="T453" s="31">
        <v>0.5</v>
      </c>
      <c r="U453" s="31">
        <v>1.06</v>
      </c>
      <c r="V453" s="28">
        <v>6448</v>
      </c>
      <c r="W453" s="31">
        <v>1.06</v>
      </c>
      <c r="X453" s="38" t="s">
        <v>25</v>
      </c>
    </row>
    <row r="454" spans="1:24">
      <c r="A454" s="26" t="s">
        <v>15093</v>
      </c>
      <c r="B454" s="26" t="s">
        <v>15093</v>
      </c>
      <c r="C454" s="26" t="s">
        <v>15098</v>
      </c>
      <c r="D454" s="27">
        <v>33.1</v>
      </c>
      <c r="E454" s="28">
        <v>300</v>
      </c>
      <c r="F454" s="29">
        <v>-1.5</v>
      </c>
      <c r="G454" s="29">
        <v>-1.71</v>
      </c>
      <c r="H454" s="30">
        <v>6.3E-3</v>
      </c>
      <c r="I454" s="31">
        <v>3.5</v>
      </c>
      <c r="J454" s="31">
        <v>3.49</v>
      </c>
      <c r="K454" s="31">
        <v>4.6399999999999997</v>
      </c>
      <c r="L454" s="31">
        <v>4.84</v>
      </c>
      <c r="M454" s="28">
        <v>794</v>
      </c>
      <c r="N454" s="31">
        <v>0.25</v>
      </c>
      <c r="O454" s="31">
        <v>0.66</v>
      </c>
      <c r="P454" s="28">
        <v>2512</v>
      </c>
      <c r="Q454" s="31">
        <v>0.46</v>
      </c>
      <c r="R454" s="31">
        <v>0.91</v>
      </c>
      <c r="S454" s="28">
        <v>2884</v>
      </c>
      <c r="T454" s="31">
        <v>0.5</v>
      </c>
      <c r="U454" s="31">
        <v>0.94</v>
      </c>
      <c r="V454" s="28">
        <v>5768</v>
      </c>
      <c r="W454" s="31">
        <v>0.94</v>
      </c>
      <c r="X454" s="38" t="s">
        <v>25</v>
      </c>
    </row>
    <row r="455" spans="1:24">
      <c r="A455" s="26" t="s">
        <v>15098</v>
      </c>
      <c r="B455" s="26" t="s">
        <v>15098</v>
      </c>
      <c r="C455" s="26" t="s">
        <v>15099</v>
      </c>
      <c r="D455" s="27">
        <v>31.1</v>
      </c>
      <c r="E455" s="28">
        <v>300</v>
      </c>
      <c r="F455" s="29">
        <v>-1.86</v>
      </c>
      <c r="G455" s="29">
        <v>-2.04</v>
      </c>
      <c r="H455" s="30">
        <v>5.7999999999999996E-3</v>
      </c>
      <c r="I455" s="31">
        <v>3.49</v>
      </c>
      <c r="J455" s="31">
        <v>3.53</v>
      </c>
      <c r="K455" s="31">
        <v>4.99</v>
      </c>
      <c r="L455" s="31">
        <v>5.21</v>
      </c>
      <c r="M455" s="28">
        <v>794</v>
      </c>
      <c r="N455" s="31">
        <v>0.26</v>
      </c>
      <c r="O455" s="31">
        <v>0.64</v>
      </c>
      <c r="P455" s="28">
        <v>2512</v>
      </c>
      <c r="Q455" s="31">
        <v>0.47</v>
      </c>
      <c r="R455" s="31">
        <v>0.88</v>
      </c>
      <c r="S455" s="28">
        <v>2754</v>
      </c>
      <c r="T455" s="31">
        <v>0.5</v>
      </c>
      <c r="U455" s="31">
        <v>0.9</v>
      </c>
      <c r="V455" s="28">
        <v>5509</v>
      </c>
      <c r="W455" s="31">
        <v>0.9</v>
      </c>
      <c r="X455" s="38" t="s">
        <v>25</v>
      </c>
    </row>
    <row r="456" spans="1:24">
      <c r="A456" s="26" t="s">
        <v>15099</v>
      </c>
      <c r="B456" s="26" t="s">
        <v>15099</v>
      </c>
      <c r="C456" s="26" t="s">
        <v>15100</v>
      </c>
      <c r="D456" s="27">
        <v>31.2</v>
      </c>
      <c r="E456" s="28">
        <v>300</v>
      </c>
      <c r="F456" s="29">
        <v>-2.16</v>
      </c>
      <c r="G456" s="29">
        <v>-2.33</v>
      </c>
      <c r="H456" s="30">
        <v>5.4000000000000003E-3</v>
      </c>
      <c r="I456" s="31">
        <v>3.53</v>
      </c>
      <c r="J456" s="31">
        <v>3.36</v>
      </c>
      <c r="K456" s="31">
        <v>5.33</v>
      </c>
      <c r="L456" s="31">
        <v>5.33</v>
      </c>
      <c r="M456" s="28">
        <v>794</v>
      </c>
      <c r="N456" s="31">
        <v>0.26</v>
      </c>
      <c r="O456" s="31">
        <v>0.63</v>
      </c>
      <c r="P456" s="28">
        <v>2512</v>
      </c>
      <c r="Q456" s="31">
        <v>0.48</v>
      </c>
      <c r="R456" s="31">
        <v>0.86</v>
      </c>
      <c r="S456" s="28">
        <v>2672</v>
      </c>
      <c r="T456" s="31">
        <v>0.5</v>
      </c>
      <c r="U456" s="31">
        <v>0.88</v>
      </c>
      <c r="V456" s="28">
        <v>5345</v>
      </c>
      <c r="W456" s="31">
        <v>0.88</v>
      </c>
      <c r="X456" s="38" t="s">
        <v>25</v>
      </c>
    </row>
    <row r="457" spans="1:24">
      <c r="A457" s="26" t="s">
        <v>15100</v>
      </c>
      <c r="B457" s="26" t="s">
        <v>15100</v>
      </c>
      <c r="C457" s="26" t="s">
        <v>15101</v>
      </c>
      <c r="D457" s="27">
        <v>33</v>
      </c>
      <c r="E457" s="28">
        <v>300</v>
      </c>
      <c r="F457" s="29">
        <v>-2.38</v>
      </c>
      <c r="G457" s="29">
        <v>-2.57</v>
      </c>
      <c r="H457" s="30">
        <v>5.7999999999999996E-3</v>
      </c>
      <c r="I457" s="31">
        <v>3.36</v>
      </c>
      <c r="J457" s="31">
        <v>3.05</v>
      </c>
      <c r="K457" s="31">
        <v>5.38</v>
      </c>
      <c r="L457" s="31">
        <v>5.26</v>
      </c>
      <c r="M457" s="28">
        <v>794</v>
      </c>
      <c r="N457" s="31">
        <v>0.26</v>
      </c>
      <c r="O457" s="31">
        <v>0.64</v>
      </c>
      <c r="P457" s="28">
        <v>2512</v>
      </c>
      <c r="Q457" s="31">
        <v>0.47</v>
      </c>
      <c r="R457" s="31">
        <v>0.88</v>
      </c>
      <c r="S457" s="28">
        <v>2747</v>
      </c>
      <c r="T457" s="31">
        <v>0.5</v>
      </c>
      <c r="U457" s="31">
        <v>0.9</v>
      </c>
      <c r="V457" s="28">
        <v>5494</v>
      </c>
      <c r="W457" s="31">
        <v>0.9</v>
      </c>
      <c r="X457" s="38" t="s">
        <v>25</v>
      </c>
    </row>
    <row r="458" spans="1:24">
      <c r="A458" s="26" t="s">
        <v>15101</v>
      </c>
      <c r="B458" s="26" t="s">
        <v>15101</v>
      </c>
      <c r="C458" s="26" t="s">
        <v>15102</v>
      </c>
      <c r="D458" s="27">
        <v>42</v>
      </c>
      <c r="E458" s="28">
        <v>300</v>
      </c>
      <c r="F458" s="29">
        <v>-2.57</v>
      </c>
      <c r="G458" s="29">
        <v>-2.88</v>
      </c>
      <c r="H458" s="30">
        <v>7.4000000000000003E-3</v>
      </c>
      <c r="I458" s="31">
        <v>3.05</v>
      </c>
      <c r="J458" s="31">
        <v>3.07</v>
      </c>
      <c r="K458" s="31">
        <v>5.26</v>
      </c>
      <c r="L458" s="31">
        <v>5.59</v>
      </c>
      <c r="M458" s="28">
        <v>794</v>
      </c>
      <c r="N458" s="31">
        <v>0.24</v>
      </c>
      <c r="O458" s="31">
        <v>0.7</v>
      </c>
      <c r="P458" s="28">
        <v>2512</v>
      </c>
      <c r="Q458" s="31">
        <v>0.44</v>
      </c>
      <c r="R458" s="31">
        <v>0.96</v>
      </c>
      <c r="S458" s="28">
        <v>3110</v>
      </c>
      <c r="T458" s="31">
        <v>0.5</v>
      </c>
      <c r="U458" s="31">
        <v>1.02</v>
      </c>
      <c r="V458" s="28">
        <v>6221</v>
      </c>
      <c r="W458" s="31">
        <v>1.02</v>
      </c>
      <c r="X458" s="38" t="s">
        <v>25</v>
      </c>
    </row>
    <row r="459" spans="1:24">
      <c r="A459" s="26" t="s">
        <v>15103</v>
      </c>
      <c r="B459" s="26" t="s">
        <v>15103</v>
      </c>
      <c r="C459" s="26" t="s">
        <v>15104</v>
      </c>
      <c r="D459" s="27">
        <v>33</v>
      </c>
      <c r="E459" s="28">
        <v>300</v>
      </c>
      <c r="F459" s="29">
        <v>-1.9</v>
      </c>
      <c r="G459" s="29">
        <v>-2.08</v>
      </c>
      <c r="H459" s="30">
        <v>5.4999999999999997E-3</v>
      </c>
      <c r="I459" s="31">
        <v>2.83</v>
      </c>
      <c r="J459" s="31">
        <v>2.88</v>
      </c>
      <c r="K459" s="31">
        <v>4.37</v>
      </c>
      <c r="L459" s="31">
        <v>4.5999999999999996</v>
      </c>
      <c r="M459" s="28">
        <v>118</v>
      </c>
      <c r="N459" s="31">
        <v>0.1</v>
      </c>
      <c r="O459" s="31">
        <v>0.36</v>
      </c>
      <c r="P459" s="28">
        <v>430</v>
      </c>
      <c r="Q459" s="31">
        <v>0.19</v>
      </c>
      <c r="R459" s="31">
        <v>0.52</v>
      </c>
      <c r="S459" s="28">
        <v>2674</v>
      </c>
      <c r="T459" s="31">
        <v>0.5</v>
      </c>
      <c r="U459" s="31">
        <v>0.88</v>
      </c>
      <c r="V459" s="28">
        <v>5348</v>
      </c>
      <c r="W459" s="31">
        <v>0.88</v>
      </c>
      <c r="X459" s="38" t="s">
        <v>25</v>
      </c>
    </row>
    <row r="460" spans="1:24">
      <c r="A460" s="26" t="s">
        <v>15105</v>
      </c>
      <c r="B460" s="26" t="s">
        <v>15105</v>
      </c>
      <c r="C460" s="26" t="s">
        <v>15106</v>
      </c>
      <c r="D460" s="27">
        <v>46.3</v>
      </c>
      <c r="E460" s="28">
        <v>300</v>
      </c>
      <c r="F460" s="29">
        <v>-1.76</v>
      </c>
      <c r="G460" s="29">
        <v>-2.09</v>
      </c>
      <c r="H460" s="30">
        <v>7.1000000000000004E-3</v>
      </c>
      <c r="I460" s="31">
        <v>3.2</v>
      </c>
      <c r="J460" s="31">
        <v>2.98</v>
      </c>
      <c r="K460" s="31">
        <v>4.5999999999999996</v>
      </c>
      <c r="L460" s="31">
        <v>4.71</v>
      </c>
      <c r="M460" s="28">
        <v>132</v>
      </c>
      <c r="N460" s="31">
        <v>0.1</v>
      </c>
      <c r="O460" s="31">
        <v>0.41</v>
      </c>
      <c r="P460" s="28">
        <v>477</v>
      </c>
      <c r="Q460" s="31">
        <v>0.19</v>
      </c>
      <c r="R460" s="31">
        <v>0.6</v>
      </c>
      <c r="S460" s="28">
        <v>3057</v>
      </c>
      <c r="T460" s="31">
        <v>0.5</v>
      </c>
      <c r="U460" s="31">
        <v>1</v>
      </c>
      <c r="V460" s="28">
        <v>6113</v>
      </c>
      <c r="W460" s="31">
        <v>1</v>
      </c>
      <c r="X460" s="38" t="s">
        <v>25</v>
      </c>
    </row>
    <row r="461" spans="1:24">
      <c r="A461" s="26" t="s">
        <v>15106</v>
      </c>
      <c r="B461" s="26" t="s">
        <v>15106</v>
      </c>
      <c r="C461" s="26" t="s">
        <v>15104</v>
      </c>
      <c r="D461" s="27">
        <v>38.700000000000003</v>
      </c>
      <c r="E461" s="28">
        <v>300</v>
      </c>
      <c r="F461" s="29">
        <v>-2.09</v>
      </c>
      <c r="G461" s="29">
        <v>-2.2599999999999998</v>
      </c>
      <c r="H461" s="30">
        <v>4.4000000000000003E-3</v>
      </c>
      <c r="I461" s="31">
        <v>2.98</v>
      </c>
      <c r="J461" s="31">
        <v>2.88</v>
      </c>
      <c r="K461" s="31">
        <v>4.71</v>
      </c>
      <c r="L461" s="31">
        <v>4.78</v>
      </c>
      <c r="M461" s="28">
        <v>132</v>
      </c>
      <c r="N461" s="31">
        <v>0.11</v>
      </c>
      <c r="O461" s="31">
        <v>0.34</v>
      </c>
      <c r="P461" s="28">
        <v>477</v>
      </c>
      <c r="Q461" s="31">
        <v>0.21</v>
      </c>
      <c r="R461" s="31">
        <v>0.5</v>
      </c>
      <c r="S461" s="28">
        <v>2400</v>
      </c>
      <c r="T461" s="31">
        <v>0.5</v>
      </c>
      <c r="U461" s="31">
        <v>0.79</v>
      </c>
      <c r="V461" s="28">
        <v>4799</v>
      </c>
      <c r="W461" s="31">
        <v>0.79</v>
      </c>
      <c r="X461" s="38" t="s">
        <v>25</v>
      </c>
    </row>
    <row r="462" spans="1:24">
      <c r="A462" s="26" t="s">
        <v>15104</v>
      </c>
      <c r="B462" s="26" t="s">
        <v>15104</v>
      </c>
      <c r="C462" s="26" t="s">
        <v>15102</v>
      </c>
      <c r="D462" s="27">
        <v>43.6</v>
      </c>
      <c r="E462" s="28">
        <v>300</v>
      </c>
      <c r="F462" s="29">
        <v>-2.2599999999999998</v>
      </c>
      <c r="G462" s="29">
        <v>-2.58</v>
      </c>
      <c r="H462" s="30">
        <v>7.3000000000000001E-3</v>
      </c>
      <c r="I462" s="31">
        <v>2.88</v>
      </c>
      <c r="J462" s="31">
        <v>3.07</v>
      </c>
      <c r="K462" s="31">
        <v>4.78</v>
      </c>
      <c r="L462" s="31">
        <v>5.29</v>
      </c>
      <c r="M462" s="28">
        <v>258</v>
      </c>
      <c r="N462" s="31">
        <v>0.14000000000000001</v>
      </c>
      <c r="O462" s="31">
        <v>0.5</v>
      </c>
      <c r="P462" s="28">
        <v>897</v>
      </c>
      <c r="Q462" s="31">
        <v>0.26</v>
      </c>
      <c r="R462" s="31">
        <v>0.72</v>
      </c>
      <c r="S462" s="28">
        <v>3102</v>
      </c>
      <c r="T462" s="31">
        <v>0.5</v>
      </c>
      <c r="U462" s="31">
        <v>1.02</v>
      </c>
      <c r="V462" s="28">
        <v>6203</v>
      </c>
      <c r="W462" s="31">
        <v>1.02</v>
      </c>
      <c r="X462" s="38" t="s">
        <v>25</v>
      </c>
    </row>
    <row r="463" spans="1:24">
      <c r="A463" s="26" t="s">
        <v>15102</v>
      </c>
      <c r="B463" s="26" t="s">
        <v>15102</v>
      </c>
      <c r="C463" s="26" t="s">
        <v>15107</v>
      </c>
      <c r="D463" s="27">
        <v>22.4</v>
      </c>
      <c r="E463" s="28">
        <v>300</v>
      </c>
      <c r="F463" s="29">
        <v>-2.96</v>
      </c>
      <c r="G463" s="29">
        <v>-3.12</v>
      </c>
      <c r="H463" s="30">
        <v>7.1000000000000004E-3</v>
      </c>
      <c r="I463" s="31">
        <v>3.07</v>
      </c>
      <c r="J463" s="31">
        <v>3.13</v>
      </c>
      <c r="K463" s="31">
        <v>5.67</v>
      </c>
      <c r="L463" s="31">
        <v>5.89</v>
      </c>
      <c r="M463" s="28">
        <v>1052</v>
      </c>
      <c r="N463" s="31">
        <v>0.28000000000000003</v>
      </c>
      <c r="O463" s="31">
        <v>0.75</v>
      </c>
      <c r="P463" s="28">
        <v>3235</v>
      </c>
      <c r="Q463" s="31">
        <v>0.52</v>
      </c>
      <c r="R463" s="31">
        <v>1.02</v>
      </c>
      <c r="S463" s="28">
        <v>3060</v>
      </c>
      <c r="T463" s="31">
        <v>0.5</v>
      </c>
      <c r="U463" s="31">
        <v>1</v>
      </c>
      <c r="V463" s="28">
        <v>6120</v>
      </c>
      <c r="W463" s="31">
        <v>1</v>
      </c>
      <c r="X463" s="38" t="s">
        <v>25</v>
      </c>
    </row>
    <row r="464" spans="1:24">
      <c r="A464" s="26" t="s">
        <v>15108</v>
      </c>
      <c r="B464" s="26" t="s">
        <v>15108</v>
      </c>
      <c r="C464" s="26" t="s">
        <v>15109</v>
      </c>
      <c r="D464" s="27">
        <v>37.799999999999997</v>
      </c>
      <c r="E464" s="28">
        <v>300</v>
      </c>
      <c r="F464" s="29">
        <v>-1.4</v>
      </c>
      <c r="G464" s="29">
        <v>-1.69</v>
      </c>
      <c r="H464" s="30">
        <v>7.7000000000000002E-3</v>
      </c>
      <c r="I464" s="31">
        <v>2.92</v>
      </c>
      <c r="J464" s="31">
        <v>2.93</v>
      </c>
      <c r="K464" s="31">
        <v>3.96</v>
      </c>
      <c r="L464" s="31">
        <v>4.26</v>
      </c>
      <c r="M464" s="28">
        <v>171</v>
      </c>
      <c r="N464" s="31">
        <v>0.11</v>
      </c>
      <c r="O464" s="31">
        <v>0.45</v>
      </c>
      <c r="P464" s="28">
        <v>610</v>
      </c>
      <c r="Q464" s="31">
        <v>0.21</v>
      </c>
      <c r="R464" s="31">
        <v>0.66</v>
      </c>
      <c r="S464" s="28">
        <v>3171</v>
      </c>
      <c r="T464" s="31">
        <v>0.5</v>
      </c>
      <c r="U464" s="31">
        <v>1.04</v>
      </c>
      <c r="V464" s="28">
        <v>6342</v>
      </c>
      <c r="W464" s="31">
        <v>1.04</v>
      </c>
      <c r="X464" s="38" t="s">
        <v>25</v>
      </c>
    </row>
    <row r="465" spans="1:24">
      <c r="A465" s="26" t="s">
        <v>15109</v>
      </c>
      <c r="B465" s="26" t="s">
        <v>15109</v>
      </c>
      <c r="C465" s="26" t="s">
        <v>15110</v>
      </c>
      <c r="D465" s="27">
        <v>37.5</v>
      </c>
      <c r="E465" s="28">
        <v>300</v>
      </c>
      <c r="F465" s="29">
        <v>-1.69</v>
      </c>
      <c r="G465" s="29">
        <v>-1.98</v>
      </c>
      <c r="H465" s="30">
        <v>7.7000000000000002E-3</v>
      </c>
      <c r="I465" s="31">
        <v>2.93</v>
      </c>
      <c r="J465" s="31">
        <v>2.88</v>
      </c>
      <c r="K465" s="31">
        <v>4.26</v>
      </c>
      <c r="L465" s="31">
        <v>4.5</v>
      </c>
      <c r="M465" s="28">
        <v>265</v>
      </c>
      <c r="N465" s="31">
        <v>0.14000000000000001</v>
      </c>
      <c r="O465" s="31">
        <v>0.51</v>
      </c>
      <c r="P465" s="28">
        <v>920</v>
      </c>
      <c r="Q465" s="31">
        <v>0.26</v>
      </c>
      <c r="R465" s="31">
        <v>0.74</v>
      </c>
      <c r="S465" s="28">
        <v>3184</v>
      </c>
      <c r="T465" s="31">
        <v>0.5</v>
      </c>
      <c r="U465" s="31">
        <v>1.04</v>
      </c>
      <c r="V465" s="28">
        <v>6368</v>
      </c>
      <c r="W465" s="31">
        <v>1.04</v>
      </c>
      <c r="X465" s="38" t="s">
        <v>25</v>
      </c>
    </row>
    <row r="466" spans="1:24">
      <c r="A466" s="26" t="s">
        <v>15110</v>
      </c>
      <c r="B466" s="26" t="s">
        <v>15110</v>
      </c>
      <c r="C466" s="26" t="s">
        <v>15107</v>
      </c>
      <c r="D466" s="27">
        <v>39.299999999999997</v>
      </c>
      <c r="E466" s="28">
        <v>300</v>
      </c>
      <c r="F466" s="29">
        <v>-2.25</v>
      </c>
      <c r="G466" s="29">
        <v>-2.5299999999999998</v>
      </c>
      <c r="H466" s="30">
        <v>7.1000000000000004E-3</v>
      </c>
      <c r="I466" s="31">
        <v>2.88</v>
      </c>
      <c r="J466" s="31">
        <v>3.13</v>
      </c>
      <c r="K466" s="31">
        <v>4.7699999999999996</v>
      </c>
      <c r="L466" s="31">
        <v>5.3</v>
      </c>
      <c r="M466" s="28">
        <v>265</v>
      </c>
      <c r="N466" s="31">
        <v>0.14000000000000001</v>
      </c>
      <c r="O466" s="31">
        <v>0.5</v>
      </c>
      <c r="P466" s="28">
        <v>920</v>
      </c>
      <c r="Q466" s="31">
        <v>0.26</v>
      </c>
      <c r="R466" s="31">
        <v>0.72</v>
      </c>
      <c r="S466" s="28">
        <v>3056</v>
      </c>
      <c r="T466" s="31">
        <v>0.5</v>
      </c>
      <c r="U466" s="31">
        <v>1</v>
      </c>
      <c r="V466" s="28">
        <v>6112</v>
      </c>
      <c r="W466" s="31">
        <v>1</v>
      </c>
      <c r="X466" s="38" t="s">
        <v>25</v>
      </c>
    </row>
    <row r="467" spans="1:24">
      <c r="A467" s="26" t="s">
        <v>15107</v>
      </c>
      <c r="B467" s="26" t="s">
        <v>15107</v>
      </c>
      <c r="C467" s="26" t="s">
        <v>15111</v>
      </c>
      <c r="D467" s="27">
        <v>40.700000000000003</v>
      </c>
      <c r="E467" s="28">
        <v>400</v>
      </c>
      <c r="F467" s="29">
        <v>-3.12</v>
      </c>
      <c r="G467" s="29">
        <v>-3.38</v>
      </c>
      <c r="H467" s="30">
        <v>6.4000000000000003E-3</v>
      </c>
      <c r="I467" s="31">
        <v>3.13</v>
      </c>
      <c r="J467" s="31">
        <v>3.21</v>
      </c>
      <c r="K467" s="31">
        <v>5.79</v>
      </c>
      <c r="L467" s="31">
        <v>6.13</v>
      </c>
      <c r="M467" s="28">
        <v>1331</v>
      </c>
      <c r="N467" s="31">
        <v>0.22</v>
      </c>
      <c r="O467" s="31">
        <v>0.75</v>
      </c>
      <c r="P467" s="28">
        <v>3988</v>
      </c>
      <c r="Q467" s="31">
        <v>0.39</v>
      </c>
      <c r="R467" s="31">
        <v>1.02</v>
      </c>
      <c r="S467" s="28">
        <v>6232</v>
      </c>
      <c r="T467" s="31">
        <v>0.5</v>
      </c>
      <c r="U467" s="31">
        <v>1.1499999999999999</v>
      </c>
      <c r="V467" s="28">
        <v>12464</v>
      </c>
      <c r="W467" s="31">
        <v>1.1499999999999999</v>
      </c>
      <c r="X467" s="38" t="s">
        <v>25</v>
      </c>
    </row>
    <row r="468" spans="1:24">
      <c r="A468" s="26" t="s">
        <v>15111</v>
      </c>
      <c r="B468" s="26" t="s">
        <v>15111</v>
      </c>
      <c r="C468" s="26" t="s">
        <v>15112</v>
      </c>
      <c r="D468" s="27">
        <v>50.8</v>
      </c>
      <c r="E468" s="28">
        <v>400</v>
      </c>
      <c r="F468" s="29">
        <v>-3.38</v>
      </c>
      <c r="G468" s="29">
        <v>-3.73</v>
      </c>
      <c r="H468" s="30">
        <v>6.8999999999999999E-3</v>
      </c>
      <c r="I468" s="31">
        <v>3.21</v>
      </c>
      <c r="J468" s="31">
        <v>3.35</v>
      </c>
      <c r="K468" s="31">
        <v>6.13</v>
      </c>
      <c r="L468" s="31">
        <v>6.62</v>
      </c>
      <c r="M468" s="28">
        <v>1339</v>
      </c>
      <c r="N468" s="31">
        <v>0.22</v>
      </c>
      <c r="O468" s="31">
        <v>0.77</v>
      </c>
      <c r="P468" s="28">
        <v>4009</v>
      </c>
      <c r="Q468" s="31">
        <v>0.38</v>
      </c>
      <c r="R468" s="31">
        <v>1.05</v>
      </c>
      <c r="S468" s="28">
        <v>6472</v>
      </c>
      <c r="T468" s="31">
        <v>0.5</v>
      </c>
      <c r="U468" s="31">
        <v>1.19</v>
      </c>
      <c r="V468" s="28">
        <v>12944</v>
      </c>
      <c r="W468" s="31">
        <v>1.19</v>
      </c>
      <c r="X468" s="38" t="s">
        <v>25</v>
      </c>
    </row>
    <row r="469" spans="1:24">
      <c r="A469" s="26" t="s">
        <v>15113</v>
      </c>
      <c r="B469" s="26" t="s">
        <v>15113</v>
      </c>
      <c r="C469" s="26" t="s">
        <v>15114</v>
      </c>
      <c r="D469" s="27">
        <v>43.8</v>
      </c>
      <c r="E469" s="28">
        <v>300</v>
      </c>
      <c r="F469" s="29">
        <v>-1.92</v>
      </c>
      <c r="G469" s="29">
        <v>-2.2200000000000002</v>
      </c>
      <c r="H469" s="30">
        <v>6.7999999999999996E-3</v>
      </c>
      <c r="I469" s="31">
        <v>2.6</v>
      </c>
      <c r="J469" s="31">
        <v>2.96</v>
      </c>
      <c r="K469" s="31">
        <v>4.16</v>
      </c>
      <c r="L469" s="31">
        <v>4.82</v>
      </c>
      <c r="M469" s="28">
        <v>80</v>
      </c>
      <c r="N469" s="31">
        <v>0.08</v>
      </c>
      <c r="O469" s="31">
        <v>0.34</v>
      </c>
      <c r="P469" s="28">
        <v>297</v>
      </c>
      <c r="Q469" s="31">
        <v>0.15</v>
      </c>
      <c r="R469" s="31">
        <v>0.51</v>
      </c>
      <c r="S469" s="28">
        <v>2996</v>
      </c>
      <c r="T469" s="31">
        <v>0.5</v>
      </c>
      <c r="U469" s="31">
        <v>0.98</v>
      </c>
      <c r="V469" s="28">
        <v>5993</v>
      </c>
      <c r="W469" s="31">
        <v>0.98</v>
      </c>
      <c r="X469" s="38" t="s">
        <v>25</v>
      </c>
    </row>
    <row r="470" spans="1:24">
      <c r="A470" s="26" t="s">
        <v>15114</v>
      </c>
      <c r="B470" s="26" t="s">
        <v>15114</v>
      </c>
      <c r="C470" s="26" t="s">
        <v>15115</v>
      </c>
      <c r="D470" s="27">
        <v>35.299999999999997</v>
      </c>
      <c r="E470" s="28">
        <v>300</v>
      </c>
      <c r="F470" s="29">
        <v>-2.2599999999999998</v>
      </c>
      <c r="G470" s="29">
        <v>-2.48</v>
      </c>
      <c r="H470" s="30">
        <v>6.1999999999999998E-3</v>
      </c>
      <c r="I470" s="31">
        <v>2.96</v>
      </c>
      <c r="J470" s="31">
        <v>3.11</v>
      </c>
      <c r="K470" s="31">
        <v>4.8600000000000003</v>
      </c>
      <c r="L470" s="31">
        <v>5.23</v>
      </c>
      <c r="M470" s="28">
        <v>80</v>
      </c>
      <c r="N470" s="31">
        <v>0.08</v>
      </c>
      <c r="O470" s="31">
        <v>0.33</v>
      </c>
      <c r="P470" s="28">
        <v>297</v>
      </c>
      <c r="Q470" s="31">
        <v>0.15</v>
      </c>
      <c r="R470" s="31">
        <v>0.49</v>
      </c>
      <c r="S470" s="28">
        <v>2858</v>
      </c>
      <c r="T470" s="31">
        <v>0.5</v>
      </c>
      <c r="U470" s="31">
        <v>0.94</v>
      </c>
      <c r="V470" s="28">
        <v>5716</v>
      </c>
      <c r="W470" s="31">
        <v>0.94</v>
      </c>
      <c r="X470" s="38" t="s">
        <v>25</v>
      </c>
    </row>
    <row r="471" spans="1:24">
      <c r="A471" s="26" t="s">
        <v>15115</v>
      </c>
      <c r="B471" s="26" t="s">
        <v>15115</v>
      </c>
      <c r="C471" s="26" t="s">
        <v>15116</v>
      </c>
      <c r="D471" s="27">
        <v>39.6</v>
      </c>
      <c r="E471" s="28">
        <v>300</v>
      </c>
      <c r="F471" s="29">
        <v>-2.66</v>
      </c>
      <c r="G471" s="29">
        <v>-2.91</v>
      </c>
      <c r="H471" s="30">
        <v>6.3E-3</v>
      </c>
      <c r="I471" s="31">
        <v>3.11</v>
      </c>
      <c r="J471" s="31">
        <v>3.11</v>
      </c>
      <c r="K471" s="31">
        <v>5.41</v>
      </c>
      <c r="L471" s="31">
        <v>5.66</v>
      </c>
      <c r="M471" s="28">
        <v>80</v>
      </c>
      <c r="N471" s="31">
        <v>0.08</v>
      </c>
      <c r="O471" s="31">
        <v>0.33</v>
      </c>
      <c r="P471" s="28">
        <v>297</v>
      </c>
      <c r="Q471" s="31">
        <v>0.15</v>
      </c>
      <c r="R471" s="31">
        <v>0.5</v>
      </c>
      <c r="S471" s="28">
        <v>2877</v>
      </c>
      <c r="T471" s="31">
        <v>0.5</v>
      </c>
      <c r="U471" s="31">
        <v>0.94</v>
      </c>
      <c r="V471" s="28">
        <v>5753</v>
      </c>
      <c r="W471" s="31">
        <v>0.94</v>
      </c>
      <c r="X471" s="38" t="s">
        <v>25</v>
      </c>
    </row>
    <row r="472" spans="1:24">
      <c r="A472" s="26" t="s">
        <v>15116</v>
      </c>
      <c r="B472" s="26" t="s">
        <v>15116</v>
      </c>
      <c r="C472" s="26" t="s">
        <v>15112</v>
      </c>
      <c r="D472" s="27">
        <v>50.2</v>
      </c>
      <c r="E472" s="28">
        <v>300</v>
      </c>
      <c r="F472" s="29">
        <v>-2.91</v>
      </c>
      <c r="G472" s="29">
        <v>-3.2</v>
      </c>
      <c r="H472" s="30">
        <v>5.7999999999999996E-3</v>
      </c>
      <c r="I472" s="31">
        <v>3.11</v>
      </c>
      <c r="J472" s="31">
        <v>3.35</v>
      </c>
      <c r="K472" s="31">
        <v>5.66</v>
      </c>
      <c r="L472" s="31">
        <v>6.19</v>
      </c>
      <c r="M472" s="28">
        <v>80</v>
      </c>
      <c r="N472" s="31">
        <v>0.08</v>
      </c>
      <c r="O472" s="31">
        <v>0.32</v>
      </c>
      <c r="P472" s="28">
        <v>297</v>
      </c>
      <c r="Q472" s="31">
        <v>0.16</v>
      </c>
      <c r="R472" s="31">
        <v>0.48</v>
      </c>
      <c r="S472" s="28">
        <v>2752</v>
      </c>
      <c r="T472" s="31">
        <v>0.5</v>
      </c>
      <c r="U472" s="31">
        <v>0.9</v>
      </c>
      <c r="V472" s="28">
        <v>5504</v>
      </c>
      <c r="W472" s="31">
        <v>0.9</v>
      </c>
      <c r="X472" s="38" t="s">
        <v>25</v>
      </c>
    </row>
    <row r="473" spans="1:24">
      <c r="A473" s="26" t="s">
        <v>15112</v>
      </c>
      <c r="B473" s="26" t="s">
        <v>15112</v>
      </c>
      <c r="C473" s="26" t="s">
        <v>15117</v>
      </c>
      <c r="D473" s="27">
        <v>50.3</v>
      </c>
      <c r="E473" s="28">
        <v>400</v>
      </c>
      <c r="F473" s="29">
        <v>-3.83</v>
      </c>
      <c r="G473" s="29">
        <v>-4.09</v>
      </c>
      <c r="H473" s="30">
        <v>5.1999999999999998E-3</v>
      </c>
      <c r="I473" s="31">
        <v>3.35</v>
      </c>
      <c r="J473" s="31">
        <v>3.44</v>
      </c>
      <c r="K473" s="31">
        <v>6.72</v>
      </c>
      <c r="L473" s="31">
        <v>7.07</v>
      </c>
      <c r="M473" s="28">
        <v>1452</v>
      </c>
      <c r="N473" s="31">
        <v>0.24</v>
      </c>
      <c r="O473" s="31">
        <v>0.71</v>
      </c>
      <c r="P473" s="28">
        <v>4308</v>
      </c>
      <c r="Q473" s="31">
        <v>0.43</v>
      </c>
      <c r="R473" s="31">
        <v>0.96</v>
      </c>
      <c r="S473" s="28">
        <v>5606</v>
      </c>
      <c r="T473" s="31">
        <v>0.5</v>
      </c>
      <c r="U473" s="31">
        <v>1.03</v>
      </c>
      <c r="V473" s="28">
        <v>11212</v>
      </c>
      <c r="W473" s="31">
        <v>1.03</v>
      </c>
      <c r="X473" s="38" t="s">
        <v>25</v>
      </c>
    </row>
    <row r="474" spans="1:24">
      <c r="A474" s="26" t="s">
        <v>15117</v>
      </c>
      <c r="B474" s="26" t="s">
        <v>15117</v>
      </c>
      <c r="C474" s="26" t="s">
        <v>15118</v>
      </c>
      <c r="D474" s="27">
        <v>39</v>
      </c>
      <c r="E474" s="28">
        <v>400</v>
      </c>
      <c r="F474" s="29">
        <v>-4.29</v>
      </c>
      <c r="G474" s="29">
        <v>-4.53</v>
      </c>
      <c r="H474" s="30">
        <v>6.1999999999999998E-3</v>
      </c>
      <c r="I474" s="31">
        <v>3.44</v>
      </c>
      <c r="J474" s="31">
        <v>3.27</v>
      </c>
      <c r="K474" s="31">
        <v>7.27</v>
      </c>
      <c r="L474" s="31">
        <v>7.34</v>
      </c>
      <c r="M474" s="28">
        <v>1452</v>
      </c>
      <c r="N474" s="31">
        <v>0.23</v>
      </c>
      <c r="O474" s="31">
        <v>0.76</v>
      </c>
      <c r="P474" s="28">
        <v>4308</v>
      </c>
      <c r="Q474" s="31">
        <v>0.41</v>
      </c>
      <c r="R474" s="31">
        <v>1.03</v>
      </c>
      <c r="S474" s="28">
        <v>6117</v>
      </c>
      <c r="T474" s="31">
        <v>0.5</v>
      </c>
      <c r="U474" s="31">
        <v>1.1299999999999999</v>
      </c>
      <c r="V474" s="28">
        <v>12233</v>
      </c>
      <c r="W474" s="31">
        <v>1.1299999999999999</v>
      </c>
      <c r="X474" s="38" t="s">
        <v>25</v>
      </c>
    </row>
    <row r="475" spans="1:24">
      <c r="A475" s="26" t="s">
        <v>15119</v>
      </c>
      <c r="B475" s="26" t="s">
        <v>15119</v>
      </c>
      <c r="C475" s="26" t="s">
        <v>15120</v>
      </c>
      <c r="D475" s="27">
        <v>37.6</v>
      </c>
      <c r="E475" s="28">
        <v>300</v>
      </c>
      <c r="F475" s="29">
        <v>-1.57</v>
      </c>
      <c r="G475" s="29">
        <v>-1.82</v>
      </c>
      <c r="H475" s="30">
        <v>6.6E-3</v>
      </c>
      <c r="I475" s="31">
        <v>2.4700000000000002</v>
      </c>
      <c r="J475" s="31">
        <v>2.76</v>
      </c>
      <c r="K475" s="31">
        <v>3.68</v>
      </c>
      <c r="L475" s="31">
        <v>4.22</v>
      </c>
      <c r="M475" s="28">
        <v>166</v>
      </c>
      <c r="N475" s="31">
        <v>0.12</v>
      </c>
      <c r="O475" s="31">
        <v>0.42</v>
      </c>
      <c r="P475" s="28">
        <v>591</v>
      </c>
      <c r="Q475" s="31">
        <v>0.21</v>
      </c>
      <c r="R475" s="31">
        <v>0.62</v>
      </c>
      <c r="S475" s="28">
        <v>2952</v>
      </c>
      <c r="T475" s="31">
        <v>0.5</v>
      </c>
      <c r="U475" s="31">
        <v>0.97</v>
      </c>
      <c r="V475" s="28">
        <v>5904</v>
      </c>
      <c r="W475" s="31">
        <v>0.97</v>
      </c>
      <c r="X475" s="38" t="s">
        <v>25</v>
      </c>
    </row>
    <row r="476" spans="1:24">
      <c r="A476" s="26" t="s">
        <v>15120</v>
      </c>
      <c r="B476" s="26" t="s">
        <v>15120</v>
      </c>
      <c r="C476" s="26" t="s">
        <v>15121</v>
      </c>
      <c r="D476" s="27">
        <v>42</v>
      </c>
      <c r="E476" s="28">
        <v>300</v>
      </c>
      <c r="F476" s="29">
        <v>-1.82</v>
      </c>
      <c r="G476" s="29">
        <v>-2.14</v>
      </c>
      <c r="H476" s="30">
        <v>7.6E-3</v>
      </c>
      <c r="I476" s="31">
        <v>2.76</v>
      </c>
      <c r="J476" s="31">
        <v>3.1</v>
      </c>
      <c r="K476" s="31">
        <v>4.22</v>
      </c>
      <c r="L476" s="31">
        <v>4.88</v>
      </c>
      <c r="M476" s="28">
        <v>166</v>
      </c>
      <c r="N476" s="31">
        <v>0.11</v>
      </c>
      <c r="O476" s="31">
        <v>0.44</v>
      </c>
      <c r="P476" s="28">
        <v>591</v>
      </c>
      <c r="Q476" s="31">
        <v>0.21</v>
      </c>
      <c r="R476" s="31">
        <v>0.65</v>
      </c>
      <c r="S476" s="28">
        <v>3160</v>
      </c>
      <c r="T476" s="31">
        <v>0.5</v>
      </c>
      <c r="U476" s="31">
        <v>1.03</v>
      </c>
      <c r="V476" s="28">
        <v>6320</v>
      </c>
      <c r="W476" s="31">
        <v>1.03</v>
      </c>
      <c r="X476" s="38" t="s">
        <v>25</v>
      </c>
    </row>
    <row r="477" spans="1:24">
      <c r="A477" s="26" t="s">
        <v>15121</v>
      </c>
      <c r="B477" s="26" t="s">
        <v>15121</v>
      </c>
      <c r="C477" s="26" t="s">
        <v>15118</v>
      </c>
      <c r="D477" s="27">
        <v>47.1</v>
      </c>
      <c r="E477" s="28">
        <v>300</v>
      </c>
      <c r="F477" s="29">
        <v>-2.14</v>
      </c>
      <c r="G477" s="29">
        <v>-2.46</v>
      </c>
      <c r="H477" s="30">
        <v>6.7999999999999996E-3</v>
      </c>
      <c r="I477" s="31">
        <v>3.1</v>
      </c>
      <c r="J477" s="31">
        <v>3.27</v>
      </c>
      <c r="K477" s="31">
        <v>4.88</v>
      </c>
      <c r="L477" s="31">
        <v>5.37</v>
      </c>
      <c r="M477" s="28">
        <v>166</v>
      </c>
      <c r="N477" s="31">
        <v>0.11</v>
      </c>
      <c r="O477" s="31">
        <v>0.43</v>
      </c>
      <c r="P477" s="28">
        <v>591</v>
      </c>
      <c r="Q477" s="31">
        <v>0.21</v>
      </c>
      <c r="R477" s="31">
        <v>0.62</v>
      </c>
      <c r="S477" s="28">
        <v>2984</v>
      </c>
      <c r="T477" s="31">
        <v>0.5</v>
      </c>
      <c r="U477" s="31">
        <v>0.98</v>
      </c>
      <c r="V477" s="28">
        <v>5968</v>
      </c>
      <c r="W477" s="31">
        <v>0.98</v>
      </c>
      <c r="X477" s="38" t="s">
        <v>25</v>
      </c>
    </row>
    <row r="478" spans="1:24">
      <c r="A478" s="26" t="s">
        <v>15122</v>
      </c>
      <c r="B478" s="26" t="s">
        <v>15122</v>
      </c>
      <c r="C478" s="26" t="s">
        <v>15123</v>
      </c>
      <c r="D478" s="27">
        <v>36.4</v>
      </c>
      <c r="E478" s="28">
        <v>300</v>
      </c>
      <c r="F478" s="29">
        <v>-1.71</v>
      </c>
      <c r="G478" s="29">
        <v>-1.95</v>
      </c>
      <c r="H478" s="30">
        <v>6.6E-3</v>
      </c>
      <c r="I478" s="31">
        <v>2.65</v>
      </c>
      <c r="J478" s="31">
        <v>3.06</v>
      </c>
      <c r="K478" s="31">
        <v>4</v>
      </c>
      <c r="L478" s="31">
        <v>4.6500000000000004</v>
      </c>
      <c r="M478" s="28">
        <v>100</v>
      </c>
      <c r="N478" s="31">
        <v>0.09</v>
      </c>
      <c r="O478" s="31">
        <v>0.36</v>
      </c>
      <c r="P478" s="28">
        <v>366</v>
      </c>
      <c r="Q478" s="31">
        <v>0.17</v>
      </c>
      <c r="R478" s="31">
        <v>0.54</v>
      </c>
      <c r="S478" s="28">
        <v>2940</v>
      </c>
      <c r="T478" s="31">
        <v>0.5</v>
      </c>
      <c r="U478" s="31">
        <v>0.96</v>
      </c>
      <c r="V478" s="28">
        <v>5880</v>
      </c>
      <c r="W478" s="31">
        <v>0.96</v>
      </c>
      <c r="X478" s="38" t="s">
        <v>25</v>
      </c>
    </row>
    <row r="479" spans="1:24">
      <c r="A479" s="26" t="s">
        <v>15123</v>
      </c>
      <c r="B479" s="26" t="s">
        <v>15123</v>
      </c>
      <c r="C479" s="26" t="s">
        <v>15118</v>
      </c>
      <c r="D479" s="27">
        <v>46.7</v>
      </c>
      <c r="E479" s="28">
        <v>300</v>
      </c>
      <c r="F479" s="29">
        <v>-2.0699999999999998</v>
      </c>
      <c r="G479" s="29">
        <v>-2.38</v>
      </c>
      <c r="H479" s="30">
        <v>6.6E-3</v>
      </c>
      <c r="I479" s="31">
        <v>3.06</v>
      </c>
      <c r="J479" s="31">
        <v>3.27</v>
      </c>
      <c r="K479" s="31">
        <v>4.7699999999999996</v>
      </c>
      <c r="L479" s="31">
        <v>5.29</v>
      </c>
      <c r="M479" s="28">
        <v>130</v>
      </c>
      <c r="N479" s="31">
        <v>0.1</v>
      </c>
      <c r="O479" s="31">
        <v>0.39</v>
      </c>
      <c r="P479" s="28">
        <v>470</v>
      </c>
      <c r="Q479" s="31">
        <v>0.19</v>
      </c>
      <c r="R479" s="31">
        <v>0.57999999999999996</v>
      </c>
      <c r="S479" s="28">
        <v>2950</v>
      </c>
      <c r="T479" s="31">
        <v>0.5</v>
      </c>
      <c r="U479" s="31">
        <v>0.97</v>
      </c>
      <c r="V479" s="28">
        <v>5900</v>
      </c>
      <c r="W479" s="31">
        <v>0.97</v>
      </c>
      <c r="X479" s="38" t="s">
        <v>25</v>
      </c>
    </row>
    <row r="480" spans="1:24">
      <c r="A480" s="26" t="s">
        <v>15118</v>
      </c>
      <c r="B480" s="26" t="s">
        <v>15118</v>
      </c>
      <c r="C480" s="26" t="s">
        <v>15124</v>
      </c>
      <c r="D480" s="27">
        <v>63.6</v>
      </c>
      <c r="E480" s="28">
        <v>500</v>
      </c>
      <c r="F480" s="29">
        <v>-4.82</v>
      </c>
      <c r="G480" s="29">
        <v>-4.95</v>
      </c>
      <c r="H480" s="30">
        <v>2E-3</v>
      </c>
      <c r="I480" s="31">
        <v>3.27</v>
      </c>
      <c r="J480" s="31">
        <v>3.47</v>
      </c>
      <c r="K480" s="31">
        <v>7.52</v>
      </c>
      <c r="L480" s="31">
        <v>7.85</v>
      </c>
      <c r="M480" s="28">
        <v>1748</v>
      </c>
      <c r="N480" s="31">
        <v>0.25</v>
      </c>
      <c r="O480" s="31">
        <v>0.53</v>
      </c>
      <c r="P480" s="28">
        <v>5070</v>
      </c>
      <c r="Q480" s="31">
        <v>0.44</v>
      </c>
      <c r="R480" s="31">
        <v>0.71</v>
      </c>
      <c r="S480" s="28">
        <v>6392</v>
      </c>
      <c r="T480" s="31">
        <v>0.5</v>
      </c>
      <c r="U480" s="31">
        <v>0.75</v>
      </c>
      <c r="V480" s="28">
        <v>12783</v>
      </c>
      <c r="W480" s="31">
        <v>0.75</v>
      </c>
      <c r="X480" s="38" t="s">
        <v>25</v>
      </c>
    </row>
    <row r="481" spans="1:24">
      <c r="A481" s="26" t="s">
        <v>15124</v>
      </c>
      <c r="B481" s="26" t="s">
        <v>15124</v>
      </c>
      <c r="C481" s="26" t="s">
        <v>15125</v>
      </c>
      <c r="D481" s="27">
        <v>40</v>
      </c>
      <c r="E481" s="28">
        <v>500</v>
      </c>
      <c r="F481" s="29">
        <v>-4.95</v>
      </c>
      <c r="G481" s="29">
        <v>-5.01</v>
      </c>
      <c r="H481" s="30">
        <v>1.5E-3</v>
      </c>
      <c r="I481" s="31">
        <v>3.47</v>
      </c>
      <c r="J481" s="31">
        <v>3.71</v>
      </c>
      <c r="K481" s="31">
        <v>7.85</v>
      </c>
      <c r="L481" s="31">
        <v>8.15</v>
      </c>
      <c r="M481" s="28">
        <v>1748</v>
      </c>
      <c r="N481" s="31">
        <v>0.27</v>
      </c>
      <c r="O481" s="31">
        <v>0.47</v>
      </c>
      <c r="P481" s="28">
        <v>5070</v>
      </c>
      <c r="Q481" s="31">
        <v>0.48</v>
      </c>
      <c r="R481" s="31">
        <v>0.63</v>
      </c>
      <c r="S481" s="28">
        <v>5475</v>
      </c>
      <c r="T481" s="31">
        <v>0.5</v>
      </c>
      <c r="U481" s="31">
        <v>0.65</v>
      </c>
      <c r="V481" s="28">
        <v>10951</v>
      </c>
      <c r="W481" s="31">
        <v>0.65</v>
      </c>
      <c r="X481" s="38" t="s">
        <v>25</v>
      </c>
    </row>
    <row r="482" spans="1:24">
      <c r="A482" s="26" t="s">
        <v>15125</v>
      </c>
      <c r="B482" s="26" t="s">
        <v>15125</v>
      </c>
      <c r="C482" s="26" t="s">
        <v>15126</v>
      </c>
      <c r="D482" s="27">
        <v>41.9</v>
      </c>
      <c r="E482" s="28">
        <v>500</v>
      </c>
      <c r="F482" s="29">
        <v>-5.01</v>
      </c>
      <c r="G482" s="29">
        <v>-5.08</v>
      </c>
      <c r="H482" s="30">
        <v>1.6999999999999999E-3</v>
      </c>
      <c r="I482" s="31">
        <v>3.71</v>
      </c>
      <c r="J482" s="31">
        <v>3.82</v>
      </c>
      <c r="K482" s="31">
        <v>8.15</v>
      </c>
      <c r="L482" s="31">
        <v>8.33</v>
      </c>
      <c r="M482" s="28">
        <v>1748</v>
      </c>
      <c r="N482" s="31">
        <v>0.26</v>
      </c>
      <c r="O482" s="31">
        <v>0.49</v>
      </c>
      <c r="P482" s="28">
        <v>5070</v>
      </c>
      <c r="Q482" s="31">
        <v>0.46</v>
      </c>
      <c r="R482" s="31">
        <v>0.66</v>
      </c>
      <c r="S482" s="28">
        <v>5778</v>
      </c>
      <c r="T482" s="31">
        <v>0.5</v>
      </c>
      <c r="U482" s="31">
        <v>0.68</v>
      </c>
      <c r="V482" s="28">
        <v>11557</v>
      </c>
      <c r="W482" s="31">
        <v>0.68</v>
      </c>
      <c r="X482" s="38" t="s">
        <v>25</v>
      </c>
    </row>
    <row r="483" spans="1:24">
      <c r="A483" s="26" t="s">
        <v>15127</v>
      </c>
      <c r="B483" s="26" t="s">
        <v>15127</v>
      </c>
      <c r="C483" s="26" t="s">
        <v>15128</v>
      </c>
      <c r="D483" s="27">
        <v>54.2</v>
      </c>
      <c r="E483" s="28">
        <v>300</v>
      </c>
      <c r="F483" s="29">
        <v>-0.77</v>
      </c>
      <c r="G483" s="29">
        <v>-1.1100000000000001</v>
      </c>
      <c r="H483" s="30">
        <v>6.3E-3</v>
      </c>
      <c r="I483" s="31">
        <v>3.63</v>
      </c>
      <c r="J483" s="31">
        <v>3.59</v>
      </c>
      <c r="K483" s="31">
        <v>4.04</v>
      </c>
      <c r="L483" s="31">
        <v>4.34</v>
      </c>
      <c r="M483" s="28">
        <v>64</v>
      </c>
      <c r="N483" s="31">
        <v>7.0000000000000007E-2</v>
      </c>
      <c r="O483" s="31">
        <v>0.31</v>
      </c>
      <c r="P483" s="28">
        <v>240</v>
      </c>
      <c r="Q483" s="31">
        <v>0.14000000000000001</v>
      </c>
      <c r="R483" s="31">
        <v>0.46</v>
      </c>
      <c r="S483" s="28">
        <v>2868</v>
      </c>
      <c r="T483" s="31">
        <v>0.5</v>
      </c>
      <c r="U483" s="31">
        <v>0.94</v>
      </c>
      <c r="V483" s="28">
        <v>5735</v>
      </c>
      <c r="W483" s="31">
        <v>0.94</v>
      </c>
      <c r="X483" s="38" t="s">
        <v>25</v>
      </c>
    </row>
    <row r="484" spans="1:24">
      <c r="A484" s="26" t="s">
        <v>15128</v>
      </c>
      <c r="B484" s="26" t="s">
        <v>15128</v>
      </c>
      <c r="C484" s="26" t="s">
        <v>15129</v>
      </c>
      <c r="D484" s="27">
        <v>51.6</v>
      </c>
      <c r="E484" s="28">
        <v>300</v>
      </c>
      <c r="F484" s="29">
        <v>-1.1100000000000001</v>
      </c>
      <c r="G484" s="29">
        <v>-1.46</v>
      </c>
      <c r="H484" s="30">
        <v>6.7999999999999996E-3</v>
      </c>
      <c r="I484" s="31">
        <v>3.59</v>
      </c>
      <c r="J484" s="31">
        <v>3.64</v>
      </c>
      <c r="K484" s="31">
        <v>4.34</v>
      </c>
      <c r="L484" s="31">
        <v>4.74</v>
      </c>
      <c r="M484" s="28">
        <v>64</v>
      </c>
      <c r="N484" s="31">
        <v>7.0000000000000007E-2</v>
      </c>
      <c r="O484" s="31">
        <v>0.32</v>
      </c>
      <c r="P484" s="28">
        <v>240</v>
      </c>
      <c r="Q484" s="31">
        <v>0.14000000000000001</v>
      </c>
      <c r="R484" s="31">
        <v>0.48</v>
      </c>
      <c r="S484" s="28">
        <v>2982</v>
      </c>
      <c r="T484" s="31">
        <v>0.5</v>
      </c>
      <c r="U484" s="31">
        <v>0.98</v>
      </c>
      <c r="V484" s="28">
        <v>5964</v>
      </c>
      <c r="W484" s="31">
        <v>0.98</v>
      </c>
      <c r="X484" s="38" t="s">
        <v>25</v>
      </c>
    </row>
    <row r="485" spans="1:24">
      <c r="A485" s="26" t="s">
        <v>15130</v>
      </c>
      <c r="B485" s="26" t="s">
        <v>15130</v>
      </c>
      <c r="C485" s="26" t="s">
        <v>15131</v>
      </c>
      <c r="D485" s="27">
        <v>35.200000000000003</v>
      </c>
      <c r="E485" s="28">
        <v>300</v>
      </c>
      <c r="F485" s="29">
        <v>-0.4</v>
      </c>
      <c r="G485" s="29">
        <v>-0.64</v>
      </c>
      <c r="H485" s="30">
        <v>6.7999999999999996E-3</v>
      </c>
      <c r="I485" s="31">
        <v>3.37</v>
      </c>
      <c r="J485" s="31">
        <v>3.67</v>
      </c>
      <c r="K485" s="31">
        <v>3.41</v>
      </c>
      <c r="L485" s="31">
        <v>3.95</v>
      </c>
      <c r="M485" s="28">
        <v>67</v>
      </c>
      <c r="N485" s="31">
        <v>7.0000000000000007E-2</v>
      </c>
      <c r="O485" s="31">
        <v>0.33</v>
      </c>
      <c r="P485" s="28">
        <v>249</v>
      </c>
      <c r="Q485" s="31">
        <v>0.14000000000000001</v>
      </c>
      <c r="R485" s="31">
        <v>0.48</v>
      </c>
      <c r="S485" s="28">
        <v>2990</v>
      </c>
      <c r="T485" s="31">
        <v>0.5</v>
      </c>
      <c r="U485" s="31">
        <v>0.98</v>
      </c>
      <c r="V485" s="28">
        <v>5979</v>
      </c>
      <c r="W485" s="31">
        <v>0.98</v>
      </c>
      <c r="X485" s="38" t="s">
        <v>25</v>
      </c>
    </row>
    <row r="486" spans="1:24">
      <c r="A486" s="26" t="s">
        <v>15131</v>
      </c>
      <c r="B486" s="26" t="s">
        <v>15131</v>
      </c>
      <c r="C486" s="26" t="s">
        <v>15132</v>
      </c>
      <c r="D486" s="27">
        <v>28.5</v>
      </c>
      <c r="E486" s="28">
        <v>300</v>
      </c>
      <c r="F486" s="29">
        <v>-0.64</v>
      </c>
      <c r="G486" s="29">
        <v>-0.84</v>
      </c>
      <c r="H486" s="30">
        <v>7.0000000000000001E-3</v>
      </c>
      <c r="I486" s="31">
        <v>3.67</v>
      </c>
      <c r="J486" s="31">
        <v>3.67</v>
      </c>
      <c r="K486" s="31">
        <v>3.95</v>
      </c>
      <c r="L486" s="31">
        <v>4.1500000000000004</v>
      </c>
      <c r="M486" s="28">
        <v>67</v>
      </c>
      <c r="N486" s="31">
        <v>7.0000000000000007E-2</v>
      </c>
      <c r="O486" s="31">
        <v>0.33</v>
      </c>
      <c r="P486" s="28">
        <v>249</v>
      </c>
      <c r="Q486" s="31">
        <v>0.14000000000000001</v>
      </c>
      <c r="R486" s="31">
        <v>0.49</v>
      </c>
      <c r="S486" s="28">
        <v>3033</v>
      </c>
      <c r="T486" s="31">
        <v>0.5</v>
      </c>
      <c r="U486" s="31">
        <v>0.99</v>
      </c>
      <c r="V486" s="28">
        <v>6066</v>
      </c>
      <c r="W486" s="31">
        <v>0.99</v>
      </c>
      <c r="X486" s="38" t="s">
        <v>25</v>
      </c>
    </row>
    <row r="487" spans="1:24">
      <c r="A487" s="26" t="s">
        <v>15132</v>
      </c>
      <c r="B487" s="26" t="s">
        <v>15132</v>
      </c>
      <c r="C487" s="26" t="s">
        <v>15129</v>
      </c>
      <c r="D487" s="27">
        <v>32.200000000000003</v>
      </c>
      <c r="E487" s="28">
        <v>300</v>
      </c>
      <c r="F487" s="29">
        <v>-0.84</v>
      </c>
      <c r="G487" s="29">
        <v>-1.08</v>
      </c>
      <c r="H487" s="30">
        <v>7.4999999999999997E-3</v>
      </c>
      <c r="I487" s="31">
        <v>3.67</v>
      </c>
      <c r="J487" s="31">
        <v>3.64</v>
      </c>
      <c r="K487" s="31">
        <v>4.1500000000000004</v>
      </c>
      <c r="L487" s="31">
        <v>4.3600000000000003</v>
      </c>
      <c r="M487" s="28">
        <v>67</v>
      </c>
      <c r="N487" s="31">
        <v>7.0000000000000007E-2</v>
      </c>
      <c r="O487" s="31">
        <v>0.34</v>
      </c>
      <c r="P487" s="28">
        <v>249</v>
      </c>
      <c r="Q487" s="31">
        <v>0.14000000000000001</v>
      </c>
      <c r="R487" s="31">
        <v>0.5</v>
      </c>
      <c r="S487" s="28">
        <v>3126</v>
      </c>
      <c r="T487" s="31">
        <v>0.5</v>
      </c>
      <c r="U487" s="31">
        <v>1.02</v>
      </c>
      <c r="V487" s="28">
        <v>6251</v>
      </c>
      <c r="W487" s="31">
        <v>1.02</v>
      </c>
      <c r="X487" s="38" t="s">
        <v>25</v>
      </c>
    </row>
    <row r="488" spans="1:24">
      <c r="A488" s="26" t="s">
        <v>15129</v>
      </c>
      <c r="B488" s="26" t="s">
        <v>15129</v>
      </c>
      <c r="C488" s="26" t="s">
        <v>15133</v>
      </c>
      <c r="D488" s="27">
        <v>40.4</v>
      </c>
      <c r="E488" s="28">
        <v>300</v>
      </c>
      <c r="F488" s="29">
        <v>-1.46</v>
      </c>
      <c r="G488" s="29">
        <v>-1.78</v>
      </c>
      <c r="H488" s="30">
        <v>7.9000000000000008E-3</v>
      </c>
      <c r="I488" s="31">
        <v>3.64</v>
      </c>
      <c r="J488" s="31">
        <v>3.62</v>
      </c>
      <c r="K488" s="31">
        <v>4.74</v>
      </c>
      <c r="L488" s="31">
        <v>5.04</v>
      </c>
      <c r="M488" s="28">
        <v>139</v>
      </c>
      <c r="N488" s="31">
        <v>0.1</v>
      </c>
      <c r="O488" s="31">
        <v>0.43</v>
      </c>
      <c r="P488" s="28">
        <v>501</v>
      </c>
      <c r="Q488" s="31">
        <v>0.19</v>
      </c>
      <c r="R488" s="31">
        <v>0.63</v>
      </c>
      <c r="S488" s="28">
        <v>3222</v>
      </c>
      <c r="T488" s="31">
        <v>0.5</v>
      </c>
      <c r="U488" s="31">
        <v>1.06</v>
      </c>
      <c r="V488" s="28">
        <v>6444</v>
      </c>
      <c r="W488" s="31">
        <v>1.06</v>
      </c>
      <c r="X488" s="38" t="s">
        <v>25</v>
      </c>
    </row>
    <row r="489" spans="1:24">
      <c r="A489" s="26" t="s">
        <v>15134</v>
      </c>
      <c r="B489" s="26" t="s">
        <v>15134</v>
      </c>
      <c r="C489" s="26" t="s">
        <v>15135</v>
      </c>
      <c r="D489" s="27">
        <v>37.700000000000003</v>
      </c>
      <c r="E489" s="28">
        <v>300</v>
      </c>
      <c r="F489" s="29">
        <v>-0.89</v>
      </c>
      <c r="G489" s="29">
        <v>-1.1499999999999999</v>
      </c>
      <c r="H489" s="30">
        <v>6.8999999999999999E-3</v>
      </c>
      <c r="I489" s="31">
        <v>3.32</v>
      </c>
      <c r="J489" s="31">
        <v>3.61</v>
      </c>
      <c r="K489" s="31">
        <v>3.85</v>
      </c>
      <c r="L489" s="31">
        <v>4.4000000000000004</v>
      </c>
      <c r="M489" s="28">
        <v>179</v>
      </c>
      <c r="N489" s="31">
        <v>0.12</v>
      </c>
      <c r="O489" s="31">
        <v>0.44</v>
      </c>
      <c r="P489" s="28">
        <v>637</v>
      </c>
      <c r="Q489" s="31">
        <v>0.22</v>
      </c>
      <c r="R489" s="31">
        <v>0.64</v>
      </c>
      <c r="S489" s="28">
        <v>3007</v>
      </c>
      <c r="T489" s="31">
        <v>0.5</v>
      </c>
      <c r="U489" s="31">
        <v>0.98</v>
      </c>
      <c r="V489" s="28">
        <v>6013</v>
      </c>
      <c r="W489" s="31">
        <v>0.98</v>
      </c>
      <c r="X489" s="38" t="s">
        <v>25</v>
      </c>
    </row>
    <row r="490" spans="1:24">
      <c r="A490" s="26" t="s">
        <v>15135</v>
      </c>
      <c r="B490" s="26" t="s">
        <v>15135</v>
      </c>
      <c r="C490" s="26" t="s">
        <v>15136</v>
      </c>
      <c r="D490" s="27">
        <v>34.299999999999997</v>
      </c>
      <c r="E490" s="28">
        <v>300</v>
      </c>
      <c r="F490" s="29">
        <v>-1.1499999999999999</v>
      </c>
      <c r="G490" s="29">
        <v>-1.37</v>
      </c>
      <c r="H490" s="30">
        <v>6.4000000000000003E-3</v>
      </c>
      <c r="I490" s="31">
        <v>3.61</v>
      </c>
      <c r="J490" s="31">
        <v>3.65</v>
      </c>
      <c r="K490" s="31">
        <v>4.4000000000000004</v>
      </c>
      <c r="L490" s="31">
        <v>4.66</v>
      </c>
      <c r="M490" s="28">
        <v>179</v>
      </c>
      <c r="N490" s="31">
        <v>0.12</v>
      </c>
      <c r="O490" s="31">
        <v>0.43</v>
      </c>
      <c r="P490" s="28">
        <v>637</v>
      </c>
      <c r="Q490" s="31">
        <v>0.22</v>
      </c>
      <c r="R490" s="31">
        <v>0.62</v>
      </c>
      <c r="S490" s="28">
        <v>2900</v>
      </c>
      <c r="T490" s="31">
        <v>0.5</v>
      </c>
      <c r="U490" s="31">
        <v>0.95</v>
      </c>
      <c r="V490" s="28">
        <v>5799</v>
      </c>
      <c r="W490" s="31">
        <v>0.95</v>
      </c>
      <c r="X490" s="38" t="s">
        <v>25</v>
      </c>
    </row>
    <row r="491" spans="1:24">
      <c r="A491" s="26" t="s">
        <v>15136</v>
      </c>
      <c r="B491" s="26" t="s">
        <v>15136</v>
      </c>
      <c r="C491" s="26" t="s">
        <v>15133</v>
      </c>
      <c r="D491" s="27">
        <v>32.4</v>
      </c>
      <c r="E491" s="28">
        <v>300</v>
      </c>
      <c r="F491" s="29">
        <v>-1.37</v>
      </c>
      <c r="G491" s="29">
        <v>-1.58</v>
      </c>
      <c r="H491" s="30">
        <v>6.4999999999999997E-3</v>
      </c>
      <c r="I491" s="31">
        <v>3.65</v>
      </c>
      <c r="J491" s="31">
        <v>3.62</v>
      </c>
      <c r="K491" s="31">
        <v>4.66</v>
      </c>
      <c r="L491" s="31">
        <v>4.84</v>
      </c>
      <c r="M491" s="28">
        <v>179</v>
      </c>
      <c r="N491" s="31">
        <v>0.12</v>
      </c>
      <c r="O491" s="31">
        <v>0.43</v>
      </c>
      <c r="P491" s="28">
        <v>637</v>
      </c>
      <c r="Q491" s="31">
        <v>0.22</v>
      </c>
      <c r="R491" s="31">
        <v>0.63</v>
      </c>
      <c r="S491" s="28">
        <v>2915</v>
      </c>
      <c r="T491" s="31">
        <v>0.5</v>
      </c>
      <c r="U491" s="31">
        <v>0.95</v>
      </c>
      <c r="V491" s="28">
        <v>5830</v>
      </c>
      <c r="W491" s="31">
        <v>0.95</v>
      </c>
      <c r="X491" s="38" t="s">
        <v>25</v>
      </c>
    </row>
    <row r="492" spans="1:24">
      <c r="A492" s="26" t="s">
        <v>15133</v>
      </c>
      <c r="B492" s="26" t="s">
        <v>15133</v>
      </c>
      <c r="C492" s="26" t="s">
        <v>15137</v>
      </c>
      <c r="D492" s="27">
        <v>48.4</v>
      </c>
      <c r="E492" s="28">
        <v>300</v>
      </c>
      <c r="F492" s="29">
        <v>-1.78</v>
      </c>
      <c r="G492" s="29">
        <v>-1.91</v>
      </c>
      <c r="H492" s="30">
        <v>2.7000000000000001E-3</v>
      </c>
      <c r="I492" s="31">
        <v>3.62</v>
      </c>
      <c r="J492" s="31">
        <v>3.9</v>
      </c>
      <c r="K492" s="31">
        <v>5.04</v>
      </c>
      <c r="L492" s="31">
        <v>5.45</v>
      </c>
      <c r="M492" s="28">
        <v>326</v>
      </c>
      <c r="N492" s="31">
        <v>0.2</v>
      </c>
      <c r="O492" s="31">
        <v>0.38</v>
      </c>
      <c r="P492" s="28">
        <v>1115</v>
      </c>
      <c r="Q492" s="31">
        <v>0.37</v>
      </c>
      <c r="R492" s="31">
        <v>0.54</v>
      </c>
      <c r="S492" s="28">
        <v>1876</v>
      </c>
      <c r="T492" s="31">
        <v>0.5</v>
      </c>
      <c r="U492" s="31">
        <v>0.61</v>
      </c>
      <c r="V492" s="28">
        <v>3753</v>
      </c>
      <c r="W492" s="31">
        <v>0.61</v>
      </c>
      <c r="X492" s="38" t="s">
        <v>25</v>
      </c>
    </row>
    <row r="493" spans="1:24">
      <c r="A493" s="26" t="s">
        <v>15137</v>
      </c>
      <c r="B493" s="26" t="s">
        <v>15137</v>
      </c>
      <c r="C493" s="26" t="s">
        <v>15138</v>
      </c>
      <c r="D493" s="27">
        <v>21.3</v>
      </c>
      <c r="E493" s="28">
        <v>300</v>
      </c>
      <c r="F493" s="29">
        <v>-1.91</v>
      </c>
      <c r="G493" s="29">
        <v>-1.99</v>
      </c>
      <c r="H493" s="30">
        <v>3.8E-3</v>
      </c>
      <c r="I493" s="31">
        <v>3.9</v>
      </c>
      <c r="J493" s="31">
        <v>3.98</v>
      </c>
      <c r="K493" s="31">
        <v>5.45</v>
      </c>
      <c r="L493" s="31">
        <v>5.61</v>
      </c>
      <c r="M493" s="28">
        <v>326</v>
      </c>
      <c r="N493" s="31">
        <v>0.18</v>
      </c>
      <c r="O493" s="31">
        <v>0.43</v>
      </c>
      <c r="P493" s="28">
        <v>1115</v>
      </c>
      <c r="Q493" s="31">
        <v>0.34</v>
      </c>
      <c r="R493" s="31">
        <v>0.6</v>
      </c>
      <c r="S493" s="28">
        <v>2219</v>
      </c>
      <c r="T493" s="31">
        <v>0.5</v>
      </c>
      <c r="U493" s="31">
        <v>0.73</v>
      </c>
      <c r="V493" s="28">
        <v>4438</v>
      </c>
      <c r="W493" s="31">
        <v>0.73</v>
      </c>
      <c r="X493" s="38" t="s">
        <v>25</v>
      </c>
    </row>
    <row r="494" spans="1:24">
      <c r="A494" s="26" t="s">
        <v>15138</v>
      </c>
      <c r="B494" s="26" t="s">
        <v>15138</v>
      </c>
      <c r="C494" s="26" t="s">
        <v>15139</v>
      </c>
      <c r="D494" s="27">
        <v>26.4</v>
      </c>
      <c r="E494" s="28">
        <v>300</v>
      </c>
      <c r="F494" s="29">
        <v>-1.99</v>
      </c>
      <c r="G494" s="29">
        <v>-2.11</v>
      </c>
      <c r="H494" s="30">
        <v>4.4999999999999997E-3</v>
      </c>
      <c r="I494" s="31">
        <v>3.98</v>
      </c>
      <c r="J494" s="31">
        <v>3.96</v>
      </c>
      <c r="K494" s="31">
        <v>5.61</v>
      </c>
      <c r="L494" s="31">
        <v>5.71</v>
      </c>
      <c r="M494" s="28">
        <v>326</v>
      </c>
      <c r="N494" s="31">
        <v>0.17</v>
      </c>
      <c r="O494" s="31">
        <v>0.45</v>
      </c>
      <c r="P494" s="28">
        <v>1115</v>
      </c>
      <c r="Q494" s="31">
        <v>0.32</v>
      </c>
      <c r="R494" s="31">
        <v>0.65</v>
      </c>
      <c r="S494" s="28">
        <v>2441</v>
      </c>
      <c r="T494" s="31">
        <v>0.5</v>
      </c>
      <c r="U494" s="31">
        <v>0.8</v>
      </c>
      <c r="V494" s="28">
        <v>4882</v>
      </c>
      <c r="W494" s="31">
        <v>0.8</v>
      </c>
      <c r="X494" s="38" t="s">
        <v>25</v>
      </c>
    </row>
    <row r="495" spans="1:24">
      <c r="A495" s="26" t="s">
        <v>15140</v>
      </c>
      <c r="B495" s="26" t="s">
        <v>15140</v>
      </c>
      <c r="C495" s="26" t="s">
        <v>15141</v>
      </c>
      <c r="D495" s="27">
        <v>38.299999999999997</v>
      </c>
      <c r="E495" s="28">
        <v>300</v>
      </c>
      <c r="F495" s="29">
        <v>-0.59</v>
      </c>
      <c r="G495" s="29">
        <v>-0.83</v>
      </c>
      <c r="H495" s="30">
        <v>6.3E-3</v>
      </c>
      <c r="I495" s="31">
        <v>3.81</v>
      </c>
      <c r="J495" s="31">
        <v>3.94</v>
      </c>
      <c r="K495" s="31">
        <v>4.04</v>
      </c>
      <c r="L495" s="31">
        <v>4.41</v>
      </c>
      <c r="M495" s="28">
        <v>185</v>
      </c>
      <c r="N495" s="31">
        <v>0.12</v>
      </c>
      <c r="O495" s="31">
        <v>0.43</v>
      </c>
      <c r="P495" s="28">
        <v>656</v>
      </c>
      <c r="Q495" s="31">
        <v>0.23</v>
      </c>
      <c r="R495" s="31">
        <v>0.62</v>
      </c>
      <c r="S495" s="28">
        <v>2866</v>
      </c>
      <c r="T495" s="31">
        <v>0.5</v>
      </c>
      <c r="U495" s="31">
        <v>0.94</v>
      </c>
      <c r="V495" s="28">
        <v>5732</v>
      </c>
      <c r="W495" s="31">
        <v>0.94</v>
      </c>
      <c r="X495" s="38" t="s">
        <v>25</v>
      </c>
    </row>
    <row r="496" spans="1:24">
      <c r="A496" s="26" t="s">
        <v>15141</v>
      </c>
      <c r="B496" s="26" t="s">
        <v>15141</v>
      </c>
      <c r="C496" s="26" t="s">
        <v>15139</v>
      </c>
      <c r="D496" s="27">
        <v>57.1</v>
      </c>
      <c r="E496" s="28">
        <v>300</v>
      </c>
      <c r="F496" s="29">
        <v>-0.83</v>
      </c>
      <c r="G496" s="29">
        <v>-1.18</v>
      </c>
      <c r="H496" s="30">
        <v>6.1000000000000004E-3</v>
      </c>
      <c r="I496" s="31">
        <v>3.94</v>
      </c>
      <c r="J496" s="31">
        <v>3.96</v>
      </c>
      <c r="K496" s="31">
        <v>4.41</v>
      </c>
      <c r="L496" s="31">
        <v>4.78</v>
      </c>
      <c r="M496" s="28">
        <v>185</v>
      </c>
      <c r="N496" s="31">
        <v>0.12</v>
      </c>
      <c r="O496" s="31">
        <v>0.43</v>
      </c>
      <c r="P496" s="28">
        <v>656</v>
      </c>
      <c r="Q496" s="31">
        <v>0.23</v>
      </c>
      <c r="R496" s="31">
        <v>0.62</v>
      </c>
      <c r="S496" s="28">
        <v>2835</v>
      </c>
      <c r="T496" s="31">
        <v>0.5</v>
      </c>
      <c r="U496" s="31">
        <v>0.93</v>
      </c>
      <c r="V496" s="28">
        <v>5669</v>
      </c>
      <c r="W496" s="31">
        <v>0.93</v>
      </c>
      <c r="X496" s="38" t="s">
        <v>25</v>
      </c>
    </row>
    <row r="497" spans="1:24">
      <c r="A497" s="26" t="s">
        <v>15139</v>
      </c>
      <c r="B497" s="26" t="s">
        <v>15139</v>
      </c>
      <c r="C497" s="26" t="s">
        <v>15126</v>
      </c>
      <c r="D497" s="27">
        <v>40.700000000000003</v>
      </c>
      <c r="E497" s="28">
        <v>300</v>
      </c>
      <c r="F497" s="29">
        <v>-2.2000000000000002</v>
      </c>
      <c r="G497" s="29">
        <v>-2.33</v>
      </c>
      <c r="H497" s="30">
        <v>3.2000000000000002E-3</v>
      </c>
      <c r="I497" s="31">
        <v>3.96</v>
      </c>
      <c r="J497" s="31">
        <v>3.82</v>
      </c>
      <c r="K497" s="31">
        <v>5.8</v>
      </c>
      <c r="L497" s="31">
        <v>5.79</v>
      </c>
      <c r="M497" s="28">
        <v>544</v>
      </c>
      <c r="N497" s="31">
        <v>0.25</v>
      </c>
      <c r="O497" s="31">
        <v>0.46</v>
      </c>
      <c r="P497" s="28">
        <v>1786</v>
      </c>
      <c r="Q497" s="31">
        <v>0.46</v>
      </c>
      <c r="R497" s="31">
        <v>0.65</v>
      </c>
      <c r="S497" s="28">
        <v>2046</v>
      </c>
      <c r="T497" s="31">
        <v>0.5</v>
      </c>
      <c r="U497" s="31">
        <v>0.67</v>
      </c>
      <c r="V497" s="28">
        <v>4092</v>
      </c>
      <c r="W497" s="31">
        <v>0.67</v>
      </c>
      <c r="X497" s="38" t="s">
        <v>25</v>
      </c>
    </row>
    <row r="498" spans="1:24">
      <c r="A498" s="26" t="s">
        <v>15126</v>
      </c>
      <c r="B498" s="26" t="s">
        <v>15126</v>
      </c>
      <c r="C498" s="26" t="s">
        <v>15142</v>
      </c>
      <c r="D498" s="27">
        <v>50.8</v>
      </c>
      <c r="E498" s="28">
        <v>500</v>
      </c>
      <c r="F498" s="29">
        <v>-5.08</v>
      </c>
      <c r="G498" s="29">
        <v>-5.28</v>
      </c>
      <c r="H498" s="30">
        <v>3.8999999999999998E-3</v>
      </c>
      <c r="I498" s="31">
        <v>3.82</v>
      </c>
      <c r="J498" s="31">
        <v>3.74</v>
      </c>
      <c r="K498" s="31">
        <v>8.33</v>
      </c>
      <c r="L498" s="31">
        <v>8.4499999999999993</v>
      </c>
      <c r="M498" s="28">
        <v>2408</v>
      </c>
      <c r="N498" s="31">
        <v>0.25</v>
      </c>
      <c r="O498" s="31">
        <v>0.73</v>
      </c>
      <c r="P498" s="28">
        <v>6705</v>
      </c>
      <c r="Q498" s="31">
        <v>0.43</v>
      </c>
      <c r="R498" s="31">
        <v>0.97</v>
      </c>
      <c r="S498" s="28">
        <v>8870</v>
      </c>
      <c r="T498" s="31">
        <v>0.5</v>
      </c>
      <c r="U498" s="31">
        <v>1.05</v>
      </c>
      <c r="V498" s="28">
        <v>17741</v>
      </c>
      <c r="W498" s="31">
        <v>1.05</v>
      </c>
      <c r="X498" s="38" t="s">
        <v>25</v>
      </c>
    </row>
    <row r="499" spans="1:24">
      <c r="A499" s="26" t="s">
        <v>15142</v>
      </c>
      <c r="B499" s="26" t="s">
        <v>15142</v>
      </c>
      <c r="C499" s="26" t="s">
        <v>15143</v>
      </c>
      <c r="D499" s="27">
        <v>47</v>
      </c>
      <c r="E499" s="28">
        <v>500</v>
      </c>
      <c r="F499" s="29">
        <v>-5.28</v>
      </c>
      <c r="G499" s="29">
        <v>-5.41</v>
      </c>
      <c r="H499" s="30">
        <v>2.8E-3</v>
      </c>
      <c r="I499" s="31">
        <v>3.74</v>
      </c>
      <c r="J499" s="31">
        <v>3.68</v>
      </c>
      <c r="K499" s="31">
        <v>8.4499999999999993</v>
      </c>
      <c r="L499" s="31">
        <v>8.52</v>
      </c>
      <c r="M499" s="28">
        <v>2408</v>
      </c>
      <c r="N499" s="31">
        <v>0.27</v>
      </c>
      <c r="O499" s="31">
        <v>0.64</v>
      </c>
      <c r="P499" s="28">
        <v>6705</v>
      </c>
      <c r="Q499" s="31">
        <v>0.47</v>
      </c>
      <c r="R499" s="31">
        <v>0.85</v>
      </c>
      <c r="S499" s="28">
        <v>7435</v>
      </c>
      <c r="T499" s="31">
        <v>0.5</v>
      </c>
      <c r="U499" s="31">
        <v>0.88</v>
      </c>
      <c r="V499" s="28">
        <v>14870</v>
      </c>
      <c r="W499" s="31">
        <v>0.88</v>
      </c>
      <c r="X499" s="38" t="s">
        <v>25</v>
      </c>
    </row>
    <row r="500" spans="1:24">
      <c r="A500" s="26" t="s">
        <v>15144</v>
      </c>
      <c r="B500" s="26" t="s">
        <v>15144</v>
      </c>
      <c r="C500" s="26" t="s">
        <v>15145</v>
      </c>
      <c r="D500" s="27">
        <v>53.2</v>
      </c>
      <c r="E500" s="28">
        <v>300</v>
      </c>
      <c r="F500" s="29">
        <v>-0.64</v>
      </c>
      <c r="G500" s="29">
        <v>-0.98</v>
      </c>
      <c r="H500" s="30">
        <v>6.4000000000000003E-3</v>
      </c>
      <c r="I500" s="31">
        <v>3.49</v>
      </c>
      <c r="J500" s="31">
        <v>3.48</v>
      </c>
      <c r="K500" s="31">
        <v>3.77</v>
      </c>
      <c r="L500" s="31">
        <v>4.0999999999999996</v>
      </c>
      <c r="M500" s="28">
        <v>215</v>
      </c>
      <c r="N500" s="31">
        <v>0.13</v>
      </c>
      <c r="O500" s="31">
        <v>0.45</v>
      </c>
      <c r="P500" s="28">
        <v>755</v>
      </c>
      <c r="Q500" s="31">
        <v>0.24</v>
      </c>
      <c r="R500" s="31">
        <v>0.65</v>
      </c>
      <c r="S500" s="28">
        <v>2894</v>
      </c>
      <c r="T500" s="31">
        <v>0.5</v>
      </c>
      <c r="U500" s="31">
        <v>0.95</v>
      </c>
      <c r="V500" s="28">
        <v>5789</v>
      </c>
      <c r="W500" s="31">
        <v>0.95</v>
      </c>
      <c r="X500" s="38" t="s">
        <v>25</v>
      </c>
    </row>
    <row r="501" spans="1:24">
      <c r="A501" s="26" t="s">
        <v>15145</v>
      </c>
      <c r="B501" s="26" t="s">
        <v>15145</v>
      </c>
      <c r="C501" s="26" t="s">
        <v>15146</v>
      </c>
      <c r="D501" s="27">
        <v>42.9</v>
      </c>
      <c r="E501" s="28">
        <v>300</v>
      </c>
      <c r="F501" s="29">
        <v>-0.98</v>
      </c>
      <c r="G501" s="29">
        <v>-1.27</v>
      </c>
      <c r="H501" s="30">
        <v>6.7999999999999996E-3</v>
      </c>
      <c r="I501" s="31">
        <v>3.48</v>
      </c>
      <c r="J501" s="31">
        <v>3.39</v>
      </c>
      <c r="K501" s="31">
        <v>4.0999999999999996</v>
      </c>
      <c r="L501" s="31">
        <v>4.3</v>
      </c>
      <c r="M501" s="28">
        <v>215</v>
      </c>
      <c r="N501" s="31">
        <v>0.13</v>
      </c>
      <c r="O501" s="31">
        <v>0.46</v>
      </c>
      <c r="P501" s="28">
        <v>755</v>
      </c>
      <c r="Q501" s="31">
        <v>0.24</v>
      </c>
      <c r="R501" s="31">
        <v>0.67</v>
      </c>
      <c r="S501" s="28">
        <v>2977</v>
      </c>
      <c r="T501" s="31">
        <v>0.5</v>
      </c>
      <c r="U501" s="31">
        <v>0.97</v>
      </c>
      <c r="V501" s="28">
        <v>5953</v>
      </c>
      <c r="W501" s="31">
        <v>0.97</v>
      </c>
      <c r="X501" s="38" t="s">
        <v>25</v>
      </c>
    </row>
    <row r="502" spans="1:24">
      <c r="A502" s="26" t="s">
        <v>15146</v>
      </c>
      <c r="B502" s="26" t="s">
        <v>15146</v>
      </c>
      <c r="C502" s="26" t="s">
        <v>15147</v>
      </c>
      <c r="D502" s="27">
        <v>40.6</v>
      </c>
      <c r="E502" s="28">
        <v>300</v>
      </c>
      <c r="F502" s="29">
        <v>-1.27</v>
      </c>
      <c r="G502" s="29">
        <v>-1.53</v>
      </c>
      <c r="H502" s="30">
        <v>6.4000000000000003E-3</v>
      </c>
      <c r="I502" s="31">
        <v>3.39</v>
      </c>
      <c r="J502" s="31">
        <v>3.52</v>
      </c>
      <c r="K502" s="31">
        <v>4.3</v>
      </c>
      <c r="L502" s="31">
        <v>4.6900000000000004</v>
      </c>
      <c r="M502" s="28">
        <v>215</v>
      </c>
      <c r="N502" s="31">
        <v>0.13</v>
      </c>
      <c r="O502" s="31">
        <v>0.45</v>
      </c>
      <c r="P502" s="28">
        <v>755</v>
      </c>
      <c r="Q502" s="31">
        <v>0.24</v>
      </c>
      <c r="R502" s="31">
        <v>0.66</v>
      </c>
      <c r="S502" s="28">
        <v>2897</v>
      </c>
      <c r="T502" s="31">
        <v>0.5</v>
      </c>
      <c r="U502" s="31">
        <v>0.95</v>
      </c>
      <c r="V502" s="28">
        <v>5795</v>
      </c>
      <c r="W502" s="31">
        <v>0.95</v>
      </c>
      <c r="X502" s="38" t="s">
        <v>25</v>
      </c>
    </row>
    <row r="503" spans="1:24">
      <c r="A503" s="26" t="s">
        <v>15147</v>
      </c>
      <c r="B503" s="26" t="s">
        <v>15147</v>
      </c>
      <c r="C503" s="26" t="s">
        <v>15148</v>
      </c>
      <c r="D503" s="27">
        <v>45.3</v>
      </c>
      <c r="E503" s="28">
        <v>300</v>
      </c>
      <c r="F503" s="29">
        <v>-1.53</v>
      </c>
      <c r="G503" s="29">
        <v>-1.68</v>
      </c>
      <c r="H503" s="30">
        <v>3.3E-3</v>
      </c>
      <c r="I503" s="31">
        <v>3.52</v>
      </c>
      <c r="J503" s="31">
        <v>3.6</v>
      </c>
      <c r="K503" s="31">
        <v>4.6900000000000004</v>
      </c>
      <c r="L503" s="31">
        <v>4.92</v>
      </c>
      <c r="M503" s="28">
        <v>231</v>
      </c>
      <c r="N503" s="31">
        <v>0.16</v>
      </c>
      <c r="O503" s="31">
        <v>0.37</v>
      </c>
      <c r="P503" s="28">
        <v>808</v>
      </c>
      <c r="Q503" s="31">
        <v>0.3</v>
      </c>
      <c r="R503" s="31">
        <v>0.53</v>
      </c>
      <c r="S503" s="28">
        <v>2083</v>
      </c>
      <c r="T503" s="31">
        <v>0.5</v>
      </c>
      <c r="U503" s="31">
        <v>0.68</v>
      </c>
      <c r="V503" s="28">
        <v>4167</v>
      </c>
      <c r="W503" s="31">
        <v>0.68</v>
      </c>
      <c r="X503" s="38" t="s">
        <v>25</v>
      </c>
    </row>
    <row r="504" spans="1:24">
      <c r="A504" s="26" t="s">
        <v>15149</v>
      </c>
      <c r="B504" s="26" t="s">
        <v>15149</v>
      </c>
      <c r="C504" s="26" t="s">
        <v>15150</v>
      </c>
      <c r="D504" s="27">
        <v>39.299999999999997</v>
      </c>
      <c r="E504" s="28">
        <v>300</v>
      </c>
      <c r="F504" s="29">
        <v>-0.81</v>
      </c>
      <c r="G504" s="29">
        <v>-1.06</v>
      </c>
      <c r="H504" s="30">
        <v>6.4000000000000003E-3</v>
      </c>
      <c r="I504" s="31">
        <v>3.41</v>
      </c>
      <c r="J504" s="31">
        <v>3.44</v>
      </c>
      <c r="K504" s="31">
        <v>3.86</v>
      </c>
      <c r="L504" s="31">
        <v>4.1399999999999997</v>
      </c>
      <c r="M504" s="28">
        <v>82</v>
      </c>
      <c r="N504" s="31">
        <v>0.08</v>
      </c>
      <c r="O504" s="31">
        <v>0.34</v>
      </c>
      <c r="P504" s="28">
        <v>302</v>
      </c>
      <c r="Q504" s="31">
        <v>0.16</v>
      </c>
      <c r="R504" s="31">
        <v>0.5</v>
      </c>
      <c r="S504" s="28">
        <v>2888</v>
      </c>
      <c r="T504" s="31">
        <v>0.5</v>
      </c>
      <c r="U504" s="31">
        <v>0.95</v>
      </c>
      <c r="V504" s="28">
        <v>5775</v>
      </c>
      <c r="W504" s="31">
        <v>0.95</v>
      </c>
      <c r="X504" s="38" t="s">
        <v>25</v>
      </c>
    </row>
    <row r="505" spans="1:24">
      <c r="A505" s="26" t="s">
        <v>15150</v>
      </c>
      <c r="B505" s="26" t="s">
        <v>15150</v>
      </c>
      <c r="C505" s="26" t="s">
        <v>15151</v>
      </c>
      <c r="D505" s="27">
        <v>39.299999999999997</v>
      </c>
      <c r="E505" s="28">
        <v>300</v>
      </c>
      <c r="F505" s="29">
        <v>-1.06</v>
      </c>
      <c r="G505" s="29">
        <v>-1.33</v>
      </c>
      <c r="H505" s="30">
        <v>6.8999999999999999E-3</v>
      </c>
      <c r="I505" s="31">
        <v>3.44</v>
      </c>
      <c r="J505" s="31">
        <v>3.41</v>
      </c>
      <c r="K505" s="31">
        <v>4.1399999999999997</v>
      </c>
      <c r="L505" s="31">
        <v>4.38</v>
      </c>
      <c r="M505" s="28">
        <v>82</v>
      </c>
      <c r="N505" s="31">
        <v>0.08</v>
      </c>
      <c r="O505" s="31">
        <v>0.35</v>
      </c>
      <c r="P505" s="28">
        <v>302</v>
      </c>
      <c r="Q505" s="31">
        <v>0.15</v>
      </c>
      <c r="R505" s="31">
        <v>0.51</v>
      </c>
      <c r="S505" s="28">
        <v>3001</v>
      </c>
      <c r="T505" s="31">
        <v>0.5</v>
      </c>
      <c r="U505" s="31">
        <v>0.98</v>
      </c>
      <c r="V505" s="28">
        <v>6002</v>
      </c>
      <c r="W505" s="31">
        <v>0.98</v>
      </c>
      <c r="X505" s="38" t="s">
        <v>25</v>
      </c>
    </row>
    <row r="506" spans="1:24">
      <c r="A506" s="26" t="s">
        <v>15152</v>
      </c>
      <c r="B506" s="26" t="s">
        <v>15152</v>
      </c>
      <c r="C506" s="26" t="s">
        <v>15153</v>
      </c>
      <c r="D506" s="27">
        <v>34.200000000000003</v>
      </c>
      <c r="E506" s="28">
        <v>300</v>
      </c>
      <c r="F506" s="29">
        <v>-0.98</v>
      </c>
      <c r="G506" s="29">
        <v>-1.21</v>
      </c>
      <c r="H506" s="30">
        <v>6.7000000000000002E-3</v>
      </c>
      <c r="I506" s="31">
        <v>3.76</v>
      </c>
      <c r="J506" s="31">
        <v>3.71</v>
      </c>
      <c r="K506" s="31">
        <v>4.38</v>
      </c>
      <c r="L506" s="31">
        <v>4.5599999999999996</v>
      </c>
      <c r="M506" s="28">
        <v>97</v>
      </c>
      <c r="N506" s="31">
        <v>0.09</v>
      </c>
      <c r="O506" s="31">
        <v>0.36</v>
      </c>
      <c r="P506" s="28">
        <v>355</v>
      </c>
      <c r="Q506" s="31">
        <v>0.17</v>
      </c>
      <c r="R506" s="31">
        <v>0.53</v>
      </c>
      <c r="S506" s="28">
        <v>2969</v>
      </c>
      <c r="T506" s="31">
        <v>0.5</v>
      </c>
      <c r="U506" s="31">
        <v>0.97</v>
      </c>
      <c r="V506" s="28">
        <v>5938</v>
      </c>
      <c r="W506" s="31">
        <v>0.97</v>
      </c>
      <c r="X506" s="38" t="s">
        <v>25</v>
      </c>
    </row>
    <row r="507" spans="1:24">
      <c r="A507" s="26" t="s">
        <v>15153</v>
      </c>
      <c r="B507" s="26" t="s">
        <v>15153</v>
      </c>
      <c r="C507" s="26" t="s">
        <v>15151</v>
      </c>
      <c r="D507" s="27">
        <v>25.8</v>
      </c>
      <c r="E507" s="28">
        <v>300</v>
      </c>
      <c r="F507" s="29">
        <v>-1.21</v>
      </c>
      <c r="G507" s="29">
        <v>-1.39</v>
      </c>
      <c r="H507" s="30">
        <v>7.0000000000000001E-3</v>
      </c>
      <c r="I507" s="31">
        <v>3.71</v>
      </c>
      <c r="J507" s="31">
        <v>3.41</v>
      </c>
      <c r="K507" s="31">
        <v>4.5599999999999996</v>
      </c>
      <c r="L507" s="31">
        <v>4.4400000000000004</v>
      </c>
      <c r="M507" s="28">
        <v>97</v>
      </c>
      <c r="N507" s="31">
        <v>0.09</v>
      </c>
      <c r="O507" s="31">
        <v>0.37</v>
      </c>
      <c r="P507" s="28">
        <v>355</v>
      </c>
      <c r="Q507" s="31">
        <v>0.16</v>
      </c>
      <c r="R507" s="31">
        <v>0.54</v>
      </c>
      <c r="S507" s="28">
        <v>3024</v>
      </c>
      <c r="T507" s="31">
        <v>0.5</v>
      </c>
      <c r="U507" s="31">
        <v>0.99</v>
      </c>
      <c r="V507" s="28">
        <v>6048</v>
      </c>
      <c r="W507" s="31">
        <v>0.99</v>
      </c>
      <c r="X507" s="38" t="s">
        <v>25</v>
      </c>
    </row>
    <row r="508" spans="1:24">
      <c r="A508" s="26" t="s">
        <v>15151</v>
      </c>
      <c r="B508" s="26" t="s">
        <v>15151</v>
      </c>
      <c r="C508" s="26" t="s">
        <v>15148</v>
      </c>
      <c r="D508" s="27">
        <v>44.5</v>
      </c>
      <c r="E508" s="28">
        <v>300</v>
      </c>
      <c r="F508" s="29">
        <v>-1.39</v>
      </c>
      <c r="G508" s="29">
        <v>-1.68</v>
      </c>
      <c r="H508" s="30">
        <v>6.4999999999999997E-3</v>
      </c>
      <c r="I508" s="31">
        <v>3.41</v>
      </c>
      <c r="J508" s="31">
        <v>3.6</v>
      </c>
      <c r="K508" s="31">
        <v>4.4400000000000004</v>
      </c>
      <c r="L508" s="31">
        <v>4.92</v>
      </c>
      <c r="M508" s="28">
        <v>193</v>
      </c>
      <c r="N508" s="31">
        <v>0.12</v>
      </c>
      <c r="O508" s="31">
        <v>0.44</v>
      </c>
      <c r="P508" s="28">
        <v>680</v>
      </c>
      <c r="Q508" s="31">
        <v>0.23</v>
      </c>
      <c r="R508" s="31">
        <v>0.64</v>
      </c>
      <c r="S508" s="28">
        <v>2923</v>
      </c>
      <c r="T508" s="31">
        <v>0.5</v>
      </c>
      <c r="U508" s="31">
        <v>0.96</v>
      </c>
      <c r="V508" s="28">
        <v>5845</v>
      </c>
      <c r="W508" s="31">
        <v>0.96</v>
      </c>
      <c r="X508" s="38" t="s">
        <v>25</v>
      </c>
    </row>
    <row r="509" spans="1:24">
      <c r="A509" s="26" t="s">
        <v>15148</v>
      </c>
      <c r="B509" s="26" t="s">
        <v>15148</v>
      </c>
      <c r="C509" s="26" t="s">
        <v>15143</v>
      </c>
      <c r="D509" s="27">
        <v>38.799999999999997</v>
      </c>
      <c r="E509" s="28">
        <v>300</v>
      </c>
      <c r="F509" s="29">
        <v>-1.68</v>
      </c>
      <c r="G509" s="29">
        <v>-1.87</v>
      </c>
      <c r="H509" s="30">
        <v>4.8999999999999998E-3</v>
      </c>
      <c r="I509" s="31">
        <v>3.6</v>
      </c>
      <c r="J509" s="31">
        <v>3.68</v>
      </c>
      <c r="K509" s="31">
        <v>4.92</v>
      </c>
      <c r="L509" s="31">
        <v>5.19</v>
      </c>
      <c r="M509" s="28">
        <v>424</v>
      </c>
      <c r="N509" s="31">
        <v>0.2</v>
      </c>
      <c r="O509" s="31">
        <v>0.5</v>
      </c>
      <c r="P509" s="28">
        <v>1418</v>
      </c>
      <c r="Q509" s="31">
        <v>0.36</v>
      </c>
      <c r="R509" s="31">
        <v>0.71</v>
      </c>
      <c r="S509" s="28">
        <v>2534</v>
      </c>
      <c r="T509" s="31">
        <v>0.5</v>
      </c>
      <c r="U509" s="31">
        <v>0.83</v>
      </c>
      <c r="V509" s="28">
        <v>5067</v>
      </c>
      <c r="W509" s="31">
        <v>0.83</v>
      </c>
      <c r="X509" s="38" t="s">
        <v>25</v>
      </c>
    </row>
    <row r="510" spans="1:24">
      <c r="A510" s="26" t="s">
        <v>15143</v>
      </c>
      <c r="B510" s="26" t="s">
        <v>15143</v>
      </c>
      <c r="C510" s="26" t="s">
        <v>15154</v>
      </c>
      <c r="D510" s="27">
        <v>30.1</v>
      </c>
      <c r="E510" s="28">
        <v>500</v>
      </c>
      <c r="F510" s="29">
        <v>-5.44</v>
      </c>
      <c r="G510" s="29">
        <v>-5.59</v>
      </c>
      <c r="H510" s="30">
        <v>5.0000000000000001E-3</v>
      </c>
      <c r="I510" s="31">
        <v>3.68</v>
      </c>
      <c r="J510" s="31">
        <v>3.42</v>
      </c>
      <c r="K510" s="31">
        <v>8.5500000000000007</v>
      </c>
      <c r="L510" s="31">
        <v>8.44</v>
      </c>
      <c r="M510" s="28">
        <v>2871</v>
      </c>
      <c r="N510" s="31">
        <v>0.26</v>
      </c>
      <c r="O510" s="31">
        <v>0.84</v>
      </c>
      <c r="P510" s="28">
        <v>7805</v>
      </c>
      <c r="Q510" s="31">
        <v>0.43</v>
      </c>
      <c r="R510" s="31">
        <v>1.1000000000000001</v>
      </c>
      <c r="S510" s="28">
        <v>9980</v>
      </c>
      <c r="T510" s="31">
        <v>0.5</v>
      </c>
      <c r="U510" s="31">
        <v>1.18</v>
      </c>
      <c r="V510" s="28">
        <v>19960</v>
      </c>
      <c r="W510" s="31">
        <v>1.18</v>
      </c>
      <c r="X510" s="38" t="s">
        <v>25</v>
      </c>
    </row>
    <row r="511" spans="1:24">
      <c r="A511" s="26" t="s">
        <v>15154</v>
      </c>
      <c r="B511" s="26" t="s">
        <v>15154</v>
      </c>
      <c r="C511" s="26" t="s">
        <v>15155</v>
      </c>
      <c r="D511" s="27">
        <v>34.5</v>
      </c>
      <c r="E511" s="28">
        <v>500</v>
      </c>
      <c r="F511" s="29">
        <v>-5.59</v>
      </c>
      <c r="G511" s="29">
        <v>-5.73</v>
      </c>
      <c r="H511" s="30">
        <v>4.1000000000000003E-3</v>
      </c>
      <c r="I511" s="31">
        <v>3.42</v>
      </c>
      <c r="J511" s="31">
        <v>3.36</v>
      </c>
      <c r="K511" s="31">
        <v>8.44</v>
      </c>
      <c r="L511" s="31">
        <v>8.52</v>
      </c>
      <c r="M511" s="28">
        <v>2871</v>
      </c>
      <c r="N511" s="31">
        <v>0.27</v>
      </c>
      <c r="O511" s="31">
        <v>0.78</v>
      </c>
      <c r="P511" s="28">
        <v>7805</v>
      </c>
      <c r="Q511" s="31">
        <v>0.46</v>
      </c>
      <c r="R511" s="31">
        <v>1.02</v>
      </c>
      <c r="S511" s="28">
        <v>9006</v>
      </c>
      <c r="T511" s="31">
        <v>0.5</v>
      </c>
      <c r="U511" s="31">
        <v>1.06</v>
      </c>
      <c r="V511" s="28">
        <v>18011</v>
      </c>
      <c r="W511" s="31">
        <v>1.06</v>
      </c>
      <c r="X511" s="38" t="s">
        <v>25</v>
      </c>
    </row>
    <row r="512" spans="1:24">
      <c r="A512" s="26" t="s">
        <v>15156</v>
      </c>
      <c r="B512" s="26" t="s">
        <v>15156</v>
      </c>
      <c r="C512" s="26" t="s">
        <v>15157</v>
      </c>
      <c r="D512" s="27">
        <v>30.7</v>
      </c>
      <c r="E512" s="28">
        <v>300</v>
      </c>
      <c r="F512" s="29">
        <v>-0.69</v>
      </c>
      <c r="G512" s="29">
        <v>-0.89</v>
      </c>
      <c r="H512" s="30">
        <v>6.4999999999999997E-3</v>
      </c>
      <c r="I512" s="31">
        <v>3.72</v>
      </c>
      <c r="J512" s="31">
        <v>3.57</v>
      </c>
      <c r="K512" s="31">
        <v>4.05</v>
      </c>
      <c r="L512" s="31">
        <v>4.0999999999999996</v>
      </c>
      <c r="M512" s="28">
        <v>105</v>
      </c>
      <c r="N512" s="31">
        <v>0.09</v>
      </c>
      <c r="O512" s="31">
        <v>0.37</v>
      </c>
      <c r="P512" s="28">
        <v>383</v>
      </c>
      <c r="Q512" s="31">
        <v>0.17</v>
      </c>
      <c r="R512" s="31">
        <v>0.54</v>
      </c>
      <c r="S512" s="28">
        <v>2922</v>
      </c>
      <c r="T512" s="31">
        <v>0.5</v>
      </c>
      <c r="U512" s="31">
        <v>0.96</v>
      </c>
      <c r="V512" s="28">
        <v>5844</v>
      </c>
      <c r="W512" s="31">
        <v>0.96</v>
      </c>
      <c r="X512" s="38" t="s">
        <v>25</v>
      </c>
    </row>
    <row r="513" spans="1:24">
      <c r="A513" s="26" t="s">
        <v>15157</v>
      </c>
      <c r="B513" s="26" t="s">
        <v>15157</v>
      </c>
      <c r="C513" s="26" t="s">
        <v>15155</v>
      </c>
      <c r="D513" s="27">
        <v>45</v>
      </c>
      <c r="E513" s="28">
        <v>300</v>
      </c>
      <c r="F513" s="29">
        <v>-0.89</v>
      </c>
      <c r="G513" s="29">
        <v>-1.18</v>
      </c>
      <c r="H513" s="30">
        <v>6.4000000000000003E-3</v>
      </c>
      <c r="I513" s="31">
        <v>3.57</v>
      </c>
      <c r="J513" s="31">
        <v>3.36</v>
      </c>
      <c r="K513" s="31">
        <v>4.0999999999999996</v>
      </c>
      <c r="L513" s="31">
        <v>4.18</v>
      </c>
      <c r="M513" s="28">
        <v>105</v>
      </c>
      <c r="N513" s="31">
        <v>0.09</v>
      </c>
      <c r="O513" s="31">
        <v>0.36</v>
      </c>
      <c r="P513" s="28">
        <v>383</v>
      </c>
      <c r="Q513" s="31">
        <v>0.17</v>
      </c>
      <c r="R513" s="31">
        <v>0.54</v>
      </c>
      <c r="S513" s="28">
        <v>2906</v>
      </c>
      <c r="T513" s="31">
        <v>0.5</v>
      </c>
      <c r="U513" s="31">
        <v>0.95</v>
      </c>
      <c r="V513" s="28">
        <v>5813</v>
      </c>
      <c r="W513" s="31">
        <v>0.95</v>
      </c>
      <c r="X513" s="38" t="s">
        <v>25</v>
      </c>
    </row>
    <row r="514" spans="1:24">
      <c r="A514" s="26" t="s">
        <v>15155</v>
      </c>
      <c r="B514" s="26" t="s">
        <v>15155</v>
      </c>
      <c r="C514" s="26" t="s">
        <v>15158</v>
      </c>
      <c r="D514" s="27">
        <v>31.2</v>
      </c>
      <c r="E514" s="28">
        <v>500</v>
      </c>
      <c r="F514" s="29">
        <v>-5.73</v>
      </c>
      <c r="G514" s="29">
        <v>-5.85</v>
      </c>
      <c r="H514" s="30">
        <v>3.8E-3</v>
      </c>
      <c r="I514" s="31">
        <v>3.36</v>
      </c>
      <c r="J514" s="31">
        <v>3.37</v>
      </c>
      <c r="K514" s="31">
        <v>8.52</v>
      </c>
      <c r="L514" s="31">
        <v>8.65</v>
      </c>
      <c r="M514" s="28">
        <v>3037</v>
      </c>
      <c r="N514" s="31">
        <v>0.28000000000000003</v>
      </c>
      <c r="O514" s="31">
        <v>0.77</v>
      </c>
      <c r="P514" s="28">
        <v>8192</v>
      </c>
      <c r="Q514" s="31">
        <v>0.48</v>
      </c>
      <c r="R514" s="31">
        <v>1.02</v>
      </c>
      <c r="S514" s="28">
        <v>8767</v>
      </c>
      <c r="T514" s="31">
        <v>0.5</v>
      </c>
      <c r="U514" s="31">
        <v>1.03</v>
      </c>
      <c r="V514" s="28">
        <v>17535</v>
      </c>
      <c r="W514" s="31">
        <v>1.03</v>
      </c>
      <c r="X514" s="38" t="s">
        <v>25</v>
      </c>
    </row>
    <row r="515" spans="1:24">
      <c r="A515" s="26" t="s">
        <v>15159</v>
      </c>
      <c r="B515" s="26" t="s">
        <v>15159</v>
      </c>
      <c r="C515" s="26" t="s">
        <v>15160</v>
      </c>
      <c r="D515" s="27">
        <v>41.3</v>
      </c>
      <c r="E515" s="28">
        <v>300</v>
      </c>
      <c r="F515" s="29">
        <v>-0.88</v>
      </c>
      <c r="G515" s="29">
        <v>-1.18</v>
      </c>
      <c r="H515" s="30">
        <v>7.3000000000000001E-3</v>
      </c>
      <c r="I515" s="31">
        <v>3.43</v>
      </c>
      <c r="J515" s="31">
        <v>3.38</v>
      </c>
      <c r="K515" s="31">
        <v>3.95</v>
      </c>
      <c r="L515" s="31">
        <v>4.2</v>
      </c>
      <c r="M515" s="28">
        <v>83</v>
      </c>
      <c r="N515" s="31">
        <v>0.08</v>
      </c>
      <c r="O515" s="31">
        <v>0.36</v>
      </c>
      <c r="P515" s="28">
        <v>306</v>
      </c>
      <c r="Q515" s="31">
        <v>0.15</v>
      </c>
      <c r="R515" s="31">
        <v>0.53</v>
      </c>
      <c r="S515" s="28">
        <v>3086</v>
      </c>
      <c r="T515" s="31">
        <v>0.5</v>
      </c>
      <c r="U515" s="31">
        <v>1.01</v>
      </c>
      <c r="V515" s="28">
        <v>6171</v>
      </c>
      <c r="W515" s="31">
        <v>1.01</v>
      </c>
      <c r="X515" s="38" t="s">
        <v>24</v>
      </c>
    </row>
    <row r="516" spans="1:24">
      <c r="A516" s="26" t="s">
        <v>15160</v>
      </c>
      <c r="B516" s="26" t="s">
        <v>15160</v>
      </c>
      <c r="C516" s="26" t="s">
        <v>15158</v>
      </c>
      <c r="D516" s="27">
        <v>41.3</v>
      </c>
      <c r="E516" s="28">
        <v>300</v>
      </c>
      <c r="F516" s="29">
        <v>-1.18</v>
      </c>
      <c r="G516" s="29">
        <v>-1.48</v>
      </c>
      <c r="H516" s="30">
        <v>7.3000000000000001E-3</v>
      </c>
      <c r="I516" s="31">
        <v>3.38</v>
      </c>
      <c r="J516" s="31">
        <v>3.37</v>
      </c>
      <c r="K516" s="31">
        <v>4.2</v>
      </c>
      <c r="L516" s="31">
        <v>4.49</v>
      </c>
      <c r="M516" s="28">
        <v>83</v>
      </c>
      <c r="N516" s="31">
        <v>0.08</v>
      </c>
      <c r="O516" s="31">
        <v>0.36</v>
      </c>
      <c r="P516" s="28">
        <v>306</v>
      </c>
      <c r="Q516" s="31">
        <v>0.15</v>
      </c>
      <c r="R516" s="31">
        <v>0.53</v>
      </c>
      <c r="S516" s="28">
        <v>3086</v>
      </c>
      <c r="T516" s="31">
        <v>0.5</v>
      </c>
      <c r="U516" s="31">
        <v>1.01</v>
      </c>
      <c r="V516" s="28">
        <v>6171</v>
      </c>
      <c r="W516" s="31">
        <v>1.01</v>
      </c>
      <c r="X516" s="38" t="s">
        <v>24</v>
      </c>
    </row>
    <row r="517" spans="1:24">
      <c r="A517" s="26" t="s">
        <v>15158</v>
      </c>
      <c r="B517" s="26" t="s">
        <v>15158</v>
      </c>
      <c r="C517" s="26" t="s">
        <v>15161</v>
      </c>
      <c r="D517" s="27">
        <v>31.8</v>
      </c>
      <c r="E517" s="28">
        <v>500</v>
      </c>
      <c r="F517" s="29">
        <v>-5.85</v>
      </c>
      <c r="G517" s="29">
        <v>-5.98</v>
      </c>
      <c r="H517" s="30">
        <v>4.1000000000000003E-3</v>
      </c>
      <c r="I517" s="31">
        <v>3.37</v>
      </c>
      <c r="J517" s="31">
        <v>3.28</v>
      </c>
      <c r="K517" s="31">
        <v>8.65</v>
      </c>
      <c r="L517" s="31">
        <v>8.69</v>
      </c>
      <c r="M517" s="28">
        <v>3136</v>
      </c>
      <c r="N517" s="31">
        <v>0.28000000000000003</v>
      </c>
      <c r="O517" s="31">
        <v>0.8</v>
      </c>
      <c r="P517" s="28">
        <v>8421</v>
      </c>
      <c r="Q517" s="31">
        <v>0.48</v>
      </c>
      <c r="R517" s="31">
        <v>1.05</v>
      </c>
      <c r="S517" s="28">
        <v>9039</v>
      </c>
      <c r="T517" s="31">
        <v>0.5</v>
      </c>
      <c r="U517" s="31">
        <v>1.07</v>
      </c>
      <c r="V517" s="28">
        <v>18078</v>
      </c>
      <c r="W517" s="31">
        <v>1.07</v>
      </c>
      <c r="X517" s="38" t="s">
        <v>25</v>
      </c>
    </row>
    <row r="518" spans="1:24">
      <c r="A518" s="26" t="s">
        <v>15162</v>
      </c>
      <c r="B518" s="26" t="s">
        <v>15162</v>
      </c>
      <c r="C518" s="26" t="s">
        <v>15163</v>
      </c>
      <c r="D518" s="27">
        <v>33.700000000000003</v>
      </c>
      <c r="E518" s="28">
        <v>300</v>
      </c>
      <c r="F518" s="29">
        <v>-0.5</v>
      </c>
      <c r="G518" s="29">
        <v>-0.73</v>
      </c>
      <c r="H518" s="30">
        <v>6.7999999999999996E-3</v>
      </c>
      <c r="I518" s="31">
        <v>4.47</v>
      </c>
      <c r="J518" s="31">
        <v>4.46</v>
      </c>
      <c r="K518" s="31">
        <v>4.6100000000000003</v>
      </c>
      <c r="L518" s="31">
        <v>4.83</v>
      </c>
      <c r="M518" s="28">
        <v>97</v>
      </c>
      <c r="N518" s="31">
        <v>0.09</v>
      </c>
      <c r="O518" s="31">
        <v>0.36</v>
      </c>
      <c r="P518" s="28">
        <v>355</v>
      </c>
      <c r="Q518" s="31">
        <v>0.17</v>
      </c>
      <c r="R518" s="31">
        <v>0.54</v>
      </c>
      <c r="S518" s="28">
        <v>2991</v>
      </c>
      <c r="T518" s="31">
        <v>0.5</v>
      </c>
      <c r="U518" s="31">
        <v>0.98</v>
      </c>
      <c r="V518" s="28">
        <v>5982</v>
      </c>
      <c r="W518" s="31">
        <v>0.98</v>
      </c>
      <c r="X518" s="38" t="s">
        <v>25</v>
      </c>
    </row>
    <row r="519" spans="1:24">
      <c r="A519" s="26" t="s">
        <v>15163</v>
      </c>
      <c r="B519" s="26" t="s">
        <v>15163</v>
      </c>
      <c r="C519" s="26" t="s">
        <v>15164</v>
      </c>
      <c r="D519" s="27">
        <v>41.4</v>
      </c>
      <c r="E519" s="28">
        <v>300</v>
      </c>
      <c r="F519" s="29">
        <v>-0.73</v>
      </c>
      <c r="G519" s="29">
        <v>-1.04</v>
      </c>
      <c r="H519" s="30">
        <v>7.4999999999999997E-3</v>
      </c>
      <c r="I519" s="31">
        <v>4.46</v>
      </c>
      <c r="J519" s="31">
        <v>4.25</v>
      </c>
      <c r="K519" s="31">
        <v>4.83</v>
      </c>
      <c r="L519" s="31">
        <v>4.93</v>
      </c>
      <c r="M519" s="28">
        <v>108</v>
      </c>
      <c r="N519" s="31">
        <v>0.09</v>
      </c>
      <c r="O519" s="31">
        <v>0.39</v>
      </c>
      <c r="P519" s="28">
        <v>394</v>
      </c>
      <c r="Q519" s="31">
        <v>0.17</v>
      </c>
      <c r="R519" s="31">
        <v>0.56999999999999995</v>
      </c>
      <c r="S519" s="28">
        <v>3133</v>
      </c>
      <c r="T519" s="31">
        <v>0.5</v>
      </c>
      <c r="U519" s="31">
        <v>1.03</v>
      </c>
      <c r="V519" s="28">
        <v>6266</v>
      </c>
      <c r="W519" s="31">
        <v>1.03</v>
      </c>
      <c r="X519" s="38" t="s">
        <v>25</v>
      </c>
    </row>
    <row r="520" spans="1:24">
      <c r="A520" s="26" t="s">
        <v>15164</v>
      </c>
      <c r="B520" s="26" t="s">
        <v>15164</v>
      </c>
      <c r="C520" s="26" t="s">
        <v>15165</v>
      </c>
      <c r="D520" s="27">
        <v>40.700000000000003</v>
      </c>
      <c r="E520" s="28">
        <v>300</v>
      </c>
      <c r="F520" s="29">
        <v>-1.04</v>
      </c>
      <c r="G520" s="29">
        <v>-1.29</v>
      </c>
      <c r="H520" s="30">
        <v>6.1000000000000004E-3</v>
      </c>
      <c r="I520" s="31">
        <v>4.25</v>
      </c>
      <c r="J520" s="31">
        <v>4.3600000000000003</v>
      </c>
      <c r="K520" s="31">
        <v>4.93</v>
      </c>
      <c r="L520" s="31">
        <v>5.29</v>
      </c>
      <c r="M520" s="28">
        <v>108</v>
      </c>
      <c r="N520" s="31">
        <v>0.1</v>
      </c>
      <c r="O520" s="31">
        <v>0.36</v>
      </c>
      <c r="P520" s="28">
        <v>394</v>
      </c>
      <c r="Q520" s="31">
        <v>0.18</v>
      </c>
      <c r="R520" s="31">
        <v>0.53</v>
      </c>
      <c r="S520" s="28">
        <v>2838</v>
      </c>
      <c r="T520" s="31">
        <v>0.5</v>
      </c>
      <c r="U520" s="31">
        <v>0.93</v>
      </c>
      <c r="V520" s="28">
        <v>5675</v>
      </c>
      <c r="W520" s="31">
        <v>0.93</v>
      </c>
      <c r="X520" s="38" t="s">
        <v>25</v>
      </c>
    </row>
    <row r="521" spans="1:24">
      <c r="A521" s="26" t="s">
        <v>15165</v>
      </c>
      <c r="B521" s="26" t="s">
        <v>15165</v>
      </c>
      <c r="C521" s="26" t="s">
        <v>15166</v>
      </c>
      <c r="D521" s="27">
        <v>38.5</v>
      </c>
      <c r="E521" s="28">
        <v>300</v>
      </c>
      <c r="F521" s="29">
        <v>-1.29</v>
      </c>
      <c r="G521" s="29">
        <v>-1.51</v>
      </c>
      <c r="H521" s="30">
        <v>5.7000000000000002E-3</v>
      </c>
      <c r="I521" s="31">
        <v>4.3600000000000003</v>
      </c>
      <c r="J521" s="31">
        <v>4.47</v>
      </c>
      <c r="K521" s="31">
        <v>5.29</v>
      </c>
      <c r="L521" s="31">
        <v>5.62</v>
      </c>
      <c r="M521" s="28">
        <v>225</v>
      </c>
      <c r="N521" s="31">
        <v>0.14000000000000001</v>
      </c>
      <c r="O521" s="31">
        <v>0.44</v>
      </c>
      <c r="P521" s="28">
        <v>789</v>
      </c>
      <c r="Q521" s="31">
        <v>0.26</v>
      </c>
      <c r="R521" s="31">
        <v>0.64</v>
      </c>
      <c r="S521" s="28">
        <v>2737</v>
      </c>
      <c r="T521" s="31">
        <v>0.5</v>
      </c>
      <c r="U521" s="31">
        <v>0.9</v>
      </c>
      <c r="V521" s="28">
        <v>5474</v>
      </c>
      <c r="W521" s="31">
        <v>0.9</v>
      </c>
      <c r="X521" s="38" t="s">
        <v>25</v>
      </c>
    </row>
    <row r="522" spans="1:24">
      <c r="A522" s="26" t="s">
        <v>15166</v>
      </c>
      <c r="B522" s="26" t="s">
        <v>15166</v>
      </c>
      <c r="C522" s="26" t="s">
        <v>15167</v>
      </c>
      <c r="D522" s="27">
        <v>27.2</v>
      </c>
      <c r="E522" s="28">
        <v>300</v>
      </c>
      <c r="F522" s="29">
        <v>-1.51</v>
      </c>
      <c r="G522" s="29">
        <v>-1.69</v>
      </c>
      <c r="H522" s="30">
        <v>6.6E-3</v>
      </c>
      <c r="I522" s="31">
        <v>4.47</v>
      </c>
      <c r="J522" s="31">
        <v>4.4400000000000004</v>
      </c>
      <c r="K522" s="31">
        <v>5.62</v>
      </c>
      <c r="L522" s="31">
        <v>5.77</v>
      </c>
      <c r="M522" s="28">
        <v>225</v>
      </c>
      <c r="N522" s="31">
        <v>0.13</v>
      </c>
      <c r="O522" s="31">
        <v>0.46</v>
      </c>
      <c r="P522" s="28">
        <v>789</v>
      </c>
      <c r="Q522" s="31">
        <v>0.25</v>
      </c>
      <c r="R522" s="31">
        <v>0.67</v>
      </c>
      <c r="S522" s="28">
        <v>2945</v>
      </c>
      <c r="T522" s="31">
        <v>0.5</v>
      </c>
      <c r="U522" s="31">
        <v>0.96</v>
      </c>
      <c r="V522" s="28">
        <v>5890</v>
      </c>
      <c r="W522" s="31">
        <v>0.96</v>
      </c>
      <c r="X522" s="38" t="s">
        <v>25</v>
      </c>
    </row>
    <row r="523" spans="1:24">
      <c r="A523" s="26" t="s">
        <v>15167</v>
      </c>
      <c r="B523" s="26" t="s">
        <v>15167</v>
      </c>
      <c r="C523" s="26" t="s">
        <v>15175</v>
      </c>
      <c r="D523" s="27">
        <v>46.8</v>
      </c>
      <c r="E523" s="28">
        <v>300</v>
      </c>
      <c r="F523" s="29">
        <v>-1.69</v>
      </c>
      <c r="G523" s="29">
        <v>-2.0499999999999998</v>
      </c>
      <c r="H523" s="30">
        <v>7.7000000000000002E-3</v>
      </c>
      <c r="I523" s="31">
        <v>4.4400000000000004</v>
      </c>
      <c r="J523" s="31">
        <v>3.93</v>
      </c>
      <c r="K523" s="31">
        <v>5.77</v>
      </c>
      <c r="L523" s="31">
        <v>5.62</v>
      </c>
      <c r="M523" s="28">
        <v>225</v>
      </c>
      <c r="N523" s="31">
        <v>0.13</v>
      </c>
      <c r="O523" s="31">
        <v>0.49</v>
      </c>
      <c r="P523" s="28">
        <v>789</v>
      </c>
      <c r="Q523" s="31">
        <v>0.24</v>
      </c>
      <c r="R523" s="31">
        <v>0.71</v>
      </c>
      <c r="S523" s="28">
        <v>3175</v>
      </c>
      <c r="T523" s="31">
        <v>0.5</v>
      </c>
      <c r="U523" s="31">
        <v>1.04</v>
      </c>
      <c r="V523" s="28">
        <v>6351</v>
      </c>
      <c r="W523" s="31">
        <v>1.04</v>
      </c>
      <c r="X523" s="38" t="s">
        <v>25</v>
      </c>
    </row>
    <row r="524" spans="1:24">
      <c r="A524" s="26" t="s">
        <v>15168</v>
      </c>
      <c r="B524" s="26" t="s">
        <v>15168</v>
      </c>
      <c r="C524" s="26" t="s">
        <v>15169</v>
      </c>
      <c r="D524" s="27">
        <v>42.5</v>
      </c>
      <c r="E524" s="28">
        <v>300</v>
      </c>
      <c r="F524" s="29">
        <v>-0.32</v>
      </c>
      <c r="G524" s="29">
        <v>-0.63</v>
      </c>
      <c r="H524" s="30">
        <v>7.3000000000000001E-3</v>
      </c>
      <c r="I524" s="31">
        <v>4.6100000000000003</v>
      </c>
      <c r="J524" s="31">
        <v>4.0199999999999996</v>
      </c>
      <c r="K524" s="31">
        <v>4.57</v>
      </c>
      <c r="L524" s="31">
        <v>4.29</v>
      </c>
      <c r="M524" s="28">
        <v>130</v>
      </c>
      <c r="N524" s="31">
        <v>0.1</v>
      </c>
      <c r="O524" s="31">
        <v>0.41</v>
      </c>
      <c r="P524" s="28">
        <v>470</v>
      </c>
      <c r="Q524" s="31">
        <v>0.19</v>
      </c>
      <c r="R524" s="31">
        <v>0.6</v>
      </c>
      <c r="S524" s="28">
        <v>3092</v>
      </c>
      <c r="T524" s="31">
        <v>0.5</v>
      </c>
      <c r="U524" s="31">
        <v>1.01</v>
      </c>
      <c r="V524" s="28">
        <v>6184</v>
      </c>
      <c r="W524" s="31">
        <v>1.01</v>
      </c>
      <c r="X524" s="38" t="s">
        <v>25</v>
      </c>
    </row>
    <row r="525" spans="1:24">
      <c r="A525" s="26" t="s">
        <v>15169</v>
      </c>
      <c r="B525" s="26" t="s">
        <v>15169</v>
      </c>
      <c r="C525" s="26" t="s">
        <v>15170</v>
      </c>
      <c r="D525" s="27">
        <v>40.1</v>
      </c>
      <c r="E525" s="28">
        <v>300</v>
      </c>
      <c r="F525" s="29">
        <v>-0.83</v>
      </c>
      <c r="G525" s="29">
        <v>-1.08</v>
      </c>
      <c r="H525" s="30">
        <v>6.1999999999999998E-3</v>
      </c>
      <c r="I525" s="31">
        <v>4.0199999999999996</v>
      </c>
      <c r="J525" s="31">
        <v>4.1500000000000004</v>
      </c>
      <c r="K525" s="31">
        <v>4.49</v>
      </c>
      <c r="L525" s="31">
        <v>4.87</v>
      </c>
      <c r="M525" s="28">
        <v>327</v>
      </c>
      <c r="N525" s="31">
        <v>0.16</v>
      </c>
      <c r="O525" s="31">
        <v>0.51</v>
      </c>
      <c r="P525" s="28">
        <v>1116</v>
      </c>
      <c r="Q525" s="31">
        <v>0.3</v>
      </c>
      <c r="R525" s="31">
        <v>0.73</v>
      </c>
      <c r="S525" s="28">
        <v>2859</v>
      </c>
      <c r="T525" s="31">
        <v>0.5</v>
      </c>
      <c r="U525" s="31">
        <v>0.94</v>
      </c>
      <c r="V525" s="28">
        <v>5717</v>
      </c>
      <c r="W525" s="31">
        <v>0.94</v>
      </c>
      <c r="X525" s="38" t="s">
        <v>25</v>
      </c>
    </row>
    <row r="526" spans="1:24">
      <c r="A526" s="26" t="s">
        <v>15170</v>
      </c>
      <c r="B526" s="26" t="s">
        <v>15170</v>
      </c>
      <c r="C526" s="26" t="s">
        <v>15171</v>
      </c>
      <c r="D526" s="27">
        <v>37.700000000000003</v>
      </c>
      <c r="E526" s="28">
        <v>300</v>
      </c>
      <c r="F526" s="29">
        <v>-1.08</v>
      </c>
      <c r="G526" s="29">
        <v>-1.28</v>
      </c>
      <c r="H526" s="30">
        <v>5.3E-3</v>
      </c>
      <c r="I526" s="31">
        <v>4.1500000000000004</v>
      </c>
      <c r="J526" s="31">
        <v>4.17</v>
      </c>
      <c r="K526" s="31">
        <v>4.87</v>
      </c>
      <c r="L526" s="31">
        <v>5.09</v>
      </c>
      <c r="M526" s="28">
        <v>327</v>
      </c>
      <c r="N526" s="31">
        <v>0.17</v>
      </c>
      <c r="O526" s="31">
        <v>0.48</v>
      </c>
      <c r="P526" s="28">
        <v>1116</v>
      </c>
      <c r="Q526" s="31">
        <v>0.31</v>
      </c>
      <c r="R526" s="31">
        <v>0.68</v>
      </c>
      <c r="S526" s="28">
        <v>2637</v>
      </c>
      <c r="T526" s="31">
        <v>0.5</v>
      </c>
      <c r="U526" s="31">
        <v>0.86</v>
      </c>
      <c r="V526" s="28">
        <v>5274</v>
      </c>
      <c r="W526" s="31">
        <v>0.86</v>
      </c>
      <c r="X526" s="38" t="s">
        <v>25</v>
      </c>
    </row>
    <row r="527" spans="1:24">
      <c r="A527" s="26" t="s">
        <v>15171</v>
      </c>
      <c r="B527" s="26" t="s">
        <v>15171</v>
      </c>
      <c r="C527" s="26" t="s">
        <v>15172</v>
      </c>
      <c r="D527" s="27">
        <v>55.2</v>
      </c>
      <c r="E527" s="28">
        <v>300</v>
      </c>
      <c r="F527" s="29">
        <v>-1.28</v>
      </c>
      <c r="G527" s="29">
        <v>-1.48</v>
      </c>
      <c r="H527" s="30">
        <v>3.5999999999999999E-3</v>
      </c>
      <c r="I527" s="31">
        <v>4.17</v>
      </c>
      <c r="J527" s="31">
        <v>3.78</v>
      </c>
      <c r="K527" s="31">
        <v>5.09</v>
      </c>
      <c r="L527" s="31">
        <v>4.9000000000000004</v>
      </c>
      <c r="M527" s="28">
        <v>327</v>
      </c>
      <c r="N527" s="31">
        <v>0.19</v>
      </c>
      <c r="O527" s="31">
        <v>0.42</v>
      </c>
      <c r="P527" s="28">
        <v>1116</v>
      </c>
      <c r="Q527" s="31">
        <v>0.34</v>
      </c>
      <c r="R527" s="31">
        <v>0.6</v>
      </c>
      <c r="S527" s="28">
        <v>2179</v>
      </c>
      <c r="T527" s="31">
        <v>0.5</v>
      </c>
      <c r="U527" s="31">
        <v>0.71</v>
      </c>
      <c r="V527" s="28">
        <v>4359</v>
      </c>
      <c r="W527" s="31">
        <v>0.71</v>
      </c>
      <c r="X527" s="38" t="s">
        <v>25</v>
      </c>
    </row>
    <row r="528" spans="1:24">
      <c r="A528" s="26" t="s">
        <v>15173</v>
      </c>
      <c r="B528" s="26" t="s">
        <v>15173</v>
      </c>
      <c r="C528" s="26" t="s">
        <v>15172</v>
      </c>
      <c r="D528" s="27">
        <v>29.5</v>
      </c>
      <c r="E528" s="28">
        <v>300</v>
      </c>
      <c r="F528" s="29">
        <v>-1.2</v>
      </c>
      <c r="G528" s="29">
        <v>-1.41</v>
      </c>
      <c r="H528" s="30">
        <v>7.1000000000000004E-3</v>
      </c>
      <c r="I528" s="31">
        <v>3.8</v>
      </c>
      <c r="J528" s="31">
        <v>3.78</v>
      </c>
      <c r="K528" s="31">
        <v>4.6399999999999997</v>
      </c>
      <c r="L528" s="31">
        <v>4.83</v>
      </c>
      <c r="M528" s="28">
        <v>136</v>
      </c>
      <c r="N528" s="31">
        <v>0.1</v>
      </c>
      <c r="O528" s="31">
        <v>0.41</v>
      </c>
      <c r="P528" s="28">
        <v>490</v>
      </c>
      <c r="Q528" s="31">
        <v>0.19</v>
      </c>
      <c r="R528" s="31">
        <v>0.6</v>
      </c>
      <c r="S528" s="28">
        <v>3055</v>
      </c>
      <c r="T528" s="31">
        <v>0.5</v>
      </c>
      <c r="U528" s="31">
        <v>1</v>
      </c>
      <c r="V528" s="28">
        <v>6109</v>
      </c>
      <c r="W528" s="31">
        <v>1</v>
      </c>
      <c r="X528" s="38" t="s">
        <v>25</v>
      </c>
    </row>
    <row r="529" spans="1:24">
      <c r="A529" s="26" t="s">
        <v>15172</v>
      </c>
      <c r="B529" s="26" t="s">
        <v>15172</v>
      </c>
      <c r="C529" s="26" t="s">
        <v>15174</v>
      </c>
      <c r="D529" s="27">
        <v>30.4</v>
      </c>
      <c r="E529" s="28">
        <v>300</v>
      </c>
      <c r="F529" s="29">
        <v>-1.48</v>
      </c>
      <c r="G529" s="29">
        <v>-1.58</v>
      </c>
      <c r="H529" s="30">
        <v>3.3E-3</v>
      </c>
      <c r="I529" s="31">
        <v>3.78</v>
      </c>
      <c r="J529" s="31">
        <v>3.87</v>
      </c>
      <c r="K529" s="31">
        <v>4.9000000000000004</v>
      </c>
      <c r="L529" s="31">
        <v>5.09</v>
      </c>
      <c r="M529" s="28">
        <v>502</v>
      </c>
      <c r="N529" s="31">
        <v>0.23</v>
      </c>
      <c r="O529" s="31">
        <v>0.46</v>
      </c>
      <c r="P529" s="28">
        <v>1656</v>
      </c>
      <c r="Q529" s="31">
        <v>0.44</v>
      </c>
      <c r="R529" s="31">
        <v>0.64</v>
      </c>
      <c r="S529" s="28">
        <v>2076</v>
      </c>
      <c r="T529" s="31">
        <v>0.5</v>
      </c>
      <c r="U529" s="31">
        <v>0.68</v>
      </c>
      <c r="V529" s="28">
        <v>4153</v>
      </c>
      <c r="W529" s="31">
        <v>0.68</v>
      </c>
      <c r="X529" s="38" t="s">
        <v>25</v>
      </c>
    </row>
    <row r="530" spans="1:24">
      <c r="A530" s="26" t="s">
        <v>15174</v>
      </c>
      <c r="B530" s="26" t="s">
        <v>15174</v>
      </c>
      <c r="C530" s="26" t="s">
        <v>15175</v>
      </c>
      <c r="D530" s="27">
        <v>35.799999999999997</v>
      </c>
      <c r="E530" s="28">
        <v>300</v>
      </c>
      <c r="F530" s="29">
        <v>-1.68</v>
      </c>
      <c r="G530" s="29">
        <v>-1.88</v>
      </c>
      <c r="H530" s="30">
        <v>5.5999999999999999E-3</v>
      </c>
      <c r="I530" s="31">
        <v>3.87</v>
      </c>
      <c r="J530" s="31">
        <v>3.93</v>
      </c>
      <c r="K530" s="31">
        <v>5.19</v>
      </c>
      <c r="L530" s="31">
        <v>5.45</v>
      </c>
      <c r="M530" s="28">
        <v>502</v>
      </c>
      <c r="N530" s="31">
        <v>0.21</v>
      </c>
      <c r="O530" s="31">
        <v>0.55000000000000004</v>
      </c>
      <c r="P530" s="28">
        <v>1656</v>
      </c>
      <c r="Q530" s="31">
        <v>0.38</v>
      </c>
      <c r="R530" s="31">
        <v>0.78</v>
      </c>
      <c r="S530" s="28">
        <v>2706</v>
      </c>
      <c r="T530" s="31">
        <v>0.5</v>
      </c>
      <c r="U530" s="31">
        <v>0.89</v>
      </c>
      <c r="V530" s="28">
        <v>5412</v>
      </c>
      <c r="W530" s="31">
        <v>0.89</v>
      </c>
      <c r="X530" s="38" t="s">
        <v>25</v>
      </c>
    </row>
    <row r="531" spans="1:24">
      <c r="A531" s="26" t="s">
        <v>15175</v>
      </c>
      <c r="B531" s="26" t="s">
        <v>15175</v>
      </c>
      <c r="C531" s="26" t="s">
        <v>15176</v>
      </c>
      <c r="D531" s="27">
        <v>40.200000000000003</v>
      </c>
      <c r="E531" s="28">
        <v>300</v>
      </c>
      <c r="F531" s="29">
        <v>-2.44</v>
      </c>
      <c r="G531" s="29">
        <v>-2.58</v>
      </c>
      <c r="H531" s="30">
        <v>3.5000000000000001E-3</v>
      </c>
      <c r="I531" s="31">
        <v>3.93</v>
      </c>
      <c r="J531" s="31">
        <v>3.83</v>
      </c>
      <c r="K531" s="31">
        <v>6.01</v>
      </c>
      <c r="L531" s="31">
        <v>6.05</v>
      </c>
      <c r="M531" s="28">
        <v>802</v>
      </c>
      <c r="N531" s="31">
        <v>0.28999999999999998</v>
      </c>
      <c r="O531" s="31">
        <v>0.54</v>
      </c>
      <c r="P531" s="28">
        <v>2535</v>
      </c>
      <c r="Q531" s="31">
        <v>0.55000000000000004</v>
      </c>
      <c r="R531" s="31">
        <v>0.73</v>
      </c>
      <c r="S531" s="28">
        <v>2137</v>
      </c>
      <c r="T531" s="31">
        <v>0.5</v>
      </c>
      <c r="U531" s="31">
        <v>0.7</v>
      </c>
      <c r="V531" s="28">
        <v>4273</v>
      </c>
      <c r="W531" s="31">
        <v>0.7</v>
      </c>
      <c r="X531" s="38" t="s">
        <v>25</v>
      </c>
    </row>
    <row r="532" spans="1:24">
      <c r="A532" s="26" t="s">
        <v>15177</v>
      </c>
      <c r="B532" s="26" t="s">
        <v>15177</v>
      </c>
      <c r="C532" s="26" t="s">
        <v>15178</v>
      </c>
      <c r="D532" s="27">
        <v>42.6</v>
      </c>
      <c r="E532" s="28">
        <v>300</v>
      </c>
      <c r="F532" s="29">
        <v>-1.1200000000000001</v>
      </c>
      <c r="G532" s="29">
        <v>-1.42</v>
      </c>
      <c r="H532" s="30">
        <v>7.0000000000000001E-3</v>
      </c>
      <c r="I532" s="31">
        <v>3.79</v>
      </c>
      <c r="J532" s="31">
        <v>3.74</v>
      </c>
      <c r="K532" s="31">
        <v>4.55</v>
      </c>
      <c r="L532" s="31">
        <v>4.8</v>
      </c>
      <c r="M532" s="28">
        <v>183</v>
      </c>
      <c r="N532" s="31">
        <v>0.12</v>
      </c>
      <c r="O532" s="31">
        <v>0.45</v>
      </c>
      <c r="P532" s="28">
        <v>649</v>
      </c>
      <c r="Q532" s="31">
        <v>0.22</v>
      </c>
      <c r="R532" s="31">
        <v>0.65</v>
      </c>
      <c r="S532" s="28">
        <v>3038</v>
      </c>
      <c r="T532" s="31">
        <v>0.5</v>
      </c>
      <c r="U532" s="31">
        <v>0.99</v>
      </c>
      <c r="V532" s="28">
        <v>6076</v>
      </c>
      <c r="W532" s="31">
        <v>0.99</v>
      </c>
      <c r="X532" s="38" t="s">
        <v>25</v>
      </c>
    </row>
    <row r="533" spans="1:24">
      <c r="A533" s="26" t="s">
        <v>15178</v>
      </c>
      <c r="B533" s="26" t="s">
        <v>15178</v>
      </c>
      <c r="C533" s="26" t="s">
        <v>15179</v>
      </c>
      <c r="D533" s="27">
        <v>40.5</v>
      </c>
      <c r="E533" s="28">
        <v>300</v>
      </c>
      <c r="F533" s="29">
        <v>-1.62</v>
      </c>
      <c r="G533" s="29">
        <v>-1.88</v>
      </c>
      <c r="H533" s="30">
        <v>6.4000000000000003E-3</v>
      </c>
      <c r="I533" s="31">
        <v>3.74</v>
      </c>
      <c r="J533" s="31">
        <v>3.81</v>
      </c>
      <c r="K533" s="31">
        <v>5</v>
      </c>
      <c r="L533" s="31">
        <v>5.33</v>
      </c>
      <c r="M533" s="28">
        <v>183</v>
      </c>
      <c r="N533" s="31">
        <v>0.12</v>
      </c>
      <c r="O533" s="31">
        <v>0.43</v>
      </c>
      <c r="P533" s="28">
        <v>649</v>
      </c>
      <c r="Q533" s="31">
        <v>0.23</v>
      </c>
      <c r="R533" s="31">
        <v>0.63</v>
      </c>
      <c r="S533" s="28">
        <v>2901</v>
      </c>
      <c r="T533" s="31">
        <v>0.5</v>
      </c>
      <c r="U533" s="31">
        <v>0.95</v>
      </c>
      <c r="V533" s="28">
        <v>5802</v>
      </c>
      <c r="W533" s="31">
        <v>0.95</v>
      </c>
      <c r="X533" s="38" t="s">
        <v>25</v>
      </c>
    </row>
    <row r="534" spans="1:24">
      <c r="A534" s="26" t="s">
        <v>15179</v>
      </c>
      <c r="B534" s="26" t="s">
        <v>15179</v>
      </c>
      <c r="C534" s="26" t="s">
        <v>15176</v>
      </c>
      <c r="D534" s="27">
        <v>29.5</v>
      </c>
      <c r="E534" s="28">
        <v>300</v>
      </c>
      <c r="F534" s="29">
        <v>-2.0499999999999998</v>
      </c>
      <c r="G534" s="29">
        <v>-2.2599999999999998</v>
      </c>
      <c r="H534" s="30">
        <v>7.1000000000000004E-3</v>
      </c>
      <c r="I534" s="31">
        <v>3.81</v>
      </c>
      <c r="J534" s="31">
        <v>3.83</v>
      </c>
      <c r="K534" s="31">
        <v>5.5</v>
      </c>
      <c r="L534" s="31">
        <v>5.73</v>
      </c>
      <c r="M534" s="28">
        <v>183</v>
      </c>
      <c r="N534" s="31">
        <v>0.12</v>
      </c>
      <c r="O534" s="31">
        <v>0.45</v>
      </c>
      <c r="P534" s="28">
        <v>649</v>
      </c>
      <c r="Q534" s="31">
        <v>0.22</v>
      </c>
      <c r="R534" s="31">
        <v>0.65</v>
      </c>
      <c r="S534" s="28">
        <v>3055</v>
      </c>
      <c r="T534" s="31">
        <v>0.5</v>
      </c>
      <c r="U534" s="31">
        <v>1</v>
      </c>
      <c r="V534" s="28">
        <v>6109</v>
      </c>
      <c r="W534" s="31">
        <v>1</v>
      </c>
      <c r="X534" s="38" t="s">
        <v>25</v>
      </c>
    </row>
    <row r="535" spans="1:24">
      <c r="A535" s="26" t="s">
        <v>15176</v>
      </c>
      <c r="B535" s="26" t="s">
        <v>15176</v>
      </c>
      <c r="C535" s="26" t="s">
        <v>15180</v>
      </c>
      <c r="D535" s="27">
        <v>48.1</v>
      </c>
      <c r="E535" s="28">
        <v>400</v>
      </c>
      <c r="F535" s="29">
        <v>-2.66</v>
      </c>
      <c r="G535" s="29">
        <v>-2.99</v>
      </c>
      <c r="H535" s="30">
        <v>6.8999999999999999E-3</v>
      </c>
      <c r="I535" s="31">
        <v>3.83</v>
      </c>
      <c r="J535" s="31">
        <v>3.85</v>
      </c>
      <c r="K535" s="31">
        <v>6.03</v>
      </c>
      <c r="L535" s="31">
        <v>6.38</v>
      </c>
      <c r="M535" s="28">
        <v>1148</v>
      </c>
      <c r="N535" s="31">
        <v>0.2</v>
      </c>
      <c r="O535" s="31">
        <v>0.73</v>
      </c>
      <c r="P535" s="28">
        <v>3496</v>
      </c>
      <c r="Q535" s="31">
        <v>0.36</v>
      </c>
      <c r="R535" s="31">
        <v>1.01</v>
      </c>
      <c r="S535" s="28">
        <v>6458</v>
      </c>
      <c r="T535" s="31">
        <v>0.5</v>
      </c>
      <c r="U535" s="31">
        <v>1.19</v>
      </c>
      <c r="V535" s="28">
        <v>12917</v>
      </c>
      <c r="W535" s="31">
        <v>1.19</v>
      </c>
      <c r="X535" s="38" t="s">
        <v>25</v>
      </c>
    </row>
    <row r="536" spans="1:24">
      <c r="A536" s="26" t="s">
        <v>15180</v>
      </c>
      <c r="B536" s="26" t="s">
        <v>15180</v>
      </c>
      <c r="C536" s="26" t="s">
        <v>15181</v>
      </c>
      <c r="D536" s="27">
        <v>51.8</v>
      </c>
      <c r="E536" s="28">
        <v>400</v>
      </c>
      <c r="F536" s="29">
        <v>-2.99</v>
      </c>
      <c r="G536" s="29">
        <v>-3.28</v>
      </c>
      <c r="H536" s="30">
        <v>5.5999999999999999E-3</v>
      </c>
      <c r="I536" s="31">
        <v>3.85</v>
      </c>
      <c r="J536" s="31">
        <v>3.87</v>
      </c>
      <c r="K536" s="31">
        <v>6.38</v>
      </c>
      <c r="L536" s="31">
        <v>6.69</v>
      </c>
      <c r="M536" s="28">
        <v>1219</v>
      </c>
      <c r="N536" s="31">
        <v>0.22</v>
      </c>
      <c r="O536" s="31">
        <v>0.7</v>
      </c>
      <c r="P536" s="28">
        <v>3688</v>
      </c>
      <c r="Q536" s="31">
        <v>0.39</v>
      </c>
      <c r="R536" s="31">
        <v>0.95</v>
      </c>
      <c r="S536" s="28">
        <v>5834</v>
      </c>
      <c r="T536" s="31">
        <v>0.5</v>
      </c>
      <c r="U536" s="31">
        <v>1.07</v>
      </c>
      <c r="V536" s="28">
        <v>11668</v>
      </c>
      <c r="W536" s="31">
        <v>1.07</v>
      </c>
      <c r="X536" s="38" t="s">
        <v>25</v>
      </c>
    </row>
    <row r="537" spans="1:24">
      <c r="A537" s="26" t="s">
        <v>15182</v>
      </c>
      <c r="B537" s="26" t="s">
        <v>15182</v>
      </c>
      <c r="C537" s="26" t="s">
        <v>15183</v>
      </c>
      <c r="D537" s="27">
        <v>39.799999999999997</v>
      </c>
      <c r="E537" s="28">
        <v>300</v>
      </c>
      <c r="F537" s="29">
        <v>-1.0900000000000001</v>
      </c>
      <c r="G537" s="29">
        <v>-1.38</v>
      </c>
      <c r="H537" s="30">
        <v>7.3000000000000001E-3</v>
      </c>
      <c r="I537" s="31">
        <v>3.8</v>
      </c>
      <c r="J537" s="31">
        <v>3.8</v>
      </c>
      <c r="K537" s="31">
        <v>4.53</v>
      </c>
      <c r="L537" s="31">
        <v>4.82</v>
      </c>
      <c r="M537" s="28">
        <v>114</v>
      </c>
      <c r="N537" s="31">
        <v>0.09</v>
      </c>
      <c r="O537" s="31">
        <v>0.39</v>
      </c>
      <c r="P537" s="28">
        <v>414</v>
      </c>
      <c r="Q537" s="31">
        <v>0.18</v>
      </c>
      <c r="R537" s="31">
        <v>0.57999999999999996</v>
      </c>
      <c r="S537" s="28">
        <v>3090</v>
      </c>
      <c r="T537" s="31">
        <v>0.5</v>
      </c>
      <c r="U537" s="31">
        <v>1.01</v>
      </c>
      <c r="V537" s="28">
        <v>6181</v>
      </c>
      <c r="W537" s="31">
        <v>1.01</v>
      </c>
      <c r="X537" s="38" t="s">
        <v>25</v>
      </c>
    </row>
    <row r="538" spans="1:24">
      <c r="A538" s="26" t="s">
        <v>15183</v>
      </c>
      <c r="B538" s="26" t="s">
        <v>15183</v>
      </c>
      <c r="C538" s="26" t="s">
        <v>15181</v>
      </c>
      <c r="D538" s="27">
        <v>38.799999999999997</v>
      </c>
      <c r="E538" s="28">
        <v>300</v>
      </c>
      <c r="F538" s="29">
        <v>-1.88</v>
      </c>
      <c r="G538" s="29">
        <v>-2.16</v>
      </c>
      <c r="H538" s="30">
        <v>7.1999999999999998E-3</v>
      </c>
      <c r="I538" s="31">
        <v>3.8</v>
      </c>
      <c r="J538" s="31">
        <v>3.87</v>
      </c>
      <c r="K538" s="31">
        <v>5.32</v>
      </c>
      <c r="L538" s="31">
        <v>5.67</v>
      </c>
      <c r="M538" s="28">
        <v>114</v>
      </c>
      <c r="N538" s="31">
        <v>0.09</v>
      </c>
      <c r="O538" s="31">
        <v>0.39</v>
      </c>
      <c r="P538" s="28">
        <v>414</v>
      </c>
      <c r="Q538" s="31">
        <v>0.18</v>
      </c>
      <c r="R538" s="31">
        <v>0.56999999999999995</v>
      </c>
      <c r="S538" s="28">
        <v>3076</v>
      </c>
      <c r="T538" s="31">
        <v>0.5</v>
      </c>
      <c r="U538" s="31">
        <v>1.01</v>
      </c>
      <c r="V538" s="28">
        <v>6151</v>
      </c>
      <c r="W538" s="31">
        <v>1.01</v>
      </c>
      <c r="X538" s="38" t="s">
        <v>25</v>
      </c>
    </row>
    <row r="539" spans="1:24">
      <c r="A539" s="26" t="s">
        <v>15181</v>
      </c>
      <c r="B539" s="26" t="s">
        <v>15181</v>
      </c>
      <c r="C539" s="26" t="s">
        <v>15184</v>
      </c>
      <c r="D539" s="27">
        <v>41</v>
      </c>
      <c r="E539" s="28">
        <v>500</v>
      </c>
      <c r="F539" s="29">
        <v>-3.37</v>
      </c>
      <c r="G539" s="29">
        <v>-3.57</v>
      </c>
      <c r="H539" s="30">
        <v>4.8999999999999998E-3</v>
      </c>
      <c r="I539" s="31">
        <v>3.87</v>
      </c>
      <c r="J539" s="31">
        <v>3.82</v>
      </c>
      <c r="K539" s="31">
        <v>6.67</v>
      </c>
      <c r="L539" s="31">
        <v>6.82</v>
      </c>
      <c r="M539" s="28">
        <v>1422</v>
      </c>
      <c r="N539" s="31">
        <v>0.18</v>
      </c>
      <c r="O539" s="31">
        <v>0.68</v>
      </c>
      <c r="P539" s="28">
        <v>4226</v>
      </c>
      <c r="Q539" s="31">
        <v>0.31</v>
      </c>
      <c r="R539" s="31">
        <v>0.93</v>
      </c>
      <c r="S539" s="28">
        <v>9874</v>
      </c>
      <c r="T539" s="31">
        <v>0.5</v>
      </c>
      <c r="U539" s="31">
        <v>1.1599999999999999</v>
      </c>
      <c r="V539" s="28">
        <v>19748</v>
      </c>
      <c r="W539" s="31">
        <v>1.1599999999999999</v>
      </c>
      <c r="X539" s="38" t="s">
        <v>25</v>
      </c>
    </row>
    <row r="540" spans="1:24">
      <c r="A540" s="26" t="s">
        <v>15185</v>
      </c>
      <c r="B540" s="26" t="s">
        <v>15185</v>
      </c>
      <c r="C540" s="26" t="s">
        <v>15186</v>
      </c>
      <c r="D540" s="27">
        <v>39.200000000000003</v>
      </c>
      <c r="E540" s="28">
        <v>300</v>
      </c>
      <c r="F540" s="29">
        <v>-1.32</v>
      </c>
      <c r="G540" s="29">
        <v>-1.59</v>
      </c>
      <c r="H540" s="30">
        <v>6.8999999999999999E-3</v>
      </c>
      <c r="I540" s="31">
        <v>3.7</v>
      </c>
      <c r="J540" s="31">
        <v>3.69</v>
      </c>
      <c r="K540" s="31">
        <v>4.66</v>
      </c>
      <c r="L540" s="31">
        <v>4.92</v>
      </c>
      <c r="M540" s="28">
        <v>83</v>
      </c>
      <c r="N540" s="31">
        <v>0.08</v>
      </c>
      <c r="O540" s="31">
        <v>0.35</v>
      </c>
      <c r="P540" s="28">
        <v>306</v>
      </c>
      <c r="Q540" s="31">
        <v>0.15</v>
      </c>
      <c r="R540" s="31">
        <v>0.52</v>
      </c>
      <c r="S540" s="28">
        <v>3005</v>
      </c>
      <c r="T540" s="31">
        <v>0.5</v>
      </c>
      <c r="U540" s="31">
        <v>0.98</v>
      </c>
      <c r="V540" s="28">
        <v>6009</v>
      </c>
      <c r="W540" s="31">
        <v>0.98</v>
      </c>
      <c r="X540" s="38" t="s">
        <v>25</v>
      </c>
    </row>
    <row r="541" spans="1:24">
      <c r="A541" s="26" t="s">
        <v>15186</v>
      </c>
      <c r="B541" s="26" t="s">
        <v>15186</v>
      </c>
      <c r="C541" s="26" t="s">
        <v>15184</v>
      </c>
      <c r="D541" s="27">
        <v>26.6</v>
      </c>
      <c r="E541" s="28">
        <v>300</v>
      </c>
      <c r="F541" s="29">
        <v>-1.59</v>
      </c>
      <c r="G541" s="29">
        <v>-1.78</v>
      </c>
      <c r="H541" s="30">
        <v>7.1000000000000004E-3</v>
      </c>
      <c r="I541" s="31">
        <v>3.69</v>
      </c>
      <c r="J541" s="31">
        <v>3.82</v>
      </c>
      <c r="K541" s="31">
        <v>4.92</v>
      </c>
      <c r="L541" s="31">
        <v>5.24</v>
      </c>
      <c r="M541" s="28">
        <v>83</v>
      </c>
      <c r="N541" s="31">
        <v>0.08</v>
      </c>
      <c r="O541" s="31">
        <v>0.35</v>
      </c>
      <c r="P541" s="28">
        <v>306</v>
      </c>
      <c r="Q541" s="31">
        <v>0.15</v>
      </c>
      <c r="R541" s="31">
        <v>0.52</v>
      </c>
      <c r="S541" s="28">
        <v>3060</v>
      </c>
      <c r="T541" s="31">
        <v>0.5</v>
      </c>
      <c r="U541" s="31">
        <v>1</v>
      </c>
      <c r="V541" s="28">
        <v>6120</v>
      </c>
      <c r="W541" s="31">
        <v>1</v>
      </c>
      <c r="X541" s="38" t="s">
        <v>25</v>
      </c>
    </row>
    <row r="542" spans="1:24">
      <c r="A542" s="26" t="s">
        <v>15184</v>
      </c>
      <c r="B542" s="26" t="s">
        <v>15184</v>
      </c>
      <c r="C542" s="26" t="s">
        <v>15187</v>
      </c>
      <c r="D542" s="27">
        <v>44.3</v>
      </c>
      <c r="E542" s="28">
        <v>500</v>
      </c>
      <c r="F542" s="29">
        <v>-3.57</v>
      </c>
      <c r="G542" s="29">
        <v>-3.73</v>
      </c>
      <c r="H542" s="30">
        <v>3.5999999999999999E-3</v>
      </c>
      <c r="I542" s="31">
        <v>3.82</v>
      </c>
      <c r="J542" s="31">
        <v>3.72</v>
      </c>
      <c r="K542" s="31">
        <v>6.82</v>
      </c>
      <c r="L542" s="31">
        <v>6.88</v>
      </c>
      <c r="M542" s="28">
        <v>1627</v>
      </c>
      <c r="N542" s="31">
        <v>0.21</v>
      </c>
      <c r="O542" s="31">
        <v>0.63</v>
      </c>
      <c r="P542" s="28">
        <v>4758</v>
      </c>
      <c r="Q542" s="31">
        <v>0.36</v>
      </c>
      <c r="R542" s="31">
        <v>0.86</v>
      </c>
      <c r="S542" s="28">
        <v>8496</v>
      </c>
      <c r="T542" s="31">
        <v>0.5</v>
      </c>
      <c r="U542" s="31">
        <v>1</v>
      </c>
      <c r="V542" s="28">
        <v>16992</v>
      </c>
      <c r="W542" s="31">
        <v>1</v>
      </c>
      <c r="X542" s="38" t="s">
        <v>25</v>
      </c>
    </row>
    <row r="543" spans="1:24">
      <c r="A543" s="26" t="s">
        <v>15187</v>
      </c>
      <c r="B543" s="26" t="s">
        <v>15187</v>
      </c>
      <c r="C543" s="26" t="s">
        <v>15188</v>
      </c>
      <c r="D543" s="27">
        <v>30.7</v>
      </c>
      <c r="E543" s="28">
        <v>500</v>
      </c>
      <c r="F543" s="29">
        <v>-3.73</v>
      </c>
      <c r="G543" s="29">
        <v>-3.85</v>
      </c>
      <c r="H543" s="30">
        <v>3.8999999999999998E-3</v>
      </c>
      <c r="I543" s="31">
        <v>3.72</v>
      </c>
      <c r="J543" s="31">
        <v>3.62</v>
      </c>
      <c r="K543" s="31">
        <v>6.88</v>
      </c>
      <c r="L543" s="31">
        <v>6.9</v>
      </c>
      <c r="M543" s="28">
        <v>1627</v>
      </c>
      <c r="N543" s="31">
        <v>0.2</v>
      </c>
      <c r="O543" s="31">
        <v>0.65</v>
      </c>
      <c r="P543" s="28">
        <v>4758</v>
      </c>
      <c r="Q543" s="31">
        <v>0.35</v>
      </c>
      <c r="R543" s="31">
        <v>0.88</v>
      </c>
      <c r="S543" s="28">
        <v>8839</v>
      </c>
      <c r="T543" s="31">
        <v>0.5</v>
      </c>
      <c r="U543" s="31">
        <v>1.04</v>
      </c>
      <c r="V543" s="28">
        <v>17677</v>
      </c>
      <c r="W543" s="31">
        <v>1.04</v>
      </c>
      <c r="X543" s="38" t="s">
        <v>25</v>
      </c>
    </row>
    <row r="544" spans="1:24">
      <c r="A544" s="26" t="s">
        <v>15188</v>
      </c>
      <c r="B544" s="26" t="s">
        <v>15188</v>
      </c>
      <c r="C544" s="26" t="s">
        <v>15189</v>
      </c>
      <c r="D544" s="27">
        <v>30.5</v>
      </c>
      <c r="E544" s="28">
        <v>500</v>
      </c>
      <c r="F544" s="29">
        <v>-3.85</v>
      </c>
      <c r="G544" s="29">
        <v>-3.99</v>
      </c>
      <c r="H544" s="30">
        <v>4.5999999999999999E-3</v>
      </c>
      <c r="I544" s="31">
        <v>3.62</v>
      </c>
      <c r="J544" s="31">
        <v>3.46</v>
      </c>
      <c r="K544" s="31">
        <v>6.9</v>
      </c>
      <c r="L544" s="31">
        <v>6.88</v>
      </c>
      <c r="M544" s="28">
        <v>1698</v>
      </c>
      <c r="N544" s="31">
        <v>0.2</v>
      </c>
      <c r="O544" s="31">
        <v>0.7</v>
      </c>
      <c r="P544" s="28">
        <v>4940</v>
      </c>
      <c r="Q544" s="31">
        <v>0.35</v>
      </c>
      <c r="R544" s="31">
        <v>0.95</v>
      </c>
      <c r="S544" s="28">
        <v>9578</v>
      </c>
      <c r="T544" s="31">
        <v>0.5</v>
      </c>
      <c r="U544" s="31">
        <v>1.1299999999999999</v>
      </c>
      <c r="V544" s="28">
        <v>19156</v>
      </c>
      <c r="W544" s="31">
        <v>1.1299999999999999</v>
      </c>
      <c r="X544" s="38" t="s">
        <v>25</v>
      </c>
    </row>
    <row r="545" spans="1:24">
      <c r="A545" s="26" t="s">
        <v>15189</v>
      </c>
      <c r="B545" s="26" t="s">
        <v>15189</v>
      </c>
      <c r="C545" s="26" t="s">
        <v>15161</v>
      </c>
      <c r="D545" s="27">
        <v>37.299999999999997</v>
      </c>
      <c r="E545" s="28">
        <v>500</v>
      </c>
      <c r="F545" s="29">
        <v>-3.99</v>
      </c>
      <c r="G545" s="29">
        <v>-4.28</v>
      </c>
      <c r="H545" s="30">
        <v>7.7999999999999996E-3</v>
      </c>
      <c r="I545" s="31">
        <v>3.46</v>
      </c>
      <c r="J545" s="31">
        <v>3.28</v>
      </c>
      <c r="K545" s="31">
        <v>6.88</v>
      </c>
      <c r="L545" s="31">
        <v>6.99</v>
      </c>
      <c r="M545" s="28">
        <v>1698</v>
      </c>
      <c r="N545" s="31">
        <v>0.18</v>
      </c>
      <c r="O545" s="31">
        <v>0.84</v>
      </c>
      <c r="P545" s="28">
        <v>4940</v>
      </c>
      <c r="Q545" s="31">
        <v>0.3</v>
      </c>
      <c r="R545" s="31">
        <v>1.1399999999999999</v>
      </c>
      <c r="S545" s="28">
        <v>12465</v>
      </c>
      <c r="T545" s="31">
        <v>0.5</v>
      </c>
      <c r="U545" s="31">
        <v>1.47</v>
      </c>
      <c r="V545" s="28">
        <v>24931</v>
      </c>
      <c r="W545" s="31">
        <v>1.47</v>
      </c>
      <c r="X545" s="38" t="s">
        <v>25</v>
      </c>
    </row>
    <row r="546" spans="1:24">
      <c r="A546" s="26" t="s">
        <v>15190</v>
      </c>
      <c r="B546" s="26" t="s">
        <v>15190</v>
      </c>
      <c r="C546" s="26" t="s">
        <v>15191</v>
      </c>
      <c r="D546" s="27">
        <v>35.5</v>
      </c>
      <c r="E546" s="28">
        <v>300</v>
      </c>
      <c r="F546" s="29">
        <v>-0.7</v>
      </c>
      <c r="G546" s="29">
        <v>-0.88</v>
      </c>
      <c r="H546" s="30">
        <v>5.1000000000000004E-3</v>
      </c>
      <c r="I546" s="31">
        <v>3.37</v>
      </c>
      <c r="J546" s="31">
        <v>3.43</v>
      </c>
      <c r="K546" s="31">
        <v>3.71</v>
      </c>
      <c r="L546" s="31">
        <v>3.95</v>
      </c>
      <c r="M546" s="28">
        <v>201</v>
      </c>
      <c r="N546" s="31">
        <v>0.13</v>
      </c>
      <c r="O546" s="31">
        <v>0.41</v>
      </c>
      <c r="P546" s="28">
        <v>710</v>
      </c>
      <c r="Q546" s="31">
        <v>0.25</v>
      </c>
      <c r="R546" s="31">
        <v>0.59</v>
      </c>
      <c r="S546" s="28">
        <v>2578</v>
      </c>
      <c r="T546" s="31">
        <v>0.5</v>
      </c>
      <c r="U546" s="31">
        <v>0.84</v>
      </c>
      <c r="V546" s="28">
        <v>5156</v>
      </c>
      <c r="W546" s="31">
        <v>0.84</v>
      </c>
      <c r="X546" s="38" t="s">
        <v>25</v>
      </c>
    </row>
    <row r="547" spans="1:24">
      <c r="A547" s="26" t="s">
        <v>15191</v>
      </c>
      <c r="B547" s="26" t="s">
        <v>15191</v>
      </c>
      <c r="C547" s="26" t="s">
        <v>15192</v>
      </c>
      <c r="D547" s="27">
        <v>42</v>
      </c>
      <c r="E547" s="28">
        <v>300</v>
      </c>
      <c r="F547" s="29">
        <v>-0.88</v>
      </c>
      <c r="G547" s="29">
        <v>-1.1299999999999999</v>
      </c>
      <c r="H547" s="30">
        <v>6.0000000000000001E-3</v>
      </c>
      <c r="I547" s="31">
        <v>3.43</v>
      </c>
      <c r="J547" s="31">
        <v>3.32</v>
      </c>
      <c r="K547" s="31">
        <v>3.95</v>
      </c>
      <c r="L547" s="31">
        <v>4.09</v>
      </c>
      <c r="M547" s="28">
        <v>201</v>
      </c>
      <c r="N547" s="31">
        <v>0.13</v>
      </c>
      <c r="O547" s="31">
        <v>0.43</v>
      </c>
      <c r="P547" s="28">
        <v>710</v>
      </c>
      <c r="Q547" s="31">
        <v>0.24</v>
      </c>
      <c r="R547" s="31">
        <v>0.63</v>
      </c>
      <c r="S547" s="28">
        <v>2793</v>
      </c>
      <c r="T547" s="31">
        <v>0.5</v>
      </c>
      <c r="U547" s="31">
        <v>0.91</v>
      </c>
      <c r="V547" s="28">
        <v>5587</v>
      </c>
      <c r="W547" s="31">
        <v>0.91</v>
      </c>
      <c r="X547" s="38" t="s">
        <v>25</v>
      </c>
    </row>
    <row r="548" spans="1:24">
      <c r="A548" s="26" t="s">
        <v>15192</v>
      </c>
      <c r="B548" s="26" t="s">
        <v>15192</v>
      </c>
      <c r="C548" s="26" t="s">
        <v>15193</v>
      </c>
      <c r="D548" s="27">
        <v>33.200000000000003</v>
      </c>
      <c r="E548" s="28">
        <v>300</v>
      </c>
      <c r="F548" s="29">
        <v>-1.1299999999999999</v>
      </c>
      <c r="G548" s="29">
        <v>-1.35</v>
      </c>
      <c r="H548" s="30">
        <v>6.6E-3</v>
      </c>
      <c r="I548" s="31">
        <v>3.32</v>
      </c>
      <c r="J548" s="31">
        <v>3.29</v>
      </c>
      <c r="K548" s="31">
        <v>4.09</v>
      </c>
      <c r="L548" s="31">
        <v>4.28</v>
      </c>
      <c r="M548" s="28">
        <v>201</v>
      </c>
      <c r="N548" s="31">
        <v>0.13</v>
      </c>
      <c r="O548" s="31">
        <v>0.45</v>
      </c>
      <c r="P548" s="28">
        <v>710</v>
      </c>
      <c r="Q548" s="31">
        <v>0.23</v>
      </c>
      <c r="R548" s="31">
        <v>0.65</v>
      </c>
      <c r="S548" s="28">
        <v>2947</v>
      </c>
      <c r="T548" s="31">
        <v>0.5</v>
      </c>
      <c r="U548" s="31">
        <v>0.97</v>
      </c>
      <c r="V548" s="28">
        <v>5894</v>
      </c>
      <c r="W548" s="31">
        <v>0.97</v>
      </c>
      <c r="X548" s="38" t="s">
        <v>25</v>
      </c>
    </row>
    <row r="549" spans="1:24">
      <c r="A549" s="26" t="s">
        <v>15194</v>
      </c>
      <c r="B549" s="26" t="s">
        <v>15194</v>
      </c>
      <c r="C549" s="26" t="s">
        <v>15193</v>
      </c>
      <c r="D549" s="27">
        <v>37</v>
      </c>
      <c r="E549" s="28">
        <v>300</v>
      </c>
      <c r="F549" s="29">
        <v>-1.19</v>
      </c>
      <c r="G549" s="29">
        <v>-1.35</v>
      </c>
      <c r="H549" s="30">
        <v>4.3E-3</v>
      </c>
      <c r="I549" s="31">
        <v>3.1</v>
      </c>
      <c r="J549" s="31">
        <v>3.29</v>
      </c>
      <c r="K549" s="31">
        <v>3.93</v>
      </c>
      <c r="L549" s="31">
        <v>4.28</v>
      </c>
      <c r="M549" s="28">
        <v>63</v>
      </c>
      <c r="N549" s="31">
        <v>0.08</v>
      </c>
      <c r="O549" s="31">
        <v>0.27</v>
      </c>
      <c r="P549" s="28">
        <v>236</v>
      </c>
      <c r="Q549" s="31">
        <v>0.15</v>
      </c>
      <c r="R549" s="31">
        <v>0.41</v>
      </c>
      <c r="S549" s="28">
        <v>2381</v>
      </c>
      <c r="T549" s="31">
        <v>0.5</v>
      </c>
      <c r="U549" s="31">
        <v>0.78</v>
      </c>
      <c r="V549" s="28">
        <v>4762</v>
      </c>
      <c r="W549" s="31">
        <v>0.78</v>
      </c>
      <c r="X549" s="38" t="s">
        <v>25</v>
      </c>
    </row>
    <row r="550" spans="1:24">
      <c r="A550" s="26" t="s">
        <v>15195</v>
      </c>
      <c r="B550" s="26" t="s">
        <v>15195</v>
      </c>
      <c r="C550" s="26" t="s">
        <v>15196</v>
      </c>
      <c r="D550" s="27">
        <v>37.200000000000003</v>
      </c>
      <c r="E550" s="28">
        <v>300</v>
      </c>
      <c r="F550" s="29">
        <v>-0.98</v>
      </c>
      <c r="G550" s="29">
        <v>-1.1200000000000001</v>
      </c>
      <c r="H550" s="30">
        <v>3.8E-3</v>
      </c>
      <c r="I550" s="31">
        <v>2.95</v>
      </c>
      <c r="J550" s="31">
        <v>2.96</v>
      </c>
      <c r="K550" s="31">
        <v>3.57</v>
      </c>
      <c r="L550" s="31">
        <v>3.72</v>
      </c>
      <c r="M550" s="28">
        <v>85</v>
      </c>
      <c r="N550" s="31">
        <v>0.1</v>
      </c>
      <c r="O550" s="31">
        <v>0.28000000000000003</v>
      </c>
      <c r="P550" s="28">
        <v>314</v>
      </c>
      <c r="Q550" s="31">
        <v>0.18</v>
      </c>
      <c r="R550" s="31">
        <v>0.42</v>
      </c>
      <c r="S550" s="28">
        <v>2221</v>
      </c>
      <c r="T550" s="31">
        <v>0.5</v>
      </c>
      <c r="U550" s="31">
        <v>0.73</v>
      </c>
      <c r="V550" s="28">
        <v>4442</v>
      </c>
      <c r="W550" s="31">
        <v>0.73</v>
      </c>
      <c r="X550" s="38" t="s">
        <v>25</v>
      </c>
    </row>
    <row r="551" spans="1:24">
      <c r="A551" s="26" t="s">
        <v>15196</v>
      </c>
      <c r="B551" s="26" t="s">
        <v>15196</v>
      </c>
      <c r="C551" s="26" t="s">
        <v>15197</v>
      </c>
      <c r="D551" s="27">
        <v>37.4</v>
      </c>
      <c r="E551" s="28">
        <v>300</v>
      </c>
      <c r="F551" s="29">
        <v>-1.1200000000000001</v>
      </c>
      <c r="G551" s="29">
        <v>-1.25</v>
      </c>
      <c r="H551" s="30">
        <v>3.5000000000000001E-3</v>
      </c>
      <c r="I551" s="31">
        <v>2.96</v>
      </c>
      <c r="J551" s="31">
        <v>3.15</v>
      </c>
      <c r="K551" s="31">
        <v>3.72</v>
      </c>
      <c r="L551" s="31">
        <v>4.04</v>
      </c>
      <c r="M551" s="28">
        <v>215</v>
      </c>
      <c r="N551" s="31">
        <v>0.15</v>
      </c>
      <c r="O551" s="31">
        <v>0.37</v>
      </c>
      <c r="P551" s="28">
        <v>755</v>
      </c>
      <c r="Q551" s="31">
        <v>0.28000000000000003</v>
      </c>
      <c r="R551" s="31">
        <v>0.53</v>
      </c>
      <c r="S551" s="28">
        <v>2135</v>
      </c>
      <c r="T551" s="31">
        <v>0.5</v>
      </c>
      <c r="U551" s="31">
        <v>0.7</v>
      </c>
      <c r="V551" s="28">
        <v>4269</v>
      </c>
      <c r="W551" s="31">
        <v>0.7</v>
      </c>
      <c r="X551" s="38" t="s">
        <v>25</v>
      </c>
    </row>
    <row r="552" spans="1:24">
      <c r="A552" s="26" t="s">
        <v>15197</v>
      </c>
      <c r="B552" s="26" t="s">
        <v>15197</v>
      </c>
      <c r="C552" s="26" t="s">
        <v>15193</v>
      </c>
      <c r="D552" s="27">
        <v>32.1</v>
      </c>
      <c r="E552" s="28">
        <v>300</v>
      </c>
      <c r="F552" s="29">
        <v>-1.25</v>
      </c>
      <c r="G552" s="29">
        <v>-1.35</v>
      </c>
      <c r="H552" s="30">
        <v>3.0999999999999999E-3</v>
      </c>
      <c r="I552" s="31">
        <v>3.15</v>
      </c>
      <c r="J552" s="31">
        <v>3.29</v>
      </c>
      <c r="K552" s="31">
        <v>4.04</v>
      </c>
      <c r="L552" s="31">
        <v>4.28</v>
      </c>
      <c r="M552" s="28">
        <v>215</v>
      </c>
      <c r="N552" s="31">
        <v>0.16</v>
      </c>
      <c r="O552" s="31">
        <v>0.35</v>
      </c>
      <c r="P552" s="28">
        <v>755</v>
      </c>
      <c r="Q552" s="31">
        <v>0.28999999999999998</v>
      </c>
      <c r="R552" s="31">
        <v>0.51</v>
      </c>
      <c r="S552" s="28">
        <v>2021</v>
      </c>
      <c r="T552" s="31">
        <v>0.5</v>
      </c>
      <c r="U552" s="31">
        <v>0.66</v>
      </c>
      <c r="V552" s="28">
        <v>4042</v>
      </c>
      <c r="W552" s="31">
        <v>0.66</v>
      </c>
      <c r="X552" s="38" t="s">
        <v>25</v>
      </c>
    </row>
    <row r="553" spans="1:24">
      <c r="A553" s="26" t="s">
        <v>15193</v>
      </c>
      <c r="B553" s="26" t="s">
        <v>15193</v>
      </c>
      <c r="C553" s="26" t="s">
        <v>15198</v>
      </c>
      <c r="D553" s="27">
        <v>43.5</v>
      </c>
      <c r="E553" s="28">
        <v>300</v>
      </c>
      <c r="F553" s="29">
        <v>-1.35</v>
      </c>
      <c r="G553" s="29">
        <v>-1.65</v>
      </c>
      <c r="H553" s="30">
        <v>6.8999999999999999E-3</v>
      </c>
      <c r="I553" s="31">
        <v>3.29</v>
      </c>
      <c r="J553" s="31">
        <v>3.38</v>
      </c>
      <c r="K553" s="31">
        <v>4.28</v>
      </c>
      <c r="L553" s="31">
        <v>4.67</v>
      </c>
      <c r="M553" s="28">
        <v>499</v>
      </c>
      <c r="N553" s="31">
        <v>0.19</v>
      </c>
      <c r="O553" s="31">
        <v>0.6</v>
      </c>
      <c r="P553" s="28">
        <v>1648</v>
      </c>
      <c r="Q553" s="31">
        <v>0.36</v>
      </c>
      <c r="R553" s="31">
        <v>0.84</v>
      </c>
      <c r="S553" s="28">
        <v>3007</v>
      </c>
      <c r="T553" s="31">
        <v>0.5</v>
      </c>
      <c r="U553" s="31">
        <v>0.98</v>
      </c>
      <c r="V553" s="28">
        <v>6013</v>
      </c>
      <c r="W553" s="31">
        <v>0.98</v>
      </c>
      <c r="X553" s="38" t="s">
        <v>25</v>
      </c>
    </row>
    <row r="554" spans="1:24">
      <c r="A554" s="26" t="s">
        <v>15199</v>
      </c>
      <c r="B554" s="26" t="s">
        <v>15199</v>
      </c>
      <c r="C554" s="26" t="s">
        <v>15200</v>
      </c>
      <c r="D554" s="27">
        <v>36.5</v>
      </c>
      <c r="E554" s="28">
        <v>300</v>
      </c>
      <c r="F554" s="29">
        <v>-0.36</v>
      </c>
      <c r="G554" s="29">
        <v>-0.63</v>
      </c>
      <c r="H554" s="30">
        <v>7.4000000000000003E-3</v>
      </c>
      <c r="I554" s="31">
        <v>3.36</v>
      </c>
      <c r="J554" s="31">
        <v>3.38</v>
      </c>
      <c r="K554" s="31">
        <v>3.36</v>
      </c>
      <c r="L554" s="31">
        <v>3.65</v>
      </c>
      <c r="M554" s="28">
        <v>116</v>
      </c>
      <c r="N554" s="31">
        <v>0.09</v>
      </c>
      <c r="O554" s="31">
        <v>0.39</v>
      </c>
      <c r="P554" s="28">
        <v>422</v>
      </c>
      <c r="Q554" s="31">
        <v>0.18</v>
      </c>
      <c r="R554" s="31">
        <v>0.57999999999999996</v>
      </c>
      <c r="S554" s="28">
        <v>3114</v>
      </c>
      <c r="T554" s="31">
        <v>0.5</v>
      </c>
      <c r="U554" s="31">
        <v>1.02</v>
      </c>
      <c r="V554" s="28">
        <v>6228</v>
      </c>
      <c r="W554" s="31">
        <v>1.02</v>
      </c>
      <c r="X554" s="38" t="s">
        <v>25</v>
      </c>
    </row>
    <row r="555" spans="1:24">
      <c r="A555" s="26" t="s">
        <v>15200</v>
      </c>
      <c r="B555" s="26" t="s">
        <v>15200</v>
      </c>
      <c r="C555" s="26" t="s">
        <v>15201</v>
      </c>
      <c r="D555" s="27">
        <v>33.299999999999997</v>
      </c>
      <c r="E555" s="28">
        <v>300</v>
      </c>
      <c r="F555" s="29">
        <v>-0.63</v>
      </c>
      <c r="G555" s="29">
        <v>-0.86</v>
      </c>
      <c r="H555" s="30">
        <v>6.8999999999999999E-3</v>
      </c>
      <c r="I555" s="31">
        <v>3.38</v>
      </c>
      <c r="J555" s="31">
        <v>3.35</v>
      </c>
      <c r="K555" s="31">
        <v>3.65</v>
      </c>
      <c r="L555" s="31">
        <v>3.85</v>
      </c>
      <c r="M555" s="28">
        <v>116</v>
      </c>
      <c r="N555" s="31">
        <v>0.1</v>
      </c>
      <c r="O555" s="31">
        <v>0.39</v>
      </c>
      <c r="P555" s="28">
        <v>422</v>
      </c>
      <c r="Q555" s="31">
        <v>0.18</v>
      </c>
      <c r="R555" s="31">
        <v>0.56999999999999995</v>
      </c>
      <c r="S555" s="28">
        <v>3009</v>
      </c>
      <c r="T555" s="31">
        <v>0.5</v>
      </c>
      <c r="U555" s="31">
        <v>0.99</v>
      </c>
      <c r="V555" s="28">
        <v>6018</v>
      </c>
      <c r="W555" s="31">
        <v>0.99</v>
      </c>
      <c r="X555" s="38" t="s">
        <v>25</v>
      </c>
    </row>
    <row r="556" spans="1:24">
      <c r="A556" s="26" t="s">
        <v>15201</v>
      </c>
      <c r="B556" s="26" t="s">
        <v>15201</v>
      </c>
      <c r="C556" s="26" t="s">
        <v>15198</v>
      </c>
      <c r="D556" s="27">
        <v>31.7</v>
      </c>
      <c r="E556" s="28">
        <v>300</v>
      </c>
      <c r="F556" s="29">
        <v>-0.86</v>
      </c>
      <c r="G556" s="29">
        <v>-1.1100000000000001</v>
      </c>
      <c r="H556" s="30">
        <v>7.9000000000000008E-3</v>
      </c>
      <c r="I556" s="31">
        <v>3.35</v>
      </c>
      <c r="J556" s="31">
        <v>3.38</v>
      </c>
      <c r="K556" s="31">
        <v>3.85</v>
      </c>
      <c r="L556" s="31">
        <v>4.13</v>
      </c>
      <c r="M556" s="28">
        <v>116</v>
      </c>
      <c r="N556" s="31">
        <v>0.09</v>
      </c>
      <c r="O556" s="31">
        <v>0.4</v>
      </c>
      <c r="P556" s="28">
        <v>422</v>
      </c>
      <c r="Q556" s="31">
        <v>0.17</v>
      </c>
      <c r="R556" s="31">
        <v>0.59</v>
      </c>
      <c r="S556" s="28">
        <v>3215</v>
      </c>
      <c r="T556" s="31">
        <v>0.5</v>
      </c>
      <c r="U556" s="31">
        <v>1.05</v>
      </c>
      <c r="V556" s="28">
        <v>6430</v>
      </c>
      <c r="W556" s="31">
        <v>1.05</v>
      </c>
      <c r="X556" s="38" t="s">
        <v>25</v>
      </c>
    </row>
    <row r="557" spans="1:24">
      <c r="A557" s="26" t="s">
        <v>15202</v>
      </c>
      <c r="B557" s="26" t="s">
        <v>15202</v>
      </c>
      <c r="C557" s="26" t="s">
        <v>15203</v>
      </c>
      <c r="D557" s="27">
        <v>27.5</v>
      </c>
      <c r="E557" s="28">
        <v>300</v>
      </c>
      <c r="F557" s="29">
        <v>-0.77</v>
      </c>
      <c r="G557" s="29">
        <v>-0.97</v>
      </c>
      <c r="H557" s="30">
        <v>7.3000000000000001E-3</v>
      </c>
      <c r="I557" s="31">
        <v>3.06</v>
      </c>
      <c r="J557" s="31">
        <v>3.13</v>
      </c>
      <c r="K557" s="31">
        <v>3.47</v>
      </c>
      <c r="L557" s="31">
        <v>3.74</v>
      </c>
      <c r="M557" s="28">
        <v>169</v>
      </c>
      <c r="N557" s="31">
        <v>0.11</v>
      </c>
      <c r="O557" s="31">
        <v>0.44</v>
      </c>
      <c r="P557" s="28">
        <v>602</v>
      </c>
      <c r="Q557" s="31">
        <v>0.21</v>
      </c>
      <c r="R557" s="31">
        <v>0.64</v>
      </c>
      <c r="S557" s="28">
        <v>3088</v>
      </c>
      <c r="T557" s="31">
        <v>0.5</v>
      </c>
      <c r="U557" s="31">
        <v>1.01</v>
      </c>
      <c r="V557" s="28">
        <v>6175</v>
      </c>
      <c r="W557" s="31">
        <v>1.01</v>
      </c>
      <c r="X557" s="38" t="s">
        <v>25</v>
      </c>
    </row>
    <row r="558" spans="1:24">
      <c r="A558" s="26" t="s">
        <v>15203</v>
      </c>
      <c r="B558" s="26" t="s">
        <v>15203</v>
      </c>
      <c r="C558" s="26" t="s">
        <v>15204</v>
      </c>
      <c r="D558" s="27">
        <v>29.6</v>
      </c>
      <c r="E558" s="28">
        <v>300</v>
      </c>
      <c r="F558" s="29">
        <v>-0.97</v>
      </c>
      <c r="G558" s="29">
        <v>-1.17</v>
      </c>
      <c r="H558" s="30">
        <v>6.7999999999999996E-3</v>
      </c>
      <c r="I558" s="31">
        <v>3.13</v>
      </c>
      <c r="J558" s="31">
        <v>3.25</v>
      </c>
      <c r="K558" s="31">
        <v>3.74</v>
      </c>
      <c r="L558" s="31">
        <v>4.0599999999999996</v>
      </c>
      <c r="M558" s="28">
        <v>169</v>
      </c>
      <c r="N558" s="31">
        <v>0.12</v>
      </c>
      <c r="O558" s="31">
        <v>0.43</v>
      </c>
      <c r="P558" s="28">
        <v>602</v>
      </c>
      <c r="Q558" s="31">
        <v>0.21</v>
      </c>
      <c r="R558" s="31">
        <v>0.63</v>
      </c>
      <c r="S558" s="28">
        <v>2976</v>
      </c>
      <c r="T558" s="31">
        <v>0.5</v>
      </c>
      <c r="U558" s="31">
        <v>0.97</v>
      </c>
      <c r="V558" s="28">
        <v>5952</v>
      </c>
      <c r="W558" s="31">
        <v>0.97</v>
      </c>
      <c r="X558" s="38" t="s">
        <v>25</v>
      </c>
    </row>
    <row r="559" spans="1:24">
      <c r="A559" s="26" t="s">
        <v>15204</v>
      </c>
      <c r="B559" s="26" t="s">
        <v>15204</v>
      </c>
      <c r="C559" s="26" t="s">
        <v>15198</v>
      </c>
      <c r="D559" s="27">
        <v>45.3</v>
      </c>
      <c r="E559" s="28">
        <v>300</v>
      </c>
      <c r="F559" s="29">
        <v>-1.17</v>
      </c>
      <c r="G559" s="29">
        <v>-1.43</v>
      </c>
      <c r="H559" s="30">
        <v>5.7000000000000002E-3</v>
      </c>
      <c r="I559" s="31">
        <v>3.25</v>
      </c>
      <c r="J559" s="31">
        <v>3.38</v>
      </c>
      <c r="K559" s="31">
        <v>4.0599999999999996</v>
      </c>
      <c r="L559" s="31">
        <v>4.45</v>
      </c>
      <c r="M559" s="28">
        <v>169</v>
      </c>
      <c r="N559" s="31">
        <v>0.12</v>
      </c>
      <c r="O559" s="31">
        <v>0.4</v>
      </c>
      <c r="P559" s="28">
        <v>602</v>
      </c>
      <c r="Q559" s="31">
        <v>0.22</v>
      </c>
      <c r="R559" s="31">
        <v>0.59</v>
      </c>
      <c r="S559" s="28">
        <v>2743</v>
      </c>
      <c r="T559" s="31">
        <v>0.5</v>
      </c>
      <c r="U559" s="31">
        <v>0.9</v>
      </c>
      <c r="V559" s="28">
        <v>5486</v>
      </c>
      <c r="W559" s="31">
        <v>0.9</v>
      </c>
      <c r="X559" s="38" t="s">
        <v>25</v>
      </c>
    </row>
    <row r="560" spans="1:24">
      <c r="A560" s="26" t="s">
        <v>15198</v>
      </c>
      <c r="B560" s="26" t="s">
        <v>15198</v>
      </c>
      <c r="C560" s="26" t="s">
        <v>15205</v>
      </c>
      <c r="D560" s="27">
        <v>46.6</v>
      </c>
      <c r="E560" s="28">
        <v>400</v>
      </c>
      <c r="F560" s="29">
        <v>-1.71</v>
      </c>
      <c r="G560" s="29">
        <v>-2.0299999999999998</v>
      </c>
      <c r="H560" s="30">
        <v>6.8999999999999999E-3</v>
      </c>
      <c r="I560" s="31">
        <v>3.38</v>
      </c>
      <c r="J560" s="31">
        <v>3.31</v>
      </c>
      <c r="K560" s="31">
        <v>4.63</v>
      </c>
      <c r="L560" s="31">
        <v>4.88</v>
      </c>
      <c r="M560" s="28">
        <v>898</v>
      </c>
      <c r="N560" s="31">
        <v>0.18</v>
      </c>
      <c r="O560" s="31">
        <v>0.68</v>
      </c>
      <c r="P560" s="28">
        <v>2807</v>
      </c>
      <c r="Q560" s="31">
        <v>0.32</v>
      </c>
      <c r="R560" s="31">
        <v>0.95</v>
      </c>
      <c r="S560" s="28">
        <v>6461</v>
      </c>
      <c r="T560" s="31">
        <v>0.5</v>
      </c>
      <c r="U560" s="31">
        <v>1.19</v>
      </c>
      <c r="V560" s="28">
        <v>12923</v>
      </c>
      <c r="W560" s="31">
        <v>1.19</v>
      </c>
      <c r="X560" s="38" t="s">
        <v>25</v>
      </c>
    </row>
    <row r="561" spans="1:24">
      <c r="A561" s="26" t="s">
        <v>15205</v>
      </c>
      <c r="B561" s="26" t="s">
        <v>15205</v>
      </c>
      <c r="C561" s="26" t="s">
        <v>15161</v>
      </c>
      <c r="D561" s="27">
        <v>54.2</v>
      </c>
      <c r="E561" s="28">
        <v>400</v>
      </c>
      <c r="F561" s="29">
        <v>-2.0299999999999998</v>
      </c>
      <c r="G561" s="29">
        <v>-2.35</v>
      </c>
      <c r="H561" s="30">
        <v>5.8999999999999999E-3</v>
      </c>
      <c r="I561" s="31">
        <v>3.31</v>
      </c>
      <c r="J561" s="31">
        <v>3.28</v>
      </c>
      <c r="K561" s="31">
        <v>4.88</v>
      </c>
      <c r="L561" s="31">
        <v>5.17</v>
      </c>
      <c r="M561" s="28">
        <v>898</v>
      </c>
      <c r="N561" s="31">
        <v>0.19</v>
      </c>
      <c r="O561" s="31">
        <v>0.65</v>
      </c>
      <c r="P561" s="28">
        <v>2807</v>
      </c>
      <c r="Q561" s="31">
        <v>0.33</v>
      </c>
      <c r="R561" s="31">
        <v>0.9</v>
      </c>
      <c r="S561" s="28">
        <v>5991</v>
      </c>
      <c r="T561" s="31">
        <v>0.5</v>
      </c>
      <c r="U561" s="31">
        <v>1.1000000000000001</v>
      </c>
      <c r="V561" s="28">
        <v>11982</v>
      </c>
      <c r="W561" s="31">
        <v>1.1000000000000001</v>
      </c>
      <c r="X561" s="38" t="s">
        <v>25</v>
      </c>
    </row>
    <row r="562" spans="1:24">
      <c r="A562" s="26" t="s">
        <v>15161</v>
      </c>
      <c r="B562" s="26" t="s">
        <v>15161</v>
      </c>
      <c r="C562" s="26" t="s">
        <v>15206</v>
      </c>
      <c r="D562" s="27">
        <v>50.7</v>
      </c>
      <c r="E562" s="28">
        <v>800</v>
      </c>
      <c r="F562" s="29">
        <v>-6.24</v>
      </c>
      <c r="G562" s="29">
        <v>-6.4</v>
      </c>
      <c r="H562" s="30">
        <v>3.2000000000000002E-3</v>
      </c>
      <c r="I562" s="31">
        <v>3.28</v>
      </c>
      <c r="J562" s="31">
        <v>3.33</v>
      </c>
      <c r="K562" s="31">
        <v>8.6199999999999992</v>
      </c>
      <c r="L562" s="31">
        <v>8.83</v>
      </c>
      <c r="M562" s="28">
        <v>5738</v>
      </c>
      <c r="N562" s="31">
        <v>0.22</v>
      </c>
      <c r="O562" s="31">
        <v>0.83</v>
      </c>
      <c r="P562" s="28">
        <v>14090</v>
      </c>
      <c r="Q562" s="31">
        <v>0.34</v>
      </c>
      <c r="R562" s="31">
        <v>1.07</v>
      </c>
      <c r="S562" s="28">
        <v>54371</v>
      </c>
      <c r="T562" s="31">
        <v>0.8</v>
      </c>
      <c r="U562" s="31">
        <v>1.46</v>
      </c>
      <c r="V562" s="28">
        <v>55625</v>
      </c>
      <c r="W562" s="31">
        <v>1.28</v>
      </c>
      <c r="X562" s="38" t="s">
        <v>25</v>
      </c>
    </row>
    <row r="563" spans="1:24">
      <c r="A563" s="26" t="s">
        <v>15206</v>
      </c>
      <c r="B563" s="26" t="s">
        <v>15206</v>
      </c>
      <c r="C563" s="26" t="s">
        <v>15207</v>
      </c>
      <c r="D563" s="27">
        <v>49.8</v>
      </c>
      <c r="E563" s="28">
        <v>800</v>
      </c>
      <c r="F563" s="29">
        <v>-6.4</v>
      </c>
      <c r="G563" s="29">
        <v>-6.5</v>
      </c>
      <c r="H563" s="30">
        <v>2E-3</v>
      </c>
      <c r="I563" s="31">
        <v>3.33</v>
      </c>
      <c r="J563" s="31">
        <v>3.28</v>
      </c>
      <c r="K563" s="31">
        <v>8.83</v>
      </c>
      <c r="L563" s="31">
        <v>8.8800000000000008</v>
      </c>
      <c r="M563" s="28">
        <v>5738</v>
      </c>
      <c r="N563" s="31">
        <v>0.24</v>
      </c>
      <c r="O563" s="31">
        <v>0.7</v>
      </c>
      <c r="P563" s="28">
        <v>14090</v>
      </c>
      <c r="Q563" s="31">
        <v>0.39</v>
      </c>
      <c r="R563" s="31">
        <v>0.91</v>
      </c>
      <c r="S563" s="28">
        <v>43371</v>
      </c>
      <c r="T563" s="31">
        <v>0.8</v>
      </c>
      <c r="U563" s="31">
        <v>1.1599999999999999</v>
      </c>
      <c r="V563" s="28">
        <v>44371</v>
      </c>
      <c r="W563" s="31">
        <v>1.02</v>
      </c>
      <c r="X563" s="38" t="s">
        <v>25</v>
      </c>
    </row>
    <row r="564" spans="1:24">
      <c r="A564" s="26" t="s">
        <v>15208</v>
      </c>
      <c r="B564" s="26" t="s">
        <v>15208</v>
      </c>
      <c r="C564" s="26" t="s">
        <v>15209</v>
      </c>
      <c r="D564" s="27">
        <v>50.3</v>
      </c>
      <c r="E564" s="28">
        <v>300</v>
      </c>
      <c r="F564" s="29">
        <v>0.01</v>
      </c>
      <c r="G564" s="29">
        <v>-0.37</v>
      </c>
      <c r="H564" s="30">
        <v>7.6E-3</v>
      </c>
      <c r="I564" s="31">
        <v>4.3499999999999996</v>
      </c>
      <c r="J564" s="31">
        <v>4.32</v>
      </c>
      <c r="K564" s="31">
        <v>3.98</v>
      </c>
      <c r="L564" s="31">
        <v>4.33</v>
      </c>
      <c r="M564" s="28">
        <v>141</v>
      </c>
      <c r="N564" s="31">
        <v>0.1</v>
      </c>
      <c r="O564" s="31">
        <v>0.42</v>
      </c>
      <c r="P564" s="28">
        <v>509</v>
      </c>
      <c r="Q564" s="31">
        <v>0.19</v>
      </c>
      <c r="R564" s="31">
        <v>0.62</v>
      </c>
      <c r="S564" s="28">
        <v>3147</v>
      </c>
      <c r="T564" s="31">
        <v>0.5</v>
      </c>
      <c r="U564" s="31">
        <v>1.03</v>
      </c>
      <c r="V564" s="28">
        <v>6294</v>
      </c>
      <c r="W564" s="31">
        <v>1.03</v>
      </c>
      <c r="X564" s="38" t="s">
        <v>25</v>
      </c>
    </row>
    <row r="565" spans="1:24">
      <c r="A565" s="26" t="s">
        <v>15209</v>
      </c>
      <c r="B565" s="26" t="s">
        <v>15209</v>
      </c>
      <c r="C565" s="26" t="s">
        <v>15210</v>
      </c>
      <c r="D565" s="27">
        <v>33.700000000000003</v>
      </c>
      <c r="E565" s="28">
        <v>300</v>
      </c>
      <c r="F565" s="29">
        <v>-0.37</v>
      </c>
      <c r="G565" s="29">
        <v>-0.56999999999999995</v>
      </c>
      <c r="H565" s="30">
        <v>5.8999999999999999E-3</v>
      </c>
      <c r="I565" s="31">
        <v>4.32</v>
      </c>
      <c r="J565" s="31">
        <v>4.3499999999999996</v>
      </c>
      <c r="K565" s="31">
        <v>4.33</v>
      </c>
      <c r="L565" s="31">
        <v>4.5599999999999996</v>
      </c>
      <c r="M565" s="28">
        <v>147</v>
      </c>
      <c r="N565" s="31">
        <v>0.11</v>
      </c>
      <c r="O565" s="31">
        <v>0.39</v>
      </c>
      <c r="P565" s="28">
        <v>528</v>
      </c>
      <c r="Q565" s="31">
        <v>0.21</v>
      </c>
      <c r="R565" s="31">
        <v>0.56999999999999995</v>
      </c>
      <c r="S565" s="28">
        <v>2789</v>
      </c>
      <c r="T565" s="31">
        <v>0.5</v>
      </c>
      <c r="U565" s="31">
        <v>0.91</v>
      </c>
      <c r="V565" s="28">
        <v>5578</v>
      </c>
      <c r="W565" s="31">
        <v>0.91</v>
      </c>
      <c r="X565" s="38" t="s">
        <v>25</v>
      </c>
    </row>
    <row r="566" spans="1:24">
      <c r="A566" s="26" t="s">
        <v>15210</v>
      </c>
      <c r="B566" s="26" t="s">
        <v>15210</v>
      </c>
      <c r="C566" s="26" t="s">
        <v>15211</v>
      </c>
      <c r="D566" s="27">
        <v>28.7</v>
      </c>
      <c r="E566" s="28">
        <v>300</v>
      </c>
      <c r="F566" s="29">
        <v>-0.56999999999999995</v>
      </c>
      <c r="G566" s="29">
        <v>-0.73</v>
      </c>
      <c r="H566" s="30">
        <v>5.5999999999999999E-3</v>
      </c>
      <c r="I566" s="31">
        <v>4.3499999999999996</v>
      </c>
      <c r="J566" s="31">
        <v>4.13</v>
      </c>
      <c r="K566" s="31">
        <v>4.5599999999999996</v>
      </c>
      <c r="L566" s="31">
        <v>4.5</v>
      </c>
      <c r="M566" s="28">
        <v>147</v>
      </c>
      <c r="N566" s="31">
        <v>0.11</v>
      </c>
      <c r="O566" s="31">
        <v>0.38</v>
      </c>
      <c r="P566" s="28">
        <v>528</v>
      </c>
      <c r="Q566" s="31">
        <v>0.21</v>
      </c>
      <c r="R566" s="31">
        <v>0.56000000000000005</v>
      </c>
      <c r="S566" s="28">
        <v>2703</v>
      </c>
      <c r="T566" s="31">
        <v>0.5</v>
      </c>
      <c r="U566" s="31">
        <v>0.89</v>
      </c>
      <c r="V566" s="28">
        <v>5406</v>
      </c>
      <c r="W566" s="31">
        <v>0.89</v>
      </c>
      <c r="X566" s="38" t="s">
        <v>25</v>
      </c>
    </row>
    <row r="567" spans="1:24">
      <c r="A567" s="26" t="s">
        <v>15211</v>
      </c>
      <c r="B567" s="26" t="s">
        <v>15211</v>
      </c>
      <c r="C567" s="26" t="s">
        <v>15212</v>
      </c>
      <c r="D567" s="27">
        <v>47.6</v>
      </c>
      <c r="E567" s="28">
        <v>300</v>
      </c>
      <c r="F567" s="29">
        <v>-0.73</v>
      </c>
      <c r="G567" s="29">
        <v>-0.87</v>
      </c>
      <c r="H567" s="30">
        <v>2.8999999999999998E-3</v>
      </c>
      <c r="I567" s="31">
        <v>4.13</v>
      </c>
      <c r="J567" s="31">
        <v>4.47</v>
      </c>
      <c r="K567" s="31">
        <v>4.5</v>
      </c>
      <c r="L567" s="31">
        <v>4.9800000000000004</v>
      </c>
      <c r="M567" s="28">
        <v>357</v>
      </c>
      <c r="N567" s="31">
        <v>0.2</v>
      </c>
      <c r="O567" s="31">
        <v>0.4</v>
      </c>
      <c r="P567" s="28">
        <v>1212</v>
      </c>
      <c r="Q567" s="31">
        <v>0.38</v>
      </c>
      <c r="R567" s="31">
        <v>0.56999999999999995</v>
      </c>
      <c r="S567" s="28">
        <v>1963</v>
      </c>
      <c r="T567" s="31">
        <v>0.5</v>
      </c>
      <c r="U567" s="31">
        <v>0.64</v>
      </c>
      <c r="V567" s="28">
        <v>3927</v>
      </c>
      <c r="W567" s="31">
        <v>0.64</v>
      </c>
      <c r="X567" s="38" t="s">
        <v>25</v>
      </c>
    </row>
    <row r="568" spans="1:24">
      <c r="A568" s="26" t="s">
        <v>15212</v>
      </c>
      <c r="B568" s="26" t="s">
        <v>15212</v>
      </c>
      <c r="C568" s="26" t="s">
        <v>15213</v>
      </c>
      <c r="D568" s="27">
        <v>34.799999999999997</v>
      </c>
      <c r="E568" s="28">
        <v>300</v>
      </c>
      <c r="F568" s="29">
        <v>-0.87</v>
      </c>
      <c r="G568" s="29">
        <v>-0.97</v>
      </c>
      <c r="H568" s="30">
        <v>2.8999999999999998E-3</v>
      </c>
      <c r="I568" s="31">
        <v>4.47</v>
      </c>
      <c r="J568" s="31">
        <v>4.38</v>
      </c>
      <c r="K568" s="31">
        <v>4.9800000000000004</v>
      </c>
      <c r="L568" s="31">
        <v>4.99</v>
      </c>
      <c r="M568" s="28">
        <v>357</v>
      </c>
      <c r="N568" s="31">
        <v>0.2</v>
      </c>
      <c r="O568" s="31">
        <v>0.4</v>
      </c>
      <c r="P568" s="28">
        <v>1212</v>
      </c>
      <c r="Q568" s="31">
        <v>0.38</v>
      </c>
      <c r="R568" s="31">
        <v>0.56000000000000005</v>
      </c>
      <c r="S568" s="28">
        <v>1941</v>
      </c>
      <c r="T568" s="31">
        <v>0.5</v>
      </c>
      <c r="U568" s="31">
        <v>0.64</v>
      </c>
      <c r="V568" s="28">
        <v>3882</v>
      </c>
      <c r="W568" s="31">
        <v>0.64</v>
      </c>
      <c r="X568" s="38" t="s">
        <v>25</v>
      </c>
    </row>
    <row r="569" spans="1:24">
      <c r="A569" s="26" t="s">
        <v>15213</v>
      </c>
      <c r="B569" s="26" t="s">
        <v>15213</v>
      </c>
      <c r="C569" s="26" t="s">
        <v>15214</v>
      </c>
      <c r="D569" s="27">
        <v>37</v>
      </c>
      <c r="E569" s="28">
        <v>300</v>
      </c>
      <c r="F569" s="29">
        <v>-0.97</v>
      </c>
      <c r="G569" s="29">
        <v>-1.24</v>
      </c>
      <c r="H569" s="30">
        <v>7.3000000000000001E-3</v>
      </c>
      <c r="I569" s="31">
        <v>4.38</v>
      </c>
      <c r="J569" s="31">
        <v>4.1900000000000004</v>
      </c>
      <c r="K569" s="31">
        <v>4.99</v>
      </c>
      <c r="L569" s="31">
        <v>5.07</v>
      </c>
      <c r="M569" s="28">
        <v>357</v>
      </c>
      <c r="N569" s="31">
        <v>0.16</v>
      </c>
      <c r="O569" s="31">
        <v>0.55000000000000004</v>
      </c>
      <c r="P569" s="28">
        <v>1212</v>
      </c>
      <c r="Q569" s="31">
        <v>0.3</v>
      </c>
      <c r="R569" s="31">
        <v>0.79</v>
      </c>
      <c r="S569" s="28">
        <v>3093</v>
      </c>
      <c r="T569" s="31">
        <v>0.5</v>
      </c>
      <c r="U569" s="31">
        <v>1.01</v>
      </c>
      <c r="V569" s="28">
        <v>6186</v>
      </c>
      <c r="W569" s="31">
        <v>1.01</v>
      </c>
      <c r="X569" s="38" t="s">
        <v>25</v>
      </c>
    </row>
    <row r="570" spans="1:24">
      <c r="A570" s="26" t="s">
        <v>15214</v>
      </c>
      <c r="B570" s="26" t="s">
        <v>15214</v>
      </c>
      <c r="C570" s="26" t="s">
        <v>15215</v>
      </c>
      <c r="D570" s="27">
        <v>32.1</v>
      </c>
      <c r="E570" s="28">
        <v>300</v>
      </c>
      <c r="F570" s="29">
        <v>-1.24</v>
      </c>
      <c r="G570" s="29">
        <v>-1.47</v>
      </c>
      <c r="H570" s="30">
        <v>7.1999999999999998E-3</v>
      </c>
      <c r="I570" s="31">
        <v>4.1900000000000004</v>
      </c>
      <c r="J570" s="31">
        <v>4.0599999999999996</v>
      </c>
      <c r="K570" s="31">
        <v>5.07</v>
      </c>
      <c r="L570" s="31">
        <v>5.17</v>
      </c>
      <c r="M570" s="28">
        <v>587</v>
      </c>
      <c r="N570" s="31">
        <v>0.21</v>
      </c>
      <c r="O570" s="31">
        <v>0.63</v>
      </c>
      <c r="P570" s="28">
        <v>1913</v>
      </c>
      <c r="Q570" s="31">
        <v>0.38</v>
      </c>
      <c r="R570" s="31">
        <v>0.89</v>
      </c>
      <c r="S570" s="28">
        <v>3065</v>
      </c>
      <c r="T570" s="31">
        <v>0.5</v>
      </c>
      <c r="U570" s="31">
        <v>1</v>
      </c>
      <c r="V570" s="28">
        <v>6129</v>
      </c>
      <c r="W570" s="31">
        <v>1</v>
      </c>
      <c r="X570" s="38" t="s">
        <v>25</v>
      </c>
    </row>
    <row r="571" spans="1:24">
      <c r="A571" s="26" t="s">
        <v>15215</v>
      </c>
      <c r="B571" s="26" t="s">
        <v>15215</v>
      </c>
      <c r="C571" s="26" t="s">
        <v>15216</v>
      </c>
      <c r="D571" s="27">
        <v>28.4</v>
      </c>
      <c r="E571" s="28">
        <v>300</v>
      </c>
      <c r="F571" s="29">
        <v>-1.47</v>
      </c>
      <c r="G571" s="29">
        <v>-1.62</v>
      </c>
      <c r="H571" s="30">
        <v>5.3E-3</v>
      </c>
      <c r="I571" s="31">
        <v>4.0599999999999996</v>
      </c>
      <c r="J571" s="31">
        <v>4.07</v>
      </c>
      <c r="K571" s="31">
        <v>5.17</v>
      </c>
      <c r="L571" s="31">
        <v>5.33</v>
      </c>
      <c r="M571" s="28">
        <v>587</v>
      </c>
      <c r="N571" s="31">
        <v>0.23</v>
      </c>
      <c r="O571" s="31">
        <v>0.56999999999999995</v>
      </c>
      <c r="P571" s="28">
        <v>1913</v>
      </c>
      <c r="Q571" s="31">
        <v>0.42</v>
      </c>
      <c r="R571" s="31">
        <v>0.79</v>
      </c>
      <c r="S571" s="28">
        <v>2631</v>
      </c>
      <c r="T571" s="31">
        <v>0.5</v>
      </c>
      <c r="U571" s="31">
        <v>0.86</v>
      </c>
      <c r="V571" s="28">
        <v>5262</v>
      </c>
      <c r="W571" s="31">
        <v>0.86</v>
      </c>
      <c r="X571" s="38" t="s">
        <v>25</v>
      </c>
    </row>
    <row r="572" spans="1:24">
      <c r="A572" s="26" t="s">
        <v>15216</v>
      </c>
      <c r="B572" s="26" t="s">
        <v>15216</v>
      </c>
      <c r="C572" s="26" t="s">
        <v>15217</v>
      </c>
      <c r="D572" s="27">
        <v>38.799999999999997</v>
      </c>
      <c r="E572" s="28">
        <v>300</v>
      </c>
      <c r="F572" s="29">
        <v>-1.62</v>
      </c>
      <c r="G572" s="29">
        <v>-1.9</v>
      </c>
      <c r="H572" s="30">
        <v>7.1999999999999998E-3</v>
      </c>
      <c r="I572" s="31">
        <v>4.07</v>
      </c>
      <c r="J572" s="31">
        <v>3.97</v>
      </c>
      <c r="K572" s="31">
        <v>5.33</v>
      </c>
      <c r="L572" s="31">
        <v>5.51</v>
      </c>
      <c r="M572" s="28">
        <v>609</v>
      </c>
      <c r="N572" s="31">
        <v>0.21</v>
      </c>
      <c r="O572" s="31">
        <v>0.64</v>
      </c>
      <c r="P572" s="28">
        <v>1977</v>
      </c>
      <c r="Q572" s="31">
        <v>0.39</v>
      </c>
      <c r="R572" s="31">
        <v>0.9</v>
      </c>
      <c r="S572" s="28">
        <v>3076</v>
      </c>
      <c r="T572" s="31">
        <v>0.5</v>
      </c>
      <c r="U572" s="31">
        <v>1.01</v>
      </c>
      <c r="V572" s="28">
        <v>6151</v>
      </c>
      <c r="W572" s="31">
        <v>1.01</v>
      </c>
      <c r="X572" s="38" t="s">
        <v>25</v>
      </c>
    </row>
    <row r="573" spans="1:24">
      <c r="A573" s="26" t="s">
        <v>15217</v>
      </c>
      <c r="B573" s="26" t="s">
        <v>15217</v>
      </c>
      <c r="C573" s="26" t="s">
        <v>15218</v>
      </c>
      <c r="D573" s="27">
        <v>52.5</v>
      </c>
      <c r="E573" s="28">
        <v>400</v>
      </c>
      <c r="F573" s="29">
        <v>-1.99</v>
      </c>
      <c r="G573" s="29">
        <v>-2.25</v>
      </c>
      <c r="H573" s="30">
        <v>5.0000000000000001E-3</v>
      </c>
      <c r="I573" s="31">
        <v>3.97</v>
      </c>
      <c r="J573" s="31">
        <v>3.91</v>
      </c>
      <c r="K573" s="31">
        <v>5.5</v>
      </c>
      <c r="L573" s="31">
        <v>5.7</v>
      </c>
      <c r="M573" s="28">
        <v>664</v>
      </c>
      <c r="N573" s="31">
        <v>0.17</v>
      </c>
      <c r="O573" s="31">
        <v>0.56000000000000005</v>
      </c>
      <c r="P573" s="28">
        <v>2139</v>
      </c>
      <c r="Q573" s="31">
        <v>0.3</v>
      </c>
      <c r="R573" s="31">
        <v>0.78</v>
      </c>
      <c r="S573" s="28">
        <v>5487</v>
      </c>
      <c r="T573" s="31">
        <v>0.5</v>
      </c>
      <c r="U573" s="31">
        <v>1.01</v>
      </c>
      <c r="V573" s="28">
        <v>10974</v>
      </c>
      <c r="W573" s="31">
        <v>1.01</v>
      </c>
      <c r="X573" s="38" t="s">
        <v>25</v>
      </c>
    </row>
    <row r="574" spans="1:24">
      <c r="A574" s="26" t="s">
        <v>15218</v>
      </c>
      <c r="B574" s="26" t="s">
        <v>15218</v>
      </c>
      <c r="C574" s="26" t="s">
        <v>15219</v>
      </c>
      <c r="D574" s="27">
        <v>53.4</v>
      </c>
      <c r="E574" s="28">
        <v>400</v>
      </c>
      <c r="F574" s="29">
        <v>-2.25</v>
      </c>
      <c r="G574" s="29">
        <v>-2.61</v>
      </c>
      <c r="H574" s="30">
        <v>6.7000000000000002E-3</v>
      </c>
      <c r="I574" s="31">
        <v>3.91</v>
      </c>
      <c r="J574" s="31">
        <v>3.49</v>
      </c>
      <c r="K574" s="31">
        <v>5.7</v>
      </c>
      <c r="L574" s="31">
        <v>5.64</v>
      </c>
      <c r="M574" s="28">
        <v>733</v>
      </c>
      <c r="N574" s="31">
        <v>0.16</v>
      </c>
      <c r="O574" s="31">
        <v>0.64</v>
      </c>
      <c r="P574" s="28">
        <v>2339</v>
      </c>
      <c r="Q574" s="31">
        <v>0.28999999999999998</v>
      </c>
      <c r="R574" s="31">
        <v>0.9</v>
      </c>
      <c r="S574" s="28">
        <v>6402</v>
      </c>
      <c r="T574" s="31">
        <v>0.5</v>
      </c>
      <c r="U574" s="31">
        <v>1.18</v>
      </c>
      <c r="V574" s="28">
        <v>12804</v>
      </c>
      <c r="W574" s="31">
        <v>1.18</v>
      </c>
      <c r="X574" s="38" t="s">
        <v>25</v>
      </c>
    </row>
    <row r="575" spans="1:24">
      <c r="A575" s="26" t="s">
        <v>15219</v>
      </c>
      <c r="B575" s="26" t="s">
        <v>15219</v>
      </c>
      <c r="C575" s="26" t="s">
        <v>15220</v>
      </c>
      <c r="D575" s="27">
        <v>33.299999999999997</v>
      </c>
      <c r="E575" s="28">
        <v>400</v>
      </c>
      <c r="F575" s="29">
        <v>-2.61</v>
      </c>
      <c r="G575" s="29">
        <v>-2.82</v>
      </c>
      <c r="H575" s="30">
        <v>6.3E-3</v>
      </c>
      <c r="I575" s="31">
        <v>3.49</v>
      </c>
      <c r="J575" s="31">
        <v>3.44</v>
      </c>
      <c r="K575" s="31">
        <v>5.64</v>
      </c>
      <c r="L575" s="31">
        <v>5.8</v>
      </c>
      <c r="M575" s="28">
        <v>802</v>
      </c>
      <c r="N575" s="31">
        <v>0.17</v>
      </c>
      <c r="O575" s="31">
        <v>0.64</v>
      </c>
      <c r="P575" s="28">
        <v>2537</v>
      </c>
      <c r="Q575" s="31">
        <v>0.31</v>
      </c>
      <c r="R575" s="31">
        <v>0.9</v>
      </c>
      <c r="S575" s="28">
        <v>6192</v>
      </c>
      <c r="T575" s="31">
        <v>0.5</v>
      </c>
      <c r="U575" s="31">
        <v>1.1399999999999999</v>
      </c>
      <c r="V575" s="28">
        <v>12384</v>
      </c>
      <c r="W575" s="31">
        <v>1.1399999999999999</v>
      </c>
      <c r="X575" s="38" t="s">
        <v>25</v>
      </c>
    </row>
    <row r="576" spans="1:24">
      <c r="A576" s="26" t="s">
        <v>15220</v>
      </c>
      <c r="B576" s="26" t="s">
        <v>15220</v>
      </c>
      <c r="C576" s="26" t="s">
        <v>15221</v>
      </c>
      <c r="D576" s="27">
        <v>28.8</v>
      </c>
      <c r="E576" s="28">
        <v>400</v>
      </c>
      <c r="F576" s="29">
        <v>-2.82</v>
      </c>
      <c r="G576" s="29">
        <v>-3.03</v>
      </c>
      <c r="H576" s="30">
        <v>7.3000000000000001E-3</v>
      </c>
      <c r="I576" s="31">
        <v>3.44</v>
      </c>
      <c r="J576" s="31">
        <v>3.34</v>
      </c>
      <c r="K576" s="31">
        <v>5.8</v>
      </c>
      <c r="L576" s="31">
        <v>5.91</v>
      </c>
      <c r="M576" s="28">
        <v>802</v>
      </c>
      <c r="N576" s="31">
        <v>0.17</v>
      </c>
      <c r="O576" s="31">
        <v>0.68</v>
      </c>
      <c r="P576" s="28">
        <v>2537</v>
      </c>
      <c r="Q576" s="31">
        <v>0.3</v>
      </c>
      <c r="R576" s="31">
        <v>0.94</v>
      </c>
      <c r="S576" s="28">
        <v>6658</v>
      </c>
      <c r="T576" s="31">
        <v>0.5</v>
      </c>
      <c r="U576" s="31">
        <v>1.23</v>
      </c>
      <c r="V576" s="28">
        <v>13316</v>
      </c>
      <c r="W576" s="31">
        <v>1.23</v>
      </c>
      <c r="X576" s="38" t="s">
        <v>25</v>
      </c>
    </row>
    <row r="577" spans="1:24">
      <c r="A577" s="26" t="s">
        <v>15221</v>
      </c>
      <c r="B577" s="26" t="s">
        <v>15221</v>
      </c>
      <c r="C577" s="26" t="s">
        <v>15222</v>
      </c>
      <c r="D577" s="27">
        <v>33.799999999999997</v>
      </c>
      <c r="E577" s="28">
        <v>400</v>
      </c>
      <c r="F577" s="29">
        <v>-3.03</v>
      </c>
      <c r="G577" s="29">
        <v>-3.26</v>
      </c>
      <c r="H577" s="30">
        <v>6.7999999999999996E-3</v>
      </c>
      <c r="I577" s="31">
        <v>3.34</v>
      </c>
      <c r="J577" s="31">
        <v>3.36</v>
      </c>
      <c r="K577" s="31">
        <v>5.91</v>
      </c>
      <c r="L577" s="31">
        <v>6.16</v>
      </c>
      <c r="M577" s="28">
        <v>946</v>
      </c>
      <c r="N577" s="31">
        <v>0.18</v>
      </c>
      <c r="O577" s="31">
        <v>0.69</v>
      </c>
      <c r="P577" s="28">
        <v>2942</v>
      </c>
      <c r="Q577" s="31">
        <v>0.33</v>
      </c>
      <c r="R577" s="31">
        <v>0.96</v>
      </c>
      <c r="S577" s="28">
        <v>6432</v>
      </c>
      <c r="T577" s="31">
        <v>0.5</v>
      </c>
      <c r="U577" s="31">
        <v>1.18</v>
      </c>
      <c r="V577" s="28">
        <v>12864</v>
      </c>
      <c r="W577" s="31">
        <v>1.18</v>
      </c>
      <c r="X577" s="38" t="s">
        <v>25</v>
      </c>
    </row>
    <row r="578" spans="1:24">
      <c r="A578" s="26" t="s">
        <v>15222</v>
      </c>
      <c r="B578" s="26" t="s">
        <v>15222</v>
      </c>
      <c r="C578" s="26" t="s">
        <v>15223</v>
      </c>
      <c r="D578" s="27">
        <v>32.9</v>
      </c>
      <c r="E578" s="28">
        <v>400</v>
      </c>
      <c r="F578" s="29">
        <v>-3.26</v>
      </c>
      <c r="G578" s="29">
        <v>-3.46</v>
      </c>
      <c r="H578" s="30">
        <v>6.1000000000000004E-3</v>
      </c>
      <c r="I578" s="31">
        <v>3.36</v>
      </c>
      <c r="J578" s="31">
        <v>3.33</v>
      </c>
      <c r="K578" s="31">
        <v>6.16</v>
      </c>
      <c r="L578" s="31">
        <v>6.33</v>
      </c>
      <c r="M578" s="28">
        <v>946</v>
      </c>
      <c r="N578" s="31">
        <v>0.19</v>
      </c>
      <c r="O578" s="31">
        <v>0.66</v>
      </c>
      <c r="P578" s="28">
        <v>2942</v>
      </c>
      <c r="Q578" s="31">
        <v>0.33</v>
      </c>
      <c r="R578" s="31">
        <v>0.92</v>
      </c>
      <c r="S578" s="28">
        <v>6079</v>
      </c>
      <c r="T578" s="31">
        <v>0.5</v>
      </c>
      <c r="U578" s="31">
        <v>1.1200000000000001</v>
      </c>
      <c r="V578" s="28">
        <v>12159</v>
      </c>
      <c r="W578" s="31">
        <v>1.1200000000000001</v>
      </c>
      <c r="X578" s="38" t="s">
        <v>25</v>
      </c>
    </row>
    <row r="579" spans="1:24">
      <c r="A579" s="26" t="s">
        <v>15223</v>
      </c>
      <c r="B579" s="26" t="s">
        <v>15223</v>
      </c>
      <c r="C579" s="26" t="s">
        <v>15224</v>
      </c>
      <c r="D579" s="27">
        <v>37.4</v>
      </c>
      <c r="E579" s="28">
        <v>400</v>
      </c>
      <c r="F579" s="29">
        <v>-3.46</v>
      </c>
      <c r="G579" s="29">
        <v>-3.73</v>
      </c>
      <c r="H579" s="30">
        <v>7.1999999999999998E-3</v>
      </c>
      <c r="I579" s="31">
        <v>3.33</v>
      </c>
      <c r="J579" s="31">
        <v>3.29</v>
      </c>
      <c r="K579" s="31">
        <v>6.33</v>
      </c>
      <c r="L579" s="31">
        <v>6.56</v>
      </c>
      <c r="M579" s="28">
        <v>1046</v>
      </c>
      <c r="N579" s="31">
        <v>0.19</v>
      </c>
      <c r="O579" s="31">
        <v>0.73</v>
      </c>
      <c r="P579" s="28">
        <v>3219</v>
      </c>
      <c r="Q579" s="31">
        <v>0.34</v>
      </c>
      <c r="R579" s="31">
        <v>1.01</v>
      </c>
      <c r="S579" s="28">
        <v>6625</v>
      </c>
      <c r="T579" s="31">
        <v>0.5</v>
      </c>
      <c r="U579" s="31">
        <v>1.22</v>
      </c>
      <c r="V579" s="28">
        <v>13250</v>
      </c>
      <c r="W579" s="31">
        <v>1.22</v>
      </c>
      <c r="X579" s="38" t="s">
        <v>25</v>
      </c>
    </row>
    <row r="580" spans="1:24">
      <c r="A580" s="26" t="s">
        <v>15224</v>
      </c>
      <c r="B580" s="26" t="s">
        <v>15224</v>
      </c>
      <c r="C580" s="26" t="s">
        <v>15207</v>
      </c>
      <c r="D580" s="27">
        <v>47.5</v>
      </c>
      <c r="E580" s="28">
        <v>400</v>
      </c>
      <c r="F580" s="29">
        <v>-3.73</v>
      </c>
      <c r="G580" s="29">
        <v>-4.0999999999999996</v>
      </c>
      <c r="H580" s="30">
        <v>7.7999999999999996E-3</v>
      </c>
      <c r="I580" s="31">
        <v>3.29</v>
      </c>
      <c r="J580" s="31">
        <v>3.28</v>
      </c>
      <c r="K580" s="31">
        <v>6.56</v>
      </c>
      <c r="L580" s="31">
        <v>6.92</v>
      </c>
      <c r="M580" s="28">
        <v>1085</v>
      </c>
      <c r="N580" s="31">
        <v>0.19</v>
      </c>
      <c r="O580" s="31">
        <v>0.76</v>
      </c>
      <c r="P580" s="28">
        <v>3326</v>
      </c>
      <c r="Q580" s="31">
        <v>0.33</v>
      </c>
      <c r="R580" s="31">
        <v>1.04</v>
      </c>
      <c r="S580" s="28">
        <v>6882</v>
      </c>
      <c r="T580" s="31">
        <v>0.5</v>
      </c>
      <c r="U580" s="31">
        <v>1.27</v>
      </c>
      <c r="V580" s="28">
        <v>13763</v>
      </c>
      <c r="W580" s="31">
        <v>1.27</v>
      </c>
      <c r="X580" s="38" t="s">
        <v>25</v>
      </c>
    </row>
    <row r="581" spans="1:24">
      <c r="A581" s="26" t="s">
        <v>15207</v>
      </c>
      <c r="B581" s="26" t="s">
        <v>15207</v>
      </c>
      <c r="C581" s="26" t="s">
        <v>15225</v>
      </c>
      <c r="D581" s="27">
        <v>38.5</v>
      </c>
      <c r="E581" s="28">
        <v>800</v>
      </c>
      <c r="F581" s="29">
        <v>-6.5</v>
      </c>
      <c r="G581" s="29">
        <v>-6.68</v>
      </c>
      <c r="H581" s="30">
        <v>4.7000000000000002E-3</v>
      </c>
      <c r="I581" s="31">
        <v>3.28</v>
      </c>
      <c r="J581" s="31">
        <v>3.52</v>
      </c>
      <c r="K581" s="31">
        <v>8.8800000000000008</v>
      </c>
      <c r="L581" s="31">
        <v>9.3000000000000007</v>
      </c>
      <c r="M581" s="28">
        <v>6903</v>
      </c>
      <c r="N581" s="31">
        <v>0.22</v>
      </c>
      <c r="O581" s="31">
        <v>1</v>
      </c>
      <c r="P581" s="28">
        <v>16469</v>
      </c>
      <c r="Q581" s="31">
        <v>0.34</v>
      </c>
      <c r="R581" s="31">
        <v>1.29</v>
      </c>
      <c r="S581" s="28">
        <v>66179</v>
      </c>
      <c r="T581" s="31">
        <v>0.8</v>
      </c>
      <c r="U581" s="31">
        <v>1.78</v>
      </c>
      <c r="V581" s="28">
        <v>67705</v>
      </c>
      <c r="W581" s="31">
        <v>1.56</v>
      </c>
      <c r="X581" s="38" t="s">
        <v>25</v>
      </c>
    </row>
    <row r="582" spans="1:24">
      <c r="A582" s="26" t="s">
        <v>15226</v>
      </c>
      <c r="B582" s="26" t="s">
        <v>15226</v>
      </c>
      <c r="C582" s="26" t="s">
        <v>15227</v>
      </c>
      <c r="D582" s="27">
        <v>42.8</v>
      </c>
      <c r="E582" s="28">
        <v>300</v>
      </c>
      <c r="F582" s="29">
        <v>0.26</v>
      </c>
      <c r="G582" s="29">
        <v>-0.02</v>
      </c>
      <c r="H582" s="30">
        <v>6.4999999999999997E-3</v>
      </c>
      <c r="I582" s="31">
        <v>3.87</v>
      </c>
      <c r="J582" s="31">
        <v>3.98</v>
      </c>
      <c r="K582" s="31">
        <v>3.25</v>
      </c>
      <c r="L582" s="31">
        <v>3.64</v>
      </c>
      <c r="M582" s="28">
        <v>77</v>
      </c>
      <c r="N582" s="31">
        <v>0.08</v>
      </c>
      <c r="O582" s="31">
        <v>0.33</v>
      </c>
      <c r="P582" s="28">
        <v>285</v>
      </c>
      <c r="Q582" s="31">
        <v>0.15</v>
      </c>
      <c r="R582" s="31">
        <v>0.5</v>
      </c>
      <c r="S582" s="28">
        <v>2928</v>
      </c>
      <c r="T582" s="31">
        <v>0.5</v>
      </c>
      <c r="U582" s="31">
        <v>0.96</v>
      </c>
      <c r="V582" s="28">
        <v>5857</v>
      </c>
      <c r="W582" s="31">
        <v>0.96</v>
      </c>
      <c r="X582" s="38" t="s">
        <v>25</v>
      </c>
    </row>
    <row r="583" spans="1:24">
      <c r="A583" s="26" t="s">
        <v>15227</v>
      </c>
      <c r="B583" s="26" t="s">
        <v>15227</v>
      </c>
      <c r="C583" s="26" t="s">
        <v>15228</v>
      </c>
      <c r="D583" s="27">
        <v>32.200000000000003</v>
      </c>
      <c r="E583" s="28">
        <v>300</v>
      </c>
      <c r="F583" s="29">
        <v>-0.02</v>
      </c>
      <c r="G583" s="29">
        <v>-0.22</v>
      </c>
      <c r="H583" s="30">
        <v>6.1999999999999998E-3</v>
      </c>
      <c r="I583" s="31">
        <v>3.98</v>
      </c>
      <c r="J583" s="31">
        <v>4.1399999999999997</v>
      </c>
      <c r="K583" s="31">
        <v>3.64</v>
      </c>
      <c r="L583" s="31">
        <v>4</v>
      </c>
      <c r="M583" s="28">
        <v>77</v>
      </c>
      <c r="N583" s="31">
        <v>0.08</v>
      </c>
      <c r="O583" s="31">
        <v>0.33</v>
      </c>
      <c r="P583" s="28">
        <v>285</v>
      </c>
      <c r="Q583" s="31">
        <v>0.15</v>
      </c>
      <c r="R583" s="31">
        <v>0.49</v>
      </c>
      <c r="S583" s="28">
        <v>2853</v>
      </c>
      <c r="T583" s="31">
        <v>0.5</v>
      </c>
      <c r="U583" s="31">
        <v>0.93</v>
      </c>
      <c r="V583" s="28">
        <v>5707</v>
      </c>
      <c r="W583" s="31">
        <v>0.93</v>
      </c>
      <c r="X583" s="38" t="s">
        <v>25</v>
      </c>
    </row>
    <row r="584" spans="1:24">
      <c r="A584" s="26" t="s">
        <v>15228</v>
      </c>
      <c r="B584" s="26" t="s">
        <v>15228</v>
      </c>
      <c r="C584" s="26" t="s">
        <v>15229</v>
      </c>
      <c r="D584" s="27">
        <v>39.6</v>
      </c>
      <c r="E584" s="28">
        <v>300</v>
      </c>
      <c r="F584" s="29">
        <v>-0.22</v>
      </c>
      <c r="G584" s="29">
        <v>-0.5</v>
      </c>
      <c r="H584" s="30">
        <v>7.1000000000000004E-3</v>
      </c>
      <c r="I584" s="31">
        <v>4.1399999999999997</v>
      </c>
      <c r="J584" s="31">
        <v>4.08</v>
      </c>
      <c r="K584" s="31">
        <v>4</v>
      </c>
      <c r="L584" s="31">
        <v>4.22</v>
      </c>
      <c r="M584" s="28">
        <v>235</v>
      </c>
      <c r="N584" s="31">
        <v>0.13</v>
      </c>
      <c r="O584" s="31">
        <v>0.48</v>
      </c>
      <c r="P584" s="28">
        <v>820</v>
      </c>
      <c r="Q584" s="31">
        <v>0.25</v>
      </c>
      <c r="R584" s="31">
        <v>0.7</v>
      </c>
      <c r="S584" s="28">
        <v>3044</v>
      </c>
      <c r="T584" s="31">
        <v>0.5</v>
      </c>
      <c r="U584" s="31">
        <v>1</v>
      </c>
      <c r="V584" s="28">
        <v>6089</v>
      </c>
      <c r="W584" s="31">
        <v>1</v>
      </c>
      <c r="X584" s="38" t="s">
        <v>25</v>
      </c>
    </row>
    <row r="585" spans="1:24">
      <c r="A585" s="26" t="s">
        <v>15229</v>
      </c>
      <c r="B585" s="26" t="s">
        <v>15229</v>
      </c>
      <c r="C585" s="26" t="s">
        <v>15230</v>
      </c>
      <c r="D585" s="27">
        <v>41.2</v>
      </c>
      <c r="E585" s="28">
        <v>300</v>
      </c>
      <c r="F585" s="29">
        <v>-0.5</v>
      </c>
      <c r="G585" s="29">
        <v>-0.81</v>
      </c>
      <c r="H585" s="30">
        <v>7.4999999999999997E-3</v>
      </c>
      <c r="I585" s="31">
        <v>4.08</v>
      </c>
      <c r="J585" s="31">
        <v>3.82</v>
      </c>
      <c r="K585" s="31">
        <v>4.22</v>
      </c>
      <c r="L585" s="31">
        <v>4.2699999999999996</v>
      </c>
      <c r="M585" s="28">
        <v>235</v>
      </c>
      <c r="N585" s="31">
        <v>0.13</v>
      </c>
      <c r="O585" s="31">
        <v>0.49</v>
      </c>
      <c r="P585" s="28">
        <v>820</v>
      </c>
      <c r="Q585" s="31">
        <v>0.24</v>
      </c>
      <c r="R585" s="31">
        <v>0.71</v>
      </c>
      <c r="S585" s="28">
        <v>3140</v>
      </c>
      <c r="T585" s="31">
        <v>0.5</v>
      </c>
      <c r="U585" s="31">
        <v>1.03</v>
      </c>
      <c r="V585" s="28">
        <v>6281</v>
      </c>
      <c r="W585" s="31">
        <v>1.03</v>
      </c>
      <c r="X585" s="38" t="s">
        <v>25</v>
      </c>
    </row>
    <row r="586" spans="1:24">
      <c r="A586" s="26" t="s">
        <v>15230</v>
      </c>
      <c r="B586" s="26" t="s">
        <v>15230</v>
      </c>
      <c r="C586" s="26" t="s">
        <v>15231</v>
      </c>
      <c r="D586" s="27">
        <v>44.4</v>
      </c>
      <c r="E586" s="28">
        <v>300</v>
      </c>
      <c r="F586" s="29">
        <v>-0.81</v>
      </c>
      <c r="G586" s="29">
        <v>-1.07</v>
      </c>
      <c r="H586" s="30">
        <v>5.8999999999999999E-3</v>
      </c>
      <c r="I586" s="31">
        <v>3.82</v>
      </c>
      <c r="J586" s="31">
        <v>3.8</v>
      </c>
      <c r="K586" s="31">
        <v>4.2699999999999996</v>
      </c>
      <c r="L586" s="31">
        <v>4.51</v>
      </c>
      <c r="M586" s="28">
        <v>460</v>
      </c>
      <c r="N586" s="31">
        <v>0.19</v>
      </c>
      <c r="O586" s="31">
        <v>0.55000000000000004</v>
      </c>
      <c r="P586" s="28">
        <v>1530</v>
      </c>
      <c r="Q586" s="31">
        <v>0.36</v>
      </c>
      <c r="R586" s="31">
        <v>0.78</v>
      </c>
      <c r="S586" s="28">
        <v>2771</v>
      </c>
      <c r="T586" s="31">
        <v>0.5</v>
      </c>
      <c r="U586" s="31">
        <v>0.91</v>
      </c>
      <c r="V586" s="28">
        <v>5541</v>
      </c>
      <c r="W586" s="31">
        <v>0.91</v>
      </c>
      <c r="X586" s="38" t="s">
        <v>25</v>
      </c>
    </row>
    <row r="587" spans="1:24">
      <c r="A587" s="26" t="s">
        <v>15231</v>
      </c>
      <c r="B587" s="26" t="s">
        <v>15231</v>
      </c>
      <c r="C587" s="26" t="s">
        <v>15232</v>
      </c>
      <c r="D587" s="27">
        <v>35.700000000000003</v>
      </c>
      <c r="E587" s="28">
        <v>300</v>
      </c>
      <c r="F587" s="29">
        <v>-1.07</v>
      </c>
      <c r="G587" s="29">
        <v>-1.29</v>
      </c>
      <c r="H587" s="30">
        <v>6.1999999999999998E-3</v>
      </c>
      <c r="I587" s="31">
        <v>3.8</v>
      </c>
      <c r="J587" s="31">
        <v>3.84</v>
      </c>
      <c r="K587" s="31">
        <v>4.51</v>
      </c>
      <c r="L587" s="31">
        <v>4.7699999999999996</v>
      </c>
      <c r="M587" s="28">
        <v>460</v>
      </c>
      <c r="N587" s="31">
        <v>0.19</v>
      </c>
      <c r="O587" s="31">
        <v>0.56000000000000005</v>
      </c>
      <c r="P587" s="28">
        <v>1530</v>
      </c>
      <c r="Q587" s="31">
        <v>0.35</v>
      </c>
      <c r="R587" s="31">
        <v>0.79</v>
      </c>
      <c r="S587" s="28">
        <v>2842</v>
      </c>
      <c r="T587" s="31">
        <v>0.5</v>
      </c>
      <c r="U587" s="31">
        <v>0.93</v>
      </c>
      <c r="V587" s="28">
        <v>5684</v>
      </c>
      <c r="W587" s="31">
        <v>0.93</v>
      </c>
      <c r="X587" s="38" t="s">
        <v>25</v>
      </c>
    </row>
    <row r="588" spans="1:24">
      <c r="A588" s="26" t="s">
        <v>15233</v>
      </c>
      <c r="B588" s="26" t="s">
        <v>15233</v>
      </c>
      <c r="C588" s="26" t="s">
        <v>15234</v>
      </c>
      <c r="D588" s="27">
        <v>38.700000000000003</v>
      </c>
      <c r="E588" s="28">
        <v>300</v>
      </c>
      <c r="F588" s="29">
        <v>0.28000000000000003</v>
      </c>
      <c r="G588" s="29">
        <v>0.03</v>
      </c>
      <c r="H588" s="30">
        <v>6.4999999999999997E-3</v>
      </c>
      <c r="I588" s="31">
        <v>3.86</v>
      </c>
      <c r="J588" s="31">
        <v>3.96</v>
      </c>
      <c r="K588" s="31">
        <v>3.22</v>
      </c>
      <c r="L588" s="31">
        <v>3.57</v>
      </c>
      <c r="M588" s="28">
        <v>80</v>
      </c>
      <c r="N588" s="31">
        <v>0.08</v>
      </c>
      <c r="O588" s="31">
        <v>0.34</v>
      </c>
      <c r="P588" s="28">
        <v>297</v>
      </c>
      <c r="Q588" s="31">
        <v>0.15</v>
      </c>
      <c r="R588" s="31">
        <v>0.5</v>
      </c>
      <c r="S588" s="28">
        <v>2910</v>
      </c>
      <c r="T588" s="31">
        <v>0.5</v>
      </c>
      <c r="U588" s="31">
        <v>0.95</v>
      </c>
      <c r="V588" s="28">
        <v>5820</v>
      </c>
      <c r="W588" s="31">
        <v>0.95</v>
      </c>
      <c r="X588" s="38" t="s">
        <v>25</v>
      </c>
    </row>
    <row r="589" spans="1:24">
      <c r="A589" s="26" t="s">
        <v>15234</v>
      </c>
      <c r="B589" s="26" t="s">
        <v>15234</v>
      </c>
      <c r="C589" s="26" t="s">
        <v>15235</v>
      </c>
      <c r="D589" s="27">
        <v>31.6</v>
      </c>
      <c r="E589" s="28">
        <v>300</v>
      </c>
      <c r="F589" s="29">
        <v>0</v>
      </c>
      <c r="G589" s="29">
        <v>-0.18</v>
      </c>
      <c r="H589" s="30">
        <v>5.7000000000000002E-3</v>
      </c>
      <c r="I589" s="31">
        <v>3.96</v>
      </c>
      <c r="J589" s="31">
        <v>4.0599999999999996</v>
      </c>
      <c r="K589" s="31">
        <v>3.6</v>
      </c>
      <c r="L589" s="31">
        <v>3.88</v>
      </c>
      <c r="M589" s="28">
        <v>80</v>
      </c>
      <c r="N589" s="31">
        <v>0.08</v>
      </c>
      <c r="O589" s="31">
        <v>0.32</v>
      </c>
      <c r="P589" s="28">
        <v>297</v>
      </c>
      <c r="Q589" s="31">
        <v>0.16</v>
      </c>
      <c r="R589" s="31">
        <v>0.48</v>
      </c>
      <c r="S589" s="28">
        <v>2732</v>
      </c>
      <c r="T589" s="31">
        <v>0.5</v>
      </c>
      <c r="U589" s="31">
        <v>0.89</v>
      </c>
      <c r="V589" s="28">
        <v>5465</v>
      </c>
      <c r="W589" s="31">
        <v>0.89</v>
      </c>
      <c r="X589" s="38" t="s">
        <v>25</v>
      </c>
    </row>
    <row r="590" spans="1:24">
      <c r="A590" s="26" t="s">
        <v>15235</v>
      </c>
      <c r="B590" s="26" t="s">
        <v>15235</v>
      </c>
      <c r="C590" s="26" t="s">
        <v>15236</v>
      </c>
      <c r="D590" s="27">
        <v>30</v>
      </c>
      <c r="E590" s="28">
        <v>300</v>
      </c>
      <c r="F590" s="29">
        <v>-0.18</v>
      </c>
      <c r="G590" s="29">
        <v>-0.35</v>
      </c>
      <c r="H590" s="30">
        <v>5.7000000000000002E-3</v>
      </c>
      <c r="I590" s="31">
        <v>4.0599999999999996</v>
      </c>
      <c r="J590" s="31">
        <v>4.09</v>
      </c>
      <c r="K590" s="31">
        <v>3.88</v>
      </c>
      <c r="L590" s="31">
        <v>4.08</v>
      </c>
      <c r="M590" s="28">
        <v>169</v>
      </c>
      <c r="N590" s="31">
        <v>0.12</v>
      </c>
      <c r="O590" s="31">
        <v>0.4</v>
      </c>
      <c r="P590" s="28">
        <v>602</v>
      </c>
      <c r="Q590" s="31">
        <v>0.22</v>
      </c>
      <c r="R590" s="31">
        <v>0.59</v>
      </c>
      <c r="S590" s="28">
        <v>2725</v>
      </c>
      <c r="T590" s="31">
        <v>0.5</v>
      </c>
      <c r="U590" s="31">
        <v>0.89</v>
      </c>
      <c r="V590" s="28">
        <v>5451</v>
      </c>
      <c r="W590" s="31">
        <v>0.89</v>
      </c>
      <c r="X590" s="38" t="s">
        <v>25</v>
      </c>
    </row>
    <row r="591" spans="1:24">
      <c r="A591" s="26" t="s">
        <v>15236</v>
      </c>
      <c r="B591" s="26" t="s">
        <v>15236</v>
      </c>
      <c r="C591" s="26" t="s">
        <v>15232</v>
      </c>
      <c r="D591" s="27">
        <v>48.8</v>
      </c>
      <c r="E591" s="28">
        <v>300</v>
      </c>
      <c r="F591" s="29">
        <v>-0.57999999999999996</v>
      </c>
      <c r="G591" s="29">
        <v>-0.87</v>
      </c>
      <c r="H591" s="30">
        <v>5.8999999999999999E-3</v>
      </c>
      <c r="I591" s="31">
        <v>4.09</v>
      </c>
      <c r="J591" s="31">
        <v>3.84</v>
      </c>
      <c r="K591" s="31">
        <v>4.3099999999999996</v>
      </c>
      <c r="L591" s="31">
        <v>4.3499999999999996</v>
      </c>
      <c r="M591" s="28">
        <v>169</v>
      </c>
      <c r="N591" s="31">
        <v>0.12</v>
      </c>
      <c r="O591" s="31">
        <v>0.41</v>
      </c>
      <c r="P591" s="28">
        <v>602</v>
      </c>
      <c r="Q591" s="31">
        <v>0.22</v>
      </c>
      <c r="R591" s="31">
        <v>0.6</v>
      </c>
      <c r="S591" s="28">
        <v>2791</v>
      </c>
      <c r="T591" s="31">
        <v>0.5</v>
      </c>
      <c r="U591" s="31">
        <v>0.91</v>
      </c>
      <c r="V591" s="28">
        <v>5582</v>
      </c>
      <c r="W591" s="31">
        <v>0.91</v>
      </c>
      <c r="X591" s="38" t="s">
        <v>25</v>
      </c>
    </row>
    <row r="592" spans="1:24">
      <c r="A592" s="26" t="s">
        <v>15232</v>
      </c>
      <c r="B592" s="26" t="s">
        <v>15232</v>
      </c>
      <c r="C592" s="26" t="s">
        <v>15237</v>
      </c>
      <c r="D592" s="27">
        <v>49.4</v>
      </c>
      <c r="E592" s="28">
        <v>300</v>
      </c>
      <c r="F592" s="29">
        <v>-1.4</v>
      </c>
      <c r="G592" s="29">
        <v>-1.74</v>
      </c>
      <c r="H592" s="30">
        <v>6.8999999999999999E-3</v>
      </c>
      <c r="I592" s="31">
        <v>3.84</v>
      </c>
      <c r="J592" s="31">
        <v>3.72</v>
      </c>
      <c r="K592" s="31">
        <v>4.88</v>
      </c>
      <c r="L592" s="31">
        <v>5.0999999999999996</v>
      </c>
      <c r="M592" s="28">
        <v>730</v>
      </c>
      <c r="N592" s="31">
        <v>0.24</v>
      </c>
      <c r="O592" s="31">
        <v>0.67</v>
      </c>
      <c r="P592" s="28">
        <v>2330</v>
      </c>
      <c r="Q592" s="31">
        <v>0.43</v>
      </c>
      <c r="R592" s="31">
        <v>0.92</v>
      </c>
      <c r="S592" s="28">
        <v>3004</v>
      </c>
      <c r="T592" s="31">
        <v>0.5</v>
      </c>
      <c r="U592" s="31">
        <v>0.98</v>
      </c>
      <c r="V592" s="28">
        <v>6007</v>
      </c>
      <c r="W592" s="31">
        <v>0.98</v>
      </c>
      <c r="X592" s="38" t="s">
        <v>25</v>
      </c>
    </row>
    <row r="593" spans="1:24">
      <c r="A593" s="26" t="s">
        <v>15237</v>
      </c>
      <c r="B593" s="26" t="s">
        <v>15237</v>
      </c>
      <c r="C593" s="26" t="s">
        <v>15238</v>
      </c>
      <c r="D593" s="27">
        <v>37.799999999999997</v>
      </c>
      <c r="E593" s="28">
        <v>300</v>
      </c>
      <c r="F593" s="29">
        <v>-1.74</v>
      </c>
      <c r="G593" s="29">
        <v>-2.0299999999999998</v>
      </c>
      <c r="H593" s="30">
        <v>7.7000000000000002E-3</v>
      </c>
      <c r="I593" s="31">
        <v>3.72</v>
      </c>
      <c r="J593" s="31">
        <v>3.7</v>
      </c>
      <c r="K593" s="31">
        <v>5.0999999999999996</v>
      </c>
      <c r="L593" s="31">
        <v>5.37</v>
      </c>
      <c r="M593" s="28">
        <v>730</v>
      </c>
      <c r="N593" s="31">
        <v>0.23</v>
      </c>
      <c r="O593" s="31">
        <v>0.69</v>
      </c>
      <c r="P593" s="28">
        <v>2330</v>
      </c>
      <c r="Q593" s="31">
        <v>0.42</v>
      </c>
      <c r="R593" s="31">
        <v>0.96</v>
      </c>
      <c r="S593" s="28">
        <v>3171</v>
      </c>
      <c r="T593" s="31">
        <v>0.5</v>
      </c>
      <c r="U593" s="31">
        <v>1.04</v>
      </c>
      <c r="V593" s="28">
        <v>6342</v>
      </c>
      <c r="W593" s="31">
        <v>1.04</v>
      </c>
      <c r="X593" s="38" t="s">
        <v>25</v>
      </c>
    </row>
    <row r="594" spans="1:24">
      <c r="A594" s="26" t="s">
        <v>15238</v>
      </c>
      <c r="B594" s="26" t="s">
        <v>15238</v>
      </c>
      <c r="C594" s="26" t="s">
        <v>15239</v>
      </c>
      <c r="D594" s="27">
        <v>32.5</v>
      </c>
      <c r="E594" s="28">
        <v>400</v>
      </c>
      <c r="F594" s="29">
        <v>-2.11</v>
      </c>
      <c r="G594" s="29">
        <v>-2.29</v>
      </c>
      <c r="H594" s="30">
        <v>5.4999999999999997E-3</v>
      </c>
      <c r="I594" s="31">
        <v>3.7</v>
      </c>
      <c r="J594" s="31">
        <v>3.6</v>
      </c>
      <c r="K594" s="31">
        <v>5.35</v>
      </c>
      <c r="L594" s="31">
        <v>5.43</v>
      </c>
      <c r="M594" s="28">
        <v>799</v>
      </c>
      <c r="N594" s="31">
        <v>0.18</v>
      </c>
      <c r="O594" s="31">
        <v>0.61</v>
      </c>
      <c r="P594" s="28">
        <v>2528</v>
      </c>
      <c r="Q594" s="31">
        <v>0.32</v>
      </c>
      <c r="R594" s="31">
        <v>0.85</v>
      </c>
      <c r="S594" s="28">
        <v>5803</v>
      </c>
      <c r="T594" s="31">
        <v>0.5</v>
      </c>
      <c r="U594" s="31">
        <v>1.07</v>
      </c>
      <c r="V594" s="28">
        <v>11605</v>
      </c>
      <c r="W594" s="31">
        <v>1.07</v>
      </c>
      <c r="X594" s="38" t="s">
        <v>25</v>
      </c>
    </row>
    <row r="595" spans="1:24">
      <c r="A595" s="26" t="s">
        <v>15239</v>
      </c>
      <c r="B595" s="26" t="s">
        <v>15239</v>
      </c>
      <c r="C595" s="26" t="s">
        <v>15240</v>
      </c>
      <c r="D595" s="27">
        <v>44.7</v>
      </c>
      <c r="E595" s="28">
        <v>400</v>
      </c>
      <c r="F595" s="29">
        <v>-2.29</v>
      </c>
      <c r="G595" s="29">
        <v>-2.61</v>
      </c>
      <c r="H595" s="30">
        <v>7.1999999999999998E-3</v>
      </c>
      <c r="I595" s="31">
        <v>3.6</v>
      </c>
      <c r="J595" s="31">
        <v>3.51</v>
      </c>
      <c r="K595" s="31">
        <v>5.43</v>
      </c>
      <c r="L595" s="31">
        <v>5.66</v>
      </c>
      <c r="M595" s="28">
        <v>799</v>
      </c>
      <c r="N595" s="31">
        <v>0.17</v>
      </c>
      <c r="O595" s="31">
        <v>0.67</v>
      </c>
      <c r="P595" s="28">
        <v>2528</v>
      </c>
      <c r="Q595" s="31">
        <v>0.3</v>
      </c>
      <c r="R595" s="31">
        <v>0.94</v>
      </c>
      <c r="S595" s="28">
        <v>6597</v>
      </c>
      <c r="T595" s="31">
        <v>0.5</v>
      </c>
      <c r="U595" s="31">
        <v>1.22</v>
      </c>
      <c r="V595" s="28">
        <v>13194</v>
      </c>
      <c r="W595" s="31">
        <v>1.22</v>
      </c>
      <c r="X595" s="38" t="s">
        <v>25</v>
      </c>
    </row>
    <row r="596" spans="1:24">
      <c r="A596" s="26" t="s">
        <v>15240</v>
      </c>
      <c r="B596" s="26" t="s">
        <v>15240</v>
      </c>
      <c r="C596" s="26" t="s">
        <v>15241</v>
      </c>
      <c r="D596" s="27">
        <v>48</v>
      </c>
      <c r="E596" s="28">
        <v>400</v>
      </c>
      <c r="F596" s="29">
        <v>-2.61</v>
      </c>
      <c r="G596" s="29">
        <v>-2.93</v>
      </c>
      <c r="H596" s="30">
        <v>6.7000000000000002E-3</v>
      </c>
      <c r="I596" s="31">
        <v>3.51</v>
      </c>
      <c r="J596" s="31">
        <v>3.49</v>
      </c>
      <c r="K596" s="31">
        <v>5.66</v>
      </c>
      <c r="L596" s="31">
        <v>5.96</v>
      </c>
      <c r="M596" s="28">
        <v>877</v>
      </c>
      <c r="N596" s="31">
        <v>0.18</v>
      </c>
      <c r="O596" s="31">
        <v>0.67</v>
      </c>
      <c r="P596" s="28">
        <v>2749</v>
      </c>
      <c r="Q596" s="31">
        <v>0.32</v>
      </c>
      <c r="R596" s="31">
        <v>0.94</v>
      </c>
      <c r="S596" s="28">
        <v>6366</v>
      </c>
      <c r="T596" s="31">
        <v>0.5</v>
      </c>
      <c r="U596" s="31">
        <v>1.17</v>
      </c>
      <c r="V596" s="28">
        <v>12733</v>
      </c>
      <c r="W596" s="31">
        <v>1.17</v>
      </c>
      <c r="X596" s="38" t="s">
        <v>25</v>
      </c>
    </row>
    <row r="597" spans="1:24">
      <c r="A597" s="26" t="s">
        <v>15241</v>
      </c>
      <c r="B597" s="26" t="s">
        <v>15241</v>
      </c>
      <c r="C597" s="26" t="s">
        <v>15242</v>
      </c>
      <c r="D597" s="27">
        <v>43.4</v>
      </c>
      <c r="E597" s="28">
        <v>400</v>
      </c>
      <c r="F597" s="29">
        <v>-2.93</v>
      </c>
      <c r="G597" s="29">
        <v>-3.18</v>
      </c>
      <c r="H597" s="30">
        <v>5.7999999999999996E-3</v>
      </c>
      <c r="I597" s="31">
        <v>3.49</v>
      </c>
      <c r="J597" s="31">
        <v>3.46</v>
      </c>
      <c r="K597" s="31">
        <v>5.96</v>
      </c>
      <c r="L597" s="31">
        <v>6.18</v>
      </c>
      <c r="M597" s="28">
        <v>877</v>
      </c>
      <c r="N597" s="31">
        <v>0.18</v>
      </c>
      <c r="O597" s="31">
        <v>0.64</v>
      </c>
      <c r="P597" s="28">
        <v>2749</v>
      </c>
      <c r="Q597" s="31">
        <v>0.33</v>
      </c>
      <c r="R597" s="31">
        <v>0.89</v>
      </c>
      <c r="S597" s="28">
        <v>5918</v>
      </c>
      <c r="T597" s="31">
        <v>0.5</v>
      </c>
      <c r="U597" s="31">
        <v>1.0900000000000001</v>
      </c>
      <c r="V597" s="28">
        <v>11836</v>
      </c>
      <c r="W597" s="31">
        <v>1.0900000000000001</v>
      </c>
      <c r="X597" s="38" t="s">
        <v>25</v>
      </c>
    </row>
    <row r="598" spans="1:24">
      <c r="A598" s="26" t="s">
        <v>15243</v>
      </c>
      <c r="B598" s="26" t="s">
        <v>15243</v>
      </c>
      <c r="C598" s="26" t="s">
        <v>15244</v>
      </c>
      <c r="D598" s="27">
        <v>42.8</v>
      </c>
      <c r="E598" s="28">
        <v>300</v>
      </c>
      <c r="F598" s="29">
        <v>0.05</v>
      </c>
      <c r="G598" s="29">
        <v>-0.27</v>
      </c>
      <c r="H598" s="30">
        <v>7.4999999999999997E-3</v>
      </c>
      <c r="I598" s="31">
        <v>3.76</v>
      </c>
      <c r="J598" s="31">
        <v>3.8</v>
      </c>
      <c r="K598" s="31">
        <v>3.35</v>
      </c>
      <c r="L598" s="31">
        <v>3.71</v>
      </c>
      <c r="M598" s="28">
        <v>71</v>
      </c>
      <c r="N598" s="31">
        <v>7.0000000000000007E-2</v>
      </c>
      <c r="O598" s="31">
        <v>0.34</v>
      </c>
      <c r="P598" s="28">
        <v>264</v>
      </c>
      <c r="Q598" s="31">
        <v>0.14000000000000001</v>
      </c>
      <c r="R598" s="31">
        <v>0.51</v>
      </c>
      <c r="S598" s="28">
        <v>3131</v>
      </c>
      <c r="T598" s="31">
        <v>0.5</v>
      </c>
      <c r="U598" s="31">
        <v>1.03</v>
      </c>
      <c r="V598" s="28">
        <v>6261</v>
      </c>
      <c r="W598" s="31">
        <v>1.03</v>
      </c>
      <c r="X598" s="38" t="s">
        <v>25</v>
      </c>
    </row>
    <row r="599" spans="1:24">
      <c r="A599" s="26" t="s">
        <v>15244</v>
      </c>
      <c r="B599" s="26" t="s">
        <v>15244</v>
      </c>
      <c r="C599" s="26" t="s">
        <v>15245</v>
      </c>
      <c r="D599" s="27">
        <v>48.5</v>
      </c>
      <c r="E599" s="28">
        <v>300</v>
      </c>
      <c r="F599" s="29">
        <v>-0.27</v>
      </c>
      <c r="G599" s="29">
        <v>-0.6</v>
      </c>
      <c r="H599" s="30">
        <v>6.7999999999999996E-3</v>
      </c>
      <c r="I599" s="31">
        <v>3.8</v>
      </c>
      <c r="J599" s="31">
        <v>3.58</v>
      </c>
      <c r="K599" s="31">
        <v>3.71</v>
      </c>
      <c r="L599" s="31">
        <v>3.82</v>
      </c>
      <c r="M599" s="28">
        <v>71</v>
      </c>
      <c r="N599" s="31">
        <v>0.08</v>
      </c>
      <c r="O599" s="31">
        <v>0.33</v>
      </c>
      <c r="P599" s="28">
        <v>264</v>
      </c>
      <c r="Q599" s="31">
        <v>0.14000000000000001</v>
      </c>
      <c r="R599" s="31">
        <v>0.49</v>
      </c>
      <c r="S599" s="28">
        <v>2986</v>
      </c>
      <c r="T599" s="31">
        <v>0.5</v>
      </c>
      <c r="U599" s="31">
        <v>0.98</v>
      </c>
      <c r="V599" s="28">
        <v>5973</v>
      </c>
      <c r="W599" s="31">
        <v>0.98</v>
      </c>
      <c r="X599" s="38" t="s">
        <v>25</v>
      </c>
    </row>
    <row r="600" spans="1:24">
      <c r="A600" s="26" t="s">
        <v>15245</v>
      </c>
      <c r="B600" s="26" t="s">
        <v>15245</v>
      </c>
      <c r="C600" s="26" t="s">
        <v>15246</v>
      </c>
      <c r="D600" s="27">
        <v>28.3</v>
      </c>
      <c r="E600" s="28">
        <v>300</v>
      </c>
      <c r="F600" s="29">
        <v>-0.6</v>
      </c>
      <c r="G600" s="29">
        <v>-0.75</v>
      </c>
      <c r="H600" s="30">
        <v>5.3E-3</v>
      </c>
      <c r="I600" s="31">
        <v>3.58</v>
      </c>
      <c r="J600" s="31">
        <v>3.5</v>
      </c>
      <c r="K600" s="31">
        <v>3.82</v>
      </c>
      <c r="L600" s="31">
        <v>3.89</v>
      </c>
      <c r="M600" s="28">
        <v>154</v>
      </c>
      <c r="N600" s="31">
        <v>0.12</v>
      </c>
      <c r="O600" s="31">
        <v>0.38</v>
      </c>
      <c r="P600" s="28">
        <v>552</v>
      </c>
      <c r="Q600" s="31">
        <v>0.22</v>
      </c>
      <c r="R600" s="31">
        <v>0.56000000000000005</v>
      </c>
      <c r="S600" s="28">
        <v>2636</v>
      </c>
      <c r="T600" s="31">
        <v>0.5</v>
      </c>
      <c r="U600" s="31">
        <v>0.86</v>
      </c>
      <c r="V600" s="28">
        <v>5272</v>
      </c>
      <c r="W600" s="31">
        <v>0.86</v>
      </c>
      <c r="X600" s="38" t="s">
        <v>25</v>
      </c>
    </row>
    <row r="601" spans="1:24">
      <c r="A601" s="26" t="s">
        <v>15246</v>
      </c>
      <c r="B601" s="26" t="s">
        <v>15246</v>
      </c>
      <c r="C601" s="26" t="s">
        <v>15247</v>
      </c>
      <c r="D601" s="27">
        <v>46.6</v>
      </c>
      <c r="E601" s="28">
        <v>300</v>
      </c>
      <c r="F601" s="29">
        <v>-0.75</v>
      </c>
      <c r="G601" s="29">
        <v>-1.08</v>
      </c>
      <c r="H601" s="30">
        <v>7.1000000000000004E-3</v>
      </c>
      <c r="I601" s="31">
        <v>3.5</v>
      </c>
      <c r="J601" s="31">
        <v>3.52</v>
      </c>
      <c r="K601" s="31">
        <v>3.89</v>
      </c>
      <c r="L601" s="31">
        <v>4.24</v>
      </c>
      <c r="M601" s="28">
        <v>229</v>
      </c>
      <c r="N601" s="31">
        <v>0.13</v>
      </c>
      <c r="O601" s="31">
        <v>0.48</v>
      </c>
      <c r="P601" s="28">
        <v>801</v>
      </c>
      <c r="Q601" s="31">
        <v>0.24</v>
      </c>
      <c r="R601" s="31">
        <v>0.69</v>
      </c>
      <c r="S601" s="28">
        <v>3047</v>
      </c>
      <c r="T601" s="31">
        <v>0.5</v>
      </c>
      <c r="U601" s="31">
        <v>1</v>
      </c>
      <c r="V601" s="28">
        <v>6093</v>
      </c>
      <c r="W601" s="31">
        <v>1</v>
      </c>
      <c r="X601" s="38" t="s">
        <v>25</v>
      </c>
    </row>
    <row r="602" spans="1:24">
      <c r="A602" s="26" t="s">
        <v>15247</v>
      </c>
      <c r="B602" s="26" t="s">
        <v>15247</v>
      </c>
      <c r="C602" s="26" t="s">
        <v>15248</v>
      </c>
      <c r="D602" s="27">
        <v>47.8</v>
      </c>
      <c r="E602" s="28">
        <v>300</v>
      </c>
      <c r="F602" s="29">
        <v>-1.08</v>
      </c>
      <c r="G602" s="29">
        <v>-1.37</v>
      </c>
      <c r="H602" s="30">
        <v>6.1000000000000004E-3</v>
      </c>
      <c r="I602" s="31">
        <v>3.52</v>
      </c>
      <c r="J602" s="31">
        <v>3.52</v>
      </c>
      <c r="K602" s="31">
        <v>4.24</v>
      </c>
      <c r="L602" s="31">
        <v>4.53</v>
      </c>
      <c r="M602" s="28">
        <v>229</v>
      </c>
      <c r="N602" s="31">
        <v>0.14000000000000001</v>
      </c>
      <c r="O602" s="31">
        <v>0.45</v>
      </c>
      <c r="P602" s="28">
        <v>801</v>
      </c>
      <c r="Q602" s="31">
        <v>0.25</v>
      </c>
      <c r="R602" s="31">
        <v>0.65</v>
      </c>
      <c r="S602" s="28">
        <v>2820</v>
      </c>
      <c r="T602" s="31">
        <v>0.5</v>
      </c>
      <c r="U602" s="31">
        <v>0.92</v>
      </c>
      <c r="V602" s="28">
        <v>5640</v>
      </c>
      <c r="W602" s="31">
        <v>0.92</v>
      </c>
      <c r="X602" s="38" t="s">
        <v>25</v>
      </c>
    </row>
    <row r="603" spans="1:24">
      <c r="A603" s="26" t="s">
        <v>15248</v>
      </c>
      <c r="B603" s="26" t="s">
        <v>15248</v>
      </c>
      <c r="C603" s="26" t="s">
        <v>15249</v>
      </c>
      <c r="D603" s="27">
        <v>27.2</v>
      </c>
      <c r="E603" s="28">
        <v>300</v>
      </c>
      <c r="F603" s="29">
        <v>-1.37</v>
      </c>
      <c r="G603" s="29">
        <v>-1.57</v>
      </c>
      <c r="H603" s="30">
        <v>7.4000000000000003E-3</v>
      </c>
      <c r="I603" s="31">
        <v>3.52</v>
      </c>
      <c r="J603" s="31">
        <v>3.53</v>
      </c>
      <c r="K603" s="31">
        <v>4.53</v>
      </c>
      <c r="L603" s="31">
        <v>4.74</v>
      </c>
      <c r="M603" s="28">
        <v>348</v>
      </c>
      <c r="N603" s="31">
        <v>0.16</v>
      </c>
      <c r="O603" s="31">
        <v>0.55000000000000004</v>
      </c>
      <c r="P603" s="28">
        <v>1181</v>
      </c>
      <c r="Q603" s="31">
        <v>0.3</v>
      </c>
      <c r="R603" s="31">
        <v>0.78</v>
      </c>
      <c r="S603" s="28">
        <v>3105</v>
      </c>
      <c r="T603" s="31">
        <v>0.5</v>
      </c>
      <c r="U603" s="31">
        <v>1.02</v>
      </c>
      <c r="V603" s="28">
        <v>6209</v>
      </c>
      <c r="W603" s="31">
        <v>1.02</v>
      </c>
      <c r="X603" s="38" t="s">
        <v>25</v>
      </c>
    </row>
    <row r="604" spans="1:24">
      <c r="A604" s="26" t="s">
        <v>15249</v>
      </c>
      <c r="B604" s="26" t="s">
        <v>15249</v>
      </c>
      <c r="C604" s="26" t="s">
        <v>15242</v>
      </c>
      <c r="D604" s="27">
        <v>39.5</v>
      </c>
      <c r="E604" s="28">
        <v>300</v>
      </c>
      <c r="F604" s="29">
        <v>-1.57</v>
      </c>
      <c r="G604" s="29">
        <v>-1.78</v>
      </c>
      <c r="H604" s="30">
        <v>5.3E-3</v>
      </c>
      <c r="I604" s="31">
        <v>3.53</v>
      </c>
      <c r="J604" s="31">
        <v>3.46</v>
      </c>
      <c r="K604" s="31">
        <v>4.74</v>
      </c>
      <c r="L604" s="31">
        <v>4.88</v>
      </c>
      <c r="M604" s="28">
        <v>348</v>
      </c>
      <c r="N604" s="31">
        <v>0.17</v>
      </c>
      <c r="O604" s="31">
        <v>0.49</v>
      </c>
      <c r="P604" s="28">
        <v>1181</v>
      </c>
      <c r="Q604" s="31">
        <v>0.32</v>
      </c>
      <c r="R604" s="31">
        <v>0.7</v>
      </c>
      <c r="S604" s="28">
        <v>2640</v>
      </c>
      <c r="T604" s="31">
        <v>0.5</v>
      </c>
      <c r="U604" s="31">
        <v>0.86</v>
      </c>
      <c r="V604" s="28">
        <v>5280</v>
      </c>
      <c r="W604" s="31">
        <v>0.86</v>
      </c>
      <c r="X604" s="38" t="s">
        <v>25</v>
      </c>
    </row>
    <row r="605" spans="1:24">
      <c r="A605" s="26" t="s">
        <v>15242</v>
      </c>
      <c r="B605" s="26" t="s">
        <v>15242</v>
      </c>
      <c r="C605" s="26" t="s">
        <v>15225</v>
      </c>
      <c r="D605" s="27">
        <v>35</v>
      </c>
      <c r="E605" s="28">
        <v>400</v>
      </c>
      <c r="F605" s="29">
        <v>-3.18</v>
      </c>
      <c r="G605" s="29">
        <v>-3.37</v>
      </c>
      <c r="H605" s="30">
        <v>5.4000000000000003E-3</v>
      </c>
      <c r="I605" s="31">
        <v>3.46</v>
      </c>
      <c r="J605" s="31">
        <v>3.52</v>
      </c>
      <c r="K605" s="31">
        <v>6.18</v>
      </c>
      <c r="L605" s="31">
        <v>6.43</v>
      </c>
      <c r="M605" s="28">
        <v>1261</v>
      </c>
      <c r="N605" s="31">
        <v>0.22</v>
      </c>
      <c r="O605" s="31">
        <v>0.7</v>
      </c>
      <c r="P605" s="28">
        <v>3799</v>
      </c>
      <c r="Q605" s="31">
        <v>0.4</v>
      </c>
      <c r="R605" s="31">
        <v>0.95</v>
      </c>
      <c r="S605" s="28">
        <v>5745</v>
      </c>
      <c r="T605" s="31">
        <v>0.5</v>
      </c>
      <c r="U605" s="31">
        <v>1.06</v>
      </c>
      <c r="V605" s="28">
        <v>11490</v>
      </c>
      <c r="W605" s="31">
        <v>1.06</v>
      </c>
      <c r="X605" s="38" t="s">
        <v>25</v>
      </c>
    </row>
    <row r="606" spans="1:24">
      <c r="A606" s="26" t="s">
        <v>15250</v>
      </c>
      <c r="B606" s="26" t="s">
        <v>15250</v>
      </c>
      <c r="C606" s="26" t="s">
        <v>15251</v>
      </c>
      <c r="D606" s="27">
        <v>115</v>
      </c>
      <c r="E606" s="28">
        <v>300</v>
      </c>
      <c r="F606" s="29">
        <v>3.71</v>
      </c>
      <c r="G606" s="29">
        <v>3.25</v>
      </c>
      <c r="H606" s="30">
        <v>4.0000000000000001E-3</v>
      </c>
      <c r="I606" s="31">
        <v>5.79</v>
      </c>
      <c r="J606" s="31">
        <v>5.5</v>
      </c>
      <c r="K606" s="31">
        <v>1.72</v>
      </c>
      <c r="L606" s="31">
        <v>1.89</v>
      </c>
      <c r="M606" s="28">
        <v>128</v>
      </c>
      <c r="N606" s="31">
        <v>0.11</v>
      </c>
      <c r="O606" s="31">
        <v>0.33</v>
      </c>
      <c r="P606" s="28">
        <v>462</v>
      </c>
      <c r="Q606" s="31">
        <v>0.21</v>
      </c>
      <c r="R606" s="31">
        <v>0.48</v>
      </c>
      <c r="S606" s="28">
        <v>2290</v>
      </c>
      <c r="T606" s="31">
        <v>0.5</v>
      </c>
      <c r="U606" s="31">
        <v>0.75</v>
      </c>
      <c r="V606" s="28">
        <v>4580</v>
      </c>
      <c r="W606" s="31">
        <v>0.75</v>
      </c>
      <c r="X606" s="38" t="s">
        <v>24</v>
      </c>
    </row>
    <row r="607" spans="1:24">
      <c r="A607" s="26" t="s">
        <v>15251</v>
      </c>
      <c r="B607" s="26" t="s">
        <v>15251</v>
      </c>
      <c r="C607" s="26" t="s">
        <v>15252</v>
      </c>
      <c r="D607" s="27">
        <v>50</v>
      </c>
      <c r="E607" s="28">
        <v>300</v>
      </c>
      <c r="F607" s="29">
        <v>3.25</v>
      </c>
      <c r="G607" s="29">
        <v>3.05</v>
      </c>
      <c r="H607" s="30">
        <v>4.0000000000000001E-3</v>
      </c>
      <c r="I607" s="31">
        <v>5.5</v>
      </c>
      <c r="J607" s="31">
        <v>5.48</v>
      </c>
      <c r="K607" s="31">
        <v>1.89</v>
      </c>
      <c r="L607" s="31">
        <v>2.0699999999999998</v>
      </c>
      <c r="M607" s="28">
        <v>167</v>
      </c>
      <c r="N607" s="31">
        <v>0.13</v>
      </c>
      <c r="O607" s="31">
        <v>0.36</v>
      </c>
      <c r="P607" s="28">
        <v>595</v>
      </c>
      <c r="Q607" s="31">
        <v>0.24</v>
      </c>
      <c r="R607" s="31">
        <v>0.52</v>
      </c>
      <c r="S607" s="28">
        <v>2290</v>
      </c>
      <c r="T607" s="31">
        <v>0.5</v>
      </c>
      <c r="U607" s="31">
        <v>0.75</v>
      </c>
      <c r="V607" s="28">
        <v>4580</v>
      </c>
      <c r="W607" s="31">
        <v>0.75</v>
      </c>
      <c r="X607" s="38" t="s">
        <v>24</v>
      </c>
    </row>
    <row r="608" spans="1:24">
      <c r="A608" s="26" t="s">
        <v>15253</v>
      </c>
      <c r="B608" s="26" t="s">
        <v>15253</v>
      </c>
      <c r="C608" s="26" t="s">
        <v>15252</v>
      </c>
      <c r="D608" s="27">
        <v>115</v>
      </c>
      <c r="E608" s="28">
        <v>300</v>
      </c>
      <c r="F608" s="29">
        <v>3.51</v>
      </c>
      <c r="G608" s="29">
        <v>3.05</v>
      </c>
      <c r="H608" s="30">
        <v>4.0000000000000001E-3</v>
      </c>
      <c r="I608" s="31">
        <v>6.01</v>
      </c>
      <c r="J608" s="31">
        <v>5.48</v>
      </c>
      <c r="K608" s="31">
        <v>2.14</v>
      </c>
      <c r="L608" s="31">
        <v>2.0699999999999998</v>
      </c>
      <c r="M608" s="28">
        <v>177</v>
      </c>
      <c r="N608" s="31">
        <v>0.13</v>
      </c>
      <c r="O608" s="31">
        <v>0.36</v>
      </c>
      <c r="P608" s="28">
        <v>629</v>
      </c>
      <c r="Q608" s="31">
        <v>0.25</v>
      </c>
      <c r="R608" s="31">
        <v>0.53</v>
      </c>
      <c r="S608" s="28">
        <v>2290</v>
      </c>
      <c r="T608" s="31">
        <v>0.5</v>
      </c>
      <c r="U608" s="31">
        <v>0.75</v>
      </c>
      <c r="V608" s="28">
        <v>4580</v>
      </c>
      <c r="W608" s="31">
        <v>0.75</v>
      </c>
      <c r="X608" s="38" t="s">
        <v>24</v>
      </c>
    </row>
    <row r="609" spans="1:24">
      <c r="A609" s="26" t="s">
        <v>15252</v>
      </c>
      <c r="B609" s="26" t="s">
        <v>15252</v>
      </c>
      <c r="C609" s="26" t="s">
        <v>15254</v>
      </c>
      <c r="D609" s="27">
        <v>45</v>
      </c>
      <c r="E609" s="28">
        <v>300</v>
      </c>
      <c r="F609" s="29">
        <v>3.05</v>
      </c>
      <c r="G609" s="29">
        <v>2.87</v>
      </c>
      <c r="H609" s="30">
        <v>4.0000000000000001E-3</v>
      </c>
      <c r="I609" s="31">
        <v>5.48</v>
      </c>
      <c r="J609" s="31">
        <v>5.08</v>
      </c>
      <c r="K609" s="31">
        <v>2.0699999999999998</v>
      </c>
      <c r="L609" s="31">
        <v>1.85</v>
      </c>
      <c r="M609" s="28">
        <v>355</v>
      </c>
      <c r="N609" s="31">
        <v>0.19</v>
      </c>
      <c r="O609" s="31">
        <v>0.45</v>
      </c>
      <c r="P609" s="28">
        <v>1206</v>
      </c>
      <c r="Q609" s="31">
        <v>0.35</v>
      </c>
      <c r="R609" s="31">
        <v>0.63</v>
      </c>
      <c r="S609" s="28">
        <v>2290</v>
      </c>
      <c r="T609" s="31">
        <v>0.5</v>
      </c>
      <c r="U609" s="31">
        <v>0.75</v>
      </c>
      <c r="V609" s="28">
        <v>4580</v>
      </c>
      <c r="W609" s="31">
        <v>0.75</v>
      </c>
      <c r="X609" s="38" t="s">
        <v>24</v>
      </c>
    </row>
    <row r="610" spans="1:24">
      <c r="A610" s="26" t="s">
        <v>15255</v>
      </c>
      <c r="B610" s="26" t="s">
        <v>15255</v>
      </c>
      <c r="C610" s="26" t="s">
        <v>15254</v>
      </c>
      <c r="D610" s="27">
        <v>115</v>
      </c>
      <c r="E610" s="28">
        <v>300</v>
      </c>
      <c r="F610" s="29">
        <v>3.33</v>
      </c>
      <c r="G610" s="29">
        <v>2.87</v>
      </c>
      <c r="H610" s="30">
        <v>4.0000000000000001E-3</v>
      </c>
      <c r="I610" s="31">
        <v>5.54</v>
      </c>
      <c r="J610" s="31">
        <v>5.08</v>
      </c>
      <c r="K610" s="31">
        <v>1.85</v>
      </c>
      <c r="L610" s="31">
        <v>1.85</v>
      </c>
      <c r="M610" s="28">
        <v>114</v>
      </c>
      <c r="N610" s="31">
        <v>0.11</v>
      </c>
      <c r="O610" s="31">
        <v>0.32</v>
      </c>
      <c r="P610" s="28">
        <v>414</v>
      </c>
      <c r="Q610" s="31">
        <v>0.2</v>
      </c>
      <c r="R610" s="31">
        <v>0.47</v>
      </c>
      <c r="S610" s="28">
        <v>2290</v>
      </c>
      <c r="T610" s="31">
        <v>0.5</v>
      </c>
      <c r="U610" s="31">
        <v>0.75</v>
      </c>
      <c r="V610" s="28">
        <v>4580</v>
      </c>
      <c r="W610" s="31">
        <v>0.75</v>
      </c>
      <c r="X610" s="38" t="s">
        <v>24</v>
      </c>
    </row>
    <row r="611" spans="1:24">
      <c r="A611" s="26" t="s">
        <v>15254</v>
      </c>
      <c r="B611" s="26" t="s">
        <v>15254</v>
      </c>
      <c r="C611" s="26" t="s">
        <v>15256</v>
      </c>
      <c r="D611" s="27">
        <v>45</v>
      </c>
      <c r="E611" s="28">
        <v>300</v>
      </c>
      <c r="F611" s="29">
        <v>2.87</v>
      </c>
      <c r="G611" s="29">
        <v>2.69</v>
      </c>
      <c r="H611" s="30">
        <v>4.0000000000000001E-3</v>
      </c>
      <c r="I611" s="31">
        <v>5.08</v>
      </c>
      <c r="J611" s="31">
        <v>5.39</v>
      </c>
      <c r="K611" s="31">
        <v>1.85</v>
      </c>
      <c r="L611" s="31">
        <v>2.34</v>
      </c>
      <c r="M611" s="28">
        <v>477</v>
      </c>
      <c r="N611" s="31">
        <v>0.22</v>
      </c>
      <c r="O611" s="31">
        <v>0.48</v>
      </c>
      <c r="P611" s="28">
        <v>1582</v>
      </c>
      <c r="Q611" s="31">
        <v>0.41</v>
      </c>
      <c r="R611" s="31">
        <v>0.68</v>
      </c>
      <c r="S611" s="28">
        <v>2290</v>
      </c>
      <c r="T611" s="31">
        <v>0.5</v>
      </c>
      <c r="U611" s="31">
        <v>0.75</v>
      </c>
      <c r="V611" s="28">
        <v>4580</v>
      </c>
      <c r="W611" s="31">
        <v>0.75</v>
      </c>
      <c r="X611" s="38" t="s">
        <v>24</v>
      </c>
    </row>
    <row r="612" spans="1:24">
      <c r="A612" s="26" t="s">
        <v>15257</v>
      </c>
      <c r="B612" s="26" t="s">
        <v>15257</v>
      </c>
      <c r="C612" s="26" t="s">
        <v>15258</v>
      </c>
      <c r="D612" s="27">
        <v>34.5</v>
      </c>
      <c r="E612" s="28">
        <v>300</v>
      </c>
      <c r="F612" s="29">
        <v>3.59</v>
      </c>
      <c r="G612" s="29">
        <v>3.44</v>
      </c>
      <c r="H612" s="30">
        <v>4.3E-3</v>
      </c>
      <c r="I612" s="31">
        <v>5.51</v>
      </c>
      <c r="J612" s="31">
        <v>5.62</v>
      </c>
      <c r="K612" s="31">
        <v>1.56</v>
      </c>
      <c r="L612" s="31">
        <v>1.82</v>
      </c>
      <c r="M612" s="28">
        <v>33</v>
      </c>
      <c r="N612" s="31">
        <v>0.06</v>
      </c>
      <c r="O612" s="31">
        <v>0.22</v>
      </c>
      <c r="P612" s="28">
        <v>127</v>
      </c>
      <c r="Q612" s="31">
        <v>0.11</v>
      </c>
      <c r="R612" s="31">
        <v>0.34</v>
      </c>
      <c r="S612" s="28">
        <v>2387</v>
      </c>
      <c r="T612" s="31">
        <v>0.5</v>
      </c>
      <c r="U612" s="31">
        <v>0.78</v>
      </c>
      <c r="V612" s="28">
        <v>4775</v>
      </c>
      <c r="W612" s="31">
        <v>0.78</v>
      </c>
      <c r="X612" s="38" t="s">
        <v>25</v>
      </c>
    </row>
    <row r="613" spans="1:24">
      <c r="A613" s="26" t="s">
        <v>15258</v>
      </c>
      <c r="B613" s="26" t="s">
        <v>15258</v>
      </c>
      <c r="C613" s="26" t="s">
        <v>15259</v>
      </c>
      <c r="D613" s="27">
        <v>46.7</v>
      </c>
      <c r="E613" s="28">
        <v>300</v>
      </c>
      <c r="F613" s="29">
        <v>3.44</v>
      </c>
      <c r="G613" s="29">
        <v>3.3</v>
      </c>
      <c r="H613" s="30">
        <v>3.0000000000000001E-3</v>
      </c>
      <c r="I613" s="31">
        <v>5.62</v>
      </c>
      <c r="J613" s="31">
        <v>5.54</v>
      </c>
      <c r="K613" s="31">
        <v>1.82</v>
      </c>
      <c r="L613" s="31">
        <v>1.88</v>
      </c>
      <c r="M613" s="28">
        <v>82</v>
      </c>
      <c r="N613" s="31">
        <v>0.1</v>
      </c>
      <c r="O613" s="31">
        <v>0.26</v>
      </c>
      <c r="P613" s="28">
        <v>305</v>
      </c>
      <c r="Q613" s="31">
        <v>0.19</v>
      </c>
      <c r="R613" s="31">
        <v>0.38</v>
      </c>
      <c r="S613" s="28">
        <v>1982</v>
      </c>
      <c r="T613" s="31">
        <v>0.5</v>
      </c>
      <c r="U613" s="31">
        <v>0.65</v>
      </c>
      <c r="V613" s="28">
        <v>3965</v>
      </c>
      <c r="W613" s="31">
        <v>0.65</v>
      </c>
      <c r="X613" s="38" t="s">
        <v>25</v>
      </c>
    </row>
    <row r="614" spans="1:24">
      <c r="A614" s="26" t="s">
        <v>15259</v>
      </c>
      <c r="B614" s="26" t="s">
        <v>15259</v>
      </c>
      <c r="C614" s="26" t="s">
        <v>15256</v>
      </c>
      <c r="D614" s="27">
        <v>46.6</v>
      </c>
      <c r="E614" s="28">
        <v>300</v>
      </c>
      <c r="F614" s="29">
        <v>3.24</v>
      </c>
      <c r="G614" s="29">
        <v>3.12</v>
      </c>
      <c r="H614" s="30">
        <v>2.5999999999999999E-3</v>
      </c>
      <c r="I614" s="31">
        <v>5.54</v>
      </c>
      <c r="J614" s="31">
        <v>5.39</v>
      </c>
      <c r="K614" s="31">
        <v>1.94</v>
      </c>
      <c r="L614" s="31">
        <v>1.91</v>
      </c>
      <c r="M614" s="28">
        <v>82</v>
      </c>
      <c r="N614" s="31">
        <v>0.1</v>
      </c>
      <c r="O614" s="31">
        <v>0.25</v>
      </c>
      <c r="P614" s="28">
        <v>305</v>
      </c>
      <c r="Q614" s="31">
        <v>0.19</v>
      </c>
      <c r="R614" s="31">
        <v>0.36</v>
      </c>
      <c r="S614" s="28">
        <v>1837</v>
      </c>
      <c r="T614" s="31">
        <v>0.5</v>
      </c>
      <c r="U614" s="31">
        <v>0.6</v>
      </c>
      <c r="V614" s="28">
        <v>3674</v>
      </c>
      <c r="W614" s="31">
        <v>0.6</v>
      </c>
      <c r="X614" s="38" t="s">
        <v>25</v>
      </c>
    </row>
    <row r="615" spans="1:24">
      <c r="A615" s="26" t="s">
        <v>15256</v>
      </c>
      <c r="B615" s="26" t="s">
        <v>15256</v>
      </c>
      <c r="C615" s="26" t="s">
        <v>15260</v>
      </c>
      <c r="D615" s="27">
        <v>37.200000000000003</v>
      </c>
      <c r="E615" s="28">
        <v>300</v>
      </c>
      <c r="F615" s="29">
        <v>2.69</v>
      </c>
      <c r="G615" s="29">
        <v>2.59</v>
      </c>
      <c r="H615" s="30">
        <v>2.7000000000000001E-3</v>
      </c>
      <c r="I615" s="31">
        <v>5.39</v>
      </c>
      <c r="J615" s="31">
        <v>5.32</v>
      </c>
      <c r="K615" s="31">
        <v>2.34</v>
      </c>
      <c r="L615" s="31">
        <v>2.37</v>
      </c>
      <c r="M615" s="28">
        <v>559</v>
      </c>
      <c r="N615" s="31">
        <v>0.26</v>
      </c>
      <c r="O615" s="31">
        <v>0.44</v>
      </c>
      <c r="P615" s="28">
        <v>1830</v>
      </c>
      <c r="Q615" s="31">
        <v>0.49</v>
      </c>
      <c r="R615" s="31">
        <v>0.61</v>
      </c>
      <c r="S615" s="28">
        <v>1877</v>
      </c>
      <c r="T615" s="31">
        <v>0.5</v>
      </c>
      <c r="U615" s="31">
        <v>0.61</v>
      </c>
      <c r="V615" s="28">
        <v>3754</v>
      </c>
      <c r="W615" s="31">
        <v>0.61</v>
      </c>
      <c r="X615" s="38" t="s">
        <v>25</v>
      </c>
    </row>
    <row r="616" spans="1:24">
      <c r="A616" s="26" t="s">
        <v>15260</v>
      </c>
      <c r="B616" s="26" t="s">
        <v>15260</v>
      </c>
      <c r="C616" s="26" t="s">
        <v>15261</v>
      </c>
      <c r="D616" s="27">
        <v>42.8</v>
      </c>
      <c r="E616" s="28">
        <v>400</v>
      </c>
      <c r="F616" s="29">
        <v>2.59</v>
      </c>
      <c r="G616" s="29">
        <v>2.4500000000000002</v>
      </c>
      <c r="H616" s="30">
        <v>3.3E-3</v>
      </c>
      <c r="I616" s="31">
        <v>5.32</v>
      </c>
      <c r="J616" s="31">
        <v>5.42</v>
      </c>
      <c r="K616" s="31">
        <v>2.27</v>
      </c>
      <c r="L616" s="31">
        <v>2.5099999999999998</v>
      </c>
      <c r="M616" s="28">
        <v>559</v>
      </c>
      <c r="N616" s="31">
        <v>0.17</v>
      </c>
      <c r="O616" s="31">
        <v>0.46</v>
      </c>
      <c r="P616" s="28">
        <v>1830</v>
      </c>
      <c r="Q616" s="31">
        <v>0.31</v>
      </c>
      <c r="R616" s="31">
        <v>0.65</v>
      </c>
      <c r="S616" s="28">
        <v>4459</v>
      </c>
      <c r="T616" s="31">
        <v>0.5</v>
      </c>
      <c r="U616" s="31">
        <v>0.82</v>
      </c>
      <c r="V616" s="28">
        <v>8919</v>
      </c>
      <c r="W616" s="31">
        <v>0.82</v>
      </c>
      <c r="X616" s="38" t="s">
        <v>25</v>
      </c>
    </row>
    <row r="617" spans="1:24">
      <c r="A617" s="26" t="s">
        <v>15261</v>
      </c>
      <c r="B617" s="26" t="s">
        <v>15261</v>
      </c>
      <c r="C617" s="26" t="s">
        <v>15262</v>
      </c>
      <c r="D617" s="27">
        <v>42.7</v>
      </c>
      <c r="E617" s="28">
        <v>400</v>
      </c>
      <c r="F617" s="29">
        <v>2.4500000000000002</v>
      </c>
      <c r="G617" s="29">
        <v>2.35</v>
      </c>
      <c r="H617" s="30">
        <v>2.3E-3</v>
      </c>
      <c r="I617" s="31">
        <v>5.42</v>
      </c>
      <c r="J617" s="31">
        <v>5.38</v>
      </c>
      <c r="K617" s="31">
        <v>2.5099999999999998</v>
      </c>
      <c r="L617" s="31">
        <v>2.57</v>
      </c>
      <c r="M617" s="28">
        <v>984</v>
      </c>
      <c r="N617" s="31">
        <v>0.24</v>
      </c>
      <c r="O617" s="31">
        <v>0.48</v>
      </c>
      <c r="P617" s="28">
        <v>3050</v>
      </c>
      <c r="Q617" s="31">
        <v>0.44</v>
      </c>
      <c r="R617" s="31">
        <v>0.66</v>
      </c>
      <c r="S617" s="28">
        <v>3773</v>
      </c>
      <c r="T617" s="31">
        <v>0.5</v>
      </c>
      <c r="U617" s="31">
        <v>0.7</v>
      </c>
      <c r="V617" s="28">
        <v>7547</v>
      </c>
      <c r="W617" s="31">
        <v>0.7</v>
      </c>
      <c r="X617" s="38" t="s">
        <v>25</v>
      </c>
    </row>
    <row r="618" spans="1:24">
      <c r="A618" s="26" t="s">
        <v>15263</v>
      </c>
      <c r="B618" s="26" t="s">
        <v>15263</v>
      </c>
      <c r="C618" s="26" t="s">
        <v>15264</v>
      </c>
      <c r="D618" s="27">
        <v>46.5</v>
      </c>
      <c r="E618" s="28">
        <v>300</v>
      </c>
      <c r="F618" s="29">
        <v>3.68</v>
      </c>
      <c r="G618" s="29">
        <v>3.38</v>
      </c>
      <c r="H618" s="30">
        <v>6.4999999999999997E-3</v>
      </c>
      <c r="I618" s="31">
        <v>5.56</v>
      </c>
      <c r="J618" s="31">
        <v>5.43</v>
      </c>
      <c r="K618" s="31">
        <v>1.52</v>
      </c>
      <c r="L618" s="31">
        <v>1.69</v>
      </c>
      <c r="M618" s="28">
        <v>386</v>
      </c>
      <c r="N618" s="31">
        <v>0.17</v>
      </c>
      <c r="O618" s="31">
        <v>0.54</v>
      </c>
      <c r="P618" s="28">
        <v>1303</v>
      </c>
      <c r="Q618" s="31">
        <v>0.32</v>
      </c>
      <c r="R618" s="31">
        <v>0.77</v>
      </c>
      <c r="S618" s="28">
        <v>2908</v>
      </c>
      <c r="T618" s="31">
        <v>0.5</v>
      </c>
      <c r="U618" s="31">
        <v>0.95</v>
      </c>
      <c r="V618" s="28">
        <v>5816</v>
      </c>
      <c r="W618" s="31">
        <v>0.95</v>
      </c>
      <c r="X618" s="38" t="s">
        <v>25</v>
      </c>
    </row>
    <row r="619" spans="1:24">
      <c r="A619" s="26" t="s">
        <v>15264</v>
      </c>
      <c r="B619" s="26" t="s">
        <v>15264</v>
      </c>
      <c r="C619" s="26" t="s">
        <v>15265</v>
      </c>
      <c r="D619" s="27">
        <v>43.6</v>
      </c>
      <c r="E619" s="28">
        <v>300</v>
      </c>
      <c r="F619" s="29">
        <v>3.38</v>
      </c>
      <c r="G619" s="29">
        <v>3.19</v>
      </c>
      <c r="H619" s="30">
        <v>4.4000000000000003E-3</v>
      </c>
      <c r="I619" s="31">
        <v>5.43</v>
      </c>
      <c r="J619" s="31">
        <v>5.38</v>
      </c>
      <c r="K619" s="31">
        <v>1.69</v>
      </c>
      <c r="L619" s="31">
        <v>1.83</v>
      </c>
      <c r="M619" s="28">
        <v>425</v>
      </c>
      <c r="N619" s="31">
        <v>0.2</v>
      </c>
      <c r="O619" s="31">
        <v>0.48</v>
      </c>
      <c r="P619" s="28">
        <v>1423</v>
      </c>
      <c r="Q619" s="31">
        <v>0.37</v>
      </c>
      <c r="R619" s="31">
        <v>0.68</v>
      </c>
      <c r="S619" s="28">
        <v>2390</v>
      </c>
      <c r="T619" s="31">
        <v>0.5</v>
      </c>
      <c r="U619" s="31">
        <v>0.78</v>
      </c>
      <c r="V619" s="28">
        <v>4780</v>
      </c>
      <c r="W619" s="31">
        <v>0.78</v>
      </c>
      <c r="X619" s="38" t="s">
        <v>25</v>
      </c>
    </row>
    <row r="620" spans="1:24">
      <c r="A620" s="26" t="s">
        <v>15265</v>
      </c>
      <c r="B620" s="26" t="s">
        <v>15265</v>
      </c>
      <c r="C620" s="26" t="s">
        <v>15261</v>
      </c>
      <c r="D620" s="27">
        <v>50</v>
      </c>
      <c r="E620" s="28">
        <v>300</v>
      </c>
      <c r="F620" s="29">
        <v>3.19</v>
      </c>
      <c r="G620" s="29">
        <v>2.98</v>
      </c>
      <c r="H620" s="30">
        <v>4.1999999999999997E-3</v>
      </c>
      <c r="I620" s="31">
        <v>5.38</v>
      </c>
      <c r="J620" s="31">
        <v>5.42</v>
      </c>
      <c r="K620" s="31">
        <v>1.83</v>
      </c>
      <c r="L620" s="31">
        <v>2.08</v>
      </c>
      <c r="M620" s="28">
        <v>425</v>
      </c>
      <c r="N620" s="31">
        <v>0.2</v>
      </c>
      <c r="O620" s="31">
        <v>0.48</v>
      </c>
      <c r="P620" s="28">
        <v>1423</v>
      </c>
      <c r="Q620" s="31">
        <v>0.38</v>
      </c>
      <c r="R620" s="31">
        <v>0.67</v>
      </c>
      <c r="S620" s="28">
        <v>2346</v>
      </c>
      <c r="T620" s="31">
        <v>0.5</v>
      </c>
      <c r="U620" s="31">
        <v>0.77</v>
      </c>
      <c r="V620" s="28">
        <v>4693</v>
      </c>
      <c r="W620" s="31">
        <v>0.77</v>
      </c>
      <c r="X620" s="38" t="s">
        <v>25</v>
      </c>
    </row>
    <row r="621" spans="1:24">
      <c r="A621" s="26" t="s">
        <v>15262</v>
      </c>
      <c r="B621" s="26" t="s">
        <v>15262</v>
      </c>
      <c r="C621" s="26" t="s">
        <v>15268</v>
      </c>
      <c r="D621" s="27">
        <v>30.8</v>
      </c>
      <c r="E621" s="28">
        <v>400</v>
      </c>
      <c r="F621" s="29">
        <v>2.35</v>
      </c>
      <c r="G621" s="29">
        <v>2.31</v>
      </c>
      <c r="H621" s="30">
        <v>1.2999999999999999E-3</v>
      </c>
      <c r="I621" s="31">
        <v>5.38</v>
      </c>
      <c r="J621" s="31">
        <v>5.3</v>
      </c>
      <c r="K621" s="31">
        <v>2.57</v>
      </c>
      <c r="L621" s="31">
        <v>2.5299999999999998</v>
      </c>
      <c r="M621" s="28">
        <v>984</v>
      </c>
      <c r="N621" s="31">
        <v>0.28000000000000003</v>
      </c>
      <c r="O621" s="31">
        <v>0.39</v>
      </c>
      <c r="P621" s="28">
        <v>3050</v>
      </c>
      <c r="Q621" s="31">
        <v>0.52</v>
      </c>
      <c r="R621" s="31">
        <v>0.53</v>
      </c>
      <c r="S621" s="28">
        <v>2810</v>
      </c>
      <c r="T621" s="31">
        <v>0.5</v>
      </c>
      <c r="U621" s="31">
        <v>0.52</v>
      </c>
      <c r="V621" s="28">
        <v>5620</v>
      </c>
      <c r="W621" s="31">
        <v>0.52</v>
      </c>
      <c r="X621" s="38" t="s">
        <v>25</v>
      </c>
    </row>
    <row r="622" spans="1:24">
      <c r="A622" s="26" t="s">
        <v>15266</v>
      </c>
      <c r="B622" s="26" t="s">
        <v>15266</v>
      </c>
      <c r="C622" s="26" t="s">
        <v>15267</v>
      </c>
      <c r="D622" s="27">
        <v>39.799999999999997</v>
      </c>
      <c r="E622" s="28">
        <v>400</v>
      </c>
      <c r="F622" s="29">
        <v>2.72</v>
      </c>
      <c r="G622" s="29">
        <v>2.65</v>
      </c>
      <c r="H622" s="30">
        <v>1.8E-3</v>
      </c>
      <c r="I622" s="31">
        <v>5.35</v>
      </c>
      <c r="J622" s="31">
        <v>5.46</v>
      </c>
      <c r="K622" s="31">
        <v>2.17</v>
      </c>
      <c r="L622" s="31">
        <v>2.35</v>
      </c>
      <c r="M622" s="28">
        <v>67</v>
      </c>
      <c r="N622" s="31">
        <v>7.0000000000000007E-2</v>
      </c>
      <c r="O622" s="31">
        <v>0.19</v>
      </c>
      <c r="P622" s="28">
        <v>249</v>
      </c>
      <c r="Q622" s="31">
        <v>0.13</v>
      </c>
      <c r="R622" s="31">
        <v>0.28999999999999998</v>
      </c>
      <c r="S622" s="28">
        <v>3270</v>
      </c>
      <c r="T622" s="31">
        <v>0.5</v>
      </c>
      <c r="U622" s="31">
        <v>0.6</v>
      </c>
      <c r="V622" s="28">
        <v>6540</v>
      </c>
      <c r="W622" s="31">
        <v>0.6</v>
      </c>
      <c r="X622" s="38" t="s">
        <v>25</v>
      </c>
    </row>
    <row r="623" spans="1:24">
      <c r="A623" s="26" t="s">
        <v>15268</v>
      </c>
      <c r="B623" s="26" t="s">
        <v>15268</v>
      </c>
      <c r="C623" s="26" t="s">
        <v>15619</v>
      </c>
      <c r="D623" s="27">
        <v>13</v>
      </c>
      <c r="E623" s="28">
        <v>400</v>
      </c>
      <c r="F623" s="29">
        <v>1.35</v>
      </c>
      <c r="G623" s="29">
        <v>1.21</v>
      </c>
      <c r="H623" s="30">
        <v>1.0800000000000001E-2</v>
      </c>
      <c r="I623" s="31">
        <v>5.3</v>
      </c>
      <c r="J623" s="31">
        <v>5.27</v>
      </c>
      <c r="K623" s="31">
        <v>3.49</v>
      </c>
      <c r="L623" s="31">
        <v>3.6</v>
      </c>
      <c r="M623" s="28">
        <v>984</v>
      </c>
      <c r="N623" s="31">
        <v>0.17</v>
      </c>
      <c r="O623" s="31">
        <v>0.82</v>
      </c>
      <c r="P623" s="28">
        <v>3050</v>
      </c>
      <c r="Q623" s="31">
        <v>0.28999999999999998</v>
      </c>
      <c r="R623" s="31">
        <v>1.1399999999999999</v>
      </c>
      <c r="S623" s="28">
        <v>8091</v>
      </c>
      <c r="T623" s="31">
        <v>0.5</v>
      </c>
      <c r="U623" s="31">
        <v>1.49</v>
      </c>
      <c r="V623" s="28">
        <v>16183</v>
      </c>
      <c r="W623" s="31">
        <v>1.49</v>
      </c>
      <c r="X623" s="38" t="s">
        <v>25</v>
      </c>
    </row>
    <row r="624" spans="1:24">
      <c r="A624" s="26" t="s">
        <v>15269</v>
      </c>
      <c r="B624" s="26" t="s">
        <v>15269</v>
      </c>
      <c r="C624" s="26" t="s">
        <v>15270</v>
      </c>
      <c r="D624" s="27">
        <v>25.9</v>
      </c>
      <c r="E624" s="28">
        <v>160</v>
      </c>
      <c r="F624" s="29">
        <v>3.86</v>
      </c>
      <c r="G624" s="29">
        <v>3.58</v>
      </c>
      <c r="H624" s="30">
        <v>1.0800000000000001E-2</v>
      </c>
      <c r="I624" s="31">
        <v>5.44</v>
      </c>
      <c r="J624" s="31">
        <v>5.4</v>
      </c>
      <c r="K624" s="31">
        <v>1.37</v>
      </c>
      <c r="L624" s="31">
        <v>1.61</v>
      </c>
      <c r="M624" s="28">
        <v>175</v>
      </c>
      <c r="N624" s="31">
        <v>0.24</v>
      </c>
      <c r="O624" s="31">
        <v>0.55000000000000004</v>
      </c>
      <c r="P624" s="28">
        <v>622</v>
      </c>
      <c r="Q624" s="31">
        <v>0.47</v>
      </c>
      <c r="R624" s="31">
        <v>0.79</v>
      </c>
      <c r="S624" s="28">
        <v>704</v>
      </c>
      <c r="T624" s="31">
        <v>0.5</v>
      </c>
      <c r="U624" s="31">
        <v>0.81</v>
      </c>
      <c r="V624" s="28">
        <v>1408</v>
      </c>
      <c r="W624" s="31">
        <v>0.81</v>
      </c>
      <c r="X624" s="38" t="s">
        <v>25</v>
      </c>
    </row>
    <row r="625" spans="1:24">
      <c r="A625" s="26" t="s">
        <v>15271</v>
      </c>
      <c r="B625" s="26" t="s">
        <v>15271</v>
      </c>
      <c r="C625" s="26" t="s">
        <v>15270</v>
      </c>
      <c r="D625" s="27">
        <v>24.8</v>
      </c>
      <c r="E625" s="28">
        <v>300</v>
      </c>
      <c r="F625" s="29">
        <v>3.63</v>
      </c>
      <c r="G625" s="29">
        <v>3.48</v>
      </c>
      <c r="H625" s="30">
        <v>6.0000000000000001E-3</v>
      </c>
      <c r="I625" s="31">
        <v>5.42</v>
      </c>
      <c r="J625" s="31">
        <v>5.4</v>
      </c>
      <c r="K625" s="31">
        <v>1.43</v>
      </c>
      <c r="L625" s="31">
        <v>1.56</v>
      </c>
      <c r="M625" s="28">
        <v>36</v>
      </c>
      <c r="N625" s="31">
        <v>0.06</v>
      </c>
      <c r="O625" s="31">
        <v>0.26</v>
      </c>
      <c r="P625" s="28">
        <v>136</v>
      </c>
      <c r="Q625" s="31">
        <v>0.11</v>
      </c>
      <c r="R625" s="31">
        <v>0.39</v>
      </c>
      <c r="S625" s="28">
        <v>2816</v>
      </c>
      <c r="T625" s="31">
        <v>0.5</v>
      </c>
      <c r="U625" s="31">
        <v>0.92</v>
      </c>
      <c r="V625" s="28">
        <v>5631</v>
      </c>
      <c r="W625" s="31">
        <v>0.92</v>
      </c>
      <c r="X625" s="38" t="s">
        <v>25</v>
      </c>
    </row>
    <row r="626" spans="1:24">
      <c r="A626" s="26" t="s">
        <v>15270</v>
      </c>
      <c r="B626" s="26" t="s">
        <v>15270</v>
      </c>
      <c r="C626" s="26" t="s">
        <v>15272</v>
      </c>
      <c r="D626" s="27">
        <v>36.700000000000003</v>
      </c>
      <c r="E626" s="28">
        <v>160</v>
      </c>
      <c r="F626" s="29">
        <v>3.48</v>
      </c>
      <c r="G626" s="29">
        <v>3.38</v>
      </c>
      <c r="H626" s="30">
        <v>2.7000000000000001E-3</v>
      </c>
      <c r="I626" s="31">
        <v>5.4</v>
      </c>
      <c r="J626" s="31">
        <v>5.43</v>
      </c>
      <c r="K626" s="31">
        <v>1.71</v>
      </c>
      <c r="L626" s="31">
        <v>1.84</v>
      </c>
      <c r="M626" s="28">
        <v>250</v>
      </c>
      <c r="N626" s="31">
        <v>0.41</v>
      </c>
      <c r="O626" s="31">
        <v>0.37</v>
      </c>
      <c r="P626" s="28">
        <v>869</v>
      </c>
      <c r="Q626" s="31">
        <v>1</v>
      </c>
      <c r="R626" s="31">
        <v>0.5</v>
      </c>
      <c r="S626" s="28">
        <v>354</v>
      </c>
      <c r="T626" s="31">
        <v>0.5</v>
      </c>
      <c r="U626" s="31">
        <v>0.41</v>
      </c>
      <c r="V626" s="28">
        <v>707</v>
      </c>
      <c r="W626" s="31">
        <v>0.41</v>
      </c>
      <c r="X626" s="38" t="s">
        <v>15650</v>
      </c>
    </row>
    <row r="627" spans="1:24">
      <c r="A627" s="26" t="s">
        <v>15272</v>
      </c>
      <c r="B627" s="26" t="s">
        <v>15272</v>
      </c>
      <c r="C627" s="26" t="s">
        <v>15273</v>
      </c>
      <c r="D627" s="27">
        <v>37.299999999999997</v>
      </c>
      <c r="E627" s="28">
        <v>160</v>
      </c>
      <c r="F627" s="29">
        <v>3.31</v>
      </c>
      <c r="G627" s="29">
        <v>3.34</v>
      </c>
      <c r="H627" s="30">
        <v>-8.0000000000000004E-4</v>
      </c>
      <c r="I627" s="31">
        <v>5.43</v>
      </c>
      <c r="J627" s="31">
        <v>5.4</v>
      </c>
      <c r="K627" s="31">
        <v>1.91</v>
      </c>
      <c r="L627" s="31">
        <v>1.85</v>
      </c>
      <c r="M627" s="28">
        <v>250</v>
      </c>
      <c r="N627" s="31">
        <v>1</v>
      </c>
      <c r="O627" s="31">
        <v>0.14000000000000001</v>
      </c>
      <c r="P627" s="28">
        <v>869</v>
      </c>
      <c r="Q627" s="31">
        <v>1</v>
      </c>
      <c r="R627" s="31">
        <v>0.5</v>
      </c>
      <c r="S627" s="28">
        <v>0</v>
      </c>
      <c r="T627" s="31">
        <v>0.5</v>
      </c>
      <c r="U627" s="31">
        <v>0</v>
      </c>
      <c r="V627" s="28">
        <v>0</v>
      </c>
      <c r="W627" s="31">
        <v>0</v>
      </c>
      <c r="X627" s="38" t="s">
        <v>15651</v>
      </c>
    </row>
    <row r="628" spans="1:24">
      <c r="A628" s="26" t="s">
        <v>15273</v>
      </c>
      <c r="B628" s="26" t="s">
        <v>15273</v>
      </c>
      <c r="C628" s="26" t="s">
        <v>15267</v>
      </c>
      <c r="D628" s="27">
        <v>22.3</v>
      </c>
      <c r="E628" s="28">
        <v>300</v>
      </c>
      <c r="F628" s="29">
        <v>2.96</v>
      </c>
      <c r="G628" s="29">
        <v>2.79</v>
      </c>
      <c r="H628" s="30">
        <v>7.6E-3</v>
      </c>
      <c r="I628" s="31">
        <v>5.4</v>
      </c>
      <c r="J628" s="31">
        <v>5.46</v>
      </c>
      <c r="K628" s="31">
        <v>2.08</v>
      </c>
      <c r="L628" s="31">
        <v>2.31</v>
      </c>
      <c r="M628" s="28">
        <v>250</v>
      </c>
      <c r="N628" s="31">
        <v>0.14000000000000001</v>
      </c>
      <c r="O628" s="31">
        <v>0.5</v>
      </c>
      <c r="P628" s="28">
        <v>869</v>
      </c>
      <c r="Q628" s="31">
        <v>0.25</v>
      </c>
      <c r="R628" s="31">
        <v>0.73</v>
      </c>
      <c r="S628" s="28">
        <v>3161</v>
      </c>
      <c r="T628" s="31">
        <v>0.5</v>
      </c>
      <c r="U628" s="31">
        <v>1.04</v>
      </c>
      <c r="V628" s="28">
        <v>6322</v>
      </c>
      <c r="W628" s="31">
        <v>1.04</v>
      </c>
      <c r="X628" s="38" t="s">
        <v>25</v>
      </c>
    </row>
    <row r="629" spans="1:24">
      <c r="A629" s="26" t="s">
        <v>15267</v>
      </c>
      <c r="B629" s="26" t="s">
        <v>15267</v>
      </c>
      <c r="C629" s="26" t="s">
        <v>15274</v>
      </c>
      <c r="D629" s="27">
        <v>45.5</v>
      </c>
      <c r="E629" s="28">
        <v>400</v>
      </c>
      <c r="F629" s="29">
        <v>2.65</v>
      </c>
      <c r="G629" s="29">
        <v>2.59</v>
      </c>
      <c r="H629" s="30">
        <v>1.2999999999999999E-3</v>
      </c>
      <c r="I629" s="31">
        <v>5.46</v>
      </c>
      <c r="J629" s="31">
        <v>5.46</v>
      </c>
      <c r="K629" s="31">
        <v>2.35</v>
      </c>
      <c r="L629" s="31">
        <v>2.41</v>
      </c>
      <c r="M629" s="28">
        <v>328</v>
      </c>
      <c r="N629" s="31">
        <v>0.16</v>
      </c>
      <c r="O629" s="31">
        <v>0.28000000000000003</v>
      </c>
      <c r="P629" s="28">
        <v>1119</v>
      </c>
      <c r="Q629" s="31">
        <v>0.3</v>
      </c>
      <c r="R629" s="31">
        <v>0.41</v>
      </c>
      <c r="S629" s="28">
        <v>2831</v>
      </c>
      <c r="T629" s="31">
        <v>0.5</v>
      </c>
      <c r="U629" s="31">
        <v>0.52</v>
      </c>
      <c r="V629" s="28">
        <v>5663</v>
      </c>
      <c r="W629" s="31">
        <v>0.52</v>
      </c>
      <c r="X629" s="38" t="s">
        <v>25</v>
      </c>
    </row>
    <row r="630" spans="1:24">
      <c r="A630" s="26" t="s">
        <v>15275</v>
      </c>
      <c r="B630" s="26" t="s">
        <v>15275</v>
      </c>
      <c r="C630" s="26" t="s">
        <v>15276</v>
      </c>
      <c r="D630" s="27">
        <v>46.8</v>
      </c>
      <c r="E630" s="28">
        <v>160</v>
      </c>
      <c r="F630" s="29">
        <v>3.44</v>
      </c>
      <c r="G630" s="29">
        <v>3.42</v>
      </c>
      <c r="H630" s="30">
        <v>4.0000000000000002E-4</v>
      </c>
      <c r="I630" s="31">
        <v>5.46</v>
      </c>
      <c r="J630" s="31">
        <v>5.42</v>
      </c>
      <c r="K630" s="31">
        <v>1.81</v>
      </c>
      <c r="L630" s="31">
        <v>1.79</v>
      </c>
      <c r="M630" s="28">
        <v>77</v>
      </c>
      <c r="N630" s="31">
        <v>0.36</v>
      </c>
      <c r="O630" s="31">
        <v>0.14000000000000001</v>
      </c>
      <c r="P630" s="28">
        <v>285</v>
      </c>
      <c r="Q630" s="31">
        <v>0.84</v>
      </c>
      <c r="R630" s="31">
        <v>0.18</v>
      </c>
      <c r="S630" s="28">
        <v>140</v>
      </c>
      <c r="T630" s="31">
        <v>0.5</v>
      </c>
      <c r="U630" s="31">
        <v>0.16</v>
      </c>
      <c r="V630" s="28">
        <v>280</v>
      </c>
      <c r="W630" s="31">
        <v>0.16</v>
      </c>
      <c r="X630" s="38" t="s">
        <v>15650</v>
      </c>
    </row>
    <row r="631" spans="1:24">
      <c r="A631" s="26" t="s">
        <v>15276</v>
      </c>
      <c r="B631" s="26" t="s">
        <v>15276</v>
      </c>
      <c r="C631" s="26" t="s">
        <v>15274</v>
      </c>
      <c r="D631" s="27">
        <v>23.7</v>
      </c>
      <c r="E631" s="28">
        <v>160</v>
      </c>
      <c r="F631" s="29">
        <v>3.4</v>
      </c>
      <c r="G631" s="29">
        <v>2.64</v>
      </c>
      <c r="H631" s="30">
        <v>3.2099999999999997E-2</v>
      </c>
      <c r="I631" s="31">
        <v>5.42</v>
      </c>
      <c r="J631" s="31">
        <v>5.46</v>
      </c>
      <c r="K631" s="31">
        <v>1.81</v>
      </c>
      <c r="L631" s="31">
        <v>2.61</v>
      </c>
      <c r="M631" s="28">
        <v>77</v>
      </c>
      <c r="N631" s="31">
        <v>0.12</v>
      </c>
      <c r="O631" s="31">
        <v>0.64</v>
      </c>
      <c r="P631" s="28">
        <v>285</v>
      </c>
      <c r="Q631" s="31">
        <v>0.23</v>
      </c>
      <c r="R631" s="31">
        <v>0.94</v>
      </c>
      <c r="S631" s="28">
        <v>1213</v>
      </c>
      <c r="T631" s="31">
        <v>0.5</v>
      </c>
      <c r="U631" s="31">
        <v>1.4</v>
      </c>
      <c r="V631" s="28">
        <v>2426</v>
      </c>
      <c r="W631" s="31">
        <v>1.4</v>
      </c>
      <c r="X631" s="38" t="s">
        <v>25</v>
      </c>
    </row>
    <row r="632" spans="1:24">
      <c r="A632" s="26" t="s">
        <v>15274</v>
      </c>
      <c r="B632" s="26" t="s">
        <v>15274</v>
      </c>
      <c r="C632" s="26" t="s">
        <v>15281</v>
      </c>
      <c r="D632" s="27">
        <v>42.4</v>
      </c>
      <c r="E632" s="28">
        <v>400</v>
      </c>
      <c r="F632" s="29">
        <v>2.58</v>
      </c>
      <c r="G632" s="29">
        <v>2.4300000000000002</v>
      </c>
      <c r="H632" s="30">
        <v>3.5000000000000001E-3</v>
      </c>
      <c r="I632" s="31">
        <v>5.46</v>
      </c>
      <c r="J632" s="31">
        <v>5.43</v>
      </c>
      <c r="K632" s="31">
        <v>2.42</v>
      </c>
      <c r="L632" s="31">
        <v>2.54</v>
      </c>
      <c r="M632" s="28">
        <v>413</v>
      </c>
      <c r="N632" s="31">
        <v>0.14000000000000001</v>
      </c>
      <c r="O632" s="31">
        <v>0.43</v>
      </c>
      <c r="P632" s="28">
        <v>1385</v>
      </c>
      <c r="Q632" s="31">
        <v>0.26</v>
      </c>
      <c r="R632" s="31">
        <v>0.61</v>
      </c>
      <c r="S632" s="28">
        <v>4638</v>
      </c>
      <c r="T632" s="31">
        <v>0.5</v>
      </c>
      <c r="U632" s="31">
        <v>0.85</v>
      </c>
      <c r="V632" s="28">
        <v>9275</v>
      </c>
      <c r="W632" s="31">
        <v>0.85</v>
      </c>
      <c r="X632" s="38" t="s">
        <v>25</v>
      </c>
    </row>
    <row r="633" spans="1:24">
      <c r="A633" s="26" t="s">
        <v>15277</v>
      </c>
      <c r="B633" s="26" t="s">
        <v>15277</v>
      </c>
      <c r="C633" s="26" t="s">
        <v>15278</v>
      </c>
      <c r="D633" s="27">
        <v>25</v>
      </c>
      <c r="E633" s="28">
        <v>160</v>
      </c>
      <c r="F633" s="29">
        <v>3.6</v>
      </c>
      <c r="G633" s="29">
        <v>3.58</v>
      </c>
      <c r="H633" s="30">
        <v>8.0000000000000004E-4</v>
      </c>
      <c r="I633" s="31">
        <v>5.6</v>
      </c>
      <c r="J633" s="31">
        <v>5.67</v>
      </c>
      <c r="K633" s="31">
        <v>1.79</v>
      </c>
      <c r="L633" s="31">
        <v>1.88</v>
      </c>
      <c r="M633" s="28">
        <v>100</v>
      </c>
      <c r="N633" s="31">
        <v>0.35</v>
      </c>
      <c r="O633" s="31">
        <v>0.19</v>
      </c>
      <c r="P633" s="28">
        <v>366</v>
      </c>
      <c r="Q633" s="31">
        <v>0.78</v>
      </c>
      <c r="R633" s="31">
        <v>0.25</v>
      </c>
      <c r="S633" s="28">
        <v>192</v>
      </c>
      <c r="T633" s="31">
        <v>0.5</v>
      </c>
      <c r="U633" s="31">
        <v>0.22</v>
      </c>
      <c r="V633" s="28">
        <v>383</v>
      </c>
      <c r="W633" s="31">
        <v>0.22</v>
      </c>
      <c r="X633" s="38" t="s">
        <v>15650</v>
      </c>
    </row>
    <row r="634" spans="1:24">
      <c r="A634" s="26" t="s">
        <v>15278</v>
      </c>
      <c r="B634" s="26" t="s">
        <v>15278</v>
      </c>
      <c r="C634" s="26" t="s">
        <v>15279</v>
      </c>
      <c r="D634" s="27">
        <v>21.7</v>
      </c>
      <c r="E634" s="28">
        <v>300</v>
      </c>
      <c r="F634" s="29">
        <v>3.24</v>
      </c>
      <c r="G634" s="29">
        <v>3.13</v>
      </c>
      <c r="H634" s="30">
        <v>5.1000000000000004E-3</v>
      </c>
      <c r="I634" s="31">
        <v>5.67</v>
      </c>
      <c r="J634" s="31">
        <v>5.63</v>
      </c>
      <c r="K634" s="31">
        <v>2.0699999999999998</v>
      </c>
      <c r="L634" s="31">
        <v>2.14</v>
      </c>
      <c r="M634" s="28">
        <v>100</v>
      </c>
      <c r="N634" s="31">
        <v>0.1</v>
      </c>
      <c r="O634" s="31">
        <v>0.33</v>
      </c>
      <c r="P634" s="28">
        <v>366</v>
      </c>
      <c r="Q634" s="31">
        <v>0.18</v>
      </c>
      <c r="R634" s="31">
        <v>0.49</v>
      </c>
      <c r="S634" s="28">
        <v>2578</v>
      </c>
      <c r="T634" s="31">
        <v>0.5</v>
      </c>
      <c r="U634" s="31">
        <v>0.84</v>
      </c>
      <c r="V634" s="28">
        <v>5155</v>
      </c>
      <c r="W634" s="31">
        <v>0.84</v>
      </c>
      <c r="X634" s="38" t="s">
        <v>25</v>
      </c>
    </row>
    <row r="635" spans="1:24">
      <c r="A635" s="26" t="s">
        <v>15279</v>
      </c>
      <c r="B635" s="26" t="s">
        <v>15279</v>
      </c>
      <c r="C635" s="26" t="s">
        <v>15280</v>
      </c>
      <c r="D635" s="27">
        <v>47.5</v>
      </c>
      <c r="E635" s="28">
        <v>300</v>
      </c>
      <c r="F635" s="29">
        <v>3.13</v>
      </c>
      <c r="G635" s="29">
        <v>2.87</v>
      </c>
      <c r="H635" s="30">
        <v>5.4999999999999997E-3</v>
      </c>
      <c r="I635" s="31">
        <v>5.63</v>
      </c>
      <c r="J635" s="31">
        <v>5.6</v>
      </c>
      <c r="K635" s="31">
        <v>2.14</v>
      </c>
      <c r="L635" s="31">
        <v>2.37</v>
      </c>
      <c r="M635" s="28">
        <v>100</v>
      </c>
      <c r="N635" s="31">
        <v>0.09</v>
      </c>
      <c r="O635" s="31">
        <v>0.34</v>
      </c>
      <c r="P635" s="28">
        <v>366</v>
      </c>
      <c r="Q635" s="31">
        <v>0.18</v>
      </c>
      <c r="R635" s="31">
        <v>0.5</v>
      </c>
      <c r="S635" s="28">
        <v>2679</v>
      </c>
      <c r="T635" s="31">
        <v>0.5</v>
      </c>
      <c r="U635" s="31">
        <v>0.88</v>
      </c>
      <c r="V635" s="28">
        <v>5357</v>
      </c>
      <c r="W635" s="31">
        <v>0.88</v>
      </c>
      <c r="X635" s="38" t="s">
        <v>25</v>
      </c>
    </row>
    <row r="636" spans="1:24">
      <c r="A636" s="26" t="s">
        <v>15280</v>
      </c>
      <c r="B636" s="26" t="s">
        <v>15280</v>
      </c>
      <c r="C636" s="26" t="s">
        <v>15281</v>
      </c>
      <c r="D636" s="27">
        <v>24</v>
      </c>
      <c r="E636" s="28">
        <v>300</v>
      </c>
      <c r="F636" s="29">
        <v>2.87</v>
      </c>
      <c r="G636" s="29">
        <v>2.69</v>
      </c>
      <c r="H636" s="30">
        <v>7.4999999999999997E-3</v>
      </c>
      <c r="I636" s="31">
        <v>5.6</v>
      </c>
      <c r="J636" s="31">
        <v>5.43</v>
      </c>
      <c r="K636" s="31">
        <v>2.37</v>
      </c>
      <c r="L636" s="31">
        <v>2.38</v>
      </c>
      <c r="M636" s="28">
        <v>100</v>
      </c>
      <c r="N636" s="31">
        <v>0.09</v>
      </c>
      <c r="O636" s="31">
        <v>0.38</v>
      </c>
      <c r="P636" s="28">
        <v>366</v>
      </c>
      <c r="Q636" s="31">
        <v>0.16</v>
      </c>
      <c r="R636" s="31">
        <v>0.56000000000000005</v>
      </c>
      <c r="S636" s="28">
        <v>3135</v>
      </c>
      <c r="T636" s="31">
        <v>0.5</v>
      </c>
      <c r="U636" s="31">
        <v>1.03</v>
      </c>
      <c r="V636" s="28">
        <v>6271</v>
      </c>
      <c r="W636" s="31">
        <v>1.03</v>
      </c>
      <c r="X636" s="38" t="s">
        <v>25</v>
      </c>
    </row>
    <row r="637" spans="1:24">
      <c r="A637" s="26" t="s">
        <v>15281</v>
      </c>
      <c r="B637" s="26" t="s">
        <v>15281</v>
      </c>
      <c r="C637" s="26" t="s">
        <v>15282</v>
      </c>
      <c r="D637" s="27">
        <v>46.6</v>
      </c>
      <c r="E637" s="28">
        <v>400</v>
      </c>
      <c r="F637" s="29">
        <v>1.1499999999999999</v>
      </c>
      <c r="G637" s="29">
        <v>1</v>
      </c>
      <c r="H637" s="30">
        <v>3.2000000000000002E-3</v>
      </c>
      <c r="I637" s="31">
        <v>5.43</v>
      </c>
      <c r="J637" s="31">
        <v>6.06</v>
      </c>
      <c r="K637" s="31">
        <v>3.82</v>
      </c>
      <c r="L637" s="31">
        <v>4.5999999999999996</v>
      </c>
      <c r="M637" s="28">
        <v>524</v>
      </c>
      <c r="N637" s="31">
        <v>0.17</v>
      </c>
      <c r="O637" s="31">
        <v>0.45</v>
      </c>
      <c r="P637" s="28">
        <v>1724</v>
      </c>
      <c r="Q637" s="31">
        <v>0.3</v>
      </c>
      <c r="R637" s="31">
        <v>0.63</v>
      </c>
      <c r="S637" s="28">
        <v>4424</v>
      </c>
      <c r="T637" s="31">
        <v>0.5</v>
      </c>
      <c r="U637" s="31">
        <v>0.81</v>
      </c>
      <c r="V637" s="28">
        <v>8847</v>
      </c>
      <c r="W637" s="31">
        <v>0.81</v>
      </c>
      <c r="X637" s="38" t="s">
        <v>25</v>
      </c>
    </row>
    <row r="638" spans="1:24">
      <c r="A638" s="26" t="s">
        <v>15283</v>
      </c>
      <c r="B638" s="26" t="s">
        <v>15283</v>
      </c>
      <c r="C638" s="26" t="s">
        <v>15284</v>
      </c>
      <c r="D638" s="27">
        <v>22.3</v>
      </c>
      <c r="E638" s="28">
        <v>160</v>
      </c>
      <c r="F638" s="29">
        <v>4.01</v>
      </c>
      <c r="G638" s="29">
        <v>3.72</v>
      </c>
      <c r="H638" s="30">
        <v>1.2999999999999999E-2</v>
      </c>
      <c r="I638" s="31">
        <v>5.83</v>
      </c>
      <c r="J638" s="31">
        <v>5.73</v>
      </c>
      <c r="K638" s="31">
        <v>1.61</v>
      </c>
      <c r="L638" s="31">
        <v>1.8</v>
      </c>
      <c r="M638" s="28">
        <v>108</v>
      </c>
      <c r="N638" s="31">
        <v>0.18</v>
      </c>
      <c r="O638" s="31">
        <v>0.51</v>
      </c>
      <c r="P638" s="28">
        <v>394</v>
      </c>
      <c r="Q638" s="31">
        <v>0.34</v>
      </c>
      <c r="R638" s="31">
        <v>0.74</v>
      </c>
      <c r="S638" s="28">
        <v>772</v>
      </c>
      <c r="T638" s="31">
        <v>0.5</v>
      </c>
      <c r="U638" s="31">
        <v>0.89</v>
      </c>
      <c r="V638" s="28">
        <v>1545</v>
      </c>
      <c r="W638" s="31">
        <v>0.89</v>
      </c>
      <c r="X638" s="38" t="s">
        <v>25</v>
      </c>
    </row>
    <row r="639" spans="1:24">
      <c r="A639" s="26" t="s">
        <v>15285</v>
      </c>
      <c r="B639" s="26" t="s">
        <v>15285</v>
      </c>
      <c r="C639" s="26" t="s">
        <v>15284</v>
      </c>
      <c r="D639" s="27">
        <v>18.100000000000001</v>
      </c>
      <c r="E639" s="28">
        <v>160</v>
      </c>
      <c r="F639" s="29">
        <v>3.82</v>
      </c>
      <c r="G639" s="29">
        <v>3.82</v>
      </c>
      <c r="H639" s="30">
        <v>0</v>
      </c>
      <c r="I639" s="31">
        <v>5.63</v>
      </c>
      <c r="J639" s="31">
        <v>5.73</v>
      </c>
      <c r="K639" s="31">
        <v>1.6</v>
      </c>
      <c r="L639" s="31">
        <v>1.7</v>
      </c>
      <c r="M639" s="28">
        <v>91</v>
      </c>
      <c r="N639" s="31">
        <v>1</v>
      </c>
      <c r="O639" s="31">
        <v>0.05</v>
      </c>
      <c r="P639" s="28">
        <v>334</v>
      </c>
      <c r="Q639" s="31">
        <v>1</v>
      </c>
      <c r="R639" s="31">
        <v>0.19</v>
      </c>
      <c r="S639" s="28">
        <v>0</v>
      </c>
      <c r="T639" s="31">
        <v>0.5</v>
      </c>
      <c r="U639" s="31">
        <v>0</v>
      </c>
      <c r="V639" s="28">
        <v>0</v>
      </c>
      <c r="W639" s="31">
        <v>0</v>
      </c>
      <c r="X639" s="38" t="s">
        <v>15652</v>
      </c>
    </row>
    <row r="640" spans="1:24">
      <c r="A640" s="26" t="s">
        <v>15284</v>
      </c>
      <c r="B640" s="26" t="s">
        <v>15284</v>
      </c>
      <c r="C640" s="26" t="s">
        <v>15286</v>
      </c>
      <c r="D640" s="27">
        <v>22.2</v>
      </c>
      <c r="E640" s="28">
        <v>160</v>
      </c>
      <c r="F640" s="29">
        <v>3.74</v>
      </c>
      <c r="G640" s="29">
        <v>3.31</v>
      </c>
      <c r="H640" s="30">
        <v>1.9400000000000001E-2</v>
      </c>
      <c r="I640" s="31">
        <v>5.73</v>
      </c>
      <c r="J640" s="31">
        <v>5.64</v>
      </c>
      <c r="K640" s="31">
        <v>1.78</v>
      </c>
      <c r="L640" s="31">
        <v>2.12</v>
      </c>
      <c r="M640" s="28">
        <v>199</v>
      </c>
      <c r="N640" s="31">
        <v>0.22</v>
      </c>
      <c r="O640" s="31">
        <v>0.7</v>
      </c>
      <c r="P640" s="28">
        <v>702</v>
      </c>
      <c r="Q640" s="31">
        <v>0.42</v>
      </c>
      <c r="R640" s="31">
        <v>1.01</v>
      </c>
      <c r="S640" s="28">
        <v>943</v>
      </c>
      <c r="T640" s="31">
        <v>0.5</v>
      </c>
      <c r="U640" s="31">
        <v>1.0900000000000001</v>
      </c>
      <c r="V640" s="28">
        <v>1885</v>
      </c>
      <c r="W640" s="31">
        <v>1.0900000000000001</v>
      </c>
      <c r="X640" s="38" t="s">
        <v>25</v>
      </c>
    </row>
    <row r="641" spans="1:24">
      <c r="A641" s="26" t="s">
        <v>15286</v>
      </c>
      <c r="B641" s="26" t="s">
        <v>15286</v>
      </c>
      <c r="C641" s="26" t="s">
        <v>15287</v>
      </c>
      <c r="D641" s="27">
        <v>16.7</v>
      </c>
      <c r="E641" s="28">
        <v>160</v>
      </c>
      <c r="F641" s="29">
        <v>3.39</v>
      </c>
      <c r="G641" s="29">
        <v>3.16</v>
      </c>
      <c r="H641" s="30">
        <v>1.38E-2</v>
      </c>
      <c r="I641" s="31">
        <v>5.64</v>
      </c>
      <c r="J641" s="31">
        <v>5.52</v>
      </c>
      <c r="K641" s="31">
        <v>2.04</v>
      </c>
      <c r="L641" s="31">
        <v>2.15</v>
      </c>
      <c r="M641" s="28">
        <v>210</v>
      </c>
      <c r="N641" s="31">
        <v>0.25</v>
      </c>
      <c r="O641" s="31">
        <v>0.63</v>
      </c>
      <c r="P641" s="28">
        <v>740</v>
      </c>
      <c r="Q641" s="31">
        <v>0.48</v>
      </c>
      <c r="R641" s="31">
        <v>0.9</v>
      </c>
      <c r="S641" s="28">
        <v>795</v>
      </c>
      <c r="T641" s="31">
        <v>0.5</v>
      </c>
      <c r="U641" s="31">
        <v>0.92</v>
      </c>
      <c r="V641" s="28">
        <v>1590</v>
      </c>
      <c r="W641" s="31">
        <v>0.92</v>
      </c>
      <c r="X641" s="38" t="s">
        <v>25</v>
      </c>
    </row>
    <row r="642" spans="1:24">
      <c r="A642" s="26" t="s">
        <v>15287</v>
      </c>
      <c r="B642" s="26" t="s">
        <v>15287</v>
      </c>
      <c r="C642" s="26" t="s">
        <v>15339</v>
      </c>
      <c r="D642" s="27">
        <v>24.5</v>
      </c>
      <c r="E642" s="28">
        <v>160</v>
      </c>
      <c r="F642" s="29">
        <v>3.18</v>
      </c>
      <c r="G642" s="29">
        <v>2.59</v>
      </c>
      <c r="H642" s="30">
        <v>2.41E-2</v>
      </c>
      <c r="I642" s="31">
        <v>5.52</v>
      </c>
      <c r="J642" s="31">
        <v>5.69</v>
      </c>
      <c r="K642" s="31">
        <v>2.13</v>
      </c>
      <c r="L642" s="31">
        <v>2.89</v>
      </c>
      <c r="M642" s="28">
        <v>210</v>
      </c>
      <c r="N642" s="31">
        <v>0.21</v>
      </c>
      <c r="O642" s="31">
        <v>0.77</v>
      </c>
      <c r="P642" s="28">
        <v>740</v>
      </c>
      <c r="Q642" s="31">
        <v>0.41</v>
      </c>
      <c r="R642" s="31">
        <v>1.1000000000000001</v>
      </c>
      <c r="S642" s="28">
        <v>1051</v>
      </c>
      <c r="T642" s="31">
        <v>0.5</v>
      </c>
      <c r="U642" s="31">
        <v>1.21</v>
      </c>
      <c r="V642" s="28">
        <v>2102</v>
      </c>
      <c r="W642" s="31">
        <v>1.21</v>
      </c>
      <c r="X642" s="38" t="s">
        <v>25</v>
      </c>
    </row>
    <row r="643" spans="1:24">
      <c r="A643" s="26" t="s">
        <v>15288</v>
      </c>
      <c r="B643" s="26" t="s">
        <v>15288</v>
      </c>
      <c r="C643" s="26" t="s">
        <v>15289</v>
      </c>
      <c r="D643" s="27">
        <v>45.6</v>
      </c>
      <c r="E643" s="28">
        <v>300</v>
      </c>
      <c r="F643" s="29">
        <v>4.4000000000000004</v>
      </c>
      <c r="G643" s="29">
        <v>4.3</v>
      </c>
      <c r="H643" s="30">
        <v>2.2000000000000001E-3</v>
      </c>
      <c r="I643" s="31">
        <v>5.78</v>
      </c>
      <c r="J643" s="31">
        <v>5.86</v>
      </c>
      <c r="K643" s="31">
        <v>1.02</v>
      </c>
      <c r="L643" s="31">
        <v>1.2</v>
      </c>
      <c r="M643" s="28">
        <v>179</v>
      </c>
      <c r="N643" s="31">
        <v>0.16</v>
      </c>
      <c r="O643" s="31">
        <v>0.28999999999999998</v>
      </c>
      <c r="P643" s="28">
        <v>637</v>
      </c>
      <c r="Q643" s="31">
        <v>0.28999999999999998</v>
      </c>
      <c r="R643" s="31">
        <v>0.43</v>
      </c>
      <c r="S643" s="28">
        <v>1695</v>
      </c>
      <c r="T643" s="31">
        <v>0.5</v>
      </c>
      <c r="U643" s="31">
        <v>0.56000000000000005</v>
      </c>
      <c r="V643" s="28">
        <v>3391</v>
      </c>
      <c r="W643" s="31">
        <v>0.56000000000000005</v>
      </c>
      <c r="X643" s="38" t="s">
        <v>25</v>
      </c>
    </row>
    <row r="644" spans="1:24">
      <c r="A644" s="26" t="s">
        <v>15290</v>
      </c>
      <c r="B644" s="26" t="s">
        <v>15290</v>
      </c>
      <c r="C644" s="26" t="s">
        <v>15289</v>
      </c>
      <c r="D644" s="27">
        <v>20.9</v>
      </c>
      <c r="E644" s="28">
        <v>300</v>
      </c>
      <c r="F644" s="29">
        <v>4.4000000000000004</v>
      </c>
      <c r="G644" s="29">
        <v>4.3</v>
      </c>
      <c r="H644" s="30">
        <v>4.7999999999999996E-3</v>
      </c>
      <c r="I644" s="31">
        <v>5.92</v>
      </c>
      <c r="J644" s="31">
        <v>5.86</v>
      </c>
      <c r="K644" s="31">
        <v>1.1599999999999999</v>
      </c>
      <c r="L644" s="31">
        <v>1.2</v>
      </c>
      <c r="M644" s="28">
        <v>28</v>
      </c>
      <c r="N644" s="31">
        <v>0.05</v>
      </c>
      <c r="O644" s="31">
        <v>0.22</v>
      </c>
      <c r="P644" s="28">
        <v>106</v>
      </c>
      <c r="Q644" s="31">
        <v>0.1</v>
      </c>
      <c r="R644" s="31">
        <v>0.33</v>
      </c>
      <c r="S644" s="28">
        <v>2504</v>
      </c>
      <c r="T644" s="31">
        <v>0.5</v>
      </c>
      <c r="U644" s="31">
        <v>0.82</v>
      </c>
      <c r="V644" s="28">
        <v>5009</v>
      </c>
      <c r="W644" s="31">
        <v>0.82</v>
      </c>
      <c r="X644" s="38" t="s">
        <v>25</v>
      </c>
    </row>
    <row r="645" spans="1:24">
      <c r="A645" s="26" t="s">
        <v>15289</v>
      </c>
      <c r="B645" s="26" t="s">
        <v>15289</v>
      </c>
      <c r="C645" s="26" t="s">
        <v>15291</v>
      </c>
      <c r="D645" s="27">
        <v>59.7</v>
      </c>
      <c r="E645" s="28">
        <v>300</v>
      </c>
      <c r="F645" s="29">
        <v>4.3</v>
      </c>
      <c r="G645" s="29">
        <v>4.18</v>
      </c>
      <c r="H645" s="30">
        <v>2E-3</v>
      </c>
      <c r="I645" s="31">
        <v>5.86</v>
      </c>
      <c r="J645" s="31">
        <v>6.06</v>
      </c>
      <c r="K645" s="31">
        <v>1.2</v>
      </c>
      <c r="L645" s="31">
        <v>1.52</v>
      </c>
      <c r="M645" s="28">
        <v>229</v>
      </c>
      <c r="N645" s="31">
        <v>0.18</v>
      </c>
      <c r="O645" s="31">
        <v>0.31</v>
      </c>
      <c r="P645" s="28">
        <v>801</v>
      </c>
      <c r="Q645" s="31">
        <v>0.34</v>
      </c>
      <c r="R645" s="31">
        <v>0.44</v>
      </c>
      <c r="S645" s="28">
        <v>1623</v>
      </c>
      <c r="T645" s="31">
        <v>0.5</v>
      </c>
      <c r="U645" s="31">
        <v>0.53</v>
      </c>
      <c r="V645" s="28">
        <v>3246</v>
      </c>
      <c r="W645" s="31">
        <v>0.53</v>
      </c>
      <c r="X645" s="38" t="s">
        <v>25</v>
      </c>
    </row>
    <row r="646" spans="1:24">
      <c r="A646" s="26" t="s">
        <v>15282</v>
      </c>
      <c r="B646" s="26" t="s">
        <v>15282</v>
      </c>
      <c r="C646" s="26" t="s">
        <v>15291</v>
      </c>
      <c r="D646" s="27">
        <v>18.100000000000001</v>
      </c>
      <c r="E646" s="28">
        <v>300</v>
      </c>
      <c r="F646" s="29">
        <v>4.5</v>
      </c>
      <c r="G646" s="29">
        <v>4.32</v>
      </c>
      <c r="H646" s="30">
        <v>9.9000000000000008E-3</v>
      </c>
      <c r="I646" s="31">
        <v>6.06</v>
      </c>
      <c r="J646" s="31">
        <v>6.06</v>
      </c>
      <c r="K646" s="31">
        <v>1.2</v>
      </c>
      <c r="L646" s="31">
        <v>1.38</v>
      </c>
      <c r="M646" s="28">
        <v>554</v>
      </c>
      <c r="N646" s="31">
        <v>0.19</v>
      </c>
      <c r="O646" s="31">
        <v>0.7</v>
      </c>
      <c r="P646" s="28">
        <v>1814</v>
      </c>
      <c r="Q646" s="31">
        <v>0.34</v>
      </c>
      <c r="R646" s="31">
        <v>0.98</v>
      </c>
      <c r="S646" s="28">
        <v>3610</v>
      </c>
      <c r="T646" s="31">
        <v>0.5</v>
      </c>
      <c r="U646" s="31">
        <v>1.18</v>
      </c>
      <c r="V646" s="28">
        <v>7221</v>
      </c>
      <c r="W646" s="31">
        <v>1.18</v>
      </c>
      <c r="X646" s="38" t="s">
        <v>25</v>
      </c>
    </row>
    <row r="647" spans="1:24">
      <c r="A647" s="26" t="s">
        <v>15291</v>
      </c>
      <c r="B647" s="26" t="s">
        <v>15291</v>
      </c>
      <c r="C647" s="26" t="s">
        <v>15292</v>
      </c>
      <c r="D647" s="27">
        <v>60.6</v>
      </c>
      <c r="E647" s="28">
        <v>300</v>
      </c>
      <c r="F647" s="29">
        <v>4.18</v>
      </c>
      <c r="G647" s="29">
        <v>3.95</v>
      </c>
      <c r="H647" s="30">
        <v>3.8E-3</v>
      </c>
      <c r="I647" s="31">
        <v>6.06</v>
      </c>
      <c r="J647" s="31">
        <v>6.19</v>
      </c>
      <c r="K647" s="31">
        <v>1.52</v>
      </c>
      <c r="L647" s="31">
        <v>1.88</v>
      </c>
      <c r="M647" s="28">
        <v>803</v>
      </c>
      <c r="N647" s="31">
        <v>0.28999999999999998</v>
      </c>
      <c r="O647" s="31">
        <v>0.55000000000000004</v>
      </c>
      <c r="P647" s="28">
        <v>2538</v>
      </c>
      <c r="Q647" s="31">
        <v>0.54</v>
      </c>
      <c r="R647" s="31">
        <v>0.75</v>
      </c>
      <c r="S647" s="28">
        <v>2230</v>
      </c>
      <c r="T647" s="31">
        <v>0.5</v>
      </c>
      <c r="U647" s="31">
        <v>0.73</v>
      </c>
      <c r="V647" s="28">
        <v>4461</v>
      </c>
      <c r="W647" s="31">
        <v>0.73</v>
      </c>
      <c r="X647" s="38" t="s">
        <v>25</v>
      </c>
    </row>
    <row r="648" spans="1:24">
      <c r="A648" s="26" t="s">
        <v>15293</v>
      </c>
      <c r="B648" s="26" t="s">
        <v>15293</v>
      </c>
      <c r="C648" s="26" t="s">
        <v>15292</v>
      </c>
      <c r="D648" s="27">
        <v>39.700000000000003</v>
      </c>
      <c r="E648" s="28">
        <v>160</v>
      </c>
      <c r="F648" s="29">
        <v>4.33</v>
      </c>
      <c r="G648" s="29">
        <v>3.96</v>
      </c>
      <c r="H648" s="30">
        <v>9.2999999999999992E-3</v>
      </c>
      <c r="I648" s="31">
        <v>6.11</v>
      </c>
      <c r="J648" s="31">
        <v>6.19</v>
      </c>
      <c r="K648" s="31">
        <v>1.57</v>
      </c>
      <c r="L648" s="31">
        <v>2.02</v>
      </c>
      <c r="M648" s="28">
        <v>260</v>
      </c>
      <c r="N648" s="31">
        <v>0.3</v>
      </c>
      <c r="O648" s="31">
        <v>0.59</v>
      </c>
      <c r="P648" s="28">
        <v>902</v>
      </c>
      <c r="Q648" s="31">
        <v>0.61</v>
      </c>
      <c r="R648" s="31">
        <v>0.81</v>
      </c>
      <c r="S648" s="28">
        <v>654</v>
      </c>
      <c r="T648" s="31">
        <v>0.5</v>
      </c>
      <c r="U648" s="31">
        <v>0.75</v>
      </c>
      <c r="V648" s="28">
        <v>1308</v>
      </c>
      <c r="W648" s="31">
        <v>0.75</v>
      </c>
      <c r="X648" s="38" t="s">
        <v>25</v>
      </c>
    </row>
    <row r="649" spans="1:24">
      <c r="A649" s="26" t="s">
        <v>15292</v>
      </c>
      <c r="B649" s="26" t="s">
        <v>15292</v>
      </c>
      <c r="C649" s="26" t="s">
        <v>15294</v>
      </c>
      <c r="D649" s="27">
        <v>16.600000000000001</v>
      </c>
      <c r="E649" s="28">
        <v>300</v>
      </c>
      <c r="F649" s="29">
        <v>3.92</v>
      </c>
      <c r="G649" s="29">
        <v>3.87</v>
      </c>
      <c r="H649" s="30">
        <v>3.0000000000000001E-3</v>
      </c>
      <c r="I649" s="31">
        <v>6.19</v>
      </c>
      <c r="J649" s="31">
        <v>6.04</v>
      </c>
      <c r="K649" s="31">
        <v>1.91</v>
      </c>
      <c r="L649" s="31">
        <v>1.81</v>
      </c>
      <c r="M649" s="28">
        <v>1091</v>
      </c>
      <c r="N649" s="31">
        <v>0.36</v>
      </c>
      <c r="O649" s="31">
        <v>0.55000000000000004</v>
      </c>
      <c r="P649" s="28">
        <v>3340</v>
      </c>
      <c r="Q649" s="31">
        <v>0.7</v>
      </c>
      <c r="R649" s="31">
        <v>0.73</v>
      </c>
      <c r="S649" s="28">
        <v>1987</v>
      </c>
      <c r="T649" s="31">
        <v>0.5</v>
      </c>
      <c r="U649" s="31">
        <v>0.65</v>
      </c>
      <c r="V649" s="28">
        <v>3974</v>
      </c>
      <c r="W649" s="31">
        <v>0.65</v>
      </c>
      <c r="X649" s="38" t="s">
        <v>25</v>
      </c>
    </row>
    <row r="650" spans="1:24">
      <c r="A650" s="26" t="s">
        <v>15294</v>
      </c>
      <c r="B650" s="26" t="s">
        <v>15294</v>
      </c>
      <c r="C650" s="26" t="s">
        <v>15295</v>
      </c>
      <c r="D650" s="27">
        <v>32.700000000000003</v>
      </c>
      <c r="E650" s="28">
        <v>300</v>
      </c>
      <c r="F650" s="29">
        <v>3.87</v>
      </c>
      <c r="G650" s="29">
        <v>3.79</v>
      </c>
      <c r="H650" s="30">
        <v>2.3999999999999998E-3</v>
      </c>
      <c r="I650" s="31">
        <v>6.04</v>
      </c>
      <c r="J650" s="31">
        <v>5.77</v>
      </c>
      <c r="K650" s="31">
        <v>1.81</v>
      </c>
      <c r="L650" s="31">
        <v>1.62</v>
      </c>
      <c r="M650" s="28">
        <v>1091</v>
      </c>
      <c r="N650" s="31">
        <v>0.38</v>
      </c>
      <c r="O650" s="31">
        <v>0.52</v>
      </c>
      <c r="P650" s="28">
        <v>3340</v>
      </c>
      <c r="Q650" s="31">
        <v>0.76</v>
      </c>
      <c r="R650" s="31">
        <v>0.67</v>
      </c>
      <c r="S650" s="28">
        <v>1791</v>
      </c>
      <c r="T650" s="31">
        <v>0.5</v>
      </c>
      <c r="U650" s="31">
        <v>0.59</v>
      </c>
      <c r="V650" s="28">
        <v>3582</v>
      </c>
      <c r="W650" s="31">
        <v>0.59</v>
      </c>
      <c r="X650" s="38" t="s">
        <v>15653</v>
      </c>
    </row>
    <row r="651" spans="1:24">
      <c r="A651" s="26" t="s">
        <v>15295</v>
      </c>
      <c r="B651" s="26" t="s">
        <v>15295</v>
      </c>
      <c r="C651" s="26" t="s">
        <v>15296</v>
      </c>
      <c r="D651" s="27">
        <v>19.399999999999999</v>
      </c>
      <c r="E651" s="28">
        <v>300</v>
      </c>
      <c r="F651" s="29">
        <v>3.79</v>
      </c>
      <c r="G651" s="29">
        <v>3.73</v>
      </c>
      <c r="H651" s="30">
        <v>3.0999999999999999E-3</v>
      </c>
      <c r="I651" s="31">
        <v>5.77</v>
      </c>
      <c r="J651" s="31">
        <v>5.71</v>
      </c>
      <c r="K651" s="31">
        <v>1.62</v>
      </c>
      <c r="L651" s="31">
        <v>1.62</v>
      </c>
      <c r="M651" s="28">
        <v>1091</v>
      </c>
      <c r="N651" s="31">
        <v>0.36</v>
      </c>
      <c r="O651" s="31">
        <v>0.56000000000000005</v>
      </c>
      <c r="P651" s="28">
        <v>3340</v>
      </c>
      <c r="Q651" s="31">
        <v>0.69</v>
      </c>
      <c r="R651" s="31">
        <v>0.74</v>
      </c>
      <c r="S651" s="28">
        <v>2013</v>
      </c>
      <c r="T651" s="31">
        <v>0.5</v>
      </c>
      <c r="U651" s="31">
        <v>0.66</v>
      </c>
      <c r="V651" s="28">
        <v>4027</v>
      </c>
      <c r="W651" s="31">
        <v>0.66</v>
      </c>
      <c r="X651" s="38" t="s">
        <v>25</v>
      </c>
    </row>
    <row r="652" spans="1:24">
      <c r="A652" s="26" t="s">
        <v>15297</v>
      </c>
      <c r="B652" s="26" t="s">
        <v>15297</v>
      </c>
      <c r="C652" s="26" t="s">
        <v>15298</v>
      </c>
      <c r="D652" s="27">
        <v>36.799999999999997</v>
      </c>
      <c r="E652" s="28">
        <v>300</v>
      </c>
      <c r="F652" s="29">
        <v>4.46</v>
      </c>
      <c r="G652" s="29">
        <v>4.03</v>
      </c>
      <c r="H652" s="30">
        <v>1.17E-2</v>
      </c>
      <c r="I652" s="31">
        <v>5.69</v>
      </c>
      <c r="J652" s="31">
        <v>5.83</v>
      </c>
      <c r="K652" s="31">
        <v>0.87</v>
      </c>
      <c r="L652" s="31">
        <v>1.44</v>
      </c>
      <c r="M652" s="28">
        <v>71</v>
      </c>
      <c r="N652" s="31">
        <v>7.0000000000000007E-2</v>
      </c>
      <c r="O652" s="31">
        <v>0.4</v>
      </c>
      <c r="P652" s="28">
        <v>264</v>
      </c>
      <c r="Q652" s="31">
        <v>0.13</v>
      </c>
      <c r="R652" s="31">
        <v>0.59</v>
      </c>
      <c r="S652" s="28">
        <v>3914</v>
      </c>
      <c r="T652" s="31">
        <v>0.5</v>
      </c>
      <c r="U652" s="31">
        <v>1.28</v>
      </c>
      <c r="V652" s="28">
        <v>7827</v>
      </c>
      <c r="W652" s="31">
        <v>1.28</v>
      </c>
      <c r="X652" s="38" t="s">
        <v>25</v>
      </c>
    </row>
    <row r="653" spans="1:24">
      <c r="A653" s="26" t="s">
        <v>15299</v>
      </c>
      <c r="B653" s="26" t="s">
        <v>15299</v>
      </c>
      <c r="C653" s="26" t="s">
        <v>15298</v>
      </c>
      <c r="D653" s="27">
        <v>17.100000000000001</v>
      </c>
      <c r="E653" s="28">
        <v>160</v>
      </c>
      <c r="F653" s="29">
        <v>4.32</v>
      </c>
      <c r="G653" s="29">
        <v>4.03</v>
      </c>
      <c r="H653" s="30">
        <v>1.7000000000000001E-2</v>
      </c>
      <c r="I653" s="31">
        <v>5.73</v>
      </c>
      <c r="J653" s="31">
        <v>5.83</v>
      </c>
      <c r="K653" s="31">
        <v>1.2</v>
      </c>
      <c r="L653" s="31">
        <v>1.59</v>
      </c>
      <c r="M653" s="28">
        <v>30</v>
      </c>
      <c r="N653" s="31">
        <v>0.09</v>
      </c>
      <c r="O653" s="31">
        <v>0.38</v>
      </c>
      <c r="P653" s="28">
        <v>114</v>
      </c>
      <c r="Q653" s="31">
        <v>0.17</v>
      </c>
      <c r="R653" s="31">
        <v>0.56999999999999995</v>
      </c>
      <c r="S653" s="28">
        <v>882</v>
      </c>
      <c r="T653" s="31">
        <v>0.5</v>
      </c>
      <c r="U653" s="31">
        <v>1.02</v>
      </c>
      <c r="V653" s="28">
        <v>1764</v>
      </c>
      <c r="W653" s="31">
        <v>1.02</v>
      </c>
      <c r="X653" s="38" t="s">
        <v>25</v>
      </c>
    </row>
    <row r="654" spans="1:24">
      <c r="A654" s="26" t="s">
        <v>15300</v>
      </c>
      <c r="B654" s="26" t="s">
        <v>15300</v>
      </c>
      <c r="C654" s="26" t="s">
        <v>15298</v>
      </c>
      <c r="D654" s="27">
        <v>26.8</v>
      </c>
      <c r="E654" s="28">
        <v>300</v>
      </c>
      <c r="F654" s="29">
        <v>4.25</v>
      </c>
      <c r="G654" s="29">
        <v>4.03</v>
      </c>
      <c r="H654" s="30">
        <v>8.2000000000000007E-3</v>
      </c>
      <c r="I654" s="31">
        <v>5.66</v>
      </c>
      <c r="J654" s="31">
        <v>5.83</v>
      </c>
      <c r="K654" s="31">
        <v>1.05</v>
      </c>
      <c r="L654" s="31">
        <v>1.44</v>
      </c>
      <c r="M654" s="28">
        <v>69</v>
      </c>
      <c r="N654" s="31">
        <v>7.0000000000000007E-2</v>
      </c>
      <c r="O654" s="31">
        <v>0.35</v>
      </c>
      <c r="P654" s="28">
        <v>257</v>
      </c>
      <c r="Q654" s="31">
        <v>0.14000000000000001</v>
      </c>
      <c r="R654" s="31">
        <v>0.52</v>
      </c>
      <c r="S654" s="28">
        <v>3280</v>
      </c>
      <c r="T654" s="31">
        <v>0.5</v>
      </c>
      <c r="U654" s="31">
        <v>1.07</v>
      </c>
      <c r="V654" s="28">
        <v>6561</v>
      </c>
      <c r="W654" s="31">
        <v>1.07</v>
      </c>
      <c r="X654" s="38" t="s">
        <v>25</v>
      </c>
    </row>
    <row r="655" spans="1:24">
      <c r="A655" s="26" t="s">
        <v>15298</v>
      </c>
      <c r="B655" s="26" t="s">
        <v>15298</v>
      </c>
      <c r="C655" s="26" t="s">
        <v>15301</v>
      </c>
      <c r="D655" s="27">
        <v>61.8</v>
      </c>
      <c r="E655" s="28">
        <v>160</v>
      </c>
      <c r="F655" s="29">
        <v>4.03</v>
      </c>
      <c r="G655" s="29">
        <v>3.96</v>
      </c>
      <c r="H655" s="30">
        <v>1.1000000000000001E-3</v>
      </c>
      <c r="I655" s="31">
        <v>5.83</v>
      </c>
      <c r="J655" s="31">
        <v>5.77</v>
      </c>
      <c r="K655" s="31">
        <v>1.59</v>
      </c>
      <c r="L655" s="31">
        <v>1.6</v>
      </c>
      <c r="M655" s="28">
        <v>190</v>
      </c>
      <c r="N655" s="31">
        <v>0.45</v>
      </c>
      <c r="O655" s="31">
        <v>0.25</v>
      </c>
      <c r="P655" s="28">
        <v>672</v>
      </c>
      <c r="Q655" s="31">
        <v>1</v>
      </c>
      <c r="R655" s="31">
        <v>0.39</v>
      </c>
      <c r="S655" s="28">
        <v>228</v>
      </c>
      <c r="T655" s="31">
        <v>0.5</v>
      </c>
      <c r="U655" s="31">
        <v>0.26</v>
      </c>
      <c r="V655" s="28">
        <v>456</v>
      </c>
      <c r="W655" s="31">
        <v>0.26</v>
      </c>
      <c r="X655" s="38" t="s">
        <v>25</v>
      </c>
    </row>
    <row r="656" spans="1:24">
      <c r="A656" s="26" t="s">
        <v>15302</v>
      </c>
      <c r="B656" s="26" t="s">
        <v>15302</v>
      </c>
      <c r="C656" s="26" t="s">
        <v>15301</v>
      </c>
      <c r="D656" s="27">
        <v>15.4</v>
      </c>
      <c r="E656" s="28">
        <v>300</v>
      </c>
      <c r="F656" s="29">
        <v>4.1100000000000003</v>
      </c>
      <c r="G656" s="29">
        <v>3.94</v>
      </c>
      <c r="H656" s="30">
        <v>1.0999999999999999E-2</v>
      </c>
      <c r="I656" s="31">
        <v>5.82</v>
      </c>
      <c r="J656" s="31">
        <v>5.77</v>
      </c>
      <c r="K656" s="31">
        <v>1.35</v>
      </c>
      <c r="L656" s="31">
        <v>1.47</v>
      </c>
      <c r="M656" s="28">
        <v>30</v>
      </c>
      <c r="N656" s="31">
        <v>0.05</v>
      </c>
      <c r="O656" s="31">
        <v>0.3</v>
      </c>
      <c r="P656" s="28">
        <v>114</v>
      </c>
      <c r="Q656" s="31">
        <v>0.09</v>
      </c>
      <c r="R656" s="31">
        <v>0.45</v>
      </c>
      <c r="S656" s="28">
        <v>3804</v>
      </c>
      <c r="T656" s="31">
        <v>0.5</v>
      </c>
      <c r="U656" s="31">
        <v>1.25</v>
      </c>
      <c r="V656" s="28">
        <v>7608</v>
      </c>
      <c r="W656" s="31">
        <v>1.25</v>
      </c>
      <c r="X656" s="38" t="s">
        <v>25</v>
      </c>
    </row>
    <row r="657" spans="1:24">
      <c r="A657" s="26" t="s">
        <v>15301</v>
      </c>
      <c r="B657" s="26" t="s">
        <v>15301</v>
      </c>
      <c r="C657" s="26" t="s">
        <v>15296</v>
      </c>
      <c r="D657" s="27">
        <v>63.2</v>
      </c>
      <c r="E657" s="28">
        <v>300</v>
      </c>
      <c r="F657" s="29">
        <v>3.94</v>
      </c>
      <c r="G657" s="29">
        <v>3.73</v>
      </c>
      <c r="H657" s="30">
        <v>3.3E-3</v>
      </c>
      <c r="I657" s="31">
        <v>5.77</v>
      </c>
      <c r="J657" s="31">
        <v>5.71</v>
      </c>
      <c r="K657" s="31">
        <v>1.47</v>
      </c>
      <c r="L657" s="31">
        <v>1.62</v>
      </c>
      <c r="M657" s="28">
        <v>242</v>
      </c>
      <c r="N657" s="31">
        <v>0.16</v>
      </c>
      <c r="O657" s="31">
        <v>0.37</v>
      </c>
      <c r="P657" s="28">
        <v>843</v>
      </c>
      <c r="Q657" s="31">
        <v>0.3</v>
      </c>
      <c r="R657" s="31">
        <v>0.54</v>
      </c>
      <c r="S657" s="28">
        <v>2087</v>
      </c>
      <c r="T657" s="31">
        <v>0.5</v>
      </c>
      <c r="U657" s="31">
        <v>0.68</v>
      </c>
      <c r="V657" s="28">
        <v>4174</v>
      </c>
      <c r="W657" s="31">
        <v>0.68</v>
      </c>
      <c r="X657" s="38" t="s">
        <v>25</v>
      </c>
    </row>
    <row r="658" spans="1:24">
      <c r="A658" s="26" t="s">
        <v>15296</v>
      </c>
      <c r="B658" s="26" t="s">
        <v>15296</v>
      </c>
      <c r="C658" s="26" t="s">
        <v>15303</v>
      </c>
      <c r="D658" s="27">
        <v>57.3</v>
      </c>
      <c r="E658" s="28">
        <v>250</v>
      </c>
      <c r="F658" s="29">
        <v>3.73</v>
      </c>
      <c r="G658" s="29">
        <v>3.39</v>
      </c>
      <c r="H658" s="30">
        <v>5.8999999999999999E-3</v>
      </c>
      <c r="I658" s="31">
        <v>5.71</v>
      </c>
      <c r="J658" s="31">
        <v>5.85</v>
      </c>
      <c r="K658" s="31">
        <v>1.68</v>
      </c>
      <c r="L658" s="31">
        <v>2.15</v>
      </c>
      <c r="M658" s="28">
        <v>1349</v>
      </c>
      <c r="N658" s="31">
        <v>0.44</v>
      </c>
      <c r="O658" s="31">
        <v>0.76</v>
      </c>
      <c r="P658" s="28">
        <v>4032</v>
      </c>
      <c r="Q658" s="31">
        <v>1</v>
      </c>
      <c r="R658" s="31">
        <v>0.95</v>
      </c>
      <c r="S658" s="28">
        <v>1715</v>
      </c>
      <c r="T658" s="31">
        <v>0.5</v>
      </c>
      <c r="U658" s="31">
        <v>0.81</v>
      </c>
      <c r="V658" s="28">
        <v>3430</v>
      </c>
      <c r="W658" s="31">
        <v>0.81</v>
      </c>
      <c r="X658" s="38" t="s">
        <v>15653</v>
      </c>
    </row>
    <row r="659" spans="1:24">
      <c r="A659" s="26" t="s">
        <v>15304</v>
      </c>
      <c r="B659" s="26" t="s">
        <v>15304</v>
      </c>
      <c r="C659" s="26" t="s">
        <v>15305</v>
      </c>
      <c r="D659" s="27">
        <v>24.8</v>
      </c>
      <c r="E659" s="28">
        <v>300</v>
      </c>
      <c r="F659" s="29">
        <v>4.2</v>
      </c>
      <c r="G659" s="29">
        <v>4.09</v>
      </c>
      <c r="H659" s="30">
        <v>4.4000000000000003E-3</v>
      </c>
      <c r="I659" s="31">
        <v>5.84</v>
      </c>
      <c r="J659" s="31">
        <v>5.81</v>
      </c>
      <c r="K659" s="31">
        <v>1.28</v>
      </c>
      <c r="L659" s="31">
        <v>1.36</v>
      </c>
      <c r="M659" s="28">
        <v>100</v>
      </c>
      <c r="N659" s="31">
        <v>0.1</v>
      </c>
      <c r="O659" s="31">
        <v>0.32</v>
      </c>
      <c r="P659" s="28">
        <v>366</v>
      </c>
      <c r="Q659" s="31">
        <v>0.19</v>
      </c>
      <c r="R659" s="31">
        <v>0.47</v>
      </c>
      <c r="S659" s="28">
        <v>2411</v>
      </c>
      <c r="T659" s="31">
        <v>0.5</v>
      </c>
      <c r="U659" s="31">
        <v>0.79</v>
      </c>
      <c r="V659" s="28">
        <v>4822</v>
      </c>
      <c r="W659" s="31">
        <v>0.79</v>
      </c>
      <c r="X659" s="38" t="s">
        <v>25</v>
      </c>
    </row>
    <row r="660" spans="1:24">
      <c r="A660" s="26" t="s">
        <v>15305</v>
      </c>
      <c r="B660" s="26" t="s">
        <v>15305</v>
      </c>
      <c r="C660" s="26" t="s">
        <v>15306</v>
      </c>
      <c r="D660" s="27">
        <v>23.2</v>
      </c>
      <c r="E660" s="28">
        <v>160</v>
      </c>
      <c r="F660" s="29">
        <v>4.07</v>
      </c>
      <c r="G660" s="29">
        <v>3.91</v>
      </c>
      <c r="H660" s="30">
        <v>6.8999999999999999E-3</v>
      </c>
      <c r="I660" s="31">
        <v>5.81</v>
      </c>
      <c r="J660" s="31">
        <v>5.78</v>
      </c>
      <c r="K660" s="31">
        <v>1.53</v>
      </c>
      <c r="L660" s="31">
        <v>1.66</v>
      </c>
      <c r="M660" s="28">
        <v>228</v>
      </c>
      <c r="N660" s="31">
        <v>0.31</v>
      </c>
      <c r="O660" s="31">
        <v>0.51</v>
      </c>
      <c r="P660" s="28">
        <v>797</v>
      </c>
      <c r="Q660" s="31">
        <v>0.62</v>
      </c>
      <c r="R660" s="31">
        <v>0.7</v>
      </c>
      <c r="S660" s="28">
        <v>562</v>
      </c>
      <c r="T660" s="31">
        <v>0.5</v>
      </c>
      <c r="U660" s="31">
        <v>0.65</v>
      </c>
      <c r="V660" s="28">
        <v>1125</v>
      </c>
      <c r="W660" s="31">
        <v>0.65</v>
      </c>
      <c r="X660" s="38" t="s">
        <v>25</v>
      </c>
    </row>
    <row r="661" spans="1:24">
      <c r="A661" s="26" t="s">
        <v>15306</v>
      </c>
      <c r="B661" s="26" t="s">
        <v>15306</v>
      </c>
      <c r="C661" s="26" t="s">
        <v>15307</v>
      </c>
      <c r="D661" s="27">
        <v>41.6</v>
      </c>
      <c r="E661" s="28">
        <v>160</v>
      </c>
      <c r="F661" s="29">
        <v>3.85</v>
      </c>
      <c r="G661" s="29">
        <v>3.77</v>
      </c>
      <c r="H661" s="30">
        <v>1.9E-3</v>
      </c>
      <c r="I661" s="31">
        <v>5.78</v>
      </c>
      <c r="J661" s="31">
        <v>5.5</v>
      </c>
      <c r="K661" s="31">
        <v>1.72</v>
      </c>
      <c r="L661" s="31">
        <v>1.52</v>
      </c>
      <c r="M661" s="28">
        <v>228</v>
      </c>
      <c r="N661" s="31">
        <v>0.43</v>
      </c>
      <c r="O661" s="31">
        <v>0.32</v>
      </c>
      <c r="P661" s="28">
        <v>797</v>
      </c>
      <c r="Q661" s="31">
        <v>1</v>
      </c>
      <c r="R661" s="31">
        <v>0.46</v>
      </c>
      <c r="S661" s="28">
        <v>297</v>
      </c>
      <c r="T661" s="31">
        <v>0.5</v>
      </c>
      <c r="U661" s="31">
        <v>0.34</v>
      </c>
      <c r="V661" s="28">
        <v>594</v>
      </c>
      <c r="W661" s="31">
        <v>0.34</v>
      </c>
      <c r="X661" s="38" t="s">
        <v>15653</v>
      </c>
    </row>
    <row r="662" spans="1:24">
      <c r="A662" s="26" t="s">
        <v>15307</v>
      </c>
      <c r="B662" s="26" t="s">
        <v>15307</v>
      </c>
      <c r="C662" s="26" t="s">
        <v>15303</v>
      </c>
      <c r="D662" s="27">
        <v>22.6</v>
      </c>
      <c r="E662" s="28">
        <v>300</v>
      </c>
      <c r="F662" s="29">
        <v>3.74</v>
      </c>
      <c r="G662" s="29">
        <v>3.53</v>
      </c>
      <c r="H662" s="30">
        <v>9.2999999999999992E-3</v>
      </c>
      <c r="I662" s="31">
        <v>5.5</v>
      </c>
      <c r="J662" s="31">
        <v>5.85</v>
      </c>
      <c r="K662" s="31">
        <v>1.4</v>
      </c>
      <c r="L662" s="31">
        <v>1.96</v>
      </c>
      <c r="M662" s="28">
        <v>228</v>
      </c>
      <c r="N662" s="31">
        <v>0.12</v>
      </c>
      <c r="O662" s="31">
        <v>0.52</v>
      </c>
      <c r="P662" s="28">
        <v>797</v>
      </c>
      <c r="Q662" s="31">
        <v>0.23</v>
      </c>
      <c r="R662" s="31">
        <v>0.76</v>
      </c>
      <c r="S662" s="28">
        <v>3490</v>
      </c>
      <c r="T662" s="31">
        <v>0.5</v>
      </c>
      <c r="U662" s="31">
        <v>1.1399999999999999</v>
      </c>
      <c r="V662" s="28">
        <v>6980</v>
      </c>
      <c r="W662" s="31">
        <v>1.1399999999999999</v>
      </c>
      <c r="X662" s="38" t="s">
        <v>25</v>
      </c>
    </row>
    <row r="663" spans="1:24">
      <c r="A663" s="26" t="s">
        <v>15303</v>
      </c>
      <c r="B663" s="26" t="s">
        <v>15303</v>
      </c>
      <c r="C663" s="26" t="s">
        <v>15308</v>
      </c>
      <c r="D663" s="27">
        <v>44.7</v>
      </c>
      <c r="E663" s="28">
        <v>250</v>
      </c>
      <c r="F663" s="29">
        <v>3.38</v>
      </c>
      <c r="G663" s="29">
        <v>3.27</v>
      </c>
      <c r="H663" s="30">
        <v>2.5000000000000001E-3</v>
      </c>
      <c r="I663" s="31">
        <v>5.85</v>
      </c>
      <c r="J663" s="31">
        <v>5.6</v>
      </c>
      <c r="K663" s="31">
        <v>2.16</v>
      </c>
      <c r="L663" s="31">
        <v>2.02</v>
      </c>
      <c r="M663" s="28">
        <v>1693</v>
      </c>
      <c r="N663" s="31">
        <v>0.66</v>
      </c>
      <c r="O663" s="31">
        <v>0.56999999999999995</v>
      </c>
      <c r="P663" s="28">
        <v>4926</v>
      </c>
      <c r="Q663" s="31">
        <v>1</v>
      </c>
      <c r="R663" s="31">
        <v>1.1599999999999999</v>
      </c>
      <c r="S663" s="28">
        <v>1104</v>
      </c>
      <c r="T663" s="31">
        <v>0.5</v>
      </c>
      <c r="U663" s="31">
        <v>0.52</v>
      </c>
      <c r="V663" s="28">
        <v>2209</v>
      </c>
      <c r="W663" s="31">
        <v>0.52</v>
      </c>
      <c r="X663" s="38" t="s">
        <v>15653</v>
      </c>
    </row>
    <row r="664" spans="1:24">
      <c r="A664" s="26" t="s">
        <v>15309</v>
      </c>
      <c r="B664" s="26" t="s">
        <v>15309</v>
      </c>
      <c r="C664" s="26" t="s">
        <v>15310</v>
      </c>
      <c r="D664" s="27">
        <v>49.2</v>
      </c>
      <c r="E664" s="28">
        <v>160</v>
      </c>
      <c r="F664" s="29">
        <v>3.97</v>
      </c>
      <c r="G664" s="29">
        <v>3.69</v>
      </c>
      <c r="H664" s="30">
        <v>5.7000000000000002E-3</v>
      </c>
      <c r="I664" s="31">
        <v>5.72</v>
      </c>
      <c r="J664" s="31">
        <v>5.52</v>
      </c>
      <c r="K664" s="31">
        <v>1.54</v>
      </c>
      <c r="L664" s="31">
        <v>1.62</v>
      </c>
      <c r="M664" s="28">
        <v>69</v>
      </c>
      <c r="N664" s="31">
        <v>0.18</v>
      </c>
      <c r="O664" s="31">
        <v>0.34</v>
      </c>
      <c r="P664" s="28">
        <v>257</v>
      </c>
      <c r="Q664" s="31">
        <v>0.34</v>
      </c>
      <c r="R664" s="31">
        <v>0.49</v>
      </c>
      <c r="S664" s="28">
        <v>511</v>
      </c>
      <c r="T664" s="31">
        <v>0.5</v>
      </c>
      <c r="U664" s="31">
        <v>0.59</v>
      </c>
      <c r="V664" s="28">
        <v>1022</v>
      </c>
      <c r="W664" s="31">
        <v>0.59</v>
      </c>
      <c r="X664" s="38" t="s">
        <v>25</v>
      </c>
    </row>
    <row r="665" spans="1:24">
      <c r="A665" s="26" t="s">
        <v>15310</v>
      </c>
      <c r="B665" s="26" t="s">
        <v>15310</v>
      </c>
      <c r="C665" s="26" t="s">
        <v>15308</v>
      </c>
      <c r="D665" s="27">
        <v>20.399999999999999</v>
      </c>
      <c r="E665" s="28">
        <v>160</v>
      </c>
      <c r="F665" s="29">
        <v>3.68</v>
      </c>
      <c r="G665" s="29">
        <v>3.48</v>
      </c>
      <c r="H665" s="30">
        <v>9.7999999999999997E-3</v>
      </c>
      <c r="I665" s="31">
        <v>5.52</v>
      </c>
      <c r="J665" s="31">
        <v>5.6</v>
      </c>
      <c r="K665" s="31">
        <v>1.63</v>
      </c>
      <c r="L665" s="31">
        <v>1.91</v>
      </c>
      <c r="M665" s="28">
        <v>69</v>
      </c>
      <c r="N665" s="31">
        <v>0.15</v>
      </c>
      <c r="O665" s="31">
        <v>0.41</v>
      </c>
      <c r="P665" s="28">
        <v>257</v>
      </c>
      <c r="Q665" s="31">
        <v>0.3</v>
      </c>
      <c r="R665" s="31">
        <v>0.6</v>
      </c>
      <c r="S665" s="28">
        <v>671</v>
      </c>
      <c r="T665" s="31">
        <v>0.5</v>
      </c>
      <c r="U665" s="31">
        <v>0.77</v>
      </c>
      <c r="V665" s="28">
        <v>1341</v>
      </c>
      <c r="W665" s="31">
        <v>0.77</v>
      </c>
      <c r="X665" s="38" t="s">
        <v>25</v>
      </c>
    </row>
    <row r="666" spans="1:24">
      <c r="A666" s="26" t="s">
        <v>15308</v>
      </c>
      <c r="B666" s="26" t="s">
        <v>15308</v>
      </c>
      <c r="C666" s="26" t="s">
        <v>15311</v>
      </c>
      <c r="D666" s="27">
        <v>44.4</v>
      </c>
      <c r="E666" s="28">
        <v>250</v>
      </c>
      <c r="F666" s="29">
        <v>3.32</v>
      </c>
      <c r="G666" s="29">
        <v>3.23</v>
      </c>
      <c r="H666" s="30">
        <v>2E-3</v>
      </c>
      <c r="I666" s="31">
        <v>5.6</v>
      </c>
      <c r="J666" s="31">
        <v>5.6</v>
      </c>
      <c r="K666" s="31">
        <v>1.98</v>
      </c>
      <c r="L666" s="31">
        <v>2.06</v>
      </c>
      <c r="M666" s="28">
        <v>1773</v>
      </c>
      <c r="N666" s="31">
        <v>0.73</v>
      </c>
      <c r="O666" s="31">
        <v>0.53</v>
      </c>
      <c r="P666" s="28">
        <v>5131</v>
      </c>
      <c r="Q666" s="31">
        <v>1</v>
      </c>
      <c r="R666" s="31">
        <v>1.21</v>
      </c>
      <c r="S666" s="28">
        <v>1002</v>
      </c>
      <c r="T666" s="31">
        <v>0.5</v>
      </c>
      <c r="U666" s="31">
        <v>0.47</v>
      </c>
      <c r="V666" s="28">
        <v>2005</v>
      </c>
      <c r="W666" s="31">
        <v>0.47</v>
      </c>
      <c r="X666" s="38" t="s">
        <v>15653</v>
      </c>
    </row>
    <row r="667" spans="1:24">
      <c r="A667" s="26" t="s">
        <v>15312</v>
      </c>
      <c r="B667" s="26" t="s">
        <v>15312</v>
      </c>
      <c r="C667" s="26" t="s">
        <v>15313</v>
      </c>
      <c r="D667" s="27">
        <v>22</v>
      </c>
      <c r="E667" s="28">
        <v>160</v>
      </c>
      <c r="F667" s="29">
        <v>4.12</v>
      </c>
      <c r="G667" s="29">
        <v>3.84</v>
      </c>
      <c r="H667" s="30">
        <v>1.2699999999999999E-2</v>
      </c>
      <c r="I667" s="31">
        <v>5.81</v>
      </c>
      <c r="J667" s="31">
        <v>5.77</v>
      </c>
      <c r="K667" s="31">
        <v>1.48</v>
      </c>
      <c r="L667" s="31">
        <v>1.72</v>
      </c>
      <c r="M667" s="28">
        <v>47</v>
      </c>
      <c r="N667" s="31">
        <v>0.12</v>
      </c>
      <c r="O667" s="31">
        <v>0.4</v>
      </c>
      <c r="P667" s="28">
        <v>178</v>
      </c>
      <c r="Q667" s="31">
        <v>0.23</v>
      </c>
      <c r="R667" s="31">
        <v>0.59</v>
      </c>
      <c r="S667" s="28">
        <v>764</v>
      </c>
      <c r="T667" s="31">
        <v>0.5</v>
      </c>
      <c r="U667" s="31">
        <v>0.88</v>
      </c>
      <c r="V667" s="28">
        <v>1528</v>
      </c>
      <c r="W667" s="31">
        <v>0.88</v>
      </c>
      <c r="X667" s="38" t="s">
        <v>25</v>
      </c>
    </row>
    <row r="668" spans="1:24">
      <c r="A668" s="26" t="s">
        <v>15313</v>
      </c>
      <c r="B668" s="26" t="s">
        <v>15313</v>
      </c>
      <c r="C668" s="26" t="s">
        <v>15314</v>
      </c>
      <c r="D668" s="27">
        <v>19.100000000000001</v>
      </c>
      <c r="E668" s="28">
        <v>300</v>
      </c>
      <c r="F668" s="29">
        <v>3.63</v>
      </c>
      <c r="G668" s="29">
        <v>3.5</v>
      </c>
      <c r="H668" s="30">
        <v>6.7999999999999996E-3</v>
      </c>
      <c r="I668" s="31">
        <v>5.77</v>
      </c>
      <c r="J668" s="31">
        <v>5.7</v>
      </c>
      <c r="K668" s="31">
        <v>1.78</v>
      </c>
      <c r="L668" s="31">
        <v>1.84</v>
      </c>
      <c r="M668" s="28">
        <v>105</v>
      </c>
      <c r="N668" s="31">
        <v>0.09</v>
      </c>
      <c r="O668" s="31">
        <v>0.37</v>
      </c>
      <c r="P668" s="28">
        <v>383</v>
      </c>
      <c r="Q668" s="31">
        <v>0.17</v>
      </c>
      <c r="R668" s="31">
        <v>0.55000000000000004</v>
      </c>
      <c r="S668" s="28">
        <v>2987</v>
      </c>
      <c r="T668" s="31">
        <v>0.5</v>
      </c>
      <c r="U668" s="31">
        <v>0.98</v>
      </c>
      <c r="V668" s="28">
        <v>5974</v>
      </c>
      <c r="W668" s="31">
        <v>0.98</v>
      </c>
      <c r="X668" s="38" t="s">
        <v>25</v>
      </c>
    </row>
    <row r="669" spans="1:24">
      <c r="A669" s="26" t="s">
        <v>15314</v>
      </c>
      <c r="B669" s="26" t="s">
        <v>15314</v>
      </c>
      <c r="C669" s="26" t="s">
        <v>15315</v>
      </c>
      <c r="D669" s="27">
        <v>48.5</v>
      </c>
      <c r="E669" s="28">
        <v>300</v>
      </c>
      <c r="F669" s="29">
        <v>3.5</v>
      </c>
      <c r="G669" s="29">
        <v>3.32</v>
      </c>
      <c r="H669" s="30">
        <v>3.7000000000000002E-3</v>
      </c>
      <c r="I669" s="31">
        <v>5.7</v>
      </c>
      <c r="J669" s="31">
        <v>5.58</v>
      </c>
      <c r="K669" s="31">
        <v>1.84</v>
      </c>
      <c r="L669" s="31">
        <v>1.9</v>
      </c>
      <c r="M669" s="28">
        <v>105</v>
      </c>
      <c r="N669" s="31">
        <v>0.11</v>
      </c>
      <c r="O669" s="31">
        <v>0.3</v>
      </c>
      <c r="P669" s="28">
        <v>383</v>
      </c>
      <c r="Q669" s="31">
        <v>0.2</v>
      </c>
      <c r="R669" s="31">
        <v>0.44</v>
      </c>
      <c r="S669" s="28">
        <v>2206</v>
      </c>
      <c r="T669" s="31">
        <v>0.5</v>
      </c>
      <c r="U669" s="31">
        <v>0.72</v>
      </c>
      <c r="V669" s="28">
        <v>4411</v>
      </c>
      <c r="W669" s="31">
        <v>0.72</v>
      </c>
      <c r="X669" s="38" t="s">
        <v>25</v>
      </c>
    </row>
    <row r="670" spans="1:24">
      <c r="A670" s="26" t="s">
        <v>15315</v>
      </c>
      <c r="B670" s="26" t="s">
        <v>15315</v>
      </c>
      <c r="C670" s="26" t="s">
        <v>15311</v>
      </c>
      <c r="D670" s="27">
        <v>22</v>
      </c>
      <c r="E670" s="28">
        <v>300</v>
      </c>
      <c r="F670" s="29">
        <v>3.32</v>
      </c>
      <c r="G670" s="29">
        <v>3.23</v>
      </c>
      <c r="H670" s="30">
        <v>4.1000000000000003E-3</v>
      </c>
      <c r="I670" s="31">
        <v>5.58</v>
      </c>
      <c r="J670" s="31">
        <v>5.6</v>
      </c>
      <c r="K670" s="31">
        <v>1.9</v>
      </c>
      <c r="L670" s="31">
        <v>2.0099999999999998</v>
      </c>
      <c r="M670" s="28">
        <v>106</v>
      </c>
      <c r="N670" s="31">
        <v>0.1</v>
      </c>
      <c r="O670" s="31">
        <v>0.31</v>
      </c>
      <c r="P670" s="28">
        <v>386</v>
      </c>
      <c r="Q670" s="31">
        <v>0.2</v>
      </c>
      <c r="R670" s="31">
        <v>0.46</v>
      </c>
      <c r="S670" s="28">
        <v>2316</v>
      </c>
      <c r="T670" s="31">
        <v>0.5</v>
      </c>
      <c r="U670" s="31">
        <v>0.76</v>
      </c>
      <c r="V670" s="28">
        <v>4631</v>
      </c>
      <c r="W670" s="31">
        <v>0.76</v>
      </c>
      <c r="X670" s="38" t="s">
        <v>25</v>
      </c>
    </row>
    <row r="671" spans="1:24">
      <c r="A671" s="26" t="s">
        <v>15311</v>
      </c>
      <c r="B671" s="26" t="s">
        <v>15311</v>
      </c>
      <c r="C671" s="26" t="s">
        <v>15339</v>
      </c>
      <c r="D671" s="27">
        <v>47.2</v>
      </c>
      <c r="E671" s="28">
        <v>250</v>
      </c>
      <c r="F671" s="29">
        <v>3.23</v>
      </c>
      <c r="G671" s="29">
        <v>2.31</v>
      </c>
      <c r="H671" s="30">
        <v>1.95E-2</v>
      </c>
      <c r="I671" s="31">
        <v>5.6</v>
      </c>
      <c r="J671" s="31">
        <v>5.69</v>
      </c>
      <c r="K671" s="31">
        <v>2.06</v>
      </c>
      <c r="L671" s="31">
        <v>3.08</v>
      </c>
      <c r="M671" s="28">
        <v>1879</v>
      </c>
      <c r="N671" s="31">
        <v>0.38</v>
      </c>
      <c r="O671" s="31">
        <v>1.28</v>
      </c>
      <c r="P671" s="28">
        <v>5398</v>
      </c>
      <c r="Q671" s="31">
        <v>0.72</v>
      </c>
      <c r="R671" s="31">
        <v>1.65</v>
      </c>
      <c r="S671" s="28">
        <v>3108</v>
      </c>
      <c r="T671" s="31">
        <v>0.5</v>
      </c>
      <c r="U671" s="31">
        <v>1.47</v>
      </c>
      <c r="V671" s="28">
        <v>6217</v>
      </c>
      <c r="W671" s="31">
        <v>1.47</v>
      </c>
      <c r="X671" s="38" t="s">
        <v>25</v>
      </c>
    </row>
    <row r="672" spans="1:24">
      <c r="A672" s="26" t="s">
        <v>15316</v>
      </c>
      <c r="B672" s="26" t="s">
        <v>15316</v>
      </c>
      <c r="C672" s="26" t="s">
        <v>15317</v>
      </c>
      <c r="D672" s="27">
        <v>35</v>
      </c>
      <c r="E672" s="28">
        <v>300</v>
      </c>
      <c r="F672" s="29">
        <v>2.0670000000000002</v>
      </c>
      <c r="G672" s="29">
        <v>1.8180000000000001</v>
      </c>
      <c r="H672" s="30">
        <v>7.1000000000000004E-3</v>
      </c>
      <c r="I672" s="31">
        <v>5.3</v>
      </c>
      <c r="J672" s="31">
        <v>5.25</v>
      </c>
      <c r="K672" s="31">
        <v>2.88</v>
      </c>
      <c r="L672" s="31">
        <v>3.07</v>
      </c>
      <c r="M672" s="28">
        <v>85</v>
      </c>
      <c r="N672" s="31">
        <v>0.08</v>
      </c>
      <c r="O672" s="31">
        <v>0.36</v>
      </c>
      <c r="P672" s="28">
        <v>314</v>
      </c>
      <c r="Q672" s="31">
        <v>0.15</v>
      </c>
      <c r="R672" s="31">
        <v>0.53</v>
      </c>
      <c r="S672" s="28">
        <v>3054</v>
      </c>
      <c r="T672" s="31">
        <v>0.5</v>
      </c>
      <c r="U672" s="31">
        <v>1</v>
      </c>
      <c r="V672" s="28">
        <v>6107</v>
      </c>
      <c r="W672" s="31">
        <v>1</v>
      </c>
      <c r="X672" s="38" t="s">
        <v>24</v>
      </c>
    </row>
    <row r="673" spans="1:24">
      <c r="A673" s="26" t="s">
        <v>15318</v>
      </c>
      <c r="B673" s="26" t="s">
        <v>15318</v>
      </c>
      <c r="C673" s="26" t="s">
        <v>15317</v>
      </c>
      <c r="D673" s="27">
        <v>35</v>
      </c>
      <c r="E673" s="28">
        <v>300</v>
      </c>
      <c r="F673" s="29">
        <v>2.0670000000000002</v>
      </c>
      <c r="G673" s="29">
        <v>1.8180000000000001</v>
      </c>
      <c r="H673" s="30">
        <v>7.1000000000000004E-3</v>
      </c>
      <c r="I673" s="31">
        <v>5.38</v>
      </c>
      <c r="J673" s="31">
        <v>5.25</v>
      </c>
      <c r="K673" s="31">
        <v>2.96</v>
      </c>
      <c r="L673" s="31">
        <v>3.07</v>
      </c>
      <c r="M673" s="28">
        <v>75</v>
      </c>
      <c r="N673" s="31">
        <v>0.08</v>
      </c>
      <c r="O673" s="31">
        <v>0.34</v>
      </c>
      <c r="P673" s="28">
        <v>277</v>
      </c>
      <c r="Q673" s="31">
        <v>0.15</v>
      </c>
      <c r="R673" s="31">
        <v>0.51</v>
      </c>
      <c r="S673" s="28">
        <v>3054</v>
      </c>
      <c r="T673" s="31">
        <v>0.5</v>
      </c>
      <c r="U673" s="31">
        <v>1</v>
      </c>
      <c r="V673" s="28">
        <v>6107</v>
      </c>
      <c r="W673" s="31">
        <v>1</v>
      </c>
      <c r="X673" s="38" t="s">
        <v>24</v>
      </c>
    </row>
    <row r="674" spans="1:24">
      <c r="A674" s="26" t="s">
        <v>15317</v>
      </c>
      <c r="B674" s="26" t="s">
        <v>15317</v>
      </c>
      <c r="C674" s="26" t="s">
        <v>15319</v>
      </c>
      <c r="D674" s="27">
        <v>115</v>
      </c>
      <c r="E674" s="28">
        <v>300</v>
      </c>
      <c r="F674" s="29">
        <v>1.8180000000000001</v>
      </c>
      <c r="G674" s="29">
        <v>1.002</v>
      </c>
      <c r="H674" s="30">
        <v>7.1000000000000004E-3</v>
      </c>
      <c r="I674" s="31">
        <v>5.25</v>
      </c>
      <c r="J674" s="31">
        <v>5.49</v>
      </c>
      <c r="K674" s="31">
        <v>3.07</v>
      </c>
      <c r="L674" s="31">
        <v>4.13</v>
      </c>
      <c r="M674" s="28">
        <v>262</v>
      </c>
      <c r="N674" s="31">
        <v>0.14000000000000001</v>
      </c>
      <c r="O674" s="31">
        <v>0.5</v>
      </c>
      <c r="P674" s="28">
        <v>909</v>
      </c>
      <c r="Q674" s="31">
        <v>0.26</v>
      </c>
      <c r="R674" s="31">
        <v>0.72</v>
      </c>
      <c r="S674" s="28">
        <v>3050</v>
      </c>
      <c r="T674" s="31">
        <v>0.5</v>
      </c>
      <c r="U674" s="31">
        <v>1</v>
      </c>
      <c r="V674" s="28">
        <v>6099</v>
      </c>
      <c r="W674" s="31">
        <v>1</v>
      </c>
      <c r="X674" s="38" t="s">
        <v>24</v>
      </c>
    </row>
    <row r="675" spans="1:24">
      <c r="A675" s="26" t="s">
        <v>15320</v>
      </c>
      <c r="B675" s="26" t="s">
        <v>15320</v>
      </c>
      <c r="C675" s="26" t="s">
        <v>15319</v>
      </c>
      <c r="D675" s="27">
        <v>40</v>
      </c>
      <c r="E675" s="28">
        <v>300</v>
      </c>
      <c r="F675" s="29">
        <v>1.286</v>
      </c>
      <c r="G675" s="29">
        <v>1.002</v>
      </c>
      <c r="H675" s="30">
        <v>7.1000000000000004E-3</v>
      </c>
      <c r="I675" s="31">
        <v>5.56</v>
      </c>
      <c r="J675" s="31">
        <v>5.49</v>
      </c>
      <c r="K675" s="31">
        <v>3.92</v>
      </c>
      <c r="L675" s="31">
        <v>4.13</v>
      </c>
      <c r="M675" s="28">
        <v>77</v>
      </c>
      <c r="N675" s="31">
        <v>0.08</v>
      </c>
      <c r="O675" s="31">
        <v>0.34</v>
      </c>
      <c r="P675" s="28">
        <v>285</v>
      </c>
      <c r="Q675" s="31">
        <v>0.15</v>
      </c>
      <c r="R675" s="31">
        <v>0.51</v>
      </c>
      <c r="S675" s="28">
        <v>3051</v>
      </c>
      <c r="T675" s="31">
        <v>0.5</v>
      </c>
      <c r="U675" s="31">
        <v>1</v>
      </c>
      <c r="V675" s="28">
        <v>6101</v>
      </c>
      <c r="W675" s="31">
        <v>1</v>
      </c>
      <c r="X675" s="38" t="s">
        <v>24</v>
      </c>
    </row>
    <row r="676" spans="1:24">
      <c r="A676" s="26" t="s">
        <v>15319</v>
      </c>
      <c r="B676" s="26" t="s">
        <v>15319</v>
      </c>
      <c r="C676" s="26" t="s">
        <v>15321</v>
      </c>
      <c r="D676" s="27">
        <v>65</v>
      </c>
      <c r="E676" s="28">
        <v>300</v>
      </c>
      <c r="F676" s="29">
        <v>1.002</v>
      </c>
      <c r="G676" s="29">
        <v>0.54</v>
      </c>
      <c r="H676" s="30">
        <v>7.1000000000000004E-3</v>
      </c>
      <c r="I676" s="31">
        <v>5.49</v>
      </c>
      <c r="J676" s="31">
        <v>5.53</v>
      </c>
      <c r="K676" s="31">
        <v>4.13</v>
      </c>
      <c r="L676" s="31">
        <v>4.63</v>
      </c>
      <c r="M676" s="28">
        <v>347</v>
      </c>
      <c r="N676" s="31">
        <v>0.16</v>
      </c>
      <c r="O676" s="31">
        <v>0.54</v>
      </c>
      <c r="P676" s="28">
        <v>1180</v>
      </c>
      <c r="Q676" s="31">
        <v>0.3</v>
      </c>
      <c r="R676" s="31">
        <v>0.77</v>
      </c>
      <c r="S676" s="28">
        <v>3052</v>
      </c>
      <c r="T676" s="31">
        <v>0.5</v>
      </c>
      <c r="U676" s="31">
        <v>1</v>
      </c>
      <c r="V676" s="28">
        <v>6105</v>
      </c>
      <c r="W676" s="31">
        <v>1</v>
      </c>
      <c r="X676" s="38" t="s">
        <v>24</v>
      </c>
    </row>
    <row r="677" spans="1:24">
      <c r="A677" s="26" t="s">
        <v>15322</v>
      </c>
      <c r="B677" s="26" t="s">
        <v>15322</v>
      </c>
      <c r="C677" s="26" t="s">
        <v>15321</v>
      </c>
      <c r="D677" s="27">
        <v>140</v>
      </c>
      <c r="E677" s="28">
        <v>300</v>
      </c>
      <c r="F677" s="29">
        <v>2.0030000000000001</v>
      </c>
      <c r="G677" s="29">
        <v>1.0069999999999999</v>
      </c>
      <c r="H677" s="30">
        <v>7.1000000000000004E-3</v>
      </c>
      <c r="I677" s="31">
        <v>5.36</v>
      </c>
      <c r="J677" s="31">
        <v>5.53</v>
      </c>
      <c r="K677" s="31">
        <v>3</v>
      </c>
      <c r="L677" s="31">
        <v>4.17</v>
      </c>
      <c r="M677" s="28">
        <v>135</v>
      </c>
      <c r="N677" s="31">
        <v>0.1</v>
      </c>
      <c r="O677" s="31">
        <v>0.41</v>
      </c>
      <c r="P677" s="28">
        <v>486</v>
      </c>
      <c r="Q677" s="31">
        <v>0.19</v>
      </c>
      <c r="R677" s="31">
        <v>0.6</v>
      </c>
      <c r="S677" s="28">
        <v>3054</v>
      </c>
      <c r="T677" s="31">
        <v>0.5</v>
      </c>
      <c r="U677" s="31">
        <v>1</v>
      </c>
      <c r="V677" s="28">
        <v>6107</v>
      </c>
      <c r="W677" s="31">
        <v>1</v>
      </c>
      <c r="X677" s="38" t="s">
        <v>24</v>
      </c>
    </row>
    <row r="678" spans="1:24">
      <c r="A678" s="26" t="s">
        <v>15323</v>
      </c>
      <c r="B678" s="26" t="s">
        <v>15323</v>
      </c>
      <c r="C678" s="26" t="s">
        <v>15324</v>
      </c>
      <c r="D678" s="27">
        <v>37.1</v>
      </c>
      <c r="E678" s="28">
        <v>300</v>
      </c>
      <c r="F678" s="29">
        <v>3.59</v>
      </c>
      <c r="G678" s="29">
        <v>3.47</v>
      </c>
      <c r="H678" s="30">
        <v>3.2000000000000002E-3</v>
      </c>
      <c r="I678" s="31">
        <v>5.3</v>
      </c>
      <c r="J678" s="31">
        <v>5.33</v>
      </c>
      <c r="K678" s="31">
        <v>1.35</v>
      </c>
      <c r="L678" s="31">
        <v>1.5</v>
      </c>
      <c r="M678" s="28">
        <v>174</v>
      </c>
      <c r="N678" s="31">
        <v>0.14000000000000001</v>
      </c>
      <c r="O678" s="31">
        <v>0.33</v>
      </c>
      <c r="P678" s="28">
        <v>618</v>
      </c>
      <c r="Q678" s="31">
        <v>0.26</v>
      </c>
      <c r="R678" s="31">
        <v>0.48</v>
      </c>
      <c r="S678" s="28">
        <v>2059</v>
      </c>
      <c r="T678" s="31">
        <v>0.5</v>
      </c>
      <c r="U678" s="31">
        <v>0.67</v>
      </c>
      <c r="V678" s="28">
        <v>4118</v>
      </c>
      <c r="W678" s="31">
        <v>0.67</v>
      </c>
      <c r="X678" s="38" t="s">
        <v>25</v>
      </c>
    </row>
    <row r="679" spans="1:24">
      <c r="A679" s="26" t="s">
        <v>15324</v>
      </c>
      <c r="B679" s="26" t="s">
        <v>15324</v>
      </c>
      <c r="C679" s="26" t="s">
        <v>15325</v>
      </c>
      <c r="D679" s="27">
        <v>39.200000000000003</v>
      </c>
      <c r="E679" s="28">
        <v>300</v>
      </c>
      <c r="F679" s="29">
        <v>3.47</v>
      </c>
      <c r="G679" s="29">
        <v>3.38</v>
      </c>
      <c r="H679" s="30">
        <v>2.3E-3</v>
      </c>
      <c r="I679" s="31">
        <v>5.33</v>
      </c>
      <c r="J679" s="31">
        <v>5.3</v>
      </c>
      <c r="K679" s="31">
        <v>1.5</v>
      </c>
      <c r="L679" s="31">
        <v>1.56</v>
      </c>
      <c r="M679" s="28">
        <v>174</v>
      </c>
      <c r="N679" s="31">
        <v>0.15</v>
      </c>
      <c r="O679" s="31">
        <v>0.3</v>
      </c>
      <c r="P679" s="28">
        <v>618</v>
      </c>
      <c r="Q679" s="31">
        <v>0.28999999999999998</v>
      </c>
      <c r="R679" s="31">
        <v>0.43</v>
      </c>
      <c r="S679" s="28">
        <v>1735</v>
      </c>
      <c r="T679" s="31">
        <v>0.5</v>
      </c>
      <c r="U679" s="31">
        <v>0.56999999999999995</v>
      </c>
      <c r="V679" s="28">
        <v>3470</v>
      </c>
      <c r="W679" s="31">
        <v>0.56999999999999995</v>
      </c>
      <c r="X679" s="38" t="s">
        <v>25</v>
      </c>
    </row>
    <row r="680" spans="1:24">
      <c r="A680" s="26" t="s">
        <v>15325</v>
      </c>
      <c r="B680" s="26" t="s">
        <v>15325</v>
      </c>
      <c r="C680" s="26" t="s">
        <v>15326</v>
      </c>
      <c r="D680" s="27">
        <v>27.1</v>
      </c>
      <c r="E680" s="28">
        <v>300</v>
      </c>
      <c r="F680" s="29">
        <v>3.38</v>
      </c>
      <c r="G680" s="29">
        <v>3.33</v>
      </c>
      <c r="H680" s="30">
        <v>1.8E-3</v>
      </c>
      <c r="I680" s="31">
        <v>5.3</v>
      </c>
      <c r="J680" s="31">
        <v>5.47</v>
      </c>
      <c r="K680" s="31">
        <v>1.56</v>
      </c>
      <c r="L680" s="31">
        <v>1.78</v>
      </c>
      <c r="M680" s="28">
        <v>174</v>
      </c>
      <c r="N680" s="31">
        <v>0.16</v>
      </c>
      <c r="O680" s="31">
        <v>0.28000000000000003</v>
      </c>
      <c r="P680" s="28">
        <v>618</v>
      </c>
      <c r="Q680" s="31">
        <v>0.3</v>
      </c>
      <c r="R680" s="31">
        <v>0.4</v>
      </c>
      <c r="S680" s="28">
        <v>1555</v>
      </c>
      <c r="T680" s="31">
        <v>0.5</v>
      </c>
      <c r="U680" s="31">
        <v>0.51</v>
      </c>
      <c r="V680" s="28">
        <v>3110</v>
      </c>
      <c r="W680" s="31">
        <v>0.51</v>
      </c>
      <c r="X680" s="38" t="s">
        <v>25</v>
      </c>
    </row>
    <row r="681" spans="1:24">
      <c r="A681" s="26" t="s">
        <v>15326</v>
      </c>
      <c r="B681" s="26" t="s">
        <v>15326</v>
      </c>
      <c r="C681" s="26" t="s">
        <v>15331</v>
      </c>
      <c r="D681" s="27">
        <v>41.1</v>
      </c>
      <c r="E681" s="28">
        <v>160</v>
      </c>
      <c r="F681" s="29">
        <v>3.33</v>
      </c>
      <c r="G681" s="29">
        <v>3.29</v>
      </c>
      <c r="H681" s="30">
        <v>1E-3</v>
      </c>
      <c r="I681" s="31">
        <v>5.47</v>
      </c>
      <c r="J681" s="31">
        <v>5.46</v>
      </c>
      <c r="K681" s="31">
        <v>1.93</v>
      </c>
      <c r="L681" s="31">
        <v>1.96</v>
      </c>
      <c r="M681" s="28">
        <v>182</v>
      </c>
      <c r="N681" s="31">
        <v>0.46</v>
      </c>
      <c r="O681" s="31">
        <v>0.23</v>
      </c>
      <c r="P681" s="28">
        <v>645</v>
      </c>
      <c r="Q681" s="31">
        <v>1</v>
      </c>
      <c r="R681" s="31">
        <v>0.37</v>
      </c>
      <c r="S681" s="28">
        <v>211</v>
      </c>
      <c r="T681" s="31">
        <v>0.5</v>
      </c>
      <c r="U681" s="31">
        <v>0.24</v>
      </c>
      <c r="V681" s="28">
        <v>423</v>
      </c>
      <c r="W681" s="31">
        <v>0.24</v>
      </c>
      <c r="X681" s="38" t="s">
        <v>15650</v>
      </c>
    </row>
    <row r="682" spans="1:24">
      <c r="A682" s="26" t="s">
        <v>15327</v>
      </c>
      <c r="B682" s="26" t="s">
        <v>15327</v>
      </c>
      <c r="C682" s="26" t="s">
        <v>15328</v>
      </c>
      <c r="D682" s="27">
        <v>34.4</v>
      </c>
      <c r="E682" s="28">
        <v>160</v>
      </c>
      <c r="F682" s="29">
        <v>3.85</v>
      </c>
      <c r="G682" s="29">
        <v>3.64</v>
      </c>
      <c r="H682" s="30">
        <v>6.1000000000000004E-3</v>
      </c>
      <c r="I682" s="31">
        <v>5.29</v>
      </c>
      <c r="J682" s="31">
        <v>5.31</v>
      </c>
      <c r="K682" s="31">
        <v>1.23</v>
      </c>
      <c r="L682" s="31">
        <v>1.46</v>
      </c>
      <c r="M682" s="28">
        <v>58</v>
      </c>
      <c r="N682" s="31">
        <v>0.16</v>
      </c>
      <c r="O682" s="31">
        <v>0.33</v>
      </c>
      <c r="P682" s="28">
        <v>216</v>
      </c>
      <c r="Q682" s="31">
        <v>0.31</v>
      </c>
      <c r="R682" s="31">
        <v>0.48</v>
      </c>
      <c r="S682" s="28">
        <v>529</v>
      </c>
      <c r="T682" s="31">
        <v>0.5</v>
      </c>
      <c r="U682" s="31">
        <v>0.61</v>
      </c>
      <c r="V682" s="28">
        <v>1058</v>
      </c>
      <c r="W682" s="31">
        <v>0.61</v>
      </c>
      <c r="X682" s="38" t="s">
        <v>25</v>
      </c>
    </row>
    <row r="683" spans="1:24">
      <c r="A683" s="26" t="s">
        <v>15328</v>
      </c>
      <c r="B683" s="26" t="s">
        <v>15328</v>
      </c>
      <c r="C683" s="26" t="s">
        <v>15329</v>
      </c>
      <c r="D683" s="27">
        <v>37.200000000000003</v>
      </c>
      <c r="E683" s="28">
        <v>160</v>
      </c>
      <c r="F683" s="29">
        <v>3.56</v>
      </c>
      <c r="G683" s="29">
        <v>3.33</v>
      </c>
      <c r="H683" s="30">
        <v>6.1999999999999998E-3</v>
      </c>
      <c r="I683" s="31">
        <v>5.31</v>
      </c>
      <c r="J683" s="31">
        <v>5.35</v>
      </c>
      <c r="K683" s="31">
        <v>1.54</v>
      </c>
      <c r="L683" s="31">
        <v>1.81</v>
      </c>
      <c r="M683" s="28">
        <v>160</v>
      </c>
      <c r="N683" s="31">
        <v>0.26</v>
      </c>
      <c r="O683" s="31">
        <v>0.44</v>
      </c>
      <c r="P683" s="28">
        <v>572</v>
      </c>
      <c r="Q683" s="31">
        <v>0.52</v>
      </c>
      <c r="R683" s="31">
        <v>0.62</v>
      </c>
      <c r="S683" s="28">
        <v>533</v>
      </c>
      <c r="T683" s="31">
        <v>0.5</v>
      </c>
      <c r="U683" s="31">
        <v>0.61</v>
      </c>
      <c r="V683" s="28">
        <v>1065</v>
      </c>
      <c r="W683" s="31">
        <v>0.61</v>
      </c>
      <c r="X683" s="38" t="s">
        <v>25</v>
      </c>
    </row>
    <row r="684" spans="1:24">
      <c r="A684" s="26" t="s">
        <v>15329</v>
      </c>
      <c r="B684" s="26" t="s">
        <v>15329</v>
      </c>
      <c r="C684" s="26" t="s">
        <v>15330</v>
      </c>
      <c r="D684" s="27">
        <v>37</v>
      </c>
      <c r="E684" s="28">
        <v>300</v>
      </c>
      <c r="F684" s="29">
        <v>3.07</v>
      </c>
      <c r="G684" s="29">
        <v>2.96</v>
      </c>
      <c r="H684" s="30">
        <v>3.0000000000000001E-3</v>
      </c>
      <c r="I684" s="31">
        <v>5.35</v>
      </c>
      <c r="J684" s="31">
        <v>5.3</v>
      </c>
      <c r="K684" s="31">
        <v>1.92</v>
      </c>
      <c r="L684" s="31">
        <v>1.98</v>
      </c>
      <c r="M684" s="28">
        <v>160</v>
      </c>
      <c r="N684" s="31">
        <v>0.14000000000000001</v>
      </c>
      <c r="O684" s="31">
        <v>0.32</v>
      </c>
      <c r="P684" s="28">
        <v>572</v>
      </c>
      <c r="Q684" s="31">
        <v>0.26</v>
      </c>
      <c r="R684" s="31">
        <v>0.46</v>
      </c>
      <c r="S684" s="28">
        <v>1974</v>
      </c>
      <c r="T684" s="31">
        <v>0.5</v>
      </c>
      <c r="U684" s="31">
        <v>0.65</v>
      </c>
      <c r="V684" s="28">
        <v>3948</v>
      </c>
      <c r="W684" s="31">
        <v>0.65</v>
      </c>
      <c r="X684" s="38" t="s">
        <v>25</v>
      </c>
    </row>
    <row r="685" spans="1:24">
      <c r="A685" s="26" t="s">
        <v>15330</v>
      </c>
      <c r="B685" s="26" t="s">
        <v>15330</v>
      </c>
      <c r="C685" s="26" t="s">
        <v>15331</v>
      </c>
      <c r="D685" s="27">
        <v>24</v>
      </c>
      <c r="E685" s="28">
        <v>300</v>
      </c>
      <c r="F685" s="29">
        <v>2.96</v>
      </c>
      <c r="G685" s="29">
        <v>2.87</v>
      </c>
      <c r="H685" s="30">
        <v>3.8E-3</v>
      </c>
      <c r="I685" s="31">
        <v>5.3</v>
      </c>
      <c r="J685" s="31">
        <v>5.46</v>
      </c>
      <c r="K685" s="31">
        <v>1.98</v>
      </c>
      <c r="L685" s="31">
        <v>2.23</v>
      </c>
      <c r="M685" s="28">
        <v>160</v>
      </c>
      <c r="N685" s="31">
        <v>0.13</v>
      </c>
      <c r="O685" s="31">
        <v>0.34</v>
      </c>
      <c r="P685" s="28">
        <v>572</v>
      </c>
      <c r="Q685" s="31">
        <v>0.24</v>
      </c>
      <c r="R685" s="31">
        <v>0.5</v>
      </c>
      <c r="S685" s="28">
        <v>2217</v>
      </c>
      <c r="T685" s="31">
        <v>0.5</v>
      </c>
      <c r="U685" s="31">
        <v>0.73</v>
      </c>
      <c r="V685" s="28">
        <v>4434</v>
      </c>
      <c r="W685" s="31">
        <v>0.73</v>
      </c>
      <c r="X685" s="38" t="s">
        <v>25</v>
      </c>
    </row>
    <row r="686" spans="1:24">
      <c r="A686" s="26" t="s">
        <v>15331</v>
      </c>
      <c r="B686" s="26" t="s">
        <v>15331</v>
      </c>
      <c r="C686" s="26" t="s">
        <v>15335</v>
      </c>
      <c r="D686" s="27">
        <v>42.2</v>
      </c>
      <c r="E686" s="28">
        <v>300</v>
      </c>
      <c r="F686" s="29">
        <v>2.84</v>
      </c>
      <c r="G686" s="29">
        <v>2.64</v>
      </c>
      <c r="H686" s="30">
        <v>4.7000000000000002E-3</v>
      </c>
      <c r="I686" s="31">
        <v>5.46</v>
      </c>
      <c r="J686" s="31">
        <v>5.31</v>
      </c>
      <c r="K686" s="31">
        <v>2.2599999999999998</v>
      </c>
      <c r="L686" s="31">
        <v>2.31</v>
      </c>
      <c r="M686" s="28">
        <v>350</v>
      </c>
      <c r="N686" s="31">
        <v>0.18</v>
      </c>
      <c r="O686" s="31">
        <v>0.47</v>
      </c>
      <c r="P686" s="28">
        <v>1188</v>
      </c>
      <c r="Q686" s="31">
        <v>0.33</v>
      </c>
      <c r="R686" s="31">
        <v>0.67</v>
      </c>
      <c r="S686" s="28">
        <v>2492</v>
      </c>
      <c r="T686" s="31">
        <v>0.5</v>
      </c>
      <c r="U686" s="31">
        <v>0.82</v>
      </c>
      <c r="V686" s="28">
        <v>4985</v>
      </c>
      <c r="W686" s="31">
        <v>0.82</v>
      </c>
      <c r="X686" s="38" t="s">
        <v>25</v>
      </c>
    </row>
    <row r="687" spans="1:24">
      <c r="A687" s="26" t="s">
        <v>15332</v>
      </c>
      <c r="B687" s="26" t="s">
        <v>15332</v>
      </c>
      <c r="C687" s="26" t="s">
        <v>15333</v>
      </c>
      <c r="D687" s="27">
        <v>37.5</v>
      </c>
      <c r="E687" s="28">
        <v>300</v>
      </c>
      <c r="F687" s="29">
        <v>3.62</v>
      </c>
      <c r="G687" s="29">
        <v>3.42</v>
      </c>
      <c r="H687" s="30">
        <v>5.3E-3</v>
      </c>
      <c r="I687" s="31">
        <v>5.37</v>
      </c>
      <c r="J687" s="31">
        <v>5.36</v>
      </c>
      <c r="K687" s="31">
        <v>1.39</v>
      </c>
      <c r="L687" s="31">
        <v>1.58</v>
      </c>
      <c r="M687" s="28">
        <v>100</v>
      </c>
      <c r="N687" s="31">
        <v>0.1</v>
      </c>
      <c r="O687" s="31">
        <v>0.34</v>
      </c>
      <c r="P687" s="28">
        <v>366</v>
      </c>
      <c r="Q687" s="31">
        <v>0.18</v>
      </c>
      <c r="R687" s="31">
        <v>0.5</v>
      </c>
      <c r="S687" s="28">
        <v>2644</v>
      </c>
      <c r="T687" s="31">
        <v>0.5</v>
      </c>
      <c r="U687" s="31">
        <v>0.87</v>
      </c>
      <c r="V687" s="28">
        <v>5288</v>
      </c>
      <c r="W687" s="31">
        <v>0.87</v>
      </c>
      <c r="X687" s="38" t="s">
        <v>25</v>
      </c>
    </row>
    <row r="688" spans="1:24">
      <c r="A688" s="26" t="s">
        <v>15333</v>
      </c>
      <c r="B688" s="26" t="s">
        <v>15333</v>
      </c>
      <c r="C688" s="26" t="s">
        <v>15334</v>
      </c>
      <c r="D688" s="27">
        <v>36.4</v>
      </c>
      <c r="E688" s="28">
        <v>300</v>
      </c>
      <c r="F688" s="29">
        <v>3.42</v>
      </c>
      <c r="G688" s="29">
        <v>3.27</v>
      </c>
      <c r="H688" s="30">
        <v>4.1000000000000003E-3</v>
      </c>
      <c r="I688" s="31">
        <v>5.36</v>
      </c>
      <c r="J688" s="31">
        <v>5.41</v>
      </c>
      <c r="K688" s="31">
        <v>1.58</v>
      </c>
      <c r="L688" s="31">
        <v>1.78</v>
      </c>
      <c r="M688" s="28">
        <v>100</v>
      </c>
      <c r="N688" s="31">
        <v>0.1</v>
      </c>
      <c r="O688" s="31">
        <v>0.31</v>
      </c>
      <c r="P688" s="28">
        <v>366</v>
      </c>
      <c r="Q688" s="31">
        <v>0.19</v>
      </c>
      <c r="R688" s="31">
        <v>0.45</v>
      </c>
      <c r="S688" s="28">
        <v>2324</v>
      </c>
      <c r="T688" s="31">
        <v>0.5</v>
      </c>
      <c r="U688" s="31">
        <v>0.76</v>
      </c>
      <c r="V688" s="28">
        <v>4648</v>
      </c>
      <c r="W688" s="31">
        <v>0.76</v>
      </c>
      <c r="X688" s="38" t="s">
        <v>25</v>
      </c>
    </row>
    <row r="689" spans="1:24">
      <c r="A689" s="26" t="s">
        <v>15334</v>
      </c>
      <c r="B689" s="26" t="s">
        <v>15334</v>
      </c>
      <c r="C689" s="26" t="s">
        <v>15335</v>
      </c>
      <c r="D689" s="27">
        <v>23.1</v>
      </c>
      <c r="E689" s="28">
        <v>300</v>
      </c>
      <c r="F689" s="29">
        <v>3.27</v>
      </c>
      <c r="G689" s="29">
        <v>3.07</v>
      </c>
      <c r="H689" s="30">
        <v>8.6999999999999994E-3</v>
      </c>
      <c r="I689" s="31">
        <v>5.41</v>
      </c>
      <c r="J689" s="31">
        <v>5.31</v>
      </c>
      <c r="K689" s="31">
        <v>1.78</v>
      </c>
      <c r="L689" s="31">
        <v>1.88</v>
      </c>
      <c r="M689" s="28">
        <v>100</v>
      </c>
      <c r="N689" s="31">
        <v>0.08</v>
      </c>
      <c r="O689" s="31">
        <v>0.4</v>
      </c>
      <c r="P689" s="28">
        <v>366</v>
      </c>
      <c r="Q689" s="31">
        <v>0.16</v>
      </c>
      <c r="R689" s="31">
        <v>0.59</v>
      </c>
      <c r="S689" s="28">
        <v>3369</v>
      </c>
      <c r="T689" s="31">
        <v>0.5</v>
      </c>
      <c r="U689" s="31">
        <v>1.1000000000000001</v>
      </c>
      <c r="V689" s="28">
        <v>6738</v>
      </c>
      <c r="W689" s="31">
        <v>1.1000000000000001</v>
      </c>
      <c r="X689" s="38" t="s">
        <v>25</v>
      </c>
    </row>
    <row r="690" spans="1:24">
      <c r="A690" s="26" t="s">
        <v>15335</v>
      </c>
      <c r="B690" s="26" t="s">
        <v>15335</v>
      </c>
      <c r="C690" s="26" t="s">
        <v>15321</v>
      </c>
      <c r="D690" s="27">
        <v>27</v>
      </c>
      <c r="E690" s="28">
        <v>300</v>
      </c>
      <c r="F690" s="29">
        <v>0.71</v>
      </c>
      <c r="G690" s="29">
        <v>0.54</v>
      </c>
      <c r="H690" s="30">
        <v>6.3E-3</v>
      </c>
      <c r="I690" s="31">
        <v>5.31</v>
      </c>
      <c r="J690" s="31">
        <v>5.53</v>
      </c>
      <c r="K690" s="31">
        <v>4.24</v>
      </c>
      <c r="L690" s="31">
        <v>4.63</v>
      </c>
      <c r="M690" s="28">
        <v>450</v>
      </c>
      <c r="N690" s="31">
        <v>0.19</v>
      </c>
      <c r="O690" s="31">
        <v>0.56000000000000005</v>
      </c>
      <c r="P690" s="28">
        <v>1498</v>
      </c>
      <c r="Q690" s="31">
        <v>0.35</v>
      </c>
      <c r="R690" s="31">
        <v>0.79</v>
      </c>
      <c r="S690" s="28">
        <v>2873</v>
      </c>
      <c r="T690" s="31">
        <v>0.5</v>
      </c>
      <c r="U690" s="31">
        <v>0.94</v>
      </c>
      <c r="V690" s="28">
        <v>5746</v>
      </c>
      <c r="W690" s="31">
        <v>0.94</v>
      </c>
      <c r="X690" s="38" t="s">
        <v>25</v>
      </c>
    </row>
    <row r="691" spans="1:24">
      <c r="A691" s="26" t="s">
        <v>15321</v>
      </c>
      <c r="B691" s="26" t="s">
        <v>15321</v>
      </c>
      <c r="C691" s="26" t="s">
        <v>15336</v>
      </c>
      <c r="D691" s="27">
        <v>40.299999999999997</v>
      </c>
      <c r="E691" s="28">
        <v>300</v>
      </c>
      <c r="F691" s="29">
        <v>0.54</v>
      </c>
      <c r="G691" s="29">
        <v>0.43</v>
      </c>
      <c r="H691" s="30">
        <v>2.7000000000000001E-3</v>
      </c>
      <c r="I691" s="31">
        <v>5.53</v>
      </c>
      <c r="J691" s="31">
        <v>5.42</v>
      </c>
      <c r="K691" s="31">
        <v>4.63</v>
      </c>
      <c r="L691" s="31">
        <v>4.63</v>
      </c>
      <c r="M691" s="28">
        <v>1017</v>
      </c>
      <c r="N691" s="31">
        <v>0.35</v>
      </c>
      <c r="O691" s="31">
        <v>0.53</v>
      </c>
      <c r="P691" s="28">
        <v>3137</v>
      </c>
      <c r="Q691" s="31">
        <v>0.69</v>
      </c>
      <c r="R691" s="31">
        <v>0.69</v>
      </c>
      <c r="S691" s="28">
        <v>1892</v>
      </c>
      <c r="T691" s="31">
        <v>0.5</v>
      </c>
      <c r="U691" s="31">
        <v>0.62</v>
      </c>
      <c r="V691" s="28">
        <v>3783</v>
      </c>
      <c r="W691" s="31">
        <v>0.62</v>
      </c>
      <c r="X691" s="38" t="s">
        <v>25</v>
      </c>
    </row>
    <row r="692" spans="1:24">
      <c r="A692" s="26" t="s">
        <v>15336</v>
      </c>
      <c r="B692" s="26" t="s">
        <v>15336</v>
      </c>
      <c r="C692" s="26" t="s">
        <v>15337</v>
      </c>
      <c r="D692" s="27">
        <v>40.4</v>
      </c>
      <c r="E692" s="28">
        <v>300</v>
      </c>
      <c r="F692" s="29">
        <v>0.43</v>
      </c>
      <c r="G692" s="29">
        <v>0.25</v>
      </c>
      <c r="H692" s="30">
        <v>4.4999999999999997E-3</v>
      </c>
      <c r="I692" s="31">
        <v>5.42</v>
      </c>
      <c r="J692" s="31">
        <v>5.49</v>
      </c>
      <c r="K692" s="31">
        <v>4.63</v>
      </c>
      <c r="L692" s="31">
        <v>4.88</v>
      </c>
      <c r="M692" s="28">
        <v>1017</v>
      </c>
      <c r="N692" s="31">
        <v>0.31</v>
      </c>
      <c r="O692" s="31">
        <v>0.63</v>
      </c>
      <c r="P692" s="28">
        <v>3137</v>
      </c>
      <c r="Q692" s="31">
        <v>0.59</v>
      </c>
      <c r="R692" s="31">
        <v>0.84</v>
      </c>
      <c r="S692" s="28">
        <v>2417</v>
      </c>
      <c r="T692" s="31">
        <v>0.5</v>
      </c>
      <c r="U692" s="31">
        <v>0.79</v>
      </c>
      <c r="V692" s="28">
        <v>4833</v>
      </c>
      <c r="W692" s="31">
        <v>0.79</v>
      </c>
      <c r="X692" s="38" t="s">
        <v>25</v>
      </c>
    </row>
    <row r="693" spans="1:24">
      <c r="A693" s="26" t="s">
        <v>15337</v>
      </c>
      <c r="B693" s="26" t="s">
        <v>15337</v>
      </c>
      <c r="C693" s="26" t="s">
        <v>15338</v>
      </c>
      <c r="D693" s="27">
        <v>43.2</v>
      </c>
      <c r="E693" s="28">
        <v>300</v>
      </c>
      <c r="F693" s="29">
        <v>0.25</v>
      </c>
      <c r="G693" s="29">
        <v>0.06</v>
      </c>
      <c r="H693" s="30">
        <v>4.4000000000000003E-3</v>
      </c>
      <c r="I693" s="31">
        <v>5.49</v>
      </c>
      <c r="J693" s="31">
        <v>5.32</v>
      </c>
      <c r="K693" s="31">
        <v>4.88</v>
      </c>
      <c r="L693" s="31">
        <v>4.9000000000000004</v>
      </c>
      <c r="M693" s="28">
        <v>1017</v>
      </c>
      <c r="N693" s="31">
        <v>0.31</v>
      </c>
      <c r="O693" s="31">
        <v>0.62</v>
      </c>
      <c r="P693" s="28">
        <v>3137</v>
      </c>
      <c r="Q693" s="31">
        <v>0.59</v>
      </c>
      <c r="R693" s="31">
        <v>0.84</v>
      </c>
      <c r="S693" s="28">
        <v>2401</v>
      </c>
      <c r="T693" s="31">
        <v>0.5</v>
      </c>
      <c r="U693" s="31">
        <v>0.79</v>
      </c>
      <c r="V693" s="28">
        <v>4802</v>
      </c>
      <c r="W693" s="31">
        <v>0.79</v>
      </c>
      <c r="X693" s="38" t="s">
        <v>25</v>
      </c>
    </row>
    <row r="694" spans="1:24">
      <c r="A694" s="26" t="s">
        <v>15338</v>
      </c>
      <c r="B694" s="26" t="s">
        <v>15338</v>
      </c>
      <c r="C694" s="26" t="s">
        <v>15621</v>
      </c>
      <c r="D694" s="27">
        <v>25.9</v>
      </c>
      <c r="E694" s="28">
        <v>300</v>
      </c>
      <c r="F694" s="29">
        <v>-2.4</v>
      </c>
      <c r="G694" s="29">
        <v>-2.57</v>
      </c>
      <c r="H694" s="30">
        <v>6.6E-3</v>
      </c>
      <c r="I694" s="31">
        <v>5.32</v>
      </c>
      <c r="J694" s="31">
        <v>5.33</v>
      </c>
      <c r="K694" s="31">
        <v>7.36</v>
      </c>
      <c r="L694" s="31">
        <v>7.54</v>
      </c>
      <c r="M694" s="28">
        <v>1017</v>
      </c>
      <c r="N694" s="31">
        <v>0.28000000000000003</v>
      </c>
      <c r="O694" s="31">
        <v>0.72</v>
      </c>
      <c r="P694" s="28">
        <v>3137</v>
      </c>
      <c r="Q694" s="31">
        <v>0.52</v>
      </c>
      <c r="R694" s="31">
        <v>0.98</v>
      </c>
      <c r="S694" s="28">
        <v>2933</v>
      </c>
      <c r="T694" s="31">
        <v>0.5</v>
      </c>
      <c r="U694" s="31">
        <v>0.96</v>
      </c>
      <c r="V694" s="28">
        <v>5866</v>
      </c>
      <c r="W694" s="31">
        <v>0.96</v>
      </c>
      <c r="X694" s="38" t="s">
        <v>25</v>
      </c>
    </row>
    <row r="695" spans="1:24">
      <c r="A695" s="26" t="s">
        <v>15339</v>
      </c>
      <c r="B695" s="26" t="s">
        <v>15339</v>
      </c>
      <c r="C695" s="26" t="s">
        <v>15340</v>
      </c>
      <c r="D695" s="27">
        <v>50.2</v>
      </c>
      <c r="E695" s="28">
        <v>500</v>
      </c>
      <c r="F695" s="29">
        <v>0.87</v>
      </c>
      <c r="G695" s="29">
        <v>0.72</v>
      </c>
      <c r="H695" s="30">
        <v>3.0000000000000001E-3</v>
      </c>
      <c r="I695" s="31">
        <v>5.69</v>
      </c>
      <c r="J695" s="31">
        <v>5.56</v>
      </c>
      <c r="K695" s="31">
        <v>4.25</v>
      </c>
      <c r="L695" s="31">
        <v>4.2699999999999996</v>
      </c>
      <c r="M695" s="28">
        <v>2100</v>
      </c>
      <c r="N695" s="31">
        <v>0.25</v>
      </c>
      <c r="O695" s="31">
        <v>0.64</v>
      </c>
      <c r="P695" s="28">
        <v>5950</v>
      </c>
      <c r="Q695" s="31">
        <v>0.43</v>
      </c>
      <c r="R695" s="31">
        <v>0.85</v>
      </c>
      <c r="S695" s="28">
        <v>7728</v>
      </c>
      <c r="T695" s="31">
        <v>0.5</v>
      </c>
      <c r="U695" s="31">
        <v>0.91</v>
      </c>
      <c r="V695" s="28">
        <v>15456</v>
      </c>
      <c r="W695" s="31">
        <v>0.91</v>
      </c>
      <c r="X695" s="38" t="s">
        <v>25</v>
      </c>
    </row>
    <row r="696" spans="1:24">
      <c r="A696" s="26" t="s">
        <v>15341</v>
      </c>
      <c r="B696" s="26" t="s">
        <v>15341</v>
      </c>
      <c r="C696" s="26" t="s">
        <v>15342</v>
      </c>
      <c r="D696" s="27">
        <v>19.8</v>
      </c>
      <c r="E696" s="28">
        <v>300</v>
      </c>
      <c r="F696" s="29">
        <v>3.71</v>
      </c>
      <c r="G696" s="29">
        <v>3.48</v>
      </c>
      <c r="H696" s="30">
        <v>1.1599999999999999E-2</v>
      </c>
      <c r="I696" s="31">
        <v>5.52</v>
      </c>
      <c r="J696" s="31">
        <v>5.48</v>
      </c>
      <c r="K696" s="31">
        <v>1.45</v>
      </c>
      <c r="L696" s="31">
        <v>1.64</v>
      </c>
      <c r="M696" s="28">
        <v>164</v>
      </c>
      <c r="N696" s="31">
        <v>0.1</v>
      </c>
      <c r="O696" s="31">
        <v>0.51</v>
      </c>
      <c r="P696" s="28">
        <v>586</v>
      </c>
      <c r="Q696" s="31">
        <v>0.19</v>
      </c>
      <c r="R696" s="31">
        <v>0.75</v>
      </c>
      <c r="S696" s="28">
        <v>3902</v>
      </c>
      <c r="T696" s="31">
        <v>0.5</v>
      </c>
      <c r="U696" s="31">
        <v>1.28</v>
      </c>
      <c r="V696" s="28">
        <v>7804</v>
      </c>
      <c r="W696" s="31">
        <v>1.28</v>
      </c>
      <c r="X696" s="38" t="s">
        <v>25</v>
      </c>
    </row>
    <row r="697" spans="1:24">
      <c r="A697" s="26" t="s">
        <v>15342</v>
      </c>
      <c r="B697" s="26" t="s">
        <v>15342</v>
      </c>
      <c r="C697" s="26" t="s">
        <v>15343</v>
      </c>
      <c r="D697" s="27">
        <v>44.4</v>
      </c>
      <c r="E697" s="28">
        <v>300</v>
      </c>
      <c r="F697" s="29">
        <v>3.48</v>
      </c>
      <c r="G697" s="29">
        <v>3.05</v>
      </c>
      <c r="H697" s="30">
        <v>9.7000000000000003E-3</v>
      </c>
      <c r="I697" s="31">
        <v>5.48</v>
      </c>
      <c r="J697" s="31">
        <v>5.52</v>
      </c>
      <c r="K697" s="31">
        <v>1.64</v>
      </c>
      <c r="L697" s="31">
        <v>2.11</v>
      </c>
      <c r="M697" s="28">
        <v>164</v>
      </c>
      <c r="N697" s="31">
        <v>0.1</v>
      </c>
      <c r="O697" s="31">
        <v>0.48</v>
      </c>
      <c r="P697" s="28">
        <v>586</v>
      </c>
      <c r="Q697" s="31">
        <v>0.19</v>
      </c>
      <c r="R697" s="31">
        <v>0.7</v>
      </c>
      <c r="S697" s="28">
        <v>3563</v>
      </c>
      <c r="T697" s="31">
        <v>0.5</v>
      </c>
      <c r="U697" s="31">
        <v>1.17</v>
      </c>
      <c r="V697" s="28">
        <v>7126</v>
      </c>
      <c r="W697" s="31">
        <v>1.17</v>
      </c>
      <c r="X697" s="38" t="s">
        <v>25</v>
      </c>
    </row>
    <row r="698" spans="1:24">
      <c r="A698" s="26" t="s">
        <v>15343</v>
      </c>
      <c r="B698" s="26" t="s">
        <v>15343</v>
      </c>
      <c r="C698" s="26" t="s">
        <v>15344</v>
      </c>
      <c r="D698" s="27">
        <v>36.9</v>
      </c>
      <c r="E698" s="28">
        <v>160</v>
      </c>
      <c r="F698" s="29">
        <v>3.02</v>
      </c>
      <c r="G698" s="29">
        <v>2.96</v>
      </c>
      <c r="H698" s="30">
        <v>1.6000000000000001E-3</v>
      </c>
      <c r="I698" s="31">
        <v>5.52</v>
      </c>
      <c r="J698" s="31">
        <v>5.49</v>
      </c>
      <c r="K698" s="31">
        <v>2.29</v>
      </c>
      <c r="L698" s="31">
        <v>2.3199999999999998</v>
      </c>
      <c r="M698" s="28">
        <v>164</v>
      </c>
      <c r="N698" s="31">
        <v>0.38</v>
      </c>
      <c r="O698" s="31">
        <v>0.27</v>
      </c>
      <c r="P698" s="28">
        <v>586</v>
      </c>
      <c r="Q698" s="31">
        <v>0.92</v>
      </c>
      <c r="R698" s="31">
        <v>0.35</v>
      </c>
      <c r="S698" s="28">
        <v>273</v>
      </c>
      <c r="T698" s="31">
        <v>0.5</v>
      </c>
      <c r="U698" s="31">
        <v>0.31</v>
      </c>
      <c r="V698" s="28">
        <v>546</v>
      </c>
      <c r="W698" s="31">
        <v>0.31</v>
      </c>
      <c r="X698" s="38" t="s">
        <v>15650</v>
      </c>
    </row>
    <row r="699" spans="1:24">
      <c r="A699" s="26" t="s">
        <v>15344</v>
      </c>
      <c r="B699" s="26" t="s">
        <v>15344</v>
      </c>
      <c r="C699" s="26" t="s">
        <v>15340</v>
      </c>
      <c r="D699" s="27">
        <v>24.7</v>
      </c>
      <c r="E699" s="28">
        <v>160</v>
      </c>
      <c r="F699" s="29">
        <v>2.97</v>
      </c>
      <c r="G699" s="29">
        <v>2.99</v>
      </c>
      <c r="H699" s="30">
        <v>-8.0000000000000004E-4</v>
      </c>
      <c r="I699" s="31">
        <v>5.49</v>
      </c>
      <c r="J699" s="31">
        <v>5.56</v>
      </c>
      <c r="K699" s="31">
        <v>2.31</v>
      </c>
      <c r="L699" s="31">
        <v>2.36</v>
      </c>
      <c r="M699" s="28">
        <v>164</v>
      </c>
      <c r="N699" s="31">
        <v>1</v>
      </c>
      <c r="O699" s="31">
        <v>0.09</v>
      </c>
      <c r="P699" s="28">
        <v>586</v>
      </c>
      <c r="Q699" s="31">
        <v>1</v>
      </c>
      <c r="R699" s="31">
        <v>0.34</v>
      </c>
      <c r="S699" s="28">
        <v>0</v>
      </c>
      <c r="T699" s="31">
        <v>0.5</v>
      </c>
      <c r="U699" s="31">
        <v>0</v>
      </c>
      <c r="V699" s="28">
        <v>0</v>
      </c>
      <c r="W699" s="31">
        <v>0</v>
      </c>
      <c r="X699" s="38" t="s">
        <v>26</v>
      </c>
    </row>
    <row r="700" spans="1:24">
      <c r="A700" s="26" t="s">
        <v>15340</v>
      </c>
      <c r="B700" s="26" t="s">
        <v>15340</v>
      </c>
      <c r="C700" s="26" t="s">
        <v>15345</v>
      </c>
      <c r="D700" s="27">
        <v>45.1</v>
      </c>
      <c r="E700" s="28">
        <v>600</v>
      </c>
      <c r="F700" s="29">
        <v>0.65</v>
      </c>
      <c r="G700" s="29">
        <v>0.54</v>
      </c>
      <c r="H700" s="30">
        <v>2.3999999999999998E-3</v>
      </c>
      <c r="I700" s="31">
        <v>5.56</v>
      </c>
      <c r="J700" s="31">
        <v>5.45</v>
      </c>
      <c r="K700" s="31">
        <v>4.22</v>
      </c>
      <c r="L700" s="31">
        <v>4.22</v>
      </c>
      <c r="M700" s="28">
        <v>2346</v>
      </c>
      <c r="N700" s="31">
        <v>0.22</v>
      </c>
      <c r="O700" s="31">
        <v>0.6</v>
      </c>
      <c r="P700" s="28">
        <v>6552</v>
      </c>
      <c r="Q700" s="31">
        <v>0.37</v>
      </c>
      <c r="R700" s="31">
        <v>0.8</v>
      </c>
      <c r="S700" s="28">
        <v>22195</v>
      </c>
      <c r="T700" s="31">
        <v>0.8</v>
      </c>
      <c r="U700" s="31">
        <v>1.06</v>
      </c>
      <c r="V700" s="28">
        <v>22707</v>
      </c>
      <c r="W700" s="31">
        <v>0.93</v>
      </c>
      <c r="X700" s="38" t="s">
        <v>25</v>
      </c>
    </row>
    <row r="701" spans="1:24">
      <c r="A701" s="26" t="s">
        <v>15345</v>
      </c>
      <c r="B701" s="26" t="s">
        <v>15345</v>
      </c>
      <c r="C701" s="26" t="s">
        <v>15346</v>
      </c>
      <c r="D701" s="27">
        <v>52.1</v>
      </c>
      <c r="E701" s="28">
        <v>600</v>
      </c>
      <c r="F701" s="29">
        <v>0.54</v>
      </c>
      <c r="G701" s="29">
        <v>0.39</v>
      </c>
      <c r="H701" s="30">
        <v>2.8999999999999998E-3</v>
      </c>
      <c r="I701" s="31">
        <v>5.45</v>
      </c>
      <c r="J701" s="31">
        <v>5.43</v>
      </c>
      <c r="K701" s="31">
        <v>4.22</v>
      </c>
      <c r="L701" s="31">
        <v>4.3499999999999996</v>
      </c>
      <c r="M701" s="28">
        <v>2346</v>
      </c>
      <c r="N701" s="31">
        <v>0.21</v>
      </c>
      <c r="O701" s="31">
        <v>0.64</v>
      </c>
      <c r="P701" s="28">
        <v>6552</v>
      </c>
      <c r="Q701" s="31">
        <v>0.35</v>
      </c>
      <c r="R701" s="31">
        <v>0.85</v>
      </c>
      <c r="S701" s="28">
        <v>24114</v>
      </c>
      <c r="T701" s="31">
        <v>0.8</v>
      </c>
      <c r="U701" s="31">
        <v>1.1499999999999999</v>
      </c>
      <c r="V701" s="28">
        <v>24670</v>
      </c>
      <c r="W701" s="31">
        <v>1.01</v>
      </c>
      <c r="X701" s="38" t="s">
        <v>25</v>
      </c>
    </row>
    <row r="702" spans="1:24">
      <c r="A702" s="26" t="s">
        <v>15347</v>
      </c>
      <c r="B702" s="26" t="s">
        <v>15347</v>
      </c>
      <c r="C702" s="26" t="s">
        <v>15348</v>
      </c>
      <c r="D702" s="27">
        <v>27.9</v>
      </c>
      <c r="E702" s="28">
        <v>300</v>
      </c>
      <c r="F702" s="29">
        <v>3.96</v>
      </c>
      <c r="G702" s="29">
        <v>3.93</v>
      </c>
      <c r="H702" s="30">
        <v>1.1000000000000001E-3</v>
      </c>
      <c r="I702" s="31">
        <v>5.63</v>
      </c>
      <c r="J702" s="31">
        <v>5.56</v>
      </c>
      <c r="K702" s="31">
        <v>1.31</v>
      </c>
      <c r="L702" s="31">
        <v>1.27</v>
      </c>
      <c r="M702" s="28">
        <v>122</v>
      </c>
      <c r="N702" s="31">
        <v>0.15</v>
      </c>
      <c r="O702" s="31">
        <v>0.2</v>
      </c>
      <c r="P702" s="28">
        <v>442</v>
      </c>
      <c r="Q702" s="31">
        <v>0.28999999999999998</v>
      </c>
      <c r="R702" s="31">
        <v>0.3</v>
      </c>
      <c r="S702" s="28">
        <v>1187</v>
      </c>
      <c r="T702" s="31">
        <v>0.5</v>
      </c>
      <c r="U702" s="31">
        <v>0.39</v>
      </c>
      <c r="V702" s="28">
        <v>2374</v>
      </c>
      <c r="W702" s="31">
        <v>0.39</v>
      </c>
      <c r="X702" s="38" t="s">
        <v>25</v>
      </c>
    </row>
    <row r="703" spans="1:24">
      <c r="A703" s="26" t="s">
        <v>15348</v>
      </c>
      <c r="B703" s="26" t="s">
        <v>15348</v>
      </c>
      <c r="C703" s="26" t="s">
        <v>15349</v>
      </c>
      <c r="D703" s="27">
        <v>29.4</v>
      </c>
      <c r="E703" s="28">
        <v>160</v>
      </c>
      <c r="F703" s="29">
        <v>3.93</v>
      </c>
      <c r="G703" s="29">
        <v>3.64</v>
      </c>
      <c r="H703" s="30">
        <v>9.9000000000000008E-3</v>
      </c>
      <c r="I703" s="31">
        <v>5.56</v>
      </c>
      <c r="J703" s="31">
        <v>5.54</v>
      </c>
      <c r="K703" s="31">
        <v>1.42</v>
      </c>
      <c r="L703" s="31">
        <v>1.69</v>
      </c>
      <c r="M703" s="28">
        <v>122</v>
      </c>
      <c r="N703" s="31">
        <v>0.2</v>
      </c>
      <c r="O703" s="31">
        <v>0.48</v>
      </c>
      <c r="P703" s="28">
        <v>442</v>
      </c>
      <c r="Q703" s="31">
        <v>0.39</v>
      </c>
      <c r="R703" s="31">
        <v>0.69</v>
      </c>
      <c r="S703" s="28">
        <v>673</v>
      </c>
      <c r="T703" s="31">
        <v>0.5</v>
      </c>
      <c r="U703" s="31">
        <v>0.77</v>
      </c>
      <c r="V703" s="28">
        <v>1345</v>
      </c>
      <c r="W703" s="31">
        <v>0.77</v>
      </c>
      <c r="X703" s="38" t="s">
        <v>25</v>
      </c>
    </row>
    <row r="704" spans="1:24">
      <c r="A704" s="26" t="s">
        <v>15350</v>
      </c>
      <c r="B704" s="26" t="s">
        <v>15350</v>
      </c>
      <c r="C704" s="26" t="s">
        <v>15349</v>
      </c>
      <c r="D704" s="27">
        <v>20</v>
      </c>
      <c r="E704" s="28">
        <v>160</v>
      </c>
      <c r="F704" s="29">
        <v>3.81</v>
      </c>
      <c r="G704" s="29">
        <v>3.64</v>
      </c>
      <c r="H704" s="30">
        <v>8.5000000000000006E-3</v>
      </c>
      <c r="I704" s="31">
        <v>5.46</v>
      </c>
      <c r="J704" s="31">
        <v>5.54</v>
      </c>
      <c r="K704" s="31">
        <v>1.44</v>
      </c>
      <c r="L704" s="31">
        <v>1.69</v>
      </c>
      <c r="M704" s="28">
        <v>67</v>
      </c>
      <c r="N704" s="31">
        <v>0.16</v>
      </c>
      <c r="O704" s="31">
        <v>0.38</v>
      </c>
      <c r="P704" s="28">
        <v>249</v>
      </c>
      <c r="Q704" s="31">
        <v>0.3</v>
      </c>
      <c r="R704" s="31">
        <v>0.56000000000000005</v>
      </c>
      <c r="S704" s="28">
        <v>624</v>
      </c>
      <c r="T704" s="31">
        <v>0.5</v>
      </c>
      <c r="U704" s="31">
        <v>0.72</v>
      </c>
      <c r="V704" s="28">
        <v>1249</v>
      </c>
      <c r="W704" s="31">
        <v>0.72</v>
      </c>
      <c r="X704" s="38" t="s">
        <v>25</v>
      </c>
    </row>
    <row r="705" spans="1:24">
      <c r="A705" s="26" t="s">
        <v>15349</v>
      </c>
      <c r="B705" s="26" t="s">
        <v>15349</v>
      </c>
      <c r="C705" s="26" t="s">
        <v>15351</v>
      </c>
      <c r="D705" s="27">
        <v>9.9</v>
      </c>
      <c r="E705" s="28">
        <v>160</v>
      </c>
      <c r="F705" s="29">
        <v>3.68</v>
      </c>
      <c r="G705" s="29">
        <v>3.66</v>
      </c>
      <c r="H705" s="30">
        <v>2E-3</v>
      </c>
      <c r="I705" s="31">
        <v>5.54</v>
      </c>
      <c r="J705" s="31">
        <v>5.48</v>
      </c>
      <c r="K705" s="31">
        <v>1.65</v>
      </c>
      <c r="L705" s="31">
        <v>1.61</v>
      </c>
      <c r="M705" s="28">
        <v>209</v>
      </c>
      <c r="N705" s="31">
        <v>0.4</v>
      </c>
      <c r="O705" s="31">
        <v>0.32</v>
      </c>
      <c r="P705" s="28">
        <v>734</v>
      </c>
      <c r="Q705" s="31">
        <v>1</v>
      </c>
      <c r="R705" s="31">
        <v>0.42</v>
      </c>
      <c r="S705" s="28">
        <v>304</v>
      </c>
      <c r="T705" s="31">
        <v>0.5</v>
      </c>
      <c r="U705" s="31">
        <v>0.35</v>
      </c>
      <c r="V705" s="28">
        <v>609</v>
      </c>
      <c r="W705" s="31">
        <v>0.35</v>
      </c>
      <c r="X705" s="38" t="s">
        <v>15650</v>
      </c>
    </row>
    <row r="706" spans="1:24">
      <c r="A706" s="26" t="s">
        <v>15351</v>
      </c>
      <c r="B706" s="26" t="s">
        <v>15351</v>
      </c>
      <c r="C706" s="26" t="s">
        <v>15352</v>
      </c>
      <c r="D706" s="27">
        <v>49.7</v>
      </c>
      <c r="E706" s="28">
        <v>160</v>
      </c>
      <c r="F706" s="29">
        <v>3.55</v>
      </c>
      <c r="G706" s="29">
        <v>3.41</v>
      </c>
      <c r="H706" s="30">
        <v>2.8E-3</v>
      </c>
      <c r="I706" s="31">
        <v>5.48</v>
      </c>
      <c r="J706" s="31">
        <v>5.44</v>
      </c>
      <c r="K706" s="31">
        <v>1.72</v>
      </c>
      <c r="L706" s="31">
        <v>1.82</v>
      </c>
      <c r="M706" s="28">
        <v>209</v>
      </c>
      <c r="N706" s="31">
        <v>0.37</v>
      </c>
      <c r="O706" s="31">
        <v>0.36</v>
      </c>
      <c r="P706" s="28">
        <v>734</v>
      </c>
      <c r="Q706" s="31">
        <v>0.84</v>
      </c>
      <c r="R706" s="31">
        <v>0.47</v>
      </c>
      <c r="S706" s="28">
        <v>359</v>
      </c>
      <c r="T706" s="31">
        <v>0.5</v>
      </c>
      <c r="U706" s="31">
        <v>0.41</v>
      </c>
      <c r="V706" s="28">
        <v>719</v>
      </c>
      <c r="W706" s="31">
        <v>0.41</v>
      </c>
      <c r="X706" s="38" t="s">
        <v>15650</v>
      </c>
    </row>
    <row r="707" spans="1:24">
      <c r="A707" s="26" t="s">
        <v>15352</v>
      </c>
      <c r="B707" s="26" t="s">
        <v>15352</v>
      </c>
      <c r="C707" s="26" t="s">
        <v>15353</v>
      </c>
      <c r="D707" s="27">
        <v>22.1</v>
      </c>
      <c r="E707" s="28">
        <v>300</v>
      </c>
      <c r="F707" s="29">
        <v>3.19</v>
      </c>
      <c r="G707" s="29">
        <v>3.14</v>
      </c>
      <c r="H707" s="30">
        <v>2.3E-3</v>
      </c>
      <c r="I707" s="31">
        <v>5.44</v>
      </c>
      <c r="J707" s="31">
        <v>5.32</v>
      </c>
      <c r="K707" s="31">
        <v>1.89</v>
      </c>
      <c r="L707" s="31">
        <v>1.82</v>
      </c>
      <c r="M707" s="28">
        <v>250</v>
      </c>
      <c r="N707" s="31">
        <v>0.18</v>
      </c>
      <c r="O707" s="31">
        <v>0.33</v>
      </c>
      <c r="P707" s="28">
        <v>869</v>
      </c>
      <c r="Q707" s="31">
        <v>0.34</v>
      </c>
      <c r="R707" s="31">
        <v>0.47</v>
      </c>
      <c r="S707" s="28">
        <v>1722</v>
      </c>
      <c r="T707" s="31">
        <v>0.5</v>
      </c>
      <c r="U707" s="31">
        <v>0.56000000000000005</v>
      </c>
      <c r="V707" s="28">
        <v>3444</v>
      </c>
      <c r="W707" s="31">
        <v>0.56000000000000005</v>
      </c>
      <c r="X707" s="38" t="s">
        <v>25</v>
      </c>
    </row>
    <row r="708" spans="1:24">
      <c r="A708" s="26" t="s">
        <v>15353</v>
      </c>
      <c r="B708" s="26" t="s">
        <v>15353</v>
      </c>
      <c r="C708" s="26" t="s">
        <v>15354</v>
      </c>
      <c r="D708" s="27">
        <v>32.799999999999997</v>
      </c>
      <c r="E708" s="28">
        <v>300</v>
      </c>
      <c r="F708" s="29">
        <v>3.14</v>
      </c>
      <c r="G708" s="29">
        <v>3.06</v>
      </c>
      <c r="H708" s="30">
        <v>2.3999999999999998E-3</v>
      </c>
      <c r="I708" s="31">
        <v>5.32</v>
      </c>
      <c r="J708" s="31">
        <v>5.32</v>
      </c>
      <c r="K708" s="31">
        <v>1.82</v>
      </c>
      <c r="L708" s="31">
        <v>1.9</v>
      </c>
      <c r="M708" s="28">
        <v>250</v>
      </c>
      <c r="N708" s="31">
        <v>0.18</v>
      </c>
      <c r="O708" s="31">
        <v>0.34</v>
      </c>
      <c r="P708" s="28">
        <v>869</v>
      </c>
      <c r="Q708" s="31">
        <v>0.34</v>
      </c>
      <c r="R708" s="31">
        <v>0.48</v>
      </c>
      <c r="S708" s="28">
        <v>1788</v>
      </c>
      <c r="T708" s="31">
        <v>0.5</v>
      </c>
      <c r="U708" s="31">
        <v>0.59</v>
      </c>
      <c r="V708" s="28">
        <v>3576</v>
      </c>
      <c r="W708" s="31">
        <v>0.59</v>
      </c>
      <c r="X708" s="38" t="s">
        <v>25</v>
      </c>
    </row>
    <row r="709" spans="1:24">
      <c r="A709" s="26" t="s">
        <v>15354</v>
      </c>
      <c r="B709" s="26" t="s">
        <v>15354</v>
      </c>
      <c r="C709" s="26" t="s">
        <v>15372</v>
      </c>
      <c r="D709" s="27">
        <v>44.4</v>
      </c>
      <c r="E709" s="28">
        <v>300</v>
      </c>
      <c r="F709" s="29">
        <v>3.06</v>
      </c>
      <c r="G709" s="29">
        <v>2.95</v>
      </c>
      <c r="H709" s="30">
        <v>2.5000000000000001E-3</v>
      </c>
      <c r="I709" s="31">
        <v>5.32</v>
      </c>
      <c r="J709" s="31">
        <v>4.99</v>
      </c>
      <c r="K709" s="31">
        <v>1.9</v>
      </c>
      <c r="L709" s="31">
        <v>1.68</v>
      </c>
      <c r="M709" s="28">
        <v>266</v>
      </c>
      <c r="N709" s="31">
        <v>0.18</v>
      </c>
      <c r="O709" s="31">
        <v>0.35</v>
      </c>
      <c r="P709" s="28">
        <v>921</v>
      </c>
      <c r="Q709" s="31">
        <v>0.34</v>
      </c>
      <c r="R709" s="31">
        <v>0.49</v>
      </c>
      <c r="S709" s="28">
        <v>1802</v>
      </c>
      <c r="T709" s="31">
        <v>0.5</v>
      </c>
      <c r="U709" s="31">
        <v>0.59</v>
      </c>
      <c r="V709" s="28">
        <v>3604</v>
      </c>
      <c r="W709" s="31">
        <v>0.59</v>
      </c>
      <c r="X709" s="38" t="s">
        <v>25</v>
      </c>
    </row>
    <row r="710" spans="1:24">
      <c r="A710" s="26" t="s">
        <v>15355</v>
      </c>
      <c r="B710" s="26" t="s">
        <v>15355</v>
      </c>
      <c r="C710" s="26" t="s">
        <v>15356</v>
      </c>
      <c r="D710" s="27">
        <v>33.5</v>
      </c>
      <c r="E710" s="28">
        <v>160</v>
      </c>
      <c r="F710" s="29">
        <v>3.36</v>
      </c>
      <c r="G710" s="29">
        <v>3.17</v>
      </c>
      <c r="H710" s="30">
        <v>5.7000000000000002E-3</v>
      </c>
      <c r="I710" s="31">
        <v>5.21</v>
      </c>
      <c r="J710" s="31">
        <v>5.37</v>
      </c>
      <c r="K710" s="31">
        <v>1.64</v>
      </c>
      <c r="L710" s="31">
        <v>1.99</v>
      </c>
      <c r="M710" s="28">
        <v>114</v>
      </c>
      <c r="N710" s="31">
        <v>0.23</v>
      </c>
      <c r="O710" s="31">
        <v>0.39</v>
      </c>
      <c r="P710" s="28">
        <v>414</v>
      </c>
      <c r="Q710" s="31">
        <v>0.44</v>
      </c>
      <c r="R710" s="31">
        <v>0.56000000000000005</v>
      </c>
      <c r="S710" s="28">
        <v>510</v>
      </c>
      <c r="T710" s="31">
        <v>0.5</v>
      </c>
      <c r="U710" s="31">
        <v>0.59</v>
      </c>
      <c r="V710" s="28">
        <v>1020</v>
      </c>
      <c r="W710" s="31">
        <v>0.59</v>
      </c>
      <c r="X710" s="38" t="s">
        <v>25</v>
      </c>
    </row>
    <row r="711" spans="1:24">
      <c r="A711" s="26" t="s">
        <v>15357</v>
      </c>
      <c r="B711" s="26" t="s">
        <v>15357</v>
      </c>
      <c r="C711" s="26" t="s">
        <v>15356</v>
      </c>
      <c r="D711" s="27">
        <v>22.1</v>
      </c>
      <c r="E711" s="28">
        <v>160</v>
      </c>
      <c r="F711" s="29">
        <v>3.4</v>
      </c>
      <c r="G711" s="29">
        <v>3.14</v>
      </c>
      <c r="H711" s="30">
        <v>1.18E-2</v>
      </c>
      <c r="I711" s="31">
        <v>5.27</v>
      </c>
      <c r="J711" s="31">
        <v>5.37</v>
      </c>
      <c r="K711" s="31">
        <v>1.66</v>
      </c>
      <c r="L711" s="31">
        <v>2.02</v>
      </c>
      <c r="M711" s="28">
        <v>83</v>
      </c>
      <c r="N711" s="31">
        <v>0.16</v>
      </c>
      <c r="O711" s="31">
        <v>0.46</v>
      </c>
      <c r="P711" s="28">
        <v>306</v>
      </c>
      <c r="Q711" s="31">
        <v>0.31</v>
      </c>
      <c r="R711" s="31">
        <v>0.67</v>
      </c>
      <c r="S711" s="28">
        <v>735</v>
      </c>
      <c r="T711" s="31">
        <v>0.5</v>
      </c>
      <c r="U711" s="31">
        <v>0.85</v>
      </c>
      <c r="V711" s="28">
        <v>1469</v>
      </c>
      <c r="W711" s="31">
        <v>0.85</v>
      </c>
      <c r="X711" s="38" t="s">
        <v>25</v>
      </c>
    </row>
    <row r="712" spans="1:24">
      <c r="A712" s="26" t="s">
        <v>15358</v>
      </c>
      <c r="B712" s="26" t="s">
        <v>15358</v>
      </c>
      <c r="C712" s="26" t="s">
        <v>15356</v>
      </c>
      <c r="D712" s="27">
        <v>19.7</v>
      </c>
      <c r="E712" s="28">
        <v>160</v>
      </c>
      <c r="F712" s="29">
        <v>3.72</v>
      </c>
      <c r="G712" s="29">
        <v>3.18</v>
      </c>
      <c r="H712" s="30">
        <v>2.7400000000000001E-2</v>
      </c>
      <c r="I712" s="31">
        <v>5.18</v>
      </c>
      <c r="J712" s="31">
        <v>5.37</v>
      </c>
      <c r="K712" s="31">
        <v>1.25</v>
      </c>
      <c r="L712" s="31">
        <v>1.98</v>
      </c>
      <c r="M712" s="28">
        <v>110</v>
      </c>
      <c r="N712" s="31">
        <v>0.15</v>
      </c>
      <c r="O712" s="31">
        <v>0.67</v>
      </c>
      <c r="P712" s="28">
        <v>402</v>
      </c>
      <c r="Q712" s="31">
        <v>0.28999999999999998</v>
      </c>
      <c r="R712" s="31">
        <v>0.98</v>
      </c>
      <c r="S712" s="28">
        <v>1121</v>
      </c>
      <c r="T712" s="31">
        <v>0.5</v>
      </c>
      <c r="U712" s="31">
        <v>1.29</v>
      </c>
      <c r="V712" s="28">
        <v>2243</v>
      </c>
      <c r="W712" s="31">
        <v>1.29</v>
      </c>
      <c r="X712" s="38" t="s">
        <v>25</v>
      </c>
    </row>
    <row r="713" spans="1:24">
      <c r="A713" s="26" t="s">
        <v>15356</v>
      </c>
      <c r="B713" s="26" t="s">
        <v>15356</v>
      </c>
      <c r="C713" s="26" t="s">
        <v>15359</v>
      </c>
      <c r="D713" s="27">
        <v>59.1</v>
      </c>
      <c r="E713" s="28">
        <v>300</v>
      </c>
      <c r="F713" s="29">
        <v>3.12</v>
      </c>
      <c r="G713" s="29">
        <v>3.01</v>
      </c>
      <c r="H713" s="30">
        <v>1.9E-3</v>
      </c>
      <c r="I713" s="31">
        <v>5.37</v>
      </c>
      <c r="J713" s="31">
        <v>5.2</v>
      </c>
      <c r="K713" s="31">
        <v>1.89</v>
      </c>
      <c r="L713" s="31">
        <v>1.83</v>
      </c>
      <c r="M713" s="28">
        <v>327</v>
      </c>
      <c r="N713" s="31">
        <v>0.22</v>
      </c>
      <c r="O713" s="31">
        <v>0.33</v>
      </c>
      <c r="P713" s="28">
        <v>1116</v>
      </c>
      <c r="Q713" s="31">
        <v>0.41</v>
      </c>
      <c r="R713" s="31">
        <v>0.47</v>
      </c>
      <c r="S713" s="28">
        <v>1562</v>
      </c>
      <c r="T713" s="31">
        <v>0.5</v>
      </c>
      <c r="U713" s="31">
        <v>0.51</v>
      </c>
      <c r="V713" s="28">
        <v>3124</v>
      </c>
      <c r="W713" s="31">
        <v>0.51</v>
      </c>
      <c r="X713" s="38" t="s">
        <v>25</v>
      </c>
    </row>
    <row r="714" spans="1:24">
      <c r="A714" s="26" t="s">
        <v>15360</v>
      </c>
      <c r="B714" s="26" t="s">
        <v>15360</v>
      </c>
      <c r="C714" s="26" t="s">
        <v>15359</v>
      </c>
      <c r="D714" s="27">
        <v>22.2</v>
      </c>
      <c r="E714" s="28">
        <v>160</v>
      </c>
      <c r="F714" s="29">
        <v>3.42</v>
      </c>
      <c r="G714" s="29">
        <v>3.22</v>
      </c>
      <c r="H714" s="30">
        <v>8.9999999999999993E-3</v>
      </c>
      <c r="I714" s="31">
        <v>5.23</v>
      </c>
      <c r="J714" s="31">
        <v>5.2</v>
      </c>
      <c r="K714" s="31">
        <v>1.6</v>
      </c>
      <c r="L714" s="31">
        <v>1.77</v>
      </c>
      <c r="M714" s="28">
        <v>21</v>
      </c>
      <c r="N714" s="31">
        <v>0.09</v>
      </c>
      <c r="O714" s="31">
        <v>0.28000000000000003</v>
      </c>
      <c r="P714" s="28">
        <v>80</v>
      </c>
      <c r="Q714" s="31">
        <v>0.17</v>
      </c>
      <c r="R714" s="31">
        <v>0.41</v>
      </c>
      <c r="S714" s="28">
        <v>643</v>
      </c>
      <c r="T714" s="31">
        <v>0.5</v>
      </c>
      <c r="U714" s="31">
        <v>0.74</v>
      </c>
      <c r="V714" s="28">
        <v>1286</v>
      </c>
      <c r="W714" s="31">
        <v>0.74</v>
      </c>
      <c r="X714" s="38" t="s">
        <v>25</v>
      </c>
    </row>
    <row r="715" spans="1:24">
      <c r="A715" s="26" t="s">
        <v>15361</v>
      </c>
      <c r="B715" s="26" t="s">
        <v>15361</v>
      </c>
      <c r="C715" s="26" t="s">
        <v>15359</v>
      </c>
      <c r="D715" s="27">
        <v>22.8</v>
      </c>
      <c r="E715" s="28">
        <v>160</v>
      </c>
      <c r="F715" s="29">
        <v>3.47</v>
      </c>
      <c r="G715" s="29">
        <v>3.04</v>
      </c>
      <c r="H715" s="30">
        <v>1.89E-2</v>
      </c>
      <c r="I715" s="31">
        <v>5.05</v>
      </c>
      <c r="J715" s="31">
        <v>5.2</v>
      </c>
      <c r="K715" s="31">
        <v>1.37</v>
      </c>
      <c r="L715" s="31">
        <v>1.95</v>
      </c>
      <c r="M715" s="28">
        <v>33</v>
      </c>
      <c r="N715" s="31">
        <v>0.09</v>
      </c>
      <c r="O715" s="31">
        <v>0.41</v>
      </c>
      <c r="P715" s="28">
        <v>127</v>
      </c>
      <c r="Q715" s="31">
        <v>0.18</v>
      </c>
      <c r="R715" s="31">
        <v>0.61</v>
      </c>
      <c r="S715" s="28">
        <v>930</v>
      </c>
      <c r="T715" s="31">
        <v>0.5</v>
      </c>
      <c r="U715" s="31">
        <v>1.07</v>
      </c>
      <c r="V715" s="28">
        <v>1860</v>
      </c>
      <c r="W715" s="31">
        <v>1.07</v>
      </c>
      <c r="X715" s="38" t="s">
        <v>25</v>
      </c>
    </row>
    <row r="716" spans="1:24">
      <c r="A716" s="26" t="s">
        <v>15359</v>
      </c>
      <c r="B716" s="26" t="s">
        <v>15359</v>
      </c>
      <c r="C716" s="26" t="s">
        <v>15372</v>
      </c>
      <c r="D716" s="27">
        <v>57.4</v>
      </c>
      <c r="E716" s="28">
        <v>300</v>
      </c>
      <c r="F716" s="29">
        <v>3.01</v>
      </c>
      <c r="G716" s="29">
        <v>2.8</v>
      </c>
      <c r="H716" s="30">
        <v>3.7000000000000002E-3</v>
      </c>
      <c r="I716" s="31">
        <v>5.2</v>
      </c>
      <c r="J716" s="31">
        <v>4.99</v>
      </c>
      <c r="K716" s="31">
        <v>1.83</v>
      </c>
      <c r="L716" s="31">
        <v>1.83</v>
      </c>
      <c r="M716" s="28">
        <v>397</v>
      </c>
      <c r="N716" s="31">
        <v>0.2</v>
      </c>
      <c r="O716" s="31">
        <v>0.45</v>
      </c>
      <c r="P716" s="28">
        <v>1335</v>
      </c>
      <c r="Q716" s="31">
        <v>0.38</v>
      </c>
      <c r="R716" s="31">
        <v>0.63</v>
      </c>
      <c r="S716" s="28">
        <v>2190</v>
      </c>
      <c r="T716" s="31">
        <v>0.5</v>
      </c>
      <c r="U716" s="31">
        <v>0.72</v>
      </c>
      <c r="V716" s="28">
        <v>4380</v>
      </c>
      <c r="W716" s="31">
        <v>0.72</v>
      </c>
      <c r="X716" s="38" t="s">
        <v>25</v>
      </c>
    </row>
    <row r="717" spans="1:24">
      <c r="A717" s="26" t="s">
        <v>15362</v>
      </c>
      <c r="B717" s="26" t="s">
        <v>15362</v>
      </c>
      <c r="C717" s="26" t="s">
        <v>15363</v>
      </c>
      <c r="D717" s="27">
        <v>36.700000000000003</v>
      </c>
      <c r="E717" s="28">
        <v>160</v>
      </c>
      <c r="F717" s="29">
        <v>3.55</v>
      </c>
      <c r="G717" s="29">
        <v>3.56</v>
      </c>
      <c r="H717" s="30">
        <v>-2.9999999999999997E-4</v>
      </c>
      <c r="I717" s="31">
        <v>4.8899999999999997</v>
      </c>
      <c r="J717" s="31">
        <v>5.0599999999999996</v>
      </c>
      <c r="K717" s="31">
        <v>1.1299999999999999</v>
      </c>
      <c r="L717" s="31">
        <v>1.29</v>
      </c>
      <c r="M717" s="28">
        <v>102</v>
      </c>
      <c r="N717" s="31">
        <v>1</v>
      </c>
      <c r="O717" s="31">
        <v>0.06</v>
      </c>
      <c r="P717" s="28">
        <v>374</v>
      </c>
      <c r="Q717" s="31">
        <v>1</v>
      </c>
      <c r="R717" s="31">
        <v>0.22</v>
      </c>
      <c r="S717" s="28">
        <v>0</v>
      </c>
      <c r="T717" s="31">
        <v>0.5</v>
      </c>
      <c r="U717" s="31">
        <v>0</v>
      </c>
      <c r="V717" s="28">
        <v>0</v>
      </c>
      <c r="W717" s="31">
        <v>0</v>
      </c>
      <c r="X717" s="38" t="s">
        <v>26</v>
      </c>
    </row>
    <row r="718" spans="1:24">
      <c r="A718" s="26" t="s">
        <v>15363</v>
      </c>
      <c r="B718" s="26" t="s">
        <v>15363</v>
      </c>
      <c r="C718" s="26" t="s">
        <v>15364</v>
      </c>
      <c r="D718" s="27">
        <v>21.9</v>
      </c>
      <c r="E718" s="28">
        <v>300</v>
      </c>
      <c r="F718" s="29">
        <v>3.56</v>
      </c>
      <c r="G718" s="29">
        <v>3.54</v>
      </c>
      <c r="H718" s="30">
        <v>8.9999999999999998E-4</v>
      </c>
      <c r="I718" s="31">
        <v>5.0599999999999996</v>
      </c>
      <c r="J718" s="31">
        <v>5.0999999999999996</v>
      </c>
      <c r="K718" s="31">
        <v>1.1399999999999999</v>
      </c>
      <c r="L718" s="31">
        <v>1.2</v>
      </c>
      <c r="M718" s="28">
        <v>177</v>
      </c>
      <c r="N718" s="31">
        <v>0.19</v>
      </c>
      <c r="O718" s="31">
        <v>0.22</v>
      </c>
      <c r="P718" s="28">
        <v>629</v>
      </c>
      <c r="Q718" s="31">
        <v>0.37</v>
      </c>
      <c r="R718" s="31">
        <v>0.31</v>
      </c>
      <c r="S718" s="28">
        <v>1094</v>
      </c>
      <c r="T718" s="31">
        <v>0.5</v>
      </c>
      <c r="U718" s="31">
        <v>0.36</v>
      </c>
      <c r="V718" s="28">
        <v>2188</v>
      </c>
      <c r="W718" s="31">
        <v>0.36</v>
      </c>
      <c r="X718" s="38" t="s">
        <v>25</v>
      </c>
    </row>
    <row r="719" spans="1:24">
      <c r="A719" s="26" t="s">
        <v>15364</v>
      </c>
      <c r="B719" s="26" t="s">
        <v>15364</v>
      </c>
      <c r="C719" s="26" t="s">
        <v>15365</v>
      </c>
      <c r="D719" s="27">
        <v>36.5</v>
      </c>
      <c r="E719" s="28">
        <v>300</v>
      </c>
      <c r="F719" s="29">
        <v>3.54</v>
      </c>
      <c r="G719" s="29">
        <v>3.51</v>
      </c>
      <c r="H719" s="30">
        <v>8.0000000000000004E-4</v>
      </c>
      <c r="I719" s="31">
        <v>5.0999999999999996</v>
      </c>
      <c r="J719" s="31">
        <v>5.13</v>
      </c>
      <c r="K719" s="31">
        <v>1.2</v>
      </c>
      <c r="L719" s="31">
        <v>1.26</v>
      </c>
      <c r="M719" s="28">
        <v>177</v>
      </c>
      <c r="N719" s="31">
        <v>0.2</v>
      </c>
      <c r="O719" s="31">
        <v>0.21</v>
      </c>
      <c r="P719" s="28">
        <v>629</v>
      </c>
      <c r="Q719" s="31">
        <v>0.38</v>
      </c>
      <c r="R719" s="31">
        <v>0.3</v>
      </c>
      <c r="S719" s="28">
        <v>1038</v>
      </c>
      <c r="T719" s="31">
        <v>0.5</v>
      </c>
      <c r="U719" s="31">
        <v>0.34</v>
      </c>
      <c r="V719" s="28">
        <v>2076</v>
      </c>
      <c r="W719" s="31">
        <v>0.34</v>
      </c>
      <c r="X719" s="38" t="s">
        <v>25</v>
      </c>
    </row>
    <row r="720" spans="1:24">
      <c r="A720" s="26" t="s">
        <v>15366</v>
      </c>
      <c r="B720" s="26" t="s">
        <v>15366</v>
      </c>
      <c r="C720" s="26" t="s">
        <v>15365</v>
      </c>
      <c r="D720" s="27">
        <v>19.5</v>
      </c>
      <c r="E720" s="28">
        <v>300</v>
      </c>
      <c r="F720" s="29">
        <v>3.73</v>
      </c>
      <c r="G720" s="29">
        <v>3.51</v>
      </c>
      <c r="H720" s="30">
        <v>1.1299999999999999E-2</v>
      </c>
      <c r="I720" s="31">
        <v>5.07</v>
      </c>
      <c r="J720" s="31">
        <v>5.13</v>
      </c>
      <c r="K720" s="31">
        <v>0.98</v>
      </c>
      <c r="L720" s="31">
        <v>1.26</v>
      </c>
      <c r="M720" s="28">
        <v>33</v>
      </c>
      <c r="N720" s="31">
        <v>0.05</v>
      </c>
      <c r="O720" s="31">
        <v>0.31</v>
      </c>
      <c r="P720" s="28">
        <v>127</v>
      </c>
      <c r="Q720" s="31">
        <v>0.09</v>
      </c>
      <c r="R720" s="31">
        <v>0.47</v>
      </c>
      <c r="S720" s="28">
        <v>3846</v>
      </c>
      <c r="T720" s="31">
        <v>0.5</v>
      </c>
      <c r="U720" s="31">
        <v>1.26</v>
      </c>
      <c r="V720" s="28">
        <v>7691</v>
      </c>
      <c r="W720" s="31">
        <v>1.26</v>
      </c>
      <c r="X720" s="38" t="s">
        <v>25</v>
      </c>
    </row>
    <row r="721" spans="1:24">
      <c r="A721" s="26" t="s">
        <v>15365</v>
      </c>
      <c r="B721" s="26" t="s">
        <v>15365</v>
      </c>
      <c r="C721" s="26" t="s">
        <v>15367</v>
      </c>
      <c r="D721" s="27">
        <v>22.2</v>
      </c>
      <c r="E721" s="28">
        <v>300</v>
      </c>
      <c r="F721" s="29">
        <v>3.51</v>
      </c>
      <c r="G721" s="29">
        <v>3.38</v>
      </c>
      <c r="H721" s="30">
        <v>5.8999999999999999E-3</v>
      </c>
      <c r="I721" s="31">
        <v>5.13</v>
      </c>
      <c r="J721" s="31">
        <v>5.1100000000000003</v>
      </c>
      <c r="K721" s="31">
        <v>1.26</v>
      </c>
      <c r="L721" s="31">
        <v>1.37</v>
      </c>
      <c r="M721" s="28">
        <v>224</v>
      </c>
      <c r="N721" s="31">
        <v>0.14000000000000001</v>
      </c>
      <c r="O721" s="31">
        <v>0.44</v>
      </c>
      <c r="P721" s="28">
        <v>785</v>
      </c>
      <c r="Q721" s="31">
        <v>0.25</v>
      </c>
      <c r="R721" s="31">
        <v>0.64</v>
      </c>
      <c r="S721" s="28">
        <v>2771</v>
      </c>
      <c r="T721" s="31">
        <v>0.5</v>
      </c>
      <c r="U721" s="31">
        <v>0.91</v>
      </c>
      <c r="V721" s="28">
        <v>5541</v>
      </c>
      <c r="W721" s="31">
        <v>0.91</v>
      </c>
      <c r="X721" s="38" t="s">
        <v>25</v>
      </c>
    </row>
    <row r="722" spans="1:24">
      <c r="A722" s="26" t="s">
        <v>15367</v>
      </c>
      <c r="B722" s="26" t="s">
        <v>15367</v>
      </c>
      <c r="C722" s="26" t="s">
        <v>15368</v>
      </c>
      <c r="D722" s="27">
        <v>29.8</v>
      </c>
      <c r="E722" s="28">
        <v>300</v>
      </c>
      <c r="F722" s="29">
        <v>3.38</v>
      </c>
      <c r="G722" s="29">
        <v>3.3</v>
      </c>
      <c r="H722" s="30">
        <v>2.7000000000000001E-3</v>
      </c>
      <c r="I722" s="31">
        <v>5.1100000000000003</v>
      </c>
      <c r="J722" s="31">
        <v>5.17</v>
      </c>
      <c r="K722" s="31">
        <v>1.37</v>
      </c>
      <c r="L722" s="31">
        <v>1.51</v>
      </c>
      <c r="M722" s="28">
        <v>224</v>
      </c>
      <c r="N722" s="31">
        <v>0.17</v>
      </c>
      <c r="O722" s="31">
        <v>0.34</v>
      </c>
      <c r="P722" s="28">
        <v>785</v>
      </c>
      <c r="Q722" s="31">
        <v>0.31</v>
      </c>
      <c r="R722" s="31">
        <v>0.49</v>
      </c>
      <c r="S722" s="28">
        <v>1876</v>
      </c>
      <c r="T722" s="31">
        <v>0.5</v>
      </c>
      <c r="U722" s="31">
        <v>0.61</v>
      </c>
      <c r="V722" s="28">
        <v>3752</v>
      </c>
      <c r="W722" s="31">
        <v>0.61</v>
      </c>
      <c r="X722" s="38" t="s">
        <v>25</v>
      </c>
    </row>
    <row r="723" spans="1:24">
      <c r="A723" s="26" t="s">
        <v>15368</v>
      </c>
      <c r="B723" s="26" t="s">
        <v>15368</v>
      </c>
      <c r="C723" s="26" t="s">
        <v>15369</v>
      </c>
      <c r="D723" s="27">
        <v>38.1</v>
      </c>
      <c r="E723" s="28">
        <v>300</v>
      </c>
      <c r="F723" s="29">
        <v>3.49</v>
      </c>
      <c r="G723" s="29">
        <v>3.3</v>
      </c>
      <c r="H723" s="30">
        <v>5.0000000000000001E-3</v>
      </c>
      <c r="I723" s="31">
        <v>5.17</v>
      </c>
      <c r="J723" s="31">
        <v>5.23</v>
      </c>
      <c r="K723" s="31">
        <v>1.32</v>
      </c>
      <c r="L723" s="31">
        <v>1.57</v>
      </c>
      <c r="M723" s="28">
        <v>299</v>
      </c>
      <c r="N723" s="31">
        <v>0.16</v>
      </c>
      <c r="O723" s="31">
        <v>0.46</v>
      </c>
      <c r="P723" s="28">
        <v>1028</v>
      </c>
      <c r="Q723" s="31">
        <v>0.3</v>
      </c>
      <c r="R723" s="31">
        <v>0.65</v>
      </c>
      <c r="S723" s="28">
        <v>2557</v>
      </c>
      <c r="T723" s="31">
        <v>0.5</v>
      </c>
      <c r="U723" s="31">
        <v>0.84</v>
      </c>
      <c r="V723" s="28">
        <v>5113</v>
      </c>
      <c r="W723" s="31">
        <v>0.84</v>
      </c>
      <c r="X723" s="38" t="s">
        <v>25</v>
      </c>
    </row>
    <row r="724" spans="1:24">
      <c r="A724" s="26" t="s">
        <v>15369</v>
      </c>
      <c r="B724" s="26" t="s">
        <v>15369</v>
      </c>
      <c r="C724" s="26" t="s">
        <v>15370</v>
      </c>
      <c r="D724" s="27">
        <v>20.2</v>
      </c>
      <c r="E724" s="28">
        <v>300</v>
      </c>
      <c r="F724" s="29">
        <v>3.3</v>
      </c>
      <c r="G724" s="29">
        <v>3.21</v>
      </c>
      <c r="H724" s="30">
        <v>4.4999999999999997E-3</v>
      </c>
      <c r="I724" s="31">
        <v>5.23</v>
      </c>
      <c r="J724" s="31">
        <v>5.12</v>
      </c>
      <c r="K724" s="31">
        <v>1.57</v>
      </c>
      <c r="L724" s="31">
        <v>1.55</v>
      </c>
      <c r="M724" s="28">
        <v>299</v>
      </c>
      <c r="N724" s="31">
        <v>0.17</v>
      </c>
      <c r="O724" s="31">
        <v>0.44</v>
      </c>
      <c r="P724" s="28">
        <v>1028</v>
      </c>
      <c r="Q724" s="31">
        <v>0.31</v>
      </c>
      <c r="R724" s="31">
        <v>0.63</v>
      </c>
      <c r="S724" s="28">
        <v>2417</v>
      </c>
      <c r="T724" s="31">
        <v>0.5</v>
      </c>
      <c r="U724" s="31">
        <v>0.79</v>
      </c>
      <c r="V724" s="28">
        <v>4833</v>
      </c>
      <c r="W724" s="31">
        <v>0.79</v>
      </c>
      <c r="X724" s="38" t="s">
        <v>25</v>
      </c>
    </row>
    <row r="725" spans="1:24">
      <c r="A725" s="26" t="s">
        <v>15370</v>
      </c>
      <c r="B725" s="26" t="s">
        <v>15370</v>
      </c>
      <c r="C725" s="26" t="s">
        <v>15371</v>
      </c>
      <c r="D725" s="27">
        <v>37</v>
      </c>
      <c r="E725" s="28">
        <v>300</v>
      </c>
      <c r="F725" s="29">
        <v>3.21</v>
      </c>
      <c r="G725" s="29">
        <v>2.93</v>
      </c>
      <c r="H725" s="30">
        <v>7.6E-3</v>
      </c>
      <c r="I725" s="31">
        <v>5.12</v>
      </c>
      <c r="J725" s="31">
        <v>5.13</v>
      </c>
      <c r="K725" s="31">
        <v>1.55</v>
      </c>
      <c r="L725" s="31">
        <v>1.84</v>
      </c>
      <c r="M725" s="28">
        <v>332</v>
      </c>
      <c r="N725" s="31">
        <v>0.16</v>
      </c>
      <c r="O725" s="31">
        <v>0.55000000000000004</v>
      </c>
      <c r="P725" s="28">
        <v>1133</v>
      </c>
      <c r="Q725" s="31">
        <v>0.28999999999999998</v>
      </c>
      <c r="R725" s="31">
        <v>0.78</v>
      </c>
      <c r="S725" s="28">
        <v>3150</v>
      </c>
      <c r="T725" s="31">
        <v>0.5</v>
      </c>
      <c r="U725" s="31">
        <v>1.03</v>
      </c>
      <c r="V725" s="28">
        <v>6299</v>
      </c>
      <c r="W725" s="31">
        <v>1.03</v>
      </c>
      <c r="X725" s="38" t="s">
        <v>25</v>
      </c>
    </row>
    <row r="726" spans="1:24">
      <c r="A726" s="26" t="s">
        <v>15371</v>
      </c>
      <c r="B726" s="26" t="s">
        <v>15371</v>
      </c>
      <c r="C726" s="26" t="s">
        <v>15372</v>
      </c>
      <c r="D726" s="27">
        <v>23.2</v>
      </c>
      <c r="E726" s="28">
        <v>300</v>
      </c>
      <c r="F726" s="29">
        <v>2.93</v>
      </c>
      <c r="G726" s="29">
        <v>2.6</v>
      </c>
      <c r="H726" s="30">
        <v>1.4200000000000001E-2</v>
      </c>
      <c r="I726" s="31">
        <v>5.13</v>
      </c>
      <c r="J726" s="31">
        <v>4.99</v>
      </c>
      <c r="K726" s="31">
        <v>1.84</v>
      </c>
      <c r="L726" s="31">
        <v>2.0299999999999998</v>
      </c>
      <c r="M726" s="28">
        <v>332</v>
      </c>
      <c r="N726" s="31">
        <v>0.13</v>
      </c>
      <c r="O726" s="31">
        <v>0.68</v>
      </c>
      <c r="P726" s="28">
        <v>1133</v>
      </c>
      <c r="Q726" s="31">
        <v>0.24</v>
      </c>
      <c r="R726" s="31">
        <v>0.98</v>
      </c>
      <c r="S726" s="28">
        <v>4318</v>
      </c>
      <c r="T726" s="31">
        <v>0.5</v>
      </c>
      <c r="U726" s="31">
        <v>1.41</v>
      </c>
      <c r="V726" s="28">
        <v>8636</v>
      </c>
      <c r="W726" s="31">
        <v>1.41</v>
      </c>
      <c r="X726" s="38" t="s">
        <v>25</v>
      </c>
    </row>
    <row r="727" spans="1:24">
      <c r="A727" s="26" t="s">
        <v>15372</v>
      </c>
      <c r="B727" s="26" t="s">
        <v>15372</v>
      </c>
      <c r="C727" s="26" t="s">
        <v>15373</v>
      </c>
      <c r="D727" s="27">
        <v>42.7</v>
      </c>
      <c r="E727" s="28">
        <v>400</v>
      </c>
      <c r="F727" s="29">
        <v>0.92</v>
      </c>
      <c r="G727" s="29">
        <v>0.8</v>
      </c>
      <c r="H727" s="30">
        <v>2.8E-3</v>
      </c>
      <c r="I727" s="31">
        <v>4.99</v>
      </c>
      <c r="J727" s="31">
        <v>4.9400000000000004</v>
      </c>
      <c r="K727" s="31">
        <v>3.61</v>
      </c>
      <c r="L727" s="31">
        <v>3.68</v>
      </c>
      <c r="M727" s="28">
        <v>995</v>
      </c>
      <c r="N727" s="31">
        <v>0.23</v>
      </c>
      <c r="O727" s="31">
        <v>0.51</v>
      </c>
      <c r="P727" s="28">
        <v>3077</v>
      </c>
      <c r="Q727" s="31">
        <v>0.42</v>
      </c>
      <c r="R727" s="31">
        <v>0.71</v>
      </c>
      <c r="S727" s="28">
        <v>4133</v>
      </c>
      <c r="T727" s="31">
        <v>0.5</v>
      </c>
      <c r="U727" s="31">
        <v>0.76</v>
      </c>
      <c r="V727" s="28">
        <v>8267</v>
      </c>
      <c r="W727" s="31">
        <v>0.76</v>
      </c>
      <c r="X727" s="38" t="s">
        <v>25</v>
      </c>
    </row>
    <row r="728" spans="1:24">
      <c r="A728" s="26" t="s">
        <v>15373</v>
      </c>
      <c r="B728" s="26" t="s">
        <v>15373</v>
      </c>
      <c r="C728" s="26" t="s">
        <v>15374</v>
      </c>
      <c r="D728" s="27">
        <v>33.299999999999997</v>
      </c>
      <c r="E728" s="28">
        <v>400</v>
      </c>
      <c r="F728" s="29">
        <v>0.8</v>
      </c>
      <c r="G728" s="29">
        <v>0.71</v>
      </c>
      <c r="H728" s="30">
        <v>2.7000000000000001E-3</v>
      </c>
      <c r="I728" s="31">
        <v>4.9400000000000004</v>
      </c>
      <c r="J728" s="31">
        <v>5.2</v>
      </c>
      <c r="K728" s="31">
        <v>3.68</v>
      </c>
      <c r="L728" s="31">
        <v>4.03</v>
      </c>
      <c r="M728" s="28">
        <v>1116</v>
      </c>
      <c r="N728" s="31">
        <v>0.25</v>
      </c>
      <c r="O728" s="31">
        <v>0.52</v>
      </c>
      <c r="P728" s="28">
        <v>3408</v>
      </c>
      <c r="Q728" s="31">
        <v>0.45</v>
      </c>
      <c r="R728" s="31">
        <v>0.71</v>
      </c>
      <c r="S728" s="28">
        <v>4054</v>
      </c>
      <c r="T728" s="31">
        <v>0.5</v>
      </c>
      <c r="U728" s="31">
        <v>0.75</v>
      </c>
      <c r="V728" s="28">
        <v>8107</v>
      </c>
      <c r="W728" s="31">
        <v>0.75</v>
      </c>
      <c r="X728" s="38" t="s">
        <v>25</v>
      </c>
    </row>
    <row r="729" spans="1:24">
      <c r="A729" s="26" t="s">
        <v>15374</v>
      </c>
      <c r="B729" s="26" t="s">
        <v>15374</v>
      </c>
      <c r="C729" s="26" t="s">
        <v>15375</v>
      </c>
      <c r="D729" s="27">
        <v>36.6</v>
      </c>
      <c r="E729" s="28">
        <v>400</v>
      </c>
      <c r="F729" s="29">
        <v>0.71</v>
      </c>
      <c r="G729" s="29">
        <v>0.59</v>
      </c>
      <c r="H729" s="30">
        <v>3.3E-3</v>
      </c>
      <c r="I729" s="31">
        <v>5.2</v>
      </c>
      <c r="J729" s="31">
        <v>5.3</v>
      </c>
      <c r="K729" s="31">
        <v>4.03</v>
      </c>
      <c r="L729" s="31">
        <v>4.25</v>
      </c>
      <c r="M729" s="28">
        <v>1116</v>
      </c>
      <c r="N729" s="31">
        <v>0.24</v>
      </c>
      <c r="O729" s="31">
        <v>0.56000000000000005</v>
      </c>
      <c r="P729" s="28">
        <v>3408</v>
      </c>
      <c r="Q729" s="31">
        <v>0.43</v>
      </c>
      <c r="R729" s="31">
        <v>0.77</v>
      </c>
      <c r="S729" s="28">
        <v>4465</v>
      </c>
      <c r="T729" s="31">
        <v>0.5</v>
      </c>
      <c r="U729" s="31">
        <v>0.82</v>
      </c>
      <c r="V729" s="28">
        <v>8929</v>
      </c>
      <c r="W729" s="31">
        <v>0.82</v>
      </c>
      <c r="X729" s="38" t="s">
        <v>25</v>
      </c>
    </row>
    <row r="730" spans="1:24">
      <c r="A730" s="26" t="s">
        <v>15375</v>
      </c>
      <c r="B730" s="26" t="s">
        <v>15375</v>
      </c>
      <c r="C730" s="26" t="s">
        <v>15346</v>
      </c>
      <c r="D730" s="27">
        <v>58.5</v>
      </c>
      <c r="E730" s="28">
        <v>400</v>
      </c>
      <c r="F730" s="29">
        <v>0.59</v>
      </c>
      <c r="G730" s="29">
        <v>0.39</v>
      </c>
      <c r="H730" s="30">
        <v>3.3999999999999998E-3</v>
      </c>
      <c r="I730" s="31">
        <v>5.3</v>
      </c>
      <c r="J730" s="31">
        <v>5.43</v>
      </c>
      <c r="K730" s="31">
        <v>4.25</v>
      </c>
      <c r="L730" s="31">
        <v>4.58</v>
      </c>
      <c r="M730" s="28">
        <v>1116</v>
      </c>
      <c r="N730" s="31">
        <v>0.24</v>
      </c>
      <c r="O730" s="31">
        <v>0.56999999999999995</v>
      </c>
      <c r="P730" s="28">
        <v>3408</v>
      </c>
      <c r="Q730" s="31">
        <v>0.42</v>
      </c>
      <c r="R730" s="31">
        <v>0.78</v>
      </c>
      <c r="S730" s="28">
        <v>4559</v>
      </c>
      <c r="T730" s="31">
        <v>0.5</v>
      </c>
      <c r="U730" s="31">
        <v>0.84</v>
      </c>
      <c r="V730" s="28">
        <v>9118</v>
      </c>
      <c r="W730" s="31">
        <v>0.84</v>
      </c>
      <c r="X730" s="38" t="s">
        <v>25</v>
      </c>
    </row>
    <row r="731" spans="1:24">
      <c r="A731" s="26" t="s">
        <v>15346</v>
      </c>
      <c r="B731" s="26" t="s">
        <v>15346</v>
      </c>
      <c r="C731" s="26" t="s">
        <v>15376</v>
      </c>
      <c r="D731" s="27">
        <v>60.6</v>
      </c>
      <c r="E731" s="28">
        <v>600</v>
      </c>
      <c r="F731" s="29">
        <v>0.39</v>
      </c>
      <c r="G731" s="29">
        <v>0.25</v>
      </c>
      <c r="H731" s="30">
        <v>2.3E-3</v>
      </c>
      <c r="I731" s="31">
        <v>5.43</v>
      </c>
      <c r="J731" s="31">
        <v>5.3</v>
      </c>
      <c r="K731" s="31">
        <v>4.3499999999999996</v>
      </c>
      <c r="L731" s="31">
        <v>4.3600000000000003</v>
      </c>
      <c r="M731" s="28">
        <v>3591</v>
      </c>
      <c r="N731" s="31">
        <v>0.27</v>
      </c>
      <c r="O731" s="31">
        <v>0.67</v>
      </c>
      <c r="P731" s="28">
        <v>9456</v>
      </c>
      <c r="Q731" s="31">
        <v>0.46</v>
      </c>
      <c r="R731" s="31">
        <v>0.87</v>
      </c>
      <c r="S731" s="28">
        <v>21601</v>
      </c>
      <c r="T731" s="31">
        <v>0.8</v>
      </c>
      <c r="U731" s="31">
        <v>1.03</v>
      </c>
      <c r="V731" s="28">
        <v>22099</v>
      </c>
      <c r="W731" s="31">
        <v>0.9</v>
      </c>
      <c r="X731" s="38" t="s">
        <v>25</v>
      </c>
    </row>
    <row r="732" spans="1:24">
      <c r="A732" s="26" t="s">
        <v>15376</v>
      </c>
      <c r="B732" s="26" t="s">
        <v>15376</v>
      </c>
      <c r="C732" s="26" t="s">
        <v>15377</v>
      </c>
      <c r="D732" s="27">
        <v>60</v>
      </c>
      <c r="E732" s="28">
        <v>600</v>
      </c>
      <c r="F732" s="29">
        <v>0.25</v>
      </c>
      <c r="G732" s="29">
        <v>0.08</v>
      </c>
      <c r="H732" s="30">
        <v>2.8E-3</v>
      </c>
      <c r="I732" s="31">
        <v>5.3</v>
      </c>
      <c r="J732" s="31">
        <v>5.29</v>
      </c>
      <c r="K732" s="31">
        <v>4.3600000000000003</v>
      </c>
      <c r="L732" s="31">
        <v>4.5199999999999996</v>
      </c>
      <c r="M732" s="28">
        <v>3591</v>
      </c>
      <c r="N732" s="31">
        <v>0.26</v>
      </c>
      <c r="O732" s="31">
        <v>0.72</v>
      </c>
      <c r="P732" s="28">
        <v>9456</v>
      </c>
      <c r="Q732" s="31">
        <v>0.43</v>
      </c>
      <c r="R732" s="31">
        <v>0.94</v>
      </c>
      <c r="S732" s="28">
        <v>23922</v>
      </c>
      <c r="T732" s="31">
        <v>0.8</v>
      </c>
      <c r="U732" s="31">
        <v>1.1399999999999999</v>
      </c>
      <c r="V732" s="28">
        <v>24473</v>
      </c>
      <c r="W732" s="31">
        <v>1</v>
      </c>
      <c r="X732" s="38" t="s">
        <v>25</v>
      </c>
    </row>
    <row r="733" spans="1:24">
      <c r="A733" s="26" t="s">
        <v>15378</v>
      </c>
      <c r="B733" s="26" t="s">
        <v>15378</v>
      </c>
      <c r="C733" s="26" t="s">
        <v>15379</v>
      </c>
      <c r="D733" s="27">
        <v>44.5</v>
      </c>
      <c r="E733" s="28">
        <v>300</v>
      </c>
      <c r="F733" s="29">
        <v>3.85</v>
      </c>
      <c r="G733" s="29">
        <v>3.85</v>
      </c>
      <c r="H733" s="30">
        <v>0</v>
      </c>
      <c r="I733" s="31">
        <v>5.32</v>
      </c>
      <c r="J733" s="31">
        <v>5.3</v>
      </c>
      <c r="K733" s="31">
        <v>1.1100000000000001</v>
      </c>
      <c r="L733" s="31">
        <v>1.0900000000000001</v>
      </c>
      <c r="M733" s="28">
        <v>155</v>
      </c>
      <c r="N733" s="31">
        <v>1</v>
      </c>
      <c r="O733" s="31">
        <v>0.03</v>
      </c>
      <c r="P733" s="28">
        <v>556</v>
      </c>
      <c r="Q733" s="31">
        <v>1</v>
      </c>
      <c r="R733" s="31">
        <v>0.09</v>
      </c>
      <c r="S733" s="28">
        <v>0</v>
      </c>
      <c r="T733" s="31">
        <v>0.5</v>
      </c>
      <c r="U733" s="31">
        <v>0</v>
      </c>
      <c r="V733" s="28">
        <v>0</v>
      </c>
      <c r="W733" s="31">
        <v>0</v>
      </c>
      <c r="X733" s="38" t="s">
        <v>26</v>
      </c>
    </row>
    <row r="734" spans="1:24">
      <c r="A734" s="26" t="s">
        <v>15379</v>
      </c>
      <c r="B734" s="26" t="s">
        <v>15379</v>
      </c>
      <c r="C734" s="26" t="s">
        <v>15380</v>
      </c>
      <c r="D734" s="27">
        <v>22.6</v>
      </c>
      <c r="E734" s="28">
        <v>160</v>
      </c>
      <c r="F734" s="29">
        <v>3.83</v>
      </c>
      <c r="G734" s="29">
        <v>3.16</v>
      </c>
      <c r="H734" s="30">
        <v>2.9600000000000001E-2</v>
      </c>
      <c r="I734" s="31">
        <v>5.3</v>
      </c>
      <c r="J734" s="31">
        <v>5.37</v>
      </c>
      <c r="K734" s="31">
        <v>1.26</v>
      </c>
      <c r="L734" s="31">
        <v>2</v>
      </c>
      <c r="M734" s="28">
        <v>155</v>
      </c>
      <c r="N734" s="31">
        <v>0.17</v>
      </c>
      <c r="O734" s="31">
        <v>0.76</v>
      </c>
      <c r="P734" s="28">
        <v>556</v>
      </c>
      <c r="Q734" s="31">
        <v>0.33</v>
      </c>
      <c r="R734" s="31">
        <v>1.1000000000000001</v>
      </c>
      <c r="S734" s="28">
        <v>1166</v>
      </c>
      <c r="T734" s="31">
        <v>0.5</v>
      </c>
      <c r="U734" s="31">
        <v>1.34</v>
      </c>
      <c r="V734" s="28">
        <v>2332</v>
      </c>
      <c r="W734" s="31">
        <v>1.34</v>
      </c>
      <c r="X734" s="38" t="s">
        <v>25</v>
      </c>
    </row>
    <row r="735" spans="1:24">
      <c r="A735" s="26" t="s">
        <v>15381</v>
      </c>
      <c r="B735" s="26" t="s">
        <v>15381</v>
      </c>
      <c r="C735" s="26" t="s">
        <v>15380</v>
      </c>
      <c r="D735" s="27">
        <v>21.7</v>
      </c>
      <c r="E735" s="28">
        <v>160</v>
      </c>
      <c r="F735" s="29">
        <v>3.48</v>
      </c>
      <c r="G735" s="29">
        <v>3.19</v>
      </c>
      <c r="H735" s="30">
        <v>1.34E-2</v>
      </c>
      <c r="I735" s="31">
        <v>5.19</v>
      </c>
      <c r="J735" s="31">
        <v>5.37</v>
      </c>
      <c r="K735" s="31">
        <v>1.5</v>
      </c>
      <c r="L735" s="31">
        <v>1.97</v>
      </c>
      <c r="M735" s="28">
        <v>63</v>
      </c>
      <c r="N735" s="31">
        <v>0.14000000000000001</v>
      </c>
      <c r="O735" s="31">
        <v>0.44</v>
      </c>
      <c r="P735" s="28">
        <v>236</v>
      </c>
      <c r="Q735" s="31">
        <v>0.26</v>
      </c>
      <c r="R735" s="31">
        <v>0.65</v>
      </c>
      <c r="S735" s="28">
        <v>783</v>
      </c>
      <c r="T735" s="31">
        <v>0.5</v>
      </c>
      <c r="U735" s="31">
        <v>0.9</v>
      </c>
      <c r="V735" s="28">
        <v>1566</v>
      </c>
      <c r="W735" s="31">
        <v>0.9</v>
      </c>
      <c r="X735" s="38" t="s">
        <v>25</v>
      </c>
    </row>
    <row r="736" spans="1:24">
      <c r="A736" s="26" t="s">
        <v>15380</v>
      </c>
      <c r="B736" s="26" t="s">
        <v>15380</v>
      </c>
      <c r="C736" s="26" t="s">
        <v>15382</v>
      </c>
      <c r="D736" s="27">
        <v>20</v>
      </c>
      <c r="E736" s="28">
        <v>300</v>
      </c>
      <c r="F736" s="29">
        <v>3.04</v>
      </c>
      <c r="G736" s="29">
        <v>2.78</v>
      </c>
      <c r="H736" s="30">
        <v>1.2999999999999999E-2</v>
      </c>
      <c r="I736" s="31">
        <v>5.37</v>
      </c>
      <c r="J736" s="31">
        <v>5.26</v>
      </c>
      <c r="K736" s="31">
        <v>1.97</v>
      </c>
      <c r="L736" s="31">
        <v>2.12</v>
      </c>
      <c r="M736" s="28">
        <v>301</v>
      </c>
      <c r="N736" s="31">
        <v>0.13</v>
      </c>
      <c r="O736" s="31">
        <v>0.64</v>
      </c>
      <c r="P736" s="28">
        <v>1035</v>
      </c>
      <c r="Q736" s="31">
        <v>0.24</v>
      </c>
      <c r="R736" s="31">
        <v>0.92</v>
      </c>
      <c r="S736" s="28">
        <v>4128</v>
      </c>
      <c r="T736" s="31">
        <v>0.5</v>
      </c>
      <c r="U736" s="31">
        <v>1.35</v>
      </c>
      <c r="V736" s="28">
        <v>8256</v>
      </c>
      <c r="W736" s="31">
        <v>1.35</v>
      </c>
      <c r="X736" s="38" t="s">
        <v>25</v>
      </c>
    </row>
    <row r="737" spans="1:24">
      <c r="A737" s="26" t="s">
        <v>15382</v>
      </c>
      <c r="B737" s="26" t="s">
        <v>15382</v>
      </c>
      <c r="C737" s="26" t="s">
        <v>15383</v>
      </c>
      <c r="D737" s="27">
        <v>28.2</v>
      </c>
      <c r="E737" s="28">
        <v>300</v>
      </c>
      <c r="F737" s="29">
        <v>2.76</v>
      </c>
      <c r="G737" s="29">
        <v>2.52</v>
      </c>
      <c r="H737" s="30">
        <v>8.5000000000000006E-3</v>
      </c>
      <c r="I737" s="31">
        <v>5.26</v>
      </c>
      <c r="J737" s="31">
        <v>5.21</v>
      </c>
      <c r="K737" s="31">
        <v>2.14</v>
      </c>
      <c r="L737" s="31">
        <v>2.33</v>
      </c>
      <c r="M737" s="28">
        <v>301</v>
      </c>
      <c r="N737" s="31">
        <v>0.14000000000000001</v>
      </c>
      <c r="O737" s="31">
        <v>0.55000000000000004</v>
      </c>
      <c r="P737" s="28">
        <v>1035</v>
      </c>
      <c r="Q737" s="31">
        <v>0.27</v>
      </c>
      <c r="R737" s="31">
        <v>0.79</v>
      </c>
      <c r="S737" s="28">
        <v>3340</v>
      </c>
      <c r="T737" s="31">
        <v>0.5</v>
      </c>
      <c r="U737" s="31">
        <v>1.0900000000000001</v>
      </c>
      <c r="V737" s="28">
        <v>6680</v>
      </c>
      <c r="W737" s="31">
        <v>1.0900000000000001</v>
      </c>
      <c r="X737" s="38" t="s">
        <v>25</v>
      </c>
    </row>
    <row r="738" spans="1:24">
      <c r="A738" s="26" t="s">
        <v>15383</v>
      </c>
      <c r="B738" s="26" t="s">
        <v>15383</v>
      </c>
      <c r="C738" s="26" t="s">
        <v>15384</v>
      </c>
      <c r="D738" s="27">
        <v>28.3</v>
      </c>
      <c r="E738" s="28">
        <v>300</v>
      </c>
      <c r="F738" s="29">
        <v>2.52</v>
      </c>
      <c r="G738" s="29">
        <v>2.2599999999999998</v>
      </c>
      <c r="H738" s="30">
        <v>9.1999999999999998E-3</v>
      </c>
      <c r="I738" s="31">
        <v>5.21</v>
      </c>
      <c r="J738" s="31">
        <v>5.14</v>
      </c>
      <c r="K738" s="31">
        <v>2.33</v>
      </c>
      <c r="L738" s="31">
        <v>2.52</v>
      </c>
      <c r="M738" s="28">
        <v>384</v>
      </c>
      <c r="N738" s="31">
        <v>0.16</v>
      </c>
      <c r="O738" s="31">
        <v>0.61</v>
      </c>
      <c r="P738" s="28">
        <v>1296</v>
      </c>
      <c r="Q738" s="31">
        <v>0.28999999999999998</v>
      </c>
      <c r="R738" s="31">
        <v>0.87</v>
      </c>
      <c r="S738" s="28">
        <v>3470</v>
      </c>
      <c r="T738" s="31">
        <v>0.5</v>
      </c>
      <c r="U738" s="31">
        <v>1.1399999999999999</v>
      </c>
      <c r="V738" s="28">
        <v>6940</v>
      </c>
      <c r="W738" s="31">
        <v>1.1399999999999999</v>
      </c>
      <c r="X738" s="38" t="s">
        <v>25</v>
      </c>
    </row>
    <row r="739" spans="1:24">
      <c r="A739" s="26" t="s">
        <v>15384</v>
      </c>
      <c r="B739" s="26" t="s">
        <v>15384</v>
      </c>
      <c r="C739" s="26" t="s">
        <v>15387</v>
      </c>
      <c r="D739" s="27">
        <v>24.7</v>
      </c>
      <c r="E739" s="28">
        <v>300</v>
      </c>
      <c r="F739" s="29">
        <v>2.2599999999999998</v>
      </c>
      <c r="G739" s="29">
        <v>2.09</v>
      </c>
      <c r="H739" s="30">
        <v>6.8999999999999999E-3</v>
      </c>
      <c r="I739" s="31">
        <v>5.14</v>
      </c>
      <c r="J739" s="31">
        <v>5.03</v>
      </c>
      <c r="K739" s="31">
        <v>2.52</v>
      </c>
      <c r="L739" s="31">
        <v>2.58</v>
      </c>
      <c r="M739" s="28">
        <v>384</v>
      </c>
      <c r="N739" s="31">
        <v>0.17</v>
      </c>
      <c r="O739" s="31">
        <v>0.55000000000000004</v>
      </c>
      <c r="P739" s="28">
        <v>1296</v>
      </c>
      <c r="Q739" s="31">
        <v>0.32</v>
      </c>
      <c r="R739" s="31">
        <v>0.78</v>
      </c>
      <c r="S739" s="28">
        <v>3004</v>
      </c>
      <c r="T739" s="31">
        <v>0.5</v>
      </c>
      <c r="U739" s="31">
        <v>0.98</v>
      </c>
      <c r="V739" s="28">
        <v>6007</v>
      </c>
      <c r="W739" s="31">
        <v>0.98</v>
      </c>
      <c r="X739" s="38" t="s">
        <v>25</v>
      </c>
    </row>
    <row r="740" spans="1:24">
      <c r="A740" s="26" t="s">
        <v>15377</v>
      </c>
      <c r="B740" s="26" t="s">
        <v>15377</v>
      </c>
      <c r="C740" s="26" t="s">
        <v>15385</v>
      </c>
      <c r="D740" s="27">
        <v>49</v>
      </c>
      <c r="E740" s="28">
        <v>600</v>
      </c>
      <c r="F740" s="29">
        <v>0.08</v>
      </c>
      <c r="G740" s="29">
        <v>-0.06</v>
      </c>
      <c r="H740" s="30">
        <v>2.8999999999999998E-3</v>
      </c>
      <c r="I740" s="31">
        <v>5.29</v>
      </c>
      <c r="J740" s="31">
        <v>5.19</v>
      </c>
      <c r="K740" s="31">
        <v>4.5199999999999996</v>
      </c>
      <c r="L740" s="31">
        <v>4.5599999999999996</v>
      </c>
      <c r="M740" s="28">
        <v>3591</v>
      </c>
      <c r="N740" s="31">
        <v>0.26</v>
      </c>
      <c r="O740" s="31">
        <v>0.72</v>
      </c>
      <c r="P740" s="28">
        <v>9456</v>
      </c>
      <c r="Q740" s="31">
        <v>0.43</v>
      </c>
      <c r="R740" s="31">
        <v>0.94</v>
      </c>
      <c r="S740" s="28">
        <v>24022</v>
      </c>
      <c r="T740" s="31">
        <v>0.8</v>
      </c>
      <c r="U740" s="31">
        <v>1.1499999999999999</v>
      </c>
      <c r="V740" s="28">
        <v>24576</v>
      </c>
      <c r="W740" s="31">
        <v>1.01</v>
      </c>
      <c r="X740" s="38" t="s">
        <v>25</v>
      </c>
    </row>
    <row r="741" spans="1:24">
      <c r="A741" s="26" t="s">
        <v>15385</v>
      </c>
      <c r="B741" s="26" t="s">
        <v>15385</v>
      </c>
      <c r="C741" s="26" t="s">
        <v>15386</v>
      </c>
      <c r="D741" s="27">
        <v>32.1</v>
      </c>
      <c r="E741" s="28">
        <v>600</v>
      </c>
      <c r="F741" s="29">
        <v>-0.06</v>
      </c>
      <c r="G741" s="29">
        <v>-0.17</v>
      </c>
      <c r="H741" s="30">
        <v>3.3999999999999998E-3</v>
      </c>
      <c r="I741" s="31">
        <v>5.19</v>
      </c>
      <c r="J741" s="31">
        <v>5.1100000000000003</v>
      </c>
      <c r="K741" s="31">
        <v>4.5599999999999996</v>
      </c>
      <c r="L741" s="31">
        <v>4.59</v>
      </c>
      <c r="M741" s="28">
        <v>3735</v>
      </c>
      <c r="N741" s="31">
        <v>0.25</v>
      </c>
      <c r="O741" s="31">
        <v>0.78</v>
      </c>
      <c r="P741" s="28">
        <v>9780</v>
      </c>
      <c r="Q741" s="31">
        <v>0.42</v>
      </c>
      <c r="R741" s="31">
        <v>1.01</v>
      </c>
      <c r="S741" s="28">
        <v>26308</v>
      </c>
      <c r="T741" s="31">
        <v>0.8</v>
      </c>
      <c r="U741" s="31">
        <v>1.26</v>
      </c>
      <c r="V741" s="28">
        <v>26914</v>
      </c>
      <c r="W741" s="31">
        <v>1.1000000000000001</v>
      </c>
      <c r="X741" s="38" t="s">
        <v>25</v>
      </c>
    </row>
    <row r="742" spans="1:24">
      <c r="A742" s="26" t="s">
        <v>15386</v>
      </c>
      <c r="B742" s="26" t="s">
        <v>15386</v>
      </c>
      <c r="C742" s="26" t="s">
        <v>15387</v>
      </c>
      <c r="D742" s="27">
        <v>35.4</v>
      </c>
      <c r="E742" s="28">
        <v>600</v>
      </c>
      <c r="F742" s="29">
        <v>-0.17</v>
      </c>
      <c r="G742" s="29">
        <v>-0.21</v>
      </c>
      <c r="H742" s="30">
        <v>1.1000000000000001E-3</v>
      </c>
      <c r="I742" s="31">
        <v>5.1100000000000003</v>
      </c>
      <c r="J742" s="31">
        <v>5.03</v>
      </c>
      <c r="K742" s="31">
        <v>4.59</v>
      </c>
      <c r="L742" s="31">
        <v>4.55</v>
      </c>
      <c r="M742" s="28">
        <v>3735</v>
      </c>
      <c r="N742" s="31">
        <v>0.33</v>
      </c>
      <c r="O742" s="31">
        <v>0.52</v>
      </c>
      <c r="P742" s="28">
        <v>9780</v>
      </c>
      <c r="Q742" s="31">
        <v>0.57999999999999996</v>
      </c>
      <c r="R742" s="31">
        <v>0.67</v>
      </c>
      <c r="S742" s="28">
        <v>15107</v>
      </c>
      <c r="T742" s="31">
        <v>0.8</v>
      </c>
      <c r="U742" s="31">
        <v>0.72</v>
      </c>
      <c r="V742" s="28">
        <v>15455</v>
      </c>
      <c r="W742" s="31">
        <v>0.63</v>
      </c>
      <c r="X742" s="38" t="s">
        <v>25</v>
      </c>
    </row>
    <row r="743" spans="1:24">
      <c r="A743" s="26" t="s">
        <v>15387</v>
      </c>
      <c r="B743" s="26" t="s">
        <v>15387</v>
      </c>
      <c r="C743" s="26" t="s">
        <v>15388</v>
      </c>
      <c r="D743" s="27">
        <v>34.799999999999997</v>
      </c>
      <c r="E743" s="28">
        <v>600</v>
      </c>
      <c r="F743" s="29">
        <v>-0.21</v>
      </c>
      <c r="G743" s="29">
        <v>-0.32</v>
      </c>
      <c r="H743" s="30">
        <v>3.2000000000000002E-3</v>
      </c>
      <c r="I743" s="31">
        <v>5.03</v>
      </c>
      <c r="J743" s="31">
        <v>4.93</v>
      </c>
      <c r="K743" s="31">
        <v>4.55</v>
      </c>
      <c r="L743" s="31">
        <v>4.5599999999999996</v>
      </c>
      <c r="M743" s="28">
        <v>4196</v>
      </c>
      <c r="N743" s="31">
        <v>0.27</v>
      </c>
      <c r="O743" s="31">
        <v>0.78</v>
      </c>
      <c r="P743" s="28">
        <v>10802</v>
      </c>
      <c r="Q743" s="31">
        <v>0.45</v>
      </c>
      <c r="R743" s="31">
        <v>1.01</v>
      </c>
      <c r="S743" s="28">
        <v>25267</v>
      </c>
      <c r="T743" s="31">
        <v>0.8</v>
      </c>
      <c r="U743" s="31">
        <v>1.21</v>
      </c>
      <c r="V743" s="28">
        <v>25849</v>
      </c>
      <c r="W743" s="31">
        <v>1.06</v>
      </c>
      <c r="X743" s="38" t="s">
        <v>25</v>
      </c>
    </row>
    <row r="744" spans="1:24">
      <c r="A744" s="26" t="s">
        <v>15389</v>
      </c>
      <c r="B744" s="26" t="s">
        <v>15389</v>
      </c>
      <c r="C744" s="26" t="s">
        <v>15390</v>
      </c>
      <c r="D744" s="27">
        <v>38.200000000000003</v>
      </c>
      <c r="E744" s="28">
        <v>300</v>
      </c>
      <c r="F744" s="29">
        <v>2.9</v>
      </c>
      <c r="G744" s="29">
        <v>2.8</v>
      </c>
      <c r="H744" s="30">
        <v>2.5999999999999999E-3</v>
      </c>
      <c r="I744" s="31">
        <v>5</v>
      </c>
      <c r="J744" s="31">
        <v>5.05</v>
      </c>
      <c r="K744" s="31">
        <v>1.74</v>
      </c>
      <c r="L744" s="31">
        <v>1.89</v>
      </c>
      <c r="M744" s="28">
        <v>109</v>
      </c>
      <c r="N744" s="31">
        <v>0.12</v>
      </c>
      <c r="O744" s="31">
        <v>0.27</v>
      </c>
      <c r="P744" s="28">
        <v>398</v>
      </c>
      <c r="Q744" s="31">
        <v>0.22</v>
      </c>
      <c r="R744" s="31">
        <v>0.4</v>
      </c>
      <c r="S744" s="28">
        <v>1852</v>
      </c>
      <c r="T744" s="31">
        <v>0.5</v>
      </c>
      <c r="U744" s="31">
        <v>0.61</v>
      </c>
      <c r="V744" s="28">
        <v>3705</v>
      </c>
      <c r="W744" s="31">
        <v>0.61</v>
      </c>
      <c r="X744" s="38" t="s">
        <v>25</v>
      </c>
    </row>
    <row r="745" spans="1:24">
      <c r="A745" s="26" t="s">
        <v>15390</v>
      </c>
      <c r="B745" s="26" t="s">
        <v>15390</v>
      </c>
      <c r="C745" s="26" t="s">
        <v>15391</v>
      </c>
      <c r="D745" s="27">
        <v>41.4</v>
      </c>
      <c r="E745" s="28">
        <v>160</v>
      </c>
      <c r="F745" s="29">
        <v>2.8</v>
      </c>
      <c r="G745" s="29">
        <v>1.81</v>
      </c>
      <c r="H745" s="30">
        <v>2.3900000000000001E-2</v>
      </c>
      <c r="I745" s="31">
        <v>5.05</v>
      </c>
      <c r="J745" s="31">
        <v>5.0599999999999996</v>
      </c>
      <c r="K745" s="31">
        <v>2.04</v>
      </c>
      <c r="L745" s="31">
        <v>3.04</v>
      </c>
      <c r="M745" s="28">
        <v>139</v>
      </c>
      <c r="N745" s="31">
        <v>0.17</v>
      </c>
      <c r="O745" s="31">
        <v>0.68</v>
      </c>
      <c r="P745" s="28">
        <v>501</v>
      </c>
      <c r="Q745" s="31">
        <v>0.33</v>
      </c>
      <c r="R745" s="31">
        <v>0.99</v>
      </c>
      <c r="S745" s="28">
        <v>1047</v>
      </c>
      <c r="T745" s="31">
        <v>0.5</v>
      </c>
      <c r="U745" s="31">
        <v>1.21</v>
      </c>
      <c r="V745" s="28">
        <v>2095</v>
      </c>
      <c r="W745" s="31">
        <v>1.21</v>
      </c>
      <c r="X745" s="38" t="s">
        <v>25</v>
      </c>
    </row>
    <row r="746" spans="1:24">
      <c r="A746" s="26" t="s">
        <v>15391</v>
      </c>
      <c r="B746" s="26" t="s">
        <v>15391</v>
      </c>
      <c r="C746" s="26" t="s">
        <v>15388</v>
      </c>
      <c r="D746" s="27">
        <v>6</v>
      </c>
      <c r="E746" s="28">
        <v>300</v>
      </c>
      <c r="F746" s="29">
        <v>-0.31</v>
      </c>
      <c r="G746" s="29">
        <v>-0.34</v>
      </c>
      <c r="H746" s="30">
        <v>5.0000000000000001E-3</v>
      </c>
      <c r="I746" s="31">
        <v>5.0599999999999996</v>
      </c>
      <c r="J746" s="31">
        <v>4.93</v>
      </c>
      <c r="K746" s="31">
        <v>5.01</v>
      </c>
      <c r="L746" s="31">
        <v>4.91</v>
      </c>
      <c r="M746" s="28">
        <v>139</v>
      </c>
      <c r="N746" s="31">
        <v>0.11</v>
      </c>
      <c r="O746" s="31">
        <v>0.36</v>
      </c>
      <c r="P746" s="28">
        <v>501</v>
      </c>
      <c r="Q746" s="31">
        <v>0.21</v>
      </c>
      <c r="R746" s="31">
        <v>0.53</v>
      </c>
      <c r="S746" s="28">
        <v>2560</v>
      </c>
      <c r="T746" s="31">
        <v>0.5</v>
      </c>
      <c r="U746" s="31">
        <v>0.84</v>
      </c>
      <c r="V746" s="28">
        <v>5120</v>
      </c>
      <c r="W746" s="31">
        <v>0.84</v>
      </c>
      <c r="X746" s="38" t="s">
        <v>25</v>
      </c>
    </row>
    <row r="747" spans="1:24">
      <c r="A747" s="26" t="s">
        <v>15388</v>
      </c>
      <c r="B747" s="26" t="s">
        <v>15388</v>
      </c>
      <c r="C747" s="26" t="s">
        <v>15392</v>
      </c>
      <c r="D747" s="27">
        <v>36.9</v>
      </c>
      <c r="E747" s="28">
        <v>600</v>
      </c>
      <c r="F747" s="29">
        <v>-0.34</v>
      </c>
      <c r="G747" s="29">
        <v>-0.48</v>
      </c>
      <c r="H747" s="30">
        <v>3.8E-3</v>
      </c>
      <c r="I747" s="31">
        <v>4.93</v>
      </c>
      <c r="J747" s="31">
        <v>4.92</v>
      </c>
      <c r="K747" s="31">
        <v>4.58</v>
      </c>
      <c r="L747" s="31">
        <v>4.71</v>
      </c>
      <c r="M747" s="28">
        <v>4346</v>
      </c>
      <c r="N747" s="31">
        <v>0.26</v>
      </c>
      <c r="O747" s="31">
        <v>0.84</v>
      </c>
      <c r="P747" s="28">
        <v>11131</v>
      </c>
      <c r="Q747" s="31">
        <v>0.44</v>
      </c>
      <c r="R747" s="31">
        <v>1.0900000000000001</v>
      </c>
      <c r="S747" s="28">
        <v>27682</v>
      </c>
      <c r="T747" s="31">
        <v>0.8</v>
      </c>
      <c r="U747" s="31">
        <v>1.32</v>
      </c>
      <c r="V747" s="28">
        <v>28320</v>
      </c>
      <c r="W747" s="31">
        <v>1.1599999999999999</v>
      </c>
      <c r="X747" s="38" t="s">
        <v>25</v>
      </c>
    </row>
    <row r="748" spans="1:24">
      <c r="A748" s="26" t="s">
        <v>15392</v>
      </c>
      <c r="B748" s="26" t="s">
        <v>15392</v>
      </c>
      <c r="C748" s="26" t="s">
        <v>15393</v>
      </c>
      <c r="D748" s="27">
        <v>40.5</v>
      </c>
      <c r="E748" s="28">
        <v>600</v>
      </c>
      <c r="F748" s="29">
        <v>-0.5</v>
      </c>
      <c r="G748" s="29">
        <v>-0.6</v>
      </c>
      <c r="H748" s="30">
        <v>2.5000000000000001E-3</v>
      </c>
      <c r="I748" s="31">
        <v>4.92</v>
      </c>
      <c r="J748" s="31">
        <v>4.9400000000000004</v>
      </c>
      <c r="K748" s="31">
        <v>4.7300000000000004</v>
      </c>
      <c r="L748" s="31">
        <v>4.8499999999999996</v>
      </c>
      <c r="M748" s="28">
        <v>4393</v>
      </c>
      <c r="N748" s="31">
        <v>0.3</v>
      </c>
      <c r="O748" s="31">
        <v>0.72</v>
      </c>
      <c r="P748" s="28">
        <v>11233</v>
      </c>
      <c r="Q748" s="31">
        <v>0.5</v>
      </c>
      <c r="R748" s="31">
        <v>0.93</v>
      </c>
      <c r="S748" s="28">
        <v>22331</v>
      </c>
      <c r="T748" s="31">
        <v>0.8</v>
      </c>
      <c r="U748" s="31">
        <v>1.07</v>
      </c>
      <c r="V748" s="28">
        <v>22846</v>
      </c>
      <c r="W748" s="31">
        <v>0.94</v>
      </c>
      <c r="X748" s="38" t="s">
        <v>25</v>
      </c>
    </row>
    <row r="749" spans="1:24">
      <c r="A749" s="26" t="s">
        <v>15394</v>
      </c>
      <c r="B749" s="26" t="s">
        <v>15394</v>
      </c>
      <c r="C749" s="26" t="s">
        <v>15393</v>
      </c>
      <c r="D749" s="27">
        <v>22</v>
      </c>
      <c r="E749" s="28">
        <v>300</v>
      </c>
      <c r="F749" s="29">
        <v>0.47</v>
      </c>
      <c r="G749" s="29">
        <v>0.37</v>
      </c>
      <c r="H749" s="30">
        <v>4.4999999999999997E-3</v>
      </c>
      <c r="I749" s="31">
        <v>4.79</v>
      </c>
      <c r="J749" s="31">
        <v>4.9400000000000004</v>
      </c>
      <c r="K749" s="31">
        <v>3.96</v>
      </c>
      <c r="L749" s="31">
        <v>4.21</v>
      </c>
      <c r="M749" s="28">
        <v>47</v>
      </c>
      <c r="N749" s="31">
        <v>7.0000000000000007E-2</v>
      </c>
      <c r="O749" s="31">
        <v>0.25</v>
      </c>
      <c r="P749" s="28">
        <v>178</v>
      </c>
      <c r="Q749" s="31">
        <v>0.13</v>
      </c>
      <c r="R749" s="31">
        <v>0.38</v>
      </c>
      <c r="S749" s="28">
        <v>2441</v>
      </c>
      <c r="T749" s="31">
        <v>0.5</v>
      </c>
      <c r="U749" s="31">
        <v>0.8</v>
      </c>
      <c r="V749" s="28">
        <v>4882</v>
      </c>
      <c r="W749" s="31">
        <v>0.8</v>
      </c>
      <c r="X749" s="38" t="s">
        <v>25</v>
      </c>
    </row>
    <row r="750" spans="1:24">
      <c r="A750" s="26" t="s">
        <v>15393</v>
      </c>
      <c r="B750" s="26" t="s">
        <v>15393</v>
      </c>
      <c r="C750" s="26" t="s">
        <v>15395</v>
      </c>
      <c r="D750" s="27">
        <v>50.4</v>
      </c>
      <c r="E750" s="28">
        <v>600</v>
      </c>
      <c r="F750" s="29">
        <v>-0.6</v>
      </c>
      <c r="G750" s="29">
        <v>-0.73</v>
      </c>
      <c r="H750" s="30">
        <v>2.5999999999999999E-3</v>
      </c>
      <c r="I750" s="31">
        <v>4.9400000000000004</v>
      </c>
      <c r="J750" s="31">
        <v>5.05</v>
      </c>
      <c r="K750" s="31">
        <v>4.8499999999999996</v>
      </c>
      <c r="L750" s="31">
        <v>5.09</v>
      </c>
      <c r="M750" s="28">
        <v>4501</v>
      </c>
      <c r="N750" s="31">
        <v>0.3</v>
      </c>
      <c r="O750" s="31">
        <v>0.74</v>
      </c>
      <c r="P750" s="28">
        <v>11468</v>
      </c>
      <c r="Q750" s="31">
        <v>0.49</v>
      </c>
      <c r="R750" s="31">
        <v>0.95</v>
      </c>
      <c r="S750" s="28">
        <v>22824</v>
      </c>
      <c r="T750" s="31">
        <v>0.8</v>
      </c>
      <c r="U750" s="31">
        <v>1.0900000000000001</v>
      </c>
      <c r="V750" s="28">
        <v>23351</v>
      </c>
      <c r="W750" s="31">
        <v>0.96</v>
      </c>
      <c r="X750" s="38" t="s">
        <v>25</v>
      </c>
    </row>
    <row r="751" spans="1:24">
      <c r="A751" s="26" t="s">
        <v>15396</v>
      </c>
      <c r="B751" s="26" t="s">
        <v>15396</v>
      </c>
      <c r="C751" s="26" t="s">
        <v>15397</v>
      </c>
      <c r="D751" s="27">
        <v>12.4</v>
      </c>
      <c r="E751" s="28">
        <v>300</v>
      </c>
      <c r="F751" s="29">
        <v>3.2</v>
      </c>
      <c r="G751" s="29">
        <v>3.13</v>
      </c>
      <c r="H751" s="30">
        <v>5.5999999999999999E-3</v>
      </c>
      <c r="I751" s="31">
        <v>5</v>
      </c>
      <c r="J751" s="31">
        <v>5.05</v>
      </c>
      <c r="K751" s="31">
        <v>1.44</v>
      </c>
      <c r="L751" s="31">
        <v>1.56</v>
      </c>
      <c r="M751" s="28">
        <v>85</v>
      </c>
      <c r="N751" s="31">
        <v>0.09</v>
      </c>
      <c r="O751" s="31">
        <v>0.33</v>
      </c>
      <c r="P751" s="28">
        <v>314</v>
      </c>
      <c r="Q751" s="31">
        <v>0.16</v>
      </c>
      <c r="R751" s="31">
        <v>0.48</v>
      </c>
      <c r="S751" s="28">
        <v>2720</v>
      </c>
      <c r="T751" s="31">
        <v>0.5</v>
      </c>
      <c r="U751" s="31">
        <v>0.89</v>
      </c>
      <c r="V751" s="28">
        <v>5440</v>
      </c>
      <c r="W751" s="31">
        <v>0.89</v>
      </c>
      <c r="X751" s="38" t="s">
        <v>25</v>
      </c>
    </row>
    <row r="752" spans="1:24">
      <c r="A752" s="26" t="s">
        <v>15397</v>
      </c>
      <c r="B752" s="26" t="s">
        <v>15397</v>
      </c>
      <c r="C752" s="26" t="s">
        <v>15398</v>
      </c>
      <c r="D752" s="27">
        <v>41.7</v>
      </c>
      <c r="E752" s="28">
        <v>160</v>
      </c>
      <c r="F752" s="29">
        <v>3.13</v>
      </c>
      <c r="G752" s="29">
        <v>2.96</v>
      </c>
      <c r="H752" s="30">
        <v>4.1000000000000003E-3</v>
      </c>
      <c r="I752" s="31">
        <v>5.05</v>
      </c>
      <c r="J752" s="31">
        <v>5.13</v>
      </c>
      <c r="K752" s="31">
        <v>1.71</v>
      </c>
      <c r="L752" s="31">
        <v>1.96</v>
      </c>
      <c r="M752" s="28">
        <v>229</v>
      </c>
      <c r="N752" s="31">
        <v>0.35</v>
      </c>
      <c r="O752" s="31">
        <v>0.42</v>
      </c>
      <c r="P752" s="28">
        <v>801</v>
      </c>
      <c r="Q752" s="31">
        <v>0.76</v>
      </c>
      <c r="R752" s="31">
        <v>0.56999999999999995</v>
      </c>
      <c r="S752" s="28">
        <v>432</v>
      </c>
      <c r="T752" s="31">
        <v>0.5</v>
      </c>
      <c r="U752" s="31">
        <v>0.5</v>
      </c>
      <c r="V752" s="28">
        <v>865</v>
      </c>
      <c r="W752" s="31">
        <v>0.5</v>
      </c>
      <c r="X752" s="38" t="s">
        <v>15650</v>
      </c>
    </row>
    <row r="753" spans="1:24">
      <c r="A753" s="26" t="s">
        <v>15399</v>
      </c>
      <c r="B753" s="26" t="s">
        <v>15399</v>
      </c>
      <c r="C753" s="26" t="s">
        <v>15398</v>
      </c>
      <c r="D753" s="27">
        <v>19.899999999999999</v>
      </c>
      <c r="E753" s="28">
        <v>300</v>
      </c>
      <c r="F753" s="29">
        <v>3.08</v>
      </c>
      <c r="G753" s="29">
        <v>2.98</v>
      </c>
      <c r="H753" s="30">
        <v>5.0000000000000001E-3</v>
      </c>
      <c r="I753" s="31">
        <v>5.07</v>
      </c>
      <c r="J753" s="31">
        <v>5.13</v>
      </c>
      <c r="K753" s="31">
        <v>1.63</v>
      </c>
      <c r="L753" s="31">
        <v>1.79</v>
      </c>
      <c r="M753" s="28">
        <v>62</v>
      </c>
      <c r="N753" s="31">
        <v>0.08</v>
      </c>
      <c r="O753" s="31">
        <v>0.28999999999999998</v>
      </c>
      <c r="P753" s="28">
        <v>232</v>
      </c>
      <c r="Q753" s="31">
        <v>0.14000000000000001</v>
      </c>
      <c r="R753" s="31">
        <v>0.42</v>
      </c>
      <c r="S753" s="28">
        <v>2566</v>
      </c>
      <c r="T753" s="31">
        <v>0.5</v>
      </c>
      <c r="U753" s="31">
        <v>0.84</v>
      </c>
      <c r="V753" s="28">
        <v>5133</v>
      </c>
      <c r="W753" s="31">
        <v>0.84</v>
      </c>
      <c r="X753" s="38" t="s">
        <v>25</v>
      </c>
    </row>
    <row r="754" spans="1:24">
      <c r="A754" s="26" t="s">
        <v>15400</v>
      </c>
      <c r="B754" s="26" t="s">
        <v>15400</v>
      </c>
      <c r="C754" s="26" t="s">
        <v>15398</v>
      </c>
      <c r="D754" s="27">
        <v>25</v>
      </c>
      <c r="E754" s="28">
        <v>160</v>
      </c>
      <c r="F754" s="29">
        <v>3.33</v>
      </c>
      <c r="G754" s="29">
        <v>3.01</v>
      </c>
      <c r="H754" s="30">
        <v>1.2800000000000001E-2</v>
      </c>
      <c r="I754" s="31">
        <v>5.13</v>
      </c>
      <c r="J754" s="31">
        <v>5.13</v>
      </c>
      <c r="K754" s="31">
        <v>1.59</v>
      </c>
      <c r="L754" s="31">
        <v>1.91</v>
      </c>
      <c r="M754" s="28">
        <v>85</v>
      </c>
      <c r="N754" s="31">
        <v>0.16</v>
      </c>
      <c r="O754" s="31">
        <v>0.47</v>
      </c>
      <c r="P754" s="28">
        <v>314</v>
      </c>
      <c r="Q754" s="31">
        <v>0.31</v>
      </c>
      <c r="R754" s="31">
        <v>0.69</v>
      </c>
      <c r="S754" s="28">
        <v>766</v>
      </c>
      <c r="T754" s="31">
        <v>0.5</v>
      </c>
      <c r="U754" s="31">
        <v>0.88</v>
      </c>
      <c r="V754" s="28">
        <v>1532</v>
      </c>
      <c r="W754" s="31">
        <v>0.88</v>
      </c>
      <c r="X754" s="38" t="s">
        <v>25</v>
      </c>
    </row>
    <row r="755" spans="1:24">
      <c r="A755" s="26" t="s">
        <v>15398</v>
      </c>
      <c r="B755" s="26" t="s">
        <v>15398</v>
      </c>
      <c r="C755" s="26" t="s">
        <v>15401</v>
      </c>
      <c r="D755" s="27">
        <v>42.1</v>
      </c>
      <c r="E755" s="28">
        <v>160</v>
      </c>
      <c r="F755" s="29">
        <v>2.93</v>
      </c>
      <c r="G755" s="29">
        <v>2.86</v>
      </c>
      <c r="H755" s="30">
        <v>1.6999999999999999E-3</v>
      </c>
      <c r="I755" s="31">
        <v>5.13</v>
      </c>
      <c r="J755" s="31">
        <v>4.9400000000000004</v>
      </c>
      <c r="K755" s="31">
        <v>1.99</v>
      </c>
      <c r="L755" s="31">
        <v>1.87</v>
      </c>
      <c r="M755" s="28">
        <v>384</v>
      </c>
      <c r="N755" s="31">
        <v>0.61</v>
      </c>
      <c r="O755" s="31">
        <v>0.34</v>
      </c>
      <c r="P755" s="28">
        <v>1296</v>
      </c>
      <c r="Q755" s="31">
        <v>1</v>
      </c>
      <c r="R755" s="31">
        <v>0.75</v>
      </c>
      <c r="S755" s="28">
        <v>276</v>
      </c>
      <c r="T755" s="31">
        <v>0.5</v>
      </c>
      <c r="U755" s="31">
        <v>0.32</v>
      </c>
      <c r="V755" s="28">
        <v>552</v>
      </c>
      <c r="W755" s="31">
        <v>0.32</v>
      </c>
      <c r="X755" s="38" t="s">
        <v>15650</v>
      </c>
    </row>
    <row r="756" spans="1:24">
      <c r="A756" s="26" t="s">
        <v>15402</v>
      </c>
      <c r="B756" s="26" t="s">
        <v>15402</v>
      </c>
      <c r="C756" s="26" t="s">
        <v>15401</v>
      </c>
      <c r="D756" s="27">
        <v>19.8</v>
      </c>
      <c r="E756" s="28">
        <v>160</v>
      </c>
      <c r="F756" s="29">
        <v>3.09</v>
      </c>
      <c r="G756" s="29">
        <v>2.89</v>
      </c>
      <c r="H756" s="30">
        <v>1.01E-2</v>
      </c>
      <c r="I756" s="31">
        <v>4.9000000000000004</v>
      </c>
      <c r="J756" s="31">
        <v>4.9400000000000004</v>
      </c>
      <c r="K756" s="31">
        <v>1.6</v>
      </c>
      <c r="L756" s="31">
        <v>1.84</v>
      </c>
      <c r="M756" s="28">
        <v>22</v>
      </c>
      <c r="N756" s="31">
        <v>0.09</v>
      </c>
      <c r="O756" s="31">
        <v>0.28999999999999998</v>
      </c>
      <c r="P756" s="28">
        <v>84</v>
      </c>
      <c r="Q756" s="31">
        <v>0.17</v>
      </c>
      <c r="R756" s="31">
        <v>0.44</v>
      </c>
      <c r="S756" s="28">
        <v>681</v>
      </c>
      <c r="T756" s="31">
        <v>0.5</v>
      </c>
      <c r="U756" s="31">
        <v>0.78</v>
      </c>
      <c r="V756" s="28">
        <v>1361</v>
      </c>
      <c r="W756" s="31">
        <v>0.78</v>
      </c>
      <c r="X756" s="38" t="s">
        <v>25</v>
      </c>
    </row>
    <row r="757" spans="1:24">
      <c r="A757" s="26" t="s">
        <v>15401</v>
      </c>
      <c r="B757" s="26" t="s">
        <v>15401</v>
      </c>
      <c r="C757" s="26" t="s">
        <v>15403</v>
      </c>
      <c r="D757" s="27">
        <v>1.9</v>
      </c>
      <c r="E757" s="28">
        <v>300</v>
      </c>
      <c r="F757" s="29">
        <v>2.79</v>
      </c>
      <c r="G757" s="29">
        <v>2.78</v>
      </c>
      <c r="H757" s="30">
        <v>5.3E-3</v>
      </c>
      <c r="I757" s="31">
        <v>4.9400000000000004</v>
      </c>
      <c r="J757" s="31">
        <v>4.92</v>
      </c>
      <c r="K757" s="31">
        <v>1.79</v>
      </c>
      <c r="L757" s="31">
        <v>1.78</v>
      </c>
      <c r="M757" s="28">
        <v>414</v>
      </c>
      <c r="N757" s="31">
        <v>0.19</v>
      </c>
      <c r="O757" s="31">
        <v>0.51</v>
      </c>
      <c r="P757" s="28">
        <v>1388</v>
      </c>
      <c r="Q757" s="31">
        <v>0.35</v>
      </c>
      <c r="R757" s="31">
        <v>0.73</v>
      </c>
      <c r="S757" s="28">
        <v>2627</v>
      </c>
      <c r="T757" s="31">
        <v>0.5</v>
      </c>
      <c r="U757" s="31">
        <v>0.86</v>
      </c>
      <c r="V757" s="28">
        <v>5253</v>
      </c>
      <c r="W757" s="31">
        <v>0.86</v>
      </c>
      <c r="X757" s="38" t="s">
        <v>25</v>
      </c>
    </row>
    <row r="758" spans="1:24">
      <c r="A758" s="26" t="s">
        <v>15403</v>
      </c>
      <c r="B758" s="26" t="s">
        <v>15403</v>
      </c>
      <c r="C758" s="26" t="s">
        <v>15395</v>
      </c>
      <c r="D758" s="27">
        <v>41.9</v>
      </c>
      <c r="E758" s="28">
        <v>300</v>
      </c>
      <c r="F758" s="29">
        <v>1.37</v>
      </c>
      <c r="G758" s="29">
        <v>1.04</v>
      </c>
      <c r="H758" s="30">
        <v>7.9000000000000008E-3</v>
      </c>
      <c r="I758" s="31">
        <v>4.92</v>
      </c>
      <c r="J758" s="31">
        <v>5.05</v>
      </c>
      <c r="K758" s="31">
        <v>3.19</v>
      </c>
      <c r="L758" s="31">
        <v>3.65</v>
      </c>
      <c r="M758" s="28">
        <v>414</v>
      </c>
      <c r="N758" s="31">
        <v>0.17</v>
      </c>
      <c r="O758" s="31">
        <v>0.59</v>
      </c>
      <c r="P758" s="28">
        <v>1388</v>
      </c>
      <c r="Q758" s="31">
        <v>0.32</v>
      </c>
      <c r="R758" s="31">
        <v>0.84</v>
      </c>
      <c r="S758" s="28">
        <v>3213</v>
      </c>
      <c r="T758" s="31">
        <v>0.5</v>
      </c>
      <c r="U758" s="31">
        <v>1.05</v>
      </c>
      <c r="V758" s="28">
        <v>6426</v>
      </c>
      <c r="W758" s="31">
        <v>1.05</v>
      </c>
      <c r="X758" s="38" t="s">
        <v>25</v>
      </c>
    </row>
    <row r="759" spans="1:24">
      <c r="A759" s="26" t="s">
        <v>15404</v>
      </c>
      <c r="B759" s="26" t="s">
        <v>15404</v>
      </c>
      <c r="C759" s="26" t="s">
        <v>15405</v>
      </c>
      <c r="D759" s="27">
        <v>45.1</v>
      </c>
      <c r="E759" s="28">
        <v>300</v>
      </c>
      <c r="F759" s="29">
        <v>2.98</v>
      </c>
      <c r="G759" s="29">
        <v>2.88</v>
      </c>
      <c r="H759" s="30">
        <v>2.2000000000000001E-3</v>
      </c>
      <c r="I759" s="31">
        <v>4.71</v>
      </c>
      <c r="J759" s="31">
        <v>4.47</v>
      </c>
      <c r="K759" s="31">
        <v>1.37</v>
      </c>
      <c r="L759" s="31">
        <v>1.23</v>
      </c>
      <c r="M759" s="28">
        <v>94</v>
      </c>
      <c r="N759" s="31">
        <v>0.11</v>
      </c>
      <c r="O759" s="31">
        <v>0.24</v>
      </c>
      <c r="P759" s="28">
        <v>346</v>
      </c>
      <c r="Q759" s="31">
        <v>0.22</v>
      </c>
      <c r="R759" s="31">
        <v>0.36</v>
      </c>
      <c r="S759" s="28">
        <v>1705</v>
      </c>
      <c r="T759" s="31">
        <v>0.5</v>
      </c>
      <c r="U759" s="31">
        <v>0.56000000000000005</v>
      </c>
      <c r="V759" s="28">
        <v>3410</v>
      </c>
      <c r="W759" s="31">
        <v>0.56000000000000005</v>
      </c>
      <c r="X759" s="38" t="s">
        <v>25</v>
      </c>
    </row>
    <row r="760" spans="1:24">
      <c r="A760" s="26" t="s">
        <v>15405</v>
      </c>
      <c r="B760" s="26" t="s">
        <v>15405</v>
      </c>
      <c r="C760" s="26" t="s">
        <v>15406</v>
      </c>
      <c r="D760" s="27">
        <v>19.5</v>
      </c>
      <c r="E760" s="28">
        <v>300</v>
      </c>
      <c r="F760" s="29">
        <v>2.88</v>
      </c>
      <c r="G760" s="29">
        <v>2.86</v>
      </c>
      <c r="H760" s="30">
        <v>1E-3</v>
      </c>
      <c r="I760" s="31">
        <v>4.47</v>
      </c>
      <c r="J760" s="31">
        <v>4.58</v>
      </c>
      <c r="K760" s="31">
        <v>1.23</v>
      </c>
      <c r="L760" s="31">
        <v>1.36</v>
      </c>
      <c r="M760" s="28">
        <v>94</v>
      </c>
      <c r="N760" s="31">
        <v>0.14000000000000001</v>
      </c>
      <c r="O760" s="31">
        <v>0.19</v>
      </c>
      <c r="P760" s="28">
        <v>346</v>
      </c>
      <c r="Q760" s="31">
        <v>0.26</v>
      </c>
      <c r="R760" s="31">
        <v>0.27</v>
      </c>
      <c r="S760" s="28">
        <v>1159</v>
      </c>
      <c r="T760" s="31">
        <v>0.5</v>
      </c>
      <c r="U760" s="31">
        <v>0.38</v>
      </c>
      <c r="V760" s="28">
        <v>2319</v>
      </c>
      <c r="W760" s="31">
        <v>0.38</v>
      </c>
      <c r="X760" s="38" t="s">
        <v>25</v>
      </c>
    </row>
    <row r="761" spans="1:24">
      <c r="A761" s="26" t="s">
        <v>15407</v>
      </c>
      <c r="B761" s="26" t="s">
        <v>15407</v>
      </c>
      <c r="C761" s="26" t="s">
        <v>15408</v>
      </c>
      <c r="D761" s="27">
        <v>42</v>
      </c>
      <c r="E761" s="28">
        <v>300</v>
      </c>
      <c r="F761" s="29">
        <v>3.35</v>
      </c>
      <c r="G761" s="29">
        <v>3.2</v>
      </c>
      <c r="H761" s="30">
        <v>3.5999999999999999E-3</v>
      </c>
      <c r="I761" s="31">
        <v>4.57</v>
      </c>
      <c r="J761" s="31">
        <v>4.5999999999999996</v>
      </c>
      <c r="K761" s="31">
        <v>0.86</v>
      </c>
      <c r="L761" s="31">
        <v>1.04</v>
      </c>
      <c r="M761" s="28">
        <v>85</v>
      </c>
      <c r="N761" s="31">
        <v>0.1</v>
      </c>
      <c r="O761" s="31">
        <v>0.28000000000000003</v>
      </c>
      <c r="P761" s="28">
        <v>314</v>
      </c>
      <c r="Q761" s="31">
        <v>0.18</v>
      </c>
      <c r="R761" s="31">
        <v>0.41</v>
      </c>
      <c r="S761" s="28">
        <v>2164</v>
      </c>
      <c r="T761" s="31">
        <v>0.5</v>
      </c>
      <c r="U761" s="31">
        <v>0.71</v>
      </c>
      <c r="V761" s="28">
        <v>4327</v>
      </c>
      <c r="W761" s="31">
        <v>0.71</v>
      </c>
      <c r="X761" s="38" t="s">
        <v>25</v>
      </c>
    </row>
    <row r="762" spans="1:24">
      <c r="A762" s="26" t="s">
        <v>15408</v>
      </c>
      <c r="B762" s="26" t="s">
        <v>15408</v>
      </c>
      <c r="C762" s="26" t="s">
        <v>15409</v>
      </c>
      <c r="D762" s="27">
        <v>29.7</v>
      </c>
      <c r="E762" s="28">
        <v>160</v>
      </c>
      <c r="F762" s="29">
        <v>3.2</v>
      </c>
      <c r="G762" s="29">
        <v>3.16</v>
      </c>
      <c r="H762" s="30">
        <v>1.2999999999999999E-3</v>
      </c>
      <c r="I762" s="31">
        <v>4.5999999999999996</v>
      </c>
      <c r="J762" s="31">
        <v>4.57</v>
      </c>
      <c r="K762" s="31">
        <v>1.19</v>
      </c>
      <c r="L762" s="31">
        <v>1.2</v>
      </c>
      <c r="M762" s="28">
        <v>85</v>
      </c>
      <c r="N762" s="31">
        <v>0.28000000000000003</v>
      </c>
      <c r="O762" s="31">
        <v>0.21</v>
      </c>
      <c r="P762" s="28">
        <v>314</v>
      </c>
      <c r="Q762" s="31">
        <v>0.57999999999999996</v>
      </c>
      <c r="R762" s="31">
        <v>0.3</v>
      </c>
      <c r="S762" s="28">
        <v>249</v>
      </c>
      <c r="T762" s="31">
        <v>0.5</v>
      </c>
      <c r="U762" s="31">
        <v>0.28999999999999998</v>
      </c>
      <c r="V762" s="28">
        <v>497</v>
      </c>
      <c r="W762" s="31">
        <v>0.28999999999999998</v>
      </c>
      <c r="X762" s="38" t="s">
        <v>25</v>
      </c>
    </row>
    <row r="763" spans="1:24">
      <c r="A763" s="26" t="s">
        <v>15409</v>
      </c>
      <c r="B763" s="26" t="s">
        <v>15409</v>
      </c>
      <c r="C763" s="26" t="s">
        <v>15406</v>
      </c>
      <c r="D763" s="27">
        <v>22.2</v>
      </c>
      <c r="E763" s="28">
        <v>160</v>
      </c>
      <c r="F763" s="29">
        <v>3.1</v>
      </c>
      <c r="G763" s="29">
        <v>2.98</v>
      </c>
      <c r="H763" s="30">
        <v>5.4000000000000003E-3</v>
      </c>
      <c r="I763" s="31">
        <v>4.57</v>
      </c>
      <c r="J763" s="31">
        <v>4.58</v>
      </c>
      <c r="K763" s="31">
        <v>1.26</v>
      </c>
      <c r="L763" s="31">
        <v>1.39</v>
      </c>
      <c r="M763" s="28">
        <v>85</v>
      </c>
      <c r="N763" s="31">
        <v>0.2</v>
      </c>
      <c r="O763" s="31">
        <v>0.35</v>
      </c>
      <c r="P763" s="28">
        <v>314</v>
      </c>
      <c r="Q763" s="31">
        <v>0.39</v>
      </c>
      <c r="R763" s="31">
        <v>0.51</v>
      </c>
      <c r="S763" s="28">
        <v>498</v>
      </c>
      <c r="T763" s="31">
        <v>0.5</v>
      </c>
      <c r="U763" s="31">
        <v>0.56999999999999995</v>
      </c>
      <c r="V763" s="28">
        <v>996</v>
      </c>
      <c r="W763" s="31">
        <v>0.56999999999999995</v>
      </c>
      <c r="X763" s="38" t="s">
        <v>25</v>
      </c>
    </row>
    <row r="764" spans="1:24">
      <c r="A764" s="26" t="s">
        <v>15406</v>
      </c>
      <c r="B764" s="26" t="s">
        <v>15406</v>
      </c>
      <c r="C764" s="26" t="s">
        <v>15410</v>
      </c>
      <c r="D764" s="27">
        <v>46.8</v>
      </c>
      <c r="E764" s="28">
        <v>160</v>
      </c>
      <c r="F764" s="29">
        <v>2.86</v>
      </c>
      <c r="G764" s="29">
        <v>2.86</v>
      </c>
      <c r="H764" s="30">
        <v>0</v>
      </c>
      <c r="I764" s="31">
        <v>4.58</v>
      </c>
      <c r="J764" s="31">
        <v>4.72</v>
      </c>
      <c r="K764" s="31">
        <v>1.51</v>
      </c>
      <c r="L764" s="31">
        <v>1.65</v>
      </c>
      <c r="M764" s="28">
        <v>215</v>
      </c>
      <c r="N764" s="31">
        <v>1</v>
      </c>
      <c r="O764" s="31">
        <v>0.12</v>
      </c>
      <c r="P764" s="28">
        <v>755</v>
      </c>
      <c r="Q764" s="31">
        <v>1</v>
      </c>
      <c r="R764" s="31">
        <v>0.43</v>
      </c>
      <c r="S764" s="28">
        <v>0</v>
      </c>
      <c r="T764" s="31">
        <v>0.5</v>
      </c>
      <c r="U764" s="31">
        <v>0</v>
      </c>
      <c r="V764" s="28">
        <v>0</v>
      </c>
      <c r="W764" s="31">
        <v>0</v>
      </c>
      <c r="X764" s="38" t="s">
        <v>15651</v>
      </c>
    </row>
    <row r="765" spans="1:24">
      <c r="A765" s="26" t="s">
        <v>15410</v>
      </c>
      <c r="B765" s="26" t="s">
        <v>15410</v>
      </c>
      <c r="C765" s="26" t="s">
        <v>15395</v>
      </c>
      <c r="D765" s="27">
        <v>32.799999999999997</v>
      </c>
      <c r="E765" s="28">
        <v>160</v>
      </c>
      <c r="F765" s="29">
        <v>2.91</v>
      </c>
      <c r="G765" s="29">
        <v>2.35</v>
      </c>
      <c r="H765" s="30">
        <v>1.7100000000000001E-2</v>
      </c>
      <c r="I765" s="31">
        <v>4.72</v>
      </c>
      <c r="J765" s="31">
        <v>5.05</v>
      </c>
      <c r="K765" s="31">
        <v>1.6</v>
      </c>
      <c r="L765" s="31">
        <v>2.4900000000000002</v>
      </c>
      <c r="M765" s="28">
        <v>215</v>
      </c>
      <c r="N765" s="31">
        <v>0.24</v>
      </c>
      <c r="O765" s="31">
        <v>0.69</v>
      </c>
      <c r="P765" s="28">
        <v>755</v>
      </c>
      <c r="Q765" s="31">
        <v>0.46</v>
      </c>
      <c r="R765" s="31">
        <v>0.98</v>
      </c>
      <c r="S765" s="28">
        <v>885</v>
      </c>
      <c r="T765" s="31">
        <v>0.5</v>
      </c>
      <c r="U765" s="31">
        <v>1.02</v>
      </c>
      <c r="V765" s="28">
        <v>1770</v>
      </c>
      <c r="W765" s="31">
        <v>1.02</v>
      </c>
      <c r="X765" s="38" t="s">
        <v>25</v>
      </c>
    </row>
    <row r="766" spans="1:24">
      <c r="A766" s="26" t="s">
        <v>15395</v>
      </c>
      <c r="B766" s="26" t="s">
        <v>15395</v>
      </c>
      <c r="C766" s="26" t="s">
        <v>15411</v>
      </c>
      <c r="D766" s="27">
        <v>35.6</v>
      </c>
      <c r="E766" s="28">
        <v>600</v>
      </c>
      <c r="F766" s="29">
        <v>-0.73</v>
      </c>
      <c r="G766" s="29">
        <v>-0.83</v>
      </c>
      <c r="H766" s="30">
        <v>2.8E-3</v>
      </c>
      <c r="I766" s="31">
        <v>5.05</v>
      </c>
      <c r="J766" s="31">
        <v>4.91</v>
      </c>
      <c r="K766" s="31">
        <v>5.09</v>
      </c>
      <c r="L766" s="31">
        <v>5.05</v>
      </c>
      <c r="M766" s="28">
        <v>5276</v>
      </c>
      <c r="N766" s="31">
        <v>0.32</v>
      </c>
      <c r="O766" s="31">
        <v>0.8</v>
      </c>
      <c r="P766" s="28">
        <v>13124</v>
      </c>
      <c r="Q766" s="31">
        <v>0.52</v>
      </c>
      <c r="R766" s="31">
        <v>1.02</v>
      </c>
      <c r="S766" s="28">
        <v>23819</v>
      </c>
      <c r="T766" s="31">
        <v>0.8</v>
      </c>
      <c r="U766" s="31">
        <v>1.1399999999999999</v>
      </c>
      <c r="V766" s="28">
        <v>24368</v>
      </c>
      <c r="W766" s="31">
        <v>1</v>
      </c>
      <c r="X766" s="38" t="s">
        <v>25</v>
      </c>
    </row>
    <row r="767" spans="1:24">
      <c r="A767" s="26" t="s">
        <v>15411</v>
      </c>
      <c r="B767" s="26" t="s">
        <v>15411</v>
      </c>
      <c r="C767" s="26" t="s">
        <v>15412</v>
      </c>
      <c r="D767" s="27">
        <v>35.299999999999997</v>
      </c>
      <c r="E767" s="28">
        <v>600</v>
      </c>
      <c r="F767" s="29">
        <v>-0.83</v>
      </c>
      <c r="G767" s="29">
        <v>-0.95</v>
      </c>
      <c r="H767" s="30">
        <v>3.3999999999999998E-3</v>
      </c>
      <c r="I767" s="31">
        <v>4.91</v>
      </c>
      <c r="J767" s="31">
        <v>4.88</v>
      </c>
      <c r="K767" s="31">
        <v>5.05</v>
      </c>
      <c r="L767" s="31">
        <v>5.14</v>
      </c>
      <c r="M767" s="28">
        <v>5276</v>
      </c>
      <c r="N767" s="31">
        <v>0.3</v>
      </c>
      <c r="O767" s="31">
        <v>0.85</v>
      </c>
      <c r="P767" s="28">
        <v>13124</v>
      </c>
      <c r="Q767" s="31">
        <v>0.49</v>
      </c>
      <c r="R767" s="31">
        <v>1.0900000000000001</v>
      </c>
      <c r="S767" s="28">
        <v>26203</v>
      </c>
      <c r="T767" s="31">
        <v>0.8</v>
      </c>
      <c r="U767" s="31">
        <v>1.25</v>
      </c>
      <c r="V767" s="28">
        <v>26807</v>
      </c>
      <c r="W767" s="31">
        <v>1.1000000000000001</v>
      </c>
      <c r="X767" s="38" t="s">
        <v>25</v>
      </c>
    </row>
    <row r="768" spans="1:24">
      <c r="A768" s="26" t="s">
        <v>15412</v>
      </c>
      <c r="B768" s="26" t="s">
        <v>15412</v>
      </c>
      <c r="C768" s="26" t="s">
        <v>15413</v>
      </c>
      <c r="D768" s="27">
        <v>52.2</v>
      </c>
      <c r="E768" s="28">
        <v>600</v>
      </c>
      <c r="F768" s="29">
        <v>-0.95</v>
      </c>
      <c r="G768" s="29">
        <v>-1.08</v>
      </c>
      <c r="H768" s="30">
        <v>2.5000000000000001E-3</v>
      </c>
      <c r="I768" s="31">
        <v>4.88</v>
      </c>
      <c r="J768" s="31">
        <v>4.82</v>
      </c>
      <c r="K768" s="31">
        <v>5.14</v>
      </c>
      <c r="L768" s="31">
        <v>5.21</v>
      </c>
      <c r="M768" s="28">
        <v>5276</v>
      </c>
      <c r="N768" s="31">
        <v>0.33</v>
      </c>
      <c r="O768" s="31">
        <v>0.76</v>
      </c>
      <c r="P768" s="28">
        <v>13124</v>
      </c>
      <c r="Q768" s="31">
        <v>0.54</v>
      </c>
      <c r="R768" s="31">
        <v>0.97</v>
      </c>
      <c r="S768" s="28">
        <v>22428</v>
      </c>
      <c r="T768" s="31">
        <v>0.8</v>
      </c>
      <c r="U768" s="31">
        <v>1.07</v>
      </c>
      <c r="V768" s="28">
        <v>22945</v>
      </c>
      <c r="W768" s="31">
        <v>0.94</v>
      </c>
      <c r="X768" s="38" t="s">
        <v>25</v>
      </c>
    </row>
    <row r="769" spans="1:24">
      <c r="A769" s="26" t="s">
        <v>15414</v>
      </c>
      <c r="B769" s="26" t="s">
        <v>15414</v>
      </c>
      <c r="C769" s="26" t="s">
        <v>15415</v>
      </c>
      <c r="D769" s="27">
        <v>29.9</v>
      </c>
      <c r="E769" s="28">
        <v>300</v>
      </c>
      <c r="F769" s="29">
        <v>1.5129999999999999</v>
      </c>
      <c r="G769" s="29">
        <v>1.3</v>
      </c>
      <c r="H769" s="30">
        <v>7.1000000000000004E-3</v>
      </c>
      <c r="I769" s="31">
        <v>4.87</v>
      </c>
      <c r="J769" s="31">
        <v>4.96</v>
      </c>
      <c r="K769" s="31">
        <v>3</v>
      </c>
      <c r="L769" s="31">
        <v>3.3</v>
      </c>
      <c r="M769" s="28">
        <v>55</v>
      </c>
      <c r="N769" s="31">
        <v>7.0000000000000007E-2</v>
      </c>
      <c r="O769" s="31">
        <v>0.31</v>
      </c>
      <c r="P769" s="28">
        <v>207</v>
      </c>
      <c r="Q769" s="31">
        <v>0.13</v>
      </c>
      <c r="R769" s="31">
        <v>0.46</v>
      </c>
      <c r="S769" s="28">
        <v>3054</v>
      </c>
      <c r="T769" s="31">
        <v>0.5</v>
      </c>
      <c r="U769" s="31">
        <v>1</v>
      </c>
      <c r="V769" s="28">
        <v>6107</v>
      </c>
      <c r="W769" s="31">
        <v>1</v>
      </c>
      <c r="X769" s="38" t="s">
        <v>24</v>
      </c>
    </row>
    <row r="770" spans="1:24">
      <c r="A770" s="26" t="s">
        <v>15415</v>
      </c>
      <c r="B770" s="26" t="s">
        <v>15415</v>
      </c>
      <c r="C770" s="26" t="s">
        <v>15416</v>
      </c>
      <c r="D770" s="27">
        <v>36.799999999999997</v>
      </c>
      <c r="E770" s="28">
        <v>300</v>
      </c>
      <c r="F770" s="29">
        <v>1.3</v>
      </c>
      <c r="G770" s="29">
        <v>1.0389999999999999</v>
      </c>
      <c r="H770" s="30">
        <v>7.1000000000000004E-3</v>
      </c>
      <c r="I770" s="31">
        <v>4.96</v>
      </c>
      <c r="J770" s="31">
        <v>4.93</v>
      </c>
      <c r="K770" s="31">
        <v>3.3</v>
      </c>
      <c r="L770" s="31">
        <v>3.53</v>
      </c>
      <c r="M770" s="28">
        <v>55</v>
      </c>
      <c r="N770" s="31">
        <v>7.0000000000000007E-2</v>
      </c>
      <c r="O770" s="31">
        <v>0.31</v>
      </c>
      <c r="P770" s="28">
        <v>207</v>
      </c>
      <c r="Q770" s="31">
        <v>0.13</v>
      </c>
      <c r="R770" s="31">
        <v>0.46</v>
      </c>
      <c r="S770" s="28">
        <v>3054</v>
      </c>
      <c r="T770" s="31">
        <v>0.5</v>
      </c>
      <c r="U770" s="31">
        <v>1</v>
      </c>
      <c r="V770" s="28">
        <v>6107</v>
      </c>
      <c r="W770" s="31">
        <v>1</v>
      </c>
      <c r="X770" s="38" t="s">
        <v>24</v>
      </c>
    </row>
    <row r="771" spans="1:24">
      <c r="A771" s="26" t="s">
        <v>15416</v>
      </c>
      <c r="B771" s="26" t="s">
        <v>15416</v>
      </c>
      <c r="C771" s="26" t="s">
        <v>15413</v>
      </c>
      <c r="D771" s="27">
        <v>40.9</v>
      </c>
      <c r="E771" s="28">
        <v>300</v>
      </c>
      <c r="F771" s="29">
        <v>1.0389999999999999</v>
      </c>
      <c r="G771" s="29">
        <v>0.748</v>
      </c>
      <c r="H771" s="30">
        <v>7.1000000000000004E-3</v>
      </c>
      <c r="I771" s="31">
        <v>4.93</v>
      </c>
      <c r="J771" s="31">
        <v>4.82</v>
      </c>
      <c r="K771" s="31">
        <v>3.53</v>
      </c>
      <c r="L771" s="31">
        <v>3.72</v>
      </c>
      <c r="M771" s="28">
        <v>71</v>
      </c>
      <c r="N771" s="31">
        <v>0.08</v>
      </c>
      <c r="O771" s="31">
        <v>0.34</v>
      </c>
      <c r="P771" s="28">
        <v>264</v>
      </c>
      <c r="Q771" s="31">
        <v>0.14000000000000001</v>
      </c>
      <c r="R771" s="31">
        <v>0.5</v>
      </c>
      <c r="S771" s="28">
        <v>3054</v>
      </c>
      <c r="T771" s="31">
        <v>0.5</v>
      </c>
      <c r="U771" s="31">
        <v>1</v>
      </c>
      <c r="V771" s="28">
        <v>6107</v>
      </c>
      <c r="W771" s="31">
        <v>1</v>
      </c>
      <c r="X771" s="38" t="s">
        <v>24</v>
      </c>
    </row>
    <row r="772" spans="1:24">
      <c r="A772" s="26" t="s">
        <v>15413</v>
      </c>
      <c r="B772" s="26" t="s">
        <v>15413</v>
      </c>
      <c r="C772" s="26" t="s">
        <v>15417</v>
      </c>
      <c r="D772" s="27">
        <v>9.3000000000000007</v>
      </c>
      <c r="E772" s="28">
        <v>700</v>
      </c>
      <c r="F772" s="29">
        <v>-1.08</v>
      </c>
      <c r="G772" s="29">
        <v>-1.1100000000000001</v>
      </c>
      <c r="H772" s="30">
        <v>3.2000000000000002E-3</v>
      </c>
      <c r="I772" s="31">
        <v>4.82</v>
      </c>
      <c r="J772" s="31">
        <v>5.13</v>
      </c>
      <c r="K772" s="31">
        <v>5.1100000000000003</v>
      </c>
      <c r="L772" s="31">
        <v>5.45</v>
      </c>
      <c r="M772" s="28">
        <v>5347</v>
      </c>
      <c r="N772" s="31">
        <v>0.25</v>
      </c>
      <c r="O772" s="31">
        <v>0.83</v>
      </c>
      <c r="P772" s="28">
        <v>13274</v>
      </c>
      <c r="Q772" s="31">
        <v>0.4</v>
      </c>
      <c r="R772" s="31">
        <v>1.07</v>
      </c>
      <c r="S772" s="28">
        <v>38502</v>
      </c>
      <c r="T772" s="31">
        <v>0.8</v>
      </c>
      <c r="U772" s="31">
        <v>1.35</v>
      </c>
      <c r="V772" s="28">
        <v>39390</v>
      </c>
      <c r="W772" s="31">
        <v>1.18</v>
      </c>
      <c r="X772" s="38" t="s">
        <v>25</v>
      </c>
    </row>
    <row r="773" spans="1:24">
      <c r="A773" s="26" t="s">
        <v>15417</v>
      </c>
      <c r="B773" s="26" t="s">
        <v>15417</v>
      </c>
      <c r="C773" s="26" t="s">
        <v>15418</v>
      </c>
      <c r="D773" s="27">
        <v>57.8</v>
      </c>
      <c r="E773" s="28">
        <v>700</v>
      </c>
      <c r="F773" s="29">
        <v>-1.1100000000000001</v>
      </c>
      <c r="G773" s="29">
        <v>-1.17</v>
      </c>
      <c r="H773" s="30">
        <v>1E-3</v>
      </c>
      <c r="I773" s="31">
        <v>5.13</v>
      </c>
      <c r="J773" s="31">
        <v>4.95</v>
      </c>
      <c r="K773" s="31">
        <v>5.45</v>
      </c>
      <c r="L773" s="31">
        <v>5.33</v>
      </c>
      <c r="M773" s="28">
        <v>5380</v>
      </c>
      <c r="N773" s="31">
        <v>0.33</v>
      </c>
      <c r="O773" s="31">
        <v>0.55000000000000004</v>
      </c>
      <c r="P773" s="28">
        <v>13343</v>
      </c>
      <c r="Q773" s="31">
        <v>0.56000000000000005</v>
      </c>
      <c r="R773" s="31">
        <v>0.7</v>
      </c>
      <c r="S773" s="28">
        <v>21841</v>
      </c>
      <c r="T773" s="31">
        <v>0.8</v>
      </c>
      <c r="U773" s="31">
        <v>0.77</v>
      </c>
      <c r="V773" s="28">
        <v>22345</v>
      </c>
      <c r="W773" s="31">
        <v>0.67</v>
      </c>
      <c r="X773" s="38" t="s">
        <v>25</v>
      </c>
    </row>
    <row r="774" spans="1:24">
      <c r="A774" s="26" t="s">
        <v>15418</v>
      </c>
      <c r="B774" s="26" t="s">
        <v>15418</v>
      </c>
      <c r="C774" s="26" t="s">
        <v>15419</v>
      </c>
      <c r="D774" s="27">
        <v>51.3</v>
      </c>
      <c r="E774" s="28">
        <v>700</v>
      </c>
      <c r="F774" s="29">
        <v>-1.17</v>
      </c>
      <c r="G774" s="29">
        <v>-1.29</v>
      </c>
      <c r="H774" s="30">
        <v>2.3E-3</v>
      </c>
      <c r="I774" s="31">
        <v>4.95</v>
      </c>
      <c r="J774" s="31">
        <v>4.63</v>
      </c>
      <c r="K774" s="31">
        <v>5.33</v>
      </c>
      <c r="L774" s="31">
        <v>5.13</v>
      </c>
      <c r="M774" s="28">
        <v>5380</v>
      </c>
      <c r="N774" s="31">
        <v>0.27</v>
      </c>
      <c r="O774" s="31">
        <v>0.74</v>
      </c>
      <c r="P774" s="28">
        <v>13343</v>
      </c>
      <c r="Q774" s="31">
        <v>0.44</v>
      </c>
      <c r="R774" s="31">
        <v>0.95</v>
      </c>
      <c r="S774" s="28">
        <v>32787</v>
      </c>
      <c r="T774" s="31">
        <v>0.8</v>
      </c>
      <c r="U774" s="31">
        <v>1.1499999999999999</v>
      </c>
      <c r="V774" s="28">
        <v>33543</v>
      </c>
      <c r="W774" s="31">
        <v>1.01</v>
      </c>
      <c r="X774" s="38" t="s">
        <v>25</v>
      </c>
    </row>
    <row r="775" spans="1:24">
      <c r="A775" s="26" t="s">
        <v>15419</v>
      </c>
      <c r="B775" s="26" t="s">
        <v>15419</v>
      </c>
      <c r="C775" s="26" t="s">
        <v>15420</v>
      </c>
      <c r="D775" s="27">
        <v>37.1</v>
      </c>
      <c r="E775" s="28">
        <v>700</v>
      </c>
      <c r="F775" s="29">
        <v>-1.29</v>
      </c>
      <c r="G775" s="29">
        <v>-1.42</v>
      </c>
      <c r="H775" s="30">
        <v>3.5000000000000001E-3</v>
      </c>
      <c r="I775" s="31">
        <v>4.63</v>
      </c>
      <c r="J775" s="31">
        <v>4.71</v>
      </c>
      <c r="K775" s="31">
        <v>5.13</v>
      </c>
      <c r="L775" s="31">
        <v>5.34</v>
      </c>
      <c r="M775" s="28">
        <v>5380</v>
      </c>
      <c r="N775" s="31">
        <v>0.24</v>
      </c>
      <c r="O775" s="31">
        <v>0.85</v>
      </c>
      <c r="P775" s="28">
        <v>13343</v>
      </c>
      <c r="Q775" s="31">
        <v>0.39</v>
      </c>
      <c r="R775" s="31">
        <v>1.1000000000000001</v>
      </c>
      <c r="S775" s="28">
        <v>40129</v>
      </c>
      <c r="T775" s="31">
        <v>0.8</v>
      </c>
      <c r="U775" s="31">
        <v>1.41</v>
      </c>
      <c r="V775" s="28">
        <v>41054</v>
      </c>
      <c r="W775" s="31">
        <v>1.23</v>
      </c>
      <c r="X775" s="38" t="s">
        <v>25</v>
      </c>
    </row>
    <row r="776" spans="1:24">
      <c r="A776" s="26" t="s">
        <v>15420</v>
      </c>
      <c r="B776" s="26" t="s">
        <v>15420</v>
      </c>
      <c r="C776" s="26" t="s">
        <v>15421</v>
      </c>
      <c r="D776" s="27">
        <v>60.7</v>
      </c>
      <c r="E776" s="28">
        <v>700</v>
      </c>
      <c r="F776" s="29">
        <v>-1.42</v>
      </c>
      <c r="G776" s="29">
        <v>-1.54</v>
      </c>
      <c r="H776" s="30">
        <v>2E-3</v>
      </c>
      <c r="I776" s="31">
        <v>4.71</v>
      </c>
      <c r="J776" s="31">
        <v>4.51</v>
      </c>
      <c r="K776" s="31">
        <v>5.34</v>
      </c>
      <c r="L776" s="31">
        <v>5.26</v>
      </c>
      <c r="M776" s="28">
        <v>6356</v>
      </c>
      <c r="N776" s="31">
        <v>0.31</v>
      </c>
      <c r="O776" s="31">
        <v>0.73</v>
      </c>
      <c r="P776" s="28">
        <v>15363</v>
      </c>
      <c r="Q776" s="31">
        <v>0.5</v>
      </c>
      <c r="R776" s="31">
        <v>0.93</v>
      </c>
      <c r="S776" s="28">
        <v>30142</v>
      </c>
      <c r="T776" s="31">
        <v>0.8</v>
      </c>
      <c r="U776" s="31">
        <v>1.06</v>
      </c>
      <c r="V776" s="28">
        <v>30836</v>
      </c>
      <c r="W776" s="31">
        <v>0.93</v>
      </c>
      <c r="X776" s="38" t="s">
        <v>25</v>
      </c>
    </row>
    <row r="777" spans="1:24">
      <c r="A777" s="26" t="s">
        <v>15421</v>
      </c>
      <c r="B777" s="26" t="s">
        <v>15421</v>
      </c>
      <c r="C777" s="26" t="s">
        <v>15422</v>
      </c>
      <c r="D777" s="27">
        <v>53.4</v>
      </c>
      <c r="E777" s="28">
        <v>700</v>
      </c>
      <c r="F777" s="29">
        <v>-1.54</v>
      </c>
      <c r="G777" s="29">
        <v>-1.61</v>
      </c>
      <c r="H777" s="30">
        <v>1.2999999999999999E-3</v>
      </c>
      <c r="I777" s="31">
        <v>4.51</v>
      </c>
      <c r="J777" s="31">
        <v>4.28</v>
      </c>
      <c r="K777" s="31">
        <v>5.26</v>
      </c>
      <c r="L777" s="31">
        <v>5.0999999999999996</v>
      </c>
      <c r="M777" s="28">
        <v>6356</v>
      </c>
      <c r="N777" s="31">
        <v>0.34</v>
      </c>
      <c r="O777" s="31">
        <v>0.63</v>
      </c>
      <c r="P777" s="28">
        <v>15363</v>
      </c>
      <c r="Q777" s="31">
        <v>0.56999999999999995</v>
      </c>
      <c r="R777" s="31">
        <v>0.79</v>
      </c>
      <c r="S777" s="28">
        <v>24544</v>
      </c>
      <c r="T777" s="31">
        <v>0.8</v>
      </c>
      <c r="U777" s="31">
        <v>0.86</v>
      </c>
      <c r="V777" s="28">
        <v>25110</v>
      </c>
      <c r="W777" s="31">
        <v>0.76</v>
      </c>
      <c r="X777" s="38" t="s">
        <v>25</v>
      </c>
    </row>
    <row r="778" spans="1:24">
      <c r="A778" s="26" t="s">
        <v>15422</v>
      </c>
      <c r="B778" s="26" t="s">
        <v>15422</v>
      </c>
      <c r="C778" s="26" t="s">
        <v>15423</v>
      </c>
      <c r="D778" s="27">
        <v>51.4</v>
      </c>
      <c r="E778" s="28">
        <v>700</v>
      </c>
      <c r="F778" s="29">
        <v>-1.61</v>
      </c>
      <c r="G778" s="29">
        <v>-1.73</v>
      </c>
      <c r="H778" s="30">
        <v>2.3E-3</v>
      </c>
      <c r="I778" s="31">
        <v>4.28</v>
      </c>
      <c r="J778" s="31">
        <v>4.34</v>
      </c>
      <c r="K778" s="31">
        <v>5.0999999999999996</v>
      </c>
      <c r="L778" s="31">
        <v>5.28</v>
      </c>
      <c r="M778" s="28">
        <v>6356</v>
      </c>
      <c r="N778" s="31">
        <v>0.3</v>
      </c>
      <c r="O778" s="31">
        <v>0.78</v>
      </c>
      <c r="P778" s="28">
        <v>15363</v>
      </c>
      <c r="Q778" s="31">
        <v>0.48</v>
      </c>
      <c r="R778" s="31">
        <v>0.99</v>
      </c>
      <c r="S778" s="28">
        <v>32755</v>
      </c>
      <c r="T778" s="31">
        <v>0.8</v>
      </c>
      <c r="U778" s="31">
        <v>1.1499999999999999</v>
      </c>
      <c r="V778" s="28">
        <v>33510</v>
      </c>
      <c r="W778" s="31">
        <v>1.01</v>
      </c>
      <c r="X778" s="38" t="s">
        <v>25</v>
      </c>
    </row>
    <row r="779" spans="1:24">
      <c r="A779" s="26" t="s">
        <v>15423</v>
      </c>
      <c r="B779" s="26" t="s">
        <v>15423</v>
      </c>
      <c r="C779" s="26" t="s">
        <v>15424</v>
      </c>
      <c r="D779" s="27">
        <v>50.8</v>
      </c>
      <c r="E779" s="28">
        <v>700</v>
      </c>
      <c r="F779" s="29">
        <v>-1.73</v>
      </c>
      <c r="G779" s="29">
        <v>-1.85</v>
      </c>
      <c r="H779" s="30">
        <v>2.3999999999999998E-3</v>
      </c>
      <c r="I779" s="31">
        <v>4.34</v>
      </c>
      <c r="J779" s="31">
        <v>4.25</v>
      </c>
      <c r="K779" s="31">
        <v>5.28</v>
      </c>
      <c r="L779" s="31">
        <v>5.31</v>
      </c>
      <c r="M779" s="28">
        <v>6356</v>
      </c>
      <c r="N779" s="31">
        <v>0.28999999999999998</v>
      </c>
      <c r="O779" s="31">
        <v>0.78</v>
      </c>
      <c r="P779" s="28">
        <v>15363</v>
      </c>
      <c r="Q779" s="31">
        <v>0.47</v>
      </c>
      <c r="R779" s="31">
        <v>0.99</v>
      </c>
      <c r="S779" s="28">
        <v>32948</v>
      </c>
      <c r="T779" s="31">
        <v>0.8</v>
      </c>
      <c r="U779" s="31">
        <v>1.1599999999999999</v>
      </c>
      <c r="V779" s="28">
        <v>33707</v>
      </c>
      <c r="W779" s="31">
        <v>1.01</v>
      </c>
      <c r="X779" s="38" t="s">
        <v>25</v>
      </c>
    </row>
    <row r="780" spans="1:24">
      <c r="A780" s="26" t="s">
        <v>15424</v>
      </c>
      <c r="B780" s="26" t="s">
        <v>15424</v>
      </c>
      <c r="C780" s="26" t="s">
        <v>15425</v>
      </c>
      <c r="D780" s="27">
        <v>37.1</v>
      </c>
      <c r="E780" s="28">
        <v>700</v>
      </c>
      <c r="F780" s="29">
        <v>-1.85</v>
      </c>
      <c r="G780" s="29">
        <v>-1.96</v>
      </c>
      <c r="H780" s="30">
        <v>3.0000000000000001E-3</v>
      </c>
      <c r="I780" s="31">
        <v>4.25</v>
      </c>
      <c r="J780" s="31">
        <v>4.21</v>
      </c>
      <c r="K780" s="31">
        <v>5.31</v>
      </c>
      <c r="L780" s="31">
        <v>5.38</v>
      </c>
      <c r="M780" s="28">
        <v>6356</v>
      </c>
      <c r="N780" s="31">
        <v>0.28000000000000003</v>
      </c>
      <c r="O780" s="31">
        <v>0.84</v>
      </c>
      <c r="P780" s="28">
        <v>15363</v>
      </c>
      <c r="Q780" s="31">
        <v>0.44</v>
      </c>
      <c r="R780" s="31">
        <v>1.08</v>
      </c>
      <c r="S780" s="28">
        <v>36913</v>
      </c>
      <c r="T780" s="31">
        <v>0.8</v>
      </c>
      <c r="U780" s="31">
        <v>1.29</v>
      </c>
      <c r="V780" s="28">
        <v>37764</v>
      </c>
      <c r="W780" s="31">
        <v>1.1399999999999999</v>
      </c>
      <c r="X780" s="38" t="s">
        <v>25</v>
      </c>
    </row>
    <row r="781" spans="1:24">
      <c r="A781" s="26" t="s">
        <v>15425</v>
      </c>
      <c r="B781" s="26" t="s">
        <v>15425</v>
      </c>
      <c r="C781" s="26" t="s">
        <v>15426</v>
      </c>
      <c r="D781" s="27">
        <v>54.8</v>
      </c>
      <c r="E781" s="28">
        <v>700</v>
      </c>
      <c r="F781" s="29">
        <v>-1.96</v>
      </c>
      <c r="G781" s="29">
        <v>-2.04</v>
      </c>
      <c r="H781" s="30">
        <v>1.5E-3</v>
      </c>
      <c r="I781" s="31">
        <v>4.21</v>
      </c>
      <c r="J781" s="31">
        <v>4.04</v>
      </c>
      <c r="K781" s="31">
        <v>5.38</v>
      </c>
      <c r="L781" s="31">
        <v>5.29</v>
      </c>
      <c r="M781" s="28">
        <v>7575</v>
      </c>
      <c r="N781" s="31">
        <v>0.37</v>
      </c>
      <c r="O781" s="31">
        <v>0.69</v>
      </c>
      <c r="P781" s="28">
        <v>17808</v>
      </c>
      <c r="Q781" s="31">
        <v>0.6</v>
      </c>
      <c r="R781" s="31">
        <v>0.85</v>
      </c>
      <c r="S781" s="28">
        <v>25901</v>
      </c>
      <c r="T781" s="31">
        <v>0.8</v>
      </c>
      <c r="U781" s="31">
        <v>0.91</v>
      </c>
      <c r="V781" s="28">
        <v>26499</v>
      </c>
      <c r="W781" s="31">
        <v>0.8</v>
      </c>
      <c r="X781" s="38" t="s">
        <v>25</v>
      </c>
    </row>
    <row r="782" spans="1:24">
      <c r="A782" s="26" t="s">
        <v>15426</v>
      </c>
      <c r="B782" s="26" t="s">
        <v>15426</v>
      </c>
      <c r="C782" s="26" t="s">
        <v>15427</v>
      </c>
      <c r="D782" s="27">
        <v>52.2</v>
      </c>
      <c r="E782" s="28">
        <v>700</v>
      </c>
      <c r="F782" s="29">
        <v>-2.04</v>
      </c>
      <c r="G782" s="29">
        <v>-2.17</v>
      </c>
      <c r="H782" s="30">
        <v>2.5000000000000001E-3</v>
      </c>
      <c r="I782" s="31">
        <v>4.04</v>
      </c>
      <c r="J782" s="31">
        <v>3.88</v>
      </c>
      <c r="K782" s="31">
        <v>5.29</v>
      </c>
      <c r="L782" s="31">
        <v>5.26</v>
      </c>
      <c r="M782" s="28">
        <v>7575</v>
      </c>
      <c r="N782" s="31">
        <v>0.32</v>
      </c>
      <c r="O782" s="31">
        <v>0.83</v>
      </c>
      <c r="P782" s="28">
        <v>17808</v>
      </c>
      <c r="Q782" s="31">
        <v>0.51</v>
      </c>
      <c r="R782" s="31">
        <v>1.05</v>
      </c>
      <c r="S782" s="28">
        <v>33830</v>
      </c>
      <c r="T782" s="31">
        <v>0.8</v>
      </c>
      <c r="U782" s="31">
        <v>1.19</v>
      </c>
      <c r="V782" s="28">
        <v>34610</v>
      </c>
      <c r="W782" s="31">
        <v>1.04</v>
      </c>
      <c r="X782" s="38" t="s">
        <v>25</v>
      </c>
    </row>
    <row r="783" spans="1:24">
      <c r="A783" s="26" t="s">
        <v>15427</v>
      </c>
      <c r="B783" s="26" t="s">
        <v>15427</v>
      </c>
      <c r="C783" s="26" t="s">
        <v>15428</v>
      </c>
      <c r="D783" s="27">
        <v>54.2</v>
      </c>
      <c r="E783" s="28">
        <v>700</v>
      </c>
      <c r="F783" s="29">
        <v>-2.17</v>
      </c>
      <c r="G783" s="29">
        <v>-2.29</v>
      </c>
      <c r="H783" s="30">
        <v>2.2000000000000001E-3</v>
      </c>
      <c r="I783" s="31">
        <v>3.88</v>
      </c>
      <c r="J783" s="31">
        <v>3.88</v>
      </c>
      <c r="K783" s="31">
        <v>5.26</v>
      </c>
      <c r="L783" s="31">
        <v>5.38</v>
      </c>
      <c r="M783" s="28">
        <v>7575</v>
      </c>
      <c r="N783" s="31">
        <v>0.33</v>
      </c>
      <c r="O783" s="31">
        <v>0.8</v>
      </c>
      <c r="P783" s="28">
        <v>17808</v>
      </c>
      <c r="Q783" s="31">
        <v>0.53</v>
      </c>
      <c r="R783" s="31">
        <v>1</v>
      </c>
      <c r="S783" s="28">
        <v>31898</v>
      </c>
      <c r="T783" s="31">
        <v>0.8</v>
      </c>
      <c r="U783" s="31">
        <v>1.1200000000000001</v>
      </c>
      <c r="V783" s="28">
        <v>32633</v>
      </c>
      <c r="W783" s="31">
        <v>0.98</v>
      </c>
      <c r="X783" s="38" t="s">
        <v>25</v>
      </c>
    </row>
    <row r="784" spans="1:24">
      <c r="A784" s="26" t="s">
        <v>15428</v>
      </c>
      <c r="B784" s="26" t="s">
        <v>15428</v>
      </c>
      <c r="C784" s="26" t="s">
        <v>15429</v>
      </c>
      <c r="D784" s="27">
        <v>37</v>
      </c>
      <c r="E784" s="28">
        <v>700</v>
      </c>
      <c r="F784" s="29">
        <v>-2.29</v>
      </c>
      <c r="G784" s="29">
        <v>-2.4</v>
      </c>
      <c r="H784" s="30">
        <v>3.0000000000000001E-3</v>
      </c>
      <c r="I784" s="31">
        <v>3.88</v>
      </c>
      <c r="J784" s="31">
        <v>3.85</v>
      </c>
      <c r="K784" s="31">
        <v>5.38</v>
      </c>
      <c r="L784" s="31">
        <v>5.46</v>
      </c>
      <c r="M784" s="28">
        <v>7575</v>
      </c>
      <c r="N784" s="31">
        <v>0.3</v>
      </c>
      <c r="O784" s="31">
        <v>0.89</v>
      </c>
      <c r="P784" s="28">
        <v>17808</v>
      </c>
      <c r="Q784" s="31">
        <v>0.48</v>
      </c>
      <c r="R784" s="31">
        <v>1.1200000000000001</v>
      </c>
      <c r="S784" s="28">
        <v>36963</v>
      </c>
      <c r="T784" s="31">
        <v>0.8</v>
      </c>
      <c r="U784" s="31">
        <v>1.3</v>
      </c>
      <c r="V784" s="28">
        <v>37815</v>
      </c>
      <c r="W784" s="31">
        <v>1.1399999999999999</v>
      </c>
      <c r="X784" s="38" t="s">
        <v>25</v>
      </c>
    </row>
    <row r="785" spans="1:24">
      <c r="A785" s="26" t="s">
        <v>15429</v>
      </c>
      <c r="B785" s="26" t="s">
        <v>15429</v>
      </c>
      <c r="C785" s="26" t="s">
        <v>15430</v>
      </c>
      <c r="D785" s="27">
        <v>66.900000000000006</v>
      </c>
      <c r="E785" s="28">
        <v>700</v>
      </c>
      <c r="F785" s="29">
        <v>-2.4</v>
      </c>
      <c r="G785" s="29">
        <v>-2.5</v>
      </c>
      <c r="H785" s="30">
        <v>1.5E-3</v>
      </c>
      <c r="I785" s="31">
        <v>3.85</v>
      </c>
      <c r="J785" s="31">
        <v>3.58</v>
      </c>
      <c r="K785" s="31">
        <v>5.46</v>
      </c>
      <c r="L785" s="31">
        <v>5.29</v>
      </c>
      <c r="M785" s="28">
        <v>8660</v>
      </c>
      <c r="N785" s="31">
        <v>0.39</v>
      </c>
      <c r="O785" s="31">
        <v>0.72</v>
      </c>
      <c r="P785" s="28">
        <v>19925</v>
      </c>
      <c r="Q785" s="31">
        <v>0.64</v>
      </c>
      <c r="R785" s="31">
        <v>0.88</v>
      </c>
      <c r="S785" s="28">
        <v>26209</v>
      </c>
      <c r="T785" s="31">
        <v>0.8</v>
      </c>
      <c r="U785" s="31">
        <v>0.92</v>
      </c>
      <c r="V785" s="28">
        <v>26814</v>
      </c>
      <c r="W785" s="31">
        <v>0.81</v>
      </c>
      <c r="X785" s="38" t="s">
        <v>25</v>
      </c>
    </row>
    <row r="786" spans="1:24">
      <c r="A786" s="26" t="s">
        <v>15430</v>
      </c>
      <c r="B786" s="26" t="s">
        <v>15430</v>
      </c>
      <c r="C786" s="26" t="s">
        <v>15431</v>
      </c>
      <c r="D786" s="27">
        <v>53.3</v>
      </c>
      <c r="E786" s="28">
        <v>700</v>
      </c>
      <c r="F786" s="29">
        <v>-2.5</v>
      </c>
      <c r="G786" s="29">
        <v>-2.67</v>
      </c>
      <c r="H786" s="30">
        <v>3.2000000000000002E-3</v>
      </c>
      <c r="I786" s="31">
        <v>3.58</v>
      </c>
      <c r="J786" s="31">
        <v>3.56</v>
      </c>
      <c r="K786" s="31">
        <v>5.29</v>
      </c>
      <c r="L786" s="31">
        <v>5.44</v>
      </c>
      <c r="M786" s="28">
        <v>8660</v>
      </c>
      <c r="N786" s="31">
        <v>0.32</v>
      </c>
      <c r="O786" s="31">
        <v>0.95</v>
      </c>
      <c r="P786" s="28">
        <v>19925</v>
      </c>
      <c r="Q786" s="31">
        <v>0.51</v>
      </c>
      <c r="R786" s="31">
        <v>1.18</v>
      </c>
      <c r="S786" s="28">
        <v>38285</v>
      </c>
      <c r="T786" s="31">
        <v>0.8</v>
      </c>
      <c r="U786" s="31">
        <v>1.34</v>
      </c>
      <c r="V786" s="28">
        <v>39168</v>
      </c>
      <c r="W786" s="31">
        <v>1.18</v>
      </c>
      <c r="X786" s="38" t="s">
        <v>25</v>
      </c>
    </row>
    <row r="787" spans="1:24">
      <c r="A787" s="26" t="s">
        <v>15431</v>
      </c>
      <c r="B787" s="26" t="s">
        <v>15431</v>
      </c>
      <c r="C787" s="26" t="s">
        <v>15432</v>
      </c>
      <c r="D787" s="27">
        <v>59</v>
      </c>
      <c r="E787" s="28">
        <v>700</v>
      </c>
      <c r="F787" s="29">
        <v>-2.67</v>
      </c>
      <c r="G787" s="29">
        <v>-2.75</v>
      </c>
      <c r="H787" s="30">
        <v>1.4E-3</v>
      </c>
      <c r="I787" s="31">
        <v>3.56</v>
      </c>
      <c r="J787" s="31">
        <v>3.36</v>
      </c>
      <c r="K787" s="31">
        <v>5.44</v>
      </c>
      <c r="L787" s="31">
        <v>5.32</v>
      </c>
      <c r="M787" s="28">
        <v>8993</v>
      </c>
      <c r="N787" s="31">
        <v>0.41</v>
      </c>
      <c r="O787" s="31">
        <v>0.7</v>
      </c>
      <c r="P787" s="28">
        <v>20564</v>
      </c>
      <c r="Q787" s="31">
        <v>0.68</v>
      </c>
      <c r="R787" s="31">
        <v>0.85</v>
      </c>
      <c r="S787" s="28">
        <v>24962</v>
      </c>
      <c r="T787" s="31">
        <v>0.8</v>
      </c>
      <c r="U787" s="31">
        <v>0.88</v>
      </c>
      <c r="V787" s="28">
        <v>25538</v>
      </c>
      <c r="W787" s="31">
        <v>0.77</v>
      </c>
      <c r="X787" s="38" t="s">
        <v>25</v>
      </c>
    </row>
    <row r="788" spans="1:24">
      <c r="A788" s="26" t="s">
        <v>15432</v>
      </c>
      <c r="B788" s="26" t="s">
        <v>15432</v>
      </c>
      <c r="C788" s="26" t="s">
        <v>15433</v>
      </c>
      <c r="D788" s="27">
        <v>54.5</v>
      </c>
      <c r="E788" s="28">
        <v>700</v>
      </c>
      <c r="F788" s="29">
        <v>-2.75</v>
      </c>
      <c r="G788" s="29">
        <v>-2.93</v>
      </c>
      <c r="H788" s="30">
        <v>3.3E-3</v>
      </c>
      <c r="I788" s="31">
        <v>3.36</v>
      </c>
      <c r="J788" s="31">
        <v>3.11</v>
      </c>
      <c r="K788" s="31">
        <v>5.32</v>
      </c>
      <c r="L788" s="31">
        <v>5.25</v>
      </c>
      <c r="M788" s="28">
        <v>8993</v>
      </c>
      <c r="N788" s="31">
        <v>0.32</v>
      </c>
      <c r="O788" s="31">
        <v>0.97</v>
      </c>
      <c r="P788" s="28">
        <v>20564</v>
      </c>
      <c r="Q788" s="31">
        <v>0.51</v>
      </c>
      <c r="R788" s="31">
        <v>1.21</v>
      </c>
      <c r="S788" s="28">
        <v>38959</v>
      </c>
      <c r="T788" s="31">
        <v>0.8</v>
      </c>
      <c r="U788" s="31">
        <v>1.37</v>
      </c>
      <c r="V788" s="28">
        <v>39857</v>
      </c>
      <c r="W788" s="31">
        <v>1.2</v>
      </c>
      <c r="X788" s="38" t="s">
        <v>25</v>
      </c>
    </row>
    <row r="789" spans="1:24">
      <c r="A789" s="26" t="s">
        <v>15433</v>
      </c>
      <c r="B789" s="26" t="s">
        <v>15433</v>
      </c>
      <c r="C789" s="26" t="s">
        <v>15434</v>
      </c>
      <c r="D789" s="27">
        <v>62.5</v>
      </c>
      <c r="E789" s="28">
        <v>700</v>
      </c>
      <c r="F789" s="29">
        <v>-2.93</v>
      </c>
      <c r="G789" s="29">
        <v>-3.07</v>
      </c>
      <c r="H789" s="30">
        <v>2.2000000000000001E-3</v>
      </c>
      <c r="I789" s="31">
        <v>3.11</v>
      </c>
      <c r="J789" s="31">
        <v>2.86</v>
      </c>
      <c r="K789" s="31">
        <v>5.25</v>
      </c>
      <c r="L789" s="31">
        <v>5.14</v>
      </c>
      <c r="M789" s="28">
        <v>9319</v>
      </c>
      <c r="N789" s="31">
        <v>0.36</v>
      </c>
      <c r="O789" s="31">
        <v>0.85</v>
      </c>
      <c r="P789" s="28">
        <v>21186</v>
      </c>
      <c r="Q789" s="31">
        <v>0.57999999999999996</v>
      </c>
      <c r="R789" s="31">
        <v>1.05</v>
      </c>
      <c r="S789" s="28">
        <v>32084</v>
      </c>
      <c r="T789" s="31">
        <v>0.8</v>
      </c>
      <c r="U789" s="31">
        <v>1.1299999999999999</v>
      </c>
      <c r="V789" s="28">
        <v>32824</v>
      </c>
      <c r="W789" s="31">
        <v>0.99</v>
      </c>
      <c r="X789" s="38" t="s">
        <v>25</v>
      </c>
    </row>
    <row r="790" spans="1:24">
      <c r="A790" s="26" t="s">
        <v>15435</v>
      </c>
      <c r="B790" s="26" t="s">
        <v>15435</v>
      </c>
      <c r="C790" s="26" t="s">
        <v>15436</v>
      </c>
      <c r="D790" s="27">
        <v>22.4</v>
      </c>
      <c r="E790" s="28">
        <v>300</v>
      </c>
      <c r="F790" s="29">
        <v>3.25</v>
      </c>
      <c r="G790" s="29">
        <v>3.21</v>
      </c>
      <c r="H790" s="30">
        <v>1.8E-3</v>
      </c>
      <c r="I790" s="31">
        <v>4.7699999999999996</v>
      </c>
      <c r="J790" s="31">
        <v>4.9800000000000004</v>
      </c>
      <c r="K790" s="31">
        <v>1.1599999999999999</v>
      </c>
      <c r="L790" s="31">
        <v>1.41</v>
      </c>
      <c r="M790" s="28">
        <v>193</v>
      </c>
      <c r="N790" s="31">
        <v>0.17</v>
      </c>
      <c r="O790" s="31">
        <v>0.28000000000000003</v>
      </c>
      <c r="P790" s="28">
        <v>683</v>
      </c>
      <c r="Q790" s="31">
        <v>0.32</v>
      </c>
      <c r="R790" s="31">
        <v>0.4</v>
      </c>
      <c r="S790" s="28">
        <v>1530</v>
      </c>
      <c r="T790" s="31">
        <v>0.5</v>
      </c>
      <c r="U790" s="31">
        <v>0.5</v>
      </c>
      <c r="V790" s="28">
        <v>3060</v>
      </c>
      <c r="W790" s="31">
        <v>0.5</v>
      </c>
      <c r="X790" s="38" t="s">
        <v>25</v>
      </c>
    </row>
    <row r="791" spans="1:24">
      <c r="A791" s="26" t="s">
        <v>15436</v>
      </c>
      <c r="B791" s="26" t="s">
        <v>15436</v>
      </c>
      <c r="C791" s="26" t="s">
        <v>15437</v>
      </c>
      <c r="D791" s="27">
        <v>45.7</v>
      </c>
      <c r="E791" s="28">
        <v>210</v>
      </c>
      <c r="F791" s="29">
        <v>3.21</v>
      </c>
      <c r="G791" s="29">
        <v>3.06</v>
      </c>
      <c r="H791" s="30">
        <v>3.3E-3</v>
      </c>
      <c r="I791" s="31">
        <v>4.9800000000000004</v>
      </c>
      <c r="J791" s="31">
        <v>4.8499999999999996</v>
      </c>
      <c r="K791" s="31">
        <v>1.5</v>
      </c>
      <c r="L791" s="31">
        <v>1.52</v>
      </c>
      <c r="M791" s="28">
        <v>269</v>
      </c>
      <c r="N791" s="31">
        <v>0.28000000000000003</v>
      </c>
      <c r="O791" s="31">
        <v>0.4</v>
      </c>
      <c r="P791" s="28">
        <v>931</v>
      </c>
      <c r="Q791" s="31">
        <v>0.55000000000000004</v>
      </c>
      <c r="R791" s="31">
        <v>0.55000000000000004</v>
      </c>
      <c r="S791" s="28">
        <v>801</v>
      </c>
      <c r="T791" s="31">
        <v>0.5</v>
      </c>
      <c r="U791" s="31">
        <v>0.54</v>
      </c>
      <c r="V791" s="28">
        <v>1603</v>
      </c>
      <c r="W791" s="31">
        <v>0.54</v>
      </c>
      <c r="X791" s="38" t="s">
        <v>25</v>
      </c>
    </row>
    <row r="792" spans="1:24">
      <c r="A792" s="26" t="s">
        <v>15437</v>
      </c>
      <c r="B792" s="26" t="s">
        <v>15437</v>
      </c>
      <c r="C792" s="26" t="s">
        <v>15438</v>
      </c>
      <c r="D792" s="27">
        <v>16.8</v>
      </c>
      <c r="E792" s="28">
        <v>210</v>
      </c>
      <c r="F792" s="29">
        <v>3.04</v>
      </c>
      <c r="G792" s="29">
        <v>3.06</v>
      </c>
      <c r="H792" s="30">
        <v>-1.1999999999999999E-3</v>
      </c>
      <c r="I792" s="31">
        <v>4.8499999999999996</v>
      </c>
      <c r="J792" s="31">
        <v>4.67</v>
      </c>
      <c r="K792" s="31">
        <v>1.54</v>
      </c>
      <c r="L792" s="31">
        <v>1.35</v>
      </c>
      <c r="M792" s="28">
        <v>460</v>
      </c>
      <c r="N792" s="31">
        <v>1</v>
      </c>
      <c r="O792" s="31">
        <v>0.15</v>
      </c>
      <c r="P792" s="28">
        <v>1530</v>
      </c>
      <c r="Q792" s="31">
        <v>1</v>
      </c>
      <c r="R792" s="31">
        <v>0.51</v>
      </c>
      <c r="S792" s="28">
        <v>0</v>
      </c>
      <c r="T792" s="31">
        <v>0.5</v>
      </c>
      <c r="U792" s="31">
        <v>0</v>
      </c>
      <c r="V792" s="28">
        <v>0</v>
      </c>
      <c r="W792" s="31">
        <v>0</v>
      </c>
      <c r="X792" s="38" t="s">
        <v>26</v>
      </c>
    </row>
    <row r="793" spans="1:24">
      <c r="A793" s="26" t="s">
        <v>15438</v>
      </c>
      <c r="B793" s="26" t="s">
        <v>15438</v>
      </c>
      <c r="C793" s="26" t="s">
        <v>15439</v>
      </c>
      <c r="D793" s="27">
        <v>48</v>
      </c>
      <c r="E793" s="28">
        <v>210</v>
      </c>
      <c r="F793" s="29">
        <v>3.09</v>
      </c>
      <c r="G793" s="29">
        <v>2.92</v>
      </c>
      <c r="H793" s="30">
        <v>3.5000000000000001E-3</v>
      </c>
      <c r="I793" s="31">
        <v>4.67</v>
      </c>
      <c r="J793" s="31">
        <v>4.45</v>
      </c>
      <c r="K793" s="31">
        <v>1.32</v>
      </c>
      <c r="L793" s="31">
        <v>1.26</v>
      </c>
      <c r="M793" s="28">
        <v>554</v>
      </c>
      <c r="N793" s="31">
        <v>0.4</v>
      </c>
      <c r="O793" s="31">
        <v>0.5</v>
      </c>
      <c r="P793" s="28">
        <v>1814</v>
      </c>
      <c r="Q793" s="31">
        <v>1</v>
      </c>
      <c r="R793" s="31">
        <v>0.61</v>
      </c>
      <c r="S793" s="28">
        <v>832</v>
      </c>
      <c r="T793" s="31">
        <v>0.5</v>
      </c>
      <c r="U793" s="31">
        <v>0.56000000000000005</v>
      </c>
      <c r="V793" s="28">
        <v>1665</v>
      </c>
      <c r="W793" s="31">
        <v>0.56000000000000005</v>
      </c>
      <c r="X793" s="38" t="s">
        <v>15650</v>
      </c>
    </row>
    <row r="794" spans="1:24">
      <c r="A794" s="26" t="s">
        <v>15439</v>
      </c>
      <c r="B794" s="26" t="s">
        <v>15439</v>
      </c>
      <c r="C794" s="26" t="s">
        <v>15446</v>
      </c>
      <c r="D794" s="27">
        <v>21</v>
      </c>
      <c r="E794" s="28">
        <v>210</v>
      </c>
      <c r="F794" s="29">
        <v>2.87</v>
      </c>
      <c r="G794" s="29">
        <v>2.74</v>
      </c>
      <c r="H794" s="30">
        <v>6.1999999999999998E-3</v>
      </c>
      <c r="I794" s="31">
        <v>4.45</v>
      </c>
      <c r="J794" s="31">
        <v>4.4800000000000004</v>
      </c>
      <c r="K794" s="31">
        <v>1.31</v>
      </c>
      <c r="L794" s="31">
        <v>1.48</v>
      </c>
      <c r="M794" s="28">
        <v>554</v>
      </c>
      <c r="N794" s="31">
        <v>0.34</v>
      </c>
      <c r="O794" s="31">
        <v>0.61</v>
      </c>
      <c r="P794" s="28">
        <v>1814</v>
      </c>
      <c r="Q794" s="31">
        <v>0.69</v>
      </c>
      <c r="R794" s="31">
        <v>0.82</v>
      </c>
      <c r="S794" s="28">
        <v>1100</v>
      </c>
      <c r="T794" s="31">
        <v>0.5</v>
      </c>
      <c r="U794" s="31">
        <v>0.74</v>
      </c>
      <c r="V794" s="28">
        <v>2201</v>
      </c>
      <c r="W794" s="31">
        <v>0.74</v>
      </c>
      <c r="X794" s="38" t="s">
        <v>25</v>
      </c>
    </row>
    <row r="795" spans="1:24">
      <c r="A795" s="26" t="s">
        <v>15440</v>
      </c>
      <c r="B795" s="26" t="s">
        <v>15440</v>
      </c>
      <c r="C795" s="26" t="s">
        <v>15441</v>
      </c>
      <c r="D795" s="27">
        <v>33.6</v>
      </c>
      <c r="E795" s="28">
        <v>300</v>
      </c>
      <c r="F795" s="29">
        <v>2.94</v>
      </c>
      <c r="G795" s="29">
        <v>2.58</v>
      </c>
      <c r="H795" s="30">
        <v>1.0699999999999999E-2</v>
      </c>
      <c r="I795" s="31">
        <v>4.22</v>
      </c>
      <c r="J795" s="31">
        <v>4.4000000000000004</v>
      </c>
      <c r="K795" s="31">
        <v>0.92</v>
      </c>
      <c r="L795" s="31">
        <v>1.46</v>
      </c>
      <c r="M795" s="28">
        <v>155</v>
      </c>
      <c r="N795" s="31">
        <v>0.1</v>
      </c>
      <c r="O795" s="31">
        <v>0.49</v>
      </c>
      <c r="P795" s="28">
        <v>556</v>
      </c>
      <c r="Q795" s="31">
        <v>0.18</v>
      </c>
      <c r="R795" s="31">
        <v>0.72</v>
      </c>
      <c r="S795" s="28">
        <v>3748</v>
      </c>
      <c r="T795" s="31">
        <v>0.5</v>
      </c>
      <c r="U795" s="31">
        <v>1.23</v>
      </c>
      <c r="V795" s="28">
        <v>7495</v>
      </c>
      <c r="W795" s="31">
        <v>1.23</v>
      </c>
      <c r="X795" s="38" t="s">
        <v>25</v>
      </c>
    </row>
    <row r="796" spans="1:24">
      <c r="A796" s="26" t="s">
        <v>15441</v>
      </c>
      <c r="B796" s="26" t="s">
        <v>15441</v>
      </c>
      <c r="C796" s="26" t="s">
        <v>15446</v>
      </c>
      <c r="D796" s="27">
        <v>22.6</v>
      </c>
      <c r="E796" s="28">
        <v>300</v>
      </c>
      <c r="F796" s="29">
        <v>2.2200000000000002</v>
      </c>
      <c r="G796" s="29">
        <v>2.0299999999999998</v>
      </c>
      <c r="H796" s="30">
        <v>8.3999999999999995E-3</v>
      </c>
      <c r="I796" s="31">
        <v>4.4000000000000004</v>
      </c>
      <c r="J796" s="31">
        <v>4.4800000000000004</v>
      </c>
      <c r="K796" s="31">
        <v>1.82</v>
      </c>
      <c r="L796" s="31">
        <v>2.09</v>
      </c>
      <c r="M796" s="28">
        <v>155</v>
      </c>
      <c r="N796" s="31">
        <v>0.11</v>
      </c>
      <c r="O796" s="31">
        <v>0.45</v>
      </c>
      <c r="P796" s="28">
        <v>556</v>
      </c>
      <c r="Q796" s="31">
        <v>0.2</v>
      </c>
      <c r="R796" s="31">
        <v>0.66</v>
      </c>
      <c r="S796" s="28">
        <v>3320</v>
      </c>
      <c r="T796" s="31">
        <v>0.5</v>
      </c>
      <c r="U796" s="31">
        <v>1.0900000000000001</v>
      </c>
      <c r="V796" s="28">
        <v>6639</v>
      </c>
      <c r="W796" s="31">
        <v>1.0900000000000001</v>
      </c>
      <c r="X796" s="38" t="s">
        <v>25</v>
      </c>
    </row>
    <row r="797" spans="1:24">
      <c r="A797" s="26" t="s">
        <v>15442</v>
      </c>
      <c r="B797" s="26" t="s">
        <v>15442</v>
      </c>
      <c r="C797" s="26" t="s">
        <v>15443</v>
      </c>
      <c r="D797" s="27">
        <v>41.9</v>
      </c>
      <c r="E797" s="28">
        <v>160</v>
      </c>
      <c r="F797" s="29">
        <v>3.09</v>
      </c>
      <c r="G797" s="29">
        <v>3.11</v>
      </c>
      <c r="H797" s="30">
        <v>-5.0000000000000001E-4</v>
      </c>
      <c r="I797" s="31">
        <v>4.4800000000000004</v>
      </c>
      <c r="J797" s="31">
        <v>4.37</v>
      </c>
      <c r="K797" s="31">
        <v>1.18</v>
      </c>
      <c r="L797" s="31">
        <v>1.05</v>
      </c>
      <c r="M797" s="28">
        <v>71</v>
      </c>
      <c r="N797" s="31">
        <v>1</v>
      </c>
      <c r="O797" s="31">
        <v>0.04</v>
      </c>
      <c r="P797" s="28">
        <v>264</v>
      </c>
      <c r="Q797" s="31">
        <v>1</v>
      </c>
      <c r="R797" s="31">
        <v>0.15</v>
      </c>
      <c r="S797" s="28">
        <v>0</v>
      </c>
      <c r="T797" s="31">
        <v>0.5</v>
      </c>
      <c r="U797" s="31">
        <v>0</v>
      </c>
      <c r="V797" s="28">
        <v>0</v>
      </c>
      <c r="W797" s="31">
        <v>0</v>
      </c>
      <c r="X797" s="38" t="s">
        <v>26</v>
      </c>
    </row>
    <row r="798" spans="1:24">
      <c r="A798" s="26" t="s">
        <v>15443</v>
      </c>
      <c r="B798" s="26" t="s">
        <v>15443</v>
      </c>
      <c r="C798" s="26" t="s">
        <v>15444</v>
      </c>
      <c r="D798" s="27">
        <v>29.6</v>
      </c>
      <c r="E798" s="28">
        <v>160</v>
      </c>
      <c r="F798" s="29">
        <v>3.07</v>
      </c>
      <c r="G798" s="29">
        <v>2.95</v>
      </c>
      <c r="H798" s="30">
        <v>4.1000000000000003E-3</v>
      </c>
      <c r="I798" s="31">
        <v>4.37</v>
      </c>
      <c r="J798" s="31">
        <v>4.3099999999999996</v>
      </c>
      <c r="K798" s="31">
        <v>1.0900000000000001</v>
      </c>
      <c r="L798" s="31">
        <v>1.1499999999999999</v>
      </c>
      <c r="M798" s="28">
        <v>80</v>
      </c>
      <c r="N798" s="31">
        <v>0.21</v>
      </c>
      <c r="O798" s="31">
        <v>0.31</v>
      </c>
      <c r="P798" s="28">
        <v>297</v>
      </c>
      <c r="Q798" s="31">
        <v>0.4</v>
      </c>
      <c r="R798" s="31">
        <v>0.45</v>
      </c>
      <c r="S798" s="28">
        <v>431</v>
      </c>
      <c r="T798" s="31">
        <v>0.5</v>
      </c>
      <c r="U798" s="31">
        <v>0.5</v>
      </c>
      <c r="V798" s="28">
        <v>862</v>
      </c>
      <c r="W798" s="31">
        <v>0.5</v>
      </c>
      <c r="X798" s="38" t="s">
        <v>25</v>
      </c>
    </row>
    <row r="799" spans="1:24">
      <c r="A799" s="26" t="s">
        <v>15444</v>
      </c>
      <c r="B799" s="26" t="s">
        <v>15444</v>
      </c>
      <c r="C799" s="26" t="s">
        <v>15445</v>
      </c>
      <c r="D799" s="27">
        <v>24.8</v>
      </c>
      <c r="E799" s="28">
        <v>160</v>
      </c>
      <c r="F799" s="29">
        <v>2.93</v>
      </c>
      <c r="G799" s="29">
        <v>2.81</v>
      </c>
      <c r="H799" s="30">
        <v>4.7999999999999996E-3</v>
      </c>
      <c r="I799" s="31">
        <v>4.3099999999999996</v>
      </c>
      <c r="J799" s="31">
        <v>4.37</v>
      </c>
      <c r="K799" s="31">
        <v>1.17</v>
      </c>
      <c r="L799" s="31">
        <v>1.35</v>
      </c>
      <c r="M799" s="28">
        <v>80</v>
      </c>
      <c r="N799" s="31">
        <v>0.2</v>
      </c>
      <c r="O799" s="31">
        <v>0.33</v>
      </c>
      <c r="P799" s="28">
        <v>297</v>
      </c>
      <c r="Q799" s="31">
        <v>0.39</v>
      </c>
      <c r="R799" s="31">
        <v>0.48</v>
      </c>
      <c r="S799" s="28">
        <v>471</v>
      </c>
      <c r="T799" s="31">
        <v>0.5</v>
      </c>
      <c r="U799" s="31">
        <v>0.54</v>
      </c>
      <c r="V799" s="28">
        <v>942</v>
      </c>
      <c r="W799" s="31">
        <v>0.54</v>
      </c>
      <c r="X799" s="38" t="s">
        <v>25</v>
      </c>
    </row>
    <row r="800" spans="1:24">
      <c r="A800" s="26" t="s">
        <v>15445</v>
      </c>
      <c r="B800" s="26" t="s">
        <v>15445</v>
      </c>
      <c r="C800" s="26" t="s">
        <v>15446</v>
      </c>
      <c r="D800" s="27">
        <v>39.799999999999997</v>
      </c>
      <c r="E800" s="28">
        <v>160</v>
      </c>
      <c r="F800" s="29">
        <v>2.78</v>
      </c>
      <c r="G800" s="29">
        <v>2.73</v>
      </c>
      <c r="H800" s="30">
        <v>1.2999999999999999E-3</v>
      </c>
      <c r="I800" s="31">
        <v>4.37</v>
      </c>
      <c r="J800" s="31">
        <v>4.4800000000000004</v>
      </c>
      <c r="K800" s="31">
        <v>1.38</v>
      </c>
      <c r="L800" s="31">
        <v>1.54</v>
      </c>
      <c r="M800" s="28">
        <v>88</v>
      </c>
      <c r="N800" s="31">
        <v>0.28999999999999998</v>
      </c>
      <c r="O800" s="31">
        <v>0.21</v>
      </c>
      <c r="P800" s="28">
        <v>325</v>
      </c>
      <c r="Q800" s="31">
        <v>0.6</v>
      </c>
      <c r="R800" s="31">
        <v>0.3</v>
      </c>
      <c r="S800" s="28">
        <v>240</v>
      </c>
      <c r="T800" s="31">
        <v>0.5</v>
      </c>
      <c r="U800" s="31">
        <v>0.28000000000000003</v>
      </c>
      <c r="V800" s="28">
        <v>480</v>
      </c>
      <c r="W800" s="31">
        <v>0.28000000000000003</v>
      </c>
      <c r="X800" s="38" t="s">
        <v>25</v>
      </c>
    </row>
    <row r="801" spans="1:24">
      <c r="A801" s="26" t="s">
        <v>15446</v>
      </c>
      <c r="B801" s="26" t="s">
        <v>15446</v>
      </c>
      <c r="C801" s="26" t="s">
        <v>15447</v>
      </c>
      <c r="D801" s="27">
        <v>25.6</v>
      </c>
      <c r="E801" s="28">
        <v>300</v>
      </c>
      <c r="F801" s="29">
        <v>1.21</v>
      </c>
      <c r="G801" s="29">
        <v>1.03</v>
      </c>
      <c r="H801" s="30">
        <v>7.0000000000000001E-3</v>
      </c>
      <c r="I801" s="31">
        <v>4.4800000000000004</v>
      </c>
      <c r="J801" s="31">
        <v>4.38</v>
      </c>
      <c r="K801" s="31">
        <v>2.91</v>
      </c>
      <c r="L801" s="31">
        <v>2.99</v>
      </c>
      <c r="M801" s="28">
        <v>833</v>
      </c>
      <c r="N801" s="31">
        <v>0.25</v>
      </c>
      <c r="O801" s="31">
        <v>0.7</v>
      </c>
      <c r="P801" s="28">
        <v>2625</v>
      </c>
      <c r="Q801" s="31">
        <v>0.46</v>
      </c>
      <c r="R801" s="31">
        <v>0.96</v>
      </c>
      <c r="S801" s="28">
        <v>3036</v>
      </c>
      <c r="T801" s="31">
        <v>0.5</v>
      </c>
      <c r="U801" s="31">
        <v>0.99</v>
      </c>
      <c r="V801" s="28">
        <v>6072</v>
      </c>
      <c r="W801" s="31">
        <v>0.99</v>
      </c>
      <c r="X801" s="38" t="s">
        <v>25</v>
      </c>
    </row>
    <row r="802" spans="1:24">
      <c r="A802" s="26" t="s">
        <v>15447</v>
      </c>
      <c r="B802" s="26" t="s">
        <v>15447</v>
      </c>
      <c r="C802" s="26" t="s">
        <v>15448</v>
      </c>
      <c r="D802" s="27">
        <v>37.9</v>
      </c>
      <c r="E802" s="28">
        <v>300</v>
      </c>
      <c r="F802" s="29">
        <v>1.03</v>
      </c>
      <c r="G802" s="29">
        <v>0.81</v>
      </c>
      <c r="H802" s="30">
        <v>5.7999999999999996E-3</v>
      </c>
      <c r="I802" s="31">
        <v>4.38</v>
      </c>
      <c r="J802" s="31">
        <v>4.3899999999999997</v>
      </c>
      <c r="K802" s="31">
        <v>2.99</v>
      </c>
      <c r="L802" s="31">
        <v>3.22</v>
      </c>
      <c r="M802" s="28">
        <v>951</v>
      </c>
      <c r="N802" s="31">
        <v>0.28000000000000003</v>
      </c>
      <c r="O802" s="31">
        <v>0.68</v>
      </c>
      <c r="P802" s="28">
        <v>2957</v>
      </c>
      <c r="Q802" s="31">
        <v>0.52</v>
      </c>
      <c r="R802" s="31">
        <v>0.92</v>
      </c>
      <c r="S802" s="28">
        <v>2758</v>
      </c>
      <c r="T802" s="31">
        <v>0.5</v>
      </c>
      <c r="U802" s="31">
        <v>0.9</v>
      </c>
      <c r="V802" s="28">
        <v>5517</v>
      </c>
      <c r="W802" s="31">
        <v>0.9</v>
      </c>
      <c r="X802" s="38" t="s">
        <v>25</v>
      </c>
    </row>
    <row r="803" spans="1:24">
      <c r="A803" s="26" t="s">
        <v>15448</v>
      </c>
      <c r="B803" s="26" t="s">
        <v>15448</v>
      </c>
      <c r="C803" s="26" t="s">
        <v>15449</v>
      </c>
      <c r="D803" s="27">
        <v>38.200000000000003</v>
      </c>
      <c r="E803" s="28">
        <v>300</v>
      </c>
      <c r="F803" s="29">
        <v>0.81</v>
      </c>
      <c r="G803" s="29">
        <v>0.65</v>
      </c>
      <c r="H803" s="30">
        <v>4.1999999999999997E-3</v>
      </c>
      <c r="I803" s="31">
        <v>4.3899999999999997</v>
      </c>
      <c r="J803" s="31">
        <v>4.29</v>
      </c>
      <c r="K803" s="31">
        <v>3.22</v>
      </c>
      <c r="L803" s="31">
        <v>3.28</v>
      </c>
      <c r="M803" s="28">
        <v>951</v>
      </c>
      <c r="N803" s="31">
        <v>0.31</v>
      </c>
      <c r="O803" s="31">
        <v>0.6</v>
      </c>
      <c r="P803" s="28">
        <v>2957</v>
      </c>
      <c r="Q803" s="31">
        <v>0.57999999999999996</v>
      </c>
      <c r="R803" s="31">
        <v>0.81</v>
      </c>
      <c r="S803" s="28">
        <v>2343</v>
      </c>
      <c r="T803" s="31">
        <v>0.5</v>
      </c>
      <c r="U803" s="31">
        <v>0.77</v>
      </c>
      <c r="V803" s="28">
        <v>4686</v>
      </c>
      <c r="W803" s="31">
        <v>0.77</v>
      </c>
      <c r="X803" s="38" t="s">
        <v>25</v>
      </c>
    </row>
    <row r="804" spans="1:24">
      <c r="A804" s="26" t="s">
        <v>15449</v>
      </c>
      <c r="B804" s="26" t="s">
        <v>15449</v>
      </c>
      <c r="C804" s="26" t="s">
        <v>15420</v>
      </c>
      <c r="D804" s="27">
        <v>42</v>
      </c>
      <c r="E804" s="28">
        <v>300</v>
      </c>
      <c r="F804" s="29">
        <v>-1.06</v>
      </c>
      <c r="G804" s="29">
        <v>-1.4</v>
      </c>
      <c r="H804" s="30">
        <v>8.0999999999999996E-3</v>
      </c>
      <c r="I804" s="31">
        <v>4.29</v>
      </c>
      <c r="J804" s="31">
        <v>4.71</v>
      </c>
      <c r="K804" s="31">
        <v>4.99</v>
      </c>
      <c r="L804" s="31">
        <v>5.75</v>
      </c>
      <c r="M804" s="28">
        <v>951</v>
      </c>
      <c r="N804" s="31">
        <v>0.26</v>
      </c>
      <c r="O804" s="31">
        <v>0.76</v>
      </c>
      <c r="P804" s="28">
        <v>2957</v>
      </c>
      <c r="Q804" s="31">
        <v>0.47</v>
      </c>
      <c r="R804" s="31">
        <v>1.04</v>
      </c>
      <c r="S804" s="28">
        <v>3257</v>
      </c>
      <c r="T804" s="31">
        <v>0.5</v>
      </c>
      <c r="U804" s="31">
        <v>1.07</v>
      </c>
      <c r="V804" s="28">
        <v>6515</v>
      </c>
      <c r="W804" s="31">
        <v>1.07</v>
      </c>
      <c r="X804" s="38" t="s">
        <v>25</v>
      </c>
    </row>
    <row r="805" spans="1:24">
      <c r="A805" s="26" t="s">
        <v>15450</v>
      </c>
      <c r="B805" s="26" t="s">
        <v>15450</v>
      </c>
      <c r="C805" s="26" t="s">
        <v>15451</v>
      </c>
      <c r="D805" s="27">
        <v>26.9</v>
      </c>
      <c r="E805" s="28">
        <v>160</v>
      </c>
      <c r="F805" s="29">
        <v>3.02</v>
      </c>
      <c r="G805" s="29">
        <v>3.07</v>
      </c>
      <c r="H805" s="30">
        <v>-1.9E-3</v>
      </c>
      <c r="I805" s="31">
        <v>4.63</v>
      </c>
      <c r="J805" s="31">
        <v>4.63</v>
      </c>
      <c r="K805" s="31">
        <v>1.4</v>
      </c>
      <c r="L805" s="31">
        <v>1.35</v>
      </c>
      <c r="M805" s="28">
        <v>166</v>
      </c>
      <c r="N805" s="31">
        <v>1</v>
      </c>
      <c r="O805" s="31">
        <v>0.1</v>
      </c>
      <c r="P805" s="28">
        <v>591</v>
      </c>
      <c r="Q805" s="31">
        <v>1</v>
      </c>
      <c r="R805" s="31">
        <v>0.34</v>
      </c>
      <c r="S805" s="28">
        <v>0</v>
      </c>
      <c r="T805" s="31">
        <v>0.5</v>
      </c>
      <c r="U805" s="31">
        <v>0</v>
      </c>
      <c r="V805" s="28">
        <v>0</v>
      </c>
      <c r="W805" s="31">
        <v>0</v>
      </c>
      <c r="X805" s="38" t="s">
        <v>26</v>
      </c>
    </row>
    <row r="806" spans="1:24">
      <c r="A806" s="26" t="s">
        <v>15451</v>
      </c>
      <c r="B806" s="26" t="s">
        <v>15451</v>
      </c>
      <c r="C806" s="26" t="s">
        <v>15452</v>
      </c>
      <c r="D806" s="27">
        <v>19.899999999999999</v>
      </c>
      <c r="E806" s="28">
        <v>300</v>
      </c>
      <c r="F806" s="29">
        <v>2.97</v>
      </c>
      <c r="G806" s="29">
        <v>2.96</v>
      </c>
      <c r="H806" s="30">
        <v>5.0000000000000001E-4</v>
      </c>
      <c r="I806" s="31">
        <v>4.63</v>
      </c>
      <c r="J806" s="31">
        <v>4.5599999999999996</v>
      </c>
      <c r="K806" s="31">
        <v>1.3</v>
      </c>
      <c r="L806" s="31">
        <v>1.24</v>
      </c>
      <c r="M806" s="28">
        <v>166</v>
      </c>
      <c r="N806" s="31">
        <v>0.22</v>
      </c>
      <c r="O806" s="31">
        <v>0.17</v>
      </c>
      <c r="P806" s="28">
        <v>591</v>
      </c>
      <c r="Q806" s="31">
        <v>0.42</v>
      </c>
      <c r="R806" s="31">
        <v>0.24</v>
      </c>
      <c r="S806" s="28">
        <v>812</v>
      </c>
      <c r="T806" s="31">
        <v>0.5</v>
      </c>
      <c r="U806" s="31">
        <v>0.27</v>
      </c>
      <c r="V806" s="28">
        <v>1623</v>
      </c>
      <c r="W806" s="31">
        <v>0.27</v>
      </c>
      <c r="X806" s="38" t="s">
        <v>25</v>
      </c>
    </row>
    <row r="807" spans="1:24">
      <c r="A807" s="26" t="s">
        <v>15452</v>
      </c>
      <c r="B807" s="26" t="s">
        <v>15452</v>
      </c>
      <c r="C807" s="26" t="s">
        <v>15453</v>
      </c>
      <c r="D807" s="27">
        <v>58.9</v>
      </c>
      <c r="E807" s="28">
        <v>300</v>
      </c>
      <c r="F807" s="29">
        <v>2.96</v>
      </c>
      <c r="G807" s="29">
        <v>2.92</v>
      </c>
      <c r="H807" s="30">
        <v>6.9999999999999999E-4</v>
      </c>
      <c r="I807" s="31">
        <v>4.5599999999999996</v>
      </c>
      <c r="J807" s="31">
        <v>4.42</v>
      </c>
      <c r="K807" s="31">
        <v>1.24</v>
      </c>
      <c r="L807" s="31">
        <v>1.1399999999999999</v>
      </c>
      <c r="M807" s="28">
        <v>166</v>
      </c>
      <c r="N807" s="31">
        <v>0.2</v>
      </c>
      <c r="O807" s="31">
        <v>0.19</v>
      </c>
      <c r="P807" s="28">
        <v>591</v>
      </c>
      <c r="Q807" s="31">
        <v>0.38</v>
      </c>
      <c r="R807" s="31">
        <v>0.27</v>
      </c>
      <c r="S807" s="28">
        <v>943</v>
      </c>
      <c r="T807" s="31">
        <v>0.5</v>
      </c>
      <c r="U807" s="31">
        <v>0.31</v>
      </c>
      <c r="V807" s="28">
        <v>1887</v>
      </c>
      <c r="W807" s="31">
        <v>0.31</v>
      </c>
      <c r="X807" s="38" t="s">
        <v>25</v>
      </c>
    </row>
    <row r="808" spans="1:24">
      <c r="A808" s="26" t="s">
        <v>15453</v>
      </c>
      <c r="B808" s="26" t="s">
        <v>15453</v>
      </c>
      <c r="C808" s="26" t="s">
        <v>15454</v>
      </c>
      <c r="D808" s="27">
        <v>31.5</v>
      </c>
      <c r="E808" s="28">
        <v>160</v>
      </c>
      <c r="F808" s="29">
        <v>2.86</v>
      </c>
      <c r="G808" s="29">
        <v>2.84</v>
      </c>
      <c r="H808" s="30">
        <v>5.9999999999999995E-4</v>
      </c>
      <c r="I808" s="31">
        <v>4.42</v>
      </c>
      <c r="J808" s="31">
        <v>4.3899999999999997</v>
      </c>
      <c r="K808" s="31">
        <v>1.35</v>
      </c>
      <c r="L808" s="31">
        <v>1.34</v>
      </c>
      <c r="M808" s="28">
        <v>166</v>
      </c>
      <c r="N808" s="31">
        <v>0.49</v>
      </c>
      <c r="O808" s="31">
        <v>0.2</v>
      </c>
      <c r="P808" s="28">
        <v>591</v>
      </c>
      <c r="Q808" s="31">
        <v>1</v>
      </c>
      <c r="R808" s="31">
        <v>0.34</v>
      </c>
      <c r="S808" s="28">
        <v>171</v>
      </c>
      <c r="T808" s="31">
        <v>0.5</v>
      </c>
      <c r="U808" s="31">
        <v>0.2</v>
      </c>
      <c r="V808" s="28">
        <v>341</v>
      </c>
      <c r="W808" s="31">
        <v>0.2</v>
      </c>
      <c r="X808" s="38" t="s">
        <v>15653</v>
      </c>
    </row>
    <row r="809" spans="1:24">
      <c r="A809" s="26" t="s">
        <v>15454</v>
      </c>
      <c r="B809" s="26" t="s">
        <v>15454</v>
      </c>
      <c r="C809" s="26" t="s">
        <v>15467</v>
      </c>
      <c r="D809" s="27">
        <v>112.1</v>
      </c>
      <c r="E809" s="28">
        <v>160</v>
      </c>
      <c r="F809" s="29">
        <v>2.84</v>
      </c>
      <c r="G809" s="29">
        <v>2.6</v>
      </c>
      <c r="H809" s="30">
        <v>2.0999999999999999E-3</v>
      </c>
      <c r="I809" s="31">
        <v>4.3899999999999997</v>
      </c>
      <c r="J809" s="31">
        <v>4.4800000000000004</v>
      </c>
      <c r="K809" s="31">
        <v>1.34</v>
      </c>
      <c r="L809" s="31">
        <v>1.67</v>
      </c>
      <c r="M809" s="28">
        <v>177</v>
      </c>
      <c r="N809" s="31">
        <v>0.36</v>
      </c>
      <c r="O809" s="31">
        <v>0.31</v>
      </c>
      <c r="P809" s="28">
        <v>629</v>
      </c>
      <c r="Q809" s="31">
        <v>0.82</v>
      </c>
      <c r="R809" s="31">
        <v>0.41</v>
      </c>
      <c r="S809" s="28">
        <v>313</v>
      </c>
      <c r="T809" s="31">
        <v>0.5</v>
      </c>
      <c r="U809" s="31">
        <v>0.36</v>
      </c>
      <c r="V809" s="28">
        <v>627</v>
      </c>
      <c r="W809" s="31">
        <v>0.36</v>
      </c>
      <c r="X809" s="38" t="s">
        <v>15653</v>
      </c>
    </row>
    <row r="810" spans="1:24">
      <c r="A810" s="26" t="s">
        <v>15455</v>
      </c>
      <c r="B810" s="26" t="s">
        <v>15455</v>
      </c>
      <c r="C810" s="26" t="s">
        <v>15456</v>
      </c>
      <c r="D810" s="27">
        <v>39.5</v>
      </c>
      <c r="E810" s="28">
        <v>300</v>
      </c>
      <c r="F810" s="29">
        <v>3.09</v>
      </c>
      <c r="G810" s="29">
        <v>2.85</v>
      </c>
      <c r="H810" s="30">
        <v>6.1000000000000004E-3</v>
      </c>
      <c r="I810" s="31">
        <v>4.32</v>
      </c>
      <c r="J810" s="31">
        <v>4.33</v>
      </c>
      <c r="K810" s="31">
        <v>0.87</v>
      </c>
      <c r="L810" s="31">
        <v>1.1200000000000001</v>
      </c>
      <c r="M810" s="28">
        <v>208</v>
      </c>
      <c r="N810" s="31">
        <v>0.13</v>
      </c>
      <c r="O810" s="31">
        <v>0.44</v>
      </c>
      <c r="P810" s="28">
        <v>733</v>
      </c>
      <c r="Q810" s="31">
        <v>0.24</v>
      </c>
      <c r="R810" s="31">
        <v>0.64</v>
      </c>
      <c r="S810" s="28">
        <v>2822</v>
      </c>
      <c r="T810" s="31">
        <v>0.5</v>
      </c>
      <c r="U810" s="31">
        <v>0.92</v>
      </c>
      <c r="V810" s="28">
        <v>5644</v>
      </c>
      <c r="W810" s="31">
        <v>0.92</v>
      </c>
      <c r="X810" s="38" t="s">
        <v>25</v>
      </c>
    </row>
    <row r="811" spans="1:24">
      <c r="A811" s="26" t="s">
        <v>15456</v>
      </c>
      <c r="B811" s="26" t="s">
        <v>15456</v>
      </c>
      <c r="C811" s="26" t="s">
        <v>15457</v>
      </c>
      <c r="D811" s="27">
        <v>44.4</v>
      </c>
      <c r="E811" s="28">
        <v>160</v>
      </c>
      <c r="F811" s="29">
        <v>2.85</v>
      </c>
      <c r="G811" s="29">
        <v>2.71</v>
      </c>
      <c r="H811" s="30">
        <v>3.2000000000000002E-3</v>
      </c>
      <c r="I811" s="31">
        <v>4.33</v>
      </c>
      <c r="J811" s="31">
        <v>4.38</v>
      </c>
      <c r="K811" s="31">
        <v>1.27</v>
      </c>
      <c r="L811" s="31">
        <v>1.46</v>
      </c>
      <c r="M811" s="28">
        <v>208</v>
      </c>
      <c r="N811" s="31">
        <v>0.36</v>
      </c>
      <c r="O811" s="31">
        <v>0.37</v>
      </c>
      <c r="P811" s="28">
        <v>733</v>
      </c>
      <c r="Q811" s="31">
        <v>0.79</v>
      </c>
      <c r="R811" s="31">
        <v>0.5</v>
      </c>
      <c r="S811" s="28">
        <v>380</v>
      </c>
      <c r="T811" s="31">
        <v>0.5</v>
      </c>
      <c r="U811" s="31">
        <v>0.44</v>
      </c>
      <c r="V811" s="28">
        <v>761</v>
      </c>
      <c r="W811" s="31">
        <v>0.44</v>
      </c>
      <c r="X811" s="38" t="s">
        <v>15653</v>
      </c>
    </row>
    <row r="812" spans="1:24">
      <c r="A812" s="26" t="s">
        <v>15457</v>
      </c>
      <c r="B812" s="26" t="s">
        <v>15457</v>
      </c>
      <c r="C812" s="26" t="s">
        <v>15467</v>
      </c>
      <c r="D812" s="27">
        <v>20.5</v>
      </c>
      <c r="E812" s="28">
        <v>160</v>
      </c>
      <c r="F812" s="29">
        <v>2.73</v>
      </c>
      <c r="G812" s="29">
        <v>2.63</v>
      </c>
      <c r="H812" s="30">
        <v>4.8999999999999998E-3</v>
      </c>
      <c r="I812" s="31">
        <v>4.38</v>
      </c>
      <c r="J812" s="31">
        <v>4.4800000000000004</v>
      </c>
      <c r="K812" s="31">
        <v>1.44</v>
      </c>
      <c r="L812" s="31">
        <v>1.64</v>
      </c>
      <c r="M812" s="28">
        <v>208</v>
      </c>
      <c r="N812" s="31">
        <v>0.32</v>
      </c>
      <c r="O812" s="31">
        <v>0.44</v>
      </c>
      <c r="P812" s="28">
        <v>733</v>
      </c>
      <c r="Q812" s="31">
        <v>0.66</v>
      </c>
      <c r="R812" s="31">
        <v>0.6</v>
      </c>
      <c r="S812" s="28">
        <v>473</v>
      </c>
      <c r="T812" s="31">
        <v>0.5</v>
      </c>
      <c r="U812" s="31">
        <v>0.54</v>
      </c>
      <c r="V812" s="28">
        <v>946</v>
      </c>
      <c r="W812" s="31">
        <v>0.54</v>
      </c>
      <c r="X812" s="38" t="s">
        <v>25</v>
      </c>
    </row>
    <row r="813" spans="1:24">
      <c r="A813" s="26" t="s">
        <v>15458</v>
      </c>
      <c r="B813" s="26" t="s">
        <v>15458</v>
      </c>
      <c r="C813" s="26" t="s">
        <v>15466</v>
      </c>
      <c r="D813" s="27">
        <v>39.5</v>
      </c>
      <c r="E813" s="28">
        <v>160</v>
      </c>
      <c r="F813" s="29">
        <v>2.78</v>
      </c>
      <c r="G813" s="29">
        <v>2.59</v>
      </c>
      <c r="H813" s="30">
        <v>4.7999999999999996E-3</v>
      </c>
      <c r="I813" s="31">
        <v>4.4000000000000004</v>
      </c>
      <c r="J813" s="31">
        <v>4.42</v>
      </c>
      <c r="K813" s="31">
        <v>1.41</v>
      </c>
      <c r="L813" s="31">
        <v>1.62</v>
      </c>
      <c r="M813" s="28">
        <v>171</v>
      </c>
      <c r="N813" s="31">
        <v>0.28999999999999998</v>
      </c>
      <c r="O813" s="31">
        <v>0.41</v>
      </c>
      <c r="P813" s="28">
        <v>610</v>
      </c>
      <c r="Q813" s="31">
        <v>0.59</v>
      </c>
      <c r="R813" s="31">
        <v>0.57999999999999996</v>
      </c>
      <c r="S813" s="28">
        <v>470</v>
      </c>
      <c r="T813" s="31">
        <v>0.5</v>
      </c>
      <c r="U813" s="31">
        <v>0.54</v>
      </c>
      <c r="V813" s="28">
        <v>939</v>
      </c>
      <c r="W813" s="31">
        <v>0.54</v>
      </c>
      <c r="X813" s="38" t="s">
        <v>25</v>
      </c>
    </row>
    <row r="814" spans="1:24">
      <c r="A814" s="26" t="s">
        <v>15459</v>
      </c>
      <c r="B814" s="26" t="s">
        <v>15459</v>
      </c>
      <c r="C814" s="26" t="s">
        <v>15460</v>
      </c>
      <c r="D814" s="27">
        <v>32.6</v>
      </c>
      <c r="E814" s="28">
        <v>300</v>
      </c>
      <c r="F814" s="29">
        <v>2.5099999999999998</v>
      </c>
      <c r="G814" s="29">
        <v>2.35</v>
      </c>
      <c r="H814" s="30">
        <v>4.8999999999999998E-3</v>
      </c>
      <c r="I814" s="31">
        <v>4.22</v>
      </c>
      <c r="J814" s="31">
        <v>4.24</v>
      </c>
      <c r="K814" s="31">
        <v>1.35</v>
      </c>
      <c r="L814" s="31">
        <v>1.53</v>
      </c>
      <c r="M814" s="28">
        <v>37</v>
      </c>
      <c r="N814" s="31">
        <v>0.06</v>
      </c>
      <c r="O814" s="31">
        <v>0.24</v>
      </c>
      <c r="P814" s="28">
        <v>140</v>
      </c>
      <c r="Q814" s="31">
        <v>0.11</v>
      </c>
      <c r="R814" s="31">
        <v>0.36</v>
      </c>
      <c r="S814" s="28">
        <v>2536</v>
      </c>
      <c r="T814" s="31">
        <v>0.5</v>
      </c>
      <c r="U814" s="31">
        <v>0.83</v>
      </c>
      <c r="V814" s="28">
        <v>5073</v>
      </c>
      <c r="W814" s="31">
        <v>0.83</v>
      </c>
      <c r="X814" s="38" t="s">
        <v>25</v>
      </c>
    </row>
    <row r="815" spans="1:24">
      <c r="A815" s="26" t="s">
        <v>15461</v>
      </c>
      <c r="B815" s="26" t="s">
        <v>15461</v>
      </c>
      <c r="C815" s="26" t="s">
        <v>15460</v>
      </c>
      <c r="D815" s="27">
        <v>24.3</v>
      </c>
      <c r="E815" s="28">
        <v>160</v>
      </c>
      <c r="F815" s="29">
        <v>2.77</v>
      </c>
      <c r="G815" s="29">
        <v>2.8</v>
      </c>
      <c r="H815" s="30">
        <v>-1.1999999999999999E-3</v>
      </c>
      <c r="I815" s="31">
        <v>4.2699999999999996</v>
      </c>
      <c r="J815" s="31">
        <v>4.24</v>
      </c>
      <c r="K815" s="31">
        <v>1.29</v>
      </c>
      <c r="L815" s="31">
        <v>1.23</v>
      </c>
      <c r="M815" s="28">
        <v>41</v>
      </c>
      <c r="N815" s="31">
        <v>1</v>
      </c>
      <c r="O815" s="31">
        <v>0.02</v>
      </c>
      <c r="P815" s="28">
        <v>156</v>
      </c>
      <c r="Q815" s="31">
        <v>1</v>
      </c>
      <c r="R815" s="31">
        <v>0.09</v>
      </c>
      <c r="S815" s="28">
        <v>0</v>
      </c>
      <c r="T815" s="31">
        <v>0.5</v>
      </c>
      <c r="U815" s="31">
        <v>0</v>
      </c>
      <c r="V815" s="28">
        <v>0</v>
      </c>
      <c r="W815" s="31">
        <v>0</v>
      </c>
      <c r="X815" s="38" t="s">
        <v>26</v>
      </c>
    </row>
    <row r="816" spans="1:24">
      <c r="A816" s="26" t="s">
        <v>15460</v>
      </c>
      <c r="B816" s="26" t="s">
        <v>15460</v>
      </c>
      <c r="C816" s="26" t="s">
        <v>15462</v>
      </c>
      <c r="D816" s="27">
        <v>31.7</v>
      </c>
      <c r="E816" s="28">
        <v>300</v>
      </c>
      <c r="F816" s="29">
        <v>2.2999999999999998</v>
      </c>
      <c r="G816" s="29">
        <v>2.16</v>
      </c>
      <c r="H816" s="30">
        <v>4.4000000000000003E-3</v>
      </c>
      <c r="I816" s="31">
        <v>4.24</v>
      </c>
      <c r="J816" s="31">
        <v>4.22</v>
      </c>
      <c r="K816" s="31">
        <v>1.58</v>
      </c>
      <c r="L816" s="31">
        <v>1.7</v>
      </c>
      <c r="M816" s="28">
        <v>103</v>
      </c>
      <c r="N816" s="31">
        <v>0.1</v>
      </c>
      <c r="O816" s="31">
        <v>0.32</v>
      </c>
      <c r="P816" s="28">
        <v>378</v>
      </c>
      <c r="Q816" s="31">
        <v>0.19</v>
      </c>
      <c r="R816" s="31">
        <v>0.47</v>
      </c>
      <c r="S816" s="28">
        <v>2406</v>
      </c>
      <c r="T816" s="31">
        <v>0.5</v>
      </c>
      <c r="U816" s="31">
        <v>0.79</v>
      </c>
      <c r="V816" s="28">
        <v>4812</v>
      </c>
      <c r="W816" s="31">
        <v>0.79</v>
      </c>
      <c r="X816" s="38" t="s">
        <v>25</v>
      </c>
    </row>
    <row r="817" spans="1:24">
      <c r="A817" s="26" t="s">
        <v>15462</v>
      </c>
      <c r="B817" s="26" t="s">
        <v>15462</v>
      </c>
      <c r="C817" s="26" t="s">
        <v>15463</v>
      </c>
      <c r="D817" s="27">
        <v>32.9</v>
      </c>
      <c r="E817" s="28">
        <v>300</v>
      </c>
      <c r="F817" s="29">
        <v>2.14</v>
      </c>
      <c r="G817" s="29">
        <v>1.97</v>
      </c>
      <c r="H817" s="30">
        <v>5.1999999999999998E-3</v>
      </c>
      <c r="I817" s="31">
        <v>4.22</v>
      </c>
      <c r="J817" s="31">
        <v>4.29</v>
      </c>
      <c r="K817" s="31">
        <v>1.72</v>
      </c>
      <c r="L817" s="31">
        <v>1.96</v>
      </c>
      <c r="M817" s="28">
        <v>103</v>
      </c>
      <c r="N817" s="31">
        <v>0.1</v>
      </c>
      <c r="O817" s="31">
        <v>0.34</v>
      </c>
      <c r="P817" s="28">
        <v>378</v>
      </c>
      <c r="Q817" s="31">
        <v>0.18</v>
      </c>
      <c r="R817" s="31">
        <v>0.5</v>
      </c>
      <c r="S817" s="28">
        <v>2603</v>
      </c>
      <c r="T817" s="31">
        <v>0.5</v>
      </c>
      <c r="U817" s="31">
        <v>0.85</v>
      </c>
      <c r="V817" s="28">
        <v>5205</v>
      </c>
      <c r="W817" s="31">
        <v>0.85</v>
      </c>
      <c r="X817" s="38" t="s">
        <v>25</v>
      </c>
    </row>
    <row r="818" spans="1:24">
      <c r="A818" s="26" t="s">
        <v>15464</v>
      </c>
      <c r="B818" s="26" t="s">
        <v>15464</v>
      </c>
      <c r="C818" s="26" t="s">
        <v>15463</v>
      </c>
      <c r="D818" s="27">
        <v>48</v>
      </c>
      <c r="E818" s="28">
        <v>300</v>
      </c>
      <c r="F818" s="29">
        <v>2.69</v>
      </c>
      <c r="G818" s="29">
        <v>2.48</v>
      </c>
      <c r="H818" s="30">
        <v>4.4000000000000003E-3</v>
      </c>
      <c r="I818" s="31">
        <v>4.08</v>
      </c>
      <c r="J818" s="31">
        <v>4.29</v>
      </c>
      <c r="K818" s="31">
        <v>1.03</v>
      </c>
      <c r="L818" s="31">
        <v>1.45</v>
      </c>
      <c r="M818" s="28">
        <v>125</v>
      </c>
      <c r="N818" s="31">
        <v>0.11</v>
      </c>
      <c r="O818" s="31">
        <v>0.34</v>
      </c>
      <c r="P818" s="28">
        <v>454</v>
      </c>
      <c r="Q818" s="31">
        <v>0.21</v>
      </c>
      <c r="R818" s="31">
        <v>0.49</v>
      </c>
      <c r="S818" s="28">
        <v>2395</v>
      </c>
      <c r="T818" s="31">
        <v>0.5</v>
      </c>
      <c r="U818" s="31">
        <v>0.78</v>
      </c>
      <c r="V818" s="28">
        <v>4789</v>
      </c>
      <c r="W818" s="31">
        <v>0.78</v>
      </c>
      <c r="X818" s="38" t="s">
        <v>25</v>
      </c>
    </row>
    <row r="819" spans="1:24">
      <c r="A819" s="26" t="s">
        <v>15463</v>
      </c>
      <c r="B819" s="26" t="s">
        <v>15463</v>
      </c>
      <c r="C819" s="26" t="s">
        <v>15465</v>
      </c>
      <c r="D819" s="27">
        <v>69.2</v>
      </c>
      <c r="E819" s="28">
        <v>300</v>
      </c>
      <c r="F819" s="29">
        <v>1.97</v>
      </c>
      <c r="G819" s="29">
        <v>1.49</v>
      </c>
      <c r="H819" s="30">
        <v>6.8999999999999999E-3</v>
      </c>
      <c r="I819" s="31">
        <v>4.29</v>
      </c>
      <c r="J819" s="31">
        <v>4.3899999999999997</v>
      </c>
      <c r="K819" s="31">
        <v>1.96</v>
      </c>
      <c r="L819" s="31">
        <v>2.54</v>
      </c>
      <c r="M819" s="28">
        <v>264</v>
      </c>
      <c r="N819" s="31">
        <v>0.14000000000000001</v>
      </c>
      <c r="O819" s="31">
        <v>0.5</v>
      </c>
      <c r="P819" s="28">
        <v>916</v>
      </c>
      <c r="Q819" s="31">
        <v>0.26</v>
      </c>
      <c r="R819" s="31">
        <v>0.71</v>
      </c>
      <c r="S819" s="28">
        <v>3015</v>
      </c>
      <c r="T819" s="31">
        <v>0.5</v>
      </c>
      <c r="U819" s="31">
        <v>0.99</v>
      </c>
      <c r="V819" s="28">
        <v>6031</v>
      </c>
      <c r="W819" s="31">
        <v>0.99</v>
      </c>
      <c r="X819" s="38" t="s">
        <v>25</v>
      </c>
    </row>
    <row r="820" spans="1:24">
      <c r="A820" s="26" t="s">
        <v>15465</v>
      </c>
      <c r="B820" s="26" t="s">
        <v>15465</v>
      </c>
      <c r="C820" s="26" t="s">
        <v>15466</v>
      </c>
      <c r="D820" s="27">
        <v>4.8</v>
      </c>
      <c r="E820" s="28">
        <v>300</v>
      </c>
      <c r="F820" s="29">
        <v>1.46</v>
      </c>
      <c r="G820" s="29">
        <v>1.43</v>
      </c>
      <c r="H820" s="30">
        <v>6.3E-3</v>
      </c>
      <c r="I820" s="31">
        <v>4.3899999999999997</v>
      </c>
      <c r="J820" s="31">
        <v>4.42</v>
      </c>
      <c r="K820" s="31">
        <v>2.57</v>
      </c>
      <c r="L820" s="31">
        <v>2.63</v>
      </c>
      <c r="M820" s="28">
        <v>264</v>
      </c>
      <c r="N820" s="31">
        <v>0.15</v>
      </c>
      <c r="O820" s="31">
        <v>0.48</v>
      </c>
      <c r="P820" s="28">
        <v>916</v>
      </c>
      <c r="Q820" s="31">
        <v>0.27</v>
      </c>
      <c r="R820" s="31">
        <v>0.69</v>
      </c>
      <c r="S820" s="28">
        <v>2862</v>
      </c>
      <c r="T820" s="31">
        <v>0.5</v>
      </c>
      <c r="U820" s="31">
        <v>0.94</v>
      </c>
      <c r="V820" s="28">
        <v>5724</v>
      </c>
      <c r="W820" s="31">
        <v>0.94</v>
      </c>
      <c r="X820" s="38" t="s">
        <v>25</v>
      </c>
    </row>
    <row r="821" spans="1:24">
      <c r="A821" s="26" t="s">
        <v>15466</v>
      </c>
      <c r="B821" s="26" t="s">
        <v>15466</v>
      </c>
      <c r="C821" s="26" t="s">
        <v>15467</v>
      </c>
      <c r="D821" s="27">
        <v>3.4</v>
      </c>
      <c r="E821" s="28">
        <v>300</v>
      </c>
      <c r="F821" s="29">
        <v>0.51</v>
      </c>
      <c r="G821" s="29">
        <v>0.5</v>
      </c>
      <c r="H821" s="30">
        <v>2.8999999999999998E-3</v>
      </c>
      <c r="I821" s="31">
        <v>4.42</v>
      </c>
      <c r="J821" s="31">
        <v>4.4800000000000004</v>
      </c>
      <c r="K821" s="31">
        <v>3.55</v>
      </c>
      <c r="L821" s="31">
        <v>3.62</v>
      </c>
      <c r="M821" s="28">
        <v>435</v>
      </c>
      <c r="N821" s="31">
        <v>0.22</v>
      </c>
      <c r="O821" s="31">
        <v>0.42</v>
      </c>
      <c r="P821" s="28">
        <v>1455</v>
      </c>
      <c r="Q821" s="31">
        <v>0.42</v>
      </c>
      <c r="R821" s="31">
        <v>0.59</v>
      </c>
      <c r="S821" s="28">
        <v>1963</v>
      </c>
      <c r="T821" s="31">
        <v>0.5</v>
      </c>
      <c r="U821" s="31">
        <v>0.64</v>
      </c>
      <c r="V821" s="28">
        <v>3927</v>
      </c>
      <c r="W821" s="31">
        <v>0.64</v>
      </c>
      <c r="X821" s="38" t="s">
        <v>25</v>
      </c>
    </row>
    <row r="822" spans="1:24">
      <c r="A822" s="26" t="s">
        <v>15467</v>
      </c>
      <c r="B822" s="26" t="s">
        <v>15467</v>
      </c>
      <c r="C822" s="26" t="s">
        <v>15468</v>
      </c>
      <c r="D822" s="27">
        <v>33.1</v>
      </c>
      <c r="E822" s="28">
        <v>300</v>
      </c>
      <c r="F822" s="29">
        <v>0.5</v>
      </c>
      <c r="G822" s="29">
        <v>0.32</v>
      </c>
      <c r="H822" s="30">
        <v>5.4000000000000003E-3</v>
      </c>
      <c r="I822" s="31">
        <v>4.4800000000000004</v>
      </c>
      <c r="J822" s="31">
        <v>4.2699999999999996</v>
      </c>
      <c r="K822" s="31">
        <v>3.62</v>
      </c>
      <c r="L822" s="31">
        <v>3.59</v>
      </c>
      <c r="M822" s="28">
        <v>873</v>
      </c>
      <c r="N822" s="31">
        <v>0.27</v>
      </c>
      <c r="O822" s="31">
        <v>0.64</v>
      </c>
      <c r="P822" s="28">
        <v>2739</v>
      </c>
      <c r="Q822" s="31">
        <v>0.51</v>
      </c>
      <c r="R822" s="31">
        <v>0.88</v>
      </c>
      <c r="S822" s="28">
        <v>2670</v>
      </c>
      <c r="T822" s="31">
        <v>0.5</v>
      </c>
      <c r="U822" s="31">
        <v>0.87</v>
      </c>
      <c r="V822" s="28">
        <v>5340</v>
      </c>
      <c r="W822" s="31">
        <v>0.87</v>
      </c>
      <c r="X822" s="38" t="s">
        <v>25</v>
      </c>
    </row>
    <row r="823" spans="1:24">
      <c r="A823" s="26" t="s">
        <v>15468</v>
      </c>
      <c r="B823" s="26" t="s">
        <v>15468</v>
      </c>
      <c r="C823" s="26" t="s">
        <v>15469</v>
      </c>
      <c r="D823" s="27">
        <v>35.200000000000003</v>
      </c>
      <c r="E823" s="28">
        <v>300</v>
      </c>
      <c r="F823" s="29">
        <v>-0.71</v>
      </c>
      <c r="G823" s="29">
        <v>-0.93</v>
      </c>
      <c r="H823" s="30">
        <v>6.3E-3</v>
      </c>
      <c r="I823" s="31">
        <v>4.2699999999999996</v>
      </c>
      <c r="J823" s="31">
        <v>4.3499999999999996</v>
      </c>
      <c r="K823" s="31">
        <v>4.62</v>
      </c>
      <c r="L823" s="31">
        <v>4.92</v>
      </c>
      <c r="M823" s="28">
        <v>873</v>
      </c>
      <c r="N823" s="31">
        <v>0.26</v>
      </c>
      <c r="O823" s="31">
        <v>0.68</v>
      </c>
      <c r="P823" s="28">
        <v>2739</v>
      </c>
      <c r="Q823" s="31">
        <v>0.49</v>
      </c>
      <c r="R823" s="31">
        <v>0.93</v>
      </c>
      <c r="S823" s="28">
        <v>2862</v>
      </c>
      <c r="T823" s="31">
        <v>0.5</v>
      </c>
      <c r="U823" s="31">
        <v>0.94</v>
      </c>
      <c r="V823" s="28">
        <v>5724</v>
      </c>
      <c r="W823" s="31">
        <v>0.94</v>
      </c>
      <c r="X823" s="38" t="s">
        <v>25</v>
      </c>
    </row>
    <row r="824" spans="1:24">
      <c r="A824" s="26" t="s">
        <v>15470</v>
      </c>
      <c r="B824" s="26" t="s">
        <v>15470</v>
      </c>
      <c r="C824" s="26" t="s">
        <v>15471</v>
      </c>
      <c r="D824" s="27">
        <v>37.5</v>
      </c>
      <c r="E824" s="28">
        <v>160</v>
      </c>
      <c r="F824" s="29">
        <v>2.83</v>
      </c>
      <c r="G824" s="29">
        <v>2.7</v>
      </c>
      <c r="H824" s="30">
        <v>3.5000000000000001E-3</v>
      </c>
      <c r="I824" s="31">
        <v>4.4000000000000004</v>
      </c>
      <c r="J824" s="31">
        <v>4.37</v>
      </c>
      <c r="K824" s="31">
        <v>1.36</v>
      </c>
      <c r="L824" s="31">
        <v>1.46</v>
      </c>
      <c r="M824" s="28">
        <v>158</v>
      </c>
      <c r="N824" s="31">
        <v>0.3</v>
      </c>
      <c r="O824" s="31">
        <v>0.36</v>
      </c>
      <c r="P824" s="28">
        <v>564</v>
      </c>
      <c r="Q824" s="31">
        <v>0.62</v>
      </c>
      <c r="R824" s="31">
        <v>0.5</v>
      </c>
      <c r="S824" s="28">
        <v>399</v>
      </c>
      <c r="T824" s="31">
        <v>0.5</v>
      </c>
      <c r="U824" s="31">
        <v>0.46</v>
      </c>
      <c r="V824" s="28">
        <v>798</v>
      </c>
      <c r="W824" s="31">
        <v>0.46</v>
      </c>
      <c r="X824" s="38" t="s">
        <v>25</v>
      </c>
    </row>
    <row r="825" spans="1:24">
      <c r="A825" s="26" t="s">
        <v>15471</v>
      </c>
      <c r="B825" s="26" t="s">
        <v>15471</v>
      </c>
      <c r="C825" s="26" t="s">
        <v>15472</v>
      </c>
      <c r="D825" s="27">
        <v>33.9</v>
      </c>
      <c r="E825" s="28">
        <v>300</v>
      </c>
      <c r="F825" s="29">
        <v>2.5499999999999998</v>
      </c>
      <c r="G825" s="29">
        <v>2.4300000000000002</v>
      </c>
      <c r="H825" s="30">
        <v>3.5000000000000001E-3</v>
      </c>
      <c r="I825" s="31">
        <v>4.37</v>
      </c>
      <c r="J825" s="31">
        <v>4.32</v>
      </c>
      <c r="K825" s="31">
        <v>1.46</v>
      </c>
      <c r="L825" s="31">
        <v>1.53</v>
      </c>
      <c r="M825" s="28">
        <v>158</v>
      </c>
      <c r="N825" s="31">
        <v>0.13</v>
      </c>
      <c r="O825" s="31">
        <v>0.33</v>
      </c>
      <c r="P825" s="28">
        <v>564</v>
      </c>
      <c r="Q825" s="31">
        <v>0.24</v>
      </c>
      <c r="R825" s="31">
        <v>0.49</v>
      </c>
      <c r="S825" s="28">
        <v>2154</v>
      </c>
      <c r="T825" s="31">
        <v>0.5</v>
      </c>
      <c r="U825" s="31">
        <v>0.71</v>
      </c>
      <c r="V825" s="28">
        <v>4308</v>
      </c>
      <c r="W825" s="31">
        <v>0.71</v>
      </c>
      <c r="X825" s="38" t="s">
        <v>25</v>
      </c>
    </row>
    <row r="826" spans="1:24">
      <c r="A826" s="26" t="s">
        <v>15472</v>
      </c>
      <c r="B826" s="26" t="s">
        <v>15472</v>
      </c>
      <c r="C826" s="26" t="s">
        <v>15473</v>
      </c>
      <c r="D826" s="27">
        <v>25.1</v>
      </c>
      <c r="E826" s="28">
        <v>300</v>
      </c>
      <c r="F826" s="29">
        <v>2.4300000000000002</v>
      </c>
      <c r="G826" s="29">
        <v>2.33</v>
      </c>
      <c r="H826" s="30">
        <v>4.0000000000000001E-3</v>
      </c>
      <c r="I826" s="31">
        <v>4.32</v>
      </c>
      <c r="J826" s="31">
        <v>4.37</v>
      </c>
      <c r="K826" s="31">
        <v>1.53</v>
      </c>
      <c r="L826" s="31">
        <v>1.68</v>
      </c>
      <c r="M826" s="28">
        <v>158</v>
      </c>
      <c r="N826" s="31">
        <v>0.13</v>
      </c>
      <c r="O826" s="31">
        <v>0.35</v>
      </c>
      <c r="P826" s="28">
        <v>564</v>
      </c>
      <c r="Q826" s="31">
        <v>0.24</v>
      </c>
      <c r="R826" s="31">
        <v>0.51</v>
      </c>
      <c r="S826" s="28">
        <v>2285</v>
      </c>
      <c r="T826" s="31">
        <v>0.5</v>
      </c>
      <c r="U826" s="31">
        <v>0.75</v>
      </c>
      <c r="V826" s="28">
        <v>4570</v>
      </c>
      <c r="W826" s="31">
        <v>0.75</v>
      </c>
      <c r="X826" s="38" t="s">
        <v>25</v>
      </c>
    </row>
    <row r="827" spans="1:24">
      <c r="A827" s="26" t="s">
        <v>15473</v>
      </c>
      <c r="B827" s="26" t="s">
        <v>15473</v>
      </c>
      <c r="C827" s="26" t="s">
        <v>15469</v>
      </c>
      <c r="D827" s="27">
        <v>2.8</v>
      </c>
      <c r="E827" s="28">
        <v>300</v>
      </c>
      <c r="F827" s="29">
        <v>2.3199999999999998</v>
      </c>
      <c r="G827" s="29">
        <v>2.2200000000000002</v>
      </c>
      <c r="H827" s="30">
        <v>3.5700000000000003E-2</v>
      </c>
      <c r="I827" s="31">
        <v>4.37</v>
      </c>
      <c r="J827" s="31">
        <v>4.3499999999999996</v>
      </c>
      <c r="K827" s="31">
        <v>1.69</v>
      </c>
      <c r="L827" s="31">
        <v>1.77</v>
      </c>
      <c r="M827" s="28">
        <v>158</v>
      </c>
      <c r="N827" s="31">
        <v>0.08</v>
      </c>
      <c r="O827" s="31">
        <v>0.75</v>
      </c>
      <c r="P827" s="28">
        <v>564</v>
      </c>
      <c r="Q827" s="31">
        <v>0.14000000000000001</v>
      </c>
      <c r="R827" s="31">
        <v>1.1000000000000001</v>
      </c>
      <c r="S827" s="28">
        <v>6842</v>
      </c>
      <c r="T827" s="31">
        <v>0.5</v>
      </c>
      <c r="U827" s="31">
        <v>2.2400000000000002</v>
      </c>
      <c r="V827" s="28">
        <v>13684</v>
      </c>
      <c r="W827" s="31">
        <v>2.2400000000000002</v>
      </c>
      <c r="X827" s="38" t="s">
        <v>25</v>
      </c>
    </row>
    <row r="828" spans="1:24">
      <c r="A828" s="26" t="s">
        <v>15469</v>
      </c>
      <c r="B828" s="26" t="s">
        <v>15469</v>
      </c>
      <c r="C828" s="26" t="s">
        <v>15474</v>
      </c>
      <c r="D828" s="27">
        <v>45</v>
      </c>
      <c r="E828" s="28">
        <v>400</v>
      </c>
      <c r="F828" s="29">
        <v>-0.97</v>
      </c>
      <c r="G828" s="29">
        <v>-1.21</v>
      </c>
      <c r="H828" s="30">
        <v>5.3E-3</v>
      </c>
      <c r="I828" s="31">
        <v>4.3499999999999996</v>
      </c>
      <c r="J828" s="31">
        <v>4.13</v>
      </c>
      <c r="K828" s="31">
        <v>4.8600000000000003</v>
      </c>
      <c r="L828" s="31">
        <v>4.88</v>
      </c>
      <c r="M828" s="28">
        <v>1219</v>
      </c>
      <c r="N828" s="31">
        <v>0.22</v>
      </c>
      <c r="O828" s="31">
        <v>0.68</v>
      </c>
      <c r="P828" s="28">
        <v>3688</v>
      </c>
      <c r="Q828" s="31">
        <v>0.39</v>
      </c>
      <c r="R828" s="31">
        <v>0.94</v>
      </c>
      <c r="S828" s="28">
        <v>5694</v>
      </c>
      <c r="T828" s="31">
        <v>0.5</v>
      </c>
      <c r="U828" s="31">
        <v>1.05</v>
      </c>
      <c r="V828" s="28">
        <v>11388</v>
      </c>
      <c r="W828" s="31">
        <v>1.05</v>
      </c>
      <c r="X828" s="38" t="s">
        <v>25</v>
      </c>
    </row>
    <row r="829" spans="1:24">
      <c r="A829" s="26" t="s">
        <v>15474</v>
      </c>
      <c r="B829" s="26" t="s">
        <v>15474</v>
      </c>
      <c r="C829" s="26" t="s">
        <v>15475</v>
      </c>
      <c r="D829" s="27">
        <v>45.1</v>
      </c>
      <c r="E829" s="28">
        <v>400</v>
      </c>
      <c r="F829" s="29">
        <v>-1.21</v>
      </c>
      <c r="G829" s="29">
        <v>-1.5</v>
      </c>
      <c r="H829" s="30">
        <v>6.4000000000000003E-3</v>
      </c>
      <c r="I829" s="31">
        <v>4.13</v>
      </c>
      <c r="J829" s="31">
        <v>4.03</v>
      </c>
      <c r="K829" s="31">
        <v>4.88</v>
      </c>
      <c r="L829" s="31">
        <v>5.07</v>
      </c>
      <c r="M829" s="28">
        <v>1219</v>
      </c>
      <c r="N829" s="31">
        <v>0.21</v>
      </c>
      <c r="O829" s="31">
        <v>0.73</v>
      </c>
      <c r="P829" s="28">
        <v>3688</v>
      </c>
      <c r="Q829" s="31">
        <v>0.37</v>
      </c>
      <c r="R829" s="31">
        <v>1</v>
      </c>
      <c r="S829" s="28">
        <v>6252</v>
      </c>
      <c r="T829" s="31">
        <v>0.5</v>
      </c>
      <c r="U829" s="31">
        <v>1.1499999999999999</v>
      </c>
      <c r="V829" s="28">
        <v>12505</v>
      </c>
      <c r="W829" s="31">
        <v>1.1499999999999999</v>
      </c>
      <c r="X829" s="38" t="s">
        <v>25</v>
      </c>
    </row>
    <row r="830" spans="1:24">
      <c r="A830" s="26" t="s">
        <v>15475</v>
      </c>
      <c r="B830" s="26" t="s">
        <v>15475</v>
      </c>
      <c r="C830" s="26" t="s">
        <v>15476</v>
      </c>
      <c r="D830" s="27">
        <v>33.1</v>
      </c>
      <c r="E830" s="28">
        <v>400</v>
      </c>
      <c r="F830" s="29">
        <v>-1.5</v>
      </c>
      <c r="G830" s="29">
        <v>-1.57</v>
      </c>
      <c r="H830" s="30">
        <v>2.0999999999999999E-3</v>
      </c>
      <c r="I830" s="31">
        <v>4.03</v>
      </c>
      <c r="J830" s="31">
        <v>3.79</v>
      </c>
      <c r="K830" s="31">
        <v>5.07</v>
      </c>
      <c r="L830" s="31">
        <v>4.9000000000000004</v>
      </c>
      <c r="M830" s="28">
        <v>1219</v>
      </c>
      <c r="N830" s="31">
        <v>0.28000000000000003</v>
      </c>
      <c r="O830" s="31">
        <v>0.49</v>
      </c>
      <c r="P830" s="28">
        <v>3688</v>
      </c>
      <c r="Q830" s="31">
        <v>0.51</v>
      </c>
      <c r="R830" s="31">
        <v>0.66</v>
      </c>
      <c r="S830" s="28">
        <v>3586</v>
      </c>
      <c r="T830" s="31">
        <v>0.5</v>
      </c>
      <c r="U830" s="31">
        <v>0.66</v>
      </c>
      <c r="V830" s="28">
        <v>7171</v>
      </c>
      <c r="W830" s="31">
        <v>0.66</v>
      </c>
      <c r="X830" s="38" t="s">
        <v>25</v>
      </c>
    </row>
    <row r="831" spans="1:24">
      <c r="A831" s="26" t="s">
        <v>15476</v>
      </c>
      <c r="B831" s="26" t="s">
        <v>15476</v>
      </c>
      <c r="C831" s="26" t="s">
        <v>15425</v>
      </c>
      <c r="D831" s="27">
        <v>26</v>
      </c>
      <c r="E831" s="28">
        <v>400</v>
      </c>
      <c r="F831" s="29">
        <v>-1.82</v>
      </c>
      <c r="G831" s="29">
        <v>-1.96</v>
      </c>
      <c r="H831" s="30">
        <v>5.4000000000000003E-3</v>
      </c>
      <c r="I831" s="31">
        <v>3.79</v>
      </c>
      <c r="J831" s="31">
        <v>4.21</v>
      </c>
      <c r="K831" s="31">
        <v>5.15</v>
      </c>
      <c r="L831" s="31">
        <v>5.71</v>
      </c>
      <c r="M831" s="28">
        <v>1219</v>
      </c>
      <c r="N831" s="31">
        <v>0.22</v>
      </c>
      <c r="O831" s="31">
        <v>0.69</v>
      </c>
      <c r="P831" s="28">
        <v>3688</v>
      </c>
      <c r="Q831" s="31">
        <v>0.39</v>
      </c>
      <c r="R831" s="31">
        <v>0.94</v>
      </c>
      <c r="S831" s="28">
        <v>5722</v>
      </c>
      <c r="T831" s="31">
        <v>0.5</v>
      </c>
      <c r="U831" s="31">
        <v>1.05</v>
      </c>
      <c r="V831" s="28">
        <v>11443</v>
      </c>
      <c r="W831" s="31">
        <v>1.05</v>
      </c>
      <c r="X831" s="38" t="s">
        <v>25</v>
      </c>
    </row>
    <row r="832" spans="1:24">
      <c r="A832" s="26" t="s">
        <v>15477</v>
      </c>
      <c r="B832" s="26" t="s">
        <v>15477</v>
      </c>
      <c r="C832" s="26" t="s">
        <v>15478</v>
      </c>
      <c r="D832" s="27">
        <v>46.8</v>
      </c>
      <c r="E832" s="28">
        <v>160</v>
      </c>
      <c r="F832" s="29">
        <v>1.96</v>
      </c>
      <c r="G832" s="29">
        <v>1.97</v>
      </c>
      <c r="H832" s="30">
        <v>-2.0000000000000001E-4</v>
      </c>
      <c r="I832" s="31">
        <v>3.79</v>
      </c>
      <c r="J832" s="31">
        <v>3.87</v>
      </c>
      <c r="K832" s="31">
        <v>1.62</v>
      </c>
      <c r="L832" s="31">
        <v>1.69</v>
      </c>
      <c r="M832" s="28">
        <v>158</v>
      </c>
      <c r="N832" s="31">
        <v>1</v>
      </c>
      <c r="O832" s="31">
        <v>0.09</v>
      </c>
      <c r="P832" s="28">
        <v>564</v>
      </c>
      <c r="Q832" s="31">
        <v>1</v>
      </c>
      <c r="R832" s="31">
        <v>0.32</v>
      </c>
      <c r="S832" s="28">
        <v>0</v>
      </c>
      <c r="T832" s="31">
        <v>0.5</v>
      </c>
      <c r="U832" s="31">
        <v>0</v>
      </c>
      <c r="V832" s="28">
        <v>0</v>
      </c>
      <c r="W832" s="31">
        <v>0</v>
      </c>
      <c r="X832" s="38" t="s">
        <v>15652</v>
      </c>
    </row>
    <row r="833" spans="1:24">
      <c r="A833" s="26" t="s">
        <v>15479</v>
      </c>
      <c r="B833" s="26" t="s">
        <v>15479</v>
      </c>
      <c r="C833" s="26" t="s">
        <v>15478</v>
      </c>
      <c r="D833" s="27">
        <v>17.399999999999999</v>
      </c>
      <c r="E833" s="28">
        <v>160</v>
      </c>
      <c r="F833" s="29">
        <v>2.2400000000000002</v>
      </c>
      <c r="G833" s="29">
        <v>1.95</v>
      </c>
      <c r="H833" s="30">
        <v>1.67E-2</v>
      </c>
      <c r="I833" s="31">
        <v>3.95</v>
      </c>
      <c r="J833" s="31">
        <v>3.87</v>
      </c>
      <c r="K833" s="31">
        <v>1.5</v>
      </c>
      <c r="L833" s="31">
        <v>1.71</v>
      </c>
      <c r="M833" s="28">
        <v>39</v>
      </c>
      <c r="N833" s="31">
        <v>0.1</v>
      </c>
      <c r="O833" s="31">
        <v>0.41</v>
      </c>
      <c r="P833" s="28">
        <v>148</v>
      </c>
      <c r="Q833" s="31">
        <v>0.2</v>
      </c>
      <c r="R833" s="31">
        <v>0.61</v>
      </c>
      <c r="S833" s="28">
        <v>874</v>
      </c>
      <c r="T833" s="31">
        <v>0.5</v>
      </c>
      <c r="U833" s="31">
        <v>1.01</v>
      </c>
      <c r="V833" s="28">
        <v>1749</v>
      </c>
      <c r="W833" s="31">
        <v>1.01</v>
      </c>
      <c r="X833" s="38" t="s">
        <v>25</v>
      </c>
    </row>
    <row r="834" spans="1:24">
      <c r="A834" s="26" t="s">
        <v>15478</v>
      </c>
      <c r="B834" s="26" t="s">
        <v>15478</v>
      </c>
      <c r="C834" s="26" t="s">
        <v>15480</v>
      </c>
      <c r="D834" s="27">
        <v>27.2</v>
      </c>
      <c r="E834" s="28">
        <v>300</v>
      </c>
      <c r="F834" s="29">
        <v>1.95</v>
      </c>
      <c r="G834" s="29">
        <v>1.93</v>
      </c>
      <c r="H834" s="30">
        <v>6.9999999999999999E-4</v>
      </c>
      <c r="I834" s="31">
        <v>3.87</v>
      </c>
      <c r="J834" s="31">
        <v>3.97</v>
      </c>
      <c r="K834" s="31">
        <v>1.56</v>
      </c>
      <c r="L834" s="31">
        <v>1.68</v>
      </c>
      <c r="M834" s="28">
        <v>197</v>
      </c>
      <c r="N834" s="31">
        <v>0.21</v>
      </c>
      <c r="O834" s="31">
        <v>0.21</v>
      </c>
      <c r="P834" s="28">
        <v>695</v>
      </c>
      <c r="Q834" s="31">
        <v>0.41</v>
      </c>
      <c r="R834" s="31">
        <v>0.28999999999999998</v>
      </c>
      <c r="S834" s="28">
        <v>982</v>
      </c>
      <c r="T834" s="31">
        <v>0.5</v>
      </c>
      <c r="U834" s="31">
        <v>0.32</v>
      </c>
      <c r="V834" s="28">
        <v>1963</v>
      </c>
      <c r="W834" s="31">
        <v>0.32</v>
      </c>
      <c r="X834" s="38" t="s">
        <v>25</v>
      </c>
    </row>
    <row r="835" spans="1:24">
      <c r="A835" s="26" t="s">
        <v>15480</v>
      </c>
      <c r="B835" s="26" t="s">
        <v>15480</v>
      </c>
      <c r="C835" s="26" t="s">
        <v>15481</v>
      </c>
      <c r="D835" s="27">
        <v>20.2</v>
      </c>
      <c r="E835" s="28">
        <v>160</v>
      </c>
      <c r="F835" s="29">
        <v>1.68</v>
      </c>
      <c r="G835" s="29">
        <v>1.5</v>
      </c>
      <c r="H835" s="30">
        <v>8.8999999999999999E-3</v>
      </c>
      <c r="I835" s="31">
        <v>3.97</v>
      </c>
      <c r="J835" s="31">
        <v>4.1399999999999997</v>
      </c>
      <c r="K835" s="31">
        <v>2.08</v>
      </c>
      <c r="L835" s="31">
        <v>2.4300000000000002</v>
      </c>
      <c r="M835" s="28">
        <v>197</v>
      </c>
      <c r="N835" s="31">
        <v>0.27</v>
      </c>
      <c r="O835" s="31">
        <v>0.53</v>
      </c>
      <c r="P835" s="28">
        <v>695</v>
      </c>
      <c r="Q835" s="31">
        <v>0.53</v>
      </c>
      <c r="R835" s="31">
        <v>0.75</v>
      </c>
      <c r="S835" s="28">
        <v>639</v>
      </c>
      <c r="T835" s="31">
        <v>0.5</v>
      </c>
      <c r="U835" s="31">
        <v>0.74</v>
      </c>
      <c r="V835" s="28">
        <v>1279</v>
      </c>
      <c r="W835" s="31">
        <v>0.74</v>
      </c>
      <c r="X835" s="38" t="s">
        <v>25</v>
      </c>
    </row>
    <row r="836" spans="1:24">
      <c r="A836" s="26" t="s">
        <v>15481</v>
      </c>
      <c r="B836" s="26" t="s">
        <v>15481</v>
      </c>
      <c r="C836" s="26" t="s">
        <v>15482</v>
      </c>
      <c r="D836" s="27">
        <v>17.5</v>
      </c>
      <c r="E836" s="28">
        <v>210</v>
      </c>
      <c r="F836" s="29">
        <v>1.76</v>
      </c>
      <c r="G836" s="29">
        <v>1.62</v>
      </c>
      <c r="H836" s="30">
        <v>8.0000000000000002E-3</v>
      </c>
      <c r="I836" s="31">
        <v>4.1399999999999997</v>
      </c>
      <c r="J836" s="31">
        <v>4.1399999999999997</v>
      </c>
      <c r="K836" s="31">
        <v>2.11</v>
      </c>
      <c r="L836" s="31">
        <v>2.25</v>
      </c>
      <c r="M836" s="28">
        <v>497</v>
      </c>
      <c r="N836" s="31">
        <v>0.3</v>
      </c>
      <c r="O836" s="31">
        <v>0.65</v>
      </c>
      <c r="P836" s="28">
        <v>1642</v>
      </c>
      <c r="Q836" s="31">
        <v>0.59</v>
      </c>
      <c r="R836" s="31">
        <v>0.89</v>
      </c>
      <c r="S836" s="28">
        <v>1251</v>
      </c>
      <c r="T836" s="31">
        <v>0.5</v>
      </c>
      <c r="U836" s="31">
        <v>0.84</v>
      </c>
      <c r="V836" s="28">
        <v>2502</v>
      </c>
      <c r="W836" s="31">
        <v>0.84</v>
      </c>
      <c r="X836" s="38" t="s">
        <v>25</v>
      </c>
    </row>
    <row r="837" spans="1:24">
      <c r="A837" s="26" t="s">
        <v>15482</v>
      </c>
      <c r="B837" s="26" t="s">
        <v>15482</v>
      </c>
      <c r="C837" s="26" t="s">
        <v>15483</v>
      </c>
      <c r="D837" s="27">
        <v>43</v>
      </c>
      <c r="E837" s="28">
        <v>250</v>
      </c>
      <c r="F837" s="29">
        <v>1.38</v>
      </c>
      <c r="G837" s="29">
        <v>1.32</v>
      </c>
      <c r="H837" s="30">
        <v>1.4E-3</v>
      </c>
      <c r="I837" s="31">
        <v>4.1399999999999997</v>
      </c>
      <c r="J837" s="31">
        <v>4.12</v>
      </c>
      <c r="K837" s="31">
        <v>2.4500000000000002</v>
      </c>
      <c r="L837" s="31">
        <v>2.4900000000000002</v>
      </c>
      <c r="M837" s="28">
        <v>497</v>
      </c>
      <c r="N837" s="31">
        <v>0.37</v>
      </c>
      <c r="O837" s="31">
        <v>0.34</v>
      </c>
      <c r="P837" s="28">
        <v>1642</v>
      </c>
      <c r="Q837" s="31">
        <v>0.81</v>
      </c>
      <c r="R837" s="31">
        <v>0.45</v>
      </c>
      <c r="S837" s="28">
        <v>832</v>
      </c>
      <c r="T837" s="31">
        <v>0.5</v>
      </c>
      <c r="U837" s="31">
        <v>0.39</v>
      </c>
      <c r="V837" s="28">
        <v>1663</v>
      </c>
      <c r="W837" s="31">
        <v>0.39</v>
      </c>
      <c r="X837" s="38" t="s">
        <v>15653</v>
      </c>
    </row>
    <row r="838" spans="1:24">
      <c r="A838" s="26" t="s">
        <v>15483</v>
      </c>
      <c r="B838" s="26" t="s">
        <v>15483</v>
      </c>
      <c r="C838" s="26" t="s">
        <v>15484</v>
      </c>
      <c r="D838" s="27">
        <v>17.8</v>
      </c>
      <c r="E838" s="28">
        <v>210</v>
      </c>
      <c r="F838" s="29">
        <v>1.56</v>
      </c>
      <c r="G838" s="29">
        <v>1.6</v>
      </c>
      <c r="H838" s="30">
        <v>-2.2000000000000001E-3</v>
      </c>
      <c r="I838" s="31">
        <v>4.12</v>
      </c>
      <c r="J838" s="31">
        <v>4.18</v>
      </c>
      <c r="K838" s="31">
        <v>2.29</v>
      </c>
      <c r="L838" s="31">
        <v>2.31</v>
      </c>
      <c r="M838" s="28">
        <v>497</v>
      </c>
      <c r="N838" s="31">
        <v>1</v>
      </c>
      <c r="O838" s="31">
        <v>0.17</v>
      </c>
      <c r="P838" s="28">
        <v>1642</v>
      </c>
      <c r="Q838" s="31">
        <v>1</v>
      </c>
      <c r="R838" s="31">
        <v>0.55000000000000004</v>
      </c>
      <c r="S838" s="28">
        <v>0</v>
      </c>
      <c r="T838" s="31">
        <v>0.5</v>
      </c>
      <c r="U838" s="31">
        <v>0</v>
      </c>
      <c r="V838" s="28">
        <v>0</v>
      </c>
      <c r="W838" s="31">
        <v>0</v>
      </c>
      <c r="X838" s="38" t="s">
        <v>26</v>
      </c>
    </row>
    <row r="839" spans="1:24">
      <c r="A839" s="26" t="s">
        <v>15485</v>
      </c>
      <c r="B839" s="26" t="s">
        <v>15485</v>
      </c>
      <c r="C839" s="26" t="s">
        <v>15486</v>
      </c>
      <c r="D839" s="27">
        <v>32.1</v>
      </c>
      <c r="E839" s="28">
        <v>160</v>
      </c>
      <c r="F839" s="29">
        <v>1.93</v>
      </c>
      <c r="G839" s="29">
        <v>1.85</v>
      </c>
      <c r="H839" s="30">
        <v>2.5000000000000001E-3</v>
      </c>
      <c r="I839" s="31">
        <v>4.1100000000000003</v>
      </c>
      <c r="J839" s="31">
        <v>4.13</v>
      </c>
      <c r="K839" s="31">
        <v>1.97</v>
      </c>
      <c r="L839" s="31">
        <v>2.0699999999999998</v>
      </c>
      <c r="M839" s="28">
        <v>108</v>
      </c>
      <c r="N839" s="31">
        <v>0.27</v>
      </c>
      <c r="O839" s="31">
        <v>0.28000000000000003</v>
      </c>
      <c r="P839" s="28">
        <v>394</v>
      </c>
      <c r="Q839" s="31">
        <v>0.55000000000000004</v>
      </c>
      <c r="R839" s="31">
        <v>0.4</v>
      </c>
      <c r="S839" s="28">
        <v>338</v>
      </c>
      <c r="T839" s="31">
        <v>0.5</v>
      </c>
      <c r="U839" s="31">
        <v>0.39</v>
      </c>
      <c r="V839" s="28">
        <v>676</v>
      </c>
      <c r="W839" s="31">
        <v>0.39</v>
      </c>
      <c r="X839" s="38" t="s">
        <v>25</v>
      </c>
    </row>
    <row r="840" spans="1:24">
      <c r="A840" s="26" t="s">
        <v>15486</v>
      </c>
      <c r="B840" s="26" t="s">
        <v>15486</v>
      </c>
      <c r="C840" s="26" t="s">
        <v>15487</v>
      </c>
      <c r="D840" s="27">
        <v>30.9</v>
      </c>
      <c r="E840" s="28">
        <v>160</v>
      </c>
      <c r="F840" s="29">
        <v>2.0699999999999998</v>
      </c>
      <c r="G840" s="29">
        <v>1.7</v>
      </c>
      <c r="H840" s="30">
        <v>1.2E-2</v>
      </c>
      <c r="I840" s="31">
        <v>4.13</v>
      </c>
      <c r="J840" s="31">
        <v>4.05</v>
      </c>
      <c r="K840" s="31">
        <v>1.85</v>
      </c>
      <c r="L840" s="31">
        <v>2.14</v>
      </c>
      <c r="M840" s="28">
        <v>141</v>
      </c>
      <c r="N840" s="31">
        <v>0.21</v>
      </c>
      <c r="O840" s="31">
        <v>0.54</v>
      </c>
      <c r="P840" s="28">
        <v>509</v>
      </c>
      <c r="Q840" s="31">
        <v>0.4</v>
      </c>
      <c r="R840" s="31">
        <v>0.77</v>
      </c>
      <c r="S840" s="28">
        <v>741</v>
      </c>
      <c r="T840" s="31">
        <v>0.5</v>
      </c>
      <c r="U840" s="31">
        <v>0.85</v>
      </c>
      <c r="V840" s="28">
        <v>1482</v>
      </c>
      <c r="W840" s="31">
        <v>0.85</v>
      </c>
      <c r="X840" s="38" t="s">
        <v>25</v>
      </c>
    </row>
    <row r="841" spans="1:24">
      <c r="A841" s="26" t="s">
        <v>15487</v>
      </c>
      <c r="B841" s="26" t="s">
        <v>15487</v>
      </c>
      <c r="C841" s="26" t="s">
        <v>15484</v>
      </c>
      <c r="D841" s="27">
        <v>24.7</v>
      </c>
      <c r="E841" s="28">
        <v>300</v>
      </c>
      <c r="F841" s="29">
        <v>1.68</v>
      </c>
      <c r="G841" s="29">
        <v>1.67</v>
      </c>
      <c r="H841" s="30">
        <v>4.0000000000000002E-4</v>
      </c>
      <c r="I841" s="31">
        <v>4.05</v>
      </c>
      <c r="J841" s="31">
        <v>4.18</v>
      </c>
      <c r="K841" s="31">
        <v>2.0099999999999998</v>
      </c>
      <c r="L841" s="31">
        <v>2.15</v>
      </c>
      <c r="M841" s="28">
        <v>141</v>
      </c>
      <c r="N841" s="31">
        <v>0.21</v>
      </c>
      <c r="O841" s="31">
        <v>0.15</v>
      </c>
      <c r="P841" s="28">
        <v>509</v>
      </c>
      <c r="Q841" s="31">
        <v>0.41</v>
      </c>
      <c r="R841" s="31">
        <v>0.22</v>
      </c>
      <c r="S841" s="28">
        <v>728</v>
      </c>
      <c r="T841" s="31">
        <v>0.5</v>
      </c>
      <c r="U841" s="31">
        <v>0.24</v>
      </c>
      <c r="V841" s="28">
        <v>1457</v>
      </c>
      <c r="W841" s="31">
        <v>0.24</v>
      </c>
      <c r="X841" s="38" t="s">
        <v>25</v>
      </c>
    </row>
    <row r="842" spans="1:24">
      <c r="A842" s="26" t="s">
        <v>15488</v>
      </c>
      <c r="B842" s="26" t="s">
        <v>15488</v>
      </c>
      <c r="C842" s="26" t="s">
        <v>15489</v>
      </c>
      <c r="D842" s="27">
        <v>35</v>
      </c>
      <c r="E842" s="28">
        <v>160</v>
      </c>
      <c r="F842" s="29">
        <v>1.96</v>
      </c>
      <c r="G842" s="29">
        <v>1.94</v>
      </c>
      <c r="H842" s="30">
        <v>5.9999999999999995E-4</v>
      </c>
      <c r="I842" s="31">
        <v>3.66</v>
      </c>
      <c r="J842" s="31">
        <v>3.96</v>
      </c>
      <c r="K842" s="31">
        <v>1.49</v>
      </c>
      <c r="L842" s="31">
        <v>1.81</v>
      </c>
      <c r="M842" s="28">
        <v>53</v>
      </c>
      <c r="N842" s="31">
        <v>0.27</v>
      </c>
      <c r="O842" s="31">
        <v>0.14000000000000001</v>
      </c>
      <c r="P842" s="28">
        <v>199</v>
      </c>
      <c r="Q842" s="31">
        <v>0.56999999999999995</v>
      </c>
      <c r="R842" s="31">
        <v>0.2</v>
      </c>
      <c r="S842" s="28">
        <v>162</v>
      </c>
      <c r="T842" s="31">
        <v>0.5</v>
      </c>
      <c r="U842" s="31">
        <v>0.19</v>
      </c>
      <c r="V842" s="28">
        <v>324</v>
      </c>
      <c r="W842" s="31">
        <v>0.19</v>
      </c>
      <c r="X842" s="38" t="s">
        <v>25</v>
      </c>
    </row>
    <row r="843" spans="1:24">
      <c r="A843" s="26" t="s">
        <v>15489</v>
      </c>
      <c r="B843" s="26" t="s">
        <v>15489</v>
      </c>
      <c r="C843" s="26" t="s">
        <v>15484</v>
      </c>
      <c r="D843" s="27">
        <v>46.8</v>
      </c>
      <c r="E843" s="28">
        <v>160</v>
      </c>
      <c r="F843" s="29">
        <v>1.94</v>
      </c>
      <c r="G843" s="29">
        <v>1.69</v>
      </c>
      <c r="H843" s="30">
        <v>5.3E-3</v>
      </c>
      <c r="I843" s="31">
        <v>3.96</v>
      </c>
      <c r="J843" s="31">
        <v>4.18</v>
      </c>
      <c r="K843" s="31">
        <v>1.81</v>
      </c>
      <c r="L843" s="31">
        <v>2.2799999999999998</v>
      </c>
      <c r="M843" s="28">
        <v>78</v>
      </c>
      <c r="N843" s="31">
        <v>0.19</v>
      </c>
      <c r="O843" s="31">
        <v>0.34</v>
      </c>
      <c r="P843" s="28">
        <v>289</v>
      </c>
      <c r="Q843" s="31">
        <v>0.37</v>
      </c>
      <c r="R843" s="31">
        <v>0.49</v>
      </c>
      <c r="S843" s="28">
        <v>495</v>
      </c>
      <c r="T843" s="31">
        <v>0.5</v>
      </c>
      <c r="U843" s="31">
        <v>0.56999999999999995</v>
      </c>
      <c r="V843" s="28">
        <v>990</v>
      </c>
      <c r="W843" s="31">
        <v>0.56999999999999995</v>
      </c>
      <c r="X843" s="38" t="s">
        <v>25</v>
      </c>
    </row>
    <row r="844" spans="1:24">
      <c r="A844" s="26" t="s">
        <v>15484</v>
      </c>
      <c r="B844" s="26" t="s">
        <v>15484</v>
      </c>
      <c r="C844" s="26" t="s">
        <v>15497</v>
      </c>
      <c r="D844" s="27">
        <v>59.1</v>
      </c>
      <c r="E844" s="28">
        <v>210</v>
      </c>
      <c r="F844" s="29">
        <v>1.66</v>
      </c>
      <c r="G844" s="29">
        <v>1.32</v>
      </c>
      <c r="H844" s="30">
        <v>5.7999999999999996E-3</v>
      </c>
      <c r="I844" s="31">
        <v>4.18</v>
      </c>
      <c r="J844" s="31">
        <v>4.1500000000000004</v>
      </c>
      <c r="K844" s="31">
        <v>2.25</v>
      </c>
      <c r="L844" s="31">
        <v>2.57</v>
      </c>
      <c r="M844" s="28">
        <v>749</v>
      </c>
      <c r="N844" s="31">
        <v>0.41</v>
      </c>
      <c r="O844" s="31">
        <v>0.65</v>
      </c>
      <c r="P844" s="28">
        <v>2386</v>
      </c>
      <c r="Q844" s="31">
        <v>1</v>
      </c>
      <c r="R844" s="31">
        <v>0.8</v>
      </c>
      <c r="S844" s="28">
        <v>1061</v>
      </c>
      <c r="T844" s="31">
        <v>0.5</v>
      </c>
      <c r="U844" s="31">
        <v>0.71</v>
      </c>
      <c r="V844" s="28">
        <v>2122</v>
      </c>
      <c r="W844" s="31">
        <v>0.71</v>
      </c>
      <c r="X844" s="38" t="s">
        <v>15653</v>
      </c>
    </row>
    <row r="845" spans="1:24">
      <c r="A845" s="26" t="s">
        <v>15490</v>
      </c>
      <c r="B845" s="26" t="s">
        <v>15490</v>
      </c>
      <c r="C845" s="26" t="s">
        <v>15491</v>
      </c>
      <c r="D845" s="27">
        <v>23.5</v>
      </c>
      <c r="E845" s="28">
        <v>160</v>
      </c>
      <c r="F845" s="29">
        <v>2.5499999999999998</v>
      </c>
      <c r="G845" s="29">
        <v>2.44</v>
      </c>
      <c r="H845" s="30">
        <v>4.7000000000000002E-3</v>
      </c>
      <c r="I845" s="31">
        <v>4.0999999999999996</v>
      </c>
      <c r="J845" s="31">
        <v>4.08</v>
      </c>
      <c r="K845" s="31">
        <v>1.34</v>
      </c>
      <c r="L845" s="31">
        <v>1.43</v>
      </c>
      <c r="M845" s="28">
        <v>89</v>
      </c>
      <c r="N845" s="31">
        <v>0.21</v>
      </c>
      <c r="O845" s="31">
        <v>0.34</v>
      </c>
      <c r="P845" s="28">
        <v>326</v>
      </c>
      <c r="Q845" s="31">
        <v>0.41</v>
      </c>
      <c r="R845" s="31">
        <v>0.49</v>
      </c>
      <c r="S845" s="28">
        <v>463</v>
      </c>
      <c r="T845" s="31">
        <v>0.5</v>
      </c>
      <c r="U845" s="31">
        <v>0.53</v>
      </c>
      <c r="V845" s="28">
        <v>927</v>
      </c>
      <c r="W845" s="31">
        <v>0.53</v>
      </c>
      <c r="X845" s="38" t="s">
        <v>25</v>
      </c>
    </row>
    <row r="846" spans="1:24">
      <c r="A846" s="26" t="s">
        <v>15491</v>
      </c>
      <c r="B846" s="26" t="s">
        <v>15491</v>
      </c>
      <c r="C846" s="26" t="s">
        <v>15492</v>
      </c>
      <c r="D846" s="27">
        <v>24.6</v>
      </c>
      <c r="E846" s="28">
        <v>160</v>
      </c>
      <c r="F846" s="29">
        <v>2.39</v>
      </c>
      <c r="G846" s="29">
        <v>2.31</v>
      </c>
      <c r="H846" s="30">
        <v>3.3E-3</v>
      </c>
      <c r="I846" s="31">
        <v>4.08</v>
      </c>
      <c r="J846" s="31">
        <v>4.04</v>
      </c>
      <c r="K846" s="31">
        <v>1.48</v>
      </c>
      <c r="L846" s="31">
        <v>1.52</v>
      </c>
      <c r="M846" s="28">
        <v>104</v>
      </c>
      <c r="N846" s="31">
        <v>0.25</v>
      </c>
      <c r="O846" s="31">
        <v>0.31</v>
      </c>
      <c r="P846" s="28">
        <v>379</v>
      </c>
      <c r="Q846" s="31">
        <v>0.49</v>
      </c>
      <c r="R846" s="31">
        <v>0.44</v>
      </c>
      <c r="S846" s="28">
        <v>386</v>
      </c>
      <c r="T846" s="31">
        <v>0.5</v>
      </c>
      <c r="U846" s="31">
        <v>0.44</v>
      </c>
      <c r="V846" s="28">
        <v>772</v>
      </c>
      <c r="W846" s="31">
        <v>0.44</v>
      </c>
      <c r="X846" s="38" t="s">
        <v>25</v>
      </c>
    </row>
    <row r="847" spans="1:24">
      <c r="A847" s="26" t="s">
        <v>15492</v>
      </c>
      <c r="B847" s="26" t="s">
        <v>15492</v>
      </c>
      <c r="C847" s="26" t="s">
        <v>15493</v>
      </c>
      <c r="D847" s="27">
        <v>22.8</v>
      </c>
      <c r="E847" s="28">
        <v>160</v>
      </c>
      <c r="F847" s="29">
        <v>2.0699999999999998</v>
      </c>
      <c r="G847" s="29">
        <v>0.85</v>
      </c>
      <c r="H847" s="30">
        <v>5.3499999999999999E-2</v>
      </c>
      <c r="I847" s="31">
        <v>4.04</v>
      </c>
      <c r="J847" s="31">
        <v>4.0599999999999996</v>
      </c>
      <c r="K847" s="31">
        <v>1.76</v>
      </c>
      <c r="L847" s="31">
        <v>3</v>
      </c>
      <c r="M847" s="28">
        <v>104</v>
      </c>
      <c r="N847" s="31">
        <v>0.12</v>
      </c>
      <c r="O847" s="31">
        <v>0.83</v>
      </c>
      <c r="P847" s="28">
        <v>379</v>
      </c>
      <c r="Q847" s="31">
        <v>0.23</v>
      </c>
      <c r="R847" s="31">
        <v>1.22</v>
      </c>
      <c r="S847" s="28">
        <v>1567</v>
      </c>
      <c r="T847" s="31">
        <v>0.5</v>
      </c>
      <c r="U847" s="31">
        <v>1.8</v>
      </c>
      <c r="V847" s="28">
        <v>3133</v>
      </c>
      <c r="W847" s="31">
        <v>1.8</v>
      </c>
      <c r="X847" s="38" t="s">
        <v>25</v>
      </c>
    </row>
    <row r="848" spans="1:24">
      <c r="A848" s="26" t="s">
        <v>15493</v>
      </c>
      <c r="B848" s="26" t="s">
        <v>15493</v>
      </c>
      <c r="C848" s="26" t="s">
        <v>15494</v>
      </c>
      <c r="D848" s="27">
        <v>28.6</v>
      </c>
      <c r="E848" s="28">
        <v>300</v>
      </c>
      <c r="F848" s="29">
        <v>0.12</v>
      </c>
      <c r="G848" s="29">
        <v>-0.02</v>
      </c>
      <c r="H848" s="30">
        <v>4.8999999999999998E-3</v>
      </c>
      <c r="I848" s="31">
        <v>4.0599999999999996</v>
      </c>
      <c r="J848" s="31">
        <v>4.05</v>
      </c>
      <c r="K848" s="31">
        <v>3.58</v>
      </c>
      <c r="L848" s="31">
        <v>3.71</v>
      </c>
      <c r="M848" s="28">
        <v>226</v>
      </c>
      <c r="N848" s="31">
        <v>0.14000000000000001</v>
      </c>
      <c r="O848" s="31">
        <v>0.42</v>
      </c>
      <c r="P848" s="28">
        <v>790</v>
      </c>
      <c r="Q848" s="31">
        <v>0.27</v>
      </c>
      <c r="R848" s="31">
        <v>0.6</v>
      </c>
      <c r="S848" s="28">
        <v>2533</v>
      </c>
      <c r="T848" s="31">
        <v>0.5</v>
      </c>
      <c r="U848" s="31">
        <v>0.83</v>
      </c>
      <c r="V848" s="28">
        <v>5066</v>
      </c>
      <c r="W848" s="31">
        <v>0.83</v>
      </c>
      <c r="X848" s="38" t="s">
        <v>25</v>
      </c>
    </row>
    <row r="849" spans="1:24">
      <c r="A849" s="26" t="s">
        <v>15494</v>
      </c>
      <c r="B849" s="26" t="s">
        <v>15494</v>
      </c>
      <c r="C849" s="26" t="s">
        <v>15495</v>
      </c>
      <c r="D849" s="27">
        <v>23.4</v>
      </c>
      <c r="E849" s="28">
        <v>300</v>
      </c>
      <c r="F849" s="29">
        <v>-0.02</v>
      </c>
      <c r="G849" s="29">
        <v>-0.13</v>
      </c>
      <c r="H849" s="30">
        <v>4.7000000000000002E-3</v>
      </c>
      <c r="I849" s="31">
        <v>4.05</v>
      </c>
      <c r="J849" s="31">
        <v>4.13</v>
      </c>
      <c r="K849" s="31">
        <v>3.71</v>
      </c>
      <c r="L849" s="31">
        <v>3.9</v>
      </c>
      <c r="M849" s="28">
        <v>226</v>
      </c>
      <c r="N849" s="31">
        <v>0.15</v>
      </c>
      <c r="O849" s="31">
        <v>0.41</v>
      </c>
      <c r="P849" s="28">
        <v>790</v>
      </c>
      <c r="Q849" s="31">
        <v>0.27</v>
      </c>
      <c r="R849" s="31">
        <v>0.59</v>
      </c>
      <c r="S849" s="28">
        <v>2482</v>
      </c>
      <c r="T849" s="31">
        <v>0.5</v>
      </c>
      <c r="U849" s="31">
        <v>0.81</v>
      </c>
      <c r="V849" s="28">
        <v>4965</v>
      </c>
      <c r="W849" s="31">
        <v>0.81</v>
      </c>
      <c r="X849" s="38" t="s">
        <v>25</v>
      </c>
    </row>
    <row r="850" spans="1:24">
      <c r="A850" s="26" t="s">
        <v>15495</v>
      </c>
      <c r="B850" s="26" t="s">
        <v>15495</v>
      </c>
      <c r="C850" s="26" t="s">
        <v>15496</v>
      </c>
      <c r="D850" s="27">
        <v>38.700000000000003</v>
      </c>
      <c r="E850" s="28">
        <v>300</v>
      </c>
      <c r="F850" s="29">
        <v>-0.13</v>
      </c>
      <c r="G850" s="29">
        <v>-0.34</v>
      </c>
      <c r="H850" s="30">
        <v>5.4000000000000003E-3</v>
      </c>
      <c r="I850" s="31">
        <v>4.13</v>
      </c>
      <c r="J850" s="31">
        <v>3.91</v>
      </c>
      <c r="K850" s="31">
        <v>3.9</v>
      </c>
      <c r="L850" s="31">
        <v>3.89</v>
      </c>
      <c r="M850" s="28">
        <v>1038</v>
      </c>
      <c r="N850" s="31">
        <v>0.3</v>
      </c>
      <c r="O850" s="31">
        <v>0.68</v>
      </c>
      <c r="P850" s="28">
        <v>3197</v>
      </c>
      <c r="Q850" s="31">
        <v>0.56000000000000005</v>
      </c>
      <c r="R850" s="31">
        <v>0.91</v>
      </c>
      <c r="S850" s="28">
        <v>2667</v>
      </c>
      <c r="T850" s="31">
        <v>0.5</v>
      </c>
      <c r="U850" s="31">
        <v>0.87</v>
      </c>
      <c r="V850" s="28">
        <v>5334</v>
      </c>
      <c r="W850" s="31">
        <v>0.87</v>
      </c>
      <c r="X850" s="38" t="s">
        <v>25</v>
      </c>
    </row>
    <row r="851" spans="1:24">
      <c r="A851" s="26" t="s">
        <v>15497</v>
      </c>
      <c r="B851" s="26" t="s">
        <v>15497</v>
      </c>
      <c r="C851" s="26" t="s">
        <v>15495</v>
      </c>
      <c r="D851" s="27">
        <v>4.8</v>
      </c>
      <c r="E851" s="28">
        <v>300</v>
      </c>
      <c r="F851" s="29">
        <v>-0.11</v>
      </c>
      <c r="G851" s="29">
        <v>-0.13</v>
      </c>
      <c r="H851" s="30">
        <v>4.1999999999999997E-3</v>
      </c>
      <c r="I851" s="31">
        <v>4.1500000000000004</v>
      </c>
      <c r="J851" s="31">
        <v>4.13</v>
      </c>
      <c r="K851" s="31">
        <v>3.9</v>
      </c>
      <c r="L851" s="31">
        <v>3.9</v>
      </c>
      <c r="M851" s="28">
        <v>749</v>
      </c>
      <c r="N851" s="31">
        <v>0.27</v>
      </c>
      <c r="O851" s="31">
        <v>0.56000000000000005</v>
      </c>
      <c r="P851" s="28">
        <v>2386</v>
      </c>
      <c r="Q851" s="31">
        <v>0.51</v>
      </c>
      <c r="R851" s="31">
        <v>0.77</v>
      </c>
      <c r="S851" s="28">
        <v>2337</v>
      </c>
      <c r="T851" s="31">
        <v>0.5</v>
      </c>
      <c r="U851" s="31">
        <v>0.77</v>
      </c>
      <c r="V851" s="28">
        <v>4674</v>
      </c>
      <c r="W851" s="31">
        <v>0.77</v>
      </c>
      <c r="X851" s="38" t="s">
        <v>25</v>
      </c>
    </row>
    <row r="852" spans="1:24">
      <c r="A852" s="26" t="s">
        <v>15498</v>
      </c>
      <c r="B852" s="26" t="s">
        <v>15498</v>
      </c>
      <c r="C852" s="26" t="s">
        <v>15496</v>
      </c>
      <c r="D852" s="27">
        <v>23.5</v>
      </c>
      <c r="E852" s="28">
        <v>160</v>
      </c>
      <c r="F852" s="29">
        <v>1.42</v>
      </c>
      <c r="G852" s="29">
        <v>1.07</v>
      </c>
      <c r="H852" s="30">
        <v>1.49E-2</v>
      </c>
      <c r="I852" s="31">
        <v>3.78</v>
      </c>
      <c r="J852" s="31">
        <v>3.91</v>
      </c>
      <c r="K852" s="31">
        <v>2.15</v>
      </c>
      <c r="L852" s="31">
        <v>2.63</v>
      </c>
      <c r="M852" s="28">
        <v>33</v>
      </c>
      <c r="N852" s="31">
        <v>0.1</v>
      </c>
      <c r="O852" s="31">
        <v>0.38</v>
      </c>
      <c r="P852" s="28">
        <v>127</v>
      </c>
      <c r="Q852" s="31">
        <v>0.19</v>
      </c>
      <c r="R852" s="31">
        <v>0.56000000000000005</v>
      </c>
      <c r="S852" s="28">
        <v>827</v>
      </c>
      <c r="T852" s="31">
        <v>0.5</v>
      </c>
      <c r="U852" s="31">
        <v>0.95</v>
      </c>
      <c r="V852" s="28">
        <v>1653</v>
      </c>
      <c r="W852" s="31">
        <v>0.95</v>
      </c>
      <c r="X852" s="38" t="s">
        <v>25</v>
      </c>
    </row>
    <row r="853" spans="1:24">
      <c r="A853" s="26" t="s">
        <v>15496</v>
      </c>
      <c r="B853" s="26" t="s">
        <v>15496</v>
      </c>
      <c r="C853" s="26" t="s">
        <v>15499</v>
      </c>
      <c r="D853" s="27">
        <v>31.2</v>
      </c>
      <c r="E853" s="28">
        <v>300</v>
      </c>
      <c r="F853" s="29">
        <v>-0.34</v>
      </c>
      <c r="G853" s="29">
        <v>-0.42</v>
      </c>
      <c r="H853" s="30">
        <v>2.5999999999999999E-3</v>
      </c>
      <c r="I853" s="31">
        <v>3.91</v>
      </c>
      <c r="J853" s="31">
        <v>3.71</v>
      </c>
      <c r="K853" s="31">
        <v>3.89</v>
      </c>
      <c r="L853" s="31">
        <v>3.77</v>
      </c>
      <c r="M853" s="28">
        <v>1085</v>
      </c>
      <c r="N853" s="31">
        <v>0.37</v>
      </c>
      <c r="O853" s="31">
        <v>0.52</v>
      </c>
      <c r="P853" s="28">
        <v>3326</v>
      </c>
      <c r="Q853" s="31">
        <v>0.75</v>
      </c>
      <c r="R853" s="31">
        <v>0.68</v>
      </c>
      <c r="S853" s="28">
        <v>1833</v>
      </c>
      <c r="T853" s="31">
        <v>0.5</v>
      </c>
      <c r="U853" s="31">
        <v>0.6</v>
      </c>
      <c r="V853" s="28">
        <v>3667</v>
      </c>
      <c r="W853" s="31">
        <v>0.6</v>
      </c>
      <c r="X853" s="38" t="s">
        <v>25</v>
      </c>
    </row>
    <row r="854" spans="1:24">
      <c r="A854" s="26" t="s">
        <v>15499</v>
      </c>
      <c r="B854" s="26" t="s">
        <v>15499</v>
      </c>
      <c r="C854" s="26" t="s">
        <v>15429</v>
      </c>
      <c r="D854" s="27">
        <v>41.9</v>
      </c>
      <c r="E854" s="28">
        <v>300</v>
      </c>
      <c r="F854" s="29">
        <v>-2.27</v>
      </c>
      <c r="G854" s="29">
        <v>-2.4</v>
      </c>
      <c r="H854" s="30">
        <v>3.0999999999999999E-3</v>
      </c>
      <c r="I854" s="31">
        <v>3.71</v>
      </c>
      <c r="J854" s="31">
        <v>3.85</v>
      </c>
      <c r="K854" s="31">
        <v>5.62</v>
      </c>
      <c r="L854" s="31">
        <v>5.89</v>
      </c>
      <c r="M854" s="28">
        <v>1085</v>
      </c>
      <c r="N854" s="31">
        <v>0.35</v>
      </c>
      <c r="O854" s="31">
        <v>0.56000000000000005</v>
      </c>
      <c r="P854" s="28">
        <v>3326</v>
      </c>
      <c r="Q854" s="31">
        <v>0.69</v>
      </c>
      <c r="R854" s="31">
        <v>0.74</v>
      </c>
      <c r="S854" s="28">
        <v>2017</v>
      </c>
      <c r="T854" s="31">
        <v>0.5</v>
      </c>
      <c r="U854" s="31">
        <v>0.66</v>
      </c>
      <c r="V854" s="28">
        <v>4033</v>
      </c>
      <c r="W854" s="31">
        <v>0.66</v>
      </c>
      <c r="X854" s="38" t="s">
        <v>25</v>
      </c>
    </row>
    <row r="855" spans="1:24">
      <c r="A855" s="26" t="s">
        <v>15500</v>
      </c>
      <c r="B855" s="26" t="s">
        <v>15500</v>
      </c>
      <c r="C855" s="26" t="s">
        <v>15501</v>
      </c>
      <c r="D855" s="27">
        <v>51.7</v>
      </c>
      <c r="E855" s="28">
        <v>300</v>
      </c>
      <c r="F855" s="29">
        <v>1.1930000000000001</v>
      </c>
      <c r="G855" s="29">
        <v>0.95499999999999996</v>
      </c>
      <c r="H855" s="30">
        <v>4.5999999999999999E-3</v>
      </c>
      <c r="I855" s="31">
        <v>4.1500000000000004</v>
      </c>
      <c r="J855" s="31">
        <v>3.93</v>
      </c>
      <c r="K855" s="31">
        <v>2.6</v>
      </c>
      <c r="L855" s="31">
        <v>2.62</v>
      </c>
      <c r="M855" s="28">
        <v>85</v>
      </c>
      <c r="N855" s="31">
        <v>0.09</v>
      </c>
      <c r="O855" s="31">
        <v>0.31</v>
      </c>
      <c r="P855" s="28">
        <v>314</v>
      </c>
      <c r="Q855" s="31">
        <v>0.17</v>
      </c>
      <c r="R855" s="31">
        <v>0.45</v>
      </c>
      <c r="S855" s="28">
        <v>2456</v>
      </c>
      <c r="T855" s="31">
        <v>0.5</v>
      </c>
      <c r="U855" s="31">
        <v>0.8</v>
      </c>
      <c r="V855" s="28">
        <v>4913</v>
      </c>
      <c r="W855" s="31">
        <v>0.8</v>
      </c>
      <c r="X855" s="38" t="s">
        <v>24</v>
      </c>
    </row>
    <row r="856" spans="1:24">
      <c r="A856" s="26" t="s">
        <v>15501</v>
      </c>
      <c r="B856" s="26" t="s">
        <v>15501</v>
      </c>
      <c r="C856" s="26" t="s">
        <v>15502</v>
      </c>
      <c r="D856" s="27">
        <v>23.3</v>
      </c>
      <c r="E856" s="28">
        <v>300</v>
      </c>
      <c r="F856" s="29">
        <v>0.95499999999999996</v>
      </c>
      <c r="G856" s="29">
        <v>0.84799999999999998</v>
      </c>
      <c r="H856" s="30">
        <v>4.5999999999999999E-3</v>
      </c>
      <c r="I856" s="31">
        <v>3.93</v>
      </c>
      <c r="J856" s="31">
        <v>3.94</v>
      </c>
      <c r="K856" s="31">
        <v>2.62</v>
      </c>
      <c r="L856" s="31">
        <v>2.73</v>
      </c>
      <c r="M856" s="28">
        <v>85</v>
      </c>
      <c r="N856" s="31">
        <v>0.09</v>
      </c>
      <c r="O856" s="31">
        <v>0.3</v>
      </c>
      <c r="P856" s="28">
        <v>314</v>
      </c>
      <c r="Q856" s="31">
        <v>0.17</v>
      </c>
      <c r="R856" s="31">
        <v>0.45</v>
      </c>
      <c r="S856" s="28">
        <v>2453</v>
      </c>
      <c r="T856" s="31">
        <v>0.5</v>
      </c>
      <c r="U856" s="31">
        <v>0.8</v>
      </c>
      <c r="V856" s="28">
        <v>4907</v>
      </c>
      <c r="W856" s="31">
        <v>0.8</v>
      </c>
      <c r="X856" s="38" t="s">
        <v>24</v>
      </c>
    </row>
    <row r="857" spans="1:24">
      <c r="A857" s="26" t="s">
        <v>15503</v>
      </c>
      <c r="B857" s="26" t="s">
        <v>15503</v>
      </c>
      <c r="C857" s="26" t="s">
        <v>15493</v>
      </c>
      <c r="D857" s="27">
        <v>30.9</v>
      </c>
      <c r="E857" s="28">
        <v>300</v>
      </c>
      <c r="F857" s="29">
        <v>0.3</v>
      </c>
      <c r="G857" s="29">
        <v>0.12</v>
      </c>
      <c r="H857" s="30">
        <v>5.7999999999999996E-3</v>
      </c>
      <c r="I857" s="31">
        <v>3.91</v>
      </c>
      <c r="J857" s="31">
        <v>4.0599999999999996</v>
      </c>
      <c r="K857" s="31">
        <v>3.25</v>
      </c>
      <c r="L857" s="31">
        <v>3.58</v>
      </c>
      <c r="M857" s="28">
        <v>122</v>
      </c>
      <c r="N857" s="31">
        <v>0.1</v>
      </c>
      <c r="O857" s="31">
        <v>0.37</v>
      </c>
      <c r="P857" s="28">
        <v>442</v>
      </c>
      <c r="Q857" s="31">
        <v>0.19</v>
      </c>
      <c r="R857" s="31">
        <v>0.54</v>
      </c>
      <c r="S857" s="28">
        <v>2763</v>
      </c>
      <c r="T857" s="31">
        <v>0.5</v>
      </c>
      <c r="U857" s="31">
        <v>0.9</v>
      </c>
      <c r="V857" s="28">
        <v>5527</v>
      </c>
      <c r="W857" s="31">
        <v>0.9</v>
      </c>
      <c r="X857" s="38" t="s">
        <v>25</v>
      </c>
    </row>
    <row r="858" spans="1:24">
      <c r="A858" s="26" t="s">
        <v>15502</v>
      </c>
      <c r="B858" s="26" t="s">
        <v>15502</v>
      </c>
      <c r="C858" s="26" t="s">
        <v>15504</v>
      </c>
      <c r="D858" s="27">
        <v>25.7</v>
      </c>
      <c r="E858" s="28">
        <v>300</v>
      </c>
      <c r="F858" s="29">
        <v>0.84799999999999998</v>
      </c>
      <c r="G858" s="29">
        <v>0.73</v>
      </c>
      <c r="H858" s="30">
        <v>4.5999999999999999E-3</v>
      </c>
      <c r="I858" s="31">
        <v>3.94</v>
      </c>
      <c r="J858" s="31">
        <v>3.58</v>
      </c>
      <c r="K858" s="31">
        <v>2.73</v>
      </c>
      <c r="L858" s="31">
        <v>2.4900000000000002</v>
      </c>
      <c r="M858" s="28">
        <v>143</v>
      </c>
      <c r="N858" s="31">
        <v>0.12</v>
      </c>
      <c r="O858" s="31">
        <v>0.36</v>
      </c>
      <c r="P858" s="28">
        <v>513</v>
      </c>
      <c r="Q858" s="31">
        <v>0.22</v>
      </c>
      <c r="R858" s="31">
        <v>0.52</v>
      </c>
      <c r="S858" s="28">
        <v>2453</v>
      </c>
      <c r="T858" s="31">
        <v>0.5</v>
      </c>
      <c r="U858" s="31">
        <v>0.8</v>
      </c>
      <c r="V858" s="28">
        <v>4906</v>
      </c>
      <c r="W858" s="31">
        <v>0.8</v>
      </c>
      <c r="X858" s="38" t="s">
        <v>24</v>
      </c>
    </row>
    <row r="859" spans="1:24">
      <c r="A859" s="26" t="s">
        <v>15505</v>
      </c>
      <c r="B859" s="26" t="s">
        <v>15505</v>
      </c>
      <c r="C859" s="26" t="s">
        <v>15504</v>
      </c>
      <c r="D859" s="27">
        <v>16.8</v>
      </c>
      <c r="E859" s="28">
        <v>160</v>
      </c>
      <c r="F859" s="29">
        <v>1.37</v>
      </c>
      <c r="G859" s="29">
        <v>1.1499999999999999</v>
      </c>
      <c r="H859" s="30">
        <v>1.3100000000000001E-2</v>
      </c>
      <c r="I859" s="31">
        <v>3.61</v>
      </c>
      <c r="J859" s="31">
        <v>3.58</v>
      </c>
      <c r="K859" s="31">
        <v>2.0299999999999998</v>
      </c>
      <c r="L859" s="31">
        <v>2.2200000000000002</v>
      </c>
      <c r="M859" s="28">
        <v>44</v>
      </c>
      <c r="N859" s="31">
        <v>0.12</v>
      </c>
      <c r="O859" s="31">
        <v>0.39</v>
      </c>
      <c r="P859" s="28">
        <v>165</v>
      </c>
      <c r="Q859" s="31">
        <v>0.22</v>
      </c>
      <c r="R859" s="31">
        <v>0.57999999999999996</v>
      </c>
      <c r="S859" s="28">
        <v>775</v>
      </c>
      <c r="T859" s="31">
        <v>0.5</v>
      </c>
      <c r="U859" s="31">
        <v>0.89</v>
      </c>
      <c r="V859" s="28">
        <v>1550</v>
      </c>
      <c r="W859" s="31">
        <v>0.89</v>
      </c>
      <c r="X859" s="38" t="s">
        <v>25</v>
      </c>
    </row>
    <row r="860" spans="1:24">
      <c r="A860" s="26" t="s">
        <v>15504</v>
      </c>
      <c r="B860" s="26" t="s">
        <v>15504</v>
      </c>
      <c r="C860" s="26" t="s">
        <v>15506</v>
      </c>
      <c r="D860" s="27">
        <v>36.700000000000003</v>
      </c>
      <c r="E860" s="28">
        <v>210</v>
      </c>
      <c r="F860" s="29">
        <v>0.65</v>
      </c>
      <c r="G860" s="29">
        <v>0.48</v>
      </c>
      <c r="H860" s="30">
        <v>4.5999999999999999E-3</v>
      </c>
      <c r="I860" s="31">
        <v>3.58</v>
      </c>
      <c r="J860" s="31">
        <v>3.2</v>
      </c>
      <c r="K860" s="31">
        <v>2.66</v>
      </c>
      <c r="L860" s="31">
        <v>2.4500000000000002</v>
      </c>
      <c r="M860" s="28">
        <v>203</v>
      </c>
      <c r="N860" s="31">
        <v>0.22</v>
      </c>
      <c r="O860" s="31">
        <v>0.41</v>
      </c>
      <c r="P860" s="28">
        <v>714</v>
      </c>
      <c r="Q860" s="31">
        <v>0.42</v>
      </c>
      <c r="R860" s="31">
        <v>0.59</v>
      </c>
      <c r="S860" s="28">
        <v>952</v>
      </c>
      <c r="T860" s="31">
        <v>0.5</v>
      </c>
      <c r="U860" s="31">
        <v>0.64</v>
      </c>
      <c r="V860" s="28">
        <v>1904</v>
      </c>
      <c r="W860" s="31">
        <v>0.64</v>
      </c>
      <c r="X860" s="38" t="s">
        <v>25</v>
      </c>
    </row>
    <row r="861" spans="1:24">
      <c r="A861" s="26" t="s">
        <v>15506</v>
      </c>
      <c r="B861" s="26" t="s">
        <v>15506</v>
      </c>
      <c r="C861" s="26" t="s">
        <v>15507</v>
      </c>
      <c r="D861" s="27">
        <v>2.4</v>
      </c>
      <c r="E861" s="28">
        <v>300</v>
      </c>
      <c r="F861" s="29">
        <v>0.44</v>
      </c>
      <c r="G861" s="29">
        <v>0.43</v>
      </c>
      <c r="H861" s="30">
        <v>4.1999999999999997E-3</v>
      </c>
      <c r="I861" s="31">
        <v>3.2</v>
      </c>
      <c r="J861" s="31">
        <v>3.62</v>
      </c>
      <c r="K861" s="31">
        <v>2.4</v>
      </c>
      <c r="L861" s="31">
        <v>2.83</v>
      </c>
      <c r="M861" s="28">
        <v>333</v>
      </c>
      <c r="N861" s="31">
        <v>0.18</v>
      </c>
      <c r="O861" s="31">
        <v>0.44</v>
      </c>
      <c r="P861" s="28">
        <v>1134</v>
      </c>
      <c r="Q861" s="31">
        <v>0.34</v>
      </c>
      <c r="R861" s="31">
        <v>0.63</v>
      </c>
      <c r="S861" s="28">
        <v>2337</v>
      </c>
      <c r="T861" s="31">
        <v>0.5</v>
      </c>
      <c r="U861" s="31">
        <v>0.77</v>
      </c>
      <c r="V861" s="28">
        <v>4674</v>
      </c>
      <c r="W861" s="31">
        <v>0.77</v>
      </c>
      <c r="X861" s="38" t="s">
        <v>25</v>
      </c>
    </row>
    <row r="862" spans="1:24">
      <c r="A862" s="26" t="s">
        <v>15507</v>
      </c>
      <c r="B862" s="26" t="s">
        <v>15507</v>
      </c>
      <c r="C862" s="26" t="s">
        <v>15508</v>
      </c>
      <c r="D862" s="27">
        <v>30.4</v>
      </c>
      <c r="E862" s="28">
        <v>300</v>
      </c>
      <c r="F862" s="29">
        <v>-1.43</v>
      </c>
      <c r="G862" s="29">
        <v>-1.57</v>
      </c>
      <c r="H862" s="30">
        <v>4.5999999999999999E-3</v>
      </c>
      <c r="I862" s="31">
        <v>3.62</v>
      </c>
      <c r="J862" s="31">
        <v>3.23</v>
      </c>
      <c r="K862" s="31">
        <v>4.6900000000000004</v>
      </c>
      <c r="L862" s="31">
        <v>4.4400000000000004</v>
      </c>
      <c r="M862" s="28">
        <v>333</v>
      </c>
      <c r="N862" s="31">
        <v>0.18</v>
      </c>
      <c r="O862" s="31">
        <v>0.46</v>
      </c>
      <c r="P862" s="28">
        <v>1134</v>
      </c>
      <c r="Q862" s="31">
        <v>0.33</v>
      </c>
      <c r="R862" s="31">
        <v>0.65</v>
      </c>
      <c r="S862" s="28">
        <v>2457</v>
      </c>
      <c r="T862" s="31">
        <v>0.5</v>
      </c>
      <c r="U862" s="31">
        <v>0.8</v>
      </c>
      <c r="V862" s="28">
        <v>4914</v>
      </c>
      <c r="W862" s="31">
        <v>0.8</v>
      </c>
      <c r="X862" s="38" t="s">
        <v>25</v>
      </c>
    </row>
    <row r="863" spans="1:24">
      <c r="A863" s="26" t="s">
        <v>15508</v>
      </c>
      <c r="B863" s="26" t="s">
        <v>15508</v>
      </c>
      <c r="C863" s="26" t="s">
        <v>15431</v>
      </c>
      <c r="D863" s="27">
        <v>10.8</v>
      </c>
      <c r="E863" s="28">
        <v>300</v>
      </c>
      <c r="F863" s="29">
        <v>-2.61</v>
      </c>
      <c r="G863" s="29">
        <v>-2.68</v>
      </c>
      <c r="H863" s="30">
        <v>6.4999999999999997E-3</v>
      </c>
      <c r="I863" s="31">
        <v>3.23</v>
      </c>
      <c r="J863" s="31">
        <v>3.56</v>
      </c>
      <c r="K863" s="31">
        <v>5.48</v>
      </c>
      <c r="L863" s="31">
        <v>5.88</v>
      </c>
      <c r="M863" s="28">
        <v>333</v>
      </c>
      <c r="N863" s="31">
        <v>0.16</v>
      </c>
      <c r="O863" s="31">
        <v>0.52</v>
      </c>
      <c r="P863" s="28">
        <v>1134</v>
      </c>
      <c r="Q863" s="31">
        <v>0.3</v>
      </c>
      <c r="R863" s="31">
        <v>0.74</v>
      </c>
      <c r="S863" s="28">
        <v>2915</v>
      </c>
      <c r="T863" s="31">
        <v>0.5</v>
      </c>
      <c r="U863" s="31">
        <v>0.95</v>
      </c>
      <c r="V863" s="28">
        <v>5830</v>
      </c>
      <c r="W863" s="31">
        <v>0.95</v>
      </c>
      <c r="X863" s="38" t="s">
        <v>25</v>
      </c>
    </row>
    <row r="864" spans="1:24">
      <c r="A864" s="26" t="s">
        <v>15509</v>
      </c>
      <c r="B864" s="26" t="s">
        <v>15509</v>
      </c>
      <c r="C864" s="26" t="s">
        <v>15510</v>
      </c>
      <c r="D864" s="27">
        <v>53.7</v>
      </c>
      <c r="E864" s="28">
        <v>300</v>
      </c>
      <c r="F864" s="29">
        <v>1.06</v>
      </c>
      <c r="G864" s="29">
        <v>0.78</v>
      </c>
      <c r="H864" s="30">
        <v>5.1999999999999998E-3</v>
      </c>
      <c r="I864" s="31">
        <v>3.05</v>
      </c>
      <c r="J864" s="31">
        <v>3.6</v>
      </c>
      <c r="K864" s="31">
        <v>1.63</v>
      </c>
      <c r="L864" s="31">
        <v>2.46</v>
      </c>
      <c r="M864" s="28">
        <v>58</v>
      </c>
      <c r="N864" s="31">
        <v>7.0000000000000007E-2</v>
      </c>
      <c r="O864" s="31">
        <v>0.28000000000000003</v>
      </c>
      <c r="P864" s="28">
        <v>216</v>
      </c>
      <c r="Q864" s="31">
        <v>0.14000000000000001</v>
      </c>
      <c r="R864" s="31">
        <v>0.42</v>
      </c>
      <c r="S864" s="28">
        <v>2614</v>
      </c>
      <c r="T864" s="31">
        <v>0.5</v>
      </c>
      <c r="U864" s="31">
        <v>0.86</v>
      </c>
      <c r="V864" s="28">
        <v>5229</v>
      </c>
      <c r="W864" s="31">
        <v>0.86</v>
      </c>
      <c r="X864" s="38" t="s">
        <v>25</v>
      </c>
    </row>
    <row r="865" spans="1:24">
      <c r="A865" s="26" t="s">
        <v>15510</v>
      </c>
      <c r="B865" s="26" t="s">
        <v>15510</v>
      </c>
      <c r="C865" s="26" t="s">
        <v>15511</v>
      </c>
      <c r="D865" s="27">
        <v>24.7</v>
      </c>
      <c r="E865" s="28">
        <v>300</v>
      </c>
      <c r="F865" s="29">
        <v>0.78</v>
      </c>
      <c r="G865" s="29">
        <v>0.69</v>
      </c>
      <c r="H865" s="30">
        <v>3.5999999999999999E-3</v>
      </c>
      <c r="I865" s="31">
        <v>3.6</v>
      </c>
      <c r="J865" s="31">
        <v>3.91</v>
      </c>
      <c r="K865" s="31">
        <v>2.46</v>
      </c>
      <c r="L865" s="31">
        <v>2.86</v>
      </c>
      <c r="M865" s="28">
        <v>58</v>
      </c>
      <c r="N865" s="31">
        <v>0.08</v>
      </c>
      <c r="O865" s="31">
        <v>0.25</v>
      </c>
      <c r="P865" s="28">
        <v>216</v>
      </c>
      <c r="Q865" s="31">
        <v>0.15</v>
      </c>
      <c r="R865" s="31">
        <v>0.37</v>
      </c>
      <c r="S865" s="28">
        <v>2185</v>
      </c>
      <c r="T865" s="31">
        <v>0.5</v>
      </c>
      <c r="U865" s="31">
        <v>0.72</v>
      </c>
      <c r="V865" s="28">
        <v>4371</v>
      </c>
      <c r="W865" s="31">
        <v>0.72</v>
      </c>
      <c r="X865" s="38" t="s">
        <v>25</v>
      </c>
    </row>
    <row r="866" spans="1:24">
      <c r="A866" s="26" t="s">
        <v>15511</v>
      </c>
      <c r="B866" s="26" t="s">
        <v>15511</v>
      </c>
      <c r="C866" s="26" t="s">
        <v>15512</v>
      </c>
      <c r="D866" s="27">
        <v>49.5</v>
      </c>
      <c r="E866" s="28">
        <v>300</v>
      </c>
      <c r="F866" s="29">
        <v>0.67</v>
      </c>
      <c r="G866" s="29">
        <v>0.39</v>
      </c>
      <c r="H866" s="30">
        <v>5.7000000000000002E-3</v>
      </c>
      <c r="I866" s="31">
        <v>3.91</v>
      </c>
      <c r="J866" s="31">
        <v>3.62</v>
      </c>
      <c r="K866" s="31">
        <v>2.88</v>
      </c>
      <c r="L866" s="31">
        <v>2.87</v>
      </c>
      <c r="M866" s="28">
        <v>129</v>
      </c>
      <c r="N866" s="31">
        <v>0.11</v>
      </c>
      <c r="O866" s="31">
        <v>0.37</v>
      </c>
      <c r="P866" s="28">
        <v>466</v>
      </c>
      <c r="Q866" s="31">
        <v>0.2</v>
      </c>
      <c r="R866" s="31">
        <v>0.54</v>
      </c>
      <c r="S866" s="28">
        <v>2723</v>
      </c>
      <c r="T866" s="31">
        <v>0.5</v>
      </c>
      <c r="U866" s="31">
        <v>0.89</v>
      </c>
      <c r="V866" s="28">
        <v>5446</v>
      </c>
      <c r="W866" s="31">
        <v>0.89</v>
      </c>
      <c r="X866" s="38" t="s">
        <v>25</v>
      </c>
    </row>
    <row r="867" spans="1:24">
      <c r="A867" s="26" t="s">
        <v>15513</v>
      </c>
      <c r="B867" s="26" t="s">
        <v>15513</v>
      </c>
      <c r="C867" s="26" t="s">
        <v>15512</v>
      </c>
      <c r="D867" s="27">
        <v>22.1</v>
      </c>
      <c r="E867" s="28">
        <v>160</v>
      </c>
      <c r="F867" s="29">
        <v>2.02</v>
      </c>
      <c r="G867" s="29">
        <v>1.75</v>
      </c>
      <c r="H867" s="30">
        <v>1.2200000000000001E-2</v>
      </c>
      <c r="I867" s="31">
        <v>3.66</v>
      </c>
      <c r="J867" s="31">
        <v>3.62</v>
      </c>
      <c r="K867" s="31">
        <v>1.43</v>
      </c>
      <c r="L867" s="31">
        <v>1.66</v>
      </c>
      <c r="M867" s="28">
        <v>44</v>
      </c>
      <c r="N867" s="31">
        <v>0.12</v>
      </c>
      <c r="O867" s="31">
        <v>0.38</v>
      </c>
      <c r="P867" s="28">
        <v>165</v>
      </c>
      <c r="Q867" s="31">
        <v>0.22</v>
      </c>
      <c r="R867" s="31">
        <v>0.56999999999999995</v>
      </c>
      <c r="S867" s="28">
        <v>749</v>
      </c>
      <c r="T867" s="31">
        <v>0.5</v>
      </c>
      <c r="U867" s="31">
        <v>0.86</v>
      </c>
      <c r="V867" s="28">
        <v>1497</v>
      </c>
      <c r="W867" s="31">
        <v>0.86</v>
      </c>
      <c r="X867" s="38" t="s">
        <v>25</v>
      </c>
    </row>
    <row r="868" spans="1:24">
      <c r="A868" s="26" t="s">
        <v>15514</v>
      </c>
      <c r="B868" s="26" t="s">
        <v>15514</v>
      </c>
      <c r="C868" s="26" t="s">
        <v>15515</v>
      </c>
      <c r="D868" s="27">
        <v>54.8</v>
      </c>
      <c r="E868" s="28">
        <v>160</v>
      </c>
      <c r="F868" s="29">
        <v>1.37</v>
      </c>
      <c r="G868" s="29">
        <v>1.1599999999999999</v>
      </c>
      <c r="H868" s="30">
        <v>3.8E-3</v>
      </c>
      <c r="I868" s="31">
        <v>2.86</v>
      </c>
      <c r="J868" s="31">
        <v>3.46</v>
      </c>
      <c r="K868" s="31">
        <v>1.28</v>
      </c>
      <c r="L868" s="31">
        <v>2.09</v>
      </c>
      <c r="M868" s="28">
        <v>89</v>
      </c>
      <c r="N868" s="31">
        <v>0.22</v>
      </c>
      <c r="O868" s="31">
        <v>0.31</v>
      </c>
      <c r="P868" s="28">
        <v>326</v>
      </c>
      <c r="Q868" s="31">
        <v>0.43</v>
      </c>
      <c r="R868" s="31">
        <v>0.45</v>
      </c>
      <c r="S868" s="28">
        <v>419</v>
      </c>
      <c r="T868" s="31">
        <v>0.5</v>
      </c>
      <c r="U868" s="31">
        <v>0.48</v>
      </c>
      <c r="V868" s="28">
        <v>839</v>
      </c>
      <c r="W868" s="31">
        <v>0.48</v>
      </c>
      <c r="X868" s="38" t="s">
        <v>25</v>
      </c>
    </row>
    <row r="869" spans="1:24">
      <c r="A869" s="26" t="s">
        <v>15515</v>
      </c>
      <c r="B869" s="26" t="s">
        <v>15515</v>
      </c>
      <c r="C869" s="26" t="s">
        <v>15512</v>
      </c>
      <c r="D869" s="27">
        <v>19.399999999999999</v>
      </c>
      <c r="E869" s="28">
        <v>300</v>
      </c>
      <c r="F869" s="29">
        <v>0.94</v>
      </c>
      <c r="G869" s="29">
        <v>0.79</v>
      </c>
      <c r="H869" s="30">
        <v>7.7000000000000002E-3</v>
      </c>
      <c r="I869" s="31">
        <v>3.46</v>
      </c>
      <c r="J869" s="31">
        <v>3.62</v>
      </c>
      <c r="K869" s="31">
        <v>2.16</v>
      </c>
      <c r="L869" s="31">
        <v>2.4700000000000002</v>
      </c>
      <c r="M869" s="28">
        <v>89</v>
      </c>
      <c r="N869" s="31">
        <v>0.08</v>
      </c>
      <c r="O869" s="31">
        <v>0.37</v>
      </c>
      <c r="P869" s="28">
        <v>326</v>
      </c>
      <c r="Q869" s="31">
        <v>0.15</v>
      </c>
      <c r="R869" s="31">
        <v>0.55000000000000004</v>
      </c>
      <c r="S869" s="28">
        <v>3184</v>
      </c>
      <c r="T869" s="31">
        <v>0.5</v>
      </c>
      <c r="U869" s="31">
        <v>1.04</v>
      </c>
      <c r="V869" s="28">
        <v>6367</v>
      </c>
      <c r="W869" s="31">
        <v>1.04</v>
      </c>
      <c r="X869" s="38" t="s">
        <v>25</v>
      </c>
    </row>
    <row r="870" spans="1:24">
      <c r="A870" s="26" t="s">
        <v>15516</v>
      </c>
      <c r="B870" s="26" t="s">
        <v>15516</v>
      </c>
      <c r="C870" s="26" t="s">
        <v>15517</v>
      </c>
      <c r="D870" s="27">
        <v>27.4</v>
      </c>
      <c r="E870" s="28">
        <v>300</v>
      </c>
      <c r="F870" s="29">
        <v>0.37</v>
      </c>
      <c r="G870" s="29">
        <v>0.22</v>
      </c>
      <c r="H870" s="30">
        <v>5.4999999999999997E-3</v>
      </c>
      <c r="I870" s="31">
        <v>3.64</v>
      </c>
      <c r="J870" s="31">
        <v>3.15</v>
      </c>
      <c r="K870" s="31">
        <v>2.91</v>
      </c>
      <c r="L870" s="31">
        <v>2.57</v>
      </c>
      <c r="M870" s="28">
        <v>287</v>
      </c>
      <c r="N870" s="31">
        <v>0.16</v>
      </c>
      <c r="O870" s="31">
        <v>0.47</v>
      </c>
      <c r="P870" s="28">
        <v>988</v>
      </c>
      <c r="Q870" s="31">
        <v>0.28999999999999998</v>
      </c>
      <c r="R870" s="31">
        <v>0.67</v>
      </c>
      <c r="S870" s="28">
        <v>2679</v>
      </c>
      <c r="T870" s="31">
        <v>0.5</v>
      </c>
      <c r="U870" s="31">
        <v>0.88</v>
      </c>
      <c r="V870" s="28">
        <v>5358</v>
      </c>
      <c r="W870" s="31">
        <v>0.88</v>
      </c>
      <c r="X870" s="38" t="s">
        <v>25</v>
      </c>
    </row>
    <row r="871" spans="1:24">
      <c r="A871" s="26" t="s">
        <v>15512</v>
      </c>
      <c r="B871" s="26" t="s">
        <v>15512</v>
      </c>
      <c r="C871" s="26" t="s">
        <v>15516</v>
      </c>
      <c r="D871" s="27">
        <v>2.2000000000000002</v>
      </c>
      <c r="E871" s="28">
        <v>300</v>
      </c>
      <c r="F871" s="29">
        <v>0.39</v>
      </c>
      <c r="G871" s="29">
        <v>0.37</v>
      </c>
      <c r="H871" s="30">
        <v>9.1000000000000004E-3</v>
      </c>
      <c r="I871" s="31">
        <v>3.62</v>
      </c>
      <c r="J871" s="31">
        <v>3.64</v>
      </c>
      <c r="K871" s="31">
        <v>2.87</v>
      </c>
      <c r="L871" s="31">
        <v>2.91</v>
      </c>
      <c r="M871" s="28">
        <v>287</v>
      </c>
      <c r="N871" s="31">
        <v>0.14000000000000001</v>
      </c>
      <c r="O871" s="31">
        <v>0.56000000000000005</v>
      </c>
      <c r="P871" s="28">
        <v>988</v>
      </c>
      <c r="Q871" s="31">
        <v>0.26</v>
      </c>
      <c r="R871" s="31">
        <v>0.8</v>
      </c>
      <c r="S871" s="28">
        <v>3452</v>
      </c>
      <c r="T871" s="31">
        <v>0.5</v>
      </c>
      <c r="U871" s="31">
        <v>1.1299999999999999</v>
      </c>
      <c r="V871" s="28">
        <v>6904</v>
      </c>
      <c r="W871" s="31">
        <v>1.1299999999999999</v>
      </c>
      <c r="X871" s="38" t="s">
        <v>25</v>
      </c>
    </row>
    <row r="872" spans="1:24">
      <c r="A872" s="26" t="s">
        <v>15517</v>
      </c>
      <c r="B872" s="26" t="s">
        <v>15517</v>
      </c>
      <c r="C872" s="26" t="s">
        <v>15518</v>
      </c>
      <c r="D872" s="27">
        <v>28</v>
      </c>
      <c r="E872" s="28">
        <v>300</v>
      </c>
      <c r="F872" s="29">
        <v>-2.48</v>
      </c>
      <c r="G872" s="29">
        <v>-2.71</v>
      </c>
      <c r="H872" s="30">
        <v>8.2000000000000007E-3</v>
      </c>
      <c r="I872" s="31">
        <v>3.15</v>
      </c>
      <c r="J872" s="31">
        <v>3.09</v>
      </c>
      <c r="K872" s="31">
        <v>5.27</v>
      </c>
      <c r="L872" s="31">
        <v>5.44</v>
      </c>
      <c r="M872" s="28">
        <v>287</v>
      </c>
      <c r="N872" s="31">
        <v>0.14000000000000001</v>
      </c>
      <c r="O872" s="31">
        <v>0.54</v>
      </c>
      <c r="P872" s="28">
        <v>988</v>
      </c>
      <c r="Q872" s="31">
        <v>0.26</v>
      </c>
      <c r="R872" s="31">
        <v>0.77</v>
      </c>
      <c r="S872" s="28">
        <v>3281</v>
      </c>
      <c r="T872" s="31">
        <v>0.5</v>
      </c>
      <c r="U872" s="31">
        <v>1.07</v>
      </c>
      <c r="V872" s="28">
        <v>6563</v>
      </c>
      <c r="W872" s="31">
        <v>1.07</v>
      </c>
      <c r="X872" s="38" t="s">
        <v>25</v>
      </c>
    </row>
    <row r="873" spans="1:24">
      <c r="A873" s="26" t="s">
        <v>15518</v>
      </c>
      <c r="B873" s="26" t="s">
        <v>15518</v>
      </c>
      <c r="C873" s="26" t="s">
        <v>15433</v>
      </c>
      <c r="D873" s="27">
        <v>20.2</v>
      </c>
      <c r="E873" s="28">
        <v>300</v>
      </c>
      <c r="F873" s="29">
        <v>-2.71</v>
      </c>
      <c r="G873" s="29">
        <v>-2.93</v>
      </c>
      <c r="H873" s="30">
        <v>1.09E-2</v>
      </c>
      <c r="I873" s="31">
        <v>3.09</v>
      </c>
      <c r="J873" s="31">
        <v>3.11</v>
      </c>
      <c r="K873" s="31">
        <v>5.44</v>
      </c>
      <c r="L873" s="31">
        <v>5.68</v>
      </c>
      <c r="M873" s="28">
        <v>326</v>
      </c>
      <c r="N873" s="31">
        <v>0.14000000000000001</v>
      </c>
      <c r="O873" s="31">
        <v>0.62</v>
      </c>
      <c r="P873" s="28">
        <v>1112</v>
      </c>
      <c r="Q873" s="31">
        <v>0.26</v>
      </c>
      <c r="R873" s="31">
        <v>0.88</v>
      </c>
      <c r="S873" s="28">
        <v>3778</v>
      </c>
      <c r="T873" s="31">
        <v>0.5</v>
      </c>
      <c r="U873" s="31">
        <v>1.24</v>
      </c>
      <c r="V873" s="28">
        <v>7557</v>
      </c>
      <c r="W873" s="31">
        <v>1.24</v>
      </c>
      <c r="X873" s="38" t="s">
        <v>25</v>
      </c>
    </row>
    <row r="874" spans="1:24">
      <c r="A874" s="26" t="s">
        <v>15519</v>
      </c>
      <c r="B874" s="26" t="s">
        <v>15519</v>
      </c>
      <c r="C874" s="26" t="s">
        <v>15520</v>
      </c>
      <c r="D874" s="27">
        <v>40.700000000000003</v>
      </c>
      <c r="E874" s="28">
        <v>700</v>
      </c>
      <c r="F874" s="29">
        <v>-2.7549999999999999</v>
      </c>
      <c r="G874" s="29">
        <v>-2.875</v>
      </c>
      <c r="H874" s="30">
        <v>2.8999999999999998E-3</v>
      </c>
      <c r="I874" s="31">
        <v>2.69</v>
      </c>
      <c r="J874" s="31">
        <v>2.6</v>
      </c>
      <c r="K874" s="31">
        <v>4.66</v>
      </c>
      <c r="L874" s="31">
        <v>4.6900000000000004</v>
      </c>
      <c r="M874" s="28">
        <v>28</v>
      </c>
      <c r="N874" s="31">
        <v>0.02</v>
      </c>
      <c r="O874" s="31">
        <v>0.16</v>
      </c>
      <c r="P874" s="28">
        <v>106</v>
      </c>
      <c r="Q874" s="31">
        <v>0.04</v>
      </c>
      <c r="R874" s="31">
        <v>0.25</v>
      </c>
      <c r="S874" s="28">
        <v>36810</v>
      </c>
      <c r="T874" s="31">
        <v>0.8</v>
      </c>
      <c r="U874" s="31">
        <v>1.29</v>
      </c>
      <c r="V874" s="28">
        <v>37658</v>
      </c>
      <c r="W874" s="31">
        <v>1.1299999999999999</v>
      </c>
      <c r="X874" s="38" t="s">
        <v>15654</v>
      </c>
    </row>
    <row r="875" spans="1:24">
      <c r="A875" s="26" t="s">
        <v>15520</v>
      </c>
      <c r="B875" s="26" t="s">
        <v>15520</v>
      </c>
      <c r="C875" s="26" t="s">
        <v>15521</v>
      </c>
      <c r="D875" s="27">
        <v>87.6</v>
      </c>
      <c r="E875" s="28">
        <v>700</v>
      </c>
      <c r="F875" s="29">
        <v>-2.875</v>
      </c>
      <c r="G875" s="29">
        <v>-3.12</v>
      </c>
      <c r="H875" s="30">
        <v>2.8E-3</v>
      </c>
      <c r="I875" s="31">
        <v>2.6</v>
      </c>
      <c r="J875" s="31">
        <v>2.5499999999999998</v>
      </c>
      <c r="K875" s="31">
        <v>4.6900000000000004</v>
      </c>
      <c r="L875" s="31">
        <v>4.88</v>
      </c>
      <c r="M875" s="28">
        <v>28</v>
      </c>
      <c r="N875" s="31">
        <v>0.02</v>
      </c>
      <c r="O875" s="31">
        <v>0.16</v>
      </c>
      <c r="P875" s="28">
        <v>106</v>
      </c>
      <c r="Q875" s="31">
        <v>0.04</v>
      </c>
      <c r="R875" s="31">
        <v>0.24</v>
      </c>
      <c r="S875" s="28">
        <v>35851</v>
      </c>
      <c r="T875" s="31">
        <v>0.8</v>
      </c>
      <c r="U875" s="31">
        <v>1.26</v>
      </c>
      <c r="V875" s="28">
        <v>36677</v>
      </c>
      <c r="W875" s="31">
        <v>1.1000000000000001</v>
      </c>
      <c r="X875" s="38" t="s">
        <v>15654</v>
      </c>
    </row>
    <row r="876" spans="1:24">
      <c r="A876" s="26" t="s">
        <v>15521</v>
      </c>
      <c r="B876" s="26" t="s">
        <v>15521</v>
      </c>
      <c r="C876" s="26" t="s">
        <v>15434</v>
      </c>
      <c r="D876" s="27">
        <v>48.4</v>
      </c>
      <c r="E876" s="28">
        <v>700</v>
      </c>
      <c r="F876" s="29">
        <v>-3.12</v>
      </c>
      <c r="G876" s="29">
        <v>-3.23</v>
      </c>
      <c r="H876" s="30">
        <v>2.3E-3</v>
      </c>
      <c r="I876" s="31">
        <v>2.5499999999999998</v>
      </c>
      <c r="J876" s="31">
        <v>2.86</v>
      </c>
      <c r="K876" s="31">
        <v>4.88</v>
      </c>
      <c r="L876" s="31">
        <v>5.3</v>
      </c>
      <c r="M876" s="28">
        <v>28</v>
      </c>
      <c r="N876" s="31">
        <v>0.02</v>
      </c>
      <c r="O876" s="31">
        <v>0.15</v>
      </c>
      <c r="P876" s="28">
        <v>106</v>
      </c>
      <c r="Q876" s="31">
        <v>0.04</v>
      </c>
      <c r="R876" s="31">
        <v>0.23</v>
      </c>
      <c r="S876" s="28">
        <v>32318</v>
      </c>
      <c r="T876" s="31">
        <v>0.8</v>
      </c>
      <c r="U876" s="31">
        <v>1.1299999999999999</v>
      </c>
      <c r="V876" s="28">
        <v>33063</v>
      </c>
      <c r="W876" s="31">
        <v>0.99</v>
      </c>
      <c r="X876" s="38" t="s">
        <v>15654</v>
      </c>
    </row>
    <row r="877" spans="1:24">
      <c r="A877" s="26" t="s">
        <v>15434</v>
      </c>
      <c r="B877" s="26" t="s">
        <v>15434</v>
      </c>
      <c r="C877" s="26" t="s">
        <v>15522</v>
      </c>
      <c r="D877" s="27">
        <v>29.1</v>
      </c>
      <c r="E877" s="28">
        <v>700</v>
      </c>
      <c r="F877" s="29">
        <v>-3.23</v>
      </c>
      <c r="G877" s="29">
        <v>-3.2810000000000001</v>
      </c>
      <c r="H877" s="30">
        <v>1.8E-3</v>
      </c>
      <c r="I877" s="31">
        <v>2.86</v>
      </c>
      <c r="J877" s="31">
        <v>2.93</v>
      </c>
      <c r="K877" s="31">
        <v>5.3</v>
      </c>
      <c r="L877" s="31">
        <v>5.42</v>
      </c>
      <c r="M877" s="28">
        <v>9347</v>
      </c>
      <c r="N877" s="31">
        <v>0.39</v>
      </c>
      <c r="O877" s="31">
        <v>0.78</v>
      </c>
      <c r="P877" s="28">
        <v>21239</v>
      </c>
      <c r="Q877" s="31">
        <v>0.63</v>
      </c>
      <c r="R877" s="31">
        <v>0.96</v>
      </c>
      <c r="S877" s="28">
        <v>28516</v>
      </c>
      <c r="T877" s="31">
        <v>0.8</v>
      </c>
      <c r="U877" s="31">
        <v>1</v>
      </c>
      <c r="V877" s="28">
        <v>29174</v>
      </c>
      <c r="W877" s="31">
        <v>0.88</v>
      </c>
      <c r="X877" s="38" t="s">
        <v>25</v>
      </c>
    </row>
    <row r="878" spans="1:24">
      <c r="A878" s="26" t="s">
        <v>15522</v>
      </c>
      <c r="B878" s="26" t="s">
        <v>15522</v>
      </c>
      <c r="C878" s="26" t="s">
        <v>15523</v>
      </c>
      <c r="D878" s="27">
        <v>143</v>
      </c>
      <c r="E878" s="28">
        <v>700</v>
      </c>
      <c r="F878" s="29">
        <v>-3.2810000000000001</v>
      </c>
      <c r="G878" s="29">
        <v>-3.5350000000000001</v>
      </c>
      <c r="H878" s="30">
        <v>1.8E-3</v>
      </c>
      <c r="I878" s="31">
        <v>2.93</v>
      </c>
      <c r="J878" s="31">
        <v>2.92</v>
      </c>
      <c r="K878" s="31">
        <v>5.42</v>
      </c>
      <c r="L878" s="31">
        <v>5.67</v>
      </c>
      <c r="M878" s="28">
        <v>9347</v>
      </c>
      <c r="N878" s="31">
        <v>0.39</v>
      </c>
      <c r="O878" s="31">
        <v>0.78</v>
      </c>
      <c r="P878" s="28">
        <v>21239</v>
      </c>
      <c r="Q878" s="31">
        <v>0.63</v>
      </c>
      <c r="R878" s="31">
        <v>0.96</v>
      </c>
      <c r="S878" s="28">
        <v>28516</v>
      </c>
      <c r="T878" s="31">
        <v>0.8</v>
      </c>
      <c r="U878" s="31">
        <v>1</v>
      </c>
      <c r="V878" s="28">
        <v>29174</v>
      </c>
      <c r="W878" s="31">
        <v>0.88</v>
      </c>
      <c r="X878" s="38" t="s">
        <v>25</v>
      </c>
    </row>
    <row r="879" spans="1:24">
      <c r="A879" s="26" t="s">
        <v>15523</v>
      </c>
      <c r="B879" s="26" t="s">
        <v>15523</v>
      </c>
      <c r="C879" s="26" t="s">
        <v>15635</v>
      </c>
      <c r="D879" s="27">
        <v>148</v>
      </c>
      <c r="E879" s="28">
        <v>700</v>
      </c>
      <c r="F879" s="29">
        <v>-3.5350000000000001</v>
      </c>
      <c r="G879" s="29">
        <v>-3.7959999999999998</v>
      </c>
      <c r="H879" s="30">
        <v>1.8E-3</v>
      </c>
      <c r="I879" s="31">
        <v>2.92</v>
      </c>
      <c r="J879" s="31">
        <v>2.44</v>
      </c>
      <c r="K879" s="31">
        <v>5.67</v>
      </c>
      <c r="L879" s="31">
        <v>5.45</v>
      </c>
      <c r="M879" s="28">
        <v>9347</v>
      </c>
      <c r="N879" s="31">
        <v>0.39</v>
      </c>
      <c r="O879" s="31">
        <v>0.78</v>
      </c>
      <c r="P879" s="28">
        <v>21239</v>
      </c>
      <c r="Q879" s="31">
        <v>0.63</v>
      </c>
      <c r="R879" s="31">
        <v>0.96</v>
      </c>
      <c r="S879" s="28">
        <v>28516</v>
      </c>
      <c r="T879" s="31">
        <v>0.8</v>
      </c>
      <c r="U879" s="31">
        <v>1</v>
      </c>
      <c r="V879" s="28">
        <v>29174</v>
      </c>
      <c r="W879" s="31">
        <v>0.88</v>
      </c>
      <c r="X879" s="38" t="s">
        <v>25</v>
      </c>
    </row>
    <row r="880" spans="1:24">
      <c r="A880" s="26" t="s">
        <v>15524</v>
      </c>
      <c r="B880" s="26" t="s">
        <v>15524</v>
      </c>
      <c r="C880" s="26" t="s">
        <v>15525</v>
      </c>
      <c r="D880" s="27">
        <v>37.299999999999997</v>
      </c>
      <c r="E880" s="28">
        <v>200</v>
      </c>
      <c r="F880" s="29">
        <v>1.55</v>
      </c>
      <c r="G880" s="29">
        <v>1.0900000000000001</v>
      </c>
      <c r="H880" s="30">
        <v>1.23E-2</v>
      </c>
      <c r="I880" s="31">
        <v>3.14</v>
      </c>
      <c r="J880" s="31">
        <v>3.08</v>
      </c>
      <c r="K880" s="31">
        <v>1.34</v>
      </c>
      <c r="L880" s="31">
        <v>1.74</v>
      </c>
      <c r="M880" s="28">
        <v>179</v>
      </c>
      <c r="N880" s="31">
        <v>0.17</v>
      </c>
      <c r="O880" s="31">
        <v>0.56999999999999995</v>
      </c>
      <c r="P880" s="28">
        <v>637</v>
      </c>
      <c r="Q880" s="31">
        <v>0.33</v>
      </c>
      <c r="R880" s="31">
        <v>0.82</v>
      </c>
      <c r="S880" s="28">
        <v>1364</v>
      </c>
      <c r="T880" s="31">
        <v>0.5</v>
      </c>
      <c r="U880" s="31">
        <v>1</v>
      </c>
      <c r="V880" s="28">
        <v>2727</v>
      </c>
      <c r="W880" s="31">
        <v>1</v>
      </c>
      <c r="X880" s="38" t="s">
        <v>25</v>
      </c>
    </row>
    <row r="881" spans="1:24">
      <c r="A881" s="26" t="s">
        <v>15525</v>
      </c>
      <c r="B881" s="26" t="s">
        <v>15525</v>
      </c>
      <c r="C881" s="26" t="s">
        <v>15526</v>
      </c>
      <c r="D881" s="27">
        <v>34.4</v>
      </c>
      <c r="E881" s="28">
        <v>200</v>
      </c>
      <c r="F881" s="29">
        <v>1.0900000000000001</v>
      </c>
      <c r="G881" s="29">
        <v>0.64</v>
      </c>
      <c r="H881" s="30">
        <v>1.3100000000000001E-2</v>
      </c>
      <c r="I881" s="31">
        <v>3.08</v>
      </c>
      <c r="J881" s="31">
        <v>2.88</v>
      </c>
      <c r="K881" s="31">
        <v>1.74</v>
      </c>
      <c r="L881" s="31">
        <v>1.99</v>
      </c>
      <c r="M881" s="28">
        <v>179</v>
      </c>
      <c r="N881" s="31">
        <v>0.17</v>
      </c>
      <c r="O881" s="31">
        <v>0.57999999999999996</v>
      </c>
      <c r="P881" s="28">
        <v>637</v>
      </c>
      <c r="Q881" s="31">
        <v>0.32</v>
      </c>
      <c r="R881" s="31">
        <v>0.84</v>
      </c>
      <c r="S881" s="28">
        <v>1404</v>
      </c>
      <c r="T881" s="31">
        <v>0.5</v>
      </c>
      <c r="U881" s="31">
        <v>1.03</v>
      </c>
      <c r="V881" s="28">
        <v>2809</v>
      </c>
      <c r="W881" s="31">
        <v>1.03</v>
      </c>
      <c r="X881" s="38" t="s">
        <v>25</v>
      </c>
    </row>
    <row r="882" spans="1:24">
      <c r="A882" s="26" t="s">
        <v>15526</v>
      </c>
      <c r="B882" s="26" t="s">
        <v>15526</v>
      </c>
      <c r="C882" s="26" t="s">
        <v>15527</v>
      </c>
      <c r="D882" s="27">
        <v>43.2</v>
      </c>
      <c r="E882" s="28">
        <v>200</v>
      </c>
      <c r="F882" s="29">
        <v>0.64</v>
      </c>
      <c r="G882" s="29">
        <v>0.1</v>
      </c>
      <c r="H882" s="30">
        <v>1.2500000000000001E-2</v>
      </c>
      <c r="I882" s="31">
        <v>2.88</v>
      </c>
      <c r="J882" s="31">
        <v>2.78</v>
      </c>
      <c r="K882" s="31">
        <v>1.99</v>
      </c>
      <c r="L882" s="31">
        <v>2.4300000000000002</v>
      </c>
      <c r="M882" s="28">
        <v>222</v>
      </c>
      <c r="N882" s="31">
        <v>0.19</v>
      </c>
      <c r="O882" s="31">
        <v>0.61</v>
      </c>
      <c r="P882" s="28">
        <v>778</v>
      </c>
      <c r="Q882" s="31">
        <v>0.36</v>
      </c>
      <c r="R882" s="31">
        <v>0.87</v>
      </c>
      <c r="S882" s="28">
        <v>1373</v>
      </c>
      <c r="T882" s="31">
        <v>0.5</v>
      </c>
      <c r="U882" s="31">
        <v>1.01</v>
      </c>
      <c r="V882" s="28">
        <v>2746</v>
      </c>
      <c r="W882" s="31">
        <v>1.01</v>
      </c>
      <c r="X882" s="38" t="s">
        <v>25</v>
      </c>
    </row>
    <row r="883" spans="1:24">
      <c r="A883" s="26" t="s">
        <v>15527</v>
      </c>
      <c r="B883" s="26" t="s">
        <v>15527</v>
      </c>
      <c r="C883" s="26" t="s">
        <v>15528</v>
      </c>
      <c r="D883" s="27">
        <v>42.7</v>
      </c>
      <c r="E883" s="28">
        <v>200</v>
      </c>
      <c r="F883" s="29">
        <v>0.1</v>
      </c>
      <c r="G883" s="29">
        <v>-0.42</v>
      </c>
      <c r="H883" s="30">
        <v>1.2200000000000001E-2</v>
      </c>
      <c r="I883" s="31">
        <v>2.78</v>
      </c>
      <c r="J883" s="31">
        <v>2.66</v>
      </c>
      <c r="K883" s="31">
        <v>2.4300000000000002</v>
      </c>
      <c r="L883" s="31">
        <v>2.83</v>
      </c>
      <c r="M883" s="28">
        <v>427</v>
      </c>
      <c r="N883" s="31">
        <v>0.27</v>
      </c>
      <c r="O883" s="31">
        <v>0.73</v>
      </c>
      <c r="P883" s="28">
        <v>1428</v>
      </c>
      <c r="Q883" s="31">
        <v>0.52</v>
      </c>
      <c r="R883" s="31">
        <v>1.01</v>
      </c>
      <c r="S883" s="28">
        <v>1355</v>
      </c>
      <c r="T883" s="31">
        <v>0.5</v>
      </c>
      <c r="U883" s="31">
        <v>1</v>
      </c>
      <c r="V883" s="28">
        <v>2710</v>
      </c>
      <c r="W883" s="31">
        <v>1</v>
      </c>
      <c r="X883" s="38" t="s">
        <v>25</v>
      </c>
    </row>
    <row r="884" spans="1:24">
      <c r="A884" s="26" t="s">
        <v>15528</v>
      </c>
      <c r="B884" s="26" t="s">
        <v>15528</v>
      </c>
      <c r="C884" s="26" t="s">
        <v>15529</v>
      </c>
      <c r="D884" s="27">
        <v>43.1</v>
      </c>
      <c r="E884" s="28">
        <v>200</v>
      </c>
      <c r="F884" s="29">
        <v>-0.42</v>
      </c>
      <c r="G884" s="29">
        <v>-0.94</v>
      </c>
      <c r="H884" s="30">
        <v>1.21E-2</v>
      </c>
      <c r="I884" s="31">
        <v>2.66</v>
      </c>
      <c r="J884" s="31">
        <v>2.1800000000000002</v>
      </c>
      <c r="K884" s="31">
        <v>2.83</v>
      </c>
      <c r="L884" s="31">
        <v>2.87</v>
      </c>
      <c r="M884" s="28">
        <v>427</v>
      </c>
      <c r="N884" s="31">
        <v>0.27</v>
      </c>
      <c r="O884" s="31">
        <v>0.73</v>
      </c>
      <c r="P884" s="28">
        <v>1428</v>
      </c>
      <c r="Q884" s="31">
        <v>0.52</v>
      </c>
      <c r="R884" s="31">
        <v>1.01</v>
      </c>
      <c r="S884" s="28">
        <v>1349</v>
      </c>
      <c r="T884" s="31">
        <v>0.5</v>
      </c>
      <c r="U884" s="31">
        <v>0.99</v>
      </c>
      <c r="V884" s="28">
        <v>2698</v>
      </c>
      <c r="W884" s="31">
        <v>0.99</v>
      </c>
      <c r="X884" s="38" t="s">
        <v>25</v>
      </c>
    </row>
    <row r="885" spans="1:24">
      <c r="A885" s="26" t="s">
        <v>15529</v>
      </c>
      <c r="B885" s="26" t="s">
        <v>15529</v>
      </c>
      <c r="C885" s="26" t="s">
        <v>15530</v>
      </c>
      <c r="D885" s="27">
        <v>40.5</v>
      </c>
      <c r="E885" s="28">
        <v>250</v>
      </c>
      <c r="F885" s="29">
        <v>-0.98</v>
      </c>
      <c r="G885" s="29">
        <v>-1.36</v>
      </c>
      <c r="H885" s="30">
        <v>9.4000000000000004E-3</v>
      </c>
      <c r="I885" s="31">
        <v>2.1800000000000002</v>
      </c>
      <c r="J885" s="31">
        <v>2.21</v>
      </c>
      <c r="K885" s="31">
        <v>2.86</v>
      </c>
      <c r="L885" s="31">
        <v>3.27</v>
      </c>
      <c r="M885" s="28">
        <v>628</v>
      </c>
      <c r="N885" s="31">
        <v>0.26</v>
      </c>
      <c r="O885" s="31">
        <v>0.72</v>
      </c>
      <c r="P885" s="28">
        <v>2032</v>
      </c>
      <c r="Q885" s="31">
        <v>0.48</v>
      </c>
      <c r="R885" s="31">
        <v>1</v>
      </c>
      <c r="S885" s="28">
        <v>2157</v>
      </c>
      <c r="T885" s="31">
        <v>0.5</v>
      </c>
      <c r="U885" s="31">
        <v>1.02</v>
      </c>
      <c r="V885" s="28">
        <v>4313</v>
      </c>
      <c r="W885" s="31">
        <v>1.02</v>
      </c>
      <c r="X885" s="38" t="s">
        <v>25</v>
      </c>
    </row>
    <row r="886" spans="1:24">
      <c r="A886" s="26" t="s">
        <v>15530</v>
      </c>
      <c r="B886" s="26" t="s">
        <v>15530</v>
      </c>
      <c r="C886" s="26" t="s">
        <v>15531</v>
      </c>
      <c r="D886" s="27">
        <v>37.9</v>
      </c>
      <c r="E886" s="28">
        <v>250</v>
      </c>
      <c r="F886" s="29">
        <v>-1.36</v>
      </c>
      <c r="G886" s="29">
        <v>-1.77</v>
      </c>
      <c r="H886" s="30">
        <v>1.0800000000000001E-2</v>
      </c>
      <c r="I886" s="31">
        <v>2.21</v>
      </c>
      <c r="J886" s="31">
        <v>2.4900000000000002</v>
      </c>
      <c r="K886" s="31">
        <v>3.27</v>
      </c>
      <c r="L886" s="31">
        <v>3.95</v>
      </c>
      <c r="M886" s="28">
        <v>631</v>
      </c>
      <c r="N886" s="31">
        <v>0.25</v>
      </c>
      <c r="O886" s="31">
        <v>0.76</v>
      </c>
      <c r="P886" s="28">
        <v>2042</v>
      </c>
      <c r="Q886" s="31">
        <v>0.46</v>
      </c>
      <c r="R886" s="31">
        <v>1.06</v>
      </c>
      <c r="S886" s="28">
        <v>2316</v>
      </c>
      <c r="T886" s="31">
        <v>0.5</v>
      </c>
      <c r="U886" s="31">
        <v>1.0900000000000001</v>
      </c>
      <c r="V886" s="28">
        <v>4631</v>
      </c>
      <c r="W886" s="31">
        <v>1.0900000000000001</v>
      </c>
      <c r="X886" s="38" t="s">
        <v>25</v>
      </c>
    </row>
    <row r="887" spans="1:24">
      <c r="A887" s="26" t="s">
        <v>15531</v>
      </c>
      <c r="B887" s="26" t="s">
        <v>15531</v>
      </c>
      <c r="C887" s="26" t="s">
        <v>15532</v>
      </c>
      <c r="D887" s="27">
        <v>40.799999999999997</v>
      </c>
      <c r="E887" s="28">
        <v>250</v>
      </c>
      <c r="F887" s="29">
        <v>-1.77</v>
      </c>
      <c r="G887" s="29">
        <v>-2.11</v>
      </c>
      <c r="H887" s="30">
        <v>8.3000000000000001E-3</v>
      </c>
      <c r="I887" s="31">
        <v>2.4900000000000002</v>
      </c>
      <c r="J887" s="31">
        <v>2.56</v>
      </c>
      <c r="K887" s="31">
        <v>3.95</v>
      </c>
      <c r="L887" s="31">
        <v>4.3600000000000003</v>
      </c>
      <c r="M887" s="28">
        <v>631</v>
      </c>
      <c r="N887" s="31">
        <v>0.27</v>
      </c>
      <c r="O887" s="31">
        <v>0.7</v>
      </c>
      <c r="P887" s="28">
        <v>2042</v>
      </c>
      <c r="Q887" s="31">
        <v>0.5</v>
      </c>
      <c r="R887" s="31">
        <v>0.96</v>
      </c>
      <c r="S887" s="28">
        <v>2032</v>
      </c>
      <c r="T887" s="31">
        <v>0.5</v>
      </c>
      <c r="U887" s="31">
        <v>0.96</v>
      </c>
      <c r="V887" s="28">
        <v>4065</v>
      </c>
      <c r="W887" s="31">
        <v>0.96</v>
      </c>
      <c r="X887" s="38" t="s">
        <v>25</v>
      </c>
    </row>
    <row r="888" spans="1:24">
      <c r="A888" s="26" t="s">
        <v>15533</v>
      </c>
      <c r="B888" s="26" t="s">
        <v>15533</v>
      </c>
      <c r="C888" s="26" t="s">
        <v>15534</v>
      </c>
      <c r="D888" s="27">
        <v>55</v>
      </c>
      <c r="E888" s="28">
        <v>200</v>
      </c>
      <c r="F888" s="29">
        <v>1.28</v>
      </c>
      <c r="G888" s="29">
        <v>0.85</v>
      </c>
      <c r="H888" s="30">
        <v>7.7999999999999996E-3</v>
      </c>
      <c r="I888" s="31">
        <v>3.03</v>
      </c>
      <c r="J888" s="31">
        <v>3.08</v>
      </c>
      <c r="K888" s="31">
        <v>1.5</v>
      </c>
      <c r="L888" s="31">
        <v>1.98</v>
      </c>
      <c r="M888" s="28">
        <v>105</v>
      </c>
      <c r="N888" s="31">
        <v>0.15</v>
      </c>
      <c r="O888" s="31">
        <v>0.41</v>
      </c>
      <c r="P888" s="28">
        <v>383</v>
      </c>
      <c r="Q888" s="31">
        <v>0.28000000000000003</v>
      </c>
      <c r="R888" s="31">
        <v>0.6</v>
      </c>
      <c r="S888" s="28">
        <v>1086</v>
      </c>
      <c r="T888" s="31">
        <v>0.5</v>
      </c>
      <c r="U888" s="31">
        <v>0.8</v>
      </c>
      <c r="V888" s="28">
        <v>2172</v>
      </c>
      <c r="W888" s="31">
        <v>0.8</v>
      </c>
      <c r="X888" s="38" t="s">
        <v>24</v>
      </c>
    </row>
    <row r="889" spans="1:24">
      <c r="A889" s="26" t="s">
        <v>15534</v>
      </c>
      <c r="B889" s="26" t="s">
        <v>15534</v>
      </c>
      <c r="C889" s="26" t="s">
        <v>15535</v>
      </c>
      <c r="D889" s="27">
        <v>37</v>
      </c>
      <c r="E889" s="28">
        <v>200</v>
      </c>
      <c r="F889" s="29">
        <v>0.85</v>
      </c>
      <c r="G889" s="29">
        <v>0.38</v>
      </c>
      <c r="H889" s="30">
        <v>1.2699999999999999E-2</v>
      </c>
      <c r="I889" s="31">
        <v>3.08</v>
      </c>
      <c r="J889" s="31">
        <v>3.05</v>
      </c>
      <c r="K889" s="31">
        <v>1.98</v>
      </c>
      <c r="L889" s="31">
        <v>2.42</v>
      </c>
      <c r="M889" s="28">
        <v>320</v>
      </c>
      <c r="N889" s="31">
        <v>0.23</v>
      </c>
      <c r="O889" s="31">
        <v>0.68</v>
      </c>
      <c r="P889" s="28">
        <v>1094</v>
      </c>
      <c r="Q889" s="31">
        <v>0.44</v>
      </c>
      <c r="R889" s="31">
        <v>0.96</v>
      </c>
      <c r="S889" s="28">
        <v>1384</v>
      </c>
      <c r="T889" s="31">
        <v>0.5</v>
      </c>
      <c r="U889" s="31">
        <v>1.02</v>
      </c>
      <c r="V889" s="28">
        <v>2768</v>
      </c>
      <c r="W889" s="31">
        <v>1.02</v>
      </c>
      <c r="X889" s="38" t="s">
        <v>25</v>
      </c>
    </row>
    <row r="890" spans="1:24">
      <c r="A890" s="26" t="s">
        <v>15535</v>
      </c>
      <c r="B890" s="26" t="s">
        <v>15535</v>
      </c>
      <c r="C890" s="26" t="s">
        <v>15536</v>
      </c>
      <c r="D890" s="27">
        <v>35.700000000000003</v>
      </c>
      <c r="E890" s="28">
        <v>200</v>
      </c>
      <c r="F890" s="29">
        <v>0.38</v>
      </c>
      <c r="G890" s="29">
        <v>-0.06</v>
      </c>
      <c r="H890" s="30">
        <v>1.23E-2</v>
      </c>
      <c r="I890" s="31">
        <v>3.05</v>
      </c>
      <c r="J890" s="31">
        <v>3.19</v>
      </c>
      <c r="K890" s="31">
        <v>2.42</v>
      </c>
      <c r="L890" s="31">
        <v>3</v>
      </c>
      <c r="M890" s="28">
        <v>320</v>
      </c>
      <c r="N890" s="31">
        <v>0.23</v>
      </c>
      <c r="O890" s="31">
        <v>0.67</v>
      </c>
      <c r="P890" s="28">
        <v>1094</v>
      </c>
      <c r="Q890" s="31">
        <v>0.44</v>
      </c>
      <c r="R890" s="31">
        <v>0.95</v>
      </c>
      <c r="S890" s="28">
        <v>1363</v>
      </c>
      <c r="T890" s="31">
        <v>0.5</v>
      </c>
      <c r="U890" s="31">
        <v>1</v>
      </c>
      <c r="V890" s="28">
        <v>2727</v>
      </c>
      <c r="W890" s="31">
        <v>1</v>
      </c>
      <c r="X890" s="38" t="s">
        <v>25</v>
      </c>
    </row>
    <row r="891" spans="1:24">
      <c r="A891" s="26" t="s">
        <v>15536</v>
      </c>
      <c r="B891" s="26" t="s">
        <v>15536</v>
      </c>
      <c r="C891" s="26" t="s">
        <v>15532</v>
      </c>
      <c r="D891" s="27">
        <v>127.9</v>
      </c>
      <c r="E891" s="28">
        <v>200</v>
      </c>
      <c r="F891" s="29">
        <v>1.32</v>
      </c>
      <c r="G891" s="29">
        <v>1.06</v>
      </c>
      <c r="H891" s="30">
        <v>2E-3</v>
      </c>
      <c r="I891" s="31">
        <v>3.19</v>
      </c>
      <c r="J891" s="31">
        <v>2.56</v>
      </c>
      <c r="K891" s="31">
        <v>1.62</v>
      </c>
      <c r="L891" s="31">
        <v>1.25</v>
      </c>
      <c r="M891" s="28">
        <v>389</v>
      </c>
      <c r="N891" s="31">
        <v>0.41</v>
      </c>
      <c r="O891" s="31">
        <v>0.37</v>
      </c>
      <c r="P891" s="28">
        <v>1310</v>
      </c>
      <c r="Q891" s="31">
        <v>1</v>
      </c>
      <c r="R891" s="31">
        <v>0.48</v>
      </c>
      <c r="S891" s="28">
        <v>554</v>
      </c>
      <c r="T891" s="31">
        <v>0.5</v>
      </c>
      <c r="U891" s="31">
        <v>0.41</v>
      </c>
      <c r="V891" s="28">
        <v>1107</v>
      </c>
      <c r="W891" s="31">
        <v>0.41</v>
      </c>
      <c r="X891" s="38" t="s">
        <v>15650</v>
      </c>
    </row>
    <row r="892" spans="1:24">
      <c r="A892" s="26" t="s">
        <v>15537</v>
      </c>
      <c r="B892" s="26" t="s">
        <v>15537</v>
      </c>
      <c r="C892" s="26" t="s">
        <v>15538</v>
      </c>
      <c r="D892" s="27">
        <v>36</v>
      </c>
      <c r="E892" s="28">
        <v>200</v>
      </c>
      <c r="F892" s="29">
        <v>1.06</v>
      </c>
      <c r="G892" s="29">
        <v>0.6</v>
      </c>
      <c r="H892" s="30">
        <v>1.2800000000000001E-2</v>
      </c>
      <c r="I892" s="31">
        <v>3.27</v>
      </c>
      <c r="J892" s="31">
        <v>3.13</v>
      </c>
      <c r="K892" s="31">
        <v>1.96</v>
      </c>
      <c r="L892" s="31">
        <v>2.2799999999999998</v>
      </c>
      <c r="M892" s="28">
        <v>11</v>
      </c>
      <c r="N892" s="31">
        <v>0.05</v>
      </c>
      <c r="O892" s="31">
        <v>0.25</v>
      </c>
      <c r="P892" s="28">
        <v>44</v>
      </c>
      <c r="Q892" s="31">
        <v>0.09</v>
      </c>
      <c r="R892" s="31">
        <v>0.38</v>
      </c>
      <c r="S892" s="28">
        <v>1388</v>
      </c>
      <c r="T892" s="31">
        <v>0.5</v>
      </c>
      <c r="U892" s="31">
        <v>1.02</v>
      </c>
      <c r="V892" s="28">
        <v>2776</v>
      </c>
      <c r="W892" s="31">
        <v>1.02</v>
      </c>
      <c r="X892" s="38" t="s">
        <v>25</v>
      </c>
    </row>
    <row r="893" spans="1:24">
      <c r="A893" s="26" t="s">
        <v>15538</v>
      </c>
      <c r="B893" s="26" t="s">
        <v>15538</v>
      </c>
      <c r="C893" s="26" t="s">
        <v>15539</v>
      </c>
      <c r="D893" s="27">
        <v>41.8</v>
      </c>
      <c r="E893" s="28">
        <v>200</v>
      </c>
      <c r="F893" s="29">
        <v>-0.06</v>
      </c>
      <c r="G893" s="29">
        <v>-0.56999999999999995</v>
      </c>
      <c r="H893" s="30">
        <v>1.2200000000000001E-2</v>
      </c>
      <c r="I893" s="31">
        <v>3.13</v>
      </c>
      <c r="J893" s="31">
        <v>3.06</v>
      </c>
      <c r="K893" s="31">
        <v>2.94</v>
      </c>
      <c r="L893" s="31">
        <v>3.38</v>
      </c>
      <c r="M893" s="28">
        <v>27</v>
      </c>
      <c r="N893" s="31">
        <v>7.0000000000000007E-2</v>
      </c>
      <c r="O893" s="31">
        <v>0.32</v>
      </c>
      <c r="P893" s="28">
        <v>105</v>
      </c>
      <c r="Q893" s="31">
        <v>0.13</v>
      </c>
      <c r="R893" s="31">
        <v>0.48</v>
      </c>
      <c r="S893" s="28">
        <v>1356</v>
      </c>
      <c r="T893" s="31">
        <v>0.5</v>
      </c>
      <c r="U893" s="31">
        <v>1</v>
      </c>
      <c r="V893" s="28">
        <v>2713</v>
      </c>
      <c r="W893" s="31">
        <v>1</v>
      </c>
      <c r="X893" s="38" t="s">
        <v>25</v>
      </c>
    </row>
    <row r="894" spans="1:24">
      <c r="A894" s="26" t="s">
        <v>15539</v>
      </c>
      <c r="B894" s="26" t="s">
        <v>15539</v>
      </c>
      <c r="C894" s="26" t="s">
        <v>15540</v>
      </c>
      <c r="D894" s="27">
        <v>41.9</v>
      </c>
      <c r="E894" s="28">
        <v>200</v>
      </c>
      <c r="F894" s="29">
        <v>-0.56999999999999995</v>
      </c>
      <c r="G894" s="29">
        <v>-1.1100000000000001</v>
      </c>
      <c r="H894" s="30">
        <v>1.29E-2</v>
      </c>
      <c r="I894" s="31">
        <v>3.06</v>
      </c>
      <c r="J894" s="31">
        <v>2.96</v>
      </c>
      <c r="K894" s="31">
        <v>3.38</v>
      </c>
      <c r="L894" s="31">
        <v>3.82</v>
      </c>
      <c r="M894" s="28">
        <v>104</v>
      </c>
      <c r="N894" s="31">
        <v>0.13</v>
      </c>
      <c r="O894" s="31">
        <v>0.49</v>
      </c>
      <c r="P894" s="28">
        <v>382</v>
      </c>
      <c r="Q894" s="31">
        <v>0.25</v>
      </c>
      <c r="R894" s="31">
        <v>0.72</v>
      </c>
      <c r="S894" s="28">
        <v>1394</v>
      </c>
      <c r="T894" s="31">
        <v>0.5</v>
      </c>
      <c r="U894" s="31">
        <v>1.03</v>
      </c>
      <c r="V894" s="28">
        <v>2788</v>
      </c>
      <c r="W894" s="31">
        <v>1.03</v>
      </c>
      <c r="X894" s="38" t="s">
        <v>25</v>
      </c>
    </row>
    <row r="895" spans="1:24">
      <c r="A895" s="26" t="s">
        <v>15540</v>
      </c>
      <c r="B895" s="26" t="s">
        <v>15540</v>
      </c>
      <c r="C895" s="26" t="s">
        <v>15532</v>
      </c>
      <c r="D895" s="27">
        <v>41.9</v>
      </c>
      <c r="E895" s="28">
        <v>200</v>
      </c>
      <c r="F895" s="29">
        <v>-1.1100000000000001</v>
      </c>
      <c r="G895" s="29">
        <v>-1.65</v>
      </c>
      <c r="H895" s="30">
        <v>1.29E-2</v>
      </c>
      <c r="I895" s="31">
        <v>2.96</v>
      </c>
      <c r="J895" s="31">
        <v>2.56</v>
      </c>
      <c r="K895" s="31">
        <v>3.82</v>
      </c>
      <c r="L895" s="31">
        <v>3.96</v>
      </c>
      <c r="M895" s="28">
        <v>134</v>
      </c>
      <c r="N895" s="31">
        <v>0.15</v>
      </c>
      <c r="O895" s="31">
        <v>0.53</v>
      </c>
      <c r="P895" s="28">
        <v>485</v>
      </c>
      <c r="Q895" s="31">
        <v>0.28000000000000003</v>
      </c>
      <c r="R895" s="31">
        <v>0.77</v>
      </c>
      <c r="S895" s="28">
        <v>1394</v>
      </c>
      <c r="T895" s="31">
        <v>0.5</v>
      </c>
      <c r="U895" s="31">
        <v>1.03</v>
      </c>
      <c r="V895" s="28">
        <v>2788</v>
      </c>
      <c r="W895" s="31">
        <v>1.03</v>
      </c>
      <c r="X895" s="38" t="s">
        <v>25</v>
      </c>
    </row>
    <row r="896" spans="1:24">
      <c r="A896" s="26" t="s">
        <v>15532</v>
      </c>
      <c r="B896" s="26" t="s">
        <v>15532</v>
      </c>
      <c r="C896" s="26" t="s">
        <v>15541</v>
      </c>
      <c r="D896" s="27">
        <v>57.8</v>
      </c>
      <c r="E896" s="28">
        <v>400</v>
      </c>
      <c r="F896" s="29">
        <v>-2.11</v>
      </c>
      <c r="G896" s="29">
        <v>-2.54</v>
      </c>
      <c r="H896" s="30">
        <v>7.4000000000000003E-3</v>
      </c>
      <c r="I896" s="31">
        <v>2.56</v>
      </c>
      <c r="J896" s="31">
        <v>2.99</v>
      </c>
      <c r="K896" s="31">
        <v>4.21</v>
      </c>
      <c r="L896" s="31">
        <v>5.07</v>
      </c>
      <c r="M896" s="28">
        <v>1168</v>
      </c>
      <c r="N896" s="31">
        <v>0.2</v>
      </c>
      <c r="O896" s="31">
        <v>0.76</v>
      </c>
      <c r="P896" s="28">
        <v>3551</v>
      </c>
      <c r="Q896" s="31">
        <v>0.35</v>
      </c>
      <c r="R896" s="31">
        <v>1.04</v>
      </c>
      <c r="S896" s="28">
        <v>6725</v>
      </c>
      <c r="T896" s="31">
        <v>0.5</v>
      </c>
      <c r="U896" s="31">
        <v>1.24</v>
      </c>
      <c r="V896" s="28">
        <v>13450</v>
      </c>
      <c r="W896" s="31">
        <v>1.24</v>
      </c>
      <c r="X896" s="38" t="s">
        <v>25</v>
      </c>
    </row>
    <row r="897" spans="1:24">
      <c r="A897" s="26" t="s">
        <v>15541</v>
      </c>
      <c r="B897" s="26" t="s">
        <v>15541</v>
      </c>
      <c r="C897" s="26" t="s">
        <v>15542</v>
      </c>
      <c r="D897" s="27">
        <v>52</v>
      </c>
      <c r="E897" s="28">
        <v>400</v>
      </c>
      <c r="F897" s="29">
        <v>-2.54</v>
      </c>
      <c r="G897" s="29">
        <v>-2.86</v>
      </c>
      <c r="H897" s="30">
        <v>6.1999999999999998E-3</v>
      </c>
      <c r="I897" s="31">
        <v>2.99</v>
      </c>
      <c r="J897" s="31">
        <v>3.04</v>
      </c>
      <c r="K897" s="31">
        <v>5.07</v>
      </c>
      <c r="L897" s="31">
        <v>5.44</v>
      </c>
      <c r="M897" s="28">
        <v>1200</v>
      </c>
      <c r="N897" s="31">
        <v>0.21</v>
      </c>
      <c r="O897" s="31">
        <v>0.72</v>
      </c>
      <c r="P897" s="28">
        <v>3638</v>
      </c>
      <c r="Q897" s="31">
        <v>0.37</v>
      </c>
      <c r="R897" s="31">
        <v>0.98</v>
      </c>
      <c r="S897" s="28">
        <v>6117</v>
      </c>
      <c r="T897" s="31">
        <v>0.5</v>
      </c>
      <c r="U897" s="31">
        <v>1.1299999999999999</v>
      </c>
      <c r="V897" s="28">
        <v>12233</v>
      </c>
      <c r="W897" s="31">
        <v>1.1299999999999999</v>
      </c>
      <c r="X897" s="38" t="s">
        <v>25</v>
      </c>
    </row>
    <row r="898" spans="1:24">
      <c r="A898" s="26" t="s">
        <v>15542</v>
      </c>
      <c r="B898" s="26" t="s">
        <v>15542</v>
      </c>
      <c r="C898" s="26" t="s">
        <v>15543</v>
      </c>
      <c r="D898" s="27">
        <v>51.5</v>
      </c>
      <c r="E898" s="28">
        <v>400</v>
      </c>
      <c r="F898" s="29">
        <v>-2.86</v>
      </c>
      <c r="G898" s="29">
        <v>-3.18</v>
      </c>
      <c r="H898" s="30">
        <v>6.1999999999999998E-3</v>
      </c>
      <c r="I898" s="31">
        <v>3.04</v>
      </c>
      <c r="J898" s="31">
        <v>2.99</v>
      </c>
      <c r="K898" s="31">
        <v>5.44</v>
      </c>
      <c r="L898" s="31">
        <v>5.71</v>
      </c>
      <c r="M898" s="28">
        <v>1239</v>
      </c>
      <c r="N898" s="31">
        <v>0.21</v>
      </c>
      <c r="O898" s="31">
        <v>0.73</v>
      </c>
      <c r="P898" s="28">
        <v>3742</v>
      </c>
      <c r="Q898" s="31">
        <v>0.38</v>
      </c>
      <c r="R898" s="31">
        <v>0.99</v>
      </c>
      <c r="S898" s="28">
        <v>6146</v>
      </c>
      <c r="T898" s="31">
        <v>0.5</v>
      </c>
      <c r="U898" s="31">
        <v>1.1299999999999999</v>
      </c>
      <c r="V898" s="28">
        <v>12292</v>
      </c>
      <c r="W898" s="31">
        <v>1.1299999999999999</v>
      </c>
      <c r="X898" s="38" t="s">
        <v>25</v>
      </c>
    </row>
    <row r="899" spans="1:24">
      <c r="A899" s="26" t="s">
        <v>15544</v>
      </c>
      <c r="B899" s="26" t="s">
        <v>15544</v>
      </c>
      <c r="C899" s="26" t="s">
        <v>15545</v>
      </c>
      <c r="D899" s="27">
        <v>188.6</v>
      </c>
      <c r="E899" s="28">
        <v>300</v>
      </c>
      <c r="F899" s="29">
        <v>0.08</v>
      </c>
      <c r="G899" s="29">
        <v>-1.1200000000000001</v>
      </c>
      <c r="H899" s="30">
        <v>6.4000000000000003E-3</v>
      </c>
      <c r="I899" s="31">
        <v>2.2999999999999998</v>
      </c>
      <c r="J899" s="31">
        <v>2</v>
      </c>
      <c r="K899" s="31">
        <v>1.86</v>
      </c>
      <c r="L899" s="31">
        <v>2.76</v>
      </c>
      <c r="M899" s="28">
        <v>1079</v>
      </c>
      <c r="N899" s="31">
        <v>0.28999999999999998</v>
      </c>
      <c r="O899" s="31">
        <v>0.72</v>
      </c>
      <c r="P899" s="28">
        <v>3308</v>
      </c>
      <c r="Q899" s="31">
        <v>0.54</v>
      </c>
      <c r="R899" s="31">
        <v>0.98</v>
      </c>
      <c r="S899" s="28">
        <v>2888</v>
      </c>
      <c r="T899" s="31">
        <v>0.5</v>
      </c>
      <c r="U899" s="31">
        <v>0.95</v>
      </c>
      <c r="V899" s="28">
        <v>5776</v>
      </c>
      <c r="W899" s="31">
        <v>0.95</v>
      </c>
      <c r="X899" s="38" t="s">
        <v>25</v>
      </c>
    </row>
    <row r="900" spans="1:24">
      <c r="A900" s="26" t="s">
        <v>15545</v>
      </c>
      <c r="B900" s="26" t="s">
        <v>15545</v>
      </c>
      <c r="C900" s="26" t="s">
        <v>15546</v>
      </c>
      <c r="D900" s="27">
        <v>166</v>
      </c>
      <c r="E900" s="28">
        <v>350</v>
      </c>
      <c r="F900" s="29">
        <v>-1.1599999999999999</v>
      </c>
      <c r="G900" s="29">
        <v>-2.11</v>
      </c>
      <c r="H900" s="30">
        <v>5.7000000000000002E-3</v>
      </c>
      <c r="I900" s="31">
        <v>2</v>
      </c>
      <c r="J900" s="31">
        <v>2.0499999999999998</v>
      </c>
      <c r="K900" s="31">
        <v>2.75</v>
      </c>
      <c r="L900" s="31">
        <v>3.75</v>
      </c>
      <c r="M900" s="28">
        <v>1369</v>
      </c>
      <c r="N900" s="31">
        <v>0.28000000000000003</v>
      </c>
      <c r="O900" s="31">
        <v>0.74</v>
      </c>
      <c r="P900" s="28">
        <v>4086</v>
      </c>
      <c r="Q900" s="31">
        <v>0.5</v>
      </c>
      <c r="R900" s="31">
        <v>0.99</v>
      </c>
      <c r="S900" s="28">
        <v>4131</v>
      </c>
      <c r="T900" s="31">
        <v>0.5</v>
      </c>
      <c r="U900" s="31">
        <v>0.99</v>
      </c>
      <c r="V900" s="28">
        <v>8263</v>
      </c>
      <c r="W900" s="31">
        <v>0.99</v>
      </c>
      <c r="X900" s="38" t="s">
        <v>25</v>
      </c>
    </row>
    <row r="901" spans="1:24">
      <c r="A901" s="26" t="s">
        <v>15546</v>
      </c>
      <c r="B901" s="26" t="s">
        <v>15546</v>
      </c>
      <c r="C901" s="26" t="s">
        <v>15547</v>
      </c>
      <c r="D901" s="27">
        <v>74.2</v>
      </c>
      <c r="E901" s="28">
        <v>400</v>
      </c>
      <c r="F901" s="29">
        <v>-2.15</v>
      </c>
      <c r="G901" s="29">
        <v>-2.52</v>
      </c>
      <c r="H901" s="30">
        <v>5.0000000000000001E-3</v>
      </c>
      <c r="I901" s="31">
        <v>2.0499999999999998</v>
      </c>
      <c r="J901" s="31">
        <v>2.2000000000000002</v>
      </c>
      <c r="K901" s="31">
        <v>3.74</v>
      </c>
      <c r="L901" s="31">
        <v>4.26</v>
      </c>
      <c r="M901" s="28">
        <v>2204</v>
      </c>
      <c r="N901" s="31">
        <v>0.3</v>
      </c>
      <c r="O901" s="31">
        <v>0.79</v>
      </c>
      <c r="P901" s="28">
        <v>6205</v>
      </c>
      <c r="Q901" s="31">
        <v>0.54</v>
      </c>
      <c r="R901" s="31">
        <v>1.04</v>
      </c>
      <c r="S901" s="28">
        <v>5506</v>
      </c>
      <c r="T901" s="31">
        <v>0.5</v>
      </c>
      <c r="U901" s="31">
        <v>1.01</v>
      </c>
      <c r="V901" s="28">
        <v>11012</v>
      </c>
      <c r="W901" s="31">
        <v>1.01</v>
      </c>
      <c r="X901" s="38" t="s">
        <v>25</v>
      </c>
    </row>
    <row r="902" spans="1:24">
      <c r="A902" s="26" t="s">
        <v>15548</v>
      </c>
      <c r="B902" s="26" t="s">
        <v>15548</v>
      </c>
      <c r="C902" s="26" t="s">
        <v>15547</v>
      </c>
      <c r="D902" s="27">
        <v>40</v>
      </c>
      <c r="E902" s="28">
        <v>300</v>
      </c>
      <c r="F902" s="29">
        <v>-0.35699999999999998</v>
      </c>
      <c r="G902" s="29">
        <v>-1.157</v>
      </c>
      <c r="H902" s="30">
        <v>0.02</v>
      </c>
      <c r="I902" s="31">
        <v>3</v>
      </c>
      <c r="J902" s="31">
        <v>2.2000000000000002</v>
      </c>
      <c r="K902" s="31">
        <v>3</v>
      </c>
      <c r="L902" s="31">
        <v>3</v>
      </c>
      <c r="M902" s="28">
        <v>174</v>
      </c>
      <c r="N902" s="31">
        <v>0.09</v>
      </c>
      <c r="O902" s="31">
        <v>0.63</v>
      </c>
      <c r="P902" s="28">
        <v>618</v>
      </c>
      <c r="Q902" s="31">
        <v>0.17</v>
      </c>
      <c r="R902" s="31">
        <v>0.92</v>
      </c>
      <c r="S902" s="28">
        <v>5120</v>
      </c>
      <c r="T902" s="31">
        <v>0.5</v>
      </c>
      <c r="U902" s="31">
        <v>1.68</v>
      </c>
      <c r="V902" s="28">
        <v>10240</v>
      </c>
      <c r="W902" s="31">
        <v>1.68</v>
      </c>
      <c r="X902" s="38" t="s">
        <v>24</v>
      </c>
    </row>
    <row r="903" spans="1:24">
      <c r="A903" s="26" t="s">
        <v>15547</v>
      </c>
      <c r="B903" s="26" t="s">
        <v>15547</v>
      </c>
      <c r="C903" s="26" t="s">
        <v>15543</v>
      </c>
      <c r="D903" s="27">
        <v>30</v>
      </c>
      <c r="E903" s="28">
        <v>500</v>
      </c>
      <c r="F903" s="29">
        <v>-2.6</v>
      </c>
      <c r="G903" s="29">
        <v>-2.7080000000000002</v>
      </c>
      <c r="H903" s="30">
        <v>3.5999999999999999E-3</v>
      </c>
      <c r="I903" s="31">
        <v>2.2000000000000002</v>
      </c>
      <c r="J903" s="31">
        <v>2.99</v>
      </c>
      <c r="K903" s="31">
        <v>4.2300000000000004</v>
      </c>
      <c r="L903" s="31">
        <v>5.13</v>
      </c>
      <c r="M903" s="28">
        <v>2378</v>
      </c>
      <c r="N903" s="31">
        <v>0.25</v>
      </c>
      <c r="O903" s="31">
        <v>0.71</v>
      </c>
      <c r="P903" s="28">
        <v>6628</v>
      </c>
      <c r="Q903" s="31">
        <v>0.43</v>
      </c>
      <c r="R903" s="31">
        <v>0.94</v>
      </c>
      <c r="S903" s="28">
        <v>8482</v>
      </c>
      <c r="T903" s="31">
        <v>0.5</v>
      </c>
      <c r="U903" s="31">
        <v>1</v>
      </c>
      <c r="V903" s="28">
        <v>16965</v>
      </c>
      <c r="W903" s="31">
        <v>1</v>
      </c>
      <c r="X903" s="38" t="s">
        <v>24</v>
      </c>
    </row>
    <row r="904" spans="1:24">
      <c r="A904" s="26" t="s">
        <v>15549</v>
      </c>
      <c r="B904" s="26" t="s">
        <v>15549</v>
      </c>
      <c r="C904" s="26" t="s">
        <v>15550</v>
      </c>
      <c r="D904" s="27">
        <v>36.4</v>
      </c>
      <c r="E904" s="28">
        <v>200</v>
      </c>
      <c r="F904" s="29">
        <v>0.84</v>
      </c>
      <c r="G904" s="29">
        <v>0.38</v>
      </c>
      <c r="H904" s="30">
        <v>1.26E-2</v>
      </c>
      <c r="I904" s="31">
        <v>3.37</v>
      </c>
      <c r="J904" s="31">
        <v>3.75</v>
      </c>
      <c r="K904" s="31">
        <v>2.2799999999999998</v>
      </c>
      <c r="L904" s="31">
        <v>3.12</v>
      </c>
      <c r="M904" s="28">
        <v>782</v>
      </c>
      <c r="N904" s="31">
        <v>0.36</v>
      </c>
      <c r="O904" s="31">
        <v>0.88</v>
      </c>
      <c r="P904" s="28">
        <v>2479</v>
      </c>
      <c r="Q904" s="31">
        <v>0.74</v>
      </c>
      <c r="R904" s="31">
        <v>1.1499999999999999</v>
      </c>
      <c r="S904" s="28">
        <v>1380</v>
      </c>
      <c r="T904" s="31">
        <v>0.5</v>
      </c>
      <c r="U904" s="31">
        <v>1.02</v>
      </c>
      <c r="V904" s="28">
        <v>2761</v>
      </c>
      <c r="W904" s="31">
        <v>1.02</v>
      </c>
      <c r="X904" s="38" t="s">
        <v>25</v>
      </c>
    </row>
    <row r="905" spans="1:24">
      <c r="A905" s="26" t="s">
        <v>15550</v>
      </c>
      <c r="B905" s="26" t="s">
        <v>15550</v>
      </c>
      <c r="C905" s="26" t="s">
        <v>15551</v>
      </c>
      <c r="D905" s="27">
        <v>34.4</v>
      </c>
      <c r="E905" s="28">
        <v>200</v>
      </c>
      <c r="F905" s="29">
        <v>0.38</v>
      </c>
      <c r="G905" s="29">
        <v>-7.0000000000000007E-2</v>
      </c>
      <c r="H905" s="30">
        <v>1.3100000000000001E-2</v>
      </c>
      <c r="I905" s="31">
        <v>3.75</v>
      </c>
      <c r="J905" s="31">
        <v>3.57</v>
      </c>
      <c r="K905" s="31">
        <v>3.12</v>
      </c>
      <c r="L905" s="31">
        <v>3.39</v>
      </c>
      <c r="M905" s="28">
        <v>782</v>
      </c>
      <c r="N905" s="31">
        <v>0.36</v>
      </c>
      <c r="O905" s="31">
        <v>0.89</v>
      </c>
      <c r="P905" s="28">
        <v>2479</v>
      </c>
      <c r="Q905" s="31">
        <v>0.73</v>
      </c>
      <c r="R905" s="31">
        <v>1.17</v>
      </c>
      <c r="S905" s="28">
        <v>1404</v>
      </c>
      <c r="T905" s="31">
        <v>0.5</v>
      </c>
      <c r="U905" s="31">
        <v>1.03</v>
      </c>
      <c r="V905" s="28">
        <v>2809</v>
      </c>
      <c r="W905" s="31">
        <v>1.03</v>
      </c>
      <c r="X905" s="38" t="s">
        <v>25</v>
      </c>
    </row>
    <row r="906" spans="1:24">
      <c r="A906" s="26" t="s">
        <v>15552</v>
      </c>
      <c r="B906" s="26" t="s">
        <v>15552</v>
      </c>
      <c r="C906" s="26" t="s">
        <v>15551</v>
      </c>
      <c r="D906" s="27">
        <v>100</v>
      </c>
      <c r="E906" s="28">
        <v>200</v>
      </c>
      <c r="F906" s="29">
        <v>0.64</v>
      </c>
      <c r="G906" s="29">
        <v>-7.0000000000000007E-2</v>
      </c>
      <c r="H906" s="30">
        <v>7.1000000000000004E-3</v>
      </c>
      <c r="I906" s="31">
        <v>3.33</v>
      </c>
      <c r="J906" s="31">
        <v>3.57</v>
      </c>
      <c r="K906" s="31">
        <v>2.44</v>
      </c>
      <c r="L906" s="31">
        <v>3.39</v>
      </c>
      <c r="M906" s="28">
        <v>171</v>
      </c>
      <c r="N906" s="31">
        <v>0.19</v>
      </c>
      <c r="O906" s="31">
        <v>0.46</v>
      </c>
      <c r="P906" s="28">
        <v>610</v>
      </c>
      <c r="Q906" s="31">
        <v>0.37</v>
      </c>
      <c r="R906" s="31">
        <v>0.66</v>
      </c>
      <c r="S906" s="28">
        <v>1035</v>
      </c>
      <c r="T906" s="31">
        <v>0.5</v>
      </c>
      <c r="U906" s="31">
        <v>0.76</v>
      </c>
      <c r="V906" s="28">
        <v>2069</v>
      </c>
      <c r="W906" s="31">
        <v>0.76</v>
      </c>
      <c r="X906" s="38" t="s">
        <v>24</v>
      </c>
    </row>
    <row r="907" spans="1:24">
      <c r="A907" s="26" t="s">
        <v>15551</v>
      </c>
      <c r="B907" s="26" t="s">
        <v>15551</v>
      </c>
      <c r="C907" s="26" t="s">
        <v>15553</v>
      </c>
      <c r="D907" s="27">
        <v>43.5</v>
      </c>
      <c r="E907" s="28">
        <v>200</v>
      </c>
      <c r="F907" s="29">
        <v>-7.0000000000000007E-2</v>
      </c>
      <c r="G907" s="29">
        <v>-0.61</v>
      </c>
      <c r="H907" s="30">
        <v>1.24E-2</v>
      </c>
      <c r="I907" s="31">
        <v>3.57</v>
      </c>
      <c r="J907" s="31">
        <v>3.54</v>
      </c>
      <c r="K907" s="31">
        <v>3.39</v>
      </c>
      <c r="L907" s="31">
        <v>3.9</v>
      </c>
      <c r="M907" s="28">
        <v>961</v>
      </c>
      <c r="N907" s="31">
        <v>0.41</v>
      </c>
      <c r="O907" s="31">
        <v>0.92</v>
      </c>
      <c r="P907" s="28">
        <v>2984</v>
      </c>
      <c r="Q907" s="31">
        <v>1</v>
      </c>
      <c r="R907" s="31">
        <v>1.1000000000000001</v>
      </c>
      <c r="S907" s="28">
        <v>1368</v>
      </c>
      <c r="T907" s="31">
        <v>0.5</v>
      </c>
      <c r="U907" s="31">
        <v>1.01</v>
      </c>
      <c r="V907" s="28">
        <v>2736</v>
      </c>
      <c r="W907" s="31">
        <v>1.01</v>
      </c>
      <c r="X907" s="38" t="s">
        <v>15650</v>
      </c>
    </row>
    <row r="908" spans="1:24">
      <c r="A908" s="26" t="s">
        <v>15553</v>
      </c>
      <c r="B908" s="26" t="s">
        <v>15553</v>
      </c>
      <c r="C908" s="26" t="s">
        <v>15554</v>
      </c>
      <c r="D908" s="27">
        <v>36</v>
      </c>
      <c r="E908" s="28">
        <v>200</v>
      </c>
      <c r="F908" s="29">
        <v>-0.61</v>
      </c>
      <c r="G908" s="29">
        <v>-1.1299999999999999</v>
      </c>
      <c r="H908" s="30">
        <v>1.44E-2</v>
      </c>
      <c r="I908" s="31">
        <v>3.54</v>
      </c>
      <c r="J908" s="31">
        <v>3.22</v>
      </c>
      <c r="K908" s="31">
        <v>3.9</v>
      </c>
      <c r="L908" s="31">
        <v>4.0999999999999996</v>
      </c>
      <c r="M908" s="28">
        <v>1000</v>
      </c>
      <c r="N908" s="31">
        <v>0.4</v>
      </c>
      <c r="O908" s="31">
        <v>0.98</v>
      </c>
      <c r="P908" s="28">
        <v>3092</v>
      </c>
      <c r="Q908" s="31">
        <v>0.87</v>
      </c>
      <c r="R908" s="31">
        <v>1.23</v>
      </c>
      <c r="S908" s="28">
        <v>1476</v>
      </c>
      <c r="T908" s="31">
        <v>0.5</v>
      </c>
      <c r="U908" s="31">
        <v>1.0900000000000001</v>
      </c>
      <c r="V908" s="28">
        <v>2952</v>
      </c>
      <c r="W908" s="31">
        <v>1.0900000000000001</v>
      </c>
      <c r="X908" s="38" t="s">
        <v>15650</v>
      </c>
    </row>
    <row r="909" spans="1:24">
      <c r="A909" s="26" t="s">
        <v>15554</v>
      </c>
      <c r="B909" s="26" t="s">
        <v>15554</v>
      </c>
      <c r="C909" s="26" t="s">
        <v>15543</v>
      </c>
      <c r="D909" s="27">
        <v>47.9</v>
      </c>
      <c r="E909" s="28">
        <v>400</v>
      </c>
      <c r="F909" s="29">
        <v>-1.1299999999999999</v>
      </c>
      <c r="G909" s="29">
        <v>-1.65</v>
      </c>
      <c r="H909" s="30">
        <v>1.09E-2</v>
      </c>
      <c r="I909" s="31">
        <v>3.22</v>
      </c>
      <c r="J909" s="31">
        <v>2.99</v>
      </c>
      <c r="K909" s="31">
        <v>3.89</v>
      </c>
      <c r="L909" s="31">
        <v>4.18</v>
      </c>
      <c r="M909" s="28">
        <v>1000</v>
      </c>
      <c r="N909" s="31">
        <v>0.17</v>
      </c>
      <c r="O909" s="31">
        <v>0.83</v>
      </c>
      <c r="P909" s="28">
        <v>3092</v>
      </c>
      <c r="Q909" s="31">
        <v>0.3</v>
      </c>
      <c r="R909" s="31">
        <v>1.1499999999999999</v>
      </c>
      <c r="S909" s="28">
        <v>8124</v>
      </c>
      <c r="T909" s="31">
        <v>0.5</v>
      </c>
      <c r="U909" s="31">
        <v>1.5</v>
      </c>
      <c r="V909" s="28">
        <v>16248</v>
      </c>
      <c r="W909" s="31">
        <v>1.5</v>
      </c>
      <c r="X909" s="38" t="s">
        <v>25</v>
      </c>
    </row>
    <row r="910" spans="1:24">
      <c r="A910" s="26" t="s">
        <v>15543</v>
      </c>
      <c r="B910" s="26" t="s">
        <v>15543</v>
      </c>
      <c r="C910" s="26" t="s">
        <v>15555</v>
      </c>
      <c r="D910" s="27">
        <v>64.8</v>
      </c>
      <c r="E910" s="28">
        <v>700</v>
      </c>
      <c r="F910" s="29">
        <v>-3.18</v>
      </c>
      <c r="G910" s="29">
        <v>-3.66</v>
      </c>
      <c r="H910" s="30">
        <v>7.4000000000000003E-3</v>
      </c>
      <c r="I910" s="31">
        <v>2.99</v>
      </c>
      <c r="J910" s="31">
        <v>2.84</v>
      </c>
      <c r="K910" s="31">
        <v>5.38</v>
      </c>
      <c r="L910" s="31">
        <v>5.71</v>
      </c>
      <c r="M910" s="28">
        <v>4846</v>
      </c>
      <c r="N910" s="31">
        <v>0.19</v>
      </c>
      <c r="O910" s="31">
        <v>1.08</v>
      </c>
      <c r="P910" s="28">
        <v>12211</v>
      </c>
      <c r="Q910" s="31">
        <v>0.31</v>
      </c>
      <c r="R910" s="31">
        <v>1.41</v>
      </c>
      <c r="S910" s="28">
        <v>58345</v>
      </c>
      <c r="T910" s="31">
        <v>0.8</v>
      </c>
      <c r="U910" s="31">
        <v>2.0499999999999998</v>
      </c>
      <c r="V910" s="28">
        <v>59690</v>
      </c>
      <c r="W910" s="31">
        <v>1.8</v>
      </c>
      <c r="X910" s="38" t="s">
        <v>25</v>
      </c>
    </row>
    <row r="911" spans="1:24">
      <c r="A911" s="26" t="s">
        <v>15555</v>
      </c>
      <c r="B911" s="26" t="s">
        <v>15555</v>
      </c>
      <c r="C911" s="26" t="s">
        <v>15556</v>
      </c>
      <c r="D911" s="27">
        <v>65.900000000000006</v>
      </c>
      <c r="E911" s="28">
        <v>700</v>
      </c>
      <c r="F911" s="29">
        <v>-3.66</v>
      </c>
      <c r="G911" s="29">
        <v>-3.86</v>
      </c>
      <c r="H911" s="30">
        <v>3.0000000000000001E-3</v>
      </c>
      <c r="I911" s="31">
        <v>2.84</v>
      </c>
      <c r="J911" s="31">
        <v>2.67</v>
      </c>
      <c r="K911" s="31">
        <v>5.71</v>
      </c>
      <c r="L911" s="31">
        <v>5.74</v>
      </c>
      <c r="M911" s="28">
        <v>4846</v>
      </c>
      <c r="N911" s="31">
        <v>0.24</v>
      </c>
      <c r="O911" s="31">
        <v>0.79</v>
      </c>
      <c r="P911" s="28">
        <v>12211</v>
      </c>
      <c r="Q911" s="31">
        <v>0.39</v>
      </c>
      <c r="R911" s="31">
        <v>1.02</v>
      </c>
      <c r="S911" s="28">
        <v>37346</v>
      </c>
      <c r="T911" s="31">
        <v>0.8</v>
      </c>
      <c r="U911" s="31">
        <v>1.31</v>
      </c>
      <c r="V911" s="28">
        <v>38207</v>
      </c>
      <c r="W911" s="31">
        <v>1.1499999999999999</v>
      </c>
      <c r="X911" s="38" t="s">
        <v>25</v>
      </c>
    </row>
    <row r="912" spans="1:24">
      <c r="A912" s="26" t="s">
        <v>15556</v>
      </c>
      <c r="B912" s="26" t="s">
        <v>15556</v>
      </c>
      <c r="C912" s="26" t="s">
        <v>15636</v>
      </c>
      <c r="D912" s="27">
        <v>67.7</v>
      </c>
      <c r="E912" s="28">
        <v>700</v>
      </c>
      <c r="F912" s="29">
        <v>-3.86</v>
      </c>
      <c r="G912" s="29">
        <v>-3.98</v>
      </c>
      <c r="H912" s="30">
        <v>1.8E-3</v>
      </c>
      <c r="I912" s="31">
        <v>2.67</v>
      </c>
      <c r="J912" s="31">
        <v>1.96</v>
      </c>
      <c r="K912" s="31">
        <v>5.74</v>
      </c>
      <c r="L912" s="31">
        <v>5.15</v>
      </c>
      <c r="M912" s="28">
        <v>5112</v>
      </c>
      <c r="N912" s="31">
        <v>0.28000000000000003</v>
      </c>
      <c r="O912" s="31">
        <v>0.66</v>
      </c>
      <c r="P912" s="28">
        <v>12777</v>
      </c>
      <c r="Q912" s="31">
        <v>0.46</v>
      </c>
      <c r="R912" s="31">
        <v>0.85</v>
      </c>
      <c r="S912" s="28">
        <v>28516</v>
      </c>
      <c r="T912" s="31">
        <v>0.8</v>
      </c>
      <c r="U912" s="31">
        <v>1</v>
      </c>
      <c r="V912" s="28">
        <v>29174</v>
      </c>
      <c r="W912" s="31">
        <v>0.88</v>
      </c>
      <c r="X912" s="38" t="s">
        <v>25</v>
      </c>
    </row>
    <row r="913" spans="1:24">
      <c r="A913" s="26" t="s">
        <v>15557</v>
      </c>
      <c r="B913" s="26" t="s">
        <v>15557</v>
      </c>
      <c r="C913" s="26" t="s">
        <v>15558</v>
      </c>
      <c r="D913" s="27">
        <v>58.7</v>
      </c>
      <c r="E913" s="28">
        <v>300</v>
      </c>
      <c r="F913" s="29">
        <v>-1.407</v>
      </c>
      <c r="G913" s="29">
        <v>-1.825</v>
      </c>
      <c r="H913" s="30">
        <v>7.1000000000000004E-3</v>
      </c>
      <c r="I913" s="31">
        <v>1.95</v>
      </c>
      <c r="J913" s="31">
        <v>2.2400000000000002</v>
      </c>
      <c r="K913" s="31">
        <v>3</v>
      </c>
      <c r="L913" s="31">
        <v>3.71</v>
      </c>
      <c r="M913" s="28">
        <v>467</v>
      </c>
      <c r="N913" s="31">
        <v>0.19</v>
      </c>
      <c r="O913" s="31">
        <v>0.59</v>
      </c>
      <c r="P913" s="28">
        <v>1551</v>
      </c>
      <c r="Q913" s="31">
        <v>0.34</v>
      </c>
      <c r="R913" s="31">
        <v>0.83</v>
      </c>
      <c r="S913" s="28">
        <v>3054</v>
      </c>
      <c r="T913" s="31">
        <v>0.5</v>
      </c>
      <c r="U913" s="31">
        <v>1</v>
      </c>
      <c r="V913" s="28">
        <v>6107</v>
      </c>
      <c r="W913" s="31">
        <v>1</v>
      </c>
      <c r="X913" s="38" t="s">
        <v>25</v>
      </c>
    </row>
    <row r="914" spans="1:24">
      <c r="A914" s="26" t="s">
        <v>15558</v>
      </c>
      <c r="B914" s="26" t="s">
        <v>15558</v>
      </c>
      <c r="C914" s="26" t="s">
        <v>15559</v>
      </c>
      <c r="D914" s="27">
        <v>68.900000000000006</v>
      </c>
      <c r="E914" s="28">
        <v>300</v>
      </c>
      <c r="F914" s="29">
        <v>-1.825</v>
      </c>
      <c r="G914" s="29">
        <v>-2.3149999999999999</v>
      </c>
      <c r="H914" s="30">
        <v>7.1000000000000004E-3</v>
      </c>
      <c r="I914" s="31">
        <v>2.2400000000000002</v>
      </c>
      <c r="J914" s="31">
        <v>2.13</v>
      </c>
      <c r="K914" s="31">
        <v>3.71</v>
      </c>
      <c r="L914" s="31">
        <v>4.09</v>
      </c>
      <c r="M914" s="28">
        <v>467</v>
      </c>
      <c r="N914" s="31">
        <v>0.19</v>
      </c>
      <c r="O914" s="31">
        <v>0.59</v>
      </c>
      <c r="P914" s="28">
        <v>1551</v>
      </c>
      <c r="Q914" s="31">
        <v>0.34</v>
      </c>
      <c r="R914" s="31">
        <v>0.83</v>
      </c>
      <c r="S914" s="28">
        <v>3054</v>
      </c>
      <c r="T914" s="31">
        <v>0.5</v>
      </c>
      <c r="U914" s="31">
        <v>1</v>
      </c>
      <c r="V914" s="28">
        <v>6107</v>
      </c>
      <c r="W914" s="31">
        <v>1</v>
      </c>
      <c r="X914" s="38" t="s">
        <v>25</v>
      </c>
    </row>
    <row r="915" spans="1:24">
      <c r="A915" s="26" t="s">
        <v>15559</v>
      </c>
      <c r="B915" s="26" t="s">
        <v>15559</v>
      </c>
      <c r="C915" s="26" t="s">
        <v>15560</v>
      </c>
      <c r="D915" s="27">
        <v>66.5</v>
      </c>
      <c r="E915" s="28">
        <v>300</v>
      </c>
      <c r="F915" s="29">
        <v>-2.3149999999999999</v>
      </c>
      <c r="G915" s="29">
        <v>-2.7879999999999998</v>
      </c>
      <c r="H915" s="30">
        <v>7.1000000000000004E-3</v>
      </c>
      <c r="I915" s="31">
        <v>2.13</v>
      </c>
      <c r="J915" s="31">
        <v>1.72</v>
      </c>
      <c r="K915" s="31">
        <v>4.09</v>
      </c>
      <c r="L915" s="31">
        <v>4.1500000000000004</v>
      </c>
      <c r="M915" s="28">
        <v>467</v>
      </c>
      <c r="N915" s="31">
        <v>0.19</v>
      </c>
      <c r="O915" s="31">
        <v>0.59</v>
      </c>
      <c r="P915" s="28">
        <v>1551</v>
      </c>
      <c r="Q915" s="31">
        <v>0.34</v>
      </c>
      <c r="R915" s="31">
        <v>0.83</v>
      </c>
      <c r="S915" s="28">
        <v>3054</v>
      </c>
      <c r="T915" s="31">
        <v>0.5</v>
      </c>
      <c r="U915" s="31">
        <v>1</v>
      </c>
      <c r="V915" s="28">
        <v>6107</v>
      </c>
      <c r="W915" s="31">
        <v>1</v>
      </c>
      <c r="X915" s="38" t="s">
        <v>25</v>
      </c>
    </row>
    <row r="916" spans="1:24">
      <c r="A916" s="26" t="s">
        <v>15560</v>
      </c>
      <c r="B916" s="26" t="s">
        <v>15560</v>
      </c>
      <c r="C916" s="26" t="s">
        <v>15561</v>
      </c>
      <c r="D916" s="27">
        <v>65.8</v>
      </c>
      <c r="E916" s="28">
        <v>400</v>
      </c>
      <c r="F916" s="29">
        <v>-2.8679999999999999</v>
      </c>
      <c r="G916" s="29">
        <v>-3.1869999999999998</v>
      </c>
      <c r="H916" s="30">
        <v>4.7999999999999996E-3</v>
      </c>
      <c r="I916" s="31">
        <v>1.72</v>
      </c>
      <c r="J916" s="31">
        <v>1.91</v>
      </c>
      <c r="K916" s="31">
        <v>4.12</v>
      </c>
      <c r="L916" s="31">
        <v>4.63</v>
      </c>
      <c r="M916" s="28">
        <v>1108</v>
      </c>
      <c r="N916" s="31">
        <v>0.22</v>
      </c>
      <c r="O916" s="31">
        <v>0.64</v>
      </c>
      <c r="P916" s="28">
        <v>3386</v>
      </c>
      <c r="Q916" s="31">
        <v>0.38</v>
      </c>
      <c r="R916" s="31">
        <v>0.88</v>
      </c>
      <c r="S916" s="28">
        <v>5429</v>
      </c>
      <c r="T916" s="31">
        <v>0.5</v>
      </c>
      <c r="U916" s="31">
        <v>1</v>
      </c>
      <c r="V916" s="28">
        <v>10857</v>
      </c>
      <c r="W916" s="31">
        <v>1</v>
      </c>
      <c r="X916" s="38" t="s">
        <v>25</v>
      </c>
    </row>
    <row r="917" spans="1:24">
      <c r="A917" s="26" t="s">
        <v>15561</v>
      </c>
      <c r="B917" s="26" t="s">
        <v>15561</v>
      </c>
      <c r="C917" s="26" t="s">
        <v>15562</v>
      </c>
      <c r="D917" s="27">
        <v>62</v>
      </c>
      <c r="E917" s="28">
        <v>400</v>
      </c>
      <c r="F917" s="29">
        <v>-3.1869999999999998</v>
      </c>
      <c r="G917" s="29">
        <v>-3.4870000000000001</v>
      </c>
      <c r="H917" s="30">
        <v>4.7999999999999996E-3</v>
      </c>
      <c r="I917" s="31">
        <v>1.91</v>
      </c>
      <c r="J917" s="31">
        <v>1.97</v>
      </c>
      <c r="K917" s="31">
        <v>4.63</v>
      </c>
      <c r="L917" s="31">
        <v>4.99</v>
      </c>
      <c r="M917" s="28">
        <v>1108</v>
      </c>
      <c r="N917" s="31">
        <v>0.22</v>
      </c>
      <c r="O917" s="31">
        <v>0.64</v>
      </c>
      <c r="P917" s="28">
        <v>3386</v>
      </c>
      <c r="Q917" s="31">
        <v>0.38</v>
      </c>
      <c r="R917" s="31">
        <v>0.88</v>
      </c>
      <c r="S917" s="28">
        <v>5429</v>
      </c>
      <c r="T917" s="31">
        <v>0.5</v>
      </c>
      <c r="U917" s="31">
        <v>1</v>
      </c>
      <c r="V917" s="28">
        <v>10857</v>
      </c>
      <c r="W917" s="31">
        <v>1</v>
      </c>
      <c r="X917" s="38" t="s">
        <v>25</v>
      </c>
    </row>
    <row r="918" spans="1:24">
      <c r="A918" s="26" t="s">
        <v>15562</v>
      </c>
      <c r="B918" s="26" t="s">
        <v>15562</v>
      </c>
      <c r="C918" s="26" t="s">
        <v>15563</v>
      </c>
      <c r="D918" s="27">
        <v>81.5</v>
      </c>
      <c r="E918" s="28">
        <v>400</v>
      </c>
      <c r="F918" s="29">
        <v>-3.4870000000000001</v>
      </c>
      <c r="G918" s="29">
        <v>-3.8820000000000001</v>
      </c>
      <c r="H918" s="30">
        <v>4.7999999999999996E-3</v>
      </c>
      <c r="I918" s="31">
        <v>1.97</v>
      </c>
      <c r="J918" s="31">
        <v>1.83</v>
      </c>
      <c r="K918" s="31">
        <v>4.99</v>
      </c>
      <c r="L918" s="31">
        <v>5.25</v>
      </c>
      <c r="M918" s="28">
        <v>1108</v>
      </c>
      <c r="N918" s="31">
        <v>0.22</v>
      </c>
      <c r="O918" s="31">
        <v>0.64</v>
      </c>
      <c r="P918" s="28">
        <v>3386</v>
      </c>
      <c r="Q918" s="31">
        <v>0.38</v>
      </c>
      <c r="R918" s="31">
        <v>0.88</v>
      </c>
      <c r="S918" s="28">
        <v>5429</v>
      </c>
      <c r="T918" s="31">
        <v>0.5</v>
      </c>
      <c r="U918" s="31">
        <v>1</v>
      </c>
      <c r="V918" s="28">
        <v>10857</v>
      </c>
      <c r="W918" s="31">
        <v>1</v>
      </c>
      <c r="X918" s="38" t="s">
        <v>25</v>
      </c>
    </row>
    <row r="919" spans="1:24">
      <c r="A919" s="26" t="s">
        <v>15564</v>
      </c>
      <c r="B919" s="26" t="s">
        <v>15564</v>
      </c>
      <c r="C919" s="26" t="s">
        <v>15565</v>
      </c>
      <c r="D919" s="27">
        <v>70.900000000000006</v>
      </c>
      <c r="E919" s="28">
        <v>300</v>
      </c>
      <c r="F919" s="29">
        <v>-1.4970000000000001</v>
      </c>
      <c r="G919" s="29">
        <v>-2.0009999999999999</v>
      </c>
      <c r="H919" s="30">
        <v>7.1000000000000004E-3</v>
      </c>
      <c r="I919" s="31">
        <v>1.86</v>
      </c>
      <c r="J919" s="31">
        <v>1.84</v>
      </c>
      <c r="K919" s="31">
        <v>3</v>
      </c>
      <c r="L919" s="31">
        <v>3.48</v>
      </c>
      <c r="M919" s="28">
        <v>768</v>
      </c>
      <c r="N919" s="31">
        <v>0.24</v>
      </c>
      <c r="O919" s="31">
        <v>0.68</v>
      </c>
      <c r="P919" s="28">
        <v>2439</v>
      </c>
      <c r="Q919" s="31">
        <v>0.44</v>
      </c>
      <c r="R919" s="31">
        <v>0.94</v>
      </c>
      <c r="S919" s="28">
        <v>3054</v>
      </c>
      <c r="T919" s="31">
        <v>0.5</v>
      </c>
      <c r="U919" s="31">
        <v>1</v>
      </c>
      <c r="V919" s="28">
        <v>6107</v>
      </c>
      <c r="W919" s="31">
        <v>1</v>
      </c>
      <c r="X919" s="38" t="s">
        <v>25</v>
      </c>
    </row>
    <row r="920" spans="1:24">
      <c r="A920" s="26" t="s">
        <v>15565</v>
      </c>
      <c r="B920" s="26" t="s">
        <v>15565</v>
      </c>
      <c r="C920" s="26" t="s">
        <v>15566</v>
      </c>
      <c r="D920" s="27">
        <v>52.8</v>
      </c>
      <c r="E920" s="28">
        <v>300</v>
      </c>
      <c r="F920" s="29">
        <v>-2.0009999999999999</v>
      </c>
      <c r="G920" s="29">
        <v>-2.3769999999999998</v>
      </c>
      <c r="H920" s="30">
        <v>7.1000000000000004E-3</v>
      </c>
      <c r="I920" s="31">
        <v>1.84</v>
      </c>
      <c r="J920" s="31">
        <v>1.79</v>
      </c>
      <c r="K920" s="31">
        <v>3.48</v>
      </c>
      <c r="L920" s="31">
        <v>3.81</v>
      </c>
      <c r="M920" s="28">
        <v>768</v>
      </c>
      <c r="N920" s="31">
        <v>0.24</v>
      </c>
      <c r="O920" s="31">
        <v>0.68</v>
      </c>
      <c r="P920" s="28">
        <v>2439</v>
      </c>
      <c r="Q920" s="31">
        <v>0.44</v>
      </c>
      <c r="R920" s="31">
        <v>0.94</v>
      </c>
      <c r="S920" s="28">
        <v>3054</v>
      </c>
      <c r="T920" s="31">
        <v>0.5</v>
      </c>
      <c r="U920" s="31">
        <v>1</v>
      </c>
      <c r="V920" s="28">
        <v>6107</v>
      </c>
      <c r="W920" s="31">
        <v>1</v>
      </c>
      <c r="X920" s="38" t="s">
        <v>25</v>
      </c>
    </row>
    <row r="921" spans="1:24">
      <c r="A921" s="26" t="s">
        <v>15566</v>
      </c>
      <c r="B921" s="26" t="s">
        <v>15566</v>
      </c>
      <c r="C921" s="26" t="s">
        <v>15563</v>
      </c>
      <c r="D921" s="27">
        <v>23</v>
      </c>
      <c r="E921" s="28">
        <v>300</v>
      </c>
      <c r="F921" s="29">
        <v>-2.3769999999999998</v>
      </c>
      <c r="G921" s="29">
        <v>-2.5409999999999999</v>
      </c>
      <c r="H921" s="30">
        <v>7.1000000000000004E-3</v>
      </c>
      <c r="I921" s="31">
        <v>1.79</v>
      </c>
      <c r="J921" s="31">
        <v>1.83</v>
      </c>
      <c r="K921" s="31">
        <v>3.81</v>
      </c>
      <c r="L921" s="31">
        <v>4.01</v>
      </c>
      <c r="M921" s="28">
        <v>768</v>
      </c>
      <c r="N921" s="31">
        <v>0.24</v>
      </c>
      <c r="O921" s="31">
        <v>0.68</v>
      </c>
      <c r="P921" s="28">
        <v>2439</v>
      </c>
      <c r="Q921" s="31">
        <v>0.44</v>
      </c>
      <c r="R921" s="31">
        <v>0.94</v>
      </c>
      <c r="S921" s="28">
        <v>3054</v>
      </c>
      <c r="T921" s="31">
        <v>0.5</v>
      </c>
      <c r="U921" s="31">
        <v>1</v>
      </c>
      <c r="V921" s="28">
        <v>6107</v>
      </c>
      <c r="W921" s="31">
        <v>1</v>
      </c>
      <c r="X921" s="38" t="s">
        <v>25</v>
      </c>
    </row>
    <row r="922" spans="1:24">
      <c r="A922" s="26" t="s">
        <v>15563</v>
      </c>
      <c r="B922" s="26" t="s">
        <v>15563</v>
      </c>
      <c r="C922" s="26" t="s">
        <v>15567</v>
      </c>
      <c r="D922" s="27">
        <v>87.1</v>
      </c>
      <c r="E922" s="28">
        <v>500</v>
      </c>
      <c r="F922" s="29">
        <v>-3.9620000000000002</v>
      </c>
      <c r="G922" s="29">
        <v>-4.2759999999999998</v>
      </c>
      <c r="H922" s="30">
        <v>3.5999999999999999E-3</v>
      </c>
      <c r="I922" s="31">
        <v>1.83</v>
      </c>
      <c r="J922" s="31">
        <v>2.0099999999999998</v>
      </c>
      <c r="K922" s="31">
        <v>5.22</v>
      </c>
      <c r="L922" s="31">
        <v>5.71</v>
      </c>
      <c r="M922" s="28">
        <v>1994</v>
      </c>
      <c r="N922" s="31">
        <v>0.23</v>
      </c>
      <c r="O922" s="31">
        <v>0.67</v>
      </c>
      <c r="P922" s="28">
        <v>5688</v>
      </c>
      <c r="Q922" s="31">
        <v>0.4</v>
      </c>
      <c r="R922" s="31">
        <v>0.9</v>
      </c>
      <c r="S922" s="28">
        <v>8482</v>
      </c>
      <c r="T922" s="31">
        <v>0.5</v>
      </c>
      <c r="U922" s="31">
        <v>1</v>
      </c>
      <c r="V922" s="28">
        <v>16965</v>
      </c>
      <c r="W922" s="31">
        <v>1</v>
      </c>
      <c r="X922" s="38" t="s">
        <v>25</v>
      </c>
    </row>
    <row r="923" spans="1:24">
      <c r="A923" s="26" t="s">
        <v>15567</v>
      </c>
      <c r="B923" s="26" t="s">
        <v>15567</v>
      </c>
      <c r="C923" s="26" t="s">
        <v>14646</v>
      </c>
      <c r="D923" s="27">
        <v>90.6</v>
      </c>
      <c r="E923" s="28">
        <v>500</v>
      </c>
      <c r="F923" s="29">
        <v>-4.2759999999999998</v>
      </c>
      <c r="G923" s="29">
        <v>-4.6020000000000003</v>
      </c>
      <c r="H923" s="30">
        <v>3.5999999999999999E-3</v>
      </c>
      <c r="I923" s="31">
        <v>2.0099999999999998</v>
      </c>
      <c r="J923" s="31">
        <v>1.97</v>
      </c>
      <c r="K923" s="31">
        <v>5.71</v>
      </c>
      <c r="L923" s="31">
        <v>6</v>
      </c>
      <c r="M923" s="28">
        <v>2204</v>
      </c>
      <c r="N923" s="31">
        <v>0.24</v>
      </c>
      <c r="O923" s="31">
        <v>0.69</v>
      </c>
      <c r="P923" s="28">
        <v>6207</v>
      </c>
      <c r="Q923" s="31">
        <v>0.42</v>
      </c>
      <c r="R923" s="31">
        <v>0.92</v>
      </c>
      <c r="S923" s="28">
        <v>8482</v>
      </c>
      <c r="T923" s="31">
        <v>0.5</v>
      </c>
      <c r="U923" s="31">
        <v>1</v>
      </c>
      <c r="V923" s="28">
        <v>16965</v>
      </c>
      <c r="W923" s="31">
        <v>1</v>
      </c>
      <c r="X923" s="38" t="s">
        <v>25</v>
      </c>
    </row>
    <row r="924" spans="1:24">
      <c r="A924" s="26" t="s">
        <v>15568</v>
      </c>
      <c r="B924" s="26" t="s">
        <v>15568</v>
      </c>
      <c r="C924" s="26" t="s">
        <v>15569</v>
      </c>
      <c r="D924" s="27">
        <v>60</v>
      </c>
      <c r="E924" s="28">
        <v>300</v>
      </c>
      <c r="F924" s="29">
        <v>-1.3069999999999999</v>
      </c>
      <c r="G924" s="29">
        <v>-1.734</v>
      </c>
      <c r="H924" s="30">
        <v>7.1000000000000004E-3</v>
      </c>
      <c r="I924" s="31">
        <v>2.0499999999999998</v>
      </c>
      <c r="J924" s="31">
        <v>1.99</v>
      </c>
      <c r="K924" s="31">
        <v>3</v>
      </c>
      <c r="L924" s="31">
        <v>3.37</v>
      </c>
      <c r="M924" s="28">
        <v>6</v>
      </c>
      <c r="N924" s="31">
        <v>0.02</v>
      </c>
      <c r="O924" s="31">
        <v>0.16</v>
      </c>
      <c r="P924" s="28">
        <v>23</v>
      </c>
      <c r="Q924" s="31">
        <v>0.04</v>
      </c>
      <c r="R924" s="31">
        <v>0.24</v>
      </c>
      <c r="S924" s="28">
        <v>3054</v>
      </c>
      <c r="T924" s="31">
        <v>0.5</v>
      </c>
      <c r="U924" s="31">
        <v>1</v>
      </c>
      <c r="V924" s="28">
        <v>6107</v>
      </c>
      <c r="W924" s="31">
        <v>1</v>
      </c>
      <c r="X924" s="38" t="s">
        <v>24</v>
      </c>
    </row>
    <row r="925" spans="1:24">
      <c r="A925" s="26" t="s">
        <v>15569</v>
      </c>
      <c r="B925" s="26" t="s">
        <v>15569</v>
      </c>
      <c r="C925" s="26" t="s">
        <v>15570</v>
      </c>
      <c r="D925" s="27">
        <v>60</v>
      </c>
      <c r="E925" s="28">
        <v>300</v>
      </c>
      <c r="F925" s="29">
        <v>-1.734</v>
      </c>
      <c r="G925" s="29">
        <v>-2.161</v>
      </c>
      <c r="H925" s="30">
        <v>7.1000000000000004E-3</v>
      </c>
      <c r="I925" s="31">
        <v>1.99</v>
      </c>
      <c r="J925" s="31">
        <v>2.09</v>
      </c>
      <c r="K925" s="31">
        <v>3.37</v>
      </c>
      <c r="L925" s="31">
        <v>3.89</v>
      </c>
      <c r="M925" s="28">
        <v>6</v>
      </c>
      <c r="N925" s="31">
        <v>0.02</v>
      </c>
      <c r="O925" s="31">
        <v>0.16</v>
      </c>
      <c r="P925" s="28">
        <v>23</v>
      </c>
      <c r="Q925" s="31">
        <v>0.04</v>
      </c>
      <c r="R925" s="31">
        <v>0.24</v>
      </c>
      <c r="S925" s="28">
        <v>3054</v>
      </c>
      <c r="T925" s="31">
        <v>0.5</v>
      </c>
      <c r="U925" s="31">
        <v>1</v>
      </c>
      <c r="V925" s="28">
        <v>6107</v>
      </c>
      <c r="W925" s="31">
        <v>1</v>
      </c>
      <c r="X925" s="38" t="s">
        <v>24</v>
      </c>
    </row>
    <row r="926" spans="1:24">
      <c r="A926" s="26" t="s">
        <v>15571</v>
      </c>
      <c r="B926" s="26" t="s">
        <v>15571</v>
      </c>
      <c r="C926" s="26" t="s">
        <v>15572</v>
      </c>
      <c r="D926" s="27">
        <v>50</v>
      </c>
      <c r="E926" s="28">
        <v>300</v>
      </c>
      <c r="F926" s="29">
        <v>-1.6970000000000001</v>
      </c>
      <c r="G926" s="29">
        <v>-2.0529999999999999</v>
      </c>
      <c r="H926" s="30">
        <v>7.1000000000000004E-3</v>
      </c>
      <c r="I926" s="31">
        <v>1.66</v>
      </c>
      <c r="J926" s="31">
        <v>1.72</v>
      </c>
      <c r="K926" s="31">
        <v>3</v>
      </c>
      <c r="L926" s="31">
        <v>3.42</v>
      </c>
      <c r="M926" s="28">
        <v>301</v>
      </c>
      <c r="N926" s="31">
        <v>0.15</v>
      </c>
      <c r="O926" s="31">
        <v>0.52</v>
      </c>
      <c r="P926" s="28">
        <v>1035</v>
      </c>
      <c r="Q926" s="31">
        <v>0.28000000000000003</v>
      </c>
      <c r="R926" s="31">
        <v>0.74</v>
      </c>
      <c r="S926" s="28">
        <v>3054</v>
      </c>
      <c r="T926" s="31">
        <v>0.5</v>
      </c>
      <c r="U926" s="31">
        <v>1</v>
      </c>
      <c r="V926" s="28">
        <v>6107</v>
      </c>
      <c r="W926" s="31">
        <v>1</v>
      </c>
      <c r="X926" s="38" t="s">
        <v>24</v>
      </c>
    </row>
    <row r="927" spans="1:24">
      <c r="A927" s="26" t="s">
        <v>15572</v>
      </c>
      <c r="B927" s="26" t="s">
        <v>15572</v>
      </c>
      <c r="C927" s="26" t="s">
        <v>15570</v>
      </c>
      <c r="D927" s="27">
        <v>50</v>
      </c>
      <c r="E927" s="28">
        <v>300</v>
      </c>
      <c r="F927" s="29">
        <v>-2.0529999999999999</v>
      </c>
      <c r="G927" s="29">
        <v>-2.4079999999999999</v>
      </c>
      <c r="H927" s="30">
        <v>7.1000000000000004E-3</v>
      </c>
      <c r="I927" s="31">
        <v>1.72</v>
      </c>
      <c r="J927" s="31">
        <v>2.09</v>
      </c>
      <c r="K927" s="31">
        <v>3.42</v>
      </c>
      <c r="L927" s="31">
        <v>4.1399999999999997</v>
      </c>
      <c r="M927" s="28">
        <v>301</v>
      </c>
      <c r="N927" s="31">
        <v>0.15</v>
      </c>
      <c r="O927" s="31">
        <v>0.52</v>
      </c>
      <c r="P927" s="28">
        <v>1035</v>
      </c>
      <c r="Q927" s="31">
        <v>0.28000000000000003</v>
      </c>
      <c r="R927" s="31">
        <v>0.74</v>
      </c>
      <c r="S927" s="28">
        <v>3054</v>
      </c>
      <c r="T927" s="31">
        <v>0.5</v>
      </c>
      <c r="U927" s="31">
        <v>1</v>
      </c>
      <c r="V927" s="28">
        <v>6107</v>
      </c>
      <c r="W927" s="31">
        <v>1</v>
      </c>
      <c r="X927" s="38" t="s">
        <v>24</v>
      </c>
    </row>
    <row r="928" spans="1:24">
      <c r="A928" s="26" t="s">
        <v>15570</v>
      </c>
      <c r="B928" s="26" t="s">
        <v>15570</v>
      </c>
      <c r="C928" s="26" t="s">
        <v>15573</v>
      </c>
      <c r="D928" s="27">
        <v>50</v>
      </c>
      <c r="E928" s="28">
        <v>300</v>
      </c>
      <c r="F928" s="29">
        <v>-2.4079999999999999</v>
      </c>
      <c r="G928" s="29">
        <v>-2.7639999999999998</v>
      </c>
      <c r="H928" s="30">
        <v>7.1000000000000004E-3</v>
      </c>
      <c r="I928" s="31">
        <v>2.09</v>
      </c>
      <c r="J928" s="31">
        <v>1.87</v>
      </c>
      <c r="K928" s="31">
        <v>4.1399999999999997</v>
      </c>
      <c r="L928" s="31">
        <v>4.28</v>
      </c>
      <c r="M928" s="28">
        <v>307</v>
      </c>
      <c r="N928" s="31">
        <v>0.15</v>
      </c>
      <c r="O928" s="31">
        <v>0.52</v>
      </c>
      <c r="P928" s="28">
        <v>1053</v>
      </c>
      <c r="Q928" s="31">
        <v>0.28000000000000003</v>
      </c>
      <c r="R928" s="31">
        <v>0.75</v>
      </c>
      <c r="S928" s="28">
        <v>3054</v>
      </c>
      <c r="T928" s="31">
        <v>0.5</v>
      </c>
      <c r="U928" s="31">
        <v>1</v>
      </c>
      <c r="V928" s="28">
        <v>6107</v>
      </c>
      <c r="W928" s="31">
        <v>1</v>
      </c>
      <c r="X928" s="38" t="s">
        <v>24</v>
      </c>
    </row>
    <row r="929" spans="1:24">
      <c r="A929" s="26" t="s">
        <v>15573</v>
      </c>
      <c r="B929" s="26" t="s">
        <v>15573</v>
      </c>
      <c r="C929" s="26" t="s">
        <v>15574</v>
      </c>
      <c r="D929" s="27">
        <v>50</v>
      </c>
      <c r="E929" s="28">
        <v>300</v>
      </c>
      <c r="F929" s="29">
        <v>-2.7639999999999998</v>
      </c>
      <c r="G929" s="29">
        <v>-3.12</v>
      </c>
      <c r="H929" s="30">
        <v>7.1000000000000004E-3</v>
      </c>
      <c r="I929" s="31">
        <v>1.87</v>
      </c>
      <c r="J929" s="31">
        <v>1.82</v>
      </c>
      <c r="K929" s="31">
        <v>4.28</v>
      </c>
      <c r="L929" s="31">
        <v>4.58</v>
      </c>
      <c r="M929" s="28">
        <v>307</v>
      </c>
      <c r="N929" s="31">
        <v>0.15</v>
      </c>
      <c r="O929" s="31">
        <v>0.52</v>
      </c>
      <c r="P929" s="28">
        <v>1053</v>
      </c>
      <c r="Q929" s="31">
        <v>0.28000000000000003</v>
      </c>
      <c r="R929" s="31">
        <v>0.75</v>
      </c>
      <c r="S929" s="28">
        <v>3054</v>
      </c>
      <c r="T929" s="31">
        <v>0.5</v>
      </c>
      <c r="U929" s="31">
        <v>1</v>
      </c>
      <c r="V929" s="28">
        <v>6107</v>
      </c>
      <c r="W929" s="31">
        <v>1</v>
      </c>
      <c r="X929" s="38" t="s">
        <v>24</v>
      </c>
    </row>
    <row r="930" spans="1:24">
      <c r="A930" s="26" t="s">
        <v>15574</v>
      </c>
      <c r="B930" s="26" t="s">
        <v>15574</v>
      </c>
      <c r="C930" s="26" t="s">
        <v>15575</v>
      </c>
      <c r="D930" s="27">
        <v>50</v>
      </c>
      <c r="E930" s="28">
        <v>300</v>
      </c>
      <c r="F930" s="29">
        <v>-3.12</v>
      </c>
      <c r="G930" s="29">
        <v>-3.4750000000000001</v>
      </c>
      <c r="H930" s="30">
        <v>7.1000000000000004E-3</v>
      </c>
      <c r="I930" s="31">
        <v>1.82</v>
      </c>
      <c r="J930" s="31">
        <v>1.89</v>
      </c>
      <c r="K930" s="31">
        <v>4.58</v>
      </c>
      <c r="L930" s="31">
        <v>5.01</v>
      </c>
      <c r="M930" s="28">
        <v>307</v>
      </c>
      <c r="N930" s="31">
        <v>0.15</v>
      </c>
      <c r="O930" s="31">
        <v>0.52</v>
      </c>
      <c r="P930" s="28">
        <v>1053</v>
      </c>
      <c r="Q930" s="31">
        <v>0.28000000000000003</v>
      </c>
      <c r="R930" s="31">
        <v>0.75</v>
      </c>
      <c r="S930" s="28">
        <v>3054</v>
      </c>
      <c r="T930" s="31">
        <v>0.5</v>
      </c>
      <c r="U930" s="31">
        <v>1</v>
      </c>
      <c r="V930" s="28">
        <v>6107</v>
      </c>
      <c r="W930" s="31">
        <v>1</v>
      </c>
      <c r="X930" s="38" t="s">
        <v>24</v>
      </c>
    </row>
    <row r="931" spans="1:24">
      <c r="A931" s="26" t="s">
        <v>15575</v>
      </c>
      <c r="B931" s="26" t="s">
        <v>15575</v>
      </c>
      <c r="C931" s="26" t="s">
        <v>15576</v>
      </c>
      <c r="D931" s="27">
        <v>55</v>
      </c>
      <c r="E931" s="28">
        <v>300</v>
      </c>
      <c r="F931" s="29">
        <v>-3.4750000000000001</v>
      </c>
      <c r="G931" s="29">
        <v>-3.867</v>
      </c>
      <c r="H931" s="30">
        <v>7.1000000000000004E-3</v>
      </c>
      <c r="I931" s="31">
        <v>1.89</v>
      </c>
      <c r="J931" s="31">
        <v>2.02</v>
      </c>
      <c r="K931" s="31">
        <v>5.01</v>
      </c>
      <c r="L931" s="31">
        <v>5.53</v>
      </c>
      <c r="M931" s="28">
        <v>583</v>
      </c>
      <c r="N931" s="31">
        <v>0.21</v>
      </c>
      <c r="O931" s="31">
        <v>0.63</v>
      </c>
      <c r="P931" s="28">
        <v>1900</v>
      </c>
      <c r="Q931" s="31">
        <v>0.38</v>
      </c>
      <c r="R931" s="31">
        <v>0.88</v>
      </c>
      <c r="S931" s="28">
        <v>3054</v>
      </c>
      <c r="T931" s="31">
        <v>0.5</v>
      </c>
      <c r="U931" s="31">
        <v>1</v>
      </c>
      <c r="V931" s="28">
        <v>6107</v>
      </c>
      <c r="W931" s="31">
        <v>1</v>
      </c>
      <c r="X931" s="38" t="s">
        <v>24</v>
      </c>
    </row>
    <row r="932" spans="1:24">
      <c r="A932" s="26" t="s">
        <v>15576</v>
      </c>
      <c r="B932" s="26" t="s">
        <v>15576</v>
      </c>
      <c r="C932" s="26" t="s">
        <v>15577</v>
      </c>
      <c r="D932" s="27">
        <v>55</v>
      </c>
      <c r="E932" s="28">
        <v>300</v>
      </c>
      <c r="F932" s="29">
        <v>-3.867</v>
      </c>
      <c r="G932" s="29">
        <v>-4.258</v>
      </c>
      <c r="H932" s="30">
        <v>7.1000000000000004E-3</v>
      </c>
      <c r="I932" s="31">
        <v>2.02</v>
      </c>
      <c r="J932" s="31">
        <v>1.94</v>
      </c>
      <c r="K932" s="31">
        <v>5.53</v>
      </c>
      <c r="L932" s="31">
        <v>5.84</v>
      </c>
      <c r="M932" s="28">
        <v>583</v>
      </c>
      <c r="N932" s="31">
        <v>0.21</v>
      </c>
      <c r="O932" s="31">
        <v>0.63</v>
      </c>
      <c r="P932" s="28">
        <v>1900</v>
      </c>
      <c r="Q932" s="31">
        <v>0.38</v>
      </c>
      <c r="R932" s="31">
        <v>0.88</v>
      </c>
      <c r="S932" s="28">
        <v>3054</v>
      </c>
      <c r="T932" s="31">
        <v>0.5</v>
      </c>
      <c r="U932" s="31">
        <v>1</v>
      </c>
      <c r="V932" s="28">
        <v>6107</v>
      </c>
      <c r="W932" s="31">
        <v>1</v>
      </c>
      <c r="X932" s="38" t="s">
        <v>24</v>
      </c>
    </row>
    <row r="933" spans="1:24">
      <c r="A933" s="26" t="s">
        <v>15577</v>
      </c>
      <c r="B933" s="26" t="s">
        <v>15577</v>
      </c>
      <c r="C933" s="26" t="s">
        <v>15578</v>
      </c>
      <c r="D933" s="27">
        <v>55</v>
      </c>
      <c r="E933" s="28">
        <v>300</v>
      </c>
      <c r="F933" s="29">
        <v>-4.258</v>
      </c>
      <c r="G933" s="29">
        <v>-4.649</v>
      </c>
      <c r="H933" s="30">
        <v>7.1000000000000004E-3</v>
      </c>
      <c r="I933" s="31">
        <v>1.94</v>
      </c>
      <c r="J933" s="31">
        <v>2.04</v>
      </c>
      <c r="K933" s="31">
        <v>5.84</v>
      </c>
      <c r="L933" s="31">
        <v>6.33</v>
      </c>
      <c r="M933" s="28">
        <v>790</v>
      </c>
      <c r="N933" s="31">
        <v>0.24</v>
      </c>
      <c r="O933" s="31">
        <v>0.69</v>
      </c>
      <c r="P933" s="28">
        <v>2502</v>
      </c>
      <c r="Q933" s="31">
        <v>0.45</v>
      </c>
      <c r="R933" s="31">
        <v>0.95</v>
      </c>
      <c r="S933" s="28">
        <v>3054</v>
      </c>
      <c r="T933" s="31">
        <v>0.5</v>
      </c>
      <c r="U933" s="31">
        <v>1</v>
      </c>
      <c r="V933" s="28">
        <v>6107</v>
      </c>
      <c r="W933" s="31">
        <v>1</v>
      </c>
      <c r="X933" s="38" t="s">
        <v>24</v>
      </c>
    </row>
    <row r="934" spans="1:24">
      <c r="A934" s="26" t="s">
        <v>15578</v>
      </c>
      <c r="B934" s="26" t="s">
        <v>15578</v>
      </c>
      <c r="C934" s="26" t="s">
        <v>15579</v>
      </c>
      <c r="D934" s="27">
        <v>55</v>
      </c>
      <c r="E934" s="28">
        <v>300</v>
      </c>
      <c r="F934" s="29">
        <v>-4.649</v>
      </c>
      <c r="G934" s="29">
        <v>-5.04</v>
      </c>
      <c r="H934" s="30">
        <v>7.1000000000000004E-3</v>
      </c>
      <c r="I934" s="31">
        <v>2.04</v>
      </c>
      <c r="J934" s="31">
        <v>2.02</v>
      </c>
      <c r="K934" s="31">
        <v>6.33</v>
      </c>
      <c r="L934" s="31">
        <v>6.7</v>
      </c>
      <c r="M934" s="28">
        <v>798</v>
      </c>
      <c r="N934" s="31">
        <v>0.24</v>
      </c>
      <c r="O934" s="31">
        <v>0.69</v>
      </c>
      <c r="P934" s="28">
        <v>2525</v>
      </c>
      <c r="Q934" s="31">
        <v>0.45</v>
      </c>
      <c r="R934" s="31">
        <v>0.95</v>
      </c>
      <c r="S934" s="28">
        <v>3054</v>
      </c>
      <c r="T934" s="31">
        <v>0.5</v>
      </c>
      <c r="U934" s="31">
        <v>1</v>
      </c>
      <c r="V934" s="28">
        <v>6107</v>
      </c>
      <c r="W934" s="31">
        <v>1</v>
      </c>
      <c r="X934" s="38" t="s">
        <v>24</v>
      </c>
    </row>
    <row r="935" spans="1:24">
      <c r="A935" s="26" t="s">
        <v>15579</v>
      </c>
      <c r="B935" s="26" t="s">
        <v>15579</v>
      </c>
      <c r="C935" s="26" t="s">
        <v>15580</v>
      </c>
      <c r="D935" s="27">
        <v>60</v>
      </c>
      <c r="E935" s="28">
        <v>300</v>
      </c>
      <c r="F935" s="29">
        <v>-5.04</v>
      </c>
      <c r="G935" s="29">
        <v>-5.4669999999999996</v>
      </c>
      <c r="H935" s="30">
        <v>7.1000000000000004E-3</v>
      </c>
      <c r="I935" s="31">
        <v>2.02</v>
      </c>
      <c r="J935" s="31">
        <v>2.0299999999999998</v>
      </c>
      <c r="K935" s="31">
        <v>6.7</v>
      </c>
      <c r="L935" s="31">
        <v>7.14</v>
      </c>
      <c r="M935" s="28">
        <v>798</v>
      </c>
      <c r="N935" s="31">
        <v>0.24</v>
      </c>
      <c r="O935" s="31">
        <v>0.69</v>
      </c>
      <c r="P935" s="28">
        <v>2525</v>
      </c>
      <c r="Q935" s="31">
        <v>0.45</v>
      </c>
      <c r="R935" s="31">
        <v>0.95</v>
      </c>
      <c r="S935" s="28">
        <v>3054</v>
      </c>
      <c r="T935" s="31">
        <v>0.5</v>
      </c>
      <c r="U935" s="31">
        <v>1</v>
      </c>
      <c r="V935" s="28">
        <v>6107</v>
      </c>
      <c r="W935" s="31">
        <v>1</v>
      </c>
      <c r="X935" s="38" t="s">
        <v>24</v>
      </c>
    </row>
    <row r="936" spans="1:24">
      <c r="A936" s="26" t="s">
        <v>15581</v>
      </c>
      <c r="B936" s="26" t="s">
        <v>15581</v>
      </c>
      <c r="C936" s="26" t="s">
        <v>15582</v>
      </c>
      <c r="D936" s="27">
        <v>50</v>
      </c>
      <c r="E936" s="28">
        <v>300</v>
      </c>
      <c r="F936" s="29">
        <v>-1.857</v>
      </c>
      <c r="G936" s="29">
        <v>-2.2130000000000001</v>
      </c>
      <c r="H936" s="30">
        <v>7.1000000000000004E-3</v>
      </c>
      <c r="I936" s="31">
        <v>1.5</v>
      </c>
      <c r="J936" s="31">
        <v>1.84</v>
      </c>
      <c r="K936" s="31">
        <v>3</v>
      </c>
      <c r="L936" s="31">
        <v>3.7</v>
      </c>
      <c r="M936" s="28">
        <v>207</v>
      </c>
      <c r="N936" s="31">
        <v>0.13</v>
      </c>
      <c r="O936" s="31">
        <v>0.46</v>
      </c>
      <c r="P936" s="28">
        <v>729</v>
      </c>
      <c r="Q936" s="31">
        <v>0.23</v>
      </c>
      <c r="R936" s="31">
        <v>0.67</v>
      </c>
      <c r="S936" s="28">
        <v>3054</v>
      </c>
      <c r="T936" s="31">
        <v>0.5</v>
      </c>
      <c r="U936" s="31">
        <v>1</v>
      </c>
      <c r="V936" s="28">
        <v>6107</v>
      </c>
      <c r="W936" s="31">
        <v>1</v>
      </c>
      <c r="X936" s="38" t="s">
        <v>24</v>
      </c>
    </row>
    <row r="937" spans="1:24">
      <c r="A937" s="26" t="s">
        <v>15582</v>
      </c>
      <c r="B937" s="26" t="s">
        <v>15582</v>
      </c>
      <c r="C937" s="26" t="s">
        <v>15580</v>
      </c>
      <c r="D937" s="27">
        <v>50</v>
      </c>
      <c r="E937" s="28">
        <v>300</v>
      </c>
      <c r="F937" s="29">
        <v>-2.2130000000000001</v>
      </c>
      <c r="G937" s="29">
        <v>-2.5680000000000001</v>
      </c>
      <c r="H937" s="30">
        <v>7.1000000000000004E-3</v>
      </c>
      <c r="I937" s="31">
        <v>1.84</v>
      </c>
      <c r="J937" s="31">
        <v>2.0299999999999998</v>
      </c>
      <c r="K937" s="31">
        <v>3.7</v>
      </c>
      <c r="L937" s="31">
        <v>4.24</v>
      </c>
      <c r="M937" s="28">
        <v>207</v>
      </c>
      <c r="N937" s="31">
        <v>0.13</v>
      </c>
      <c r="O937" s="31">
        <v>0.46</v>
      </c>
      <c r="P937" s="28">
        <v>729</v>
      </c>
      <c r="Q937" s="31">
        <v>0.23</v>
      </c>
      <c r="R937" s="31">
        <v>0.67</v>
      </c>
      <c r="S937" s="28">
        <v>3054</v>
      </c>
      <c r="T937" s="31">
        <v>0.5</v>
      </c>
      <c r="U937" s="31">
        <v>1</v>
      </c>
      <c r="V937" s="28">
        <v>6107</v>
      </c>
      <c r="W937" s="31">
        <v>1</v>
      </c>
      <c r="X937" s="38" t="s">
        <v>24</v>
      </c>
    </row>
    <row r="938" spans="1:24">
      <c r="A938" s="26" t="s">
        <v>15580</v>
      </c>
      <c r="B938" s="26" t="s">
        <v>15580</v>
      </c>
      <c r="C938" s="26" t="s">
        <v>15583</v>
      </c>
      <c r="D938" s="27">
        <v>60</v>
      </c>
      <c r="E938" s="28">
        <v>400</v>
      </c>
      <c r="F938" s="29">
        <v>-5.5469999999999997</v>
      </c>
      <c r="G938" s="29">
        <v>-5.8380000000000001</v>
      </c>
      <c r="H938" s="30">
        <v>4.7999999999999996E-3</v>
      </c>
      <c r="I938" s="31">
        <v>2.0299999999999998</v>
      </c>
      <c r="J938" s="31">
        <v>1.8</v>
      </c>
      <c r="K938" s="31">
        <v>7.11</v>
      </c>
      <c r="L938" s="31">
        <v>7.18</v>
      </c>
      <c r="M938" s="28">
        <v>1525</v>
      </c>
      <c r="N938" s="31">
        <v>0.25</v>
      </c>
      <c r="O938" s="31">
        <v>0.71</v>
      </c>
      <c r="P938" s="28">
        <v>4495</v>
      </c>
      <c r="Q938" s="31">
        <v>0.45</v>
      </c>
      <c r="R938" s="31">
        <v>0.95</v>
      </c>
      <c r="S938" s="28">
        <v>5429</v>
      </c>
      <c r="T938" s="31">
        <v>0.5</v>
      </c>
      <c r="U938" s="31">
        <v>1</v>
      </c>
      <c r="V938" s="28">
        <v>10857</v>
      </c>
      <c r="W938" s="31">
        <v>1</v>
      </c>
      <c r="X938" s="38" t="s">
        <v>24</v>
      </c>
    </row>
    <row r="939" spans="1:24">
      <c r="A939" s="26" t="s">
        <v>15583</v>
      </c>
      <c r="B939" s="26" t="s">
        <v>15583</v>
      </c>
      <c r="C939" s="26" t="s">
        <v>15584</v>
      </c>
      <c r="D939" s="27">
        <v>60</v>
      </c>
      <c r="E939" s="28">
        <v>400</v>
      </c>
      <c r="F939" s="29">
        <v>-5.8380000000000001</v>
      </c>
      <c r="G939" s="29">
        <v>-6.1289999999999996</v>
      </c>
      <c r="H939" s="30">
        <v>4.7999999999999996E-3</v>
      </c>
      <c r="I939" s="31">
        <v>1.8</v>
      </c>
      <c r="J939" s="31">
        <v>1.81</v>
      </c>
      <c r="K939" s="31">
        <v>7.18</v>
      </c>
      <c r="L939" s="31">
        <v>7.48</v>
      </c>
      <c r="M939" s="28">
        <v>1525</v>
      </c>
      <c r="N939" s="31">
        <v>0.25</v>
      </c>
      <c r="O939" s="31">
        <v>0.71</v>
      </c>
      <c r="P939" s="28">
        <v>4495</v>
      </c>
      <c r="Q939" s="31">
        <v>0.45</v>
      </c>
      <c r="R939" s="31">
        <v>0.95</v>
      </c>
      <c r="S939" s="28">
        <v>5429</v>
      </c>
      <c r="T939" s="31">
        <v>0.5</v>
      </c>
      <c r="U939" s="31">
        <v>1</v>
      </c>
      <c r="V939" s="28">
        <v>10857</v>
      </c>
      <c r="W939" s="31">
        <v>1</v>
      </c>
      <c r="X939" s="38" t="s">
        <v>24</v>
      </c>
    </row>
    <row r="940" spans="1:24">
      <c r="A940" s="26" t="s">
        <v>15584</v>
      </c>
      <c r="B940" s="26" t="s">
        <v>15584</v>
      </c>
      <c r="C940" s="26" t="s">
        <v>15585</v>
      </c>
      <c r="D940" s="27">
        <v>60</v>
      </c>
      <c r="E940" s="28">
        <v>400</v>
      </c>
      <c r="F940" s="29">
        <v>-6.1289999999999996</v>
      </c>
      <c r="G940" s="29">
        <v>-6.42</v>
      </c>
      <c r="H940" s="30">
        <v>4.7999999999999996E-3</v>
      </c>
      <c r="I940" s="31">
        <v>1.81</v>
      </c>
      <c r="J940" s="31">
        <v>1.85</v>
      </c>
      <c r="K940" s="31">
        <v>7.48</v>
      </c>
      <c r="L940" s="31">
        <v>7.81</v>
      </c>
      <c r="M940" s="28">
        <v>1525</v>
      </c>
      <c r="N940" s="31">
        <v>0.25</v>
      </c>
      <c r="O940" s="31">
        <v>0.71</v>
      </c>
      <c r="P940" s="28">
        <v>4495</v>
      </c>
      <c r="Q940" s="31">
        <v>0.45</v>
      </c>
      <c r="R940" s="31">
        <v>0.95</v>
      </c>
      <c r="S940" s="28">
        <v>5429</v>
      </c>
      <c r="T940" s="31">
        <v>0.5</v>
      </c>
      <c r="U940" s="31">
        <v>1</v>
      </c>
      <c r="V940" s="28">
        <v>10857</v>
      </c>
      <c r="W940" s="31">
        <v>1</v>
      </c>
      <c r="X940" s="38" t="s">
        <v>24</v>
      </c>
    </row>
    <row r="941" spans="1:24">
      <c r="A941" s="26" t="s">
        <v>15585</v>
      </c>
      <c r="B941" s="26" t="s">
        <v>15585</v>
      </c>
      <c r="C941" s="26" t="s">
        <v>15586</v>
      </c>
      <c r="D941" s="27">
        <v>60</v>
      </c>
      <c r="E941" s="28">
        <v>400</v>
      </c>
      <c r="F941" s="29">
        <v>-6.42</v>
      </c>
      <c r="G941" s="29">
        <v>-6.7110000000000003</v>
      </c>
      <c r="H941" s="30">
        <v>4.7999999999999996E-3</v>
      </c>
      <c r="I941" s="31">
        <v>1.85</v>
      </c>
      <c r="J941" s="31">
        <v>1.59</v>
      </c>
      <c r="K941" s="31">
        <v>7.81</v>
      </c>
      <c r="L941" s="31">
        <v>7.84</v>
      </c>
      <c r="M941" s="28">
        <v>1525</v>
      </c>
      <c r="N941" s="31">
        <v>0.25</v>
      </c>
      <c r="O941" s="31">
        <v>0.71</v>
      </c>
      <c r="P941" s="28">
        <v>4495</v>
      </c>
      <c r="Q941" s="31">
        <v>0.45</v>
      </c>
      <c r="R941" s="31">
        <v>0.95</v>
      </c>
      <c r="S941" s="28">
        <v>5429</v>
      </c>
      <c r="T941" s="31">
        <v>0.5</v>
      </c>
      <c r="U941" s="31">
        <v>1</v>
      </c>
      <c r="V941" s="28">
        <v>10857</v>
      </c>
      <c r="W941" s="31">
        <v>1</v>
      </c>
      <c r="X941" s="38" t="s">
        <v>24</v>
      </c>
    </row>
    <row r="942" spans="1:24">
      <c r="A942" s="26" t="s">
        <v>15586</v>
      </c>
      <c r="B942" s="26" t="s">
        <v>15586</v>
      </c>
      <c r="C942" s="26" t="s">
        <v>15587</v>
      </c>
      <c r="D942" s="27">
        <v>60</v>
      </c>
      <c r="E942" s="28">
        <v>400</v>
      </c>
      <c r="F942" s="29">
        <v>-6.7110000000000003</v>
      </c>
      <c r="G942" s="29">
        <v>-7.0019999999999998</v>
      </c>
      <c r="H942" s="30">
        <v>4.7999999999999996E-3</v>
      </c>
      <c r="I942" s="31">
        <v>1.59</v>
      </c>
      <c r="J942" s="31">
        <v>1.56</v>
      </c>
      <c r="K942" s="31">
        <v>7.84</v>
      </c>
      <c r="L942" s="31">
        <v>8.1</v>
      </c>
      <c r="M942" s="28">
        <v>1525</v>
      </c>
      <c r="N942" s="31">
        <v>0.25</v>
      </c>
      <c r="O942" s="31">
        <v>0.71</v>
      </c>
      <c r="P942" s="28">
        <v>4495</v>
      </c>
      <c r="Q942" s="31">
        <v>0.45</v>
      </c>
      <c r="R942" s="31">
        <v>0.95</v>
      </c>
      <c r="S942" s="28">
        <v>5429</v>
      </c>
      <c r="T942" s="31">
        <v>0.5</v>
      </c>
      <c r="U942" s="31">
        <v>1</v>
      </c>
      <c r="V942" s="28">
        <v>10857</v>
      </c>
      <c r="W942" s="31">
        <v>1</v>
      </c>
      <c r="X942" s="38" t="s">
        <v>24</v>
      </c>
    </row>
    <row r="943" spans="1:24">
      <c r="A943" s="26" t="s">
        <v>15587</v>
      </c>
      <c r="B943" s="26" t="s">
        <v>15587</v>
      </c>
      <c r="C943" s="26" t="s">
        <v>14646</v>
      </c>
      <c r="D943" s="27">
        <v>49</v>
      </c>
      <c r="E943" s="28">
        <v>400</v>
      </c>
      <c r="F943" s="29">
        <v>-7.0019999999999998</v>
      </c>
      <c r="G943" s="29">
        <v>-7.2389999999999999</v>
      </c>
      <c r="H943" s="30">
        <v>4.7999999999999996E-3</v>
      </c>
      <c r="I943" s="31">
        <v>1.56</v>
      </c>
      <c r="J943" s="31">
        <v>1.97</v>
      </c>
      <c r="K943" s="31">
        <v>8.1</v>
      </c>
      <c r="L943" s="31">
        <v>8.75</v>
      </c>
      <c r="M943" s="28">
        <v>1539</v>
      </c>
      <c r="N943" s="31">
        <v>0.25</v>
      </c>
      <c r="O943" s="31">
        <v>0.71</v>
      </c>
      <c r="P943" s="28">
        <v>4531</v>
      </c>
      <c r="Q943" s="31">
        <v>0.45</v>
      </c>
      <c r="R943" s="31">
        <v>0.95</v>
      </c>
      <c r="S943" s="28">
        <v>5429</v>
      </c>
      <c r="T943" s="31">
        <v>0.5</v>
      </c>
      <c r="U943" s="31">
        <v>1</v>
      </c>
      <c r="V943" s="28">
        <v>10857</v>
      </c>
      <c r="W943" s="31">
        <v>1</v>
      </c>
      <c r="X943" s="38" t="s">
        <v>24</v>
      </c>
    </row>
    <row r="944" spans="1:24">
      <c r="A944" s="26" t="s">
        <v>15588</v>
      </c>
      <c r="B944" s="26" t="s">
        <v>15588</v>
      </c>
      <c r="C944" s="26" t="s">
        <v>15589</v>
      </c>
      <c r="D944" s="27">
        <v>43.9</v>
      </c>
      <c r="E944" s="28">
        <v>300</v>
      </c>
      <c r="F944" s="29">
        <v>-0.627</v>
      </c>
      <c r="G944" s="29">
        <v>-0.93899999999999995</v>
      </c>
      <c r="H944" s="30">
        <v>7.1000000000000004E-3</v>
      </c>
      <c r="I944" s="31">
        <v>2.73</v>
      </c>
      <c r="J944" s="31">
        <v>2.7</v>
      </c>
      <c r="K944" s="31">
        <v>3</v>
      </c>
      <c r="L944" s="31">
        <v>3.28</v>
      </c>
      <c r="M944" s="28">
        <v>191</v>
      </c>
      <c r="N944" s="31">
        <v>0.12</v>
      </c>
      <c r="O944" s="31">
        <v>0.45</v>
      </c>
      <c r="P944" s="28">
        <v>676</v>
      </c>
      <c r="Q944" s="31">
        <v>0.22</v>
      </c>
      <c r="R944" s="31">
        <v>0.66</v>
      </c>
      <c r="S944" s="28">
        <v>3054</v>
      </c>
      <c r="T944" s="31">
        <v>0.5</v>
      </c>
      <c r="U944" s="31">
        <v>1</v>
      </c>
      <c r="V944" s="28">
        <v>6107</v>
      </c>
      <c r="W944" s="31">
        <v>1</v>
      </c>
      <c r="X944" s="38" t="s">
        <v>25</v>
      </c>
    </row>
    <row r="945" spans="1:24">
      <c r="A945" s="26" t="s">
        <v>15589</v>
      </c>
      <c r="B945" s="26" t="s">
        <v>15589</v>
      </c>
      <c r="C945" s="26" t="s">
        <v>15590</v>
      </c>
      <c r="D945" s="27">
        <v>52.2</v>
      </c>
      <c r="E945" s="28">
        <v>300</v>
      </c>
      <c r="F945" s="29">
        <v>-0.93899999999999995</v>
      </c>
      <c r="G945" s="29">
        <v>-1.3109999999999999</v>
      </c>
      <c r="H945" s="30">
        <v>7.1000000000000004E-3</v>
      </c>
      <c r="I945" s="31">
        <v>2.7</v>
      </c>
      <c r="J945" s="31">
        <v>2.74</v>
      </c>
      <c r="K945" s="31">
        <v>3.28</v>
      </c>
      <c r="L945" s="31">
        <v>3.69</v>
      </c>
      <c r="M945" s="28">
        <v>191</v>
      </c>
      <c r="N945" s="31">
        <v>0.12</v>
      </c>
      <c r="O945" s="31">
        <v>0.45</v>
      </c>
      <c r="P945" s="28">
        <v>676</v>
      </c>
      <c r="Q945" s="31">
        <v>0.22</v>
      </c>
      <c r="R945" s="31">
        <v>0.66</v>
      </c>
      <c r="S945" s="28">
        <v>3054</v>
      </c>
      <c r="T945" s="31">
        <v>0.5</v>
      </c>
      <c r="U945" s="31">
        <v>1</v>
      </c>
      <c r="V945" s="28">
        <v>6107</v>
      </c>
      <c r="W945" s="31">
        <v>1</v>
      </c>
      <c r="X945" s="38" t="s">
        <v>25</v>
      </c>
    </row>
    <row r="946" spans="1:24">
      <c r="A946" s="26" t="s">
        <v>15590</v>
      </c>
      <c r="B946" s="26" t="s">
        <v>15590</v>
      </c>
      <c r="C946" s="26" t="s">
        <v>15591</v>
      </c>
      <c r="D946" s="27">
        <v>58.4</v>
      </c>
      <c r="E946" s="28">
        <v>300</v>
      </c>
      <c r="F946" s="29">
        <v>-1.3109999999999999</v>
      </c>
      <c r="G946" s="29">
        <v>-1.726</v>
      </c>
      <c r="H946" s="30">
        <v>7.1000000000000004E-3</v>
      </c>
      <c r="I946" s="31">
        <v>2.74</v>
      </c>
      <c r="J946" s="31">
        <v>2.8</v>
      </c>
      <c r="K946" s="31">
        <v>3.69</v>
      </c>
      <c r="L946" s="31">
        <v>4.17</v>
      </c>
      <c r="M946" s="28">
        <v>332</v>
      </c>
      <c r="N946" s="31">
        <v>0.16</v>
      </c>
      <c r="O946" s="31">
        <v>0.53</v>
      </c>
      <c r="P946" s="28">
        <v>1133</v>
      </c>
      <c r="Q946" s="31">
        <v>0.28999999999999998</v>
      </c>
      <c r="R946" s="31">
        <v>0.76</v>
      </c>
      <c r="S946" s="28">
        <v>3054</v>
      </c>
      <c r="T946" s="31">
        <v>0.5</v>
      </c>
      <c r="U946" s="31">
        <v>1</v>
      </c>
      <c r="V946" s="28">
        <v>6107</v>
      </c>
      <c r="W946" s="31">
        <v>1</v>
      </c>
      <c r="X946" s="38" t="s">
        <v>25</v>
      </c>
    </row>
    <row r="947" spans="1:24">
      <c r="A947" s="26" t="s">
        <v>15592</v>
      </c>
      <c r="B947" s="26" t="s">
        <v>15592</v>
      </c>
      <c r="C947" s="26" t="s">
        <v>15593</v>
      </c>
      <c r="D947" s="27">
        <v>33.299999999999997</v>
      </c>
      <c r="E947" s="28">
        <v>300</v>
      </c>
      <c r="F947" s="29">
        <v>-0.55700000000000005</v>
      </c>
      <c r="G947" s="29">
        <v>-0.79400000000000004</v>
      </c>
      <c r="H947" s="30">
        <v>7.1000000000000004E-3</v>
      </c>
      <c r="I947" s="31">
        <v>2.8</v>
      </c>
      <c r="J947" s="31">
        <v>2.8</v>
      </c>
      <c r="K947" s="31">
        <v>3</v>
      </c>
      <c r="L947" s="31">
        <v>3.24</v>
      </c>
      <c r="M947" s="28">
        <v>218</v>
      </c>
      <c r="N947" s="31">
        <v>0.13</v>
      </c>
      <c r="O947" s="31">
        <v>0.47</v>
      </c>
      <c r="P947" s="28">
        <v>766</v>
      </c>
      <c r="Q947" s="31">
        <v>0.24</v>
      </c>
      <c r="R947" s="31">
        <v>0.68</v>
      </c>
      <c r="S947" s="28">
        <v>3054</v>
      </c>
      <c r="T947" s="31">
        <v>0.5</v>
      </c>
      <c r="U947" s="31">
        <v>1</v>
      </c>
      <c r="V947" s="28">
        <v>6107</v>
      </c>
      <c r="W947" s="31">
        <v>1</v>
      </c>
      <c r="X947" s="38" t="s">
        <v>25</v>
      </c>
    </row>
    <row r="948" spans="1:24">
      <c r="A948" s="26" t="s">
        <v>15593</v>
      </c>
      <c r="B948" s="26" t="s">
        <v>15593</v>
      </c>
      <c r="C948" s="26" t="s">
        <v>15591</v>
      </c>
      <c r="D948" s="27">
        <v>51.7</v>
      </c>
      <c r="E948" s="28">
        <v>300</v>
      </c>
      <c r="F948" s="29">
        <v>-0.79400000000000004</v>
      </c>
      <c r="G948" s="29">
        <v>-1.1619999999999999</v>
      </c>
      <c r="H948" s="30">
        <v>7.1000000000000004E-3</v>
      </c>
      <c r="I948" s="31">
        <v>2.8</v>
      </c>
      <c r="J948" s="31">
        <v>2.8</v>
      </c>
      <c r="K948" s="31">
        <v>3.24</v>
      </c>
      <c r="L948" s="31">
        <v>3.6</v>
      </c>
      <c r="M948" s="28">
        <v>218</v>
      </c>
      <c r="N948" s="31">
        <v>0.13</v>
      </c>
      <c r="O948" s="31">
        <v>0.47</v>
      </c>
      <c r="P948" s="28">
        <v>766</v>
      </c>
      <c r="Q948" s="31">
        <v>0.24</v>
      </c>
      <c r="R948" s="31">
        <v>0.68</v>
      </c>
      <c r="S948" s="28">
        <v>3054</v>
      </c>
      <c r="T948" s="31">
        <v>0.5</v>
      </c>
      <c r="U948" s="31">
        <v>1</v>
      </c>
      <c r="V948" s="28">
        <v>6107</v>
      </c>
      <c r="W948" s="31">
        <v>1</v>
      </c>
      <c r="X948" s="38" t="s">
        <v>25</v>
      </c>
    </row>
    <row r="949" spans="1:24">
      <c r="A949" s="26" t="s">
        <v>15594</v>
      </c>
      <c r="B949" s="26" t="s">
        <v>15594</v>
      </c>
      <c r="C949" s="26" t="s">
        <v>15595</v>
      </c>
      <c r="D949" s="27">
        <v>37.799999999999997</v>
      </c>
      <c r="E949" s="28">
        <v>300</v>
      </c>
      <c r="F949" s="29">
        <v>-0.55700000000000005</v>
      </c>
      <c r="G949" s="29">
        <v>-0.82599999999999996</v>
      </c>
      <c r="H949" s="30">
        <v>7.1000000000000004E-3</v>
      </c>
      <c r="I949" s="31">
        <v>2.8</v>
      </c>
      <c r="J949" s="31">
        <v>2.8</v>
      </c>
      <c r="K949" s="31">
        <v>3</v>
      </c>
      <c r="L949" s="31">
        <v>3.27</v>
      </c>
      <c r="M949" s="28">
        <v>85</v>
      </c>
      <c r="N949" s="31">
        <v>0.08</v>
      </c>
      <c r="O949" s="31">
        <v>0.36</v>
      </c>
      <c r="P949" s="28">
        <v>314</v>
      </c>
      <c r="Q949" s="31">
        <v>0.15</v>
      </c>
      <c r="R949" s="31">
        <v>0.53</v>
      </c>
      <c r="S949" s="28">
        <v>3054</v>
      </c>
      <c r="T949" s="31">
        <v>0.5</v>
      </c>
      <c r="U949" s="31">
        <v>1</v>
      </c>
      <c r="V949" s="28">
        <v>6107</v>
      </c>
      <c r="W949" s="31">
        <v>1</v>
      </c>
      <c r="X949" s="38" t="s">
        <v>25</v>
      </c>
    </row>
    <row r="950" spans="1:24">
      <c r="A950" s="26" t="s">
        <v>15595</v>
      </c>
      <c r="B950" s="26" t="s">
        <v>15595</v>
      </c>
      <c r="C950" s="26" t="s">
        <v>15591</v>
      </c>
      <c r="D950" s="27">
        <v>34.799999999999997</v>
      </c>
      <c r="E950" s="28">
        <v>300</v>
      </c>
      <c r="F950" s="29">
        <v>-0.82599999999999996</v>
      </c>
      <c r="G950" s="29">
        <v>-1.073</v>
      </c>
      <c r="H950" s="30">
        <v>7.1000000000000004E-3</v>
      </c>
      <c r="I950" s="31">
        <v>2.8</v>
      </c>
      <c r="J950" s="31">
        <v>2.8</v>
      </c>
      <c r="K950" s="31">
        <v>3.27</v>
      </c>
      <c r="L950" s="31">
        <v>3.52</v>
      </c>
      <c r="M950" s="28">
        <v>85</v>
      </c>
      <c r="N950" s="31">
        <v>0.08</v>
      </c>
      <c r="O950" s="31">
        <v>0.36</v>
      </c>
      <c r="P950" s="28">
        <v>314</v>
      </c>
      <c r="Q950" s="31">
        <v>0.15</v>
      </c>
      <c r="R950" s="31">
        <v>0.53</v>
      </c>
      <c r="S950" s="28">
        <v>3054</v>
      </c>
      <c r="T950" s="31">
        <v>0.5</v>
      </c>
      <c r="U950" s="31">
        <v>1</v>
      </c>
      <c r="V950" s="28">
        <v>6107</v>
      </c>
      <c r="W950" s="31">
        <v>1</v>
      </c>
      <c r="X950" s="38" t="s">
        <v>25</v>
      </c>
    </row>
    <row r="951" spans="1:24">
      <c r="A951" s="26" t="s">
        <v>15591</v>
      </c>
      <c r="B951" s="26" t="s">
        <v>15591</v>
      </c>
      <c r="C951" s="26" t="s">
        <v>15596</v>
      </c>
      <c r="D951" s="27">
        <v>61.8</v>
      </c>
      <c r="E951" s="28">
        <v>300</v>
      </c>
      <c r="F951" s="29">
        <v>-1.726</v>
      </c>
      <c r="G951" s="29">
        <v>-2.1659999999999999</v>
      </c>
      <c r="H951" s="30">
        <v>7.1000000000000004E-3</v>
      </c>
      <c r="I951" s="31">
        <v>2.8</v>
      </c>
      <c r="J951" s="31">
        <v>2.8</v>
      </c>
      <c r="K951" s="31">
        <v>4.17</v>
      </c>
      <c r="L951" s="31">
        <v>4.6100000000000003</v>
      </c>
      <c r="M951" s="28">
        <v>665</v>
      </c>
      <c r="N951" s="31">
        <v>0.22</v>
      </c>
      <c r="O951" s="31">
        <v>0.66</v>
      </c>
      <c r="P951" s="28">
        <v>2142</v>
      </c>
      <c r="Q951" s="31">
        <v>0.41</v>
      </c>
      <c r="R951" s="31">
        <v>0.91</v>
      </c>
      <c r="S951" s="28">
        <v>3054</v>
      </c>
      <c r="T951" s="31">
        <v>0.5</v>
      </c>
      <c r="U951" s="31">
        <v>1</v>
      </c>
      <c r="V951" s="28">
        <v>6107</v>
      </c>
      <c r="W951" s="31">
        <v>1</v>
      </c>
      <c r="X951" s="38" t="s">
        <v>25</v>
      </c>
    </row>
    <row r="952" spans="1:24">
      <c r="A952" s="26" t="s">
        <v>15597</v>
      </c>
      <c r="B952" s="26" t="s">
        <v>15597</v>
      </c>
      <c r="C952" s="26" t="s">
        <v>15598</v>
      </c>
      <c r="D952" s="27">
        <v>33.799999999999997</v>
      </c>
      <c r="E952" s="28">
        <v>300</v>
      </c>
      <c r="F952" s="29">
        <v>-0.55700000000000005</v>
      </c>
      <c r="G952" s="29">
        <v>-0.79700000000000004</v>
      </c>
      <c r="H952" s="30">
        <v>7.1000000000000004E-3</v>
      </c>
      <c r="I952" s="31">
        <v>2.8</v>
      </c>
      <c r="J952" s="31">
        <v>2.8</v>
      </c>
      <c r="K952" s="31">
        <v>3</v>
      </c>
      <c r="L952" s="31">
        <v>3.24</v>
      </c>
      <c r="M952" s="28">
        <v>158</v>
      </c>
      <c r="N952" s="31">
        <v>0.11</v>
      </c>
      <c r="O952" s="31">
        <v>0.43</v>
      </c>
      <c r="P952" s="28">
        <v>564</v>
      </c>
      <c r="Q952" s="31">
        <v>0.21</v>
      </c>
      <c r="R952" s="31">
        <v>0.63</v>
      </c>
      <c r="S952" s="28">
        <v>3054</v>
      </c>
      <c r="T952" s="31">
        <v>0.5</v>
      </c>
      <c r="U952" s="31">
        <v>1</v>
      </c>
      <c r="V952" s="28">
        <v>6107</v>
      </c>
      <c r="W952" s="31">
        <v>1</v>
      </c>
      <c r="X952" s="38" t="s">
        <v>25</v>
      </c>
    </row>
    <row r="953" spans="1:24">
      <c r="A953" s="26" t="s">
        <v>15598</v>
      </c>
      <c r="B953" s="26" t="s">
        <v>15598</v>
      </c>
      <c r="C953" s="26" t="s">
        <v>15599</v>
      </c>
      <c r="D953" s="27">
        <v>21.8</v>
      </c>
      <c r="E953" s="28">
        <v>300</v>
      </c>
      <c r="F953" s="29">
        <v>-0.79700000000000004</v>
      </c>
      <c r="G953" s="29">
        <v>-0.95299999999999996</v>
      </c>
      <c r="H953" s="30">
        <v>7.1000000000000004E-3</v>
      </c>
      <c r="I953" s="31">
        <v>2.8</v>
      </c>
      <c r="J953" s="31">
        <v>2.8</v>
      </c>
      <c r="K953" s="31">
        <v>3.24</v>
      </c>
      <c r="L953" s="31">
        <v>3.4</v>
      </c>
      <c r="M953" s="28">
        <v>202</v>
      </c>
      <c r="N953" s="31">
        <v>0.12</v>
      </c>
      <c r="O953" s="31">
        <v>0.46</v>
      </c>
      <c r="P953" s="28">
        <v>711</v>
      </c>
      <c r="Q953" s="31">
        <v>0.23</v>
      </c>
      <c r="R953" s="31">
        <v>0.67</v>
      </c>
      <c r="S953" s="28">
        <v>3054</v>
      </c>
      <c r="T953" s="31">
        <v>0.5</v>
      </c>
      <c r="U953" s="31">
        <v>1</v>
      </c>
      <c r="V953" s="28">
        <v>6107</v>
      </c>
      <c r="W953" s="31">
        <v>1</v>
      </c>
      <c r="X953" s="38" t="s">
        <v>25</v>
      </c>
    </row>
    <row r="954" spans="1:24">
      <c r="A954" s="26" t="s">
        <v>15599</v>
      </c>
      <c r="B954" s="26" t="s">
        <v>15599</v>
      </c>
      <c r="C954" s="26" t="s">
        <v>15596</v>
      </c>
      <c r="D954" s="27">
        <v>11.1</v>
      </c>
      <c r="E954" s="28">
        <v>300</v>
      </c>
      <c r="F954" s="29">
        <v>-0.95299999999999996</v>
      </c>
      <c r="G954" s="29">
        <v>-1.0309999999999999</v>
      </c>
      <c r="H954" s="30">
        <v>7.1000000000000004E-3</v>
      </c>
      <c r="I954" s="31">
        <v>2.8</v>
      </c>
      <c r="J954" s="31">
        <v>2.8</v>
      </c>
      <c r="K954" s="31">
        <v>3.4</v>
      </c>
      <c r="L954" s="31">
        <v>3.47</v>
      </c>
      <c r="M954" s="28">
        <v>202</v>
      </c>
      <c r="N954" s="31">
        <v>0.12</v>
      </c>
      <c r="O954" s="31">
        <v>0.46</v>
      </c>
      <c r="P954" s="28">
        <v>711</v>
      </c>
      <c r="Q954" s="31">
        <v>0.23</v>
      </c>
      <c r="R954" s="31">
        <v>0.67</v>
      </c>
      <c r="S954" s="28">
        <v>3054</v>
      </c>
      <c r="T954" s="31">
        <v>0.5</v>
      </c>
      <c r="U954" s="31">
        <v>1</v>
      </c>
      <c r="V954" s="28">
        <v>6107</v>
      </c>
      <c r="W954" s="31">
        <v>1</v>
      </c>
      <c r="X954" s="38" t="s">
        <v>25</v>
      </c>
    </row>
    <row r="955" spans="1:24">
      <c r="A955" s="26" t="s">
        <v>15600</v>
      </c>
      <c r="B955" s="26" t="s">
        <v>15600</v>
      </c>
      <c r="C955" s="26" t="s">
        <v>15601</v>
      </c>
      <c r="D955" s="27">
        <v>76.7</v>
      </c>
      <c r="E955" s="28">
        <v>300</v>
      </c>
      <c r="F955" s="29">
        <v>-0.55700000000000005</v>
      </c>
      <c r="G955" s="29">
        <v>-1.103</v>
      </c>
      <c r="H955" s="30">
        <v>7.1000000000000004E-3</v>
      </c>
      <c r="I955" s="31">
        <v>2.8</v>
      </c>
      <c r="J955" s="31">
        <v>2.8</v>
      </c>
      <c r="K955" s="31">
        <v>3</v>
      </c>
      <c r="L955" s="31">
        <v>3.55</v>
      </c>
      <c r="M955" s="28">
        <v>262</v>
      </c>
      <c r="N955" s="31">
        <v>0.14000000000000001</v>
      </c>
      <c r="O955" s="31">
        <v>0.5</v>
      </c>
      <c r="P955" s="28">
        <v>909</v>
      </c>
      <c r="Q955" s="31">
        <v>0.26</v>
      </c>
      <c r="R955" s="31">
        <v>0.72</v>
      </c>
      <c r="S955" s="28">
        <v>3054</v>
      </c>
      <c r="T955" s="31">
        <v>0.5</v>
      </c>
      <c r="U955" s="31">
        <v>1</v>
      </c>
      <c r="V955" s="28">
        <v>6107</v>
      </c>
      <c r="W955" s="31">
        <v>1</v>
      </c>
      <c r="X955" s="38" t="s">
        <v>25</v>
      </c>
    </row>
    <row r="956" spans="1:24">
      <c r="A956" s="26" t="s">
        <v>15601</v>
      </c>
      <c r="B956" s="26" t="s">
        <v>15601</v>
      </c>
      <c r="C956" s="26" t="s">
        <v>15596</v>
      </c>
      <c r="D956" s="27">
        <v>51.8</v>
      </c>
      <c r="E956" s="28">
        <v>300</v>
      </c>
      <c r="F956" s="29">
        <v>-1.103</v>
      </c>
      <c r="G956" s="29">
        <v>-1.4710000000000001</v>
      </c>
      <c r="H956" s="30">
        <v>7.1000000000000004E-3</v>
      </c>
      <c r="I956" s="31">
        <v>2.8</v>
      </c>
      <c r="J956" s="31">
        <v>2.8</v>
      </c>
      <c r="K956" s="31">
        <v>3.55</v>
      </c>
      <c r="L956" s="31">
        <v>3.91</v>
      </c>
      <c r="M956" s="28">
        <v>262</v>
      </c>
      <c r="N956" s="31">
        <v>0.14000000000000001</v>
      </c>
      <c r="O956" s="31">
        <v>0.5</v>
      </c>
      <c r="P956" s="28">
        <v>909</v>
      </c>
      <c r="Q956" s="31">
        <v>0.26</v>
      </c>
      <c r="R956" s="31">
        <v>0.72</v>
      </c>
      <c r="S956" s="28">
        <v>3054</v>
      </c>
      <c r="T956" s="31">
        <v>0.5</v>
      </c>
      <c r="U956" s="31">
        <v>1</v>
      </c>
      <c r="V956" s="28">
        <v>6107</v>
      </c>
      <c r="W956" s="31">
        <v>1</v>
      </c>
      <c r="X956" s="38" t="s">
        <v>25</v>
      </c>
    </row>
    <row r="957" spans="1:24">
      <c r="A957" s="26" t="s">
        <v>15596</v>
      </c>
      <c r="B957" s="26" t="s">
        <v>15596</v>
      </c>
      <c r="C957" s="26" t="s">
        <v>15602</v>
      </c>
      <c r="D957" s="27">
        <v>55.3</v>
      </c>
      <c r="E957" s="28">
        <v>400</v>
      </c>
      <c r="F957" s="29">
        <v>-2.246</v>
      </c>
      <c r="G957" s="29">
        <v>-2.5139999999999998</v>
      </c>
      <c r="H957" s="30">
        <v>4.7999999999999996E-3</v>
      </c>
      <c r="I957" s="31">
        <v>2.8</v>
      </c>
      <c r="J957" s="31">
        <v>2.8</v>
      </c>
      <c r="K957" s="31">
        <v>4.58</v>
      </c>
      <c r="L957" s="31">
        <v>4.8499999999999996</v>
      </c>
      <c r="M957" s="28">
        <v>1184</v>
      </c>
      <c r="N957" s="31">
        <v>0.22</v>
      </c>
      <c r="O957" s="31">
        <v>0.66</v>
      </c>
      <c r="P957" s="28">
        <v>3594</v>
      </c>
      <c r="Q957" s="31">
        <v>0.4</v>
      </c>
      <c r="R957" s="31">
        <v>0.9</v>
      </c>
      <c r="S957" s="28">
        <v>5429</v>
      </c>
      <c r="T957" s="31">
        <v>0.5</v>
      </c>
      <c r="U957" s="31">
        <v>1</v>
      </c>
      <c r="V957" s="28">
        <v>10857</v>
      </c>
      <c r="W957" s="31">
        <v>1</v>
      </c>
      <c r="X957" s="38" t="s">
        <v>25</v>
      </c>
    </row>
    <row r="958" spans="1:24">
      <c r="A958" s="26" t="s">
        <v>15603</v>
      </c>
      <c r="B958" s="26" t="s">
        <v>15603</v>
      </c>
      <c r="C958" s="26" t="s">
        <v>15604</v>
      </c>
      <c r="D958" s="27">
        <v>32.299999999999997</v>
      </c>
      <c r="E958" s="28">
        <v>300</v>
      </c>
      <c r="F958" s="29">
        <v>-0.55700000000000005</v>
      </c>
      <c r="G958" s="29">
        <v>-0.78700000000000003</v>
      </c>
      <c r="H958" s="30">
        <v>7.1000000000000004E-3</v>
      </c>
      <c r="I958" s="31">
        <v>2.8</v>
      </c>
      <c r="J958" s="31">
        <v>2.8</v>
      </c>
      <c r="K958" s="31">
        <v>3</v>
      </c>
      <c r="L958" s="31">
        <v>3.23</v>
      </c>
      <c r="M958" s="28">
        <v>252</v>
      </c>
      <c r="N958" s="31">
        <v>0.14000000000000001</v>
      </c>
      <c r="O958" s="31">
        <v>0.49</v>
      </c>
      <c r="P958" s="28">
        <v>876</v>
      </c>
      <c r="Q958" s="31">
        <v>0.26</v>
      </c>
      <c r="R958" s="31">
        <v>0.71</v>
      </c>
      <c r="S958" s="28">
        <v>3054</v>
      </c>
      <c r="T958" s="31">
        <v>0.5</v>
      </c>
      <c r="U958" s="31">
        <v>1</v>
      </c>
      <c r="V958" s="28">
        <v>6107</v>
      </c>
      <c r="W958" s="31">
        <v>1</v>
      </c>
      <c r="X958" s="38" t="s">
        <v>25</v>
      </c>
    </row>
    <row r="959" spans="1:24">
      <c r="A959" s="26" t="s">
        <v>15604</v>
      </c>
      <c r="B959" s="26" t="s">
        <v>15604</v>
      </c>
      <c r="C959" s="26" t="s">
        <v>15602</v>
      </c>
      <c r="D959" s="27">
        <v>53.7</v>
      </c>
      <c r="E959" s="28">
        <v>300</v>
      </c>
      <c r="F959" s="29">
        <v>-0.78700000000000003</v>
      </c>
      <c r="G959" s="29">
        <v>-1.169</v>
      </c>
      <c r="H959" s="30">
        <v>7.1000000000000004E-3</v>
      </c>
      <c r="I959" s="31">
        <v>2.8</v>
      </c>
      <c r="J959" s="31">
        <v>2.8</v>
      </c>
      <c r="K959" s="31">
        <v>3.23</v>
      </c>
      <c r="L959" s="31">
        <v>3.61</v>
      </c>
      <c r="M959" s="28">
        <v>252</v>
      </c>
      <c r="N959" s="31">
        <v>0.14000000000000001</v>
      </c>
      <c r="O959" s="31">
        <v>0.49</v>
      </c>
      <c r="P959" s="28">
        <v>876</v>
      </c>
      <c r="Q959" s="31">
        <v>0.26</v>
      </c>
      <c r="R959" s="31">
        <v>0.71</v>
      </c>
      <c r="S959" s="28">
        <v>3054</v>
      </c>
      <c r="T959" s="31">
        <v>0.5</v>
      </c>
      <c r="U959" s="31">
        <v>1</v>
      </c>
      <c r="V959" s="28">
        <v>6107</v>
      </c>
      <c r="W959" s="31">
        <v>1</v>
      </c>
      <c r="X959" s="38" t="s">
        <v>25</v>
      </c>
    </row>
    <row r="960" spans="1:24">
      <c r="A960" s="26" t="s">
        <v>15602</v>
      </c>
      <c r="B960" s="26" t="s">
        <v>15602</v>
      </c>
      <c r="C960" s="26" t="s">
        <v>15605</v>
      </c>
      <c r="D960" s="27">
        <v>60.8</v>
      </c>
      <c r="E960" s="28">
        <v>400</v>
      </c>
      <c r="F960" s="29">
        <v>-2.5139999999999998</v>
      </c>
      <c r="G960" s="29">
        <v>-2.8090000000000002</v>
      </c>
      <c r="H960" s="30">
        <v>4.7999999999999996E-3</v>
      </c>
      <c r="I960" s="31">
        <v>2.8</v>
      </c>
      <c r="J960" s="31">
        <v>2.8</v>
      </c>
      <c r="K960" s="31">
        <v>4.8499999999999996</v>
      </c>
      <c r="L960" s="31">
        <v>5.15</v>
      </c>
      <c r="M960" s="28">
        <v>1467</v>
      </c>
      <c r="N960" s="31">
        <v>0.25</v>
      </c>
      <c r="O960" s="31">
        <v>0.7</v>
      </c>
      <c r="P960" s="28">
        <v>4345</v>
      </c>
      <c r="Q960" s="31">
        <v>0.44</v>
      </c>
      <c r="R960" s="31">
        <v>0.94</v>
      </c>
      <c r="S960" s="28">
        <v>5429</v>
      </c>
      <c r="T960" s="31">
        <v>0.5</v>
      </c>
      <c r="U960" s="31">
        <v>1</v>
      </c>
      <c r="V960" s="28">
        <v>10857</v>
      </c>
      <c r="W960" s="31">
        <v>1</v>
      </c>
      <c r="X960" s="38" t="s">
        <v>25</v>
      </c>
    </row>
    <row r="961" spans="1:24">
      <c r="A961" s="26" t="s">
        <v>15605</v>
      </c>
      <c r="B961" s="26" t="s">
        <v>15605</v>
      </c>
      <c r="C961" s="26" t="s">
        <v>15606</v>
      </c>
      <c r="D961" s="27">
        <v>13.8</v>
      </c>
      <c r="E961" s="28">
        <v>400</v>
      </c>
      <c r="F961" s="29">
        <v>-2.8090000000000002</v>
      </c>
      <c r="G961" s="29">
        <v>-2.875</v>
      </c>
      <c r="H961" s="30">
        <v>4.7999999999999996E-3</v>
      </c>
      <c r="I961" s="31">
        <v>2.8</v>
      </c>
      <c r="J961" s="31">
        <v>2.5099999999999998</v>
      </c>
      <c r="K961" s="31">
        <v>5.15</v>
      </c>
      <c r="L961" s="31">
        <v>4.92</v>
      </c>
      <c r="M961" s="28">
        <v>1467</v>
      </c>
      <c r="N961" s="31">
        <v>0.25</v>
      </c>
      <c r="O961" s="31">
        <v>0.7</v>
      </c>
      <c r="P961" s="28">
        <v>4345</v>
      </c>
      <c r="Q961" s="31">
        <v>0.44</v>
      </c>
      <c r="R961" s="31">
        <v>0.94</v>
      </c>
      <c r="S961" s="28">
        <v>5429</v>
      </c>
      <c r="T961" s="31">
        <v>0.5</v>
      </c>
      <c r="U961" s="31">
        <v>1</v>
      </c>
      <c r="V961" s="28">
        <v>10857</v>
      </c>
      <c r="W961" s="31">
        <v>1</v>
      </c>
      <c r="X961" s="38" t="s">
        <v>25</v>
      </c>
    </row>
    <row r="962" spans="1:24">
      <c r="A962" s="26" t="s">
        <v>15606</v>
      </c>
      <c r="B962" s="26" t="s">
        <v>15606</v>
      </c>
      <c r="C962" s="26" t="s">
        <v>15607</v>
      </c>
      <c r="D962" s="27">
        <v>177.2</v>
      </c>
      <c r="E962" s="28">
        <v>500</v>
      </c>
      <c r="F962" s="29">
        <v>-2.9550000000000001</v>
      </c>
      <c r="G962" s="29">
        <v>-3.593</v>
      </c>
      <c r="H962" s="30">
        <v>3.5999999999999999E-3</v>
      </c>
      <c r="I962" s="31">
        <v>2.5099999999999998</v>
      </c>
      <c r="J962" s="31">
        <v>2.08</v>
      </c>
      <c r="K962" s="31">
        <v>4.8899999999999997</v>
      </c>
      <c r="L962" s="31">
        <v>5.0999999999999996</v>
      </c>
      <c r="M962" s="28">
        <v>2315</v>
      </c>
      <c r="N962" s="31">
        <v>0.25</v>
      </c>
      <c r="O962" s="31">
        <v>0.7</v>
      </c>
      <c r="P962" s="28">
        <v>6478</v>
      </c>
      <c r="Q962" s="31">
        <v>0.43</v>
      </c>
      <c r="R962" s="31">
        <v>0.93</v>
      </c>
      <c r="S962" s="28">
        <v>8482</v>
      </c>
      <c r="T962" s="31">
        <v>0.5</v>
      </c>
      <c r="U962" s="31">
        <v>1</v>
      </c>
      <c r="V962" s="28">
        <v>16965</v>
      </c>
      <c r="W962" s="31">
        <v>1</v>
      </c>
      <c r="X962" s="38" t="s">
        <v>25</v>
      </c>
    </row>
    <row r="963" spans="1:24">
      <c r="A963" s="26" t="s">
        <v>15608</v>
      </c>
      <c r="B963" s="26" t="s">
        <v>15608</v>
      </c>
      <c r="C963" s="26" t="s">
        <v>15609</v>
      </c>
      <c r="D963" s="27">
        <v>36.299999999999997</v>
      </c>
      <c r="E963" s="28">
        <v>300</v>
      </c>
      <c r="F963" s="29">
        <v>-1.67</v>
      </c>
      <c r="G963" s="29">
        <v>-1.89</v>
      </c>
      <c r="H963" s="30">
        <v>6.1000000000000004E-3</v>
      </c>
      <c r="I963" s="31">
        <v>2.15</v>
      </c>
      <c r="J963" s="31">
        <v>2.06</v>
      </c>
      <c r="K963" s="31">
        <v>3.46</v>
      </c>
      <c r="L963" s="31">
        <v>3.59</v>
      </c>
      <c r="M963" s="28">
        <v>118</v>
      </c>
      <c r="N963" s="31">
        <v>0.1</v>
      </c>
      <c r="O963" s="31">
        <v>0.37</v>
      </c>
      <c r="P963" s="28">
        <v>430</v>
      </c>
      <c r="Q963" s="31">
        <v>0.19</v>
      </c>
      <c r="R963" s="31">
        <v>0.54</v>
      </c>
      <c r="S963" s="28">
        <v>2819</v>
      </c>
      <c r="T963" s="31">
        <v>0.5</v>
      </c>
      <c r="U963" s="31">
        <v>0.92</v>
      </c>
      <c r="V963" s="28">
        <v>5637</v>
      </c>
      <c r="W963" s="31">
        <v>0.92</v>
      </c>
      <c r="X963" s="38" t="s">
        <v>25</v>
      </c>
    </row>
    <row r="964" spans="1:24">
      <c r="A964" s="26" t="s">
        <v>15609</v>
      </c>
      <c r="B964" s="26" t="s">
        <v>15609</v>
      </c>
      <c r="C964" s="26" t="s">
        <v>15610</v>
      </c>
      <c r="D964" s="27">
        <v>54</v>
      </c>
      <c r="E964" s="28">
        <v>300</v>
      </c>
      <c r="F964" s="29">
        <v>-1.89</v>
      </c>
      <c r="G964" s="29">
        <v>-2.2200000000000002</v>
      </c>
      <c r="H964" s="30">
        <v>6.1000000000000004E-3</v>
      </c>
      <c r="I964" s="31">
        <v>2.06</v>
      </c>
      <c r="J964" s="31">
        <v>1.63</v>
      </c>
      <c r="K964" s="31">
        <v>3.59</v>
      </c>
      <c r="L964" s="31">
        <v>3.49</v>
      </c>
      <c r="M964" s="28">
        <v>118</v>
      </c>
      <c r="N964" s="31">
        <v>0.1</v>
      </c>
      <c r="O964" s="31">
        <v>0.37</v>
      </c>
      <c r="P964" s="28">
        <v>430</v>
      </c>
      <c r="Q964" s="31">
        <v>0.19</v>
      </c>
      <c r="R964" s="31">
        <v>0.55000000000000004</v>
      </c>
      <c r="S964" s="28">
        <v>2830</v>
      </c>
      <c r="T964" s="31">
        <v>0.5</v>
      </c>
      <c r="U964" s="31">
        <v>0.93</v>
      </c>
      <c r="V964" s="28">
        <v>5661</v>
      </c>
      <c r="W964" s="31">
        <v>0.93</v>
      </c>
      <c r="X964" s="38" t="s">
        <v>25</v>
      </c>
    </row>
    <row r="965" spans="1:24">
      <c r="A965" s="26" t="s">
        <v>15610</v>
      </c>
      <c r="B965" s="26" t="s">
        <v>15610</v>
      </c>
      <c r="C965" s="26" t="s">
        <v>15611</v>
      </c>
      <c r="D965" s="27">
        <v>26.7</v>
      </c>
      <c r="E965" s="28">
        <v>300</v>
      </c>
      <c r="F965" s="29">
        <v>-2.2200000000000002</v>
      </c>
      <c r="G965" s="29">
        <v>-2.38</v>
      </c>
      <c r="H965" s="30">
        <v>6.0000000000000001E-3</v>
      </c>
      <c r="I965" s="31">
        <v>1.63</v>
      </c>
      <c r="J965" s="31">
        <v>1.87</v>
      </c>
      <c r="K965" s="31">
        <v>3.49</v>
      </c>
      <c r="L965" s="31">
        <v>3.89</v>
      </c>
      <c r="M965" s="28">
        <v>118</v>
      </c>
      <c r="N965" s="31">
        <v>0.1</v>
      </c>
      <c r="O965" s="31">
        <v>0.37</v>
      </c>
      <c r="P965" s="28">
        <v>430</v>
      </c>
      <c r="Q965" s="31">
        <v>0.19</v>
      </c>
      <c r="R965" s="31">
        <v>0.54</v>
      </c>
      <c r="S965" s="28">
        <v>2803</v>
      </c>
      <c r="T965" s="31">
        <v>0.5</v>
      </c>
      <c r="U965" s="31">
        <v>0.92</v>
      </c>
      <c r="V965" s="28">
        <v>5605</v>
      </c>
      <c r="W965" s="31">
        <v>0.92</v>
      </c>
      <c r="X965" s="38" t="s">
        <v>25</v>
      </c>
    </row>
    <row r="966" spans="1:24">
      <c r="A966" s="26" t="s">
        <v>15611</v>
      </c>
      <c r="B966" s="26" t="s">
        <v>15611</v>
      </c>
      <c r="C966" s="26" t="s">
        <v>15612</v>
      </c>
      <c r="D966" s="27">
        <v>43.5</v>
      </c>
      <c r="E966" s="28">
        <v>300</v>
      </c>
      <c r="F966" s="29">
        <v>-2.38</v>
      </c>
      <c r="G966" s="29">
        <v>-2.68</v>
      </c>
      <c r="H966" s="30">
        <v>6.8999999999999999E-3</v>
      </c>
      <c r="I966" s="31">
        <v>1.87</v>
      </c>
      <c r="J966" s="31">
        <v>1.75</v>
      </c>
      <c r="K966" s="31">
        <v>3.89</v>
      </c>
      <c r="L966" s="31">
        <v>4.07</v>
      </c>
      <c r="M966" s="28">
        <v>118</v>
      </c>
      <c r="N966" s="31">
        <v>0.1</v>
      </c>
      <c r="O966" s="31">
        <v>0.39</v>
      </c>
      <c r="P966" s="28">
        <v>430</v>
      </c>
      <c r="Q966" s="31">
        <v>0.18</v>
      </c>
      <c r="R966" s="31">
        <v>0.56999999999999995</v>
      </c>
      <c r="S966" s="28">
        <v>3007</v>
      </c>
      <c r="T966" s="31">
        <v>0.5</v>
      </c>
      <c r="U966" s="31">
        <v>0.98</v>
      </c>
      <c r="V966" s="28">
        <v>6013</v>
      </c>
      <c r="W966" s="31">
        <v>0.98</v>
      </c>
      <c r="X966" s="38" t="s">
        <v>25</v>
      </c>
    </row>
    <row r="967" spans="1:24">
      <c r="A967" s="26" t="s">
        <v>15612</v>
      </c>
      <c r="B967" s="26" t="s">
        <v>15612</v>
      </c>
      <c r="C967" s="26" t="s">
        <v>15613</v>
      </c>
      <c r="D967" s="27">
        <v>72.400000000000006</v>
      </c>
      <c r="E967" s="28">
        <v>300</v>
      </c>
      <c r="F967" s="29">
        <v>-2.69</v>
      </c>
      <c r="G967" s="29">
        <v>-2.81</v>
      </c>
      <c r="H967" s="30">
        <v>1.6999999999999999E-3</v>
      </c>
      <c r="I967" s="31">
        <v>1.75</v>
      </c>
      <c r="J967" s="31">
        <v>1.89</v>
      </c>
      <c r="K967" s="31">
        <v>4.08</v>
      </c>
      <c r="L967" s="31">
        <v>4.34</v>
      </c>
      <c r="M967" s="28">
        <v>118</v>
      </c>
      <c r="N967" s="31">
        <v>0.14000000000000001</v>
      </c>
      <c r="O967" s="31">
        <v>0.24</v>
      </c>
      <c r="P967" s="28">
        <v>430</v>
      </c>
      <c r="Q967" s="31">
        <v>0.26</v>
      </c>
      <c r="R967" s="31">
        <v>0.34</v>
      </c>
      <c r="S967" s="28">
        <v>1474</v>
      </c>
      <c r="T967" s="31">
        <v>0.5</v>
      </c>
      <c r="U967" s="31">
        <v>0.48</v>
      </c>
      <c r="V967" s="28">
        <v>2948</v>
      </c>
      <c r="W967" s="31">
        <v>0.48</v>
      </c>
      <c r="X967" s="38" t="s">
        <v>25</v>
      </c>
    </row>
    <row r="968" spans="1:24">
      <c r="A968" s="26" t="s">
        <v>15613</v>
      </c>
      <c r="B968" s="26" t="s">
        <v>15613</v>
      </c>
      <c r="C968" s="26" t="s">
        <v>15607</v>
      </c>
      <c r="D968" s="27">
        <v>5.3</v>
      </c>
      <c r="E968" s="28">
        <v>300</v>
      </c>
      <c r="F968" s="29">
        <v>-2.84</v>
      </c>
      <c r="G968" s="29">
        <v>-2.87</v>
      </c>
      <c r="H968" s="30">
        <v>5.7000000000000002E-3</v>
      </c>
      <c r="I968" s="31">
        <v>1.89</v>
      </c>
      <c r="J968" s="31">
        <v>2.08</v>
      </c>
      <c r="K968" s="31">
        <v>4.37</v>
      </c>
      <c r="L968" s="31">
        <v>4.59</v>
      </c>
      <c r="M968" s="28">
        <v>118</v>
      </c>
      <c r="N968" s="31">
        <v>0.1</v>
      </c>
      <c r="O968" s="31">
        <v>0.36</v>
      </c>
      <c r="P968" s="28">
        <v>430</v>
      </c>
      <c r="Q968" s="31">
        <v>0.19</v>
      </c>
      <c r="R968" s="31">
        <v>0.53</v>
      </c>
      <c r="S968" s="28">
        <v>2724</v>
      </c>
      <c r="T968" s="31">
        <v>0.5</v>
      </c>
      <c r="U968" s="31">
        <v>0.89</v>
      </c>
      <c r="V968" s="28">
        <v>5448</v>
      </c>
      <c r="W968" s="31">
        <v>0.89</v>
      </c>
      <c r="X968" s="38" t="s">
        <v>25</v>
      </c>
    </row>
    <row r="969" spans="1:24">
      <c r="A969" s="26" t="s">
        <v>15607</v>
      </c>
      <c r="B969" s="26" t="s">
        <v>15607</v>
      </c>
      <c r="C969" s="26" t="s">
        <v>15638</v>
      </c>
      <c r="D969" s="27">
        <v>56.5</v>
      </c>
      <c r="E969" s="28">
        <v>500</v>
      </c>
      <c r="F969" s="29">
        <v>-3.593</v>
      </c>
      <c r="G969" s="29">
        <v>-3.7970000000000002</v>
      </c>
      <c r="H969" s="30">
        <v>3.5999999999999999E-3</v>
      </c>
      <c r="I969" s="31">
        <v>2.08</v>
      </c>
      <c r="J969" s="31">
        <v>2.1800000000000002</v>
      </c>
      <c r="K969" s="31">
        <v>5.0999999999999996</v>
      </c>
      <c r="L969" s="31">
        <v>5.41</v>
      </c>
      <c r="M969" s="28">
        <v>2482</v>
      </c>
      <c r="N969" s="31">
        <v>0.26</v>
      </c>
      <c r="O969" s="31">
        <v>0.71</v>
      </c>
      <c r="P969" s="28">
        <v>6883</v>
      </c>
      <c r="Q969" s="31">
        <v>0.44</v>
      </c>
      <c r="R969" s="31">
        <v>0.95</v>
      </c>
      <c r="S969" s="28">
        <v>8482</v>
      </c>
      <c r="T969" s="31">
        <v>0.5</v>
      </c>
      <c r="U969" s="31">
        <v>1</v>
      </c>
      <c r="V969" s="28">
        <v>16965</v>
      </c>
      <c r="W969" s="31">
        <v>1</v>
      </c>
      <c r="X969" s="38" t="s">
        <v>25</v>
      </c>
    </row>
    <row r="970" spans="1:24">
      <c r="A970" s="26" t="s">
        <v>15614</v>
      </c>
      <c r="B970" s="26" t="s">
        <v>15614</v>
      </c>
      <c r="C970" s="26" t="s">
        <v>15606</v>
      </c>
      <c r="D970" s="27">
        <v>176.7</v>
      </c>
      <c r="E970" s="28">
        <v>300</v>
      </c>
      <c r="F970" s="29">
        <v>-0.78700000000000003</v>
      </c>
      <c r="G970" s="29">
        <v>-2.044</v>
      </c>
      <c r="H970" s="30">
        <v>7.1000000000000004E-3</v>
      </c>
      <c r="I970" s="31">
        <v>2.57</v>
      </c>
      <c r="J970" s="31">
        <v>2.5099999999999998</v>
      </c>
      <c r="K970" s="31">
        <v>3</v>
      </c>
      <c r="L970" s="31">
        <v>4.2</v>
      </c>
      <c r="M970" s="28">
        <v>478</v>
      </c>
      <c r="N970" s="31">
        <v>0.19</v>
      </c>
      <c r="O970" s="31">
        <v>0.6</v>
      </c>
      <c r="P970" s="28">
        <v>1585</v>
      </c>
      <c r="Q970" s="31">
        <v>0.35</v>
      </c>
      <c r="R970" s="31">
        <v>0.84</v>
      </c>
      <c r="S970" s="28">
        <v>3054</v>
      </c>
      <c r="T970" s="31">
        <v>0.5</v>
      </c>
      <c r="U970" s="31">
        <v>1</v>
      </c>
      <c r="V970" s="28">
        <v>6107</v>
      </c>
      <c r="W970" s="31">
        <v>1</v>
      </c>
      <c r="X970" s="38" t="s">
        <v>25</v>
      </c>
    </row>
    <row r="971" spans="1:24">
      <c r="A971" s="26" t="s">
        <v>14791</v>
      </c>
      <c r="B971" s="26" t="s">
        <v>14791</v>
      </c>
      <c r="C971" s="26" t="s">
        <v>15615</v>
      </c>
      <c r="D971" s="27">
        <v>55.2</v>
      </c>
      <c r="E971" s="28">
        <v>800</v>
      </c>
      <c r="F971" s="29">
        <v>-3.27</v>
      </c>
      <c r="G971" s="29">
        <v>-3.37</v>
      </c>
      <c r="H971" s="30">
        <v>1.8E-3</v>
      </c>
      <c r="I971" s="31">
        <v>5.88</v>
      </c>
      <c r="J971" s="31">
        <v>5.6</v>
      </c>
      <c r="K971" s="31">
        <v>8.25</v>
      </c>
      <c r="L971" s="31">
        <v>8.07</v>
      </c>
      <c r="M971" s="28">
        <v>12522</v>
      </c>
      <c r="N971" s="31">
        <v>0.37</v>
      </c>
      <c r="O971" s="31">
        <v>0.85</v>
      </c>
      <c r="P971" s="28">
        <v>27113</v>
      </c>
      <c r="Q971" s="31">
        <v>0.57999999999999996</v>
      </c>
      <c r="R971" s="31">
        <v>1.03</v>
      </c>
      <c r="S971" s="28">
        <v>41195</v>
      </c>
      <c r="T971" s="31">
        <v>0.8</v>
      </c>
      <c r="U971" s="31">
        <v>1.1100000000000001</v>
      </c>
      <c r="V971" s="28">
        <v>42145</v>
      </c>
      <c r="W971" s="31">
        <v>0.97</v>
      </c>
      <c r="X971" s="38" t="s">
        <v>25</v>
      </c>
    </row>
    <row r="972" spans="1:24">
      <c r="A972" s="26" t="s">
        <v>15615</v>
      </c>
      <c r="B972" s="26" t="s">
        <v>15615</v>
      </c>
      <c r="C972" s="26" t="s">
        <v>15616</v>
      </c>
      <c r="D972" s="27">
        <v>90.1</v>
      </c>
      <c r="E972" s="28">
        <v>800</v>
      </c>
      <c r="F972" s="29">
        <v>-3.37</v>
      </c>
      <c r="G972" s="29">
        <v>-3.54</v>
      </c>
      <c r="H972" s="30">
        <v>1.9E-3</v>
      </c>
      <c r="I972" s="31">
        <v>5.6</v>
      </c>
      <c r="J972" s="31">
        <v>5.61</v>
      </c>
      <c r="K972" s="31">
        <v>8.07</v>
      </c>
      <c r="L972" s="31">
        <v>8.25</v>
      </c>
      <c r="M972" s="28">
        <v>12522</v>
      </c>
      <c r="N972" s="31">
        <v>0.37</v>
      </c>
      <c r="O972" s="31">
        <v>0.86</v>
      </c>
      <c r="P972" s="28">
        <v>27113</v>
      </c>
      <c r="Q972" s="31">
        <v>0.57999999999999996</v>
      </c>
      <c r="R972" s="31">
        <v>1.05</v>
      </c>
      <c r="S972" s="28">
        <v>42041</v>
      </c>
      <c r="T972" s="31">
        <v>0.8</v>
      </c>
      <c r="U972" s="31">
        <v>1.1299999999999999</v>
      </c>
      <c r="V972" s="28">
        <v>43011</v>
      </c>
      <c r="W972" s="31">
        <v>0.99</v>
      </c>
      <c r="X972" s="38" t="s">
        <v>25</v>
      </c>
    </row>
    <row r="973" spans="1:24">
      <c r="A973" s="26" t="s">
        <v>15616</v>
      </c>
      <c r="B973" s="26" t="s">
        <v>15616</v>
      </c>
      <c r="C973" s="26" t="s">
        <v>15617</v>
      </c>
      <c r="D973" s="27">
        <v>84.9</v>
      </c>
      <c r="E973" s="28">
        <v>800</v>
      </c>
      <c r="F973" s="29">
        <v>-3.54</v>
      </c>
      <c r="G973" s="29">
        <v>-3.72</v>
      </c>
      <c r="H973" s="30">
        <v>2.0999999999999999E-3</v>
      </c>
      <c r="I973" s="31">
        <v>5.61</v>
      </c>
      <c r="J973" s="31">
        <v>5.86</v>
      </c>
      <c r="K973" s="31">
        <v>8.25</v>
      </c>
      <c r="L973" s="31">
        <v>8.68</v>
      </c>
      <c r="M973" s="28">
        <v>12522</v>
      </c>
      <c r="N973" s="31">
        <v>0.36</v>
      </c>
      <c r="O973" s="31">
        <v>0.9</v>
      </c>
      <c r="P973" s="28">
        <v>27113</v>
      </c>
      <c r="Q973" s="31">
        <v>0.56000000000000005</v>
      </c>
      <c r="R973" s="31">
        <v>1.0900000000000001</v>
      </c>
      <c r="S973" s="28">
        <v>44565</v>
      </c>
      <c r="T973" s="31">
        <v>0.8</v>
      </c>
      <c r="U973" s="31">
        <v>1.2</v>
      </c>
      <c r="V973" s="28">
        <v>45593</v>
      </c>
      <c r="W973" s="31">
        <v>1.05</v>
      </c>
      <c r="X973" s="38" t="s">
        <v>25</v>
      </c>
    </row>
    <row r="974" spans="1:24">
      <c r="A974" s="26" t="s">
        <v>15617</v>
      </c>
      <c r="B974" s="26" t="s">
        <v>15617</v>
      </c>
      <c r="C974" s="26" t="s">
        <v>15618</v>
      </c>
      <c r="D974" s="27">
        <v>95.1</v>
      </c>
      <c r="E974" s="28">
        <v>800</v>
      </c>
      <c r="F974" s="29">
        <v>-3.72</v>
      </c>
      <c r="G974" s="29">
        <v>-3.89</v>
      </c>
      <c r="H974" s="30">
        <v>1.8E-3</v>
      </c>
      <c r="I974" s="31">
        <v>5.86</v>
      </c>
      <c r="J974" s="31">
        <v>5.57</v>
      </c>
      <c r="K974" s="31">
        <v>8.68</v>
      </c>
      <c r="L974" s="31">
        <v>8.56</v>
      </c>
      <c r="M974" s="28">
        <v>12522</v>
      </c>
      <c r="N974" s="31">
        <v>0.37</v>
      </c>
      <c r="O974" s="31">
        <v>0.84</v>
      </c>
      <c r="P974" s="28">
        <v>27113</v>
      </c>
      <c r="Q974" s="31">
        <v>0.59</v>
      </c>
      <c r="R974" s="31">
        <v>1.03</v>
      </c>
      <c r="S974" s="28">
        <v>40921</v>
      </c>
      <c r="T974" s="31">
        <v>0.8</v>
      </c>
      <c r="U974" s="31">
        <v>1.1000000000000001</v>
      </c>
      <c r="V974" s="28">
        <v>41865</v>
      </c>
      <c r="W974" s="31">
        <v>0.96</v>
      </c>
      <c r="X974" s="38" t="s">
        <v>25</v>
      </c>
    </row>
    <row r="975" spans="1:24">
      <c r="A975" s="26" t="s">
        <v>15618</v>
      </c>
      <c r="B975" s="26" t="s">
        <v>15618</v>
      </c>
      <c r="C975" s="26" t="s">
        <v>15619</v>
      </c>
      <c r="D975" s="27">
        <v>78.900000000000006</v>
      </c>
      <c r="E975" s="28">
        <v>800</v>
      </c>
      <c r="F975" s="29">
        <v>-3.89</v>
      </c>
      <c r="G975" s="29">
        <v>-4.04</v>
      </c>
      <c r="H975" s="30">
        <v>1.9E-3</v>
      </c>
      <c r="I975" s="31">
        <v>5.57</v>
      </c>
      <c r="J975" s="31">
        <v>5.27</v>
      </c>
      <c r="K975" s="31">
        <v>8.56</v>
      </c>
      <c r="L975" s="31">
        <v>8.41</v>
      </c>
      <c r="M975" s="28">
        <v>12522</v>
      </c>
      <c r="N975" s="31">
        <v>0.37</v>
      </c>
      <c r="O975" s="31">
        <v>0.86</v>
      </c>
      <c r="P975" s="28">
        <v>27113</v>
      </c>
      <c r="Q975" s="31">
        <v>0.56999999999999995</v>
      </c>
      <c r="R975" s="31">
        <v>1.05</v>
      </c>
      <c r="S975" s="28">
        <v>42201</v>
      </c>
      <c r="T975" s="31">
        <v>0.8</v>
      </c>
      <c r="U975" s="31">
        <v>1.1299999999999999</v>
      </c>
      <c r="V975" s="28">
        <v>43174</v>
      </c>
      <c r="W975" s="31">
        <v>0.99</v>
      </c>
      <c r="X975" s="38" t="s">
        <v>25</v>
      </c>
    </row>
    <row r="976" spans="1:24">
      <c r="A976" s="26" t="s">
        <v>15619</v>
      </c>
      <c r="B976" s="26" t="s">
        <v>15619</v>
      </c>
      <c r="C976" s="26" t="s">
        <v>15620</v>
      </c>
      <c r="D976" s="27">
        <v>76.3</v>
      </c>
      <c r="E976" s="28">
        <v>800</v>
      </c>
      <c r="F976" s="29">
        <v>-4.04</v>
      </c>
      <c r="G976" s="29">
        <v>-4.18</v>
      </c>
      <c r="H976" s="30">
        <v>1.8E-3</v>
      </c>
      <c r="I976" s="31">
        <v>5.27</v>
      </c>
      <c r="J976" s="31">
        <v>5.32</v>
      </c>
      <c r="K976" s="31">
        <v>8.41</v>
      </c>
      <c r="L976" s="31">
        <v>8.6</v>
      </c>
      <c r="M976" s="28">
        <v>13506</v>
      </c>
      <c r="N976" s="31">
        <v>0.39</v>
      </c>
      <c r="O976" s="31">
        <v>0.87</v>
      </c>
      <c r="P976" s="28">
        <v>28879</v>
      </c>
      <c r="Q976" s="31">
        <v>0.61</v>
      </c>
      <c r="R976" s="31">
        <v>1.05</v>
      </c>
      <c r="S976" s="28">
        <v>41459</v>
      </c>
      <c r="T976" s="31">
        <v>0.8</v>
      </c>
      <c r="U976" s="31">
        <v>1.1100000000000001</v>
      </c>
      <c r="V976" s="28">
        <v>42414</v>
      </c>
      <c r="W976" s="31">
        <v>0.98</v>
      </c>
      <c r="X976" s="38" t="s">
        <v>25</v>
      </c>
    </row>
    <row r="977" spans="1:24">
      <c r="A977" s="26" t="s">
        <v>15620</v>
      </c>
      <c r="B977" s="26" t="s">
        <v>15620</v>
      </c>
      <c r="C977" s="26" t="s">
        <v>15621</v>
      </c>
      <c r="D977" s="27">
        <v>79.5</v>
      </c>
      <c r="E977" s="28">
        <v>800</v>
      </c>
      <c r="F977" s="29">
        <v>-4.18</v>
      </c>
      <c r="G977" s="29">
        <v>-4.33</v>
      </c>
      <c r="H977" s="30">
        <v>1.9E-3</v>
      </c>
      <c r="I977" s="31">
        <v>5.32</v>
      </c>
      <c r="J977" s="31">
        <v>5.33</v>
      </c>
      <c r="K977" s="31">
        <v>8.6</v>
      </c>
      <c r="L977" s="31">
        <v>8.76</v>
      </c>
      <c r="M977" s="28">
        <v>13506</v>
      </c>
      <c r="N977" s="31">
        <v>0.38</v>
      </c>
      <c r="O977" s="31">
        <v>0.88</v>
      </c>
      <c r="P977" s="28">
        <v>28879</v>
      </c>
      <c r="Q977" s="31">
        <v>0.6</v>
      </c>
      <c r="R977" s="31">
        <v>1.06</v>
      </c>
      <c r="S977" s="28">
        <v>42041</v>
      </c>
      <c r="T977" s="31">
        <v>0.8</v>
      </c>
      <c r="U977" s="31">
        <v>1.1299999999999999</v>
      </c>
      <c r="V977" s="28">
        <v>43011</v>
      </c>
      <c r="W977" s="31">
        <v>0.99</v>
      </c>
      <c r="X977" s="38" t="s">
        <v>25</v>
      </c>
    </row>
    <row r="978" spans="1:24">
      <c r="A978" s="26" t="s">
        <v>15621</v>
      </c>
      <c r="B978" s="26" t="s">
        <v>15621</v>
      </c>
      <c r="C978" s="26" t="s">
        <v>15622</v>
      </c>
      <c r="D978" s="27">
        <v>112.7</v>
      </c>
      <c r="E978" s="28">
        <v>800</v>
      </c>
      <c r="F978" s="29">
        <v>-4.33</v>
      </c>
      <c r="G978" s="29">
        <v>-4.55</v>
      </c>
      <c r="H978" s="30">
        <v>2E-3</v>
      </c>
      <c r="I978" s="31">
        <v>5.33</v>
      </c>
      <c r="J978" s="31">
        <v>5.39</v>
      </c>
      <c r="K978" s="31">
        <v>8.76</v>
      </c>
      <c r="L978" s="31">
        <v>9.0399999999999991</v>
      </c>
      <c r="M978" s="28">
        <v>14523</v>
      </c>
      <c r="N978" s="31">
        <v>0.4</v>
      </c>
      <c r="O978" s="31">
        <v>0.91</v>
      </c>
      <c r="P978" s="28">
        <v>30679</v>
      </c>
      <c r="Q978" s="31">
        <v>0.62</v>
      </c>
      <c r="R978" s="31">
        <v>1.0900000000000001</v>
      </c>
      <c r="S978" s="28">
        <v>42763</v>
      </c>
      <c r="T978" s="31">
        <v>0.8</v>
      </c>
      <c r="U978" s="31">
        <v>1.1499999999999999</v>
      </c>
      <c r="V978" s="28">
        <v>43748</v>
      </c>
      <c r="W978" s="31">
        <v>1.01</v>
      </c>
      <c r="X978" s="38" t="s">
        <v>25</v>
      </c>
    </row>
    <row r="979" spans="1:24">
      <c r="A979" s="26" t="s">
        <v>15622</v>
      </c>
      <c r="B979" s="26" t="s">
        <v>15622</v>
      </c>
      <c r="C979" s="26" t="s">
        <v>15623</v>
      </c>
      <c r="D979" s="27">
        <v>94.8</v>
      </c>
      <c r="E979" s="28">
        <v>800</v>
      </c>
      <c r="F979" s="29">
        <v>-4.55</v>
      </c>
      <c r="G979" s="29">
        <v>-4.7300000000000004</v>
      </c>
      <c r="H979" s="30">
        <v>1.9E-3</v>
      </c>
      <c r="I979" s="31">
        <v>5.39</v>
      </c>
      <c r="J979" s="31">
        <v>5.28</v>
      </c>
      <c r="K979" s="31">
        <v>9.0399999999999991</v>
      </c>
      <c r="L979" s="31">
        <v>9.11</v>
      </c>
      <c r="M979" s="28">
        <v>14523</v>
      </c>
      <c r="N979" s="31">
        <v>0.4</v>
      </c>
      <c r="O979" s="31">
        <v>0.9</v>
      </c>
      <c r="P979" s="28">
        <v>30679</v>
      </c>
      <c r="Q979" s="31">
        <v>0.62</v>
      </c>
      <c r="R979" s="31">
        <v>1.08</v>
      </c>
      <c r="S979" s="28">
        <v>42174</v>
      </c>
      <c r="T979" s="31">
        <v>0.8</v>
      </c>
      <c r="U979" s="31">
        <v>1.1299999999999999</v>
      </c>
      <c r="V979" s="28">
        <v>43146</v>
      </c>
      <c r="W979" s="31">
        <v>0.99</v>
      </c>
      <c r="X979" s="38" t="s">
        <v>25</v>
      </c>
    </row>
    <row r="980" spans="1:24">
      <c r="A980" s="26" t="s">
        <v>15623</v>
      </c>
      <c r="B980" s="26" t="s">
        <v>15623</v>
      </c>
      <c r="C980" s="26" t="s">
        <v>15624</v>
      </c>
      <c r="D980" s="27">
        <v>83.1</v>
      </c>
      <c r="E980" s="28">
        <v>800</v>
      </c>
      <c r="F980" s="29">
        <v>-4.7300000000000004</v>
      </c>
      <c r="G980" s="29">
        <v>-4.88</v>
      </c>
      <c r="H980" s="30">
        <v>1.8E-3</v>
      </c>
      <c r="I980" s="31">
        <v>5.28</v>
      </c>
      <c r="J980" s="31">
        <v>5.15</v>
      </c>
      <c r="K980" s="31">
        <v>9.11</v>
      </c>
      <c r="L980" s="31">
        <v>9.1300000000000008</v>
      </c>
      <c r="M980" s="28">
        <v>14523</v>
      </c>
      <c r="N980" s="31">
        <v>0.41</v>
      </c>
      <c r="O980" s="31">
        <v>0.88</v>
      </c>
      <c r="P980" s="28">
        <v>30679</v>
      </c>
      <c r="Q980" s="31">
        <v>0.63</v>
      </c>
      <c r="R980" s="31">
        <v>1.06</v>
      </c>
      <c r="S980" s="28">
        <v>41121</v>
      </c>
      <c r="T980" s="31">
        <v>0.8</v>
      </c>
      <c r="U980" s="31">
        <v>1.1000000000000001</v>
      </c>
      <c r="V980" s="28">
        <v>42069</v>
      </c>
      <c r="W980" s="31">
        <v>0.97</v>
      </c>
      <c r="X980" s="38" t="s">
        <v>25</v>
      </c>
    </row>
    <row r="981" spans="1:24">
      <c r="A981" s="26" t="s">
        <v>15624</v>
      </c>
      <c r="B981" s="26" t="s">
        <v>15624</v>
      </c>
      <c r="C981" s="26" t="s">
        <v>15625</v>
      </c>
      <c r="D981" s="27">
        <v>91.3</v>
      </c>
      <c r="E981" s="28">
        <v>800</v>
      </c>
      <c r="F981" s="29">
        <v>-4.88</v>
      </c>
      <c r="G981" s="29">
        <v>-5.0599999999999996</v>
      </c>
      <c r="H981" s="30">
        <v>2E-3</v>
      </c>
      <c r="I981" s="31">
        <v>5.15</v>
      </c>
      <c r="J981" s="31">
        <v>5.0599999999999996</v>
      </c>
      <c r="K981" s="31">
        <v>9.1300000000000008</v>
      </c>
      <c r="L981" s="31">
        <v>9.2200000000000006</v>
      </c>
      <c r="M981" s="28">
        <v>14523</v>
      </c>
      <c r="N981" s="31">
        <v>0.4</v>
      </c>
      <c r="O981" s="31">
        <v>0.91</v>
      </c>
      <c r="P981" s="28">
        <v>30679</v>
      </c>
      <c r="Q981" s="31">
        <v>0.62</v>
      </c>
      <c r="R981" s="31">
        <v>1.0900000000000001</v>
      </c>
      <c r="S981" s="28">
        <v>42975</v>
      </c>
      <c r="T981" s="31">
        <v>0.8</v>
      </c>
      <c r="U981" s="31">
        <v>1.1499999999999999</v>
      </c>
      <c r="V981" s="28">
        <v>43966</v>
      </c>
      <c r="W981" s="31">
        <v>1.01</v>
      </c>
      <c r="X981" s="38" t="s">
        <v>25</v>
      </c>
    </row>
    <row r="982" spans="1:24">
      <c r="A982" s="26" t="s">
        <v>15625</v>
      </c>
      <c r="B982" s="26" t="s">
        <v>15625</v>
      </c>
      <c r="C982" s="26" t="s">
        <v>15626</v>
      </c>
      <c r="D982" s="27">
        <v>99.1</v>
      </c>
      <c r="E982" s="28">
        <v>800</v>
      </c>
      <c r="F982" s="29">
        <v>-5.0599999999999996</v>
      </c>
      <c r="G982" s="29">
        <v>-5.25</v>
      </c>
      <c r="H982" s="30">
        <v>1.9E-3</v>
      </c>
      <c r="I982" s="31">
        <v>5.0599999999999996</v>
      </c>
      <c r="J982" s="31">
        <v>4.8600000000000003</v>
      </c>
      <c r="K982" s="31">
        <v>9.2200000000000006</v>
      </c>
      <c r="L982" s="31">
        <v>9.2100000000000009</v>
      </c>
      <c r="M982" s="28">
        <v>14523</v>
      </c>
      <c r="N982" s="31">
        <v>0.4</v>
      </c>
      <c r="O982" s="31">
        <v>0.9</v>
      </c>
      <c r="P982" s="28">
        <v>30679</v>
      </c>
      <c r="Q982" s="31">
        <v>0.62</v>
      </c>
      <c r="R982" s="31">
        <v>1.08</v>
      </c>
      <c r="S982" s="28">
        <v>42379</v>
      </c>
      <c r="T982" s="31">
        <v>0.8</v>
      </c>
      <c r="U982" s="31">
        <v>1.1399999999999999</v>
      </c>
      <c r="V982" s="28">
        <v>43356</v>
      </c>
      <c r="W982" s="31">
        <v>1</v>
      </c>
      <c r="X982" s="38" t="s">
        <v>25</v>
      </c>
    </row>
    <row r="983" spans="1:24">
      <c r="A983" s="26" t="s">
        <v>15626</v>
      </c>
      <c r="B983" s="26" t="s">
        <v>15626</v>
      </c>
      <c r="C983" s="26" t="s">
        <v>13992</v>
      </c>
      <c r="D983" s="27">
        <v>59.3</v>
      </c>
      <c r="E983" s="28">
        <v>800</v>
      </c>
      <c r="F983" s="29">
        <v>-5.25</v>
      </c>
      <c r="G983" s="29">
        <v>-5.36</v>
      </c>
      <c r="H983" s="30">
        <v>1.9E-3</v>
      </c>
      <c r="I983" s="31">
        <v>4.8600000000000003</v>
      </c>
      <c r="J983" s="31">
        <v>5.21</v>
      </c>
      <c r="K983" s="31">
        <v>9.2100000000000009</v>
      </c>
      <c r="L983" s="31">
        <v>9.67</v>
      </c>
      <c r="M983" s="28">
        <v>16191</v>
      </c>
      <c r="N983" s="31">
        <v>0.43</v>
      </c>
      <c r="O983" s="31">
        <v>0.92</v>
      </c>
      <c r="P983" s="28">
        <v>33587</v>
      </c>
      <c r="Q983" s="31">
        <v>0.67</v>
      </c>
      <c r="R983" s="31">
        <v>1.0900000000000001</v>
      </c>
      <c r="S983" s="28">
        <v>41685</v>
      </c>
      <c r="T983" s="31">
        <v>0.8</v>
      </c>
      <c r="U983" s="31">
        <v>1.1200000000000001</v>
      </c>
      <c r="V983" s="28">
        <v>42646</v>
      </c>
      <c r="W983" s="31">
        <v>0.98</v>
      </c>
      <c r="X983" s="38" t="s">
        <v>25</v>
      </c>
    </row>
    <row r="984" spans="1:24">
      <c r="A984" s="26" t="s">
        <v>13992</v>
      </c>
      <c r="B984" s="26" t="s">
        <v>13992</v>
      </c>
      <c r="C984" s="26" t="s">
        <v>15627</v>
      </c>
      <c r="D984" s="27">
        <v>104.8</v>
      </c>
      <c r="E984" s="28">
        <v>800</v>
      </c>
      <c r="F984" s="29">
        <v>-5.36</v>
      </c>
      <c r="G984" s="29">
        <v>-5.56</v>
      </c>
      <c r="H984" s="30">
        <v>1.9E-3</v>
      </c>
      <c r="I984" s="31">
        <v>5.21</v>
      </c>
      <c r="J984" s="31">
        <v>4.76</v>
      </c>
      <c r="K984" s="31">
        <v>9.67</v>
      </c>
      <c r="L984" s="31">
        <v>9.42</v>
      </c>
      <c r="M984" s="28">
        <v>16191</v>
      </c>
      <c r="N984" s="31">
        <v>0.42</v>
      </c>
      <c r="O984" s="31">
        <v>0.92</v>
      </c>
      <c r="P984" s="28">
        <v>33587</v>
      </c>
      <c r="Q984" s="31">
        <v>0.66</v>
      </c>
      <c r="R984" s="31">
        <v>1.1000000000000001</v>
      </c>
      <c r="S984" s="28">
        <v>42281</v>
      </c>
      <c r="T984" s="31">
        <v>0.8</v>
      </c>
      <c r="U984" s="31">
        <v>1.1399999999999999</v>
      </c>
      <c r="V984" s="28">
        <v>43256</v>
      </c>
      <c r="W984" s="31">
        <v>1</v>
      </c>
      <c r="X984" s="38" t="s">
        <v>25</v>
      </c>
    </row>
    <row r="985" spans="1:24">
      <c r="A985" s="26" t="s">
        <v>15627</v>
      </c>
      <c r="B985" s="26" t="s">
        <v>15627</v>
      </c>
      <c r="C985" s="26" t="s">
        <v>15628</v>
      </c>
      <c r="D985" s="27">
        <v>96.4</v>
      </c>
      <c r="E985" s="28">
        <v>800</v>
      </c>
      <c r="F985" s="29">
        <v>-5.56</v>
      </c>
      <c r="G985" s="29">
        <v>-5.74</v>
      </c>
      <c r="H985" s="30">
        <v>1.9E-3</v>
      </c>
      <c r="I985" s="31">
        <v>4.76</v>
      </c>
      <c r="J985" s="31">
        <v>4.43</v>
      </c>
      <c r="K985" s="31">
        <v>9.42</v>
      </c>
      <c r="L985" s="31">
        <v>9.27</v>
      </c>
      <c r="M985" s="28">
        <v>16191</v>
      </c>
      <c r="N985" s="31">
        <v>0.43</v>
      </c>
      <c r="O985" s="31">
        <v>0.92</v>
      </c>
      <c r="P985" s="28">
        <v>33587</v>
      </c>
      <c r="Q985" s="31">
        <v>0.67</v>
      </c>
      <c r="R985" s="31">
        <v>1.0900000000000001</v>
      </c>
      <c r="S985" s="28">
        <v>41823</v>
      </c>
      <c r="T985" s="31">
        <v>0.8</v>
      </c>
      <c r="U985" s="31">
        <v>1.1200000000000001</v>
      </c>
      <c r="V985" s="28">
        <v>42787</v>
      </c>
      <c r="W985" s="31">
        <v>0.99</v>
      </c>
      <c r="X985" s="38" t="s">
        <v>25</v>
      </c>
    </row>
    <row r="986" spans="1:24">
      <c r="A986" s="26" t="s">
        <v>15628</v>
      </c>
      <c r="B986" s="26" t="s">
        <v>15628</v>
      </c>
      <c r="C986" s="26" t="s">
        <v>15629</v>
      </c>
      <c r="D986" s="27">
        <v>78.400000000000006</v>
      </c>
      <c r="E986" s="28">
        <v>800</v>
      </c>
      <c r="F986" s="29">
        <v>-5.74</v>
      </c>
      <c r="G986" s="29">
        <v>-5.89</v>
      </c>
      <c r="H986" s="30">
        <v>1.9E-3</v>
      </c>
      <c r="I986" s="31">
        <v>4.43</v>
      </c>
      <c r="J986" s="31">
        <v>4.18</v>
      </c>
      <c r="K986" s="31">
        <v>9.27</v>
      </c>
      <c r="L986" s="31">
        <v>9.17</v>
      </c>
      <c r="M986" s="28">
        <v>16854</v>
      </c>
      <c r="N986" s="31">
        <v>0.43</v>
      </c>
      <c r="O986" s="31">
        <v>0.93</v>
      </c>
      <c r="P986" s="28">
        <v>34727</v>
      </c>
      <c r="Q986" s="31">
        <v>0.68</v>
      </c>
      <c r="R986" s="31">
        <v>1.1100000000000001</v>
      </c>
      <c r="S986" s="28">
        <v>42335</v>
      </c>
      <c r="T986" s="31">
        <v>0.8</v>
      </c>
      <c r="U986" s="31">
        <v>1.1399999999999999</v>
      </c>
      <c r="V986" s="28">
        <v>43311</v>
      </c>
      <c r="W986" s="31">
        <v>1</v>
      </c>
      <c r="X986" s="38" t="s">
        <v>25</v>
      </c>
    </row>
    <row r="987" spans="1:24">
      <c r="A987" s="26" t="s">
        <v>15629</v>
      </c>
      <c r="B987" s="26" t="s">
        <v>15629</v>
      </c>
      <c r="C987" s="26" t="s">
        <v>15630</v>
      </c>
      <c r="D987" s="27">
        <v>146</v>
      </c>
      <c r="E987" s="28">
        <v>1000</v>
      </c>
      <c r="F987" s="29">
        <v>-6.02</v>
      </c>
      <c r="G987" s="29">
        <v>-6.22</v>
      </c>
      <c r="H987" s="30">
        <v>1.4E-3</v>
      </c>
      <c r="I987" s="31">
        <v>4.18</v>
      </c>
      <c r="J987" s="31">
        <v>4.0199999999999996</v>
      </c>
      <c r="K987" s="31">
        <v>9.09</v>
      </c>
      <c r="L987" s="31">
        <v>9.1300000000000008</v>
      </c>
      <c r="M987" s="28">
        <v>22988</v>
      </c>
      <c r="N987" s="31">
        <v>0.41</v>
      </c>
      <c r="O987" s="31">
        <v>0.89</v>
      </c>
      <c r="P987" s="28">
        <v>44962</v>
      </c>
      <c r="Q987" s="31">
        <v>0.6</v>
      </c>
      <c r="R987" s="31">
        <v>1.05</v>
      </c>
      <c r="S987" s="28">
        <v>64950</v>
      </c>
      <c r="T987" s="31">
        <v>0.8</v>
      </c>
      <c r="U987" s="31">
        <v>1.1200000000000001</v>
      </c>
      <c r="V987" s="28">
        <v>66447</v>
      </c>
      <c r="W987" s="31">
        <v>0.98</v>
      </c>
      <c r="X987" s="38" t="s">
        <v>25</v>
      </c>
    </row>
    <row r="988" spans="1:24">
      <c r="A988" s="26" t="s">
        <v>15630</v>
      </c>
      <c r="B988" s="26" t="s">
        <v>15630</v>
      </c>
      <c r="C988" s="26" t="s">
        <v>15631</v>
      </c>
      <c r="D988" s="27">
        <v>148</v>
      </c>
      <c r="E988" s="28">
        <v>1000</v>
      </c>
      <c r="F988" s="29">
        <v>-6.22</v>
      </c>
      <c r="G988" s="29">
        <v>-6.43</v>
      </c>
      <c r="H988" s="30">
        <v>1.4E-3</v>
      </c>
      <c r="I988" s="31">
        <v>4.0199999999999996</v>
      </c>
      <c r="J988" s="31">
        <v>3.9</v>
      </c>
      <c r="K988" s="31">
        <v>9.1300000000000008</v>
      </c>
      <c r="L988" s="31">
        <v>9.2200000000000006</v>
      </c>
      <c r="M988" s="28">
        <v>23768</v>
      </c>
      <c r="N988" s="31">
        <v>0.41</v>
      </c>
      <c r="O988" s="31">
        <v>0.91</v>
      </c>
      <c r="P988" s="28">
        <v>46229</v>
      </c>
      <c r="Q988" s="31">
        <v>0.61</v>
      </c>
      <c r="R988" s="31">
        <v>1.07</v>
      </c>
      <c r="S988" s="28">
        <v>66103</v>
      </c>
      <c r="T988" s="31">
        <v>0.8</v>
      </c>
      <c r="U988" s="31">
        <v>1.1399999999999999</v>
      </c>
      <c r="V988" s="28">
        <v>67627</v>
      </c>
      <c r="W988" s="31">
        <v>1</v>
      </c>
      <c r="X988" s="38" t="s">
        <v>25</v>
      </c>
    </row>
    <row r="989" spans="1:24">
      <c r="A989" s="26" t="s">
        <v>15631</v>
      </c>
      <c r="B989" s="26" t="s">
        <v>15631</v>
      </c>
      <c r="C989" s="26" t="s">
        <v>15632</v>
      </c>
      <c r="D989" s="27">
        <v>150</v>
      </c>
      <c r="E989" s="28">
        <v>1000</v>
      </c>
      <c r="F989" s="29">
        <v>-6.43</v>
      </c>
      <c r="G989" s="29">
        <v>-6.64</v>
      </c>
      <c r="H989" s="30">
        <v>1.4E-3</v>
      </c>
      <c r="I989" s="31">
        <v>3.9</v>
      </c>
      <c r="J989" s="31">
        <v>3.78</v>
      </c>
      <c r="K989" s="31">
        <v>9.2200000000000006</v>
      </c>
      <c r="L989" s="31">
        <v>9.31</v>
      </c>
      <c r="M989" s="28">
        <v>23768</v>
      </c>
      <c r="N989" s="31">
        <v>0.41</v>
      </c>
      <c r="O989" s="31">
        <v>0.9</v>
      </c>
      <c r="P989" s="28">
        <v>46229</v>
      </c>
      <c r="Q989" s="31">
        <v>0.61</v>
      </c>
      <c r="R989" s="31">
        <v>1.07</v>
      </c>
      <c r="S989" s="28">
        <v>65661</v>
      </c>
      <c r="T989" s="31">
        <v>0.8</v>
      </c>
      <c r="U989" s="31">
        <v>1.1299999999999999</v>
      </c>
      <c r="V989" s="28">
        <v>67174</v>
      </c>
      <c r="W989" s="31">
        <v>0.99</v>
      </c>
      <c r="X989" s="38" t="s">
        <v>25</v>
      </c>
    </row>
    <row r="990" spans="1:24">
      <c r="A990" s="26" t="s">
        <v>15632</v>
      </c>
      <c r="B990" s="26" t="s">
        <v>15632</v>
      </c>
      <c r="C990" s="26" t="s">
        <v>15225</v>
      </c>
      <c r="D990" s="27">
        <v>141.5</v>
      </c>
      <c r="E990" s="28">
        <v>1000</v>
      </c>
      <c r="F990" s="29">
        <v>-6.64</v>
      </c>
      <c r="G990" s="29">
        <v>-6.84</v>
      </c>
      <c r="H990" s="30">
        <v>1.4E-3</v>
      </c>
      <c r="I990" s="31">
        <v>3.78</v>
      </c>
      <c r="J990" s="31">
        <v>3.52</v>
      </c>
      <c r="K990" s="31">
        <v>9.31</v>
      </c>
      <c r="L990" s="31">
        <v>9.25</v>
      </c>
      <c r="M990" s="28">
        <v>23768</v>
      </c>
      <c r="N990" s="31">
        <v>0.41</v>
      </c>
      <c r="O990" s="31">
        <v>0.91</v>
      </c>
      <c r="P990" s="28">
        <v>46229</v>
      </c>
      <c r="Q990" s="31">
        <v>0.61</v>
      </c>
      <c r="R990" s="31">
        <v>1.07</v>
      </c>
      <c r="S990" s="28">
        <v>65975</v>
      </c>
      <c r="T990" s="31">
        <v>0.8</v>
      </c>
      <c r="U990" s="31">
        <v>1.1299999999999999</v>
      </c>
      <c r="V990" s="28">
        <v>67496</v>
      </c>
      <c r="W990" s="31">
        <v>0.99</v>
      </c>
      <c r="X990" s="38" t="s">
        <v>25</v>
      </c>
    </row>
    <row r="991" spans="1:24">
      <c r="A991" s="26" t="s">
        <v>15225</v>
      </c>
      <c r="B991" s="26" t="s">
        <v>15225</v>
      </c>
      <c r="C991" s="26" t="s">
        <v>15633</v>
      </c>
      <c r="D991" s="27">
        <v>146.69999999999999</v>
      </c>
      <c r="E991" s="28">
        <v>1200</v>
      </c>
      <c r="F991" s="29">
        <v>-7</v>
      </c>
      <c r="G991" s="29">
        <v>-7.18</v>
      </c>
      <c r="H991" s="30">
        <v>1.1999999999999999E-3</v>
      </c>
      <c r="I991" s="31">
        <v>3.52</v>
      </c>
      <c r="J991" s="31">
        <v>3.05</v>
      </c>
      <c r="K991" s="31">
        <v>9.19</v>
      </c>
      <c r="L991" s="31">
        <v>8.9</v>
      </c>
      <c r="M991" s="28">
        <v>31932</v>
      </c>
      <c r="N991" s="31">
        <v>0.38</v>
      </c>
      <c r="O991" s="31">
        <v>0.92</v>
      </c>
      <c r="P991" s="28">
        <v>59127</v>
      </c>
      <c r="Q991" s="31">
        <v>0.55000000000000004</v>
      </c>
      <c r="R991" s="31">
        <v>1.08</v>
      </c>
      <c r="S991" s="28">
        <v>99957</v>
      </c>
      <c r="T991" s="31">
        <v>0.8</v>
      </c>
      <c r="U991" s="31">
        <v>1.19</v>
      </c>
      <c r="V991" s="28">
        <v>102261</v>
      </c>
      <c r="W991" s="31">
        <v>1.05</v>
      </c>
      <c r="X991" s="38" t="s">
        <v>25</v>
      </c>
    </row>
    <row r="992" spans="1:24">
      <c r="A992" s="26" t="s">
        <v>15633</v>
      </c>
      <c r="B992" s="26" t="s">
        <v>15633</v>
      </c>
      <c r="C992" s="26" t="s">
        <v>15634</v>
      </c>
      <c r="D992" s="27">
        <v>136.80000000000001</v>
      </c>
      <c r="E992" s="28">
        <v>1200</v>
      </c>
      <c r="F992" s="29">
        <v>-7.18</v>
      </c>
      <c r="G992" s="29">
        <v>-7.34</v>
      </c>
      <c r="H992" s="30">
        <v>1.1999999999999999E-3</v>
      </c>
      <c r="I992" s="31">
        <v>3.05</v>
      </c>
      <c r="J992" s="31">
        <v>2.95</v>
      </c>
      <c r="K992" s="31">
        <v>8.9</v>
      </c>
      <c r="L992" s="31">
        <v>8.9700000000000006</v>
      </c>
      <c r="M992" s="28">
        <v>31932</v>
      </c>
      <c r="N992" s="31">
        <v>0.39</v>
      </c>
      <c r="O992" s="31">
        <v>0.91</v>
      </c>
      <c r="P992" s="28">
        <v>59127</v>
      </c>
      <c r="Q992" s="31">
        <v>0.55000000000000004</v>
      </c>
      <c r="R992" s="31">
        <v>1.06</v>
      </c>
      <c r="S992" s="28">
        <v>97591</v>
      </c>
      <c r="T992" s="31">
        <v>0.8</v>
      </c>
      <c r="U992" s="31">
        <v>1.1599999999999999</v>
      </c>
      <c r="V992" s="28">
        <v>99840</v>
      </c>
      <c r="W992" s="31">
        <v>1.02</v>
      </c>
      <c r="X992" s="38" t="s">
        <v>25</v>
      </c>
    </row>
    <row r="993" spans="1:24">
      <c r="A993" s="26" t="s">
        <v>15634</v>
      </c>
      <c r="B993" s="26" t="s">
        <v>15634</v>
      </c>
      <c r="C993" s="26" t="s">
        <v>15635</v>
      </c>
      <c r="D993" s="27">
        <v>264</v>
      </c>
      <c r="E993" s="28">
        <v>1650</v>
      </c>
      <c r="F993" s="29">
        <v>-7.79</v>
      </c>
      <c r="G993" s="29">
        <v>-8.19</v>
      </c>
      <c r="H993" s="30">
        <v>1.5E-3</v>
      </c>
      <c r="I993" s="31">
        <v>2.95</v>
      </c>
      <c r="J993" s="31">
        <v>2.44</v>
      </c>
      <c r="K993" s="31">
        <v>8.93</v>
      </c>
      <c r="L993" s="31">
        <v>8.82</v>
      </c>
      <c r="M993" s="28">
        <v>31932</v>
      </c>
      <c r="N993" s="31">
        <v>0.23</v>
      </c>
      <c r="O993" s="31">
        <v>0.97</v>
      </c>
      <c r="P993" s="28">
        <v>59127</v>
      </c>
      <c r="Q993" s="31">
        <v>0.32</v>
      </c>
      <c r="R993" s="31">
        <v>1.1599999999999999</v>
      </c>
      <c r="S993" s="28">
        <v>259673</v>
      </c>
      <c r="T993" s="31">
        <v>0.8</v>
      </c>
      <c r="U993" s="31">
        <v>1.64</v>
      </c>
      <c r="V993" s="28">
        <v>265659</v>
      </c>
      <c r="W993" s="31">
        <v>1.44</v>
      </c>
      <c r="X993" s="38" t="s">
        <v>25</v>
      </c>
    </row>
    <row r="994" spans="1:24">
      <c r="A994" s="26" t="s">
        <v>15635</v>
      </c>
      <c r="B994" s="26" t="s">
        <v>15635</v>
      </c>
      <c r="C994" s="26" t="s">
        <v>15636</v>
      </c>
      <c r="D994" s="27">
        <v>196</v>
      </c>
      <c r="E994" s="28">
        <v>1650</v>
      </c>
      <c r="F994" s="29">
        <v>-8.19</v>
      </c>
      <c r="G994" s="29">
        <v>-8.48</v>
      </c>
      <c r="H994" s="30">
        <v>1.5E-3</v>
      </c>
      <c r="I994" s="31">
        <v>2.44</v>
      </c>
      <c r="J994" s="31">
        <v>1.96</v>
      </c>
      <c r="K994" s="31">
        <v>8.82</v>
      </c>
      <c r="L994" s="31">
        <v>8.6300000000000008</v>
      </c>
      <c r="M994" s="28">
        <v>41533</v>
      </c>
      <c r="N994" s="31">
        <v>0.27</v>
      </c>
      <c r="O994" s="31">
        <v>1.04</v>
      </c>
      <c r="P994" s="28">
        <v>73655</v>
      </c>
      <c r="Q994" s="31">
        <v>0.36</v>
      </c>
      <c r="R994" s="31">
        <v>1.22</v>
      </c>
      <c r="S994" s="28">
        <v>256607</v>
      </c>
      <c r="T994" s="31">
        <v>0.8</v>
      </c>
      <c r="U994" s="31">
        <v>1.62</v>
      </c>
      <c r="V994" s="28">
        <v>262523</v>
      </c>
      <c r="W994" s="31">
        <v>1.42</v>
      </c>
      <c r="X994" s="38" t="s">
        <v>25</v>
      </c>
    </row>
    <row r="995" spans="1:24">
      <c r="A995" s="26" t="s">
        <v>15636</v>
      </c>
      <c r="B995" s="26" t="s">
        <v>15636</v>
      </c>
      <c r="C995" s="26" t="s">
        <v>15637</v>
      </c>
      <c r="D995" s="27">
        <v>196</v>
      </c>
      <c r="E995" s="28">
        <v>1650</v>
      </c>
      <c r="F995" s="29">
        <v>-8.48</v>
      </c>
      <c r="G995" s="29">
        <v>-8.77</v>
      </c>
      <c r="H995" s="30">
        <v>1.5E-3</v>
      </c>
      <c r="I995" s="31">
        <v>1.96</v>
      </c>
      <c r="J995" s="31">
        <v>1.82</v>
      </c>
      <c r="K995" s="31">
        <v>8.6300000000000008</v>
      </c>
      <c r="L995" s="31">
        <v>8.7799999999999994</v>
      </c>
      <c r="M995" s="28">
        <v>46645</v>
      </c>
      <c r="N995" s="31">
        <v>0.28999999999999998</v>
      </c>
      <c r="O995" s="31">
        <v>1.07</v>
      </c>
      <c r="P995" s="28">
        <v>81182</v>
      </c>
      <c r="Q995" s="31">
        <v>0.38</v>
      </c>
      <c r="R995" s="31">
        <v>1.25</v>
      </c>
      <c r="S995" s="28">
        <v>256608</v>
      </c>
      <c r="T995" s="31">
        <v>0.8</v>
      </c>
      <c r="U995" s="31">
        <v>1.62</v>
      </c>
      <c r="V995" s="28">
        <v>262523</v>
      </c>
      <c r="W995" s="31">
        <v>1.42</v>
      </c>
      <c r="X995" s="38" t="s">
        <v>25</v>
      </c>
    </row>
    <row r="996" spans="1:24">
      <c r="A996" s="26" t="s">
        <v>14646</v>
      </c>
      <c r="B996" s="26" t="s">
        <v>14646</v>
      </c>
      <c r="C996" s="26" t="s">
        <v>15637</v>
      </c>
      <c r="D996" s="27">
        <v>570.5</v>
      </c>
      <c r="E996" s="28">
        <v>2400</v>
      </c>
      <c r="F996" s="29">
        <v>-9.3000000000000007</v>
      </c>
      <c r="G996" s="29">
        <v>-9.9</v>
      </c>
      <c r="H996" s="30">
        <v>1.1000000000000001E-3</v>
      </c>
      <c r="I996" s="31">
        <v>1.97</v>
      </c>
      <c r="J996" s="31">
        <v>1.82</v>
      </c>
      <c r="K996" s="31">
        <v>8.65</v>
      </c>
      <c r="L996" s="31">
        <v>9.09</v>
      </c>
      <c r="M996" s="28">
        <v>212071</v>
      </c>
      <c r="N996" s="31">
        <v>0.41</v>
      </c>
      <c r="O996" s="31">
        <v>1.4</v>
      </c>
      <c r="P996" s="28">
        <v>296753</v>
      </c>
      <c r="Q996" s="31">
        <v>0.5</v>
      </c>
      <c r="R996" s="31">
        <v>1.53</v>
      </c>
      <c r="S996" s="28">
        <v>587605</v>
      </c>
      <c r="T996" s="31">
        <v>0.8</v>
      </c>
      <c r="U996" s="31">
        <v>1.75</v>
      </c>
      <c r="V996" s="28">
        <v>601151</v>
      </c>
      <c r="W996" s="31">
        <v>1.54</v>
      </c>
      <c r="X996" s="38" t="s">
        <v>25</v>
      </c>
    </row>
    <row r="997" spans="1:24">
      <c r="A997" s="26" t="s">
        <v>15637</v>
      </c>
      <c r="B997" s="26" t="s">
        <v>15637</v>
      </c>
      <c r="C997" s="26" t="s">
        <v>15638</v>
      </c>
      <c r="D997" s="27">
        <v>472</v>
      </c>
      <c r="E997" s="28">
        <v>2400</v>
      </c>
      <c r="F997" s="29">
        <v>-9.9</v>
      </c>
      <c r="G997" s="29">
        <v>-10.45</v>
      </c>
      <c r="H997" s="30">
        <v>1.1999999999999999E-3</v>
      </c>
      <c r="I997" s="31">
        <v>1.82</v>
      </c>
      <c r="J997" s="31">
        <v>2.1800000000000002</v>
      </c>
      <c r="K997" s="31">
        <v>9.09</v>
      </c>
      <c r="L997" s="31">
        <v>10.01</v>
      </c>
      <c r="M997" s="28">
        <v>258716</v>
      </c>
      <c r="N997" s="31">
        <v>0.45</v>
      </c>
      <c r="O997" s="31">
        <v>1.54</v>
      </c>
      <c r="P997" s="28">
        <v>353398</v>
      </c>
      <c r="Q997" s="31">
        <v>0.53</v>
      </c>
      <c r="R997" s="31">
        <v>1.66</v>
      </c>
      <c r="S997" s="28">
        <v>618512</v>
      </c>
      <c r="T997" s="31">
        <v>0.8</v>
      </c>
      <c r="U997" s="31">
        <v>1.85</v>
      </c>
      <c r="V997" s="28">
        <v>632770</v>
      </c>
      <c r="W997" s="31">
        <v>1.62</v>
      </c>
      <c r="X997" s="38" t="s">
        <v>25</v>
      </c>
    </row>
    <row r="998" spans="1:24">
      <c r="A998" s="26" t="s">
        <v>15638</v>
      </c>
      <c r="B998" s="26" t="s">
        <v>15638</v>
      </c>
      <c r="C998" s="26" t="s">
        <v>9655</v>
      </c>
      <c r="D998" s="27">
        <v>1007.5</v>
      </c>
      <c r="E998" s="28">
        <v>2400</v>
      </c>
      <c r="F998" s="29">
        <v>-10.45</v>
      </c>
      <c r="G998" s="29">
        <v>-11.56</v>
      </c>
      <c r="H998" s="30">
        <v>1.1000000000000001E-3</v>
      </c>
      <c r="I998" s="31">
        <v>2.1800000000000002</v>
      </c>
      <c r="J998" s="31">
        <v>1.9</v>
      </c>
      <c r="K998" s="31">
        <v>10.01</v>
      </c>
      <c r="L998" s="31">
        <v>10.84</v>
      </c>
      <c r="M998" s="28">
        <v>263173</v>
      </c>
      <c r="N998" s="31">
        <v>0.46</v>
      </c>
      <c r="O998" s="31">
        <v>1.51</v>
      </c>
      <c r="P998" s="28">
        <v>358763</v>
      </c>
      <c r="Q998" s="31">
        <v>0.55000000000000004</v>
      </c>
      <c r="R998" s="31">
        <v>1.63</v>
      </c>
      <c r="S998" s="28">
        <v>601419</v>
      </c>
      <c r="T998" s="31">
        <v>0.8</v>
      </c>
      <c r="U998" s="31">
        <v>1.79</v>
      </c>
      <c r="V998" s="28">
        <v>615283</v>
      </c>
      <c r="W998" s="31">
        <v>1.57</v>
      </c>
      <c r="X998" s="38" t="s">
        <v>25</v>
      </c>
    </row>
    <row r="999" spans="1:24">
      <c r="A999" s="26" t="s">
        <v>15639</v>
      </c>
      <c r="B999" s="26" t="s">
        <v>15639</v>
      </c>
      <c r="C999" s="26" t="s">
        <v>9664</v>
      </c>
      <c r="D999" s="27">
        <v>346</v>
      </c>
      <c r="E999" s="28">
        <v>1200</v>
      </c>
      <c r="F999" s="29">
        <v>-3.55</v>
      </c>
      <c r="G999" s="29">
        <v>-4</v>
      </c>
      <c r="H999" s="30">
        <v>1.2999999999999999E-3</v>
      </c>
      <c r="I999" s="31">
        <v>4</v>
      </c>
      <c r="J999" s="31">
        <v>3.17</v>
      </c>
      <c r="K999" s="31">
        <v>6.22</v>
      </c>
      <c r="L999" s="31">
        <v>5.85</v>
      </c>
      <c r="M999" s="28">
        <v>0</v>
      </c>
      <c r="N999" s="31">
        <v>0</v>
      </c>
      <c r="O999" s="31">
        <v>0</v>
      </c>
      <c r="P999" s="28">
        <v>0</v>
      </c>
      <c r="Q999" s="31">
        <v>0</v>
      </c>
      <c r="R999" s="31">
        <v>0</v>
      </c>
      <c r="S999" s="28">
        <v>102910</v>
      </c>
      <c r="T999" s="31">
        <v>0.8</v>
      </c>
      <c r="U999" s="31">
        <v>1.23</v>
      </c>
      <c r="V999" s="28">
        <v>105283</v>
      </c>
      <c r="W999" s="31">
        <v>1.08</v>
      </c>
      <c r="X999" s="38" t="s">
        <v>8835</v>
      </c>
    </row>
    <row r="1000" spans="1:24">
      <c r="A1000" s="26" t="s">
        <v>9664</v>
      </c>
      <c r="B1000" s="26" t="s">
        <v>9664</v>
      </c>
      <c r="C1000" s="26" t="s">
        <v>15640</v>
      </c>
      <c r="D1000" s="27">
        <v>56.8</v>
      </c>
      <c r="E1000" s="28">
        <v>800</v>
      </c>
      <c r="F1000" s="29">
        <v>-4</v>
      </c>
      <c r="G1000" s="29">
        <v>-4.33</v>
      </c>
      <c r="H1000" s="30">
        <v>5.7999999999999996E-3</v>
      </c>
      <c r="I1000" s="31">
        <v>3.17</v>
      </c>
      <c r="J1000" s="31">
        <v>2.4500000000000002</v>
      </c>
      <c r="K1000" s="31">
        <v>6.27</v>
      </c>
      <c r="L1000" s="31">
        <v>5.88</v>
      </c>
      <c r="M1000" s="28">
        <v>0</v>
      </c>
      <c r="N1000" s="31">
        <v>0</v>
      </c>
      <c r="O1000" s="31">
        <v>0</v>
      </c>
      <c r="P1000" s="28">
        <v>0</v>
      </c>
      <c r="Q1000" s="31">
        <v>0</v>
      </c>
      <c r="R1000" s="31">
        <v>0</v>
      </c>
      <c r="S1000" s="28">
        <v>73773</v>
      </c>
      <c r="T1000" s="31">
        <v>0.8</v>
      </c>
      <c r="U1000" s="31">
        <v>1.98</v>
      </c>
      <c r="V1000" s="28">
        <v>75474</v>
      </c>
      <c r="W1000" s="31">
        <v>1.74</v>
      </c>
      <c r="X1000" s="38" t="s">
        <v>8835</v>
      </c>
    </row>
    <row r="1001" spans="1:24">
      <c r="A1001" s="26" t="s">
        <v>15640</v>
      </c>
      <c r="B1001" s="26" t="s">
        <v>15640</v>
      </c>
      <c r="C1001" s="26" t="s">
        <v>15641</v>
      </c>
      <c r="D1001" s="27">
        <v>63.3</v>
      </c>
      <c r="E1001" s="28">
        <v>800</v>
      </c>
      <c r="F1001" s="29">
        <v>-4.33</v>
      </c>
      <c r="G1001" s="29">
        <v>-4.71</v>
      </c>
      <c r="H1001" s="30">
        <v>6.0000000000000001E-3</v>
      </c>
      <c r="I1001" s="31">
        <v>2.4500000000000002</v>
      </c>
      <c r="J1001" s="31">
        <v>2.46</v>
      </c>
      <c r="K1001" s="31">
        <v>5.88</v>
      </c>
      <c r="L1001" s="31">
        <v>6.27</v>
      </c>
      <c r="M1001" s="28">
        <v>0</v>
      </c>
      <c r="N1001" s="31">
        <v>0</v>
      </c>
      <c r="O1001" s="31">
        <v>0</v>
      </c>
      <c r="P1001" s="28">
        <v>0</v>
      </c>
      <c r="Q1001" s="31">
        <v>0</v>
      </c>
      <c r="R1001" s="31">
        <v>0</v>
      </c>
      <c r="S1001" s="28">
        <v>74990</v>
      </c>
      <c r="T1001" s="31">
        <v>0.8</v>
      </c>
      <c r="U1001" s="31">
        <v>2.0099999999999998</v>
      </c>
      <c r="V1001" s="28">
        <v>76719</v>
      </c>
      <c r="W1001" s="31">
        <v>1.77</v>
      </c>
      <c r="X1001" s="38" t="s">
        <v>8835</v>
      </c>
    </row>
    <row r="1002" spans="1:24">
      <c r="A1002" s="26" t="s">
        <v>15641</v>
      </c>
      <c r="B1002" s="26" t="s">
        <v>15641</v>
      </c>
      <c r="C1002" s="26" t="s">
        <v>15642</v>
      </c>
      <c r="D1002" s="27">
        <v>62.5</v>
      </c>
      <c r="E1002" s="28">
        <v>800</v>
      </c>
      <c r="F1002" s="29">
        <v>-4.71</v>
      </c>
      <c r="G1002" s="29">
        <v>-5.08</v>
      </c>
      <c r="H1002" s="30">
        <v>5.8999999999999999E-3</v>
      </c>
      <c r="I1002" s="31">
        <v>2.46</v>
      </c>
      <c r="J1002" s="31">
        <v>2.3199999999999998</v>
      </c>
      <c r="K1002" s="31">
        <v>6.27</v>
      </c>
      <c r="L1002" s="31">
        <v>6.5</v>
      </c>
      <c r="M1002" s="28">
        <v>0</v>
      </c>
      <c r="N1002" s="31">
        <v>0</v>
      </c>
      <c r="O1002" s="31">
        <v>0</v>
      </c>
      <c r="P1002" s="28">
        <v>0</v>
      </c>
      <c r="Q1002" s="31">
        <v>0</v>
      </c>
      <c r="R1002" s="31">
        <v>0</v>
      </c>
      <c r="S1002" s="28">
        <v>74469</v>
      </c>
      <c r="T1002" s="31">
        <v>0.8</v>
      </c>
      <c r="U1002" s="31">
        <v>2</v>
      </c>
      <c r="V1002" s="28">
        <v>76186</v>
      </c>
      <c r="W1002" s="31">
        <v>1.75</v>
      </c>
      <c r="X1002" s="38" t="s">
        <v>8835</v>
      </c>
    </row>
    <row r="1003" spans="1:24">
      <c r="A1003" s="26" t="s">
        <v>15642</v>
      </c>
      <c r="B1003" s="26" t="s">
        <v>15642</v>
      </c>
      <c r="C1003" s="26" t="s">
        <v>15643</v>
      </c>
      <c r="D1003" s="27">
        <v>57.4</v>
      </c>
      <c r="E1003" s="28">
        <v>800</v>
      </c>
      <c r="F1003" s="29">
        <v>-5.08</v>
      </c>
      <c r="G1003" s="29">
        <v>-5.42</v>
      </c>
      <c r="H1003" s="30">
        <v>5.8999999999999999E-3</v>
      </c>
      <c r="I1003" s="31">
        <v>2.3199999999999998</v>
      </c>
      <c r="J1003" s="31">
        <v>2.38</v>
      </c>
      <c r="K1003" s="31">
        <v>6.5</v>
      </c>
      <c r="L1003" s="31">
        <v>6.9</v>
      </c>
      <c r="M1003" s="28">
        <v>0</v>
      </c>
      <c r="N1003" s="31">
        <v>0</v>
      </c>
      <c r="O1003" s="31">
        <v>0</v>
      </c>
      <c r="P1003" s="28">
        <v>0</v>
      </c>
      <c r="Q1003" s="31">
        <v>0</v>
      </c>
      <c r="R1003" s="31">
        <v>0</v>
      </c>
      <c r="S1003" s="28">
        <v>74490</v>
      </c>
      <c r="T1003" s="31">
        <v>0.8</v>
      </c>
      <c r="U1003" s="31">
        <v>2</v>
      </c>
      <c r="V1003" s="28">
        <v>76207</v>
      </c>
      <c r="W1003" s="31">
        <v>1.75</v>
      </c>
      <c r="X1003" s="38" t="s">
        <v>8835</v>
      </c>
    </row>
    <row r="1004" spans="1:24">
      <c r="A1004" s="26" t="s">
        <v>15643</v>
      </c>
      <c r="B1004" s="26" t="s">
        <v>15643</v>
      </c>
      <c r="C1004" s="26" t="s">
        <v>15644</v>
      </c>
      <c r="D1004" s="27">
        <v>75.5</v>
      </c>
      <c r="E1004" s="28">
        <v>800</v>
      </c>
      <c r="F1004" s="29">
        <v>-5.42</v>
      </c>
      <c r="G1004" s="29">
        <v>-5.86</v>
      </c>
      <c r="H1004" s="30">
        <v>5.7999999999999996E-3</v>
      </c>
      <c r="I1004" s="31">
        <v>2.38</v>
      </c>
      <c r="J1004" s="31">
        <v>2.29</v>
      </c>
      <c r="K1004" s="31">
        <v>6.9</v>
      </c>
      <c r="L1004" s="31">
        <v>7.25</v>
      </c>
      <c r="M1004" s="28">
        <v>0</v>
      </c>
      <c r="N1004" s="31">
        <v>0</v>
      </c>
      <c r="O1004" s="31">
        <v>0</v>
      </c>
      <c r="P1004" s="28">
        <v>0</v>
      </c>
      <c r="Q1004" s="31">
        <v>0</v>
      </c>
      <c r="R1004" s="31">
        <v>0</v>
      </c>
      <c r="S1004" s="28">
        <v>73887</v>
      </c>
      <c r="T1004" s="31">
        <v>0.8</v>
      </c>
      <c r="U1004" s="31">
        <v>1.98</v>
      </c>
      <c r="V1004" s="28">
        <v>75590</v>
      </c>
      <c r="W1004" s="31">
        <v>1.74</v>
      </c>
      <c r="X1004" s="38" t="s">
        <v>8835</v>
      </c>
    </row>
    <row r="1005" spans="1:24">
      <c r="A1005" s="26" t="s">
        <v>15644</v>
      </c>
      <c r="B1005" s="26" t="s">
        <v>15644</v>
      </c>
      <c r="C1005" s="26" t="s">
        <v>15645</v>
      </c>
      <c r="D1005" s="27">
        <v>64.7</v>
      </c>
      <c r="E1005" s="28">
        <v>800</v>
      </c>
      <c r="F1005" s="29">
        <v>-5.86</v>
      </c>
      <c r="G1005" s="29">
        <v>-6.19</v>
      </c>
      <c r="H1005" s="30">
        <v>5.1000000000000004E-3</v>
      </c>
      <c r="I1005" s="31">
        <v>2.29</v>
      </c>
      <c r="J1005" s="31">
        <v>2.52</v>
      </c>
      <c r="K1005" s="31">
        <v>7.25</v>
      </c>
      <c r="L1005" s="31">
        <v>7.81</v>
      </c>
      <c r="M1005" s="28">
        <v>0</v>
      </c>
      <c r="N1005" s="31">
        <v>0</v>
      </c>
      <c r="O1005" s="31">
        <v>0</v>
      </c>
      <c r="P1005" s="28">
        <v>0</v>
      </c>
      <c r="Q1005" s="31">
        <v>0</v>
      </c>
      <c r="R1005" s="31">
        <v>0</v>
      </c>
      <c r="S1005" s="28">
        <v>69122</v>
      </c>
      <c r="T1005" s="31">
        <v>0.8</v>
      </c>
      <c r="U1005" s="31">
        <v>1.86</v>
      </c>
      <c r="V1005" s="28">
        <v>70716</v>
      </c>
      <c r="W1005" s="31">
        <v>1.63</v>
      </c>
      <c r="X1005" s="38" t="s">
        <v>8835</v>
      </c>
    </row>
    <row r="1006" spans="1:24">
      <c r="A1006" s="26" t="s">
        <v>15645</v>
      </c>
      <c r="B1006" s="26" t="s">
        <v>15645</v>
      </c>
      <c r="C1006" s="26" t="s">
        <v>15646</v>
      </c>
      <c r="D1006" s="27">
        <v>62.3</v>
      </c>
      <c r="E1006" s="28">
        <v>800</v>
      </c>
      <c r="F1006" s="29">
        <v>-6.19</v>
      </c>
      <c r="G1006" s="29">
        <v>-6.51</v>
      </c>
      <c r="H1006" s="30">
        <v>5.1000000000000004E-3</v>
      </c>
      <c r="I1006" s="31">
        <v>2.52</v>
      </c>
      <c r="J1006" s="31">
        <v>2.5499999999999998</v>
      </c>
      <c r="K1006" s="31">
        <v>7.81</v>
      </c>
      <c r="L1006" s="31">
        <v>8.16</v>
      </c>
      <c r="M1006" s="28">
        <v>0</v>
      </c>
      <c r="N1006" s="31">
        <v>0</v>
      </c>
      <c r="O1006" s="31">
        <v>0</v>
      </c>
      <c r="P1006" s="28">
        <v>0</v>
      </c>
      <c r="Q1006" s="31">
        <v>0</v>
      </c>
      <c r="R1006" s="31">
        <v>0</v>
      </c>
      <c r="S1006" s="28">
        <v>69366</v>
      </c>
      <c r="T1006" s="31">
        <v>0.8</v>
      </c>
      <c r="U1006" s="31">
        <v>1.86</v>
      </c>
      <c r="V1006" s="28">
        <v>70965</v>
      </c>
      <c r="W1006" s="31">
        <v>1.63</v>
      </c>
      <c r="X1006" s="38" t="s">
        <v>8835</v>
      </c>
    </row>
    <row r="1007" spans="1:24">
      <c r="A1007" s="26" t="s">
        <v>15646</v>
      </c>
      <c r="B1007" s="26" t="s">
        <v>15646</v>
      </c>
      <c r="C1007" s="26" t="s">
        <v>15647</v>
      </c>
      <c r="D1007" s="27">
        <v>62.6</v>
      </c>
      <c r="E1007" s="28">
        <v>800</v>
      </c>
      <c r="F1007" s="29">
        <v>-6.51</v>
      </c>
      <c r="G1007" s="29">
        <v>-6.83</v>
      </c>
      <c r="H1007" s="30">
        <v>5.1000000000000004E-3</v>
      </c>
      <c r="I1007" s="31">
        <v>2.5499999999999998</v>
      </c>
      <c r="J1007" s="31">
        <v>2.39</v>
      </c>
      <c r="K1007" s="31">
        <v>8.16</v>
      </c>
      <c r="L1007" s="31">
        <v>8.32</v>
      </c>
      <c r="M1007" s="28">
        <v>0</v>
      </c>
      <c r="N1007" s="31">
        <v>0</v>
      </c>
      <c r="O1007" s="31">
        <v>0</v>
      </c>
      <c r="P1007" s="28">
        <v>0</v>
      </c>
      <c r="Q1007" s="31">
        <v>0</v>
      </c>
      <c r="R1007" s="31">
        <v>0</v>
      </c>
      <c r="S1007" s="28">
        <v>69199</v>
      </c>
      <c r="T1007" s="31">
        <v>0.8</v>
      </c>
      <c r="U1007" s="31">
        <v>1.86</v>
      </c>
      <c r="V1007" s="28">
        <v>70795</v>
      </c>
      <c r="W1007" s="31">
        <v>1.63</v>
      </c>
      <c r="X1007" s="38" t="s">
        <v>8835</v>
      </c>
    </row>
    <row r="1008" spans="1:24">
      <c r="A1008" s="26" t="s">
        <v>15647</v>
      </c>
      <c r="B1008" s="26" t="s">
        <v>15647</v>
      </c>
      <c r="C1008" s="26" t="s">
        <v>15648</v>
      </c>
      <c r="D1008" s="27">
        <v>64.3</v>
      </c>
      <c r="E1008" s="28">
        <v>800</v>
      </c>
      <c r="F1008" s="29">
        <v>-6.83</v>
      </c>
      <c r="G1008" s="29">
        <v>-7.16</v>
      </c>
      <c r="H1008" s="30">
        <v>5.1000000000000004E-3</v>
      </c>
      <c r="I1008" s="31">
        <v>2.39</v>
      </c>
      <c r="J1008" s="31">
        <v>2.56</v>
      </c>
      <c r="K1008" s="31">
        <v>8.32</v>
      </c>
      <c r="L1008" s="31">
        <v>8.82</v>
      </c>
      <c r="M1008" s="28">
        <v>0</v>
      </c>
      <c r="N1008" s="31">
        <v>0</v>
      </c>
      <c r="O1008" s="31">
        <v>0</v>
      </c>
      <c r="P1008" s="28">
        <v>0</v>
      </c>
      <c r="Q1008" s="31">
        <v>0</v>
      </c>
      <c r="R1008" s="31">
        <v>0</v>
      </c>
      <c r="S1008" s="28">
        <v>69337</v>
      </c>
      <c r="T1008" s="31">
        <v>0.8</v>
      </c>
      <c r="U1008" s="31">
        <v>1.86</v>
      </c>
      <c r="V1008" s="28">
        <v>70936</v>
      </c>
      <c r="W1008" s="31">
        <v>1.63</v>
      </c>
      <c r="X1008" s="38" t="s">
        <v>8835</v>
      </c>
    </row>
    <row r="1009" spans="1:24">
      <c r="A1009" s="26" t="s">
        <v>15648</v>
      </c>
      <c r="B1009" s="26" t="s">
        <v>15648</v>
      </c>
      <c r="C1009" s="26" t="s">
        <v>15649</v>
      </c>
      <c r="D1009" s="27">
        <v>42.8</v>
      </c>
      <c r="E1009" s="28">
        <v>800</v>
      </c>
      <c r="F1009" s="29">
        <v>-7.16</v>
      </c>
      <c r="G1009" s="29">
        <v>-7.37</v>
      </c>
      <c r="H1009" s="30">
        <v>4.8999999999999998E-3</v>
      </c>
      <c r="I1009" s="31">
        <v>2.56</v>
      </c>
      <c r="J1009" s="31">
        <v>2.59</v>
      </c>
      <c r="K1009" s="31">
        <v>8.82</v>
      </c>
      <c r="L1009" s="31">
        <v>9.06</v>
      </c>
      <c r="M1009" s="28">
        <v>0</v>
      </c>
      <c r="N1009" s="31">
        <v>0</v>
      </c>
      <c r="O1009" s="31">
        <v>0</v>
      </c>
      <c r="P1009" s="28">
        <v>0</v>
      </c>
      <c r="Q1009" s="31">
        <v>0</v>
      </c>
      <c r="R1009" s="31">
        <v>0</v>
      </c>
      <c r="S1009" s="28">
        <v>67796</v>
      </c>
      <c r="T1009" s="31">
        <v>0.8</v>
      </c>
      <c r="U1009" s="31">
        <v>1.82</v>
      </c>
      <c r="V1009" s="28">
        <v>69359</v>
      </c>
      <c r="W1009" s="31">
        <v>1.6</v>
      </c>
      <c r="X1009" s="38" t="s">
        <v>8835</v>
      </c>
    </row>
    <row r="1010" spans="1:24">
      <c r="A1010" s="26" t="s">
        <v>15649</v>
      </c>
      <c r="B1010" s="26" t="s">
        <v>15649</v>
      </c>
      <c r="C1010" s="26" t="s">
        <v>15635</v>
      </c>
      <c r="D1010" s="27">
        <v>32.200000000000003</v>
      </c>
      <c r="E1010" s="28">
        <v>800</v>
      </c>
      <c r="F1010" s="29">
        <v>-7.37</v>
      </c>
      <c r="G1010" s="29">
        <v>-7.53</v>
      </c>
      <c r="H1010" s="30">
        <v>5.0000000000000001E-3</v>
      </c>
      <c r="I1010" s="31">
        <v>2.59</v>
      </c>
      <c r="J1010" s="31">
        <v>2.44</v>
      </c>
      <c r="K1010" s="31">
        <v>9.06</v>
      </c>
      <c r="L1010" s="31">
        <v>9.07</v>
      </c>
      <c r="M1010" s="28">
        <v>0</v>
      </c>
      <c r="N1010" s="31">
        <v>0</v>
      </c>
      <c r="O1010" s="31">
        <v>0</v>
      </c>
      <c r="P1010" s="28">
        <v>0</v>
      </c>
      <c r="Q1010" s="31">
        <v>0</v>
      </c>
      <c r="R1010" s="31">
        <v>0</v>
      </c>
      <c r="S1010" s="28">
        <v>68226</v>
      </c>
      <c r="T1010" s="31">
        <v>0.8</v>
      </c>
      <c r="U1010" s="31">
        <v>1.83</v>
      </c>
      <c r="V1010" s="28">
        <v>69798</v>
      </c>
      <c r="W1010" s="31">
        <v>1.61</v>
      </c>
      <c r="X1010" s="38" t="s">
        <v>8835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AG261"/>
  <sheetViews>
    <sheetView view="pageBreakPreview" topLeftCell="M1" zoomScale="85" zoomScaleNormal="55" zoomScaleSheetLayoutView="85" workbookViewId="0">
      <selection activeCell="AG33" sqref="Z5:AG33"/>
    </sheetView>
  </sheetViews>
  <sheetFormatPr defaultColWidth="7.5" defaultRowHeight="16.5"/>
  <cols>
    <col min="1" max="5" width="8.625" style="1" customWidth="1"/>
    <col min="6" max="7" width="8.625" style="3" customWidth="1"/>
    <col min="8" max="23" width="8.625" style="1" customWidth="1"/>
    <col min="24" max="24" width="14.875" style="1" customWidth="1"/>
    <col min="25" max="16384" width="7.5" style="1"/>
  </cols>
  <sheetData>
    <row r="1" spans="1:33" ht="27" customHeight="1">
      <c r="A1" s="91" t="s">
        <v>10155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32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32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32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9655</v>
      </c>
      <c r="B5" s="26" t="s">
        <v>9655</v>
      </c>
      <c r="C5" s="26" t="s">
        <v>15655</v>
      </c>
      <c r="D5" s="27">
        <v>1228.7</v>
      </c>
      <c r="E5" s="28">
        <v>3000</v>
      </c>
      <c r="F5" s="29">
        <v>-12.2</v>
      </c>
      <c r="G5" s="29">
        <v>-13.68</v>
      </c>
      <c r="H5" s="30">
        <v>1.1999999999999999E-3</v>
      </c>
      <c r="I5" s="31">
        <v>1.9</v>
      </c>
      <c r="J5" s="31">
        <v>1.9</v>
      </c>
      <c r="K5" s="31">
        <v>10.82</v>
      </c>
      <c r="L5" s="31">
        <v>12.31</v>
      </c>
      <c r="M5" s="28">
        <v>749331</v>
      </c>
      <c r="N5" s="31">
        <v>0.57999999999999996</v>
      </c>
      <c r="O5" s="31">
        <v>2.0299999999999998</v>
      </c>
      <c r="P5" s="28">
        <v>919080</v>
      </c>
      <c r="Q5" s="31">
        <v>0.67</v>
      </c>
      <c r="R5" s="31">
        <v>2.12</v>
      </c>
      <c r="S5" s="28">
        <v>1140178</v>
      </c>
      <c r="T5" s="31">
        <v>0.8</v>
      </c>
      <c r="U5" s="31">
        <v>2.1800000000000002</v>
      </c>
      <c r="V5" s="28">
        <v>1166461</v>
      </c>
      <c r="W5" s="31">
        <v>1.91</v>
      </c>
      <c r="X5" s="26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  <c r="AG5"/>
    </row>
    <row r="6" spans="1:33">
      <c r="A6" s="26" t="s">
        <v>15655</v>
      </c>
      <c r="B6" s="26" t="s">
        <v>15655</v>
      </c>
      <c r="C6" s="26" t="s">
        <v>15656</v>
      </c>
      <c r="D6" s="27">
        <v>808.3</v>
      </c>
      <c r="E6" s="28">
        <v>3000</v>
      </c>
      <c r="F6" s="29">
        <v>-23.05</v>
      </c>
      <c r="G6" s="29">
        <v>-20</v>
      </c>
      <c r="H6" s="30">
        <v>-3.8E-3</v>
      </c>
      <c r="I6" s="31">
        <v>1.9</v>
      </c>
      <c r="J6" s="31">
        <v>4.2</v>
      </c>
      <c r="K6" s="31">
        <v>21.67</v>
      </c>
      <c r="L6" s="31">
        <v>20.92</v>
      </c>
      <c r="M6" s="28">
        <v>755506</v>
      </c>
      <c r="N6" s="31">
        <v>1</v>
      </c>
      <c r="O6" s="31">
        <v>1.24</v>
      </c>
      <c r="P6" s="28">
        <v>926002</v>
      </c>
      <c r="Q6" s="31">
        <v>1</v>
      </c>
      <c r="R6" s="31">
        <v>1.52</v>
      </c>
      <c r="S6" s="28">
        <v>0</v>
      </c>
      <c r="T6" s="31">
        <v>0.8</v>
      </c>
      <c r="U6" s="31">
        <v>0</v>
      </c>
      <c r="V6" s="28">
        <v>0</v>
      </c>
      <c r="W6" s="31">
        <v>0</v>
      </c>
      <c r="X6" s="26" t="s">
        <v>3590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15656</v>
      </c>
      <c r="B7" s="26" t="s">
        <v>15656</v>
      </c>
      <c r="C7" s="26" t="s">
        <v>15657</v>
      </c>
      <c r="D7" s="27">
        <v>5</v>
      </c>
      <c r="E7" s="28">
        <v>3000</v>
      </c>
      <c r="F7" s="29">
        <v>-20</v>
      </c>
      <c r="G7" s="29">
        <v>-20.100000000000001</v>
      </c>
      <c r="H7" s="30">
        <v>0.02</v>
      </c>
      <c r="I7" s="31">
        <v>4.2</v>
      </c>
      <c r="J7" s="31">
        <v>4.05</v>
      </c>
      <c r="K7" s="31">
        <v>20.92</v>
      </c>
      <c r="L7" s="31">
        <v>20.88</v>
      </c>
      <c r="M7" s="28">
        <v>755506</v>
      </c>
      <c r="N7" s="31">
        <v>0.27</v>
      </c>
      <c r="O7" s="31">
        <v>5.69</v>
      </c>
      <c r="P7" s="28">
        <v>926002</v>
      </c>
      <c r="Q7" s="31">
        <v>0.3</v>
      </c>
      <c r="R7" s="31">
        <v>6.03</v>
      </c>
      <c r="S7" s="28">
        <v>4646011</v>
      </c>
      <c r="T7" s="31">
        <v>0.8</v>
      </c>
      <c r="U7" s="31">
        <v>8.8699999999999992</v>
      </c>
      <c r="V7" s="28">
        <v>4753113</v>
      </c>
      <c r="W7" s="31">
        <v>7.78</v>
      </c>
      <c r="X7" s="26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15658</v>
      </c>
      <c r="B8" s="26" t="s">
        <v>15658</v>
      </c>
      <c r="C8" s="26" t="s">
        <v>15659</v>
      </c>
      <c r="D8" s="27">
        <v>350</v>
      </c>
      <c r="E8" s="28">
        <v>300</v>
      </c>
      <c r="F8" s="29">
        <v>-1.4570000000000001</v>
      </c>
      <c r="G8" s="29">
        <v>-3.9470000000000001</v>
      </c>
      <c r="H8" s="30">
        <v>7.1000000000000004E-3</v>
      </c>
      <c r="I8" s="31">
        <v>1.9</v>
      </c>
      <c r="J8" s="31">
        <v>1.95</v>
      </c>
      <c r="K8" s="31">
        <v>3</v>
      </c>
      <c r="L8" s="31">
        <v>5.54</v>
      </c>
      <c r="M8" s="28">
        <v>503</v>
      </c>
      <c r="N8" s="31">
        <v>0.19</v>
      </c>
      <c r="O8" s="31">
        <v>0.6</v>
      </c>
      <c r="P8" s="28">
        <v>1659</v>
      </c>
      <c r="Q8" s="31">
        <v>0.36</v>
      </c>
      <c r="R8" s="31">
        <v>0.85</v>
      </c>
      <c r="S8" s="28">
        <v>3054</v>
      </c>
      <c r="T8" s="31">
        <v>0.5</v>
      </c>
      <c r="U8" s="31">
        <v>1</v>
      </c>
      <c r="V8" s="28">
        <v>6107</v>
      </c>
      <c r="W8" s="31">
        <v>1</v>
      </c>
      <c r="X8" s="26" t="s">
        <v>24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15659</v>
      </c>
      <c r="B9" s="26" t="s">
        <v>15659</v>
      </c>
      <c r="C9" s="26" t="s">
        <v>15663</v>
      </c>
      <c r="D9" s="27">
        <v>190</v>
      </c>
      <c r="E9" s="28">
        <v>300</v>
      </c>
      <c r="F9" s="29">
        <v>-3.9470000000000001</v>
      </c>
      <c r="G9" s="29">
        <v>-5.298</v>
      </c>
      <c r="H9" s="30">
        <v>7.1000000000000004E-3</v>
      </c>
      <c r="I9" s="31">
        <v>1.95</v>
      </c>
      <c r="J9" s="31">
        <v>2.06</v>
      </c>
      <c r="K9" s="31">
        <v>5.54</v>
      </c>
      <c r="L9" s="31">
        <v>7</v>
      </c>
      <c r="M9" s="28">
        <v>679</v>
      </c>
      <c r="N9" s="31">
        <v>0.23</v>
      </c>
      <c r="O9" s="31">
        <v>0.66</v>
      </c>
      <c r="P9" s="28">
        <v>2181</v>
      </c>
      <c r="Q9" s="31">
        <v>0.41</v>
      </c>
      <c r="R9" s="31">
        <v>0.92</v>
      </c>
      <c r="S9" s="28">
        <v>3054</v>
      </c>
      <c r="T9" s="31">
        <v>0.5</v>
      </c>
      <c r="U9" s="31">
        <v>1</v>
      </c>
      <c r="V9" s="28">
        <v>6107</v>
      </c>
      <c r="W9" s="31">
        <v>1</v>
      </c>
      <c r="X9" s="26" t="s">
        <v>24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15660</v>
      </c>
      <c r="B10" s="26" t="s">
        <v>15660</v>
      </c>
      <c r="C10" s="26" t="s">
        <v>15661</v>
      </c>
      <c r="D10" s="27">
        <v>65</v>
      </c>
      <c r="E10" s="28">
        <v>300</v>
      </c>
      <c r="F10" s="29">
        <v>-1.337</v>
      </c>
      <c r="G10" s="29">
        <v>-1.7989999999999999</v>
      </c>
      <c r="H10" s="30">
        <v>7.1000000000000004E-3</v>
      </c>
      <c r="I10" s="31">
        <v>2.02</v>
      </c>
      <c r="J10" s="31">
        <v>2.0299999999999998</v>
      </c>
      <c r="K10" s="31">
        <v>3</v>
      </c>
      <c r="L10" s="31">
        <v>3.47</v>
      </c>
      <c r="M10" s="28">
        <v>25</v>
      </c>
      <c r="N10" s="31">
        <v>0.05</v>
      </c>
      <c r="O10" s="31">
        <v>0.24</v>
      </c>
      <c r="P10" s="28">
        <v>97</v>
      </c>
      <c r="Q10" s="31">
        <v>0.09</v>
      </c>
      <c r="R10" s="31">
        <v>0.37</v>
      </c>
      <c r="S10" s="28">
        <v>3054</v>
      </c>
      <c r="T10" s="31">
        <v>0.5</v>
      </c>
      <c r="U10" s="31">
        <v>1</v>
      </c>
      <c r="V10" s="28">
        <v>6107</v>
      </c>
      <c r="W10" s="31">
        <v>1</v>
      </c>
      <c r="X10" s="26" t="s">
        <v>24</v>
      </c>
      <c r="Z10" s="47">
        <v>300</v>
      </c>
      <c r="AA10" s="47">
        <f t="shared" si="1"/>
        <v>6558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1025</v>
      </c>
      <c r="AF10" s="47">
        <f t="shared" ref="AF10:AF30" si="4">SUM(AA10:AE10)</f>
        <v>7583</v>
      </c>
      <c r="AG10" s="2">
        <f t="shared" si="2"/>
        <v>0</v>
      </c>
    </row>
    <row r="11" spans="1:33">
      <c r="A11" s="26" t="s">
        <v>15661</v>
      </c>
      <c r="B11" s="26" t="s">
        <v>15661</v>
      </c>
      <c r="C11" s="26" t="s">
        <v>15662</v>
      </c>
      <c r="D11" s="27">
        <v>70</v>
      </c>
      <c r="E11" s="28">
        <v>300</v>
      </c>
      <c r="F11" s="29">
        <v>-1.7989999999999999</v>
      </c>
      <c r="G11" s="29">
        <v>-2.2970000000000002</v>
      </c>
      <c r="H11" s="30">
        <v>7.1000000000000004E-3</v>
      </c>
      <c r="I11" s="31">
        <v>2.0299999999999998</v>
      </c>
      <c r="J11" s="31">
        <v>2.04</v>
      </c>
      <c r="K11" s="31">
        <v>3.47</v>
      </c>
      <c r="L11" s="31">
        <v>3.98</v>
      </c>
      <c r="M11" s="28">
        <v>188</v>
      </c>
      <c r="N11" s="31">
        <v>0.12</v>
      </c>
      <c r="O11" s="31">
        <v>0.45</v>
      </c>
      <c r="P11" s="28">
        <v>667</v>
      </c>
      <c r="Q11" s="31">
        <v>0.22</v>
      </c>
      <c r="R11" s="31">
        <v>0.66</v>
      </c>
      <c r="S11" s="28">
        <v>3054</v>
      </c>
      <c r="T11" s="31">
        <v>0.5</v>
      </c>
      <c r="U11" s="31">
        <v>1</v>
      </c>
      <c r="V11" s="28">
        <v>6107</v>
      </c>
      <c r="W11" s="31">
        <v>1</v>
      </c>
      <c r="X11" s="26" t="s">
        <v>24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15662</v>
      </c>
      <c r="B12" s="26" t="s">
        <v>15662</v>
      </c>
      <c r="C12" s="26" t="s">
        <v>15663</v>
      </c>
      <c r="D12" s="27">
        <v>685</v>
      </c>
      <c r="E12" s="28">
        <v>400</v>
      </c>
      <c r="F12" s="29">
        <v>-2.3769999999999998</v>
      </c>
      <c r="G12" s="29">
        <v>-5.6980000000000004</v>
      </c>
      <c r="H12" s="30">
        <v>4.7999999999999996E-3</v>
      </c>
      <c r="I12" s="31">
        <v>2.04</v>
      </c>
      <c r="J12" s="31">
        <v>2.06</v>
      </c>
      <c r="K12" s="31">
        <v>3.95</v>
      </c>
      <c r="L12" s="31">
        <v>7.29</v>
      </c>
      <c r="M12" s="28">
        <v>1177</v>
      </c>
      <c r="N12" s="31">
        <v>0.22</v>
      </c>
      <c r="O12" s="31">
        <v>0.66</v>
      </c>
      <c r="P12" s="28">
        <v>3576</v>
      </c>
      <c r="Q12" s="31">
        <v>0.39</v>
      </c>
      <c r="R12" s="31">
        <v>0.9</v>
      </c>
      <c r="S12" s="28">
        <v>5429</v>
      </c>
      <c r="T12" s="31">
        <v>0.5</v>
      </c>
      <c r="U12" s="31">
        <v>1</v>
      </c>
      <c r="V12" s="28">
        <v>10857</v>
      </c>
      <c r="W12" s="31">
        <v>1</v>
      </c>
      <c r="X12" s="26" t="s">
        <v>24</v>
      </c>
      <c r="Z12" s="47">
        <v>400</v>
      </c>
      <c r="AA12" s="47">
        <f t="shared" si="1"/>
        <v>0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852.8</v>
      </c>
      <c r="AF12" s="47">
        <f t="shared" si="4"/>
        <v>852.8</v>
      </c>
      <c r="AG12" s="2">
        <f t="shared" si="2"/>
        <v>0</v>
      </c>
    </row>
    <row r="13" spans="1:33">
      <c r="A13" s="26" t="s">
        <v>15663</v>
      </c>
      <c r="B13" s="26" t="s">
        <v>15663</v>
      </c>
      <c r="C13" s="26" t="s">
        <v>15664</v>
      </c>
      <c r="D13" s="27">
        <v>167.8</v>
      </c>
      <c r="E13" s="28">
        <v>400</v>
      </c>
      <c r="F13" s="29">
        <v>-5.6980000000000004</v>
      </c>
      <c r="G13" s="29">
        <v>-6.5110000000000001</v>
      </c>
      <c r="H13" s="30">
        <v>4.7999999999999996E-3</v>
      </c>
      <c r="I13" s="31">
        <v>2.06</v>
      </c>
      <c r="J13" s="31">
        <v>1.76</v>
      </c>
      <c r="K13" s="31">
        <v>7.29</v>
      </c>
      <c r="L13" s="31">
        <v>7.81</v>
      </c>
      <c r="M13" s="28">
        <v>1856</v>
      </c>
      <c r="N13" s="31">
        <v>0.28000000000000003</v>
      </c>
      <c r="O13" s="31">
        <v>0.75</v>
      </c>
      <c r="P13" s="28">
        <v>5342</v>
      </c>
      <c r="Q13" s="31">
        <v>0.5</v>
      </c>
      <c r="R13" s="31">
        <v>1</v>
      </c>
      <c r="S13" s="28">
        <v>5429</v>
      </c>
      <c r="T13" s="31">
        <v>0.5</v>
      </c>
      <c r="U13" s="31">
        <v>1</v>
      </c>
      <c r="V13" s="28">
        <v>10857</v>
      </c>
      <c r="W13" s="31">
        <v>1</v>
      </c>
      <c r="X13" s="26" t="s">
        <v>24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15665</v>
      </c>
      <c r="B14" s="26" t="s">
        <v>15665</v>
      </c>
      <c r="C14" s="26" t="s">
        <v>15664</v>
      </c>
      <c r="D14" s="27">
        <v>350</v>
      </c>
      <c r="E14" s="28">
        <v>300</v>
      </c>
      <c r="F14" s="29">
        <v>-1.7569999999999999</v>
      </c>
      <c r="G14" s="29">
        <v>-4.2469999999999999</v>
      </c>
      <c r="H14" s="30">
        <v>7.1000000000000004E-3</v>
      </c>
      <c r="I14" s="31">
        <v>1.6</v>
      </c>
      <c r="J14" s="31">
        <v>1.76</v>
      </c>
      <c r="K14" s="31">
        <v>3</v>
      </c>
      <c r="L14" s="31">
        <v>5.65</v>
      </c>
      <c r="M14" s="28">
        <v>660</v>
      </c>
      <c r="N14" s="31">
        <v>0.22</v>
      </c>
      <c r="O14" s="31">
        <v>0.65</v>
      </c>
      <c r="P14" s="28">
        <v>2126</v>
      </c>
      <c r="Q14" s="31">
        <v>0.41</v>
      </c>
      <c r="R14" s="31">
        <v>0.91</v>
      </c>
      <c r="S14" s="28">
        <v>3054</v>
      </c>
      <c r="T14" s="31">
        <v>0.5</v>
      </c>
      <c r="U14" s="31">
        <v>1</v>
      </c>
      <c r="V14" s="28">
        <v>6107</v>
      </c>
      <c r="W14" s="31">
        <v>1</v>
      </c>
      <c r="X14" s="26" t="s">
        <v>24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15664</v>
      </c>
      <c r="B15" s="26" t="s">
        <v>15664</v>
      </c>
      <c r="C15" s="26" t="s">
        <v>15666</v>
      </c>
      <c r="D15" s="27">
        <v>145</v>
      </c>
      <c r="E15" s="28">
        <v>500</v>
      </c>
      <c r="F15" s="29">
        <v>-6.5910000000000002</v>
      </c>
      <c r="G15" s="29">
        <v>-7.1130000000000004</v>
      </c>
      <c r="H15" s="30">
        <v>3.5999999999999999E-3</v>
      </c>
      <c r="I15" s="31">
        <v>1.76</v>
      </c>
      <c r="J15" s="31">
        <v>1.59</v>
      </c>
      <c r="K15" s="31">
        <v>7.78</v>
      </c>
      <c r="L15" s="31">
        <v>8.1300000000000008</v>
      </c>
      <c r="M15" s="28">
        <v>2523</v>
      </c>
      <c r="N15" s="31">
        <v>0.26</v>
      </c>
      <c r="O15" s="31">
        <v>0.72</v>
      </c>
      <c r="P15" s="28">
        <v>6979</v>
      </c>
      <c r="Q15" s="31">
        <v>0.45</v>
      </c>
      <c r="R15" s="31">
        <v>0.95</v>
      </c>
      <c r="S15" s="28">
        <v>8482</v>
      </c>
      <c r="T15" s="31">
        <v>0.5</v>
      </c>
      <c r="U15" s="31">
        <v>1</v>
      </c>
      <c r="V15" s="28">
        <v>16965</v>
      </c>
      <c r="W15" s="31">
        <v>1</v>
      </c>
      <c r="X15" s="26" t="s">
        <v>24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15666</v>
      </c>
      <c r="B16" s="26" t="s">
        <v>15666</v>
      </c>
      <c r="C16" s="26" t="s">
        <v>15667</v>
      </c>
      <c r="D16" s="27">
        <v>190.2</v>
      </c>
      <c r="E16" s="28">
        <v>500</v>
      </c>
      <c r="F16" s="29">
        <v>-7.1130000000000004</v>
      </c>
      <c r="G16" s="29">
        <v>-7.798</v>
      </c>
      <c r="H16" s="30">
        <v>3.5999999999999999E-3</v>
      </c>
      <c r="I16" s="31">
        <v>1.59</v>
      </c>
      <c r="J16" s="31">
        <v>1.74</v>
      </c>
      <c r="K16" s="31">
        <v>8.1300000000000008</v>
      </c>
      <c r="L16" s="31">
        <v>8.9700000000000006</v>
      </c>
      <c r="M16" s="28">
        <v>2523</v>
      </c>
      <c r="N16" s="31">
        <v>0.26</v>
      </c>
      <c r="O16" s="31">
        <v>0.72</v>
      </c>
      <c r="P16" s="28">
        <v>6979</v>
      </c>
      <c r="Q16" s="31">
        <v>0.45</v>
      </c>
      <c r="R16" s="31">
        <v>0.95</v>
      </c>
      <c r="S16" s="28">
        <v>8482</v>
      </c>
      <c r="T16" s="31">
        <v>0.5</v>
      </c>
      <c r="U16" s="31">
        <v>1</v>
      </c>
      <c r="V16" s="28">
        <v>16965</v>
      </c>
      <c r="W16" s="31">
        <v>1</v>
      </c>
      <c r="X16" s="26" t="s">
        <v>24</v>
      </c>
      <c r="Z16" s="47">
        <v>500</v>
      </c>
      <c r="AA16" s="47">
        <f t="shared" si="1"/>
        <v>259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335.2</v>
      </c>
      <c r="AF16" s="47">
        <f t="shared" si="4"/>
        <v>594.20000000000005</v>
      </c>
      <c r="AG16" s="2">
        <f t="shared" si="2"/>
        <v>0</v>
      </c>
    </row>
    <row r="17" spans="1:33">
      <c r="A17" s="26" t="s">
        <v>15668</v>
      </c>
      <c r="B17" s="26" t="s">
        <v>15668</v>
      </c>
      <c r="C17" s="26" t="s">
        <v>15669</v>
      </c>
      <c r="D17" s="27">
        <v>46.5</v>
      </c>
      <c r="E17" s="28">
        <v>700</v>
      </c>
      <c r="F17" s="29">
        <v>-3.64</v>
      </c>
      <c r="G17" s="29">
        <v>-3.75</v>
      </c>
      <c r="H17" s="30">
        <v>2.3999999999999998E-3</v>
      </c>
      <c r="I17" s="31">
        <v>2.58</v>
      </c>
      <c r="J17" s="31">
        <v>2.48</v>
      </c>
      <c r="K17" s="31">
        <v>5.43</v>
      </c>
      <c r="L17" s="31">
        <v>5.44</v>
      </c>
      <c r="M17" s="28">
        <v>1317</v>
      </c>
      <c r="N17" s="31">
        <v>0.13</v>
      </c>
      <c r="O17" s="31">
        <v>0.49</v>
      </c>
      <c r="P17" s="28">
        <v>3953</v>
      </c>
      <c r="Q17" s="31">
        <v>0.23</v>
      </c>
      <c r="R17" s="31">
        <v>0.68</v>
      </c>
      <c r="S17" s="28">
        <v>32972</v>
      </c>
      <c r="T17" s="31">
        <v>0.8</v>
      </c>
      <c r="U17" s="31">
        <v>1.1599999999999999</v>
      </c>
      <c r="V17" s="28">
        <v>33732</v>
      </c>
      <c r="W17" s="31">
        <v>1.01</v>
      </c>
      <c r="X17" s="26" t="s">
        <v>25</v>
      </c>
      <c r="Z17" s="47">
        <v>600</v>
      </c>
      <c r="AA17" s="47">
        <f t="shared" si="1"/>
        <v>0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4"/>
        <v>0</v>
      </c>
      <c r="AG17" s="2">
        <f t="shared" si="2"/>
        <v>0</v>
      </c>
    </row>
    <row r="18" spans="1:33">
      <c r="A18" s="26" t="s">
        <v>15669</v>
      </c>
      <c r="B18" s="26" t="s">
        <v>15669</v>
      </c>
      <c r="C18" s="26" t="s">
        <v>15670</v>
      </c>
      <c r="D18" s="27">
        <v>42</v>
      </c>
      <c r="E18" s="28">
        <v>700</v>
      </c>
      <c r="F18" s="29">
        <v>-3.75</v>
      </c>
      <c r="G18" s="29">
        <v>-3.84</v>
      </c>
      <c r="H18" s="30">
        <v>2.0999999999999999E-3</v>
      </c>
      <c r="I18" s="31">
        <v>2.48</v>
      </c>
      <c r="J18" s="31">
        <v>2.4</v>
      </c>
      <c r="K18" s="31">
        <v>5.44</v>
      </c>
      <c r="L18" s="31">
        <v>5.45</v>
      </c>
      <c r="M18" s="28">
        <v>1371</v>
      </c>
      <c r="N18" s="31">
        <v>0.14000000000000001</v>
      </c>
      <c r="O18" s="31">
        <v>0.48</v>
      </c>
      <c r="P18" s="28">
        <v>4096</v>
      </c>
      <c r="Q18" s="31">
        <v>0.24</v>
      </c>
      <c r="R18" s="31">
        <v>0.66</v>
      </c>
      <c r="S18" s="28">
        <v>31381</v>
      </c>
      <c r="T18" s="31">
        <v>0.8</v>
      </c>
      <c r="U18" s="31">
        <v>1.1000000000000001</v>
      </c>
      <c r="V18" s="28">
        <v>32104</v>
      </c>
      <c r="W18" s="31">
        <v>0.97</v>
      </c>
      <c r="X18" s="26" t="s">
        <v>25</v>
      </c>
      <c r="Z18" s="47">
        <v>700</v>
      </c>
      <c r="AA18" s="47">
        <f t="shared" si="1"/>
        <v>800.5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800.5</v>
      </c>
      <c r="AG18" s="2">
        <f t="shared" si="2"/>
        <v>0</v>
      </c>
    </row>
    <row r="19" spans="1:33">
      <c r="A19" s="26" t="s">
        <v>15670</v>
      </c>
      <c r="B19" s="26" t="s">
        <v>15670</v>
      </c>
      <c r="C19" s="26" t="s">
        <v>15671</v>
      </c>
      <c r="D19" s="27">
        <v>43</v>
      </c>
      <c r="E19" s="28">
        <v>700</v>
      </c>
      <c r="F19" s="29">
        <v>-3.84</v>
      </c>
      <c r="G19" s="29">
        <v>-3.93</v>
      </c>
      <c r="H19" s="30">
        <v>2.0999999999999999E-3</v>
      </c>
      <c r="I19" s="31">
        <v>2.4</v>
      </c>
      <c r="J19" s="31">
        <v>2.34</v>
      </c>
      <c r="K19" s="31">
        <v>5.45</v>
      </c>
      <c r="L19" s="31">
        <v>5.48</v>
      </c>
      <c r="M19" s="28">
        <v>1403</v>
      </c>
      <c r="N19" s="31">
        <v>0.14000000000000001</v>
      </c>
      <c r="O19" s="31">
        <v>0.48</v>
      </c>
      <c r="P19" s="28">
        <v>4180</v>
      </c>
      <c r="Q19" s="31">
        <v>0.25</v>
      </c>
      <c r="R19" s="31">
        <v>0.66</v>
      </c>
      <c r="S19" s="28">
        <v>31014</v>
      </c>
      <c r="T19" s="31">
        <v>0.8</v>
      </c>
      <c r="U19" s="31">
        <v>1.0900000000000001</v>
      </c>
      <c r="V19" s="28">
        <v>31729</v>
      </c>
      <c r="W19" s="31">
        <v>0.95</v>
      </c>
      <c r="X19" s="26" t="s">
        <v>25</v>
      </c>
      <c r="Z19" s="47">
        <v>800</v>
      </c>
      <c r="AA19" s="47">
        <f t="shared" si="1"/>
        <v>1119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1119</v>
      </c>
      <c r="AG19" s="2">
        <f t="shared" si="2"/>
        <v>0</v>
      </c>
    </row>
    <row r="20" spans="1:33">
      <c r="A20" s="26" t="s">
        <v>15671</v>
      </c>
      <c r="B20" s="26" t="s">
        <v>15671</v>
      </c>
      <c r="C20" s="26" t="s">
        <v>15672</v>
      </c>
      <c r="D20" s="27">
        <v>28</v>
      </c>
      <c r="E20" s="28">
        <v>700</v>
      </c>
      <c r="F20" s="29">
        <v>-3.93</v>
      </c>
      <c r="G20" s="29">
        <v>-4</v>
      </c>
      <c r="H20" s="30">
        <v>2.5000000000000001E-3</v>
      </c>
      <c r="I20" s="31">
        <v>2.34</v>
      </c>
      <c r="J20" s="31">
        <v>2.2999999999999998</v>
      </c>
      <c r="K20" s="31">
        <v>5.48</v>
      </c>
      <c r="L20" s="31">
        <v>5.51</v>
      </c>
      <c r="M20" s="28">
        <v>1450</v>
      </c>
      <c r="N20" s="31">
        <v>0.14000000000000001</v>
      </c>
      <c r="O20" s="31">
        <v>0.52</v>
      </c>
      <c r="P20" s="28">
        <v>4304</v>
      </c>
      <c r="Q20" s="31">
        <v>0.24</v>
      </c>
      <c r="R20" s="31">
        <v>0.71</v>
      </c>
      <c r="S20" s="28">
        <v>33895</v>
      </c>
      <c r="T20" s="31">
        <v>0.8</v>
      </c>
      <c r="U20" s="31">
        <v>1.19</v>
      </c>
      <c r="V20" s="28">
        <v>34677</v>
      </c>
      <c r="W20" s="31">
        <v>1.04</v>
      </c>
      <c r="X20" s="26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15672</v>
      </c>
      <c r="B21" s="26" t="s">
        <v>15672</v>
      </c>
      <c r="C21" s="26" t="s">
        <v>15673</v>
      </c>
      <c r="D21" s="27">
        <v>40</v>
      </c>
      <c r="E21" s="28">
        <v>700</v>
      </c>
      <c r="F21" s="29">
        <v>-4</v>
      </c>
      <c r="G21" s="29">
        <v>-4.07</v>
      </c>
      <c r="H21" s="30">
        <v>1.8E-3</v>
      </c>
      <c r="I21" s="31">
        <v>2.2999999999999998</v>
      </c>
      <c r="J21" s="31">
        <v>2.5099999999999998</v>
      </c>
      <c r="K21" s="31">
        <v>5.51</v>
      </c>
      <c r="L21" s="31">
        <v>5.79</v>
      </c>
      <c r="M21" s="28">
        <v>1708</v>
      </c>
      <c r="N21" s="31">
        <v>0.16</v>
      </c>
      <c r="O21" s="31">
        <v>0.48</v>
      </c>
      <c r="P21" s="28">
        <v>4970</v>
      </c>
      <c r="Q21" s="31">
        <v>0.28000000000000003</v>
      </c>
      <c r="R21" s="31">
        <v>0.65</v>
      </c>
      <c r="S21" s="28">
        <v>28359</v>
      </c>
      <c r="T21" s="31">
        <v>0.8</v>
      </c>
      <c r="U21" s="31">
        <v>0.99</v>
      </c>
      <c r="V21" s="28">
        <v>29013</v>
      </c>
      <c r="W21" s="31">
        <v>0.87</v>
      </c>
      <c r="X21" s="26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15673</v>
      </c>
      <c r="B22" s="26" t="s">
        <v>15673</v>
      </c>
      <c r="C22" s="26" t="s">
        <v>15674</v>
      </c>
      <c r="D22" s="27">
        <v>66</v>
      </c>
      <c r="E22" s="28">
        <v>700</v>
      </c>
      <c r="F22" s="29">
        <v>-4.07</v>
      </c>
      <c r="G22" s="29">
        <v>-4.21</v>
      </c>
      <c r="H22" s="30">
        <v>2.0999999999999999E-3</v>
      </c>
      <c r="I22" s="31">
        <v>2.5099999999999998</v>
      </c>
      <c r="J22" s="31">
        <v>2.82</v>
      </c>
      <c r="K22" s="31">
        <v>5.79</v>
      </c>
      <c r="L22" s="31">
        <v>6.24</v>
      </c>
      <c r="M22" s="28">
        <v>1708</v>
      </c>
      <c r="N22" s="31">
        <v>0.16</v>
      </c>
      <c r="O22" s="31">
        <v>0.51</v>
      </c>
      <c r="P22" s="28">
        <v>4970</v>
      </c>
      <c r="Q22" s="31">
        <v>0.27</v>
      </c>
      <c r="R22" s="31">
        <v>0.7</v>
      </c>
      <c r="S22" s="28">
        <v>31222</v>
      </c>
      <c r="T22" s="31">
        <v>0.8</v>
      </c>
      <c r="U22" s="31">
        <v>1.0900000000000001</v>
      </c>
      <c r="V22" s="28">
        <v>31942</v>
      </c>
      <c r="W22" s="31">
        <v>0.96</v>
      </c>
      <c r="X22" s="26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15674</v>
      </c>
      <c r="B23" s="26" t="s">
        <v>15674</v>
      </c>
      <c r="C23" s="26" t="s">
        <v>15675</v>
      </c>
      <c r="D23" s="27">
        <v>80</v>
      </c>
      <c r="E23" s="28">
        <v>700</v>
      </c>
      <c r="F23" s="29">
        <v>-4.21</v>
      </c>
      <c r="G23" s="29">
        <v>-4.38</v>
      </c>
      <c r="H23" s="30">
        <v>2.0999999999999999E-3</v>
      </c>
      <c r="I23" s="31">
        <v>2.82</v>
      </c>
      <c r="J23" s="31">
        <v>2.64</v>
      </c>
      <c r="K23" s="31">
        <v>6.24</v>
      </c>
      <c r="L23" s="31">
        <v>6.23</v>
      </c>
      <c r="M23" s="28">
        <v>1708</v>
      </c>
      <c r="N23" s="31">
        <v>0.16</v>
      </c>
      <c r="O23" s="31">
        <v>0.51</v>
      </c>
      <c r="P23" s="28">
        <v>4970</v>
      </c>
      <c r="Q23" s="31">
        <v>0.27</v>
      </c>
      <c r="R23" s="31">
        <v>0.7</v>
      </c>
      <c r="S23" s="28">
        <v>31250</v>
      </c>
      <c r="T23" s="31">
        <v>0.8</v>
      </c>
      <c r="U23" s="31">
        <v>1.1000000000000001</v>
      </c>
      <c r="V23" s="28">
        <v>31970</v>
      </c>
      <c r="W23" s="31">
        <v>0.96</v>
      </c>
      <c r="X23" s="26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4.3</v>
      </c>
      <c r="AE23" s="47">
        <f t="shared" si="0"/>
        <v>0</v>
      </c>
      <c r="AF23" s="47">
        <f t="shared" si="4"/>
        <v>4.3</v>
      </c>
      <c r="AG23" s="2">
        <f t="shared" si="2"/>
        <v>0</v>
      </c>
    </row>
    <row r="24" spans="1:33">
      <c r="A24" s="26" t="s">
        <v>15675</v>
      </c>
      <c r="B24" s="26" t="s">
        <v>15675</v>
      </c>
      <c r="C24" s="26" t="s">
        <v>15676</v>
      </c>
      <c r="D24" s="27">
        <v>81</v>
      </c>
      <c r="E24" s="28">
        <v>700</v>
      </c>
      <c r="F24" s="29">
        <v>-4.38</v>
      </c>
      <c r="G24" s="29">
        <v>-4.55</v>
      </c>
      <c r="H24" s="30">
        <v>2.0999999999999999E-3</v>
      </c>
      <c r="I24" s="31">
        <v>2.64</v>
      </c>
      <c r="J24" s="31">
        <v>2.52</v>
      </c>
      <c r="K24" s="31">
        <v>6.23</v>
      </c>
      <c r="L24" s="31">
        <v>6.28</v>
      </c>
      <c r="M24" s="28">
        <v>1911</v>
      </c>
      <c r="N24" s="31">
        <v>0.17</v>
      </c>
      <c r="O24" s="31">
        <v>0.53</v>
      </c>
      <c r="P24" s="28">
        <v>5484</v>
      </c>
      <c r="Q24" s="31">
        <v>0.28000000000000003</v>
      </c>
      <c r="R24" s="31">
        <v>0.72</v>
      </c>
      <c r="S24" s="28">
        <v>31056</v>
      </c>
      <c r="T24" s="31">
        <v>0.8</v>
      </c>
      <c r="U24" s="31">
        <v>1.0900000000000001</v>
      </c>
      <c r="V24" s="28">
        <v>31772</v>
      </c>
      <c r="W24" s="31">
        <v>0.96</v>
      </c>
      <c r="X24" s="26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15676</v>
      </c>
      <c r="B25" s="26" t="s">
        <v>15676</v>
      </c>
      <c r="C25" s="26" t="s">
        <v>15677</v>
      </c>
      <c r="D25" s="27">
        <v>53</v>
      </c>
      <c r="E25" s="28">
        <v>700</v>
      </c>
      <c r="F25" s="29">
        <v>-4.55</v>
      </c>
      <c r="G25" s="29">
        <v>-4.66</v>
      </c>
      <c r="H25" s="30">
        <v>2.0999999999999999E-3</v>
      </c>
      <c r="I25" s="31">
        <v>2.52</v>
      </c>
      <c r="J25" s="31">
        <v>2.46</v>
      </c>
      <c r="K25" s="31">
        <v>6.28</v>
      </c>
      <c r="L25" s="31">
        <v>6.33</v>
      </c>
      <c r="M25" s="28">
        <v>1970</v>
      </c>
      <c r="N25" s="31">
        <v>0.17</v>
      </c>
      <c r="O25" s="31">
        <v>0.53</v>
      </c>
      <c r="P25" s="28">
        <v>5631</v>
      </c>
      <c r="Q25" s="31">
        <v>0.28999999999999998</v>
      </c>
      <c r="R25" s="31">
        <v>0.72</v>
      </c>
      <c r="S25" s="28">
        <v>30884</v>
      </c>
      <c r="T25" s="31">
        <v>0.8</v>
      </c>
      <c r="U25" s="31">
        <v>1.08</v>
      </c>
      <c r="V25" s="28">
        <v>31595</v>
      </c>
      <c r="W25" s="31">
        <v>0.95</v>
      </c>
      <c r="X25" s="26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15677</v>
      </c>
      <c r="B26" s="26" t="s">
        <v>15677</v>
      </c>
      <c r="C26" s="26" t="s">
        <v>15678</v>
      </c>
      <c r="D26" s="27">
        <v>35</v>
      </c>
      <c r="E26" s="28">
        <v>700</v>
      </c>
      <c r="F26" s="29">
        <v>-4.66</v>
      </c>
      <c r="G26" s="29">
        <v>-4.7300000000000004</v>
      </c>
      <c r="H26" s="30">
        <v>2E-3</v>
      </c>
      <c r="I26" s="31">
        <v>2.46</v>
      </c>
      <c r="J26" s="31">
        <v>2.4</v>
      </c>
      <c r="K26" s="31">
        <v>6.33</v>
      </c>
      <c r="L26" s="31">
        <v>6.34</v>
      </c>
      <c r="M26" s="28">
        <v>1970</v>
      </c>
      <c r="N26" s="31">
        <v>0.17</v>
      </c>
      <c r="O26" s="31">
        <v>0.52</v>
      </c>
      <c r="P26" s="28">
        <v>5631</v>
      </c>
      <c r="Q26" s="31">
        <v>0.28999999999999998</v>
      </c>
      <c r="R26" s="31">
        <v>0.71</v>
      </c>
      <c r="S26" s="28">
        <v>30317</v>
      </c>
      <c r="T26" s="31">
        <v>0.8</v>
      </c>
      <c r="U26" s="31">
        <v>1.06</v>
      </c>
      <c r="V26" s="28">
        <v>31016</v>
      </c>
      <c r="W26" s="31">
        <v>0.93</v>
      </c>
      <c r="X26" s="26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15678</v>
      </c>
      <c r="B27" s="26" t="s">
        <v>15678</v>
      </c>
      <c r="C27" s="26" t="s">
        <v>15679</v>
      </c>
      <c r="D27" s="27">
        <v>44</v>
      </c>
      <c r="E27" s="28">
        <v>700</v>
      </c>
      <c r="F27" s="29">
        <v>-4.7300000000000004</v>
      </c>
      <c r="G27" s="29">
        <v>-4.83</v>
      </c>
      <c r="H27" s="30">
        <v>2.3E-3</v>
      </c>
      <c r="I27" s="31">
        <v>2.4</v>
      </c>
      <c r="J27" s="31">
        <v>2.2599999999999998</v>
      </c>
      <c r="K27" s="31">
        <v>6.34</v>
      </c>
      <c r="L27" s="31">
        <v>6.3</v>
      </c>
      <c r="M27" s="28">
        <v>1970</v>
      </c>
      <c r="N27" s="31">
        <v>0.17</v>
      </c>
      <c r="O27" s="31">
        <v>0.55000000000000004</v>
      </c>
      <c r="P27" s="28">
        <v>5631</v>
      </c>
      <c r="Q27" s="31">
        <v>0.28000000000000003</v>
      </c>
      <c r="R27" s="31">
        <v>0.74</v>
      </c>
      <c r="S27" s="28">
        <v>32318</v>
      </c>
      <c r="T27" s="31">
        <v>0.8</v>
      </c>
      <c r="U27" s="31">
        <v>1.1299999999999999</v>
      </c>
      <c r="V27" s="28">
        <v>33063</v>
      </c>
      <c r="W27" s="31">
        <v>0.99</v>
      </c>
      <c r="X27" s="26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15679</v>
      </c>
      <c r="B28" s="26" t="s">
        <v>15679</v>
      </c>
      <c r="C28" s="26" t="s">
        <v>15680</v>
      </c>
      <c r="D28" s="27">
        <v>79</v>
      </c>
      <c r="E28" s="28">
        <v>700</v>
      </c>
      <c r="F28" s="29">
        <v>-4.83</v>
      </c>
      <c r="G28" s="29">
        <v>-4.99</v>
      </c>
      <c r="H28" s="30">
        <v>2E-3</v>
      </c>
      <c r="I28" s="31">
        <v>2.2599999999999998</v>
      </c>
      <c r="J28" s="31">
        <v>2.2200000000000002</v>
      </c>
      <c r="K28" s="31">
        <v>6.3</v>
      </c>
      <c r="L28" s="31">
        <v>6.42</v>
      </c>
      <c r="M28" s="28">
        <v>2131</v>
      </c>
      <c r="N28" s="31">
        <v>0.18</v>
      </c>
      <c r="O28" s="31">
        <v>0.54</v>
      </c>
      <c r="P28" s="28">
        <v>6030</v>
      </c>
      <c r="Q28" s="31">
        <v>0.3</v>
      </c>
      <c r="R28" s="31">
        <v>0.73</v>
      </c>
      <c r="S28" s="28">
        <v>30508</v>
      </c>
      <c r="T28" s="31">
        <v>0.8</v>
      </c>
      <c r="U28" s="31">
        <v>1.07</v>
      </c>
      <c r="V28" s="28">
        <v>31211</v>
      </c>
      <c r="W28" s="31">
        <v>0.94</v>
      </c>
      <c r="X28" s="26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15680</v>
      </c>
      <c r="B29" s="26" t="s">
        <v>15680</v>
      </c>
      <c r="C29" s="26" t="s">
        <v>15681</v>
      </c>
      <c r="D29" s="27">
        <v>66</v>
      </c>
      <c r="E29" s="28">
        <v>700</v>
      </c>
      <c r="F29" s="29">
        <v>-4.99</v>
      </c>
      <c r="G29" s="29">
        <v>-5.13</v>
      </c>
      <c r="H29" s="30">
        <v>2.0999999999999999E-3</v>
      </c>
      <c r="I29" s="31">
        <v>2.2200000000000002</v>
      </c>
      <c r="J29" s="31">
        <v>2.27</v>
      </c>
      <c r="K29" s="31">
        <v>6.42</v>
      </c>
      <c r="L29" s="31">
        <v>6.61</v>
      </c>
      <c r="M29" s="28">
        <v>2282</v>
      </c>
      <c r="N29" s="31">
        <v>0.18</v>
      </c>
      <c r="O29" s="31">
        <v>0.56000000000000005</v>
      </c>
      <c r="P29" s="28">
        <v>6399</v>
      </c>
      <c r="Q29" s="31">
        <v>0.3</v>
      </c>
      <c r="R29" s="31">
        <v>0.75</v>
      </c>
      <c r="S29" s="28">
        <v>31222</v>
      </c>
      <c r="T29" s="31">
        <v>0.8</v>
      </c>
      <c r="U29" s="31">
        <v>1.0900000000000001</v>
      </c>
      <c r="V29" s="28">
        <v>31942</v>
      </c>
      <c r="W29" s="31">
        <v>0.96</v>
      </c>
      <c r="X29" s="26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15681</v>
      </c>
      <c r="B30" s="26" t="s">
        <v>15681</v>
      </c>
      <c r="C30" s="26" t="s">
        <v>15682</v>
      </c>
      <c r="D30" s="27">
        <v>50</v>
      </c>
      <c r="E30" s="28">
        <v>700</v>
      </c>
      <c r="F30" s="29">
        <v>-5.13</v>
      </c>
      <c r="G30" s="29">
        <v>-5.23</v>
      </c>
      <c r="H30" s="30">
        <v>2E-3</v>
      </c>
      <c r="I30" s="31">
        <v>2.27</v>
      </c>
      <c r="J30" s="31">
        <v>2.19</v>
      </c>
      <c r="K30" s="31">
        <v>6.61</v>
      </c>
      <c r="L30" s="31">
        <v>6.63</v>
      </c>
      <c r="M30" s="28">
        <v>2433</v>
      </c>
      <c r="N30" s="31">
        <v>0.19</v>
      </c>
      <c r="O30" s="31">
        <v>0.56000000000000005</v>
      </c>
      <c r="P30" s="28">
        <v>6764</v>
      </c>
      <c r="Q30" s="31">
        <v>0.32</v>
      </c>
      <c r="R30" s="31">
        <v>0.75</v>
      </c>
      <c r="S30" s="28">
        <v>30317</v>
      </c>
      <c r="T30" s="31">
        <v>0.8</v>
      </c>
      <c r="U30" s="31">
        <v>1.06</v>
      </c>
      <c r="V30" s="28">
        <v>31016</v>
      </c>
      <c r="W30" s="31">
        <v>0.93</v>
      </c>
      <c r="X30" s="26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15682</v>
      </c>
      <c r="B31" s="26" t="s">
        <v>15682</v>
      </c>
      <c r="C31" s="26" t="s">
        <v>15683</v>
      </c>
      <c r="D31" s="27">
        <v>47</v>
      </c>
      <c r="E31" s="28">
        <v>700</v>
      </c>
      <c r="F31" s="29">
        <v>-5.23</v>
      </c>
      <c r="G31" s="29">
        <v>-5.33</v>
      </c>
      <c r="H31" s="30">
        <v>2.0999999999999999E-3</v>
      </c>
      <c r="I31" s="31">
        <v>2.19</v>
      </c>
      <c r="J31" s="31">
        <v>2.11</v>
      </c>
      <c r="K31" s="31">
        <v>6.63</v>
      </c>
      <c r="L31" s="31">
        <v>6.65</v>
      </c>
      <c r="M31" s="28">
        <v>2433</v>
      </c>
      <c r="N31" s="31">
        <v>0.19</v>
      </c>
      <c r="O31" s="31">
        <v>0.56999999999999995</v>
      </c>
      <c r="P31" s="28">
        <v>6764</v>
      </c>
      <c r="Q31" s="31">
        <v>0.31</v>
      </c>
      <c r="R31" s="31">
        <v>0.76</v>
      </c>
      <c r="S31" s="28">
        <v>31269</v>
      </c>
      <c r="T31" s="31">
        <v>0.8</v>
      </c>
      <c r="U31" s="31">
        <v>1.1000000000000001</v>
      </c>
      <c r="V31" s="28">
        <v>31990</v>
      </c>
      <c r="W31" s="31">
        <v>0.96</v>
      </c>
      <c r="X31" s="26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15683</v>
      </c>
      <c r="B32" s="26" t="s">
        <v>15683</v>
      </c>
      <c r="C32" s="26" t="s">
        <v>15684</v>
      </c>
      <c r="D32" s="27">
        <v>58</v>
      </c>
      <c r="E32" s="28">
        <v>800</v>
      </c>
      <c r="F32" s="29">
        <v>-5.41</v>
      </c>
      <c r="G32" s="29">
        <v>-5.54</v>
      </c>
      <c r="H32" s="30">
        <v>2.2000000000000001E-3</v>
      </c>
      <c r="I32" s="31">
        <v>2.11</v>
      </c>
      <c r="J32" s="31">
        <v>2.08</v>
      </c>
      <c r="K32" s="31">
        <v>6.62</v>
      </c>
      <c r="L32" s="31">
        <v>6.72</v>
      </c>
      <c r="M32" s="28">
        <v>2754</v>
      </c>
      <c r="N32" s="31">
        <v>0.16</v>
      </c>
      <c r="O32" s="31">
        <v>0.59</v>
      </c>
      <c r="P32" s="28">
        <v>7530</v>
      </c>
      <c r="Q32" s="31">
        <v>0.27</v>
      </c>
      <c r="R32" s="31">
        <v>0.79</v>
      </c>
      <c r="S32" s="28">
        <v>45822</v>
      </c>
      <c r="T32" s="31">
        <v>0.8</v>
      </c>
      <c r="U32" s="31">
        <v>1.23</v>
      </c>
      <c r="V32" s="28">
        <v>46878</v>
      </c>
      <c r="W32" s="31">
        <v>1.08</v>
      </c>
      <c r="X32" s="26" t="s">
        <v>25</v>
      </c>
      <c r="Z32" s="47">
        <v>3000</v>
      </c>
      <c r="AA32" s="47">
        <f t="shared" si="5"/>
        <v>1233.7</v>
      </c>
      <c r="AB32" s="47">
        <f t="shared" si="5"/>
        <v>0</v>
      </c>
      <c r="AC32" s="47">
        <f t="shared" si="6"/>
        <v>0</v>
      </c>
      <c r="AD32" s="47">
        <f t="shared" si="6"/>
        <v>808.3</v>
      </c>
      <c r="AE32" s="47">
        <f>SUMIFS($D$5:$D$5000,$E$5:$E$5000,$Z32,$X$5:$X$5000,AE$5)</f>
        <v>0</v>
      </c>
      <c r="AF32" s="47">
        <f t="shared" si="7"/>
        <v>2042</v>
      </c>
      <c r="AG32" s="2">
        <f t="shared" si="2"/>
        <v>0</v>
      </c>
    </row>
    <row r="33" spans="1:33">
      <c r="A33" s="26" t="s">
        <v>15684</v>
      </c>
      <c r="B33" s="26" t="s">
        <v>15684</v>
      </c>
      <c r="C33" s="26" t="s">
        <v>15685</v>
      </c>
      <c r="D33" s="27">
        <v>66</v>
      </c>
      <c r="E33" s="28">
        <v>800</v>
      </c>
      <c r="F33" s="29">
        <v>-5.54</v>
      </c>
      <c r="G33" s="29">
        <v>-5.68</v>
      </c>
      <c r="H33" s="30">
        <v>2.0999999999999999E-3</v>
      </c>
      <c r="I33" s="31">
        <v>2.08</v>
      </c>
      <c r="J33" s="31">
        <v>2.04</v>
      </c>
      <c r="K33" s="31">
        <v>6.72</v>
      </c>
      <c r="L33" s="31">
        <v>6.82</v>
      </c>
      <c r="M33" s="28">
        <v>2754</v>
      </c>
      <c r="N33" s="31">
        <v>0.17</v>
      </c>
      <c r="O33" s="31">
        <v>0.57999999999999996</v>
      </c>
      <c r="P33" s="28">
        <v>7530</v>
      </c>
      <c r="Q33" s="31">
        <v>0.27</v>
      </c>
      <c r="R33" s="31">
        <v>0.78</v>
      </c>
      <c r="S33" s="28">
        <v>44577</v>
      </c>
      <c r="T33" s="31">
        <v>0.8</v>
      </c>
      <c r="U33" s="31">
        <v>1.2</v>
      </c>
      <c r="V33" s="28">
        <v>45604</v>
      </c>
      <c r="W33" s="31">
        <v>1.05</v>
      </c>
      <c r="X33" s="26" t="s">
        <v>25</v>
      </c>
      <c r="Z33" s="47" t="s">
        <v>16226</v>
      </c>
      <c r="AA33" s="47">
        <f>SUM(AA6:AA32)</f>
        <v>9970.2000000000007</v>
      </c>
      <c r="AB33" s="47">
        <f>SUM(AB6:AB32)</f>
        <v>0</v>
      </c>
      <c r="AC33" s="47">
        <f>SUM(AC6:AC32)</f>
        <v>0</v>
      </c>
      <c r="AD33" s="47">
        <f>SUM(AD6:AD32)</f>
        <v>812.59999999999991</v>
      </c>
      <c r="AE33" s="47">
        <f>SUM(AE6:AE32)</f>
        <v>2213</v>
      </c>
      <c r="AF33" s="47">
        <f>SUM(AA33:AE33)</f>
        <v>12995.800000000001</v>
      </c>
      <c r="AG33" s="2">
        <f>SUM($D$5:$D$5000)-AF33</f>
        <v>0</v>
      </c>
    </row>
    <row r="34" spans="1:33">
      <c r="A34" s="26" t="s">
        <v>15685</v>
      </c>
      <c r="B34" s="26" t="s">
        <v>15685</v>
      </c>
      <c r="C34" s="26" t="s">
        <v>15686</v>
      </c>
      <c r="D34" s="27">
        <v>68</v>
      </c>
      <c r="E34" s="28">
        <v>800</v>
      </c>
      <c r="F34" s="29">
        <v>-5.68</v>
      </c>
      <c r="G34" s="29">
        <v>-5.82</v>
      </c>
      <c r="H34" s="30">
        <v>2.0999999999999999E-3</v>
      </c>
      <c r="I34" s="31">
        <v>2.04</v>
      </c>
      <c r="J34" s="31">
        <v>2</v>
      </c>
      <c r="K34" s="31">
        <v>6.82</v>
      </c>
      <c r="L34" s="31">
        <v>6.92</v>
      </c>
      <c r="M34" s="28">
        <v>2754</v>
      </c>
      <c r="N34" s="31">
        <v>0.17</v>
      </c>
      <c r="O34" s="31">
        <v>0.56999999999999995</v>
      </c>
      <c r="P34" s="28">
        <v>7530</v>
      </c>
      <c r="Q34" s="31">
        <v>0.28000000000000003</v>
      </c>
      <c r="R34" s="31">
        <v>0.77</v>
      </c>
      <c r="S34" s="28">
        <v>43916</v>
      </c>
      <c r="T34" s="31">
        <v>0.8</v>
      </c>
      <c r="U34" s="31">
        <v>1.18</v>
      </c>
      <c r="V34" s="28">
        <v>44929</v>
      </c>
      <c r="W34" s="31">
        <v>1.03</v>
      </c>
      <c r="X34" s="26" t="s">
        <v>25</v>
      </c>
    </row>
    <row r="35" spans="1:33">
      <c r="A35" s="26" t="s">
        <v>15686</v>
      </c>
      <c r="B35" s="26" t="s">
        <v>15686</v>
      </c>
      <c r="C35" s="26" t="s">
        <v>15687</v>
      </c>
      <c r="D35" s="27">
        <v>45</v>
      </c>
      <c r="E35" s="28">
        <v>800</v>
      </c>
      <c r="F35" s="29">
        <v>-5.82</v>
      </c>
      <c r="G35" s="29">
        <v>-5.91</v>
      </c>
      <c r="H35" s="30">
        <v>2E-3</v>
      </c>
      <c r="I35" s="31">
        <v>2</v>
      </c>
      <c r="J35" s="31">
        <v>1.95</v>
      </c>
      <c r="K35" s="31">
        <v>6.92</v>
      </c>
      <c r="L35" s="31">
        <v>6.96</v>
      </c>
      <c r="M35" s="28">
        <v>2879</v>
      </c>
      <c r="N35" s="31">
        <v>0.17</v>
      </c>
      <c r="O35" s="31">
        <v>0.56999999999999995</v>
      </c>
      <c r="P35" s="28">
        <v>7824</v>
      </c>
      <c r="Q35" s="31">
        <v>0.28000000000000003</v>
      </c>
      <c r="R35" s="31">
        <v>0.77</v>
      </c>
      <c r="S35" s="28">
        <v>43284</v>
      </c>
      <c r="T35" s="31">
        <v>0.8</v>
      </c>
      <c r="U35" s="31">
        <v>1.1599999999999999</v>
      </c>
      <c r="V35" s="28">
        <v>44282</v>
      </c>
      <c r="W35" s="31">
        <v>1.02</v>
      </c>
      <c r="X35" s="26" t="s">
        <v>25</v>
      </c>
    </row>
    <row r="36" spans="1:33">
      <c r="A36" s="26" t="s">
        <v>15687</v>
      </c>
      <c r="B36" s="26" t="s">
        <v>15687</v>
      </c>
      <c r="C36" s="26" t="s">
        <v>15688</v>
      </c>
      <c r="D36" s="27">
        <v>43</v>
      </c>
      <c r="E36" s="28">
        <v>800</v>
      </c>
      <c r="F36" s="29">
        <v>-5.91</v>
      </c>
      <c r="G36" s="29">
        <v>-6</v>
      </c>
      <c r="H36" s="30">
        <v>2.0999999999999999E-3</v>
      </c>
      <c r="I36" s="31">
        <v>1.95</v>
      </c>
      <c r="J36" s="31">
        <v>1.91</v>
      </c>
      <c r="K36" s="31">
        <v>6.96</v>
      </c>
      <c r="L36" s="31">
        <v>7.01</v>
      </c>
      <c r="M36" s="28">
        <v>2879</v>
      </c>
      <c r="N36" s="31">
        <v>0.17</v>
      </c>
      <c r="O36" s="31">
        <v>0.57999999999999996</v>
      </c>
      <c r="P36" s="28">
        <v>7824</v>
      </c>
      <c r="Q36" s="31">
        <v>0.28000000000000003</v>
      </c>
      <c r="R36" s="31">
        <v>0.78</v>
      </c>
      <c r="S36" s="28">
        <v>44279</v>
      </c>
      <c r="T36" s="31">
        <v>0.8</v>
      </c>
      <c r="U36" s="31">
        <v>1.19</v>
      </c>
      <c r="V36" s="28">
        <v>45300</v>
      </c>
      <c r="W36" s="31">
        <v>1.04</v>
      </c>
      <c r="X36" s="26" t="s">
        <v>25</v>
      </c>
    </row>
    <row r="37" spans="1:33">
      <c r="A37" s="26" t="s">
        <v>15688</v>
      </c>
      <c r="B37" s="26" t="s">
        <v>15688</v>
      </c>
      <c r="C37" s="26" t="s">
        <v>15689</v>
      </c>
      <c r="D37" s="27">
        <v>50</v>
      </c>
      <c r="E37" s="28">
        <v>800</v>
      </c>
      <c r="F37" s="29">
        <v>-6</v>
      </c>
      <c r="G37" s="29">
        <v>-6.1</v>
      </c>
      <c r="H37" s="30">
        <v>2E-3</v>
      </c>
      <c r="I37" s="31">
        <v>1.91</v>
      </c>
      <c r="J37" s="31">
        <v>1.9</v>
      </c>
      <c r="K37" s="31">
        <v>7.01</v>
      </c>
      <c r="L37" s="31">
        <v>7.1</v>
      </c>
      <c r="M37" s="28">
        <v>3008</v>
      </c>
      <c r="N37" s="31">
        <v>0.18</v>
      </c>
      <c r="O37" s="31">
        <v>0.57999999999999996</v>
      </c>
      <c r="P37" s="28">
        <v>8125</v>
      </c>
      <c r="Q37" s="31">
        <v>0.28999999999999998</v>
      </c>
      <c r="R37" s="31">
        <v>0.78</v>
      </c>
      <c r="S37" s="28">
        <v>43284</v>
      </c>
      <c r="T37" s="31">
        <v>0.8</v>
      </c>
      <c r="U37" s="31">
        <v>1.1599999999999999</v>
      </c>
      <c r="V37" s="28">
        <v>44282</v>
      </c>
      <c r="W37" s="31">
        <v>1.02</v>
      </c>
      <c r="X37" s="26" t="s">
        <v>25</v>
      </c>
    </row>
    <row r="38" spans="1:33">
      <c r="A38" s="26" t="s">
        <v>15689</v>
      </c>
      <c r="B38" s="26" t="s">
        <v>15689</v>
      </c>
      <c r="C38" s="26" t="s">
        <v>15690</v>
      </c>
      <c r="D38" s="27">
        <v>48</v>
      </c>
      <c r="E38" s="28">
        <v>800</v>
      </c>
      <c r="F38" s="29">
        <v>-6.1</v>
      </c>
      <c r="G38" s="29">
        <v>-6.2</v>
      </c>
      <c r="H38" s="30">
        <v>2.0999999999999999E-3</v>
      </c>
      <c r="I38" s="31">
        <v>1.9</v>
      </c>
      <c r="J38" s="31">
        <v>1.88</v>
      </c>
      <c r="K38" s="31">
        <v>7.1</v>
      </c>
      <c r="L38" s="31">
        <v>7.18</v>
      </c>
      <c r="M38" s="28">
        <v>3008</v>
      </c>
      <c r="N38" s="31">
        <v>0.17</v>
      </c>
      <c r="O38" s="31">
        <v>0.59</v>
      </c>
      <c r="P38" s="28">
        <v>8125</v>
      </c>
      <c r="Q38" s="31">
        <v>0.28999999999999998</v>
      </c>
      <c r="R38" s="31">
        <v>0.79</v>
      </c>
      <c r="S38" s="28">
        <v>44177</v>
      </c>
      <c r="T38" s="31">
        <v>0.8</v>
      </c>
      <c r="U38" s="31">
        <v>1.19</v>
      </c>
      <c r="V38" s="28">
        <v>45195</v>
      </c>
      <c r="W38" s="31">
        <v>1.04</v>
      </c>
      <c r="X38" s="26" t="s">
        <v>25</v>
      </c>
    </row>
    <row r="39" spans="1:33">
      <c r="A39" s="26" t="s">
        <v>15690</v>
      </c>
      <c r="B39" s="26" t="s">
        <v>15690</v>
      </c>
      <c r="C39" s="26" t="s">
        <v>15691</v>
      </c>
      <c r="D39" s="27">
        <v>59</v>
      </c>
      <c r="E39" s="28">
        <v>800</v>
      </c>
      <c r="F39" s="29">
        <v>-6.2</v>
      </c>
      <c r="G39" s="29">
        <v>-6.33</v>
      </c>
      <c r="H39" s="30">
        <v>2.2000000000000001E-3</v>
      </c>
      <c r="I39" s="31">
        <v>1.88</v>
      </c>
      <c r="J39" s="31">
        <v>1.87</v>
      </c>
      <c r="K39" s="31">
        <v>7.18</v>
      </c>
      <c r="L39" s="31">
        <v>7.3</v>
      </c>
      <c r="M39" s="28">
        <v>3097</v>
      </c>
      <c r="N39" s="31">
        <v>0.17</v>
      </c>
      <c r="O39" s="31">
        <v>0.61</v>
      </c>
      <c r="P39" s="28">
        <v>8331</v>
      </c>
      <c r="Q39" s="31">
        <v>0.28999999999999998</v>
      </c>
      <c r="R39" s="31">
        <v>0.81</v>
      </c>
      <c r="S39" s="28">
        <v>45432</v>
      </c>
      <c r="T39" s="31">
        <v>0.8</v>
      </c>
      <c r="U39" s="31">
        <v>1.22</v>
      </c>
      <c r="V39" s="28">
        <v>46479</v>
      </c>
      <c r="W39" s="31">
        <v>1.07</v>
      </c>
      <c r="X39" s="26" t="s">
        <v>25</v>
      </c>
    </row>
    <row r="40" spans="1:33">
      <c r="A40" s="26" t="s">
        <v>15691</v>
      </c>
      <c r="B40" s="26" t="s">
        <v>15691</v>
      </c>
      <c r="C40" s="26" t="s">
        <v>15692</v>
      </c>
      <c r="D40" s="27">
        <v>40</v>
      </c>
      <c r="E40" s="28">
        <v>800</v>
      </c>
      <c r="F40" s="29">
        <v>-6.33</v>
      </c>
      <c r="G40" s="29">
        <v>-6.41</v>
      </c>
      <c r="H40" s="30">
        <v>2E-3</v>
      </c>
      <c r="I40" s="31">
        <v>1.87</v>
      </c>
      <c r="J40" s="31">
        <v>1.8</v>
      </c>
      <c r="K40" s="31">
        <v>7.3</v>
      </c>
      <c r="L40" s="31">
        <v>7.31</v>
      </c>
      <c r="M40" s="28">
        <v>3185</v>
      </c>
      <c r="N40" s="31">
        <v>0.18</v>
      </c>
      <c r="O40" s="31">
        <v>0.59</v>
      </c>
      <c r="P40" s="28">
        <v>8534</v>
      </c>
      <c r="Q40" s="31">
        <v>0.3</v>
      </c>
      <c r="R40" s="31">
        <v>0.79</v>
      </c>
      <c r="S40" s="28">
        <v>43284</v>
      </c>
      <c r="T40" s="31">
        <v>0.8</v>
      </c>
      <c r="U40" s="31">
        <v>1.1599999999999999</v>
      </c>
      <c r="V40" s="28">
        <v>44282</v>
      </c>
      <c r="W40" s="31">
        <v>1.02</v>
      </c>
      <c r="X40" s="26" t="s">
        <v>25</v>
      </c>
    </row>
    <row r="41" spans="1:33">
      <c r="A41" s="26" t="s">
        <v>15692</v>
      </c>
      <c r="B41" s="26" t="s">
        <v>15692</v>
      </c>
      <c r="C41" s="26" t="s">
        <v>15693</v>
      </c>
      <c r="D41" s="27">
        <v>41</v>
      </c>
      <c r="E41" s="28">
        <v>800</v>
      </c>
      <c r="F41" s="29">
        <v>-6.41</v>
      </c>
      <c r="G41" s="29">
        <v>-6.5</v>
      </c>
      <c r="H41" s="30">
        <v>2.2000000000000001E-3</v>
      </c>
      <c r="I41" s="31">
        <v>1.8</v>
      </c>
      <c r="J41" s="31">
        <v>1.74</v>
      </c>
      <c r="K41" s="31">
        <v>7.31</v>
      </c>
      <c r="L41" s="31">
        <v>7.34</v>
      </c>
      <c r="M41" s="28">
        <v>3185</v>
      </c>
      <c r="N41" s="31">
        <v>0.18</v>
      </c>
      <c r="O41" s="31">
        <v>0.61</v>
      </c>
      <c r="P41" s="28">
        <v>8534</v>
      </c>
      <c r="Q41" s="31">
        <v>0.28999999999999998</v>
      </c>
      <c r="R41" s="31">
        <v>0.81</v>
      </c>
      <c r="S41" s="28">
        <v>45347</v>
      </c>
      <c r="T41" s="31">
        <v>0.8</v>
      </c>
      <c r="U41" s="31">
        <v>1.22</v>
      </c>
      <c r="V41" s="28">
        <v>46392</v>
      </c>
      <c r="W41" s="31">
        <v>1.07</v>
      </c>
      <c r="X41" s="26" t="s">
        <v>25</v>
      </c>
    </row>
    <row r="42" spans="1:33">
      <c r="A42" s="26" t="s">
        <v>15693</v>
      </c>
      <c r="B42" s="26" t="s">
        <v>15693</v>
      </c>
      <c r="C42" s="26" t="s">
        <v>15694</v>
      </c>
      <c r="D42" s="27">
        <v>80</v>
      </c>
      <c r="E42" s="28">
        <v>800</v>
      </c>
      <c r="F42" s="29">
        <v>-6.5</v>
      </c>
      <c r="G42" s="29">
        <v>-6.67</v>
      </c>
      <c r="H42" s="30">
        <v>2.0999999999999999E-3</v>
      </c>
      <c r="I42" s="31">
        <v>1.74</v>
      </c>
      <c r="J42" s="31">
        <v>1.7</v>
      </c>
      <c r="K42" s="31">
        <v>7.34</v>
      </c>
      <c r="L42" s="31">
        <v>7.47</v>
      </c>
      <c r="M42" s="28">
        <v>3267</v>
      </c>
      <c r="N42" s="31">
        <v>0.18</v>
      </c>
      <c r="O42" s="31">
        <v>0.61</v>
      </c>
      <c r="P42" s="28">
        <v>8722</v>
      </c>
      <c r="Q42" s="31">
        <v>0.3</v>
      </c>
      <c r="R42" s="31">
        <v>0.81</v>
      </c>
      <c r="S42" s="28">
        <v>44616</v>
      </c>
      <c r="T42" s="31">
        <v>0.8</v>
      </c>
      <c r="U42" s="31">
        <v>1.2</v>
      </c>
      <c r="V42" s="28">
        <v>45645</v>
      </c>
      <c r="W42" s="31">
        <v>1.05</v>
      </c>
      <c r="X42" s="26" t="s">
        <v>25</v>
      </c>
    </row>
    <row r="43" spans="1:33">
      <c r="A43" s="26" t="s">
        <v>15694</v>
      </c>
      <c r="B43" s="26" t="s">
        <v>15694</v>
      </c>
      <c r="C43" s="26" t="s">
        <v>15695</v>
      </c>
      <c r="D43" s="27">
        <v>66</v>
      </c>
      <c r="E43" s="28">
        <v>800</v>
      </c>
      <c r="F43" s="29">
        <v>-6.67</v>
      </c>
      <c r="G43" s="29">
        <v>-6.81</v>
      </c>
      <c r="H43" s="30">
        <v>2.0999999999999999E-3</v>
      </c>
      <c r="I43" s="31">
        <v>1.7</v>
      </c>
      <c r="J43" s="31">
        <v>1.64</v>
      </c>
      <c r="K43" s="31">
        <v>7.47</v>
      </c>
      <c r="L43" s="31">
        <v>7.55</v>
      </c>
      <c r="M43" s="28">
        <v>3348</v>
      </c>
      <c r="N43" s="31">
        <v>0.18</v>
      </c>
      <c r="O43" s="31">
        <v>0.61</v>
      </c>
      <c r="P43" s="28">
        <v>8907</v>
      </c>
      <c r="Q43" s="31">
        <v>0.3</v>
      </c>
      <c r="R43" s="31">
        <v>0.81</v>
      </c>
      <c r="S43" s="28">
        <v>44577</v>
      </c>
      <c r="T43" s="31">
        <v>0.8</v>
      </c>
      <c r="U43" s="31">
        <v>1.2</v>
      </c>
      <c r="V43" s="28">
        <v>45604</v>
      </c>
      <c r="W43" s="31">
        <v>1.05</v>
      </c>
      <c r="X43" s="26" t="s">
        <v>25</v>
      </c>
    </row>
    <row r="44" spans="1:33">
      <c r="A44" s="26" t="s">
        <v>15695</v>
      </c>
      <c r="B44" s="26" t="s">
        <v>15695</v>
      </c>
      <c r="C44" s="26" t="s">
        <v>15696</v>
      </c>
      <c r="D44" s="27">
        <v>42</v>
      </c>
      <c r="E44" s="28">
        <v>800</v>
      </c>
      <c r="F44" s="29">
        <v>-6.81</v>
      </c>
      <c r="G44" s="29">
        <v>-6.9</v>
      </c>
      <c r="H44" s="30">
        <v>2.0999999999999999E-3</v>
      </c>
      <c r="I44" s="31">
        <v>1.64</v>
      </c>
      <c r="J44" s="31">
        <v>1.62</v>
      </c>
      <c r="K44" s="31">
        <v>7.55</v>
      </c>
      <c r="L44" s="31">
        <v>7.62</v>
      </c>
      <c r="M44" s="28">
        <v>3439</v>
      </c>
      <c r="N44" s="31">
        <v>0.19</v>
      </c>
      <c r="O44" s="31">
        <v>0.62</v>
      </c>
      <c r="P44" s="28">
        <v>9114</v>
      </c>
      <c r="Q44" s="31">
        <v>0.3</v>
      </c>
      <c r="R44" s="31">
        <v>0.82</v>
      </c>
      <c r="S44" s="28">
        <v>44803</v>
      </c>
      <c r="T44" s="31">
        <v>0.8</v>
      </c>
      <c r="U44" s="31">
        <v>1.2</v>
      </c>
      <c r="V44" s="28">
        <v>45836</v>
      </c>
      <c r="W44" s="31">
        <v>1.06</v>
      </c>
      <c r="X44" s="26" t="s">
        <v>25</v>
      </c>
    </row>
    <row r="45" spans="1:33">
      <c r="A45" s="26" t="s">
        <v>15696</v>
      </c>
      <c r="B45" s="26" t="s">
        <v>15696</v>
      </c>
      <c r="C45" s="26" t="s">
        <v>15697</v>
      </c>
      <c r="D45" s="27">
        <v>55</v>
      </c>
      <c r="E45" s="28">
        <v>800</v>
      </c>
      <c r="F45" s="29">
        <v>-6.9</v>
      </c>
      <c r="G45" s="29">
        <v>-7.02</v>
      </c>
      <c r="H45" s="30">
        <v>2.2000000000000001E-3</v>
      </c>
      <c r="I45" s="31">
        <v>1.62</v>
      </c>
      <c r="J45" s="31">
        <v>1.6</v>
      </c>
      <c r="K45" s="31">
        <v>7.62</v>
      </c>
      <c r="L45" s="31">
        <v>7.72</v>
      </c>
      <c r="M45" s="28">
        <v>3439</v>
      </c>
      <c r="N45" s="31">
        <v>0.18</v>
      </c>
      <c r="O45" s="31">
        <v>0.62</v>
      </c>
      <c r="P45" s="28">
        <v>9114</v>
      </c>
      <c r="Q45" s="31">
        <v>0.3</v>
      </c>
      <c r="R45" s="31">
        <v>0.83</v>
      </c>
      <c r="S45" s="28">
        <v>45209</v>
      </c>
      <c r="T45" s="31">
        <v>0.8</v>
      </c>
      <c r="U45" s="31">
        <v>1.21</v>
      </c>
      <c r="V45" s="28">
        <v>46251</v>
      </c>
      <c r="W45" s="31">
        <v>1.06</v>
      </c>
      <c r="X45" s="26" t="s">
        <v>25</v>
      </c>
    </row>
    <row r="46" spans="1:33">
      <c r="A46" s="26" t="s">
        <v>15697</v>
      </c>
      <c r="B46" s="26" t="s">
        <v>15697</v>
      </c>
      <c r="C46" s="26" t="s">
        <v>15698</v>
      </c>
      <c r="D46" s="27">
        <v>50</v>
      </c>
      <c r="E46" s="28">
        <v>800</v>
      </c>
      <c r="F46" s="29">
        <v>-7.02</v>
      </c>
      <c r="G46" s="29">
        <v>-7.12</v>
      </c>
      <c r="H46" s="30">
        <v>2E-3</v>
      </c>
      <c r="I46" s="31">
        <v>1.6</v>
      </c>
      <c r="J46" s="31">
        <v>1.59</v>
      </c>
      <c r="K46" s="31">
        <v>7.72</v>
      </c>
      <c r="L46" s="31">
        <v>7.81</v>
      </c>
      <c r="M46" s="28">
        <v>3522</v>
      </c>
      <c r="N46" s="31">
        <v>0.19</v>
      </c>
      <c r="O46" s="31">
        <v>0.61</v>
      </c>
      <c r="P46" s="28">
        <v>9302</v>
      </c>
      <c r="Q46" s="31">
        <v>0.31</v>
      </c>
      <c r="R46" s="31">
        <v>0.81</v>
      </c>
      <c r="S46" s="28">
        <v>43284</v>
      </c>
      <c r="T46" s="31">
        <v>0.8</v>
      </c>
      <c r="U46" s="31">
        <v>1.1599999999999999</v>
      </c>
      <c r="V46" s="28">
        <v>44282</v>
      </c>
      <c r="W46" s="31">
        <v>1.02</v>
      </c>
      <c r="X46" s="26" t="s">
        <v>25</v>
      </c>
    </row>
    <row r="47" spans="1:33">
      <c r="A47" s="26" t="s">
        <v>15698</v>
      </c>
      <c r="B47" s="26" t="s">
        <v>15698</v>
      </c>
      <c r="C47" s="26" t="s">
        <v>15699</v>
      </c>
      <c r="D47" s="27">
        <v>45</v>
      </c>
      <c r="E47" s="28">
        <v>800</v>
      </c>
      <c r="F47" s="29">
        <v>-7.12</v>
      </c>
      <c r="G47" s="29">
        <v>-7.21</v>
      </c>
      <c r="H47" s="30">
        <v>2E-3</v>
      </c>
      <c r="I47" s="31">
        <v>1.59</v>
      </c>
      <c r="J47" s="31">
        <v>1.58</v>
      </c>
      <c r="K47" s="31">
        <v>7.81</v>
      </c>
      <c r="L47" s="31">
        <v>7.89</v>
      </c>
      <c r="M47" s="28">
        <v>3522</v>
      </c>
      <c r="N47" s="31">
        <v>0.19</v>
      </c>
      <c r="O47" s="31">
        <v>0.61</v>
      </c>
      <c r="P47" s="28">
        <v>9302</v>
      </c>
      <c r="Q47" s="31">
        <v>0.31</v>
      </c>
      <c r="R47" s="31">
        <v>0.81</v>
      </c>
      <c r="S47" s="28">
        <v>43284</v>
      </c>
      <c r="T47" s="31">
        <v>0.8</v>
      </c>
      <c r="U47" s="31">
        <v>1.1599999999999999</v>
      </c>
      <c r="V47" s="28">
        <v>44282</v>
      </c>
      <c r="W47" s="31">
        <v>1.02</v>
      </c>
      <c r="X47" s="26" t="s">
        <v>25</v>
      </c>
    </row>
    <row r="48" spans="1:33">
      <c r="A48" s="26" t="s">
        <v>15699</v>
      </c>
      <c r="B48" s="26" t="s">
        <v>15699</v>
      </c>
      <c r="C48" s="26" t="s">
        <v>15700</v>
      </c>
      <c r="D48" s="27">
        <v>53</v>
      </c>
      <c r="E48" s="28">
        <v>800</v>
      </c>
      <c r="F48" s="29">
        <v>-7.21</v>
      </c>
      <c r="G48" s="29">
        <v>-7.32</v>
      </c>
      <c r="H48" s="30">
        <v>2.0999999999999999E-3</v>
      </c>
      <c r="I48" s="31">
        <v>1.58</v>
      </c>
      <c r="J48" s="31">
        <v>1.57</v>
      </c>
      <c r="K48" s="31">
        <v>7.89</v>
      </c>
      <c r="L48" s="31">
        <v>7.99</v>
      </c>
      <c r="M48" s="28">
        <v>3561</v>
      </c>
      <c r="N48" s="31">
        <v>0.19</v>
      </c>
      <c r="O48" s="31">
        <v>0.62</v>
      </c>
      <c r="P48" s="28">
        <v>9390</v>
      </c>
      <c r="Q48" s="31">
        <v>0.31</v>
      </c>
      <c r="R48" s="31">
        <v>0.82</v>
      </c>
      <c r="S48" s="28">
        <v>44093</v>
      </c>
      <c r="T48" s="31">
        <v>0.8</v>
      </c>
      <c r="U48" s="31">
        <v>1.18</v>
      </c>
      <c r="V48" s="28">
        <v>45110</v>
      </c>
      <c r="W48" s="31">
        <v>1.04</v>
      </c>
      <c r="X48" s="26" t="s">
        <v>25</v>
      </c>
    </row>
    <row r="49" spans="1:24">
      <c r="A49" s="26" t="s">
        <v>15700</v>
      </c>
      <c r="B49" s="26" t="s">
        <v>15700</v>
      </c>
      <c r="C49" s="26" t="s">
        <v>15701</v>
      </c>
      <c r="D49" s="27">
        <v>25</v>
      </c>
      <c r="E49" s="28">
        <v>800</v>
      </c>
      <c r="F49" s="29">
        <v>-7.32</v>
      </c>
      <c r="G49" s="29">
        <v>-7.37</v>
      </c>
      <c r="H49" s="30">
        <v>2E-3</v>
      </c>
      <c r="I49" s="31">
        <v>1.57</v>
      </c>
      <c r="J49" s="31">
        <v>1.56</v>
      </c>
      <c r="K49" s="31">
        <v>7.99</v>
      </c>
      <c r="L49" s="31">
        <v>8.0299999999999994</v>
      </c>
      <c r="M49" s="28">
        <v>3561</v>
      </c>
      <c r="N49" s="31">
        <v>0.19</v>
      </c>
      <c r="O49" s="31">
        <v>0.61</v>
      </c>
      <c r="P49" s="28">
        <v>9390</v>
      </c>
      <c r="Q49" s="31">
        <v>0.31</v>
      </c>
      <c r="R49" s="31">
        <v>0.81</v>
      </c>
      <c r="S49" s="28">
        <v>43284</v>
      </c>
      <c r="T49" s="31">
        <v>0.8</v>
      </c>
      <c r="U49" s="31">
        <v>1.1599999999999999</v>
      </c>
      <c r="V49" s="28">
        <v>44282</v>
      </c>
      <c r="W49" s="31">
        <v>1.02</v>
      </c>
      <c r="X49" s="26" t="s">
        <v>25</v>
      </c>
    </row>
    <row r="50" spans="1:24">
      <c r="A50" s="26" t="s">
        <v>15701</v>
      </c>
      <c r="B50" s="26" t="s">
        <v>15701</v>
      </c>
      <c r="C50" s="26" t="s">
        <v>15702</v>
      </c>
      <c r="D50" s="27">
        <v>80</v>
      </c>
      <c r="E50" s="28">
        <v>800</v>
      </c>
      <c r="F50" s="29">
        <v>-7.37</v>
      </c>
      <c r="G50" s="29">
        <v>-7.54</v>
      </c>
      <c r="H50" s="30">
        <v>2.0999999999999999E-3</v>
      </c>
      <c r="I50" s="31">
        <v>1.56</v>
      </c>
      <c r="J50" s="31">
        <v>1.74</v>
      </c>
      <c r="K50" s="31">
        <v>8.0299999999999994</v>
      </c>
      <c r="L50" s="31">
        <v>8.3800000000000008</v>
      </c>
      <c r="M50" s="28">
        <v>3626</v>
      </c>
      <c r="N50" s="31">
        <v>0.19</v>
      </c>
      <c r="O50" s="31">
        <v>0.63</v>
      </c>
      <c r="P50" s="28">
        <v>9537</v>
      </c>
      <c r="Q50" s="31">
        <v>0.31</v>
      </c>
      <c r="R50" s="31">
        <v>0.83</v>
      </c>
      <c r="S50" s="28">
        <v>44616</v>
      </c>
      <c r="T50" s="31">
        <v>0.8</v>
      </c>
      <c r="U50" s="31">
        <v>1.2</v>
      </c>
      <c r="V50" s="28">
        <v>45645</v>
      </c>
      <c r="W50" s="31">
        <v>1.05</v>
      </c>
      <c r="X50" s="26" t="s">
        <v>25</v>
      </c>
    </row>
    <row r="51" spans="1:24">
      <c r="A51" s="26" t="s">
        <v>15702</v>
      </c>
      <c r="B51" s="26" t="s">
        <v>15702</v>
      </c>
      <c r="C51" s="26" t="s">
        <v>15667</v>
      </c>
      <c r="D51" s="27">
        <v>105</v>
      </c>
      <c r="E51" s="28">
        <v>800</v>
      </c>
      <c r="F51" s="29">
        <v>-7.6</v>
      </c>
      <c r="G51" s="29">
        <v>-7.8</v>
      </c>
      <c r="H51" s="30">
        <v>1.9E-3</v>
      </c>
      <c r="I51" s="31">
        <v>1.74</v>
      </c>
      <c r="J51" s="31">
        <v>1.74</v>
      </c>
      <c r="K51" s="31">
        <v>8.44</v>
      </c>
      <c r="L51" s="31">
        <v>8.64</v>
      </c>
      <c r="M51" s="28">
        <v>3652</v>
      </c>
      <c r="N51" s="31">
        <v>0.2</v>
      </c>
      <c r="O51" s="31">
        <v>0.61</v>
      </c>
      <c r="P51" s="28">
        <v>9596</v>
      </c>
      <c r="Q51" s="31">
        <v>0.32</v>
      </c>
      <c r="R51" s="31">
        <v>0.8</v>
      </c>
      <c r="S51" s="28">
        <v>42241</v>
      </c>
      <c r="T51" s="31">
        <v>0.8</v>
      </c>
      <c r="U51" s="31">
        <v>1.1299999999999999</v>
      </c>
      <c r="V51" s="28">
        <v>43215</v>
      </c>
      <c r="W51" s="31">
        <v>1</v>
      </c>
      <c r="X51" s="26" t="s">
        <v>25</v>
      </c>
    </row>
    <row r="52" spans="1:24">
      <c r="A52" s="26" t="s">
        <v>15667</v>
      </c>
      <c r="B52" s="26" t="s">
        <v>15667</v>
      </c>
      <c r="C52" s="26" t="s">
        <v>15655</v>
      </c>
      <c r="D52" s="27">
        <v>4.3</v>
      </c>
      <c r="E52" s="28">
        <v>1200</v>
      </c>
      <c r="F52" s="29">
        <v>-8.1300000000000008</v>
      </c>
      <c r="G52" s="29">
        <v>-8.1300000000000008</v>
      </c>
      <c r="H52" s="30">
        <v>0</v>
      </c>
      <c r="I52" s="31">
        <v>1.74</v>
      </c>
      <c r="J52" s="31">
        <v>1.9</v>
      </c>
      <c r="K52" s="31">
        <v>8.5500000000000007</v>
      </c>
      <c r="L52" s="31">
        <v>8.6999999999999993</v>
      </c>
      <c r="M52" s="28">
        <v>6175</v>
      </c>
      <c r="N52" s="31">
        <v>1</v>
      </c>
      <c r="O52" s="31">
        <v>0.06</v>
      </c>
      <c r="P52" s="28">
        <v>14993</v>
      </c>
      <c r="Q52" s="31">
        <v>1</v>
      </c>
      <c r="R52" s="31">
        <v>0.15</v>
      </c>
      <c r="S52" s="28">
        <v>0</v>
      </c>
      <c r="T52" s="31">
        <v>0.8</v>
      </c>
      <c r="U52" s="31">
        <v>0</v>
      </c>
      <c r="V52" s="28">
        <v>0</v>
      </c>
      <c r="W52" s="31">
        <v>0</v>
      </c>
      <c r="X52" s="26" t="s">
        <v>3587</v>
      </c>
    </row>
    <row r="53" spans="1:24">
      <c r="A53" s="26" t="s">
        <v>15703</v>
      </c>
      <c r="B53" s="26" t="s">
        <v>15703</v>
      </c>
      <c r="C53" s="26" t="s">
        <v>15704</v>
      </c>
      <c r="D53" s="27">
        <v>29</v>
      </c>
      <c r="E53" s="28">
        <v>300</v>
      </c>
      <c r="F53" s="29">
        <v>1.24</v>
      </c>
      <c r="G53" s="29">
        <v>1.06</v>
      </c>
      <c r="H53" s="30">
        <v>6.1999999999999998E-3</v>
      </c>
      <c r="I53" s="31">
        <v>2.64</v>
      </c>
      <c r="J53" s="31">
        <v>2.68</v>
      </c>
      <c r="K53" s="31">
        <v>1.04</v>
      </c>
      <c r="L53" s="31">
        <v>1.26</v>
      </c>
      <c r="M53" s="28">
        <v>59</v>
      </c>
      <c r="N53" s="31">
        <v>7.0000000000000007E-2</v>
      </c>
      <c r="O53" s="31">
        <v>0.3</v>
      </c>
      <c r="P53" s="28">
        <v>220</v>
      </c>
      <c r="Q53" s="31">
        <v>0.13</v>
      </c>
      <c r="R53" s="31">
        <v>0.45</v>
      </c>
      <c r="S53" s="28">
        <v>2852</v>
      </c>
      <c r="T53" s="31">
        <v>0.5</v>
      </c>
      <c r="U53" s="31">
        <v>0.93</v>
      </c>
      <c r="V53" s="28">
        <v>5705</v>
      </c>
      <c r="W53" s="31">
        <v>0.93</v>
      </c>
      <c r="X53" s="26" t="s">
        <v>25</v>
      </c>
    </row>
    <row r="54" spans="1:24">
      <c r="A54" s="26" t="s">
        <v>15704</v>
      </c>
      <c r="B54" s="26" t="s">
        <v>15704</v>
      </c>
      <c r="C54" s="26" t="s">
        <v>15705</v>
      </c>
      <c r="D54" s="27">
        <v>25</v>
      </c>
      <c r="E54" s="28">
        <v>300</v>
      </c>
      <c r="F54" s="29">
        <v>1.06</v>
      </c>
      <c r="G54" s="29">
        <v>0.91</v>
      </c>
      <c r="H54" s="30">
        <v>6.0000000000000001E-3</v>
      </c>
      <c r="I54" s="31">
        <v>2.68</v>
      </c>
      <c r="J54" s="31">
        <v>2.66</v>
      </c>
      <c r="K54" s="31">
        <v>1.26</v>
      </c>
      <c r="L54" s="31">
        <v>1.39</v>
      </c>
      <c r="M54" s="28">
        <v>59</v>
      </c>
      <c r="N54" s="31">
        <v>7.0000000000000007E-2</v>
      </c>
      <c r="O54" s="31">
        <v>0.3</v>
      </c>
      <c r="P54" s="28">
        <v>220</v>
      </c>
      <c r="Q54" s="31">
        <v>0.14000000000000001</v>
      </c>
      <c r="R54" s="31">
        <v>0.45</v>
      </c>
      <c r="S54" s="28">
        <v>2804</v>
      </c>
      <c r="T54" s="31">
        <v>0.5</v>
      </c>
      <c r="U54" s="31">
        <v>0.92</v>
      </c>
      <c r="V54" s="28">
        <v>5609</v>
      </c>
      <c r="W54" s="31">
        <v>0.92</v>
      </c>
      <c r="X54" s="26" t="s">
        <v>25</v>
      </c>
    </row>
    <row r="55" spans="1:24">
      <c r="A55" s="26" t="s">
        <v>15705</v>
      </c>
      <c r="B55" s="26" t="s">
        <v>15705</v>
      </c>
      <c r="C55" s="26" t="s">
        <v>15706</v>
      </c>
      <c r="D55" s="27">
        <v>25</v>
      </c>
      <c r="E55" s="28">
        <v>300</v>
      </c>
      <c r="F55" s="29">
        <v>0.91</v>
      </c>
      <c r="G55" s="29">
        <v>0.76</v>
      </c>
      <c r="H55" s="30">
        <v>6.0000000000000001E-3</v>
      </c>
      <c r="I55" s="31">
        <v>2.66</v>
      </c>
      <c r="J55" s="31">
        <v>2.65</v>
      </c>
      <c r="K55" s="31">
        <v>1.39</v>
      </c>
      <c r="L55" s="31">
        <v>1.53</v>
      </c>
      <c r="M55" s="28">
        <v>59</v>
      </c>
      <c r="N55" s="31">
        <v>7.0000000000000007E-2</v>
      </c>
      <c r="O55" s="31">
        <v>0.3</v>
      </c>
      <c r="P55" s="28">
        <v>220</v>
      </c>
      <c r="Q55" s="31">
        <v>0.14000000000000001</v>
      </c>
      <c r="R55" s="31">
        <v>0.45</v>
      </c>
      <c r="S55" s="28">
        <v>2804</v>
      </c>
      <c r="T55" s="31">
        <v>0.5</v>
      </c>
      <c r="U55" s="31">
        <v>0.92</v>
      </c>
      <c r="V55" s="28">
        <v>5609</v>
      </c>
      <c r="W55" s="31">
        <v>0.92</v>
      </c>
      <c r="X55" s="26" t="s">
        <v>25</v>
      </c>
    </row>
    <row r="56" spans="1:24">
      <c r="A56" s="26" t="s">
        <v>15706</v>
      </c>
      <c r="B56" s="26" t="s">
        <v>15706</v>
      </c>
      <c r="C56" s="26" t="s">
        <v>15710</v>
      </c>
      <c r="D56" s="27">
        <v>32</v>
      </c>
      <c r="E56" s="28">
        <v>300</v>
      </c>
      <c r="F56" s="29">
        <v>0.76</v>
      </c>
      <c r="G56" s="29">
        <v>0.56999999999999995</v>
      </c>
      <c r="H56" s="30">
        <v>5.8999999999999999E-3</v>
      </c>
      <c r="I56" s="31">
        <v>2.65</v>
      </c>
      <c r="J56" s="31">
        <v>2.57</v>
      </c>
      <c r="K56" s="31">
        <v>1.53</v>
      </c>
      <c r="L56" s="31">
        <v>1.64</v>
      </c>
      <c r="M56" s="28">
        <v>59</v>
      </c>
      <c r="N56" s="31">
        <v>7.0000000000000007E-2</v>
      </c>
      <c r="O56" s="31">
        <v>0.3</v>
      </c>
      <c r="P56" s="28">
        <v>220</v>
      </c>
      <c r="Q56" s="31">
        <v>0.14000000000000001</v>
      </c>
      <c r="R56" s="31">
        <v>0.44</v>
      </c>
      <c r="S56" s="28">
        <v>2790</v>
      </c>
      <c r="T56" s="31">
        <v>0.5</v>
      </c>
      <c r="U56" s="31">
        <v>0.91</v>
      </c>
      <c r="V56" s="28">
        <v>5580</v>
      </c>
      <c r="W56" s="31">
        <v>0.91</v>
      </c>
      <c r="X56" s="26" t="s">
        <v>25</v>
      </c>
    </row>
    <row r="57" spans="1:24">
      <c r="A57" s="26" t="s">
        <v>15707</v>
      </c>
      <c r="B57" s="26" t="s">
        <v>15707</v>
      </c>
      <c r="C57" s="26" t="s">
        <v>15708</v>
      </c>
      <c r="D57" s="27">
        <v>29</v>
      </c>
      <c r="E57" s="28">
        <v>300</v>
      </c>
      <c r="F57" s="29">
        <v>1.17</v>
      </c>
      <c r="G57" s="29">
        <v>0.99</v>
      </c>
      <c r="H57" s="30">
        <v>6.1999999999999998E-3</v>
      </c>
      <c r="I57" s="31">
        <v>2.57</v>
      </c>
      <c r="J57" s="31">
        <v>2.57</v>
      </c>
      <c r="K57" s="31">
        <v>1.04</v>
      </c>
      <c r="L57" s="31">
        <v>1.22</v>
      </c>
      <c r="M57" s="28">
        <v>517</v>
      </c>
      <c r="N57" s="31">
        <v>0.2</v>
      </c>
      <c r="O57" s="31">
        <v>0.57999999999999996</v>
      </c>
      <c r="P57" s="28">
        <v>1703</v>
      </c>
      <c r="Q57" s="31">
        <v>0.37</v>
      </c>
      <c r="R57" s="31">
        <v>0.82</v>
      </c>
      <c r="S57" s="28">
        <v>2852</v>
      </c>
      <c r="T57" s="31">
        <v>0.5</v>
      </c>
      <c r="U57" s="31">
        <v>0.93</v>
      </c>
      <c r="V57" s="28">
        <v>5705</v>
      </c>
      <c r="W57" s="31">
        <v>0.93</v>
      </c>
      <c r="X57" s="26" t="s">
        <v>25</v>
      </c>
    </row>
    <row r="58" spans="1:24">
      <c r="A58" s="26" t="s">
        <v>15708</v>
      </c>
      <c r="B58" s="26" t="s">
        <v>15708</v>
      </c>
      <c r="C58" s="26" t="s">
        <v>15709</v>
      </c>
      <c r="D58" s="27">
        <v>33</v>
      </c>
      <c r="E58" s="28">
        <v>300</v>
      </c>
      <c r="F58" s="29">
        <v>0.99</v>
      </c>
      <c r="G58" s="29">
        <v>0.79</v>
      </c>
      <c r="H58" s="30">
        <v>6.1000000000000004E-3</v>
      </c>
      <c r="I58" s="31">
        <v>2.57</v>
      </c>
      <c r="J58" s="31">
        <v>2.57</v>
      </c>
      <c r="K58" s="31">
        <v>1.22</v>
      </c>
      <c r="L58" s="31">
        <v>1.42</v>
      </c>
      <c r="M58" s="28">
        <v>517</v>
      </c>
      <c r="N58" s="31">
        <v>0.2</v>
      </c>
      <c r="O58" s="31">
        <v>0.56999999999999995</v>
      </c>
      <c r="P58" s="28">
        <v>1703</v>
      </c>
      <c r="Q58" s="31">
        <v>0.38</v>
      </c>
      <c r="R58" s="31">
        <v>0.81</v>
      </c>
      <c r="S58" s="28">
        <v>2819</v>
      </c>
      <c r="T58" s="31">
        <v>0.5</v>
      </c>
      <c r="U58" s="31">
        <v>0.92</v>
      </c>
      <c r="V58" s="28">
        <v>5637</v>
      </c>
      <c r="W58" s="31">
        <v>0.92</v>
      </c>
      <c r="X58" s="26" t="s">
        <v>25</v>
      </c>
    </row>
    <row r="59" spans="1:24">
      <c r="A59" s="26" t="s">
        <v>15709</v>
      </c>
      <c r="B59" s="26" t="s">
        <v>15709</v>
      </c>
      <c r="C59" s="26" t="s">
        <v>15710</v>
      </c>
      <c r="D59" s="27">
        <v>36</v>
      </c>
      <c r="E59" s="28">
        <v>300</v>
      </c>
      <c r="F59" s="29">
        <v>0.79</v>
      </c>
      <c r="G59" s="29">
        <v>0.57999999999999996</v>
      </c>
      <c r="H59" s="30">
        <v>5.7999999999999996E-3</v>
      </c>
      <c r="I59" s="31">
        <v>2.57</v>
      </c>
      <c r="J59" s="31">
        <v>2.57</v>
      </c>
      <c r="K59" s="31">
        <v>1.42</v>
      </c>
      <c r="L59" s="31">
        <v>1.63</v>
      </c>
      <c r="M59" s="28">
        <v>517</v>
      </c>
      <c r="N59" s="31">
        <v>0.21</v>
      </c>
      <c r="O59" s="31">
        <v>0.56999999999999995</v>
      </c>
      <c r="P59" s="28">
        <v>1703</v>
      </c>
      <c r="Q59" s="31">
        <v>0.38</v>
      </c>
      <c r="R59" s="31">
        <v>0.8</v>
      </c>
      <c r="S59" s="28">
        <v>2765</v>
      </c>
      <c r="T59" s="31">
        <v>0.5</v>
      </c>
      <c r="U59" s="31">
        <v>0.91</v>
      </c>
      <c r="V59" s="28">
        <v>5530</v>
      </c>
      <c r="W59" s="31">
        <v>0.91</v>
      </c>
      <c r="X59" s="26" t="s">
        <v>25</v>
      </c>
    </row>
    <row r="60" spans="1:24">
      <c r="A60" s="26" t="s">
        <v>15710</v>
      </c>
      <c r="B60" s="26" t="s">
        <v>15710</v>
      </c>
      <c r="C60" s="26" t="s">
        <v>15711</v>
      </c>
      <c r="D60" s="27">
        <v>10</v>
      </c>
      <c r="E60" s="28">
        <v>300</v>
      </c>
      <c r="F60" s="29">
        <v>-0.4</v>
      </c>
      <c r="G60" s="29">
        <v>-0.49</v>
      </c>
      <c r="H60" s="30">
        <v>8.9999999999999993E-3</v>
      </c>
      <c r="I60" s="31">
        <v>2.57</v>
      </c>
      <c r="J60" s="31">
        <v>2.57</v>
      </c>
      <c r="K60" s="31">
        <v>2.61</v>
      </c>
      <c r="L60" s="31">
        <v>2.7</v>
      </c>
      <c r="M60" s="28">
        <v>576</v>
      </c>
      <c r="N60" s="31">
        <v>0.2</v>
      </c>
      <c r="O60" s="31">
        <v>0.68</v>
      </c>
      <c r="P60" s="28">
        <v>1879</v>
      </c>
      <c r="Q60" s="31">
        <v>0.36</v>
      </c>
      <c r="R60" s="31">
        <v>0.96</v>
      </c>
      <c r="S60" s="28">
        <v>3435</v>
      </c>
      <c r="T60" s="31">
        <v>0.5</v>
      </c>
      <c r="U60" s="31">
        <v>1.1200000000000001</v>
      </c>
      <c r="V60" s="28">
        <v>6869</v>
      </c>
      <c r="W60" s="31">
        <v>1.1200000000000001</v>
      </c>
      <c r="X60" s="26" t="s">
        <v>25</v>
      </c>
    </row>
    <row r="61" spans="1:24">
      <c r="A61" s="26" t="s">
        <v>15711</v>
      </c>
      <c r="B61" s="26" t="s">
        <v>15711</v>
      </c>
      <c r="C61" s="26" t="s">
        <v>15712</v>
      </c>
      <c r="D61" s="27">
        <v>40</v>
      </c>
      <c r="E61" s="28">
        <v>300</v>
      </c>
      <c r="F61" s="29">
        <v>-0.49</v>
      </c>
      <c r="G61" s="29">
        <v>-0.85</v>
      </c>
      <c r="H61" s="30">
        <v>8.9999999999999993E-3</v>
      </c>
      <c r="I61" s="31">
        <v>2.57</v>
      </c>
      <c r="J61" s="31">
        <v>2.48</v>
      </c>
      <c r="K61" s="31">
        <v>2.7</v>
      </c>
      <c r="L61" s="31">
        <v>2.97</v>
      </c>
      <c r="M61" s="28">
        <v>576</v>
      </c>
      <c r="N61" s="31">
        <v>0.2</v>
      </c>
      <c r="O61" s="31">
        <v>0.68</v>
      </c>
      <c r="P61" s="28">
        <v>1879</v>
      </c>
      <c r="Q61" s="31">
        <v>0.36</v>
      </c>
      <c r="R61" s="31">
        <v>0.96</v>
      </c>
      <c r="S61" s="28">
        <v>3435</v>
      </c>
      <c r="T61" s="31">
        <v>0.5</v>
      </c>
      <c r="U61" s="31">
        <v>1.1200000000000001</v>
      </c>
      <c r="V61" s="28">
        <v>6869</v>
      </c>
      <c r="W61" s="31">
        <v>1.1200000000000001</v>
      </c>
      <c r="X61" s="26" t="s">
        <v>25</v>
      </c>
    </row>
    <row r="62" spans="1:24">
      <c r="A62" s="26" t="s">
        <v>15712</v>
      </c>
      <c r="B62" s="26" t="s">
        <v>15712</v>
      </c>
      <c r="C62" s="26" t="s">
        <v>15713</v>
      </c>
      <c r="D62" s="27">
        <v>33</v>
      </c>
      <c r="E62" s="28">
        <v>300</v>
      </c>
      <c r="F62" s="29">
        <v>-0.85</v>
      </c>
      <c r="G62" s="29">
        <v>-1.1599999999999999</v>
      </c>
      <c r="H62" s="30">
        <v>9.4000000000000004E-3</v>
      </c>
      <c r="I62" s="31">
        <v>2.48</v>
      </c>
      <c r="J62" s="31">
        <v>2.48</v>
      </c>
      <c r="K62" s="31">
        <v>2.97</v>
      </c>
      <c r="L62" s="31">
        <v>3.28</v>
      </c>
      <c r="M62" s="28">
        <v>576</v>
      </c>
      <c r="N62" s="31">
        <v>0.19</v>
      </c>
      <c r="O62" s="31">
        <v>0.69</v>
      </c>
      <c r="P62" s="28">
        <v>1879</v>
      </c>
      <c r="Q62" s="31">
        <v>0.35</v>
      </c>
      <c r="R62" s="31">
        <v>0.97</v>
      </c>
      <c r="S62" s="28">
        <v>3509</v>
      </c>
      <c r="T62" s="31">
        <v>0.5</v>
      </c>
      <c r="U62" s="31">
        <v>1.1499999999999999</v>
      </c>
      <c r="V62" s="28">
        <v>7018</v>
      </c>
      <c r="W62" s="31">
        <v>1.1499999999999999</v>
      </c>
      <c r="X62" s="26" t="s">
        <v>25</v>
      </c>
    </row>
    <row r="63" spans="1:24">
      <c r="A63" s="26" t="s">
        <v>15714</v>
      </c>
      <c r="B63" s="26" t="s">
        <v>15714</v>
      </c>
      <c r="C63" s="26" t="s">
        <v>15715</v>
      </c>
      <c r="D63" s="27">
        <v>25</v>
      </c>
      <c r="E63" s="28">
        <v>300</v>
      </c>
      <c r="F63" s="29">
        <v>1.27</v>
      </c>
      <c r="G63" s="29">
        <v>1.1200000000000001</v>
      </c>
      <c r="H63" s="30">
        <v>6.0000000000000001E-3</v>
      </c>
      <c r="I63" s="31">
        <v>2.67</v>
      </c>
      <c r="J63" s="31">
        <v>2.62</v>
      </c>
      <c r="K63" s="31">
        <v>1.04</v>
      </c>
      <c r="L63" s="31">
        <v>1.1399999999999999</v>
      </c>
      <c r="M63" s="28">
        <v>30</v>
      </c>
      <c r="N63" s="31">
        <v>0.05</v>
      </c>
      <c r="O63" s="31">
        <v>0.24</v>
      </c>
      <c r="P63" s="28">
        <v>114</v>
      </c>
      <c r="Q63" s="31">
        <v>0.1</v>
      </c>
      <c r="R63" s="31">
        <v>0.37</v>
      </c>
      <c r="S63" s="28">
        <v>2804</v>
      </c>
      <c r="T63" s="31">
        <v>0.5</v>
      </c>
      <c r="U63" s="31">
        <v>0.92</v>
      </c>
      <c r="V63" s="28">
        <v>5609</v>
      </c>
      <c r="W63" s="31">
        <v>0.92</v>
      </c>
      <c r="X63" s="26" t="s">
        <v>25</v>
      </c>
    </row>
    <row r="64" spans="1:24">
      <c r="A64" s="26" t="s">
        <v>15715</v>
      </c>
      <c r="B64" s="26" t="s">
        <v>15715</v>
      </c>
      <c r="C64" s="26" t="s">
        <v>15716</v>
      </c>
      <c r="D64" s="27">
        <v>29</v>
      </c>
      <c r="E64" s="28">
        <v>300</v>
      </c>
      <c r="F64" s="29">
        <v>1.1200000000000001</v>
      </c>
      <c r="G64" s="29">
        <v>0.94</v>
      </c>
      <c r="H64" s="30">
        <v>6.1999999999999998E-3</v>
      </c>
      <c r="I64" s="31">
        <v>2.62</v>
      </c>
      <c r="J64" s="31">
        <v>2.64</v>
      </c>
      <c r="K64" s="31">
        <v>1.1399999999999999</v>
      </c>
      <c r="L64" s="31">
        <v>1.34</v>
      </c>
      <c r="M64" s="28">
        <v>30</v>
      </c>
      <c r="N64" s="31">
        <v>0.05</v>
      </c>
      <c r="O64" s="31">
        <v>0.25</v>
      </c>
      <c r="P64" s="28">
        <v>114</v>
      </c>
      <c r="Q64" s="31">
        <v>0.1</v>
      </c>
      <c r="R64" s="31">
        <v>0.37</v>
      </c>
      <c r="S64" s="28">
        <v>2852</v>
      </c>
      <c r="T64" s="31">
        <v>0.5</v>
      </c>
      <c r="U64" s="31">
        <v>0.93</v>
      </c>
      <c r="V64" s="28">
        <v>5705</v>
      </c>
      <c r="W64" s="31">
        <v>0.93</v>
      </c>
      <c r="X64" s="26" t="s">
        <v>25</v>
      </c>
    </row>
    <row r="65" spans="1:24">
      <c r="A65" s="26" t="s">
        <v>15716</v>
      </c>
      <c r="B65" s="26" t="s">
        <v>15716</v>
      </c>
      <c r="C65" s="26" t="s">
        <v>15717</v>
      </c>
      <c r="D65" s="27">
        <v>25</v>
      </c>
      <c r="E65" s="28">
        <v>300</v>
      </c>
      <c r="F65" s="29">
        <v>0.94</v>
      </c>
      <c r="G65" s="29">
        <v>0</v>
      </c>
      <c r="H65" s="30">
        <v>3.7600000000000001E-2</v>
      </c>
      <c r="I65" s="31">
        <v>2.64</v>
      </c>
      <c r="J65" s="31">
        <v>2.65</v>
      </c>
      <c r="K65" s="31">
        <v>1.34</v>
      </c>
      <c r="L65" s="31">
        <v>2.29</v>
      </c>
      <c r="M65" s="28">
        <v>30</v>
      </c>
      <c r="N65" s="31">
        <v>0.03</v>
      </c>
      <c r="O65" s="31">
        <v>0.46</v>
      </c>
      <c r="P65" s="28">
        <v>114</v>
      </c>
      <c r="Q65" s="31">
        <v>0.06</v>
      </c>
      <c r="R65" s="31">
        <v>0.69</v>
      </c>
      <c r="S65" s="28">
        <v>7020</v>
      </c>
      <c r="T65" s="31">
        <v>0.5</v>
      </c>
      <c r="U65" s="31">
        <v>2.2999999999999998</v>
      </c>
      <c r="V65" s="28">
        <v>14041</v>
      </c>
      <c r="W65" s="31">
        <v>2.2999999999999998</v>
      </c>
      <c r="X65" s="26" t="s">
        <v>25</v>
      </c>
    </row>
    <row r="66" spans="1:24">
      <c r="A66" s="26" t="s">
        <v>15717</v>
      </c>
      <c r="B66" s="26" t="s">
        <v>15717</v>
      </c>
      <c r="C66" s="26" t="s">
        <v>15713</v>
      </c>
      <c r="D66" s="27">
        <v>38</v>
      </c>
      <c r="E66" s="28">
        <v>300</v>
      </c>
      <c r="F66" s="29">
        <v>0</v>
      </c>
      <c r="G66" s="29">
        <v>-0.23</v>
      </c>
      <c r="H66" s="30">
        <v>6.1000000000000004E-3</v>
      </c>
      <c r="I66" s="31">
        <v>2.65</v>
      </c>
      <c r="J66" s="31">
        <v>2.48</v>
      </c>
      <c r="K66" s="31">
        <v>2.29</v>
      </c>
      <c r="L66" s="31">
        <v>2.35</v>
      </c>
      <c r="M66" s="28">
        <v>30</v>
      </c>
      <c r="N66" s="31">
        <v>0.05</v>
      </c>
      <c r="O66" s="31">
        <v>0.24</v>
      </c>
      <c r="P66" s="28">
        <v>114</v>
      </c>
      <c r="Q66" s="31">
        <v>0.1</v>
      </c>
      <c r="R66" s="31">
        <v>0.37</v>
      </c>
      <c r="S66" s="28">
        <v>2817</v>
      </c>
      <c r="T66" s="31">
        <v>0.5</v>
      </c>
      <c r="U66" s="31">
        <v>0.92</v>
      </c>
      <c r="V66" s="28">
        <v>5633</v>
      </c>
      <c r="W66" s="31">
        <v>0.92</v>
      </c>
      <c r="X66" s="26" t="s">
        <v>25</v>
      </c>
    </row>
    <row r="67" spans="1:24">
      <c r="A67" s="26" t="s">
        <v>15713</v>
      </c>
      <c r="B67" s="26" t="s">
        <v>15713</v>
      </c>
      <c r="C67" s="26" t="s">
        <v>15718</v>
      </c>
      <c r="D67" s="27">
        <v>6</v>
      </c>
      <c r="E67" s="28">
        <v>300</v>
      </c>
      <c r="F67" s="29">
        <v>-1.1599999999999999</v>
      </c>
      <c r="G67" s="29">
        <v>-1.2</v>
      </c>
      <c r="H67" s="30">
        <v>6.7000000000000002E-3</v>
      </c>
      <c r="I67" s="31">
        <v>2.48</v>
      </c>
      <c r="J67" s="31">
        <v>2.4700000000000002</v>
      </c>
      <c r="K67" s="31">
        <v>3.28</v>
      </c>
      <c r="L67" s="31">
        <v>3.31</v>
      </c>
      <c r="M67" s="28">
        <v>606</v>
      </c>
      <c r="N67" s="31">
        <v>0.22</v>
      </c>
      <c r="O67" s="31">
        <v>0.62</v>
      </c>
      <c r="P67" s="28">
        <v>1968</v>
      </c>
      <c r="Q67" s="31">
        <v>0.4</v>
      </c>
      <c r="R67" s="31">
        <v>0.87</v>
      </c>
      <c r="S67" s="28">
        <v>2956</v>
      </c>
      <c r="T67" s="31">
        <v>0.5</v>
      </c>
      <c r="U67" s="31">
        <v>0.97</v>
      </c>
      <c r="V67" s="28">
        <v>5912</v>
      </c>
      <c r="W67" s="31">
        <v>0.97</v>
      </c>
      <c r="X67" s="26" t="s">
        <v>25</v>
      </c>
    </row>
    <row r="68" spans="1:24">
      <c r="A68" s="26" t="s">
        <v>15719</v>
      </c>
      <c r="B68" s="26" t="s">
        <v>15719</v>
      </c>
      <c r="C68" s="26" t="s">
        <v>15720</v>
      </c>
      <c r="D68" s="27">
        <v>25</v>
      </c>
      <c r="E68" s="28">
        <v>300</v>
      </c>
      <c r="F68" s="29">
        <v>1.32</v>
      </c>
      <c r="G68" s="29">
        <v>1.17</v>
      </c>
      <c r="H68" s="30">
        <v>6.0000000000000001E-3</v>
      </c>
      <c r="I68" s="31">
        <v>2.73</v>
      </c>
      <c r="J68" s="31">
        <v>2.73</v>
      </c>
      <c r="K68" s="31">
        <v>1.05</v>
      </c>
      <c r="L68" s="31">
        <v>1.2</v>
      </c>
      <c r="M68" s="28">
        <v>62</v>
      </c>
      <c r="N68" s="31">
        <v>7.0000000000000007E-2</v>
      </c>
      <c r="O68" s="31">
        <v>0.3</v>
      </c>
      <c r="P68" s="28">
        <v>232</v>
      </c>
      <c r="Q68" s="31">
        <v>0.14000000000000001</v>
      </c>
      <c r="R68" s="31">
        <v>0.45</v>
      </c>
      <c r="S68" s="28">
        <v>2804</v>
      </c>
      <c r="T68" s="31">
        <v>0.5</v>
      </c>
      <c r="U68" s="31">
        <v>0.92</v>
      </c>
      <c r="V68" s="28">
        <v>5609</v>
      </c>
      <c r="W68" s="31">
        <v>0.92</v>
      </c>
      <c r="X68" s="26" t="s">
        <v>25</v>
      </c>
    </row>
    <row r="69" spans="1:24">
      <c r="A69" s="26" t="s">
        <v>15720</v>
      </c>
      <c r="B69" s="26" t="s">
        <v>15720</v>
      </c>
      <c r="C69" s="26" t="s">
        <v>15718</v>
      </c>
      <c r="D69" s="27">
        <v>13</v>
      </c>
      <c r="E69" s="28">
        <v>300</v>
      </c>
      <c r="F69" s="29">
        <v>1.17</v>
      </c>
      <c r="G69" s="29">
        <v>1.0900000000000001</v>
      </c>
      <c r="H69" s="30">
        <v>6.1999999999999998E-3</v>
      </c>
      <c r="I69" s="31">
        <v>2.73</v>
      </c>
      <c r="J69" s="31">
        <v>2.4700000000000002</v>
      </c>
      <c r="K69" s="31">
        <v>1.2</v>
      </c>
      <c r="L69" s="31">
        <v>1.02</v>
      </c>
      <c r="M69" s="28">
        <v>62</v>
      </c>
      <c r="N69" s="31">
        <v>7.0000000000000007E-2</v>
      </c>
      <c r="O69" s="31">
        <v>0.31</v>
      </c>
      <c r="P69" s="28">
        <v>232</v>
      </c>
      <c r="Q69" s="31">
        <v>0.14000000000000001</v>
      </c>
      <c r="R69" s="31">
        <v>0.46</v>
      </c>
      <c r="S69" s="28">
        <v>2840</v>
      </c>
      <c r="T69" s="31">
        <v>0.5</v>
      </c>
      <c r="U69" s="31">
        <v>0.93</v>
      </c>
      <c r="V69" s="28">
        <v>5680</v>
      </c>
      <c r="W69" s="31">
        <v>0.93</v>
      </c>
      <c r="X69" s="26" t="s">
        <v>25</v>
      </c>
    </row>
    <row r="70" spans="1:24">
      <c r="A70" s="26" t="s">
        <v>15718</v>
      </c>
      <c r="B70" s="26" t="s">
        <v>15718</v>
      </c>
      <c r="C70" s="26" t="s">
        <v>15721</v>
      </c>
      <c r="D70" s="27">
        <v>39</v>
      </c>
      <c r="E70" s="28">
        <v>300</v>
      </c>
      <c r="F70" s="29">
        <v>-1.2</v>
      </c>
      <c r="G70" s="29">
        <v>-1.45</v>
      </c>
      <c r="H70" s="30">
        <v>6.4000000000000003E-3</v>
      </c>
      <c r="I70" s="31">
        <v>2.4700000000000002</v>
      </c>
      <c r="J70" s="31">
        <v>2.4700000000000002</v>
      </c>
      <c r="K70" s="31">
        <v>3.31</v>
      </c>
      <c r="L70" s="31">
        <v>3.56</v>
      </c>
      <c r="M70" s="28">
        <v>668</v>
      </c>
      <c r="N70" s="31">
        <v>0.23</v>
      </c>
      <c r="O70" s="31">
        <v>0.63</v>
      </c>
      <c r="P70" s="28">
        <v>2150</v>
      </c>
      <c r="Q70" s="31">
        <v>0.42</v>
      </c>
      <c r="R70" s="31">
        <v>0.88</v>
      </c>
      <c r="S70" s="28">
        <v>2899</v>
      </c>
      <c r="T70" s="31">
        <v>0.5</v>
      </c>
      <c r="U70" s="31">
        <v>0.95</v>
      </c>
      <c r="V70" s="28">
        <v>5797</v>
      </c>
      <c r="W70" s="31">
        <v>0.95</v>
      </c>
      <c r="X70" s="26" t="s">
        <v>25</v>
      </c>
    </row>
    <row r="71" spans="1:24">
      <c r="A71" s="26" t="s">
        <v>15722</v>
      </c>
      <c r="B71" s="26" t="s">
        <v>15722</v>
      </c>
      <c r="C71" s="26" t="s">
        <v>15723</v>
      </c>
      <c r="D71" s="27">
        <v>25</v>
      </c>
      <c r="E71" s="28">
        <v>300</v>
      </c>
      <c r="F71" s="29">
        <v>1.25</v>
      </c>
      <c r="G71" s="29">
        <v>1.1000000000000001</v>
      </c>
      <c r="H71" s="30">
        <v>6.0000000000000001E-3</v>
      </c>
      <c r="I71" s="31">
        <v>2.65</v>
      </c>
      <c r="J71" s="31">
        <v>2.65</v>
      </c>
      <c r="K71" s="31">
        <v>1.04</v>
      </c>
      <c r="L71" s="31">
        <v>1.19</v>
      </c>
      <c r="M71" s="28">
        <v>26</v>
      </c>
      <c r="N71" s="31">
        <v>0.05</v>
      </c>
      <c r="O71" s="31">
        <v>0.23</v>
      </c>
      <c r="P71" s="28">
        <v>101</v>
      </c>
      <c r="Q71" s="31">
        <v>0.09</v>
      </c>
      <c r="R71" s="31">
        <v>0.35</v>
      </c>
      <c r="S71" s="28">
        <v>2804</v>
      </c>
      <c r="T71" s="31">
        <v>0.5</v>
      </c>
      <c r="U71" s="31">
        <v>0.92</v>
      </c>
      <c r="V71" s="28">
        <v>5609</v>
      </c>
      <c r="W71" s="31">
        <v>0.92</v>
      </c>
      <c r="X71" s="26" t="s">
        <v>25</v>
      </c>
    </row>
    <row r="72" spans="1:24">
      <c r="A72" s="26" t="s">
        <v>15723</v>
      </c>
      <c r="B72" s="26" t="s">
        <v>15723</v>
      </c>
      <c r="C72" s="26" t="s">
        <v>15724</v>
      </c>
      <c r="D72" s="27">
        <v>29</v>
      </c>
      <c r="E72" s="28">
        <v>300</v>
      </c>
      <c r="F72" s="29">
        <v>1.1000000000000001</v>
      </c>
      <c r="G72" s="29">
        <v>0.92</v>
      </c>
      <c r="H72" s="30">
        <v>6.1999999999999998E-3</v>
      </c>
      <c r="I72" s="31">
        <v>2.65</v>
      </c>
      <c r="J72" s="31">
        <v>2.65</v>
      </c>
      <c r="K72" s="31">
        <v>1.19</v>
      </c>
      <c r="L72" s="31">
        <v>1.37</v>
      </c>
      <c r="M72" s="28">
        <v>26</v>
      </c>
      <c r="N72" s="31">
        <v>0.05</v>
      </c>
      <c r="O72" s="31">
        <v>0.24</v>
      </c>
      <c r="P72" s="28">
        <v>101</v>
      </c>
      <c r="Q72" s="31">
        <v>0.09</v>
      </c>
      <c r="R72" s="31">
        <v>0.36</v>
      </c>
      <c r="S72" s="28">
        <v>2852</v>
      </c>
      <c r="T72" s="31">
        <v>0.5</v>
      </c>
      <c r="U72" s="31">
        <v>0.93</v>
      </c>
      <c r="V72" s="28">
        <v>5705</v>
      </c>
      <c r="W72" s="31">
        <v>0.93</v>
      </c>
      <c r="X72" s="26" t="s">
        <v>25</v>
      </c>
    </row>
    <row r="73" spans="1:24">
      <c r="A73" s="26" t="s">
        <v>15724</v>
      </c>
      <c r="B73" s="26" t="s">
        <v>15724</v>
      </c>
      <c r="C73" s="26" t="s">
        <v>15725</v>
      </c>
      <c r="D73" s="27">
        <v>25</v>
      </c>
      <c r="E73" s="28">
        <v>300</v>
      </c>
      <c r="F73" s="29">
        <v>0.92</v>
      </c>
      <c r="G73" s="29">
        <v>0.77</v>
      </c>
      <c r="H73" s="30">
        <v>6.0000000000000001E-3</v>
      </c>
      <c r="I73" s="31">
        <v>2.65</v>
      </c>
      <c r="J73" s="31">
        <v>2.63</v>
      </c>
      <c r="K73" s="31">
        <v>1.37</v>
      </c>
      <c r="L73" s="31">
        <v>1.5</v>
      </c>
      <c r="M73" s="28">
        <v>26</v>
      </c>
      <c r="N73" s="31">
        <v>0.05</v>
      </c>
      <c r="O73" s="31">
        <v>0.23</v>
      </c>
      <c r="P73" s="28">
        <v>101</v>
      </c>
      <c r="Q73" s="31">
        <v>0.09</v>
      </c>
      <c r="R73" s="31">
        <v>0.35</v>
      </c>
      <c r="S73" s="28">
        <v>2804</v>
      </c>
      <c r="T73" s="31">
        <v>0.5</v>
      </c>
      <c r="U73" s="31">
        <v>0.92</v>
      </c>
      <c r="V73" s="28">
        <v>5609</v>
      </c>
      <c r="W73" s="31">
        <v>0.92</v>
      </c>
      <c r="X73" s="26" t="s">
        <v>25</v>
      </c>
    </row>
    <row r="74" spans="1:24">
      <c r="A74" s="26" t="s">
        <v>15725</v>
      </c>
      <c r="B74" s="26" t="s">
        <v>15725</v>
      </c>
      <c r="C74" s="26" t="s">
        <v>15721</v>
      </c>
      <c r="D74" s="27">
        <v>38</v>
      </c>
      <c r="E74" s="28">
        <v>300</v>
      </c>
      <c r="F74" s="29">
        <v>0.77</v>
      </c>
      <c r="G74" s="29">
        <v>0.54</v>
      </c>
      <c r="H74" s="30">
        <v>6.1000000000000004E-3</v>
      </c>
      <c r="I74" s="31">
        <v>2.63</v>
      </c>
      <c r="J74" s="31">
        <v>2.4700000000000002</v>
      </c>
      <c r="K74" s="31">
        <v>1.5</v>
      </c>
      <c r="L74" s="31">
        <v>1.57</v>
      </c>
      <c r="M74" s="28">
        <v>26</v>
      </c>
      <c r="N74" s="31">
        <v>0.05</v>
      </c>
      <c r="O74" s="31">
        <v>0.23</v>
      </c>
      <c r="P74" s="28">
        <v>101</v>
      </c>
      <c r="Q74" s="31">
        <v>0.09</v>
      </c>
      <c r="R74" s="31">
        <v>0.35</v>
      </c>
      <c r="S74" s="28">
        <v>2817</v>
      </c>
      <c r="T74" s="31">
        <v>0.5</v>
      </c>
      <c r="U74" s="31">
        <v>0.92</v>
      </c>
      <c r="V74" s="28">
        <v>5633</v>
      </c>
      <c r="W74" s="31">
        <v>0.92</v>
      </c>
      <c r="X74" s="26" t="s">
        <v>25</v>
      </c>
    </row>
    <row r="75" spans="1:24">
      <c r="A75" s="26" t="s">
        <v>15721</v>
      </c>
      <c r="B75" s="26" t="s">
        <v>15721</v>
      </c>
      <c r="C75" s="26" t="s">
        <v>15726</v>
      </c>
      <c r="D75" s="27">
        <v>39</v>
      </c>
      <c r="E75" s="28">
        <v>300</v>
      </c>
      <c r="F75" s="29">
        <v>-1.45</v>
      </c>
      <c r="G75" s="29">
        <v>-1.7</v>
      </c>
      <c r="H75" s="30">
        <v>6.4000000000000003E-3</v>
      </c>
      <c r="I75" s="31">
        <v>2.4700000000000002</v>
      </c>
      <c r="J75" s="31">
        <v>2.4300000000000002</v>
      </c>
      <c r="K75" s="31">
        <v>3.56</v>
      </c>
      <c r="L75" s="31">
        <v>3.77</v>
      </c>
      <c r="M75" s="28">
        <v>694</v>
      </c>
      <c r="N75" s="31">
        <v>0.23</v>
      </c>
      <c r="O75" s="31">
        <v>0.64</v>
      </c>
      <c r="P75" s="28">
        <v>2226</v>
      </c>
      <c r="Q75" s="31">
        <v>0.43</v>
      </c>
      <c r="R75" s="31">
        <v>0.89</v>
      </c>
      <c r="S75" s="28">
        <v>2899</v>
      </c>
      <c r="T75" s="31">
        <v>0.5</v>
      </c>
      <c r="U75" s="31">
        <v>0.95</v>
      </c>
      <c r="V75" s="28">
        <v>5797</v>
      </c>
      <c r="W75" s="31">
        <v>0.95</v>
      </c>
      <c r="X75" s="26" t="s">
        <v>25</v>
      </c>
    </row>
    <row r="76" spans="1:24">
      <c r="A76" s="26" t="s">
        <v>15726</v>
      </c>
      <c r="B76" s="26" t="s">
        <v>15726</v>
      </c>
      <c r="C76" s="26" t="s">
        <v>15727</v>
      </c>
      <c r="D76" s="27">
        <v>40</v>
      </c>
      <c r="E76" s="28">
        <v>300</v>
      </c>
      <c r="F76" s="29">
        <v>-1.7</v>
      </c>
      <c r="G76" s="29">
        <v>-1.95</v>
      </c>
      <c r="H76" s="30">
        <v>6.3E-3</v>
      </c>
      <c r="I76" s="31">
        <v>2.4300000000000002</v>
      </c>
      <c r="J76" s="31">
        <v>2.4300000000000002</v>
      </c>
      <c r="K76" s="31">
        <v>3.77</v>
      </c>
      <c r="L76" s="31">
        <v>4.0199999999999996</v>
      </c>
      <c r="M76" s="28">
        <v>694</v>
      </c>
      <c r="N76" s="31">
        <v>0.24</v>
      </c>
      <c r="O76" s="31">
        <v>0.63</v>
      </c>
      <c r="P76" s="28">
        <v>2226</v>
      </c>
      <c r="Q76" s="31">
        <v>0.43</v>
      </c>
      <c r="R76" s="31">
        <v>0.88</v>
      </c>
      <c r="S76" s="28">
        <v>2862</v>
      </c>
      <c r="T76" s="31">
        <v>0.5</v>
      </c>
      <c r="U76" s="31">
        <v>0.94</v>
      </c>
      <c r="V76" s="28">
        <v>5724</v>
      </c>
      <c r="W76" s="31">
        <v>0.94</v>
      </c>
      <c r="X76" s="26" t="s">
        <v>25</v>
      </c>
    </row>
    <row r="77" spans="1:24">
      <c r="A77" s="26" t="s">
        <v>15728</v>
      </c>
      <c r="B77" s="26" t="s">
        <v>15728</v>
      </c>
      <c r="C77" s="26" t="s">
        <v>15729</v>
      </c>
      <c r="D77" s="27">
        <v>25</v>
      </c>
      <c r="E77" s="28">
        <v>300</v>
      </c>
      <c r="F77" s="29">
        <v>1.26</v>
      </c>
      <c r="G77" s="29">
        <v>1.1100000000000001</v>
      </c>
      <c r="H77" s="30">
        <v>6.0000000000000001E-3</v>
      </c>
      <c r="I77" s="31">
        <v>2.66</v>
      </c>
      <c r="J77" s="31">
        <v>2.67</v>
      </c>
      <c r="K77" s="31">
        <v>1.04</v>
      </c>
      <c r="L77" s="31">
        <v>1.2</v>
      </c>
      <c r="M77" s="28">
        <v>60</v>
      </c>
      <c r="N77" s="31">
        <v>7.0000000000000007E-2</v>
      </c>
      <c r="O77" s="31">
        <v>0.3</v>
      </c>
      <c r="P77" s="28">
        <v>224</v>
      </c>
      <c r="Q77" s="31">
        <v>0.14000000000000001</v>
      </c>
      <c r="R77" s="31">
        <v>0.45</v>
      </c>
      <c r="S77" s="28">
        <v>2804</v>
      </c>
      <c r="T77" s="31">
        <v>0.5</v>
      </c>
      <c r="U77" s="31">
        <v>0.92</v>
      </c>
      <c r="V77" s="28">
        <v>5609</v>
      </c>
      <c r="W77" s="31">
        <v>0.92</v>
      </c>
      <c r="X77" s="26" t="s">
        <v>25</v>
      </c>
    </row>
    <row r="78" spans="1:24">
      <c r="A78" s="26" t="s">
        <v>15729</v>
      </c>
      <c r="B78" s="26" t="s">
        <v>15729</v>
      </c>
      <c r="C78" s="26" t="s">
        <v>15730</v>
      </c>
      <c r="D78" s="27">
        <v>29</v>
      </c>
      <c r="E78" s="28">
        <v>300</v>
      </c>
      <c r="F78" s="29">
        <v>1.1100000000000001</v>
      </c>
      <c r="G78" s="29">
        <v>0.93</v>
      </c>
      <c r="H78" s="30">
        <v>6.1999999999999998E-3</v>
      </c>
      <c r="I78" s="31">
        <v>2.67</v>
      </c>
      <c r="J78" s="31">
        <v>2.65</v>
      </c>
      <c r="K78" s="31">
        <v>1.2</v>
      </c>
      <c r="L78" s="31">
        <v>1.36</v>
      </c>
      <c r="M78" s="28">
        <v>60</v>
      </c>
      <c r="N78" s="31">
        <v>7.0000000000000007E-2</v>
      </c>
      <c r="O78" s="31">
        <v>0.3</v>
      </c>
      <c r="P78" s="28">
        <v>224</v>
      </c>
      <c r="Q78" s="31">
        <v>0.14000000000000001</v>
      </c>
      <c r="R78" s="31">
        <v>0.45</v>
      </c>
      <c r="S78" s="28">
        <v>2852</v>
      </c>
      <c r="T78" s="31">
        <v>0.5</v>
      </c>
      <c r="U78" s="31">
        <v>0.93</v>
      </c>
      <c r="V78" s="28">
        <v>5705</v>
      </c>
      <c r="W78" s="31">
        <v>0.93</v>
      </c>
      <c r="X78" s="26" t="s">
        <v>25</v>
      </c>
    </row>
    <row r="79" spans="1:24">
      <c r="A79" s="26" t="s">
        <v>15730</v>
      </c>
      <c r="B79" s="26" t="s">
        <v>15730</v>
      </c>
      <c r="C79" s="26" t="s">
        <v>15731</v>
      </c>
      <c r="D79" s="27">
        <v>20</v>
      </c>
      <c r="E79" s="28">
        <v>300</v>
      </c>
      <c r="F79" s="29">
        <v>0.93</v>
      </c>
      <c r="G79" s="29">
        <v>0.81</v>
      </c>
      <c r="H79" s="30">
        <v>6.0000000000000001E-3</v>
      </c>
      <c r="I79" s="31">
        <v>2.65</v>
      </c>
      <c r="J79" s="31">
        <v>2.65</v>
      </c>
      <c r="K79" s="31">
        <v>1.36</v>
      </c>
      <c r="L79" s="31">
        <v>1.48</v>
      </c>
      <c r="M79" s="28">
        <v>60</v>
      </c>
      <c r="N79" s="31">
        <v>7.0000000000000007E-2</v>
      </c>
      <c r="O79" s="31">
        <v>0.3</v>
      </c>
      <c r="P79" s="28">
        <v>224</v>
      </c>
      <c r="Q79" s="31">
        <v>0.14000000000000001</v>
      </c>
      <c r="R79" s="31">
        <v>0.45</v>
      </c>
      <c r="S79" s="28">
        <v>2804</v>
      </c>
      <c r="T79" s="31">
        <v>0.5</v>
      </c>
      <c r="U79" s="31">
        <v>0.92</v>
      </c>
      <c r="V79" s="28">
        <v>5609</v>
      </c>
      <c r="W79" s="31">
        <v>0.92</v>
      </c>
      <c r="X79" s="26" t="s">
        <v>25</v>
      </c>
    </row>
    <row r="80" spans="1:24">
      <c r="A80" s="26" t="s">
        <v>15731</v>
      </c>
      <c r="B80" s="26" t="s">
        <v>15731</v>
      </c>
      <c r="C80" s="26" t="s">
        <v>15727</v>
      </c>
      <c r="D80" s="27">
        <v>42</v>
      </c>
      <c r="E80" s="28">
        <v>300</v>
      </c>
      <c r="F80" s="29">
        <v>0.1</v>
      </c>
      <c r="G80" s="29">
        <v>-0.15</v>
      </c>
      <c r="H80" s="30">
        <v>6.0000000000000001E-3</v>
      </c>
      <c r="I80" s="31">
        <v>2.65</v>
      </c>
      <c r="J80" s="31">
        <v>2.4300000000000002</v>
      </c>
      <c r="K80" s="31">
        <v>2.19</v>
      </c>
      <c r="L80" s="31">
        <v>2.2200000000000002</v>
      </c>
      <c r="M80" s="28">
        <v>60</v>
      </c>
      <c r="N80" s="31">
        <v>7.0000000000000007E-2</v>
      </c>
      <c r="O80" s="31">
        <v>0.3</v>
      </c>
      <c r="P80" s="28">
        <v>224</v>
      </c>
      <c r="Q80" s="31">
        <v>0.14000000000000001</v>
      </c>
      <c r="R80" s="31">
        <v>0.45</v>
      </c>
      <c r="S80" s="28">
        <v>2793</v>
      </c>
      <c r="T80" s="31">
        <v>0.5</v>
      </c>
      <c r="U80" s="31">
        <v>0.91</v>
      </c>
      <c r="V80" s="28">
        <v>5587</v>
      </c>
      <c r="W80" s="31">
        <v>0.91</v>
      </c>
      <c r="X80" s="26" t="s">
        <v>25</v>
      </c>
    </row>
    <row r="81" spans="1:24">
      <c r="A81" s="26" t="s">
        <v>15732</v>
      </c>
      <c r="B81" s="26" t="s">
        <v>15732</v>
      </c>
      <c r="C81" s="26" t="s">
        <v>15733</v>
      </c>
      <c r="D81" s="27">
        <v>29</v>
      </c>
      <c r="E81" s="28">
        <v>300</v>
      </c>
      <c r="F81" s="29">
        <v>1.32</v>
      </c>
      <c r="G81" s="29">
        <v>1.1499999999999999</v>
      </c>
      <c r="H81" s="30">
        <v>5.8999999999999999E-3</v>
      </c>
      <c r="I81" s="31">
        <v>2.72</v>
      </c>
      <c r="J81" s="31">
        <v>2.7</v>
      </c>
      <c r="K81" s="31">
        <v>1.04</v>
      </c>
      <c r="L81" s="31">
        <v>1.19</v>
      </c>
      <c r="M81" s="28">
        <v>26</v>
      </c>
      <c r="N81" s="31">
        <v>0.05</v>
      </c>
      <c r="O81" s="31">
        <v>0.23</v>
      </c>
      <c r="P81" s="28">
        <v>101</v>
      </c>
      <c r="Q81" s="31">
        <v>0.09</v>
      </c>
      <c r="R81" s="31">
        <v>0.35</v>
      </c>
      <c r="S81" s="28">
        <v>2772</v>
      </c>
      <c r="T81" s="31">
        <v>0.5</v>
      </c>
      <c r="U81" s="31">
        <v>0.91</v>
      </c>
      <c r="V81" s="28">
        <v>5544</v>
      </c>
      <c r="W81" s="31">
        <v>0.91</v>
      </c>
      <c r="X81" s="26" t="s">
        <v>25</v>
      </c>
    </row>
    <row r="82" spans="1:24">
      <c r="A82" s="26" t="s">
        <v>15733</v>
      </c>
      <c r="B82" s="26" t="s">
        <v>15733</v>
      </c>
      <c r="C82" s="26" t="s">
        <v>15727</v>
      </c>
      <c r="D82" s="27">
        <v>32</v>
      </c>
      <c r="E82" s="28">
        <v>300</v>
      </c>
      <c r="F82" s="29">
        <v>1.1499999999999999</v>
      </c>
      <c r="G82" s="29">
        <v>0.56000000000000005</v>
      </c>
      <c r="H82" s="30">
        <v>1.84E-2</v>
      </c>
      <c r="I82" s="31">
        <v>2.7</v>
      </c>
      <c r="J82" s="31">
        <v>2.4300000000000002</v>
      </c>
      <c r="K82" s="31">
        <v>1.19</v>
      </c>
      <c r="L82" s="31">
        <v>1.51</v>
      </c>
      <c r="M82" s="28">
        <v>26</v>
      </c>
      <c r="N82" s="31">
        <v>0.04</v>
      </c>
      <c r="O82" s="31">
        <v>0.35</v>
      </c>
      <c r="P82" s="28">
        <v>101</v>
      </c>
      <c r="Q82" s="31">
        <v>7.0000000000000007E-2</v>
      </c>
      <c r="R82" s="31">
        <v>0.52</v>
      </c>
      <c r="S82" s="28">
        <v>4916</v>
      </c>
      <c r="T82" s="31">
        <v>0.5</v>
      </c>
      <c r="U82" s="31">
        <v>1.61</v>
      </c>
      <c r="V82" s="28">
        <v>9832</v>
      </c>
      <c r="W82" s="31">
        <v>1.61</v>
      </c>
      <c r="X82" s="26" t="s">
        <v>25</v>
      </c>
    </row>
    <row r="83" spans="1:24">
      <c r="A83" s="26" t="s">
        <v>15727</v>
      </c>
      <c r="B83" s="26" t="s">
        <v>15727</v>
      </c>
      <c r="C83" s="26" t="s">
        <v>15734</v>
      </c>
      <c r="D83" s="27">
        <v>46</v>
      </c>
      <c r="E83" s="28">
        <v>300</v>
      </c>
      <c r="F83" s="29">
        <v>-1.95</v>
      </c>
      <c r="G83" s="29">
        <v>-2.23</v>
      </c>
      <c r="H83" s="30">
        <v>6.1000000000000004E-3</v>
      </c>
      <c r="I83" s="31">
        <v>2.4300000000000002</v>
      </c>
      <c r="J83" s="31">
        <v>2.44</v>
      </c>
      <c r="K83" s="31">
        <v>4.0199999999999996</v>
      </c>
      <c r="L83" s="31">
        <v>4.3099999999999996</v>
      </c>
      <c r="M83" s="28">
        <v>780</v>
      </c>
      <c r="N83" s="31">
        <v>0.25</v>
      </c>
      <c r="O83" s="31">
        <v>0.65</v>
      </c>
      <c r="P83" s="28">
        <v>2475</v>
      </c>
      <c r="Q83" s="31">
        <v>0.46</v>
      </c>
      <c r="R83" s="31">
        <v>0.89</v>
      </c>
      <c r="S83" s="28">
        <v>2825</v>
      </c>
      <c r="T83" s="31">
        <v>0.5</v>
      </c>
      <c r="U83" s="31">
        <v>0.93</v>
      </c>
      <c r="V83" s="28">
        <v>5649</v>
      </c>
      <c r="W83" s="31">
        <v>0.93</v>
      </c>
      <c r="X83" s="26" t="s">
        <v>25</v>
      </c>
    </row>
    <row r="84" spans="1:24">
      <c r="A84" s="26" t="s">
        <v>15735</v>
      </c>
      <c r="B84" s="26" t="s">
        <v>15735</v>
      </c>
      <c r="C84" s="26" t="s">
        <v>15736</v>
      </c>
      <c r="D84" s="27">
        <v>47</v>
      </c>
      <c r="E84" s="28">
        <v>300</v>
      </c>
      <c r="F84" s="29">
        <v>1.38</v>
      </c>
      <c r="G84" s="29">
        <v>1.1000000000000001</v>
      </c>
      <c r="H84" s="30">
        <v>6.0000000000000001E-3</v>
      </c>
      <c r="I84" s="31">
        <v>2.78</v>
      </c>
      <c r="J84" s="31">
        <v>2.76</v>
      </c>
      <c r="K84" s="31">
        <v>1.04</v>
      </c>
      <c r="L84" s="31">
        <v>1.3</v>
      </c>
      <c r="M84" s="28">
        <v>32</v>
      </c>
      <c r="N84" s="31">
        <v>0.05</v>
      </c>
      <c r="O84" s="31">
        <v>0.25</v>
      </c>
      <c r="P84" s="28">
        <v>123</v>
      </c>
      <c r="Q84" s="31">
        <v>0.1</v>
      </c>
      <c r="R84" s="31">
        <v>0.37</v>
      </c>
      <c r="S84" s="28">
        <v>2794</v>
      </c>
      <c r="T84" s="31">
        <v>0.5</v>
      </c>
      <c r="U84" s="31">
        <v>0.92</v>
      </c>
      <c r="V84" s="28">
        <v>5589</v>
      </c>
      <c r="W84" s="31">
        <v>0.92</v>
      </c>
      <c r="X84" s="26" t="s">
        <v>25</v>
      </c>
    </row>
    <row r="85" spans="1:24">
      <c r="A85" s="26" t="s">
        <v>15736</v>
      </c>
      <c r="B85" s="26" t="s">
        <v>15736</v>
      </c>
      <c r="C85" s="26" t="s">
        <v>15737</v>
      </c>
      <c r="D85" s="27">
        <v>35</v>
      </c>
      <c r="E85" s="28">
        <v>300</v>
      </c>
      <c r="F85" s="29">
        <v>1.1000000000000001</v>
      </c>
      <c r="G85" s="29">
        <v>0.89</v>
      </c>
      <c r="H85" s="30">
        <v>6.0000000000000001E-3</v>
      </c>
      <c r="I85" s="31">
        <v>2.76</v>
      </c>
      <c r="J85" s="31">
        <v>2.78</v>
      </c>
      <c r="K85" s="31">
        <v>1.3</v>
      </c>
      <c r="L85" s="31">
        <v>1.53</v>
      </c>
      <c r="M85" s="28">
        <v>32</v>
      </c>
      <c r="N85" s="31">
        <v>0.05</v>
      </c>
      <c r="O85" s="31">
        <v>0.25</v>
      </c>
      <c r="P85" s="28">
        <v>123</v>
      </c>
      <c r="Q85" s="31">
        <v>0.1</v>
      </c>
      <c r="R85" s="31">
        <v>0.37</v>
      </c>
      <c r="S85" s="28">
        <v>2804</v>
      </c>
      <c r="T85" s="31">
        <v>0.5</v>
      </c>
      <c r="U85" s="31">
        <v>0.92</v>
      </c>
      <c r="V85" s="28">
        <v>5609</v>
      </c>
      <c r="W85" s="31">
        <v>0.92</v>
      </c>
      <c r="X85" s="26" t="s">
        <v>25</v>
      </c>
    </row>
    <row r="86" spans="1:24">
      <c r="A86" s="26" t="s">
        <v>15737</v>
      </c>
      <c r="B86" s="26" t="s">
        <v>15737</v>
      </c>
      <c r="C86" s="26" t="s">
        <v>15738</v>
      </c>
      <c r="D86" s="27">
        <v>15</v>
      </c>
      <c r="E86" s="28">
        <v>300</v>
      </c>
      <c r="F86" s="29">
        <v>0.89</v>
      </c>
      <c r="G86" s="29">
        <v>0.8</v>
      </c>
      <c r="H86" s="30">
        <v>6.0000000000000001E-3</v>
      </c>
      <c r="I86" s="31">
        <v>2.78</v>
      </c>
      <c r="J86" s="31">
        <v>2.74</v>
      </c>
      <c r="K86" s="31">
        <v>1.53</v>
      </c>
      <c r="L86" s="31">
        <v>1.58</v>
      </c>
      <c r="M86" s="28">
        <v>32</v>
      </c>
      <c r="N86" s="31">
        <v>0.05</v>
      </c>
      <c r="O86" s="31">
        <v>0.25</v>
      </c>
      <c r="P86" s="28">
        <v>123</v>
      </c>
      <c r="Q86" s="31">
        <v>0.1</v>
      </c>
      <c r="R86" s="31">
        <v>0.37</v>
      </c>
      <c r="S86" s="28">
        <v>2804</v>
      </c>
      <c r="T86" s="31">
        <v>0.5</v>
      </c>
      <c r="U86" s="31">
        <v>0.92</v>
      </c>
      <c r="V86" s="28">
        <v>5609</v>
      </c>
      <c r="W86" s="31">
        <v>0.92</v>
      </c>
      <c r="X86" s="26" t="s">
        <v>25</v>
      </c>
    </row>
    <row r="87" spans="1:24">
      <c r="A87" s="26" t="s">
        <v>15738</v>
      </c>
      <c r="B87" s="26" t="s">
        <v>15738</v>
      </c>
      <c r="C87" s="26" t="s">
        <v>15739</v>
      </c>
      <c r="D87" s="27">
        <v>15</v>
      </c>
      <c r="E87" s="28">
        <v>300</v>
      </c>
      <c r="F87" s="29">
        <v>0.8</v>
      </c>
      <c r="G87" s="29">
        <v>0.71</v>
      </c>
      <c r="H87" s="30">
        <v>6.0000000000000001E-3</v>
      </c>
      <c r="I87" s="31">
        <v>2.74</v>
      </c>
      <c r="J87" s="31">
        <v>2.74</v>
      </c>
      <c r="K87" s="31">
        <v>1.58</v>
      </c>
      <c r="L87" s="31">
        <v>1.67</v>
      </c>
      <c r="M87" s="28">
        <v>32</v>
      </c>
      <c r="N87" s="31">
        <v>0.05</v>
      </c>
      <c r="O87" s="31">
        <v>0.25</v>
      </c>
      <c r="P87" s="28">
        <v>123</v>
      </c>
      <c r="Q87" s="31">
        <v>0.1</v>
      </c>
      <c r="R87" s="31">
        <v>0.37</v>
      </c>
      <c r="S87" s="28">
        <v>2804</v>
      </c>
      <c r="T87" s="31">
        <v>0.5</v>
      </c>
      <c r="U87" s="31">
        <v>0.92</v>
      </c>
      <c r="V87" s="28">
        <v>5609</v>
      </c>
      <c r="W87" s="31">
        <v>0.92</v>
      </c>
      <c r="X87" s="26" t="s">
        <v>25</v>
      </c>
    </row>
    <row r="88" spans="1:24">
      <c r="A88" s="26" t="s">
        <v>15739</v>
      </c>
      <c r="B88" s="26" t="s">
        <v>15739</v>
      </c>
      <c r="C88" s="26" t="s">
        <v>15734</v>
      </c>
      <c r="D88" s="27">
        <v>25</v>
      </c>
      <c r="E88" s="28">
        <v>300</v>
      </c>
      <c r="F88" s="29">
        <v>0.71</v>
      </c>
      <c r="G88" s="29">
        <v>0.56000000000000005</v>
      </c>
      <c r="H88" s="30">
        <v>6.0000000000000001E-3</v>
      </c>
      <c r="I88" s="31">
        <v>2.74</v>
      </c>
      <c r="J88" s="31">
        <v>2.44</v>
      </c>
      <c r="K88" s="31">
        <v>1.67</v>
      </c>
      <c r="L88" s="31">
        <v>1.52</v>
      </c>
      <c r="M88" s="28">
        <v>32</v>
      </c>
      <c r="N88" s="31">
        <v>0.05</v>
      </c>
      <c r="O88" s="31">
        <v>0.25</v>
      </c>
      <c r="P88" s="28">
        <v>123</v>
      </c>
      <c r="Q88" s="31">
        <v>0.1</v>
      </c>
      <c r="R88" s="31">
        <v>0.37</v>
      </c>
      <c r="S88" s="28">
        <v>2804</v>
      </c>
      <c r="T88" s="31">
        <v>0.5</v>
      </c>
      <c r="U88" s="31">
        <v>0.92</v>
      </c>
      <c r="V88" s="28">
        <v>5609</v>
      </c>
      <c r="W88" s="31">
        <v>0.92</v>
      </c>
      <c r="X88" s="26" t="s">
        <v>25</v>
      </c>
    </row>
    <row r="89" spans="1:24">
      <c r="A89" s="26" t="s">
        <v>15740</v>
      </c>
      <c r="B89" s="26" t="s">
        <v>15740</v>
      </c>
      <c r="C89" s="26" t="s">
        <v>15741</v>
      </c>
      <c r="D89" s="27">
        <v>22</v>
      </c>
      <c r="E89" s="28">
        <v>300</v>
      </c>
      <c r="F89" s="29">
        <v>1.18</v>
      </c>
      <c r="G89" s="29">
        <v>1.05</v>
      </c>
      <c r="H89" s="30">
        <v>5.8999999999999999E-3</v>
      </c>
      <c r="I89" s="31">
        <v>2.58</v>
      </c>
      <c r="J89" s="31">
        <v>2.6</v>
      </c>
      <c r="K89" s="31">
        <v>1.04</v>
      </c>
      <c r="L89" s="31">
        <v>1.19</v>
      </c>
      <c r="M89" s="28">
        <v>24</v>
      </c>
      <c r="N89" s="31">
        <v>0.05</v>
      </c>
      <c r="O89" s="31">
        <v>0.23</v>
      </c>
      <c r="P89" s="28">
        <v>93</v>
      </c>
      <c r="Q89" s="31">
        <v>0.09</v>
      </c>
      <c r="R89" s="31">
        <v>0.34</v>
      </c>
      <c r="S89" s="28">
        <v>2783</v>
      </c>
      <c r="T89" s="31">
        <v>0.5</v>
      </c>
      <c r="U89" s="31">
        <v>0.91</v>
      </c>
      <c r="V89" s="28">
        <v>5566</v>
      </c>
      <c r="W89" s="31">
        <v>0.91</v>
      </c>
      <c r="X89" s="26" t="s">
        <v>25</v>
      </c>
    </row>
    <row r="90" spans="1:24">
      <c r="A90" s="26" t="s">
        <v>15741</v>
      </c>
      <c r="B90" s="26" t="s">
        <v>15741</v>
      </c>
      <c r="C90" s="26" t="s">
        <v>15742</v>
      </c>
      <c r="D90" s="27">
        <v>22</v>
      </c>
      <c r="E90" s="28">
        <v>300</v>
      </c>
      <c r="F90" s="29">
        <v>1.05</v>
      </c>
      <c r="G90" s="29">
        <v>0.92</v>
      </c>
      <c r="H90" s="30">
        <v>5.8999999999999999E-3</v>
      </c>
      <c r="I90" s="31">
        <v>2.6</v>
      </c>
      <c r="J90" s="31">
        <v>2.6</v>
      </c>
      <c r="K90" s="31">
        <v>1.19</v>
      </c>
      <c r="L90" s="31">
        <v>1.32</v>
      </c>
      <c r="M90" s="28">
        <v>24</v>
      </c>
      <c r="N90" s="31">
        <v>0.05</v>
      </c>
      <c r="O90" s="31">
        <v>0.23</v>
      </c>
      <c r="P90" s="28">
        <v>93</v>
      </c>
      <c r="Q90" s="31">
        <v>0.09</v>
      </c>
      <c r="R90" s="31">
        <v>0.34</v>
      </c>
      <c r="S90" s="28">
        <v>2783</v>
      </c>
      <c r="T90" s="31">
        <v>0.5</v>
      </c>
      <c r="U90" s="31">
        <v>0.91</v>
      </c>
      <c r="V90" s="28">
        <v>5566</v>
      </c>
      <c r="W90" s="31">
        <v>0.91</v>
      </c>
      <c r="X90" s="26" t="s">
        <v>25</v>
      </c>
    </row>
    <row r="91" spans="1:24">
      <c r="A91" s="26" t="s">
        <v>15742</v>
      </c>
      <c r="B91" s="26" t="s">
        <v>15742</v>
      </c>
      <c r="C91" s="26" t="s">
        <v>15743</v>
      </c>
      <c r="D91" s="27">
        <v>26</v>
      </c>
      <c r="E91" s="28">
        <v>300</v>
      </c>
      <c r="F91" s="29">
        <v>0.92</v>
      </c>
      <c r="G91" s="29">
        <v>0.76</v>
      </c>
      <c r="H91" s="30">
        <v>6.1999999999999998E-3</v>
      </c>
      <c r="I91" s="31">
        <v>2.6</v>
      </c>
      <c r="J91" s="31">
        <v>2.62</v>
      </c>
      <c r="K91" s="31">
        <v>1.32</v>
      </c>
      <c r="L91" s="31">
        <v>1.5</v>
      </c>
      <c r="M91" s="28">
        <v>24</v>
      </c>
      <c r="N91" s="31">
        <v>0.05</v>
      </c>
      <c r="O91" s="31">
        <v>0.23</v>
      </c>
      <c r="P91" s="28">
        <v>93</v>
      </c>
      <c r="Q91" s="31">
        <v>0.09</v>
      </c>
      <c r="R91" s="31">
        <v>0.35</v>
      </c>
      <c r="S91" s="28">
        <v>2840</v>
      </c>
      <c r="T91" s="31">
        <v>0.5</v>
      </c>
      <c r="U91" s="31">
        <v>0.93</v>
      </c>
      <c r="V91" s="28">
        <v>5680</v>
      </c>
      <c r="W91" s="31">
        <v>0.93</v>
      </c>
      <c r="X91" s="26" t="s">
        <v>25</v>
      </c>
    </row>
    <row r="92" spans="1:24">
      <c r="A92" s="26" t="s">
        <v>15743</v>
      </c>
      <c r="B92" s="26" t="s">
        <v>15743</v>
      </c>
      <c r="C92" s="26" t="s">
        <v>15734</v>
      </c>
      <c r="D92" s="27">
        <v>42</v>
      </c>
      <c r="E92" s="28">
        <v>300</v>
      </c>
      <c r="F92" s="29">
        <v>0.76</v>
      </c>
      <c r="G92" s="29">
        <v>0.51</v>
      </c>
      <c r="H92" s="30">
        <v>6.0000000000000001E-3</v>
      </c>
      <c r="I92" s="31">
        <v>2.62</v>
      </c>
      <c r="J92" s="31">
        <v>2.44</v>
      </c>
      <c r="K92" s="31">
        <v>1.5</v>
      </c>
      <c r="L92" s="31">
        <v>1.57</v>
      </c>
      <c r="M92" s="28">
        <v>24</v>
      </c>
      <c r="N92" s="31">
        <v>0.05</v>
      </c>
      <c r="O92" s="31">
        <v>0.23</v>
      </c>
      <c r="P92" s="28">
        <v>93</v>
      </c>
      <c r="Q92" s="31">
        <v>0.09</v>
      </c>
      <c r="R92" s="31">
        <v>0.34</v>
      </c>
      <c r="S92" s="28">
        <v>2793</v>
      </c>
      <c r="T92" s="31">
        <v>0.5</v>
      </c>
      <c r="U92" s="31">
        <v>0.91</v>
      </c>
      <c r="V92" s="28">
        <v>5587</v>
      </c>
      <c r="W92" s="31">
        <v>0.91</v>
      </c>
      <c r="X92" s="26" t="s">
        <v>25</v>
      </c>
    </row>
    <row r="93" spans="1:24">
      <c r="A93" s="26" t="s">
        <v>15734</v>
      </c>
      <c r="B93" s="26" t="s">
        <v>15734</v>
      </c>
      <c r="C93" s="26" t="s">
        <v>15744</v>
      </c>
      <c r="D93" s="27">
        <v>42</v>
      </c>
      <c r="E93" s="28">
        <v>300</v>
      </c>
      <c r="F93" s="29">
        <v>-2.23</v>
      </c>
      <c r="G93" s="29">
        <v>-2.4300000000000002</v>
      </c>
      <c r="H93" s="30">
        <v>4.7999999999999996E-3</v>
      </c>
      <c r="I93" s="31">
        <v>2.44</v>
      </c>
      <c r="J93" s="31">
        <v>2.4900000000000002</v>
      </c>
      <c r="K93" s="31">
        <v>4.3099999999999996</v>
      </c>
      <c r="L93" s="31">
        <v>4.5599999999999996</v>
      </c>
      <c r="M93" s="28">
        <v>836</v>
      </c>
      <c r="N93" s="31">
        <v>0.28000000000000003</v>
      </c>
      <c r="O93" s="31">
        <v>0.61</v>
      </c>
      <c r="P93" s="28">
        <v>2635</v>
      </c>
      <c r="Q93" s="31">
        <v>0.52</v>
      </c>
      <c r="R93" s="31">
        <v>0.83</v>
      </c>
      <c r="S93" s="28">
        <v>2498</v>
      </c>
      <c r="T93" s="31">
        <v>0.5</v>
      </c>
      <c r="U93" s="31">
        <v>0.82</v>
      </c>
      <c r="V93" s="28">
        <v>4997</v>
      </c>
      <c r="W93" s="31">
        <v>0.82</v>
      </c>
      <c r="X93" s="26" t="s">
        <v>25</v>
      </c>
    </row>
    <row r="94" spans="1:24">
      <c r="A94" s="26" t="s">
        <v>15744</v>
      </c>
      <c r="B94" s="26" t="s">
        <v>15744</v>
      </c>
      <c r="C94" s="26" t="s">
        <v>15745</v>
      </c>
      <c r="D94" s="27">
        <v>42</v>
      </c>
      <c r="E94" s="28">
        <v>300</v>
      </c>
      <c r="F94" s="29">
        <v>-2.4300000000000002</v>
      </c>
      <c r="G94" s="29">
        <v>-2.62</v>
      </c>
      <c r="H94" s="30">
        <v>4.4999999999999997E-3</v>
      </c>
      <c r="I94" s="31">
        <v>2.4900000000000002</v>
      </c>
      <c r="J94" s="31">
        <v>2.54</v>
      </c>
      <c r="K94" s="31">
        <v>4.5599999999999996</v>
      </c>
      <c r="L94" s="31">
        <v>4.8</v>
      </c>
      <c r="M94" s="28">
        <v>836</v>
      </c>
      <c r="N94" s="31">
        <v>0.28000000000000003</v>
      </c>
      <c r="O94" s="31">
        <v>0.6</v>
      </c>
      <c r="P94" s="28">
        <v>2635</v>
      </c>
      <c r="Q94" s="31">
        <v>0.52</v>
      </c>
      <c r="R94" s="31">
        <v>0.81</v>
      </c>
      <c r="S94" s="28">
        <v>2435</v>
      </c>
      <c r="T94" s="31">
        <v>0.5</v>
      </c>
      <c r="U94" s="31">
        <v>0.8</v>
      </c>
      <c r="V94" s="28">
        <v>4870</v>
      </c>
      <c r="W94" s="31">
        <v>0.8</v>
      </c>
      <c r="X94" s="26" t="s">
        <v>25</v>
      </c>
    </row>
    <row r="95" spans="1:24">
      <c r="A95" s="26" t="s">
        <v>15746</v>
      </c>
      <c r="B95" s="26" t="s">
        <v>15746</v>
      </c>
      <c r="C95" s="26" t="s">
        <v>15747</v>
      </c>
      <c r="D95" s="27">
        <v>29</v>
      </c>
      <c r="E95" s="28">
        <v>300</v>
      </c>
      <c r="F95" s="29">
        <v>1.42</v>
      </c>
      <c r="G95" s="29">
        <v>1.25</v>
      </c>
      <c r="H95" s="30">
        <v>5.8999999999999999E-3</v>
      </c>
      <c r="I95" s="31">
        <v>2.82</v>
      </c>
      <c r="J95" s="31">
        <v>2.8</v>
      </c>
      <c r="K95" s="31">
        <v>1.04</v>
      </c>
      <c r="L95" s="31">
        <v>1.19</v>
      </c>
      <c r="M95" s="28">
        <v>76</v>
      </c>
      <c r="N95" s="31">
        <v>0.08</v>
      </c>
      <c r="O95" s="31">
        <v>0.32</v>
      </c>
      <c r="P95" s="28">
        <v>281</v>
      </c>
      <c r="Q95" s="31">
        <v>0.15</v>
      </c>
      <c r="R95" s="31">
        <v>0.48</v>
      </c>
      <c r="S95" s="28">
        <v>2772</v>
      </c>
      <c r="T95" s="31">
        <v>0.5</v>
      </c>
      <c r="U95" s="31">
        <v>0.91</v>
      </c>
      <c r="V95" s="28">
        <v>5544</v>
      </c>
      <c r="W95" s="31">
        <v>0.91</v>
      </c>
      <c r="X95" s="26" t="s">
        <v>25</v>
      </c>
    </row>
    <row r="96" spans="1:24">
      <c r="A96" s="26" t="s">
        <v>15747</v>
      </c>
      <c r="B96" s="26" t="s">
        <v>15747</v>
      </c>
      <c r="C96" s="26" t="s">
        <v>15748</v>
      </c>
      <c r="D96" s="27">
        <v>29</v>
      </c>
      <c r="E96" s="28">
        <v>300</v>
      </c>
      <c r="F96" s="29">
        <v>1.25</v>
      </c>
      <c r="G96" s="29">
        <v>1.07</v>
      </c>
      <c r="H96" s="30">
        <v>6.1999999999999998E-3</v>
      </c>
      <c r="I96" s="31">
        <v>2.8</v>
      </c>
      <c r="J96" s="31">
        <v>2.82</v>
      </c>
      <c r="K96" s="31">
        <v>1.19</v>
      </c>
      <c r="L96" s="31">
        <v>1.39</v>
      </c>
      <c r="M96" s="28">
        <v>76</v>
      </c>
      <c r="N96" s="31">
        <v>0.08</v>
      </c>
      <c r="O96" s="31">
        <v>0.33</v>
      </c>
      <c r="P96" s="28">
        <v>281</v>
      </c>
      <c r="Q96" s="31">
        <v>0.15</v>
      </c>
      <c r="R96" s="31">
        <v>0.48</v>
      </c>
      <c r="S96" s="28">
        <v>2852</v>
      </c>
      <c r="T96" s="31">
        <v>0.5</v>
      </c>
      <c r="U96" s="31">
        <v>0.93</v>
      </c>
      <c r="V96" s="28">
        <v>5705</v>
      </c>
      <c r="W96" s="31">
        <v>0.93</v>
      </c>
      <c r="X96" s="26" t="s">
        <v>25</v>
      </c>
    </row>
    <row r="97" spans="1:24">
      <c r="A97" s="26" t="s">
        <v>15748</v>
      </c>
      <c r="B97" s="26" t="s">
        <v>15748</v>
      </c>
      <c r="C97" s="26" t="s">
        <v>15749</v>
      </c>
      <c r="D97" s="27">
        <v>52</v>
      </c>
      <c r="E97" s="28">
        <v>300</v>
      </c>
      <c r="F97" s="29">
        <v>1.07</v>
      </c>
      <c r="G97" s="29">
        <v>0.76</v>
      </c>
      <c r="H97" s="30">
        <v>6.0000000000000001E-3</v>
      </c>
      <c r="I97" s="31">
        <v>2.82</v>
      </c>
      <c r="J97" s="31">
        <v>2.82</v>
      </c>
      <c r="K97" s="31">
        <v>1.39</v>
      </c>
      <c r="L97" s="31">
        <v>1.7</v>
      </c>
      <c r="M97" s="28">
        <v>76</v>
      </c>
      <c r="N97" s="31">
        <v>0.08</v>
      </c>
      <c r="O97" s="31">
        <v>0.32</v>
      </c>
      <c r="P97" s="28">
        <v>281</v>
      </c>
      <c r="Q97" s="31">
        <v>0.15</v>
      </c>
      <c r="R97" s="31">
        <v>0.48</v>
      </c>
      <c r="S97" s="28">
        <v>2795</v>
      </c>
      <c r="T97" s="31">
        <v>0.5</v>
      </c>
      <c r="U97" s="31">
        <v>0.92</v>
      </c>
      <c r="V97" s="28">
        <v>5591</v>
      </c>
      <c r="W97" s="31">
        <v>0.92</v>
      </c>
      <c r="X97" s="26" t="s">
        <v>25</v>
      </c>
    </row>
    <row r="98" spans="1:24">
      <c r="A98" s="26" t="s">
        <v>15749</v>
      </c>
      <c r="B98" s="26" t="s">
        <v>15749</v>
      </c>
      <c r="C98" s="26" t="s">
        <v>15750</v>
      </c>
      <c r="D98" s="27">
        <v>35</v>
      </c>
      <c r="E98" s="28">
        <v>300</v>
      </c>
      <c r="F98" s="29">
        <v>0.76</v>
      </c>
      <c r="G98" s="29">
        <v>0.55000000000000004</v>
      </c>
      <c r="H98" s="30">
        <v>6.0000000000000001E-3</v>
      </c>
      <c r="I98" s="31">
        <v>2.82</v>
      </c>
      <c r="J98" s="31">
        <v>2.77</v>
      </c>
      <c r="K98" s="31">
        <v>1.7</v>
      </c>
      <c r="L98" s="31">
        <v>1.86</v>
      </c>
      <c r="M98" s="28">
        <v>76</v>
      </c>
      <c r="N98" s="31">
        <v>0.08</v>
      </c>
      <c r="O98" s="31">
        <v>0.32</v>
      </c>
      <c r="P98" s="28">
        <v>281</v>
      </c>
      <c r="Q98" s="31">
        <v>0.15</v>
      </c>
      <c r="R98" s="31">
        <v>0.48</v>
      </c>
      <c r="S98" s="28">
        <v>2804</v>
      </c>
      <c r="T98" s="31">
        <v>0.5</v>
      </c>
      <c r="U98" s="31">
        <v>0.92</v>
      </c>
      <c r="V98" s="28">
        <v>5609</v>
      </c>
      <c r="W98" s="31">
        <v>0.92</v>
      </c>
      <c r="X98" s="26" t="s">
        <v>25</v>
      </c>
    </row>
    <row r="99" spans="1:24">
      <c r="A99" s="26" t="s">
        <v>15750</v>
      </c>
      <c r="B99" s="26" t="s">
        <v>15750</v>
      </c>
      <c r="C99" s="26" t="s">
        <v>15745</v>
      </c>
      <c r="D99" s="27">
        <v>17</v>
      </c>
      <c r="E99" s="28">
        <v>300</v>
      </c>
      <c r="F99" s="29">
        <v>0.55000000000000004</v>
      </c>
      <c r="G99" s="29">
        <v>0.45</v>
      </c>
      <c r="H99" s="30">
        <v>5.8999999999999999E-3</v>
      </c>
      <c r="I99" s="31">
        <v>2.77</v>
      </c>
      <c r="J99" s="31">
        <v>2.54</v>
      </c>
      <c r="K99" s="31">
        <v>1.86</v>
      </c>
      <c r="L99" s="31">
        <v>1.73</v>
      </c>
      <c r="M99" s="28">
        <v>76</v>
      </c>
      <c r="N99" s="31">
        <v>0.08</v>
      </c>
      <c r="O99" s="31">
        <v>0.32</v>
      </c>
      <c r="P99" s="28">
        <v>281</v>
      </c>
      <c r="Q99" s="31">
        <v>0.15</v>
      </c>
      <c r="R99" s="31">
        <v>0.48</v>
      </c>
      <c r="S99" s="28">
        <v>2777</v>
      </c>
      <c r="T99" s="31">
        <v>0.5</v>
      </c>
      <c r="U99" s="31">
        <v>0.91</v>
      </c>
      <c r="V99" s="28">
        <v>5554</v>
      </c>
      <c r="W99" s="31">
        <v>0.91</v>
      </c>
      <c r="X99" s="26" t="s">
        <v>25</v>
      </c>
    </row>
    <row r="100" spans="1:24">
      <c r="A100" s="26" t="s">
        <v>15751</v>
      </c>
      <c r="B100" s="26" t="s">
        <v>15751</v>
      </c>
      <c r="C100" s="26" t="s">
        <v>15752</v>
      </c>
      <c r="D100" s="27">
        <v>22</v>
      </c>
      <c r="E100" s="28">
        <v>300</v>
      </c>
      <c r="F100" s="29">
        <v>1.25</v>
      </c>
      <c r="G100" s="29">
        <v>1.1200000000000001</v>
      </c>
      <c r="H100" s="30">
        <v>5.8999999999999999E-3</v>
      </c>
      <c r="I100" s="31">
        <v>2.65</v>
      </c>
      <c r="J100" s="31">
        <v>2.68</v>
      </c>
      <c r="K100" s="31">
        <v>1.04</v>
      </c>
      <c r="L100" s="31">
        <v>1.2</v>
      </c>
      <c r="M100" s="28">
        <v>54</v>
      </c>
      <c r="N100" s="31">
        <v>7.0000000000000007E-2</v>
      </c>
      <c r="O100" s="31">
        <v>0.28999999999999998</v>
      </c>
      <c r="P100" s="28">
        <v>203</v>
      </c>
      <c r="Q100" s="31">
        <v>0.13</v>
      </c>
      <c r="R100" s="31">
        <v>0.43</v>
      </c>
      <c r="S100" s="28">
        <v>2783</v>
      </c>
      <c r="T100" s="31">
        <v>0.5</v>
      </c>
      <c r="U100" s="31">
        <v>0.91</v>
      </c>
      <c r="V100" s="28">
        <v>5566</v>
      </c>
      <c r="W100" s="31">
        <v>0.91</v>
      </c>
      <c r="X100" s="26" t="s">
        <v>25</v>
      </c>
    </row>
    <row r="101" spans="1:24">
      <c r="A101" s="26" t="s">
        <v>15752</v>
      </c>
      <c r="B101" s="26" t="s">
        <v>15752</v>
      </c>
      <c r="C101" s="26" t="s">
        <v>15753</v>
      </c>
      <c r="D101" s="27">
        <v>20</v>
      </c>
      <c r="E101" s="28">
        <v>300</v>
      </c>
      <c r="F101" s="29">
        <v>1.1200000000000001</v>
      </c>
      <c r="G101" s="29">
        <v>1</v>
      </c>
      <c r="H101" s="30">
        <v>6.0000000000000001E-3</v>
      </c>
      <c r="I101" s="31">
        <v>2.68</v>
      </c>
      <c r="J101" s="31">
        <v>2.71</v>
      </c>
      <c r="K101" s="31">
        <v>1.2</v>
      </c>
      <c r="L101" s="31">
        <v>1.35</v>
      </c>
      <c r="M101" s="28">
        <v>54</v>
      </c>
      <c r="N101" s="31">
        <v>7.0000000000000007E-2</v>
      </c>
      <c r="O101" s="31">
        <v>0.28999999999999998</v>
      </c>
      <c r="P101" s="28">
        <v>203</v>
      </c>
      <c r="Q101" s="31">
        <v>0.13</v>
      </c>
      <c r="R101" s="31">
        <v>0.43</v>
      </c>
      <c r="S101" s="28">
        <v>2804</v>
      </c>
      <c r="T101" s="31">
        <v>0.5</v>
      </c>
      <c r="U101" s="31">
        <v>0.92</v>
      </c>
      <c r="V101" s="28">
        <v>5609</v>
      </c>
      <c r="W101" s="31">
        <v>0.92</v>
      </c>
      <c r="X101" s="26" t="s">
        <v>25</v>
      </c>
    </row>
    <row r="102" spans="1:24">
      <c r="A102" s="26" t="s">
        <v>15753</v>
      </c>
      <c r="B102" s="26" t="s">
        <v>15753</v>
      </c>
      <c r="C102" s="26" t="s">
        <v>15754</v>
      </c>
      <c r="D102" s="27">
        <v>28</v>
      </c>
      <c r="E102" s="28">
        <v>300</v>
      </c>
      <c r="F102" s="29">
        <v>1</v>
      </c>
      <c r="G102" s="29">
        <v>0.83</v>
      </c>
      <c r="H102" s="30">
        <v>6.1000000000000004E-3</v>
      </c>
      <c r="I102" s="31">
        <v>2.71</v>
      </c>
      <c r="J102" s="31">
        <v>2.69</v>
      </c>
      <c r="K102" s="31">
        <v>1.35</v>
      </c>
      <c r="L102" s="31">
        <v>1.5</v>
      </c>
      <c r="M102" s="28">
        <v>54</v>
      </c>
      <c r="N102" s="31">
        <v>7.0000000000000007E-2</v>
      </c>
      <c r="O102" s="31">
        <v>0.28999999999999998</v>
      </c>
      <c r="P102" s="28">
        <v>203</v>
      </c>
      <c r="Q102" s="31">
        <v>0.13</v>
      </c>
      <c r="R102" s="31">
        <v>0.44</v>
      </c>
      <c r="S102" s="28">
        <v>2821</v>
      </c>
      <c r="T102" s="31">
        <v>0.5</v>
      </c>
      <c r="U102" s="31">
        <v>0.92</v>
      </c>
      <c r="V102" s="28">
        <v>5642</v>
      </c>
      <c r="W102" s="31">
        <v>0.92</v>
      </c>
      <c r="X102" s="26" t="s">
        <v>25</v>
      </c>
    </row>
    <row r="103" spans="1:24">
      <c r="A103" s="26" t="s">
        <v>15754</v>
      </c>
      <c r="B103" s="26" t="s">
        <v>15754</v>
      </c>
      <c r="C103" s="26" t="s">
        <v>15745</v>
      </c>
      <c r="D103" s="27">
        <v>42</v>
      </c>
      <c r="E103" s="28">
        <v>300</v>
      </c>
      <c r="F103" s="29">
        <v>0.83</v>
      </c>
      <c r="G103" s="29">
        <v>0.57999999999999996</v>
      </c>
      <c r="H103" s="30">
        <v>6.0000000000000001E-3</v>
      </c>
      <c r="I103" s="31">
        <v>2.69</v>
      </c>
      <c r="J103" s="31">
        <v>2.54</v>
      </c>
      <c r="K103" s="31">
        <v>1.5</v>
      </c>
      <c r="L103" s="31">
        <v>1.6</v>
      </c>
      <c r="M103" s="28">
        <v>54</v>
      </c>
      <c r="N103" s="31">
        <v>7.0000000000000007E-2</v>
      </c>
      <c r="O103" s="31">
        <v>0.28999999999999998</v>
      </c>
      <c r="P103" s="28">
        <v>203</v>
      </c>
      <c r="Q103" s="31">
        <v>0.13</v>
      </c>
      <c r="R103" s="31">
        <v>0.43</v>
      </c>
      <c r="S103" s="28">
        <v>2793</v>
      </c>
      <c r="T103" s="31">
        <v>0.5</v>
      </c>
      <c r="U103" s="31">
        <v>0.91</v>
      </c>
      <c r="V103" s="28">
        <v>5587</v>
      </c>
      <c r="W103" s="31">
        <v>0.91</v>
      </c>
      <c r="X103" s="26" t="s">
        <v>25</v>
      </c>
    </row>
    <row r="104" spans="1:24">
      <c r="A104" s="26" t="s">
        <v>15745</v>
      </c>
      <c r="B104" s="26" t="s">
        <v>15745</v>
      </c>
      <c r="C104" s="26" t="s">
        <v>15755</v>
      </c>
      <c r="D104" s="27">
        <v>45</v>
      </c>
      <c r="E104" s="28">
        <v>500</v>
      </c>
      <c r="F104" s="29">
        <v>-2.78</v>
      </c>
      <c r="G104" s="29">
        <v>-2.94</v>
      </c>
      <c r="H104" s="30">
        <v>3.5999999999999999E-3</v>
      </c>
      <c r="I104" s="31">
        <v>2.54</v>
      </c>
      <c r="J104" s="31">
        <v>2.66</v>
      </c>
      <c r="K104" s="31">
        <v>4.75</v>
      </c>
      <c r="L104" s="31">
        <v>5.03</v>
      </c>
      <c r="M104" s="28">
        <v>966</v>
      </c>
      <c r="N104" s="31">
        <v>0.16</v>
      </c>
      <c r="O104" s="31">
        <v>0.54</v>
      </c>
      <c r="P104" s="28">
        <v>2999</v>
      </c>
      <c r="Q104" s="31">
        <v>0.28999999999999998</v>
      </c>
      <c r="R104" s="31">
        <v>0.75</v>
      </c>
      <c r="S104" s="28">
        <v>8430</v>
      </c>
      <c r="T104" s="31">
        <v>0.5</v>
      </c>
      <c r="U104" s="31">
        <v>0.99</v>
      </c>
      <c r="V104" s="28">
        <v>16860</v>
      </c>
      <c r="W104" s="31">
        <v>0.99</v>
      </c>
      <c r="X104" s="26" t="s">
        <v>25</v>
      </c>
    </row>
    <row r="105" spans="1:24">
      <c r="A105" s="26" t="s">
        <v>15756</v>
      </c>
      <c r="B105" s="26" t="s">
        <v>15756</v>
      </c>
      <c r="C105" s="26" t="s">
        <v>15757</v>
      </c>
      <c r="D105" s="27">
        <v>35</v>
      </c>
      <c r="E105" s="28">
        <v>300</v>
      </c>
      <c r="F105" s="29">
        <v>1.3</v>
      </c>
      <c r="G105" s="29">
        <v>1.0900000000000001</v>
      </c>
      <c r="H105" s="30">
        <v>6.0000000000000001E-3</v>
      </c>
      <c r="I105" s="31">
        <v>2.7</v>
      </c>
      <c r="J105" s="31">
        <v>2.7</v>
      </c>
      <c r="K105" s="31">
        <v>1.04</v>
      </c>
      <c r="L105" s="31">
        <v>1.25</v>
      </c>
      <c r="M105" s="28">
        <v>39</v>
      </c>
      <c r="N105" s="31">
        <v>0.06</v>
      </c>
      <c r="O105" s="31">
        <v>0.26</v>
      </c>
      <c r="P105" s="28">
        <v>148</v>
      </c>
      <c r="Q105" s="31">
        <v>0.11</v>
      </c>
      <c r="R105" s="31">
        <v>0.4</v>
      </c>
      <c r="S105" s="28">
        <v>2804</v>
      </c>
      <c r="T105" s="31">
        <v>0.5</v>
      </c>
      <c r="U105" s="31">
        <v>0.92</v>
      </c>
      <c r="V105" s="28">
        <v>5609</v>
      </c>
      <c r="W105" s="31">
        <v>0.92</v>
      </c>
      <c r="X105" s="26" t="s">
        <v>25</v>
      </c>
    </row>
    <row r="106" spans="1:24">
      <c r="A106" s="26" t="s">
        <v>15757</v>
      </c>
      <c r="B106" s="26" t="s">
        <v>15757</v>
      </c>
      <c r="C106" s="26" t="s">
        <v>15758</v>
      </c>
      <c r="D106" s="27">
        <v>29</v>
      </c>
      <c r="E106" s="28">
        <v>300</v>
      </c>
      <c r="F106" s="29">
        <v>1.0900000000000001</v>
      </c>
      <c r="G106" s="29">
        <v>0.91</v>
      </c>
      <c r="H106" s="30">
        <v>6.1999999999999998E-3</v>
      </c>
      <c r="I106" s="31">
        <v>2.7</v>
      </c>
      <c r="J106" s="31">
        <v>2.7</v>
      </c>
      <c r="K106" s="31">
        <v>1.25</v>
      </c>
      <c r="L106" s="31">
        <v>1.43</v>
      </c>
      <c r="M106" s="28">
        <v>39</v>
      </c>
      <c r="N106" s="31">
        <v>0.06</v>
      </c>
      <c r="O106" s="31">
        <v>0.27</v>
      </c>
      <c r="P106" s="28">
        <v>148</v>
      </c>
      <c r="Q106" s="31">
        <v>0.11</v>
      </c>
      <c r="R106" s="31">
        <v>0.4</v>
      </c>
      <c r="S106" s="28">
        <v>2852</v>
      </c>
      <c r="T106" s="31">
        <v>0.5</v>
      </c>
      <c r="U106" s="31">
        <v>0.93</v>
      </c>
      <c r="V106" s="28">
        <v>5705</v>
      </c>
      <c r="W106" s="31">
        <v>0.93</v>
      </c>
      <c r="X106" s="26" t="s">
        <v>25</v>
      </c>
    </row>
    <row r="107" spans="1:24">
      <c r="A107" s="26" t="s">
        <v>15758</v>
      </c>
      <c r="B107" s="26" t="s">
        <v>15758</v>
      </c>
      <c r="C107" s="26" t="s">
        <v>15759</v>
      </c>
      <c r="D107" s="27">
        <v>50</v>
      </c>
      <c r="E107" s="28">
        <v>300</v>
      </c>
      <c r="F107" s="29">
        <v>0.91</v>
      </c>
      <c r="G107" s="29">
        <v>0.61</v>
      </c>
      <c r="H107" s="30">
        <v>6.0000000000000001E-3</v>
      </c>
      <c r="I107" s="31">
        <v>2.7</v>
      </c>
      <c r="J107" s="31">
        <v>2.72</v>
      </c>
      <c r="K107" s="31">
        <v>1.43</v>
      </c>
      <c r="L107" s="31">
        <v>1.75</v>
      </c>
      <c r="M107" s="28">
        <v>39</v>
      </c>
      <c r="N107" s="31">
        <v>0.06</v>
      </c>
      <c r="O107" s="31">
        <v>0.26</v>
      </c>
      <c r="P107" s="28">
        <v>148</v>
      </c>
      <c r="Q107" s="31">
        <v>0.11</v>
      </c>
      <c r="R107" s="31">
        <v>0.4</v>
      </c>
      <c r="S107" s="28">
        <v>2804</v>
      </c>
      <c r="T107" s="31">
        <v>0.5</v>
      </c>
      <c r="U107" s="31">
        <v>0.92</v>
      </c>
      <c r="V107" s="28">
        <v>5609</v>
      </c>
      <c r="W107" s="31">
        <v>0.92</v>
      </c>
      <c r="X107" s="26" t="s">
        <v>25</v>
      </c>
    </row>
    <row r="108" spans="1:24">
      <c r="A108" s="26" t="s">
        <v>15759</v>
      </c>
      <c r="B108" s="26" t="s">
        <v>15759</v>
      </c>
      <c r="C108" s="26" t="s">
        <v>15760</v>
      </c>
      <c r="D108" s="27">
        <v>29</v>
      </c>
      <c r="E108" s="28">
        <v>300</v>
      </c>
      <c r="F108" s="29">
        <v>0.61</v>
      </c>
      <c r="G108" s="29">
        <v>0.43</v>
      </c>
      <c r="H108" s="30">
        <v>6.1999999999999998E-3</v>
      </c>
      <c r="I108" s="31">
        <v>2.72</v>
      </c>
      <c r="J108" s="31">
        <v>2.68</v>
      </c>
      <c r="K108" s="31">
        <v>1.75</v>
      </c>
      <c r="L108" s="31">
        <v>1.89</v>
      </c>
      <c r="M108" s="28">
        <v>39</v>
      </c>
      <c r="N108" s="31">
        <v>0.06</v>
      </c>
      <c r="O108" s="31">
        <v>0.27</v>
      </c>
      <c r="P108" s="28">
        <v>148</v>
      </c>
      <c r="Q108" s="31">
        <v>0.11</v>
      </c>
      <c r="R108" s="31">
        <v>0.4</v>
      </c>
      <c r="S108" s="28">
        <v>2852</v>
      </c>
      <c r="T108" s="31">
        <v>0.5</v>
      </c>
      <c r="U108" s="31">
        <v>0.93</v>
      </c>
      <c r="V108" s="28">
        <v>5705</v>
      </c>
      <c r="W108" s="31">
        <v>0.93</v>
      </c>
      <c r="X108" s="26" t="s">
        <v>25</v>
      </c>
    </row>
    <row r="109" spans="1:24">
      <c r="A109" s="26" t="s">
        <v>15760</v>
      </c>
      <c r="B109" s="26" t="s">
        <v>15760</v>
      </c>
      <c r="C109" s="26" t="s">
        <v>15755</v>
      </c>
      <c r="D109" s="27">
        <v>22</v>
      </c>
      <c r="E109" s="28">
        <v>300</v>
      </c>
      <c r="F109" s="29">
        <v>0.43</v>
      </c>
      <c r="G109" s="29">
        <v>0.3</v>
      </c>
      <c r="H109" s="30">
        <v>5.8999999999999999E-3</v>
      </c>
      <c r="I109" s="31">
        <v>2.68</v>
      </c>
      <c r="J109" s="31">
        <v>2.66</v>
      </c>
      <c r="K109" s="31">
        <v>1.89</v>
      </c>
      <c r="L109" s="31">
        <v>2</v>
      </c>
      <c r="M109" s="28">
        <v>39</v>
      </c>
      <c r="N109" s="31">
        <v>0.06</v>
      </c>
      <c r="O109" s="31">
        <v>0.26</v>
      </c>
      <c r="P109" s="28">
        <v>148</v>
      </c>
      <c r="Q109" s="31">
        <v>0.11</v>
      </c>
      <c r="R109" s="31">
        <v>0.39</v>
      </c>
      <c r="S109" s="28">
        <v>2783</v>
      </c>
      <c r="T109" s="31">
        <v>0.5</v>
      </c>
      <c r="U109" s="31">
        <v>0.91</v>
      </c>
      <c r="V109" s="28">
        <v>5566</v>
      </c>
      <c r="W109" s="31">
        <v>0.91</v>
      </c>
      <c r="X109" s="26" t="s">
        <v>25</v>
      </c>
    </row>
    <row r="110" spans="1:24">
      <c r="A110" s="26" t="s">
        <v>15761</v>
      </c>
      <c r="B110" s="26" t="s">
        <v>15761</v>
      </c>
      <c r="C110" s="26" t="s">
        <v>15762</v>
      </c>
      <c r="D110" s="27">
        <v>22</v>
      </c>
      <c r="E110" s="28">
        <v>300</v>
      </c>
      <c r="F110" s="29">
        <v>1.27</v>
      </c>
      <c r="G110" s="29">
        <v>1.1399999999999999</v>
      </c>
      <c r="H110" s="30">
        <v>5.8999999999999999E-3</v>
      </c>
      <c r="I110" s="31">
        <v>2.67</v>
      </c>
      <c r="J110" s="31">
        <v>2.67</v>
      </c>
      <c r="K110" s="31">
        <v>1.04</v>
      </c>
      <c r="L110" s="31">
        <v>1.17</v>
      </c>
      <c r="M110" s="28">
        <v>24</v>
      </c>
      <c r="N110" s="31">
        <v>0.05</v>
      </c>
      <c r="O110" s="31">
        <v>0.23</v>
      </c>
      <c r="P110" s="28">
        <v>93</v>
      </c>
      <c r="Q110" s="31">
        <v>0.09</v>
      </c>
      <c r="R110" s="31">
        <v>0.34</v>
      </c>
      <c r="S110" s="28">
        <v>2783</v>
      </c>
      <c r="T110" s="31">
        <v>0.5</v>
      </c>
      <c r="U110" s="31">
        <v>0.91</v>
      </c>
      <c r="V110" s="28">
        <v>5566</v>
      </c>
      <c r="W110" s="31">
        <v>0.91</v>
      </c>
      <c r="X110" s="26" t="s">
        <v>25</v>
      </c>
    </row>
    <row r="111" spans="1:24">
      <c r="A111" s="26" t="s">
        <v>15762</v>
      </c>
      <c r="B111" s="26" t="s">
        <v>15762</v>
      </c>
      <c r="C111" s="26" t="s">
        <v>15763</v>
      </c>
      <c r="D111" s="27">
        <v>20</v>
      </c>
      <c r="E111" s="28">
        <v>300</v>
      </c>
      <c r="F111" s="29">
        <v>1.1399999999999999</v>
      </c>
      <c r="G111" s="29">
        <v>1.02</v>
      </c>
      <c r="H111" s="30">
        <v>6.0000000000000001E-3</v>
      </c>
      <c r="I111" s="31">
        <v>2.67</v>
      </c>
      <c r="J111" s="31">
        <v>2.67</v>
      </c>
      <c r="K111" s="31">
        <v>1.17</v>
      </c>
      <c r="L111" s="31">
        <v>1.29</v>
      </c>
      <c r="M111" s="28">
        <v>24</v>
      </c>
      <c r="N111" s="31">
        <v>0.05</v>
      </c>
      <c r="O111" s="31">
        <v>0.23</v>
      </c>
      <c r="P111" s="28">
        <v>93</v>
      </c>
      <c r="Q111" s="31">
        <v>0.09</v>
      </c>
      <c r="R111" s="31">
        <v>0.34</v>
      </c>
      <c r="S111" s="28">
        <v>2804</v>
      </c>
      <c r="T111" s="31">
        <v>0.5</v>
      </c>
      <c r="U111" s="31">
        <v>0.92</v>
      </c>
      <c r="V111" s="28">
        <v>5609</v>
      </c>
      <c r="W111" s="31">
        <v>0.92</v>
      </c>
      <c r="X111" s="26" t="s">
        <v>25</v>
      </c>
    </row>
    <row r="112" spans="1:24">
      <c r="A112" s="26" t="s">
        <v>15763</v>
      </c>
      <c r="B112" s="26" t="s">
        <v>15763</v>
      </c>
      <c r="C112" s="26" t="s">
        <v>15764</v>
      </c>
      <c r="D112" s="27">
        <v>29</v>
      </c>
      <c r="E112" s="28">
        <v>300</v>
      </c>
      <c r="F112" s="29">
        <v>1.02</v>
      </c>
      <c r="G112" s="29">
        <v>0.84</v>
      </c>
      <c r="H112" s="30">
        <v>6.1999999999999998E-3</v>
      </c>
      <c r="I112" s="31">
        <v>2.67</v>
      </c>
      <c r="J112" s="31">
        <v>2.66</v>
      </c>
      <c r="K112" s="31">
        <v>1.29</v>
      </c>
      <c r="L112" s="31">
        <v>1.46</v>
      </c>
      <c r="M112" s="28">
        <v>24</v>
      </c>
      <c r="N112" s="31">
        <v>0.05</v>
      </c>
      <c r="O112" s="31">
        <v>0.23</v>
      </c>
      <c r="P112" s="28">
        <v>93</v>
      </c>
      <c r="Q112" s="31">
        <v>0.09</v>
      </c>
      <c r="R112" s="31">
        <v>0.35</v>
      </c>
      <c r="S112" s="28">
        <v>2852</v>
      </c>
      <c r="T112" s="31">
        <v>0.5</v>
      </c>
      <c r="U112" s="31">
        <v>0.93</v>
      </c>
      <c r="V112" s="28">
        <v>5705</v>
      </c>
      <c r="W112" s="31">
        <v>0.93</v>
      </c>
      <c r="X112" s="26" t="s">
        <v>25</v>
      </c>
    </row>
    <row r="113" spans="1:24">
      <c r="A113" s="26" t="s">
        <v>15764</v>
      </c>
      <c r="B113" s="26" t="s">
        <v>15764</v>
      </c>
      <c r="C113" s="26" t="s">
        <v>15755</v>
      </c>
      <c r="D113" s="27">
        <v>40</v>
      </c>
      <c r="E113" s="28">
        <v>300</v>
      </c>
      <c r="F113" s="29">
        <v>0.84</v>
      </c>
      <c r="G113" s="29">
        <v>0.6</v>
      </c>
      <c r="H113" s="30">
        <v>6.0000000000000001E-3</v>
      </c>
      <c r="I113" s="31">
        <v>2.66</v>
      </c>
      <c r="J113" s="31">
        <v>2.66</v>
      </c>
      <c r="K113" s="31">
        <v>1.46</v>
      </c>
      <c r="L113" s="31">
        <v>1.7</v>
      </c>
      <c r="M113" s="28">
        <v>24</v>
      </c>
      <c r="N113" s="31">
        <v>0.05</v>
      </c>
      <c r="O113" s="31">
        <v>0.23</v>
      </c>
      <c r="P113" s="28">
        <v>93</v>
      </c>
      <c r="Q113" s="31">
        <v>0.09</v>
      </c>
      <c r="R113" s="31">
        <v>0.34</v>
      </c>
      <c r="S113" s="28">
        <v>2804</v>
      </c>
      <c r="T113" s="31">
        <v>0.5</v>
      </c>
      <c r="U113" s="31">
        <v>0.92</v>
      </c>
      <c r="V113" s="28">
        <v>5609</v>
      </c>
      <c r="W113" s="31">
        <v>0.92</v>
      </c>
      <c r="X113" s="26" t="s">
        <v>25</v>
      </c>
    </row>
    <row r="114" spans="1:24">
      <c r="A114" s="26" t="s">
        <v>15755</v>
      </c>
      <c r="B114" s="26" t="s">
        <v>15755</v>
      </c>
      <c r="C114" s="26" t="s">
        <v>15765</v>
      </c>
      <c r="D114" s="27">
        <v>42</v>
      </c>
      <c r="E114" s="28">
        <v>500</v>
      </c>
      <c r="F114" s="29">
        <v>-2.94</v>
      </c>
      <c r="G114" s="29">
        <v>-3.07</v>
      </c>
      <c r="H114" s="30">
        <v>3.0999999999999999E-3</v>
      </c>
      <c r="I114" s="31">
        <v>2.66</v>
      </c>
      <c r="J114" s="31">
        <v>2.64</v>
      </c>
      <c r="K114" s="31">
        <v>5.03</v>
      </c>
      <c r="L114" s="31">
        <v>5.14</v>
      </c>
      <c r="M114" s="28">
        <v>1029</v>
      </c>
      <c r="N114" s="31">
        <v>0.17</v>
      </c>
      <c r="O114" s="31">
        <v>0.52</v>
      </c>
      <c r="P114" s="28">
        <v>3174</v>
      </c>
      <c r="Q114" s="31">
        <v>0.3</v>
      </c>
      <c r="R114" s="31">
        <v>0.73</v>
      </c>
      <c r="S114" s="28">
        <v>7865</v>
      </c>
      <c r="T114" s="31">
        <v>0.5</v>
      </c>
      <c r="U114" s="31">
        <v>0.93</v>
      </c>
      <c r="V114" s="28">
        <v>15730</v>
      </c>
      <c r="W114" s="31">
        <v>0.93</v>
      </c>
      <c r="X114" s="26" t="s">
        <v>25</v>
      </c>
    </row>
    <row r="115" spans="1:24">
      <c r="A115" s="26" t="s">
        <v>15765</v>
      </c>
      <c r="B115" s="26" t="s">
        <v>15765</v>
      </c>
      <c r="C115" s="26" t="s">
        <v>15766</v>
      </c>
      <c r="D115" s="27">
        <v>44</v>
      </c>
      <c r="E115" s="28">
        <v>500</v>
      </c>
      <c r="F115" s="29">
        <v>-3.07</v>
      </c>
      <c r="G115" s="29">
        <v>-3.2</v>
      </c>
      <c r="H115" s="30">
        <v>3.0000000000000001E-3</v>
      </c>
      <c r="I115" s="31">
        <v>2.64</v>
      </c>
      <c r="J115" s="31">
        <v>2.6</v>
      </c>
      <c r="K115" s="31">
        <v>5.14</v>
      </c>
      <c r="L115" s="31">
        <v>5.23</v>
      </c>
      <c r="M115" s="28">
        <v>1029</v>
      </c>
      <c r="N115" s="31">
        <v>0.18</v>
      </c>
      <c r="O115" s="31">
        <v>0.51</v>
      </c>
      <c r="P115" s="28">
        <v>3174</v>
      </c>
      <c r="Q115" s="31">
        <v>0.31</v>
      </c>
      <c r="R115" s="31">
        <v>0.71</v>
      </c>
      <c r="S115" s="28">
        <v>7684</v>
      </c>
      <c r="T115" s="31">
        <v>0.5</v>
      </c>
      <c r="U115" s="31">
        <v>0.91</v>
      </c>
      <c r="V115" s="28">
        <v>15369</v>
      </c>
      <c r="W115" s="31">
        <v>0.91</v>
      </c>
      <c r="X115" s="26" t="s">
        <v>25</v>
      </c>
    </row>
    <row r="116" spans="1:24">
      <c r="A116" s="26" t="s">
        <v>15767</v>
      </c>
      <c r="B116" s="26" t="s">
        <v>15767</v>
      </c>
      <c r="C116" s="26" t="s">
        <v>15768</v>
      </c>
      <c r="D116" s="27">
        <v>29</v>
      </c>
      <c r="E116" s="28">
        <v>300</v>
      </c>
      <c r="F116" s="29">
        <v>1.26</v>
      </c>
      <c r="G116" s="29">
        <v>1.0900000000000001</v>
      </c>
      <c r="H116" s="30">
        <v>5.8999999999999999E-3</v>
      </c>
      <c r="I116" s="31">
        <v>2.66</v>
      </c>
      <c r="J116" s="31">
        <v>2.66</v>
      </c>
      <c r="K116" s="31">
        <v>1.04</v>
      </c>
      <c r="L116" s="31">
        <v>1.21</v>
      </c>
      <c r="M116" s="28">
        <v>76</v>
      </c>
      <c r="N116" s="31">
        <v>0.08</v>
      </c>
      <c r="O116" s="31">
        <v>0.32</v>
      </c>
      <c r="P116" s="28">
        <v>281</v>
      </c>
      <c r="Q116" s="31">
        <v>0.15</v>
      </c>
      <c r="R116" s="31">
        <v>0.48</v>
      </c>
      <c r="S116" s="28">
        <v>2772</v>
      </c>
      <c r="T116" s="31">
        <v>0.5</v>
      </c>
      <c r="U116" s="31">
        <v>0.91</v>
      </c>
      <c r="V116" s="28">
        <v>5544</v>
      </c>
      <c r="W116" s="31">
        <v>0.91</v>
      </c>
      <c r="X116" s="26" t="s">
        <v>25</v>
      </c>
    </row>
    <row r="117" spans="1:24">
      <c r="A117" s="26" t="s">
        <v>15768</v>
      </c>
      <c r="B117" s="26" t="s">
        <v>15768</v>
      </c>
      <c r="C117" s="26" t="s">
        <v>15769</v>
      </c>
      <c r="D117" s="27">
        <v>29</v>
      </c>
      <c r="E117" s="28">
        <v>300</v>
      </c>
      <c r="F117" s="29">
        <v>1.0900000000000001</v>
      </c>
      <c r="G117" s="29">
        <v>0.92</v>
      </c>
      <c r="H117" s="30">
        <v>5.8999999999999999E-3</v>
      </c>
      <c r="I117" s="31">
        <v>2.66</v>
      </c>
      <c r="J117" s="31">
        <v>2.66</v>
      </c>
      <c r="K117" s="31">
        <v>1.21</v>
      </c>
      <c r="L117" s="31">
        <v>1.38</v>
      </c>
      <c r="M117" s="28">
        <v>76</v>
      </c>
      <c r="N117" s="31">
        <v>0.08</v>
      </c>
      <c r="O117" s="31">
        <v>0.32</v>
      </c>
      <c r="P117" s="28">
        <v>281</v>
      </c>
      <c r="Q117" s="31">
        <v>0.15</v>
      </c>
      <c r="R117" s="31">
        <v>0.48</v>
      </c>
      <c r="S117" s="28">
        <v>2772</v>
      </c>
      <c r="T117" s="31">
        <v>0.5</v>
      </c>
      <c r="U117" s="31">
        <v>0.91</v>
      </c>
      <c r="V117" s="28">
        <v>5544</v>
      </c>
      <c r="W117" s="31">
        <v>0.91</v>
      </c>
      <c r="X117" s="26" t="s">
        <v>25</v>
      </c>
    </row>
    <row r="118" spans="1:24">
      <c r="A118" s="26" t="s">
        <v>15769</v>
      </c>
      <c r="B118" s="26" t="s">
        <v>15769</v>
      </c>
      <c r="C118" s="26" t="s">
        <v>15770</v>
      </c>
      <c r="D118" s="27">
        <v>52</v>
      </c>
      <c r="E118" s="28">
        <v>300</v>
      </c>
      <c r="F118" s="29">
        <v>0.92</v>
      </c>
      <c r="G118" s="29">
        <v>0.6</v>
      </c>
      <c r="H118" s="30">
        <v>6.1999999999999998E-3</v>
      </c>
      <c r="I118" s="31">
        <v>2.66</v>
      </c>
      <c r="J118" s="31">
        <v>2.66</v>
      </c>
      <c r="K118" s="31">
        <v>1.38</v>
      </c>
      <c r="L118" s="31">
        <v>1.7</v>
      </c>
      <c r="M118" s="28">
        <v>76</v>
      </c>
      <c r="N118" s="31">
        <v>0.08</v>
      </c>
      <c r="O118" s="31">
        <v>0.33</v>
      </c>
      <c r="P118" s="28">
        <v>281</v>
      </c>
      <c r="Q118" s="31">
        <v>0.15</v>
      </c>
      <c r="R118" s="31">
        <v>0.48</v>
      </c>
      <c r="S118" s="28">
        <v>2840</v>
      </c>
      <c r="T118" s="31">
        <v>0.5</v>
      </c>
      <c r="U118" s="31">
        <v>0.93</v>
      </c>
      <c r="V118" s="28">
        <v>5680</v>
      </c>
      <c r="W118" s="31">
        <v>0.93</v>
      </c>
      <c r="X118" s="26" t="s">
        <v>25</v>
      </c>
    </row>
    <row r="119" spans="1:24">
      <c r="A119" s="26" t="s">
        <v>15770</v>
      </c>
      <c r="B119" s="26" t="s">
        <v>15770</v>
      </c>
      <c r="C119" s="26" t="s">
        <v>15771</v>
      </c>
      <c r="D119" s="27">
        <v>35</v>
      </c>
      <c r="E119" s="28">
        <v>300</v>
      </c>
      <c r="F119" s="29">
        <v>0.6</v>
      </c>
      <c r="G119" s="29">
        <v>0.39</v>
      </c>
      <c r="H119" s="30">
        <v>6.0000000000000001E-3</v>
      </c>
      <c r="I119" s="31">
        <v>2.66</v>
      </c>
      <c r="J119" s="31">
        <v>2.66</v>
      </c>
      <c r="K119" s="31">
        <v>1.7</v>
      </c>
      <c r="L119" s="31">
        <v>1.91</v>
      </c>
      <c r="M119" s="28">
        <v>76</v>
      </c>
      <c r="N119" s="31">
        <v>0.08</v>
      </c>
      <c r="O119" s="31">
        <v>0.32</v>
      </c>
      <c r="P119" s="28">
        <v>281</v>
      </c>
      <c r="Q119" s="31">
        <v>0.15</v>
      </c>
      <c r="R119" s="31">
        <v>0.48</v>
      </c>
      <c r="S119" s="28">
        <v>2804</v>
      </c>
      <c r="T119" s="31">
        <v>0.5</v>
      </c>
      <c r="U119" s="31">
        <v>0.92</v>
      </c>
      <c r="V119" s="28">
        <v>5609</v>
      </c>
      <c r="W119" s="31">
        <v>0.92</v>
      </c>
      <c r="X119" s="26" t="s">
        <v>25</v>
      </c>
    </row>
    <row r="120" spans="1:24">
      <c r="A120" s="26" t="s">
        <v>15771</v>
      </c>
      <c r="B120" s="26" t="s">
        <v>15771</v>
      </c>
      <c r="C120" s="26" t="s">
        <v>15766</v>
      </c>
      <c r="D120" s="27">
        <v>17</v>
      </c>
      <c r="E120" s="28">
        <v>300</v>
      </c>
      <c r="F120" s="29">
        <v>0.39</v>
      </c>
      <c r="G120" s="29">
        <v>0.28999999999999998</v>
      </c>
      <c r="H120" s="30">
        <v>5.8999999999999999E-3</v>
      </c>
      <c r="I120" s="31">
        <v>2.66</v>
      </c>
      <c r="J120" s="31">
        <v>2.6</v>
      </c>
      <c r="K120" s="31">
        <v>1.91</v>
      </c>
      <c r="L120" s="31">
        <v>1.95</v>
      </c>
      <c r="M120" s="28">
        <v>76</v>
      </c>
      <c r="N120" s="31">
        <v>0.08</v>
      </c>
      <c r="O120" s="31">
        <v>0.32</v>
      </c>
      <c r="P120" s="28">
        <v>281</v>
      </c>
      <c r="Q120" s="31">
        <v>0.15</v>
      </c>
      <c r="R120" s="31">
        <v>0.48</v>
      </c>
      <c r="S120" s="28">
        <v>2777</v>
      </c>
      <c r="T120" s="31">
        <v>0.5</v>
      </c>
      <c r="U120" s="31">
        <v>0.91</v>
      </c>
      <c r="V120" s="28">
        <v>5554</v>
      </c>
      <c r="W120" s="31">
        <v>0.91</v>
      </c>
      <c r="X120" s="26" t="s">
        <v>25</v>
      </c>
    </row>
    <row r="121" spans="1:24">
      <c r="A121" s="26" t="s">
        <v>15772</v>
      </c>
      <c r="B121" s="26" t="s">
        <v>15772</v>
      </c>
      <c r="C121" s="26" t="s">
        <v>15773</v>
      </c>
      <c r="D121" s="27">
        <v>22</v>
      </c>
      <c r="E121" s="28">
        <v>300</v>
      </c>
      <c r="F121" s="29">
        <v>1.22</v>
      </c>
      <c r="G121" s="29">
        <v>1.0900000000000001</v>
      </c>
      <c r="H121" s="30">
        <v>5.8999999999999999E-3</v>
      </c>
      <c r="I121" s="31">
        <v>2.62</v>
      </c>
      <c r="J121" s="31">
        <v>2.62</v>
      </c>
      <c r="K121" s="31">
        <v>1.04</v>
      </c>
      <c r="L121" s="31">
        <v>1.17</v>
      </c>
      <c r="M121" s="28">
        <v>48</v>
      </c>
      <c r="N121" s="31">
        <v>7.0000000000000007E-2</v>
      </c>
      <c r="O121" s="31">
        <v>0.28000000000000003</v>
      </c>
      <c r="P121" s="28">
        <v>182</v>
      </c>
      <c r="Q121" s="31">
        <v>0.12</v>
      </c>
      <c r="R121" s="31">
        <v>0.42</v>
      </c>
      <c r="S121" s="28">
        <v>2783</v>
      </c>
      <c r="T121" s="31">
        <v>0.5</v>
      </c>
      <c r="U121" s="31">
        <v>0.91</v>
      </c>
      <c r="V121" s="28">
        <v>5566</v>
      </c>
      <c r="W121" s="31">
        <v>0.91</v>
      </c>
      <c r="X121" s="26" t="s">
        <v>25</v>
      </c>
    </row>
    <row r="122" spans="1:24">
      <c r="A122" s="26" t="s">
        <v>15773</v>
      </c>
      <c r="B122" s="26" t="s">
        <v>15773</v>
      </c>
      <c r="C122" s="26" t="s">
        <v>15774</v>
      </c>
      <c r="D122" s="27">
        <v>20</v>
      </c>
      <c r="E122" s="28">
        <v>300</v>
      </c>
      <c r="F122" s="29">
        <v>1.0900000000000001</v>
      </c>
      <c r="G122" s="29">
        <v>0.97</v>
      </c>
      <c r="H122" s="30">
        <v>6.0000000000000001E-3</v>
      </c>
      <c r="I122" s="31">
        <v>2.62</v>
      </c>
      <c r="J122" s="31">
        <v>2.64</v>
      </c>
      <c r="K122" s="31">
        <v>1.17</v>
      </c>
      <c r="L122" s="31">
        <v>1.31</v>
      </c>
      <c r="M122" s="28">
        <v>48</v>
      </c>
      <c r="N122" s="31">
        <v>7.0000000000000007E-2</v>
      </c>
      <c r="O122" s="31">
        <v>0.28000000000000003</v>
      </c>
      <c r="P122" s="28">
        <v>182</v>
      </c>
      <c r="Q122" s="31">
        <v>0.12</v>
      </c>
      <c r="R122" s="31">
        <v>0.42</v>
      </c>
      <c r="S122" s="28">
        <v>2804</v>
      </c>
      <c r="T122" s="31">
        <v>0.5</v>
      </c>
      <c r="U122" s="31">
        <v>0.92</v>
      </c>
      <c r="V122" s="28">
        <v>5609</v>
      </c>
      <c r="W122" s="31">
        <v>0.92</v>
      </c>
      <c r="X122" s="26" t="s">
        <v>25</v>
      </c>
    </row>
    <row r="123" spans="1:24">
      <c r="A123" s="26" t="s">
        <v>15774</v>
      </c>
      <c r="B123" s="26" t="s">
        <v>15774</v>
      </c>
      <c r="C123" s="26" t="s">
        <v>15775</v>
      </c>
      <c r="D123" s="27">
        <v>29</v>
      </c>
      <c r="E123" s="28">
        <v>300</v>
      </c>
      <c r="F123" s="29">
        <v>0.97</v>
      </c>
      <c r="G123" s="29">
        <v>0.79</v>
      </c>
      <c r="H123" s="30">
        <v>6.1999999999999998E-3</v>
      </c>
      <c r="I123" s="31">
        <v>2.64</v>
      </c>
      <c r="J123" s="31">
        <v>2.61</v>
      </c>
      <c r="K123" s="31">
        <v>1.31</v>
      </c>
      <c r="L123" s="31">
        <v>1.46</v>
      </c>
      <c r="M123" s="28">
        <v>48</v>
      </c>
      <c r="N123" s="31">
        <v>7.0000000000000007E-2</v>
      </c>
      <c r="O123" s="31">
        <v>0.28000000000000003</v>
      </c>
      <c r="P123" s="28">
        <v>182</v>
      </c>
      <c r="Q123" s="31">
        <v>0.12</v>
      </c>
      <c r="R123" s="31">
        <v>0.43</v>
      </c>
      <c r="S123" s="28">
        <v>2852</v>
      </c>
      <c r="T123" s="31">
        <v>0.5</v>
      </c>
      <c r="U123" s="31">
        <v>0.93</v>
      </c>
      <c r="V123" s="28">
        <v>5705</v>
      </c>
      <c r="W123" s="31">
        <v>0.93</v>
      </c>
      <c r="X123" s="26" t="s">
        <v>25</v>
      </c>
    </row>
    <row r="124" spans="1:24">
      <c r="A124" s="26" t="s">
        <v>15775</v>
      </c>
      <c r="B124" s="26" t="s">
        <v>15775</v>
      </c>
      <c r="C124" s="26" t="s">
        <v>15766</v>
      </c>
      <c r="D124" s="27">
        <v>40</v>
      </c>
      <c r="E124" s="28">
        <v>300</v>
      </c>
      <c r="F124" s="29">
        <v>0.79</v>
      </c>
      <c r="G124" s="29">
        <v>0.55000000000000004</v>
      </c>
      <c r="H124" s="30">
        <v>6.0000000000000001E-3</v>
      </c>
      <c r="I124" s="31">
        <v>2.61</v>
      </c>
      <c r="J124" s="31">
        <v>2.6</v>
      </c>
      <c r="K124" s="31">
        <v>1.46</v>
      </c>
      <c r="L124" s="31">
        <v>1.69</v>
      </c>
      <c r="M124" s="28">
        <v>48</v>
      </c>
      <c r="N124" s="31">
        <v>7.0000000000000007E-2</v>
      </c>
      <c r="O124" s="31">
        <v>0.28000000000000003</v>
      </c>
      <c r="P124" s="28">
        <v>182</v>
      </c>
      <c r="Q124" s="31">
        <v>0.12</v>
      </c>
      <c r="R124" s="31">
        <v>0.42</v>
      </c>
      <c r="S124" s="28">
        <v>2804</v>
      </c>
      <c r="T124" s="31">
        <v>0.5</v>
      </c>
      <c r="U124" s="31">
        <v>0.92</v>
      </c>
      <c r="V124" s="28">
        <v>5609</v>
      </c>
      <c r="W124" s="31">
        <v>0.92</v>
      </c>
      <c r="X124" s="26" t="s">
        <v>25</v>
      </c>
    </row>
    <row r="125" spans="1:24">
      <c r="A125" s="26" t="s">
        <v>15766</v>
      </c>
      <c r="B125" s="26" t="s">
        <v>15766</v>
      </c>
      <c r="C125" s="26" t="s">
        <v>15776</v>
      </c>
      <c r="D125" s="27">
        <v>45</v>
      </c>
      <c r="E125" s="28">
        <v>500</v>
      </c>
      <c r="F125" s="29">
        <v>-3.2</v>
      </c>
      <c r="G125" s="29">
        <v>-3.3</v>
      </c>
      <c r="H125" s="30">
        <v>2.2000000000000001E-3</v>
      </c>
      <c r="I125" s="31">
        <v>2.6</v>
      </c>
      <c r="J125" s="31">
        <v>2.58</v>
      </c>
      <c r="K125" s="31">
        <v>5.23</v>
      </c>
      <c r="L125" s="31">
        <v>5.31</v>
      </c>
      <c r="M125" s="28">
        <v>1153</v>
      </c>
      <c r="N125" s="31">
        <v>0.2</v>
      </c>
      <c r="O125" s="31">
        <v>0.48</v>
      </c>
      <c r="P125" s="28">
        <v>3512</v>
      </c>
      <c r="Q125" s="31">
        <v>0.35</v>
      </c>
      <c r="R125" s="31">
        <v>0.66</v>
      </c>
      <c r="S125" s="28">
        <v>6664</v>
      </c>
      <c r="T125" s="31">
        <v>0.5</v>
      </c>
      <c r="U125" s="31">
        <v>0.79</v>
      </c>
      <c r="V125" s="28">
        <v>13329</v>
      </c>
      <c r="W125" s="31">
        <v>0.79</v>
      </c>
      <c r="X125" s="26" t="s">
        <v>25</v>
      </c>
    </row>
    <row r="126" spans="1:24">
      <c r="A126" s="26" t="s">
        <v>15777</v>
      </c>
      <c r="B126" s="26" t="s">
        <v>15777</v>
      </c>
      <c r="C126" s="26" t="s">
        <v>15778</v>
      </c>
      <c r="D126" s="27">
        <v>25</v>
      </c>
      <c r="E126" s="28">
        <v>300</v>
      </c>
      <c r="F126" s="29">
        <v>1.29</v>
      </c>
      <c r="G126" s="29">
        <v>1.1399999999999999</v>
      </c>
      <c r="H126" s="30">
        <v>6.0000000000000001E-3</v>
      </c>
      <c r="I126" s="31">
        <v>2.69</v>
      </c>
      <c r="J126" s="31">
        <v>2.71</v>
      </c>
      <c r="K126" s="31">
        <v>1.04</v>
      </c>
      <c r="L126" s="31">
        <v>1.21</v>
      </c>
      <c r="M126" s="28">
        <v>33</v>
      </c>
      <c r="N126" s="31">
        <v>0.05</v>
      </c>
      <c r="O126" s="31">
        <v>0.25</v>
      </c>
      <c r="P126" s="28">
        <v>127</v>
      </c>
      <c r="Q126" s="31">
        <v>0.1</v>
      </c>
      <c r="R126" s="31">
        <v>0.38</v>
      </c>
      <c r="S126" s="28">
        <v>2804</v>
      </c>
      <c r="T126" s="31">
        <v>0.5</v>
      </c>
      <c r="U126" s="31">
        <v>0.92</v>
      </c>
      <c r="V126" s="28">
        <v>5609</v>
      </c>
      <c r="W126" s="31">
        <v>0.92</v>
      </c>
      <c r="X126" s="26" t="s">
        <v>25</v>
      </c>
    </row>
    <row r="127" spans="1:24">
      <c r="A127" s="26" t="s">
        <v>15778</v>
      </c>
      <c r="B127" s="26" t="s">
        <v>15778</v>
      </c>
      <c r="C127" s="26" t="s">
        <v>15779</v>
      </c>
      <c r="D127" s="27">
        <v>29</v>
      </c>
      <c r="E127" s="28">
        <v>300</v>
      </c>
      <c r="F127" s="29">
        <v>1.1399999999999999</v>
      </c>
      <c r="G127" s="29">
        <v>0.97</v>
      </c>
      <c r="H127" s="30">
        <v>5.8999999999999999E-3</v>
      </c>
      <c r="I127" s="31">
        <v>2.71</v>
      </c>
      <c r="J127" s="31">
        <v>2.7</v>
      </c>
      <c r="K127" s="31">
        <v>1.21</v>
      </c>
      <c r="L127" s="31">
        <v>1.37</v>
      </c>
      <c r="M127" s="28">
        <v>33</v>
      </c>
      <c r="N127" s="31">
        <v>0.06</v>
      </c>
      <c r="O127" s="31">
        <v>0.25</v>
      </c>
      <c r="P127" s="28">
        <v>127</v>
      </c>
      <c r="Q127" s="31">
        <v>0.1</v>
      </c>
      <c r="R127" s="31">
        <v>0.37</v>
      </c>
      <c r="S127" s="28">
        <v>2772</v>
      </c>
      <c r="T127" s="31">
        <v>0.5</v>
      </c>
      <c r="U127" s="31">
        <v>0.91</v>
      </c>
      <c r="V127" s="28">
        <v>5544</v>
      </c>
      <c r="W127" s="31">
        <v>0.91</v>
      </c>
      <c r="X127" s="26" t="s">
        <v>25</v>
      </c>
    </row>
    <row r="128" spans="1:24">
      <c r="A128" s="26" t="s">
        <v>15779</v>
      </c>
      <c r="B128" s="26" t="s">
        <v>15779</v>
      </c>
      <c r="C128" s="26" t="s">
        <v>15780</v>
      </c>
      <c r="D128" s="27">
        <v>41</v>
      </c>
      <c r="E128" s="28">
        <v>300</v>
      </c>
      <c r="F128" s="29">
        <v>0.97</v>
      </c>
      <c r="G128" s="29">
        <v>0.72</v>
      </c>
      <c r="H128" s="30">
        <v>6.1000000000000004E-3</v>
      </c>
      <c r="I128" s="31">
        <v>2.7</v>
      </c>
      <c r="J128" s="31">
        <v>2.7</v>
      </c>
      <c r="K128" s="31">
        <v>1.37</v>
      </c>
      <c r="L128" s="31">
        <v>1.62</v>
      </c>
      <c r="M128" s="28">
        <v>33</v>
      </c>
      <c r="N128" s="31">
        <v>0.05</v>
      </c>
      <c r="O128" s="31">
        <v>0.25</v>
      </c>
      <c r="P128" s="28">
        <v>127</v>
      </c>
      <c r="Q128" s="31">
        <v>0.1</v>
      </c>
      <c r="R128" s="31">
        <v>0.38</v>
      </c>
      <c r="S128" s="28">
        <v>2827</v>
      </c>
      <c r="T128" s="31">
        <v>0.5</v>
      </c>
      <c r="U128" s="31">
        <v>0.93</v>
      </c>
      <c r="V128" s="28">
        <v>5654</v>
      </c>
      <c r="W128" s="31">
        <v>0.93</v>
      </c>
      <c r="X128" s="26" t="s">
        <v>25</v>
      </c>
    </row>
    <row r="129" spans="1:24">
      <c r="A129" s="26" t="s">
        <v>15780</v>
      </c>
      <c r="B129" s="26" t="s">
        <v>15780</v>
      </c>
      <c r="C129" s="26" t="s">
        <v>15781</v>
      </c>
      <c r="D129" s="27">
        <v>35</v>
      </c>
      <c r="E129" s="28">
        <v>300</v>
      </c>
      <c r="F129" s="29">
        <v>0.72</v>
      </c>
      <c r="G129" s="29">
        <v>0.51</v>
      </c>
      <c r="H129" s="30">
        <v>6.0000000000000001E-3</v>
      </c>
      <c r="I129" s="31">
        <v>2.7</v>
      </c>
      <c r="J129" s="31">
        <v>2.64</v>
      </c>
      <c r="K129" s="31">
        <v>1.62</v>
      </c>
      <c r="L129" s="31">
        <v>1.77</v>
      </c>
      <c r="M129" s="28">
        <v>33</v>
      </c>
      <c r="N129" s="31">
        <v>0.05</v>
      </c>
      <c r="O129" s="31">
        <v>0.25</v>
      </c>
      <c r="P129" s="28">
        <v>127</v>
      </c>
      <c r="Q129" s="31">
        <v>0.1</v>
      </c>
      <c r="R129" s="31">
        <v>0.38</v>
      </c>
      <c r="S129" s="28">
        <v>2804</v>
      </c>
      <c r="T129" s="31">
        <v>0.5</v>
      </c>
      <c r="U129" s="31">
        <v>0.92</v>
      </c>
      <c r="V129" s="28">
        <v>5609</v>
      </c>
      <c r="W129" s="31">
        <v>0.92</v>
      </c>
      <c r="X129" s="26" t="s">
        <v>25</v>
      </c>
    </row>
    <row r="130" spans="1:24">
      <c r="A130" s="26" t="s">
        <v>15781</v>
      </c>
      <c r="B130" s="26" t="s">
        <v>15781</v>
      </c>
      <c r="C130" s="26" t="s">
        <v>15776</v>
      </c>
      <c r="D130" s="27">
        <v>17</v>
      </c>
      <c r="E130" s="28">
        <v>300</v>
      </c>
      <c r="F130" s="29">
        <v>0.51</v>
      </c>
      <c r="G130" s="29">
        <v>0.41</v>
      </c>
      <c r="H130" s="30">
        <v>5.8999999999999999E-3</v>
      </c>
      <c r="I130" s="31">
        <v>2.64</v>
      </c>
      <c r="J130" s="31">
        <v>2.58</v>
      </c>
      <c r="K130" s="31">
        <v>1.77</v>
      </c>
      <c r="L130" s="31">
        <v>1.81</v>
      </c>
      <c r="M130" s="28">
        <v>33</v>
      </c>
      <c r="N130" s="31">
        <v>0.06</v>
      </c>
      <c r="O130" s="31">
        <v>0.25</v>
      </c>
      <c r="P130" s="28">
        <v>127</v>
      </c>
      <c r="Q130" s="31">
        <v>0.1</v>
      </c>
      <c r="R130" s="31">
        <v>0.37</v>
      </c>
      <c r="S130" s="28">
        <v>2777</v>
      </c>
      <c r="T130" s="31">
        <v>0.5</v>
      </c>
      <c r="U130" s="31">
        <v>0.91</v>
      </c>
      <c r="V130" s="28">
        <v>5554</v>
      </c>
      <c r="W130" s="31">
        <v>0.91</v>
      </c>
      <c r="X130" s="26" t="s">
        <v>25</v>
      </c>
    </row>
    <row r="131" spans="1:24">
      <c r="A131" s="26" t="s">
        <v>15782</v>
      </c>
      <c r="B131" s="26" t="s">
        <v>15782</v>
      </c>
      <c r="C131" s="26" t="s">
        <v>15783</v>
      </c>
      <c r="D131" s="27">
        <v>22</v>
      </c>
      <c r="E131" s="28">
        <v>300</v>
      </c>
      <c r="F131" s="29">
        <v>1.1399999999999999</v>
      </c>
      <c r="G131" s="29">
        <v>1.01</v>
      </c>
      <c r="H131" s="30">
        <v>5.8999999999999999E-3</v>
      </c>
      <c r="I131" s="31">
        <v>2.54</v>
      </c>
      <c r="J131" s="31">
        <v>2.54</v>
      </c>
      <c r="K131" s="31">
        <v>1.04</v>
      </c>
      <c r="L131" s="31">
        <v>1.17</v>
      </c>
      <c r="M131" s="28">
        <v>25</v>
      </c>
      <c r="N131" s="31">
        <v>0.05</v>
      </c>
      <c r="O131" s="31">
        <v>0.23</v>
      </c>
      <c r="P131" s="28">
        <v>97</v>
      </c>
      <c r="Q131" s="31">
        <v>0.09</v>
      </c>
      <c r="R131" s="31">
        <v>0.35</v>
      </c>
      <c r="S131" s="28">
        <v>2783</v>
      </c>
      <c r="T131" s="31">
        <v>0.5</v>
      </c>
      <c r="U131" s="31">
        <v>0.91</v>
      </c>
      <c r="V131" s="28">
        <v>5566</v>
      </c>
      <c r="W131" s="31">
        <v>0.91</v>
      </c>
      <c r="X131" s="26" t="s">
        <v>25</v>
      </c>
    </row>
    <row r="132" spans="1:24">
      <c r="A132" s="26" t="s">
        <v>15783</v>
      </c>
      <c r="B132" s="26" t="s">
        <v>15783</v>
      </c>
      <c r="C132" s="26" t="s">
        <v>15784</v>
      </c>
      <c r="D132" s="27">
        <v>20</v>
      </c>
      <c r="E132" s="28">
        <v>300</v>
      </c>
      <c r="F132" s="29">
        <v>1.01</v>
      </c>
      <c r="G132" s="29">
        <v>0.89</v>
      </c>
      <c r="H132" s="30">
        <v>6.0000000000000001E-3</v>
      </c>
      <c r="I132" s="31">
        <v>2.54</v>
      </c>
      <c r="J132" s="31">
        <v>2.56</v>
      </c>
      <c r="K132" s="31">
        <v>1.17</v>
      </c>
      <c r="L132" s="31">
        <v>1.31</v>
      </c>
      <c r="M132" s="28">
        <v>25</v>
      </c>
      <c r="N132" s="31">
        <v>0.05</v>
      </c>
      <c r="O132" s="31">
        <v>0.23</v>
      </c>
      <c r="P132" s="28">
        <v>97</v>
      </c>
      <c r="Q132" s="31">
        <v>0.09</v>
      </c>
      <c r="R132" s="31">
        <v>0.35</v>
      </c>
      <c r="S132" s="28">
        <v>2804</v>
      </c>
      <c r="T132" s="31">
        <v>0.5</v>
      </c>
      <c r="U132" s="31">
        <v>0.92</v>
      </c>
      <c r="V132" s="28">
        <v>5609</v>
      </c>
      <c r="W132" s="31">
        <v>0.92</v>
      </c>
      <c r="X132" s="26" t="s">
        <v>25</v>
      </c>
    </row>
    <row r="133" spans="1:24">
      <c r="A133" s="26" t="s">
        <v>15784</v>
      </c>
      <c r="B133" s="26" t="s">
        <v>15784</v>
      </c>
      <c r="C133" s="26" t="s">
        <v>15785</v>
      </c>
      <c r="D133" s="27">
        <v>29</v>
      </c>
      <c r="E133" s="28">
        <v>300</v>
      </c>
      <c r="F133" s="29">
        <v>0.89</v>
      </c>
      <c r="G133" s="29">
        <v>0.71</v>
      </c>
      <c r="H133" s="30">
        <v>6.1999999999999998E-3</v>
      </c>
      <c r="I133" s="31">
        <v>2.56</v>
      </c>
      <c r="J133" s="31">
        <v>2.6</v>
      </c>
      <c r="K133" s="31">
        <v>1.31</v>
      </c>
      <c r="L133" s="31">
        <v>1.53</v>
      </c>
      <c r="M133" s="28">
        <v>25</v>
      </c>
      <c r="N133" s="31">
        <v>0.05</v>
      </c>
      <c r="O133" s="31">
        <v>0.23</v>
      </c>
      <c r="P133" s="28">
        <v>97</v>
      </c>
      <c r="Q133" s="31">
        <v>0.09</v>
      </c>
      <c r="R133" s="31">
        <v>0.35</v>
      </c>
      <c r="S133" s="28">
        <v>2852</v>
      </c>
      <c r="T133" s="31">
        <v>0.5</v>
      </c>
      <c r="U133" s="31">
        <v>0.93</v>
      </c>
      <c r="V133" s="28">
        <v>5705</v>
      </c>
      <c r="W133" s="31">
        <v>0.93</v>
      </c>
      <c r="X133" s="26" t="s">
        <v>25</v>
      </c>
    </row>
    <row r="134" spans="1:24">
      <c r="A134" s="26" t="s">
        <v>15785</v>
      </c>
      <c r="B134" s="26" t="s">
        <v>15785</v>
      </c>
      <c r="C134" s="26" t="s">
        <v>15776</v>
      </c>
      <c r="D134" s="27">
        <v>40</v>
      </c>
      <c r="E134" s="28">
        <v>300</v>
      </c>
      <c r="F134" s="29">
        <v>0</v>
      </c>
      <c r="G134" s="29">
        <v>-0.24</v>
      </c>
      <c r="H134" s="30">
        <v>6.0000000000000001E-3</v>
      </c>
      <c r="I134" s="31">
        <v>2.6</v>
      </c>
      <c r="J134" s="31">
        <v>2.58</v>
      </c>
      <c r="K134" s="31">
        <v>2.2400000000000002</v>
      </c>
      <c r="L134" s="31">
        <v>2.46</v>
      </c>
      <c r="M134" s="28">
        <v>25</v>
      </c>
      <c r="N134" s="31">
        <v>0.05</v>
      </c>
      <c r="O134" s="31">
        <v>0.23</v>
      </c>
      <c r="P134" s="28">
        <v>97</v>
      </c>
      <c r="Q134" s="31">
        <v>0.09</v>
      </c>
      <c r="R134" s="31">
        <v>0.35</v>
      </c>
      <c r="S134" s="28">
        <v>2804</v>
      </c>
      <c r="T134" s="31">
        <v>0.5</v>
      </c>
      <c r="U134" s="31">
        <v>0.92</v>
      </c>
      <c r="V134" s="28">
        <v>5609</v>
      </c>
      <c r="W134" s="31">
        <v>0.92</v>
      </c>
      <c r="X134" s="26" t="s">
        <v>25</v>
      </c>
    </row>
    <row r="135" spans="1:24">
      <c r="A135" s="26" t="s">
        <v>15776</v>
      </c>
      <c r="B135" s="26" t="s">
        <v>15776</v>
      </c>
      <c r="C135" s="26" t="s">
        <v>15786</v>
      </c>
      <c r="D135" s="27">
        <v>41</v>
      </c>
      <c r="E135" s="28">
        <v>500</v>
      </c>
      <c r="F135" s="29">
        <v>-3.3</v>
      </c>
      <c r="G135" s="29">
        <v>-3.39</v>
      </c>
      <c r="H135" s="30">
        <v>2.2000000000000001E-3</v>
      </c>
      <c r="I135" s="31">
        <v>2.58</v>
      </c>
      <c r="J135" s="31">
        <v>2.58</v>
      </c>
      <c r="K135" s="31">
        <v>5.31</v>
      </c>
      <c r="L135" s="31">
        <v>5.4</v>
      </c>
      <c r="M135" s="28">
        <v>1211</v>
      </c>
      <c r="N135" s="31">
        <v>0.2</v>
      </c>
      <c r="O135" s="31">
        <v>0.49</v>
      </c>
      <c r="P135" s="28">
        <v>3670</v>
      </c>
      <c r="Q135" s="31">
        <v>0.36</v>
      </c>
      <c r="R135" s="31">
        <v>0.67</v>
      </c>
      <c r="S135" s="28">
        <v>6624</v>
      </c>
      <c r="T135" s="31">
        <v>0.5</v>
      </c>
      <c r="U135" s="31">
        <v>0.78</v>
      </c>
      <c r="V135" s="28">
        <v>13247</v>
      </c>
      <c r="W135" s="31">
        <v>0.78</v>
      </c>
      <c r="X135" s="26" t="s">
        <v>25</v>
      </c>
    </row>
    <row r="136" spans="1:24">
      <c r="A136" s="26" t="s">
        <v>15786</v>
      </c>
      <c r="B136" s="26" t="s">
        <v>15786</v>
      </c>
      <c r="C136" s="26" t="s">
        <v>15668</v>
      </c>
      <c r="D136" s="27">
        <v>42</v>
      </c>
      <c r="E136" s="28">
        <v>500</v>
      </c>
      <c r="F136" s="29">
        <v>-3.39</v>
      </c>
      <c r="G136" s="29">
        <v>-3.48</v>
      </c>
      <c r="H136" s="30">
        <v>2.0999999999999999E-3</v>
      </c>
      <c r="I136" s="31">
        <v>2.58</v>
      </c>
      <c r="J136" s="31">
        <v>2.58</v>
      </c>
      <c r="K136" s="31">
        <v>5.4</v>
      </c>
      <c r="L136" s="31">
        <v>5.49</v>
      </c>
      <c r="M136" s="28">
        <v>1211</v>
      </c>
      <c r="N136" s="31">
        <v>0.21</v>
      </c>
      <c r="O136" s="31">
        <v>0.48</v>
      </c>
      <c r="P136" s="28">
        <v>3670</v>
      </c>
      <c r="Q136" s="31">
        <v>0.36</v>
      </c>
      <c r="R136" s="31">
        <v>0.66</v>
      </c>
      <c r="S136" s="28">
        <v>6544</v>
      </c>
      <c r="T136" s="31">
        <v>0.5</v>
      </c>
      <c r="U136" s="31">
        <v>0.77</v>
      </c>
      <c r="V136" s="28">
        <v>13088</v>
      </c>
      <c r="W136" s="31">
        <v>0.77</v>
      </c>
      <c r="X136" s="26" t="s">
        <v>25</v>
      </c>
    </row>
    <row r="137" spans="1:24">
      <c r="A137" s="26" t="s">
        <v>15787</v>
      </c>
      <c r="B137" s="26" t="s">
        <v>15787</v>
      </c>
      <c r="C137" s="26" t="s">
        <v>15788</v>
      </c>
      <c r="D137" s="27">
        <v>28</v>
      </c>
      <c r="E137" s="28">
        <v>300</v>
      </c>
      <c r="F137" s="29">
        <v>1.29</v>
      </c>
      <c r="G137" s="29">
        <v>1.1200000000000001</v>
      </c>
      <c r="H137" s="30">
        <v>6.1000000000000004E-3</v>
      </c>
      <c r="I137" s="31">
        <v>2.69</v>
      </c>
      <c r="J137" s="31">
        <v>2.69</v>
      </c>
      <c r="K137" s="31">
        <v>1.04</v>
      </c>
      <c r="L137" s="31">
        <v>1.21</v>
      </c>
      <c r="M137" s="28">
        <v>58</v>
      </c>
      <c r="N137" s="31">
        <v>7.0000000000000007E-2</v>
      </c>
      <c r="O137" s="31">
        <v>0.3</v>
      </c>
      <c r="P137" s="28">
        <v>216</v>
      </c>
      <c r="Q137" s="31">
        <v>0.13</v>
      </c>
      <c r="R137" s="31">
        <v>0.44</v>
      </c>
      <c r="S137" s="28">
        <v>2821</v>
      </c>
      <c r="T137" s="31">
        <v>0.5</v>
      </c>
      <c r="U137" s="31">
        <v>0.92</v>
      </c>
      <c r="V137" s="28">
        <v>5642</v>
      </c>
      <c r="W137" s="31">
        <v>0.92</v>
      </c>
      <c r="X137" s="26" t="s">
        <v>25</v>
      </c>
    </row>
    <row r="138" spans="1:24">
      <c r="A138" s="26" t="s">
        <v>15788</v>
      </c>
      <c r="B138" s="26" t="s">
        <v>15788</v>
      </c>
      <c r="C138" s="26" t="s">
        <v>15789</v>
      </c>
      <c r="D138" s="27">
        <v>22</v>
      </c>
      <c r="E138" s="28">
        <v>300</v>
      </c>
      <c r="F138" s="29">
        <v>1.1200000000000001</v>
      </c>
      <c r="G138" s="29">
        <v>0.99</v>
      </c>
      <c r="H138" s="30">
        <v>5.8999999999999999E-3</v>
      </c>
      <c r="I138" s="31">
        <v>2.69</v>
      </c>
      <c r="J138" s="31">
        <v>2.66</v>
      </c>
      <c r="K138" s="31">
        <v>1.21</v>
      </c>
      <c r="L138" s="31">
        <v>1.31</v>
      </c>
      <c r="M138" s="28">
        <v>58</v>
      </c>
      <c r="N138" s="31">
        <v>7.0000000000000007E-2</v>
      </c>
      <c r="O138" s="31">
        <v>0.3</v>
      </c>
      <c r="P138" s="28">
        <v>216</v>
      </c>
      <c r="Q138" s="31">
        <v>0.13</v>
      </c>
      <c r="R138" s="31">
        <v>0.44</v>
      </c>
      <c r="S138" s="28">
        <v>2783</v>
      </c>
      <c r="T138" s="31">
        <v>0.5</v>
      </c>
      <c r="U138" s="31">
        <v>0.91</v>
      </c>
      <c r="V138" s="28">
        <v>5566</v>
      </c>
      <c r="W138" s="31">
        <v>0.91</v>
      </c>
      <c r="X138" s="26" t="s">
        <v>25</v>
      </c>
    </row>
    <row r="139" spans="1:24">
      <c r="A139" s="26" t="s">
        <v>15789</v>
      </c>
      <c r="B139" s="26" t="s">
        <v>15789</v>
      </c>
      <c r="C139" s="26" t="s">
        <v>15790</v>
      </c>
      <c r="D139" s="27">
        <v>45</v>
      </c>
      <c r="E139" s="28">
        <v>300</v>
      </c>
      <c r="F139" s="29">
        <v>0.99</v>
      </c>
      <c r="G139" s="29">
        <v>0.72</v>
      </c>
      <c r="H139" s="30">
        <v>6.0000000000000001E-3</v>
      </c>
      <c r="I139" s="31">
        <v>2.66</v>
      </c>
      <c r="J139" s="31">
        <v>2.66</v>
      </c>
      <c r="K139" s="31">
        <v>1.31</v>
      </c>
      <c r="L139" s="31">
        <v>1.58</v>
      </c>
      <c r="M139" s="28">
        <v>58</v>
      </c>
      <c r="N139" s="31">
        <v>7.0000000000000007E-2</v>
      </c>
      <c r="O139" s="31">
        <v>0.3</v>
      </c>
      <c r="P139" s="28">
        <v>216</v>
      </c>
      <c r="Q139" s="31">
        <v>0.13</v>
      </c>
      <c r="R139" s="31">
        <v>0.44</v>
      </c>
      <c r="S139" s="28">
        <v>2804</v>
      </c>
      <c r="T139" s="31">
        <v>0.5</v>
      </c>
      <c r="U139" s="31">
        <v>0.92</v>
      </c>
      <c r="V139" s="28">
        <v>5609</v>
      </c>
      <c r="W139" s="31">
        <v>0.92</v>
      </c>
      <c r="X139" s="26" t="s">
        <v>25</v>
      </c>
    </row>
    <row r="140" spans="1:24">
      <c r="A140" s="26" t="s">
        <v>15790</v>
      </c>
      <c r="B140" s="26" t="s">
        <v>15790</v>
      </c>
      <c r="C140" s="26" t="s">
        <v>15791</v>
      </c>
      <c r="D140" s="27">
        <v>29</v>
      </c>
      <c r="E140" s="28">
        <v>300</v>
      </c>
      <c r="F140" s="29">
        <v>0.72</v>
      </c>
      <c r="G140" s="29">
        <v>0.55000000000000004</v>
      </c>
      <c r="H140" s="30">
        <v>5.8999999999999999E-3</v>
      </c>
      <c r="I140" s="31">
        <v>2.66</v>
      </c>
      <c r="J140" s="31">
        <v>2.6</v>
      </c>
      <c r="K140" s="31">
        <v>1.58</v>
      </c>
      <c r="L140" s="31">
        <v>1.69</v>
      </c>
      <c r="M140" s="28">
        <v>58</v>
      </c>
      <c r="N140" s="31">
        <v>7.0000000000000007E-2</v>
      </c>
      <c r="O140" s="31">
        <v>0.3</v>
      </c>
      <c r="P140" s="28">
        <v>216</v>
      </c>
      <c r="Q140" s="31">
        <v>0.13</v>
      </c>
      <c r="R140" s="31">
        <v>0.44</v>
      </c>
      <c r="S140" s="28">
        <v>2772</v>
      </c>
      <c r="T140" s="31">
        <v>0.5</v>
      </c>
      <c r="U140" s="31">
        <v>0.91</v>
      </c>
      <c r="V140" s="28">
        <v>5544</v>
      </c>
      <c r="W140" s="31">
        <v>0.91</v>
      </c>
      <c r="X140" s="26" t="s">
        <v>25</v>
      </c>
    </row>
    <row r="141" spans="1:24">
      <c r="A141" s="26" t="s">
        <v>15791</v>
      </c>
      <c r="B141" s="26" t="s">
        <v>15791</v>
      </c>
      <c r="C141" s="26" t="s">
        <v>15668</v>
      </c>
      <c r="D141" s="27">
        <v>22</v>
      </c>
      <c r="E141" s="28">
        <v>300</v>
      </c>
      <c r="F141" s="29">
        <v>0.55000000000000004</v>
      </c>
      <c r="G141" s="29">
        <v>0.41</v>
      </c>
      <c r="H141" s="30">
        <v>6.4000000000000003E-3</v>
      </c>
      <c r="I141" s="31">
        <v>2.6</v>
      </c>
      <c r="J141" s="31">
        <v>2.58</v>
      </c>
      <c r="K141" s="31">
        <v>1.69</v>
      </c>
      <c r="L141" s="31">
        <v>1.81</v>
      </c>
      <c r="M141" s="28">
        <v>58</v>
      </c>
      <c r="N141" s="31">
        <v>7.0000000000000007E-2</v>
      </c>
      <c r="O141" s="31">
        <v>0.3</v>
      </c>
      <c r="P141" s="28">
        <v>216</v>
      </c>
      <c r="Q141" s="31">
        <v>0.13</v>
      </c>
      <c r="R141" s="31">
        <v>0.45</v>
      </c>
      <c r="S141" s="28">
        <v>2888</v>
      </c>
      <c r="T141" s="31">
        <v>0.5</v>
      </c>
      <c r="U141" s="31">
        <v>0.95</v>
      </c>
      <c r="V141" s="28">
        <v>5776</v>
      </c>
      <c r="W141" s="31">
        <v>0.95</v>
      </c>
      <c r="X141" s="26" t="s">
        <v>25</v>
      </c>
    </row>
    <row r="142" spans="1:24">
      <c r="A142" s="26" t="s">
        <v>15792</v>
      </c>
      <c r="B142" s="26" t="s">
        <v>15792</v>
      </c>
      <c r="C142" s="26" t="s">
        <v>15793</v>
      </c>
      <c r="D142" s="27">
        <v>22</v>
      </c>
      <c r="E142" s="28">
        <v>300</v>
      </c>
      <c r="F142" s="29">
        <v>1.1000000000000001</v>
      </c>
      <c r="G142" s="29">
        <v>0.97</v>
      </c>
      <c r="H142" s="30">
        <v>5.8999999999999999E-3</v>
      </c>
      <c r="I142" s="31">
        <v>2.5</v>
      </c>
      <c r="J142" s="31">
        <v>2.5099999999999998</v>
      </c>
      <c r="K142" s="31">
        <v>1.04</v>
      </c>
      <c r="L142" s="31">
        <v>1.18</v>
      </c>
      <c r="M142" s="28">
        <v>48</v>
      </c>
      <c r="N142" s="31">
        <v>7.0000000000000007E-2</v>
      </c>
      <c r="O142" s="31">
        <v>0.28000000000000003</v>
      </c>
      <c r="P142" s="28">
        <v>182</v>
      </c>
      <c r="Q142" s="31">
        <v>0.12</v>
      </c>
      <c r="R142" s="31">
        <v>0.42</v>
      </c>
      <c r="S142" s="28">
        <v>2783</v>
      </c>
      <c r="T142" s="31">
        <v>0.5</v>
      </c>
      <c r="U142" s="31">
        <v>0.91</v>
      </c>
      <c r="V142" s="28">
        <v>5566</v>
      </c>
      <c r="W142" s="31">
        <v>0.91</v>
      </c>
      <c r="X142" s="26" t="s">
        <v>25</v>
      </c>
    </row>
    <row r="143" spans="1:24">
      <c r="A143" s="26" t="s">
        <v>15793</v>
      </c>
      <c r="B143" s="26" t="s">
        <v>15793</v>
      </c>
      <c r="C143" s="26" t="s">
        <v>15794</v>
      </c>
      <c r="D143" s="27">
        <v>20</v>
      </c>
      <c r="E143" s="28">
        <v>300</v>
      </c>
      <c r="F143" s="29">
        <v>0.97</v>
      </c>
      <c r="G143" s="29">
        <v>0.85</v>
      </c>
      <c r="H143" s="30">
        <v>6.0000000000000001E-3</v>
      </c>
      <c r="I143" s="31">
        <v>2.5099999999999998</v>
      </c>
      <c r="J143" s="31">
        <v>2.54</v>
      </c>
      <c r="K143" s="31">
        <v>1.18</v>
      </c>
      <c r="L143" s="31">
        <v>1.33</v>
      </c>
      <c r="M143" s="28">
        <v>48</v>
      </c>
      <c r="N143" s="31">
        <v>7.0000000000000007E-2</v>
      </c>
      <c r="O143" s="31">
        <v>0.28000000000000003</v>
      </c>
      <c r="P143" s="28">
        <v>182</v>
      </c>
      <c r="Q143" s="31">
        <v>0.12</v>
      </c>
      <c r="R143" s="31">
        <v>0.42</v>
      </c>
      <c r="S143" s="28">
        <v>2804</v>
      </c>
      <c r="T143" s="31">
        <v>0.5</v>
      </c>
      <c r="U143" s="31">
        <v>0.92</v>
      </c>
      <c r="V143" s="28">
        <v>5609</v>
      </c>
      <c r="W143" s="31">
        <v>0.92</v>
      </c>
      <c r="X143" s="26" t="s">
        <v>25</v>
      </c>
    </row>
    <row r="144" spans="1:24">
      <c r="A144" s="26" t="s">
        <v>15794</v>
      </c>
      <c r="B144" s="26" t="s">
        <v>15794</v>
      </c>
      <c r="C144" s="26" t="s">
        <v>15795</v>
      </c>
      <c r="D144" s="27">
        <v>29</v>
      </c>
      <c r="E144" s="28">
        <v>300</v>
      </c>
      <c r="F144" s="29">
        <v>0.85</v>
      </c>
      <c r="G144" s="29">
        <v>0.67</v>
      </c>
      <c r="H144" s="30">
        <v>6.1999999999999998E-3</v>
      </c>
      <c r="I144" s="31">
        <v>2.54</v>
      </c>
      <c r="J144" s="31">
        <v>2.5099999999999998</v>
      </c>
      <c r="K144" s="31">
        <v>1.33</v>
      </c>
      <c r="L144" s="31">
        <v>1.48</v>
      </c>
      <c r="M144" s="28">
        <v>48</v>
      </c>
      <c r="N144" s="31">
        <v>7.0000000000000007E-2</v>
      </c>
      <c r="O144" s="31">
        <v>0.28000000000000003</v>
      </c>
      <c r="P144" s="28">
        <v>182</v>
      </c>
      <c r="Q144" s="31">
        <v>0.12</v>
      </c>
      <c r="R144" s="31">
        <v>0.43</v>
      </c>
      <c r="S144" s="28">
        <v>2852</v>
      </c>
      <c r="T144" s="31">
        <v>0.5</v>
      </c>
      <c r="U144" s="31">
        <v>0.93</v>
      </c>
      <c r="V144" s="28">
        <v>5705</v>
      </c>
      <c r="W144" s="31">
        <v>0.93</v>
      </c>
      <c r="X144" s="26" t="s">
        <v>25</v>
      </c>
    </row>
    <row r="145" spans="1:24">
      <c r="A145" s="26" t="s">
        <v>15795</v>
      </c>
      <c r="B145" s="26" t="s">
        <v>15795</v>
      </c>
      <c r="C145" s="26" t="s">
        <v>15668</v>
      </c>
      <c r="D145" s="27">
        <v>40</v>
      </c>
      <c r="E145" s="28">
        <v>300</v>
      </c>
      <c r="F145" s="29">
        <v>0.09</v>
      </c>
      <c r="G145" s="29">
        <v>-0.15</v>
      </c>
      <c r="H145" s="30">
        <v>6.0000000000000001E-3</v>
      </c>
      <c r="I145" s="31">
        <v>2.5099999999999998</v>
      </c>
      <c r="J145" s="31">
        <v>2.58</v>
      </c>
      <c r="K145" s="31">
        <v>2.06</v>
      </c>
      <c r="L145" s="31">
        <v>2.37</v>
      </c>
      <c r="M145" s="28">
        <v>48</v>
      </c>
      <c r="N145" s="31">
        <v>7.0000000000000007E-2</v>
      </c>
      <c r="O145" s="31">
        <v>0.28000000000000003</v>
      </c>
      <c r="P145" s="28">
        <v>182</v>
      </c>
      <c r="Q145" s="31">
        <v>0.12</v>
      </c>
      <c r="R145" s="31">
        <v>0.42</v>
      </c>
      <c r="S145" s="28">
        <v>2804</v>
      </c>
      <c r="T145" s="31">
        <v>0.5</v>
      </c>
      <c r="U145" s="31">
        <v>0.92</v>
      </c>
      <c r="V145" s="28">
        <v>5609</v>
      </c>
      <c r="W145" s="31">
        <v>0.92</v>
      </c>
      <c r="X145" s="26" t="s">
        <v>25</v>
      </c>
    </row>
    <row r="146" spans="1:24">
      <c r="A146" s="26" t="s">
        <v>15796</v>
      </c>
      <c r="B146" s="26" t="s">
        <v>15796</v>
      </c>
      <c r="C146" s="26" t="s">
        <v>15797</v>
      </c>
      <c r="D146" s="27">
        <v>35</v>
      </c>
      <c r="E146" s="28">
        <v>300</v>
      </c>
      <c r="F146" s="29">
        <v>1.17</v>
      </c>
      <c r="G146" s="29">
        <v>0.96</v>
      </c>
      <c r="H146" s="30">
        <v>6.0000000000000001E-3</v>
      </c>
      <c r="I146" s="31">
        <v>2.57</v>
      </c>
      <c r="J146" s="31">
        <v>2.6</v>
      </c>
      <c r="K146" s="31">
        <v>1.04</v>
      </c>
      <c r="L146" s="31">
        <v>1.28</v>
      </c>
      <c r="M146" s="28">
        <v>30</v>
      </c>
      <c r="N146" s="31">
        <v>0.05</v>
      </c>
      <c r="O146" s="31">
        <v>0.24</v>
      </c>
      <c r="P146" s="28">
        <v>114</v>
      </c>
      <c r="Q146" s="31">
        <v>0.1</v>
      </c>
      <c r="R146" s="31">
        <v>0.37</v>
      </c>
      <c r="S146" s="28">
        <v>2804</v>
      </c>
      <c r="T146" s="31">
        <v>0.5</v>
      </c>
      <c r="U146" s="31">
        <v>0.92</v>
      </c>
      <c r="V146" s="28">
        <v>5609</v>
      </c>
      <c r="W146" s="31">
        <v>0.92</v>
      </c>
      <c r="X146" s="26" t="s">
        <v>25</v>
      </c>
    </row>
    <row r="147" spans="1:24">
      <c r="A147" s="26" t="s">
        <v>15797</v>
      </c>
      <c r="B147" s="26" t="s">
        <v>15797</v>
      </c>
      <c r="C147" s="26" t="s">
        <v>15798</v>
      </c>
      <c r="D147" s="27">
        <v>29</v>
      </c>
      <c r="E147" s="28">
        <v>300</v>
      </c>
      <c r="F147" s="29">
        <v>0.96</v>
      </c>
      <c r="G147" s="29">
        <v>0.79</v>
      </c>
      <c r="H147" s="30">
        <v>5.8999999999999999E-3</v>
      </c>
      <c r="I147" s="31">
        <v>2.6</v>
      </c>
      <c r="J147" s="31">
        <v>2.58</v>
      </c>
      <c r="K147" s="31">
        <v>1.28</v>
      </c>
      <c r="L147" s="31">
        <v>1.43</v>
      </c>
      <c r="M147" s="28">
        <v>30</v>
      </c>
      <c r="N147" s="31">
        <v>0.05</v>
      </c>
      <c r="O147" s="31">
        <v>0.24</v>
      </c>
      <c r="P147" s="28">
        <v>114</v>
      </c>
      <c r="Q147" s="31">
        <v>0.1</v>
      </c>
      <c r="R147" s="31">
        <v>0.36</v>
      </c>
      <c r="S147" s="28">
        <v>2772</v>
      </c>
      <c r="T147" s="31">
        <v>0.5</v>
      </c>
      <c r="U147" s="31">
        <v>0.91</v>
      </c>
      <c r="V147" s="28">
        <v>5544</v>
      </c>
      <c r="W147" s="31">
        <v>0.91</v>
      </c>
      <c r="X147" s="26" t="s">
        <v>25</v>
      </c>
    </row>
    <row r="148" spans="1:24">
      <c r="A148" s="26" t="s">
        <v>15798</v>
      </c>
      <c r="B148" s="26" t="s">
        <v>15798</v>
      </c>
      <c r="C148" s="26" t="s">
        <v>15799</v>
      </c>
      <c r="D148" s="27">
        <v>20</v>
      </c>
      <c r="E148" s="28">
        <v>300</v>
      </c>
      <c r="F148" s="29">
        <v>0.79</v>
      </c>
      <c r="G148" s="29">
        <v>0.67</v>
      </c>
      <c r="H148" s="30">
        <v>6.0000000000000001E-3</v>
      </c>
      <c r="I148" s="31">
        <v>2.58</v>
      </c>
      <c r="J148" s="31">
        <v>2.58</v>
      </c>
      <c r="K148" s="31">
        <v>1.43</v>
      </c>
      <c r="L148" s="31">
        <v>1.55</v>
      </c>
      <c r="M148" s="28">
        <v>30</v>
      </c>
      <c r="N148" s="31">
        <v>0.05</v>
      </c>
      <c r="O148" s="31">
        <v>0.24</v>
      </c>
      <c r="P148" s="28">
        <v>114</v>
      </c>
      <c r="Q148" s="31">
        <v>0.1</v>
      </c>
      <c r="R148" s="31">
        <v>0.37</v>
      </c>
      <c r="S148" s="28">
        <v>2804</v>
      </c>
      <c r="T148" s="31">
        <v>0.5</v>
      </c>
      <c r="U148" s="31">
        <v>0.92</v>
      </c>
      <c r="V148" s="28">
        <v>5609</v>
      </c>
      <c r="W148" s="31">
        <v>0.92</v>
      </c>
      <c r="X148" s="26" t="s">
        <v>25</v>
      </c>
    </row>
    <row r="149" spans="1:24">
      <c r="A149" s="26" t="s">
        <v>15799</v>
      </c>
      <c r="B149" s="26" t="s">
        <v>15799</v>
      </c>
      <c r="C149" s="26" t="s">
        <v>15800</v>
      </c>
      <c r="D149" s="27">
        <v>29</v>
      </c>
      <c r="E149" s="28">
        <v>300</v>
      </c>
      <c r="F149" s="29">
        <v>0.67</v>
      </c>
      <c r="G149" s="29">
        <v>0.49</v>
      </c>
      <c r="H149" s="30">
        <v>6.1999999999999998E-3</v>
      </c>
      <c r="I149" s="31">
        <v>2.58</v>
      </c>
      <c r="J149" s="31">
        <v>2.5</v>
      </c>
      <c r="K149" s="31">
        <v>1.55</v>
      </c>
      <c r="L149" s="31">
        <v>1.65</v>
      </c>
      <c r="M149" s="28">
        <v>30</v>
      </c>
      <c r="N149" s="31">
        <v>0.05</v>
      </c>
      <c r="O149" s="31">
        <v>0.25</v>
      </c>
      <c r="P149" s="28">
        <v>114</v>
      </c>
      <c r="Q149" s="31">
        <v>0.1</v>
      </c>
      <c r="R149" s="31">
        <v>0.37</v>
      </c>
      <c r="S149" s="28">
        <v>2852</v>
      </c>
      <c r="T149" s="31">
        <v>0.5</v>
      </c>
      <c r="U149" s="31">
        <v>0.93</v>
      </c>
      <c r="V149" s="28">
        <v>5705</v>
      </c>
      <c r="W149" s="31">
        <v>0.93</v>
      </c>
      <c r="X149" s="26" t="s">
        <v>25</v>
      </c>
    </row>
    <row r="150" spans="1:24">
      <c r="A150" s="26" t="s">
        <v>15800</v>
      </c>
      <c r="B150" s="26" t="s">
        <v>15800</v>
      </c>
      <c r="C150" s="26" t="s">
        <v>15669</v>
      </c>
      <c r="D150" s="27">
        <v>20</v>
      </c>
      <c r="E150" s="28">
        <v>300</v>
      </c>
      <c r="F150" s="29">
        <v>0.49</v>
      </c>
      <c r="G150" s="29">
        <v>0.37</v>
      </c>
      <c r="H150" s="30">
        <v>6.0000000000000001E-3</v>
      </c>
      <c r="I150" s="31">
        <v>2.5</v>
      </c>
      <c r="J150" s="31">
        <v>2.48</v>
      </c>
      <c r="K150" s="31">
        <v>1.65</v>
      </c>
      <c r="L150" s="31">
        <v>1.75</v>
      </c>
      <c r="M150" s="28">
        <v>30</v>
      </c>
      <c r="N150" s="31">
        <v>0.05</v>
      </c>
      <c r="O150" s="31">
        <v>0.24</v>
      </c>
      <c r="P150" s="28">
        <v>114</v>
      </c>
      <c r="Q150" s="31">
        <v>0.1</v>
      </c>
      <c r="R150" s="31">
        <v>0.37</v>
      </c>
      <c r="S150" s="28">
        <v>2804</v>
      </c>
      <c r="T150" s="31">
        <v>0.5</v>
      </c>
      <c r="U150" s="31">
        <v>0.92</v>
      </c>
      <c r="V150" s="28">
        <v>5609</v>
      </c>
      <c r="W150" s="31">
        <v>0.92</v>
      </c>
      <c r="X150" s="26" t="s">
        <v>25</v>
      </c>
    </row>
    <row r="151" spans="1:24">
      <c r="A151" s="26" t="s">
        <v>15801</v>
      </c>
      <c r="B151" s="26" t="s">
        <v>15801</v>
      </c>
      <c r="C151" s="26" t="s">
        <v>15802</v>
      </c>
      <c r="D151" s="27">
        <v>22</v>
      </c>
      <c r="E151" s="28">
        <v>300</v>
      </c>
      <c r="F151" s="29">
        <v>1.1299999999999999</v>
      </c>
      <c r="G151" s="29">
        <v>1</v>
      </c>
      <c r="H151" s="30">
        <v>5.8999999999999999E-3</v>
      </c>
      <c r="I151" s="31">
        <v>2.5299999999999998</v>
      </c>
      <c r="J151" s="31">
        <v>2.5299999999999998</v>
      </c>
      <c r="K151" s="31">
        <v>1.04</v>
      </c>
      <c r="L151" s="31">
        <v>1.17</v>
      </c>
      <c r="M151" s="28">
        <v>24</v>
      </c>
      <c r="N151" s="31">
        <v>0.05</v>
      </c>
      <c r="O151" s="31">
        <v>0.23</v>
      </c>
      <c r="P151" s="28">
        <v>93</v>
      </c>
      <c r="Q151" s="31">
        <v>0.09</v>
      </c>
      <c r="R151" s="31">
        <v>0.34</v>
      </c>
      <c r="S151" s="28">
        <v>2783</v>
      </c>
      <c r="T151" s="31">
        <v>0.5</v>
      </c>
      <c r="U151" s="31">
        <v>0.91</v>
      </c>
      <c r="V151" s="28">
        <v>5566</v>
      </c>
      <c r="W151" s="31">
        <v>0.91</v>
      </c>
      <c r="X151" s="26" t="s">
        <v>25</v>
      </c>
    </row>
    <row r="152" spans="1:24">
      <c r="A152" s="26" t="s">
        <v>15802</v>
      </c>
      <c r="B152" s="26" t="s">
        <v>15802</v>
      </c>
      <c r="C152" s="26" t="s">
        <v>15803</v>
      </c>
      <c r="D152" s="27">
        <v>20</v>
      </c>
      <c r="E152" s="28">
        <v>300</v>
      </c>
      <c r="F152" s="29">
        <v>1</v>
      </c>
      <c r="G152" s="29">
        <v>0.88</v>
      </c>
      <c r="H152" s="30">
        <v>6.0000000000000001E-3</v>
      </c>
      <c r="I152" s="31">
        <v>2.5299999999999998</v>
      </c>
      <c r="J152" s="31">
        <v>2.5299999999999998</v>
      </c>
      <c r="K152" s="31">
        <v>1.17</v>
      </c>
      <c r="L152" s="31">
        <v>1.29</v>
      </c>
      <c r="M152" s="28">
        <v>24</v>
      </c>
      <c r="N152" s="31">
        <v>0.05</v>
      </c>
      <c r="O152" s="31">
        <v>0.23</v>
      </c>
      <c r="P152" s="28">
        <v>93</v>
      </c>
      <c r="Q152" s="31">
        <v>0.09</v>
      </c>
      <c r="R152" s="31">
        <v>0.34</v>
      </c>
      <c r="S152" s="28">
        <v>2804</v>
      </c>
      <c r="T152" s="31">
        <v>0.5</v>
      </c>
      <c r="U152" s="31">
        <v>0.92</v>
      </c>
      <c r="V152" s="28">
        <v>5609</v>
      </c>
      <c r="W152" s="31">
        <v>0.92</v>
      </c>
      <c r="X152" s="26" t="s">
        <v>25</v>
      </c>
    </row>
    <row r="153" spans="1:24">
      <c r="A153" s="26" t="s">
        <v>15803</v>
      </c>
      <c r="B153" s="26" t="s">
        <v>15803</v>
      </c>
      <c r="C153" s="26" t="s">
        <v>15804</v>
      </c>
      <c r="D153" s="27">
        <v>29</v>
      </c>
      <c r="E153" s="28">
        <v>300</v>
      </c>
      <c r="F153" s="29">
        <v>0.88</v>
      </c>
      <c r="G153" s="29">
        <v>0.7</v>
      </c>
      <c r="H153" s="30">
        <v>6.1999999999999998E-3</v>
      </c>
      <c r="I153" s="31">
        <v>2.5299999999999998</v>
      </c>
      <c r="J153" s="31">
        <v>2.5299999999999998</v>
      </c>
      <c r="K153" s="31">
        <v>1.29</v>
      </c>
      <c r="L153" s="31">
        <v>1.47</v>
      </c>
      <c r="M153" s="28">
        <v>24</v>
      </c>
      <c r="N153" s="31">
        <v>0.05</v>
      </c>
      <c r="O153" s="31">
        <v>0.23</v>
      </c>
      <c r="P153" s="28">
        <v>93</v>
      </c>
      <c r="Q153" s="31">
        <v>0.09</v>
      </c>
      <c r="R153" s="31">
        <v>0.35</v>
      </c>
      <c r="S153" s="28">
        <v>2852</v>
      </c>
      <c r="T153" s="31">
        <v>0.5</v>
      </c>
      <c r="U153" s="31">
        <v>0.93</v>
      </c>
      <c r="V153" s="28">
        <v>5705</v>
      </c>
      <c r="W153" s="31">
        <v>0.93</v>
      </c>
      <c r="X153" s="26" t="s">
        <v>25</v>
      </c>
    </row>
    <row r="154" spans="1:24">
      <c r="A154" s="26" t="s">
        <v>15804</v>
      </c>
      <c r="B154" s="26" t="s">
        <v>15804</v>
      </c>
      <c r="C154" s="26" t="s">
        <v>15669</v>
      </c>
      <c r="D154" s="27">
        <v>40</v>
      </c>
      <c r="E154" s="28">
        <v>300</v>
      </c>
      <c r="F154" s="29">
        <v>0.03</v>
      </c>
      <c r="G154" s="29">
        <v>-0.21</v>
      </c>
      <c r="H154" s="30">
        <v>6.0000000000000001E-3</v>
      </c>
      <c r="I154" s="31">
        <v>2.5299999999999998</v>
      </c>
      <c r="J154" s="31">
        <v>2.48</v>
      </c>
      <c r="K154" s="31">
        <v>2.14</v>
      </c>
      <c r="L154" s="31">
        <v>2.33</v>
      </c>
      <c r="M154" s="28">
        <v>24</v>
      </c>
      <c r="N154" s="31">
        <v>0.05</v>
      </c>
      <c r="O154" s="31">
        <v>0.23</v>
      </c>
      <c r="P154" s="28">
        <v>93</v>
      </c>
      <c r="Q154" s="31">
        <v>0.09</v>
      </c>
      <c r="R154" s="31">
        <v>0.34</v>
      </c>
      <c r="S154" s="28">
        <v>2804</v>
      </c>
      <c r="T154" s="31">
        <v>0.5</v>
      </c>
      <c r="U154" s="31">
        <v>0.92</v>
      </c>
      <c r="V154" s="28">
        <v>5609</v>
      </c>
      <c r="W154" s="31">
        <v>0.92</v>
      </c>
      <c r="X154" s="26" t="s">
        <v>25</v>
      </c>
    </row>
    <row r="155" spans="1:24">
      <c r="A155" s="26" t="s">
        <v>15805</v>
      </c>
      <c r="B155" s="26" t="s">
        <v>15805</v>
      </c>
      <c r="C155" s="26" t="s">
        <v>15806</v>
      </c>
      <c r="D155" s="27">
        <v>22</v>
      </c>
      <c r="E155" s="28">
        <v>300</v>
      </c>
      <c r="F155" s="29">
        <v>1.31</v>
      </c>
      <c r="G155" s="29">
        <v>1.18</v>
      </c>
      <c r="H155" s="30">
        <v>5.8999999999999999E-3</v>
      </c>
      <c r="I155" s="31">
        <v>2.71</v>
      </c>
      <c r="J155" s="31">
        <v>2.72</v>
      </c>
      <c r="K155" s="31">
        <v>1.04</v>
      </c>
      <c r="L155" s="31">
        <v>1.18</v>
      </c>
      <c r="M155" s="28">
        <v>32</v>
      </c>
      <c r="N155" s="31">
        <v>0.05</v>
      </c>
      <c r="O155" s="31">
        <v>0.25</v>
      </c>
      <c r="P155" s="28">
        <v>123</v>
      </c>
      <c r="Q155" s="31">
        <v>0.1</v>
      </c>
      <c r="R155" s="31">
        <v>0.37</v>
      </c>
      <c r="S155" s="28">
        <v>2783</v>
      </c>
      <c r="T155" s="31">
        <v>0.5</v>
      </c>
      <c r="U155" s="31">
        <v>0.91</v>
      </c>
      <c r="V155" s="28">
        <v>5566</v>
      </c>
      <c r="W155" s="31">
        <v>0.91</v>
      </c>
      <c r="X155" s="26" t="s">
        <v>25</v>
      </c>
    </row>
    <row r="156" spans="1:24">
      <c r="A156" s="26" t="s">
        <v>15806</v>
      </c>
      <c r="B156" s="26" t="s">
        <v>15806</v>
      </c>
      <c r="C156" s="26" t="s">
        <v>15807</v>
      </c>
      <c r="D156" s="27">
        <v>20</v>
      </c>
      <c r="E156" s="28">
        <v>300</v>
      </c>
      <c r="F156" s="29">
        <v>1.18</v>
      </c>
      <c r="G156" s="29">
        <v>1.06</v>
      </c>
      <c r="H156" s="30">
        <v>6.0000000000000001E-3</v>
      </c>
      <c r="I156" s="31">
        <v>2.72</v>
      </c>
      <c r="J156" s="31">
        <v>2.73</v>
      </c>
      <c r="K156" s="31">
        <v>1.18</v>
      </c>
      <c r="L156" s="31">
        <v>1.31</v>
      </c>
      <c r="M156" s="28">
        <v>32</v>
      </c>
      <c r="N156" s="31">
        <v>0.05</v>
      </c>
      <c r="O156" s="31">
        <v>0.25</v>
      </c>
      <c r="P156" s="28">
        <v>123</v>
      </c>
      <c r="Q156" s="31">
        <v>0.1</v>
      </c>
      <c r="R156" s="31">
        <v>0.37</v>
      </c>
      <c r="S156" s="28">
        <v>2804</v>
      </c>
      <c r="T156" s="31">
        <v>0.5</v>
      </c>
      <c r="U156" s="31">
        <v>0.92</v>
      </c>
      <c r="V156" s="28">
        <v>5609</v>
      </c>
      <c r="W156" s="31">
        <v>0.92</v>
      </c>
      <c r="X156" s="26" t="s">
        <v>25</v>
      </c>
    </row>
    <row r="157" spans="1:24">
      <c r="A157" s="26" t="s">
        <v>15807</v>
      </c>
      <c r="B157" s="26" t="s">
        <v>15807</v>
      </c>
      <c r="C157" s="26" t="s">
        <v>15808</v>
      </c>
      <c r="D157" s="27">
        <v>29</v>
      </c>
      <c r="E157" s="28">
        <v>300</v>
      </c>
      <c r="F157" s="29">
        <v>1.06</v>
      </c>
      <c r="G157" s="29">
        <v>0.88</v>
      </c>
      <c r="H157" s="30">
        <v>6.1999999999999998E-3</v>
      </c>
      <c r="I157" s="31">
        <v>2.73</v>
      </c>
      <c r="J157" s="31">
        <v>2.74</v>
      </c>
      <c r="K157" s="31">
        <v>1.31</v>
      </c>
      <c r="L157" s="31">
        <v>1.5</v>
      </c>
      <c r="M157" s="28">
        <v>32</v>
      </c>
      <c r="N157" s="31">
        <v>0.05</v>
      </c>
      <c r="O157" s="31">
        <v>0.25</v>
      </c>
      <c r="P157" s="28">
        <v>123</v>
      </c>
      <c r="Q157" s="31">
        <v>0.1</v>
      </c>
      <c r="R157" s="31">
        <v>0.38</v>
      </c>
      <c r="S157" s="28">
        <v>2852</v>
      </c>
      <c r="T157" s="31">
        <v>0.5</v>
      </c>
      <c r="U157" s="31">
        <v>0.93</v>
      </c>
      <c r="V157" s="28">
        <v>5705</v>
      </c>
      <c r="W157" s="31">
        <v>0.93</v>
      </c>
      <c r="X157" s="26" t="s">
        <v>25</v>
      </c>
    </row>
    <row r="158" spans="1:24">
      <c r="A158" s="26" t="s">
        <v>15808</v>
      </c>
      <c r="B158" s="26" t="s">
        <v>15808</v>
      </c>
      <c r="C158" s="26" t="s">
        <v>15670</v>
      </c>
      <c r="D158" s="27">
        <v>40</v>
      </c>
      <c r="E158" s="28">
        <v>300</v>
      </c>
      <c r="F158" s="29">
        <v>0.03</v>
      </c>
      <c r="G158" s="29">
        <v>-0.21</v>
      </c>
      <c r="H158" s="30">
        <v>6.0000000000000001E-3</v>
      </c>
      <c r="I158" s="31">
        <v>2.74</v>
      </c>
      <c r="J158" s="31">
        <v>2.4</v>
      </c>
      <c r="K158" s="31">
        <v>2.35</v>
      </c>
      <c r="L158" s="31">
        <v>2.25</v>
      </c>
      <c r="M158" s="28">
        <v>32</v>
      </c>
      <c r="N158" s="31">
        <v>0.05</v>
      </c>
      <c r="O158" s="31">
        <v>0.25</v>
      </c>
      <c r="P158" s="28">
        <v>123</v>
      </c>
      <c r="Q158" s="31">
        <v>0.1</v>
      </c>
      <c r="R158" s="31">
        <v>0.37</v>
      </c>
      <c r="S158" s="28">
        <v>2804</v>
      </c>
      <c r="T158" s="31">
        <v>0.5</v>
      </c>
      <c r="U158" s="31">
        <v>0.92</v>
      </c>
      <c r="V158" s="28">
        <v>5609</v>
      </c>
      <c r="W158" s="31">
        <v>0.92</v>
      </c>
      <c r="X158" s="26" t="s">
        <v>25</v>
      </c>
    </row>
    <row r="159" spans="1:24">
      <c r="A159" s="26" t="s">
        <v>15809</v>
      </c>
      <c r="B159" s="26" t="s">
        <v>15809</v>
      </c>
      <c r="C159" s="26" t="s">
        <v>15810</v>
      </c>
      <c r="D159" s="27">
        <v>22</v>
      </c>
      <c r="E159" s="28">
        <v>300</v>
      </c>
      <c r="F159" s="29">
        <v>1.21</v>
      </c>
      <c r="G159" s="29">
        <v>1.08</v>
      </c>
      <c r="H159" s="30">
        <v>5.8999999999999999E-3</v>
      </c>
      <c r="I159" s="31">
        <v>2.61</v>
      </c>
      <c r="J159" s="31">
        <v>2.61</v>
      </c>
      <c r="K159" s="31">
        <v>1.04</v>
      </c>
      <c r="L159" s="31">
        <v>1.17</v>
      </c>
      <c r="M159" s="28">
        <v>47</v>
      </c>
      <c r="N159" s="31">
        <v>7.0000000000000007E-2</v>
      </c>
      <c r="O159" s="31">
        <v>0.28000000000000003</v>
      </c>
      <c r="P159" s="28">
        <v>178</v>
      </c>
      <c r="Q159" s="31">
        <v>0.12</v>
      </c>
      <c r="R159" s="31">
        <v>0.41</v>
      </c>
      <c r="S159" s="28">
        <v>2783</v>
      </c>
      <c r="T159" s="31">
        <v>0.5</v>
      </c>
      <c r="U159" s="31">
        <v>0.91</v>
      </c>
      <c r="V159" s="28">
        <v>5566</v>
      </c>
      <c r="W159" s="31">
        <v>0.91</v>
      </c>
      <c r="X159" s="26" t="s">
        <v>25</v>
      </c>
    </row>
    <row r="160" spans="1:24">
      <c r="A160" s="26" t="s">
        <v>15810</v>
      </c>
      <c r="B160" s="26" t="s">
        <v>15810</v>
      </c>
      <c r="C160" s="26" t="s">
        <v>15811</v>
      </c>
      <c r="D160" s="27">
        <v>25</v>
      </c>
      <c r="E160" s="28">
        <v>300</v>
      </c>
      <c r="F160" s="29">
        <v>1.08</v>
      </c>
      <c r="G160" s="29">
        <v>0.93</v>
      </c>
      <c r="H160" s="30">
        <v>6.0000000000000001E-3</v>
      </c>
      <c r="I160" s="31">
        <v>2.61</v>
      </c>
      <c r="J160" s="31">
        <v>2.63</v>
      </c>
      <c r="K160" s="31">
        <v>1.17</v>
      </c>
      <c r="L160" s="31">
        <v>1.34</v>
      </c>
      <c r="M160" s="28">
        <v>47</v>
      </c>
      <c r="N160" s="31">
        <v>0.06</v>
      </c>
      <c r="O160" s="31">
        <v>0.28000000000000003</v>
      </c>
      <c r="P160" s="28">
        <v>178</v>
      </c>
      <c r="Q160" s="31">
        <v>0.12</v>
      </c>
      <c r="R160" s="31">
        <v>0.42</v>
      </c>
      <c r="S160" s="28">
        <v>2804</v>
      </c>
      <c r="T160" s="31">
        <v>0.5</v>
      </c>
      <c r="U160" s="31">
        <v>0.92</v>
      </c>
      <c r="V160" s="28">
        <v>5609</v>
      </c>
      <c r="W160" s="31">
        <v>0.92</v>
      </c>
      <c r="X160" s="26" t="s">
        <v>25</v>
      </c>
    </row>
    <row r="161" spans="1:24">
      <c r="A161" s="26" t="s">
        <v>15811</v>
      </c>
      <c r="B161" s="26" t="s">
        <v>15811</v>
      </c>
      <c r="C161" s="26" t="s">
        <v>15812</v>
      </c>
      <c r="D161" s="27">
        <v>35</v>
      </c>
      <c r="E161" s="28">
        <v>300</v>
      </c>
      <c r="F161" s="29">
        <v>0.93</v>
      </c>
      <c r="G161" s="29">
        <v>0.72</v>
      </c>
      <c r="H161" s="30">
        <v>6.0000000000000001E-3</v>
      </c>
      <c r="I161" s="31">
        <v>2.63</v>
      </c>
      <c r="J161" s="31">
        <v>2.63</v>
      </c>
      <c r="K161" s="31">
        <v>1.34</v>
      </c>
      <c r="L161" s="31">
        <v>1.55</v>
      </c>
      <c r="M161" s="28">
        <v>47</v>
      </c>
      <c r="N161" s="31">
        <v>0.06</v>
      </c>
      <c r="O161" s="31">
        <v>0.28000000000000003</v>
      </c>
      <c r="P161" s="28">
        <v>178</v>
      </c>
      <c r="Q161" s="31">
        <v>0.12</v>
      </c>
      <c r="R161" s="31">
        <v>0.42</v>
      </c>
      <c r="S161" s="28">
        <v>2804</v>
      </c>
      <c r="T161" s="31">
        <v>0.5</v>
      </c>
      <c r="U161" s="31">
        <v>0.92</v>
      </c>
      <c r="V161" s="28">
        <v>5609</v>
      </c>
      <c r="W161" s="31">
        <v>0.92</v>
      </c>
      <c r="X161" s="26" t="s">
        <v>25</v>
      </c>
    </row>
    <row r="162" spans="1:24">
      <c r="A162" s="26" t="s">
        <v>15812</v>
      </c>
      <c r="B162" s="26" t="s">
        <v>15812</v>
      </c>
      <c r="C162" s="26" t="s">
        <v>15813</v>
      </c>
      <c r="D162" s="27">
        <v>29</v>
      </c>
      <c r="E162" s="28">
        <v>300</v>
      </c>
      <c r="F162" s="29">
        <v>0.72</v>
      </c>
      <c r="G162" s="29">
        <v>0.54</v>
      </c>
      <c r="H162" s="30">
        <v>6.1999999999999998E-3</v>
      </c>
      <c r="I162" s="31">
        <v>2.63</v>
      </c>
      <c r="J162" s="31">
        <v>2.63</v>
      </c>
      <c r="K162" s="31">
        <v>1.55</v>
      </c>
      <c r="L162" s="31">
        <v>1.73</v>
      </c>
      <c r="M162" s="28">
        <v>47</v>
      </c>
      <c r="N162" s="31">
        <v>0.06</v>
      </c>
      <c r="O162" s="31">
        <v>0.28000000000000003</v>
      </c>
      <c r="P162" s="28">
        <v>178</v>
      </c>
      <c r="Q162" s="31">
        <v>0.12</v>
      </c>
      <c r="R162" s="31">
        <v>0.42</v>
      </c>
      <c r="S162" s="28">
        <v>2852</v>
      </c>
      <c r="T162" s="31">
        <v>0.5</v>
      </c>
      <c r="U162" s="31">
        <v>0.93</v>
      </c>
      <c r="V162" s="28">
        <v>5705</v>
      </c>
      <c r="W162" s="31">
        <v>0.93</v>
      </c>
      <c r="X162" s="26" t="s">
        <v>25</v>
      </c>
    </row>
    <row r="163" spans="1:24">
      <c r="A163" s="26" t="s">
        <v>15813</v>
      </c>
      <c r="B163" s="26" t="s">
        <v>15813</v>
      </c>
      <c r="C163" s="26" t="s">
        <v>15671</v>
      </c>
      <c r="D163" s="27">
        <v>17</v>
      </c>
      <c r="E163" s="28">
        <v>300</v>
      </c>
      <c r="F163" s="29">
        <v>0.54</v>
      </c>
      <c r="G163" s="29">
        <v>0.44</v>
      </c>
      <c r="H163" s="30">
        <v>5.8999999999999999E-3</v>
      </c>
      <c r="I163" s="31">
        <v>2.63</v>
      </c>
      <c r="J163" s="31">
        <v>2.34</v>
      </c>
      <c r="K163" s="31">
        <v>1.73</v>
      </c>
      <c r="L163" s="31">
        <v>1.54</v>
      </c>
      <c r="M163" s="28">
        <v>47</v>
      </c>
      <c r="N163" s="31">
        <v>7.0000000000000007E-2</v>
      </c>
      <c r="O163" s="31">
        <v>0.28000000000000003</v>
      </c>
      <c r="P163" s="28">
        <v>178</v>
      </c>
      <c r="Q163" s="31">
        <v>0.12</v>
      </c>
      <c r="R163" s="31">
        <v>0.41</v>
      </c>
      <c r="S163" s="28">
        <v>2777</v>
      </c>
      <c r="T163" s="31">
        <v>0.5</v>
      </c>
      <c r="U163" s="31">
        <v>0.91</v>
      </c>
      <c r="V163" s="28">
        <v>5554</v>
      </c>
      <c r="W163" s="31">
        <v>0.91</v>
      </c>
      <c r="X163" s="26" t="s">
        <v>25</v>
      </c>
    </row>
    <row r="164" spans="1:24">
      <c r="A164" s="26" t="s">
        <v>15814</v>
      </c>
      <c r="B164" s="26" t="s">
        <v>15814</v>
      </c>
      <c r="C164" s="26" t="s">
        <v>15815</v>
      </c>
      <c r="D164" s="27">
        <v>42</v>
      </c>
      <c r="E164" s="28">
        <v>300</v>
      </c>
      <c r="F164" s="29">
        <v>0.4</v>
      </c>
      <c r="G164" s="29">
        <v>0.15</v>
      </c>
      <c r="H164" s="30">
        <v>6.0000000000000001E-3</v>
      </c>
      <c r="I164" s="31">
        <v>1.95</v>
      </c>
      <c r="J164" s="31">
        <v>2.1</v>
      </c>
      <c r="K164" s="31">
        <v>1.19</v>
      </c>
      <c r="L164" s="31">
        <v>1.59</v>
      </c>
      <c r="M164" s="28">
        <v>120</v>
      </c>
      <c r="N164" s="31">
        <v>0.1</v>
      </c>
      <c r="O164" s="31">
        <v>0.37</v>
      </c>
      <c r="P164" s="28">
        <v>434</v>
      </c>
      <c r="Q164" s="31">
        <v>0.19</v>
      </c>
      <c r="R164" s="31">
        <v>0.54</v>
      </c>
      <c r="S164" s="28">
        <v>2793</v>
      </c>
      <c r="T164" s="31">
        <v>0.5</v>
      </c>
      <c r="U164" s="31">
        <v>0.91</v>
      </c>
      <c r="V164" s="28">
        <v>5587</v>
      </c>
      <c r="W164" s="31">
        <v>0.91</v>
      </c>
      <c r="X164" s="26" t="s">
        <v>25</v>
      </c>
    </row>
    <row r="165" spans="1:24">
      <c r="A165" s="26" t="s">
        <v>15815</v>
      </c>
      <c r="B165" s="26" t="s">
        <v>15815</v>
      </c>
      <c r="C165" s="26" t="s">
        <v>15816</v>
      </c>
      <c r="D165" s="27">
        <v>42</v>
      </c>
      <c r="E165" s="28">
        <v>300</v>
      </c>
      <c r="F165" s="29">
        <v>0.15</v>
      </c>
      <c r="G165" s="29">
        <v>0.1</v>
      </c>
      <c r="H165" s="30">
        <v>1.1999999999999999E-3</v>
      </c>
      <c r="I165" s="31">
        <v>2.1</v>
      </c>
      <c r="J165" s="31">
        <v>2.25</v>
      </c>
      <c r="K165" s="31">
        <v>1.59</v>
      </c>
      <c r="L165" s="31">
        <v>1.79</v>
      </c>
      <c r="M165" s="28">
        <v>120</v>
      </c>
      <c r="N165" s="31">
        <v>0.15</v>
      </c>
      <c r="O165" s="31">
        <v>0.21</v>
      </c>
      <c r="P165" s="28">
        <v>434</v>
      </c>
      <c r="Q165" s="31">
        <v>0.28000000000000003</v>
      </c>
      <c r="R165" s="31">
        <v>0.31</v>
      </c>
      <c r="S165" s="28">
        <v>1249</v>
      </c>
      <c r="T165" s="31">
        <v>0.5</v>
      </c>
      <c r="U165" s="31">
        <v>0.41</v>
      </c>
      <c r="V165" s="28">
        <v>2498</v>
      </c>
      <c r="W165" s="31">
        <v>0.41</v>
      </c>
      <c r="X165" s="26" t="s">
        <v>25</v>
      </c>
    </row>
    <row r="166" spans="1:24">
      <c r="A166" s="26" t="s">
        <v>15816</v>
      </c>
      <c r="B166" s="26" t="s">
        <v>15816</v>
      </c>
      <c r="C166" s="26" t="s">
        <v>15817</v>
      </c>
      <c r="D166" s="27">
        <v>42</v>
      </c>
      <c r="E166" s="28">
        <v>300</v>
      </c>
      <c r="F166" s="29">
        <v>-0.1</v>
      </c>
      <c r="G166" s="29">
        <v>-0.35</v>
      </c>
      <c r="H166" s="30">
        <v>6.0000000000000001E-3</v>
      </c>
      <c r="I166" s="31">
        <v>2.25</v>
      </c>
      <c r="J166" s="31">
        <v>2.34</v>
      </c>
      <c r="K166" s="31">
        <v>1.99</v>
      </c>
      <c r="L166" s="31">
        <v>2.33</v>
      </c>
      <c r="M166" s="28">
        <v>120</v>
      </c>
      <c r="N166" s="31">
        <v>0.1</v>
      </c>
      <c r="O166" s="31">
        <v>0.37</v>
      </c>
      <c r="P166" s="28">
        <v>434</v>
      </c>
      <c r="Q166" s="31">
        <v>0.19</v>
      </c>
      <c r="R166" s="31">
        <v>0.54</v>
      </c>
      <c r="S166" s="28">
        <v>2793</v>
      </c>
      <c r="T166" s="31">
        <v>0.5</v>
      </c>
      <c r="U166" s="31">
        <v>0.91</v>
      </c>
      <c r="V166" s="28">
        <v>5587</v>
      </c>
      <c r="W166" s="31">
        <v>0.91</v>
      </c>
      <c r="X166" s="26" t="s">
        <v>25</v>
      </c>
    </row>
    <row r="167" spans="1:24">
      <c r="A167" s="26" t="s">
        <v>15817</v>
      </c>
      <c r="B167" s="26" t="s">
        <v>15817</v>
      </c>
      <c r="C167" s="26" t="s">
        <v>15818</v>
      </c>
      <c r="D167" s="27">
        <v>20</v>
      </c>
      <c r="E167" s="28">
        <v>300</v>
      </c>
      <c r="F167" s="29">
        <v>-0.35</v>
      </c>
      <c r="G167" s="29">
        <v>-0.47</v>
      </c>
      <c r="H167" s="30">
        <v>6.0000000000000001E-3</v>
      </c>
      <c r="I167" s="31">
        <v>2.34</v>
      </c>
      <c r="J167" s="31">
        <v>2.34</v>
      </c>
      <c r="K167" s="31">
        <v>2.33</v>
      </c>
      <c r="L167" s="31">
        <v>2.4500000000000002</v>
      </c>
      <c r="M167" s="28">
        <v>120</v>
      </c>
      <c r="N167" s="31">
        <v>0.1</v>
      </c>
      <c r="O167" s="31">
        <v>0.37</v>
      </c>
      <c r="P167" s="28">
        <v>434</v>
      </c>
      <c r="Q167" s="31">
        <v>0.19</v>
      </c>
      <c r="R167" s="31">
        <v>0.54</v>
      </c>
      <c r="S167" s="28">
        <v>2804</v>
      </c>
      <c r="T167" s="31">
        <v>0.5</v>
      </c>
      <c r="U167" s="31">
        <v>0.92</v>
      </c>
      <c r="V167" s="28">
        <v>5609</v>
      </c>
      <c r="W167" s="31">
        <v>0.92</v>
      </c>
      <c r="X167" s="26" t="s">
        <v>25</v>
      </c>
    </row>
    <row r="168" spans="1:24">
      <c r="A168" s="26" t="s">
        <v>15818</v>
      </c>
      <c r="B168" s="26" t="s">
        <v>15818</v>
      </c>
      <c r="C168" s="26" t="s">
        <v>15819</v>
      </c>
      <c r="D168" s="27">
        <v>45</v>
      </c>
      <c r="E168" s="28">
        <v>300</v>
      </c>
      <c r="F168" s="29">
        <v>-0.47</v>
      </c>
      <c r="G168" s="29">
        <v>-0.74</v>
      </c>
      <c r="H168" s="30">
        <v>6.0000000000000001E-3</v>
      </c>
      <c r="I168" s="31">
        <v>2.34</v>
      </c>
      <c r="J168" s="31">
        <v>2.2000000000000002</v>
      </c>
      <c r="K168" s="31">
        <v>2.4500000000000002</v>
      </c>
      <c r="L168" s="31">
        <v>2.58</v>
      </c>
      <c r="M168" s="28">
        <v>187</v>
      </c>
      <c r="N168" s="31">
        <v>0.13</v>
      </c>
      <c r="O168" s="31">
        <v>0.42</v>
      </c>
      <c r="P168" s="28">
        <v>661</v>
      </c>
      <c r="Q168" s="31">
        <v>0.23</v>
      </c>
      <c r="R168" s="31">
        <v>0.62</v>
      </c>
      <c r="S168" s="28">
        <v>2804</v>
      </c>
      <c r="T168" s="31">
        <v>0.5</v>
      </c>
      <c r="U168" s="31">
        <v>0.92</v>
      </c>
      <c r="V168" s="28">
        <v>5609</v>
      </c>
      <c r="W168" s="31">
        <v>0.92</v>
      </c>
      <c r="X168" s="26" t="s">
        <v>25</v>
      </c>
    </row>
    <row r="169" spans="1:24">
      <c r="A169" s="26" t="s">
        <v>15819</v>
      </c>
      <c r="B169" s="26" t="s">
        <v>15819</v>
      </c>
      <c r="C169" s="26" t="s">
        <v>15820</v>
      </c>
      <c r="D169" s="27">
        <v>45</v>
      </c>
      <c r="E169" s="28">
        <v>300</v>
      </c>
      <c r="F169" s="29">
        <v>-0.74</v>
      </c>
      <c r="G169" s="29">
        <v>-1.01</v>
      </c>
      <c r="H169" s="30">
        <v>6.0000000000000001E-3</v>
      </c>
      <c r="I169" s="31">
        <v>2.2000000000000002</v>
      </c>
      <c r="J169" s="31">
        <v>2.29</v>
      </c>
      <c r="K169" s="31">
        <v>2.58</v>
      </c>
      <c r="L169" s="31">
        <v>2.94</v>
      </c>
      <c r="M169" s="28">
        <v>187</v>
      </c>
      <c r="N169" s="31">
        <v>0.13</v>
      </c>
      <c r="O169" s="31">
        <v>0.42</v>
      </c>
      <c r="P169" s="28">
        <v>661</v>
      </c>
      <c r="Q169" s="31">
        <v>0.23</v>
      </c>
      <c r="R169" s="31">
        <v>0.62</v>
      </c>
      <c r="S169" s="28">
        <v>2804</v>
      </c>
      <c r="T169" s="31">
        <v>0.5</v>
      </c>
      <c r="U169" s="31">
        <v>0.92</v>
      </c>
      <c r="V169" s="28">
        <v>5609</v>
      </c>
      <c r="W169" s="31">
        <v>0.92</v>
      </c>
      <c r="X169" s="26" t="s">
        <v>25</v>
      </c>
    </row>
    <row r="170" spans="1:24">
      <c r="A170" s="26" t="s">
        <v>15820</v>
      </c>
      <c r="B170" s="26" t="s">
        <v>15820</v>
      </c>
      <c r="C170" s="26" t="s">
        <v>15672</v>
      </c>
      <c r="D170" s="27">
        <v>45</v>
      </c>
      <c r="E170" s="28">
        <v>300</v>
      </c>
      <c r="F170" s="29">
        <v>-1.01</v>
      </c>
      <c r="G170" s="29">
        <v>-1.28</v>
      </c>
      <c r="H170" s="30">
        <v>6.0000000000000001E-3</v>
      </c>
      <c r="I170" s="31">
        <v>2.29</v>
      </c>
      <c r="J170" s="31">
        <v>2.2999999999999998</v>
      </c>
      <c r="K170" s="31">
        <v>2.94</v>
      </c>
      <c r="L170" s="31">
        <v>3.22</v>
      </c>
      <c r="M170" s="28">
        <v>187</v>
      </c>
      <c r="N170" s="31">
        <v>0.13</v>
      </c>
      <c r="O170" s="31">
        <v>0.42</v>
      </c>
      <c r="P170" s="28">
        <v>661</v>
      </c>
      <c r="Q170" s="31">
        <v>0.23</v>
      </c>
      <c r="R170" s="31">
        <v>0.62</v>
      </c>
      <c r="S170" s="28">
        <v>2804</v>
      </c>
      <c r="T170" s="31">
        <v>0.5</v>
      </c>
      <c r="U170" s="31">
        <v>0.92</v>
      </c>
      <c r="V170" s="28">
        <v>5609</v>
      </c>
      <c r="W170" s="31">
        <v>0.92</v>
      </c>
      <c r="X170" s="26" t="s">
        <v>25</v>
      </c>
    </row>
    <row r="171" spans="1:24">
      <c r="A171" s="26" t="s">
        <v>15821</v>
      </c>
      <c r="B171" s="26" t="s">
        <v>15821</v>
      </c>
      <c r="C171" s="26" t="s">
        <v>15672</v>
      </c>
      <c r="D171" s="27">
        <v>39</v>
      </c>
      <c r="E171" s="28">
        <v>300</v>
      </c>
      <c r="F171" s="29">
        <v>0.96</v>
      </c>
      <c r="G171" s="29">
        <v>0.73</v>
      </c>
      <c r="H171" s="30">
        <v>5.8999999999999999E-3</v>
      </c>
      <c r="I171" s="31">
        <v>2.31</v>
      </c>
      <c r="J171" s="31">
        <v>2.2999999999999998</v>
      </c>
      <c r="K171" s="31">
        <v>0.99</v>
      </c>
      <c r="L171" s="31">
        <v>1.21</v>
      </c>
      <c r="M171" s="28">
        <v>71</v>
      </c>
      <c r="N171" s="31">
        <v>0.08</v>
      </c>
      <c r="O171" s="31">
        <v>0.31</v>
      </c>
      <c r="P171" s="28">
        <v>264</v>
      </c>
      <c r="Q171" s="31">
        <v>0.15</v>
      </c>
      <c r="R171" s="31">
        <v>0.47</v>
      </c>
      <c r="S171" s="28">
        <v>2780</v>
      </c>
      <c r="T171" s="31">
        <v>0.5</v>
      </c>
      <c r="U171" s="31">
        <v>0.91</v>
      </c>
      <c r="V171" s="28">
        <v>5561</v>
      </c>
      <c r="W171" s="31">
        <v>0.91</v>
      </c>
      <c r="X171" s="26" t="s">
        <v>25</v>
      </c>
    </row>
    <row r="172" spans="1:24">
      <c r="A172" s="26" t="s">
        <v>15822</v>
      </c>
      <c r="B172" s="26" t="s">
        <v>15822</v>
      </c>
      <c r="C172" s="26" t="s">
        <v>15823</v>
      </c>
      <c r="D172" s="27">
        <v>35</v>
      </c>
      <c r="E172" s="28">
        <v>300</v>
      </c>
      <c r="F172" s="29">
        <v>0.66</v>
      </c>
      <c r="G172" s="29">
        <v>0.45</v>
      </c>
      <c r="H172" s="30">
        <v>6.0000000000000001E-3</v>
      </c>
      <c r="I172" s="31">
        <v>2.0299999999999998</v>
      </c>
      <c r="J172" s="31">
        <v>2.17</v>
      </c>
      <c r="K172" s="31">
        <v>1.01</v>
      </c>
      <c r="L172" s="31">
        <v>1.36</v>
      </c>
      <c r="M172" s="28">
        <v>161</v>
      </c>
      <c r="N172" s="31">
        <v>0.12</v>
      </c>
      <c r="O172" s="31">
        <v>0.41</v>
      </c>
      <c r="P172" s="28">
        <v>575</v>
      </c>
      <c r="Q172" s="31">
        <v>0.22</v>
      </c>
      <c r="R172" s="31">
        <v>0.59</v>
      </c>
      <c r="S172" s="28">
        <v>2804</v>
      </c>
      <c r="T172" s="31">
        <v>0.5</v>
      </c>
      <c r="U172" s="31">
        <v>0.92</v>
      </c>
      <c r="V172" s="28">
        <v>5609</v>
      </c>
      <c r="W172" s="31">
        <v>0.92</v>
      </c>
      <c r="X172" s="26" t="s">
        <v>25</v>
      </c>
    </row>
    <row r="173" spans="1:24">
      <c r="A173" s="26" t="s">
        <v>15823</v>
      </c>
      <c r="B173" s="26" t="s">
        <v>15823</v>
      </c>
      <c r="C173" s="26" t="s">
        <v>15824</v>
      </c>
      <c r="D173" s="27">
        <v>40</v>
      </c>
      <c r="E173" s="28">
        <v>300</v>
      </c>
      <c r="F173" s="29">
        <v>0.45</v>
      </c>
      <c r="G173" s="29">
        <v>0.21</v>
      </c>
      <c r="H173" s="30">
        <v>6.0000000000000001E-3</v>
      </c>
      <c r="I173" s="31">
        <v>2.17</v>
      </c>
      <c r="J173" s="31">
        <v>2.37</v>
      </c>
      <c r="K173" s="31">
        <v>1.36</v>
      </c>
      <c r="L173" s="31">
        <v>1.8</v>
      </c>
      <c r="M173" s="28">
        <v>161</v>
      </c>
      <c r="N173" s="31">
        <v>0.12</v>
      </c>
      <c r="O173" s="31">
        <v>0.41</v>
      </c>
      <c r="P173" s="28">
        <v>575</v>
      </c>
      <c r="Q173" s="31">
        <v>0.22</v>
      </c>
      <c r="R173" s="31">
        <v>0.59</v>
      </c>
      <c r="S173" s="28">
        <v>2804</v>
      </c>
      <c r="T173" s="31">
        <v>0.5</v>
      </c>
      <c r="U173" s="31">
        <v>0.92</v>
      </c>
      <c r="V173" s="28">
        <v>5609</v>
      </c>
      <c r="W173" s="31">
        <v>0.92</v>
      </c>
      <c r="X173" s="26" t="s">
        <v>25</v>
      </c>
    </row>
    <row r="174" spans="1:24">
      <c r="A174" s="26" t="s">
        <v>15824</v>
      </c>
      <c r="B174" s="26" t="s">
        <v>15824</v>
      </c>
      <c r="C174" s="26" t="s">
        <v>15825</v>
      </c>
      <c r="D174" s="27">
        <v>42</v>
      </c>
      <c r="E174" s="28">
        <v>300</v>
      </c>
      <c r="F174" s="29">
        <v>0.21</v>
      </c>
      <c r="G174" s="29">
        <v>0.04</v>
      </c>
      <c r="H174" s="30">
        <v>4.0000000000000001E-3</v>
      </c>
      <c r="I174" s="31">
        <v>2.37</v>
      </c>
      <c r="J174" s="31">
        <v>2.46</v>
      </c>
      <c r="K174" s="31">
        <v>1.8</v>
      </c>
      <c r="L174" s="31">
        <v>2.06</v>
      </c>
      <c r="M174" s="28">
        <v>203</v>
      </c>
      <c r="N174" s="31">
        <v>0.14000000000000001</v>
      </c>
      <c r="O174" s="31">
        <v>0.38</v>
      </c>
      <c r="P174" s="28">
        <v>717</v>
      </c>
      <c r="Q174" s="31">
        <v>0.27</v>
      </c>
      <c r="R174" s="31">
        <v>0.55000000000000004</v>
      </c>
      <c r="S174" s="28">
        <v>2303</v>
      </c>
      <c r="T174" s="31">
        <v>0.5</v>
      </c>
      <c r="U174" s="31">
        <v>0.75</v>
      </c>
      <c r="V174" s="28">
        <v>4607</v>
      </c>
      <c r="W174" s="31">
        <v>0.75</v>
      </c>
      <c r="X174" s="26" t="s">
        <v>25</v>
      </c>
    </row>
    <row r="175" spans="1:24">
      <c r="A175" s="26" t="s">
        <v>15825</v>
      </c>
      <c r="B175" s="26" t="s">
        <v>15825</v>
      </c>
      <c r="C175" s="26" t="s">
        <v>15826</v>
      </c>
      <c r="D175" s="27">
        <v>42</v>
      </c>
      <c r="E175" s="28">
        <v>300</v>
      </c>
      <c r="F175" s="29">
        <v>-0.04</v>
      </c>
      <c r="G175" s="29">
        <v>-0.28999999999999998</v>
      </c>
      <c r="H175" s="30">
        <v>6.0000000000000001E-3</v>
      </c>
      <c r="I175" s="31">
        <v>2.46</v>
      </c>
      <c r="J175" s="31">
        <v>2.61</v>
      </c>
      <c r="K175" s="31">
        <v>2.14</v>
      </c>
      <c r="L175" s="31">
        <v>2.54</v>
      </c>
      <c r="M175" s="28">
        <v>203</v>
      </c>
      <c r="N175" s="31">
        <v>0.13</v>
      </c>
      <c r="O175" s="31">
        <v>0.43</v>
      </c>
      <c r="P175" s="28">
        <v>717</v>
      </c>
      <c r="Q175" s="31">
        <v>0.24</v>
      </c>
      <c r="R175" s="31">
        <v>0.63</v>
      </c>
      <c r="S175" s="28">
        <v>2793</v>
      </c>
      <c r="T175" s="31">
        <v>0.5</v>
      </c>
      <c r="U175" s="31">
        <v>0.91</v>
      </c>
      <c r="V175" s="28">
        <v>5587</v>
      </c>
      <c r="W175" s="31">
        <v>0.91</v>
      </c>
      <c r="X175" s="26" t="s">
        <v>25</v>
      </c>
    </row>
    <row r="176" spans="1:24">
      <c r="A176" s="26" t="s">
        <v>15826</v>
      </c>
      <c r="B176" s="26" t="s">
        <v>15826</v>
      </c>
      <c r="C176" s="26" t="s">
        <v>15675</v>
      </c>
      <c r="D176" s="27">
        <v>25</v>
      </c>
      <c r="E176" s="28">
        <v>300</v>
      </c>
      <c r="F176" s="29">
        <v>-0.28999999999999998</v>
      </c>
      <c r="G176" s="29">
        <v>-0.44</v>
      </c>
      <c r="H176" s="30">
        <v>6.0000000000000001E-3</v>
      </c>
      <c r="I176" s="31">
        <v>2.61</v>
      </c>
      <c r="J176" s="31">
        <v>2.64</v>
      </c>
      <c r="K176" s="31">
        <v>2.54</v>
      </c>
      <c r="L176" s="31">
        <v>2.72</v>
      </c>
      <c r="M176" s="28">
        <v>203</v>
      </c>
      <c r="N176" s="31">
        <v>0.13</v>
      </c>
      <c r="O176" s="31">
        <v>0.43</v>
      </c>
      <c r="P176" s="28">
        <v>717</v>
      </c>
      <c r="Q176" s="31">
        <v>0.24</v>
      </c>
      <c r="R176" s="31">
        <v>0.63</v>
      </c>
      <c r="S176" s="28">
        <v>2804</v>
      </c>
      <c r="T176" s="31">
        <v>0.5</v>
      </c>
      <c r="U176" s="31">
        <v>0.92</v>
      </c>
      <c r="V176" s="28">
        <v>5609</v>
      </c>
      <c r="W176" s="31">
        <v>0.92</v>
      </c>
      <c r="X176" s="26" t="s">
        <v>25</v>
      </c>
    </row>
    <row r="177" spans="1:24">
      <c r="A177" s="26" t="s">
        <v>15827</v>
      </c>
      <c r="B177" s="26" t="s">
        <v>15827</v>
      </c>
      <c r="C177" s="26" t="s">
        <v>15828</v>
      </c>
      <c r="D177" s="27">
        <v>15</v>
      </c>
      <c r="E177" s="28">
        <v>300</v>
      </c>
      <c r="F177" s="29">
        <v>0.99</v>
      </c>
      <c r="G177" s="29">
        <v>0.9</v>
      </c>
      <c r="H177" s="30">
        <v>6.0000000000000001E-3</v>
      </c>
      <c r="I177" s="31">
        <v>2.39</v>
      </c>
      <c r="J177" s="31">
        <v>2.39</v>
      </c>
      <c r="K177" s="31">
        <v>1.04</v>
      </c>
      <c r="L177" s="31">
        <v>1.1299999999999999</v>
      </c>
      <c r="M177" s="28">
        <v>59</v>
      </c>
      <c r="N177" s="31">
        <v>7.0000000000000007E-2</v>
      </c>
      <c r="O177" s="31">
        <v>0.3</v>
      </c>
      <c r="P177" s="28">
        <v>220</v>
      </c>
      <c r="Q177" s="31">
        <v>0.14000000000000001</v>
      </c>
      <c r="R177" s="31">
        <v>0.45</v>
      </c>
      <c r="S177" s="28">
        <v>2804</v>
      </c>
      <c r="T177" s="31">
        <v>0.5</v>
      </c>
      <c r="U177" s="31">
        <v>0.92</v>
      </c>
      <c r="V177" s="28">
        <v>5609</v>
      </c>
      <c r="W177" s="31">
        <v>0.92</v>
      </c>
      <c r="X177" s="26" t="s">
        <v>25</v>
      </c>
    </row>
    <row r="178" spans="1:24">
      <c r="A178" s="26" t="s">
        <v>15828</v>
      </c>
      <c r="B178" s="26" t="s">
        <v>15828</v>
      </c>
      <c r="C178" s="26" t="s">
        <v>15829</v>
      </c>
      <c r="D178" s="27">
        <v>44</v>
      </c>
      <c r="E178" s="28">
        <v>300</v>
      </c>
      <c r="F178" s="29">
        <v>0.9</v>
      </c>
      <c r="G178" s="29">
        <v>0.64</v>
      </c>
      <c r="H178" s="30">
        <v>5.8999999999999999E-3</v>
      </c>
      <c r="I178" s="31">
        <v>2.39</v>
      </c>
      <c r="J178" s="31">
        <v>2.39</v>
      </c>
      <c r="K178" s="31">
        <v>1.1299999999999999</v>
      </c>
      <c r="L178" s="31">
        <v>1.39</v>
      </c>
      <c r="M178" s="28">
        <v>59</v>
      </c>
      <c r="N178" s="31">
        <v>7.0000000000000007E-2</v>
      </c>
      <c r="O178" s="31">
        <v>0.3</v>
      </c>
      <c r="P178" s="28">
        <v>220</v>
      </c>
      <c r="Q178" s="31">
        <v>0.14000000000000001</v>
      </c>
      <c r="R178" s="31">
        <v>0.44</v>
      </c>
      <c r="S178" s="28">
        <v>2783</v>
      </c>
      <c r="T178" s="31">
        <v>0.5</v>
      </c>
      <c r="U178" s="31">
        <v>0.91</v>
      </c>
      <c r="V178" s="28">
        <v>5566</v>
      </c>
      <c r="W178" s="31">
        <v>0.91</v>
      </c>
      <c r="X178" s="26" t="s">
        <v>25</v>
      </c>
    </row>
    <row r="179" spans="1:24">
      <c r="A179" s="26" t="s">
        <v>15829</v>
      </c>
      <c r="B179" s="26" t="s">
        <v>15829</v>
      </c>
      <c r="C179" s="26" t="s">
        <v>15676</v>
      </c>
      <c r="D179" s="27">
        <v>39</v>
      </c>
      <c r="E179" s="28">
        <v>300</v>
      </c>
      <c r="F179" s="29">
        <v>0.46</v>
      </c>
      <c r="G179" s="29">
        <v>0.22</v>
      </c>
      <c r="H179" s="30">
        <v>6.1999999999999998E-3</v>
      </c>
      <c r="I179" s="31">
        <v>2.39</v>
      </c>
      <c r="J179" s="31">
        <v>2.52</v>
      </c>
      <c r="K179" s="31">
        <v>1.57</v>
      </c>
      <c r="L179" s="31">
        <v>1.94</v>
      </c>
      <c r="M179" s="28">
        <v>59</v>
      </c>
      <c r="N179" s="31">
        <v>7.0000000000000007E-2</v>
      </c>
      <c r="O179" s="31">
        <v>0.3</v>
      </c>
      <c r="P179" s="28">
        <v>220</v>
      </c>
      <c r="Q179" s="31">
        <v>0.13</v>
      </c>
      <c r="R179" s="31">
        <v>0.45</v>
      </c>
      <c r="S179" s="28">
        <v>2840</v>
      </c>
      <c r="T179" s="31">
        <v>0.5</v>
      </c>
      <c r="U179" s="31">
        <v>0.93</v>
      </c>
      <c r="V179" s="28">
        <v>5680</v>
      </c>
      <c r="W179" s="31">
        <v>0.93</v>
      </c>
      <c r="X179" s="26" t="s">
        <v>25</v>
      </c>
    </row>
    <row r="180" spans="1:24">
      <c r="A180" s="26" t="s">
        <v>15830</v>
      </c>
      <c r="B180" s="26" t="s">
        <v>15830</v>
      </c>
      <c r="C180" s="26" t="s">
        <v>15831</v>
      </c>
      <c r="D180" s="27">
        <v>45</v>
      </c>
      <c r="E180" s="28">
        <v>300</v>
      </c>
      <c r="F180" s="29">
        <v>0.69</v>
      </c>
      <c r="G180" s="29">
        <v>0.42</v>
      </c>
      <c r="H180" s="30">
        <v>6.0000000000000001E-3</v>
      </c>
      <c r="I180" s="31">
        <v>2.09</v>
      </c>
      <c r="J180" s="31">
        <v>2.25</v>
      </c>
      <c r="K180" s="31">
        <v>1.04</v>
      </c>
      <c r="L180" s="31">
        <v>1.47</v>
      </c>
      <c r="M180" s="28">
        <v>161</v>
      </c>
      <c r="N180" s="31">
        <v>0.12</v>
      </c>
      <c r="O180" s="31">
        <v>0.41</v>
      </c>
      <c r="P180" s="28">
        <v>575</v>
      </c>
      <c r="Q180" s="31">
        <v>0.22</v>
      </c>
      <c r="R180" s="31">
        <v>0.59</v>
      </c>
      <c r="S180" s="28">
        <v>2804</v>
      </c>
      <c r="T180" s="31">
        <v>0.5</v>
      </c>
      <c r="U180" s="31">
        <v>0.92</v>
      </c>
      <c r="V180" s="28">
        <v>5609</v>
      </c>
      <c r="W180" s="31">
        <v>0.92</v>
      </c>
      <c r="X180" s="26" t="s">
        <v>25</v>
      </c>
    </row>
    <row r="181" spans="1:24">
      <c r="A181" s="26" t="s">
        <v>15831</v>
      </c>
      <c r="B181" s="26" t="s">
        <v>15831</v>
      </c>
      <c r="C181" s="26" t="s">
        <v>15832</v>
      </c>
      <c r="D181" s="27">
        <v>42</v>
      </c>
      <c r="E181" s="28">
        <v>300</v>
      </c>
      <c r="F181" s="29">
        <v>0.42</v>
      </c>
      <c r="G181" s="29">
        <v>0.17</v>
      </c>
      <c r="H181" s="30">
        <v>6.0000000000000001E-3</v>
      </c>
      <c r="I181" s="31">
        <v>2.25</v>
      </c>
      <c r="J181" s="31">
        <v>2.4500000000000002</v>
      </c>
      <c r="K181" s="31">
        <v>1.47</v>
      </c>
      <c r="L181" s="31">
        <v>1.92</v>
      </c>
      <c r="M181" s="28">
        <v>161</v>
      </c>
      <c r="N181" s="31">
        <v>0.12</v>
      </c>
      <c r="O181" s="31">
        <v>0.4</v>
      </c>
      <c r="P181" s="28">
        <v>575</v>
      </c>
      <c r="Q181" s="31">
        <v>0.22</v>
      </c>
      <c r="R181" s="31">
        <v>0.59</v>
      </c>
      <c r="S181" s="28">
        <v>2793</v>
      </c>
      <c r="T181" s="31">
        <v>0.5</v>
      </c>
      <c r="U181" s="31">
        <v>0.91</v>
      </c>
      <c r="V181" s="28">
        <v>5587</v>
      </c>
      <c r="W181" s="31">
        <v>0.91</v>
      </c>
      <c r="X181" s="26" t="s">
        <v>25</v>
      </c>
    </row>
    <row r="182" spans="1:24">
      <c r="A182" s="26" t="s">
        <v>15832</v>
      </c>
      <c r="B182" s="26" t="s">
        <v>15832</v>
      </c>
      <c r="C182" s="26" t="s">
        <v>15833</v>
      </c>
      <c r="D182" s="27">
        <v>36</v>
      </c>
      <c r="E182" s="28">
        <v>300</v>
      </c>
      <c r="F182" s="29">
        <v>0.17</v>
      </c>
      <c r="G182" s="29">
        <v>-0.05</v>
      </c>
      <c r="H182" s="30">
        <v>6.1000000000000004E-3</v>
      </c>
      <c r="I182" s="31">
        <v>2.4500000000000002</v>
      </c>
      <c r="J182" s="31">
        <v>2.4700000000000002</v>
      </c>
      <c r="K182" s="31">
        <v>1.92</v>
      </c>
      <c r="L182" s="31">
        <v>2.16</v>
      </c>
      <c r="M182" s="28">
        <v>161</v>
      </c>
      <c r="N182" s="31">
        <v>0.12</v>
      </c>
      <c r="O182" s="31">
        <v>0.41</v>
      </c>
      <c r="P182" s="28">
        <v>575</v>
      </c>
      <c r="Q182" s="31">
        <v>0.22</v>
      </c>
      <c r="R182" s="31">
        <v>0.6</v>
      </c>
      <c r="S182" s="28">
        <v>2830</v>
      </c>
      <c r="T182" s="31">
        <v>0.5</v>
      </c>
      <c r="U182" s="31">
        <v>0.93</v>
      </c>
      <c r="V182" s="28">
        <v>5661</v>
      </c>
      <c r="W182" s="31">
        <v>0.93</v>
      </c>
      <c r="X182" s="26" t="s">
        <v>25</v>
      </c>
    </row>
    <row r="183" spans="1:24">
      <c r="A183" s="26" t="s">
        <v>15833</v>
      </c>
      <c r="B183" s="26" t="s">
        <v>15833</v>
      </c>
      <c r="C183" s="26" t="s">
        <v>15834</v>
      </c>
      <c r="D183" s="27">
        <v>54</v>
      </c>
      <c r="E183" s="28">
        <v>300</v>
      </c>
      <c r="F183" s="29">
        <v>-0.05</v>
      </c>
      <c r="G183" s="29">
        <v>-0.37</v>
      </c>
      <c r="H183" s="30">
        <v>5.8999999999999999E-3</v>
      </c>
      <c r="I183" s="31">
        <v>2.4700000000000002</v>
      </c>
      <c r="J183" s="31">
        <v>2.5499999999999998</v>
      </c>
      <c r="K183" s="31">
        <v>2.16</v>
      </c>
      <c r="L183" s="31">
        <v>2.56</v>
      </c>
      <c r="M183" s="28">
        <v>161</v>
      </c>
      <c r="N183" s="31">
        <v>0.12</v>
      </c>
      <c r="O183" s="31">
        <v>0.4</v>
      </c>
      <c r="P183" s="28">
        <v>575</v>
      </c>
      <c r="Q183" s="31">
        <v>0.22</v>
      </c>
      <c r="R183" s="31">
        <v>0.59</v>
      </c>
      <c r="S183" s="28">
        <v>2787</v>
      </c>
      <c r="T183" s="31">
        <v>0.5</v>
      </c>
      <c r="U183" s="31">
        <v>0.91</v>
      </c>
      <c r="V183" s="28">
        <v>5574</v>
      </c>
      <c r="W183" s="31">
        <v>0.91</v>
      </c>
      <c r="X183" s="26" t="s">
        <v>25</v>
      </c>
    </row>
    <row r="184" spans="1:24">
      <c r="A184" s="26" t="s">
        <v>15834</v>
      </c>
      <c r="B184" s="26" t="s">
        <v>15834</v>
      </c>
      <c r="C184" s="26" t="s">
        <v>15835</v>
      </c>
      <c r="D184" s="27">
        <v>48</v>
      </c>
      <c r="E184" s="28">
        <v>300</v>
      </c>
      <c r="F184" s="29">
        <v>-0.37</v>
      </c>
      <c r="G184" s="29">
        <v>-0.66</v>
      </c>
      <c r="H184" s="30">
        <v>6.0000000000000001E-3</v>
      </c>
      <c r="I184" s="31">
        <v>2.5499999999999998</v>
      </c>
      <c r="J184" s="31">
        <v>2.63</v>
      </c>
      <c r="K184" s="31">
        <v>2.56</v>
      </c>
      <c r="L184" s="31">
        <v>2.93</v>
      </c>
      <c r="M184" s="28">
        <v>161</v>
      </c>
      <c r="N184" s="31">
        <v>0.12</v>
      </c>
      <c r="O184" s="31">
        <v>0.41</v>
      </c>
      <c r="P184" s="28">
        <v>575</v>
      </c>
      <c r="Q184" s="31">
        <v>0.22</v>
      </c>
      <c r="R184" s="31">
        <v>0.59</v>
      </c>
      <c r="S184" s="28">
        <v>2814</v>
      </c>
      <c r="T184" s="31">
        <v>0.5</v>
      </c>
      <c r="U184" s="31">
        <v>0.92</v>
      </c>
      <c r="V184" s="28">
        <v>5628</v>
      </c>
      <c r="W184" s="31">
        <v>0.92</v>
      </c>
      <c r="X184" s="26" t="s">
        <v>25</v>
      </c>
    </row>
    <row r="185" spans="1:24">
      <c r="A185" s="26" t="s">
        <v>15835</v>
      </c>
      <c r="B185" s="26" t="s">
        <v>15835</v>
      </c>
      <c r="C185" s="26" t="s">
        <v>15836</v>
      </c>
      <c r="D185" s="27">
        <v>56</v>
      </c>
      <c r="E185" s="28">
        <v>300</v>
      </c>
      <c r="F185" s="29">
        <v>-0.66</v>
      </c>
      <c r="G185" s="29">
        <v>-1</v>
      </c>
      <c r="H185" s="30">
        <v>6.1000000000000004E-3</v>
      </c>
      <c r="I185" s="31">
        <v>2.63</v>
      </c>
      <c r="J185" s="31">
        <v>2.61</v>
      </c>
      <c r="K185" s="31">
        <v>2.93</v>
      </c>
      <c r="L185" s="31">
        <v>3.25</v>
      </c>
      <c r="M185" s="28">
        <v>161</v>
      </c>
      <c r="N185" s="31">
        <v>0.12</v>
      </c>
      <c r="O185" s="31">
        <v>0.41</v>
      </c>
      <c r="P185" s="28">
        <v>575</v>
      </c>
      <c r="Q185" s="31">
        <v>0.22</v>
      </c>
      <c r="R185" s="31">
        <v>0.59</v>
      </c>
      <c r="S185" s="28">
        <v>2821</v>
      </c>
      <c r="T185" s="31">
        <v>0.5</v>
      </c>
      <c r="U185" s="31">
        <v>0.92</v>
      </c>
      <c r="V185" s="28">
        <v>5642</v>
      </c>
      <c r="W185" s="31">
        <v>0.92</v>
      </c>
      <c r="X185" s="26" t="s">
        <v>25</v>
      </c>
    </row>
    <row r="186" spans="1:24">
      <c r="A186" s="26" t="s">
        <v>15836</v>
      </c>
      <c r="B186" s="26" t="s">
        <v>15836</v>
      </c>
      <c r="C186" s="26" t="s">
        <v>15837</v>
      </c>
      <c r="D186" s="27">
        <v>36</v>
      </c>
      <c r="E186" s="28">
        <v>300</v>
      </c>
      <c r="F186" s="29">
        <v>-1</v>
      </c>
      <c r="G186" s="29">
        <v>-1.22</v>
      </c>
      <c r="H186" s="30">
        <v>6.1000000000000004E-3</v>
      </c>
      <c r="I186" s="31">
        <v>2.61</v>
      </c>
      <c r="J186" s="31">
        <v>2.56</v>
      </c>
      <c r="K186" s="31">
        <v>3.25</v>
      </c>
      <c r="L186" s="31">
        <v>3.42</v>
      </c>
      <c r="M186" s="28">
        <v>161</v>
      </c>
      <c r="N186" s="31">
        <v>0.12</v>
      </c>
      <c r="O186" s="31">
        <v>0.41</v>
      </c>
      <c r="P186" s="28">
        <v>575</v>
      </c>
      <c r="Q186" s="31">
        <v>0.22</v>
      </c>
      <c r="R186" s="31">
        <v>0.6</v>
      </c>
      <c r="S186" s="28">
        <v>2830</v>
      </c>
      <c r="T186" s="31">
        <v>0.5</v>
      </c>
      <c r="U186" s="31">
        <v>0.93</v>
      </c>
      <c r="V186" s="28">
        <v>5661</v>
      </c>
      <c r="W186" s="31">
        <v>0.93</v>
      </c>
      <c r="X186" s="26" t="s">
        <v>25</v>
      </c>
    </row>
    <row r="187" spans="1:24">
      <c r="A187" s="26" t="s">
        <v>15837</v>
      </c>
      <c r="B187" s="26" t="s">
        <v>15837</v>
      </c>
      <c r="C187" s="26" t="s">
        <v>15838</v>
      </c>
      <c r="D187" s="27">
        <v>29</v>
      </c>
      <c r="E187" s="28">
        <v>300</v>
      </c>
      <c r="F187" s="29">
        <v>-1.22</v>
      </c>
      <c r="G187" s="29">
        <v>-1.39</v>
      </c>
      <c r="H187" s="30">
        <v>5.8999999999999999E-3</v>
      </c>
      <c r="I187" s="31">
        <v>2.56</v>
      </c>
      <c r="J187" s="31">
        <v>2.5299999999999998</v>
      </c>
      <c r="K187" s="31">
        <v>3.42</v>
      </c>
      <c r="L187" s="31">
        <v>3.56</v>
      </c>
      <c r="M187" s="28">
        <v>161</v>
      </c>
      <c r="N187" s="31">
        <v>0.12</v>
      </c>
      <c r="O187" s="31">
        <v>0.4</v>
      </c>
      <c r="P187" s="28">
        <v>575</v>
      </c>
      <c r="Q187" s="31">
        <v>0.22</v>
      </c>
      <c r="R187" s="31">
        <v>0.59</v>
      </c>
      <c r="S187" s="28">
        <v>2772</v>
      </c>
      <c r="T187" s="31">
        <v>0.5</v>
      </c>
      <c r="U187" s="31">
        <v>0.91</v>
      </c>
      <c r="V187" s="28">
        <v>5544</v>
      </c>
      <c r="W187" s="31">
        <v>0.91</v>
      </c>
      <c r="X187" s="26" t="s">
        <v>25</v>
      </c>
    </row>
    <row r="188" spans="1:24">
      <c r="A188" s="26" t="s">
        <v>15838</v>
      </c>
      <c r="B188" s="26" t="s">
        <v>15838</v>
      </c>
      <c r="C188" s="26" t="s">
        <v>15679</v>
      </c>
      <c r="D188" s="27">
        <v>35</v>
      </c>
      <c r="E188" s="28">
        <v>300</v>
      </c>
      <c r="F188" s="29">
        <v>-1.39</v>
      </c>
      <c r="G188" s="29">
        <v>-1.6</v>
      </c>
      <c r="H188" s="30">
        <v>6.0000000000000001E-3</v>
      </c>
      <c r="I188" s="31">
        <v>2.5299999999999998</v>
      </c>
      <c r="J188" s="31">
        <v>2.2599999999999998</v>
      </c>
      <c r="K188" s="31">
        <v>3.56</v>
      </c>
      <c r="L188" s="31">
        <v>3.5</v>
      </c>
      <c r="M188" s="28">
        <v>161</v>
      </c>
      <c r="N188" s="31">
        <v>0.12</v>
      </c>
      <c r="O188" s="31">
        <v>0.41</v>
      </c>
      <c r="P188" s="28">
        <v>575</v>
      </c>
      <c r="Q188" s="31">
        <v>0.22</v>
      </c>
      <c r="R188" s="31">
        <v>0.59</v>
      </c>
      <c r="S188" s="28">
        <v>2804</v>
      </c>
      <c r="T188" s="31">
        <v>0.5</v>
      </c>
      <c r="U188" s="31">
        <v>0.92</v>
      </c>
      <c r="V188" s="28">
        <v>5609</v>
      </c>
      <c r="W188" s="31">
        <v>0.92</v>
      </c>
      <c r="X188" s="26" t="s">
        <v>25</v>
      </c>
    </row>
    <row r="189" spans="1:24">
      <c r="A189" s="26" t="s">
        <v>15839</v>
      </c>
      <c r="B189" s="26" t="s">
        <v>15839</v>
      </c>
      <c r="C189" s="26" t="s">
        <v>15840</v>
      </c>
      <c r="D189" s="27">
        <v>56</v>
      </c>
      <c r="E189" s="28">
        <v>300</v>
      </c>
      <c r="F189" s="29">
        <v>0.7</v>
      </c>
      <c r="G189" s="29">
        <v>0.37</v>
      </c>
      <c r="H189" s="30">
        <v>5.8999999999999999E-3</v>
      </c>
      <c r="I189" s="31">
        <v>2.11</v>
      </c>
      <c r="J189" s="31">
        <v>2.25</v>
      </c>
      <c r="K189" s="31">
        <v>1.05</v>
      </c>
      <c r="L189" s="31">
        <v>1.52</v>
      </c>
      <c r="M189" s="28">
        <v>151</v>
      </c>
      <c r="N189" s="31">
        <v>0.11</v>
      </c>
      <c r="O189" s="31">
        <v>0.4</v>
      </c>
      <c r="P189" s="28">
        <v>541</v>
      </c>
      <c r="Q189" s="31">
        <v>0.21</v>
      </c>
      <c r="R189" s="31">
        <v>0.57999999999999996</v>
      </c>
      <c r="S189" s="28">
        <v>2779</v>
      </c>
      <c r="T189" s="31">
        <v>0.5</v>
      </c>
      <c r="U189" s="31">
        <v>0.91</v>
      </c>
      <c r="V189" s="28">
        <v>5559</v>
      </c>
      <c r="W189" s="31">
        <v>0.91</v>
      </c>
      <c r="X189" s="26" t="s">
        <v>25</v>
      </c>
    </row>
    <row r="190" spans="1:24">
      <c r="A190" s="26" t="s">
        <v>15840</v>
      </c>
      <c r="B190" s="26" t="s">
        <v>15840</v>
      </c>
      <c r="C190" s="26" t="s">
        <v>15841</v>
      </c>
      <c r="D190" s="27">
        <v>35</v>
      </c>
      <c r="E190" s="28">
        <v>300</v>
      </c>
      <c r="F190" s="29">
        <v>0.37</v>
      </c>
      <c r="G190" s="29">
        <v>0.16</v>
      </c>
      <c r="H190" s="30">
        <v>6.0000000000000001E-3</v>
      </c>
      <c r="I190" s="31">
        <v>2.25</v>
      </c>
      <c r="J190" s="31">
        <v>2.33</v>
      </c>
      <c r="K190" s="31">
        <v>1.52</v>
      </c>
      <c r="L190" s="31">
        <v>1.81</v>
      </c>
      <c r="M190" s="28">
        <v>151</v>
      </c>
      <c r="N190" s="31">
        <v>0.11</v>
      </c>
      <c r="O190" s="31">
        <v>0.4</v>
      </c>
      <c r="P190" s="28">
        <v>541</v>
      </c>
      <c r="Q190" s="31">
        <v>0.21</v>
      </c>
      <c r="R190" s="31">
        <v>0.57999999999999996</v>
      </c>
      <c r="S190" s="28">
        <v>2804</v>
      </c>
      <c r="T190" s="31">
        <v>0.5</v>
      </c>
      <c r="U190" s="31">
        <v>0.92</v>
      </c>
      <c r="V190" s="28">
        <v>5609</v>
      </c>
      <c r="W190" s="31">
        <v>0.92</v>
      </c>
      <c r="X190" s="26" t="s">
        <v>25</v>
      </c>
    </row>
    <row r="191" spans="1:24">
      <c r="A191" s="26" t="s">
        <v>15841</v>
      </c>
      <c r="B191" s="26" t="s">
        <v>15841</v>
      </c>
      <c r="C191" s="26" t="s">
        <v>15842</v>
      </c>
      <c r="D191" s="27">
        <v>40</v>
      </c>
      <c r="E191" s="28">
        <v>300</v>
      </c>
      <c r="F191" s="29">
        <v>0.16</v>
      </c>
      <c r="G191" s="29">
        <v>0.08</v>
      </c>
      <c r="H191" s="30">
        <v>2E-3</v>
      </c>
      <c r="I191" s="31">
        <v>2.33</v>
      </c>
      <c r="J191" s="31">
        <v>2.44</v>
      </c>
      <c r="K191" s="31">
        <v>1.81</v>
      </c>
      <c r="L191" s="31">
        <v>2</v>
      </c>
      <c r="M191" s="28">
        <v>151</v>
      </c>
      <c r="N191" s="31">
        <v>0.15</v>
      </c>
      <c r="O191" s="31">
        <v>0.27</v>
      </c>
      <c r="P191" s="28">
        <v>541</v>
      </c>
      <c r="Q191" s="31">
        <v>0.28000000000000003</v>
      </c>
      <c r="R191" s="31">
        <v>0.39</v>
      </c>
      <c r="S191" s="28">
        <v>1619</v>
      </c>
      <c r="T191" s="31">
        <v>0.5</v>
      </c>
      <c r="U191" s="31">
        <v>0.53</v>
      </c>
      <c r="V191" s="28">
        <v>3238</v>
      </c>
      <c r="W191" s="31">
        <v>0.53</v>
      </c>
      <c r="X191" s="26" t="s">
        <v>25</v>
      </c>
    </row>
    <row r="192" spans="1:24">
      <c r="A192" s="26" t="s">
        <v>15842</v>
      </c>
      <c r="B192" s="26" t="s">
        <v>15842</v>
      </c>
      <c r="C192" s="26" t="s">
        <v>15843</v>
      </c>
      <c r="D192" s="27">
        <v>35</v>
      </c>
      <c r="E192" s="28">
        <v>300</v>
      </c>
      <c r="F192" s="29">
        <v>-0.08</v>
      </c>
      <c r="G192" s="29">
        <v>-0.28999999999999998</v>
      </c>
      <c r="H192" s="30">
        <v>6.0000000000000001E-3</v>
      </c>
      <c r="I192" s="31">
        <v>2.44</v>
      </c>
      <c r="J192" s="31">
        <v>2.4500000000000002</v>
      </c>
      <c r="K192" s="31">
        <v>2.16</v>
      </c>
      <c r="L192" s="31">
        <v>2.38</v>
      </c>
      <c r="M192" s="28">
        <v>151</v>
      </c>
      <c r="N192" s="31">
        <v>0.11</v>
      </c>
      <c r="O192" s="31">
        <v>0.4</v>
      </c>
      <c r="P192" s="28">
        <v>541</v>
      </c>
      <c r="Q192" s="31">
        <v>0.21</v>
      </c>
      <c r="R192" s="31">
        <v>0.57999999999999996</v>
      </c>
      <c r="S192" s="28">
        <v>2804</v>
      </c>
      <c r="T192" s="31">
        <v>0.5</v>
      </c>
      <c r="U192" s="31">
        <v>0.92</v>
      </c>
      <c r="V192" s="28">
        <v>5609</v>
      </c>
      <c r="W192" s="31">
        <v>0.92</v>
      </c>
      <c r="X192" s="26" t="s">
        <v>25</v>
      </c>
    </row>
    <row r="193" spans="1:24">
      <c r="A193" s="26" t="s">
        <v>15843</v>
      </c>
      <c r="B193" s="26" t="s">
        <v>15843</v>
      </c>
      <c r="C193" s="26" t="s">
        <v>15844</v>
      </c>
      <c r="D193" s="27">
        <v>35</v>
      </c>
      <c r="E193" s="28">
        <v>300</v>
      </c>
      <c r="F193" s="29">
        <v>-0.28999999999999998</v>
      </c>
      <c r="G193" s="29">
        <v>-0.5</v>
      </c>
      <c r="H193" s="30">
        <v>6.0000000000000001E-3</v>
      </c>
      <c r="I193" s="31">
        <v>2.4500000000000002</v>
      </c>
      <c r="J193" s="31">
        <v>2.4</v>
      </c>
      <c r="K193" s="31">
        <v>2.38</v>
      </c>
      <c r="L193" s="31">
        <v>2.54</v>
      </c>
      <c r="M193" s="28">
        <v>151</v>
      </c>
      <c r="N193" s="31">
        <v>0.11</v>
      </c>
      <c r="O193" s="31">
        <v>0.4</v>
      </c>
      <c r="P193" s="28">
        <v>541</v>
      </c>
      <c r="Q193" s="31">
        <v>0.21</v>
      </c>
      <c r="R193" s="31">
        <v>0.57999999999999996</v>
      </c>
      <c r="S193" s="28">
        <v>2804</v>
      </c>
      <c r="T193" s="31">
        <v>0.5</v>
      </c>
      <c r="U193" s="31">
        <v>0.92</v>
      </c>
      <c r="V193" s="28">
        <v>5609</v>
      </c>
      <c r="W193" s="31">
        <v>0.92</v>
      </c>
      <c r="X193" s="26" t="s">
        <v>25</v>
      </c>
    </row>
    <row r="194" spans="1:24">
      <c r="A194" s="26" t="s">
        <v>15844</v>
      </c>
      <c r="B194" s="26" t="s">
        <v>15844</v>
      </c>
      <c r="C194" s="26" t="s">
        <v>15845</v>
      </c>
      <c r="D194" s="27">
        <v>35</v>
      </c>
      <c r="E194" s="28">
        <v>300</v>
      </c>
      <c r="F194" s="29">
        <v>-0.5</v>
      </c>
      <c r="G194" s="29">
        <v>-0.71</v>
      </c>
      <c r="H194" s="30">
        <v>6.0000000000000001E-3</v>
      </c>
      <c r="I194" s="31">
        <v>2.4</v>
      </c>
      <c r="J194" s="31">
        <v>2.2999999999999998</v>
      </c>
      <c r="K194" s="31">
        <v>2.54</v>
      </c>
      <c r="L194" s="31">
        <v>2.65</v>
      </c>
      <c r="M194" s="28">
        <v>151</v>
      </c>
      <c r="N194" s="31">
        <v>0.11</v>
      </c>
      <c r="O194" s="31">
        <v>0.4</v>
      </c>
      <c r="P194" s="28">
        <v>541</v>
      </c>
      <c r="Q194" s="31">
        <v>0.21</v>
      </c>
      <c r="R194" s="31">
        <v>0.57999999999999996</v>
      </c>
      <c r="S194" s="28">
        <v>2804</v>
      </c>
      <c r="T194" s="31">
        <v>0.5</v>
      </c>
      <c r="U194" s="31">
        <v>0.92</v>
      </c>
      <c r="V194" s="28">
        <v>5609</v>
      </c>
      <c r="W194" s="31">
        <v>0.92</v>
      </c>
      <c r="X194" s="26" t="s">
        <v>25</v>
      </c>
    </row>
    <row r="195" spans="1:24">
      <c r="A195" s="26" t="s">
        <v>15845</v>
      </c>
      <c r="B195" s="26" t="s">
        <v>15845</v>
      </c>
      <c r="C195" s="26" t="s">
        <v>15680</v>
      </c>
      <c r="D195" s="27">
        <v>11</v>
      </c>
      <c r="E195" s="28">
        <v>300</v>
      </c>
      <c r="F195" s="29">
        <v>-0.71</v>
      </c>
      <c r="G195" s="29">
        <v>-0.78</v>
      </c>
      <c r="H195" s="30">
        <v>6.4000000000000003E-3</v>
      </c>
      <c r="I195" s="31">
        <v>2.2999999999999998</v>
      </c>
      <c r="J195" s="31">
        <v>2.2200000000000002</v>
      </c>
      <c r="K195" s="31">
        <v>2.65</v>
      </c>
      <c r="L195" s="31">
        <v>2.64</v>
      </c>
      <c r="M195" s="28">
        <v>151</v>
      </c>
      <c r="N195" s="31">
        <v>0.11</v>
      </c>
      <c r="O195" s="31">
        <v>0.41</v>
      </c>
      <c r="P195" s="28">
        <v>541</v>
      </c>
      <c r="Q195" s="31">
        <v>0.21</v>
      </c>
      <c r="R195" s="31">
        <v>0.59</v>
      </c>
      <c r="S195" s="28">
        <v>2888</v>
      </c>
      <c r="T195" s="31">
        <v>0.5</v>
      </c>
      <c r="U195" s="31">
        <v>0.95</v>
      </c>
      <c r="V195" s="28">
        <v>5776</v>
      </c>
      <c r="W195" s="31">
        <v>0.95</v>
      </c>
      <c r="X195" s="26" t="s">
        <v>25</v>
      </c>
    </row>
    <row r="196" spans="1:24">
      <c r="A196" s="26" t="s">
        <v>15846</v>
      </c>
      <c r="B196" s="26" t="s">
        <v>15846</v>
      </c>
      <c r="C196" s="26" t="s">
        <v>15847</v>
      </c>
      <c r="D196" s="27">
        <v>36</v>
      </c>
      <c r="E196" s="28">
        <v>300</v>
      </c>
      <c r="F196" s="29">
        <v>1.1000000000000001</v>
      </c>
      <c r="G196" s="29">
        <v>0.88</v>
      </c>
      <c r="H196" s="30">
        <v>6.1000000000000004E-3</v>
      </c>
      <c r="I196" s="31">
        <v>2.5</v>
      </c>
      <c r="J196" s="31">
        <v>2.58</v>
      </c>
      <c r="K196" s="31">
        <v>1.04</v>
      </c>
      <c r="L196" s="31">
        <v>1.34</v>
      </c>
      <c r="M196" s="28">
        <v>151</v>
      </c>
      <c r="N196" s="31">
        <v>0.11</v>
      </c>
      <c r="O196" s="31">
        <v>0.4</v>
      </c>
      <c r="P196" s="28">
        <v>541</v>
      </c>
      <c r="Q196" s="31">
        <v>0.21</v>
      </c>
      <c r="R196" s="31">
        <v>0.57999999999999996</v>
      </c>
      <c r="S196" s="28">
        <v>2830</v>
      </c>
      <c r="T196" s="31">
        <v>0.5</v>
      </c>
      <c r="U196" s="31">
        <v>0.93</v>
      </c>
      <c r="V196" s="28">
        <v>5661</v>
      </c>
      <c r="W196" s="31">
        <v>0.93</v>
      </c>
      <c r="X196" s="26" t="s">
        <v>25</v>
      </c>
    </row>
    <row r="197" spans="1:24">
      <c r="A197" s="26" t="s">
        <v>15847</v>
      </c>
      <c r="B197" s="26" t="s">
        <v>15847</v>
      </c>
      <c r="C197" s="26" t="s">
        <v>15848</v>
      </c>
      <c r="D197" s="27">
        <v>40</v>
      </c>
      <c r="E197" s="28">
        <v>300</v>
      </c>
      <c r="F197" s="29">
        <v>0.88</v>
      </c>
      <c r="G197" s="29">
        <v>0.64</v>
      </c>
      <c r="H197" s="30">
        <v>6.0000000000000001E-3</v>
      </c>
      <c r="I197" s="31">
        <v>2.58</v>
      </c>
      <c r="J197" s="31">
        <v>2.5499999999999998</v>
      </c>
      <c r="K197" s="31">
        <v>1.34</v>
      </c>
      <c r="L197" s="31">
        <v>1.55</v>
      </c>
      <c r="M197" s="28">
        <v>151</v>
      </c>
      <c r="N197" s="31">
        <v>0.11</v>
      </c>
      <c r="O197" s="31">
        <v>0.4</v>
      </c>
      <c r="P197" s="28">
        <v>541</v>
      </c>
      <c r="Q197" s="31">
        <v>0.21</v>
      </c>
      <c r="R197" s="31">
        <v>0.57999999999999996</v>
      </c>
      <c r="S197" s="28">
        <v>2804</v>
      </c>
      <c r="T197" s="31">
        <v>0.5</v>
      </c>
      <c r="U197" s="31">
        <v>0.92</v>
      </c>
      <c r="V197" s="28">
        <v>5609</v>
      </c>
      <c r="W197" s="31">
        <v>0.92</v>
      </c>
      <c r="X197" s="26" t="s">
        <v>25</v>
      </c>
    </row>
    <row r="198" spans="1:24">
      <c r="A198" s="26" t="s">
        <v>15848</v>
      </c>
      <c r="B198" s="26" t="s">
        <v>15848</v>
      </c>
      <c r="C198" s="26" t="s">
        <v>15849</v>
      </c>
      <c r="D198" s="27">
        <v>29</v>
      </c>
      <c r="E198" s="28">
        <v>300</v>
      </c>
      <c r="F198" s="29">
        <v>0.64</v>
      </c>
      <c r="G198" s="29">
        <v>0.47</v>
      </c>
      <c r="H198" s="30">
        <v>5.8999999999999999E-3</v>
      </c>
      <c r="I198" s="31">
        <v>2.5499999999999998</v>
      </c>
      <c r="J198" s="31">
        <v>2.34</v>
      </c>
      <c r="K198" s="31">
        <v>1.55</v>
      </c>
      <c r="L198" s="31">
        <v>1.51</v>
      </c>
      <c r="M198" s="28">
        <v>151</v>
      </c>
      <c r="N198" s="31">
        <v>0.11</v>
      </c>
      <c r="O198" s="31">
        <v>0.39</v>
      </c>
      <c r="P198" s="28">
        <v>541</v>
      </c>
      <c r="Q198" s="31">
        <v>0.21</v>
      </c>
      <c r="R198" s="31">
        <v>0.57999999999999996</v>
      </c>
      <c r="S198" s="28">
        <v>2772</v>
      </c>
      <c r="T198" s="31">
        <v>0.5</v>
      </c>
      <c r="U198" s="31">
        <v>0.91</v>
      </c>
      <c r="V198" s="28">
        <v>5544</v>
      </c>
      <c r="W198" s="31">
        <v>0.91</v>
      </c>
      <c r="X198" s="26" t="s">
        <v>25</v>
      </c>
    </row>
    <row r="199" spans="1:24">
      <c r="A199" s="26" t="s">
        <v>15849</v>
      </c>
      <c r="B199" s="26" t="s">
        <v>15849</v>
      </c>
      <c r="C199" s="26" t="s">
        <v>15850</v>
      </c>
      <c r="D199" s="27">
        <v>40</v>
      </c>
      <c r="E199" s="28">
        <v>300</v>
      </c>
      <c r="F199" s="29">
        <v>0.47</v>
      </c>
      <c r="G199" s="29">
        <v>0.23</v>
      </c>
      <c r="H199" s="30">
        <v>6.0000000000000001E-3</v>
      </c>
      <c r="I199" s="31">
        <v>2.34</v>
      </c>
      <c r="J199" s="31">
        <v>2.38</v>
      </c>
      <c r="K199" s="31">
        <v>1.51</v>
      </c>
      <c r="L199" s="31">
        <v>1.79</v>
      </c>
      <c r="M199" s="28">
        <v>151</v>
      </c>
      <c r="N199" s="31">
        <v>0.11</v>
      </c>
      <c r="O199" s="31">
        <v>0.4</v>
      </c>
      <c r="P199" s="28">
        <v>541</v>
      </c>
      <c r="Q199" s="31">
        <v>0.21</v>
      </c>
      <c r="R199" s="31">
        <v>0.57999999999999996</v>
      </c>
      <c r="S199" s="28">
        <v>2804</v>
      </c>
      <c r="T199" s="31">
        <v>0.5</v>
      </c>
      <c r="U199" s="31">
        <v>0.92</v>
      </c>
      <c r="V199" s="28">
        <v>5609</v>
      </c>
      <c r="W199" s="31">
        <v>0.92</v>
      </c>
      <c r="X199" s="26" t="s">
        <v>25</v>
      </c>
    </row>
    <row r="200" spans="1:24">
      <c r="A200" s="26" t="s">
        <v>15850</v>
      </c>
      <c r="B200" s="26" t="s">
        <v>15850</v>
      </c>
      <c r="C200" s="26" t="s">
        <v>15681</v>
      </c>
      <c r="D200" s="27">
        <v>10</v>
      </c>
      <c r="E200" s="28">
        <v>300</v>
      </c>
      <c r="F200" s="29">
        <v>0.23</v>
      </c>
      <c r="G200" s="29">
        <v>0.17</v>
      </c>
      <c r="H200" s="30">
        <v>6.0000000000000001E-3</v>
      </c>
      <c r="I200" s="31">
        <v>2.38</v>
      </c>
      <c r="J200" s="31">
        <v>2.27</v>
      </c>
      <c r="K200" s="31">
        <v>1.79</v>
      </c>
      <c r="L200" s="31">
        <v>1.74</v>
      </c>
      <c r="M200" s="28">
        <v>151</v>
      </c>
      <c r="N200" s="31">
        <v>0.11</v>
      </c>
      <c r="O200" s="31">
        <v>0.4</v>
      </c>
      <c r="P200" s="28">
        <v>541</v>
      </c>
      <c r="Q200" s="31">
        <v>0.21</v>
      </c>
      <c r="R200" s="31">
        <v>0.57999999999999996</v>
      </c>
      <c r="S200" s="28">
        <v>2804</v>
      </c>
      <c r="T200" s="31">
        <v>0.5</v>
      </c>
      <c r="U200" s="31">
        <v>0.92</v>
      </c>
      <c r="V200" s="28">
        <v>5609</v>
      </c>
      <c r="W200" s="31">
        <v>0.92</v>
      </c>
      <c r="X200" s="26" t="s">
        <v>25</v>
      </c>
    </row>
    <row r="201" spans="1:24">
      <c r="A201" s="26" t="s">
        <v>15851</v>
      </c>
      <c r="B201" s="26" t="s">
        <v>15851</v>
      </c>
      <c r="C201" s="26" t="s">
        <v>15852</v>
      </c>
      <c r="D201" s="27">
        <v>30</v>
      </c>
      <c r="E201" s="28">
        <v>300</v>
      </c>
      <c r="F201" s="29">
        <v>0.37</v>
      </c>
      <c r="G201" s="29">
        <v>0.19</v>
      </c>
      <c r="H201" s="30">
        <v>6.0000000000000001E-3</v>
      </c>
      <c r="I201" s="31">
        <v>1.77</v>
      </c>
      <c r="J201" s="31">
        <v>1.85</v>
      </c>
      <c r="K201" s="31">
        <v>1.04</v>
      </c>
      <c r="L201" s="31">
        <v>1.3</v>
      </c>
      <c r="M201" s="28">
        <v>321</v>
      </c>
      <c r="N201" s="31">
        <v>0.16</v>
      </c>
      <c r="O201" s="31">
        <v>0.5</v>
      </c>
      <c r="P201" s="28">
        <v>1097</v>
      </c>
      <c r="Q201" s="31">
        <v>0.3</v>
      </c>
      <c r="R201" s="31">
        <v>0.71</v>
      </c>
      <c r="S201" s="28">
        <v>2804</v>
      </c>
      <c r="T201" s="31">
        <v>0.5</v>
      </c>
      <c r="U201" s="31">
        <v>0.92</v>
      </c>
      <c r="V201" s="28">
        <v>5609</v>
      </c>
      <c r="W201" s="31">
        <v>0.92</v>
      </c>
      <c r="X201" s="26" t="s">
        <v>25</v>
      </c>
    </row>
    <row r="202" spans="1:24">
      <c r="A202" s="26" t="s">
        <v>15852</v>
      </c>
      <c r="B202" s="26" t="s">
        <v>15852</v>
      </c>
      <c r="C202" s="26" t="s">
        <v>15853</v>
      </c>
      <c r="D202" s="27">
        <v>50</v>
      </c>
      <c r="E202" s="28">
        <v>300</v>
      </c>
      <c r="F202" s="29">
        <v>0.19</v>
      </c>
      <c r="G202" s="29">
        <v>-0.11</v>
      </c>
      <c r="H202" s="30">
        <v>6.0000000000000001E-3</v>
      </c>
      <c r="I202" s="31">
        <v>1.85</v>
      </c>
      <c r="J202" s="31">
        <v>2</v>
      </c>
      <c r="K202" s="31">
        <v>1.3</v>
      </c>
      <c r="L202" s="31">
        <v>1.75</v>
      </c>
      <c r="M202" s="28">
        <v>321</v>
      </c>
      <c r="N202" s="31">
        <v>0.16</v>
      </c>
      <c r="O202" s="31">
        <v>0.5</v>
      </c>
      <c r="P202" s="28">
        <v>1097</v>
      </c>
      <c r="Q202" s="31">
        <v>0.3</v>
      </c>
      <c r="R202" s="31">
        <v>0.71</v>
      </c>
      <c r="S202" s="28">
        <v>2804</v>
      </c>
      <c r="T202" s="31">
        <v>0.5</v>
      </c>
      <c r="U202" s="31">
        <v>0.92</v>
      </c>
      <c r="V202" s="28">
        <v>5609</v>
      </c>
      <c r="W202" s="31">
        <v>0.92</v>
      </c>
      <c r="X202" s="26" t="s">
        <v>25</v>
      </c>
    </row>
    <row r="203" spans="1:24">
      <c r="A203" s="26" t="s">
        <v>15853</v>
      </c>
      <c r="B203" s="26" t="s">
        <v>15853</v>
      </c>
      <c r="C203" s="26" t="s">
        <v>15854</v>
      </c>
      <c r="D203" s="27">
        <v>50</v>
      </c>
      <c r="E203" s="28">
        <v>300</v>
      </c>
      <c r="F203" s="29">
        <v>-0.11</v>
      </c>
      <c r="G203" s="29">
        <v>-0.41</v>
      </c>
      <c r="H203" s="30">
        <v>6.0000000000000001E-3</v>
      </c>
      <c r="I203" s="31">
        <v>2</v>
      </c>
      <c r="J203" s="31">
        <v>2.0699999999999998</v>
      </c>
      <c r="K203" s="31">
        <v>1.75</v>
      </c>
      <c r="L203" s="31">
        <v>2.12</v>
      </c>
      <c r="M203" s="28">
        <v>321</v>
      </c>
      <c r="N203" s="31">
        <v>0.16</v>
      </c>
      <c r="O203" s="31">
        <v>0.5</v>
      </c>
      <c r="P203" s="28">
        <v>1097</v>
      </c>
      <c r="Q203" s="31">
        <v>0.3</v>
      </c>
      <c r="R203" s="31">
        <v>0.71</v>
      </c>
      <c r="S203" s="28">
        <v>2804</v>
      </c>
      <c r="T203" s="31">
        <v>0.5</v>
      </c>
      <c r="U203" s="31">
        <v>0.92</v>
      </c>
      <c r="V203" s="28">
        <v>5609</v>
      </c>
      <c r="W203" s="31">
        <v>0.92</v>
      </c>
      <c r="X203" s="26" t="s">
        <v>25</v>
      </c>
    </row>
    <row r="204" spans="1:24">
      <c r="A204" s="26" t="s">
        <v>15854</v>
      </c>
      <c r="B204" s="26" t="s">
        <v>15854</v>
      </c>
      <c r="C204" s="26" t="s">
        <v>15855</v>
      </c>
      <c r="D204" s="27">
        <v>35</v>
      </c>
      <c r="E204" s="28">
        <v>300</v>
      </c>
      <c r="F204" s="29">
        <v>-0.41</v>
      </c>
      <c r="G204" s="29">
        <v>-0.62</v>
      </c>
      <c r="H204" s="30">
        <v>6.0000000000000001E-3</v>
      </c>
      <c r="I204" s="31">
        <v>2.0699999999999998</v>
      </c>
      <c r="J204" s="31">
        <v>2.19</v>
      </c>
      <c r="K204" s="31">
        <v>2.12</v>
      </c>
      <c r="L204" s="31">
        <v>2.4500000000000002</v>
      </c>
      <c r="M204" s="28">
        <v>321</v>
      </c>
      <c r="N204" s="31">
        <v>0.16</v>
      </c>
      <c r="O204" s="31">
        <v>0.5</v>
      </c>
      <c r="P204" s="28">
        <v>1097</v>
      </c>
      <c r="Q204" s="31">
        <v>0.3</v>
      </c>
      <c r="R204" s="31">
        <v>0.71</v>
      </c>
      <c r="S204" s="28">
        <v>2804</v>
      </c>
      <c r="T204" s="31">
        <v>0.5</v>
      </c>
      <c r="U204" s="31">
        <v>0.92</v>
      </c>
      <c r="V204" s="28">
        <v>5609</v>
      </c>
      <c r="W204" s="31">
        <v>0.92</v>
      </c>
      <c r="X204" s="26" t="s">
        <v>25</v>
      </c>
    </row>
    <row r="205" spans="1:24">
      <c r="A205" s="26" t="s">
        <v>15855</v>
      </c>
      <c r="B205" s="26" t="s">
        <v>15855</v>
      </c>
      <c r="C205" s="26" t="s">
        <v>15856</v>
      </c>
      <c r="D205" s="27">
        <v>50</v>
      </c>
      <c r="E205" s="28">
        <v>300</v>
      </c>
      <c r="F205" s="29">
        <v>-0.62</v>
      </c>
      <c r="G205" s="29">
        <v>-0.92</v>
      </c>
      <c r="H205" s="30">
        <v>6.0000000000000001E-3</v>
      </c>
      <c r="I205" s="31">
        <v>2.19</v>
      </c>
      <c r="J205" s="31">
        <v>2.38</v>
      </c>
      <c r="K205" s="31">
        <v>2.4500000000000002</v>
      </c>
      <c r="L205" s="31">
        <v>2.94</v>
      </c>
      <c r="M205" s="28">
        <v>321</v>
      </c>
      <c r="N205" s="31">
        <v>0.16</v>
      </c>
      <c r="O205" s="31">
        <v>0.5</v>
      </c>
      <c r="P205" s="28">
        <v>1097</v>
      </c>
      <c r="Q205" s="31">
        <v>0.3</v>
      </c>
      <c r="R205" s="31">
        <v>0.71</v>
      </c>
      <c r="S205" s="28">
        <v>2804</v>
      </c>
      <c r="T205" s="31">
        <v>0.5</v>
      </c>
      <c r="U205" s="31">
        <v>0.92</v>
      </c>
      <c r="V205" s="28">
        <v>5609</v>
      </c>
      <c r="W205" s="31">
        <v>0.92</v>
      </c>
      <c r="X205" s="26" t="s">
        <v>25</v>
      </c>
    </row>
    <row r="206" spans="1:24">
      <c r="A206" s="26" t="s">
        <v>15856</v>
      </c>
      <c r="B206" s="26" t="s">
        <v>15856</v>
      </c>
      <c r="C206" s="26" t="s">
        <v>15857</v>
      </c>
      <c r="D206" s="27">
        <v>45</v>
      </c>
      <c r="E206" s="28">
        <v>300</v>
      </c>
      <c r="F206" s="29">
        <v>-0.92</v>
      </c>
      <c r="G206" s="29">
        <v>-1.19</v>
      </c>
      <c r="H206" s="30">
        <v>6.0000000000000001E-3</v>
      </c>
      <c r="I206" s="31">
        <v>2.38</v>
      </c>
      <c r="J206" s="31">
        <v>2.38</v>
      </c>
      <c r="K206" s="31">
        <v>2.94</v>
      </c>
      <c r="L206" s="31">
        <v>3.21</v>
      </c>
      <c r="M206" s="28">
        <v>321</v>
      </c>
      <c r="N206" s="31">
        <v>0.16</v>
      </c>
      <c r="O206" s="31">
        <v>0.5</v>
      </c>
      <c r="P206" s="28">
        <v>1097</v>
      </c>
      <c r="Q206" s="31">
        <v>0.3</v>
      </c>
      <c r="R206" s="31">
        <v>0.71</v>
      </c>
      <c r="S206" s="28">
        <v>2804</v>
      </c>
      <c r="T206" s="31">
        <v>0.5</v>
      </c>
      <c r="U206" s="31">
        <v>0.92</v>
      </c>
      <c r="V206" s="28">
        <v>5609</v>
      </c>
      <c r="W206" s="31">
        <v>0.92</v>
      </c>
      <c r="X206" s="26" t="s">
        <v>25</v>
      </c>
    </row>
    <row r="207" spans="1:24">
      <c r="A207" s="26" t="s">
        <v>15857</v>
      </c>
      <c r="B207" s="26" t="s">
        <v>15857</v>
      </c>
      <c r="C207" s="26" t="s">
        <v>15858</v>
      </c>
      <c r="D207" s="27">
        <v>24</v>
      </c>
      <c r="E207" s="28">
        <v>300</v>
      </c>
      <c r="F207" s="29">
        <v>-1.19</v>
      </c>
      <c r="G207" s="29">
        <v>-1.33</v>
      </c>
      <c r="H207" s="30">
        <v>5.7999999999999996E-3</v>
      </c>
      <c r="I207" s="31">
        <v>2.38</v>
      </c>
      <c r="J207" s="31">
        <v>2.33</v>
      </c>
      <c r="K207" s="31">
        <v>3.21</v>
      </c>
      <c r="L207" s="31">
        <v>3.3</v>
      </c>
      <c r="M207" s="28">
        <v>321</v>
      </c>
      <c r="N207" s="31">
        <v>0.16</v>
      </c>
      <c r="O207" s="31">
        <v>0.49</v>
      </c>
      <c r="P207" s="28">
        <v>1097</v>
      </c>
      <c r="Q207" s="31">
        <v>0.3</v>
      </c>
      <c r="R207" s="31">
        <v>0.71</v>
      </c>
      <c r="S207" s="28">
        <v>2765</v>
      </c>
      <c r="T207" s="31">
        <v>0.5</v>
      </c>
      <c r="U207" s="31">
        <v>0.91</v>
      </c>
      <c r="V207" s="28">
        <v>5530</v>
      </c>
      <c r="W207" s="31">
        <v>0.91</v>
      </c>
      <c r="X207" s="26" t="s">
        <v>25</v>
      </c>
    </row>
    <row r="208" spans="1:24">
      <c r="A208" s="26" t="s">
        <v>15858</v>
      </c>
      <c r="B208" s="26" t="s">
        <v>15858</v>
      </c>
      <c r="C208" s="26" t="s">
        <v>15683</v>
      </c>
      <c r="D208" s="27">
        <v>45</v>
      </c>
      <c r="E208" s="28">
        <v>300</v>
      </c>
      <c r="F208" s="29">
        <v>-1.33</v>
      </c>
      <c r="G208" s="29">
        <v>-1.6</v>
      </c>
      <c r="H208" s="30">
        <v>6.0000000000000001E-3</v>
      </c>
      <c r="I208" s="31">
        <v>2.33</v>
      </c>
      <c r="J208" s="31">
        <v>2.11</v>
      </c>
      <c r="K208" s="31">
        <v>3.3</v>
      </c>
      <c r="L208" s="31">
        <v>3.35</v>
      </c>
      <c r="M208" s="28">
        <v>321</v>
      </c>
      <c r="N208" s="31">
        <v>0.16</v>
      </c>
      <c r="O208" s="31">
        <v>0.5</v>
      </c>
      <c r="P208" s="28">
        <v>1097</v>
      </c>
      <c r="Q208" s="31">
        <v>0.3</v>
      </c>
      <c r="R208" s="31">
        <v>0.71</v>
      </c>
      <c r="S208" s="28">
        <v>2804</v>
      </c>
      <c r="T208" s="31">
        <v>0.5</v>
      </c>
      <c r="U208" s="31">
        <v>0.92</v>
      </c>
      <c r="V208" s="28">
        <v>5609</v>
      </c>
      <c r="W208" s="31">
        <v>0.92</v>
      </c>
      <c r="X208" s="26" t="s">
        <v>25</v>
      </c>
    </row>
    <row r="209" spans="1:24">
      <c r="A209" s="26" t="s">
        <v>15859</v>
      </c>
      <c r="B209" s="26" t="s">
        <v>15859</v>
      </c>
      <c r="C209" s="26" t="s">
        <v>15860</v>
      </c>
      <c r="D209" s="27">
        <v>36</v>
      </c>
      <c r="E209" s="28">
        <v>300</v>
      </c>
      <c r="F209" s="29">
        <v>0.21</v>
      </c>
      <c r="G209" s="29">
        <v>-0.01</v>
      </c>
      <c r="H209" s="30">
        <v>6.1000000000000004E-3</v>
      </c>
      <c r="I209" s="31">
        <v>1.61</v>
      </c>
      <c r="J209" s="31">
        <v>1.71</v>
      </c>
      <c r="K209" s="31">
        <v>1.04</v>
      </c>
      <c r="L209" s="31">
        <v>1.36</v>
      </c>
      <c r="M209" s="28">
        <v>125</v>
      </c>
      <c r="N209" s="31">
        <v>0.1</v>
      </c>
      <c r="O209" s="31">
        <v>0.38</v>
      </c>
      <c r="P209" s="28">
        <v>454</v>
      </c>
      <c r="Q209" s="31">
        <v>0.19</v>
      </c>
      <c r="R209" s="31">
        <v>0.56000000000000005</v>
      </c>
      <c r="S209" s="28">
        <v>2830</v>
      </c>
      <c r="T209" s="31">
        <v>0.5</v>
      </c>
      <c r="U209" s="31">
        <v>0.93</v>
      </c>
      <c r="V209" s="28">
        <v>5661</v>
      </c>
      <c r="W209" s="31">
        <v>0.93</v>
      </c>
      <c r="X209" s="26" t="s">
        <v>25</v>
      </c>
    </row>
    <row r="210" spans="1:24">
      <c r="A210" s="26" t="s">
        <v>15860</v>
      </c>
      <c r="B210" s="26" t="s">
        <v>15860</v>
      </c>
      <c r="C210" s="26" t="s">
        <v>15861</v>
      </c>
      <c r="D210" s="27">
        <v>36</v>
      </c>
      <c r="E210" s="28">
        <v>300</v>
      </c>
      <c r="F210" s="29">
        <v>-0.01</v>
      </c>
      <c r="G210" s="29">
        <v>-0.23</v>
      </c>
      <c r="H210" s="30">
        <v>6.1000000000000004E-3</v>
      </c>
      <c r="I210" s="31">
        <v>1.71</v>
      </c>
      <c r="J210" s="31">
        <v>1.8</v>
      </c>
      <c r="K210" s="31">
        <v>1.36</v>
      </c>
      <c r="L210" s="31">
        <v>1.67</v>
      </c>
      <c r="M210" s="28">
        <v>125</v>
      </c>
      <c r="N210" s="31">
        <v>0.1</v>
      </c>
      <c r="O210" s="31">
        <v>0.38</v>
      </c>
      <c r="P210" s="28">
        <v>454</v>
      </c>
      <c r="Q210" s="31">
        <v>0.19</v>
      </c>
      <c r="R210" s="31">
        <v>0.56000000000000005</v>
      </c>
      <c r="S210" s="28">
        <v>2830</v>
      </c>
      <c r="T210" s="31">
        <v>0.5</v>
      </c>
      <c r="U210" s="31">
        <v>0.93</v>
      </c>
      <c r="V210" s="28">
        <v>5661</v>
      </c>
      <c r="W210" s="31">
        <v>0.93</v>
      </c>
      <c r="X210" s="26" t="s">
        <v>25</v>
      </c>
    </row>
    <row r="211" spans="1:24">
      <c r="A211" s="26" t="s">
        <v>15861</v>
      </c>
      <c r="B211" s="26" t="s">
        <v>15861</v>
      </c>
      <c r="C211" s="26" t="s">
        <v>15862</v>
      </c>
      <c r="D211" s="27">
        <v>25</v>
      </c>
      <c r="E211" s="28">
        <v>300</v>
      </c>
      <c r="F211" s="29">
        <v>-0.23</v>
      </c>
      <c r="G211" s="29">
        <v>-0.38</v>
      </c>
      <c r="H211" s="30">
        <v>6.0000000000000001E-3</v>
      </c>
      <c r="I211" s="31">
        <v>1.8</v>
      </c>
      <c r="J211" s="31">
        <v>2</v>
      </c>
      <c r="K211" s="31">
        <v>1.67</v>
      </c>
      <c r="L211" s="31">
        <v>2.02</v>
      </c>
      <c r="M211" s="28">
        <v>125</v>
      </c>
      <c r="N211" s="31">
        <v>0.1</v>
      </c>
      <c r="O211" s="31">
        <v>0.38</v>
      </c>
      <c r="P211" s="28">
        <v>454</v>
      </c>
      <c r="Q211" s="31">
        <v>0.19</v>
      </c>
      <c r="R211" s="31">
        <v>0.55000000000000004</v>
      </c>
      <c r="S211" s="28">
        <v>2804</v>
      </c>
      <c r="T211" s="31">
        <v>0.5</v>
      </c>
      <c r="U211" s="31">
        <v>0.92</v>
      </c>
      <c r="V211" s="28">
        <v>5609</v>
      </c>
      <c r="W211" s="31">
        <v>0.92</v>
      </c>
      <c r="X211" s="26" t="s">
        <v>25</v>
      </c>
    </row>
    <row r="212" spans="1:24">
      <c r="A212" s="26" t="s">
        <v>15862</v>
      </c>
      <c r="B212" s="26" t="s">
        <v>15862</v>
      </c>
      <c r="C212" s="26" t="s">
        <v>15863</v>
      </c>
      <c r="D212" s="27">
        <v>38</v>
      </c>
      <c r="E212" s="28">
        <v>300</v>
      </c>
      <c r="F212" s="29">
        <v>-0.38</v>
      </c>
      <c r="G212" s="29">
        <v>-0.61</v>
      </c>
      <c r="H212" s="30">
        <v>6.1000000000000004E-3</v>
      </c>
      <c r="I212" s="31">
        <v>2</v>
      </c>
      <c r="J212" s="31">
        <v>2.0699999999999998</v>
      </c>
      <c r="K212" s="31">
        <v>2.02</v>
      </c>
      <c r="L212" s="31">
        <v>2.3199999999999998</v>
      </c>
      <c r="M212" s="28">
        <v>125</v>
      </c>
      <c r="N212" s="31">
        <v>0.1</v>
      </c>
      <c r="O212" s="31">
        <v>0.38</v>
      </c>
      <c r="P212" s="28">
        <v>454</v>
      </c>
      <c r="Q212" s="31">
        <v>0.19</v>
      </c>
      <c r="R212" s="31">
        <v>0.55000000000000004</v>
      </c>
      <c r="S212" s="28">
        <v>2817</v>
      </c>
      <c r="T212" s="31">
        <v>0.5</v>
      </c>
      <c r="U212" s="31">
        <v>0.92</v>
      </c>
      <c r="V212" s="28">
        <v>5633</v>
      </c>
      <c r="W212" s="31">
        <v>0.92</v>
      </c>
      <c r="X212" s="26" t="s">
        <v>25</v>
      </c>
    </row>
    <row r="213" spans="1:24">
      <c r="A213" s="26" t="s">
        <v>15863</v>
      </c>
      <c r="B213" s="26" t="s">
        <v>15863</v>
      </c>
      <c r="C213" s="26" t="s">
        <v>15864</v>
      </c>
      <c r="D213" s="27">
        <v>35</v>
      </c>
      <c r="E213" s="28">
        <v>300</v>
      </c>
      <c r="F213" s="29">
        <v>-0.61</v>
      </c>
      <c r="G213" s="29">
        <v>-0.82</v>
      </c>
      <c r="H213" s="30">
        <v>6.0000000000000001E-3</v>
      </c>
      <c r="I213" s="31">
        <v>2.0699999999999998</v>
      </c>
      <c r="J213" s="31">
        <v>2.12</v>
      </c>
      <c r="K213" s="31">
        <v>2.3199999999999998</v>
      </c>
      <c r="L213" s="31">
        <v>2.58</v>
      </c>
      <c r="M213" s="28">
        <v>125</v>
      </c>
      <c r="N213" s="31">
        <v>0.1</v>
      </c>
      <c r="O213" s="31">
        <v>0.38</v>
      </c>
      <c r="P213" s="28">
        <v>454</v>
      </c>
      <c r="Q213" s="31">
        <v>0.19</v>
      </c>
      <c r="R213" s="31">
        <v>0.55000000000000004</v>
      </c>
      <c r="S213" s="28">
        <v>2804</v>
      </c>
      <c r="T213" s="31">
        <v>0.5</v>
      </c>
      <c r="U213" s="31">
        <v>0.92</v>
      </c>
      <c r="V213" s="28">
        <v>5609</v>
      </c>
      <c r="W213" s="31">
        <v>0.92</v>
      </c>
      <c r="X213" s="26" t="s">
        <v>25</v>
      </c>
    </row>
    <row r="214" spans="1:24">
      <c r="A214" s="26" t="s">
        <v>15864</v>
      </c>
      <c r="B214" s="26" t="s">
        <v>15864</v>
      </c>
      <c r="C214" s="26" t="s">
        <v>15865</v>
      </c>
      <c r="D214" s="27">
        <v>40</v>
      </c>
      <c r="E214" s="28">
        <v>300</v>
      </c>
      <c r="F214" s="29">
        <v>-0.82</v>
      </c>
      <c r="G214" s="29">
        <v>-1.06</v>
      </c>
      <c r="H214" s="30">
        <v>6.0000000000000001E-3</v>
      </c>
      <c r="I214" s="31">
        <v>2.12</v>
      </c>
      <c r="J214" s="31">
        <v>2.15</v>
      </c>
      <c r="K214" s="31">
        <v>2.58</v>
      </c>
      <c r="L214" s="31">
        <v>2.85</v>
      </c>
      <c r="M214" s="28">
        <v>125</v>
      </c>
      <c r="N214" s="31">
        <v>0.1</v>
      </c>
      <c r="O214" s="31">
        <v>0.38</v>
      </c>
      <c r="P214" s="28">
        <v>454</v>
      </c>
      <c r="Q214" s="31">
        <v>0.19</v>
      </c>
      <c r="R214" s="31">
        <v>0.55000000000000004</v>
      </c>
      <c r="S214" s="28">
        <v>2804</v>
      </c>
      <c r="T214" s="31">
        <v>0.5</v>
      </c>
      <c r="U214" s="31">
        <v>0.92</v>
      </c>
      <c r="V214" s="28">
        <v>5609</v>
      </c>
      <c r="W214" s="31">
        <v>0.92</v>
      </c>
      <c r="X214" s="26" t="s">
        <v>25</v>
      </c>
    </row>
    <row r="215" spans="1:24">
      <c r="A215" s="26" t="s">
        <v>15865</v>
      </c>
      <c r="B215" s="26" t="s">
        <v>15865</v>
      </c>
      <c r="C215" s="26" t="s">
        <v>15866</v>
      </c>
      <c r="D215" s="27">
        <v>33</v>
      </c>
      <c r="E215" s="28">
        <v>300</v>
      </c>
      <c r="F215" s="29">
        <v>-1.06</v>
      </c>
      <c r="G215" s="29">
        <v>-1.26</v>
      </c>
      <c r="H215" s="30">
        <v>6.1000000000000004E-3</v>
      </c>
      <c r="I215" s="31">
        <v>2.15</v>
      </c>
      <c r="J215" s="31">
        <v>2.12</v>
      </c>
      <c r="K215" s="31">
        <v>2.85</v>
      </c>
      <c r="L215" s="31">
        <v>3.02</v>
      </c>
      <c r="M215" s="28">
        <v>125</v>
      </c>
      <c r="N215" s="31">
        <v>0.1</v>
      </c>
      <c r="O215" s="31">
        <v>0.38</v>
      </c>
      <c r="P215" s="28">
        <v>454</v>
      </c>
      <c r="Q215" s="31">
        <v>0.19</v>
      </c>
      <c r="R215" s="31">
        <v>0.55000000000000004</v>
      </c>
      <c r="S215" s="28">
        <v>2819</v>
      </c>
      <c r="T215" s="31">
        <v>0.5</v>
      </c>
      <c r="U215" s="31">
        <v>0.92</v>
      </c>
      <c r="V215" s="28">
        <v>5637</v>
      </c>
      <c r="W215" s="31">
        <v>0.92</v>
      </c>
      <c r="X215" s="26" t="s">
        <v>25</v>
      </c>
    </row>
    <row r="216" spans="1:24">
      <c r="A216" s="26" t="s">
        <v>15866</v>
      </c>
      <c r="B216" s="26" t="s">
        <v>15866</v>
      </c>
      <c r="C216" s="26" t="s">
        <v>15686</v>
      </c>
      <c r="D216" s="27">
        <v>33</v>
      </c>
      <c r="E216" s="28">
        <v>300</v>
      </c>
      <c r="F216" s="29">
        <v>-1.26</v>
      </c>
      <c r="G216" s="29">
        <v>-1.46</v>
      </c>
      <c r="H216" s="30">
        <v>6.1000000000000004E-3</v>
      </c>
      <c r="I216" s="31">
        <v>2.12</v>
      </c>
      <c r="J216" s="31">
        <v>2</v>
      </c>
      <c r="K216" s="31">
        <v>3.02</v>
      </c>
      <c r="L216" s="31">
        <v>3.1</v>
      </c>
      <c r="M216" s="28">
        <v>125</v>
      </c>
      <c r="N216" s="31">
        <v>0.1</v>
      </c>
      <c r="O216" s="31">
        <v>0.38</v>
      </c>
      <c r="P216" s="28">
        <v>454</v>
      </c>
      <c r="Q216" s="31">
        <v>0.19</v>
      </c>
      <c r="R216" s="31">
        <v>0.55000000000000004</v>
      </c>
      <c r="S216" s="28">
        <v>2819</v>
      </c>
      <c r="T216" s="31">
        <v>0.5</v>
      </c>
      <c r="U216" s="31">
        <v>0.92</v>
      </c>
      <c r="V216" s="28">
        <v>5637</v>
      </c>
      <c r="W216" s="31">
        <v>0.92</v>
      </c>
      <c r="X216" s="26" t="s">
        <v>25</v>
      </c>
    </row>
    <row r="217" spans="1:24">
      <c r="A217" s="26" t="s">
        <v>15867</v>
      </c>
      <c r="B217" s="26" t="s">
        <v>15867</v>
      </c>
      <c r="C217" s="26" t="s">
        <v>15868</v>
      </c>
      <c r="D217" s="27">
        <v>29</v>
      </c>
      <c r="E217" s="28">
        <v>300</v>
      </c>
      <c r="F217" s="29">
        <v>0.6</v>
      </c>
      <c r="G217" s="29">
        <v>0.43</v>
      </c>
      <c r="H217" s="30">
        <v>5.8999999999999999E-3</v>
      </c>
      <c r="I217" s="31">
        <v>2</v>
      </c>
      <c r="J217" s="31">
        <v>2.16</v>
      </c>
      <c r="K217" s="31">
        <v>1.04</v>
      </c>
      <c r="L217" s="31">
        <v>1.37</v>
      </c>
      <c r="M217" s="28">
        <v>129</v>
      </c>
      <c r="N217" s="31">
        <v>0.11</v>
      </c>
      <c r="O217" s="31">
        <v>0.38</v>
      </c>
      <c r="P217" s="28">
        <v>466</v>
      </c>
      <c r="Q217" s="31">
        <v>0.2</v>
      </c>
      <c r="R217" s="31">
        <v>0.55000000000000004</v>
      </c>
      <c r="S217" s="28">
        <v>2772</v>
      </c>
      <c r="T217" s="31">
        <v>0.5</v>
      </c>
      <c r="U217" s="31">
        <v>0.91</v>
      </c>
      <c r="V217" s="28">
        <v>5544</v>
      </c>
      <c r="W217" s="31">
        <v>0.91</v>
      </c>
      <c r="X217" s="26" t="s">
        <v>25</v>
      </c>
    </row>
    <row r="218" spans="1:24">
      <c r="A218" s="26" t="s">
        <v>15868</v>
      </c>
      <c r="B218" s="26" t="s">
        <v>15868</v>
      </c>
      <c r="C218" s="26" t="s">
        <v>15869</v>
      </c>
      <c r="D218" s="27">
        <v>36</v>
      </c>
      <c r="E218" s="28">
        <v>300</v>
      </c>
      <c r="F218" s="29">
        <v>0.43</v>
      </c>
      <c r="G218" s="29">
        <v>0.21</v>
      </c>
      <c r="H218" s="30">
        <v>6.1000000000000004E-3</v>
      </c>
      <c r="I218" s="31">
        <v>2.16</v>
      </c>
      <c r="J218" s="31">
        <v>2.44</v>
      </c>
      <c r="K218" s="31">
        <v>1.37</v>
      </c>
      <c r="L218" s="31">
        <v>1.87</v>
      </c>
      <c r="M218" s="28">
        <v>129</v>
      </c>
      <c r="N218" s="31">
        <v>0.1</v>
      </c>
      <c r="O218" s="31">
        <v>0.38</v>
      </c>
      <c r="P218" s="28">
        <v>466</v>
      </c>
      <c r="Q218" s="31">
        <v>0.19</v>
      </c>
      <c r="R218" s="31">
        <v>0.56000000000000005</v>
      </c>
      <c r="S218" s="28">
        <v>2830</v>
      </c>
      <c r="T218" s="31">
        <v>0.5</v>
      </c>
      <c r="U218" s="31">
        <v>0.93</v>
      </c>
      <c r="V218" s="28">
        <v>5661</v>
      </c>
      <c r="W218" s="31">
        <v>0.93</v>
      </c>
      <c r="X218" s="26" t="s">
        <v>25</v>
      </c>
    </row>
    <row r="219" spans="1:24">
      <c r="A219" s="26" t="s">
        <v>15869</v>
      </c>
      <c r="B219" s="26" t="s">
        <v>15869</v>
      </c>
      <c r="C219" s="26" t="s">
        <v>15870</v>
      </c>
      <c r="D219" s="27">
        <v>49</v>
      </c>
      <c r="E219" s="28">
        <v>300</v>
      </c>
      <c r="F219" s="29">
        <v>0.21</v>
      </c>
      <c r="G219" s="29">
        <v>-0.08</v>
      </c>
      <c r="H219" s="30">
        <v>5.8999999999999999E-3</v>
      </c>
      <c r="I219" s="31">
        <v>2.44</v>
      </c>
      <c r="J219" s="31">
        <v>2.37</v>
      </c>
      <c r="K219" s="31">
        <v>1.87</v>
      </c>
      <c r="L219" s="31">
        <v>2.09</v>
      </c>
      <c r="M219" s="28">
        <v>129</v>
      </c>
      <c r="N219" s="31">
        <v>0.11</v>
      </c>
      <c r="O219" s="31">
        <v>0.38</v>
      </c>
      <c r="P219" s="28">
        <v>466</v>
      </c>
      <c r="Q219" s="31">
        <v>0.2</v>
      </c>
      <c r="R219" s="31">
        <v>0.55000000000000004</v>
      </c>
      <c r="S219" s="28">
        <v>2785</v>
      </c>
      <c r="T219" s="31">
        <v>0.5</v>
      </c>
      <c r="U219" s="31">
        <v>0.91</v>
      </c>
      <c r="V219" s="28">
        <v>5571</v>
      </c>
      <c r="W219" s="31">
        <v>0.91</v>
      </c>
      <c r="X219" s="26" t="s">
        <v>25</v>
      </c>
    </row>
    <row r="220" spans="1:24">
      <c r="A220" s="26" t="s">
        <v>15870</v>
      </c>
      <c r="B220" s="26" t="s">
        <v>15870</v>
      </c>
      <c r="C220" s="26" t="s">
        <v>15871</v>
      </c>
      <c r="D220" s="27">
        <v>38</v>
      </c>
      <c r="E220" s="28">
        <v>300</v>
      </c>
      <c r="F220" s="29">
        <v>-0.08</v>
      </c>
      <c r="G220" s="29">
        <v>-0.31</v>
      </c>
      <c r="H220" s="30">
        <v>6.1000000000000004E-3</v>
      </c>
      <c r="I220" s="31">
        <v>2.37</v>
      </c>
      <c r="J220" s="31">
        <v>2.34</v>
      </c>
      <c r="K220" s="31">
        <v>2.09</v>
      </c>
      <c r="L220" s="31">
        <v>2.29</v>
      </c>
      <c r="M220" s="28">
        <v>129</v>
      </c>
      <c r="N220" s="31">
        <v>0.1</v>
      </c>
      <c r="O220" s="31">
        <v>0.38</v>
      </c>
      <c r="P220" s="28">
        <v>466</v>
      </c>
      <c r="Q220" s="31">
        <v>0.19</v>
      </c>
      <c r="R220" s="31">
        <v>0.56000000000000005</v>
      </c>
      <c r="S220" s="28">
        <v>2817</v>
      </c>
      <c r="T220" s="31">
        <v>0.5</v>
      </c>
      <c r="U220" s="31">
        <v>0.92</v>
      </c>
      <c r="V220" s="28">
        <v>5633</v>
      </c>
      <c r="W220" s="31">
        <v>0.92</v>
      </c>
      <c r="X220" s="26" t="s">
        <v>25</v>
      </c>
    </row>
    <row r="221" spans="1:24">
      <c r="A221" s="26" t="s">
        <v>15871</v>
      </c>
      <c r="B221" s="26" t="s">
        <v>15871</v>
      </c>
      <c r="C221" s="26" t="s">
        <v>15872</v>
      </c>
      <c r="D221" s="27">
        <v>44</v>
      </c>
      <c r="E221" s="28">
        <v>300</v>
      </c>
      <c r="F221" s="29">
        <v>-0.31</v>
      </c>
      <c r="G221" s="29">
        <v>-0.56999999999999995</v>
      </c>
      <c r="H221" s="30">
        <v>5.8999999999999999E-3</v>
      </c>
      <c r="I221" s="31">
        <v>2.34</v>
      </c>
      <c r="J221" s="31">
        <v>2.0299999999999998</v>
      </c>
      <c r="K221" s="31">
        <v>2.29</v>
      </c>
      <c r="L221" s="31">
        <v>2.2400000000000002</v>
      </c>
      <c r="M221" s="28">
        <v>129</v>
      </c>
      <c r="N221" s="31">
        <v>0.11</v>
      </c>
      <c r="O221" s="31">
        <v>0.38</v>
      </c>
      <c r="P221" s="28">
        <v>466</v>
      </c>
      <c r="Q221" s="31">
        <v>0.2</v>
      </c>
      <c r="R221" s="31">
        <v>0.55000000000000004</v>
      </c>
      <c r="S221" s="28">
        <v>2783</v>
      </c>
      <c r="T221" s="31">
        <v>0.5</v>
      </c>
      <c r="U221" s="31">
        <v>0.91</v>
      </c>
      <c r="V221" s="28">
        <v>5566</v>
      </c>
      <c r="W221" s="31">
        <v>0.91</v>
      </c>
      <c r="X221" s="26" t="s">
        <v>25</v>
      </c>
    </row>
    <row r="222" spans="1:24">
      <c r="A222" s="26" t="s">
        <v>15872</v>
      </c>
      <c r="B222" s="26" t="s">
        <v>15872</v>
      </c>
      <c r="C222" s="26" t="s">
        <v>15688</v>
      </c>
      <c r="D222" s="27">
        <v>10</v>
      </c>
      <c r="E222" s="28">
        <v>300</v>
      </c>
      <c r="F222" s="29">
        <v>-0.56999999999999995</v>
      </c>
      <c r="G222" s="29">
        <v>-0.63</v>
      </c>
      <c r="H222" s="30">
        <v>6.0000000000000001E-3</v>
      </c>
      <c r="I222" s="31">
        <v>2.0299999999999998</v>
      </c>
      <c r="J222" s="31">
        <v>1.91</v>
      </c>
      <c r="K222" s="31">
        <v>2.2400000000000002</v>
      </c>
      <c r="L222" s="31">
        <v>2.1800000000000002</v>
      </c>
      <c r="M222" s="28">
        <v>129</v>
      </c>
      <c r="N222" s="31">
        <v>0.1</v>
      </c>
      <c r="O222" s="31">
        <v>0.38</v>
      </c>
      <c r="P222" s="28">
        <v>466</v>
      </c>
      <c r="Q222" s="31">
        <v>0.19</v>
      </c>
      <c r="R222" s="31">
        <v>0.56000000000000005</v>
      </c>
      <c r="S222" s="28">
        <v>2804</v>
      </c>
      <c r="T222" s="31">
        <v>0.5</v>
      </c>
      <c r="U222" s="31">
        <v>0.92</v>
      </c>
      <c r="V222" s="28">
        <v>5609</v>
      </c>
      <c r="W222" s="31">
        <v>0.92</v>
      </c>
      <c r="X222" s="26" t="s">
        <v>25</v>
      </c>
    </row>
    <row r="223" spans="1:24">
      <c r="A223" s="26" t="s">
        <v>15873</v>
      </c>
      <c r="B223" s="26" t="s">
        <v>15873</v>
      </c>
      <c r="C223" s="26" t="s">
        <v>15874</v>
      </c>
      <c r="D223" s="27">
        <v>45</v>
      </c>
      <c r="E223" s="28">
        <v>300</v>
      </c>
      <c r="F223" s="29">
        <v>0.12</v>
      </c>
      <c r="G223" s="29">
        <v>-0.15</v>
      </c>
      <c r="H223" s="30">
        <v>6.0000000000000001E-3</v>
      </c>
      <c r="I223" s="31">
        <v>1.52</v>
      </c>
      <c r="J223" s="31">
        <v>1.53</v>
      </c>
      <c r="K223" s="31">
        <v>1.04</v>
      </c>
      <c r="L223" s="31">
        <v>1.32</v>
      </c>
      <c r="M223" s="28">
        <v>89</v>
      </c>
      <c r="N223" s="31">
        <v>0.09</v>
      </c>
      <c r="O223" s="31">
        <v>0.34</v>
      </c>
      <c r="P223" s="28">
        <v>326</v>
      </c>
      <c r="Q223" s="31">
        <v>0.16</v>
      </c>
      <c r="R223" s="31">
        <v>0.5</v>
      </c>
      <c r="S223" s="28">
        <v>2804</v>
      </c>
      <c r="T223" s="31">
        <v>0.5</v>
      </c>
      <c r="U223" s="31">
        <v>0.92</v>
      </c>
      <c r="V223" s="28">
        <v>5609</v>
      </c>
      <c r="W223" s="31">
        <v>0.92</v>
      </c>
      <c r="X223" s="26" t="s">
        <v>25</v>
      </c>
    </row>
    <row r="224" spans="1:24">
      <c r="A224" s="26" t="s">
        <v>15874</v>
      </c>
      <c r="B224" s="26" t="s">
        <v>15874</v>
      </c>
      <c r="C224" s="26" t="s">
        <v>15875</v>
      </c>
      <c r="D224" s="27">
        <v>20</v>
      </c>
      <c r="E224" s="28">
        <v>300</v>
      </c>
      <c r="F224" s="29">
        <v>-0.15</v>
      </c>
      <c r="G224" s="29">
        <v>-0.27</v>
      </c>
      <c r="H224" s="30">
        <v>6.0000000000000001E-3</v>
      </c>
      <c r="I224" s="31">
        <v>1.53</v>
      </c>
      <c r="J224" s="31">
        <v>1.56</v>
      </c>
      <c r="K224" s="31">
        <v>1.32</v>
      </c>
      <c r="L224" s="31">
        <v>1.47</v>
      </c>
      <c r="M224" s="28">
        <v>89</v>
      </c>
      <c r="N224" s="31">
        <v>0.09</v>
      </c>
      <c r="O224" s="31">
        <v>0.34</v>
      </c>
      <c r="P224" s="28">
        <v>326</v>
      </c>
      <c r="Q224" s="31">
        <v>0.16</v>
      </c>
      <c r="R224" s="31">
        <v>0.5</v>
      </c>
      <c r="S224" s="28">
        <v>2804</v>
      </c>
      <c r="T224" s="31">
        <v>0.5</v>
      </c>
      <c r="U224" s="31">
        <v>0.92</v>
      </c>
      <c r="V224" s="28">
        <v>5609</v>
      </c>
      <c r="W224" s="31">
        <v>0.92</v>
      </c>
      <c r="X224" s="26" t="s">
        <v>25</v>
      </c>
    </row>
    <row r="225" spans="1:24">
      <c r="A225" s="26" t="s">
        <v>15875</v>
      </c>
      <c r="B225" s="26" t="s">
        <v>15875</v>
      </c>
      <c r="C225" s="26" t="s">
        <v>15876</v>
      </c>
      <c r="D225" s="27">
        <v>34</v>
      </c>
      <c r="E225" s="28">
        <v>300</v>
      </c>
      <c r="F225" s="29">
        <v>-0.27</v>
      </c>
      <c r="G225" s="29">
        <v>-0.47</v>
      </c>
      <c r="H225" s="30">
        <v>5.8999999999999999E-3</v>
      </c>
      <c r="I225" s="31">
        <v>1.56</v>
      </c>
      <c r="J225" s="31">
        <v>1.6</v>
      </c>
      <c r="K225" s="31">
        <v>1.47</v>
      </c>
      <c r="L225" s="31">
        <v>1.71</v>
      </c>
      <c r="M225" s="28">
        <v>89</v>
      </c>
      <c r="N225" s="31">
        <v>0.09</v>
      </c>
      <c r="O225" s="31">
        <v>0.34</v>
      </c>
      <c r="P225" s="28">
        <v>326</v>
      </c>
      <c r="Q225" s="31">
        <v>0.16</v>
      </c>
      <c r="R225" s="31">
        <v>0.5</v>
      </c>
      <c r="S225" s="28">
        <v>2777</v>
      </c>
      <c r="T225" s="31">
        <v>0.5</v>
      </c>
      <c r="U225" s="31">
        <v>0.91</v>
      </c>
      <c r="V225" s="28">
        <v>5554</v>
      </c>
      <c r="W225" s="31">
        <v>0.91</v>
      </c>
      <c r="X225" s="26" t="s">
        <v>25</v>
      </c>
    </row>
    <row r="226" spans="1:24">
      <c r="A226" s="26" t="s">
        <v>15876</v>
      </c>
      <c r="B226" s="26" t="s">
        <v>15876</v>
      </c>
      <c r="C226" s="26" t="s">
        <v>15877</v>
      </c>
      <c r="D226" s="27">
        <v>36</v>
      </c>
      <c r="E226" s="28">
        <v>300</v>
      </c>
      <c r="F226" s="29">
        <v>-0.47</v>
      </c>
      <c r="G226" s="29">
        <v>-0.69</v>
      </c>
      <c r="H226" s="30">
        <v>6.1000000000000004E-3</v>
      </c>
      <c r="I226" s="31">
        <v>1.6</v>
      </c>
      <c r="J226" s="31">
        <v>1.82</v>
      </c>
      <c r="K226" s="31">
        <v>1.71</v>
      </c>
      <c r="L226" s="31">
        <v>2.15</v>
      </c>
      <c r="M226" s="28">
        <v>89</v>
      </c>
      <c r="N226" s="31">
        <v>0.09</v>
      </c>
      <c r="O226" s="31">
        <v>0.34</v>
      </c>
      <c r="P226" s="28">
        <v>326</v>
      </c>
      <c r="Q226" s="31">
        <v>0.16</v>
      </c>
      <c r="R226" s="31">
        <v>0.5</v>
      </c>
      <c r="S226" s="28">
        <v>2830</v>
      </c>
      <c r="T226" s="31">
        <v>0.5</v>
      </c>
      <c r="U226" s="31">
        <v>0.93</v>
      </c>
      <c r="V226" s="28">
        <v>5661</v>
      </c>
      <c r="W226" s="31">
        <v>0.93</v>
      </c>
      <c r="X226" s="26" t="s">
        <v>25</v>
      </c>
    </row>
    <row r="227" spans="1:24">
      <c r="A227" s="26" t="s">
        <v>15877</v>
      </c>
      <c r="B227" s="26" t="s">
        <v>15877</v>
      </c>
      <c r="C227" s="26" t="s">
        <v>15878</v>
      </c>
      <c r="D227" s="27">
        <v>40</v>
      </c>
      <c r="E227" s="28">
        <v>300</v>
      </c>
      <c r="F227" s="29">
        <v>-0.69</v>
      </c>
      <c r="G227" s="29">
        <v>-0.93</v>
      </c>
      <c r="H227" s="30">
        <v>6.0000000000000001E-3</v>
      </c>
      <c r="I227" s="31">
        <v>1.82</v>
      </c>
      <c r="J227" s="31">
        <v>1.82</v>
      </c>
      <c r="K227" s="31">
        <v>2.15</v>
      </c>
      <c r="L227" s="31">
        <v>2.39</v>
      </c>
      <c r="M227" s="28">
        <v>89</v>
      </c>
      <c r="N227" s="31">
        <v>0.09</v>
      </c>
      <c r="O227" s="31">
        <v>0.34</v>
      </c>
      <c r="P227" s="28">
        <v>326</v>
      </c>
      <c r="Q227" s="31">
        <v>0.16</v>
      </c>
      <c r="R227" s="31">
        <v>0.5</v>
      </c>
      <c r="S227" s="28">
        <v>2804</v>
      </c>
      <c r="T227" s="31">
        <v>0.5</v>
      </c>
      <c r="U227" s="31">
        <v>0.92</v>
      </c>
      <c r="V227" s="28">
        <v>5609</v>
      </c>
      <c r="W227" s="31">
        <v>0.92</v>
      </c>
      <c r="X227" s="26" t="s">
        <v>25</v>
      </c>
    </row>
    <row r="228" spans="1:24">
      <c r="A228" s="26" t="s">
        <v>15878</v>
      </c>
      <c r="B228" s="26" t="s">
        <v>15878</v>
      </c>
      <c r="C228" s="26" t="s">
        <v>15879</v>
      </c>
      <c r="D228" s="27">
        <v>40</v>
      </c>
      <c r="E228" s="28">
        <v>300</v>
      </c>
      <c r="F228" s="29">
        <v>-0.93</v>
      </c>
      <c r="G228" s="29">
        <v>-1.17</v>
      </c>
      <c r="H228" s="30">
        <v>6.0000000000000001E-3</v>
      </c>
      <c r="I228" s="31">
        <v>1.82</v>
      </c>
      <c r="J228" s="31">
        <v>1.86</v>
      </c>
      <c r="K228" s="31">
        <v>2.39</v>
      </c>
      <c r="L228" s="31">
        <v>2.67</v>
      </c>
      <c r="M228" s="28">
        <v>89</v>
      </c>
      <c r="N228" s="31">
        <v>0.09</v>
      </c>
      <c r="O228" s="31">
        <v>0.34</v>
      </c>
      <c r="P228" s="28">
        <v>326</v>
      </c>
      <c r="Q228" s="31">
        <v>0.16</v>
      </c>
      <c r="R228" s="31">
        <v>0.5</v>
      </c>
      <c r="S228" s="28">
        <v>2804</v>
      </c>
      <c r="T228" s="31">
        <v>0.5</v>
      </c>
      <c r="U228" s="31">
        <v>0.92</v>
      </c>
      <c r="V228" s="28">
        <v>5609</v>
      </c>
      <c r="W228" s="31">
        <v>0.92</v>
      </c>
      <c r="X228" s="26" t="s">
        <v>25</v>
      </c>
    </row>
    <row r="229" spans="1:24">
      <c r="A229" s="26" t="s">
        <v>15879</v>
      </c>
      <c r="B229" s="26" t="s">
        <v>15879</v>
      </c>
      <c r="C229" s="26" t="s">
        <v>15690</v>
      </c>
      <c r="D229" s="27">
        <v>36</v>
      </c>
      <c r="E229" s="28">
        <v>300</v>
      </c>
      <c r="F229" s="29">
        <v>-1.17</v>
      </c>
      <c r="G229" s="29">
        <v>-1.39</v>
      </c>
      <c r="H229" s="30">
        <v>6.1000000000000004E-3</v>
      </c>
      <c r="I229" s="31">
        <v>1.86</v>
      </c>
      <c r="J229" s="31">
        <v>1.88</v>
      </c>
      <c r="K229" s="31">
        <v>2.67</v>
      </c>
      <c r="L229" s="31">
        <v>2.91</v>
      </c>
      <c r="M229" s="28">
        <v>89</v>
      </c>
      <c r="N229" s="31">
        <v>0.09</v>
      </c>
      <c r="O229" s="31">
        <v>0.34</v>
      </c>
      <c r="P229" s="28">
        <v>326</v>
      </c>
      <c r="Q229" s="31">
        <v>0.16</v>
      </c>
      <c r="R229" s="31">
        <v>0.5</v>
      </c>
      <c r="S229" s="28">
        <v>2830</v>
      </c>
      <c r="T229" s="31">
        <v>0.5</v>
      </c>
      <c r="U229" s="31">
        <v>0.93</v>
      </c>
      <c r="V229" s="28">
        <v>5661</v>
      </c>
      <c r="W229" s="31">
        <v>0.93</v>
      </c>
      <c r="X229" s="26" t="s">
        <v>25</v>
      </c>
    </row>
    <row r="230" spans="1:24">
      <c r="A230" s="26" t="s">
        <v>15880</v>
      </c>
      <c r="B230" s="26" t="s">
        <v>15880</v>
      </c>
      <c r="C230" s="26" t="s">
        <v>15881</v>
      </c>
      <c r="D230" s="27">
        <v>36</v>
      </c>
      <c r="E230" s="28">
        <v>300</v>
      </c>
      <c r="F230" s="29">
        <v>0.2</v>
      </c>
      <c r="G230" s="29">
        <v>-0.02</v>
      </c>
      <c r="H230" s="30">
        <v>6.1000000000000004E-3</v>
      </c>
      <c r="I230" s="31">
        <v>1.6</v>
      </c>
      <c r="J230" s="31">
        <v>1.69</v>
      </c>
      <c r="K230" s="31">
        <v>1.04</v>
      </c>
      <c r="L230" s="31">
        <v>1.35</v>
      </c>
      <c r="M230" s="28">
        <v>88</v>
      </c>
      <c r="N230" s="31">
        <v>0.09</v>
      </c>
      <c r="O230" s="31">
        <v>0.34</v>
      </c>
      <c r="P230" s="28">
        <v>325</v>
      </c>
      <c r="Q230" s="31">
        <v>0.16</v>
      </c>
      <c r="R230" s="31">
        <v>0.5</v>
      </c>
      <c r="S230" s="28">
        <v>2830</v>
      </c>
      <c r="T230" s="31">
        <v>0.5</v>
      </c>
      <c r="U230" s="31">
        <v>0.93</v>
      </c>
      <c r="V230" s="28">
        <v>5661</v>
      </c>
      <c r="W230" s="31">
        <v>0.93</v>
      </c>
      <c r="X230" s="26" t="s">
        <v>25</v>
      </c>
    </row>
    <row r="231" spans="1:24">
      <c r="A231" s="26" t="s">
        <v>15881</v>
      </c>
      <c r="B231" s="26" t="s">
        <v>15881</v>
      </c>
      <c r="C231" s="26" t="s">
        <v>15882</v>
      </c>
      <c r="D231" s="27">
        <v>15</v>
      </c>
      <c r="E231" s="28">
        <v>300</v>
      </c>
      <c r="F231" s="29">
        <v>-0.02</v>
      </c>
      <c r="G231" s="29">
        <v>-0.11</v>
      </c>
      <c r="H231" s="30">
        <v>6.0000000000000001E-3</v>
      </c>
      <c r="I231" s="31">
        <v>1.69</v>
      </c>
      <c r="J231" s="31">
        <v>1.75</v>
      </c>
      <c r="K231" s="31">
        <v>1.35</v>
      </c>
      <c r="L231" s="31">
        <v>1.5</v>
      </c>
      <c r="M231" s="28">
        <v>88</v>
      </c>
      <c r="N231" s="31">
        <v>0.09</v>
      </c>
      <c r="O231" s="31">
        <v>0.34</v>
      </c>
      <c r="P231" s="28">
        <v>325</v>
      </c>
      <c r="Q231" s="31">
        <v>0.16</v>
      </c>
      <c r="R231" s="31">
        <v>0.5</v>
      </c>
      <c r="S231" s="28">
        <v>2804</v>
      </c>
      <c r="T231" s="31">
        <v>0.5</v>
      </c>
      <c r="U231" s="31">
        <v>0.92</v>
      </c>
      <c r="V231" s="28">
        <v>5609</v>
      </c>
      <c r="W231" s="31">
        <v>0.92</v>
      </c>
      <c r="X231" s="26" t="s">
        <v>25</v>
      </c>
    </row>
    <row r="232" spans="1:24">
      <c r="A232" s="26" t="s">
        <v>15882</v>
      </c>
      <c r="B232" s="26" t="s">
        <v>15882</v>
      </c>
      <c r="C232" s="26" t="s">
        <v>15883</v>
      </c>
      <c r="D232" s="27">
        <v>29</v>
      </c>
      <c r="E232" s="28">
        <v>300</v>
      </c>
      <c r="F232" s="29">
        <v>-0.11</v>
      </c>
      <c r="G232" s="29">
        <v>-0.28000000000000003</v>
      </c>
      <c r="H232" s="30">
        <v>5.8999999999999999E-3</v>
      </c>
      <c r="I232" s="31">
        <v>1.75</v>
      </c>
      <c r="J232" s="31">
        <v>1.85</v>
      </c>
      <c r="K232" s="31">
        <v>1.5</v>
      </c>
      <c r="L232" s="31">
        <v>1.77</v>
      </c>
      <c r="M232" s="28">
        <v>88</v>
      </c>
      <c r="N232" s="31">
        <v>0.09</v>
      </c>
      <c r="O232" s="31">
        <v>0.34</v>
      </c>
      <c r="P232" s="28">
        <v>325</v>
      </c>
      <c r="Q232" s="31">
        <v>0.16</v>
      </c>
      <c r="R232" s="31">
        <v>0.5</v>
      </c>
      <c r="S232" s="28">
        <v>2772</v>
      </c>
      <c r="T232" s="31">
        <v>0.5</v>
      </c>
      <c r="U232" s="31">
        <v>0.91</v>
      </c>
      <c r="V232" s="28">
        <v>5544</v>
      </c>
      <c r="W232" s="31">
        <v>0.91</v>
      </c>
      <c r="X232" s="26" t="s">
        <v>25</v>
      </c>
    </row>
    <row r="233" spans="1:24">
      <c r="A233" s="26" t="s">
        <v>15883</v>
      </c>
      <c r="B233" s="26" t="s">
        <v>15883</v>
      </c>
      <c r="C233" s="26" t="s">
        <v>15884</v>
      </c>
      <c r="D233" s="27">
        <v>42</v>
      </c>
      <c r="E233" s="28">
        <v>300</v>
      </c>
      <c r="F233" s="29">
        <v>-0.28000000000000003</v>
      </c>
      <c r="G233" s="29">
        <v>-0.53</v>
      </c>
      <c r="H233" s="30">
        <v>6.0000000000000001E-3</v>
      </c>
      <c r="I233" s="31">
        <v>1.85</v>
      </c>
      <c r="J233" s="31">
        <v>2.0099999999999998</v>
      </c>
      <c r="K233" s="31">
        <v>1.77</v>
      </c>
      <c r="L233" s="31">
        <v>2.1800000000000002</v>
      </c>
      <c r="M233" s="28">
        <v>88</v>
      </c>
      <c r="N233" s="31">
        <v>0.09</v>
      </c>
      <c r="O233" s="31">
        <v>0.34</v>
      </c>
      <c r="P233" s="28">
        <v>325</v>
      </c>
      <c r="Q233" s="31">
        <v>0.16</v>
      </c>
      <c r="R233" s="31">
        <v>0.5</v>
      </c>
      <c r="S233" s="28">
        <v>2793</v>
      </c>
      <c r="T233" s="31">
        <v>0.5</v>
      </c>
      <c r="U233" s="31">
        <v>0.91</v>
      </c>
      <c r="V233" s="28">
        <v>5587</v>
      </c>
      <c r="W233" s="31">
        <v>0.91</v>
      </c>
      <c r="X233" s="26" t="s">
        <v>25</v>
      </c>
    </row>
    <row r="234" spans="1:24">
      <c r="A234" s="26" t="s">
        <v>15884</v>
      </c>
      <c r="B234" s="26" t="s">
        <v>15884</v>
      </c>
      <c r="C234" s="26" t="s">
        <v>15885</v>
      </c>
      <c r="D234" s="27">
        <v>36</v>
      </c>
      <c r="E234" s="28">
        <v>300</v>
      </c>
      <c r="F234" s="29">
        <v>-0.53</v>
      </c>
      <c r="G234" s="29">
        <v>-0.75</v>
      </c>
      <c r="H234" s="30">
        <v>6.1000000000000004E-3</v>
      </c>
      <c r="I234" s="31">
        <v>2.0099999999999998</v>
      </c>
      <c r="J234" s="31">
        <v>2.08</v>
      </c>
      <c r="K234" s="31">
        <v>2.1800000000000002</v>
      </c>
      <c r="L234" s="31">
        <v>2.4700000000000002</v>
      </c>
      <c r="M234" s="28">
        <v>88</v>
      </c>
      <c r="N234" s="31">
        <v>0.09</v>
      </c>
      <c r="O234" s="31">
        <v>0.34</v>
      </c>
      <c r="P234" s="28">
        <v>325</v>
      </c>
      <c r="Q234" s="31">
        <v>0.16</v>
      </c>
      <c r="R234" s="31">
        <v>0.5</v>
      </c>
      <c r="S234" s="28">
        <v>2830</v>
      </c>
      <c r="T234" s="31">
        <v>0.5</v>
      </c>
      <c r="U234" s="31">
        <v>0.93</v>
      </c>
      <c r="V234" s="28">
        <v>5661</v>
      </c>
      <c r="W234" s="31">
        <v>0.93</v>
      </c>
      <c r="X234" s="26" t="s">
        <v>25</v>
      </c>
    </row>
    <row r="235" spans="1:24">
      <c r="A235" s="26" t="s">
        <v>15885</v>
      </c>
      <c r="B235" s="26" t="s">
        <v>15885</v>
      </c>
      <c r="C235" s="26" t="s">
        <v>15886</v>
      </c>
      <c r="D235" s="27">
        <v>40</v>
      </c>
      <c r="E235" s="28">
        <v>300</v>
      </c>
      <c r="F235" s="29">
        <v>-0.75</v>
      </c>
      <c r="G235" s="29">
        <v>-0.99</v>
      </c>
      <c r="H235" s="30">
        <v>6.0000000000000001E-3</v>
      </c>
      <c r="I235" s="31">
        <v>2.08</v>
      </c>
      <c r="J235" s="31">
        <v>2.14</v>
      </c>
      <c r="K235" s="31">
        <v>2.4700000000000002</v>
      </c>
      <c r="L235" s="31">
        <v>2.77</v>
      </c>
      <c r="M235" s="28">
        <v>88</v>
      </c>
      <c r="N235" s="31">
        <v>0.09</v>
      </c>
      <c r="O235" s="31">
        <v>0.34</v>
      </c>
      <c r="P235" s="28">
        <v>325</v>
      </c>
      <c r="Q235" s="31">
        <v>0.16</v>
      </c>
      <c r="R235" s="31">
        <v>0.5</v>
      </c>
      <c r="S235" s="28">
        <v>2804</v>
      </c>
      <c r="T235" s="31">
        <v>0.5</v>
      </c>
      <c r="U235" s="31">
        <v>0.92</v>
      </c>
      <c r="V235" s="28">
        <v>5609</v>
      </c>
      <c r="W235" s="31">
        <v>0.92</v>
      </c>
      <c r="X235" s="26" t="s">
        <v>25</v>
      </c>
    </row>
    <row r="236" spans="1:24">
      <c r="A236" s="26" t="s">
        <v>15886</v>
      </c>
      <c r="B236" s="26" t="s">
        <v>15886</v>
      </c>
      <c r="C236" s="26" t="s">
        <v>15691</v>
      </c>
      <c r="D236" s="27">
        <v>40</v>
      </c>
      <c r="E236" s="28">
        <v>300</v>
      </c>
      <c r="F236" s="29">
        <v>-0.99</v>
      </c>
      <c r="G236" s="29">
        <v>-1.23</v>
      </c>
      <c r="H236" s="30">
        <v>6.0000000000000001E-3</v>
      </c>
      <c r="I236" s="31">
        <v>2.14</v>
      </c>
      <c r="J236" s="31">
        <v>1.87</v>
      </c>
      <c r="K236" s="31">
        <v>2.77</v>
      </c>
      <c r="L236" s="31">
        <v>2.74</v>
      </c>
      <c r="M236" s="28">
        <v>88</v>
      </c>
      <c r="N236" s="31">
        <v>0.09</v>
      </c>
      <c r="O236" s="31">
        <v>0.34</v>
      </c>
      <c r="P236" s="28">
        <v>325</v>
      </c>
      <c r="Q236" s="31">
        <v>0.16</v>
      </c>
      <c r="R236" s="31">
        <v>0.5</v>
      </c>
      <c r="S236" s="28">
        <v>2804</v>
      </c>
      <c r="T236" s="31">
        <v>0.5</v>
      </c>
      <c r="U236" s="31">
        <v>0.92</v>
      </c>
      <c r="V236" s="28">
        <v>5609</v>
      </c>
      <c r="W236" s="31">
        <v>0.92</v>
      </c>
      <c r="X236" s="26" t="s">
        <v>25</v>
      </c>
    </row>
    <row r="237" spans="1:24">
      <c r="A237" s="26" t="s">
        <v>15887</v>
      </c>
      <c r="B237" s="26" t="s">
        <v>15887</v>
      </c>
      <c r="C237" s="26" t="s">
        <v>15888</v>
      </c>
      <c r="D237" s="27">
        <v>33</v>
      </c>
      <c r="E237" s="28">
        <v>300</v>
      </c>
      <c r="F237" s="29">
        <v>0.32</v>
      </c>
      <c r="G237" s="29">
        <v>0.12</v>
      </c>
      <c r="H237" s="30">
        <v>6.1000000000000004E-3</v>
      </c>
      <c r="I237" s="31">
        <v>1.82</v>
      </c>
      <c r="J237" s="31">
        <v>1.98</v>
      </c>
      <c r="K237" s="31">
        <v>1.1399999999999999</v>
      </c>
      <c r="L237" s="31">
        <v>1.5</v>
      </c>
      <c r="M237" s="28">
        <v>82</v>
      </c>
      <c r="N237" s="31">
        <v>0.08</v>
      </c>
      <c r="O237" s="31">
        <v>0.33</v>
      </c>
      <c r="P237" s="28">
        <v>302</v>
      </c>
      <c r="Q237" s="31">
        <v>0.16</v>
      </c>
      <c r="R237" s="31">
        <v>0.49</v>
      </c>
      <c r="S237" s="28">
        <v>2819</v>
      </c>
      <c r="T237" s="31">
        <v>0.5</v>
      </c>
      <c r="U237" s="31">
        <v>0.92</v>
      </c>
      <c r="V237" s="28">
        <v>5637</v>
      </c>
      <c r="W237" s="31">
        <v>0.92</v>
      </c>
      <c r="X237" s="26" t="s">
        <v>25</v>
      </c>
    </row>
    <row r="238" spans="1:24">
      <c r="A238" s="26" t="s">
        <v>15888</v>
      </c>
      <c r="B238" s="26" t="s">
        <v>15888</v>
      </c>
      <c r="C238" s="26" t="s">
        <v>15889</v>
      </c>
      <c r="D238" s="27">
        <v>28</v>
      </c>
      <c r="E238" s="28">
        <v>300</v>
      </c>
      <c r="F238" s="29">
        <v>0.12</v>
      </c>
      <c r="G238" s="29">
        <v>-0.05</v>
      </c>
      <c r="H238" s="30">
        <v>6.1000000000000004E-3</v>
      </c>
      <c r="I238" s="31">
        <v>1.98</v>
      </c>
      <c r="J238" s="31">
        <v>2.06</v>
      </c>
      <c r="K238" s="31">
        <v>1.5</v>
      </c>
      <c r="L238" s="31">
        <v>1.75</v>
      </c>
      <c r="M238" s="28">
        <v>82</v>
      </c>
      <c r="N238" s="31">
        <v>0.08</v>
      </c>
      <c r="O238" s="31">
        <v>0.33</v>
      </c>
      <c r="P238" s="28">
        <v>302</v>
      </c>
      <c r="Q238" s="31">
        <v>0.16</v>
      </c>
      <c r="R238" s="31">
        <v>0.49</v>
      </c>
      <c r="S238" s="28">
        <v>2821</v>
      </c>
      <c r="T238" s="31">
        <v>0.5</v>
      </c>
      <c r="U238" s="31">
        <v>0.92</v>
      </c>
      <c r="V238" s="28">
        <v>5642</v>
      </c>
      <c r="W238" s="31">
        <v>0.92</v>
      </c>
      <c r="X238" s="26" t="s">
        <v>25</v>
      </c>
    </row>
    <row r="239" spans="1:24">
      <c r="A239" s="26" t="s">
        <v>15889</v>
      </c>
      <c r="B239" s="26" t="s">
        <v>15889</v>
      </c>
      <c r="C239" s="26" t="s">
        <v>15890</v>
      </c>
      <c r="D239" s="27">
        <v>40</v>
      </c>
      <c r="E239" s="28">
        <v>300</v>
      </c>
      <c r="F239" s="29">
        <v>-0.05</v>
      </c>
      <c r="G239" s="29">
        <v>-0.57999999999999996</v>
      </c>
      <c r="H239" s="30">
        <v>1.32E-2</v>
      </c>
      <c r="I239" s="31">
        <v>2.06</v>
      </c>
      <c r="J239" s="31">
        <v>1.98</v>
      </c>
      <c r="K239" s="31">
        <v>1.75</v>
      </c>
      <c r="L239" s="31">
        <v>2.2000000000000002</v>
      </c>
      <c r="M239" s="28">
        <v>82</v>
      </c>
      <c r="N239" s="31">
        <v>7.0000000000000007E-2</v>
      </c>
      <c r="O239" s="31">
        <v>0.44</v>
      </c>
      <c r="P239" s="28">
        <v>302</v>
      </c>
      <c r="Q239" s="31">
        <v>0.13</v>
      </c>
      <c r="R239" s="31">
        <v>0.65</v>
      </c>
      <c r="S239" s="28">
        <v>4167</v>
      </c>
      <c r="T239" s="31">
        <v>0.5</v>
      </c>
      <c r="U239" s="31">
        <v>1.36</v>
      </c>
      <c r="V239" s="28">
        <v>8335</v>
      </c>
      <c r="W239" s="31">
        <v>1.36</v>
      </c>
      <c r="X239" s="26" t="s">
        <v>25</v>
      </c>
    </row>
    <row r="240" spans="1:24">
      <c r="A240" s="26" t="s">
        <v>15890</v>
      </c>
      <c r="B240" s="26" t="s">
        <v>15890</v>
      </c>
      <c r="C240" s="26" t="s">
        <v>15693</v>
      </c>
      <c r="D240" s="27">
        <v>51</v>
      </c>
      <c r="E240" s="28">
        <v>300</v>
      </c>
      <c r="F240" s="29">
        <v>-0.28999999999999998</v>
      </c>
      <c r="G240" s="29">
        <v>-0.6</v>
      </c>
      <c r="H240" s="30">
        <v>6.1000000000000004E-3</v>
      </c>
      <c r="I240" s="31">
        <v>1.98</v>
      </c>
      <c r="J240" s="31">
        <v>1.74</v>
      </c>
      <c r="K240" s="31">
        <v>1.91</v>
      </c>
      <c r="L240" s="31">
        <v>1.98</v>
      </c>
      <c r="M240" s="28">
        <v>82</v>
      </c>
      <c r="N240" s="31">
        <v>0.08</v>
      </c>
      <c r="O240" s="31">
        <v>0.33</v>
      </c>
      <c r="P240" s="28">
        <v>302</v>
      </c>
      <c r="Q240" s="31">
        <v>0.16</v>
      </c>
      <c r="R240" s="31">
        <v>0.49</v>
      </c>
      <c r="S240" s="28">
        <v>2823</v>
      </c>
      <c r="T240" s="31">
        <v>0.5</v>
      </c>
      <c r="U240" s="31">
        <v>0.92</v>
      </c>
      <c r="V240" s="28">
        <v>5645</v>
      </c>
      <c r="W240" s="31">
        <v>0.92</v>
      </c>
      <c r="X240" s="26" t="s">
        <v>25</v>
      </c>
    </row>
    <row r="241" spans="1:24">
      <c r="A241" s="26" t="s">
        <v>15891</v>
      </c>
      <c r="B241" s="26" t="s">
        <v>15891</v>
      </c>
      <c r="C241" s="26" t="s">
        <v>15892</v>
      </c>
      <c r="D241" s="27">
        <v>29</v>
      </c>
      <c r="E241" s="28">
        <v>300</v>
      </c>
      <c r="F241" s="29">
        <v>0.39</v>
      </c>
      <c r="G241" s="29">
        <v>0.22</v>
      </c>
      <c r="H241" s="30">
        <v>5.8999999999999999E-3</v>
      </c>
      <c r="I241" s="31">
        <v>1.89</v>
      </c>
      <c r="J241" s="31">
        <v>2.0499999999999998</v>
      </c>
      <c r="K241" s="31">
        <v>1.1399999999999999</v>
      </c>
      <c r="L241" s="31">
        <v>1.47</v>
      </c>
      <c r="M241" s="28">
        <v>81</v>
      </c>
      <c r="N241" s="31">
        <v>0.08</v>
      </c>
      <c r="O241" s="31">
        <v>0.33</v>
      </c>
      <c r="P241" s="28">
        <v>298</v>
      </c>
      <c r="Q241" s="31">
        <v>0.16</v>
      </c>
      <c r="R241" s="31">
        <v>0.48</v>
      </c>
      <c r="S241" s="28">
        <v>2772</v>
      </c>
      <c r="T241" s="31">
        <v>0.5</v>
      </c>
      <c r="U241" s="31">
        <v>0.91</v>
      </c>
      <c r="V241" s="28">
        <v>5544</v>
      </c>
      <c r="W241" s="31">
        <v>0.91</v>
      </c>
      <c r="X241" s="26" t="s">
        <v>25</v>
      </c>
    </row>
    <row r="242" spans="1:24">
      <c r="A242" s="26" t="s">
        <v>15892</v>
      </c>
      <c r="B242" s="26" t="s">
        <v>15892</v>
      </c>
      <c r="C242" s="26" t="s">
        <v>15893</v>
      </c>
      <c r="D242" s="27">
        <v>29</v>
      </c>
      <c r="E242" s="28">
        <v>300</v>
      </c>
      <c r="F242" s="29">
        <v>0.22</v>
      </c>
      <c r="G242" s="29">
        <v>0.05</v>
      </c>
      <c r="H242" s="30">
        <v>5.8999999999999999E-3</v>
      </c>
      <c r="I242" s="31">
        <v>2.0499999999999998</v>
      </c>
      <c r="J242" s="31">
        <v>2.19</v>
      </c>
      <c r="K242" s="31">
        <v>1.47</v>
      </c>
      <c r="L242" s="31">
        <v>1.78</v>
      </c>
      <c r="M242" s="28">
        <v>81</v>
      </c>
      <c r="N242" s="31">
        <v>0.08</v>
      </c>
      <c r="O242" s="31">
        <v>0.33</v>
      </c>
      <c r="P242" s="28">
        <v>298</v>
      </c>
      <c r="Q242" s="31">
        <v>0.16</v>
      </c>
      <c r="R242" s="31">
        <v>0.48</v>
      </c>
      <c r="S242" s="28">
        <v>2772</v>
      </c>
      <c r="T242" s="31">
        <v>0.5</v>
      </c>
      <c r="U242" s="31">
        <v>0.91</v>
      </c>
      <c r="V242" s="28">
        <v>5544</v>
      </c>
      <c r="W242" s="31">
        <v>0.91</v>
      </c>
      <c r="X242" s="26" t="s">
        <v>25</v>
      </c>
    </row>
    <row r="243" spans="1:24">
      <c r="A243" s="26" t="s">
        <v>15893</v>
      </c>
      <c r="B243" s="26" t="s">
        <v>15893</v>
      </c>
      <c r="C243" s="26" t="s">
        <v>15894</v>
      </c>
      <c r="D243" s="27">
        <v>36</v>
      </c>
      <c r="E243" s="28">
        <v>300</v>
      </c>
      <c r="F243" s="29">
        <v>0.05</v>
      </c>
      <c r="G243" s="29">
        <v>-0.17</v>
      </c>
      <c r="H243" s="30">
        <v>6.1000000000000004E-3</v>
      </c>
      <c r="I243" s="31">
        <v>2.19</v>
      </c>
      <c r="J243" s="31">
        <v>2.12</v>
      </c>
      <c r="K243" s="31">
        <v>1.78</v>
      </c>
      <c r="L243" s="31">
        <v>1.93</v>
      </c>
      <c r="M243" s="28">
        <v>81</v>
      </c>
      <c r="N243" s="31">
        <v>0.08</v>
      </c>
      <c r="O243" s="31">
        <v>0.33</v>
      </c>
      <c r="P243" s="28">
        <v>298</v>
      </c>
      <c r="Q243" s="31">
        <v>0.16</v>
      </c>
      <c r="R243" s="31">
        <v>0.49</v>
      </c>
      <c r="S243" s="28">
        <v>2830</v>
      </c>
      <c r="T243" s="31">
        <v>0.5</v>
      </c>
      <c r="U243" s="31">
        <v>0.93</v>
      </c>
      <c r="V243" s="28">
        <v>5661</v>
      </c>
      <c r="W243" s="31">
        <v>0.93</v>
      </c>
      <c r="X243" s="26" t="s">
        <v>25</v>
      </c>
    </row>
    <row r="244" spans="1:24">
      <c r="A244" s="26" t="s">
        <v>15894</v>
      </c>
      <c r="B244" s="26" t="s">
        <v>15894</v>
      </c>
      <c r="C244" s="26" t="s">
        <v>15895</v>
      </c>
      <c r="D244" s="27">
        <v>25</v>
      </c>
      <c r="E244" s="28">
        <v>300</v>
      </c>
      <c r="F244" s="29">
        <v>-0.17</v>
      </c>
      <c r="G244" s="29">
        <v>-0.32</v>
      </c>
      <c r="H244" s="30">
        <v>6.0000000000000001E-3</v>
      </c>
      <c r="I244" s="31">
        <v>2.12</v>
      </c>
      <c r="J244" s="31">
        <v>2.14</v>
      </c>
      <c r="K244" s="31">
        <v>1.93</v>
      </c>
      <c r="L244" s="31">
        <v>2.1</v>
      </c>
      <c r="M244" s="28">
        <v>81</v>
      </c>
      <c r="N244" s="31">
        <v>0.08</v>
      </c>
      <c r="O244" s="31">
        <v>0.33</v>
      </c>
      <c r="P244" s="28">
        <v>298</v>
      </c>
      <c r="Q244" s="31">
        <v>0.16</v>
      </c>
      <c r="R244" s="31">
        <v>0.49</v>
      </c>
      <c r="S244" s="28">
        <v>2804</v>
      </c>
      <c r="T244" s="31">
        <v>0.5</v>
      </c>
      <c r="U244" s="31">
        <v>0.92</v>
      </c>
      <c r="V244" s="28">
        <v>5609</v>
      </c>
      <c r="W244" s="31">
        <v>0.92</v>
      </c>
      <c r="X244" s="26" t="s">
        <v>25</v>
      </c>
    </row>
    <row r="245" spans="1:24">
      <c r="A245" s="26" t="s">
        <v>15895</v>
      </c>
      <c r="B245" s="26" t="s">
        <v>15895</v>
      </c>
      <c r="C245" s="26" t="s">
        <v>15896</v>
      </c>
      <c r="D245" s="27">
        <v>31</v>
      </c>
      <c r="E245" s="28">
        <v>300</v>
      </c>
      <c r="F245" s="29">
        <v>-0.32</v>
      </c>
      <c r="G245" s="29">
        <v>-0.51</v>
      </c>
      <c r="H245" s="30">
        <v>6.1000000000000004E-3</v>
      </c>
      <c r="I245" s="31">
        <v>2.14</v>
      </c>
      <c r="J245" s="31">
        <v>2.0099999999999998</v>
      </c>
      <c r="K245" s="31">
        <v>2.1</v>
      </c>
      <c r="L245" s="31">
        <v>2.16</v>
      </c>
      <c r="M245" s="28">
        <v>81</v>
      </c>
      <c r="N245" s="31">
        <v>0.08</v>
      </c>
      <c r="O245" s="31">
        <v>0.33</v>
      </c>
      <c r="P245" s="28">
        <v>298</v>
      </c>
      <c r="Q245" s="31">
        <v>0.16</v>
      </c>
      <c r="R245" s="31">
        <v>0.49</v>
      </c>
      <c r="S245" s="28">
        <v>2834</v>
      </c>
      <c r="T245" s="31">
        <v>0.5</v>
      </c>
      <c r="U245" s="31">
        <v>0.93</v>
      </c>
      <c r="V245" s="28">
        <v>5669</v>
      </c>
      <c r="W245" s="31">
        <v>0.93</v>
      </c>
      <c r="X245" s="26" t="s">
        <v>25</v>
      </c>
    </row>
    <row r="246" spans="1:24">
      <c r="A246" s="26" t="s">
        <v>15896</v>
      </c>
      <c r="B246" s="26" t="s">
        <v>15896</v>
      </c>
      <c r="C246" s="26" t="s">
        <v>15694</v>
      </c>
      <c r="D246" s="27">
        <v>29</v>
      </c>
      <c r="E246" s="28">
        <v>300</v>
      </c>
      <c r="F246" s="29">
        <v>-0.51</v>
      </c>
      <c r="G246" s="29">
        <v>-0.68</v>
      </c>
      <c r="H246" s="30">
        <v>5.8999999999999999E-3</v>
      </c>
      <c r="I246" s="31">
        <v>2.0099999999999998</v>
      </c>
      <c r="J246" s="31">
        <v>1.7</v>
      </c>
      <c r="K246" s="31">
        <v>2.16</v>
      </c>
      <c r="L246" s="31">
        <v>2.02</v>
      </c>
      <c r="M246" s="28">
        <v>81</v>
      </c>
      <c r="N246" s="31">
        <v>0.08</v>
      </c>
      <c r="O246" s="31">
        <v>0.33</v>
      </c>
      <c r="P246" s="28">
        <v>298</v>
      </c>
      <c r="Q246" s="31">
        <v>0.16</v>
      </c>
      <c r="R246" s="31">
        <v>0.48</v>
      </c>
      <c r="S246" s="28">
        <v>2772</v>
      </c>
      <c r="T246" s="31">
        <v>0.5</v>
      </c>
      <c r="U246" s="31">
        <v>0.91</v>
      </c>
      <c r="V246" s="28">
        <v>5544</v>
      </c>
      <c r="W246" s="31">
        <v>0.91</v>
      </c>
      <c r="X246" s="26" t="s">
        <v>25</v>
      </c>
    </row>
    <row r="247" spans="1:24">
      <c r="A247" s="26" t="s">
        <v>15897</v>
      </c>
      <c r="B247" s="26" t="s">
        <v>15897</v>
      </c>
      <c r="C247" s="26" t="s">
        <v>15898</v>
      </c>
      <c r="D247" s="27">
        <v>45</v>
      </c>
      <c r="E247" s="28">
        <v>300</v>
      </c>
      <c r="F247" s="29">
        <v>0.55000000000000004</v>
      </c>
      <c r="G247" s="29">
        <v>0.28000000000000003</v>
      </c>
      <c r="H247" s="30">
        <v>6.0000000000000001E-3</v>
      </c>
      <c r="I247" s="31">
        <v>1.95</v>
      </c>
      <c r="J247" s="31">
        <v>2.0699999999999998</v>
      </c>
      <c r="K247" s="31">
        <v>1.04</v>
      </c>
      <c r="L247" s="31">
        <v>1.43</v>
      </c>
      <c r="M247" s="28">
        <v>91</v>
      </c>
      <c r="N247" s="31">
        <v>0.09</v>
      </c>
      <c r="O247" s="31">
        <v>0.34</v>
      </c>
      <c r="P247" s="28">
        <v>334</v>
      </c>
      <c r="Q247" s="31">
        <v>0.17</v>
      </c>
      <c r="R247" s="31">
        <v>0.5</v>
      </c>
      <c r="S247" s="28">
        <v>2804</v>
      </c>
      <c r="T247" s="31">
        <v>0.5</v>
      </c>
      <c r="U247" s="31">
        <v>0.92</v>
      </c>
      <c r="V247" s="28">
        <v>5609</v>
      </c>
      <c r="W247" s="31">
        <v>0.92</v>
      </c>
      <c r="X247" s="26" t="s">
        <v>25</v>
      </c>
    </row>
    <row r="248" spans="1:24">
      <c r="A248" s="26" t="s">
        <v>15898</v>
      </c>
      <c r="B248" s="26" t="s">
        <v>15898</v>
      </c>
      <c r="C248" s="26" t="s">
        <v>15899</v>
      </c>
      <c r="D248" s="27">
        <v>45</v>
      </c>
      <c r="E248" s="28">
        <v>300</v>
      </c>
      <c r="F248" s="29">
        <v>0.28000000000000003</v>
      </c>
      <c r="G248" s="29">
        <v>0.01</v>
      </c>
      <c r="H248" s="30">
        <v>6.0000000000000001E-3</v>
      </c>
      <c r="I248" s="31">
        <v>2.0699999999999998</v>
      </c>
      <c r="J248" s="31">
        <v>1.89</v>
      </c>
      <c r="K248" s="31">
        <v>1.43</v>
      </c>
      <c r="L248" s="31">
        <v>1.52</v>
      </c>
      <c r="M248" s="28">
        <v>91</v>
      </c>
      <c r="N248" s="31">
        <v>0.09</v>
      </c>
      <c r="O248" s="31">
        <v>0.34</v>
      </c>
      <c r="P248" s="28">
        <v>334</v>
      </c>
      <c r="Q248" s="31">
        <v>0.17</v>
      </c>
      <c r="R248" s="31">
        <v>0.5</v>
      </c>
      <c r="S248" s="28">
        <v>2804</v>
      </c>
      <c r="T248" s="31">
        <v>0.5</v>
      </c>
      <c r="U248" s="31">
        <v>0.92</v>
      </c>
      <c r="V248" s="28">
        <v>5609</v>
      </c>
      <c r="W248" s="31">
        <v>0.92</v>
      </c>
      <c r="X248" s="26" t="s">
        <v>25</v>
      </c>
    </row>
    <row r="249" spans="1:24">
      <c r="A249" s="26" t="s">
        <v>15899</v>
      </c>
      <c r="B249" s="26" t="s">
        <v>15899</v>
      </c>
      <c r="C249" s="26" t="s">
        <v>15695</v>
      </c>
      <c r="D249" s="27">
        <v>29</v>
      </c>
      <c r="E249" s="28">
        <v>300</v>
      </c>
      <c r="F249" s="29">
        <v>0.01</v>
      </c>
      <c r="G249" s="29">
        <v>-0.16</v>
      </c>
      <c r="H249" s="30">
        <v>5.8999999999999999E-3</v>
      </c>
      <c r="I249" s="31">
        <v>1.89</v>
      </c>
      <c r="J249" s="31">
        <v>1.64</v>
      </c>
      <c r="K249" s="31">
        <v>1.52</v>
      </c>
      <c r="L249" s="31">
        <v>1.44</v>
      </c>
      <c r="M249" s="28">
        <v>91</v>
      </c>
      <c r="N249" s="31">
        <v>0.09</v>
      </c>
      <c r="O249" s="31">
        <v>0.34</v>
      </c>
      <c r="P249" s="28">
        <v>334</v>
      </c>
      <c r="Q249" s="31">
        <v>0.17</v>
      </c>
      <c r="R249" s="31">
        <v>0.5</v>
      </c>
      <c r="S249" s="28">
        <v>2772</v>
      </c>
      <c r="T249" s="31">
        <v>0.5</v>
      </c>
      <c r="U249" s="31">
        <v>0.91</v>
      </c>
      <c r="V249" s="28">
        <v>5544</v>
      </c>
      <c r="W249" s="31">
        <v>0.91</v>
      </c>
      <c r="X249" s="26" t="s">
        <v>25</v>
      </c>
    </row>
    <row r="250" spans="1:24">
      <c r="A250" s="26" t="s">
        <v>15900</v>
      </c>
      <c r="B250" s="26" t="s">
        <v>15900</v>
      </c>
      <c r="C250" s="26" t="s">
        <v>15901</v>
      </c>
      <c r="D250" s="27">
        <v>32</v>
      </c>
      <c r="E250" s="28">
        <v>300</v>
      </c>
      <c r="F250" s="29">
        <v>0.65</v>
      </c>
      <c r="G250" s="29">
        <v>0.46</v>
      </c>
      <c r="H250" s="30">
        <v>5.8999999999999999E-3</v>
      </c>
      <c r="I250" s="31">
        <v>2.0499999999999998</v>
      </c>
      <c r="J250" s="31">
        <v>2.02</v>
      </c>
      <c r="K250" s="31">
        <v>1.04</v>
      </c>
      <c r="L250" s="31">
        <v>1.2</v>
      </c>
      <c r="M250" s="28">
        <v>83</v>
      </c>
      <c r="N250" s="31">
        <v>0.09</v>
      </c>
      <c r="O250" s="31">
        <v>0.33</v>
      </c>
      <c r="P250" s="28">
        <v>306</v>
      </c>
      <c r="Q250" s="31">
        <v>0.16</v>
      </c>
      <c r="R250" s="31">
        <v>0.49</v>
      </c>
      <c r="S250" s="28">
        <v>2790</v>
      </c>
      <c r="T250" s="31">
        <v>0.5</v>
      </c>
      <c r="U250" s="31">
        <v>0.91</v>
      </c>
      <c r="V250" s="28">
        <v>5580</v>
      </c>
      <c r="W250" s="31">
        <v>0.91</v>
      </c>
      <c r="X250" s="26" t="s">
        <v>25</v>
      </c>
    </row>
    <row r="251" spans="1:24">
      <c r="A251" s="26" t="s">
        <v>15901</v>
      </c>
      <c r="B251" s="26" t="s">
        <v>15901</v>
      </c>
      <c r="C251" s="26" t="s">
        <v>15902</v>
      </c>
      <c r="D251" s="27">
        <v>46</v>
      </c>
      <c r="E251" s="28">
        <v>300</v>
      </c>
      <c r="F251" s="29">
        <v>0.46</v>
      </c>
      <c r="G251" s="29">
        <v>0.18</v>
      </c>
      <c r="H251" s="30">
        <v>6.1000000000000004E-3</v>
      </c>
      <c r="I251" s="31">
        <v>2.02</v>
      </c>
      <c r="J251" s="31">
        <v>1.9</v>
      </c>
      <c r="K251" s="31">
        <v>1.2</v>
      </c>
      <c r="L251" s="31">
        <v>1.36</v>
      </c>
      <c r="M251" s="28">
        <v>83</v>
      </c>
      <c r="N251" s="31">
        <v>0.08</v>
      </c>
      <c r="O251" s="31">
        <v>0.33</v>
      </c>
      <c r="P251" s="28">
        <v>306</v>
      </c>
      <c r="Q251" s="31">
        <v>0.16</v>
      </c>
      <c r="R251" s="31">
        <v>0.49</v>
      </c>
      <c r="S251" s="28">
        <v>2825</v>
      </c>
      <c r="T251" s="31">
        <v>0.5</v>
      </c>
      <c r="U251" s="31">
        <v>0.93</v>
      </c>
      <c r="V251" s="28">
        <v>5649</v>
      </c>
      <c r="W251" s="31">
        <v>0.93</v>
      </c>
      <c r="X251" s="26" t="s">
        <v>25</v>
      </c>
    </row>
    <row r="252" spans="1:24">
      <c r="A252" s="26" t="s">
        <v>15902</v>
      </c>
      <c r="B252" s="26" t="s">
        <v>15902</v>
      </c>
      <c r="C252" s="26" t="s">
        <v>15903</v>
      </c>
      <c r="D252" s="27">
        <v>34</v>
      </c>
      <c r="E252" s="28">
        <v>300</v>
      </c>
      <c r="F252" s="29">
        <v>0.18</v>
      </c>
      <c r="G252" s="29">
        <v>0.02</v>
      </c>
      <c r="H252" s="30">
        <v>4.7000000000000002E-3</v>
      </c>
      <c r="I252" s="31">
        <v>1.9</v>
      </c>
      <c r="J252" s="31">
        <v>1.68</v>
      </c>
      <c r="K252" s="31">
        <v>1.36</v>
      </c>
      <c r="L252" s="31">
        <v>1.3</v>
      </c>
      <c r="M252" s="28">
        <v>83</v>
      </c>
      <c r="N252" s="31">
        <v>0.09</v>
      </c>
      <c r="O252" s="31">
        <v>0.3</v>
      </c>
      <c r="P252" s="28">
        <v>306</v>
      </c>
      <c r="Q252" s="31">
        <v>0.17</v>
      </c>
      <c r="R252" s="31">
        <v>0.45</v>
      </c>
      <c r="S252" s="28">
        <v>2484</v>
      </c>
      <c r="T252" s="31">
        <v>0.5</v>
      </c>
      <c r="U252" s="31">
        <v>0.81</v>
      </c>
      <c r="V252" s="28">
        <v>4967</v>
      </c>
      <c r="W252" s="31">
        <v>0.81</v>
      </c>
      <c r="X252" s="26" t="s">
        <v>25</v>
      </c>
    </row>
    <row r="253" spans="1:24">
      <c r="A253" s="26" t="s">
        <v>15903</v>
      </c>
      <c r="B253" s="26" t="s">
        <v>15903</v>
      </c>
      <c r="C253" s="26" t="s">
        <v>15697</v>
      </c>
      <c r="D253" s="27">
        <v>10</v>
      </c>
      <c r="E253" s="28">
        <v>300</v>
      </c>
      <c r="F253" s="29">
        <v>-0.02</v>
      </c>
      <c r="G253" s="29">
        <v>-0.08</v>
      </c>
      <c r="H253" s="30">
        <v>6.0000000000000001E-3</v>
      </c>
      <c r="I253" s="31">
        <v>1.68</v>
      </c>
      <c r="J253" s="31">
        <v>1.6</v>
      </c>
      <c r="K253" s="31">
        <v>1.34</v>
      </c>
      <c r="L253" s="31">
        <v>1.32</v>
      </c>
      <c r="M253" s="28">
        <v>83</v>
      </c>
      <c r="N253" s="31">
        <v>0.08</v>
      </c>
      <c r="O253" s="31">
        <v>0.33</v>
      </c>
      <c r="P253" s="28">
        <v>306</v>
      </c>
      <c r="Q253" s="31">
        <v>0.16</v>
      </c>
      <c r="R253" s="31">
        <v>0.49</v>
      </c>
      <c r="S253" s="28">
        <v>2804</v>
      </c>
      <c r="T253" s="31">
        <v>0.5</v>
      </c>
      <c r="U253" s="31">
        <v>0.92</v>
      </c>
      <c r="V253" s="28">
        <v>5609</v>
      </c>
      <c r="W253" s="31">
        <v>0.92</v>
      </c>
      <c r="X253" s="26" t="s">
        <v>25</v>
      </c>
    </row>
    <row r="254" spans="1:24">
      <c r="A254" s="26" t="s">
        <v>15904</v>
      </c>
      <c r="B254" s="26" t="s">
        <v>15904</v>
      </c>
      <c r="C254" s="26" t="s">
        <v>15905</v>
      </c>
      <c r="D254" s="27">
        <v>15</v>
      </c>
      <c r="E254" s="28">
        <v>300</v>
      </c>
      <c r="F254" s="29">
        <v>0.31</v>
      </c>
      <c r="G254" s="29">
        <v>0.22</v>
      </c>
      <c r="H254" s="30">
        <v>6.0000000000000001E-3</v>
      </c>
      <c r="I254" s="31">
        <v>1.71</v>
      </c>
      <c r="J254" s="31">
        <v>1.81</v>
      </c>
      <c r="K254" s="31">
        <v>1.04</v>
      </c>
      <c r="L254" s="31">
        <v>1.23</v>
      </c>
      <c r="M254" s="28">
        <v>39</v>
      </c>
      <c r="N254" s="31">
        <v>0.06</v>
      </c>
      <c r="O254" s="31">
        <v>0.26</v>
      </c>
      <c r="P254" s="28">
        <v>148</v>
      </c>
      <c r="Q254" s="31">
        <v>0.11</v>
      </c>
      <c r="R254" s="31">
        <v>0.4</v>
      </c>
      <c r="S254" s="28">
        <v>2804</v>
      </c>
      <c r="T254" s="31">
        <v>0.5</v>
      </c>
      <c r="U254" s="31">
        <v>0.92</v>
      </c>
      <c r="V254" s="28">
        <v>5609</v>
      </c>
      <c r="W254" s="31">
        <v>0.92</v>
      </c>
      <c r="X254" s="26" t="s">
        <v>25</v>
      </c>
    </row>
    <row r="255" spans="1:24">
      <c r="A255" s="26" t="s">
        <v>15905</v>
      </c>
      <c r="B255" s="26" t="s">
        <v>15905</v>
      </c>
      <c r="C255" s="26" t="s">
        <v>15906</v>
      </c>
      <c r="D255" s="27">
        <v>36</v>
      </c>
      <c r="E255" s="28">
        <v>300</v>
      </c>
      <c r="F255" s="29">
        <v>0.22</v>
      </c>
      <c r="G255" s="29">
        <v>0</v>
      </c>
      <c r="H255" s="30">
        <v>6.1000000000000004E-3</v>
      </c>
      <c r="I255" s="31">
        <v>1.81</v>
      </c>
      <c r="J255" s="31">
        <v>1.87</v>
      </c>
      <c r="K255" s="31">
        <v>1.23</v>
      </c>
      <c r="L255" s="31">
        <v>1.51</v>
      </c>
      <c r="M255" s="28">
        <v>39</v>
      </c>
      <c r="N255" s="31">
        <v>0.06</v>
      </c>
      <c r="O255" s="31">
        <v>0.27</v>
      </c>
      <c r="P255" s="28">
        <v>148</v>
      </c>
      <c r="Q255" s="31">
        <v>0.11</v>
      </c>
      <c r="R255" s="31">
        <v>0.4</v>
      </c>
      <c r="S255" s="28">
        <v>2830</v>
      </c>
      <c r="T255" s="31">
        <v>0.5</v>
      </c>
      <c r="U255" s="31">
        <v>0.93</v>
      </c>
      <c r="V255" s="28">
        <v>5661</v>
      </c>
      <c r="W255" s="31">
        <v>0.93</v>
      </c>
      <c r="X255" s="26" t="s">
        <v>25</v>
      </c>
    </row>
    <row r="256" spans="1:24">
      <c r="A256" s="26" t="s">
        <v>15906</v>
      </c>
      <c r="B256" s="26" t="s">
        <v>15906</v>
      </c>
      <c r="C256" s="26" t="s">
        <v>15907</v>
      </c>
      <c r="D256" s="27">
        <v>56</v>
      </c>
      <c r="E256" s="28">
        <v>300</v>
      </c>
      <c r="F256" s="29">
        <v>0</v>
      </c>
      <c r="G256" s="29">
        <v>-0.34</v>
      </c>
      <c r="H256" s="30">
        <v>6.1000000000000004E-3</v>
      </c>
      <c r="I256" s="31">
        <v>1.87</v>
      </c>
      <c r="J256" s="31">
        <v>1.8</v>
      </c>
      <c r="K256" s="31">
        <v>1.51</v>
      </c>
      <c r="L256" s="31">
        <v>1.78</v>
      </c>
      <c r="M256" s="28">
        <v>39</v>
      </c>
      <c r="N256" s="31">
        <v>0.06</v>
      </c>
      <c r="O256" s="31">
        <v>0.27</v>
      </c>
      <c r="P256" s="28">
        <v>148</v>
      </c>
      <c r="Q256" s="31">
        <v>0.11</v>
      </c>
      <c r="R256" s="31">
        <v>0.4</v>
      </c>
      <c r="S256" s="28">
        <v>2821</v>
      </c>
      <c r="T256" s="31">
        <v>0.5</v>
      </c>
      <c r="U256" s="31">
        <v>0.92</v>
      </c>
      <c r="V256" s="28">
        <v>5642</v>
      </c>
      <c r="W256" s="31">
        <v>0.92</v>
      </c>
      <c r="X256" s="26" t="s">
        <v>25</v>
      </c>
    </row>
    <row r="257" spans="1:24">
      <c r="A257" s="26" t="s">
        <v>15907</v>
      </c>
      <c r="B257" s="26" t="s">
        <v>15907</v>
      </c>
      <c r="C257" s="26" t="s">
        <v>15699</v>
      </c>
      <c r="D257" s="27">
        <v>45</v>
      </c>
      <c r="E257" s="28">
        <v>300</v>
      </c>
      <c r="F257" s="29">
        <v>-0.34</v>
      </c>
      <c r="G257" s="29">
        <v>-0.61</v>
      </c>
      <c r="H257" s="30">
        <v>6.0000000000000001E-3</v>
      </c>
      <c r="I257" s="31">
        <v>1.8</v>
      </c>
      <c r="J257" s="31">
        <v>1.58</v>
      </c>
      <c r="K257" s="31">
        <v>1.78</v>
      </c>
      <c r="L257" s="31">
        <v>1.83</v>
      </c>
      <c r="M257" s="28">
        <v>39</v>
      </c>
      <c r="N257" s="31">
        <v>0.06</v>
      </c>
      <c r="O257" s="31">
        <v>0.26</v>
      </c>
      <c r="P257" s="28">
        <v>148</v>
      </c>
      <c r="Q257" s="31">
        <v>0.11</v>
      </c>
      <c r="R257" s="31">
        <v>0.4</v>
      </c>
      <c r="S257" s="28">
        <v>2804</v>
      </c>
      <c r="T257" s="31">
        <v>0.5</v>
      </c>
      <c r="U257" s="31">
        <v>0.92</v>
      </c>
      <c r="V257" s="28">
        <v>5609</v>
      </c>
      <c r="W257" s="31">
        <v>0.92</v>
      </c>
      <c r="X257" s="26" t="s">
        <v>25</v>
      </c>
    </row>
    <row r="258" spans="1:24">
      <c r="A258" s="26" t="s">
        <v>15908</v>
      </c>
      <c r="B258" s="26" t="s">
        <v>15908</v>
      </c>
      <c r="C258" s="26" t="s">
        <v>15701</v>
      </c>
      <c r="D258" s="27">
        <v>25</v>
      </c>
      <c r="E258" s="28">
        <v>300</v>
      </c>
      <c r="F258" s="29">
        <v>0.1</v>
      </c>
      <c r="G258" s="29">
        <v>0.05</v>
      </c>
      <c r="H258" s="30">
        <v>2E-3</v>
      </c>
      <c r="I258" s="31">
        <v>1.9</v>
      </c>
      <c r="J258" s="31">
        <v>1.56</v>
      </c>
      <c r="K258" s="31">
        <v>1.44</v>
      </c>
      <c r="L258" s="31">
        <v>1.1499999999999999</v>
      </c>
      <c r="M258" s="28">
        <v>39</v>
      </c>
      <c r="N258" s="31">
        <v>0.08</v>
      </c>
      <c r="O258" s="31">
        <v>0.18</v>
      </c>
      <c r="P258" s="28">
        <v>148</v>
      </c>
      <c r="Q258" s="31">
        <v>0.15</v>
      </c>
      <c r="R258" s="31">
        <v>0.27</v>
      </c>
      <c r="S258" s="28">
        <v>1619</v>
      </c>
      <c r="T258" s="31">
        <v>0.5</v>
      </c>
      <c r="U258" s="31">
        <v>0.53</v>
      </c>
      <c r="V258" s="28">
        <v>3238</v>
      </c>
      <c r="W258" s="31">
        <v>0.53</v>
      </c>
      <c r="X258" s="26" t="s">
        <v>25</v>
      </c>
    </row>
    <row r="259" spans="1:24">
      <c r="A259" s="26" t="s">
        <v>15909</v>
      </c>
      <c r="B259" s="26" t="s">
        <v>15909</v>
      </c>
      <c r="C259" s="26" t="s">
        <v>15701</v>
      </c>
      <c r="D259" s="27">
        <v>22</v>
      </c>
      <c r="E259" s="28">
        <v>300</v>
      </c>
      <c r="F259" s="29">
        <v>-0.02</v>
      </c>
      <c r="G259" s="29">
        <v>-0.15</v>
      </c>
      <c r="H259" s="30">
        <v>5.8999999999999999E-3</v>
      </c>
      <c r="I259" s="31">
        <v>1.38</v>
      </c>
      <c r="J259" s="31">
        <v>1.56</v>
      </c>
      <c r="K259" s="31">
        <v>1.04</v>
      </c>
      <c r="L259" s="31">
        <v>1.35</v>
      </c>
      <c r="M259" s="28">
        <v>26</v>
      </c>
      <c r="N259" s="31">
        <v>0.05</v>
      </c>
      <c r="O259" s="31">
        <v>0.23</v>
      </c>
      <c r="P259" s="28">
        <v>101</v>
      </c>
      <c r="Q259" s="31">
        <v>0.09</v>
      </c>
      <c r="R259" s="31">
        <v>0.35</v>
      </c>
      <c r="S259" s="28">
        <v>2783</v>
      </c>
      <c r="T259" s="31">
        <v>0.5</v>
      </c>
      <c r="U259" s="31">
        <v>0.91</v>
      </c>
      <c r="V259" s="28">
        <v>5566</v>
      </c>
      <c r="W259" s="31">
        <v>0.91</v>
      </c>
      <c r="X259" s="26" t="s">
        <v>25</v>
      </c>
    </row>
    <row r="260" spans="1:24">
      <c r="A260" s="26" t="s">
        <v>15910</v>
      </c>
      <c r="B260" s="26" t="s">
        <v>15910</v>
      </c>
      <c r="C260" s="26" t="s">
        <v>15911</v>
      </c>
      <c r="D260" s="27">
        <v>22</v>
      </c>
      <c r="E260" s="28">
        <v>300</v>
      </c>
      <c r="F260" s="29">
        <v>0</v>
      </c>
      <c r="G260" s="29">
        <v>-0.13</v>
      </c>
      <c r="H260" s="30">
        <v>5.8999999999999999E-3</v>
      </c>
      <c r="I260" s="31">
        <v>1.52</v>
      </c>
      <c r="J260" s="31">
        <v>1.52</v>
      </c>
      <c r="K260" s="31">
        <v>1.1599999999999999</v>
      </c>
      <c r="L260" s="31">
        <v>1.29</v>
      </c>
      <c r="M260" s="28">
        <v>26</v>
      </c>
      <c r="N260" s="31">
        <v>0.05</v>
      </c>
      <c r="O260" s="31">
        <v>0.23</v>
      </c>
      <c r="P260" s="28">
        <v>101</v>
      </c>
      <c r="Q260" s="31">
        <v>0.09</v>
      </c>
      <c r="R260" s="31">
        <v>0.35</v>
      </c>
      <c r="S260" s="28">
        <v>2783</v>
      </c>
      <c r="T260" s="31">
        <v>0.5</v>
      </c>
      <c r="U260" s="31">
        <v>0.91</v>
      </c>
      <c r="V260" s="28">
        <v>5566</v>
      </c>
      <c r="W260" s="31">
        <v>0.91</v>
      </c>
      <c r="X260" s="26" t="s">
        <v>25</v>
      </c>
    </row>
    <row r="261" spans="1:24">
      <c r="A261" s="26" t="s">
        <v>15911</v>
      </c>
      <c r="B261" s="26" t="s">
        <v>15911</v>
      </c>
      <c r="C261" s="26" t="s">
        <v>15702</v>
      </c>
      <c r="D261" s="27">
        <v>15</v>
      </c>
      <c r="E261" s="28">
        <v>300</v>
      </c>
      <c r="F261" s="29">
        <v>-0.13</v>
      </c>
      <c r="G261" s="29">
        <v>-0.22</v>
      </c>
      <c r="H261" s="30">
        <v>6.0000000000000001E-3</v>
      </c>
      <c r="I261" s="31">
        <v>1.52</v>
      </c>
      <c r="J261" s="31">
        <v>1.74</v>
      </c>
      <c r="K261" s="31">
        <v>1.29</v>
      </c>
      <c r="L261" s="31">
        <v>1.6</v>
      </c>
      <c r="M261" s="28">
        <v>26</v>
      </c>
      <c r="N261" s="31">
        <v>0.05</v>
      </c>
      <c r="O261" s="31">
        <v>0.23</v>
      </c>
      <c r="P261" s="28">
        <v>101</v>
      </c>
      <c r="Q261" s="31">
        <v>0.09</v>
      </c>
      <c r="R261" s="31">
        <v>0.35</v>
      </c>
      <c r="S261" s="28">
        <v>2804</v>
      </c>
      <c r="T261" s="31">
        <v>0.5</v>
      </c>
      <c r="U261" s="31">
        <v>0.92</v>
      </c>
      <c r="V261" s="28">
        <v>5609</v>
      </c>
      <c r="W261" s="31">
        <v>0.92</v>
      </c>
      <c r="X261" s="26" t="s">
        <v>25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&amp;C&amp;N&amp;R&amp;Z&amp;F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AG302"/>
  <sheetViews>
    <sheetView view="pageBreakPreview" topLeftCell="C1" zoomScale="60" zoomScaleNormal="85" workbookViewId="0">
      <selection activeCell="Z47" sqref="Z47"/>
    </sheetView>
  </sheetViews>
  <sheetFormatPr defaultColWidth="7.5"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33" ht="27" customHeight="1">
      <c r="A1" s="91" t="s">
        <v>10156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33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33" s="4" customFormat="1" ht="15.75">
      <c r="A3" s="97"/>
      <c r="B3" s="5" t="s">
        <v>6</v>
      </c>
      <c r="C3" s="5" t="s">
        <v>7</v>
      </c>
      <c r="D3" s="5" t="s">
        <v>16</v>
      </c>
      <c r="E3" s="5" t="s">
        <v>17</v>
      </c>
      <c r="F3" s="6" t="s">
        <v>6</v>
      </c>
      <c r="G3" s="6" t="s">
        <v>7</v>
      </c>
      <c r="H3" s="97"/>
      <c r="I3" s="5" t="s">
        <v>6</v>
      </c>
      <c r="J3" s="5" t="s">
        <v>7</v>
      </c>
      <c r="K3" s="5" t="s">
        <v>6</v>
      </c>
      <c r="L3" s="5" t="s">
        <v>7</v>
      </c>
      <c r="M3" s="5" t="s">
        <v>18</v>
      </c>
      <c r="N3" s="5" t="s">
        <v>19</v>
      </c>
      <c r="O3" s="5" t="s">
        <v>20</v>
      </c>
      <c r="P3" s="5" t="s">
        <v>18</v>
      </c>
      <c r="Q3" s="5" t="s">
        <v>19</v>
      </c>
      <c r="R3" s="5" t="s">
        <v>20</v>
      </c>
      <c r="S3" s="5" t="s">
        <v>18</v>
      </c>
      <c r="T3" s="5" t="s">
        <v>19</v>
      </c>
      <c r="U3" s="5" t="s">
        <v>20</v>
      </c>
      <c r="V3" s="5" t="s">
        <v>18</v>
      </c>
      <c r="W3" s="5" t="s">
        <v>20</v>
      </c>
      <c r="X3" s="97"/>
    </row>
    <row r="4" spans="1:33" s="4" customFormat="1" ht="15.75">
      <c r="A4" s="97"/>
      <c r="B4" s="5" t="s">
        <v>0</v>
      </c>
      <c r="C4" s="5" t="s">
        <v>0</v>
      </c>
      <c r="D4" s="5" t="s">
        <v>3</v>
      </c>
      <c r="E4" s="5" t="s">
        <v>21</v>
      </c>
      <c r="F4" s="6" t="s">
        <v>3</v>
      </c>
      <c r="G4" s="6" t="s">
        <v>3</v>
      </c>
      <c r="H4" s="97"/>
      <c r="I4" s="5" t="s">
        <v>3</v>
      </c>
      <c r="J4" s="5" t="s">
        <v>3</v>
      </c>
      <c r="K4" s="5" t="s">
        <v>3</v>
      </c>
      <c r="L4" s="5" t="s">
        <v>3</v>
      </c>
      <c r="M4" s="5" t="s">
        <v>22</v>
      </c>
      <c r="N4" s="5" t="s">
        <v>0</v>
      </c>
      <c r="O4" s="5" t="s">
        <v>23</v>
      </c>
      <c r="P4" s="5" t="s">
        <v>22</v>
      </c>
      <c r="Q4" s="5" t="s">
        <v>0</v>
      </c>
      <c r="R4" s="5" t="s">
        <v>23</v>
      </c>
      <c r="S4" s="5" t="s">
        <v>22</v>
      </c>
      <c r="T4" s="5" t="s">
        <v>0</v>
      </c>
      <c r="U4" s="5" t="s">
        <v>23</v>
      </c>
      <c r="V4" s="5" t="s">
        <v>22</v>
      </c>
      <c r="W4" s="5" t="s">
        <v>23</v>
      </c>
      <c r="X4" s="97"/>
    </row>
    <row r="5" spans="1:33">
      <c r="A5" s="26" t="s">
        <v>15912</v>
      </c>
      <c r="B5" s="26" t="s">
        <v>15912</v>
      </c>
      <c r="C5" s="26" t="s">
        <v>15913</v>
      </c>
      <c r="D5" s="27">
        <v>53.1</v>
      </c>
      <c r="E5" s="28">
        <v>800</v>
      </c>
      <c r="F5" s="29">
        <v>-6.49</v>
      </c>
      <c r="G5" s="29">
        <v>-6.56</v>
      </c>
      <c r="H5" s="30">
        <v>1.2999999999999999E-3</v>
      </c>
      <c r="I5" s="31">
        <v>1.52</v>
      </c>
      <c r="J5" s="31">
        <v>1.63</v>
      </c>
      <c r="K5" s="31">
        <v>7.11</v>
      </c>
      <c r="L5" s="31">
        <v>7.29</v>
      </c>
      <c r="M5" s="28">
        <v>5980</v>
      </c>
      <c r="N5" s="31">
        <v>0.28000000000000003</v>
      </c>
      <c r="O5" s="31">
        <v>0.61</v>
      </c>
      <c r="P5" s="28">
        <v>14590</v>
      </c>
      <c r="Q5" s="31">
        <v>0.44</v>
      </c>
      <c r="R5" s="31">
        <v>0.78</v>
      </c>
      <c r="S5" s="28">
        <v>35141</v>
      </c>
      <c r="T5" s="31">
        <v>0.8</v>
      </c>
      <c r="U5" s="31">
        <v>0.94</v>
      </c>
      <c r="V5" s="28">
        <v>35951</v>
      </c>
      <c r="W5" s="31">
        <v>0.83</v>
      </c>
      <c r="X5" s="38" t="s">
        <v>25</v>
      </c>
      <c r="Z5" s="47"/>
      <c r="AA5" s="47" t="s">
        <v>16224</v>
      </c>
      <c r="AB5" s="47" t="s">
        <v>16227</v>
      </c>
      <c r="AC5" s="47" t="s">
        <v>8835</v>
      </c>
      <c r="AD5" s="47" t="s">
        <v>26</v>
      </c>
      <c r="AE5" s="47" t="s">
        <v>16228</v>
      </c>
      <c r="AF5" s="47" t="s">
        <v>16225</v>
      </c>
    </row>
    <row r="6" spans="1:33">
      <c r="A6" s="26" t="s">
        <v>15913</v>
      </c>
      <c r="B6" s="26" t="s">
        <v>15913</v>
      </c>
      <c r="C6" s="26" t="s">
        <v>15914</v>
      </c>
      <c r="D6" s="27">
        <v>34.5</v>
      </c>
      <c r="E6" s="28">
        <v>800</v>
      </c>
      <c r="F6" s="29">
        <v>-6.56</v>
      </c>
      <c r="G6" s="29">
        <v>-6.6</v>
      </c>
      <c r="H6" s="30">
        <v>1.1999999999999999E-3</v>
      </c>
      <c r="I6" s="31">
        <v>1.63</v>
      </c>
      <c r="J6" s="31">
        <v>1.53</v>
      </c>
      <c r="K6" s="31">
        <v>7.29</v>
      </c>
      <c r="L6" s="31">
        <v>7.23</v>
      </c>
      <c r="M6" s="28">
        <v>5980</v>
      </c>
      <c r="N6" s="31">
        <v>0.28000000000000003</v>
      </c>
      <c r="O6" s="31">
        <v>0.59</v>
      </c>
      <c r="P6" s="28">
        <v>14590</v>
      </c>
      <c r="Q6" s="31">
        <v>0.46</v>
      </c>
      <c r="R6" s="31">
        <v>0.75</v>
      </c>
      <c r="S6" s="28">
        <v>32956</v>
      </c>
      <c r="T6" s="31">
        <v>0.8</v>
      </c>
      <c r="U6" s="31">
        <v>0.88</v>
      </c>
      <c r="V6" s="28">
        <v>33716</v>
      </c>
      <c r="W6" s="31">
        <v>0.78</v>
      </c>
      <c r="X6" s="38" t="s">
        <v>25</v>
      </c>
      <c r="Z6" s="47">
        <v>160</v>
      </c>
      <c r="AA6" s="47">
        <f>SUMIFS($D$5:$D$5000,$E$5:$E$5000,$Z6,$X$5:$X$5000,AA$5)</f>
        <v>0</v>
      </c>
      <c r="AB6" s="47">
        <f>SUMIFS($D$5:$D$5000,$E$5:$E$5000,$Z6,$X$5:$X$5000,AB$5)</f>
        <v>0</v>
      </c>
      <c r="AC6" s="47">
        <f t="shared" ref="AC6:AE24" si="0">SUMIFS($D$5:$D$5000,$E$5:$E$5000,$Z6,$X$5:$X$5000,AC$5)</f>
        <v>0</v>
      </c>
      <c r="AD6" s="47">
        <f t="shared" si="0"/>
        <v>0</v>
      </c>
      <c r="AE6" s="47">
        <f t="shared" si="0"/>
        <v>0</v>
      </c>
      <c r="AF6" s="47">
        <f>SUM(AA6:AE6)</f>
        <v>0</v>
      </c>
      <c r="AG6" s="2">
        <f>SUMIF(E$5:E$5000,Z6,D$5:D$5000)-AF6</f>
        <v>0</v>
      </c>
    </row>
    <row r="7" spans="1:33">
      <c r="A7" s="26" t="s">
        <v>15914</v>
      </c>
      <c r="B7" s="26" t="s">
        <v>15914</v>
      </c>
      <c r="C7" s="26" t="s">
        <v>15915</v>
      </c>
      <c r="D7" s="27">
        <v>36.700000000000003</v>
      </c>
      <c r="E7" s="28">
        <v>800</v>
      </c>
      <c r="F7" s="29">
        <v>-6.6</v>
      </c>
      <c r="G7" s="29">
        <v>-6.65</v>
      </c>
      <c r="H7" s="30">
        <v>1.4E-3</v>
      </c>
      <c r="I7" s="31">
        <v>1.53</v>
      </c>
      <c r="J7" s="31">
        <v>1.49</v>
      </c>
      <c r="K7" s="31">
        <v>7.23</v>
      </c>
      <c r="L7" s="31">
        <v>7.24</v>
      </c>
      <c r="M7" s="28">
        <v>5980</v>
      </c>
      <c r="N7" s="31">
        <v>0.27</v>
      </c>
      <c r="O7" s="31">
        <v>0.62</v>
      </c>
      <c r="P7" s="28">
        <v>14590</v>
      </c>
      <c r="Q7" s="31">
        <v>0.44</v>
      </c>
      <c r="R7" s="31">
        <v>0.79</v>
      </c>
      <c r="S7" s="28">
        <v>35725</v>
      </c>
      <c r="T7" s="31">
        <v>0.8</v>
      </c>
      <c r="U7" s="31">
        <v>0.96</v>
      </c>
      <c r="V7" s="28">
        <v>36548</v>
      </c>
      <c r="W7" s="31">
        <v>0.84</v>
      </c>
      <c r="X7" s="38" t="s">
        <v>25</v>
      </c>
      <c r="Z7" s="47">
        <v>200</v>
      </c>
      <c r="AA7" s="47">
        <f t="shared" ref="AA7:AE27" si="1">SUMIFS($D$5:$D$5000,$E$5:$E$5000,$Z7,$X$5:$X$5000,AA$5)</f>
        <v>0</v>
      </c>
      <c r="AB7" s="47">
        <f t="shared" si="1"/>
        <v>0</v>
      </c>
      <c r="AC7" s="47">
        <f t="shared" si="0"/>
        <v>0</v>
      </c>
      <c r="AD7" s="47">
        <f t="shared" si="0"/>
        <v>0</v>
      </c>
      <c r="AE7" s="47">
        <f t="shared" si="0"/>
        <v>0</v>
      </c>
      <c r="AF7" s="47">
        <f>SUM(AA7:AE7)</f>
        <v>0</v>
      </c>
      <c r="AG7" s="2">
        <f t="shared" ref="AG7:AG32" si="2">SUMIF(E$5:E$5000,Z7,D$5:D$5000)-AF7</f>
        <v>0</v>
      </c>
    </row>
    <row r="8" spans="1:33">
      <c r="A8" s="26" t="s">
        <v>15915</v>
      </c>
      <c r="B8" s="26" t="s">
        <v>15915</v>
      </c>
      <c r="C8" s="26" t="s">
        <v>15916</v>
      </c>
      <c r="D8" s="27">
        <v>49.3</v>
      </c>
      <c r="E8" s="28">
        <v>800</v>
      </c>
      <c r="F8" s="29">
        <v>-6.65</v>
      </c>
      <c r="G8" s="29">
        <v>-6.71</v>
      </c>
      <c r="H8" s="30">
        <v>1.1999999999999999E-3</v>
      </c>
      <c r="I8" s="31">
        <v>1.49</v>
      </c>
      <c r="J8" s="31">
        <v>1.42</v>
      </c>
      <c r="K8" s="31">
        <v>7.24</v>
      </c>
      <c r="L8" s="31">
        <v>7.23</v>
      </c>
      <c r="M8" s="28">
        <v>5980</v>
      </c>
      <c r="N8" s="31">
        <v>0.28000000000000003</v>
      </c>
      <c r="O8" s="31">
        <v>0.6</v>
      </c>
      <c r="P8" s="28">
        <v>14590</v>
      </c>
      <c r="Q8" s="31">
        <v>0.45</v>
      </c>
      <c r="R8" s="31">
        <v>0.76</v>
      </c>
      <c r="S8" s="28">
        <v>33765</v>
      </c>
      <c r="T8" s="31">
        <v>0.8</v>
      </c>
      <c r="U8" s="31">
        <v>0.91</v>
      </c>
      <c r="V8" s="28">
        <v>34543</v>
      </c>
      <c r="W8" s="31">
        <v>0.8</v>
      </c>
      <c r="X8" s="38" t="s">
        <v>25</v>
      </c>
      <c r="Z8" s="47">
        <v>210</v>
      </c>
      <c r="AA8" s="47">
        <f t="shared" si="1"/>
        <v>0</v>
      </c>
      <c r="AB8" s="47">
        <f t="shared" si="1"/>
        <v>0</v>
      </c>
      <c r="AC8" s="47">
        <f t="shared" si="0"/>
        <v>0</v>
      </c>
      <c r="AD8" s="47">
        <f t="shared" si="0"/>
        <v>0</v>
      </c>
      <c r="AE8" s="47">
        <f t="shared" si="0"/>
        <v>0</v>
      </c>
      <c r="AF8" s="47">
        <f t="shared" ref="AF8:AF9" si="3">SUM(AA8:AE8)</f>
        <v>0</v>
      </c>
      <c r="AG8" s="2">
        <f t="shared" si="2"/>
        <v>0</v>
      </c>
    </row>
    <row r="9" spans="1:33">
      <c r="A9" s="26" t="s">
        <v>15916</v>
      </c>
      <c r="B9" s="26" t="s">
        <v>15916</v>
      </c>
      <c r="C9" s="26" t="s">
        <v>15917</v>
      </c>
      <c r="D9" s="27">
        <v>47.3</v>
      </c>
      <c r="E9" s="28">
        <v>800</v>
      </c>
      <c r="F9" s="29">
        <v>-6.71</v>
      </c>
      <c r="G9" s="29">
        <v>-6.77</v>
      </c>
      <c r="H9" s="30">
        <v>1.2999999999999999E-3</v>
      </c>
      <c r="I9" s="31">
        <v>1.42</v>
      </c>
      <c r="J9" s="31">
        <v>1.43</v>
      </c>
      <c r="K9" s="31">
        <v>7.23</v>
      </c>
      <c r="L9" s="31">
        <v>7.3</v>
      </c>
      <c r="M9" s="28">
        <v>5980</v>
      </c>
      <c r="N9" s="31">
        <v>0.28000000000000003</v>
      </c>
      <c r="O9" s="31">
        <v>0.61</v>
      </c>
      <c r="P9" s="28">
        <v>14590</v>
      </c>
      <c r="Q9" s="31">
        <v>0.45</v>
      </c>
      <c r="R9" s="31">
        <v>0.77</v>
      </c>
      <c r="S9" s="28">
        <v>34471</v>
      </c>
      <c r="T9" s="31">
        <v>0.8</v>
      </c>
      <c r="U9" s="31">
        <v>0.93</v>
      </c>
      <c r="V9" s="28">
        <v>35266</v>
      </c>
      <c r="W9" s="31">
        <v>0.81</v>
      </c>
      <c r="X9" s="38" t="s">
        <v>25</v>
      </c>
      <c r="Z9" s="47">
        <v>250</v>
      </c>
      <c r="AA9" s="47">
        <f t="shared" si="1"/>
        <v>0</v>
      </c>
      <c r="AB9" s="47">
        <f t="shared" si="1"/>
        <v>0</v>
      </c>
      <c r="AC9" s="47">
        <f t="shared" si="0"/>
        <v>0</v>
      </c>
      <c r="AD9" s="47">
        <f t="shared" si="0"/>
        <v>0</v>
      </c>
      <c r="AE9" s="47">
        <f t="shared" si="0"/>
        <v>0</v>
      </c>
      <c r="AF9" s="47">
        <f t="shared" si="3"/>
        <v>0</v>
      </c>
      <c r="AG9" s="2">
        <f t="shared" si="2"/>
        <v>0</v>
      </c>
    </row>
    <row r="10" spans="1:33">
      <c r="A10" s="26" t="s">
        <v>15917</v>
      </c>
      <c r="B10" s="26" t="s">
        <v>15917</v>
      </c>
      <c r="C10" s="26" t="s">
        <v>15918</v>
      </c>
      <c r="D10" s="27">
        <v>42.5</v>
      </c>
      <c r="E10" s="28">
        <v>800</v>
      </c>
      <c r="F10" s="29">
        <v>-6.77</v>
      </c>
      <c r="G10" s="29">
        <v>-6.83</v>
      </c>
      <c r="H10" s="30">
        <v>1.4E-3</v>
      </c>
      <c r="I10" s="31">
        <v>1.43</v>
      </c>
      <c r="J10" s="31">
        <v>1.7</v>
      </c>
      <c r="K10" s="31">
        <v>7.3</v>
      </c>
      <c r="L10" s="31">
        <v>7.63</v>
      </c>
      <c r="M10" s="28">
        <v>7265</v>
      </c>
      <c r="N10" s="31">
        <v>0.3</v>
      </c>
      <c r="O10" s="31">
        <v>0.66</v>
      </c>
      <c r="P10" s="28">
        <v>17192</v>
      </c>
      <c r="Q10" s="31">
        <v>0.48</v>
      </c>
      <c r="R10" s="31">
        <v>0.84</v>
      </c>
      <c r="S10" s="28">
        <v>36366</v>
      </c>
      <c r="T10" s="31">
        <v>0.8</v>
      </c>
      <c r="U10" s="31">
        <v>0.98</v>
      </c>
      <c r="V10" s="28">
        <v>37204</v>
      </c>
      <c r="W10" s="31">
        <v>0.86</v>
      </c>
      <c r="X10" s="38" t="s">
        <v>25</v>
      </c>
      <c r="Z10" s="47">
        <v>300</v>
      </c>
      <c r="AA10" s="47">
        <f t="shared" si="1"/>
        <v>867</v>
      </c>
      <c r="AB10" s="47">
        <f t="shared" si="1"/>
        <v>0</v>
      </c>
      <c r="AC10" s="47">
        <f t="shared" si="0"/>
        <v>0</v>
      </c>
      <c r="AD10" s="47">
        <f t="shared" si="0"/>
        <v>0</v>
      </c>
      <c r="AE10" s="47">
        <f>SUMIFS($D$5:$D$5000,$E$5:$E$5000,$Z10,$X$5:$X$5000,AE$5)</f>
        <v>11170.200000000004</v>
      </c>
      <c r="AF10" s="47">
        <f t="shared" ref="AF10:AF30" si="4">SUM(AA10:AE10)</f>
        <v>12037.200000000004</v>
      </c>
      <c r="AG10" s="2">
        <f t="shared" si="2"/>
        <v>0</v>
      </c>
    </row>
    <row r="11" spans="1:33">
      <c r="A11" s="26" t="s">
        <v>15918</v>
      </c>
      <c r="B11" s="26" t="s">
        <v>15918</v>
      </c>
      <c r="C11" s="26" t="s">
        <v>15919</v>
      </c>
      <c r="D11" s="27">
        <v>56.5</v>
      </c>
      <c r="E11" s="28">
        <v>800</v>
      </c>
      <c r="F11" s="29">
        <v>-6.83</v>
      </c>
      <c r="G11" s="29">
        <v>-6.9</v>
      </c>
      <c r="H11" s="30">
        <v>1.1999999999999999E-3</v>
      </c>
      <c r="I11" s="31">
        <v>1.7</v>
      </c>
      <c r="J11" s="31">
        <v>2.12</v>
      </c>
      <c r="K11" s="31">
        <v>7.63</v>
      </c>
      <c r="L11" s="31">
        <v>8.1199999999999992</v>
      </c>
      <c r="M11" s="28">
        <v>7265</v>
      </c>
      <c r="N11" s="31">
        <v>0.31</v>
      </c>
      <c r="O11" s="31">
        <v>0.63</v>
      </c>
      <c r="P11" s="28">
        <v>17192</v>
      </c>
      <c r="Q11" s="31">
        <v>0.5</v>
      </c>
      <c r="R11" s="31">
        <v>0.8</v>
      </c>
      <c r="S11" s="28">
        <v>34067</v>
      </c>
      <c r="T11" s="31">
        <v>0.8</v>
      </c>
      <c r="U11" s="31">
        <v>0.91</v>
      </c>
      <c r="V11" s="28">
        <v>34853</v>
      </c>
      <c r="W11" s="31">
        <v>0.8</v>
      </c>
      <c r="X11" s="38" t="s">
        <v>25</v>
      </c>
      <c r="Z11" s="47">
        <v>350</v>
      </c>
      <c r="AA11" s="47">
        <f t="shared" si="1"/>
        <v>0</v>
      </c>
      <c r="AB11" s="47">
        <f t="shared" si="1"/>
        <v>0</v>
      </c>
      <c r="AC11" s="47">
        <f t="shared" si="0"/>
        <v>0</v>
      </c>
      <c r="AD11" s="47">
        <f t="shared" si="0"/>
        <v>0</v>
      </c>
      <c r="AE11" s="47">
        <f t="shared" si="0"/>
        <v>0</v>
      </c>
      <c r="AF11" s="47">
        <f t="shared" si="4"/>
        <v>0</v>
      </c>
      <c r="AG11" s="2">
        <f t="shared" si="2"/>
        <v>0</v>
      </c>
    </row>
    <row r="12" spans="1:33">
      <c r="A12" s="26" t="s">
        <v>15919</v>
      </c>
      <c r="B12" s="26" t="s">
        <v>15919</v>
      </c>
      <c r="C12" s="26" t="s">
        <v>15920</v>
      </c>
      <c r="D12" s="27">
        <v>66.8</v>
      </c>
      <c r="E12" s="28">
        <v>800</v>
      </c>
      <c r="F12" s="29">
        <v>-6.9</v>
      </c>
      <c r="G12" s="29">
        <v>-6.99</v>
      </c>
      <c r="H12" s="30">
        <v>1.2999999999999999E-3</v>
      </c>
      <c r="I12" s="31">
        <v>2.12</v>
      </c>
      <c r="J12" s="31">
        <v>1.66</v>
      </c>
      <c r="K12" s="31">
        <v>8.1199999999999992</v>
      </c>
      <c r="L12" s="31">
        <v>7.75</v>
      </c>
      <c r="M12" s="28">
        <v>7265</v>
      </c>
      <c r="N12" s="31">
        <v>0.3</v>
      </c>
      <c r="O12" s="31">
        <v>0.65</v>
      </c>
      <c r="P12" s="28">
        <v>17192</v>
      </c>
      <c r="Q12" s="31">
        <v>0.48</v>
      </c>
      <c r="R12" s="31">
        <v>0.83</v>
      </c>
      <c r="S12" s="28">
        <v>35526</v>
      </c>
      <c r="T12" s="31">
        <v>0.8</v>
      </c>
      <c r="U12" s="31">
        <v>0.95</v>
      </c>
      <c r="V12" s="28">
        <v>36345</v>
      </c>
      <c r="W12" s="31">
        <v>0.84</v>
      </c>
      <c r="X12" s="38" t="s">
        <v>25</v>
      </c>
      <c r="Z12" s="47">
        <v>400</v>
      </c>
      <c r="AA12" s="47">
        <f t="shared" si="1"/>
        <v>387.20000000000005</v>
      </c>
      <c r="AB12" s="47">
        <f t="shared" si="1"/>
        <v>0</v>
      </c>
      <c r="AC12" s="47">
        <f t="shared" si="0"/>
        <v>0</v>
      </c>
      <c r="AD12" s="47">
        <f t="shared" si="0"/>
        <v>0</v>
      </c>
      <c r="AE12" s="47">
        <f t="shared" si="0"/>
        <v>162.6</v>
      </c>
      <c r="AF12" s="47">
        <f t="shared" si="4"/>
        <v>549.80000000000007</v>
      </c>
      <c r="AG12" s="2">
        <f t="shared" si="2"/>
        <v>0</v>
      </c>
    </row>
    <row r="13" spans="1:33">
      <c r="A13" s="26" t="s">
        <v>15920</v>
      </c>
      <c r="B13" s="26" t="s">
        <v>15920</v>
      </c>
      <c r="C13" s="26" t="s">
        <v>15921</v>
      </c>
      <c r="D13" s="27">
        <v>27</v>
      </c>
      <c r="E13" s="28">
        <v>800</v>
      </c>
      <c r="F13" s="29">
        <v>-6.99</v>
      </c>
      <c r="G13" s="29">
        <v>-7.03</v>
      </c>
      <c r="H13" s="30">
        <v>1.5E-3</v>
      </c>
      <c r="I13" s="31">
        <v>1.66</v>
      </c>
      <c r="J13" s="31">
        <v>1.73</v>
      </c>
      <c r="K13" s="31">
        <v>7.75</v>
      </c>
      <c r="L13" s="31">
        <v>7.86</v>
      </c>
      <c r="M13" s="28">
        <v>7265</v>
      </c>
      <c r="N13" s="31">
        <v>0.3</v>
      </c>
      <c r="O13" s="31">
        <v>0.68</v>
      </c>
      <c r="P13" s="28">
        <v>17192</v>
      </c>
      <c r="Q13" s="31">
        <v>0.47</v>
      </c>
      <c r="R13" s="31">
        <v>0.85</v>
      </c>
      <c r="S13" s="28">
        <v>37253</v>
      </c>
      <c r="T13" s="31">
        <v>0.8</v>
      </c>
      <c r="U13" s="31">
        <v>1</v>
      </c>
      <c r="V13" s="28">
        <v>38112</v>
      </c>
      <c r="W13" s="31">
        <v>0.88</v>
      </c>
      <c r="X13" s="38" t="s">
        <v>25</v>
      </c>
      <c r="Z13" s="47">
        <v>420</v>
      </c>
      <c r="AA13" s="47">
        <f>SUMIFS($D$5:$D$5000,$E$5:$E$5000,$Z13,$X$5:$X$5000,AA$5)</f>
        <v>0</v>
      </c>
      <c r="AB13" s="47">
        <f t="shared" si="1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4"/>
        <v>0</v>
      </c>
      <c r="AG13" s="2">
        <f t="shared" si="2"/>
        <v>0</v>
      </c>
    </row>
    <row r="14" spans="1:33">
      <c r="A14" s="26" t="s">
        <v>15921</v>
      </c>
      <c r="B14" s="26" t="s">
        <v>15921</v>
      </c>
      <c r="C14" s="26" t="s">
        <v>15922</v>
      </c>
      <c r="D14" s="27">
        <v>47</v>
      </c>
      <c r="E14" s="28">
        <v>800</v>
      </c>
      <c r="F14" s="29">
        <v>-7.03</v>
      </c>
      <c r="G14" s="29">
        <v>-7.09</v>
      </c>
      <c r="H14" s="30">
        <v>1.2999999999999999E-3</v>
      </c>
      <c r="I14" s="31">
        <v>1.73</v>
      </c>
      <c r="J14" s="31">
        <v>1.81</v>
      </c>
      <c r="K14" s="31">
        <v>7.86</v>
      </c>
      <c r="L14" s="31">
        <v>8</v>
      </c>
      <c r="M14" s="28">
        <v>7265</v>
      </c>
      <c r="N14" s="31">
        <v>0.31</v>
      </c>
      <c r="O14" s="31">
        <v>0.64</v>
      </c>
      <c r="P14" s="28">
        <v>17192</v>
      </c>
      <c r="Q14" s="31">
        <v>0.49</v>
      </c>
      <c r="R14" s="31">
        <v>0.81</v>
      </c>
      <c r="S14" s="28">
        <v>34581</v>
      </c>
      <c r="T14" s="31">
        <v>0.8</v>
      </c>
      <c r="U14" s="31">
        <v>0.93</v>
      </c>
      <c r="V14" s="28">
        <v>35378</v>
      </c>
      <c r="W14" s="31">
        <v>0.81</v>
      </c>
      <c r="X14" s="38" t="s">
        <v>25</v>
      </c>
      <c r="Z14" s="47">
        <v>430</v>
      </c>
      <c r="AA14" s="47">
        <f>SUMIFS($D$5:$D$5000,$E$5:$E$5000,$Z14,$X$5:$X$5000,AA$5)</f>
        <v>0</v>
      </c>
      <c r="AB14" s="47">
        <f>SUMIFS($D$5:$D$5000,$E$5:$E$5000,$Z14,$X$5:$X$5000,AB$5)</f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4"/>
        <v>0</v>
      </c>
      <c r="AG14" s="2">
        <f t="shared" si="2"/>
        <v>0</v>
      </c>
    </row>
    <row r="15" spans="1:33">
      <c r="A15" s="26" t="s">
        <v>15922</v>
      </c>
      <c r="B15" s="26" t="s">
        <v>15922</v>
      </c>
      <c r="C15" s="26" t="s">
        <v>15923</v>
      </c>
      <c r="D15" s="27">
        <v>42.6</v>
      </c>
      <c r="E15" s="28">
        <v>800</v>
      </c>
      <c r="F15" s="29">
        <v>-7.09</v>
      </c>
      <c r="G15" s="29">
        <v>-7.14</v>
      </c>
      <c r="H15" s="30">
        <v>1.1999999999999999E-3</v>
      </c>
      <c r="I15" s="31">
        <v>1.81</v>
      </c>
      <c r="J15" s="31">
        <v>1.58</v>
      </c>
      <c r="K15" s="31">
        <v>8</v>
      </c>
      <c r="L15" s="31">
        <v>7.82</v>
      </c>
      <c r="M15" s="28">
        <v>7265</v>
      </c>
      <c r="N15" s="31">
        <v>0.31</v>
      </c>
      <c r="O15" s="31">
        <v>0.62</v>
      </c>
      <c r="P15" s="28">
        <v>17192</v>
      </c>
      <c r="Q15" s="31">
        <v>0.5</v>
      </c>
      <c r="R15" s="31">
        <v>0.78</v>
      </c>
      <c r="S15" s="28">
        <v>33158</v>
      </c>
      <c r="T15" s="31">
        <v>0.8</v>
      </c>
      <c r="U15" s="31">
        <v>0.89</v>
      </c>
      <c r="V15" s="28">
        <v>33923</v>
      </c>
      <c r="W15" s="31">
        <v>0.78</v>
      </c>
      <c r="X15" s="38" t="s">
        <v>25</v>
      </c>
      <c r="Z15" s="47">
        <v>450</v>
      </c>
      <c r="AA15" s="47">
        <f t="shared" si="1"/>
        <v>0</v>
      </c>
      <c r="AB15" s="47">
        <f t="shared" si="1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4"/>
        <v>0</v>
      </c>
      <c r="AG15" s="2">
        <f t="shared" si="2"/>
        <v>0</v>
      </c>
    </row>
    <row r="16" spans="1:33">
      <c r="A16" s="26" t="s">
        <v>15923</v>
      </c>
      <c r="B16" s="26" t="s">
        <v>15923</v>
      </c>
      <c r="C16" s="26" t="s">
        <v>15924</v>
      </c>
      <c r="D16" s="27">
        <v>56.8</v>
      </c>
      <c r="E16" s="28">
        <v>800</v>
      </c>
      <c r="F16" s="29">
        <v>-7.14</v>
      </c>
      <c r="G16" s="29">
        <v>-7.21</v>
      </c>
      <c r="H16" s="30">
        <v>1.1999999999999999E-3</v>
      </c>
      <c r="I16" s="31">
        <v>1.58</v>
      </c>
      <c r="J16" s="31">
        <v>1.39</v>
      </c>
      <c r="K16" s="31">
        <v>7.82</v>
      </c>
      <c r="L16" s="31">
        <v>7.7</v>
      </c>
      <c r="M16" s="28">
        <v>7265</v>
      </c>
      <c r="N16" s="31">
        <v>0.31</v>
      </c>
      <c r="O16" s="31">
        <v>0.63</v>
      </c>
      <c r="P16" s="28">
        <v>17192</v>
      </c>
      <c r="Q16" s="31">
        <v>0.5</v>
      </c>
      <c r="R16" s="31">
        <v>0.8</v>
      </c>
      <c r="S16" s="28">
        <v>33977</v>
      </c>
      <c r="T16" s="31">
        <v>0.8</v>
      </c>
      <c r="U16" s="31">
        <v>0.91</v>
      </c>
      <c r="V16" s="28">
        <v>34761</v>
      </c>
      <c r="W16" s="31">
        <v>0.8</v>
      </c>
      <c r="X16" s="38" t="s">
        <v>25</v>
      </c>
      <c r="Z16" s="47">
        <v>500</v>
      </c>
      <c r="AA16" s="47">
        <f t="shared" si="1"/>
        <v>464.1</v>
      </c>
      <c r="AB16" s="47">
        <f t="shared" si="1"/>
        <v>0</v>
      </c>
      <c r="AC16" s="47">
        <f t="shared" si="0"/>
        <v>0</v>
      </c>
      <c r="AD16" s="47">
        <f t="shared" si="0"/>
        <v>0</v>
      </c>
      <c r="AE16" s="47">
        <f t="shared" si="0"/>
        <v>100.7</v>
      </c>
      <c r="AF16" s="47">
        <f t="shared" si="4"/>
        <v>564.80000000000007</v>
      </c>
      <c r="AG16" s="2">
        <f t="shared" si="2"/>
        <v>0</v>
      </c>
    </row>
    <row r="17" spans="1:33">
      <c r="A17" s="26" t="s">
        <v>15924</v>
      </c>
      <c r="B17" s="26" t="s">
        <v>15924</v>
      </c>
      <c r="C17" s="26" t="s">
        <v>15925</v>
      </c>
      <c r="D17" s="27">
        <v>48.3</v>
      </c>
      <c r="E17" s="28">
        <v>800</v>
      </c>
      <c r="F17" s="29">
        <v>-7.21</v>
      </c>
      <c r="G17" s="29">
        <v>-7.27</v>
      </c>
      <c r="H17" s="30">
        <v>1.1999999999999999E-3</v>
      </c>
      <c r="I17" s="31">
        <v>1.39</v>
      </c>
      <c r="J17" s="31">
        <v>1.38</v>
      </c>
      <c r="K17" s="31">
        <v>7.7</v>
      </c>
      <c r="L17" s="31">
        <v>7.75</v>
      </c>
      <c r="M17" s="28">
        <v>7265</v>
      </c>
      <c r="N17" s="31">
        <v>0.31</v>
      </c>
      <c r="O17" s="31">
        <v>0.63</v>
      </c>
      <c r="P17" s="28">
        <v>17192</v>
      </c>
      <c r="Q17" s="31">
        <v>0.5</v>
      </c>
      <c r="R17" s="31">
        <v>0.8</v>
      </c>
      <c r="S17" s="28">
        <v>34113</v>
      </c>
      <c r="T17" s="31">
        <v>0.8</v>
      </c>
      <c r="U17" s="31">
        <v>0.92</v>
      </c>
      <c r="V17" s="28">
        <v>34899</v>
      </c>
      <c r="W17" s="31">
        <v>0.8</v>
      </c>
      <c r="X17" s="38" t="s">
        <v>25</v>
      </c>
      <c r="Z17" s="47">
        <v>600</v>
      </c>
      <c r="AA17" s="47">
        <f t="shared" si="1"/>
        <v>2158.2999999999997</v>
      </c>
      <c r="AB17" s="47">
        <f t="shared" si="1"/>
        <v>0</v>
      </c>
      <c r="AC17" s="47">
        <f t="shared" si="0"/>
        <v>0</v>
      </c>
      <c r="AD17" s="47">
        <f t="shared" si="0"/>
        <v>0</v>
      </c>
      <c r="AE17" s="47">
        <f t="shared" si="0"/>
        <v>599.90000000000009</v>
      </c>
      <c r="AF17" s="47">
        <f t="shared" si="4"/>
        <v>2758.2</v>
      </c>
      <c r="AG17" s="2">
        <f t="shared" si="2"/>
        <v>0</v>
      </c>
    </row>
    <row r="18" spans="1:33">
      <c r="A18" s="26" t="s">
        <v>15925</v>
      </c>
      <c r="B18" s="26" t="s">
        <v>15925</v>
      </c>
      <c r="C18" s="26" t="s">
        <v>15926</v>
      </c>
      <c r="D18" s="27">
        <v>44.8</v>
      </c>
      <c r="E18" s="28">
        <v>800</v>
      </c>
      <c r="F18" s="29">
        <v>-7.27</v>
      </c>
      <c r="G18" s="29">
        <v>-7.33</v>
      </c>
      <c r="H18" s="30">
        <v>1.2999999999999999E-3</v>
      </c>
      <c r="I18" s="31">
        <v>1.38</v>
      </c>
      <c r="J18" s="31">
        <v>1.44</v>
      </c>
      <c r="K18" s="31">
        <v>7.75</v>
      </c>
      <c r="L18" s="31">
        <v>7.87</v>
      </c>
      <c r="M18" s="28">
        <v>7265</v>
      </c>
      <c r="N18" s="31">
        <v>0.3</v>
      </c>
      <c r="O18" s="31">
        <v>0.65</v>
      </c>
      <c r="P18" s="28">
        <v>17192</v>
      </c>
      <c r="Q18" s="31">
        <v>0.48</v>
      </c>
      <c r="R18" s="31">
        <v>0.82</v>
      </c>
      <c r="S18" s="28">
        <v>35420</v>
      </c>
      <c r="T18" s="31">
        <v>0.8</v>
      </c>
      <c r="U18" s="31">
        <v>0.95</v>
      </c>
      <c r="V18" s="28">
        <v>36237</v>
      </c>
      <c r="W18" s="31">
        <v>0.83</v>
      </c>
      <c r="X18" s="38" t="s">
        <v>25</v>
      </c>
      <c r="Z18" s="47">
        <v>700</v>
      </c>
      <c r="AA18" s="47">
        <f t="shared" si="1"/>
        <v>0</v>
      </c>
      <c r="AB18" s="47">
        <f t="shared" si="1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4"/>
        <v>0</v>
      </c>
      <c r="AG18" s="2">
        <f t="shared" si="2"/>
        <v>0</v>
      </c>
    </row>
    <row r="19" spans="1:33">
      <c r="A19" s="26" t="s">
        <v>15926</v>
      </c>
      <c r="B19" s="26" t="s">
        <v>15926</v>
      </c>
      <c r="C19" s="26" t="s">
        <v>15927</v>
      </c>
      <c r="D19" s="27">
        <v>51</v>
      </c>
      <c r="E19" s="28">
        <v>800</v>
      </c>
      <c r="F19" s="29">
        <v>-7.33</v>
      </c>
      <c r="G19" s="29">
        <v>-7.4</v>
      </c>
      <c r="H19" s="30">
        <v>1.4E-3</v>
      </c>
      <c r="I19" s="31">
        <v>1.44</v>
      </c>
      <c r="J19" s="31">
        <v>1.42</v>
      </c>
      <c r="K19" s="31">
        <v>7.87</v>
      </c>
      <c r="L19" s="31">
        <v>7.92</v>
      </c>
      <c r="M19" s="28">
        <v>7265</v>
      </c>
      <c r="N19" s="31">
        <v>0.3</v>
      </c>
      <c r="O19" s="31">
        <v>0.66</v>
      </c>
      <c r="P19" s="28">
        <v>17192</v>
      </c>
      <c r="Q19" s="31">
        <v>0.48</v>
      </c>
      <c r="R19" s="31">
        <v>0.83</v>
      </c>
      <c r="S19" s="28">
        <v>35857</v>
      </c>
      <c r="T19" s="31">
        <v>0.8</v>
      </c>
      <c r="U19" s="31">
        <v>0.96</v>
      </c>
      <c r="V19" s="28">
        <v>36684</v>
      </c>
      <c r="W19" s="31">
        <v>0.84</v>
      </c>
      <c r="X19" s="38" t="s">
        <v>25</v>
      </c>
      <c r="Z19" s="47">
        <v>800</v>
      </c>
      <c r="AA19" s="47">
        <f t="shared" si="1"/>
        <v>1841.3</v>
      </c>
      <c r="AB19" s="47">
        <f t="shared" si="1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4"/>
        <v>1841.3</v>
      </c>
      <c r="AG19" s="2">
        <f t="shared" si="2"/>
        <v>0</v>
      </c>
    </row>
    <row r="20" spans="1:33">
      <c r="A20" s="26" t="s">
        <v>15927</v>
      </c>
      <c r="B20" s="26" t="s">
        <v>15927</v>
      </c>
      <c r="C20" s="26" t="s">
        <v>15928</v>
      </c>
      <c r="D20" s="27">
        <v>47.9</v>
      </c>
      <c r="E20" s="28">
        <v>800</v>
      </c>
      <c r="F20" s="29">
        <v>-7.4</v>
      </c>
      <c r="G20" s="29">
        <v>-7.46</v>
      </c>
      <c r="H20" s="30">
        <v>1.2999999999999999E-3</v>
      </c>
      <c r="I20" s="31">
        <v>1.42</v>
      </c>
      <c r="J20" s="31">
        <v>1.75</v>
      </c>
      <c r="K20" s="31">
        <v>7.92</v>
      </c>
      <c r="L20" s="31">
        <v>8.31</v>
      </c>
      <c r="M20" s="28">
        <v>7265</v>
      </c>
      <c r="N20" s="31">
        <v>0.31</v>
      </c>
      <c r="O20" s="31">
        <v>0.64</v>
      </c>
      <c r="P20" s="28">
        <v>17192</v>
      </c>
      <c r="Q20" s="31">
        <v>0.49</v>
      </c>
      <c r="R20" s="31">
        <v>0.8</v>
      </c>
      <c r="S20" s="28">
        <v>34255</v>
      </c>
      <c r="T20" s="31">
        <v>0.8</v>
      </c>
      <c r="U20" s="31">
        <v>0.92</v>
      </c>
      <c r="V20" s="28">
        <v>35045</v>
      </c>
      <c r="W20" s="31">
        <v>0.81</v>
      </c>
      <c r="X20" s="38" t="s">
        <v>25</v>
      </c>
      <c r="Z20" s="47">
        <v>900</v>
      </c>
      <c r="AA20" s="47">
        <f t="shared" si="1"/>
        <v>0</v>
      </c>
      <c r="AB20" s="47">
        <f t="shared" si="1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4"/>
        <v>0</v>
      </c>
      <c r="AG20" s="2">
        <f t="shared" si="2"/>
        <v>0</v>
      </c>
    </row>
    <row r="21" spans="1:33">
      <c r="A21" s="26" t="s">
        <v>15928</v>
      </c>
      <c r="B21" s="26" t="s">
        <v>15928</v>
      </c>
      <c r="C21" s="26" t="s">
        <v>15929</v>
      </c>
      <c r="D21" s="27">
        <v>58</v>
      </c>
      <c r="E21" s="28">
        <v>800</v>
      </c>
      <c r="F21" s="29">
        <v>-7.46</v>
      </c>
      <c r="G21" s="29">
        <v>-7.54</v>
      </c>
      <c r="H21" s="30">
        <v>1.4E-3</v>
      </c>
      <c r="I21" s="31">
        <v>1.75</v>
      </c>
      <c r="J21" s="31">
        <v>2.25</v>
      </c>
      <c r="K21" s="31">
        <v>8.31</v>
      </c>
      <c r="L21" s="31">
        <v>8.89</v>
      </c>
      <c r="M21" s="28">
        <v>7265</v>
      </c>
      <c r="N21" s="31">
        <v>0.3</v>
      </c>
      <c r="O21" s="31">
        <v>0.66</v>
      </c>
      <c r="P21" s="28">
        <v>17192</v>
      </c>
      <c r="Q21" s="31">
        <v>0.48</v>
      </c>
      <c r="R21" s="31">
        <v>0.83</v>
      </c>
      <c r="S21" s="28">
        <v>35946</v>
      </c>
      <c r="T21" s="31">
        <v>0.8</v>
      </c>
      <c r="U21" s="31">
        <v>0.97</v>
      </c>
      <c r="V21" s="28">
        <v>36774</v>
      </c>
      <c r="W21" s="31">
        <v>0.85</v>
      </c>
      <c r="X21" s="38" t="s">
        <v>25</v>
      </c>
      <c r="Z21" s="47">
        <v>1000</v>
      </c>
      <c r="AA21" s="47">
        <f t="shared" si="1"/>
        <v>0</v>
      </c>
      <c r="AB21" s="47">
        <f t="shared" si="1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4"/>
        <v>0</v>
      </c>
      <c r="AG21" s="2">
        <f t="shared" si="2"/>
        <v>0</v>
      </c>
    </row>
    <row r="22" spans="1:33">
      <c r="A22" s="26" t="s">
        <v>15929</v>
      </c>
      <c r="B22" s="26" t="s">
        <v>15929</v>
      </c>
      <c r="C22" s="26" t="s">
        <v>15930</v>
      </c>
      <c r="D22" s="27">
        <v>31.5</v>
      </c>
      <c r="E22" s="28">
        <v>800</v>
      </c>
      <c r="F22" s="29">
        <v>-7.54</v>
      </c>
      <c r="G22" s="29">
        <v>-7.58</v>
      </c>
      <c r="H22" s="30">
        <v>1.2999999999999999E-3</v>
      </c>
      <c r="I22" s="31">
        <v>2.25</v>
      </c>
      <c r="J22" s="31">
        <v>1.93</v>
      </c>
      <c r="K22" s="31">
        <v>8.89</v>
      </c>
      <c r="L22" s="31">
        <v>8.61</v>
      </c>
      <c r="M22" s="28">
        <v>7265</v>
      </c>
      <c r="N22" s="31">
        <v>0.31</v>
      </c>
      <c r="O22" s="31">
        <v>0.64</v>
      </c>
      <c r="P22" s="28">
        <v>17192</v>
      </c>
      <c r="Q22" s="31">
        <v>0.49</v>
      </c>
      <c r="R22" s="31">
        <v>0.81</v>
      </c>
      <c r="S22" s="28">
        <v>34490</v>
      </c>
      <c r="T22" s="31">
        <v>0.8</v>
      </c>
      <c r="U22" s="31">
        <v>0.93</v>
      </c>
      <c r="V22" s="28">
        <v>35285</v>
      </c>
      <c r="W22" s="31">
        <v>0.81</v>
      </c>
      <c r="X22" s="38" t="s">
        <v>25</v>
      </c>
      <c r="Z22" s="47">
        <v>1100</v>
      </c>
      <c r="AA22" s="47">
        <f t="shared" si="1"/>
        <v>0</v>
      </c>
      <c r="AB22" s="47">
        <f t="shared" si="1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4"/>
        <v>0</v>
      </c>
      <c r="AG22" s="2">
        <f t="shared" si="2"/>
        <v>0</v>
      </c>
    </row>
    <row r="23" spans="1:33">
      <c r="A23" s="26" t="s">
        <v>15930</v>
      </c>
      <c r="B23" s="26" t="s">
        <v>15930</v>
      </c>
      <c r="C23" s="26" t="s">
        <v>15931</v>
      </c>
      <c r="D23" s="27">
        <v>56</v>
      </c>
      <c r="E23" s="28">
        <v>800</v>
      </c>
      <c r="F23" s="29">
        <v>-7.58</v>
      </c>
      <c r="G23" s="29">
        <v>-7.65</v>
      </c>
      <c r="H23" s="30">
        <v>1.2999999999999999E-3</v>
      </c>
      <c r="I23" s="31">
        <v>1.93</v>
      </c>
      <c r="J23" s="31">
        <v>1.49</v>
      </c>
      <c r="K23" s="31">
        <v>8.61</v>
      </c>
      <c r="L23" s="31">
        <v>8.24</v>
      </c>
      <c r="M23" s="28">
        <v>7281</v>
      </c>
      <c r="N23" s="31">
        <v>0.31</v>
      </c>
      <c r="O23" s="31">
        <v>0.64</v>
      </c>
      <c r="P23" s="28">
        <v>17223</v>
      </c>
      <c r="Q23" s="31">
        <v>0.5</v>
      </c>
      <c r="R23" s="31">
        <v>0.8</v>
      </c>
      <c r="S23" s="28">
        <v>34219</v>
      </c>
      <c r="T23" s="31">
        <v>0.8</v>
      </c>
      <c r="U23" s="31">
        <v>0.92</v>
      </c>
      <c r="V23" s="28">
        <v>35008</v>
      </c>
      <c r="W23" s="31">
        <v>0.81</v>
      </c>
      <c r="X23" s="38" t="s">
        <v>25</v>
      </c>
      <c r="Z23" s="47">
        <v>1200</v>
      </c>
      <c r="AA23" s="47">
        <f t="shared" si="1"/>
        <v>0</v>
      </c>
      <c r="AB23" s="47">
        <f t="shared" si="1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4"/>
        <v>0</v>
      </c>
      <c r="AG23" s="2">
        <f t="shared" si="2"/>
        <v>0</v>
      </c>
    </row>
    <row r="24" spans="1:33">
      <c r="A24" s="26" t="s">
        <v>15931</v>
      </c>
      <c r="B24" s="26" t="s">
        <v>15931</v>
      </c>
      <c r="C24" s="26" t="s">
        <v>15932</v>
      </c>
      <c r="D24" s="27">
        <v>57.9</v>
      </c>
      <c r="E24" s="28">
        <v>800</v>
      </c>
      <c r="F24" s="29">
        <v>-7.65</v>
      </c>
      <c r="G24" s="29">
        <v>-7.73</v>
      </c>
      <c r="H24" s="30">
        <v>1.4E-3</v>
      </c>
      <c r="I24" s="31">
        <v>1.49</v>
      </c>
      <c r="J24" s="31">
        <v>1.17</v>
      </c>
      <c r="K24" s="31">
        <v>8.24</v>
      </c>
      <c r="L24" s="31">
        <v>8</v>
      </c>
      <c r="M24" s="28">
        <v>7281</v>
      </c>
      <c r="N24" s="31">
        <v>0.3</v>
      </c>
      <c r="O24" s="31">
        <v>0.66</v>
      </c>
      <c r="P24" s="28">
        <v>17223</v>
      </c>
      <c r="Q24" s="31">
        <v>0.48</v>
      </c>
      <c r="R24" s="31">
        <v>0.83</v>
      </c>
      <c r="S24" s="28">
        <v>35977</v>
      </c>
      <c r="T24" s="31">
        <v>0.8</v>
      </c>
      <c r="U24" s="31">
        <v>0.97</v>
      </c>
      <c r="V24" s="28">
        <v>36806</v>
      </c>
      <c r="W24" s="31">
        <v>0.85</v>
      </c>
      <c r="X24" s="38" t="s">
        <v>25</v>
      </c>
      <c r="Z24" s="47">
        <v>1350</v>
      </c>
      <c r="AA24" s="47">
        <f t="shared" si="1"/>
        <v>0</v>
      </c>
      <c r="AB24" s="47">
        <f t="shared" si="1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4"/>
        <v>0</v>
      </c>
      <c r="AG24" s="2">
        <f t="shared" si="2"/>
        <v>0</v>
      </c>
    </row>
    <row r="25" spans="1:33">
      <c r="A25" s="26" t="s">
        <v>15932</v>
      </c>
      <c r="B25" s="26" t="s">
        <v>15932</v>
      </c>
      <c r="C25" s="26" t="s">
        <v>15933</v>
      </c>
      <c r="D25" s="27">
        <v>38</v>
      </c>
      <c r="E25" s="28">
        <v>800</v>
      </c>
      <c r="F25" s="29">
        <v>-7.73</v>
      </c>
      <c r="G25" s="29">
        <v>-7.78</v>
      </c>
      <c r="H25" s="30">
        <v>1.2999999999999999E-3</v>
      </c>
      <c r="I25" s="31">
        <v>1.17</v>
      </c>
      <c r="J25" s="31">
        <v>1.07</v>
      </c>
      <c r="K25" s="31">
        <v>8</v>
      </c>
      <c r="L25" s="31">
        <v>7.95</v>
      </c>
      <c r="M25" s="28">
        <v>7281</v>
      </c>
      <c r="N25" s="31">
        <v>0.31</v>
      </c>
      <c r="O25" s="31">
        <v>0.65</v>
      </c>
      <c r="P25" s="28">
        <v>17223</v>
      </c>
      <c r="Q25" s="31">
        <v>0.49</v>
      </c>
      <c r="R25" s="31">
        <v>0.82</v>
      </c>
      <c r="S25" s="28">
        <v>35108</v>
      </c>
      <c r="T25" s="31">
        <v>0.8</v>
      </c>
      <c r="U25" s="31">
        <v>0.94</v>
      </c>
      <c r="V25" s="28">
        <v>35918</v>
      </c>
      <c r="W25" s="31">
        <v>0.83</v>
      </c>
      <c r="X25" s="38" t="s">
        <v>25</v>
      </c>
      <c r="Z25" s="47">
        <v>1500</v>
      </c>
      <c r="AA25" s="47">
        <f t="shared" si="1"/>
        <v>0</v>
      </c>
      <c r="AB25" s="47">
        <f t="shared" si="1"/>
        <v>0</v>
      </c>
      <c r="AC25" s="47">
        <f t="shared" si="1"/>
        <v>0</v>
      </c>
      <c r="AD25" s="47">
        <f t="shared" si="1"/>
        <v>0</v>
      </c>
      <c r="AE25" s="47">
        <f t="shared" si="1"/>
        <v>0</v>
      </c>
      <c r="AF25" s="47">
        <f t="shared" si="4"/>
        <v>0</v>
      </c>
      <c r="AG25" s="2">
        <f t="shared" si="2"/>
        <v>0</v>
      </c>
    </row>
    <row r="26" spans="1:33">
      <c r="A26" s="26" t="s">
        <v>15933</v>
      </c>
      <c r="B26" s="26" t="s">
        <v>15933</v>
      </c>
      <c r="C26" s="26" t="s">
        <v>15934</v>
      </c>
      <c r="D26" s="27">
        <v>46.1</v>
      </c>
      <c r="E26" s="28">
        <v>800</v>
      </c>
      <c r="F26" s="29">
        <v>-7.78</v>
      </c>
      <c r="G26" s="29">
        <v>-7.84</v>
      </c>
      <c r="H26" s="30">
        <v>1.2999999999999999E-3</v>
      </c>
      <c r="I26" s="31">
        <v>1.07</v>
      </c>
      <c r="J26" s="31">
        <v>1.05</v>
      </c>
      <c r="K26" s="31">
        <v>7.95</v>
      </c>
      <c r="L26" s="31">
        <v>7.99</v>
      </c>
      <c r="M26" s="28">
        <v>7281</v>
      </c>
      <c r="N26" s="31">
        <v>0.31</v>
      </c>
      <c r="O26" s="31">
        <v>0.65</v>
      </c>
      <c r="P26" s="28">
        <v>17223</v>
      </c>
      <c r="Q26" s="31">
        <v>0.49</v>
      </c>
      <c r="R26" s="31">
        <v>0.82</v>
      </c>
      <c r="S26" s="28">
        <v>34917</v>
      </c>
      <c r="T26" s="31">
        <v>0.8</v>
      </c>
      <c r="U26" s="31">
        <v>0.94</v>
      </c>
      <c r="V26" s="28">
        <v>35722</v>
      </c>
      <c r="W26" s="31">
        <v>0.82</v>
      </c>
      <c r="X26" s="38" t="s">
        <v>25</v>
      </c>
      <c r="Z26" s="47">
        <v>1650</v>
      </c>
      <c r="AA26" s="47">
        <f t="shared" si="1"/>
        <v>0</v>
      </c>
      <c r="AB26" s="47">
        <f t="shared" si="1"/>
        <v>0</v>
      </c>
      <c r="AC26" s="47">
        <f t="shared" si="1"/>
        <v>0</v>
      </c>
      <c r="AD26" s="47">
        <f t="shared" si="1"/>
        <v>0</v>
      </c>
      <c r="AE26" s="47">
        <f t="shared" si="1"/>
        <v>0</v>
      </c>
      <c r="AF26" s="47">
        <f t="shared" si="4"/>
        <v>0</v>
      </c>
      <c r="AG26" s="2">
        <f t="shared" si="2"/>
        <v>0</v>
      </c>
    </row>
    <row r="27" spans="1:33">
      <c r="A27" s="26" t="s">
        <v>15934</v>
      </c>
      <c r="B27" s="26" t="s">
        <v>15934</v>
      </c>
      <c r="C27" s="26" t="s">
        <v>15935</v>
      </c>
      <c r="D27" s="27">
        <v>48.5</v>
      </c>
      <c r="E27" s="28">
        <v>800</v>
      </c>
      <c r="F27" s="29">
        <v>-7.84</v>
      </c>
      <c r="G27" s="29">
        <v>-7.9</v>
      </c>
      <c r="H27" s="30">
        <v>1.1999999999999999E-3</v>
      </c>
      <c r="I27" s="31">
        <v>1.05</v>
      </c>
      <c r="J27" s="31">
        <v>1.23</v>
      </c>
      <c r="K27" s="31">
        <v>7.99</v>
      </c>
      <c r="L27" s="31">
        <v>8.23</v>
      </c>
      <c r="M27" s="28">
        <v>7614</v>
      </c>
      <c r="N27" s="31">
        <v>0.32</v>
      </c>
      <c r="O27" s="31">
        <v>0.64</v>
      </c>
      <c r="P27" s="28">
        <v>17882</v>
      </c>
      <c r="Q27" s="31">
        <v>0.51</v>
      </c>
      <c r="R27" s="31">
        <v>0.81</v>
      </c>
      <c r="S27" s="28">
        <v>34042</v>
      </c>
      <c r="T27" s="31">
        <v>0.8</v>
      </c>
      <c r="U27" s="31">
        <v>0.91</v>
      </c>
      <c r="V27" s="28">
        <v>34827</v>
      </c>
      <c r="W27" s="31">
        <v>0.8</v>
      </c>
      <c r="X27" s="38" t="s">
        <v>25</v>
      </c>
      <c r="Z27" s="47">
        <v>1800</v>
      </c>
      <c r="AA27" s="47">
        <f t="shared" si="1"/>
        <v>0</v>
      </c>
      <c r="AB27" s="47">
        <f t="shared" si="1"/>
        <v>0</v>
      </c>
      <c r="AC27" s="47">
        <f t="shared" si="1"/>
        <v>0</v>
      </c>
      <c r="AD27" s="47">
        <f t="shared" si="1"/>
        <v>0</v>
      </c>
      <c r="AE27" s="47">
        <f t="shared" si="1"/>
        <v>0</v>
      </c>
      <c r="AF27" s="47">
        <f t="shared" si="4"/>
        <v>0</v>
      </c>
      <c r="AG27" s="2">
        <f t="shared" si="2"/>
        <v>0</v>
      </c>
    </row>
    <row r="28" spans="1:33">
      <c r="A28" s="26" t="s">
        <v>15935</v>
      </c>
      <c r="B28" s="26" t="s">
        <v>15935</v>
      </c>
      <c r="C28" s="26" t="s">
        <v>15936</v>
      </c>
      <c r="D28" s="27">
        <v>36.299999999999997</v>
      </c>
      <c r="E28" s="28">
        <v>800</v>
      </c>
      <c r="F28" s="29">
        <v>-7.9</v>
      </c>
      <c r="G28" s="29">
        <v>-7.95</v>
      </c>
      <c r="H28" s="30">
        <v>1.4E-3</v>
      </c>
      <c r="I28" s="31">
        <v>1.23</v>
      </c>
      <c r="J28" s="31">
        <v>1.1200000000000001</v>
      </c>
      <c r="K28" s="31">
        <v>8.23</v>
      </c>
      <c r="L28" s="31">
        <v>8.17</v>
      </c>
      <c r="M28" s="28">
        <v>7614</v>
      </c>
      <c r="N28" s="31">
        <v>0.31</v>
      </c>
      <c r="O28" s="31">
        <v>0.67</v>
      </c>
      <c r="P28" s="28">
        <v>17882</v>
      </c>
      <c r="Q28" s="31">
        <v>0.49</v>
      </c>
      <c r="R28" s="31">
        <v>0.84</v>
      </c>
      <c r="S28" s="28">
        <v>35921</v>
      </c>
      <c r="T28" s="31">
        <v>0.8</v>
      </c>
      <c r="U28" s="31">
        <v>0.96</v>
      </c>
      <c r="V28" s="28">
        <v>36749</v>
      </c>
      <c r="W28" s="31">
        <v>0.85</v>
      </c>
      <c r="X28" s="38" t="s">
        <v>25</v>
      </c>
      <c r="Z28" s="47">
        <v>2000</v>
      </c>
      <c r="AA28" s="47">
        <f t="shared" ref="AA28:AB32" si="5">SUMIFS($D$5:$D$5000,$E$5:$E$5000,$Z28,$X$5:$X$5000,AA$5)</f>
        <v>0</v>
      </c>
      <c r="AB28" s="47">
        <f t="shared" si="5"/>
        <v>0</v>
      </c>
      <c r="AC28" s="47">
        <f t="shared" ref="AC28:AD32" si="6">SUMIFS($D$5:$D$5000,$E$5:$E$5000,$Z28,$X$5:$X$5000,AC$5)</f>
        <v>0</v>
      </c>
      <c r="AD28" s="47">
        <f t="shared" si="6"/>
        <v>0</v>
      </c>
      <c r="AE28" s="47">
        <f>SUMIFS($D$5:$D$5000,$E$5:$E$5000,$Z28,$X$5:$X$5000,AE$5)</f>
        <v>0</v>
      </c>
      <c r="AF28" s="47">
        <f t="shared" si="4"/>
        <v>0</v>
      </c>
      <c r="AG28" s="2">
        <f t="shared" si="2"/>
        <v>0</v>
      </c>
    </row>
    <row r="29" spans="1:33">
      <c r="A29" s="26" t="s">
        <v>15936</v>
      </c>
      <c r="B29" s="26" t="s">
        <v>15936</v>
      </c>
      <c r="C29" s="26" t="s">
        <v>15937</v>
      </c>
      <c r="D29" s="27">
        <v>46.9</v>
      </c>
      <c r="E29" s="28">
        <v>800</v>
      </c>
      <c r="F29" s="29">
        <v>-7.95</v>
      </c>
      <c r="G29" s="29">
        <v>-8.01</v>
      </c>
      <c r="H29" s="30">
        <v>1.2999999999999999E-3</v>
      </c>
      <c r="I29" s="31">
        <v>1.1200000000000001</v>
      </c>
      <c r="J29" s="31">
        <v>1.21</v>
      </c>
      <c r="K29" s="31">
        <v>8.17</v>
      </c>
      <c r="L29" s="31">
        <v>8.32</v>
      </c>
      <c r="M29" s="28">
        <v>7614</v>
      </c>
      <c r="N29" s="31">
        <v>0.31</v>
      </c>
      <c r="O29" s="31">
        <v>0.65</v>
      </c>
      <c r="P29" s="28">
        <v>17882</v>
      </c>
      <c r="Q29" s="31">
        <v>0.5</v>
      </c>
      <c r="R29" s="31">
        <v>0.82</v>
      </c>
      <c r="S29" s="28">
        <v>34618</v>
      </c>
      <c r="T29" s="31">
        <v>0.8</v>
      </c>
      <c r="U29" s="31">
        <v>0.93</v>
      </c>
      <c r="V29" s="28">
        <v>35416</v>
      </c>
      <c r="W29" s="31">
        <v>0.82</v>
      </c>
      <c r="X29" s="38" t="s">
        <v>25</v>
      </c>
      <c r="Z29" s="47">
        <v>2200</v>
      </c>
      <c r="AA29" s="47">
        <f t="shared" si="5"/>
        <v>0</v>
      </c>
      <c r="AB29" s="47">
        <f t="shared" si="5"/>
        <v>0</v>
      </c>
      <c r="AC29" s="47">
        <f t="shared" si="6"/>
        <v>0</v>
      </c>
      <c r="AD29" s="47">
        <f t="shared" si="6"/>
        <v>0</v>
      </c>
      <c r="AE29" s="47">
        <f>SUMIFS($D$5:$D$5000,$E$5:$E$5000,$Z29,$X$5:$X$5000,AE$5)</f>
        <v>0</v>
      </c>
      <c r="AF29" s="47">
        <f t="shared" si="4"/>
        <v>0</v>
      </c>
      <c r="AG29" s="2">
        <f t="shared" si="2"/>
        <v>0</v>
      </c>
    </row>
    <row r="30" spans="1:33">
      <c r="A30" s="26" t="s">
        <v>15937</v>
      </c>
      <c r="B30" s="26" t="s">
        <v>15937</v>
      </c>
      <c r="C30" s="26" t="s">
        <v>15938</v>
      </c>
      <c r="D30" s="27">
        <v>50.7</v>
      </c>
      <c r="E30" s="28">
        <v>800</v>
      </c>
      <c r="F30" s="29">
        <v>-8.01</v>
      </c>
      <c r="G30" s="29">
        <v>-8.07</v>
      </c>
      <c r="H30" s="30">
        <v>1.1999999999999999E-3</v>
      </c>
      <c r="I30" s="31">
        <v>1.21</v>
      </c>
      <c r="J30" s="31">
        <v>1.35</v>
      </c>
      <c r="K30" s="31">
        <v>8.32</v>
      </c>
      <c r="L30" s="31">
        <v>8.52</v>
      </c>
      <c r="M30" s="28">
        <v>7614</v>
      </c>
      <c r="N30" s="31">
        <v>0.32</v>
      </c>
      <c r="O30" s="31">
        <v>0.63</v>
      </c>
      <c r="P30" s="28">
        <v>17882</v>
      </c>
      <c r="Q30" s="31">
        <v>0.51</v>
      </c>
      <c r="R30" s="31">
        <v>0.79</v>
      </c>
      <c r="S30" s="28">
        <v>33295</v>
      </c>
      <c r="T30" s="31">
        <v>0.8</v>
      </c>
      <c r="U30" s="31">
        <v>0.89</v>
      </c>
      <c r="V30" s="28">
        <v>34063</v>
      </c>
      <c r="W30" s="31">
        <v>0.78</v>
      </c>
      <c r="X30" s="38" t="s">
        <v>25</v>
      </c>
      <c r="Z30" s="47">
        <v>2400</v>
      </c>
      <c r="AA30" s="47">
        <f t="shared" si="5"/>
        <v>0</v>
      </c>
      <c r="AB30" s="47">
        <f t="shared" si="5"/>
        <v>0</v>
      </c>
      <c r="AC30" s="47">
        <f t="shared" si="6"/>
        <v>0</v>
      </c>
      <c r="AD30" s="47">
        <f t="shared" si="6"/>
        <v>0</v>
      </c>
      <c r="AE30" s="47">
        <f>SUMIFS($D$5:$D$5000,$E$5:$E$5000,$Z30,$X$5:$X$5000,AE$5)</f>
        <v>0</v>
      </c>
      <c r="AF30" s="47">
        <f t="shared" si="4"/>
        <v>0</v>
      </c>
      <c r="AG30" s="2">
        <f t="shared" si="2"/>
        <v>0</v>
      </c>
    </row>
    <row r="31" spans="1:33">
      <c r="A31" s="26" t="s">
        <v>15938</v>
      </c>
      <c r="B31" s="26" t="s">
        <v>15938</v>
      </c>
      <c r="C31" s="26" t="s">
        <v>15939</v>
      </c>
      <c r="D31" s="27">
        <v>52.2</v>
      </c>
      <c r="E31" s="28">
        <v>800</v>
      </c>
      <c r="F31" s="29">
        <v>-8.07</v>
      </c>
      <c r="G31" s="29">
        <v>-8.14</v>
      </c>
      <c r="H31" s="30">
        <v>1.2999999999999999E-3</v>
      </c>
      <c r="I31" s="31">
        <v>1.35</v>
      </c>
      <c r="J31" s="31">
        <v>1.62</v>
      </c>
      <c r="K31" s="31">
        <v>8.52</v>
      </c>
      <c r="L31" s="31">
        <v>8.86</v>
      </c>
      <c r="M31" s="28">
        <v>7614</v>
      </c>
      <c r="N31" s="31">
        <v>0.31</v>
      </c>
      <c r="O31" s="31">
        <v>0.66</v>
      </c>
      <c r="P31" s="28">
        <v>17882</v>
      </c>
      <c r="Q31" s="31">
        <v>0.5</v>
      </c>
      <c r="R31" s="31">
        <v>0.83</v>
      </c>
      <c r="S31" s="28">
        <v>35443</v>
      </c>
      <c r="T31" s="31">
        <v>0.8</v>
      </c>
      <c r="U31" s="31">
        <v>0.95</v>
      </c>
      <c r="V31" s="28">
        <v>36260</v>
      </c>
      <c r="W31" s="31">
        <v>0.83</v>
      </c>
      <c r="X31" s="38" t="s">
        <v>25</v>
      </c>
      <c r="Z31" s="47">
        <v>2800</v>
      </c>
      <c r="AA31" s="47">
        <f t="shared" si="5"/>
        <v>0</v>
      </c>
      <c r="AB31" s="47">
        <f t="shared" si="5"/>
        <v>0</v>
      </c>
      <c r="AC31" s="47">
        <f t="shared" si="6"/>
        <v>0</v>
      </c>
      <c r="AD31" s="47">
        <f t="shared" si="6"/>
        <v>0</v>
      </c>
      <c r="AE31" s="47">
        <f>SUMIFS($D$5:$D$5000,$E$5:$E$5000,$Z31,$X$5:$X$5000,AE$5)</f>
        <v>0</v>
      </c>
      <c r="AF31" s="47">
        <f t="shared" ref="AF31:AF32" si="7">SUM(AA31:AE31)</f>
        <v>0</v>
      </c>
      <c r="AG31" s="2">
        <f t="shared" si="2"/>
        <v>0</v>
      </c>
    </row>
    <row r="32" spans="1:33">
      <c r="A32" s="26" t="s">
        <v>15939</v>
      </c>
      <c r="B32" s="26" t="s">
        <v>15939</v>
      </c>
      <c r="C32" s="26" t="s">
        <v>15940</v>
      </c>
      <c r="D32" s="27">
        <v>42.6</v>
      </c>
      <c r="E32" s="28">
        <v>800</v>
      </c>
      <c r="F32" s="29">
        <v>-8.14</v>
      </c>
      <c r="G32" s="29">
        <v>-8.1999999999999993</v>
      </c>
      <c r="H32" s="30">
        <v>1.4E-3</v>
      </c>
      <c r="I32" s="31">
        <v>1.62</v>
      </c>
      <c r="J32" s="31">
        <v>1.34</v>
      </c>
      <c r="K32" s="31">
        <v>8.86</v>
      </c>
      <c r="L32" s="31">
        <v>8.64</v>
      </c>
      <c r="M32" s="28">
        <v>7614</v>
      </c>
      <c r="N32" s="31">
        <v>0.31</v>
      </c>
      <c r="O32" s="31">
        <v>0.67</v>
      </c>
      <c r="P32" s="28">
        <v>17882</v>
      </c>
      <c r="Q32" s="31">
        <v>0.49</v>
      </c>
      <c r="R32" s="31">
        <v>0.85</v>
      </c>
      <c r="S32" s="28">
        <v>36323</v>
      </c>
      <c r="T32" s="31">
        <v>0.8</v>
      </c>
      <c r="U32" s="31">
        <v>0.98</v>
      </c>
      <c r="V32" s="28">
        <v>37160</v>
      </c>
      <c r="W32" s="31">
        <v>0.86</v>
      </c>
      <c r="X32" s="38" t="s">
        <v>25</v>
      </c>
      <c r="Z32" s="47">
        <v>3000</v>
      </c>
      <c r="AA32" s="47">
        <f t="shared" si="5"/>
        <v>0</v>
      </c>
      <c r="AB32" s="47">
        <f t="shared" si="5"/>
        <v>0</v>
      </c>
      <c r="AC32" s="47">
        <f t="shared" si="6"/>
        <v>0</v>
      </c>
      <c r="AD32" s="47">
        <f t="shared" si="6"/>
        <v>0</v>
      </c>
      <c r="AE32" s="47">
        <f>SUMIFS($D$5:$D$5000,$E$5:$E$5000,$Z32,$X$5:$X$5000,AE$5)</f>
        <v>0</v>
      </c>
      <c r="AF32" s="47">
        <f t="shared" si="7"/>
        <v>0</v>
      </c>
      <c r="AG32" s="2">
        <f t="shared" si="2"/>
        <v>0</v>
      </c>
    </row>
    <row r="33" spans="1:33">
      <c r="A33" s="26" t="s">
        <v>15940</v>
      </c>
      <c r="B33" s="26" t="s">
        <v>15940</v>
      </c>
      <c r="C33" s="26" t="s">
        <v>15941</v>
      </c>
      <c r="D33" s="27">
        <v>47.8</v>
      </c>
      <c r="E33" s="28">
        <v>800</v>
      </c>
      <c r="F33" s="29">
        <v>-8.1999999999999993</v>
      </c>
      <c r="G33" s="29">
        <v>-8.26</v>
      </c>
      <c r="H33" s="30">
        <v>1.2999999999999999E-3</v>
      </c>
      <c r="I33" s="31">
        <v>1.34</v>
      </c>
      <c r="J33" s="31">
        <v>1.38</v>
      </c>
      <c r="K33" s="31">
        <v>8.64</v>
      </c>
      <c r="L33" s="31">
        <v>8.74</v>
      </c>
      <c r="M33" s="28">
        <v>7614</v>
      </c>
      <c r="N33" s="31">
        <v>0.32</v>
      </c>
      <c r="O33" s="31">
        <v>0.65</v>
      </c>
      <c r="P33" s="28">
        <v>17882</v>
      </c>
      <c r="Q33" s="31">
        <v>0.51</v>
      </c>
      <c r="R33" s="31">
        <v>0.81</v>
      </c>
      <c r="S33" s="28">
        <v>34291</v>
      </c>
      <c r="T33" s="31">
        <v>0.8</v>
      </c>
      <c r="U33" s="31">
        <v>0.92</v>
      </c>
      <c r="V33" s="28">
        <v>35081</v>
      </c>
      <c r="W33" s="31">
        <v>0.81</v>
      </c>
      <c r="X33" s="38" t="s">
        <v>25</v>
      </c>
      <c r="Z33" s="47" t="s">
        <v>16226</v>
      </c>
      <c r="AA33" s="47">
        <f>SUM(AA6:AA32)</f>
        <v>5717.9</v>
      </c>
      <c r="AB33" s="47">
        <f>SUM(AB6:AB32)</f>
        <v>0</v>
      </c>
      <c r="AC33" s="47">
        <f>SUM(AC6:AC32)</f>
        <v>0</v>
      </c>
      <c r="AD33" s="47">
        <f>SUM(AD6:AD32)</f>
        <v>0</v>
      </c>
      <c r="AE33" s="47">
        <f>SUM(AE6:AE32)</f>
        <v>12033.400000000005</v>
      </c>
      <c r="AF33" s="47">
        <f>SUM(AA33:AE33)</f>
        <v>17751.300000000003</v>
      </c>
      <c r="AG33" s="2">
        <f>SUM($D$5:$D$5000)-AF33</f>
        <v>0</v>
      </c>
    </row>
    <row r="34" spans="1:33">
      <c r="A34" s="26" t="s">
        <v>15941</v>
      </c>
      <c r="B34" s="26" t="s">
        <v>15941</v>
      </c>
      <c r="C34" s="26" t="s">
        <v>15942</v>
      </c>
      <c r="D34" s="27">
        <v>37.799999999999997</v>
      </c>
      <c r="E34" s="28">
        <v>800</v>
      </c>
      <c r="F34" s="29">
        <v>-8.26</v>
      </c>
      <c r="G34" s="29">
        <v>-8.31</v>
      </c>
      <c r="H34" s="30">
        <v>1.2999999999999999E-3</v>
      </c>
      <c r="I34" s="31">
        <v>1.38</v>
      </c>
      <c r="J34" s="31">
        <v>1.1499999999999999</v>
      </c>
      <c r="K34" s="31">
        <v>8.74</v>
      </c>
      <c r="L34" s="31">
        <v>8.56</v>
      </c>
      <c r="M34" s="28">
        <v>7614</v>
      </c>
      <c r="N34" s="31">
        <v>0.31</v>
      </c>
      <c r="O34" s="31">
        <v>0.66</v>
      </c>
      <c r="P34" s="28">
        <v>17882</v>
      </c>
      <c r="Q34" s="31">
        <v>0.5</v>
      </c>
      <c r="R34" s="31">
        <v>0.83</v>
      </c>
      <c r="S34" s="28">
        <v>35201</v>
      </c>
      <c r="T34" s="31">
        <v>0.8</v>
      </c>
      <c r="U34" s="31">
        <v>0.95</v>
      </c>
      <c r="V34" s="28">
        <v>36012</v>
      </c>
      <c r="W34" s="31">
        <v>0.83</v>
      </c>
      <c r="X34" s="38" t="s">
        <v>25</v>
      </c>
    </row>
    <row r="35" spans="1:33">
      <c r="A35" s="26" t="s">
        <v>15942</v>
      </c>
      <c r="B35" s="26" t="s">
        <v>15942</v>
      </c>
      <c r="C35" s="26" t="s">
        <v>15943</v>
      </c>
      <c r="D35" s="27">
        <v>34</v>
      </c>
      <c r="E35" s="28">
        <v>800</v>
      </c>
      <c r="F35" s="29">
        <v>-8.31</v>
      </c>
      <c r="G35" s="29">
        <v>-8.35</v>
      </c>
      <c r="H35" s="30">
        <v>1.1999999999999999E-3</v>
      </c>
      <c r="I35" s="31">
        <v>1.1499999999999999</v>
      </c>
      <c r="J35" s="31">
        <v>1.17</v>
      </c>
      <c r="K35" s="31">
        <v>8.56</v>
      </c>
      <c r="L35" s="31">
        <v>8.6199999999999992</v>
      </c>
      <c r="M35" s="28">
        <v>7614</v>
      </c>
      <c r="N35" s="31">
        <v>0.32</v>
      </c>
      <c r="O35" s="31">
        <v>0.63</v>
      </c>
      <c r="P35" s="28">
        <v>17882</v>
      </c>
      <c r="Q35" s="31">
        <v>0.52</v>
      </c>
      <c r="R35" s="31">
        <v>0.79</v>
      </c>
      <c r="S35" s="28">
        <v>33197</v>
      </c>
      <c r="T35" s="31">
        <v>0.8</v>
      </c>
      <c r="U35" s="31">
        <v>0.89</v>
      </c>
      <c r="V35" s="28">
        <v>33963</v>
      </c>
      <c r="W35" s="31">
        <v>0.78</v>
      </c>
      <c r="X35" s="38" t="s">
        <v>25</v>
      </c>
    </row>
    <row r="36" spans="1:33">
      <c r="A36" s="26" t="s">
        <v>15943</v>
      </c>
      <c r="B36" s="26" t="s">
        <v>15943</v>
      </c>
      <c r="C36" s="26" t="s">
        <v>15944</v>
      </c>
      <c r="D36" s="27">
        <v>29.3</v>
      </c>
      <c r="E36" s="28">
        <v>800</v>
      </c>
      <c r="F36" s="29">
        <v>-8.35</v>
      </c>
      <c r="G36" s="29">
        <v>-8.39</v>
      </c>
      <c r="H36" s="30">
        <v>1.4E-3</v>
      </c>
      <c r="I36" s="31">
        <v>1.17</v>
      </c>
      <c r="J36" s="31">
        <v>1.04</v>
      </c>
      <c r="K36" s="31">
        <v>8.6199999999999992</v>
      </c>
      <c r="L36" s="31">
        <v>8.5299999999999994</v>
      </c>
      <c r="M36" s="28">
        <v>7614</v>
      </c>
      <c r="N36" s="31">
        <v>0.31</v>
      </c>
      <c r="O36" s="31">
        <v>0.66</v>
      </c>
      <c r="P36" s="28">
        <v>17882</v>
      </c>
      <c r="Q36" s="31">
        <v>0.49</v>
      </c>
      <c r="R36" s="31">
        <v>0.84</v>
      </c>
      <c r="S36" s="28">
        <v>35761</v>
      </c>
      <c r="T36" s="31">
        <v>0.8</v>
      </c>
      <c r="U36" s="31">
        <v>0.96</v>
      </c>
      <c r="V36" s="28">
        <v>36585</v>
      </c>
      <c r="W36" s="31">
        <v>0.84</v>
      </c>
      <c r="X36" s="38" t="s">
        <v>25</v>
      </c>
    </row>
    <row r="37" spans="1:33">
      <c r="A37" s="26" t="s">
        <v>15944</v>
      </c>
      <c r="B37" s="26" t="s">
        <v>15944</v>
      </c>
      <c r="C37" s="26" t="s">
        <v>15945</v>
      </c>
      <c r="D37" s="27">
        <v>43.5</v>
      </c>
      <c r="E37" s="28">
        <v>800</v>
      </c>
      <c r="F37" s="29">
        <v>-8.39</v>
      </c>
      <c r="G37" s="29">
        <v>-8.4499999999999993</v>
      </c>
      <c r="H37" s="30">
        <v>1.4E-3</v>
      </c>
      <c r="I37" s="31">
        <v>1.04</v>
      </c>
      <c r="J37" s="31">
        <v>1.27</v>
      </c>
      <c r="K37" s="31">
        <v>8.5299999999999994</v>
      </c>
      <c r="L37" s="31">
        <v>8.82</v>
      </c>
      <c r="M37" s="28">
        <v>7669</v>
      </c>
      <c r="N37" s="31">
        <v>0.31</v>
      </c>
      <c r="O37" s="31">
        <v>0.67</v>
      </c>
      <c r="P37" s="28">
        <v>17991</v>
      </c>
      <c r="Q37" s="31">
        <v>0.49</v>
      </c>
      <c r="R37" s="31">
        <v>0.84</v>
      </c>
      <c r="S37" s="28">
        <v>35945</v>
      </c>
      <c r="T37" s="31">
        <v>0.8</v>
      </c>
      <c r="U37" s="31">
        <v>0.97</v>
      </c>
      <c r="V37" s="28">
        <v>36774</v>
      </c>
      <c r="W37" s="31">
        <v>0.85</v>
      </c>
      <c r="X37" s="38" t="s">
        <v>25</v>
      </c>
    </row>
    <row r="38" spans="1:33">
      <c r="A38" s="26" t="s">
        <v>15945</v>
      </c>
      <c r="B38" s="26" t="s">
        <v>15945</v>
      </c>
      <c r="C38" s="26" t="s">
        <v>15946</v>
      </c>
      <c r="D38" s="27">
        <v>45.9</v>
      </c>
      <c r="E38" s="28">
        <v>800</v>
      </c>
      <c r="F38" s="29">
        <v>-8.4499999999999993</v>
      </c>
      <c r="G38" s="29">
        <v>-8.51</v>
      </c>
      <c r="H38" s="30">
        <v>1.2999999999999999E-3</v>
      </c>
      <c r="I38" s="31">
        <v>1.27</v>
      </c>
      <c r="J38" s="31">
        <v>2.79</v>
      </c>
      <c r="K38" s="31">
        <v>8.82</v>
      </c>
      <c r="L38" s="31">
        <v>10.4</v>
      </c>
      <c r="M38" s="28">
        <v>7669</v>
      </c>
      <c r="N38" s="31">
        <v>0.31</v>
      </c>
      <c r="O38" s="31">
        <v>0.66</v>
      </c>
      <c r="P38" s="28">
        <v>17991</v>
      </c>
      <c r="Q38" s="31">
        <v>0.5</v>
      </c>
      <c r="R38" s="31">
        <v>0.83</v>
      </c>
      <c r="S38" s="28">
        <v>34993</v>
      </c>
      <c r="T38" s="31">
        <v>0.8</v>
      </c>
      <c r="U38" s="31">
        <v>0.94</v>
      </c>
      <c r="V38" s="28">
        <v>35800</v>
      </c>
      <c r="W38" s="31">
        <v>0.82</v>
      </c>
      <c r="X38" s="38" t="s">
        <v>25</v>
      </c>
    </row>
    <row r="39" spans="1:33">
      <c r="A39" s="26" t="s">
        <v>15946</v>
      </c>
      <c r="B39" s="26" t="s">
        <v>15946</v>
      </c>
      <c r="C39" s="26" t="s">
        <v>15947</v>
      </c>
      <c r="D39" s="27">
        <v>50.4</v>
      </c>
      <c r="E39" s="28">
        <v>800</v>
      </c>
      <c r="F39" s="29">
        <v>-8.51</v>
      </c>
      <c r="G39" s="29">
        <v>-8.58</v>
      </c>
      <c r="H39" s="30">
        <v>1.4E-3</v>
      </c>
      <c r="I39" s="31">
        <v>2.79</v>
      </c>
      <c r="J39" s="31">
        <v>4.3099999999999996</v>
      </c>
      <c r="K39" s="31">
        <v>10.4</v>
      </c>
      <c r="L39" s="31">
        <v>11.99</v>
      </c>
      <c r="M39" s="28">
        <v>7669</v>
      </c>
      <c r="N39" s="31">
        <v>0.31</v>
      </c>
      <c r="O39" s="31">
        <v>0.67</v>
      </c>
      <c r="P39" s="28">
        <v>17991</v>
      </c>
      <c r="Q39" s="31">
        <v>0.49</v>
      </c>
      <c r="R39" s="31">
        <v>0.84</v>
      </c>
      <c r="S39" s="28">
        <v>36070</v>
      </c>
      <c r="T39" s="31">
        <v>0.8</v>
      </c>
      <c r="U39" s="31">
        <v>0.97</v>
      </c>
      <c r="V39" s="28">
        <v>36902</v>
      </c>
      <c r="W39" s="31">
        <v>0.85</v>
      </c>
      <c r="X39" s="38" t="s">
        <v>25</v>
      </c>
    </row>
    <row r="40" spans="1:33">
      <c r="A40" s="26" t="s">
        <v>15947</v>
      </c>
      <c r="B40" s="26" t="s">
        <v>15947</v>
      </c>
      <c r="C40" s="26" t="s">
        <v>15948</v>
      </c>
      <c r="D40" s="27">
        <v>40.299999999999997</v>
      </c>
      <c r="E40" s="28">
        <v>800</v>
      </c>
      <c r="F40" s="29">
        <v>-8.58</v>
      </c>
      <c r="G40" s="29">
        <v>-8.6300000000000008</v>
      </c>
      <c r="H40" s="30">
        <v>1.1999999999999999E-3</v>
      </c>
      <c r="I40" s="31">
        <v>4.3099999999999996</v>
      </c>
      <c r="J40" s="31">
        <v>4.1900000000000004</v>
      </c>
      <c r="K40" s="31">
        <v>11.99</v>
      </c>
      <c r="L40" s="31">
        <v>11.92</v>
      </c>
      <c r="M40" s="28">
        <v>7669</v>
      </c>
      <c r="N40" s="31">
        <v>0.32</v>
      </c>
      <c r="O40" s="31">
        <v>0.64</v>
      </c>
      <c r="P40" s="28">
        <v>17991</v>
      </c>
      <c r="Q40" s="31">
        <v>0.51</v>
      </c>
      <c r="R40" s="31">
        <v>0.81</v>
      </c>
      <c r="S40" s="28">
        <v>34092</v>
      </c>
      <c r="T40" s="31">
        <v>0.8</v>
      </c>
      <c r="U40" s="31">
        <v>0.92</v>
      </c>
      <c r="V40" s="28">
        <v>34878</v>
      </c>
      <c r="W40" s="31">
        <v>0.8</v>
      </c>
      <c r="X40" s="38" t="s">
        <v>25</v>
      </c>
    </row>
    <row r="41" spans="1:33">
      <c r="A41" s="26" t="s">
        <v>15948</v>
      </c>
      <c r="B41" s="26" t="s">
        <v>15948</v>
      </c>
      <c r="C41" s="26" t="s">
        <v>15949</v>
      </c>
      <c r="D41" s="27">
        <v>42.7</v>
      </c>
      <c r="E41" s="28">
        <v>800</v>
      </c>
      <c r="F41" s="29">
        <v>-8.6300000000000008</v>
      </c>
      <c r="G41" s="29">
        <v>-8.68</v>
      </c>
      <c r="H41" s="30">
        <v>1.1999999999999999E-3</v>
      </c>
      <c r="I41" s="31">
        <v>4.1900000000000004</v>
      </c>
      <c r="J41" s="31">
        <v>4.18</v>
      </c>
      <c r="K41" s="31">
        <v>11.92</v>
      </c>
      <c r="L41" s="31">
        <v>11.96</v>
      </c>
      <c r="M41" s="28">
        <v>7669</v>
      </c>
      <c r="N41" s="31">
        <v>0.32</v>
      </c>
      <c r="O41" s="31">
        <v>0.63</v>
      </c>
      <c r="P41" s="28">
        <v>17991</v>
      </c>
      <c r="Q41" s="31">
        <v>0.52</v>
      </c>
      <c r="R41" s="31">
        <v>0.79</v>
      </c>
      <c r="S41" s="28">
        <v>33120</v>
      </c>
      <c r="T41" s="31">
        <v>0.8</v>
      </c>
      <c r="U41" s="31">
        <v>0.89</v>
      </c>
      <c r="V41" s="28">
        <v>33883</v>
      </c>
      <c r="W41" s="31">
        <v>0.78</v>
      </c>
      <c r="X41" s="38" t="s">
        <v>25</v>
      </c>
    </row>
    <row r="42" spans="1:33">
      <c r="A42" s="26" t="s">
        <v>15949</v>
      </c>
      <c r="B42" s="26" t="s">
        <v>15949</v>
      </c>
      <c r="C42" s="26" t="s">
        <v>15950</v>
      </c>
      <c r="D42" s="27">
        <v>37</v>
      </c>
      <c r="E42" s="28">
        <v>800</v>
      </c>
      <c r="F42" s="29">
        <v>-8.68</v>
      </c>
      <c r="G42" s="29">
        <v>-8.73</v>
      </c>
      <c r="H42" s="30">
        <v>1.4E-3</v>
      </c>
      <c r="I42" s="31">
        <v>4.18</v>
      </c>
      <c r="J42" s="31">
        <v>4.09</v>
      </c>
      <c r="K42" s="31">
        <v>11.96</v>
      </c>
      <c r="L42" s="31">
        <v>11.92</v>
      </c>
      <c r="M42" s="28">
        <v>7669</v>
      </c>
      <c r="N42" s="31">
        <v>0.31</v>
      </c>
      <c r="O42" s="31">
        <v>0.66</v>
      </c>
      <c r="P42" s="28">
        <v>17991</v>
      </c>
      <c r="Q42" s="31">
        <v>0.5</v>
      </c>
      <c r="R42" s="31">
        <v>0.84</v>
      </c>
      <c r="S42" s="28">
        <v>35579</v>
      </c>
      <c r="T42" s="31">
        <v>0.8</v>
      </c>
      <c r="U42" s="31">
        <v>0.96</v>
      </c>
      <c r="V42" s="28">
        <v>36399</v>
      </c>
      <c r="W42" s="31">
        <v>0.84</v>
      </c>
      <c r="X42" s="38" t="s">
        <v>25</v>
      </c>
    </row>
    <row r="43" spans="1:33">
      <c r="A43" s="26" t="s">
        <v>15951</v>
      </c>
      <c r="B43" s="26" t="s">
        <v>15951</v>
      </c>
      <c r="C43" s="26" t="s">
        <v>15952</v>
      </c>
      <c r="D43" s="27">
        <v>35.1</v>
      </c>
      <c r="E43" s="28">
        <v>600</v>
      </c>
      <c r="F43" s="29">
        <v>-8.24</v>
      </c>
      <c r="G43" s="29">
        <v>-8.31</v>
      </c>
      <c r="H43" s="30">
        <v>2E-3</v>
      </c>
      <c r="I43" s="31">
        <v>4</v>
      </c>
      <c r="J43" s="31">
        <v>4</v>
      </c>
      <c r="K43" s="31">
        <v>11.55</v>
      </c>
      <c r="L43" s="31">
        <v>11.62</v>
      </c>
      <c r="M43" s="28">
        <v>3673</v>
      </c>
      <c r="N43" s="31">
        <v>0.28999999999999998</v>
      </c>
      <c r="O43" s="31">
        <v>0.64</v>
      </c>
      <c r="P43" s="28">
        <v>9639</v>
      </c>
      <c r="Q43" s="31">
        <v>0.48</v>
      </c>
      <c r="R43" s="31">
        <v>0.83</v>
      </c>
      <c r="S43" s="28">
        <v>20070</v>
      </c>
      <c r="T43" s="31">
        <v>0.8</v>
      </c>
      <c r="U43" s="31">
        <v>0.96</v>
      </c>
      <c r="V43" s="28">
        <v>20532</v>
      </c>
      <c r="W43" s="31">
        <v>0.84</v>
      </c>
      <c r="X43" s="38" t="s">
        <v>25</v>
      </c>
    </row>
    <row r="44" spans="1:33">
      <c r="A44" s="26" t="s">
        <v>15952</v>
      </c>
      <c r="B44" s="26" t="s">
        <v>15952</v>
      </c>
      <c r="C44" s="26" t="s">
        <v>15953</v>
      </c>
      <c r="D44" s="27">
        <v>18.2</v>
      </c>
      <c r="E44" s="28">
        <v>600</v>
      </c>
      <c r="F44" s="29">
        <v>-8.31</v>
      </c>
      <c r="G44" s="29">
        <v>-8.33</v>
      </c>
      <c r="H44" s="30">
        <v>1.1000000000000001E-3</v>
      </c>
      <c r="I44" s="31">
        <v>4</v>
      </c>
      <c r="J44" s="31">
        <v>4.08</v>
      </c>
      <c r="K44" s="31">
        <v>11.62</v>
      </c>
      <c r="L44" s="31">
        <v>11.72</v>
      </c>
      <c r="M44" s="28">
        <v>3673</v>
      </c>
      <c r="N44" s="31">
        <v>0.33</v>
      </c>
      <c r="O44" s="31">
        <v>0.51</v>
      </c>
      <c r="P44" s="28">
        <v>9639</v>
      </c>
      <c r="Q44" s="31">
        <v>0.57999999999999996</v>
      </c>
      <c r="R44" s="31">
        <v>0.66</v>
      </c>
      <c r="S44" s="28">
        <v>14898</v>
      </c>
      <c r="T44" s="31">
        <v>0.8</v>
      </c>
      <c r="U44" s="31">
        <v>0.71</v>
      </c>
      <c r="V44" s="28">
        <v>15241</v>
      </c>
      <c r="W44" s="31">
        <v>0.62</v>
      </c>
      <c r="X44" s="38" t="s">
        <v>25</v>
      </c>
    </row>
    <row r="45" spans="1:33">
      <c r="A45" s="26" t="s">
        <v>15953</v>
      </c>
      <c r="B45" s="26" t="s">
        <v>15953</v>
      </c>
      <c r="C45" s="26" t="s">
        <v>15954</v>
      </c>
      <c r="D45" s="27">
        <v>20.6</v>
      </c>
      <c r="E45" s="28">
        <v>600</v>
      </c>
      <c r="F45" s="29">
        <v>-8.33</v>
      </c>
      <c r="G45" s="29">
        <v>-8.36</v>
      </c>
      <c r="H45" s="30">
        <v>1.5E-3</v>
      </c>
      <c r="I45" s="31">
        <v>4.08</v>
      </c>
      <c r="J45" s="31">
        <v>3.93</v>
      </c>
      <c r="K45" s="31">
        <v>11.72</v>
      </c>
      <c r="L45" s="31">
        <v>11.6</v>
      </c>
      <c r="M45" s="28">
        <v>3673</v>
      </c>
      <c r="N45" s="31">
        <v>0.31</v>
      </c>
      <c r="O45" s="31">
        <v>0.56999999999999995</v>
      </c>
      <c r="P45" s="28">
        <v>9639</v>
      </c>
      <c r="Q45" s="31">
        <v>0.53</v>
      </c>
      <c r="R45" s="31">
        <v>0.74</v>
      </c>
      <c r="S45" s="28">
        <v>17150</v>
      </c>
      <c r="T45" s="31">
        <v>0.8</v>
      </c>
      <c r="U45" s="31">
        <v>0.82</v>
      </c>
      <c r="V45" s="28">
        <v>17546</v>
      </c>
      <c r="W45" s="31">
        <v>0.72</v>
      </c>
      <c r="X45" s="38" t="s">
        <v>25</v>
      </c>
    </row>
    <row r="46" spans="1:33">
      <c r="A46" s="26" t="s">
        <v>15954</v>
      </c>
      <c r="B46" s="26" t="s">
        <v>15954</v>
      </c>
      <c r="C46" s="26" t="s">
        <v>15955</v>
      </c>
      <c r="D46" s="27">
        <v>30.8</v>
      </c>
      <c r="E46" s="28">
        <v>600</v>
      </c>
      <c r="F46" s="29">
        <v>-8.36</v>
      </c>
      <c r="G46" s="29">
        <v>-8.42</v>
      </c>
      <c r="H46" s="30">
        <v>1.9E-3</v>
      </c>
      <c r="I46" s="31">
        <v>3.93</v>
      </c>
      <c r="J46" s="31">
        <v>3.91</v>
      </c>
      <c r="K46" s="31">
        <v>11.6</v>
      </c>
      <c r="L46" s="31">
        <v>11.64</v>
      </c>
      <c r="M46" s="28">
        <v>3673</v>
      </c>
      <c r="N46" s="31">
        <v>0.28999999999999998</v>
      </c>
      <c r="O46" s="31">
        <v>0.63</v>
      </c>
      <c r="P46" s="28">
        <v>9639</v>
      </c>
      <c r="Q46" s="31">
        <v>0.49</v>
      </c>
      <c r="R46" s="31">
        <v>0.82</v>
      </c>
      <c r="S46" s="28">
        <v>19836</v>
      </c>
      <c r="T46" s="31">
        <v>0.8</v>
      </c>
      <c r="U46" s="31">
        <v>0.95</v>
      </c>
      <c r="V46" s="28">
        <v>20293</v>
      </c>
      <c r="W46" s="31">
        <v>0.83</v>
      </c>
      <c r="X46" s="38" t="s">
        <v>25</v>
      </c>
    </row>
    <row r="47" spans="1:33">
      <c r="A47" s="26" t="s">
        <v>15955</v>
      </c>
      <c r="B47" s="26" t="s">
        <v>15955</v>
      </c>
      <c r="C47" s="26" t="s">
        <v>15950</v>
      </c>
      <c r="D47" s="27">
        <v>74.099999999999994</v>
      </c>
      <c r="E47" s="28">
        <v>600</v>
      </c>
      <c r="F47" s="29">
        <v>-8.42</v>
      </c>
      <c r="G47" s="29">
        <v>-8.57</v>
      </c>
      <c r="H47" s="30">
        <v>2E-3</v>
      </c>
      <c r="I47" s="31">
        <v>3.91</v>
      </c>
      <c r="J47" s="31">
        <v>4.09</v>
      </c>
      <c r="K47" s="31">
        <v>11.64</v>
      </c>
      <c r="L47" s="31">
        <v>11.97</v>
      </c>
      <c r="M47" s="28">
        <v>3673</v>
      </c>
      <c r="N47" s="31">
        <v>0.28999999999999998</v>
      </c>
      <c r="O47" s="31">
        <v>0.64</v>
      </c>
      <c r="P47" s="28">
        <v>9639</v>
      </c>
      <c r="Q47" s="31">
        <v>0.48</v>
      </c>
      <c r="R47" s="31">
        <v>0.83</v>
      </c>
      <c r="S47" s="28">
        <v>20220</v>
      </c>
      <c r="T47" s="31">
        <v>0.8</v>
      </c>
      <c r="U47" s="31">
        <v>0.97</v>
      </c>
      <c r="V47" s="28">
        <v>20686</v>
      </c>
      <c r="W47" s="31">
        <v>0.85</v>
      </c>
      <c r="X47" s="38" t="s">
        <v>25</v>
      </c>
    </row>
    <row r="48" spans="1:33">
      <c r="A48" s="26" t="s">
        <v>15950</v>
      </c>
      <c r="B48" s="26" t="s">
        <v>15950</v>
      </c>
      <c r="C48" s="26" t="s">
        <v>15956</v>
      </c>
      <c r="D48" s="27">
        <v>30.1</v>
      </c>
      <c r="E48" s="28">
        <v>800</v>
      </c>
      <c r="F48" s="29">
        <v>-8.9600000000000009</v>
      </c>
      <c r="G48" s="29">
        <v>-9</v>
      </c>
      <c r="H48" s="30">
        <v>1.2999999999999999E-3</v>
      </c>
      <c r="I48" s="31">
        <v>4.09</v>
      </c>
      <c r="J48" s="31">
        <v>4.3099999999999996</v>
      </c>
      <c r="K48" s="31">
        <v>12.15</v>
      </c>
      <c r="L48" s="31">
        <v>12.41</v>
      </c>
      <c r="M48" s="28">
        <v>11676</v>
      </c>
      <c r="N48" s="31">
        <v>0.39</v>
      </c>
      <c r="O48" s="31">
        <v>0.74</v>
      </c>
      <c r="P48" s="28">
        <v>25575</v>
      </c>
      <c r="Q48" s="31">
        <v>0.62</v>
      </c>
      <c r="R48" s="31">
        <v>0.9</v>
      </c>
      <c r="S48" s="28">
        <v>35283</v>
      </c>
      <c r="T48" s="31">
        <v>0.8</v>
      </c>
      <c r="U48" s="31">
        <v>0.95</v>
      </c>
      <c r="V48" s="28">
        <v>36096</v>
      </c>
      <c r="W48" s="31">
        <v>0.83</v>
      </c>
      <c r="X48" s="38" t="s">
        <v>25</v>
      </c>
    </row>
    <row r="49" spans="1:24">
      <c r="A49" s="26" t="s">
        <v>15957</v>
      </c>
      <c r="B49" s="26" t="s">
        <v>15957</v>
      </c>
      <c r="C49" s="26" t="s">
        <v>15958</v>
      </c>
      <c r="D49" s="27">
        <v>60</v>
      </c>
      <c r="E49" s="28">
        <v>300</v>
      </c>
      <c r="F49" s="29">
        <v>7.2999999999999995E-2</v>
      </c>
      <c r="G49" s="29">
        <v>-8.1000000000000003E-2</v>
      </c>
      <c r="H49" s="30">
        <v>2.5999999999999999E-3</v>
      </c>
      <c r="I49" s="31">
        <v>3.43</v>
      </c>
      <c r="J49" s="31">
        <v>3.5</v>
      </c>
      <c r="K49" s="31">
        <v>3</v>
      </c>
      <c r="L49" s="31">
        <v>3.22</v>
      </c>
      <c r="M49" s="28">
        <v>166</v>
      </c>
      <c r="N49" s="31">
        <v>0.14000000000000001</v>
      </c>
      <c r="O49" s="31">
        <v>0.3</v>
      </c>
      <c r="P49" s="28">
        <v>591</v>
      </c>
      <c r="Q49" s="31">
        <v>0.27</v>
      </c>
      <c r="R49" s="31">
        <v>0.44</v>
      </c>
      <c r="S49" s="28">
        <v>1834</v>
      </c>
      <c r="T49" s="31">
        <v>0.5</v>
      </c>
      <c r="U49" s="31">
        <v>0.6</v>
      </c>
      <c r="V49" s="28">
        <v>3668</v>
      </c>
      <c r="W49" s="31">
        <v>0.6</v>
      </c>
      <c r="X49" s="38" t="s">
        <v>16212</v>
      </c>
    </row>
    <row r="50" spans="1:24">
      <c r="A50" s="26" t="s">
        <v>15960</v>
      </c>
      <c r="B50" s="26" t="s">
        <v>15960</v>
      </c>
      <c r="C50" s="26" t="s">
        <v>15958</v>
      </c>
      <c r="D50" s="27">
        <v>80</v>
      </c>
      <c r="E50" s="28">
        <v>300</v>
      </c>
      <c r="F50" s="29">
        <v>0.373</v>
      </c>
      <c r="G50" s="29">
        <v>0.14299999999999999</v>
      </c>
      <c r="H50" s="30">
        <v>2.8999999999999998E-3</v>
      </c>
      <c r="I50" s="31">
        <v>3.73</v>
      </c>
      <c r="J50" s="31">
        <v>3.5</v>
      </c>
      <c r="K50" s="31">
        <v>3</v>
      </c>
      <c r="L50" s="31">
        <v>3</v>
      </c>
      <c r="M50" s="28">
        <v>35</v>
      </c>
      <c r="N50" s="31">
        <v>7.0000000000000007E-2</v>
      </c>
      <c r="O50" s="31">
        <v>0.2</v>
      </c>
      <c r="P50" s="28">
        <v>132</v>
      </c>
      <c r="Q50" s="31">
        <v>0.13</v>
      </c>
      <c r="R50" s="31">
        <v>0.3</v>
      </c>
      <c r="S50" s="28">
        <v>1941</v>
      </c>
      <c r="T50" s="31">
        <v>0.5</v>
      </c>
      <c r="U50" s="31">
        <v>0.64</v>
      </c>
      <c r="V50" s="28">
        <v>3883</v>
      </c>
      <c r="W50" s="31">
        <v>0.64</v>
      </c>
      <c r="X50" s="38" t="s">
        <v>16213</v>
      </c>
    </row>
    <row r="51" spans="1:24">
      <c r="A51" s="26" t="s">
        <v>15958</v>
      </c>
      <c r="B51" s="26" t="s">
        <v>15958</v>
      </c>
      <c r="C51" s="26" t="s">
        <v>15961</v>
      </c>
      <c r="D51" s="27">
        <v>58.6</v>
      </c>
      <c r="E51" s="28">
        <v>300</v>
      </c>
      <c r="F51" s="29">
        <v>-8.1000000000000003E-2</v>
      </c>
      <c r="G51" s="29">
        <v>-0.23100000000000001</v>
      </c>
      <c r="H51" s="30">
        <v>2.5999999999999999E-3</v>
      </c>
      <c r="I51" s="31">
        <v>3.5</v>
      </c>
      <c r="J51" s="31">
        <v>3.2</v>
      </c>
      <c r="K51" s="31">
        <v>3.22</v>
      </c>
      <c r="L51" s="31">
        <v>3.07</v>
      </c>
      <c r="M51" s="28">
        <v>284</v>
      </c>
      <c r="N51" s="31">
        <v>0.19</v>
      </c>
      <c r="O51" s="31">
        <v>0.36</v>
      </c>
      <c r="P51" s="28">
        <v>977</v>
      </c>
      <c r="Q51" s="31">
        <v>0.35</v>
      </c>
      <c r="R51" s="31">
        <v>0.51</v>
      </c>
      <c r="S51" s="28">
        <v>1832</v>
      </c>
      <c r="T51" s="31">
        <v>0.5</v>
      </c>
      <c r="U51" s="31">
        <v>0.6</v>
      </c>
      <c r="V51" s="28">
        <v>3663</v>
      </c>
      <c r="W51" s="31">
        <v>0.6</v>
      </c>
      <c r="X51" s="38" t="s">
        <v>16214</v>
      </c>
    </row>
    <row r="52" spans="1:24">
      <c r="A52" s="26" t="s">
        <v>15962</v>
      </c>
      <c r="B52" s="26" t="s">
        <v>15962</v>
      </c>
      <c r="C52" s="26" t="s">
        <v>15961</v>
      </c>
      <c r="D52" s="27">
        <v>85.2</v>
      </c>
      <c r="E52" s="28">
        <v>300</v>
      </c>
      <c r="F52" s="29">
        <v>2.3E-2</v>
      </c>
      <c r="G52" s="29">
        <v>-0.19500000000000001</v>
      </c>
      <c r="H52" s="30">
        <v>2.5999999999999999E-3</v>
      </c>
      <c r="I52" s="31">
        <v>3.38</v>
      </c>
      <c r="J52" s="31">
        <v>3.2</v>
      </c>
      <c r="K52" s="31">
        <v>3</v>
      </c>
      <c r="L52" s="31">
        <v>3.04</v>
      </c>
      <c r="M52" s="28">
        <v>101</v>
      </c>
      <c r="N52" s="31">
        <v>0.11</v>
      </c>
      <c r="O52" s="31">
        <v>0.26</v>
      </c>
      <c r="P52" s="28">
        <v>370</v>
      </c>
      <c r="Q52" s="31">
        <v>0.21</v>
      </c>
      <c r="R52" s="31">
        <v>0.38</v>
      </c>
      <c r="S52" s="28">
        <v>1831</v>
      </c>
      <c r="T52" s="31">
        <v>0.5</v>
      </c>
      <c r="U52" s="31">
        <v>0.6</v>
      </c>
      <c r="V52" s="28">
        <v>3663</v>
      </c>
      <c r="W52" s="31">
        <v>0.6</v>
      </c>
      <c r="X52" s="38" t="s">
        <v>16215</v>
      </c>
    </row>
    <row r="53" spans="1:24">
      <c r="A53" s="26" t="s">
        <v>15961</v>
      </c>
      <c r="B53" s="26" t="s">
        <v>15961</v>
      </c>
      <c r="C53" s="26" t="s">
        <v>15963</v>
      </c>
      <c r="D53" s="27">
        <v>95.2</v>
      </c>
      <c r="E53" s="28">
        <v>300</v>
      </c>
      <c r="F53" s="29">
        <v>-0.23100000000000001</v>
      </c>
      <c r="G53" s="29">
        <v>-0.75700000000000001</v>
      </c>
      <c r="H53" s="30">
        <v>5.4999999999999997E-3</v>
      </c>
      <c r="I53" s="31">
        <v>3.2</v>
      </c>
      <c r="J53" s="31">
        <v>2.6</v>
      </c>
      <c r="K53" s="31">
        <v>3.07</v>
      </c>
      <c r="L53" s="31">
        <v>3</v>
      </c>
      <c r="M53" s="28">
        <v>456</v>
      </c>
      <c r="N53" s="31">
        <v>0.2</v>
      </c>
      <c r="O53" s="31">
        <v>0.54</v>
      </c>
      <c r="P53" s="28">
        <v>1516</v>
      </c>
      <c r="Q53" s="31">
        <v>0.36</v>
      </c>
      <c r="R53" s="31">
        <v>0.76</v>
      </c>
      <c r="S53" s="28">
        <v>2691</v>
      </c>
      <c r="T53" s="31">
        <v>0.5</v>
      </c>
      <c r="U53" s="31">
        <v>0.88</v>
      </c>
      <c r="V53" s="28">
        <v>5382</v>
      </c>
      <c r="W53" s="31">
        <v>0.88</v>
      </c>
      <c r="X53" s="38" t="s">
        <v>16216</v>
      </c>
    </row>
    <row r="54" spans="1:24">
      <c r="A54" s="26" t="s">
        <v>15964</v>
      </c>
      <c r="B54" s="26" t="s">
        <v>15964</v>
      </c>
      <c r="C54" s="26" t="s">
        <v>15965</v>
      </c>
      <c r="D54" s="27">
        <v>55</v>
      </c>
      <c r="E54" s="28">
        <v>300</v>
      </c>
      <c r="F54" s="29">
        <v>0.28299999999999997</v>
      </c>
      <c r="G54" s="29">
        <v>0.123</v>
      </c>
      <c r="H54" s="30">
        <v>2.8999999999999998E-3</v>
      </c>
      <c r="I54" s="31">
        <v>3.64</v>
      </c>
      <c r="J54" s="31">
        <v>3.48</v>
      </c>
      <c r="K54" s="31">
        <v>3</v>
      </c>
      <c r="L54" s="31">
        <v>3</v>
      </c>
      <c r="M54" s="28">
        <v>98</v>
      </c>
      <c r="N54" s="31">
        <v>0.11</v>
      </c>
      <c r="O54" s="31">
        <v>0.27</v>
      </c>
      <c r="P54" s="28">
        <v>358</v>
      </c>
      <c r="Q54" s="31">
        <v>0.2</v>
      </c>
      <c r="R54" s="31">
        <v>0.4</v>
      </c>
      <c r="S54" s="28">
        <v>1953</v>
      </c>
      <c r="T54" s="31">
        <v>0.5</v>
      </c>
      <c r="U54" s="31">
        <v>0.64</v>
      </c>
      <c r="V54" s="28">
        <v>3905</v>
      </c>
      <c r="W54" s="31">
        <v>0.64</v>
      </c>
      <c r="X54" s="38" t="s">
        <v>15959</v>
      </c>
    </row>
    <row r="55" spans="1:24">
      <c r="A55" s="26" t="s">
        <v>15965</v>
      </c>
      <c r="B55" s="26" t="s">
        <v>15965</v>
      </c>
      <c r="C55" s="26" t="s">
        <v>15963</v>
      </c>
      <c r="D55" s="27">
        <v>59.5</v>
      </c>
      <c r="E55" s="28">
        <v>300</v>
      </c>
      <c r="F55" s="29">
        <v>0.123</v>
      </c>
      <c r="G55" s="29">
        <v>-0.75700000000000001</v>
      </c>
      <c r="H55" s="30">
        <v>1.4800000000000001E-2</v>
      </c>
      <c r="I55" s="31">
        <v>3.48</v>
      </c>
      <c r="J55" s="31">
        <v>2.6</v>
      </c>
      <c r="K55" s="31">
        <v>3</v>
      </c>
      <c r="L55" s="31">
        <v>3</v>
      </c>
      <c r="M55" s="28">
        <v>166</v>
      </c>
      <c r="N55" s="31">
        <v>0.1</v>
      </c>
      <c r="O55" s="31">
        <v>0.56000000000000005</v>
      </c>
      <c r="P55" s="28">
        <v>591</v>
      </c>
      <c r="Q55" s="31">
        <v>0.18</v>
      </c>
      <c r="R55" s="31">
        <v>0.82</v>
      </c>
      <c r="S55" s="28">
        <v>4403</v>
      </c>
      <c r="T55" s="31">
        <v>0.5</v>
      </c>
      <c r="U55" s="31">
        <v>1.44</v>
      </c>
      <c r="V55" s="28">
        <v>8806</v>
      </c>
      <c r="W55" s="31">
        <v>1.44</v>
      </c>
      <c r="X55" s="38" t="s">
        <v>15959</v>
      </c>
    </row>
    <row r="56" spans="1:24">
      <c r="A56" s="26" t="s">
        <v>15963</v>
      </c>
      <c r="B56" s="26" t="s">
        <v>15963</v>
      </c>
      <c r="C56" s="26" t="s">
        <v>15967</v>
      </c>
      <c r="D56" s="27">
        <v>61.3</v>
      </c>
      <c r="E56" s="28">
        <v>300</v>
      </c>
      <c r="F56" s="29">
        <v>-0.75700000000000001</v>
      </c>
      <c r="G56" s="29">
        <v>-1.0669999999999999</v>
      </c>
      <c r="H56" s="30">
        <v>5.1000000000000004E-3</v>
      </c>
      <c r="I56" s="31">
        <v>2.6</v>
      </c>
      <c r="J56" s="31">
        <v>2.29</v>
      </c>
      <c r="K56" s="31">
        <v>3</v>
      </c>
      <c r="L56" s="31">
        <v>3</v>
      </c>
      <c r="M56" s="28">
        <v>670</v>
      </c>
      <c r="N56" s="31">
        <v>0.24</v>
      </c>
      <c r="O56" s="31">
        <v>0.57999999999999996</v>
      </c>
      <c r="P56" s="28">
        <v>2154</v>
      </c>
      <c r="Q56" s="31">
        <v>0.45</v>
      </c>
      <c r="R56" s="31">
        <v>0.81</v>
      </c>
      <c r="S56" s="28">
        <v>2575</v>
      </c>
      <c r="T56" s="31">
        <v>0.5</v>
      </c>
      <c r="U56" s="31">
        <v>0.84</v>
      </c>
      <c r="V56" s="28">
        <v>5149</v>
      </c>
      <c r="W56" s="31">
        <v>0.84</v>
      </c>
      <c r="X56" s="38" t="s">
        <v>15959</v>
      </c>
    </row>
    <row r="57" spans="1:24">
      <c r="A57" s="26" t="s">
        <v>15966</v>
      </c>
      <c r="B57" s="26" t="s">
        <v>15966</v>
      </c>
      <c r="C57" s="26" t="s">
        <v>15967</v>
      </c>
      <c r="D57" s="27">
        <v>94.8</v>
      </c>
      <c r="E57" s="28">
        <v>300</v>
      </c>
      <c r="F57" s="29">
        <v>-1.3169999999999999</v>
      </c>
      <c r="G57" s="29">
        <v>-1.56</v>
      </c>
      <c r="H57" s="30">
        <v>2.5999999999999999E-3</v>
      </c>
      <c r="I57" s="31">
        <v>2.04</v>
      </c>
      <c r="J57" s="31">
        <v>2.29</v>
      </c>
      <c r="K57" s="31">
        <v>3</v>
      </c>
      <c r="L57" s="31">
        <v>3.49</v>
      </c>
      <c r="M57" s="28">
        <v>83</v>
      </c>
      <c r="N57" s="31">
        <v>0.1</v>
      </c>
      <c r="O57" s="31">
        <v>0.25</v>
      </c>
      <c r="P57" s="28">
        <v>306</v>
      </c>
      <c r="Q57" s="31">
        <v>0.2</v>
      </c>
      <c r="R57" s="31">
        <v>0.36</v>
      </c>
      <c r="S57" s="28">
        <v>1833</v>
      </c>
      <c r="T57" s="31">
        <v>0.5</v>
      </c>
      <c r="U57" s="31">
        <v>0.6</v>
      </c>
      <c r="V57" s="28">
        <v>3666</v>
      </c>
      <c r="W57" s="31">
        <v>0.6</v>
      </c>
      <c r="X57" s="38" t="s">
        <v>16217</v>
      </c>
    </row>
    <row r="58" spans="1:24">
      <c r="A58" s="26" t="s">
        <v>15967</v>
      </c>
      <c r="B58" s="26" t="s">
        <v>15967</v>
      </c>
      <c r="C58" s="26" t="s">
        <v>15968</v>
      </c>
      <c r="D58" s="27">
        <v>83.6</v>
      </c>
      <c r="E58" s="28">
        <v>400</v>
      </c>
      <c r="F58" s="29">
        <v>-1.64</v>
      </c>
      <c r="G58" s="29">
        <v>-1.786</v>
      </c>
      <c r="H58" s="30">
        <v>1.6999999999999999E-3</v>
      </c>
      <c r="I58" s="31">
        <v>2.29</v>
      </c>
      <c r="J58" s="31">
        <v>2.27</v>
      </c>
      <c r="K58" s="31">
        <v>3.47</v>
      </c>
      <c r="L58" s="31">
        <v>3.59</v>
      </c>
      <c r="M58" s="28">
        <v>823</v>
      </c>
      <c r="N58" s="31">
        <v>0.24</v>
      </c>
      <c r="O58" s="31">
        <v>0.41</v>
      </c>
      <c r="P58" s="28">
        <v>2594</v>
      </c>
      <c r="Q58" s="31">
        <v>0.44</v>
      </c>
      <c r="R58" s="31">
        <v>0.56999999999999995</v>
      </c>
      <c r="S58" s="28">
        <v>3258</v>
      </c>
      <c r="T58" s="31">
        <v>0.5</v>
      </c>
      <c r="U58" s="31">
        <v>0.6</v>
      </c>
      <c r="V58" s="28">
        <v>6517</v>
      </c>
      <c r="W58" s="31">
        <v>0.6</v>
      </c>
      <c r="X58" s="38" t="s">
        <v>15959</v>
      </c>
    </row>
    <row r="59" spans="1:24">
      <c r="A59" s="26" t="s">
        <v>15969</v>
      </c>
      <c r="B59" s="26" t="s">
        <v>15969</v>
      </c>
      <c r="C59" s="26" t="s">
        <v>15968</v>
      </c>
      <c r="D59" s="27">
        <v>60</v>
      </c>
      <c r="E59" s="28">
        <v>300</v>
      </c>
      <c r="F59" s="29">
        <v>-0.747</v>
      </c>
      <c r="G59" s="29">
        <v>-1.087</v>
      </c>
      <c r="H59" s="30">
        <v>5.7000000000000002E-3</v>
      </c>
      <c r="I59" s="31">
        <v>2.61</v>
      </c>
      <c r="J59" s="31">
        <v>2.27</v>
      </c>
      <c r="K59" s="31">
        <v>3</v>
      </c>
      <c r="L59" s="31">
        <v>3</v>
      </c>
      <c r="M59" s="28">
        <v>57</v>
      </c>
      <c r="N59" s="31">
        <v>7.0000000000000007E-2</v>
      </c>
      <c r="O59" s="31">
        <v>0.28999999999999998</v>
      </c>
      <c r="P59" s="28">
        <v>215</v>
      </c>
      <c r="Q59" s="31">
        <v>0.14000000000000001</v>
      </c>
      <c r="R59" s="31">
        <v>0.43</v>
      </c>
      <c r="S59" s="28">
        <v>2725</v>
      </c>
      <c r="T59" s="31">
        <v>0.5</v>
      </c>
      <c r="U59" s="31">
        <v>0.89</v>
      </c>
      <c r="V59" s="28">
        <v>5451</v>
      </c>
      <c r="W59" s="31">
        <v>0.89</v>
      </c>
      <c r="X59" s="38" t="s">
        <v>15959</v>
      </c>
    </row>
    <row r="60" spans="1:24">
      <c r="A60" s="26" t="s">
        <v>15968</v>
      </c>
      <c r="B60" s="26" t="s">
        <v>15968</v>
      </c>
      <c r="C60" s="26" t="s">
        <v>15970</v>
      </c>
      <c r="D60" s="27">
        <v>79</v>
      </c>
      <c r="E60" s="28">
        <v>400</v>
      </c>
      <c r="F60" s="29">
        <v>-1.786</v>
      </c>
      <c r="G60" s="29">
        <v>-1.9239999999999999</v>
      </c>
      <c r="H60" s="30">
        <v>1.6999999999999999E-3</v>
      </c>
      <c r="I60" s="31">
        <v>2.27</v>
      </c>
      <c r="J60" s="31">
        <v>1.83</v>
      </c>
      <c r="K60" s="31">
        <v>3.59</v>
      </c>
      <c r="L60" s="31">
        <v>3.29</v>
      </c>
      <c r="M60" s="28">
        <v>917</v>
      </c>
      <c r="N60" s="31">
        <v>0.25</v>
      </c>
      <c r="O60" s="31">
        <v>0.42</v>
      </c>
      <c r="P60" s="28">
        <v>2860</v>
      </c>
      <c r="Q60" s="31">
        <v>0.46</v>
      </c>
      <c r="R60" s="31">
        <v>0.57999999999999996</v>
      </c>
      <c r="S60" s="28">
        <v>3259</v>
      </c>
      <c r="T60" s="31">
        <v>0.5</v>
      </c>
      <c r="U60" s="31">
        <v>0.6</v>
      </c>
      <c r="V60" s="28">
        <v>6518</v>
      </c>
      <c r="W60" s="31">
        <v>0.6</v>
      </c>
      <c r="X60" s="38" t="s">
        <v>15959</v>
      </c>
    </row>
    <row r="61" spans="1:24">
      <c r="A61" s="26" t="s">
        <v>15971</v>
      </c>
      <c r="B61" s="26" t="s">
        <v>15971</v>
      </c>
      <c r="C61" s="26" t="s">
        <v>15972</v>
      </c>
      <c r="D61" s="27">
        <v>64.400000000000006</v>
      </c>
      <c r="E61" s="28">
        <v>300</v>
      </c>
      <c r="F61" s="29">
        <v>1.143</v>
      </c>
      <c r="G61" s="29">
        <v>0.17299999999999999</v>
      </c>
      <c r="H61" s="30">
        <v>1.5100000000000001E-2</v>
      </c>
      <c r="I61" s="31">
        <v>4.5</v>
      </c>
      <c r="J61" s="31">
        <v>3.53</v>
      </c>
      <c r="K61" s="31">
        <v>3</v>
      </c>
      <c r="L61" s="31">
        <v>3</v>
      </c>
      <c r="M61" s="28">
        <v>125</v>
      </c>
      <c r="N61" s="31">
        <v>0.08</v>
      </c>
      <c r="O61" s="31">
        <v>0.52</v>
      </c>
      <c r="P61" s="28">
        <v>454</v>
      </c>
      <c r="Q61" s="31">
        <v>0.15</v>
      </c>
      <c r="R61" s="31">
        <v>0.76</v>
      </c>
      <c r="S61" s="28">
        <v>4443</v>
      </c>
      <c r="T61" s="31">
        <v>0.5</v>
      </c>
      <c r="U61" s="31">
        <v>1.46</v>
      </c>
      <c r="V61" s="28">
        <v>8887</v>
      </c>
      <c r="W61" s="31">
        <v>1.46</v>
      </c>
      <c r="X61" s="38" t="s">
        <v>16218</v>
      </c>
    </row>
    <row r="62" spans="1:24">
      <c r="A62" s="26" t="s">
        <v>15972</v>
      </c>
      <c r="B62" s="26" t="s">
        <v>15972</v>
      </c>
      <c r="C62" s="26" t="s">
        <v>15973</v>
      </c>
      <c r="D62" s="27">
        <v>49</v>
      </c>
      <c r="E62" s="28">
        <v>300</v>
      </c>
      <c r="F62" s="29">
        <v>0.17299999999999999</v>
      </c>
      <c r="G62" s="29">
        <v>-0.28699999999999998</v>
      </c>
      <c r="H62" s="30">
        <v>9.4000000000000004E-3</v>
      </c>
      <c r="I62" s="31">
        <v>3.53</v>
      </c>
      <c r="J62" s="31">
        <v>3.07</v>
      </c>
      <c r="K62" s="31">
        <v>3</v>
      </c>
      <c r="L62" s="31">
        <v>3</v>
      </c>
      <c r="M62" s="28">
        <v>171</v>
      </c>
      <c r="N62" s="31">
        <v>0.11</v>
      </c>
      <c r="O62" s="31">
        <v>0.48</v>
      </c>
      <c r="P62" s="28">
        <v>610</v>
      </c>
      <c r="Q62" s="31">
        <v>0.2</v>
      </c>
      <c r="R62" s="31">
        <v>0.7</v>
      </c>
      <c r="S62" s="28">
        <v>3508</v>
      </c>
      <c r="T62" s="31">
        <v>0.5</v>
      </c>
      <c r="U62" s="31">
        <v>1.1499999999999999</v>
      </c>
      <c r="V62" s="28">
        <v>7016</v>
      </c>
      <c r="W62" s="31">
        <v>1.1499999999999999</v>
      </c>
      <c r="X62" s="38" t="s">
        <v>15959</v>
      </c>
    </row>
    <row r="63" spans="1:24">
      <c r="A63" s="26" t="s">
        <v>15974</v>
      </c>
      <c r="B63" s="26" t="s">
        <v>15974</v>
      </c>
      <c r="C63" s="26" t="s">
        <v>15973</v>
      </c>
      <c r="D63" s="27">
        <v>75</v>
      </c>
      <c r="E63" s="28">
        <v>300</v>
      </c>
      <c r="F63" s="29">
        <v>1.2430000000000001</v>
      </c>
      <c r="G63" s="29">
        <v>-0.28699999999999998</v>
      </c>
      <c r="H63" s="30">
        <v>2.0400000000000001E-2</v>
      </c>
      <c r="I63" s="31">
        <v>4.5999999999999996</v>
      </c>
      <c r="J63" s="31">
        <v>3.07</v>
      </c>
      <c r="K63" s="31">
        <v>3</v>
      </c>
      <c r="L63" s="31">
        <v>3</v>
      </c>
      <c r="M63" s="28">
        <v>48</v>
      </c>
      <c r="N63" s="31">
        <v>0.05</v>
      </c>
      <c r="O63" s="31">
        <v>0.43</v>
      </c>
      <c r="P63" s="28">
        <v>182</v>
      </c>
      <c r="Q63" s="31">
        <v>0.09</v>
      </c>
      <c r="R63" s="31">
        <v>0.65</v>
      </c>
      <c r="S63" s="28">
        <v>5171</v>
      </c>
      <c r="T63" s="31">
        <v>0.5</v>
      </c>
      <c r="U63" s="31">
        <v>1.69</v>
      </c>
      <c r="V63" s="28">
        <v>10342</v>
      </c>
      <c r="W63" s="31">
        <v>1.69</v>
      </c>
      <c r="X63" s="38" t="s">
        <v>16215</v>
      </c>
    </row>
    <row r="64" spans="1:24">
      <c r="A64" s="26" t="s">
        <v>15973</v>
      </c>
      <c r="B64" s="26" t="s">
        <v>15973</v>
      </c>
      <c r="C64" s="26" t="s">
        <v>15975</v>
      </c>
      <c r="D64" s="27">
        <v>50.7</v>
      </c>
      <c r="E64" s="28">
        <v>300</v>
      </c>
      <c r="F64" s="29">
        <v>-0.28699999999999998</v>
      </c>
      <c r="G64" s="29">
        <v>-0.80700000000000005</v>
      </c>
      <c r="H64" s="30">
        <v>1.03E-2</v>
      </c>
      <c r="I64" s="31">
        <v>3.07</v>
      </c>
      <c r="J64" s="31">
        <v>2.5499999999999998</v>
      </c>
      <c r="K64" s="31">
        <v>3</v>
      </c>
      <c r="L64" s="31">
        <v>3</v>
      </c>
      <c r="M64" s="28">
        <v>276</v>
      </c>
      <c r="N64" s="31">
        <v>0.13</v>
      </c>
      <c r="O64" s="31">
        <v>0.56999999999999995</v>
      </c>
      <c r="P64" s="28">
        <v>956</v>
      </c>
      <c r="Q64" s="31">
        <v>0.24</v>
      </c>
      <c r="R64" s="31">
        <v>0.83</v>
      </c>
      <c r="S64" s="28">
        <v>3667</v>
      </c>
      <c r="T64" s="31">
        <v>0.5</v>
      </c>
      <c r="U64" s="31">
        <v>1.2</v>
      </c>
      <c r="V64" s="28">
        <v>7333</v>
      </c>
      <c r="W64" s="31">
        <v>1.2</v>
      </c>
      <c r="X64" s="38" t="s">
        <v>16219</v>
      </c>
    </row>
    <row r="65" spans="1:24">
      <c r="A65" s="26" t="s">
        <v>15975</v>
      </c>
      <c r="B65" s="26" t="s">
        <v>15975</v>
      </c>
      <c r="C65" s="26" t="s">
        <v>15970</v>
      </c>
      <c r="D65" s="27">
        <v>60.7</v>
      </c>
      <c r="E65" s="28">
        <v>300</v>
      </c>
      <c r="F65" s="29">
        <v>-0.80700000000000005</v>
      </c>
      <c r="G65" s="29">
        <v>-1.5269999999999999</v>
      </c>
      <c r="H65" s="30">
        <v>1.1900000000000001E-2</v>
      </c>
      <c r="I65" s="31">
        <v>2.5499999999999998</v>
      </c>
      <c r="J65" s="31">
        <v>1.83</v>
      </c>
      <c r="K65" s="31">
        <v>3</v>
      </c>
      <c r="L65" s="31">
        <v>3</v>
      </c>
      <c r="M65" s="28">
        <v>335</v>
      </c>
      <c r="N65" s="31">
        <v>0.14000000000000001</v>
      </c>
      <c r="O65" s="31">
        <v>0.64</v>
      </c>
      <c r="P65" s="28">
        <v>1144</v>
      </c>
      <c r="Q65" s="31">
        <v>0.26</v>
      </c>
      <c r="R65" s="31">
        <v>0.92</v>
      </c>
      <c r="S65" s="28">
        <v>3943</v>
      </c>
      <c r="T65" s="31">
        <v>0.5</v>
      </c>
      <c r="U65" s="31">
        <v>1.29</v>
      </c>
      <c r="V65" s="28">
        <v>7886</v>
      </c>
      <c r="W65" s="31">
        <v>1.29</v>
      </c>
      <c r="X65" s="38" t="s">
        <v>16220</v>
      </c>
    </row>
    <row r="66" spans="1:24">
      <c r="A66" s="26" t="s">
        <v>15970</v>
      </c>
      <c r="B66" s="26" t="s">
        <v>15970</v>
      </c>
      <c r="C66" s="26" t="s">
        <v>15987</v>
      </c>
      <c r="D66" s="27">
        <v>100.7</v>
      </c>
      <c r="E66" s="28">
        <v>500</v>
      </c>
      <c r="F66" s="29">
        <v>-2.004</v>
      </c>
      <c r="G66" s="29">
        <v>-2.2810000000000001</v>
      </c>
      <c r="H66" s="30">
        <v>2.8E-3</v>
      </c>
      <c r="I66" s="31">
        <v>1.83</v>
      </c>
      <c r="J66" s="31">
        <v>1.29</v>
      </c>
      <c r="K66" s="31">
        <v>3.26</v>
      </c>
      <c r="L66" s="31">
        <v>3</v>
      </c>
      <c r="M66" s="28">
        <v>1305</v>
      </c>
      <c r="N66" s="31">
        <v>0.2</v>
      </c>
      <c r="O66" s="31">
        <v>0.54</v>
      </c>
      <c r="P66" s="28">
        <v>3918</v>
      </c>
      <c r="Q66" s="31">
        <v>0.35</v>
      </c>
      <c r="R66" s="31">
        <v>0.74</v>
      </c>
      <c r="S66" s="28">
        <v>7415</v>
      </c>
      <c r="T66" s="31">
        <v>0.5</v>
      </c>
      <c r="U66" s="31">
        <v>0.87</v>
      </c>
      <c r="V66" s="28">
        <v>14829</v>
      </c>
      <c r="W66" s="31">
        <v>0.87</v>
      </c>
      <c r="X66" s="38" t="s">
        <v>16219</v>
      </c>
    </row>
    <row r="67" spans="1:24">
      <c r="A67" s="26" t="s">
        <v>15976</v>
      </c>
      <c r="B67" s="26" t="s">
        <v>15976</v>
      </c>
      <c r="C67" s="26" t="s">
        <v>15977</v>
      </c>
      <c r="D67" s="27">
        <v>44.8</v>
      </c>
      <c r="E67" s="28">
        <v>300</v>
      </c>
      <c r="F67" s="29">
        <v>-1.837</v>
      </c>
      <c r="G67" s="29">
        <v>-1.9770000000000001</v>
      </c>
      <c r="H67" s="30">
        <v>3.0999999999999999E-3</v>
      </c>
      <c r="I67" s="31">
        <v>1.52</v>
      </c>
      <c r="J67" s="31">
        <v>1.38</v>
      </c>
      <c r="K67" s="31">
        <v>3</v>
      </c>
      <c r="L67" s="31">
        <v>3</v>
      </c>
      <c r="M67" s="28">
        <v>77</v>
      </c>
      <c r="N67" s="31">
        <v>0.1</v>
      </c>
      <c r="O67" s="31">
        <v>0.26</v>
      </c>
      <c r="P67" s="28">
        <v>285</v>
      </c>
      <c r="Q67" s="31">
        <v>0.18</v>
      </c>
      <c r="R67" s="31">
        <v>0.38</v>
      </c>
      <c r="S67" s="28">
        <v>2024</v>
      </c>
      <c r="T67" s="31">
        <v>0.5</v>
      </c>
      <c r="U67" s="31">
        <v>0.66</v>
      </c>
      <c r="V67" s="28">
        <v>4048</v>
      </c>
      <c r="W67" s="31">
        <v>0.66</v>
      </c>
      <c r="X67" s="38" t="s">
        <v>16220</v>
      </c>
    </row>
    <row r="68" spans="1:24">
      <c r="A68" s="26" t="s">
        <v>15977</v>
      </c>
      <c r="B68" s="26" t="s">
        <v>15977</v>
      </c>
      <c r="C68" s="26" t="s">
        <v>15987</v>
      </c>
      <c r="D68" s="27">
        <v>50</v>
      </c>
      <c r="E68" s="28">
        <v>300</v>
      </c>
      <c r="F68" s="29">
        <v>-1.9770000000000001</v>
      </c>
      <c r="G68" s="29">
        <v>-2.105</v>
      </c>
      <c r="H68" s="30">
        <v>2.5999999999999999E-3</v>
      </c>
      <c r="I68" s="31">
        <v>1.38</v>
      </c>
      <c r="J68" s="31">
        <v>1.29</v>
      </c>
      <c r="K68" s="31">
        <v>3</v>
      </c>
      <c r="L68" s="31">
        <v>3.04</v>
      </c>
      <c r="M68" s="28">
        <v>102</v>
      </c>
      <c r="N68" s="31">
        <v>0.11</v>
      </c>
      <c r="O68" s="31">
        <v>0.26</v>
      </c>
      <c r="P68" s="28">
        <v>374</v>
      </c>
      <c r="Q68" s="31">
        <v>0.22</v>
      </c>
      <c r="R68" s="31">
        <v>0.39</v>
      </c>
      <c r="S68" s="28">
        <v>1832</v>
      </c>
      <c r="T68" s="31">
        <v>0.5</v>
      </c>
      <c r="U68" s="31">
        <v>0.6</v>
      </c>
      <c r="V68" s="28">
        <v>3664</v>
      </c>
      <c r="W68" s="31">
        <v>0.6</v>
      </c>
      <c r="X68" s="38" t="s">
        <v>16220</v>
      </c>
    </row>
    <row r="69" spans="1:24">
      <c r="A69" s="26" t="s">
        <v>15978</v>
      </c>
      <c r="B69" s="26" t="s">
        <v>15978</v>
      </c>
      <c r="C69" s="26" t="s">
        <v>15979</v>
      </c>
      <c r="D69" s="27">
        <v>87.2</v>
      </c>
      <c r="E69" s="28">
        <v>300</v>
      </c>
      <c r="F69" s="29">
        <v>-2.0070000000000001</v>
      </c>
      <c r="G69" s="29">
        <v>-2.3570000000000002</v>
      </c>
      <c r="H69" s="30">
        <v>4.0000000000000001E-3</v>
      </c>
      <c r="I69" s="31">
        <v>1.35</v>
      </c>
      <c r="J69" s="31">
        <v>1</v>
      </c>
      <c r="K69" s="31">
        <v>3</v>
      </c>
      <c r="L69" s="31">
        <v>3</v>
      </c>
      <c r="M69" s="28">
        <v>52</v>
      </c>
      <c r="N69" s="31">
        <v>7.0000000000000007E-2</v>
      </c>
      <c r="O69" s="31">
        <v>0.25</v>
      </c>
      <c r="P69" s="28">
        <v>195</v>
      </c>
      <c r="Q69" s="31">
        <v>0.14000000000000001</v>
      </c>
      <c r="R69" s="31">
        <v>0.37</v>
      </c>
      <c r="S69" s="28">
        <v>2294</v>
      </c>
      <c r="T69" s="31">
        <v>0.5</v>
      </c>
      <c r="U69" s="31">
        <v>0.75</v>
      </c>
      <c r="V69" s="28">
        <v>4587</v>
      </c>
      <c r="W69" s="31">
        <v>0.75</v>
      </c>
      <c r="X69" s="38" t="s">
        <v>16212</v>
      </c>
    </row>
    <row r="70" spans="1:24">
      <c r="A70" s="26" t="s">
        <v>15979</v>
      </c>
      <c r="B70" s="26" t="s">
        <v>15979</v>
      </c>
      <c r="C70" s="26" t="s">
        <v>15980</v>
      </c>
      <c r="D70" s="27">
        <v>67.400000000000006</v>
      </c>
      <c r="E70" s="28">
        <v>300</v>
      </c>
      <c r="F70" s="29">
        <v>-2.3570000000000002</v>
      </c>
      <c r="G70" s="29">
        <v>-2.5299999999999998</v>
      </c>
      <c r="H70" s="30">
        <v>2.5999999999999999E-3</v>
      </c>
      <c r="I70" s="31">
        <v>1</v>
      </c>
      <c r="J70" s="31">
        <v>1.27</v>
      </c>
      <c r="K70" s="31">
        <v>3</v>
      </c>
      <c r="L70" s="31">
        <v>3.44</v>
      </c>
      <c r="M70" s="28">
        <v>128</v>
      </c>
      <c r="N70" s="31">
        <v>0.13</v>
      </c>
      <c r="O70" s="31">
        <v>0.28000000000000003</v>
      </c>
      <c r="P70" s="28">
        <v>462</v>
      </c>
      <c r="Q70" s="31">
        <v>0.24</v>
      </c>
      <c r="R70" s="31">
        <v>0.41</v>
      </c>
      <c r="S70" s="28">
        <v>1834</v>
      </c>
      <c r="T70" s="31">
        <v>0.5</v>
      </c>
      <c r="U70" s="31">
        <v>0.6</v>
      </c>
      <c r="V70" s="28">
        <v>3669</v>
      </c>
      <c r="W70" s="31">
        <v>0.6</v>
      </c>
      <c r="X70" s="38" t="s">
        <v>16221</v>
      </c>
    </row>
    <row r="71" spans="1:24">
      <c r="A71" s="26" t="s">
        <v>15981</v>
      </c>
      <c r="B71" s="26" t="s">
        <v>15981</v>
      </c>
      <c r="C71" s="26" t="s">
        <v>15980</v>
      </c>
      <c r="D71" s="27">
        <v>90</v>
      </c>
      <c r="E71" s="28">
        <v>300</v>
      </c>
      <c r="F71" s="29">
        <v>-1.8069999999999999</v>
      </c>
      <c r="G71" s="29">
        <v>-2.0870000000000002</v>
      </c>
      <c r="H71" s="30">
        <v>3.0999999999999999E-3</v>
      </c>
      <c r="I71" s="31">
        <v>1.55</v>
      </c>
      <c r="J71" s="31">
        <v>1.27</v>
      </c>
      <c r="K71" s="31">
        <v>3</v>
      </c>
      <c r="L71" s="31">
        <v>3</v>
      </c>
      <c r="M71" s="28">
        <v>37</v>
      </c>
      <c r="N71" s="31">
        <v>7.0000000000000007E-2</v>
      </c>
      <c r="O71" s="31">
        <v>0.21</v>
      </c>
      <c r="P71" s="28">
        <v>140</v>
      </c>
      <c r="Q71" s="31">
        <v>0.13</v>
      </c>
      <c r="R71" s="31">
        <v>0.31</v>
      </c>
      <c r="S71" s="28">
        <v>2019</v>
      </c>
      <c r="T71" s="31">
        <v>0.5</v>
      </c>
      <c r="U71" s="31">
        <v>0.66</v>
      </c>
      <c r="V71" s="28">
        <v>4039</v>
      </c>
      <c r="W71" s="31">
        <v>0.66</v>
      </c>
      <c r="X71" s="38" t="s">
        <v>16212</v>
      </c>
    </row>
    <row r="72" spans="1:24">
      <c r="A72" s="26" t="s">
        <v>15980</v>
      </c>
      <c r="B72" s="26" t="s">
        <v>15980</v>
      </c>
      <c r="C72" s="26" t="s">
        <v>15982</v>
      </c>
      <c r="D72" s="27">
        <v>113.2</v>
      </c>
      <c r="E72" s="28">
        <v>300</v>
      </c>
      <c r="F72" s="29">
        <v>-2.5299999999999998</v>
      </c>
      <c r="G72" s="29">
        <v>-2.82</v>
      </c>
      <c r="H72" s="30">
        <v>2.5999999999999999E-3</v>
      </c>
      <c r="I72" s="31">
        <v>1.27</v>
      </c>
      <c r="J72" s="31">
        <v>1.1200000000000001</v>
      </c>
      <c r="K72" s="31">
        <v>3.44</v>
      </c>
      <c r="L72" s="31">
        <v>3.58</v>
      </c>
      <c r="M72" s="28">
        <v>189</v>
      </c>
      <c r="N72" s="31">
        <v>0.15</v>
      </c>
      <c r="O72" s="31">
        <v>0.32</v>
      </c>
      <c r="P72" s="28">
        <v>668</v>
      </c>
      <c r="Q72" s="31">
        <v>0.28999999999999998</v>
      </c>
      <c r="R72" s="31">
        <v>0.46</v>
      </c>
      <c r="S72" s="28">
        <v>1832</v>
      </c>
      <c r="T72" s="31">
        <v>0.5</v>
      </c>
      <c r="U72" s="31">
        <v>0.6</v>
      </c>
      <c r="V72" s="28">
        <v>3665</v>
      </c>
      <c r="W72" s="31">
        <v>0.6</v>
      </c>
      <c r="X72" s="38" t="s">
        <v>15959</v>
      </c>
    </row>
    <row r="73" spans="1:24">
      <c r="A73" s="26" t="s">
        <v>15983</v>
      </c>
      <c r="B73" s="26" t="s">
        <v>15983</v>
      </c>
      <c r="C73" s="26" t="s">
        <v>15982</v>
      </c>
      <c r="D73" s="27">
        <v>100.1</v>
      </c>
      <c r="E73" s="28">
        <v>300</v>
      </c>
      <c r="F73" s="29">
        <v>-2.0670000000000002</v>
      </c>
      <c r="G73" s="29">
        <v>-2.323</v>
      </c>
      <c r="H73" s="30">
        <v>2.5999999999999999E-3</v>
      </c>
      <c r="I73" s="31">
        <v>1.29</v>
      </c>
      <c r="J73" s="31">
        <v>1.1200000000000001</v>
      </c>
      <c r="K73" s="31">
        <v>3</v>
      </c>
      <c r="L73" s="31">
        <v>3.09</v>
      </c>
      <c r="M73" s="28">
        <v>81</v>
      </c>
      <c r="N73" s="31">
        <v>0.1</v>
      </c>
      <c r="O73" s="31">
        <v>0.25</v>
      </c>
      <c r="P73" s="28">
        <v>298</v>
      </c>
      <c r="Q73" s="31">
        <v>0.19</v>
      </c>
      <c r="R73" s="31">
        <v>0.36</v>
      </c>
      <c r="S73" s="28">
        <v>1831</v>
      </c>
      <c r="T73" s="31">
        <v>0.5</v>
      </c>
      <c r="U73" s="31">
        <v>0.6</v>
      </c>
      <c r="V73" s="28">
        <v>3662</v>
      </c>
      <c r="W73" s="31">
        <v>0.6</v>
      </c>
      <c r="X73" s="38" t="s">
        <v>16213</v>
      </c>
    </row>
    <row r="74" spans="1:24">
      <c r="A74" s="26" t="s">
        <v>15982</v>
      </c>
      <c r="B74" s="26" t="s">
        <v>15982</v>
      </c>
      <c r="C74" s="26" t="s">
        <v>15984</v>
      </c>
      <c r="D74" s="27">
        <v>73.599999999999994</v>
      </c>
      <c r="E74" s="28">
        <v>300</v>
      </c>
      <c r="F74" s="29">
        <v>-2.82</v>
      </c>
      <c r="G74" s="29">
        <v>-3.008</v>
      </c>
      <c r="H74" s="30">
        <v>2.5999999999999999E-3</v>
      </c>
      <c r="I74" s="31">
        <v>1.1200000000000001</v>
      </c>
      <c r="J74" s="31">
        <v>1.1599999999999999</v>
      </c>
      <c r="K74" s="31">
        <v>3.58</v>
      </c>
      <c r="L74" s="31">
        <v>3.81</v>
      </c>
      <c r="M74" s="28">
        <v>286</v>
      </c>
      <c r="N74" s="31">
        <v>0.19</v>
      </c>
      <c r="O74" s="31">
        <v>0.36</v>
      </c>
      <c r="P74" s="28">
        <v>984</v>
      </c>
      <c r="Q74" s="31">
        <v>0.35</v>
      </c>
      <c r="R74" s="31">
        <v>0.51</v>
      </c>
      <c r="S74" s="28">
        <v>1830</v>
      </c>
      <c r="T74" s="31">
        <v>0.5</v>
      </c>
      <c r="U74" s="31">
        <v>0.6</v>
      </c>
      <c r="V74" s="28">
        <v>3660</v>
      </c>
      <c r="W74" s="31">
        <v>0.6</v>
      </c>
      <c r="X74" s="38" t="s">
        <v>16212</v>
      </c>
    </row>
    <row r="75" spans="1:24">
      <c r="A75" s="26" t="s">
        <v>15984</v>
      </c>
      <c r="B75" s="26" t="s">
        <v>15984</v>
      </c>
      <c r="C75" s="26" t="s">
        <v>15985</v>
      </c>
      <c r="D75" s="27">
        <v>49.6</v>
      </c>
      <c r="E75" s="28">
        <v>300</v>
      </c>
      <c r="F75" s="29">
        <v>-3.008</v>
      </c>
      <c r="G75" s="29">
        <v>-3.1349999999999998</v>
      </c>
      <c r="H75" s="30">
        <v>2.5999999999999999E-3</v>
      </c>
      <c r="I75" s="31">
        <v>1.1599999999999999</v>
      </c>
      <c r="J75" s="31">
        <v>1.08</v>
      </c>
      <c r="K75" s="31">
        <v>3.81</v>
      </c>
      <c r="L75" s="31">
        <v>3.86</v>
      </c>
      <c r="M75" s="28">
        <v>286</v>
      </c>
      <c r="N75" s="31">
        <v>0.19</v>
      </c>
      <c r="O75" s="31">
        <v>0.36</v>
      </c>
      <c r="P75" s="28">
        <v>984</v>
      </c>
      <c r="Q75" s="31">
        <v>0.35</v>
      </c>
      <c r="R75" s="31">
        <v>0.51</v>
      </c>
      <c r="S75" s="28">
        <v>1832</v>
      </c>
      <c r="T75" s="31">
        <v>0.5</v>
      </c>
      <c r="U75" s="31">
        <v>0.6</v>
      </c>
      <c r="V75" s="28">
        <v>3664</v>
      </c>
      <c r="W75" s="31">
        <v>0.6</v>
      </c>
      <c r="X75" s="38" t="s">
        <v>16213</v>
      </c>
    </row>
    <row r="76" spans="1:24">
      <c r="A76" s="26" t="s">
        <v>15986</v>
      </c>
      <c r="B76" s="26" t="s">
        <v>15986</v>
      </c>
      <c r="C76" s="26" t="s">
        <v>15985</v>
      </c>
      <c r="D76" s="27">
        <v>50</v>
      </c>
      <c r="E76" s="28">
        <v>300</v>
      </c>
      <c r="F76" s="29">
        <v>-2.0569999999999999</v>
      </c>
      <c r="G76" s="29">
        <v>-2.2770000000000001</v>
      </c>
      <c r="H76" s="30">
        <v>4.4000000000000003E-3</v>
      </c>
      <c r="I76" s="31">
        <v>1.3</v>
      </c>
      <c r="J76" s="31">
        <v>1.08</v>
      </c>
      <c r="K76" s="31">
        <v>3</v>
      </c>
      <c r="L76" s="31">
        <v>3</v>
      </c>
      <c r="M76" s="28">
        <v>48</v>
      </c>
      <c r="N76" s="31">
        <v>7.0000000000000007E-2</v>
      </c>
      <c r="O76" s="31">
        <v>0.25</v>
      </c>
      <c r="P76" s="28">
        <v>182</v>
      </c>
      <c r="Q76" s="31">
        <v>0.13</v>
      </c>
      <c r="R76" s="31">
        <v>0.38</v>
      </c>
      <c r="S76" s="28">
        <v>2402</v>
      </c>
      <c r="T76" s="31">
        <v>0.5</v>
      </c>
      <c r="U76" s="31">
        <v>0.79</v>
      </c>
      <c r="V76" s="28">
        <v>4803</v>
      </c>
      <c r="W76" s="31">
        <v>0.79</v>
      </c>
      <c r="X76" s="38" t="s">
        <v>16212</v>
      </c>
    </row>
    <row r="77" spans="1:24">
      <c r="A77" s="26" t="s">
        <v>15985</v>
      </c>
      <c r="B77" s="26" t="s">
        <v>15985</v>
      </c>
      <c r="C77" s="26" t="s">
        <v>15987</v>
      </c>
      <c r="D77" s="27">
        <v>59.6</v>
      </c>
      <c r="E77" s="28">
        <v>300</v>
      </c>
      <c r="F77" s="29">
        <v>-3.1349999999999998</v>
      </c>
      <c r="G77" s="29">
        <v>-3.2879999999999998</v>
      </c>
      <c r="H77" s="30">
        <v>2.5999999999999999E-3</v>
      </c>
      <c r="I77" s="31">
        <v>1.08</v>
      </c>
      <c r="J77" s="31">
        <v>1.29</v>
      </c>
      <c r="K77" s="31">
        <v>3.86</v>
      </c>
      <c r="L77" s="31">
        <v>4.22</v>
      </c>
      <c r="M77" s="28">
        <v>367</v>
      </c>
      <c r="N77" s="31">
        <v>0.21</v>
      </c>
      <c r="O77" s="31">
        <v>0.38</v>
      </c>
      <c r="P77" s="28">
        <v>1242</v>
      </c>
      <c r="Q77" s="31">
        <v>0.4</v>
      </c>
      <c r="R77" s="31">
        <v>0.54</v>
      </c>
      <c r="S77" s="28">
        <v>1834</v>
      </c>
      <c r="T77" s="31">
        <v>0.5</v>
      </c>
      <c r="U77" s="31">
        <v>0.6</v>
      </c>
      <c r="V77" s="28">
        <v>3669</v>
      </c>
      <c r="W77" s="31">
        <v>0.6</v>
      </c>
      <c r="X77" s="38" t="s">
        <v>16213</v>
      </c>
    </row>
    <row r="78" spans="1:24">
      <c r="A78" s="26" t="s">
        <v>15987</v>
      </c>
      <c r="B78" s="26" t="s">
        <v>15987</v>
      </c>
      <c r="C78" s="26" t="s">
        <v>15988</v>
      </c>
      <c r="D78" s="27">
        <v>54.7</v>
      </c>
      <c r="E78" s="28">
        <v>600</v>
      </c>
      <c r="F78" s="29">
        <v>-3.528</v>
      </c>
      <c r="G78" s="29">
        <v>-3.57</v>
      </c>
      <c r="H78" s="30">
        <v>8.0000000000000004E-4</v>
      </c>
      <c r="I78" s="31">
        <v>1.29</v>
      </c>
      <c r="J78" s="31">
        <v>1.25</v>
      </c>
      <c r="K78" s="31">
        <v>4.13</v>
      </c>
      <c r="L78" s="31">
        <v>4.13</v>
      </c>
      <c r="M78" s="28">
        <v>1827</v>
      </c>
      <c r="N78" s="31">
        <v>0.26</v>
      </c>
      <c r="O78" s="31">
        <v>0.37</v>
      </c>
      <c r="P78" s="28">
        <v>5269</v>
      </c>
      <c r="Q78" s="31">
        <v>0.45</v>
      </c>
      <c r="R78" s="31">
        <v>0.5</v>
      </c>
      <c r="S78" s="28">
        <v>12453</v>
      </c>
      <c r="T78" s="31">
        <v>0.8</v>
      </c>
      <c r="U78" s="31">
        <v>0.59</v>
      </c>
      <c r="V78" s="28">
        <v>12740</v>
      </c>
      <c r="W78" s="31">
        <v>0.52</v>
      </c>
      <c r="X78" s="38" t="s">
        <v>16213</v>
      </c>
    </row>
    <row r="79" spans="1:24">
      <c r="A79" s="26" t="s">
        <v>15989</v>
      </c>
      <c r="B79" s="26" t="s">
        <v>15989</v>
      </c>
      <c r="C79" s="26" t="s">
        <v>15990</v>
      </c>
      <c r="D79" s="27">
        <v>49.3</v>
      </c>
      <c r="E79" s="28">
        <v>300</v>
      </c>
      <c r="F79" s="29">
        <v>-2.5169999999999999</v>
      </c>
      <c r="G79" s="29">
        <v>-2.6429999999999998</v>
      </c>
      <c r="H79" s="30">
        <v>2.5999999999999999E-3</v>
      </c>
      <c r="I79" s="31">
        <v>0.84</v>
      </c>
      <c r="J79" s="31">
        <v>2.2000000000000002</v>
      </c>
      <c r="K79" s="31">
        <v>3</v>
      </c>
      <c r="L79" s="31">
        <v>4.49</v>
      </c>
      <c r="M79" s="28">
        <v>28</v>
      </c>
      <c r="N79" s="31">
        <v>0.06</v>
      </c>
      <c r="O79" s="31">
        <v>0.18</v>
      </c>
      <c r="P79" s="28">
        <v>106</v>
      </c>
      <c r="Q79" s="31">
        <v>0.12</v>
      </c>
      <c r="R79" s="31">
        <v>0.27</v>
      </c>
      <c r="S79" s="28">
        <v>1830</v>
      </c>
      <c r="T79" s="31">
        <v>0.5</v>
      </c>
      <c r="U79" s="31">
        <v>0.6</v>
      </c>
      <c r="V79" s="28">
        <v>3661</v>
      </c>
      <c r="W79" s="31">
        <v>0.6</v>
      </c>
      <c r="X79" s="38" t="s">
        <v>16212</v>
      </c>
    </row>
    <row r="80" spans="1:24">
      <c r="A80" s="26" t="s">
        <v>15991</v>
      </c>
      <c r="B80" s="26" t="s">
        <v>15991</v>
      </c>
      <c r="C80" s="26" t="s">
        <v>15990</v>
      </c>
      <c r="D80" s="27">
        <v>45</v>
      </c>
      <c r="E80" s="28">
        <v>300</v>
      </c>
      <c r="F80" s="29">
        <v>-1.077</v>
      </c>
      <c r="G80" s="29">
        <v>-1.1919999999999999</v>
      </c>
      <c r="H80" s="30">
        <v>2.5999999999999999E-3</v>
      </c>
      <c r="I80" s="31">
        <v>2.2799999999999998</v>
      </c>
      <c r="J80" s="31">
        <v>2.2000000000000002</v>
      </c>
      <c r="K80" s="31">
        <v>3</v>
      </c>
      <c r="L80" s="31">
        <v>3.04</v>
      </c>
      <c r="M80" s="28">
        <v>33</v>
      </c>
      <c r="N80" s="31">
        <v>7.0000000000000007E-2</v>
      </c>
      <c r="O80" s="31">
        <v>0.19</v>
      </c>
      <c r="P80" s="28">
        <v>127</v>
      </c>
      <c r="Q80" s="31">
        <v>0.13</v>
      </c>
      <c r="R80" s="31">
        <v>0.28000000000000003</v>
      </c>
      <c r="S80" s="28">
        <v>1830</v>
      </c>
      <c r="T80" s="31">
        <v>0.5</v>
      </c>
      <c r="U80" s="31">
        <v>0.6</v>
      </c>
      <c r="V80" s="28">
        <v>3660</v>
      </c>
      <c r="W80" s="31">
        <v>0.6</v>
      </c>
      <c r="X80" s="38" t="s">
        <v>16213</v>
      </c>
    </row>
    <row r="81" spans="1:24">
      <c r="A81" s="26" t="s">
        <v>15990</v>
      </c>
      <c r="B81" s="26" t="s">
        <v>15990</v>
      </c>
      <c r="C81" s="26" t="s">
        <v>15988</v>
      </c>
      <c r="D81" s="27">
        <v>42.7</v>
      </c>
      <c r="E81" s="28">
        <v>300</v>
      </c>
      <c r="F81" s="29">
        <v>-2.6429999999999998</v>
      </c>
      <c r="G81" s="29">
        <v>-2.7530000000000001</v>
      </c>
      <c r="H81" s="30">
        <v>2.5999999999999999E-3</v>
      </c>
      <c r="I81" s="31">
        <v>2.2000000000000002</v>
      </c>
      <c r="J81" s="31">
        <v>1.25</v>
      </c>
      <c r="K81" s="31">
        <v>4.49</v>
      </c>
      <c r="L81" s="31">
        <v>3.65</v>
      </c>
      <c r="M81" s="28">
        <v>82</v>
      </c>
      <c r="N81" s="31">
        <v>0.1</v>
      </c>
      <c r="O81" s="31">
        <v>0.25</v>
      </c>
      <c r="P81" s="28">
        <v>302</v>
      </c>
      <c r="Q81" s="31">
        <v>0.19</v>
      </c>
      <c r="R81" s="31">
        <v>0.36</v>
      </c>
      <c r="S81" s="28">
        <v>1838</v>
      </c>
      <c r="T81" s="31">
        <v>0.5</v>
      </c>
      <c r="U81" s="31">
        <v>0.6</v>
      </c>
      <c r="V81" s="28">
        <v>3675</v>
      </c>
      <c r="W81" s="31">
        <v>0.6</v>
      </c>
      <c r="X81" s="38" t="s">
        <v>16222</v>
      </c>
    </row>
    <row r="82" spans="1:24">
      <c r="A82" s="26" t="s">
        <v>15988</v>
      </c>
      <c r="B82" s="26" t="s">
        <v>15988</v>
      </c>
      <c r="C82" s="26" t="s">
        <v>15992</v>
      </c>
      <c r="D82" s="27">
        <v>74.7</v>
      </c>
      <c r="E82" s="28">
        <v>600</v>
      </c>
      <c r="F82" s="29">
        <v>-3.57</v>
      </c>
      <c r="G82" s="29">
        <v>-3.629</v>
      </c>
      <c r="H82" s="30">
        <v>8.0000000000000004E-4</v>
      </c>
      <c r="I82" s="31">
        <v>1.25</v>
      </c>
      <c r="J82" s="31">
        <v>1.19</v>
      </c>
      <c r="K82" s="31">
        <v>4.13</v>
      </c>
      <c r="L82" s="31">
        <v>4.13</v>
      </c>
      <c r="M82" s="28">
        <v>1920</v>
      </c>
      <c r="N82" s="31">
        <v>0.26</v>
      </c>
      <c r="O82" s="31">
        <v>0.38</v>
      </c>
      <c r="P82" s="28">
        <v>5503</v>
      </c>
      <c r="Q82" s="31">
        <v>0.46</v>
      </c>
      <c r="R82" s="31">
        <v>0.51</v>
      </c>
      <c r="S82" s="28">
        <v>12630</v>
      </c>
      <c r="T82" s="31">
        <v>0.8</v>
      </c>
      <c r="U82" s="31">
        <v>0.6</v>
      </c>
      <c r="V82" s="28">
        <v>12921</v>
      </c>
      <c r="W82" s="31">
        <v>0.53</v>
      </c>
      <c r="X82" s="38" t="s">
        <v>16213</v>
      </c>
    </row>
    <row r="83" spans="1:24">
      <c r="A83" s="26" t="s">
        <v>15992</v>
      </c>
      <c r="B83" s="26" t="s">
        <v>15992</v>
      </c>
      <c r="C83" s="26" t="s">
        <v>15993</v>
      </c>
      <c r="D83" s="27">
        <v>91.2</v>
      </c>
      <c r="E83" s="28">
        <v>600</v>
      </c>
      <c r="F83" s="29">
        <v>-3.629</v>
      </c>
      <c r="G83" s="29">
        <v>-3.7</v>
      </c>
      <c r="H83" s="30">
        <v>8.0000000000000004E-4</v>
      </c>
      <c r="I83" s="31">
        <v>1.19</v>
      </c>
      <c r="J83" s="31">
        <v>1.17</v>
      </c>
      <c r="K83" s="31">
        <v>4.13</v>
      </c>
      <c r="L83" s="31">
        <v>4.18</v>
      </c>
      <c r="M83" s="28">
        <v>2020</v>
      </c>
      <c r="N83" s="31">
        <v>0.27</v>
      </c>
      <c r="O83" s="31">
        <v>0.38</v>
      </c>
      <c r="P83" s="28">
        <v>5753</v>
      </c>
      <c r="Q83" s="31">
        <v>0.47</v>
      </c>
      <c r="R83" s="31">
        <v>0.51</v>
      </c>
      <c r="S83" s="28">
        <v>12539</v>
      </c>
      <c r="T83" s="31">
        <v>0.8</v>
      </c>
      <c r="U83" s="31">
        <v>0.6</v>
      </c>
      <c r="V83" s="28">
        <v>12828</v>
      </c>
      <c r="W83" s="31">
        <v>0.53</v>
      </c>
      <c r="X83" s="38" t="s">
        <v>16223</v>
      </c>
    </row>
    <row r="84" spans="1:24">
      <c r="A84" s="26" t="s">
        <v>15994</v>
      </c>
      <c r="B84" s="26" t="s">
        <v>15994</v>
      </c>
      <c r="C84" s="26" t="s">
        <v>15995</v>
      </c>
      <c r="D84" s="27">
        <v>60</v>
      </c>
      <c r="E84" s="28">
        <v>300</v>
      </c>
      <c r="F84" s="29">
        <v>1.9830000000000001</v>
      </c>
      <c r="G84" s="29">
        <v>1.829</v>
      </c>
      <c r="H84" s="30">
        <v>2.5999999999999999E-3</v>
      </c>
      <c r="I84" s="31">
        <v>5.34</v>
      </c>
      <c r="J84" s="31">
        <v>5.41</v>
      </c>
      <c r="K84" s="31">
        <v>3</v>
      </c>
      <c r="L84" s="31">
        <v>3.22</v>
      </c>
      <c r="M84" s="28">
        <v>18</v>
      </c>
      <c r="N84" s="31">
        <v>0.05</v>
      </c>
      <c r="O84" s="31">
        <v>0.16</v>
      </c>
      <c r="P84" s="28">
        <v>71</v>
      </c>
      <c r="Q84" s="31">
        <v>0.1</v>
      </c>
      <c r="R84" s="31">
        <v>0.24</v>
      </c>
      <c r="S84" s="28">
        <v>1834</v>
      </c>
      <c r="T84" s="31">
        <v>0.5</v>
      </c>
      <c r="U84" s="31">
        <v>0.6</v>
      </c>
      <c r="V84" s="28">
        <v>3668</v>
      </c>
      <c r="W84" s="31">
        <v>0.6</v>
      </c>
      <c r="X84" s="38" t="s">
        <v>16219</v>
      </c>
    </row>
    <row r="85" spans="1:24">
      <c r="A85" s="26" t="s">
        <v>15995</v>
      </c>
      <c r="B85" s="26" t="s">
        <v>15995</v>
      </c>
      <c r="C85" s="26" t="s">
        <v>15997</v>
      </c>
      <c r="D85" s="27">
        <v>86.2</v>
      </c>
      <c r="E85" s="28">
        <v>300</v>
      </c>
      <c r="F85" s="29">
        <v>1.829</v>
      </c>
      <c r="G85" s="29">
        <v>1.609</v>
      </c>
      <c r="H85" s="30">
        <v>2.5999999999999999E-3</v>
      </c>
      <c r="I85" s="31">
        <v>5.41</v>
      </c>
      <c r="J85" s="31">
        <v>5.4</v>
      </c>
      <c r="K85" s="31">
        <v>3.22</v>
      </c>
      <c r="L85" s="31">
        <v>3.43</v>
      </c>
      <c r="M85" s="28">
        <v>18</v>
      </c>
      <c r="N85" s="31">
        <v>0.05</v>
      </c>
      <c r="O85" s="31">
        <v>0.15</v>
      </c>
      <c r="P85" s="28">
        <v>71</v>
      </c>
      <c r="Q85" s="31">
        <v>0.1</v>
      </c>
      <c r="R85" s="31">
        <v>0.23</v>
      </c>
      <c r="S85" s="28">
        <v>1829</v>
      </c>
      <c r="T85" s="31">
        <v>0.5</v>
      </c>
      <c r="U85" s="31">
        <v>0.6</v>
      </c>
      <c r="V85" s="28">
        <v>3658</v>
      </c>
      <c r="W85" s="31">
        <v>0.6</v>
      </c>
      <c r="X85" s="38" t="s">
        <v>16220</v>
      </c>
    </row>
    <row r="86" spans="1:24">
      <c r="A86" s="26" t="s">
        <v>15996</v>
      </c>
      <c r="B86" s="26" t="s">
        <v>15996</v>
      </c>
      <c r="C86" s="26" t="s">
        <v>15997</v>
      </c>
      <c r="D86" s="27">
        <v>48.4</v>
      </c>
      <c r="E86" s="28">
        <v>300</v>
      </c>
      <c r="F86" s="29">
        <v>2.0430000000000001</v>
      </c>
      <c r="G86" s="29">
        <v>1.919</v>
      </c>
      <c r="H86" s="30">
        <v>2.5999999999999999E-3</v>
      </c>
      <c r="I86" s="31">
        <v>5.4</v>
      </c>
      <c r="J86" s="31">
        <v>5.4</v>
      </c>
      <c r="K86" s="31">
        <v>3</v>
      </c>
      <c r="L86" s="31">
        <v>3.12</v>
      </c>
      <c r="M86" s="28">
        <v>135</v>
      </c>
      <c r="N86" s="31">
        <v>0.13</v>
      </c>
      <c r="O86" s="31">
        <v>0.28999999999999998</v>
      </c>
      <c r="P86" s="28">
        <v>486</v>
      </c>
      <c r="Q86" s="31">
        <v>0.25</v>
      </c>
      <c r="R86" s="31">
        <v>0.42</v>
      </c>
      <c r="S86" s="28">
        <v>1833</v>
      </c>
      <c r="T86" s="31">
        <v>0.5</v>
      </c>
      <c r="U86" s="31">
        <v>0.6</v>
      </c>
      <c r="V86" s="28">
        <v>3665</v>
      </c>
      <c r="W86" s="31">
        <v>0.6</v>
      </c>
      <c r="X86" s="38" t="s">
        <v>16219</v>
      </c>
    </row>
    <row r="87" spans="1:24">
      <c r="A87" s="26" t="s">
        <v>15997</v>
      </c>
      <c r="B87" s="26" t="s">
        <v>15997</v>
      </c>
      <c r="C87" s="26" t="s">
        <v>15999</v>
      </c>
      <c r="D87" s="27">
        <v>49.5</v>
      </c>
      <c r="E87" s="28">
        <v>300</v>
      </c>
      <c r="F87" s="29">
        <v>1.284</v>
      </c>
      <c r="G87" s="29">
        <v>0.14299999999999999</v>
      </c>
      <c r="H87" s="30">
        <v>2.3099999999999999E-2</v>
      </c>
      <c r="I87" s="31">
        <v>5.4</v>
      </c>
      <c r="J87" s="31">
        <v>3.5</v>
      </c>
      <c r="K87" s="31">
        <v>3.76</v>
      </c>
      <c r="L87" s="31">
        <v>3</v>
      </c>
      <c r="M87" s="28">
        <v>254</v>
      </c>
      <c r="N87" s="31">
        <v>0.1</v>
      </c>
      <c r="O87" s="31">
        <v>0.74</v>
      </c>
      <c r="P87" s="28">
        <v>883</v>
      </c>
      <c r="Q87" s="31">
        <v>0.19</v>
      </c>
      <c r="R87" s="31">
        <v>1.08</v>
      </c>
      <c r="S87" s="28">
        <v>5497</v>
      </c>
      <c r="T87" s="31">
        <v>0.5</v>
      </c>
      <c r="U87" s="31">
        <v>1.8</v>
      </c>
      <c r="V87" s="28">
        <v>10994</v>
      </c>
      <c r="W87" s="31">
        <v>1.8</v>
      </c>
      <c r="X87" s="38" t="s">
        <v>16220</v>
      </c>
    </row>
    <row r="88" spans="1:24">
      <c r="A88" s="26" t="s">
        <v>15998</v>
      </c>
      <c r="B88" s="26" t="s">
        <v>15998</v>
      </c>
      <c r="C88" s="26" t="s">
        <v>15999</v>
      </c>
      <c r="D88" s="27">
        <v>85</v>
      </c>
      <c r="E88" s="28">
        <v>300</v>
      </c>
      <c r="F88" s="29">
        <v>-1.617</v>
      </c>
      <c r="G88" s="29">
        <v>-1.835</v>
      </c>
      <c r="H88" s="30">
        <v>2.5999999999999999E-3</v>
      </c>
      <c r="I88" s="31">
        <v>1.74</v>
      </c>
      <c r="J88" s="31">
        <v>3.5</v>
      </c>
      <c r="K88" s="31">
        <v>3</v>
      </c>
      <c r="L88" s="31">
        <v>4.9800000000000004</v>
      </c>
      <c r="M88" s="28">
        <v>62</v>
      </c>
      <c r="N88" s="31">
        <v>0.09</v>
      </c>
      <c r="O88" s="31">
        <v>0.23</v>
      </c>
      <c r="P88" s="28">
        <v>232</v>
      </c>
      <c r="Q88" s="31">
        <v>0.17</v>
      </c>
      <c r="R88" s="31">
        <v>0.34</v>
      </c>
      <c r="S88" s="28">
        <v>1834</v>
      </c>
      <c r="T88" s="31">
        <v>0.5</v>
      </c>
      <c r="U88" s="31">
        <v>0.6</v>
      </c>
      <c r="V88" s="28">
        <v>3667</v>
      </c>
      <c r="W88" s="31">
        <v>0.6</v>
      </c>
      <c r="X88" s="38" t="s">
        <v>16220</v>
      </c>
    </row>
    <row r="89" spans="1:24">
      <c r="A89" s="26" t="s">
        <v>15999</v>
      </c>
      <c r="B89" s="26" t="s">
        <v>15999</v>
      </c>
      <c r="C89" s="26" t="s">
        <v>16001</v>
      </c>
      <c r="D89" s="27">
        <v>37.4</v>
      </c>
      <c r="E89" s="28">
        <v>300</v>
      </c>
      <c r="F89" s="29">
        <v>-1.835</v>
      </c>
      <c r="G89" s="29">
        <v>-2.0870000000000002</v>
      </c>
      <c r="H89" s="30">
        <v>6.7000000000000002E-3</v>
      </c>
      <c r="I89" s="31">
        <v>3.5</v>
      </c>
      <c r="J89" s="31">
        <v>1.27</v>
      </c>
      <c r="K89" s="31">
        <v>4.9800000000000004</v>
      </c>
      <c r="L89" s="31">
        <v>3</v>
      </c>
      <c r="M89" s="28">
        <v>323</v>
      </c>
      <c r="N89" s="31">
        <v>0.16</v>
      </c>
      <c r="O89" s="31">
        <v>0.52</v>
      </c>
      <c r="P89" s="28">
        <v>1104</v>
      </c>
      <c r="Q89" s="31">
        <v>0.28999999999999998</v>
      </c>
      <c r="R89" s="31">
        <v>0.74</v>
      </c>
      <c r="S89" s="28">
        <v>2972</v>
      </c>
      <c r="T89" s="31">
        <v>0.5</v>
      </c>
      <c r="U89" s="31">
        <v>0.97</v>
      </c>
      <c r="V89" s="28">
        <v>5944</v>
      </c>
      <c r="W89" s="31">
        <v>0.97</v>
      </c>
      <c r="X89" s="38" t="s">
        <v>15959</v>
      </c>
    </row>
    <row r="90" spans="1:24">
      <c r="A90" s="26" t="s">
        <v>16000</v>
      </c>
      <c r="B90" s="26" t="s">
        <v>16000</v>
      </c>
      <c r="C90" s="26" t="s">
        <v>16001</v>
      </c>
      <c r="D90" s="27">
        <v>90</v>
      </c>
      <c r="E90" s="28">
        <v>300</v>
      </c>
      <c r="F90" s="29">
        <v>-2.157</v>
      </c>
      <c r="G90" s="29">
        <v>-2.387</v>
      </c>
      <c r="H90" s="30">
        <v>2.5999999999999999E-3</v>
      </c>
      <c r="I90" s="31">
        <v>1.2</v>
      </c>
      <c r="J90" s="31">
        <v>1.27</v>
      </c>
      <c r="K90" s="31">
        <v>3</v>
      </c>
      <c r="L90" s="31">
        <v>3.3</v>
      </c>
      <c r="M90" s="28">
        <v>98</v>
      </c>
      <c r="N90" s="31">
        <v>0.11</v>
      </c>
      <c r="O90" s="31">
        <v>0.26</v>
      </c>
      <c r="P90" s="28">
        <v>358</v>
      </c>
      <c r="Q90" s="31">
        <v>0.21</v>
      </c>
      <c r="R90" s="31">
        <v>0.38</v>
      </c>
      <c r="S90" s="28">
        <v>1830</v>
      </c>
      <c r="T90" s="31">
        <v>0.5</v>
      </c>
      <c r="U90" s="31">
        <v>0.6</v>
      </c>
      <c r="V90" s="28">
        <v>3660</v>
      </c>
      <c r="W90" s="31">
        <v>0.6</v>
      </c>
      <c r="X90" s="38" t="s">
        <v>15959</v>
      </c>
    </row>
    <row r="91" spans="1:24">
      <c r="A91" s="26" t="s">
        <v>16001</v>
      </c>
      <c r="B91" s="26" t="s">
        <v>16001</v>
      </c>
      <c r="C91" s="26" t="s">
        <v>15993</v>
      </c>
      <c r="D91" s="27">
        <v>43.3</v>
      </c>
      <c r="E91" s="28">
        <v>300</v>
      </c>
      <c r="F91" s="29">
        <v>-2.387</v>
      </c>
      <c r="G91" s="29">
        <v>-2.4980000000000002</v>
      </c>
      <c r="H91" s="30">
        <v>2.5999999999999999E-3</v>
      </c>
      <c r="I91" s="31">
        <v>1.27</v>
      </c>
      <c r="J91" s="31">
        <v>1.17</v>
      </c>
      <c r="K91" s="31">
        <v>3.3</v>
      </c>
      <c r="L91" s="31">
        <v>3.31</v>
      </c>
      <c r="M91" s="28">
        <v>465</v>
      </c>
      <c r="N91" s="31">
        <v>0.24</v>
      </c>
      <c r="O91" s="31">
        <v>0.41</v>
      </c>
      <c r="P91" s="28">
        <v>1544</v>
      </c>
      <c r="Q91" s="31">
        <v>0.45</v>
      </c>
      <c r="R91" s="31">
        <v>0.56999999999999995</v>
      </c>
      <c r="S91" s="28">
        <v>1833</v>
      </c>
      <c r="T91" s="31">
        <v>0.5</v>
      </c>
      <c r="U91" s="31">
        <v>0.6</v>
      </c>
      <c r="V91" s="28">
        <v>3666</v>
      </c>
      <c r="W91" s="31">
        <v>0.6</v>
      </c>
      <c r="X91" s="38" t="s">
        <v>15959</v>
      </c>
    </row>
    <row r="92" spans="1:24">
      <c r="A92" s="26" t="s">
        <v>15993</v>
      </c>
      <c r="B92" s="26" t="s">
        <v>15993</v>
      </c>
      <c r="C92" s="26" t="s">
        <v>16002</v>
      </c>
      <c r="D92" s="27">
        <v>82.7</v>
      </c>
      <c r="E92" s="28">
        <v>600</v>
      </c>
      <c r="F92" s="29">
        <v>-3.7</v>
      </c>
      <c r="G92" s="29">
        <v>-3.7650000000000001</v>
      </c>
      <c r="H92" s="30">
        <v>8.0000000000000004E-4</v>
      </c>
      <c r="I92" s="31">
        <v>1.17</v>
      </c>
      <c r="J92" s="31">
        <v>1.27</v>
      </c>
      <c r="K92" s="31">
        <v>4.18</v>
      </c>
      <c r="L92" s="31">
        <v>4.3499999999999996</v>
      </c>
      <c r="M92" s="28">
        <v>2530</v>
      </c>
      <c r="N92" s="31">
        <v>0.3</v>
      </c>
      <c r="O92" s="31">
        <v>0.41</v>
      </c>
      <c r="P92" s="28">
        <v>6995</v>
      </c>
      <c r="Q92" s="31">
        <v>0.52</v>
      </c>
      <c r="R92" s="31">
        <v>0.54</v>
      </c>
      <c r="S92" s="28">
        <v>12599</v>
      </c>
      <c r="T92" s="31">
        <v>0.8</v>
      </c>
      <c r="U92" s="31">
        <v>0.6</v>
      </c>
      <c r="V92" s="28">
        <v>12890</v>
      </c>
      <c r="W92" s="31">
        <v>0.53</v>
      </c>
      <c r="X92" s="38" t="s">
        <v>15959</v>
      </c>
    </row>
    <row r="93" spans="1:24">
      <c r="A93" s="26" t="s">
        <v>16003</v>
      </c>
      <c r="B93" s="26" t="s">
        <v>16003</v>
      </c>
      <c r="C93" s="26" t="s">
        <v>16004</v>
      </c>
      <c r="D93" s="27">
        <v>74.599999999999994</v>
      </c>
      <c r="E93" s="28">
        <v>300</v>
      </c>
      <c r="F93" s="29">
        <v>0.53300000000000003</v>
      </c>
      <c r="G93" s="29">
        <v>0.34200000000000003</v>
      </c>
      <c r="H93" s="30">
        <v>2.5999999999999999E-3</v>
      </c>
      <c r="I93" s="31">
        <v>3.89</v>
      </c>
      <c r="J93" s="31">
        <v>3.93</v>
      </c>
      <c r="K93" s="31">
        <v>3</v>
      </c>
      <c r="L93" s="31">
        <v>3.23</v>
      </c>
      <c r="M93" s="28">
        <v>30</v>
      </c>
      <c r="N93" s="31">
        <v>0.06</v>
      </c>
      <c r="O93" s="31">
        <v>0.18</v>
      </c>
      <c r="P93" s="28">
        <v>114</v>
      </c>
      <c r="Q93" s="31">
        <v>0.12</v>
      </c>
      <c r="R93" s="31">
        <v>0.27</v>
      </c>
      <c r="S93" s="28">
        <v>1832</v>
      </c>
      <c r="T93" s="31">
        <v>0.5</v>
      </c>
      <c r="U93" s="31">
        <v>0.6</v>
      </c>
      <c r="V93" s="28">
        <v>3664</v>
      </c>
      <c r="W93" s="31">
        <v>0.6</v>
      </c>
      <c r="X93" s="38" t="s">
        <v>15959</v>
      </c>
    </row>
    <row r="94" spans="1:24">
      <c r="A94" s="26" t="s">
        <v>16004</v>
      </c>
      <c r="B94" s="26" t="s">
        <v>16004</v>
      </c>
      <c r="C94" s="26" t="s">
        <v>16005</v>
      </c>
      <c r="D94" s="27">
        <v>35.5</v>
      </c>
      <c r="E94" s="28">
        <v>300</v>
      </c>
      <c r="F94" s="29">
        <v>0.34200000000000003</v>
      </c>
      <c r="G94" s="29">
        <v>0.251</v>
      </c>
      <c r="H94" s="30">
        <v>2.5999999999999999E-3</v>
      </c>
      <c r="I94" s="31">
        <v>3.93</v>
      </c>
      <c r="J94" s="31">
        <v>3.91</v>
      </c>
      <c r="K94" s="31">
        <v>3.23</v>
      </c>
      <c r="L94" s="31">
        <v>3.3</v>
      </c>
      <c r="M94" s="28">
        <v>107</v>
      </c>
      <c r="N94" s="31">
        <v>0.12</v>
      </c>
      <c r="O94" s="31">
        <v>0.27</v>
      </c>
      <c r="P94" s="28">
        <v>390</v>
      </c>
      <c r="Q94" s="31">
        <v>0.22</v>
      </c>
      <c r="R94" s="31">
        <v>0.39</v>
      </c>
      <c r="S94" s="28">
        <v>1833</v>
      </c>
      <c r="T94" s="31">
        <v>0.5</v>
      </c>
      <c r="U94" s="31">
        <v>0.6</v>
      </c>
      <c r="V94" s="28">
        <v>3666</v>
      </c>
      <c r="W94" s="31">
        <v>0.6</v>
      </c>
      <c r="X94" s="38" t="s">
        <v>15959</v>
      </c>
    </row>
    <row r="95" spans="1:24">
      <c r="A95" s="26" t="s">
        <v>16005</v>
      </c>
      <c r="B95" s="26" t="s">
        <v>16005</v>
      </c>
      <c r="C95" s="26" t="s">
        <v>16006</v>
      </c>
      <c r="D95" s="27">
        <v>102.1</v>
      </c>
      <c r="E95" s="28">
        <v>300</v>
      </c>
      <c r="F95" s="29">
        <v>0.251</v>
      </c>
      <c r="G95" s="29">
        <v>-0.01</v>
      </c>
      <c r="H95" s="30">
        <v>2.5999999999999999E-3</v>
      </c>
      <c r="I95" s="31">
        <v>3.91</v>
      </c>
      <c r="J95" s="31">
        <v>3.81</v>
      </c>
      <c r="K95" s="31">
        <v>3.3</v>
      </c>
      <c r="L95" s="31">
        <v>3.46</v>
      </c>
      <c r="M95" s="28">
        <v>107</v>
      </c>
      <c r="N95" s="31">
        <v>0.12</v>
      </c>
      <c r="O95" s="31">
        <v>0.27</v>
      </c>
      <c r="P95" s="28">
        <v>390</v>
      </c>
      <c r="Q95" s="31">
        <v>0.22</v>
      </c>
      <c r="R95" s="31">
        <v>0.39</v>
      </c>
      <c r="S95" s="28">
        <v>1831</v>
      </c>
      <c r="T95" s="31">
        <v>0.5</v>
      </c>
      <c r="U95" s="31">
        <v>0.6</v>
      </c>
      <c r="V95" s="28">
        <v>3661</v>
      </c>
      <c r="W95" s="31">
        <v>0.6</v>
      </c>
      <c r="X95" s="38" t="s">
        <v>15959</v>
      </c>
    </row>
    <row r="96" spans="1:24">
      <c r="A96" s="26" t="s">
        <v>16006</v>
      </c>
      <c r="B96" s="26" t="s">
        <v>16006</v>
      </c>
      <c r="C96" s="26" t="s">
        <v>16007</v>
      </c>
      <c r="D96" s="27">
        <v>169.8</v>
      </c>
      <c r="E96" s="28">
        <v>300</v>
      </c>
      <c r="F96" s="29">
        <v>-0.01</v>
      </c>
      <c r="G96" s="29">
        <v>-0.44500000000000001</v>
      </c>
      <c r="H96" s="30">
        <v>2.5999999999999999E-3</v>
      </c>
      <c r="I96" s="31">
        <v>3.81</v>
      </c>
      <c r="J96" s="31">
        <v>3.8</v>
      </c>
      <c r="K96" s="31">
        <v>3.46</v>
      </c>
      <c r="L96" s="31">
        <v>3.89</v>
      </c>
      <c r="M96" s="28">
        <v>193</v>
      </c>
      <c r="N96" s="31">
        <v>0.16</v>
      </c>
      <c r="O96" s="31">
        <v>0.32</v>
      </c>
      <c r="P96" s="28">
        <v>683</v>
      </c>
      <c r="Q96" s="31">
        <v>0.28999999999999998</v>
      </c>
      <c r="R96" s="31">
        <v>0.46</v>
      </c>
      <c r="S96" s="28">
        <v>1832</v>
      </c>
      <c r="T96" s="31">
        <v>0.5</v>
      </c>
      <c r="U96" s="31">
        <v>0.6</v>
      </c>
      <c r="V96" s="28">
        <v>3665</v>
      </c>
      <c r="W96" s="31">
        <v>0.6</v>
      </c>
      <c r="X96" s="38" t="s">
        <v>15959</v>
      </c>
    </row>
    <row r="97" spans="1:24">
      <c r="A97" s="26" t="s">
        <v>16007</v>
      </c>
      <c r="B97" s="26" t="s">
        <v>16007</v>
      </c>
      <c r="C97" s="26" t="s">
        <v>16008</v>
      </c>
      <c r="D97" s="27">
        <v>86.6</v>
      </c>
      <c r="E97" s="28">
        <v>300</v>
      </c>
      <c r="F97" s="29">
        <v>-0.44500000000000001</v>
      </c>
      <c r="G97" s="29">
        <v>-0.66700000000000004</v>
      </c>
      <c r="H97" s="30">
        <v>2.5999999999999999E-3</v>
      </c>
      <c r="I97" s="31">
        <v>3.8</v>
      </c>
      <c r="J97" s="31">
        <v>4.5</v>
      </c>
      <c r="K97" s="31">
        <v>3.89</v>
      </c>
      <c r="L97" s="31">
        <v>4.8099999999999996</v>
      </c>
      <c r="M97" s="28">
        <v>254</v>
      </c>
      <c r="N97" s="31">
        <v>0.18</v>
      </c>
      <c r="O97" s="31">
        <v>0.34</v>
      </c>
      <c r="P97" s="28">
        <v>883</v>
      </c>
      <c r="Q97" s="31">
        <v>0.33</v>
      </c>
      <c r="R97" s="31">
        <v>0.49</v>
      </c>
      <c r="S97" s="28">
        <v>1833</v>
      </c>
      <c r="T97" s="31">
        <v>0.5</v>
      </c>
      <c r="U97" s="31">
        <v>0.6</v>
      </c>
      <c r="V97" s="28">
        <v>3666</v>
      </c>
      <c r="W97" s="31">
        <v>0.6</v>
      </c>
      <c r="X97" s="38" t="s">
        <v>15959</v>
      </c>
    </row>
    <row r="98" spans="1:24">
      <c r="A98" s="26" t="s">
        <v>16008</v>
      </c>
      <c r="B98" s="26" t="s">
        <v>16008</v>
      </c>
      <c r="C98" s="26" t="s">
        <v>16009</v>
      </c>
      <c r="D98" s="27">
        <v>91.6</v>
      </c>
      <c r="E98" s="28">
        <v>300</v>
      </c>
      <c r="F98" s="29">
        <v>-0.66700000000000004</v>
      </c>
      <c r="G98" s="29">
        <v>-1.4470000000000001</v>
      </c>
      <c r="H98" s="30">
        <v>8.5000000000000006E-3</v>
      </c>
      <c r="I98" s="31">
        <v>4.5</v>
      </c>
      <c r="J98" s="31">
        <v>1.91</v>
      </c>
      <c r="K98" s="31">
        <v>4.8099999999999996</v>
      </c>
      <c r="L98" s="31">
        <v>3</v>
      </c>
      <c r="M98" s="28">
        <v>333</v>
      </c>
      <c r="N98" s="31">
        <v>0.15</v>
      </c>
      <c r="O98" s="31">
        <v>0.56999999999999995</v>
      </c>
      <c r="P98" s="28">
        <v>1137</v>
      </c>
      <c r="Q98" s="31">
        <v>0.28000000000000003</v>
      </c>
      <c r="R98" s="31">
        <v>0.82</v>
      </c>
      <c r="S98" s="28">
        <v>3341</v>
      </c>
      <c r="T98" s="31">
        <v>0.5</v>
      </c>
      <c r="U98" s="31">
        <v>1.0900000000000001</v>
      </c>
      <c r="V98" s="28">
        <v>6682</v>
      </c>
      <c r="W98" s="31">
        <v>1.0900000000000001</v>
      </c>
      <c r="X98" s="38" t="s">
        <v>15959</v>
      </c>
    </row>
    <row r="99" spans="1:24">
      <c r="A99" s="26" t="s">
        <v>16009</v>
      </c>
      <c r="B99" s="26" t="s">
        <v>16009</v>
      </c>
      <c r="C99" s="26" t="s">
        <v>16002</v>
      </c>
      <c r="D99" s="27">
        <v>64.599999999999994</v>
      </c>
      <c r="E99" s="28">
        <v>300</v>
      </c>
      <c r="F99" s="29">
        <v>-1.4470000000000001</v>
      </c>
      <c r="G99" s="29">
        <v>-2.0870000000000002</v>
      </c>
      <c r="H99" s="30">
        <v>9.9000000000000008E-3</v>
      </c>
      <c r="I99" s="31">
        <v>1.91</v>
      </c>
      <c r="J99" s="31">
        <v>1.27</v>
      </c>
      <c r="K99" s="31">
        <v>3</v>
      </c>
      <c r="L99" s="31">
        <v>3</v>
      </c>
      <c r="M99" s="28">
        <v>461</v>
      </c>
      <c r="N99" s="31">
        <v>0.17</v>
      </c>
      <c r="O99" s="31">
        <v>0.66</v>
      </c>
      <c r="P99" s="28">
        <v>1533</v>
      </c>
      <c r="Q99" s="31">
        <v>0.31</v>
      </c>
      <c r="R99" s="31">
        <v>0.94</v>
      </c>
      <c r="S99" s="28">
        <v>3604</v>
      </c>
      <c r="T99" s="31">
        <v>0.5</v>
      </c>
      <c r="U99" s="31">
        <v>1.18</v>
      </c>
      <c r="V99" s="28">
        <v>7207</v>
      </c>
      <c r="W99" s="31">
        <v>1.18</v>
      </c>
      <c r="X99" s="38" t="s">
        <v>15959</v>
      </c>
    </row>
    <row r="100" spans="1:24">
      <c r="A100" s="26" t="s">
        <v>16002</v>
      </c>
      <c r="B100" s="26" t="s">
        <v>16002</v>
      </c>
      <c r="C100" s="26" t="s">
        <v>16010</v>
      </c>
      <c r="D100" s="27">
        <v>65.8</v>
      </c>
      <c r="E100" s="28">
        <v>600</v>
      </c>
      <c r="F100" s="29">
        <v>-3.7650000000000001</v>
      </c>
      <c r="G100" s="29">
        <v>-3.8159999999999998</v>
      </c>
      <c r="H100" s="30">
        <v>8.0000000000000004E-4</v>
      </c>
      <c r="I100" s="31">
        <v>1.27</v>
      </c>
      <c r="J100" s="31">
        <v>1.36</v>
      </c>
      <c r="K100" s="31">
        <v>4.3499999999999996</v>
      </c>
      <c r="L100" s="31">
        <v>4.49</v>
      </c>
      <c r="M100" s="28">
        <v>3015</v>
      </c>
      <c r="N100" s="31">
        <v>0.33</v>
      </c>
      <c r="O100" s="31">
        <v>0.43</v>
      </c>
      <c r="P100" s="28">
        <v>8139</v>
      </c>
      <c r="Q100" s="31">
        <v>0.57999999999999996</v>
      </c>
      <c r="R100" s="31">
        <v>0.56000000000000005</v>
      </c>
      <c r="S100" s="28">
        <v>12512</v>
      </c>
      <c r="T100" s="31">
        <v>0.8</v>
      </c>
      <c r="U100" s="31">
        <v>0.6</v>
      </c>
      <c r="V100" s="28">
        <v>12800</v>
      </c>
      <c r="W100" s="31">
        <v>0.52</v>
      </c>
      <c r="X100" s="38" t="s">
        <v>15959</v>
      </c>
    </row>
    <row r="101" spans="1:24">
      <c r="A101" s="26" t="s">
        <v>16010</v>
      </c>
      <c r="B101" s="26" t="s">
        <v>16010</v>
      </c>
      <c r="C101" s="26" t="s">
        <v>16011</v>
      </c>
      <c r="D101" s="27">
        <v>230.8</v>
      </c>
      <c r="E101" s="28">
        <v>600</v>
      </c>
      <c r="F101" s="29">
        <v>-3.8159999999999998</v>
      </c>
      <c r="G101" s="29">
        <v>-3.9969999999999999</v>
      </c>
      <c r="H101" s="30">
        <v>8.0000000000000004E-4</v>
      </c>
      <c r="I101" s="31">
        <v>1.36</v>
      </c>
      <c r="J101" s="31">
        <v>1.5</v>
      </c>
      <c r="K101" s="31">
        <v>4.49</v>
      </c>
      <c r="L101" s="31">
        <v>4.8099999999999996</v>
      </c>
      <c r="M101" s="28">
        <v>3021</v>
      </c>
      <c r="N101" s="31">
        <v>0.33</v>
      </c>
      <c r="O101" s="31">
        <v>0.43</v>
      </c>
      <c r="P101" s="28">
        <v>8153</v>
      </c>
      <c r="Q101" s="31">
        <v>0.57999999999999996</v>
      </c>
      <c r="R101" s="31">
        <v>0.56000000000000005</v>
      </c>
      <c r="S101" s="28">
        <v>12585</v>
      </c>
      <c r="T101" s="31">
        <v>0.8</v>
      </c>
      <c r="U101" s="31">
        <v>0.6</v>
      </c>
      <c r="V101" s="28">
        <v>12875</v>
      </c>
      <c r="W101" s="31">
        <v>0.53</v>
      </c>
      <c r="X101" s="38" t="s">
        <v>15959</v>
      </c>
    </row>
    <row r="102" spans="1:24">
      <c r="A102" s="26" t="s">
        <v>16012</v>
      </c>
      <c r="B102" s="26" t="s">
        <v>16012</v>
      </c>
      <c r="C102" s="26" t="s">
        <v>16013</v>
      </c>
      <c r="D102" s="27">
        <v>185</v>
      </c>
      <c r="E102" s="28">
        <v>300</v>
      </c>
      <c r="F102" s="29">
        <v>1.0429999999999999</v>
      </c>
      <c r="G102" s="29">
        <v>-0.27300000000000002</v>
      </c>
      <c r="H102" s="30">
        <v>7.1000000000000004E-3</v>
      </c>
      <c r="I102" s="31">
        <v>4.4000000000000004</v>
      </c>
      <c r="J102" s="31">
        <v>4.34</v>
      </c>
      <c r="K102" s="31">
        <v>3</v>
      </c>
      <c r="L102" s="31">
        <v>4.26</v>
      </c>
      <c r="M102" s="28">
        <v>288</v>
      </c>
      <c r="N102" s="31">
        <v>0.15</v>
      </c>
      <c r="O102" s="31">
        <v>0.51</v>
      </c>
      <c r="P102" s="28">
        <v>991</v>
      </c>
      <c r="Q102" s="31">
        <v>0.27</v>
      </c>
      <c r="R102" s="31">
        <v>0.74</v>
      </c>
      <c r="S102" s="28">
        <v>3054</v>
      </c>
      <c r="T102" s="31">
        <v>0.5</v>
      </c>
      <c r="U102" s="31">
        <v>1</v>
      </c>
      <c r="V102" s="28">
        <v>6107</v>
      </c>
      <c r="W102" s="31">
        <v>1</v>
      </c>
      <c r="X102" s="38" t="s">
        <v>15959</v>
      </c>
    </row>
    <row r="103" spans="1:24">
      <c r="A103" s="26" t="s">
        <v>16013</v>
      </c>
      <c r="B103" s="26" t="s">
        <v>16013</v>
      </c>
      <c r="C103" s="26" t="s">
        <v>16011</v>
      </c>
      <c r="D103" s="27">
        <v>122.6</v>
      </c>
      <c r="E103" s="28">
        <v>300</v>
      </c>
      <c r="F103" s="29">
        <v>-0.27300000000000002</v>
      </c>
      <c r="G103" s="29">
        <v>-1.857</v>
      </c>
      <c r="H103" s="30">
        <v>1.29E-2</v>
      </c>
      <c r="I103" s="31">
        <v>4.34</v>
      </c>
      <c r="J103" s="31">
        <v>1.5</v>
      </c>
      <c r="K103" s="31">
        <v>4.26</v>
      </c>
      <c r="L103" s="31">
        <v>3</v>
      </c>
      <c r="M103" s="28">
        <v>341</v>
      </c>
      <c r="N103" s="31">
        <v>0.14000000000000001</v>
      </c>
      <c r="O103" s="31">
        <v>0.66</v>
      </c>
      <c r="P103" s="28">
        <v>1160</v>
      </c>
      <c r="Q103" s="31">
        <v>0.25</v>
      </c>
      <c r="R103" s="31">
        <v>0.95</v>
      </c>
      <c r="S103" s="28">
        <v>4115</v>
      </c>
      <c r="T103" s="31">
        <v>0.5</v>
      </c>
      <c r="U103" s="31">
        <v>1.35</v>
      </c>
      <c r="V103" s="28">
        <v>8230</v>
      </c>
      <c r="W103" s="31">
        <v>1.35</v>
      </c>
      <c r="X103" s="38" t="s">
        <v>15959</v>
      </c>
    </row>
    <row r="104" spans="1:24">
      <c r="A104" s="26" t="s">
        <v>16011</v>
      </c>
      <c r="B104" s="26" t="s">
        <v>16011</v>
      </c>
      <c r="C104" s="26" t="s">
        <v>16014</v>
      </c>
      <c r="D104" s="27">
        <v>50</v>
      </c>
      <c r="E104" s="28">
        <v>600</v>
      </c>
      <c r="F104" s="29">
        <v>-4.25</v>
      </c>
      <c r="G104" s="29">
        <v>-4.34</v>
      </c>
      <c r="H104" s="30">
        <v>1.8E-3</v>
      </c>
      <c r="I104" s="31">
        <v>1.5</v>
      </c>
      <c r="J104" s="31">
        <v>1.34</v>
      </c>
      <c r="K104" s="31">
        <v>5.0599999999999996</v>
      </c>
      <c r="L104" s="31">
        <v>4.99</v>
      </c>
      <c r="M104" s="28">
        <v>3709</v>
      </c>
      <c r="N104" s="31">
        <v>0.3</v>
      </c>
      <c r="O104" s="31">
        <v>0.61</v>
      </c>
      <c r="P104" s="28">
        <v>9722</v>
      </c>
      <c r="Q104" s="31">
        <v>0.5</v>
      </c>
      <c r="R104" s="31">
        <v>0.8</v>
      </c>
      <c r="S104" s="28">
        <v>19067</v>
      </c>
      <c r="T104" s="31">
        <v>0.8</v>
      </c>
      <c r="U104" s="31">
        <v>0.91</v>
      </c>
      <c r="V104" s="28">
        <v>19506</v>
      </c>
      <c r="W104" s="31">
        <v>0.8</v>
      </c>
      <c r="X104" s="38" t="s">
        <v>25</v>
      </c>
    </row>
    <row r="105" spans="1:24">
      <c r="A105" s="26" t="s">
        <v>16014</v>
      </c>
      <c r="B105" s="26" t="s">
        <v>16014</v>
      </c>
      <c r="C105" s="26" t="s">
        <v>16015</v>
      </c>
      <c r="D105" s="27">
        <v>50.1</v>
      </c>
      <c r="E105" s="28">
        <v>600</v>
      </c>
      <c r="F105" s="29">
        <v>-4.34</v>
      </c>
      <c r="G105" s="29">
        <v>-4.42</v>
      </c>
      <c r="H105" s="30">
        <v>1.6000000000000001E-3</v>
      </c>
      <c r="I105" s="31">
        <v>1.34</v>
      </c>
      <c r="J105" s="31">
        <v>1.32</v>
      </c>
      <c r="K105" s="31">
        <v>4.99</v>
      </c>
      <c r="L105" s="31">
        <v>5.05</v>
      </c>
      <c r="M105" s="28">
        <v>3709</v>
      </c>
      <c r="N105" s="31">
        <v>0.3</v>
      </c>
      <c r="O105" s="31">
        <v>0.59</v>
      </c>
      <c r="P105" s="28">
        <v>9722</v>
      </c>
      <c r="Q105" s="31">
        <v>0.52</v>
      </c>
      <c r="R105" s="31">
        <v>0.76</v>
      </c>
      <c r="S105" s="28">
        <v>17959</v>
      </c>
      <c r="T105" s="31">
        <v>0.8</v>
      </c>
      <c r="U105" s="31">
        <v>0.86</v>
      </c>
      <c r="V105" s="28">
        <v>18373</v>
      </c>
      <c r="W105" s="31">
        <v>0.75</v>
      </c>
      <c r="X105" s="38" t="s">
        <v>25</v>
      </c>
    </row>
    <row r="106" spans="1:24">
      <c r="A106" s="26" t="s">
        <v>16015</v>
      </c>
      <c r="B106" s="26" t="s">
        <v>16015</v>
      </c>
      <c r="C106" s="26" t="s">
        <v>16016</v>
      </c>
      <c r="D106" s="27">
        <v>50</v>
      </c>
      <c r="E106" s="28">
        <v>600</v>
      </c>
      <c r="F106" s="29">
        <v>-4.42</v>
      </c>
      <c r="G106" s="29">
        <v>-4.5</v>
      </c>
      <c r="H106" s="30">
        <v>1.6000000000000001E-3</v>
      </c>
      <c r="I106" s="31">
        <v>1.32</v>
      </c>
      <c r="J106" s="31">
        <v>1.41</v>
      </c>
      <c r="K106" s="31">
        <v>5.05</v>
      </c>
      <c r="L106" s="31">
        <v>5.22</v>
      </c>
      <c r="M106" s="28">
        <v>3709</v>
      </c>
      <c r="N106" s="31">
        <v>0.3</v>
      </c>
      <c r="O106" s="31">
        <v>0.59</v>
      </c>
      <c r="P106" s="28">
        <v>9722</v>
      </c>
      <c r="Q106" s="31">
        <v>0.52</v>
      </c>
      <c r="R106" s="31">
        <v>0.76</v>
      </c>
      <c r="S106" s="28">
        <v>17976</v>
      </c>
      <c r="T106" s="31">
        <v>0.8</v>
      </c>
      <c r="U106" s="31">
        <v>0.86</v>
      </c>
      <c r="V106" s="28">
        <v>18391</v>
      </c>
      <c r="W106" s="31">
        <v>0.75</v>
      </c>
      <c r="X106" s="38" t="s">
        <v>25</v>
      </c>
    </row>
    <row r="107" spans="1:24">
      <c r="A107" s="26" t="s">
        <v>16016</v>
      </c>
      <c r="B107" s="26" t="s">
        <v>16016</v>
      </c>
      <c r="C107" s="26" t="s">
        <v>16017</v>
      </c>
      <c r="D107" s="27">
        <v>50</v>
      </c>
      <c r="E107" s="28">
        <v>600</v>
      </c>
      <c r="F107" s="29">
        <v>-4.5</v>
      </c>
      <c r="G107" s="29">
        <v>-4.57</v>
      </c>
      <c r="H107" s="30">
        <v>1.4E-3</v>
      </c>
      <c r="I107" s="31">
        <v>1.41</v>
      </c>
      <c r="J107" s="31">
        <v>1.46</v>
      </c>
      <c r="K107" s="31">
        <v>5.22</v>
      </c>
      <c r="L107" s="31">
        <v>5.34</v>
      </c>
      <c r="M107" s="28">
        <v>3709</v>
      </c>
      <c r="N107" s="31">
        <v>0.32</v>
      </c>
      <c r="O107" s="31">
        <v>0.56000000000000005</v>
      </c>
      <c r="P107" s="28">
        <v>9722</v>
      </c>
      <c r="Q107" s="31">
        <v>0.54</v>
      </c>
      <c r="R107" s="31">
        <v>0.73</v>
      </c>
      <c r="S107" s="28">
        <v>16815</v>
      </c>
      <c r="T107" s="31">
        <v>0.8</v>
      </c>
      <c r="U107" s="31">
        <v>0.8</v>
      </c>
      <c r="V107" s="28">
        <v>17203</v>
      </c>
      <c r="W107" s="31">
        <v>0.7</v>
      </c>
      <c r="X107" s="38" t="s">
        <v>25</v>
      </c>
    </row>
    <row r="108" spans="1:24">
      <c r="A108" s="26" t="s">
        <v>16017</v>
      </c>
      <c r="B108" s="26" t="s">
        <v>16017</v>
      </c>
      <c r="C108" s="26" t="s">
        <v>16018</v>
      </c>
      <c r="D108" s="27">
        <v>50</v>
      </c>
      <c r="E108" s="28">
        <v>600</v>
      </c>
      <c r="F108" s="29">
        <v>-4.57</v>
      </c>
      <c r="G108" s="29">
        <v>-4.6500000000000004</v>
      </c>
      <c r="H108" s="30">
        <v>1.6000000000000001E-3</v>
      </c>
      <c r="I108" s="31">
        <v>1.46</v>
      </c>
      <c r="J108" s="31">
        <v>1.47</v>
      </c>
      <c r="K108" s="31">
        <v>5.34</v>
      </c>
      <c r="L108" s="31">
        <v>5.43</v>
      </c>
      <c r="M108" s="28">
        <v>3709</v>
      </c>
      <c r="N108" s="31">
        <v>0.3</v>
      </c>
      <c r="O108" s="31">
        <v>0.59</v>
      </c>
      <c r="P108" s="28">
        <v>9722</v>
      </c>
      <c r="Q108" s="31">
        <v>0.52</v>
      </c>
      <c r="R108" s="31">
        <v>0.76</v>
      </c>
      <c r="S108" s="28">
        <v>17976</v>
      </c>
      <c r="T108" s="31">
        <v>0.8</v>
      </c>
      <c r="U108" s="31">
        <v>0.86</v>
      </c>
      <c r="V108" s="28">
        <v>18391</v>
      </c>
      <c r="W108" s="31">
        <v>0.75</v>
      </c>
      <c r="X108" s="38" t="s">
        <v>25</v>
      </c>
    </row>
    <row r="109" spans="1:24">
      <c r="A109" s="26" t="s">
        <v>16018</v>
      </c>
      <c r="B109" s="26" t="s">
        <v>16018</v>
      </c>
      <c r="C109" s="26" t="s">
        <v>16019</v>
      </c>
      <c r="D109" s="27">
        <v>24.3</v>
      </c>
      <c r="E109" s="28">
        <v>600</v>
      </c>
      <c r="F109" s="29">
        <v>-4.6500000000000004</v>
      </c>
      <c r="G109" s="29">
        <v>-4.6900000000000004</v>
      </c>
      <c r="H109" s="30">
        <v>1.6000000000000001E-3</v>
      </c>
      <c r="I109" s="31">
        <v>1.47</v>
      </c>
      <c r="J109" s="31">
        <v>1.43</v>
      </c>
      <c r="K109" s="31">
        <v>5.43</v>
      </c>
      <c r="L109" s="31">
        <v>5.43</v>
      </c>
      <c r="M109" s="28">
        <v>3709</v>
      </c>
      <c r="N109" s="31">
        <v>0.3</v>
      </c>
      <c r="O109" s="31">
        <v>0.6</v>
      </c>
      <c r="P109" s="28">
        <v>9722</v>
      </c>
      <c r="Q109" s="31">
        <v>0.51</v>
      </c>
      <c r="R109" s="31">
        <v>0.77</v>
      </c>
      <c r="S109" s="28">
        <v>18234</v>
      </c>
      <c r="T109" s="31">
        <v>0.8</v>
      </c>
      <c r="U109" s="31">
        <v>0.87</v>
      </c>
      <c r="V109" s="28">
        <v>18654</v>
      </c>
      <c r="W109" s="31">
        <v>0.76</v>
      </c>
      <c r="X109" s="38" t="s">
        <v>25</v>
      </c>
    </row>
    <row r="110" spans="1:24">
      <c r="A110" s="26" t="s">
        <v>16019</v>
      </c>
      <c r="B110" s="26" t="s">
        <v>16019</v>
      </c>
      <c r="C110" s="26" t="s">
        <v>16020</v>
      </c>
      <c r="D110" s="27">
        <v>49.1</v>
      </c>
      <c r="E110" s="28">
        <v>600</v>
      </c>
      <c r="F110" s="29">
        <v>-4.6900000000000004</v>
      </c>
      <c r="G110" s="29">
        <v>-4.74</v>
      </c>
      <c r="H110" s="30">
        <v>1E-3</v>
      </c>
      <c r="I110" s="31">
        <v>1.43</v>
      </c>
      <c r="J110" s="31">
        <v>1.48</v>
      </c>
      <c r="K110" s="31">
        <v>5.43</v>
      </c>
      <c r="L110" s="31">
        <v>5.53</v>
      </c>
      <c r="M110" s="28">
        <v>3734</v>
      </c>
      <c r="N110" s="31">
        <v>0.34</v>
      </c>
      <c r="O110" s="31">
        <v>0.5</v>
      </c>
      <c r="P110" s="28">
        <v>9779</v>
      </c>
      <c r="Q110" s="31">
        <v>0.6</v>
      </c>
      <c r="R110" s="31">
        <v>0.64</v>
      </c>
      <c r="S110" s="28">
        <v>14341</v>
      </c>
      <c r="T110" s="31">
        <v>0.8</v>
      </c>
      <c r="U110" s="31">
        <v>0.68</v>
      </c>
      <c r="V110" s="28">
        <v>14672</v>
      </c>
      <c r="W110" s="31">
        <v>0.6</v>
      </c>
      <c r="X110" s="38" t="s">
        <v>25</v>
      </c>
    </row>
    <row r="111" spans="1:24">
      <c r="A111" s="26" t="s">
        <v>16020</v>
      </c>
      <c r="B111" s="26" t="s">
        <v>16020</v>
      </c>
      <c r="C111" s="26" t="s">
        <v>16021</v>
      </c>
      <c r="D111" s="27">
        <v>40.799999999999997</v>
      </c>
      <c r="E111" s="28">
        <v>600</v>
      </c>
      <c r="F111" s="29">
        <v>-4.74</v>
      </c>
      <c r="G111" s="29">
        <v>-4.83</v>
      </c>
      <c r="H111" s="30">
        <v>2.2000000000000001E-3</v>
      </c>
      <c r="I111" s="31">
        <v>1.48</v>
      </c>
      <c r="J111" s="31">
        <v>1.81</v>
      </c>
      <c r="K111" s="31">
        <v>5.53</v>
      </c>
      <c r="L111" s="31">
        <v>5.95</v>
      </c>
      <c r="M111" s="28">
        <v>3734</v>
      </c>
      <c r="N111" s="31">
        <v>0.28000000000000003</v>
      </c>
      <c r="O111" s="31">
        <v>0.66</v>
      </c>
      <c r="P111" s="28">
        <v>9779</v>
      </c>
      <c r="Q111" s="31">
        <v>0.47</v>
      </c>
      <c r="R111" s="31">
        <v>0.86</v>
      </c>
      <c r="S111" s="28">
        <v>21107</v>
      </c>
      <c r="T111" s="31">
        <v>0.8</v>
      </c>
      <c r="U111" s="31">
        <v>1.01</v>
      </c>
      <c r="V111" s="28">
        <v>21594</v>
      </c>
      <c r="W111" s="31">
        <v>0.88</v>
      </c>
      <c r="X111" s="38" t="s">
        <v>25</v>
      </c>
    </row>
    <row r="112" spans="1:24">
      <c r="A112" s="26" t="s">
        <v>16022</v>
      </c>
      <c r="B112" s="26" t="s">
        <v>16022</v>
      </c>
      <c r="C112" s="26" t="s">
        <v>16023</v>
      </c>
      <c r="D112" s="27">
        <v>280</v>
      </c>
      <c r="E112" s="28">
        <v>300</v>
      </c>
      <c r="F112" s="29">
        <v>0.313</v>
      </c>
      <c r="G112" s="29">
        <v>-1.679</v>
      </c>
      <c r="H112" s="30">
        <v>7.1000000000000004E-3</v>
      </c>
      <c r="I112" s="31">
        <v>3.67</v>
      </c>
      <c r="J112" s="31">
        <v>3.69</v>
      </c>
      <c r="K112" s="31">
        <v>3</v>
      </c>
      <c r="L112" s="31">
        <v>5.01</v>
      </c>
      <c r="M112" s="28">
        <v>147</v>
      </c>
      <c r="N112" s="31">
        <v>0.11</v>
      </c>
      <c r="O112" s="31">
        <v>0.42</v>
      </c>
      <c r="P112" s="28">
        <v>528</v>
      </c>
      <c r="Q112" s="31">
        <v>0.2</v>
      </c>
      <c r="R112" s="31">
        <v>0.61</v>
      </c>
      <c r="S112" s="28">
        <v>3054</v>
      </c>
      <c r="T112" s="31">
        <v>0.5</v>
      </c>
      <c r="U112" s="31">
        <v>1</v>
      </c>
      <c r="V112" s="28">
        <v>6107</v>
      </c>
      <c r="W112" s="31">
        <v>1</v>
      </c>
      <c r="X112" s="38" t="s">
        <v>15959</v>
      </c>
    </row>
    <row r="113" spans="1:24">
      <c r="A113" s="26" t="s">
        <v>16023</v>
      </c>
      <c r="B113" s="26" t="s">
        <v>16023</v>
      </c>
      <c r="C113" s="26" t="s">
        <v>16024</v>
      </c>
      <c r="D113" s="27">
        <v>72.5</v>
      </c>
      <c r="E113" s="28">
        <v>300</v>
      </c>
      <c r="F113" s="29">
        <v>-1.679</v>
      </c>
      <c r="G113" s="29">
        <v>-2.1949999999999998</v>
      </c>
      <c r="H113" s="30">
        <v>7.1000000000000004E-3</v>
      </c>
      <c r="I113" s="31">
        <v>3.69</v>
      </c>
      <c r="J113" s="31">
        <v>4.3</v>
      </c>
      <c r="K113" s="31">
        <v>5.01</v>
      </c>
      <c r="L113" s="31">
        <v>6.14</v>
      </c>
      <c r="M113" s="28">
        <v>199</v>
      </c>
      <c r="N113" s="31">
        <v>0.12</v>
      </c>
      <c r="O113" s="31">
        <v>0.46</v>
      </c>
      <c r="P113" s="28">
        <v>702</v>
      </c>
      <c r="Q113" s="31">
        <v>0.23</v>
      </c>
      <c r="R113" s="31">
        <v>0.67</v>
      </c>
      <c r="S113" s="28">
        <v>3054</v>
      </c>
      <c r="T113" s="31">
        <v>0.5</v>
      </c>
      <c r="U113" s="31">
        <v>1</v>
      </c>
      <c r="V113" s="28">
        <v>6107</v>
      </c>
      <c r="W113" s="31">
        <v>1</v>
      </c>
      <c r="X113" s="38" t="s">
        <v>15959</v>
      </c>
    </row>
    <row r="114" spans="1:24">
      <c r="A114" s="26" t="s">
        <v>16025</v>
      </c>
      <c r="B114" s="26" t="s">
        <v>16025</v>
      </c>
      <c r="C114" s="26" t="s">
        <v>16024</v>
      </c>
      <c r="D114" s="27">
        <v>175</v>
      </c>
      <c r="E114" s="28">
        <v>300</v>
      </c>
      <c r="F114" s="29">
        <v>0.94299999999999995</v>
      </c>
      <c r="G114" s="29">
        <v>-0.30199999999999999</v>
      </c>
      <c r="H114" s="30">
        <v>7.1000000000000004E-3</v>
      </c>
      <c r="I114" s="31">
        <v>4.3</v>
      </c>
      <c r="J114" s="31">
        <v>4.3</v>
      </c>
      <c r="K114" s="31">
        <v>3</v>
      </c>
      <c r="L114" s="31">
        <v>4.24</v>
      </c>
      <c r="M114" s="28">
        <v>367</v>
      </c>
      <c r="N114" s="31">
        <v>0.17</v>
      </c>
      <c r="O114" s="31">
        <v>0.55000000000000004</v>
      </c>
      <c r="P114" s="28">
        <v>1242</v>
      </c>
      <c r="Q114" s="31">
        <v>0.31</v>
      </c>
      <c r="R114" s="31">
        <v>0.78</v>
      </c>
      <c r="S114" s="28">
        <v>3054</v>
      </c>
      <c r="T114" s="31">
        <v>0.5</v>
      </c>
      <c r="U114" s="31">
        <v>1</v>
      </c>
      <c r="V114" s="28">
        <v>6107</v>
      </c>
      <c r="W114" s="31">
        <v>1</v>
      </c>
      <c r="X114" s="38" t="s">
        <v>15959</v>
      </c>
    </row>
    <row r="115" spans="1:24">
      <c r="A115" s="26" t="s">
        <v>16024</v>
      </c>
      <c r="B115" s="26" t="s">
        <v>16024</v>
      </c>
      <c r="C115" s="26" t="s">
        <v>16026</v>
      </c>
      <c r="D115" s="27">
        <v>87.8</v>
      </c>
      <c r="E115" s="28">
        <v>300</v>
      </c>
      <c r="F115" s="29">
        <v>-2.1949999999999998</v>
      </c>
      <c r="G115" s="29">
        <v>-2.819</v>
      </c>
      <c r="H115" s="30">
        <v>7.1000000000000004E-3</v>
      </c>
      <c r="I115" s="31">
        <v>4.3</v>
      </c>
      <c r="J115" s="31">
        <v>5.24</v>
      </c>
      <c r="K115" s="31">
        <v>6.14</v>
      </c>
      <c r="L115" s="31">
        <v>7.7</v>
      </c>
      <c r="M115" s="28">
        <v>596</v>
      </c>
      <c r="N115" s="31">
        <v>0.21</v>
      </c>
      <c r="O115" s="31">
        <v>0.64</v>
      </c>
      <c r="P115" s="28">
        <v>1937</v>
      </c>
      <c r="Q115" s="31">
        <v>0.39</v>
      </c>
      <c r="R115" s="31">
        <v>0.89</v>
      </c>
      <c r="S115" s="28">
        <v>3054</v>
      </c>
      <c r="T115" s="31">
        <v>0.5</v>
      </c>
      <c r="U115" s="31">
        <v>1</v>
      </c>
      <c r="V115" s="28">
        <v>6107</v>
      </c>
      <c r="W115" s="31">
        <v>1</v>
      </c>
      <c r="X115" s="38" t="s">
        <v>15959</v>
      </c>
    </row>
    <row r="116" spans="1:24">
      <c r="A116" s="26" t="s">
        <v>16026</v>
      </c>
      <c r="B116" s="26" t="s">
        <v>16026</v>
      </c>
      <c r="C116" s="26" t="s">
        <v>16027</v>
      </c>
      <c r="D116" s="27">
        <v>44</v>
      </c>
      <c r="E116" s="28">
        <v>300</v>
      </c>
      <c r="F116" s="29">
        <v>-2.819</v>
      </c>
      <c r="G116" s="29">
        <v>-3.1320000000000001</v>
      </c>
      <c r="H116" s="30">
        <v>7.1000000000000004E-3</v>
      </c>
      <c r="I116" s="31">
        <v>5.24</v>
      </c>
      <c r="J116" s="31">
        <v>5.35</v>
      </c>
      <c r="K116" s="31">
        <v>7.7</v>
      </c>
      <c r="L116" s="31">
        <v>8.1300000000000008</v>
      </c>
      <c r="M116" s="28">
        <v>749</v>
      </c>
      <c r="N116" s="31">
        <v>0.24</v>
      </c>
      <c r="O116" s="31">
        <v>0.68</v>
      </c>
      <c r="P116" s="28">
        <v>2383</v>
      </c>
      <c r="Q116" s="31">
        <v>0.43</v>
      </c>
      <c r="R116" s="31">
        <v>0.94</v>
      </c>
      <c r="S116" s="28">
        <v>3054</v>
      </c>
      <c r="T116" s="31">
        <v>0.5</v>
      </c>
      <c r="U116" s="31">
        <v>1</v>
      </c>
      <c r="V116" s="28">
        <v>6107</v>
      </c>
      <c r="W116" s="31">
        <v>1</v>
      </c>
      <c r="X116" s="38" t="s">
        <v>15959</v>
      </c>
    </row>
    <row r="117" spans="1:24">
      <c r="A117" s="26" t="s">
        <v>16028</v>
      </c>
      <c r="B117" s="26" t="s">
        <v>16028</v>
      </c>
      <c r="C117" s="26" t="s">
        <v>16027</v>
      </c>
      <c r="D117" s="27">
        <v>89.9</v>
      </c>
      <c r="E117" s="28">
        <v>300</v>
      </c>
      <c r="F117" s="29">
        <v>3.6829999999999998</v>
      </c>
      <c r="G117" s="29">
        <v>1.9930000000000001</v>
      </c>
      <c r="H117" s="30">
        <v>1.8800000000000001E-2</v>
      </c>
      <c r="I117" s="31">
        <v>7.04</v>
      </c>
      <c r="J117" s="31">
        <v>5.35</v>
      </c>
      <c r="K117" s="31">
        <v>3</v>
      </c>
      <c r="L117" s="31">
        <v>3</v>
      </c>
      <c r="M117" s="28">
        <v>128</v>
      </c>
      <c r="N117" s="31">
        <v>0.08</v>
      </c>
      <c r="O117" s="31">
        <v>0.56000000000000005</v>
      </c>
      <c r="P117" s="28">
        <v>462</v>
      </c>
      <c r="Q117" s="31">
        <v>0.15</v>
      </c>
      <c r="R117" s="31">
        <v>0.83</v>
      </c>
      <c r="S117" s="28">
        <v>4964</v>
      </c>
      <c r="T117" s="31">
        <v>0.5</v>
      </c>
      <c r="U117" s="31">
        <v>1.63</v>
      </c>
      <c r="V117" s="28">
        <v>9928</v>
      </c>
      <c r="W117" s="31">
        <v>1.63</v>
      </c>
      <c r="X117" s="38" t="s">
        <v>15959</v>
      </c>
    </row>
    <row r="118" spans="1:24">
      <c r="A118" s="26" t="s">
        <v>16027</v>
      </c>
      <c r="B118" s="26" t="s">
        <v>16027</v>
      </c>
      <c r="C118" s="26" t="s">
        <v>16021</v>
      </c>
      <c r="D118" s="27">
        <v>50.8</v>
      </c>
      <c r="E118" s="28">
        <v>300</v>
      </c>
      <c r="F118" s="29">
        <v>-3.1320000000000001</v>
      </c>
      <c r="G118" s="29">
        <v>-3.4940000000000002</v>
      </c>
      <c r="H118" s="30">
        <v>7.1000000000000004E-3</v>
      </c>
      <c r="I118" s="31">
        <v>5.35</v>
      </c>
      <c r="J118" s="31">
        <v>1.81</v>
      </c>
      <c r="K118" s="31">
        <v>8.1300000000000008</v>
      </c>
      <c r="L118" s="31">
        <v>4.95</v>
      </c>
      <c r="M118" s="28">
        <v>920</v>
      </c>
      <c r="N118" s="31">
        <v>0.26</v>
      </c>
      <c r="O118" s="31">
        <v>0.72</v>
      </c>
      <c r="P118" s="28">
        <v>2867</v>
      </c>
      <c r="Q118" s="31">
        <v>0.48</v>
      </c>
      <c r="R118" s="31">
        <v>0.98</v>
      </c>
      <c r="S118" s="28">
        <v>3054</v>
      </c>
      <c r="T118" s="31">
        <v>0.5</v>
      </c>
      <c r="U118" s="31">
        <v>1</v>
      </c>
      <c r="V118" s="28">
        <v>6107</v>
      </c>
      <c r="W118" s="31">
        <v>1</v>
      </c>
      <c r="X118" s="38" t="s">
        <v>15959</v>
      </c>
    </row>
    <row r="119" spans="1:24">
      <c r="A119" s="26" t="s">
        <v>16021</v>
      </c>
      <c r="B119" s="26" t="s">
        <v>16021</v>
      </c>
      <c r="C119" s="26" t="s">
        <v>16029</v>
      </c>
      <c r="D119" s="27">
        <v>48.4</v>
      </c>
      <c r="E119" s="28">
        <v>600</v>
      </c>
      <c r="F119" s="29">
        <v>-4.83</v>
      </c>
      <c r="G119" s="29">
        <v>-4.91</v>
      </c>
      <c r="H119" s="30">
        <v>1.6999999999999999E-3</v>
      </c>
      <c r="I119" s="31">
        <v>1.81</v>
      </c>
      <c r="J119" s="31">
        <v>2.04</v>
      </c>
      <c r="K119" s="31">
        <v>5.95</v>
      </c>
      <c r="L119" s="31">
        <v>6.26</v>
      </c>
      <c r="M119" s="28">
        <v>4667</v>
      </c>
      <c r="N119" s="31">
        <v>0.34</v>
      </c>
      <c r="O119" s="31">
        <v>0.64</v>
      </c>
      <c r="P119" s="28">
        <v>11825</v>
      </c>
      <c r="Q119" s="31">
        <v>0.57999999999999996</v>
      </c>
      <c r="R119" s="31">
        <v>0.81</v>
      </c>
      <c r="S119" s="28">
        <v>18271</v>
      </c>
      <c r="T119" s="31">
        <v>0.8</v>
      </c>
      <c r="U119" s="31">
        <v>0.87</v>
      </c>
      <c r="V119" s="28">
        <v>18692</v>
      </c>
      <c r="W119" s="31">
        <v>0.77</v>
      </c>
      <c r="X119" s="38" t="s">
        <v>25</v>
      </c>
    </row>
    <row r="120" spans="1:24">
      <c r="A120" s="26" t="s">
        <v>16029</v>
      </c>
      <c r="B120" s="26" t="s">
        <v>16029</v>
      </c>
      <c r="C120" s="26" t="s">
        <v>16030</v>
      </c>
      <c r="D120" s="27">
        <v>53.4</v>
      </c>
      <c r="E120" s="28">
        <v>600</v>
      </c>
      <c r="F120" s="29">
        <v>-4.91</v>
      </c>
      <c r="G120" s="29">
        <v>-5</v>
      </c>
      <c r="H120" s="30">
        <v>1.6999999999999999E-3</v>
      </c>
      <c r="I120" s="31">
        <v>2.04</v>
      </c>
      <c r="J120" s="31">
        <v>1.79</v>
      </c>
      <c r="K120" s="31">
        <v>6.26</v>
      </c>
      <c r="L120" s="31">
        <v>6.1</v>
      </c>
      <c r="M120" s="28">
        <v>4667</v>
      </c>
      <c r="N120" s="31">
        <v>0.34</v>
      </c>
      <c r="O120" s="31">
        <v>0.64</v>
      </c>
      <c r="P120" s="28">
        <v>11825</v>
      </c>
      <c r="Q120" s="31">
        <v>0.56999999999999995</v>
      </c>
      <c r="R120" s="31">
        <v>0.82</v>
      </c>
      <c r="S120" s="28">
        <v>18450</v>
      </c>
      <c r="T120" s="31">
        <v>0.8</v>
      </c>
      <c r="U120" s="31">
        <v>0.88</v>
      </c>
      <c r="V120" s="28">
        <v>18875</v>
      </c>
      <c r="W120" s="31">
        <v>0.77</v>
      </c>
      <c r="X120" s="38" t="s">
        <v>25</v>
      </c>
    </row>
    <row r="121" spans="1:24">
      <c r="A121" s="26" t="s">
        <v>16030</v>
      </c>
      <c r="B121" s="26" t="s">
        <v>16030</v>
      </c>
      <c r="C121" s="26" t="s">
        <v>16031</v>
      </c>
      <c r="D121" s="27">
        <v>26.9</v>
      </c>
      <c r="E121" s="28">
        <v>600</v>
      </c>
      <c r="F121" s="29">
        <v>-5</v>
      </c>
      <c r="G121" s="29">
        <v>-5.04</v>
      </c>
      <c r="H121" s="30">
        <v>1.5E-3</v>
      </c>
      <c r="I121" s="31">
        <v>1.79</v>
      </c>
      <c r="J121" s="31">
        <v>1.71</v>
      </c>
      <c r="K121" s="31">
        <v>6.1</v>
      </c>
      <c r="L121" s="31">
        <v>6.06</v>
      </c>
      <c r="M121" s="28">
        <v>4678</v>
      </c>
      <c r="N121" s="31">
        <v>0.35</v>
      </c>
      <c r="O121" s="31">
        <v>0.61</v>
      </c>
      <c r="P121" s="28">
        <v>11849</v>
      </c>
      <c r="Q121" s="31">
        <v>0.6</v>
      </c>
      <c r="R121" s="31">
        <v>0.78</v>
      </c>
      <c r="S121" s="28">
        <v>17330</v>
      </c>
      <c r="T121" s="31">
        <v>0.8</v>
      </c>
      <c r="U121" s="31">
        <v>0.83</v>
      </c>
      <c r="V121" s="28">
        <v>17729</v>
      </c>
      <c r="W121" s="31">
        <v>0.73</v>
      </c>
      <c r="X121" s="38" t="s">
        <v>25</v>
      </c>
    </row>
    <row r="122" spans="1:24">
      <c r="A122" s="26" t="s">
        <v>16032</v>
      </c>
      <c r="B122" s="26" t="s">
        <v>16032</v>
      </c>
      <c r="C122" s="26" t="s">
        <v>16033</v>
      </c>
      <c r="D122" s="27">
        <v>60</v>
      </c>
      <c r="E122" s="28">
        <v>300</v>
      </c>
      <c r="F122" s="29">
        <v>1.643</v>
      </c>
      <c r="G122" s="29">
        <v>4.2999999999999997E-2</v>
      </c>
      <c r="H122" s="30">
        <v>2.6700000000000002E-2</v>
      </c>
      <c r="I122" s="31">
        <v>5</v>
      </c>
      <c r="J122" s="31">
        <v>3.4</v>
      </c>
      <c r="K122" s="31">
        <v>3</v>
      </c>
      <c r="L122" s="31">
        <v>3</v>
      </c>
      <c r="M122" s="28">
        <v>46</v>
      </c>
      <c r="N122" s="31">
        <v>0.05</v>
      </c>
      <c r="O122" s="31">
        <v>0.47</v>
      </c>
      <c r="P122" s="28">
        <v>174</v>
      </c>
      <c r="Q122" s="31">
        <v>0.08</v>
      </c>
      <c r="R122" s="31">
        <v>0.7</v>
      </c>
      <c r="S122" s="28">
        <v>5912</v>
      </c>
      <c r="T122" s="31">
        <v>0.5</v>
      </c>
      <c r="U122" s="31">
        <v>1.94</v>
      </c>
      <c r="V122" s="28">
        <v>11824</v>
      </c>
      <c r="W122" s="31">
        <v>1.94</v>
      </c>
      <c r="X122" s="38" t="s">
        <v>15959</v>
      </c>
    </row>
    <row r="123" spans="1:24">
      <c r="A123" s="26" t="s">
        <v>16033</v>
      </c>
      <c r="B123" s="26" t="s">
        <v>16033</v>
      </c>
      <c r="C123" s="26" t="s">
        <v>16031</v>
      </c>
      <c r="D123" s="27">
        <v>38.799999999999997</v>
      </c>
      <c r="E123" s="28">
        <v>300</v>
      </c>
      <c r="F123" s="29">
        <v>4.2999999999999997E-2</v>
      </c>
      <c r="G123" s="29">
        <v>-1.647</v>
      </c>
      <c r="H123" s="30">
        <v>4.36E-2</v>
      </c>
      <c r="I123" s="31">
        <v>3.4</v>
      </c>
      <c r="J123" s="31">
        <v>1.71</v>
      </c>
      <c r="K123" s="31">
        <v>3</v>
      </c>
      <c r="L123" s="31">
        <v>3</v>
      </c>
      <c r="M123" s="28">
        <v>57</v>
      </c>
      <c r="N123" s="31">
        <v>0.04</v>
      </c>
      <c r="O123" s="31">
        <v>0.59</v>
      </c>
      <c r="P123" s="28">
        <v>215</v>
      </c>
      <c r="Q123" s="31">
        <v>0.08</v>
      </c>
      <c r="R123" s="31">
        <v>0.88</v>
      </c>
      <c r="S123" s="28">
        <v>7556</v>
      </c>
      <c r="T123" s="31">
        <v>0.5</v>
      </c>
      <c r="U123" s="31">
        <v>2.4700000000000002</v>
      </c>
      <c r="V123" s="28">
        <v>15112</v>
      </c>
      <c r="W123" s="31">
        <v>2.4700000000000002</v>
      </c>
      <c r="X123" s="38" t="s">
        <v>15959</v>
      </c>
    </row>
    <row r="124" spans="1:24">
      <c r="A124" s="26" t="s">
        <v>16031</v>
      </c>
      <c r="B124" s="26" t="s">
        <v>16031</v>
      </c>
      <c r="C124" s="26" t="s">
        <v>16034</v>
      </c>
      <c r="D124" s="27">
        <v>33.200000000000003</v>
      </c>
      <c r="E124" s="28">
        <v>600</v>
      </c>
      <c r="F124" s="29">
        <v>-5.04</v>
      </c>
      <c r="G124" s="29">
        <v>-5.09</v>
      </c>
      <c r="H124" s="30">
        <v>1.5E-3</v>
      </c>
      <c r="I124" s="31">
        <v>1.71</v>
      </c>
      <c r="J124" s="31">
        <v>1.68</v>
      </c>
      <c r="K124" s="31">
        <v>6.06</v>
      </c>
      <c r="L124" s="31">
        <v>6.08</v>
      </c>
      <c r="M124" s="28">
        <v>4772</v>
      </c>
      <c r="N124" s="31">
        <v>0.35</v>
      </c>
      <c r="O124" s="31">
        <v>0.62</v>
      </c>
      <c r="P124" s="28">
        <v>12051</v>
      </c>
      <c r="Q124" s="31">
        <v>0.6</v>
      </c>
      <c r="R124" s="31">
        <v>0.78</v>
      </c>
      <c r="S124" s="28">
        <v>17441</v>
      </c>
      <c r="T124" s="31">
        <v>0.8</v>
      </c>
      <c r="U124" s="31">
        <v>0.83</v>
      </c>
      <c r="V124" s="28">
        <v>17843</v>
      </c>
      <c r="W124" s="31">
        <v>0.73</v>
      </c>
      <c r="X124" s="38" t="s">
        <v>25</v>
      </c>
    </row>
    <row r="125" spans="1:24">
      <c r="A125" s="26" t="s">
        <v>16034</v>
      </c>
      <c r="B125" s="26" t="s">
        <v>16034</v>
      </c>
      <c r="C125" s="26" t="s">
        <v>16035</v>
      </c>
      <c r="D125" s="27">
        <v>33.700000000000003</v>
      </c>
      <c r="E125" s="28">
        <v>600</v>
      </c>
      <c r="F125" s="29">
        <v>-5.09</v>
      </c>
      <c r="G125" s="29">
        <v>-5.14</v>
      </c>
      <c r="H125" s="30">
        <v>1.5E-3</v>
      </c>
      <c r="I125" s="31">
        <v>1.68</v>
      </c>
      <c r="J125" s="31">
        <v>1.76</v>
      </c>
      <c r="K125" s="31">
        <v>6.08</v>
      </c>
      <c r="L125" s="31">
        <v>6.21</v>
      </c>
      <c r="M125" s="28">
        <v>4772</v>
      </c>
      <c r="N125" s="31">
        <v>0.35</v>
      </c>
      <c r="O125" s="31">
        <v>0.62</v>
      </c>
      <c r="P125" s="28">
        <v>12051</v>
      </c>
      <c r="Q125" s="31">
        <v>0.6</v>
      </c>
      <c r="R125" s="31">
        <v>0.78</v>
      </c>
      <c r="S125" s="28">
        <v>17311</v>
      </c>
      <c r="T125" s="31">
        <v>0.8</v>
      </c>
      <c r="U125" s="31">
        <v>0.83</v>
      </c>
      <c r="V125" s="28">
        <v>17710</v>
      </c>
      <c r="W125" s="31">
        <v>0.72</v>
      </c>
      <c r="X125" s="38" t="s">
        <v>25</v>
      </c>
    </row>
    <row r="126" spans="1:24">
      <c r="A126" s="26" t="s">
        <v>16036</v>
      </c>
      <c r="B126" s="26" t="s">
        <v>16036</v>
      </c>
      <c r="C126" s="26" t="s">
        <v>16037</v>
      </c>
      <c r="D126" s="27">
        <v>75.2</v>
      </c>
      <c r="E126" s="28">
        <v>300</v>
      </c>
      <c r="F126" s="29">
        <v>1.5329999999999999</v>
      </c>
      <c r="G126" s="29">
        <v>0.98299999999999998</v>
      </c>
      <c r="H126" s="30">
        <v>7.3000000000000001E-3</v>
      </c>
      <c r="I126" s="31">
        <v>4.8899999999999997</v>
      </c>
      <c r="J126" s="31">
        <v>4.34</v>
      </c>
      <c r="K126" s="31">
        <v>3</v>
      </c>
      <c r="L126" s="31">
        <v>3</v>
      </c>
      <c r="M126" s="28">
        <v>15</v>
      </c>
      <c r="N126" s="31">
        <v>0.04</v>
      </c>
      <c r="O126" s="31">
        <v>0.21</v>
      </c>
      <c r="P126" s="28">
        <v>58</v>
      </c>
      <c r="Q126" s="31">
        <v>7.0000000000000007E-2</v>
      </c>
      <c r="R126" s="31">
        <v>0.32</v>
      </c>
      <c r="S126" s="28">
        <v>3096</v>
      </c>
      <c r="T126" s="31">
        <v>0.5</v>
      </c>
      <c r="U126" s="31">
        <v>1.01</v>
      </c>
      <c r="V126" s="28">
        <v>6193</v>
      </c>
      <c r="W126" s="31">
        <v>1.01</v>
      </c>
      <c r="X126" s="38" t="s">
        <v>15959</v>
      </c>
    </row>
    <row r="127" spans="1:24">
      <c r="A127" s="26" t="s">
        <v>16037</v>
      </c>
      <c r="B127" s="26" t="s">
        <v>16037</v>
      </c>
      <c r="C127" s="26" t="s">
        <v>16035</v>
      </c>
      <c r="D127" s="27">
        <v>96</v>
      </c>
      <c r="E127" s="28">
        <v>300</v>
      </c>
      <c r="F127" s="29">
        <v>0.98299999999999998</v>
      </c>
      <c r="G127" s="29">
        <v>-1.597</v>
      </c>
      <c r="H127" s="30">
        <v>2.69E-2</v>
      </c>
      <c r="I127" s="31">
        <v>4.34</v>
      </c>
      <c r="J127" s="31">
        <v>1.76</v>
      </c>
      <c r="K127" s="31">
        <v>3</v>
      </c>
      <c r="L127" s="31">
        <v>3</v>
      </c>
      <c r="M127" s="28">
        <v>48</v>
      </c>
      <c r="N127" s="31">
        <v>0.05</v>
      </c>
      <c r="O127" s="31">
        <v>0.47</v>
      </c>
      <c r="P127" s="28">
        <v>182</v>
      </c>
      <c r="Q127" s="31">
        <v>0.09</v>
      </c>
      <c r="R127" s="31">
        <v>0.71</v>
      </c>
      <c r="S127" s="28">
        <v>5935</v>
      </c>
      <c r="T127" s="31">
        <v>0.5</v>
      </c>
      <c r="U127" s="31">
        <v>1.94</v>
      </c>
      <c r="V127" s="28">
        <v>11871</v>
      </c>
      <c r="W127" s="31">
        <v>1.94</v>
      </c>
      <c r="X127" s="38" t="s">
        <v>15959</v>
      </c>
    </row>
    <row r="128" spans="1:24">
      <c r="A128" s="26" t="s">
        <v>16035</v>
      </c>
      <c r="B128" s="26" t="s">
        <v>16035</v>
      </c>
      <c r="C128" s="26" t="s">
        <v>16038</v>
      </c>
      <c r="D128" s="27">
        <v>38.1</v>
      </c>
      <c r="E128" s="28">
        <v>600</v>
      </c>
      <c r="F128" s="29">
        <v>-5.14</v>
      </c>
      <c r="G128" s="29">
        <v>-5.2</v>
      </c>
      <c r="H128" s="30">
        <v>1.6000000000000001E-3</v>
      </c>
      <c r="I128" s="31">
        <v>1.76</v>
      </c>
      <c r="J128" s="31">
        <v>1.75</v>
      </c>
      <c r="K128" s="31">
        <v>6.21</v>
      </c>
      <c r="L128" s="31">
        <v>6.26</v>
      </c>
      <c r="M128" s="28">
        <v>4833</v>
      </c>
      <c r="N128" s="31">
        <v>0.35</v>
      </c>
      <c r="O128" s="31">
        <v>0.63</v>
      </c>
      <c r="P128" s="28">
        <v>12182</v>
      </c>
      <c r="Q128" s="31">
        <v>0.6</v>
      </c>
      <c r="R128" s="31">
        <v>0.8</v>
      </c>
      <c r="S128" s="28">
        <v>17834</v>
      </c>
      <c r="T128" s="31">
        <v>0.8</v>
      </c>
      <c r="U128" s="31">
        <v>0.85</v>
      </c>
      <c r="V128" s="28">
        <v>18245</v>
      </c>
      <c r="W128" s="31">
        <v>0.75</v>
      </c>
      <c r="X128" s="38" t="s">
        <v>25</v>
      </c>
    </row>
    <row r="129" spans="1:24">
      <c r="A129" s="26" t="s">
        <v>16038</v>
      </c>
      <c r="B129" s="26" t="s">
        <v>16038</v>
      </c>
      <c r="C129" s="26" t="s">
        <v>16039</v>
      </c>
      <c r="D129" s="27">
        <v>40.1</v>
      </c>
      <c r="E129" s="28">
        <v>600</v>
      </c>
      <c r="F129" s="29">
        <v>-5.2</v>
      </c>
      <c r="G129" s="29">
        <v>-5.26</v>
      </c>
      <c r="H129" s="30">
        <v>1.5E-3</v>
      </c>
      <c r="I129" s="31">
        <v>1.75</v>
      </c>
      <c r="J129" s="31">
        <v>2.1</v>
      </c>
      <c r="K129" s="31">
        <v>6.26</v>
      </c>
      <c r="L129" s="31">
        <v>6.67</v>
      </c>
      <c r="M129" s="28">
        <v>4833</v>
      </c>
      <c r="N129" s="31">
        <v>0.36</v>
      </c>
      <c r="O129" s="31">
        <v>0.62</v>
      </c>
      <c r="P129" s="28">
        <v>12182</v>
      </c>
      <c r="Q129" s="31">
        <v>0.61</v>
      </c>
      <c r="R129" s="31">
        <v>0.78</v>
      </c>
      <c r="S129" s="28">
        <v>17384</v>
      </c>
      <c r="T129" s="31">
        <v>0.8</v>
      </c>
      <c r="U129" s="31">
        <v>0.83</v>
      </c>
      <c r="V129" s="28">
        <v>17785</v>
      </c>
      <c r="W129" s="31">
        <v>0.73</v>
      </c>
      <c r="X129" s="38" t="s">
        <v>25</v>
      </c>
    </row>
    <row r="130" spans="1:24">
      <c r="A130" s="26" t="s">
        <v>16040</v>
      </c>
      <c r="B130" s="26" t="s">
        <v>16040</v>
      </c>
      <c r="C130" s="26" t="s">
        <v>16041</v>
      </c>
      <c r="D130" s="27">
        <v>180</v>
      </c>
      <c r="E130" s="28">
        <v>300</v>
      </c>
      <c r="F130" s="29">
        <v>0.34300000000000003</v>
      </c>
      <c r="G130" s="29">
        <v>-0.93700000000000006</v>
      </c>
      <c r="H130" s="30">
        <v>7.1000000000000004E-3</v>
      </c>
      <c r="I130" s="31">
        <v>3.7</v>
      </c>
      <c r="J130" s="31">
        <v>3.86</v>
      </c>
      <c r="K130" s="31">
        <v>3</v>
      </c>
      <c r="L130" s="31">
        <v>4.4400000000000004</v>
      </c>
      <c r="M130" s="28">
        <v>128</v>
      </c>
      <c r="N130" s="31">
        <v>0.1</v>
      </c>
      <c r="O130" s="31">
        <v>0.4</v>
      </c>
      <c r="P130" s="28">
        <v>462</v>
      </c>
      <c r="Q130" s="31">
        <v>0.19</v>
      </c>
      <c r="R130" s="31">
        <v>0.59</v>
      </c>
      <c r="S130" s="28">
        <v>3054</v>
      </c>
      <c r="T130" s="31">
        <v>0.5</v>
      </c>
      <c r="U130" s="31">
        <v>1</v>
      </c>
      <c r="V130" s="28">
        <v>6107</v>
      </c>
      <c r="W130" s="31">
        <v>1</v>
      </c>
      <c r="X130" s="38" t="s">
        <v>15959</v>
      </c>
    </row>
    <row r="131" spans="1:24">
      <c r="A131" s="26" t="s">
        <v>16041</v>
      </c>
      <c r="B131" s="26" t="s">
        <v>16041</v>
      </c>
      <c r="C131" s="26" t="s">
        <v>16042</v>
      </c>
      <c r="D131" s="27">
        <v>100</v>
      </c>
      <c r="E131" s="28">
        <v>300</v>
      </c>
      <c r="F131" s="29">
        <v>-0.93700000000000006</v>
      </c>
      <c r="G131" s="29">
        <v>-1.649</v>
      </c>
      <c r="H131" s="30">
        <v>7.1000000000000004E-3</v>
      </c>
      <c r="I131" s="31">
        <v>3.86</v>
      </c>
      <c r="J131" s="31">
        <v>4.71</v>
      </c>
      <c r="K131" s="31">
        <v>4.4400000000000004</v>
      </c>
      <c r="L131" s="31">
        <v>6</v>
      </c>
      <c r="M131" s="28">
        <v>141</v>
      </c>
      <c r="N131" s="31">
        <v>0.1</v>
      </c>
      <c r="O131" s="31">
        <v>0.41</v>
      </c>
      <c r="P131" s="28">
        <v>506</v>
      </c>
      <c r="Q131" s="31">
        <v>0.19</v>
      </c>
      <c r="R131" s="31">
        <v>0.6</v>
      </c>
      <c r="S131" s="28">
        <v>3054</v>
      </c>
      <c r="T131" s="31">
        <v>0.5</v>
      </c>
      <c r="U131" s="31">
        <v>1</v>
      </c>
      <c r="V131" s="28">
        <v>6107</v>
      </c>
      <c r="W131" s="31">
        <v>1</v>
      </c>
      <c r="X131" s="38" t="s">
        <v>15959</v>
      </c>
    </row>
    <row r="132" spans="1:24">
      <c r="A132" s="26" t="s">
        <v>16042</v>
      </c>
      <c r="B132" s="26" t="s">
        <v>16042</v>
      </c>
      <c r="C132" s="26" t="s">
        <v>16039</v>
      </c>
      <c r="D132" s="27">
        <v>100.3</v>
      </c>
      <c r="E132" s="28">
        <v>300</v>
      </c>
      <c r="F132" s="29">
        <v>-1.649</v>
      </c>
      <c r="G132" s="29">
        <v>-2.3620000000000001</v>
      </c>
      <c r="H132" s="30">
        <v>7.1000000000000004E-3</v>
      </c>
      <c r="I132" s="31">
        <v>4.71</v>
      </c>
      <c r="J132" s="31">
        <v>2.1</v>
      </c>
      <c r="K132" s="31">
        <v>6</v>
      </c>
      <c r="L132" s="31">
        <v>4.1100000000000003</v>
      </c>
      <c r="M132" s="28">
        <v>174</v>
      </c>
      <c r="N132" s="31">
        <v>0.12</v>
      </c>
      <c r="O132" s="31">
        <v>0.44</v>
      </c>
      <c r="P132" s="28">
        <v>618</v>
      </c>
      <c r="Q132" s="31">
        <v>0.21</v>
      </c>
      <c r="R132" s="31">
        <v>0.64</v>
      </c>
      <c r="S132" s="28">
        <v>3054</v>
      </c>
      <c r="T132" s="31">
        <v>0.5</v>
      </c>
      <c r="U132" s="31">
        <v>1</v>
      </c>
      <c r="V132" s="28">
        <v>6107</v>
      </c>
      <c r="W132" s="31">
        <v>1</v>
      </c>
      <c r="X132" s="38" t="s">
        <v>15959</v>
      </c>
    </row>
    <row r="133" spans="1:24">
      <c r="A133" s="26" t="s">
        <v>16039</v>
      </c>
      <c r="B133" s="26" t="s">
        <v>16039</v>
      </c>
      <c r="C133" s="26" t="s">
        <v>16043</v>
      </c>
      <c r="D133" s="27">
        <v>46.5</v>
      </c>
      <c r="E133" s="28">
        <v>600</v>
      </c>
      <c r="F133" s="29">
        <v>-5.26</v>
      </c>
      <c r="G133" s="29">
        <v>-5.33</v>
      </c>
      <c r="H133" s="30">
        <v>1.5E-3</v>
      </c>
      <c r="I133" s="31">
        <v>2.1</v>
      </c>
      <c r="J133" s="31">
        <v>2.65</v>
      </c>
      <c r="K133" s="31">
        <v>6.67</v>
      </c>
      <c r="L133" s="31">
        <v>7.29</v>
      </c>
      <c r="M133" s="28">
        <v>5029</v>
      </c>
      <c r="N133" s="31">
        <v>0.36</v>
      </c>
      <c r="O133" s="31">
        <v>0.63</v>
      </c>
      <c r="P133" s="28">
        <v>12600</v>
      </c>
      <c r="Q133" s="31">
        <v>0.62</v>
      </c>
      <c r="R133" s="31">
        <v>0.79</v>
      </c>
      <c r="S133" s="28">
        <v>17437</v>
      </c>
      <c r="T133" s="31">
        <v>0.8</v>
      </c>
      <c r="U133" s="31">
        <v>0.83</v>
      </c>
      <c r="V133" s="28">
        <v>17839</v>
      </c>
      <c r="W133" s="31">
        <v>0.73</v>
      </c>
      <c r="X133" s="38" t="s">
        <v>25</v>
      </c>
    </row>
    <row r="134" spans="1:24">
      <c r="A134" s="26" t="s">
        <v>16043</v>
      </c>
      <c r="B134" s="26" t="s">
        <v>16043</v>
      </c>
      <c r="C134" s="26" t="s">
        <v>16044</v>
      </c>
      <c r="D134" s="27">
        <v>32.5</v>
      </c>
      <c r="E134" s="28">
        <v>600</v>
      </c>
      <c r="F134" s="29">
        <v>-5.33</v>
      </c>
      <c r="G134" s="29">
        <v>-5.38</v>
      </c>
      <c r="H134" s="30">
        <v>1.5E-3</v>
      </c>
      <c r="I134" s="31">
        <v>2.65</v>
      </c>
      <c r="J134" s="31">
        <v>2.65</v>
      </c>
      <c r="K134" s="31">
        <v>7.29</v>
      </c>
      <c r="L134" s="31">
        <v>7.34</v>
      </c>
      <c r="M134" s="28">
        <v>5029</v>
      </c>
      <c r="N134" s="31">
        <v>0.36</v>
      </c>
      <c r="O134" s="31">
        <v>0.63</v>
      </c>
      <c r="P134" s="28">
        <v>12600</v>
      </c>
      <c r="Q134" s="31">
        <v>0.62</v>
      </c>
      <c r="R134" s="31">
        <v>0.8</v>
      </c>
      <c r="S134" s="28">
        <v>17627</v>
      </c>
      <c r="T134" s="31">
        <v>0.8</v>
      </c>
      <c r="U134" s="31">
        <v>0.84</v>
      </c>
      <c r="V134" s="28">
        <v>18034</v>
      </c>
      <c r="W134" s="31">
        <v>0.74</v>
      </c>
      <c r="X134" s="38" t="s">
        <v>25</v>
      </c>
    </row>
    <row r="135" spans="1:24">
      <c r="A135" s="26" t="s">
        <v>16045</v>
      </c>
      <c r="B135" s="26" t="s">
        <v>16045</v>
      </c>
      <c r="C135" s="26" t="s">
        <v>16046</v>
      </c>
      <c r="D135" s="27">
        <v>70</v>
      </c>
      <c r="E135" s="28">
        <v>300</v>
      </c>
      <c r="F135" s="29">
        <v>1.9430000000000001</v>
      </c>
      <c r="G135" s="29">
        <v>1.4450000000000001</v>
      </c>
      <c r="H135" s="30">
        <v>7.1000000000000004E-3</v>
      </c>
      <c r="I135" s="31">
        <v>5.3</v>
      </c>
      <c r="J135" s="31">
        <v>6.57</v>
      </c>
      <c r="K135" s="31">
        <v>3</v>
      </c>
      <c r="L135" s="31">
        <v>4.7699999999999996</v>
      </c>
      <c r="M135" s="28">
        <v>74</v>
      </c>
      <c r="N135" s="31">
        <v>0.08</v>
      </c>
      <c r="O135" s="31">
        <v>0.34</v>
      </c>
      <c r="P135" s="28">
        <v>273</v>
      </c>
      <c r="Q135" s="31">
        <v>0.14000000000000001</v>
      </c>
      <c r="R135" s="31">
        <v>0.5</v>
      </c>
      <c r="S135" s="28">
        <v>3054</v>
      </c>
      <c r="T135" s="31">
        <v>0.5</v>
      </c>
      <c r="U135" s="31">
        <v>1</v>
      </c>
      <c r="V135" s="28">
        <v>6107</v>
      </c>
      <c r="W135" s="31">
        <v>1</v>
      </c>
      <c r="X135" s="38" t="s">
        <v>15959</v>
      </c>
    </row>
    <row r="136" spans="1:24">
      <c r="A136" s="26" t="s">
        <v>16046</v>
      </c>
      <c r="B136" s="26" t="s">
        <v>16046</v>
      </c>
      <c r="C136" s="26" t="s">
        <v>16044</v>
      </c>
      <c r="D136" s="27">
        <v>64.7</v>
      </c>
      <c r="E136" s="28">
        <v>300</v>
      </c>
      <c r="F136" s="29">
        <v>1.4450000000000001</v>
      </c>
      <c r="G136" s="29">
        <v>-0.70699999999999996</v>
      </c>
      <c r="H136" s="30">
        <v>3.3300000000000003E-2</v>
      </c>
      <c r="I136" s="31">
        <v>6.57</v>
      </c>
      <c r="J136" s="31">
        <v>2.65</v>
      </c>
      <c r="K136" s="31">
        <v>4.7699999999999996</v>
      </c>
      <c r="L136" s="31">
        <v>3</v>
      </c>
      <c r="M136" s="28">
        <v>131</v>
      </c>
      <c r="N136" s="31">
        <v>7.0000000000000007E-2</v>
      </c>
      <c r="O136" s="31">
        <v>0.69</v>
      </c>
      <c r="P136" s="28">
        <v>474</v>
      </c>
      <c r="Q136" s="31">
        <v>0.13</v>
      </c>
      <c r="R136" s="31">
        <v>1.02</v>
      </c>
      <c r="S136" s="28">
        <v>6603</v>
      </c>
      <c r="T136" s="31">
        <v>0.5</v>
      </c>
      <c r="U136" s="31">
        <v>2.16</v>
      </c>
      <c r="V136" s="28">
        <v>13206</v>
      </c>
      <c r="W136" s="31">
        <v>2.16</v>
      </c>
      <c r="X136" s="38" t="s">
        <v>15959</v>
      </c>
    </row>
    <row r="137" spans="1:24">
      <c r="A137" s="26" t="s">
        <v>16044</v>
      </c>
      <c r="B137" s="26" t="s">
        <v>16044</v>
      </c>
      <c r="C137" s="26" t="s">
        <v>16047</v>
      </c>
      <c r="D137" s="27">
        <v>66.900000000000006</v>
      </c>
      <c r="E137" s="28">
        <v>600</v>
      </c>
      <c r="F137" s="29">
        <v>-5.38</v>
      </c>
      <c r="G137" s="29">
        <v>-5.49</v>
      </c>
      <c r="H137" s="30">
        <v>1.6000000000000001E-3</v>
      </c>
      <c r="I137" s="31">
        <v>2.65</v>
      </c>
      <c r="J137" s="31">
        <v>2.5299999999999998</v>
      </c>
      <c r="K137" s="31">
        <v>7.34</v>
      </c>
      <c r="L137" s="31">
        <v>7.33</v>
      </c>
      <c r="M137" s="28">
        <v>5160</v>
      </c>
      <c r="N137" s="31">
        <v>0.36</v>
      </c>
      <c r="O137" s="31">
        <v>0.65</v>
      </c>
      <c r="P137" s="28">
        <v>12877</v>
      </c>
      <c r="Q137" s="31">
        <v>0.61</v>
      </c>
      <c r="R137" s="31">
        <v>0.82</v>
      </c>
      <c r="S137" s="28">
        <v>18223</v>
      </c>
      <c r="T137" s="31">
        <v>0.8</v>
      </c>
      <c r="U137" s="31">
        <v>0.87</v>
      </c>
      <c r="V137" s="28">
        <v>18643</v>
      </c>
      <c r="W137" s="31">
        <v>0.76</v>
      </c>
      <c r="X137" s="38" t="s">
        <v>25</v>
      </c>
    </row>
    <row r="138" spans="1:24">
      <c r="A138" s="26" t="s">
        <v>16047</v>
      </c>
      <c r="B138" s="26" t="s">
        <v>16047</v>
      </c>
      <c r="C138" s="26" t="s">
        <v>16048</v>
      </c>
      <c r="D138" s="27">
        <v>33.700000000000003</v>
      </c>
      <c r="E138" s="28">
        <v>600</v>
      </c>
      <c r="F138" s="29">
        <v>-5.49</v>
      </c>
      <c r="G138" s="29">
        <v>-5.54</v>
      </c>
      <c r="H138" s="30">
        <v>1.5E-3</v>
      </c>
      <c r="I138" s="31">
        <v>2.5299999999999998</v>
      </c>
      <c r="J138" s="31">
        <v>2.5099999999999998</v>
      </c>
      <c r="K138" s="31">
        <v>7.33</v>
      </c>
      <c r="L138" s="31">
        <v>7.36</v>
      </c>
      <c r="M138" s="28">
        <v>5160</v>
      </c>
      <c r="N138" s="31">
        <v>0.37</v>
      </c>
      <c r="O138" s="31">
        <v>0.63</v>
      </c>
      <c r="P138" s="28">
        <v>12877</v>
      </c>
      <c r="Q138" s="31">
        <v>0.63</v>
      </c>
      <c r="R138" s="31">
        <v>0.79</v>
      </c>
      <c r="S138" s="28">
        <v>17311</v>
      </c>
      <c r="T138" s="31">
        <v>0.8</v>
      </c>
      <c r="U138" s="31">
        <v>0.83</v>
      </c>
      <c r="V138" s="28">
        <v>17710</v>
      </c>
      <c r="W138" s="31">
        <v>0.72</v>
      </c>
      <c r="X138" s="38" t="s">
        <v>25</v>
      </c>
    </row>
    <row r="139" spans="1:24">
      <c r="A139" s="26" t="s">
        <v>16049</v>
      </c>
      <c r="B139" s="26" t="s">
        <v>16049</v>
      </c>
      <c r="C139" s="26" t="s">
        <v>16050</v>
      </c>
      <c r="D139" s="27">
        <v>80</v>
      </c>
      <c r="E139" s="28">
        <v>300</v>
      </c>
      <c r="F139" s="29">
        <v>0.98299999999999998</v>
      </c>
      <c r="G139" s="29">
        <v>0.41399999999999998</v>
      </c>
      <c r="H139" s="30">
        <v>7.1000000000000004E-3</v>
      </c>
      <c r="I139" s="31">
        <v>4.34</v>
      </c>
      <c r="J139" s="31">
        <v>4.1100000000000003</v>
      </c>
      <c r="K139" s="31">
        <v>3</v>
      </c>
      <c r="L139" s="31">
        <v>3.34</v>
      </c>
      <c r="M139" s="28">
        <v>41</v>
      </c>
      <c r="N139" s="31">
        <v>0.06</v>
      </c>
      <c r="O139" s="31">
        <v>0.28000000000000003</v>
      </c>
      <c r="P139" s="28">
        <v>156</v>
      </c>
      <c r="Q139" s="31">
        <v>0.11</v>
      </c>
      <c r="R139" s="31">
        <v>0.43</v>
      </c>
      <c r="S139" s="28">
        <v>3054</v>
      </c>
      <c r="T139" s="31">
        <v>0.5</v>
      </c>
      <c r="U139" s="31">
        <v>1</v>
      </c>
      <c r="V139" s="28">
        <v>6107</v>
      </c>
      <c r="W139" s="31">
        <v>1</v>
      </c>
      <c r="X139" s="38" t="s">
        <v>15959</v>
      </c>
    </row>
    <row r="140" spans="1:24">
      <c r="A140" s="26" t="s">
        <v>16050</v>
      </c>
      <c r="B140" s="26" t="s">
        <v>16050</v>
      </c>
      <c r="C140" s="26" t="s">
        <v>16051</v>
      </c>
      <c r="D140" s="27">
        <v>38.5</v>
      </c>
      <c r="E140" s="28">
        <v>300</v>
      </c>
      <c r="F140" s="29">
        <v>0.41399999999999998</v>
      </c>
      <c r="G140" s="29">
        <v>0.14000000000000001</v>
      </c>
      <c r="H140" s="30">
        <v>7.1000000000000004E-3</v>
      </c>
      <c r="I140" s="31">
        <v>4.1100000000000003</v>
      </c>
      <c r="J140" s="31">
        <v>4.17</v>
      </c>
      <c r="K140" s="31">
        <v>3.34</v>
      </c>
      <c r="L140" s="31">
        <v>3.67</v>
      </c>
      <c r="M140" s="28">
        <v>66</v>
      </c>
      <c r="N140" s="31">
        <v>7.0000000000000007E-2</v>
      </c>
      <c r="O140" s="31">
        <v>0.33</v>
      </c>
      <c r="P140" s="28">
        <v>248</v>
      </c>
      <c r="Q140" s="31">
        <v>0.14000000000000001</v>
      </c>
      <c r="R140" s="31">
        <v>0.49</v>
      </c>
      <c r="S140" s="28">
        <v>3054</v>
      </c>
      <c r="T140" s="31">
        <v>0.5</v>
      </c>
      <c r="U140" s="31">
        <v>1</v>
      </c>
      <c r="V140" s="28">
        <v>6107</v>
      </c>
      <c r="W140" s="31">
        <v>1</v>
      </c>
      <c r="X140" s="38" t="s">
        <v>15959</v>
      </c>
    </row>
    <row r="141" spans="1:24">
      <c r="A141" s="26" t="s">
        <v>16051</v>
      </c>
      <c r="B141" s="26" t="s">
        <v>16051</v>
      </c>
      <c r="C141" s="26" t="s">
        <v>16052</v>
      </c>
      <c r="D141" s="27">
        <v>44.4</v>
      </c>
      <c r="E141" s="28">
        <v>300</v>
      </c>
      <c r="F141" s="29">
        <v>0.14000000000000001</v>
      </c>
      <c r="G141" s="29">
        <v>-0.17599999999999999</v>
      </c>
      <c r="H141" s="30">
        <v>7.1000000000000004E-3</v>
      </c>
      <c r="I141" s="31">
        <v>4.17</v>
      </c>
      <c r="J141" s="31">
        <v>5.41</v>
      </c>
      <c r="K141" s="31">
        <v>3.67</v>
      </c>
      <c r="L141" s="31">
        <v>5.23</v>
      </c>
      <c r="M141" s="28">
        <v>81</v>
      </c>
      <c r="N141" s="31">
        <v>0.08</v>
      </c>
      <c r="O141" s="31">
        <v>0.35</v>
      </c>
      <c r="P141" s="28">
        <v>301</v>
      </c>
      <c r="Q141" s="31">
        <v>0.15</v>
      </c>
      <c r="R141" s="31">
        <v>0.52</v>
      </c>
      <c r="S141" s="28">
        <v>3054</v>
      </c>
      <c r="T141" s="31">
        <v>0.5</v>
      </c>
      <c r="U141" s="31">
        <v>1</v>
      </c>
      <c r="V141" s="28">
        <v>6107</v>
      </c>
      <c r="W141" s="31">
        <v>1</v>
      </c>
      <c r="X141" s="38" t="s">
        <v>15959</v>
      </c>
    </row>
    <row r="142" spans="1:24">
      <c r="A142" s="26" t="s">
        <v>16048</v>
      </c>
      <c r="B142" s="26" t="s">
        <v>16048</v>
      </c>
      <c r="C142" s="26" t="s">
        <v>16053</v>
      </c>
      <c r="D142" s="27">
        <v>52.7</v>
      </c>
      <c r="E142" s="28">
        <v>600</v>
      </c>
      <c r="F142" s="29">
        <v>-5.54</v>
      </c>
      <c r="G142" s="29">
        <v>-5.62</v>
      </c>
      <c r="H142" s="30">
        <v>1.5E-3</v>
      </c>
      <c r="I142" s="31">
        <v>2.5099999999999998</v>
      </c>
      <c r="J142" s="31">
        <v>2.31</v>
      </c>
      <c r="K142" s="31">
        <v>7.36</v>
      </c>
      <c r="L142" s="31">
        <v>7.24</v>
      </c>
      <c r="M142" s="28">
        <v>5166</v>
      </c>
      <c r="N142" s="31">
        <v>0.37</v>
      </c>
      <c r="O142" s="31">
        <v>0.63</v>
      </c>
      <c r="P142" s="28">
        <v>12890</v>
      </c>
      <c r="Q142" s="31">
        <v>0.63</v>
      </c>
      <c r="R142" s="31">
        <v>0.8</v>
      </c>
      <c r="S142" s="28">
        <v>17510</v>
      </c>
      <c r="T142" s="31">
        <v>0.8</v>
      </c>
      <c r="U142" s="31">
        <v>0.84</v>
      </c>
      <c r="V142" s="28">
        <v>17914</v>
      </c>
      <c r="W142" s="31">
        <v>0.73</v>
      </c>
      <c r="X142" s="38" t="s">
        <v>25</v>
      </c>
    </row>
    <row r="143" spans="1:24">
      <c r="A143" s="26" t="s">
        <v>16052</v>
      </c>
      <c r="B143" s="26" t="s">
        <v>16052</v>
      </c>
      <c r="C143" s="26" t="s">
        <v>16054</v>
      </c>
      <c r="D143" s="27">
        <v>40</v>
      </c>
      <c r="E143" s="28">
        <v>300</v>
      </c>
      <c r="F143" s="29">
        <v>-0.17599999999999999</v>
      </c>
      <c r="G143" s="29">
        <v>-0.46</v>
      </c>
      <c r="H143" s="30">
        <v>7.1000000000000004E-3</v>
      </c>
      <c r="I143" s="31">
        <v>5.41</v>
      </c>
      <c r="J143" s="31">
        <v>7.41</v>
      </c>
      <c r="K143" s="31">
        <v>5.23</v>
      </c>
      <c r="L143" s="31">
        <v>7.51</v>
      </c>
      <c r="M143" s="28">
        <v>142</v>
      </c>
      <c r="N143" s="31">
        <v>0.11</v>
      </c>
      <c r="O143" s="31">
        <v>0.41</v>
      </c>
      <c r="P143" s="28">
        <v>512</v>
      </c>
      <c r="Q143" s="31">
        <v>0.2</v>
      </c>
      <c r="R143" s="31">
        <v>0.61</v>
      </c>
      <c r="S143" s="28">
        <v>3054</v>
      </c>
      <c r="T143" s="31">
        <v>0.5</v>
      </c>
      <c r="U143" s="31">
        <v>1</v>
      </c>
      <c r="V143" s="28">
        <v>6107</v>
      </c>
      <c r="W143" s="31">
        <v>1</v>
      </c>
      <c r="X143" s="38" t="s">
        <v>15959</v>
      </c>
    </row>
    <row r="144" spans="1:24">
      <c r="A144" s="26" t="s">
        <v>16054</v>
      </c>
      <c r="B144" s="26" t="s">
        <v>16054</v>
      </c>
      <c r="C144" s="26" t="s">
        <v>16053</v>
      </c>
      <c r="D144" s="27">
        <v>74.099999999999994</v>
      </c>
      <c r="E144" s="28">
        <v>300</v>
      </c>
      <c r="F144" s="29">
        <v>-0.46</v>
      </c>
      <c r="G144" s="29">
        <v>-1.0469999999999999</v>
      </c>
      <c r="H144" s="30">
        <v>7.9000000000000008E-3</v>
      </c>
      <c r="I144" s="31">
        <v>7.41</v>
      </c>
      <c r="J144" s="31">
        <v>2.31</v>
      </c>
      <c r="K144" s="31">
        <v>7.51</v>
      </c>
      <c r="L144" s="31">
        <v>3</v>
      </c>
      <c r="M144" s="28">
        <v>177</v>
      </c>
      <c r="N144" s="31">
        <v>0.11</v>
      </c>
      <c r="O144" s="31">
        <v>0.46</v>
      </c>
      <c r="P144" s="28">
        <v>629</v>
      </c>
      <c r="Q144" s="31">
        <v>0.21</v>
      </c>
      <c r="R144" s="31">
        <v>0.67</v>
      </c>
      <c r="S144" s="28">
        <v>3221</v>
      </c>
      <c r="T144" s="31">
        <v>0.5</v>
      </c>
      <c r="U144" s="31">
        <v>1.05</v>
      </c>
      <c r="V144" s="28">
        <v>6443</v>
      </c>
      <c r="W144" s="31">
        <v>1.05</v>
      </c>
      <c r="X144" s="38" t="s">
        <v>15959</v>
      </c>
    </row>
    <row r="145" spans="1:24">
      <c r="A145" s="26" t="s">
        <v>16053</v>
      </c>
      <c r="B145" s="26" t="s">
        <v>16053</v>
      </c>
      <c r="C145" s="26" t="s">
        <v>16055</v>
      </c>
      <c r="D145" s="27">
        <v>36.1</v>
      </c>
      <c r="E145" s="28">
        <v>600</v>
      </c>
      <c r="F145" s="29">
        <v>-5.62</v>
      </c>
      <c r="G145" s="29">
        <v>-5.68</v>
      </c>
      <c r="H145" s="30">
        <v>1.6999999999999999E-3</v>
      </c>
      <c r="I145" s="31">
        <v>2.31</v>
      </c>
      <c r="J145" s="31">
        <v>2.08</v>
      </c>
      <c r="K145" s="31">
        <v>7.24</v>
      </c>
      <c r="L145" s="31">
        <v>7.07</v>
      </c>
      <c r="M145" s="28">
        <v>5352</v>
      </c>
      <c r="N145" s="31">
        <v>0.37</v>
      </c>
      <c r="O145" s="31">
        <v>0.66</v>
      </c>
      <c r="P145" s="28">
        <v>13282</v>
      </c>
      <c r="Q145" s="31">
        <v>0.62</v>
      </c>
      <c r="R145" s="31">
        <v>0.83</v>
      </c>
      <c r="S145" s="28">
        <v>18322</v>
      </c>
      <c r="T145" s="31">
        <v>0.8</v>
      </c>
      <c r="U145" s="31">
        <v>0.87</v>
      </c>
      <c r="V145" s="28">
        <v>18744</v>
      </c>
      <c r="W145" s="31">
        <v>0.77</v>
      </c>
      <c r="X145" s="38" t="s">
        <v>25</v>
      </c>
    </row>
    <row r="146" spans="1:24">
      <c r="A146" s="26" t="s">
        <v>16055</v>
      </c>
      <c r="B146" s="26" t="s">
        <v>16055</v>
      </c>
      <c r="C146" s="26" t="s">
        <v>16056</v>
      </c>
      <c r="D146" s="27">
        <v>38.9</v>
      </c>
      <c r="E146" s="28">
        <v>600</v>
      </c>
      <c r="F146" s="29">
        <v>-5.68</v>
      </c>
      <c r="G146" s="29">
        <v>-5.74</v>
      </c>
      <c r="H146" s="30">
        <v>1.5E-3</v>
      </c>
      <c r="I146" s="31">
        <v>2.08</v>
      </c>
      <c r="J146" s="31">
        <v>1.96</v>
      </c>
      <c r="K146" s="31">
        <v>7.07</v>
      </c>
      <c r="L146" s="31">
        <v>7.01</v>
      </c>
      <c r="M146" s="28">
        <v>5352</v>
      </c>
      <c r="N146" s="31">
        <v>0.37</v>
      </c>
      <c r="O146" s="31">
        <v>0.64</v>
      </c>
      <c r="P146" s="28">
        <v>13282</v>
      </c>
      <c r="Q146" s="31">
        <v>0.64</v>
      </c>
      <c r="R146" s="31">
        <v>0.81</v>
      </c>
      <c r="S146" s="28">
        <v>17650</v>
      </c>
      <c r="T146" s="31">
        <v>0.8</v>
      </c>
      <c r="U146" s="31">
        <v>0.84</v>
      </c>
      <c r="V146" s="28">
        <v>18057</v>
      </c>
      <c r="W146" s="31">
        <v>0.74</v>
      </c>
      <c r="X146" s="38" t="s">
        <v>25</v>
      </c>
    </row>
    <row r="147" spans="1:24">
      <c r="A147" s="26" t="s">
        <v>16057</v>
      </c>
      <c r="B147" s="26" t="s">
        <v>16057</v>
      </c>
      <c r="C147" s="26" t="s">
        <v>16058</v>
      </c>
      <c r="D147" s="27">
        <v>80</v>
      </c>
      <c r="E147" s="28">
        <v>300</v>
      </c>
      <c r="F147" s="29">
        <v>0.84299999999999997</v>
      </c>
      <c r="G147" s="29">
        <v>0.27400000000000002</v>
      </c>
      <c r="H147" s="30">
        <v>7.1000000000000004E-3</v>
      </c>
      <c r="I147" s="31">
        <v>4.2</v>
      </c>
      <c r="J147" s="31">
        <v>4.3499999999999996</v>
      </c>
      <c r="K147" s="31">
        <v>3</v>
      </c>
      <c r="L147" s="31">
        <v>3.72</v>
      </c>
      <c r="M147" s="28">
        <v>25</v>
      </c>
      <c r="N147" s="31">
        <v>0.05</v>
      </c>
      <c r="O147" s="31">
        <v>0.24</v>
      </c>
      <c r="P147" s="28">
        <v>97</v>
      </c>
      <c r="Q147" s="31">
        <v>0.09</v>
      </c>
      <c r="R147" s="31">
        <v>0.37</v>
      </c>
      <c r="S147" s="28">
        <v>3054</v>
      </c>
      <c r="T147" s="31">
        <v>0.5</v>
      </c>
      <c r="U147" s="31">
        <v>1</v>
      </c>
      <c r="V147" s="28">
        <v>6107</v>
      </c>
      <c r="W147" s="31">
        <v>1</v>
      </c>
      <c r="X147" s="38" t="s">
        <v>15959</v>
      </c>
    </row>
    <row r="148" spans="1:24">
      <c r="A148" s="26" t="s">
        <v>16058</v>
      </c>
      <c r="B148" s="26" t="s">
        <v>16058</v>
      </c>
      <c r="C148" s="26" t="s">
        <v>16059</v>
      </c>
      <c r="D148" s="27">
        <v>40.299999999999997</v>
      </c>
      <c r="E148" s="28">
        <v>300</v>
      </c>
      <c r="F148" s="29">
        <v>0.27400000000000002</v>
      </c>
      <c r="G148" s="29">
        <v>-1.2999999999999999E-2</v>
      </c>
      <c r="H148" s="30">
        <v>7.1000000000000004E-3</v>
      </c>
      <c r="I148" s="31">
        <v>4.3499999999999996</v>
      </c>
      <c r="J148" s="31">
        <v>7.43</v>
      </c>
      <c r="K148" s="31">
        <v>3.72</v>
      </c>
      <c r="L148" s="31">
        <v>7.09</v>
      </c>
      <c r="M148" s="28">
        <v>28</v>
      </c>
      <c r="N148" s="31">
        <v>0.05</v>
      </c>
      <c r="O148" s="31">
        <v>0.25</v>
      </c>
      <c r="P148" s="28">
        <v>109</v>
      </c>
      <c r="Q148" s="31">
        <v>0.09</v>
      </c>
      <c r="R148" s="31">
        <v>0.38</v>
      </c>
      <c r="S148" s="28">
        <v>3054</v>
      </c>
      <c r="T148" s="31">
        <v>0.5</v>
      </c>
      <c r="U148" s="31">
        <v>1</v>
      </c>
      <c r="V148" s="28">
        <v>6107</v>
      </c>
      <c r="W148" s="31">
        <v>1</v>
      </c>
      <c r="X148" s="38" t="s">
        <v>15959</v>
      </c>
    </row>
    <row r="149" spans="1:24">
      <c r="A149" s="26" t="s">
        <v>16060</v>
      </c>
      <c r="B149" s="26" t="s">
        <v>16060</v>
      </c>
      <c r="C149" s="26" t="s">
        <v>16059</v>
      </c>
      <c r="D149" s="27">
        <v>39.700000000000003</v>
      </c>
      <c r="E149" s="28">
        <v>300</v>
      </c>
      <c r="F149" s="29">
        <v>5.4930000000000003</v>
      </c>
      <c r="G149" s="29">
        <v>4.0730000000000004</v>
      </c>
      <c r="H149" s="30">
        <v>3.5799999999999998E-2</v>
      </c>
      <c r="I149" s="31">
        <v>8.85</v>
      </c>
      <c r="J149" s="31">
        <v>7.43</v>
      </c>
      <c r="K149" s="31">
        <v>3</v>
      </c>
      <c r="L149" s="31">
        <v>3</v>
      </c>
      <c r="M149" s="28">
        <v>52</v>
      </c>
      <c r="N149" s="31">
        <v>0.04</v>
      </c>
      <c r="O149" s="31">
        <v>0.54</v>
      </c>
      <c r="P149" s="28">
        <v>195</v>
      </c>
      <c r="Q149" s="31">
        <v>0.08</v>
      </c>
      <c r="R149" s="31">
        <v>0.8</v>
      </c>
      <c r="S149" s="28">
        <v>6847</v>
      </c>
      <c r="T149" s="31">
        <v>0.5</v>
      </c>
      <c r="U149" s="31">
        <v>2.2400000000000002</v>
      </c>
      <c r="V149" s="28">
        <v>13694</v>
      </c>
      <c r="W149" s="31">
        <v>2.2400000000000002</v>
      </c>
      <c r="X149" s="38" t="s">
        <v>15959</v>
      </c>
    </row>
    <row r="150" spans="1:24">
      <c r="A150" s="26" t="s">
        <v>16059</v>
      </c>
      <c r="B150" s="26" t="s">
        <v>16059</v>
      </c>
      <c r="C150" s="26" t="s">
        <v>16056</v>
      </c>
      <c r="D150" s="27">
        <v>76.5</v>
      </c>
      <c r="E150" s="28">
        <v>300</v>
      </c>
      <c r="F150" s="29">
        <v>-1.2999999999999999E-2</v>
      </c>
      <c r="G150" s="29">
        <v>-1.397</v>
      </c>
      <c r="H150" s="30">
        <v>1.8100000000000002E-2</v>
      </c>
      <c r="I150" s="31">
        <v>7.43</v>
      </c>
      <c r="J150" s="31">
        <v>1.96</v>
      </c>
      <c r="K150" s="31">
        <v>7.09</v>
      </c>
      <c r="L150" s="31">
        <v>3</v>
      </c>
      <c r="M150" s="28">
        <v>96</v>
      </c>
      <c r="N150" s="31">
        <v>7.0000000000000007E-2</v>
      </c>
      <c r="O150" s="31">
        <v>0.51</v>
      </c>
      <c r="P150" s="28">
        <v>354</v>
      </c>
      <c r="Q150" s="31">
        <v>0.13</v>
      </c>
      <c r="R150" s="31">
        <v>0.75</v>
      </c>
      <c r="S150" s="28">
        <v>4870</v>
      </c>
      <c r="T150" s="31">
        <v>0.5</v>
      </c>
      <c r="U150" s="31">
        <v>1.59</v>
      </c>
      <c r="V150" s="28">
        <v>9740</v>
      </c>
      <c r="W150" s="31">
        <v>1.59</v>
      </c>
      <c r="X150" s="38" t="s">
        <v>15959</v>
      </c>
    </row>
    <row r="151" spans="1:24">
      <c r="A151" s="26" t="s">
        <v>16056</v>
      </c>
      <c r="B151" s="26" t="s">
        <v>16056</v>
      </c>
      <c r="C151" s="26" t="s">
        <v>16061</v>
      </c>
      <c r="D151" s="27">
        <v>43.3</v>
      </c>
      <c r="E151" s="28">
        <v>600</v>
      </c>
      <c r="F151" s="29">
        <v>-5.74</v>
      </c>
      <c r="G151" s="29">
        <v>-5.81</v>
      </c>
      <c r="H151" s="30">
        <v>1.6000000000000001E-3</v>
      </c>
      <c r="I151" s="31">
        <v>1.96</v>
      </c>
      <c r="J151" s="31">
        <v>1.89</v>
      </c>
      <c r="K151" s="31">
        <v>7.01</v>
      </c>
      <c r="L151" s="31">
        <v>7.01</v>
      </c>
      <c r="M151" s="28">
        <v>5454</v>
      </c>
      <c r="N151" s="31">
        <v>0.37</v>
      </c>
      <c r="O151" s="31">
        <v>0.66</v>
      </c>
      <c r="P151" s="28">
        <v>13497</v>
      </c>
      <c r="Q151" s="31">
        <v>0.63</v>
      </c>
      <c r="R151" s="31">
        <v>0.83</v>
      </c>
      <c r="S151" s="28">
        <v>18070</v>
      </c>
      <c r="T151" s="31">
        <v>0.8</v>
      </c>
      <c r="U151" s="31">
        <v>0.86</v>
      </c>
      <c r="V151" s="28">
        <v>18486</v>
      </c>
      <c r="W151" s="31">
        <v>0.76</v>
      </c>
      <c r="X151" s="38" t="s">
        <v>25</v>
      </c>
    </row>
    <row r="152" spans="1:24">
      <c r="A152" s="26" t="s">
        <v>16061</v>
      </c>
      <c r="B152" s="26" t="s">
        <v>16061</v>
      </c>
      <c r="C152" s="26" t="s">
        <v>16062</v>
      </c>
      <c r="D152" s="27">
        <v>35.4</v>
      </c>
      <c r="E152" s="28">
        <v>600</v>
      </c>
      <c r="F152" s="29">
        <v>-5.81</v>
      </c>
      <c r="G152" s="29">
        <v>-5.87</v>
      </c>
      <c r="H152" s="30">
        <v>1.6999999999999999E-3</v>
      </c>
      <c r="I152" s="31">
        <v>1.89</v>
      </c>
      <c r="J152" s="31">
        <v>1.98</v>
      </c>
      <c r="K152" s="31">
        <v>7.01</v>
      </c>
      <c r="L152" s="31">
        <v>7.16</v>
      </c>
      <c r="M152" s="28">
        <v>5454</v>
      </c>
      <c r="N152" s="31">
        <v>0.37</v>
      </c>
      <c r="O152" s="31">
        <v>0.67</v>
      </c>
      <c r="P152" s="28">
        <v>13497</v>
      </c>
      <c r="Q152" s="31">
        <v>0.62</v>
      </c>
      <c r="R152" s="31">
        <v>0.84</v>
      </c>
      <c r="S152" s="28">
        <v>18502</v>
      </c>
      <c r="T152" s="31">
        <v>0.8</v>
      </c>
      <c r="U152" s="31">
        <v>0.88</v>
      </c>
      <c r="V152" s="28">
        <v>18929</v>
      </c>
      <c r="W152" s="31">
        <v>0.77</v>
      </c>
      <c r="X152" s="38" t="s">
        <v>25</v>
      </c>
    </row>
    <row r="153" spans="1:24">
      <c r="A153" s="26" t="s">
        <v>16062</v>
      </c>
      <c r="B153" s="26" t="s">
        <v>16062</v>
      </c>
      <c r="C153" s="26" t="s">
        <v>16063</v>
      </c>
      <c r="D153" s="27">
        <v>37.299999999999997</v>
      </c>
      <c r="E153" s="28">
        <v>600</v>
      </c>
      <c r="F153" s="29">
        <v>-5.87</v>
      </c>
      <c r="G153" s="29">
        <v>-5.93</v>
      </c>
      <c r="H153" s="30">
        <v>1.6000000000000001E-3</v>
      </c>
      <c r="I153" s="31">
        <v>1.98</v>
      </c>
      <c r="J153" s="31">
        <v>1.85</v>
      </c>
      <c r="K153" s="31">
        <v>7.16</v>
      </c>
      <c r="L153" s="31">
        <v>7.09</v>
      </c>
      <c r="M153" s="28">
        <v>5454</v>
      </c>
      <c r="N153" s="31">
        <v>0.37</v>
      </c>
      <c r="O153" s="31">
        <v>0.66</v>
      </c>
      <c r="P153" s="28">
        <v>13497</v>
      </c>
      <c r="Q153" s="31">
        <v>0.64</v>
      </c>
      <c r="R153" s="31">
        <v>0.82</v>
      </c>
      <c r="S153" s="28">
        <v>18025</v>
      </c>
      <c r="T153" s="31">
        <v>0.8</v>
      </c>
      <c r="U153" s="31">
        <v>0.86</v>
      </c>
      <c r="V153" s="28">
        <v>18440</v>
      </c>
      <c r="W153" s="31">
        <v>0.75</v>
      </c>
      <c r="X153" s="38" t="s">
        <v>25</v>
      </c>
    </row>
    <row r="154" spans="1:24">
      <c r="A154" s="26" t="s">
        <v>16063</v>
      </c>
      <c r="B154" s="26" t="s">
        <v>16063</v>
      </c>
      <c r="C154" s="26" t="s">
        <v>16064</v>
      </c>
      <c r="D154" s="27">
        <v>28.8</v>
      </c>
      <c r="E154" s="28">
        <v>600</v>
      </c>
      <c r="F154" s="29">
        <v>-5.93</v>
      </c>
      <c r="G154" s="29">
        <v>-5.98</v>
      </c>
      <c r="H154" s="30">
        <v>1.6999999999999999E-3</v>
      </c>
      <c r="I154" s="31">
        <v>1.85</v>
      </c>
      <c r="J154" s="31">
        <v>2.1800000000000002</v>
      </c>
      <c r="K154" s="31">
        <v>7.09</v>
      </c>
      <c r="L154" s="31">
        <v>7.47</v>
      </c>
      <c r="M154" s="28">
        <v>5454</v>
      </c>
      <c r="N154" s="31">
        <v>0.37</v>
      </c>
      <c r="O154" s="31">
        <v>0.68</v>
      </c>
      <c r="P154" s="28">
        <v>13497</v>
      </c>
      <c r="Q154" s="31">
        <v>0.62</v>
      </c>
      <c r="R154" s="31">
        <v>0.85</v>
      </c>
      <c r="S154" s="28">
        <v>18726</v>
      </c>
      <c r="T154" s="31">
        <v>0.8</v>
      </c>
      <c r="U154" s="31">
        <v>0.89</v>
      </c>
      <c r="V154" s="28">
        <v>19157</v>
      </c>
      <c r="W154" s="31">
        <v>0.78</v>
      </c>
      <c r="X154" s="38" t="s">
        <v>25</v>
      </c>
    </row>
    <row r="155" spans="1:24">
      <c r="A155" s="26" t="s">
        <v>16065</v>
      </c>
      <c r="B155" s="26" t="s">
        <v>16065</v>
      </c>
      <c r="C155" s="26" t="s">
        <v>16064</v>
      </c>
      <c r="D155" s="27">
        <v>35.200000000000003</v>
      </c>
      <c r="E155" s="28">
        <v>300</v>
      </c>
      <c r="F155" s="29">
        <v>0.38800000000000001</v>
      </c>
      <c r="G155" s="29">
        <v>-1.177</v>
      </c>
      <c r="H155" s="30">
        <v>4.4499999999999998E-2</v>
      </c>
      <c r="I155" s="31">
        <v>4.18</v>
      </c>
      <c r="J155" s="31">
        <v>2.1800000000000002</v>
      </c>
      <c r="K155" s="31">
        <v>3.43</v>
      </c>
      <c r="L155" s="31">
        <v>3</v>
      </c>
      <c r="M155" s="28">
        <v>3</v>
      </c>
      <c r="N155" s="31">
        <v>0.01</v>
      </c>
      <c r="O155" s="31">
        <v>0.24</v>
      </c>
      <c r="P155" s="28">
        <v>13</v>
      </c>
      <c r="Q155" s="31">
        <v>0.02</v>
      </c>
      <c r="R155" s="31">
        <v>0.38</v>
      </c>
      <c r="S155" s="28">
        <v>7634</v>
      </c>
      <c r="T155" s="31">
        <v>0.5</v>
      </c>
      <c r="U155" s="31">
        <v>2.5</v>
      </c>
      <c r="V155" s="28">
        <v>15268</v>
      </c>
      <c r="W155" s="31">
        <v>2.5</v>
      </c>
      <c r="X155" s="38" t="s">
        <v>15959</v>
      </c>
    </row>
    <row r="156" spans="1:24">
      <c r="A156" s="26" t="s">
        <v>16064</v>
      </c>
      <c r="B156" s="26" t="s">
        <v>16064</v>
      </c>
      <c r="C156" s="26" t="s">
        <v>16066</v>
      </c>
      <c r="D156" s="27">
        <v>44.5</v>
      </c>
      <c r="E156" s="28">
        <v>600</v>
      </c>
      <c r="F156" s="29">
        <v>-5.98</v>
      </c>
      <c r="G156" s="29">
        <v>-6.05</v>
      </c>
      <c r="H156" s="30">
        <v>1.6000000000000001E-3</v>
      </c>
      <c r="I156" s="31">
        <v>2.1800000000000002</v>
      </c>
      <c r="J156" s="31">
        <v>1.63</v>
      </c>
      <c r="K156" s="31">
        <v>7.47</v>
      </c>
      <c r="L156" s="31">
        <v>6.99</v>
      </c>
      <c r="M156" s="28">
        <v>5500</v>
      </c>
      <c r="N156" s="31">
        <v>0.38</v>
      </c>
      <c r="O156" s="31">
        <v>0.65</v>
      </c>
      <c r="P156" s="28">
        <v>13593</v>
      </c>
      <c r="Q156" s="31">
        <v>0.64</v>
      </c>
      <c r="R156" s="31">
        <v>0.82</v>
      </c>
      <c r="S156" s="28">
        <v>17824</v>
      </c>
      <c r="T156" s="31">
        <v>0.8</v>
      </c>
      <c r="U156" s="31">
        <v>0.85</v>
      </c>
      <c r="V156" s="28">
        <v>18235</v>
      </c>
      <c r="W156" s="31">
        <v>0.75</v>
      </c>
      <c r="X156" s="38" t="s">
        <v>25</v>
      </c>
    </row>
    <row r="157" spans="1:24">
      <c r="A157" s="26" t="s">
        <v>16066</v>
      </c>
      <c r="B157" s="26" t="s">
        <v>16066</v>
      </c>
      <c r="C157" s="26" t="s">
        <v>16067</v>
      </c>
      <c r="D157" s="27">
        <v>51.5</v>
      </c>
      <c r="E157" s="28">
        <v>600</v>
      </c>
      <c r="F157" s="29">
        <v>-6.05</v>
      </c>
      <c r="G157" s="29">
        <v>-6.13</v>
      </c>
      <c r="H157" s="30">
        <v>1.6000000000000001E-3</v>
      </c>
      <c r="I157" s="31">
        <v>1.63</v>
      </c>
      <c r="J157" s="31">
        <v>1.5</v>
      </c>
      <c r="K157" s="31">
        <v>6.99</v>
      </c>
      <c r="L157" s="31">
        <v>6.94</v>
      </c>
      <c r="M157" s="28">
        <v>5500</v>
      </c>
      <c r="N157" s="31">
        <v>0.38</v>
      </c>
      <c r="O157" s="31">
        <v>0.65</v>
      </c>
      <c r="P157" s="28">
        <v>13593</v>
      </c>
      <c r="Q157" s="31">
        <v>0.65</v>
      </c>
      <c r="R157" s="31">
        <v>0.81</v>
      </c>
      <c r="S157" s="28">
        <v>17713</v>
      </c>
      <c r="T157" s="31">
        <v>0.8</v>
      </c>
      <c r="U157" s="31">
        <v>0.85</v>
      </c>
      <c r="V157" s="28">
        <v>18121</v>
      </c>
      <c r="W157" s="31">
        <v>0.74</v>
      </c>
      <c r="X157" s="38" t="s">
        <v>25</v>
      </c>
    </row>
    <row r="158" spans="1:24">
      <c r="A158" s="26" t="s">
        <v>16067</v>
      </c>
      <c r="B158" s="26" t="s">
        <v>16067</v>
      </c>
      <c r="C158" s="26" t="s">
        <v>16068</v>
      </c>
      <c r="D158" s="27">
        <v>45</v>
      </c>
      <c r="E158" s="28">
        <v>600</v>
      </c>
      <c r="F158" s="29">
        <v>-6.13</v>
      </c>
      <c r="G158" s="29">
        <v>-6.2</v>
      </c>
      <c r="H158" s="30">
        <v>1.6000000000000001E-3</v>
      </c>
      <c r="I158" s="31">
        <v>1.5</v>
      </c>
      <c r="J158" s="31">
        <v>1.54</v>
      </c>
      <c r="K158" s="31">
        <v>6.94</v>
      </c>
      <c r="L158" s="31">
        <v>7.05</v>
      </c>
      <c r="M158" s="28">
        <v>5500</v>
      </c>
      <c r="N158" s="31">
        <v>0.38</v>
      </c>
      <c r="O158" s="31">
        <v>0.65</v>
      </c>
      <c r="P158" s="28">
        <v>13593</v>
      </c>
      <c r="Q158" s="31">
        <v>0.65</v>
      </c>
      <c r="R158" s="31">
        <v>0.81</v>
      </c>
      <c r="S158" s="28">
        <v>17725</v>
      </c>
      <c r="T158" s="31">
        <v>0.8</v>
      </c>
      <c r="U158" s="31">
        <v>0.85</v>
      </c>
      <c r="V158" s="28">
        <v>18134</v>
      </c>
      <c r="W158" s="31">
        <v>0.74</v>
      </c>
      <c r="X158" s="38" t="s">
        <v>25</v>
      </c>
    </row>
    <row r="159" spans="1:24">
      <c r="A159" s="26" t="s">
        <v>16068</v>
      </c>
      <c r="B159" s="26" t="s">
        <v>16068</v>
      </c>
      <c r="C159" s="26" t="s">
        <v>16069</v>
      </c>
      <c r="D159" s="27">
        <v>39.799999999999997</v>
      </c>
      <c r="E159" s="28">
        <v>800</v>
      </c>
      <c r="F159" s="29">
        <v>-6.36</v>
      </c>
      <c r="G159" s="29">
        <v>-6.42</v>
      </c>
      <c r="H159" s="30">
        <v>1.5E-3</v>
      </c>
      <c r="I159" s="31">
        <v>1.54</v>
      </c>
      <c r="J159" s="31">
        <v>1.58</v>
      </c>
      <c r="K159" s="31">
        <v>7</v>
      </c>
      <c r="L159" s="31">
        <v>7.1</v>
      </c>
      <c r="M159" s="28">
        <v>5516</v>
      </c>
      <c r="N159" s="31">
        <v>0.26</v>
      </c>
      <c r="O159" s="31">
        <v>0.63</v>
      </c>
      <c r="P159" s="28">
        <v>13627</v>
      </c>
      <c r="Q159" s="31">
        <v>0.41</v>
      </c>
      <c r="R159" s="31">
        <v>0.81</v>
      </c>
      <c r="S159" s="28">
        <v>37579</v>
      </c>
      <c r="T159" s="31">
        <v>0.8</v>
      </c>
      <c r="U159" s="31">
        <v>1.01</v>
      </c>
      <c r="V159" s="28">
        <v>38446</v>
      </c>
      <c r="W159" s="31">
        <v>0.89</v>
      </c>
      <c r="X159" s="38" t="s">
        <v>25</v>
      </c>
    </row>
    <row r="160" spans="1:24">
      <c r="A160" s="26" t="s">
        <v>16069</v>
      </c>
      <c r="B160" s="26" t="s">
        <v>16069</v>
      </c>
      <c r="C160" s="26" t="s">
        <v>15912</v>
      </c>
      <c r="D160" s="27">
        <v>45.9</v>
      </c>
      <c r="E160" s="28">
        <v>800</v>
      </c>
      <c r="F160" s="29">
        <v>-6.42</v>
      </c>
      <c r="G160" s="29">
        <v>-6.49</v>
      </c>
      <c r="H160" s="30">
        <v>1.5E-3</v>
      </c>
      <c r="I160" s="31">
        <v>1.58</v>
      </c>
      <c r="J160" s="31">
        <v>1.52</v>
      </c>
      <c r="K160" s="31">
        <v>7.1</v>
      </c>
      <c r="L160" s="31">
        <v>7.11</v>
      </c>
      <c r="M160" s="28">
        <v>5516</v>
      </c>
      <c r="N160" s="31">
        <v>0.26</v>
      </c>
      <c r="O160" s="31">
        <v>0.63</v>
      </c>
      <c r="P160" s="28">
        <v>13627</v>
      </c>
      <c r="Q160" s="31">
        <v>0.41</v>
      </c>
      <c r="R160" s="31">
        <v>0.81</v>
      </c>
      <c r="S160" s="28">
        <v>37797</v>
      </c>
      <c r="T160" s="31">
        <v>0.8</v>
      </c>
      <c r="U160" s="31">
        <v>1.01</v>
      </c>
      <c r="V160" s="28">
        <v>38668</v>
      </c>
      <c r="W160" s="31">
        <v>0.89</v>
      </c>
      <c r="X160" s="38" t="s">
        <v>25</v>
      </c>
    </row>
    <row r="161" spans="1:24">
      <c r="A161" s="26" t="s">
        <v>16070</v>
      </c>
      <c r="B161" s="26" t="s">
        <v>16070</v>
      </c>
      <c r="C161" s="26" t="s">
        <v>16071</v>
      </c>
      <c r="D161" s="27">
        <v>70</v>
      </c>
      <c r="E161" s="28">
        <v>300</v>
      </c>
      <c r="F161" s="29">
        <v>-1.8069999999999999</v>
      </c>
      <c r="G161" s="29">
        <v>-2.3050000000000002</v>
      </c>
      <c r="H161" s="30">
        <v>7.1000000000000004E-3</v>
      </c>
      <c r="I161" s="31">
        <v>1.55</v>
      </c>
      <c r="J161" s="31">
        <v>1.47</v>
      </c>
      <c r="K161" s="31">
        <v>3</v>
      </c>
      <c r="L161" s="31">
        <v>3.42</v>
      </c>
      <c r="M161" s="28">
        <v>71</v>
      </c>
      <c r="N161" s="31">
        <v>0.08</v>
      </c>
      <c r="O161" s="31">
        <v>0.34</v>
      </c>
      <c r="P161" s="28">
        <v>264</v>
      </c>
      <c r="Q161" s="31">
        <v>0.14000000000000001</v>
      </c>
      <c r="R161" s="31">
        <v>0.5</v>
      </c>
      <c r="S161" s="28">
        <v>3054</v>
      </c>
      <c r="T161" s="31">
        <v>0.5</v>
      </c>
      <c r="U161" s="31">
        <v>1</v>
      </c>
      <c r="V161" s="28">
        <v>6107</v>
      </c>
      <c r="W161" s="31">
        <v>1</v>
      </c>
      <c r="X161" s="38" t="s">
        <v>15959</v>
      </c>
    </row>
    <row r="162" spans="1:24">
      <c r="A162" s="26" t="s">
        <v>16072</v>
      </c>
      <c r="B162" s="26" t="s">
        <v>16072</v>
      </c>
      <c r="C162" s="26" t="s">
        <v>16071</v>
      </c>
      <c r="D162" s="27">
        <v>65</v>
      </c>
      <c r="E162" s="28">
        <v>300</v>
      </c>
      <c r="F162" s="29">
        <v>1.0029999999999999</v>
      </c>
      <c r="G162" s="29">
        <v>-1.887</v>
      </c>
      <c r="H162" s="30">
        <v>4.4499999999999998E-2</v>
      </c>
      <c r="I162" s="31">
        <v>6.73</v>
      </c>
      <c r="J162" s="31">
        <v>1.47</v>
      </c>
      <c r="K162" s="31">
        <v>5.37</v>
      </c>
      <c r="L162" s="31">
        <v>3</v>
      </c>
      <c r="M162" s="28">
        <v>74</v>
      </c>
      <c r="N162" s="31">
        <v>0.05</v>
      </c>
      <c r="O162" s="31">
        <v>0.64</v>
      </c>
      <c r="P162" s="28">
        <v>273</v>
      </c>
      <c r="Q162" s="31">
        <v>0.09</v>
      </c>
      <c r="R162" s="31">
        <v>0.96</v>
      </c>
      <c r="S162" s="28">
        <v>7634</v>
      </c>
      <c r="T162" s="31">
        <v>0.5</v>
      </c>
      <c r="U162" s="31">
        <v>2.5</v>
      </c>
      <c r="V162" s="28">
        <v>15268</v>
      </c>
      <c r="W162" s="31">
        <v>2.5</v>
      </c>
      <c r="X162" s="38" t="s">
        <v>15959</v>
      </c>
    </row>
    <row r="163" spans="1:24">
      <c r="A163" s="26" t="s">
        <v>16071</v>
      </c>
      <c r="B163" s="26" t="s">
        <v>16071</v>
      </c>
      <c r="C163" s="26" t="s">
        <v>16073</v>
      </c>
      <c r="D163" s="27">
        <v>57.9</v>
      </c>
      <c r="E163" s="28">
        <v>300</v>
      </c>
      <c r="F163" s="29">
        <v>-2.3050000000000002</v>
      </c>
      <c r="G163" s="29">
        <v>-2.7170000000000001</v>
      </c>
      <c r="H163" s="30">
        <v>7.1000000000000004E-3</v>
      </c>
      <c r="I163" s="31">
        <v>1.47</v>
      </c>
      <c r="J163" s="31">
        <v>2.2000000000000002</v>
      </c>
      <c r="K163" s="31">
        <v>3.42</v>
      </c>
      <c r="L163" s="31">
        <v>4.5599999999999996</v>
      </c>
      <c r="M163" s="28">
        <v>169</v>
      </c>
      <c r="N163" s="31">
        <v>0.11</v>
      </c>
      <c r="O163" s="31">
        <v>0.44</v>
      </c>
      <c r="P163" s="28">
        <v>602</v>
      </c>
      <c r="Q163" s="31">
        <v>0.21</v>
      </c>
      <c r="R163" s="31">
        <v>0.64</v>
      </c>
      <c r="S163" s="28">
        <v>3054</v>
      </c>
      <c r="T163" s="31">
        <v>0.5</v>
      </c>
      <c r="U163" s="31">
        <v>1</v>
      </c>
      <c r="V163" s="28">
        <v>6107</v>
      </c>
      <c r="W163" s="31">
        <v>1</v>
      </c>
      <c r="X163" s="38" t="s">
        <v>15959</v>
      </c>
    </row>
    <row r="164" spans="1:24">
      <c r="A164" s="26" t="s">
        <v>16074</v>
      </c>
      <c r="B164" s="26" t="s">
        <v>16074</v>
      </c>
      <c r="C164" s="26" t="s">
        <v>16073</v>
      </c>
      <c r="D164" s="27">
        <v>68.7</v>
      </c>
      <c r="E164" s="28">
        <v>300</v>
      </c>
      <c r="F164" s="29">
        <v>1.897</v>
      </c>
      <c r="G164" s="29">
        <v>-1.157</v>
      </c>
      <c r="H164" s="30">
        <v>4.4499999999999998E-2</v>
      </c>
      <c r="I164" s="31">
        <v>6.76</v>
      </c>
      <c r="J164" s="31">
        <v>2.2000000000000002</v>
      </c>
      <c r="K164" s="31">
        <v>4.51</v>
      </c>
      <c r="L164" s="31">
        <v>3</v>
      </c>
      <c r="M164" s="28">
        <v>31</v>
      </c>
      <c r="N164" s="31">
        <v>0.03</v>
      </c>
      <c r="O164" s="31">
        <v>0.49</v>
      </c>
      <c r="P164" s="28">
        <v>118</v>
      </c>
      <c r="Q164" s="31">
        <v>0.06</v>
      </c>
      <c r="R164" s="31">
        <v>0.74</v>
      </c>
      <c r="S164" s="28">
        <v>7634</v>
      </c>
      <c r="T164" s="31">
        <v>0.5</v>
      </c>
      <c r="U164" s="31">
        <v>2.5</v>
      </c>
      <c r="V164" s="28">
        <v>15268</v>
      </c>
      <c r="W164" s="31">
        <v>2.5</v>
      </c>
      <c r="X164" s="38" t="s">
        <v>15959</v>
      </c>
    </row>
    <row r="165" spans="1:24">
      <c r="A165" s="26" t="s">
        <v>16075</v>
      </c>
      <c r="B165" s="26" t="s">
        <v>16075</v>
      </c>
      <c r="C165" s="26" t="s">
        <v>16076</v>
      </c>
      <c r="D165" s="27">
        <v>104</v>
      </c>
      <c r="E165" s="28">
        <v>300</v>
      </c>
      <c r="F165" s="29">
        <v>-1.2569999999999999</v>
      </c>
      <c r="G165" s="29">
        <v>-1.9970000000000001</v>
      </c>
      <c r="H165" s="30">
        <v>7.1000000000000004E-3</v>
      </c>
      <c r="I165" s="31">
        <v>2.1</v>
      </c>
      <c r="J165" s="31">
        <v>2.6</v>
      </c>
      <c r="K165" s="31">
        <v>3</v>
      </c>
      <c r="L165" s="31">
        <v>4.24</v>
      </c>
      <c r="M165" s="28">
        <v>61</v>
      </c>
      <c r="N165" s="31">
        <v>7.0000000000000007E-2</v>
      </c>
      <c r="O165" s="31">
        <v>0.32</v>
      </c>
      <c r="P165" s="28">
        <v>228</v>
      </c>
      <c r="Q165" s="31">
        <v>0.13</v>
      </c>
      <c r="R165" s="31">
        <v>0.48</v>
      </c>
      <c r="S165" s="28">
        <v>3054</v>
      </c>
      <c r="T165" s="31">
        <v>0.5</v>
      </c>
      <c r="U165" s="31">
        <v>1</v>
      </c>
      <c r="V165" s="28">
        <v>6107</v>
      </c>
      <c r="W165" s="31">
        <v>1</v>
      </c>
      <c r="X165" s="38" t="s">
        <v>15959</v>
      </c>
    </row>
    <row r="166" spans="1:24">
      <c r="A166" s="26" t="s">
        <v>16077</v>
      </c>
      <c r="B166" s="26" t="s">
        <v>16077</v>
      </c>
      <c r="C166" s="26" t="s">
        <v>16076</v>
      </c>
      <c r="D166" s="27">
        <v>60</v>
      </c>
      <c r="E166" s="28">
        <v>300</v>
      </c>
      <c r="F166" s="29">
        <v>1.911</v>
      </c>
      <c r="G166" s="29">
        <v>-0.75700000000000001</v>
      </c>
      <c r="H166" s="30">
        <v>4.4499999999999998E-2</v>
      </c>
      <c r="I166" s="31">
        <v>7</v>
      </c>
      <c r="J166" s="31">
        <v>2.6</v>
      </c>
      <c r="K166" s="31">
        <v>4.7300000000000004</v>
      </c>
      <c r="L166" s="31">
        <v>3</v>
      </c>
      <c r="M166" s="28">
        <v>103</v>
      </c>
      <c r="N166" s="31">
        <v>0.06</v>
      </c>
      <c r="O166" s="31">
        <v>0.71</v>
      </c>
      <c r="P166" s="28">
        <v>378</v>
      </c>
      <c r="Q166" s="31">
        <v>0.11</v>
      </c>
      <c r="R166" s="31">
        <v>1.06</v>
      </c>
      <c r="S166" s="28">
        <v>7634</v>
      </c>
      <c r="T166" s="31">
        <v>0.5</v>
      </c>
      <c r="U166" s="31">
        <v>2.5</v>
      </c>
      <c r="V166" s="28">
        <v>15268</v>
      </c>
      <c r="W166" s="31">
        <v>2.5</v>
      </c>
      <c r="X166" s="38" t="s">
        <v>15959</v>
      </c>
    </row>
    <row r="167" spans="1:24">
      <c r="A167" s="26" t="s">
        <v>16076</v>
      </c>
      <c r="B167" s="26" t="s">
        <v>16076</v>
      </c>
      <c r="C167" s="26" t="s">
        <v>16073</v>
      </c>
      <c r="D167" s="27">
        <v>80</v>
      </c>
      <c r="E167" s="28">
        <v>300</v>
      </c>
      <c r="F167" s="29">
        <v>-1.9970000000000001</v>
      </c>
      <c r="G167" s="29">
        <v>-2.5659999999999998</v>
      </c>
      <c r="H167" s="30">
        <v>7.1000000000000004E-3</v>
      </c>
      <c r="I167" s="31">
        <v>2.6</v>
      </c>
      <c r="J167" s="31">
        <v>2.2000000000000002</v>
      </c>
      <c r="K167" s="31">
        <v>4.24</v>
      </c>
      <c r="L167" s="31">
        <v>4.41</v>
      </c>
      <c r="M167" s="28">
        <v>212</v>
      </c>
      <c r="N167" s="31">
        <v>0.13</v>
      </c>
      <c r="O167" s="31">
        <v>0.47</v>
      </c>
      <c r="P167" s="28">
        <v>747</v>
      </c>
      <c r="Q167" s="31">
        <v>0.24</v>
      </c>
      <c r="R167" s="31">
        <v>0.68</v>
      </c>
      <c r="S167" s="28">
        <v>3054</v>
      </c>
      <c r="T167" s="31">
        <v>0.5</v>
      </c>
      <c r="U167" s="31">
        <v>1</v>
      </c>
      <c r="V167" s="28">
        <v>6107</v>
      </c>
      <c r="W167" s="31">
        <v>1</v>
      </c>
      <c r="X167" s="38" t="s">
        <v>15959</v>
      </c>
    </row>
    <row r="168" spans="1:24">
      <c r="A168" s="26" t="s">
        <v>16073</v>
      </c>
      <c r="B168" s="26" t="s">
        <v>16073</v>
      </c>
      <c r="C168" s="26" t="s">
        <v>15912</v>
      </c>
      <c r="D168" s="27">
        <v>38.4</v>
      </c>
      <c r="E168" s="28">
        <v>300</v>
      </c>
      <c r="F168" s="29">
        <v>-2.7170000000000001</v>
      </c>
      <c r="G168" s="29">
        <v>-2.99</v>
      </c>
      <c r="H168" s="30">
        <v>7.1000000000000004E-3</v>
      </c>
      <c r="I168" s="31">
        <v>2.2000000000000002</v>
      </c>
      <c r="J168" s="31">
        <v>1.52</v>
      </c>
      <c r="K168" s="31">
        <v>4.5599999999999996</v>
      </c>
      <c r="L168" s="31">
        <v>4.1500000000000004</v>
      </c>
      <c r="M168" s="28">
        <v>412</v>
      </c>
      <c r="N168" s="31">
        <v>0.18</v>
      </c>
      <c r="O168" s="31">
        <v>0.56999999999999995</v>
      </c>
      <c r="P168" s="28">
        <v>1384</v>
      </c>
      <c r="Q168" s="31">
        <v>0.32</v>
      </c>
      <c r="R168" s="31">
        <v>0.81</v>
      </c>
      <c r="S168" s="28">
        <v>3054</v>
      </c>
      <c r="T168" s="31">
        <v>0.5</v>
      </c>
      <c r="U168" s="31">
        <v>1</v>
      </c>
      <c r="V168" s="28">
        <v>6107</v>
      </c>
      <c r="W168" s="31">
        <v>1</v>
      </c>
      <c r="X168" s="38" t="s">
        <v>15959</v>
      </c>
    </row>
    <row r="169" spans="1:24">
      <c r="A169" s="26" t="s">
        <v>16078</v>
      </c>
      <c r="B169" s="26" t="s">
        <v>16078</v>
      </c>
      <c r="C169" s="26" t="s">
        <v>16079</v>
      </c>
      <c r="D169" s="27">
        <v>140</v>
      </c>
      <c r="E169" s="28">
        <v>300</v>
      </c>
      <c r="F169" s="29">
        <v>0.78300000000000003</v>
      </c>
      <c r="G169" s="29">
        <v>-0.21299999999999999</v>
      </c>
      <c r="H169" s="30">
        <v>7.1000000000000004E-3</v>
      </c>
      <c r="I169" s="31">
        <v>4.1399999999999997</v>
      </c>
      <c r="J169" s="31">
        <v>3.93</v>
      </c>
      <c r="K169" s="31">
        <v>3</v>
      </c>
      <c r="L169" s="31">
        <v>3.79</v>
      </c>
      <c r="M169" s="28">
        <v>139</v>
      </c>
      <c r="N169" s="31">
        <v>0.1</v>
      </c>
      <c r="O169" s="31">
        <v>0.41</v>
      </c>
      <c r="P169" s="28">
        <v>501</v>
      </c>
      <c r="Q169" s="31">
        <v>0.19</v>
      </c>
      <c r="R169" s="31">
        <v>0.6</v>
      </c>
      <c r="S169" s="28">
        <v>3054</v>
      </c>
      <c r="T169" s="31">
        <v>0.5</v>
      </c>
      <c r="U169" s="31">
        <v>1</v>
      </c>
      <c r="V169" s="28">
        <v>6107</v>
      </c>
      <c r="W169" s="31">
        <v>1</v>
      </c>
      <c r="X169" s="38" t="s">
        <v>15959</v>
      </c>
    </row>
    <row r="170" spans="1:24">
      <c r="A170" s="26" t="s">
        <v>16080</v>
      </c>
      <c r="B170" s="26" t="s">
        <v>16080</v>
      </c>
      <c r="C170" s="26" t="s">
        <v>16081</v>
      </c>
      <c r="D170" s="27">
        <v>105</v>
      </c>
      <c r="E170" s="28">
        <v>300</v>
      </c>
      <c r="F170" s="29">
        <v>3.6629999999999998</v>
      </c>
      <c r="G170" s="29">
        <v>2.4430000000000001</v>
      </c>
      <c r="H170" s="30">
        <v>1.1599999999999999E-2</v>
      </c>
      <c r="I170" s="31">
        <v>7.02</v>
      </c>
      <c r="J170" s="31">
        <v>5.8</v>
      </c>
      <c r="K170" s="31">
        <v>3</v>
      </c>
      <c r="L170" s="31">
        <v>3</v>
      </c>
      <c r="M170" s="28">
        <v>100</v>
      </c>
      <c r="N170" s="31">
        <v>0.08</v>
      </c>
      <c r="O170" s="31">
        <v>0.44</v>
      </c>
      <c r="P170" s="28">
        <v>366</v>
      </c>
      <c r="Q170" s="31">
        <v>0.15</v>
      </c>
      <c r="R170" s="31">
        <v>0.65</v>
      </c>
      <c r="S170" s="28">
        <v>3903</v>
      </c>
      <c r="T170" s="31">
        <v>0.5</v>
      </c>
      <c r="U170" s="31">
        <v>1.28</v>
      </c>
      <c r="V170" s="28">
        <v>7805</v>
      </c>
      <c r="W170" s="31">
        <v>1.28</v>
      </c>
      <c r="X170" s="38" t="s">
        <v>15959</v>
      </c>
    </row>
    <row r="171" spans="1:24">
      <c r="A171" s="26" t="s">
        <v>16081</v>
      </c>
      <c r="B171" s="26" t="s">
        <v>16081</v>
      </c>
      <c r="C171" s="26" t="s">
        <v>16079</v>
      </c>
      <c r="D171" s="27">
        <v>43.3</v>
      </c>
      <c r="E171" s="28">
        <v>300</v>
      </c>
      <c r="F171" s="29">
        <v>2.4430000000000001</v>
      </c>
      <c r="G171" s="29">
        <v>0.57299999999999995</v>
      </c>
      <c r="H171" s="30">
        <v>4.3200000000000002E-2</v>
      </c>
      <c r="I171" s="31">
        <v>5.8</v>
      </c>
      <c r="J171" s="31">
        <v>3.93</v>
      </c>
      <c r="K171" s="31">
        <v>3</v>
      </c>
      <c r="L171" s="31">
        <v>3</v>
      </c>
      <c r="M171" s="28">
        <v>118</v>
      </c>
      <c r="N171" s="31">
        <v>0.06</v>
      </c>
      <c r="O171" s="31">
        <v>0.73</v>
      </c>
      <c r="P171" s="28">
        <v>430</v>
      </c>
      <c r="Q171" s="31">
        <v>0.12</v>
      </c>
      <c r="R171" s="31">
        <v>1.0900000000000001</v>
      </c>
      <c r="S171" s="28">
        <v>7524</v>
      </c>
      <c r="T171" s="31">
        <v>0.5</v>
      </c>
      <c r="U171" s="31">
        <v>2.46</v>
      </c>
      <c r="V171" s="28">
        <v>15048</v>
      </c>
      <c r="W171" s="31">
        <v>2.46</v>
      </c>
      <c r="X171" s="38" t="s">
        <v>15959</v>
      </c>
    </row>
    <row r="172" spans="1:24">
      <c r="A172" s="26" t="s">
        <v>16079</v>
      </c>
      <c r="B172" s="26" t="s">
        <v>16079</v>
      </c>
      <c r="C172" s="26" t="s">
        <v>16082</v>
      </c>
      <c r="D172" s="27">
        <v>138.4</v>
      </c>
      <c r="E172" s="28">
        <v>300</v>
      </c>
      <c r="F172" s="29">
        <v>-0.21299999999999999</v>
      </c>
      <c r="G172" s="29">
        <v>-1.1970000000000001</v>
      </c>
      <c r="H172" s="30">
        <v>7.1000000000000004E-3</v>
      </c>
      <c r="I172" s="31">
        <v>3.93</v>
      </c>
      <c r="J172" s="31">
        <v>3.65</v>
      </c>
      <c r="K172" s="31">
        <v>3.79</v>
      </c>
      <c r="L172" s="31">
        <v>4.49</v>
      </c>
      <c r="M172" s="28">
        <v>278</v>
      </c>
      <c r="N172" s="31">
        <v>0.15</v>
      </c>
      <c r="O172" s="31">
        <v>0.51</v>
      </c>
      <c r="P172" s="28">
        <v>961</v>
      </c>
      <c r="Q172" s="31">
        <v>0.27</v>
      </c>
      <c r="R172" s="31">
        <v>0.73</v>
      </c>
      <c r="S172" s="28">
        <v>3054</v>
      </c>
      <c r="T172" s="31">
        <v>0.5</v>
      </c>
      <c r="U172" s="31">
        <v>1</v>
      </c>
      <c r="V172" s="28">
        <v>6107</v>
      </c>
      <c r="W172" s="31">
        <v>1</v>
      </c>
      <c r="X172" s="38" t="s">
        <v>15959</v>
      </c>
    </row>
    <row r="173" spans="1:24">
      <c r="A173" s="26" t="s">
        <v>16083</v>
      </c>
      <c r="B173" s="26" t="s">
        <v>16083</v>
      </c>
      <c r="C173" s="26" t="s">
        <v>16084</v>
      </c>
      <c r="D173" s="27">
        <v>80</v>
      </c>
      <c r="E173" s="28">
        <v>300</v>
      </c>
      <c r="F173" s="29">
        <v>3.0529999999999999</v>
      </c>
      <c r="G173" s="29">
        <v>1.7230000000000001</v>
      </c>
      <c r="H173" s="30">
        <v>1.66E-2</v>
      </c>
      <c r="I173" s="31">
        <v>6.41</v>
      </c>
      <c r="J173" s="31">
        <v>5.08</v>
      </c>
      <c r="K173" s="31">
        <v>3</v>
      </c>
      <c r="L173" s="31">
        <v>3</v>
      </c>
      <c r="M173" s="28">
        <v>55</v>
      </c>
      <c r="N173" s="31">
        <v>0.05</v>
      </c>
      <c r="O173" s="31">
        <v>0.42</v>
      </c>
      <c r="P173" s="28">
        <v>207</v>
      </c>
      <c r="Q173" s="31">
        <v>0.1</v>
      </c>
      <c r="R173" s="31">
        <v>0.62</v>
      </c>
      <c r="S173" s="28">
        <v>4668</v>
      </c>
      <c r="T173" s="31">
        <v>0.5</v>
      </c>
      <c r="U173" s="31">
        <v>1.53</v>
      </c>
      <c r="V173" s="28">
        <v>9336</v>
      </c>
      <c r="W173" s="31">
        <v>1.53</v>
      </c>
      <c r="X173" s="38" t="s">
        <v>15959</v>
      </c>
    </row>
    <row r="174" spans="1:24">
      <c r="A174" s="26" t="s">
        <v>16085</v>
      </c>
      <c r="B174" s="26" t="s">
        <v>16085</v>
      </c>
      <c r="C174" s="26" t="s">
        <v>16084</v>
      </c>
      <c r="D174" s="27">
        <v>103.6</v>
      </c>
      <c r="E174" s="28">
        <v>300</v>
      </c>
      <c r="F174" s="29">
        <v>3.1429999999999998</v>
      </c>
      <c r="G174" s="29">
        <v>1.7230000000000001</v>
      </c>
      <c r="H174" s="30">
        <v>1.37E-2</v>
      </c>
      <c r="I174" s="31">
        <v>6.5</v>
      </c>
      <c r="J174" s="31">
        <v>5.08</v>
      </c>
      <c r="K174" s="31">
        <v>3</v>
      </c>
      <c r="L174" s="31">
        <v>3</v>
      </c>
      <c r="M174" s="28">
        <v>79</v>
      </c>
      <c r="N174" s="31">
        <v>7.0000000000000007E-2</v>
      </c>
      <c r="O174" s="31">
        <v>0.44</v>
      </c>
      <c r="P174" s="28">
        <v>293</v>
      </c>
      <c r="Q174" s="31">
        <v>0.13</v>
      </c>
      <c r="R174" s="31">
        <v>0.65</v>
      </c>
      <c r="S174" s="28">
        <v>4239</v>
      </c>
      <c r="T174" s="31">
        <v>0.5</v>
      </c>
      <c r="U174" s="31">
        <v>1.39</v>
      </c>
      <c r="V174" s="28">
        <v>8477</v>
      </c>
      <c r="W174" s="31">
        <v>1.39</v>
      </c>
      <c r="X174" s="38" t="s">
        <v>15959</v>
      </c>
    </row>
    <row r="175" spans="1:24">
      <c r="A175" s="26" t="s">
        <v>16084</v>
      </c>
      <c r="B175" s="26" t="s">
        <v>16084</v>
      </c>
      <c r="C175" s="26" t="s">
        <v>16082</v>
      </c>
      <c r="D175" s="27">
        <v>43.4</v>
      </c>
      <c r="E175" s="28">
        <v>300</v>
      </c>
      <c r="F175" s="29">
        <v>1.7230000000000001</v>
      </c>
      <c r="G175" s="29">
        <v>0.29299999999999998</v>
      </c>
      <c r="H175" s="30">
        <v>3.2899999999999999E-2</v>
      </c>
      <c r="I175" s="31">
        <v>5.08</v>
      </c>
      <c r="J175" s="31">
        <v>3.65</v>
      </c>
      <c r="K175" s="31">
        <v>3</v>
      </c>
      <c r="L175" s="31">
        <v>3</v>
      </c>
      <c r="M175" s="28">
        <v>158</v>
      </c>
      <c r="N175" s="31">
        <v>0.08</v>
      </c>
      <c r="O175" s="31">
        <v>0.73</v>
      </c>
      <c r="P175" s="28">
        <v>567</v>
      </c>
      <c r="Q175" s="31">
        <v>0.14000000000000001</v>
      </c>
      <c r="R175" s="31">
        <v>1.07</v>
      </c>
      <c r="S175" s="28">
        <v>6572</v>
      </c>
      <c r="T175" s="31">
        <v>0.5</v>
      </c>
      <c r="U175" s="31">
        <v>2.15</v>
      </c>
      <c r="V175" s="28">
        <v>13144</v>
      </c>
      <c r="W175" s="31">
        <v>2.15</v>
      </c>
      <c r="X175" s="38" t="s">
        <v>15959</v>
      </c>
    </row>
    <row r="176" spans="1:24">
      <c r="A176" s="26" t="s">
        <v>16082</v>
      </c>
      <c r="B176" s="26" t="s">
        <v>16082</v>
      </c>
      <c r="C176" s="26" t="s">
        <v>16086</v>
      </c>
      <c r="D176" s="27">
        <v>145.30000000000001</v>
      </c>
      <c r="E176" s="28">
        <v>300</v>
      </c>
      <c r="F176" s="29">
        <v>-1.1970000000000001</v>
      </c>
      <c r="G176" s="29">
        <v>-2.2309999999999999</v>
      </c>
      <c r="H176" s="30">
        <v>7.1000000000000004E-3</v>
      </c>
      <c r="I176" s="31">
        <v>3.65</v>
      </c>
      <c r="J176" s="31">
        <v>3.46</v>
      </c>
      <c r="K176" s="31">
        <v>4.49</v>
      </c>
      <c r="L176" s="31">
        <v>5.33</v>
      </c>
      <c r="M176" s="28">
        <v>476</v>
      </c>
      <c r="N176" s="31">
        <v>0.19</v>
      </c>
      <c r="O176" s="31">
        <v>0.59</v>
      </c>
      <c r="P176" s="28">
        <v>1581</v>
      </c>
      <c r="Q176" s="31">
        <v>0.35</v>
      </c>
      <c r="R176" s="31">
        <v>0.84</v>
      </c>
      <c r="S176" s="28">
        <v>3054</v>
      </c>
      <c r="T176" s="31">
        <v>0.5</v>
      </c>
      <c r="U176" s="31">
        <v>1</v>
      </c>
      <c r="V176" s="28">
        <v>6107</v>
      </c>
      <c r="W176" s="31">
        <v>1</v>
      </c>
      <c r="X176" s="38" t="s">
        <v>15959</v>
      </c>
    </row>
    <row r="177" spans="1:24">
      <c r="A177" s="26" t="s">
        <v>16086</v>
      </c>
      <c r="B177" s="26" t="s">
        <v>16086</v>
      </c>
      <c r="C177" s="26" t="s">
        <v>16087</v>
      </c>
      <c r="D177" s="27">
        <v>88</v>
      </c>
      <c r="E177" s="28">
        <v>300</v>
      </c>
      <c r="F177" s="29">
        <v>-2.2309999999999999</v>
      </c>
      <c r="G177" s="29">
        <v>-2.8570000000000002</v>
      </c>
      <c r="H177" s="30">
        <v>7.1000000000000004E-3</v>
      </c>
      <c r="I177" s="31">
        <v>3.46</v>
      </c>
      <c r="J177" s="31">
        <v>5.54</v>
      </c>
      <c r="K177" s="31">
        <v>5.33</v>
      </c>
      <c r="L177" s="31">
        <v>8.0399999999999991</v>
      </c>
      <c r="M177" s="28">
        <v>497</v>
      </c>
      <c r="N177" s="31">
        <v>0.19</v>
      </c>
      <c r="O177" s="31">
        <v>0.6</v>
      </c>
      <c r="P177" s="28">
        <v>1644</v>
      </c>
      <c r="Q177" s="31">
        <v>0.35</v>
      </c>
      <c r="R177" s="31">
        <v>0.85</v>
      </c>
      <c r="S177" s="28">
        <v>3054</v>
      </c>
      <c r="T177" s="31">
        <v>0.5</v>
      </c>
      <c r="U177" s="31">
        <v>1</v>
      </c>
      <c r="V177" s="28">
        <v>6107</v>
      </c>
      <c r="W177" s="31">
        <v>1</v>
      </c>
      <c r="X177" s="38" t="s">
        <v>15959</v>
      </c>
    </row>
    <row r="178" spans="1:24">
      <c r="A178" s="26" t="s">
        <v>16088</v>
      </c>
      <c r="B178" s="26" t="s">
        <v>16088</v>
      </c>
      <c r="C178" s="26" t="s">
        <v>16087</v>
      </c>
      <c r="D178" s="27">
        <v>45</v>
      </c>
      <c r="E178" s="28">
        <v>300</v>
      </c>
      <c r="F178" s="29">
        <v>4.1840000000000002</v>
      </c>
      <c r="G178" s="29">
        <v>2.1829999999999998</v>
      </c>
      <c r="H178" s="30">
        <v>4.4499999999999998E-2</v>
      </c>
      <c r="I178" s="31">
        <v>7.96</v>
      </c>
      <c r="J178" s="31">
        <v>5.54</v>
      </c>
      <c r="K178" s="31">
        <v>3.42</v>
      </c>
      <c r="L178" s="31">
        <v>3</v>
      </c>
      <c r="M178" s="28">
        <v>62</v>
      </c>
      <c r="N178" s="31">
        <v>0.05</v>
      </c>
      <c r="O178" s="31">
        <v>0.61</v>
      </c>
      <c r="P178" s="28">
        <v>232</v>
      </c>
      <c r="Q178" s="31">
        <v>0.09</v>
      </c>
      <c r="R178" s="31">
        <v>0.91</v>
      </c>
      <c r="S178" s="28">
        <v>7634</v>
      </c>
      <c r="T178" s="31">
        <v>0.5</v>
      </c>
      <c r="U178" s="31">
        <v>2.5</v>
      </c>
      <c r="V178" s="28">
        <v>15268</v>
      </c>
      <c r="W178" s="31">
        <v>2.5</v>
      </c>
      <c r="X178" s="38" t="s">
        <v>15959</v>
      </c>
    </row>
    <row r="179" spans="1:24">
      <c r="A179" s="26" t="s">
        <v>16087</v>
      </c>
      <c r="B179" s="26" t="s">
        <v>16087</v>
      </c>
      <c r="C179" s="26" t="s">
        <v>15917</v>
      </c>
      <c r="D179" s="27">
        <v>84.8</v>
      </c>
      <c r="E179" s="28">
        <v>300</v>
      </c>
      <c r="F179" s="29">
        <v>-2.8570000000000002</v>
      </c>
      <c r="G179" s="29">
        <v>-3.46</v>
      </c>
      <c r="H179" s="30">
        <v>7.1000000000000004E-3</v>
      </c>
      <c r="I179" s="31">
        <v>5.54</v>
      </c>
      <c r="J179" s="31">
        <v>1.43</v>
      </c>
      <c r="K179" s="31">
        <v>8.0399999999999991</v>
      </c>
      <c r="L179" s="31">
        <v>4.53</v>
      </c>
      <c r="M179" s="28">
        <v>559</v>
      </c>
      <c r="N179" s="31">
        <v>0.2</v>
      </c>
      <c r="O179" s="31">
        <v>0.62</v>
      </c>
      <c r="P179" s="28">
        <v>1830</v>
      </c>
      <c r="Q179" s="31">
        <v>0.38</v>
      </c>
      <c r="R179" s="31">
        <v>0.87</v>
      </c>
      <c r="S179" s="28">
        <v>3054</v>
      </c>
      <c r="T179" s="31">
        <v>0.5</v>
      </c>
      <c r="U179" s="31">
        <v>1</v>
      </c>
      <c r="V179" s="28">
        <v>6107</v>
      </c>
      <c r="W179" s="31">
        <v>1</v>
      </c>
      <c r="X179" s="38" t="s">
        <v>15959</v>
      </c>
    </row>
    <row r="180" spans="1:24">
      <c r="A180" s="26" t="s">
        <v>16089</v>
      </c>
      <c r="B180" s="26" t="s">
        <v>16089</v>
      </c>
      <c r="C180" s="26" t="s">
        <v>15934</v>
      </c>
      <c r="D180" s="27">
        <v>132.80000000000001</v>
      </c>
      <c r="E180" s="28">
        <v>300</v>
      </c>
      <c r="F180" s="29">
        <v>1.9630000000000001</v>
      </c>
      <c r="G180" s="29">
        <v>-2.3069999999999999</v>
      </c>
      <c r="H180" s="30">
        <v>3.2199999999999999E-2</v>
      </c>
      <c r="I180" s="31">
        <v>5.32</v>
      </c>
      <c r="J180" s="31">
        <v>1.05</v>
      </c>
      <c r="K180" s="31">
        <v>3</v>
      </c>
      <c r="L180" s="31">
        <v>3</v>
      </c>
      <c r="M180" s="28">
        <v>327</v>
      </c>
      <c r="N180" s="31">
        <v>0.11</v>
      </c>
      <c r="O180" s="31">
        <v>0.9</v>
      </c>
      <c r="P180" s="28">
        <v>1116</v>
      </c>
      <c r="Q180" s="31">
        <v>0.2</v>
      </c>
      <c r="R180" s="31">
        <v>1.3</v>
      </c>
      <c r="S180" s="28">
        <v>6492</v>
      </c>
      <c r="T180" s="31">
        <v>0.5</v>
      </c>
      <c r="U180" s="31">
        <v>2.13</v>
      </c>
      <c r="V180" s="28">
        <v>12984</v>
      </c>
      <c r="W180" s="31">
        <v>2.13</v>
      </c>
      <c r="X180" s="38" t="s">
        <v>15959</v>
      </c>
    </row>
    <row r="181" spans="1:24">
      <c r="A181" s="26" t="s">
        <v>16090</v>
      </c>
      <c r="B181" s="26" t="s">
        <v>16090</v>
      </c>
      <c r="C181" s="26" t="s">
        <v>16092</v>
      </c>
      <c r="D181" s="27">
        <v>59.6</v>
      </c>
      <c r="E181" s="28">
        <v>300</v>
      </c>
      <c r="F181" s="29">
        <v>-2.097</v>
      </c>
      <c r="G181" s="29">
        <v>-2.6469999999999998</v>
      </c>
      <c r="H181" s="30">
        <v>9.1999999999999998E-3</v>
      </c>
      <c r="I181" s="31">
        <v>1.26</v>
      </c>
      <c r="J181" s="31">
        <v>0.71</v>
      </c>
      <c r="K181" s="31">
        <v>3</v>
      </c>
      <c r="L181" s="31">
        <v>3</v>
      </c>
      <c r="M181" s="28">
        <v>81</v>
      </c>
      <c r="N181" s="31">
        <v>0.08</v>
      </c>
      <c r="O181" s="31">
        <v>0.38</v>
      </c>
      <c r="P181" s="28">
        <v>298</v>
      </c>
      <c r="Q181" s="31">
        <v>0.14000000000000001</v>
      </c>
      <c r="R181" s="31">
        <v>0.56999999999999995</v>
      </c>
      <c r="S181" s="28">
        <v>3478</v>
      </c>
      <c r="T181" s="31">
        <v>0.5</v>
      </c>
      <c r="U181" s="31">
        <v>1.1399999999999999</v>
      </c>
      <c r="V181" s="28">
        <v>6956</v>
      </c>
      <c r="W181" s="31">
        <v>1.1399999999999999</v>
      </c>
      <c r="X181" s="38" t="s">
        <v>15959</v>
      </c>
    </row>
    <row r="182" spans="1:24">
      <c r="A182" s="26" t="s">
        <v>16091</v>
      </c>
      <c r="B182" s="26" t="s">
        <v>16091</v>
      </c>
      <c r="C182" s="26" t="s">
        <v>16092</v>
      </c>
      <c r="D182" s="27">
        <v>50</v>
      </c>
      <c r="E182" s="28">
        <v>300</v>
      </c>
      <c r="F182" s="29">
        <v>-2.637</v>
      </c>
      <c r="G182" s="29">
        <v>-2.9929999999999999</v>
      </c>
      <c r="H182" s="30">
        <v>7.1000000000000004E-3</v>
      </c>
      <c r="I182" s="31">
        <v>0.72</v>
      </c>
      <c r="J182" s="31">
        <v>0.71</v>
      </c>
      <c r="K182" s="31">
        <v>3</v>
      </c>
      <c r="L182" s="31">
        <v>3.35</v>
      </c>
      <c r="M182" s="28">
        <v>76</v>
      </c>
      <c r="N182" s="31">
        <v>0.08</v>
      </c>
      <c r="O182" s="31">
        <v>0.34</v>
      </c>
      <c r="P182" s="28">
        <v>281</v>
      </c>
      <c r="Q182" s="31">
        <v>0.15</v>
      </c>
      <c r="R182" s="31">
        <v>0.51</v>
      </c>
      <c r="S182" s="28">
        <v>3054</v>
      </c>
      <c r="T182" s="31">
        <v>0.5</v>
      </c>
      <c r="U182" s="31">
        <v>1</v>
      </c>
      <c r="V182" s="28">
        <v>6107</v>
      </c>
      <c r="W182" s="31">
        <v>1</v>
      </c>
      <c r="X182" s="38" t="s">
        <v>15959</v>
      </c>
    </row>
    <row r="183" spans="1:24">
      <c r="A183" s="26" t="s">
        <v>16093</v>
      </c>
      <c r="B183" s="26" t="s">
        <v>16093</v>
      </c>
      <c r="C183" s="26" t="s">
        <v>16092</v>
      </c>
      <c r="D183" s="27">
        <v>65</v>
      </c>
      <c r="E183" s="28">
        <v>300</v>
      </c>
      <c r="F183" s="29">
        <v>-1.077</v>
      </c>
      <c r="G183" s="29">
        <v>-2.6469999999999998</v>
      </c>
      <c r="H183" s="30">
        <v>2.4199999999999999E-2</v>
      </c>
      <c r="I183" s="31">
        <v>2.2799999999999998</v>
      </c>
      <c r="J183" s="31">
        <v>0.71</v>
      </c>
      <c r="K183" s="31">
        <v>3</v>
      </c>
      <c r="L183" s="31">
        <v>3</v>
      </c>
      <c r="M183" s="28">
        <v>140</v>
      </c>
      <c r="N183" s="31">
        <v>0.08</v>
      </c>
      <c r="O183" s="31">
        <v>0.63</v>
      </c>
      <c r="P183" s="28">
        <v>505</v>
      </c>
      <c r="Q183" s="31">
        <v>0.14000000000000001</v>
      </c>
      <c r="R183" s="31">
        <v>0.93</v>
      </c>
      <c r="S183" s="28">
        <v>5627</v>
      </c>
      <c r="T183" s="31">
        <v>0.5</v>
      </c>
      <c r="U183" s="31">
        <v>1.84</v>
      </c>
      <c r="V183" s="28">
        <v>11254</v>
      </c>
      <c r="W183" s="31">
        <v>1.84</v>
      </c>
      <c r="X183" s="38" t="s">
        <v>15959</v>
      </c>
    </row>
    <row r="184" spans="1:24">
      <c r="A184" s="26" t="s">
        <v>16092</v>
      </c>
      <c r="B184" s="26" t="s">
        <v>16092</v>
      </c>
      <c r="C184" s="26" t="s">
        <v>15950</v>
      </c>
      <c r="D184" s="27">
        <v>59</v>
      </c>
      <c r="E184" s="28">
        <v>300</v>
      </c>
      <c r="F184" s="29">
        <v>-2.9929999999999999</v>
      </c>
      <c r="G184" s="29">
        <v>-3.4119999999999999</v>
      </c>
      <c r="H184" s="30">
        <v>7.1000000000000004E-3</v>
      </c>
      <c r="I184" s="31">
        <v>0.71</v>
      </c>
      <c r="J184" s="31">
        <v>4.09</v>
      </c>
      <c r="K184" s="31">
        <v>3.35</v>
      </c>
      <c r="L184" s="31">
        <v>7.15</v>
      </c>
      <c r="M184" s="28">
        <v>334</v>
      </c>
      <c r="N184" s="31">
        <v>0.16</v>
      </c>
      <c r="O184" s="31">
        <v>0.53</v>
      </c>
      <c r="P184" s="28">
        <v>1138</v>
      </c>
      <c r="Q184" s="31">
        <v>0.28999999999999998</v>
      </c>
      <c r="R184" s="31">
        <v>0.77</v>
      </c>
      <c r="S184" s="28">
        <v>3054</v>
      </c>
      <c r="T184" s="31">
        <v>0.5</v>
      </c>
      <c r="U184" s="31">
        <v>1</v>
      </c>
      <c r="V184" s="28">
        <v>6107</v>
      </c>
      <c r="W184" s="31">
        <v>1</v>
      </c>
      <c r="X184" s="38" t="s">
        <v>15959</v>
      </c>
    </row>
    <row r="185" spans="1:24">
      <c r="A185" s="26" t="s">
        <v>16094</v>
      </c>
      <c r="B185" s="26" t="s">
        <v>16094</v>
      </c>
      <c r="C185" s="26" t="s">
        <v>16095</v>
      </c>
      <c r="D185" s="27">
        <v>38.9</v>
      </c>
      <c r="E185" s="28">
        <v>300</v>
      </c>
      <c r="F185" s="29">
        <v>0.06</v>
      </c>
      <c r="G185" s="29">
        <v>-0.56000000000000005</v>
      </c>
      <c r="H185" s="30">
        <v>1.5900000000000001E-2</v>
      </c>
      <c r="I185" s="31">
        <v>3.95</v>
      </c>
      <c r="J185" s="31">
        <v>3.92</v>
      </c>
      <c r="K185" s="31">
        <v>3.53</v>
      </c>
      <c r="L185" s="31">
        <v>4.12</v>
      </c>
      <c r="M185" s="28">
        <v>37</v>
      </c>
      <c r="N185" s="31">
        <v>0.05</v>
      </c>
      <c r="O185" s="31">
        <v>0.37</v>
      </c>
      <c r="P185" s="28">
        <v>140</v>
      </c>
      <c r="Q185" s="31">
        <v>0.09</v>
      </c>
      <c r="R185" s="31">
        <v>0.55000000000000004</v>
      </c>
      <c r="S185" s="28">
        <v>4571</v>
      </c>
      <c r="T185" s="31">
        <v>0.5</v>
      </c>
      <c r="U185" s="31">
        <v>1.5</v>
      </c>
      <c r="V185" s="28">
        <v>9141</v>
      </c>
      <c r="W185" s="31">
        <v>1.5</v>
      </c>
      <c r="X185" s="38" t="s">
        <v>25</v>
      </c>
    </row>
    <row r="186" spans="1:24">
      <c r="A186" s="26" t="s">
        <v>16095</v>
      </c>
      <c r="B186" s="26" t="s">
        <v>16095</v>
      </c>
      <c r="C186" s="26" t="s">
        <v>16096</v>
      </c>
      <c r="D186" s="27">
        <v>30.9</v>
      </c>
      <c r="E186" s="28">
        <v>300</v>
      </c>
      <c r="F186" s="29">
        <v>-0.56000000000000005</v>
      </c>
      <c r="G186" s="29">
        <v>-0.87</v>
      </c>
      <c r="H186" s="30">
        <v>0.01</v>
      </c>
      <c r="I186" s="31">
        <v>3.92</v>
      </c>
      <c r="J186" s="31">
        <v>3.93</v>
      </c>
      <c r="K186" s="31">
        <v>4.12</v>
      </c>
      <c r="L186" s="31">
        <v>4.4400000000000004</v>
      </c>
      <c r="M186" s="28">
        <v>74</v>
      </c>
      <c r="N186" s="31">
        <v>7.0000000000000007E-2</v>
      </c>
      <c r="O186" s="31">
        <v>0.38</v>
      </c>
      <c r="P186" s="28">
        <v>273</v>
      </c>
      <c r="Q186" s="31">
        <v>0.13</v>
      </c>
      <c r="R186" s="31">
        <v>0.56999999999999995</v>
      </c>
      <c r="S186" s="28">
        <v>3626</v>
      </c>
      <c r="T186" s="31">
        <v>0.5</v>
      </c>
      <c r="U186" s="31">
        <v>1.19</v>
      </c>
      <c r="V186" s="28">
        <v>7253</v>
      </c>
      <c r="W186" s="31">
        <v>1.19</v>
      </c>
      <c r="X186" s="38" t="s">
        <v>25</v>
      </c>
    </row>
    <row r="187" spans="1:24">
      <c r="A187" s="26" t="s">
        <v>16096</v>
      </c>
      <c r="B187" s="26" t="s">
        <v>16096</v>
      </c>
      <c r="C187" s="26" t="s">
        <v>16097</v>
      </c>
      <c r="D187" s="27">
        <v>38.700000000000003</v>
      </c>
      <c r="E187" s="28">
        <v>300</v>
      </c>
      <c r="F187" s="29">
        <v>-0.87</v>
      </c>
      <c r="G187" s="29">
        <v>-1.18</v>
      </c>
      <c r="H187" s="30">
        <v>8.0000000000000002E-3</v>
      </c>
      <c r="I187" s="31">
        <v>3.93</v>
      </c>
      <c r="J187" s="31">
        <v>3.81</v>
      </c>
      <c r="K187" s="31">
        <v>4.4400000000000004</v>
      </c>
      <c r="L187" s="31">
        <v>4.63</v>
      </c>
      <c r="M187" s="28">
        <v>111</v>
      </c>
      <c r="N187" s="31">
        <v>0.09</v>
      </c>
      <c r="O187" s="31">
        <v>0.4</v>
      </c>
      <c r="P187" s="28">
        <v>403</v>
      </c>
      <c r="Q187" s="31">
        <v>0.17</v>
      </c>
      <c r="R187" s="31">
        <v>0.59</v>
      </c>
      <c r="S187" s="28">
        <v>3240</v>
      </c>
      <c r="T187" s="31">
        <v>0.5</v>
      </c>
      <c r="U187" s="31">
        <v>1.06</v>
      </c>
      <c r="V187" s="28">
        <v>6481</v>
      </c>
      <c r="W187" s="31">
        <v>1.06</v>
      </c>
      <c r="X187" s="38" t="s">
        <v>25</v>
      </c>
    </row>
    <row r="188" spans="1:24">
      <c r="A188" s="26" t="s">
        <v>16097</v>
      </c>
      <c r="B188" s="26" t="s">
        <v>16097</v>
      </c>
      <c r="C188" s="26" t="s">
        <v>16098</v>
      </c>
      <c r="D188" s="27">
        <v>29.1</v>
      </c>
      <c r="E188" s="28">
        <v>300</v>
      </c>
      <c r="F188" s="29">
        <v>-1.18</v>
      </c>
      <c r="G188" s="29">
        <v>-1.41</v>
      </c>
      <c r="H188" s="30">
        <v>7.9000000000000008E-3</v>
      </c>
      <c r="I188" s="31">
        <v>3.81</v>
      </c>
      <c r="J188" s="31">
        <v>3.77</v>
      </c>
      <c r="K188" s="31">
        <v>4.63</v>
      </c>
      <c r="L188" s="31">
        <v>4.82</v>
      </c>
      <c r="M188" s="28">
        <v>146</v>
      </c>
      <c r="N188" s="31">
        <v>0.1</v>
      </c>
      <c r="O188" s="31">
        <v>0.43</v>
      </c>
      <c r="P188" s="28">
        <v>522</v>
      </c>
      <c r="Q188" s="31">
        <v>0.19</v>
      </c>
      <c r="R188" s="31">
        <v>0.63</v>
      </c>
      <c r="S188" s="28">
        <v>3219</v>
      </c>
      <c r="T188" s="31">
        <v>0.5</v>
      </c>
      <c r="U188" s="31">
        <v>1.05</v>
      </c>
      <c r="V188" s="28">
        <v>6437</v>
      </c>
      <c r="W188" s="31">
        <v>1.05</v>
      </c>
      <c r="X188" s="38" t="s">
        <v>25</v>
      </c>
    </row>
    <row r="189" spans="1:24">
      <c r="A189" s="26" t="s">
        <v>16098</v>
      </c>
      <c r="B189" s="26" t="s">
        <v>16098</v>
      </c>
      <c r="C189" s="26" t="s">
        <v>16099</v>
      </c>
      <c r="D189" s="27">
        <v>42.8</v>
      </c>
      <c r="E189" s="28">
        <v>300</v>
      </c>
      <c r="F189" s="29">
        <v>-1.41</v>
      </c>
      <c r="G189" s="29">
        <v>-1.67</v>
      </c>
      <c r="H189" s="30">
        <v>6.1000000000000004E-3</v>
      </c>
      <c r="I189" s="31">
        <v>3.77</v>
      </c>
      <c r="J189" s="31">
        <v>3.63</v>
      </c>
      <c r="K189" s="31">
        <v>4.82</v>
      </c>
      <c r="L189" s="31">
        <v>4.9400000000000004</v>
      </c>
      <c r="M189" s="28">
        <v>207</v>
      </c>
      <c r="N189" s="31">
        <v>0.13</v>
      </c>
      <c r="O189" s="31">
        <v>0.44</v>
      </c>
      <c r="P189" s="28">
        <v>726</v>
      </c>
      <c r="Q189" s="31">
        <v>0.24</v>
      </c>
      <c r="R189" s="31">
        <v>0.64</v>
      </c>
      <c r="S189" s="28">
        <v>2822</v>
      </c>
      <c r="T189" s="31">
        <v>0.5</v>
      </c>
      <c r="U189" s="31">
        <v>0.92</v>
      </c>
      <c r="V189" s="28">
        <v>5644</v>
      </c>
      <c r="W189" s="31">
        <v>0.92</v>
      </c>
      <c r="X189" s="38" t="s">
        <v>25</v>
      </c>
    </row>
    <row r="190" spans="1:24">
      <c r="A190" s="26" t="s">
        <v>16100</v>
      </c>
      <c r="B190" s="26" t="s">
        <v>16100</v>
      </c>
      <c r="C190" s="26" t="s">
        <v>16101</v>
      </c>
      <c r="D190" s="27">
        <v>47</v>
      </c>
      <c r="E190" s="28">
        <v>300</v>
      </c>
      <c r="F190" s="29">
        <v>-0.51</v>
      </c>
      <c r="G190" s="29">
        <v>-1.17</v>
      </c>
      <c r="H190" s="30">
        <v>1.4E-2</v>
      </c>
      <c r="I190" s="31">
        <v>4.03</v>
      </c>
      <c r="J190" s="31">
        <v>4.03</v>
      </c>
      <c r="K190" s="31">
        <v>4.18</v>
      </c>
      <c r="L190" s="31">
        <v>4.84</v>
      </c>
      <c r="M190" s="28">
        <v>67</v>
      </c>
      <c r="N190" s="31">
        <v>0.06</v>
      </c>
      <c r="O190" s="31">
        <v>0.42</v>
      </c>
      <c r="P190" s="28">
        <v>249</v>
      </c>
      <c r="Q190" s="31">
        <v>0.12</v>
      </c>
      <c r="R190" s="31">
        <v>0.62</v>
      </c>
      <c r="S190" s="28">
        <v>4290</v>
      </c>
      <c r="T190" s="31">
        <v>0.5</v>
      </c>
      <c r="U190" s="31">
        <v>1.4</v>
      </c>
      <c r="V190" s="28">
        <v>8581</v>
      </c>
      <c r="W190" s="31">
        <v>1.4</v>
      </c>
      <c r="X190" s="38" t="s">
        <v>25</v>
      </c>
    </row>
    <row r="191" spans="1:24">
      <c r="A191" s="26" t="s">
        <v>16101</v>
      </c>
      <c r="B191" s="26" t="s">
        <v>16101</v>
      </c>
      <c r="C191" s="26" t="s">
        <v>16110</v>
      </c>
      <c r="D191" s="27">
        <v>60.8</v>
      </c>
      <c r="E191" s="28">
        <v>300</v>
      </c>
      <c r="F191" s="29">
        <v>-1.17</v>
      </c>
      <c r="G191" s="29">
        <v>-2.62</v>
      </c>
      <c r="H191" s="30">
        <v>2.3800000000000002E-2</v>
      </c>
      <c r="I191" s="31">
        <v>4.03</v>
      </c>
      <c r="J191" s="31">
        <v>3.85</v>
      </c>
      <c r="K191" s="31">
        <v>4.84</v>
      </c>
      <c r="L191" s="31">
        <v>6.11</v>
      </c>
      <c r="M191" s="28">
        <v>67</v>
      </c>
      <c r="N191" s="31">
        <v>0.06</v>
      </c>
      <c r="O191" s="31">
        <v>0.5</v>
      </c>
      <c r="P191" s="28">
        <v>249</v>
      </c>
      <c r="Q191" s="31">
        <v>0.1</v>
      </c>
      <c r="R191" s="31">
        <v>0.75</v>
      </c>
      <c r="S191" s="28">
        <v>5591</v>
      </c>
      <c r="T191" s="31">
        <v>0.5</v>
      </c>
      <c r="U191" s="31">
        <v>1.83</v>
      </c>
      <c r="V191" s="28">
        <v>11182</v>
      </c>
      <c r="W191" s="31">
        <v>1.83</v>
      </c>
      <c r="X191" s="38" t="s">
        <v>25</v>
      </c>
    </row>
    <row r="192" spans="1:24">
      <c r="A192" s="26" t="s">
        <v>16102</v>
      </c>
      <c r="B192" s="26" t="s">
        <v>16102</v>
      </c>
      <c r="C192" s="26" t="s">
        <v>16103</v>
      </c>
      <c r="D192" s="27">
        <v>60</v>
      </c>
      <c r="E192" s="28">
        <v>300</v>
      </c>
      <c r="F192" s="29">
        <v>-0.35699999999999998</v>
      </c>
      <c r="G192" s="29">
        <v>-1.357</v>
      </c>
      <c r="H192" s="30">
        <v>1.67E-2</v>
      </c>
      <c r="I192" s="31">
        <v>3</v>
      </c>
      <c r="J192" s="31">
        <v>2</v>
      </c>
      <c r="K192" s="31">
        <v>3</v>
      </c>
      <c r="L192" s="31">
        <v>3</v>
      </c>
      <c r="M192" s="28">
        <v>57</v>
      </c>
      <c r="N192" s="31">
        <v>0.06</v>
      </c>
      <c r="O192" s="31">
        <v>0.42</v>
      </c>
      <c r="P192" s="28">
        <v>215</v>
      </c>
      <c r="Q192" s="31">
        <v>0.1</v>
      </c>
      <c r="R192" s="31">
        <v>0.63</v>
      </c>
      <c r="S192" s="28">
        <v>4674</v>
      </c>
      <c r="T192" s="31">
        <v>0.5</v>
      </c>
      <c r="U192" s="31">
        <v>1.53</v>
      </c>
      <c r="V192" s="28">
        <v>9348</v>
      </c>
      <c r="W192" s="31">
        <v>1.53</v>
      </c>
      <c r="X192" s="38" t="s">
        <v>15959</v>
      </c>
    </row>
    <row r="193" spans="1:24">
      <c r="A193" s="26" t="s">
        <v>16103</v>
      </c>
      <c r="B193" s="26" t="s">
        <v>16103</v>
      </c>
      <c r="C193" s="26" t="s">
        <v>16106</v>
      </c>
      <c r="D193" s="27">
        <v>155.5</v>
      </c>
      <c r="E193" s="28">
        <v>300</v>
      </c>
      <c r="F193" s="29">
        <v>-1.357</v>
      </c>
      <c r="G193" s="29">
        <v>-2.2530000000000001</v>
      </c>
      <c r="H193" s="30">
        <v>5.7999999999999996E-3</v>
      </c>
      <c r="I193" s="31">
        <v>2</v>
      </c>
      <c r="J193" s="31">
        <v>1.75</v>
      </c>
      <c r="K193" s="31">
        <v>3</v>
      </c>
      <c r="L193" s="31">
        <v>3.65</v>
      </c>
      <c r="M193" s="28">
        <v>110</v>
      </c>
      <c r="N193" s="31">
        <v>0.1</v>
      </c>
      <c r="O193" s="31">
        <v>0.36</v>
      </c>
      <c r="P193" s="28">
        <v>402</v>
      </c>
      <c r="Q193" s="31">
        <v>0.18</v>
      </c>
      <c r="R193" s="31">
        <v>0.52</v>
      </c>
      <c r="S193" s="28">
        <v>2748</v>
      </c>
      <c r="T193" s="31">
        <v>0.5</v>
      </c>
      <c r="U193" s="31">
        <v>0.9</v>
      </c>
      <c r="V193" s="28">
        <v>5496</v>
      </c>
      <c r="W193" s="31">
        <v>0.9</v>
      </c>
      <c r="X193" s="38" t="s">
        <v>15959</v>
      </c>
    </row>
    <row r="194" spans="1:24">
      <c r="A194" s="26" t="s">
        <v>16104</v>
      </c>
      <c r="B194" s="26" t="s">
        <v>16104</v>
      </c>
      <c r="C194" s="26" t="s">
        <v>16105</v>
      </c>
      <c r="D194" s="27">
        <v>64.8</v>
      </c>
      <c r="E194" s="28">
        <v>300</v>
      </c>
      <c r="F194" s="29">
        <v>-1.7969999999999999</v>
      </c>
      <c r="G194" s="29">
        <v>-2.17</v>
      </c>
      <c r="H194" s="30">
        <v>5.7999999999999996E-3</v>
      </c>
      <c r="I194" s="31">
        <v>1.56</v>
      </c>
      <c r="J194" s="31">
        <v>1.8</v>
      </c>
      <c r="K194" s="31">
        <v>3</v>
      </c>
      <c r="L194" s="31">
        <v>3.61</v>
      </c>
      <c r="M194" s="28">
        <v>66</v>
      </c>
      <c r="N194" s="31">
        <v>0.08</v>
      </c>
      <c r="O194" s="31">
        <v>0.31</v>
      </c>
      <c r="P194" s="28">
        <v>245</v>
      </c>
      <c r="Q194" s="31">
        <v>0.14000000000000001</v>
      </c>
      <c r="R194" s="31">
        <v>0.45</v>
      </c>
      <c r="S194" s="28">
        <v>2747</v>
      </c>
      <c r="T194" s="31">
        <v>0.5</v>
      </c>
      <c r="U194" s="31">
        <v>0.9</v>
      </c>
      <c r="V194" s="28">
        <v>5494</v>
      </c>
      <c r="W194" s="31">
        <v>0.9</v>
      </c>
      <c r="X194" s="38" t="s">
        <v>15959</v>
      </c>
    </row>
    <row r="195" spans="1:24">
      <c r="A195" s="26" t="s">
        <v>16105</v>
      </c>
      <c r="B195" s="26" t="s">
        <v>16105</v>
      </c>
      <c r="C195" s="26" t="s">
        <v>16106</v>
      </c>
      <c r="D195" s="27">
        <v>137.4</v>
      </c>
      <c r="E195" s="28">
        <v>300</v>
      </c>
      <c r="F195" s="29">
        <v>-2.17</v>
      </c>
      <c r="G195" s="29">
        <v>-2.9620000000000002</v>
      </c>
      <c r="H195" s="30">
        <v>5.7999999999999996E-3</v>
      </c>
      <c r="I195" s="31">
        <v>1.8</v>
      </c>
      <c r="J195" s="31">
        <v>1.75</v>
      </c>
      <c r="K195" s="31">
        <v>3.61</v>
      </c>
      <c r="L195" s="31">
        <v>4.3600000000000003</v>
      </c>
      <c r="M195" s="28">
        <v>142</v>
      </c>
      <c r="N195" s="31">
        <v>0.11</v>
      </c>
      <c r="O195" s="31">
        <v>0.39</v>
      </c>
      <c r="P195" s="28">
        <v>510</v>
      </c>
      <c r="Q195" s="31">
        <v>0.21</v>
      </c>
      <c r="R195" s="31">
        <v>0.56000000000000005</v>
      </c>
      <c r="S195" s="28">
        <v>2749</v>
      </c>
      <c r="T195" s="31">
        <v>0.5</v>
      </c>
      <c r="U195" s="31">
        <v>0.9</v>
      </c>
      <c r="V195" s="28">
        <v>5497</v>
      </c>
      <c r="W195" s="31">
        <v>0.9</v>
      </c>
      <c r="X195" s="38" t="s">
        <v>15959</v>
      </c>
    </row>
    <row r="196" spans="1:24">
      <c r="A196" s="26" t="s">
        <v>16106</v>
      </c>
      <c r="B196" s="26" t="s">
        <v>16106</v>
      </c>
      <c r="C196" s="26" t="s">
        <v>16107</v>
      </c>
      <c r="D196" s="27">
        <v>66.099999999999994</v>
      </c>
      <c r="E196" s="28">
        <v>300</v>
      </c>
      <c r="F196" s="29">
        <v>-2.9620000000000002</v>
      </c>
      <c r="G196" s="29">
        <v>-3.343</v>
      </c>
      <c r="H196" s="30">
        <v>5.7999999999999996E-3</v>
      </c>
      <c r="I196" s="31">
        <v>1.75</v>
      </c>
      <c r="J196" s="31">
        <v>3.05</v>
      </c>
      <c r="K196" s="31">
        <v>4.3600000000000003</v>
      </c>
      <c r="L196" s="31">
        <v>6.04</v>
      </c>
      <c r="M196" s="28">
        <v>273</v>
      </c>
      <c r="N196" s="31">
        <v>0.15</v>
      </c>
      <c r="O196" s="31">
        <v>0.47</v>
      </c>
      <c r="P196" s="28">
        <v>943</v>
      </c>
      <c r="Q196" s="31">
        <v>0.28000000000000003</v>
      </c>
      <c r="R196" s="31">
        <v>0.67</v>
      </c>
      <c r="S196" s="28">
        <v>2749</v>
      </c>
      <c r="T196" s="31">
        <v>0.5</v>
      </c>
      <c r="U196" s="31">
        <v>0.9</v>
      </c>
      <c r="V196" s="28">
        <v>5497</v>
      </c>
      <c r="W196" s="31">
        <v>0.9</v>
      </c>
      <c r="X196" s="38" t="s">
        <v>15959</v>
      </c>
    </row>
    <row r="197" spans="1:24">
      <c r="A197" s="26" t="s">
        <v>16108</v>
      </c>
      <c r="B197" s="26" t="s">
        <v>16108</v>
      </c>
      <c r="C197" s="26" t="s">
        <v>16107</v>
      </c>
      <c r="D197" s="27">
        <v>120</v>
      </c>
      <c r="E197" s="28">
        <v>300</v>
      </c>
      <c r="F197" s="29">
        <v>-0.32700000000000001</v>
      </c>
      <c r="G197" s="29">
        <v>-1.018</v>
      </c>
      <c r="H197" s="30">
        <v>5.7999999999999996E-3</v>
      </c>
      <c r="I197" s="31">
        <v>3.03</v>
      </c>
      <c r="J197" s="31">
        <v>3.05</v>
      </c>
      <c r="K197" s="31">
        <v>3</v>
      </c>
      <c r="L197" s="31">
        <v>3.71</v>
      </c>
      <c r="M197" s="28">
        <v>120</v>
      </c>
      <c r="N197" s="31">
        <v>0.1</v>
      </c>
      <c r="O197" s="31">
        <v>0.37</v>
      </c>
      <c r="P197" s="28">
        <v>434</v>
      </c>
      <c r="Q197" s="31">
        <v>0.19</v>
      </c>
      <c r="R197" s="31">
        <v>0.54</v>
      </c>
      <c r="S197" s="28">
        <v>2747</v>
      </c>
      <c r="T197" s="31">
        <v>0.5</v>
      </c>
      <c r="U197" s="31">
        <v>0.9</v>
      </c>
      <c r="V197" s="28">
        <v>5495</v>
      </c>
      <c r="W197" s="31">
        <v>0.9</v>
      </c>
      <c r="X197" s="38" t="s">
        <v>15959</v>
      </c>
    </row>
    <row r="198" spans="1:24">
      <c r="A198" s="26" t="s">
        <v>16109</v>
      </c>
      <c r="B198" s="26" t="s">
        <v>16109</v>
      </c>
      <c r="C198" s="26" t="s">
        <v>16107</v>
      </c>
      <c r="D198" s="27">
        <v>70</v>
      </c>
      <c r="E198" s="28">
        <v>300</v>
      </c>
      <c r="F198" s="29">
        <v>-0.877</v>
      </c>
      <c r="G198" s="29">
        <v>-1.28</v>
      </c>
      <c r="H198" s="30">
        <v>5.7999999999999996E-3</v>
      </c>
      <c r="I198" s="31">
        <v>2.48</v>
      </c>
      <c r="J198" s="31">
        <v>3.05</v>
      </c>
      <c r="K198" s="31">
        <v>3</v>
      </c>
      <c r="L198" s="31">
        <v>3.97</v>
      </c>
      <c r="M198" s="28">
        <v>118</v>
      </c>
      <c r="N198" s="31">
        <v>0.1</v>
      </c>
      <c r="O198" s="31">
        <v>0.36</v>
      </c>
      <c r="P198" s="28">
        <v>430</v>
      </c>
      <c r="Q198" s="31">
        <v>0.19</v>
      </c>
      <c r="R198" s="31">
        <v>0.54</v>
      </c>
      <c r="S198" s="28">
        <v>2747</v>
      </c>
      <c r="T198" s="31">
        <v>0.5</v>
      </c>
      <c r="U198" s="31">
        <v>0.9</v>
      </c>
      <c r="V198" s="28">
        <v>5494</v>
      </c>
      <c r="W198" s="31">
        <v>0.9</v>
      </c>
      <c r="X198" s="38" t="s">
        <v>15959</v>
      </c>
    </row>
    <row r="199" spans="1:24">
      <c r="A199" s="26" t="s">
        <v>16107</v>
      </c>
      <c r="B199" s="26" t="s">
        <v>16107</v>
      </c>
      <c r="C199" s="26" t="s">
        <v>16110</v>
      </c>
      <c r="D199" s="27">
        <v>45.4</v>
      </c>
      <c r="E199" s="28">
        <v>300</v>
      </c>
      <c r="F199" s="29">
        <v>-3.343</v>
      </c>
      <c r="G199" s="29">
        <v>-3.605</v>
      </c>
      <c r="H199" s="30">
        <v>5.7999999999999996E-3</v>
      </c>
      <c r="I199" s="31">
        <v>3.05</v>
      </c>
      <c r="J199" s="31">
        <v>3.85</v>
      </c>
      <c r="K199" s="31">
        <v>6.04</v>
      </c>
      <c r="L199" s="31">
        <v>7.1</v>
      </c>
      <c r="M199" s="28">
        <v>559</v>
      </c>
      <c r="N199" s="31">
        <v>0.22</v>
      </c>
      <c r="O199" s="31">
        <v>0.57999999999999996</v>
      </c>
      <c r="P199" s="28">
        <v>1828</v>
      </c>
      <c r="Q199" s="31">
        <v>0.4</v>
      </c>
      <c r="R199" s="31">
        <v>0.81</v>
      </c>
      <c r="S199" s="28">
        <v>2750</v>
      </c>
      <c r="T199" s="31">
        <v>0.5</v>
      </c>
      <c r="U199" s="31">
        <v>0.9</v>
      </c>
      <c r="V199" s="28">
        <v>5501</v>
      </c>
      <c r="W199" s="31">
        <v>0.9</v>
      </c>
      <c r="X199" s="38" t="s">
        <v>15959</v>
      </c>
    </row>
    <row r="200" spans="1:24">
      <c r="A200" s="26" t="s">
        <v>16110</v>
      </c>
      <c r="B200" s="26" t="s">
        <v>16110</v>
      </c>
      <c r="C200" s="26" t="s">
        <v>16111</v>
      </c>
      <c r="D200" s="27">
        <v>58</v>
      </c>
      <c r="E200" s="28">
        <v>400</v>
      </c>
      <c r="F200" s="29">
        <v>-3.9</v>
      </c>
      <c r="G200" s="29">
        <v>-4.09</v>
      </c>
      <c r="H200" s="30">
        <v>3.3E-3</v>
      </c>
      <c r="I200" s="31">
        <v>3.85</v>
      </c>
      <c r="J200" s="31">
        <v>3.72</v>
      </c>
      <c r="K200" s="31">
        <v>7.29</v>
      </c>
      <c r="L200" s="31">
        <v>7.35</v>
      </c>
      <c r="M200" s="28">
        <v>710</v>
      </c>
      <c r="N200" s="31">
        <v>0.19</v>
      </c>
      <c r="O200" s="31">
        <v>0.49</v>
      </c>
      <c r="P200" s="28">
        <v>2271</v>
      </c>
      <c r="Q200" s="31">
        <v>0.34</v>
      </c>
      <c r="R200" s="31">
        <v>0.69</v>
      </c>
      <c r="S200" s="28">
        <v>4463</v>
      </c>
      <c r="T200" s="31">
        <v>0.5</v>
      </c>
      <c r="U200" s="31">
        <v>0.82</v>
      </c>
      <c r="V200" s="28">
        <v>8925</v>
      </c>
      <c r="W200" s="31">
        <v>0.82</v>
      </c>
      <c r="X200" s="38" t="s">
        <v>25</v>
      </c>
    </row>
    <row r="201" spans="1:24">
      <c r="A201" s="26" t="s">
        <v>16111</v>
      </c>
      <c r="B201" s="26" t="s">
        <v>16111</v>
      </c>
      <c r="C201" s="26" t="s">
        <v>16112</v>
      </c>
      <c r="D201" s="27">
        <v>30.9</v>
      </c>
      <c r="E201" s="28">
        <v>400</v>
      </c>
      <c r="F201" s="29">
        <v>-4.09</v>
      </c>
      <c r="G201" s="29">
        <v>-4.1900000000000004</v>
      </c>
      <c r="H201" s="30">
        <v>3.2000000000000002E-3</v>
      </c>
      <c r="I201" s="31">
        <v>3.72</v>
      </c>
      <c r="J201" s="31">
        <v>3.71</v>
      </c>
      <c r="K201" s="31">
        <v>7.35</v>
      </c>
      <c r="L201" s="31">
        <v>7.44</v>
      </c>
      <c r="M201" s="28">
        <v>710</v>
      </c>
      <c r="N201" s="31">
        <v>0.19</v>
      </c>
      <c r="O201" s="31">
        <v>0.49</v>
      </c>
      <c r="P201" s="28">
        <v>2271</v>
      </c>
      <c r="Q201" s="31">
        <v>0.34</v>
      </c>
      <c r="R201" s="31">
        <v>0.68</v>
      </c>
      <c r="S201" s="28">
        <v>4436</v>
      </c>
      <c r="T201" s="31">
        <v>0.5</v>
      </c>
      <c r="U201" s="31">
        <v>0.82</v>
      </c>
      <c r="V201" s="28">
        <v>8871</v>
      </c>
      <c r="W201" s="31">
        <v>0.82</v>
      </c>
      <c r="X201" s="38" t="s">
        <v>25</v>
      </c>
    </row>
    <row r="202" spans="1:24">
      <c r="A202" s="26" t="s">
        <v>16112</v>
      </c>
      <c r="B202" s="26" t="s">
        <v>16112</v>
      </c>
      <c r="C202" s="26" t="s">
        <v>16113</v>
      </c>
      <c r="D202" s="27">
        <v>47.8</v>
      </c>
      <c r="E202" s="28">
        <v>400</v>
      </c>
      <c r="F202" s="29">
        <v>-4.1900000000000004</v>
      </c>
      <c r="G202" s="29">
        <v>-4.3499999999999996</v>
      </c>
      <c r="H202" s="30">
        <v>3.3E-3</v>
      </c>
      <c r="I202" s="31">
        <v>3.71</v>
      </c>
      <c r="J202" s="31">
        <v>3.64</v>
      </c>
      <c r="K202" s="31">
        <v>7.44</v>
      </c>
      <c r="L202" s="31">
        <v>7.53</v>
      </c>
      <c r="M202" s="28">
        <v>710</v>
      </c>
      <c r="N202" s="31">
        <v>0.19</v>
      </c>
      <c r="O202" s="31">
        <v>0.5</v>
      </c>
      <c r="P202" s="28">
        <v>2271</v>
      </c>
      <c r="Q202" s="31">
        <v>0.34</v>
      </c>
      <c r="R202" s="31">
        <v>0.69</v>
      </c>
      <c r="S202" s="28">
        <v>4511</v>
      </c>
      <c r="T202" s="31">
        <v>0.5</v>
      </c>
      <c r="U202" s="31">
        <v>0.83</v>
      </c>
      <c r="V202" s="28">
        <v>9022</v>
      </c>
      <c r="W202" s="31">
        <v>0.83</v>
      </c>
      <c r="X202" s="38" t="s">
        <v>25</v>
      </c>
    </row>
    <row r="203" spans="1:24">
      <c r="A203" s="26" t="s">
        <v>16114</v>
      </c>
      <c r="B203" s="26" t="s">
        <v>16114</v>
      </c>
      <c r="C203" s="26" t="s">
        <v>16113</v>
      </c>
      <c r="D203" s="27">
        <v>18.100000000000001</v>
      </c>
      <c r="E203" s="28">
        <v>300</v>
      </c>
      <c r="F203" s="29">
        <v>0.27300000000000002</v>
      </c>
      <c r="G203" s="29">
        <v>0.14399999999999999</v>
      </c>
      <c r="H203" s="30">
        <v>7.1000000000000004E-3</v>
      </c>
      <c r="I203" s="31">
        <v>3.63</v>
      </c>
      <c r="J203" s="31">
        <v>3.64</v>
      </c>
      <c r="K203" s="31">
        <v>3</v>
      </c>
      <c r="L203" s="31">
        <v>3.14</v>
      </c>
      <c r="M203" s="28">
        <v>55</v>
      </c>
      <c r="N203" s="31">
        <v>7.0000000000000007E-2</v>
      </c>
      <c r="O203" s="31">
        <v>0.31</v>
      </c>
      <c r="P203" s="28">
        <v>207</v>
      </c>
      <c r="Q203" s="31">
        <v>0.13</v>
      </c>
      <c r="R203" s="31">
        <v>0.46</v>
      </c>
      <c r="S203" s="28">
        <v>3054</v>
      </c>
      <c r="T203" s="31">
        <v>0.5</v>
      </c>
      <c r="U203" s="31">
        <v>1</v>
      </c>
      <c r="V203" s="28">
        <v>6107</v>
      </c>
      <c r="W203" s="31">
        <v>1</v>
      </c>
      <c r="X203" s="38" t="s">
        <v>15959</v>
      </c>
    </row>
    <row r="204" spans="1:24">
      <c r="A204" s="26" t="s">
        <v>16113</v>
      </c>
      <c r="B204" s="26" t="s">
        <v>16113</v>
      </c>
      <c r="C204" s="26" t="s">
        <v>16115</v>
      </c>
      <c r="D204" s="27">
        <v>41.4</v>
      </c>
      <c r="E204" s="28">
        <v>400</v>
      </c>
      <c r="F204" s="29">
        <v>-4.3499999999999996</v>
      </c>
      <c r="G204" s="29">
        <v>-4.49</v>
      </c>
      <c r="H204" s="30">
        <v>3.3999999999999998E-3</v>
      </c>
      <c r="I204" s="31">
        <v>3.64</v>
      </c>
      <c r="J204" s="31">
        <v>3.51</v>
      </c>
      <c r="K204" s="31">
        <v>7.53</v>
      </c>
      <c r="L204" s="31">
        <v>7.54</v>
      </c>
      <c r="M204" s="28">
        <v>765</v>
      </c>
      <c r="N204" s="31">
        <v>0.2</v>
      </c>
      <c r="O204" s="31">
        <v>0.51</v>
      </c>
      <c r="P204" s="28">
        <v>2430</v>
      </c>
      <c r="Q204" s="31">
        <v>0.35</v>
      </c>
      <c r="R204" s="31">
        <v>0.71</v>
      </c>
      <c r="S204" s="28">
        <v>4534</v>
      </c>
      <c r="T204" s="31">
        <v>0.5</v>
      </c>
      <c r="U204" s="31">
        <v>0.84</v>
      </c>
      <c r="V204" s="28">
        <v>9068</v>
      </c>
      <c r="W204" s="31">
        <v>0.84</v>
      </c>
      <c r="X204" s="38" t="s">
        <v>25</v>
      </c>
    </row>
    <row r="205" spans="1:24">
      <c r="A205" s="26" t="s">
        <v>16115</v>
      </c>
      <c r="B205" s="26" t="s">
        <v>16115</v>
      </c>
      <c r="C205" s="26" t="s">
        <v>16116</v>
      </c>
      <c r="D205" s="27">
        <v>53</v>
      </c>
      <c r="E205" s="28">
        <v>400</v>
      </c>
      <c r="F205" s="29">
        <v>-4.49</v>
      </c>
      <c r="G205" s="29">
        <v>-4.67</v>
      </c>
      <c r="H205" s="30">
        <v>3.3999999999999998E-3</v>
      </c>
      <c r="I205" s="31">
        <v>3.51</v>
      </c>
      <c r="J205" s="31">
        <v>3.33</v>
      </c>
      <c r="K205" s="31">
        <v>7.54</v>
      </c>
      <c r="L205" s="31">
        <v>7.54</v>
      </c>
      <c r="M205" s="28">
        <v>786</v>
      </c>
      <c r="N205" s="31">
        <v>0.2</v>
      </c>
      <c r="O205" s="31">
        <v>0.51</v>
      </c>
      <c r="P205" s="28">
        <v>2489</v>
      </c>
      <c r="Q205" s="31">
        <v>0.36</v>
      </c>
      <c r="R205" s="31">
        <v>0.71</v>
      </c>
      <c r="S205" s="28">
        <v>4544</v>
      </c>
      <c r="T205" s="31">
        <v>0.5</v>
      </c>
      <c r="U205" s="31">
        <v>0.84</v>
      </c>
      <c r="V205" s="28">
        <v>9088</v>
      </c>
      <c r="W205" s="31">
        <v>0.84</v>
      </c>
      <c r="X205" s="38" t="s">
        <v>25</v>
      </c>
    </row>
    <row r="206" spans="1:24">
      <c r="A206" s="26" t="s">
        <v>16117</v>
      </c>
      <c r="B206" s="26" t="s">
        <v>16117</v>
      </c>
      <c r="C206" s="26" t="s">
        <v>16116</v>
      </c>
      <c r="D206" s="27">
        <v>52.3</v>
      </c>
      <c r="E206" s="28">
        <v>300</v>
      </c>
      <c r="F206" s="29">
        <v>0.14299999999999999</v>
      </c>
      <c r="G206" s="29">
        <v>-0.22900000000000001</v>
      </c>
      <c r="H206" s="30">
        <v>7.1000000000000004E-3</v>
      </c>
      <c r="I206" s="31">
        <v>3.5</v>
      </c>
      <c r="J206" s="31">
        <v>3.33</v>
      </c>
      <c r="K206" s="31">
        <v>3</v>
      </c>
      <c r="L206" s="31">
        <v>3.2</v>
      </c>
      <c r="M206" s="28">
        <v>15</v>
      </c>
      <c r="N206" s="31">
        <v>0.04</v>
      </c>
      <c r="O206" s="31">
        <v>0.21</v>
      </c>
      <c r="P206" s="28">
        <v>58</v>
      </c>
      <c r="Q206" s="31">
        <v>7.0000000000000007E-2</v>
      </c>
      <c r="R206" s="31">
        <v>0.32</v>
      </c>
      <c r="S206" s="28">
        <v>3054</v>
      </c>
      <c r="T206" s="31">
        <v>0.5</v>
      </c>
      <c r="U206" s="31">
        <v>1</v>
      </c>
      <c r="V206" s="28">
        <v>6107</v>
      </c>
      <c r="W206" s="31">
        <v>1</v>
      </c>
      <c r="X206" s="38" t="s">
        <v>15959</v>
      </c>
    </row>
    <row r="207" spans="1:24">
      <c r="A207" s="26" t="s">
        <v>16116</v>
      </c>
      <c r="B207" s="26" t="s">
        <v>16116</v>
      </c>
      <c r="C207" s="26" t="s">
        <v>16118</v>
      </c>
      <c r="D207" s="27">
        <v>22.5</v>
      </c>
      <c r="E207" s="28">
        <v>400</v>
      </c>
      <c r="F207" s="29">
        <v>-4.67</v>
      </c>
      <c r="G207" s="29">
        <v>-4.74</v>
      </c>
      <c r="H207" s="30">
        <v>3.0999999999999999E-3</v>
      </c>
      <c r="I207" s="31">
        <v>3.33</v>
      </c>
      <c r="J207" s="31">
        <v>3.36</v>
      </c>
      <c r="K207" s="31">
        <v>7.54</v>
      </c>
      <c r="L207" s="31">
        <v>7.64</v>
      </c>
      <c r="M207" s="28">
        <v>807</v>
      </c>
      <c r="N207" s="31">
        <v>0.21</v>
      </c>
      <c r="O207" s="31">
        <v>0.5</v>
      </c>
      <c r="P207" s="28">
        <v>2548</v>
      </c>
      <c r="Q207" s="31">
        <v>0.37</v>
      </c>
      <c r="R207" s="31">
        <v>0.7</v>
      </c>
      <c r="S207" s="28">
        <v>4349</v>
      </c>
      <c r="T207" s="31">
        <v>0.5</v>
      </c>
      <c r="U207" s="31">
        <v>0.8</v>
      </c>
      <c r="V207" s="28">
        <v>8698</v>
      </c>
      <c r="W207" s="31">
        <v>0.8</v>
      </c>
      <c r="X207" s="38" t="s">
        <v>25</v>
      </c>
    </row>
    <row r="208" spans="1:24">
      <c r="A208" s="26" t="s">
        <v>16119</v>
      </c>
      <c r="B208" s="26" t="s">
        <v>16119</v>
      </c>
      <c r="C208" s="26" t="s">
        <v>16120</v>
      </c>
      <c r="D208" s="27">
        <v>34</v>
      </c>
      <c r="E208" s="28">
        <v>300</v>
      </c>
      <c r="F208" s="29">
        <v>-2.08</v>
      </c>
      <c r="G208" s="29">
        <v>-2.2799999999999998</v>
      </c>
      <c r="H208" s="30">
        <v>5.8999999999999999E-3</v>
      </c>
      <c r="I208" s="31">
        <v>3.52</v>
      </c>
      <c r="J208" s="31">
        <v>3.42</v>
      </c>
      <c r="K208" s="31">
        <v>5.24</v>
      </c>
      <c r="L208" s="31">
        <v>5.34</v>
      </c>
      <c r="M208" s="28">
        <v>273</v>
      </c>
      <c r="N208" s="31">
        <v>0.15</v>
      </c>
      <c r="O208" s="31">
        <v>0.47</v>
      </c>
      <c r="P208" s="28">
        <v>943</v>
      </c>
      <c r="Q208" s="31">
        <v>0.28000000000000003</v>
      </c>
      <c r="R208" s="31">
        <v>0.68</v>
      </c>
      <c r="S208" s="28">
        <v>2777</v>
      </c>
      <c r="T208" s="31">
        <v>0.5</v>
      </c>
      <c r="U208" s="31">
        <v>0.91</v>
      </c>
      <c r="V208" s="28">
        <v>5554</v>
      </c>
      <c r="W208" s="31">
        <v>0.91</v>
      </c>
      <c r="X208" s="38" t="s">
        <v>25</v>
      </c>
    </row>
    <row r="209" spans="1:24">
      <c r="A209" s="26" t="s">
        <v>16120</v>
      </c>
      <c r="B209" s="26" t="s">
        <v>16120</v>
      </c>
      <c r="C209" s="26" t="s">
        <v>16121</v>
      </c>
      <c r="D209" s="27">
        <v>35.6</v>
      </c>
      <c r="E209" s="28">
        <v>300</v>
      </c>
      <c r="F209" s="29">
        <v>-2.2799999999999998</v>
      </c>
      <c r="G209" s="29">
        <v>-2.4900000000000002</v>
      </c>
      <c r="H209" s="30">
        <v>5.8999999999999999E-3</v>
      </c>
      <c r="I209" s="31">
        <v>3.42</v>
      </c>
      <c r="J209" s="31">
        <v>3.39</v>
      </c>
      <c r="K209" s="31">
        <v>5.34</v>
      </c>
      <c r="L209" s="31">
        <v>5.52</v>
      </c>
      <c r="M209" s="28">
        <v>306</v>
      </c>
      <c r="N209" s="31">
        <v>0.16</v>
      </c>
      <c r="O209" s="31">
        <v>0.49</v>
      </c>
      <c r="P209" s="28">
        <v>1050</v>
      </c>
      <c r="Q209" s="31">
        <v>0.28999999999999998</v>
      </c>
      <c r="R209" s="31">
        <v>0.7</v>
      </c>
      <c r="S209" s="28">
        <v>2781</v>
      </c>
      <c r="T209" s="31">
        <v>0.5</v>
      </c>
      <c r="U209" s="31">
        <v>0.91</v>
      </c>
      <c r="V209" s="28">
        <v>5561</v>
      </c>
      <c r="W209" s="31">
        <v>0.91</v>
      </c>
      <c r="X209" s="38" t="s">
        <v>25</v>
      </c>
    </row>
    <row r="210" spans="1:24">
      <c r="A210" s="26" t="s">
        <v>16121</v>
      </c>
      <c r="B210" s="26" t="s">
        <v>16121</v>
      </c>
      <c r="C210" s="26" t="s">
        <v>16122</v>
      </c>
      <c r="D210" s="27">
        <v>31.5</v>
      </c>
      <c r="E210" s="28">
        <v>300</v>
      </c>
      <c r="F210" s="29">
        <v>-2.4900000000000002</v>
      </c>
      <c r="G210" s="29">
        <v>-2.68</v>
      </c>
      <c r="H210" s="30">
        <v>6.0000000000000001E-3</v>
      </c>
      <c r="I210" s="31">
        <v>3.39</v>
      </c>
      <c r="J210" s="31">
        <v>3.3</v>
      </c>
      <c r="K210" s="31">
        <v>5.52</v>
      </c>
      <c r="L210" s="31">
        <v>5.62</v>
      </c>
      <c r="M210" s="28">
        <v>337</v>
      </c>
      <c r="N210" s="31">
        <v>0.17</v>
      </c>
      <c r="O210" s="31">
        <v>0.51</v>
      </c>
      <c r="P210" s="28">
        <v>1148</v>
      </c>
      <c r="Q210" s="31">
        <v>0.31</v>
      </c>
      <c r="R210" s="31">
        <v>0.72</v>
      </c>
      <c r="S210" s="28">
        <v>2812</v>
      </c>
      <c r="T210" s="31">
        <v>0.5</v>
      </c>
      <c r="U210" s="31">
        <v>0.92</v>
      </c>
      <c r="V210" s="28">
        <v>5624</v>
      </c>
      <c r="W210" s="31">
        <v>0.92</v>
      </c>
      <c r="X210" s="38" t="s">
        <v>25</v>
      </c>
    </row>
    <row r="211" spans="1:24">
      <c r="A211" s="26" t="s">
        <v>16122</v>
      </c>
      <c r="B211" s="26" t="s">
        <v>16122</v>
      </c>
      <c r="C211" s="26" t="s">
        <v>16123</v>
      </c>
      <c r="D211" s="27">
        <v>45.3</v>
      </c>
      <c r="E211" s="28">
        <v>300</v>
      </c>
      <c r="F211" s="29">
        <v>-2.68</v>
      </c>
      <c r="G211" s="29">
        <v>-2.95</v>
      </c>
      <c r="H211" s="30">
        <v>6.0000000000000001E-3</v>
      </c>
      <c r="I211" s="31">
        <v>3.3</v>
      </c>
      <c r="J211" s="31">
        <v>3.29</v>
      </c>
      <c r="K211" s="31">
        <v>5.62</v>
      </c>
      <c r="L211" s="31">
        <v>5.88</v>
      </c>
      <c r="M211" s="28">
        <v>337</v>
      </c>
      <c r="N211" s="31">
        <v>0.17</v>
      </c>
      <c r="O211" s="31">
        <v>0.5</v>
      </c>
      <c r="P211" s="28">
        <v>1148</v>
      </c>
      <c r="Q211" s="31">
        <v>0.31</v>
      </c>
      <c r="R211" s="31">
        <v>0.72</v>
      </c>
      <c r="S211" s="28">
        <v>2795</v>
      </c>
      <c r="T211" s="31">
        <v>0.5</v>
      </c>
      <c r="U211" s="31">
        <v>0.92</v>
      </c>
      <c r="V211" s="28">
        <v>5590</v>
      </c>
      <c r="W211" s="31">
        <v>0.92</v>
      </c>
      <c r="X211" s="38" t="s">
        <v>25</v>
      </c>
    </row>
    <row r="212" spans="1:24">
      <c r="A212" s="26" t="s">
        <v>16124</v>
      </c>
      <c r="B212" s="26" t="s">
        <v>16124</v>
      </c>
      <c r="C212" s="26" t="s">
        <v>16125</v>
      </c>
      <c r="D212" s="27">
        <v>34</v>
      </c>
      <c r="E212" s="28">
        <v>300</v>
      </c>
      <c r="F212" s="29">
        <v>-3.24</v>
      </c>
      <c r="G212" s="29">
        <v>-3.43</v>
      </c>
      <c r="H212" s="30">
        <v>5.5999999999999999E-3</v>
      </c>
      <c r="I212" s="31">
        <v>3.08</v>
      </c>
      <c r="J212" s="31">
        <v>3.02</v>
      </c>
      <c r="K212" s="31">
        <v>5.96</v>
      </c>
      <c r="L212" s="31">
        <v>6.09</v>
      </c>
      <c r="M212" s="28">
        <v>426</v>
      </c>
      <c r="N212" s="31">
        <v>0.19</v>
      </c>
      <c r="O212" s="31">
        <v>0.53</v>
      </c>
      <c r="P212" s="28">
        <v>1424</v>
      </c>
      <c r="Q212" s="31">
        <v>0.35</v>
      </c>
      <c r="R212" s="31">
        <v>0.75</v>
      </c>
      <c r="S212" s="28">
        <v>2706</v>
      </c>
      <c r="T212" s="31">
        <v>0.5</v>
      </c>
      <c r="U212" s="31">
        <v>0.89</v>
      </c>
      <c r="V212" s="28">
        <v>5413</v>
      </c>
      <c r="W212" s="31">
        <v>0.89</v>
      </c>
      <c r="X212" s="38" t="s">
        <v>25</v>
      </c>
    </row>
    <row r="213" spans="1:24">
      <c r="A213" s="26" t="s">
        <v>16125</v>
      </c>
      <c r="B213" s="26" t="s">
        <v>16125</v>
      </c>
      <c r="C213" s="26" t="s">
        <v>16126</v>
      </c>
      <c r="D213" s="27">
        <v>53.9</v>
      </c>
      <c r="E213" s="28">
        <v>300</v>
      </c>
      <c r="F213" s="29">
        <v>-3.43</v>
      </c>
      <c r="G213" s="29">
        <v>-3.73</v>
      </c>
      <c r="H213" s="30">
        <v>5.5999999999999999E-3</v>
      </c>
      <c r="I213" s="31">
        <v>3.02</v>
      </c>
      <c r="J213" s="31">
        <v>3.11</v>
      </c>
      <c r="K213" s="31">
        <v>6.09</v>
      </c>
      <c r="L213" s="31">
        <v>6.48</v>
      </c>
      <c r="M213" s="28">
        <v>426</v>
      </c>
      <c r="N213" s="31">
        <v>0.19</v>
      </c>
      <c r="O213" s="31">
        <v>0.53</v>
      </c>
      <c r="P213" s="28">
        <v>1424</v>
      </c>
      <c r="Q213" s="31">
        <v>0.35</v>
      </c>
      <c r="R213" s="31">
        <v>0.75</v>
      </c>
      <c r="S213" s="28">
        <v>2701</v>
      </c>
      <c r="T213" s="31">
        <v>0.5</v>
      </c>
      <c r="U213" s="31">
        <v>0.88</v>
      </c>
      <c r="V213" s="28">
        <v>5402</v>
      </c>
      <c r="W213" s="31">
        <v>0.88</v>
      </c>
      <c r="X213" s="38" t="s">
        <v>25</v>
      </c>
    </row>
    <row r="214" spans="1:24">
      <c r="A214" s="26" t="s">
        <v>16123</v>
      </c>
      <c r="B214" s="26" t="s">
        <v>16123</v>
      </c>
      <c r="C214" s="26" t="s">
        <v>16124</v>
      </c>
      <c r="D214" s="27">
        <v>52</v>
      </c>
      <c r="E214" s="28">
        <v>300</v>
      </c>
      <c r="F214" s="29">
        <v>-2.95</v>
      </c>
      <c r="G214" s="29">
        <v>-3.24</v>
      </c>
      <c r="H214" s="30">
        <v>5.5999999999999999E-3</v>
      </c>
      <c r="I214" s="31">
        <v>3.29</v>
      </c>
      <c r="J214" s="31">
        <v>3.08</v>
      </c>
      <c r="K214" s="31">
        <v>5.88</v>
      </c>
      <c r="L214" s="31">
        <v>5.96</v>
      </c>
      <c r="M214" s="28">
        <v>396</v>
      </c>
      <c r="N214" s="31">
        <v>0.18</v>
      </c>
      <c r="O214" s="31">
        <v>0.52</v>
      </c>
      <c r="P214" s="28">
        <v>1332</v>
      </c>
      <c r="Q214" s="31">
        <v>0.34</v>
      </c>
      <c r="R214" s="31">
        <v>0.73</v>
      </c>
      <c r="S214" s="28">
        <v>2704</v>
      </c>
      <c r="T214" s="31">
        <v>0.5</v>
      </c>
      <c r="U214" s="31">
        <v>0.89</v>
      </c>
      <c r="V214" s="28">
        <v>5407</v>
      </c>
      <c r="W214" s="31">
        <v>0.89</v>
      </c>
      <c r="X214" s="38" t="s">
        <v>25</v>
      </c>
    </row>
    <row r="215" spans="1:24">
      <c r="A215" s="26" t="s">
        <v>16118</v>
      </c>
      <c r="B215" s="26" t="s">
        <v>16118</v>
      </c>
      <c r="C215" s="26" t="s">
        <v>16127</v>
      </c>
      <c r="D215" s="27">
        <v>44</v>
      </c>
      <c r="E215" s="28">
        <v>400</v>
      </c>
      <c r="F215" s="29">
        <v>-4.74</v>
      </c>
      <c r="G215" s="29">
        <v>-4.8899999999999997</v>
      </c>
      <c r="H215" s="30">
        <v>3.3999999999999998E-3</v>
      </c>
      <c r="I215" s="31">
        <v>3.36</v>
      </c>
      <c r="J215" s="31">
        <v>3.22</v>
      </c>
      <c r="K215" s="31">
        <v>7.64</v>
      </c>
      <c r="L215" s="31">
        <v>7.65</v>
      </c>
      <c r="M215" s="28">
        <v>860</v>
      </c>
      <c r="N215" s="31">
        <v>0.21</v>
      </c>
      <c r="O215" s="31">
        <v>0.53</v>
      </c>
      <c r="P215" s="28">
        <v>2698</v>
      </c>
      <c r="Q215" s="31">
        <v>0.37</v>
      </c>
      <c r="R215" s="31">
        <v>0.73</v>
      </c>
      <c r="S215" s="28">
        <v>4553</v>
      </c>
      <c r="T215" s="31">
        <v>0.5</v>
      </c>
      <c r="U215" s="31">
        <v>0.84</v>
      </c>
      <c r="V215" s="28">
        <v>9105</v>
      </c>
      <c r="W215" s="31">
        <v>0.84</v>
      </c>
      <c r="X215" s="38" t="s">
        <v>25</v>
      </c>
    </row>
    <row r="216" spans="1:24">
      <c r="A216" s="26" t="s">
        <v>16127</v>
      </c>
      <c r="B216" s="26" t="s">
        <v>16127</v>
      </c>
      <c r="C216" s="26" t="s">
        <v>16128</v>
      </c>
      <c r="D216" s="27">
        <v>38</v>
      </c>
      <c r="E216" s="28">
        <v>400</v>
      </c>
      <c r="F216" s="29">
        <v>-4.8899999999999997</v>
      </c>
      <c r="G216" s="29">
        <v>-5.0199999999999996</v>
      </c>
      <c r="H216" s="30">
        <v>3.3999999999999998E-3</v>
      </c>
      <c r="I216" s="31">
        <v>3.22</v>
      </c>
      <c r="J216" s="31">
        <v>3.26</v>
      </c>
      <c r="K216" s="31">
        <v>7.65</v>
      </c>
      <c r="L216" s="31">
        <v>7.82</v>
      </c>
      <c r="M216" s="28">
        <v>860</v>
      </c>
      <c r="N216" s="31">
        <v>0.21</v>
      </c>
      <c r="O216" s="31">
        <v>0.53</v>
      </c>
      <c r="P216" s="28">
        <v>2698</v>
      </c>
      <c r="Q216" s="31">
        <v>0.37</v>
      </c>
      <c r="R216" s="31">
        <v>0.73</v>
      </c>
      <c r="S216" s="28">
        <v>4561</v>
      </c>
      <c r="T216" s="31">
        <v>0.5</v>
      </c>
      <c r="U216" s="31">
        <v>0.84</v>
      </c>
      <c r="V216" s="28">
        <v>9121</v>
      </c>
      <c r="W216" s="31">
        <v>0.84</v>
      </c>
      <c r="X216" s="38" t="s">
        <v>25</v>
      </c>
    </row>
    <row r="217" spans="1:24">
      <c r="A217" s="26" t="s">
        <v>16128</v>
      </c>
      <c r="B217" s="26" t="s">
        <v>16128</v>
      </c>
      <c r="C217" s="26" t="s">
        <v>16129</v>
      </c>
      <c r="D217" s="27">
        <v>51.6</v>
      </c>
      <c r="E217" s="28">
        <v>400</v>
      </c>
      <c r="F217" s="29">
        <v>-5.0199999999999996</v>
      </c>
      <c r="G217" s="29">
        <v>-5.19</v>
      </c>
      <c r="H217" s="30">
        <v>3.3E-3</v>
      </c>
      <c r="I217" s="31">
        <v>3.26</v>
      </c>
      <c r="J217" s="31">
        <v>3.27</v>
      </c>
      <c r="K217" s="31">
        <v>7.82</v>
      </c>
      <c r="L217" s="31">
        <v>8</v>
      </c>
      <c r="M217" s="28">
        <v>860</v>
      </c>
      <c r="N217" s="31">
        <v>0.21</v>
      </c>
      <c r="O217" s="31">
        <v>0.52</v>
      </c>
      <c r="P217" s="28">
        <v>2698</v>
      </c>
      <c r="Q217" s="31">
        <v>0.38</v>
      </c>
      <c r="R217" s="31">
        <v>0.72</v>
      </c>
      <c r="S217" s="28">
        <v>4475</v>
      </c>
      <c r="T217" s="31">
        <v>0.5</v>
      </c>
      <c r="U217" s="31">
        <v>0.82</v>
      </c>
      <c r="V217" s="28">
        <v>8951</v>
      </c>
      <c r="W217" s="31">
        <v>0.82</v>
      </c>
      <c r="X217" s="38" t="s">
        <v>25</v>
      </c>
    </row>
    <row r="218" spans="1:24">
      <c r="A218" s="26" t="s">
        <v>16130</v>
      </c>
      <c r="B218" s="26" t="s">
        <v>16130</v>
      </c>
      <c r="C218" s="26" t="s">
        <v>16129</v>
      </c>
      <c r="D218" s="27">
        <v>18</v>
      </c>
      <c r="E218" s="28">
        <v>300</v>
      </c>
      <c r="F218" s="29">
        <v>-0.16700000000000001</v>
      </c>
      <c r="G218" s="29">
        <v>-0.29499999999999998</v>
      </c>
      <c r="H218" s="30">
        <v>7.1000000000000004E-3</v>
      </c>
      <c r="I218" s="31">
        <v>3.19</v>
      </c>
      <c r="J218" s="31">
        <v>3.27</v>
      </c>
      <c r="K218" s="31">
        <v>3</v>
      </c>
      <c r="L218" s="31">
        <v>3.21</v>
      </c>
      <c r="M218" s="28">
        <v>55</v>
      </c>
      <c r="N218" s="31">
        <v>7.0000000000000007E-2</v>
      </c>
      <c r="O218" s="31">
        <v>0.31</v>
      </c>
      <c r="P218" s="28">
        <v>207</v>
      </c>
      <c r="Q218" s="31">
        <v>0.13</v>
      </c>
      <c r="R218" s="31">
        <v>0.46</v>
      </c>
      <c r="S218" s="28">
        <v>3054</v>
      </c>
      <c r="T218" s="31">
        <v>0.5</v>
      </c>
      <c r="U218" s="31">
        <v>1</v>
      </c>
      <c r="V218" s="28">
        <v>6107</v>
      </c>
      <c r="W218" s="31">
        <v>1</v>
      </c>
      <c r="X218" s="38" t="s">
        <v>15959</v>
      </c>
    </row>
    <row r="219" spans="1:24">
      <c r="A219" s="26" t="s">
        <v>16131</v>
      </c>
      <c r="B219" s="26" t="s">
        <v>16131</v>
      </c>
      <c r="C219" s="26" t="s">
        <v>16132</v>
      </c>
      <c r="D219" s="27">
        <v>60</v>
      </c>
      <c r="E219" s="28">
        <v>300</v>
      </c>
      <c r="F219" s="29">
        <v>-1.407</v>
      </c>
      <c r="G219" s="29">
        <v>-1.8340000000000001</v>
      </c>
      <c r="H219" s="30">
        <v>7.1000000000000004E-3</v>
      </c>
      <c r="I219" s="31">
        <v>1.95</v>
      </c>
      <c r="J219" s="31">
        <v>1.85</v>
      </c>
      <c r="K219" s="31">
        <v>3</v>
      </c>
      <c r="L219" s="31">
        <v>3.33</v>
      </c>
      <c r="M219" s="28">
        <v>52</v>
      </c>
      <c r="N219" s="31">
        <v>7.0000000000000007E-2</v>
      </c>
      <c r="O219" s="31">
        <v>0.31</v>
      </c>
      <c r="P219" s="28">
        <v>195</v>
      </c>
      <c r="Q219" s="31">
        <v>0.12</v>
      </c>
      <c r="R219" s="31">
        <v>0.46</v>
      </c>
      <c r="S219" s="28">
        <v>3054</v>
      </c>
      <c r="T219" s="31">
        <v>0.5</v>
      </c>
      <c r="U219" s="31">
        <v>1</v>
      </c>
      <c r="V219" s="28">
        <v>6107</v>
      </c>
      <c r="W219" s="31">
        <v>1</v>
      </c>
      <c r="X219" s="38" t="s">
        <v>15959</v>
      </c>
    </row>
    <row r="220" spans="1:24">
      <c r="A220" s="26" t="s">
        <v>16132</v>
      </c>
      <c r="B220" s="26" t="s">
        <v>16132</v>
      </c>
      <c r="C220" s="26" t="s">
        <v>16133</v>
      </c>
      <c r="D220" s="27">
        <v>97.5</v>
      </c>
      <c r="E220" s="28">
        <v>300</v>
      </c>
      <c r="F220" s="29">
        <v>-1.8340000000000001</v>
      </c>
      <c r="G220" s="29">
        <v>-2.5270000000000001</v>
      </c>
      <c r="H220" s="30">
        <v>7.1000000000000004E-3</v>
      </c>
      <c r="I220" s="31">
        <v>1.85</v>
      </c>
      <c r="J220" s="31">
        <v>1.1000000000000001</v>
      </c>
      <c r="K220" s="31">
        <v>3.33</v>
      </c>
      <c r="L220" s="31">
        <v>3.27</v>
      </c>
      <c r="M220" s="28">
        <v>52</v>
      </c>
      <c r="N220" s="31">
        <v>7.0000000000000007E-2</v>
      </c>
      <c r="O220" s="31">
        <v>0.31</v>
      </c>
      <c r="P220" s="28">
        <v>195</v>
      </c>
      <c r="Q220" s="31">
        <v>0.12</v>
      </c>
      <c r="R220" s="31">
        <v>0.46</v>
      </c>
      <c r="S220" s="28">
        <v>3054</v>
      </c>
      <c r="T220" s="31">
        <v>0.5</v>
      </c>
      <c r="U220" s="31">
        <v>1</v>
      </c>
      <c r="V220" s="28">
        <v>6107</v>
      </c>
      <c r="W220" s="31">
        <v>1</v>
      </c>
      <c r="X220" s="38" t="s">
        <v>15959</v>
      </c>
    </row>
    <row r="221" spans="1:24">
      <c r="A221" s="26" t="s">
        <v>16133</v>
      </c>
      <c r="B221" s="26" t="s">
        <v>16133</v>
      </c>
      <c r="C221" s="26" t="s">
        <v>16134</v>
      </c>
      <c r="D221" s="27">
        <v>82.7</v>
      </c>
      <c r="E221" s="28">
        <v>300</v>
      </c>
      <c r="F221" s="29">
        <v>-2.5270000000000001</v>
      </c>
      <c r="G221" s="29">
        <v>-3.1160000000000001</v>
      </c>
      <c r="H221" s="30">
        <v>7.1000000000000004E-3</v>
      </c>
      <c r="I221" s="31">
        <v>1.1000000000000001</v>
      </c>
      <c r="J221" s="31">
        <v>1.1000000000000001</v>
      </c>
      <c r="K221" s="31">
        <v>3.27</v>
      </c>
      <c r="L221" s="31">
        <v>3.86</v>
      </c>
      <c r="M221" s="28">
        <v>89</v>
      </c>
      <c r="N221" s="31">
        <v>0.08</v>
      </c>
      <c r="O221" s="31">
        <v>0.36</v>
      </c>
      <c r="P221" s="28">
        <v>326</v>
      </c>
      <c r="Q221" s="31">
        <v>0.16</v>
      </c>
      <c r="R221" s="31">
        <v>0.53</v>
      </c>
      <c r="S221" s="28">
        <v>3054</v>
      </c>
      <c r="T221" s="31">
        <v>0.5</v>
      </c>
      <c r="U221" s="31">
        <v>1</v>
      </c>
      <c r="V221" s="28">
        <v>6107</v>
      </c>
      <c r="W221" s="31">
        <v>1</v>
      </c>
      <c r="X221" s="38" t="s">
        <v>15959</v>
      </c>
    </row>
    <row r="222" spans="1:24">
      <c r="A222" s="26" t="s">
        <v>16134</v>
      </c>
      <c r="B222" s="26" t="s">
        <v>16134</v>
      </c>
      <c r="C222" s="26" t="s">
        <v>16135</v>
      </c>
      <c r="D222" s="27">
        <v>65.400000000000006</v>
      </c>
      <c r="E222" s="28">
        <v>300</v>
      </c>
      <c r="F222" s="29">
        <v>-3.1160000000000001</v>
      </c>
      <c r="G222" s="29">
        <v>-3.581</v>
      </c>
      <c r="H222" s="30">
        <v>7.1000000000000004E-3</v>
      </c>
      <c r="I222" s="31">
        <v>1.1000000000000001</v>
      </c>
      <c r="J222" s="31">
        <v>1.66</v>
      </c>
      <c r="K222" s="31">
        <v>3.86</v>
      </c>
      <c r="L222" s="31">
        <v>4.88</v>
      </c>
      <c r="M222" s="28">
        <v>126</v>
      </c>
      <c r="N222" s="31">
        <v>0.1</v>
      </c>
      <c r="O222" s="31">
        <v>0.4</v>
      </c>
      <c r="P222" s="28">
        <v>455</v>
      </c>
      <c r="Q222" s="31">
        <v>0.18</v>
      </c>
      <c r="R222" s="31">
        <v>0.59</v>
      </c>
      <c r="S222" s="28">
        <v>3054</v>
      </c>
      <c r="T222" s="31">
        <v>0.5</v>
      </c>
      <c r="U222" s="31">
        <v>1</v>
      </c>
      <c r="V222" s="28">
        <v>6107</v>
      </c>
      <c r="W222" s="31">
        <v>1</v>
      </c>
      <c r="X222" s="38" t="s">
        <v>15959</v>
      </c>
    </row>
    <row r="223" spans="1:24">
      <c r="A223" s="26" t="s">
        <v>16136</v>
      </c>
      <c r="B223" s="26" t="s">
        <v>16136</v>
      </c>
      <c r="C223" s="26" t="s">
        <v>16135</v>
      </c>
      <c r="D223" s="27">
        <v>85</v>
      </c>
      <c r="E223" s="28">
        <v>300</v>
      </c>
      <c r="F223" s="29">
        <v>-2.367</v>
      </c>
      <c r="G223" s="29">
        <v>-2.972</v>
      </c>
      <c r="H223" s="30">
        <v>7.1000000000000004E-3</v>
      </c>
      <c r="I223" s="31">
        <v>0.99</v>
      </c>
      <c r="J223" s="31">
        <v>1.66</v>
      </c>
      <c r="K223" s="31">
        <v>3</v>
      </c>
      <c r="L223" s="31">
        <v>4.2699999999999996</v>
      </c>
      <c r="M223" s="28">
        <v>110</v>
      </c>
      <c r="N223" s="31">
        <v>0.09</v>
      </c>
      <c r="O223" s="31">
        <v>0.38</v>
      </c>
      <c r="P223" s="28">
        <v>402</v>
      </c>
      <c r="Q223" s="31">
        <v>0.17</v>
      </c>
      <c r="R223" s="31">
        <v>0.56999999999999995</v>
      </c>
      <c r="S223" s="28">
        <v>3054</v>
      </c>
      <c r="T223" s="31">
        <v>0.5</v>
      </c>
      <c r="U223" s="31">
        <v>1</v>
      </c>
      <c r="V223" s="28">
        <v>6107</v>
      </c>
      <c r="W223" s="31">
        <v>1</v>
      </c>
      <c r="X223" s="38" t="s">
        <v>15959</v>
      </c>
    </row>
    <row r="224" spans="1:24">
      <c r="A224" s="26" t="s">
        <v>16135</v>
      </c>
      <c r="B224" s="26" t="s">
        <v>16135</v>
      </c>
      <c r="C224" s="26" t="s">
        <v>16129</v>
      </c>
      <c r="D224" s="27">
        <v>46.7</v>
      </c>
      <c r="E224" s="28">
        <v>300</v>
      </c>
      <c r="F224" s="29">
        <v>-3.581</v>
      </c>
      <c r="G224" s="29">
        <v>-3.9129999999999998</v>
      </c>
      <c r="H224" s="30">
        <v>7.1000000000000004E-3</v>
      </c>
      <c r="I224" s="31">
        <v>1.66</v>
      </c>
      <c r="J224" s="31">
        <v>3.27</v>
      </c>
      <c r="K224" s="31">
        <v>4.88</v>
      </c>
      <c r="L224" s="31">
        <v>6.83</v>
      </c>
      <c r="M224" s="28">
        <v>266</v>
      </c>
      <c r="N224" s="31">
        <v>0.14000000000000001</v>
      </c>
      <c r="O224" s="31">
        <v>0.5</v>
      </c>
      <c r="P224" s="28">
        <v>921</v>
      </c>
      <c r="Q224" s="31">
        <v>0.26</v>
      </c>
      <c r="R224" s="31">
        <v>0.72</v>
      </c>
      <c r="S224" s="28">
        <v>3054</v>
      </c>
      <c r="T224" s="31">
        <v>0.5</v>
      </c>
      <c r="U224" s="31">
        <v>1</v>
      </c>
      <c r="V224" s="28">
        <v>6107</v>
      </c>
      <c r="W224" s="31">
        <v>1</v>
      </c>
      <c r="X224" s="38" t="s">
        <v>15959</v>
      </c>
    </row>
    <row r="225" spans="1:24">
      <c r="A225" s="26" t="s">
        <v>16129</v>
      </c>
      <c r="B225" s="26" t="s">
        <v>16129</v>
      </c>
      <c r="C225" s="26" t="s">
        <v>16137</v>
      </c>
      <c r="D225" s="27">
        <v>38.4</v>
      </c>
      <c r="E225" s="28">
        <v>500</v>
      </c>
      <c r="F225" s="29">
        <v>-5.27</v>
      </c>
      <c r="G225" s="29">
        <v>-5.39</v>
      </c>
      <c r="H225" s="30">
        <v>3.0999999999999999E-3</v>
      </c>
      <c r="I225" s="31">
        <v>3.27</v>
      </c>
      <c r="J225" s="31">
        <v>3.07</v>
      </c>
      <c r="K225" s="31">
        <v>7.97</v>
      </c>
      <c r="L225" s="31">
        <v>7.89</v>
      </c>
      <c r="M225" s="28">
        <v>1181</v>
      </c>
      <c r="N225" s="31">
        <v>0.19</v>
      </c>
      <c r="O225" s="31">
        <v>0.55000000000000004</v>
      </c>
      <c r="P225" s="28">
        <v>3583</v>
      </c>
      <c r="Q225" s="31">
        <v>0.32</v>
      </c>
      <c r="R225" s="31">
        <v>0.75</v>
      </c>
      <c r="S225" s="28">
        <v>7903</v>
      </c>
      <c r="T225" s="31">
        <v>0.5</v>
      </c>
      <c r="U225" s="31">
        <v>0.93</v>
      </c>
      <c r="V225" s="28">
        <v>15806</v>
      </c>
      <c r="W225" s="31">
        <v>0.93</v>
      </c>
      <c r="X225" s="38" t="s">
        <v>25</v>
      </c>
    </row>
    <row r="226" spans="1:24">
      <c r="A226" s="26" t="s">
        <v>16137</v>
      </c>
      <c r="B226" s="26" t="s">
        <v>16137</v>
      </c>
      <c r="C226" s="26" t="s">
        <v>16138</v>
      </c>
      <c r="D226" s="27">
        <v>45.5</v>
      </c>
      <c r="E226" s="28">
        <v>500</v>
      </c>
      <c r="F226" s="29">
        <v>-5.39</v>
      </c>
      <c r="G226" s="29">
        <v>-5.53</v>
      </c>
      <c r="H226" s="30">
        <v>3.0999999999999999E-3</v>
      </c>
      <c r="I226" s="31">
        <v>3.07</v>
      </c>
      <c r="J226" s="31">
        <v>3.01</v>
      </c>
      <c r="K226" s="31">
        <v>7.89</v>
      </c>
      <c r="L226" s="31">
        <v>7.97</v>
      </c>
      <c r="M226" s="28">
        <v>1181</v>
      </c>
      <c r="N226" s="31">
        <v>0.19</v>
      </c>
      <c r="O226" s="31">
        <v>0.54</v>
      </c>
      <c r="P226" s="28">
        <v>3583</v>
      </c>
      <c r="Q226" s="31">
        <v>0.33</v>
      </c>
      <c r="R226" s="31">
        <v>0.75</v>
      </c>
      <c r="S226" s="28">
        <v>7842</v>
      </c>
      <c r="T226" s="31">
        <v>0.5</v>
      </c>
      <c r="U226" s="31">
        <v>0.92</v>
      </c>
      <c r="V226" s="28">
        <v>15684</v>
      </c>
      <c r="W226" s="31">
        <v>0.92</v>
      </c>
      <c r="X226" s="38" t="s">
        <v>25</v>
      </c>
    </row>
    <row r="227" spans="1:24">
      <c r="A227" s="26" t="s">
        <v>16139</v>
      </c>
      <c r="B227" s="26" t="s">
        <v>16139</v>
      </c>
      <c r="C227" s="26" t="s">
        <v>16138</v>
      </c>
      <c r="D227" s="27">
        <v>25.9</v>
      </c>
      <c r="E227" s="28">
        <v>300</v>
      </c>
      <c r="F227" s="29">
        <v>-0.33700000000000002</v>
      </c>
      <c r="G227" s="29">
        <v>-0.52100000000000002</v>
      </c>
      <c r="H227" s="30">
        <v>7.1000000000000004E-3</v>
      </c>
      <c r="I227" s="31">
        <v>3.02</v>
      </c>
      <c r="J227" s="31">
        <v>3.01</v>
      </c>
      <c r="K227" s="31">
        <v>3</v>
      </c>
      <c r="L227" s="31">
        <v>3.17</v>
      </c>
      <c r="M227" s="28">
        <v>52</v>
      </c>
      <c r="N227" s="31">
        <v>7.0000000000000007E-2</v>
      </c>
      <c r="O227" s="31">
        <v>0.31</v>
      </c>
      <c r="P227" s="28">
        <v>195</v>
      </c>
      <c r="Q227" s="31">
        <v>0.12</v>
      </c>
      <c r="R227" s="31">
        <v>0.46</v>
      </c>
      <c r="S227" s="28">
        <v>3054</v>
      </c>
      <c r="T227" s="31">
        <v>0.5</v>
      </c>
      <c r="U227" s="31">
        <v>1</v>
      </c>
      <c r="V227" s="28">
        <v>6107</v>
      </c>
      <c r="W227" s="31">
        <v>1</v>
      </c>
      <c r="X227" s="38" t="s">
        <v>15959</v>
      </c>
    </row>
    <row r="228" spans="1:24">
      <c r="A228" s="26" t="s">
        <v>16138</v>
      </c>
      <c r="B228" s="26" t="s">
        <v>16138</v>
      </c>
      <c r="C228" s="26" t="s">
        <v>16140</v>
      </c>
      <c r="D228" s="27">
        <v>28.6</v>
      </c>
      <c r="E228" s="28">
        <v>500</v>
      </c>
      <c r="F228" s="29">
        <v>-5.53</v>
      </c>
      <c r="G228" s="29">
        <v>-5.62</v>
      </c>
      <c r="H228" s="30">
        <v>3.0999999999999999E-3</v>
      </c>
      <c r="I228" s="31">
        <v>3.01</v>
      </c>
      <c r="J228" s="31">
        <v>2.97</v>
      </c>
      <c r="K228" s="31">
        <v>7.97</v>
      </c>
      <c r="L228" s="31">
        <v>8.02</v>
      </c>
      <c r="M228" s="28">
        <v>1233</v>
      </c>
      <c r="N228" s="31">
        <v>0.19</v>
      </c>
      <c r="O228" s="31">
        <v>0.55000000000000004</v>
      </c>
      <c r="P228" s="28">
        <v>3723</v>
      </c>
      <c r="Q228" s="31">
        <v>0.33</v>
      </c>
      <c r="R228" s="31">
        <v>0.76</v>
      </c>
      <c r="S228" s="28">
        <v>7930</v>
      </c>
      <c r="T228" s="31">
        <v>0.5</v>
      </c>
      <c r="U228" s="31">
        <v>0.93</v>
      </c>
      <c r="V228" s="28">
        <v>15861</v>
      </c>
      <c r="W228" s="31">
        <v>0.93</v>
      </c>
      <c r="X228" s="38" t="s">
        <v>25</v>
      </c>
    </row>
    <row r="229" spans="1:24">
      <c r="A229" s="26" t="s">
        <v>16140</v>
      </c>
      <c r="B229" s="26" t="s">
        <v>16140</v>
      </c>
      <c r="C229" s="26" t="s">
        <v>16141</v>
      </c>
      <c r="D229" s="27">
        <v>33</v>
      </c>
      <c r="E229" s="28">
        <v>500</v>
      </c>
      <c r="F229" s="29">
        <v>-5.62</v>
      </c>
      <c r="G229" s="29">
        <v>-5.72</v>
      </c>
      <c r="H229" s="30">
        <v>3.0000000000000001E-3</v>
      </c>
      <c r="I229" s="31">
        <v>2.97</v>
      </c>
      <c r="J229" s="31">
        <v>3.01</v>
      </c>
      <c r="K229" s="31">
        <v>8.02</v>
      </c>
      <c r="L229" s="31">
        <v>8.16</v>
      </c>
      <c r="M229" s="28">
        <v>1233</v>
      </c>
      <c r="N229" s="31">
        <v>0.19</v>
      </c>
      <c r="O229" s="31">
        <v>0.55000000000000004</v>
      </c>
      <c r="P229" s="28">
        <v>3723</v>
      </c>
      <c r="Q229" s="31">
        <v>0.33</v>
      </c>
      <c r="R229" s="31">
        <v>0.75</v>
      </c>
      <c r="S229" s="28">
        <v>7782</v>
      </c>
      <c r="T229" s="31">
        <v>0.5</v>
      </c>
      <c r="U229" s="31">
        <v>0.92</v>
      </c>
      <c r="V229" s="28">
        <v>15565</v>
      </c>
      <c r="W229" s="31">
        <v>0.92</v>
      </c>
      <c r="X229" s="38" t="s">
        <v>25</v>
      </c>
    </row>
    <row r="230" spans="1:24">
      <c r="A230" s="26" t="s">
        <v>16142</v>
      </c>
      <c r="B230" s="26" t="s">
        <v>16142</v>
      </c>
      <c r="C230" s="26" t="s">
        <v>16143</v>
      </c>
      <c r="D230" s="27">
        <v>65.5</v>
      </c>
      <c r="E230" s="28">
        <v>300</v>
      </c>
      <c r="F230" s="29">
        <v>-1.877</v>
      </c>
      <c r="G230" s="29">
        <v>-2.343</v>
      </c>
      <c r="H230" s="30">
        <v>7.1000000000000004E-3</v>
      </c>
      <c r="I230" s="31">
        <v>1.48</v>
      </c>
      <c r="J230" s="31">
        <v>1.21</v>
      </c>
      <c r="K230" s="31">
        <v>3</v>
      </c>
      <c r="L230" s="31">
        <v>3.2</v>
      </c>
      <c r="M230" s="28">
        <v>83</v>
      </c>
      <c r="N230" s="31">
        <v>0.08</v>
      </c>
      <c r="O230" s="31">
        <v>0.35</v>
      </c>
      <c r="P230" s="28">
        <v>306</v>
      </c>
      <c r="Q230" s="31">
        <v>0.15</v>
      </c>
      <c r="R230" s="31">
        <v>0.52</v>
      </c>
      <c r="S230" s="28">
        <v>3054</v>
      </c>
      <c r="T230" s="31">
        <v>0.5</v>
      </c>
      <c r="U230" s="31">
        <v>1</v>
      </c>
      <c r="V230" s="28">
        <v>6107</v>
      </c>
      <c r="W230" s="31">
        <v>1</v>
      </c>
      <c r="X230" s="38" t="s">
        <v>15959</v>
      </c>
    </row>
    <row r="231" spans="1:24">
      <c r="A231" s="26" t="s">
        <v>16143</v>
      </c>
      <c r="B231" s="26" t="s">
        <v>16143</v>
      </c>
      <c r="C231" s="26" t="s">
        <v>16146</v>
      </c>
      <c r="D231" s="27">
        <v>106.2</v>
      </c>
      <c r="E231" s="28">
        <v>300</v>
      </c>
      <c r="F231" s="29">
        <v>-2.343</v>
      </c>
      <c r="G231" s="29">
        <v>-3.0979999999999999</v>
      </c>
      <c r="H231" s="30">
        <v>7.1000000000000004E-3</v>
      </c>
      <c r="I231" s="31">
        <v>1.21</v>
      </c>
      <c r="J231" s="31">
        <v>0.71</v>
      </c>
      <c r="K231" s="31">
        <v>3.2</v>
      </c>
      <c r="L231" s="31">
        <v>3.45</v>
      </c>
      <c r="M231" s="28">
        <v>101</v>
      </c>
      <c r="N231" s="31">
        <v>0.09</v>
      </c>
      <c r="O231" s="31">
        <v>0.37</v>
      </c>
      <c r="P231" s="28">
        <v>370</v>
      </c>
      <c r="Q231" s="31">
        <v>0.17</v>
      </c>
      <c r="R231" s="31">
        <v>0.55000000000000004</v>
      </c>
      <c r="S231" s="28">
        <v>3054</v>
      </c>
      <c r="T231" s="31">
        <v>0.5</v>
      </c>
      <c r="U231" s="31">
        <v>1</v>
      </c>
      <c r="V231" s="28">
        <v>6107</v>
      </c>
      <c r="W231" s="31">
        <v>1</v>
      </c>
      <c r="X231" s="38" t="s">
        <v>15959</v>
      </c>
    </row>
    <row r="232" spans="1:24">
      <c r="A232" s="26" t="s">
        <v>16144</v>
      </c>
      <c r="B232" s="26" t="s">
        <v>16144</v>
      </c>
      <c r="C232" s="26" t="s">
        <v>16145</v>
      </c>
      <c r="D232" s="27">
        <v>50</v>
      </c>
      <c r="E232" s="28">
        <v>300</v>
      </c>
      <c r="F232" s="29">
        <v>-1.907</v>
      </c>
      <c r="G232" s="29">
        <v>-2.2629999999999999</v>
      </c>
      <c r="H232" s="30">
        <v>7.1000000000000004E-3</v>
      </c>
      <c r="I232" s="31">
        <v>1.45</v>
      </c>
      <c r="J232" s="31">
        <v>1.25</v>
      </c>
      <c r="K232" s="31">
        <v>3</v>
      </c>
      <c r="L232" s="31">
        <v>3.16</v>
      </c>
      <c r="M232" s="28">
        <v>92</v>
      </c>
      <c r="N232" s="31">
        <v>0.09</v>
      </c>
      <c r="O232" s="31">
        <v>0.36</v>
      </c>
      <c r="P232" s="28">
        <v>338</v>
      </c>
      <c r="Q232" s="31">
        <v>0.16</v>
      </c>
      <c r="R232" s="31">
        <v>0.54</v>
      </c>
      <c r="S232" s="28">
        <v>3054</v>
      </c>
      <c r="T232" s="31">
        <v>0.5</v>
      </c>
      <c r="U232" s="31">
        <v>1</v>
      </c>
      <c r="V232" s="28">
        <v>6107</v>
      </c>
      <c r="W232" s="31">
        <v>1</v>
      </c>
      <c r="X232" s="38" t="s">
        <v>15959</v>
      </c>
    </row>
    <row r="233" spans="1:24">
      <c r="A233" s="26" t="s">
        <v>16145</v>
      </c>
      <c r="B233" s="26" t="s">
        <v>16145</v>
      </c>
      <c r="C233" s="26" t="s">
        <v>16146</v>
      </c>
      <c r="D233" s="27">
        <v>182.8</v>
      </c>
      <c r="E233" s="28">
        <v>300</v>
      </c>
      <c r="F233" s="29">
        <v>-2.2629999999999999</v>
      </c>
      <c r="G233" s="29">
        <v>-3.5630000000000002</v>
      </c>
      <c r="H233" s="30">
        <v>7.1000000000000004E-3</v>
      </c>
      <c r="I233" s="31">
        <v>1.25</v>
      </c>
      <c r="J233" s="31">
        <v>0.71</v>
      </c>
      <c r="K233" s="31">
        <v>3.16</v>
      </c>
      <c r="L233" s="31">
        <v>3.92</v>
      </c>
      <c r="M233" s="28">
        <v>92</v>
      </c>
      <c r="N233" s="31">
        <v>0.09</v>
      </c>
      <c r="O233" s="31">
        <v>0.36</v>
      </c>
      <c r="P233" s="28">
        <v>338</v>
      </c>
      <c r="Q233" s="31">
        <v>0.16</v>
      </c>
      <c r="R233" s="31">
        <v>0.54</v>
      </c>
      <c r="S233" s="28">
        <v>3054</v>
      </c>
      <c r="T233" s="31">
        <v>0.5</v>
      </c>
      <c r="U233" s="31">
        <v>1</v>
      </c>
      <c r="V233" s="28">
        <v>6107</v>
      </c>
      <c r="W233" s="31">
        <v>1</v>
      </c>
      <c r="X233" s="38" t="s">
        <v>15959</v>
      </c>
    </row>
    <row r="234" spans="1:24">
      <c r="A234" s="26" t="s">
        <v>16146</v>
      </c>
      <c r="B234" s="26" t="s">
        <v>16146</v>
      </c>
      <c r="C234" s="26" t="s">
        <v>16141</v>
      </c>
      <c r="D234" s="27">
        <v>112.8</v>
      </c>
      <c r="E234" s="28">
        <v>300</v>
      </c>
      <c r="F234" s="29">
        <v>-3.5630000000000002</v>
      </c>
      <c r="G234" s="29">
        <v>-4.3659999999999997</v>
      </c>
      <c r="H234" s="30">
        <v>7.1000000000000004E-3</v>
      </c>
      <c r="I234" s="31">
        <v>0.71</v>
      </c>
      <c r="J234" s="31">
        <v>3.01</v>
      </c>
      <c r="K234" s="31">
        <v>3.92</v>
      </c>
      <c r="L234" s="31">
        <v>7.02</v>
      </c>
      <c r="M234" s="28">
        <v>196</v>
      </c>
      <c r="N234" s="31">
        <v>0.12</v>
      </c>
      <c r="O234" s="31">
        <v>0.46</v>
      </c>
      <c r="P234" s="28">
        <v>694</v>
      </c>
      <c r="Q234" s="31">
        <v>0.23</v>
      </c>
      <c r="R234" s="31">
        <v>0.66</v>
      </c>
      <c r="S234" s="28">
        <v>3054</v>
      </c>
      <c r="T234" s="31">
        <v>0.5</v>
      </c>
      <c r="U234" s="31">
        <v>1</v>
      </c>
      <c r="V234" s="28">
        <v>6107</v>
      </c>
      <c r="W234" s="31">
        <v>1</v>
      </c>
      <c r="X234" s="38" t="s">
        <v>15959</v>
      </c>
    </row>
    <row r="235" spans="1:24">
      <c r="A235" s="26" t="s">
        <v>16126</v>
      </c>
      <c r="B235" s="26" t="s">
        <v>16126</v>
      </c>
      <c r="C235" s="26" t="s">
        <v>16147</v>
      </c>
      <c r="D235" s="27">
        <v>32.9</v>
      </c>
      <c r="E235" s="28">
        <v>300</v>
      </c>
      <c r="F235" s="29">
        <v>-3.73</v>
      </c>
      <c r="G235" s="29">
        <v>-3.91</v>
      </c>
      <c r="H235" s="30">
        <v>5.4999999999999997E-3</v>
      </c>
      <c r="I235" s="31">
        <v>3.11</v>
      </c>
      <c r="J235" s="31">
        <v>2.99</v>
      </c>
      <c r="K235" s="31">
        <v>6.48</v>
      </c>
      <c r="L235" s="31">
        <v>6.54</v>
      </c>
      <c r="M235" s="28">
        <v>440</v>
      </c>
      <c r="N235" s="31">
        <v>0.19</v>
      </c>
      <c r="O235" s="31">
        <v>0.53</v>
      </c>
      <c r="P235" s="28">
        <v>1467</v>
      </c>
      <c r="Q235" s="31">
        <v>0.36</v>
      </c>
      <c r="R235" s="31">
        <v>0.75</v>
      </c>
      <c r="S235" s="28">
        <v>2678</v>
      </c>
      <c r="T235" s="31">
        <v>0.5</v>
      </c>
      <c r="U235" s="31">
        <v>0.88</v>
      </c>
      <c r="V235" s="28">
        <v>5356</v>
      </c>
      <c r="W235" s="31">
        <v>0.88</v>
      </c>
      <c r="X235" s="38" t="s">
        <v>25</v>
      </c>
    </row>
    <row r="236" spans="1:24">
      <c r="A236" s="26" t="s">
        <v>16147</v>
      </c>
      <c r="B236" s="26" t="s">
        <v>16147</v>
      </c>
      <c r="C236" s="26" t="s">
        <v>16148</v>
      </c>
      <c r="D236" s="27">
        <v>34.799999999999997</v>
      </c>
      <c r="E236" s="28">
        <v>300</v>
      </c>
      <c r="F236" s="29">
        <v>-3.91</v>
      </c>
      <c r="G236" s="29">
        <v>-4.0999999999999996</v>
      </c>
      <c r="H236" s="30">
        <v>5.4999999999999997E-3</v>
      </c>
      <c r="I236" s="31">
        <v>2.99</v>
      </c>
      <c r="J236" s="31">
        <v>2.97</v>
      </c>
      <c r="K236" s="31">
        <v>6.54</v>
      </c>
      <c r="L236" s="31">
        <v>6.71</v>
      </c>
      <c r="M236" s="28">
        <v>470</v>
      </c>
      <c r="N236" s="31">
        <v>0.2</v>
      </c>
      <c r="O236" s="31">
        <v>0.54</v>
      </c>
      <c r="P236" s="28">
        <v>1558</v>
      </c>
      <c r="Q236" s="31">
        <v>0.37</v>
      </c>
      <c r="R236" s="31">
        <v>0.76</v>
      </c>
      <c r="S236" s="28">
        <v>2675</v>
      </c>
      <c r="T236" s="31">
        <v>0.5</v>
      </c>
      <c r="U236" s="31">
        <v>0.88</v>
      </c>
      <c r="V236" s="28">
        <v>5350</v>
      </c>
      <c r="W236" s="31">
        <v>0.88</v>
      </c>
      <c r="X236" s="38" t="s">
        <v>25</v>
      </c>
    </row>
    <row r="237" spans="1:24">
      <c r="A237" s="26" t="s">
        <v>16148</v>
      </c>
      <c r="B237" s="26" t="s">
        <v>16148</v>
      </c>
      <c r="C237" s="26" t="s">
        <v>16149</v>
      </c>
      <c r="D237" s="27">
        <v>36.5</v>
      </c>
      <c r="E237" s="28">
        <v>300</v>
      </c>
      <c r="F237" s="29">
        <v>-4.0999999999999996</v>
      </c>
      <c r="G237" s="29">
        <v>-4.3</v>
      </c>
      <c r="H237" s="30">
        <v>5.4999999999999997E-3</v>
      </c>
      <c r="I237" s="31">
        <v>2.97</v>
      </c>
      <c r="J237" s="31">
        <v>2.91</v>
      </c>
      <c r="K237" s="31">
        <v>6.71</v>
      </c>
      <c r="L237" s="31">
        <v>6.85</v>
      </c>
      <c r="M237" s="28">
        <v>500</v>
      </c>
      <c r="N237" s="31">
        <v>0.21</v>
      </c>
      <c r="O237" s="31">
        <v>0.55000000000000004</v>
      </c>
      <c r="P237" s="28">
        <v>1649</v>
      </c>
      <c r="Q237" s="31">
        <v>0.38</v>
      </c>
      <c r="R237" s="31">
        <v>0.77</v>
      </c>
      <c r="S237" s="28">
        <v>2680</v>
      </c>
      <c r="T237" s="31">
        <v>0.5</v>
      </c>
      <c r="U237" s="31">
        <v>0.88</v>
      </c>
      <c r="V237" s="28">
        <v>5360</v>
      </c>
      <c r="W237" s="31">
        <v>0.88</v>
      </c>
      <c r="X237" s="38" t="s">
        <v>25</v>
      </c>
    </row>
    <row r="238" spans="1:24">
      <c r="A238" s="26" t="s">
        <v>16149</v>
      </c>
      <c r="B238" s="26" t="s">
        <v>16149</v>
      </c>
      <c r="C238" s="26" t="s">
        <v>16150</v>
      </c>
      <c r="D238" s="27">
        <v>27.1</v>
      </c>
      <c r="E238" s="28">
        <v>300</v>
      </c>
      <c r="F238" s="29">
        <v>-4.3</v>
      </c>
      <c r="G238" s="29">
        <v>-4.45</v>
      </c>
      <c r="H238" s="30">
        <v>5.4999999999999997E-3</v>
      </c>
      <c r="I238" s="31">
        <v>2.91</v>
      </c>
      <c r="J238" s="31">
        <v>2.97</v>
      </c>
      <c r="K238" s="31">
        <v>6.85</v>
      </c>
      <c r="L238" s="31">
        <v>7.06</v>
      </c>
      <c r="M238" s="28">
        <v>530</v>
      </c>
      <c r="N238" s="31">
        <v>0.21</v>
      </c>
      <c r="O238" s="31">
        <v>0.56000000000000005</v>
      </c>
      <c r="P238" s="28">
        <v>1739</v>
      </c>
      <c r="Q238" s="31">
        <v>0.39</v>
      </c>
      <c r="R238" s="31">
        <v>0.79</v>
      </c>
      <c r="S238" s="28">
        <v>2694</v>
      </c>
      <c r="T238" s="31">
        <v>0.5</v>
      </c>
      <c r="U238" s="31">
        <v>0.88</v>
      </c>
      <c r="V238" s="28">
        <v>5387</v>
      </c>
      <c r="W238" s="31">
        <v>0.88</v>
      </c>
      <c r="X238" s="38" t="s">
        <v>25</v>
      </c>
    </row>
    <row r="239" spans="1:24">
      <c r="A239" s="26" t="s">
        <v>16150</v>
      </c>
      <c r="B239" s="26" t="s">
        <v>16150</v>
      </c>
      <c r="C239" s="26" t="s">
        <v>16151</v>
      </c>
      <c r="D239" s="27">
        <v>51.5</v>
      </c>
      <c r="E239" s="28">
        <v>300</v>
      </c>
      <c r="F239" s="29">
        <v>-4.45</v>
      </c>
      <c r="G239" s="29">
        <v>-4.7300000000000004</v>
      </c>
      <c r="H239" s="30">
        <v>5.4000000000000003E-3</v>
      </c>
      <c r="I239" s="31">
        <v>2.97</v>
      </c>
      <c r="J239" s="31">
        <v>2.99</v>
      </c>
      <c r="K239" s="31">
        <v>7.06</v>
      </c>
      <c r="L239" s="31">
        <v>7.36</v>
      </c>
      <c r="M239" s="28">
        <v>532</v>
      </c>
      <c r="N239" s="31">
        <v>0.21</v>
      </c>
      <c r="O239" s="31">
        <v>0.56000000000000005</v>
      </c>
      <c r="P239" s="28">
        <v>1746</v>
      </c>
      <c r="Q239" s="31">
        <v>0.39</v>
      </c>
      <c r="R239" s="31">
        <v>0.78</v>
      </c>
      <c r="S239" s="28">
        <v>2670</v>
      </c>
      <c r="T239" s="31">
        <v>0.5</v>
      </c>
      <c r="U239" s="31">
        <v>0.87</v>
      </c>
      <c r="V239" s="28">
        <v>5339</v>
      </c>
      <c r="W239" s="31">
        <v>0.87</v>
      </c>
      <c r="X239" s="38" t="s">
        <v>25</v>
      </c>
    </row>
    <row r="240" spans="1:24">
      <c r="A240" s="26" t="s">
        <v>16151</v>
      </c>
      <c r="B240" s="26" t="s">
        <v>16151</v>
      </c>
      <c r="C240" s="26" t="s">
        <v>16141</v>
      </c>
      <c r="D240" s="27">
        <v>41.8</v>
      </c>
      <c r="E240" s="28">
        <v>300</v>
      </c>
      <c r="F240" s="29">
        <v>-4.7300000000000004</v>
      </c>
      <c r="G240" s="29">
        <v>-4.96</v>
      </c>
      <c r="H240" s="30">
        <v>5.4999999999999997E-3</v>
      </c>
      <c r="I240" s="31">
        <v>2.99</v>
      </c>
      <c r="J240" s="31">
        <v>3.01</v>
      </c>
      <c r="K240" s="31">
        <v>7.36</v>
      </c>
      <c r="L240" s="31">
        <v>7.61</v>
      </c>
      <c r="M240" s="28">
        <v>547</v>
      </c>
      <c r="N240" s="31">
        <v>0.22</v>
      </c>
      <c r="O240" s="31">
        <v>0.56999999999999995</v>
      </c>
      <c r="P240" s="28">
        <v>1791</v>
      </c>
      <c r="Q240" s="31">
        <v>0.4</v>
      </c>
      <c r="R240" s="31">
        <v>0.79</v>
      </c>
      <c r="S240" s="28">
        <v>2686</v>
      </c>
      <c r="T240" s="31">
        <v>0.5</v>
      </c>
      <c r="U240" s="31">
        <v>0.88</v>
      </c>
      <c r="V240" s="28">
        <v>5371</v>
      </c>
      <c r="W240" s="31">
        <v>0.88</v>
      </c>
      <c r="X240" s="38" t="s">
        <v>25</v>
      </c>
    </row>
    <row r="241" spans="1:24">
      <c r="A241" s="26" t="s">
        <v>16141</v>
      </c>
      <c r="B241" s="26" t="s">
        <v>16141</v>
      </c>
      <c r="C241" s="26" t="s">
        <v>16152</v>
      </c>
      <c r="D241" s="27">
        <v>39.700000000000003</v>
      </c>
      <c r="E241" s="28">
        <v>500</v>
      </c>
      <c r="F241" s="29">
        <v>-5.72</v>
      </c>
      <c r="G241" s="29">
        <v>-5.83</v>
      </c>
      <c r="H241" s="30">
        <v>2.8E-3</v>
      </c>
      <c r="I241" s="31">
        <v>3.01</v>
      </c>
      <c r="J241" s="31">
        <v>2.88</v>
      </c>
      <c r="K241" s="31">
        <v>8.16</v>
      </c>
      <c r="L241" s="31">
        <v>8.14</v>
      </c>
      <c r="M241" s="28">
        <v>1976</v>
      </c>
      <c r="N241" s="31">
        <v>0.25</v>
      </c>
      <c r="O241" s="31">
        <v>0.61</v>
      </c>
      <c r="P241" s="28">
        <v>5640</v>
      </c>
      <c r="Q241" s="31">
        <v>0.43</v>
      </c>
      <c r="R241" s="31">
        <v>0.82</v>
      </c>
      <c r="S241" s="28">
        <v>7442</v>
      </c>
      <c r="T241" s="31">
        <v>0.5</v>
      </c>
      <c r="U241" s="31">
        <v>0.88</v>
      </c>
      <c r="V241" s="28">
        <v>14883</v>
      </c>
      <c r="W241" s="31">
        <v>0.88</v>
      </c>
      <c r="X241" s="38" t="s">
        <v>25</v>
      </c>
    </row>
    <row r="242" spans="1:24">
      <c r="A242" s="26" t="s">
        <v>16152</v>
      </c>
      <c r="B242" s="26" t="s">
        <v>16152</v>
      </c>
      <c r="C242" s="26" t="s">
        <v>16153</v>
      </c>
      <c r="D242" s="27">
        <v>53.8</v>
      </c>
      <c r="E242" s="28">
        <v>500</v>
      </c>
      <c r="F242" s="29">
        <v>-5.83</v>
      </c>
      <c r="G242" s="29">
        <v>-5.98</v>
      </c>
      <c r="H242" s="30">
        <v>2.8E-3</v>
      </c>
      <c r="I242" s="31">
        <v>2.88</v>
      </c>
      <c r="J242" s="31">
        <v>2.84</v>
      </c>
      <c r="K242" s="31">
        <v>8.14</v>
      </c>
      <c r="L242" s="31">
        <v>8.25</v>
      </c>
      <c r="M242" s="28">
        <v>2066</v>
      </c>
      <c r="N242" s="31">
        <v>0.25</v>
      </c>
      <c r="O242" s="31">
        <v>0.62</v>
      </c>
      <c r="P242" s="28">
        <v>5864</v>
      </c>
      <c r="Q242" s="31">
        <v>0.44</v>
      </c>
      <c r="R242" s="31">
        <v>0.83</v>
      </c>
      <c r="S242" s="28">
        <v>7465</v>
      </c>
      <c r="T242" s="31">
        <v>0.5</v>
      </c>
      <c r="U242" s="31">
        <v>0.88</v>
      </c>
      <c r="V242" s="28">
        <v>14930</v>
      </c>
      <c r="W242" s="31">
        <v>0.88</v>
      </c>
      <c r="X242" s="38" t="s">
        <v>25</v>
      </c>
    </row>
    <row r="243" spans="1:24">
      <c r="A243" s="26" t="s">
        <v>16153</v>
      </c>
      <c r="B243" s="26" t="s">
        <v>16153</v>
      </c>
      <c r="C243" s="26" t="s">
        <v>16154</v>
      </c>
      <c r="D243" s="27">
        <v>33.5</v>
      </c>
      <c r="E243" s="28">
        <v>500</v>
      </c>
      <c r="F243" s="29">
        <v>-5.98</v>
      </c>
      <c r="G243" s="29">
        <v>-6.07</v>
      </c>
      <c r="H243" s="30">
        <v>2.7000000000000001E-3</v>
      </c>
      <c r="I243" s="31">
        <v>2.84</v>
      </c>
      <c r="J243" s="31">
        <v>2.82</v>
      </c>
      <c r="K243" s="31">
        <v>8.25</v>
      </c>
      <c r="L243" s="31">
        <v>8.32</v>
      </c>
      <c r="M243" s="28">
        <v>2066</v>
      </c>
      <c r="N243" s="31">
        <v>0.25</v>
      </c>
      <c r="O243" s="31">
        <v>0.61</v>
      </c>
      <c r="P243" s="28">
        <v>5864</v>
      </c>
      <c r="Q243" s="31">
        <v>0.44</v>
      </c>
      <c r="R243" s="31">
        <v>0.82</v>
      </c>
      <c r="S243" s="28">
        <v>7328</v>
      </c>
      <c r="T243" s="31">
        <v>0.5</v>
      </c>
      <c r="U243" s="31">
        <v>0.86</v>
      </c>
      <c r="V243" s="28">
        <v>14655</v>
      </c>
      <c r="W243" s="31">
        <v>0.86</v>
      </c>
      <c r="X243" s="38" t="s">
        <v>25</v>
      </c>
    </row>
    <row r="244" spans="1:24">
      <c r="A244" s="26" t="s">
        <v>16154</v>
      </c>
      <c r="B244" s="26" t="s">
        <v>16154</v>
      </c>
      <c r="C244" s="26" t="s">
        <v>16155</v>
      </c>
      <c r="D244" s="27">
        <v>56.3</v>
      </c>
      <c r="E244" s="28">
        <v>500</v>
      </c>
      <c r="F244" s="29">
        <v>-6.07</v>
      </c>
      <c r="G244" s="29">
        <v>-6.23</v>
      </c>
      <c r="H244" s="30">
        <v>2.8E-3</v>
      </c>
      <c r="I244" s="31">
        <v>2.82</v>
      </c>
      <c r="J244" s="31">
        <v>2.8</v>
      </c>
      <c r="K244" s="31">
        <v>8.32</v>
      </c>
      <c r="L244" s="31">
        <v>8.4600000000000009</v>
      </c>
      <c r="M244" s="28">
        <v>2066</v>
      </c>
      <c r="N244" s="31">
        <v>0.25</v>
      </c>
      <c r="O244" s="31">
        <v>0.62</v>
      </c>
      <c r="P244" s="28">
        <v>5864</v>
      </c>
      <c r="Q244" s="31">
        <v>0.43</v>
      </c>
      <c r="R244" s="31">
        <v>0.83</v>
      </c>
      <c r="S244" s="28">
        <v>7536</v>
      </c>
      <c r="T244" s="31">
        <v>0.5</v>
      </c>
      <c r="U244" s="31">
        <v>0.89</v>
      </c>
      <c r="V244" s="28">
        <v>15073</v>
      </c>
      <c r="W244" s="31">
        <v>0.89</v>
      </c>
      <c r="X244" s="38" t="s">
        <v>25</v>
      </c>
    </row>
    <row r="245" spans="1:24">
      <c r="A245" s="26" t="s">
        <v>16099</v>
      </c>
      <c r="B245" s="26" t="s">
        <v>16099</v>
      </c>
      <c r="C245" s="26" t="s">
        <v>16156</v>
      </c>
      <c r="D245" s="27">
        <v>29.2</v>
      </c>
      <c r="E245" s="28">
        <v>300</v>
      </c>
      <c r="F245" s="29">
        <v>-1.67</v>
      </c>
      <c r="G245" s="29">
        <v>-1.85</v>
      </c>
      <c r="H245" s="30">
        <v>6.1999999999999998E-3</v>
      </c>
      <c r="I245" s="31">
        <v>3.63</v>
      </c>
      <c r="J245" s="31">
        <v>3.63</v>
      </c>
      <c r="K245" s="31">
        <v>4.9400000000000004</v>
      </c>
      <c r="L245" s="31">
        <v>5.12</v>
      </c>
      <c r="M245" s="28">
        <v>240</v>
      </c>
      <c r="N245" s="31">
        <v>0.14000000000000001</v>
      </c>
      <c r="O245" s="31">
        <v>0.46</v>
      </c>
      <c r="P245" s="28">
        <v>835</v>
      </c>
      <c r="Q245" s="31">
        <v>0.26</v>
      </c>
      <c r="R245" s="31">
        <v>0.67</v>
      </c>
      <c r="S245" s="28">
        <v>2843</v>
      </c>
      <c r="T245" s="31">
        <v>0.5</v>
      </c>
      <c r="U245" s="31">
        <v>0.93</v>
      </c>
      <c r="V245" s="28">
        <v>5685</v>
      </c>
      <c r="W245" s="31">
        <v>0.93</v>
      </c>
      <c r="X245" s="38" t="s">
        <v>25</v>
      </c>
    </row>
    <row r="246" spans="1:24">
      <c r="A246" s="26" t="s">
        <v>16156</v>
      </c>
      <c r="B246" s="26" t="s">
        <v>16156</v>
      </c>
      <c r="C246" s="26" t="s">
        <v>16119</v>
      </c>
      <c r="D246" s="27">
        <v>38.700000000000003</v>
      </c>
      <c r="E246" s="28">
        <v>300</v>
      </c>
      <c r="F246" s="29">
        <v>-1.85</v>
      </c>
      <c r="G246" s="29">
        <v>-2.08</v>
      </c>
      <c r="H246" s="30">
        <v>5.8999999999999999E-3</v>
      </c>
      <c r="I246" s="31">
        <v>3.63</v>
      </c>
      <c r="J246" s="31">
        <v>3.52</v>
      </c>
      <c r="K246" s="31">
        <v>5.12</v>
      </c>
      <c r="L246" s="31">
        <v>5.24</v>
      </c>
      <c r="M246" s="28">
        <v>240</v>
      </c>
      <c r="N246" s="31">
        <v>0.14000000000000001</v>
      </c>
      <c r="O246" s="31">
        <v>0.46</v>
      </c>
      <c r="P246" s="28">
        <v>835</v>
      </c>
      <c r="Q246" s="31">
        <v>0.26</v>
      </c>
      <c r="R246" s="31">
        <v>0.66</v>
      </c>
      <c r="S246" s="28">
        <v>2791</v>
      </c>
      <c r="T246" s="31">
        <v>0.5</v>
      </c>
      <c r="U246" s="31">
        <v>0.91</v>
      </c>
      <c r="V246" s="28">
        <v>5582</v>
      </c>
      <c r="W246" s="31">
        <v>0.91</v>
      </c>
      <c r="X246" s="38" t="s">
        <v>25</v>
      </c>
    </row>
    <row r="247" spans="1:24">
      <c r="A247" s="26" t="s">
        <v>16155</v>
      </c>
      <c r="B247" s="26" t="s">
        <v>16155</v>
      </c>
      <c r="C247" s="26" t="s">
        <v>16157</v>
      </c>
      <c r="D247" s="27">
        <v>42.3</v>
      </c>
      <c r="E247" s="28">
        <v>500</v>
      </c>
      <c r="F247" s="29">
        <v>-6.23</v>
      </c>
      <c r="G247" s="29">
        <v>-6.35</v>
      </c>
      <c r="H247" s="30">
        <v>2.8E-3</v>
      </c>
      <c r="I247" s="31">
        <v>2.8</v>
      </c>
      <c r="J247" s="31">
        <v>2.86</v>
      </c>
      <c r="K247" s="31">
        <v>8.4600000000000009</v>
      </c>
      <c r="L247" s="31">
        <v>8.64</v>
      </c>
      <c r="M247" s="28">
        <v>2066</v>
      </c>
      <c r="N247" s="31">
        <v>0.25</v>
      </c>
      <c r="O247" s="31">
        <v>0.62</v>
      </c>
      <c r="P247" s="28">
        <v>5864</v>
      </c>
      <c r="Q247" s="31">
        <v>0.43</v>
      </c>
      <c r="R247" s="31">
        <v>0.83</v>
      </c>
      <c r="S247" s="28">
        <v>7530</v>
      </c>
      <c r="T247" s="31">
        <v>0.5</v>
      </c>
      <c r="U247" s="31">
        <v>0.89</v>
      </c>
      <c r="V247" s="28">
        <v>15060</v>
      </c>
      <c r="W247" s="31">
        <v>0.89</v>
      </c>
      <c r="X247" s="38" t="s">
        <v>25</v>
      </c>
    </row>
    <row r="248" spans="1:24">
      <c r="A248" s="26" t="s">
        <v>16158</v>
      </c>
      <c r="B248" s="26" t="s">
        <v>16158</v>
      </c>
      <c r="C248" s="26" t="s">
        <v>16159</v>
      </c>
      <c r="D248" s="27">
        <v>40</v>
      </c>
      <c r="E248" s="28">
        <v>300</v>
      </c>
      <c r="F248" s="29">
        <v>-0.45700000000000002</v>
      </c>
      <c r="G248" s="29">
        <v>-0.74199999999999999</v>
      </c>
      <c r="H248" s="30">
        <v>7.1000000000000004E-3</v>
      </c>
      <c r="I248" s="31">
        <v>2.9</v>
      </c>
      <c r="J248" s="31">
        <v>3</v>
      </c>
      <c r="K248" s="31">
        <v>3</v>
      </c>
      <c r="L248" s="31">
        <v>3.38</v>
      </c>
      <c r="M248" s="28">
        <v>28</v>
      </c>
      <c r="N248" s="31">
        <v>0.05</v>
      </c>
      <c r="O248" s="31">
        <v>0.25</v>
      </c>
      <c r="P248" s="28">
        <v>106</v>
      </c>
      <c r="Q248" s="31">
        <v>0.09</v>
      </c>
      <c r="R248" s="31">
        <v>0.38</v>
      </c>
      <c r="S248" s="28">
        <v>3054</v>
      </c>
      <c r="T248" s="31">
        <v>0.5</v>
      </c>
      <c r="U248" s="31">
        <v>1</v>
      </c>
      <c r="V248" s="28">
        <v>6107</v>
      </c>
      <c r="W248" s="31">
        <v>1</v>
      </c>
      <c r="X248" s="38" t="s">
        <v>15959</v>
      </c>
    </row>
    <row r="249" spans="1:24">
      <c r="A249" s="26" t="s">
        <v>16159</v>
      </c>
      <c r="B249" s="26" t="s">
        <v>16159</v>
      </c>
      <c r="C249" s="26" t="s">
        <v>16160</v>
      </c>
      <c r="D249" s="27">
        <v>36</v>
      </c>
      <c r="E249" s="28">
        <v>300</v>
      </c>
      <c r="F249" s="29">
        <v>-0.74199999999999999</v>
      </c>
      <c r="G249" s="29">
        <v>-0.998</v>
      </c>
      <c r="H249" s="30">
        <v>7.1000000000000004E-3</v>
      </c>
      <c r="I249" s="31">
        <v>3</v>
      </c>
      <c r="J249" s="31">
        <v>2.98</v>
      </c>
      <c r="K249" s="31">
        <v>3.38</v>
      </c>
      <c r="L249" s="31">
        <v>3.62</v>
      </c>
      <c r="M249" s="28">
        <v>49</v>
      </c>
      <c r="N249" s="31">
        <v>0.06</v>
      </c>
      <c r="O249" s="31">
        <v>0.3</v>
      </c>
      <c r="P249" s="28">
        <v>183</v>
      </c>
      <c r="Q249" s="31">
        <v>0.12</v>
      </c>
      <c r="R249" s="31">
        <v>0.45</v>
      </c>
      <c r="S249" s="28">
        <v>3054</v>
      </c>
      <c r="T249" s="31">
        <v>0.5</v>
      </c>
      <c r="U249" s="31">
        <v>1</v>
      </c>
      <c r="V249" s="28">
        <v>6107</v>
      </c>
      <c r="W249" s="31">
        <v>1</v>
      </c>
      <c r="X249" s="38" t="s">
        <v>15959</v>
      </c>
    </row>
    <row r="250" spans="1:24">
      <c r="A250" s="26" t="s">
        <v>16160</v>
      </c>
      <c r="B250" s="26" t="s">
        <v>16160</v>
      </c>
      <c r="C250" s="26" t="s">
        <v>16157</v>
      </c>
      <c r="D250" s="27">
        <v>22.2</v>
      </c>
      <c r="E250" s="28">
        <v>300</v>
      </c>
      <c r="F250" s="29">
        <v>-0.998</v>
      </c>
      <c r="G250" s="29">
        <v>-1.1559999999999999</v>
      </c>
      <c r="H250" s="30">
        <v>7.1000000000000004E-3</v>
      </c>
      <c r="I250" s="31">
        <v>2.98</v>
      </c>
      <c r="J250" s="31">
        <v>2.86</v>
      </c>
      <c r="K250" s="31">
        <v>3.62</v>
      </c>
      <c r="L250" s="31">
        <v>3.66</v>
      </c>
      <c r="M250" s="28">
        <v>93</v>
      </c>
      <c r="N250" s="31">
        <v>0.09</v>
      </c>
      <c r="O250" s="31">
        <v>0.36</v>
      </c>
      <c r="P250" s="28">
        <v>339</v>
      </c>
      <c r="Q250" s="31">
        <v>0.16</v>
      </c>
      <c r="R250" s="31">
        <v>0.54</v>
      </c>
      <c r="S250" s="28">
        <v>3054</v>
      </c>
      <c r="T250" s="31">
        <v>0.5</v>
      </c>
      <c r="U250" s="31">
        <v>1</v>
      </c>
      <c r="V250" s="28">
        <v>6107</v>
      </c>
      <c r="W250" s="31">
        <v>1</v>
      </c>
      <c r="X250" s="38" t="s">
        <v>15959</v>
      </c>
    </row>
    <row r="251" spans="1:24">
      <c r="A251" s="26" t="s">
        <v>16157</v>
      </c>
      <c r="B251" s="26" t="s">
        <v>16157</v>
      </c>
      <c r="C251" s="26" t="s">
        <v>16161</v>
      </c>
      <c r="D251" s="27">
        <v>30</v>
      </c>
      <c r="E251" s="28">
        <v>500</v>
      </c>
      <c r="F251" s="29">
        <v>-6.35</v>
      </c>
      <c r="G251" s="29">
        <v>-6.43</v>
      </c>
      <c r="H251" s="30">
        <v>2.7000000000000001E-3</v>
      </c>
      <c r="I251" s="31">
        <v>2.86</v>
      </c>
      <c r="J251" s="31">
        <v>2.91</v>
      </c>
      <c r="K251" s="31">
        <v>8.64</v>
      </c>
      <c r="L251" s="31">
        <v>8.77</v>
      </c>
      <c r="M251" s="28">
        <v>2159</v>
      </c>
      <c r="N251" s="31">
        <v>0.26</v>
      </c>
      <c r="O251" s="31">
        <v>0.62</v>
      </c>
      <c r="P251" s="28">
        <v>6091</v>
      </c>
      <c r="Q251" s="31">
        <v>0.45</v>
      </c>
      <c r="R251" s="31">
        <v>0.82</v>
      </c>
      <c r="S251" s="28">
        <v>7300</v>
      </c>
      <c r="T251" s="31">
        <v>0.5</v>
      </c>
      <c r="U251" s="31">
        <v>0.86</v>
      </c>
      <c r="V251" s="28">
        <v>14601</v>
      </c>
      <c r="W251" s="31">
        <v>0.86</v>
      </c>
      <c r="X251" s="38" t="s">
        <v>25</v>
      </c>
    </row>
    <row r="252" spans="1:24">
      <c r="A252" s="26" t="s">
        <v>16161</v>
      </c>
      <c r="B252" s="26" t="s">
        <v>16161</v>
      </c>
      <c r="C252" s="26" t="s">
        <v>16162</v>
      </c>
      <c r="D252" s="27">
        <v>63</v>
      </c>
      <c r="E252" s="28">
        <v>500</v>
      </c>
      <c r="F252" s="29">
        <v>-6.43</v>
      </c>
      <c r="G252" s="29">
        <v>-6.61</v>
      </c>
      <c r="H252" s="30">
        <v>2.8999999999999998E-3</v>
      </c>
      <c r="I252" s="31">
        <v>2.91</v>
      </c>
      <c r="J252" s="31">
        <v>2.95</v>
      </c>
      <c r="K252" s="31">
        <v>8.77</v>
      </c>
      <c r="L252" s="31">
        <v>8.99</v>
      </c>
      <c r="M252" s="28">
        <v>2159</v>
      </c>
      <c r="N252" s="31">
        <v>0.26</v>
      </c>
      <c r="O252" s="31">
        <v>0.63</v>
      </c>
      <c r="P252" s="28">
        <v>6091</v>
      </c>
      <c r="Q252" s="31">
        <v>0.44</v>
      </c>
      <c r="R252" s="31">
        <v>0.84</v>
      </c>
      <c r="S252" s="28">
        <v>7557</v>
      </c>
      <c r="T252" s="31">
        <v>0.5</v>
      </c>
      <c r="U252" s="31">
        <v>0.89</v>
      </c>
      <c r="V252" s="28">
        <v>15113</v>
      </c>
      <c r="W252" s="31">
        <v>0.89</v>
      </c>
      <c r="X252" s="38" t="s">
        <v>25</v>
      </c>
    </row>
    <row r="253" spans="1:24">
      <c r="A253" s="26" t="s">
        <v>16163</v>
      </c>
      <c r="B253" s="26" t="s">
        <v>16163</v>
      </c>
      <c r="C253" s="26" t="s">
        <v>16164</v>
      </c>
      <c r="D253" s="27">
        <v>42</v>
      </c>
      <c r="E253" s="28">
        <v>300</v>
      </c>
      <c r="F253" s="29">
        <v>-0.19700000000000001</v>
      </c>
      <c r="G253" s="29">
        <v>-0.496</v>
      </c>
      <c r="H253" s="30">
        <v>7.1000000000000004E-3</v>
      </c>
      <c r="I253" s="31">
        <v>3.16</v>
      </c>
      <c r="J253" s="31">
        <v>3.18</v>
      </c>
      <c r="K253" s="31">
        <v>3</v>
      </c>
      <c r="L253" s="31">
        <v>3.32</v>
      </c>
      <c r="M253" s="28">
        <v>49</v>
      </c>
      <c r="N253" s="31">
        <v>0.06</v>
      </c>
      <c r="O253" s="31">
        <v>0.3</v>
      </c>
      <c r="P253" s="28">
        <v>186</v>
      </c>
      <c r="Q253" s="31">
        <v>0.12</v>
      </c>
      <c r="R253" s="31">
        <v>0.45</v>
      </c>
      <c r="S253" s="28">
        <v>3054</v>
      </c>
      <c r="T253" s="31">
        <v>0.5</v>
      </c>
      <c r="U253" s="31">
        <v>1</v>
      </c>
      <c r="V253" s="28">
        <v>6107</v>
      </c>
      <c r="W253" s="31">
        <v>1</v>
      </c>
      <c r="X253" s="38" t="s">
        <v>15959</v>
      </c>
    </row>
    <row r="254" spans="1:24">
      <c r="A254" s="26" t="s">
        <v>16164</v>
      </c>
      <c r="B254" s="26" t="s">
        <v>16164</v>
      </c>
      <c r="C254" s="26" t="s">
        <v>16165</v>
      </c>
      <c r="D254" s="27">
        <v>21</v>
      </c>
      <c r="E254" s="28">
        <v>300</v>
      </c>
      <c r="F254" s="29">
        <v>-0.496</v>
      </c>
      <c r="G254" s="29">
        <v>-0.64500000000000002</v>
      </c>
      <c r="H254" s="30">
        <v>7.1000000000000004E-3</v>
      </c>
      <c r="I254" s="31">
        <v>3.18</v>
      </c>
      <c r="J254" s="31">
        <v>3.21</v>
      </c>
      <c r="K254" s="31">
        <v>3.32</v>
      </c>
      <c r="L254" s="31">
        <v>3.5</v>
      </c>
      <c r="M254" s="28">
        <v>98</v>
      </c>
      <c r="N254" s="31">
        <v>0.09</v>
      </c>
      <c r="O254" s="31">
        <v>0.37</v>
      </c>
      <c r="P254" s="28">
        <v>361</v>
      </c>
      <c r="Q254" s="31">
        <v>0.16</v>
      </c>
      <c r="R254" s="31">
        <v>0.55000000000000004</v>
      </c>
      <c r="S254" s="28">
        <v>3054</v>
      </c>
      <c r="T254" s="31">
        <v>0.5</v>
      </c>
      <c r="U254" s="31">
        <v>1</v>
      </c>
      <c r="V254" s="28">
        <v>6107</v>
      </c>
      <c r="W254" s="31">
        <v>1</v>
      </c>
      <c r="X254" s="38" t="s">
        <v>15959</v>
      </c>
    </row>
    <row r="255" spans="1:24">
      <c r="A255" s="26" t="s">
        <v>16166</v>
      </c>
      <c r="B255" s="26" t="s">
        <v>16166</v>
      </c>
      <c r="C255" s="26" t="s">
        <v>16167</v>
      </c>
      <c r="D255" s="27">
        <v>42</v>
      </c>
      <c r="E255" s="28">
        <v>300</v>
      </c>
      <c r="F255" s="29">
        <v>-2.7E-2</v>
      </c>
      <c r="G255" s="29">
        <v>-0.32600000000000001</v>
      </c>
      <c r="H255" s="30">
        <v>7.1000000000000004E-3</v>
      </c>
      <c r="I255" s="31">
        <v>3.33</v>
      </c>
      <c r="J255" s="31">
        <v>3.26</v>
      </c>
      <c r="K255" s="31">
        <v>3</v>
      </c>
      <c r="L255" s="31">
        <v>3.23</v>
      </c>
      <c r="M255" s="28">
        <v>54</v>
      </c>
      <c r="N255" s="31">
        <v>7.0000000000000007E-2</v>
      </c>
      <c r="O255" s="31">
        <v>0.31</v>
      </c>
      <c r="P255" s="28">
        <v>203</v>
      </c>
      <c r="Q255" s="31">
        <v>0.12</v>
      </c>
      <c r="R255" s="31">
        <v>0.46</v>
      </c>
      <c r="S255" s="28">
        <v>3054</v>
      </c>
      <c r="T255" s="31">
        <v>0.5</v>
      </c>
      <c r="U255" s="31">
        <v>1</v>
      </c>
      <c r="V255" s="28">
        <v>6107</v>
      </c>
      <c r="W255" s="31">
        <v>1</v>
      </c>
      <c r="X255" s="38" t="s">
        <v>15959</v>
      </c>
    </row>
    <row r="256" spans="1:24">
      <c r="A256" s="26" t="s">
        <v>16167</v>
      </c>
      <c r="B256" s="26" t="s">
        <v>16167</v>
      </c>
      <c r="C256" s="26" t="s">
        <v>16168</v>
      </c>
      <c r="D256" s="27">
        <v>40</v>
      </c>
      <c r="E256" s="28">
        <v>300</v>
      </c>
      <c r="F256" s="29">
        <v>-0.32600000000000001</v>
      </c>
      <c r="G256" s="29">
        <v>-0.61</v>
      </c>
      <c r="H256" s="30">
        <v>7.1000000000000004E-3</v>
      </c>
      <c r="I256" s="31">
        <v>3.26</v>
      </c>
      <c r="J256" s="31">
        <v>3.21</v>
      </c>
      <c r="K256" s="31">
        <v>3.23</v>
      </c>
      <c r="L256" s="31">
        <v>3.46</v>
      </c>
      <c r="M256" s="28">
        <v>106</v>
      </c>
      <c r="N256" s="31">
        <v>0.09</v>
      </c>
      <c r="O256" s="31">
        <v>0.38</v>
      </c>
      <c r="P256" s="28">
        <v>386</v>
      </c>
      <c r="Q256" s="31">
        <v>0.17</v>
      </c>
      <c r="R256" s="31">
        <v>0.56000000000000005</v>
      </c>
      <c r="S256" s="28">
        <v>3054</v>
      </c>
      <c r="T256" s="31">
        <v>0.5</v>
      </c>
      <c r="U256" s="31">
        <v>1</v>
      </c>
      <c r="V256" s="28">
        <v>6107</v>
      </c>
      <c r="W256" s="31">
        <v>1</v>
      </c>
      <c r="X256" s="38" t="s">
        <v>15959</v>
      </c>
    </row>
    <row r="257" spans="1:24">
      <c r="A257" s="26" t="s">
        <v>16168</v>
      </c>
      <c r="B257" s="26" t="s">
        <v>16168</v>
      </c>
      <c r="C257" s="26" t="s">
        <v>16165</v>
      </c>
      <c r="D257" s="27">
        <v>21</v>
      </c>
      <c r="E257" s="28">
        <v>300</v>
      </c>
      <c r="F257" s="29">
        <v>-0.61</v>
      </c>
      <c r="G257" s="29">
        <v>-0.76</v>
      </c>
      <c r="H257" s="30">
        <v>7.1000000000000004E-3</v>
      </c>
      <c r="I257" s="31">
        <v>3.21</v>
      </c>
      <c r="J257" s="31">
        <v>3.21</v>
      </c>
      <c r="K257" s="31">
        <v>3.46</v>
      </c>
      <c r="L257" s="31">
        <v>3.61</v>
      </c>
      <c r="M257" s="28">
        <v>154</v>
      </c>
      <c r="N257" s="31">
        <v>0.11</v>
      </c>
      <c r="O257" s="31">
        <v>0.42</v>
      </c>
      <c r="P257" s="28">
        <v>552</v>
      </c>
      <c r="Q257" s="31">
        <v>0.2</v>
      </c>
      <c r="R257" s="31">
        <v>0.62</v>
      </c>
      <c r="S257" s="28">
        <v>3054</v>
      </c>
      <c r="T257" s="31">
        <v>0.5</v>
      </c>
      <c r="U257" s="31">
        <v>1</v>
      </c>
      <c r="V257" s="28">
        <v>6107</v>
      </c>
      <c r="W257" s="31">
        <v>1</v>
      </c>
      <c r="X257" s="38" t="s">
        <v>15959</v>
      </c>
    </row>
    <row r="258" spans="1:24">
      <c r="A258" s="26" t="s">
        <v>16165</v>
      </c>
      <c r="B258" s="26" t="s">
        <v>16165</v>
      </c>
      <c r="C258" s="26" t="s">
        <v>16169</v>
      </c>
      <c r="D258" s="27">
        <v>50.7</v>
      </c>
      <c r="E258" s="28">
        <v>300</v>
      </c>
      <c r="F258" s="29">
        <v>-0.76</v>
      </c>
      <c r="G258" s="29">
        <v>-1.1200000000000001</v>
      </c>
      <c r="H258" s="30">
        <v>7.1000000000000004E-3</v>
      </c>
      <c r="I258" s="31">
        <v>3.21</v>
      </c>
      <c r="J258" s="31">
        <v>3.19</v>
      </c>
      <c r="K258" s="31">
        <v>3.61</v>
      </c>
      <c r="L258" s="31">
        <v>3.95</v>
      </c>
      <c r="M258" s="28">
        <v>252</v>
      </c>
      <c r="N258" s="31">
        <v>0.14000000000000001</v>
      </c>
      <c r="O258" s="31">
        <v>0.49</v>
      </c>
      <c r="P258" s="28">
        <v>878</v>
      </c>
      <c r="Q258" s="31">
        <v>0.26</v>
      </c>
      <c r="R258" s="31">
        <v>0.71</v>
      </c>
      <c r="S258" s="28">
        <v>3054</v>
      </c>
      <c r="T258" s="31">
        <v>0.5</v>
      </c>
      <c r="U258" s="31">
        <v>1</v>
      </c>
      <c r="V258" s="28">
        <v>6107</v>
      </c>
      <c r="W258" s="31">
        <v>1</v>
      </c>
      <c r="X258" s="38" t="s">
        <v>15959</v>
      </c>
    </row>
    <row r="259" spans="1:24">
      <c r="A259" s="26" t="s">
        <v>16169</v>
      </c>
      <c r="B259" s="26" t="s">
        <v>16169</v>
      </c>
      <c r="C259" s="26" t="s">
        <v>16170</v>
      </c>
      <c r="D259" s="27">
        <v>46.7</v>
      </c>
      <c r="E259" s="28">
        <v>300</v>
      </c>
      <c r="F259" s="29">
        <v>-1.1200000000000001</v>
      </c>
      <c r="G259" s="29">
        <v>-1.4530000000000001</v>
      </c>
      <c r="H259" s="30">
        <v>7.1000000000000004E-3</v>
      </c>
      <c r="I259" s="31">
        <v>3.19</v>
      </c>
      <c r="J259" s="31">
        <v>3.15</v>
      </c>
      <c r="K259" s="31">
        <v>3.95</v>
      </c>
      <c r="L259" s="31">
        <v>4.25</v>
      </c>
      <c r="M259" s="28">
        <v>252</v>
      </c>
      <c r="N259" s="31">
        <v>0.14000000000000001</v>
      </c>
      <c r="O259" s="31">
        <v>0.49</v>
      </c>
      <c r="P259" s="28">
        <v>878</v>
      </c>
      <c r="Q259" s="31">
        <v>0.26</v>
      </c>
      <c r="R259" s="31">
        <v>0.71</v>
      </c>
      <c r="S259" s="28">
        <v>3054</v>
      </c>
      <c r="T259" s="31">
        <v>0.5</v>
      </c>
      <c r="U259" s="31">
        <v>1</v>
      </c>
      <c r="V259" s="28">
        <v>6107</v>
      </c>
      <c r="W259" s="31">
        <v>1</v>
      </c>
      <c r="X259" s="38" t="s">
        <v>15959</v>
      </c>
    </row>
    <row r="260" spans="1:24">
      <c r="A260" s="26" t="s">
        <v>16170</v>
      </c>
      <c r="B260" s="26" t="s">
        <v>16170</v>
      </c>
      <c r="C260" s="26" t="s">
        <v>16162</v>
      </c>
      <c r="D260" s="27">
        <v>26.1</v>
      </c>
      <c r="E260" s="28">
        <v>300</v>
      </c>
      <c r="F260" s="29">
        <v>-1.4530000000000001</v>
      </c>
      <c r="G260" s="29">
        <v>-1.6379999999999999</v>
      </c>
      <c r="H260" s="30">
        <v>7.1000000000000004E-3</v>
      </c>
      <c r="I260" s="31">
        <v>3.15</v>
      </c>
      <c r="J260" s="31">
        <v>2.95</v>
      </c>
      <c r="K260" s="31">
        <v>4.25</v>
      </c>
      <c r="L260" s="31">
        <v>4.2300000000000004</v>
      </c>
      <c r="M260" s="28">
        <v>296</v>
      </c>
      <c r="N260" s="31">
        <v>0.15</v>
      </c>
      <c r="O260" s="31">
        <v>0.52</v>
      </c>
      <c r="P260" s="28">
        <v>1020</v>
      </c>
      <c r="Q260" s="31">
        <v>0.28000000000000003</v>
      </c>
      <c r="R260" s="31">
        <v>0.74</v>
      </c>
      <c r="S260" s="28">
        <v>3054</v>
      </c>
      <c r="T260" s="31">
        <v>0.5</v>
      </c>
      <c r="U260" s="31">
        <v>1</v>
      </c>
      <c r="V260" s="28">
        <v>6107</v>
      </c>
      <c r="W260" s="31">
        <v>1</v>
      </c>
      <c r="X260" s="38" t="s">
        <v>15959</v>
      </c>
    </row>
    <row r="261" spans="1:24">
      <c r="A261" s="26" t="s">
        <v>16162</v>
      </c>
      <c r="B261" s="26" t="s">
        <v>16162</v>
      </c>
      <c r="C261" s="26" t="s">
        <v>16171</v>
      </c>
      <c r="D261" s="27">
        <v>28.5</v>
      </c>
      <c r="E261" s="28">
        <v>600</v>
      </c>
      <c r="F261" s="29">
        <v>-6.69</v>
      </c>
      <c r="G261" s="29">
        <v>-6.76</v>
      </c>
      <c r="H261" s="30">
        <v>2.5000000000000001E-3</v>
      </c>
      <c r="I261" s="31">
        <v>2.95</v>
      </c>
      <c r="J261" s="31">
        <v>2.99</v>
      </c>
      <c r="K261" s="31">
        <v>8.9499999999999993</v>
      </c>
      <c r="L261" s="31">
        <v>9.06</v>
      </c>
      <c r="M261" s="28">
        <v>2455</v>
      </c>
      <c r="N261" s="31">
        <v>0.22</v>
      </c>
      <c r="O261" s="31">
        <v>0.61</v>
      </c>
      <c r="P261" s="28">
        <v>6812</v>
      </c>
      <c r="Q261" s="31">
        <v>0.37</v>
      </c>
      <c r="R261" s="31">
        <v>0.81</v>
      </c>
      <c r="S261" s="28">
        <v>22273</v>
      </c>
      <c r="T261" s="31">
        <v>0.8</v>
      </c>
      <c r="U261" s="31">
        <v>1.06</v>
      </c>
      <c r="V261" s="28">
        <v>22786</v>
      </c>
      <c r="W261" s="31">
        <v>0.93</v>
      </c>
      <c r="X261" s="38" t="s">
        <v>25</v>
      </c>
    </row>
    <row r="262" spans="1:24">
      <c r="A262" s="26" t="s">
        <v>16171</v>
      </c>
      <c r="B262" s="26" t="s">
        <v>16171</v>
      </c>
      <c r="C262" s="26" t="s">
        <v>16172</v>
      </c>
      <c r="D262" s="27">
        <v>64.900000000000006</v>
      </c>
      <c r="E262" s="28">
        <v>600</v>
      </c>
      <c r="F262" s="29">
        <v>-6.76</v>
      </c>
      <c r="G262" s="29">
        <v>-6.91</v>
      </c>
      <c r="H262" s="30">
        <v>2.3E-3</v>
      </c>
      <c r="I262" s="31">
        <v>2.99</v>
      </c>
      <c r="J262" s="31">
        <v>3.04</v>
      </c>
      <c r="K262" s="31">
        <v>9.06</v>
      </c>
      <c r="L262" s="31">
        <v>9.26</v>
      </c>
      <c r="M262" s="28">
        <v>2455</v>
      </c>
      <c r="N262" s="31">
        <v>0.22</v>
      </c>
      <c r="O262" s="31">
        <v>0.6</v>
      </c>
      <c r="P262" s="28">
        <v>6812</v>
      </c>
      <c r="Q262" s="31">
        <v>0.38</v>
      </c>
      <c r="R262" s="31">
        <v>0.8</v>
      </c>
      <c r="S262" s="28">
        <v>21606</v>
      </c>
      <c r="T262" s="31">
        <v>0.8</v>
      </c>
      <c r="U262" s="31">
        <v>1.03</v>
      </c>
      <c r="V262" s="28">
        <v>22104</v>
      </c>
      <c r="W262" s="31">
        <v>0.9</v>
      </c>
      <c r="X262" s="38" t="s">
        <v>25</v>
      </c>
    </row>
    <row r="263" spans="1:24">
      <c r="A263" s="26" t="s">
        <v>16173</v>
      </c>
      <c r="B263" s="26" t="s">
        <v>16173</v>
      </c>
      <c r="C263" s="26" t="s">
        <v>16172</v>
      </c>
      <c r="D263" s="27">
        <v>20.399999999999999</v>
      </c>
      <c r="E263" s="28">
        <v>300</v>
      </c>
      <c r="F263" s="29">
        <v>-0.157</v>
      </c>
      <c r="G263" s="29">
        <v>-0.317</v>
      </c>
      <c r="H263" s="30">
        <v>7.7999999999999996E-3</v>
      </c>
      <c r="I263" s="31">
        <v>3.2</v>
      </c>
      <c r="J263" s="31">
        <v>3.04</v>
      </c>
      <c r="K263" s="31">
        <v>3</v>
      </c>
      <c r="L263" s="31">
        <v>3</v>
      </c>
      <c r="M263" s="28">
        <v>40</v>
      </c>
      <c r="N263" s="31">
        <v>0.06</v>
      </c>
      <c r="O263" s="31">
        <v>0.28999999999999998</v>
      </c>
      <c r="P263" s="28">
        <v>152</v>
      </c>
      <c r="Q263" s="31">
        <v>0.11</v>
      </c>
      <c r="R263" s="31">
        <v>0.44</v>
      </c>
      <c r="S263" s="28">
        <v>3206</v>
      </c>
      <c r="T263" s="31">
        <v>0.5</v>
      </c>
      <c r="U263" s="31">
        <v>1.05</v>
      </c>
      <c r="V263" s="28">
        <v>6413</v>
      </c>
      <c r="W263" s="31">
        <v>1.05</v>
      </c>
      <c r="X263" s="38" t="s">
        <v>15959</v>
      </c>
    </row>
    <row r="264" spans="1:24">
      <c r="A264" s="26" t="s">
        <v>16172</v>
      </c>
      <c r="B264" s="26" t="s">
        <v>16172</v>
      </c>
      <c r="C264" s="26" t="s">
        <v>16174</v>
      </c>
      <c r="D264" s="27">
        <v>28.3</v>
      </c>
      <c r="E264" s="28">
        <v>600</v>
      </c>
      <c r="F264" s="29">
        <v>-6.91</v>
      </c>
      <c r="G264" s="29">
        <v>-6.97</v>
      </c>
      <c r="H264" s="30">
        <v>2.0999999999999999E-3</v>
      </c>
      <c r="I264" s="31">
        <v>3.04</v>
      </c>
      <c r="J264" s="31">
        <v>3.12</v>
      </c>
      <c r="K264" s="31">
        <v>9.26</v>
      </c>
      <c r="L264" s="31">
        <v>9.4</v>
      </c>
      <c r="M264" s="28">
        <v>2495</v>
      </c>
      <c r="N264" s="31">
        <v>0.23</v>
      </c>
      <c r="O264" s="31">
        <v>0.57999999999999996</v>
      </c>
      <c r="P264" s="28">
        <v>6909</v>
      </c>
      <c r="Q264" s="31">
        <v>0.39</v>
      </c>
      <c r="R264" s="31">
        <v>0.78</v>
      </c>
      <c r="S264" s="28">
        <v>20693</v>
      </c>
      <c r="T264" s="31">
        <v>0.8</v>
      </c>
      <c r="U264" s="31">
        <v>0.99</v>
      </c>
      <c r="V264" s="28">
        <v>21170</v>
      </c>
      <c r="W264" s="31">
        <v>0.87</v>
      </c>
      <c r="X264" s="38" t="s">
        <v>25</v>
      </c>
    </row>
    <row r="265" spans="1:24">
      <c r="A265" s="26" t="s">
        <v>16174</v>
      </c>
      <c r="B265" s="26" t="s">
        <v>16174</v>
      </c>
      <c r="C265" s="26" t="s">
        <v>16175</v>
      </c>
      <c r="D265" s="27">
        <v>32.700000000000003</v>
      </c>
      <c r="E265" s="28">
        <v>600</v>
      </c>
      <c r="F265" s="29">
        <v>-6.97</v>
      </c>
      <c r="G265" s="29">
        <v>-7.05</v>
      </c>
      <c r="H265" s="30">
        <v>2.3999999999999998E-3</v>
      </c>
      <c r="I265" s="31">
        <v>3.12</v>
      </c>
      <c r="J265" s="31">
        <v>3.17</v>
      </c>
      <c r="K265" s="31">
        <v>9.4</v>
      </c>
      <c r="L265" s="31">
        <v>9.5299999999999994</v>
      </c>
      <c r="M265" s="28">
        <v>2505</v>
      </c>
      <c r="N265" s="31">
        <v>0.22</v>
      </c>
      <c r="O265" s="31">
        <v>0.61</v>
      </c>
      <c r="P265" s="28">
        <v>6933</v>
      </c>
      <c r="Q265" s="31">
        <v>0.38</v>
      </c>
      <c r="R265" s="31">
        <v>0.82</v>
      </c>
      <c r="S265" s="28">
        <v>22229</v>
      </c>
      <c r="T265" s="31">
        <v>0.8</v>
      </c>
      <c r="U265" s="31">
        <v>1.06</v>
      </c>
      <c r="V265" s="28">
        <v>22741</v>
      </c>
      <c r="W265" s="31">
        <v>0.93</v>
      </c>
      <c r="X265" s="38" t="s">
        <v>25</v>
      </c>
    </row>
    <row r="266" spans="1:24">
      <c r="A266" s="26" t="s">
        <v>16176</v>
      </c>
      <c r="B266" s="26" t="s">
        <v>16176</v>
      </c>
      <c r="C266" s="26" t="s">
        <v>16177</v>
      </c>
      <c r="D266" s="27">
        <v>83.1</v>
      </c>
      <c r="E266" s="28">
        <v>300</v>
      </c>
      <c r="F266" s="29">
        <v>-1.0369999999999999</v>
      </c>
      <c r="G266" s="29">
        <v>-1.6279999999999999</v>
      </c>
      <c r="H266" s="30">
        <v>7.1000000000000004E-3</v>
      </c>
      <c r="I266" s="31">
        <v>2.3199999999999998</v>
      </c>
      <c r="J266" s="31">
        <v>2.2999999999999998</v>
      </c>
      <c r="K266" s="31">
        <v>3</v>
      </c>
      <c r="L266" s="31">
        <v>3.57</v>
      </c>
      <c r="M266" s="28">
        <v>36</v>
      </c>
      <c r="N266" s="31">
        <v>0.05</v>
      </c>
      <c r="O266" s="31">
        <v>0.27</v>
      </c>
      <c r="P266" s="28">
        <v>136</v>
      </c>
      <c r="Q266" s="31">
        <v>0.1</v>
      </c>
      <c r="R266" s="31">
        <v>0.41</v>
      </c>
      <c r="S266" s="28">
        <v>3054</v>
      </c>
      <c r="T266" s="31">
        <v>0.5</v>
      </c>
      <c r="U266" s="31">
        <v>1</v>
      </c>
      <c r="V266" s="28">
        <v>6107</v>
      </c>
      <c r="W266" s="31">
        <v>1</v>
      </c>
      <c r="X266" s="38" t="s">
        <v>15959</v>
      </c>
    </row>
    <row r="267" spans="1:24">
      <c r="A267" s="26" t="s">
        <v>16177</v>
      </c>
      <c r="B267" s="26" t="s">
        <v>16177</v>
      </c>
      <c r="C267" s="26" t="s">
        <v>16178</v>
      </c>
      <c r="D267" s="27">
        <v>82.4</v>
      </c>
      <c r="E267" s="28">
        <v>300</v>
      </c>
      <c r="F267" s="29">
        <v>-1.6279999999999999</v>
      </c>
      <c r="G267" s="29">
        <v>-2.214</v>
      </c>
      <c r="H267" s="30">
        <v>7.1000000000000004E-3</v>
      </c>
      <c r="I267" s="31">
        <v>2.2999999999999998</v>
      </c>
      <c r="J267" s="31">
        <v>2.6</v>
      </c>
      <c r="K267" s="31">
        <v>3.57</v>
      </c>
      <c r="L267" s="31">
        <v>4.46</v>
      </c>
      <c r="M267" s="28">
        <v>79</v>
      </c>
      <c r="N267" s="31">
        <v>0.08</v>
      </c>
      <c r="O267" s="31">
        <v>0.35</v>
      </c>
      <c r="P267" s="28">
        <v>290</v>
      </c>
      <c r="Q267" s="31">
        <v>0.15</v>
      </c>
      <c r="R267" s="31">
        <v>0.51</v>
      </c>
      <c r="S267" s="28">
        <v>3054</v>
      </c>
      <c r="T267" s="31">
        <v>0.5</v>
      </c>
      <c r="U267" s="31">
        <v>1</v>
      </c>
      <c r="V267" s="28">
        <v>6107</v>
      </c>
      <c r="W267" s="31">
        <v>1</v>
      </c>
      <c r="X267" s="38" t="s">
        <v>15959</v>
      </c>
    </row>
    <row r="268" spans="1:24">
      <c r="A268" s="26" t="s">
        <v>16178</v>
      </c>
      <c r="B268" s="26" t="s">
        <v>16178</v>
      </c>
      <c r="C268" s="26" t="s">
        <v>16179</v>
      </c>
      <c r="D268" s="27">
        <v>85</v>
      </c>
      <c r="E268" s="28">
        <v>300</v>
      </c>
      <c r="F268" s="29">
        <v>-2.214</v>
      </c>
      <c r="G268" s="29">
        <v>-2.819</v>
      </c>
      <c r="H268" s="30">
        <v>7.1000000000000004E-3</v>
      </c>
      <c r="I268" s="31">
        <v>2.6</v>
      </c>
      <c r="J268" s="31">
        <v>2.6</v>
      </c>
      <c r="K268" s="31">
        <v>4.46</v>
      </c>
      <c r="L268" s="31">
        <v>5.0599999999999996</v>
      </c>
      <c r="M268" s="28">
        <v>122</v>
      </c>
      <c r="N268" s="31">
        <v>0.1</v>
      </c>
      <c r="O268" s="31">
        <v>0.4</v>
      </c>
      <c r="P268" s="28">
        <v>439</v>
      </c>
      <c r="Q268" s="31">
        <v>0.18</v>
      </c>
      <c r="R268" s="31">
        <v>0.57999999999999996</v>
      </c>
      <c r="S268" s="28">
        <v>3054</v>
      </c>
      <c r="T268" s="31">
        <v>0.5</v>
      </c>
      <c r="U268" s="31">
        <v>1</v>
      </c>
      <c r="V268" s="28">
        <v>6107</v>
      </c>
      <c r="W268" s="31">
        <v>1</v>
      </c>
      <c r="X268" s="38" t="s">
        <v>15959</v>
      </c>
    </row>
    <row r="269" spans="1:24">
      <c r="A269" s="26" t="s">
        <v>16179</v>
      </c>
      <c r="B269" s="26" t="s">
        <v>16179</v>
      </c>
      <c r="C269" s="26" t="s">
        <v>16180</v>
      </c>
      <c r="D269" s="27">
        <v>53.1</v>
      </c>
      <c r="E269" s="28">
        <v>300</v>
      </c>
      <c r="F269" s="29">
        <v>-2.819</v>
      </c>
      <c r="G269" s="29">
        <v>-3.1970000000000001</v>
      </c>
      <c r="H269" s="30">
        <v>7.1000000000000004E-3</v>
      </c>
      <c r="I269" s="31">
        <v>2.6</v>
      </c>
      <c r="J269" s="31">
        <v>2.7</v>
      </c>
      <c r="K269" s="31">
        <v>5.0599999999999996</v>
      </c>
      <c r="L269" s="31">
        <v>5.54</v>
      </c>
      <c r="M269" s="28">
        <v>140</v>
      </c>
      <c r="N269" s="31">
        <v>0.1</v>
      </c>
      <c r="O269" s="31">
        <v>0.41</v>
      </c>
      <c r="P269" s="28">
        <v>502</v>
      </c>
      <c r="Q269" s="31">
        <v>0.19</v>
      </c>
      <c r="R269" s="31">
        <v>0.6</v>
      </c>
      <c r="S269" s="28">
        <v>3054</v>
      </c>
      <c r="T269" s="31">
        <v>0.5</v>
      </c>
      <c r="U269" s="31">
        <v>1</v>
      </c>
      <c r="V269" s="28">
        <v>6107</v>
      </c>
      <c r="W269" s="31">
        <v>1</v>
      </c>
      <c r="X269" s="38" t="s">
        <v>15959</v>
      </c>
    </row>
    <row r="270" spans="1:24">
      <c r="A270" s="26" t="s">
        <v>16181</v>
      </c>
      <c r="B270" s="26" t="s">
        <v>16181</v>
      </c>
      <c r="C270" s="26" t="s">
        <v>16182</v>
      </c>
      <c r="D270" s="27">
        <v>82.4</v>
      </c>
      <c r="E270" s="28">
        <v>300</v>
      </c>
      <c r="F270" s="29">
        <v>-0.75700000000000001</v>
      </c>
      <c r="G270" s="29">
        <v>-1.343</v>
      </c>
      <c r="H270" s="30">
        <v>7.1000000000000004E-3</v>
      </c>
      <c r="I270" s="31">
        <v>2.6</v>
      </c>
      <c r="J270" s="31">
        <v>2.6</v>
      </c>
      <c r="K270" s="31">
        <v>3</v>
      </c>
      <c r="L270" s="31">
        <v>3.59</v>
      </c>
      <c r="M270" s="28">
        <v>149</v>
      </c>
      <c r="N270" s="31">
        <v>0.11</v>
      </c>
      <c r="O270" s="31">
        <v>0.42</v>
      </c>
      <c r="P270" s="28">
        <v>536</v>
      </c>
      <c r="Q270" s="31">
        <v>0.2</v>
      </c>
      <c r="R270" s="31">
        <v>0.62</v>
      </c>
      <c r="S270" s="28">
        <v>3054</v>
      </c>
      <c r="T270" s="31">
        <v>0.5</v>
      </c>
      <c r="U270" s="31">
        <v>1</v>
      </c>
      <c r="V270" s="28">
        <v>6107</v>
      </c>
      <c r="W270" s="31">
        <v>1</v>
      </c>
      <c r="X270" s="38" t="s">
        <v>15959</v>
      </c>
    </row>
    <row r="271" spans="1:24">
      <c r="A271" s="26" t="s">
        <v>16182</v>
      </c>
      <c r="B271" s="26" t="s">
        <v>16182</v>
      </c>
      <c r="C271" s="26" t="s">
        <v>16180</v>
      </c>
      <c r="D271" s="27">
        <v>84.7</v>
      </c>
      <c r="E271" s="28">
        <v>300</v>
      </c>
      <c r="F271" s="29">
        <v>-1.343</v>
      </c>
      <c r="G271" s="29">
        <v>-1.946</v>
      </c>
      <c r="H271" s="30">
        <v>7.1000000000000004E-3</v>
      </c>
      <c r="I271" s="31">
        <v>2.6</v>
      </c>
      <c r="J271" s="31">
        <v>2.7</v>
      </c>
      <c r="K271" s="31">
        <v>3.59</v>
      </c>
      <c r="L271" s="31">
        <v>4.29</v>
      </c>
      <c r="M271" s="28">
        <v>228</v>
      </c>
      <c r="N271" s="31">
        <v>0.13</v>
      </c>
      <c r="O271" s="31">
        <v>0.48</v>
      </c>
      <c r="P271" s="28">
        <v>800</v>
      </c>
      <c r="Q271" s="31">
        <v>0.24</v>
      </c>
      <c r="R271" s="31">
        <v>0.69</v>
      </c>
      <c r="S271" s="28">
        <v>3054</v>
      </c>
      <c r="T271" s="31">
        <v>0.5</v>
      </c>
      <c r="U271" s="31">
        <v>1</v>
      </c>
      <c r="V271" s="28">
        <v>6107</v>
      </c>
      <c r="W271" s="31">
        <v>1</v>
      </c>
      <c r="X271" s="38" t="s">
        <v>15959</v>
      </c>
    </row>
    <row r="272" spans="1:24">
      <c r="A272" s="26" t="s">
        <v>16180</v>
      </c>
      <c r="B272" s="26" t="s">
        <v>16180</v>
      </c>
      <c r="C272" s="26" t="s">
        <v>16175</v>
      </c>
      <c r="D272" s="27">
        <v>51.2</v>
      </c>
      <c r="E272" s="28">
        <v>300</v>
      </c>
      <c r="F272" s="29">
        <v>-3.1970000000000001</v>
      </c>
      <c r="G272" s="29">
        <v>-3.5609999999999999</v>
      </c>
      <c r="H272" s="30">
        <v>7.1000000000000004E-3</v>
      </c>
      <c r="I272" s="31">
        <v>2.7</v>
      </c>
      <c r="J272" s="31">
        <v>3.17</v>
      </c>
      <c r="K272" s="31">
        <v>5.54</v>
      </c>
      <c r="L272" s="31">
        <v>6.37</v>
      </c>
      <c r="M272" s="28">
        <v>379</v>
      </c>
      <c r="N272" s="31">
        <v>0.17</v>
      </c>
      <c r="O272" s="31">
        <v>0.56000000000000005</v>
      </c>
      <c r="P272" s="28">
        <v>1281</v>
      </c>
      <c r="Q272" s="31">
        <v>0.31</v>
      </c>
      <c r="R272" s="31">
        <v>0.79</v>
      </c>
      <c r="S272" s="28">
        <v>3054</v>
      </c>
      <c r="T272" s="31">
        <v>0.5</v>
      </c>
      <c r="U272" s="31">
        <v>1</v>
      </c>
      <c r="V272" s="28">
        <v>6107</v>
      </c>
      <c r="W272" s="31">
        <v>1</v>
      </c>
      <c r="X272" s="38" t="s">
        <v>15959</v>
      </c>
    </row>
    <row r="273" spans="1:24">
      <c r="A273" s="26" t="s">
        <v>16175</v>
      </c>
      <c r="B273" s="26" t="s">
        <v>16175</v>
      </c>
      <c r="C273" s="26" t="s">
        <v>16183</v>
      </c>
      <c r="D273" s="27">
        <v>32.799999999999997</v>
      </c>
      <c r="E273" s="28">
        <v>600</v>
      </c>
      <c r="F273" s="29">
        <v>-7.05</v>
      </c>
      <c r="G273" s="29">
        <v>-7.12</v>
      </c>
      <c r="H273" s="30">
        <v>2.0999999999999999E-3</v>
      </c>
      <c r="I273" s="31">
        <v>3.17</v>
      </c>
      <c r="J273" s="31">
        <v>3.22</v>
      </c>
      <c r="K273" s="31">
        <v>9.5299999999999994</v>
      </c>
      <c r="L273" s="31">
        <v>9.65</v>
      </c>
      <c r="M273" s="28">
        <v>2900</v>
      </c>
      <c r="N273" s="31">
        <v>0.25</v>
      </c>
      <c r="O273" s="31">
        <v>0.61</v>
      </c>
      <c r="P273" s="28">
        <v>7870</v>
      </c>
      <c r="Q273" s="31">
        <v>0.42</v>
      </c>
      <c r="R273" s="31">
        <v>0.8</v>
      </c>
      <c r="S273" s="28">
        <v>20761</v>
      </c>
      <c r="T273" s="31">
        <v>0.8</v>
      </c>
      <c r="U273" s="31">
        <v>0.99</v>
      </c>
      <c r="V273" s="28">
        <v>21240</v>
      </c>
      <c r="W273" s="31">
        <v>0.87</v>
      </c>
      <c r="X273" s="38" t="s">
        <v>25</v>
      </c>
    </row>
    <row r="274" spans="1:24">
      <c r="A274" s="26" t="s">
        <v>16183</v>
      </c>
      <c r="B274" s="26" t="s">
        <v>16183</v>
      </c>
      <c r="C274" s="26" t="s">
        <v>16184</v>
      </c>
      <c r="D274" s="27">
        <v>40.299999999999997</v>
      </c>
      <c r="E274" s="28">
        <v>600</v>
      </c>
      <c r="F274" s="29">
        <v>-7.12</v>
      </c>
      <c r="G274" s="29">
        <v>-7.2</v>
      </c>
      <c r="H274" s="30">
        <v>2E-3</v>
      </c>
      <c r="I274" s="31">
        <v>3.22</v>
      </c>
      <c r="J274" s="31">
        <v>3.32</v>
      </c>
      <c r="K274" s="31">
        <v>9.65</v>
      </c>
      <c r="L274" s="31">
        <v>9.83</v>
      </c>
      <c r="M274" s="28">
        <v>2900</v>
      </c>
      <c r="N274" s="31">
        <v>0.25</v>
      </c>
      <c r="O274" s="31">
        <v>0.59</v>
      </c>
      <c r="P274" s="28">
        <v>7870</v>
      </c>
      <c r="Q274" s="31">
        <v>0.43</v>
      </c>
      <c r="R274" s="31">
        <v>0.78</v>
      </c>
      <c r="S274" s="28">
        <v>20023</v>
      </c>
      <c r="T274" s="31">
        <v>0.8</v>
      </c>
      <c r="U274" s="31">
        <v>0.96</v>
      </c>
      <c r="V274" s="28">
        <v>20485</v>
      </c>
      <c r="W274" s="31">
        <v>0.84</v>
      </c>
      <c r="X274" s="38" t="s">
        <v>25</v>
      </c>
    </row>
    <row r="275" spans="1:24">
      <c r="A275" s="26" t="s">
        <v>16184</v>
      </c>
      <c r="B275" s="26" t="s">
        <v>16184</v>
      </c>
      <c r="C275" s="26" t="s">
        <v>16185</v>
      </c>
      <c r="D275" s="27">
        <v>24.8</v>
      </c>
      <c r="E275" s="28">
        <v>600</v>
      </c>
      <c r="F275" s="29">
        <v>-7.2</v>
      </c>
      <c r="G275" s="29">
        <v>-7.25</v>
      </c>
      <c r="H275" s="30">
        <v>2E-3</v>
      </c>
      <c r="I275" s="31">
        <v>3.32</v>
      </c>
      <c r="J275" s="31">
        <v>3.27</v>
      </c>
      <c r="K275" s="31">
        <v>9.83</v>
      </c>
      <c r="L275" s="31">
        <v>9.83</v>
      </c>
      <c r="M275" s="28">
        <v>2925</v>
      </c>
      <c r="N275" s="31">
        <v>0.25</v>
      </c>
      <c r="O275" s="31">
        <v>0.6</v>
      </c>
      <c r="P275" s="28">
        <v>7928</v>
      </c>
      <c r="Q275" s="31">
        <v>0.43</v>
      </c>
      <c r="R275" s="31">
        <v>0.79</v>
      </c>
      <c r="S275" s="28">
        <v>20179</v>
      </c>
      <c r="T275" s="31">
        <v>0.8</v>
      </c>
      <c r="U275" s="31">
        <v>0.96</v>
      </c>
      <c r="V275" s="28">
        <v>20644</v>
      </c>
      <c r="W275" s="31">
        <v>0.85</v>
      </c>
      <c r="X275" s="38" t="s">
        <v>25</v>
      </c>
    </row>
    <row r="276" spans="1:24">
      <c r="A276" s="26" t="s">
        <v>16185</v>
      </c>
      <c r="B276" s="26" t="s">
        <v>16185</v>
      </c>
      <c r="C276" s="26" t="s">
        <v>16186</v>
      </c>
      <c r="D276" s="27">
        <v>32.299999999999997</v>
      </c>
      <c r="E276" s="28">
        <v>600</v>
      </c>
      <c r="F276" s="29">
        <v>-7.25</v>
      </c>
      <c r="G276" s="29">
        <v>-7.31</v>
      </c>
      <c r="H276" s="30">
        <v>1.9E-3</v>
      </c>
      <c r="I276" s="31">
        <v>3.27</v>
      </c>
      <c r="J276" s="31">
        <v>3.22</v>
      </c>
      <c r="K276" s="31">
        <v>9.83</v>
      </c>
      <c r="L276" s="31">
        <v>9.84</v>
      </c>
      <c r="M276" s="28">
        <v>2925</v>
      </c>
      <c r="N276" s="31">
        <v>0.26</v>
      </c>
      <c r="O276" s="31">
        <v>0.57999999999999996</v>
      </c>
      <c r="P276" s="28">
        <v>7928</v>
      </c>
      <c r="Q276" s="31">
        <v>0.44</v>
      </c>
      <c r="R276" s="31">
        <v>0.77</v>
      </c>
      <c r="S276" s="28">
        <v>19370</v>
      </c>
      <c r="T276" s="31">
        <v>0.8</v>
      </c>
      <c r="U276" s="31">
        <v>0.92</v>
      </c>
      <c r="V276" s="28">
        <v>19816</v>
      </c>
      <c r="W276" s="31">
        <v>0.81</v>
      </c>
      <c r="X276" s="38" t="s">
        <v>25</v>
      </c>
    </row>
    <row r="277" spans="1:24">
      <c r="A277" s="26" t="s">
        <v>16187</v>
      </c>
      <c r="B277" s="26" t="s">
        <v>16187</v>
      </c>
      <c r="C277" s="26" t="s">
        <v>16188</v>
      </c>
      <c r="D277" s="27">
        <v>100</v>
      </c>
      <c r="E277" s="28">
        <v>300</v>
      </c>
      <c r="F277" s="29">
        <v>-0.95699999999999996</v>
      </c>
      <c r="G277" s="29">
        <v>-1.6679999999999999</v>
      </c>
      <c r="H277" s="30">
        <v>7.1000000000000004E-3</v>
      </c>
      <c r="I277" s="31">
        <v>2.4</v>
      </c>
      <c r="J277" s="31">
        <v>2</v>
      </c>
      <c r="K277" s="31">
        <v>3</v>
      </c>
      <c r="L277" s="31">
        <v>3.31</v>
      </c>
      <c r="M277" s="28">
        <v>67</v>
      </c>
      <c r="N277" s="31">
        <v>7.0000000000000007E-2</v>
      </c>
      <c r="O277" s="31">
        <v>0.33</v>
      </c>
      <c r="P277" s="28">
        <v>249</v>
      </c>
      <c r="Q277" s="31">
        <v>0.14000000000000001</v>
      </c>
      <c r="R277" s="31">
        <v>0.49</v>
      </c>
      <c r="S277" s="28">
        <v>3054</v>
      </c>
      <c r="T277" s="31">
        <v>0.5</v>
      </c>
      <c r="U277" s="31">
        <v>1</v>
      </c>
      <c r="V277" s="28">
        <v>6107</v>
      </c>
      <c r="W277" s="31">
        <v>1</v>
      </c>
      <c r="X277" s="38" t="s">
        <v>15959</v>
      </c>
    </row>
    <row r="278" spans="1:24">
      <c r="A278" s="26" t="s">
        <v>16188</v>
      </c>
      <c r="B278" s="26" t="s">
        <v>16188</v>
      </c>
      <c r="C278" s="26" t="s">
        <v>16189</v>
      </c>
      <c r="D278" s="27">
        <v>53.5</v>
      </c>
      <c r="E278" s="28">
        <v>300</v>
      </c>
      <c r="F278" s="29">
        <v>-1.6679999999999999</v>
      </c>
      <c r="G278" s="29">
        <v>-2.0489999999999999</v>
      </c>
      <c r="H278" s="30">
        <v>7.1000000000000004E-3</v>
      </c>
      <c r="I278" s="31">
        <v>2</v>
      </c>
      <c r="J278" s="31">
        <v>2.8</v>
      </c>
      <c r="K278" s="31">
        <v>3.31</v>
      </c>
      <c r="L278" s="31">
        <v>4.49</v>
      </c>
      <c r="M278" s="28">
        <v>102</v>
      </c>
      <c r="N278" s="31">
        <v>0.09</v>
      </c>
      <c r="O278" s="31">
        <v>0.37</v>
      </c>
      <c r="P278" s="28">
        <v>371</v>
      </c>
      <c r="Q278" s="31">
        <v>0.17</v>
      </c>
      <c r="R278" s="31">
        <v>0.55000000000000004</v>
      </c>
      <c r="S278" s="28">
        <v>3054</v>
      </c>
      <c r="T278" s="31">
        <v>0.5</v>
      </c>
      <c r="U278" s="31">
        <v>1</v>
      </c>
      <c r="V278" s="28">
        <v>6107</v>
      </c>
      <c r="W278" s="31">
        <v>1</v>
      </c>
      <c r="X278" s="38" t="s">
        <v>15959</v>
      </c>
    </row>
    <row r="279" spans="1:24">
      <c r="A279" s="26" t="s">
        <v>16190</v>
      </c>
      <c r="B279" s="26" t="s">
        <v>16190</v>
      </c>
      <c r="C279" s="26" t="s">
        <v>16189</v>
      </c>
      <c r="D279" s="27">
        <v>100</v>
      </c>
      <c r="E279" s="28">
        <v>300</v>
      </c>
      <c r="F279" s="29">
        <v>-0.59699999999999998</v>
      </c>
      <c r="G279" s="29">
        <v>-1.3080000000000001</v>
      </c>
      <c r="H279" s="30">
        <v>7.1000000000000004E-3</v>
      </c>
      <c r="I279" s="31">
        <v>2.76</v>
      </c>
      <c r="J279" s="31">
        <v>2.8</v>
      </c>
      <c r="K279" s="31">
        <v>3</v>
      </c>
      <c r="L279" s="31">
        <v>3.75</v>
      </c>
      <c r="M279" s="28">
        <v>101</v>
      </c>
      <c r="N279" s="31">
        <v>0.09</v>
      </c>
      <c r="O279" s="31">
        <v>0.37</v>
      </c>
      <c r="P279" s="28">
        <v>370</v>
      </c>
      <c r="Q279" s="31">
        <v>0.17</v>
      </c>
      <c r="R279" s="31">
        <v>0.55000000000000004</v>
      </c>
      <c r="S279" s="28">
        <v>3054</v>
      </c>
      <c r="T279" s="31">
        <v>0.5</v>
      </c>
      <c r="U279" s="31">
        <v>1</v>
      </c>
      <c r="V279" s="28">
        <v>6107</v>
      </c>
      <c r="W279" s="31">
        <v>1</v>
      </c>
      <c r="X279" s="38" t="s">
        <v>15959</v>
      </c>
    </row>
    <row r="280" spans="1:24">
      <c r="A280" s="26" t="s">
        <v>16189</v>
      </c>
      <c r="B280" s="26" t="s">
        <v>16189</v>
      </c>
      <c r="C280" s="26" t="s">
        <v>16186</v>
      </c>
      <c r="D280" s="27">
        <v>49.2</v>
      </c>
      <c r="E280" s="28">
        <v>300</v>
      </c>
      <c r="F280" s="29">
        <v>-2.0489999999999999</v>
      </c>
      <c r="G280" s="29">
        <v>-2.399</v>
      </c>
      <c r="H280" s="30">
        <v>7.1000000000000004E-3</v>
      </c>
      <c r="I280" s="31">
        <v>2.8</v>
      </c>
      <c r="J280" s="31">
        <v>3.22</v>
      </c>
      <c r="K280" s="31">
        <v>4.49</v>
      </c>
      <c r="L280" s="31">
        <v>5.26</v>
      </c>
      <c r="M280" s="28">
        <v>210</v>
      </c>
      <c r="N280" s="31">
        <v>0.13</v>
      </c>
      <c r="O280" s="31">
        <v>0.47</v>
      </c>
      <c r="P280" s="28">
        <v>737</v>
      </c>
      <c r="Q280" s="31">
        <v>0.23</v>
      </c>
      <c r="R280" s="31">
        <v>0.68</v>
      </c>
      <c r="S280" s="28">
        <v>3054</v>
      </c>
      <c r="T280" s="31">
        <v>0.5</v>
      </c>
      <c r="U280" s="31">
        <v>1</v>
      </c>
      <c r="V280" s="28">
        <v>6107</v>
      </c>
      <c r="W280" s="31">
        <v>1</v>
      </c>
      <c r="X280" s="38" t="s">
        <v>15959</v>
      </c>
    </row>
    <row r="281" spans="1:24">
      <c r="A281" s="26" t="s">
        <v>16186</v>
      </c>
      <c r="B281" s="26" t="s">
        <v>16186</v>
      </c>
      <c r="C281" s="26" t="s">
        <v>16191</v>
      </c>
      <c r="D281" s="27">
        <v>61</v>
      </c>
      <c r="E281" s="28">
        <v>600</v>
      </c>
      <c r="F281" s="29">
        <v>-7.31</v>
      </c>
      <c r="G281" s="29">
        <v>-7.43</v>
      </c>
      <c r="H281" s="30">
        <v>2E-3</v>
      </c>
      <c r="I281" s="31">
        <v>3.22</v>
      </c>
      <c r="J281" s="31">
        <v>3.34</v>
      </c>
      <c r="K281" s="31">
        <v>9.84</v>
      </c>
      <c r="L281" s="31">
        <v>10.08</v>
      </c>
      <c r="M281" s="28">
        <v>3141</v>
      </c>
      <c r="N281" s="31">
        <v>0.27</v>
      </c>
      <c r="O281" s="31">
        <v>0.61</v>
      </c>
      <c r="P281" s="28">
        <v>8429</v>
      </c>
      <c r="Q281" s="31">
        <v>0.45</v>
      </c>
      <c r="R281" s="31">
        <v>0.8</v>
      </c>
      <c r="S281" s="28">
        <v>19933</v>
      </c>
      <c r="T281" s="31">
        <v>0.8</v>
      </c>
      <c r="U281" s="31">
        <v>0.95</v>
      </c>
      <c r="V281" s="28">
        <v>20392</v>
      </c>
      <c r="W281" s="31">
        <v>0.83</v>
      </c>
      <c r="X281" s="38" t="s">
        <v>25</v>
      </c>
    </row>
    <row r="282" spans="1:24">
      <c r="A282" s="26" t="s">
        <v>16191</v>
      </c>
      <c r="B282" s="26" t="s">
        <v>16191</v>
      </c>
      <c r="C282" s="26" t="s">
        <v>16192</v>
      </c>
      <c r="D282" s="27">
        <v>39.299999999999997</v>
      </c>
      <c r="E282" s="28">
        <v>600</v>
      </c>
      <c r="F282" s="29">
        <v>-7.43</v>
      </c>
      <c r="G282" s="29">
        <v>-7.51</v>
      </c>
      <c r="H282" s="30">
        <v>2E-3</v>
      </c>
      <c r="I282" s="31">
        <v>3.34</v>
      </c>
      <c r="J282" s="31">
        <v>3.39</v>
      </c>
      <c r="K282" s="31">
        <v>10.08</v>
      </c>
      <c r="L282" s="31">
        <v>10.210000000000001</v>
      </c>
      <c r="M282" s="28">
        <v>3147</v>
      </c>
      <c r="N282" s="31">
        <v>0.26</v>
      </c>
      <c r="O282" s="31">
        <v>0.61</v>
      </c>
      <c r="P282" s="28">
        <v>8442</v>
      </c>
      <c r="Q282" s="31">
        <v>0.44</v>
      </c>
      <c r="R282" s="31">
        <v>0.81</v>
      </c>
      <c r="S282" s="28">
        <v>20277</v>
      </c>
      <c r="T282" s="31">
        <v>0.8</v>
      </c>
      <c r="U282" s="31">
        <v>0.97</v>
      </c>
      <c r="V282" s="28">
        <v>20744</v>
      </c>
      <c r="W282" s="31">
        <v>0.85</v>
      </c>
      <c r="X282" s="38" t="s">
        <v>25</v>
      </c>
    </row>
    <row r="283" spans="1:24">
      <c r="A283" s="26" t="s">
        <v>16192</v>
      </c>
      <c r="B283" s="26" t="s">
        <v>16192</v>
      </c>
      <c r="C283" s="26" t="s">
        <v>16193</v>
      </c>
      <c r="D283" s="27">
        <v>48.5</v>
      </c>
      <c r="E283" s="28">
        <v>600</v>
      </c>
      <c r="F283" s="29">
        <v>-7.51</v>
      </c>
      <c r="G283" s="29">
        <v>-7.61</v>
      </c>
      <c r="H283" s="30">
        <v>2.0999999999999999E-3</v>
      </c>
      <c r="I283" s="31">
        <v>3.39</v>
      </c>
      <c r="J283" s="31">
        <v>3.53</v>
      </c>
      <c r="K283" s="31">
        <v>10.210000000000001</v>
      </c>
      <c r="L283" s="31">
        <v>10.45</v>
      </c>
      <c r="M283" s="28">
        <v>3147</v>
      </c>
      <c r="N283" s="31">
        <v>0.26</v>
      </c>
      <c r="O283" s="31">
        <v>0.62</v>
      </c>
      <c r="P283" s="28">
        <v>8442</v>
      </c>
      <c r="Q283" s="31">
        <v>0.44</v>
      </c>
      <c r="R283" s="31">
        <v>0.81</v>
      </c>
      <c r="S283" s="28">
        <v>20407</v>
      </c>
      <c r="T283" s="31">
        <v>0.8</v>
      </c>
      <c r="U283" s="31">
        <v>0.97</v>
      </c>
      <c r="V283" s="28">
        <v>20877</v>
      </c>
      <c r="W283" s="31">
        <v>0.85</v>
      </c>
      <c r="X283" s="38" t="s">
        <v>25</v>
      </c>
    </row>
    <row r="284" spans="1:24">
      <c r="A284" s="26" t="s">
        <v>16193</v>
      </c>
      <c r="B284" s="26" t="s">
        <v>16193</v>
      </c>
      <c r="C284" s="26" t="s">
        <v>16194</v>
      </c>
      <c r="D284" s="27">
        <v>38.5</v>
      </c>
      <c r="E284" s="28">
        <v>600</v>
      </c>
      <c r="F284" s="29">
        <v>-7.61</v>
      </c>
      <c r="G284" s="29">
        <v>-7.69</v>
      </c>
      <c r="H284" s="30">
        <v>2.0999999999999999E-3</v>
      </c>
      <c r="I284" s="31">
        <v>3.53</v>
      </c>
      <c r="J284" s="31">
        <v>3.49</v>
      </c>
      <c r="K284" s="31">
        <v>10.45</v>
      </c>
      <c r="L284" s="31">
        <v>10.49</v>
      </c>
      <c r="M284" s="28">
        <v>3147</v>
      </c>
      <c r="N284" s="31">
        <v>0.26</v>
      </c>
      <c r="O284" s="31">
        <v>0.62</v>
      </c>
      <c r="P284" s="28">
        <v>8442</v>
      </c>
      <c r="Q284" s="31">
        <v>0.44</v>
      </c>
      <c r="R284" s="31">
        <v>0.81</v>
      </c>
      <c r="S284" s="28">
        <v>20486</v>
      </c>
      <c r="T284" s="31">
        <v>0.8</v>
      </c>
      <c r="U284" s="31">
        <v>0.98</v>
      </c>
      <c r="V284" s="28">
        <v>20958</v>
      </c>
      <c r="W284" s="31">
        <v>0.86</v>
      </c>
      <c r="X284" s="38" t="s">
        <v>25</v>
      </c>
    </row>
    <row r="285" spans="1:24">
      <c r="A285" s="26" t="s">
        <v>16194</v>
      </c>
      <c r="B285" s="26" t="s">
        <v>16194</v>
      </c>
      <c r="C285" s="26" t="s">
        <v>16195</v>
      </c>
      <c r="D285" s="27">
        <v>40.200000000000003</v>
      </c>
      <c r="E285" s="28">
        <v>600</v>
      </c>
      <c r="F285" s="29">
        <v>-7.69</v>
      </c>
      <c r="G285" s="29">
        <v>-7.77</v>
      </c>
      <c r="H285" s="30">
        <v>2E-3</v>
      </c>
      <c r="I285" s="31">
        <v>3.49</v>
      </c>
      <c r="J285" s="31">
        <v>3.57</v>
      </c>
      <c r="K285" s="31">
        <v>10.49</v>
      </c>
      <c r="L285" s="31">
        <v>10.65</v>
      </c>
      <c r="M285" s="28">
        <v>3147</v>
      </c>
      <c r="N285" s="31">
        <v>0.26</v>
      </c>
      <c r="O285" s="31">
        <v>0.61</v>
      </c>
      <c r="P285" s="28">
        <v>8442</v>
      </c>
      <c r="Q285" s="31">
        <v>0.45</v>
      </c>
      <c r="R285" s="31">
        <v>0.8</v>
      </c>
      <c r="S285" s="28">
        <v>20048</v>
      </c>
      <c r="T285" s="31">
        <v>0.8</v>
      </c>
      <c r="U285" s="31">
        <v>0.96</v>
      </c>
      <c r="V285" s="28">
        <v>20510</v>
      </c>
      <c r="W285" s="31">
        <v>0.84</v>
      </c>
      <c r="X285" s="38" t="s">
        <v>25</v>
      </c>
    </row>
    <row r="286" spans="1:24">
      <c r="A286" s="26" t="s">
        <v>16196</v>
      </c>
      <c r="B286" s="26" t="s">
        <v>16196</v>
      </c>
      <c r="C286" s="26" t="s">
        <v>16197</v>
      </c>
      <c r="D286" s="27">
        <v>80</v>
      </c>
      <c r="E286" s="28">
        <v>300</v>
      </c>
      <c r="F286" s="29">
        <v>-1.3069999999999999</v>
      </c>
      <c r="G286" s="29">
        <v>-1.8759999999999999</v>
      </c>
      <c r="H286" s="30">
        <v>7.1000000000000004E-3</v>
      </c>
      <c r="I286" s="31">
        <v>2.0499999999999998</v>
      </c>
      <c r="J286" s="31">
        <v>2.0499999999999998</v>
      </c>
      <c r="K286" s="31">
        <v>3</v>
      </c>
      <c r="L286" s="31">
        <v>3.57</v>
      </c>
      <c r="M286" s="28">
        <v>70</v>
      </c>
      <c r="N286" s="31">
        <v>0.08</v>
      </c>
      <c r="O286" s="31">
        <v>0.33</v>
      </c>
      <c r="P286" s="28">
        <v>261</v>
      </c>
      <c r="Q286" s="31">
        <v>0.14000000000000001</v>
      </c>
      <c r="R286" s="31">
        <v>0.5</v>
      </c>
      <c r="S286" s="28">
        <v>3054</v>
      </c>
      <c r="T286" s="31">
        <v>0.5</v>
      </c>
      <c r="U286" s="31">
        <v>1</v>
      </c>
      <c r="V286" s="28">
        <v>6107</v>
      </c>
      <c r="W286" s="31">
        <v>1</v>
      </c>
      <c r="X286" s="38" t="s">
        <v>15959</v>
      </c>
    </row>
    <row r="287" spans="1:24">
      <c r="A287" s="26" t="s">
        <v>16197</v>
      </c>
      <c r="B287" s="26" t="s">
        <v>16197</v>
      </c>
      <c r="C287" s="26" t="s">
        <v>16198</v>
      </c>
      <c r="D287" s="27">
        <v>79.400000000000006</v>
      </c>
      <c r="E287" s="28">
        <v>300</v>
      </c>
      <c r="F287" s="29">
        <v>-1.8759999999999999</v>
      </c>
      <c r="G287" s="29">
        <v>-2.4409999999999998</v>
      </c>
      <c r="H287" s="30">
        <v>7.1000000000000004E-3</v>
      </c>
      <c r="I287" s="31">
        <v>2.0499999999999998</v>
      </c>
      <c r="J287" s="31">
        <v>2.2999999999999998</v>
      </c>
      <c r="K287" s="31">
        <v>3.57</v>
      </c>
      <c r="L287" s="31">
        <v>4.38</v>
      </c>
      <c r="M287" s="28">
        <v>95</v>
      </c>
      <c r="N287" s="31">
        <v>0.09</v>
      </c>
      <c r="O287" s="31">
        <v>0.37</v>
      </c>
      <c r="P287" s="28">
        <v>350</v>
      </c>
      <c r="Q287" s="31">
        <v>0.16</v>
      </c>
      <c r="R287" s="31">
        <v>0.54</v>
      </c>
      <c r="S287" s="28">
        <v>3054</v>
      </c>
      <c r="T287" s="31">
        <v>0.5</v>
      </c>
      <c r="U287" s="31">
        <v>1</v>
      </c>
      <c r="V287" s="28">
        <v>6107</v>
      </c>
      <c r="W287" s="31">
        <v>1</v>
      </c>
      <c r="X287" s="38" t="s">
        <v>15959</v>
      </c>
    </row>
    <row r="288" spans="1:24">
      <c r="A288" s="26" t="s">
        <v>16198</v>
      </c>
      <c r="B288" s="26" t="s">
        <v>16198</v>
      </c>
      <c r="C288" s="26" t="s">
        <v>16199</v>
      </c>
      <c r="D288" s="27">
        <v>57.4</v>
      </c>
      <c r="E288" s="28">
        <v>300</v>
      </c>
      <c r="F288" s="29">
        <v>-2.4409999999999998</v>
      </c>
      <c r="G288" s="29">
        <v>-2.8490000000000002</v>
      </c>
      <c r="H288" s="30">
        <v>7.1000000000000004E-3</v>
      </c>
      <c r="I288" s="31">
        <v>2.2999999999999998</v>
      </c>
      <c r="J288" s="31">
        <v>3.07</v>
      </c>
      <c r="K288" s="31">
        <v>4.38</v>
      </c>
      <c r="L288" s="31">
        <v>5.56</v>
      </c>
      <c r="M288" s="28">
        <v>117</v>
      </c>
      <c r="N288" s="31">
        <v>0.1</v>
      </c>
      <c r="O288" s="31">
        <v>0.39</v>
      </c>
      <c r="P288" s="28">
        <v>426</v>
      </c>
      <c r="Q288" s="31">
        <v>0.18</v>
      </c>
      <c r="R288" s="31">
        <v>0.57999999999999996</v>
      </c>
      <c r="S288" s="28">
        <v>3054</v>
      </c>
      <c r="T288" s="31">
        <v>0.5</v>
      </c>
      <c r="U288" s="31">
        <v>1</v>
      </c>
      <c r="V288" s="28">
        <v>6107</v>
      </c>
      <c r="W288" s="31">
        <v>1</v>
      </c>
      <c r="X288" s="38" t="s">
        <v>15959</v>
      </c>
    </row>
    <row r="289" spans="1:24">
      <c r="A289" s="26" t="s">
        <v>16200</v>
      </c>
      <c r="B289" s="26" t="s">
        <v>16200</v>
      </c>
      <c r="C289" s="26" t="s">
        <v>16199</v>
      </c>
      <c r="D289" s="27">
        <v>79.3</v>
      </c>
      <c r="E289" s="28">
        <v>300</v>
      </c>
      <c r="F289" s="29">
        <v>-0.377</v>
      </c>
      <c r="G289" s="29">
        <v>-0.94099999999999995</v>
      </c>
      <c r="H289" s="30">
        <v>7.1000000000000004E-3</v>
      </c>
      <c r="I289" s="31">
        <v>2.98</v>
      </c>
      <c r="J289" s="31">
        <v>3.07</v>
      </c>
      <c r="K289" s="31">
        <v>3</v>
      </c>
      <c r="L289" s="31">
        <v>3.65</v>
      </c>
      <c r="M289" s="28">
        <v>94</v>
      </c>
      <c r="N289" s="31">
        <v>0.09</v>
      </c>
      <c r="O289" s="31">
        <v>0.37</v>
      </c>
      <c r="P289" s="28">
        <v>346</v>
      </c>
      <c r="Q289" s="31">
        <v>0.16</v>
      </c>
      <c r="R289" s="31">
        <v>0.54</v>
      </c>
      <c r="S289" s="28">
        <v>3054</v>
      </c>
      <c r="T289" s="31">
        <v>0.5</v>
      </c>
      <c r="U289" s="31">
        <v>1</v>
      </c>
      <c r="V289" s="28">
        <v>6107</v>
      </c>
      <c r="W289" s="31">
        <v>1</v>
      </c>
      <c r="X289" s="38" t="s">
        <v>15959</v>
      </c>
    </row>
    <row r="290" spans="1:24">
      <c r="A290" s="26" t="s">
        <v>16199</v>
      </c>
      <c r="B290" s="26" t="s">
        <v>16199</v>
      </c>
      <c r="C290" s="26" t="s">
        <v>16201</v>
      </c>
      <c r="D290" s="27">
        <v>48.1</v>
      </c>
      <c r="E290" s="28">
        <v>300</v>
      </c>
      <c r="F290" s="29">
        <v>-2.8490000000000002</v>
      </c>
      <c r="G290" s="29">
        <v>-3.1909999999999998</v>
      </c>
      <c r="H290" s="30">
        <v>7.1000000000000004E-3</v>
      </c>
      <c r="I290" s="31">
        <v>3.07</v>
      </c>
      <c r="J290" s="31">
        <v>3.65</v>
      </c>
      <c r="K290" s="31">
        <v>5.56</v>
      </c>
      <c r="L290" s="31">
        <v>6.48</v>
      </c>
      <c r="M290" s="28">
        <v>272</v>
      </c>
      <c r="N290" s="31">
        <v>0.14000000000000001</v>
      </c>
      <c r="O290" s="31">
        <v>0.5</v>
      </c>
      <c r="P290" s="28">
        <v>942</v>
      </c>
      <c r="Q290" s="31">
        <v>0.27</v>
      </c>
      <c r="R290" s="31">
        <v>0.73</v>
      </c>
      <c r="S290" s="28">
        <v>3054</v>
      </c>
      <c r="T290" s="31">
        <v>0.5</v>
      </c>
      <c r="U290" s="31">
        <v>1</v>
      </c>
      <c r="V290" s="28">
        <v>6107</v>
      </c>
      <c r="W290" s="31">
        <v>1</v>
      </c>
      <c r="X290" s="38" t="s">
        <v>15959</v>
      </c>
    </row>
    <row r="291" spans="1:24">
      <c r="A291" s="26" t="s">
        <v>16195</v>
      </c>
      <c r="B291" s="26" t="s">
        <v>16195</v>
      </c>
      <c r="C291" s="26" t="s">
        <v>16201</v>
      </c>
      <c r="D291" s="27">
        <v>50.3</v>
      </c>
      <c r="E291" s="28">
        <v>600</v>
      </c>
      <c r="F291" s="29">
        <v>-7.77</v>
      </c>
      <c r="G291" s="29">
        <v>-7.87</v>
      </c>
      <c r="H291" s="30">
        <v>2E-3</v>
      </c>
      <c r="I291" s="31">
        <v>3.57</v>
      </c>
      <c r="J291" s="31">
        <v>3.65</v>
      </c>
      <c r="K291" s="31">
        <v>10.65</v>
      </c>
      <c r="L291" s="31">
        <v>10.83</v>
      </c>
      <c r="M291" s="28">
        <v>3147</v>
      </c>
      <c r="N291" s="31">
        <v>0.26</v>
      </c>
      <c r="O291" s="31">
        <v>0.61</v>
      </c>
      <c r="P291" s="28">
        <v>8442</v>
      </c>
      <c r="Q291" s="31">
        <v>0.45</v>
      </c>
      <c r="R291" s="31">
        <v>0.8</v>
      </c>
      <c r="S291" s="28">
        <v>20038</v>
      </c>
      <c r="T291" s="31">
        <v>0.8</v>
      </c>
      <c r="U291" s="31">
        <v>0.96</v>
      </c>
      <c r="V291" s="28">
        <v>20500</v>
      </c>
      <c r="W291" s="31">
        <v>0.84</v>
      </c>
      <c r="X291" s="38" t="s">
        <v>25</v>
      </c>
    </row>
    <row r="292" spans="1:24">
      <c r="A292" s="26" t="s">
        <v>16201</v>
      </c>
      <c r="B292" s="26" t="s">
        <v>16201</v>
      </c>
      <c r="C292" s="26" t="s">
        <v>16202</v>
      </c>
      <c r="D292" s="27">
        <v>35</v>
      </c>
      <c r="E292" s="28">
        <v>600</v>
      </c>
      <c r="F292" s="29">
        <v>-7.87</v>
      </c>
      <c r="G292" s="29">
        <v>-7.94</v>
      </c>
      <c r="H292" s="30">
        <v>2E-3</v>
      </c>
      <c r="I292" s="31">
        <v>3.65</v>
      </c>
      <c r="J292" s="31">
        <v>3.71</v>
      </c>
      <c r="K292" s="31">
        <v>10.83</v>
      </c>
      <c r="L292" s="31">
        <v>10.96</v>
      </c>
      <c r="M292" s="28">
        <v>3419</v>
      </c>
      <c r="N292" s="31">
        <v>0.28000000000000003</v>
      </c>
      <c r="O292" s="31">
        <v>0.62</v>
      </c>
      <c r="P292" s="28">
        <v>9066</v>
      </c>
      <c r="Q292" s="31">
        <v>0.46</v>
      </c>
      <c r="R292" s="31">
        <v>0.82</v>
      </c>
      <c r="S292" s="28">
        <v>20098</v>
      </c>
      <c r="T292" s="31">
        <v>0.8</v>
      </c>
      <c r="U292" s="31">
        <v>0.96</v>
      </c>
      <c r="V292" s="28">
        <v>20562</v>
      </c>
      <c r="W292" s="31">
        <v>0.84</v>
      </c>
      <c r="X292" s="38" t="s">
        <v>25</v>
      </c>
    </row>
    <row r="293" spans="1:24">
      <c r="A293" s="26" t="s">
        <v>16202</v>
      </c>
      <c r="B293" s="26" t="s">
        <v>16202</v>
      </c>
      <c r="C293" s="26" t="s">
        <v>16203</v>
      </c>
      <c r="D293" s="27">
        <v>45.5</v>
      </c>
      <c r="E293" s="28">
        <v>600</v>
      </c>
      <c r="F293" s="29">
        <v>-7.94</v>
      </c>
      <c r="G293" s="29">
        <v>-8.0299999999999994</v>
      </c>
      <c r="H293" s="30">
        <v>2E-3</v>
      </c>
      <c r="I293" s="31">
        <v>3.71</v>
      </c>
      <c r="J293" s="31">
        <v>3.79</v>
      </c>
      <c r="K293" s="31">
        <v>10.96</v>
      </c>
      <c r="L293" s="31">
        <v>11.13</v>
      </c>
      <c r="M293" s="28">
        <v>3419</v>
      </c>
      <c r="N293" s="31">
        <v>0.28000000000000003</v>
      </c>
      <c r="O293" s="31">
        <v>0.62</v>
      </c>
      <c r="P293" s="28">
        <v>9066</v>
      </c>
      <c r="Q293" s="31">
        <v>0.47</v>
      </c>
      <c r="R293" s="31">
        <v>0.81</v>
      </c>
      <c r="S293" s="28">
        <v>19988</v>
      </c>
      <c r="T293" s="31">
        <v>0.8</v>
      </c>
      <c r="U293" s="31">
        <v>0.95</v>
      </c>
      <c r="V293" s="28">
        <v>20448</v>
      </c>
      <c r="W293" s="31">
        <v>0.84</v>
      </c>
      <c r="X293" s="38" t="s">
        <v>25</v>
      </c>
    </row>
    <row r="294" spans="1:24">
      <c r="A294" s="26" t="s">
        <v>16203</v>
      </c>
      <c r="B294" s="26" t="s">
        <v>16203</v>
      </c>
      <c r="C294" s="26" t="s">
        <v>16204</v>
      </c>
      <c r="D294" s="27">
        <v>55</v>
      </c>
      <c r="E294" s="28">
        <v>600</v>
      </c>
      <c r="F294" s="29">
        <v>-8.0299999999999994</v>
      </c>
      <c r="G294" s="29">
        <v>-8.14</v>
      </c>
      <c r="H294" s="30">
        <v>2E-3</v>
      </c>
      <c r="I294" s="31">
        <v>3.79</v>
      </c>
      <c r="J294" s="31">
        <v>3.78</v>
      </c>
      <c r="K294" s="31">
        <v>11.13</v>
      </c>
      <c r="L294" s="31">
        <v>11.23</v>
      </c>
      <c r="M294" s="28">
        <v>3419</v>
      </c>
      <c r="N294" s="31">
        <v>0.28000000000000003</v>
      </c>
      <c r="O294" s="31">
        <v>0.62</v>
      </c>
      <c r="P294" s="28">
        <v>9066</v>
      </c>
      <c r="Q294" s="31">
        <v>0.46</v>
      </c>
      <c r="R294" s="31">
        <v>0.82</v>
      </c>
      <c r="S294" s="28">
        <v>20098</v>
      </c>
      <c r="T294" s="31">
        <v>0.8</v>
      </c>
      <c r="U294" s="31">
        <v>0.96</v>
      </c>
      <c r="V294" s="28">
        <v>20562</v>
      </c>
      <c r="W294" s="31">
        <v>0.84</v>
      </c>
      <c r="X294" s="38" t="s">
        <v>25</v>
      </c>
    </row>
    <row r="295" spans="1:24">
      <c r="A295" s="26" t="s">
        <v>16204</v>
      </c>
      <c r="B295" s="26" t="s">
        <v>16204</v>
      </c>
      <c r="C295" s="26" t="s">
        <v>15951</v>
      </c>
      <c r="D295" s="27">
        <v>50.4</v>
      </c>
      <c r="E295" s="28">
        <v>600</v>
      </c>
      <c r="F295" s="29">
        <v>-8.14</v>
      </c>
      <c r="G295" s="29">
        <v>-8.24</v>
      </c>
      <c r="H295" s="30">
        <v>2E-3</v>
      </c>
      <c r="I295" s="31">
        <v>3.78</v>
      </c>
      <c r="J295" s="31">
        <v>4</v>
      </c>
      <c r="K295" s="31">
        <v>11.23</v>
      </c>
      <c r="L295" s="31">
        <v>11.55</v>
      </c>
      <c r="M295" s="28">
        <v>3419</v>
      </c>
      <c r="N295" s="31">
        <v>0.28000000000000003</v>
      </c>
      <c r="O295" s="31">
        <v>0.62</v>
      </c>
      <c r="P295" s="28">
        <v>9066</v>
      </c>
      <c r="Q295" s="31">
        <v>0.47</v>
      </c>
      <c r="R295" s="31">
        <v>0.81</v>
      </c>
      <c r="S295" s="28">
        <v>20018</v>
      </c>
      <c r="T295" s="31">
        <v>0.8</v>
      </c>
      <c r="U295" s="31">
        <v>0.96</v>
      </c>
      <c r="V295" s="28">
        <v>20480</v>
      </c>
      <c r="W295" s="31">
        <v>0.84</v>
      </c>
      <c r="X295" s="38" t="s">
        <v>25</v>
      </c>
    </row>
    <row r="296" spans="1:24">
      <c r="A296" s="26" t="s">
        <v>16205</v>
      </c>
      <c r="B296" s="26" t="s">
        <v>16205</v>
      </c>
      <c r="C296" s="26" t="s">
        <v>16206</v>
      </c>
      <c r="D296" s="27">
        <v>65</v>
      </c>
      <c r="E296" s="28">
        <v>300</v>
      </c>
      <c r="F296" s="29">
        <v>-1.2869999999999999</v>
      </c>
      <c r="G296" s="29">
        <v>-1.7490000000000001</v>
      </c>
      <c r="H296" s="30">
        <v>7.1000000000000004E-3</v>
      </c>
      <c r="I296" s="31">
        <v>2.0699999999999998</v>
      </c>
      <c r="J296" s="31">
        <v>1.72</v>
      </c>
      <c r="K296" s="31">
        <v>3</v>
      </c>
      <c r="L296" s="31">
        <v>3.11</v>
      </c>
      <c r="M296" s="28">
        <v>74</v>
      </c>
      <c r="N296" s="31">
        <v>0.08</v>
      </c>
      <c r="O296" s="31">
        <v>0.34</v>
      </c>
      <c r="P296" s="28">
        <v>273</v>
      </c>
      <c r="Q296" s="31">
        <v>0.14000000000000001</v>
      </c>
      <c r="R296" s="31">
        <v>0.5</v>
      </c>
      <c r="S296" s="28">
        <v>3054</v>
      </c>
      <c r="T296" s="31">
        <v>0.5</v>
      </c>
      <c r="U296" s="31">
        <v>1</v>
      </c>
      <c r="V296" s="28">
        <v>6107</v>
      </c>
      <c r="W296" s="31">
        <v>1</v>
      </c>
      <c r="X296" s="38" t="s">
        <v>15959</v>
      </c>
    </row>
    <row r="297" spans="1:24">
      <c r="A297" s="26" t="s">
        <v>16206</v>
      </c>
      <c r="B297" s="26" t="s">
        <v>16206</v>
      </c>
      <c r="C297" s="26" t="s">
        <v>16207</v>
      </c>
      <c r="D297" s="27">
        <v>63.1</v>
      </c>
      <c r="E297" s="28">
        <v>300</v>
      </c>
      <c r="F297" s="29">
        <v>-1.7490000000000001</v>
      </c>
      <c r="G297" s="29">
        <v>-2.198</v>
      </c>
      <c r="H297" s="30">
        <v>7.1000000000000004E-3</v>
      </c>
      <c r="I297" s="31">
        <v>1.72</v>
      </c>
      <c r="J297" s="31">
        <v>1.45</v>
      </c>
      <c r="K297" s="31">
        <v>3.11</v>
      </c>
      <c r="L297" s="31">
        <v>3.29</v>
      </c>
      <c r="M297" s="28">
        <v>111</v>
      </c>
      <c r="N297" s="31">
        <v>0.09</v>
      </c>
      <c r="O297" s="31">
        <v>0.38</v>
      </c>
      <c r="P297" s="28">
        <v>403</v>
      </c>
      <c r="Q297" s="31">
        <v>0.17</v>
      </c>
      <c r="R297" s="31">
        <v>0.56999999999999995</v>
      </c>
      <c r="S297" s="28">
        <v>3054</v>
      </c>
      <c r="T297" s="31">
        <v>0.5</v>
      </c>
      <c r="U297" s="31">
        <v>1</v>
      </c>
      <c r="V297" s="28">
        <v>6107</v>
      </c>
      <c r="W297" s="31">
        <v>1</v>
      </c>
      <c r="X297" s="38" t="s">
        <v>15959</v>
      </c>
    </row>
    <row r="298" spans="1:24">
      <c r="A298" s="26" t="s">
        <v>16208</v>
      </c>
      <c r="B298" s="26" t="s">
        <v>16208</v>
      </c>
      <c r="C298" s="26" t="s">
        <v>16209</v>
      </c>
      <c r="D298" s="27">
        <v>80</v>
      </c>
      <c r="E298" s="28">
        <v>300</v>
      </c>
      <c r="F298" s="29">
        <v>-0.52700000000000002</v>
      </c>
      <c r="G298" s="29">
        <v>-1.9870000000000001</v>
      </c>
      <c r="H298" s="30">
        <v>1.8200000000000001E-2</v>
      </c>
      <c r="I298" s="31">
        <v>2.83</v>
      </c>
      <c r="J298" s="31">
        <v>1.37</v>
      </c>
      <c r="K298" s="31">
        <v>3</v>
      </c>
      <c r="L298" s="31">
        <v>3</v>
      </c>
      <c r="M298" s="28">
        <v>66</v>
      </c>
      <c r="N298" s="31">
        <v>0.06</v>
      </c>
      <c r="O298" s="31">
        <v>0.46</v>
      </c>
      <c r="P298" s="28">
        <v>245</v>
      </c>
      <c r="Q298" s="31">
        <v>0.11</v>
      </c>
      <c r="R298" s="31">
        <v>0.68</v>
      </c>
      <c r="S298" s="28">
        <v>4891</v>
      </c>
      <c r="T298" s="31">
        <v>0.5</v>
      </c>
      <c r="U298" s="31">
        <v>1.6</v>
      </c>
      <c r="V298" s="28">
        <v>9782</v>
      </c>
      <c r="W298" s="31">
        <v>1.6</v>
      </c>
      <c r="X298" s="38" t="s">
        <v>15959</v>
      </c>
    </row>
    <row r="299" spans="1:24">
      <c r="A299" s="26" t="s">
        <v>16209</v>
      </c>
      <c r="B299" s="26" t="s">
        <v>16209</v>
      </c>
      <c r="C299" s="26" t="s">
        <v>16207</v>
      </c>
      <c r="D299" s="27">
        <v>62</v>
      </c>
      <c r="E299" s="28">
        <v>300</v>
      </c>
      <c r="F299" s="29">
        <v>-1.9870000000000001</v>
      </c>
      <c r="G299" s="29">
        <v>-2.4279999999999999</v>
      </c>
      <c r="H299" s="30">
        <v>7.1000000000000004E-3</v>
      </c>
      <c r="I299" s="31">
        <v>1.37</v>
      </c>
      <c r="J299" s="31">
        <v>1.45</v>
      </c>
      <c r="K299" s="31">
        <v>3</v>
      </c>
      <c r="L299" s="31">
        <v>3.52</v>
      </c>
      <c r="M299" s="28">
        <v>84</v>
      </c>
      <c r="N299" s="31">
        <v>0.08</v>
      </c>
      <c r="O299" s="31">
        <v>0.35</v>
      </c>
      <c r="P299" s="28">
        <v>310</v>
      </c>
      <c r="Q299" s="31">
        <v>0.15</v>
      </c>
      <c r="R299" s="31">
        <v>0.52</v>
      </c>
      <c r="S299" s="28">
        <v>3054</v>
      </c>
      <c r="T299" s="31">
        <v>0.5</v>
      </c>
      <c r="U299" s="31">
        <v>1</v>
      </c>
      <c r="V299" s="28">
        <v>6107</v>
      </c>
      <c r="W299" s="31">
        <v>1</v>
      </c>
      <c r="X299" s="38" t="s">
        <v>15959</v>
      </c>
    </row>
    <row r="300" spans="1:24">
      <c r="A300" s="26" t="s">
        <v>16210</v>
      </c>
      <c r="B300" s="26" t="s">
        <v>16210</v>
      </c>
      <c r="C300" s="26" t="s">
        <v>16207</v>
      </c>
      <c r="D300" s="27">
        <v>50</v>
      </c>
      <c r="E300" s="28">
        <v>300</v>
      </c>
      <c r="F300" s="29">
        <v>-1.5369999999999999</v>
      </c>
      <c r="G300" s="29">
        <v>-1.907</v>
      </c>
      <c r="H300" s="30">
        <v>7.4000000000000003E-3</v>
      </c>
      <c r="I300" s="31">
        <v>1.82</v>
      </c>
      <c r="J300" s="31">
        <v>1.45</v>
      </c>
      <c r="K300" s="31">
        <v>3</v>
      </c>
      <c r="L300" s="31">
        <v>3</v>
      </c>
      <c r="M300" s="28">
        <v>52</v>
      </c>
      <c r="N300" s="31">
        <v>0.06</v>
      </c>
      <c r="O300" s="31">
        <v>0.31</v>
      </c>
      <c r="P300" s="28">
        <v>195</v>
      </c>
      <c r="Q300" s="31">
        <v>0.12</v>
      </c>
      <c r="R300" s="31">
        <v>0.46</v>
      </c>
      <c r="S300" s="28">
        <v>3114</v>
      </c>
      <c r="T300" s="31">
        <v>0.5</v>
      </c>
      <c r="U300" s="31">
        <v>1.02</v>
      </c>
      <c r="V300" s="28">
        <v>6229</v>
      </c>
      <c r="W300" s="31">
        <v>1.02</v>
      </c>
      <c r="X300" s="38" t="s">
        <v>15959</v>
      </c>
    </row>
    <row r="301" spans="1:24">
      <c r="A301" s="26" t="s">
        <v>16207</v>
      </c>
      <c r="B301" s="26" t="s">
        <v>16207</v>
      </c>
      <c r="C301" s="26" t="s">
        <v>16211</v>
      </c>
      <c r="D301" s="27">
        <v>50.9</v>
      </c>
      <c r="E301" s="28">
        <v>300</v>
      </c>
      <c r="F301" s="29">
        <v>-2.4279999999999999</v>
      </c>
      <c r="G301" s="29">
        <v>-2.79</v>
      </c>
      <c r="H301" s="30">
        <v>7.1000000000000004E-3</v>
      </c>
      <c r="I301" s="31">
        <v>1.45</v>
      </c>
      <c r="J301" s="31">
        <v>1.45</v>
      </c>
      <c r="K301" s="31">
        <v>3.52</v>
      </c>
      <c r="L301" s="31">
        <v>3.88</v>
      </c>
      <c r="M301" s="28">
        <v>254</v>
      </c>
      <c r="N301" s="31">
        <v>0.14000000000000001</v>
      </c>
      <c r="O301" s="31">
        <v>0.49</v>
      </c>
      <c r="P301" s="28">
        <v>880</v>
      </c>
      <c r="Q301" s="31">
        <v>0.26</v>
      </c>
      <c r="R301" s="31">
        <v>0.71</v>
      </c>
      <c r="S301" s="28">
        <v>3054</v>
      </c>
      <c r="T301" s="31">
        <v>0.5</v>
      </c>
      <c r="U301" s="31">
        <v>1</v>
      </c>
      <c r="V301" s="28">
        <v>6107</v>
      </c>
      <c r="W301" s="31">
        <v>1</v>
      </c>
      <c r="X301" s="38" t="s">
        <v>15959</v>
      </c>
    </row>
    <row r="302" spans="1:24">
      <c r="A302" s="26" t="s">
        <v>16211</v>
      </c>
      <c r="B302" s="26" t="s">
        <v>16211</v>
      </c>
      <c r="C302" s="26" t="s">
        <v>15951</v>
      </c>
      <c r="D302" s="27">
        <v>9.1999999999999993</v>
      </c>
      <c r="E302" s="28">
        <v>300</v>
      </c>
      <c r="F302" s="29">
        <v>-2.79</v>
      </c>
      <c r="G302" s="29">
        <v>-2.8559999999999999</v>
      </c>
      <c r="H302" s="30">
        <v>7.1000000000000004E-3</v>
      </c>
      <c r="I302" s="31">
        <v>1.45</v>
      </c>
      <c r="J302" s="31">
        <v>4</v>
      </c>
      <c r="K302" s="31">
        <v>3.88</v>
      </c>
      <c r="L302" s="31">
        <v>6.5</v>
      </c>
      <c r="M302" s="28">
        <v>254</v>
      </c>
      <c r="N302" s="31">
        <v>0.14000000000000001</v>
      </c>
      <c r="O302" s="31">
        <v>0.49</v>
      </c>
      <c r="P302" s="28">
        <v>880</v>
      </c>
      <c r="Q302" s="31">
        <v>0.26</v>
      </c>
      <c r="R302" s="31">
        <v>0.71</v>
      </c>
      <c r="S302" s="28">
        <v>3054</v>
      </c>
      <c r="T302" s="31">
        <v>0.5</v>
      </c>
      <c r="U302" s="31">
        <v>1</v>
      </c>
      <c r="V302" s="28">
        <v>6107</v>
      </c>
      <c r="W302" s="31">
        <v>1</v>
      </c>
      <c r="X302" s="38" t="s">
        <v>15959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r:id="rId1"/>
  <headerFooter>
    <oddFooter>&amp;C&amp;P&amp;R&amp;Z&amp;F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C000"/>
  </sheetPr>
  <dimension ref="A1:X774"/>
  <sheetViews>
    <sheetView tabSelected="1" view="pageBreakPreview" topLeftCell="A745" zoomScale="60" zoomScaleNormal="70" workbookViewId="0">
      <selection activeCell="Q777" sqref="Q777"/>
    </sheetView>
  </sheetViews>
  <sheetFormatPr defaultRowHeight="16.5"/>
  <cols>
    <col min="1" max="5" width="8.625" customWidth="1"/>
    <col min="6" max="7" width="8.625" style="2" customWidth="1"/>
    <col min="8" max="23" width="8.625" customWidth="1"/>
    <col min="24" max="24" width="14.875" customWidth="1"/>
  </cols>
  <sheetData>
    <row r="1" spans="1:24" ht="27" customHeight="1">
      <c r="A1" s="91" t="s">
        <v>16278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s="4" customFormat="1" ht="15.75">
      <c r="A2" s="98" t="s">
        <v>4</v>
      </c>
      <c r="B2" s="97" t="s">
        <v>5</v>
      </c>
      <c r="C2" s="97"/>
      <c r="D2" s="97" t="s">
        <v>8</v>
      </c>
      <c r="E2" s="97"/>
      <c r="F2" s="99" t="s">
        <v>9</v>
      </c>
      <c r="G2" s="99"/>
      <c r="H2" s="97" t="s">
        <v>10</v>
      </c>
      <c r="I2" s="97" t="s">
        <v>11</v>
      </c>
      <c r="J2" s="97"/>
      <c r="K2" s="97" t="s">
        <v>12</v>
      </c>
      <c r="L2" s="97"/>
      <c r="M2" s="97" t="s">
        <v>1</v>
      </c>
      <c r="N2" s="97"/>
      <c r="O2" s="97"/>
      <c r="P2" s="97" t="s">
        <v>2</v>
      </c>
      <c r="Q2" s="97"/>
      <c r="R2" s="97"/>
      <c r="S2" s="97" t="s">
        <v>13</v>
      </c>
      <c r="T2" s="97"/>
      <c r="U2" s="97"/>
      <c r="V2" s="97" t="s">
        <v>14</v>
      </c>
      <c r="W2" s="97"/>
      <c r="X2" s="97" t="s">
        <v>15</v>
      </c>
    </row>
    <row r="3" spans="1:24" s="4" customFormat="1" ht="15.75">
      <c r="A3" s="97"/>
      <c r="B3" s="9" t="s">
        <v>6</v>
      </c>
      <c r="C3" s="9" t="s">
        <v>7</v>
      </c>
      <c r="D3" s="9" t="s">
        <v>16</v>
      </c>
      <c r="E3" s="9" t="s">
        <v>17</v>
      </c>
      <c r="F3" s="10" t="s">
        <v>6</v>
      </c>
      <c r="G3" s="10" t="s">
        <v>7</v>
      </c>
      <c r="H3" s="97"/>
      <c r="I3" s="9" t="s">
        <v>6</v>
      </c>
      <c r="J3" s="9" t="s">
        <v>7</v>
      </c>
      <c r="K3" s="9" t="s">
        <v>6</v>
      </c>
      <c r="L3" s="9" t="s">
        <v>7</v>
      </c>
      <c r="M3" s="9" t="s">
        <v>18</v>
      </c>
      <c r="N3" s="9" t="s">
        <v>19</v>
      </c>
      <c r="O3" s="9" t="s">
        <v>20</v>
      </c>
      <c r="P3" s="9" t="s">
        <v>18</v>
      </c>
      <c r="Q3" s="9" t="s">
        <v>19</v>
      </c>
      <c r="R3" s="9" t="s">
        <v>20</v>
      </c>
      <c r="S3" s="9" t="s">
        <v>18</v>
      </c>
      <c r="T3" s="9" t="s">
        <v>19</v>
      </c>
      <c r="U3" s="9" t="s">
        <v>20</v>
      </c>
      <c r="V3" s="9" t="s">
        <v>18</v>
      </c>
      <c r="W3" s="9" t="s">
        <v>20</v>
      </c>
      <c r="X3" s="97"/>
    </row>
    <row r="4" spans="1:24" s="4" customFormat="1" ht="15.75">
      <c r="A4" s="97"/>
      <c r="B4" s="9" t="s">
        <v>0</v>
      </c>
      <c r="C4" s="9" t="s">
        <v>0</v>
      </c>
      <c r="D4" s="9" t="s">
        <v>3</v>
      </c>
      <c r="E4" s="9" t="s">
        <v>21</v>
      </c>
      <c r="F4" s="10" t="s">
        <v>3</v>
      </c>
      <c r="G4" s="10" t="s">
        <v>3</v>
      </c>
      <c r="H4" s="97"/>
      <c r="I4" s="9" t="s">
        <v>3</v>
      </c>
      <c r="J4" s="9" t="s">
        <v>3</v>
      </c>
      <c r="K4" s="9" t="s">
        <v>3</v>
      </c>
      <c r="L4" s="9" t="s">
        <v>3</v>
      </c>
      <c r="M4" s="9" t="s">
        <v>22</v>
      </c>
      <c r="N4" s="9" t="s">
        <v>0</v>
      </c>
      <c r="O4" s="9" t="s">
        <v>23</v>
      </c>
      <c r="P4" s="9" t="s">
        <v>22</v>
      </c>
      <c r="Q4" s="9" t="s">
        <v>0</v>
      </c>
      <c r="R4" s="9" t="s">
        <v>23</v>
      </c>
      <c r="S4" s="9" t="s">
        <v>22</v>
      </c>
      <c r="T4" s="9" t="s">
        <v>0</v>
      </c>
      <c r="U4" s="9" t="s">
        <v>23</v>
      </c>
      <c r="V4" s="9" t="s">
        <v>22</v>
      </c>
      <c r="W4" s="9" t="s">
        <v>23</v>
      </c>
      <c r="X4" s="97"/>
    </row>
    <row r="5" spans="1:24">
      <c r="A5" s="26" t="s">
        <v>4810</v>
      </c>
      <c r="B5" s="26" t="s">
        <v>4810</v>
      </c>
      <c r="C5" s="26" t="s">
        <v>4811</v>
      </c>
      <c r="D5" s="27">
        <v>99.9</v>
      </c>
      <c r="E5" s="28">
        <v>1650</v>
      </c>
      <c r="F5" s="29">
        <v>-5.31</v>
      </c>
      <c r="G5" s="29">
        <v>-5.41</v>
      </c>
      <c r="H5" s="30">
        <v>1E-3</v>
      </c>
      <c r="I5" s="31">
        <v>4.45</v>
      </c>
      <c r="J5" s="31">
        <v>5.85</v>
      </c>
      <c r="K5" s="31">
        <v>7.95</v>
      </c>
      <c r="L5" s="31">
        <v>9.4499999999999993</v>
      </c>
      <c r="M5" s="28">
        <v>91527</v>
      </c>
      <c r="N5" s="31">
        <v>0.45</v>
      </c>
      <c r="O5" s="31">
        <v>1.1200000000000001</v>
      </c>
      <c r="P5" s="28">
        <v>143529</v>
      </c>
      <c r="Q5" s="31">
        <v>0.6</v>
      </c>
      <c r="R5" s="31">
        <v>1.25</v>
      </c>
      <c r="S5" s="28">
        <v>211065</v>
      </c>
      <c r="T5" s="31">
        <v>0.8</v>
      </c>
      <c r="U5" s="31">
        <v>1.33</v>
      </c>
      <c r="V5" s="28">
        <v>215930</v>
      </c>
      <c r="W5" s="31">
        <v>1.17</v>
      </c>
      <c r="X5" s="26" t="s">
        <v>25</v>
      </c>
    </row>
    <row r="6" spans="1:24">
      <c r="A6" s="26" t="s">
        <v>4811</v>
      </c>
      <c r="B6" s="26" t="s">
        <v>4811</v>
      </c>
      <c r="C6" s="26" t="s">
        <v>4812</v>
      </c>
      <c r="D6" s="27">
        <v>176.9</v>
      </c>
      <c r="E6" s="28">
        <v>1650</v>
      </c>
      <c r="F6" s="29">
        <v>-5.41</v>
      </c>
      <c r="G6" s="29">
        <v>-5.53</v>
      </c>
      <c r="H6" s="30">
        <v>6.9999999999999999E-4</v>
      </c>
      <c r="I6" s="31">
        <v>5.85</v>
      </c>
      <c r="J6" s="31">
        <v>4.32</v>
      </c>
      <c r="K6" s="31">
        <v>9.4499999999999993</v>
      </c>
      <c r="L6" s="31">
        <v>8.0399999999999991</v>
      </c>
      <c r="M6" s="28">
        <v>91527</v>
      </c>
      <c r="N6" s="31">
        <v>0.51</v>
      </c>
      <c r="O6" s="31">
        <v>0.97</v>
      </c>
      <c r="P6" s="28">
        <v>143529</v>
      </c>
      <c r="Q6" s="31">
        <v>0.68</v>
      </c>
      <c r="R6" s="31">
        <v>1.07</v>
      </c>
      <c r="S6" s="28">
        <v>173750</v>
      </c>
      <c r="T6" s="31">
        <v>0.8</v>
      </c>
      <c r="U6" s="31">
        <v>1.1000000000000001</v>
      </c>
      <c r="V6" s="28">
        <v>177756</v>
      </c>
      <c r="W6" s="31">
        <v>0.96</v>
      </c>
      <c r="X6" s="26" t="s">
        <v>25</v>
      </c>
    </row>
    <row r="7" spans="1:24">
      <c r="A7" s="26" t="s">
        <v>4812</v>
      </c>
      <c r="B7" s="26" t="s">
        <v>4812</v>
      </c>
      <c r="C7" s="26" t="s">
        <v>4164</v>
      </c>
      <c r="D7" s="27">
        <v>33.799999999999997</v>
      </c>
      <c r="E7" s="28">
        <v>1650</v>
      </c>
      <c r="F7" s="29">
        <v>-5.53</v>
      </c>
      <c r="G7" s="29">
        <v>-5.57</v>
      </c>
      <c r="H7" s="30">
        <v>1.1999999999999999E-3</v>
      </c>
      <c r="I7" s="31">
        <v>4.32</v>
      </c>
      <c r="J7" s="31">
        <v>6.22</v>
      </c>
      <c r="K7" s="31">
        <v>8.0399999999999991</v>
      </c>
      <c r="L7" s="31">
        <v>9.98</v>
      </c>
      <c r="M7" s="28">
        <v>91532</v>
      </c>
      <c r="N7" s="31">
        <v>0.43</v>
      </c>
      <c r="O7" s="31">
        <v>1.19</v>
      </c>
      <c r="P7" s="28">
        <v>143536</v>
      </c>
      <c r="Q7" s="31">
        <v>0.56000000000000005</v>
      </c>
      <c r="R7" s="31">
        <v>1.33</v>
      </c>
      <c r="S7" s="28">
        <v>229493</v>
      </c>
      <c r="T7" s="31">
        <v>0.8</v>
      </c>
      <c r="U7" s="31">
        <v>1.45</v>
      </c>
      <c r="V7" s="28">
        <v>234784</v>
      </c>
      <c r="W7" s="31">
        <v>1.27</v>
      </c>
      <c r="X7" s="26" t="s">
        <v>25</v>
      </c>
    </row>
    <row r="8" spans="1:24">
      <c r="A8" s="26" t="s">
        <v>4814</v>
      </c>
      <c r="B8" s="26" t="s">
        <v>4814</v>
      </c>
      <c r="C8" s="26" t="s">
        <v>4810</v>
      </c>
      <c r="D8" s="27">
        <v>7</v>
      </c>
      <c r="E8" s="28">
        <v>1000</v>
      </c>
      <c r="F8" s="29">
        <v>-4.16</v>
      </c>
      <c r="G8" s="29">
        <v>-4.17</v>
      </c>
      <c r="H8" s="30">
        <v>1.2999999999999999E-3</v>
      </c>
      <c r="I8" s="31">
        <v>4.45</v>
      </c>
      <c r="J8" s="31">
        <v>4.45</v>
      </c>
      <c r="K8" s="31">
        <v>7.5</v>
      </c>
      <c r="L8" s="31">
        <v>7.51</v>
      </c>
      <c r="M8" s="28">
        <v>35040</v>
      </c>
      <c r="N8" s="31">
        <v>0.52</v>
      </c>
      <c r="O8" s="31">
        <v>0.97</v>
      </c>
      <c r="P8" s="28">
        <v>63154</v>
      </c>
      <c r="Q8" s="31">
        <v>0.8</v>
      </c>
      <c r="R8" s="31">
        <v>1.08</v>
      </c>
      <c r="S8" s="28">
        <v>63154</v>
      </c>
      <c r="T8" s="31">
        <v>0.8</v>
      </c>
      <c r="U8" s="31">
        <v>1.0900000000000001</v>
      </c>
      <c r="V8" s="28">
        <v>64610</v>
      </c>
      <c r="W8" s="31">
        <v>0.95</v>
      </c>
      <c r="X8" s="26" t="s">
        <v>24</v>
      </c>
    </row>
    <row r="9" spans="1:24">
      <c r="A9" s="26" t="s">
        <v>4815</v>
      </c>
      <c r="B9" s="26" t="s">
        <v>4815</v>
      </c>
      <c r="C9" s="26" t="s">
        <v>4814</v>
      </c>
      <c r="D9" s="27">
        <v>80</v>
      </c>
      <c r="E9" s="28">
        <v>1000</v>
      </c>
      <c r="F9" s="29">
        <v>-4.0570000000000004</v>
      </c>
      <c r="G9" s="29">
        <v>-4.16</v>
      </c>
      <c r="H9" s="30">
        <v>1.2999999999999999E-3</v>
      </c>
      <c r="I9" s="31">
        <v>4.97</v>
      </c>
      <c r="J9" s="31">
        <v>4.45</v>
      </c>
      <c r="K9" s="31">
        <v>7.92</v>
      </c>
      <c r="L9" s="31">
        <v>7.5</v>
      </c>
      <c r="M9" s="28">
        <v>35040</v>
      </c>
      <c r="N9" s="31">
        <v>0.52</v>
      </c>
      <c r="O9" s="31">
        <v>0.97</v>
      </c>
      <c r="P9" s="28">
        <v>63154</v>
      </c>
      <c r="Q9" s="31">
        <v>0.8</v>
      </c>
      <c r="R9" s="31">
        <v>1.08</v>
      </c>
      <c r="S9" s="28">
        <v>63154</v>
      </c>
      <c r="T9" s="31">
        <v>0.8</v>
      </c>
      <c r="U9" s="31">
        <v>1.0900000000000001</v>
      </c>
      <c r="V9" s="28">
        <v>64610</v>
      </c>
      <c r="W9" s="31">
        <v>0.95</v>
      </c>
      <c r="X9" s="26" t="s">
        <v>24</v>
      </c>
    </row>
    <row r="10" spans="1:24">
      <c r="A10" s="26" t="s">
        <v>4816</v>
      </c>
      <c r="B10" s="26" t="s">
        <v>4816</v>
      </c>
      <c r="C10" s="26" t="s">
        <v>4815</v>
      </c>
      <c r="D10" s="27">
        <v>75</v>
      </c>
      <c r="E10" s="28">
        <v>1000</v>
      </c>
      <c r="F10" s="29">
        <v>-3.96</v>
      </c>
      <c r="G10" s="29">
        <v>-4.0570000000000004</v>
      </c>
      <c r="H10" s="30">
        <v>1.2999999999999999E-3</v>
      </c>
      <c r="I10" s="31">
        <v>5.5</v>
      </c>
      <c r="J10" s="31">
        <v>4.97</v>
      </c>
      <c r="K10" s="31">
        <v>8.35</v>
      </c>
      <c r="L10" s="31">
        <v>7.92</v>
      </c>
      <c r="M10" s="28">
        <v>35040</v>
      </c>
      <c r="N10" s="31">
        <v>0.52</v>
      </c>
      <c r="O10" s="31">
        <v>0.97</v>
      </c>
      <c r="P10" s="28">
        <v>63154</v>
      </c>
      <c r="Q10" s="31">
        <v>0.8</v>
      </c>
      <c r="R10" s="31">
        <v>1.08</v>
      </c>
      <c r="S10" s="28">
        <v>63154</v>
      </c>
      <c r="T10" s="31">
        <v>0.8</v>
      </c>
      <c r="U10" s="31">
        <v>1.0900000000000001</v>
      </c>
      <c r="V10" s="28">
        <v>64610</v>
      </c>
      <c r="W10" s="31">
        <v>0.95</v>
      </c>
      <c r="X10" s="26" t="s">
        <v>24</v>
      </c>
    </row>
    <row r="11" spans="1:24">
      <c r="A11" s="26" t="s">
        <v>4817</v>
      </c>
      <c r="B11" s="26" t="s">
        <v>4817</v>
      </c>
      <c r="C11" s="26" t="s">
        <v>4816</v>
      </c>
      <c r="D11" s="27">
        <v>20</v>
      </c>
      <c r="E11" s="28">
        <v>1000</v>
      </c>
      <c r="F11" s="29">
        <v>-3.9340000000000002</v>
      </c>
      <c r="G11" s="29">
        <v>-3.96</v>
      </c>
      <c r="H11" s="30">
        <v>1.2999999999999999E-3</v>
      </c>
      <c r="I11" s="31">
        <v>5.5</v>
      </c>
      <c r="J11" s="31">
        <v>5.5</v>
      </c>
      <c r="K11" s="31">
        <v>8.32</v>
      </c>
      <c r="L11" s="31">
        <v>8.35</v>
      </c>
      <c r="M11" s="28">
        <v>35040</v>
      </c>
      <c r="N11" s="31">
        <v>0.52</v>
      </c>
      <c r="O11" s="31">
        <v>0.97</v>
      </c>
      <c r="P11" s="28">
        <v>63154</v>
      </c>
      <c r="Q11" s="31">
        <v>0.8</v>
      </c>
      <c r="R11" s="31">
        <v>1.08</v>
      </c>
      <c r="S11" s="28">
        <v>63154</v>
      </c>
      <c r="T11" s="31">
        <v>0.8</v>
      </c>
      <c r="U11" s="31">
        <v>1.0900000000000001</v>
      </c>
      <c r="V11" s="28">
        <v>64610</v>
      </c>
      <c r="W11" s="31">
        <v>0.95</v>
      </c>
      <c r="X11" s="26" t="s">
        <v>24</v>
      </c>
    </row>
    <row r="12" spans="1:24">
      <c r="A12" s="26" t="s">
        <v>4818</v>
      </c>
      <c r="B12" s="26" t="s">
        <v>4818</v>
      </c>
      <c r="C12" s="26" t="s">
        <v>4817</v>
      </c>
      <c r="D12" s="27">
        <v>100</v>
      </c>
      <c r="E12" s="28">
        <v>1000</v>
      </c>
      <c r="F12" s="29">
        <v>-3.8039999999999998</v>
      </c>
      <c r="G12" s="29">
        <v>-3.9340000000000002</v>
      </c>
      <c r="H12" s="30">
        <v>1.2999999999999999E-3</v>
      </c>
      <c r="I12" s="31">
        <v>6.09</v>
      </c>
      <c r="J12" s="31">
        <v>5.5</v>
      </c>
      <c r="K12" s="31">
        <v>8.7799999999999994</v>
      </c>
      <c r="L12" s="31">
        <v>8.32</v>
      </c>
      <c r="M12" s="28">
        <v>35040</v>
      </c>
      <c r="N12" s="31">
        <v>0.52</v>
      </c>
      <c r="O12" s="31">
        <v>0.97</v>
      </c>
      <c r="P12" s="28">
        <v>63154</v>
      </c>
      <c r="Q12" s="31">
        <v>0.8</v>
      </c>
      <c r="R12" s="31">
        <v>1.08</v>
      </c>
      <c r="S12" s="28">
        <v>63154</v>
      </c>
      <c r="T12" s="31">
        <v>0.8</v>
      </c>
      <c r="U12" s="31">
        <v>1.0900000000000001</v>
      </c>
      <c r="V12" s="28">
        <v>64610</v>
      </c>
      <c r="W12" s="31">
        <v>0.95</v>
      </c>
      <c r="X12" s="26" t="s">
        <v>24</v>
      </c>
    </row>
    <row r="13" spans="1:24">
      <c r="A13" s="26" t="s">
        <v>4819</v>
      </c>
      <c r="B13" s="26" t="s">
        <v>4819</v>
      </c>
      <c r="C13" s="26" t="s">
        <v>4818</v>
      </c>
      <c r="D13" s="27">
        <v>100</v>
      </c>
      <c r="E13" s="28">
        <v>1000</v>
      </c>
      <c r="F13" s="29">
        <v>-3.6749999999999998</v>
      </c>
      <c r="G13" s="29">
        <v>-3.8039999999999998</v>
      </c>
      <c r="H13" s="30">
        <v>1.2999999999999999E-3</v>
      </c>
      <c r="I13" s="31">
        <v>6.25</v>
      </c>
      <c r="J13" s="31">
        <v>6.09</v>
      </c>
      <c r="K13" s="31">
        <v>8.81</v>
      </c>
      <c r="L13" s="31">
        <v>8.7799999999999994</v>
      </c>
      <c r="M13" s="28">
        <v>35040</v>
      </c>
      <c r="N13" s="31">
        <v>0.52</v>
      </c>
      <c r="O13" s="31">
        <v>0.97</v>
      </c>
      <c r="P13" s="28">
        <v>63154</v>
      </c>
      <c r="Q13" s="31">
        <v>0.8</v>
      </c>
      <c r="R13" s="31">
        <v>1.08</v>
      </c>
      <c r="S13" s="28">
        <v>63154</v>
      </c>
      <c r="T13" s="31">
        <v>0.8</v>
      </c>
      <c r="U13" s="31">
        <v>1.0900000000000001</v>
      </c>
      <c r="V13" s="28">
        <v>64610</v>
      </c>
      <c r="W13" s="31">
        <v>0.95</v>
      </c>
      <c r="X13" s="26" t="s">
        <v>24</v>
      </c>
    </row>
    <row r="14" spans="1:24">
      <c r="A14" s="26" t="s">
        <v>4820</v>
      </c>
      <c r="B14" s="26" t="s">
        <v>4820</v>
      </c>
      <c r="C14" s="26" t="s">
        <v>4819</v>
      </c>
      <c r="D14" s="27">
        <v>100</v>
      </c>
      <c r="E14" s="28">
        <v>1000</v>
      </c>
      <c r="F14" s="29">
        <v>-3.5449999999999999</v>
      </c>
      <c r="G14" s="29">
        <v>-3.6749999999999998</v>
      </c>
      <c r="H14" s="30">
        <v>1.2999999999999999E-3</v>
      </c>
      <c r="I14" s="31">
        <v>6.04</v>
      </c>
      <c r="J14" s="31">
        <v>6.25</v>
      </c>
      <c r="K14" s="31">
        <v>8.48</v>
      </c>
      <c r="L14" s="31">
        <v>8.81</v>
      </c>
      <c r="M14" s="28">
        <v>35040</v>
      </c>
      <c r="N14" s="31">
        <v>0.52</v>
      </c>
      <c r="O14" s="31">
        <v>0.97</v>
      </c>
      <c r="P14" s="28">
        <v>63154</v>
      </c>
      <c r="Q14" s="31">
        <v>0.8</v>
      </c>
      <c r="R14" s="31">
        <v>1.08</v>
      </c>
      <c r="S14" s="28">
        <v>63154</v>
      </c>
      <c r="T14" s="31">
        <v>0.8</v>
      </c>
      <c r="U14" s="31">
        <v>1.0900000000000001</v>
      </c>
      <c r="V14" s="28">
        <v>64610</v>
      </c>
      <c r="W14" s="31">
        <v>0.95</v>
      </c>
      <c r="X14" s="26" t="s">
        <v>24</v>
      </c>
    </row>
    <row r="15" spans="1:24">
      <c r="A15" s="26" t="s">
        <v>4821</v>
      </c>
      <c r="B15" s="26" t="s">
        <v>4821</v>
      </c>
      <c r="C15" s="26" t="s">
        <v>4820</v>
      </c>
      <c r="D15" s="27">
        <v>70</v>
      </c>
      <c r="E15" s="28">
        <v>1000</v>
      </c>
      <c r="F15" s="29">
        <v>-3.4550000000000001</v>
      </c>
      <c r="G15" s="29">
        <v>-3.5449999999999999</v>
      </c>
      <c r="H15" s="30">
        <v>1.2999999999999999E-3</v>
      </c>
      <c r="I15" s="31">
        <v>6.15</v>
      </c>
      <c r="J15" s="31">
        <v>6.04</v>
      </c>
      <c r="K15" s="31">
        <v>8.49</v>
      </c>
      <c r="L15" s="31">
        <v>8.48</v>
      </c>
      <c r="M15" s="28">
        <v>35040</v>
      </c>
      <c r="N15" s="31">
        <v>0.52</v>
      </c>
      <c r="O15" s="31">
        <v>0.97</v>
      </c>
      <c r="P15" s="28">
        <v>63154</v>
      </c>
      <c r="Q15" s="31">
        <v>0.8</v>
      </c>
      <c r="R15" s="31">
        <v>1.08</v>
      </c>
      <c r="S15" s="28">
        <v>63154</v>
      </c>
      <c r="T15" s="31">
        <v>0.8</v>
      </c>
      <c r="U15" s="31">
        <v>1.0900000000000001</v>
      </c>
      <c r="V15" s="28">
        <v>64610</v>
      </c>
      <c r="W15" s="31">
        <v>0.95</v>
      </c>
      <c r="X15" s="26" t="s">
        <v>24</v>
      </c>
    </row>
    <row r="16" spans="1:24">
      <c r="A16" s="26" t="s">
        <v>4822</v>
      </c>
      <c r="B16" s="26" t="s">
        <v>4822</v>
      </c>
      <c r="C16" s="26" t="s">
        <v>4821</v>
      </c>
      <c r="D16" s="27">
        <v>100</v>
      </c>
      <c r="E16" s="28">
        <v>1000</v>
      </c>
      <c r="F16" s="29">
        <v>-3.3250000000000002</v>
      </c>
      <c r="G16" s="29">
        <v>-3.4550000000000001</v>
      </c>
      <c r="H16" s="30">
        <v>1.2999999999999999E-3</v>
      </c>
      <c r="I16" s="31">
        <v>6.38</v>
      </c>
      <c r="J16" s="31">
        <v>6.15</v>
      </c>
      <c r="K16" s="31">
        <v>8.6</v>
      </c>
      <c r="L16" s="31">
        <v>8.49</v>
      </c>
      <c r="M16" s="28">
        <v>35040</v>
      </c>
      <c r="N16" s="31">
        <v>0.52</v>
      </c>
      <c r="O16" s="31">
        <v>0.97</v>
      </c>
      <c r="P16" s="28">
        <v>63154</v>
      </c>
      <c r="Q16" s="31">
        <v>0.8</v>
      </c>
      <c r="R16" s="31">
        <v>1.08</v>
      </c>
      <c r="S16" s="28">
        <v>63154</v>
      </c>
      <c r="T16" s="31">
        <v>0.8</v>
      </c>
      <c r="U16" s="31">
        <v>1.0900000000000001</v>
      </c>
      <c r="V16" s="28">
        <v>64610</v>
      </c>
      <c r="W16" s="31">
        <v>0.95</v>
      </c>
      <c r="X16" s="26" t="s">
        <v>24</v>
      </c>
    </row>
    <row r="17" spans="1:24">
      <c r="A17" s="26" t="s">
        <v>4823</v>
      </c>
      <c r="B17" s="26" t="s">
        <v>4823</v>
      </c>
      <c r="C17" s="26" t="s">
        <v>4822</v>
      </c>
      <c r="D17" s="27">
        <v>100</v>
      </c>
      <c r="E17" s="28">
        <v>1000</v>
      </c>
      <c r="F17" s="29">
        <v>-3.1960000000000002</v>
      </c>
      <c r="G17" s="29">
        <v>-3.3250000000000002</v>
      </c>
      <c r="H17" s="30">
        <v>1.2999999999999999E-3</v>
      </c>
      <c r="I17" s="31">
        <v>6.84</v>
      </c>
      <c r="J17" s="31">
        <v>6.38</v>
      </c>
      <c r="K17" s="31">
        <v>8.93</v>
      </c>
      <c r="L17" s="31">
        <v>8.6</v>
      </c>
      <c r="M17" s="28">
        <v>35040</v>
      </c>
      <c r="N17" s="31">
        <v>0.52</v>
      </c>
      <c r="O17" s="31">
        <v>0.97</v>
      </c>
      <c r="P17" s="28">
        <v>63154</v>
      </c>
      <c r="Q17" s="31">
        <v>0.8</v>
      </c>
      <c r="R17" s="31">
        <v>1.08</v>
      </c>
      <c r="S17" s="28">
        <v>63154</v>
      </c>
      <c r="T17" s="31">
        <v>0.8</v>
      </c>
      <c r="U17" s="31">
        <v>1.0900000000000001</v>
      </c>
      <c r="V17" s="28">
        <v>64610</v>
      </c>
      <c r="W17" s="31">
        <v>0.95</v>
      </c>
      <c r="X17" s="26" t="s">
        <v>24</v>
      </c>
    </row>
    <row r="18" spans="1:24">
      <c r="A18" s="26" t="s">
        <v>4824</v>
      </c>
      <c r="B18" s="26" t="s">
        <v>4824</v>
      </c>
      <c r="C18" s="26" t="s">
        <v>4823</v>
      </c>
      <c r="D18" s="27">
        <v>100</v>
      </c>
      <c r="E18" s="28">
        <v>1000</v>
      </c>
      <c r="F18" s="29">
        <v>-3.0659999999999998</v>
      </c>
      <c r="G18" s="29">
        <v>-3.1960000000000002</v>
      </c>
      <c r="H18" s="30">
        <v>1.2999999999999999E-3</v>
      </c>
      <c r="I18" s="31">
        <v>6.78</v>
      </c>
      <c r="J18" s="31">
        <v>6.84</v>
      </c>
      <c r="K18" s="31">
        <v>8.74</v>
      </c>
      <c r="L18" s="31">
        <v>8.93</v>
      </c>
      <c r="M18" s="28">
        <v>35040</v>
      </c>
      <c r="N18" s="31">
        <v>0.52</v>
      </c>
      <c r="O18" s="31">
        <v>0.97</v>
      </c>
      <c r="P18" s="28">
        <v>63154</v>
      </c>
      <c r="Q18" s="31">
        <v>0.8</v>
      </c>
      <c r="R18" s="31">
        <v>1.08</v>
      </c>
      <c r="S18" s="28">
        <v>63154</v>
      </c>
      <c r="T18" s="31">
        <v>0.8</v>
      </c>
      <c r="U18" s="31">
        <v>1.0900000000000001</v>
      </c>
      <c r="V18" s="28">
        <v>64610</v>
      </c>
      <c r="W18" s="31">
        <v>0.95</v>
      </c>
      <c r="X18" s="26" t="s">
        <v>24</v>
      </c>
    </row>
    <row r="19" spans="1:24">
      <c r="A19" s="26" t="s">
        <v>4825</v>
      </c>
      <c r="B19" s="26" t="s">
        <v>4825</v>
      </c>
      <c r="C19" s="26" t="s">
        <v>4824</v>
      </c>
      <c r="D19" s="27">
        <v>100</v>
      </c>
      <c r="E19" s="28">
        <v>1000</v>
      </c>
      <c r="F19" s="29">
        <v>-2.9369999999999998</v>
      </c>
      <c r="G19" s="29">
        <v>-3.0659999999999998</v>
      </c>
      <c r="H19" s="30">
        <v>1.2999999999999999E-3</v>
      </c>
      <c r="I19" s="31">
        <v>6.93</v>
      </c>
      <c r="J19" s="31">
        <v>6.78</v>
      </c>
      <c r="K19" s="31">
        <v>8.76</v>
      </c>
      <c r="L19" s="31">
        <v>8.74</v>
      </c>
      <c r="M19" s="28">
        <v>35040</v>
      </c>
      <c r="N19" s="31">
        <v>0.52</v>
      </c>
      <c r="O19" s="31">
        <v>0.97</v>
      </c>
      <c r="P19" s="28">
        <v>63154</v>
      </c>
      <c r="Q19" s="31">
        <v>0.8</v>
      </c>
      <c r="R19" s="31">
        <v>1.08</v>
      </c>
      <c r="S19" s="28">
        <v>63154</v>
      </c>
      <c r="T19" s="31">
        <v>0.8</v>
      </c>
      <c r="U19" s="31">
        <v>1.0900000000000001</v>
      </c>
      <c r="V19" s="28">
        <v>64610</v>
      </c>
      <c r="W19" s="31">
        <v>0.95</v>
      </c>
      <c r="X19" s="26" t="s">
        <v>24</v>
      </c>
    </row>
    <row r="20" spans="1:24">
      <c r="A20" s="26" t="s">
        <v>4826</v>
      </c>
      <c r="B20" s="26" t="s">
        <v>4826</v>
      </c>
      <c r="C20" s="26" t="s">
        <v>4825</v>
      </c>
      <c r="D20" s="27">
        <v>100</v>
      </c>
      <c r="E20" s="28">
        <v>1000</v>
      </c>
      <c r="F20" s="29">
        <v>-2.8069999999999999</v>
      </c>
      <c r="G20" s="29">
        <v>-2.9369999999999998</v>
      </c>
      <c r="H20" s="30">
        <v>1.2999999999999999E-3</v>
      </c>
      <c r="I20" s="31">
        <v>6.95</v>
      </c>
      <c r="J20" s="31">
        <v>6.93</v>
      </c>
      <c r="K20" s="31">
        <v>8.65</v>
      </c>
      <c r="L20" s="31">
        <v>8.76</v>
      </c>
      <c r="M20" s="28">
        <v>35040</v>
      </c>
      <c r="N20" s="31">
        <v>0.52</v>
      </c>
      <c r="O20" s="31">
        <v>0.97</v>
      </c>
      <c r="P20" s="28">
        <v>63154</v>
      </c>
      <c r="Q20" s="31">
        <v>0.8</v>
      </c>
      <c r="R20" s="31">
        <v>1.08</v>
      </c>
      <c r="S20" s="28">
        <v>63154</v>
      </c>
      <c r="T20" s="31">
        <v>0.8</v>
      </c>
      <c r="U20" s="31">
        <v>1.0900000000000001</v>
      </c>
      <c r="V20" s="28">
        <v>64610</v>
      </c>
      <c r="W20" s="31">
        <v>0.95</v>
      </c>
      <c r="X20" s="26" t="s">
        <v>24</v>
      </c>
    </row>
    <row r="21" spans="1:24">
      <c r="A21" s="26" t="s">
        <v>4827</v>
      </c>
      <c r="B21" s="26" t="s">
        <v>4827</v>
      </c>
      <c r="C21" s="26" t="s">
        <v>4826</v>
      </c>
      <c r="D21" s="27">
        <v>100</v>
      </c>
      <c r="E21" s="28">
        <v>1000</v>
      </c>
      <c r="F21" s="29">
        <v>-2.6779999999999999</v>
      </c>
      <c r="G21" s="29">
        <v>-2.8069999999999999</v>
      </c>
      <c r="H21" s="30">
        <v>1.2999999999999999E-3</v>
      </c>
      <c r="I21" s="31">
        <v>6.97</v>
      </c>
      <c r="J21" s="31">
        <v>6.95</v>
      </c>
      <c r="K21" s="31">
        <v>8.5399999999999991</v>
      </c>
      <c r="L21" s="31">
        <v>8.65</v>
      </c>
      <c r="M21" s="28">
        <v>35040</v>
      </c>
      <c r="N21" s="31">
        <v>0.52</v>
      </c>
      <c r="O21" s="31">
        <v>0.97</v>
      </c>
      <c r="P21" s="28">
        <v>63154</v>
      </c>
      <c r="Q21" s="31">
        <v>0.8</v>
      </c>
      <c r="R21" s="31">
        <v>1.08</v>
      </c>
      <c r="S21" s="28">
        <v>63154</v>
      </c>
      <c r="T21" s="31">
        <v>0.8</v>
      </c>
      <c r="U21" s="31">
        <v>1.0900000000000001</v>
      </c>
      <c r="V21" s="28">
        <v>64610</v>
      </c>
      <c r="W21" s="31">
        <v>0.95</v>
      </c>
      <c r="X21" s="26" t="s">
        <v>24</v>
      </c>
    </row>
    <row r="22" spans="1:24">
      <c r="A22" s="26" t="s">
        <v>4828</v>
      </c>
      <c r="B22" s="26" t="s">
        <v>4828</v>
      </c>
      <c r="C22" s="26" t="s">
        <v>4827</v>
      </c>
      <c r="D22" s="27">
        <v>100</v>
      </c>
      <c r="E22" s="28">
        <v>1000</v>
      </c>
      <c r="F22" s="29">
        <v>-2.548</v>
      </c>
      <c r="G22" s="29">
        <v>-2.6779999999999999</v>
      </c>
      <c r="H22" s="30">
        <v>1.2999999999999999E-3</v>
      </c>
      <c r="I22" s="31">
        <v>6.92</v>
      </c>
      <c r="J22" s="31">
        <v>6.97</v>
      </c>
      <c r="K22" s="31">
        <v>8.36</v>
      </c>
      <c r="L22" s="31">
        <v>8.5399999999999991</v>
      </c>
      <c r="M22" s="28">
        <v>35040</v>
      </c>
      <c r="N22" s="31">
        <v>0.52</v>
      </c>
      <c r="O22" s="31">
        <v>0.97</v>
      </c>
      <c r="P22" s="28">
        <v>63154</v>
      </c>
      <c r="Q22" s="31">
        <v>0.8</v>
      </c>
      <c r="R22" s="31">
        <v>1.08</v>
      </c>
      <c r="S22" s="28">
        <v>63154</v>
      </c>
      <c r="T22" s="31">
        <v>0.8</v>
      </c>
      <c r="U22" s="31">
        <v>1.0900000000000001</v>
      </c>
      <c r="V22" s="28">
        <v>64610</v>
      </c>
      <c r="W22" s="31">
        <v>0.95</v>
      </c>
      <c r="X22" s="26" t="s">
        <v>24</v>
      </c>
    </row>
    <row r="23" spans="1:24">
      <c r="A23" s="26" t="s">
        <v>4829</v>
      </c>
      <c r="B23" s="26" t="s">
        <v>4829</v>
      </c>
      <c r="C23" s="26" t="s">
        <v>4828</v>
      </c>
      <c r="D23" s="27">
        <v>100</v>
      </c>
      <c r="E23" s="28">
        <v>1000</v>
      </c>
      <c r="F23" s="29">
        <v>-2.4180000000000001</v>
      </c>
      <c r="G23" s="29">
        <v>-2.548</v>
      </c>
      <c r="H23" s="30">
        <v>1.2999999999999999E-3</v>
      </c>
      <c r="I23" s="31">
        <v>6.87</v>
      </c>
      <c r="J23" s="31">
        <v>6.92</v>
      </c>
      <c r="K23" s="31">
        <v>8.18</v>
      </c>
      <c r="L23" s="31">
        <v>8.36</v>
      </c>
      <c r="M23" s="28">
        <v>35040</v>
      </c>
      <c r="N23" s="31">
        <v>0.52</v>
      </c>
      <c r="O23" s="31">
        <v>0.97</v>
      </c>
      <c r="P23" s="28">
        <v>63154</v>
      </c>
      <c r="Q23" s="31">
        <v>0.8</v>
      </c>
      <c r="R23" s="31">
        <v>1.08</v>
      </c>
      <c r="S23" s="28">
        <v>63154</v>
      </c>
      <c r="T23" s="31">
        <v>0.8</v>
      </c>
      <c r="U23" s="31">
        <v>1.0900000000000001</v>
      </c>
      <c r="V23" s="28">
        <v>64610</v>
      </c>
      <c r="W23" s="31">
        <v>0.95</v>
      </c>
      <c r="X23" s="26" t="s">
        <v>24</v>
      </c>
    </row>
    <row r="24" spans="1:24">
      <c r="A24" s="26" t="s">
        <v>4830</v>
      </c>
      <c r="B24" s="26" t="s">
        <v>4830</v>
      </c>
      <c r="C24" s="26" t="s">
        <v>4829</v>
      </c>
      <c r="D24" s="27">
        <v>70</v>
      </c>
      <c r="E24" s="28">
        <v>1000</v>
      </c>
      <c r="F24" s="29">
        <v>-2.3279999999999998</v>
      </c>
      <c r="G24" s="29">
        <v>-2.4180000000000001</v>
      </c>
      <c r="H24" s="30">
        <v>1.2999999999999999E-3</v>
      </c>
      <c r="I24" s="31">
        <v>6.32</v>
      </c>
      <c r="J24" s="31">
        <v>6.87</v>
      </c>
      <c r="K24" s="31">
        <v>7.54</v>
      </c>
      <c r="L24" s="31">
        <v>8.18</v>
      </c>
      <c r="M24" s="28">
        <v>35040</v>
      </c>
      <c r="N24" s="31">
        <v>0.52</v>
      </c>
      <c r="O24" s="31">
        <v>0.97</v>
      </c>
      <c r="P24" s="28">
        <v>63154</v>
      </c>
      <c r="Q24" s="31">
        <v>0.8</v>
      </c>
      <c r="R24" s="31">
        <v>1.08</v>
      </c>
      <c r="S24" s="28">
        <v>63154</v>
      </c>
      <c r="T24" s="31">
        <v>0.8</v>
      </c>
      <c r="U24" s="31">
        <v>1.0900000000000001</v>
      </c>
      <c r="V24" s="28">
        <v>64610</v>
      </c>
      <c r="W24" s="31">
        <v>0.95</v>
      </c>
      <c r="X24" s="26" t="s">
        <v>24</v>
      </c>
    </row>
    <row r="25" spans="1:24">
      <c r="A25" s="26" t="s">
        <v>4831</v>
      </c>
      <c r="B25" s="26" t="s">
        <v>4831</v>
      </c>
      <c r="C25" s="26" t="s">
        <v>4830</v>
      </c>
      <c r="D25" s="27">
        <v>70</v>
      </c>
      <c r="E25" s="28">
        <v>1000</v>
      </c>
      <c r="F25" s="29">
        <v>-2.2370000000000001</v>
      </c>
      <c r="G25" s="29">
        <v>-2.3279999999999998</v>
      </c>
      <c r="H25" s="30">
        <v>1.2999999999999999E-3</v>
      </c>
      <c r="I25" s="31">
        <v>6.27</v>
      </c>
      <c r="J25" s="31">
        <v>6.32</v>
      </c>
      <c r="K25" s="31">
        <v>7.4</v>
      </c>
      <c r="L25" s="31">
        <v>7.54</v>
      </c>
      <c r="M25" s="28">
        <v>35040</v>
      </c>
      <c r="N25" s="31">
        <v>0.52</v>
      </c>
      <c r="O25" s="31">
        <v>0.97</v>
      </c>
      <c r="P25" s="28">
        <v>63154</v>
      </c>
      <c r="Q25" s="31">
        <v>0.8</v>
      </c>
      <c r="R25" s="31">
        <v>1.08</v>
      </c>
      <c r="S25" s="28">
        <v>63154</v>
      </c>
      <c r="T25" s="31">
        <v>0.8</v>
      </c>
      <c r="U25" s="31">
        <v>1.0900000000000001</v>
      </c>
      <c r="V25" s="28">
        <v>64610</v>
      </c>
      <c r="W25" s="31">
        <v>0.95</v>
      </c>
      <c r="X25" s="26" t="s">
        <v>24</v>
      </c>
    </row>
    <row r="26" spans="1:24">
      <c r="A26" s="26" t="s">
        <v>4832</v>
      </c>
      <c r="B26" s="26" t="s">
        <v>4832</v>
      </c>
      <c r="C26" s="26" t="s">
        <v>4831</v>
      </c>
      <c r="D26" s="27">
        <v>100</v>
      </c>
      <c r="E26" s="28">
        <v>1000</v>
      </c>
      <c r="F26" s="29">
        <v>-2.1080000000000001</v>
      </c>
      <c r="G26" s="29">
        <v>-2.2370000000000001</v>
      </c>
      <c r="H26" s="30">
        <v>1.2999999999999999E-3</v>
      </c>
      <c r="I26" s="31">
        <v>6.37</v>
      </c>
      <c r="J26" s="31">
        <v>6.27</v>
      </c>
      <c r="K26" s="31">
        <v>7.37</v>
      </c>
      <c r="L26" s="31">
        <v>7.4</v>
      </c>
      <c r="M26" s="28">
        <v>35040</v>
      </c>
      <c r="N26" s="31">
        <v>0.52</v>
      </c>
      <c r="O26" s="31">
        <v>0.97</v>
      </c>
      <c r="P26" s="28">
        <v>63154</v>
      </c>
      <c r="Q26" s="31">
        <v>0.8</v>
      </c>
      <c r="R26" s="31">
        <v>1.08</v>
      </c>
      <c r="S26" s="28">
        <v>63154</v>
      </c>
      <c r="T26" s="31">
        <v>0.8</v>
      </c>
      <c r="U26" s="31">
        <v>1.0900000000000001</v>
      </c>
      <c r="V26" s="28">
        <v>64610</v>
      </c>
      <c r="W26" s="31">
        <v>0.95</v>
      </c>
      <c r="X26" s="26" t="s">
        <v>24</v>
      </c>
    </row>
    <row r="27" spans="1:24">
      <c r="A27" s="26" t="s">
        <v>4833</v>
      </c>
      <c r="B27" s="26" t="s">
        <v>4833</v>
      </c>
      <c r="C27" s="26" t="s">
        <v>4832</v>
      </c>
      <c r="D27" s="27">
        <v>100</v>
      </c>
      <c r="E27" s="28">
        <v>1000</v>
      </c>
      <c r="F27" s="29">
        <v>-1.978</v>
      </c>
      <c r="G27" s="29">
        <v>-2.1080000000000001</v>
      </c>
      <c r="H27" s="30">
        <v>1.2999999999999999E-3</v>
      </c>
      <c r="I27" s="31">
        <v>6.47</v>
      </c>
      <c r="J27" s="31">
        <v>6.37</v>
      </c>
      <c r="K27" s="31">
        <v>7.34</v>
      </c>
      <c r="L27" s="31">
        <v>7.37</v>
      </c>
      <c r="M27" s="28">
        <v>35040</v>
      </c>
      <c r="N27" s="31">
        <v>0.52</v>
      </c>
      <c r="O27" s="31">
        <v>0.97</v>
      </c>
      <c r="P27" s="28">
        <v>63154</v>
      </c>
      <c r="Q27" s="31">
        <v>0.8</v>
      </c>
      <c r="R27" s="31">
        <v>1.08</v>
      </c>
      <c r="S27" s="28">
        <v>63154</v>
      </c>
      <c r="T27" s="31">
        <v>0.8</v>
      </c>
      <c r="U27" s="31">
        <v>1.0900000000000001</v>
      </c>
      <c r="V27" s="28">
        <v>64610</v>
      </c>
      <c r="W27" s="31">
        <v>0.95</v>
      </c>
      <c r="X27" s="26" t="s">
        <v>24</v>
      </c>
    </row>
    <row r="28" spans="1:24">
      <c r="A28" s="26" t="s">
        <v>4834</v>
      </c>
      <c r="B28" s="26" t="s">
        <v>4834</v>
      </c>
      <c r="C28" s="26" t="s">
        <v>4833</v>
      </c>
      <c r="D28" s="27">
        <v>100</v>
      </c>
      <c r="E28" s="28">
        <v>1000</v>
      </c>
      <c r="F28" s="29">
        <v>-1.849</v>
      </c>
      <c r="G28" s="29">
        <v>-1.978</v>
      </c>
      <c r="H28" s="30">
        <v>1.2999999999999999E-3</v>
      </c>
      <c r="I28" s="31">
        <v>6.77</v>
      </c>
      <c r="J28" s="31">
        <v>6.47</v>
      </c>
      <c r="K28" s="31">
        <v>7.51</v>
      </c>
      <c r="L28" s="31">
        <v>7.34</v>
      </c>
      <c r="M28" s="28">
        <v>35040</v>
      </c>
      <c r="N28" s="31">
        <v>0.52</v>
      </c>
      <c r="O28" s="31">
        <v>0.97</v>
      </c>
      <c r="P28" s="28">
        <v>63154</v>
      </c>
      <c r="Q28" s="31">
        <v>0.8</v>
      </c>
      <c r="R28" s="31">
        <v>1.08</v>
      </c>
      <c r="S28" s="28">
        <v>63154</v>
      </c>
      <c r="T28" s="31">
        <v>0.8</v>
      </c>
      <c r="U28" s="31">
        <v>1.0900000000000001</v>
      </c>
      <c r="V28" s="28">
        <v>64610</v>
      </c>
      <c r="W28" s="31">
        <v>0.95</v>
      </c>
      <c r="X28" s="26" t="s">
        <v>24</v>
      </c>
    </row>
    <row r="29" spans="1:24">
      <c r="A29" s="26" t="s">
        <v>4835</v>
      </c>
      <c r="B29" s="26" t="s">
        <v>4835</v>
      </c>
      <c r="C29" s="26" t="s">
        <v>4834</v>
      </c>
      <c r="D29" s="27">
        <v>100</v>
      </c>
      <c r="E29" s="28">
        <v>1000</v>
      </c>
      <c r="F29" s="29">
        <v>-1.7190000000000001</v>
      </c>
      <c r="G29" s="29">
        <v>-1.849</v>
      </c>
      <c r="H29" s="30">
        <v>1.2999999999999999E-3</v>
      </c>
      <c r="I29" s="31">
        <v>7.16</v>
      </c>
      <c r="J29" s="31">
        <v>6.77</v>
      </c>
      <c r="K29" s="31">
        <v>7.77</v>
      </c>
      <c r="L29" s="31">
        <v>7.51</v>
      </c>
      <c r="M29" s="28">
        <v>35040</v>
      </c>
      <c r="N29" s="31">
        <v>0.52</v>
      </c>
      <c r="O29" s="31">
        <v>0.97</v>
      </c>
      <c r="P29" s="28">
        <v>63154</v>
      </c>
      <c r="Q29" s="31">
        <v>0.8</v>
      </c>
      <c r="R29" s="31">
        <v>1.08</v>
      </c>
      <c r="S29" s="28">
        <v>63154</v>
      </c>
      <c r="T29" s="31">
        <v>0.8</v>
      </c>
      <c r="U29" s="31">
        <v>1.0900000000000001</v>
      </c>
      <c r="V29" s="28">
        <v>64610</v>
      </c>
      <c r="W29" s="31">
        <v>0.95</v>
      </c>
      <c r="X29" s="26" t="s">
        <v>24</v>
      </c>
    </row>
    <row r="30" spans="1:24">
      <c r="A30" s="26" t="s">
        <v>4836</v>
      </c>
      <c r="B30" s="26" t="s">
        <v>4836</v>
      </c>
      <c r="C30" s="26" t="s">
        <v>4835</v>
      </c>
      <c r="D30" s="27">
        <v>100</v>
      </c>
      <c r="E30" s="28">
        <v>1000</v>
      </c>
      <c r="F30" s="29">
        <v>-1.59</v>
      </c>
      <c r="G30" s="29">
        <v>-1.7190000000000001</v>
      </c>
      <c r="H30" s="30">
        <v>1.2999999999999999E-3</v>
      </c>
      <c r="I30" s="31">
        <v>7.3</v>
      </c>
      <c r="J30" s="31">
        <v>7.16</v>
      </c>
      <c r="K30" s="31">
        <v>7.78</v>
      </c>
      <c r="L30" s="31">
        <v>7.77</v>
      </c>
      <c r="M30" s="28">
        <v>35040</v>
      </c>
      <c r="N30" s="31">
        <v>0.52</v>
      </c>
      <c r="O30" s="31">
        <v>0.97</v>
      </c>
      <c r="P30" s="28">
        <v>63154</v>
      </c>
      <c r="Q30" s="31">
        <v>0.8</v>
      </c>
      <c r="R30" s="31">
        <v>1.08</v>
      </c>
      <c r="S30" s="28">
        <v>63154</v>
      </c>
      <c r="T30" s="31">
        <v>0.8</v>
      </c>
      <c r="U30" s="31">
        <v>1.0900000000000001</v>
      </c>
      <c r="V30" s="28">
        <v>64610</v>
      </c>
      <c r="W30" s="31">
        <v>0.95</v>
      </c>
      <c r="X30" s="26" t="s">
        <v>24</v>
      </c>
    </row>
    <row r="31" spans="1:24">
      <c r="A31" s="26" t="s">
        <v>4837</v>
      </c>
      <c r="B31" s="26" t="s">
        <v>4837</v>
      </c>
      <c r="C31" s="26" t="s">
        <v>4836</v>
      </c>
      <c r="D31" s="27">
        <v>100</v>
      </c>
      <c r="E31" s="28">
        <v>1000</v>
      </c>
      <c r="F31" s="29">
        <v>-1.46</v>
      </c>
      <c r="G31" s="29">
        <v>-1.59</v>
      </c>
      <c r="H31" s="30">
        <v>1.2999999999999999E-3</v>
      </c>
      <c r="I31" s="31">
        <v>7.75</v>
      </c>
      <c r="J31" s="31">
        <v>7.3</v>
      </c>
      <c r="K31" s="31">
        <v>8.1</v>
      </c>
      <c r="L31" s="31">
        <v>7.78</v>
      </c>
      <c r="M31" s="28">
        <v>35040</v>
      </c>
      <c r="N31" s="31">
        <v>0.52</v>
      </c>
      <c r="O31" s="31">
        <v>0.97</v>
      </c>
      <c r="P31" s="28">
        <v>63154</v>
      </c>
      <c r="Q31" s="31">
        <v>0.8</v>
      </c>
      <c r="R31" s="31">
        <v>1.08</v>
      </c>
      <c r="S31" s="28">
        <v>63154</v>
      </c>
      <c r="T31" s="31">
        <v>0.8</v>
      </c>
      <c r="U31" s="31">
        <v>1.0900000000000001</v>
      </c>
      <c r="V31" s="28">
        <v>64610</v>
      </c>
      <c r="W31" s="31">
        <v>0.95</v>
      </c>
      <c r="X31" s="26" t="s">
        <v>24</v>
      </c>
    </row>
    <row r="32" spans="1:24">
      <c r="A32" s="26" t="s">
        <v>4838</v>
      </c>
      <c r="B32" s="26" t="s">
        <v>4838</v>
      </c>
      <c r="C32" s="26" t="s">
        <v>4837</v>
      </c>
      <c r="D32" s="27">
        <v>100</v>
      </c>
      <c r="E32" s="28">
        <v>1000</v>
      </c>
      <c r="F32" s="29">
        <v>-1.331</v>
      </c>
      <c r="G32" s="29">
        <v>-1.46</v>
      </c>
      <c r="H32" s="30">
        <v>1.2999999999999999E-3</v>
      </c>
      <c r="I32" s="31">
        <v>7.82</v>
      </c>
      <c r="J32" s="31">
        <v>7.75</v>
      </c>
      <c r="K32" s="31">
        <v>8.0399999999999991</v>
      </c>
      <c r="L32" s="31">
        <v>8.1</v>
      </c>
      <c r="M32" s="28">
        <v>35040</v>
      </c>
      <c r="N32" s="31">
        <v>0.52</v>
      </c>
      <c r="O32" s="31">
        <v>0.97</v>
      </c>
      <c r="P32" s="28">
        <v>63154</v>
      </c>
      <c r="Q32" s="31">
        <v>0.8</v>
      </c>
      <c r="R32" s="31">
        <v>1.08</v>
      </c>
      <c r="S32" s="28">
        <v>63154</v>
      </c>
      <c r="T32" s="31">
        <v>0.8</v>
      </c>
      <c r="U32" s="31">
        <v>1.0900000000000001</v>
      </c>
      <c r="V32" s="28">
        <v>64610</v>
      </c>
      <c r="W32" s="31">
        <v>0.95</v>
      </c>
      <c r="X32" s="26" t="s">
        <v>24</v>
      </c>
    </row>
    <row r="33" spans="1:24">
      <c r="A33" s="26" t="s">
        <v>4839</v>
      </c>
      <c r="B33" s="26" t="s">
        <v>4839</v>
      </c>
      <c r="C33" s="26" t="s">
        <v>4838</v>
      </c>
      <c r="D33" s="27">
        <v>85</v>
      </c>
      <c r="E33" s="28">
        <v>1000</v>
      </c>
      <c r="F33" s="29">
        <v>-1.22</v>
      </c>
      <c r="G33" s="29">
        <v>-1.331</v>
      </c>
      <c r="H33" s="30">
        <v>1.2999999999999999E-3</v>
      </c>
      <c r="I33" s="31">
        <v>7.9</v>
      </c>
      <c r="J33" s="31">
        <v>7.82</v>
      </c>
      <c r="K33" s="31">
        <v>8.01</v>
      </c>
      <c r="L33" s="31">
        <v>8.0399999999999991</v>
      </c>
      <c r="M33" s="28">
        <v>35040</v>
      </c>
      <c r="N33" s="31">
        <v>0.52</v>
      </c>
      <c r="O33" s="31">
        <v>0.97</v>
      </c>
      <c r="P33" s="28">
        <v>63154</v>
      </c>
      <c r="Q33" s="31">
        <v>0.8</v>
      </c>
      <c r="R33" s="31">
        <v>1.08</v>
      </c>
      <c r="S33" s="28">
        <v>63154</v>
      </c>
      <c r="T33" s="31">
        <v>0.8</v>
      </c>
      <c r="U33" s="31">
        <v>1.0900000000000001</v>
      </c>
      <c r="V33" s="28">
        <v>64610</v>
      </c>
      <c r="W33" s="31">
        <v>0.95</v>
      </c>
      <c r="X33" s="26" t="s">
        <v>24</v>
      </c>
    </row>
    <row r="34" spans="1:24">
      <c r="A34" s="26" t="s">
        <v>4840</v>
      </c>
      <c r="B34" s="26" t="s">
        <v>4840</v>
      </c>
      <c r="C34" s="26" t="s">
        <v>4839</v>
      </c>
      <c r="D34" s="27">
        <v>100</v>
      </c>
      <c r="E34" s="28">
        <v>1000</v>
      </c>
      <c r="F34" s="29">
        <v>-1.091</v>
      </c>
      <c r="G34" s="29">
        <v>-1.22</v>
      </c>
      <c r="H34" s="30">
        <v>1.2999999999999999E-3</v>
      </c>
      <c r="I34" s="31">
        <v>7.97</v>
      </c>
      <c r="J34" s="31">
        <v>7.9</v>
      </c>
      <c r="K34" s="31">
        <v>7.95</v>
      </c>
      <c r="L34" s="31">
        <v>8.01</v>
      </c>
      <c r="M34" s="28">
        <v>35040</v>
      </c>
      <c r="N34" s="31">
        <v>0.52</v>
      </c>
      <c r="O34" s="31">
        <v>0.97</v>
      </c>
      <c r="P34" s="28">
        <v>63154</v>
      </c>
      <c r="Q34" s="31">
        <v>0.8</v>
      </c>
      <c r="R34" s="31">
        <v>1.08</v>
      </c>
      <c r="S34" s="28">
        <v>63154</v>
      </c>
      <c r="T34" s="31">
        <v>0.8</v>
      </c>
      <c r="U34" s="31">
        <v>1.0900000000000001</v>
      </c>
      <c r="V34" s="28">
        <v>64610</v>
      </c>
      <c r="W34" s="31">
        <v>0.95</v>
      </c>
      <c r="X34" s="26" t="s">
        <v>24</v>
      </c>
    </row>
    <row r="35" spans="1:24">
      <c r="A35" s="26" t="s">
        <v>4841</v>
      </c>
      <c r="B35" s="26" t="s">
        <v>4841</v>
      </c>
      <c r="C35" s="26" t="s">
        <v>4840</v>
      </c>
      <c r="D35" s="27">
        <v>100</v>
      </c>
      <c r="E35" s="28">
        <v>1000</v>
      </c>
      <c r="F35" s="29">
        <v>-0.96099999999999997</v>
      </c>
      <c r="G35" s="29">
        <v>-1.091</v>
      </c>
      <c r="H35" s="30">
        <v>1.2999999999999999E-3</v>
      </c>
      <c r="I35" s="31">
        <v>8.1999999999999993</v>
      </c>
      <c r="J35" s="31">
        <v>7.97</v>
      </c>
      <c r="K35" s="31">
        <v>8.0500000000000007</v>
      </c>
      <c r="L35" s="31">
        <v>7.95</v>
      </c>
      <c r="M35" s="28">
        <v>35040</v>
      </c>
      <c r="N35" s="31">
        <v>0.52</v>
      </c>
      <c r="O35" s="31">
        <v>0.97</v>
      </c>
      <c r="P35" s="28">
        <v>63154</v>
      </c>
      <c r="Q35" s="31">
        <v>0.8</v>
      </c>
      <c r="R35" s="31">
        <v>1.08</v>
      </c>
      <c r="S35" s="28">
        <v>63154</v>
      </c>
      <c r="T35" s="31">
        <v>0.8</v>
      </c>
      <c r="U35" s="31">
        <v>1.0900000000000001</v>
      </c>
      <c r="V35" s="28">
        <v>64610</v>
      </c>
      <c r="W35" s="31">
        <v>0.95</v>
      </c>
      <c r="X35" s="26" t="s">
        <v>24</v>
      </c>
    </row>
    <row r="36" spans="1:24">
      <c r="A36" s="26" t="s">
        <v>4842</v>
      </c>
      <c r="B36" s="26" t="s">
        <v>4842</v>
      </c>
      <c r="C36" s="26" t="s">
        <v>4841</v>
      </c>
      <c r="D36" s="27">
        <v>100</v>
      </c>
      <c r="E36" s="28">
        <v>1000</v>
      </c>
      <c r="F36" s="29">
        <v>-0.83199999999999996</v>
      </c>
      <c r="G36" s="29">
        <v>-0.96099999999999997</v>
      </c>
      <c r="H36" s="30">
        <v>1.2999999999999999E-3</v>
      </c>
      <c r="I36" s="31">
        <v>8.48</v>
      </c>
      <c r="J36" s="31">
        <v>8.1999999999999993</v>
      </c>
      <c r="K36" s="31">
        <v>8.1999999999999993</v>
      </c>
      <c r="L36" s="31">
        <v>8.0500000000000007</v>
      </c>
      <c r="M36" s="28">
        <v>35040</v>
      </c>
      <c r="N36" s="31">
        <v>0.52</v>
      </c>
      <c r="O36" s="31">
        <v>0.97</v>
      </c>
      <c r="P36" s="28">
        <v>63154</v>
      </c>
      <c r="Q36" s="31">
        <v>0.8</v>
      </c>
      <c r="R36" s="31">
        <v>1.08</v>
      </c>
      <c r="S36" s="28">
        <v>63154</v>
      </c>
      <c r="T36" s="31">
        <v>0.8</v>
      </c>
      <c r="U36" s="31">
        <v>1.0900000000000001</v>
      </c>
      <c r="V36" s="28">
        <v>64610</v>
      </c>
      <c r="W36" s="31">
        <v>0.95</v>
      </c>
      <c r="X36" s="26" t="s">
        <v>24</v>
      </c>
    </row>
    <row r="37" spans="1:24">
      <c r="A37" s="26" t="s">
        <v>4843</v>
      </c>
      <c r="B37" s="26" t="s">
        <v>4843</v>
      </c>
      <c r="C37" s="26" t="s">
        <v>4842</v>
      </c>
      <c r="D37" s="27">
        <v>100</v>
      </c>
      <c r="E37" s="28">
        <v>1000</v>
      </c>
      <c r="F37" s="29">
        <v>-0.70199999999999996</v>
      </c>
      <c r="G37" s="29">
        <v>-0.83199999999999996</v>
      </c>
      <c r="H37" s="30">
        <v>1.2999999999999999E-3</v>
      </c>
      <c r="I37" s="31">
        <v>8.76</v>
      </c>
      <c r="J37" s="31">
        <v>8.48</v>
      </c>
      <c r="K37" s="31">
        <v>8.35</v>
      </c>
      <c r="L37" s="31">
        <v>8.1999999999999993</v>
      </c>
      <c r="M37" s="28">
        <v>35040</v>
      </c>
      <c r="N37" s="31">
        <v>0.52</v>
      </c>
      <c r="O37" s="31">
        <v>0.97</v>
      </c>
      <c r="P37" s="28">
        <v>63154</v>
      </c>
      <c r="Q37" s="31">
        <v>0.8</v>
      </c>
      <c r="R37" s="31">
        <v>1.08</v>
      </c>
      <c r="S37" s="28">
        <v>63154</v>
      </c>
      <c r="T37" s="31">
        <v>0.8</v>
      </c>
      <c r="U37" s="31">
        <v>1.0900000000000001</v>
      </c>
      <c r="V37" s="28">
        <v>64610</v>
      </c>
      <c r="W37" s="31">
        <v>0.95</v>
      </c>
      <c r="X37" s="26" t="s">
        <v>24</v>
      </c>
    </row>
    <row r="38" spans="1:24">
      <c r="A38" s="26" t="s">
        <v>4844</v>
      </c>
      <c r="B38" s="26" t="s">
        <v>4844</v>
      </c>
      <c r="C38" s="26" t="s">
        <v>4843</v>
      </c>
      <c r="D38" s="27">
        <v>100</v>
      </c>
      <c r="E38" s="28">
        <v>1000</v>
      </c>
      <c r="F38" s="29">
        <v>-0.57299999999999995</v>
      </c>
      <c r="G38" s="29">
        <v>-0.70199999999999996</v>
      </c>
      <c r="H38" s="30">
        <v>1.2999999999999999E-3</v>
      </c>
      <c r="I38" s="31">
        <v>8.8699999999999992</v>
      </c>
      <c r="J38" s="31">
        <v>8.76</v>
      </c>
      <c r="K38" s="31">
        <v>8.33</v>
      </c>
      <c r="L38" s="31">
        <v>8.35</v>
      </c>
      <c r="M38" s="28">
        <v>35040</v>
      </c>
      <c r="N38" s="31">
        <v>0.52</v>
      </c>
      <c r="O38" s="31">
        <v>0.97</v>
      </c>
      <c r="P38" s="28">
        <v>63154</v>
      </c>
      <c r="Q38" s="31">
        <v>0.8</v>
      </c>
      <c r="R38" s="31">
        <v>1.08</v>
      </c>
      <c r="S38" s="28">
        <v>63154</v>
      </c>
      <c r="T38" s="31">
        <v>0.8</v>
      </c>
      <c r="U38" s="31">
        <v>1.0900000000000001</v>
      </c>
      <c r="V38" s="28">
        <v>64610</v>
      </c>
      <c r="W38" s="31">
        <v>0.95</v>
      </c>
      <c r="X38" s="26" t="s">
        <v>24</v>
      </c>
    </row>
    <row r="39" spans="1:24">
      <c r="A39" s="26" t="s">
        <v>4845</v>
      </c>
      <c r="B39" s="26" t="s">
        <v>4845</v>
      </c>
      <c r="C39" s="26" t="s">
        <v>4844</v>
      </c>
      <c r="D39" s="27">
        <v>100</v>
      </c>
      <c r="E39" s="28">
        <v>1000</v>
      </c>
      <c r="F39" s="29">
        <v>-0.443</v>
      </c>
      <c r="G39" s="29">
        <v>-0.57299999999999995</v>
      </c>
      <c r="H39" s="30">
        <v>1.2999999999999999E-3</v>
      </c>
      <c r="I39" s="31">
        <v>8.93</v>
      </c>
      <c r="J39" s="31">
        <v>8.8699999999999992</v>
      </c>
      <c r="K39" s="31">
        <v>8.26</v>
      </c>
      <c r="L39" s="31">
        <v>8.33</v>
      </c>
      <c r="M39" s="28">
        <v>35040</v>
      </c>
      <c r="N39" s="31">
        <v>0.52</v>
      </c>
      <c r="O39" s="31">
        <v>0.97</v>
      </c>
      <c r="P39" s="28">
        <v>63154</v>
      </c>
      <c r="Q39" s="31">
        <v>0.8</v>
      </c>
      <c r="R39" s="31">
        <v>1.08</v>
      </c>
      <c r="S39" s="28">
        <v>63154</v>
      </c>
      <c r="T39" s="31">
        <v>0.8</v>
      </c>
      <c r="U39" s="31">
        <v>1.0900000000000001</v>
      </c>
      <c r="V39" s="28">
        <v>64610</v>
      </c>
      <c r="W39" s="31">
        <v>0.95</v>
      </c>
      <c r="X39" s="26" t="s">
        <v>24</v>
      </c>
    </row>
    <row r="40" spans="1:24">
      <c r="A40" s="26" t="s">
        <v>4846</v>
      </c>
      <c r="B40" s="26" t="s">
        <v>4846</v>
      </c>
      <c r="C40" s="26" t="s">
        <v>4845</v>
      </c>
      <c r="D40" s="27">
        <v>100</v>
      </c>
      <c r="E40" s="28">
        <v>1000</v>
      </c>
      <c r="F40" s="29">
        <v>-0.314</v>
      </c>
      <c r="G40" s="29">
        <v>-0.443</v>
      </c>
      <c r="H40" s="30">
        <v>1.2999999999999999E-3</v>
      </c>
      <c r="I40" s="31">
        <v>9.44</v>
      </c>
      <c r="J40" s="31">
        <v>8.93</v>
      </c>
      <c r="K40" s="31">
        <v>8.64</v>
      </c>
      <c r="L40" s="31">
        <v>8.26</v>
      </c>
      <c r="M40" s="28">
        <v>35040</v>
      </c>
      <c r="N40" s="31">
        <v>0.52</v>
      </c>
      <c r="O40" s="31">
        <v>0.97</v>
      </c>
      <c r="P40" s="28">
        <v>63154</v>
      </c>
      <c r="Q40" s="31">
        <v>0.8</v>
      </c>
      <c r="R40" s="31">
        <v>1.08</v>
      </c>
      <c r="S40" s="28">
        <v>63154</v>
      </c>
      <c r="T40" s="31">
        <v>0.8</v>
      </c>
      <c r="U40" s="31">
        <v>1.0900000000000001</v>
      </c>
      <c r="V40" s="28">
        <v>64610</v>
      </c>
      <c r="W40" s="31">
        <v>0.95</v>
      </c>
      <c r="X40" s="26" t="s">
        <v>24</v>
      </c>
    </row>
    <row r="41" spans="1:24">
      <c r="A41" s="26" t="s">
        <v>4847</v>
      </c>
      <c r="B41" s="26" t="s">
        <v>4847</v>
      </c>
      <c r="C41" s="26" t="s">
        <v>4846</v>
      </c>
      <c r="D41" s="27">
        <v>70</v>
      </c>
      <c r="E41" s="28">
        <v>1000</v>
      </c>
      <c r="F41" s="29">
        <v>-0.223</v>
      </c>
      <c r="G41" s="29">
        <v>-0.314</v>
      </c>
      <c r="H41" s="30">
        <v>1.2999999999999999E-3</v>
      </c>
      <c r="I41" s="31">
        <v>9.5500000000000007</v>
      </c>
      <c r="J41" s="31">
        <v>9.44</v>
      </c>
      <c r="K41" s="31">
        <v>8.66</v>
      </c>
      <c r="L41" s="31">
        <v>8.64</v>
      </c>
      <c r="M41" s="28">
        <v>35040</v>
      </c>
      <c r="N41" s="31">
        <v>0.52</v>
      </c>
      <c r="O41" s="31">
        <v>0.97</v>
      </c>
      <c r="P41" s="28">
        <v>63154</v>
      </c>
      <c r="Q41" s="31">
        <v>0.8</v>
      </c>
      <c r="R41" s="31">
        <v>1.08</v>
      </c>
      <c r="S41" s="28">
        <v>63154</v>
      </c>
      <c r="T41" s="31">
        <v>0.8</v>
      </c>
      <c r="U41" s="31">
        <v>1.0900000000000001</v>
      </c>
      <c r="V41" s="28">
        <v>64610</v>
      </c>
      <c r="W41" s="31">
        <v>0.95</v>
      </c>
      <c r="X41" s="26" t="s">
        <v>24</v>
      </c>
    </row>
    <row r="42" spans="1:24">
      <c r="A42" s="26" t="s">
        <v>4848</v>
      </c>
      <c r="B42" s="26" t="s">
        <v>4848</v>
      </c>
      <c r="C42" s="26" t="s">
        <v>4847</v>
      </c>
      <c r="D42" s="27">
        <v>70</v>
      </c>
      <c r="E42" s="28">
        <v>1000</v>
      </c>
      <c r="F42" s="29">
        <v>-0.13300000000000001</v>
      </c>
      <c r="G42" s="29">
        <v>-0.223</v>
      </c>
      <c r="H42" s="30">
        <v>1.2999999999999999E-3</v>
      </c>
      <c r="I42" s="31">
        <v>9.5299999999999994</v>
      </c>
      <c r="J42" s="31">
        <v>9.5500000000000007</v>
      </c>
      <c r="K42" s="31">
        <v>8.5500000000000007</v>
      </c>
      <c r="L42" s="31">
        <v>8.66</v>
      </c>
      <c r="M42" s="28">
        <v>35040</v>
      </c>
      <c r="N42" s="31">
        <v>0.52</v>
      </c>
      <c r="O42" s="31">
        <v>0.97</v>
      </c>
      <c r="P42" s="28">
        <v>63154</v>
      </c>
      <c r="Q42" s="31">
        <v>0.8</v>
      </c>
      <c r="R42" s="31">
        <v>1.08</v>
      </c>
      <c r="S42" s="28">
        <v>63154</v>
      </c>
      <c r="T42" s="31">
        <v>0.8</v>
      </c>
      <c r="U42" s="31">
        <v>1.0900000000000001</v>
      </c>
      <c r="V42" s="28">
        <v>64610</v>
      </c>
      <c r="W42" s="31">
        <v>0.95</v>
      </c>
      <c r="X42" s="26" t="s">
        <v>24</v>
      </c>
    </row>
    <row r="43" spans="1:24">
      <c r="A43" s="26" t="s">
        <v>4849</v>
      </c>
      <c r="B43" s="26" t="s">
        <v>4849</v>
      </c>
      <c r="C43" s="26" t="s">
        <v>4848</v>
      </c>
      <c r="D43" s="27">
        <v>70</v>
      </c>
      <c r="E43" s="28">
        <v>1000</v>
      </c>
      <c r="F43" s="29">
        <v>-4.2000000000000003E-2</v>
      </c>
      <c r="G43" s="29">
        <v>-0.13300000000000001</v>
      </c>
      <c r="H43" s="30">
        <v>1.2999999999999999E-3</v>
      </c>
      <c r="I43" s="31">
        <v>9.49</v>
      </c>
      <c r="J43" s="31">
        <v>9.5299999999999994</v>
      </c>
      <c r="K43" s="31">
        <v>8.42</v>
      </c>
      <c r="L43" s="31">
        <v>8.5500000000000007</v>
      </c>
      <c r="M43" s="28">
        <v>35040</v>
      </c>
      <c r="N43" s="31">
        <v>0.52</v>
      </c>
      <c r="O43" s="31">
        <v>0.97</v>
      </c>
      <c r="P43" s="28">
        <v>63154</v>
      </c>
      <c r="Q43" s="31">
        <v>0.8</v>
      </c>
      <c r="R43" s="31">
        <v>1.08</v>
      </c>
      <c r="S43" s="28">
        <v>63154</v>
      </c>
      <c r="T43" s="31">
        <v>0.8</v>
      </c>
      <c r="U43" s="31">
        <v>1.0900000000000001</v>
      </c>
      <c r="V43" s="28">
        <v>64610</v>
      </c>
      <c r="W43" s="31">
        <v>0.95</v>
      </c>
      <c r="X43" s="26" t="s">
        <v>24</v>
      </c>
    </row>
    <row r="44" spans="1:24">
      <c r="A44" s="26" t="s">
        <v>4850</v>
      </c>
      <c r="B44" s="26" t="s">
        <v>4850</v>
      </c>
      <c r="C44" s="26" t="s">
        <v>4849</v>
      </c>
      <c r="D44" s="27">
        <v>100</v>
      </c>
      <c r="E44" s="28">
        <v>1000</v>
      </c>
      <c r="F44" s="29">
        <v>8.7999999999999995E-2</v>
      </c>
      <c r="G44" s="29">
        <v>-4.2000000000000003E-2</v>
      </c>
      <c r="H44" s="30">
        <v>1.2999999999999999E-3</v>
      </c>
      <c r="I44" s="31">
        <v>9.81</v>
      </c>
      <c r="J44" s="31">
        <v>9.49</v>
      </c>
      <c r="K44" s="31">
        <v>8.61</v>
      </c>
      <c r="L44" s="31">
        <v>8.42</v>
      </c>
      <c r="M44" s="28">
        <v>35040</v>
      </c>
      <c r="N44" s="31">
        <v>0.52</v>
      </c>
      <c r="O44" s="31">
        <v>0.97</v>
      </c>
      <c r="P44" s="28">
        <v>63154</v>
      </c>
      <c r="Q44" s="31">
        <v>0.8</v>
      </c>
      <c r="R44" s="31">
        <v>1.08</v>
      </c>
      <c r="S44" s="28">
        <v>63154</v>
      </c>
      <c r="T44" s="31">
        <v>0.8</v>
      </c>
      <c r="U44" s="31">
        <v>1.0900000000000001</v>
      </c>
      <c r="V44" s="28">
        <v>64610</v>
      </c>
      <c r="W44" s="31">
        <v>0.95</v>
      </c>
      <c r="X44" s="26" t="s">
        <v>24</v>
      </c>
    </row>
    <row r="45" spans="1:24">
      <c r="A45" s="26" t="s">
        <v>4851</v>
      </c>
      <c r="B45" s="26" t="s">
        <v>4851</v>
      </c>
      <c r="C45" s="26" t="s">
        <v>4850</v>
      </c>
      <c r="D45" s="27">
        <v>220</v>
      </c>
      <c r="E45" s="28">
        <v>1000</v>
      </c>
      <c r="F45" s="29">
        <v>0.373</v>
      </c>
      <c r="G45" s="29">
        <v>8.7999999999999995E-2</v>
      </c>
      <c r="H45" s="30">
        <v>1.2999999999999999E-3</v>
      </c>
      <c r="I45" s="31">
        <v>11.24</v>
      </c>
      <c r="J45" s="31">
        <v>9.81</v>
      </c>
      <c r="K45" s="31">
        <v>9.76</v>
      </c>
      <c r="L45" s="31">
        <v>8.61</v>
      </c>
      <c r="M45" s="28">
        <v>35040</v>
      </c>
      <c r="N45" s="31">
        <v>0.52</v>
      </c>
      <c r="O45" s="31">
        <v>0.97</v>
      </c>
      <c r="P45" s="28">
        <v>63154</v>
      </c>
      <c r="Q45" s="31">
        <v>0.8</v>
      </c>
      <c r="R45" s="31">
        <v>1.08</v>
      </c>
      <c r="S45" s="28">
        <v>63154</v>
      </c>
      <c r="T45" s="31">
        <v>0.8</v>
      </c>
      <c r="U45" s="31">
        <v>1.0900000000000001</v>
      </c>
      <c r="V45" s="28">
        <v>64610</v>
      </c>
      <c r="W45" s="31">
        <v>0.95</v>
      </c>
      <c r="X45" s="26" t="s">
        <v>24</v>
      </c>
    </row>
    <row r="46" spans="1:24">
      <c r="A46" s="26" t="s">
        <v>4852</v>
      </c>
      <c r="B46" s="26" t="s">
        <v>4852</v>
      </c>
      <c r="C46" s="26" t="s">
        <v>4851</v>
      </c>
      <c r="D46" s="27">
        <v>100</v>
      </c>
      <c r="E46" s="28">
        <v>1000</v>
      </c>
      <c r="F46" s="29">
        <v>0.502</v>
      </c>
      <c r="G46" s="29">
        <v>0.373</v>
      </c>
      <c r="H46" s="30">
        <v>1.2999999999999999E-3</v>
      </c>
      <c r="I46" s="31">
        <v>10.119999999999999</v>
      </c>
      <c r="J46" s="31">
        <v>11.24</v>
      </c>
      <c r="K46" s="31">
        <v>8.51</v>
      </c>
      <c r="L46" s="31">
        <v>9.76</v>
      </c>
      <c r="M46" s="28">
        <v>35040</v>
      </c>
      <c r="N46" s="31">
        <v>0.52</v>
      </c>
      <c r="O46" s="31">
        <v>0.97</v>
      </c>
      <c r="P46" s="28">
        <v>63154</v>
      </c>
      <c r="Q46" s="31">
        <v>0.8</v>
      </c>
      <c r="R46" s="31">
        <v>1.08</v>
      </c>
      <c r="S46" s="28">
        <v>63154</v>
      </c>
      <c r="T46" s="31">
        <v>0.8</v>
      </c>
      <c r="U46" s="31">
        <v>1.0900000000000001</v>
      </c>
      <c r="V46" s="28">
        <v>64610</v>
      </c>
      <c r="W46" s="31">
        <v>0.95</v>
      </c>
      <c r="X46" s="26" t="s">
        <v>24</v>
      </c>
    </row>
    <row r="47" spans="1:24">
      <c r="A47" s="26" t="s">
        <v>4853</v>
      </c>
      <c r="B47" s="26" t="s">
        <v>4853</v>
      </c>
      <c r="C47" s="26" t="s">
        <v>4852</v>
      </c>
      <c r="D47" s="27">
        <v>90</v>
      </c>
      <c r="E47" s="28">
        <v>1000</v>
      </c>
      <c r="F47" s="29">
        <v>0.61899999999999999</v>
      </c>
      <c r="G47" s="29">
        <v>0.502</v>
      </c>
      <c r="H47" s="30">
        <v>1.2999999999999999E-3</v>
      </c>
      <c r="I47" s="31">
        <v>10.32</v>
      </c>
      <c r="J47" s="31">
        <v>10.119999999999999</v>
      </c>
      <c r="K47" s="31">
        <v>8.59</v>
      </c>
      <c r="L47" s="31">
        <v>8.51</v>
      </c>
      <c r="M47" s="28">
        <v>35040</v>
      </c>
      <c r="N47" s="31">
        <v>0.52</v>
      </c>
      <c r="O47" s="31">
        <v>0.97</v>
      </c>
      <c r="P47" s="28">
        <v>63154</v>
      </c>
      <c r="Q47" s="31">
        <v>0.8</v>
      </c>
      <c r="R47" s="31">
        <v>1.08</v>
      </c>
      <c r="S47" s="28">
        <v>63154</v>
      </c>
      <c r="T47" s="31">
        <v>0.8</v>
      </c>
      <c r="U47" s="31">
        <v>1.0900000000000001</v>
      </c>
      <c r="V47" s="28">
        <v>64610</v>
      </c>
      <c r="W47" s="31">
        <v>0.95</v>
      </c>
      <c r="X47" s="26" t="s">
        <v>24</v>
      </c>
    </row>
    <row r="48" spans="1:24">
      <c r="A48" s="26" t="s">
        <v>4854</v>
      </c>
      <c r="B48" s="26" t="s">
        <v>4854</v>
      </c>
      <c r="C48" s="26" t="s">
        <v>4853</v>
      </c>
      <c r="D48" s="27">
        <v>100</v>
      </c>
      <c r="E48" s="28">
        <v>1000</v>
      </c>
      <c r="F48" s="29">
        <v>0.748</v>
      </c>
      <c r="G48" s="29">
        <v>0.61899999999999999</v>
      </c>
      <c r="H48" s="30">
        <v>1.2999999999999999E-3</v>
      </c>
      <c r="I48" s="31">
        <v>10.54</v>
      </c>
      <c r="J48" s="31">
        <v>10.32</v>
      </c>
      <c r="K48" s="31">
        <v>8.68</v>
      </c>
      <c r="L48" s="31">
        <v>8.59</v>
      </c>
      <c r="M48" s="28">
        <v>35040</v>
      </c>
      <c r="N48" s="31">
        <v>0.52</v>
      </c>
      <c r="O48" s="31">
        <v>0.97</v>
      </c>
      <c r="P48" s="28">
        <v>63154</v>
      </c>
      <c r="Q48" s="31">
        <v>0.8</v>
      </c>
      <c r="R48" s="31">
        <v>1.08</v>
      </c>
      <c r="S48" s="28">
        <v>63154</v>
      </c>
      <c r="T48" s="31">
        <v>0.8</v>
      </c>
      <c r="U48" s="31">
        <v>1.0900000000000001</v>
      </c>
      <c r="V48" s="28">
        <v>64610</v>
      </c>
      <c r="W48" s="31">
        <v>0.95</v>
      </c>
      <c r="X48" s="26" t="s">
        <v>24</v>
      </c>
    </row>
    <row r="49" spans="1:24">
      <c r="A49" s="26" t="s">
        <v>4855</v>
      </c>
      <c r="B49" s="26" t="s">
        <v>4855</v>
      </c>
      <c r="C49" s="26" t="s">
        <v>4854</v>
      </c>
      <c r="D49" s="27">
        <v>100</v>
      </c>
      <c r="E49" s="28">
        <v>1000</v>
      </c>
      <c r="F49" s="29">
        <v>0.878</v>
      </c>
      <c r="G49" s="29">
        <v>0.748</v>
      </c>
      <c r="H49" s="30">
        <v>1.2999999999999999E-3</v>
      </c>
      <c r="I49" s="31">
        <v>10.57</v>
      </c>
      <c r="J49" s="31">
        <v>10.54</v>
      </c>
      <c r="K49" s="31">
        <v>8.58</v>
      </c>
      <c r="L49" s="31">
        <v>8.68</v>
      </c>
      <c r="M49" s="28">
        <v>35040</v>
      </c>
      <c r="N49" s="31">
        <v>0.52</v>
      </c>
      <c r="O49" s="31">
        <v>0.97</v>
      </c>
      <c r="P49" s="28">
        <v>63154</v>
      </c>
      <c r="Q49" s="31">
        <v>0.8</v>
      </c>
      <c r="R49" s="31">
        <v>1.08</v>
      </c>
      <c r="S49" s="28">
        <v>63154</v>
      </c>
      <c r="T49" s="31">
        <v>0.8</v>
      </c>
      <c r="U49" s="31">
        <v>1.0900000000000001</v>
      </c>
      <c r="V49" s="28">
        <v>64610</v>
      </c>
      <c r="W49" s="31">
        <v>0.95</v>
      </c>
      <c r="X49" s="26" t="s">
        <v>24</v>
      </c>
    </row>
    <row r="50" spans="1:24">
      <c r="A50" s="26" t="s">
        <v>4856</v>
      </c>
      <c r="B50" s="26" t="s">
        <v>4856</v>
      </c>
      <c r="C50" s="26" t="s">
        <v>16279</v>
      </c>
      <c r="D50" s="27">
        <v>70</v>
      </c>
      <c r="E50" s="28">
        <v>400</v>
      </c>
      <c r="F50" s="29">
        <v>5.931</v>
      </c>
      <c r="G50" s="29">
        <v>5.774</v>
      </c>
      <c r="H50" s="30">
        <v>2.2000000000000001E-3</v>
      </c>
      <c r="I50" s="31">
        <v>10.45</v>
      </c>
      <c r="J50" s="31">
        <v>10.57</v>
      </c>
      <c r="K50" s="31">
        <v>4.0599999999999996</v>
      </c>
      <c r="L50" s="31">
        <v>4.33</v>
      </c>
      <c r="M50" s="28">
        <v>955</v>
      </c>
      <c r="N50" s="31">
        <v>0.24</v>
      </c>
      <c r="O50" s="31">
        <v>0.47</v>
      </c>
      <c r="P50" s="28">
        <v>2943</v>
      </c>
      <c r="Q50" s="31">
        <v>0.44</v>
      </c>
      <c r="R50" s="31">
        <v>0.64</v>
      </c>
      <c r="S50" s="28">
        <v>3691</v>
      </c>
      <c r="T50" s="31">
        <v>0.5</v>
      </c>
      <c r="U50" s="31">
        <v>0.68</v>
      </c>
      <c r="V50" s="28">
        <v>7383</v>
      </c>
      <c r="W50" s="31">
        <v>0.68</v>
      </c>
      <c r="X50" s="26" t="s">
        <v>24</v>
      </c>
    </row>
    <row r="51" spans="1:24">
      <c r="A51" s="26" t="s">
        <v>4857</v>
      </c>
      <c r="B51" s="26" t="s">
        <v>4857</v>
      </c>
      <c r="C51" s="26" t="s">
        <v>4856</v>
      </c>
      <c r="D51" s="27">
        <v>65</v>
      </c>
      <c r="E51" s="28">
        <v>400</v>
      </c>
      <c r="F51" s="29">
        <v>6.0759999999999996</v>
      </c>
      <c r="G51" s="29">
        <v>5.931</v>
      </c>
      <c r="H51" s="30">
        <v>2.2000000000000001E-3</v>
      </c>
      <c r="I51" s="31">
        <v>10.97</v>
      </c>
      <c r="J51" s="31">
        <v>10.45</v>
      </c>
      <c r="K51" s="31">
        <v>4.43</v>
      </c>
      <c r="L51" s="31">
        <v>4.0599999999999996</v>
      </c>
      <c r="M51" s="28">
        <v>955</v>
      </c>
      <c r="N51" s="31">
        <v>0.24</v>
      </c>
      <c r="O51" s="31">
        <v>0.47</v>
      </c>
      <c r="P51" s="28">
        <v>2943</v>
      </c>
      <c r="Q51" s="31">
        <v>0.44</v>
      </c>
      <c r="R51" s="31">
        <v>0.64</v>
      </c>
      <c r="S51" s="28">
        <v>3691</v>
      </c>
      <c r="T51" s="31">
        <v>0.5</v>
      </c>
      <c r="U51" s="31">
        <v>0.68</v>
      </c>
      <c r="V51" s="28">
        <v>7383</v>
      </c>
      <c r="W51" s="31">
        <v>0.68</v>
      </c>
      <c r="X51" s="26" t="s">
        <v>24</v>
      </c>
    </row>
    <row r="52" spans="1:24">
      <c r="A52" s="26" t="s">
        <v>4858</v>
      </c>
      <c r="B52" s="26" t="s">
        <v>4858</v>
      </c>
      <c r="C52" s="26" t="s">
        <v>4857</v>
      </c>
      <c r="D52" s="27">
        <v>58</v>
      </c>
      <c r="E52" s="28">
        <v>400</v>
      </c>
      <c r="F52" s="29">
        <v>6.2060000000000004</v>
      </c>
      <c r="G52" s="29">
        <v>6.0759999999999996</v>
      </c>
      <c r="H52" s="30">
        <v>2.2000000000000001E-3</v>
      </c>
      <c r="I52" s="31">
        <v>11.41</v>
      </c>
      <c r="J52" s="31">
        <v>10.97</v>
      </c>
      <c r="K52" s="31">
        <v>4.74</v>
      </c>
      <c r="L52" s="31">
        <v>4.43</v>
      </c>
      <c r="M52" s="28">
        <v>955</v>
      </c>
      <c r="N52" s="31">
        <v>0.24</v>
      </c>
      <c r="O52" s="31">
        <v>0.47</v>
      </c>
      <c r="P52" s="28">
        <v>2943</v>
      </c>
      <c r="Q52" s="31">
        <v>0.44</v>
      </c>
      <c r="R52" s="31">
        <v>0.64</v>
      </c>
      <c r="S52" s="28">
        <v>3691</v>
      </c>
      <c r="T52" s="31">
        <v>0.5</v>
      </c>
      <c r="U52" s="31">
        <v>0.68</v>
      </c>
      <c r="V52" s="28">
        <v>7383</v>
      </c>
      <c r="W52" s="31">
        <v>0.68</v>
      </c>
      <c r="X52" s="26" t="s">
        <v>24</v>
      </c>
    </row>
    <row r="53" spans="1:24">
      <c r="A53" s="26" t="s">
        <v>4859</v>
      </c>
      <c r="B53" s="26" t="s">
        <v>4859</v>
      </c>
      <c r="C53" s="26" t="s">
        <v>16280</v>
      </c>
      <c r="D53" s="27">
        <v>67</v>
      </c>
      <c r="E53" s="28">
        <v>300</v>
      </c>
      <c r="F53" s="29">
        <v>7.726</v>
      </c>
      <c r="G53" s="29">
        <v>7.5049999999999999</v>
      </c>
      <c r="H53" s="30">
        <v>3.3E-3</v>
      </c>
      <c r="I53" s="31">
        <v>11.43</v>
      </c>
      <c r="J53" s="31">
        <v>11.41</v>
      </c>
      <c r="K53" s="31">
        <v>3.35</v>
      </c>
      <c r="L53" s="31">
        <v>3.55</v>
      </c>
      <c r="M53" s="28">
        <v>230</v>
      </c>
      <c r="N53" s="31">
        <v>0.16</v>
      </c>
      <c r="O53" s="31">
        <v>0.37</v>
      </c>
      <c r="P53" s="28">
        <v>801</v>
      </c>
      <c r="Q53" s="31">
        <v>0.3</v>
      </c>
      <c r="R53" s="31">
        <v>0.53</v>
      </c>
      <c r="S53" s="28">
        <v>2076</v>
      </c>
      <c r="T53" s="31">
        <v>0.5</v>
      </c>
      <c r="U53" s="31">
        <v>0.68</v>
      </c>
      <c r="V53" s="28">
        <v>4153</v>
      </c>
      <c r="W53" s="31">
        <v>0.68</v>
      </c>
      <c r="X53" s="26" t="s">
        <v>24</v>
      </c>
    </row>
    <row r="54" spans="1:24">
      <c r="A54" s="26" t="s">
        <v>4860</v>
      </c>
      <c r="B54" s="26" t="s">
        <v>4860</v>
      </c>
      <c r="C54" s="26" t="s">
        <v>4859</v>
      </c>
      <c r="D54" s="27">
        <v>72</v>
      </c>
      <c r="E54" s="28">
        <v>300</v>
      </c>
      <c r="F54" s="29">
        <v>7.9630000000000001</v>
      </c>
      <c r="G54" s="29">
        <v>7.726</v>
      </c>
      <c r="H54" s="30">
        <v>3.3E-3</v>
      </c>
      <c r="I54" s="31">
        <v>11.52</v>
      </c>
      <c r="J54" s="31">
        <v>11.43</v>
      </c>
      <c r="K54" s="31">
        <v>3.2</v>
      </c>
      <c r="L54" s="31">
        <v>3.35</v>
      </c>
      <c r="M54" s="28">
        <v>230</v>
      </c>
      <c r="N54" s="31">
        <v>0.16</v>
      </c>
      <c r="O54" s="31">
        <v>0.37</v>
      </c>
      <c r="P54" s="28">
        <v>801</v>
      </c>
      <c r="Q54" s="31">
        <v>0.3</v>
      </c>
      <c r="R54" s="31">
        <v>0.53</v>
      </c>
      <c r="S54" s="28">
        <v>2076</v>
      </c>
      <c r="T54" s="31">
        <v>0.5</v>
      </c>
      <c r="U54" s="31">
        <v>0.68</v>
      </c>
      <c r="V54" s="28">
        <v>4153</v>
      </c>
      <c r="W54" s="31">
        <v>0.68</v>
      </c>
      <c r="X54" s="26" t="s">
        <v>24</v>
      </c>
    </row>
    <row r="55" spans="1:24">
      <c r="A55" s="26" t="s">
        <v>4861</v>
      </c>
      <c r="B55" s="26" t="s">
        <v>4861</v>
      </c>
      <c r="C55" s="26" t="s">
        <v>4860</v>
      </c>
      <c r="D55" s="27">
        <v>77</v>
      </c>
      <c r="E55" s="28">
        <v>300</v>
      </c>
      <c r="F55" s="29">
        <v>8.2159999999999993</v>
      </c>
      <c r="G55" s="29">
        <v>7.9630000000000001</v>
      </c>
      <c r="H55" s="30">
        <v>3.3E-3</v>
      </c>
      <c r="I55" s="31">
        <v>11.57</v>
      </c>
      <c r="J55" s="31">
        <v>11.52</v>
      </c>
      <c r="K55" s="31">
        <v>3</v>
      </c>
      <c r="L55" s="31">
        <v>3.2</v>
      </c>
      <c r="M55" s="28">
        <v>91</v>
      </c>
      <c r="N55" s="31">
        <v>0.1</v>
      </c>
      <c r="O55" s="31">
        <v>0.28000000000000003</v>
      </c>
      <c r="P55" s="28">
        <v>333</v>
      </c>
      <c r="Q55" s="31">
        <v>0.19</v>
      </c>
      <c r="R55" s="31">
        <v>0.41</v>
      </c>
      <c r="S55" s="28">
        <v>2076</v>
      </c>
      <c r="T55" s="31">
        <v>0.5</v>
      </c>
      <c r="U55" s="31">
        <v>0.68</v>
      </c>
      <c r="V55" s="28">
        <v>4153</v>
      </c>
      <c r="W55" s="31">
        <v>0.68</v>
      </c>
      <c r="X55" s="26" t="s">
        <v>24</v>
      </c>
    </row>
    <row r="56" spans="1:24">
      <c r="A56" s="26" t="s">
        <v>4862</v>
      </c>
      <c r="B56" s="26" t="s">
        <v>4862</v>
      </c>
      <c r="C56" s="26" t="s">
        <v>4858</v>
      </c>
      <c r="D56" s="27">
        <v>95</v>
      </c>
      <c r="E56" s="28">
        <v>400</v>
      </c>
      <c r="F56" s="29">
        <v>6.4189999999999996</v>
      </c>
      <c r="G56" s="29">
        <v>6.2060000000000004</v>
      </c>
      <c r="H56" s="30">
        <v>2.2000000000000001E-3</v>
      </c>
      <c r="I56" s="31">
        <v>11.64</v>
      </c>
      <c r="J56" s="31">
        <v>11.41</v>
      </c>
      <c r="K56" s="31">
        <v>4.76</v>
      </c>
      <c r="L56" s="31">
        <v>4.74</v>
      </c>
      <c r="M56" s="28">
        <v>725</v>
      </c>
      <c r="N56" s="31">
        <v>0.21</v>
      </c>
      <c r="O56" s="31">
        <v>0.43</v>
      </c>
      <c r="P56" s="28">
        <v>2298</v>
      </c>
      <c r="Q56" s="31">
        <v>0.38</v>
      </c>
      <c r="R56" s="31">
        <v>0.6</v>
      </c>
      <c r="S56" s="28">
        <v>3691</v>
      </c>
      <c r="T56" s="31">
        <v>0.5</v>
      </c>
      <c r="U56" s="31">
        <v>0.68</v>
      </c>
      <c r="V56" s="28">
        <v>7383</v>
      </c>
      <c r="W56" s="31">
        <v>0.68</v>
      </c>
      <c r="X56" s="26" t="s">
        <v>24</v>
      </c>
    </row>
    <row r="57" spans="1:24">
      <c r="A57" s="26" t="s">
        <v>4863</v>
      </c>
      <c r="B57" s="26" t="s">
        <v>4863</v>
      </c>
      <c r="C57" s="26" t="s">
        <v>4862</v>
      </c>
      <c r="D57" s="27">
        <v>90</v>
      </c>
      <c r="E57" s="28">
        <v>300</v>
      </c>
      <c r="F57" s="29">
        <v>6.7949999999999999</v>
      </c>
      <c r="G57" s="29">
        <v>6.4989999999999997</v>
      </c>
      <c r="H57" s="30">
        <v>3.3E-3</v>
      </c>
      <c r="I57" s="31">
        <v>11.77</v>
      </c>
      <c r="J57" s="31">
        <v>11.64</v>
      </c>
      <c r="K57" s="31">
        <v>4.62</v>
      </c>
      <c r="L57" s="31">
        <v>4.78</v>
      </c>
      <c r="M57" s="28">
        <v>542</v>
      </c>
      <c r="N57" s="31">
        <v>0.24</v>
      </c>
      <c r="O57" s="31">
        <v>0.47</v>
      </c>
      <c r="P57" s="28">
        <v>1766</v>
      </c>
      <c r="Q57" s="31">
        <v>0.46</v>
      </c>
      <c r="R57" s="31">
        <v>0.65</v>
      </c>
      <c r="S57" s="28">
        <v>2076</v>
      </c>
      <c r="T57" s="31">
        <v>0.5</v>
      </c>
      <c r="U57" s="31">
        <v>0.68</v>
      </c>
      <c r="V57" s="28">
        <v>4153</v>
      </c>
      <c r="W57" s="31">
        <v>0.68</v>
      </c>
      <c r="X57" s="26" t="s">
        <v>24</v>
      </c>
    </row>
    <row r="58" spans="1:24">
      <c r="A58" s="26" t="s">
        <v>4864</v>
      </c>
      <c r="B58" s="26" t="s">
        <v>4864</v>
      </c>
      <c r="C58" s="26" t="s">
        <v>4863</v>
      </c>
      <c r="D58" s="27">
        <v>61</v>
      </c>
      <c r="E58" s="28">
        <v>300</v>
      </c>
      <c r="F58" s="29">
        <v>6.9960000000000004</v>
      </c>
      <c r="G58" s="29">
        <v>6.7949999999999999</v>
      </c>
      <c r="H58" s="30">
        <v>3.3E-3</v>
      </c>
      <c r="I58" s="31">
        <v>11.89</v>
      </c>
      <c r="J58" s="31">
        <v>11.77</v>
      </c>
      <c r="K58" s="31">
        <v>4.54</v>
      </c>
      <c r="L58" s="31">
        <v>4.62</v>
      </c>
      <c r="M58" s="28">
        <v>542</v>
      </c>
      <c r="N58" s="31">
        <v>0.24</v>
      </c>
      <c r="O58" s="31">
        <v>0.47</v>
      </c>
      <c r="P58" s="28">
        <v>1766</v>
      </c>
      <c r="Q58" s="31">
        <v>0.46</v>
      </c>
      <c r="R58" s="31">
        <v>0.65</v>
      </c>
      <c r="S58" s="28">
        <v>2076</v>
      </c>
      <c r="T58" s="31">
        <v>0.5</v>
      </c>
      <c r="U58" s="31">
        <v>0.68</v>
      </c>
      <c r="V58" s="28">
        <v>4153</v>
      </c>
      <c r="W58" s="31">
        <v>0.68</v>
      </c>
      <c r="X58" s="26" t="s">
        <v>24</v>
      </c>
    </row>
    <row r="59" spans="1:24">
      <c r="A59" s="26" t="s">
        <v>4865</v>
      </c>
      <c r="B59" s="26" t="s">
        <v>4865</v>
      </c>
      <c r="C59" s="26" t="s">
        <v>4864</v>
      </c>
      <c r="D59" s="27">
        <v>88</v>
      </c>
      <c r="E59" s="28">
        <v>300</v>
      </c>
      <c r="F59" s="29">
        <v>7.2850000000000001</v>
      </c>
      <c r="G59" s="29">
        <v>6.9960000000000004</v>
      </c>
      <c r="H59" s="30">
        <v>3.3E-3</v>
      </c>
      <c r="I59" s="31">
        <v>11.67</v>
      </c>
      <c r="J59" s="31">
        <v>11.89</v>
      </c>
      <c r="K59" s="31">
        <v>4.03</v>
      </c>
      <c r="L59" s="31">
        <v>4.54</v>
      </c>
      <c r="M59" s="28">
        <v>477</v>
      </c>
      <c r="N59" s="31">
        <v>0.23</v>
      </c>
      <c r="O59" s="31">
        <v>0.45</v>
      </c>
      <c r="P59" s="28">
        <v>1570</v>
      </c>
      <c r="Q59" s="31">
        <v>0.43</v>
      </c>
      <c r="R59" s="31">
        <v>0.63</v>
      </c>
      <c r="S59" s="28">
        <v>2076</v>
      </c>
      <c r="T59" s="31">
        <v>0.5</v>
      </c>
      <c r="U59" s="31">
        <v>0.68</v>
      </c>
      <c r="V59" s="28">
        <v>4153</v>
      </c>
      <c r="W59" s="31">
        <v>0.68</v>
      </c>
      <c r="X59" s="26" t="s">
        <v>24</v>
      </c>
    </row>
    <row r="60" spans="1:24">
      <c r="A60" s="26" t="s">
        <v>4866</v>
      </c>
      <c r="B60" s="26" t="s">
        <v>4866</v>
      </c>
      <c r="C60" s="26" t="s">
        <v>16281</v>
      </c>
      <c r="D60" s="27">
        <v>60</v>
      </c>
      <c r="E60" s="28">
        <v>300</v>
      </c>
      <c r="F60" s="29">
        <v>8.2070000000000007</v>
      </c>
      <c r="G60" s="29">
        <v>8.01</v>
      </c>
      <c r="H60" s="30">
        <v>3.3E-3</v>
      </c>
      <c r="I60" s="31">
        <v>11.56</v>
      </c>
      <c r="J60" s="31">
        <v>11.67</v>
      </c>
      <c r="K60" s="31">
        <v>3</v>
      </c>
      <c r="L60" s="31">
        <v>3.3</v>
      </c>
      <c r="M60" s="28">
        <v>105</v>
      </c>
      <c r="N60" s="31">
        <v>0.11</v>
      </c>
      <c r="O60" s="31">
        <v>0.28999999999999998</v>
      </c>
      <c r="P60" s="28">
        <v>381</v>
      </c>
      <c r="Q60" s="31">
        <v>0.2</v>
      </c>
      <c r="R60" s="31">
        <v>0.42</v>
      </c>
      <c r="S60" s="28">
        <v>2076</v>
      </c>
      <c r="T60" s="31">
        <v>0.5</v>
      </c>
      <c r="U60" s="31">
        <v>0.68</v>
      </c>
      <c r="V60" s="28">
        <v>4153</v>
      </c>
      <c r="W60" s="31">
        <v>0.68</v>
      </c>
      <c r="X60" s="26" t="s">
        <v>24</v>
      </c>
    </row>
    <row r="61" spans="1:24">
      <c r="A61" s="26" t="s">
        <v>4867</v>
      </c>
      <c r="B61" s="26" t="s">
        <v>4867</v>
      </c>
      <c r="C61" s="26" t="s">
        <v>4865</v>
      </c>
      <c r="D61" s="27">
        <v>86</v>
      </c>
      <c r="E61" s="28">
        <v>300</v>
      </c>
      <c r="F61" s="29">
        <v>7.5679999999999996</v>
      </c>
      <c r="G61" s="29">
        <v>7.2850000000000001</v>
      </c>
      <c r="H61" s="30">
        <v>3.3E-3</v>
      </c>
      <c r="I61" s="31">
        <v>11.79</v>
      </c>
      <c r="J61" s="31">
        <v>11.67</v>
      </c>
      <c r="K61" s="31">
        <v>3.86</v>
      </c>
      <c r="L61" s="31">
        <v>4.03</v>
      </c>
      <c r="M61" s="28">
        <v>241</v>
      </c>
      <c r="N61" s="31">
        <v>0.16</v>
      </c>
      <c r="O61" s="31">
        <v>0.37</v>
      </c>
      <c r="P61" s="28">
        <v>835</v>
      </c>
      <c r="Q61" s="31">
        <v>0.3</v>
      </c>
      <c r="R61" s="31">
        <v>0.53</v>
      </c>
      <c r="S61" s="28">
        <v>2076</v>
      </c>
      <c r="T61" s="31">
        <v>0.5</v>
      </c>
      <c r="U61" s="31">
        <v>0.68</v>
      </c>
      <c r="V61" s="28">
        <v>4153</v>
      </c>
      <c r="W61" s="31">
        <v>0.68</v>
      </c>
      <c r="X61" s="26" t="s">
        <v>24</v>
      </c>
    </row>
    <row r="62" spans="1:24">
      <c r="A62" s="26" t="s">
        <v>4868</v>
      </c>
      <c r="B62" s="26" t="s">
        <v>4868</v>
      </c>
      <c r="C62" s="26" t="s">
        <v>4867</v>
      </c>
      <c r="D62" s="27">
        <v>60</v>
      </c>
      <c r="E62" s="28">
        <v>300</v>
      </c>
      <c r="F62" s="29">
        <v>7.84</v>
      </c>
      <c r="G62" s="29">
        <v>7.6429999999999998</v>
      </c>
      <c r="H62" s="30">
        <v>3.3E-3</v>
      </c>
      <c r="I62" s="31">
        <v>11.61</v>
      </c>
      <c r="J62" s="31">
        <v>11.79</v>
      </c>
      <c r="K62" s="31">
        <v>3.41</v>
      </c>
      <c r="L62" s="31">
        <v>3.79</v>
      </c>
      <c r="M62" s="28">
        <v>136</v>
      </c>
      <c r="N62" s="31">
        <v>0.12</v>
      </c>
      <c r="O62" s="31">
        <v>0.31</v>
      </c>
      <c r="P62" s="28">
        <v>488</v>
      </c>
      <c r="Q62" s="31">
        <v>0.23</v>
      </c>
      <c r="R62" s="31">
        <v>0.46</v>
      </c>
      <c r="S62" s="28">
        <v>2076</v>
      </c>
      <c r="T62" s="31">
        <v>0.5</v>
      </c>
      <c r="U62" s="31">
        <v>0.68</v>
      </c>
      <c r="V62" s="28">
        <v>4153</v>
      </c>
      <c r="W62" s="31">
        <v>0.68</v>
      </c>
      <c r="X62" s="26" t="s">
        <v>24</v>
      </c>
    </row>
    <row r="63" spans="1:24">
      <c r="A63" s="26" t="s">
        <v>4869</v>
      </c>
      <c r="B63" s="26" t="s">
        <v>4869</v>
      </c>
      <c r="C63" s="26" t="s">
        <v>4868</v>
      </c>
      <c r="D63" s="27">
        <v>57</v>
      </c>
      <c r="E63" s="28">
        <v>300</v>
      </c>
      <c r="F63" s="29">
        <v>8.0269999999999992</v>
      </c>
      <c r="G63" s="29">
        <v>7.84</v>
      </c>
      <c r="H63" s="30">
        <v>3.3E-3</v>
      </c>
      <c r="I63" s="31">
        <v>11.39</v>
      </c>
      <c r="J63" s="31">
        <v>11.61</v>
      </c>
      <c r="K63" s="31">
        <v>3.01</v>
      </c>
      <c r="L63" s="31">
        <v>3.41</v>
      </c>
      <c r="M63" s="28">
        <v>136</v>
      </c>
      <c r="N63" s="31">
        <v>0.12</v>
      </c>
      <c r="O63" s="31">
        <v>0.31</v>
      </c>
      <c r="P63" s="28">
        <v>488</v>
      </c>
      <c r="Q63" s="31">
        <v>0.23</v>
      </c>
      <c r="R63" s="31">
        <v>0.46</v>
      </c>
      <c r="S63" s="28">
        <v>2076</v>
      </c>
      <c r="T63" s="31">
        <v>0.5</v>
      </c>
      <c r="U63" s="31">
        <v>0.68</v>
      </c>
      <c r="V63" s="28">
        <v>4153</v>
      </c>
      <c r="W63" s="31">
        <v>0.68</v>
      </c>
      <c r="X63" s="26" t="s">
        <v>24</v>
      </c>
    </row>
    <row r="64" spans="1:24">
      <c r="A64" s="26" t="s">
        <v>4870</v>
      </c>
      <c r="B64" s="26" t="s">
        <v>4870</v>
      </c>
      <c r="C64" s="26" t="s">
        <v>4869</v>
      </c>
      <c r="D64" s="27">
        <v>40</v>
      </c>
      <c r="E64" s="28">
        <v>300</v>
      </c>
      <c r="F64" s="29">
        <v>8.1590000000000007</v>
      </c>
      <c r="G64" s="29">
        <v>8.0269999999999992</v>
      </c>
      <c r="H64" s="30">
        <v>3.3E-3</v>
      </c>
      <c r="I64" s="31">
        <v>11.52</v>
      </c>
      <c r="J64" s="31">
        <v>11.39</v>
      </c>
      <c r="K64" s="31">
        <v>3</v>
      </c>
      <c r="L64" s="31">
        <v>3.01</v>
      </c>
      <c r="M64" s="28">
        <v>113</v>
      </c>
      <c r="N64" s="31">
        <v>0.11</v>
      </c>
      <c r="O64" s="31">
        <v>0.28999999999999998</v>
      </c>
      <c r="P64" s="28">
        <v>409</v>
      </c>
      <c r="Q64" s="31">
        <v>0.21</v>
      </c>
      <c r="R64" s="31">
        <v>0.43</v>
      </c>
      <c r="S64" s="28">
        <v>2076</v>
      </c>
      <c r="T64" s="31">
        <v>0.5</v>
      </c>
      <c r="U64" s="31">
        <v>0.68</v>
      </c>
      <c r="V64" s="28">
        <v>4153</v>
      </c>
      <c r="W64" s="31">
        <v>0.68</v>
      </c>
      <c r="X64" s="26" t="s">
        <v>24</v>
      </c>
    </row>
    <row r="65" spans="1:24">
      <c r="A65" s="26" t="s">
        <v>4871</v>
      </c>
      <c r="B65" s="26" t="s">
        <v>4871</v>
      </c>
      <c r="C65" s="26" t="s">
        <v>4867</v>
      </c>
      <c r="D65" s="27">
        <v>92</v>
      </c>
      <c r="E65" s="28">
        <v>300</v>
      </c>
      <c r="F65" s="29">
        <v>7.8710000000000004</v>
      </c>
      <c r="G65" s="29">
        <v>7.5679999999999996</v>
      </c>
      <c r="H65" s="30">
        <v>3.3E-3</v>
      </c>
      <c r="I65" s="31">
        <v>11.59</v>
      </c>
      <c r="J65" s="31">
        <v>11.79</v>
      </c>
      <c r="K65" s="31">
        <v>3.36</v>
      </c>
      <c r="L65" s="31">
        <v>3.86</v>
      </c>
      <c r="M65" s="28">
        <v>105</v>
      </c>
      <c r="N65" s="31">
        <v>0.11</v>
      </c>
      <c r="O65" s="31">
        <v>0.28999999999999998</v>
      </c>
      <c r="P65" s="28">
        <v>381</v>
      </c>
      <c r="Q65" s="31">
        <v>0.2</v>
      </c>
      <c r="R65" s="31">
        <v>0.42</v>
      </c>
      <c r="S65" s="28">
        <v>2076</v>
      </c>
      <c r="T65" s="31">
        <v>0.5</v>
      </c>
      <c r="U65" s="31">
        <v>0.68</v>
      </c>
      <c r="V65" s="28">
        <v>4153</v>
      </c>
      <c r="W65" s="31">
        <v>0.68</v>
      </c>
      <c r="X65" s="26" t="s">
        <v>24</v>
      </c>
    </row>
    <row r="66" spans="1:24">
      <c r="A66" s="26" t="s">
        <v>4872</v>
      </c>
      <c r="B66" s="26" t="s">
        <v>4872</v>
      </c>
      <c r="C66" s="26" t="s">
        <v>4871</v>
      </c>
      <c r="D66" s="27">
        <v>83</v>
      </c>
      <c r="E66" s="28">
        <v>300</v>
      </c>
      <c r="F66" s="29">
        <v>8.1440000000000001</v>
      </c>
      <c r="G66" s="29">
        <v>7.8710000000000004</v>
      </c>
      <c r="H66" s="30">
        <v>3.3E-3</v>
      </c>
      <c r="I66" s="31">
        <v>11.5</v>
      </c>
      <c r="J66" s="31">
        <v>11.59</v>
      </c>
      <c r="K66" s="31">
        <v>3</v>
      </c>
      <c r="L66" s="31">
        <v>3.36</v>
      </c>
      <c r="M66" s="28">
        <v>105</v>
      </c>
      <c r="N66" s="31">
        <v>0.11</v>
      </c>
      <c r="O66" s="31">
        <v>0.28999999999999998</v>
      </c>
      <c r="P66" s="28">
        <v>381</v>
      </c>
      <c r="Q66" s="31">
        <v>0.2</v>
      </c>
      <c r="R66" s="31">
        <v>0.42</v>
      </c>
      <c r="S66" s="28">
        <v>2076</v>
      </c>
      <c r="T66" s="31">
        <v>0.5</v>
      </c>
      <c r="U66" s="31">
        <v>0.68</v>
      </c>
      <c r="V66" s="28">
        <v>4153</v>
      </c>
      <c r="W66" s="31">
        <v>0.68</v>
      </c>
      <c r="X66" s="26" t="s">
        <v>24</v>
      </c>
    </row>
    <row r="67" spans="1:24">
      <c r="A67" s="26" t="s">
        <v>4873</v>
      </c>
      <c r="B67" s="26" t="s">
        <v>4873</v>
      </c>
      <c r="C67" s="26" t="s">
        <v>16279</v>
      </c>
      <c r="D67" s="27">
        <v>55</v>
      </c>
      <c r="E67" s="28">
        <v>400</v>
      </c>
      <c r="F67" s="29">
        <v>5.2919999999999998</v>
      </c>
      <c r="G67" s="29">
        <v>5.1689999999999996</v>
      </c>
      <c r="H67" s="30">
        <v>2.2000000000000001E-3</v>
      </c>
      <c r="I67" s="31">
        <v>10.53</v>
      </c>
      <c r="J67" s="31">
        <v>10.57</v>
      </c>
      <c r="K67" s="31">
        <v>4.7699999999999996</v>
      </c>
      <c r="L67" s="31">
        <v>4.9400000000000004</v>
      </c>
      <c r="M67" s="28">
        <v>1041</v>
      </c>
      <c r="N67" s="31">
        <v>0.25</v>
      </c>
      <c r="O67" s="31">
        <v>0.48</v>
      </c>
      <c r="P67" s="28">
        <v>3179</v>
      </c>
      <c r="Q67" s="31">
        <v>0.46</v>
      </c>
      <c r="R67" s="31">
        <v>0.65</v>
      </c>
      <c r="S67" s="28">
        <v>3691</v>
      </c>
      <c r="T67" s="31">
        <v>0.5</v>
      </c>
      <c r="U67" s="31">
        <v>0.68</v>
      </c>
      <c r="V67" s="28">
        <v>7383</v>
      </c>
      <c r="W67" s="31">
        <v>0.68</v>
      </c>
      <c r="X67" s="26" t="s">
        <v>24</v>
      </c>
    </row>
    <row r="68" spans="1:24">
      <c r="A68" s="26" t="s">
        <v>4874</v>
      </c>
      <c r="B68" s="26" t="s">
        <v>4874</v>
      </c>
      <c r="C68" s="26" t="s">
        <v>4873</v>
      </c>
      <c r="D68" s="27">
        <v>56</v>
      </c>
      <c r="E68" s="28">
        <v>400</v>
      </c>
      <c r="F68" s="29">
        <v>5.4180000000000001</v>
      </c>
      <c r="G68" s="29">
        <v>5.2919999999999998</v>
      </c>
      <c r="H68" s="30">
        <v>2.2000000000000001E-3</v>
      </c>
      <c r="I68" s="31">
        <v>10.66</v>
      </c>
      <c r="J68" s="31">
        <v>10.53</v>
      </c>
      <c r="K68" s="31">
        <v>4.78</v>
      </c>
      <c r="L68" s="31">
        <v>4.7699999999999996</v>
      </c>
      <c r="M68" s="28">
        <v>1041</v>
      </c>
      <c r="N68" s="31">
        <v>0.25</v>
      </c>
      <c r="O68" s="31">
        <v>0.48</v>
      </c>
      <c r="P68" s="28">
        <v>3179</v>
      </c>
      <c r="Q68" s="31">
        <v>0.46</v>
      </c>
      <c r="R68" s="31">
        <v>0.65</v>
      </c>
      <c r="S68" s="28">
        <v>3691</v>
      </c>
      <c r="T68" s="31">
        <v>0.5</v>
      </c>
      <c r="U68" s="31">
        <v>0.68</v>
      </c>
      <c r="V68" s="28">
        <v>7383</v>
      </c>
      <c r="W68" s="31">
        <v>0.68</v>
      </c>
      <c r="X68" s="26" t="s">
        <v>24</v>
      </c>
    </row>
    <row r="69" spans="1:24">
      <c r="A69" s="26" t="s">
        <v>4875</v>
      </c>
      <c r="B69" s="26" t="s">
        <v>4875</v>
      </c>
      <c r="C69" s="26" t="s">
        <v>4874</v>
      </c>
      <c r="D69" s="27">
        <v>61</v>
      </c>
      <c r="E69" s="28">
        <v>300</v>
      </c>
      <c r="F69" s="29">
        <v>5.6980000000000004</v>
      </c>
      <c r="G69" s="29">
        <v>5.4980000000000002</v>
      </c>
      <c r="H69" s="30">
        <v>3.3E-3</v>
      </c>
      <c r="I69" s="31">
        <v>10.36</v>
      </c>
      <c r="J69" s="31">
        <v>10.66</v>
      </c>
      <c r="K69" s="31">
        <v>4.3</v>
      </c>
      <c r="L69" s="31">
        <v>4.8099999999999996</v>
      </c>
      <c r="M69" s="28">
        <v>400</v>
      </c>
      <c r="N69" s="31">
        <v>0.21</v>
      </c>
      <c r="O69" s="31">
        <v>0.43</v>
      </c>
      <c r="P69" s="28">
        <v>1338</v>
      </c>
      <c r="Q69" s="31">
        <v>0.39</v>
      </c>
      <c r="R69" s="31">
        <v>0.61</v>
      </c>
      <c r="S69" s="28">
        <v>2076</v>
      </c>
      <c r="T69" s="31">
        <v>0.5</v>
      </c>
      <c r="U69" s="31">
        <v>0.68</v>
      </c>
      <c r="V69" s="28">
        <v>4153</v>
      </c>
      <c r="W69" s="31">
        <v>0.68</v>
      </c>
      <c r="X69" s="26" t="s">
        <v>24</v>
      </c>
    </row>
    <row r="70" spans="1:24">
      <c r="A70" s="26" t="s">
        <v>4876</v>
      </c>
      <c r="B70" s="26" t="s">
        <v>4876</v>
      </c>
      <c r="C70" s="26" t="s">
        <v>4875</v>
      </c>
      <c r="D70" s="27">
        <v>75</v>
      </c>
      <c r="E70" s="28">
        <v>300</v>
      </c>
      <c r="F70" s="29">
        <v>5.9450000000000003</v>
      </c>
      <c r="G70" s="29">
        <v>5.6980000000000004</v>
      </c>
      <c r="H70" s="30">
        <v>3.3E-3</v>
      </c>
      <c r="I70" s="31">
        <v>10.41</v>
      </c>
      <c r="J70" s="31">
        <v>10.36</v>
      </c>
      <c r="K70" s="31">
        <v>4.1100000000000003</v>
      </c>
      <c r="L70" s="31">
        <v>4.3</v>
      </c>
      <c r="M70" s="28">
        <v>376</v>
      </c>
      <c r="N70" s="31">
        <v>0.2</v>
      </c>
      <c r="O70" s="31">
        <v>0.42</v>
      </c>
      <c r="P70" s="28">
        <v>1264</v>
      </c>
      <c r="Q70" s="31">
        <v>0.38</v>
      </c>
      <c r="R70" s="31">
        <v>0.6</v>
      </c>
      <c r="S70" s="28">
        <v>2076</v>
      </c>
      <c r="T70" s="31">
        <v>0.5</v>
      </c>
      <c r="U70" s="31">
        <v>0.68</v>
      </c>
      <c r="V70" s="28">
        <v>4153</v>
      </c>
      <c r="W70" s="31">
        <v>0.68</v>
      </c>
      <c r="X70" s="26" t="s">
        <v>24</v>
      </c>
    </row>
    <row r="71" spans="1:24">
      <c r="A71" s="26" t="s">
        <v>4877</v>
      </c>
      <c r="B71" s="26" t="s">
        <v>4877</v>
      </c>
      <c r="C71" s="26" t="s">
        <v>4876</v>
      </c>
      <c r="D71" s="27">
        <v>55</v>
      </c>
      <c r="E71" s="28">
        <v>300</v>
      </c>
      <c r="F71" s="29">
        <v>6.1260000000000003</v>
      </c>
      <c r="G71" s="29">
        <v>5.9450000000000003</v>
      </c>
      <c r="H71" s="30">
        <v>3.3E-3</v>
      </c>
      <c r="I71" s="31">
        <v>10.31</v>
      </c>
      <c r="J71" s="31">
        <v>10.41</v>
      </c>
      <c r="K71" s="31">
        <v>3.83</v>
      </c>
      <c r="L71" s="31">
        <v>4.1100000000000003</v>
      </c>
      <c r="M71" s="28">
        <v>153</v>
      </c>
      <c r="N71" s="31">
        <v>0.13</v>
      </c>
      <c r="O71" s="31">
        <v>0.32</v>
      </c>
      <c r="P71" s="28">
        <v>546</v>
      </c>
      <c r="Q71" s="31">
        <v>0.24</v>
      </c>
      <c r="R71" s="31">
        <v>0.47</v>
      </c>
      <c r="S71" s="28">
        <v>2076</v>
      </c>
      <c r="T71" s="31">
        <v>0.5</v>
      </c>
      <c r="U71" s="31">
        <v>0.68</v>
      </c>
      <c r="V71" s="28">
        <v>4153</v>
      </c>
      <c r="W71" s="31">
        <v>0.68</v>
      </c>
      <c r="X71" s="26" t="s">
        <v>24</v>
      </c>
    </row>
    <row r="72" spans="1:24">
      <c r="A72" s="26" t="s">
        <v>4878</v>
      </c>
      <c r="B72" s="26" t="s">
        <v>4878</v>
      </c>
      <c r="C72" s="26" t="s">
        <v>4877</v>
      </c>
      <c r="D72" s="27">
        <v>97</v>
      </c>
      <c r="E72" s="28">
        <v>300</v>
      </c>
      <c r="F72" s="29">
        <v>6.4450000000000003</v>
      </c>
      <c r="G72" s="29">
        <v>6.1260000000000003</v>
      </c>
      <c r="H72" s="30">
        <v>3.3E-3</v>
      </c>
      <c r="I72" s="31">
        <v>9.8000000000000007</v>
      </c>
      <c r="J72" s="31">
        <v>10.31</v>
      </c>
      <c r="K72" s="31">
        <v>3</v>
      </c>
      <c r="L72" s="31">
        <v>3.83</v>
      </c>
      <c r="M72" s="28">
        <v>61</v>
      </c>
      <c r="N72" s="31">
        <v>0.08</v>
      </c>
      <c r="O72" s="31">
        <v>0.24</v>
      </c>
      <c r="P72" s="28">
        <v>227</v>
      </c>
      <c r="Q72" s="31">
        <v>0.16</v>
      </c>
      <c r="R72" s="31">
        <v>0.36</v>
      </c>
      <c r="S72" s="28">
        <v>2076</v>
      </c>
      <c r="T72" s="31">
        <v>0.5</v>
      </c>
      <c r="U72" s="31">
        <v>0.68</v>
      </c>
      <c r="V72" s="28">
        <v>4153</v>
      </c>
      <c r="W72" s="31">
        <v>0.68</v>
      </c>
      <c r="X72" s="26" t="s">
        <v>24</v>
      </c>
    </row>
    <row r="73" spans="1:24">
      <c r="A73" s="26" t="s">
        <v>4879</v>
      </c>
      <c r="B73" s="26" t="s">
        <v>4879</v>
      </c>
      <c r="C73" s="26" t="s">
        <v>16282</v>
      </c>
      <c r="D73" s="27">
        <v>73</v>
      </c>
      <c r="E73" s="28">
        <v>300</v>
      </c>
      <c r="F73" s="29">
        <v>6.8860000000000001</v>
      </c>
      <c r="G73" s="29">
        <v>6.6459999999999999</v>
      </c>
      <c r="H73" s="30">
        <v>3.3E-3</v>
      </c>
      <c r="I73" s="31">
        <v>10.57</v>
      </c>
      <c r="J73" s="31">
        <v>10.41</v>
      </c>
      <c r="K73" s="31">
        <v>3.33</v>
      </c>
      <c r="L73" s="31">
        <v>3.41</v>
      </c>
      <c r="M73" s="28">
        <v>179</v>
      </c>
      <c r="N73" s="31">
        <v>0.14000000000000001</v>
      </c>
      <c r="O73" s="31">
        <v>0.34</v>
      </c>
      <c r="P73" s="28">
        <v>634</v>
      </c>
      <c r="Q73" s="31">
        <v>0.26</v>
      </c>
      <c r="R73" s="31">
        <v>0.49</v>
      </c>
      <c r="S73" s="28">
        <v>2076</v>
      </c>
      <c r="T73" s="31">
        <v>0.5</v>
      </c>
      <c r="U73" s="31">
        <v>0.68</v>
      </c>
      <c r="V73" s="28">
        <v>4153</v>
      </c>
      <c r="W73" s="31">
        <v>0.68</v>
      </c>
      <c r="X73" s="26" t="s">
        <v>24</v>
      </c>
    </row>
    <row r="74" spans="1:24">
      <c r="A74" s="26" t="s">
        <v>4880</v>
      </c>
      <c r="B74" s="26" t="s">
        <v>4880</v>
      </c>
      <c r="C74" s="26" t="s">
        <v>16283</v>
      </c>
      <c r="D74" s="27">
        <v>72</v>
      </c>
      <c r="E74" s="28">
        <v>300</v>
      </c>
      <c r="F74" s="29">
        <v>7.5039999999999996</v>
      </c>
      <c r="G74" s="29">
        <v>7.2130000000000001</v>
      </c>
      <c r="H74" s="30">
        <v>4.0000000000000001E-3</v>
      </c>
      <c r="I74" s="31">
        <v>10.86</v>
      </c>
      <c r="J74" s="31">
        <v>10.57</v>
      </c>
      <c r="K74" s="31">
        <v>3</v>
      </c>
      <c r="L74" s="31">
        <v>3</v>
      </c>
      <c r="M74" s="28">
        <v>87</v>
      </c>
      <c r="N74" s="31">
        <v>0.1</v>
      </c>
      <c r="O74" s="31">
        <v>0.28999999999999998</v>
      </c>
      <c r="P74" s="28">
        <v>320</v>
      </c>
      <c r="Q74" s="31">
        <v>0.18</v>
      </c>
      <c r="R74" s="31">
        <v>0.43</v>
      </c>
      <c r="S74" s="28">
        <v>2302</v>
      </c>
      <c r="T74" s="31">
        <v>0.5</v>
      </c>
      <c r="U74" s="31">
        <v>0.75</v>
      </c>
      <c r="V74" s="28">
        <v>4603</v>
      </c>
      <c r="W74" s="31">
        <v>0.75</v>
      </c>
      <c r="X74" s="26" t="s">
        <v>24</v>
      </c>
    </row>
    <row r="75" spans="1:24">
      <c r="A75" s="26" t="s">
        <v>4881</v>
      </c>
      <c r="B75" s="26" t="s">
        <v>4881</v>
      </c>
      <c r="C75" s="26" t="s">
        <v>4879</v>
      </c>
      <c r="D75" s="27">
        <v>65</v>
      </c>
      <c r="E75" s="28">
        <v>300</v>
      </c>
      <c r="F75" s="29">
        <v>7.1</v>
      </c>
      <c r="G75" s="29">
        <v>6.8860000000000001</v>
      </c>
      <c r="H75" s="30">
        <v>3.3E-3</v>
      </c>
      <c r="I75" s="31">
        <v>10.91</v>
      </c>
      <c r="J75" s="31">
        <v>10.57</v>
      </c>
      <c r="K75" s="31">
        <v>3.45</v>
      </c>
      <c r="L75" s="31">
        <v>3.33</v>
      </c>
      <c r="M75" s="28">
        <v>92</v>
      </c>
      <c r="N75" s="31">
        <v>0.1</v>
      </c>
      <c r="O75" s="31">
        <v>0.28000000000000003</v>
      </c>
      <c r="P75" s="28">
        <v>337</v>
      </c>
      <c r="Q75" s="31">
        <v>0.19</v>
      </c>
      <c r="R75" s="31">
        <v>0.41</v>
      </c>
      <c r="S75" s="28">
        <v>2076</v>
      </c>
      <c r="T75" s="31">
        <v>0.5</v>
      </c>
      <c r="U75" s="31">
        <v>0.68</v>
      </c>
      <c r="V75" s="28">
        <v>4153</v>
      </c>
      <c r="W75" s="31">
        <v>0.68</v>
      </c>
      <c r="X75" s="26" t="s">
        <v>24</v>
      </c>
    </row>
    <row r="76" spans="1:24">
      <c r="A76" s="26" t="s">
        <v>4882</v>
      </c>
      <c r="B76" s="26" t="s">
        <v>4882</v>
      </c>
      <c r="C76" s="26" t="s">
        <v>4881</v>
      </c>
      <c r="D76" s="27">
        <v>70</v>
      </c>
      <c r="E76" s="28">
        <v>300</v>
      </c>
      <c r="F76" s="29">
        <v>7.33</v>
      </c>
      <c r="G76" s="29">
        <v>7.1</v>
      </c>
      <c r="H76" s="30">
        <v>3.3E-3</v>
      </c>
      <c r="I76" s="31">
        <v>10.69</v>
      </c>
      <c r="J76" s="31">
        <v>10.91</v>
      </c>
      <c r="K76" s="31">
        <v>3</v>
      </c>
      <c r="L76" s="31">
        <v>3.45</v>
      </c>
      <c r="M76" s="28">
        <v>92</v>
      </c>
      <c r="N76" s="31">
        <v>0.1</v>
      </c>
      <c r="O76" s="31">
        <v>0.28000000000000003</v>
      </c>
      <c r="P76" s="28">
        <v>337</v>
      </c>
      <c r="Q76" s="31">
        <v>0.19</v>
      </c>
      <c r="R76" s="31">
        <v>0.41</v>
      </c>
      <c r="S76" s="28">
        <v>2076</v>
      </c>
      <c r="T76" s="31">
        <v>0.5</v>
      </c>
      <c r="U76" s="31">
        <v>0.68</v>
      </c>
      <c r="V76" s="28">
        <v>4153</v>
      </c>
      <c r="W76" s="31">
        <v>0.68</v>
      </c>
      <c r="X76" s="26" t="s">
        <v>24</v>
      </c>
    </row>
    <row r="77" spans="1:24">
      <c r="A77" s="26" t="s">
        <v>4883</v>
      </c>
      <c r="B77" s="26" t="s">
        <v>4883</v>
      </c>
      <c r="C77" s="26" t="s">
        <v>4882</v>
      </c>
      <c r="D77" s="27">
        <v>68</v>
      </c>
      <c r="E77" s="28">
        <v>300</v>
      </c>
      <c r="F77" s="29">
        <v>7.6139999999999999</v>
      </c>
      <c r="G77" s="29">
        <v>7.33</v>
      </c>
      <c r="H77" s="30">
        <v>4.1999999999999997E-3</v>
      </c>
      <c r="I77" s="31">
        <v>10.97</v>
      </c>
      <c r="J77" s="31">
        <v>10.69</v>
      </c>
      <c r="K77" s="31">
        <v>3</v>
      </c>
      <c r="L77" s="31">
        <v>3</v>
      </c>
      <c r="M77" s="28">
        <v>92</v>
      </c>
      <c r="N77" s="31">
        <v>0.1</v>
      </c>
      <c r="O77" s="31">
        <v>0.3</v>
      </c>
      <c r="P77" s="28">
        <v>337</v>
      </c>
      <c r="Q77" s="31">
        <v>0.18</v>
      </c>
      <c r="R77" s="31">
        <v>0.44</v>
      </c>
      <c r="S77" s="28">
        <v>2340</v>
      </c>
      <c r="T77" s="31">
        <v>0.5</v>
      </c>
      <c r="U77" s="31">
        <v>0.77</v>
      </c>
      <c r="V77" s="28">
        <v>4680</v>
      </c>
      <c r="W77" s="31">
        <v>0.77</v>
      </c>
      <c r="X77" s="26" t="s">
        <v>24</v>
      </c>
    </row>
    <row r="78" spans="1:24">
      <c r="A78" s="26" t="s">
        <v>4884</v>
      </c>
      <c r="B78" s="26" t="s">
        <v>4884</v>
      </c>
      <c r="C78" s="26" t="s">
        <v>16284</v>
      </c>
      <c r="D78" s="27">
        <v>100</v>
      </c>
      <c r="E78" s="28">
        <v>300</v>
      </c>
      <c r="F78" s="29">
        <v>6.6390000000000002</v>
      </c>
      <c r="G78" s="29">
        <v>6.31</v>
      </c>
      <c r="H78" s="30">
        <v>3.3E-3</v>
      </c>
      <c r="I78" s="31">
        <v>10.79</v>
      </c>
      <c r="J78" s="31">
        <v>10.66</v>
      </c>
      <c r="K78" s="31">
        <v>3.8</v>
      </c>
      <c r="L78" s="31">
        <v>3.99</v>
      </c>
      <c r="M78" s="28">
        <v>641</v>
      </c>
      <c r="N78" s="31">
        <v>0.27</v>
      </c>
      <c r="O78" s="31">
        <v>0.49</v>
      </c>
      <c r="P78" s="28">
        <v>2056</v>
      </c>
      <c r="Q78" s="31">
        <v>0.5</v>
      </c>
      <c r="R78" s="31">
        <v>0.68</v>
      </c>
      <c r="S78" s="28">
        <v>2076</v>
      </c>
      <c r="T78" s="31">
        <v>0.5</v>
      </c>
      <c r="U78" s="31">
        <v>0.68</v>
      </c>
      <c r="V78" s="28">
        <v>4153</v>
      </c>
      <c r="W78" s="31">
        <v>0.68</v>
      </c>
      <c r="X78" s="26" t="s">
        <v>24</v>
      </c>
    </row>
    <row r="79" spans="1:24">
      <c r="A79" s="26" t="s">
        <v>4885</v>
      </c>
      <c r="B79" s="26" t="s">
        <v>4885</v>
      </c>
      <c r="C79" s="26" t="s">
        <v>16285</v>
      </c>
      <c r="D79" s="27">
        <v>80</v>
      </c>
      <c r="E79" s="28">
        <v>300</v>
      </c>
      <c r="F79" s="29">
        <v>7.2519999999999998</v>
      </c>
      <c r="G79" s="29">
        <v>6.9889999999999999</v>
      </c>
      <c r="H79" s="30">
        <v>3.3E-3</v>
      </c>
      <c r="I79" s="31">
        <v>10.73</v>
      </c>
      <c r="J79" s="31">
        <v>10.79</v>
      </c>
      <c r="K79" s="31">
        <v>3.12</v>
      </c>
      <c r="L79" s="31">
        <v>3.45</v>
      </c>
      <c r="M79" s="28">
        <v>155</v>
      </c>
      <c r="N79" s="31">
        <v>0.13</v>
      </c>
      <c r="O79" s="31">
        <v>0.33</v>
      </c>
      <c r="P79" s="28">
        <v>553</v>
      </c>
      <c r="Q79" s="31">
        <v>0.25</v>
      </c>
      <c r="R79" s="31">
        <v>0.47</v>
      </c>
      <c r="S79" s="28">
        <v>2076</v>
      </c>
      <c r="T79" s="31">
        <v>0.5</v>
      </c>
      <c r="U79" s="31">
        <v>0.68</v>
      </c>
      <c r="V79" s="28">
        <v>4153</v>
      </c>
      <c r="W79" s="31">
        <v>0.68</v>
      </c>
      <c r="X79" s="26" t="s">
        <v>24</v>
      </c>
    </row>
    <row r="80" spans="1:24">
      <c r="A80" s="26" t="s">
        <v>4886</v>
      </c>
      <c r="B80" s="26" t="s">
        <v>4886</v>
      </c>
      <c r="C80" s="26" t="s">
        <v>4885</v>
      </c>
      <c r="D80" s="27">
        <v>76</v>
      </c>
      <c r="E80" s="28">
        <v>300</v>
      </c>
      <c r="F80" s="29">
        <v>7.5019999999999998</v>
      </c>
      <c r="G80" s="29">
        <v>7.2519999999999998</v>
      </c>
      <c r="H80" s="30">
        <v>3.3E-3</v>
      </c>
      <c r="I80" s="31">
        <v>10.86</v>
      </c>
      <c r="J80" s="31">
        <v>10.73</v>
      </c>
      <c r="K80" s="31">
        <v>3</v>
      </c>
      <c r="L80" s="31">
        <v>3.12</v>
      </c>
      <c r="M80" s="28">
        <v>92</v>
      </c>
      <c r="N80" s="31">
        <v>0.1</v>
      </c>
      <c r="O80" s="31">
        <v>0.28000000000000003</v>
      </c>
      <c r="P80" s="28">
        <v>337</v>
      </c>
      <c r="Q80" s="31">
        <v>0.19</v>
      </c>
      <c r="R80" s="31">
        <v>0.41</v>
      </c>
      <c r="S80" s="28">
        <v>2076</v>
      </c>
      <c r="T80" s="31">
        <v>0.5</v>
      </c>
      <c r="U80" s="31">
        <v>0.68</v>
      </c>
      <c r="V80" s="28">
        <v>4153</v>
      </c>
      <c r="W80" s="31">
        <v>0.68</v>
      </c>
      <c r="X80" s="26" t="s">
        <v>24</v>
      </c>
    </row>
    <row r="81" spans="1:24">
      <c r="A81" s="26" t="s">
        <v>4887</v>
      </c>
      <c r="B81" s="26" t="s">
        <v>4887</v>
      </c>
      <c r="C81" s="26" t="s">
        <v>16285</v>
      </c>
      <c r="D81" s="27">
        <v>76</v>
      </c>
      <c r="E81" s="28">
        <v>300</v>
      </c>
      <c r="F81" s="29">
        <v>7.3390000000000004</v>
      </c>
      <c r="G81" s="29">
        <v>7.0890000000000004</v>
      </c>
      <c r="H81" s="30">
        <v>3.3E-3</v>
      </c>
      <c r="I81" s="31">
        <v>11.06</v>
      </c>
      <c r="J81" s="31">
        <v>10.79</v>
      </c>
      <c r="K81" s="31">
        <v>3.37</v>
      </c>
      <c r="L81" s="31">
        <v>3.35</v>
      </c>
      <c r="M81" s="28">
        <v>166</v>
      </c>
      <c r="N81" s="31">
        <v>0.14000000000000001</v>
      </c>
      <c r="O81" s="31">
        <v>0.33</v>
      </c>
      <c r="P81" s="28">
        <v>589</v>
      </c>
      <c r="Q81" s="31">
        <v>0.25</v>
      </c>
      <c r="R81" s="31">
        <v>0.48</v>
      </c>
      <c r="S81" s="28">
        <v>2076</v>
      </c>
      <c r="T81" s="31">
        <v>0.5</v>
      </c>
      <c r="U81" s="31">
        <v>0.68</v>
      </c>
      <c r="V81" s="28">
        <v>4153</v>
      </c>
      <c r="W81" s="31">
        <v>0.68</v>
      </c>
      <c r="X81" s="26" t="s">
        <v>24</v>
      </c>
    </row>
    <row r="82" spans="1:24">
      <c r="A82" s="26" t="s">
        <v>4888</v>
      </c>
      <c r="B82" s="26" t="s">
        <v>4888</v>
      </c>
      <c r="C82" s="26" t="s">
        <v>4887</v>
      </c>
      <c r="D82" s="27">
        <v>62</v>
      </c>
      <c r="E82" s="28">
        <v>300</v>
      </c>
      <c r="F82" s="29">
        <v>7.5430000000000001</v>
      </c>
      <c r="G82" s="29">
        <v>7.3390000000000004</v>
      </c>
      <c r="H82" s="30">
        <v>3.3E-3</v>
      </c>
      <c r="I82" s="31">
        <v>10.9</v>
      </c>
      <c r="J82" s="31">
        <v>11.06</v>
      </c>
      <c r="K82" s="31">
        <v>3</v>
      </c>
      <c r="L82" s="31">
        <v>3.37</v>
      </c>
      <c r="M82" s="28">
        <v>166</v>
      </c>
      <c r="N82" s="31">
        <v>0.14000000000000001</v>
      </c>
      <c r="O82" s="31">
        <v>0.33</v>
      </c>
      <c r="P82" s="28">
        <v>589</v>
      </c>
      <c r="Q82" s="31">
        <v>0.25</v>
      </c>
      <c r="R82" s="31">
        <v>0.48</v>
      </c>
      <c r="S82" s="28">
        <v>2076</v>
      </c>
      <c r="T82" s="31">
        <v>0.5</v>
      </c>
      <c r="U82" s="31">
        <v>0.68</v>
      </c>
      <c r="V82" s="28">
        <v>4153</v>
      </c>
      <c r="W82" s="31">
        <v>0.68</v>
      </c>
      <c r="X82" s="26" t="s">
        <v>24</v>
      </c>
    </row>
    <row r="83" spans="1:24">
      <c r="A83" s="26" t="s">
        <v>4889</v>
      </c>
      <c r="B83" s="26" t="s">
        <v>4889</v>
      </c>
      <c r="C83" s="26" t="s">
        <v>4884</v>
      </c>
      <c r="D83" s="27">
        <v>80</v>
      </c>
      <c r="E83" s="28">
        <v>300</v>
      </c>
      <c r="F83" s="29">
        <v>6.9020000000000001</v>
      </c>
      <c r="G83" s="29">
        <v>6.6390000000000002</v>
      </c>
      <c r="H83" s="30">
        <v>3.3E-3</v>
      </c>
      <c r="I83" s="31">
        <v>11.27</v>
      </c>
      <c r="J83" s="31">
        <v>10.79</v>
      </c>
      <c r="K83" s="31">
        <v>4.01</v>
      </c>
      <c r="L83" s="31">
        <v>3.8</v>
      </c>
      <c r="M83" s="28">
        <v>320</v>
      </c>
      <c r="N83" s="31">
        <v>0.19</v>
      </c>
      <c r="O83" s="31">
        <v>0.4</v>
      </c>
      <c r="P83" s="28">
        <v>1088</v>
      </c>
      <c r="Q83" s="31">
        <v>0.35</v>
      </c>
      <c r="R83" s="31">
        <v>0.56999999999999995</v>
      </c>
      <c r="S83" s="28">
        <v>2076</v>
      </c>
      <c r="T83" s="31">
        <v>0.5</v>
      </c>
      <c r="U83" s="31">
        <v>0.68</v>
      </c>
      <c r="V83" s="28">
        <v>4153</v>
      </c>
      <c r="W83" s="31">
        <v>0.68</v>
      </c>
      <c r="X83" s="26" t="s">
        <v>24</v>
      </c>
    </row>
    <row r="84" spans="1:24">
      <c r="A84" s="26" t="s">
        <v>4890</v>
      </c>
      <c r="B84" s="26" t="s">
        <v>4890</v>
      </c>
      <c r="C84" s="26" t="s">
        <v>4889</v>
      </c>
      <c r="D84" s="27">
        <v>60</v>
      </c>
      <c r="E84" s="28">
        <v>300</v>
      </c>
      <c r="F84" s="29">
        <v>7.0990000000000002</v>
      </c>
      <c r="G84" s="29">
        <v>6.9020000000000001</v>
      </c>
      <c r="H84" s="30">
        <v>3.3E-3</v>
      </c>
      <c r="I84" s="31">
        <v>11.38</v>
      </c>
      <c r="J84" s="31">
        <v>11.27</v>
      </c>
      <c r="K84" s="31">
        <v>3.93</v>
      </c>
      <c r="L84" s="31">
        <v>4.01</v>
      </c>
      <c r="M84" s="28">
        <v>320</v>
      </c>
      <c r="N84" s="31">
        <v>0.19</v>
      </c>
      <c r="O84" s="31">
        <v>0.4</v>
      </c>
      <c r="P84" s="28">
        <v>1088</v>
      </c>
      <c r="Q84" s="31">
        <v>0.35</v>
      </c>
      <c r="R84" s="31">
        <v>0.56999999999999995</v>
      </c>
      <c r="S84" s="28">
        <v>2076</v>
      </c>
      <c r="T84" s="31">
        <v>0.5</v>
      </c>
      <c r="U84" s="31">
        <v>0.68</v>
      </c>
      <c r="V84" s="28">
        <v>4153</v>
      </c>
      <c r="W84" s="31">
        <v>0.68</v>
      </c>
      <c r="X84" s="26" t="s">
        <v>24</v>
      </c>
    </row>
    <row r="85" spans="1:24">
      <c r="A85" s="26" t="s">
        <v>4891</v>
      </c>
      <c r="B85" s="26" t="s">
        <v>4891</v>
      </c>
      <c r="C85" s="26" t="s">
        <v>4890</v>
      </c>
      <c r="D85" s="27">
        <v>70</v>
      </c>
      <c r="E85" s="28">
        <v>300</v>
      </c>
      <c r="F85" s="29">
        <v>7.33</v>
      </c>
      <c r="G85" s="29">
        <v>7.0990000000000002</v>
      </c>
      <c r="H85" s="30">
        <v>3.3E-3</v>
      </c>
      <c r="I85" s="31">
        <v>11.14</v>
      </c>
      <c r="J85" s="31">
        <v>11.38</v>
      </c>
      <c r="K85" s="31">
        <v>3.46</v>
      </c>
      <c r="L85" s="31">
        <v>3.93</v>
      </c>
      <c r="M85" s="28">
        <v>129</v>
      </c>
      <c r="N85" s="31">
        <v>0.12</v>
      </c>
      <c r="O85" s="31">
        <v>0.31</v>
      </c>
      <c r="P85" s="28">
        <v>464</v>
      </c>
      <c r="Q85" s="31">
        <v>0.23</v>
      </c>
      <c r="R85" s="31">
        <v>0.45</v>
      </c>
      <c r="S85" s="28">
        <v>2076</v>
      </c>
      <c r="T85" s="31">
        <v>0.5</v>
      </c>
      <c r="U85" s="31">
        <v>0.68</v>
      </c>
      <c r="V85" s="28">
        <v>4153</v>
      </c>
      <c r="W85" s="31">
        <v>0.68</v>
      </c>
      <c r="X85" s="26" t="s">
        <v>24</v>
      </c>
    </row>
    <row r="86" spans="1:24">
      <c r="A86" s="26" t="s">
        <v>4892</v>
      </c>
      <c r="B86" s="26" t="s">
        <v>4892</v>
      </c>
      <c r="C86" s="26" t="s">
        <v>4891</v>
      </c>
      <c r="D86" s="27">
        <v>80</v>
      </c>
      <c r="E86" s="28">
        <v>300</v>
      </c>
      <c r="F86" s="29">
        <v>7.593</v>
      </c>
      <c r="G86" s="29">
        <v>7.33</v>
      </c>
      <c r="H86" s="30">
        <v>3.3E-3</v>
      </c>
      <c r="I86" s="31">
        <v>11.1</v>
      </c>
      <c r="J86" s="31">
        <v>11.14</v>
      </c>
      <c r="K86" s="31">
        <v>3.15</v>
      </c>
      <c r="L86" s="31">
        <v>3.46</v>
      </c>
      <c r="M86" s="28">
        <v>129</v>
      </c>
      <c r="N86" s="31">
        <v>0.12</v>
      </c>
      <c r="O86" s="31">
        <v>0.31</v>
      </c>
      <c r="P86" s="28">
        <v>464</v>
      </c>
      <c r="Q86" s="31">
        <v>0.23</v>
      </c>
      <c r="R86" s="31">
        <v>0.45</v>
      </c>
      <c r="S86" s="28">
        <v>2076</v>
      </c>
      <c r="T86" s="31">
        <v>0.5</v>
      </c>
      <c r="U86" s="31">
        <v>0.68</v>
      </c>
      <c r="V86" s="28">
        <v>4153</v>
      </c>
      <c r="W86" s="31">
        <v>0.68</v>
      </c>
      <c r="X86" s="26" t="s">
        <v>24</v>
      </c>
    </row>
    <row r="87" spans="1:24">
      <c r="A87" s="26" t="s">
        <v>4893</v>
      </c>
      <c r="B87" s="26" t="s">
        <v>4893</v>
      </c>
      <c r="C87" s="26" t="s">
        <v>4892</v>
      </c>
      <c r="D87" s="27">
        <v>70</v>
      </c>
      <c r="E87" s="28">
        <v>300</v>
      </c>
      <c r="F87" s="29">
        <v>7.8230000000000004</v>
      </c>
      <c r="G87" s="29">
        <v>7.593</v>
      </c>
      <c r="H87" s="30">
        <v>3.3E-3</v>
      </c>
      <c r="I87" s="31">
        <v>11.18</v>
      </c>
      <c r="J87" s="31">
        <v>11.1</v>
      </c>
      <c r="K87" s="31">
        <v>3</v>
      </c>
      <c r="L87" s="31">
        <v>3.15</v>
      </c>
      <c r="M87" s="28">
        <v>86</v>
      </c>
      <c r="N87" s="31">
        <v>0.1</v>
      </c>
      <c r="O87" s="31">
        <v>0.27</v>
      </c>
      <c r="P87" s="28">
        <v>317</v>
      </c>
      <c r="Q87" s="31">
        <v>0.19</v>
      </c>
      <c r="R87" s="31">
        <v>0.4</v>
      </c>
      <c r="S87" s="28">
        <v>2076</v>
      </c>
      <c r="T87" s="31">
        <v>0.5</v>
      </c>
      <c r="U87" s="31">
        <v>0.68</v>
      </c>
      <c r="V87" s="28">
        <v>4153</v>
      </c>
      <c r="W87" s="31">
        <v>0.68</v>
      </c>
      <c r="X87" s="26" t="s">
        <v>24</v>
      </c>
    </row>
    <row r="88" spans="1:24">
      <c r="A88" s="26" t="s">
        <v>4894</v>
      </c>
      <c r="B88" s="26" t="s">
        <v>4894</v>
      </c>
      <c r="C88" s="26" t="s">
        <v>4890</v>
      </c>
      <c r="D88" s="27">
        <v>73</v>
      </c>
      <c r="E88" s="28">
        <v>300</v>
      </c>
      <c r="F88" s="29">
        <v>7.476</v>
      </c>
      <c r="G88" s="29">
        <v>7.2359999999999998</v>
      </c>
      <c r="H88" s="30">
        <v>3.3E-3</v>
      </c>
      <c r="I88" s="31">
        <v>11.5</v>
      </c>
      <c r="J88" s="31">
        <v>11.38</v>
      </c>
      <c r="K88" s="31">
        <v>3.67</v>
      </c>
      <c r="L88" s="31">
        <v>3.79</v>
      </c>
      <c r="M88" s="28">
        <v>191</v>
      </c>
      <c r="N88" s="31">
        <v>0.15</v>
      </c>
      <c r="O88" s="31">
        <v>0.35</v>
      </c>
      <c r="P88" s="28">
        <v>673</v>
      </c>
      <c r="Q88" s="31">
        <v>0.27</v>
      </c>
      <c r="R88" s="31">
        <v>0.5</v>
      </c>
      <c r="S88" s="28">
        <v>2076</v>
      </c>
      <c r="T88" s="31">
        <v>0.5</v>
      </c>
      <c r="U88" s="31">
        <v>0.68</v>
      </c>
      <c r="V88" s="28">
        <v>4153</v>
      </c>
      <c r="W88" s="31">
        <v>0.68</v>
      </c>
      <c r="X88" s="26" t="s">
        <v>24</v>
      </c>
    </row>
    <row r="89" spans="1:24">
      <c r="A89" s="26" t="s">
        <v>4895</v>
      </c>
      <c r="B89" s="26" t="s">
        <v>4895</v>
      </c>
      <c r="C89" s="26" t="s">
        <v>4894</v>
      </c>
      <c r="D89" s="27">
        <v>55</v>
      </c>
      <c r="E89" s="28">
        <v>300</v>
      </c>
      <c r="F89" s="29">
        <v>7.657</v>
      </c>
      <c r="G89" s="29">
        <v>7.476</v>
      </c>
      <c r="H89" s="30">
        <v>3.3E-3</v>
      </c>
      <c r="I89" s="31">
        <v>11.98</v>
      </c>
      <c r="J89" s="31">
        <v>11.5</v>
      </c>
      <c r="K89" s="31">
        <v>3.97</v>
      </c>
      <c r="L89" s="31">
        <v>3.67</v>
      </c>
      <c r="M89" s="28">
        <v>191</v>
      </c>
      <c r="N89" s="31">
        <v>0.15</v>
      </c>
      <c r="O89" s="31">
        <v>0.35</v>
      </c>
      <c r="P89" s="28">
        <v>673</v>
      </c>
      <c r="Q89" s="31">
        <v>0.27</v>
      </c>
      <c r="R89" s="31">
        <v>0.5</v>
      </c>
      <c r="S89" s="28">
        <v>2076</v>
      </c>
      <c r="T89" s="31">
        <v>0.5</v>
      </c>
      <c r="U89" s="31">
        <v>0.68</v>
      </c>
      <c r="V89" s="28">
        <v>4153</v>
      </c>
      <c r="W89" s="31">
        <v>0.68</v>
      </c>
      <c r="X89" s="26" t="s">
        <v>24</v>
      </c>
    </row>
    <row r="90" spans="1:24">
      <c r="A90" s="26" t="s">
        <v>4896</v>
      </c>
      <c r="B90" s="26" t="s">
        <v>4896</v>
      </c>
      <c r="C90" s="26" t="s">
        <v>4895</v>
      </c>
      <c r="D90" s="27">
        <v>75</v>
      </c>
      <c r="E90" s="28">
        <v>300</v>
      </c>
      <c r="F90" s="29">
        <v>7.9029999999999996</v>
      </c>
      <c r="G90" s="29">
        <v>7.657</v>
      </c>
      <c r="H90" s="30">
        <v>3.3E-3</v>
      </c>
      <c r="I90" s="31">
        <v>11.45</v>
      </c>
      <c r="J90" s="31">
        <v>11.98</v>
      </c>
      <c r="K90" s="31">
        <v>3.19</v>
      </c>
      <c r="L90" s="31">
        <v>3.97</v>
      </c>
      <c r="M90" s="28">
        <v>37</v>
      </c>
      <c r="N90" s="31">
        <v>7.0000000000000007E-2</v>
      </c>
      <c r="O90" s="31">
        <v>0.21</v>
      </c>
      <c r="P90" s="28">
        <v>140</v>
      </c>
      <c r="Q90" s="31">
        <v>0.13</v>
      </c>
      <c r="R90" s="31">
        <v>0.32</v>
      </c>
      <c r="S90" s="28">
        <v>2076</v>
      </c>
      <c r="T90" s="31">
        <v>0.5</v>
      </c>
      <c r="U90" s="31">
        <v>0.68</v>
      </c>
      <c r="V90" s="28">
        <v>4153</v>
      </c>
      <c r="W90" s="31">
        <v>0.68</v>
      </c>
      <c r="X90" s="26" t="s">
        <v>24</v>
      </c>
    </row>
    <row r="91" spans="1:24">
      <c r="A91" s="26" t="s">
        <v>4897</v>
      </c>
      <c r="B91" s="26" t="s">
        <v>4897</v>
      </c>
      <c r="C91" s="26" t="s">
        <v>4896</v>
      </c>
      <c r="D91" s="27">
        <v>75</v>
      </c>
      <c r="E91" s="28">
        <v>300</v>
      </c>
      <c r="F91" s="29">
        <v>8.15</v>
      </c>
      <c r="G91" s="29">
        <v>7.9029999999999996</v>
      </c>
      <c r="H91" s="30">
        <v>3.3E-3</v>
      </c>
      <c r="I91" s="31">
        <v>11.51</v>
      </c>
      <c r="J91" s="31">
        <v>11.45</v>
      </c>
      <c r="K91" s="31">
        <v>3</v>
      </c>
      <c r="L91" s="31">
        <v>3.19</v>
      </c>
      <c r="M91" s="28">
        <v>24</v>
      </c>
      <c r="N91" s="31">
        <v>0.05</v>
      </c>
      <c r="O91" s="31">
        <v>0.18</v>
      </c>
      <c r="P91" s="28">
        <v>92</v>
      </c>
      <c r="Q91" s="31">
        <v>0.1</v>
      </c>
      <c r="R91" s="31">
        <v>0.28000000000000003</v>
      </c>
      <c r="S91" s="28">
        <v>2076</v>
      </c>
      <c r="T91" s="31">
        <v>0.5</v>
      </c>
      <c r="U91" s="31">
        <v>0.68</v>
      </c>
      <c r="V91" s="28">
        <v>4153</v>
      </c>
      <c r="W91" s="31">
        <v>0.68</v>
      </c>
      <c r="X91" s="26" t="s">
        <v>24</v>
      </c>
    </row>
    <row r="92" spans="1:24">
      <c r="A92" s="26" t="s">
        <v>4898</v>
      </c>
      <c r="B92" s="26" t="s">
        <v>4898</v>
      </c>
      <c r="C92" s="26" t="s">
        <v>16286</v>
      </c>
      <c r="D92" s="27">
        <v>72</v>
      </c>
      <c r="E92" s="28">
        <v>300</v>
      </c>
      <c r="F92" s="29">
        <v>8.2080000000000002</v>
      </c>
      <c r="G92" s="29">
        <v>7.9710000000000001</v>
      </c>
      <c r="H92" s="30">
        <v>3.3E-3</v>
      </c>
      <c r="I92" s="31">
        <v>12.16</v>
      </c>
      <c r="J92" s="31">
        <v>11.98</v>
      </c>
      <c r="K92" s="31">
        <v>3.6</v>
      </c>
      <c r="L92" s="31">
        <v>3.65</v>
      </c>
      <c r="M92" s="28">
        <v>91</v>
      </c>
      <c r="N92" s="31">
        <v>0.1</v>
      </c>
      <c r="O92" s="31">
        <v>0.28000000000000003</v>
      </c>
      <c r="P92" s="28">
        <v>333</v>
      </c>
      <c r="Q92" s="31">
        <v>0.19</v>
      </c>
      <c r="R92" s="31">
        <v>0.41</v>
      </c>
      <c r="S92" s="28">
        <v>2076</v>
      </c>
      <c r="T92" s="31">
        <v>0.5</v>
      </c>
      <c r="U92" s="31">
        <v>0.68</v>
      </c>
      <c r="V92" s="28">
        <v>4153</v>
      </c>
      <c r="W92" s="31">
        <v>0.68</v>
      </c>
      <c r="X92" s="26" t="s">
        <v>24</v>
      </c>
    </row>
    <row r="93" spans="1:24">
      <c r="A93" s="26" t="s">
        <v>4899</v>
      </c>
      <c r="B93" s="26" t="s">
        <v>4899</v>
      </c>
      <c r="C93" s="26" t="s">
        <v>4898</v>
      </c>
      <c r="D93" s="27">
        <v>75</v>
      </c>
      <c r="E93" s="28">
        <v>300</v>
      </c>
      <c r="F93" s="29">
        <v>8.4550000000000001</v>
      </c>
      <c r="G93" s="29">
        <v>8.2080000000000002</v>
      </c>
      <c r="H93" s="30">
        <v>3.3E-3</v>
      </c>
      <c r="I93" s="31">
        <v>11.81</v>
      </c>
      <c r="J93" s="31">
        <v>12.16</v>
      </c>
      <c r="K93" s="31">
        <v>3</v>
      </c>
      <c r="L93" s="31">
        <v>3.6</v>
      </c>
      <c r="M93" s="28">
        <v>67</v>
      </c>
      <c r="N93" s="31">
        <v>0.09</v>
      </c>
      <c r="O93" s="31">
        <v>0.25</v>
      </c>
      <c r="P93" s="28">
        <v>248</v>
      </c>
      <c r="Q93" s="31">
        <v>0.17</v>
      </c>
      <c r="R93" s="31">
        <v>0.37</v>
      </c>
      <c r="S93" s="28">
        <v>2076</v>
      </c>
      <c r="T93" s="31">
        <v>0.5</v>
      </c>
      <c r="U93" s="31">
        <v>0.68</v>
      </c>
      <c r="V93" s="28">
        <v>4153</v>
      </c>
      <c r="W93" s="31">
        <v>0.68</v>
      </c>
      <c r="X93" s="26" t="s">
        <v>24</v>
      </c>
    </row>
    <row r="94" spans="1:24">
      <c r="A94" s="26" t="s">
        <v>4900</v>
      </c>
      <c r="B94" s="26" t="s">
        <v>4900</v>
      </c>
      <c r="C94" s="26" t="s">
        <v>4855</v>
      </c>
      <c r="D94" s="27">
        <v>75</v>
      </c>
      <c r="E94" s="28">
        <v>1000</v>
      </c>
      <c r="F94" s="29">
        <v>0.96599999999999997</v>
      </c>
      <c r="G94" s="29">
        <v>0.878</v>
      </c>
      <c r="H94" s="30">
        <v>1.1999999999999999E-3</v>
      </c>
      <c r="I94" s="31">
        <v>10.65</v>
      </c>
      <c r="J94" s="31">
        <v>10.57</v>
      </c>
      <c r="K94" s="31">
        <v>8.57</v>
      </c>
      <c r="L94" s="31">
        <v>8.58</v>
      </c>
      <c r="M94" s="28">
        <v>33044</v>
      </c>
      <c r="N94" s="31">
        <v>0.52</v>
      </c>
      <c r="O94" s="31">
        <v>0.92</v>
      </c>
      <c r="P94" s="28">
        <v>60134</v>
      </c>
      <c r="Q94" s="31">
        <v>0.8</v>
      </c>
      <c r="R94" s="31">
        <v>1.03</v>
      </c>
      <c r="S94" s="28">
        <v>60134</v>
      </c>
      <c r="T94" s="31">
        <v>0.8</v>
      </c>
      <c r="U94" s="31">
        <v>1.03</v>
      </c>
      <c r="V94" s="28">
        <v>61520</v>
      </c>
      <c r="W94" s="31">
        <v>0.91</v>
      </c>
      <c r="X94" s="26" t="s">
        <v>24</v>
      </c>
    </row>
    <row r="95" spans="1:24">
      <c r="A95" s="26" t="s">
        <v>4901</v>
      </c>
      <c r="B95" s="26" t="s">
        <v>4901</v>
      </c>
      <c r="C95" s="26" t="s">
        <v>4900</v>
      </c>
      <c r="D95" s="27">
        <v>70</v>
      </c>
      <c r="E95" s="28">
        <v>1000</v>
      </c>
      <c r="F95" s="29">
        <v>1.048</v>
      </c>
      <c r="G95" s="29">
        <v>0.96599999999999997</v>
      </c>
      <c r="H95" s="30">
        <v>1.1999999999999999E-3</v>
      </c>
      <c r="I95" s="31">
        <v>10.83</v>
      </c>
      <c r="J95" s="31">
        <v>10.65</v>
      </c>
      <c r="K95" s="31">
        <v>8.67</v>
      </c>
      <c r="L95" s="31">
        <v>8.57</v>
      </c>
      <c r="M95" s="28">
        <v>33044</v>
      </c>
      <c r="N95" s="31">
        <v>0.52</v>
      </c>
      <c r="O95" s="31">
        <v>0.92</v>
      </c>
      <c r="P95" s="28">
        <v>60134</v>
      </c>
      <c r="Q95" s="31">
        <v>0.8</v>
      </c>
      <c r="R95" s="31">
        <v>1.03</v>
      </c>
      <c r="S95" s="28">
        <v>60134</v>
      </c>
      <c r="T95" s="31">
        <v>0.8</v>
      </c>
      <c r="U95" s="31">
        <v>1.03</v>
      </c>
      <c r="V95" s="28">
        <v>61520</v>
      </c>
      <c r="W95" s="31">
        <v>0.91</v>
      </c>
      <c r="X95" s="26" t="s">
        <v>24</v>
      </c>
    </row>
    <row r="96" spans="1:24">
      <c r="A96" s="26" t="s">
        <v>4902</v>
      </c>
      <c r="B96" s="26" t="s">
        <v>4902</v>
      </c>
      <c r="C96" s="26" t="s">
        <v>4901</v>
      </c>
      <c r="D96" s="27">
        <v>75</v>
      </c>
      <c r="E96" s="28">
        <v>1000</v>
      </c>
      <c r="F96" s="29">
        <v>1.1359999999999999</v>
      </c>
      <c r="G96" s="29">
        <v>1.048</v>
      </c>
      <c r="H96" s="30">
        <v>1.1999999999999999E-3</v>
      </c>
      <c r="I96" s="31">
        <v>11.05</v>
      </c>
      <c r="J96" s="31">
        <v>10.83</v>
      </c>
      <c r="K96" s="31">
        <v>8.8000000000000007</v>
      </c>
      <c r="L96" s="31">
        <v>8.67</v>
      </c>
      <c r="M96" s="28">
        <v>33044</v>
      </c>
      <c r="N96" s="31">
        <v>0.52</v>
      </c>
      <c r="O96" s="31">
        <v>0.92</v>
      </c>
      <c r="P96" s="28">
        <v>60134</v>
      </c>
      <c r="Q96" s="31">
        <v>0.8</v>
      </c>
      <c r="R96" s="31">
        <v>1.03</v>
      </c>
      <c r="S96" s="28">
        <v>60134</v>
      </c>
      <c r="T96" s="31">
        <v>0.8</v>
      </c>
      <c r="U96" s="31">
        <v>1.03</v>
      </c>
      <c r="V96" s="28">
        <v>61520</v>
      </c>
      <c r="W96" s="31">
        <v>0.91</v>
      </c>
      <c r="X96" s="26" t="s">
        <v>24</v>
      </c>
    </row>
    <row r="97" spans="1:24">
      <c r="A97" s="26" t="s">
        <v>4903</v>
      </c>
      <c r="B97" s="26" t="s">
        <v>4903</v>
      </c>
      <c r="C97" s="26" t="s">
        <v>4902</v>
      </c>
      <c r="D97" s="27">
        <v>65</v>
      </c>
      <c r="E97" s="28">
        <v>1000</v>
      </c>
      <c r="F97" s="29">
        <v>1.212</v>
      </c>
      <c r="G97" s="29">
        <v>1.1359999999999999</v>
      </c>
      <c r="H97" s="30">
        <v>1.1999999999999999E-3</v>
      </c>
      <c r="I97" s="31">
        <v>11.22</v>
      </c>
      <c r="J97" s="31">
        <v>11.05</v>
      </c>
      <c r="K97" s="31">
        <v>8.89</v>
      </c>
      <c r="L97" s="31">
        <v>8.8000000000000007</v>
      </c>
      <c r="M97" s="28">
        <v>33029</v>
      </c>
      <c r="N97" s="31">
        <v>0.52</v>
      </c>
      <c r="O97" s="31">
        <v>0.92</v>
      </c>
      <c r="P97" s="28">
        <v>60111</v>
      </c>
      <c r="Q97" s="31">
        <v>0.8</v>
      </c>
      <c r="R97" s="31">
        <v>1.03</v>
      </c>
      <c r="S97" s="28">
        <v>60111</v>
      </c>
      <c r="T97" s="31">
        <v>0.8</v>
      </c>
      <c r="U97" s="31">
        <v>1.03</v>
      </c>
      <c r="V97" s="28">
        <v>61496</v>
      </c>
      <c r="W97" s="31">
        <v>0.91</v>
      </c>
      <c r="X97" s="26" t="s">
        <v>24</v>
      </c>
    </row>
    <row r="98" spans="1:24">
      <c r="A98" s="26" t="s">
        <v>4904</v>
      </c>
      <c r="B98" s="26" t="s">
        <v>4904</v>
      </c>
      <c r="C98" s="26" t="s">
        <v>4903</v>
      </c>
      <c r="D98" s="27">
        <v>65</v>
      </c>
      <c r="E98" s="28">
        <v>1000</v>
      </c>
      <c r="F98" s="29">
        <v>1.2889999999999999</v>
      </c>
      <c r="G98" s="29">
        <v>1.212</v>
      </c>
      <c r="H98" s="30">
        <v>1.1999999999999999E-3</v>
      </c>
      <c r="I98" s="31">
        <v>11.23</v>
      </c>
      <c r="J98" s="31">
        <v>11.22</v>
      </c>
      <c r="K98" s="31">
        <v>8.83</v>
      </c>
      <c r="L98" s="31">
        <v>8.89</v>
      </c>
      <c r="M98" s="28">
        <v>33029</v>
      </c>
      <c r="N98" s="31">
        <v>0.52</v>
      </c>
      <c r="O98" s="31">
        <v>0.92</v>
      </c>
      <c r="P98" s="28">
        <v>60111</v>
      </c>
      <c r="Q98" s="31">
        <v>0.8</v>
      </c>
      <c r="R98" s="31">
        <v>1.03</v>
      </c>
      <c r="S98" s="28">
        <v>60111</v>
      </c>
      <c r="T98" s="31">
        <v>0.8</v>
      </c>
      <c r="U98" s="31">
        <v>1.03</v>
      </c>
      <c r="V98" s="28">
        <v>61496</v>
      </c>
      <c r="W98" s="31">
        <v>0.91</v>
      </c>
      <c r="X98" s="26" t="s">
        <v>24</v>
      </c>
    </row>
    <row r="99" spans="1:24">
      <c r="A99" s="26" t="s">
        <v>4905</v>
      </c>
      <c r="B99" s="26" t="s">
        <v>4905</v>
      </c>
      <c r="C99" s="26" t="s">
        <v>4904</v>
      </c>
      <c r="D99" s="27">
        <v>72</v>
      </c>
      <c r="E99" s="28">
        <v>1000</v>
      </c>
      <c r="F99" s="29">
        <v>1.373</v>
      </c>
      <c r="G99" s="29">
        <v>1.2889999999999999</v>
      </c>
      <c r="H99" s="30">
        <v>1.1999999999999999E-3</v>
      </c>
      <c r="I99" s="31">
        <v>11.41</v>
      </c>
      <c r="J99" s="31">
        <v>11.23</v>
      </c>
      <c r="K99" s="31">
        <v>8.93</v>
      </c>
      <c r="L99" s="31">
        <v>8.83</v>
      </c>
      <c r="M99" s="28">
        <v>32965</v>
      </c>
      <c r="N99" s="31">
        <v>0.52</v>
      </c>
      <c r="O99" s="31">
        <v>0.92</v>
      </c>
      <c r="P99" s="28">
        <v>60013</v>
      </c>
      <c r="Q99" s="31">
        <v>0.8</v>
      </c>
      <c r="R99" s="31">
        <v>1.03</v>
      </c>
      <c r="S99" s="28">
        <v>60013</v>
      </c>
      <c r="T99" s="31">
        <v>0.8</v>
      </c>
      <c r="U99" s="31">
        <v>1.03</v>
      </c>
      <c r="V99" s="28">
        <v>61397</v>
      </c>
      <c r="W99" s="31">
        <v>0.9</v>
      </c>
      <c r="X99" s="26" t="s">
        <v>24</v>
      </c>
    </row>
    <row r="100" spans="1:24">
      <c r="A100" s="26" t="s">
        <v>4906</v>
      </c>
      <c r="B100" s="26" t="s">
        <v>4906</v>
      </c>
      <c r="C100" s="26" t="s">
        <v>4905</v>
      </c>
      <c r="D100" s="27">
        <v>75</v>
      </c>
      <c r="E100" s="28">
        <v>1000</v>
      </c>
      <c r="F100" s="29">
        <v>1.46</v>
      </c>
      <c r="G100" s="29">
        <v>1.373</v>
      </c>
      <c r="H100" s="30">
        <v>1.1999999999999999E-3</v>
      </c>
      <c r="I100" s="31">
        <v>11.5</v>
      </c>
      <c r="J100" s="31">
        <v>11.41</v>
      </c>
      <c r="K100" s="31">
        <v>8.93</v>
      </c>
      <c r="L100" s="31">
        <v>8.93</v>
      </c>
      <c r="M100" s="28">
        <v>32965</v>
      </c>
      <c r="N100" s="31">
        <v>0.52</v>
      </c>
      <c r="O100" s="31">
        <v>0.92</v>
      </c>
      <c r="P100" s="28">
        <v>60013</v>
      </c>
      <c r="Q100" s="31">
        <v>0.8</v>
      </c>
      <c r="R100" s="31">
        <v>1.03</v>
      </c>
      <c r="S100" s="28">
        <v>60013</v>
      </c>
      <c r="T100" s="31">
        <v>0.8</v>
      </c>
      <c r="U100" s="31">
        <v>1.03</v>
      </c>
      <c r="V100" s="28">
        <v>61397</v>
      </c>
      <c r="W100" s="31">
        <v>0.9</v>
      </c>
      <c r="X100" s="26" t="s">
        <v>24</v>
      </c>
    </row>
    <row r="101" spans="1:24">
      <c r="A101" s="26" t="s">
        <v>4907</v>
      </c>
      <c r="B101" s="26" t="s">
        <v>4907</v>
      </c>
      <c r="C101" s="26" t="s">
        <v>4906</v>
      </c>
      <c r="D101" s="27">
        <v>80</v>
      </c>
      <c r="E101" s="28">
        <v>1000</v>
      </c>
      <c r="F101" s="29">
        <v>1.554</v>
      </c>
      <c r="G101" s="29">
        <v>1.46</v>
      </c>
      <c r="H101" s="30">
        <v>1.1999999999999999E-3</v>
      </c>
      <c r="I101" s="31">
        <v>11.49</v>
      </c>
      <c r="J101" s="31">
        <v>11.5</v>
      </c>
      <c r="K101" s="31">
        <v>8.83</v>
      </c>
      <c r="L101" s="31">
        <v>8.93</v>
      </c>
      <c r="M101" s="28">
        <v>32894</v>
      </c>
      <c r="N101" s="31">
        <v>0.52</v>
      </c>
      <c r="O101" s="31">
        <v>0.92</v>
      </c>
      <c r="P101" s="28">
        <v>59905</v>
      </c>
      <c r="Q101" s="31">
        <v>0.8</v>
      </c>
      <c r="R101" s="31">
        <v>1.03</v>
      </c>
      <c r="S101" s="28">
        <v>59905</v>
      </c>
      <c r="T101" s="31">
        <v>0.8</v>
      </c>
      <c r="U101" s="31">
        <v>1.03</v>
      </c>
      <c r="V101" s="28">
        <v>61286</v>
      </c>
      <c r="W101" s="31">
        <v>0.9</v>
      </c>
      <c r="X101" s="26" t="s">
        <v>24</v>
      </c>
    </row>
    <row r="102" spans="1:24">
      <c r="A102" s="26" t="s">
        <v>4908</v>
      </c>
      <c r="B102" s="26" t="s">
        <v>4908</v>
      </c>
      <c r="C102" s="26" t="s">
        <v>4907</v>
      </c>
      <c r="D102" s="27">
        <v>75</v>
      </c>
      <c r="E102" s="28">
        <v>1000</v>
      </c>
      <c r="F102" s="29">
        <v>1.641</v>
      </c>
      <c r="G102" s="29">
        <v>1.554</v>
      </c>
      <c r="H102" s="30">
        <v>1.1999999999999999E-3</v>
      </c>
      <c r="I102" s="31">
        <v>11.79</v>
      </c>
      <c r="J102" s="31">
        <v>11.49</v>
      </c>
      <c r="K102" s="31">
        <v>9.0399999999999991</v>
      </c>
      <c r="L102" s="31">
        <v>8.83</v>
      </c>
      <c r="M102" s="28">
        <v>32894</v>
      </c>
      <c r="N102" s="31">
        <v>0.52</v>
      </c>
      <c r="O102" s="31">
        <v>0.92</v>
      </c>
      <c r="P102" s="28">
        <v>59905</v>
      </c>
      <c r="Q102" s="31">
        <v>0.8</v>
      </c>
      <c r="R102" s="31">
        <v>1.03</v>
      </c>
      <c r="S102" s="28">
        <v>59905</v>
      </c>
      <c r="T102" s="31">
        <v>0.8</v>
      </c>
      <c r="U102" s="31">
        <v>1.03</v>
      </c>
      <c r="V102" s="28">
        <v>61286</v>
      </c>
      <c r="W102" s="31">
        <v>0.9</v>
      </c>
      <c r="X102" s="26" t="s">
        <v>24</v>
      </c>
    </row>
    <row r="103" spans="1:24">
      <c r="A103" s="26" t="s">
        <v>4909</v>
      </c>
      <c r="B103" s="26" t="s">
        <v>4909</v>
      </c>
      <c r="C103" s="26" t="s">
        <v>16287</v>
      </c>
      <c r="D103" s="27">
        <v>75</v>
      </c>
      <c r="E103" s="28">
        <v>300</v>
      </c>
      <c r="F103" s="29">
        <v>7.2619999999999996</v>
      </c>
      <c r="G103" s="29">
        <v>7.0149999999999997</v>
      </c>
      <c r="H103" s="30">
        <v>3.3E-3</v>
      </c>
      <c r="I103" s="31">
        <v>11.62</v>
      </c>
      <c r="J103" s="31">
        <v>11.79</v>
      </c>
      <c r="K103" s="31">
        <v>4</v>
      </c>
      <c r="L103" s="31">
        <v>4.42</v>
      </c>
      <c r="M103" s="28">
        <v>550</v>
      </c>
      <c r="N103" s="31">
        <v>0.25</v>
      </c>
      <c r="O103" s="31">
        <v>0.47</v>
      </c>
      <c r="P103" s="28">
        <v>1789</v>
      </c>
      <c r="Q103" s="31">
        <v>0.46</v>
      </c>
      <c r="R103" s="31">
        <v>0.65</v>
      </c>
      <c r="S103" s="28">
        <v>2076</v>
      </c>
      <c r="T103" s="31">
        <v>0.5</v>
      </c>
      <c r="U103" s="31">
        <v>0.68</v>
      </c>
      <c r="V103" s="28">
        <v>4153</v>
      </c>
      <c r="W103" s="31">
        <v>0.68</v>
      </c>
      <c r="X103" s="26" t="s">
        <v>24</v>
      </c>
    </row>
    <row r="104" spans="1:24">
      <c r="A104" s="26" t="s">
        <v>4910</v>
      </c>
      <c r="B104" s="26" t="s">
        <v>4910</v>
      </c>
      <c r="C104" s="26" t="s">
        <v>16288</v>
      </c>
      <c r="D104" s="27">
        <v>83</v>
      </c>
      <c r="E104" s="28">
        <v>300</v>
      </c>
      <c r="F104" s="29">
        <v>8.093</v>
      </c>
      <c r="G104" s="29">
        <v>7.82</v>
      </c>
      <c r="H104" s="30">
        <v>3.3E-3</v>
      </c>
      <c r="I104" s="31">
        <v>11.69</v>
      </c>
      <c r="J104" s="31">
        <v>11.62</v>
      </c>
      <c r="K104" s="31">
        <v>3.24</v>
      </c>
      <c r="L104" s="31">
        <v>3.44</v>
      </c>
      <c r="M104" s="28">
        <v>102</v>
      </c>
      <c r="N104" s="31">
        <v>0.11</v>
      </c>
      <c r="O104" s="31">
        <v>0.28999999999999998</v>
      </c>
      <c r="P104" s="28">
        <v>373</v>
      </c>
      <c r="Q104" s="31">
        <v>0.2</v>
      </c>
      <c r="R104" s="31">
        <v>0.42</v>
      </c>
      <c r="S104" s="28">
        <v>2076</v>
      </c>
      <c r="T104" s="31">
        <v>0.5</v>
      </c>
      <c r="U104" s="31">
        <v>0.68</v>
      </c>
      <c r="V104" s="28">
        <v>4153</v>
      </c>
      <c r="W104" s="31">
        <v>0.68</v>
      </c>
      <c r="X104" s="26" t="s">
        <v>24</v>
      </c>
    </row>
    <row r="105" spans="1:24">
      <c r="A105" s="26" t="s">
        <v>4911</v>
      </c>
      <c r="B105" s="26" t="s">
        <v>4911</v>
      </c>
      <c r="C105" s="26" t="s">
        <v>4910</v>
      </c>
      <c r="D105" s="27">
        <v>80</v>
      </c>
      <c r="E105" s="28">
        <v>300</v>
      </c>
      <c r="F105" s="29">
        <v>8.3559999999999999</v>
      </c>
      <c r="G105" s="29">
        <v>8.093</v>
      </c>
      <c r="H105" s="30">
        <v>3.3E-3</v>
      </c>
      <c r="I105" s="31">
        <v>11.71</v>
      </c>
      <c r="J105" s="31">
        <v>11.69</v>
      </c>
      <c r="K105" s="31">
        <v>3</v>
      </c>
      <c r="L105" s="31">
        <v>3.24</v>
      </c>
      <c r="M105" s="28">
        <v>84</v>
      </c>
      <c r="N105" s="31">
        <v>0.1</v>
      </c>
      <c r="O105" s="31">
        <v>0.27</v>
      </c>
      <c r="P105" s="28">
        <v>309</v>
      </c>
      <c r="Q105" s="31">
        <v>0.18</v>
      </c>
      <c r="R105" s="31">
        <v>0.4</v>
      </c>
      <c r="S105" s="28">
        <v>2076</v>
      </c>
      <c r="T105" s="31">
        <v>0.5</v>
      </c>
      <c r="U105" s="31">
        <v>0.68</v>
      </c>
      <c r="V105" s="28">
        <v>4153</v>
      </c>
      <c r="W105" s="31">
        <v>0.68</v>
      </c>
      <c r="X105" s="26" t="s">
        <v>24</v>
      </c>
    </row>
    <row r="106" spans="1:24">
      <c r="A106" s="26" t="s">
        <v>4912</v>
      </c>
      <c r="B106" s="26" t="s">
        <v>4912</v>
      </c>
      <c r="C106" s="26" t="s">
        <v>4909</v>
      </c>
      <c r="D106" s="27">
        <v>77</v>
      </c>
      <c r="E106" s="28">
        <v>300</v>
      </c>
      <c r="F106" s="29">
        <v>7.5149999999999997</v>
      </c>
      <c r="G106" s="29">
        <v>7.2619999999999996</v>
      </c>
      <c r="H106" s="30">
        <v>3.3E-3</v>
      </c>
      <c r="I106" s="31">
        <v>11.75</v>
      </c>
      <c r="J106" s="31">
        <v>11.62</v>
      </c>
      <c r="K106" s="31">
        <v>3.88</v>
      </c>
      <c r="L106" s="31">
        <v>4</v>
      </c>
      <c r="M106" s="28">
        <v>448</v>
      </c>
      <c r="N106" s="31">
        <v>0.22</v>
      </c>
      <c r="O106" s="31">
        <v>0.44</v>
      </c>
      <c r="P106" s="28">
        <v>1483</v>
      </c>
      <c r="Q106" s="31">
        <v>0.41</v>
      </c>
      <c r="R106" s="31">
        <v>0.62</v>
      </c>
      <c r="S106" s="28">
        <v>2076</v>
      </c>
      <c r="T106" s="31">
        <v>0.5</v>
      </c>
      <c r="U106" s="31">
        <v>0.68</v>
      </c>
      <c r="V106" s="28">
        <v>4153</v>
      </c>
      <c r="W106" s="31">
        <v>0.68</v>
      </c>
      <c r="X106" s="26" t="s">
        <v>24</v>
      </c>
    </row>
    <row r="107" spans="1:24">
      <c r="A107" s="26" t="s">
        <v>4913</v>
      </c>
      <c r="B107" s="26" t="s">
        <v>4913</v>
      </c>
      <c r="C107" s="26" t="s">
        <v>16289</v>
      </c>
      <c r="D107" s="27">
        <v>76</v>
      </c>
      <c r="E107" s="28">
        <v>300</v>
      </c>
      <c r="F107" s="29">
        <v>8.5500000000000007</v>
      </c>
      <c r="G107" s="29">
        <v>8.3000000000000007</v>
      </c>
      <c r="H107" s="30">
        <v>3.3E-3</v>
      </c>
      <c r="I107" s="31">
        <v>11.91</v>
      </c>
      <c r="J107" s="31">
        <v>11.75</v>
      </c>
      <c r="K107" s="31">
        <v>3</v>
      </c>
      <c r="L107" s="31">
        <v>3.1</v>
      </c>
      <c r="M107" s="28">
        <v>152</v>
      </c>
      <c r="N107" s="31">
        <v>0.13</v>
      </c>
      <c r="O107" s="31">
        <v>0.32</v>
      </c>
      <c r="P107" s="28">
        <v>542</v>
      </c>
      <c r="Q107" s="31">
        <v>0.24</v>
      </c>
      <c r="R107" s="31">
        <v>0.47</v>
      </c>
      <c r="S107" s="28">
        <v>2076</v>
      </c>
      <c r="T107" s="31">
        <v>0.5</v>
      </c>
      <c r="U107" s="31">
        <v>0.68</v>
      </c>
      <c r="V107" s="28">
        <v>4153</v>
      </c>
      <c r="W107" s="31">
        <v>0.68</v>
      </c>
      <c r="X107" s="26" t="s">
        <v>24</v>
      </c>
    </row>
    <row r="108" spans="1:24">
      <c r="A108" s="26" t="s">
        <v>4914</v>
      </c>
      <c r="B108" s="26" t="s">
        <v>4914</v>
      </c>
      <c r="C108" s="26" t="s">
        <v>4912</v>
      </c>
      <c r="D108" s="27">
        <v>65</v>
      </c>
      <c r="E108" s="28">
        <v>300</v>
      </c>
      <c r="F108" s="29">
        <v>7.7290000000000001</v>
      </c>
      <c r="G108" s="29">
        <v>7.5149999999999997</v>
      </c>
      <c r="H108" s="30">
        <v>3.3E-3</v>
      </c>
      <c r="I108" s="31">
        <v>11.69</v>
      </c>
      <c r="J108" s="31">
        <v>11.75</v>
      </c>
      <c r="K108" s="31">
        <v>3.6</v>
      </c>
      <c r="L108" s="31">
        <v>3.88</v>
      </c>
      <c r="M108" s="28">
        <v>170</v>
      </c>
      <c r="N108" s="31">
        <v>0.14000000000000001</v>
      </c>
      <c r="O108" s="31">
        <v>0.33</v>
      </c>
      <c r="P108" s="28">
        <v>604</v>
      </c>
      <c r="Q108" s="31">
        <v>0.26</v>
      </c>
      <c r="R108" s="31">
        <v>0.49</v>
      </c>
      <c r="S108" s="28">
        <v>2076</v>
      </c>
      <c r="T108" s="31">
        <v>0.5</v>
      </c>
      <c r="U108" s="31">
        <v>0.68</v>
      </c>
      <c r="V108" s="28">
        <v>4153</v>
      </c>
      <c r="W108" s="31">
        <v>0.68</v>
      </c>
      <c r="X108" s="26" t="s">
        <v>24</v>
      </c>
    </row>
    <row r="109" spans="1:24">
      <c r="A109" s="26" t="s">
        <v>4915</v>
      </c>
      <c r="B109" s="26" t="s">
        <v>4915</v>
      </c>
      <c r="C109" s="26" t="s">
        <v>4914</v>
      </c>
      <c r="D109" s="27">
        <v>46</v>
      </c>
      <c r="E109" s="28">
        <v>300</v>
      </c>
      <c r="F109" s="29">
        <v>7.88</v>
      </c>
      <c r="G109" s="29">
        <v>7.7290000000000001</v>
      </c>
      <c r="H109" s="30">
        <v>3.3E-3</v>
      </c>
      <c r="I109" s="31">
        <v>11.81</v>
      </c>
      <c r="J109" s="31">
        <v>11.69</v>
      </c>
      <c r="K109" s="31">
        <v>3.57</v>
      </c>
      <c r="L109" s="31">
        <v>3.6</v>
      </c>
      <c r="M109" s="28">
        <v>170</v>
      </c>
      <c r="N109" s="31">
        <v>0.14000000000000001</v>
      </c>
      <c r="O109" s="31">
        <v>0.33</v>
      </c>
      <c r="P109" s="28">
        <v>604</v>
      </c>
      <c r="Q109" s="31">
        <v>0.26</v>
      </c>
      <c r="R109" s="31">
        <v>0.49</v>
      </c>
      <c r="S109" s="28">
        <v>2076</v>
      </c>
      <c r="T109" s="31">
        <v>0.5</v>
      </c>
      <c r="U109" s="31">
        <v>0.68</v>
      </c>
      <c r="V109" s="28">
        <v>4153</v>
      </c>
      <c r="W109" s="31">
        <v>0.68</v>
      </c>
      <c r="X109" s="26" t="s">
        <v>24</v>
      </c>
    </row>
    <row r="110" spans="1:24">
      <c r="A110" s="26" t="s">
        <v>4916</v>
      </c>
      <c r="B110" s="26" t="s">
        <v>4916</v>
      </c>
      <c r="C110" s="26" t="s">
        <v>4915</v>
      </c>
      <c r="D110" s="27">
        <v>72</v>
      </c>
      <c r="E110" s="28">
        <v>300</v>
      </c>
      <c r="F110" s="29">
        <v>8.1170000000000009</v>
      </c>
      <c r="G110" s="29">
        <v>7.88</v>
      </c>
      <c r="H110" s="30">
        <v>3.3E-3</v>
      </c>
      <c r="I110" s="31">
        <v>11.47</v>
      </c>
      <c r="J110" s="31">
        <v>11.81</v>
      </c>
      <c r="K110" s="31">
        <v>3</v>
      </c>
      <c r="L110" s="31">
        <v>3.57</v>
      </c>
      <c r="M110" s="28">
        <v>107</v>
      </c>
      <c r="N110" s="31">
        <v>0.11</v>
      </c>
      <c r="O110" s="31">
        <v>0.28999999999999998</v>
      </c>
      <c r="P110" s="28">
        <v>389</v>
      </c>
      <c r="Q110" s="31">
        <v>0.21</v>
      </c>
      <c r="R110" s="31">
        <v>0.43</v>
      </c>
      <c r="S110" s="28">
        <v>2076</v>
      </c>
      <c r="T110" s="31">
        <v>0.5</v>
      </c>
      <c r="U110" s="31">
        <v>0.68</v>
      </c>
      <c r="V110" s="28">
        <v>4153</v>
      </c>
      <c r="W110" s="31">
        <v>0.68</v>
      </c>
      <c r="X110" s="26" t="s">
        <v>24</v>
      </c>
    </row>
    <row r="111" spans="1:24">
      <c r="A111" s="26" t="s">
        <v>4917</v>
      </c>
      <c r="B111" s="26" t="s">
        <v>4917</v>
      </c>
      <c r="C111" s="26" t="s">
        <v>16289</v>
      </c>
      <c r="D111" s="27">
        <v>55</v>
      </c>
      <c r="E111" s="28">
        <v>300</v>
      </c>
      <c r="F111" s="29">
        <v>8.2690000000000001</v>
      </c>
      <c r="G111" s="29">
        <v>8.0879999999999992</v>
      </c>
      <c r="H111" s="30">
        <v>3.3E-3</v>
      </c>
      <c r="I111" s="31">
        <v>11.79</v>
      </c>
      <c r="J111" s="31">
        <v>11.75</v>
      </c>
      <c r="K111" s="31">
        <v>3.17</v>
      </c>
      <c r="L111" s="31">
        <v>3.31</v>
      </c>
      <c r="M111" s="28">
        <v>126</v>
      </c>
      <c r="N111" s="31">
        <v>0.12</v>
      </c>
      <c r="O111" s="31">
        <v>0.31</v>
      </c>
      <c r="P111" s="28">
        <v>453</v>
      </c>
      <c r="Q111" s="31">
        <v>0.22</v>
      </c>
      <c r="R111" s="31">
        <v>0.45</v>
      </c>
      <c r="S111" s="28">
        <v>2076</v>
      </c>
      <c r="T111" s="31">
        <v>0.5</v>
      </c>
      <c r="U111" s="31">
        <v>0.68</v>
      </c>
      <c r="V111" s="28">
        <v>4153</v>
      </c>
      <c r="W111" s="31">
        <v>0.68</v>
      </c>
      <c r="X111" s="26" t="s">
        <v>24</v>
      </c>
    </row>
    <row r="112" spans="1:24">
      <c r="A112" s="26" t="s">
        <v>4918</v>
      </c>
      <c r="B112" s="26" t="s">
        <v>4918</v>
      </c>
      <c r="C112" s="26" t="s">
        <v>4917</v>
      </c>
      <c r="D112" s="27">
        <v>53</v>
      </c>
      <c r="E112" s="28">
        <v>300</v>
      </c>
      <c r="F112" s="29">
        <v>8.4429999999999996</v>
      </c>
      <c r="G112" s="29">
        <v>8.2690000000000001</v>
      </c>
      <c r="H112" s="30">
        <v>3.3E-3</v>
      </c>
      <c r="I112" s="31">
        <v>11.82</v>
      </c>
      <c r="J112" s="31">
        <v>11.79</v>
      </c>
      <c r="K112" s="31">
        <v>3.02</v>
      </c>
      <c r="L112" s="31">
        <v>3.17</v>
      </c>
      <c r="M112" s="28">
        <v>126</v>
      </c>
      <c r="N112" s="31">
        <v>0.12</v>
      </c>
      <c r="O112" s="31">
        <v>0.31</v>
      </c>
      <c r="P112" s="28">
        <v>453</v>
      </c>
      <c r="Q112" s="31">
        <v>0.22</v>
      </c>
      <c r="R112" s="31">
        <v>0.45</v>
      </c>
      <c r="S112" s="28">
        <v>2076</v>
      </c>
      <c r="T112" s="31">
        <v>0.5</v>
      </c>
      <c r="U112" s="31">
        <v>0.68</v>
      </c>
      <c r="V112" s="28">
        <v>4153</v>
      </c>
      <c r="W112" s="31">
        <v>0.68</v>
      </c>
      <c r="X112" s="26" t="s">
        <v>24</v>
      </c>
    </row>
    <row r="113" spans="1:24">
      <c r="A113" s="26" t="s">
        <v>4919</v>
      </c>
      <c r="B113" s="26" t="s">
        <v>4919</v>
      </c>
      <c r="C113" s="26" t="s">
        <v>4918</v>
      </c>
      <c r="D113" s="27">
        <v>68</v>
      </c>
      <c r="E113" s="28">
        <v>300</v>
      </c>
      <c r="F113" s="29">
        <v>8.6669999999999998</v>
      </c>
      <c r="G113" s="29">
        <v>8.4429999999999996</v>
      </c>
      <c r="H113" s="30">
        <v>3.3E-3</v>
      </c>
      <c r="I113" s="31">
        <v>12.02</v>
      </c>
      <c r="J113" s="31">
        <v>11.82</v>
      </c>
      <c r="K113" s="31">
        <v>3</v>
      </c>
      <c r="L113" s="31">
        <v>3.02</v>
      </c>
      <c r="M113" s="28">
        <v>105</v>
      </c>
      <c r="N113" s="31">
        <v>0.11</v>
      </c>
      <c r="O113" s="31">
        <v>0.28999999999999998</v>
      </c>
      <c r="P113" s="28">
        <v>381</v>
      </c>
      <c r="Q113" s="31">
        <v>0.2</v>
      </c>
      <c r="R113" s="31">
        <v>0.42</v>
      </c>
      <c r="S113" s="28">
        <v>2076</v>
      </c>
      <c r="T113" s="31">
        <v>0.5</v>
      </c>
      <c r="U113" s="31">
        <v>0.68</v>
      </c>
      <c r="V113" s="28">
        <v>4153</v>
      </c>
      <c r="W113" s="31">
        <v>0.68</v>
      </c>
      <c r="X113" s="26" t="s">
        <v>24</v>
      </c>
    </row>
    <row r="114" spans="1:24">
      <c r="A114" s="26" t="s">
        <v>4920</v>
      </c>
      <c r="B114" s="26" t="s">
        <v>4920</v>
      </c>
      <c r="C114" s="26" t="s">
        <v>4908</v>
      </c>
      <c r="D114" s="27">
        <v>17</v>
      </c>
      <c r="E114" s="28">
        <v>1000</v>
      </c>
      <c r="F114" s="29">
        <v>1.66</v>
      </c>
      <c r="G114" s="29">
        <v>1.641</v>
      </c>
      <c r="H114" s="30">
        <v>1.1000000000000001E-3</v>
      </c>
      <c r="I114" s="31">
        <v>11.79</v>
      </c>
      <c r="J114" s="31">
        <v>11.79</v>
      </c>
      <c r="K114" s="31">
        <v>9.02</v>
      </c>
      <c r="L114" s="31">
        <v>9.0399999999999991</v>
      </c>
      <c r="M114" s="28">
        <v>32344</v>
      </c>
      <c r="N114" s="31">
        <v>0.52</v>
      </c>
      <c r="O114" s="31">
        <v>0.91</v>
      </c>
      <c r="P114" s="28">
        <v>59068</v>
      </c>
      <c r="Q114" s="31">
        <v>0.8</v>
      </c>
      <c r="R114" s="31">
        <v>1.01</v>
      </c>
      <c r="S114" s="28">
        <v>59068</v>
      </c>
      <c r="T114" s="31">
        <v>0.8</v>
      </c>
      <c r="U114" s="31">
        <v>1.01</v>
      </c>
      <c r="V114" s="28">
        <v>60429</v>
      </c>
      <c r="W114" s="31">
        <v>0.89</v>
      </c>
      <c r="X114" s="26" t="s">
        <v>24</v>
      </c>
    </row>
    <row r="115" spans="1:24">
      <c r="A115" s="26" t="s">
        <v>4921</v>
      </c>
      <c r="B115" s="26" t="s">
        <v>4921</v>
      </c>
      <c r="C115" s="26" t="s">
        <v>4920</v>
      </c>
      <c r="D115" s="27">
        <v>60</v>
      </c>
      <c r="E115" s="28">
        <v>1000</v>
      </c>
      <c r="F115" s="29">
        <v>1.728</v>
      </c>
      <c r="G115" s="29">
        <v>1.66</v>
      </c>
      <c r="H115" s="30">
        <v>1.1000000000000001E-3</v>
      </c>
      <c r="I115" s="31">
        <v>11.58</v>
      </c>
      <c r="J115" s="31">
        <v>11.79</v>
      </c>
      <c r="K115" s="31">
        <v>8.74</v>
      </c>
      <c r="L115" s="31">
        <v>9.02</v>
      </c>
      <c r="M115" s="28">
        <v>32344</v>
      </c>
      <c r="N115" s="31">
        <v>0.52</v>
      </c>
      <c r="O115" s="31">
        <v>0.91</v>
      </c>
      <c r="P115" s="28">
        <v>59068</v>
      </c>
      <c r="Q115" s="31">
        <v>0.8</v>
      </c>
      <c r="R115" s="31">
        <v>1.01</v>
      </c>
      <c r="S115" s="28">
        <v>59068</v>
      </c>
      <c r="T115" s="31">
        <v>0.8</v>
      </c>
      <c r="U115" s="31">
        <v>1.01</v>
      </c>
      <c r="V115" s="28">
        <v>60429</v>
      </c>
      <c r="W115" s="31">
        <v>0.89</v>
      </c>
      <c r="X115" s="26" t="s">
        <v>24</v>
      </c>
    </row>
    <row r="116" spans="1:24">
      <c r="A116" s="26" t="s">
        <v>4922</v>
      </c>
      <c r="B116" s="26" t="s">
        <v>4922</v>
      </c>
      <c r="C116" s="26" t="s">
        <v>4921</v>
      </c>
      <c r="D116" s="27">
        <v>65</v>
      </c>
      <c r="E116" s="28">
        <v>1000</v>
      </c>
      <c r="F116" s="29">
        <v>1.802</v>
      </c>
      <c r="G116" s="29">
        <v>1.728</v>
      </c>
      <c r="H116" s="30">
        <v>1.1000000000000001E-3</v>
      </c>
      <c r="I116" s="31">
        <v>11.67</v>
      </c>
      <c r="J116" s="31">
        <v>11.58</v>
      </c>
      <c r="K116" s="31">
        <v>8.76</v>
      </c>
      <c r="L116" s="31">
        <v>8.74</v>
      </c>
      <c r="M116" s="28">
        <v>32344</v>
      </c>
      <c r="N116" s="31">
        <v>0.52</v>
      </c>
      <c r="O116" s="31">
        <v>0.91</v>
      </c>
      <c r="P116" s="28">
        <v>59068</v>
      </c>
      <c r="Q116" s="31">
        <v>0.8</v>
      </c>
      <c r="R116" s="31">
        <v>1.01</v>
      </c>
      <c r="S116" s="28">
        <v>59068</v>
      </c>
      <c r="T116" s="31">
        <v>0.8</v>
      </c>
      <c r="U116" s="31">
        <v>1.01</v>
      </c>
      <c r="V116" s="28">
        <v>60429</v>
      </c>
      <c r="W116" s="31">
        <v>0.89</v>
      </c>
      <c r="X116" s="26" t="s">
        <v>24</v>
      </c>
    </row>
    <row r="117" spans="1:24">
      <c r="A117" s="26" t="s">
        <v>4923</v>
      </c>
      <c r="B117" s="26" t="s">
        <v>4923</v>
      </c>
      <c r="C117" s="26" t="s">
        <v>16290</v>
      </c>
      <c r="D117" s="27">
        <v>55</v>
      </c>
      <c r="E117" s="28">
        <v>500</v>
      </c>
      <c r="F117" s="29">
        <v>6.8129999999999997</v>
      </c>
      <c r="G117" s="29">
        <v>6.7220000000000004</v>
      </c>
      <c r="H117" s="30">
        <v>1.6999999999999999E-3</v>
      </c>
      <c r="I117" s="31">
        <v>11.41</v>
      </c>
      <c r="J117" s="31">
        <v>11.67</v>
      </c>
      <c r="K117" s="31">
        <v>4.03</v>
      </c>
      <c r="L117" s="31">
        <v>4.38</v>
      </c>
      <c r="M117" s="28">
        <v>1857</v>
      </c>
      <c r="N117" s="31">
        <v>0.27</v>
      </c>
      <c r="O117" s="31">
        <v>0.5</v>
      </c>
      <c r="P117" s="28">
        <v>5300</v>
      </c>
      <c r="Q117" s="31">
        <v>0.48</v>
      </c>
      <c r="R117" s="31">
        <v>0.67</v>
      </c>
      <c r="S117" s="28">
        <v>5768</v>
      </c>
      <c r="T117" s="31">
        <v>0.5</v>
      </c>
      <c r="U117" s="31">
        <v>0.68</v>
      </c>
      <c r="V117" s="28">
        <v>11536</v>
      </c>
      <c r="W117" s="31">
        <v>0.68</v>
      </c>
      <c r="X117" s="26" t="s">
        <v>24</v>
      </c>
    </row>
    <row r="118" spans="1:24">
      <c r="A118" s="26" t="s">
        <v>4924</v>
      </c>
      <c r="B118" s="26" t="s">
        <v>4924</v>
      </c>
      <c r="C118" s="26" t="s">
        <v>4923</v>
      </c>
      <c r="D118" s="27">
        <v>54</v>
      </c>
      <c r="E118" s="28">
        <v>500</v>
      </c>
      <c r="F118" s="29">
        <v>6.9029999999999996</v>
      </c>
      <c r="G118" s="29">
        <v>6.8129999999999997</v>
      </c>
      <c r="H118" s="30">
        <v>1.6999999999999999E-3</v>
      </c>
      <c r="I118" s="31">
        <v>11.27</v>
      </c>
      <c r="J118" s="31">
        <v>11.41</v>
      </c>
      <c r="K118" s="31">
        <v>3.79</v>
      </c>
      <c r="L118" s="31">
        <v>4.03</v>
      </c>
      <c r="M118" s="28">
        <v>1857</v>
      </c>
      <c r="N118" s="31">
        <v>0.27</v>
      </c>
      <c r="O118" s="31">
        <v>0.5</v>
      </c>
      <c r="P118" s="28">
        <v>5300</v>
      </c>
      <c r="Q118" s="31">
        <v>0.48</v>
      </c>
      <c r="R118" s="31">
        <v>0.67</v>
      </c>
      <c r="S118" s="28">
        <v>5768</v>
      </c>
      <c r="T118" s="31">
        <v>0.5</v>
      </c>
      <c r="U118" s="31">
        <v>0.68</v>
      </c>
      <c r="V118" s="28">
        <v>11536</v>
      </c>
      <c r="W118" s="31">
        <v>0.68</v>
      </c>
      <c r="X118" s="26" t="s">
        <v>24</v>
      </c>
    </row>
    <row r="119" spans="1:24">
      <c r="A119" s="26" t="s">
        <v>4925</v>
      </c>
      <c r="B119" s="26" t="s">
        <v>4925</v>
      </c>
      <c r="C119" s="26" t="s">
        <v>4924</v>
      </c>
      <c r="D119" s="27">
        <v>88</v>
      </c>
      <c r="E119" s="28">
        <v>500</v>
      </c>
      <c r="F119" s="29">
        <v>7.05</v>
      </c>
      <c r="G119" s="29">
        <v>6.9029999999999996</v>
      </c>
      <c r="H119" s="30">
        <v>1.6999999999999999E-3</v>
      </c>
      <c r="I119" s="31">
        <v>11.92</v>
      </c>
      <c r="J119" s="31">
        <v>11.27</v>
      </c>
      <c r="K119" s="31">
        <v>4.3</v>
      </c>
      <c r="L119" s="31">
        <v>3.79</v>
      </c>
      <c r="M119" s="28">
        <v>1806</v>
      </c>
      <c r="N119" s="31">
        <v>0.27</v>
      </c>
      <c r="O119" s="31">
        <v>0.5</v>
      </c>
      <c r="P119" s="28">
        <v>5174</v>
      </c>
      <c r="Q119" s="31">
        <v>0.47</v>
      </c>
      <c r="R119" s="31">
        <v>0.66</v>
      </c>
      <c r="S119" s="28">
        <v>5768</v>
      </c>
      <c r="T119" s="31">
        <v>0.5</v>
      </c>
      <c r="U119" s="31">
        <v>0.68</v>
      </c>
      <c r="V119" s="28">
        <v>11536</v>
      </c>
      <c r="W119" s="31">
        <v>0.68</v>
      </c>
      <c r="X119" s="26" t="s">
        <v>24</v>
      </c>
    </row>
    <row r="120" spans="1:24">
      <c r="A120" s="26" t="s">
        <v>4926</v>
      </c>
      <c r="B120" s="26" t="s">
        <v>4926</v>
      </c>
      <c r="C120" s="26" t="s">
        <v>4925</v>
      </c>
      <c r="D120" s="27">
        <v>95</v>
      </c>
      <c r="E120" s="28">
        <v>500</v>
      </c>
      <c r="F120" s="29">
        <v>7.2080000000000002</v>
      </c>
      <c r="G120" s="29">
        <v>7.05</v>
      </c>
      <c r="H120" s="30">
        <v>1.6999999999999999E-3</v>
      </c>
      <c r="I120" s="31">
        <v>15.66</v>
      </c>
      <c r="J120" s="31">
        <v>11.92</v>
      </c>
      <c r="K120" s="31">
        <v>7.88</v>
      </c>
      <c r="L120" s="31">
        <v>4.3</v>
      </c>
      <c r="M120" s="28">
        <v>1806</v>
      </c>
      <c r="N120" s="31">
        <v>0.27</v>
      </c>
      <c r="O120" s="31">
        <v>0.5</v>
      </c>
      <c r="P120" s="28">
        <v>5174</v>
      </c>
      <c r="Q120" s="31">
        <v>0.47</v>
      </c>
      <c r="R120" s="31">
        <v>0.66</v>
      </c>
      <c r="S120" s="28">
        <v>5768</v>
      </c>
      <c r="T120" s="31">
        <v>0.5</v>
      </c>
      <c r="U120" s="31">
        <v>0.68</v>
      </c>
      <c r="V120" s="28">
        <v>11536</v>
      </c>
      <c r="W120" s="31">
        <v>0.68</v>
      </c>
      <c r="X120" s="26" t="s">
        <v>24</v>
      </c>
    </row>
    <row r="121" spans="1:24">
      <c r="A121" s="26" t="s">
        <v>4927</v>
      </c>
      <c r="B121" s="26" t="s">
        <v>4927</v>
      </c>
      <c r="C121" s="26" t="s">
        <v>16291</v>
      </c>
      <c r="D121" s="27">
        <v>50</v>
      </c>
      <c r="E121" s="28">
        <v>300</v>
      </c>
      <c r="F121" s="29">
        <v>15.353</v>
      </c>
      <c r="G121" s="29">
        <v>12.298999999999999</v>
      </c>
      <c r="H121" s="30">
        <v>6.1100000000000002E-2</v>
      </c>
      <c r="I121" s="31">
        <v>18.71</v>
      </c>
      <c r="J121" s="31">
        <v>15.66</v>
      </c>
      <c r="K121" s="31">
        <v>3</v>
      </c>
      <c r="L121" s="31">
        <v>3</v>
      </c>
      <c r="M121" s="28">
        <v>591</v>
      </c>
      <c r="N121" s="31">
        <v>0.12</v>
      </c>
      <c r="O121" s="31">
        <v>1.35</v>
      </c>
      <c r="P121" s="28">
        <v>1913</v>
      </c>
      <c r="Q121" s="31">
        <v>0.22</v>
      </c>
      <c r="R121" s="31">
        <v>1.91</v>
      </c>
      <c r="S121" s="28">
        <v>8948</v>
      </c>
      <c r="T121" s="31">
        <v>0.5</v>
      </c>
      <c r="U121" s="31">
        <v>2.93</v>
      </c>
      <c r="V121" s="28">
        <v>17896</v>
      </c>
      <c r="W121" s="31">
        <v>2.93</v>
      </c>
      <c r="X121" s="26" t="s">
        <v>24</v>
      </c>
    </row>
    <row r="122" spans="1:24">
      <c r="A122" s="26" t="s">
        <v>4928</v>
      </c>
      <c r="B122" s="26" t="s">
        <v>4928</v>
      </c>
      <c r="C122" s="26" t="s">
        <v>4927</v>
      </c>
      <c r="D122" s="27">
        <v>100</v>
      </c>
      <c r="E122" s="28">
        <v>300</v>
      </c>
      <c r="F122" s="29">
        <v>20.635000000000002</v>
      </c>
      <c r="G122" s="29">
        <v>15.353</v>
      </c>
      <c r="H122" s="30">
        <v>5.28E-2</v>
      </c>
      <c r="I122" s="31">
        <v>23.99</v>
      </c>
      <c r="J122" s="31">
        <v>18.71</v>
      </c>
      <c r="K122" s="31">
        <v>3</v>
      </c>
      <c r="L122" s="31">
        <v>3</v>
      </c>
      <c r="M122" s="28">
        <v>591</v>
      </c>
      <c r="N122" s="31">
        <v>0.13</v>
      </c>
      <c r="O122" s="31">
        <v>1.28</v>
      </c>
      <c r="P122" s="28">
        <v>1913</v>
      </c>
      <c r="Q122" s="31">
        <v>0.23</v>
      </c>
      <c r="R122" s="31">
        <v>1.81</v>
      </c>
      <c r="S122" s="28">
        <v>8321</v>
      </c>
      <c r="T122" s="31">
        <v>0.5</v>
      </c>
      <c r="U122" s="31">
        <v>2.72</v>
      </c>
      <c r="V122" s="28">
        <v>16642</v>
      </c>
      <c r="W122" s="31">
        <v>2.72</v>
      </c>
      <c r="X122" s="26" t="s">
        <v>24</v>
      </c>
    </row>
    <row r="123" spans="1:24">
      <c r="A123" s="26" t="s">
        <v>4929</v>
      </c>
      <c r="B123" s="26" t="s">
        <v>4929</v>
      </c>
      <c r="C123" s="26" t="s">
        <v>4928</v>
      </c>
      <c r="D123" s="27">
        <v>100</v>
      </c>
      <c r="E123" s="28">
        <v>300</v>
      </c>
      <c r="F123" s="29">
        <v>22.190999999999999</v>
      </c>
      <c r="G123" s="29">
        <v>20.635000000000002</v>
      </c>
      <c r="H123" s="30">
        <v>1.5599999999999999E-2</v>
      </c>
      <c r="I123" s="31">
        <v>25.6</v>
      </c>
      <c r="J123" s="31">
        <v>23.99</v>
      </c>
      <c r="K123" s="31">
        <v>3.05</v>
      </c>
      <c r="L123" s="31">
        <v>3</v>
      </c>
      <c r="M123" s="28">
        <v>591</v>
      </c>
      <c r="N123" s="31">
        <v>0.17</v>
      </c>
      <c r="O123" s="31">
        <v>0.83</v>
      </c>
      <c r="P123" s="28">
        <v>1913</v>
      </c>
      <c r="Q123" s="31">
        <v>0.31</v>
      </c>
      <c r="R123" s="31">
        <v>1.17</v>
      </c>
      <c r="S123" s="28">
        <v>4517</v>
      </c>
      <c r="T123" s="31">
        <v>0.5</v>
      </c>
      <c r="U123" s="31">
        <v>1.48</v>
      </c>
      <c r="V123" s="28">
        <v>9034</v>
      </c>
      <c r="W123" s="31">
        <v>1.48</v>
      </c>
      <c r="X123" s="26" t="s">
        <v>24</v>
      </c>
    </row>
    <row r="124" spans="1:24">
      <c r="A124" s="26" t="s">
        <v>4930</v>
      </c>
      <c r="B124" s="26" t="s">
        <v>4930</v>
      </c>
      <c r="C124" s="26" t="s">
        <v>4929</v>
      </c>
      <c r="D124" s="27">
        <v>70</v>
      </c>
      <c r="E124" s="28">
        <v>300</v>
      </c>
      <c r="F124" s="29">
        <v>22.422000000000001</v>
      </c>
      <c r="G124" s="29">
        <v>22.190999999999999</v>
      </c>
      <c r="H124" s="30">
        <v>3.3E-3</v>
      </c>
      <c r="I124" s="31">
        <v>26.69</v>
      </c>
      <c r="J124" s="31">
        <v>25.6</v>
      </c>
      <c r="K124" s="31">
        <v>3.91</v>
      </c>
      <c r="L124" s="31">
        <v>3.05</v>
      </c>
      <c r="M124" s="28">
        <v>591</v>
      </c>
      <c r="N124" s="31">
        <v>0.25</v>
      </c>
      <c r="O124" s="31">
        <v>0.48</v>
      </c>
      <c r="P124" s="28">
        <v>1913</v>
      </c>
      <c r="Q124" s="31">
        <v>0.48</v>
      </c>
      <c r="R124" s="31">
        <v>0.67</v>
      </c>
      <c r="S124" s="28">
        <v>2076</v>
      </c>
      <c r="T124" s="31">
        <v>0.5</v>
      </c>
      <c r="U124" s="31">
        <v>0.68</v>
      </c>
      <c r="V124" s="28">
        <v>4153</v>
      </c>
      <c r="W124" s="31">
        <v>0.68</v>
      </c>
      <c r="X124" s="26" t="s">
        <v>24</v>
      </c>
    </row>
    <row r="125" spans="1:24">
      <c r="A125" s="26" t="s">
        <v>4931</v>
      </c>
      <c r="B125" s="26" t="s">
        <v>4931</v>
      </c>
      <c r="C125" s="26" t="s">
        <v>4930</v>
      </c>
      <c r="D125" s="27">
        <v>70</v>
      </c>
      <c r="E125" s="28">
        <v>300</v>
      </c>
      <c r="F125" s="29">
        <v>22.652000000000001</v>
      </c>
      <c r="G125" s="29">
        <v>22.422000000000001</v>
      </c>
      <c r="H125" s="30">
        <v>3.3E-3</v>
      </c>
      <c r="I125" s="31">
        <v>26.37</v>
      </c>
      <c r="J125" s="31">
        <v>26.69</v>
      </c>
      <c r="K125" s="31">
        <v>3.36</v>
      </c>
      <c r="L125" s="31">
        <v>3.91</v>
      </c>
      <c r="M125" s="28">
        <v>588</v>
      </c>
      <c r="N125" s="31">
        <v>0.25</v>
      </c>
      <c r="O125" s="31">
        <v>0.48</v>
      </c>
      <c r="P125" s="28">
        <v>1904</v>
      </c>
      <c r="Q125" s="31">
        <v>0.48</v>
      </c>
      <c r="R125" s="31">
        <v>0.66</v>
      </c>
      <c r="S125" s="28">
        <v>2076</v>
      </c>
      <c r="T125" s="31">
        <v>0.5</v>
      </c>
      <c r="U125" s="31">
        <v>0.68</v>
      </c>
      <c r="V125" s="28">
        <v>4153</v>
      </c>
      <c r="W125" s="31">
        <v>0.68</v>
      </c>
      <c r="X125" s="26" t="s">
        <v>24</v>
      </c>
    </row>
    <row r="126" spans="1:24">
      <c r="A126" s="26" t="s">
        <v>4932</v>
      </c>
      <c r="B126" s="26" t="s">
        <v>4932</v>
      </c>
      <c r="C126" s="26" t="s">
        <v>4931</v>
      </c>
      <c r="D126" s="27">
        <v>65</v>
      </c>
      <c r="E126" s="28">
        <v>300</v>
      </c>
      <c r="F126" s="29">
        <v>22.866</v>
      </c>
      <c r="G126" s="29">
        <v>22.652000000000001</v>
      </c>
      <c r="H126" s="30">
        <v>3.3E-3</v>
      </c>
      <c r="I126" s="31">
        <v>26.41</v>
      </c>
      <c r="J126" s="31">
        <v>26.37</v>
      </c>
      <c r="K126" s="31">
        <v>3.19</v>
      </c>
      <c r="L126" s="31">
        <v>3.36</v>
      </c>
      <c r="M126" s="28">
        <v>588</v>
      </c>
      <c r="N126" s="31">
        <v>0.25</v>
      </c>
      <c r="O126" s="31">
        <v>0.48</v>
      </c>
      <c r="P126" s="28">
        <v>1904</v>
      </c>
      <c r="Q126" s="31">
        <v>0.48</v>
      </c>
      <c r="R126" s="31">
        <v>0.66</v>
      </c>
      <c r="S126" s="28">
        <v>2076</v>
      </c>
      <c r="T126" s="31">
        <v>0.5</v>
      </c>
      <c r="U126" s="31">
        <v>0.68</v>
      </c>
      <c r="V126" s="28">
        <v>4153</v>
      </c>
      <c r="W126" s="31">
        <v>0.68</v>
      </c>
      <c r="X126" s="26" t="s">
        <v>24</v>
      </c>
    </row>
    <row r="127" spans="1:24">
      <c r="A127" s="26" t="s">
        <v>4933</v>
      </c>
      <c r="B127" s="26" t="s">
        <v>4933</v>
      </c>
      <c r="C127" s="26" t="s">
        <v>4932</v>
      </c>
      <c r="D127" s="27">
        <v>100</v>
      </c>
      <c r="E127" s="28">
        <v>300</v>
      </c>
      <c r="F127" s="29">
        <v>23.195</v>
      </c>
      <c r="G127" s="29">
        <v>22.866</v>
      </c>
      <c r="H127" s="30">
        <v>3.3E-3</v>
      </c>
      <c r="I127" s="31">
        <v>26.58</v>
      </c>
      <c r="J127" s="31">
        <v>26.41</v>
      </c>
      <c r="K127" s="31">
        <v>3.03</v>
      </c>
      <c r="L127" s="31">
        <v>3.19</v>
      </c>
      <c r="M127" s="28">
        <v>539</v>
      </c>
      <c r="N127" s="31">
        <v>0.24</v>
      </c>
      <c r="O127" s="31">
        <v>0.47</v>
      </c>
      <c r="P127" s="28">
        <v>1758</v>
      </c>
      <c r="Q127" s="31">
        <v>0.45</v>
      </c>
      <c r="R127" s="31">
        <v>0.65</v>
      </c>
      <c r="S127" s="28">
        <v>2076</v>
      </c>
      <c r="T127" s="31">
        <v>0.5</v>
      </c>
      <c r="U127" s="31">
        <v>0.68</v>
      </c>
      <c r="V127" s="28">
        <v>4153</v>
      </c>
      <c r="W127" s="31">
        <v>0.68</v>
      </c>
      <c r="X127" s="26" t="s">
        <v>24</v>
      </c>
    </row>
    <row r="128" spans="1:24">
      <c r="A128" s="26" t="s">
        <v>4934</v>
      </c>
      <c r="B128" s="26" t="s">
        <v>4934</v>
      </c>
      <c r="C128" s="26" t="s">
        <v>4933</v>
      </c>
      <c r="D128" s="27">
        <v>70</v>
      </c>
      <c r="E128" s="28">
        <v>300</v>
      </c>
      <c r="F128" s="29">
        <v>23.425000000000001</v>
      </c>
      <c r="G128" s="29">
        <v>23.195</v>
      </c>
      <c r="H128" s="30">
        <v>3.3E-3</v>
      </c>
      <c r="I128" s="31">
        <v>26.78</v>
      </c>
      <c r="J128" s="31">
        <v>26.58</v>
      </c>
      <c r="K128" s="31">
        <v>3</v>
      </c>
      <c r="L128" s="31">
        <v>3.03</v>
      </c>
      <c r="M128" s="28">
        <v>539</v>
      </c>
      <c r="N128" s="31">
        <v>0.24</v>
      </c>
      <c r="O128" s="31">
        <v>0.47</v>
      </c>
      <c r="P128" s="28">
        <v>1758</v>
      </c>
      <c r="Q128" s="31">
        <v>0.45</v>
      </c>
      <c r="R128" s="31">
        <v>0.65</v>
      </c>
      <c r="S128" s="28">
        <v>2076</v>
      </c>
      <c r="T128" s="31">
        <v>0.5</v>
      </c>
      <c r="U128" s="31">
        <v>0.68</v>
      </c>
      <c r="V128" s="28">
        <v>4153</v>
      </c>
      <c r="W128" s="31">
        <v>0.68</v>
      </c>
      <c r="X128" s="26" t="s">
        <v>24</v>
      </c>
    </row>
    <row r="129" spans="1:24">
      <c r="A129" s="26" t="s">
        <v>4935</v>
      </c>
      <c r="B129" s="26" t="s">
        <v>4935</v>
      </c>
      <c r="C129" s="26" t="s">
        <v>4926</v>
      </c>
      <c r="D129" s="27">
        <v>100</v>
      </c>
      <c r="E129" s="28">
        <v>400</v>
      </c>
      <c r="F129" s="29">
        <v>7.5119999999999996</v>
      </c>
      <c r="G129" s="29">
        <v>7.2880000000000003</v>
      </c>
      <c r="H129" s="30">
        <v>2.2000000000000001E-3</v>
      </c>
      <c r="I129" s="31">
        <v>14.53</v>
      </c>
      <c r="J129" s="31">
        <v>15.66</v>
      </c>
      <c r="K129" s="31">
        <v>6.55</v>
      </c>
      <c r="L129" s="31">
        <v>7.91</v>
      </c>
      <c r="M129" s="28">
        <v>1215</v>
      </c>
      <c r="N129" s="31">
        <v>0.27</v>
      </c>
      <c r="O129" s="31">
        <v>0.5</v>
      </c>
      <c r="P129" s="28">
        <v>3650</v>
      </c>
      <c r="Q129" s="31">
        <v>0.5</v>
      </c>
      <c r="R129" s="31">
        <v>0.68</v>
      </c>
      <c r="S129" s="28">
        <v>3691</v>
      </c>
      <c r="T129" s="31">
        <v>0.5</v>
      </c>
      <c r="U129" s="31">
        <v>0.68</v>
      </c>
      <c r="V129" s="28">
        <v>7383</v>
      </c>
      <c r="W129" s="31">
        <v>0.68</v>
      </c>
      <c r="X129" s="26" t="s">
        <v>24</v>
      </c>
    </row>
    <row r="130" spans="1:24">
      <c r="A130" s="26" t="s">
        <v>4936</v>
      </c>
      <c r="B130" s="26" t="s">
        <v>4936</v>
      </c>
      <c r="C130" s="26" t="s">
        <v>4935</v>
      </c>
      <c r="D130" s="27">
        <v>60</v>
      </c>
      <c r="E130" s="28">
        <v>400</v>
      </c>
      <c r="F130" s="29">
        <v>7.6470000000000002</v>
      </c>
      <c r="G130" s="29">
        <v>7.5119999999999996</v>
      </c>
      <c r="H130" s="30">
        <v>2.2000000000000001E-3</v>
      </c>
      <c r="I130" s="31">
        <v>13.95</v>
      </c>
      <c r="J130" s="31">
        <v>14.53</v>
      </c>
      <c r="K130" s="31">
        <v>5.84</v>
      </c>
      <c r="L130" s="31">
        <v>6.55</v>
      </c>
      <c r="M130" s="28">
        <v>1191</v>
      </c>
      <c r="N130" s="31">
        <v>0.27</v>
      </c>
      <c r="O130" s="31">
        <v>0.5</v>
      </c>
      <c r="P130" s="28">
        <v>3586</v>
      </c>
      <c r="Q130" s="31">
        <v>0.49</v>
      </c>
      <c r="R130" s="31">
        <v>0.67</v>
      </c>
      <c r="S130" s="28">
        <v>3691</v>
      </c>
      <c r="T130" s="31">
        <v>0.5</v>
      </c>
      <c r="U130" s="31">
        <v>0.68</v>
      </c>
      <c r="V130" s="28">
        <v>7383</v>
      </c>
      <c r="W130" s="31">
        <v>0.68</v>
      </c>
      <c r="X130" s="26" t="s">
        <v>24</v>
      </c>
    </row>
    <row r="131" spans="1:24">
      <c r="A131" s="26" t="s">
        <v>4937</v>
      </c>
      <c r="B131" s="26" t="s">
        <v>4937</v>
      </c>
      <c r="C131" s="26" t="s">
        <v>4936</v>
      </c>
      <c r="D131" s="27">
        <v>58</v>
      </c>
      <c r="E131" s="28">
        <v>400</v>
      </c>
      <c r="F131" s="29">
        <v>7.7770000000000001</v>
      </c>
      <c r="G131" s="29">
        <v>7.6470000000000002</v>
      </c>
      <c r="H131" s="30">
        <v>2.2000000000000001E-3</v>
      </c>
      <c r="I131" s="31">
        <v>13.28</v>
      </c>
      <c r="J131" s="31">
        <v>13.95</v>
      </c>
      <c r="K131" s="31">
        <v>5.04</v>
      </c>
      <c r="L131" s="31">
        <v>5.84</v>
      </c>
      <c r="M131" s="28">
        <v>1191</v>
      </c>
      <c r="N131" s="31">
        <v>0.27</v>
      </c>
      <c r="O131" s="31">
        <v>0.5</v>
      </c>
      <c r="P131" s="28">
        <v>3586</v>
      </c>
      <c r="Q131" s="31">
        <v>0.49</v>
      </c>
      <c r="R131" s="31">
        <v>0.67</v>
      </c>
      <c r="S131" s="28">
        <v>3691</v>
      </c>
      <c r="T131" s="31">
        <v>0.5</v>
      </c>
      <c r="U131" s="31">
        <v>0.68</v>
      </c>
      <c r="V131" s="28">
        <v>7383</v>
      </c>
      <c r="W131" s="31">
        <v>0.68</v>
      </c>
      <c r="X131" s="26" t="s">
        <v>24</v>
      </c>
    </row>
    <row r="132" spans="1:24">
      <c r="A132" s="26" t="s">
        <v>4938</v>
      </c>
      <c r="B132" s="26" t="s">
        <v>4938</v>
      </c>
      <c r="C132" s="26" t="s">
        <v>4937</v>
      </c>
      <c r="D132" s="27">
        <v>80</v>
      </c>
      <c r="E132" s="28">
        <v>400</v>
      </c>
      <c r="F132" s="29">
        <v>7.9560000000000004</v>
      </c>
      <c r="G132" s="29">
        <v>7.7770000000000001</v>
      </c>
      <c r="H132" s="30">
        <v>2.2000000000000001E-3</v>
      </c>
      <c r="I132" s="31">
        <v>12.93</v>
      </c>
      <c r="J132" s="31">
        <v>13.28</v>
      </c>
      <c r="K132" s="31">
        <v>4.51</v>
      </c>
      <c r="L132" s="31">
        <v>5.04</v>
      </c>
      <c r="M132" s="28">
        <v>1137</v>
      </c>
      <c r="N132" s="31">
        <v>0.27</v>
      </c>
      <c r="O132" s="31">
        <v>0.49</v>
      </c>
      <c r="P132" s="28">
        <v>3442</v>
      </c>
      <c r="Q132" s="31">
        <v>0.48</v>
      </c>
      <c r="R132" s="31">
        <v>0.67</v>
      </c>
      <c r="S132" s="28">
        <v>3691</v>
      </c>
      <c r="T132" s="31">
        <v>0.5</v>
      </c>
      <c r="U132" s="31">
        <v>0.68</v>
      </c>
      <c r="V132" s="28">
        <v>7383</v>
      </c>
      <c r="W132" s="31">
        <v>0.68</v>
      </c>
      <c r="X132" s="26" t="s">
        <v>24</v>
      </c>
    </row>
    <row r="133" spans="1:24">
      <c r="A133" s="26" t="s">
        <v>4939</v>
      </c>
      <c r="B133" s="26" t="s">
        <v>4939</v>
      </c>
      <c r="C133" s="26" t="s">
        <v>4938</v>
      </c>
      <c r="D133" s="27">
        <v>70</v>
      </c>
      <c r="E133" s="28">
        <v>400</v>
      </c>
      <c r="F133" s="29">
        <v>8.1129999999999995</v>
      </c>
      <c r="G133" s="29">
        <v>7.9560000000000004</v>
      </c>
      <c r="H133" s="30">
        <v>2.2000000000000001E-3</v>
      </c>
      <c r="I133" s="31">
        <v>12.85</v>
      </c>
      <c r="J133" s="31">
        <v>12.93</v>
      </c>
      <c r="K133" s="31">
        <v>4.28</v>
      </c>
      <c r="L133" s="31">
        <v>4.51</v>
      </c>
      <c r="M133" s="28">
        <v>1066</v>
      </c>
      <c r="N133" s="31">
        <v>0.26</v>
      </c>
      <c r="O133" s="31">
        <v>0.48</v>
      </c>
      <c r="P133" s="28">
        <v>3249</v>
      </c>
      <c r="Q133" s="31">
        <v>0.46</v>
      </c>
      <c r="R133" s="31">
        <v>0.66</v>
      </c>
      <c r="S133" s="28">
        <v>3691</v>
      </c>
      <c r="T133" s="31">
        <v>0.5</v>
      </c>
      <c r="U133" s="31">
        <v>0.68</v>
      </c>
      <c r="V133" s="28">
        <v>7383</v>
      </c>
      <c r="W133" s="31">
        <v>0.68</v>
      </c>
      <c r="X133" s="26" t="s">
        <v>24</v>
      </c>
    </row>
    <row r="134" spans="1:24">
      <c r="A134" s="26" t="s">
        <v>4940</v>
      </c>
      <c r="B134" s="26" t="s">
        <v>4940</v>
      </c>
      <c r="C134" s="26" t="s">
        <v>4939</v>
      </c>
      <c r="D134" s="27">
        <v>60</v>
      </c>
      <c r="E134" s="28">
        <v>300</v>
      </c>
      <c r="F134" s="29">
        <v>8.39</v>
      </c>
      <c r="G134" s="29">
        <v>8.1929999999999996</v>
      </c>
      <c r="H134" s="30">
        <v>3.3E-3</v>
      </c>
      <c r="I134" s="31">
        <v>12.85</v>
      </c>
      <c r="J134" s="31">
        <v>12.85</v>
      </c>
      <c r="K134" s="31">
        <v>4.0999999999999996</v>
      </c>
      <c r="L134" s="31">
        <v>4.3</v>
      </c>
      <c r="M134" s="28">
        <v>176</v>
      </c>
      <c r="N134" s="31">
        <v>0.14000000000000001</v>
      </c>
      <c r="O134" s="31">
        <v>0.34</v>
      </c>
      <c r="P134" s="28">
        <v>623</v>
      </c>
      <c r="Q134" s="31">
        <v>0.26</v>
      </c>
      <c r="R134" s="31">
        <v>0.49</v>
      </c>
      <c r="S134" s="28">
        <v>2076</v>
      </c>
      <c r="T134" s="31">
        <v>0.5</v>
      </c>
      <c r="U134" s="31">
        <v>0.68</v>
      </c>
      <c r="V134" s="28">
        <v>4153</v>
      </c>
      <c r="W134" s="31">
        <v>0.68</v>
      </c>
      <c r="X134" s="26" t="s">
        <v>24</v>
      </c>
    </row>
    <row r="135" spans="1:24">
      <c r="A135" s="26" t="s">
        <v>4941</v>
      </c>
      <c r="B135" s="26" t="s">
        <v>4941</v>
      </c>
      <c r="C135" s="26" t="s">
        <v>4940</v>
      </c>
      <c r="D135" s="27">
        <v>72</v>
      </c>
      <c r="E135" s="28">
        <v>300</v>
      </c>
      <c r="F135" s="29">
        <v>8.6270000000000007</v>
      </c>
      <c r="G135" s="29">
        <v>8.39</v>
      </c>
      <c r="H135" s="30">
        <v>3.3E-3</v>
      </c>
      <c r="I135" s="31">
        <v>13.13</v>
      </c>
      <c r="J135" s="31">
        <v>12.85</v>
      </c>
      <c r="K135" s="31">
        <v>4.1399999999999997</v>
      </c>
      <c r="L135" s="31">
        <v>4.0999999999999996</v>
      </c>
      <c r="M135" s="28">
        <v>174</v>
      </c>
      <c r="N135" s="31">
        <v>0.14000000000000001</v>
      </c>
      <c r="O135" s="31">
        <v>0.34</v>
      </c>
      <c r="P135" s="28">
        <v>616</v>
      </c>
      <c r="Q135" s="31">
        <v>0.26</v>
      </c>
      <c r="R135" s="31">
        <v>0.49</v>
      </c>
      <c r="S135" s="28">
        <v>2076</v>
      </c>
      <c r="T135" s="31">
        <v>0.5</v>
      </c>
      <c r="U135" s="31">
        <v>0.68</v>
      </c>
      <c r="V135" s="28">
        <v>4153</v>
      </c>
      <c r="W135" s="31">
        <v>0.68</v>
      </c>
      <c r="X135" s="26" t="s">
        <v>24</v>
      </c>
    </row>
    <row r="136" spans="1:24">
      <c r="A136" s="26" t="s">
        <v>4942</v>
      </c>
      <c r="B136" s="26" t="s">
        <v>4942</v>
      </c>
      <c r="C136" s="26" t="s">
        <v>4941</v>
      </c>
      <c r="D136" s="27">
        <v>100</v>
      </c>
      <c r="E136" s="28">
        <v>300</v>
      </c>
      <c r="F136" s="29">
        <v>8.9559999999999995</v>
      </c>
      <c r="G136" s="29">
        <v>8.6270000000000007</v>
      </c>
      <c r="H136" s="30">
        <v>3.3E-3</v>
      </c>
      <c r="I136" s="31">
        <v>12.31</v>
      </c>
      <c r="J136" s="31">
        <v>13.13</v>
      </c>
      <c r="K136" s="31">
        <v>3</v>
      </c>
      <c r="L136" s="31">
        <v>4.1399999999999997</v>
      </c>
      <c r="M136" s="28">
        <v>174</v>
      </c>
      <c r="N136" s="31">
        <v>0.14000000000000001</v>
      </c>
      <c r="O136" s="31">
        <v>0.34</v>
      </c>
      <c r="P136" s="28">
        <v>616</v>
      </c>
      <c r="Q136" s="31">
        <v>0.26</v>
      </c>
      <c r="R136" s="31">
        <v>0.49</v>
      </c>
      <c r="S136" s="28">
        <v>2076</v>
      </c>
      <c r="T136" s="31">
        <v>0.5</v>
      </c>
      <c r="U136" s="31">
        <v>0.68</v>
      </c>
      <c r="V136" s="28">
        <v>4153</v>
      </c>
      <c r="W136" s="31">
        <v>0.68</v>
      </c>
      <c r="X136" s="26" t="s">
        <v>24</v>
      </c>
    </row>
    <row r="137" spans="1:24">
      <c r="A137" s="26" t="s">
        <v>4943</v>
      </c>
      <c r="B137" s="26" t="s">
        <v>4943</v>
      </c>
      <c r="C137" s="26" t="s">
        <v>16292</v>
      </c>
      <c r="D137" s="27">
        <v>100</v>
      </c>
      <c r="E137" s="28">
        <v>400</v>
      </c>
      <c r="F137" s="29">
        <v>8.8710000000000004</v>
      </c>
      <c r="G137" s="29">
        <v>8.6470000000000002</v>
      </c>
      <c r="H137" s="30">
        <v>2.2000000000000001E-3</v>
      </c>
      <c r="I137" s="31">
        <v>12.54</v>
      </c>
      <c r="J137" s="31">
        <v>12.85</v>
      </c>
      <c r="K137" s="31">
        <v>3.2</v>
      </c>
      <c r="L137" s="31">
        <v>3.74</v>
      </c>
      <c r="M137" s="28">
        <v>857</v>
      </c>
      <c r="N137" s="31">
        <v>0.23</v>
      </c>
      <c r="O137" s="31">
        <v>0.45</v>
      </c>
      <c r="P137" s="28">
        <v>2674</v>
      </c>
      <c r="Q137" s="31">
        <v>0.42</v>
      </c>
      <c r="R137" s="31">
        <v>0.63</v>
      </c>
      <c r="S137" s="28">
        <v>3691</v>
      </c>
      <c r="T137" s="31">
        <v>0.5</v>
      </c>
      <c r="U137" s="31">
        <v>0.68</v>
      </c>
      <c r="V137" s="28">
        <v>7383</v>
      </c>
      <c r="W137" s="31">
        <v>0.68</v>
      </c>
      <c r="X137" s="26" t="s">
        <v>24</v>
      </c>
    </row>
    <row r="138" spans="1:24">
      <c r="A138" s="26" t="s">
        <v>4944</v>
      </c>
      <c r="B138" s="26" t="s">
        <v>4944</v>
      </c>
      <c r="C138" s="26" t="s">
        <v>4943</v>
      </c>
      <c r="D138" s="27">
        <v>100</v>
      </c>
      <c r="E138" s="28">
        <v>300</v>
      </c>
      <c r="F138" s="29">
        <v>12.103999999999999</v>
      </c>
      <c r="G138" s="29">
        <v>9.1809999999999992</v>
      </c>
      <c r="H138" s="30">
        <v>2.92E-2</v>
      </c>
      <c r="I138" s="31">
        <v>15.46</v>
      </c>
      <c r="J138" s="31">
        <v>12.54</v>
      </c>
      <c r="K138" s="31">
        <v>3</v>
      </c>
      <c r="L138" s="31">
        <v>3</v>
      </c>
      <c r="M138" s="28">
        <v>183</v>
      </c>
      <c r="N138" s="31">
        <v>0.08</v>
      </c>
      <c r="O138" s="31">
        <v>0.73</v>
      </c>
      <c r="P138" s="28">
        <v>646</v>
      </c>
      <c r="Q138" s="31">
        <v>0.16</v>
      </c>
      <c r="R138" s="31">
        <v>1.07</v>
      </c>
      <c r="S138" s="28">
        <v>6190</v>
      </c>
      <c r="T138" s="31">
        <v>0.5</v>
      </c>
      <c r="U138" s="31">
        <v>2.0299999999999998</v>
      </c>
      <c r="V138" s="28">
        <v>12380</v>
      </c>
      <c r="W138" s="31">
        <v>2.0299999999999998</v>
      </c>
      <c r="X138" s="26" t="s">
        <v>24</v>
      </c>
    </row>
    <row r="139" spans="1:24">
      <c r="A139" s="26" t="s">
        <v>4945</v>
      </c>
      <c r="B139" s="26" t="s">
        <v>4945</v>
      </c>
      <c r="C139" s="26" t="s">
        <v>4943</v>
      </c>
      <c r="D139" s="27">
        <v>65</v>
      </c>
      <c r="E139" s="28">
        <v>400</v>
      </c>
      <c r="F139" s="29">
        <v>9.0210000000000008</v>
      </c>
      <c r="G139" s="29">
        <v>8.8710000000000004</v>
      </c>
      <c r="H139" s="30">
        <v>2.3E-3</v>
      </c>
      <c r="I139" s="31">
        <v>12.53</v>
      </c>
      <c r="J139" s="31">
        <v>12.54</v>
      </c>
      <c r="K139" s="31">
        <v>3.04</v>
      </c>
      <c r="L139" s="31">
        <v>3.2</v>
      </c>
      <c r="M139" s="28">
        <v>674</v>
      </c>
      <c r="N139" s="31">
        <v>0.2</v>
      </c>
      <c r="O139" s="31">
        <v>0.43</v>
      </c>
      <c r="P139" s="28">
        <v>2154</v>
      </c>
      <c r="Q139" s="31">
        <v>0.37</v>
      </c>
      <c r="R139" s="31">
        <v>0.6</v>
      </c>
      <c r="S139" s="28">
        <v>3739</v>
      </c>
      <c r="T139" s="31">
        <v>0.5</v>
      </c>
      <c r="U139" s="31">
        <v>0.69</v>
      </c>
      <c r="V139" s="28">
        <v>7479</v>
      </c>
      <c r="W139" s="31">
        <v>0.69</v>
      </c>
      <c r="X139" s="26" t="s">
        <v>24</v>
      </c>
    </row>
    <row r="140" spans="1:24">
      <c r="A140" s="26" t="s">
        <v>4946</v>
      </c>
      <c r="B140" s="26" t="s">
        <v>4946</v>
      </c>
      <c r="C140" s="26" t="s">
        <v>4945</v>
      </c>
      <c r="D140" s="27">
        <v>68</v>
      </c>
      <c r="E140" s="28">
        <v>400</v>
      </c>
      <c r="F140" s="29">
        <v>9.1769999999999996</v>
      </c>
      <c r="G140" s="29">
        <v>9.0210000000000008</v>
      </c>
      <c r="H140" s="30">
        <v>2.3E-3</v>
      </c>
      <c r="I140" s="31">
        <v>12.64</v>
      </c>
      <c r="J140" s="31">
        <v>12.53</v>
      </c>
      <c r="K140" s="31">
        <v>3</v>
      </c>
      <c r="L140" s="31">
        <v>3.04</v>
      </c>
      <c r="M140" s="28">
        <v>674</v>
      </c>
      <c r="N140" s="31">
        <v>0.2</v>
      </c>
      <c r="O140" s="31">
        <v>0.43</v>
      </c>
      <c r="P140" s="28">
        <v>2154</v>
      </c>
      <c r="Q140" s="31">
        <v>0.37</v>
      </c>
      <c r="R140" s="31">
        <v>0.6</v>
      </c>
      <c r="S140" s="28">
        <v>3739</v>
      </c>
      <c r="T140" s="31">
        <v>0.5</v>
      </c>
      <c r="U140" s="31">
        <v>0.69</v>
      </c>
      <c r="V140" s="28">
        <v>7479</v>
      </c>
      <c r="W140" s="31">
        <v>0.69</v>
      </c>
      <c r="X140" s="26" t="s">
        <v>24</v>
      </c>
    </row>
    <row r="141" spans="1:24">
      <c r="A141" s="26" t="s">
        <v>4947</v>
      </c>
      <c r="B141" s="26" t="s">
        <v>4947</v>
      </c>
      <c r="C141" s="26" t="s">
        <v>4946</v>
      </c>
      <c r="D141" s="27">
        <v>60</v>
      </c>
      <c r="E141" s="28">
        <v>400</v>
      </c>
      <c r="F141" s="29">
        <v>9.3670000000000009</v>
      </c>
      <c r="G141" s="29">
        <v>9.1769999999999996</v>
      </c>
      <c r="H141" s="30">
        <v>3.2000000000000002E-3</v>
      </c>
      <c r="I141" s="31">
        <v>12.83</v>
      </c>
      <c r="J141" s="31">
        <v>12.64</v>
      </c>
      <c r="K141" s="31">
        <v>3</v>
      </c>
      <c r="L141" s="31">
        <v>3</v>
      </c>
      <c r="M141" s="28">
        <v>674</v>
      </c>
      <c r="N141" s="31">
        <v>0.19</v>
      </c>
      <c r="O141" s="31">
        <v>0.48</v>
      </c>
      <c r="P141" s="28">
        <v>2154</v>
      </c>
      <c r="Q141" s="31">
        <v>0.34</v>
      </c>
      <c r="R141" s="31">
        <v>0.67</v>
      </c>
      <c r="S141" s="28">
        <v>4388</v>
      </c>
      <c r="T141" s="31">
        <v>0.5</v>
      </c>
      <c r="U141" s="31">
        <v>0.81</v>
      </c>
      <c r="V141" s="28">
        <v>8775</v>
      </c>
      <c r="W141" s="31">
        <v>0.81</v>
      </c>
      <c r="X141" s="26" t="s">
        <v>24</v>
      </c>
    </row>
    <row r="142" spans="1:24">
      <c r="A142" s="26" t="s">
        <v>4948</v>
      </c>
      <c r="B142" s="26" t="s">
        <v>4948</v>
      </c>
      <c r="C142" s="26" t="s">
        <v>4947</v>
      </c>
      <c r="D142" s="27">
        <v>95</v>
      </c>
      <c r="E142" s="28">
        <v>300</v>
      </c>
      <c r="F142" s="29">
        <v>10.206</v>
      </c>
      <c r="G142" s="29">
        <v>9.4730000000000008</v>
      </c>
      <c r="H142" s="30">
        <v>7.7000000000000002E-3</v>
      </c>
      <c r="I142" s="31">
        <v>16.93</v>
      </c>
      <c r="J142" s="31">
        <v>12.83</v>
      </c>
      <c r="K142" s="31">
        <v>6.37</v>
      </c>
      <c r="L142" s="31">
        <v>3</v>
      </c>
      <c r="M142" s="28">
        <v>603</v>
      </c>
      <c r="N142" s="31">
        <v>0.21</v>
      </c>
      <c r="O142" s="31">
        <v>0.66</v>
      </c>
      <c r="P142" s="28">
        <v>1947</v>
      </c>
      <c r="Q142" s="31">
        <v>0.38</v>
      </c>
      <c r="R142" s="31">
        <v>0.92</v>
      </c>
      <c r="S142" s="28">
        <v>3181</v>
      </c>
      <c r="T142" s="31">
        <v>0.5</v>
      </c>
      <c r="U142" s="31">
        <v>1.04</v>
      </c>
      <c r="V142" s="28">
        <v>6362</v>
      </c>
      <c r="W142" s="31">
        <v>1.04</v>
      </c>
      <c r="X142" s="26" t="s">
        <v>24</v>
      </c>
    </row>
    <row r="143" spans="1:24">
      <c r="A143" s="26" t="s">
        <v>4949</v>
      </c>
      <c r="B143" s="26" t="s">
        <v>4949</v>
      </c>
      <c r="C143" s="26" t="s">
        <v>4948</v>
      </c>
      <c r="D143" s="27">
        <v>75</v>
      </c>
      <c r="E143" s="28">
        <v>300</v>
      </c>
      <c r="F143" s="29">
        <v>10.452999999999999</v>
      </c>
      <c r="G143" s="29">
        <v>10.206</v>
      </c>
      <c r="H143" s="30">
        <v>3.3E-3</v>
      </c>
      <c r="I143" s="31">
        <v>13.81</v>
      </c>
      <c r="J143" s="31">
        <v>16.93</v>
      </c>
      <c r="K143" s="31">
        <v>3</v>
      </c>
      <c r="L143" s="31">
        <v>6.37</v>
      </c>
      <c r="M143" s="28">
        <v>554</v>
      </c>
      <c r="N143" s="31">
        <v>0.25</v>
      </c>
      <c r="O143" s="31">
        <v>0.47</v>
      </c>
      <c r="P143" s="28">
        <v>1802</v>
      </c>
      <c r="Q143" s="31">
        <v>0.46</v>
      </c>
      <c r="R143" s="31">
        <v>0.66</v>
      </c>
      <c r="S143" s="28">
        <v>2076</v>
      </c>
      <c r="T143" s="31">
        <v>0.5</v>
      </c>
      <c r="U143" s="31">
        <v>0.68</v>
      </c>
      <c r="V143" s="28">
        <v>4153</v>
      </c>
      <c r="W143" s="31">
        <v>0.68</v>
      </c>
      <c r="X143" s="26" t="s">
        <v>24</v>
      </c>
    </row>
    <row r="144" spans="1:24">
      <c r="A144" s="26" t="s">
        <v>4950</v>
      </c>
      <c r="B144" s="26" t="s">
        <v>4950</v>
      </c>
      <c r="C144" s="26" t="s">
        <v>4922</v>
      </c>
      <c r="D144" s="27">
        <v>73</v>
      </c>
      <c r="E144" s="28">
        <v>1000</v>
      </c>
      <c r="F144" s="29">
        <v>1.839</v>
      </c>
      <c r="G144" s="29">
        <v>1.802</v>
      </c>
      <c r="H144" s="30">
        <v>5.0000000000000001E-4</v>
      </c>
      <c r="I144" s="31">
        <v>11.88</v>
      </c>
      <c r="J144" s="31">
        <v>11.67</v>
      </c>
      <c r="K144" s="31">
        <v>8.93</v>
      </c>
      <c r="L144" s="31">
        <v>8.76</v>
      </c>
      <c r="M144" s="28">
        <v>15177</v>
      </c>
      <c r="N144" s="31">
        <v>0.42</v>
      </c>
      <c r="O144" s="31">
        <v>0.55000000000000004</v>
      </c>
      <c r="P144" s="28">
        <v>31448</v>
      </c>
      <c r="Q144" s="31">
        <v>0.66</v>
      </c>
      <c r="R144" s="31">
        <v>0.66</v>
      </c>
      <c r="S144" s="28">
        <v>39574</v>
      </c>
      <c r="T144" s="31">
        <v>0.8</v>
      </c>
      <c r="U144" s="31">
        <v>0.68</v>
      </c>
      <c r="V144" s="28">
        <v>40486</v>
      </c>
      <c r="W144" s="31">
        <v>0.6</v>
      </c>
      <c r="X144" s="26" t="s">
        <v>24</v>
      </c>
    </row>
    <row r="145" spans="1:24">
      <c r="A145" s="26" t="s">
        <v>4951</v>
      </c>
      <c r="B145" s="26" t="s">
        <v>4951</v>
      </c>
      <c r="C145" s="26" t="s">
        <v>4950</v>
      </c>
      <c r="D145" s="27">
        <v>82</v>
      </c>
      <c r="E145" s="28">
        <v>1000</v>
      </c>
      <c r="F145" s="29">
        <v>1.881</v>
      </c>
      <c r="G145" s="29">
        <v>1.839</v>
      </c>
      <c r="H145" s="30">
        <v>5.0000000000000001E-4</v>
      </c>
      <c r="I145" s="31">
        <v>12.05</v>
      </c>
      <c r="J145" s="31">
        <v>11.88</v>
      </c>
      <c r="K145" s="31">
        <v>9.06</v>
      </c>
      <c r="L145" s="31">
        <v>8.93</v>
      </c>
      <c r="M145" s="28">
        <v>15177</v>
      </c>
      <c r="N145" s="31">
        <v>0.42</v>
      </c>
      <c r="O145" s="31">
        <v>0.55000000000000004</v>
      </c>
      <c r="P145" s="28">
        <v>31448</v>
      </c>
      <c r="Q145" s="31">
        <v>0.66</v>
      </c>
      <c r="R145" s="31">
        <v>0.66</v>
      </c>
      <c r="S145" s="28">
        <v>39574</v>
      </c>
      <c r="T145" s="31">
        <v>0.8</v>
      </c>
      <c r="U145" s="31">
        <v>0.68</v>
      </c>
      <c r="V145" s="28">
        <v>40486</v>
      </c>
      <c r="W145" s="31">
        <v>0.6</v>
      </c>
      <c r="X145" s="26" t="s">
        <v>24</v>
      </c>
    </row>
    <row r="146" spans="1:24">
      <c r="A146" s="26" t="s">
        <v>4952</v>
      </c>
      <c r="B146" s="26" t="s">
        <v>4952</v>
      </c>
      <c r="C146" s="26" t="s">
        <v>4951</v>
      </c>
      <c r="D146" s="27">
        <v>85</v>
      </c>
      <c r="E146" s="28">
        <v>1000</v>
      </c>
      <c r="F146" s="29">
        <v>1.9239999999999999</v>
      </c>
      <c r="G146" s="29">
        <v>1.881</v>
      </c>
      <c r="H146" s="30">
        <v>5.0000000000000001E-4</v>
      </c>
      <c r="I146" s="31">
        <v>11.81</v>
      </c>
      <c r="J146" s="31">
        <v>12.05</v>
      </c>
      <c r="K146" s="31">
        <v>8.7799999999999994</v>
      </c>
      <c r="L146" s="31">
        <v>9.06</v>
      </c>
      <c r="M146" s="28">
        <v>15177</v>
      </c>
      <c r="N146" s="31">
        <v>0.42</v>
      </c>
      <c r="O146" s="31">
        <v>0.55000000000000004</v>
      </c>
      <c r="P146" s="28">
        <v>31448</v>
      </c>
      <c r="Q146" s="31">
        <v>0.66</v>
      </c>
      <c r="R146" s="31">
        <v>0.66</v>
      </c>
      <c r="S146" s="28">
        <v>39574</v>
      </c>
      <c r="T146" s="31">
        <v>0.8</v>
      </c>
      <c r="U146" s="31">
        <v>0.68</v>
      </c>
      <c r="V146" s="28">
        <v>40486</v>
      </c>
      <c r="W146" s="31">
        <v>0.6</v>
      </c>
      <c r="X146" s="26" t="s">
        <v>24</v>
      </c>
    </row>
    <row r="147" spans="1:24">
      <c r="A147" s="26" t="s">
        <v>4953</v>
      </c>
      <c r="B147" s="26" t="s">
        <v>4953</v>
      </c>
      <c r="C147" s="26" t="s">
        <v>4952</v>
      </c>
      <c r="D147" s="27">
        <v>85</v>
      </c>
      <c r="E147" s="28">
        <v>1000</v>
      </c>
      <c r="F147" s="29">
        <v>1.9670000000000001</v>
      </c>
      <c r="G147" s="29">
        <v>1.9239999999999999</v>
      </c>
      <c r="H147" s="30">
        <v>5.0000000000000001E-4</v>
      </c>
      <c r="I147" s="31">
        <v>12.2</v>
      </c>
      <c r="J147" s="31">
        <v>11.81</v>
      </c>
      <c r="K147" s="31">
        <v>9.1199999999999992</v>
      </c>
      <c r="L147" s="31">
        <v>8.7799999999999994</v>
      </c>
      <c r="M147" s="28">
        <v>15177</v>
      </c>
      <c r="N147" s="31">
        <v>0.42</v>
      </c>
      <c r="O147" s="31">
        <v>0.55000000000000004</v>
      </c>
      <c r="P147" s="28">
        <v>31448</v>
      </c>
      <c r="Q147" s="31">
        <v>0.66</v>
      </c>
      <c r="R147" s="31">
        <v>0.66</v>
      </c>
      <c r="S147" s="28">
        <v>39574</v>
      </c>
      <c r="T147" s="31">
        <v>0.8</v>
      </c>
      <c r="U147" s="31">
        <v>0.68</v>
      </c>
      <c r="V147" s="28">
        <v>40486</v>
      </c>
      <c r="W147" s="31">
        <v>0.6</v>
      </c>
      <c r="X147" s="26" t="s">
        <v>24</v>
      </c>
    </row>
    <row r="148" spans="1:24">
      <c r="A148" s="26" t="s">
        <v>4954</v>
      </c>
      <c r="B148" s="26" t="s">
        <v>4954</v>
      </c>
      <c r="C148" s="26" t="s">
        <v>4953</v>
      </c>
      <c r="D148" s="27">
        <v>100</v>
      </c>
      <c r="E148" s="28">
        <v>1000</v>
      </c>
      <c r="F148" s="29">
        <v>2.0179999999999998</v>
      </c>
      <c r="G148" s="29">
        <v>1.9670000000000001</v>
      </c>
      <c r="H148" s="30">
        <v>5.0000000000000001E-4</v>
      </c>
      <c r="I148" s="31">
        <v>12.31</v>
      </c>
      <c r="J148" s="31">
        <v>12.2</v>
      </c>
      <c r="K148" s="31">
        <v>9.18</v>
      </c>
      <c r="L148" s="31">
        <v>9.1199999999999992</v>
      </c>
      <c r="M148" s="28">
        <v>15177</v>
      </c>
      <c r="N148" s="31">
        <v>0.42</v>
      </c>
      <c r="O148" s="31">
        <v>0.55000000000000004</v>
      </c>
      <c r="P148" s="28">
        <v>31448</v>
      </c>
      <c r="Q148" s="31">
        <v>0.66</v>
      </c>
      <c r="R148" s="31">
        <v>0.66</v>
      </c>
      <c r="S148" s="28">
        <v>39574</v>
      </c>
      <c r="T148" s="31">
        <v>0.8</v>
      </c>
      <c r="U148" s="31">
        <v>0.68</v>
      </c>
      <c r="V148" s="28">
        <v>40486</v>
      </c>
      <c r="W148" s="31">
        <v>0.6</v>
      </c>
      <c r="X148" s="26" t="s">
        <v>24</v>
      </c>
    </row>
    <row r="149" spans="1:24">
      <c r="A149" s="26" t="s">
        <v>4955</v>
      </c>
      <c r="B149" s="26" t="s">
        <v>4955</v>
      </c>
      <c r="C149" s="26" t="s">
        <v>4954</v>
      </c>
      <c r="D149" s="27">
        <v>100</v>
      </c>
      <c r="E149" s="28">
        <v>1000</v>
      </c>
      <c r="F149" s="29">
        <v>2.069</v>
      </c>
      <c r="G149" s="29">
        <v>2.0179999999999998</v>
      </c>
      <c r="H149" s="30">
        <v>5.0000000000000001E-4</v>
      </c>
      <c r="I149" s="31">
        <v>12.24</v>
      </c>
      <c r="J149" s="31">
        <v>12.31</v>
      </c>
      <c r="K149" s="31">
        <v>9.06</v>
      </c>
      <c r="L149" s="31">
        <v>9.18</v>
      </c>
      <c r="M149" s="28">
        <v>15177</v>
      </c>
      <c r="N149" s="31">
        <v>0.42</v>
      </c>
      <c r="O149" s="31">
        <v>0.55000000000000004</v>
      </c>
      <c r="P149" s="28">
        <v>31448</v>
      </c>
      <c r="Q149" s="31">
        <v>0.66</v>
      </c>
      <c r="R149" s="31">
        <v>0.66</v>
      </c>
      <c r="S149" s="28">
        <v>39574</v>
      </c>
      <c r="T149" s="31">
        <v>0.8</v>
      </c>
      <c r="U149" s="31">
        <v>0.68</v>
      </c>
      <c r="V149" s="28">
        <v>40486</v>
      </c>
      <c r="W149" s="31">
        <v>0.6</v>
      </c>
      <c r="X149" s="26" t="s">
        <v>24</v>
      </c>
    </row>
    <row r="150" spans="1:24">
      <c r="A150" s="26" t="s">
        <v>4956</v>
      </c>
      <c r="B150" s="26" t="s">
        <v>4956</v>
      </c>
      <c r="C150" s="26" t="s">
        <v>16293</v>
      </c>
      <c r="D150" s="27">
        <v>68</v>
      </c>
      <c r="E150" s="28">
        <v>600</v>
      </c>
      <c r="F150" s="29">
        <v>3.7919999999999998</v>
      </c>
      <c r="G150" s="29">
        <v>3.7240000000000002</v>
      </c>
      <c r="H150" s="30">
        <v>1E-3</v>
      </c>
      <c r="I150" s="31">
        <v>12.33</v>
      </c>
      <c r="J150" s="31">
        <v>12.24</v>
      </c>
      <c r="K150" s="31">
        <v>7.85</v>
      </c>
      <c r="L150" s="31">
        <v>7.83</v>
      </c>
      <c r="M150" s="28">
        <v>2770</v>
      </c>
      <c r="N150" s="31">
        <v>0.3</v>
      </c>
      <c r="O150" s="31">
        <v>0.46</v>
      </c>
      <c r="P150" s="28">
        <v>7492</v>
      </c>
      <c r="Q150" s="31">
        <v>0.51</v>
      </c>
      <c r="R150" s="31">
        <v>0.6</v>
      </c>
      <c r="S150" s="28">
        <v>14247</v>
      </c>
      <c r="T150" s="31">
        <v>0.8</v>
      </c>
      <c r="U150" s="31">
        <v>0.68</v>
      </c>
      <c r="V150" s="28">
        <v>14575</v>
      </c>
      <c r="W150" s="31">
        <v>0.6</v>
      </c>
      <c r="X150" s="26" t="s">
        <v>24</v>
      </c>
    </row>
    <row r="151" spans="1:24">
      <c r="A151" s="26" t="s">
        <v>4957</v>
      </c>
      <c r="B151" s="26" t="s">
        <v>4957</v>
      </c>
      <c r="C151" s="26" t="s">
        <v>4956</v>
      </c>
      <c r="D151" s="27">
        <v>68</v>
      </c>
      <c r="E151" s="28">
        <v>600</v>
      </c>
      <c r="F151" s="29">
        <v>3.8610000000000002</v>
      </c>
      <c r="G151" s="29">
        <v>3.7919999999999998</v>
      </c>
      <c r="H151" s="30">
        <v>1E-3</v>
      </c>
      <c r="I151" s="31">
        <v>12.13</v>
      </c>
      <c r="J151" s="31">
        <v>12.33</v>
      </c>
      <c r="K151" s="31">
        <v>7.58</v>
      </c>
      <c r="L151" s="31">
        <v>7.85</v>
      </c>
      <c r="M151" s="28">
        <v>2770</v>
      </c>
      <c r="N151" s="31">
        <v>0.3</v>
      </c>
      <c r="O151" s="31">
        <v>0.46</v>
      </c>
      <c r="P151" s="28">
        <v>7492</v>
      </c>
      <c r="Q151" s="31">
        <v>0.51</v>
      </c>
      <c r="R151" s="31">
        <v>0.6</v>
      </c>
      <c r="S151" s="28">
        <v>14247</v>
      </c>
      <c r="T151" s="31">
        <v>0.8</v>
      </c>
      <c r="U151" s="31">
        <v>0.68</v>
      </c>
      <c r="V151" s="28">
        <v>14575</v>
      </c>
      <c r="W151" s="31">
        <v>0.6</v>
      </c>
      <c r="X151" s="26" t="s">
        <v>24</v>
      </c>
    </row>
    <row r="152" spans="1:24">
      <c r="A152" s="26" t="s">
        <v>4958</v>
      </c>
      <c r="B152" s="26" t="s">
        <v>4958</v>
      </c>
      <c r="C152" s="26" t="s">
        <v>4957</v>
      </c>
      <c r="D152" s="27">
        <v>70</v>
      </c>
      <c r="E152" s="28">
        <v>600</v>
      </c>
      <c r="F152" s="29">
        <v>3.9380000000000002</v>
      </c>
      <c r="G152" s="29">
        <v>3.8610000000000002</v>
      </c>
      <c r="H152" s="30">
        <v>1.1000000000000001E-3</v>
      </c>
      <c r="I152" s="31">
        <v>12.09</v>
      </c>
      <c r="J152" s="31">
        <v>12.13</v>
      </c>
      <c r="K152" s="31">
        <v>7.47</v>
      </c>
      <c r="L152" s="31">
        <v>7.58</v>
      </c>
      <c r="M152" s="28">
        <v>2630</v>
      </c>
      <c r="N152" s="31">
        <v>0.28000000000000003</v>
      </c>
      <c r="O152" s="31">
        <v>0.47</v>
      </c>
      <c r="P152" s="28">
        <v>7164</v>
      </c>
      <c r="Q152" s="31">
        <v>0.48</v>
      </c>
      <c r="R152" s="31">
        <v>0.61</v>
      </c>
      <c r="S152" s="28">
        <v>14905</v>
      </c>
      <c r="T152" s="31">
        <v>0.8</v>
      </c>
      <c r="U152" s="31">
        <v>0.71</v>
      </c>
      <c r="V152" s="28">
        <v>15249</v>
      </c>
      <c r="W152" s="31">
        <v>0.62</v>
      </c>
      <c r="X152" s="26" t="s">
        <v>24</v>
      </c>
    </row>
    <row r="153" spans="1:24">
      <c r="A153" s="26" t="s">
        <v>4959</v>
      </c>
      <c r="B153" s="26" t="s">
        <v>4959</v>
      </c>
      <c r="C153" s="26" t="s">
        <v>16294</v>
      </c>
      <c r="D153" s="27">
        <v>55</v>
      </c>
      <c r="E153" s="28">
        <v>300</v>
      </c>
      <c r="F153" s="29">
        <v>8.4610000000000003</v>
      </c>
      <c r="G153" s="29">
        <v>8.2799999999999994</v>
      </c>
      <c r="H153" s="30">
        <v>3.3E-3</v>
      </c>
      <c r="I153" s="31">
        <v>12.18</v>
      </c>
      <c r="J153" s="31">
        <v>12.09</v>
      </c>
      <c r="K153" s="31">
        <v>3.36</v>
      </c>
      <c r="L153" s="31">
        <v>3.45</v>
      </c>
      <c r="M153" s="28">
        <v>146</v>
      </c>
      <c r="N153" s="31">
        <v>0.13</v>
      </c>
      <c r="O153" s="31">
        <v>0.32</v>
      </c>
      <c r="P153" s="28">
        <v>523</v>
      </c>
      <c r="Q153" s="31">
        <v>0.24</v>
      </c>
      <c r="R153" s="31">
        <v>0.46</v>
      </c>
      <c r="S153" s="28">
        <v>2076</v>
      </c>
      <c r="T153" s="31">
        <v>0.5</v>
      </c>
      <c r="U153" s="31">
        <v>0.68</v>
      </c>
      <c r="V153" s="28">
        <v>4153</v>
      </c>
      <c r="W153" s="31">
        <v>0.68</v>
      </c>
      <c r="X153" s="26" t="s">
        <v>24</v>
      </c>
    </row>
    <row r="154" spans="1:24">
      <c r="A154" s="26" t="s">
        <v>4960</v>
      </c>
      <c r="B154" s="26" t="s">
        <v>4960</v>
      </c>
      <c r="C154" s="26" t="s">
        <v>4959</v>
      </c>
      <c r="D154" s="27">
        <v>55</v>
      </c>
      <c r="E154" s="28">
        <v>300</v>
      </c>
      <c r="F154" s="29">
        <v>8.6419999999999995</v>
      </c>
      <c r="G154" s="29">
        <v>8.4610000000000003</v>
      </c>
      <c r="H154" s="30">
        <v>3.3E-3</v>
      </c>
      <c r="I154" s="31">
        <v>12.09</v>
      </c>
      <c r="J154" s="31">
        <v>12.18</v>
      </c>
      <c r="K154" s="31">
        <v>3.09</v>
      </c>
      <c r="L154" s="31">
        <v>3.36</v>
      </c>
      <c r="M154" s="28">
        <v>146</v>
      </c>
      <c r="N154" s="31">
        <v>0.13</v>
      </c>
      <c r="O154" s="31">
        <v>0.32</v>
      </c>
      <c r="P154" s="28">
        <v>523</v>
      </c>
      <c r="Q154" s="31">
        <v>0.24</v>
      </c>
      <c r="R154" s="31">
        <v>0.46</v>
      </c>
      <c r="S154" s="28">
        <v>2076</v>
      </c>
      <c r="T154" s="31">
        <v>0.5</v>
      </c>
      <c r="U154" s="31">
        <v>0.68</v>
      </c>
      <c r="V154" s="28">
        <v>4153</v>
      </c>
      <c r="W154" s="31">
        <v>0.68</v>
      </c>
      <c r="X154" s="26" t="s">
        <v>24</v>
      </c>
    </row>
    <row r="155" spans="1:24">
      <c r="A155" s="26" t="s">
        <v>4961</v>
      </c>
      <c r="B155" s="26" t="s">
        <v>4961</v>
      </c>
      <c r="C155" s="26" t="s">
        <v>4960</v>
      </c>
      <c r="D155" s="27">
        <v>58</v>
      </c>
      <c r="E155" s="28">
        <v>300</v>
      </c>
      <c r="F155" s="29">
        <v>8.8330000000000002</v>
      </c>
      <c r="G155" s="29">
        <v>8.6419999999999995</v>
      </c>
      <c r="H155" s="30">
        <v>3.3E-3</v>
      </c>
      <c r="I155" s="31">
        <v>12.19</v>
      </c>
      <c r="J155" s="31">
        <v>12.09</v>
      </c>
      <c r="K155" s="31">
        <v>3</v>
      </c>
      <c r="L155" s="31">
        <v>3.09</v>
      </c>
      <c r="M155" s="28">
        <v>107</v>
      </c>
      <c r="N155" s="31">
        <v>0.11</v>
      </c>
      <c r="O155" s="31">
        <v>0.28999999999999998</v>
      </c>
      <c r="P155" s="28">
        <v>389</v>
      </c>
      <c r="Q155" s="31">
        <v>0.21</v>
      </c>
      <c r="R155" s="31">
        <v>0.43</v>
      </c>
      <c r="S155" s="28">
        <v>2076</v>
      </c>
      <c r="T155" s="31">
        <v>0.5</v>
      </c>
      <c r="U155" s="31">
        <v>0.68</v>
      </c>
      <c r="V155" s="28">
        <v>4153</v>
      </c>
      <c r="W155" s="31">
        <v>0.68</v>
      </c>
      <c r="X155" s="26" t="s">
        <v>24</v>
      </c>
    </row>
    <row r="156" spans="1:24">
      <c r="A156" s="26" t="s">
        <v>4962</v>
      </c>
      <c r="B156" s="26" t="s">
        <v>4962</v>
      </c>
      <c r="C156" s="26" t="s">
        <v>4958</v>
      </c>
      <c r="D156" s="27">
        <v>61</v>
      </c>
      <c r="E156" s="28">
        <v>600</v>
      </c>
      <c r="F156" s="29">
        <v>4.0049999999999999</v>
      </c>
      <c r="G156" s="29">
        <v>3.9380000000000002</v>
      </c>
      <c r="H156" s="30">
        <v>1.1000000000000001E-3</v>
      </c>
      <c r="I156" s="31">
        <v>12.14</v>
      </c>
      <c r="J156" s="31">
        <v>12.09</v>
      </c>
      <c r="K156" s="31">
        <v>7.45</v>
      </c>
      <c r="L156" s="31">
        <v>7.47</v>
      </c>
      <c r="M156" s="28">
        <v>2484</v>
      </c>
      <c r="N156" s="31">
        <v>0.27</v>
      </c>
      <c r="O156" s="31">
        <v>0.46</v>
      </c>
      <c r="P156" s="28">
        <v>6819</v>
      </c>
      <c r="Q156" s="31">
        <v>0.47</v>
      </c>
      <c r="R156" s="31">
        <v>0.61</v>
      </c>
      <c r="S156" s="28">
        <v>14905</v>
      </c>
      <c r="T156" s="31">
        <v>0.8</v>
      </c>
      <c r="U156" s="31">
        <v>0.71</v>
      </c>
      <c r="V156" s="28">
        <v>15249</v>
      </c>
      <c r="W156" s="31">
        <v>0.62</v>
      </c>
      <c r="X156" s="26" t="s">
        <v>24</v>
      </c>
    </row>
    <row r="157" spans="1:24">
      <c r="A157" s="26" t="s">
        <v>4963</v>
      </c>
      <c r="B157" s="26" t="s">
        <v>4963</v>
      </c>
      <c r="C157" s="26" t="s">
        <v>4962</v>
      </c>
      <c r="D157" s="27">
        <v>62</v>
      </c>
      <c r="E157" s="28">
        <v>600</v>
      </c>
      <c r="F157" s="29">
        <v>4.0730000000000004</v>
      </c>
      <c r="G157" s="29">
        <v>4.0049999999999999</v>
      </c>
      <c r="H157" s="30">
        <v>1.1000000000000001E-3</v>
      </c>
      <c r="I157" s="31">
        <v>11.83</v>
      </c>
      <c r="J157" s="31">
        <v>12.14</v>
      </c>
      <c r="K157" s="31">
        <v>7.07</v>
      </c>
      <c r="L157" s="31">
        <v>7.45</v>
      </c>
      <c r="M157" s="28">
        <v>2484</v>
      </c>
      <c r="N157" s="31">
        <v>0.27</v>
      </c>
      <c r="O157" s="31">
        <v>0.46</v>
      </c>
      <c r="P157" s="28">
        <v>6819</v>
      </c>
      <c r="Q157" s="31">
        <v>0.47</v>
      </c>
      <c r="R157" s="31">
        <v>0.61</v>
      </c>
      <c r="S157" s="28">
        <v>14905</v>
      </c>
      <c r="T157" s="31">
        <v>0.8</v>
      </c>
      <c r="U157" s="31">
        <v>0.71</v>
      </c>
      <c r="V157" s="28">
        <v>15249</v>
      </c>
      <c r="W157" s="31">
        <v>0.62</v>
      </c>
      <c r="X157" s="26" t="s">
        <v>24</v>
      </c>
    </row>
    <row r="158" spans="1:24">
      <c r="A158" s="26" t="s">
        <v>4964</v>
      </c>
      <c r="B158" s="26" t="s">
        <v>4964</v>
      </c>
      <c r="C158" s="26" t="s">
        <v>4963</v>
      </c>
      <c r="D158" s="27">
        <v>76</v>
      </c>
      <c r="E158" s="28">
        <v>400</v>
      </c>
      <c r="F158" s="29">
        <v>4.5119999999999996</v>
      </c>
      <c r="G158" s="29">
        <v>4.3410000000000002</v>
      </c>
      <c r="H158" s="30">
        <v>2.2000000000000001E-3</v>
      </c>
      <c r="I158" s="31">
        <v>10.96</v>
      </c>
      <c r="J158" s="31">
        <v>11.83</v>
      </c>
      <c r="K158" s="31">
        <v>5.99</v>
      </c>
      <c r="L158" s="31">
        <v>7.02</v>
      </c>
      <c r="M158" s="28">
        <v>1206</v>
      </c>
      <c r="N158" s="31">
        <v>0.27</v>
      </c>
      <c r="O158" s="31">
        <v>0.5</v>
      </c>
      <c r="P158" s="28">
        <v>3624</v>
      </c>
      <c r="Q158" s="31">
        <v>0.49</v>
      </c>
      <c r="R158" s="31">
        <v>0.68</v>
      </c>
      <c r="S158" s="28">
        <v>3691</v>
      </c>
      <c r="T158" s="31">
        <v>0.5</v>
      </c>
      <c r="U158" s="31">
        <v>0.68</v>
      </c>
      <c r="V158" s="28">
        <v>7383</v>
      </c>
      <c r="W158" s="31">
        <v>0.68</v>
      </c>
      <c r="X158" s="26" t="s">
        <v>24</v>
      </c>
    </row>
    <row r="159" spans="1:24">
      <c r="A159" s="26" t="s">
        <v>4965</v>
      </c>
      <c r="B159" s="26" t="s">
        <v>4965</v>
      </c>
      <c r="C159" s="26" t="s">
        <v>16295</v>
      </c>
      <c r="D159" s="27">
        <v>75</v>
      </c>
      <c r="E159" s="28">
        <v>300</v>
      </c>
      <c r="F159" s="29">
        <v>6.6639999999999997</v>
      </c>
      <c r="G159" s="29">
        <v>6.4169999999999998</v>
      </c>
      <c r="H159" s="30">
        <v>3.3E-3</v>
      </c>
      <c r="I159" s="31">
        <v>11.3</v>
      </c>
      <c r="J159" s="31">
        <v>10.96</v>
      </c>
      <c r="K159" s="31">
        <v>4.28</v>
      </c>
      <c r="L159" s="31">
        <v>4.1900000000000004</v>
      </c>
      <c r="M159" s="28">
        <v>306</v>
      </c>
      <c r="N159" s="31">
        <v>0.18</v>
      </c>
      <c r="O159" s="31">
        <v>0.4</v>
      </c>
      <c r="P159" s="28">
        <v>1044</v>
      </c>
      <c r="Q159" s="31">
        <v>0.34</v>
      </c>
      <c r="R159" s="31">
        <v>0.56999999999999995</v>
      </c>
      <c r="S159" s="28">
        <v>2076</v>
      </c>
      <c r="T159" s="31">
        <v>0.5</v>
      </c>
      <c r="U159" s="31">
        <v>0.68</v>
      </c>
      <c r="V159" s="28">
        <v>4153</v>
      </c>
      <c r="W159" s="31">
        <v>0.68</v>
      </c>
      <c r="X159" s="26" t="s">
        <v>24</v>
      </c>
    </row>
    <row r="160" spans="1:24">
      <c r="A160" s="26" t="s">
        <v>4966</v>
      </c>
      <c r="B160" s="26" t="s">
        <v>4966</v>
      </c>
      <c r="C160" s="26" t="s">
        <v>4965</v>
      </c>
      <c r="D160" s="27">
        <v>55</v>
      </c>
      <c r="E160" s="28">
        <v>300</v>
      </c>
      <c r="F160" s="29">
        <v>6.8449999999999998</v>
      </c>
      <c r="G160" s="29">
        <v>6.6639999999999997</v>
      </c>
      <c r="H160" s="30">
        <v>3.3E-3</v>
      </c>
      <c r="I160" s="31">
        <v>11.96</v>
      </c>
      <c r="J160" s="31">
        <v>11.3</v>
      </c>
      <c r="K160" s="31">
        <v>4.76</v>
      </c>
      <c r="L160" s="31">
        <v>4.28</v>
      </c>
      <c r="M160" s="28">
        <v>306</v>
      </c>
      <c r="N160" s="31">
        <v>0.18</v>
      </c>
      <c r="O160" s="31">
        <v>0.4</v>
      </c>
      <c r="P160" s="28">
        <v>1044</v>
      </c>
      <c r="Q160" s="31">
        <v>0.34</v>
      </c>
      <c r="R160" s="31">
        <v>0.56999999999999995</v>
      </c>
      <c r="S160" s="28">
        <v>2076</v>
      </c>
      <c r="T160" s="31">
        <v>0.5</v>
      </c>
      <c r="U160" s="31">
        <v>0.68</v>
      </c>
      <c r="V160" s="28">
        <v>4153</v>
      </c>
      <c r="W160" s="31">
        <v>0.68</v>
      </c>
      <c r="X160" s="26" t="s">
        <v>24</v>
      </c>
    </row>
    <row r="161" spans="1:24">
      <c r="A161" s="26" t="s">
        <v>4967</v>
      </c>
      <c r="B161" s="26" t="s">
        <v>4967</v>
      </c>
      <c r="C161" s="26" t="s">
        <v>4966</v>
      </c>
      <c r="D161" s="27">
        <v>57</v>
      </c>
      <c r="E161" s="28">
        <v>300</v>
      </c>
      <c r="F161" s="29">
        <v>7.032</v>
      </c>
      <c r="G161" s="29">
        <v>6.8449999999999998</v>
      </c>
      <c r="H161" s="30">
        <v>3.3E-3</v>
      </c>
      <c r="I161" s="31">
        <v>10.39</v>
      </c>
      <c r="J161" s="31">
        <v>11.96</v>
      </c>
      <c r="K161" s="31">
        <v>3</v>
      </c>
      <c r="L161" s="31">
        <v>4.76</v>
      </c>
      <c r="M161" s="28">
        <v>306</v>
      </c>
      <c r="N161" s="31">
        <v>0.18</v>
      </c>
      <c r="O161" s="31">
        <v>0.4</v>
      </c>
      <c r="P161" s="28">
        <v>1044</v>
      </c>
      <c r="Q161" s="31">
        <v>0.34</v>
      </c>
      <c r="R161" s="31">
        <v>0.56999999999999995</v>
      </c>
      <c r="S161" s="28">
        <v>2076</v>
      </c>
      <c r="T161" s="31">
        <v>0.5</v>
      </c>
      <c r="U161" s="31">
        <v>0.68</v>
      </c>
      <c r="V161" s="28">
        <v>4153</v>
      </c>
      <c r="W161" s="31">
        <v>0.68</v>
      </c>
      <c r="X161" s="26" t="s">
        <v>24</v>
      </c>
    </row>
    <row r="162" spans="1:24">
      <c r="A162" s="26" t="s">
        <v>4968</v>
      </c>
      <c r="B162" s="26" t="s">
        <v>4968</v>
      </c>
      <c r="C162" s="26" t="s">
        <v>16295</v>
      </c>
      <c r="D162" s="27">
        <v>68</v>
      </c>
      <c r="E162" s="28">
        <v>300</v>
      </c>
      <c r="F162" s="29">
        <v>6.125</v>
      </c>
      <c r="G162" s="29">
        <v>5.9020000000000001</v>
      </c>
      <c r="H162" s="30">
        <v>3.3E-3</v>
      </c>
      <c r="I162" s="31">
        <v>10.79</v>
      </c>
      <c r="J162" s="31">
        <v>10.96</v>
      </c>
      <c r="K162" s="31">
        <v>4.3099999999999996</v>
      </c>
      <c r="L162" s="31">
        <v>4.71</v>
      </c>
      <c r="M162" s="28">
        <v>312</v>
      </c>
      <c r="N162" s="31">
        <v>0.19</v>
      </c>
      <c r="O162" s="31">
        <v>0.4</v>
      </c>
      <c r="P162" s="28">
        <v>1065</v>
      </c>
      <c r="Q162" s="31">
        <v>0.35</v>
      </c>
      <c r="R162" s="31">
        <v>0.56999999999999995</v>
      </c>
      <c r="S162" s="28">
        <v>2076</v>
      </c>
      <c r="T162" s="31">
        <v>0.5</v>
      </c>
      <c r="U162" s="31">
        <v>0.68</v>
      </c>
      <c r="V162" s="28">
        <v>4153</v>
      </c>
      <c r="W162" s="31">
        <v>0.68</v>
      </c>
      <c r="X162" s="26" t="s">
        <v>24</v>
      </c>
    </row>
    <row r="163" spans="1:24">
      <c r="A163" s="26" t="s">
        <v>4969</v>
      </c>
      <c r="B163" s="26" t="s">
        <v>4969</v>
      </c>
      <c r="C163" s="26" t="s">
        <v>4968</v>
      </c>
      <c r="D163" s="27">
        <v>80</v>
      </c>
      <c r="E163" s="28">
        <v>300</v>
      </c>
      <c r="F163" s="29">
        <v>6.3890000000000002</v>
      </c>
      <c r="G163" s="29">
        <v>6.125</v>
      </c>
      <c r="H163" s="30">
        <v>3.3E-3</v>
      </c>
      <c r="I163" s="31">
        <v>10.57</v>
      </c>
      <c r="J163" s="31">
        <v>10.79</v>
      </c>
      <c r="K163" s="31">
        <v>3.82</v>
      </c>
      <c r="L163" s="31">
        <v>4.3099999999999996</v>
      </c>
      <c r="M163" s="28">
        <v>281</v>
      </c>
      <c r="N163" s="31">
        <v>0.18</v>
      </c>
      <c r="O163" s="31">
        <v>0.39</v>
      </c>
      <c r="P163" s="28">
        <v>967</v>
      </c>
      <c r="Q163" s="31">
        <v>0.33</v>
      </c>
      <c r="R163" s="31">
        <v>0.55000000000000004</v>
      </c>
      <c r="S163" s="28">
        <v>2076</v>
      </c>
      <c r="T163" s="31">
        <v>0.5</v>
      </c>
      <c r="U163" s="31">
        <v>0.68</v>
      </c>
      <c r="V163" s="28">
        <v>4153</v>
      </c>
      <c r="W163" s="31">
        <v>0.68</v>
      </c>
      <c r="X163" s="26" t="s">
        <v>24</v>
      </c>
    </row>
    <row r="164" spans="1:24">
      <c r="A164" s="26" t="s">
        <v>4970</v>
      </c>
      <c r="B164" s="26" t="s">
        <v>4970</v>
      </c>
      <c r="C164" s="26" t="s">
        <v>4969</v>
      </c>
      <c r="D164" s="27">
        <v>80</v>
      </c>
      <c r="E164" s="28">
        <v>300</v>
      </c>
      <c r="F164" s="29">
        <v>6.6520000000000001</v>
      </c>
      <c r="G164" s="29">
        <v>6.3890000000000002</v>
      </c>
      <c r="H164" s="30">
        <v>3.3E-3</v>
      </c>
      <c r="I164" s="31">
        <v>10.37</v>
      </c>
      <c r="J164" s="31">
        <v>10.57</v>
      </c>
      <c r="K164" s="31">
        <v>3.36</v>
      </c>
      <c r="L164" s="31">
        <v>3.82</v>
      </c>
      <c r="M164" s="28">
        <v>224</v>
      </c>
      <c r="N164" s="31">
        <v>0.16</v>
      </c>
      <c r="O164" s="31">
        <v>0.36</v>
      </c>
      <c r="P164" s="28">
        <v>782</v>
      </c>
      <c r="Q164" s="31">
        <v>0.28999999999999998</v>
      </c>
      <c r="R164" s="31">
        <v>0.52</v>
      </c>
      <c r="S164" s="28">
        <v>2076</v>
      </c>
      <c r="T164" s="31">
        <v>0.5</v>
      </c>
      <c r="U164" s="31">
        <v>0.68</v>
      </c>
      <c r="V164" s="28">
        <v>4153</v>
      </c>
      <c r="W164" s="31">
        <v>0.68</v>
      </c>
      <c r="X164" s="26" t="s">
        <v>24</v>
      </c>
    </row>
    <row r="165" spans="1:24">
      <c r="A165" s="26" t="s">
        <v>4971</v>
      </c>
      <c r="B165" s="26" t="s">
        <v>4971</v>
      </c>
      <c r="C165" s="26" t="s">
        <v>4970</v>
      </c>
      <c r="D165" s="27">
        <v>70</v>
      </c>
      <c r="E165" s="28">
        <v>300</v>
      </c>
      <c r="F165" s="29">
        <v>6.8819999999999997</v>
      </c>
      <c r="G165" s="29">
        <v>6.6520000000000001</v>
      </c>
      <c r="H165" s="30">
        <v>3.3E-3</v>
      </c>
      <c r="I165" s="31">
        <v>10.24</v>
      </c>
      <c r="J165" s="31">
        <v>10.37</v>
      </c>
      <c r="K165" s="31">
        <v>3</v>
      </c>
      <c r="L165" s="31">
        <v>3.36</v>
      </c>
      <c r="M165" s="28">
        <v>224</v>
      </c>
      <c r="N165" s="31">
        <v>0.16</v>
      </c>
      <c r="O165" s="31">
        <v>0.36</v>
      </c>
      <c r="P165" s="28">
        <v>782</v>
      </c>
      <c r="Q165" s="31">
        <v>0.28999999999999998</v>
      </c>
      <c r="R165" s="31">
        <v>0.52</v>
      </c>
      <c r="S165" s="28">
        <v>2076</v>
      </c>
      <c r="T165" s="31">
        <v>0.5</v>
      </c>
      <c r="U165" s="31">
        <v>0.68</v>
      </c>
      <c r="V165" s="28">
        <v>4153</v>
      </c>
      <c r="W165" s="31">
        <v>0.68</v>
      </c>
      <c r="X165" s="26" t="s">
        <v>24</v>
      </c>
    </row>
    <row r="166" spans="1:24">
      <c r="A166" s="26" t="s">
        <v>4972</v>
      </c>
      <c r="B166" s="26" t="s">
        <v>4972</v>
      </c>
      <c r="C166" s="26" t="s">
        <v>4964</v>
      </c>
      <c r="D166" s="27">
        <v>81</v>
      </c>
      <c r="E166" s="28">
        <v>300</v>
      </c>
      <c r="F166" s="29">
        <v>4.8579999999999997</v>
      </c>
      <c r="G166" s="29">
        <v>4.5919999999999996</v>
      </c>
      <c r="H166" s="30">
        <v>3.3E-3</v>
      </c>
      <c r="I166" s="31">
        <v>10.37</v>
      </c>
      <c r="J166" s="31">
        <v>10.96</v>
      </c>
      <c r="K166" s="31">
        <v>5.15</v>
      </c>
      <c r="L166" s="31">
        <v>6.02</v>
      </c>
      <c r="M166" s="28">
        <v>588</v>
      </c>
      <c r="N166" s="31">
        <v>0.25</v>
      </c>
      <c r="O166" s="31">
        <v>0.48</v>
      </c>
      <c r="P166" s="28">
        <v>1901</v>
      </c>
      <c r="Q166" s="31">
        <v>0.47</v>
      </c>
      <c r="R166" s="31">
        <v>0.67</v>
      </c>
      <c r="S166" s="28">
        <v>2076</v>
      </c>
      <c r="T166" s="31">
        <v>0.5</v>
      </c>
      <c r="U166" s="31">
        <v>0.68</v>
      </c>
      <c r="V166" s="28">
        <v>4153</v>
      </c>
      <c r="W166" s="31">
        <v>0.68</v>
      </c>
      <c r="X166" s="26" t="s">
        <v>24</v>
      </c>
    </row>
    <row r="167" spans="1:24">
      <c r="A167" s="26" t="s">
        <v>4973</v>
      </c>
      <c r="B167" s="26" t="s">
        <v>4973</v>
      </c>
      <c r="C167" s="26" t="s">
        <v>4972</v>
      </c>
      <c r="D167" s="27">
        <v>95</v>
      </c>
      <c r="E167" s="28">
        <v>300</v>
      </c>
      <c r="F167" s="29">
        <v>5.1710000000000003</v>
      </c>
      <c r="G167" s="29">
        <v>4.8579999999999997</v>
      </c>
      <c r="H167" s="30">
        <v>3.3E-3</v>
      </c>
      <c r="I167" s="31">
        <v>10.43</v>
      </c>
      <c r="J167" s="31">
        <v>10.37</v>
      </c>
      <c r="K167" s="31">
        <v>4.91</v>
      </c>
      <c r="L167" s="31">
        <v>5.15</v>
      </c>
      <c r="M167" s="28">
        <v>588</v>
      </c>
      <c r="N167" s="31">
        <v>0.25</v>
      </c>
      <c r="O167" s="31">
        <v>0.48</v>
      </c>
      <c r="P167" s="28">
        <v>1901</v>
      </c>
      <c r="Q167" s="31">
        <v>0.47</v>
      </c>
      <c r="R167" s="31">
        <v>0.67</v>
      </c>
      <c r="S167" s="28">
        <v>2076</v>
      </c>
      <c r="T167" s="31">
        <v>0.5</v>
      </c>
      <c r="U167" s="31">
        <v>0.68</v>
      </c>
      <c r="V167" s="28">
        <v>4153</v>
      </c>
      <c r="W167" s="31">
        <v>0.68</v>
      </c>
      <c r="X167" s="26" t="s">
        <v>24</v>
      </c>
    </row>
    <row r="168" spans="1:24">
      <c r="A168" s="26" t="s">
        <v>4974</v>
      </c>
      <c r="B168" s="26" t="s">
        <v>4974</v>
      </c>
      <c r="C168" s="26" t="s">
        <v>4973</v>
      </c>
      <c r="D168" s="27">
        <v>77</v>
      </c>
      <c r="E168" s="28">
        <v>300</v>
      </c>
      <c r="F168" s="29">
        <v>5.4240000000000004</v>
      </c>
      <c r="G168" s="29">
        <v>5.1710000000000003</v>
      </c>
      <c r="H168" s="30">
        <v>3.3E-3</v>
      </c>
      <c r="I168" s="31">
        <v>10.5</v>
      </c>
      <c r="J168" s="31">
        <v>10.43</v>
      </c>
      <c r="K168" s="31">
        <v>4.72</v>
      </c>
      <c r="L168" s="31">
        <v>4.91</v>
      </c>
      <c r="M168" s="28">
        <v>551</v>
      </c>
      <c r="N168" s="31">
        <v>0.25</v>
      </c>
      <c r="O168" s="31">
        <v>0.47</v>
      </c>
      <c r="P168" s="28">
        <v>1793</v>
      </c>
      <c r="Q168" s="31">
        <v>0.46</v>
      </c>
      <c r="R168" s="31">
        <v>0.66</v>
      </c>
      <c r="S168" s="28">
        <v>2076</v>
      </c>
      <c r="T168" s="31">
        <v>0.5</v>
      </c>
      <c r="U168" s="31">
        <v>0.68</v>
      </c>
      <c r="V168" s="28">
        <v>4153</v>
      </c>
      <c r="W168" s="31">
        <v>0.68</v>
      </c>
      <c r="X168" s="26" t="s">
        <v>24</v>
      </c>
    </row>
    <row r="169" spans="1:24">
      <c r="A169" s="26" t="s">
        <v>4975</v>
      </c>
      <c r="B169" s="26" t="s">
        <v>4975</v>
      </c>
      <c r="C169" s="26" t="s">
        <v>16296</v>
      </c>
      <c r="D169" s="27">
        <v>88</v>
      </c>
      <c r="E169" s="28">
        <v>300</v>
      </c>
      <c r="F169" s="29">
        <v>6.9770000000000003</v>
      </c>
      <c r="G169" s="29">
        <v>6.6870000000000003</v>
      </c>
      <c r="H169" s="30">
        <v>3.3E-3</v>
      </c>
      <c r="I169" s="31">
        <v>10.57</v>
      </c>
      <c r="J169" s="31">
        <v>10.5</v>
      </c>
      <c r="K169" s="31">
        <v>3.24</v>
      </c>
      <c r="L169" s="31">
        <v>3.45</v>
      </c>
      <c r="M169" s="28">
        <v>242</v>
      </c>
      <c r="N169" s="31">
        <v>0.16</v>
      </c>
      <c r="O169" s="31">
        <v>0.37</v>
      </c>
      <c r="P169" s="28">
        <v>839</v>
      </c>
      <c r="Q169" s="31">
        <v>0.31</v>
      </c>
      <c r="R169" s="31">
        <v>0.53</v>
      </c>
      <c r="S169" s="28">
        <v>2076</v>
      </c>
      <c r="T169" s="31">
        <v>0.5</v>
      </c>
      <c r="U169" s="31">
        <v>0.68</v>
      </c>
      <c r="V169" s="28">
        <v>4153</v>
      </c>
      <c r="W169" s="31">
        <v>0.68</v>
      </c>
      <c r="X169" s="26" t="s">
        <v>24</v>
      </c>
    </row>
    <row r="170" spans="1:24">
      <c r="A170" s="26" t="s">
        <v>4976</v>
      </c>
      <c r="B170" s="26" t="s">
        <v>4976</v>
      </c>
      <c r="C170" s="26" t="s">
        <v>4975</v>
      </c>
      <c r="D170" s="27">
        <v>90</v>
      </c>
      <c r="E170" s="28">
        <v>300</v>
      </c>
      <c r="F170" s="29">
        <v>7.2729999999999997</v>
      </c>
      <c r="G170" s="29">
        <v>6.9770000000000003</v>
      </c>
      <c r="H170" s="30">
        <v>3.3E-3</v>
      </c>
      <c r="I170" s="31">
        <v>10.63</v>
      </c>
      <c r="J170" s="31">
        <v>10.57</v>
      </c>
      <c r="K170" s="31">
        <v>3</v>
      </c>
      <c r="L170" s="31">
        <v>3.24</v>
      </c>
      <c r="M170" s="28">
        <v>242</v>
      </c>
      <c r="N170" s="31">
        <v>0.16</v>
      </c>
      <c r="O170" s="31">
        <v>0.37</v>
      </c>
      <c r="P170" s="28">
        <v>839</v>
      </c>
      <c r="Q170" s="31">
        <v>0.31</v>
      </c>
      <c r="R170" s="31">
        <v>0.53</v>
      </c>
      <c r="S170" s="28">
        <v>2076</v>
      </c>
      <c r="T170" s="31">
        <v>0.5</v>
      </c>
      <c r="U170" s="31">
        <v>0.68</v>
      </c>
      <c r="V170" s="28">
        <v>4153</v>
      </c>
      <c r="W170" s="31">
        <v>0.68</v>
      </c>
      <c r="X170" s="26" t="s">
        <v>24</v>
      </c>
    </row>
    <row r="171" spans="1:24">
      <c r="A171" s="26" t="s">
        <v>4977</v>
      </c>
      <c r="B171" s="26" t="s">
        <v>4977</v>
      </c>
      <c r="C171" s="26" t="s">
        <v>4974</v>
      </c>
      <c r="D171" s="27">
        <v>67</v>
      </c>
      <c r="E171" s="28">
        <v>300</v>
      </c>
      <c r="F171" s="29">
        <v>5.6440000000000001</v>
      </c>
      <c r="G171" s="29">
        <v>5.4240000000000004</v>
      </c>
      <c r="H171" s="30">
        <v>3.3E-3</v>
      </c>
      <c r="I171" s="31">
        <v>10.54</v>
      </c>
      <c r="J171" s="31">
        <v>10.5</v>
      </c>
      <c r="K171" s="31">
        <v>4.54</v>
      </c>
      <c r="L171" s="31">
        <v>4.72</v>
      </c>
      <c r="M171" s="28">
        <v>309</v>
      </c>
      <c r="N171" s="31">
        <v>0.18</v>
      </c>
      <c r="O171" s="31">
        <v>0.4</v>
      </c>
      <c r="P171" s="28">
        <v>1055</v>
      </c>
      <c r="Q171" s="31">
        <v>0.34</v>
      </c>
      <c r="R171" s="31">
        <v>0.56999999999999995</v>
      </c>
      <c r="S171" s="28">
        <v>2076</v>
      </c>
      <c r="T171" s="31">
        <v>0.5</v>
      </c>
      <c r="U171" s="31">
        <v>0.68</v>
      </c>
      <c r="V171" s="28">
        <v>4153</v>
      </c>
      <c r="W171" s="31">
        <v>0.68</v>
      </c>
      <c r="X171" s="26" t="s">
        <v>24</v>
      </c>
    </row>
    <row r="172" spans="1:24">
      <c r="A172" s="26" t="s">
        <v>4978</v>
      </c>
      <c r="B172" s="26" t="s">
        <v>4978</v>
      </c>
      <c r="C172" s="26" t="s">
        <v>16297</v>
      </c>
      <c r="D172" s="27">
        <v>100</v>
      </c>
      <c r="E172" s="28">
        <v>300</v>
      </c>
      <c r="F172" s="29">
        <v>6.9470000000000001</v>
      </c>
      <c r="G172" s="29">
        <v>6.6180000000000003</v>
      </c>
      <c r="H172" s="30">
        <v>3.3E-3</v>
      </c>
      <c r="I172" s="31">
        <v>10.33</v>
      </c>
      <c r="J172" s="31">
        <v>10.54</v>
      </c>
      <c r="K172" s="31">
        <v>3.02</v>
      </c>
      <c r="L172" s="31">
        <v>3.57</v>
      </c>
      <c r="M172" s="28">
        <v>139</v>
      </c>
      <c r="N172" s="31">
        <v>0.13</v>
      </c>
      <c r="O172" s="31">
        <v>0.31</v>
      </c>
      <c r="P172" s="28">
        <v>499</v>
      </c>
      <c r="Q172" s="31">
        <v>0.23</v>
      </c>
      <c r="R172" s="31">
        <v>0.46</v>
      </c>
      <c r="S172" s="28">
        <v>2076</v>
      </c>
      <c r="T172" s="31">
        <v>0.5</v>
      </c>
      <c r="U172" s="31">
        <v>0.68</v>
      </c>
      <c r="V172" s="28">
        <v>4153</v>
      </c>
      <c r="W172" s="31">
        <v>0.68</v>
      </c>
      <c r="X172" s="26" t="s">
        <v>24</v>
      </c>
    </row>
    <row r="173" spans="1:24">
      <c r="A173" s="26" t="s">
        <v>4979</v>
      </c>
      <c r="B173" s="26" t="s">
        <v>4979</v>
      </c>
      <c r="C173" s="26" t="s">
        <v>4978</v>
      </c>
      <c r="D173" s="27">
        <v>100</v>
      </c>
      <c r="E173" s="28">
        <v>300</v>
      </c>
      <c r="F173" s="29">
        <v>7.2759999999999998</v>
      </c>
      <c r="G173" s="29">
        <v>6.9470000000000001</v>
      </c>
      <c r="H173" s="30">
        <v>3.3E-3</v>
      </c>
      <c r="I173" s="31">
        <v>10.63</v>
      </c>
      <c r="J173" s="31">
        <v>10.33</v>
      </c>
      <c r="K173" s="31">
        <v>3</v>
      </c>
      <c r="L173" s="31">
        <v>3.02</v>
      </c>
      <c r="M173" s="28">
        <v>139</v>
      </c>
      <c r="N173" s="31">
        <v>0.13</v>
      </c>
      <c r="O173" s="31">
        <v>0.31</v>
      </c>
      <c r="P173" s="28">
        <v>499</v>
      </c>
      <c r="Q173" s="31">
        <v>0.23</v>
      </c>
      <c r="R173" s="31">
        <v>0.46</v>
      </c>
      <c r="S173" s="28">
        <v>2076</v>
      </c>
      <c r="T173" s="31">
        <v>0.5</v>
      </c>
      <c r="U173" s="31">
        <v>0.68</v>
      </c>
      <c r="V173" s="28">
        <v>4153</v>
      </c>
      <c r="W173" s="31">
        <v>0.68</v>
      </c>
      <c r="X173" s="26" t="s">
        <v>24</v>
      </c>
    </row>
    <row r="174" spans="1:24">
      <c r="A174" s="26" t="s">
        <v>4980</v>
      </c>
      <c r="B174" s="26" t="s">
        <v>4980</v>
      </c>
      <c r="C174" s="26" t="s">
        <v>4977</v>
      </c>
      <c r="D174" s="27">
        <v>92</v>
      </c>
      <c r="E174" s="28">
        <v>300</v>
      </c>
      <c r="F174" s="29">
        <v>5.9470000000000001</v>
      </c>
      <c r="G174" s="29">
        <v>5.6440000000000001</v>
      </c>
      <c r="H174" s="30">
        <v>3.3E-3</v>
      </c>
      <c r="I174" s="31">
        <v>10.3</v>
      </c>
      <c r="J174" s="31">
        <v>10.54</v>
      </c>
      <c r="K174" s="31">
        <v>3.99</v>
      </c>
      <c r="L174" s="31">
        <v>4.54</v>
      </c>
      <c r="M174" s="28">
        <v>170</v>
      </c>
      <c r="N174" s="31">
        <v>0.14000000000000001</v>
      </c>
      <c r="O174" s="31">
        <v>0.33</v>
      </c>
      <c r="P174" s="28">
        <v>604</v>
      </c>
      <c r="Q174" s="31">
        <v>0.26</v>
      </c>
      <c r="R174" s="31">
        <v>0.49</v>
      </c>
      <c r="S174" s="28">
        <v>2076</v>
      </c>
      <c r="T174" s="31">
        <v>0.5</v>
      </c>
      <c r="U174" s="31">
        <v>0.68</v>
      </c>
      <c r="V174" s="28">
        <v>4153</v>
      </c>
      <c r="W174" s="31">
        <v>0.68</v>
      </c>
      <c r="X174" s="26" t="s">
        <v>24</v>
      </c>
    </row>
    <row r="175" spans="1:24">
      <c r="A175" s="26" t="s">
        <v>4981</v>
      </c>
      <c r="B175" s="26" t="s">
        <v>4981</v>
      </c>
      <c r="C175" s="26" t="s">
        <v>4980</v>
      </c>
      <c r="D175" s="27">
        <v>100</v>
      </c>
      <c r="E175" s="28">
        <v>300</v>
      </c>
      <c r="F175" s="29">
        <v>6.2759999999999998</v>
      </c>
      <c r="G175" s="29">
        <v>5.9470000000000001</v>
      </c>
      <c r="H175" s="30">
        <v>3.3E-3</v>
      </c>
      <c r="I175" s="31">
        <v>10.48</v>
      </c>
      <c r="J175" s="31">
        <v>10.3</v>
      </c>
      <c r="K175" s="31">
        <v>3.85</v>
      </c>
      <c r="L175" s="31">
        <v>3.99</v>
      </c>
      <c r="M175" s="28">
        <v>170</v>
      </c>
      <c r="N175" s="31">
        <v>0.14000000000000001</v>
      </c>
      <c r="O175" s="31">
        <v>0.33</v>
      </c>
      <c r="P175" s="28">
        <v>604</v>
      </c>
      <c r="Q175" s="31">
        <v>0.26</v>
      </c>
      <c r="R175" s="31">
        <v>0.49</v>
      </c>
      <c r="S175" s="28">
        <v>2076</v>
      </c>
      <c r="T175" s="31">
        <v>0.5</v>
      </c>
      <c r="U175" s="31">
        <v>0.68</v>
      </c>
      <c r="V175" s="28">
        <v>4153</v>
      </c>
      <c r="W175" s="31">
        <v>0.68</v>
      </c>
      <c r="X175" s="26" t="s">
        <v>24</v>
      </c>
    </row>
    <row r="176" spans="1:24">
      <c r="A176" s="26" t="s">
        <v>4982</v>
      </c>
      <c r="B176" s="26" t="s">
        <v>4982</v>
      </c>
      <c r="C176" s="26" t="s">
        <v>4981</v>
      </c>
      <c r="D176" s="27">
        <v>60</v>
      </c>
      <c r="E176" s="28">
        <v>300</v>
      </c>
      <c r="F176" s="29">
        <v>6.4729999999999999</v>
      </c>
      <c r="G176" s="29">
        <v>6.2759999999999998</v>
      </c>
      <c r="H176" s="30">
        <v>3.3E-3</v>
      </c>
      <c r="I176" s="31">
        <v>10.43</v>
      </c>
      <c r="J176" s="31">
        <v>10.48</v>
      </c>
      <c r="K176" s="31">
        <v>3.6</v>
      </c>
      <c r="L176" s="31">
        <v>3.85</v>
      </c>
      <c r="M176" s="28">
        <v>170</v>
      </c>
      <c r="N176" s="31">
        <v>0.14000000000000001</v>
      </c>
      <c r="O176" s="31">
        <v>0.33</v>
      </c>
      <c r="P176" s="28">
        <v>604</v>
      </c>
      <c r="Q176" s="31">
        <v>0.26</v>
      </c>
      <c r="R176" s="31">
        <v>0.49</v>
      </c>
      <c r="S176" s="28">
        <v>2076</v>
      </c>
      <c r="T176" s="31">
        <v>0.5</v>
      </c>
      <c r="U176" s="31">
        <v>0.68</v>
      </c>
      <c r="V176" s="28">
        <v>4153</v>
      </c>
      <c r="W176" s="31">
        <v>0.68</v>
      </c>
      <c r="X176" s="26" t="s">
        <v>24</v>
      </c>
    </row>
    <row r="177" spans="1:24">
      <c r="A177" s="26" t="s">
        <v>4983</v>
      </c>
      <c r="B177" s="26" t="s">
        <v>4983</v>
      </c>
      <c r="C177" s="26" t="s">
        <v>4982</v>
      </c>
      <c r="D177" s="27">
        <v>58</v>
      </c>
      <c r="E177" s="28">
        <v>300</v>
      </c>
      <c r="F177" s="29">
        <v>6.6639999999999997</v>
      </c>
      <c r="G177" s="29">
        <v>6.4729999999999999</v>
      </c>
      <c r="H177" s="30">
        <v>3.3E-3</v>
      </c>
      <c r="I177" s="31">
        <v>10.02</v>
      </c>
      <c r="J177" s="31">
        <v>10.43</v>
      </c>
      <c r="K177" s="31">
        <v>3</v>
      </c>
      <c r="L177" s="31">
        <v>3.6</v>
      </c>
      <c r="M177" s="28">
        <v>133</v>
      </c>
      <c r="N177" s="31">
        <v>0.12</v>
      </c>
      <c r="O177" s="31">
        <v>0.31</v>
      </c>
      <c r="P177" s="28">
        <v>479</v>
      </c>
      <c r="Q177" s="31">
        <v>0.23</v>
      </c>
      <c r="R177" s="31">
        <v>0.45</v>
      </c>
      <c r="S177" s="28">
        <v>2076</v>
      </c>
      <c r="T177" s="31">
        <v>0.5</v>
      </c>
      <c r="U177" s="31">
        <v>0.68</v>
      </c>
      <c r="V177" s="28">
        <v>4153</v>
      </c>
      <c r="W177" s="31">
        <v>0.68</v>
      </c>
      <c r="X177" s="26" t="s">
        <v>24</v>
      </c>
    </row>
    <row r="178" spans="1:24">
      <c r="A178" s="26" t="s">
        <v>4984</v>
      </c>
      <c r="B178" s="26" t="s">
        <v>4984</v>
      </c>
      <c r="C178" s="26" t="s">
        <v>4963</v>
      </c>
      <c r="D178" s="27">
        <v>72</v>
      </c>
      <c r="E178" s="28">
        <v>500</v>
      </c>
      <c r="F178" s="29">
        <v>4.2729999999999997</v>
      </c>
      <c r="G178" s="29">
        <v>4.1529999999999996</v>
      </c>
      <c r="H178" s="30">
        <v>1.6999999999999999E-3</v>
      </c>
      <c r="I178" s="31">
        <v>11.7</v>
      </c>
      <c r="J178" s="31">
        <v>11.83</v>
      </c>
      <c r="K178" s="31">
        <v>6.86</v>
      </c>
      <c r="L178" s="31">
        <v>7.1</v>
      </c>
      <c r="M178" s="28">
        <v>1278</v>
      </c>
      <c r="N178" s="31">
        <v>0.22</v>
      </c>
      <c r="O178" s="31">
        <v>0.45</v>
      </c>
      <c r="P178" s="28">
        <v>3814</v>
      </c>
      <c r="Q178" s="31">
        <v>0.4</v>
      </c>
      <c r="R178" s="31">
        <v>0.61</v>
      </c>
      <c r="S178" s="28">
        <v>5768</v>
      </c>
      <c r="T178" s="31">
        <v>0.5</v>
      </c>
      <c r="U178" s="31">
        <v>0.68</v>
      </c>
      <c r="V178" s="28">
        <v>11536</v>
      </c>
      <c r="W178" s="31">
        <v>0.68</v>
      </c>
      <c r="X178" s="26" t="s">
        <v>24</v>
      </c>
    </row>
    <row r="179" spans="1:24">
      <c r="A179" s="26" t="s">
        <v>4985</v>
      </c>
      <c r="B179" s="26" t="s">
        <v>4985</v>
      </c>
      <c r="C179" s="26" t="s">
        <v>16298</v>
      </c>
      <c r="D179" s="27">
        <v>85</v>
      </c>
      <c r="E179" s="28">
        <v>300</v>
      </c>
      <c r="F179" s="29">
        <v>8.4589999999999996</v>
      </c>
      <c r="G179" s="29">
        <v>8.18</v>
      </c>
      <c r="H179" s="30">
        <v>3.3E-3</v>
      </c>
      <c r="I179" s="31">
        <v>11.94</v>
      </c>
      <c r="J179" s="31">
        <v>11.7</v>
      </c>
      <c r="K179" s="31">
        <v>3.12</v>
      </c>
      <c r="L179" s="31">
        <v>3.16</v>
      </c>
      <c r="M179" s="28">
        <v>88</v>
      </c>
      <c r="N179" s="31">
        <v>0.1</v>
      </c>
      <c r="O179" s="31">
        <v>0.27</v>
      </c>
      <c r="P179" s="28">
        <v>324</v>
      </c>
      <c r="Q179" s="31">
        <v>0.19</v>
      </c>
      <c r="R179" s="31">
        <v>0.4</v>
      </c>
      <c r="S179" s="28">
        <v>2076</v>
      </c>
      <c r="T179" s="31">
        <v>0.5</v>
      </c>
      <c r="U179" s="31">
        <v>0.68</v>
      </c>
      <c r="V179" s="28">
        <v>4153</v>
      </c>
      <c r="W179" s="31">
        <v>0.68</v>
      </c>
      <c r="X179" s="26" t="s">
        <v>24</v>
      </c>
    </row>
    <row r="180" spans="1:24">
      <c r="A180" s="26" t="s">
        <v>4986</v>
      </c>
      <c r="B180" s="26" t="s">
        <v>4986</v>
      </c>
      <c r="C180" s="26" t="s">
        <v>4985</v>
      </c>
      <c r="D180" s="27">
        <v>65</v>
      </c>
      <c r="E180" s="28">
        <v>300</v>
      </c>
      <c r="F180" s="29">
        <v>8.673</v>
      </c>
      <c r="G180" s="29">
        <v>8.4589999999999996</v>
      </c>
      <c r="H180" s="30">
        <v>3.3E-3</v>
      </c>
      <c r="I180" s="31">
        <v>12.03</v>
      </c>
      <c r="J180" s="31">
        <v>11.94</v>
      </c>
      <c r="K180" s="31">
        <v>3</v>
      </c>
      <c r="L180" s="31">
        <v>3.12</v>
      </c>
      <c r="M180" s="28">
        <v>72</v>
      </c>
      <c r="N180" s="31">
        <v>0.09</v>
      </c>
      <c r="O180" s="31">
        <v>0.26</v>
      </c>
      <c r="P180" s="28">
        <v>268</v>
      </c>
      <c r="Q180" s="31">
        <v>0.17</v>
      </c>
      <c r="R180" s="31">
        <v>0.38</v>
      </c>
      <c r="S180" s="28">
        <v>2076</v>
      </c>
      <c r="T180" s="31">
        <v>0.5</v>
      </c>
      <c r="U180" s="31">
        <v>0.68</v>
      </c>
      <c r="V180" s="28">
        <v>4153</v>
      </c>
      <c r="W180" s="31">
        <v>0.68</v>
      </c>
      <c r="X180" s="26" t="s">
        <v>24</v>
      </c>
    </row>
    <row r="181" spans="1:24">
      <c r="A181" s="26" t="s">
        <v>4987</v>
      </c>
      <c r="B181" s="26" t="s">
        <v>4987</v>
      </c>
      <c r="C181" s="26" t="s">
        <v>4984</v>
      </c>
      <c r="D181" s="27">
        <v>69</v>
      </c>
      <c r="E181" s="28">
        <v>400</v>
      </c>
      <c r="F181" s="29">
        <v>4.508</v>
      </c>
      <c r="G181" s="29">
        <v>4.3529999999999998</v>
      </c>
      <c r="H181" s="30">
        <v>2.2000000000000001E-3</v>
      </c>
      <c r="I181" s="31">
        <v>11.37</v>
      </c>
      <c r="J181" s="31">
        <v>11.7</v>
      </c>
      <c r="K181" s="31">
        <v>6.4</v>
      </c>
      <c r="L181" s="31">
        <v>6.88</v>
      </c>
      <c r="M181" s="28">
        <v>1159</v>
      </c>
      <c r="N181" s="31">
        <v>0.27</v>
      </c>
      <c r="O181" s="31">
        <v>0.5</v>
      </c>
      <c r="P181" s="28">
        <v>3496</v>
      </c>
      <c r="Q181" s="31">
        <v>0.48</v>
      </c>
      <c r="R181" s="31">
        <v>0.67</v>
      </c>
      <c r="S181" s="28">
        <v>3691</v>
      </c>
      <c r="T181" s="31">
        <v>0.5</v>
      </c>
      <c r="U181" s="31">
        <v>0.68</v>
      </c>
      <c r="V181" s="28">
        <v>7383</v>
      </c>
      <c r="W181" s="31">
        <v>0.68</v>
      </c>
      <c r="X181" s="26" t="s">
        <v>24</v>
      </c>
    </row>
    <row r="182" spans="1:24">
      <c r="A182" s="26" t="s">
        <v>4988</v>
      </c>
      <c r="B182" s="26" t="s">
        <v>4988</v>
      </c>
      <c r="C182" s="26" t="s">
        <v>16299</v>
      </c>
      <c r="D182" s="27">
        <v>82</v>
      </c>
      <c r="E182" s="28">
        <v>300</v>
      </c>
      <c r="F182" s="29">
        <v>7.1109999999999998</v>
      </c>
      <c r="G182" s="29">
        <v>6.8410000000000002</v>
      </c>
      <c r="H182" s="30">
        <v>3.3E-3</v>
      </c>
      <c r="I182" s="31">
        <v>11.81</v>
      </c>
      <c r="J182" s="31">
        <v>11.37</v>
      </c>
      <c r="K182" s="31">
        <v>4.34</v>
      </c>
      <c r="L182" s="31">
        <v>4.17</v>
      </c>
      <c r="M182" s="28">
        <v>225</v>
      </c>
      <c r="N182" s="31">
        <v>0.16</v>
      </c>
      <c r="O182" s="31">
        <v>0.36</v>
      </c>
      <c r="P182" s="28">
        <v>785</v>
      </c>
      <c r="Q182" s="31">
        <v>0.28999999999999998</v>
      </c>
      <c r="R182" s="31">
        <v>0.52</v>
      </c>
      <c r="S182" s="28">
        <v>2076</v>
      </c>
      <c r="T182" s="31">
        <v>0.5</v>
      </c>
      <c r="U182" s="31">
        <v>0.68</v>
      </c>
      <c r="V182" s="28">
        <v>4153</v>
      </c>
      <c r="W182" s="31">
        <v>0.68</v>
      </c>
      <c r="X182" s="26" t="s">
        <v>24</v>
      </c>
    </row>
    <row r="183" spans="1:24">
      <c r="A183" s="26" t="s">
        <v>4989</v>
      </c>
      <c r="B183" s="26" t="s">
        <v>4989</v>
      </c>
      <c r="C183" s="26" t="s">
        <v>4988</v>
      </c>
      <c r="D183" s="27">
        <v>50</v>
      </c>
      <c r="E183" s="28">
        <v>300</v>
      </c>
      <c r="F183" s="29">
        <v>7.2750000000000004</v>
      </c>
      <c r="G183" s="29">
        <v>7.1109999999999998</v>
      </c>
      <c r="H183" s="30">
        <v>3.3E-3</v>
      </c>
      <c r="I183" s="31">
        <v>11.68</v>
      </c>
      <c r="J183" s="31">
        <v>11.81</v>
      </c>
      <c r="K183" s="31">
        <v>4.05</v>
      </c>
      <c r="L183" s="31">
        <v>4.34</v>
      </c>
      <c r="M183" s="28">
        <v>209</v>
      </c>
      <c r="N183" s="31">
        <v>0.15</v>
      </c>
      <c r="O183" s="31">
        <v>0.36</v>
      </c>
      <c r="P183" s="28">
        <v>733</v>
      </c>
      <c r="Q183" s="31">
        <v>0.28000000000000003</v>
      </c>
      <c r="R183" s="31">
        <v>0.51</v>
      </c>
      <c r="S183" s="28">
        <v>2076</v>
      </c>
      <c r="T183" s="31">
        <v>0.5</v>
      </c>
      <c r="U183" s="31">
        <v>0.68</v>
      </c>
      <c r="V183" s="28">
        <v>4153</v>
      </c>
      <c r="W183" s="31">
        <v>0.68</v>
      </c>
      <c r="X183" s="26" t="s">
        <v>24</v>
      </c>
    </row>
    <row r="184" spans="1:24">
      <c r="A184" s="26" t="s">
        <v>4990</v>
      </c>
      <c r="B184" s="26" t="s">
        <v>4990</v>
      </c>
      <c r="C184" s="26" t="s">
        <v>4989</v>
      </c>
      <c r="D184" s="27">
        <v>67</v>
      </c>
      <c r="E184" s="28">
        <v>300</v>
      </c>
      <c r="F184" s="29">
        <v>7.4950000000000001</v>
      </c>
      <c r="G184" s="29">
        <v>7.2750000000000004</v>
      </c>
      <c r="H184" s="30">
        <v>3.3E-3</v>
      </c>
      <c r="I184" s="31">
        <v>11.29</v>
      </c>
      <c r="J184" s="31">
        <v>11.68</v>
      </c>
      <c r="K184" s="31">
        <v>3.44</v>
      </c>
      <c r="L184" s="31">
        <v>4.05</v>
      </c>
      <c r="M184" s="28">
        <v>209</v>
      </c>
      <c r="N184" s="31">
        <v>0.15</v>
      </c>
      <c r="O184" s="31">
        <v>0.36</v>
      </c>
      <c r="P184" s="28">
        <v>733</v>
      </c>
      <c r="Q184" s="31">
        <v>0.28000000000000003</v>
      </c>
      <c r="R184" s="31">
        <v>0.51</v>
      </c>
      <c r="S184" s="28">
        <v>2076</v>
      </c>
      <c r="T184" s="31">
        <v>0.5</v>
      </c>
      <c r="U184" s="31">
        <v>0.68</v>
      </c>
      <c r="V184" s="28">
        <v>4153</v>
      </c>
      <c r="W184" s="31">
        <v>0.68</v>
      </c>
      <c r="X184" s="26" t="s">
        <v>24</v>
      </c>
    </row>
    <row r="185" spans="1:24">
      <c r="A185" s="26" t="s">
        <v>4991</v>
      </c>
      <c r="B185" s="26" t="s">
        <v>4991</v>
      </c>
      <c r="C185" s="26" t="s">
        <v>4990</v>
      </c>
      <c r="D185" s="27">
        <v>92</v>
      </c>
      <c r="E185" s="28">
        <v>300</v>
      </c>
      <c r="F185" s="29">
        <v>7.798</v>
      </c>
      <c r="G185" s="29">
        <v>7.4950000000000001</v>
      </c>
      <c r="H185" s="30">
        <v>3.3E-3</v>
      </c>
      <c r="I185" s="31">
        <v>11.15</v>
      </c>
      <c r="J185" s="31">
        <v>11.29</v>
      </c>
      <c r="K185" s="31">
        <v>3</v>
      </c>
      <c r="L185" s="31">
        <v>3.44</v>
      </c>
      <c r="M185" s="28">
        <v>116</v>
      </c>
      <c r="N185" s="31">
        <v>0.11</v>
      </c>
      <c r="O185" s="31">
        <v>0.3</v>
      </c>
      <c r="P185" s="28">
        <v>421</v>
      </c>
      <c r="Q185" s="31">
        <v>0.21</v>
      </c>
      <c r="R185" s="31">
        <v>0.44</v>
      </c>
      <c r="S185" s="28">
        <v>2076</v>
      </c>
      <c r="T185" s="31">
        <v>0.5</v>
      </c>
      <c r="U185" s="31">
        <v>0.68</v>
      </c>
      <c r="V185" s="28">
        <v>4153</v>
      </c>
      <c r="W185" s="31">
        <v>0.68</v>
      </c>
      <c r="X185" s="26" t="s">
        <v>24</v>
      </c>
    </row>
    <row r="186" spans="1:24">
      <c r="A186" s="26" t="s">
        <v>4992</v>
      </c>
      <c r="B186" s="26" t="s">
        <v>4992</v>
      </c>
      <c r="C186" s="26" t="s">
        <v>4987</v>
      </c>
      <c r="D186" s="27">
        <v>60</v>
      </c>
      <c r="E186" s="28">
        <v>400</v>
      </c>
      <c r="F186" s="29">
        <v>4.6420000000000003</v>
      </c>
      <c r="G186" s="29">
        <v>4.508</v>
      </c>
      <c r="H186" s="30">
        <v>2.2000000000000001E-3</v>
      </c>
      <c r="I186" s="31">
        <v>11.02</v>
      </c>
      <c r="J186" s="31">
        <v>11.37</v>
      </c>
      <c r="K186" s="31">
        <v>5.91</v>
      </c>
      <c r="L186" s="31">
        <v>6.4</v>
      </c>
      <c r="M186" s="28">
        <v>934</v>
      </c>
      <c r="N186" s="31">
        <v>0.24</v>
      </c>
      <c r="O186" s="31">
        <v>0.47</v>
      </c>
      <c r="P186" s="28">
        <v>2884</v>
      </c>
      <c r="Q186" s="31">
        <v>0.43</v>
      </c>
      <c r="R186" s="31">
        <v>0.64</v>
      </c>
      <c r="S186" s="28">
        <v>3691</v>
      </c>
      <c r="T186" s="31">
        <v>0.5</v>
      </c>
      <c r="U186" s="31">
        <v>0.68</v>
      </c>
      <c r="V186" s="28">
        <v>7383</v>
      </c>
      <c r="W186" s="31">
        <v>0.68</v>
      </c>
      <c r="X186" s="26" t="s">
        <v>24</v>
      </c>
    </row>
    <row r="187" spans="1:24">
      <c r="A187" s="26" t="s">
        <v>4993</v>
      </c>
      <c r="B187" s="26" t="s">
        <v>4993</v>
      </c>
      <c r="C187" s="26" t="s">
        <v>4992</v>
      </c>
      <c r="D187" s="27">
        <v>65</v>
      </c>
      <c r="E187" s="28">
        <v>400</v>
      </c>
      <c r="F187" s="29">
        <v>4.7880000000000003</v>
      </c>
      <c r="G187" s="29">
        <v>4.6420000000000003</v>
      </c>
      <c r="H187" s="30">
        <v>2.2000000000000001E-3</v>
      </c>
      <c r="I187" s="31">
        <v>10.84</v>
      </c>
      <c r="J187" s="31">
        <v>11.02</v>
      </c>
      <c r="K187" s="31">
        <v>5.59</v>
      </c>
      <c r="L187" s="31">
        <v>5.91</v>
      </c>
      <c r="M187" s="28">
        <v>934</v>
      </c>
      <c r="N187" s="31">
        <v>0.24</v>
      </c>
      <c r="O187" s="31">
        <v>0.47</v>
      </c>
      <c r="P187" s="28">
        <v>2884</v>
      </c>
      <c r="Q187" s="31">
        <v>0.43</v>
      </c>
      <c r="R187" s="31">
        <v>0.64</v>
      </c>
      <c r="S187" s="28">
        <v>3691</v>
      </c>
      <c r="T187" s="31">
        <v>0.5</v>
      </c>
      <c r="U187" s="31">
        <v>0.68</v>
      </c>
      <c r="V187" s="28">
        <v>7383</v>
      </c>
      <c r="W187" s="31">
        <v>0.68</v>
      </c>
      <c r="X187" s="26" t="s">
        <v>24</v>
      </c>
    </row>
    <row r="188" spans="1:24">
      <c r="A188" s="26" t="s">
        <v>4994</v>
      </c>
      <c r="B188" s="26" t="s">
        <v>4994</v>
      </c>
      <c r="C188" s="26" t="s">
        <v>4993</v>
      </c>
      <c r="D188" s="27">
        <v>100</v>
      </c>
      <c r="E188" s="28">
        <v>400</v>
      </c>
      <c r="F188" s="29">
        <v>5.0179999999999998</v>
      </c>
      <c r="G188" s="29">
        <v>4.7880000000000003</v>
      </c>
      <c r="H188" s="30">
        <v>2.3E-3</v>
      </c>
      <c r="I188" s="31">
        <v>10.71</v>
      </c>
      <c r="J188" s="31">
        <v>10.84</v>
      </c>
      <c r="K188" s="31">
        <v>5.23</v>
      </c>
      <c r="L188" s="31">
        <v>5.59</v>
      </c>
      <c r="M188" s="28">
        <v>680</v>
      </c>
      <c r="N188" s="31">
        <v>0.2</v>
      </c>
      <c r="O188" s="31">
        <v>0.43</v>
      </c>
      <c r="P188" s="28">
        <v>2167</v>
      </c>
      <c r="Q188" s="31">
        <v>0.37</v>
      </c>
      <c r="R188" s="31">
        <v>0.6</v>
      </c>
      <c r="S188" s="28">
        <v>3739</v>
      </c>
      <c r="T188" s="31">
        <v>0.5</v>
      </c>
      <c r="U188" s="31">
        <v>0.69</v>
      </c>
      <c r="V188" s="28">
        <v>7479</v>
      </c>
      <c r="W188" s="31">
        <v>0.69</v>
      </c>
      <c r="X188" s="26" t="s">
        <v>24</v>
      </c>
    </row>
    <row r="189" spans="1:24">
      <c r="A189" s="26" t="s">
        <v>4995</v>
      </c>
      <c r="B189" s="26" t="s">
        <v>4995</v>
      </c>
      <c r="C189" s="26" t="s">
        <v>4994</v>
      </c>
      <c r="D189" s="27">
        <v>81</v>
      </c>
      <c r="E189" s="28">
        <v>300</v>
      </c>
      <c r="F189" s="29">
        <v>5.3639999999999999</v>
      </c>
      <c r="G189" s="29">
        <v>5.0979999999999999</v>
      </c>
      <c r="H189" s="30">
        <v>3.3E-3</v>
      </c>
      <c r="I189" s="31">
        <v>10.49</v>
      </c>
      <c r="J189" s="31">
        <v>10.71</v>
      </c>
      <c r="K189" s="31">
        <v>4.7699999999999996</v>
      </c>
      <c r="L189" s="31">
        <v>5.26</v>
      </c>
      <c r="M189" s="28">
        <v>617</v>
      </c>
      <c r="N189" s="31">
        <v>0.26</v>
      </c>
      <c r="O189" s="31">
        <v>0.49</v>
      </c>
      <c r="P189" s="28">
        <v>1984</v>
      </c>
      <c r="Q189" s="31">
        <v>0.49</v>
      </c>
      <c r="R189" s="31">
        <v>0.67</v>
      </c>
      <c r="S189" s="28">
        <v>2076</v>
      </c>
      <c r="T189" s="31">
        <v>0.5</v>
      </c>
      <c r="U189" s="31">
        <v>0.68</v>
      </c>
      <c r="V189" s="28">
        <v>4153</v>
      </c>
      <c r="W189" s="31">
        <v>0.68</v>
      </c>
      <c r="X189" s="26" t="s">
        <v>24</v>
      </c>
    </row>
    <row r="190" spans="1:24">
      <c r="A190" s="26" t="s">
        <v>4996</v>
      </c>
      <c r="B190" s="26" t="s">
        <v>4996</v>
      </c>
      <c r="C190" s="26" t="s">
        <v>16300</v>
      </c>
      <c r="D190" s="27">
        <v>55</v>
      </c>
      <c r="E190" s="28">
        <v>300</v>
      </c>
      <c r="F190" s="29">
        <v>7.351</v>
      </c>
      <c r="G190" s="29">
        <v>7.1379999999999999</v>
      </c>
      <c r="H190" s="30">
        <v>3.8999999999999998E-3</v>
      </c>
      <c r="I190" s="31">
        <v>10.8</v>
      </c>
      <c r="J190" s="31">
        <v>10.49</v>
      </c>
      <c r="K190" s="31">
        <v>3.09</v>
      </c>
      <c r="L190" s="31">
        <v>3</v>
      </c>
      <c r="M190" s="28">
        <v>116</v>
      </c>
      <c r="N190" s="31">
        <v>0.11</v>
      </c>
      <c r="O190" s="31">
        <v>0.32</v>
      </c>
      <c r="P190" s="28">
        <v>421</v>
      </c>
      <c r="Q190" s="31">
        <v>0.21</v>
      </c>
      <c r="R190" s="31">
        <v>0.46</v>
      </c>
      <c r="S190" s="28">
        <v>2255</v>
      </c>
      <c r="T190" s="31">
        <v>0.5</v>
      </c>
      <c r="U190" s="31">
        <v>0.74</v>
      </c>
      <c r="V190" s="28">
        <v>4511</v>
      </c>
      <c r="W190" s="31">
        <v>0.74</v>
      </c>
      <c r="X190" s="26" t="s">
        <v>24</v>
      </c>
    </row>
    <row r="191" spans="1:24">
      <c r="A191" s="26" t="s">
        <v>4997</v>
      </c>
      <c r="B191" s="26" t="s">
        <v>4997</v>
      </c>
      <c r="C191" s="26" t="s">
        <v>4996</v>
      </c>
      <c r="D191" s="27">
        <v>56</v>
      </c>
      <c r="E191" s="28">
        <v>300</v>
      </c>
      <c r="F191" s="29">
        <v>7.5359999999999996</v>
      </c>
      <c r="G191" s="29">
        <v>7.351</v>
      </c>
      <c r="H191" s="30">
        <v>3.3E-3</v>
      </c>
      <c r="I191" s="31">
        <v>11.3</v>
      </c>
      <c r="J191" s="31">
        <v>10.8</v>
      </c>
      <c r="K191" s="31">
        <v>3.41</v>
      </c>
      <c r="L191" s="31">
        <v>3.09</v>
      </c>
      <c r="M191" s="28">
        <v>116</v>
      </c>
      <c r="N191" s="31">
        <v>0.11</v>
      </c>
      <c r="O191" s="31">
        <v>0.3</v>
      </c>
      <c r="P191" s="28">
        <v>421</v>
      </c>
      <c r="Q191" s="31">
        <v>0.21</v>
      </c>
      <c r="R191" s="31">
        <v>0.44</v>
      </c>
      <c r="S191" s="28">
        <v>2076</v>
      </c>
      <c r="T191" s="31">
        <v>0.5</v>
      </c>
      <c r="U191" s="31">
        <v>0.68</v>
      </c>
      <c r="V191" s="28">
        <v>4153</v>
      </c>
      <c r="W191" s="31">
        <v>0.68</v>
      </c>
      <c r="X191" s="26" t="s">
        <v>24</v>
      </c>
    </row>
    <row r="192" spans="1:24">
      <c r="A192" s="26" t="s">
        <v>4998</v>
      </c>
      <c r="B192" s="26" t="s">
        <v>4998</v>
      </c>
      <c r="C192" s="26" t="s">
        <v>4997</v>
      </c>
      <c r="D192" s="27">
        <v>60</v>
      </c>
      <c r="E192" s="28">
        <v>300</v>
      </c>
      <c r="F192" s="29">
        <v>7.7329999999999997</v>
      </c>
      <c r="G192" s="29">
        <v>7.5359999999999996</v>
      </c>
      <c r="H192" s="30">
        <v>3.3E-3</v>
      </c>
      <c r="I192" s="31">
        <v>11.09</v>
      </c>
      <c r="J192" s="31">
        <v>11.3</v>
      </c>
      <c r="K192" s="31">
        <v>3</v>
      </c>
      <c r="L192" s="31">
        <v>3.41</v>
      </c>
      <c r="M192" s="28">
        <v>93</v>
      </c>
      <c r="N192" s="31">
        <v>0.1</v>
      </c>
      <c r="O192" s="31">
        <v>0.28000000000000003</v>
      </c>
      <c r="P192" s="28">
        <v>341</v>
      </c>
      <c r="Q192" s="31">
        <v>0.19</v>
      </c>
      <c r="R192" s="31">
        <v>0.41</v>
      </c>
      <c r="S192" s="28">
        <v>2076</v>
      </c>
      <c r="T192" s="31">
        <v>0.5</v>
      </c>
      <c r="U192" s="31">
        <v>0.68</v>
      </c>
      <c r="V192" s="28">
        <v>4153</v>
      </c>
      <c r="W192" s="31">
        <v>0.68</v>
      </c>
      <c r="X192" s="26" t="s">
        <v>24</v>
      </c>
    </row>
    <row r="193" spans="1:24">
      <c r="A193" s="26" t="s">
        <v>4999</v>
      </c>
      <c r="B193" s="26" t="s">
        <v>4999</v>
      </c>
      <c r="C193" s="26" t="s">
        <v>16300</v>
      </c>
      <c r="D193" s="27">
        <v>70</v>
      </c>
      <c r="E193" s="28">
        <v>300</v>
      </c>
      <c r="F193" s="29">
        <v>6.585</v>
      </c>
      <c r="G193" s="29">
        <v>6.3540000000000001</v>
      </c>
      <c r="H193" s="30">
        <v>3.3E-3</v>
      </c>
      <c r="I193" s="31">
        <v>10.48</v>
      </c>
      <c r="J193" s="31">
        <v>10.49</v>
      </c>
      <c r="K193" s="31">
        <v>3.54</v>
      </c>
      <c r="L193" s="31">
        <v>3.78</v>
      </c>
      <c r="M193" s="28">
        <v>136</v>
      </c>
      <c r="N193" s="31">
        <v>0.12</v>
      </c>
      <c r="O193" s="31">
        <v>0.31</v>
      </c>
      <c r="P193" s="28">
        <v>488</v>
      </c>
      <c r="Q193" s="31">
        <v>0.23</v>
      </c>
      <c r="R193" s="31">
        <v>0.46</v>
      </c>
      <c r="S193" s="28">
        <v>2076</v>
      </c>
      <c r="T193" s="31">
        <v>0.5</v>
      </c>
      <c r="U193" s="31">
        <v>0.68</v>
      </c>
      <c r="V193" s="28">
        <v>4153</v>
      </c>
      <c r="W193" s="31">
        <v>0.68</v>
      </c>
      <c r="X193" s="26" t="s">
        <v>24</v>
      </c>
    </row>
    <row r="194" spans="1:24">
      <c r="A194" s="26" t="s">
        <v>5000</v>
      </c>
      <c r="B194" s="26" t="s">
        <v>5000</v>
      </c>
      <c r="C194" s="26" t="s">
        <v>4999</v>
      </c>
      <c r="D194" s="27">
        <v>70</v>
      </c>
      <c r="E194" s="28">
        <v>300</v>
      </c>
      <c r="F194" s="29">
        <v>6.8150000000000004</v>
      </c>
      <c r="G194" s="29">
        <v>6.585</v>
      </c>
      <c r="H194" s="30">
        <v>3.3E-3</v>
      </c>
      <c r="I194" s="31">
        <v>10.67</v>
      </c>
      <c r="J194" s="31">
        <v>10.48</v>
      </c>
      <c r="K194" s="31">
        <v>3.5</v>
      </c>
      <c r="L194" s="31">
        <v>3.54</v>
      </c>
      <c r="M194" s="28">
        <v>136</v>
      </c>
      <c r="N194" s="31">
        <v>0.12</v>
      </c>
      <c r="O194" s="31">
        <v>0.31</v>
      </c>
      <c r="P194" s="28">
        <v>488</v>
      </c>
      <c r="Q194" s="31">
        <v>0.23</v>
      </c>
      <c r="R194" s="31">
        <v>0.46</v>
      </c>
      <c r="S194" s="28">
        <v>2076</v>
      </c>
      <c r="T194" s="31">
        <v>0.5</v>
      </c>
      <c r="U194" s="31">
        <v>0.68</v>
      </c>
      <c r="V194" s="28">
        <v>4153</v>
      </c>
      <c r="W194" s="31">
        <v>0.68</v>
      </c>
      <c r="X194" s="26" t="s">
        <v>24</v>
      </c>
    </row>
    <row r="195" spans="1:24">
      <c r="A195" s="26" t="s">
        <v>5001</v>
      </c>
      <c r="B195" s="26" t="s">
        <v>5001</v>
      </c>
      <c r="C195" s="26" t="s">
        <v>5000</v>
      </c>
      <c r="D195" s="27">
        <v>63</v>
      </c>
      <c r="E195" s="28">
        <v>300</v>
      </c>
      <c r="F195" s="29">
        <v>7.0220000000000002</v>
      </c>
      <c r="G195" s="29">
        <v>6.8150000000000004</v>
      </c>
      <c r="H195" s="30">
        <v>3.3E-3</v>
      </c>
      <c r="I195" s="31">
        <v>10.38</v>
      </c>
      <c r="J195" s="31">
        <v>10.67</v>
      </c>
      <c r="K195" s="31">
        <v>3</v>
      </c>
      <c r="L195" s="31">
        <v>3.5</v>
      </c>
      <c r="M195" s="28">
        <v>93</v>
      </c>
      <c r="N195" s="31">
        <v>0.1</v>
      </c>
      <c r="O195" s="31">
        <v>0.28000000000000003</v>
      </c>
      <c r="P195" s="28">
        <v>341</v>
      </c>
      <c r="Q195" s="31">
        <v>0.19</v>
      </c>
      <c r="R195" s="31">
        <v>0.41</v>
      </c>
      <c r="S195" s="28">
        <v>2076</v>
      </c>
      <c r="T195" s="31">
        <v>0.5</v>
      </c>
      <c r="U195" s="31">
        <v>0.68</v>
      </c>
      <c r="V195" s="28">
        <v>4153</v>
      </c>
      <c r="W195" s="31">
        <v>0.68</v>
      </c>
      <c r="X195" s="26" t="s">
        <v>24</v>
      </c>
    </row>
    <row r="196" spans="1:24">
      <c r="A196" s="26" t="s">
        <v>5002</v>
      </c>
      <c r="B196" s="26" t="s">
        <v>5002</v>
      </c>
      <c r="C196" s="26" t="s">
        <v>4995</v>
      </c>
      <c r="D196" s="27">
        <v>66</v>
      </c>
      <c r="E196" s="28">
        <v>300</v>
      </c>
      <c r="F196" s="29">
        <v>5.5810000000000004</v>
      </c>
      <c r="G196" s="29">
        <v>5.3639999999999999</v>
      </c>
      <c r="H196" s="30">
        <v>3.3E-3</v>
      </c>
      <c r="I196" s="31">
        <v>10.31</v>
      </c>
      <c r="J196" s="31">
        <v>10.49</v>
      </c>
      <c r="K196" s="31">
        <v>4.37</v>
      </c>
      <c r="L196" s="31">
        <v>4.7699999999999996</v>
      </c>
      <c r="M196" s="28">
        <v>365</v>
      </c>
      <c r="N196" s="31">
        <v>0.2</v>
      </c>
      <c r="O196" s="31">
        <v>0.42</v>
      </c>
      <c r="P196" s="28">
        <v>1226</v>
      </c>
      <c r="Q196" s="31">
        <v>0.37</v>
      </c>
      <c r="R196" s="31">
        <v>0.59</v>
      </c>
      <c r="S196" s="28">
        <v>2076</v>
      </c>
      <c r="T196" s="31">
        <v>0.5</v>
      </c>
      <c r="U196" s="31">
        <v>0.68</v>
      </c>
      <c r="V196" s="28">
        <v>4153</v>
      </c>
      <c r="W196" s="31">
        <v>0.68</v>
      </c>
      <c r="X196" s="26" t="s">
        <v>24</v>
      </c>
    </row>
    <row r="197" spans="1:24">
      <c r="A197" s="26" t="s">
        <v>5003</v>
      </c>
      <c r="B197" s="26" t="s">
        <v>5003</v>
      </c>
      <c r="C197" s="26" t="s">
        <v>5002</v>
      </c>
      <c r="D197" s="27">
        <v>63</v>
      </c>
      <c r="E197" s="28">
        <v>300</v>
      </c>
      <c r="F197" s="29">
        <v>5.7889999999999997</v>
      </c>
      <c r="G197" s="29">
        <v>5.5810000000000004</v>
      </c>
      <c r="H197" s="30">
        <v>3.3E-3</v>
      </c>
      <c r="I197" s="31">
        <v>10.26</v>
      </c>
      <c r="J197" s="31">
        <v>10.31</v>
      </c>
      <c r="K197" s="31">
        <v>4.1100000000000003</v>
      </c>
      <c r="L197" s="31">
        <v>4.37</v>
      </c>
      <c r="M197" s="28">
        <v>365</v>
      </c>
      <c r="N197" s="31">
        <v>0.2</v>
      </c>
      <c r="O197" s="31">
        <v>0.42</v>
      </c>
      <c r="P197" s="28">
        <v>1226</v>
      </c>
      <c r="Q197" s="31">
        <v>0.37</v>
      </c>
      <c r="R197" s="31">
        <v>0.59</v>
      </c>
      <c r="S197" s="28">
        <v>2076</v>
      </c>
      <c r="T197" s="31">
        <v>0.5</v>
      </c>
      <c r="U197" s="31">
        <v>0.68</v>
      </c>
      <c r="V197" s="28">
        <v>4153</v>
      </c>
      <c r="W197" s="31">
        <v>0.68</v>
      </c>
      <c r="X197" s="26" t="s">
        <v>24</v>
      </c>
    </row>
    <row r="198" spans="1:24">
      <c r="A198" s="26" t="s">
        <v>5004</v>
      </c>
      <c r="B198" s="26" t="s">
        <v>5004</v>
      </c>
      <c r="C198" s="26" t="s">
        <v>16301</v>
      </c>
      <c r="D198" s="27">
        <v>65</v>
      </c>
      <c r="E198" s="28">
        <v>300</v>
      </c>
      <c r="F198" s="29">
        <v>7.3419999999999996</v>
      </c>
      <c r="G198" s="29">
        <v>6.9029999999999996</v>
      </c>
      <c r="H198" s="30">
        <v>6.7999999999999996E-3</v>
      </c>
      <c r="I198" s="31">
        <v>10.7</v>
      </c>
      <c r="J198" s="31">
        <v>10.26</v>
      </c>
      <c r="K198" s="31">
        <v>3</v>
      </c>
      <c r="L198" s="31">
        <v>3</v>
      </c>
      <c r="M198" s="28">
        <v>75</v>
      </c>
      <c r="N198" s="31">
        <v>0.08</v>
      </c>
      <c r="O198" s="31">
        <v>0.34</v>
      </c>
      <c r="P198" s="28">
        <v>276</v>
      </c>
      <c r="Q198" s="31">
        <v>0.15</v>
      </c>
      <c r="R198" s="31">
        <v>0.5</v>
      </c>
      <c r="S198" s="28">
        <v>2975</v>
      </c>
      <c r="T198" s="31">
        <v>0.5</v>
      </c>
      <c r="U198" s="31">
        <v>0.97</v>
      </c>
      <c r="V198" s="28">
        <v>5951</v>
      </c>
      <c r="W198" s="31">
        <v>0.97</v>
      </c>
      <c r="X198" s="26" t="s">
        <v>24</v>
      </c>
    </row>
    <row r="199" spans="1:24">
      <c r="A199" s="26" t="s">
        <v>5005</v>
      </c>
      <c r="B199" s="26" t="s">
        <v>5005</v>
      </c>
      <c r="C199" s="26" t="s">
        <v>5004</v>
      </c>
      <c r="D199" s="27">
        <v>60</v>
      </c>
      <c r="E199" s="28">
        <v>300</v>
      </c>
      <c r="F199" s="29">
        <v>7.6829999999999998</v>
      </c>
      <c r="G199" s="29">
        <v>7.3419999999999996</v>
      </c>
      <c r="H199" s="30">
        <v>5.7000000000000002E-3</v>
      </c>
      <c r="I199" s="31">
        <v>11.04</v>
      </c>
      <c r="J199" s="31">
        <v>10.7</v>
      </c>
      <c r="K199" s="31">
        <v>3</v>
      </c>
      <c r="L199" s="31">
        <v>3</v>
      </c>
      <c r="M199" s="28">
        <v>75</v>
      </c>
      <c r="N199" s="31">
        <v>0.08</v>
      </c>
      <c r="O199" s="31">
        <v>0.32</v>
      </c>
      <c r="P199" s="28">
        <v>276</v>
      </c>
      <c r="Q199" s="31">
        <v>0.15</v>
      </c>
      <c r="R199" s="31">
        <v>0.47</v>
      </c>
      <c r="S199" s="28">
        <v>2729</v>
      </c>
      <c r="T199" s="31">
        <v>0.5</v>
      </c>
      <c r="U199" s="31">
        <v>0.89</v>
      </c>
      <c r="V199" s="28">
        <v>5459</v>
      </c>
      <c r="W199" s="31">
        <v>0.89</v>
      </c>
      <c r="X199" s="26" t="s">
        <v>24</v>
      </c>
    </row>
    <row r="200" spans="1:24">
      <c r="A200" s="26" t="s">
        <v>5006</v>
      </c>
      <c r="B200" s="26" t="s">
        <v>5006</v>
      </c>
      <c r="C200" s="26" t="s">
        <v>16301</v>
      </c>
      <c r="D200" s="27">
        <v>65</v>
      </c>
      <c r="E200" s="28">
        <v>300</v>
      </c>
      <c r="F200" s="29">
        <v>6.63</v>
      </c>
      <c r="G200" s="29">
        <v>6.4160000000000004</v>
      </c>
      <c r="H200" s="30">
        <v>3.3E-3</v>
      </c>
      <c r="I200" s="31">
        <v>10.18</v>
      </c>
      <c r="J200" s="31">
        <v>10.26</v>
      </c>
      <c r="K200" s="31">
        <v>3.19</v>
      </c>
      <c r="L200" s="31">
        <v>3.49</v>
      </c>
      <c r="M200" s="28">
        <v>68</v>
      </c>
      <c r="N200" s="31">
        <v>0.09</v>
      </c>
      <c r="O200" s="31">
        <v>0.25</v>
      </c>
      <c r="P200" s="28">
        <v>252</v>
      </c>
      <c r="Q200" s="31">
        <v>0.17</v>
      </c>
      <c r="R200" s="31">
        <v>0.37</v>
      </c>
      <c r="S200" s="28">
        <v>2076</v>
      </c>
      <c r="T200" s="31">
        <v>0.5</v>
      </c>
      <c r="U200" s="31">
        <v>0.68</v>
      </c>
      <c r="V200" s="28">
        <v>4153</v>
      </c>
      <c r="W200" s="31">
        <v>0.68</v>
      </c>
      <c r="X200" s="26" t="s">
        <v>24</v>
      </c>
    </row>
    <row r="201" spans="1:24">
      <c r="A201" s="26" t="s">
        <v>5007</v>
      </c>
      <c r="B201" s="26" t="s">
        <v>5007</v>
      </c>
      <c r="C201" s="26" t="s">
        <v>5006</v>
      </c>
      <c r="D201" s="27">
        <v>65</v>
      </c>
      <c r="E201" s="28">
        <v>300</v>
      </c>
      <c r="F201" s="29">
        <v>6.8440000000000003</v>
      </c>
      <c r="G201" s="29">
        <v>6.63</v>
      </c>
      <c r="H201" s="30">
        <v>3.3E-3</v>
      </c>
      <c r="I201" s="31">
        <v>10.199999999999999</v>
      </c>
      <c r="J201" s="31">
        <v>10.18</v>
      </c>
      <c r="K201" s="31">
        <v>3</v>
      </c>
      <c r="L201" s="31">
        <v>3.19</v>
      </c>
      <c r="M201" s="28">
        <v>68</v>
      </c>
      <c r="N201" s="31">
        <v>0.09</v>
      </c>
      <c r="O201" s="31">
        <v>0.25</v>
      </c>
      <c r="P201" s="28">
        <v>252</v>
      </c>
      <c r="Q201" s="31">
        <v>0.17</v>
      </c>
      <c r="R201" s="31">
        <v>0.37</v>
      </c>
      <c r="S201" s="28">
        <v>2076</v>
      </c>
      <c r="T201" s="31">
        <v>0.5</v>
      </c>
      <c r="U201" s="31">
        <v>0.68</v>
      </c>
      <c r="V201" s="28">
        <v>4153</v>
      </c>
      <c r="W201" s="31">
        <v>0.68</v>
      </c>
      <c r="X201" s="26" t="s">
        <v>24</v>
      </c>
    </row>
    <row r="202" spans="1:24">
      <c r="A202" s="26" t="s">
        <v>5008</v>
      </c>
      <c r="B202" s="26" t="s">
        <v>5008</v>
      </c>
      <c r="C202" s="26" t="s">
        <v>5003</v>
      </c>
      <c r="D202" s="27">
        <v>65</v>
      </c>
      <c r="E202" s="28">
        <v>300</v>
      </c>
      <c r="F202" s="29">
        <v>6.0019999999999998</v>
      </c>
      <c r="G202" s="29">
        <v>5.7889999999999997</v>
      </c>
      <c r="H202" s="30">
        <v>3.3E-3</v>
      </c>
      <c r="I202" s="31">
        <v>10.07</v>
      </c>
      <c r="J202" s="31">
        <v>10.26</v>
      </c>
      <c r="K202" s="31">
        <v>3.71</v>
      </c>
      <c r="L202" s="31">
        <v>4.1100000000000003</v>
      </c>
      <c r="M202" s="28">
        <v>208</v>
      </c>
      <c r="N202" s="31">
        <v>0.15</v>
      </c>
      <c r="O202" s="31">
        <v>0.35</v>
      </c>
      <c r="P202" s="28">
        <v>727</v>
      </c>
      <c r="Q202" s="31">
        <v>0.28000000000000003</v>
      </c>
      <c r="R202" s="31">
        <v>0.51</v>
      </c>
      <c r="S202" s="28">
        <v>2076</v>
      </c>
      <c r="T202" s="31">
        <v>0.5</v>
      </c>
      <c r="U202" s="31">
        <v>0.68</v>
      </c>
      <c r="V202" s="28">
        <v>4153</v>
      </c>
      <c r="W202" s="31">
        <v>0.68</v>
      </c>
      <c r="X202" s="26" t="s">
        <v>24</v>
      </c>
    </row>
    <row r="203" spans="1:24">
      <c r="A203" s="26" t="s">
        <v>5009</v>
      </c>
      <c r="B203" s="26" t="s">
        <v>5009</v>
      </c>
      <c r="C203" s="26" t="s">
        <v>16302</v>
      </c>
      <c r="D203" s="27">
        <v>60</v>
      </c>
      <c r="E203" s="28">
        <v>300</v>
      </c>
      <c r="F203" s="29">
        <v>6.9589999999999996</v>
      </c>
      <c r="G203" s="29">
        <v>6.7130000000000001</v>
      </c>
      <c r="H203" s="30">
        <v>4.1000000000000003E-3</v>
      </c>
      <c r="I203" s="31">
        <v>10.32</v>
      </c>
      <c r="J203" s="31">
        <v>10.07</v>
      </c>
      <c r="K203" s="31">
        <v>3</v>
      </c>
      <c r="L203" s="31">
        <v>3</v>
      </c>
      <c r="M203" s="28">
        <v>58</v>
      </c>
      <c r="N203" s="31">
        <v>0.08</v>
      </c>
      <c r="O203" s="31">
        <v>0.26</v>
      </c>
      <c r="P203" s="28">
        <v>215</v>
      </c>
      <c r="Q203" s="31">
        <v>0.15</v>
      </c>
      <c r="R203" s="31">
        <v>0.39</v>
      </c>
      <c r="S203" s="28">
        <v>2318</v>
      </c>
      <c r="T203" s="31">
        <v>0.5</v>
      </c>
      <c r="U203" s="31">
        <v>0.76</v>
      </c>
      <c r="V203" s="28">
        <v>4636</v>
      </c>
      <c r="W203" s="31">
        <v>0.76</v>
      </c>
      <c r="X203" s="26" t="s">
        <v>24</v>
      </c>
    </row>
    <row r="204" spans="1:24">
      <c r="A204" s="26" t="s">
        <v>5010</v>
      </c>
      <c r="B204" s="26" t="s">
        <v>5010</v>
      </c>
      <c r="C204" s="26" t="s">
        <v>5009</v>
      </c>
      <c r="D204" s="27">
        <v>65</v>
      </c>
      <c r="E204" s="28">
        <v>300</v>
      </c>
      <c r="F204" s="29">
        <v>7.4749999999999996</v>
      </c>
      <c r="G204" s="29">
        <v>6.9589999999999996</v>
      </c>
      <c r="H204" s="30">
        <v>7.9000000000000008E-3</v>
      </c>
      <c r="I204" s="31">
        <v>10.83</v>
      </c>
      <c r="J204" s="31">
        <v>10.32</v>
      </c>
      <c r="K204" s="31">
        <v>3</v>
      </c>
      <c r="L204" s="31">
        <v>3</v>
      </c>
      <c r="M204" s="28">
        <v>58</v>
      </c>
      <c r="N204" s="31">
        <v>7.0000000000000007E-2</v>
      </c>
      <c r="O204" s="31">
        <v>0.33</v>
      </c>
      <c r="P204" s="28">
        <v>215</v>
      </c>
      <c r="Q204" s="31">
        <v>0.13</v>
      </c>
      <c r="R204" s="31">
        <v>0.49</v>
      </c>
      <c r="S204" s="28">
        <v>3226</v>
      </c>
      <c r="T204" s="31">
        <v>0.5</v>
      </c>
      <c r="U204" s="31">
        <v>1.06</v>
      </c>
      <c r="V204" s="28">
        <v>6452</v>
      </c>
      <c r="W204" s="31">
        <v>1.06</v>
      </c>
      <c r="X204" s="26" t="s">
        <v>24</v>
      </c>
    </row>
    <row r="205" spans="1:24">
      <c r="A205" s="26" t="s">
        <v>5011</v>
      </c>
      <c r="B205" s="26" t="s">
        <v>5011</v>
      </c>
      <c r="C205" s="26" t="s">
        <v>5008</v>
      </c>
      <c r="D205" s="27">
        <v>65</v>
      </c>
      <c r="E205" s="28">
        <v>300</v>
      </c>
      <c r="F205" s="29">
        <v>6.2160000000000002</v>
      </c>
      <c r="G205" s="29">
        <v>6.0019999999999998</v>
      </c>
      <c r="H205" s="30">
        <v>3.3E-3</v>
      </c>
      <c r="I205" s="31">
        <v>9.9700000000000006</v>
      </c>
      <c r="J205" s="31">
        <v>10.07</v>
      </c>
      <c r="K205" s="31">
        <v>3.39</v>
      </c>
      <c r="L205" s="31">
        <v>3.71</v>
      </c>
      <c r="M205" s="28">
        <v>98</v>
      </c>
      <c r="N205" s="31">
        <v>0.11</v>
      </c>
      <c r="O205" s="31">
        <v>0.28000000000000003</v>
      </c>
      <c r="P205" s="28">
        <v>357</v>
      </c>
      <c r="Q205" s="31">
        <v>0.2</v>
      </c>
      <c r="R205" s="31">
        <v>0.42</v>
      </c>
      <c r="S205" s="28">
        <v>2076</v>
      </c>
      <c r="T205" s="31">
        <v>0.5</v>
      </c>
      <c r="U205" s="31">
        <v>0.68</v>
      </c>
      <c r="V205" s="28">
        <v>4153</v>
      </c>
      <c r="W205" s="31">
        <v>0.68</v>
      </c>
      <c r="X205" s="26" t="s">
        <v>24</v>
      </c>
    </row>
    <row r="206" spans="1:24">
      <c r="A206" s="26" t="s">
        <v>5012</v>
      </c>
      <c r="B206" s="26" t="s">
        <v>5012</v>
      </c>
      <c r="C206" s="26" t="s">
        <v>5011</v>
      </c>
      <c r="D206" s="27">
        <v>65</v>
      </c>
      <c r="E206" s="28">
        <v>300</v>
      </c>
      <c r="F206" s="29">
        <v>6.43</v>
      </c>
      <c r="G206" s="29">
        <v>6.2160000000000002</v>
      </c>
      <c r="H206" s="30">
        <v>3.3E-3</v>
      </c>
      <c r="I206" s="31">
        <v>9.7899999999999991</v>
      </c>
      <c r="J206" s="31">
        <v>9.9700000000000006</v>
      </c>
      <c r="K206" s="31">
        <v>3</v>
      </c>
      <c r="L206" s="31">
        <v>3.39</v>
      </c>
      <c r="M206" s="28">
        <v>98</v>
      </c>
      <c r="N206" s="31">
        <v>0.11</v>
      </c>
      <c r="O206" s="31">
        <v>0.28000000000000003</v>
      </c>
      <c r="P206" s="28">
        <v>357</v>
      </c>
      <c r="Q206" s="31">
        <v>0.2</v>
      </c>
      <c r="R206" s="31">
        <v>0.42</v>
      </c>
      <c r="S206" s="28">
        <v>2076</v>
      </c>
      <c r="T206" s="31">
        <v>0.5</v>
      </c>
      <c r="U206" s="31">
        <v>0.68</v>
      </c>
      <c r="V206" s="28">
        <v>4153</v>
      </c>
      <c r="W206" s="31">
        <v>0.68</v>
      </c>
      <c r="X206" s="26" t="s">
        <v>24</v>
      </c>
    </row>
    <row r="207" spans="1:24">
      <c r="A207" s="26" t="s">
        <v>5013</v>
      </c>
      <c r="B207" s="26" t="s">
        <v>5013</v>
      </c>
      <c r="C207" s="26" t="s">
        <v>16302</v>
      </c>
      <c r="D207" s="27">
        <v>65</v>
      </c>
      <c r="E207" s="28">
        <v>300</v>
      </c>
      <c r="F207" s="29">
        <v>6.6040000000000001</v>
      </c>
      <c r="G207" s="29">
        <v>6.39</v>
      </c>
      <c r="H207" s="30">
        <v>3.3E-3</v>
      </c>
      <c r="I207" s="31">
        <v>9.9600000000000009</v>
      </c>
      <c r="J207" s="31">
        <v>10.07</v>
      </c>
      <c r="K207" s="31">
        <v>3</v>
      </c>
      <c r="L207" s="31">
        <v>3.32</v>
      </c>
      <c r="M207" s="28">
        <v>52</v>
      </c>
      <c r="N207" s="31">
        <v>0.08</v>
      </c>
      <c r="O207" s="31">
        <v>0.23</v>
      </c>
      <c r="P207" s="28">
        <v>194</v>
      </c>
      <c r="Q207" s="31">
        <v>0.15</v>
      </c>
      <c r="R207" s="31">
        <v>0.35</v>
      </c>
      <c r="S207" s="28">
        <v>2076</v>
      </c>
      <c r="T207" s="31">
        <v>0.5</v>
      </c>
      <c r="U207" s="31">
        <v>0.68</v>
      </c>
      <c r="V207" s="28">
        <v>4153</v>
      </c>
      <c r="W207" s="31">
        <v>0.68</v>
      </c>
      <c r="X207" s="26" t="s">
        <v>24</v>
      </c>
    </row>
    <row r="208" spans="1:24">
      <c r="A208" s="26" t="s">
        <v>5014</v>
      </c>
      <c r="B208" s="26" t="s">
        <v>5014</v>
      </c>
      <c r="C208" s="26" t="s">
        <v>5013</v>
      </c>
      <c r="D208" s="27">
        <v>70</v>
      </c>
      <c r="E208" s="28">
        <v>300</v>
      </c>
      <c r="F208" s="29">
        <v>6.92</v>
      </c>
      <c r="G208" s="29">
        <v>6.6040000000000001</v>
      </c>
      <c r="H208" s="30">
        <v>4.4999999999999997E-3</v>
      </c>
      <c r="I208" s="31">
        <v>10.28</v>
      </c>
      <c r="J208" s="31">
        <v>9.9600000000000009</v>
      </c>
      <c r="K208" s="31">
        <v>3</v>
      </c>
      <c r="L208" s="31">
        <v>3</v>
      </c>
      <c r="M208" s="28">
        <v>52</v>
      </c>
      <c r="N208" s="31">
        <v>7.0000000000000007E-2</v>
      </c>
      <c r="O208" s="31">
        <v>0.26</v>
      </c>
      <c r="P208" s="28">
        <v>194</v>
      </c>
      <c r="Q208" s="31">
        <v>0.14000000000000001</v>
      </c>
      <c r="R208" s="31">
        <v>0.39</v>
      </c>
      <c r="S208" s="28">
        <v>2433</v>
      </c>
      <c r="T208" s="31">
        <v>0.5</v>
      </c>
      <c r="U208" s="31">
        <v>0.8</v>
      </c>
      <c r="V208" s="28">
        <v>4865</v>
      </c>
      <c r="W208" s="31">
        <v>0.8</v>
      </c>
      <c r="X208" s="26" t="s">
        <v>24</v>
      </c>
    </row>
    <row r="209" spans="1:24">
      <c r="A209" s="26" t="s">
        <v>5015</v>
      </c>
      <c r="B209" s="26" t="s">
        <v>5015</v>
      </c>
      <c r="C209" s="26" t="s">
        <v>5014</v>
      </c>
      <c r="D209" s="27">
        <v>65</v>
      </c>
      <c r="E209" s="28">
        <v>300</v>
      </c>
      <c r="F209" s="29">
        <v>7.43</v>
      </c>
      <c r="G209" s="29">
        <v>6.92</v>
      </c>
      <c r="H209" s="30">
        <v>7.7999999999999996E-3</v>
      </c>
      <c r="I209" s="31">
        <v>10.79</v>
      </c>
      <c r="J209" s="31">
        <v>10.28</v>
      </c>
      <c r="K209" s="31">
        <v>3</v>
      </c>
      <c r="L209" s="31">
        <v>3</v>
      </c>
      <c r="M209" s="28">
        <v>37</v>
      </c>
      <c r="N209" s="31">
        <v>0.05</v>
      </c>
      <c r="O209" s="31">
        <v>0.28999999999999998</v>
      </c>
      <c r="P209" s="28">
        <v>140</v>
      </c>
      <c r="Q209" s="31">
        <v>0.1</v>
      </c>
      <c r="R209" s="31">
        <v>0.43</v>
      </c>
      <c r="S209" s="28">
        <v>3207</v>
      </c>
      <c r="T209" s="31">
        <v>0.5</v>
      </c>
      <c r="U209" s="31">
        <v>1.05</v>
      </c>
      <c r="V209" s="28">
        <v>6414</v>
      </c>
      <c r="W209" s="31">
        <v>1.05</v>
      </c>
      <c r="X209" s="26" t="s">
        <v>24</v>
      </c>
    </row>
    <row r="210" spans="1:24">
      <c r="A210" s="26" t="s">
        <v>5016</v>
      </c>
      <c r="B210" s="26" t="s">
        <v>5016</v>
      </c>
      <c r="C210" s="26" t="s">
        <v>16293</v>
      </c>
      <c r="D210" s="27">
        <v>68</v>
      </c>
      <c r="E210" s="28">
        <v>500</v>
      </c>
      <c r="F210" s="29">
        <v>7.3680000000000003</v>
      </c>
      <c r="G210" s="29">
        <v>7.2549999999999999</v>
      </c>
      <c r="H210" s="30">
        <v>1.6999999999999999E-3</v>
      </c>
      <c r="I210" s="31">
        <v>12.15</v>
      </c>
      <c r="J210" s="31">
        <v>12.24</v>
      </c>
      <c r="K210" s="31">
        <v>4.21</v>
      </c>
      <c r="L210" s="31">
        <v>4.41</v>
      </c>
      <c r="M210" s="28">
        <v>1395</v>
      </c>
      <c r="N210" s="31">
        <v>0.24</v>
      </c>
      <c r="O210" s="31">
        <v>0.46</v>
      </c>
      <c r="P210" s="28">
        <v>4123</v>
      </c>
      <c r="Q210" s="31">
        <v>0.41</v>
      </c>
      <c r="R210" s="31">
        <v>0.62</v>
      </c>
      <c r="S210" s="28">
        <v>5768</v>
      </c>
      <c r="T210" s="31">
        <v>0.5</v>
      </c>
      <c r="U210" s="31">
        <v>0.68</v>
      </c>
      <c r="V210" s="28">
        <v>11536</v>
      </c>
      <c r="W210" s="31">
        <v>0.68</v>
      </c>
      <c r="X210" s="26" t="s">
        <v>24</v>
      </c>
    </row>
    <row r="211" spans="1:24">
      <c r="A211" s="26" t="s">
        <v>5017</v>
      </c>
      <c r="B211" s="26" t="s">
        <v>5017</v>
      </c>
      <c r="C211" s="26" t="s">
        <v>16303</v>
      </c>
      <c r="D211" s="27">
        <v>72</v>
      </c>
      <c r="E211" s="28">
        <v>300</v>
      </c>
      <c r="F211" s="29">
        <v>8.2439999999999998</v>
      </c>
      <c r="G211" s="29">
        <v>8.0069999999999997</v>
      </c>
      <c r="H211" s="30">
        <v>3.3E-3</v>
      </c>
      <c r="I211" s="31">
        <v>12.4</v>
      </c>
      <c r="J211" s="31">
        <v>12.15</v>
      </c>
      <c r="K211" s="31">
        <v>3.8</v>
      </c>
      <c r="L211" s="31">
        <v>3.79</v>
      </c>
      <c r="M211" s="28">
        <v>272</v>
      </c>
      <c r="N211" s="31">
        <v>0.17</v>
      </c>
      <c r="O211" s="31">
        <v>0.38</v>
      </c>
      <c r="P211" s="28">
        <v>938</v>
      </c>
      <c r="Q211" s="31">
        <v>0.32</v>
      </c>
      <c r="R211" s="31">
        <v>0.55000000000000004</v>
      </c>
      <c r="S211" s="28">
        <v>2076</v>
      </c>
      <c r="T211" s="31">
        <v>0.5</v>
      </c>
      <c r="U211" s="31">
        <v>0.68</v>
      </c>
      <c r="V211" s="28">
        <v>4153</v>
      </c>
      <c r="W211" s="31">
        <v>0.68</v>
      </c>
      <c r="X211" s="26" t="s">
        <v>24</v>
      </c>
    </row>
    <row r="212" spans="1:24">
      <c r="A212" s="26" t="s">
        <v>5018</v>
      </c>
      <c r="B212" s="26" t="s">
        <v>5018</v>
      </c>
      <c r="C212" s="26" t="s">
        <v>5017</v>
      </c>
      <c r="D212" s="27">
        <v>95</v>
      </c>
      <c r="E212" s="28">
        <v>300</v>
      </c>
      <c r="F212" s="29">
        <v>8.5559999999999992</v>
      </c>
      <c r="G212" s="29">
        <v>8.2439999999999998</v>
      </c>
      <c r="H212" s="30">
        <v>3.3E-3</v>
      </c>
      <c r="I212" s="31">
        <v>12.46</v>
      </c>
      <c r="J212" s="31">
        <v>12.4</v>
      </c>
      <c r="K212" s="31">
        <v>3.55</v>
      </c>
      <c r="L212" s="31">
        <v>3.8</v>
      </c>
      <c r="M212" s="28">
        <v>272</v>
      </c>
      <c r="N212" s="31">
        <v>0.17</v>
      </c>
      <c r="O212" s="31">
        <v>0.38</v>
      </c>
      <c r="P212" s="28">
        <v>938</v>
      </c>
      <c r="Q212" s="31">
        <v>0.32</v>
      </c>
      <c r="R212" s="31">
        <v>0.55000000000000004</v>
      </c>
      <c r="S212" s="28">
        <v>2076</v>
      </c>
      <c r="T212" s="31">
        <v>0.5</v>
      </c>
      <c r="U212" s="31">
        <v>0.68</v>
      </c>
      <c r="V212" s="28">
        <v>4153</v>
      </c>
      <c r="W212" s="31">
        <v>0.68</v>
      </c>
      <c r="X212" s="26" t="s">
        <v>24</v>
      </c>
    </row>
    <row r="213" spans="1:24">
      <c r="A213" s="26" t="s">
        <v>5019</v>
      </c>
      <c r="B213" s="26" t="s">
        <v>5019</v>
      </c>
      <c r="C213" s="26" t="s">
        <v>5018</v>
      </c>
      <c r="D213" s="27">
        <v>93</v>
      </c>
      <c r="E213" s="28">
        <v>300</v>
      </c>
      <c r="F213" s="29">
        <v>8.8620000000000001</v>
      </c>
      <c r="G213" s="29">
        <v>8.5559999999999992</v>
      </c>
      <c r="H213" s="30">
        <v>3.3E-3</v>
      </c>
      <c r="I213" s="31">
        <v>12.65</v>
      </c>
      <c r="J213" s="31">
        <v>12.46</v>
      </c>
      <c r="K213" s="31">
        <v>3.43</v>
      </c>
      <c r="L213" s="31">
        <v>3.55</v>
      </c>
      <c r="M213" s="28">
        <v>255</v>
      </c>
      <c r="N213" s="31">
        <v>0.17</v>
      </c>
      <c r="O213" s="31">
        <v>0.38</v>
      </c>
      <c r="P213" s="28">
        <v>882</v>
      </c>
      <c r="Q213" s="31">
        <v>0.31</v>
      </c>
      <c r="R213" s="31">
        <v>0.54</v>
      </c>
      <c r="S213" s="28">
        <v>2076</v>
      </c>
      <c r="T213" s="31">
        <v>0.5</v>
      </c>
      <c r="U213" s="31">
        <v>0.68</v>
      </c>
      <c r="V213" s="28">
        <v>4153</v>
      </c>
      <c r="W213" s="31">
        <v>0.68</v>
      </c>
      <c r="X213" s="26" t="s">
        <v>24</v>
      </c>
    </row>
    <row r="214" spans="1:24">
      <c r="A214" s="26" t="s">
        <v>5020</v>
      </c>
      <c r="B214" s="26" t="s">
        <v>5020</v>
      </c>
      <c r="C214" s="26" t="s">
        <v>5019</v>
      </c>
      <c r="D214" s="27">
        <v>60</v>
      </c>
      <c r="E214" s="28">
        <v>300</v>
      </c>
      <c r="F214" s="29">
        <v>9.0589999999999993</v>
      </c>
      <c r="G214" s="29">
        <v>8.8620000000000001</v>
      </c>
      <c r="H214" s="30">
        <v>3.3E-3</v>
      </c>
      <c r="I214" s="31">
        <v>12.85</v>
      </c>
      <c r="J214" s="31">
        <v>12.65</v>
      </c>
      <c r="K214" s="31">
        <v>3.43</v>
      </c>
      <c r="L214" s="31">
        <v>3.43</v>
      </c>
      <c r="M214" s="28">
        <v>180</v>
      </c>
      <c r="N214" s="31">
        <v>0.14000000000000001</v>
      </c>
      <c r="O214" s="31">
        <v>0.34</v>
      </c>
      <c r="P214" s="28">
        <v>638</v>
      </c>
      <c r="Q214" s="31">
        <v>0.26</v>
      </c>
      <c r="R214" s="31">
        <v>0.49</v>
      </c>
      <c r="S214" s="28">
        <v>2076</v>
      </c>
      <c r="T214" s="31">
        <v>0.5</v>
      </c>
      <c r="U214" s="31">
        <v>0.68</v>
      </c>
      <c r="V214" s="28">
        <v>4153</v>
      </c>
      <c r="W214" s="31">
        <v>0.68</v>
      </c>
      <c r="X214" s="26" t="s">
        <v>24</v>
      </c>
    </row>
    <row r="215" spans="1:24">
      <c r="A215" s="26" t="s">
        <v>5021</v>
      </c>
      <c r="B215" s="26" t="s">
        <v>5021</v>
      </c>
      <c r="C215" s="26" t="s">
        <v>5020</v>
      </c>
      <c r="D215" s="27">
        <v>60</v>
      </c>
      <c r="E215" s="28">
        <v>300</v>
      </c>
      <c r="F215" s="29">
        <v>9.2569999999999997</v>
      </c>
      <c r="G215" s="29">
        <v>9.0589999999999993</v>
      </c>
      <c r="H215" s="30">
        <v>3.3E-3</v>
      </c>
      <c r="I215" s="31">
        <v>12.98</v>
      </c>
      <c r="J215" s="31">
        <v>12.85</v>
      </c>
      <c r="K215" s="31">
        <v>3.37</v>
      </c>
      <c r="L215" s="31">
        <v>3.43</v>
      </c>
      <c r="M215" s="28">
        <v>170</v>
      </c>
      <c r="N215" s="31">
        <v>0.14000000000000001</v>
      </c>
      <c r="O215" s="31">
        <v>0.33</v>
      </c>
      <c r="P215" s="28">
        <v>604</v>
      </c>
      <c r="Q215" s="31">
        <v>0.26</v>
      </c>
      <c r="R215" s="31">
        <v>0.49</v>
      </c>
      <c r="S215" s="28">
        <v>2076</v>
      </c>
      <c r="T215" s="31">
        <v>0.5</v>
      </c>
      <c r="U215" s="31">
        <v>0.68</v>
      </c>
      <c r="V215" s="28">
        <v>4153</v>
      </c>
      <c r="W215" s="31">
        <v>0.68</v>
      </c>
      <c r="X215" s="26" t="s">
        <v>24</v>
      </c>
    </row>
    <row r="216" spans="1:24">
      <c r="A216" s="26" t="s">
        <v>5022</v>
      </c>
      <c r="B216" s="26" t="s">
        <v>5022</v>
      </c>
      <c r="C216" s="26" t="s">
        <v>5021</v>
      </c>
      <c r="D216" s="27">
        <v>80</v>
      </c>
      <c r="E216" s="28">
        <v>300</v>
      </c>
      <c r="F216" s="29">
        <v>9.52</v>
      </c>
      <c r="G216" s="29">
        <v>9.2569999999999997</v>
      </c>
      <c r="H216" s="30">
        <v>3.3E-3</v>
      </c>
      <c r="I216" s="31">
        <v>13.08</v>
      </c>
      <c r="J216" s="31">
        <v>12.98</v>
      </c>
      <c r="K216" s="31">
        <v>3.21</v>
      </c>
      <c r="L216" s="31">
        <v>3.37</v>
      </c>
      <c r="M216" s="28">
        <v>161</v>
      </c>
      <c r="N216" s="31">
        <v>0.13</v>
      </c>
      <c r="O216" s="31">
        <v>0.33</v>
      </c>
      <c r="P216" s="28">
        <v>573</v>
      </c>
      <c r="Q216" s="31">
        <v>0.25</v>
      </c>
      <c r="R216" s="31">
        <v>0.48</v>
      </c>
      <c r="S216" s="28">
        <v>2076</v>
      </c>
      <c r="T216" s="31">
        <v>0.5</v>
      </c>
      <c r="U216" s="31">
        <v>0.68</v>
      </c>
      <c r="V216" s="28">
        <v>4153</v>
      </c>
      <c r="W216" s="31">
        <v>0.68</v>
      </c>
      <c r="X216" s="26" t="s">
        <v>24</v>
      </c>
    </row>
    <row r="217" spans="1:24">
      <c r="A217" s="26" t="s">
        <v>5023</v>
      </c>
      <c r="B217" s="26" t="s">
        <v>5023</v>
      </c>
      <c r="C217" s="26" t="s">
        <v>5022</v>
      </c>
      <c r="D217" s="27">
        <v>80</v>
      </c>
      <c r="E217" s="28">
        <v>300</v>
      </c>
      <c r="F217" s="29">
        <v>9.7829999999999995</v>
      </c>
      <c r="G217" s="29">
        <v>9.52</v>
      </c>
      <c r="H217" s="30">
        <v>3.3E-3</v>
      </c>
      <c r="I217" s="31">
        <v>13.14</v>
      </c>
      <c r="J217" s="31">
        <v>13.08</v>
      </c>
      <c r="K217" s="31">
        <v>3</v>
      </c>
      <c r="L217" s="31">
        <v>3.21</v>
      </c>
      <c r="M217" s="28">
        <v>161</v>
      </c>
      <c r="N217" s="31">
        <v>0.13</v>
      </c>
      <c r="O217" s="31">
        <v>0.33</v>
      </c>
      <c r="P217" s="28">
        <v>573</v>
      </c>
      <c r="Q217" s="31">
        <v>0.25</v>
      </c>
      <c r="R217" s="31">
        <v>0.48</v>
      </c>
      <c r="S217" s="28">
        <v>2076</v>
      </c>
      <c r="T217" s="31">
        <v>0.5</v>
      </c>
      <c r="U217" s="31">
        <v>0.68</v>
      </c>
      <c r="V217" s="28">
        <v>4153</v>
      </c>
      <c r="W217" s="31">
        <v>0.68</v>
      </c>
      <c r="X217" s="26" t="s">
        <v>24</v>
      </c>
    </row>
    <row r="218" spans="1:24">
      <c r="A218" s="26" t="s">
        <v>5024</v>
      </c>
      <c r="B218" s="26" t="s">
        <v>5024</v>
      </c>
      <c r="C218" s="26" t="s">
        <v>5016</v>
      </c>
      <c r="D218" s="27">
        <v>55</v>
      </c>
      <c r="E218" s="28">
        <v>300</v>
      </c>
      <c r="F218" s="29">
        <v>7.7089999999999996</v>
      </c>
      <c r="G218" s="29">
        <v>7.5279999999999996</v>
      </c>
      <c r="H218" s="30">
        <v>3.3E-3</v>
      </c>
      <c r="I218" s="31">
        <v>12.03</v>
      </c>
      <c r="J218" s="31">
        <v>12.15</v>
      </c>
      <c r="K218" s="31">
        <v>3.96</v>
      </c>
      <c r="L218" s="31">
        <v>4.26</v>
      </c>
      <c r="M218" s="28">
        <v>496</v>
      </c>
      <c r="N218" s="31">
        <v>0.23</v>
      </c>
      <c r="O218" s="31">
        <v>0.46</v>
      </c>
      <c r="P218" s="28">
        <v>1631</v>
      </c>
      <c r="Q218" s="31">
        <v>0.44</v>
      </c>
      <c r="R218" s="31">
        <v>0.64</v>
      </c>
      <c r="S218" s="28">
        <v>2076</v>
      </c>
      <c r="T218" s="31">
        <v>0.5</v>
      </c>
      <c r="U218" s="31">
        <v>0.68</v>
      </c>
      <c r="V218" s="28">
        <v>4153</v>
      </c>
      <c r="W218" s="31">
        <v>0.68</v>
      </c>
      <c r="X218" s="26" t="s">
        <v>24</v>
      </c>
    </row>
    <row r="219" spans="1:24">
      <c r="A219" s="26" t="s">
        <v>5025</v>
      </c>
      <c r="B219" s="26" t="s">
        <v>5025</v>
      </c>
      <c r="C219" s="26" t="s">
        <v>5024</v>
      </c>
      <c r="D219" s="27">
        <v>53</v>
      </c>
      <c r="E219" s="28">
        <v>300</v>
      </c>
      <c r="F219" s="29">
        <v>7.8840000000000003</v>
      </c>
      <c r="G219" s="29">
        <v>7.7089999999999996</v>
      </c>
      <c r="H219" s="30">
        <v>3.3E-3</v>
      </c>
      <c r="I219" s="31">
        <v>12.07</v>
      </c>
      <c r="J219" s="31">
        <v>12.03</v>
      </c>
      <c r="K219" s="31">
        <v>3.83</v>
      </c>
      <c r="L219" s="31">
        <v>3.96</v>
      </c>
      <c r="M219" s="28">
        <v>496</v>
      </c>
      <c r="N219" s="31">
        <v>0.23</v>
      </c>
      <c r="O219" s="31">
        <v>0.46</v>
      </c>
      <c r="P219" s="28">
        <v>1631</v>
      </c>
      <c r="Q219" s="31">
        <v>0.44</v>
      </c>
      <c r="R219" s="31">
        <v>0.64</v>
      </c>
      <c r="S219" s="28">
        <v>2076</v>
      </c>
      <c r="T219" s="31">
        <v>0.5</v>
      </c>
      <c r="U219" s="31">
        <v>0.68</v>
      </c>
      <c r="V219" s="28">
        <v>4153</v>
      </c>
      <c r="W219" s="31">
        <v>0.68</v>
      </c>
      <c r="X219" s="26" t="s">
        <v>24</v>
      </c>
    </row>
    <row r="220" spans="1:24">
      <c r="A220" s="26" t="s">
        <v>5026</v>
      </c>
      <c r="B220" s="26" t="s">
        <v>5026</v>
      </c>
      <c r="C220" s="26" t="s">
        <v>5025</v>
      </c>
      <c r="D220" s="27">
        <v>55</v>
      </c>
      <c r="E220" s="28">
        <v>300</v>
      </c>
      <c r="F220" s="29">
        <v>8.0649999999999995</v>
      </c>
      <c r="G220" s="29">
        <v>7.8840000000000003</v>
      </c>
      <c r="H220" s="30">
        <v>3.3E-3</v>
      </c>
      <c r="I220" s="31">
        <v>11.98</v>
      </c>
      <c r="J220" s="31">
        <v>12.07</v>
      </c>
      <c r="K220" s="31">
        <v>3.56</v>
      </c>
      <c r="L220" s="31">
        <v>3.83</v>
      </c>
      <c r="M220" s="28">
        <v>355</v>
      </c>
      <c r="N220" s="31">
        <v>0.2</v>
      </c>
      <c r="O220" s="31">
        <v>0.42</v>
      </c>
      <c r="P220" s="28">
        <v>1199</v>
      </c>
      <c r="Q220" s="31">
        <v>0.37</v>
      </c>
      <c r="R220" s="31">
        <v>0.59</v>
      </c>
      <c r="S220" s="28">
        <v>2076</v>
      </c>
      <c r="T220" s="31">
        <v>0.5</v>
      </c>
      <c r="U220" s="31">
        <v>0.68</v>
      </c>
      <c r="V220" s="28">
        <v>4153</v>
      </c>
      <c r="W220" s="31">
        <v>0.68</v>
      </c>
      <c r="X220" s="26" t="s">
        <v>24</v>
      </c>
    </row>
    <row r="221" spans="1:24">
      <c r="A221" s="26" t="s">
        <v>5027</v>
      </c>
      <c r="B221" s="26" t="s">
        <v>5027</v>
      </c>
      <c r="C221" s="26" t="s">
        <v>5026</v>
      </c>
      <c r="D221" s="27">
        <v>60</v>
      </c>
      <c r="E221" s="28">
        <v>300</v>
      </c>
      <c r="F221" s="29">
        <v>8.2620000000000005</v>
      </c>
      <c r="G221" s="29">
        <v>8.0649999999999995</v>
      </c>
      <c r="H221" s="30">
        <v>3.3E-3</v>
      </c>
      <c r="I221" s="31">
        <v>12.09</v>
      </c>
      <c r="J221" s="31">
        <v>11.98</v>
      </c>
      <c r="K221" s="31">
        <v>3.47</v>
      </c>
      <c r="L221" s="31">
        <v>3.56</v>
      </c>
      <c r="M221" s="28">
        <v>355</v>
      </c>
      <c r="N221" s="31">
        <v>0.2</v>
      </c>
      <c r="O221" s="31">
        <v>0.42</v>
      </c>
      <c r="P221" s="28">
        <v>1199</v>
      </c>
      <c r="Q221" s="31">
        <v>0.37</v>
      </c>
      <c r="R221" s="31">
        <v>0.59</v>
      </c>
      <c r="S221" s="28">
        <v>2076</v>
      </c>
      <c r="T221" s="31">
        <v>0.5</v>
      </c>
      <c r="U221" s="31">
        <v>0.68</v>
      </c>
      <c r="V221" s="28">
        <v>4153</v>
      </c>
      <c r="W221" s="31">
        <v>0.68</v>
      </c>
      <c r="X221" s="26" t="s">
        <v>24</v>
      </c>
    </row>
    <row r="222" spans="1:24">
      <c r="A222" s="26" t="s">
        <v>5028</v>
      </c>
      <c r="B222" s="26" t="s">
        <v>5028</v>
      </c>
      <c r="C222" s="26" t="s">
        <v>5027</v>
      </c>
      <c r="D222" s="27">
        <v>60</v>
      </c>
      <c r="E222" s="28">
        <v>300</v>
      </c>
      <c r="F222" s="29">
        <v>8.4589999999999996</v>
      </c>
      <c r="G222" s="29">
        <v>8.2620000000000005</v>
      </c>
      <c r="H222" s="30">
        <v>3.3E-3</v>
      </c>
      <c r="I222" s="31">
        <v>12.19</v>
      </c>
      <c r="J222" s="31">
        <v>12.09</v>
      </c>
      <c r="K222" s="31">
        <v>3.37</v>
      </c>
      <c r="L222" s="31">
        <v>3.47</v>
      </c>
      <c r="M222" s="28">
        <v>321</v>
      </c>
      <c r="N222" s="31">
        <v>0.19</v>
      </c>
      <c r="O222" s="31">
        <v>0.4</v>
      </c>
      <c r="P222" s="28">
        <v>1092</v>
      </c>
      <c r="Q222" s="31">
        <v>0.35</v>
      </c>
      <c r="R222" s="31">
        <v>0.56999999999999995</v>
      </c>
      <c r="S222" s="28">
        <v>2076</v>
      </c>
      <c r="T222" s="31">
        <v>0.5</v>
      </c>
      <c r="U222" s="31">
        <v>0.68</v>
      </c>
      <c r="V222" s="28">
        <v>4153</v>
      </c>
      <c r="W222" s="31">
        <v>0.68</v>
      </c>
      <c r="X222" s="26" t="s">
        <v>24</v>
      </c>
    </row>
    <row r="223" spans="1:24">
      <c r="A223" s="26" t="s">
        <v>5029</v>
      </c>
      <c r="B223" s="26" t="s">
        <v>5029</v>
      </c>
      <c r="C223" s="26" t="s">
        <v>5028</v>
      </c>
      <c r="D223" s="27">
        <v>60</v>
      </c>
      <c r="E223" s="28">
        <v>300</v>
      </c>
      <c r="F223" s="29">
        <v>8.657</v>
      </c>
      <c r="G223" s="29">
        <v>8.4589999999999996</v>
      </c>
      <c r="H223" s="30">
        <v>3.3E-3</v>
      </c>
      <c r="I223" s="31">
        <v>12.35</v>
      </c>
      <c r="J223" s="31">
        <v>12.19</v>
      </c>
      <c r="K223" s="31">
        <v>3.34</v>
      </c>
      <c r="L223" s="31">
        <v>3.37</v>
      </c>
      <c r="M223" s="28">
        <v>321</v>
      </c>
      <c r="N223" s="31">
        <v>0.19</v>
      </c>
      <c r="O223" s="31">
        <v>0.4</v>
      </c>
      <c r="P223" s="28">
        <v>1092</v>
      </c>
      <c r="Q223" s="31">
        <v>0.35</v>
      </c>
      <c r="R223" s="31">
        <v>0.56999999999999995</v>
      </c>
      <c r="S223" s="28">
        <v>2076</v>
      </c>
      <c r="T223" s="31">
        <v>0.5</v>
      </c>
      <c r="U223" s="31">
        <v>0.68</v>
      </c>
      <c r="V223" s="28">
        <v>4153</v>
      </c>
      <c r="W223" s="31">
        <v>0.68</v>
      </c>
      <c r="X223" s="26" t="s">
        <v>24</v>
      </c>
    </row>
    <row r="224" spans="1:24">
      <c r="A224" s="26" t="s">
        <v>5030</v>
      </c>
      <c r="B224" s="26" t="s">
        <v>5030</v>
      </c>
      <c r="C224" s="26" t="s">
        <v>5029</v>
      </c>
      <c r="D224" s="27">
        <v>66</v>
      </c>
      <c r="E224" s="28">
        <v>300</v>
      </c>
      <c r="F224" s="29">
        <v>8.8740000000000006</v>
      </c>
      <c r="G224" s="29">
        <v>8.657</v>
      </c>
      <c r="H224" s="30">
        <v>3.3E-3</v>
      </c>
      <c r="I224" s="31">
        <v>12.48</v>
      </c>
      <c r="J224" s="31">
        <v>12.35</v>
      </c>
      <c r="K224" s="31">
        <v>3.25</v>
      </c>
      <c r="L224" s="31">
        <v>3.34</v>
      </c>
      <c r="M224" s="28">
        <v>170</v>
      </c>
      <c r="N224" s="31">
        <v>0.14000000000000001</v>
      </c>
      <c r="O224" s="31">
        <v>0.33</v>
      </c>
      <c r="P224" s="28">
        <v>604</v>
      </c>
      <c r="Q224" s="31">
        <v>0.26</v>
      </c>
      <c r="R224" s="31">
        <v>0.49</v>
      </c>
      <c r="S224" s="28">
        <v>2076</v>
      </c>
      <c r="T224" s="31">
        <v>0.5</v>
      </c>
      <c r="U224" s="31">
        <v>0.68</v>
      </c>
      <c r="V224" s="28">
        <v>4153</v>
      </c>
      <c r="W224" s="31">
        <v>0.68</v>
      </c>
      <c r="X224" s="26" t="s">
        <v>24</v>
      </c>
    </row>
    <row r="225" spans="1:24">
      <c r="A225" s="26" t="s">
        <v>5031</v>
      </c>
      <c r="B225" s="26" t="s">
        <v>5031</v>
      </c>
      <c r="C225" s="26" t="s">
        <v>5030</v>
      </c>
      <c r="D225" s="27">
        <v>63</v>
      </c>
      <c r="E225" s="28">
        <v>300</v>
      </c>
      <c r="F225" s="29">
        <v>9.0809999999999995</v>
      </c>
      <c r="G225" s="29">
        <v>8.8740000000000006</v>
      </c>
      <c r="H225" s="30">
        <v>3.3E-3</v>
      </c>
      <c r="I225" s="31">
        <v>12.44</v>
      </c>
      <c r="J225" s="31">
        <v>12.48</v>
      </c>
      <c r="K225" s="31">
        <v>3</v>
      </c>
      <c r="L225" s="31">
        <v>3.25</v>
      </c>
      <c r="M225" s="28">
        <v>145</v>
      </c>
      <c r="N225" s="31">
        <v>0.13</v>
      </c>
      <c r="O225" s="31">
        <v>0.32</v>
      </c>
      <c r="P225" s="28">
        <v>519</v>
      </c>
      <c r="Q225" s="31">
        <v>0.24</v>
      </c>
      <c r="R225" s="31">
        <v>0.46</v>
      </c>
      <c r="S225" s="28">
        <v>2076</v>
      </c>
      <c r="T225" s="31">
        <v>0.5</v>
      </c>
      <c r="U225" s="31">
        <v>0.68</v>
      </c>
      <c r="V225" s="28">
        <v>4153</v>
      </c>
      <c r="W225" s="31">
        <v>0.68</v>
      </c>
      <c r="X225" s="26" t="s">
        <v>24</v>
      </c>
    </row>
    <row r="226" spans="1:24">
      <c r="A226" s="26" t="s">
        <v>5032</v>
      </c>
      <c r="B226" s="26" t="s">
        <v>5032</v>
      </c>
      <c r="C226" s="26" t="s">
        <v>5031</v>
      </c>
      <c r="D226" s="27">
        <v>80</v>
      </c>
      <c r="E226" s="28">
        <v>300</v>
      </c>
      <c r="F226" s="29">
        <v>9.593</v>
      </c>
      <c r="G226" s="29">
        <v>9.0809999999999995</v>
      </c>
      <c r="H226" s="30">
        <v>6.4000000000000003E-3</v>
      </c>
      <c r="I226" s="31">
        <v>12.95</v>
      </c>
      <c r="J226" s="31">
        <v>12.44</v>
      </c>
      <c r="K226" s="31">
        <v>3</v>
      </c>
      <c r="L226" s="31">
        <v>3</v>
      </c>
      <c r="M226" s="28">
        <v>113</v>
      </c>
      <c r="N226" s="31">
        <v>0.1</v>
      </c>
      <c r="O226" s="31">
        <v>0.37</v>
      </c>
      <c r="P226" s="28">
        <v>409</v>
      </c>
      <c r="Q226" s="31">
        <v>0.18</v>
      </c>
      <c r="R226" s="31">
        <v>0.55000000000000004</v>
      </c>
      <c r="S226" s="28">
        <v>2896</v>
      </c>
      <c r="T226" s="31">
        <v>0.5</v>
      </c>
      <c r="U226" s="31">
        <v>0.95</v>
      </c>
      <c r="V226" s="28">
        <v>5793</v>
      </c>
      <c r="W226" s="31">
        <v>0.95</v>
      </c>
      <c r="X226" s="26" t="s">
        <v>24</v>
      </c>
    </row>
    <row r="227" spans="1:24">
      <c r="A227" s="26" t="s">
        <v>5033</v>
      </c>
      <c r="B227" s="26" t="s">
        <v>5033</v>
      </c>
      <c r="C227" s="26" t="s">
        <v>5032</v>
      </c>
      <c r="D227" s="27">
        <v>78</v>
      </c>
      <c r="E227" s="28">
        <v>300</v>
      </c>
      <c r="F227" s="29">
        <v>9.8919999999999995</v>
      </c>
      <c r="G227" s="29">
        <v>9.593</v>
      </c>
      <c r="H227" s="30">
        <v>3.8E-3</v>
      </c>
      <c r="I227" s="31">
        <v>13.25</v>
      </c>
      <c r="J227" s="31">
        <v>12.95</v>
      </c>
      <c r="K227" s="31">
        <v>3</v>
      </c>
      <c r="L227" s="31">
        <v>3</v>
      </c>
      <c r="M227" s="28">
        <v>113</v>
      </c>
      <c r="N227" s="31">
        <v>0.11</v>
      </c>
      <c r="O227" s="31">
        <v>0.31</v>
      </c>
      <c r="P227" s="28">
        <v>409</v>
      </c>
      <c r="Q227" s="31">
        <v>0.2</v>
      </c>
      <c r="R227" s="31">
        <v>0.46</v>
      </c>
      <c r="S227" s="28">
        <v>2242</v>
      </c>
      <c r="T227" s="31">
        <v>0.5</v>
      </c>
      <c r="U227" s="31">
        <v>0.73</v>
      </c>
      <c r="V227" s="28">
        <v>4483</v>
      </c>
      <c r="W227" s="31">
        <v>0.73</v>
      </c>
      <c r="X227" s="26" t="s">
        <v>24</v>
      </c>
    </row>
    <row r="228" spans="1:24">
      <c r="A228" s="26" t="s">
        <v>5034</v>
      </c>
      <c r="B228" s="26" t="s">
        <v>5034</v>
      </c>
      <c r="C228" s="26" t="s">
        <v>16303</v>
      </c>
      <c r="D228" s="27">
        <v>90</v>
      </c>
      <c r="E228" s="28">
        <v>300</v>
      </c>
      <c r="F228" s="29">
        <v>8.298</v>
      </c>
      <c r="G228" s="29">
        <v>8.0009999999999994</v>
      </c>
      <c r="H228" s="30">
        <v>3.3E-3</v>
      </c>
      <c r="I228" s="31">
        <v>12.23</v>
      </c>
      <c r="J228" s="31">
        <v>12.15</v>
      </c>
      <c r="K228" s="31">
        <v>3.58</v>
      </c>
      <c r="L228" s="31">
        <v>3.79</v>
      </c>
      <c r="M228" s="28">
        <v>627</v>
      </c>
      <c r="N228" s="31">
        <v>0.26</v>
      </c>
      <c r="O228" s="31">
        <v>0.49</v>
      </c>
      <c r="P228" s="28">
        <v>2016</v>
      </c>
      <c r="Q228" s="31">
        <v>0.49</v>
      </c>
      <c r="R228" s="31">
        <v>0.68</v>
      </c>
      <c r="S228" s="28">
        <v>2076</v>
      </c>
      <c r="T228" s="31">
        <v>0.5</v>
      </c>
      <c r="U228" s="31">
        <v>0.68</v>
      </c>
      <c r="V228" s="28">
        <v>4153</v>
      </c>
      <c r="W228" s="31">
        <v>0.68</v>
      </c>
      <c r="X228" s="26" t="s">
        <v>24</v>
      </c>
    </row>
    <row r="229" spans="1:24">
      <c r="A229" s="26" t="s">
        <v>5035</v>
      </c>
      <c r="B229" s="26" t="s">
        <v>5035</v>
      </c>
      <c r="C229" s="26" t="s">
        <v>5034</v>
      </c>
      <c r="D229" s="27">
        <v>98</v>
      </c>
      <c r="E229" s="28">
        <v>300</v>
      </c>
      <c r="F229" s="29">
        <v>8.6199999999999992</v>
      </c>
      <c r="G229" s="29">
        <v>8.298</v>
      </c>
      <c r="H229" s="30">
        <v>3.3E-3</v>
      </c>
      <c r="I229" s="31">
        <v>12.82</v>
      </c>
      <c r="J229" s="31">
        <v>12.23</v>
      </c>
      <c r="K229" s="31">
        <v>3.85</v>
      </c>
      <c r="L229" s="31">
        <v>3.58</v>
      </c>
      <c r="M229" s="28">
        <v>627</v>
      </c>
      <c r="N229" s="31">
        <v>0.26</v>
      </c>
      <c r="O229" s="31">
        <v>0.49</v>
      </c>
      <c r="P229" s="28">
        <v>2016</v>
      </c>
      <c r="Q229" s="31">
        <v>0.49</v>
      </c>
      <c r="R229" s="31">
        <v>0.68</v>
      </c>
      <c r="S229" s="28">
        <v>2076</v>
      </c>
      <c r="T229" s="31">
        <v>0.5</v>
      </c>
      <c r="U229" s="31">
        <v>0.68</v>
      </c>
      <c r="V229" s="28">
        <v>4153</v>
      </c>
      <c r="W229" s="31">
        <v>0.68</v>
      </c>
      <c r="X229" s="26" t="s">
        <v>24</v>
      </c>
    </row>
    <row r="230" spans="1:24">
      <c r="A230" s="26" t="s">
        <v>5036</v>
      </c>
      <c r="B230" s="26" t="s">
        <v>5036</v>
      </c>
      <c r="C230" s="26" t="s">
        <v>5035</v>
      </c>
      <c r="D230" s="27">
        <v>58</v>
      </c>
      <c r="E230" s="28">
        <v>300</v>
      </c>
      <c r="F230" s="29">
        <v>8.8109999999999999</v>
      </c>
      <c r="G230" s="29">
        <v>8.6199999999999992</v>
      </c>
      <c r="H230" s="30">
        <v>3.3E-3</v>
      </c>
      <c r="I230" s="31">
        <v>12.93</v>
      </c>
      <c r="J230" s="31">
        <v>12.82</v>
      </c>
      <c r="K230" s="31">
        <v>3.76</v>
      </c>
      <c r="L230" s="31">
        <v>3.85</v>
      </c>
      <c r="M230" s="28">
        <v>627</v>
      </c>
      <c r="N230" s="31">
        <v>0.26</v>
      </c>
      <c r="O230" s="31">
        <v>0.49</v>
      </c>
      <c r="P230" s="28">
        <v>2016</v>
      </c>
      <c r="Q230" s="31">
        <v>0.49</v>
      </c>
      <c r="R230" s="31">
        <v>0.68</v>
      </c>
      <c r="S230" s="28">
        <v>2076</v>
      </c>
      <c r="T230" s="31">
        <v>0.5</v>
      </c>
      <c r="U230" s="31">
        <v>0.68</v>
      </c>
      <c r="V230" s="28">
        <v>4153</v>
      </c>
      <c r="W230" s="31">
        <v>0.68</v>
      </c>
      <c r="X230" s="26" t="s">
        <v>24</v>
      </c>
    </row>
    <row r="231" spans="1:24">
      <c r="A231" s="26" t="s">
        <v>5037</v>
      </c>
      <c r="B231" s="26" t="s">
        <v>5037</v>
      </c>
      <c r="C231" s="26" t="s">
        <v>5036</v>
      </c>
      <c r="D231" s="27">
        <v>63</v>
      </c>
      <c r="E231" s="28">
        <v>300</v>
      </c>
      <c r="F231" s="29">
        <v>9.0180000000000007</v>
      </c>
      <c r="G231" s="29">
        <v>8.8109999999999999</v>
      </c>
      <c r="H231" s="30">
        <v>3.3E-3</v>
      </c>
      <c r="I231" s="31">
        <v>12.99</v>
      </c>
      <c r="J231" s="31">
        <v>12.93</v>
      </c>
      <c r="K231" s="31">
        <v>3.61</v>
      </c>
      <c r="L231" s="31">
        <v>3.76</v>
      </c>
      <c r="M231" s="28">
        <v>594</v>
      </c>
      <c r="N231" s="31">
        <v>0.26</v>
      </c>
      <c r="O231" s="31">
        <v>0.48</v>
      </c>
      <c r="P231" s="28">
        <v>1918</v>
      </c>
      <c r="Q231" s="31">
        <v>0.48</v>
      </c>
      <c r="R231" s="31">
        <v>0.67</v>
      </c>
      <c r="S231" s="28">
        <v>2076</v>
      </c>
      <c r="T231" s="31">
        <v>0.5</v>
      </c>
      <c r="U231" s="31">
        <v>0.68</v>
      </c>
      <c r="V231" s="28">
        <v>4153</v>
      </c>
      <c r="W231" s="31">
        <v>0.68</v>
      </c>
      <c r="X231" s="26" t="s">
        <v>24</v>
      </c>
    </row>
    <row r="232" spans="1:24">
      <c r="A232" s="26" t="s">
        <v>5038</v>
      </c>
      <c r="B232" s="26" t="s">
        <v>5038</v>
      </c>
      <c r="C232" s="26" t="s">
        <v>16304</v>
      </c>
      <c r="D232" s="27">
        <v>80</v>
      </c>
      <c r="E232" s="28">
        <v>300</v>
      </c>
      <c r="F232" s="29">
        <v>9.7560000000000002</v>
      </c>
      <c r="G232" s="29">
        <v>9.4930000000000003</v>
      </c>
      <c r="H232" s="30">
        <v>3.3E-3</v>
      </c>
      <c r="I232" s="31">
        <v>13.24</v>
      </c>
      <c r="J232" s="31">
        <v>12.99</v>
      </c>
      <c r="K232" s="31">
        <v>3.13</v>
      </c>
      <c r="L232" s="31">
        <v>3.14</v>
      </c>
      <c r="M232" s="28">
        <v>337</v>
      </c>
      <c r="N232" s="31">
        <v>0.19</v>
      </c>
      <c r="O232" s="31">
        <v>0.41</v>
      </c>
      <c r="P232" s="28">
        <v>1142</v>
      </c>
      <c r="Q232" s="31">
        <v>0.36</v>
      </c>
      <c r="R232" s="31">
        <v>0.57999999999999996</v>
      </c>
      <c r="S232" s="28">
        <v>2076</v>
      </c>
      <c r="T232" s="31">
        <v>0.5</v>
      </c>
      <c r="U232" s="31">
        <v>0.68</v>
      </c>
      <c r="V232" s="28">
        <v>4153</v>
      </c>
      <c r="W232" s="31">
        <v>0.68</v>
      </c>
      <c r="X232" s="26" t="s">
        <v>24</v>
      </c>
    </row>
    <row r="233" spans="1:24">
      <c r="A233" s="26" t="s">
        <v>5039</v>
      </c>
      <c r="B233" s="26" t="s">
        <v>5039</v>
      </c>
      <c r="C233" s="26" t="s">
        <v>5038</v>
      </c>
      <c r="D233" s="27">
        <v>78</v>
      </c>
      <c r="E233" s="28">
        <v>300</v>
      </c>
      <c r="F233" s="29">
        <v>10.013</v>
      </c>
      <c r="G233" s="29">
        <v>9.7560000000000002</v>
      </c>
      <c r="H233" s="30">
        <v>3.3E-3</v>
      </c>
      <c r="I233" s="31">
        <v>13.37</v>
      </c>
      <c r="J233" s="31">
        <v>13.24</v>
      </c>
      <c r="K233" s="31">
        <v>3</v>
      </c>
      <c r="L233" s="31">
        <v>3.13</v>
      </c>
      <c r="M233" s="28">
        <v>337</v>
      </c>
      <c r="N233" s="31">
        <v>0.19</v>
      </c>
      <c r="O233" s="31">
        <v>0.41</v>
      </c>
      <c r="P233" s="28">
        <v>1142</v>
      </c>
      <c r="Q233" s="31">
        <v>0.36</v>
      </c>
      <c r="R233" s="31">
        <v>0.57999999999999996</v>
      </c>
      <c r="S233" s="28">
        <v>2076</v>
      </c>
      <c r="T233" s="31">
        <v>0.5</v>
      </c>
      <c r="U233" s="31">
        <v>0.68</v>
      </c>
      <c r="V233" s="28">
        <v>4153</v>
      </c>
      <c r="W233" s="31">
        <v>0.68</v>
      </c>
      <c r="X233" s="26" t="s">
        <v>24</v>
      </c>
    </row>
    <row r="234" spans="1:24">
      <c r="A234" s="26" t="s">
        <v>5040</v>
      </c>
      <c r="B234" s="26" t="s">
        <v>5040</v>
      </c>
      <c r="C234" s="26" t="s">
        <v>5039</v>
      </c>
      <c r="D234" s="27">
        <v>68</v>
      </c>
      <c r="E234" s="28">
        <v>300</v>
      </c>
      <c r="F234" s="29">
        <v>10.249000000000001</v>
      </c>
      <c r="G234" s="29">
        <v>10.013</v>
      </c>
      <c r="H234" s="30">
        <v>3.5000000000000001E-3</v>
      </c>
      <c r="I234" s="31">
        <v>13.61</v>
      </c>
      <c r="J234" s="31">
        <v>13.37</v>
      </c>
      <c r="K234" s="31">
        <v>3</v>
      </c>
      <c r="L234" s="31">
        <v>3</v>
      </c>
      <c r="M234" s="28">
        <v>337</v>
      </c>
      <c r="N234" s="31">
        <v>0.19</v>
      </c>
      <c r="O234" s="31">
        <v>0.42</v>
      </c>
      <c r="P234" s="28">
        <v>1142</v>
      </c>
      <c r="Q234" s="31">
        <v>0.35</v>
      </c>
      <c r="R234" s="31">
        <v>0.59</v>
      </c>
      <c r="S234" s="28">
        <v>2133</v>
      </c>
      <c r="T234" s="31">
        <v>0.5</v>
      </c>
      <c r="U234" s="31">
        <v>0.7</v>
      </c>
      <c r="V234" s="28">
        <v>4266</v>
      </c>
      <c r="W234" s="31">
        <v>0.7</v>
      </c>
      <c r="X234" s="26" t="s">
        <v>24</v>
      </c>
    </row>
    <row r="235" spans="1:24">
      <c r="A235" s="26" t="s">
        <v>5041</v>
      </c>
      <c r="B235" s="26" t="s">
        <v>5041</v>
      </c>
      <c r="C235" s="26" t="s">
        <v>5037</v>
      </c>
      <c r="D235" s="27">
        <v>55</v>
      </c>
      <c r="E235" s="28">
        <v>300</v>
      </c>
      <c r="F235" s="29">
        <v>9.1989999999999998</v>
      </c>
      <c r="G235" s="29">
        <v>9.0180000000000007</v>
      </c>
      <c r="H235" s="30">
        <v>3.3E-3</v>
      </c>
      <c r="I235" s="31">
        <v>12.77</v>
      </c>
      <c r="J235" s="31">
        <v>12.99</v>
      </c>
      <c r="K235" s="31">
        <v>3.22</v>
      </c>
      <c r="L235" s="31">
        <v>3.61</v>
      </c>
      <c r="M235" s="28">
        <v>237</v>
      </c>
      <c r="N235" s="31">
        <v>0.16</v>
      </c>
      <c r="O235" s="31">
        <v>0.37</v>
      </c>
      <c r="P235" s="28">
        <v>823</v>
      </c>
      <c r="Q235" s="31">
        <v>0.3</v>
      </c>
      <c r="R235" s="31">
        <v>0.53</v>
      </c>
      <c r="S235" s="28">
        <v>2076</v>
      </c>
      <c r="T235" s="31">
        <v>0.5</v>
      </c>
      <c r="U235" s="31">
        <v>0.68</v>
      </c>
      <c r="V235" s="28">
        <v>4153</v>
      </c>
      <c r="W235" s="31">
        <v>0.68</v>
      </c>
      <c r="X235" s="26" t="s">
        <v>24</v>
      </c>
    </row>
    <row r="236" spans="1:24">
      <c r="A236" s="26" t="s">
        <v>5042</v>
      </c>
      <c r="B236" s="26" t="s">
        <v>5042</v>
      </c>
      <c r="C236" s="26" t="s">
        <v>5041</v>
      </c>
      <c r="D236" s="27">
        <v>50</v>
      </c>
      <c r="E236" s="28">
        <v>300</v>
      </c>
      <c r="F236" s="29">
        <v>9.3629999999999995</v>
      </c>
      <c r="G236" s="29">
        <v>9.1989999999999998</v>
      </c>
      <c r="H236" s="30">
        <v>3.3E-3</v>
      </c>
      <c r="I236" s="31">
        <v>12.87</v>
      </c>
      <c r="J236" s="31">
        <v>12.77</v>
      </c>
      <c r="K236" s="31">
        <v>3.15</v>
      </c>
      <c r="L236" s="31">
        <v>3.22</v>
      </c>
      <c r="M236" s="28">
        <v>214</v>
      </c>
      <c r="N236" s="31">
        <v>0.15</v>
      </c>
      <c r="O236" s="31">
        <v>0.36</v>
      </c>
      <c r="P236" s="28">
        <v>748</v>
      </c>
      <c r="Q236" s="31">
        <v>0.28999999999999998</v>
      </c>
      <c r="R236" s="31">
        <v>0.51</v>
      </c>
      <c r="S236" s="28">
        <v>2076</v>
      </c>
      <c r="T236" s="31">
        <v>0.5</v>
      </c>
      <c r="U236" s="31">
        <v>0.68</v>
      </c>
      <c r="V236" s="28">
        <v>4153</v>
      </c>
      <c r="W236" s="31">
        <v>0.68</v>
      </c>
      <c r="X236" s="26" t="s">
        <v>24</v>
      </c>
    </row>
    <row r="237" spans="1:24">
      <c r="A237" s="26" t="s">
        <v>5043</v>
      </c>
      <c r="B237" s="26" t="s">
        <v>5043</v>
      </c>
      <c r="C237" s="26" t="s">
        <v>5042</v>
      </c>
      <c r="D237" s="27">
        <v>80</v>
      </c>
      <c r="E237" s="28">
        <v>300</v>
      </c>
      <c r="F237" s="29">
        <v>9.6259999999999994</v>
      </c>
      <c r="G237" s="29">
        <v>9.3629999999999995</v>
      </c>
      <c r="H237" s="30">
        <v>3.3E-3</v>
      </c>
      <c r="I237" s="31">
        <v>13.07</v>
      </c>
      <c r="J237" s="31">
        <v>12.87</v>
      </c>
      <c r="K237" s="31">
        <v>3.09</v>
      </c>
      <c r="L237" s="31">
        <v>3.15</v>
      </c>
      <c r="M237" s="28">
        <v>206</v>
      </c>
      <c r="N237" s="31">
        <v>0.15</v>
      </c>
      <c r="O237" s="31">
        <v>0.35</v>
      </c>
      <c r="P237" s="28">
        <v>722</v>
      </c>
      <c r="Q237" s="31">
        <v>0.28000000000000003</v>
      </c>
      <c r="R237" s="31">
        <v>0.51</v>
      </c>
      <c r="S237" s="28">
        <v>2076</v>
      </c>
      <c r="T237" s="31">
        <v>0.5</v>
      </c>
      <c r="U237" s="31">
        <v>0.68</v>
      </c>
      <c r="V237" s="28">
        <v>4153</v>
      </c>
      <c r="W237" s="31">
        <v>0.68</v>
      </c>
      <c r="X237" s="26" t="s">
        <v>24</v>
      </c>
    </row>
    <row r="238" spans="1:24">
      <c r="A238" s="26" t="s">
        <v>5044</v>
      </c>
      <c r="B238" s="26" t="s">
        <v>5044</v>
      </c>
      <c r="C238" s="26" t="s">
        <v>5043</v>
      </c>
      <c r="D238" s="27">
        <v>78</v>
      </c>
      <c r="E238" s="28">
        <v>300</v>
      </c>
      <c r="F238" s="29">
        <v>9.8829999999999991</v>
      </c>
      <c r="G238" s="29">
        <v>9.6259999999999994</v>
      </c>
      <c r="H238" s="30">
        <v>3.3E-3</v>
      </c>
      <c r="I238" s="31">
        <v>13.24</v>
      </c>
      <c r="J238" s="31">
        <v>13.07</v>
      </c>
      <c r="K238" s="31">
        <v>3</v>
      </c>
      <c r="L238" s="31">
        <v>3.09</v>
      </c>
      <c r="M238" s="28">
        <v>206</v>
      </c>
      <c r="N238" s="31">
        <v>0.15</v>
      </c>
      <c r="O238" s="31">
        <v>0.35</v>
      </c>
      <c r="P238" s="28">
        <v>722</v>
      </c>
      <c r="Q238" s="31">
        <v>0.28000000000000003</v>
      </c>
      <c r="R238" s="31">
        <v>0.51</v>
      </c>
      <c r="S238" s="28">
        <v>2076</v>
      </c>
      <c r="T238" s="31">
        <v>0.5</v>
      </c>
      <c r="U238" s="31">
        <v>0.68</v>
      </c>
      <c r="V238" s="28">
        <v>4153</v>
      </c>
      <c r="W238" s="31">
        <v>0.68</v>
      </c>
      <c r="X238" s="26" t="s">
        <v>24</v>
      </c>
    </row>
    <row r="239" spans="1:24">
      <c r="A239" s="26" t="s">
        <v>5045</v>
      </c>
      <c r="B239" s="26" t="s">
        <v>5045</v>
      </c>
      <c r="C239" s="26" t="s">
        <v>4955</v>
      </c>
      <c r="D239" s="27">
        <v>86</v>
      </c>
      <c r="E239" s="28">
        <v>800</v>
      </c>
      <c r="F239" s="29">
        <v>2.2879999999999998</v>
      </c>
      <c r="G239" s="29">
        <v>2.2290000000000001</v>
      </c>
      <c r="H239" s="30">
        <v>6.9999999999999999E-4</v>
      </c>
      <c r="I239" s="31">
        <v>12.04</v>
      </c>
      <c r="J239" s="31">
        <v>12.24</v>
      </c>
      <c r="K239" s="31">
        <v>8.85</v>
      </c>
      <c r="L239" s="31">
        <v>9.11</v>
      </c>
      <c r="M239" s="28">
        <v>11001</v>
      </c>
      <c r="N239" s="31">
        <v>0.46</v>
      </c>
      <c r="O239" s="31">
        <v>0.56999999999999995</v>
      </c>
      <c r="P239" s="28">
        <v>24049</v>
      </c>
      <c r="Q239" s="31">
        <v>0.76</v>
      </c>
      <c r="R239" s="31">
        <v>0.68</v>
      </c>
      <c r="S239" s="28">
        <v>25327</v>
      </c>
      <c r="T239" s="31">
        <v>0.8</v>
      </c>
      <c r="U239" s="31">
        <v>0.68</v>
      </c>
      <c r="V239" s="28">
        <v>25911</v>
      </c>
      <c r="W239" s="31">
        <v>0.6</v>
      </c>
      <c r="X239" s="26" t="s">
        <v>24</v>
      </c>
    </row>
    <row r="240" spans="1:24">
      <c r="A240" s="26" t="s">
        <v>5046</v>
      </c>
      <c r="B240" s="26" t="s">
        <v>5046</v>
      </c>
      <c r="C240" s="26" t="s">
        <v>5045</v>
      </c>
      <c r="D240" s="27">
        <v>90</v>
      </c>
      <c r="E240" s="28">
        <v>800</v>
      </c>
      <c r="F240" s="29">
        <v>2.3490000000000002</v>
      </c>
      <c r="G240" s="29">
        <v>2.2879999999999998</v>
      </c>
      <c r="H240" s="30">
        <v>6.9999999999999999E-4</v>
      </c>
      <c r="I240" s="31">
        <v>11.99</v>
      </c>
      <c r="J240" s="31">
        <v>12.04</v>
      </c>
      <c r="K240" s="31">
        <v>8.74</v>
      </c>
      <c r="L240" s="31">
        <v>8.85</v>
      </c>
      <c r="M240" s="28">
        <v>11001</v>
      </c>
      <c r="N240" s="31">
        <v>0.46</v>
      </c>
      <c r="O240" s="31">
        <v>0.56999999999999995</v>
      </c>
      <c r="P240" s="28">
        <v>24049</v>
      </c>
      <c r="Q240" s="31">
        <v>0.76</v>
      </c>
      <c r="R240" s="31">
        <v>0.68</v>
      </c>
      <c r="S240" s="28">
        <v>25327</v>
      </c>
      <c r="T240" s="31">
        <v>0.8</v>
      </c>
      <c r="U240" s="31">
        <v>0.68</v>
      </c>
      <c r="V240" s="28">
        <v>25911</v>
      </c>
      <c r="W240" s="31">
        <v>0.6</v>
      </c>
      <c r="X240" s="26" t="s">
        <v>24</v>
      </c>
    </row>
    <row r="241" spans="1:24">
      <c r="A241" s="26" t="s">
        <v>5047</v>
      </c>
      <c r="B241" s="26" t="s">
        <v>5047</v>
      </c>
      <c r="C241" s="26" t="s">
        <v>5046</v>
      </c>
      <c r="D241" s="27">
        <v>90</v>
      </c>
      <c r="E241" s="28">
        <v>800</v>
      </c>
      <c r="F241" s="29">
        <v>2.411</v>
      </c>
      <c r="G241" s="29">
        <v>2.3490000000000002</v>
      </c>
      <c r="H241" s="30">
        <v>6.9999999999999999E-4</v>
      </c>
      <c r="I241" s="31">
        <v>12.46</v>
      </c>
      <c r="J241" s="31">
        <v>11.99</v>
      </c>
      <c r="K241" s="31">
        <v>9.15</v>
      </c>
      <c r="L241" s="31">
        <v>8.74</v>
      </c>
      <c r="M241" s="28">
        <v>11001</v>
      </c>
      <c r="N241" s="31">
        <v>0.46</v>
      </c>
      <c r="O241" s="31">
        <v>0.56999999999999995</v>
      </c>
      <c r="P241" s="28">
        <v>24049</v>
      </c>
      <c r="Q241" s="31">
        <v>0.76</v>
      </c>
      <c r="R241" s="31">
        <v>0.68</v>
      </c>
      <c r="S241" s="28">
        <v>25327</v>
      </c>
      <c r="T241" s="31">
        <v>0.8</v>
      </c>
      <c r="U241" s="31">
        <v>0.68</v>
      </c>
      <c r="V241" s="28">
        <v>25911</v>
      </c>
      <c r="W241" s="31">
        <v>0.6</v>
      </c>
      <c r="X241" s="26" t="s">
        <v>24</v>
      </c>
    </row>
    <row r="242" spans="1:24">
      <c r="A242" s="26" t="s">
        <v>5048</v>
      </c>
      <c r="B242" s="26" t="s">
        <v>5048</v>
      </c>
      <c r="C242" s="26" t="s">
        <v>5047</v>
      </c>
      <c r="D242" s="27">
        <v>87</v>
      </c>
      <c r="E242" s="28">
        <v>800</v>
      </c>
      <c r="F242" s="29">
        <v>2.4710000000000001</v>
      </c>
      <c r="G242" s="29">
        <v>2.411</v>
      </c>
      <c r="H242" s="30">
        <v>6.9999999999999999E-4</v>
      </c>
      <c r="I242" s="31">
        <v>11.98</v>
      </c>
      <c r="J242" s="31">
        <v>12.46</v>
      </c>
      <c r="K242" s="31">
        <v>8.61</v>
      </c>
      <c r="L242" s="31">
        <v>9.15</v>
      </c>
      <c r="M242" s="28">
        <v>11001</v>
      </c>
      <c r="N242" s="31">
        <v>0.46</v>
      </c>
      <c r="O242" s="31">
        <v>0.56999999999999995</v>
      </c>
      <c r="P242" s="28">
        <v>24049</v>
      </c>
      <c r="Q242" s="31">
        <v>0.76</v>
      </c>
      <c r="R242" s="31">
        <v>0.68</v>
      </c>
      <c r="S242" s="28">
        <v>25327</v>
      </c>
      <c r="T242" s="31">
        <v>0.8</v>
      </c>
      <c r="U242" s="31">
        <v>0.68</v>
      </c>
      <c r="V242" s="28">
        <v>25911</v>
      </c>
      <c r="W242" s="31">
        <v>0.6</v>
      </c>
      <c r="X242" s="26" t="s">
        <v>24</v>
      </c>
    </row>
    <row r="243" spans="1:24">
      <c r="A243" s="26" t="s">
        <v>5049</v>
      </c>
      <c r="B243" s="26" t="s">
        <v>5049</v>
      </c>
      <c r="C243" s="26" t="s">
        <v>16305</v>
      </c>
      <c r="D243" s="27">
        <v>100</v>
      </c>
      <c r="E243" s="28">
        <v>600</v>
      </c>
      <c r="F243" s="29">
        <v>4.4950000000000001</v>
      </c>
      <c r="G243" s="29">
        <v>4.3949999999999996</v>
      </c>
      <c r="H243" s="30">
        <v>1E-3</v>
      </c>
      <c r="I243" s="31">
        <v>11.81</v>
      </c>
      <c r="J243" s="31">
        <v>11.98</v>
      </c>
      <c r="K243" s="31">
        <v>6.63</v>
      </c>
      <c r="L243" s="31">
        <v>6.9</v>
      </c>
      <c r="M243" s="28">
        <v>2657</v>
      </c>
      <c r="N243" s="31">
        <v>0.28999999999999998</v>
      </c>
      <c r="O243" s="31">
        <v>0.45</v>
      </c>
      <c r="P243" s="28">
        <v>7224</v>
      </c>
      <c r="Q243" s="31">
        <v>0.5</v>
      </c>
      <c r="R243" s="31">
        <v>0.6</v>
      </c>
      <c r="S243" s="28">
        <v>14247</v>
      </c>
      <c r="T243" s="31">
        <v>0.8</v>
      </c>
      <c r="U243" s="31">
        <v>0.68</v>
      </c>
      <c r="V243" s="28">
        <v>14575</v>
      </c>
      <c r="W243" s="31">
        <v>0.6</v>
      </c>
      <c r="X243" s="26" t="s">
        <v>24</v>
      </c>
    </row>
    <row r="244" spans="1:24">
      <c r="A244" s="26" t="s">
        <v>5050</v>
      </c>
      <c r="B244" s="26" t="s">
        <v>5050</v>
      </c>
      <c r="C244" s="26" t="s">
        <v>5049</v>
      </c>
      <c r="D244" s="27">
        <v>90</v>
      </c>
      <c r="E244" s="28">
        <v>600</v>
      </c>
      <c r="F244" s="29">
        <v>4.5940000000000003</v>
      </c>
      <c r="G244" s="29">
        <v>4.4950000000000001</v>
      </c>
      <c r="H244" s="30">
        <v>1.1000000000000001E-3</v>
      </c>
      <c r="I244" s="31">
        <v>11.8</v>
      </c>
      <c r="J244" s="31">
        <v>11.81</v>
      </c>
      <c r="K244" s="31">
        <v>6.52</v>
      </c>
      <c r="L244" s="31">
        <v>6.63</v>
      </c>
      <c r="M244" s="28">
        <v>2570</v>
      </c>
      <c r="N244" s="31">
        <v>0.28000000000000003</v>
      </c>
      <c r="O244" s="31">
        <v>0.46</v>
      </c>
      <c r="P244" s="28">
        <v>7018</v>
      </c>
      <c r="Q244" s="31">
        <v>0.48</v>
      </c>
      <c r="R244" s="31">
        <v>0.61</v>
      </c>
      <c r="S244" s="28">
        <v>14905</v>
      </c>
      <c r="T244" s="31">
        <v>0.8</v>
      </c>
      <c r="U244" s="31">
        <v>0.71</v>
      </c>
      <c r="V244" s="28">
        <v>15249</v>
      </c>
      <c r="W244" s="31">
        <v>0.62</v>
      </c>
      <c r="X244" s="26" t="s">
        <v>24</v>
      </c>
    </row>
    <row r="245" spans="1:24">
      <c r="A245" s="26" t="s">
        <v>5051</v>
      </c>
      <c r="B245" s="26" t="s">
        <v>5051</v>
      </c>
      <c r="C245" s="26" t="s">
        <v>5050</v>
      </c>
      <c r="D245" s="27">
        <v>92</v>
      </c>
      <c r="E245" s="28">
        <v>600</v>
      </c>
      <c r="F245" s="29">
        <v>4.6950000000000003</v>
      </c>
      <c r="G245" s="29">
        <v>4.5940000000000003</v>
      </c>
      <c r="H245" s="30">
        <v>1.1000000000000001E-3</v>
      </c>
      <c r="I245" s="31">
        <v>11.84</v>
      </c>
      <c r="J245" s="31">
        <v>11.8</v>
      </c>
      <c r="K245" s="31">
        <v>6.46</v>
      </c>
      <c r="L245" s="31">
        <v>6.52</v>
      </c>
      <c r="M245" s="28">
        <v>2555</v>
      </c>
      <c r="N245" s="31">
        <v>0.28000000000000003</v>
      </c>
      <c r="O245" s="31">
        <v>0.46</v>
      </c>
      <c r="P245" s="28">
        <v>6983</v>
      </c>
      <c r="Q245" s="31">
        <v>0.48</v>
      </c>
      <c r="R245" s="31">
        <v>0.61</v>
      </c>
      <c r="S245" s="28">
        <v>14905</v>
      </c>
      <c r="T245" s="31">
        <v>0.8</v>
      </c>
      <c r="U245" s="31">
        <v>0.71</v>
      </c>
      <c r="V245" s="28">
        <v>15249</v>
      </c>
      <c r="W245" s="31">
        <v>0.62</v>
      </c>
      <c r="X245" s="26" t="s">
        <v>24</v>
      </c>
    </row>
    <row r="246" spans="1:24">
      <c r="A246" s="26" t="s">
        <v>5052</v>
      </c>
      <c r="B246" s="26" t="s">
        <v>5052</v>
      </c>
      <c r="C246" s="26" t="s">
        <v>5051</v>
      </c>
      <c r="D246" s="27">
        <v>55</v>
      </c>
      <c r="E246" s="28">
        <v>600</v>
      </c>
      <c r="F246" s="29">
        <v>4.7560000000000002</v>
      </c>
      <c r="G246" s="29">
        <v>4.6950000000000003</v>
      </c>
      <c r="H246" s="30">
        <v>1.1000000000000001E-3</v>
      </c>
      <c r="I246" s="31">
        <v>12.03</v>
      </c>
      <c r="J246" s="31">
        <v>11.84</v>
      </c>
      <c r="K246" s="31">
        <v>6.59</v>
      </c>
      <c r="L246" s="31">
        <v>6.46</v>
      </c>
      <c r="M246" s="28">
        <v>2549</v>
      </c>
      <c r="N246" s="31">
        <v>0.28000000000000003</v>
      </c>
      <c r="O246" s="31">
        <v>0.46</v>
      </c>
      <c r="P246" s="28">
        <v>6969</v>
      </c>
      <c r="Q246" s="31">
        <v>0.47</v>
      </c>
      <c r="R246" s="31">
        <v>0.61</v>
      </c>
      <c r="S246" s="28">
        <v>14905</v>
      </c>
      <c r="T246" s="31">
        <v>0.8</v>
      </c>
      <c r="U246" s="31">
        <v>0.71</v>
      </c>
      <c r="V246" s="28">
        <v>15249</v>
      </c>
      <c r="W246" s="31">
        <v>0.62</v>
      </c>
      <c r="X246" s="26" t="s">
        <v>24</v>
      </c>
    </row>
    <row r="247" spans="1:24">
      <c r="A247" s="26" t="s">
        <v>5053</v>
      </c>
      <c r="B247" s="26" t="s">
        <v>5053</v>
      </c>
      <c r="C247" s="26" t="s">
        <v>5052</v>
      </c>
      <c r="D247" s="27">
        <v>55</v>
      </c>
      <c r="E247" s="28">
        <v>600</v>
      </c>
      <c r="F247" s="29">
        <v>4.8159999999999998</v>
      </c>
      <c r="G247" s="29">
        <v>4.7560000000000002</v>
      </c>
      <c r="H247" s="30">
        <v>1.1000000000000001E-3</v>
      </c>
      <c r="I247" s="31">
        <v>12.13</v>
      </c>
      <c r="J247" s="31">
        <v>12.03</v>
      </c>
      <c r="K247" s="31">
        <v>6.63</v>
      </c>
      <c r="L247" s="31">
        <v>6.59</v>
      </c>
      <c r="M247" s="28">
        <v>2549</v>
      </c>
      <c r="N247" s="31">
        <v>0.28000000000000003</v>
      </c>
      <c r="O247" s="31">
        <v>0.46</v>
      </c>
      <c r="P247" s="28">
        <v>6969</v>
      </c>
      <c r="Q247" s="31">
        <v>0.47</v>
      </c>
      <c r="R247" s="31">
        <v>0.61</v>
      </c>
      <c r="S247" s="28">
        <v>14905</v>
      </c>
      <c r="T247" s="31">
        <v>0.8</v>
      </c>
      <c r="U247" s="31">
        <v>0.71</v>
      </c>
      <c r="V247" s="28">
        <v>15249</v>
      </c>
      <c r="W247" s="31">
        <v>0.62</v>
      </c>
      <c r="X247" s="26" t="s">
        <v>24</v>
      </c>
    </row>
    <row r="248" spans="1:24">
      <c r="A248" s="26" t="s">
        <v>5054</v>
      </c>
      <c r="B248" s="26" t="s">
        <v>5054</v>
      </c>
      <c r="C248" s="26" t="s">
        <v>5053</v>
      </c>
      <c r="D248" s="27">
        <v>80</v>
      </c>
      <c r="E248" s="28">
        <v>600</v>
      </c>
      <c r="F248" s="29">
        <v>4.9039999999999999</v>
      </c>
      <c r="G248" s="29">
        <v>4.8159999999999998</v>
      </c>
      <c r="H248" s="30">
        <v>1.1000000000000001E-3</v>
      </c>
      <c r="I248" s="31">
        <v>12.27</v>
      </c>
      <c r="J248" s="31">
        <v>12.13</v>
      </c>
      <c r="K248" s="31">
        <v>6.68</v>
      </c>
      <c r="L248" s="31">
        <v>6.63</v>
      </c>
      <c r="M248" s="28">
        <v>2371</v>
      </c>
      <c r="N248" s="31">
        <v>0.27</v>
      </c>
      <c r="O248" s="31">
        <v>0.45</v>
      </c>
      <c r="P248" s="28">
        <v>6546</v>
      </c>
      <c r="Q248" s="31">
        <v>0.46</v>
      </c>
      <c r="R248" s="31">
        <v>0.6</v>
      </c>
      <c r="S248" s="28">
        <v>14905</v>
      </c>
      <c r="T248" s="31">
        <v>0.8</v>
      </c>
      <c r="U248" s="31">
        <v>0.71</v>
      </c>
      <c r="V248" s="28">
        <v>15249</v>
      </c>
      <c r="W248" s="31">
        <v>0.62</v>
      </c>
      <c r="X248" s="26" t="s">
        <v>24</v>
      </c>
    </row>
    <row r="249" spans="1:24">
      <c r="A249" s="26" t="s">
        <v>5055</v>
      </c>
      <c r="B249" s="26" t="s">
        <v>5055</v>
      </c>
      <c r="C249" s="26" t="s">
        <v>5054</v>
      </c>
      <c r="D249" s="27">
        <v>80</v>
      </c>
      <c r="E249" s="28">
        <v>600</v>
      </c>
      <c r="F249" s="29">
        <v>4.992</v>
      </c>
      <c r="G249" s="29">
        <v>4.9039999999999999</v>
      </c>
      <c r="H249" s="30">
        <v>1.1000000000000001E-3</v>
      </c>
      <c r="I249" s="31">
        <v>11.79</v>
      </c>
      <c r="J249" s="31">
        <v>12.27</v>
      </c>
      <c r="K249" s="31">
        <v>6.11</v>
      </c>
      <c r="L249" s="31">
        <v>6.68</v>
      </c>
      <c r="M249" s="28">
        <v>2371</v>
      </c>
      <c r="N249" s="31">
        <v>0.27</v>
      </c>
      <c r="O249" s="31">
        <v>0.45</v>
      </c>
      <c r="P249" s="28">
        <v>6546</v>
      </c>
      <c r="Q249" s="31">
        <v>0.46</v>
      </c>
      <c r="R249" s="31">
        <v>0.6</v>
      </c>
      <c r="S249" s="28">
        <v>14905</v>
      </c>
      <c r="T249" s="31">
        <v>0.8</v>
      </c>
      <c r="U249" s="31">
        <v>0.71</v>
      </c>
      <c r="V249" s="28">
        <v>15249</v>
      </c>
      <c r="W249" s="31">
        <v>0.62</v>
      </c>
      <c r="X249" s="26" t="s">
        <v>24</v>
      </c>
    </row>
    <row r="250" spans="1:24">
      <c r="A250" s="26" t="s">
        <v>5056</v>
      </c>
      <c r="B250" s="26" t="s">
        <v>5056</v>
      </c>
      <c r="C250" s="26" t="s">
        <v>5055</v>
      </c>
      <c r="D250" s="27">
        <v>82</v>
      </c>
      <c r="E250" s="28">
        <v>600</v>
      </c>
      <c r="F250" s="29">
        <v>5.0910000000000002</v>
      </c>
      <c r="G250" s="29">
        <v>4.992</v>
      </c>
      <c r="H250" s="30">
        <v>1.1999999999999999E-3</v>
      </c>
      <c r="I250" s="31">
        <v>11.52</v>
      </c>
      <c r="J250" s="31">
        <v>11.79</v>
      </c>
      <c r="K250" s="31">
        <v>5.74</v>
      </c>
      <c r="L250" s="31">
        <v>6.11</v>
      </c>
      <c r="M250" s="28">
        <v>2111</v>
      </c>
      <c r="N250" s="31">
        <v>0.25</v>
      </c>
      <c r="O250" s="31">
        <v>0.45</v>
      </c>
      <c r="P250" s="28">
        <v>5918</v>
      </c>
      <c r="Q250" s="31">
        <v>0.42</v>
      </c>
      <c r="R250" s="31">
        <v>0.6</v>
      </c>
      <c r="S250" s="28">
        <v>15568</v>
      </c>
      <c r="T250" s="31">
        <v>0.8</v>
      </c>
      <c r="U250" s="31">
        <v>0.74</v>
      </c>
      <c r="V250" s="28">
        <v>15927</v>
      </c>
      <c r="W250" s="31">
        <v>0.65</v>
      </c>
      <c r="X250" s="26" t="s">
        <v>24</v>
      </c>
    </row>
    <row r="251" spans="1:24">
      <c r="A251" s="26" t="s">
        <v>5057</v>
      </c>
      <c r="B251" s="26" t="s">
        <v>5057</v>
      </c>
      <c r="C251" s="26" t="s">
        <v>16306</v>
      </c>
      <c r="D251" s="27">
        <v>90</v>
      </c>
      <c r="E251" s="28">
        <v>300</v>
      </c>
      <c r="F251" s="29">
        <v>6.3049999999999997</v>
      </c>
      <c r="G251" s="29">
        <v>6.0090000000000003</v>
      </c>
      <c r="H251" s="30">
        <v>3.3E-3</v>
      </c>
      <c r="I251" s="31">
        <v>10.76</v>
      </c>
      <c r="J251" s="31">
        <v>11.52</v>
      </c>
      <c r="K251" s="31">
        <v>4.0999999999999996</v>
      </c>
      <c r="L251" s="31">
        <v>5.15</v>
      </c>
      <c r="M251" s="28">
        <v>169</v>
      </c>
      <c r="N251" s="31">
        <v>0.14000000000000001</v>
      </c>
      <c r="O251" s="31">
        <v>0.33</v>
      </c>
      <c r="P251" s="28">
        <v>600</v>
      </c>
      <c r="Q251" s="31">
        <v>0.26</v>
      </c>
      <c r="R251" s="31">
        <v>0.48</v>
      </c>
      <c r="S251" s="28">
        <v>2076</v>
      </c>
      <c r="T251" s="31">
        <v>0.5</v>
      </c>
      <c r="U251" s="31">
        <v>0.68</v>
      </c>
      <c r="V251" s="28">
        <v>4153</v>
      </c>
      <c r="W251" s="31">
        <v>0.68</v>
      </c>
      <c r="X251" s="26" t="s">
        <v>24</v>
      </c>
    </row>
    <row r="252" spans="1:24">
      <c r="A252" s="26" t="s">
        <v>5058</v>
      </c>
      <c r="B252" s="26" t="s">
        <v>5058</v>
      </c>
      <c r="C252" s="26" t="s">
        <v>5057</v>
      </c>
      <c r="D252" s="27">
        <v>90</v>
      </c>
      <c r="E252" s="28">
        <v>300</v>
      </c>
      <c r="F252" s="29">
        <v>6.601</v>
      </c>
      <c r="G252" s="29">
        <v>6.3049999999999997</v>
      </c>
      <c r="H252" s="30">
        <v>3.3E-3</v>
      </c>
      <c r="I252" s="31">
        <v>9.9600000000000009</v>
      </c>
      <c r="J252" s="31">
        <v>10.76</v>
      </c>
      <c r="K252" s="31">
        <v>3</v>
      </c>
      <c r="L252" s="31">
        <v>4.0999999999999996</v>
      </c>
      <c r="M252" s="28">
        <v>169</v>
      </c>
      <c r="N252" s="31">
        <v>0.14000000000000001</v>
      </c>
      <c r="O252" s="31">
        <v>0.33</v>
      </c>
      <c r="P252" s="28">
        <v>600</v>
      </c>
      <c r="Q252" s="31">
        <v>0.26</v>
      </c>
      <c r="R252" s="31">
        <v>0.48</v>
      </c>
      <c r="S252" s="28">
        <v>2076</v>
      </c>
      <c r="T252" s="31">
        <v>0.5</v>
      </c>
      <c r="U252" s="31">
        <v>0.68</v>
      </c>
      <c r="V252" s="28">
        <v>4153</v>
      </c>
      <c r="W252" s="31">
        <v>0.68</v>
      </c>
      <c r="X252" s="26" t="s">
        <v>24</v>
      </c>
    </row>
    <row r="253" spans="1:24">
      <c r="A253" s="26" t="s">
        <v>5059</v>
      </c>
      <c r="B253" s="26" t="s">
        <v>5059</v>
      </c>
      <c r="C253" s="26" t="s">
        <v>16306</v>
      </c>
      <c r="D253" s="27">
        <v>93</v>
      </c>
      <c r="E253" s="28">
        <v>300</v>
      </c>
      <c r="F253" s="29">
        <v>7.5709999999999997</v>
      </c>
      <c r="G253" s="29">
        <v>7.2649999999999997</v>
      </c>
      <c r="H253" s="30">
        <v>3.3E-3</v>
      </c>
      <c r="I253" s="31">
        <v>12.07</v>
      </c>
      <c r="J253" s="31">
        <v>11.52</v>
      </c>
      <c r="K253" s="31">
        <v>4.1399999999999997</v>
      </c>
      <c r="L253" s="31">
        <v>3.89</v>
      </c>
      <c r="M253" s="28">
        <v>229</v>
      </c>
      <c r="N253" s="31">
        <v>0.16</v>
      </c>
      <c r="O253" s="31">
        <v>0.36</v>
      </c>
      <c r="P253" s="28">
        <v>797</v>
      </c>
      <c r="Q253" s="31">
        <v>0.3</v>
      </c>
      <c r="R253" s="31">
        <v>0.52</v>
      </c>
      <c r="S253" s="28">
        <v>2076</v>
      </c>
      <c r="T253" s="31">
        <v>0.5</v>
      </c>
      <c r="U253" s="31">
        <v>0.68</v>
      </c>
      <c r="V253" s="28">
        <v>4153</v>
      </c>
      <c r="W253" s="31">
        <v>0.68</v>
      </c>
      <c r="X253" s="26" t="s">
        <v>24</v>
      </c>
    </row>
    <row r="254" spans="1:24">
      <c r="A254" s="26" t="s">
        <v>5060</v>
      </c>
      <c r="B254" s="26" t="s">
        <v>5060</v>
      </c>
      <c r="C254" s="26" t="s">
        <v>5059</v>
      </c>
      <c r="D254" s="27">
        <v>80</v>
      </c>
      <c r="E254" s="28">
        <v>300</v>
      </c>
      <c r="F254" s="29">
        <v>7.8339999999999996</v>
      </c>
      <c r="G254" s="29">
        <v>7.5709999999999997</v>
      </c>
      <c r="H254" s="30">
        <v>3.3E-3</v>
      </c>
      <c r="I254" s="31">
        <v>11.19</v>
      </c>
      <c r="J254" s="31">
        <v>12.07</v>
      </c>
      <c r="K254" s="31">
        <v>3</v>
      </c>
      <c r="L254" s="31">
        <v>4.1399999999999997</v>
      </c>
      <c r="M254" s="28">
        <v>205</v>
      </c>
      <c r="N254" s="31">
        <v>0.15</v>
      </c>
      <c r="O254" s="31">
        <v>0.35</v>
      </c>
      <c r="P254" s="28">
        <v>718</v>
      </c>
      <c r="Q254" s="31">
        <v>0.28000000000000003</v>
      </c>
      <c r="R254" s="31">
        <v>0.51</v>
      </c>
      <c r="S254" s="28">
        <v>2076</v>
      </c>
      <c r="T254" s="31">
        <v>0.5</v>
      </c>
      <c r="U254" s="31">
        <v>0.68</v>
      </c>
      <c r="V254" s="28">
        <v>4153</v>
      </c>
      <c r="W254" s="31">
        <v>0.68</v>
      </c>
      <c r="X254" s="26" t="s">
        <v>24</v>
      </c>
    </row>
    <row r="255" spans="1:24">
      <c r="A255" s="26" t="s">
        <v>5061</v>
      </c>
      <c r="B255" s="26" t="s">
        <v>5061</v>
      </c>
      <c r="C255" s="26" t="s">
        <v>5060</v>
      </c>
      <c r="D255" s="27">
        <v>73</v>
      </c>
      <c r="E255" s="28">
        <v>300</v>
      </c>
      <c r="F255" s="29">
        <v>8.4979999999999993</v>
      </c>
      <c r="G255" s="29">
        <v>7.8339999999999996</v>
      </c>
      <c r="H255" s="30">
        <v>9.1000000000000004E-3</v>
      </c>
      <c r="I255" s="31">
        <v>11.85</v>
      </c>
      <c r="J255" s="31">
        <v>11.19</v>
      </c>
      <c r="K255" s="31">
        <v>3</v>
      </c>
      <c r="L255" s="31">
        <v>3</v>
      </c>
      <c r="M255" s="28">
        <v>205</v>
      </c>
      <c r="N255" s="31">
        <v>0.12</v>
      </c>
      <c r="O255" s="31">
        <v>0.5</v>
      </c>
      <c r="P255" s="28">
        <v>718</v>
      </c>
      <c r="Q255" s="31">
        <v>0.22</v>
      </c>
      <c r="R255" s="31">
        <v>0.73</v>
      </c>
      <c r="S255" s="28">
        <v>3453</v>
      </c>
      <c r="T255" s="31">
        <v>0.5</v>
      </c>
      <c r="U255" s="31">
        <v>1.1299999999999999</v>
      </c>
      <c r="V255" s="28">
        <v>6906</v>
      </c>
      <c r="W255" s="31">
        <v>1.1299999999999999</v>
      </c>
      <c r="X255" s="26" t="s">
        <v>24</v>
      </c>
    </row>
    <row r="256" spans="1:24">
      <c r="A256" s="26" t="s">
        <v>5062</v>
      </c>
      <c r="B256" s="26" t="s">
        <v>5062</v>
      </c>
      <c r="C256" s="26" t="s">
        <v>5056</v>
      </c>
      <c r="D256" s="27">
        <v>71</v>
      </c>
      <c r="E256" s="28">
        <v>500</v>
      </c>
      <c r="F256" s="29">
        <v>5.2889999999999997</v>
      </c>
      <c r="G256" s="29">
        <v>5.1710000000000003</v>
      </c>
      <c r="H256" s="30">
        <v>1.6999999999999999E-3</v>
      </c>
      <c r="I256" s="31">
        <v>11.31</v>
      </c>
      <c r="J256" s="31">
        <v>11.52</v>
      </c>
      <c r="K256" s="31">
        <v>5.45</v>
      </c>
      <c r="L256" s="31">
        <v>5.77</v>
      </c>
      <c r="M256" s="28">
        <v>1713</v>
      </c>
      <c r="N256" s="31">
        <v>0.26</v>
      </c>
      <c r="O256" s="31">
        <v>0.49</v>
      </c>
      <c r="P256" s="28">
        <v>4931</v>
      </c>
      <c r="Q256" s="31">
        <v>0.46</v>
      </c>
      <c r="R256" s="31">
        <v>0.65</v>
      </c>
      <c r="S256" s="28">
        <v>5768</v>
      </c>
      <c r="T256" s="31">
        <v>0.5</v>
      </c>
      <c r="U256" s="31">
        <v>0.68</v>
      </c>
      <c r="V256" s="28">
        <v>11536</v>
      </c>
      <c r="W256" s="31">
        <v>0.68</v>
      </c>
      <c r="X256" s="26" t="s">
        <v>24</v>
      </c>
    </row>
    <row r="257" spans="1:24">
      <c r="A257" s="26" t="s">
        <v>5063</v>
      </c>
      <c r="B257" s="26" t="s">
        <v>5063</v>
      </c>
      <c r="C257" s="26" t="s">
        <v>5062</v>
      </c>
      <c r="D257" s="27">
        <v>75</v>
      </c>
      <c r="E257" s="28">
        <v>500</v>
      </c>
      <c r="F257" s="29">
        <v>5.4139999999999997</v>
      </c>
      <c r="G257" s="29">
        <v>5.2889999999999997</v>
      </c>
      <c r="H257" s="30">
        <v>1.6999999999999999E-3</v>
      </c>
      <c r="I257" s="31">
        <v>11.41</v>
      </c>
      <c r="J257" s="31">
        <v>11.31</v>
      </c>
      <c r="K257" s="31">
        <v>5.43</v>
      </c>
      <c r="L257" s="31">
        <v>5.45</v>
      </c>
      <c r="M257" s="28">
        <v>1713</v>
      </c>
      <c r="N257" s="31">
        <v>0.26</v>
      </c>
      <c r="O257" s="31">
        <v>0.49</v>
      </c>
      <c r="P257" s="28">
        <v>4931</v>
      </c>
      <c r="Q257" s="31">
        <v>0.46</v>
      </c>
      <c r="R257" s="31">
        <v>0.65</v>
      </c>
      <c r="S257" s="28">
        <v>5768</v>
      </c>
      <c r="T257" s="31">
        <v>0.5</v>
      </c>
      <c r="U257" s="31">
        <v>0.68</v>
      </c>
      <c r="V257" s="28">
        <v>11536</v>
      </c>
      <c r="W257" s="31">
        <v>0.68</v>
      </c>
      <c r="X257" s="26" t="s">
        <v>24</v>
      </c>
    </row>
    <row r="258" spans="1:24">
      <c r="A258" s="26" t="s">
        <v>5064</v>
      </c>
      <c r="B258" s="26" t="s">
        <v>5064</v>
      </c>
      <c r="C258" s="26" t="s">
        <v>16307</v>
      </c>
      <c r="D258" s="27">
        <v>90</v>
      </c>
      <c r="E258" s="28">
        <v>300</v>
      </c>
      <c r="F258" s="29">
        <v>6.2069999999999999</v>
      </c>
      <c r="G258" s="29">
        <v>5.9109999999999996</v>
      </c>
      <c r="H258" s="30">
        <v>3.3E-3</v>
      </c>
      <c r="I258" s="31">
        <v>9.65</v>
      </c>
      <c r="J258" s="31">
        <v>11.41</v>
      </c>
      <c r="K258" s="31">
        <v>3.09</v>
      </c>
      <c r="L258" s="31">
        <v>5.15</v>
      </c>
      <c r="M258" s="28">
        <v>68</v>
      </c>
      <c r="N258" s="31">
        <v>0.09</v>
      </c>
      <c r="O258" s="31">
        <v>0.25</v>
      </c>
      <c r="P258" s="28">
        <v>252</v>
      </c>
      <c r="Q258" s="31">
        <v>0.17</v>
      </c>
      <c r="R258" s="31">
        <v>0.37</v>
      </c>
      <c r="S258" s="28">
        <v>2076</v>
      </c>
      <c r="T258" s="31">
        <v>0.5</v>
      </c>
      <c r="U258" s="31">
        <v>0.68</v>
      </c>
      <c r="V258" s="28">
        <v>4153</v>
      </c>
      <c r="W258" s="31">
        <v>0.68</v>
      </c>
      <c r="X258" s="26" t="s">
        <v>24</v>
      </c>
    </row>
    <row r="259" spans="1:24">
      <c r="A259" s="26" t="s">
        <v>5065</v>
      </c>
      <c r="B259" s="26" t="s">
        <v>5065</v>
      </c>
      <c r="C259" s="26" t="s">
        <v>5064</v>
      </c>
      <c r="D259" s="27">
        <v>90</v>
      </c>
      <c r="E259" s="28">
        <v>300</v>
      </c>
      <c r="F259" s="29">
        <v>6.5030000000000001</v>
      </c>
      <c r="G259" s="29">
        <v>6.2069999999999999</v>
      </c>
      <c r="H259" s="30">
        <v>3.3E-3</v>
      </c>
      <c r="I259" s="31">
        <v>9.86</v>
      </c>
      <c r="J259" s="31">
        <v>9.65</v>
      </c>
      <c r="K259" s="31">
        <v>3</v>
      </c>
      <c r="L259" s="31">
        <v>3.09</v>
      </c>
      <c r="M259" s="28">
        <v>68</v>
      </c>
      <c r="N259" s="31">
        <v>0.09</v>
      </c>
      <c r="O259" s="31">
        <v>0.25</v>
      </c>
      <c r="P259" s="28">
        <v>252</v>
      </c>
      <c r="Q259" s="31">
        <v>0.17</v>
      </c>
      <c r="R259" s="31">
        <v>0.37</v>
      </c>
      <c r="S259" s="28">
        <v>2076</v>
      </c>
      <c r="T259" s="31">
        <v>0.5</v>
      </c>
      <c r="U259" s="31">
        <v>0.68</v>
      </c>
      <c r="V259" s="28">
        <v>4153</v>
      </c>
      <c r="W259" s="31">
        <v>0.68</v>
      </c>
      <c r="X259" s="26" t="s">
        <v>24</v>
      </c>
    </row>
    <row r="260" spans="1:24">
      <c r="A260" s="26" t="s">
        <v>5066</v>
      </c>
      <c r="B260" s="26" t="s">
        <v>5066</v>
      </c>
      <c r="C260" s="26" t="s">
        <v>5063</v>
      </c>
      <c r="D260" s="27">
        <v>86</v>
      </c>
      <c r="E260" s="28">
        <v>500</v>
      </c>
      <c r="F260" s="29">
        <v>5.5570000000000004</v>
      </c>
      <c r="G260" s="29">
        <v>5.4139999999999997</v>
      </c>
      <c r="H260" s="30">
        <v>1.6999999999999999E-3</v>
      </c>
      <c r="I260" s="31">
        <v>11.71</v>
      </c>
      <c r="J260" s="31">
        <v>11.41</v>
      </c>
      <c r="K260" s="31">
        <v>5.58</v>
      </c>
      <c r="L260" s="31">
        <v>5.43</v>
      </c>
      <c r="M260" s="28">
        <v>1645</v>
      </c>
      <c r="N260" s="31">
        <v>0.26</v>
      </c>
      <c r="O260" s="31">
        <v>0.48</v>
      </c>
      <c r="P260" s="28">
        <v>4759</v>
      </c>
      <c r="Q260" s="31">
        <v>0.45</v>
      </c>
      <c r="R260" s="31">
        <v>0.65</v>
      </c>
      <c r="S260" s="28">
        <v>5768</v>
      </c>
      <c r="T260" s="31">
        <v>0.5</v>
      </c>
      <c r="U260" s="31">
        <v>0.68</v>
      </c>
      <c r="V260" s="28">
        <v>11536</v>
      </c>
      <c r="W260" s="31">
        <v>0.68</v>
      </c>
      <c r="X260" s="26" t="s">
        <v>24</v>
      </c>
    </row>
    <row r="261" spans="1:24">
      <c r="A261" s="26" t="s">
        <v>5067</v>
      </c>
      <c r="B261" s="26" t="s">
        <v>5067</v>
      </c>
      <c r="C261" s="26" t="s">
        <v>5066</v>
      </c>
      <c r="D261" s="27">
        <v>75</v>
      </c>
      <c r="E261" s="28">
        <v>300</v>
      </c>
      <c r="F261" s="29">
        <v>6.0819999999999999</v>
      </c>
      <c r="G261" s="29">
        <v>5.8360000000000003</v>
      </c>
      <c r="H261" s="30">
        <v>3.3E-3</v>
      </c>
      <c r="I261" s="31">
        <v>11.01</v>
      </c>
      <c r="J261" s="31">
        <v>11.71</v>
      </c>
      <c r="K261" s="31">
        <v>4.57</v>
      </c>
      <c r="L261" s="31">
        <v>5.52</v>
      </c>
      <c r="M261" s="28">
        <v>152</v>
      </c>
      <c r="N261" s="31">
        <v>0.13</v>
      </c>
      <c r="O261" s="31">
        <v>0.32</v>
      </c>
      <c r="P261" s="28">
        <v>542</v>
      </c>
      <c r="Q261" s="31">
        <v>0.24</v>
      </c>
      <c r="R261" s="31">
        <v>0.47</v>
      </c>
      <c r="S261" s="28">
        <v>2076</v>
      </c>
      <c r="T261" s="31">
        <v>0.5</v>
      </c>
      <c r="U261" s="31">
        <v>0.68</v>
      </c>
      <c r="V261" s="28">
        <v>4153</v>
      </c>
      <c r="W261" s="31">
        <v>0.68</v>
      </c>
      <c r="X261" s="26" t="s">
        <v>24</v>
      </c>
    </row>
    <row r="262" spans="1:24">
      <c r="A262" s="26" t="s">
        <v>5068</v>
      </c>
      <c r="B262" s="26" t="s">
        <v>5068</v>
      </c>
      <c r="C262" s="26" t="s">
        <v>5067</v>
      </c>
      <c r="D262" s="27">
        <v>75</v>
      </c>
      <c r="E262" s="28">
        <v>300</v>
      </c>
      <c r="F262" s="29">
        <v>6.3289999999999997</v>
      </c>
      <c r="G262" s="29">
        <v>6.0819999999999999</v>
      </c>
      <c r="H262" s="30">
        <v>3.3E-3</v>
      </c>
      <c r="I262" s="31">
        <v>9.9499999999999993</v>
      </c>
      <c r="J262" s="31">
        <v>11.01</v>
      </c>
      <c r="K262" s="31">
        <v>3.26</v>
      </c>
      <c r="L262" s="31">
        <v>4.57</v>
      </c>
      <c r="M262" s="28">
        <v>152</v>
      </c>
      <c r="N262" s="31">
        <v>0.13</v>
      </c>
      <c r="O262" s="31">
        <v>0.32</v>
      </c>
      <c r="P262" s="28">
        <v>542</v>
      </c>
      <c r="Q262" s="31">
        <v>0.24</v>
      </c>
      <c r="R262" s="31">
        <v>0.47</v>
      </c>
      <c r="S262" s="28">
        <v>2076</v>
      </c>
      <c r="T262" s="31">
        <v>0.5</v>
      </c>
      <c r="U262" s="31">
        <v>0.68</v>
      </c>
      <c r="V262" s="28">
        <v>4153</v>
      </c>
      <c r="W262" s="31">
        <v>0.68</v>
      </c>
      <c r="X262" s="26" t="s">
        <v>24</v>
      </c>
    </row>
    <row r="263" spans="1:24">
      <c r="A263" s="26" t="s">
        <v>5069</v>
      </c>
      <c r="B263" s="26" t="s">
        <v>5069</v>
      </c>
      <c r="C263" s="26" t="s">
        <v>5068</v>
      </c>
      <c r="D263" s="27">
        <v>72</v>
      </c>
      <c r="E263" s="28">
        <v>300</v>
      </c>
      <c r="F263" s="29">
        <v>6.5659999999999998</v>
      </c>
      <c r="G263" s="29">
        <v>6.3289999999999997</v>
      </c>
      <c r="H263" s="30">
        <v>3.3E-3</v>
      </c>
      <c r="I263" s="31">
        <v>9.92</v>
      </c>
      <c r="J263" s="31">
        <v>9.9499999999999993</v>
      </c>
      <c r="K263" s="31">
        <v>3</v>
      </c>
      <c r="L263" s="31">
        <v>3.26</v>
      </c>
      <c r="M263" s="28">
        <v>152</v>
      </c>
      <c r="N263" s="31">
        <v>0.13</v>
      </c>
      <c r="O263" s="31">
        <v>0.32</v>
      </c>
      <c r="P263" s="28">
        <v>542</v>
      </c>
      <c r="Q263" s="31">
        <v>0.24</v>
      </c>
      <c r="R263" s="31">
        <v>0.47</v>
      </c>
      <c r="S263" s="28">
        <v>2076</v>
      </c>
      <c r="T263" s="31">
        <v>0.5</v>
      </c>
      <c r="U263" s="31">
        <v>0.68</v>
      </c>
      <c r="V263" s="28">
        <v>4153</v>
      </c>
      <c r="W263" s="31">
        <v>0.68</v>
      </c>
      <c r="X263" s="26" t="s">
        <v>24</v>
      </c>
    </row>
    <row r="264" spans="1:24">
      <c r="A264" s="26" t="s">
        <v>5070</v>
      </c>
      <c r="B264" s="26" t="s">
        <v>5070</v>
      </c>
      <c r="C264" s="26" t="s">
        <v>16308</v>
      </c>
      <c r="D264" s="27">
        <v>65</v>
      </c>
      <c r="E264" s="28">
        <v>300</v>
      </c>
      <c r="F264" s="29">
        <v>7.2560000000000002</v>
      </c>
      <c r="G264" s="29">
        <v>7.0419999999999998</v>
      </c>
      <c r="H264" s="30">
        <v>3.3E-3</v>
      </c>
      <c r="I264" s="31">
        <v>10.72</v>
      </c>
      <c r="J264" s="31">
        <v>11.71</v>
      </c>
      <c r="K264" s="31">
        <v>3.11</v>
      </c>
      <c r="L264" s="31">
        <v>4.3099999999999996</v>
      </c>
      <c r="M264" s="28">
        <v>315</v>
      </c>
      <c r="N264" s="31">
        <v>0.19</v>
      </c>
      <c r="O264" s="31">
        <v>0.4</v>
      </c>
      <c r="P264" s="28">
        <v>1071</v>
      </c>
      <c r="Q264" s="31">
        <v>0.35</v>
      </c>
      <c r="R264" s="31">
        <v>0.56999999999999995</v>
      </c>
      <c r="S264" s="28">
        <v>2076</v>
      </c>
      <c r="T264" s="31">
        <v>0.5</v>
      </c>
      <c r="U264" s="31">
        <v>0.68</v>
      </c>
      <c r="V264" s="28">
        <v>4153</v>
      </c>
      <c r="W264" s="31">
        <v>0.68</v>
      </c>
      <c r="X264" s="26" t="s">
        <v>24</v>
      </c>
    </row>
    <row r="265" spans="1:24">
      <c r="A265" s="26" t="s">
        <v>5071</v>
      </c>
      <c r="B265" s="26" t="s">
        <v>5071</v>
      </c>
      <c r="C265" s="26" t="s">
        <v>5070</v>
      </c>
      <c r="D265" s="27">
        <v>60</v>
      </c>
      <c r="E265" s="28">
        <v>300</v>
      </c>
      <c r="F265" s="29">
        <v>7.4530000000000003</v>
      </c>
      <c r="G265" s="29">
        <v>7.2560000000000002</v>
      </c>
      <c r="H265" s="30">
        <v>3.3E-3</v>
      </c>
      <c r="I265" s="31">
        <v>10.81</v>
      </c>
      <c r="J265" s="31">
        <v>10.72</v>
      </c>
      <c r="K265" s="31">
        <v>3</v>
      </c>
      <c r="L265" s="31">
        <v>3.11</v>
      </c>
      <c r="M265" s="28">
        <v>315</v>
      </c>
      <c r="N265" s="31">
        <v>0.19</v>
      </c>
      <c r="O265" s="31">
        <v>0.4</v>
      </c>
      <c r="P265" s="28">
        <v>1071</v>
      </c>
      <c r="Q265" s="31">
        <v>0.35</v>
      </c>
      <c r="R265" s="31">
        <v>0.56999999999999995</v>
      </c>
      <c r="S265" s="28">
        <v>2076</v>
      </c>
      <c r="T265" s="31">
        <v>0.5</v>
      </c>
      <c r="U265" s="31">
        <v>0.68</v>
      </c>
      <c r="V265" s="28">
        <v>4153</v>
      </c>
      <c r="W265" s="31">
        <v>0.68</v>
      </c>
      <c r="X265" s="26" t="s">
        <v>24</v>
      </c>
    </row>
    <row r="266" spans="1:24">
      <c r="A266" s="26" t="s">
        <v>5072</v>
      </c>
      <c r="B266" s="26" t="s">
        <v>5072</v>
      </c>
      <c r="C266" s="26" t="s">
        <v>5071</v>
      </c>
      <c r="D266" s="27">
        <v>100</v>
      </c>
      <c r="E266" s="28">
        <v>300</v>
      </c>
      <c r="F266" s="29">
        <v>8.7759999999999998</v>
      </c>
      <c r="G266" s="29">
        <v>7.4530000000000003</v>
      </c>
      <c r="H266" s="30">
        <v>1.32E-2</v>
      </c>
      <c r="I266" s="31">
        <v>12.13</v>
      </c>
      <c r="J266" s="31">
        <v>10.81</v>
      </c>
      <c r="K266" s="31">
        <v>3</v>
      </c>
      <c r="L266" s="31">
        <v>3</v>
      </c>
      <c r="M266" s="28">
        <v>35</v>
      </c>
      <c r="N266" s="31">
        <v>0.05</v>
      </c>
      <c r="O266" s="31">
        <v>0.34</v>
      </c>
      <c r="P266" s="28">
        <v>132</v>
      </c>
      <c r="Q266" s="31">
        <v>0.09</v>
      </c>
      <c r="R266" s="31">
        <v>0.5</v>
      </c>
      <c r="S266" s="28">
        <v>4164</v>
      </c>
      <c r="T266" s="31">
        <v>0.5</v>
      </c>
      <c r="U266" s="31">
        <v>1.36</v>
      </c>
      <c r="V266" s="28">
        <v>8329</v>
      </c>
      <c r="W266" s="31">
        <v>1.36</v>
      </c>
      <c r="X266" s="26" t="s">
        <v>24</v>
      </c>
    </row>
    <row r="267" spans="1:24">
      <c r="A267" s="26" t="s">
        <v>5073</v>
      </c>
      <c r="B267" s="26" t="s">
        <v>5073</v>
      </c>
      <c r="C267" s="26" t="s">
        <v>5071</v>
      </c>
      <c r="D267" s="27">
        <v>56</v>
      </c>
      <c r="E267" s="28">
        <v>300</v>
      </c>
      <c r="F267" s="29">
        <v>7.806</v>
      </c>
      <c r="G267" s="29">
        <v>7.4530000000000003</v>
      </c>
      <c r="H267" s="30">
        <v>6.3E-3</v>
      </c>
      <c r="I267" s="31">
        <v>11.75</v>
      </c>
      <c r="J267" s="31">
        <v>10.81</v>
      </c>
      <c r="K267" s="31">
        <v>3.59</v>
      </c>
      <c r="L267" s="31">
        <v>3</v>
      </c>
      <c r="M267" s="28">
        <v>202</v>
      </c>
      <c r="N267" s="31">
        <v>0.13</v>
      </c>
      <c r="O267" s="31">
        <v>0.44</v>
      </c>
      <c r="P267" s="28">
        <v>707</v>
      </c>
      <c r="Q267" s="31">
        <v>0.24</v>
      </c>
      <c r="R267" s="31">
        <v>0.64</v>
      </c>
      <c r="S267" s="28">
        <v>2875</v>
      </c>
      <c r="T267" s="31">
        <v>0.5</v>
      </c>
      <c r="U267" s="31">
        <v>0.94</v>
      </c>
      <c r="V267" s="28">
        <v>5749</v>
      </c>
      <c r="W267" s="31">
        <v>0.94</v>
      </c>
      <c r="X267" s="26" t="s">
        <v>24</v>
      </c>
    </row>
    <row r="268" spans="1:24">
      <c r="A268" s="26" t="s">
        <v>5074</v>
      </c>
      <c r="B268" s="26" t="s">
        <v>5074</v>
      </c>
      <c r="C268" s="26" t="s">
        <v>5073</v>
      </c>
      <c r="D268" s="27">
        <v>100</v>
      </c>
      <c r="E268" s="28">
        <v>300</v>
      </c>
      <c r="F268" s="29">
        <v>8.1349999999999998</v>
      </c>
      <c r="G268" s="29">
        <v>7.806</v>
      </c>
      <c r="H268" s="30">
        <v>3.3E-3</v>
      </c>
      <c r="I268" s="31">
        <v>11.49</v>
      </c>
      <c r="J268" s="31">
        <v>11.75</v>
      </c>
      <c r="K268" s="31">
        <v>3</v>
      </c>
      <c r="L268" s="31">
        <v>3.59</v>
      </c>
      <c r="M268" s="28">
        <v>159</v>
      </c>
      <c r="N268" s="31">
        <v>0.13</v>
      </c>
      <c r="O268" s="31">
        <v>0.33</v>
      </c>
      <c r="P268" s="28">
        <v>566</v>
      </c>
      <c r="Q268" s="31">
        <v>0.25</v>
      </c>
      <c r="R268" s="31">
        <v>0.48</v>
      </c>
      <c r="S268" s="28">
        <v>2076</v>
      </c>
      <c r="T268" s="31">
        <v>0.5</v>
      </c>
      <c r="U268" s="31">
        <v>0.68</v>
      </c>
      <c r="V268" s="28">
        <v>4153</v>
      </c>
      <c r="W268" s="31">
        <v>0.68</v>
      </c>
      <c r="X268" s="26" t="s">
        <v>24</v>
      </c>
    </row>
    <row r="269" spans="1:24">
      <c r="A269" s="26" t="s">
        <v>5075</v>
      </c>
      <c r="B269" s="26" t="s">
        <v>5075</v>
      </c>
      <c r="C269" s="26" t="s">
        <v>5066</v>
      </c>
      <c r="D269" s="27">
        <v>70</v>
      </c>
      <c r="E269" s="28">
        <v>400</v>
      </c>
      <c r="F269" s="29">
        <v>5.7939999999999996</v>
      </c>
      <c r="G269" s="29">
        <v>5.6369999999999996</v>
      </c>
      <c r="H269" s="30">
        <v>2.2000000000000001E-3</v>
      </c>
      <c r="I269" s="31">
        <v>9.75</v>
      </c>
      <c r="J269" s="31">
        <v>11.71</v>
      </c>
      <c r="K269" s="31">
        <v>3.5</v>
      </c>
      <c r="L269" s="31">
        <v>5.61</v>
      </c>
      <c r="M269" s="28">
        <v>1178</v>
      </c>
      <c r="N269" s="31">
        <v>0.27</v>
      </c>
      <c r="O269" s="31">
        <v>0.5</v>
      </c>
      <c r="P269" s="28">
        <v>3546</v>
      </c>
      <c r="Q269" s="31">
        <v>0.49</v>
      </c>
      <c r="R269" s="31">
        <v>0.67</v>
      </c>
      <c r="S269" s="28">
        <v>3691</v>
      </c>
      <c r="T269" s="31">
        <v>0.5</v>
      </c>
      <c r="U269" s="31">
        <v>0.68</v>
      </c>
      <c r="V269" s="28">
        <v>7383</v>
      </c>
      <c r="W269" s="31">
        <v>0.68</v>
      </c>
      <c r="X269" s="26" t="s">
        <v>24</v>
      </c>
    </row>
    <row r="270" spans="1:24">
      <c r="A270" s="26" t="s">
        <v>5076</v>
      </c>
      <c r="B270" s="26" t="s">
        <v>5076</v>
      </c>
      <c r="C270" s="26" t="s">
        <v>5075</v>
      </c>
      <c r="D270" s="27">
        <v>73</v>
      </c>
      <c r="E270" s="28">
        <v>400</v>
      </c>
      <c r="F270" s="29">
        <v>5.9580000000000002</v>
      </c>
      <c r="G270" s="29">
        <v>5.7939999999999996</v>
      </c>
      <c r="H270" s="30">
        <v>2.2000000000000001E-3</v>
      </c>
      <c r="I270" s="31">
        <v>11.36</v>
      </c>
      <c r="J270" s="31">
        <v>9.75</v>
      </c>
      <c r="K270" s="31">
        <v>4.9400000000000004</v>
      </c>
      <c r="L270" s="31">
        <v>3.5</v>
      </c>
      <c r="M270" s="28">
        <v>1178</v>
      </c>
      <c r="N270" s="31">
        <v>0.27</v>
      </c>
      <c r="O270" s="31">
        <v>0.5</v>
      </c>
      <c r="P270" s="28">
        <v>3546</v>
      </c>
      <c r="Q270" s="31">
        <v>0.49</v>
      </c>
      <c r="R270" s="31">
        <v>0.67</v>
      </c>
      <c r="S270" s="28">
        <v>3691</v>
      </c>
      <c r="T270" s="31">
        <v>0.5</v>
      </c>
      <c r="U270" s="31">
        <v>0.68</v>
      </c>
      <c r="V270" s="28">
        <v>7383</v>
      </c>
      <c r="W270" s="31">
        <v>0.68</v>
      </c>
      <c r="X270" s="26" t="s">
        <v>24</v>
      </c>
    </row>
    <row r="271" spans="1:24">
      <c r="A271" s="26" t="s">
        <v>5077</v>
      </c>
      <c r="B271" s="26" t="s">
        <v>5077</v>
      </c>
      <c r="C271" s="26" t="s">
        <v>5076</v>
      </c>
      <c r="D271" s="27">
        <v>63</v>
      </c>
      <c r="E271" s="28">
        <v>400</v>
      </c>
      <c r="F271" s="29">
        <v>6.0990000000000002</v>
      </c>
      <c r="G271" s="29">
        <v>5.9580000000000002</v>
      </c>
      <c r="H271" s="30">
        <v>2.2000000000000001E-3</v>
      </c>
      <c r="I271" s="31">
        <v>12.5</v>
      </c>
      <c r="J271" s="31">
        <v>11.36</v>
      </c>
      <c r="K271" s="31">
        <v>5.93</v>
      </c>
      <c r="L271" s="31">
        <v>4.9400000000000004</v>
      </c>
      <c r="M271" s="28">
        <v>1178</v>
      </c>
      <c r="N271" s="31">
        <v>0.27</v>
      </c>
      <c r="O271" s="31">
        <v>0.5</v>
      </c>
      <c r="P271" s="28">
        <v>3546</v>
      </c>
      <c r="Q271" s="31">
        <v>0.49</v>
      </c>
      <c r="R271" s="31">
        <v>0.67</v>
      </c>
      <c r="S271" s="28">
        <v>3691</v>
      </c>
      <c r="T271" s="31">
        <v>0.5</v>
      </c>
      <c r="U271" s="31">
        <v>0.68</v>
      </c>
      <c r="V271" s="28">
        <v>7383</v>
      </c>
      <c r="W271" s="31">
        <v>0.68</v>
      </c>
      <c r="X271" s="26" t="s">
        <v>24</v>
      </c>
    </row>
    <row r="272" spans="1:24">
      <c r="A272" s="26" t="s">
        <v>5078</v>
      </c>
      <c r="B272" s="26" t="s">
        <v>5078</v>
      </c>
      <c r="C272" s="26" t="s">
        <v>16309</v>
      </c>
      <c r="D272" s="27">
        <v>72</v>
      </c>
      <c r="E272" s="28">
        <v>300</v>
      </c>
      <c r="F272" s="29">
        <v>8.5039999999999996</v>
      </c>
      <c r="G272" s="29">
        <v>8.2680000000000007</v>
      </c>
      <c r="H272" s="30">
        <v>3.3E-3</v>
      </c>
      <c r="I272" s="31">
        <v>12.81</v>
      </c>
      <c r="J272" s="31">
        <v>12.5</v>
      </c>
      <c r="K272" s="31">
        <v>3.95</v>
      </c>
      <c r="L272" s="31">
        <v>3.87</v>
      </c>
      <c r="M272" s="28">
        <v>171</v>
      </c>
      <c r="N272" s="31">
        <v>0.14000000000000001</v>
      </c>
      <c r="O272" s="31">
        <v>0.33</v>
      </c>
      <c r="P272" s="28">
        <v>607</v>
      </c>
      <c r="Q272" s="31">
        <v>0.26</v>
      </c>
      <c r="R272" s="31">
        <v>0.49</v>
      </c>
      <c r="S272" s="28">
        <v>2076</v>
      </c>
      <c r="T272" s="31">
        <v>0.5</v>
      </c>
      <c r="U272" s="31">
        <v>0.68</v>
      </c>
      <c r="V272" s="28">
        <v>4153</v>
      </c>
      <c r="W272" s="31">
        <v>0.68</v>
      </c>
      <c r="X272" s="26" t="s">
        <v>24</v>
      </c>
    </row>
    <row r="273" spans="1:24">
      <c r="A273" s="26" t="s">
        <v>5079</v>
      </c>
      <c r="B273" s="26" t="s">
        <v>5079</v>
      </c>
      <c r="C273" s="26" t="s">
        <v>5078</v>
      </c>
      <c r="D273" s="27">
        <v>90</v>
      </c>
      <c r="E273" s="28">
        <v>300</v>
      </c>
      <c r="F273" s="29">
        <v>8.8010000000000002</v>
      </c>
      <c r="G273" s="29">
        <v>8.5039999999999996</v>
      </c>
      <c r="H273" s="30">
        <v>3.3E-3</v>
      </c>
      <c r="I273" s="31">
        <v>12.27</v>
      </c>
      <c r="J273" s="31">
        <v>12.81</v>
      </c>
      <c r="K273" s="31">
        <v>3.11</v>
      </c>
      <c r="L273" s="31">
        <v>3.95</v>
      </c>
      <c r="M273" s="28">
        <v>171</v>
      </c>
      <c r="N273" s="31">
        <v>0.14000000000000001</v>
      </c>
      <c r="O273" s="31">
        <v>0.33</v>
      </c>
      <c r="P273" s="28">
        <v>607</v>
      </c>
      <c r="Q273" s="31">
        <v>0.26</v>
      </c>
      <c r="R273" s="31">
        <v>0.49</v>
      </c>
      <c r="S273" s="28">
        <v>2076</v>
      </c>
      <c r="T273" s="31">
        <v>0.5</v>
      </c>
      <c r="U273" s="31">
        <v>0.68</v>
      </c>
      <c r="V273" s="28">
        <v>4153</v>
      </c>
      <c r="W273" s="31">
        <v>0.68</v>
      </c>
      <c r="X273" s="26" t="s">
        <v>24</v>
      </c>
    </row>
    <row r="274" spans="1:24">
      <c r="A274" s="26" t="s">
        <v>5080</v>
      </c>
      <c r="B274" s="26" t="s">
        <v>5080</v>
      </c>
      <c r="C274" s="26" t="s">
        <v>5079</v>
      </c>
      <c r="D274" s="27">
        <v>95</v>
      </c>
      <c r="E274" s="28">
        <v>300</v>
      </c>
      <c r="F274" s="29">
        <v>9.1129999999999995</v>
      </c>
      <c r="G274" s="29">
        <v>8.8010000000000002</v>
      </c>
      <c r="H274" s="30">
        <v>3.3E-3</v>
      </c>
      <c r="I274" s="31">
        <v>12.47</v>
      </c>
      <c r="J274" s="31">
        <v>12.27</v>
      </c>
      <c r="K274" s="31">
        <v>3</v>
      </c>
      <c r="L274" s="31">
        <v>3.11</v>
      </c>
      <c r="M274" s="28">
        <v>171</v>
      </c>
      <c r="N274" s="31">
        <v>0.14000000000000001</v>
      </c>
      <c r="O274" s="31">
        <v>0.33</v>
      </c>
      <c r="P274" s="28">
        <v>607</v>
      </c>
      <c r="Q274" s="31">
        <v>0.26</v>
      </c>
      <c r="R274" s="31">
        <v>0.49</v>
      </c>
      <c r="S274" s="28">
        <v>2076</v>
      </c>
      <c r="T274" s="31">
        <v>0.5</v>
      </c>
      <c r="U274" s="31">
        <v>0.68</v>
      </c>
      <c r="V274" s="28">
        <v>4153</v>
      </c>
      <c r="W274" s="31">
        <v>0.68</v>
      </c>
      <c r="X274" s="26" t="s">
        <v>24</v>
      </c>
    </row>
    <row r="275" spans="1:24">
      <c r="A275" s="26" t="s">
        <v>5081</v>
      </c>
      <c r="B275" s="26" t="s">
        <v>5081</v>
      </c>
      <c r="C275" s="26" t="s">
        <v>5077</v>
      </c>
      <c r="D275" s="27">
        <v>72</v>
      </c>
      <c r="E275" s="28">
        <v>400</v>
      </c>
      <c r="F275" s="29">
        <v>6.26</v>
      </c>
      <c r="G275" s="29">
        <v>6.0990000000000002</v>
      </c>
      <c r="H275" s="30">
        <v>2.2000000000000001E-3</v>
      </c>
      <c r="I275" s="31">
        <v>12.58</v>
      </c>
      <c r="J275" s="31">
        <v>12.5</v>
      </c>
      <c r="K275" s="31">
        <v>5.86</v>
      </c>
      <c r="L275" s="31">
        <v>5.93</v>
      </c>
      <c r="M275" s="28">
        <v>1007</v>
      </c>
      <c r="N275" s="31">
        <v>0.25</v>
      </c>
      <c r="O275" s="31">
        <v>0.48</v>
      </c>
      <c r="P275" s="28">
        <v>3083</v>
      </c>
      <c r="Q275" s="31">
        <v>0.45</v>
      </c>
      <c r="R275" s="31">
        <v>0.65</v>
      </c>
      <c r="S275" s="28">
        <v>3691</v>
      </c>
      <c r="T275" s="31">
        <v>0.5</v>
      </c>
      <c r="U275" s="31">
        <v>0.68</v>
      </c>
      <c r="V275" s="28">
        <v>7383</v>
      </c>
      <c r="W275" s="31">
        <v>0.68</v>
      </c>
      <c r="X275" s="26" t="s">
        <v>24</v>
      </c>
    </row>
    <row r="276" spans="1:24">
      <c r="A276" s="26" t="s">
        <v>5082</v>
      </c>
      <c r="B276" s="26" t="s">
        <v>5082</v>
      </c>
      <c r="C276" s="26" t="s">
        <v>5081</v>
      </c>
      <c r="D276" s="27">
        <v>55</v>
      </c>
      <c r="E276" s="28">
        <v>400</v>
      </c>
      <c r="F276" s="29">
        <v>6.383</v>
      </c>
      <c r="G276" s="29">
        <v>6.26</v>
      </c>
      <c r="H276" s="30">
        <v>2.2000000000000001E-3</v>
      </c>
      <c r="I276" s="31">
        <v>12.48</v>
      </c>
      <c r="J276" s="31">
        <v>12.58</v>
      </c>
      <c r="K276" s="31">
        <v>5.64</v>
      </c>
      <c r="L276" s="31">
        <v>5.86</v>
      </c>
      <c r="M276" s="28">
        <v>1007</v>
      </c>
      <c r="N276" s="31">
        <v>0.25</v>
      </c>
      <c r="O276" s="31">
        <v>0.48</v>
      </c>
      <c r="P276" s="28">
        <v>3083</v>
      </c>
      <c r="Q276" s="31">
        <v>0.45</v>
      </c>
      <c r="R276" s="31">
        <v>0.65</v>
      </c>
      <c r="S276" s="28">
        <v>3691</v>
      </c>
      <c r="T276" s="31">
        <v>0.5</v>
      </c>
      <c r="U276" s="31">
        <v>0.68</v>
      </c>
      <c r="V276" s="28">
        <v>7383</v>
      </c>
      <c r="W276" s="31">
        <v>0.68</v>
      </c>
      <c r="X276" s="26" t="s">
        <v>24</v>
      </c>
    </row>
    <row r="277" spans="1:24">
      <c r="A277" s="26" t="s">
        <v>5083</v>
      </c>
      <c r="B277" s="26" t="s">
        <v>5083</v>
      </c>
      <c r="C277" s="26" t="s">
        <v>5082</v>
      </c>
      <c r="D277" s="27">
        <v>58</v>
      </c>
      <c r="E277" s="28">
        <v>400</v>
      </c>
      <c r="F277" s="29">
        <v>6.5129999999999999</v>
      </c>
      <c r="G277" s="29">
        <v>6.383</v>
      </c>
      <c r="H277" s="30">
        <v>2.2000000000000001E-3</v>
      </c>
      <c r="I277" s="31">
        <v>12.37</v>
      </c>
      <c r="J277" s="31">
        <v>12.48</v>
      </c>
      <c r="K277" s="31">
        <v>5.39</v>
      </c>
      <c r="L277" s="31">
        <v>5.64</v>
      </c>
      <c r="M277" s="28">
        <v>1007</v>
      </c>
      <c r="N277" s="31">
        <v>0.25</v>
      </c>
      <c r="O277" s="31">
        <v>0.48</v>
      </c>
      <c r="P277" s="28">
        <v>3083</v>
      </c>
      <c r="Q277" s="31">
        <v>0.45</v>
      </c>
      <c r="R277" s="31">
        <v>0.65</v>
      </c>
      <c r="S277" s="28">
        <v>3691</v>
      </c>
      <c r="T277" s="31">
        <v>0.5</v>
      </c>
      <c r="U277" s="31">
        <v>0.68</v>
      </c>
      <c r="V277" s="28">
        <v>7383</v>
      </c>
      <c r="W277" s="31">
        <v>0.68</v>
      </c>
      <c r="X277" s="26" t="s">
        <v>24</v>
      </c>
    </row>
    <row r="278" spans="1:24">
      <c r="A278" s="26" t="s">
        <v>5084</v>
      </c>
      <c r="B278" s="26" t="s">
        <v>5084</v>
      </c>
      <c r="C278" s="26" t="s">
        <v>5083</v>
      </c>
      <c r="D278" s="27">
        <v>67</v>
      </c>
      <c r="E278" s="28">
        <v>400</v>
      </c>
      <c r="F278" s="29">
        <v>6.6639999999999997</v>
      </c>
      <c r="G278" s="29">
        <v>6.5129999999999999</v>
      </c>
      <c r="H278" s="30">
        <v>2.2000000000000001E-3</v>
      </c>
      <c r="I278" s="31">
        <v>12.37</v>
      </c>
      <c r="J278" s="31">
        <v>12.37</v>
      </c>
      <c r="K278" s="31">
        <v>5.25</v>
      </c>
      <c r="L278" s="31">
        <v>5.39</v>
      </c>
      <c r="M278" s="28">
        <v>1007</v>
      </c>
      <c r="N278" s="31">
        <v>0.25</v>
      </c>
      <c r="O278" s="31">
        <v>0.48</v>
      </c>
      <c r="P278" s="28">
        <v>3083</v>
      </c>
      <c r="Q278" s="31">
        <v>0.45</v>
      </c>
      <c r="R278" s="31">
        <v>0.65</v>
      </c>
      <c r="S278" s="28">
        <v>3691</v>
      </c>
      <c r="T278" s="31">
        <v>0.5</v>
      </c>
      <c r="U278" s="31">
        <v>0.68</v>
      </c>
      <c r="V278" s="28">
        <v>7383</v>
      </c>
      <c r="W278" s="31">
        <v>0.68</v>
      </c>
      <c r="X278" s="26" t="s">
        <v>24</v>
      </c>
    </row>
    <row r="279" spans="1:24">
      <c r="A279" s="26" t="s">
        <v>5085</v>
      </c>
      <c r="B279" s="26" t="s">
        <v>5085</v>
      </c>
      <c r="C279" s="26" t="s">
        <v>5084</v>
      </c>
      <c r="D279" s="27">
        <v>80</v>
      </c>
      <c r="E279" s="28">
        <v>400</v>
      </c>
      <c r="F279" s="29">
        <v>6.843</v>
      </c>
      <c r="G279" s="29">
        <v>6.6639999999999997</v>
      </c>
      <c r="H279" s="30">
        <v>2.2000000000000001E-3</v>
      </c>
      <c r="I279" s="31">
        <v>12.26</v>
      </c>
      <c r="J279" s="31">
        <v>12.37</v>
      </c>
      <c r="K279" s="31">
        <v>4.95</v>
      </c>
      <c r="L279" s="31">
        <v>5.25</v>
      </c>
      <c r="M279" s="28">
        <v>954</v>
      </c>
      <c r="N279" s="31">
        <v>0.24</v>
      </c>
      <c r="O279" s="31">
        <v>0.47</v>
      </c>
      <c r="P279" s="28">
        <v>2938</v>
      </c>
      <c r="Q279" s="31">
        <v>0.44</v>
      </c>
      <c r="R279" s="31">
        <v>0.64</v>
      </c>
      <c r="S279" s="28">
        <v>3691</v>
      </c>
      <c r="T279" s="31">
        <v>0.5</v>
      </c>
      <c r="U279" s="31">
        <v>0.68</v>
      </c>
      <c r="V279" s="28">
        <v>7383</v>
      </c>
      <c r="W279" s="31">
        <v>0.68</v>
      </c>
      <c r="X279" s="26" t="s">
        <v>24</v>
      </c>
    </row>
    <row r="280" spans="1:24">
      <c r="A280" s="26" t="s">
        <v>5086</v>
      </c>
      <c r="B280" s="26" t="s">
        <v>5086</v>
      </c>
      <c r="C280" s="26" t="s">
        <v>5085</v>
      </c>
      <c r="D280" s="27">
        <v>59</v>
      </c>
      <c r="E280" s="28">
        <v>400</v>
      </c>
      <c r="F280" s="29">
        <v>6.9749999999999996</v>
      </c>
      <c r="G280" s="29">
        <v>6.843</v>
      </c>
      <c r="H280" s="30">
        <v>2.2000000000000001E-3</v>
      </c>
      <c r="I280" s="31">
        <v>12.29</v>
      </c>
      <c r="J280" s="31">
        <v>12.26</v>
      </c>
      <c r="K280" s="31">
        <v>4.8499999999999996</v>
      </c>
      <c r="L280" s="31">
        <v>4.95</v>
      </c>
      <c r="M280" s="28">
        <v>857</v>
      </c>
      <c r="N280" s="31">
        <v>0.23</v>
      </c>
      <c r="O280" s="31">
        <v>0.45</v>
      </c>
      <c r="P280" s="28">
        <v>2670</v>
      </c>
      <c r="Q280" s="31">
        <v>0.42</v>
      </c>
      <c r="R280" s="31">
        <v>0.62</v>
      </c>
      <c r="S280" s="28">
        <v>3691</v>
      </c>
      <c r="T280" s="31">
        <v>0.5</v>
      </c>
      <c r="U280" s="31">
        <v>0.68</v>
      </c>
      <c r="V280" s="28">
        <v>7383</v>
      </c>
      <c r="W280" s="31">
        <v>0.68</v>
      </c>
      <c r="X280" s="26" t="s">
        <v>24</v>
      </c>
    </row>
    <row r="281" spans="1:24">
      <c r="A281" s="26" t="s">
        <v>5087</v>
      </c>
      <c r="B281" s="26" t="s">
        <v>5087</v>
      </c>
      <c r="C281" s="26" t="s">
        <v>16310</v>
      </c>
      <c r="D281" s="27">
        <v>95</v>
      </c>
      <c r="E281" s="28">
        <v>300</v>
      </c>
      <c r="F281" s="29">
        <v>9.1379999999999999</v>
      </c>
      <c r="G281" s="29">
        <v>8.8260000000000005</v>
      </c>
      <c r="H281" s="30">
        <v>3.3E-3</v>
      </c>
      <c r="I281" s="31">
        <v>12.49</v>
      </c>
      <c r="J281" s="31">
        <v>12.29</v>
      </c>
      <c r="K281" s="31">
        <v>3</v>
      </c>
      <c r="L281" s="31">
        <v>3.11</v>
      </c>
      <c r="M281" s="28">
        <v>126</v>
      </c>
      <c r="N281" s="31">
        <v>0.12</v>
      </c>
      <c r="O281" s="31">
        <v>0.31</v>
      </c>
      <c r="P281" s="28">
        <v>453</v>
      </c>
      <c r="Q281" s="31">
        <v>0.22</v>
      </c>
      <c r="R281" s="31">
        <v>0.45</v>
      </c>
      <c r="S281" s="28">
        <v>2076</v>
      </c>
      <c r="T281" s="31">
        <v>0.5</v>
      </c>
      <c r="U281" s="31">
        <v>0.68</v>
      </c>
      <c r="V281" s="28">
        <v>4153</v>
      </c>
      <c r="W281" s="31">
        <v>0.68</v>
      </c>
      <c r="X281" s="26" t="s">
        <v>24</v>
      </c>
    </row>
    <row r="282" spans="1:24">
      <c r="A282" s="26" t="s">
        <v>5088</v>
      </c>
      <c r="B282" s="26" t="s">
        <v>5088</v>
      </c>
      <c r="C282" s="26" t="s">
        <v>5086</v>
      </c>
      <c r="D282" s="27">
        <v>63</v>
      </c>
      <c r="E282" s="28">
        <v>400</v>
      </c>
      <c r="F282" s="29">
        <v>7.1159999999999997</v>
      </c>
      <c r="G282" s="29">
        <v>6.9749999999999996</v>
      </c>
      <c r="H282" s="30">
        <v>2.2000000000000001E-3</v>
      </c>
      <c r="I282" s="31">
        <v>12.36</v>
      </c>
      <c r="J282" s="31">
        <v>12.29</v>
      </c>
      <c r="K282" s="31">
        <v>4.78</v>
      </c>
      <c r="L282" s="31">
        <v>4.8499999999999996</v>
      </c>
      <c r="M282" s="28">
        <v>731</v>
      </c>
      <c r="N282" s="31">
        <v>0.21</v>
      </c>
      <c r="O282" s="31">
        <v>0.43</v>
      </c>
      <c r="P282" s="28">
        <v>2315</v>
      </c>
      <c r="Q282" s="31">
        <v>0.38</v>
      </c>
      <c r="R282" s="31">
        <v>0.6</v>
      </c>
      <c r="S282" s="28">
        <v>3691</v>
      </c>
      <c r="T282" s="31">
        <v>0.5</v>
      </c>
      <c r="U282" s="31">
        <v>0.68</v>
      </c>
      <c r="V282" s="28">
        <v>7383</v>
      </c>
      <c r="W282" s="31">
        <v>0.68</v>
      </c>
      <c r="X282" s="26" t="s">
        <v>24</v>
      </c>
    </row>
    <row r="283" spans="1:24">
      <c r="A283" s="26" t="s">
        <v>5089</v>
      </c>
      <c r="B283" s="26" t="s">
        <v>5089</v>
      </c>
      <c r="C283" s="26" t="s">
        <v>16311</v>
      </c>
      <c r="D283" s="27">
        <v>86</v>
      </c>
      <c r="E283" s="28">
        <v>300</v>
      </c>
      <c r="F283" s="29">
        <v>9.141</v>
      </c>
      <c r="G283" s="29">
        <v>8.8580000000000005</v>
      </c>
      <c r="H283" s="30">
        <v>3.3E-3</v>
      </c>
      <c r="I283" s="31">
        <v>12.5</v>
      </c>
      <c r="J283" s="31">
        <v>12.36</v>
      </c>
      <c r="K283" s="31">
        <v>3</v>
      </c>
      <c r="L283" s="31">
        <v>3.14</v>
      </c>
      <c r="M283" s="28">
        <v>75</v>
      </c>
      <c r="N283" s="31">
        <v>0.09</v>
      </c>
      <c r="O283" s="31">
        <v>0.26</v>
      </c>
      <c r="P283" s="28">
        <v>276</v>
      </c>
      <c r="Q283" s="31">
        <v>0.17</v>
      </c>
      <c r="R283" s="31">
        <v>0.39</v>
      </c>
      <c r="S283" s="28">
        <v>2076</v>
      </c>
      <c r="T283" s="31">
        <v>0.5</v>
      </c>
      <c r="U283" s="31">
        <v>0.68</v>
      </c>
      <c r="V283" s="28">
        <v>4153</v>
      </c>
      <c r="W283" s="31">
        <v>0.68</v>
      </c>
      <c r="X283" s="26" t="s">
        <v>24</v>
      </c>
    </row>
    <row r="284" spans="1:24">
      <c r="A284" s="26" t="s">
        <v>5090</v>
      </c>
      <c r="B284" s="26" t="s">
        <v>5090</v>
      </c>
      <c r="C284" s="26" t="s">
        <v>5088</v>
      </c>
      <c r="D284" s="27">
        <v>73</v>
      </c>
      <c r="E284" s="28">
        <v>400</v>
      </c>
      <c r="F284" s="29">
        <v>7.2919999999999998</v>
      </c>
      <c r="G284" s="29">
        <v>7.1159999999999997</v>
      </c>
      <c r="H284" s="30">
        <v>2.3999999999999998E-3</v>
      </c>
      <c r="I284" s="31">
        <v>12.35</v>
      </c>
      <c r="J284" s="31">
        <v>12.36</v>
      </c>
      <c r="K284" s="31">
        <v>4.59</v>
      </c>
      <c r="L284" s="31">
        <v>4.78</v>
      </c>
      <c r="M284" s="28">
        <v>656</v>
      </c>
      <c r="N284" s="31">
        <v>0.2</v>
      </c>
      <c r="O284" s="31">
        <v>0.43</v>
      </c>
      <c r="P284" s="28">
        <v>2099</v>
      </c>
      <c r="Q284" s="31">
        <v>0.36</v>
      </c>
      <c r="R284" s="31">
        <v>0.6</v>
      </c>
      <c r="S284" s="28">
        <v>3820</v>
      </c>
      <c r="T284" s="31">
        <v>0.5</v>
      </c>
      <c r="U284" s="31">
        <v>0.7</v>
      </c>
      <c r="V284" s="28">
        <v>7640</v>
      </c>
      <c r="W284" s="31">
        <v>0.7</v>
      </c>
      <c r="X284" s="26" t="s">
        <v>24</v>
      </c>
    </row>
    <row r="285" spans="1:24">
      <c r="A285" s="26" t="s">
        <v>5091</v>
      </c>
      <c r="B285" s="26" t="s">
        <v>5091</v>
      </c>
      <c r="C285" s="26" t="s">
        <v>16312</v>
      </c>
      <c r="D285" s="27">
        <v>82</v>
      </c>
      <c r="E285" s="28">
        <v>300</v>
      </c>
      <c r="F285" s="29">
        <v>9.42</v>
      </c>
      <c r="G285" s="29">
        <v>8.9920000000000009</v>
      </c>
      <c r="H285" s="30">
        <v>5.1999999999999998E-3</v>
      </c>
      <c r="I285" s="31">
        <v>12.78</v>
      </c>
      <c r="J285" s="31">
        <v>12.35</v>
      </c>
      <c r="K285" s="31">
        <v>3</v>
      </c>
      <c r="L285" s="31">
        <v>3</v>
      </c>
      <c r="M285" s="28">
        <v>67</v>
      </c>
      <c r="N285" s="31">
        <v>0.08</v>
      </c>
      <c r="O285" s="31">
        <v>0.3</v>
      </c>
      <c r="P285" s="28">
        <v>248</v>
      </c>
      <c r="Q285" s="31">
        <v>0.15</v>
      </c>
      <c r="R285" s="31">
        <v>0.44</v>
      </c>
      <c r="S285" s="28">
        <v>2616</v>
      </c>
      <c r="T285" s="31">
        <v>0.5</v>
      </c>
      <c r="U285" s="31">
        <v>0.86</v>
      </c>
      <c r="V285" s="28">
        <v>5231</v>
      </c>
      <c r="W285" s="31">
        <v>0.86</v>
      </c>
      <c r="X285" s="26" t="s">
        <v>24</v>
      </c>
    </row>
    <row r="286" spans="1:24">
      <c r="A286" s="26" t="s">
        <v>5092</v>
      </c>
      <c r="B286" s="26" t="s">
        <v>5092</v>
      </c>
      <c r="C286" s="26" t="s">
        <v>5090</v>
      </c>
      <c r="D286" s="27">
        <v>81</v>
      </c>
      <c r="E286" s="28">
        <v>300</v>
      </c>
      <c r="F286" s="29">
        <v>7.6379999999999999</v>
      </c>
      <c r="G286" s="29">
        <v>7.3719999999999999</v>
      </c>
      <c r="H286" s="30">
        <v>3.3E-3</v>
      </c>
      <c r="I286" s="31">
        <v>12.84</v>
      </c>
      <c r="J286" s="31">
        <v>12.35</v>
      </c>
      <c r="K286" s="31">
        <v>4.84</v>
      </c>
      <c r="L286" s="31">
        <v>4.62</v>
      </c>
      <c r="M286" s="28">
        <v>516</v>
      </c>
      <c r="N286" s="31">
        <v>0.24</v>
      </c>
      <c r="O286" s="31">
        <v>0.46</v>
      </c>
      <c r="P286" s="28">
        <v>1690</v>
      </c>
      <c r="Q286" s="31">
        <v>0.44</v>
      </c>
      <c r="R286" s="31">
        <v>0.64</v>
      </c>
      <c r="S286" s="28">
        <v>2076</v>
      </c>
      <c r="T286" s="31">
        <v>0.5</v>
      </c>
      <c r="U286" s="31">
        <v>0.68</v>
      </c>
      <c r="V286" s="28">
        <v>4153</v>
      </c>
      <c r="W286" s="31">
        <v>0.68</v>
      </c>
      <c r="X286" s="26" t="s">
        <v>24</v>
      </c>
    </row>
    <row r="287" spans="1:24">
      <c r="A287" s="26" t="s">
        <v>5093</v>
      </c>
      <c r="B287" s="26" t="s">
        <v>5093</v>
      </c>
      <c r="C287" s="26" t="s">
        <v>16313</v>
      </c>
      <c r="D287" s="27">
        <v>96</v>
      </c>
      <c r="E287" s="28">
        <v>300</v>
      </c>
      <c r="F287" s="29">
        <v>8.7420000000000009</v>
      </c>
      <c r="G287" s="29">
        <v>8.4260000000000002</v>
      </c>
      <c r="H287" s="30">
        <v>3.3E-3</v>
      </c>
      <c r="I287" s="31">
        <v>12.1</v>
      </c>
      <c r="J287" s="31">
        <v>12.84</v>
      </c>
      <c r="K287" s="31">
        <v>3</v>
      </c>
      <c r="L287" s="31">
        <v>4.0599999999999996</v>
      </c>
      <c r="M287" s="28">
        <v>118</v>
      </c>
      <c r="N287" s="31">
        <v>0.12</v>
      </c>
      <c r="O287" s="31">
        <v>0.3</v>
      </c>
      <c r="P287" s="28">
        <v>428</v>
      </c>
      <c r="Q287" s="31">
        <v>0.22</v>
      </c>
      <c r="R287" s="31">
        <v>0.44</v>
      </c>
      <c r="S287" s="28">
        <v>2076</v>
      </c>
      <c r="T287" s="31">
        <v>0.5</v>
      </c>
      <c r="U287" s="31">
        <v>0.68</v>
      </c>
      <c r="V287" s="28">
        <v>4153</v>
      </c>
      <c r="W287" s="31">
        <v>0.68</v>
      </c>
      <c r="X287" s="26" t="s">
        <v>24</v>
      </c>
    </row>
    <row r="288" spans="1:24">
      <c r="A288" s="26" t="s">
        <v>5094</v>
      </c>
      <c r="B288" s="26" t="s">
        <v>5094</v>
      </c>
      <c r="C288" s="26" t="s">
        <v>5093</v>
      </c>
      <c r="D288" s="27">
        <v>68</v>
      </c>
      <c r="E288" s="28">
        <v>300</v>
      </c>
      <c r="F288" s="29">
        <v>9.0839999999999996</v>
      </c>
      <c r="G288" s="29">
        <v>8.7420000000000009</v>
      </c>
      <c r="H288" s="30">
        <v>5.0000000000000001E-3</v>
      </c>
      <c r="I288" s="31">
        <v>12.44</v>
      </c>
      <c r="J288" s="31">
        <v>12.1</v>
      </c>
      <c r="K288" s="31">
        <v>3</v>
      </c>
      <c r="L288" s="31">
        <v>3</v>
      </c>
      <c r="M288" s="28">
        <v>118</v>
      </c>
      <c r="N288" s="31">
        <v>0.1</v>
      </c>
      <c r="O288" s="31">
        <v>0.35</v>
      </c>
      <c r="P288" s="28">
        <v>428</v>
      </c>
      <c r="Q288" s="31">
        <v>0.2</v>
      </c>
      <c r="R288" s="31">
        <v>0.51</v>
      </c>
      <c r="S288" s="28">
        <v>2568</v>
      </c>
      <c r="T288" s="31">
        <v>0.5</v>
      </c>
      <c r="U288" s="31">
        <v>0.84</v>
      </c>
      <c r="V288" s="28">
        <v>5135</v>
      </c>
      <c r="W288" s="31">
        <v>0.84</v>
      </c>
      <c r="X288" s="26" t="s">
        <v>24</v>
      </c>
    </row>
    <row r="289" spans="1:24">
      <c r="A289" s="26" t="s">
        <v>5095</v>
      </c>
      <c r="B289" s="26" t="s">
        <v>5095</v>
      </c>
      <c r="C289" s="26" t="s">
        <v>16313</v>
      </c>
      <c r="D289" s="27">
        <v>80</v>
      </c>
      <c r="E289" s="28">
        <v>300</v>
      </c>
      <c r="F289" s="29">
        <v>8.3740000000000006</v>
      </c>
      <c r="G289" s="29">
        <v>8.1110000000000007</v>
      </c>
      <c r="H289" s="30">
        <v>3.3E-3</v>
      </c>
      <c r="I289" s="31">
        <v>12.14</v>
      </c>
      <c r="J289" s="31">
        <v>12.84</v>
      </c>
      <c r="K289" s="31">
        <v>3.4</v>
      </c>
      <c r="L289" s="31">
        <v>4.37</v>
      </c>
      <c r="M289" s="28">
        <v>99</v>
      </c>
      <c r="N289" s="31">
        <v>0.11</v>
      </c>
      <c r="O289" s="31">
        <v>0.28000000000000003</v>
      </c>
      <c r="P289" s="28">
        <v>361</v>
      </c>
      <c r="Q289" s="31">
        <v>0.2</v>
      </c>
      <c r="R289" s="31">
        <v>0.42</v>
      </c>
      <c r="S289" s="28">
        <v>2076</v>
      </c>
      <c r="T289" s="31">
        <v>0.5</v>
      </c>
      <c r="U289" s="31">
        <v>0.68</v>
      </c>
      <c r="V289" s="28">
        <v>4153</v>
      </c>
      <c r="W289" s="31">
        <v>0.68</v>
      </c>
      <c r="X289" s="26" t="s">
        <v>24</v>
      </c>
    </row>
    <row r="290" spans="1:24">
      <c r="A290" s="26" t="s">
        <v>5096</v>
      </c>
      <c r="B290" s="26" t="s">
        <v>5096</v>
      </c>
      <c r="C290" s="26" t="s">
        <v>5095</v>
      </c>
      <c r="D290" s="27">
        <v>70</v>
      </c>
      <c r="E290" s="28">
        <v>300</v>
      </c>
      <c r="F290" s="29">
        <v>8.6039999999999992</v>
      </c>
      <c r="G290" s="29">
        <v>8.3740000000000006</v>
      </c>
      <c r="H290" s="30">
        <v>3.3E-3</v>
      </c>
      <c r="I290" s="31">
        <v>11.96</v>
      </c>
      <c r="J290" s="31">
        <v>12.14</v>
      </c>
      <c r="K290" s="31">
        <v>3</v>
      </c>
      <c r="L290" s="31">
        <v>3.4</v>
      </c>
      <c r="M290" s="28">
        <v>81</v>
      </c>
      <c r="N290" s="31">
        <v>0.1</v>
      </c>
      <c r="O290" s="31">
        <v>0.27</v>
      </c>
      <c r="P290" s="28">
        <v>297</v>
      </c>
      <c r="Q290" s="31">
        <v>0.18</v>
      </c>
      <c r="R290" s="31">
        <v>0.39</v>
      </c>
      <c r="S290" s="28">
        <v>2076</v>
      </c>
      <c r="T290" s="31">
        <v>0.5</v>
      </c>
      <c r="U290" s="31">
        <v>0.68</v>
      </c>
      <c r="V290" s="28">
        <v>4153</v>
      </c>
      <c r="W290" s="31">
        <v>0.68</v>
      </c>
      <c r="X290" s="26" t="s">
        <v>24</v>
      </c>
    </row>
    <row r="291" spans="1:24">
      <c r="A291" s="26" t="s">
        <v>5097</v>
      </c>
      <c r="B291" s="26" t="s">
        <v>5097</v>
      </c>
      <c r="C291" s="26" t="s">
        <v>5092</v>
      </c>
      <c r="D291" s="27">
        <v>73</v>
      </c>
      <c r="E291" s="28">
        <v>300</v>
      </c>
      <c r="F291" s="29">
        <v>7.8780000000000001</v>
      </c>
      <c r="G291" s="29">
        <v>7.6379999999999999</v>
      </c>
      <c r="H291" s="30">
        <v>3.3E-3</v>
      </c>
      <c r="I291" s="31">
        <v>12.57</v>
      </c>
      <c r="J291" s="31">
        <v>12.84</v>
      </c>
      <c r="K291" s="31">
        <v>4.33</v>
      </c>
      <c r="L291" s="31">
        <v>4.84</v>
      </c>
      <c r="M291" s="28">
        <v>299</v>
      </c>
      <c r="N291" s="31">
        <v>0.18</v>
      </c>
      <c r="O291" s="31">
        <v>0.39</v>
      </c>
      <c r="P291" s="28">
        <v>1022</v>
      </c>
      <c r="Q291" s="31">
        <v>0.34</v>
      </c>
      <c r="R291" s="31">
        <v>0.56000000000000005</v>
      </c>
      <c r="S291" s="28">
        <v>2076</v>
      </c>
      <c r="T291" s="31">
        <v>0.5</v>
      </c>
      <c r="U291" s="31">
        <v>0.68</v>
      </c>
      <c r="V291" s="28">
        <v>4153</v>
      </c>
      <c r="W291" s="31">
        <v>0.68</v>
      </c>
      <c r="X291" s="26" t="s">
        <v>24</v>
      </c>
    </row>
    <row r="292" spans="1:24">
      <c r="A292" s="26" t="s">
        <v>5098</v>
      </c>
      <c r="B292" s="26" t="s">
        <v>5098</v>
      </c>
      <c r="C292" s="26" t="s">
        <v>5097</v>
      </c>
      <c r="D292" s="27">
        <v>77</v>
      </c>
      <c r="E292" s="28">
        <v>300</v>
      </c>
      <c r="F292" s="29">
        <v>8.1310000000000002</v>
      </c>
      <c r="G292" s="29">
        <v>7.8780000000000001</v>
      </c>
      <c r="H292" s="30">
        <v>3.3E-3</v>
      </c>
      <c r="I292" s="31">
        <v>12.47</v>
      </c>
      <c r="J292" s="31">
        <v>12.57</v>
      </c>
      <c r="K292" s="31">
        <v>3.99</v>
      </c>
      <c r="L292" s="31">
        <v>4.33</v>
      </c>
      <c r="M292" s="28">
        <v>299</v>
      </c>
      <c r="N292" s="31">
        <v>0.18</v>
      </c>
      <c r="O292" s="31">
        <v>0.39</v>
      </c>
      <c r="P292" s="28">
        <v>1022</v>
      </c>
      <c r="Q292" s="31">
        <v>0.34</v>
      </c>
      <c r="R292" s="31">
        <v>0.56000000000000005</v>
      </c>
      <c r="S292" s="28">
        <v>2076</v>
      </c>
      <c r="T292" s="31">
        <v>0.5</v>
      </c>
      <c r="U292" s="31">
        <v>0.68</v>
      </c>
      <c r="V292" s="28">
        <v>4153</v>
      </c>
      <c r="W292" s="31">
        <v>0.68</v>
      </c>
      <c r="X292" s="26" t="s">
        <v>24</v>
      </c>
    </row>
    <row r="293" spans="1:24">
      <c r="A293" s="26" t="s">
        <v>5099</v>
      </c>
      <c r="B293" s="26" t="s">
        <v>5099</v>
      </c>
      <c r="C293" s="26" t="s">
        <v>16314</v>
      </c>
      <c r="D293" s="27">
        <v>80</v>
      </c>
      <c r="E293" s="28">
        <v>300</v>
      </c>
      <c r="F293" s="29">
        <v>9.343</v>
      </c>
      <c r="G293" s="29">
        <v>9.08</v>
      </c>
      <c r="H293" s="30">
        <v>3.3E-3</v>
      </c>
      <c r="I293" s="31">
        <v>12.7</v>
      </c>
      <c r="J293" s="31">
        <v>12.47</v>
      </c>
      <c r="K293" s="31">
        <v>3</v>
      </c>
      <c r="L293" s="31">
        <v>3.04</v>
      </c>
      <c r="M293" s="28">
        <v>67</v>
      </c>
      <c r="N293" s="31">
        <v>0.09</v>
      </c>
      <c r="O293" s="31">
        <v>0.25</v>
      </c>
      <c r="P293" s="28">
        <v>248</v>
      </c>
      <c r="Q293" s="31">
        <v>0.17</v>
      </c>
      <c r="R293" s="31">
        <v>0.37</v>
      </c>
      <c r="S293" s="28">
        <v>2076</v>
      </c>
      <c r="T293" s="31">
        <v>0.5</v>
      </c>
      <c r="U293" s="31">
        <v>0.68</v>
      </c>
      <c r="V293" s="28">
        <v>4153</v>
      </c>
      <c r="W293" s="31">
        <v>0.68</v>
      </c>
      <c r="X293" s="26" t="s">
        <v>24</v>
      </c>
    </row>
    <row r="294" spans="1:24">
      <c r="A294" s="26" t="s">
        <v>5100</v>
      </c>
      <c r="B294" s="26" t="s">
        <v>5100</v>
      </c>
      <c r="C294" s="26" t="s">
        <v>16314</v>
      </c>
      <c r="D294" s="27">
        <v>92</v>
      </c>
      <c r="E294" s="28">
        <v>300</v>
      </c>
      <c r="F294" s="29">
        <v>9.6989999999999998</v>
      </c>
      <c r="G294" s="29">
        <v>9.1170000000000009</v>
      </c>
      <c r="H294" s="30">
        <v>6.3E-3</v>
      </c>
      <c r="I294" s="31">
        <v>13.11</v>
      </c>
      <c r="J294" s="31">
        <v>12.47</v>
      </c>
      <c r="K294" s="31">
        <v>3.05</v>
      </c>
      <c r="L294" s="31">
        <v>3</v>
      </c>
      <c r="M294" s="28">
        <v>125</v>
      </c>
      <c r="N294" s="31">
        <v>0.1</v>
      </c>
      <c r="O294" s="31">
        <v>0.38</v>
      </c>
      <c r="P294" s="28">
        <v>452</v>
      </c>
      <c r="Q294" s="31">
        <v>0.19</v>
      </c>
      <c r="R294" s="31">
        <v>0.56000000000000005</v>
      </c>
      <c r="S294" s="28">
        <v>2878</v>
      </c>
      <c r="T294" s="31">
        <v>0.5</v>
      </c>
      <c r="U294" s="31">
        <v>0.94</v>
      </c>
      <c r="V294" s="28">
        <v>5757</v>
      </c>
      <c r="W294" s="31">
        <v>0.94</v>
      </c>
      <c r="X294" s="26" t="s">
        <v>24</v>
      </c>
    </row>
    <row r="295" spans="1:24">
      <c r="A295" s="26" t="s">
        <v>5101</v>
      </c>
      <c r="B295" s="26" t="s">
        <v>5101</v>
      </c>
      <c r="C295" s="26" t="s">
        <v>5100</v>
      </c>
      <c r="D295" s="27">
        <v>57</v>
      </c>
      <c r="E295" s="28">
        <v>300</v>
      </c>
      <c r="F295" s="29">
        <v>9.8859999999999992</v>
      </c>
      <c r="G295" s="29">
        <v>9.6989999999999998</v>
      </c>
      <c r="H295" s="30">
        <v>3.3E-3</v>
      </c>
      <c r="I295" s="31">
        <v>13.24</v>
      </c>
      <c r="J295" s="31">
        <v>13.11</v>
      </c>
      <c r="K295" s="31">
        <v>3</v>
      </c>
      <c r="L295" s="31">
        <v>3.05</v>
      </c>
      <c r="M295" s="28">
        <v>125</v>
      </c>
      <c r="N295" s="31">
        <v>0.12</v>
      </c>
      <c r="O295" s="31">
        <v>0.3</v>
      </c>
      <c r="P295" s="28">
        <v>452</v>
      </c>
      <c r="Q295" s="31">
        <v>0.22</v>
      </c>
      <c r="R295" s="31">
        <v>0.45</v>
      </c>
      <c r="S295" s="28">
        <v>2076</v>
      </c>
      <c r="T295" s="31">
        <v>0.5</v>
      </c>
      <c r="U295" s="31">
        <v>0.68</v>
      </c>
      <c r="V295" s="28">
        <v>4153</v>
      </c>
      <c r="W295" s="31">
        <v>0.68</v>
      </c>
      <c r="X295" s="26" t="s">
        <v>24</v>
      </c>
    </row>
    <row r="296" spans="1:24">
      <c r="A296" s="26" t="s">
        <v>5102</v>
      </c>
      <c r="B296" s="26" t="s">
        <v>5102</v>
      </c>
      <c r="C296" s="26" t="s">
        <v>5098</v>
      </c>
      <c r="D296" s="27">
        <v>71</v>
      </c>
      <c r="E296" s="28">
        <v>300</v>
      </c>
      <c r="F296" s="29">
        <v>8.3650000000000002</v>
      </c>
      <c r="G296" s="29">
        <v>8.1310000000000002</v>
      </c>
      <c r="H296" s="30">
        <v>3.3E-3</v>
      </c>
      <c r="I296" s="31">
        <v>12.67</v>
      </c>
      <c r="J296" s="31">
        <v>12.47</v>
      </c>
      <c r="K296" s="31">
        <v>3.95</v>
      </c>
      <c r="L296" s="31">
        <v>3.99</v>
      </c>
      <c r="M296" s="28">
        <v>107</v>
      </c>
      <c r="N296" s="31">
        <v>0.11</v>
      </c>
      <c r="O296" s="31">
        <v>0.28999999999999998</v>
      </c>
      <c r="P296" s="28">
        <v>389</v>
      </c>
      <c r="Q296" s="31">
        <v>0.21</v>
      </c>
      <c r="R296" s="31">
        <v>0.43</v>
      </c>
      <c r="S296" s="28">
        <v>2076</v>
      </c>
      <c r="T296" s="31">
        <v>0.5</v>
      </c>
      <c r="U296" s="31">
        <v>0.68</v>
      </c>
      <c r="V296" s="28">
        <v>4153</v>
      </c>
      <c r="W296" s="31">
        <v>0.68</v>
      </c>
      <c r="X296" s="26" t="s">
        <v>24</v>
      </c>
    </row>
    <row r="297" spans="1:24">
      <c r="A297" s="26" t="s">
        <v>5103</v>
      </c>
      <c r="B297" s="26" t="s">
        <v>5103</v>
      </c>
      <c r="C297" s="26" t="s">
        <v>5102</v>
      </c>
      <c r="D297" s="27">
        <v>83</v>
      </c>
      <c r="E297" s="28">
        <v>300</v>
      </c>
      <c r="F297" s="29">
        <v>8.6379999999999999</v>
      </c>
      <c r="G297" s="29">
        <v>8.3650000000000002</v>
      </c>
      <c r="H297" s="30">
        <v>3.3E-3</v>
      </c>
      <c r="I297" s="31">
        <v>11.99</v>
      </c>
      <c r="J297" s="31">
        <v>12.67</v>
      </c>
      <c r="K297" s="31">
        <v>3</v>
      </c>
      <c r="L297" s="31">
        <v>3.95</v>
      </c>
      <c r="M297" s="28">
        <v>107</v>
      </c>
      <c r="N297" s="31">
        <v>0.11</v>
      </c>
      <c r="O297" s="31">
        <v>0.28999999999999998</v>
      </c>
      <c r="P297" s="28">
        <v>389</v>
      </c>
      <c r="Q297" s="31">
        <v>0.21</v>
      </c>
      <c r="R297" s="31">
        <v>0.43</v>
      </c>
      <c r="S297" s="28">
        <v>2076</v>
      </c>
      <c r="T297" s="31">
        <v>0.5</v>
      </c>
      <c r="U297" s="31">
        <v>0.68</v>
      </c>
      <c r="V297" s="28">
        <v>4153</v>
      </c>
      <c r="W297" s="31">
        <v>0.68</v>
      </c>
      <c r="X297" s="26" t="s">
        <v>24</v>
      </c>
    </row>
    <row r="298" spans="1:24">
      <c r="A298" s="26" t="s">
        <v>5104</v>
      </c>
      <c r="B298" s="26" t="s">
        <v>5104</v>
      </c>
      <c r="C298" s="26" t="s">
        <v>5048</v>
      </c>
      <c r="D298" s="27">
        <v>75</v>
      </c>
      <c r="E298" s="28">
        <v>700</v>
      </c>
      <c r="F298" s="29">
        <v>2.6120000000000001</v>
      </c>
      <c r="G298" s="29">
        <v>2.5510000000000002</v>
      </c>
      <c r="H298" s="30">
        <v>8.0000000000000004E-4</v>
      </c>
      <c r="I298" s="31">
        <v>11.4</v>
      </c>
      <c r="J298" s="31">
        <v>11.98</v>
      </c>
      <c r="K298" s="31">
        <v>8</v>
      </c>
      <c r="L298" s="31">
        <v>8.64</v>
      </c>
      <c r="M298" s="28">
        <v>8344</v>
      </c>
      <c r="N298" s="31">
        <v>0.45</v>
      </c>
      <c r="O298" s="31">
        <v>0.56999999999999995</v>
      </c>
      <c r="P298" s="28">
        <v>19089</v>
      </c>
      <c r="Q298" s="31">
        <v>0.79</v>
      </c>
      <c r="R298" s="31">
        <v>0.68</v>
      </c>
      <c r="S298" s="28">
        <v>19391</v>
      </c>
      <c r="T298" s="31">
        <v>0.8</v>
      </c>
      <c r="U298" s="31">
        <v>0.68</v>
      </c>
      <c r="V298" s="28">
        <v>19838</v>
      </c>
      <c r="W298" s="31">
        <v>0.6</v>
      </c>
      <c r="X298" s="26" t="s">
        <v>24</v>
      </c>
    </row>
    <row r="299" spans="1:24">
      <c r="A299" s="26" t="s">
        <v>5105</v>
      </c>
      <c r="B299" s="26" t="s">
        <v>5105</v>
      </c>
      <c r="C299" s="26" t="s">
        <v>5104</v>
      </c>
      <c r="D299" s="27">
        <v>100</v>
      </c>
      <c r="E299" s="28">
        <v>700</v>
      </c>
      <c r="F299" s="29">
        <v>2.694</v>
      </c>
      <c r="G299" s="29">
        <v>2.6120000000000001</v>
      </c>
      <c r="H299" s="30">
        <v>8.0000000000000004E-4</v>
      </c>
      <c r="I299" s="31">
        <v>11.44</v>
      </c>
      <c r="J299" s="31">
        <v>11.4</v>
      </c>
      <c r="K299" s="31">
        <v>7.95</v>
      </c>
      <c r="L299" s="31">
        <v>8</v>
      </c>
      <c r="M299" s="28">
        <v>8299</v>
      </c>
      <c r="N299" s="31">
        <v>0.45</v>
      </c>
      <c r="O299" s="31">
        <v>0.56999999999999995</v>
      </c>
      <c r="P299" s="28">
        <v>19003</v>
      </c>
      <c r="Q299" s="31">
        <v>0.78</v>
      </c>
      <c r="R299" s="31">
        <v>0.68</v>
      </c>
      <c r="S299" s="28">
        <v>19391</v>
      </c>
      <c r="T299" s="31">
        <v>0.8</v>
      </c>
      <c r="U299" s="31">
        <v>0.68</v>
      </c>
      <c r="V299" s="28">
        <v>19838</v>
      </c>
      <c r="W299" s="31">
        <v>0.6</v>
      </c>
      <c r="X299" s="26" t="s">
        <v>24</v>
      </c>
    </row>
    <row r="300" spans="1:24">
      <c r="A300" s="26" t="s">
        <v>5106</v>
      </c>
      <c r="B300" s="26" t="s">
        <v>5106</v>
      </c>
      <c r="C300" s="26" t="s">
        <v>5105</v>
      </c>
      <c r="D300" s="27">
        <v>80</v>
      </c>
      <c r="E300" s="28">
        <v>700</v>
      </c>
      <c r="F300" s="29">
        <v>2.7589999999999999</v>
      </c>
      <c r="G300" s="29">
        <v>2.694</v>
      </c>
      <c r="H300" s="30">
        <v>8.0000000000000004E-4</v>
      </c>
      <c r="I300" s="31">
        <v>11.66</v>
      </c>
      <c r="J300" s="31">
        <v>11.44</v>
      </c>
      <c r="K300" s="31">
        <v>8.11</v>
      </c>
      <c r="L300" s="31">
        <v>7.95</v>
      </c>
      <c r="M300" s="28">
        <v>8299</v>
      </c>
      <c r="N300" s="31">
        <v>0.45</v>
      </c>
      <c r="O300" s="31">
        <v>0.56999999999999995</v>
      </c>
      <c r="P300" s="28">
        <v>19003</v>
      </c>
      <c r="Q300" s="31">
        <v>0.78</v>
      </c>
      <c r="R300" s="31">
        <v>0.68</v>
      </c>
      <c r="S300" s="28">
        <v>19391</v>
      </c>
      <c r="T300" s="31">
        <v>0.8</v>
      </c>
      <c r="U300" s="31">
        <v>0.68</v>
      </c>
      <c r="V300" s="28">
        <v>19838</v>
      </c>
      <c r="W300" s="31">
        <v>0.6</v>
      </c>
      <c r="X300" s="26" t="s">
        <v>24</v>
      </c>
    </row>
    <row r="301" spans="1:24">
      <c r="A301" s="26" t="s">
        <v>5107</v>
      </c>
      <c r="B301" s="26" t="s">
        <v>5107</v>
      </c>
      <c r="C301" s="26" t="s">
        <v>5106</v>
      </c>
      <c r="D301" s="27">
        <v>83</v>
      </c>
      <c r="E301" s="28">
        <v>700</v>
      </c>
      <c r="F301" s="29">
        <v>2.827</v>
      </c>
      <c r="G301" s="29">
        <v>2.7589999999999999</v>
      </c>
      <c r="H301" s="30">
        <v>8.0000000000000004E-4</v>
      </c>
      <c r="I301" s="31">
        <v>11.64</v>
      </c>
      <c r="J301" s="31">
        <v>11.66</v>
      </c>
      <c r="K301" s="31">
        <v>8.02</v>
      </c>
      <c r="L301" s="31">
        <v>8.11</v>
      </c>
      <c r="M301" s="28">
        <v>8299</v>
      </c>
      <c r="N301" s="31">
        <v>0.45</v>
      </c>
      <c r="O301" s="31">
        <v>0.56999999999999995</v>
      </c>
      <c r="P301" s="28">
        <v>19003</v>
      </c>
      <c r="Q301" s="31">
        <v>0.78</v>
      </c>
      <c r="R301" s="31">
        <v>0.68</v>
      </c>
      <c r="S301" s="28">
        <v>19391</v>
      </c>
      <c r="T301" s="31">
        <v>0.8</v>
      </c>
      <c r="U301" s="31">
        <v>0.68</v>
      </c>
      <c r="V301" s="28">
        <v>19838</v>
      </c>
      <c r="W301" s="31">
        <v>0.6</v>
      </c>
      <c r="X301" s="26" t="s">
        <v>24</v>
      </c>
    </row>
    <row r="302" spans="1:24">
      <c r="A302" s="26" t="s">
        <v>5108</v>
      </c>
      <c r="B302" s="26" t="s">
        <v>5108</v>
      </c>
      <c r="C302" s="26" t="s">
        <v>16315</v>
      </c>
      <c r="D302" s="27">
        <v>60</v>
      </c>
      <c r="E302" s="28">
        <v>600</v>
      </c>
      <c r="F302" s="29">
        <v>6.0830000000000002</v>
      </c>
      <c r="G302" s="29">
        <v>6.0170000000000003</v>
      </c>
      <c r="H302" s="30">
        <v>1.1000000000000001E-3</v>
      </c>
      <c r="I302" s="31">
        <v>11.78</v>
      </c>
      <c r="J302" s="31">
        <v>11.64</v>
      </c>
      <c r="K302" s="31">
        <v>5.01</v>
      </c>
      <c r="L302" s="31">
        <v>4.93</v>
      </c>
      <c r="M302" s="28">
        <v>2378</v>
      </c>
      <c r="N302" s="31">
        <v>0.27</v>
      </c>
      <c r="O302" s="31">
        <v>0.45</v>
      </c>
      <c r="P302" s="28">
        <v>6566</v>
      </c>
      <c r="Q302" s="31">
        <v>0.46</v>
      </c>
      <c r="R302" s="31">
        <v>0.6</v>
      </c>
      <c r="S302" s="28">
        <v>14905</v>
      </c>
      <c r="T302" s="31">
        <v>0.8</v>
      </c>
      <c r="U302" s="31">
        <v>0.71</v>
      </c>
      <c r="V302" s="28">
        <v>15249</v>
      </c>
      <c r="W302" s="31">
        <v>0.62</v>
      </c>
      <c r="X302" s="26" t="s">
        <v>24</v>
      </c>
    </row>
    <row r="303" spans="1:24">
      <c r="A303" s="26" t="s">
        <v>5109</v>
      </c>
      <c r="B303" s="26" t="s">
        <v>5109</v>
      </c>
      <c r="C303" s="26" t="s">
        <v>16316</v>
      </c>
      <c r="D303" s="27">
        <v>70</v>
      </c>
      <c r="E303" s="28">
        <v>300</v>
      </c>
      <c r="F303" s="29">
        <v>7.4790000000000001</v>
      </c>
      <c r="G303" s="29">
        <v>7.2489999999999997</v>
      </c>
      <c r="H303" s="30">
        <v>3.3E-3</v>
      </c>
      <c r="I303" s="31">
        <v>11.42</v>
      </c>
      <c r="J303" s="31">
        <v>11.78</v>
      </c>
      <c r="K303" s="31">
        <v>3.58</v>
      </c>
      <c r="L303" s="31">
        <v>4.17</v>
      </c>
      <c r="M303" s="28">
        <v>189</v>
      </c>
      <c r="N303" s="31">
        <v>0.15</v>
      </c>
      <c r="O303" s="31">
        <v>0.34</v>
      </c>
      <c r="P303" s="28">
        <v>665</v>
      </c>
      <c r="Q303" s="31">
        <v>0.27</v>
      </c>
      <c r="R303" s="31">
        <v>0.5</v>
      </c>
      <c r="S303" s="28">
        <v>2076</v>
      </c>
      <c r="T303" s="31">
        <v>0.5</v>
      </c>
      <c r="U303" s="31">
        <v>0.68</v>
      </c>
      <c r="V303" s="28">
        <v>4153</v>
      </c>
      <c r="W303" s="31">
        <v>0.68</v>
      </c>
      <c r="X303" s="26" t="s">
        <v>24</v>
      </c>
    </row>
    <row r="304" spans="1:24">
      <c r="A304" s="26" t="s">
        <v>5110</v>
      </c>
      <c r="B304" s="26" t="s">
        <v>5110</v>
      </c>
      <c r="C304" s="26" t="s">
        <v>5109</v>
      </c>
      <c r="D304" s="27">
        <v>72</v>
      </c>
      <c r="E304" s="28">
        <v>300</v>
      </c>
      <c r="F304" s="29">
        <v>7.7160000000000002</v>
      </c>
      <c r="G304" s="29">
        <v>7.4790000000000001</v>
      </c>
      <c r="H304" s="30">
        <v>3.3E-3</v>
      </c>
      <c r="I304" s="31">
        <v>11.07</v>
      </c>
      <c r="J304" s="31">
        <v>11.42</v>
      </c>
      <c r="K304" s="31">
        <v>3</v>
      </c>
      <c r="L304" s="31">
        <v>3.58</v>
      </c>
      <c r="M304" s="28">
        <v>189</v>
      </c>
      <c r="N304" s="31">
        <v>0.15</v>
      </c>
      <c r="O304" s="31">
        <v>0.34</v>
      </c>
      <c r="P304" s="28">
        <v>665</v>
      </c>
      <c r="Q304" s="31">
        <v>0.27</v>
      </c>
      <c r="R304" s="31">
        <v>0.5</v>
      </c>
      <c r="S304" s="28">
        <v>2076</v>
      </c>
      <c r="T304" s="31">
        <v>0.5</v>
      </c>
      <c r="U304" s="31">
        <v>0.68</v>
      </c>
      <c r="V304" s="28">
        <v>4153</v>
      </c>
      <c r="W304" s="31">
        <v>0.68</v>
      </c>
      <c r="X304" s="26" t="s">
        <v>24</v>
      </c>
    </row>
    <row r="305" spans="1:24">
      <c r="A305" s="26" t="s">
        <v>5111</v>
      </c>
      <c r="B305" s="26" t="s">
        <v>5111</v>
      </c>
      <c r="C305" s="26" t="s">
        <v>5108</v>
      </c>
      <c r="D305" s="27">
        <v>93</v>
      </c>
      <c r="E305" s="28">
        <v>600</v>
      </c>
      <c r="F305" s="29">
        <v>6.1950000000000003</v>
      </c>
      <c r="G305" s="29">
        <v>6.0830000000000002</v>
      </c>
      <c r="H305" s="30">
        <v>1.1999999999999999E-3</v>
      </c>
      <c r="I305" s="31">
        <v>12.3</v>
      </c>
      <c r="J305" s="31">
        <v>11.78</v>
      </c>
      <c r="K305" s="31">
        <v>5.42</v>
      </c>
      <c r="L305" s="31">
        <v>5.01</v>
      </c>
      <c r="M305" s="28">
        <v>2189</v>
      </c>
      <c r="N305" s="31">
        <v>0.25</v>
      </c>
      <c r="O305" s="31">
        <v>0.46</v>
      </c>
      <c r="P305" s="28">
        <v>6111</v>
      </c>
      <c r="Q305" s="31">
        <v>0.43</v>
      </c>
      <c r="R305" s="31">
        <v>0.61</v>
      </c>
      <c r="S305" s="28">
        <v>15568</v>
      </c>
      <c r="T305" s="31">
        <v>0.8</v>
      </c>
      <c r="U305" s="31">
        <v>0.74</v>
      </c>
      <c r="V305" s="28">
        <v>15927</v>
      </c>
      <c r="W305" s="31">
        <v>0.65</v>
      </c>
      <c r="X305" s="26" t="s">
        <v>24</v>
      </c>
    </row>
    <row r="306" spans="1:24">
      <c r="A306" s="26" t="s">
        <v>5112</v>
      </c>
      <c r="B306" s="26" t="s">
        <v>5112</v>
      </c>
      <c r="C306" s="26" t="s">
        <v>16317</v>
      </c>
      <c r="D306" s="27">
        <v>100</v>
      </c>
      <c r="E306" s="28">
        <v>300</v>
      </c>
      <c r="F306" s="29">
        <v>7.7279999999999998</v>
      </c>
      <c r="G306" s="29">
        <v>7.399</v>
      </c>
      <c r="H306" s="30">
        <v>3.3E-3</v>
      </c>
      <c r="I306" s="31">
        <v>11.94</v>
      </c>
      <c r="J306" s="31">
        <v>12.3</v>
      </c>
      <c r="K306" s="31">
        <v>3.85</v>
      </c>
      <c r="L306" s="31">
        <v>4.54</v>
      </c>
      <c r="M306" s="28">
        <v>183</v>
      </c>
      <c r="N306" s="31">
        <v>0.14000000000000001</v>
      </c>
      <c r="O306" s="31">
        <v>0.34</v>
      </c>
      <c r="P306" s="28">
        <v>646</v>
      </c>
      <c r="Q306" s="31">
        <v>0.27</v>
      </c>
      <c r="R306" s="31">
        <v>0.49</v>
      </c>
      <c r="S306" s="28">
        <v>2076</v>
      </c>
      <c r="T306" s="31">
        <v>0.5</v>
      </c>
      <c r="U306" s="31">
        <v>0.68</v>
      </c>
      <c r="V306" s="28">
        <v>4153</v>
      </c>
      <c r="W306" s="31">
        <v>0.68</v>
      </c>
      <c r="X306" s="26" t="s">
        <v>24</v>
      </c>
    </row>
    <row r="307" spans="1:24">
      <c r="A307" s="26" t="s">
        <v>5113</v>
      </c>
      <c r="B307" s="26" t="s">
        <v>5113</v>
      </c>
      <c r="C307" s="26" t="s">
        <v>5112</v>
      </c>
      <c r="D307" s="27">
        <v>93</v>
      </c>
      <c r="E307" s="28">
        <v>300</v>
      </c>
      <c r="F307" s="29">
        <v>8.0340000000000007</v>
      </c>
      <c r="G307" s="29">
        <v>7.7279999999999998</v>
      </c>
      <c r="H307" s="30">
        <v>3.3E-3</v>
      </c>
      <c r="I307" s="31">
        <v>11.39</v>
      </c>
      <c r="J307" s="31">
        <v>11.94</v>
      </c>
      <c r="K307" s="31">
        <v>3</v>
      </c>
      <c r="L307" s="31">
        <v>3.85</v>
      </c>
      <c r="M307" s="28">
        <v>183</v>
      </c>
      <c r="N307" s="31">
        <v>0.14000000000000001</v>
      </c>
      <c r="O307" s="31">
        <v>0.34</v>
      </c>
      <c r="P307" s="28">
        <v>646</v>
      </c>
      <c r="Q307" s="31">
        <v>0.27</v>
      </c>
      <c r="R307" s="31">
        <v>0.49</v>
      </c>
      <c r="S307" s="28">
        <v>2076</v>
      </c>
      <c r="T307" s="31">
        <v>0.5</v>
      </c>
      <c r="U307" s="31">
        <v>0.68</v>
      </c>
      <c r="V307" s="28">
        <v>4153</v>
      </c>
      <c r="W307" s="31">
        <v>0.68</v>
      </c>
      <c r="X307" s="26" t="s">
        <v>24</v>
      </c>
    </row>
    <row r="308" spans="1:24">
      <c r="A308" s="26" t="s">
        <v>5114</v>
      </c>
      <c r="B308" s="26" t="s">
        <v>5114</v>
      </c>
      <c r="C308" s="26" t="s">
        <v>5111</v>
      </c>
      <c r="D308" s="27">
        <v>85</v>
      </c>
      <c r="E308" s="28">
        <v>500</v>
      </c>
      <c r="F308" s="29">
        <v>6.4160000000000004</v>
      </c>
      <c r="G308" s="29">
        <v>6.2750000000000004</v>
      </c>
      <c r="H308" s="30">
        <v>1.6999999999999999E-3</v>
      </c>
      <c r="I308" s="31">
        <v>12.25</v>
      </c>
      <c r="J308" s="31">
        <v>12.3</v>
      </c>
      <c r="K308" s="31">
        <v>5.26</v>
      </c>
      <c r="L308" s="31">
        <v>5.45</v>
      </c>
      <c r="M308" s="28">
        <v>1965</v>
      </c>
      <c r="N308" s="31">
        <v>0.28000000000000003</v>
      </c>
      <c r="O308" s="31">
        <v>0.51</v>
      </c>
      <c r="P308" s="28">
        <v>5563</v>
      </c>
      <c r="Q308" s="31">
        <v>0.49</v>
      </c>
      <c r="R308" s="31">
        <v>0.67</v>
      </c>
      <c r="S308" s="28">
        <v>5768</v>
      </c>
      <c r="T308" s="31">
        <v>0.5</v>
      </c>
      <c r="U308" s="31">
        <v>0.68</v>
      </c>
      <c r="V308" s="28">
        <v>11536</v>
      </c>
      <c r="W308" s="31">
        <v>0.68</v>
      </c>
      <c r="X308" s="26" t="s">
        <v>24</v>
      </c>
    </row>
    <row r="309" spans="1:24">
      <c r="A309" s="26" t="s">
        <v>5115</v>
      </c>
      <c r="B309" s="26" t="s">
        <v>5115</v>
      </c>
      <c r="C309" s="26" t="s">
        <v>5114</v>
      </c>
      <c r="D309" s="27">
        <v>76</v>
      </c>
      <c r="E309" s="28">
        <v>500</v>
      </c>
      <c r="F309" s="29">
        <v>6.5430000000000001</v>
      </c>
      <c r="G309" s="29">
        <v>6.4160000000000004</v>
      </c>
      <c r="H309" s="30">
        <v>1.6999999999999999E-3</v>
      </c>
      <c r="I309" s="31">
        <v>12.62</v>
      </c>
      <c r="J309" s="31">
        <v>12.25</v>
      </c>
      <c r="K309" s="31">
        <v>5.51</v>
      </c>
      <c r="L309" s="31">
        <v>5.26</v>
      </c>
      <c r="M309" s="28">
        <v>1965</v>
      </c>
      <c r="N309" s="31">
        <v>0.28000000000000003</v>
      </c>
      <c r="O309" s="31">
        <v>0.51</v>
      </c>
      <c r="P309" s="28">
        <v>5563</v>
      </c>
      <c r="Q309" s="31">
        <v>0.49</v>
      </c>
      <c r="R309" s="31">
        <v>0.67</v>
      </c>
      <c r="S309" s="28">
        <v>5768</v>
      </c>
      <c r="T309" s="31">
        <v>0.5</v>
      </c>
      <c r="U309" s="31">
        <v>0.68</v>
      </c>
      <c r="V309" s="28">
        <v>11536</v>
      </c>
      <c r="W309" s="31">
        <v>0.68</v>
      </c>
      <c r="X309" s="26" t="s">
        <v>24</v>
      </c>
    </row>
    <row r="310" spans="1:24">
      <c r="A310" s="26" t="s">
        <v>5116</v>
      </c>
      <c r="B310" s="26" t="s">
        <v>5116</v>
      </c>
      <c r="C310" s="26" t="s">
        <v>16318</v>
      </c>
      <c r="D310" s="27">
        <v>69</v>
      </c>
      <c r="E310" s="28">
        <v>400</v>
      </c>
      <c r="F310" s="29">
        <v>7.2889999999999997</v>
      </c>
      <c r="G310" s="29">
        <v>7.13</v>
      </c>
      <c r="H310" s="30">
        <v>2.3E-3</v>
      </c>
      <c r="I310" s="31">
        <v>12.57</v>
      </c>
      <c r="J310" s="31">
        <v>12.62</v>
      </c>
      <c r="K310" s="31">
        <v>4.82</v>
      </c>
      <c r="L310" s="31">
        <v>5.03</v>
      </c>
      <c r="M310" s="28">
        <v>688</v>
      </c>
      <c r="N310" s="31">
        <v>0.2</v>
      </c>
      <c r="O310" s="31">
        <v>0.43</v>
      </c>
      <c r="P310" s="28">
        <v>2194</v>
      </c>
      <c r="Q310" s="31">
        <v>0.37</v>
      </c>
      <c r="R310" s="31">
        <v>0.6</v>
      </c>
      <c r="S310" s="28">
        <v>3739</v>
      </c>
      <c r="T310" s="31">
        <v>0.5</v>
      </c>
      <c r="U310" s="31">
        <v>0.69</v>
      </c>
      <c r="V310" s="28">
        <v>7479</v>
      </c>
      <c r="W310" s="31">
        <v>0.69</v>
      </c>
      <c r="X310" s="26" t="s">
        <v>24</v>
      </c>
    </row>
    <row r="311" spans="1:24">
      <c r="A311" s="26" t="s">
        <v>5117</v>
      </c>
      <c r="B311" s="26" t="s">
        <v>5117</v>
      </c>
      <c r="C311" s="26" t="s">
        <v>16319</v>
      </c>
      <c r="D311" s="27">
        <v>95</v>
      </c>
      <c r="E311" s="28">
        <v>300</v>
      </c>
      <c r="F311" s="29">
        <v>9.0760000000000005</v>
      </c>
      <c r="G311" s="29">
        <v>8.7639999999999993</v>
      </c>
      <c r="H311" s="30">
        <v>3.3E-3</v>
      </c>
      <c r="I311" s="31">
        <v>12.43</v>
      </c>
      <c r="J311" s="31">
        <v>12.57</v>
      </c>
      <c r="K311" s="31">
        <v>3</v>
      </c>
      <c r="L311" s="31">
        <v>3.45</v>
      </c>
      <c r="M311" s="28">
        <v>106</v>
      </c>
      <c r="N311" s="31">
        <v>0.11</v>
      </c>
      <c r="O311" s="31">
        <v>0.28999999999999998</v>
      </c>
      <c r="P311" s="28">
        <v>385</v>
      </c>
      <c r="Q311" s="31">
        <v>0.21</v>
      </c>
      <c r="R311" s="31">
        <v>0.43</v>
      </c>
      <c r="S311" s="28">
        <v>2076</v>
      </c>
      <c r="T311" s="31">
        <v>0.5</v>
      </c>
      <c r="U311" s="31">
        <v>0.68</v>
      </c>
      <c r="V311" s="28">
        <v>4153</v>
      </c>
      <c r="W311" s="31">
        <v>0.68</v>
      </c>
      <c r="X311" s="26" t="s">
        <v>24</v>
      </c>
    </row>
    <row r="312" spans="1:24">
      <c r="A312" s="26" t="s">
        <v>5118</v>
      </c>
      <c r="B312" s="26" t="s">
        <v>5118</v>
      </c>
      <c r="C312" s="26" t="s">
        <v>5116</v>
      </c>
      <c r="D312" s="27">
        <v>60</v>
      </c>
      <c r="E312" s="28">
        <v>300</v>
      </c>
      <c r="F312" s="29">
        <v>7.5659999999999998</v>
      </c>
      <c r="G312" s="29">
        <v>7.3689999999999998</v>
      </c>
      <c r="H312" s="30">
        <v>3.3E-3</v>
      </c>
      <c r="I312" s="31">
        <v>12.55</v>
      </c>
      <c r="J312" s="31">
        <v>12.57</v>
      </c>
      <c r="K312" s="31">
        <v>4.63</v>
      </c>
      <c r="L312" s="31">
        <v>4.84</v>
      </c>
      <c r="M312" s="28">
        <v>582</v>
      </c>
      <c r="N312" s="31">
        <v>0.25</v>
      </c>
      <c r="O312" s="31">
        <v>0.48</v>
      </c>
      <c r="P312" s="28">
        <v>1886</v>
      </c>
      <c r="Q312" s="31">
        <v>0.47</v>
      </c>
      <c r="R312" s="31">
        <v>0.66</v>
      </c>
      <c r="S312" s="28">
        <v>2076</v>
      </c>
      <c r="T312" s="31">
        <v>0.5</v>
      </c>
      <c r="U312" s="31">
        <v>0.68</v>
      </c>
      <c r="V312" s="28">
        <v>4153</v>
      </c>
      <c r="W312" s="31">
        <v>0.68</v>
      </c>
      <c r="X312" s="26" t="s">
        <v>24</v>
      </c>
    </row>
    <row r="313" spans="1:24">
      <c r="A313" s="26" t="s">
        <v>5119</v>
      </c>
      <c r="B313" s="26" t="s">
        <v>5119</v>
      </c>
      <c r="C313" s="26" t="s">
        <v>5118</v>
      </c>
      <c r="D313" s="27">
        <v>64</v>
      </c>
      <c r="E313" s="28">
        <v>300</v>
      </c>
      <c r="F313" s="29">
        <v>7.7770000000000001</v>
      </c>
      <c r="G313" s="29">
        <v>7.5659999999999998</v>
      </c>
      <c r="H313" s="30">
        <v>3.3E-3</v>
      </c>
      <c r="I313" s="31">
        <v>12.54</v>
      </c>
      <c r="J313" s="31">
        <v>12.55</v>
      </c>
      <c r="K313" s="31">
        <v>4.41</v>
      </c>
      <c r="L313" s="31">
        <v>4.63</v>
      </c>
      <c r="M313" s="28">
        <v>553</v>
      </c>
      <c r="N313" s="31">
        <v>0.25</v>
      </c>
      <c r="O313" s="31">
        <v>0.47</v>
      </c>
      <c r="P313" s="28">
        <v>1801</v>
      </c>
      <c r="Q313" s="31">
        <v>0.46</v>
      </c>
      <c r="R313" s="31">
        <v>0.66</v>
      </c>
      <c r="S313" s="28">
        <v>2076</v>
      </c>
      <c r="T313" s="31">
        <v>0.5</v>
      </c>
      <c r="U313" s="31">
        <v>0.68</v>
      </c>
      <c r="V313" s="28">
        <v>4153</v>
      </c>
      <c r="W313" s="31">
        <v>0.68</v>
      </c>
      <c r="X313" s="26" t="s">
        <v>24</v>
      </c>
    </row>
    <row r="314" spans="1:24">
      <c r="A314" s="26" t="s">
        <v>5120</v>
      </c>
      <c r="B314" s="26" t="s">
        <v>5120</v>
      </c>
      <c r="C314" s="26" t="s">
        <v>16320</v>
      </c>
      <c r="D314" s="27">
        <v>85</v>
      </c>
      <c r="E314" s="28">
        <v>300</v>
      </c>
      <c r="F314" s="29">
        <v>9.2439999999999998</v>
      </c>
      <c r="G314" s="29">
        <v>8.9640000000000004</v>
      </c>
      <c r="H314" s="30">
        <v>3.3E-3</v>
      </c>
      <c r="I314" s="31">
        <v>12.6</v>
      </c>
      <c r="J314" s="31">
        <v>12.54</v>
      </c>
      <c r="K314" s="31">
        <v>3</v>
      </c>
      <c r="L314" s="31">
        <v>3.22</v>
      </c>
      <c r="M314" s="28">
        <v>101</v>
      </c>
      <c r="N314" s="31">
        <v>0.11</v>
      </c>
      <c r="O314" s="31">
        <v>0.28999999999999998</v>
      </c>
      <c r="P314" s="28">
        <v>369</v>
      </c>
      <c r="Q314" s="31">
        <v>0.2</v>
      </c>
      <c r="R314" s="31">
        <v>0.42</v>
      </c>
      <c r="S314" s="28">
        <v>2076</v>
      </c>
      <c r="T314" s="31">
        <v>0.5</v>
      </c>
      <c r="U314" s="31">
        <v>0.68</v>
      </c>
      <c r="V314" s="28">
        <v>4153</v>
      </c>
      <c r="W314" s="31">
        <v>0.68</v>
      </c>
      <c r="X314" s="26" t="s">
        <v>24</v>
      </c>
    </row>
    <row r="315" spans="1:24">
      <c r="A315" s="26" t="s">
        <v>5121</v>
      </c>
      <c r="B315" s="26" t="s">
        <v>5121</v>
      </c>
      <c r="C315" s="26" t="s">
        <v>5119</v>
      </c>
      <c r="D315" s="27">
        <v>81</v>
      </c>
      <c r="E315" s="28">
        <v>300</v>
      </c>
      <c r="F315" s="29">
        <v>8.0429999999999993</v>
      </c>
      <c r="G315" s="29">
        <v>7.7770000000000001</v>
      </c>
      <c r="H315" s="30">
        <v>3.3E-3</v>
      </c>
      <c r="I315" s="31">
        <v>12.24</v>
      </c>
      <c r="J315" s="31">
        <v>12.54</v>
      </c>
      <c r="K315" s="31">
        <v>3.84</v>
      </c>
      <c r="L315" s="31">
        <v>4.41</v>
      </c>
      <c r="M315" s="28">
        <v>452</v>
      </c>
      <c r="N315" s="31">
        <v>0.22</v>
      </c>
      <c r="O315" s="31">
        <v>0.45</v>
      </c>
      <c r="P315" s="28">
        <v>1499</v>
      </c>
      <c r="Q315" s="31">
        <v>0.42</v>
      </c>
      <c r="R315" s="31">
        <v>0.63</v>
      </c>
      <c r="S315" s="28">
        <v>2076</v>
      </c>
      <c r="T315" s="31">
        <v>0.5</v>
      </c>
      <c r="U315" s="31">
        <v>0.68</v>
      </c>
      <c r="V315" s="28">
        <v>4153</v>
      </c>
      <c r="W315" s="31">
        <v>0.68</v>
      </c>
      <c r="X315" s="26" t="s">
        <v>24</v>
      </c>
    </row>
    <row r="316" spans="1:24">
      <c r="A316" s="26" t="s">
        <v>5122</v>
      </c>
      <c r="B316" s="26" t="s">
        <v>5122</v>
      </c>
      <c r="C316" s="26" t="s">
        <v>16321</v>
      </c>
      <c r="D316" s="27">
        <v>100</v>
      </c>
      <c r="E316" s="28">
        <v>300</v>
      </c>
      <c r="F316" s="29">
        <v>9.0630000000000006</v>
      </c>
      <c r="G316" s="29">
        <v>8.734</v>
      </c>
      <c r="H316" s="30">
        <v>3.3E-3</v>
      </c>
      <c r="I316" s="31">
        <v>12.42</v>
      </c>
      <c r="J316" s="31">
        <v>12.24</v>
      </c>
      <c r="K316" s="31">
        <v>3</v>
      </c>
      <c r="L316" s="31">
        <v>3.15</v>
      </c>
      <c r="M316" s="28">
        <v>87</v>
      </c>
      <c r="N316" s="31">
        <v>0.1</v>
      </c>
      <c r="O316" s="31">
        <v>0.27</v>
      </c>
      <c r="P316" s="28">
        <v>320</v>
      </c>
      <c r="Q316" s="31">
        <v>0.19</v>
      </c>
      <c r="R316" s="31">
        <v>0.4</v>
      </c>
      <c r="S316" s="28">
        <v>2076</v>
      </c>
      <c r="T316" s="31">
        <v>0.5</v>
      </c>
      <c r="U316" s="31">
        <v>0.68</v>
      </c>
      <c r="V316" s="28">
        <v>4153</v>
      </c>
      <c r="W316" s="31">
        <v>0.68</v>
      </c>
      <c r="X316" s="26" t="s">
        <v>24</v>
      </c>
    </row>
    <row r="317" spans="1:24">
      <c r="A317" s="26" t="s">
        <v>5123</v>
      </c>
      <c r="B317" s="26" t="s">
        <v>5123</v>
      </c>
      <c r="C317" s="26" t="s">
        <v>5121</v>
      </c>
      <c r="D317" s="27">
        <v>68</v>
      </c>
      <c r="E317" s="28">
        <v>300</v>
      </c>
      <c r="F317" s="29">
        <v>8.2669999999999995</v>
      </c>
      <c r="G317" s="29">
        <v>8.0429999999999993</v>
      </c>
      <c r="H317" s="30">
        <v>3.3E-3</v>
      </c>
      <c r="I317" s="31">
        <v>12.13</v>
      </c>
      <c r="J317" s="31">
        <v>12.24</v>
      </c>
      <c r="K317" s="31">
        <v>3.51</v>
      </c>
      <c r="L317" s="31">
        <v>3.84</v>
      </c>
      <c r="M317" s="28">
        <v>365</v>
      </c>
      <c r="N317" s="31">
        <v>0.2</v>
      </c>
      <c r="O317" s="31">
        <v>0.42</v>
      </c>
      <c r="P317" s="28">
        <v>1231</v>
      </c>
      <c r="Q317" s="31">
        <v>0.37</v>
      </c>
      <c r="R317" s="31">
        <v>0.59</v>
      </c>
      <c r="S317" s="28">
        <v>2076</v>
      </c>
      <c r="T317" s="31">
        <v>0.5</v>
      </c>
      <c r="U317" s="31">
        <v>0.68</v>
      </c>
      <c r="V317" s="28">
        <v>4153</v>
      </c>
      <c r="W317" s="31">
        <v>0.68</v>
      </c>
      <c r="X317" s="26" t="s">
        <v>24</v>
      </c>
    </row>
    <row r="318" spans="1:24">
      <c r="A318" s="26" t="s">
        <v>5124</v>
      </c>
      <c r="B318" s="26" t="s">
        <v>5124</v>
      </c>
      <c r="C318" s="26" t="s">
        <v>16322</v>
      </c>
      <c r="D318" s="27">
        <v>100</v>
      </c>
      <c r="E318" s="28">
        <v>300</v>
      </c>
      <c r="F318" s="29">
        <v>8.9629999999999992</v>
      </c>
      <c r="G318" s="29">
        <v>8.6340000000000003</v>
      </c>
      <c r="H318" s="30">
        <v>3.3E-3</v>
      </c>
      <c r="I318" s="31">
        <v>12.32</v>
      </c>
      <c r="J318" s="31">
        <v>12.13</v>
      </c>
      <c r="K318" s="31">
        <v>3</v>
      </c>
      <c r="L318" s="31">
        <v>3.14</v>
      </c>
      <c r="M318" s="28">
        <v>86</v>
      </c>
      <c r="N318" s="31">
        <v>0.1</v>
      </c>
      <c r="O318" s="31">
        <v>0.27</v>
      </c>
      <c r="P318" s="28">
        <v>317</v>
      </c>
      <c r="Q318" s="31">
        <v>0.19</v>
      </c>
      <c r="R318" s="31">
        <v>0.4</v>
      </c>
      <c r="S318" s="28">
        <v>2076</v>
      </c>
      <c r="T318" s="31">
        <v>0.5</v>
      </c>
      <c r="U318" s="31">
        <v>0.68</v>
      </c>
      <c r="V318" s="28">
        <v>4153</v>
      </c>
      <c r="W318" s="31">
        <v>0.68</v>
      </c>
      <c r="X318" s="26" t="s">
        <v>24</v>
      </c>
    </row>
    <row r="319" spans="1:24">
      <c r="A319" s="26" t="s">
        <v>5125</v>
      </c>
      <c r="B319" s="26" t="s">
        <v>5125</v>
      </c>
      <c r="C319" s="26" t="s">
        <v>5123</v>
      </c>
      <c r="D319" s="27">
        <v>78</v>
      </c>
      <c r="E319" s="28">
        <v>300</v>
      </c>
      <c r="F319" s="29">
        <v>8.5229999999999997</v>
      </c>
      <c r="G319" s="29">
        <v>8.2669999999999995</v>
      </c>
      <c r="H319" s="30">
        <v>3.3E-3</v>
      </c>
      <c r="I319" s="31">
        <v>12.5</v>
      </c>
      <c r="J319" s="31">
        <v>12.13</v>
      </c>
      <c r="K319" s="31">
        <v>3.62</v>
      </c>
      <c r="L319" s="31">
        <v>3.51</v>
      </c>
      <c r="M319" s="28">
        <v>217</v>
      </c>
      <c r="N319" s="31">
        <v>0.16</v>
      </c>
      <c r="O319" s="31">
        <v>0.36</v>
      </c>
      <c r="P319" s="28">
        <v>759</v>
      </c>
      <c r="Q319" s="31">
        <v>0.28999999999999998</v>
      </c>
      <c r="R319" s="31">
        <v>0.52</v>
      </c>
      <c r="S319" s="28">
        <v>2076</v>
      </c>
      <c r="T319" s="31">
        <v>0.5</v>
      </c>
      <c r="U319" s="31">
        <v>0.68</v>
      </c>
      <c r="V319" s="28">
        <v>4153</v>
      </c>
      <c r="W319" s="31">
        <v>0.68</v>
      </c>
      <c r="X319" s="26" t="s">
        <v>24</v>
      </c>
    </row>
    <row r="320" spans="1:24">
      <c r="A320" s="26" t="s">
        <v>5126</v>
      </c>
      <c r="B320" s="26" t="s">
        <v>5126</v>
      </c>
      <c r="C320" s="26" t="s">
        <v>5125</v>
      </c>
      <c r="D320" s="27">
        <v>100</v>
      </c>
      <c r="E320" s="28">
        <v>300</v>
      </c>
      <c r="F320" s="29">
        <v>9.1430000000000007</v>
      </c>
      <c r="G320" s="29">
        <v>8.8140000000000001</v>
      </c>
      <c r="H320" s="30">
        <v>3.3E-3</v>
      </c>
      <c r="I320" s="31">
        <v>12.5</v>
      </c>
      <c r="J320" s="31">
        <v>12.5</v>
      </c>
      <c r="K320" s="31">
        <v>3</v>
      </c>
      <c r="L320" s="31">
        <v>3.33</v>
      </c>
      <c r="M320" s="28">
        <v>57</v>
      </c>
      <c r="N320" s="31">
        <v>0.08</v>
      </c>
      <c r="O320" s="31">
        <v>0.24</v>
      </c>
      <c r="P320" s="28">
        <v>214</v>
      </c>
      <c r="Q320" s="31">
        <v>0.15</v>
      </c>
      <c r="R320" s="31">
        <v>0.36</v>
      </c>
      <c r="S320" s="28">
        <v>2076</v>
      </c>
      <c r="T320" s="31">
        <v>0.5</v>
      </c>
      <c r="U320" s="31">
        <v>0.68</v>
      </c>
      <c r="V320" s="28">
        <v>4153</v>
      </c>
      <c r="W320" s="31">
        <v>0.68</v>
      </c>
      <c r="X320" s="26" t="s">
        <v>24</v>
      </c>
    </row>
    <row r="321" spans="1:24">
      <c r="A321" s="26" t="s">
        <v>5127</v>
      </c>
      <c r="B321" s="26" t="s">
        <v>5127</v>
      </c>
      <c r="C321" s="26" t="s">
        <v>5125</v>
      </c>
      <c r="D321" s="27">
        <v>82</v>
      </c>
      <c r="E321" s="28">
        <v>300</v>
      </c>
      <c r="F321" s="29">
        <v>8.7929999999999993</v>
      </c>
      <c r="G321" s="29">
        <v>8.5229999999999997</v>
      </c>
      <c r="H321" s="30">
        <v>3.3E-3</v>
      </c>
      <c r="I321" s="31">
        <v>12.58</v>
      </c>
      <c r="J321" s="31">
        <v>12.5</v>
      </c>
      <c r="K321" s="31">
        <v>3.43</v>
      </c>
      <c r="L321" s="31">
        <v>3.62</v>
      </c>
      <c r="M321" s="28">
        <v>160</v>
      </c>
      <c r="N321" s="31">
        <v>0.13</v>
      </c>
      <c r="O321" s="31">
        <v>0.33</v>
      </c>
      <c r="P321" s="28">
        <v>569</v>
      </c>
      <c r="Q321" s="31">
        <v>0.25</v>
      </c>
      <c r="R321" s="31">
        <v>0.48</v>
      </c>
      <c r="S321" s="28">
        <v>2076</v>
      </c>
      <c r="T321" s="31">
        <v>0.5</v>
      </c>
      <c r="U321" s="31">
        <v>0.68</v>
      </c>
      <c r="V321" s="28">
        <v>4153</v>
      </c>
      <c r="W321" s="31">
        <v>0.68</v>
      </c>
      <c r="X321" s="26" t="s">
        <v>24</v>
      </c>
    </row>
    <row r="322" spans="1:24">
      <c r="A322" s="26" t="s">
        <v>5128</v>
      </c>
      <c r="B322" s="26" t="s">
        <v>5128</v>
      </c>
      <c r="C322" s="26" t="s">
        <v>5127</v>
      </c>
      <c r="D322" s="27">
        <v>100</v>
      </c>
      <c r="E322" s="28">
        <v>300</v>
      </c>
      <c r="F322" s="29">
        <v>9.1219999999999999</v>
      </c>
      <c r="G322" s="29">
        <v>8.7929999999999993</v>
      </c>
      <c r="H322" s="30">
        <v>3.3E-3</v>
      </c>
      <c r="I322" s="31">
        <v>12.48</v>
      </c>
      <c r="J322" s="31">
        <v>12.58</v>
      </c>
      <c r="K322" s="31">
        <v>3</v>
      </c>
      <c r="L322" s="31">
        <v>3.43</v>
      </c>
      <c r="M322" s="28">
        <v>67</v>
      </c>
      <c r="N322" s="31">
        <v>0.09</v>
      </c>
      <c r="O322" s="31">
        <v>0.25</v>
      </c>
      <c r="P322" s="28">
        <v>248</v>
      </c>
      <c r="Q322" s="31">
        <v>0.17</v>
      </c>
      <c r="R322" s="31">
        <v>0.37</v>
      </c>
      <c r="S322" s="28">
        <v>2076</v>
      </c>
      <c r="T322" s="31">
        <v>0.5</v>
      </c>
      <c r="U322" s="31">
        <v>0.68</v>
      </c>
      <c r="V322" s="28">
        <v>4153</v>
      </c>
      <c r="W322" s="31">
        <v>0.68</v>
      </c>
      <c r="X322" s="26" t="s">
        <v>24</v>
      </c>
    </row>
    <row r="323" spans="1:24">
      <c r="A323" s="26" t="s">
        <v>5129</v>
      </c>
      <c r="B323" s="26" t="s">
        <v>5129</v>
      </c>
      <c r="C323" s="26" t="s">
        <v>5115</v>
      </c>
      <c r="D323" s="27">
        <v>80</v>
      </c>
      <c r="E323" s="28">
        <v>500</v>
      </c>
      <c r="F323" s="29">
        <v>6.6760000000000002</v>
      </c>
      <c r="G323" s="29">
        <v>6.5430000000000001</v>
      </c>
      <c r="H323" s="30">
        <v>1.6999999999999999E-3</v>
      </c>
      <c r="I323" s="31">
        <v>12.74</v>
      </c>
      <c r="J323" s="31">
        <v>12.62</v>
      </c>
      <c r="K323" s="31">
        <v>5.49</v>
      </c>
      <c r="L323" s="31">
        <v>5.51</v>
      </c>
      <c r="M323" s="28">
        <v>1277</v>
      </c>
      <c r="N323" s="31">
        <v>0.22</v>
      </c>
      <c r="O323" s="31">
        <v>0.45</v>
      </c>
      <c r="P323" s="28">
        <v>3809</v>
      </c>
      <c r="Q323" s="31">
        <v>0.4</v>
      </c>
      <c r="R323" s="31">
        <v>0.61</v>
      </c>
      <c r="S323" s="28">
        <v>5768</v>
      </c>
      <c r="T323" s="31">
        <v>0.5</v>
      </c>
      <c r="U323" s="31">
        <v>0.68</v>
      </c>
      <c r="V323" s="28">
        <v>11536</v>
      </c>
      <c r="W323" s="31">
        <v>0.68</v>
      </c>
      <c r="X323" s="26" t="s">
        <v>24</v>
      </c>
    </row>
    <row r="324" spans="1:24">
      <c r="A324" s="26" t="s">
        <v>5130</v>
      </c>
      <c r="B324" s="26" t="s">
        <v>5130</v>
      </c>
      <c r="C324" s="26" t="s">
        <v>5129</v>
      </c>
      <c r="D324" s="27">
        <v>80</v>
      </c>
      <c r="E324" s="28">
        <v>400</v>
      </c>
      <c r="F324" s="29">
        <v>6.9349999999999996</v>
      </c>
      <c r="G324" s="29">
        <v>6.7560000000000002</v>
      </c>
      <c r="H324" s="30">
        <v>2.2000000000000001E-3</v>
      </c>
      <c r="I324" s="31">
        <v>12.69</v>
      </c>
      <c r="J324" s="31">
        <v>12.74</v>
      </c>
      <c r="K324" s="31">
        <v>5.29</v>
      </c>
      <c r="L324" s="31">
        <v>5.52</v>
      </c>
      <c r="M324" s="28">
        <v>931</v>
      </c>
      <c r="N324" s="31">
        <v>0.24</v>
      </c>
      <c r="O324" s="31">
        <v>0.46</v>
      </c>
      <c r="P324" s="28">
        <v>2875</v>
      </c>
      <c r="Q324" s="31">
        <v>0.43</v>
      </c>
      <c r="R324" s="31">
        <v>0.64</v>
      </c>
      <c r="S324" s="28">
        <v>3691</v>
      </c>
      <c r="T324" s="31">
        <v>0.5</v>
      </c>
      <c r="U324" s="31">
        <v>0.68</v>
      </c>
      <c r="V324" s="28">
        <v>7383</v>
      </c>
      <c r="W324" s="31">
        <v>0.68</v>
      </c>
      <c r="X324" s="26" t="s">
        <v>24</v>
      </c>
    </row>
    <row r="325" spans="1:24">
      <c r="A325" s="26" t="s">
        <v>5131</v>
      </c>
      <c r="B325" s="26" t="s">
        <v>5131</v>
      </c>
      <c r="C325" s="26" t="s">
        <v>5130</v>
      </c>
      <c r="D325" s="27">
        <v>80</v>
      </c>
      <c r="E325" s="28">
        <v>400</v>
      </c>
      <c r="F325" s="29">
        <v>7.1150000000000002</v>
      </c>
      <c r="G325" s="29">
        <v>6.9349999999999996</v>
      </c>
      <c r="H325" s="30">
        <v>2.2000000000000001E-3</v>
      </c>
      <c r="I325" s="31">
        <v>12.68</v>
      </c>
      <c r="J325" s="31">
        <v>12.69</v>
      </c>
      <c r="K325" s="31">
        <v>5.0999999999999996</v>
      </c>
      <c r="L325" s="31">
        <v>5.29</v>
      </c>
      <c r="M325" s="28">
        <v>931</v>
      </c>
      <c r="N325" s="31">
        <v>0.24</v>
      </c>
      <c r="O325" s="31">
        <v>0.46</v>
      </c>
      <c r="P325" s="28">
        <v>2875</v>
      </c>
      <c r="Q325" s="31">
        <v>0.43</v>
      </c>
      <c r="R325" s="31">
        <v>0.64</v>
      </c>
      <c r="S325" s="28">
        <v>3691</v>
      </c>
      <c r="T325" s="31">
        <v>0.5</v>
      </c>
      <c r="U325" s="31">
        <v>0.68</v>
      </c>
      <c r="V325" s="28">
        <v>7383</v>
      </c>
      <c r="W325" s="31">
        <v>0.68</v>
      </c>
      <c r="X325" s="26" t="s">
        <v>24</v>
      </c>
    </row>
    <row r="326" spans="1:24">
      <c r="A326" s="26" t="s">
        <v>5132</v>
      </c>
      <c r="B326" s="26" t="s">
        <v>5132</v>
      </c>
      <c r="C326" s="26" t="s">
        <v>5131</v>
      </c>
      <c r="D326" s="27">
        <v>79</v>
      </c>
      <c r="E326" s="28">
        <v>400</v>
      </c>
      <c r="F326" s="29">
        <v>7.2919999999999998</v>
      </c>
      <c r="G326" s="29">
        <v>7.1150000000000002</v>
      </c>
      <c r="H326" s="30">
        <v>2.2000000000000001E-3</v>
      </c>
      <c r="I326" s="31">
        <v>12.56</v>
      </c>
      <c r="J326" s="31">
        <v>12.68</v>
      </c>
      <c r="K326" s="31">
        <v>4.8</v>
      </c>
      <c r="L326" s="31">
        <v>5.0999999999999996</v>
      </c>
      <c r="M326" s="28">
        <v>931</v>
      </c>
      <c r="N326" s="31">
        <v>0.24</v>
      </c>
      <c r="O326" s="31">
        <v>0.46</v>
      </c>
      <c r="P326" s="28">
        <v>2875</v>
      </c>
      <c r="Q326" s="31">
        <v>0.43</v>
      </c>
      <c r="R326" s="31">
        <v>0.64</v>
      </c>
      <c r="S326" s="28">
        <v>3691</v>
      </c>
      <c r="T326" s="31">
        <v>0.5</v>
      </c>
      <c r="U326" s="31">
        <v>0.68</v>
      </c>
      <c r="V326" s="28">
        <v>7383</v>
      </c>
      <c r="W326" s="31">
        <v>0.68</v>
      </c>
      <c r="X326" s="26" t="s">
        <v>24</v>
      </c>
    </row>
    <row r="327" spans="1:24">
      <c r="A327" s="26" t="s">
        <v>5133</v>
      </c>
      <c r="B327" s="26" t="s">
        <v>5133</v>
      </c>
      <c r="C327" s="26" t="s">
        <v>5132</v>
      </c>
      <c r="D327" s="27">
        <v>95</v>
      </c>
      <c r="E327" s="28">
        <v>400</v>
      </c>
      <c r="F327" s="29">
        <v>7.5049999999999999</v>
      </c>
      <c r="G327" s="29">
        <v>7.2919999999999998</v>
      </c>
      <c r="H327" s="30">
        <v>2.2000000000000001E-3</v>
      </c>
      <c r="I327" s="31">
        <v>12.24</v>
      </c>
      <c r="J327" s="31">
        <v>12.56</v>
      </c>
      <c r="K327" s="31">
        <v>4.2699999999999996</v>
      </c>
      <c r="L327" s="31">
        <v>4.8</v>
      </c>
      <c r="M327" s="28">
        <v>834</v>
      </c>
      <c r="N327" s="31">
        <v>0.23</v>
      </c>
      <c r="O327" s="31">
        <v>0.45</v>
      </c>
      <c r="P327" s="28">
        <v>2605</v>
      </c>
      <c r="Q327" s="31">
        <v>0.41</v>
      </c>
      <c r="R327" s="31">
        <v>0.62</v>
      </c>
      <c r="S327" s="28">
        <v>3691</v>
      </c>
      <c r="T327" s="31">
        <v>0.5</v>
      </c>
      <c r="U327" s="31">
        <v>0.68</v>
      </c>
      <c r="V327" s="28">
        <v>7383</v>
      </c>
      <c r="W327" s="31">
        <v>0.68</v>
      </c>
      <c r="X327" s="26" t="s">
        <v>24</v>
      </c>
    </row>
    <row r="328" spans="1:24">
      <c r="A328" s="26" t="s">
        <v>5134</v>
      </c>
      <c r="B328" s="26" t="s">
        <v>5134</v>
      </c>
      <c r="C328" s="26" t="s">
        <v>5133</v>
      </c>
      <c r="D328" s="27">
        <v>95</v>
      </c>
      <c r="E328" s="28">
        <v>400</v>
      </c>
      <c r="F328" s="29">
        <v>7.718</v>
      </c>
      <c r="G328" s="29">
        <v>7.5049999999999999</v>
      </c>
      <c r="H328" s="30">
        <v>2.2000000000000001E-3</v>
      </c>
      <c r="I328" s="31">
        <v>12.16</v>
      </c>
      <c r="J328" s="31">
        <v>12.24</v>
      </c>
      <c r="K328" s="31">
        <v>3.98</v>
      </c>
      <c r="L328" s="31">
        <v>4.2699999999999996</v>
      </c>
      <c r="M328" s="28">
        <v>774</v>
      </c>
      <c r="N328" s="31">
        <v>0.22</v>
      </c>
      <c r="O328" s="31">
        <v>0.44</v>
      </c>
      <c r="P328" s="28">
        <v>2436</v>
      </c>
      <c r="Q328" s="31">
        <v>0.4</v>
      </c>
      <c r="R328" s="31">
        <v>0.61</v>
      </c>
      <c r="S328" s="28">
        <v>3691</v>
      </c>
      <c r="T328" s="31">
        <v>0.5</v>
      </c>
      <c r="U328" s="31">
        <v>0.68</v>
      </c>
      <c r="V328" s="28">
        <v>7383</v>
      </c>
      <c r="W328" s="31">
        <v>0.68</v>
      </c>
      <c r="X328" s="26" t="s">
        <v>24</v>
      </c>
    </row>
    <row r="329" spans="1:24">
      <c r="A329" s="26" t="s">
        <v>5135</v>
      </c>
      <c r="B329" s="26" t="s">
        <v>5135</v>
      </c>
      <c r="C329" s="26" t="s">
        <v>5134</v>
      </c>
      <c r="D329" s="27">
        <v>97</v>
      </c>
      <c r="E329" s="28">
        <v>400</v>
      </c>
      <c r="F329" s="29">
        <v>7.9349999999999996</v>
      </c>
      <c r="G329" s="29">
        <v>7.718</v>
      </c>
      <c r="H329" s="30">
        <v>2.2000000000000001E-3</v>
      </c>
      <c r="I329" s="31">
        <v>12.28</v>
      </c>
      <c r="J329" s="31">
        <v>12.16</v>
      </c>
      <c r="K329" s="31">
        <v>3.88</v>
      </c>
      <c r="L329" s="31">
        <v>3.98</v>
      </c>
      <c r="M329" s="28">
        <v>746</v>
      </c>
      <c r="N329" s="31">
        <v>0.21</v>
      </c>
      <c r="O329" s="31">
        <v>0.44</v>
      </c>
      <c r="P329" s="28">
        <v>2357</v>
      </c>
      <c r="Q329" s="31">
        <v>0.39</v>
      </c>
      <c r="R329" s="31">
        <v>0.6</v>
      </c>
      <c r="S329" s="28">
        <v>3691</v>
      </c>
      <c r="T329" s="31">
        <v>0.5</v>
      </c>
      <c r="U329" s="31">
        <v>0.68</v>
      </c>
      <c r="V329" s="28">
        <v>7383</v>
      </c>
      <c r="W329" s="31">
        <v>0.68</v>
      </c>
      <c r="X329" s="26" t="s">
        <v>24</v>
      </c>
    </row>
    <row r="330" spans="1:24">
      <c r="A330" s="26" t="s">
        <v>5136</v>
      </c>
      <c r="B330" s="26" t="s">
        <v>5136</v>
      </c>
      <c r="C330" s="26" t="s">
        <v>5135</v>
      </c>
      <c r="D330" s="27">
        <v>68</v>
      </c>
      <c r="E330" s="28">
        <v>400</v>
      </c>
      <c r="F330" s="29">
        <v>8.0879999999999992</v>
      </c>
      <c r="G330" s="29">
        <v>7.9349999999999996</v>
      </c>
      <c r="H330" s="30">
        <v>2.2000000000000001E-3</v>
      </c>
      <c r="I330" s="31">
        <v>12.46</v>
      </c>
      <c r="J330" s="31">
        <v>12.28</v>
      </c>
      <c r="K330" s="31">
        <v>3.91</v>
      </c>
      <c r="L330" s="31">
        <v>3.88</v>
      </c>
      <c r="M330" s="28">
        <v>717</v>
      </c>
      <c r="N330" s="31">
        <v>0.21</v>
      </c>
      <c r="O330" s="31">
        <v>0.43</v>
      </c>
      <c r="P330" s="28">
        <v>2275</v>
      </c>
      <c r="Q330" s="31">
        <v>0.38</v>
      </c>
      <c r="R330" s="31">
        <v>0.6</v>
      </c>
      <c r="S330" s="28">
        <v>3691</v>
      </c>
      <c r="T330" s="31">
        <v>0.5</v>
      </c>
      <c r="U330" s="31">
        <v>0.68</v>
      </c>
      <c r="V330" s="28">
        <v>7383</v>
      </c>
      <c r="W330" s="31">
        <v>0.68</v>
      </c>
      <c r="X330" s="26" t="s">
        <v>24</v>
      </c>
    </row>
    <row r="331" spans="1:24">
      <c r="A331" s="26" t="s">
        <v>5137</v>
      </c>
      <c r="B331" s="26" t="s">
        <v>5137</v>
      </c>
      <c r="C331" s="26" t="s">
        <v>5136</v>
      </c>
      <c r="D331" s="27">
        <v>82</v>
      </c>
      <c r="E331" s="28">
        <v>300</v>
      </c>
      <c r="F331" s="29">
        <v>8.4369999999999994</v>
      </c>
      <c r="G331" s="29">
        <v>8.1679999999999993</v>
      </c>
      <c r="H331" s="30">
        <v>3.3E-3</v>
      </c>
      <c r="I331" s="31">
        <v>12.11</v>
      </c>
      <c r="J331" s="31">
        <v>12.46</v>
      </c>
      <c r="K331" s="31">
        <v>3.31</v>
      </c>
      <c r="L331" s="31">
        <v>3.94</v>
      </c>
      <c r="M331" s="28">
        <v>158</v>
      </c>
      <c r="N331" s="31">
        <v>0.13</v>
      </c>
      <c r="O331" s="31">
        <v>0.33</v>
      </c>
      <c r="P331" s="28">
        <v>562</v>
      </c>
      <c r="Q331" s="31">
        <v>0.25</v>
      </c>
      <c r="R331" s="31">
        <v>0.48</v>
      </c>
      <c r="S331" s="28">
        <v>2076</v>
      </c>
      <c r="T331" s="31">
        <v>0.5</v>
      </c>
      <c r="U331" s="31">
        <v>0.68</v>
      </c>
      <c r="V331" s="28">
        <v>4153</v>
      </c>
      <c r="W331" s="31">
        <v>0.68</v>
      </c>
      <c r="X331" s="26" t="s">
        <v>24</v>
      </c>
    </row>
    <row r="332" spans="1:24">
      <c r="A332" s="26" t="s">
        <v>5138</v>
      </c>
      <c r="B332" s="26" t="s">
        <v>5138</v>
      </c>
      <c r="C332" s="26" t="s">
        <v>5137</v>
      </c>
      <c r="D332" s="27">
        <v>75</v>
      </c>
      <c r="E332" s="28">
        <v>300</v>
      </c>
      <c r="F332" s="29">
        <v>8.6839999999999993</v>
      </c>
      <c r="G332" s="29">
        <v>8.4369999999999994</v>
      </c>
      <c r="H332" s="30">
        <v>3.3E-3</v>
      </c>
      <c r="I332" s="31">
        <v>12.04</v>
      </c>
      <c r="J332" s="31">
        <v>12.11</v>
      </c>
      <c r="K332" s="31">
        <v>3</v>
      </c>
      <c r="L332" s="31">
        <v>3.31</v>
      </c>
      <c r="M332" s="28">
        <v>104</v>
      </c>
      <c r="N332" s="31">
        <v>0.11</v>
      </c>
      <c r="O332" s="31">
        <v>0.28999999999999998</v>
      </c>
      <c r="P332" s="28">
        <v>377</v>
      </c>
      <c r="Q332" s="31">
        <v>0.2</v>
      </c>
      <c r="R332" s="31">
        <v>0.42</v>
      </c>
      <c r="S332" s="28">
        <v>2076</v>
      </c>
      <c r="T332" s="31">
        <v>0.5</v>
      </c>
      <c r="U332" s="31">
        <v>0.68</v>
      </c>
      <c r="V332" s="28">
        <v>4153</v>
      </c>
      <c r="W332" s="31">
        <v>0.68</v>
      </c>
      <c r="X332" s="26" t="s">
        <v>24</v>
      </c>
    </row>
    <row r="333" spans="1:24">
      <c r="A333" s="26" t="s">
        <v>5139</v>
      </c>
      <c r="B333" s="26" t="s">
        <v>5139</v>
      </c>
      <c r="C333" s="26" t="s">
        <v>5136</v>
      </c>
      <c r="D333" s="27">
        <v>81</v>
      </c>
      <c r="E333" s="28">
        <v>300</v>
      </c>
      <c r="F333" s="29">
        <v>8.5280000000000005</v>
      </c>
      <c r="G333" s="29">
        <v>8.2609999999999992</v>
      </c>
      <c r="H333" s="30">
        <v>3.3E-3</v>
      </c>
      <c r="I333" s="31">
        <v>12.08</v>
      </c>
      <c r="J333" s="31">
        <v>12.46</v>
      </c>
      <c r="K333" s="31">
        <v>3.19</v>
      </c>
      <c r="L333" s="31">
        <v>3.84</v>
      </c>
      <c r="M333" s="28">
        <v>559</v>
      </c>
      <c r="N333" s="31">
        <v>0.25</v>
      </c>
      <c r="O333" s="31">
        <v>0.47</v>
      </c>
      <c r="P333" s="28">
        <v>1816</v>
      </c>
      <c r="Q333" s="31">
        <v>0.46</v>
      </c>
      <c r="R333" s="31">
        <v>0.66</v>
      </c>
      <c r="S333" s="28">
        <v>2076</v>
      </c>
      <c r="T333" s="31">
        <v>0.5</v>
      </c>
      <c r="U333" s="31">
        <v>0.68</v>
      </c>
      <c r="V333" s="28">
        <v>4153</v>
      </c>
      <c r="W333" s="31">
        <v>0.68</v>
      </c>
      <c r="X333" s="26" t="s">
        <v>24</v>
      </c>
    </row>
    <row r="334" spans="1:24">
      <c r="A334" s="26" t="s">
        <v>5140</v>
      </c>
      <c r="B334" s="26" t="s">
        <v>5140</v>
      </c>
      <c r="C334" s="26" t="s">
        <v>5139</v>
      </c>
      <c r="D334" s="27">
        <v>66</v>
      </c>
      <c r="E334" s="28">
        <v>300</v>
      </c>
      <c r="F334" s="29">
        <v>8.7449999999999992</v>
      </c>
      <c r="G334" s="29">
        <v>8.5280000000000005</v>
      </c>
      <c r="H334" s="30">
        <v>3.3E-3</v>
      </c>
      <c r="I334" s="31">
        <v>12.6</v>
      </c>
      <c r="J334" s="31">
        <v>12.08</v>
      </c>
      <c r="K334" s="31">
        <v>3.5</v>
      </c>
      <c r="L334" s="31">
        <v>3.19</v>
      </c>
      <c r="M334" s="28">
        <v>404</v>
      </c>
      <c r="N334" s="31">
        <v>0.21</v>
      </c>
      <c r="O334" s="31">
        <v>0.43</v>
      </c>
      <c r="P334" s="28">
        <v>1349</v>
      </c>
      <c r="Q334" s="31">
        <v>0.39</v>
      </c>
      <c r="R334" s="31">
        <v>0.61</v>
      </c>
      <c r="S334" s="28">
        <v>2076</v>
      </c>
      <c r="T334" s="31">
        <v>0.5</v>
      </c>
      <c r="U334" s="31">
        <v>0.68</v>
      </c>
      <c r="V334" s="28">
        <v>4153</v>
      </c>
      <c r="W334" s="31">
        <v>0.68</v>
      </c>
      <c r="X334" s="26" t="s">
        <v>24</v>
      </c>
    </row>
    <row r="335" spans="1:24">
      <c r="A335" s="26" t="s">
        <v>5141</v>
      </c>
      <c r="B335" s="26" t="s">
        <v>5141</v>
      </c>
      <c r="C335" s="26" t="s">
        <v>5140</v>
      </c>
      <c r="D335" s="27">
        <v>55</v>
      </c>
      <c r="E335" s="28">
        <v>300</v>
      </c>
      <c r="F335" s="29">
        <v>8.9260000000000002</v>
      </c>
      <c r="G335" s="29">
        <v>8.7449999999999992</v>
      </c>
      <c r="H335" s="30">
        <v>3.3E-3</v>
      </c>
      <c r="I335" s="31">
        <v>12.45</v>
      </c>
      <c r="J335" s="31">
        <v>12.6</v>
      </c>
      <c r="K335" s="31">
        <v>3.17</v>
      </c>
      <c r="L335" s="31">
        <v>3.5</v>
      </c>
      <c r="M335" s="28">
        <v>181</v>
      </c>
      <c r="N335" s="31">
        <v>0.14000000000000001</v>
      </c>
      <c r="O335" s="31">
        <v>0.34</v>
      </c>
      <c r="P335" s="28">
        <v>639</v>
      </c>
      <c r="Q335" s="31">
        <v>0.27</v>
      </c>
      <c r="R335" s="31">
        <v>0.49</v>
      </c>
      <c r="S335" s="28">
        <v>2076</v>
      </c>
      <c r="T335" s="31">
        <v>0.5</v>
      </c>
      <c r="U335" s="31">
        <v>0.68</v>
      </c>
      <c r="V335" s="28">
        <v>4153</v>
      </c>
      <c r="W335" s="31">
        <v>0.68</v>
      </c>
      <c r="X335" s="26" t="s">
        <v>24</v>
      </c>
    </row>
    <row r="336" spans="1:24">
      <c r="A336" s="26" t="s">
        <v>5142</v>
      </c>
      <c r="B336" s="26" t="s">
        <v>5142</v>
      </c>
      <c r="C336" s="26" t="s">
        <v>5141</v>
      </c>
      <c r="D336" s="27">
        <v>53</v>
      </c>
      <c r="E336" s="28">
        <v>300</v>
      </c>
      <c r="F336" s="29">
        <v>9.1</v>
      </c>
      <c r="G336" s="29">
        <v>8.9260000000000002</v>
      </c>
      <c r="H336" s="30">
        <v>3.3E-3</v>
      </c>
      <c r="I336" s="31">
        <v>12.56</v>
      </c>
      <c r="J336" s="31">
        <v>12.45</v>
      </c>
      <c r="K336" s="31">
        <v>3.1</v>
      </c>
      <c r="L336" s="31">
        <v>3.17</v>
      </c>
      <c r="M336" s="28">
        <v>181</v>
      </c>
      <c r="N336" s="31">
        <v>0.14000000000000001</v>
      </c>
      <c r="O336" s="31">
        <v>0.34</v>
      </c>
      <c r="P336" s="28">
        <v>639</v>
      </c>
      <c r="Q336" s="31">
        <v>0.27</v>
      </c>
      <c r="R336" s="31">
        <v>0.49</v>
      </c>
      <c r="S336" s="28">
        <v>2076</v>
      </c>
      <c r="T336" s="31">
        <v>0.5</v>
      </c>
      <c r="U336" s="31">
        <v>0.68</v>
      </c>
      <c r="V336" s="28">
        <v>4153</v>
      </c>
      <c r="W336" s="31">
        <v>0.68</v>
      </c>
      <c r="X336" s="26" t="s">
        <v>24</v>
      </c>
    </row>
    <row r="337" spans="1:24">
      <c r="A337" s="26" t="s">
        <v>5143</v>
      </c>
      <c r="B337" s="26" t="s">
        <v>5143</v>
      </c>
      <c r="C337" s="26" t="s">
        <v>5142</v>
      </c>
      <c r="D337" s="27">
        <v>73</v>
      </c>
      <c r="E337" s="28">
        <v>300</v>
      </c>
      <c r="F337" s="29">
        <v>9.34</v>
      </c>
      <c r="G337" s="29">
        <v>9.1</v>
      </c>
      <c r="H337" s="30">
        <v>3.3E-3</v>
      </c>
      <c r="I337" s="31">
        <v>12.7</v>
      </c>
      <c r="J337" s="31">
        <v>12.56</v>
      </c>
      <c r="K337" s="31">
        <v>3</v>
      </c>
      <c r="L337" s="31">
        <v>3.1</v>
      </c>
      <c r="M337" s="28">
        <v>143</v>
      </c>
      <c r="N337" s="31">
        <v>0.13</v>
      </c>
      <c r="O337" s="31">
        <v>0.32</v>
      </c>
      <c r="P337" s="28">
        <v>511</v>
      </c>
      <c r="Q337" s="31">
        <v>0.24</v>
      </c>
      <c r="R337" s="31">
        <v>0.46</v>
      </c>
      <c r="S337" s="28">
        <v>2076</v>
      </c>
      <c r="T337" s="31">
        <v>0.5</v>
      </c>
      <c r="U337" s="31">
        <v>0.68</v>
      </c>
      <c r="V337" s="28">
        <v>4153</v>
      </c>
      <c r="W337" s="31">
        <v>0.68</v>
      </c>
      <c r="X337" s="26" t="s">
        <v>24</v>
      </c>
    </row>
    <row r="338" spans="1:24">
      <c r="A338" s="26" t="s">
        <v>5144</v>
      </c>
      <c r="B338" s="26" t="s">
        <v>5144</v>
      </c>
      <c r="C338" s="26" t="s">
        <v>16323</v>
      </c>
      <c r="D338" s="27">
        <v>75</v>
      </c>
      <c r="E338" s="28">
        <v>300</v>
      </c>
      <c r="F338" s="29">
        <v>9.4090000000000007</v>
      </c>
      <c r="G338" s="29">
        <v>9.1620000000000008</v>
      </c>
      <c r="H338" s="30">
        <v>3.3E-3</v>
      </c>
      <c r="I338" s="31">
        <v>12.77</v>
      </c>
      <c r="J338" s="31">
        <v>12.6</v>
      </c>
      <c r="K338" s="31">
        <v>3</v>
      </c>
      <c r="L338" s="31">
        <v>3.08</v>
      </c>
      <c r="M338" s="28">
        <v>223</v>
      </c>
      <c r="N338" s="31">
        <v>0.16</v>
      </c>
      <c r="O338" s="31">
        <v>0.36</v>
      </c>
      <c r="P338" s="28">
        <v>778</v>
      </c>
      <c r="Q338" s="31">
        <v>0.28999999999999998</v>
      </c>
      <c r="R338" s="31">
        <v>0.52</v>
      </c>
      <c r="S338" s="28">
        <v>2076</v>
      </c>
      <c r="T338" s="31">
        <v>0.5</v>
      </c>
      <c r="U338" s="31">
        <v>0.68</v>
      </c>
      <c r="V338" s="28">
        <v>4153</v>
      </c>
      <c r="W338" s="31">
        <v>0.68</v>
      </c>
      <c r="X338" s="26" t="s">
        <v>24</v>
      </c>
    </row>
    <row r="339" spans="1:24">
      <c r="A339" s="26" t="s">
        <v>5145</v>
      </c>
      <c r="B339" s="26" t="s">
        <v>5145</v>
      </c>
      <c r="C339" s="26" t="s">
        <v>5144</v>
      </c>
      <c r="D339" s="27">
        <v>75</v>
      </c>
      <c r="E339" s="28">
        <v>300</v>
      </c>
      <c r="F339" s="29">
        <v>9.6669999999999998</v>
      </c>
      <c r="G339" s="29">
        <v>9.4090000000000007</v>
      </c>
      <c r="H339" s="30">
        <v>3.3999999999999998E-3</v>
      </c>
      <c r="I339" s="31">
        <v>13.02</v>
      </c>
      <c r="J339" s="31">
        <v>12.77</v>
      </c>
      <c r="K339" s="31">
        <v>3</v>
      </c>
      <c r="L339" s="31">
        <v>3</v>
      </c>
      <c r="M339" s="28">
        <v>90</v>
      </c>
      <c r="N339" s="31">
        <v>0.1</v>
      </c>
      <c r="O339" s="31">
        <v>0.28000000000000003</v>
      </c>
      <c r="P339" s="28">
        <v>329</v>
      </c>
      <c r="Q339" s="31">
        <v>0.19</v>
      </c>
      <c r="R339" s="31">
        <v>0.41</v>
      </c>
      <c r="S339" s="28">
        <v>2123</v>
      </c>
      <c r="T339" s="31">
        <v>0.5</v>
      </c>
      <c r="U339" s="31">
        <v>0.7</v>
      </c>
      <c r="V339" s="28">
        <v>4247</v>
      </c>
      <c r="W339" s="31">
        <v>0.7</v>
      </c>
      <c r="X339" s="26" t="s">
        <v>24</v>
      </c>
    </row>
    <row r="340" spans="1:24">
      <c r="A340" s="26" t="s">
        <v>5146</v>
      </c>
      <c r="B340" s="26" t="s">
        <v>5146</v>
      </c>
      <c r="C340" s="26" t="s">
        <v>5107</v>
      </c>
      <c r="D340" s="27">
        <v>100</v>
      </c>
      <c r="E340" s="28">
        <v>700</v>
      </c>
      <c r="F340" s="29">
        <v>2.9089999999999998</v>
      </c>
      <c r="G340" s="29">
        <v>2.827</v>
      </c>
      <c r="H340" s="30">
        <v>8.0000000000000004E-4</v>
      </c>
      <c r="I340" s="31">
        <v>11.85</v>
      </c>
      <c r="J340" s="31">
        <v>11.64</v>
      </c>
      <c r="K340" s="31">
        <v>8.15</v>
      </c>
      <c r="L340" s="31">
        <v>8.02</v>
      </c>
      <c r="M340" s="28">
        <v>5921</v>
      </c>
      <c r="N340" s="31">
        <v>0.37</v>
      </c>
      <c r="O340" s="31">
        <v>0.52</v>
      </c>
      <c r="P340" s="28">
        <v>14309</v>
      </c>
      <c r="Q340" s="31">
        <v>0.63</v>
      </c>
      <c r="R340" s="31">
        <v>0.65</v>
      </c>
      <c r="S340" s="28">
        <v>19391</v>
      </c>
      <c r="T340" s="31">
        <v>0.8</v>
      </c>
      <c r="U340" s="31">
        <v>0.68</v>
      </c>
      <c r="V340" s="28">
        <v>19838</v>
      </c>
      <c r="W340" s="31">
        <v>0.6</v>
      </c>
      <c r="X340" s="26" t="s">
        <v>24</v>
      </c>
    </row>
    <row r="341" spans="1:24">
      <c r="A341" s="26" t="s">
        <v>5147</v>
      </c>
      <c r="B341" s="26" t="s">
        <v>5147</v>
      </c>
      <c r="C341" s="26" t="s">
        <v>5146</v>
      </c>
      <c r="D341" s="27">
        <v>85</v>
      </c>
      <c r="E341" s="28">
        <v>700</v>
      </c>
      <c r="F341" s="29">
        <v>2.9790000000000001</v>
      </c>
      <c r="G341" s="29">
        <v>2.9089999999999998</v>
      </c>
      <c r="H341" s="30">
        <v>8.0000000000000004E-4</v>
      </c>
      <c r="I341" s="31">
        <v>12.14</v>
      </c>
      <c r="J341" s="31">
        <v>11.85</v>
      </c>
      <c r="K341" s="31">
        <v>8.3800000000000008</v>
      </c>
      <c r="L341" s="31">
        <v>8.15</v>
      </c>
      <c r="M341" s="28">
        <v>5921</v>
      </c>
      <c r="N341" s="31">
        <v>0.37</v>
      </c>
      <c r="O341" s="31">
        <v>0.52</v>
      </c>
      <c r="P341" s="28">
        <v>14309</v>
      </c>
      <c r="Q341" s="31">
        <v>0.63</v>
      </c>
      <c r="R341" s="31">
        <v>0.65</v>
      </c>
      <c r="S341" s="28">
        <v>19391</v>
      </c>
      <c r="T341" s="31">
        <v>0.8</v>
      </c>
      <c r="U341" s="31">
        <v>0.68</v>
      </c>
      <c r="V341" s="28">
        <v>19838</v>
      </c>
      <c r="W341" s="31">
        <v>0.6</v>
      </c>
      <c r="X341" s="26" t="s">
        <v>24</v>
      </c>
    </row>
    <row r="342" spans="1:24">
      <c r="A342" s="26" t="s">
        <v>5148</v>
      </c>
      <c r="B342" s="26" t="s">
        <v>5148</v>
      </c>
      <c r="C342" s="26" t="s">
        <v>5147</v>
      </c>
      <c r="D342" s="27">
        <v>70</v>
      </c>
      <c r="E342" s="28">
        <v>700</v>
      </c>
      <c r="F342" s="29">
        <v>3.036</v>
      </c>
      <c r="G342" s="29">
        <v>2.9790000000000001</v>
      </c>
      <c r="H342" s="30">
        <v>8.0000000000000004E-4</v>
      </c>
      <c r="I342" s="31">
        <v>12.41</v>
      </c>
      <c r="J342" s="31">
        <v>12.14</v>
      </c>
      <c r="K342" s="31">
        <v>8.59</v>
      </c>
      <c r="L342" s="31">
        <v>8.3800000000000008</v>
      </c>
      <c r="M342" s="28">
        <v>5921</v>
      </c>
      <c r="N342" s="31">
        <v>0.37</v>
      </c>
      <c r="O342" s="31">
        <v>0.52</v>
      </c>
      <c r="P342" s="28">
        <v>14309</v>
      </c>
      <c r="Q342" s="31">
        <v>0.63</v>
      </c>
      <c r="R342" s="31">
        <v>0.65</v>
      </c>
      <c r="S342" s="28">
        <v>19391</v>
      </c>
      <c r="T342" s="31">
        <v>0.8</v>
      </c>
      <c r="U342" s="31">
        <v>0.68</v>
      </c>
      <c r="V342" s="28">
        <v>19838</v>
      </c>
      <c r="W342" s="31">
        <v>0.6</v>
      </c>
      <c r="X342" s="26" t="s">
        <v>24</v>
      </c>
    </row>
    <row r="343" spans="1:24">
      <c r="A343" s="26" t="s">
        <v>5149</v>
      </c>
      <c r="B343" s="26" t="s">
        <v>5149</v>
      </c>
      <c r="C343" s="26" t="s">
        <v>16324</v>
      </c>
      <c r="D343" s="27">
        <v>53</v>
      </c>
      <c r="E343" s="28">
        <v>500</v>
      </c>
      <c r="F343" s="29">
        <v>4.5369999999999999</v>
      </c>
      <c r="G343" s="29">
        <v>4.4489999999999998</v>
      </c>
      <c r="H343" s="30">
        <v>1.6999999999999999E-3</v>
      </c>
      <c r="I343" s="31">
        <v>12.07</v>
      </c>
      <c r="J343" s="31">
        <v>12.41</v>
      </c>
      <c r="K343" s="31">
        <v>6.96</v>
      </c>
      <c r="L343" s="31">
        <v>7.4</v>
      </c>
      <c r="M343" s="28">
        <v>2038</v>
      </c>
      <c r="N343" s="31">
        <v>0.28000000000000003</v>
      </c>
      <c r="O343" s="31">
        <v>0.51</v>
      </c>
      <c r="P343" s="28">
        <v>5745</v>
      </c>
      <c r="Q343" s="31">
        <v>0.5</v>
      </c>
      <c r="R343" s="31">
        <v>0.68</v>
      </c>
      <c r="S343" s="28">
        <v>5768</v>
      </c>
      <c r="T343" s="31">
        <v>0.5</v>
      </c>
      <c r="U343" s="31">
        <v>0.68</v>
      </c>
      <c r="V343" s="28">
        <v>11536</v>
      </c>
      <c r="W343" s="31">
        <v>0.68</v>
      </c>
      <c r="X343" s="26" t="s">
        <v>24</v>
      </c>
    </row>
    <row r="344" spans="1:24">
      <c r="A344" s="26" t="s">
        <v>5150</v>
      </c>
      <c r="B344" s="26" t="s">
        <v>5150</v>
      </c>
      <c r="C344" s="26" t="s">
        <v>16325</v>
      </c>
      <c r="D344" s="27">
        <v>55</v>
      </c>
      <c r="E344" s="28">
        <v>300</v>
      </c>
      <c r="F344" s="29">
        <v>8.7390000000000008</v>
      </c>
      <c r="G344" s="29">
        <v>8.5579999999999998</v>
      </c>
      <c r="H344" s="30">
        <v>3.3E-3</v>
      </c>
      <c r="I344" s="31">
        <v>12.15</v>
      </c>
      <c r="J344" s="31">
        <v>12.07</v>
      </c>
      <c r="K344" s="31">
        <v>3.05</v>
      </c>
      <c r="L344" s="31">
        <v>3.15</v>
      </c>
      <c r="M344" s="28">
        <v>182</v>
      </c>
      <c r="N344" s="31">
        <v>0.14000000000000001</v>
      </c>
      <c r="O344" s="31">
        <v>0.34</v>
      </c>
      <c r="P344" s="28">
        <v>645</v>
      </c>
      <c r="Q344" s="31">
        <v>0.27</v>
      </c>
      <c r="R344" s="31">
        <v>0.49</v>
      </c>
      <c r="S344" s="28">
        <v>2076</v>
      </c>
      <c r="T344" s="31">
        <v>0.5</v>
      </c>
      <c r="U344" s="31">
        <v>0.68</v>
      </c>
      <c r="V344" s="28">
        <v>4153</v>
      </c>
      <c r="W344" s="31">
        <v>0.68</v>
      </c>
      <c r="X344" s="26" t="s">
        <v>24</v>
      </c>
    </row>
    <row r="345" spans="1:24">
      <c r="A345" s="26" t="s">
        <v>5151</v>
      </c>
      <c r="B345" s="26" t="s">
        <v>5151</v>
      </c>
      <c r="C345" s="26" t="s">
        <v>5150</v>
      </c>
      <c r="D345" s="27">
        <v>55</v>
      </c>
      <c r="E345" s="28">
        <v>300</v>
      </c>
      <c r="F345" s="29">
        <v>8.92</v>
      </c>
      <c r="G345" s="29">
        <v>8.7390000000000008</v>
      </c>
      <c r="H345" s="30">
        <v>3.3E-3</v>
      </c>
      <c r="I345" s="31">
        <v>12.32</v>
      </c>
      <c r="J345" s="31">
        <v>12.15</v>
      </c>
      <c r="K345" s="31">
        <v>3.04</v>
      </c>
      <c r="L345" s="31">
        <v>3.05</v>
      </c>
      <c r="M345" s="28">
        <v>182</v>
      </c>
      <c r="N345" s="31">
        <v>0.14000000000000001</v>
      </c>
      <c r="O345" s="31">
        <v>0.34</v>
      </c>
      <c r="P345" s="28">
        <v>645</v>
      </c>
      <c r="Q345" s="31">
        <v>0.27</v>
      </c>
      <c r="R345" s="31">
        <v>0.49</v>
      </c>
      <c r="S345" s="28">
        <v>2076</v>
      </c>
      <c r="T345" s="31">
        <v>0.5</v>
      </c>
      <c r="U345" s="31">
        <v>0.68</v>
      </c>
      <c r="V345" s="28">
        <v>4153</v>
      </c>
      <c r="W345" s="31">
        <v>0.68</v>
      </c>
      <c r="X345" s="26" t="s">
        <v>24</v>
      </c>
    </row>
    <row r="346" spans="1:24">
      <c r="A346" s="26" t="s">
        <v>5152</v>
      </c>
      <c r="B346" s="26" t="s">
        <v>5152</v>
      </c>
      <c r="C346" s="26" t="s">
        <v>5151</v>
      </c>
      <c r="D346" s="27">
        <v>68</v>
      </c>
      <c r="E346" s="28">
        <v>300</v>
      </c>
      <c r="F346" s="29">
        <v>9.1440000000000001</v>
      </c>
      <c r="G346" s="29">
        <v>8.92</v>
      </c>
      <c r="H346" s="30">
        <v>3.3E-3</v>
      </c>
      <c r="I346" s="31">
        <v>12.5</v>
      </c>
      <c r="J346" s="31">
        <v>12.32</v>
      </c>
      <c r="K346" s="31">
        <v>3</v>
      </c>
      <c r="L346" s="31">
        <v>3.04</v>
      </c>
      <c r="M346" s="28">
        <v>143</v>
      </c>
      <c r="N346" s="31">
        <v>0.13</v>
      </c>
      <c r="O346" s="31">
        <v>0.32</v>
      </c>
      <c r="P346" s="28">
        <v>514</v>
      </c>
      <c r="Q346" s="31">
        <v>0.24</v>
      </c>
      <c r="R346" s="31">
        <v>0.46</v>
      </c>
      <c r="S346" s="28">
        <v>2076</v>
      </c>
      <c r="T346" s="31">
        <v>0.5</v>
      </c>
      <c r="U346" s="31">
        <v>0.68</v>
      </c>
      <c r="V346" s="28">
        <v>4153</v>
      </c>
      <c r="W346" s="31">
        <v>0.68</v>
      </c>
      <c r="X346" s="26" t="s">
        <v>24</v>
      </c>
    </row>
    <row r="347" spans="1:24">
      <c r="A347" s="26" t="s">
        <v>5153</v>
      </c>
      <c r="B347" s="26" t="s">
        <v>5153</v>
      </c>
      <c r="C347" s="26" t="s">
        <v>5149</v>
      </c>
      <c r="D347" s="27">
        <v>65</v>
      </c>
      <c r="E347" s="28">
        <v>500</v>
      </c>
      <c r="F347" s="29">
        <v>4.6449999999999996</v>
      </c>
      <c r="G347" s="29">
        <v>4.5369999999999999</v>
      </c>
      <c r="H347" s="30">
        <v>1.6999999999999999E-3</v>
      </c>
      <c r="I347" s="31">
        <v>12.18</v>
      </c>
      <c r="J347" s="31">
        <v>12.07</v>
      </c>
      <c r="K347" s="31">
        <v>6.96</v>
      </c>
      <c r="L347" s="31">
        <v>6.96</v>
      </c>
      <c r="M347" s="28">
        <v>1856</v>
      </c>
      <c r="N347" s="31">
        <v>0.27</v>
      </c>
      <c r="O347" s="31">
        <v>0.5</v>
      </c>
      <c r="P347" s="28">
        <v>5294</v>
      </c>
      <c r="Q347" s="31">
        <v>0.48</v>
      </c>
      <c r="R347" s="31">
        <v>0.67</v>
      </c>
      <c r="S347" s="28">
        <v>5768</v>
      </c>
      <c r="T347" s="31">
        <v>0.5</v>
      </c>
      <c r="U347" s="31">
        <v>0.68</v>
      </c>
      <c r="V347" s="28">
        <v>11536</v>
      </c>
      <c r="W347" s="31">
        <v>0.68</v>
      </c>
      <c r="X347" s="26" t="s">
        <v>24</v>
      </c>
    </row>
    <row r="348" spans="1:24">
      <c r="A348" s="26" t="s">
        <v>5154</v>
      </c>
      <c r="B348" s="26" t="s">
        <v>5154</v>
      </c>
      <c r="C348" s="26" t="s">
        <v>16326</v>
      </c>
      <c r="D348" s="27">
        <v>100</v>
      </c>
      <c r="E348" s="28">
        <v>300</v>
      </c>
      <c r="F348" s="29">
        <v>8.9719999999999995</v>
      </c>
      <c r="G348" s="29">
        <v>8.6430000000000007</v>
      </c>
      <c r="H348" s="30">
        <v>3.3E-3</v>
      </c>
      <c r="I348" s="31">
        <v>12.41</v>
      </c>
      <c r="J348" s="31">
        <v>12.18</v>
      </c>
      <c r="K348" s="31">
        <v>3.08</v>
      </c>
      <c r="L348" s="31">
        <v>3.18</v>
      </c>
      <c r="M348" s="28">
        <v>125</v>
      </c>
      <c r="N348" s="31">
        <v>0.12</v>
      </c>
      <c r="O348" s="31">
        <v>0.3</v>
      </c>
      <c r="P348" s="28">
        <v>452</v>
      </c>
      <c r="Q348" s="31">
        <v>0.22</v>
      </c>
      <c r="R348" s="31">
        <v>0.45</v>
      </c>
      <c r="S348" s="28">
        <v>2076</v>
      </c>
      <c r="T348" s="31">
        <v>0.5</v>
      </c>
      <c r="U348" s="31">
        <v>0.68</v>
      </c>
      <c r="V348" s="28">
        <v>4153</v>
      </c>
      <c r="W348" s="31">
        <v>0.68</v>
      </c>
      <c r="X348" s="26" t="s">
        <v>24</v>
      </c>
    </row>
    <row r="349" spans="1:24">
      <c r="A349" s="26" t="s">
        <v>5155</v>
      </c>
      <c r="B349" s="26" t="s">
        <v>5155</v>
      </c>
      <c r="C349" s="26" t="s">
        <v>5154</v>
      </c>
      <c r="D349" s="27">
        <v>58</v>
      </c>
      <c r="E349" s="28">
        <v>300</v>
      </c>
      <c r="F349" s="29">
        <v>9.1630000000000003</v>
      </c>
      <c r="G349" s="29">
        <v>8.9719999999999995</v>
      </c>
      <c r="H349" s="30">
        <v>3.3E-3</v>
      </c>
      <c r="I349" s="31">
        <v>12.52</v>
      </c>
      <c r="J349" s="31">
        <v>12.41</v>
      </c>
      <c r="K349" s="31">
        <v>3</v>
      </c>
      <c r="L349" s="31">
        <v>3.08</v>
      </c>
      <c r="M349" s="28">
        <v>71</v>
      </c>
      <c r="N349" s="31">
        <v>0.09</v>
      </c>
      <c r="O349" s="31">
        <v>0.26</v>
      </c>
      <c r="P349" s="28">
        <v>264</v>
      </c>
      <c r="Q349" s="31">
        <v>0.17</v>
      </c>
      <c r="R349" s="31">
        <v>0.38</v>
      </c>
      <c r="S349" s="28">
        <v>2076</v>
      </c>
      <c r="T349" s="31">
        <v>0.5</v>
      </c>
      <c r="U349" s="31">
        <v>0.68</v>
      </c>
      <c r="V349" s="28">
        <v>4153</v>
      </c>
      <c r="W349" s="31">
        <v>0.68</v>
      </c>
      <c r="X349" s="26" t="s">
        <v>24</v>
      </c>
    </row>
    <row r="350" spans="1:24">
      <c r="A350" s="26" t="s">
        <v>5156</v>
      </c>
      <c r="B350" s="26" t="s">
        <v>5156</v>
      </c>
      <c r="C350" s="26" t="s">
        <v>5153</v>
      </c>
      <c r="D350" s="27">
        <v>75</v>
      </c>
      <c r="E350" s="28">
        <v>500</v>
      </c>
      <c r="F350" s="29">
        <v>4.7699999999999996</v>
      </c>
      <c r="G350" s="29">
        <v>4.6449999999999996</v>
      </c>
      <c r="H350" s="30">
        <v>1.6999999999999999E-3</v>
      </c>
      <c r="I350" s="31">
        <v>12.25</v>
      </c>
      <c r="J350" s="31">
        <v>12.18</v>
      </c>
      <c r="K350" s="31">
        <v>6.91</v>
      </c>
      <c r="L350" s="31">
        <v>6.96</v>
      </c>
      <c r="M350" s="28">
        <v>1731</v>
      </c>
      <c r="N350" s="31">
        <v>0.26</v>
      </c>
      <c r="O350" s="31">
        <v>0.49</v>
      </c>
      <c r="P350" s="28">
        <v>4981</v>
      </c>
      <c r="Q350" s="31">
        <v>0.46</v>
      </c>
      <c r="R350" s="31">
        <v>0.66</v>
      </c>
      <c r="S350" s="28">
        <v>5768</v>
      </c>
      <c r="T350" s="31">
        <v>0.5</v>
      </c>
      <c r="U350" s="31">
        <v>0.68</v>
      </c>
      <c r="V350" s="28">
        <v>11536</v>
      </c>
      <c r="W350" s="31">
        <v>0.68</v>
      </c>
      <c r="X350" s="26" t="s">
        <v>24</v>
      </c>
    </row>
    <row r="351" spans="1:24">
      <c r="A351" s="26" t="s">
        <v>5157</v>
      </c>
      <c r="B351" s="26" t="s">
        <v>5157</v>
      </c>
      <c r="C351" s="26" t="s">
        <v>16327</v>
      </c>
      <c r="D351" s="27">
        <v>65</v>
      </c>
      <c r="E351" s="28">
        <v>300</v>
      </c>
      <c r="F351" s="29">
        <v>8.5939999999999994</v>
      </c>
      <c r="G351" s="29">
        <v>8.3800000000000008</v>
      </c>
      <c r="H351" s="30">
        <v>3.3E-3</v>
      </c>
      <c r="I351" s="31">
        <v>12.4</v>
      </c>
      <c r="J351" s="31">
        <v>12.25</v>
      </c>
      <c r="K351" s="31">
        <v>3.44</v>
      </c>
      <c r="L351" s="31">
        <v>3.51</v>
      </c>
      <c r="M351" s="28">
        <v>135</v>
      </c>
      <c r="N351" s="31">
        <v>0.12</v>
      </c>
      <c r="O351" s="31">
        <v>0.31</v>
      </c>
      <c r="P351" s="28">
        <v>484</v>
      </c>
      <c r="Q351" s="31">
        <v>0.23</v>
      </c>
      <c r="R351" s="31">
        <v>0.45</v>
      </c>
      <c r="S351" s="28">
        <v>2076</v>
      </c>
      <c r="T351" s="31">
        <v>0.5</v>
      </c>
      <c r="U351" s="31">
        <v>0.68</v>
      </c>
      <c r="V351" s="28">
        <v>4153</v>
      </c>
      <c r="W351" s="31">
        <v>0.68</v>
      </c>
      <c r="X351" s="26" t="s">
        <v>24</v>
      </c>
    </row>
    <row r="352" spans="1:24">
      <c r="A352" s="26" t="s">
        <v>5158</v>
      </c>
      <c r="B352" s="26" t="s">
        <v>5158</v>
      </c>
      <c r="C352" s="26" t="s">
        <v>5157</v>
      </c>
      <c r="D352" s="27">
        <v>62</v>
      </c>
      <c r="E352" s="28">
        <v>300</v>
      </c>
      <c r="F352" s="29">
        <v>8.798</v>
      </c>
      <c r="G352" s="29">
        <v>8.5939999999999994</v>
      </c>
      <c r="H352" s="30">
        <v>3.3E-3</v>
      </c>
      <c r="I352" s="31">
        <v>12.15</v>
      </c>
      <c r="J352" s="31">
        <v>12.4</v>
      </c>
      <c r="K352" s="31">
        <v>3</v>
      </c>
      <c r="L352" s="31">
        <v>3.44</v>
      </c>
      <c r="M352" s="28">
        <v>135</v>
      </c>
      <c r="N352" s="31">
        <v>0.12</v>
      </c>
      <c r="O352" s="31">
        <v>0.31</v>
      </c>
      <c r="P352" s="28">
        <v>484</v>
      </c>
      <c r="Q352" s="31">
        <v>0.23</v>
      </c>
      <c r="R352" s="31">
        <v>0.45</v>
      </c>
      <c r="S352" s="28">
        <v>2076</v>
      </c>
      <c r="T352" s="31">
        <v>0.5</v>
      </c>
      <c r="U352" s="31">
        <v>0.68</v>
      </c>
      <c r="V352" s="28">
        <v>4153</v>
      </c>
      <c r="W352" s="31">
        <v>0.68</v>
      </c>
      <c r="X352" s="26" t="s">
        <v>24</v>
      </c>
    </row>
    <row r="353" spans="1:24">
      <c r="A353" s="26" t="s">
        <v>5159</v>
      </c>
      <c r="B353" s="26" t="s">
        <v>5159</v>
      </c>
      <c r="C353" s="26" t="s">
        <v>5158</v>
      </c>
      <c r="D353" s="27">
        <v>80</v>
      </c>
      <c r="E353" s="28">
        <v>300</v>
      </c>
      <c r="F353" s="29">
        <v>9.0640000000000001</v>
      </c>
      <c r="G353" s="29">
        <v>8.798</v>
      </c>
      <c r="H353" s="30">
        <v>3.3E-3</v>
      </c>
      <c r="I353" s="31">
        <v>12.42</v>
      </c>
      <c r="J353" s="31">
        <v>12.15</v>
      </c>
      <c r="K353" s="31">
        <v>3</v>
      </c>
      <c r="L353" s="31">
        <v>3</v>
      </c>
      <c r="M353" s="28">
        <v>107</v>
      </c>
      <c r="N353" s="31">
        <v>0.11</v>
      </c>
      <c r="O353" s="31">
        <v>0.28999999999999998</v>
      </c>
      <c r="P353" s="28">
        <v>389</v>
      </c>
      <c r="Q353" s="31">
        <v>0.21</v>
      </c>
      <c r="R353" s="31">
        <v>0.43</v>
      </c>
      <c r="S353" s="28">
        <v>2088</v>
      </c>
      <c r="T353" s="31">
        <v>0.5</v>
      </c>
      <c r="U353" s="31">
        <v>0.68</v>
      </c>
      <c r="V353" s="28">
        <v>4175</v>
      </c>
      <c r="W353" s="31">
        <v>0.68</v>
      </c>
      <c r="X353" s="26" t="s">
        <v>24</v>
      </c>
    </row>
    <row r="354" spans="1:24">
      <c r="A354" s="26" t="s">
        <v>5160</v>
      </c>
      <c r="B354" s="26" t="s">
        <v>5160</v>
      </c>
      <c r="C354" s="26" t="s">
        <v>5156</v>
      </c>
      <c r="D354" s="27">
        <v>60</v>
      </c>
      <c r="E354" s="28">
        <v>500</v>
      </c>
      <c r="F354" s="29">
        <v>4.87</v>
      </c>
      <c r="G354" s="29">
        <v>4.7699999999999996</v>
      </c>
      <c r="H354" s="30">
        <v>1.6999999999999999E-3</v>
      </c>
      <c r="I354" s="31">
        <v>12.3</v>
      </c>
      <c r="J354" s="31">
        <v>12.25</v>
      </c>
      <c r="K354" s="31">
        <v>6.86</v>
      </c>
      <c r="L354" s="31">
        <v>6.91</v>
      </c>
      <c r="M354" s="28">
        <v>1596</v>
      </c>
      <c r="N354" s="31">
        <v>0.25</v>
      </c>
      <c r="O354" s="31">
        <v>0.48</v>
      </c>
      <c r="P354" s="28">
        <v>4639</v>
      </c>
      <c r="Q354" s="31">
        <v>0.44</v>
      </c>
      <c r="R354" s="31">
        <v>0.64</v>
      </c>
      <c r="S354" s="28">
        <v>5768</v>
      </c>
      <c r="T354" s="31">
        <v>0.5</v>
      </c>
      <c r="U354" s="31">
        <v>0.68</v>
      </c>
      <c r="V354" s="28">
        <v>11536</v>
      </c>
      <c r="W354" s="31">
        <v>0.68</v>
      </c>
      <c r="X354" s="26" t="s">
        <v>24</v>
      </c>
    </row>
    <row r="355" spans="1:24">
      <c r="A355" s="26" t="s">
        <v>5161</v>
      </c>
      <c r="B355" s="26" t="s">
        <v>5161</v>
      </c>
      <c r="C355" s="26" t="s">
        <v>5160</v>
      </c>
      <c r="D355" s="27">
        <v>48</v>
      </c>
      <c r="E355" s="28">
        <v>500</v>
      </c>
      <c r="F355" s="29">
        <v>4.95</v>
      </c>
      <c r="G355" s="29">
        <v>4.87</v>
      </c>
      <c r="H355" s="30">
        <v>1.6999999999999999E-3</v>
      </c>
      <c r="I355" s="31">
        <v>12.4</v>
      </c>
      <c r="J355" s="31">
        <v>12.3</v>
      </c>
      <c r="K355" s="31">
        <v>6.88</v>
      </c>
      <c r="L355" s="31">
        <v>6.86</v>
      </c>
      <c r="M355" s="28">
        <v>1596</v>
      </c>
      <c r="N355" s="31">
        <v>0.25</v>
      </c>
      <c r="O355" s="31">
        <v>0.48</v>
      </c>
      <c r="P355" s="28">
        <v>4639</v>
      </c>
      <c r="Q355" s="31">
        <v>0.44</v>
      </c>
      <c r="R355" s="31">
        <v>0.64</v>
      </c>
      <c r="S355" s="28">
        <v>5768</v>
      </c>
      <c r="T355" s="31">
        <v>0.5</v>
      </c>
      <c r="U355" s="31">
        <v>0.68</v>
      </c>
      <c r="V355" s="28">
        <v>11536</v>
      </c>
      <c r="W355" s="31">
        <v>0.68</v>
      </c>
      <c r="X355" s="26" t="s">
        <v>24</v>
      </c>
    </row>
    <row r="356" spans="1:24">
      <c r="A356" s="26" t="s">
        <v>5162</v>
      </c>
      <c r="B356" s="26" t="s">
        <v>5162</v>
      </c>
      <c r="C356" s="26" t="s">
        <v>16328</v>
      </c>
      <c r="D356" s="27">
        <v>99</v>
      </c>
      <c r="E356" s="28">
        <v>300</v>
      </c>
      <c r="F356" s="29">
        <v>9.0909999999999993</v>
      </c>
      <c r="G356" s="29">
        <v>8.766</v>
      </c>
      <c r="H356" s="30">
        <v>3.3E-3</v>
      </c>
      <c r="I356" s="31">
        <v>12.91</v>
      </c>
      <c r="J356" s="31">
        <v>12.4</v>
      </c>
      <c r="K356" s="31">
        <v>3.46</v>
      </c>
      <c r="L356" s="31">
        <v>3.28</v>
      </c>
      <c r="M356" s="28">
        <v>141</v>
      </c>
      <c r="N356" s="31">
        <v>0.13</v>
      </c>
      <c r="O356" s="31">
        <v>0.32</v>
      </c>
      <c r="P356" s="28">
        <v>507</v>
      </c>
      <c r="Q356" s="31">
        <v>0.24</v>
      </c>
      <c r="R356" s="31">
        <v>0.46</v>
      </c>
      <c r="S356" s="28">
        <v>2076</v>
      </c>
      <c r="T356" s="31">
        <v>0.5</v>
      </c>
      <c r="U356" s="31">
        <v>0.68</v>
      </c>
      <c r="V356" s="28">
        <v>4153</v>
      </c>
      <c r="W356" s="31">
        <v>0.68</v>
      </c>
      <c r="X356" s="26" t="s">
        <v>24</v>
      </c>
    </row>
    <row r="357" spans="1:24">
      <c r="A357" s="26" t="s">
        <v>5163</v>
      </c>
      <c r="B357" s="26" t="s">
        <v>5163</v>
      </c>
      <c r="C357" s="26" t="s">
        <v>5162</v>
      </c>
      <c r="D357" s="27">
        <v>58</v>
      </c>
      <c r="E357" s="28">
        <v>300</v>
      </c>
      <c r="F357" s="29">
        <v>9.282</v>
      </c>
      <c r="G357" s="29">
        <v>9.0909999999999993</v>
      </c>
      <c r="H357" s="30">
        <v>3.3E-3</v>
      </c>
      <c r="I357" s="31">
        <v>12.64</v>
      </c>
      <c r="J357" s="31">
        <v>12.91</v>
      </c>
      <c r="K357" s="31">
        <v>3</v>
      </c>
      <c r="L357" s="31">
        <v>3.46</v>
      </c>
      <c r="M357" s="28">
        <v>93</v>
      </c>
      <c r="N357" s="31">
        <v>0.1</v>
      </c>
      <c r="O357" s="31">
        <v>0.28000000000000003</v>
      </c>
      <c r="P357" s="28">
        <v>341</v>
      </c>
      <c r="Q357" s="31">
        <v>0.19</v>
      </c>
      <c r="R357" s="31">
        <v>0.41</v>
      </c>
      <c r="S357" s="28">
        <v>2076</v>
      </c>
      <c r="T357" s="31">
        <v>0.5</v>
      </c>
      <c r="U357" s="31">
        <v>0.68</v>
      </c>
      <c r="V357" s="28">
        <v>4153</v>
      </c>
      <c r="W357" s="31">
        <v>0.68</v>
      </c>
      <c r="X357" s="26" t="s">
        <v>24</v>
      </c>
    </row>
    <row r="358" spans="1:24">
      <c r="A358" s="26" t="s">
        <v>5164</v>
      </c>
      <c r="B358" s="26" t="s">
        <v>5164</v>
      </c>
      <c r="C358" s="26" t="s">
        <v>16328</v>
      </c>
      <c r="D358" s="27">
        <v>65</v>
      </c>
      <c r="E358" s="28">
        <v>300</v>
      </c>
      <c r="F358" s="29">
        <v>8.8789999999999996</v>
      </c>
      <c r="G358" s="29">
        <v>8.6649999999999991</v>
      </c>
      <c r="H358" s="30">
        <v>3.3E-3</v>
      </c>
      <c r="I358" s="31">
        <v>12.53</v>
      </c>
      <c r="J358" s="31">
        <v>12.4</v>
      </c>
      <c r="K358" s="31">
        <v>3.29</v>
      </c>
      <c r="L358" s="31">
        <v>3.38</v>
      </c>
      <c r="M358" s="28">
        <v>86</v>
      </c>
      <c r="N358" s="31">
        <v>0.1</v>
      </c>
      <c r="O358" s="31">
        <v>0.27</v>
      </c>
      <c r="P358" s="28">
        <v>317</v>
      </c>
      <c r="Q358" s="31">
        <v>0.19</v>
      </c>
      <c r="R358" s="31">
        <v>0.4</v>
      </c>
      <c r="S358" s="28">
        <v>2076</v>
      </c>
      <c r="T358" s="31">
        <v>0.5</v>
      </c>
      <c r="U358" s="31">
        <v>0.68</v>
      </c>
      <c r="V358" s="28">
        <v>4153</v>
      </c>
      <c r="W358" s="31">
        <v>0.68</v>
      </c>
      <c r="X358" s="26" t="s">
        <v>24</v>
      </c>
    </row>
    <row r="359" spans="1:24">
      <c r="A359" s="26" t="s">
        <v>5165</v>
      </c>
      <c r="B359" s="26" t="s">
        <v>5165</v>
      </c>
      <c r="C359" s="26" t="s">
        <v>5164</v>
      </c>
      <c r="D359" s="27">
        <v>65</v>
      </c>
      <c r="E359" s="28">
        <v>300</v>
      </c>
      <c r="F359" s="29">
        <v>9.093</v>
      </c>
      <c r="G359" s="29">
        <v>8.8789999999999996</v>
      </c>
      <c r="H359" s="30">
        <v>3.3E-3</v>
      </c>
      <c r="I359" s="31">
        <v>12.45</v>
      </c>
      <c r="J359" s="31">
        <v>12.53</v>
      </c>
      <c r="K359" s="31">
        <v>3</v>
      </c>
      <c r="L359" s="31">
        <v>3.29</v>
      </c>
      <c r="M359" s="28">
        <v>86</v>
      </c>
      <c r="N359" s="31">
        <v>0.1</v>
      </c>
      <c r="O359" s="31">
        <v>0.27</v>
      </c>
      <c r="P359" s="28">
        <v>317</v>
      </c>
      <c r="Q359" s="31">
        <v>0.19</v>
      </c>
      <c r="R359" s="31">
        <v>0.4</v>
      </c>
      <c r="S359" s="28">
        <v>2076</v>
      </c>
      <c r="T359" s="31">
        <v>0.5</v>
      </c>
      <c r="U359" s="31">
        <v>0.68</v>
      </c>
      <c r="V359" s="28">
        <v>4153</v>
      </c>
      <c r="W359" s="31">
        <v>0.68</v>
      </c>
      <c r="X359" s="26" t="s">
        <v>24</v>
      </c>
    </row>
    <row r="360" spans="1:24">
      <c r="A360" s="26" t="s">
        <v>5166</v>
      </c>
      <c r="B360" s="26" t="s">
        <v>5166</v>
      </c>
      <c r="C360" s="26" t="s">
        <v>5161</v>
      </c>
      <c r="D360" s="27">
        <v>83</v>
      </c>
      <c r="E360" s="28">
        <v>500</v>
      </c>
      <c r="F360" s="29">
        <v>5.0880000000000001</v>
      </c>
      <c r="G360" s="29">
        <v>4.95</v>
      </c>
      <c r="H360" s="30">
        <v>1.6999999999999999E-3</v>
      </c>
      <c r="I360" s="31">
        <v>12.43</v>
      </c>
      <c r="J360" s="31">
        <v>12.4</v>
      </c>
      <c r="K360" s="31">
        <v>6.77</v>
      </c>
      <c r="L360" s="31">
        <v>6.88</v>
      </c>
      <c r="M360" s="28">
        <v>1369</v>
      </c>
      <c r="N360" s="31">
        <v>0.23</v>
      </c>
      <c r="O360" s="31">
        <v>0.46</v>
      </c>
      <c r="P360" s="28">
        <v>4052</v>
      </c>
      <c r="Q360" s="31">
        <v>0.41</v>
      </c>
      <c r="R360" s="31">
        <v>0.62</v>
      </c>
      <c r="S360" s="28">
        <v>5768</v>
      </c>
      <c r="T360" s="31">
        <v>0.5</v>
      </c>
      <c r="U360" s="31">
        <v>0.68</v>
      </c>
      <c r="V360" s="28">
        <v>11536</v>
      </c>
      <c r="W360" s="31">
        <v>0.68</v>
      </c>
      <c r="X360" s="26" t="s">
        <v>24</v>
      </c>
    </row>
    <row r="361" spans="1:24">
      <c r="A361" s="26" t="s">
        <v>5167</v>
      </c>
      <c r="B361" s="26" t="s">
        <v>5167</v>
      </c>
      <c r="C361" s="26" t="s">
        <v>5166</v>
      </c>
      <c r="D361" s="27">
        <v>82</v>
      </c>
      <c r="E361" s="28">
        <v>500</v>
      </c>
      <c r="F361" s="29">
        <v>5.2240000000000002</v>
      </c>
      <c r="G361" s="29">
        <v>5.0880000000000001</v>
      </c>
      <c r="H361" s="30">
        <v>1.6999999999999999E-3</v>
      </c>
      <c r="I361" s="31">
        <v>11.74</v>
      </c>
      <c r="J361" s="31">
        <v>12.43</v>
      </c>
      <c r="K361" s="31">
        <v>5.95</v>
      </c>
      <c r="L361" s="31">
        <v>6.77</v>
      </c>
      <c r="M361" s="28">
        <v>1369</v>
      </c>
      <c r="N361" s="31">
        <v>0.23</v>
      </c>
      <c r="O361" s="31">
        <v>0.46</v>
      </c>
      <c r="P361" s="28">
        <v>4052</v>
      </c>
      <c r="Q361" s="31">
        <v>0.41</v>
      </c>
      <c r="R361" s="31">
        <v>0.62</v>
      </c>
      <c r="S361" s="28">
        <v>5768</v>
      </c>
      <c r="T361" s="31">
        <v>0.5</v>
      </c>
      <c r="U361" s="31">
        <v>0.68</v>
      </c>
      <c r="V361" s="28">
        <v>11536</v>
      </c>
      <c r="W361" s="31">
        <v>0.68</v>
      </c>
      <c r="X361" s="26" t="s">
        <v>24</v>
      </c>
    </row>
    <row r="362" spans="1:24">
      <c r="A362" s="26" t="s">
        <v>5168</v>
      </c>
      <c r="B362" s="26" t="s">
        <v>5168</v>
      </c>
      <c r="C362" s="26" t="s">
        <v>16329</v>
      </c>
      <c r="D362" s="27">
        <v>100</v>
      </c>
      <c r="E362" s="28">
        <v>300</v>
      </c>
      <c r="F362" s="29">
        <v>8.8829999999999991</v>
      </c>
      <c r="G362" s="29">
        <v>8.3840000000000003</v>
      </c>
      <c r="H362" s="30">
        <v>5.0000000000000001E-3</v>
      </c>
      <c r="I362" s="31">
        <v>12.24</v>
      </c>
      <c r="J362" s="31">
        <v>11.74</v>
      </c>
      <c r="K362" s="31">
        <v>3</v>
      </c>
      <c r="L362" s="31">
        <v>3</v>
      </c>
      <c r="M362" s="28">
        <v>87</v>
      </c>
      <c r="N362" s="31">
        <v>0.09</v>
      </c>
      <c r="O362" s="31">
        <v>0.32</v>
      </c>
      <c r="P362" s="28">
        <v>320</v>
      </c>
      <c r="Q362" s="31">
        <v>0.17</v>
      </c>
      <c r="R362" s="31">
        <v>0.47</v>
      </c>
      <c r="S362" s="28">
        <v>2558</v>
      </c>
      <c r="T362" s="31">
        <v>0.5</v>
      </c>
      <c r="U362" s="31">
        <v>0.84</v>
      </c>
      <c r="V362" s="28">
        <v>5115</v>
      </c>
      <c r="W362" s="31">
        <v>0.84</v>
      </c>
      <c r="X362" s="26" t="s">
        <v>24</v>
      </c>
    </row>
    <row r="363" spans="1:24">
      <c r="A363" s="26" t="s">
        <v>5169</v>
      </c>
      <c r="B363" s="26" t="s">
        <v>5169</v>
      </c>
      <c r="C363" s="26" t="s">
        <v>5167</v>
      </c>
      <c r="D363" s="27">
        <v>90</v>
      </c>
      <c r="E363" s="28">
        <v>500</v>
      </c>
      <c r="F363" s="29">
        <v>5.3739999999999997</v>
      </c>
      <c r="G363" s="29">
        <v>5.2240000000000002</v>
      </c>
      <c r="H363" s="30">
        <v>1.6999999999999999E-3</v>
      </c>
      <c r="I363" s="31">
        <v>11.16</v>
      </c>
      <c r="J363" s="31">
        <v>11.74</v>
      </c>
      <c r="K363" s="31">
        <v>5.22</v>
      </c>
      <c r="L363" s="31">
        <v>5.95</v>
      </c>
      <c r="M363" s="28">
        <v>1282</v>
      </c>
      <c r="N363" s="31">
        <v>0.22</v>
      </c>
      <c r="O363" s="31">
        <v>0.45</v>
      </c>
      <c r="P363" s="28">
        <v>3823</v>
      </c>
      <c r="Q363" s="31">
        <v>0.4</v>
      </c>
      <c r="R363" s="31">
        <v>0.61</v>
      </c>
      <c r="S363" s="28">
        <v>5768</v>
      </c>
      <c r="T363" s="31">
        <v>0.5</v>
      </c>
      <c r="U363" s="31">
        <v>0.68</v>
      </c>
      <c r="V363" s="28">
        <v>11536</v>
      </c>
      <c r="W363" s="31">
        <v>0.68</v>
      </c>
      <c r="X363" s="26" t="s">
        <v>24</v>
      </c>
    </row>
    <row r="364" spans="1:24">
      <c r="A364" s="26" t="s">
        <v>5170</v>
      </c>
      <c r="B364" s="26" t="s">
        <v>5170</v>
      </c>
      <c r="C364" s="26" t="s">
        <v>5169</v>
      </c>
      <c r="D364" s="27">
        <v>90</v>
      </c>
      <c r="E364" s="28">
        <v>400</v>
      </c>
      <c r="F364" s="29">
        <v>5.6559999999999997</v>
      </c>
      <c r="G364" s="29">
        <v>5.4539999999999997</v>
      </c>
      <c r="H364" s="30">
        <v>2.2000000000000001E-3</v>
      </c>
      <c r="I364" s="31">
        <v>10.86</v>
      </c>
      <c r="J364" s="31">
        <v>11.16</v>
      </c>
      <c r="K364" s="31">
        <v>4.74</v>
      </c>
      <c r="L364" s="31">
        <v>5.25</v>
      </c>
      <c r="M364" s="28">
        <v>901</v>
      </c>
      <c r="N364" s="31">
        <v>0.24</v>
      </c>
      <c r="O364" s="31">
        <v>0.46</v>
      </c>
      <c r="P364" s="28">
        <v>2794</v>
      </c>
      <c r="Q364" s="31">
        <v>0.43</v>
      </c>
      <c r="R364" s="31">
        <v>0.63</v>
      </c>
      <c r="S364" s="28">
        <v>3691</v>
      </c>
      <c r="T364" s="31">
        <v>0.5</v>
      </c>
      <c r="U364" s="31">
        <v>0.68</v>
      </c>
      <c r="V364" s="28">
        <v>7383</v>
      </c>
      <c r="W364" s="31">
        <v>0.68</v>
      </c>
      <c r="X364" s="26" t="s">
        <v>24</v>
      </c>
    </row>
    <row r="365" spans="1:24">
      <c r="A365" s="26" t="s">
        <v>5171</v>
      </c>
      <c r="B365" s="26" t="s">
        <v>5171</v>
      </c>
      <c r="C365" s="26" t="s">
        <v>5170</v>
      </c>
      <c r="D365" s="27">
        <v>86</v>
      </c>
      <c r="E365" s="28">
        <v>400</v>
      </c>
      <c r="F365" s="29">
        <v>5.8490000000000002</v>
      </c>
      <c r="G365" s="29">
        <v>5.6559999999999997</v>
      </c>
      <c r="H365" s="30">
        <v>2.2000000000000001E-3</v>
      </c>
      <c r="I365" s="31">
        <v>10.65</v>
      </c>
      <c r="J365" s="31">
        <v>10.86</v>
      </c>
      <c r="K365" s="31">
        <v>4.34</v>
      </c>
      <c r="L365" s="31">
        <v>4.74</v>
      </c>
      <c r="M365" s="28">
        <v>852</v>
      </c>
      <c r="N365" s="31">
        <v>0.23</v>
      </c>
      <c r="O365" s="31">
        <v>0.45</v>
      </c>
      <c r="P365" s="28">
        <v>2656</v>
      </c>
      <c r="Q365" s="31">
        <v>0.41</v>
      </c>
      <c r="R365" s="31">
        <v>0.62</v>
      </c>
      <c r="S365" s="28">
        <v>3691</v>
      </c>
      <c r="T365" s="31">
        <v>0.5</v>
      </c>
      <c r="U365" s="31">
        <v>0.68</v>
      </c>
      <c r="V365" s="28">
        <v>7383</v>
      </c>
      <c r="W365" s="31">
        <v>0.68</v>
      </c>
      <c r="X365" s="26" t="s">
        <v>24</v>
      </c>
    </row>
    <row r="366" spans="1:24">
      <c r="A366" s="26" t="s">
        <v>5172</v>
      </c>
      <c r="B366" s="26" t="s">
        <v>5172</v>
      </c>
      <c r="C366" s="26" t="s">
        <v>16330</v>
      </c>
      <c r="D366" s="27">
        <v>100</v>
      </c>
      <c r="E366" s="28">
        <v>300</v>
      </c>
      <c r="F366" s="29">
        <v>7.0540000000000003</v>
      </c>
      <c r="G366" s="29">
        <v>6.7249999999999996</v>
      </c>
      <c r="H366" s="30">
        <v>3.3E-3</v>
      </c>
      <c r="I366" s="31">
        <v>10.41</v>
      </c>
      <c r="J366" s="31">
        <v>10.65</v>
      </c>
      <c r="K366" s="31">
        <v>3</v>
      </c>
      <c r="L366" s="31">
        <v>3.57</v>
      </c>
      <c r="M366" s="28">
        <v>165</v>
      </c>
      <c r="N366" s="31">
        <v>0.14000000000000001</v>
      </c>
      <c r="O366" s="31">
        <v>0.33</v>
      </c>
      <c r="P366" s="28">
        <v>585</v>
      </c>
      <c r="Q366" s="31">
        <v>0.25</v>
      </c>
      <c r="R366" s="31">
        <v>0.48</v>
      </c>
      <c r="S366" s="28">
        <v>2076</v>
      </c>
      <c r="T366" s="31">
        <v>0.5</v>
      </c>
      <c r="U366" s="31">
        <v>0.68</v>
      </c>
      <c r="V366" s="28">
        <v>4153</v>
      </c>
      <c r="W366" s="31">
        <v>0.68</v>
      </c>
      <c r="X366" s="26" t="s">
        <v>24</v>
      </c>
    </row>
    <row r="367" spans="1:24">
      <c r="A367" s="26" t="s">
        <v>5173</v>
      </c>
      <c r="B367" s="26" t="s">
        <v>5173</v>
      </c>
      <c r="C367" s="26" t="s">
        <v>5172</v>
      </c>
      <c r="D367" s="27">
        <v>75</v>
      </c>
      <c r="E367" s="28">
        <v>300</v>
      </c>
      <c r="F367" s="29">
        <v>7.6189999999999998</v>
      </c>
      <c r="G367" s="29">
        <v>7.0540000000000003</v>
      </c>
      <c r="H367" s="30">
        <v>7.4999999999999997E-3</v>
      </c>
      <c r="I367" s="31">
        <v>10.98</v>
      </c>
      <c r="J367" s="31">
        <v>10.41</v>
      </c>
      <c r="K367" s="31">
        <v>3</v>
      </c>
      <c r="L367" s="31">
        <v>3</v>
      </c>
      <c r="M367" s="28">
        <v>130</v>
      </c>
      <c r="N367" s="31">
        <v>0.1</v>
      </c>
      <c r="O367" s="31">
        <v>0.41</v>
      </c>
      <c r="P367" s="28">
        <v>468</v>
      </c>
      <c r="Q367" s="31">
        <v>0.18</v>
      </c>
      <c r="R367" s="31">
        <v>0.6</v>
      </c>
      <c r="S367" s="28">
        <v>3142</v>
      </c>
      <c r="T367" s="31">
        <v>0.5</v>
      </c>
      <c r="U367" s="31">
        <v>1.03</v>
      </c>
      <c r="V367" s="28">
        <v>6285</v>
      </c>
      <c r="W367" s="31">
        <v>1.03</v>
      </c>
      <c r="X367" s="26" t="s">
        <v>24</v>
      </c>
    </row>
    <row r="368" spans="1:24">
      <c r="A368" s="26" t="s">
        <v>5174</v>
      </c>
      <c r="B368" s="26" t="s">
        <v>5174</v>
      </c>
      <c r="C368" s="26" t="s">
        <v>5171</v>
      </c>
      <c r="D368" s="27">
        <v>80</v>
      </c>
      <c r="E368" s="28">
        <v>400</v>
      </c>
      <c r="F368" s="29">
        <v>6.0330000000000004</v>
      </c>
      <c r="G368" s="29">
        <v>5.8490000000000002</v>
      </c>
      <c r="H368" s="30">
        <v>2.3E-3</v>
      </c>
      <c r="I368" s="31">
        <v>10.44</v>
      </c>
      <c r="J368" s="31">
        <v>10.65</v>
      </c>
      <c r="K368" s="31">
        <v>3.94</v>
      </c>
      <c r="L368" s="31">
        <v>4.34</v>
      </c>
      <c r="M368" s="28">
        <v>687</v>
      </c>
      <c r="N368" s="31">
        <v>0.2</v>
      </c>
      <c r="O368" s="31">
        <v>0.43</v>
      </c>
      <c r="P368" s="28">
        <v>2189</v>
      </c>
      <c r="Q368" s="31">
        <v>0.37</v>
      </c>
      <c r="R368" s="31">
        <v>0.6</v>
      </c>
      <c r="S368" s="28">
        <v>3739</v>
      </c>
      <c r="T368" s="31">
        <v>0.5</v>
      </c>
      <c r="U368" s="31">
        <v>0.69</v>
      </c>
      <c r="V368" s="28">
        <v>7479</v>
      </c>
      <c r="W368" s="31">
        <v>0.69</v>
      </c>
      <c r="X368" s="26" t="s">
        <v>24</v>
      </c>
    </row>
    <row r="369" spans="1:24">
      <c r="A369" s="26" t="s">
        <v>5175</v>
      </c>
      <c r="B369" s="26" t="s">
        <v>5175</v>
      </c>
      <c r="C369" s="26" t="s">
        <v>5174</v>
      </c>
      <c r="D369" s="27">
        <v>78</v>
      </c>
      <c r="E369" s="28">
        <v>400</v>
      </c>
      <c r="F369" s="29">
        <v>6.2119999999999997</v>
      </c>
      <c r="G369" s="29">
        <v>6.0330000000000004</v>
      </c>
      <c r="H369" s="30">
        <v>2.3E-3</v>
      </c>
      <c r="I369" s="31">
        <v>10.46</v>
      </c>
      <c r="J369" s="31">
        <v>10.44</v>
      </c>
      <c r="K369" s="31">
        <v>3.78</v>
      </c>
      <c r="L369" s="31">
        <v>3.94</v>
      </c>
      <c r="M369" s="28">
        <v>687</v>
      </c>
      <c r="N369" s="31">
        <v>0.2</v>
      </c>
      <c r="O369" s="31">
        <v>0.43</v>
      </c>
      <c r="P369" s="28">
        <v>2189</v>
      </c>
      <c r="Q369" s="31">
        <v>0.37</v>
      </c>
      <c r="R369" s="31">
        <v>0.6</v>
      </c>
      <c r="S369" s="28">
        <v>3739</v>
      </c>
      <c r="T369" s="31">
        <v>0.5</v>
      </c>
      <c r="U369" s="31">
        <v>0.69</v>
      </c>
      <c r="V369" s="28">
        <v>7479</v>
      </c>
      <c r="W369" s="31">
        <v>0.69</v>
      </c>
      <c r="X369" s="26" t="s">
        <v>24</v>
      </c>
    </row>
    <row r="370" spans="1:24">
      <c r="A370" s="26" t="s">
        <v>5176</v>
      </c>
      <c r="B370" s="26" t="s">
        <v>5176</v>
      </c>
      <c r="C370" s="26" t="s">
        <v>5175</v>
      </c>
      <c r="D370" s="27">
        <v>85</v>
      </c>
      <c r="E370" s="28">
        <v>300</v>
      </c>
      <c r="F370" s="29">
        <v>6.5720000000000001</v>
      </c>
      <c r="G370" s="29">
        <v>6.2919999999999998</v>
      </c>
      <c r="H370" s="30">
        <v>3.3E-3</v>
      </c>
      <c r="I370" s="31">
        <v>10.81</v>
      </c>
      <c r="J370" s="31">
        <v>10.46</v>
      </c>
      <c r="K370" s="31">
        <v>3.88</v>
      </c>
      <c r="L370" s="31">
        <v>3.81</v>
      </c>
      <c r="M370" s="28">
        <v>322</v>
      </c>
      <c r="N370" s="31">
        <v>0.19</v>
      </c>
      <c r="O370" s="31">
        <v>0.4</v>
      </c>
      <c r="P370" s="28">
        <v>1095</v>
      </c>
      <c r="Q370" s="31">
        <v>0.35</v>
      </c>
      <c r="R370" s="31">
        <v>0.56999999999999995</v>
      </c>
      <c r="S370" s="28">
        <v>2076</v>
      </c>
      <c r="T370" s="31">
        <v>0.5</v>
      </c>
      <c r="U370" s="31">
        <v>0.68</v>
      </c>
      <c r="V370" s="28">
        <v>4153</v>
      </c>
      <c r="W370" s="31">
        <v>0.68</v>
      </c>
      <c r="X370" s="26" t="s">
        <v>24</v>
      </c>
    </row>
    <row r="371" spans="1:24">
      <c r="A371" s="26" t="s">
        <v>5177</v>
      </c>
      <c r="B371" s="26" t="s">
        <v>5177</v>
      </c>
      <c r="C371" s="26" t="s">
        <v>5176</v>
      </c>
      <c r="D371" s="27">
        <v>85</v>
      </c>
      <c r="E371" s="28">
        <v>300</v>
      </c>
      <c r="F371" s="29">
        <v>6.851</v>
      </c>
      <c r="G371" s="29">
        <v>6.5720000000000001</v>
      </c>
      <c r="H371" s="30">
        <v>3.3E-3</v>
      </c>
      <c r="I371" s="31">
        <v>10.76</v>
      </c>
      <c r="J371" s="31">
        <v>10.81</v>
      </c>
      <c r="K371" s="31">
        <v>3.55</v>
      </c>
      <c r="L371" s="31">
        <v>3.88</v>
      </c>
      <c r="M371" s="28">
        <v>322</v>
      </c>
      <c r="N371" s="31">
        <v>0.19</v>
      </c>
      <c r="O371" s="31">
        <v>0.4</v>
      </c>
      <c r="P371" s="28">
        <v>1095</v>
      </c>
      <c r="Q371" s="31">
        <v>0.35</v>
      </c>
      <c r="R371" s="31">
        <v>0.56999999999999995</v>
      </c>
      <c r="S371" s="28">
        <v>2076</v>
      </c>
      <c r="T371" s="31">
        <v>0.5</v>
      </c>
      <c r="U371" s="31">
        <v>0.68</v>
      </c>
      <c r="V371" s="28">
        <v>4153</v>
      </c>
      <c r="W371" s="31">
        <v>0.68</v>
      </c>
      <c r="X371" s="26" t="s">
        <v>24</v>
      </c>
    </row>
    <row r="372" spans="1:24">
      <c r="A372" s="26" t="s">
        <v>5178</v>
      </c>
      <c r="B372" s="26" t="s">
        <v>5178</v>
      </c>
      <c r="C372" s="26" t="s">
        <v>5177</v>
      </c>
      <c r="D372" s="27">
        <v>85</v>
      </c>
      <c r="E372" s="28">
        <v>300</v>
      </c>
      <c r="F372" s="29">
        <v>7.1310000000000002</v>
      </c>
      <c r="G372" s="29">
        <v>6.851</v>
      </c>
      <c r="H372" s="30">
        <v>3.3E-3</v>
      </c>
      <c r="I372" s="31">
        <v>10.79</v>
      </c>
      <c r="J372" s="31">
        <v>10.76</v>
      </c>
      <c r="K372" s="31">
        <v>3.31</v>
      </c>
      <c r="L372" s="31">
        <v>3.55</v>
      </c>
      <c r="M372" s="28">
        <v>291</v>
      </c>
      <c r="N372" s="31">
        <v>0.18</v>
      </c>
      <c r="O372" s="31">
        <v>0.39</v>
      </c>
      <c r="P372" s="28">
        <v>997</v>
      </c>
      <c r="Q372" s="31">
        <v>0.33</v>
      </c>
      <c r="R372" s="31">
        <v>0.56000000000000005</v>
      </c>
      <c r="S372" s="28">
        <v>2076</v>
      </c>
      <c r="T372" s="31">
        <v>0.5</v>
      </c>
      <c r="U372" s="31">
        <v>0.68</v>
      </c>
      <c r="V372" s="28">
        <v>4153</v>
      </c>
      <c r="W372" s="31">
        <v>0.68</v>
      </c>
      <c r="X372" s="26" t="s">
        <v>24</v>
      </c>
    </row>
    <row r="373" spans="1:24">
      <c r="A373" s="26" t="s">
        <v>5179</v>
      </c>
      <c r="B373" s="26" t="s">
        <v>5179</v>
      </c>
      <c r="C373" s="26" t="s">
        <v>5178</v>
      </c>
      <c r="D373" s="27">
        <v>90</v>
      </c>
      <c r="E373" s="28">
        <v>300</v>
      </c>
      <c r="F373" s="29">
        <v>7.4269999999999996</v>
      </c>
      <c r="G373" s="29">
        <v>7.1310000000000002</v>
      </c>
      <c r="H373" s="30">
        <v>3.3E-3</v>
      </c>
      <c r="I373" s="31">
        <v>10.78</v>
      </c>
      <c r="J373" s="31">
        <v>10.79</v>
      </c>
      <c r="K373" s="31">
        <v>3</v>
      </c>
      <c r="L373" s="31">
        <v>3.31</v>
      </c>
      <c r="M373" s="28">
        <v>291</v>
      </c>
      <c r="N373" s="31">
        <v>0.18</v>
      </c>
      <c r="O373" s="31">
        <v>0.39</v>
      </c>
      <c r="P373" s="28">
        <v>997</v>
      </c>
      <c r="Q373" s="31">
        <v>0.33</v>
      </c>
      <c r="R373" s="31">
        <v>0.56000000000000005</v>
      </c>
      <c r="S373" s="28">
        <v>2076</v>
      </c>
      <c r="T373" s="31">
        <v>0.5</v>
      </c>
      <c r="U373" s="31">
        <v>0.68</v>
      </c>
      <c r="V373" s="28">
        <v>4153</v>
      </c>
      <c r="W373" s="31">
        <v>0.68</v>
      </c>
      <c r="X373" s="26" t="s">
        <v>24</v>
      </c>
    </row>
    <row r="374" spans="1:24">
      <c r="A374" s="26" t="s">
        <v>5180</v>
      </c>
      <c r="B374" s="26" t="s">
        <v>5180</v>
      </c>
      <c r="C374" s="26" t="s">
        <v>16324</v>
      </c>
      <c r="D374" s="27">
        <v>93</v>
      </c>
      <c r="E374" s="28">
        <v>500</v>
      </c>
      <c r="F374" s="29">
        <v>5.7690000000000001</v>
      </c>
      <c r="G374" s="29">
        <v>5.6139999999999999</v>
      </c>
      <c r="H374" s="30">
        <v>1.6999999999999999E-3</v>
      </c>
      <c r="I374" s="31">
        <v>12.81</v>
      </c>
      <c r="J374" s="31">
        <v>12.41</v>
      </c>
      <c r="K374" s="31">
        <v>6.47</v>
      </c>
      <c r="L374" s="31">
        <v>6.23</v>
      </c>
      <c r="M374" s="28">
        <v>1742</v>
      </c>
      <c r="N374" s="31">
        <v>0.26</v>
      </c>
      <c r="O374" s="31">
        <v>0.49</v>
      </c>
      <c r="P374" s="28">
        <v>5009</v>
      </c>
      <c r="Q374" s="31">
        <v>0.46</v>
      </c>
      <c r="R374" s="31">
        <v>0.66</v>
      </c>
      <c r="S374" s="28">
        <v>5768</v>
      </c>
      <c r="T374" s="31">
        <v>0.5</v>
      </c>
      <c r="U374" s="31">
        <v>0.68</v>
      </c>
      <c r="V374" s="28">
        <v>11536</v>
      </c>
      <c r="W374" s="31">
        <v>0.68</v>
      </c>
      <c r="X374" s="26" t="s">
        <v>24</v>
      </c>
    </row>
    <row r="375" spans="1:24">
      <c r="A375" s="26" t="s">
        <v>5181</v>
      </c>
      <c r="B375" s="26" t="s">
        <v>5181</v>
      </c>
      <c r="C375" s="26" t="s">
        <v>16331</v>
      </c>
      <c r="D375" s="27">
        <v>55</v>
      </c>
      <c r="E375" s="28">
        <v>300</v>
      </c>
      <c r="F375" s="29">
        <v>8.0670000000000002</v>
      </c>
      <c r="G375" s="29">
        <v>7.8860000000000001</v>
      </c>
      <c r="H375" s="30">
        <v>3.3E-3</v>
      </c>
      <c r="I375" s="31">
        <v>11.49</v>
      </c>
      <c r="J375" s="31">
        <v>12.81</v>
      </c>
      <c r="K375" s="31">
        <v>3.07</v>
      </c>
      <c r="L375" s="31">
        <v>4.57</v>
      </c>
      <c r="M375" s="28">
        <v>125</v>
      </c>
      <c r="N375" s="31">
        <v>0.12</v>
      </c>
      <c r="O375" s="31">
        <v>0.3</v>
      </c>
      <c r="P375" s="28">
        <v>452</v>
      </c>
      <c r="Q375" s="31">
        <v>0.22</v>
      </c>
      <c r="R375" s="31">
        <v>0.45</v>
      </c>
      <c r="S375" s="28">
        <v>2076</v>
      </c>
      <c r="T375" s="31">
        <v>0.5</v>
      </c>
      <c r="U375" s="31">
        <v>0.68</v>
      </c>
      <c r="V375" s="28">
        <v>4153</v>
      </c>
      <c r="W375" s="31">
        <v>0.68</v>
      </c>
      <c r="X375" s="26" t="s">
        <v>24</v>
      </c>
    </row>
    <row r="376" spans="1:24">
      <c r="A376" s="26" t="s">
        <v>5182</v>
      </c>
      <c r="B376" s="26" t="s">
        <v>5182</v>
      </c>
      <c r="C376" s="26" t="s">
        <v>5181</v>
      </c>
      <c r="D376" s="27">
        <v>60</v>
      </c>
      <c r="E376" s="28">
        <v>300</v>
      </c>
      <c r="F376" s="29">
        <v>8.2639999999999993</v>
      </c>
      <c r="G376" s="29">
        <v>8.0670000000000002</v>
      </c>
      <c r="H376" s="30">
        <v>3.3E-3</v>
      </c>
      <c r="I376" s="31">
        <v>11.62</v>
      </c>
      <c r="J376" s="31">
        <v>11.49</v>
      </c>
      <c r="K376" s="31">
        <v>3</v>
      </c>
      <c r="L376" s="31">
        <v>3.07</v>
      </c>
      <c r="M376" s="28">
        <v>125</v>
      </c>
      <c r="N376" s="31">
        <v>0.12</v>
      </c>
      <c r="O376" s="31">
        <v>0.3</v>
      </c>
      <c r="P376" s="28">
        <v>452</v>
      </c>
      <c r="Q376" s="31">
        <v>0.22</v>
      </c>
      <c r="R376" s="31">
        <v>0.45</v>
      </c>
      <c r="S376" s="28">
        <v>2076</v>
      </c>
      <c r="T376" s="31">
        <v>0.5</v>
      </c>
      <c r="U376" s="31">
        <v>0.68</v>
      </c>
      <c r="V376" s="28">
        <v>4153</v>
      </c>
      <c r="W376" s="31">
        <v>0.68</v>
      </c>
      <c r="X376" s="26" t="s">
        <v>24</v>
      </c>
    </row>
    <row r="377" spans="1:24">
      <c r="A377" s="26" t="s">
        <v>5183</v>
      </c>
      <c r="B377" s="26" t="s">
        <v>5183</v>
      </c>
      <c r="C377" s="26" t="s">
        <v>16331</v>
      </c>
      <c r="D377" s="27">
        <v>50</v>
      </c>
      <c r="E377" s="28">
        <v>300</v>
      </c>
      <c r="F377" s="29">
        <v>9.7840000000000007</v>
      </c>
      <c r="G377" s="29">
        <v>9.4529999999999994</v>
      </c>
      <c r="H377" s="30">
        <v>6.6E-3</v>
      </c>
      <c r="I377" s="31">
        <v>13.14</v>
      </c>
      <c r="J377" s="31">
        <v>12.81</v>
      </c>
      <c r="K377" s="31">
        <v>3</v>
      </c>
      <c r="L377" s="31">
        <v>3</v>
      </c>
      <c r="M377" s="28">
        <v>223</v>
      </c>
      <c r="N377" s="31">
        <v>0.13</v>
      </c>
      <c r="O377" s="31">
        <v>0.46</v>
      </c>
      <c r="P377" s="28">
        <v>778</v>
      </c>
      <c r="Q377" s="31">
        <v>0.25</v>
      </c>
      <c r="R377" s="31">
        <v>0.67</v>
      </c>
      <c r="S377" s="28">
        <v>2946</v>
      </c>
      <c r="T377" s="31">
        <v>0.5</v>
      </c>
      <c r="U377" s="31">
        <v>0.96</v>
      </c>
      <c r="V377" s="28">
        <v>5891</v>
      </c>
      <c r="W377" s="31">
        <v>0.96</v>
      </c>
      <c r="X377" s="26" t="s">
        <v>24</v>
      </c>
    </row>
    <row r="378" spans="1:24">
      <c r="A378" s="26" t="s">
        <v>5184</v>
      </c>
      <c r="B378" s="26" t="s">
        <v>5184</v>
      </c>
      <c r="C378" s="26" t="s">
        <v>5183</v>
      </c>
      <c r="D378" s="27">
        <v>53</v>
      </c>
      <c r="E378" s="28">
        <v>300</v>
      </c>
      <c r="F378" s="29">
        <v>9.9979999999999993</v>
      </c>
      <c r="G378" s="29">
        <v>9.7840000000000007</v>
      </c>
      <c r="H378" s="30">
        <v>4.0000000000000001E-3</v>
      </c>
      <c r="I378" s="31">
        <v>13.41</v>
      </c>
      <c r="J378" s="31">
        <v>13.14</v>
      </c>
      <c r="K378" s="31">
        <v>3.06</v>
      </c>
      <c r="L378" s="31">
        <v>3</v>
      </c>
      <c r="M378" s="28">
        <v>223</v>
      </c>
      <c r="N378" s="31">
        <v>0.15</v>
      </c>
      <c r="O378" s="31">
        <v>0.39</v>
      </c>
      <c r="P378" s="28">
        <v>778</v>
      </c>
      <c r="Q378" s="31">
        <v>0.28000000000000003</v>
      </c>
      <c r="R378" s="31">
        <v>0.56000000000000005</v>
      </c>
      <c r="S378" s="28">
        <v>2298</v>
      </c>
      <c r="T378" s="31">
        <v>0.5</v>
      </c>
      <c r="U378" s="31">
        <v>0.75</v>
      </c>
      <c r="V378" s="28">
        <v>4596</v>
      </c>
      <c r="W378" s="31">
        <v>0.75</v>
      </c>
      <c r="X378" s="26" t="s">
        <v>24</v>
      </c>
    </row>
    <row r="379" spans="1:24">
      <c r="A379" s="26" t="s">
        <v>5185</v>
      </c>
      <c r="B379" s="26" t="s">
        <v>5185</v>
      </c>
      <c r="C379" s="26" t="s">
        <v>5184</v>
      </c>
      <c r="D379" s="27">
        <v>50</v>
      </c>
      <c r="E379" s="28">
        <v>300</v>
      </c>
      <c r="F379" s="29">
        <v>10.162000000000001</v>
      </c>
      <c r="G379" s="29">
        <v>9.9979999999999993</v>
      </c>
      <c r="H379" s="30">
        <v>3.3E-3</v>
      </c>
      <c r="I379" s="31">
        <v>13.52</v>
      </c>
      <c r="J379" s="31">
        <v>13.41</v>
      </c>
      <c r="K379" s="31">
        <v>3</v>
      </c>
      <c r="L379" s="31">
        <v>3.06</v>
      </c>
      <c r="M379" s="28">
        <v>223</v>
      </c>
      <c r="N379" s="31">
        <v>0.16</v>
      </c>
      <c r="O379" s="31">
        <v>0.36</v>
      </c>
      <c r="P379" s="28">
        <v>778</v>
      </c>
      <c r="Q379" s="31">
        <v>0.28999999999999998</v>
      </c>
      <c r="R379" s="31">
        <v>0.52</v>
      </c>
      <c r="S379" s="28">
        <v>2076</v>
      </c>
      <c r="T379" s="31">
        <v>0.5</v>
      </c>
      <c r="U379" s="31">
        <v>0.68</v>
      </c>
      <c r="V379" s="28">
        <v>4153</v>
      </c>
      <c r="W379" s="31">
        <v>0.68</v>
      </c>
      <c r="X379" s="26" t="s">
        <v>24</v>
      </c>
    </row>
    <row r="380" spans="1:24">
      <c r="A380" s="26" t="s">
        <v>5186</v>
      </c>
      <c r="B380" s="26" t="s">
        <v>5186</v>
      </c>
      <c r="C380" s="26" t="s">
        <v>5185</v>
      </c>
      <c r="D380" s="27">
        <v>54</v>
      </c>
      <c r="E380" s="28">
        <v>300</v>
      </c>
      <c r="F380" s="29">
        <v>10.474</v>
      </c>
      <c r="G380" s="29">
        <v>10.162000000000001</v>
      </c>
      <c r="H380" s="30">
        <v>5.7999999999999996E-3</v>
      </c>
      <c r="I380" s="31">
        <v>13.83</v>
      </c>
      <c r="J380" s="31">
        <v>13.52</v>
      </c>
      <c r="K380" s="31">
        <v>3</v>
      </c>
      <c r="L380" s="31">
        <v>3</v>
      </c>
      <c r="M380" s="28">
        <v>83</v>
      </c>
      <c r="N380" s="31">
        <v>0.09</v>
      </c>
      <c r="O380" s="31">
        <v>0.33</v>
      </c>
      <c r="P380" s="28">
        <v>305</v>
      </c>
      <c r="Q380" s="31">
        <v>0.16</v>
      </c>
      <c r="R380" s="31">
        <v>0.48</v>
      </c>
      <c r="S380" s="28">
        <v>2752</v>
      </c>
      <c r="T380" s="31">
        <v>0.5</v>
      </c>
      <c r="U380" s="31">
        <v>0.9</v>
      </c>
      <c r="V380" s="28">
        <v>5504</v>
      </c>
      <c r="W380" s="31">
        <v>0.9</v>
      </c>
      <c r="X380" s="26" t="s">
        <v>24</v>
      </c>
    </row>
    <row r="381" spans="1:24">
      <c r="A381" s="26" t="s">
        <v>5187</v>
      </c>
      <c r="B381" s="26" t="s">
        <v>5187</v>
      </c>
      <c r="C381" s="26" t="s">
        <v>5180</v>
      </c>
      <c r="D381" s="27">
        <v>67</v>
      </c>
      <c r="E381" s="28">
        <v>500</v>
      </c>
      <c r="F381" s="29">
        <v>5.8810000000000002</v>
      </c>
      <c r="G381" s="29">
        <v>5.7690000000000001</v>
      </c>
      <c r="H381" s="30">
        <v>1.6999999999999999E-3</v>
      </c>
      <c r="I381" s="31">
        <v>13.16</v>
      </c>
      <c r="J381" s="31">
        <v>12.81</v>
      </c>
      <c r="K381" s="31">
        <v>6.71</v>
      </c>
      <c r="L381" s="31">
        <v>6.47</v>
      </c>
      <c r="M381" s="28">
        <v>1394</v>
      </c>
      <c r="N381" s="31">
        <v>0.23</v>
      </c>
      <c r="O381" s="31">
        <v>0.46</v>
      </c>
      <c r="P381" s="28">
        <v>4118</v>
      </c>
      <c r="Q381" s="31">
        <v>0.41</v>
      </c>
      <c r="R381" s="31">
        <v>0.62</v>
      </c>
      <c r="S381" s="28">
        <v>5768</v>
      </c>
      <c r="T381" s="31">
        <v>0.5</v>
      </c>
      <c r="U381" s="31">
        <v>0.68</v>
      </c>
      <c r="V381" s="28">
        <v>11536</v>
      </c>
      <c r="W381" s="31">
        <v>0.68</v>
      </c>
      <c r="X381" s="26" t="s">
        <v>24</v>
      </c>
    </row>
    <row r="382" spans="1:24">
      <c r="A382" s="26" t="s">
        <v>5188</v>
      </c>
      <c r="B382" s="26" t="s">
        <v>5188</v>
      </c>
      <c r="C382" s="26" t="s">
        <v>16332</v>
      </c>
      <c r="D382" s="27">
        <v>55</v>
      </c>
      <c r="E382" s="28">
        <v>300</v>
      </c>
      <c r="F382" s="29">
        <v>9.282</v>
      </c>
      <c r="G382" s="29">
        <v>9.1010000000000009</v>
      </c>
      <c r="H382" s="30">
        <v>3.3E-3</v>
      </c>
      <c r="I382" s="31">
        <v>12.64</v>
      </c>
      <c r="J382" s="31">
        <v>13.16</v>
      </c>
      <c r="K382" s="31">
        <v>3</v>
      </c>
      <c r="L382" s="31">
        <v>3.7</v>
      </c>
      <c r="M382" s="28">
        <v>173</v>
      </c>
      <c r="N382" s="31">
        <v>0.14000000000000001</v>
      </c>
      <c r="O382" s="31">
        <v>0.34</v>
      </c>
      <c r="P382" s="28">
        <v>612</v>
      </c>
      <c r="Q382" s="31">
        <v>0.26</v>
      </c>
      <c r="R382" s="31">
        <v>0.49</v>
      </c>
      <c r="S382" s="28">
        <v>2076</v>
      </c>
      <c r="T382" s="31">
        <v>0.5</v>
      </c>
      <c r="U382" s="31">
        <v>0.68</v>
      </c>
      <c r="V382" s="28">
        <v>4153</v>
      </c>
      <c r="W382" s="31">
        <v>0.68</v>
      </c>
      <c r="X382" s="26" t="s">
        <v>24</v>
      </c>
    </row>
    <row r="383" spans="1:24">
      <c r="A383" s="26" t="s">
        <v>5189</v>
      </c>
      <c r="B383" s="26" t="s">
        <v>5189</v>
      </c>
      <c r="C383" s="26" t="s">
        <v>5188</v>
      </c>
      <c r="D383" s="27">
        <v>55</v>
      </c>
      <c r="E383" s="28">
        <v>300</v>
      </c>
      <c r="F383" s="29">
        <v>9.5820000000000007</v>
      </c>
      <c r="G383" s="29">
        <v>9.282</v>
      </c>
      <c r="H383" s="30">
        <v>5.4999999999999997E-3</v>
      </c>
      <c r="I383" s="31">
        <v>12.94</v>
      </c>
      <c r="J383" s="31">
        <v>12.64</v>
      </c>
      <c r="K383" s="31">
        <v>3</v>
      </c>
      <c r="L383" s="31">
        <v>3</v>
      </c>
      <c r="M383" s="28">
        <v>173</v>
      </c>
      <c r="N383" s="31">
        <v>0.12</v>
      </c>
      <c r="O383" s="31">
        <v>0.4</v>
      </c>
      <c r="P383" s="28">
        <v>612</v>
      </c>
      <c r="Q383" s="31">
        <v>0.23</v>
      </c>
      <c r="R383" s="31">
        <v>0.57999999999999996</v>
      </c>
      <c r="S383" s="28">
        <v>2674</v>
      </c>
      <c r="T383" s="31">
        <v>0.5</v>
      </c>
      <c r="U383" s="31">
        <v>0.88</v>
      </c>
      <c r="V383" s="28">
        <v>5348</v>
      </c>
      <c r="W383" s="31">
        <v>0.88</v>
      </c>
      <c r="X383" s="26" t="s">
        <v>24</v>
      </c>
    </row>
    <row r="384" spans="1:24">
      <c r="A384" s="26" t="s">
        <v>5190</v>
      </c>
      <c r="B384" s="26" t="s">
        <v>5190</v>
      </c>
      <c r="C384" s="26" t="s">
        <v>5189</v>
      </c>
      <c r="D384" s="27">
        <v>75</v>
      </c>
      <c r="E384" s="28">
        <v>300</v>
      </c>
      <c r="F384" s="29">
        <v>10.307</v>
      </c>
      <c r="G384" s="29">
        <v>9.5820000000000007</v>
      </c>
      <c r="H384" s="30">
        <v>9.7000000000000003E-3</v>
      </c>
      <c r="I384" s="31">
        <v>13.66</v>
      </c>
      <c r="J384" s="31">
        <v>12.94</v>
      </c>
      <c r="K384" s="31">
        <v>3</v>
      </c>
      <c r="L384" s="31">
        <v>3</v>
      </c>
      <c r="M384" s="28">
        <v>104</v>
      </c>
      <c r="N384" s="31">
        <v>0.08</v>
      </c>
      <c r="O384" s="31">
        <v>0.42</v>
      </c>
      <c r="P384" s="28">
        <v>377</v>
      </c>
      <c r="Q384" s="31">
        <v>0.16</v>
      </c>
      <c r="R384" s="31">
        <v>0.62</v>
      </c>
      <c r="S384" s="28">
        <v>3560</v>
      </c>
      <c r="T384" s="31">
        <v>0.5</v>
      </c>
      <c r="U384" s="31">
        <v>1.17</v>
      </c>
      <c r="V384" s="28">
        <v>7119</v>
      </c>
      <c r="W384" s="31">
        <v>1.17</v>
      </c>
      <c r="X384" s="26" t="s">
        <v>24</v>
      </c>
    </row>
    <row r="385" spans="1:24">
      <c r="A385" s="26" t="s">
        <v>5191</v>
      </c>
      <c r="B385" s="26" t="s">
        <v>5191</v>
      </c>
      <c r="C385" s="26" t="s">
        <v>5187</v>
      </c>
      <c r="D385" s="27">
        <v>65</v>
      </c>
      <c r="E385" s="28">
        <v>400</v>
      </c>
      <c r="F385" s="29">
        <v>6.1059999999999999</v>
      </c>
      <c r="G385" s="29">
        <v>5.9610000000000003</v>
      </c>
      <c r="H385" s="30">
        <v>2.2000000000000001E-3</v>
      </c>
      <c r="I385" s="31">
        <v>13.58</v>
      </c>
      <c r="J385" s="31">
        <v>13.16</v>
      </c>
      <c r="K385" s="31">
        <v>7.01</v>
      </c>
      <c r="L385" s="31">
        <v>6.74</v>
      </c>
      <c r="M385" s="28">
        <v>1221</v>
      </c>
      <c r="N385" s="31">
        <v>0.27</v>
      </c>
      <c r="O385" s="31">
        <v>0.5</v>
      </c>
      <c r="P385" s="28">
        <v>3664</v>
      </c>
      <c r="Q385" s="31">
        <v>0.5</v>
      </c>
      <c r="R385" s="31">
        <v>0.68</v>
      </c>
      <c r="S385" s="28">
        <v>3691</v>
      </c>
      <c r="T385" s="31">
        <v>0.5</v>
      </c>
      <c r="U385" s="31">
        <v>0.68</v>
      </c>
      <c r="V385" s="28">
        <v>7383</v>
      </c>
      <c r="W385" s="31">
        <v>0.68</v>
      </c>
      <c r="X385" s="26" t="s">
        <v>24</v>
      </c>
    </row>
    <row r="386" spans="1:24">
      <c r="A386" s="26" t="s">
        <v>5192</v>
      </c>
      <c r="B386" s="26" t="s">
        <v>5192</v>
      </c>
      <c r="C386" s="26" t="s">
        <v>5191</v>
      </c>
      <c r="D386" s="27">
        <v>70</v>
      </c>
      <c r="E386" s="28">
        <v>400</v>
      </c>
      <c r="F386" s="29">
        <v>6.2629999999999999</v>
      </c>
      <c r="G386" s="29">
        <v>6.1059999999999999</v>
      </c>
      <c r="H386" s="30">
        <v>2.2000000000000001E-3</v>
      </c>
      <c r="I386" s="31">
        <v>13.03</v>
      </c>
      <c r="J386" s="31">
        <v>13.58</v>
      </c>
      <c r="K386" s="31">
        <v>6.3</v>
      </c>
      <c r="L386" s="31">
        <v>7.01</v>
      </c>
      <c r="M386" s="28">
        <v>1221</v>
      </c>
      <c r="N386" s="31">
        <v>0.27</v>
      </c>
      <c r="O386" s="31">
        <v>0.5</v>
      </c>
      <c r="P386" s="28">
        <v>3664</v>
      </c>
      <c r="Q386" s="31">
        <v>0.5</v>
      </c>
      <c r="R386" s="31">
        <v>0.68</v>
      </c>
      <c r="S386" s="28">
        <v>3691</v>
      </c>
      <c r="T386" s="31">
        <v>0.5</v>
      </c>
      <c r="U386" s="31">
        <v>0.68</v>
      </c>
      <c r="V386" s="28">
        <v>7383</v>
      </c>
      <c r="W386" s="31">
        <v>0.68</v>
      </c>
      <c r="X386" s="26" t="s">
        <v>24</v>
      </c>
    </row>
    <row r="387" spans="1:24">
      <c r="A387" s="26" t="s">
        <v>5193</v>
      </c>
      <c r="B387" s="26" t="s">
        <v>5193</v>
      </c>
      <c r="C387" s="26" t="s">
        <v>16333</v>
      </c>
      <c r="D387" s="27">
        <v>55</v>
      </c>
      <c r="E387" s="28">
        <v>300</v>
      </c>
      <c r="F387" s="29">
        <v>9.0609999999999999</v>
      </c>
      <c r="G387" s="29">
        <v>8.8800000000000008</v>
      </c>
      <c r="H387" s="30">
        <v>3.3E-3</v>
      </c>
      <c r="I387" s="31">
        <v>12.94</v>
      </c>
      <c r="J387" s="31">
        <v>13.03</v>
      </c>
      <c r="K387" s="31">
        <v>3.52</v>
      </c>
      <c r="L387" s="31">
        <v>3.79</v>
      </c>
      <c r="M387" s="28">
        <v>175</v>
      </c>
      <c r="N387" s="31">
        <v>0.14000000000000001</v>
      </c>
      <c r="O387" s="31">
        <v>0.34</v>
      </c>
      <c r="P387" s="28">
        <v>619</v>
      </c>
      <c r="Q387" s="31">
        <v>0.26</v>
      </c>
      <c r="R387" s="31">
        <v>0.49</v>
      </c>
      <c r="S387" s="28">
        <v>2076</v>
      </c>
      <c r="T387" s="31">
        <v>0.5</v>
      </c>
      <c r="U387" s="31">
        <v>0.68</v>
      </c>
      <c r="V387" s="28">
        <v>4153</v>
      </c>
      <c r="W387" s="31">
        <v>0.68</v>
      </c>
      <c r="X387" s="26" t="s">
        <v>24</v>
      </c>
    </row>
    <row r="388" spans="1:24">
      <c r="A388" s="26" t="s">
        <v>5194</v>
      </c>
      <c r="B388" s="26" t="s">
        <v>5194</v>
      </c>
      <c r="C388" s="26" t="s">
        <v>5193</v>
      </c>
      <c r="D388" s="27">
        <v>52</v>
      </c>
      <c r="E388" s="28">
        <v>300</v>
      </c>
      <c r="F388" s="29">
        <v>9.2319999999999993</v>
      </c>
      <c r="G388" s="29">
        <v>9.0609999999999999</v>
      </c>
      <c r="H388" s="30">
        <v>3.3E-3</v>
      </c>
      <c r="I388" s="31">
        <v>13.01</v>
      </c>
      <c r="J388" s="31">
        <v>12.94</v>
      </c>
      <c r="K388" s="31">
        <v>3.42</v>
      </c>
      <c r="L388" s="31">
        <v>3.52</v>
      </c>
      <c r="M388" s="28">
        <v>175</v>
      </c>
      <c r="N388" s="31">
        <v>0.14000000000000001</v>
      </c>
      <c r="O388" s="31">
        <v>0.34</v>
      </c>
      <c r="P388" s="28">
        <v>619</v>
      </c>
      <c r="Q388" s="31">
        <v>0.26</v>
      </c>
      <c r="R388" s="31">
        <v>0.49</v>
      </c>
      <c r="S388" s="28">
        <v>2076</v>
      </c>
      <c r="T388" s="31">
        <v>0.5</v>
      </c>
      <c r="U388" s="31">
        <v>0.68</v>
      </c>
      <c r="V388" s="28">
        <v>4153</v>
      </c>
      <c r="W388" s="31">
        <v>0.68</v>
      </c>
      <c r="X388" s="26" t="s">
        <v>24</v>
      </c>
    </row>
    <row r="389" spans="1:24">
      <c r="A389" s="26" t="s">
        <v>5195</v>
      </c>
      <c r="B389" s="26" t="s">
        <v>5195</v>
      </c>
      <c r="C389" s="26" t="s">
        <v>5194</v>
      </c>
      <c r="D389" s="27">
        <v>80</v>
      </c>
      <c r="E389" s="28">
        <v>300</v>
      </c>
      <c r="F389" s="29">
        <v>9.4949999999999992</v>
      </c>
      <c r="G389" s="29">
        <v>9.2319999999999993</v>
      </c>
      <c r="H389" s="30">
        <v>3.3E-3</v>
      </c>
      <c r="I389" s="31">
        <v>12.85</v>
      </c>
      <c r="J389" s="31">
        <v>13.01</v>
      </c>
      <c r="K389" s="31">
        <v>3</v>
      </c>
      <c r="L389" s="31">
        <v>3.42</v>
      </c>
      <c r="M389" s="28">
        <v>92</v>
      </c>
      <c r="N389" s="31">
        <v>0.1</v>
      </c>
      <c r="O389" s="31">
        <v>0.28000000000000003</v>
      </c>
      <c r="P389" s="28">
        <v>337</v>
      </c>
      <c r="Q389" s="31">
        <v>0.19</v>
      </c>
      <c r="R389" s="31">
        <v>0.41</v>
      </c>
      <c r="S389" s="28">
        <v>2076</v>
      </c>
      <c r="T389" s="31">
        <v>0.5</v>
      </c>
      <c r="U389" s="31">
        <v>0.68</v>
      </c>
      <c r="V389" s="28">
        <v>4153</v>
      </c>
      <c r="W389" s="31">
        <v>0.68</v>
      </c>
      <c r="X389" s="26" t="s">
        <v>24</v>
      </c>
    </row>
    <row r="390" spans="1:24">
      <c r="A390" s="26" t="s">
        <v>5196</v>
      </c>
      <c r="B390" s="26" t="s">
        <v>5196</v>
      </c>
      <c r="C390" s="26" t="s">
        <v>5192</v>
      </c>
      <c r="D390" s="27">
        <v>77</v>
      </c>
      <c r="E390" s="28">
        <v>400</v>
      </c>
      <c r="F390" s="29">
        <v>6.4359999999999999</v>
      </c>
      <c r="G390" s="29">
        <v>6.2629999999999999</v>
      </c>
      <c r="H390" s="30">
        <v>2.2000000000000001E-3</v>
      </c>
      <c r="I390" s="31">
        <v>12.98</v>
      </c>
      <c r="J390" s="31">
        <v>13.03</v>
      </c>
      <c r="K390" s="31">
        <v>6.08</v>
      </c>
      <c r="L390" s="31">
        <v>6.3</v>
      </c>
      <c r="M390" s="28">
        <v>1046</v>
      </c>
      <c r="N390" s="31">
        <v>0.25</v>
      </c>
      <c r="O390" s="31">
        <v>0.48</v>
      </c>
      <c r="P390" s="28">
        <v>3194</v>
      </c>
      <c r="Q390" s="31">
        <v>0.46</v>
      </c>
      <c r="R390" s="31">
        <v>0.66</v>
      </c>
      <c r="S390" s="28">
        <v>3691</v>
      </c>
      <c r="T390" s="31">
        <v>0.5</v>
      </c>
      <c r="U390" s="31">
        <v>0.68</v>
      </c>
      <c r="V390" s="28">
        <v>7383</v>
      </c>
      <c r="W390" s="31">
        <v>0.68</v>
      </c>
      <c r="X390" s="26" t="s">
        <v>24</v>
      </c>
    </row>
    <row r="391" spans="1:24">
      <c r="A391" s="26" t="s">
        <v>5197</v>
      </c>
      <c r="B391" s="26" t="s">
        <v>5197</v>
      </c>
      <c r="C391" s="26" t="s">
        <v>5196</v>
      </c>
      <c r="D391" s="27">
        <v>84</v>
      </c>
      <c r="E391" s="28">
        <v>400</v>
      </c>
      <c r="F391" s="29">
        <v>6.6239999999999997</v>
      </c>
      <c r="G391" s="29">
        <v>6.4359999999999999</v>
      </c>
      <c r="H391" s="30">
        <v>2.2000000000000001E-3</v>
      </c>
      <c r="I391" s="31">
        <v>12.84</v>
      </c>
      <c r="J391" s="31">
        <v>12.98</v>
      </c>
      <c r="K391" s="31">
        <v>5.75</v>
      </c>
      <c r="L391" s="31">
        <v>6.08</v>
      </c>
      <c r="M391" s="28">
        <v>1046</v>
      </c>
      <c r="N391" s="31">
        <v>0.25</v>
      </c>
      <c r="O391" s="31">
        <v>0.48</v>
      </c>
      <c r="P391" s="28">
        <v>3194</v>
      </c>
      <c r="Q391" s="31">
        <v>0.46</v>
      </c>
      <c r="R391" s="31">
        <v>0.66</v>
      </c>
      <c r="S391" s="28">
        <v>3691</v>
      </c>
      <c r="T391" s="31">
        <v>0.5</v>
      </c>
      <c r="U391" s="31">
        <v>0.68</v>
      </c>
      <c r="V391" s="28">
        <v>7383</v>
      </c>
      <c r="W391" s="31">
        <v>0.68</v>
      </c>
      <c r="X391" s="26" t="s">
        <v>24</v>
      </c>
    </row>
    <row r="392" spans="1:24">
      <c r="A392" s="26" t="s">
        <v>5198</v>
      </c>
      <c r="B392" s="26" t="s">
        <v>5198</v>
      </c>
      <c r="C392" s="26" t="s">
        <v>16334</v>
      </c>
      <c r="D392" s="27">
        <v>60</v>
      </c>
      <c r="E392" s="28">
        <v>300</v>
      </c>
      <c r="F392" s="29">
        <v>9.0589999999999993</v>
      </c>
      <c r="G392" s="29">
        <v>8.8610000000000007</v>
      </c>
      <c r="H392" s="30">
        <v>3.3E-3</v>
      </c>
      <c r="I392" s="31">
        <v>12.82</v>
      </c>
      <c r="J392" s="31">
        <v>12.84</v>
      </c>
      <c r="K392" s="31">
        <v>3.41</v>
      </c>
      <c r="L392" s="31">
        <v>3.62</v>
      </c>
      <c r="M392" s="28">
        <v>325</v>
      </c>
      <c r="N392" s="31">
        <v>0.19</v>
      </c>
      <c r="O392" s="31">
        <v>0.4</v>
      </c>
      <c r="P392" s="28">
        <v>1105</v>
      </c>
      <c r="Q392" s="31">
        <v>0.35</v>
      </c>
      <c r="R392" s="31">
        <v>0.57999999999999996</v>
      </c>
      <c r="S392" s="28">
        <v>2076</v>
      </c>
      <c r="T392" s="31">
        <v>0.5</v>
      </c>
      <c r="U392" s="31">
        <v>0.68</v>
      </c>
      <c r="V392" s="28">
        <v>4153</v>
      </c>
      <c r="W392" s="31">
        <v>0.68</v>
      </c>
      <c r="X392" s="26" t="s">
        <v>24</v>
      </c>
    </row>
    <row r="393" spans="1:24">
      <c r="A393" s="26" t="s">
        <v>5199</v>
      </c>
      <c r="B393" s="26" t="s">
        <v>5199</v>
      </c>
      <c r="C393" s="26" t="s">
        <v>5198</v>
      </c>
      <c r="D393" s="27">
        <v>58</v>
      </c>
      <c r="E393" s="28">
        <v>300</v>
      </c>
      <c r="F393" s="29">
        <v>9.2490000000000006</v>
      </c>
      <c r="G393" s="29">
        <v>9.0589999999999993</v>
      </c>
      <c r="H393" s="30">
        <v>3.3E-3</v>
      </c>
      <c r="I393" s="31">
        <v>12.83</v>
      </c>
      <c r="J393" s="31">
        <v>12.82</v>
      </c>
      <c r="K393" s="31">
        <v>3.22</v>
      </c>
      <c r="L393" s="31">
        <v>3.41</v>
      </c>
      <c r="M393" s="28">
        <v>325</v>
      </c>
      <c r="N393" s="31">
        <v>0.19</v>
      </c>
      <c r="O393" s="31">
        <v>0.4</v>
      </c>
      <c r="P393" s="28">
        <v>1105</v>
      </c>
      <c r="Q393" s="31">
        <v>0.35</v>
      </c>
      <c r="R393" s="31">
        <v>0.57999999999999996</v>
      </c>
      <c r="S393" s="28">
        <v>2076</v>
      </c>
      <c r="T393" s="31">
        <v>0.5</v>
      </c>
      <c r="U393" s="31">
        <v>0.68</v>
      </c>
      <c r="V393" s="28">
        <v>4153</v>
      </c>
      <c r="W393" s="31">
        <v>0.68</v>
      </c>
      <c r="X393" s="26" t="s">
        <v>24</v>
      </c>
    </row>
    <row r="394" spans="1:24">
      <c r="A394" s="26" t="s">
        <v>5200</v>
      </c>
      <c r="B394" s="26" t="s">
        <v>5200</v>
      </c>
      <c r="C394" s="26" t="s">
        <v>5199</v>
      </c>
      <c r="D394" s="27">
        <v>75</v>
      </c>
      <c r="E394" s="28">
        <v>300</v>
      </c>
      <c r="F394" s="29">
        <v>9.4960000000000004</v>
      </c>
      <c r="G394" s="29">
        <v>9.2490000000000006</v>
      </c>
      <c r="H394" s="30">
        <v>3.3E-3</v>
      </c>
      <c r="I394" s="31">
        <v>12.85</v>
      </c>
      <c r="J394" s="31">
        <v>12.83</v>
      </c>
      <c r="K394" s="31">
        <v>3</v>
      </c>
      <c r="L394" s="31">
        <v>3.22</v>
      </c>
      <c r="M394" s="28">
        <v>232</v>
      </c>
      <c r="N394" s="31">
        <v>0.16</v>
      </c>
      <c r="O394" s="31">
        <v>0.37</v>
      </c>
      <c r="P394" s="28">
        <v>808</v>
      </c>
      <c r="Q394" s="31">
        <v>0.3</v>
      </c>
      <c r="R394" s="31">
        <v>0.53</v>
      </c>
      <c r="S394" s="28">
        <v>2076</v>
      </c>
      <c r="T394" s="31">
        <v>0.5</v>
      </c>
      <c r="U394" s="31">
        <v>0.68</v>
      </c>
      <c r="V394" s="28">
        <v>4153</v>
      </c>
      <c r="W394" s="31">
        <v>0.68</v>
      </c>
      <c r="X394" s="26" t="s">
        <v>24</v>
      </c>
    </row>
    <row r="395" spans="1:24">
      <c r="A395" s="26" t="s">
        <v>5201</v>
      </c>
      <c r="B395" s="26" t="s">
        <v>5201</v>
      </c>
      <c r="C395" s="26" t="s">
        <v>5197</v>
      </c>
      <c r="D395" s="27">
        <v>77</v>
      </c>
      <c r="E395" s="28">
        <v>300</v>
      </c>
      <c r="F395" s="29">
        <v>6.9569999999999999</v>
      </c>
      <c r="G395" s="29">
        <v>6.7039999999999997</v>
      </c>
      <c r="H395" s="30">
        <v>3.3E-3</v>
      </c>
      <c r="I395" s="31">
        <v>12.79</v>
      </c>
      <c r="J395" s="31">
        <v>12.84</v>
      </c>
      <c r="K395" s="31">
        <v>5.48</v>
      </c>
      <c r="L395" s="31">
        <v>5.77</v>
      </c>
      <c r="M395" s="28">
        <v>560</v>
      </c>
      <c r="N395" s="31">
        <v>0.25</v>
      </c>
      <c r="O395" s="31">
        <v>0.47</v>
      </c>
      <c r="P395" s="28">
        <v>1820</v>
      </c>
      <c r="Q395" s="31">
        <v>0.46</v>
      </c>
      <c r="R395" s="31">
        <v>0.66</v>
      </c>
      <c r="S395" s="28">
        <v>2076</v>
      </c>
      <c r="T395" s="31">
        <v>0.5</v>
      </c>
      <c r="U395" s="31">
        <v>0.68</v>
      </c>
      <c r="V395" s="28">
        <v>4153</v>
      </c>
      <c r="W395" s="31">
        <v>0.68</v>
      </c>
      <c r="X395" s="26" t="s">
        <v>24</v>
      </c>
    </row>
    <row r="396" spans="1:24">
      <c r="A396" s="26" t="s">
        <v>5202</v>
      </c>
      <c r="B396" s="26" t="s">
        <v>5202</v>
      </c>
      <c r="C396" s="26" t="s">
        <v>5201</v>
      </c>
      <c r="D396" s="27">
        <v>91</v>
      </c>
      <c r="E396" s="28">
        <v>300</v>
      </c>
      <c r="F396" s="29">
        <v>7.2569999999999997</v>
      </c>
      <c r="G396" s="29">
        <v>6.9569999999999999</v>
      </c>
      <c r="H396" s="30">
        <v>3.3E-3</v>
      </c>
      <c r="I396" s="31">
        <v>12.74</v>
      </c>
      <c r="J396" s="31">
        <v>12.79</v>
      </c>
      <c r="K396" s="31">
        <v>5.13</v>
      </c>
      <c r="L396" s="31">
        <v>5.48</v>
      </c>
      <c r="M396" s="28">
        <v>560</v>
      </c>
      <c r="N396" s="31">
        <v>0.25</v>
      </c>
      <c r="O396" s="31">
        <v>0.47</v>
      </c>
      <c r="P396" s="28">
        <v>1820</v>
      </c>
      <c r="Q396" s="31">
        <v>0.46</v>
      </c>
      <c r="R396" s="31">
        <v>0.66</v>
      </c>
      <c r="S396" s="28">
        <v>2076</v>
      </c>
      <c r="T396" s="31">
        <v>0.5</v>
      </c>
      <c r="U396" s="31">
        <v>0.68</v>
      </c>
      <c r="V396" s="28">
        <v>4153</v>
      </c>
      <c r="W396" s="31">
        <v>0.68</v>
      </c>
      <c r="X396" s="26" t="s">
        <v>24</v>
      </c>
    </row>
    <row r="397" spans="1:24">
      <c r="A397" s="26" t="s">
        <v>5203</v>
      </c>
      <c r="B397" s="26" t="s">
        <v>5203</v>
      </c>
      <c r="C397" s="26" t="s">
        <v>16335</v>
      </c>
      <c r="D397" s="27">
        <v>65</v>
      </c>
      <c r="E397" s="28">
        <v>300</v>
      </c>
      <c r="F397" s="29">
        <v>9.4019999999999992</v>
      </c>
      <c r="G397" s="29">
        <v>9.1880000000000006</v>
      </c>
      <c r="H397" s="30">
        <v>3.3E-3</v>
      </c>
      <c r="I397" s="31">
        <v>12.89</v>
      </c>
      <c r="J397" s="31">
        <v>12.74</v>
      </c>
      <c r="K397" s="31">
        <v>3.13</v>
      </c>
      <c r="L397" s="31">
        <v>3.2</v>
      </c>
      <c r="M397" s="28">
        <v>233</v>
      </c>
      <c r="N397" s="31">
        <v>0.16</v>
      </c>
      <c r="O397" s="31">
        <v>0.37</v>
      </c>
      <c r="P397" s="28">
        <v>812</v>
      </c>
      <c r="Q397" s="31">
        <v>0.3</v>
      </c>
      <c r="R397" s="31">
        <v>0.53</v>
      </c>
      <c r="S397" s="28">
        <v>2076</v>
      </c>
      <c r="T397" s="31">
        <v>0.5</v>
      </c>
      <c r="U397" s="31">
        <v>0.68</v>
      </c>
      <c r="V397" s="28">
        <v>4153</v>
      </c>
      <c r="W397" s="31">
        <v>0.68</v>
      </c>
      <c r="X397" s="26" t="s">
        <v>24</v>
      </c>
    </row>
    <row r="398" spans="1:24">
      <c r="A398" s="26" t="s">
        <v>5204</v>
      </c>
      <c r="B398" s="26" t="s">
        <v>5204</v>
      </c>
      <c r="C398" s="26" t="s">
        <v>5203</v>
      </c>
      <c r="D398" s="27">
        <v>67</v>
      </c>
      <c r="E398" s="28">
        <v>300</v>
      </c>
      <c r="F398" s="29">
        <v>9.6219999999999999</v>
      </c>
      <c r="G398" s="29">
        <v>9.4019999999999992</v>
      </c>
      <c r="H398" s="30">
        <v>3.3E-3</v>
      </c>
      <c r="I398" s="31">
        <v>12.98</v>
      </c>
      <c r="J398" s="31">
        <v>12.89</v>
      </c>
      <c r="K398" s="31">
        <v>3</v>
      </c>
      <c r="L398" s="31">
        <v>3.13</v>
      </c>
      <c r="M398" s="28">
        <v>233</v>
      </c>
      <c r="N398" s="31">
        <v>0.16</v>
      </c>
      <c r="O398" s="31">
        <v>0.37</v>
      </c>
      <c r="P398" s="28">
        <v>812</v>
      </c>
      <c r="Q398" s="31">
        <v>0.3</v>
      </c>
      <c r="R398" s="31">
        <v>0.53</v>
      </c>
      <c r="S398" s="28">
        <v>2076</v>
      </c>
      <c r="T398" s="31">
        <v>0.5</v>
      </c>
      <c r="U398" s="31">
        <v>0.68</v>
      </c>
      <c r="V398" s="28">
        <v>4153</v>
      </c>
      <c r="W398" s="31">
        <v>0.68</v>
      </c>
      <c r="X398" s="26" t="s">
        <v>24</v>
      </c>
    </row>
    <row r="399" spans="1:24">
      <c r="A399" s="26" t="s">
        <v>5205</v>
      </c>
      <c r="B399" s="26" t="s">
        <v>5205</v>
      </c>
      <c r="C399" s="26" t="s">
        <v>5204</v>
      </c>
      <c r="D399" s="27">
        <v>77</v>
      </c>
      <c r="E399" s="28">
        <v>300</v>
      </c>
      <c r="F399" s="29">
        <v>9.9879999999999995</v>
      </c>
      <c r="G399" s="29">
        <v>9.6219999999999999</v>
      </c>
      <c r="H399" s="30">
        <v>4.7999999999999996E-3</v>
      </c>
      <c r="I399" s="31">
        <v>13.35</v>
      </c>
      <c r="J399" s="31">
        <v>12.98</v>
      </c>
      <c r="K399" s="31">
        <v>3</v>
      </c>
      <c r="L399" s="31">
        <v>3</v>
      </c>
      <c r="M399" s="28">
        <v>233</v>
      </c>
      <c r="N399" s="31">
        <v>0.15</v>
      </c>
      <c r="O399" s="31">
        <v>0.42</v>
      </c>
      <c r="P399" s="28">
        <v>812</v>
      </c>
      <c r="Q399" s="31">
        <v>0.27</v>
      </c>
      <c r="R399" s="31">
        <v>0.6</v>
      </c>
      <c r="S399" s="28">
        <v>2496</v>
      </c>
      <c r="T399" s="31">
        <v>0.5</v>
      </c>
      <c r="U399" s="31">
        <v>0.82</v>
      </c>
      <c r="V399" s="28">
        <v>4992</v>
      </c>
      <c r="W399" s="31">
        <v>0.82</v>
      </c>
      <c r="X399" s="26" t="s">
        <v>24</v>
      </c>
    </row>
    <row r="400" spans="1:24">
      <c r="A400" s="26" t="s">
        <v>5206</v>
      </c>
      <c r="B400" s="26" t="s">
        <v>5206</v>
      </c>
      <c r="C400" s="26" t="s">
        <v>5202</v>
      </c>
      <c r="D400" s="27">
        <v>83</v>
      </c>
      <c r="E400" s="28">
        <v>300</v>
      </c>
      <c r="F400" s="29">
        <v>7.53</v>
      </c>
      <c r="G400" s="29">
        <v>7.2569999999999997</v>
      </c>
      <c r="H400" s="30">
        <v>3.3E-3</v>
      </c>
      <c r="I400" s="31">
        <v>12.56</v>
      </c>
      <c r="J400" s="31">
        <v>12.74</v>
      </c>
      <c r="K400" s="31">
        <v>4.67</v>
      </c>
      <c r="L400" s="31">
        <v>5.13</v>
      </c>
      <c r="M400" s="28">
        <v>327</v>
      </c>
      <c r="N400" s="31">
        <v>0.19</v>
      </c>
      <c r="O400" s="31">
        <v>0.41</v>
      </c>
      <c r="P400" s="28">
        <v>1110</v>
      </c>
      <c r="Q400" s="31">
        <v>0.35</v>
      </c>
      <c r="R400" s="31">
        <v>0.57999999999999996</v>
      </c>
      <c r="S400" s="28">
        <v>2076</v>
      </c>
      <c r="T400" s="31">
        <v>0.5</v>
      </c>
      <c r="U400" s="31">
        <v>0.68</v>
      </c>
      <c r="V400" s="28">
        <v>4153</v>
      </c>
      <c r="W400" s="31">
        <v>0.68</v>
      </c>
      <c r="X400" s="26" t="s">
        <v>24</v>
      </c>
    </row>
    <row r="401" spans="1:24">
      <c r="A401" s="26" t="s">
        <v>5207</v>
      </c>
      <c r="B401" s="26" t="s">
        <v>5207</v>
      </c>
      <c r="C401" s="26" t="s">
        <v>5206</v>
      </c>
      <c r="D401" s="27">
        <v>71</v>
      </c>
      <c r="E401" s="28">
        <v>300</v>
      </c>
      <c r="F401" s="29">
        <v>7.7629999999999999</v>
      </c>
      <c r="G401" s="29">
        <v>7.53</v>
      </c>
      <c r="H401" s="30">
        <v>3.3E-3</v>
      </c>
      <c r="I401" s="31">
        <v>12.5</v>
      </c>
      <c r="J401" s="31">
        <v>12.56</v>
      </c>
      <c r="K401" s="31">
        <v>4.38</v>
      </c>
      <c r="L401" s="31">
        <v>4.67</v>
      </c>
      <c r="M401" s="28">
        <v>327</v>
      </c>
      <c r="N401" s="31">
        <v>0.19</v>
      </c>
      <c r="O401" s="31">
        <v>0.41</v>
      </c>
      <c r="P401" s="28">
        <v>1110</v>
      </c>
      <c r="Q401" s="31">
        <v>0.35</v>
      </c>
      <c r="R401" s="31">
        <v>0.57999999999999996</v>
      </c>
      <c r="S401" s="28">
        <v>2076</v>
      </c>
      <c r="T401" s="31">
        <v>0.5</v>
      </c>
      <c r="U401" s="31">
        <v>0.68</v>
      </c>
      <c r="V401" s="28">
        <v>4153</v>
      </c>
      <c r="W401" s="31">
        <v>0.68</v>
      </c>
      <c r="X401" s="26" t="s">
        <v>24</v>
      </c>
    </row>
    <row r="402" spans="1:24">
      <c r="A402" s="26" t="s">
        <v>5208</v>
      </c>
      <c r="B402" s="26" t="s">
        <v>5208</v>
      </c>
      <c r="C402" s="26" t="s">
        <v>5207</v>
      </c>
      <c r="D402" s="27">
        <v>60</v>
      </c>
      <c r="E402" s="28">
        <v>300</v>
      </c>
      <c r="F402" s="29">
        <v>7.9610000000000003</v>
      </c>
      <c r="G402" s="29">
        <v>7.7629999999999999</v>
      </c>
      <c r="H402" s="30">
        <v>3.3E-3</v>
      </c>
      <c r="I402" s="31">
        <v>12.41</v>
      </c>
      <c r="J402" s="31">
        <v>12.5</v>
      </c>
      <c r="K402" s="31">
        <v>4.0999999999999996</v>
      </c>
      <c r="L402" s="31">
        <v>4.38</v>
      </c>
      <c r="M402" s="28">
        <v>327</v>
      </c>
      <c r="N402" s="31">
        <v>0.19</v>
      </c>
      <c r="O402" s="31">
        <v>0.41</v>
      </c>
      <c r="P402" s="28">
        <v>1110</v>
      </c>
      <c r="Q402" s="31">
        <v>0.35</v>
      </c>
      <c r="R402" s="31">
        <v>0.57999999999999996</v>
      </c>
      <c r="S402" s="28">
        <v>2076</v>
      </c>
      <c r="T402" s="31">
        <v>0.5</v>
      </c>
      <c r="U402" s="31">
        <v>0.68</v>
      </c>
      <c r="V402" s="28">
        <v>4153</v>
      </c>
      <c r="W402" s="31">
        <v>0.68</v>
      </c>
      <c r="X402" s="26" t="s">
        <v>24</v>
      </c>
    </row>
    <row r="403" spans="1:24">
      <c r="A403" s="26" t="s">
        <v>5209</v>
      </c>
      <c r="B403" s="26" t="s">
        <v>5209</v>
      </c>
      <c r="C403" s="26" t="s">
        <v>5208</v>
      </c>
      <c r="D403" s="27">
        <v>65</v>
      </c>
      <c r="E403" s="28">
        <v>300</v>
      </c>
      <c r="F403" s="29">
        <v>8.1739999999999995</v>
      </c>
      <c r="G403" s="29">
        <v>7.9610000000000003</v>
      </c>
      <c r="H403" s="30">
        <v>3.3E-3</v>
      </c>
      <c r="I403" s="31">
        <v>12.09</v>
      </c>
      <c r="J403" s="31">
        <v>12.41</v>
      </c>
      <c r="K403" s="31">
        <v>3.56</v>
      </c>
      <c r="L403" s="31">
        <v>4.0999999999999996</v>
      </c>
      <c r="M403" s="28">
        <v>327</v>
      </c>
      <c r="N403" s="31">
        <v>0.19</v>
      </c>
      <c r="O403" s="31">
        <v>0.41</v>
      </c>
      <c r="P403" s="28">
        <v>1110</v>
      </c>
      <c r="Q403" s="31">
        <v>0.35</v>
      </c>
      <c r="R403" s="31">
        <v>0.57999999999999996</v>
      </c>
      <c r="S403" s="28">
        <v>2076</v>
      </c>
      <c r="T403" s="31">
        <v>0.5</v>
      </c>
      <c r="U403" s="31">
        <v>0.68</v>
      </c>
      <c r="V403" s="28">
        <v>4153</v>
      </c>
      <c r="W403" s="31">
        <v>0.68</v>
      </c>
      <c r="X403" s="26" t="s">
        <v>24</v>
      </c>
    </row>
    <row r="404" spans="1:24">
      <c r="A404" s="26" t="s">
        <v>5210</v>
      </c>
      <c r="B404" s="26" t="s">
        <v>5210</v>
      </c>
      <c r="C404" s="26" t="s">
        <v>5209</v>
      </c>
      <c r="D404" s="27">
        <v>70</v>
      </c>
      <c r="E404" s="28">
        <v>300</v>
      </c>
      <c r="F404" s="29">
        <v>8.4049999999999994</v>
      </c>
      <c r="G404" s="29">
        <v>8.1739999999999995</v>
      </c>
      <c r="H404" s="30">
        <v>3.3E-3</v>
      </c>
      <c r="I404" s="31">
        <v>12.17</v>
      </c>
      <c r="J404" s="31">
        <v>12.09</v>
      </c>
      <c r="K404" s="31">
        <v>3.41</v>
      </c>
      <c r="L404" s="31">
        <v>3.56</v>
      </c>
      <c r="M404" s="28">
        <v>196</v>
      </c>
      <c r="N404" s="31">
        <v>0.15</v>
      </c>
      <c r="O404" s="31">
        <v>0.35</v>
      </c>
      <c r="P404" s="28">
        <v>688</v>
      </c>
      <c r="Q404" s="31">
        <v>0.28000000000000003</v>
      </c>
      <c r="R404" s="31">
        <v>0.5</v>
      </c>
      <c r="S404" s="28">
        <v>2076</v>
      </c>
      <c r="T404" s="31">
        <v>0.5</v>
      </c>
      <c r="U404" s="31">
        <v>0.68</v>
      </c>
      <c r="V404" s="28">
        <v>4153</v>
      </c>
      <c r="W404" s="31">
        <v>0.68</v>
      </c>
      <c r="X404" s="26" t="s">
        <v>24</v>
      </c>
    </row>
    <row r="405" spans="1:24">
      <c r="A405" s="26" t="s">
        <v>5211</v>
      </c>
      <c r="B405" s="26" t="s">
        <v>5211</v>
      </c>
      <c r="C405" s="26" t="s">
        <v>5210</v>
      </c>
      <c r="D405" s="27">
        <v>70</v>
      </c>
      <c r="E405" s="28">
        <v>300</v>
      </c>
      <c r="F405" s="29">
        <v>8.6349999999999998</v>
      </c>
      <c r="G405" s="29">
        <v>8.4049999999999994</v>
      </c>
      <c r="H405" s="30">
        <v>3.3E-3</v>
      </c>
      <c r="I405" s="31">
        <v>11.99</v>
      </c>
      <c r="J405" s="31">
        <v>12.17</v>
      </c>
      <c r="K405" s="31">
        <v>3</v>
      </c>
      <c r="L405" s="31">
        <v>3.41</v>
      </c>
      <c r="M405" s="28">
        <v>196</v>
      </c>
      <c r="N405" s="31">
        <v>0.15</v>
      </c>
      <c r="O405" s="31">
        <v>0.35</v>
      </c>
      <c r="P405" s="28">
        <v>688</v>
      </c>
      <c r="Q405" s="31">
        <v>0.28000000000000003</v>
      </c>
      <c r="R405" s="31">
        <v>0.5</v>
      </c>
      <c r="S405" s="28">
        <v>2076</v>
      </c>
      <c r="T405" s="31">
        <v>0.5</v>
      </c>
      <c r="U405" s="31">
        <v>0.68</v>
      </c>
      <c r="V405" s="28">
        <v>4153</v>
      </c>
      <c r="W405" s="31">
        <v>0.68</v>
      </c>
      <c r="X405" s="26" t="s">
        <v>24</v>
      </c>
    </row>
    <row r="406" spans="1:24">
      <c r="A406" s="26" t="s">
        <v>5212</v>
      </c>
      <c r="B406" s="26" t="s">
        <v>5212</v>
      </c>
      <c r="C406" s="26" t="s">
        <v>5211</v>
      </c>
      <c r="D406" s="27">
        <v>80</v>
      </c>
      <c r="E406" s="28">
        <v>300</v>
      </c>
      <c r="F406" s="29">
        <v>9.0909999999999993</v>
      </c>
      <c r="G406" s="29">
        <v>8.6349999999999998</v>
      </c>
      <c r="H406" s="30">
        <v>5.7000000000000002E-3</v>
      </c>
      <c r="I406" s="31">
        <v>12.45</v>
      </c>
      <c r="J406" s="31">
        <v>11.99</v>
      </c>
      <c r="K406" s="31">
        <v>3</v>
      </c>
      <c r="L406" s="31">
        <v>3</v>
      </c>
      <c r="M406" s="28">
        <v>196</v>
      </c>
      <c r="N406" s="31">
        <v>0.13</v>
      </c>
      <c r="O406" s="31">
        <v>0.42</v>
      </c>
      <c r="P406" s="28">
        <v>688</v>
      </c>
      <c r="Q406" s="31">
        <v>0.24</v>
      </c>
      <c r="R406" s="31">
        <v>0.61</v>
      </c>
      <c r="S406" s="28">
        <v>2733</v>
      </c>
      <c r="T406" s="31">
        <v>0.5</v>
      </c>
      <c r="U406" s="31">
        <v>0.9</v>
      </c>
      <c r="V406" s="28">
        <v>5467</v>
      </c>
      <c r="W406" s="31">
        <v>0.9</v>
      </c>
      <c r="X406" s="26" t="s">
        <v>24</v>
      </c>
    </row>
    <row r="407" spans="1:24">
      <c r="A407" s="26" t="s">
        <v>5213</v>
      </c>
      <c r="B407" s="26" t="s">
        <v>5213</v>
      </c>
      <c r="C407" s="26" t="s">
        <v>5148</v>
      </c>
      <c r="D407" s="27">
        <v>80</v>
      </c>
      <c r="E407" s="28">
        <v>600</v>
      </c>
      <c r="F407" s="29">
        <v>3.2120000000000002</v>
      </c>
      <c r="G407" s="29">
        <v>3.1160000000000001</v>
      </c>
      <c r="H407" s="30">
        <v>1.1999999999999999E-3</v>
      </c>
      <c r="I407" s="31">
        <v>12.48</v>
      </c>
      <c r="J407" s="31">
        <v>12.41</v>
      </c>
      <c r="K407" s="31">
        <v>8.58</v>
      </c>
      <c r="L407" s="31">
        <v>8.61</v>
      </c>
      <c r="M407" s="28">
        <v>2141</v>
      </c>
      <c r="N407" s="31">
        <v>0.25</v>
      </c>
      <c r="O407" s="31">
        <v>0.46</v>
      </c>
      <c r="P407" s="28">
        <v>5994</v>
      </c>
      <c r="Q407" s="31">
        <v>0.43</v>
      </c>
      <c r="R407" s="31">
        <v>0.61</v>
      </c>
      <c r="S407" s="28">
        <v>15568</v>
      </c>
      <c r="T407" s="31">
        <v>0.8</v>
      </c>
      <c r="U407" s="31">
        <v>0.74</v>
      </c>
      <c r="V407" s="28">
        <v>15927</v>
      </c>
      <c r="W407" s="31">
        <v>0.65</v>
      </c>
      <c r="X407" s="26" t="s">
        <v>24</v>
      </c>
    </row>
    <row r="408" spans="1:24">
      <c r="A408" s="26" t="s">
        <v>5214</v>
      </c>
      <c r="B408" s="26" t="s">
        <v>5214</v>
      </c>
      <c r="C408" s="26" t="s">
        <v>5213</v>
      </c>
      <c r="D408" s="27">
        <v>80</v>
      </c>
      <c r="E408" s="28">
        <v>600</v>
      </c>
      <c r="F408" s="29">
        <v>3.3079999999999998</v>
      </c>
      <c r="G408" s="29">
        <v>3.2120000000000002</v>
      </c>
      <c r="H408" s="30">
        <v>1.1999999999999999E-3</v>
      </c>
      <c r="I408" s="31">
        <v>11.95</v>
      </c>
      <c r="J408" s="31">
        <v>12.48</v>
      </c>
      <c r="K408" s="31">
        <v>7.96</v>
      </c>
      <c r="L408" s="31">
        <v>8.58</v>
      </c>
      <c r="M408" s="28">
        <v>2141</v>
      </c>
      <c r="N408" s="31">
        <v>0.25</v>
      </c>
      <c r="O408" s="31">
        <v>0.46</v>
      </c>
      <c r="P408" s="28">
        <v>5994</v>
      </c>
      <c r="Q408" s="31">
        <v>0.43</v>
      </c>
      <c r="R408" s="31">
        <v>0.61</v>
      </c>
      <c r="S408" s="28">
        <v>15568</v>
      </c>
      <c r="T408" s="31">
        <v>0.8</v>
      </c>
      <c r="U408" s="31">
        <v>0.74</v>
      </c>
      <c r="V408" s="28">
        <v>15927</v>
      </c>
      <c r="W408" s="31">
        <v>0.65</v>
      </c>
      <c r="X408" s="26" t="s">
        <v>24</v>
      </c>
    </row>
    <row r="409" spans="1:24">
      <c r="A409" s="26" t="s">
        <v>5215</v>
      </c>
      <c r="B409" s="26" t="s">
        <v>5215</v>
      </c>
      <c r="C409" s="26" t="s">
        <v>5214</v>
      </c>
      <c r="D409" s="27">
        <v>80</v>
      </c>
      <c r="E409" s="28">
        <v>600</v>
      </c>
      <c r="F409" s="29">
        <v>3.4039999999999999</v>
      </c>
      <c r="G409" s="29">
        <v>3.3079999999999998</v>
      </c>
      <c r="H409" s="30">
        <v>1.1999999999999999E-3</v>
      </c>
      <c r="I409" s="31">
        <v>11.81</v>
      </c>
      <c r="J409" s="31">
        <v>11.95</v>
      </c>
      <c r="K409" s="31">
        <v>7.72</v>
      </c>
      <c r="L409" s="31">
        <v>7.96</v>
      </c>
      <c r="M409" s="28">
        <v>2141</v>
      </c>
      <c r="N409" s="31">
        <v>0.25</v>
      </c>
      <c r="O409" s="31">
        <v>0.46</v>
      </c>
      <c r="P409" s="28">
        <v>5994</v>
      </c>
      <c r="Q409" s="31">
        <v>0.43</v>
      </c>
      <c r="R409" s="31">
        <v>0.61</v>
      </c>
      <c r="S409" s="28">
        <v>15568</v>
      </c>
      <c r="T409" s="31">
        <v>0.8</v>
      </c>
      <c r="U409" s="31">
        <v>0.74</v>
      </c>
      <c r="V409" s="28">
        <v>15927</v>
      </c>
      <c r="W409" s="31">
        <v>0.65</v>
      </c>
      <c r="X409" s="26" t="s">
        <v>24</v>
      </c>
    </row>
    <row r="410" spans="1:24">
      <c r="A410" s="26" t="s">
        <v>5216</v>
      </c>
      <c r="B410" s="26" t="s">
        <v>5216</v>
      </c>
      <c r="C410" s="26" t="s">
        <v>16336</v>
      </c>
      <c r="D410" s="27">
        <v>98</v>
      </c>
      <c r="E410" s="28">
        <v>300</v>
      </c>
      <c r="F410" s="29">
        <v>6.9480000000000004</v>
      </c>
      <c r="G410" s="29">
        <v>6.6260000000000003</v>
      </c>
      <c r="H410" s="30">
        <v>3.3E-3</v>
      </c>
      <c r="I410" s="31">
        <v>12.09</v>
      </c>
      <c r="J410" s="31">
        <v>11.81</v>
      </c>
      <c r="K410" s="31">
        <v>4.79</v>
      </c>
      <c r="L410" s="31">
        <v>4.83</v>
      </c>
      <c r="M410" s="28">
        <v>297</v>
      </c>
      <c r="N410" s="31">
        <v>0.18</v>
      </c>
      <c r="O410" s="31">
        <v>0.39</v>
      </c>
      <c r="P410" s="28">
        <v>1015</v>
      </c>
      <c r="Q410" s="31">
        <v>0.34</v>
      </c>
      <c r="R410" s="31">
        <v>0.56000000000000005</v>
      </c>
      <c r="S410" s="28">
        <v>2076</v>
      </c>
      <c r="T410" s="31">
        <v>0.5</v>
      </c>
      <c r="U410" s="31">
        <v>0.68</v>
      </c>
      <c r="V410" s="28">
        <v>4153</v>
      </c>
      <c r="W410" s="31">
        <v>0.68</v>
      </c>
      <c r="X410" s="26" t="s">
        <v>24</v>
      </c>
    </row>
    <row r="411" spans="1:24">
      <c r="A411" s="26" t="s">
        <v>5217</v>
      </c>
      <c r="B411" s="26" t="s">
        <v>5217</v>
      </c>
      <c r="C411" s="26" t="s">
        <v>5216</v>
      </c>
      <c r="D411" s="27">
        <v>70</v>
      </c>
      <c r="E411" s="28">
        <v>300</v>
      </c>
      <c r="F411" s="29">
        <v>7.1790000000000003</v>
      </c>
      <c r="G411" s="29">
        <v>6.9480000000000004</v>
      </c>
      <c r="H411" s="30">
        <v>3.3E-3</v>
      </c>
      <c r="I411" s="31">
        <v>11.86</v>
      </c>
      <c r="J411" s="31">
        <v>12.09</v>
      </c>
      <c r="K411" s="31">
        <v>4.32</v>
      </c>
      <c r="L411" s="31">
        <v>4.79</v>
      </c>
      <c r="M411" s="28">
        <v>297</v>
      </c>
      <c r="N411" s="31">
        <v>0.18</v>
      </c>
      <c r="O411" s="31">
        <v>0.39</v>
      </c>
      <c r="P411" s="28">
        <v>1015</v>
      </c>
      <c r="Q411" s="31">
        <v>0.34</v>
      </c>
      <c r="R411" s="31">
        <v>0.56000000000000005</v>
      </c>
      <c r="S411" s="28">
        <v>2076</v>
      </c>
      <c r="T411" s="31">
        <v>0.5</v>
      </c>
      <c r="U411" s="31">
        <v>0.68</v>
      </c>
      <c r="V411" s="28">
        <v>4153</v>
      </c>
      <c r="W411" s="31">
        <v>0.68</v>
      </c>
      <c r="X411" s="26" t="s">
        <v>24</v>
      </c>
    </row>
    <row r="412" spans="1:24">
      <c r="A412" s="26" t="s">
        <v>5218</v>
      </c>
      <c r="B412" s="26" t="s">
        <v>5218</v>
      </c>
      <c r="C412" s="26" t="s">
        <v>5217</v>
      </c>
      <c r="D412" s="27">
        <v>65</v>
      </c>
      <c r="E412" s="28">
        <v>300</v>
      </c>
      <c r="F412" s="29">
        <v>7.3920000000000003</v>
      </c>
      <c r="G412" s="29">
        <v>7.1790000000000003</v>
      </c>
      <c r="H412" s="30">
        <v>3.3E-3</v>
      </c>
      <c r="I412" s="31">
        <v>11.53</v>
      </c>
      <c r="J412" s="31">
        <v>11.86</v>
      </c>
      <c r="K412" s="31">
        <v>3.78</v>
      </c>
      <c r="L412" s="31">
        <v>4.32</v>
      </c>
      <c r="M412" s="28">
        <v>297</v>
      </c>
      <c r="N412" s="31">
        <v>0.18</v>
      </c>
      <c r="O412" s="31">
        <v>0.39</v>
      </c>
      <c r="P412" s="28">
        <v>1015</v>
      </c>
      <c r="Q412" s="31">
        <v>0.34</v>
      </c>
      <c r="R412" s="31">
        <v>0.56000000000000005</v>
      </c>
      <c r="S412" s="28">
        <v>2076</v>
      </c>
      <c r="T412" s="31">
        <v>0.5</v>
      </c>
      <c r="U412" s="31">
        <v>0.68</v>
      </c>
      <c r="V412" s="28">
        <v>4153</v>
      </c>
      <c r="W412" s="31">
        <v>0.68</v>
      </c>
      <c r="X412" s="26" t="s">
        <v>24</v>
      </c>
    </row>
    <row r="413" spans="1:24">
      <c r="A413" s="26" t="s">
        <v>5219</v>
      </c>
      <c r="B413" s="26" t="s">
        <v>5219</v>
      </c>
      <c r="C413" s="26" t="s">
        <v>5218</v>
      </c>
      <c r="D413" s="27">
        <v>70</v>
      </c>
      <c r="E413" s="28">
        <v>300</v>
      </c>
      <c r="F413" s="29">
        <v>7.6230000000000002</v>
      </c>
      <c r="G413" s="29">
        <v>7.3920000000000003</v>
      </c>
      <c r="H413" s="30">
        <v>3.3E-3</v>
      </c>
      <c r="I413" s="31">
        <v>11.42</v>
      </c>
      <c r="J413" s="31">
        <v>11.53</v>
      </c>
      <c r="K413" s="31">
        <v>3.44</v>
      </c>
      <c r="L413" s="31">
        <v>3.78</v>
      </c>
      <c r="M413" s="28">
        <v>127</v>
      </c>
      <c r="N413" s="31">
        <v>0.12</v>
      </c>
      <c r="O413" s="31">
        <v>0.31</v>
      </c>
      <c r="P413" s="28">
        <v>457</v>
      </c>
      <c r="Q413" s="31">
        <v>0.22</v>
      </c>
      <c r="R413" s="31">
        <v>0.45</v>
      </c>
      <c r="S413" s="28">
        <v>2076</v>
      </c>
      <c r="T413" s="31">
        <v>0.5</v>
      </c>
      <c r="U413" s="31">
        <v>0.68</v>
      </c>
      <c r="V413" s="28">
        <v>4153</v>
      </c>
      <c r="W413" s="31">
        <v>0.68</v>
      </c>
      <c r="X413" s="26" t="s">
        <v>24</v>
      </c>
    </row>
    <row r="414" spans="1:24">
      <c r="A414" s="26" t="s">
        <v>5220</v>
      </c>
      <c r="B414" s="26" t="s">
        <v>5220</v>
      </c>
      <c r="C414" s="26" t="s">
        <v>5219</v>
      </c>
      <c r="D414" s="27">
        <v>70</v>
      </c>
      <c r="E414" s="28">
        <v>300</v>
      </c>
      <c r="F414" s="29">
        <v>7.8529999999999998</v>
      </c>
      <c r="G414" s="29">
        <v>7.6230000000000002</v>
      </c>
      <c r="H414" s="30">
        <v>3.3E-3</v>
      </c>
      <c r="I414" s="31">
        <v>11.21</v>
      </c>
      <c r="J414" s="31">
        <v>11.42</v>
      </c>
      <c r="K414" s="31">
        <v>3</v>
      </c>
      <c r="L414" s="31">
        <v>3.44</v>
      </c>
      <c r="M414" s="28">
        <v>127</v>
      </c>
      <c r="N414" s="31">
        <v>0.12</v>
      </c>
      <c r="O414" s="31">
        <v>0.31</v>
      </c>
      <c r="P414" s="28">
        <v>457</v>
      </c>
      <c r="Q414" s="31">
        <v>0.22</v>
      </c>
      <c r="R414" s="31">
        <v>0.45</v>
      </c>
      <c r="S414" s="28">
        <v>2076</v>
      </c>
      <c r="T414" s="31">
        <v>0.5</v>
      </c>
      <c r="U414" s="31">
        <v>0.68</v>
      </c>
      <c r="V414" s="28">
        <v>4153</v>
      </c>
      <c r="W414" s="31">
        <v>0.68</v>
      </c>
      <c r="X414" s="26" t="s">
        <v>24</v>
      </c>
    </row>
    <row r="415" spans="1:24">
      <c r="A415" s="26" t="s">
        <v>5221</v>
      </c>
      <c r="B415" s="26" t="s">
        <v>5221</v>
      </c>
      <c r="C415" s="26" t="s">
        <v>5215</v>
      </c>
      <c r="D415" s="27">
        <v>78</v>
      </c>
      <c r="E415" s="28">
        <v>500</v>
      </c>
      <c r="F415" s="29">
        <v>3.6139999999999999</v>
      </c>
      <c r="G415" s="29">
        <v>3.484</v>
      </c>
      <c r="H415" s="30">
        <v>1.6999999999999999E-3</v>
      </c>
      <c r="I415" s="31">
        <v>11.54</v>
      </c>
      <c r="J415" s="31">
        <v>11.81</v>
      </c>
      <c r="K415" s="31">
        <v>7.35</v>
      </c>
      <c r="L415" s="31">
        <v>7.76</v>
      </c>
      <c r="M415" s="28">
        <v>1844</v>
      </c>
      <c r="N415" s="31">
        <v>0.27</v>
      </c>
      <c r="O415" s="31">
        <v>0.5</v>
      </c>
      <c r="P415" s="28">
        <v>5263</v>
      </c>
      <c r="Q415" s="31">
        <v>0.47</v>
      </c>
      <c r="R415" s="31">
        <v>0.67</v>
      </c>
      <c r="S415" s="28">
        <v>5768</v>
      </c>
      <c r="T415" s="31">
        <v>0.5</v>
      </c>
      <c r="U415" s="31">
        <v>0.68</v>
      </c>
      <c r="V415" s="28">
        <v>11536</v>
      </c>
      <c r="W415" s="31">
        <v>0.68</v>
      </c>
      <c r="X415" s="26" t="s">
        <v>24</v>
      </c>
    </row>
    <row r="416" spans="1:24">
      <c r="A416" s="26" t="s">
        <v>5222</v>
      </c>
      <c r="B416" s="26" t="s">
        <v>5222</v>
      </c>
      <c r="C416" s="26" t="s">
        <v>16337</v>
      </c>
      <c r="D416" s="27">
        <v>55</v>
      </c>
      <c r="E416" s="28">
        <v>300</v>
      </c>
      <c r="F416" s="29">
        <v>7.5010000000000003</v>
      </c>
      <c r="G416" s="29">
        <v>7.32</v>
      </c>
      <c r="H416" s="30">
        <v>3.3E-3</v>
      </c>
      <c r="I416" s="31">
        <v>11.32</v>
      </c>
      <c r="J416" s="31">
        <v>11.54</v>
      </c>
      <c r="K416" s="31">
        <v>3.46</v>
      </c>
      <c r="L416" s="31">
        <v>3.86</v>
      </c>
      <c r="M416" s="28">
        <v>188</v>
      </c>
      <c r="N416" s="31">
        <v>0.14000000000000001</v>
      </c>
      <c r="O416" s="31">
        <v>0.34</v>
      </c>
      <c r="P416" s="28">
        <v>664</v>
      </c>
      <c r="Q416" s="31">
        <v>0.27</v>
      </c>
      <c r="R416" s="31">
        <v>0.5</v>
      </c>
      <c r="S416" s="28">
        <v>2076</v>
      </c>
      <c r="T416" s="31">
        <v>0.5</v>
      </c>
      <c r="U416" s="31">
        <v>0.68</v>
      </c>
      <c r="V416" s="28">
        <v>4153</v>
      </c>
      <c r="W416" s="31">
        <v>0.68</v>
      </c>
      <c r="X416" s="26" t="s">
        <v>24</v>
      </c>
    </row>
    <row r="417" spans="1:24">
      <c r="A417" s="26" t="s">
        <v>5223</v>
      </c>
      <c r="B417" s="26" t="s">
        <v>5223</v>
      </c>
      <c r="C417" s="26" t="s">
        <v>5222</v>
      </c>
      <c r="D417" s="27">
        <v>96</v>
      </c>
      <c r="E417" s="28">
        <v>300</v>
      </c>
      <c r="F417" s="29">
        <v>7.9359999999999999</v>
      </c>
      <c r="G417" s="29">
        <v>7.62</v>
      </c>
      <c r="H417" s="30">
        <v>3.3E-3</v>
      </c>
      <c r="I417" s="31">
        <v>11.29</v>
      </c>
      <c r="J417" s="31">
        <v>11.32</v>
      </c>
      <c r="K417" s="31">
        <v>3</v>
      </c>
      <c r="L417" s="31">
        <v>3.35</v>
      </c>
      <c r="M417" s="28">
        <v>116</v>
      </c>
      <c r="N417" s="31">
        <v>0.11</v>
      </c>
      <c r="O417" s="31">
        <v>0.3</v>
      </c>
      <c r="P417" s="28">
        <v>421</v>
      </c>
      <c r="Q417" s="31">
        <v>0.21</v>
      </c>
      <c r="R417" s="31">
        <v>0.44</v>
      </c>
      <c r="S417" s="28">
        <v>2076</v>
      </c>
      <c r="T417" s="31">
        <v>0.5</v>
      </c>
      <c r="U417" s="31">
        <v>0.68</v>
      </c>
      <c r="V417" s="28">
        <v>4153</v>
      </c>
      <c r="W417" s="31">
        <v>0.68</v>
      </c>
      <c r="X417" s="26" t="s">
        <v>24</v>
      </c>
    </row>
    <row r="418" spans="1:24">
      <c r="A418" s="26" t="s">
        <v>5224</v>
      </c>
      <c r="B418" s="26" t="s">
        <v>5224</v>
      </c>
      <c r="C418" s="26" t="s">
        <v>5222</v>
      </c>
      <c r="D418" s="27">
        <v>82</v>
      </c>
      <c r="E418" s="28">
        <v>300</v>
      </c>
      <c r="F418" s="29">
        <v>7.7709999999999999</v>
      </c>
      <c r="G418" s="29">
        <v>7.5010000000000003</v>
      </c>
      <c r="H418" s="30">
        <v>3.3E-3</v>
      </c>
      <c r="I418" s="31">
        <v>11.64</v>
      </c>
      <c r="J418" s="31">
        <v>11.32</v>
      </c>
      <c r="K418" s="31">
        <v>3.51</v>
      </c>
      <c r="L418" s="31">
        <v>3.46</v>
      </c>
      <c r="M418" s="28">
        <v>72</v>
      </c>
      <c r="N418" s="31">
        <v>0.09</v>
      </c>
      <c r="O418" s="31">
        <v>0.26</v>
      </c>
      <c r="P418" s="28">
        <v>268</v>
      </c>
      <c r="Q418" s="31">
        <v>0.17</v>
      </c>
      <c r="R418" s="31">
        <v>0.38</v>
      </c>
      <c r="S418" s="28">
        <v>2076</v>
      </c>
      <c r="T418" s="31">
        <v>0.5</v>
      </c>
      <c r="U418" s="31">
        <v>0.68</v>
      </c>
      <c r="V418" s="28">
        <v>4153</v>
      </c>
      <c r="W418" s="31">
        <v>0.68</v>
      </c>
      <c r="X418" s="26" t="s">
        <v>24</v>
      </c>
    </row>
    <row r="419" spans="1:24">
      <c r="A419" s="26" t="s">
        <v>5225</v>
      </c>
      <c r="B419" s="26" t="s">
        <v>5225</v>
      </c>
      <c r="C419" s="26" t="s">
        <v>5224</v>
      </c>
      <c r="D419" s="27">
        <v>90</v>
      </c>
      <c r="E419" s="28">
        <v>300</v>
      </c>
      <c r="F419" s="29">
        <v>8.0670000000000002</v>
      </c>
      <c r="G419" s="29">
        <v>7.7709999999999999</v>
      </c>
      <c r="H419" s="30">
        <v>3.3E-3</v>
      </c>
      <c r="I419" s="31">
        <v>11.42</v>
      </c>
      <c r="J419" s="31">
        <v>11.64</v>
      </c>
      <c r="K419" s="31">
        <v>3</v>
      </c>
      <c r="L419" s="31">
        <v>3.51</v>
      </c>
      <c r="M419" s="28">
        <v>72</v>
      </c>
      <c r="N419" s="31">
        <v>0.09</v>
      </c>
      <c r="O419" s="31">
        <v>0.26</v>
      </c>
      <c r="P419" s="28">
        <v>268</v>
      </c>
      <c r="Q419" s="31">
        <v>0.17</v>
      </c>
      <c r="R419" s="31">
        <v>0.38</v>
      </c>
      <c r="S419" s="28">
        <v>2076</v>
      </c>
      <c r="T419" s="31">
        <v>0.5</v>
      </c>
      <c r="U419" s="31">
        <v>0.68</v>
      </c>
      <c r="V419" s="28">
        <v>4153</v>
      </c>
      <c r="W419" s="31">
        <v>0.68</v>
      </c>
      <c r="X419" s="26" t="s">
        <v>24</v>
      </c>
    </row>
    <row r="420" spans="1:24">
      <c r="A420" s="26" t="s">
        <v>5226</v>
      </c>
      <c r="B420" s="26" t="s">
        <v>5226</v>
      </c>
      <c r="C420" s="26" t="s">
        <v>5221</v>
      </c>
      <c r="D420" s="27">
        <v>100</v>
      </c>
      <c r="E420" s="28">
        <v>500</v>
      </c>
      <c r="F420" s="29">
        <v>3.78</v>
      </c>
      <c r="G420" s="29">
        <v>3.6139999999999999</v>
      </c>
      <c r="H420" s="30">
        <v>1.6999999999999999E-3</v>
      </c>
      <c r="I420" s="31">
        <v>11.35</v>
      </c>
      <c r="J420" s="31">
        <v>11.54</v>
      </c>
      <c r="K420" s="31">
        <v>7</v>
      </c>
      <c r="L420" s="31">
        <v>7.35</v>
      </c>
      <c r="M420" s="28">
        <v>1656</v>
      </c>
      <c r="N420" s="31">
        <v>0.26</v>
      </c>
      <c r="O420" s="31">
        <v>0.48</v>
      </c>
      <c r="P420" s="28">
        <v>4790</v>
      </c>
      <c r="Q420" s="31">
        <v>0.45</v>
      </c>
      <c r="R420" s="31">
        <v>0.65</v>
      </c>
      <c r="S420" s="28">
        <v>5768</v>
      </c>
      <c r="T420" s="31">
        <v>0.5</v>
      </c>
      <c r="U420" s="31">
        <v>0.68</v>
      </c>
      <c r="V420" s="28">
        <v>11536</v>
      </c>
      <c r="W420" s="31">
        <v>0.68</v>
      </c>
      <c r="X420" s="26" t="s">
        <v>24</v>
      </c>
    </row>
    <row r="421" spans="1:24">
      <c r="A421" s="26" t="s">
        <v>5227</v>
      </c>
      <c r="B421" s="26" t="s">
        <v>5227</v>
      </c>
      <c r="C421" s="26" t="s">
        <v>5226</v>
      </c>
      <c r="D421" s="27">
        <v>100</v>
      </c>
      <c r="E421" s="28">
        <v>500</v>
      </c>
      <c r="F421" s="29">
        <v>3.9470000000000001</v>
      </c>
      <c r="G421" s="29">
        <v>3.78</v>
      </c>
      <c r="H421" s="30">
        <v>1.6999999999999999E-3</v>
      </c>
      <c r="I421" s="31">
        <v>11.07</v>
      </c>
      <c r="J421" s="31">
        <v>11.35</v>
      </c>
      <c r="K421" s="31">
        <v>6.56</v>
      </c>
      <c r="L421" s="31">
        <v>7</v>
      </c>
      <c r="M421" s="28">
        <v>1656</v>
      </c>
      <c r="N421" s="31">
        <v>0.26</v>
      </c>
      <c r="O421" s="31">
        <v>0.48</v>
      </c>
      <c r="P421" s="28">
        <v>4790</v>
      </c>
      <c r="Q421" s="31">
        <v>0.45</v>
      </c>
      <c r="R421" s="31">
        <v>0.65</v>
      </c>
      <c r="S421" s="28">
        <v>5768</v>
      </c>
      <c r="T421" s="31">
        <v>0.5</v>
      </c>
      <c r="U421" s="31">
        <v>0.68</v>
      </c>
      <c r="V421" s="28">
        <v>11536</v>
      </c>
      <c r="W421" s="31">
        <v>0.68</v>
      </c>
      <c r="X421" s="26" t="s">
        <v>24</v>
      </c>
    </row>
    <row r="422" spans="1:24">
      <c r="A422" s="26" t="s">
        <v>5228</v>
      </c>
      <c r="B422" s="26" t="s">
        <v>5228</v>
      </c>
      <c r="C422" s="26" t="s">
        <v>5227</v>
      </c>
      <c r="D422" s="27">
        <v>77</v>
      </c>
      <c r="E422" s="28">
        <v>500</v>
      </c>
      <c r="F422" s="29">
        <v>4.0750000000000002</v>
      </c>
      <c r="G422" s="29">
        <v>3.9470000000000001</v>
      </c>
      <c r="H422" s="30">
        <v>1.6999999999999999E-3</v>
      </c>
      <c r="I422" s="31">
        <v>11.07</v>
      </c>
      <c r="J422" s="31">
        <v>11.07</v>
      </c>
      <c r="K422" s="31">
        <v>6.42</v>
      </c>
      <c r="L422" s="31">
        <v>6.56</v>
      </c>
      <c r="M422" s="28">
        <v>1656</v>
      </c>
      <c r="N422" s="31">
        <v>0.26</v>
      </c>
      <c r="O422" s="31">
        <v>0.48</v>
      </c>
      <c r="P422" s="28">
        <v>4790</v>
      </c>
      <c r="Q422" s="31">
        <v>0.45</v>
      </c>
      <c r="R422" s="31">
        <v>0.65</v>
      </c>
      <c r="S422" s="28">
        <v>5768</v>
      </c>
      <c r="T422" s="31">
        <v>0.5</v>
      </c>
      <c r="U422" s="31">
        <v>0.68</v>
      </c>
      <c r="V422" s="28">
        <v>11536</v>
      </c>
      <c r="W422" s="31">
        <v>0.68</v>
      </c>
      <c r="X422" s="26" t="s">
        <v>24</v>
      </c>
    </row>
    <row r="423" spans="1:24">
      <c r="A423" s="26" t="s">
        <v>5229</v>
      </c>
      <c r="B423" s="26" t="s">
        <v>5229</v>
      </c>
      <c r="C423" s="26" t="s">
        <v>16338</v>
      </c>
      <c r="D423" s="27">
        <v>92</v>
      </c>
      <c r="E423" s="28">
        <v>400</v>
      </c>
      <c r="F423" s="29">
        <v>7.3310000000000004</v>
      </c>
      <c r="G423" s="29">
        <v>7.1239999999999997</v>
      </c>
      <c r="H423" s="30">
        <v>2.2000000000000001E-3</v>
      </c>
      <c r="I423" s="31">
        <v>11.41</v>
      </c>
      <c r="J423" s="31">
        <v>11.07</v>
      </c>
      <c r="K423" s="31">
        <v>3.62</v>
      </c>
      <c r="L423" s="31">
        <v>3.48</v>
      </c>
      <c r="M423" s="28">
        <v>1026</v>
      </c>
      <c r="N423" s="31">
        <v>0.25</v>
      </c>
      <c r="O423" s="31">
        <v>0.48</v>
      </c>
      <c r="P423" s="28">
        <v>3138</v>
      </c>
      <c r="Q423" s="31">
        <v>0.46</v>
      </c>
      <c r="R423" s="31">
        <v>0.65</v>
      </c>
      <c r="S423" s="28">
        <v>3691</v>
      </c>
      <c r="T423" s="31">
        <v>0.5</v>
      </c>
      <c r="U423" s="31">
        <v>0.68</v>
      </c>
      <c r="V423" s="28">
        <v>7383</v>
      </c>
      <c r="W423" s="31">
        <v>0.68</v>
      </c>
      <c r="X423" s="26" t="s">
        <v>24</v>
      </c>
    </row>
    <row r="424" spans="1:24">
      <c r="A424" s="26" t="s">
        <v>5230</v>
      </c>
      <c r="B424" s="26" t="s">
        <v>5230</v>
      </c>
      <c r="C424" s="26" t="s">
        <v>16339</v>
      </c>
      <c r="D424" s="27">
        <v>100</v>
      </c>
      <c r="E424" s="28">
        <v>300</v>
      </c>
      <c r="F424" s="29">
        <v>8.3089999999999993</v>
      </c>
      <c r="G424" s="29">
        <v>7.98</v>
      </c>
      <c r="H424" s="30">
        <v>3.3E-3</v>
      </c>
      <c r="I424" s="31">
        <v>11.67</v>
      </c>
      <c r="J424" s="31">
        <v>11.41</v>
      </c>
      <c r="K424" s="31">
        <v>3</v>
      </c>
      <c r="L424" s="31">
        <v>3.07</v>
      </c>
      <c r="M424" s="28">
        <v>56</v>
      </c>
      <c r="N424" s="31">
        <v>0.08</v>
      </c>
      <c r="O424" s="31">
        <v>0.24</v>
      </c>
      <c r="P424" s="28">
        <v>210</v>
      </c>
      <c r="Q424" s="31">
        <v>0.15</v>
      </c>
      <c r="R424" s="31">
        <v>0.36</v>
      </c>
      <c r="S424" s="28">
        <v>2076</v>
      </c>
      <c r="T424" s="31">
        <v>0.5</v>
      </c>
      <c r="U424" s="31">
        <v>0.68</v>
      </c>
      <c r="V424" s="28">
        <v>4153</v>
      </c>
      <c r="W424" s="31">
        <v>0.68</v>
      </c>
      <c r="X424" s="26" t="s">
        <v>24</v>
      </c>
    </row>
    <row r="425" spans="1:24">
      <c r="A425" s="26" t="s">
        <v>5231</v>
      </c>
      <c r="B425" s="26" t="s">
        <v>5231</v>
      </c>
      <c r="C425" s="26" t="s">
        <v>16339</v>
      </c>
      <c r="D425" s="27">
        <v>75</v>
      </c>
      <c r="E425" s="28">
        <v>300</v>
      </c>
      <c r="F425" s="29">
        <v>8.0009999999999994</v>
      </c>
      <c r="G425" s="29">
        <v>7.7549999999999999</v>
      </c>
      <c r="H425" s="30">
        <v>3.3E-3</v>
      </c>
      <c r="I425" s="31">
        <v>11.58</v>
      </c>
      <c r="J425" s="31">
        <v>11.41</v>
      </c>
      <c r="K425" s="31">
        <v>3.22</v>
      </c>
      <c r="L425" s="31">
        <v>3.3</v>
      </c>
      <c r="M425" s="28">
        <v>92</v>
      </c>
      <c r="N425" s="31">
        <v>0.1</v>
      </c>
      <c r="O425" s="31">
        <v>0.28000000000000003</v>
      </c>
      <c r="P425" s="28">
        <v>337</v>
      </c>
      <c r="Q425" s="31">
        <v>0.19</v>
      </c>
      <c r="R425" s="31">
        <v>0.41</v>
      </c>
      <c r="S425" s="28">
        <v>2076</v>
      </c>
      <c r="T425" s="31">
        <v>0.5</v>
      </c>
      <c r="U425" s="31">
        <v>0.68</v>
      </c>
      <c r="V425" s="28">
        <v>4153</v>
      </c>
      <c r="W425" s="31">
        <v>0.68</v>
      </c>
      <c r="X425" s="26" t="s">
        <v>24</v>
      </c>
    </row>
    <row r="426" spans="1:24">
      <c r="A426" s="26" t="s">
        <v>5232</v>
      </c>
      <c r="B426" s="26" t="s">
        <v>5232</v>
      </c>
      <c r="C426" s="26" t="s">
        <v>5231</v>
      </c>
      <c r="D426" s="27">
        <v>75</v>
      </c>
      <c r="E426" s="28">
        <v>300</v>
      </c>
      <c r="F426" s="29">
        <v>8.2479999999999993</v>
      </c>
      <c r="G426" s="29">
        <v>8.0009999999999994</v>
      </c>
      <c r="H426" s="30">
        <v>3.3E-3</v>
      </c>
      <c r="I426" s="31">
        <v>11.6</v>
      </c>
      <c r="J426" s="31">
        <v>11.58</v>
      </c>
      <c r="K426" s="31">
        <v>3</v>
      </c>
      <c r="L426" s="31">
        <v>3.22</v>
      </c>
      <c r="M426" s="28">
        <v>92</v>
      </c>
      <c r="N426" s="31">
        <v>0.1</v>
      </c>
      <c r="O426" s="31">
        <v>0.28000000000000003</v>
      </c>
      <c r="P426" s="28">
        <v>337</v>
      </c>
      <c r="Q426" s="31">
        <v>0.19</v>
      </c>
      <c r="R426" s="31">
        <v>0.41</v>
      </c>
      <c r="S426" s="28">
        <v>2076</v>
      </c>
      <c r="T426" s="31">
        <v>0.5</v>
      </c>
      <c r="U426" s="31">
        <v>0.68</v>
      </c>
      <c r="V426" s="28">
        <v>4153</v>
      </c>
      <c r="W426" s="31">
        <v>0.68</v>
      </c>
      <c r="X426" s="26" t="s">
        <v>24</v>
      </c>
    </row>
    <row r="427" spans="1:24">
      <c r="A427" s="26" t="s">
        <v>5233</v>
      </c>
      <c r="B427" s="26" t="s">
        <v>5233</v>
      </c>
      <c r="C427" s="26" t="s">
        <v>5229</v>
      </c>
      <c r="D427" s="27">
        <v>75</v>
      </c>
      <c r="E427" s="28">
        <v>400</v>
      </c>
      <c r="F427" s="29">
        <v>7.4989999999999997</v>
      </c>
      <c r="G427" s="29">
        <v>7.3310000000000004</v>
      </c>
      <c r="H427" s="30">
        <v>2.2000000000000001E-3</v>
      </c>
      <c r="I427" s="31">
        <v>11.59</v>
      </c>
      <c r="J427" s="31">
        <v>11.41</v>
      </c>
      <c r="K427" s="31">
        <v>3.63</v>
      </c>
      <c r="L427" s="31">
        <v>3.62</v>
      </c>
      <c r="M427" s="28">
        <v>878</v>
      </c>
      <c r="N427" s="31">
        <v>0.23</v>
      </c>
      <c r="O427" s="31">
        <v>0.46</v>
      </c>
      <c r="P427" s="28">
        <v>2730</v>
      </c>
      <c r="Q427" s="31">
        <v>0.42</v>
      </c>
      <c r="R427" s="31">
        <v>0.63</v>
      </c>
      <c r="S427" s="28">
        <v>3691</v>
      </c>
      <c r="T427" s="31">
        <v>0.5</v>
      </c>
      <c r="U427" s="31">
        <v>0.68</v>
      </c>
      <c r="V427" s="28">
        <v>7383</v>
      </c>
      <c r="W427" s="31">
        <v>0.68</v>
      </c>
      <c r="X427" s="26" t="s">
        <v>24</v>
      </c>
    </row>
    <row r="428" spans="1:24">
      <c r="A428" s="26" t="s">
        <v>5234</v>
      </c>
      <c r="B428" s="26" t="s">
        <v>5234</v>
      </c>
      <c r="C428" s="26" t="s">
        <v>16340</v>
      </c>
      <c r="D428" s="27">
        <v>100</v>
      </c>
      <c r="E428" s="28">
        <v>300</v>
      </c>
      <c r="F428" s="29">
        <v>8.4640000000000004</v>
      </c>
      <c r="G428" s="29">
        <v>8.1349999999999998</v>
      </c>
      <c r="H428" s="30">
        <v>3.3E-3</v>
      </c>
      <c r="I428" s="31">
        <v>11.82</v>
      </c>
      <c r="J428" s="31">
        <v>11.59</v>
      </c>
      <c r="K428" s="31">
        <v>3</v>
      </c>
      <c r="L428" s="31">
        <v>3.1</v>
      </c>
      <c r="M428" s="28">
        <v>66</v>
      </c>
      <c r="N428" s="31">
        <v>0.09</v>
      </c>
      <c r="O428" s="31">
        <v>0.25</v>
      </c>
      <c r="P428" s="28">
        <v>244</v>
      </c>
      <c r="Q428" s="31">
        <v>0.16</v>
      </c>
      <c r="R428" s="31">
        <v>0.37</v>
      </c>
      <c r="S428" s="28">
        <v>2076</v>
      </c>
      <c r="T428" s="31">
        <v>0.5</v>
      </c>
      <c r="U428" s="31">
        <v>0.68</v>
      </c>
      <c r="V428" s="28">
        <v>4153</v>
      </c>
      <c r="W428" s="31">
        <v>0.68</v>
      </c>
      <c r="X428" s="26" t="s">
        <v>24</v>
      </c>
    </row>
    <row r="429" spans="1:24">
      <c r="A429" s="26" t="s">
        <v>5235</v>
      </c>
      <c r="B429" s="26" t="s">
        <v>5235</v>
      </c>
      <c r="C429" s="26" t="s">
        <v>5233</v>
      </c>
      <c r="D429" s="27">
        <v>70</v>
      </c>
      <c r="E429" s="28">
        <v>300</v>
      </c>
      <c r="F429" s="29">
        <v>7.8090000000000002</v>
      </c>
      <c r="G429" s="29">
        <v>7.5789999999999997</v>
      </c>
      <c r="H429" s="30">
        <v>3.3E-3</v>
      </c>
      <c r="I429" s="31">
        <v>11.59</v>
      </c>
      <c r="J429" s="31">
        <v>11.59</v>
      </c>
      <c r="K429" s="31">
        <v>3.43</v>
      </c>
      <c r="L429" s="31">
        <v>3.65</v>
      </c>
      <c r="M429" s="28">
        <v>132</v>
      </c>
      <c r="N429" s="31">
        <v>0.12</v>
      </c>
      <c r="O429" s="31">
        <v>0.31</v>
      </c>
      <c r="P429" s="28">
        <v>476</v>
      </c>
      <c r="Q429" s="31">
        <v>0.23</v>
      </c>
      <c r="R429" s="31">
        <v>0.45</v>
      </c>
      <c r="S429" s="28">
        <v>2076</v>
      </c>
      <c r="T429" s="31">
        <v>0.5</v>
      </c>
      <c r="U429" s="31">
        <v>0.68</v>
      </c>
      <c r="V429" s="28">
        <v>4153</v>
      </c>
      <c r="W429" s="31">
        <v>0.68</v>
      </c>
      <c r="X429" s="26" t="s">
        <v>24</v>
      </c>
    </row>
    <row r="430" spans="1:24">
      <c r="A430" s="26" t="s">
        <v>5236</v>
      </c>
      <c r="B430" s="26" t="s">
        <v>5236</v>
      </c>
      <c r="C430" s="26" t="s">
        <v>5235</v>
      </c>
      <c r="D430" s="27">
        <v>66</v>
      </c>
      <c r="E430" s="28">
        <v>300</v>
      </c>
      <c r="F430" s="29">
        <v>8.0259999999999998</v>
      </c>
      <c r="G430" s="29">
        <v>7.8090000000000002</v>
      </c>
      <c r="H430" s="30">
        <v>3.3E-3</v>
      </c>
      <c r="I430" s="31">
        <v>11.38</v>
      </c>
      <c r="J430" s="31">
        <v>11.59</v>
      </c>
      <c r="K430" s="31">
        <v>3</v>
      </c>
      <c r="L430" s="31">
        <v>3.43</v>
      </c>
      <c r="M430" s="28">
        <v>132</v>
      </c>
      <c r="N430" s="31">
        <v>0.12</v>
      </c>
      <c r="O430" s="31">
        <v>0.31</v>
      </c>
      <c r="P430" s="28">
        <v>476</v>
      </c>
      <c r="Q430" s="31">
        <v>0.23</v>
      </c>
      <c r="R430" s="31">
        <v>0.45</v>
      </c>
      <c r="S430" s="28">
        <v>2076</v>
      </c>
      <c r="T430" s="31">
        <v>0.5</v>
      </c>
      <c r="U430" s="31">
        <v>0.68</v>
      </c>
      <c r="V430" s="28">
        <v>4153</v>
      </c>
      <c r="W430" s="31">
        <v>0.68</v>
      </c>
      <c r="X430" s="26" t="s">
        <v>24</v>
      </c>
    </row>
    <row r="431" spans="1:24">
      <c r="A431" s="26" t="s">
        <v>5237</v>
      </c>
      <c r="B431" s="26" t="s">
        <v>5237</v>
      </c>
      <c r="C431" s="26" t="s">
        <v>16340</v>
      </c>
      <c r="D431" s="27">
        <v>77</v>
      </c>
      <c r="E431" s="28">
        <v>400</v>
      </c>
      <c r="F431" s="29">
        <v>8.282</v>
      </c>
      <c r="G431" s="29">
        <v>8.1050000000000004</v>
      </c>
      <c r="H431" s="30">
        <v>2.3E-3</v>
      </c>
      <c r="I431" s="31">
        <v>12.12</v>
      </c>
      <c r="J431" s="31">
        <v>11.59</v>
      </c>
      <c r="K431" s="31">
        <v>3.38</v>
      </c>
      <c r="L431" s="31">
        <v>3.02</v>
      </c>
      <c r="M431" s="28">
        <v>680</v>
      </c>
      <c r="N431" s="31">
        <v>0.2</v>
      </c>
      <c r="O431" s="31">
        <v>0.43</v>
      </c>
      <c r="P431" s="28">
        <v>2169</v>
      </c>
      <c r="Q431" s="31">
        <v>0.37</v>
      </c>
      <c r="R431" s="31">
        <v>0.6</v>
      </c>
      <c r="S431" s="28">
        <v>3739</v>
      </c>
      <c r="T431" s="31">
        <v>0.5</v>
      </c>
      <c r="U431" s="31">
        <v>0.69</v>
      </c>
      <c r="V431" s="28">
        <v>7479</v>
      </c>
      <c r="W431" s="31">
        <v>0.69</v>
      </c>
      <c r="X431" s="26" t="s">
        <v>24</v>
      </c>
    </row>
    <row r="432" spans="1:24">
      <c r="A432" s="26" t="s">
        <v>5238</v>
      </c>
      <c r="B432" s="26" t="s">
        <v>5238</v>
      </c>
      <c r="C432" s="26" t="s">
        <v>16341</v>
      </c>
      <c r="D432" s="27">
        <v>65</v>
      </c>
      <c r="E432" s="28">
        <v>300</v>
      </c>
      <c r="F432" s="29">
        <v>8.9239999999999995</v>
      </c>
      <c r="G432" s="29">
        <v>8.7100000000000009</v>
      </c>
      <c r="H432" s="30">
        <v>3.3E-3</v>
      </c>
      <c r="I432" s="31">
        <v>12.28</v>
      </c>
      <c r="J432" s="31">
        <v>12.12</v>
      </c>
      <c r="K432" s="31">
        <v>3</v>
      </c>
      <c r="L432" s="31">
        <v>3.05</v>
      </c>
      <c r="M432" s="28">
        <v>124</v>
      </c>
      <c r="N432" s="31">
        <v>0.12</v>
      </c>
      <c r="O432" s="31">
        <v>0.3</v>
      </c>
      <c r="P432" s="28">
        <v>448</v>
      </c>
      <c r="Q432" s="31">
        <v>0.22</v>
      </c>
      <c r="R432" s="31">
        <v>0.44</v>
      </c>
      <c r="S432" s="28">
        <v>2076</v>
      </c>
      <c r="T432" s="31">
        <v>0.5</v>
      </c>
      <c r="U432" s="31">
        <v>0.68</v>
      </c>
      <c r="V432" s="28">
        <v>4153</v>
      </c>
      <c r="W432" s="31">
        <v>0.68</v>
      </c>
      <c r="X432" s="26" t="s">
        <v>24</v>
      </c>
    </row>
    <row r="433" spans="1:24">
      <c r="A433" s="26" t="s">
        <v>5239</v>
      </c>
      <c r="B433" s="26" t="s">
        <v>5239</v>
      </c>
      <c r="C433" s="26" t="s">
        <v>5238</v>
      </c>
      <c r="D433" s="27">
        <v>60</v>
      </c>
      <c r="E433" s="28">
        <v>300</v>
      </c>
      <c r="F433" s="29">
        <v>9.157</v>
      </c>
      <c r="G433" s="29">
        <v>8.9239999999999995</v>
      </c>
      <c r="H433" s="30">
        <v>3.8999999999999998E-3</v>
      </c>
      <c r="I433" s="31">
        <v>12.69</v>
      </c>
      <c r="J433" s="31">
        <v>12.28</v>
      </c>
      <c r="K433" s="31">
        <v>3.18</v>
      </c>
      <c r="L433" s="31">
        <v>3</v>
      </c>
      <c r="M433" s="28">
        <v>124</v>
      </c>
      <c r="N433" s="31">
        <v>0.11</v>
      </c>
      <c r="O433" s="31">
        <v>0.32</v>
      </c>
      <c r="P433" s="28">
        <v>448</v>
      </c>
      <c r="Q433" s="31">
        <v>0.21</v>
      </c>
      <c r="R433" s="31">
        <v>0.47</v>
      </c>
      <c r="S433" s="28">
        <v>2256</v>
      </c>
      <c r="T433" s="31">
        <v>0.5</v>
      </c>
      <c r="U433" s="31">
        <v>0.74</v>
      </c>
      <c r="V433" s="28">
        <v>4511</v>
      </c>
      <c r="W433" s="31">
        <v>0.74</v>
      </c>
      <c r="X433" s="26" t="s">
        <v>24</v>
      </c>
    </row>
    <row r="434" spans="1:24">
      <c r="A434" s="26" t="s">
        <v>5240</v>
      </c>
      <c r="B434" s="26" t="s">
        <v>5240</v>
      </c>
      <c r="C434" s="26" t="s">
        <v>5239</v>
      </c>
      <c r="D434" s="27">
        <v>73</v>
      </c>
      <c r="E434" s="28">
        <v>300</v>
      </c>
      <c r="F434" s="29">
        <v>9.3970000000000002</v>
      </c>
      <c r="G434" s="29">
        <v>9.157</v>
      </c>
      <c r="H434" s="30">
        <v>3.3E-3</v>
      </c>
      <c r="I434" s="31">
        <v>12.75</v>
      </c>
      <c r="J434" s="31">
        <v>12.69</v>
      </c>
      <c r="K434" s="31">
        <v>3</v>
      </c>
      <c r="L434" s="31">
        <v>3.18</v>
      </c>
      <c r="M434" s="28">
        <v>98</v>
      </c>
      <c r="N434" s="31">
        <v>0.11</v>
      </c>
      <c r="O434" s="31">
        <v>0.28000000000000003</v>
      </c>
      <c r="P434" s="28">
        <v>357</v>
      </c>
      <c r="Q434" s="31">
        <v>0.2</v>
      </c>
      <c r="R434" s="31">
        <v>0.42</v>
      </c>
      <c r="S434" s="28">
        <v>2076</v>
      </c>
      <c r="T434" s="31">
        <v>0.5</v>
      </c>
      <c r="U434" s="31">
        <v>0.68</v>
      </c>
      <c r="V434" s="28">
        <v>4153</v>
      </c>
      <c r="W434" s="31">
        <v>0.68</v>
      </c>
      <c r="X434" s="26" t="s">
        <v>24</v>
      </c>
    </row>
    <row r="435" spans="1:24">
      <c r="A435" s="26" t="s">
        <v>5241</v>
      </c>
      <c r="B435" s="26" t="s">
        <v>5241</v>
      </c>
      <c r="C435" s="26" t="s">
        <v>5237</v>
      </c>
      <c r="D435" s="27">
        <v>74</v>
      </c>
      <c r="E435" s="28">
        <v>300</v>
      </c>
      <c r="F435" s="29">
        <v>8.6050000000000004</v>
      </c>
      <c r="G435" s="29">
        <v>8.3620000000000001</v>
      </c>
      <c r="H435" s="30">
        <v>3.3E-3</v>
      </c>
      <c r="I435" s="31">
        <v>12.98</v>
      </c>
      <c r="J435" s="31">
        <v>12.12</v>
      </c>
      <c r="K435" s="31">
        <v>4.0199999999999996</v>
      </c>
      <c r="L435" s="31">
        <v>3.4</v>
      </c>
      <c r="M435" s="28">
        <v>556</v>
      </c>
      <c r="N435" s="31">
        <v>0.25</v>
      </c>
      <c r="O435" s="31">
        <v>0.47</v>
      </c>
      <c r="P435" s="28">
        <v>1807</v>
      </c>
      <c r="Q435" s="31">
        <v>0.46</v>
      </c>
      <c r="R435" s="31">
        <v>0.66</v>
      </c>
      <c r="S435" s="28">
        <v>2076</v>
      </c>
      <c r="T435" s="31">
        <v>0.5</v>
      </c>
      <c r="U435" s="31">
        <v>0.68</v>
      </c>
      <c r="V435" s="28">
        <v>4153</v>
      </c>
      <c r="W435" s="31">
        <v>0.68</v>
      </c>
      <c r="X435" s="26" t="s">
        <v>24</v>
      </c>
    </row>
    <row r="436" spans="1:24">
      <c r="A436" s="26" t="s">
        <v>5242</v>
      </c>
      <c r="B436" s="26" t="s">
        <v>5242</v>
      </c>
      <c r="C436" s="26" t="s">
        <v>5241</v>
      </c>
      <c r="D436" s="27">
        <v>73</v>
      </c>
      <c r="E436" s="28">
        <v>300</v>
      </c>
      <c r="F436" s="29">
        <v>8.8450000000000006</v>
      </c>
      <c r="G436" s="29">
        <v>8.6050000000000004</v>
      </c>
      <c r="H436" s="30">
        <v>3.3E-3</v>
      </c>
      <c r="I436" s="31">
        <v>12.86</v>
      </c>
      <c r="J436" s="31">
        <v>12.98</v>
      </c>
      <c r="K436" s="31">
        <v>3.66</v>
      </c>
      <c r="L436" s="31">
        <v>4.0199999999999996</v>
      </c>
      <c r="M436" s="28">
        <v>556</v>
      </c>
      <c r="N436" s="31">
        <v>0.25</v>
      </c>
      <c r="O436" s="31">
        <v>0.47</v>
      </c>
      <c r="P436" s="28">
        <v>1807</v>
      </c>
      <c r="Q436" s="31">
        <v>0.46</v>
      </c>
      <c r="R436" s="31">
        <v>0.66</v>
      </c>
      <c r="S436" s="28">
        <v>2076</v>
      </c>
      <c r="T436" s="31">
        <v>0.5</v>
      </c>
      <c r="U436" s="31">
        <v>0.68</v>
      </c>
      <c r="V436" s="28">
        <v>4153</v>
      </c>
      <c r="W436" s="31">
        <v>0.68</v>
      </c>
      <c r="X436" s="26" t="s">
        <v>24</v>
      </c>
    </row>
    <row r="437" spans="1:24">
      <c r="A437" s="26" t="s">
        <v>5243</v>
      </c>
      <c r="B437" s="26" t="s">
        <v>5243</v>
      </c>
      <c r="C437" s="26" t="s">
        <v>5242</v>
      </c>
      <c r="D437" s="27">
        <v>80</v>
      </c>
      <c r="E437" s="28">
        <v>300</v>
      </c>
      <c r="F437" s="29">
        <v>9.3829999999999991</v>
      </c>
      <c r="G437" s="29">
        <v>9.1199999999999992</v>
      </c>
      <c r="H437" s="30">
        <v>3.3E-3</v>
      </c>
      <c r="I437" s="31">
        <v>12.74</v>
      </c>
      <c r="J437" s="31">
        <v>12.86</v>
      </c>
      <c r="K437" s="31">
        <v>3</v>
      </c>
      <c r="L437" s="31">
        <v>3.39</v>
      </c>
      <c r="M437" s="28">
        <v>107</v>
      </c>
      <c r="N437" s="31">
        <v>0.11</v>
      </c>
      <c r="O437" s="31">
        <v>0.28999999999999998</v>
      </c>
      <c r="P437" s="28">
        <v>389</v>
      </c>
      <c r="Q437" s="31">
        <v>0.21</v>
      </c>
      <c r="R437" s="31">
        <v>0.43</v>
      </c>
      <c r="S437" s="28">
        <v>2076</v>
      </c>
      <c r="T437" s="31">
        <v>0.5</v>
      </c>
      <c r="U437" s="31">
        <v>0.68</v>
      </c>
      <c r="V437" s="28">
        <v>4153</v>
      </c>
      <c r="W437" s="31">
        <v>0.68</v>
      </c>
      <c r="X437" s="26" t="s">
        <v>24</v>
      </c>
    </row>
    <row r="438" spans="1:24">
      <c r="A438" s="26" t="s">
        <v>5244</v>
      </c>
      <c r="B438" s="26" t="s">
        <v>5244</v>
      </c>
      <c r="C438" s="26" t="s">
        <v>5242</v>
      </c>
      <c r="D438" s="27">
        <v>65</v>
      </c>
      <c r="E438" s="28">
        <v>300</v>
      </c>
      <c r="F438" s="29">
        <v>9.0589999999999993</v>
      </c>
      <c r="G438" s="29">
        <v>8.8450000000000006</v>
      </c>
      <c r="H438" s="30">
        <v>3.3E-3</v>
      </c>
      <c r="I438" s="31">
        <v>12.42</v>
      </c>
      <c r="J438" s="31">
        <v>12.86</v>
      </c>
      <c r="K438" s="31">
        <v>3</v>
      </c>
      <c r="L438" s="31">
        <v>3.66</v>
      </c>
      <c r="M438" s="28">
        <v>366</v>
      </c>
      <c r="N438" s="31">
        <v>0.2</v>
      </c>
      <c r="O438" s="31">
        <v>0.42</v>
      </c>
      <c r="P438" s="28">
        <v>1232</v>
      </c>
      <c r="Q438" s="31">
        <v>0.37</v>
      </c>
      <c r="R438" s="31">
        <v>0.59</v>
      </c>
      <c r="S438" s="28">
        <v>2076</v>
      </c>
      <c r="T438" s="31">
        <v>0.5</v>
      </c>
      <c r="U438" s="31">
        <v>0.68</v>
      </c>
      <c r="V438" s="28">
        <v>4153</v>
      </c>
      <c r="W438" s="31">
        <v>0.68</v>
      </c>
      <c r="X438" s="26" t="s">
        <v>24</v>
      </c>
    </row>
    <row r="439" spans="1:24">
      <c r="A439" s="26" t="s">
        <v>5245</v>
      </c>
      <c r="B439" s="26" t="s">
        <v>5245</v>
      </c>
      <c r="C439" s="26" t="s">
        <v>5244</v>
      </c>
      <c r="D439" s="27">
        <v>62</v>
      </c>
      <c r="E439" s="28">
        <v>300</v>
      </c>
      <c r="F439" s="29">
        <v>9.4730000000000008</v>
      </c>
      <c r="G439" s="29">
        <v>9.0589999999999993</v>
      </c>
      <c r="H439" s="30">
        <v>6.7000000000000002E-3</v>
      </c>
      <c r="I439" s="31">
        <v>13.08</v>
      </c>
      <c r="J439" s="31">
        <v>12.42</v>
      </c>
      <c r="K439" s="31">
        <v>3.25</v>
      </c>
      <c r="L439" s="31">
        <v>3</v>
      </c>
      <c r="M439" s="28">
        <v>366</v>
      </c>
      <c r="N439" s="31">
        <v>0.17</v>
      </c>
      <c r="O439" s="31">
        <v>0.54</v>
      </c>
      <c r="P439" s="28">
        <v>1232</v>
      </c>
      <c r="Q439" s="31">
        <v>0.31</v>
      </c>
      <c r="R439" s="31">
        <v>0.77</v>
      </c>
      <c r="S439" s="28">
        <v>2958</v>
      </c>
      <c r="T439" s="31">
        <v>0.5</v>
      </c>
      <c r="U439" s="31">
        <v>0.97</v>
      </c>
      <c r="V439" s="28">
        <v>5916</v>
      </c>
      <c r="W439" s="31">
        <v>0.97</v>
      </c>
      <c r="X439" s="26" t="s">
        <v>24</v>
      </c>
    </row>
    <row r="440" spans="1:24">
      <c r="A440" s="26" t="s">
        <v>5246</v>
      </c>
      <c r="B440" s="26" t="s">
        <v>5246</v>
      </c>
      <c r="C440" s="26" t="s">
        <v>5245</v>
      </c>
      <c r="D440" s="27">
        <v>80</v>
      </c>
      <c r="E440" s="28">
        <v>300</v>
      </c>
      <c r="F440" s="29">
        <v>9.7360000000000007</v>
      </c>
      <c r="G440" s="29">
        <v>9.4730000000000008</v>
      </c>
      <c r="H440" s="30">
        <v>3.3E-3</v>
      </c>
      <c r="I440" s="31">
        <v>13.09</v>
      </c>
      <c r="J440" s="31">
        <v>13.08</v>
      </c>
      <c r="K440" s="31">
        <v>3</v>
      </c>
      <c r="L440" s="31">
        <v>3.25</v>
      </c>
      <c r="M440" s="28">
        <v>267</v>
      </c>
      <c r="N440" s="31">
        <v>0.17</v>
      </c>
      <c r="O440" s="31">
        <v>0.38</v>
      </c>
      <c r="P440" s="28">
        <v>920</v>
      </c>
      <c r="Q440" s="31">
        <v>0.32</v>
      </c>
      <c r="R440" s="31">
        <v>0.55000000000000004</v>
      </c>
      <c r="S440" s="28">
        <v>2076</v>
      </c>
      <c r="T440" s="31">
        <v>0.5</v>
      </c>
      <c r="U440" s="31">
        <v>0.68</v>
      </c>
      <c r="V440" s="28">
        <v>4153</v>
      </c>
      <c r="W440" s="31">
        <v>0.68</v>
      </c>
      <c r="X440" s="26" t="s">
        <v>24</v>
      </c>
    </row>
    <row r="441" spans="1:24">
      <c r="A441" s="26" t="s">
        <v>5247</v>
      </c>
      <c r="B441" s="26" t="s">
        <v>5247</v>
      </c>
      <c r="C441" s="26" t="s">
        <v>5228</v>
      </c>
      <c r="D441" s="27">
        <v>60</v>
      </c>
      <c r="E441" s="28">
        <v>300</v>
      </c>
      <c r="F441" s="29">
        <v>4.4320000000000004</v>
      </c>
      <c r="G441" s="29">
        <v>4.2350000000000003</v>
      </c>
      <c r="H441" s="30">
        <v>3.3E-3</v>
      </c>
      <c r="I441" s="31">
        <v>11.59</v>
      </c>
      <c r="J441" s="31">
        <v>11.07</v>
      </c>
      <c r="K441" s="31">
        <v>6.8</v>
      </c>
      <c r="L441" s="31">
        <v>6.48</v>
      </c>
      <c r="M441" s="28">
        <v>630</v>
      </c>
      <c r="N441" s="31">
        <v>0.26</v>
      </c>
      <c r="O441" s="31">
        <v>0.49</v>
      </c>
      <c r="P441" s="28">
        <v>2023</v>
      </c>
      <c r="Q441" s="31">
        <v>0.49</v>
      </c>
      <c r="R441" s="31">
        <v>0.68</v>
      </c>
      <c r="S441" s="28">
        <v>2076</v>
      </c>
      <c r="T441" s="31">
        <v>0.5</v>
      </c>
      <c r="U441" s="31">
        <v>0.68</v>
      </c>
      <c r="V441" s="28">
        <v>4153</v>
      </c>
      <c r="W441" s="31">
        <v>0.68</v>
      </c>
      <c r="X441" s="26" t="s">
        <v>24</v>
      </c>
    </row>
    <row r="442" spans="1:24">
      <c r="A442" s="26" t="s">
        <v>5248</v>
      </c>
      <c r="B442" s="26" t="s">
        <v>5248</v>
      </c>
      <c r="C442" s="26" t="s">
        <v>5247</v>
      </c>
      <c r="D442" s="27">
        <v>100</v>
      </c>
      <c r="E442" s="28">
        <v>300</v>
      </c>
      <c r="F442" s="29">
        <v>4.7610000000000001</v>
      </c>
      <c r="G442" s="29">
        <v>4.4320000000000004</v>
      </c>
      <c r="H442" s="30">
        <v>3.3E-3</v>
      </c>
      <c r="I442" s="31">
        <v>10.6</v>
      </c>
      <c r="J442" s="31">
        <v>11.59</v>
      </c>
      <c r="K442" s="31">
        <v>5.48</v>
      </c>
      <c r="L442" s="31">
        <v>6.8</v>
      </c>
      <c r="M442" s="28">
        <v>576</v>
      </c>
      <c r="N442" s="31">
        <v>0.25</v>
      </c>
      <c r="O442" s="31">
        <v>0.48</v>
      </c>
      <c r="P442" s="28">
        <v>1865</v>
      </c>
      <c r="Q442" s="31">
        <v>0.47</v>
      </c>
      <c r="R442" s="31">
        <v>0.66</v>
      </c>
      <c r="S442" s="28">
        <v>2076</v>
      </c>
      <c r="T442" s="31">
        <v>0.5</v>
      </c>
      <c r="U442" s="31">
        <v>0.68</v>
      </c>
      <c r="V442" s="28">
        <v>4153</v>
      </c>
      <c r="W442" s="31">
        <v>0.68</v>
      </c>
      <c r="X442" s="26" t="s">
        <v>24</v>
      </c>
    </row>
    <row r="443" spans="1:24">
      <c r="A443" s="26" t="s">
        <v>5249</v>
      </c>
      <c r="B443" s="26" t="s">
        <v>5249</v>
      </c>
      <c r="C443" s="26" t="s">
        <v>5248</v>
      </c>
      <c r="D443" s="27">
        <v>81</v>
      </c>
      <c r="E443" s="28">
        <v>300</v>
      </c>
      <c r="F443" s="29">
        <v>5.0279999999999996</v>
      </c>
      <c r="G443" s="29">
        <v>4.7610000000000001</v>
      </c>
      <c r="H443" s="30">
        <v>3.3E-3</v>
      </c>
      <c r="I443" s="31">
        <v>10.45</v>
      </c>
      <c r="J443" s="31">
        <v>10.6</v>
      </c>
      <c r="K443" s="31">
        <v>5.07</v>
      </c>
      <c r="L443" s="31">
        <v>5.48</v>
      </c>
      <c r="M443" s="28">
        <v>539</v>
      </c>
      <c r="N443" s="31">
        <v>0.24</v>
      </c>
      <c r="O443" s="31">
        <v>0.47</v>
      </c>
      <c r="P443" s="28">
        <v>1756</v>
      </c>
      <c r="Q443" s="31">
        <v>0.45</v>
      </c>
      <c r="R443" s="31">
        <v>0.65</v>
      </c>
      <c r="S443" s="28">
        <v>2076</v>
      </c>
      <c r="T443" s="31">
        <v>0.5</v>
      </c>
      <c r="U443" s="31">
        <v>0.68</v>
      </c>
      <c r="V443" s="28">
        <v>4153</v>
      </c>
      <c r="W443" s="31">
        <v>0.68</v>
      </c>
      <c r="X443" s="26" t="s">
        <v>24</v>
      </c>
    </row>
    <row r="444" spans="1:24">
      <c r="A444" s="26" t="s">
        <v>5250</v>
      </c>
      <c r="B444" s="26" t="s">
        <v>5250</v>
      </c>
      <c r="C444" s="26" t="s">
        <v>16342</v>
      </c>
      <c r="D444" s="27">
        <v>65</v>
      </c>
      <c r="E444" s="28">
        <v>300</v>
      </c>
      <c r="F444" s="29">
        <v>7.14</v>
      </c>
      <c r="G444" s="29">
        <v>6.9260000000000002</v>
      </c>
      <c r="H444" s="30">
        <v>3.3E-3</v>
      </c>
      <c r="I444" s="31">
        <v>10.5</v>
      </c>
      <c r="J444" s="31">
        <v>10.45</v>
      </c>
      <c r="K444" s="31">
        <v>3</v>
      </c>
      <c r="L444" s="31">
        <v>3.17</v>
      </c>
      <c r="M444" s="28">
        <v>95</v>
      </c>
      <c r="N444" s="31">
        <v>0.1</v>
      </c>
      <c r="O444" s="31">
        <v>0.28000000000000003</v>
      </c>
      <c r="P444" s="28">
        <v>349</v>
      </c>
      <c r="Q444" s="31">
        <v>0.2</v>
      </c>
      <c r="R444" s="31">
        <v>0.41</v>
      </c>
      <c r="S444" s="28">
        <v>2076</v>
      </c>
      <c r="T444" s="31">
        <v>0.5</v>
      </c>
      <c r="U444" s="31">
        <v>0.68</v>
      </c>
      <c r="V444" s="28">
        <v>4153</v>
      </c>
      <c r="W444" s="31">
        <v>0.68</v>
      </c>
      <c r="X444" s="26" t="s">
        <v>24</v>
      </c>
    </row>
    <row r="445" spans="1:24">
      <c r="A445" s="26" t="s">
        <v>5251</v>
      </c>
      <c r="B445" s="26" t="s">
        <v>5251</v>
      </c>
      <c r="C445" s="26" t="s">
        <v>5249</v>
      </c>
      <c r="D445" s="27">
        <v>74</v>
      </c>
      <c r="E445" s="28">
        <v>300</v>
      </c>
      <c r="F445" s="29">
        <v>5.2709999999999999</v>
      </c>
      <c r="G445" s="29">
        <v>5.0279999999999996</v>
      </c>
      <c r="H445" s="30">
        <v>3.3E-3</v>
      </c>
      <c r="I445" s="31">
        <v>10.35</v>
      </c>
      <c r="J445" s="31">
        <v>10.45</v>
      </c>
      <c r="K445" s="31">
        <v>4.72</v>
      </c>
      <c r="L445" s="31">
        <v>5.07</v>
      </c>
      <c r="M445" s="28">
        <v>435</v>
      </c>
      <c r="N445" s="31">
        <v>0.22</v>
      </c>
      <c r="O445" s="31">
        <v>0.44</v>
      </c>
      <c r="P445" s="28">
        <v>1442</v>
      </c>
      <c r="Q445" s="31">
        <v>0.41</v>
      </c>
      <c r="R445" s="31">
        <v>0.62</v>
      </c>
      <c r="S445" s="28">
        <v>2076</v>
      </c>
      <c r="T445" s="31">
        <v>0.5</v>
      </c>
      <c r="U445" s="31">
        <v>0.68</v>
      </c>
      <c r="V445" s="28">
        <v>4153</v>
      </c>
      <c r="W445" s="31">
        <v>0.68</v>
      </c>
      <c r="X445" s="26" t="s">
        <v>24</v>
      </c>
    </row>
    <row r="446" spans="1:24">
      <c r="A446" s="26" t="s">
        <v>5252</v>
      </c>
      <c r="B446" s="26" t="s">
        <v>5252</v>
      </c>
      <c r="C446" s="26" t="s">
        <v>5251</v>
      </c>
      <c r="D446" s="27">
        <v>75</v>
      </c>
      <c r="E446" s="28">
        <v>300</v>
      </c>
      <c r="F446" s="29">
        <v>5.5179999999999998</v>
      </c>
      <c r="G446" s="29">
        <v>5.2709999999999999</v>
      </c>
      <c r="H446" s="30">
        <v>3.3E-3</v>
      </c>
      <c r="I446" s="31">
        <v>10.99</v>
      </c>
      <c r="J446" s="31">
        <v>10.35</v>
      </c>
      <c r="K446" s="31">
        <v>5.12</v>
      </c>
      <c r="L446" s="31">
        <v>4.72</v>
      </c>
      <c r="M446" s="28">
        <v>421</v>
      </c>
      <c r="N446" s="31">
        <v>0.21</v>
      </c>
      <c r="O446" s="31">
        <v>0.44</v>
      </c>
      <c r="P446" s="28">
        <v>1399</v>
      </c>
      <c r="Q446" s="31">
        <v>0.4</v>
      </c>
      <c r="R446" s="31">
        <v>0.61</v>
      </c>
      <c r="S446" s="28">
        <v>2076</v>
      </c>
      <c r="T446" s="31">
        <v>0.5</v>
      </c>
      <c r="U446" s="31">
        <v>0.68</v>
      </c>
      <c r="V446" s="28">
        <v>4153</v>
      </c>
      <c r="W446" s="31">
        <v>0.68</v>
      </c>
      <c r="X446" s="26" t="s">
        <v>24</v>
      </c>
    </row>
    <row r="447" spans="1:24">
      <c r="A447" s="26" t="s">
        <v>5253</v>
      </c>
      <c r="B447" s="26" t="s">
        <v>5253</v>
      </c>
      <c r="C447" s="26" t="s">
        <v>16343</v>
      </c>
      <c r="D447" s="27">
        <v>95</v>
      </c>
      <c r="E447" s="28">
        <v>300</v>
      </c>
      <c r="F447" s="29">
        <v>6.1989999999999998</v>
      </c>
      <c r="G447" s="29">
        <v>5.8869999999999996</v>
      </c>
      <c r="H447" s="30">
        <v>3.3E-3</v>
      </c>
      <c r="I447" s="31">
        <v>9.9</v>
      </c>
      <c r="J447" s="31">
        <v>10.99</v>
      </c>
      <c r="K447" s="31">
        <v>3.35</v>
      </c>
      <c r="L447" s="31">
        <v>4.75</v>
      </c>
      <c r="M447" s="28">
        <v>131</v>
      </c>
      <c r="N447" s="31">
        <v>0.12</v>
      </c>
      <c r="O447" s="31">
        <v>0.31</v>
      </c>
      <c r="P447" s="28">
        <v>472</v>
      </c>
      <c r="Q447" s="31">
        <v>0.23</v>
      </c>
      <c r="R447" s="31">
        <v>0.45</v>
      </c>
      <c r="S447" s="28">
        <v>2076</v>
      </c>
      <c r="T447" s="31">
        <v>0.5</v>
      </c>
      <c r="U447" s="31">
        <v>0.68</v>
      </c>
      <c r="V447" s="28">
        <v>4153</v>
      </c>
      <c r="W447" s="31">
        <v>0.68</v>
      </c>
      <c r="X447" s="26" t="s">
        <v>24</v>
      </c>
    </row>
    <row r="448" spans="1:24">
      <c r="A448" s="26" t="s">
        <v>5254</v>
      </c>
      <c r="B448" s="26" t="s">
        <v>5254</v>
      </c>
      <c r="C448" s="26" t="s">
        <v>5253</v>
      </c>
      <c r="D448" s="27">
        <v>75</v>
      </c>
      <c r="E448" s="28">
        <v>300</v>
      </c>
      <c r="F448" s="29">
        <v>6.4459999999999997</v>
      </c>
      <c r="G448" s="29">
        <v>6.1989999999999998</v>
      </c>
      <c r="H448" s="30">
        <v>3.3E-3</v>
      </c>
      <c r="I448" s="31">
        <v>9.8000000000000007</v>
      </c>
      <c r="J448" s="31">
        <v>9.9</v>
      </c>
      <c r="K448" s="31">
        <v>3</v>
      </c>
      <c r="L448" s="31">
        <v>3.35</v>
      </c>
      <c r="M448" s="28">
        <v>131</v>
      </c>
      <c r="N448" s="31">
        <v>0.12</v>
      </c>
      <c r="O448" s="31">
        <v>0.31</v>
      </c>
      <c r="P448" s="28">
        <v>472</v>
      </c>
      <c r="Q448" s="31">
        <v>0.23</v>
      </c>
      <c r="R448" s="31">
        <v>0.45</v>
      </c>
      <c r="S448" s="28">
        <v>2076</v>
      </c>
      <c r="T448" s="31">
        <v>0.5</v>
      </c>
      <c r="U448" s="31">
        <v>0.68</v>
      </c>
      <c r="V448" s="28">
        <v>4153</v>
      </c>
      <c r="W448" s="31">
        <v>0.68</v>
      </c>
      <c r="X448" s="26" t="s">
        <v>24</v>
      </c>
    </row>
    <row r="449" spans="1:24">
      <c r="A449" s="26" t="s">
        <v>5255</v>
      </c>
      <c r="B449" s="26" t="s">
        <v>5255</v>
      </c>
      <c r="C449" s="26" t="s">
        <v>5252</v>
      </c>
      <c r="D449" s="27">
        <v>75</v>
      </c>
      <c r="E449" s="28">
        <v>300</v>
      </c>
      <c r="F449" s="29">
        <v>5.7640000000000002</v>
      </c>
      <c r="G449" s="29">
        <v>5.5179999999999998</v>
      </c>
      <c r="H449" s="30">
        <v>3.3E-3</v>
      </c>
      <c r="I449" s="31">
        <v>10.75</v>
      </c>
      <c r="J449" s="31">
        <v>10.99</v>
      </c>
      <c r="K449" s="31">
        <v>4.63</v>
      </c>
      <c r="L449" s="31">
        <v>5.12</v>
      </c>
      <c r="M449" s="28">
        <v>269</v>
      </c>
      <c r="N449" s="31">
        <v>0.17</v>
      </c>
      <c r="O449" s="31">
        <v>0.38</v>
      </c>
      <c r="P449" s="28">
        <v>924</v>
      </c>
      <c r="Q449" s="31">
        <v>0.32</v>
      </c>
      <c r="R449" s="31">
        <v>0.55000000000000004</v>
      </c>
      <c r="S449" s="28">
        <v>2076</v>
      </c>
      <c r="T449" s="31">
        <v>0.5</v>
      </c>
      <c r="U449" s="31">
        <v>0.68</v>
      </c>
      <c r="V449" s="28">
        <v>4153</v>
      </c>
      <c r="W449" s="31">
        <v>0.68</v>
      </c>
      <c r="X449" s="26" t="s">
        <v>24</v>
      </c>
    </row>
    <row r="450" spans="1:24">
      <c r="A450" s="26" t="s">
        <v>5256</v>
      </c>
      <c r="B450" s="26" t="s">
        <v>5256</v>
      </c>
      <c r="C450" s="26" t="s">
        <v>5255</v>
      </c>
      <c r="D450" s="27">
        <v>75</v>
      </c>
      <c r="E450" s="28">
        <v>300</v>
      </c>
      <c r="F450" s="29">
        <v>6.0110000000000001</v>
      </c>
      <c r="G450" s="29">
        <v>5.7640000000000002</v>
      </c>
      <c r="H450" s="30">
        <v>3.3E-3</v>
      </c>
      <c r="I450" s="31">
        <v>11.55</v>
      </c>
      <c r="J450" s="31">
        <v>10.75</v>
      </c>
      <c r="K450" s="31">
        <v>5.18</v>
      </c>
      <c r="L450" s="31">
        <v>4.63</v>
      </c>
      <c r="M450" s="28">
        <v>218</v>
      </c>
      <c r="N450" s="31">
        <v>0.16</v>
      </c>
      <c r="O450" s="31">
        <v>0.36</v>
      </c>
      <c r="P450" s="28">
        <v>760</v>
      </c>
      <c r="Q450" s="31">
        <v>0.28999999999999998</v>
      </c>
      <c r="R450" s="31">
        <v>0.52</v>
      </c>
      <c r="S450" s="28">
        <v>2076</v>
      </c>
      <c r="T450" s="31">
        <v>0.5</v>
      </c>
      <c r="U450" s="31">
        <v>0.68</v>
      </c>
      <c r="V450" s="28">
        <v>4153</v>
      </c>
      <c r="W450" s="31">
        <v>0.68</v>
      </c>
      <c r="X450" s="26" t="s">
        <v>24</v>
      </c>
    </row>
    <row r="451" spans="1:24">
      <c r="A451" s="26" t="s">
        <v>5257</v>
      </c>
      <c r="B451" s="26" t="s">
        <v>5257</v>
      </c>
      <c r="C451" s="26" t="s">
        <v>16344</v>
      </c>
      <c r="D451" s="27">
        <v>74</v>
      </c>
      <c r="E451" s="28">
        <v>300</v>
      </c>
      <c r="F451" s="29">
        <v>7.2930000000000001</v>
      </c>
      <c r="G451" s="29">
        <v>7.05</v>
      </c>
      <c r="H451" s="30">
        <v>3.3E-3</v>
      </c>
      <c r="I451" s="31">
        <v>10.65</v>
      </c>
      <c r="J451" s="31">
        <v>11.55</v>
      </c>
      <c r="K451" s="31">
        <v>3</v>
      </c>
      <c r="L451" s="31">
        <v>4.1399999999999997</v>
      </c>
      <c r="M451" s="28">
        <v>101</v>
      </c>
      <c r="N451" s="31">
        <v>0.11</v>
      </c>
      <c r="O451" s="31">
        <v>0.28999999999999998</v>
      </c>
      <c r="P451" s="28">
        <v>369</v>
      </c>
      <c r="Q451" s="31">
        <v>0.2</v>
      </c>
      <c r="R451" s="31">
        <v>0.42</v>
      </c>
      <c r="S451" s="28">
        <v>2076</v>
      </c>
      <c r="T451" s="31">
        <v>0.5</v>
      </c>
      <c r="U451" s="31">
        <v>0.68</v>
      </c>
      <c r="V451" s="28">
        <v>4153</v>
      </c>
      <c r="W451" s="31">
        <v>0.68</v>
      </c>
      <c r="X451" s="26" t="s">
        <v>24</v>
      </c>
    </row>
    <row r="452" spans="1:24">
      <c r="A452" s="26" t="s">
        <v>5258</v>
      </c>
      <c r="B452" s="26" t="s">
        <v>5258</v>
      </c>
      <c r="C452" s="26" t="s">
        <v>5256</v>
      </c>
      <c r="D452" s="27">
        <v>93</v>
      </c>
      <c r="E452" s="28">
        <v>300</v>
      </c>
      <c r="F452" s="29">
        <v>6.3170000000000002</v>
      </c>
      <c r="G452" s="29">
        <v>6.0110000000000001</v>
      </c>
      <c r="H452" s="30">
        <v>3.3E-3</v>
      </c>
      <c r="I452" s="31">
        <v>9.67</v>
      </c>
      <c r="J452" s="31">
        <v>11.55</v>
      </c>
      <c r="K452" s="31">
        <v>3</v>
      </c>
      <c r="L452" s="31">
        <v>5.18</v>
      </c>
      <c r="M452" s="28">
        <v>104</v>
      </c>
      <c r="N452" s="31">
        <v>0.11</v>
      </c>
      <c r="O452" s="31">
        <v>0.28999999999999998</v>
      </c>
      <c r="P452" s="28">
        <v>377</v>
      </c>
      <c r="Q452" s="31">
        <v>0.2</v>
      </c>
      <c r="R452" s="31">
        <v>0.42</v>
      </c>
      <c r="S452" s="28">
        <v>2076</v>
      </c>
      <c r="T452" s="31">
        <v>0.5</v>
      </c>
      <c r="U452" s="31">
        <v>0.68</v>
      </c>
      <c r="V452" s="28">
        <v>4153</v>
      </c>
      <c r="W452" s="31">
        <v>0.68</v>
      </c>
      <c r="X452" s="26" t="s">
        <v>24</v>
      </c>
    </row>
    <row r="453" spans="1:24">
      <c r="A453" s="26" t="s">
        <v>5259</v>
      </c>
      <c r="B453" s="26" t="s">
        <v>5259</v>
      </c>
      <c r="C453" s="26" t="s">
        <v>5258</v>
      </c>
      <c r="D453" s="27">
        <v>73</v>
      </c>
      <c r="E453" s="28">
        <v>300</v>
      </c>
      <c r="F453" s="29">
        <v>6.9939999999999998</v>
      </c>
      <c r="G453" s="29">
        <v>6.3170000000000002</v>
      </c>
      <c r="H453" s="30">
        <v>9.2999999999999992E-3</v>
      </c>
      <c r="I453" s="31">
        <v>10.35</v>
      </c>
      <c r="J453" s="31">
        <v>9.67</v>
      </c>
      <c r="K453" s="31">
        <v>3</v>
      </c>
      <c r="L453" s="31">
        <v>3</v>
      </c>
      <c r="M453" s="28">
        <v>84</v>
      </c>
      <c r="N453" s="31">
        <v>0.08</v>
      </c>
      <c r="O453" s="31">
        <v>0.39</v>
      </c>
      <c r="P453" s="28">
        <v>309</v>
      </c>
      <c r="Q453" s="31">
        <v>0.14000000000000001</v>
      </c>
      <c r="R453" s="31">
        <v>0.56999999999999995</v>
      </c>
      <c r="S453" s="28">
        <v>3487</v>
      </c>
      <c r="T453" s="31">
        <v>0.5</v>
      </c>
      <c r="U453" s="31">
        <v>1.1399999999999999</v>
      </c>
      <c r="V453" s="28">
        <v>6973</v>
      </c>
      <c r="W453" s="31">
        <v>1.1399999999999999</v>
      </c>
      <c r="X453" s="26" t="s">
        <v>24</v>
      </c>
    </row>
    <row r="454" spans="1:24">
      <c r="A454" s="26" t="s">
        <v>5260</v>
      </c>
      <c r="B454" s="26" t="s">
        <v>5260</v>
      </c>
      <c r="C454" s="26" t="s">
        <v>16290</v>
      </c>
      <c r="D454" s="27">
        <v>93</v>
      </c>
      <c r="E454" s="28">
        <v>1000</v>
      </c>
      <c r="F454" s="29">
        <v>5.569</v>
      </c>
      <c r="G454" s="29">
        <v>5.5209999999999999</v>
      </c>
      <c r="H454" s="30">
        <v>5.0000000000000001E-4</v>
      </c>
      <c r="I454" s="31">
        <v>11.93</v>
      </c>
      <c r="J454" s="31">
        <v>11.67</v>
      </c>
      <c r="K454" s="31">
        <v>5.25</v>
      </c>
      <c r="L454" s="31">
        <v>5.04</v>
      </c>
      <c r="M454" s="28">
        <v>15310</v>
      </c>
      <c r="N454" s="31">
        <v>0.43</v>
      </c>
      <c r="O454" s="31">
        <v>0.56000000000000005</v>
      </c>
      <c r="P454" s="28">
        <v>31683</v>
      </c>
      <c r="Q454" s="31">
        <v>0.67</v>
      </c>
      <c r="R454" s="31">
        <v>0.66</v>
      </c>
      <c r="S454" s="28">
        <v>39574</v>
      </c>
      <c r="T454" s="31">
        <v>0.8</v>
      </c>
      <c r="U454" s="31">
        <v>0.68</v>
      </c>
      <c r="V454" s="28">
        <v>40486</v>
      </c>
      <c r="W454" s="31">
        <v>0.6</v>
      </c>
      <c r="X454" s="26" t="s">
        <v>24</v>
      </c>
    </row>
    <row r="455" spans="1:24">
      <c r="A455" s="26" t="s">
        <v>5261</v>
      </c>
      <c r="B455" s="26" t="s">
        <v>5261</v>
      </c>
      <c r="C455" s="26" t="s">
        <v>5260</v>
      </c>
      <c r="D455" s="27">
        <v>100</v>
      </c>
      <c r="E455" s="28">
        <v>1000</v>
      </c>
      <c r="F455" s="29">
        <v>5.62</v>
      </c>
      <c r="G455" s="29">
        <v>5.569</v>
      </c>
      <c r="H455" s="30">
        <v>5.0000000000000001E-4</v>
      </c>
      <c r="I455" s="31">
        <v>10.9</v>
      </c>
      <c r="J455" s="31">
        <v>11.93</v>
      </c>
      <c r="K455" s="31">
        <v>4.17</v>
      </c>
      <c r="L455" s="31">
        <v>5.25</v>
      </c>
      <c r="M455" s="28">
        <v>15310</v>
      </c>
      <c r="N455" s="31">
        <v>0.43</v>
      </c>
      <c r="O455" s="31">
        <v>0.56000000000000005</v>
      </c>
      <c r="P455" s="28">
        <v>31683</v>
      </c>
      <c r="Q455" s="31">
        <v>0.67</v>
      </c>
      <c r="R455" s="31">
        <v>0.66</v>
      </c>
      <c r="S455" s="28">
        <v>39574</v>
      </c>
      <c r="T455" s="31">
        <v>0.8</v>
      </c>
      <c r="U455" s="31">
        <v>0.68</v>
      </c>
      <c r="V455" s="28">
        <v>40486</v>
      </c>
      <c r="W455" s="31">
        <v>0.6</v>
      </c>
      <c r="X455" s="26" t="s">
        <v>24</v>
      </c>
    </row>
    <row r="456" spans="1:24">
      <c r="A456" s="26" t="s">
        <v>5262</v>
      </c>
      <c r="B456" s="26" t="s">
        <v>5262</v>
      </c>
      <c r="C456" s="26" t="s">
        <v>5261</v>
      </c>
      <c r="D456" s="27">
        <v>100</v>
      </c>
      <c r="E456" s="28">
        <v>1000</v>
      </c>
      <c r="F456" s="29">
        <v>5.67</v>
      </c>
      <c r="G456" s="29">
        <v>5.62</v>
      </c>
      <c r="H456" s="30">
        <v>5.0000000000000001E-4</v>
      </c>
      <c r="I456" s="31">
        <v>12.25</v>
      </c>
      <c r="J456" s="31">
        <v>10.9</v>
      </c>
      <c r="K456" s="31">
        <v>5.47</v>
      </c>
      <c r="L456" s="31">
        <v>4.17</v>
      </c>
      <c r="M456" s="28">
        <v>15310</v>
      </c>
      <c r="N456" s="31">
        <v>0.43</v>
      </c>
      <c r="O456" s="31">
        <v>0.56000000000000005</v>
      </c>
      <c r="P456" s="28">
        <v>31683</v>
      </c>
      <c r="Q456" s="31">
        <v>0.67</v>
      </c>
      <c r="R456" s="31">
        <v>0.66</v>
      </c>
      <c r="S456" s="28">
        <v>39574</v>
      </c>
      <c r="T456" s="31">
        <v>0.8</v>
      </c>
      <c r="U456" s="31">
        <v>0.68</v>
      </c>
      <c r="V456" s="28">
        <v>40486</v>
      </c>
      <c r="W456" s="31">
        <v>0.6</v>
      </c>
      <c r="X456" s="26" t="s">
        <v>24</v>
      </c>
    </row>
    <row r="457" spans="1:24">
      <c r="A457" s="26" t="s">
        <v>5263</v>
      </c>
      <c r="B457" s="26" t="s">
        <v>5263</v>
      </c>
      <c r="C457" s="26" t="s">
        <v>16345</v>
      </c>
      <c r="D457" s="27">
        <v>98</v>
      </c>
      <c r="E457" s="28">
        <v>600</v>
      </c>
      <c r="F457" s="29">
        <v>7.5830000000000002</v>
      </c>
      <c r="G457" s="29">
        <v>7.4850000000000003</v>
      </c>
      <c r="H457" s="30">
        <v>1E-3</v>
      </c>
      <c r="I457" s="31">
        <v>11.27</v>
      </c>
      <c r="J457" s="31">
        <v>12.25</v>
      </c>
      <c r="K457" s="31">
        <v>3</v>
      </c>
      <c r="L457" s="31">
        <v>4.08</v>
      </c>
      <c r="M457" s="28">
        <v>3999</v>
      </c>
      <c r="N457" s="31">
        <v>0.36</v>
      </c>
      <c r="O457" s="31">
        <v>0.51</v>
      </c>
      <c r="P457" s="28">
        <v>10265</v>
      </c>
      <c r="Q457" s="31">
        <v>0.62</v>
      </c>
      <c r="R457" s="31">
        <v>0.65</v>
      </c>
      <c r="S457" s="28">
        <v>14247</v>
      </c>
      <c r="T457" s="31">
        <v>0.8</v>
      </c>
      <c r="U457" s="31">
        <v>0.68</v>
      </c>
      <c r="V457" s="28">
        <v>14575</v>
      </c>
      <c r="W457" s="31">
        <v>0.6</v>
      </c>
      <c r="X457" s="26" t="s">
        <v>24</v>
      </c>
    </row>
    <row r="458" spans="1:24">
      <c r="A458" s="26" t="s">
        <v>5264</v>
      </c>
      <c r="B458" s="26" t="s">
        <v>5264</v>
      </c>
      <c r="C458" s="26" t="s">
        <v>5263</v>
      </c>
      <c r="D458" s="27">
        <v>100</v>
      </c>
      <c r="E458" s="28">
        <v>600</v>
      </c>
      <c r="F458" s="29">
        <v>7.7990000000000004</v>
      </c>
      <c r="G458" s="29">
        <v>7.5830000000000002</v>
      </c>
      <c r="H458" s="30">
        <v>2.2000000000000001E-3</v>
      </c>
      <c r="I458" s="31">
        <v>12.23</v>
      </c>
      <c r="J458" s="31">
        <v>11.27</v>
      </c>
      <c r="K458" s="31">
        <v>3.74</v>
      </c>
      <c r="L458" s="31">
        <v>3</v>
      </c>
      <c r="M458" s="28">
        <v>3999</v>
      </c>
      <c r="N458" s="31">
        <v>0.28999999999999998</v>
      </c>
      <c r="O458" s="31">
        <v>0.67</v>
      </c>
      <c r="P458" s="28">
        <v>10265</v>
      </c>
      <c r="Q458" s="31">
        <v>0.49</v>
      </c>
      <c r="R458" s="31">
        <v>0.87</v>
      </c>
      <c r="S458" s="28">
        <v>20896</v>
      </c>
      <c r="T458" s="31">
        <v>0.8</v>
      </c>
      <c r="U458" s="31">
        <v>1</v>
      </c>
      <c r="V458" s="28">
        <v>21378</v>
      </c>
      <c r="W458" s="31">
        <v>0.88</v>
      </c>
      <c r="X458" s="26" t="s">
        <v>24</v>
      </c>
    </row>
    <row r="459" spans="1:24">
      <c r="A459" s="26" t="s">
        <v>5265</v>
      </c>
      <c r="B459" s="26" t="s">
        <v>5265</v>
      </c>
      <c r="C459" s="26" t="s">
        <v>16346</v>
      </c>
      <c r="D459" s="27">
        <v>100</v>
      </c>
      <c r="E459" s="28">
        <v>300</v>
      </c>
      <c r="F459" s="29">
        <v>9.5229999999999997</v>
      </c>
      <c r="G459" s="29">
        <v>8.8689999999999998</v>
      </c>
      <c r="H459" s="30">
        <v>6.4999999999999997E-3</v>
      </c>
      <c r="I459" s="31">
        <v>12.88</v>
      </c>
      <c r="J459" s="31">
        <v>12.23</v>
      </c>
      <c r="K459" s="31">
        <v>3</v>
      </c>
      <c r="L459" s="31">
        <v>3</v>
      </c>
      <c r="M459" s="28">
        <v>439</v>
      </c>
      <c r="N459" s="31">
        <v>0.19</v>
      </c>
      <c r="O459" s="31">
        <v>0.56000000000000005</v>
      </c>
      <c r="P459" s="28">
        <v>1457</v>
      </c>
      <c r="Q459" s="31">
        <v>0.34</v>
      </c>
      <c r="R459" s="31">
        <v>0.8</v>
      </c>
      <c r="S459" s="28">
        <v>2928</v>
      </c>
      <c r="T459" s="31">
        <v>0.5</v>
      </c>
      <c r="U459" s="31">
        <v>0.96</v>
      </c>
      <c r="V459" s="28">
        <v>5856</v>
      </c>
      <c r="W459" s="31">
        <v>0.96</v>
      </c>
      <c r="X459" s="26" t="s">
        <v>24</v>
      </c>
    </row>
    <row r="460" spans="1:24">
      <c r="A460" s="26" t="s">
        <v>5266</v>
      </c>
      <c r="B460" s="26" t="s">
        <v>5266</v>
      </c>
      <c r="C460" s="26" t="s">
        <v>5265</v>
      </c>
      <c r="D460" s="27">
        <v>100</v>
      </c>
      <c r="E460" s="28">
        <v>300</v>
      </c>
      <c r="F460" s="29">
        <v>9.92</v>
      </c>
      <c r="G460" s="29">
        <v>9.5229999999999997</v>
      </c>
      <c r="H460" s="30">
        <v>4.0000000000000001E-3</v>
      </c>
      <c r="I460" s="31">
        <v>13.28</v>
      </c>
      <c r="J460" s="31">
        <v>12.88</v>
      </c>
      <c r="K460" s="31">
        <v>3</v>
      </c>
      <c r="L460" s="31">
        <v>3</v>
      </c>
      <c r="M460" s="28">
        <v>346</v>
      </c>
      <c r="N460" s="31">
        <v>0.19</v>
      </c>
      <c r="O460" s="31">
        <v>0.44</v>
      </c>
      <c r="P460" s="28">
        <v>1171</v>
      </c>
      <c r="Q460" s="31">
        <v>0.35</v>
      </c>
      <c r="R460" s="31">
        <v>0.63</v>
      </c>
      <c r="S460" s="28">
        <v>2281</v>
      </c>
      <c r="T460" s="31">
        <v>0.5</v>
      </c>
      <c r="U460" s="31">
        <v>0.75</v>
      </c>
      <c r="V460" s="28">
        <v>4562</v>
      </c>
      <c r="W460" s="31">
        <v>0.75</v>
      </c>
      <c r="X460" s="26" t="s">
        <v>24</v>
      </c>
    </row>
    <row r="461" spans="1:24">
      <c r="A461" s="26" t="s">
        <v>5267</v>
      </c>
      <c r="B461" s="26" t="s">
        <v>5267</v>
      </c>
      <c r="C461" s="26" t="s">
        <v>5265</v>
      </c>
      <c r="D461" s="27">
        <v>70</v>
      </c>
      <c r="E461" s="28">
        <v>300</v>
      </c>
      <c r="F461" s="29">
        <v>9.8439999999999994</v>
      </c>
      <c r="G461" s="29">
        <v>9.5229999999999997</v>
      </c>
      <c r="H461" s="30">
        <v>4.5999999999999999E-3</v>
      </c>
      <c r="I461" s="31">
        <v>13.2</v>
      </c>
      <c r="J461" s="31">
        <v>12.88</v>
      </c>
      <c r="K461" s="31">
        <v>3</v>
      </c>
      <c r="L461" s="31">
        <v>3</v>
      </c>
      <c r="M461" s="28">
        <v>93</v>
      </c>
      <c r="N461" s="31">
        <v>0.1</v>
      </c>
      <c r="O461" s="31">
        <v>0.31</v>
      </c>
      <c r="P461" s="28">
        <v>341</v>
      </c>
      <c r="Q461" s="31">
        <v>0.18</v>
      </c>
      <c r="R461" s="31">
        <v>0.46</v>
      </c>
      <c r="S461" s="28">
        <v>2452</v>
      </c>
      <c r="T461" s="31">
        <v>0.5</v>
      </c>
      <c r="U461" s="31">
        <v>0.8</v>
      </c>
      <c r="V461" s="28">
        <v>4903</v>
      </c>
      <c r="W461" s="31">
        <v>0.8</v>
      </c>
      <c r="X461" s="26" t="s">
        <v>24</v>
      </c>
    </row>
    <row r="462" spans="1:24">
      <c r="A462" s="26" t="s">
        <v>5268</v>
      </c>
      <c r="B462" s="26" t="s">
        <v>5268</v>
      </c>
      <c r="C462" s="26" t="s">
        <v>5264</v>
      </c>
      <c r="D462" s="27">
        <v>93</v>
      </c>
      <c r="E462" s="28">
        <v>600</v>
      </c>
      <c r="F462" s="29">
        <v>7.8929999999999998</v>
      </c>
      <c r="G462" s="29">
        <v>7.7990000000000004</v>
      </c>
      <c r="H462" s="30">
        <v>1E-3</v>
      </c>
      <c r="I462" s="31">
        <v>12.24</v>
      </c>
      <c r="J462" s="31">
        <v>12.23</v>
      </c>
      <c r="K462" s="31">
        <v>3.66</v>
      </c>
      <c r="L462" s="31">
        <v>3.74</v>
      </c>
      <c r="M462" s="28">
        <v>3484</v>
      </c>
      <c r="N462" s="31">
        <v>0.33</v>
      </c>
      <c r="O462" s="31">
        <v>0.49</v>
      </c>
      <c r="P462" s="28">
        <v>9126</v>
      </c>
      <c r="Q462" s="31">
        <v>0.56999999999999995</v>
      </c>
      <c r="R462" s="31">
        <v>0.63</v>
      </c>
      <c r="S462" s="28">
        <v>14247</v>
      </c>
      <c r="T462" s="31">
        <v>0.8</v>
      </c>
      <c r="U462" s="31">
        <v>0.68</v>
      </c>
      <c r="V462" s="28">
        <v>14575</v>
      </c>
      <c r="W462" s="31">
        <v>0.6</v>
      </c>
      <c r="X462" s="26" t="s">
        <v>24</v>
      </c>
    </row>
    <row r="463" spans="1:24">
      <c r="A463" s="26" t="s">
        <v>5269</v>
      </c>
      <c r="B463" s="26" t="s">
        <v>5269</v>
      </c>
      <c r="C463" s="26" t="s">
        <v>5268</v>
      </c>
      <c r="D463" s="27">
        <v>100</v>
      </c>
      <c r="E463" s="28">
        <v>600</v>
      </c>
      <c r="F463" s="29">
        <v>7.9930000000000003</v>
      </c>
      <c r="G463" s="29">
        <v>7.8929999999999998</v>
      </c>
      <c r="H463" s="30">
        <v>1E-3</v>
      </c>
      <c r="I463" s="31">
        <v>12.26</v>
      </c>
      <c r="J463" s="31">
        <v>12.24</v>
      </c>
      <c r="K463" s="31">
        <v>3.58</v>
      </c>
      <c r="L463" s="31">
        <v>3.66</v>
      </c>
      <c r="M463" s="28">
        <v>3484</v>
      </c>
      <c r="N463" s="31">
        <v>0.33</v>
      </c>
      <c r="O463" s="31">
        <v>0.49</v>
      </c>
      <c r="P463" s="28">
        <v>9126</v>
      </c>
      <c r="Q463" s="31">
        <v>0.56999999999999995</v>
      </c>
      <c r="R463" s="31">
        <v>0.63</v>
      </c>
      <c r="S463" s="28">
        <v>14247</v>
      </c>
      <c r="T463" s="31">
        <v>0.8</v>
      </c>
      <c r="U463" s="31">
        <v>0.68</v>
      </c>
      <c r="V463" s="28">
        <v>14575</v>
      </c>
      <c r="W463" s="31">
        <v>0.6</v>
      </c>
      <c r="X463" s="26" t="s">
        <v>24</v>
      </c>
    </row>
    <row r="464" spans="1:24">
      <c r="A464" s="26" t="s">
        <v>5270</v>
      </c>
      <c r="B464" s="26" t="s">
        <v>5270</v>
      </c>
      <c r="C464" s="26" t="s">
        <v>5269</v>
      </c>
      <c r="D464" s="27">
        <v>100</v>
      </c>
      <c r="E464" s="28">
        <v>300</v>
      </c>
      <c r="F464" s="29">
        <v>8.5619999999999994</v>
      </c>
      <c r="G464" s="29">
        <v>8.2330000000000005</v>
      </c>
      <c r="H464" s="30">
        <v>3.3E-3</v>
      </c>
      <c r="I464" s="31">
        <v>12.31</v>
      </c>
      <c r="J464" s="31">
        <v>12.26</v>
      </c>
      <c r="K464" s="31">
        <v>3.39</v>
      </c>
      <c r="L464" s="31">
        <v>3.67</v>
      </c>
      <c r="M464" s="28">
        <v>238</v>
      </c>
      <c r="N464" s="31">
        <v>0.16</v>
      </c>
      <c r="O464" s="31">
        <v>0.37</v>
      </c>
      <c r="P464" s="28">
        <v>829</v>
      </c>
      <c r="Q464" s="31">
        <v>0.3</v>
      </c>
      <c r="R464" s="31">
        <v>0.53</v>
      </c>
      <c r="S464" s="28">
        <v>2076</v>
      </c>
      <c r="T464" s="31">
        <v>0.5</v>
      </c>
      <c r="U464" s="31">
        <v>0.68</v>
      </c>
      <c r="V464" s="28">
        <v>4153</v>
      </c>
      <c r="W464" s="31">
        <v>0.68</v>
      </c>
      <c r="X464" s="26" t="s">
        <v>24</v>
      </c>
    </row>
    <row r="465" spans="1:24">
      <c r="A465" s="26" t="s">
        <v>5271</v>
      </c>
      <c r="B465" s="26" t="s">
        <v>5271</v>
      </c>
      <c r="C465" s="26" t="s">
        <v>5270</v>
      </c>
      <c r="D465" s="27">
        <v>43</v>
      </c>
      <c r="E465" s="28">
        <v>300</v>
      </c>
      <c r="F465" s="29">
        <v>8.7040000000000006</v>
      </c>
      <c r="G465" s="29">
        <v>8.5619999999999994</v>
      </c>
      <c r="H465" s="30">
        <v>3.3E-3</v>
      </c>
      <c r="I465" s="31">
        <v>12.39</v>
      </c>
      <c r="J465" s="31">
        <v>12.31</v>
      </c>
      <c r="K465" s="31">
        <v>3.33</v>
      </c>
      <c r="L465" s="31">
        <v>3.39</v>
      </c>
      <c r="M465" s="28">
        <v>104</v>
      </c>
      <c r="N465" s="31">
        <v>0.11</v>
      </c>
      <c r="O465" s="31">
        <v>0.28999999999999998</v>
      </c>
      <c r="P465" s="28">
        <v>380</v>
      </c>
      <c r="Q465" s="31">
        <v>0.2</v>
      </c>
      <c r="R465" s="31">
        <v>0.42</v>
      </c>
      <c r="S465" s="28">
        <v>2076</v>
      </c>
      <c r="T465" s="31">
        <v>0.5</v>
      </c>
      <c r="U465" s="31">
        <v>0.68</v>
      </c>
      <c r="V465" s="28">
        <v>4153</v>
      </c>
      <c r="W465" s="31">
        <v>0.68</v>
      </c>
      <c r="X465" s="26" t="s">
        <v>24</v>
      </c>
    </row>
    <row r="466" spans="1:24">
      <c r="A466" s="26" t="s">
        <v>5272</v>
      </c>
      <c r="B466" s="26" t="s">
        <v>5272</v>
      </c>
      <c r="C466" s="26" t="s">
        <v>5271</v>
      </c>
      <c r="D466" s="27">
        <v>88</v>
      </c>
      <c r="E466" s="28">
        <v>300</v>
      </c>
      <c r="F466" s="29">
        <v>8.9930000000000003</v>
      </c>
      <c r="G466" s="29">
        <v>8.7040000000000006</v>
      </c>
      <c r="H466" s="30">
        <v>3.3E-3</v>
      </c>
      <c r="I466" s="31">
        <v>12.35</v>
      </c>
      <c r="J466" s="31">
        <v>12.39</v>
      </c>
      <c r="K466" s="31">
        <v>3</v>
      </c>
      <c r="L466" s="31">
        <v>3.33</v>
      </c>
      <c r="M466" s="28">
        <v>104</v>
      </c>
      <c r="N466" s="31">
        <v>0.11</v>
      </c>
      <c r="O466" s="31">
        <v>0.28999999999999998</v>
      </c>
      <c r="P466" s="28">
        <v>380</v>
      </c>
      <c r="Q466" s="31">
        <v>0.2</v>
      </c>
      <c r="R466" s="31">
        <v>0.42</v>
      </c>
      <c r="S466" s="28">
        <v>2076</v>
      </c>
      <c r="T466" s="31">
        <v>0.5</v>
      </c>
      <c r="U466" s="31">
        <v>0.68</v>
      </c>
      <c r="V466" s="28">
        <v>4153</v>
      </c>
      <c r="W466" s="31">
        <v>0.68</v>
      </c>
      <c r="X466" s="26" t="s">
        <v>24</v>
      </c>
    </row>
    <row r="467" spans="1:24">
      <c r="A467" s="26" t="s">
        <v>5273</v>
      </c>
      <c r="B467" s="26" t="s">
        <v>5273</v>
      </c>
      <c r="C467" s="26" t="s">
        <v>5272</v>
      </c>
      <c r="D467" s="27">
        <v>52</v>
      </c>
      <c r="E467" s="28">
        <v>300</v>
      </c>
      <c r="F467" s="29">
        <v>9.2119999999999997</v>
      </c>
      <c r="G467" s="29">
        <v>8.9930000000000003</v>
      </c>
      <c r="H467" s="30">
        <v>4.1999999999999997E-3</v>
      </c>
      <c r="I467" s="31">
        <v>12.57</v>
      </c>
      <c r="J467" s="31">
        <v>12.35</v>
      </c>
      <c r="K467" s="31">
        <v>3</v>
      </c>
      <c r="L467" s="31">
        <v>3</v>
      </c>
      <c r="M467" s="28">
        <v>71</v>
      </c>
      <c r="N467" s="31">
        <v>0.09</v>
      </c>
      <c r="O467" s="31">
        <v>0.28000000000000003</v>
      </c>
      <c r="P467" s="28">
        <v>264</v>
      </c>
      <c r="Q467" s="31">
        <v>0.16</v>
      </c>
      <c r="R467" s="31">
        <v>0.42</v>
      </c>
      <c r="S467" s="28">
        <v>2350</v>
      </c>
      <c r="T467" s="31">
        <v>0.5</v>
      </c>
      <c r="U467" s="31">
        <v>0.77</v>
      </c>
      <c r="V467" s="28">
        <v>4699</v>
      </c>
      <c r="W467" s="31">
        <v>0.77</v>
      </c>
      <c r="X467" s="26" t="s">
        <v>24</v>
      </c>
    </row>
    <row r="468" spans="1:24">
      <c r="A468" s="26" t="s">
        <v>5274</v>
      </c>
      <c r="B468" s="26" t="s">
        <v>5274</v>
      </c>
      <c r="C468" s="26" t="s">
        <v>5270</v>
      </c>
      <c r="D468" s="27">
        <v>98</v>
      </c>
      <c r="E468" s="28">
        <v>300</v>
      </c>
      <c r="F468" s="29">
        <v>8.9700000000000006</v>
      </c>
      <c r="G468" s="29">
        <v>8.6470000000000002</v>
      </c>
      <c r="H468" s="30">
        <v>3.3E-3</v>
      </c>
      <c r="I468" s="31">
        <v>12.37</v>
      </c>
      <c r="J468" s="31">
        <v>12.31</v>
      </c>
      <c r="K468" s="31">
        <v>3.04</v>
      </c>
      <c r="L468" s="31">
        <v>3.31</v>
      </c>
      <c r="M468" s="28">
        <v>134</v>
      </c>
      <c r="N468" s="31">
        <v>0.12</v>
      </c>
      <c r="O468" s="31">
        <v>0.31</v>
      </c>
      <c r="P468" s="28">
        <v>483</v>
      </c>
      <c r="Q468" s="31">
        <v>0.23</v>
      </c>
      <c r="R468" s="31">
        <v>0.45</v>
      </c>
      <c r="S468" s="28">
        <v>2076</v>
      </c>
      <c r="T468" s="31">
        <v>0.5</v>
      </c>
      <c r="U468" s="31">
        <v>0.68</v>
      </c>
      <c r="V468" s="28">
        <v>4153</v>
      </c>
      <c r="W468" s="31">
        <v>0.68</v>
      </c>
      <c r="X468" s="26" t="s">
        <v>24</v>
      </c>
    </row>
    <row r="469" spans="1:24">
      <c r="A469" s="26" t="s">
        <v>5275</v>
      </c>
      <c r="B469" s="26" t="s">
        <v>5275</v>
      </c>
      <c r="C469" s="26" t="s">
        <v>5274</v>
      </c>
      <c r="D469" s="27">
        <v>80</v>
      </c>
      <c r="E469" s="28">
        <v>300</v>
      </c>
      <c r="F469" s="29">
        <v>9.2330000000000005</v>
      </c>
      <c r="G469" s="29">
        <v>8.9700000000000006</v>
      </c>
      <c r="H469" s="30">
        <v>3.3E-3</v>
      </c>
      <c r="I469" s="31">
        <v>12.59</v>
      </c>
      <c r="J469" s="31">
        <v>12.37</v>
      </c>
      <c r="K469" s="31">
        <v>3</v>
      </c>
      <c r="L469" s="31">
        <v>3.04</v>
      </c>
      <c r="M469" s="28">
        <v>71</v>
      </c>
      <c r="N469" s="31">
        <v>0.09</v>
      </c>
      <c r="O469" s="31">
        <v>0.26</v>
      </c>
      <c r="P469" s="28">
        <v>264</v>
      </c>
      <c r="Q469" s="31">
        <v>0.17</v>
      </c>
      <c r="R469" s="31">
        <v>0.38</v>
      </c>
      <c r="S469" s="28">
        <v>2076</v>
      </c>
      <c r="T469" s="31">
        <v>0.5</v>
      </c>
      <c r="U469" s="31">
        <v>0.68</v>
      </c>
      <c r="V469" s="28">
        <v>4153</v>
      </c>
      <c r="W469" s="31">
        <v>0.68</v>
      </c>
      <c r="X469" s="26" t="s">
        <v>24</v>
      </c>
    </row>
    <row r="470" spans="1:24">
      <c r="A470" s="26" t="s">
        <v>5276</v>
      </c>
      <c r="B470" s="26" t="s">
        <v>5276</v>
      </c>
      <c r="C470" s="26" t="s">
        <v>5269</v>
      </c>
      <c r="D470" s="27">
        <v>70</v>
      </c>
      <c r="E470" s="28">
        <v>600</v>
      </c>
      <c r="F470" s="29">
        <v>8.3170000000000002</v>
      </c>
      <c r="G470" s="29">
        <v>8.2469999999999999</v>
      </c>
      <c r="H470" s="30">
        <v>1E-3</v>
      </c>
      <c r="I470" s="31">
        <v>12.39</v>
      </c>
      <c r="J470" s="31">
        <v>12.26</v>
      </c>
      <c r="K470" s="31">
        <v>3.39</v>
      </c>
      <c r="L470" s="31">
        <v>3.33</v>
      </c>
      <c r="M470" s="28">
        <v>3175</v>
      </c>
      <c r="N470" s="31">
        <v>0.32</v>
      </c>
      <c r="O470" s="31">
        <v>0.48</v>
      </c>
      <c r="P470" s="28">
        <v>8427</v>
      </c>
      <c r="Q470" s="31">
        <v>0.55000000000000004</v>
      </c>
      <c r="R470" s="31">
        <v>0.62</v>
      </c>
      <c r="S470" s="28">
        <v>14247</v>
      </c>
      <c r="T470" s="31">
        <v>0.8</v>
      </c>
      <c r="U470" s="31">
        <v>0.68</v>
      </c>
      <c r="V470" s="28">
        <v>14575</v>
      </c>
      <c r="W470" s="31">
        <v>0.6</v>
      </c>
      <c r="X470" s="26" t="s">
        <v>24</v>
      </c>
    </row>
    <row r="471" spans="1:24">
      <c r="A471" s="26" t="s">
        <v>5277</v>
      </c>
      <c r="B471" s="26" t="s">
        <v>5277</v>
      </c>
      <c r="C471" s="26" t="s">
        <v>5276</v>
      </c>
      <c r="D471" s="27">
        <v>52</v>
      </c>
      <c r="E471" s="28">
        <v>600</v>
      </c>
      <c r="F471" s="29">
        <v>8.3699999999999992</v>
      </c>
      <c r="G471" s="29">
        <v>8.3170000000000002</v>
      </c>
      <c r="H471" s="30">
        <v>1E-3</v>
      </c>
      <c r="I471" s="31">
        <v>12.46</v>
      </c>
      <c r="J471" s="31">
        <v>12.39</v>
      </c>
      <c r="K471" s="31">
        <v>3.4</v>
      </c>
      <c r="L471" s="31">
        <v>3.39</v>
      </c>
      <c r="M471" s="28">
        <v>3029</v>
      </c>
      <c r="N471" s="31">
        <v>0.31</v>
      </c>
      <c r="O471" s="31">
        <v>0.47</v>
      </c>
      <c r="P471" s="28">
        <v>8093</v>
      </c>
      <c r="Q471" s="31">
        <v>0.53</v>
      </c>
      <c r="R471" s="31">
        <v>0.61</v>
      </c>
      <c r="S471" s="28">
        <v>14247</v>
      </c>
      <c r="T471" s="31">
        <v>0.8</v>
      </c>
      <c r="U471" s="31">
        <v>0.68</v>
      </c>
      <c r="V471" s="28">
        <v>14575</v>
      </c>
      <c r="W471" s="31">
        <v>0.6</v>
      </c>
      <c r="X471" s="26" t="s">
        <v>24</v>
      </c>
    </row>
    <row r="472" spans="1:24">
      <c r="A472" s="26" t="s">
        <v>5278</v>
      </c>
      <c r="B472" s="26" t="s">
        <v>5278</v>
      </c>
      <c r="C472" s="26" t="s">
        <v>5277</v>
      </c>
      <c r="D472" s="27">
        <v>55</v>
      </c>
      <c r="E472" s="28">
        <v>600</v>
      </c>
      <c r="F472" s="29">
        <v>8.4250000000000007</v>
      </c>
      <c r="G472" s="29">
        <v>8.3699999999999992</v>
      </c>
      <c r="H472" s="30">
        <v>1E-3</v>
      </c>
      <c r="I472" s="31">
        <v>12.33</v>
      </c>
      <c r="J472" s="31">
        <v>12.46</v>
      </c>
      <c r="K472" s="31">
        <v>3.22</v>
      </c>
      <c r="L472" s="31">
        <v>3.4</v>
      </c>
      <c r="M472" s="28">
        <v>3029</v>
      </c>
      <c r="N472" s="31">
        <v>0.31</v>
      </c>
      <c r="O472" s="31">
        <v>0.47</v>
      </c>
      <c r="P472" s="28">
        <v>8093</v>
      </c>
      <c r="Q472" s="31">
        <v>0.53</v>
      </c>
      <c r="R472" s="31">
        <v>0.61</v>
      </c>
      <c r="S472" s="28">
        <v>14247</v>
      </c>
      <c r="T472" s="31">
        <v>0.8</v>
      </c>
      <c r="U472" s="31">
        <v>0.68</v>
      </c>
      <c r="V472" s="28">
        <v>14575</v>
      </c>
      <c r="W472" s="31">
        <v>0.6</v>
      </c>
      <c r="X472" s="26" t="s">
        <v>24</v>
      </c>
    </row>
    <row r="473" spans="1:24">
      <c r="A473" s="26" t="s">
        <v>5279</v>
      </c>
      <c r="B473" s="26" t="s">
        <v>5279</v>
      </c>
      <c r="C473" s="26" t="s">
        <v>5278</v>
      </c>
      <c r="D473" s="27">
        <v>95</v>
      </c>
      <c r="E473" s="28">
        <v>300</v>
      </c>
      <c r="F473" s="29">
        <v>9.0229999999999997</v>
      </c>
      <c r="G473" s="29">
        <v>8.7100000000000009</v>
      </c>
      <c r="H473" s="30">
        <v>3.3E-3</v>
      </c>
      <c r="I473" s="31">
        <v>12.56</v>
      </c>
      <c r="J473" s="31">
        <v>12.33</v>
      </c>
      <c r="K473" s="31">
        <v>3.18</v>
      </c>
      <c r="L473" s="31">
        <v>3.26</v>
      </c>
      <c r="M473" s="28">
        <v>192</v>
      </c>
      <c r="N473" s="31">
        <v>0.15</v>
      </c>
      <c r="O473" s="31">
        <v>0.35</v>
      </c>
      <c r="P473" s="28">
        <v>676</v>
      </c>
      <c r="Q473" s="31">
        <v>0.27</v>
      </c>
      <c r="R473" s="31">
        <v>0.5</v>
      </c>
      <c r="S473" s="28">
        <v>2076</v>
      </c>
      <c r="T473" s="31">
        <v>0.5</v>
      </c>
      <c r="U473" s="31">
        <v>0.68</v>
      </c>
      <c r="V473" s="28">
        <v>4153</v>
      </c>
      <c r="W473" s="31">
        <v>0.68</v>
      </c>
      <c r="X473" s="26" t="s">
        <v>24</v>
      </c>
    </row>
    <row r="474" spans="1:24">
      <c r="A474" s="26" t="s">
        <v>5280</v>
      </c>
      <c r="B474" s="26" t="s">
        <v>5280</v>
      </c>
      <c r="C474" s="26" t="s">
        <v>5279</v>
      </c>
      <c r="D474" s="27">
        <v>70</v>
      </c>
      <c r="E474" s="28">
        <v>300</v>
      </c>
      <c r="F474" s="29">
        <v>9.2530000000000001</v>
      </c>
      <c r="G474" s="29">
        <v>9.0229999999999997</v>
      </c>
      <c r="H474" s="30">
        <v>3.3E-3</v>
      </c>
      <c r="I474" s="31">
        <v>12.61</v>
      </c>
      <c r="J474" s="31">
        <v>12.56</v>
      </c>
      <c r="K474" s="31">
        <v>3</v>
      </c>
      <c r="L474" s="31">
        <v>3.18</v>
      </c>
      <c r="M474" s="28">
        <v>192</v>
      </c>
      <c r="N474" s="31">
        <v>0.15</v>
      </c>
      <c r="O474" s="31">
        <v>0.35</v>
      </c>
      <c r="P474" s="28">
        <v>676</v>
      </c>
      <c r="Q474" s="31">
        <v>0.27</v>
      </c>
      <c r="R474" s="31">
        <v>0.5</v>
      </c>
      <c r="S474" s="28">
        <v>2076</v>
      </c>
      <c r="T474" s="31">
        <v>0.5</v>
      </c>
      <c r="U474" s="31">
        <v>0.68</v>
      </c>
      <c r="V474" s="28">
        <v>4153</v>
      </c>
      <c r="W474" s="31">
        <v>0.68</v>
      </c>
      <c r="X474" s="26" t="s">
        <v>24</v>
      </c>
    </row>
    <row r="475" spans="1:24">
      <c r="A475" s="26" t="s">
        <v>5281</v>
      </c>
      <c r="B475" s="26" t="s">
        <v>5281</v>
      </c>
      <c r="C475" s="26" t="s">
        <v>5278</v>
      </c>
      <c r="D475" s="27">
        <v>94</v>
      </c>
      <c r="E475" s="28">
        <v>600</v>
      </c>
      <c r="F475" s="29">
        <v>8.5190000000000001</v>
      </c>
      <c r="G475" s="29">
        <v>8.4250000000000007</v>
      </c>
      <c r="H475" s="30">
        <v>1E-3</v>
      </c>
      <c r="I475" s="31">
        <v>12.48</v>
      </c>
      <c r="J475" s="31">
        <v>12.33</v>
      </c>
      <c r="K475" s="31">
        <v>3.28</v>
      </c>
      <c r="L475" s="31">
        <v>3.22</v>
      </c>
      <c r="M475" s="28">
        <v>2766</v>
      </c>
      <c r="N475" s="31">
        <v>0.3</v>
      </c>
      <c r="O475" s="31">
        <v>0.46</v>
      </c>
      <c r="P475" s="28">
        <v>7485</v>
      </c>
      <c r="Q475" s="31">
        <v>0.51</v>
      </c>
      <c r="R475" s="31">
        <v>0.6</v>
      </c>
      <c r="S475" s="28">
        <v>14247</v>
      </c>
      <c r="T475" s="31">
        <v>0.8</v>
      </c>
      <c r="U475" s="31">
        <v>0.68</v>
      </c>
      <c r="V475" s="28">
        <v>14575</v>
      </c>
      <c r="W475" s="31">
        <v>0.6</v>
      </c>
      <c r="X475" s="26" t="s">
        <v>24</v>
      </c>
    </row>
    <row r="476" spans="1:24">
      <c r="A476" s="26" t="s">
        <v>5282</v>
      </c>
      <c r="B476" s="26" t="s">
        <v>5282</v>
      </c>
      <c r="C476" s="26" t="s">
        <v>5281</v>
      </c>
      <c r="D476" s="27">
        <v>80</v>
      </c>
      <c r="E476" s="28">
        <v>300</v>
      </c>
      <c r="F476" s="29">
        <v>9.1440000000000001</v>
      </c>
      <c r="G476" s="29">
        <v>8.8810000000000002</v>
      </c>
      <c r="H476" s="30">
        <v>3.3E-3</v>
      </c>
      <c r="I476" s="31">
        <v>12.54</v>
      </c>
      <c r="J476" s="31">
        <v>12.48</v>
      </c>
      <c r="K476" s="31">
        <v>3.04</v>
      </c>
      <c r="L476" s="31">
        <v>3.25</v>
      </c>
      <c r="M476" s="28">
        <v>110</v>
      </c>
      <c r="N476" s="31">
        <v>0.11</v>
      </c>
      <c r="O476" s="31">
        <v>0.28999999999999998</v>
      </c>
      <c r="P476" s="28">
        <v>400</v>
      </c>
      <c r="Q476" s="31">
        <v>0.21</v>
      </c>
      <c r="R476" s="31">
        <v>0.43</v>
      </c>
      <c r="S476" s="28">
        <v>2076</v>
      </c>
      <c r="T476" s="31">
        <v>0.5</v>
      </c>
      <c r="U476" s="31">
        <v>0.68</v>
      </c>
      <c r="V476" s="28">
        <v>4153</v>
      </c>
      <c r="W476" s="31">
        <v>0.68</v>
      </c>
      <c r="X476" s="26" t="s">
        <v>24</v>
      </c>
    </row>
    <row r="477" spans="1:24">
      <c r="A477" s="26" t="s">
        <v>5283</v>
      </c>
      <c r="B477" s="26" t="s">
        <v>5283</v>
      </c>
      <c r="C477" s="26" t="s">
        <v>5282</v>
      </c>
      <c r="D477" s="27">
        <v>90</v>
      </c>
      <c r="E477" s="28">
        <v>300</v>
      </c>
      <c r="F477" s="29">
        <v>9.44</v>
      </c>
      <c r="G477" s="29">
        <v>9.1440000000000001</v>
      </c>
      <c r="H477" s="30">
        <v>3.3E-3</v>
      </c>
      <c r="I477" s="31">
        <v>12.8</v>
      </c>
      <c r="J477" s="31">
        <v>12.54</v>
      </c>
      <c r="K477" s="31">
        <v>3</v>
      </c>
      <c r="L477" s="31">
        <v>3.04</v>
      </c>
      <c r="M477" s="28">
        <v>110</v>
      </c>
      <c r="N477" s="31">
        <v>0.11</v>
      </c>
      <c r="O477" s="31">
        <v>0.28999999999999998</v>
      </c>
      <c r="P477" s="28">
        <v>400</v>
      </c>
      <c r="Q477" s="31">
        <v>0.21</v>
      </c>
      <c r="R477" s="31">
        <v>0.43</v>
      </c>
      <c r="S477" s="28">
        <v>2076</v>
      </c>
      <c r="T477" s="31">
        <v>0.5</v>
      </c>
      <c r="U477" s="31">
        <v>0.68</v>
      </c>
      <c r="V477" s="28">
        <v>4153</v>
      </c>
      <c r="W477" s="31">
        <v>0.68</v>
      </c>
      <c r="X477" s="26" t="s">
        <v>24</v>
      </c>
    </row>
    <row r="478" spans="1:24">
      <c r="A478" s="26" t="s">
        <v>5284</v>
      </c>
      <c r="B478" s="26" t="s">
        <v>5284</v>
      </c>
      <c r="C478" s="26" t="s">
        <v>5281</v>
      </c>
      <c r="D478" s="27">
        <v>65</v>
      </c>
      <c r="E478" s="28">
        <v>600</v>
      </c>
      <c r="F478" s="29">
        <v>8.5850000000000009</v>
      </c>
      <c r="G478" s="29">
        <v>8.5190000000000001</v>
      </c>
      <c r="H478" s="30">
        <v>1E-3</v>
      </c>
      <c r="I478" s="31">
        <v>12.83</v>
      </c>
      <c r="J478" s="31">
        <v>12.48</v>
      </c>
      <c r="K478" s="31">
        <v>3.55</v>
      </c>
      <c r="L478" s="31">
        <v>3.28</v>
      </c>
      <c r="M478" s="28">
        <v>2656</v>
      </c>
      <c r="N478" s="31">
        <v>0.28999999999999998</v>
      </c>
      <c r="O478" s="31">
        <v>0.45</v>
      </c>
      <c r="P478" s="28">
        <v>7227</v>
      </c>
      <c r="Q478" s="31">
        <v>0.5</v>
      </c>
      <c r="R478" s="31">
        <v>0.6</v>
      </c>
      <c r="S478" s="28">
        <v>14247</v>
      </c>
      <c r="T478" s="31">
        <v>0.8</v>
      </c>
      <c r="U478" s="31">
        <v>0.68</v>
      </c>
      <c r="V478" s="28">
        <v>14575</v>
      </c>
      <c r="W478" s="31">
        <v>0.6</v>
      </c>
      <c r="X478" s="26" t="s">
        <v>24</v>
      </c>
    </row>
    <row r="479" spans="1:24">
      <c r="A479" s="26" t="s">
        <v>5285</v>
      </c>
      <c r="B479" s="26" t="s">
        <v>5285</v>
      </c>
      <c r="C479" s="26" t="s">
        <v>5284</v>
      </c>
      <c r="D479" s="27">
        <v>70</v>
      </c>
      <c r="E479" s="28">
        <v>600</v>
      </c>
      <c r="F479" s="29">
        <v>8.6549999999999994</v>
      </c>
      <c r="G479" s="29">
        <v>8.5850000000000009</v>
      </c>
      <c r="H479" s="30">
        <v>1E-3</v>
      </c>
      <c r="I479" s="31">
        <v>13.35</v>
      </c>
      <c r="J479" s="31">
        <v>12.83</v>
      </c>
      <c r="K479" s="31">
        <v>4.01</v>
      </c>
      <c r="L479" s="31">
        <v>3.55</v>
      </c>
      <c r="M479" s="28">
        <v>2656</v>
      </c>
      <c r="N479" s="31">
        <v>0.28999999999999998</v>
      </c>
      <c r="O479" s="31">
        <v>0.45</v>
      </c>
      <c r="P479" s="28">
        <v>7227</v>
      </c>
      <c r="Q479" s="31">
        <v>0.5</v>
      </c>
      <c r="R479" s="31">
        <v>0.6</v>
      </c>
      <c r="S479" s="28">
        <v>14247</v>
      </c>
      <c r="T479" s="31">
        <v>0.8</v>
      </c>
      <c r="U479" s="31">
        <v>0.68</v>
      </c>
      <c r="V479" s="28">
        <v>14575</v>
      </c>
      <c r="W479" s="31">
        <v>0.6</v>
      </c>
      <c r="X479" s="26" t="s">
        <v>24</v>
      </c>
    </row>
    <row r="480" spans="1:24">
      <c r="A480" s="26" t="s">
        <v>5286</v>
      </c>
      <c r="B480" s="26" t="s">
        <v>5286</v>
      </c>
      <c r="C480" s="26" t="s">
        <v>5285</v>
      </c>
      <c r="D480" s="27">
        <v>78</v>
      </c>
      <c r="E480" s="28">
        <v>300</v>
      </c>
      <c r="F480" s="29">
        <v>9.1519999999999992</v>
      </c>
      <c r="G480" s="29">
        <v>8.8949999999999996</v>
      </c>
      <c r="H480" s="30">
        <v>3.3E-3</v>
      </c>
      <c r="I480" s="31">
        <v>13.21</v>
      </c>
      <c r="J480" s="31">
        <v>13.35</v>
      </c>
      <c r="K480" s="31">
        <v>3.7</v>
      </c>
      <c r="L480" s="31">
        <v>4.0999999999999996</v>
      </c>
      <c r="M480" s="28">
        <v>345</v>
      </c>
      <c r="N480" s="31">
        <v>0.19</v>
      </c>
      <c r="O480" s="31">
        <v>0.41</v>
      </c>
      <c r="P480" s="28">
        <v>1167</v>
      </c>
      <c r="Q480" s="31">
        <v>0.36</v>
      </c>
      <c r="R480" s="31">
        <v>0.57999999999999996</v>
      </c>
      <c r="S480" s="28">
        <v>2076</v>
      </c>
      <c r="T480" s="31">
        <v>0.5</v>
      </c>
      <c r="U480" s="31">
        <v>0.68</v>
      </c>
      <c r="V480" s="28">
        <v>4153</v>
      </c>
      <c r="W480" s="31">
        <v>0.68</v>
      </c>
      <c r="X480" s="26" t="s">
        <v>24</v>
      </c>
    </row>
    <row r="481" spans="1:24">
      <c r="A481" s="26" t="s">
        <v>5287</v>
      </c>
      <c r="B481" s="26" t="s">
        <v>5287</v>
      </c>
      <c r="C481" s="26" t="s">
        <v>5286</v>
      </c>
      <c r="D481" s="27">
        <v>60</v>
      </c>
      <c r="E481" s="28">
        <v>300</v>
      </c>
      <c r="F481" s="29">
        <v>9.3490000000000002</v>
      </c>
      <c r="G481" s="29">
        <v>9.1519999999999992</v>
      </c>
      <c r="H481" s="30">
        <v>3.3E-3</v>
      </c>
      <c r="I481" s="31">
        <v>13.36</v>
      </c>
      <c r="J481" s="31">
        <v>13.21</v>
      </c>
      <c r="K481" s="31">
        <v>3.66</v>
      </c>
      <c r="L481" s="31">
        <v>3.7</v>
      </c>
      <c r="M481" s="28">
        <v>156</v>
      </c>
      <c r="N481" s="31">
        <v>0.13</v>
      </c>
      <c r="O481" s="31">
        <v>0.33</v>
      </c>
      <c r="P481" s="28">
        <v>557</v>
      </c>
      <c r="Q481" s="31">
        <v>0.25</v>
      </c>
      <c r="R481" s="31">
        <v>0.47</v>
      </c>
      <c r="S481" s="28">
        <v>2076</v>
      </c>
      <c r="T481" s="31">
        <v>0.5</v>
      </c>
      <c r="U481" s="31">
        <v>0.68</v>
      </c>
      <c r="V481" s="28">
        <v>4153</v>
      </c>
      <c r="W481" s="31">
        <v>0.68</v>
      </c>
      <c r="X481" s="26" t="s">
        <v>24</v>
      </c>
    </row>
    <row r="482" spans="1:24">
      <c r="A482" s="26" t="s">
        <v>5288</v>
      </c>
      <c r="B482" s="26" t="s">
        <v>5288</v>
      </c>
      <c r="C482" s="26" t="s">
        <v>5287</v>
      </c>
      <c r="D482" s="27">
        <v>71</v>
      </c>
      <c r="E482" s="28">
        <v>300</v>
      </c>
      <c r="F482" s="29">
        <v>9.5830000000000002</v>
      </c>
      <c r="G482" s="29">
        <v>9.3490000000000002</v>
      </c>
      <c r="H482" s="30">
        <v>3.3E-3</v>
      </c>
      <c r="I482" s="31">
        <v>13.19</v>
      </c>
      <c r="J482" s="31">
        <v>13.36</v>
      </c>
      <c r="K482" s="31">
        <v>3.25</v>
      </c>
      <c r="L482" s="31">
        <v>3.66</v>
      </c>
      <c r="M482" s="28">
        <v>156</v>
      </c>
      <c r="N482" s="31">
        <v>0.13</v>
      </c>
      <c r="O482" s="31">
        <v>0.33</v>
      </c>
      <c r="P482" s="28">
        <v>557</v>
      </c>
      <c r="Q482" s="31">
        <v>0.25</v>
      </c>
      <c r="R482" s="31">
        <v>0.47</v>
      </c>
      <c r="S482" s="28">
        <v>2076</v>
      </c>
      <c r="T482" s="31">
        <v>0.5</v>
      </c>
      <c r="U482" s="31">
        <v>0.68</v>
      </c>
      <c r="V482" s="28">
        <v>4153</v>
      </c>
      <c r="W482" s="31">
        <v>0.68</v>
      </c>
      <c r="X482" s="26" t="s">
        <v>24</v>
      </c>
    </row>
    <row r="483" spans="1:24">
      <c r="A483" s="26" t="s">
        <v>5289</v>
      </c>
      <c r="B483" s="26" t="s">
        <v>5289</v>
      </c>
      <c r="C483" s="26" t="s">
        <v>5288</v>
      </c>
      <c r="D483" s="27">
        <v>60</v>
      </c>
      <c r="E483" s="28">
        <v>300</v>
      </c>
      <c r="F483" s="29">
        <v>9.7799999999999994</v>
      </c>
      <c r="G483" s="29">
        <v>9.5830000000000002</v>
      </c>
      <c r="H483" s="30">
        <v>3.3E-3</v>
      </c>
      <c r="I483" s="31">
        <v>13.14</v>
      </c>
      <c r="J483" s="31">
        <v>13.19</v>
      </c>
      <c r="K483" s="31">
        <v>3</v>
      </c>
      <c r="L483" s="31">
        <v>3.25</v>
      </c>
      <c r="M483" s="28">
        <v>102</v>
      </c>
      <c r="N483" s="31">
        <v>0.11</v>
      </c>
      <c r="O483" s="31">
        <v>0.28999999999999998</v>
      </c>
      <c r="P483" s="28">
        <v>373</v>
      </c>
      <c r="Q483" s="31">
        <v>0.2</v>
      </c>
      <c r="R483" s="31">
        <v>0.42</v>
      </c>
      <c r="S483" s="28">
        <v>2076</v>
      </c>
      <c r="T483" s="31">
        <v>0.5</v>
      </c>
      <c r="U483" s="31">
        <v>0.68</v>
      </c>
      <c r="V483" s="28">
        <v>4153</v>
      </c>
      <c r="W483" s="31">
        <v>0.68</v>
      </c>
      <c r="X483" s="26" t="s">
        <v>24</v>
      </c>
    </row>
    <row r="484" spans="1:24">
      <c r="A484" s="26" t="s">
        <v>5290</v>
      </c>
      <c r="B484" s="26" t="s">
        <v>5290</v>
      </c>
      <c r="C484" s="26" t="s">
        <v>16347</v>
      </c>
      <c r="D484" s="27">
        <v>65</v>
      </c>
      <c r="E484" s="28">
        <v>300</v>
      </c>
      <c r="F484" s="29">
        <v>9.923</v>
      </c>
      <c r="G484" s="29">
        <v>9.7089999999999996</v>
      </c>
      <c r="H484" s="30">
        <v>3.3E-3</v>
      </c>
      <c r="I484" s="31">
        <v>13.28</v>
      </c>
      <c r="J484" s="31">
        <v>13.21</v>
      </c>
      <c r="K484" s="31">
        <v>3</v>
      </c>
      <c r="L484" s="31">
        <v>3.14</v>
      </c>
      <c r="M484" s="28">
        <v>43</v>
      </c>
      <c r="N484" s="31">
        <v>7.0000000000000007E-2</v>
      </c>
      <c r="O484" s="31">
        <v>0.22</v>
      </c>
      <c r="P484" s="28">
        <v>161</v>
      </c>
      <c r="Q484" s="31">
        <v>0.13</v>
      </c>
      <c r="R484" s="31">
        <v>0.33</v>
      </c>
      <c r="S484" s="28">
        <v>2076</v>
      </c>
      <c r="T484" s="31">
        <v>0.5</v>
      </c>
      <c r="U484" s="31">
        <v>0.68</v>
      </c>
      <c r="V484" s="28">
        <v>4153</v>
      </c>
      <c r="W484" s="31">
        <v>0.68</v>
      </c>
      <c r="X484" s="26" t="s">
        <v>24</v>
      </c>
    </row>
    <row r="485" spans="1:24">
      <c r="A485" s="26" t="s">
        <v>5291</v>
      </c>
      <c r="B485" s="26" t="s">
        <v>5291</v>
      </c>
      <c r="C485" s="26" t="s">
        <v>16347</v>
      </c>
      <c r="D485" s="27">
        <v>60</v>
      </c>
      <c r="E485" s="28">
        <v>300</v>
      </c>
      <c r="F485" s="29">
        <v>9.7059999999999995</v>
      </c>
      <c r="G485" s="29">
        <v>9.5079999999999991</v>
      </c>
      <c r="H485" s="30">
        <v>3.3E-3</v>
      </c>
      <c r="I485" s="31">
        <v>13.39</v>
      </c>
      <c r="J485" s="31">
        <v>13.21</v>
      </c>
      <c r="K485" s="31">
        <v>3.33</v>
      </c>
      <c r="L485" s="31">
        <v>3.34</v>
      </c>
      <c r="M485" s="28">
        <v>146</v>
      </c>
      <c r="N485" s="31">
        <v>0.13</v>
      </c>
      <c r="O485" s="31">
        <v>0.32</v>
      </c>
      <c r="P485" s="28">
        <v>523</v>
      </c>
      <c r="Q485" s="31">
        <v>0.24</v>
      </c>
      <c r="R485" s="31">
        <v>0.46</v>
      </c>
      <c r="S485" s="28">
        <v>2076</v>
      </c>
      <c r="T485" s="31">
        <v>0.5</v>
      </c>
      <c r="U485" s="31">
        <v>0.68</v>
      </c>
      <c r="V485" s="28">
        <v>4153</v>
      </c>
      <c r="W485" s="31">
        <v>0.68</v>
      </c>
      <c r="X485" s="26" t="s">
        <v>24</v>
      </c>
    </row>
    <row r="486" spans="1:24">
      <c r="A486" s="26" t="s">
        <v>5292</v>
      </c>
      <c r="B486" s="26" t="s">
        <v>5292</v>
      </c>
      <c r="C486" s="26" t="s">
        <v>5291</v>
      </c>
      <c r="D486" s="27">
        <v>60</v>
      </c>
      <c r="E486" s="28">
        <v>300</v>
      </c>
      <c r="F486" s="29">
        <v>9.9030000000000005</v>
      </c>
      <c r="G486" s="29">
        <v>9.7059999999999995</v>
      </c>
      <c r="H486" s="30">
        <v>3.3E-3</v>
      </c>
      <c r="I486" s="31">
        <v>13.26</v>
      </c>
      <c r="J486" s="31">
        <v>13.39</v>
      </c>
      <c r="K486" s="31">
        <v>3</v>
      </c>
      <c r="L486" s="31">
        <v>3.33</v>
      </c>
      <c r="M486" s="28">
        <v>146</v>
      </c>
      <c r="N486" s="31">
        <v>0.13</v>
      </c>
      <c r="O486" s="31">
        <v>0.32</v>
      </c>
      <c r="P486" s="28">
        <v>523</v>
      </c>
      <c r="Q486" s="31">
        <v>0.24</v>
      </c>
      <c r="R486" s="31">
        <v>0.46</v>
      </c>
      <c r="S486" s="28">
        <v>2076</v>
      </c>
      <c r="T486" s="31">
        <v>0.5</v>
      </c>
      <c r="U486" s="31">
        <v>0.68</v>
      </c>
      <c r="V486" s="28">
        <v>4153</v>
      </c>
      <c r="W486" s="31">
        <v>0.68</v>
      </c>
      <c r="X486" s="26" t="s">
        <v>24</v>
      </c>
    </row>
    <row r="487" spans="1:24">
      <c r="A487" s="26" t="s">
        <v>5293</v>
      </c>
      <c r="B487" s="26" t="s">
        <v>5293</v>
      </c>
      <c r="C487" s="26" t="s">
        <v>5292</v>
      </c>
      <c r="D487" s="27">
        <v>60</v>
      </c>
      <c r="E487" s="28">
        <v>300</v>
      </c>
      <c r="F487" s="29">
        <v>10.295999999999999</v>
      </c>
      <c r="G487" s="29">
        <v>9.9030000000000005</v>
      </c>
      <c r="H487" s="30">
        <v>6.4999999999999997E-3</v>
      </c>
      <c r="I487" s="31">
        <v>13.65</v>
      </c>
      <c r="J487" s="31">
        <v>13.26</v>
      </c>
      <c r="K487" s="31">
        <v>3</v>
      </c>
      <c r="L487" s="31">
        <v>3</v>
      </c>
      <c r="M487" s="28">
        <v>146</v>
      </c>
      <c r="N487" s="31">
        <v>0.11</v>
      </c>
      <c r="O487" s="31">
        <v>0.41</v>
      </c>
      <c r="P487" s="28">
        <v>523</v>
      </c>
      <c r="Q487" s="31">
        <v>0.2</v>
      </c>
      <c r="R487" s="31">
        <v>0.59</v>
      </c>
      <c r="S487" s="28">
        <v>2930</v>
      </c>
      <c r="T487" s="31">
        <v>0.5</v>
      </c>
      <c r="U487" s="31">
        <v>0.96</v>
      </c>
      <c r="V487" s="28">
        <v>5860</v>
      </c>
      <c r="W487" s="31">
        <v>0.96</v>
      </c>
      <c r="X487" s="26" t="s">
        <v>24</v>
      </c>
    </row>
    <row r="488" spans="1:24">
      <c r="A488" s="26" t="s">
        <v>5294</v>
      </c>
      <c r="B488" s="26" t="s">
        <v>5294</v>
      </c>
      <c r="C488" s="26" t="s">
        <v>16348</v>
      </c>
      <c r="D488" s="27">
        <v>100</v>
      </c>
      <c r="E488" s="28">
        <v>600</v>
      </c>
      <c r="F488" s="29">
        <v>9.65</v>
      </c>
      <c r="G488" s="29">
        <v>9.5299999999999994</v>
      </c>
      <c r="H488" s="30">
        <v>1.1999999999999999E-3</v>
      </c>
      <c r="I488" s="31">
        <v>14.24</v>
      </c>
      <c r="J488" s="31">
        <v>13.35</v>
      </c>
      <c r="K488" s="31">
        <v>3.9</v>
      </c>
      <c r="L488" s="31">
        <v>3.13</v>
      </c>
      <c r="M488" s="28">
        <v>2273</v>
      </c>
      <c r="N488" s="31">
        <v>0.26</v>
      </c>
      <c r="O488" s="31">
        <v>0.46</v>
      </c>
      <c r="P488" s="28">
        <v>6317</v>
      </c>
      <c r="Q488" s="31">
        <v>0.44</v>
      </c>
      <c r="R488" s="31">
        <v>0.61</v>
      </c>
      <c r="S488" s="28">
        <v>15568</v>
      </c>
      <c r="T488" s="31">
        <v>0.8</v>
      </c>
      <c r="U488" s="31">
        <v>0.74</v>
      </c>
      <c r="V488" s="28">
        <v>15927</v>
      </c>
      <c r="W488" s="31">
        <v>0.65</v>
      </c>
      <c r="X488" s="26" t="s">
        <v>24</v>
      </c>
    </row>
    <row r="489" spans="1:24">
      <c r="A489" s="26" t="s">
        <v>5295</v>
      </c>
      <c r="B489" s="26" t="s">
        <v>5295</v>
      </c>
      <c r="C489" s="26" t="s">
        <v>5294</v>
      </c>
      <c r="D489" s="27">
        <v>60</v>
      </c>
      <c r="E489" s="28">
        <v>600</v>
      </c>
      <c r="F489" s="29">
        <v>9.7219999999999995</v>
      </c>
      <c r="G489" s="29">
        <v>9.65</v>
      </c>
      <c r="H489" s="30">
        <v>1.1999999999999999E-3</v>
      </c>
      <c r="I489" s="31">
        <v>14.47</v>
      </c>
      <c r="J489" s="31">
        <v>14.24</v>
      </c>
      <c r="K489" s="31">
        <v>4.0599999999999996</v>
      </c>
      <c r="L489" s="31">
        <v>3.9</v>
      </c>
      <c r="M489" s="28">
        <v>2239</v>
      </c>
      <c r="N489" s="31">
        <v>0.25</v>
      </c>
      <c r="O489" s="31">
        <v>0.46</v>
      </c>
      <c r="P489" s="28">
        <v>6235</v>
      </c>
      <c r="Q489" s="31">
        <v>0.43</v>
      </c>
      <c r="R489" s="31">
        <v>0.61</v>
      </c>
      <c r="S489" s="28">
        <v>15568</v>
      </c>
      <c r="T489" s="31">
        <v>0.8</v>
      </c>
      <c r="U489" s="31">
        <v>0.74</v>
      </c>
      <c r="V489" s="28">
        <v>15927</v>
      </c>
      <c r="W489" s="31">
        <v>0.65</v>
      </c>
      <c r="X489" s="26" t="s">
        <v>24</v>
      </c>
    </row>
    <row r="490" spans="1:24">
      <c r="A490" s="26" t="s">
        <v>5296</v>
      </c>
      <c r="B490" s="26" t="s">
        <v>5296</v>
      </c>
      <c r="C490" s="26" t="s">
        <v>5295</v>
      </c>
      <c r="D490" s="27">
        <v>60</v>
      </c>
      <c r="E490" s="28">
        <v>600</v>
      </c>
      <c r="F490" s="29">
        <v>9.7940000000000005</v>
      </c>
      <c r="G490" s="29">
        <v>9.7219999999999995</v>
      </c>
      <c r="H490" s="30">
        <v>1.1999999999999999E-3</v>
      </c>
      <c r="I490" s="31">
        <v>14.49</v>
      </c>
      <c r="J490" s="31">
        <v>14.47</v>
      </c>
      <c r="K490" s="31">
        <v>4.01</v>
      </c>
      <c r="L490" s="31">
        <v>4.0599999999999996</v>
      </c>
      <c r="M490" s="28">
        <v>2217</v>
      </c>
      <c r="N490" s="31">
        <v>0.25</v>
      </c>
      <c r="O490" s="31">
        <v>0.46</v>
      </c>
      <c r="P490" s="28">
        <v>6182</v>
      </c>
      <c r="Q490" s="31">
        <v>0.43</v>
      </c>
      <c r="R490" s="31">
        <v>0.61</v>
      </c>
      <c r="S490" s="28">
        <v>15568</v>
      </c>
      <c r="T490" s="31">
        <v>0.8</v>
      </c>
      <c r="U490" s="31">
        <v>0.74</v>
      </c>
      <c r="V490" s="28">
        <v>15927</v>
      </c>
      <c r="W490" s="31">
        <v>0.65</v>
      </c>
      <c r="X490" s="26" t="s">
        <v>24</v>
      </c>
    </row>
    <row r="491" spans="1:24">
      <c r="A491" s="26" t="s">
        <v>5297</v>
      </c>
      <c r="B491" s="26" t="s">
        <v>5297</v>
      </c>
      <c r="C491" s="26" t="s">
        <v>16349</v>
      </c>
      <c r="D491" s="27">
        <v>55</v>
      </c>
      <c r="E491" s="28">
        <v>300</v>
      </c>
      <c r="F491" s="29">
        <v>10.77</v>
      </c>
      <c r="G491" s="29">
        <v>10.589</v>
      </c>
      <c r="H491" s="30">
        <v>3.3E-3</v>
      </c>
      <c r="I491" s="31">
        <v>14.3</v>
      </c>
      <c r="J491" s="31">
        <v>14.49</v>
      </c>
      <c r="K491" s="31">
        <v>3.17</v>
      </c>
      <c r="L491" s="31">
        <v>3.55</v>
      </c>
      <c r="M491" s="28">
        <v>433</v>
      </c>
      <c r="N491" s="31">
        <v>0.22</v>
      </c>
      <c r="O491" s="31">
        <v>0.44</v>
      </c>
      <c r="P491" s="28">
        <v>1440</v>
      </c>
      <c r="Q491" s="31">
        <v>0.41</v>
      </c>
      <c r="R491" s="31">
        <v>0.62</v>
      </c>
      <c r="S491" s="28">
        <v>2076</v>
      </c>
      <c r="T491" s="31">
        <v>0.5</v>
      </c>
      <c r="U491" s="31">
        <v>0.68</v>
      </c>
      <c r="V491" s="28">
        <v>4153</v>
      </c>
      <c r="W491" s="31">
        <v>0.68</v>
      </c>
      <c r="X491" s="26" t="s">
        <v>24</v>
      </c>
    </row>
    <row r="492" spans="1:24">
      <c r="A492" s="26" t="s">
        <v>5298</v>
      </c>
      <c r="B492" s="26" t="s">
        <v>5298</v>
      </c>
      <c r="C492" s="26" t="s">
        <v>5297</v>
      </c>
      <c r="D492" s="27">
        <v>58</v>
      </c>
      <c r="E492" s="28">
        <v>300</v>
      </c>
      <c r="F492" s="29">
        <v>10.961</v>
      </c>
      <c r="G492" s="29">
        <v>10.77</v>
      </c>
      <c r="H492" s="30">
        <v>3.3E-3</v>
      </c>
      <c r="I492" s="31">
        <v>14.32</v>
      </c>
      <c r="J492" s="31">
        <v>14.3</v>
      </c>
      <c r="K492" s="31">
        <v>3</v>
      </c>
      <c r="L492" s="31">
        <v>3.17</v>
      </c>
      <c r="M492" s="28">
        <v>433</v>
      </c>
      <c r="N492" s="31">
        <v>0.22</v>
      </c>
      <c r="O492" s="31">
        <v>0.44</v>
      </c>
      <c r="P492" s="28">
        <v>1440</v>
      </c>
      <c r="Q492" s="31">
        <v>0.41</v>
      </c>
      <c r="R492" s="31">
        <v>0.62</v>
      </c>
      <c r="S492" s="28">
        <v>2076</v>
      </c>
      <c r="T492" s="31">
        <v>0.5</v>
      </c>
      <c r="U492" s="31">
        <v>0.68</v>
      </c>
      <c r="V492" s="28">
        <v>4153</v>
      </c>
      <c r="W492" s="31">
        <v>0.68</v>
      </c>
      <c r="X492" s="26" t="s">
        <v>24</v>
      </c>
    </row>
    <row r="493" spans="1:24">
      <c r="A493" s="26" t="s">
        <v>5299</v>
      </c>
      <c r="B493" s="26" t="s">
        <v>5299</v>
      </c>
      <c r="C493" s="26" t="s">
        <v>5298</v>
      </c>
      <c r="D493" s="27">
        <v>96</v>
      </c>
      <c r="E493" s="28">
        <v>300</v>
      </c>
      <c r="F493" s="29">
        <v>11.587</v>
      </c>
      <c r="G493" s="29">
        <v>10.961</v>
      </c>
      <c r="H493" s="30">
        <v>6.4999999999999997E-3</v>
      </c>
      <c r="I493" s="31">
        <v>15.05</v>
      </c>
      <c r="J493" s="31">
        <v>14.32</v>
      </c>
      <c r="K493" s="31">
        <v>3.11</v>
      </c>
      <c r="L493" s="31">
        <v>3</v>
      </c>
      <c r="M493" s="28">
        <v>394</v>
      </c>
      <c r="N493" s="31">
        <v>0.18</v>
      </c>
      <c r="O493" s="31">
        <v>0.54</v>
      </c>
      <c r="P493" s="28">
        <v>1320</v>
      </c>
      <c r="Q493" s="31">
        <v>0.32</v>
      </c>
      <c r="R493" s="31">
        <v>0.77</v>
      </c>
      <c r="S493" s="28">
        <v>2923</v>
      </c>
      <c r="T493" s="31">
        <v>0.5</v>
      </c>
      <c r="U493" s="31">
        <v>0.96</v>
      </c>
      <c r="V493" s="28">
        <v>5846</v>
      </c>
      <c r="W493" s="31">
        <v>0.96</v>
      </c>
      <c r="X493" s="26" t="s">
        <v>24</v>
      </c>
    </row>
    <row r="494" spans="1:24">
      <c r="A494" s="26" t="s">
        <v>5300</v>
      </c>
      <c r="B494" s="26" t="s">
        <v>5300</v>
      </c>
      <c r="C494" s="26" t="s">
        <v>5299</v>
      </c>
      <c r="D494" s="27">
        <v>69</v>
      </c>
      <c r="E494" s="28">
        <v>300</v>
      </c>
      <c r="F494" s="29">
        <v>11.814</v>
      </c>
      <c r="G494" s="29">
        <v>11.587</v>
      </c>
      <c r="H494" s="30">
        <v>3.3E-3</v>
      </c>
      <c r="I494" s="31">
        <v>15.33</v>
      </c>
      <c r="J494" s="31">
        <v>15.05</v>
      </c>
      <c r="K494" s="31">
        <v>3.16</v>
      </c>
      <c r="L494" s="31">
        <v>3.11</v>
      </c>
      <c r="M494" s="28">
        <v>363</v>
      </c>
      <c r="N494" s="31">
        <v>0.2</v>
      </c>
      <c r="O494" s="31">
        <v>0.42</v>
      </c>
      <c r="P494" s="28">
        <v>1224</v>
      </c>
      <c r="Q494" s="31">
        <v>0.37</v>
      </c>
      <c r="R494" s="31">
        <v>0.59</v>
      </c>
      <c r="S494" s="28">
        <v>2076</v>
      </c>
      <c r="T494" s="31">
        <v>0.5</v>
      </c>
      <c r="U494" s="31">
        <v>0.68</v>
      </c>
      <c r="V494" s="28">
        <v>4153</v>
      </c>
      <c r="W494" s="31">
        <v>0.68</v>
      </c>
      <c r="X494" s="26" t="s">
        <v>24</v>
      </c>
    </row>
    <row r="495" spans="1:24">
      <c r="A495" s="26" t="s">
        <v>5301</v>
      </c>
      <c r="B495" s="26" t="s">
        <v>5301</v>
      </c>
      <c r="C495" s="26" t="s">
        <v>5300</v>
      </c>
      <c r="D495" s="27">
        <v>70</v>
      </c>
      <c r="E495" s="28">
        <v>300</v>
      </c>
      <c r="F495" s="29">
        <v>12.044</v>
      </c>
      <c r="G495" s="29">
        <v>11.814</v>
      </c>
      <c r="H495" s="30">
        <v>3.3E-3</v>
      </c>
      <c r="I495" s="31">
        <v>15.4</v>
      </c>
      <c r="J495" s="31">
        <v>15.33</v>
      </c>
      <c r="K495" s="31">
        <v>3</v>
      </c>
      <c r="L495" s="31">
        <v>3.16</v>
      </c>
      <c r="M495" s="28">
        <v>324</v>
      </c>
      <c r="N495" s="31">
        <v>0.19</v>
      </c>
      <c r="O495" s="31">
        <v>0.4</v>
      </c>
      <c r="P495" s="28">
        <v>1102</v>
      </c>
      <c r="Q495" s="31">
        <v>0.35</v>
      </c>
      <c r="R495" s="31">
        <v>0.56999999999999995</v>
      </c>
      <c r="S495" s="28">
        <v>2076</v>
      </c>
      <c r="T495" s="31">
        <v>0.5</v>
      </c>
      <c r="U495" s="31">
        <v>0.68</v>
      </c>
      <c r="V495" s="28">
        <v>4153</v>
      </c>
      <c r="W495" s="31">
        <v>0.68</v>
      </c>
      <c r="X495" s="26" t="s">
        <v>24</v>
      </c>
    </row>
    <row r="496" spans="1:24">
      <c r="A496" s="26" t="s">
        <v>5302</v>
      </c>
      <c r="B496" s="26" t="s">
        <v>5302</v>
      </c>
      <c r="C496" s="26" t="s">
        <v>5296</v>
      </c>
      <c r="D496" s="27">
        <v>60</v>
      </c>
      <c r="E496" s="28">
        <v>500</v>
      </c>
      <c r="F496" s="29">
        <v>9.9730000000000008</v>
      </c>
      <c r="G496" s="29">
        <v>9.8740000000000006</v>
      </c>
      <c r="H496" s="30">
        <v>1.6999999999999999E-3</v>
      </c>
      <c r="I496" s="31">
        <v>14.56</v>
      </c>
      <c r="J496" s="31">
        <v>14.49</v>
      </c>
      <c r="K496" s="31">
        <v>4.0199999999999996</v>
      </c>
      <c r="L496" s="31">
        <v>4.05</v>
      </c>
      <c r="M496" s="28">
        <v>1784</v>
      </c>
      <c r="N496" s="31">
        <v>0.27</v>
      </c>
      <c r="O496" s="31">
        <v>0.49</v>
      </c>
      <c r="P496" s="28">
        <v>5115</v>
      </c>
      <c r="Q496" s="31">
        <v>0.47</v>
      </c>
      <c r="R496" s="31">
        <v>0.66</v>
      </c>
      <c r="S496" s="28">
        <v>5768</v>
      </c>
      <c r="T496" s="31">
        <v>0.5</v>
      </c>
      <c r="U496" s="31">
        <v>0.68</v>
      </c>
      <c r="V496" s="28">
        <v>11536</v>
      </c>
      <c r="W496" s="31">
        <v>0.68</v>
      </c>
      <c r="X496" s="26" t="s">
        <v>24</v>
      </c>
    </row>
    <row r="497" spans="1:24">
      <c r="A497" s="26" t="s">
        <v>5303</v>
      </c>
      <c r="B497" s="26" t="s">
        <v>5303</v>
      </c>
      <c r="C497" s="26" t="s">
        <v>5302</v>
      </c>
      <c r="D497" s="27">
        <v>60</v>
      </c>
      <c r="E497" s="28">
        <v>500</v>
      </c>
      <c r="F497" s="29">
        <v>10.073</v>
      </c>
      <c r="G497" s="29">
        <v>9.9730000000000008</v>
      </c>
      <c r="H497" s="30">
        <v>1.6999999999999999E-3</v>
      </c>
      <c r="I497" s="31">
        <v>14.92</v>
      </c>
      <c r="J497" s="31">
        <v>14.56</v>
      </c>
      <c r="K497" s="31">
        <v>4.28</v>
      </c>
      <c r="L497" s="31">
        <v>4.0199999999999996</v>
      </c>
      <c r="M497" s="28">
        <v>1781</v>
      </c>
      <c r="N497" s="31">
        <v>0.27</v>
      </c>
      <c r="O497" s="31">
        <v>0.49</v>
      </c>
      <c r="P497" s="28">
        <v>5107</v>
      </c>
      <c r="Q497" s="31">
        <v>0.47</v>
      </c>
      <c r="R497" s="31">
        <v>0.66</v>
      </c>
      <c r="S497" s="28">
        <v>5768</v>
      </c>
      <c r="T497" s="31">
        <v>0.5</v>
      </c>
      <c r="U497" s="31">
        <v>0.68</v>
      </c>
      <c r="V497" s="28">
        <v>11536</v>
      </c>
      <c r="W497" s="31">
        <v>0.68</v>
      </c>
      <c r="X497" s="26" t="s">
        <v>24</v>
      </c>
    </row>
    <row r="498" spans="1:24">
      <c r="A498" s="26" t="s">
        <v>5304</v>
      </c>
      <c r="B498" s="26" t="s">
        <v>5304</v>
      </c>
      <c r="C498" s="26" t="s">
        <v>5303</v>
      </c>
      <c r="D498" s="27">
        <v>60</v>
      </c>
      <c r="E498" s="28">
        <v>500</v>
      </c>
      <c r="F498" s="29">
        <v>10.173</v>
      </c>
      <c r="G498" s="29">
        <v>10.073</v>
      </c>
      <c r="H498" s="30">
        <v>1.6999999999999999E-3</v>
      </c>
      <c r="I498" s="31">
        <v>15.02</v>
      </c>
      <c r="J498" s="31">
        <v>14.92</v>
      </c>
      <c r="K498" s="31">
        <v>4.28</v>
      </c>
      <c r="L498" s="31">
        <v>4.28</v>
      </c>
      <c r="M498" s="28">
        <v>1710</v>
      </c>
      <c r="N498" s="31">
        <v>0.26</v>
      </c>
      <c r="O498" s="31">
        <v>0.49</v>
      </c>
      <c r="P498" s="28">
        <v>4928</v>
      </c>
      <c r="Q498" s="31">
        <v>0.46</v>
      </c>
      <c r="R498" s="31">
        <v>0.65</v>
      </c>
      <c r="S498" s="28">
        <v>5768</v>
      </c>
      <c r="T498" s="31">
        <v>0.5</v>
      </c>
      <c r="U498" s="31">
        <v>0.68</v>
      </c>
      <c r="V498" s="28">
        <v>11536</v>
      </c>
      <c r="W498" s="31">
        <v>0.68</v>
      </c>
      <c r="X498" s="26" t="s">
        <v>24</v>
      </c>
    </row>
    <row r="499" spans="1:24">
      <c r="A499" s="26" t="s">
        <v>5305</v>
      </c>
      <c r="B499" s="26" t="s">
        <v>5305</v>
      </c>
      <c r="C499" s="26" t="s">
        <v>5304</v>
      </c>
      <c r="D499" s="27">
        <v>70</v>
      </c>
      <c r="E499" s="28">
        <v>500</v>
      </c>
      <c r="F499" s="29">
        <v>10.29</v>
      </c>
      <c r="G499" s="29">
        <v>10.173</v>
      </c>
      <c r="H499" s="30">
        <v>1.6999999999999999E-3</v>
      </c>
      <c r="I499" s="31">
        <v>16.41</v>
      </c>
      <c r="J499" s="31">
        <v>15.02</v>
      </c>
      <c r="K499" s="31">
        <v>5.55</v>
      </c>
      <c r="L499" s="31">
        <v>4.28</v>
      </c>
      <c r="M499" s="28">
        <v>1645</v>
      </c>
      <c r="N499" s="31">
        <v>0.26</v>
      </c>
      <c r="O499" s="31">
        <v>0.48</v>
      </c>
      <c r="P499" s="28">
        <v>4763</v>
      </c>
      <c r="Q499" s="31">
        <v>0.45</v>
      </c>
      <c r="R499" s="31">
        <v>0.65</v>
      </c>
      <c r="S499" s="28">
        <v>5768</v>
      </c>
      <c r="T499" s="31">
        <v>0.5</v>
      </c>
      <c r="U499" s="31">
        <v>0.68</v>
      </c>
      <c r="V499" s="28">
        <v>11536</v>
      </c>
      <c r="W499" s="31">
        <v>0.68</v>
      </c>
      <c r="X499" s="26" t="s">
        <v>24</v>
      </c>
    </row>
    <row r="500" spans="1:24">
      <c r="A500" s="26" t="s">
        <v>5306</v>
      </c>
      <c r="B500" s="26" t="s">
        <v>5306</v>
      </c>
      <c r="C500" s="26" t="s">
        <v>5305</v>
      </c>
      <c r="D500" s="27">
        <v>70</v>
      </c>
      <c r="E500" s="28">
        <v>500</v>
      </c>
      <c r="F500" s="29">
        <v>10.406000000000001</v>
      </c>
      <c r="G500" s="29">
        <v>10.29</v>
      </c>
      <c r="H500" s="30">
        <v>1.6999999999999999E-3</v>
      </c>
      <c r="I500" s="31">
        <v>17.7</v>
      </c>
      <c r="J500" s="31">
        <v>16.41</v>
      </c>
      <c r="K500" s="31">
        <v>6.72</v>
      </c>
      <c r="L500" s="31">
        <v>5.55</v>
      </c>
      <c r="M500" s="28">
        <v>1609</v>
      </c>
      <c r="N500" s="31">
        <v>0.25</v>
      </c>
      <c r="O500" s="31">
        <v>0.48</v>
      </c>
      <c r="P500" s="28">
        <v>4672</v>
      </c>
      <c r="Q500" s="31">
        <v>0.44</v>
      </c>
      <c r="R500" s="31">
        <v>0.64</v>
      </c>
      <c r="S500" s="28">
        <v>5768</v>
      </c>
      <c r="T500" s="31">
        <v>0.5</v>
      </c>
      <c r="U500" s="31">
        <v>0.68</v>
      </c>
      <c r="V500" s="28">
        <v>11536</v>
      </c>
      <c r="W500" s="31">
        <v>0.68</v>
      </c>
      <c r="X500" s="26" t="s">
        <v>24</v>
      </c>
    </row>
    <row r="501" spans="1:24">
      <c r="A501" s="26" t="s">
        <v>5307</v>
      </c>
      <c r="B501" s="26" t="s">
        <v>5307</v>
      </c>
      <c r="C501" s="26" t="s">
        <v>5306</v>
      </c>
      <c r="D501" s="27">
        <v>70</v>
      </c>
      <c r="E501" s="28">
        <v>500</v>
      </c>
      <c r="F501" s="29">
        <v>10.523</v>
      </c>
      <c r="G501" s="29">
        <v>10.406000000000001</v>
      </c>
      <c r="H501" s="30">
        <v>1.6999999999999999E-3</v>
      </c>
      <c r="I501" s="31">
        <v>18.2</v>
      </c>
      <c r="J501" s="31">
        <v>17.7</v>
      </c>
      <c r="K501" s="31">
        <v>7.11</v>
      </c>
      <c r="L501" s="31">
        <v>6.72</v>
      </c>
      <c r="M501" s="28">
        <v>1526</v>
      </c>
      <c r="N501" s="31">
        <v>0.25</v>
      </c>
      <c r="O501" s="31">
        <v>0.47</v>
      </c>
      <c r="P501" s="28">
        <v>4460</v>
      </c>
      <c r="Q501" s="31">
        <v>0.43</v>
      </c>
      <c r="R501" s="31">
        <v>0.64</v>
      </c>
      <c r="S501" s="28">
        <v>5768</v>
      </c>
      <c r="T501" s="31">
        <v>0.5</v>
      </c>
      <c r="U501" s="31">
        <v>0.68</v>
      </c>
      <c r="V501" s="28">
        <v>11536</v>
      </c>
      <c r="W501" s="31">
        <v>0.68</v>
      </c>
      <c r="X501" s="26" t="s">
        <v>24</v>
      </c>
    </row>
    <row r="502" spans="1:24">
      <c r="A502" s="26" t="s">
        <v>5308</v>
      </c>
      <c r="B502" s="26" t="s">
        <v>5308</v>
      </c>
      <c r="C502" s="26" t="s">
        <v>5307</v>
      </c>
      <c r="D502" s="27">
        <v>77</v>
      </c>
      <c r="E502" s="28">
        <v>500</v>
      </c>
      <c r="F502" s="29">
        <v>10.651</v>
      </c>
      <c r="G502" s="29">
        <v>10.523</v>
      </c>
      <c r="H502" s="30">
        <v>1.6999999999999999E-3</v>
      </c>
      <c r="I502" s="31">
        <v>17.3</v>
      </c>
      <c r="J502" s="31">
        <v>18.2</v>
      </c>
      <c r="K502" s="31">
        <v>6.08</v>
      </c>
      <c r="L502" s="31">
        <v>7.11</v>
      </c>
      <c r="M502" s="28">
        <v>1526</v>
      </c>
      <c r="N502" s="31">
        <v>0.25</v>
      </c>
      <c r="O502" s="31">
        <v>0.47</v>
      </c>
      <c r="P502" s="28">
        <v>4460</v>
      </c>
      <c r="Q502" s="31">
        <v>0.43</v>
      </c>
      <c r="R502" s="31">
        <v>0.64</v>
      </c>
      <c r="S502" s="28">
        <v>5768</v>
      </c>
      <c r="T502" s="31">
        <v>0.5</v>
      </c>
      <c r="U502" s="31">
        <v>0.68</v>
      </c>
      <c r="V502" s="28">
        <v>11536</v>
      </c>
      <c r="W502" s="31">
        <v>0.68</v>
      </c>
      <c r="X502" s="26" t="s">
        <v>24</v>
      </c>
    </row>
    <row r="503" spans="1:24">
      <c r="A503" s="26" t="s">
        <v>5309</v>
      </c>
      <c r="B503" s="26" t="s">
        <v>5309</v>
      </c>
      <c r="C503" s="26" t="s">
        <v>5308</v>
      </c>
      <c r="D503" s="27">
        <v>85</v>
      </c>
      <c r="E503" s="28">
        <v>500</v>
      </c>
      <c r="F503" s="29">
        <v>10.792</v>
      </c>
      <c r="G503" s="29">
        <v>10.651</v>
      </c>
      <c r="H503" s="30">
        <v>1.6999999999999999E-3</v>
      </c>
      <c r="I503" s="31">
        <v>18.5</v>
      </c>
      <c r="J503" s="31">
        <v>17.3</v>
      </c>
      <c r="K503" s="31">
        <v>7.14</v>
      </c>
      <c r="L503" s="31">
        <v>6.08</v>
      </c>
      <c r="M503" s="28">
        <v>1455</v>
      </c>
      <c r="N503" s="31">
        <v>0.24</v>
      </c>
      <c r="O503" s="31">
        <v>0.46</v>
      </c>
      <c r="P503" s="28">
        <v>4276</v>
      </c>
      <c r="Q503" s="31">
        <v>0.42</v>
      </c>
      <c r="R503" s="31">
        <v>0.63</v>
      </c>
      <c r="S503" s="28">
        <v>5768</v>
      </c>
      <c r="T503" s="31">
        <v>0.5</v>
      </c>
      <c r="U503" s="31">
        <v>0.68</v>
      </c>
      <c r="V503" s="28">
        <v>11536</v>
      </c>
      <c r="W503" s="31">
        <v>0.68</v>
      </c>
      <c r="X503" s="26" t="s">
        <v>24</v>
      </c>
    </row>
    <row r="504" spans="1:24">
      <c r="A504" s="26" t="s">
        <v>5310</v>
      </c>
      <c r="B504" s="26" t="s">
        <v>5310</v>
      </c>
      <c r="C504" s="26" t="s">
        <v>5309</v>
      </c>
      <c r="D504" s="27">
        <v>82</v>
      </c>
      <c r="E504" s="28">
        <v>500</v>
      </c>
      <c r="F504" s="29">
        <v>10.929</v>
      </c>
      <c r="G504" s="29">
        <v>10.792</v>
      </c>
      <c r="H504" s="30">
        <v>1.6999999999999999E-3</v>
      </c>
      <c r="I504" s="31">
        <v>14.5</v>
      </c>
      <c r="J504" s="31">
        <v>18.5</v>
      </c>
      <c r="K504" s="31">
        <v>3</v>
      </c>
      <c r="L504" s="31">
        <v>7.14</v>
      </c>
      <c r="M504" s="28">
        <v>1455</v>
      </c>
      <c r="N504" s="31">
        <v>0.24</v>
      </c>
      <c r="O504" s="31">
        <v>0.46</v>
      </c>
      <c r="P504" s="28">
        <v>4276</v>
      </c>
      <c r="Q504" s="31">
        <v>0.42</v>
      </c>
      <c r="R504" s="31">
        <v>0.63</v>
      </c>
      <c r="S504" s="28">
        <v>5768</v>
      </c>
      <c r="T504" s="31">
        <v>0.5</v>
      </c>
      <c r="U504" s="31">
        <v>0.68</v>
      </c>
      <c r="V504" s="28">
        <v>11536</v>
      </c>
      <c r="W504" s="31">
        <v>0.68</v>
      </c>
      <c r="X504" s="26" t="s">
        <v>24</v>
      </c>
    </row>
    <row r="505" spans="1:24">
      <c r="A505" s="26" t="s">
        <v>5311</v>
      </c>
      <c r="B505" s="26" t="s">
        <v>5311</v>
      </c>
      <c r="C505" s="26" t="s">
        <v>5310</v>
      </c>
      <c r="D505" s="27">
        <v>100</v>
      </c>
      <c r="E505" s="28">
        <v>300</v>
      </c>
      <c r="F505" s="29">
        <v>12.843</v>
      </c>
      <c r="G505" s="29">
        <v>11.143000000000001</v>
      </c>
      <c r="H505" s="30">
        <v>1.7000000000000001E-2</v>
      </c>
      <c r="I505" s="31">
        <v>16.2</v>
      </c>
      <c r="J505" s="31">
        <v>14.5</v>
      </c>
      <c r="K505" s="31">
        <v>3</v>
      </c>
      <c r="L505" s="31">
        <v>3</v>
      </c>
      <c r="M505" s="28">
        <v>121</v>
      </c>
      <c r="N505" s="31">
        <v>0.08</v>
      </c>
      <c r="O505" s="31">
        <v>0.53</v>
      </c>
      <c r="P505" s="28">
        <v>437</v>
      </c>
      <c r="Q505" s="31">
        <v>0.15</v>
      </c>
      <c r="R505" s="31">
        <v>0.79</v>
      </c>
      <c r="S505" s="28">
        <v>4721</v>
      </c>
      <c r="T505" s="31">
        <v>0.5</v>
      </c>
      <c r="U505" s="31">
        <v>1.55</v>
      </c>
      <c r="V505" s="28">
        <v>9441</v>
      </c>
      <c r="W505" s="31">
        <v>1.55</v>
      </c>
      <c r="X505" s="26" t="s">
        <v>24</v>
      </c>
    </row>
    <row r="506" spans="1:24">
      <c r="A506" s="26" t="s">
        <v>5312</v>
      </c>
      <c r="B506" s="26" t="s">
        <v>5312</v>
      </c>
      <c r="C506" s="26" t="s">
        <v>5310</v>
      </c>
      <c r="D506" s="27">
        <v>70</v>
      </c>
      <c r="E506" s="28">
        <v>500</v>
      </c>
      <c r="F506" s="29">
        <v>11.211</v>
      </c>
      <c r="G506" s="29">
        <v>10.929</v>
      </c>
      <c r="H506" s="30">
        <v>4.0000000000000001E-3</v>
      </c>
      <c r="I506" s="31">
        <v>15.1</v>
      </c>
      <c r="J506" s="31">
        <v>14.5</v>
      </c>
      <c r="K506" s="31">
        <v>3.32</v>
      </c>
      <c r="L506" s="31">
        <v>3</v>
      </c>
      <c r="M506" s="28">
        <v>1260</v>
      </c>
      <c r="N506" s="31">
        <v>0.18</v>
      </c>
      <c r="O506" s="31">
        <v>0.61</v>
      </c>
      <c r="P506" s="28">
        <v>3767</v>
      </c>
      <c r="Q506" s="31">
        <v>0.31</v>
      </c>
      <c r="R506" s="31">
        <v>0.84</v>
      </c>
      <c r="S506" s="28">
        <v>8980</v>
      </c>
      <c r="T506" s="31">
        <v>0.5</v>
      </c>
      <c r="U506" s="31">
        <v>1.06</v>
      </c>
      <c r="V506" s="28">
        <v>17959</v>
      </c>
      <c r="W506" s="31">
        <v>1.06</v>
      </c>
      <c r="X506" s="26" t="s">
        <v>24</v>
      </c>
    </row>
    <row r="507" spans="1:24">
      <c r="A507" s="26" t="s">
        <v>5313</v>
      </c>
      <c r="B507" s="26" t="s">
        <v>5313</v>
      </c>
      <c r="C507" s="26" t="s">
        <v>5312</v>
      </c>
      <c r="D507" s="27">
        <v>70</v>
      </c>
      <c r="E507" s="28">
        <v>500</v>
      </c>
      <c r="F507" s="29">
        <v>11.327999999999999</v>
      </c>
      <c r="G507" s="29">
        <v>11.211</v>
      </c>
      <c r="H507" s="30">
        <v>1.6999999999999999E-3</v>
      </c>
      <c r="I507" s="31">
        <v>16.3</v>
      </c>
      <c r="J507" s="31">
        <v>15.1</v>
      </c>
      <c r="K507" s="31">
        <v>4.4000000000000004</v>
      </c>
      <c r="L507" s="31">
        <v>3.32</v>
      </c>
      <c r="M507" s="28">
        <v>1260</v>
      </c>
      <c r="N507" s="31">
        <v>0.22</v>
      </c>
      <c r="O507" s="31">
        <v>0.45</v>
      </c>
      <c r="P507" s="28">
        <v>3767</v>
      </c>
      <c r="Q507" s="31">
        <v>0.39</v>
      </c>
      <c r="R507" s="31">
        <v>0.61</v>
      </c>
      <c r="S507" s="28">
        <v>5768</v>
      </c>
      <c r="T507" s="31">
        <v>0.5</v>
      </c>
      <c r="U507" s="31">
        <v>0.68</v>
      </c>
      <c r="V507" s="28">
        <v>11536</v>
      </c>
      <c r="W507" s="31">
        <v>0.68</v>
      </c>
      <c r="X507" s="26" t="s">
        <v>24</v>
      </c>
    </row>
    <row r="508" spans="1:24">
      <c r="A508" s="26" t="s">
        <v>5314</v>
      </c>
      <c r="B508" s="26" t="s">
        <v>5314</v>
      </c>
      <c r="C508" s="26" t="s">
        <v>5313</v>
      </c>
      <c r="D508" s="27">
        <v>100</v>
      </c>
      <c r="E508" s="28">
        <v>400</v>
      </c>
      <c r="F508" s="29">
        <v>11.632</v>
      </c>
      <c r="G508" s="29">
        <v>11.407999999999999</v>
      </c>
      <c r="H508" s="30">
        <v>2.2000000000000001E-3</v>
      </c>
      <c r="I508" s="31">
        <v>17.5</v>
      </c>
      <c r="J508" s="31">
        <v>16.3</v>
      </c>
      <c r="K508" s="31">
        <v>5.4</v>
      </c>
      <c r="L508" s="31">
        <v>4.43</v>
      </c>
      <c r="M508" s="28">
        <v>1199</v>
      </c>
      <c r="N508" s="31">
        <v>0.27</v>
      </c>
      <c r="O508" s="31">
        <v>0.5</v>
      </c>
      <c r="P508" s="28">
        <v>3606</v>
      </c>
      <c r="Q508" s="31">
        <v>0.49</v>
      </c>
      <c r="R508" s="31">
        <v>0.68</v>
      </c>
      <c r="S508" s="28">
        <v>3691</v>
      </c>
      <c r="T508" s="31">
        <v>0.5</v>
      </c>
      <c r="U508" s="31">
        <v>0.68</v>
      </c>
      <c r="V508" s="28">
        <v>7383</v>
      </c>
      <c r="W508" s="31">
        <v>0.68</v>
      </c>
      <c r="X508" s="26" t="s">
        <v>24</v>
      </c>
    </row>
    <row r="509" spans="1:24">
      <c r="A509" s="26" t="s">
        <v>5315</v>
      </c>
      <c r="B509" s="26" t="s">
        <v>5315</v>
      </c>
      <c r="C509" s="26" t="s">
        <v>5314</v>
      </c>
      <c r="D509" s="27">
        <v>55</v>
      </c>
      <c r="E509" s="28">
        <v>300</v>
      </c>
      <c r="F509" s="29">
        <v>11.893000000000001</v>
      </c>
      <c r="G509" s="29">
        <v>11.712</v>
      </c>
      <c r="H509" s="30">
        <v>3.3E-3</v>
      </c>
      <c r="I509" s="31">
        <v>15.25</v>
      </c>
      <c r="J509" s="31">
        <v>17.5</v>
      </c>
      <c r="K509" s="31">
        <v>3</v>
      </c>
      <c r="L509" s="31">
        <v>5.43</v>
      </c>
      <c r="M509" s="28">
        <v>178</v>
      </c>
      <c r="N509" s="31">
        <v>0.14000000000000001</v>
      </c>
      <c r="O509" s="31">
        <v>0.34</v>
      </c>
      <c r="P509" s="28">
        <v>630</v>
      </c>
      <c r="Q509" s="31">
        <v>0.26</v>
      </c>
      <c r="R509" s="31">
        <v>0.49</v>
      </c>
      <c r="S509" s="28">
        <v>2076</v>
      </c>
      <c r="T509" s="31">
        <v>0.5</v>
      </c>
      <c r="U509" s="31">
        <v>0.68</v>
      </c>
      <c r="V509" s="28">
        <v>4153</v>
      </c>
      <c r="W509" s="31">
        <v>0.68</v>
      </c>
      <c r="X509" s="26" t="s">
        <v>24</v>
      </c>
    </row>
    <row r="510" spans="1:24">
      <c r="A510" s="26" t="s">
        <v>5316</v>
      </c>
      <c r="B510" s="26" t="s">
        <v>5316</v>
      </c>
      <c r="C510" s="26" t="s">
        <v>5315</v>
      </c>
      <c r="D510" s="27">
        <v>54</v>
      </c>
      <c r="E510" s="28">
        <v>300</v>
      </c>
      <c r="F510" s="29">
        <v>14.372999999999999</v>
      </c>
      <c r="G510" s="29">
        <v>11.893000000000001</v>
      </c>
      <c r="H510" s="30">
        <v>4.5900000000000003E-2</v>
      </c>
      <c r="I510" s="31">
        <v>17.73</v>
      </c>
      <c r="J510" s="31">
        <v>15.25</v>
      </c>
      <c r="K510" s="31">
        <v>3</v>
      </c>
      <c r="L510" s="31">
        <v>3</v>
      </c>
      <c r="M510" s="28">
        <v>178</v>
      </c>
      <c r="N510" s="31">
        <v>0.08</v>
      </c>
      <c r="O510" s="31">
        <v>0.85</v>
      </c>
      <c r="P510" s="28">
        <v>630</v>
      </c>
      <c r="Q510" s="31">
        <v>0.14000000000000001</v>
      </c>
      <c r="R510" s="31">
        <v>1.24</v>
      </c>
      <c r="S510" s="28">
        <v>7759</v>
      </c>
      <c r="T510" s="31">
        <v>0.5</v>
      </c>
      <c r="U510" s="31">
        <v>2.54</v>
      </c>
      <c r="V510" s="28">
        <v>15518</v>
      </c>
      <c r="W510" s="31">
        <v>2.54</v>
      </c>
      <c r="X510" s="26" t="s">
        <v>24</v>
      </c>
    </row>
    <row r="511" spans="1:24">
      <c r="A511" s="26" t="s">
        <v>5317</v>
      </c>
      <c r="B511" s="26" t="s">
        <v>5317</v>
      </c>
      <c r="C511" s="26" t="s">
        <v>5316</v>
      </c>
      <c r="D511" s="27">
        <v>96</v>
      </c>
      <c r="E511" s="28">
        <v>300</v>
      </c>
      <c r="F511" s="29">
        <v>17.643000000000001</v>
      </c>
      <c r="G511" s="29">
        <v>14.372999999999999</v>
      </c>
      <c r="H511" s="30">
        <v>3.4099999999999998E-2</v>
      </c>
      <c r="I511" s="31">
        <v>21</v>
      </c>
      <c r="J511" s="31">
        <v>17.73</v>
      </c>
      <c r="K511" s="31">
        <v>3</v>
      </c>
      <c r="L511" s="31">
        <v>3</v>
      </c>
      <c r="M511" s="28">
        <v>79</v>
      </c>
      <c r="N511" s="31">
        <v>0.06</v>
      </c>
      <c r="O511" s="31">
        <v>0.6</v>
      </c>
      <c r="P511" s="28">
        <v>292</v>
      </c>
      <c r="Q511" s="31">
        <v>0.1</v>
      </c>
      <c r="R511" s="31">
        <v>0.89</v>
      </c>
      <c r="S511" s="28">
        <v>6682</v>
      </c>
      <c r="T511" s="31">
        <v>0.5</v>
      </c>
      <c r="U511" s="31">
        <v>2.19</v>
      </c>
      <c r="V511" s="28">
        <v>13364</v>
      </c>
      <c r="W511" s="31">
        <v>2.19</v>
      </c>
      <c r="X511" s="26" t="s">
        <v>24</v>
      </c>
    </row>
    <row r="512" spans="1:24">
      <c r="A512" s="26" t="s">
        <v>5318</v>
      </c>
      <c r="B512" s="26" t="s">
        <v>5318</v>
      </c>
      <c r="C512" s="26" t="s">
        <v>5262</v>
      </c>
      <c r="D512" s="27">
        <v>80</v>
      </c>
      <c r="E512" s="28">
        <v>800</v>
      </c>
      <c r="F512" s="29">
        <v>5.8849999999999998</v>
      </c>
      <c r="G512" s="29">
        <v>5.83</v>
      </c>
      <c r="H512" s="30">
        <v>6.9999999999999999E-4</v>
      </c>
      <c r="I512" s="31">
        <v>12.44</v>
      </c>
      <c r="J512" s="31">
        <v>12.25</v>
      </c>
      <c r="K512" s="31">
        <v>5.65</v>
      </c>
      <c r="L512" s="31">
        <v>5.52</v>
      </c>
      <c r="M512" s="28">
        <v>11311</v>
      </c>
      <c r="N512" s="31">
        <v>0.46</v>
      </c>
      <c r="O512" s="31">
        <v>0.57999999999999996</v>
      </c>
      <c r="P512" s="28">
        <v>24618</v>
      </c>
      <c r="Q512" s="31">
        <v>0.78</v>
      </c>
      <c r="R512" s="31">
        <v>0.68</v>
      </c>
      <c r="S512" s="28">
        <v>25327</v>
      </c>
      <c r="T512" s="31">
        <v>0.8</v>
      </c>
      <c r="U512" s="31">
        <v>0.68</v>
      </c>
      <c r="V512" s="28">
        <v>25911</v>
      </c>
      <c r="W512" s="31">
        <v>0.6</v>
      </c>
      <c r="X512" s="26" t="s">
        <v>24</v>
      </c>
    </row>
    <row r="513" spans="1:24">
      <c r="A513" s="26" t="s">
        <v>5319</v>
      </c>
      <c r="B513" s="26" t="s">
        <v>5319</v>
      </c>
      <c r="C513" s="26" t="s">
        <v>5318</v>
      </c>
      <c r="D513" s="27">
        <v>85</v>
      </c>
      <c r="E513" s="28">
        <v>800</v>
      </c>
      <c r="F513" s="29">
        <v>5.9429999999999996</v>
      </c>
      <c r="G513" s="29">
        <v>5.8849999999999998</v>
      </c>
      <c r="H513" s="30">
        <v>6.9999999999999999E-4</v>
      </c>
      <c r="I513" s="31">
        <v>12.46</v>
      </c>
      <c r="J513" s="31">
        <v>12.44</v>
      </c>
      <c r="K513" s="31">
        <v>5.61</v>
      </c>
      <c r="L513" s="31">
        <v>5.65</v>
      </c>
      <c r="M513" s="28">
        <v>11311</v>
      </c>
      <c r="N513" s="31">
        <v>0.46</v>
      </c>
      <c r="O513" s="31">
        <v>0.57999999999999996</v>
      </c>
      <c r="P513" s="28">
        <v>24618</v>
      </c>
      <c r="Q513" s="31">
        <v>0.78</v>
      </c>
      <c r="R513" s="31">
        <v>0.68</v>
      </c>
      <c r="S513" s="28">
        <v>25327</v>
      </c>
      <c r="T513" s="31">
        <v>0.8</v>
      </c>
      <c r="U513" s="31">
        <v>0.68</v>
      </c>
      <c r="V513" s="28">
        <v>25911</v>
      </c>
      <c r="W513" s="31">
        <v>0.6</v>
      </c>
      <c r="X513" s="26" t="s">
        <v>24</v>
      </c>
    </row>
    <row r="514" spans="1:24">
      <c r="A514" s="26" t="s">
        <v>5320</v>
      </c>
      <c r="B514" s="26" t="s">
        <v>5320</v>
      </c>
      <c r="C514" s="26" t="s">
        <v>5319</v>
      </c>
      <c r="D514" s="27">
        <v>85</v>
      </c>
      <c r="E514" s="28">
        <v>800</v>
      </c>
      <c r="F514" s="29">
        <v>6.0019999999999998</v>
      </c>
      <c r="G514" s="29">
        <v>5.9429999999999996</v>
      </c>
      <c r="H514" s="30">
        <v>6.9999999999999999E-4</v>
      </c>
      <c r="I514" s="31">
        <v>12.72</v>
      </c>
      <c r="J514" s="31">
        <v>12.46</v>
      </c>
      <c r="K514" s="31">
        <v>5.82</v>
      </c>
      <c r="L514" s="31">
        <v>5.61</v>
      </c>
      <c r="M514" s="28">
        <v>11311</v>
      </c>
      <c r="N514" s="31">
        <v>0.46</v>
      </c>
      <c r="O514" s="31">
        <v>0.57999999999999996</v>
      </c>
      <c r="P514" s="28">
        <v>24618</v>
      </c>
      <c r="Q514" s="31">
        <v>0.78</v>
      </c>
      <c r="R514" s="31">
        <v>0.68</v>
      </c>
      <c r="S514" s="28">
        <v>25327</v>
      </c>
      <c r="T514" s="31">
        <v>0.8</v>
      </c>
      <c r="U514" s="31">
        <v>0.68</v>
      </c>
      <c r="V514" s="28">
        <v>25911</v>
      </c>
      <c r="W514" s="31">
        <v>0.6</v>
      </c>
      <c r="X514" s="26" t="s">
        <v>24</v>
      </c>
    </row>
    <row r="515" spans="1:24">
      <c r="A515" s="26" t="s">
        <v>5321</v>
      </c>
      <c r="B515" s="26" t="s">
        <v>5321</v>
      </c>
      <c r="C515" s="26" t="s">
        <v>5320</v>
      </c>
      <c r="D515" s="27">
        <v>80</v>
      </c>
      <c r="E515" s="28">
        <v>600</v>
      </c>
      <c r="F515" s="29">
        <v>6.25</v>
      </c>
      <c r="G515" s="29">
        <v>6.1619999999999999</v>
      </c>
      <c r="H515" s="30">
        <v>1.1000000000000001E-3</v>
      </c>
      <c r="I515" s="31">
        <v>12.77</v>
      </c>
      <c r="J515" s="31">
        <v>12.72</v>
      </c>
      <c r="K515" s="31">
        <v>5.83</v>
      </c>
      <c r="L515" s="31">
        <v>5.87</v>
      </c>
      <c r="M515" s="28">
        <v>2315</v>
      </c>
      <c r="N515" s="31">
        <v>0.26</v>
      </c>
      <c r="O515" s="31">
        <v>0.45</v>
      </c>
      <c r="P515" s="28">
        <v>6413</v>
      </c>
      <c r="Q515" s="31">
        <v>0.45</v>
      </c>
      <c r="R515" s="31">
        <v>0.6</v>
      </c>
      <c r="S515" s="28">
        <v>14905</v>
      </c>
      <c r="T515" s="31">
        <v>0.8</v>
      </c>
      <c r="U515" s="31">
        <v>0.71</v>
      </c>
      <c r="V515" s="28">
        <v>15249</v>
      </c>
      <c r="W515" s="31">
        <v>0.62</v>
      </c>
      <c r="X515" s="26" t="s">
        <v>24</v>
      </c>
    </row>
    <row r="516" spans="1:24">
      <c r="A516" s="26" t="s">
        <v>5322</v>
      </c>
      <c r="B516" s="26" t="s">
        <v>5322</v>
      </c>
      <c r="C516" s="26" t="s">
        <v>16350</v>
      </c>
      <c r="D516" s="27">
        <v>80</v>
      </c>
      <c r="E516" s="28">
        <v>400</v>
      </c>
      <c r="F516" s="29">
        <v>7.2789999999999999</v>
      </c>
      <c r="G516" s="29">
        <v>7.0869999999999997</v>
      </c>
      <c r="H516" s="30">
        <v>2.3999999999999998E-3</v>
      </c>
      <c r="I516" s="31">
        <v>12.55</v>
      </c>
      <c r="J516" s="31">
        <v>12.77</v>
      </c>
      <c r="K516" s="31">
        <v>4.8099999999999996</v>
      </c>
      <c r="L516" s="31">
        <v>5.22</v>
      </c>
      <c r="M516" s="28">
        <v>652</v>
      </c>
      <c r="N516" s="31">
        <v>0.2</v>
      </c>
      <c r="O516" s="31">
        <v>0.43</v>
      </c>
      <c r="P516" s="28">
        <v>2087</v>
      </c>
      <c r="Q516" s="31">
        <v>0.36</v>
      </c>
      <c r="R516" s="31">
        <v>0.6</v>
      </c>
      <c r="S516" s="28">
        <v>3820</v>
      </c>
      <c r="T516" s="31">
        <v>0.5</v>
      </c>
      <c r="U516" s="31">
        <v>0.7</v>
      </c>
      <c r="V516" s="28">
        <v>7640</v>
      </c>
      <c r="W516" s="31">
        <v>0.7</v>
      </c>
      <c r="X516" s="26" t="s">
        <v>24</v>
      </c>
    </row>
    <row r="517" spans="1:24">
      <c r="A517" s="26" t="s">
        <v>5323</v>
      </c>
      <c r="B517" s="26" t="s">
        <v>5323</v>
      </c>
      <c r="C517" s="26" t="s">
        <v>5322</v>
      </c>
      <c r="D517" s="27">
        <v>90</v>
      </c>
      <c r="E517" s="28">
        <v>300</v>
      </c>
      <c r="F517" s="29">
        <v>7.5750000000000002</v>
      </c>
      <c r="G517" s="29">
        <v>7.359</v>
      </c>
      <c r="H517" s="30">
        <v>2.3999999999999998E-3</v>
      </c>
      <c r="I517" s="31">
        <v>12.09</v>
      </c>
      <c r="J517" s="31">
        <v>12.55</v>
      </c>
      <c r="K517" s="31">
        <v>4.16</v>
      </c>
      <c r="L517" s="31">
        <v>4.84</v>
      </c>
      <c r="M517" s="28">
        <v>537</v>
      </c>
      <c r="N517" s="31">
        <v>0.26</v>
      </c>
      <c r="O517" s="31">
        <v>0.42</v>
      </c>
      <c r="P517" s="28">
        <v>1749</v>
      </c>
      <c r="Q517" s="31">
        <v>0.5</v>
      </c>
      <c r="R517" s="31">
        <v>0.57999999999999996</v>
      </c>
      <c r="S517" s="28">
        <v>1774</v>
      </c>
      <c r="T517" s="31">
        <v>0.5</v>
      </c>
      <c r="U517" s="31">
        <v>0.57999999999999996</v>
      </c>
      <c r="V517" s="28">
        <v>3547</v>
      </c>
      <c r="W517" s="31">
        <v>0.57999999999999996</v>
      </c>
      <c r="X517" s="26" t="s">
        <v>24</v>
      </c>
    </row>
    <row r="518" spans="1:24">
      <c r="A518" s="26" t="s">
        <v>5324</v>
      </c>
      <c r="B518" s="26" t="s">
        <v>5324</v>
      </c>
      <c r="C518" s="26" t="s">
        <v>16351</v>
      </c>
      <c r="D518" s="27">
        <v>75</v>
      </c>
      <c r="E518" s="28">
        <v>300</v>
      </c>
      <c r="F518" s="29">
        <v>8.5719999999999992</v>
      </c>
      <c r="G518" s="29">
        <v>8.3249999999999993</v>
      </c>
      <c r="H518" s="30">
        <v>3.3E-3</v>
      </c>
      <c r="I518" s="31">
        <v>12.32</v>
      </c>
      <c r="J518" s="31">
        <v>12.09</v>
      </c>
      <c r="K518" s="31">
        <v>3.39</v>
      </c>
      <c r="L518" s="31">
        <v>3.41</v>
      </c>
      <c r="M518" s="28">
        <v>182</v>
      </c>
      <c r="N518" s="31">
        <v>0.14000000000000001</v>
      </c>
      <c r="O518" s="31">
        <v>0.34</v>
      </c>
      <c r="P518" s="28">
        <v>642</v>
      </c>
      <c r="Q518" s="31">
        <v>0.27</v>
      </c>
      <c r="R518" s="31">
        <v>0.49</v>
      </c>
      <c r="S518" s="28">
        <v>2076</v>
      </c>
      <c r="T518" s="31">
        <v>0.5</v>
      </c>
      <c r="U518" s="31">
        <v>0.68</v>
      </c>
      <c r="V518" s="28">
        <v>4153</v>
      </c>
      <c r="W518" s="31">
        <v>0.68</v>
      </c>
      <c r="X518" s="26" t="s">
        <v>24</v>
      </c>
    </row>
    <row r="519" spans="1:24">
      <c r="A519" s="26" t="s">
        <v>5325</v>
      </c>
      <c r="B519" s="26" t="s">
        <v>5325</v>
      </c>
      <c r="C519" s="26" t="s">
        <v>5324</v>
      </c>
      <c r="D519" s="27">
        <v>73</v>
      </c>
      <c r="E519" s="28">
        <v>300</v>
      </c>
      <c r="F519" s="29">
        <v>8.8119999999999994</v>
      </c>
      <c r="G519" s="29">
        <v>8.5719999999999992</v>
      </c>
      <c r="H519" s="30">
        <v>3.3E-3</v>
      </c>
      <c r="I519" s="31">
        <v>12.53</v>
      </c>
      <c r="J519" s="31">
        <v>12.32</v>
      </c>
      <c r="K519" s="31">
        <v>3.36</v>
      </c>
      <c r="L519" s="31">
        <v>3.39</v>
      </c>
      <c r="M519" s="28">
        <v>182</v>
      </c>
      <c r="N519" s="31">
        <v>0.14000000000000001</v>
      </c>
      <c r="O519" s="31">
        <v>0.34</v>
      </c>
      <c r="P519" s="28">
        <v>642</v>
      </c>
      <c r="Q519" s="31">
        <v>0.27</v>
      </c>
      <c r="R519" s="31">
        <v>0.49</v>
      </c>
      <c r="S519" s="28">
        <v>2076</v>
      </c>
      <c r="T519" s="31">
        <v>0.5</v>
      </c>
      <c r="U519" s="31">
        <v>0.68</v>
      </c>
      <c r="V519" s="28">
        <v>4153</v>
      </c>
      <c r="W519" s="31">
        <v>0.68</v>
      </c>
      <c r="X519" s="26" t="s">
        <v>24</v>
      </c>
    </row>
    <row r="520" spans="1:24">
      <c r="A520" s="26" t="s">
        <v>5326</v>
      </c>
      <c r="B520" s="26" t="s">
        <v>5326</v>
      </c>
      <c r="C520" s="26" t="s">
        <v>5325</v>
      </c>
      <c r="D520" s="27">
        <v>55</v>
      </c>
      <c r="E520" s="28">
        <v>300</v>
      </c>
      <c r="F520" s="29">
        <v>8.9930000000000003</v>
      </c>
      <c r="G520" s="29">
        <v>8.8119999999999994</v>
      </c>
      <c r="H520" s="30">
        <v>3.3E-3</v>
      </c>
      <c r="I520" s="31">
        <v>12.35</v>
      </c>
      <c r="J520" s="31">
        <v>12.53</v>
      </c>
      <c r="K520" s="31">
        <v>3</v>
      </c>
      <c r="L520" s="31">
        <v>3.36</v>
      </c>
      <c r="M520" s="28">
        <v>182</v>
      </c>
      <c r="N520" s="31">
        <v>0.14000000000000001</v>
      </c>
      <c r="O520" s="31">
        <v>0.34</v>
      </c>
      <c r="P520" s="28">
        <v>642</v>
      </c>
      <c r="Q520" s="31">
        <v>0.27</v>
      </c>
      <c r="R520" s="31">
        <v>0.49</v>
      </c>
      <c r="S520" s="28">
        <v>2076</v>
      </c>
      <c r="T520" s="31">
        <v>0.5</v>
      </c>
      <c r="U520" s="31">
        <v>0.68</v>
      </c>
      <c r="V520" s="28">
        <v>4153</v>
      </c>
      <c r="W520" s="31">
        <v>0.68</v>
      </c>
      <c r="X520" s="26" t="s">
        <v>24</v>
      </c>
    </row>
    <row r="521" spans="1:24">
      <c r="A521" s="26" t="s">
        <v>5327</v>
      </c>
      <c r="B521" s="26" t="s">
        <v>5327</v>
      </c>
      <c r="C521" s="26" t="s">
        <v>5323</v>
      </c>
      <c r="D521" s="27">
        <v>65</v>
      </c>
      <c r="E521" s="28">
        <v>300</v>
      </c>
      <c r="F521" s="29">
        <v>7.7889999999999997</v>
      </c>
      <c r="G521" s="29">
        <v>7.5750000000000002</v>
      </c>
      <c r="H521" s="30">
        <v>3.3E-3</v>
      </c>
      <c r="I521" s="31">
        <v>12.01</v>
      </c>
      <c r="J521" s="31">
        <v>12.09</v>
      </c>
      <c r="K521" s="31">
        <v>3.86</v>
      </c>
      <c r="L521" s="31">
        <v>4.16</v>
      </c>
      <c r="M521" s="28">
        <v>355</v>
      </c>
      <c r="N521" s="31">
        <v>0.2</v>
      </c>
      <c r="O521" s="31">
        <v>0.42</v>
      </c>
      <c r="P521" s="28">
        <v>1197</v>
      </c>
      <c r="Q521" s="31">
        <v>0.37</v>
      </c>
      <c r="R521" s="31">
        <v>0.59</v>
      </c>
      <c r="S521" s="28">
        <v>2076</v>
      </c>
      <c r="T521" s="31">
        <v>0.5</v>
      </c>
      <c r="U521" s="31">
        <v>0.68</v>
      </c>
      <c r="V521" s="28">
        <v>4153</v>
      </c>
      <c r="W521" s="31">
        <v>0.68</v>
      </c>
      <c r="X521" s="26" t="s">
        <v>24</v>
      </c>
    </row>
    <row r="522" spans="1:24">
      <c r="A522" s="26" t="s">
        <v>5328</v>
      </c>
      <c r="B522" s="26" t="s">
        <v>5328</v>
      </c>
      <c r="C522" s="26" t="s">
        <v>5327</v>
      </c>
      <c r="D522" s="27">
        <v>59</v>
      </c>
      <c r="E522" s="28">
        <v>300</v>
      </c>
      <c r="F522" s="29">
        <v>7.9829999999999997</v>
      </c>
      <c r="G522" s="29">
        <v>7.7889999999999997</v>
      </c>
      <c r="H522" s="30">
        <v>3.3E-3</v>
      </c>
      <c r="I522" s="31">
        <v>11.96</v>
      </c>
      <c r="J522" s="31">
        <v>12.01</v>
      </c>
      <c r="K522" s="31">
        <v>3.62</v>
      </c>
      <c r="L522" s="31">
        <v>3.86</v>
      </c>
      <c r="M522" s="28">
        <v>251</v>
      </c>
      <c r="N522" s="31">
        <v>0.17</v>
      </c>
      <c r="O522" s="31">
        <v>0.37</v>
      </c>
      <c r="P522" s="28">
        <v>868</v>
      </c>
      <c r="Q522" s="31">
        <v>0.31</v>
      </c>
      <c r="R522" s="31">
        <v>0.54</v>
      </c>
      <c r="S522" s="28">
        <v>2076</v>
      </c>
      <c r="T522" s="31">
        <v>0.5</v>
      </c>
      <c r="U522" s="31">
        <v>0.68</v>
      </c>
      <c r="V522" s="28">
        <v>4153</v>
      </c>
      <c r="W522" s="31">
        <v>0.68</v>
      </c>
      <c r="X522" s="26" t="s">
        <v>24</v>
      </c>
    </row>
    <row r="523" spans="1:24">
      <c r="A523" s="26" t="s">
        <v>5329</v>
      </c>
      <c r="B523" s="26" t="s">
        <v>5329</v>
      </c>
      <c r="C523" s="26" t="s">
        <v>5328</v>
      </c>
      <c r="D523" s="27">
        <v>70</v>
      </c>
      <c r="E523" s="28">
        <v>300</v>
      </c>
      <c r="F523" s="29">
        <v>8.2129999999999992</v>
      </c>
      <c r="G523" s="29">
        <v>7.9829999999999997</v>
      </c>
      <c r="H523" s="30">
        <v>3.3E-3</v>
      </c>
      <c r="I523" s="31">
        <v>11.86</v>
      </c>
      <c r="J523" s="31">
        <v>11.96</v>
      </c>
      <c r="K523" s="31">
        <v>3.29</v>
      </c>
      <c r="L523" s="31">
        <v>3.62</v>
      </c>
      <c r="M523" s="28">
        <v>251</v>
      </c>
      <c r="N523" s="31">
        <v>0.17</v>
      </c>
      <c r="O523" s="31">
        <v>0.37</v>
      </c>
      <c r="P523" s="28">
        <v>868</v>
      </c>
      <c r="Q523" s="31">
        <v>0.31</v>
      </c>
      <c r="R523" s="31">
        <v>0.54</v>
      </c>
      <c r="S523" s="28">
        <v>2076</v>
      </c>
      <c r="T523" s="31">
        <v>0.5</v>
      </c>
      <c r="U523" s="31">
        <v>0.68</v>
      </c>
      <c r="V523" s="28">
        <v>4153</v>
      </c>
      <c r="W523" s="31">
        <v>0.68</v>
      </c>
      <c r="X523" s="26" t="s">
        <v>24</v>
      </c>
    </row>
    <row r="524" spans="1:24">
      <c r="A524" s="26" t="s">
        <v>5330</v>
      </c>
      <c r="B524" s="26" t="s">
        <v>5330</v>
      </c>
      <c r="C524" s="26" t="s">
        <v>5329</v>
      </c>
      <c r="D524" s="27">
        <v>73</v>
      </c>
      <c r="E524" s="28">
        <v>300</v>
      </c>
      <c r="F524" s="29">
        <v>8.4529999999999994</v>
      </c>
      <c r="G524" s="29">
        <v>8.2129999999999992</v>
      </c>
      <c r="H524" s="30">
        <v>3.3E-3</v>
      </c>
      <c r="I524" s="31">
        <v>11.81</v>
      </c>
      <c r="J524" s="31">
        <v>11.86</v>
      </c>
      <c r="K524" s="31">
        <v>3</v>
      </c>
      <c r="L524" s="31">
        <v>3.29</v>
      </c>
      <c r="M524" s="28">
        <v>191</v>
      </c>
      <c r="N524" s="31">
        <v>0.15</v>
      </c>
      <c r="O524" s="31">
        <v>0.35</v>
      </c>
      <c r="P524" s="28">
        <v>673</v>
      </c>
      <c r="Q524" s="31">
        <v>0.27</v>
      </c>
      <c r="R524" s="31">
        <v>0.5</v>
      </c>
      <c r="S524" s="28">
        <v>2076</v>
      </c>
      <c r="T524" s="31">
        <v>0.5</v>
      </c>
      <c r="U524" s="31">
        <v>0.68</v>
      </c>
      <c r="V524" s="28">
        <v>4153</v>
      </c>
      <c r="W524" s="31">
        <v>0.68</v>
      </c>
      <c r="X524" s="26" t="s">
        <v>24</v>
      </c>
    </row>
    <row r="525" spans="1:24">
      <c r="A525" s="26" t="s">
        <v>5331</v>
      </c>
      <c r="B525" s="26" t="s">
        <v>5331</v>
      </c>
      <c r="C525" s="26" t="s">
        <v>5329</v>
      </c>
      <c r="D525" s="27">
        <v>65</v>
      </c>
      <c r="E525" s="28">
        <v>300</v>
      </c>
      <c r="F525" s="29">
        <v>8.4689999999999994</v>
      </c>
      <c r="G525" s="29">
        <v>8.2550000000000008</v>
      </c>
      <c r="H525" s="30">
        <v>3.3E-3</v>
      </c>
      <c r="I525" s="31">
        <v>11.86</v>
      </c>
      <c r="J525" s="31">
        <v>11.86</v>
      </c>
      <c r="K525" s="31">
        <v>3.03</v>
      </c>
      <c r="L525" s="31">
        <v>3.25</v>
      </c>
      <c r="M525" s="28">
        <v>60</v>
      </c>
      <c r="N525" s="31">
        <v>0.08</v>
      </c>
      <c r="O525" s="31">
        <v>0.24</v>
      </c>
      <c r="P525" s="28">
        <v>223</v>
      </c>
      <c r="Q525" s="31">
        <v>0.16</v>
      </c>
      <c r="R525" s="31">
        <v>0.36</v>
      </c>
      <c r="S525" s="28">
        <v>2076</v>
      </c>
      <c r="T525" s="31">
        <v>0.5</v>
      </c>
      <c r="U525" s="31">
        <v>0.68</v>
      </c>
      <c r="V525" s="28">
        <v>4153</v>
      </c>
      <c r="W525" s="31">
        <v>0.68</v>
      </c>
      <c r="X525" s="26" t="s">
        <v>24</v>
      </c>
    </row>
    <row r="526" spans="1:24">
      <c r="A526" s="26" t="s">
        <v>5332</v>
      </c>
      <c r="B526" s="26" t="s">
        <v>5332</v>
      </c>
      <c r="C526" s="26" t="s">
        <v>5331</v>
      </c>
      <c r="D526" s="27">
        <v>65</v>
      </c>
      <c r="E526" s="28">
        <v>300</v>
      </c>
      <c r="F526" s="29">
        <v>8.6829999999999998</v>
      </c>
      <c r="G526" s="29">
        <v>8.4689999999999994</v>
      </c>
      <c r="H526" s="30">
        <v>3.3E-3</v>
      </c>
      <c r="I526" s="31">
        <v>12.04</v>
      </c>
      <c r="J526" s="31">
        <v>11.86</v>
      </c>
      <c r="K526" s="31">
        <v>3</v>
      </c>
      <c r="L526" s="31">
        <v>3.03</v>
      </c>
      <c r="M526" s="28">
        <v>60</v>
      </c>
      <c r="N526" s="31">
        <v>0.08</v>
      </c>
      <c r="O526" s="31">
        <v>0.24</v>
      </c>
      <c r="P526" s="28">
        <v>223</v>
      </c>
      <c r="Q526" s="31">
        <v>0.16</v>
      </c>
      <c r="R526" s="31">
        <v>0.36</v>
      </c>
      <c r="S526" s="28">
        <v>2076</v>
      </c>
      <c r="T526" s="31">
        <v>0.5</v>
      </c>
      <c r="U526" s="31">
        <v>0.68</v>
      </c>
      <c r="V526" s="28">
        <v>4153</v>
      </c>
      <c r="W526" s="31">
        <v>0.68</v>
      </c>
      <c r="X526" s="26" t="s">
        <v>24</v>
      </c>
    </row>
    <row r="527" spans="1:24">
      <c r="A527" s="26" t="s">
        <v>5333</v>
      </c>
      <c r="B527" s="26" t="s">
        <v>5333</v>
      </c>
      <c r="C527" s="26" t="s">
        <v>16350</v>
      </c>
      <c r="D527" s="27">
        <v>96</v>
      </c>
      <c r="E527" s="28">
        <v>300</v>
      </c>
      <c r="F527" s="29">
        <v>8.8149999999999995</v>
      </c>
      <c r="G527" s="29">
        <v>8.4990000000000006</v>
      </c>
      <c r="H527" s="30">
        <v>3.3E-3</v>
      </c>
      <c r="I527" s="31">
        <v>13.12</v>
      </c>
      <c r="J527" s="31">
        <v>12.77</v>
      </c>
      <c r="K527" s="31">
        <v>3.95</v>
      </c>
      <c r="L527" s="31">
        <v>3.91</v>
      </c>
      <c r="M527" s="28">
        <v>328</v>
      </c>
      <c r="N527" s="31">
        <v>0.19</v>
      </c>
      <c r="O527" s="31">
        <v>0.41</v>
      </c>
      <c r="P527" s="28">
        <v>1111</v>
      </c>
      <c r="Q527" s="31">
        <v>0.35</v>
      </c>
      <c r="R527" s="31">
        <v>0.57999999999999996</v>
      </c>
      <c r="S527" s="28">
        <v>2076</v>
      </c>
      <c r="T527" s="31">
        <v>0.5</v>
      </c>
      <c r="U527" s="31">
        <v>0.68</v>
      </c>
      <c r="V527" s="28">
        <v>4153</v>
      </c>
      <c r="W527" s="31">
        <v>0.68</v>
      </c>
      <c r="X527" s="26" t="s">
        <v>24</v>
      </c>
    </row>
    <row r="528" spans="1:24">
      <c r="A528" s="26" t="s">
        <v>5334</v>
      </c>
      <c r="B528" s="26" t="s">
        <v>5334</v>
      </c>
      <c r="C528" s="26" t="s">
        <v>5333</v>
      </c>
      <c r="D528" s="27">
        <v>45</v>
      </c>
      <c r="E528" s="28">
        <v>300</v>
      </c>
      <c r="F528" s="29">
        <v>8.9629999999999992</v>
      </c>
      <c r="G528" s="29">
        <v>8.8149999999999995</v>
      </c>
      <c r="H528" s="30">
        <v>3.3E-3</v>
      </c>
      <c r="I528" s="31">
        <v>13.13</v>
      </c>
      <c r="J528" s="31">
        <v>13.12</v>
      </c>
      <c r="K528" s="31">
        <v>3.81</v>
      </c>
      <c r="L528" s="31">
        <v>3.95</v>
      </c>
      <c r="M528" s="28">
        <v>261</v>
      </c>
      <c r="N528" s="31">
        <v>0.17</v>
      </c>
      <c r="O528" s="31">
        <v>0.38</v>
      </c>
      <c r="P528" s="28">
        <v>899</v>
      </c>
      <c r="Q528" s="31">
        <v>0.32</v>
      </c>
      <c r="R528" s="31">
        <v>0.54</v>
      </c>
      <c r="S528" s="28">
        <v>2076</v>
      </c>
      <c r="T528" s="31">
        <v>0.5</v>
      </c>
      <c r="U528" s="31">
        <v>0.68</v>
      </c>
      <c r="V528" s="28">
        <v>4153</v>
      </c>
      <c r="W528" s="31">
        <v>0.68</v>
      </c>
      <c r="X528" s="26" t="s">
        <v>24</v>
      </c>
    </row>
    <row r="529" spans="1:24">
      <c r="A529" s="26" t="s">
        <v>5335</v>
      </c>
      <c r="B529" s="26" t="s">
        <v>5335</v>
      </c>
      <c r="C529" s="26" t="s">
        <v>5334</v>
      </c>
      <c r="D529" s="27">
        <v>80</v>
      </c>
      <c r="E529" s="28">
        <v>300</v>
      </c>
      <c r="F529" s="29">
        <v>9.5090000000000003</v>
      </c>
      <c r="G529" s="29">
        <v>9.2460000000000004</v>
      </c>
      <c r="H529" s="30">
        <v>3.3E-3</v>
      </c>
      <c r="I529" s="31">
        <v>13.08</v>
      </c>
      <c r="J529" s="31">
        <v>13.13</v>
      </c>
      <c r="K529" s="31">
        <v>3.22</v>
      </c>
      <c r="L529" s="31">
        <v>3.53</v>
      </c>
      <c r="M529" s="28">
        <v>197</v>
      </c>
      <c r="N529" s="31">
        <v>0.15</v>
      </c>
      <c r="O529" s="31">
        <v>0.35</v>
      </c>
      <c r="P529" s="28">
        <v>692</v>
      </c>
      <c r="Q529" s="31">
        <v>0.28000000000000003</v>
      </c>
      <c r="R529" s="31">
        <v>0.5</v>
      </c>
      <c r="S529" s="28">
        <v>2076</v>
      </c>
      <c r="T529" s="31">
        <v>0.5</v>
      </c>
      <c r="U529" s="31">
        <v>0.68</v>
      </c>
      <c r="V529" s="28">
        <v>4153</v>
      </c>
      <c r="W529" s="31">
        <v>0.68</v>
      </c>
      <c r="X529" s="26" t="s">
        <v>24</v>
      </c>
    </row>
    <row r="530" spans="1:24">
      <c r="A530" s="26" t="s">
        <v>5336</v>
      </c>
      <c r="B530" s="26" t="s">
        <v>5336</v>
      </c>
      <c r="C530" s="26" t="s">
        <v>5335</v>
      </c>
      <c r="D530" s="27">
        <v>82</v>
      </c>
      <c r="E530" s="28">
        <v>300</v>
      </c>
      <c r="F530" s="29">
        <v>9.7789999999999999</v>
      </c>
      <c r="G530" s="29">
        <v>9.5090000000000003</v>
      </c>
      <c r="H530" s="30">
        <v>3.3E-3</v>
      </c>
      <c r="I530" s="31">
        <v>13.14</v>
      </c>
      <c r="J530" s="31">
        <v>13.08</v>
      </c>
      <c r="K530" s="31">
        <v>3.01</v>
      </c>
      <c r="L530" s="31">
        <v>3.22</v>
      </c>
      <c r="M530" s="28">
        <v>197</v>
      </c>
      <c r="N530" s="31">
        <v>0.15</v>
      </c>
      <c r="O530" s="31">
        <v>0.35</v>
      </c>
      <c r="P530" s="28">
        <v>692</v>
      </c>
      <c r="Q530" s="31">
        <v>0.28000000000000003</v>
      </c>
      <c r="R530" s="31">
        <v>0.5</v>
      </c>
      <c r="S530" s="28">
        <v>2076</v>
      </c>
      <c r="T530" s="31">
        <v>0.5</v>
      </c>
      <c r="U530" s="31">
        <v>0.68</v>
      </c>
      <c r="V530" s="28">
        <v>4153</v>
      </c>
      <c r="W530" s="31">
        <v>0.68</v>
      </c>
      <c r="X530" s="26" t="s">
        <v>24</v>
      </c>
    </row>
    <row r="531" spans="1:24">
      <c r="A531" s="26" t="s">
        <v>5337</v>
      </c>
      <c r="B531" s="26" t="s">
        <v>5337</v>
      </c>
      <c r="C531" s="26" t="s">
        <v>5336</v>
      </c>
      <c r="D531" s="27">
        <v>62</v>
      </c>
      <c r="E531" s="28">
        <v>300</v>
      </c>
      <c r="F531" s="29">
        <v>9.9830000000000005</v>
      </c>
      <c r="G531" s="29">
        <v>9.7789999999999999</v>
      </c>
      <c r="H531" s="30">
        <v>3.3E-3</v>
      </c>
      <c r="I531" s="31">
        <v>13.34</v>
      </c>
      <c r="J531" s="31">
        <v>13.14</v>
      </c>
      <c r="K531" s="31">
        <v>3</v>
      </c>
      <c r="L531" s="31">
        <v>3.01</v>
      </c>
      <c r="M531" s="28">
        <v>151</v>
      </c>
      <c r="N531" s="31">
        <v>0.13</v>
      </c>
      <c r="O531" s="31">
        <v>0.32</v>
      </c>
      <c r="P531" s="28">
        <v>539</v>
      </c>
      <c r="Q531" s="31">
        <v>0.24</v>
      </c>
      <c r="R531" s="31">
        <v>0.47</v>
      </c>
      <c r="S531" s="28">
        <v>2076</v>
      </c>
      <c r="T531" s="31">
        <v>0.5</v>
      </c>
      <c r="U531" s="31">
        <v>0.68</v>
      </c>
      <c r="V531" s="28">
        <v>4153</v>
      </c>
      <c r="W531" s="31">
        <v>0.68</v>
      </c>
      <c r="X531" s="26" t="s">
        <v>24</v>
      </c>
    </row>
    <row r="532" spans="1:24">
      <c r="A532" s="26" t="s">
        <v>5338</v>
      </c>
      <c r="B532" s="26" t="s">
        <v>5338</v>
      </c>
      <c r="C532" s="26" t="s">
        <v>5334</v>
      </c>
      <c r="D532" s="27">
        <v>65</v>
      </c>
      <c r="E532" s="28">
        <v>300</v>
      </c>
      <c r="F532" s="29">
        <v>9.1760000000000002</v>
      </c>
      <c r="G532" s="29">
        <v>8.9629999999999992</v>
      </c>
      <c r="H532" s="30">
        <v>3.3E-3</v>
      </c>
      <c r="I532" s="31">
        <v>13.16</v>
      </c>
      <c r="J532" s="31">
        <v>13.13</v>
      </c>
      <c r="K532" s="31">
        <v>3.63</v>
      </c>
      <c r="L532" s="31">
        <v>3.81</v>
      </c>
      <c r="M532" s="28">
        <v>64</v>
      </c>
      <c r="N532" s="31">
        <v>0.09</v>
      </c>
      <c r="O532" s="31">
        <v>0.25</v>
      </c>
      <c r="P532" s="28">
        <v>236</v>
      </c>
      <c r="Q532" s="31">
        <v>0.16</v>
      </c>
      <c r="R532" s="31">
        <v>0.37</v>
      </c>
      <c r="S532" s="28">
        <v>2076</v>
      </c>
      <c r="T532" s="31">
        <v>0.5</v>
      </c>
      <c r="U532" s="31">
        <v>0.68</v>
      </c>
      <c r="V532" s="28">
        <v>4153</v>
      </c>
      <c r="W532" s="31">
        <v>0.68</v>
      </c>
      <c r="X532" s="26" t="s">
        <v>24</v>
      </c>
    </row>
    <row r="533" spans="1:24">
      <c r="A533" s="26" t="s">
        <v>5339</v>
      </c>
      <c r="B533" s="26" t="s">
        <v>5339</v>
      </c>
      <c r="C533" s="26" t="s">
        <v>5338</v>
      </c>
      <c r="D533" s="27">
        <v>66</v>
      </c>
      <c r="E533" s="28">
        <v>300</v>
      </c>
      <c r="F533" s="29">
        <v>9.3940000000000001</v>
      </c>
      <c r="G533" s="29">
        <v>9.1760000000000002</v>
      </c>
      <c r="H533" s="30">
        <v>3.3E-3</v>
      </c>
      <c r="I533" s="31">
        <v>13.76</v>
      </c>
      <c r="J533" s="31">
        <v>13.16</v>
      </c>
      <c r="K533" s="31">
        <v>4.01</v>
      </c>
      <c r="L533" s="31">
        <v>3.63</v>
      </c>
      <c r="M533" s="28">
        <v>64</v>
      </c>
      <c r="N533" s="31">
        <v>0.09</v>
      </c>
      <c r="O533" s="31">
        <v>0.25</v>
      </c>
      <c r="P533" s="28">
        <v>236</v>
      </c>
      <c r="Q533" s="31">
        <v>0.16</v>
      </c>
      <c r="R533" s="31">
        <v>0.37</v>
      </c>
      <c r="S533" s="28">
        <v>2076</v>
      </c>
      <c r="T533" s="31">
        <v>0.5</v>
      </c>
      <c r="U533" s="31">
        <v>0.68</v>
      </c>
      <c r="V533" s="28">
        <v>4153</v>
      </c>
      <c r="W533" s="31">
        <v>0.68</v>
      </c>
      <c r="X533" s="26" t="s">
        <v>24</v>
      </c>
    </row>
    <row r="534" spans="1:24">
      <c r="A534" s="26" t="s">
        <v>5340</v>
      </c>
      <c r="B534" s="26" t="s">
        <v>5340</v>
      </c>
      <c r="C534" s="26" t="s">
        <v>16352</v>
      </c>
      <c r="D534" s="27">
        <v>60</v>
      </c>
      <c r="E534" s="28">
        <v>300</v>
      </c>
      <c r="F534" s="29">
        <v>10.125999999999999</v>
      </c>
      <c r="G534" s="29">
        <v>9.9290000000000003</v>
      </c>
      <c r="H534" s="30">
        <v>3.3E-3</v>
      </c>
      <c r="I534" s="31">
        <v>13.79</v>
      </c>
      <c r="J534" s="31">
        <v>13.76</v>
      </c>
      <c r="K534" s="31">
        <v>3.3</v>
      </c>
      <c r="L534" s="31">
        <v>3.47</v>
      </c>
      <c r="M534" s="28">
        <v>44</v>
      </c>
      <c r="N534" s="31">
        <v>7.0000000000000007E-2</v>
      </c>
      <c r="O534" s="31">
        <v>0.22</v>
      </c>
      <c r="P534" s="28">
        <v>165</v>
      </c>
      <c r="Q534" s="31">
        <v>0.14000000000000001</v>
      </c>
      <c r="R534" s="31">
        <v>0.33</v>
      </c>
      <c r="S534" s="28">
        <v>2076</v>
      </c>
      <c r="T534" s="31">
        <v>0.5</v>
      </c>
      <c r="U534" s="31">
        <v>0.68</v>
      </c>
      <c r="V534" s="28">
        <v>4153</v>
      </c>
      <c r="W534" s="31">
        <v>0.68</v>
      </c>
      <c r="X534" s="26" t="s">
        <v>24</v>
      </c>
    </row>
    <row r="535" spans="1:24">
      <c r="A535" s="26" t="s">
        <v>5341</v>
      </c>
      <c r="B535" s="26" t="s">
        <v>5341</v>
      </c>
      <c r="C535" s="26" t="s">
        <v>5340</v>
      </c>
      <c r="D535" s="27">
        <v>66</v>
      </c>
      <c r="E535" s="28">
        <v>300</v>
      </c>
      <c r="F535" s="29">
        <v>10.343</v>
      </c>
      <c r="G535" s="29">
        <v>10.125999999999999</v>
      </c>
      <c r="H535" s="30">
        <v>3.3E-3</v>
      </c>
      <c r="I535" s="31">
        <v>13.7</v>
      </c>
      <c r="J535" s="31">
        <v>13.79</v>
      </c>
      <c r="K535" s="31">
        <v>3</v>
      </c>
      <c r="L535" s="31">
        <v>3.3</v>
      </c>
      <c r="M535" s="28">
        <v>44</v>
      </c>
      <c r="N535" s="31">
        <v>7.0000000000000007E-2</v>
      </c>
      <c r="O535" s="31">
        <v>0.22</v>
      </c>
      <c r="P535" s="28">
        <v>165</v>
      </c>
      <c r="Q535" s="31">
        <v>0.14000000000000001</v>
      </c>
      <c r="R535" s="31">
        <v>0.33</v>
      </c>
      <c r="S535" s="28">
        <v>2076</v>
      </c>
      <c r="T535" s="31">
        <v>0.5</v>
      </c>
      <c r="U535" s="31">
        <v>0.68</v>
      </c>
      <c r="V535" s="28">
        <v>4153</v>
      </c>
      <c r="W535" s="31">
        <v>0.68</v>
      </c>
      <c r="X535" s="26" t="s">
        <v>24</v>
      </c>
    </row>
    <row r="536" spans="1:24">
      <c r="A536" s="26" t="s">
        <v>5342</v>
      </c>
      <c r="B536" s="26" t="s">
        <v>5342</v>
      </c>
      <c r="C536" s="26" t="s">
        <v>5339</v>
      </c>
      <c r="D536" s="27">
        <v>65</v>
      </c>
      <c r="E536" s="28">
        <v>300</v>
      </c>
      <c r="F536" s="29">
        <v>9.6069999999999993</v>
      </c>
      <c r="G536" s="29">
        <v>9.3940000000000001</v>
      </c>
      <c r="H536" s="30">
        <v>3.3E-3</v>
      </c>
      <c r="I536" s="31">
        <v>14.04</v>
      </c>
      <c r="J536" s="31">
        <v>13.76</v>
      </c>
      <c r="K536" s="31">
        <v>4.07</v>
      </c>
      <c r="L536" s="31">
        <v>4.01</v>
      </c>
      <c r="M536" s="28">
        <v>20</v>
      </c>
      <c r="N536" s="31">
        <v>0.05</v>
      </c>
      <c r="O536" s="31">
        <v>0.17</v>
      </c>
      <c r="P536" s="28">
        <v>76</v>
      </c>
      <c r="Q536" s="31">
        <v>0.09</v>
      </c>
      <c r="R536" s="31">
        <v>0.26</v>
      </c>
      <c r="S536" s="28">
        <v>2076</v>
      </c>
      <c r="T536" s="31">
        <v>0.5</v>
      </c>
      <c r="U536" s="31">
        <v>0.68</v>
      </c>
      <c r="V536" s="28">
        <v>4153</v>
      </c>
      <c r="W536" s="31">
        <v>0.68</v>
      </c>
      <c r="X536" s="26" t="s">
        <v>24</v>
      </c>
    </row>
    <row r="537" spans="1:24">
      <c r="A537" s="26" t="s">
        <v>5343</v>
      </c>
      <c r="B537" s="26" t="s">
        <v>5343</v>
      </c>
      <c r="C537" s="26" t="s">
        <v>5342</v>
      </c>
      <c r="D537" s="27">
        <v>46</v>
      </c>
      <c r="E537" s="28">
        <v>300</v>
      </c>
      <c r="F537" s="29">
        <v>9.7590000000000003</v>
      </c>
      <c r="G537" s="29">
        <v>9.6069999999999993</v>
      </c>
      <c r="H537" s="30">
        <v>3.3E-3</v>
      </c>
      <c r="I537" s="31">
        <v>14.06</v>
      </c>
      <c r="J537" s="31">
        <v>14.04</v>
      </c>
      <c r="K537" s="31">
        <v>3.94</v>
      </c>
      <c r="L537" s="31">
        <v>4.07</v>
      </c>
      <c r="M537" s="28">
        <v>20</v>
      </c>
      <c r="N537" s="31">
        <v>0.05</v>
      </c>
      <c r="O537" s="31">
        <v>0.17</v>
      </c>
      <c r="P537" s="28">
        <v>76</v>
      </c>
      <c r="Q537" s="31">
        <v>0.09</v>
      </c>
      <c r="R537" s="31">
        <v>0.26</v>
      </c>
      <c r="S537" s="28">
        <v>2076</v>
      </c>
      <c r="T537" s="31">
        <v>0.5</v>
      </c>
      <c r="U537" s="31">
        <v>0.68</v>
      </c>
      <c r="V537" s="28">
        <v>4153</v>
      </c>
      <c r="W537" s="31">
        <v>0.68</v>
      </c>
      <c r="X537" s="26" t="s">
        <v>24</v>
      </c>
    </row>
    <row r="538" spans="1:24">
      <c r="A538" s="26" t="s">
        <v>5344</v>
      </c>
      <c r="B538" s="26" t="s">
        <v>5344</v>
      </c>
      <c r="C538" s="26" t="s">
        <v>5343</v>
      </c>
      <c r="D538" s="27">
        <v>60</v>
      </c>
      <c r="E538" s="28">
        <v>300</v>
      </c>
      <c r="F538" s="29">
        <v>9.9559999999999995</v>
      </c>
      <c r="G538" s="29">
        <v>9.7590000000000003</v>
      </c>
      <c r="H538" s="30">
        <v>3.3E-3</v>
      </c>
      <c r="I538" s="31">
        <v>14.06</v>
      </c>
      <c r="J538" s="31">
        <v>14.06</v>
      </c>
      <c r="K538" s="31">
        <v>3.75</v>
      </c>
      <c r="L538" s="31">
        <v>3.94</v>
      </c>
      <c r="M538" s="28">
        <v>20</v>
      </c>
      <c r="N538" s="31">
        <v>0.05</v>
      </c>
      <c r="O538" s="31">
        <v>0.17</v>
      </c>
      <c r="P538" s="28">
        <v>76</v>
      </c>
      <c r="Q538" s="31">
        <v>0.09</v>
      </c>
      <c r="R538" s="31">
        <v>0.26</v>
      </c>
      <c r="S538" s="28">
        <v>2076</v>
      </c>
      <c r="T538" s="31">
        <v>0.5</v>
      </c>
      <c r="U538" s="31">
        <v>0.68</v>
      </c>
      <c r="V538" s="28">
        <v>4153</v>
      </c>
      <c r="W538" s="31">
        <v>0.68</v>
      </c>
      <c r="X538" s="26" t="s">
        <v>24</v>
      </c>
    </row>
    <row r="539" spans="1:24">
      <c r="A539" s="26" t="s">
        <v>5345</v>
      </c>
      <c r="B539" s="26" t="s">
        <v>5345</v>
      </c>
      <c r="C539" s="26" t="s">
        <v>5344</v>
      </c>
      <c r="D539" s="27">
        <v>100</v>
      </c>
      <c r="E539" s="28">
        <v>300</v>
      </c>
      <c r="F539" s="29">
        <v>10.285</v>
      </c>
      <c r="G539" s="29">
        <v>9.9559999999999995</v>
      </c>
      <c r="H539" s="30">
        <v>3.3E-3</v>
      </c>
      <c r="I539" s="31">
        <v>13.64</v>
      </c>
      <c r="J539" s="31">
        <v>14.06</v>
      </c>
      <c r="K539" s="31">
        <v>3</v>
      </c>
      <c r="L539" s="31">
        <v>3.75</v>
      </c>
      <c r="M539" s="28">
        <v>20</v>
      </c>
      <c r="N539" s="31">
        <v>0.05</v>
      </c>
      <c r="O539" s="31">
        <v>0.17</v>
      </c>
      <c r="P539" s="28">
        <v>76</v>
      </c>
      <c r="Q539" s="31">
        <v>0.09</v>
      </c>
      <c r="R539" s="31">
        <v>0.26</v>
      </c>
      <c r="S539" s="28">
        <v>2076</v>
      </c>
      <c r="T539" s="31">
        <v>0.5</v>
      </c>
      <c r="U539" s="31">
        <v>0.68</v>
      </c>
      <c r="V539" s="28">
        <v>4153</v>
      </c>
      <c r="W539" s="31">
        <v>0.68</v>
      </c>
      <c r="X539" s="26" t="s">
        <v>24</v>
      </c>
    </row>
    <row r="540" spans="1:24">
      <c r="A540" s="26" t="s">
        <v>5346</v>
      </c>
      <c r="B540" s="26" t="s">
        <v>5346</v>
      </c>
      <c r="C540" s="26" t="s">
        <v>5321</v>
      </c>
      <c r="D540" s="27">
        <v>75</v>
      </c>
      <c r="E540" s="28">
        <v>500</v>
      </c>
      <c r="F540" s="29">
        <v>6.4539999999999997</v>
      </c>
      <c r="G540" s="29">
        <v>6.33</v>
      </c>
      <c r="H540" s="30">
        <v>1.6999999999999999E-3</v>
      </c>
      <c r="I540" s="31">
        <v>12.8</v>
      </c>
      <c r="J540" s="31">
        <v>12.77</v>
      </c>
      <c r="K540" s="31">
        <v>5.77</v>
      </c>
      <c r="L540" s="31">
        <v>5.87</v>
      </c>
      <c r="M540" s="28">
        <v>1335</v>
      </c>
      <c r="N540" s="31">
        <v>0.23</v>
      </c>
      <c r="O540" s="31">
        <v>0.45</v>
      </c>
      <c r="P540" s="28">
        <v>3965</v>
      </c>
      <c r="Q540" s="31">
        <v>0.4</v>
      </c>
      <c r="R540" s="31">
        <v>0.62</v>
      </c>
      <c r="S540" s="28">
        <v>5768</v>
      </c>
      <c r="T540" s="31">
        <v>0.5</v>
      </c>
      <c r="U540" s="31">
        <v>0.68</v>
      </c>
      <c r="V540" s="28">
        <v>11536</v>
      </c>
      <c r="W540" s="31">
        <v>0.68</v>
      </c>
      <c r="X540" s="26" t="s">
        <v>24</v>
      </c>
    </row>
    <row r="541" spans="1:24">
      <c r="A541" s="26" t="s">
        <v>5347</v>
      </c>
      <c r="B541" s="26" t="s">
        <v>5347</v>
      </c>
      <c r="C541" s="26" t="s">
        <v>5346</v>
      </c>
      <c r="D541" s="27">
        <v>70</v>
      </c>
      <c r="E541" s="28">
        <v>500</v>
      </c>
      <c r="F541" s="29">
        <v>6.5709999999999997</v>
      </c>
      <c r="G541" s="29">
        <v>6.4539999999999997</v>
      </c>
      <c r="H541" s="30">
        <v>1.6999999999999999E-3</v>
      </c>
      <c r="I541" s="31">
        <v>12.95</v>
      </c>
      <c r="J541" s="31">
        <v>12.8</v>
      </c>
      <c r="K541" s="31">
        <v>5.81</v>
      </c>
      <c r="L541" s="31">
        <v>5.77</v>
      </c>
      <c r="M541" s="28">
        <v>1335</v>
      </c>
      <c r="N541" s="31">
        <v>0.23</v>
      </c>
      <c r="O541" s="31">
        <v>0.45</v>
      </c>
      <c r="P541" s="28">
        <v>3965</v>
      </c>
      <c r="Q541" s="31">
        <v>0.4</v>
      </c>
      <c r="R541" s="31">
        <v>0.62</v>
      </c>
      <c r="S541" s="28">
        <v>5768</v>
      </c>
      <c r="T541" s="31">
        <v>0.5</v>
      </c>
      <c r="U541" s="31">
        <v>0.68</v>
      </c>
      <c r="V541" s="28">
        <v>11536</v>
      </c>
      <c r="W541" s="31">
        <v>0.68</v>
      </c>
      <c r="X541" s="26" t="s">
        <v>24</v>
      </c>
    </row>
    <row r="542" spans="1:24">
      <c r="A542" s="26" t="s">
        <v>5348</v>
      </c>
      <c r="B542" s="26" t="s">
        <v>5348</v>
      </c>
      <c r="C542" s="26" t="s">
        <v>5347</v>
      </c>
      <c r="D542" s="27">
        <v>70</v>
      </c>
      <c r="E542" s="28">
        <v>500</v>
      </c>
      <c r="F542" s="29">
        <v>6.6870000000000003</v>
      </c>
      <c r="G542" s="29">
        <v>6.5709999999999997</v>
      </c>
      <c r="H542" s="30">
        <v>1.6999999999999999E-3</v>
      </c>
      <c r="I542" s="31">
        <v>12.92</v>
      </c>
      <c r="J542" s="31">
        <v>12.95</v>
      </c>
      <c r="K542" s="31">
        <v>5.66</v>
      </c>
      <c r="L542" s="31">
        <v>5.81</v>
      </c>
      <c r="M542" s="28">
        <v>1331</v>
      </c>
      <c r="N542" s="31">
        <v>0.23</v>
      </c>
      <c r="O542" s="31">
        <v>0.45</v>
      </c>
      <c r="P542" s="28">
        <v>3955</v>
      </c>
      <c r="Q542" s="31">
        <v>0.4</v>
      </c>
      <c r="R542" s="31">
        <v>0.62</v>
      </c>
      <c r="S542" s="28">
        <v>5768</v>
      </c>
      <c r="T542" s="31">
        <v>0.5</v>
      </c>
      <c r="U542" s="31">
        <v>0.68</v>
      </c>
      <c r="V542" s="28">
        <v>11536</v>
      </c>
      <c r="W542" s="31">
        <v>0.68</v>
      </c>
      <c r="X542" s="26" t="s">
        <v>24</v>
      </c>
    </row>
    <row r="543" spans="1:24">
      <c r="A543" s="26" t="s">
        <v>5349</v>
      </c>
      <c r="B543" s="26" t="s">
        <v>5349</v>
      </c>
      <c r="C543" s="26" t="s">
        <v>5348</v>
      </c>
      <c r="D543" s="27">
        <v>65</v>
      </c>
      <c r="E543" s="28">
        <v>500</v>
      </c>
      <c r="F543" s="29">
        <v>6.7960000000000003</v>
      </c>
      <c r="G543" s="29">
        <v>6.6870000000000003</v>
      </c>
      <c r="H543" s="30">
        <v>1.6999999999999999E-3</v>
      </c>
      <c r="I543" s="31">
        <v>12.8</v>
      </c>
      <c r="J543" s="31">
        <v>12.92</v>
      </c>
      <c r="K543" s="31">
        <v>5.43</v>
      </c>
      <c r="L543" s="31">
        <v>5.66</v>
      </c>
      <c r="M543" s="28">
        <v>1331</v>
      </c>
      <c r="N543" s="31">
        <v>0.23</v>
      </c>
      <c r="O543" s="31">
        <v>0.45</v>
      </c>
      <c r="P543" s="28">
        <v>3955</v>
      </c>
      <c r="Q543" s="31">
        <v>0.4</v>
      </c>
      <c r="R543" s="31">
        <v>0.62</v>
      </c>
      <c r="S543" s="28">
        <v>5768</v>
      </c>
      <c r="T543" s="31">
        <v>0.5</v>
      </c>
      <c r="U543" s="31">
        <v>0.68</v>
      </c>
      <c r="V543" s="28">
        <v>11536</v>
      </c>
      <c r="W543" s="31">
        <v>0.68</v>
      </c>
      <c r="X543" s="26" t="s">
        <v>24</v>
      </c>
    </row>
    <row r="544" spans="1:24">
      <c r="A544" s="26" t="s">
        <v>5350</v>
      </c>
      <c r="B544" s="26" t="s">
        <v>5350</v>
      </c>
      <c r="C544" s="26" t="s">
        <v>5349</v>
      </c>
      <c r="D544" s="27">
        <v>70</v>
      </c>
      <c r="E544" s="28">
        <v>500</v>
      </c>
      <c r="F544" s="29">
        <v>6.9119999999999999</v>
      </c>
      <c r="G544" s="29">
        <v>6.7960000000000003</v>
      </c>
      <c r="H544" s="30">
        <v>1.6999999999999999E-3</v>
      </c>
      <c r="I544" s="31">
        <v>12.86</v>
      </c>
      <c r="J544" s="31">
        <v>12.8</v>
      </c>
      <c r="K544" s="31">
        <v>5.38</v>
      </c>
      <c r="L544" s="31">
        <v>5.43</v>
      </c>
      <c r="M544" s="28">
        <v>1321</v>
      </c>
      <c r="N544" s="31">
        <v>0.23</v>
      </c>
      <c r="O544" s="31">
        <v>0.45</v>
      </c>
      <c r="P544" s="28">
        <v>3928</v>
      </c>
      <c r="Q544" s="31">
        <v>0.4</v>
      </c>
      <c r="R544" s="31">
        <v>0.62</v>
      </c>
      <c r="S544" s="28">
        <v>5768</v>
      </c>
      <c r="T544" s="31">
        <v>0.5</v>
      </c>
      <c r="U544" s="31">
        <v>0.68</v>
      </c>
      <c r="V544" s="28">
        <v>11536</v>
      </c>
      <c r="W544" s="31">
        <v>0.68</v>
      </c>
      <c r="X544" s="26" t="s">
        <v>24</v>
      </c>
    </row>
    <row r="545" spans="1:24">
      <c r="A545" s="26" t="s">
        <v>5351</v>
      </c>
      <c r="B545" s="26" t="s">
        <v>5351</v>
      </c>
      <c r="C545" s="26" t="s">
        <v>5350</v>
      </c>
      <c r="D545" s="27">
        <v>67</v>
      </c>
      <c r="E545" s="28">
        <v>300</v>
      </c>
      <c r="F545" s="29">
        <v>7.2930000000000001</v>
      </c>
      <c r="G545" s="29">
        <v>7.0720000000000001</v>
      </c>
      <c r="H545" s="30">
        <v>3.3E-3</v>
      </c>
      <c r="I545" s="31">
        <v>12.7</v>
      </c>
      <c r="J545" s="31">
        <v>12.86</v>
      </c>
      <c r="K545" s="31">
        <v>5.05</v>
      </c>
      <c r="L545" s="31">
        <v>5.43</v>
      </c>
      <c r="M545" s="28">
        <v>487</v>
      </c>
      <c r="N545" s="31">
        <v>0.23</v>
      </c>
      <c r="O545" s="31">
        <v>0.46</v>
      </c>
      <c r="P545" s="28">
        <v>1603</v>
      </c>
      <c r="Q545" s="31">
        <v>0.43</v>
      </c>
      <c r="R545" s="31">
        <v>0.64</v>
      </c>
      <c r="S545" s="28">
        <v>2076</v>
      </c>
      <c r="T545" s="31">
        <v>0.5</v>
      </c>
      <c r="U545" s="31">
        <v>0.68</v>
      </c>
      <c r="V545" s="28">
        <v>4153</v>
      </c>
      <c r="W545" s="31">
        <v>0.68</v>
      </c>
      <c r="X545" s="26" t="s">
        <v>24</v>
      </c>
    </row>
    <row r="546" spans="1:24">
      <c r="A546" s="26" t="s">
        <v>5352</v>
      </c>
      <c r="B546" s="26" t="s">
        <v>5352</v>
      </c>
      <c r="C546" s="26" t="s">
        <v>16353</v>
      </c>
      <c r="D546" s="27">
        <v>93</v>
      </c>
      <c r="E546" s="28">
        <v>300</v>
      </c>
      <c r="F546" s="29">
        <v>8.9629999999999992</v>
      </c>
      <c r="G546" s="29">
        <v>8.657</v>
      </c>
      <c r="H546" s="30">
        <v>3.3E-3</v>
      </c>
      <c r="I546" s="31">
        <v>12.32</v>
      </c>
      <c r="J546" s="31">
        <v>12.7</v>
      </c>
      <c r="K546" s="31">
        <v>3</v>
      </c>
      <c r="L546" s="31">
        <v>3.69</v>
      </c>
      <c r="M546" s="28">
        <v>80</v>
      </c>
      <c r="N546" s="31">
        <v>0.1</v>
      </c>
      <c r="O546" s="31">
        <v>0.27</v>
      </c>
      <c r="P546" s="28">
        <v>296</v>
      </c>
      <c r="Q546" s="31">
        <v>0.18</v>
      </c>
      <c r="R546" s="31">
        <v>0.39</v>
      </c>
      <c r="S546" s="28">
        <v>2076</v>
      </c>
      <c r="T546" s="31">
        <v>0.5</v>
      </c>
      <c r="U546" s="31">
        <v>0.68</v>
      </c>
      <c r="V546" s="28">
        <v>4153</v>
      </c>
      <c r="W546" s="31">
        <v>0.68</v>
      </c>
      <c r="X546" s="26" t="s">
        <v>24</v>
      </c>
    </row>
    <row r="547" spans="1:24">
      <c r="A547" s="26" t="s">
        <v>5353</v>
      </c>
      <c r="B547" s="26" t="s">
        <v>5353</v>
      </c>
      <c r="C547" s="26" t="s">
        <v>5352</v>
      </c>
      <c r="D547" s="27">
        <v>50</v>
      </c>
      <c r="E547" s="28">
        <v>300</v>
      </c>
      <c r="F547" s="29">
        <v>9.2420000000000009</v>
      </c>
      <c r="G547" s="29">
        <v>8.9629999999999992</v>
      </c>
      <c r="H547" s="30">
        <v>5.5999999999999999E-3</v>
      </c>
      <c r="I547" s="31">
        <v>12.6</v>
      </c>
      <c r="J547" s="31">
        <v>12.32</v>
      </c>
      <c r="K547" s="31">
        <v>3</v>
      </c>
      <c r="L547" s="31">
        <v>3</v>
      </c>
      <c r="M547" s="28">
        <v>80</v>
      </c>
      <c r="N547" s="31">
        <v>0.08</v>
      </c>
      <c r="O547" s="31">
        <v>0.32</v>
      </c>
      <c r="P547" s="28">
        <v>296</v>
      </c>
      <c r="Q547" s="31">
        <v>0.16</v>
      </c>
      <c r="R547" s="31">
        <v>0.47</v>
      </c>
      <c r="S547" s="28">
        <v>2704</v>
      </c>
      <c r="T547" s="31">
        <v>0.5</v>
      </c>
      <c r="U547" s="31">
        <v>0.89</v>
      </c>
      <c r="V547" s="28">
        <v>5409</v>
      </c>
      <c r="W547" s="31">
        <v>0.89</v>
      </c>
      <c r="X547" s="26" t="s">
        <v>24</v>
      </c>
    </row>
    <row r="548" spans="1:24">
      <c r="A548" s="26" t="s">
        <v>5354</v>
      </c>
      <c r="B548" s="26" t="s">
        <v>5354</v>
      </c>
      <c r="C548" s="26" t="s">
        <v>5351</v>
      </c>
      <c r="D548" s="27">
        <v>53</v>
      </c>
      <c r="E548" s="28">
        <v>300</v>
      </c>
      <c r="F548" s="29">
        <v>7.4669999999999996</v>
      </c>
      <c r="G548" s="29">
        <v>7.2930000000000001</v>
      </c>
      <c r="H548" s="30">
        <v>3.3E-3</v>
      </c>
      <c r="I548" s="31">
        <v>12.69</v>
      </c>
      <c r="J548" s="31">
        <v>12.7</v>
      </c>
      <c r="K548" s="31">
        <v>4.87</v>
      </c>
      <c r="L548" s="31">
        <v>5.05</v>
      </c>
      <c r="M548" s="28">
        <v>407</v>
      </c>
      <c r="N548" s="31">
        <v>0.21</v>
      </c>
      <c r="O548" s="31">
        <v>0.43</v>
      </c>
      <c r="P548" s="28">
        <v>1359</v>
      </c>
      <c r="Q548" s="31">
        <v>0.39</v>
      </c>
      <c r="R548" s="31">
        <v>0.61</v>
      </c>
      <c r="S548" s="28">
        <v>2076</v>
      </c>
      <c r="T548" s="31">
        <v>0.5</v>
      </c>
      <c r="U548" s="31">
        <v>0.68</v>
      </c>
      <c r="V548" s="28">
        <v>4153</v>
      </c>
      <c r="W548" s="31">
        <v>0.68</v>
      </c>
      <c r="X548" s="26" t="s">
        <v>24</v>
      </c>
    </row>
    <row r="549" spans="1:24">
      <c r="A549" s="26" t="s">
        <v>5355</v>
      </c>
      <c r="B549" s="26" t="s">
        <v>5355</v>
      </c>
      <c r="C549" s="26" t="s">
        <v>5354</v>
      </c>
      <c r="D549" s="27">
        <v>56</v>
      </c>
      <c r="E549" s="28">
        <v>300</v>
      </c>
      <c r="F549" s="29">
        <v>7.6509999999999998</v>
      </c>
      <c r="G549" s="29">
        <v>7.4669999999999996</v>
      </c>
      <c r="H549" s="30">
        <v>3.3E-3</v>
      </c>
      <c r="I549" s="31">
        <v>12.74</v>
      </c>
      <c r="J549" s="31">
        <v>12.69</v>
      </c>
      <c r="K549" s="31">
        <v>4.7300000000000004</v>
      </c>
      <c r="L549" s="31">
        <v>4.87</v>
      </c>
      <c r="M549" s="28">
        <v>407</v>
      </c>
      <c r="N549" s="31">
        <v>0.21</v>
      </c>
      <c r="O549" s="31">
        <v>0.43</v>
      </c>
      <c r="P549" s="28">
        <v>1359</v>
      </c>
      <c r="Q549" s="31">
        <v>0.39</v>
      </c>
      <c r="R549" s="31">
        <v>0.61</v>
      </c>
      <c r="S549" s="28">
        <v>2076</v>
      </c>
      <c r="T549" s="31">
        <v>0.5</v>
      </c>
      <c r="U549" s="31">
        <v>0.68</v>
      </c>
      <c r="V549" s="28">
        <v>4153</v>
      </c>
      <c r="W549" s="31">
        <v>0.68</v>
      </c>
      <c r="X549" s="26" t="s">
        <v>24</v>
      </c>
    </row>
    <row r="550" spans="1:24">
      <c r="A550" s="26" t="s">
        <v>5356</v>
      </c>
      <c r="B550" s="26" t="s">
        <v>5356</v>
      </c>
      <c r="C550" s="26" t="s">
        <v>16354</v>
      </c>
      <c r="D550" s="27">
        <v>95</v>
      </c>
      <c r="E550" s="28">
        <v>300</v>
      </c>
      <c r="F550" s="29">
        <v>8.6910000000000007</v>
      </c>
      <c r="G550" s="29">
        <v>8.3789999999999996</v>
      </c>
      <c r="H550" s="30">
        <v>3.3E-3</v>
      </c>
      <c r="I550" s="31">
        <v>12.4</v>
      </c>
      <c r="J550" s="31">
        <v>12.74</v>
      </c>
      <c r="K550" s="31">
        <v>3.35</v>
      </c>
      <c r="L550" s="31">
        <v>4</v>
      </c>
      <c r="M550" s="28">
        <v>140</v>
      </c>
      <c r="N550" s="31">
        <v>0.13</v>
      </c>
      <c r="O550" s="31">
        <v>0.31</v>
      </c>
      <c r="P550" s="28">
        <v>503</v>
      </c>
      <c r="Q550" s="31">
        <v>0.24</v>
      </c>
      <c r="R550" s="31">
        <v>0.46</v>
      </c>
      <c r="S550" s="28">
        <v>2076</v>
      </c>
      <c r="T550" s="31">
        <v>0.5</v>
      </c>
      <c r="U550" s="31">
        <v>0.68</v>
      </c>
      <c r="V550" s="28">
        <v>4153</v>
      </c>
      <c r="W550" s="31">
        <v>0.68</v>
      </c>
      <c r="X550" s="26" t="s">
        <v>24</v>
      </c>
    </row>
    <row r="551" spans="1:24">
      <c r="A551" s="26" t="s">
        <v>5357</v>
      </c>
      <c r="B551" s="26" t="s">
        <v>5357</v>
      </c>
      <c r="C551" s="26" t="s">
        <v>5356</v>
      </c>
      <c r="D551" s="27">
        <v>55</v>
      </c>
      <c r="E551" s="28">
        <v>300</v>
      </c>
      <c r="F551" s="29">
        <v>8.8719999999999999</v>
      </c>
      <c r="G551" s="29">
        <v>8.6910000000000007</v>
      </c>
      <c r="H551" s="30">
        <v>3.3E-3</v>
      </c>
      <c r="I551" s="31">
        <v>12.23</v>
      </c>
      <c r="J551" s="31">
        <v>12.4</v>
      </c>
      <c r="K551" s="31">
        <v>3</v>
      </c>
      <c r="L551" s="31">
        <v>3.35</v>
      </c>
      <c r="M551" s="28">
        <v>86</v>
      </c>
      <c r="N551" s="31">
        <v>0.1</v>
      </c>
      <c r="O551" s="31">
        <v>0.27</v>
      </c>
      <c r="P551" s="28">
        <v>317</v>
      </c>
      <c r="Q551" s="31">
        <v>0.19</v>
      </c>
      <c r="R551" s="31">
        <v>0.4</v>
      </c>
      <c r="S551" s="28">
        <v>2076</v>
      </c>
      <c r="T551" s="31">
        <v>0.5</v>
      </c>
      <c r="U551" s="31">
        <v>0.68</v>
      </c>
      <c r="V551" s="28">
        <v>4153</v>
      </c>
      <c r="W551" s="31">
        <v>0.68</v>
      </c>
      <c r="X551" s="26" t="s">
        <v>24</v>
      </c>
    </row>
    <row r="552" spans="1:24">
      <c r="A552" s="26" t="s">
        <v>5358</v>
      </c>
      <c r="B552" s="26" t="s">
        <v>5358</v>
      </c>
      <c r="C552" s="26" t="s">
        <v>5355</v>
      </c>
      <c r="D552" s="27">
        <v>58</v>
      </c>
      <c r="E552" s="28">
        <v>300</v>
      </c>
      <c r="F552" s="29">
        <v>7.8419999999999996</v>
      </c>
      <c r="G552" s="29">
        <v>7.6509999999999998</v>
      </c>
      <c r="H552" s="30">
        <v>3.3E-3</v>
      </c>
      <c r="I552" s="31">
        <v>12.44</v>
      </c>
      <c r="J552" s="31">
        <v>12.74</v>
      </c>
      <c r="K552" s="31">
        <v>4.24</v>
      </c>
      <c r="L552" s="31">
        <v>4.7300000000000004</v>
      </c>
      <c r="M552" s="28">
        <v>196</v>
      </c>
      <c r="N552" s="31">
        <v>0.15</v>
      </c>
      <c r="O552" s="31">
        <v>0.35</v>
      </c>
      <c r="P552" s="28">
        <v>688</v>
      </c>
      <c r="Q552" s="31">
        <v>0.28000000000000003</v>
      </c>
      <c r="R552" s="31">
        <v>0.5</v>
      </c>
      <c r="S552" s="28">
        <v>2076</v>
      </c>
      <c r="T552" s="31">
        <v>0.5</v>
      </c>
      <c r="U552" s="31">
        <v>0.68</v>
      </c>
      <c r="V552" s="28">
        <v>4153</v>
      </c>
      <c r="W552" s="31">
        <v>0.68</v>
      </c>
      <c r="X552" s="26" t="s">
        <v>24</v>
      </c>
    </row>
    <row r="553" spans="1:24">
      <c r="A553" s="26" t="s">
        <v>5359</v>
      </c>
      <c r="B553" s="26" t="s">
        <v>5359</v>
      </c>
      <c r="C553" s="26" t="s">
        <v>5358</v>
      </c>
      <c r="D553" s="27">
        <v>50</v>
      </c>
      <c r="E553" s="28">
        <v>300</v>
      </c>
      <c r="F553" s="29">
        <v>8.0060000000000002</v>
      </c>
      <c r="G553" s="29">
        <v>7.8419999999999996</v>
      </c>
      <c r="H553" s="30">
        <v>3.3E-3</v>
      </c>
      <c r="I553" s="31">
        <v>12.13</v>
      </c>
      <c r="J553" s="31">
        <v>12.44</v>
      </c>
      <c r="K553" s="31">
        <v>3.77</v>
      </c>
      <c r="L553" s="31">
        <v>4.24</v>
      </c>
      <c r="M553" s="28">
        <v>196</v>
      </c>
      <c r="N553" s="31">
        <v>0.15</v>
      </c>
      <c r="O553" s="31">
        <v>0.35</v>
      </c>
      <c r="P553" s="28">
        <v>688</v>
      </c>
      <c r="Q553" s="31">
        <v>0.28000000000000003</v>
      </c>
      <c r="R553" s="31">
        <v>0.5</v>
      </c>
      <c r="S553" s="28">
        <v>2076</v>
      </c>
      <c r="T553" s="31">
        <v>0.5</v>
      </c>
      <c r="U553" s="31">
        <v>0.68</v>
      </c>
      <c r="V553" s="28">
        <v>4153</v>
      </c>
      <c r="W553" s="31">
        <v>0.68</v>
      </c>
      <c r="X553" s="26" t="s">
        <v>24</v>
      </c>
    </row>
    <row r="554" spans="1:24">
      <c r="A554" s="26" t="s">
        <v>5360</v>
      </c>
      <c r="B554" s="26" t="s">
        <v>5360</v>
      </c>
      <c r="C554" s="26" t="s">
        <v>5359</v>
      </c>
      <c r="D554" s="27">
        <v>68</v>
      </c>
      <c r="E554" s="28">
        <v>300</v>
      </c>
      <c r="F554" s="29">
        <v>8.23</v>
      </c>
      <c r="G554" s="29">
        <v>8.0060000000000002</v>
      </c>
      <c r="H554" s="30">
        <v>3.3E-3</v>
      </c>
      <c r="I554" s="31">
        <v>12.06</v>
      </c>
      <c r="J554" s="31">
        <v>12.13</v>
      </c>
      <c r="K554" s="31">
        <v>3.47</v>
      </c>
      <c r="L554" s="31">
        <v>3.77</v>
      </c>
      <c r="M554" s="28">
        <v>196</v>
      </c>
      <c r="N554" s="31">
        <v>0.15</v>
      </c>
      <c r="O554" s="31">
        <v>0.35</v>
      </c>
      <c r="P554" s="28">
        <v>688</v>
      </c>
      <c r="Q554" s="31">
        <v>0.28000000000000003</v>
      </c>
      <c r="R554" s="31">
        <v>0.5</v>
      </c>
      <c r="S554" s="28">
        <v>2076</v>
      </c>
      <c r="T554" s="31">
        <v>0.5</v>
      </c>
      <c r="U554" s="31">
        <v>0.68</v>
      </c>
      <c r="V554" s="28">
        <v>4153</v>
      </c>
      <c r="W554" s="31">
        <v>0.68</v>
      </c>
      <c r="X554" s="26" t="s">
        <v>24</v>
      </c>
    </row>
    <row r="555" spans="1:24">
      <c r="A555" s="26" t="s">
        <v>5361</v>
      </c>
      <c r="B555" s="26" t="s">
        <v>5361</v>
      </c>
      <c r="C555" s="26" t="s">
        <v>5360</v>
      </c>
      <c r="D555" s="27">
        <v>100</v>
      </c>
      <c r="E555" s="28">
        <v>300</v>
      </c>
      <c r="F555" s="29">
        <v>8.5589999999999993</v>
      </c>
      <c r="G555" s="29">
        <v>8.23</v>
      </c>
      <c r="H555" s="30">
        <v>3.3E-3</v>
      </c>
      <c r="I555" s="31">
        <v>11.92</v>
      </c>
      <c r="J555" s="31">
        <v>12.06</v>
      </c>
      <c r="K555" s="31">
        <v>3</v>
      </c>
      <c r="L555" s="31">
        <v>3.47</v>
      </c>
      <c r="M555" s="28">
        <v>196</v>
      </c>
      <c r="N555" s="31">
        <v>0.15</v>
      </c>
      <c r="O555" s="31">
        <v>0.35</v>
      </c>
      <c r="P555" s="28">
        <v>688</v>
      </c>
      <c r="Q555" s="31">
        <v>0.28000000000000003</v>
      </c>
      <c r="R555" s="31">
        <v>0.5</v>
      </c>
      <c r="S555" s="28">
        <v>2076</v>
      </c>
      <c r="T555" s="31">
        <v>0.5</v>
      </c>
      <c r="U555" s="31">
        <v>0.68</v>
      </c>
      <c r="V555" s="28">
        <v>4153</v>
      </c>
      <c r="W555" s="31">
        <v>0.68</v>
      </c>
      <c r="X555" s="26" t="s">
        <v>24</v>
      </c>
    </row>
    <row r="556" spans="1:24">
      <c r="A556" s="26" t="s">
        <v>5362</v>
      </c>
      <c r="B556" s="26" t="s">
        <v>5362</v>
      </c>
      <c r="C556" s="26" t="s">
        <v>16355</v>
      </c>
      <c r="D556" s="27">
        <v>100</v>
      </c>
      <c r="E556" s="28">
        <v>400</v>
      </c>
      <c r="F556" s="29">
        <v>8.6690000000000005</v>
      </c>
      <c r="G556" s="29">
        <v>8.4450000000000003</v>
      </c>
      <c r="H556" s="30">
        <v>2.2000000000000001E-3</v>
      </c>
      <c r="I556" s="31">
        <v>12.93</v>
      </c>
      <c r="J556" s="31">
        <v>12.86</v>
      </c>
      <c r="K556" s="31">
        <v>3.79</v>
      </c>
      <c r="L556" s="31">
        <v>3.95</v>
      </c>
      <c r="M556" s="28">
        <v>834</v>
      </c>
      <c r="N556" s="31">
        <v>0.23</v>
      </c>
      <c r="O556" s="31">
        <v>0.45</v>
      </c>
      <c r="P556" s="28">
        <v>2607</v>
      </c>
      <c r="Q556" s="31">
        <v>0.41</v>
      </c>
      <c r="R556" s="31">
        <v>0.62</v>
      </c>
      <c r="S556" s="28">
        <v>3691</v>
      </c>
      <c r="T556" s="31">
        <v>0.5</v>
      </c>
      <c r="U556" s="31">
        <v>0.68</v>
      </c>
      <c r="V556" s="28">
        <v>7383</v>
      </c>
      <c r="W556" s="31">
        <v>0.68</v>
      </c>
      <c r="X556" s="26" t="s">
        <v>24</v>
      </c>
    </row>
    <row r="557" spans="1:24">
      <c r="A557" s="26" t="s">
        <v>5363</v>
      </c>
      <c r="B557" s="26" t="s">
        <v>5363</v>
      </c>
      <c r="C557" s="26" t="s">
        <v>5362</v>
      </c>
      <c r="D557" s="27">
        <v>98</v>
      </c>
      <c r="E557" s="28">
        <v>400</v>
      </c>
      <c r="F557" s="29">
        <v>8.9039999999999999</v>
      </c>
      <c r="G557" s="29">
        <v>8.6690000000000005</v>
      </c>
      <c r="H557" s="30">
        <v>2.3999999999999998E-3</v>
      </c>
      <c r="I557" s="31">
        <v>12.97</v>
      </c>
      <c r="J557" s="31">
        <v>12.93</v>
      </c>
      <c r="K557" s="31">
        <v>3.6</v>
      </c>
      <c r="L557" s="31">
        <v>3.79</v>
      </c>
      <c r="M557" s="28">
        <v>693</v>
      </c>
      <c r="N557" s="31">
        <v>0.2</v>
      </c>
      <c r="O557" s="31">
        <v>0.44</v>
      </c>
      <c r="P557" s="28">
        <v>2206</v>
      </c>
      <c r="Q557" s="31">
        <v>0.37</v>
      </c>
      <c r="R557" s="31">
        <v>0.61</v>
      </c>
      <c r="S557" s="28">
        <v>3820</v>
      </c>
      <c r="T557" s="31">
        <v>0.5</v>
      </c>
      <c r="U557" s="31">
        <v>0.7</v>
      </c>
      <c r="V557" s="28">
        <v>7640</v>
      </c>
      <c r="W557" s="31">
        <v>0.7</v>
      </c>
      <c r="X557" s="26" t="s">
        <v>24</v>
      </c>
    </row>
    <row r="558" spans="1:24">
      <c r="A558" s="26" t="s">
        <v>5364</v>
      </c>
      <c r="B558" s="26" t="s">
        <v>5364</v>
      </c>
      <c r="C558" s="26" t="s">
        <v>5363</v>
      </c>
      <c r="D558" s="27">
        <v>90</v>
      </c>
      <c r="E558" s="28">
        <v>300</v>
      </c>
      <c r="F558" s="29">
        <v>9.35</v>
      </c>
      <c r="G558" s="29">
        <v>9.0540000000000003</v>
      </c>
      <c r="H558" s="30">
        <v>3.3E-3</v>
      </c>
      <c r="I558" s="31">
        <v>12.95</v>
      </c>
      <c r="J558" s="31">
        <v>12.97</v>
      </c>
      <c r="K558" s="31">
        <v>3.24</v>
      </c>
      <c r="L558" s="31">
        <v>3.56</v>
      </c>
      <c r="M558" s="28">
        <v>98</v>
      </c>
      <c r="N558" s="31">
        <v>0.11</v>
      </c>
      <c r="O558" s="31">
        <v>0.28000000000000003</v>
      </c>
      <c r="P558" s="28">
        <v>357</v>
      </c>
      <c r="Q558" s="31">
        <v>0.2</v>
      </c>
      <c r="R558" s="31">
        <v>0.42</v>
      </c>
      <c r="S558" s="28">
        <v>2076</v>
      </c>
      <c r="T558" s="31">
        <v>0.5</v>
      </c>
      <c r="U558" s="31">
        <v>0.68</v>
      </c>
      <c r="V558" s="28">
        <v>4153</v>
      </c>
      <c r="W558" s="31">
        <v>0.68</v>
      </c>
      <c r="X558" s="26" t="s">
        <v>24</v>
      </c>
    </row>
    <row r="559" spans="1:24">
      <c r="A559" s="26" t="s">
        <v>5365</v>
      </c>
      <c r="B559" s="26" t="s">
        <v>5365</v>
      </c>
      <c r="C559" s="26" t="s">
        <v>5364</v>
      </c>
      <c r="D559" s="27">
        <v>60</v>
      </c>
      <c r="E559" s="28">
        <v>300</v>
      </c>
      <c r="F559" s="29">
        <v>9.5470000000000006</v>
      </c>
      <c r="G559" s="29">
        <v>9.35</v>
      </c>
      <c r="H559" s="30">
        <v>3.3E-3</v>
      </c>
      <c r="I559" s="31">
        <v>12.9</v>
      </c>
      <c r="J559" s="31">
        <v>12.95</v>
      </c>
      <c r="K559" s="31">
        <v>3</v>
      </c>
      <c r="L559" s="31">
        <v>3.24</v>
      </c>
      <c r="M559" s="28">
        <v>82</v>
      </c>
      <c r="N559" s="31">
        <v>0.1</v>
      </c>
      <c r="O559" s="31">
        <v>0.27</v>
      </c>
      <c r="P559" s="28">
        <v>301</v>
      </c>
      <c r="Q559" s="31">
        <v>0.18</v>
      </c>
      <c r="R559" s="31">
        <v>0.4</v>
      </c>
      <c r="S559" s="28">
        <v>2076</v>
      </c>
      <c r="T559" s="31">
        <v>0.5</v>
      </c>
      <c r="U559" s="31">
        <v>0.68</v>
      </c>
      <c r="V559" s="28">
        <v>4153</v>
      </c>
      <c r="W559" s="31">
        <v>0.68</v>
      </c>
      <c r="X559" s="26" t="s">
        <v>24</v>
      </c>
    </row>
    <row r="560" spans="1:24">
      <c r="A560" s="26" t="s">
        <v>5366</v>
      </c>
      <c r="B560" s="26" t="s">
        <v>5366</v>
      </c>
      <c r="C560" s="26" t="s">
        <v>5363</v>
      </c>
      <c r="D560" s="27">
        <v>65</v>
      </c>
      <c r="E560" s="28">
        <v>300</v>
      </c>
      <c r="F560" s="29">
        <v>9.1980000000000004</v>
      </c>
      <c r="G560" s="29">
        <v>8.984</v>
      </c>
      <c r="H560" s="30">
        <v>3.3E-3</v>
      </c>
      <c r="I560" s="31">
        <v>13.1</v>
      </c>
      <c r="J560" s="31">
        <v>12.97</v>
      </c>
      <c r="K560" s="31">
        <v>3.55</v>
      </c>
      <c r="L560" s="31">
        <v>3.63</v>
      </c>
      <c r="M560" s="28">
        <v>595</v>
      </c>
      <c r="N560" s="31">
        <v>0.26</v>
      </c>
      <c r="O560" s="31">
        <v>0.48</v>
      </c>
      <c r="P560" s="28">
        <v>1922</v>
      </c>
      <c r="Q560" s="31">
        <v>0.48</v>
      </c>
      <c r="R560" s="31">
        <v>0.67</v>
      </c>
      <c r="S560" s="28">
        <v>2076</v>
      </c>
      <c r="T560" s="31">
        <v>0.5</v>
      </c>
      <c r="U560" s="31">
        <v>0.68</v>
      </c>
      <c r="V560" s="28">
        <v>4153</v>
      </c>
      <c r="W560" s="31">
        <v>0.68</v>
      </c>
      <c r="X560" s="26" t="s">
        <v>24</v>
      </c>
    </row>
    <row r="561" spans="1:24">
      <c r="A561" s="26" t="s">
        <v>5367</v>
      </c>
      <c r="B561" s="26" t="s">
        <v>5367</v>
      </c>
      <c r="C561" s="26" t="s">
        <v>5366</v>
      </c>
      <c r="D561" s="27">
        <v>65</v>
      </c>
      <c r="E561" s="28">
        <v>300</v>
      </c>
      <c r="F561" s="29">
        <v>9.4120000000000008</v>
      </c>
      <c r="G561" s="29">
        <v>9.1980000000000004</v>
      </c>
      <c r="H561" s="30">
        <v>3.3E-3</v>
      </c>
      <c r="I561" s="31">
        <v>13.07</v>
      </c>
      <c r="J561" s="31">
        <v>13.1</v>
      </c>
      <c r="K561" s="31">
        <v>3.3</v>
      </c>
      <c r="L561" s="31">
        <v>3.55</v>
      </c>
      <c r="M561" s="28">
        <v>595</v>
      </c>
      <c r="N561" s="31">
        <v>0.26</v>
      </c>
      <c r="O561" s="31">
        <v>0.48</v>
      </c>
      <c r="P561" s="28">
        <v>1922</v>
      </c>
      <c r="Q561" s="31">
        <v>0.48</v>
      </c>
      <c r="R561" s="31">
        <v>0.67</v>
      </c>
      <c r="S561" s="28">
        <v>2076</v>
      </c>
      <c r="T561" s="31">
        <v>0.5</v>
      </c>
      <c r="U561" s="31">
        <v>0.68</v>
      </c>
      <c r="V561" s="28">
        <v>4153</v>
      </c>
      <c r="W561" s="31">
        <v>0.68</v>
      </c>
      <c r="X561" s="26" t="s">
        <v>24</v>
      </c>
    </row>
    <row r="562" spans="1:24">
      <c r="A562" s="26" t="s">
        <v>5368</v>
      </c>
      <c r="B562" s="26" t="s">
        <v>5368</v>
      </c>
      <c r="C562" s="26" t="s">
        <v>5367</v>
      </c>
      <c r="D562" s="27">
        <v>60</v>
      </c>
      <c r="E562" s="28">
        <v>300</v>
      </c>
      <c r="F562" s="29">
        <v>9.75</v>
      </c>
      <c r="G562" s="29">
        <v>9.5530000000000008</v>
      </c>
      <c r="H562" s="30">
        <v>3.3E-3</v>
      </c>
      <c r="I562" s="31">
        <v>13.21</v>
      </c>
      <c r="J562" s="31">
        <v>13.07</v>
      </c>
      <c r="K562" s="31">
        <v>3.11</v>
      </c>
      <c r="L562" s="31">
        <v>3.16</v>
      </c>
      <c r="M562" s="28">
        <v>281</v>
      </c>
      <c r="N562" s="31">
        <v>0.18</v>
      </c>
      <c r="O562" s="31">
        <v>0.39</v>
      </c>
      <c r="P562" s="28">
        <v>964</v>
      </c>
      <c r="Q562" s="31">
        <v>0.33</v>
      </c>
      <c r="R562" s="31">
        <v>0.55000000000000004</v>
      </c>
      <c r="S562" s="28">
        <v>2076</v>
      </c>
      <c r="T562" s="31">
        <v>0.5</v>
      </c>
      <c r="U562" s="31">
        <v>0.68</v>
      </c>
      <c r="V562" s="28">
        <v>4153</v>
      </c>
      <c r="W562" s="31">
        <v>0.68</v>
      </c>
      <c r="X562" s="26" t="s">
        <v>24</v>
      </c>
    </row>
    <row r="563" spans="1:24">
      <c r="A563" s="26" t="s">
        <v>5369</v>
      </c>
      <c r="B563" s="26" t="s">
        <v>5369</v>
      </c>
      <c r="C563" s="26" t="s">
        <v>5368</v>
      </c>
      <c r="D563" s="27">
        <v>65</v>
      </c>
      <c r="E563" s="28">
        <v>300</v>
      </c>
      <c r="F563" s="29">
        <v>9.9640000000000004</v>
      </c>
      <c r="G563" s="29">
        <v>9.75</v>
      </c>
      <c r="H563" s="30">
        <v>3.3E-3</v>
      </c>
      <c r="I563" s="31">
        <v>13.32</v>
      </c>
      <c r="J563" s="31">
        <v>13.21</v>
      </c>
      <c r="K563" s="31">
        <v>3</v>
      </c>
      <c r="L563" s="31">
        <v>3.11</v>
      </c>
      <c r="M563" s="28">
        <v>261</v>
      </c>
      <c r="N563" s="31">
        <v>0.17</v>
      </c>
      <c r="O563" s="31">
        <v>0.38</v>
      </c>
      <c r="P563" s="28">
        <v>901</v>
      </c>
      <c r="Q563" s="31">
        <v>0.32</v>
      </c>
      <c r="R563" s="31">
        <v>0.54</v>
      </c>
      <c r="S563" s="28">
        <v>2076</v>
      </c>
      <c r="T563" s="31">
        <v>0.5</v>
      </c>
      <c r="U563" s="31">
        <v>0.68</v>
      </c>
      <c r="V563" s="28">
        <v>4153</v>
      </c>
      <c r="W563" s="31">
        <v>0.68</v>
      </c>
      <c r="X563" s="26" t="s">
        <v>24</v>
      </c>
    </row>
    <row r="564" spans="1:24">
      <c r="A564" s="26" t="s">
        <v>5370</v>
      </c>
      <c r="B564" s="26" t="s">
        <v>5370</v>
      </c>
      <c r="C564" s="26" t="s">
        <v>5367</v>
      </c>
      <c r="D564" s="27">
        <v>60</v>
      </c>
      <c r="E564" s="28">
        <v>300</v>
      </c>
      <c r="F564" s="29">
        <v>9.609</v>
      </c>
      <c r="G564" s="29">
        <v>9.4120000000000008</v>
      </c>
      <c r="H564" s="30">
        <v>3.3E-3</v>
      </c>
      <c r="I564" s="31">
        <v>13.07</v>
      </c>
      <c r="J564" s="31">
        <v>13.07</v>
      </c>
      <c r="K564" s="31">
        <v>3.1</v>
      </c>
      <c r="L564" s="31">
        <v>3.3</v>
      </c>
      <c r="M564" s="28">
        <v>243</v>
      </c>
      <c r="N564" s="31">
        <v>0.16</v>
      </c>
      <c r="O564" s="31">
        <v>0.37</v>
      </c>
      <c r="P564" s="28">
        <v>842</v>
      </c>
      <c r="Q564" s="31">
        <v>0.31</v>
      </c>
      <c r="R564" s="31">
        <v>0.53</v>
      </c>
      <c r="S564" s="28">
        <v>2076</v>
      </c>
      <c r="T564" s="31">
        <v>0.5</v>
      </c>
      <c r="U564" s="31">
        <v>0.68</v>
      </c>
      <c r="V564" s="28">
        <v>4153</v>
      </c>
      <c r="W564" s="31">
        <v>0.68</v>
      </c>
      <c r="X564" s="26" t="s">
        <v>24</v>
      </c>
    </row>
    <row r="565" spans="1:24">
      <c r="A565" s="26" t="s">
        <v>5371</v>
      </c>
      <c r="B565" s="26" t="s">
        <v>5371</v>
      </c>
      <c r="C565" s="26" t="s">
        <v>5370</v>
      </c>
      <c r="D565" s="27">
        <v>65</v>
      </c>
      <c r="E565" s="28">
        <v>300</v>
      </c>
      <c r="F565" s="29">
        <v>9.8230000000000004</v>
      </c>
      <c r="G565" s="29">
        <v>9.609</v>
      </c>
      <c r="H565" s="30">
        <v>3.3E-3</v>
      </c>
      <c r="I565" s="31">
        <v>13.28</v>
      </c>
      <c r="J565" s="31">
        <v>13.07</v>
      </c>
      <c r="K565" s="31">
        <v>3.1</v>
      </c>
      <c r="L565" s="31">
        <v>3.1</v>
      </c>
      <c r="M565" s="28">
        <v>243</v>
      </c>
      <c r="N565" s="31">
        <v>0.16</v>
      </c>
      <c r="O565" s="31">
        <v>0.37</v>
      </c>
      <c r="P565" s="28">
        <v>842</v>
      </c>
      <c r="Q565" s="31">
        <v>0.31</v>
      </c>
      <c r="R565" s="31">
        <v>0.53</v>
      </c>
      <c r="S565" s="28">
        <v>2076</v>
      </c>
      <c r="T565" s="31">
        <v>0.5</v>
      </c>
      <c r="U565" s="31">
        <v>0.68</v>
      </c>
      <c r="V565" s="28">
        <v>4153</v>
      </c>
      <c r="W565" s="31">
        <v>0.68</v>
      </c>
      <c r="X565" s="26" t="s">
        <v>24</v>
      </c>
    </row>
    <row r="566" spans="1:24">
      <c r="A566" s="26" t="s">
        <v>5372</v>
      </c>
      <c r="B566" s="26" t="s">
        <v>5372</v>
      </c>
      <c r="C566" s="26" t="s">
        <v>5371</v>
      </c>
      <c r="D566" s="27">
        <v>55</v>
      </c>
      <c r="E566" s="28">
        <v>300</v>
      </c>
      <c r="F566" s="29">
        <v>10.004</v>
      </c>
      <c r="G566" s="29">
        <v>9.8230000000000004</v>
      </c>
      <c r="H566" s="30">
        <v>3.3E-3</v>
      </c>
      <c r="I566" s="31">
        <v>13.36</v>
      </c>
      <c r="J566" s="31">
        <v>13.28</v>
      </c>
      <c r="K566" s="31">
        <v>3</v>
      </c>
      <c r="L566" s="31">
        <v>3.1</v>
      </c>
      <c r="M566" s="28">
        <v>223</v>
      </c>
      <c r="N566" s="31">
        <v>0.16</v>
      </c>
      <c r="O566" s="31">
        <v>0.36</v>
      </c>
      <c r="P566" s="28">
        <v>778</v>
      </c>
      <c r="Q566" s="31">
        <v>0.28999999999999998</v>
      </c>
      <c r="R566" s="31">
        <v>0.52</v>
      </c>
      <c r="S566" s="28">
        <v>2076</v>
      </c>
      <c r="T566" s="31">
        <v>0.5</v>
      </c>
      <c r="U566" s="31">
        <v>0.68</v>
      </c>
      <c r="V566" s="28">
        <v>4153</v>
      </c>
      <c r="W566" s="31">
        <v>0.68</v>
      </c>
      <c r="X566" s="26" t="s">
        <v>24</v>
      </c>
    </row>
    <row r="567" spans="1:24">
      <c r="A567" s="26" t="s">
        <v>5373</v>
      </c>
      <c r="B567" s="26" t="s">
        <v>5373</v>
      </c>
      <c r="C567" s="26" t="s">
        <v>5320</v>
      </c>
      <c r="D567" s="27">
        <v>55</v>
      </c>
      <c r="E567" s="28">
        <v>800</v>
      </c>
      <c r="F567" s="29">
        <v>6.2919999999999998</v>
      </c>
      <c r="G567" s="29">
        <v>6.2539999999999996</v>
      </c>
      <c r="H567" s="30">
        <v>6.9999999999999999E-4</v>
      </c>
      <c r="I567" s="31">
        <v>12.93</v>
      </c>
      <c r="J567" s="31">
        <v>12.72</v>
      </c>
      <c r="K567" s="31">
        <v>5.74</v>
      </c>
      <c r="L567" s="31">
        <v>5.57</v>
      </c>
      <c r="M567" s="28">
        <v>8996</v>
      </c>
      <c r="N567" s="31">
        <v>0.41</v>
      </c>
      <c r="O567" s="31">
        <v>0.54</v>
      </c>
      <c r="P567" s="28">
        <v>20334</v>
      </c>
      <c r="Q567" s="31">
        <v>0.67</v>
      </c>
      <c r="R567" s="31">
        <v>0.66</v>
      </c>
      <c r="S567" s="28">
        <v>25327</v>
      </c>
      <c r="T567" s="31">
        <v>0.8</v>
      </c>
      <c r="U567" s="31">
        <v>0.68</v>
      </c>
      <c r="V567" s="28">
        <v>25911</v>
      </c>
      <c r="W567" s="31">
        <v>0.6</v>
      </c>
      <c r="X567" s="26" t="s">
        <v>24</v>
      </c>
    </row>
    <row r="568" spans="1:24">
      <c r="A568" s="26" t="s">
        <v>5374</v>
      </c>
      <c r="B568" s="26" t="s">
        <v>5374</v>
      </c>
      <c r="C568" s="26" t="s">
        <v>5373</v>
      </c>
      <c r="D568" s="27">
        <v>57</v>
      </c>
      <c r="E568" s="28">
        <v>800</v>
      </c>
      <c r="F568" s="29">
        <v>6.3310000000000004</v>
      </c>
      <c r="G568" s="29">
        <v>6.2919999999999998</v>
      </c>
      <c r="H568" s="30">
        <v>6.9999999999999999E-4</v>
      </c>
      <c r="I568" s="31">
        <v>12.9</v>
      </c>
      <c r="J568" s="31">
        <v>12.93</v>
      </c>
      <c r="K568" s="31">
        <v>5.67</v>
      </c>
      <c r="L568" s="31">
        <v>5.74</v>
      </c>
      <c r="M568" s="28">
        <v>8996</v>
      </c>
      <c r="N568" s="31">
        <v>0.41</v>
      </c>
      <c r="O568" s="31">
        <v>0.54</v>
      </c>
      <c r="P568" s="28">
        <v>20334</v>
      </c>
      <c r="Q568" s="31">
        <v>0.67</v>
      </c>
      <c r="R568" s="31">
        <v>0.66</v>
      </c>
      <c r="S568" s="28">
        <v>25327</v>
      </c>
      <c r="T568" s="31">
        <v>0.8</v>
      </c>
      <c r="U568" s="31">
        <v>0.68</v>
      </c>
      <c r="V568" s="28">
        <v>25911</v>
      </c>
      <c r="W568" s="31">
        <v>0.6</v>
      </c>
      <c r="X568" s="26" t="s">
        <v>24</v>
      </c>
    </row>
    <row r="569" spans="1:24">
      <c r="A569" s="26" t="s">
        <v>5375</v>
      </c>
      <c r="B569" s="26" t="s">
        <v>5375</v>
      </c>
      <c r="C569" s="26" t="s">
        <v>16356</v>
      </c>
      <c r="D569" s="27">
        <v>69</v>
      </c>
      <c r="E569" s="28">
        <v>300</v>
      </c>
      <c r="F569" s="29">
        <v>8.7219999999999995</v>
      </c>
      <c r="G569" s="29">
        <v>8.4949999999999992</v>
      </c>
      <c r="H569" s="30">
        <v>3.3E-3</v>
      </c>
      <c r="I569" s="31">
        <v>13.11</v>
      </c>
      <c r="J569" s="31">
        <v>12.9</v>
      </c>
      <c r="K569" s="31">
        <v>4.03</v>
      </c>
      <c r="L569" s="31">
        <v>4.05</v>
      </c>
      <c r="M569" s="28">
        <v>615</v>
      </c>
      <c r="N569" s="31">
        <v>0.26</v>
      </c>
      <c r="O569" s="31">
        <v>0.49</v>
      </c>
      <c r="P569" s="28">
        <v>1984</v>
      </c>
      <c r="Q569" s="31">
        <v>0.49</v>
      </c>
      <c r="R569" s="31">
        <v>0.67</v>
      </c>
      <c r="S569" s="28">
        <v>2076</v>
      </c>
      <c r="T569" s="31">
        <v>0.5</v>
      </c>
      <c r="U569" s="31">
        <v>0.68</v>
      </c>
      <c r="V569" s="28">
        <v>4153</v>
      </c>
      <c r="W569" s="31">
        <v>0.68</v>
      </c>
      <c r="X569" s="26" t="s">
        <v>24</v>
      </c>
    </row>
    <row r="570" spans="1:24">
      <c r="A570" s="26" t="s">
        <v>5376</v>
      </c>
      <c r="B570" s="26" t="s">
        <v>5376</v>
      </c>
      <c r="C570" s="26" t="s">
        <v>5375</v>
      </c>
      <c r="D570" s="27">
        <v>65</v>
      </c>
      <c r="E570" s="28">
        <v>300</v>
      </c>
      <c r="F570" s="29">
        <v>9.032</v>
      </c>
      <c r="G570" s="29">
        <v>8.8179999999999996</v>
      </c>
      <c r="H570" s="30">
        <v>3.3E-3</v>
      </c>
      <c r="I570" s="31">
        <v>12.79</v>
      </c>
      <c r="J570" s="31">
        <v>13.11</v>
      </c>
      <c r="K570" s="31">
        <v>3.4</v>
      </c>
      <c r="L570" s="31">
        <v>3.93</v>
      </c>
      <c r="M570" s="28">
        <v>147</v>
      </c>
      <c r="N570" s="31">
        <v>0.13</v>
      </c>
      <c r="O570" s="31">
        <v>0.32</v>
      </c>
      <c r="P570" s="28">
        <v>526</v>
      </c>
      <c r="Q570" s="31">
        <v>0.24</v>
      </c>
      <c r="R570" s="31">
        <v>0.47</v>
      </c>
      <c r="S570" s="28">
        <v>2076</v>
      </c>
      <c r="T570" s="31">
        <v>0.5</v>
      </c>
      <c r="U570" s="31">
        <v>0.68</v>
      </c>
      <c r="V570" s="28">
        <v>4153</v>
      </c>
      <c r="W570" s="31">
        <v>0.68</v>
      </c>
      <c r="X570" s="26" t="s">
        <v>24</v>
      </c>
    </row>
    <row r="571" spans="1:24">
      <c r="A571" s="26" t="s">
        <v>5377</v>
      </c>
      <c r="B571" s="26" t="s">
        <v>5377</v>
      </c>
      <c r="C571" s="26" t="s">
        <v>5376</v>
      </c>
      <c r="D571" s="27">
        <v>67</v>
      </c>
      <c r="E571" s="28">
        <v>300</v>
      </c>
      <c r="F571" s="29">
        <v>9.2520000000000007</v>
      </c>
      <c r="G571" s="29">
        <v>9.032</v>
      </c>
      <c r="H571" s="30">
        <v>3.3E-3</v>
      </c>
      <c r="I571" s="31">
        <v>12.61</v>
      </c>
      <c r="J571" s="31">
        <v>12.79</v>
      </c>
      <c r="K571" s="31">
        <v>3</v>
      </c>
      <c r="L571" s="31">
        <v>3.4</v>
      </c>
      <c r="M571" s="28">
        <v>147</v>
      </c>
      <c r="N571" s="31">
        <v>0.13</v>
      </c>
      <c r="O571" s="31">
        <v>0.32</v>
      </c>
      <c r="P571" s="28">
        <v>526</v>
      </c>
      <c r="Q571" s="31">
        <v>0.24</v>
      </c>
      <c r="R571" s="31">
        <v>0.47</v>
      </c>
      <c r="S571" s="28">
        <v>2076</v>
      </c>
      <c r="T571" s="31">
        <v>0.5</v>
      </c>
      <c r="U571" s="31">
        <v>0.68</v>
      </c>
      <c r="V571" s="28">
        <v>4153</v>
      </c>
      <c r="W571" s="31">
        <v>0.68</v>
      </c>
      <c r="X571" s="26" t="s">
        <v>24</v>
      </c>
    </row>
    <row r="572" spans="1:24">
      <c r="A572" s="26" t="s">
        <v>5378</v>
      </c>
      <c r="B572" s="26" t="s">
        <v>5378</v>
      </c>
      <c r="C572" s="26" t="s">
        <v>5375</v>
      </c>
      <c r="D572" s="27">
        <v>80</v>
      </c>
      <c r="E572" s="28">
        <v>300</v>
      </c>
      <c r="F572" s="29">
        <v>9.1419999999999995</v>
      </c>
      <c r="G572" s="29">
        <v>8.8789999999999996</v>
      </c>
      <c r="H572" s="30">
        <v>3.3E-3</v>
      </c>
      <c r="I572" s="31">
        <v>12.88</v>
      </c>
      <c r="J572" s="31">
        <v>13.11</v>
      </c>
      <c r="K572" s="31">
        <v>3.39</v>
      </c>
      <c r="L572" s="31">
        <v>3.87</v>
      </c>
      <c r="M572" s="28">
        <v>52</v>
      </c>
      <c r="N572" s="31">
        <v>0.08</v>
      </c>
      <c r="O572" s="31">
        <v>0.23</v>
      </c>
      <c r="P572" s="28">
        <v>194</v>
      </c>
      <c r="Q572" s="31">
        <v>0.15</v>
      </c>
      <c r="R572" s="31">
        <v>0.35</v>
      </c>
      <c r="S572" s="28">
        <v>2076</v>
      </c>
      <c r="T572" s="31">
        <v>0.5</v>
      </c>
      <c r="U572" s="31">
        <v>0.68</v>
      </c>
      <c r="V572" s="28">
        <v>4153</v>
      </c>
      <c r="W572" s="31">
        <v>0.68</v>
      </c>
      <c r="X572" s="26" t="s">
        <v>24</v>
      </c>
    </row>
    <row r="573" spans="1:24">
      <c r="A573" s="26" t="s">
        <v>5379</v>
      </c>
      <c r="B573" s="26" t="s">
        <v>5379</v>
      </c>
      <c r="C573" s="26" t="s">
        <v>5378</v>
      </c>
      <c r="D573" s="27">
        <v>70</v>
      </c>
      <c r="E573" s="28">
        <v>300</v>
      </c>
      <c r="F573" s="29">
        <v>9.3719999999999999</v>
      </c>
      <c r="G573" s="29">
        <v>9.1419999999999995</v>
      </c>
      <c r="H573" s="30">
        <v>3.3E-3</v>
      </c>
      <c r="I573" s="31">
        <v>12.73</v>
      </c>
      <c r="J573" s="31">
        <v>12.88</v>
      </c>
      <c r="K573" s="31">
        <v>3</v>
      </c>
      <c r="L573" s="31">
        <v>3.39</v>
      </c>
      <c r="M573" s="28">
        <v>52</v>
      </c>
      <c r="N573" s="31">
        <v>0.08</v>
      </c>
      <c r="O573" s="31">
        <v>0.23</v>
      </c>
      <c r="P573" s="28">
        <v>194</v>
      </c>
      <c r="Q573" s="31">
        <v>0.15</v>
      </c>
      <c r="R573" s="31">
        <v>0.35</v>
      </c>
      <c r="S573" s="28">
        <v>2076</v>
      </c>
      <c r="T573" s="31">
        <v>0.5</v>
      </c>
      <c r="U573" s="31">
        <v>0.68</v>
      </c>
      <c r="V573" s="28">
        <v>4153</v>
      </c>
      <c r="W573" s="31">
        <v>0.68</v>
      </c>
      <c r="X573" s="26" t="s">
        <v>24</v>
      </c>
    </row>
    <row r="574" spans="1:24">
      <c r="A574" s="26" t="s">
        <v>5380</v>
      </c>
      <c r="B574" s="26" t="s">
        <v>5380</v>
      </c>
      <c r="C574" s="26" t="s">
        <v>5375</v>
      </c>
      <c r="D574" s="27">
        <v>52</v>
      </c>
      <c r="E574" s="28">
        <v>300</v>
      </c>
      <c r="F574" s="29">
        <v>8.8930000000000007</v>
      </c>
      <c r="G574" s="29">
        <v>8.7219999999999995</v>
      </c>
      <c r="H574" s="30">
        <v>3.3E-3</v>
      </c>
      <c r="I574" s="31">
        <v>13.34</v>
      </c>
      <c r="J574" s="31">
        <v>13.11</v>
      </c>
      <c r="K574" s="31">
        <v>4.09</v>
      </c>
      <c r="L574" s="31">
        <v>4.03</v>
      </c>
      <c r="M574" s="28">
        <v>416</v>
      </c>
      <c r="N574" s="31">
        <v>0.21</v>
      </c>
      <c r="O574" s="31">
        <v>0.43</v>
      </c>
      <c r="P574" s="28">
        <v>1390</v>
      </c>
      <c r="Q574" s="31">
        <v>0.4</v>
      </c>
      <c r="R574" s="31">
        <v>0.61</v>
      </c>
      <c r="S574" s="28">
        <v>2076</v>
      </c>
      <c r="T574" s="31">
        <v>0.5</v>
      </c>
      <c r="U574" s="31">
        <v>0.68</v>
      </c>
      <c r="V574" s="28">
        <v>4153</v>
      </c>
      <c r="W574" s="31">
        <v>0.68</v>
      </c>
      <c r="X574" s="26" t="s">
        <v>24</v>
      </c>
    </row>
    <row r="575" spans="1:24">
      <c r="A575" s="26" t="s">
        <v>5381</v>
      </c>
      <c r="B575" s="26" t="s">
        <v>5381</v>
      </c>
      <c r="C575" s="26" t="s">
        <v>5380</v>
      </c>
      <c r="D575" s="27">
        <v>86</v>
      </c>
      <c r="E575" s="28">
        <v>300</v>
      </c>
      <c r="F575" s="29">
        <v>9.1760000000000002</v>
      </c>
      <c r="G575" s="29">
        <v>8.8930000000000007</v>
      </c>
      <c r="H575" s="30">
        <v>3.3E-3</v>
      </c>
      <c r="I575" s="31">
        <v>13.68</v>
      </c>
      <c r="J575" s="31">
        <v>13.34</v>
      </c>
      <c r="K575" s="31">
        <v>4.1500000000000004</v>
      </c>
      <c r="L575" s="31">
        <v>4.09</v>
      </c>
      <c r="M575" s="28">
        <v>416</v>
      </c>
      <c r="N575" s="31">
        <v>0.21</v>
      </c>
      <c r="O575" s="31">
        <v>0.43</v>
      </c>
      <c r="P575" s="28">
        <v>1390</v>
      </c>
      <c r="Q575" s="31">
        <v>0.4</v>
      </c>
      <c r="R575" s="31">
        <v>0.61</v>
      </c>
      <c r="S575" s="28">
        <v>2076</v>
      </c>
      <c r="T575" s="31">
        <v>0.5</v>
      </c>
      <c r="U575" s="31">
        <v>0.68</v>
      </c>
      <c r="V575" s="28">
        <v>4153</v>
      </c>
      <c r="W575" s="31">
        <v>0.68</v>
      </c>
      <c r="X575" s="26" t="s">
        <v>24</v>
      </c>
    </row>
    <row r="576" spans="1:24">
      <c r="A576" s="26" t="s">
        <v>5382</v>
      </c>
      <c r="B576" s="26" t="s">
        <v>5382</v>
      </c>
      <c r="C576" s="26" t="s">
        <v>5381</v>
      </c>
      <c r="D576" s="27">
        <v>58</v>
      </c>
      <c r="E576" s="28">
        <v>300</v>
      </c>
      <c r="F576" s="29">
        <v>9.3670000000000009</v>
      </c>
      <c r="G576" s="29">
        <v>9.1760000000000002</v>
      </c>
      <c r="H576" s="30">
        <v>3.3E-3</v>
      </c>
      <c r="I576" s="31">
        <v>13.53</v>
      </c>
      <c r="J576" s="31">
        <v>13.68</v>
      </c>
      <c r="K576" s="31">
        <v>3.81</v>
      </c>
      <c r="L576" s="31">
        <v>4.1500000000000004</v>
      </c>
      <c r="M576" s="28">
        <v>300</v>
      </c>
      <c r="N576" s="31">
        <v>0.18</v>
      </c>
      <c r="O576" s="31">
        <v>0.4</v>
      </c>
      <c r="P576" s="28">
        <v>1028</v>
      </c>
      <c r="Q576" s="31">
        <v>0.34</v>
      </c>
      <c r="R576" s="31">
        <v>0.56000000000000005</v>
      </c>
      <c r="S576" s="28">
        <v>2076</v>
      </c>
      <c r="T576" s="31">
        <v>0.5</v>
      </c>
      <c r="U576" s="31">
        <v>0.68</v>
      </c>
      <c r="V576" s="28">
        <v>4153</v>
      </c>
      <c r="W576" s="31">
        <v>0.68</v>
      </c>
      <c r="X576" s="26" t="s">
        <v>24</v>
      </c>
    </row>
    <row r="577" spans="1:24">
      <c r="A577" s="26" t="s">
        <v>5383</v>
      </c>
      <c r="B577" s="26" t="s">
        <v>5383</v>
      </c>
      <c r="C577" s="26" t="s">
        <v>5382</v>
      </c>
      <c r="D577" s="27">
        <v>90</v>
      </c>
      <c r="E577" s="28">
        <v>300</v>
      </c>
      <c r="F577" s="29">
        <v>9.6630000000000003</v>
      </c>
      <c r="G577" s="29">
        <v>9.3670000000000009</v>
      </c>
      <c r="H577" s="30">
        <v>3.3E-3</v>
      </c>
      <c r="I577" s="31">
        <v>13.55</v>
      </c>
      <c r="J577" s="31">
        <v>13.53</v>
      </c>
      <c r="K577" s="31">
        <v>3.53</v>
      </c>
      <c r="L577" s="31">
        <v>3.81</v>
      </c>
      <c r="M577" s="28">
        <v>80</v>
      </c>
      <c r="N577" s="31">
        <v>0.1</v>
      </c>
      <c r="O577" s="31">
        <v>0.27</v>
      </c>
      <c r="P577" s="28">
        <v>296</v>
      </c>
      <c r="Q577" s="31">
        <v>0.18</v>
      </c>
      <c r="R577" s="31">
        <v>0.39</v>
      </c>
      <c r="S577" s="28">
        <v>2076</v>
      </c>
      <c r="T577" s="31">
        <v>0.5</v>
      </c>
      <c r="U577" s="31">
        <v>0.68</v>
      </c>
      <c r="V577" s="28">
        <v>4153</v>
      </c>
      <c r="W577" s="31">
        <v>0.68</v>
      </c>
      <c r="X577" s="26" t="s">
        <v>24</v>
      </c>
    </row>
    <row r="578" spans="1:24">
      <c r="A578" s="26" t="s">
        <v>5384</v>
      </c>
      <c r="B578" s="26" t="s">
        <v>5384</v>
      </c>
      <c r="C578" s="26" t="s">
        <v>5383</v>
      </c>
      <c r="D578" s="27">
        <v>70</v>
      </c>
      <c r="E578" s="28">
        <v>300</v>
      </c>
      <c r="F578" s="29">
        <v>9.8930000000000007</v>
      </c>
      <c r="G578" s="29">
        <v>9.6630000000000003</v>
      </c>
      <c r="H578" s="30">
        <v>3.3E-3</v>
      </c>
      <c r="I578" s="31">
        <v>13.25</v>
      </c>
      <c r="J578" s="31">
        <v>13.55</v>
      </c>
      <c r="K578" s="31">
        <v>3</v>
      </c>
      <c r="L578" s="31">
        <v>3.53</v>
      </c>
      <c r="M578" s="28">
        <v>54</v>
      </c>
      <c r="N578" s="31">
        <v>0.08</v>
      </c>
      <c r="O578" s="31">
        <v>0.24</v>
      </c>
      <c r="P578" s="28">
        <v>202</v>
      </c>
      <c r="Q578" s="31">
        <v>0.15</v>
      </c>
      <c r="R578" s="31">
        <v>0.35</v>
      </c>
      <c r="S578" s="28">
        <v>2076</v>
      </c>
      <c r="T578" s="31">
        <v>0.5</v>
      </c>
      <c r="U578" s="31">
        <v>0.68</v>
      </c>
      <c r="V578" s="28">
        <v>4153</v>
      </c>
      <c r="W578" s="31">
        <v>0.68</v>
      </c>
      <c r="X578" s="26" t="s">
        <v>24</v>
      </c>
    </row>
    <row r="579" spans="1:24">
      <c r="A579" s="26" t="s">
        <v>5385</v>
      </c>
      <c r="B579" s="26" t="s">
        <v>5385</v>
      </c>
      <c r="C579" s="26" t="s">
        <v>16357</v>
      </c>
      <c r="D579" s="27">
        <v>74</v>
      </c>
      <c r="E579" s="28">
        <v>300</v>
      </c>
      <c r="F579" s="29">
        <v>9.9830000000000005</v>
      </c>
      <c r="G579" s="29">
        <v>9.74</v>
      </c>
      <c r="H579" s="30">
        <v>3.3E-3</v>
      </c>
      <c r="I579" s="31">
        <v>13.34</v>
      </c>
      <c r="J579" s="31">
        <v>13.53</v>
      </c>
      <c r="K579" s="31">
        <v>3</v>
      </c>
      <c r="L579" s="31">
        <v>3.43</v>
      </c>
      <c r="M579" s="28">
        <v>67</v>
      </c>
      <c r="N579" s="31">
        <v>0.09</v>
      </c>
      <c r="O579" s="31">
        <v>0.25</v>
      </c>
      <c r="P579" s="28">
        <v>251</v>
      </c>
      <c r="Q579" s="31">
        <v>0.17</v>
      </c>
      <c r="R579" s="31">
        <v>0.37</v>
      </c>
      <c r="S579" s="28">
        <v>2076</v>
      </c>
      <c r="T579" s="31">
        <v>0.5</v>
      </c>
      <c r="U579" s="31">
        <v>0.68</v>
      </c>
      <c r="V579" s="28">
        <v>4153</v>
      </c>
      <c r="W579" s="31">
        <v>0.68</v>
      </c>
      <c r="X579" s="26" t="s">
        <v>24</v>
      </c>
    </row>
    <row r="580" spans="1:24">
      <c r="A580" s="26" t="s">
        <v>5386</v>
      </c>
      <c r="B580" s="26" t="s">
        <v>5386</v>
      </c>
      <c r="C580" s="26" t="s">
        <v>16357</v>
      </c>
      <c r="D580" s="27">
        <v>55</v>
      </c>
      <c r="E580" s="28">
        <v>300</v>
      </c>
      <c r="F580" s="29">
        <v>10.211</v>
      </c>
      <c r="G580" s="29">
        <v>10.029999999999999</v>
      </c>
      <c r="H580" s="30">
        <v>3.3E-3</v>
      </c>
      <c r="I580" s="31">
        <v>13.88</v>
      </c>
      <c r="J580" s="31">
        <v>13.53</v>
      </c>
      <c r="K580" s="31">
        <v>3.31</v>
      </c>
      <c r="L580" s="31">
        <v>3.14</v>
      </c>
      <c r="M580" s="28">
        <v>153</v>
      </c>
      <c r="N580" s="31">
        <v>0.13</v>
      </c>
      <c r="O580" s="31">
        <v>0.32</v>
      </c>
      <c r="P580" s="28">
        <v>546</v>
      </c>
      <c r="Q580" s="31">
        <v>0.24</v>
      </c>
      <c r="R580" s="31">
        <v>0.47</v>
      </c>
      <c r="S580" s="28">
        <v>2076</v>
      </c>
      <c r="T580" s="31">
        <v>0.5</v>
      </c>
      <c r="U580" s="31">
        <v>0.68</v>
      </c>
      <c r="V580" s="28">
        <v>4153</v>
      </c>
      <c r="W580" s="31">
        <v>0.68</v>
      </c>
      <c r="X580" s="26" t="s">
        <v>24</v>
      </c>
    </row>
    <row r="581" spans="1:24">
      <c r="A581" s="26" t="s">
        <v>5387</v>
      </c>
      <c r="B581" s="26" t="s">
        <v>5387</v>
      </c>
      <c r="C581" s="26" t="s">
        <v>5386</v>
      </c>
      <c r="D581" s="27">
        <v>65</v>
      </c>
      <c r="E581" s="28">
        <v>300</v>
      </c>
      <c r="F581" s="29">
        <v>10.425000000000001</v>
      </c>
      <c r="G581" s="29">
        <v>10.211</v>
      </c>
      <c r="H581" s="30">
        <v>3.3E-3</v>
      </c>
      <c r="I581" s="31">
        <v>14.11</v>
      </c>
      <c r="J581" s="31">
        <v>13.88</v>
      </c>
      <c r="K581" s="31">
        <v>3.33</v>
      </c>
      <c r="L581" s="31">
        <v>3.31</v>
      </c>
      <c r="M581" s="28">
        <v>153</v>
      </c>
      <c r="N581" s="31">
        <v>0.13</v>
      </c>
      <c r="O581" s="31">
        <v>0.32</v>
      </c>
      <c r="P581" s="28">
        <v>546</v>
      </c>
      <c r="Q581" s="31">
        <v>0.24</v>
      </c>
      <c r="R581" s="31">
        <v>0.47</v>
      </c>
      <c r="S581" s="28">
        <v>2076</v>
      </c>
      <c r="T581" s="31">
        <v>0.5</v>
      </c>
      <c r="U581" s="31">
        <v>0.68</v>
      </c>
      <c r="V581" s="28">
        <v>4153</v>
      </c>
      <c r="W581" s="31">
        <v>0.68</v>
      </c>
      <c r="X581" s="26" t="s">
        <v>24</v>
      </c>
    </row>
    <row r="582" spans="1:24">
      <c r="A582" s="26" t="s">
        <v>5388</v>
      </c>
      <c r="B582" s="26" t="s">
        <v>5388</v>
      </c>
      <c r="C582" s="26" t="s">
        <v>5387</v>
      </c>
      <c r="D582" s="27">
        <v>70</v>
      </c>
      <c r="E582" s="28">
        <v>300</v>
      </c>
      <c r="F582" s="29">
        <v>10.654999999999999</v>
      </c>
      <c r="G582" s="29">
        <v>10.425000000000001</v>
      </c>
      <c r="H582" s="30">
        <v>3.3E-3</v>
      </c>
      <c r="I582" s="31">
        <v>14.01</v>
      </c>
      <c r="J582" s="31">
        <v>14.11</v>
      </c>
      <c r="K582" s="31">
        <v>3</v>
      </c>
      <c r="L582" s="31">
        <v>3.33</v>
      </c>
      <c r="M582" s="28">
        <v>131</v>
      </c>
      <c r="N582" s="31">
        <v>0.12</v>
      </c>
      <c r="O582" s="31">
        <v>0.31</v>
      </c>
      <c r="P582" s="28">
        <v>472</v>
      </c>
      <c r="Q582" s="31">
        <v>0.23</v>
      </c>
      <c r="R582" s="31">
        <v>0.45</v>
      </c>
      <c r="S582" s="28">
        <v>2076</v>
      </c>
      <c r="T582" s="31">
        <v>0.5</v>
      </c>
      <c r="U582" s="31">
        <v>0.68</v>
      </c>
      <c r="V582" s="28">
        <v>4153</v>
      </c>
      <c r="W582" s="31">
        <v>0.68</v>
      </c>
      <c r="X582" s="26" t="s">
        <v>24</v>
      </c>
    </row>
    <row r="583" spans="1:24">
      <c r="A583" s="26" t="s">
        <v>5389</v>
      </c>
      <c r="B583" s="26" t="s">
        <v>5389</v>
      </c>
      <c r="C583" s="26" t="s">
        <v>16358</v>
      </c>
      <c r="D583" s="27">
        <v>55</v>
      </c>
      <c r="E583" s="28">
        <v>300</v>
      </c>
      <c r="F583" s="29">
        <v>10.263</v>
      </c>
      <c r="G583" s="29">
        <v>10.082000000000001</v>
      </c>
      <c r="H583" s="30">
        <v>3.3E-3</v>
      </c>
      <c r="I583" s="31">
        <v>13.62</v>
      </c>
      <c r="J583" s="31">
        <v>13.68</v>
      </c>
      <c r="K583" s="31">
        <v>3</v>
      </c>
      <c r="L583" s="31">
        <v>3.24</v>
      </c>
      <c r="M583" s="28">
        <v>116</v>
      </c>
      <c r="N583" s="31">
        <v>0.11</v>
      </c>
      <c r="O583" s="31">
        <v>0.3</v>
      </c>
      <c r="P583" s="28">
        <v>421</v>
      </c>
      <c r="Q583" s="31">
        <v>0.21</v>
      </c>
      <c r="R583" s="31">
        <v>0.44</v>
      </c>
      <c r="S583" s="28">
        <v>2076</v>
      </c>
      <c r="T583" s="31">
        <v>0.5</v>
      </c>
      <c r="U583" s="31">
        <v>0.68</v>
      </c>
      <c r="V583" s="28">
        <v>4153</v>
      </c>
      <c r="W583" s="31">
        <v>0.68</v>
      </c>
      <c r="X583" s="26" t="s">
        <v>24</v>
      </c>
    </row>
    <row r="584" spans="1:24">
      <c r="A584" s="26" t="s">
        <v>5390</v>
      </c>
      <c r="B584" s="26" t="s">
        <v>5390</v>
      </c>
      <c r="C584" s="26" t="s">
        <v>5389</v>
      </c>
      <c r="D584" s="27">
        <v>60</v>
      </c>
      <c r="E584" s="28">
        <v>300</v>
      </c>
      <c r="F584" s="29">
        <v>10.69</v>
      </c>
      <c r="G584" s="29">
        <v>10.263</v>
      </c>
      <c r="H584" s="30">
        <v>7.1000000000000004E-3</v>
      </c>
      <c r="I584" s="31">
        <v>14.05</v>
      </c>
      <c r="J584" s="31">
        <v>13.62</v>
      </c>
      <c r="K584" s="31">
        <v>3</v>
      </c>
      <c r="L584" s="31">
        <v>3</v>
      </c>
      <c r="M584" s="28">
        <v>116</v>
      </c>
      <c r="N584" s="31">
        <v>0.1</v>
      </c>
      <c r="O584" s="31">
        <v>0.39</v>
      </c>
      <c r="P584" s="28">
        <v>421</v>
      </c>
      <c r="Q584" s="31">
        <v>0.18</v>
      </c>
      <c r="R584" s="31">
        <v>0.56999999999999995</v>
      </c>
      <c r="S584" s="28">
        <v>3054</v>
      </c>
      <c r="T584" s="31">
        <v>0.5</v>
      </c>
      <c r="U584" s="31">
        <v>1</v>
      </c>
      <c r="V584" s="28">
        <v>6108</v>
      </c>
      <c r="W584" s="31">
        <v>1</v>
      </c>
      <c r="X584" s="26" t="s">
        <v>24</v>
      </c>
    </row>
    <row r="585" spans="1:24">
      <c r="A585" s="26" t="s">
        <v>5391</v>
      </c>
      <c r="B585" s="26" t="s">
        <v>5391</v>
      </c>
      <c r="C585" s="26" t="s">
        <v>5374</v>
      </c>
      <c r="D585" s="27">
        <v>91</v>
      </c>
      <c r="E585" s="28">
        <v>700</v>
      </c>
      <c r="F585" s="29">
        <v>6.4850000000000003</v>
      </c>
      <c r="G585" s="29">
        <v>6.4109999999999996</v>
      </c>
      <c r="H585" s="30">
        <v>8.0000000000000004E-4</v>
      </c>
      <c r="I585" s="31">
        <v>13.35</v>
      </c>
      <c r="J585" s="31">
        <v>12.9</v>
      </c>
      <c r="K585" s="31">
        <v>6.07</v>
      </c>
      <c r="L585" s="31">
        <v>5.7</v>
      </c>
      <c r="M585" s="28">
        <v>8381</v>
      </c>
      <c r="N585" s="31">
        <v>0.45</v>
      </c>
      <c r="O585" s="31">
        <v>0.56999999999999995</v>
      </c>
      <c r="P585" s="28">
        <v>19163</v>
      </c>
      <c r="Q585" s="31">
        <v>0.79</v>
      </c>
      <c r="R585" s="31">
        <v>0.68</v>
      </c>
      <c r="S585" s="28">
        <v>19391</v>
      </c>
      <c r="T585" s="31">
        <v>0.8</v>
      </c>
      <c r="U585" s="31">
        <v>0.68</v>
      </c>
      <c r="V585" s="28">
        <v>19838</v>
      </c>
      <c r="W585" s="31">
        <v>0.6</v>
      </c>
      <c r="X585" s="26" t="s">
        <v>24</v>
      </c>
    </row>
    <row r="586" spans="1:24">
      <c r="A586" s="26" t="s">
        <v>5392</v>
      </c>
      <c r="B586" s="26" t="s">
        <v>5392</v>
      </c>
      <c r="C586" s="26" t="s">
        <v>5391</v>
      </c>
      <c r="D586" s="27">
        <v>100</v>
      </c>
      <c r="E586" s="28">
        <v>700</v>
      </c>
      <c r="F586" s="29">
        <v>6.5670000000000002</v>
      </c>
      <c r="G586" s="29">
        <v>6.4850000000000003</v>
      </c>
      <c r="H586" s="30">
        <v>8.0000000000000004E-4</v>
      </c>
      <c r="I586" s="31">
        <v>13.76</v>
      </c>
      <c r="J586" s="31">
        <v>13.35</v>
      </c>
      <c r="K586" s="31">
        <v>6.41</v>
      </c>
      <c r="L586" s="31">
        <v>6.07</v>
      </c>
      <c r="M586" s="28">
        <v>8381</v>
      </c>
      <c r="N586" s="31">
        <v>0.45</v>
      </c>
      <c r="O586" s="31">
        <v>0.56999999999999995</v>
      </c>
      <c r="P586" s="28">
        <v>19163</v>
      </c>
      <c r="Q586" s="31">
        <v>0.79</v>
      </c>
      <c r="R586" s="31">
        <v>0.68</v>
      </c>
      <c r="S586" s="28">
        <v>19391</v>
      </c>
      <c r="T586" s="31">
        <v>0.8</v>
      </c>
      <c r="U586" s="31">
        <v>0.68</v>
      </c>
      <c r="V586" s="28">
        <v>19838</v>
      </c>
      <c r="W586" s="31">
        <v>0.6</v>
      </c>
      <c r="X586" s="26" t="s">
        <v>24</v>
      </c>
    </row>
    <row r="587" spans="1:24">
      <c r="A587" s="26" t="s">
        <v>5393</v>
      </c>
      <c r="B587" s="26" t="s">
        <v>5393</v>
      </c>
      <c r="C587" s="26" t="s">
        <v>5392</v>
      </c>
      <c r="D587" s="27">
        <v>100</v>
      </c>
      <c r="E587" s="28">
        <v>700</v>
      </c>
      <c r="F587" s="29">
        <v>6.649</v>
      </c>
      <c r="G587" s="29">
        <v>6.5670000000000002</v>
      </c>
      <c r="H587" s="30">
        <v>8.0000000000000004E-4</v>
      </c>
      <c r="I587" s="31">
        <v>14.15</v>
      </c>
      <c r="J587" s="31">
        <v>13.76</v>
      </c>
      <c r="K587" s="31">
        <v>6.71</v>
      </c>
      <c r="L587" s="31">
        <v>6.41</v>
      </c>
      <c r="M587" s="28">
        <v>8381</v>
      </c>
      <c r="N587" s="31">
        <v>0.45</v>
      </c>
      <c r="O587" s="31">
        <v>0.56999999999999995</v>
      </c>
      <c r="P587" s="28">
        <v>19163</v>
      </c>
      <c r="Q587" s="31">
        <v>0.79</v>
      </c>
      <c r="R587" s="31">
        <v>0.68</v>
      </c>
      <c r="S587" s="28">
        <v>19391</v>
      </c>
      <c r="T587" s="31">
        <v>0.8</v>
      </c>
      <c r="U587" s="31">
        <v>0.68</v>
      </c>
      <c r="V587" s="28">
        <v>19838</v>
      </c>
      <c r="W587" s="31">
        <v>0.6</v>
      </c>
      <c r="X587" s="26" t="s">
        <v>24</v>
      </c>
    </row>
    <row r="588" spans="1:24">
      <c r="A588" s="26" t="s">
        <v>5394</v>
      </c>
      <c r="B588" s="26" t="s">
        <v>5394</v>
      </c>
      <c r="C588" s="26" t="s">
        <v>5393</v>
      </c>
      <c r="D588" s="27">
        <v>100</v>
      </c>
      <c r="E588" s="28">
        <v>700</v>
      </c>
      <c r="F588" s="29">
        <v>6.7309999999999999</v>
      </c>
      <c r="G588" s="29">
        <v>6.649</v>
      </c>
      <c r="H588" s="30">
        <v>8.0000000000000004E-4</v>
      </c>
      <c r="I588" s="31">
        <v>13.89</v>
      </c>
      <c r="J588" s="31">
        <v>14.15</v>
      </c>
      <c r="K588" s="31">
        <v>6.37</v>
      </c>
      <c r="L588" s="31">
        <v>6.71</v>
      </c>
      <c r="M588" s="28">
        <v>8381</v>
      </c>
      <c r="N588" s="31">
        <v>0.45</v>
      </c>
      <c r="O588" s="31">
        <v>0.56999999999999995</v>
      </c>
      <c r="P588" s="28">
        <v>19163</v>
      </c>
      <c r="Q588" s="31">
        <v>0.79</v>
      </c>
      <c r="R588" s="31">
        <v>0.68</v>
      </c>
      <c r="S588" s="28">
        <v>19391</v>
      </c>
      <c r="T588" s="31">
        <v>0.8</v>
      </c>
      <c r="U588" s="31">
        <v>0.68</v>
      </c>
      <c r="V588" s="28">
        <v>19838</v>
      </c>
      <c r="W588" s="31">
        <v>0.6</v>
      </c>
      <c r="X588" s="26" t="s">
        <v>24</v>
      </c>
    </row>
    <row r="589" spans="1:24">
      <c r="A589" s="26" t="s">
        <v>5395</v>
      </c>
      <c r="B589" s="26" t="s">
        <v>5395</v>
      </c>
      <c r="C589" s="26" t="s">
        <v>5394</v>
      </c>
      <c r="D589" s="27">
        <v>96</v>
      </c>
      <c r="E589" s="28">
        <v>700</v>
      </c>
      <c r="F589" s="29">
        <v>6.8090000000000002</v>
      </c>
      <c r="G589" s="29">
        <v>6.7309999999999999</v>
      </c>
      <c r="H589" s="30">
        <v>8.0000000000000004E-4</v>
      </c>
      <c r="I589" s="31">
        <v>13.89</v>
      </c>
      <c r="J589" s="31">
        <v>13.89</v>
      </c>
      <c r="K589" s="31">
        <v>6.29</v>
      </c>
      <c r="L589" s="31">
        <v>6.37</v>
      </c>
      <c r="M589" s="28">
        <v>8381</v>
      </c>
      <c r="N589" s="31">
        <v>0.45</v>
      </c>
      <c r="O589" s="31">
        <v>0.56999999999999995</v>
      </c>
      <c r="P589" s="28">
        <v>19163</v>
      </c>
      <c r="Q589" s="31">
        <v>0.79</v>
      </c>
      <c r="R589" s="31">
        <v>0.68</v>
      </c>
      <c r="S589" s="28">
        <v>19391</v>
      </c>
      <c r="T589" s="31">
        <v>0.8</v>
      </c>
      <c r="U589" s="31">
        <v>0.68</v>
      </c>
      <c r="V589" s="28">
        <v>19838</v>
      </c>
      <c r="W589" s="31">
        <v>0.6</v>
      </c>
      <c r="X589" s="26" t="s">
        <v>24</v>
      </c>
    </row>
    <row r="590" spans="1:24">
      <c r="A590" s="26" t="s">
        <v>5396</v>
      </c>
      <c r="B590" s="26" t="s">
        <v>5396</v>
      </c>
      <c r="C590" s="26" t="s">
        <v>16359</v>
      </c>
      <c r="D590" s="27">
        <v>81</v>
      </c>
      <c r="E590" s="28">
        <v>300</v>
      </c>
      <c r="F590" s="29">
        <v>9.73</v>
      </c>
      <c r="G590" s="29">
        <v>9.4629999999999992</v>
      </c>
      <c r="H590" s="30">
        <v>3.3E-3</v>
      </c>
      <c r="I590" s="31">
        <v>13.82</v>
      </c>
      <c r="J590" s="31">
        <v>13.89</v>
      </c>
      <c r="K590" s="31">
        <v>3.73</v>
      </c>
      <c r="L590" s="31">
        <v>4.07</v>
      </c>
      <c r="M590" s="28">
        <v>249</v>
      </c>
      <c r="N590" s="31">
        <v>0.17</v>
      </c>
      <c r="O590" s="31">
        <v>0.37</v>
      </c>
      <c r="P590" s="28">
        <v>861</v>
      </c>
      <c r="Q590" s="31">
        <v>0.31</v>
      </c>
      <c r="R590" s="31">
        <v>0.54</v>
      </c>
      <c r="S590" s="28">
        <v>2076</v>
      </c>
      <c r="T590" s="31">
        <v>0.5</v>
      </c>
      <c r="U590" s="31">
        <v>0.68</v>
      </c>
      <c r="V590" s="28">
        <v>4153</v>
      </c>
      <c r="W590" s="31">
        <v>0.68</v>
      </c>
      <c r="X590" s="26" t="s">
        <v>24</v>
      </c>
    </row>
    <row r="591" spans="1:24">
      <c r="A591" s="26" t="s">
        <v>5397</v>
      </c>
      <c r="B591" s="26" t="s">
        <v>5397</v>
      </c>
      <c r="C591" s="26" t="s">
        <v>16360</v>
      </c>
      <c r="D591" s="27">
        <v>42</v>
      </c>
      <c r="E591" s="28">
        <v>300</v>
      </c>
      <c r="F591" s="29">
        <v>10.254</v>
      </c>
      <c r="G591" s="29">
        <v>10.116</v>
      </c>
      <c r="H591" s="30">
        <v>3.3E-3</v>
      </c>
      <c r="I591" s="31">
        <v>13.79</v>
      </c>
      <c r="J591" s="31">
        <v>13.82</v>
      </c>
      <c r="K591" s="31">
        <v>3.17</v>
      </c>
      <c r="L591" s="31">
        <v>3.35</v>
      </c>
      <c r="M591" s="28">
        <v>59</v>
      </c>
      <c r="N591" s="31">
        <v>0.08</v>
      </c>
      <c r="O591" s="31">
        <v>0.24</v>
      </c>
      <c r="P591" s="28">
        <v>219</v>
      </c>
      <c r="Q591" s="31">
        <v>0.16</v>
      </c>
      <c r="R591" s="31">
        <v>0.36</v>
      </c>
      <c r="S591" s="28">
        <v>2076</v>
      </c>
      <c r="T591" s="31">
        <v>0.5</v>
      </c>
      <c r="U591" s="31">
        <v>0.68</v>
      </c>
      <c r="V591" s="28">
        <v>4153</v>
      </c>
      <c r="W591" s="31">
        <v>0.68</v>
      </c>
      <c r="X591" s="26" t="s">
        <v>24</v>
      </c>
    </row>
    <row r="592" spans="1:24">
      <c r="A592" s="26" t="s">
        <v>5398</v>
      </c>
      <c r="B592" s="26" t="s">
        <v>5398</v>
      </c>
      <c r="C592" s="26" t="s">
        <v>5397</v>
      </c>
      <c r="D592" s="27">
        <v>33</v>
      </c>
      <c r="E592" s="28">
        <v>300</v>
      </c>
      <c r="F592" s="29">
        <v>10.363</v>
      </c>
      <c r="G592" s="29">
        <v>10.254</v>
      </c>
      <c r="H592" s="30">
        <v>3.3E-3</v>
      </c>
      <c r="I592" s="31">
        <v>13.72</v>
      </c>
      <c r="J592" s="31">
        <v>13.79</v>
      </c>
      <c r="K592" s="31">
        <v>3</v>
      </c>
      <c r="L592" s="31">
        <v>3.17</v>
      </c>
      <c r="M592" s="28">
        <v>59</v>
      </c>
      <c r="N592" s="31">
        <v>0.08</v>
      </c>
      <c r="O592" s="31">
        <v>0.24</v>
      </c>
      <c r="P592" s="28">
        <v>219</v>
      </c>
      <c r="Q592" s="31">
        <v>0.16</v>
      </c>
      <c r="R592" s="31">
        <v>0.36</v>
      </c>
      <c r="S592" s="28">
        <v>2076</v>
      </c>
      <c r="T592" s="31">
        <v>0.5</v>
      </c>
      <c r="U592" s="31">
        <v>0.68</v>
      </c>
      <c r="V592" s="28">
        <v>4153</v>
      </c>
      <c r="W592" s="31">
        <v>0.68</v>
      </c>
      <c r="X592" s="26" t="s">
        <v>24</v>
      </c>
    </row>
    <row r="593" spans="1:24">
      <c r="A593" s="26" t="s">
        <v>5399</v>
      </c>
      <c r="B593" s="26" t="s">
        <v>5399</v>
      </c>
      <c r="C593" s="26" t="s">
        <v>5396</v>
      </c>
      <c r="D593" s="27">
        <v>70</v>
      </c>
      <c r="E593" s="28">
        <v>300</v>
      </c>
      <c r="F593" s="29">
        <v>9.9600000000000009</v>
      </c>
      <c r="G593" s="29">
        <v>9.73</v>
      </c>
      <c r="H593" s="30">
        <v>3.3E-3</v>
      </c>
      <c r="I593" s="31">
        <v>13.74</v>
      </c>
      <c r="J593" s="31">
        <v>13.82</v>
      </c>
      <c r="K593" s="31">
        <v>3.42</v>
      </c>
      <c r="L593" s="31">
        <v>3.73</v>
      </c>
      <c r="M593" s="28">
        <v>157</v>
      </c>
      <c r="N593" s="31">
        <v>0.13</v>
      </c>
      <c r="O593" s="31">
        <v>0.33</v>
      </c>
      <c r="P593" s="28">
        <v>558</v>
      </c>
      <c r="Q593" s="31">
        <v>0.25</v>
      </c>
      <c r="R593" s="31">
        <v>0.47</v>
      </c>
      <c r="S593" s="28">
        <v>2076</v>
      </c>
      <c r="T593" s="31">
        <v>0.5</v>
      </c>
      <c r="U593" s="31">
        <v>0.68</v>
      </c>
      <c r="V593" s="28">
        <v>4153</v>
      </c>
      <c r="W593" s="31">
        <v>0.68</v>
      </c>
      <c r="X593" s="26" t="s">
        <v>24</v>
      </c>
    </row>
    <row r="594" spans="1:24">
      <c r="A594" s="26" t="s">
        <v>5400</v>
      </c>
      <c r="B594" s="26" t="s">
        <v>5400</v>
      </c>
      <c r="C594" s="26" t="s">
        <v>5399</v>
      </c>
      <c r="D594" s="27">
        <v>65</v>
      </c>
      <c r="E594" s="28">
        <v>300</v>
      </c>
      <c r="F594" s="29">
        <v>10.173999999999999</v>
      </c>
      <c r="G594" s="29">
        <v>9.9600000000000009</v>
      </c>
      <c r="H594" s="30">
        <v>3.3E-3</v>
      </c>
      <c r="I594" s="31">
        <v>13.53</v>
      </c>
      <c r="J594" s="31">
        <v>13.74</v>
      </c>
      <c r="K594" s="31">
        <v>3</v>
      </c>
      <c r="L594" s="31">
        <v>3.42</v>
      </c>
      <c r="M594" s="28">
        <v>129</v>
      </c>
      <c r="N594" s="31">
        <v>0.12</v>
      </c>
      <c r="O594" s="31">
        <v>0.31</v>
      </c>
      <c r="P594" s="28">
        <v>464</v>
      </c>
      <c r="Q594" s="31">
        <v>0.23</v>
      </c>
      <c r="R594" s="31">
        <v>0.45</v>
      </c>
      <c r="S594" s="28">
        <v>2076</v>
      </c>
      <c r="T594" s="31">
        <v>0.5</v>
      </c>
      <c r="U594" s="31">
        <v>0.68</v>
      </c>
      <c r="V594" s="28">
        <v>4153</v>
      </c>
      <c r="W594" s="31">
        <v>0.68</v>
      </c>
      <c r="X594" s="26" t="s">
        <v>24</v>
      </c>
    </row>
    <row r="595" spans="1:24">
      <c r="A595" s="26" t="s">
        <v>5401</v>
      </c>
      <c r="B595" s="26" t="s">
        <v>5401</v>
      </c>
      <c r="C595" s="26" t="s">
        <v>16359</v>
      </c>
      <c r="D595" s="27">
        <v>89</v>
      </c>
      <c r="E595" s="28">
        <v>400</v>
      </c>
      <c r="F595" s="29">
        <v>8.5500000000000007</v>
      </c>
      <c r="G595" s="29">
        <v>8.35</v>
      </c>
      <c r="H595" s="30">
        <v>2.2000000000000001E-3</v>
      </c>
      <c r="I595" s="31">
        <v>13.74</v>
      </c>
      <c r="J595" s="31">
        <v>13.89</v>
      </c>
      <c r="K595" s="31">
        <v>4.7300000000000004</v>
      </c>
      <c r="L595" s="31">
        <v>5.08</v>
      </c>
      <c r="M595" s="28">
        <v>954</v>
      </c>
      <c r="N595" s="31">
        <v>0.24</v>
      </c>
      <c r="O595" s="31">
        <v>0.47</v>
      </c>
      <c r="P595" s="28">
        <v>2942</v>
      </c>
      <c r="Q595" s="31">
        <v>0.44</v>
      </c>
      <c r="R595" s="31">
        <v>0.64</v>
      </c>
      <c r="S595" s="28">
        <v>3691</v>
      </c>
      <c r="T595" s="31">
        <v>0.5</v>
      </c>
      <c r="U595" s="31">
        <v>0.68</v>
      </c>
      <c r="V595" s="28">
        <v>7383</v>
      </c>
      <c r="W595" s="31">
        <v>0.68</v>
      </c>
      <c r="X595" s="26" t="s">
        <v>24</v>
      </c>
    </row>
    <row r="596" spans="1:24">
      <c r="A596" s="26" t="s">
        <v>5402</v>
      </c>
      <c r="B596" s="26" t="s">
        <v>5402</v>
      </c>
      <c r="C596" s="26" t="s">
        <v>16361</v>
      </c>
      <c r="D596" s="27">
        <v>95</v>
      </c>
      <c r="E596" s="28">
        <v>300</v>
      </c>
      <c r="F596" s="29">
        <v>10.297000000000001</v>
      </c>
      <c r="G596" s="29">
        <v>9.984</v>
      </c>
      <c r="H596" s="30">
        <v>3.3E-3</v>
      </c>
      <c r="I596" s="31">
        <v>13.87</v>
      </c>
      <c r="J596" s="31">
        <v>13.74</v>
      </c>
      <c r="K596" s="31">
        <v>3.22</v>
      </c>
      <c r="L596" s="31">
        <v>3.4</v>
      </c>
      <c r="M596" s="28">
        <v>135</v>
      </c>
      <c r="N596" s="31">
        <v>0.12</v>
      </c>
      <c r="O596" s="31">
        <v>0.31</v>
      </c>
      <c r="P596" s="28">
        <v>484</v>
      </c>
      <c r="Q596" s="31">
        <v>0.23</v>
      </c>
      <c r="R596" s="31">
        <v>0.45</v>
      </c>
      <c r="S596" s="28">
        <v>2076</v>
      </c>
      <c r="T596" s="31">
        <v>0.5</v>
      </c>
      <c r="U596" s="31">
        <v>0.68</v>
      </c>
      <c r="V596" s="28">
        <v>4153</v>
      </c>
      <c r="W596" s="31">
        <v>0.68</v>
      </c>
      <c r="X596" s="26" t="s">
        <v>24</v>
      </c>
    </row>
    <row r="597" spans="1:24">
      <c r="A597" s="26" t="s">
        <v>5403</v>
      </c>
      <c r="B597" s="26" t="s">
        <v>5403</v>
      </c>
      <c r="C597" s="26" t="s">
        <v>5402</v>
      </c>
      <c r="D597" s="27">
        <v>66</v>
      </c>
      <c r="E597" s="28">
        <v>300</v>
      </c>
      <c r="F597" s="29">
        <v>10.513999999999999</v>
      </c>
      <c r="G597" s="29">
        <v>10.297000000000001</v>
      </c>
      <c r="H597" s="30">
        <v>3.3E-3</v>
      </c>
      <c r="I597" s="31">
        <v>13.87</v>
      </c>
      <c r="J597" s="31">
        <v>13.87</v>
      </c>
      <c r="K597" s="31">
        <v>3</v>
      </c>
      <c r="L597" s="31">
        <v>3.22</v>
      </c>
      <c r="M597" s="28">
        <v>90</v>
      </c>
      <c r="N597" s="31">
        <v>0.1</v>
      </c>
      <c r="O597" s="31">
        <v>0.28000000000000003</v>
      </c>
      <c r="P597" s="28">
        <v>329</v>
      </c>
      <c r="Q597" s="31">
        <v>0.19</v>
      </c>
      <c r="R597" s="31">
        <v>0.41</v>
      </c>
      <c r="S597" s="28">
        <v>2076</v>
      </c>
      <c r="T597" s="31">
        <v>0.5</v>
      </c>
      <c r="U597" s="31">
        <v>0.68</v>
      </c>
      <c r="V597" s="28">
        <v>4153</v>
      </c>
      <c r="W597" s="31">
        <v>0.68</v>
      </c>
      <c r="X597" s="26" t="s">
        <v>24</v>
      </c>
    </row>
    <row r="598" spans="1:24">
      <c r="A598" s="26" t="s">
        <v>5404</v>
      </c>
      <c r="B598" s="26" t="s">
        <v>5404</v>
      </c>
      <c r="C598" s="26" t="s">
        <v>5401</v>
      </c>
      <c r="D598" s="27">
        <v>70</v>
      </c>
      <c r="E598" s="28">
        <v>400</v>
      </c>
      <c r="F598" s="29">
        <v>8.7070000000000007</v>
      </c>
      <c r="G598" s="29">
        <v>8.5500000000000007</v>
      </c>
      <c r="H598" s="30">
        <v>2.2000000000000001E-3</v>
      </c>
      <c r="I598" s="31">
        <v>13.99</v>
      </c>
      <c r="J598" s="31">
        <v>13.74</v>
      </c>
      <c r="K598" s="31">
        <v>4.82</v>
      </c>
      <c r="L598" s="31">
        <v>4.7300000000000004</v>
      </c>
      <c r="M598" s="28">
        <v>767</v>
      </c>
      <c r="N598" s="31">
        <v>0.22</v>
      </c>
      <c r="O598" s="31">
        <v>0.44</v>
      </c>
      <c r="P598" s="28">
        <v>2421</v>
      </c>
      <c r="Q598" s="31">
        <v>0.39</v>
      </c>
      <c r="R598" s="31">
        <v>0.61</v>
      </c>
      <c r="S598" s="28">
        <v>3691</v>
      </c>
      <c r="T598" s="31">
        <v>0.5</v>
      </c>
      <c r="U598" s="31">
        <v>0.68</v>
      </c>
      <c r="V598" s="28">
        <v>7383</v>
      </c>
      <c r="W598" s="31">
        <v>0.68</v>
      </c>
      <c r="X598" s="26" t="s">
        <v>24</v>
      </c>
    </row>
    <row r="599" spans="1:24">
      <c r="A599" s="26" t="s">
        <v>5405</v>
      </c>
      <c r="B599" s="26" t="s">
        <v>5405</v>
      </c>
      <c r="C599" s="26" t="s">
        <v>5404</v>
      </c>
      <c r="D599" s="27">
        <v>70</v>
      </c>
      <c r="E599" s="28">
        <v>400</v>
      </c>
      <c r="F599" s="29">
        <v>8.8640000000000008</v>
      </c>
      <c r="G599" s="29">
        <v>8.7070000000000007</v>
      </c>
      <c r="H599" s="30">
        <v>2.2000000000000001E-3</v>
      </c>
      <c r="I599" s="31">
        <v>13.97</v>
      </c>
      <c r="J599" s="31">
        <v>13.99</v>
      </c>
      <c r="K599" s="31">
        <v>4.6399999999999997</v>
      </c>
      <c r="L599" s="31">
        <v>4.82</v>
      </c>
      <c r="M599" s="28">
        <v>715</v>
      </c>
      <c r="N599" s="31">
        <v>0.21</v>
      </c>
      <c r="O599" s="31">
        <v>0.43</v>
      </c>
      <c r="P599" s="28">
        <v>2273</v>
      </c>
      <c r="Q599" s="31">
        <v>0.38</v>
      </c>
      <c r="R599" s="31">
        <v>0.6</v>
      </c>
      <c r="S599" s="28">
        <v>3691</v>
      </c>
      <c r="T599" s="31">
        <v>0.5</v>
      </c>
      <c r="U599" s="31">
        <v>0.68</v>
      </c>
      <c r="V599" s="28">
        <v>7383</v>
      </c>
      <c r="W599" s="31">
        <v>0.68</v>
      </c>
      <c r="X599" s="26" t="s">
        <v>24</v>
      </c>
    </row>
    <row r="600" spans="1:24">
      <c r="A600" s="26" t="s">
        <v>5406</v>
      </c>
      <c r="B600" s="26" t="s">
        <v>5406</v>
      </c>
      <c r="C600" s="26" t="s">
        <v>16362</v>
      </c>
      <c r="D600" s="27">
        <v>98</v>
      </c>
      <c r="E600" s="28">
        <v>300</v>
      </c>
      <c r="F600" s="29">
        <v>10.555999999999999</v>
      </c>
      <c r="G600" s="29">
        <v>10.234</v>
      </c>
      <c r="H600" s="30">
        <v>3.3E-3</v>
      </c>
      <c r="I600" s="31">
        <v>14.03</v>
      </c>
      <c r="J600" s="31">
        <v>13.97</v>
      </c>
      <c r="K600" s="31">
        <v>3.12</v>
      </c>
      <c r="L600" s="31">
        <v>3.38</v>
      </c>
      <c r="M600" s="28">
        <v>107</v>
      </c>
      <c r="N600" s="31">
        <v>0.11</v>
      </c>
      <c r="O600" s="31">
        <v>0.28999999999999998</v>
      </c>
      <c r="P600" s="28">
        <v>389</v>
      </c>
      <c r="Q600" s="31">
        <v>0.21</v>
      </c>
      <c r="R600" s="31">
        <v>0.43</v>
      </c>
      <c r="S600" s="28">
        <v>2076</v>
      </c>
      <c r="T600" s="31">
        <v>0.5</v>
      </c>
      <c r="U600" s="31">
        <v>0.68</v>
      </c>
      <c r="V600" s="28">
        <v>4153</v>
      </c>
      <c r="W600" s="31">
        <v>0.68</v>
      </c>
      <c r="X600" s="26" t="s">
        <v>24</v>
      </c>
    </row>
    <row r="601" spans="1:24">
      <c r="A601" s="26" t="s">
        <v>5407</v>
      </c>
      <c r="B601" s="26" t="s">
        <v>5407</v>
      </c>
      <c r="C601" s="26" t="s">
        <v>5406</v>
      </c>
      <c r="D601" s="27">
        <v>58</v>
      </c>
      <c r="E601" s="28">
        <v>300</v>
      </c>
      <c r="F601" s="29">
        <v>10.747</v>
      </c>
      <c r="G601" s="29">
        <v>10.555999999999999</v>
      </c>
      <c r="H601" s="30">
        <v>3.3E-3</v>
      </c>
      <c r="I601" s="31">
        <v>14.1</v>
      </c>
      <c r="J601" s="31">
        <v>14.03</v>
      </c>
      <c r="K601" s="31">
        <v>3</v>
      </c>
      <c r="L601" s="31">
        <v>3.12</v>
      </c>
      <c r="M601" s="28">
        <v>91</v>
      </c>
      <c r="N601" s="31">
        <v>0.1</v>
      </c>
      <c r="O601" s="31">
        <v>0.28000000000000003</v>
      </c>
      <c r="P601" s="28">
        <v>333</v>
      </c>
      <c r="Q601" s="31">
        <v>0.19</v>
      </c>
      <c r="R601" s="31">
        <v>0.41</v>
      </c>
      <c r="S601" s="28">
        <v>2076</v>
      </c>
      <c r="T601" s="31">
        <v>0.5</v>
      </c>
      <c r="U601" s="31">
        <v>0.68</v>
      </c>
      <c r="V601" s="28">
        <v>4153</v>
      </c>
      <c r="W601" s="31">
        <v>0.68</v>
      </c>
      <c r="X601" s="26" t="s">
        <v>24</v>
      </c>
    </row>
    <row r="602" spans="1:24">
      <c r="A602" s="26" t="s">
        <v>5408</v>
      </c>
      <c r="B602" s="26" t="s">
        <v>5408</v>
      </c>
      <c r="C602" s="26" t="s">
        <v>5405</v>
      </c>
      <c r="D602" s="27">
        <v>61</v>
      </c>
      <c r="E602" s="28">
        <v>300</v>
      </c>
      <c r="F602" s="29">
        <v>9.1440000000000001</v>
      </c>
      <c r="G602" s="29">
        <v>8.9440000000000008</v>
      </c>
      <c r="H602" s="30">
        <v>3.3E-3</v>
      </c>
      <c r="I602" s="31">
        <v>14.09</v>
      </c>
      <c r="J602" s="31">
        <v>13.97</v>
      </c>
      <c r="K602" s="31">
        <v>4.59</v>
      </c>
      <c r="L602" s="31">
        <v>4.67</v>
      </c>
      <c r="M602" s="28">
        <v>608</v>
      </c>
      <c r="N602" s="31">
        <v>0.26</v>
      </c>
      <c r="O602" s="31">
        <v>0.49</v>
      </c>
      <c r="P602" s="28">
        <v>1964</v>
      </c>
      <c r="Q602" s="31">
        <v>0.48</v>
      </c>
      <c r="R602" s="31">
        <v>0.67</v>
      </c>
      <c r="S602" s="28">
        <v>2076</v>
      </c>
      <c r="T602" s="31">
        <v>0.5</v>
      </c>
      <c r="U602" s="31">
        <v>0.68</v>
      </c>
      <c r="V602" s="28">
        <v>4153</v>
      </c>
      <c r="W602" s="31">
        <v>0.68</v>
      </c>
      <c r="X602" s="26" t="s">
        <v>24</v>
      </c>
    </row>
    <row r="603" spans="1:24">
      <c r="A603" s="26" t="s">
        <v>5409</v>
      </c>
      <c r="B603" s="26" t="s">
        <v>5409</v>
      </c>
      <c r="C603" s="26" t="s">
        <v>5408</v>
      </c>
      <c r="D603" s="27">
        <v>70</v>
      </c>
      <c r="E603" s="28">
        <v>300</v>
      </c>
      <c r="F603" s="29">
        <v>9.3740000000000006</v>
      </c>
      <c r="G603" s="29">
        <v>9.1440000000000001</v>
      </c>
      <c r="H603" s="30">
        <v>3.3E-3</v>
      </c>
      <c r="I603" s="31">
        <v>14.18</v>
      </c>
      <c r="J603" s="31">
        <v>14.09</v>
      </c>
      <c r="K603" s="31">
        <v>4.45</v>
      </c>
      <c r="L603" s="31">
        <v>4.59</v>
      </c>
      <c r="M603" s="28">
        <v>608</v>
      </c>
      <c r="N603" s="31">
        <v>0.26</v>
      </c>
      <c r="O603" s="31">
        <v>0.49</v>
      </c>
      <c r="P603" s="28">
        <v>1964</v>
      </c>
      <c r="Q603" s="31">
        <v>0.48</v>
      </c>
      <c r="R603" s="31">
        <v>0.67</v>
      </c>
      <c r="S603" s="28">
        <v>2076</v>
      </c>
      <c r="T603" s="31">
        <v>0.5</v>
      </c>
      <c r="U603" s="31">
        <v>0.68</v>
      </c>
      <c r="V603" s="28">
        <v>4153</v>
      </c>
      <c r="W603" s="31">
        <v>0.68</v>
      </c>
      <c r="X603" s="26" t="s">
        <v>24</v>
      </c>
    </row>
    <row r="604" spans="1:24">
      <c r="A604" s="26" t="s">
        <v>5410</v>
      </c>
      <c r="B604" s="26" t="s">
        <v>5410</v>
      </c>
      <c r="C604" s="26" t="s">
        <v>16363</v>
      </c>
      <c r="D604" s="27">
        <v>100</v>
      </c>
      <c r="E604" s="28">
        <v>300</v>
      </c>
      <c r="F604" s="29">
        <v>10.808999999999999</v>
      </c>
      <c r="G604" s="29">
        <v>10.48</v>
      </c>
      <c r="H604" s="30">
        <v>3.3E-3</v>
      </c>
      <c r="I604" s="31">
        <v>14.17</v>
      </c>
      <c r="J604" s="31">
        <v>14.18</v>
      </c>
      <c r="K604" s="31">
        <v>3</v>
      </c>
      <c r="L604" s="31">
        <v>3.34</v>
      </c>
      <c r="M604" s="28">
        <v>95</v>
      </c>
      <c r="N604" s="31">
        <v>0.1</v>
      </c>
      <c r="O604" s="31">
        <v>0.28000000000000003</v>
      </c>
      <c r="P604" s="28">
        <v>349</v>
      </c>
      <c r="Q604" s="31">
        <v>0.2</v>
      </c>
      <c r="R604" s="31">
        <v>0.41</v>
      </c>
      <c r="S604" s="28">
        <v>2076</v>
      </c>
      <c r="T604" s="31">
        <v>0.5</v>
      </c>
      <c r="U604" s="31">
        <v>0.68</v>
      </c>
      <c r="V604" s="28">
        <v>4153</v>
      </c>
      <c r="W604" s="31">
        <v>0.68</v>
      </c>
      <c r="X604" s="26" t="s">
        <v>24</v>
      </c>
    </row>
    <row r="605" spans="1:24">
      <c r="A605" s="26" t="s">
        <v>5411</v>
      </c>
      <c r="B605" s="26" t="s">
        <v>5411</v>
      </c>
      <c r="C605" s="26" t="s">
        <v>5410</v>
      </c>
      <c r="D605" s="27">
        <v>60</v>
      </c>
      <c r="E605" s="28">
        <v>300</v>
      </c>
      <c r="F605" s="29">
        <v>11.079000000000001</v>
      </c>
      <c r="G605" s="29">
        <v>10.808999999999999</v>
      </c>
      <c r="H605" s="30">
        <v>4.4999999999999997E-3</v>
      </c>
      <c r="I605" s="31">
        <v>14.44</v>
      </c>
      <c r="J605" s="31">
        <v>14.17</v>
      </c>
      <c r="K605" s="31">
        <v>3</v>
      </c>
      <c r="L605" s="31">
        <v>3</v>
      </c>
      <c r="M605" s="28">
        <v>56</v>
      </c>
      <c r="N605" s="31">
        <v>0.08</v>
      </c>
      <c r="O605" s="31">
        <v>0.27</v>
      </c>
      <c r="P605" s="28">
        <v>210</v>
      </c>
      <c r="Q605" s="31">
        <v>0.14000000000000001</v>
      </c>
      <c r="R605" s="31">
        <v>0.4</v>
      </c>
      <c r="S605" s="28">
        <v>2429</v>
      </c>
      <c r="T605" s="31">
        <v>0.5</v>
      </c>
      <c r="U605" s="31">
        <v>0.8</v>
      </c>
      <c r="V605" s="28">
        <v>4857</v>
      </c>
      <c r="W605" s="31">
        <v>0.8</v>
      </c>
      <c r="X605" s="26" t="s">
        <v>24</v>
      </c>
    </row>
    <row r="606" spans="1:24">
      <c r="A606" s="26" t="s">
        <v>5412</v>
      </c>
      <c r="B606" s="26" t="s">
        <v>5412</v>
      </c>
      <c r="C606" s="26" t="s">
        <v>5409</v>
      </c>
      <c r="D606" s="27">
        <v>65</v>
      </c>
      <c r="E606" s="28">
        <v>300</v>
      </c>
      <c r="F606" s="29">
        <v>9.5879999999999992</v>
      </c>
      <c r="G606" s="29">
        <v>9.3740000000000006</v>
      </c>
      <c r="H606" s="30">
        <v>3.3E-3</v>
      </c>
      <c r="I606" s="31">
        <v>14.27</v>
      </c>
      <c r="J606" s="31">
        <v>14.18</v>
      </c>
      <c r="K606" s="31">
        <v>4.33</v>
      </c>
      <c r="L606" s="31">
        <v>4.45</v>
      </c>
      <c r="M606" s="28">
        <v>446</v>
      </c>
      <c r="N606" s="31">
        <v>0.22</v>
      </c>
      <c r="O606" s="31">
        <v>0.44</v>
      </c>
      <c r="P606" s="28">
        <v>1481</v>
      </c>
      <c r="Q606" s="31">
        <v>0.41</v>
      </c>
      <c r="R606" s="31">
        <v>0.62</v>
      </c>
      <c r="S606" s="28">
        <v>2076</v>
      </c>
      <c r="T606" s="31">
        <v>0.5</v>
      </c>
      <c r="U606" s="31">
        <v>0.68</v>
      </c>
      <c r="V606" s="28">
        <v>4153</v>
      </c>
      <c r="W606" s="31">
        <v>0.68</v>
      </c>
      <c r="X606" s="26" t="s">
        <v>24</v>
      </c>
    </row>
    <row r="607" spans="1:24">
      <c r="A607" s="26" t="s">
        <v>5413</v>
      </c>
      <c r="B607" s="26" t="s">
        <v>5413</v>
      </c>
      <c r="C607" s="26" t="s">
        <v>5412</v>
      </c>
      <c r="D607" s="27">
        <v>70</v>
      </c>
      <c r="E607" s="28">
        <v>300</v>
      </c>
      <c r="F607" s="29">
        <v>9.8179999999999996</v>
      </c>
      <c r="G607" s="29">
        <v>9.5879999999999992</v>
      </c>
      <c r="H607" s="30">
        <v>3.3E-3</v>
      </c>
      <c r="I607" s="31">
        <v>14.33</v>
      </c>
      <c r="J607" s="31">
        <v>14.27</v>
      </c>
      <c r="K607" s="31">
        <v>4.1500000000000004</v>
      </c>
      <c r="L607" s="31">
        <v>4.33</v>
      </c>
      <c r="M607" s="28">
        <v>428</v>
      </c>
      <c r="N607" s="31">
        <v>0.22</v>
      </c>
      <c r="O607" s="31">
        <v>0.44</v>
      </c>
      <c r="P607" s="28">
        <v>1425</v>
      </c>
      <c r="Q607" s="31">
        <v>0.4</v>
      </c>
      <c r="R607" s="31">
        <v>0.62</v>
      </c>
      <c r="S607" s="28">
        <v>2076</v>
      </c>
      <c r="T607" s="31">
        <v>0.5</v>
      </c>
      <c r="U607" s="31">
        <v>0.68</v>
      </c>
      <c r="V607" s="28">
        <v>4153</v>
      </c>
      <c r="W607" s="31">
        <v>0.68</v>
      </c>
      <c r="X607" s="26" t="s">
        <v>24</v>
      </c>
    </row>
    <row r="608" spans="1:24">
      <c r="A608" s="26" t="s">
        <v>5414</v>
      </c>
      <c r="B608" s="26" t="s">
        <v>5414</v>
      </c>
      <c r="C608" s="26" t="s">
        <v>5413</v>
      </c>
      <c r="D608" s="27">
        <v>106</v>
      </c>
      <c r="E608" s="28">
        <v>300</v>
      </c>
      <c r="F608" s="29">
        <v>10.167</v>
      </c>
      <c r="G608" s="29">
        <v>9.8179999999999996</v>
      </c>
      <c r="H608" s="30">
        <v>3.3E-3</v>
      </c>
      <c r="I608" s="31">
        <v>14.22</v>
      </c>
      <c r="J608" s="31">
        <v>14.33</v>
      </c>
      <c r="K608" s="31">
        <v>3.69</v>
      </c>
      <c r="L608" s="31">
        <v>4.1500000000000004</v>
      </c>
      <c r="M608" s="28">
        <v>342</v>
      </c>
      <c r="N608" s="31">
        <v>0.19</v>
      </c>
      <c r="O608" s="31">
        <v>0.41</v>
      </c>
      <c r="P608" s="28">
        <v>1159</v>
      </c>
      <c r="Q608" s="31">
        <v>0.36</v>
      </c>
      <c r="R608" s="31">
        <v>0.57999999999999996</v>
      </c>
      <c r="S608" s="28">
        <v>2076</v>
      </c>
      <c r="T608" s="31">
        <v>0.5</v>
      </c>
      <c r="U608" s="31">
        <v>0.68</v>
      </c>
      <c r="V608" s="28">
        <v>4153</v>
      </c>
      <c r="W608" s="31">
        <v>0.68</v>
      </c>
      <c r="X608" s="26" t="s">
        <v>24</v>
      </c>
    </row>
    <row r="609" spans="1:24">
      <c r="A609" s="26" t="s">
        <v>5415</v>
      </c>
      <c r="B609" s="26" t="s">
        <v>5415</v>
      </c>
      <c r="C609" s="26" t="s">
        <v>5414</v>
      </c>
      <c r="D609" s="27">
        <v>86</v>
      </c>
      <c r="E609" s="28">
        <v>300</v>
      </c>
      <c r="F609" s="29">
        <v>10.45</v>
      </c>
      <c r="G609" s="29">
        <v>10.167</v>
      </c>
      <c r="H609" s="30">
        <v>3.3E-3</v>
      </c>
      <c r="I609" s="31">
        <v>14.27</v>
      </c>
      <c r="J609" s="31">
        <v>14.22</v>
      </c>
      <c r="K609" s="31">
        <v>3.47</v>
      </c>
      <c r="L609" s="31">
        <v>3.69</v>
      </c>
      <c r="M609" s="28">
        <v>342</v>
      </c>
      <c r="N609" s="31">
        <v>0.19</v>
      </c>
      <c r="O609" s="31">
        <v>0.41</v>
      </c>
      <c r="P609" s="28">
        <v>1159</v>
      </c>
      <c r="Q609" s="31">
        <v>0.36</v>
      </c>
      <c r="R609" s="31">
        <v>0.57999999999999996</v>
      </c>
      <c r="S609" s="28">
        <v>2076</v>
      </c>
      <c r="T609" s="31">
        <v>0.5</v>
      </c>
      <c r="U609" s="31">
        <v>0.68</v>
      </c>
      <c r="V609" s="28">
        <v>4153</v>
      </c>
      <c r="W609" s="31">
        <v>0.68</v>
      </c>
      <c r="X609" s="26" t="s">
        <v>24</v>
      </c>
    </row>
    <row r="610" spans="1:24">
      <c r="A610" s="26" t="s">
        <v>5416</v>
      </c>
      <c r="B610" s="26" t="s">
        <v>5416</v>
      </c>
      <c r="C610" s="26" t="s">
        <v>5415</v>
      </c>
      <c r="D610" s="27">
        <v>70</v>
      </c>
      <c r="E610" s="28">
        <v>300</v>
      </c>
      <c r="F610" s="29">
        <v>10.68</v>
      </c>
      <c r="G610" s="29">
        <v>10.45</v>
      </c>
      <c r="H610" s="30">
        <v>3.3E-3</v>
      </c>
      <c r="I610" s="31">
        <v>14.26</v>
      </c>
      <c r="J610" s="31">
        <v>14.27</v>
      </c>
      <c r="K610" s="31">
        <v>3.22</v>
      </c>
      <c r="L610" s="31">
        <v>3.47</v>
      </c>
      <c r="M610" s="28">
        <v>149</v>
      </c>
      <c r="N610" s="31">
        <v>0.13</v>
      </c>
      <c r="O610" s="31">
        <v>0.32</v>
      </c>
      <c r="P610" s="28">
        <v>534</v>
      </c>
      <c r="Q610" s="31">
        <v>0.24</v>
      </c>
      <c r="R610" s="31">
        <v>0.47</v>
      </c>
      <c r="S610" s="28">
        <v>2076</v>
      </c>
      <c r="T610" s="31">
        <v>0.5</v>
      </c>
      <c r="U610" s="31">
        <v>0.68</v>
      </c>
      <c r="V610" s="28">
        <v>4153</v>
      </c>
      <c r="W610" s="31">
        <v>0.68</v>
      </c>
      <c r="X610" s="26" t="s">
        <v>24</v>
      </c>
    </row>
    <row r="611" spans="1:24">
      <c r="A611" s="26" t="s">
        <v>5417</v>
      </c>
      <c r="B611" s="26" t="s">
        <v>5417</v>
      </c>
      <c r="C611" s="26" t="s">
        <v>5416</v>
      </c>
      <c r="D611" s="27">
        <v>68</v>
      </c>
      <c r="E611" s="28">
        <v>300</v>
      </c>
      <c r="F611" s="29">
        <v>10.904</v>
      </c>
      <c r="G611" s="29">
        <v>10.68</v>
      </c>
      <c r="H611" s="30">
        <v>3.3E-3</v>
      </c>
      <c r="I611" s="31">
        <v>14.26</v>
      </c>
      <c r="J611" s="31">
        <v>14.26</v>
      </c>
      <c r="K611" s="31">
        <v>3</v>
      </c>
      <c r="L611" s="31">
        <v>3.22</v>
      </c>
      <c r="M611" s="28">
        <v>149</v>
      </c>
      <c r="N611" s="31">
        <v>0.13</v>
      </c>
      <c r="O611" s="31">
        <v>0.32</v>
      </c>
      <c r="P611" s="28">
        <v>534</v>
      </c>
      <c r="Q611" s="31">
        <v>0.24</v>
      </c>
      <c r="R611" s="31">
        <v>0.47</v>
      </c>
      <c r="S611" s="28">
        <v>2076</v>
      </c>
      <c r="T611" s="31">
        <v>0.5</v>
      </c>
      <c r="U611" s="31">
        <v>0.68</v>
      </c>
      <c r="V611" s="28">
        <v>4153</v>
      </c>
      <c r="W611" s="31">
        <v>0.68</v>
      </c>
      <c r="X611" s="26" t="s">
        <v>24</v>
      </c>
    </row>
    <row r="612" spans="1:24">
      <c r="A612" s="26" t="s">
        <v>5418</v>
      </c>
      <c r="B612" s="26" t="s">
        <v>5418</v>
      </c>
      <c r="C612" s="26" t="s">
        <v>5415</v>
      </c>
      <c r="D612" s="27">
        <v>55</v>
      </c>
      <c r="E612" s="28">
        <v>300</v>
      </c>
      <c r="F612" s="29">
        <v>10.744</v>
      </c>
      <c r="G612" s="29">
        <v>10.563000000000001</v>
      </c>
      <c r="H612" s="30">
        <v>3.3E-3</v>
      </c>
      <c r="I612" s="31">
        <v>14.26</v>
      </c>
      <c r="J612" s="31">
        <v>14.27</v>
      </c>
      <c r="K612" s="31">
        <v>3.16</v>
      </c>
      <c r="L612" s="31">
        <v>3.35</v>
      </c>
      <c r="M612" s="28">
        <v>160</v>
      </c>
      <c r="N612" s="31">
        <v>0.13</v>
      </c>
      <c r="O612" s="31">
        <v>0.33</v>
      </c>
      <c r="P612" s="28">
        <v>569</v>
      </c>
      <c r="Q612" s="31">
        <v>0.25</v>
      </c>
      <c r="R612" s="31">
        <v>0.48</v>
      </c>
      <c r="S612" s="28">
        <v>2076</v>
      </c>
      <c r="T612" s="31">
        <v>0.5</v>
      </c>
      <c r="U612" s="31">
        <v>0.68</v>
      </c>
      <c r="V612" s="28">
        <v>4153</v>
      </c>
      <c r="W612" s="31">
        <v>0.68</v>
      </c>
      <c r="X612" s="26" t="s">
        <v>24</v>
      </c>
    </row>
    <row r="613" spans="1:24">
      <c r="A613" s="26" t="s">
        <v>5419</v>
      </c>
      <c r="B613" s="26" t="s">
        <v>5419</v>
      </c>
      <c r="C613" s="26" t="s">
        <v>5418</v>
      </c>
      <c r="D613" s="27">
        <v>57</v>
      </c>
      <c r="E613" s="28">
        <v>300</v>
      </c>
      <c r="F613" s="29">
        <v>10.930999999999999</v>
      </c>
      <c r="G613" s="29">
        <v>10.744</v>
      </c>
      <c r="H613" s="30">
        <v>3.3E-3</v>
      </c>
      <c r="I613" s="31">
        <v>14.59</v>
      </c>
      <c r="J613" s="31">
        <v>14.26</v>
      </c>
      <c r="K613" s="31">
        <v>3.3</v>
      </c>
      <c r="L613" s="31">
        <v>3.16</v>
      </c>
      <c r="M613" s="28">
        <v>160</v>
      </c>
      <c r="N613" s="31">
        <v>0.13</v>
      </c>
      <c r="O613" s="31">
        <v>0.33</v>
      </c>
      <c r="P613" s="28">
        <v>569</v>
      </c>
      <c r="Q613" s="31">
        <v>0.25</v>
      </c>
      <c r="R613" s="31">
        <v>0.48</v>
      </c>
      <c r="S613" s="28">
        <v>2076</v>
      </c>
      <c r="T613" s="31">
        <v>0.5</v>
      </c>
      <c r="U613" s="31">
        <v>0.68</v>
      </c>
      <c r="V613" s="28">
        <v>4153</v>
      </c>
      <c r="W613" s="31">
        <v>0.68</v>
      </c>
      <c r="X613" s="26" t="s">
        <v>24</v>
      </c>
    </row>
    <row r="614" spans="1:24">
      <c r="A614" s="26" t="s">
        <v>5420</v>
      </c>
      <c r="B614" s="26" t="s">
        <v>5420</v>
      </c>
      <c r="C614" s="26" t="s">
        <v>5419</v>
      </c>
      <c r="D614" s="27">
        <v>65</v>
      </c>
      <c r="E614" s="28">
        <v>300</v>
      </c>
      <c r="F614" s="29">
        <v>11.145</v>
      </c>
      <c r="G614" s="29">
        <v>10.930999999999999</v>
      </c>
      <c r="H614" s="30">
        <v>3.3E-3</v>
      </c>
      <c r="I614" s="31">
        <v>14.5</v>
      </c>
      <c r="J614" s="31">
        <v>14.59</v>
      </c>
      <c r="K614" s="31">
        <v>3</v>
      </c>
      <c r="L614" s="31">
        <v>3.3</v>
      </c>
      <c r="M614" s="28">
        <v>48</v>
      </c>
      <c r="N614" s="31">
        <v>0.08</v>
      </c>
      <c r="O614" s="31">
        <v>0.23</v>
      </c>
      <c r="P614" s="28">
        <v>181</v>
      </c>
      <c r="Q614" s="31">
        <v>0.14000000000000001</v>
      </c>
      <c r="R614" s="31">
        <v>0.34</v>
      </c>
      <c r="S614" s="28">
        <v>2076</v>
      </c>
      <c r="T614" s="31">
        <v>0.5</v>
      </c>
      <c r="U614" s="31">
        <v>0.68</v>
      </c>
      <c r="V614" s="28">
        <v>4153</v>
      </c>
      <c r="W614" s="31">
        <v>0.68</v>
      </c>
      <c r="X614" s="26" t="s">
        <v>24</v>
      </c>
    </row>
    <row r="615" spans="1:24">
      <c r="A615" s="26" t="s">
        <v>5421</v>
      </c>
      <c r="B615" s="26" t="s">
        <v>5421</v>
      </c>
      <c r="C615" s="26" t="s">
        <v>5395</v>
      </c>
      <c r="D615" s="27">
        <v>65</v>
      </c>
      <c r="E615" s="28">
        <v>700</v>
      </c>
      <c r="F615" s="29">
        <v>6.8620000000000001</v>
      </c>
      <c r="G615" s="29">
        <v>6.8090000000000002</v>
      </c>
      <c r="H615" s="30">
        <v>8.0000000000000004E-4</v>
      </c>
      <c r="I615" s="31">
        <v>13.92</v>
      </c>
      <c r="J615" s="31">
        <v>13.89</v>
      </c>
      <c r="K615" s="31">
        <v>6.27</v>
      </c>
      <c r="L615" s="31">
        <v>6.29</v>
      </c>
      <c r="M615" s="28">
        <v>7178</v>
      </c>
      <c r="N615" s="31">
        <v>0.42</v>
      </c>
      <c r="O615" s="31">
        <v>0.55000000000000004</v>
      </c>
      <c r="P615" s="28">
        <v>16828</v>
      </c>
      <c r="Q615" s="31">
        <v>0.71</v>
      </c>
      <c r="R615" s="31">
        <v>0.67</v>
      </c>
      <c r="S615" s="28">
        <v>19391</v>
      </c>
      <c r="T615" s="31">
        <v>0.8</v>
      </c>
      <c r="U615" s="31">
        <v>0.68</v>
      </c>
      <c r="V615" s="28">
        <v>19838</v>
      </c>
      <c r="W615" s="31">
        <v>0.6</v>
      </c>
      <c r="X615" s="26" t="s">
        <v>24</v>
      </c>
    </row>
    <row r="616" spans="1:24">
      <c r="A616" s="26" t="s">
        <v>5422</v>
      </c>
      <c r="B616" s="26" t="s">
        <v>5422</v>
      </c>
      <c r="C616" s="26" t="s">
        <v>5421</v>
      </c>
      <c r="D616" s="27">
        <v>55</v>
      </c>
      <c r="E616" s="28">
        <v>700</v>
      </c>
      <c r="F616" s="29">
        <v>6.907</v>
      </c>
      <c r="G616" s="29">
        <v>6.8620000000000001</v>
      </c>
      <c r="H616" s="30">
        <v>8.0000000000000004E-4</v>
      </c>
      <c r="I616" s="31">
        <v>13.98</v>
      </c>
      <c r="J616" s="31">
        <v>13.92</v>
      </c>
      <c r="K616" s="31">
        <v>6.28</v>
      </c>
      <c r="L616" s="31">
        <v>6.27</v>
      </c>
      <c r="M616" s="28">
        <v>7178</v>
      </c>
      <c r="N616" s="31">
        <v>0.42</v>
      </c>
      <c r="O616" s="31">
        <v>0.55000000000000004</v>
      </c>
      <c r="P616" s="28">
        <v>16828</v>
      </c>
      <c r="Q616" s="31">
        <v>0.71</v>
      </c>
      <c r="R616" s="31">
        <v>0.67</v>
      </c>
      <c r="S616" s="28">
        <v>19391</v>
      </c>
      <c r="T616" s="31">
        <v>0.8</v>
      </c>
      <c r="U616" s="31">
        <v>0.68</v>
      </c>
      <c r="V616" s="28">
        <v>19838</v>
      </c>
      <c r="W616" s="31">
        <v>0.6</v>
      </c>
      <c r="X616" s="26" t="s">
        <v>24</v>
      </c>
    </row>
    <row r="617" spans="1:24">
      <c r="A617" s="26" t="s">
        <v>5423</v>
      </c>
      <c r="B617" s="26" t="s">
        <v>5423</v>
      </c>
      <c r="C617" s="26" t="s">
        <v>5422</v>
      </c>
      <c r="D617" s="27">
        <v>80</v>
      </c>
      <c r="E617" s="28">
        <v>600</v>
      </c>
      <c r="F617" s="29">
        <v>7.0679999999999996</v>
      </c>
      <c r="G617" s="29">
        <v>6.9870000000000001</v>
      </c>
      <c r="H617" s="30">
        <v>1E-3</v>
      </c>
      <c r="I617" s="31">
        <v>13.82</v>
      </c>
      <c r="J617" s="31">
        <v>13.98</v>
      </c>
      <c r="K617" s="31">
        <v>6.06</v>
      </c>
      <c r="L617" s="31">
        <v>6.3</v>
      </c>
      <c r="M617" s="28">
        <v>3726</v>
      </c>
      <c r="N617" s="31">
        <v>0.34</v>
      </c>
      <c r="O617" s="31">
        <v>0.5</v>
      </c>
      <c r="P617" s="28">
        <v>9660</v>
      </c>
      <c r="Q617" s="31">
        <v>0.59</v>
      </c>
      <c r="R617" s="31">
        <v>0.64</v>
      </c>
      <c r="S617" s="28">
        <v>14247</v>
      </c>
      <c r="T617" s="31">
        <v>0.8</v>
      </c>
      <c r="U617" s="31">
        <v>0.68</v>
      </c>
      <c r="V617" s="28">
        <v>14575</v>
      </c>
      <c r="W617" s="31">
        <v>0.6</v>
      </c>
      <c r="X617" s="26" t="s">
        <v>24</v>
      </c>
    </row>
    <row r="618" spans="1:24">
      <c r="A618" s="26" t="s">
        <v>5424</v>
      </c>
      <c r="B618" s="26" t="s">
        <v>5424</v>
      </c>
      <c r="C618" s="26" t="s">
        <v>5423</v>
      </c>
      <c r="D618" s="27">
        <v>80</v>
      </c>
      <c r="E618" s="28">
        <v>600</v>
      </c>
      <c r="F618" s="29">
        <v>7.1479999999999997</v>
      </c>
      <c r="G618" s="29">
        <v>7.0679999999999996</v>
      </c>
      <c r="H618" s="30">
        <v>1E-3</v>
      </c>
      <c r="I618" s="31">
        <v>13.68</v>
      </c>
      <c r="J618" s="31">
        <v>13.82</v>
      </c>
      <c r="K618" s="31">
        <v>5.85</v>
      </c>
      <c r="L618" s="31">
        <v>6.06</v>
      </c>
      <c r="M618" s="28">
        <v>3675</v>
      </c>
      <c r="N618" s="31">
        <v>0.34</v>
      </c>
      <c r="O618" s="31">
        <v>0.5</v>
      </c>
      <c r="P618" s="28">
        <v>9548</v>
      </c>
      <c r="Q618" s="31">
        <v>0.59</v>
      </c>
      <c r="R618" s="31">
        <v>0.64</v>
      </c>
      <c r="S618" s="28">
        <v>14247</v>
      </c>
      <c r="T618" s="31">
        <v>0.8</v>
      </c>
      <c r="U618" s="31">
        <v>0.68</v>
      </c>
      <c r="V618" s="28">
        <v>14575</v>
      </c>
      <c r="W618" s="31">
        <v>0.6</v>
      </c>
      <c r="X618" s="26" t="s">
        <v>24</v>
      </c>
    </row>
    <row r="619" spans="1:24">
      <c r="A619" s="26" t="s">
        <v>5425</v>
      </c>
      <c r="B619" s="26" t="s">
        <v>5425</v>
      </c>
      <c r="C619" s="26" t="s">
        <v>5424</v>
      </c>
      <c r="D619" s="27">
        <v>80</v>
      </c>
      <c r="E619" s="28">
        <v>600</v>
      </c>
      <c r="F619" s="29">
        <v>7.2279999999999998</v>
      </c>
      <c r="G619" s="29">
        <v>7.1479999999999997</v>
      </c>
      <c r="H619" s="30">
        <v>1E-3</v>
      </c>
      <c r="I619" s="31">
        <v>13.35</v>
      </c>
      <c r="J619" s="31">
        <v>13.68</v>
      </c>
      <c r="K619" s="31">
        <v>5.43</v>
      </c>
      <c r="L619" s="31">
        <v>5.85</v>
      </c>
      <c r="M619" s="28">
        <v>3675</v>
      </c>
      <c r="N619" s="31">
        <v>0.34</v>
      </c>
      <c r="O619" s="31">
        <v>0.5</v>
      </c>
      <c r="P619" s="28">
        <v>9548</v>
      </c>
      <c r="Q619" s="31">
        <v>0.59</v>
      </c>
      <c r="R619" s="31">
        <v>0.64</v>
      </c>
      <c r="S619" s="28">
        <v>14247</v>
      </c>
      <c r="T619" s="31">
        <v>0.8</v>
      </c>
      <c r="U619" s="31">
        <v>0.68</v>
      </c>
      <c r="V619" s="28">
        <v>14575</v>
      </c>
      <c r="W619" s="31">
        <v>0.6</v>
      </c>
      <c r="X619" s="26" t="s">
        <v>24</v>
      </c>
    </row>
    <row r="620" spans="1:24">
      <c r="A620" s="26" t="s">
        <v>5426</v>
      </c>
      <c r="B620" s="26" t="s">
        <v>5426</v>
      </c>
      <c r="C620" s="26" t="s">
        <v>16364</v>
      </c>
      <c r="D620" s="27">
        <v>86</v>
      </c>
      <c r="E620" s="28">
        <v>400</v>
      </c>
      <c r="F620" s="29">
        <v>9.0500000000000007</v>
      </c>
      <c r="G620" s="29">
        <v>8.8569999999999993</v>
      </c>
      <c r="H620" s="30">
        <v>2.2000000000000001E-3</v>
      </c>
      <c r="I620" s="31">
        <v>13.56</v>
      </c>
      <c r="J620" s="31">
        <v>13.35</v>
      </c>
      <c r="K620" s="31">
        <v>4.05</v>
      </c>
      <c r="L620" s="31">
        <v>4.03</v>
      </c>
      <c r="M620" s="28">
        <v>775</v>
      </c>
      <c r="N620" s="31">
        <v>0.22</v>
      </c>
      <c r="O620" s="31">
        <v>0.44</v>
      </c>
      <c r="P620" s="28">
        <v>2444</v>
      </c>
      <c r="Q620" s="31">
        <v>0.4</v>
      </c>
      <c r="R620" s="31">
        <v>0.61</v>
      </c>
      <c r="S620" s="28">
        <v>3691</v>
      </c>
      <c r="T620" s="31">
        <v>0.5</v>
      </c>
      <c r="U620" s="31">
        <v>0.68</v>
      </c>
      <c r="V620" s="28">
        <v>7383</v>
      </c>
      <c r="W620" s="31">
        <v>0.68</v>
      </c>
      <c r="X620" s="26" t="s">
        <v>24</v>
      </c>
    </row>
    <row r="621" spans="1:24">
      <c r="A621" s="26" t="s">
        <v>5427</v>
      </c>
      <c r="B621" s="26" t="s">
        <v>5427</v>
      </c>
      <c r="C621" s="26" t="s">
        <v>16365</v>
      </c>
      <c r="D621" s="27">
        <v>70</v>
      </c>
      <c r="E621" s="28">
        <v>300</v>
      </c>
      <c r="F621" s="29">
        <v>9.7140000000000004</v>
      </c>
      <c r="G621" s="29">
        <v>9.484</v>
      </c>
      <c r="H621" s="30">
        <v>3.3E-3</v>
      </c>
      <c r="I621" s="31">
        <v>13.38</v>
      </c>
      <c r="J621" s="31">
        <v>13.56</v>
      </c>
      <c r="K621" s="31">
        <v>3.31</v>
      </c>
      <c r="L621" s="31">
        <v>3.72</v>
      </c>
      <c r="M621" s="28">
        <v>219</v>
      </c>
      <c r="N621" s="31">
        <v>0.16</v>
      </c>
      <c r="O621" s="31">
        <v>0.36</v>
      </c>
      <c r="P621" s="28">
        <v>766</v>
      </c>
      <c r="Q621" s="31">
        <v>0.28999999999999998</v>
      </c>
      <c r="R621" s="31">
        <v>0.52</v>
      </c>
      <c r="S621" s="28">
        <v>2076</v>
      </c>
      <c r="T621" s="31">
        <v>0.5</v>
      </c>
      <c r="U621" s="31">
        <v>0.68</v>
      </c>
      <c r="V621" s="28">
        <v>4153</v>
      </c>
      <c r="W621" s="31">
        <v>0.68</v>
      </c>
      <c r="X621" s="26" t="s">
        <v>24</v>
      </c>
    </row>
    <row r="622" spans="1:24">
      <c r="A622" s="26" t="s">
        <v>5428</v>
      </c>
      <c r="B622" s="26" t="s">
        <v>5428</v>
      </c>
      <c r="C622" s="26" t="s">
        <v>5427</v>
      </c>
      <c r="D622" s="27">
        <v>81</v>
      </c>
      <c r="E622" s="28">
        <v>300</v>
      </c>
      <c r="F622" s="29">
        <v>9.9809999999999999</v>
      </c>
      <c r="G622" s="29">
        <v>9.7140000000000004</v>
      </c>
      <c r="H622" s="30">
        <v>3.3E-3</v>
      </c>
      <c r="I622" s="31">
        <v>13.61</v>
      </c>
      <c r="J622" s="31">
        <v>13.38</v>
      </c>
      <c r="K622" s="31">
        <v>3.27</v>
      </c>
      <c r="L622" s="31">
        <v>3.31</v>
      </c>
      <c r="M622" s="28">
        <v>186</v>
      </c>
      <c r="N622" s="31">
        <v>0.14000000000000001</v>
      </c>
      <c r="O622" s="31">
        <v>0.34</v>
      </c>
      <c r="P622" s="28">
        <v>657</v>
      </c>
      <c r="Q622" s="31">
        <v>0.27</v>
      </c>
      <c r="R622" s="31">
        <v>0.5</v>
      </c>
      <c r="S622" s="28">
        <v>2076</v>
      </c>
      <c r="T622" s="31">
        <v>0.5</v>
      </c>
      <c r="U622" s="31">
        <v>0.68</v>
      </c>
      <c r="V622" s="28">
        <v>4153</v>
      </c>
      <c r="W622" s="31">
        <v>0.68</v>
      </c>
      <c r="X622" s="26" t="s">
        <v>24</v>
      </c>
    </row>
    <row r="623" spans="1:24">
      <c r="A623" s="26" t="s">
        <v>5429</v>
      </c>
      <c r="B623" s="26" t="s">
        <v>5429</v>
      </c>
      <c r="C623" s="26" t="s">
        <v>5428</v>
      </c>
      <c r="D623" s="27">
        <v>95</v>
      </c>
      <c r="E623" s="28">
        <v>300</v>
      </c>
      <c r="F623" s="29">
        <v>10.292999999999999</v>
      </c>
      <c r="G623" s="29">
        <v>9.9809999999999999</v>
      </c>
      <c r="H623" s="30">
        <v>3.3E-3</v>
      </c>
      <c r="I623" s="31">
        <v>13.65</v>
      </c>
      <c r="J623" s="31">
        <v>13.61</v>
      </c>
      <c r="K623" s="31">
        <v>3</v>
      </c>
      <c r="L623" s="31">
        <v>3.27</v>
      </c>
      <c r="M623" s="28">
        <v>79</v>
      </c>
      <c r="N623" s="31">
        <v>0.1</v>
      </c>
      <c r="O623" s="31">
        <v>0.26</v>
      </c>
      <c r="P623" s="28">
        <v>292</v>
      </c>
      <c r="Q623" s="31">
        <v>0.18</v>
      </c>
      <c r="R623" s="31">
        <v>0.39</v>
      </c>
      <c r="S623" s="28">
        <v>2076</v>
      </c>
      <c r="T623" s="31">
        <v>0.5</v>
      </c>
      <c r="U623" s="31">
        <v>0.68</v>
      </c>
      <c r="V623" s="28">
        <v>4153</v>
      </c>
      <c r="W623" s="31">
        <v>0.68</v>
      </c>
      <c r="X623" s="26" t="s">
        <v>24</v>
      </c>
    </row>
    <row r="624" spans="1:24">
      <c r="A624" s="26" t="s">
        <v>5430</v>
      </c>
      <c r="B624" s="26" t="s">
        <v>5430</v>
      </c>
      <c r="C624" s="26" t="s">
        <v>5426</v>
      </c>
      <c r="D624" s="27">
        <v>87</v>
      </c>
      <c r="E624" s="28">
        <v>300</v>
      </c>
      <c r="F624" s="29">
        <v>9.4160000000000004</v>
      </c>
      <c r="G624" s="29">
        <v>9.1300000000000008</v>
      </c>
      <c r="H624" s="30">
        <v>3.3E-3</v>
      </c>
      <c r="I624" s="31">
        <v>13.84</v>
      </c>
      <c r="J624" s="31">
        <v>13.56</v>
      </c>
      <c r="K624" s="31">
        <v>4.07</v>
      </c>
      <c r="L624" s="31">
        <v>4.08</v>
      </c>
      <c r="M624" s="28">
        <v>556</v>
      </c>
      <c r="N624" s="31">
        <v>0.25</v>
      </c>
      <c r="O624" s="31">
        <v>0.47</v>
      </c>
      <c r="P624" s="28">
        <v>1809</v>
      </c>
      <c r="Q624" s="31">
        <v>0.46</v>
      </c>
      <c r="R624" s="31">
        <v>0.66</v>
      </c>
      <c r="S624" s="28">
        <v>2076</v>
      </c>
      <c r="T624" s="31">
        <v>0.5</v>
      </c>
      <c r="U624" s="31">
        <v>0.68</v>
      </c>
      <c r="V624" s="28">
        <v>4153</v>
      </c>
      <c r="W624" s="31">
        <v>0.68</v>
      </c>
      <c r="X624" s="26" t="s">
        <v>24</v>
      </c>
    </row>
    <row r="625" spans="1:24">
      <c r="A625" s="26" t="s">
        <v>5431</v>
      </c>
      <c r="B625" s="26" t="s">
        <v>5431</v>
      </c>
      <c r="C625" s="26" t="s">
        <v>16366</v>
      </c>
      <c r="D625" s="27">
        <v>95</v>
      </c>
      <c r="E625" s="28">
        <v>300</v>
      </c>
      <c r="F625" s="29">
        <v>10.442</v>
      </c>
      <c r="G625" s="29">
        <v>10.130000000000001</v>
      </c>
      <c r="H625" s="30">
        <v>3.3E-3</v>
      </c>
      <c r="I625" s="31">
        <v>13.8</v>
      </c>
      <c r="J625" s="31">
        <v>13.84</v>
      </c>
      <c r="K625" s="31">
        <v>3</v>
      </c>
      <c r="L625" s="31">
        <v>3.35</v>
      </c>
      <c r="M625" s="28">
        <v>110</v>
      </c>
      <c r="N625" s="31">
        <v>0.11</v>
      </c>
      <c r="O625" s="31">
        <v>0.28999999999999998</v>
      </c>
      <c r="P625" s="28">
        <v>400</v>
      </c>
      <c r="Q625" s="31">
        <v>0.21</v>
      </c>
      <c r="R625" s="31">
        <v>0.43</v>
      </c>
      <c r="S625" s="28">
        <v>2076</v>
      </c>
      <c r="T625" s="31">
        <v>0.5</v>
      </c>
      <c r="U625" s="31">
        <v>0.68</v>
      </c>
      <c r="V625" s="28">
        <v>4153</v>
      </c>
      <c r="W625" s="31">
        <v>0.68</v>
      </c>
      <c r="X625" s="26" t="s">
        <v>24</v>
      </c>
    </row>
    <row r="626" spans="1:24">
      <c r="A626" s="26" t="s">
        <v>5432</v>
      </c>
      <c r="B626" s="26" t="s">
        <v>5432</v>
      </c>
      <c r="C626" s="26" t="s">
        <v>5430</v>
      </c>
      <c r="D626" s="27">
        <v>65</v>
      </c>
      <c r="E626" s="28">
        <v>300</v>
      </c>
      <c r="F626" s="29">
        <v>9.6300000000000008</v>
      </c>
      <c r="G626" s="29">
        <v>9.4160000000000004</v>
      </c>
      <c r="H626" s="30">
        <v>3.3E-3</v>
      </c>
      <c r="I626" s="31">
        <v>13.88</v>
      </c>
      <c r="J626" s="31">
        <v>13.84</v>
      </c>
      <c r="K626" s="31">
        <v>3.89</v>
      </c>
      <c r="L626" s="31">
        <v>4.07</v>
      </c>
      <c r="M626" s="28">
        <v>446</v>
      </c>
      <c r="N626" s="31">
        <v>0.22</v>
      </c>
      <c r="O626" s="31">
        <v>0.44</v>
      </c>
      <c r="P626" s="28">
        <v>1478</v>
      </c>
      <c r="Q626" s="31">
        <v>0.41</v>
      </c>
      <c r="R626" s="31">
        <v>0.62</v>
      </c>
      <c r="S626" s="28">
        <v>2076</v>
      </c>
      <c r="T626" s="31">
        <v>0.5</v>
      </c>
      <c r="U626" s="31">
        <v>0.68</v>
      </c>
      <c r="V626" s="28">
        <v>4153</v>
      </c>
      <c r="W626" s="31">
        <v>0.68</v>
      </c>
      <c r="X626" s="26" t="s">
        <v>24</v>
      </c>
    </row>
    <row r="627" spans="1:24">
      <c r="A627" s="26" t="s">
        <v>5433</v>
      </c>
      <c r="B627" s="26" t="s">
        <v>5433</v>
      </c>
      <c r="C627" s="26" t="s">
        <v>5432</v>
      </c>
      <c r="D627" s="27">
        <v>100</v>
      </c>
      <c r="E627" s="28">
        <v>300</v>
      </c>
      <c r="F627" s="29">
        <v>10.215</v>
      </c>
      <c r="G627" s="29">
        <v>9.8859999999999992</v>
      </c>
      <c r="H627" s="30">
        <v>3.3E-3</v>
      </c>
      <c r="I627" s="31">
        <v>13.72</v>
      </c>
      <c r="J627" s="31">
        <v>13.88</v>
      </c>
      <c r="K627" s="31">
        <v>3.15</v>
      </c>
      <c r="L627" s="31">
        <v>3.64</v>
      </c>
      <c r="M627" s="28">
        <v>138</v>
      </c>
      <c r="N627" s="31">
        <v>0.12</v>
      </c>
      <c r="O627" s="31">
        <v>0.31</v>
      </c>
      <c r="P627" s="28">
        <v>495</v>
      </c>
      <c r="Q627" s="31">
        <v>0.23</v>
      </c>
      <c r="R627" s="31">
        <v>0.46</v>
      </c>
      <c r="S627" s="28">
        <v>2076</v>
      </c>
      <c r="T627" s="31">
        <v>0.5</v>
      </c>
      <c r="U627" s="31">
        <v>0.68</v>
      </c>
      <c r="V627" s="28">
        <v>4153</v>
      </c>
      <c r="W627" s="31">
        <v>0.68</v>
      </c>
      <c r="X627" s="26" t="s">
        <v>24</v>
      </c>
    </row>
    <row r="628" spans="1:24">
      <c r="A628" s="26" t="s">
        <v>5434</v>
      </c>
      <c r="B628" s="26" t="s">
        <v>5434</v>
      </c>
      <c r="C628" s="26" t="s">
        <v>5433</v>
      </c>
      <c r="D628" s="27">
        <v>67</v>
      </c>
      <c r="E628" s="28">
        <v>300</v>
      </c>
      <c r="F628" s="29">
        <v>10.435</v>
      </c>
      <c r="G628" s="29">
        <v>10.215</v>
      </c>
      <c r="H628" s="30">
        <v>3.3E-3</v>
      </c>
      <c r="I628" s="31">
        <v>13.79</v>
      </c>
      <c r="J628" s="31">
        <v>13.72</v>
      </c>
      <c r="K628" s="31">
        <v>3</v>
      </c>
      <c r="L628" s="31">
        <v>3.15</v>
      </c>
      <c r="M628" s="28">
        <v>81</v>
      </c>
      <c r="N628" s="31">
        <v>0.1</v>
      </c>
      <c r="O628" s="31">
        <v>0.27</v>
      </c>
      <c r="P628" s="28">
        <v>297</v>
      </c>
      <c r="Q628" s="31">
        <v>0.18</v>
      </c>
      <c r="R628" s="31">
        <v>0.39</v>
      </c>
      <c r="S628" s="28">
        <v>2076</v>
      </c>
      <c r="T628" s="31">
        <v>0.5</v>
      </c>
      <c r="U628" s="31">
        <v>0.68</v>
      </c>
      <c r="V628" s="28">
        <v>4153</v>
      </c>
      <c r="W628" s="31">
        <v>0.68</v>
      </c>
      <c r="X628" s="26" t="s">
        <v>24</v>
      </c>
    </row>
    <row r="629" spans="1:24">
      <c r="A629" s="26" t="s">
        <v>5435</v>
      </c>
      <c r="B629" s="26" t="s">
        <v>5435</v>
      </c>
      <c r="C629" s="26" t="s">
        <v>5432</v>
      </c>
      <c r="D629" s="27">
        <v>73</v>
      </c>
      <c r="E629" s="28">
        <v>300</v>
      </c>
      <c r="F629" s="29">
        <v>9.8699999999999992</v>
      </c>
      <c r="G629" s="29">
        <v>9.6300000000000008</v>
      </c>
      <c r="H629" s="30">
        <v>3.3E-3</v>
      </c>
      <c r="I629" s="31">
        <v>13.82</v>
      </c>
      <c r="J629" s="31">
        <v>13.88</v>
      </c>
      <c r="K629" s="31">
        <v>3.59</v>
      </c>
      <c r="L629" s="31">
        <v>3.89</v>
      </c>
      <c r="M629" s="28">
        <v>308</v>
      </c>
      <c r="N629" s="31">
        <v>0.18</v>
      </c>
      <c r="O629" s="31">
        <v>0.4</v>
      </c>
      <c r="P629" s="28">
        <v>1051</v>
      </c>
      <c r="Q629" s="31">
        <v>0.34</v>
      </c>
      <c r="R629" s="31">
        <v>0.56999999999999995</v>
      </c>
      <c r="S629" s="28">
        <v>2076</v>
      </c>
      <c r="T629" s="31">
        <v>0.5</v>
      </c>
      <c r="U629" s="31">
        <v>0.68</v>
      </c>
      <c r="V629" s="28">
        <v>4153</v>
      </c>
      <c r="W629" s="31">
        <v>0.68</v>
      </c>
      <c r="X629" s="26" t="s">
        <v>24</v>
      </c>
    </row>
    <row r="630" spans="1:24">
      <c r="A630" s="26" t="s">
        <v>5436</v>
      </c>
      <c r="B630" s="26" t="s">
        <v>5436</v>
      </c>
      <c r="C630" s="26" t="s">
        <v>16367</v>
      </c>
      <c r="D630" s="27">
        <v>85</v>
      </c>
      <c r="E630" s="28">
        <v>300</v>
      </c>
      <c r="F630" s="29">
        <v>10.532</v>
      </c>
      <c r="G630" s="29">
        <v>10.252000000000001</v>
      </c>
      <c r="H630" s="30">
        <v>3.3E-3</v>
      </c>
      <c r="I630" s="31">
        <v>13.89</v>
      </c>
      <c r="J630" s="31">
        <v>13.82</v>
      </c>
      <c r="K630" s="31">
        <v>3</v>
      </c>
      <c r="L630" s="31">
        <v>3.21</v>
      </c>
      <c r="M630" s="28">
        <v>83</v>
      </c>
      <c r="N630" s="31">
        <v>0.1</v>
      </c>
      <c r="O630" s="31">
        <v>0.27</v>
      </c>
      <c r="P630" s="28">
        <v>305</v>
      </c>
      <c r="Q630" s="31">
        <v>0.18</v>
      </c>
      <c r="R630" s="31">
        <v>0.4</v>
      </c>
      <c r="S630" s="28">
        <v>2076</v>
      </c>
      <c r="T630" s="31">
        <v>0.5</v>
      </c>
      <c r="U630" s="31">
        <v>0.68</v>
      </c>
      <c r="V630" s="28">
        <v>4153</v>
      </c>
      <c r="W630" s="31">
        <v>0.68</v>
      </c>
      <c r="X630" s="26" t="s">
        <v>24</v>
      </c>
    </row>
    <row r="631" spans="1:24">
      <c r="A631" s="26" t="s">
        <v>5437</v>
      </c>
      <c r="B631" s="26" t="s">
        <v>5437</v>
      </c>
      <c r="C631" s="26" t="s">
        <v>5435</v>
      </c>
      <c r="D631" s="27">
        <v>79</v>
      </c>
      <c r="E631" s="28">
        <v>300</v>
      </c>
      <c r="F631" s="29">
        <v>10.130000000000001</v>
      </c>
      <c r="G631" s="29">
        <v>9.8699999999999992</v>
      </c>
      <c r="H631" s="30">
        <v>3.3E-3</v>
      </c>
      <c r="I631" s="31">
        <v>13.97</v>
      </c>
      <c r="J631" s="31">
        <v>13.82</v>
      </c>
      <c r="K631" s="31">
        <v>3.48</v>
      </c>
      <c r="L631" s="31">
        <v>3.59</v>
      </c>
      <c r="M631" s="28">
        <v>225</v>
      </c>
      <c r="N631" s="31">
        <v>0.16</v>
      </c>
      <c r="O631" s="31">
        <v>0.36</v>
      </c>
      <c r="P631" s="28">
        <v>785</v>
      </c>
      <c r="Q631" s="31">
        <v>0.28999999999999998</v>
      </c>
      <c r="R631" s="31">
        <v>0.52</v>
      </c>
      <c r="S631" s="28">
        <v>2076</v>
      </c>
      <c r="T631" s="31">
        <v>0.5</v>
      </c>
      <c r="U631" s="31">
        <v>0.68</v>
      </c>
      <c r="V631" s="28">
        <v>4153</v>
      </c>
      <c r="W631" s="31">
        <v>0.68</v>
      </c>
      <c r="X631" s="26" t="s">
        <v>24</v>
      </c>
    </row>
    <row r="632" spans="1:24">
      <c r="A632" s="26" t="s">
        <v>5438</v>
      </c>
      <c r="B632" s="26" t="s">
        <v>5438</v>
      </c>
      <c r="C632" s="26" t="s">
        <v>5437</v>
      </c>
      <c r="D632" s="27">
        <v>96</v>
      </c>
      <c r="E632" s="28">
        <v>300</v>
      </c>
      <c r="F632" s="29">
        <v>10.62</v>
      </c>
      <c r="G632" s="29">
        <v>10.304</v>
      </c>
      <c r="H632" s="30">
        <v>3.3E-3</v>
      </c>
      <c r="I632" s="31">
        <v>13.98</v>
      </c>
      <c r="J632" s="31">
        <v>13.97</v>
      </c>
      <c r="K632" s="31">
        <v>3</v>
      </c>
      <c r="L632" s="31">
        <v>3.31</v>
      </c>
      <c r="M632" s="28">
        <v>118</v>
      </c>
      <c r="N632" s="31">
        <v>0.12</v>
      </c>
      <c r="O632" s="31">
        <v>0.3</v>
      </c>
      <c r="P632" s="28">
        <v>428</v>
      </c>
      <c r="Q632" s="31">
        <v>0.22</v>
      </c>
      <c r="R632" s="31">
        <v>0.44</v>
      </c>
      <c r="S632" s="28">
        <v>2076</v>
      </c>
      <c r="T632" s="31">
        <v>0.5</v>
      </c>
      <c r="U632" s="31">
        <v>0.68</v>
      </c>
      <c r="V632" s="28">
        <v>4153</v>
      </c>
      <c r="W632" s="31">
        <v>0.68</v>
      </c>
      <c r="X632" s="26" t="s">
        <v>24</v>
      </c>
    </row>
    <row r="633" spans="1:24">
      <c r="A633" s="26" t="s">
        <v>5439</v>
      </c>
      <c r="B633" s="26" t="s">
        <v>5439</v>
      </c>
      <c r="C633" s="26" t="s">
        <v>5437</v>
      </c>
      <c r="D633" s="27">
        <v>86</v>
      </c>
      <c r="E633" s="28">
        <v>300</v>
      </c>
      <c r="F633" s="29">
        <v>10.413</v>
      </c>
      <c r="G633" s="29">
        <v>10.130000000000001</v>
      </c>
      <c r="H633" s="30">
        <v>3.3E-3</v>
      </c>
      <c r="I633" s="31">
        <v>14.04</v>
      </c>
      <c r="J633" s="31">
        <v>13.97</v>
      </c>
      <c r="K633" s="31">
        <v>3.27</v>
      </c>
      <c r="L633" s="31">
        <v>3.48</v>
      </c>
      <c r="M633" s="28">
        <v>107</v>
      </c>
      <c r="N633" s="31">
        <v>0.11</v>
      </c>
      <c r="O633" s="31">
        <v>0.28999999999999998</v>
      </c>
      <c r="P633" s="28">
        <v>389</v>
      </c>
      <c r="Q633" s="31">
        <v>0.21</v>
      </c>
      <c r="R633" s="31">
        <v>0.43</v>
      </c>
      <c r="S633" s="28">
        <v>2076</v>
      </c>
      <c r="T633" s="31">
        <v>0.5</v>
      </c>
      <c r="U633" s="31">
        <v>0.68</v>
      </c>
      <c r="V633" s="28">
        <v>4153</v>
      </c>
      <c r="W633" s="31">
        <v>0.68</v>
      </c>
      <c r="X633" s="26" t="s">
        <v>24</v>
      </c>
    </row>
    <row r="634" spans="1:24">
      <c r="A634" s="26" t="s">
        <v>5440</v>
      </c>
      <c r="B634" s="26" t="s">
        <v>5440</v>
      </c>
      <c r="C634" s="26" t="s">
        <v>5439</v>
      </c>
      <c r="D634" s="27">
        <v>67</v>
      </c>
      <c r="E634" s="28">
        <v>300</v>
      </c>
      <c r="F634" s="29">
        <v>10.632999999999999</v>
      </c>
      <c r="G634" s="29">
        <v>10.413</v>
      </c>
      <c r="H634" s="30">
        <v>3.3E-3</v>
      </c>
      <c r="I634" s="31">
        <v>13.99</v>
      </c>
      <c r="J634" s="31">
        <v>14.04</v>
      </c>
      <c r="K634" s="31">
        <v>3</v>
      </c>
      <c r="L634" s="31">
        <v>3.27</v>
      </c>
      <c r="M634" s="28">
        <v>87</v>
      </c>
      <c r="N634" s="31">
        <v>0.1</v>
      </c>
      <c r="O634" s="31">
        <v>0.27</v>
      </c>
      <c r="P634" s="28">
        <v>320</v>
      </c>
      <c r="Q634" s="31">
        <v>0.19</v>
      </c>
      <c r="R634" s="31">
        <v>0.4</v>
      </c>
      <c r="S634" s="28">
        <v>2076</v>
      </c>
      <c r="T634" s="31">
        <v>0.5</v>
      </c>
      <c r="U634" s="31">
        <v>0.68</v>
      </c>
      <c r="V634" s="28">
        <v>4153</v>
      </c>
      <c r="W634" s="31">
        <v>0.68</v>
      </c>
      <c r="X634" s="26" t="s">
        <v>24</v>
      </c>
    </row>
    <row r="635" spans="1:24">
      <c r="A635" s="26" t="s">
        <v>5441</v>
      </c>
      <c r="B635" s="26" t="s">
        <v>5441</v>
      </c>
      <c r="C635" s="26" t="s">
        <v>5425</v>
      </c>
      <c r="D635" s="27">
        <v>70</v>
      </c>
      <c r="E635" s="28">
        <v>600</v>
      </c>
      <c r="F635" s="29">
        <v>7.2990000000000004</v>
      </c>
      <c r="G635" s="29">
        <v>7.2279999999999998</v>
      </c>
      <c r="H635" s="30">
        <v>1E-3</v>
      </c>
      <c r="I635" s="31">
        <v>13.39</v>
      </c>
      <c r="J635" s="31">
        <v>13.35</v>
      </c>
      <c r="K635" s="31">
        <v>5.41</v>
      </c>
      <c r="L635" s="31">
        <v>5.43</v>
      </c>
      <c r="M635" s="28">
        <v>2846</v>
      </c>
      <c r="N635" s="31">
        <v>0.3</v>
      </c>
      <c r="O635" s="31">
        <v>0.46</v>
      </c>
      <c r="P635" s="28">
        <v>7667</v>
      </c>
      <c r="Q635" s="31">
        <v>0.51</v>
      </c>
      <c r="R635" s="31">
        <v>0.6</v>
      </c>
      <c r="S635" s="28">
        <v>14247</v>
      </c>
      <c r="T635" s="31">
        <v>0.8</v>
      </c>
      <c r="U635" s="31">
        <v>0.68</v>
      </c>
      <c r="V635" s="28">
        <v>14575</v>
      </c>
      <c r="W635" s="31">
        <v>0.6</v>
      </c>
      <c r="X635" s="26" t="s">
        <v>24</v>
      </c>
    </row>
    <row r="636" spans="1:24">
      <c r="A636" s="26" t="s">
        <v>5442</v>
      </c>
      <c r="B636" s="26" t="s">
        <v>5442</v>
      </c>
      <c r="C636" s="26" t="s">
        <v>5441</v>
      </c>
      <c r="D636" s="27">
        <v>92</v>
      </c>
      <c r="E636" s="28">
        <v>600</v>
      </c>
      <c r="F636" s="29">
        <v>7.391</v>
      </c>
      <c r="G636" s="29">
        <v>7.2990000000000004</v>
      </c>
      <c r="H636" s="30">
        <v>1E-3</v>
      </c>
      <c r="I636" s="31">
        <v>13.39</v>
      </c>
      <c r="J636" s="31">
        <v>13.39</v>
      </c>
      <c r="K636" s="31">
        <v>5.31</v>
      </c>
      <c r="L636" s="31">
        <v>5.41</v>
      </c>
      <c r="M636" s="28">
        <v>2779</v>
      </c>
      <c r="N636" s="31">
        <v>0.3</v>
      </c>
      <c r="O636" s="31">
        <v>0.46</v>
      </c>
      <c r="P636" s="28">
        <v>7512</v>
      </c>
      <c r="Q636" s="31">
        <v>0.51</v>
      </c>
      <c r="R636" s="31">
        <v>0.6</v>
      </c>
      <c r="S636" s="28">
        <v>14247</v>
      </c>
      <c r="T636" s="31">
        <v>0.8</v>
      </c>
      <c r="U636" s="31">
        <v>0.68</v>
      </c>
      <c r="V636" s="28">
        <v>14575</v>
      </c>
      <c r="W636" s="31">
        <v>0.6</v>
      </c>
      <c r="X636" s="26" t="s">
        <v>24</v>
      </c>
    </row>
    <row r="637" spans="1:24">
      <c r="A637" s="26" t="s">
        <v>5443</v>
      </c>
      <c r="B637" s="26" t="s">
        <v>5443</v>
      </c>
      <c r="C637" s="26" t="s">
        <v>5442</v>
      </c>
      <c r="D637" s="27">
        <v>70</v>
      </c>
      <c r="E637" s="28">
        <v>600</v>
      </c>
      <c r="F637" s="29">
        <v>7.4619999999999997</v>
      </c>
      <c r="G637" s="29">
        <v>7.391</v>
      </c>
      <c r="H637" s="30">
        <v>1E-3</v>
      </c>
      <c r="I637" s="31">
        <v>13.57</v>
      </c>
      <c r="J637" s="31">
        <v>13.39</v>
      </c>
      <c r="K637" s="31">
        <v>5.42</v>
      </c>
      <c r="L637" s="31">
        <v>5.31</v>
      </c>
      <c r="M637" s="28">
        <v>2779</v>
      </c>
      <c r="N637" s="31">
        <v>0.3</v>
      </c>
      <c r="O637" s="31">
        <v>0.46</v>
      </c>
      <c r="P637" s="28">
        <v>7512</v>
      </c>
      <c r="Q637" s="31">
        <v>0.51</v>
      </c>
      <c r="R637" s="31">
        <v>0.6</v>
      </c>
      <c r="S637" s="28">
        <v>14247</v>
      </c>
      <c r="T637" s="31">
        <v>0.8</v>
      </c>
      <c r="U637" s="31">
        <v>0.68</v>
      </c>
      <c r="V637" s="28">
        <v>14575</v>
      </c>
      <c r="W637" s="31">
        <v>0.6</v>
      </c>
      <c r="X637" s="26" t="s">
        <v>24</v>
      </c>
    </row>
    <row r="638" spans="1:24">
      <c r="A638" s="26" t="s">
        <v>5444</v>
      </c>
      <c r="B638" s="26" t="s">
        <v>5444</v>
      </c>
      <c r="C638" s="26" t="s">
        <v>5443</v>
      </c>
      <c r="D638" s="27">
        <v>78</v>
      </c>
      <c r="E638" s="28">
        <v>600</v>
      </c>
      <c r="F638" s="29">
        <v>7.54</v>
      </c>
      <c r="G638" s="29">
        <v>7.4619999999999997</v>
      </c>
      <c r="H638" s="30">
        <v>1E-3</v>
      </c>
      <c r="I638" s="31">
        <v>13.74</v>
      </c>
      <c r="J638" s="31">
        <v>13.57</v>
      </c>
      <c r="K638" s="31">
        <v>5.51</v>
      </c>
      <c r="L638" s="31">
        <v>5.42</v>
      </c>
      <c r="M638" s="28">
        <v>2779</v>
      </c>
      <c r="N638" s="31">
        <v>0.3</v>
      </c>
      <c r="O638" s="31">
        <v>0.46</v>
      </c>
      <c r="P638" s="28">
        <v>7512</v>
      </c>
      <c r="Q638" s="31">
        <v>0.51</v>
      </c>
      <c r="R638" s="31">
        <v>0.6</v>
      </c>
      <c r="S638" s="28">
        <v>14247</v>
      </c>
      <c r="T638" s="31">
        <v>0.8</v>
      </c>
      <c r="U638" s="31">
        <v>0.68</v>
      </c>
      <c r="V638" s="28">
        <v>14575</v>
      </c>
      <c r="W638" s="31">
        <v>0.6</v>
      </c>
      <c r="X638" s="26" t="s">
        <v>24</v>
      </c>
    </row>
    <row r="639" spans="1:24">
      <c r="A639" s="26" t="s">
        <v>5445</v>
      </c>
      <c r="B639" s="26" t="s">
        <v>5445</v>
      </c>
      <c r="C639" s="26" t="s">
        <v>5444</v>
      </c>
      <c r="D639" s="27">
        <v>86</v>
      </c>
      <c r="E639" s="28">
        <v>600</v>
      </c>
      <c r="F639" s="29">
        <v>7.6260000000000003</v>
      </c>
      <c r="G639" s="29">
        <v>7.54</v>
      </c>
      <c r="H639" s="30">
        <v>1E-3</v>
      </c>
      <c r="I639" s="31">
        <v>13.97</v>
      </c>
      <c r="J639" s="31">
        <v>13.74</v>
      </c>
      <c r="K639" s="31">
        <v>5.66</v>
      </c>
      <c r="L639" s="31">
        <v>5.51</v>
      </c>
      <c r="M639" s="28">
        <v>2779</v>
      </c>
      <c r="N639" s="31">
        <v>0.3</v>
      </c>
      <c r="O639" s="31">
        <v>0.46</v>
      </c>
      <c r="P639" s="28">
        <v>7512</v>
      </c>
      <c r="Q639" s="31">
        <v>0.51</v>
      </c>
      <c r="R639" s="31">
        <v>0.6</v>
      </c>
      <c r="S639" s="28">
        <v>14247</v>
      </c>
      <c r="T639" s="31">
        <v>0.8</v>
      </c>
      <c r="U639" s="31">
        <v>0.68</v>
      </c>
      <c r="V639" s="28">
        <v>14575</v>
      </c>
      <c r="W639" s="31">
        <v>0.6</v>
      </c>
      <c r="X639" s="26" t="s">
        <v>24</v>
      </c>
    </row>
    <row r="640" spans="1:24">
      <c r="A640" s="26" t="s">
        <v>5446</v>
      </c>
      <c r="B640" s="26" t="s">
        <v>5446</v>
      </c>
      <c r="C640" s="26" t="s">
        <v>16368</v>
      </c>
      <c r="D640" s="27">
        <v>55</v>
      </c>
      <c r="E640" s="28">
        <v>300</v>
      </c>
      <c r="F640" s="29">
        <v>10.252000000000001</v>
      </c>
      <c r="G640" s="29">
        <v>10.071</v>
      </c>
      <c r="H640" s="30">
        <v>3.3E-3</v>
      </c>
      <c r="I640" s="31">
        <v>14.14</v>
      </c>
      <c r="J640" s="31">
        <v>13.97</v>
      </c>
      <c r="K640" s="31">
        <v>3.53</v>
      </c>
      <c r="L640" s="31">
        <v>3.54</v>
      </c>
      <c r="M640" s="28">
        <v>108</v>
      </c>
      <c r="N640" s="31">
        <v>0.11</v>
      </c>
      <c r="O640" s="31">
        <v>0.28999999999999998</v>
      </c>
      <c r="P640" s="28">
        <v>393</v>
      </c>
      <c r="Q640" s="31">
        <v>0.21</v>
      </c>
      <c r="R640" s="31">
        <v>0.43</v>
      </c>
      <c r="S640" s="28">
        <v>2076</v>
      </c>
      <c r="T640" s="31">
        <v>0.5</v>
      </c>
      <c r="U640" s="31">
        <v>0.68</v>
      </c>
      <c r="V640" s="28">
        <v>4153</v>
      </c>
      <c r="W640" s="31">
        <v>0.68</v>
      </c>
      <c r="X640" s="26" t="s">
        <v>24</v>
      </c>
    </row>
    <row r="641" spans="1:24">
      <c r="A641" s="26" t="s">
        <v>5447</v>
      </c>
      <c r="B641" s="26" t="s">
        <v>5447</v>
      </c>
      <c r="C641" s="26" t="s">
        <v>5446</v>
      </c>
      <c r="D641" s="27">
        <v>62</v>
      </c>
      <c r="E641" s="28">
        <v>300</v>
      </c>
      <c r="F641" s="29">
        <v>10.456</v>
      </c>
      <c r="G641" s="29">
        <v>10.252000000000001</v>
      </c>
      <c r="H641" s="30">
        <v>3.3E-3</v>
      </c>
      <c r="I641" s="31">
        <v>14.08</v>
      </c>
      <c r="J641" s="31">
        <v>14.14</v>
      </c>
      <c r="K641" s="31">
        <v>3.27</v>
      </c>
      <c r="L641" s="31">
        <v>3.53</v>
      </c>
      <c r="M641" s="28">
        <v>108</v>
      </c>
      <c r="N641" s="31">
        <v>0.11</v>
      </c>
      <c r="O641" s="31">
        <v>0.28999999999999998</v>
      </c>
      <c r="P641" s="28">
        <v>393</v>
      </c>
      <c r="Q641" s="31">
        <v>0.21</v>
      </c>
      <c r="R641" s="31">
        <v>0.43</v>
      </c>
      <c r="S641" s="28">
        <v>2076</v>
      </c>
      <c r="T641" s="31">
        <v>0.5</v>
      </c>
      <c r="U641" s="31">
        <v>0.68</v>
      </c>
      <c r="V641" s="28">
        <v>4153</v>
      </c>
      <c r="W641" s="31">
        <v>0.68</v>
      </c>
      <c r="X641" s="26" t="s">
        <v>24</v>
      </c>
    </row>
    <row r="642" spans="1:24">
      <c r="A642" s="26" t="s">
        <v>5448</v>
      </c>
      <c r="B642" s="26" t="s">
        <v>5448</v>
      </c>
      <c r="C642" s="26" t="s">
        <v>5447</v>
      </c>
      <c r="D642" s="27">
        <v>63</v>
      </c>
      <c r="E642" s="28">
        <v>300</v>
      </c>
      <c r="F642" s="29">
        <v>10.663</v>
      </c>
      <c r="G642" s="29">
        <v>10.456</v>
      </c>
      <c r="H642" s="30">
        <v>3.3E-3</v>
      </c>
      <c r="I642" s="31">
        <v>14.02</v>
      </c>
      <c r="J642" s="31">
        <v>14.08</v>
      </c>
      <c r="K642" s="31">
        <v>3</v>
      </c>
      <c r="L642" s="31">
        <v>3.27</v>
      </c>
      <c r="M642" s="28">
        <v>108</v>
      </c>
      <c r="N642" s="31">
        <v>0.11</v>
      </c>
      <c r="O642" s="31">
        <v>0.28999999999999998</v>
      </c>
      <c r="P642" s="28">
        <v>393</v>
      </c>
      <c r="Q642" s="31">
        <v>0.21</v>
      </c>
      <c r="R642" s="31">
        <v>0.43</v>
      </c>
      <c r="S642" s="28">
        <v>2076</v>
      </c>
      <c r="T642" s="31">
        <v>0.5</v>
      </c>
      <c r="U642" s="31">
        <v>0.68</v>
      </c>
      <c r="V642" s="28">
        <v>4153</v>
      </c>
      <c r="W642" s="31">
        <v>0.68</v>
      </c>
      <c r="X642" s="26" t="s">
        <v>24</v>
      </c>
    </row>
    <row r="643" spans="1:24">
      <c r="A643" s="26" t="s">
        <v>5449</v>
      </c>
      <c r="B643" s="26" t="s">
        <v>5449</v>
      </c>
      <c r="C643" s="26" t="s">
        <v>16368</v>
      </c>
      <c r="D643" s="27">
        <v>72</v>
      </c>
      <c r="E643" s="28">
        <v>300</v>
      </c>
      <c r="F643" s="29">
        <v>9.5649999999999995</v>
      </c>
      <c r="G643" s="29">
        <v>9.3279999999999994</v>
      </c>
      <c r="H643" s="30">
        <v>3.3E-3</v>
      </c>
      <c r="I643" s="31">
        <v>13.79</v>
      </c>
      <c r="J643" s="31">
        <v>13.97</v>
      </c>
      <c r="K643" s="31">
        <v>3.87</v>
      </c>
      <c r="L643" s="31">
        <v>4.28</v>
      </c>
      <c r="M643" s="28">
        <v>462</v>
      </c>
      <c r="N643" s="31">
        <v>0.23</v>
      </c>
      <c r="O643" s="31">
        <v>0.45</v>
      </c>
      <c r="P643" s="28">
        <v>1527</v>
      </c>
      <c r="Q643" s="31">
        <v>0.42</v>
      </c>
      <c r="R643" s="31">
        <v>0.63</v>
      </c>
      <c r="S643" s="28">
        <v>2076</v>
      </c>
      <c r="T643" s="31">
        <v>0.5</v>
      </c>
      <c r="U643" s="31">
        <v>0.68</v>
      </c>
      <c r="V643" s="28">
        <v>4153</v>
      </c>
      <c r="W643" s="31">
        <v>0.68</v>
      </c>
      <c r="X643" s="26" t="s">
        <v>24</v>
      </c>
    </row>
    <row r="644" spans="1:24">
      <c r="A644" s="26" t="s">
        <v>5450</v>
      </c>
      <c r="B644" s="26" t="s">
        <v>5450</v>
      </c>
      <c r="C644" s="26" t="s">
        <v>16369</v>
      </c>
      <c r="D644" s="27">
        <v>100</v>
      </c>
      <c r="E644" s="28">
        <v>300</v>
      </c>
      <c r="F644" s="29">
        <v>10.435</v>
      </c>
      <c r="G644" s="29">
        <v>10.106</v>
      </c>
      <c r="H644" s="30">
        <v>3.3E-3</v>
      </c>
      <c r="I644" s="31">
        <v>13.87</v>
      </c>
      <c r="J644" s="31">
        <v>13.79</v>
      </c>
      <c r="K644" s="31">
        <v>3.08</v>
      </c>
      <c r="L644" s="31">
        <v>3.33</v>
      </c>
      <c r="M644" s="28">
        <v>197</v>
      </c>
      <c r="N644" s="31">
        <v>0.15</v>
      </c>
      <c r="O644" s="31">
        <v>0.35</v>
      </c>
      <c r="P644" s="28">
        <v>692</v>
      </c>
      <c r="Q644" s="31">
        <v>0.28000000000000003</v>
      </c>
      <c r="R644" s="31">
        <v>0.5</v>
      </c>
      <c r="S644" s="28">
        <v>2076</v>
      </c>
      <c r="T644" s="31">
        <v>0.5</v>
      </c>
      <c r="U644" s="31">
        <v>0.68</v>
      </c>
      <c r="V644" s="28">
        <v>4153</v>
      </c>
      <c r="W644" s="31">
        <v>0.68</v>
      </c>
      <c r="X644" s="26" t="s">
        <v>24</v>
      </c>
    </row>
    <row r="645" spans="1:24">
      <c r="A645" s="26" t="s">
        <v>5451</v>
      </c>
      <c r="B645" s="26" t="s">
        <v>5451</v>
      </c>
      <c r="C645" s="26" t="s">
        <v>5450</v>
      </c>
      <c r="D645" s="27">
        <v>96</v>
      </c>
      <c r="E645" s="28">
        <v>300</v>
      </c>
      <c r="F645" s="29">
        <v>10.750999999999999</v>
      </c>
      <c r="G645" s="29">
        <v>10.435</v>
      </c>
      <c r="H645" s="30">
        <v>3.3E-3</v>
      </c>
      <c r="I645" s="31">
        <v>14.11</v>
      </c>
      <c r="J645" s="31">
        <v>13.87</v>
      </c>
      <c r="K645" s="31">
        <v>3</v>
      </c>
      <c r="L645" s="31">
        <v>3.08</v>
      </c>
      <c r="M645" s="28">
        <v>197</v>
      </c>
      <c r="N645" s="31">
        <v>0.15</v>
      </c>
      <c r="O645" s="31">
        <v>0.35</v>
      </c>
      <c r="P645" s="28">
        <v>692</v>
      </c>
      <c r="Q645" s="31">
        <v>0.28000000000000003</v>
      </c>
      <c r="R645" s="31">
        <v>0.5</v>
      </c>
      <c r="S645" s="28">
        <v>2076</v>
      </c>
      <c r="T645" s="31">
        <v>0.5</v>
      </c>
      <c r="U645" s="31">
        <v>0.68</v>
      </c>
      <c r="V645" s="28">
        <v>4153</v>
      </c>
      <c r="W645" s="31">
        <v>0.68</v>
      </c>
      <c r="X645" s="26" t="s">
        <v>24</v>
      </c>
    </row>
    <row r="646" spans="1:24">
      <c r="A646" s="26" t="s">
        <v>5452</v>
      </c>
      <c r="B646" s="26" t="s">
        <v>5452</v>
      </c>
      <c r="C646" s="26" t="s">
        <v>5449</v>
      </c>
      <c r="D646" s="27">
        <v>65</v>
      </c>
      <c r="E646" s="28">
        <v>300</v>
      </c>
      <c r="F646" s="29">
        <v>9.7780000000000005</v>
      </c>
      <c r="G646" s="29">
        <v>9.5649999999999995</v>
      </c>
      <c r="H646" s="30">
        <v>3.3E-3</v>
      </c>
      <c r="I646" s="31">
        <v>13.45</v>
      </c>
      <c r="J646" s="31">
        <v>13.79</v>
      </c>
      <c r="K646" s="31">
        <v>3.32</v>
      </c>
      <c r="L646" s="31">
        <v>3.87</v>
      </c>
      <c r="M646" s="28">
        <v>265</v>
      </c>
      <c r="N646" s="31">
        <v>0.17</v>
      </c>
      <c r="O646" s="31">
        <v>0.38</v>
      </c>
      <c r="P646" s="28">
        <v>915</v>
      </c>
      <c r="Q646" s="31">
        <v>0.32</v>
      </c>
      <c r="R646" s="31">
        <v>0.55000000000000004</v>
      </c>
      <c r="S646" s="28">
        <v>2076</v>
      </c>
      <c r="T646" s="31">
        <v>0.5</v>
      </c>
      <c r="U646" s="31">
        <v>0.68</v>
      </c>
      <c r="V646" s="28">
        <v>4153</v>
      </c>
      <c r="W646" s="31">
        <v>0.68</v>
      </c>
      <c r="X646" s="26" t="s">
        <v>24</v>
      </c>
    </row>
    <row r="647" spans="1:24">
      <c r="A647" s="26" t="s">
        <v>5453</v>
      </c>
      <c r="B647" s="26" t="s">
        <v>5453</v>
      </c>
      <c r="C647" s="26" t="s">
        <v>5452</v>
      </c>
      <c r="D647" s="27">
        <v>76</v>
      </c>
      <c r="E647" s="28">
        <v>300</v>
      </c>
      <c r="F647" s="29">
        <v>10.028</v>
      </c>
      <c r="G647" s="29">
        <v>9.7780000000000005</v>
      </c>
      <c r="H647" s="30">
        <v>3.3E-3</v>
      </c>
      <c r="I647" s="31">
        <v>13.67</v>
      </c>
      <c r="J647" s="31">
        <v>13.45</v>
      </c>
      <c r="K647" s="31">
        <v>3.29</v>
      </c>
      <c r="L647" s="31">
        <v>3.32</v>
      </c>
      <c r="M647" s="28">
        <v>265</v>
      </c>
      <c r="N647" s="31">
        <v>0.17</v>
      </c>
      <c r="O647" s="31">
        <v>0.38</v>
      </c>
      <c r="P647" s="28">
        <v>915</v>
      </c>
      <c r="Q647" s="31">
        <v>0.32</v>
      </c>
      <c r="R647" s="31">
        <v>0.55000000000000004</v>
      </c>
      <c r="S647" s="28">
        <v>2076</v>
      </c>
      <c r="T647" s="31">
        <v>0.5</v>
      </c>
      <c r="U647" s="31">
        <v>0.68</v>
      </c>
      <c r="V647" s="28">
        <v>4153</v>
      </c>
      <c r="W647" s="31">
        <v>0.68</v>
      </c>
      <c r="X647" s="26" t="s">
        <v>24</v>
      </c>
    </row>
    <row r="648" spans="1:24">
      <c r="A648" s="26" t="s">
        <v>5454</v>
      </c>
      <c r="B648" s="26" t="s">
        <v>5454</v>
      </c>
      <c r="C648" s="26" t="s">
        <v>5453</v>
      </c>
      <c r="D648" s="27">
        <v>65</v>
      </c>
      <c r="E648" s="28">
        <v>300</v>
      </c>
      <c r="F648" s="29">
        <v>10.242000000000001</v>
      </c>
      <c r="G648" s="29">
        <v>10.028</v>
      </c>
      <c r="H648" s="30">
        <v>3.3E-3</v>
      </c>
      <c r="I648" s="31">
        <v>13.76</v>
      </c>
      <c r="J648" s="31">
        <v>13.67</v>
      </c>
      <c r="K648" s="31">
        <v>3.16</v>
      </c>
      <c r="L648" s="31">
        <v>3.29</v>
      </c>
      <c r="M648" s="28">
        <v>158</v>
      </c>
      <c r="N648" s="31">
        <v>0.13</v>
      </c>
      <c r="O648" s="31">
        <v>0.33</v>
      </c>
      <c r="P648" s="28">
        <v>565</v>
      </c>
      <c r="Q648" s="31">
        <v>0.25</v>
      </c>
      <c r="R648" s="31">
        <v>0.47</v>
      </c>
      <c r="S648" s="28">
        <v>2076</v>
      </c>
      <c r="T648" s="31">
        <v>0.5</v>
      </c>
      <c r="U648" s="31">
        <v>0.68</v>
      </c>
      <c r="V648" s="28">
        <v>4153</v>
      </c>
      <c r="W648" s="31">
        <v>0.68</v>
      </c>
      <c r="X648" s="26" t="s">
        <v>24</v>
      </c>
    </row>
    <row r="649" spans="1:24">
      <c r="A649" s="26" t="s">
        <v>5455</v>
      </c>
      <c r="B649" s="26" t="s">
        <v>5455</v>
      </c>
      <c r="C649" s="26" t="s">
        <v>5454</v>
      </c>
      <c r="D649" s="27">
        <v>58</v>
      </c>
      <c r="E649" s="28">
        <v>300</v>
      </c>
      <c r="F649" s="29">
        <v>10.433</v>
      </c>
      <c r="G649" s="29">
        <v>10.242000000000001</v>
      </c>
      <c r="H649" s="30">
        <v>3.3E-3</v>
      </c>
      <c r="I649" s="31">
        <v>13.79</v>
      </c>
      <c r="J649" s="31">
        <v>13.76</v>
      </c>
      <c r="K649" s="31">
        <v>3</v>
      </c>
      <c r="L649" s="31">
        <v>3.16</v>
      </c>
      <c r="M649" s="28">
        <v>158</v>
      </c>
      <c r="N649" s="31">
        <v>0.13</v>
      </c>
      <c r="O649" s="31">
        <v>0.33</v>
      </c>
      <c r="P649" s="28">
        <v>565</v>
      </c>
      <c r="Q649" s="31">
        <v>0.25</v>
      </c>
      <c r="R649" s="31">
        <v>0.47</v>
      </c>
      <c r="S649" s="28">
        <v>2076</v>
      </c>
      <c r="T649" s="31">
        <v>0.5</v>
      </c>
      <c r="U649" s="31">
        <v>0.68</v>
      </c>
      <c r="V649" s="28">
        <v>4153</v>
      </c>
      <c r="W649" s="31">
        <v>0.68</v>
      </c>
      <c r="X649" s="26" t="s">
        <v>24</v>
      </c>
    </row>
    <row r="650" spans="1:24">
      <c r="A650" s="26" t="s">
        <v>5456</v>
      </c>
      <c r="B650" s="26" t="s">
        <v>5456</v>
      </c>
      <c r="C650" s="26" t="s">
        <v>5445</v>
      </c>
      <c r="D650" s="27">
        <v>67</v>
      </c>
      <c r="E650" s="28">
        <v>600</v>
      </c>
      <c r="F650" s="29">
        <v>7.7069999999999999</v>
      </c>
      <c r="G650" s="29">
        <v>7.6260000000000003</v>
      </c>
      <c r="H650" s="30">
        <v>1.1999999999999999E-3</v>
      </c>
      <c r="I650" s="31">
        <v>14.01</v>
      </c>
      <c r="J650" s="31">
        <v>13.97</v>
      </c>
      <c r="K650" s="31">
        <v>5.62</v>
      </c>
      <c r="L650" s="31">
        <v>5.66</v>
      </c>
      <c r="M650" s="28">
        <v>2168</v>
      </c>
      <c r="N650" s="31">
        <v>0.25</v>
      </c>
      <c r="O650" s="31">
        <v>0.46</v>
      </c>
      <c r="P650" s="28">
        <v>6059</v>
      </c>
      <c r="Q650" s="31">
        <v>0.43</v>
      </c>
      <c r="R650" s="31">
        <v>0.61</v>
      </c>
      <c r="S650" s="28">
        <v>15568</v>
      </c>
      <c r="T650" s="31">
        <v>0.8</v>
      </c>
      <c r="U650" s="31">
        <v>0.74</v>
      </c>
      <c r="V650" s="28">
        <v>15927</v>
      </c>
      <c r="W650" s="31">
        <v>0.65</v>
      </c>
      <c r="X650" s="26" t="s">
        <v>24</v>
      </c>
    </row>
    <row r="651" spans="1:24">
      <c r="A651" s="26" t="s">
        <v>5457</v>
      </c>
      <c r="B651" s="26" t="s">
        <v>5457</v>
      </c>
      <c r="C651" s="26" t="s">
        <v>5456</v>
      </c>
      <c r="D651" s="27">
        <v>72</v>
      </c>
      <c r="E651" s="28">
        <v>600</v>
      </c>
      <c r="F651" s="29">
        <v>7.7930000000000001</v>
      </c>
      <c r="G651" s="29">
        <v>7.7069999999999999</v>
      </c>
      <c r="H651" s="30">
        <v>1.1999999999999999E-3</v>
      </c>
      <c r="I651" s="31">
        <v>13.9</v>
      </c>
      <c r="J651" s="31">
        <v>14.01</v>
      </c>
      <c r="K651" s="31">
        <v>5.42</v>
      </c>
      <c r="L651" s="31">
        <v>5.62</v>
      </c>
      <c r="M651" s="28">
        <v>2168</v>
      </c>
      <c r="N651" s="31">
        <v>0.25</v>
      </c>
      <c r="O651" s="31">
        <v>0.46</v>
      </c>
      <c r="P651" s="28">
        <v>6059</v>
      </c>
      <c r="Q651" s="31">
        <v>0.43</v>
      </c>
      <c r="R651" s="31">
        <v>0.61</v>
      </c>
      <c r="S651" s="28">
        <v>15568</v>
      </c>
      <c r="T651" s="31">
        <v>0.8</v>
      </c>
      <c r="U651" s="31">
        <v>0.74</v>
      </c>
      <c r="V651" s="28">
        <v>15927</v>
      </c>
      <c r="W651" s="31">
        <v>0.65</v>
      </c>
      <c r="X651" s="26" t="s">
        <v>24</v>
      </c>
    </row>
    <row r="652" spans="1:24">
      <c r="A652" s="26" t="s">
        <v>5458</v>
      </c>
      <c r="B652" s="26" t="s">
        <v>5458</v>
      </c>
      <c r="C652" s="26" t="s">
        <v>16370</v>
      </c>
      <c r="D652" s="27">
        <v>65</v>
      </c>
      <c r="E652" s="28">
        <v>300</v>
      </c>
      <c r="F652" s="29">
        <v>10.256</v>
      </c>
      <c r="G652" s="29">
        <v>10.042</v>
      </c>
      <c r="H652" s="30">
        <v>3.3E-3</v>
      </c>
      <c r="I652" s="31">
        <v>14.09</v>
      </c>
      <c r="J652" s="31">
        <v>13.9</v>
      </c>
      <c r="K652" s="31">
        <v>3.48</v>
      </c>
      <c r="L652" s="31">
        <v>3.5</v>
      </c>
      <c r="M652" s="28">
        <v>207</v>
      </c>
      <c r="N652" s="31">
        <v>0.15</v>
      </c>
      <c r="O652" s="31">
        <v>0.35</v>
      </c>
      <c r="P652" s="28">
        <v>726</v>
      </c>
      <c r="Q652" s="31">
        <v>0.28000000000000003</v>
      </c>
      <c r="R652" s="31">
        <v>0.51</v>
      </c>
      <c r="S652" s="28">
        <v>2076</v>
      </c>
      <c r="T652" s="31">
        <v>0.5</v>
      </c>
      <c r="U652" s="31">
        <v>0.68</v>
      </c>
      <c r="V652" s="28">
        <v>4153</v>
      </c>
      <c r="W652" s="31">
        <v>0.68</v>
      </c>
      <c r="X652" s="26" t="s">
        <v>24</v>
      </c>
    </row>
    <row r="653" spans="1:24">
      <c r="A653" s="26" t="s">
        <v>5459</v>
      </c>
      <c r="B653" s="26" t="s">
        <v>5459</v>
      </c>
      <c r="C653" s="26" t="s">
        <v>5458</v>
      </c>
      <c r="D653" s="27">
        <v>68</v>
      </c>
      <c r="E653" s="28">
        <v>300</v>
      </c>
      <c r="F653" s="29">
        <v>10.48</v>
      </c>
      <c r="G653" s="29">
        <v>10.256</v>
      </c>
      <c r="H653" s="30">
        <v>3.3E-3</v>
      </c>
      <c r="I653" s="31">
        <v>14.09</v>
      </c>
      <c r="J653" s="31">
        <v>14.09</v>
      </c>
      <c r="K653" s="31">
        <v>3.26</v>
      </c>
      <c r="L653" s="31">
        <v>3.48</v>
      </c>
      <c r="M653" s="28">
        <v>207</v>
      </c>
      <c r="N653" s="31">
        <v>0.15</v>
      </c>
      <c r="O653" s="31">
        <v>0.35</v>
      </c>
      <c r="P653" s="28">
        <v>726</v>
      </c>
      <c r="Q653" s="31">
        <v>0.28000000000000003</v>
      </c>
      <c r="R653" s="31">
        <v>0.51</v>
      </c>
      <c r="S653" s="28">
        <v>2076</v>
      </c>
      <c r="T653" s="31">
        <v>0.5</v>
      </c>
      <c r="U653" s="31">
        <v>0.68</v>
      </c>
      <c r="V653" s="28">
        <v>4153</v>
      </c>
      <c r="W653" s="31">
        <v>0.68</v>
      </c>
      <c r="X653" s="26" t="s">
        <v>24</v>
      </c>
    </row>
    <row r="654" spans="1:24">
      <c r="A654" s="26" t="s">
        <v>5460</v>
      </c>
      <c r="B654" s="26" t="s">
        <v>5460</v>
      </c>
      <c r="C654" s="26" t="s">
        <v>5459</v>
      </c>
      <c r="D654" s="27">
        <v>60</v>
      </c>
      <c r="E654" s="28">
        <v>300</v>
      </c>
      <c r="F654" s="29">
        <v>10.677</v>
      </c>
      <c r="G654" s="29">
        <v>10.48</v>
      </c>
      <c r="H654" s="30">
        <v>3.3E-3</v>
      </c>
      <c r="I654" s="31">
        <v>14.03</v>
      </c>
      <c r="J654" s="31">
        <v>14.09</v>
      </c>
      <c r="K654" s="31">
        <v>3</v>
      </c>
      <c r="L654" s="31">
        <v>3.26</v>
      </c>
      <c r="M654" s="28">
        <v>141</v>
      </c>
      <c r="N654" s="31">
        <v>0.13</v>
      </c>
      <c r="O654" s="31">
        <v>0.32</v>
      </c>
      <c r="P654" s="28">
        <v>507</v>
      </c>
      <c r="Q654" s="31">
        <v>0.24</v>
      </c>
      <c r="R654" s="31">
        <v>0.46</v>
      </c>
      <c r="S654" s="28">
        <v>2076</v>
      </c>
      <c r="T654" s="31">
        <v>0.5</v>
      </c>
      <c r="U654" s="31">
        <v>0.68</v>
      </c>
      <c r="V654" s="28">
        <v>4153</v>
      </c>
      <c r="W654" s="31">
        <v>0.68</v>
      </c>
      <c r="X654" s="26" t="s">
        <v>24</v>
      </c>
    </row>
    <row r="655" spans="1:24">
      <c r="A655" s="26" t="s">
        <v>5461</v>
      </c>
      <c r="B655" s="26" t="s">
        <v>5461</v>
      </c>
      <c r="C655" s="26" t="s">
        <v>5457</v>
      </c>
      <c r="D655" s="27">
        <v>65</v>
      </c>
      <c r="E655" s="28">
        <v>500</v>
      </c>
      <c r="F655" s="29">
        <v>7.9809999999999999</v>
      </c>
      <c r="G655" s="29">
        <v>7.8730000000000002</v>
      </c>
      <c r="H655" s="30">
        <v>1.6999999999999999E-3</v>
      </c>
      <c r="I655" s="31">
        <v>13.95</v>
      </c>
      <c r="J655" s="31">
        <v>13.9</v>
      </c>
      <c r="K655" s="31">
        <v>5.4</v>
      </c>
      <c r="L655" s="31">
        <v>5.45</v>
      </c>
      <c r="M655" s="28">
        <v>1961</v>
      </c>
      <c r="N655" s="31">
        <v>0.28000000000000003</v>
      </c>
      <c r="O655" s="31">
        <v>0.51</v>
      </c>
      <c r="P655" s="28">
        <v>5552</v>
      </c>
      <c r="Q655" s="31">
        <v>0.49</v>
      </c>
      <c r="R655" s="31">
        <v>0.67</v>
      </c>
      <c r="S655" s="28">
        <v>5768</v>
      </c>
      <c r="T655" s="31">
        <v>0.5</v>
      </c>
      <c r="U655" s="31">
        <v>0.68</v>
      </c>
      <c r="V655" s="28">
        <v>11536</v>
      </c>
      <c r="W655" s="31">
        <v>0.68</v>
      </c>
      <c r="X655" s="26" t="s">
        <v>24</v>
      </c>
    </row>
    <row r="656" spans="1:24">
      <c r="A656" s="26" t="s">
        <v>5462</v>
      </c>
      <c r="B656" s="26" t="s">
        <v>5462</v>
      </c>
      <c r="C656" s="26" t="s">
        <v>5461</v>
      </c>
      <c r="D656" s="27">
        <v>40</v>
      </c>
      <c r="E656" s="28">
        <v>500</v>
      </c>
      <c r="F656" s="29">
        <v>8.048</v>
      </c>
      <c r="G656" s="29">
        <v>7.9809999999999999</v>
      </c>
      <c r="H656" s="30">
        <v>1.6999999999999999E-3</v>
      </c>
      <c r="I656" s="31">
        <v>14.19</v>
      </c>
      <c r="J656" s="31">
        <v>13.95</v>
      </c>
      <c r="K656" s="31">
        <v>5.57</v>
      </c>
      <c r="L656" s="31">
        <v>5.4</v>
      </c>
      <c r="M656" s="28">
        <v>1961</v>
      </c>
      <c r="N656" s="31">
        <v>0.28000000000000003</v>
      </c>
      <c r="O656" s="31">
        <v>0.51</v>
      </c>
      <c r="P656" s="28">
        <v>5552</v>
      </c>
      <c r="Q656" s="31">
        <v>0.49</v>
      </c>
      <c r="R656" s="31">
        <v>0.67</v>
      </c>
      <c r="S656" s="28">
        <v>5768</v>
      </c>
      <c r="T656" s="31">
        <v>0.5</v>
      </c>
      <c r="U656" s="31">
        <v>0.68</v>
      </c>
      <c r="V656" s="28">
        <v>11536</v>
      </c>
      <c r="W656" s="31">
        <v>0.68</v>
      </c>
      <c r="X656" s="26" t="s">
        <v>24</v>
      </c>
    </row>
    <row r="657" spans="1:24">
      <c r="A657" s="26" t="s">
        <v>5463</v>
      </c>
      <c r="B657" s="26" t="s">
        <v>5463</v>
      </c>
      <c r="C657" s="26" t="s">
        <v>16371</v>
      </c>
      <c r="D657" s="27">
        <v>76</v>
      </c>
      <c r="E657" s="28">
        <v>300</v>
      </c>
      <c r="F657" s="29">
        <v>9.5850000000000009</v>
      </c>
      <c r="G657" s="29">
        <v>9.3350000000000009</v>
      </c>
      <c r="H657" s="30">
        <v>3.3E-3</v>
      </c>
      <c r="I657" s="31">
        <v>14.05</v>
      </c>
      <c r="J657" s="31">
        <v>14.19</v>
      </c>
      <c r="K657" s="31">
        <v>4.1100000000000003</v>
      </c>
      <c r="L657" s="31">
        <v>4.5</v>
      </c>
      <c r="M657" s="28">
        <v>549</v>
      </c>
      <c r="N657" s="31">
        <v>0.25</v>
      </c>
      <c r="O657" s="31">
        <v>0.47</v>
      </c>
      <c r="P657" s="28">
        <v>1786</v>
      </c>
      <c r="Q657" s="31">
        <v>0.46</v>
      </c>
      <c r="R657" s="31">
        <v>0.65</v>
      </c>
      <c r="S657" s="28">
        <v>2076</v>
      </c>
      <c r="T657" s="31">
        <v>0.5</v>
      </c>
      <c r="U657" s="31">
        <v>0.68</v>
      </c>
      <c r="V657" s="28">
        <v>4153</v>
      </c>
      <c r="W657" s="31">
        <v>0.68</v>
      </c>
      <c r="X657" s="26" t="s">
        <v>24</v>
      </c>
    </row>
    <row r="658" spans="1:24">
      <c r="A658" s="26" t="s">
        <v>5464</v>
      </c>
      <c r="B658" s="26" t="s">
        <v>5464</v>
      </c>
      <c r="C658" s="26" t="s">
        <v>16372</v>
      </c>
      <c r="D658" s="27">
        <v>50</v>
      </c>
      <c r="E658" s="28">
        <v>300</v>
      </c>
      <c r="F658" s="29">
        <v>10.596</v>
      </c>
      <c r="G658" s="29">
        <v>10.430999999999999</v>
      </c>
      <c r="H658" s="30">
        <v>3.3E-3</v>
      </c>
      <c r="I658" s="31">
        <v>14.09</v>
      </c>
      <c r="J658" s="31">
        <v>14.05</v>
      </c>
      <c r="K658" s="31">
        <v>3.14</v>
      </c>
      <c r="L658" s="31">
        <v>3.26</v>
      </c>
      <c r="M658" s="28">
        <v>162</v>
      </c>
      <c r="N658" s="31">
        <v>0.13</v>
      </c>
      <c r="O658" s="31">
        <v>0.33</v>
      </c>
      <c r="P658" s="28">
        <v>577</v>
      </c>
      <c r="Q658" s="31">
        <v>0.25</v>
      </c>
      <c r="R658" s="31">
        <v>0.48</v>
      </c>
      <c r="S658" s="28">
        <v>2076</v>
      </c>
      <c r="T658" s="31">
        <v>0.5</v>
      </c>
      <c r="U658" s="31">
        <v>0.68</v>
      </c>
      <c r="V658" s="28">
        <v>4153</v>
      </c>
      <c r="W658" s="31">
        <v>0.68</v>
      </c>
      <c r="X658" s="26" t="s">
        <v>24</v>
      </c>
    </row>
    <row r="659" spans="1:24">
      <c r="A659" s="26" t="s">
        <v>5465</v>
      </c>
      <c r="B659" s="26" t="s">
        <v>5465</v>
      </c>
      <c r="C659" s="26" t="s">
        <v>5464</v>
      </c>
      <c r="D659" s="27">
        <v>60</v>
      </c>
      <c r="E659" s="28">
        <v>300</v>
      </c>
      <c r="F659" s="29">
        <v>10.792999999999999</v>
      </c>
      <c r="G659" s="29">
        <v>10.596</v>
      </c>
      <c r="H659" s="30">
        <v>3.3E-3</v>
      </c>
      <c r="I659" s="31">
        <v>14.15</v>
      </c>
      <c r="J659" s="31">
        <v>14.09</v>
      </c>
      <c r="K659" s="31">
        <v>3</v>
      </c>
      <c r="L659" s="31">
        <v>3.14</v>
      </c>
      <c r="M659" s="28">
        <v>162</v>
      </c>
      <c r="N659" s="31">
        <v>0.13</v>
      </c>
      <c r="O659" s="31">
        <v>0.33</v>
      </c>
      <c r="P659" s="28">
        <v>577</v>
      </c>
      <c r="Q659" s="31">
        <v>0.25</v>
      </c>
      <c r="R659" s="31">
        <v>0.48</v>
      </c>
      <c r="S659" s="28">
        <v>2076</v>
      </c>
      <c r="T659" s="31">
        <v>0.5</v>
      </c>
      <c r="U659" s="31">
        <v>0.68</v>
      </c>
      <c r="V659" s="28">
        <v>4153</v>
      </c>
      <c r="W659" s="31">
        <v>0.68</v>
      </c>
      <c r="X659" s="26" t="s">
        <v>24</v>
      </c>
    </row>
    <row r="660" spans="1:24">
      <c r="A660" s="26" t="s">
        <v>5466</v>
      </c>
      <c r="B660" s="26" t="s">
        <v>5466</v>
      </c>
      <c r="C660" s="26" t="s">
        <v>5465</v>
      </c>
      <c r="D660" s="27">
        <v>100</v>
      </c>
      <c r="E660" s="28">
        <v>300</v>
      </c>
      <c r="F660" s="29">
        <v>11.135</v>
      </c>
      <c r="G660" s="29">
        <v>10.792999999999999</v>
      </c>
      <c r="H660" s="30">
        <v>3.3999999999999998E-3</v>
      </c>
      <c r="I660" s="31">
        <v>14.49</v>
      </c>
      <c r="J660" s="31">
        <v>14.15</v>
      </c>
      <c r="K660" s="31">
        <v>3</v>
      </c>
      <c r="L660" s="31">
        <v>3</v>
      </c>
      <c r="M660" s="28">
        <v>131</v>
      </c>
      <c r="N660" s="31">
        <v>0.12</v>
      </c>
      <c r="O660" s="31">
        <v>0.31</v>
      </c>
      <c r="P660" s="28">
        <v>472</v>
      </c>
      <c r="Q660" s="31">
        <v>0.23</v>
      </c>
      <c r="R660" s="31">
        <v>0.46</v>
      </c>
      <c r="S660" s="28">
        <v>2117</v>
      </c>
      <c r="T660" s="31">
        <v>0.5</v>
      </c>
      <c r="U660" s="31">
        <v>0.69</v>
      </c>
      <c r="V660" s="28">
        <v>4235</v>
      </c>
      <c r="W660" s="31">
        <v>0.69</v>
      </c>
      <c r="X660" s="26" t="s">
        <v>24</v>
      </c>
    </row>
    <row r="661" spans="1:24">
      <c r="A661" s="26" t="s">
        <v>5467</v>
      </c>
      <c r="B661" s="26" t="s">
        <v>5467</v>
      </c>
      <c r="C661" s="26" t="s">
        <v>5463</v>
      </c>
      <c r="D661" s="27">
        <v>80</v>
      </c>
      <c r="E661" s="28">
        <v>300</v>
      </c>
      <c r="F661" s="29">
        <v>9.8490000000000002</v>
      </c>
      <c r="G661" s="29">
        <v>9.5850000000000009</v>
      </c>
      <c r="H661" s="30">
        <v>3.3E-3</v>
      </c>
      <c r="I661" s="31">
        <v>14.07</v>
      </c>
      <c r="J661" s="31">
        <v>14.05</v>
      </c>
      <c r="K661" s="31">
        <v>3.86</v>
      </c>
      <c r="L661" s="31">
        <v>4.1100000000000003</v>
      </c>
      <c r="M661" s="28">
        <v>325</v>
      </c>
      <c r="N661" s="31">
        <v>0.19</v>
      </c>
      <c r="O661" s="31">
        <v>0.4</v>
      </c>
      <c r="P661" s="28">
        <v>1103</v>
      </c>
      <c r="Q661" s="31">
        <v>0.35</v>
      </c>
      <c r="R661" s="31">
        <v>0.56999999999999995</v>
      </c>
      <c r="S661" s="28">
        <v>2076</v>
      </c>
      <c r="T661" s="31">
        <v>0.5</v>
      </c>
      <c r="U661" s="31">
        <v>0.68</v>
      </c>
      <c r="V661" s="28">
        <v>4153</v>
      </c>
      <c r="W661" s="31">
        <v>0.68</v>
      </c>
      <c r="X661" s="26" t="s">
        <v>24</v>
      </c>
    </row>
    <row r="662" spans="1:24">
      <c r="A662" s="26" t="s">
        <v>5468</v>
      </c>
      <c r="B662" s="26" t="s">
        <v>5468</v>
      </c>
      <c r="C662" s="26" t="s">
        <v>16373</v>
      </c>
      <c r="D662" s="27">
        <v>100</v>
      </c>
      <c r="E662" s="28">
        <v>300</v>
      </c>
      <c r="F662" s="29">
        <v>11.013</v>
      </c>
      <c r="G662" s="29">
        <v>10.683999999999999</v>
      </c>
      <c r="H662" s="30">
        <v>3.3E-3</v>
      </c>
      <c r="I662" s="31">
        <v>14.37</v>
      </c>
      <c r="J662" s="31">
        <v>14.07</v>
      </c>
      <c r="K662" s="31">
        <v>3</v>
      </c>
      <c r="L662" s="31">
        <v>3.03</v>
      </c>
      <c r="M662" s="28">
        <v>87</v>
      </c>
      <c r="N662" s="31">
        <v>0.1</v>
      </c>
      <c r="O662" s="31">
        <v>0.27</v>
      </c>
      <c r="P662" s="28">
        <v>320</v>
      </c>
      <c r="Q662" s="31">
        <v>0.19</v>
      </c>
      <c r="R662" s="31">
        <v>0.4</v>
      </c>
      <c r="S662" s="28">
        <v>2076</v>
      </c>
      <c r="T662" s="31">
        <v>0.5</v>
      </c>
      <c r="U662" s="31">
        <v>0.68</v>
      </c>
      <c r="V662" s="28">
        <v>4153</v>
      </c>
      <c r="W662" s="31">
        <v>0.68</v>
      </c>
      <c r="X662" s="26" t="s">
        <v>24</v>
      </c>
    </row>
    <row r="663" spans="1:24">
      <c r="A663" s="26" t="s">
        <v>5469</v>
      </c>
      <c r="B663" s="26" t="s">
        <v>5469</v>
      </c>
      <c r="C663" s="26" t="s">
        <v>5467</v>
      </c>
      <c r="D663" s="27">
        <v>75</v>
      </c>
      <c r="E663" s="28">
        <v>300</v>
      </c>
      <c r="F663" s="29">
        <v>10.095000000000001</v>
      </c>
      <c r="G663" s="29">
        <v>9.8490000000000002</v>
      </c>
      <c r="H663" s="30">
        <v>3.3E-3</v>
      </c>
      <c r="I663" s="31">
        <v>14.54</v>
      </c>
      <c r="J663" s="31">
        <v>14.07</v>
      </c>
      <c r="K663" s="31">
        <v>4.09</v>
      </c>
      <c r="L663" s="31">
        <v>3.86</v>
      </c>
      <c r="M663" s="28">
        <v>238</v>
      </c>
      <c r="N663" s="31">
        <v>0.16</v>
      </c>
      <c r="O663" s="31">
        <v>0.37</v>
      </c>
      <c r="P663" s="28">
        <v>824</v>
      </c>
      <c r="Q663" s="31">
        <v>0.3</v>
      </c>
      <c r="R663" s="31">
        <v>0.53</v>
      </c>
      <c r="S663" s="28">
        <v>2076</v>
      </c>
      <c r="T663" s="31">
        <v>0.5</v>
      </c>
      <c r="U663" s="31">
        <v>0.68</v>
      </c>
      <c r="V663" s="28">
        <v>4153</v>
      </c>
      <c r="W663" s="31">
        <v>0.68</v>
      </c>
      <c r="X663" s="26" t="s">
        <v>24</v>
      </c>
    </row>
    <row r="664" spans="1:24">
      <c r="A664" s="26" t="s">
        <v>5470</v>
      </c>
      <c r="B664" s="26" t="s">
        <v>5470</v>
      </c>
      <c r="C664" s="26" t="s">
        <v>5469</v>
      </c>
      <c r="D664" s="27">
        <v>60</v>
      </c>
      <c r="E664" s="28">
        <v>300</v>
      </c>
      <c r="F664" s="29">
        <v>10.292999999999999</v>
      </c>
      <c r="G664" s="29">
        <v>10.095000000000001</v>
      </c>
      <c r="H664" s="30">
        <v>3.3E-3</v>
      </c>
      <c r="I664" s="31">
        <v>14.53</v>
      </c>
      <c r="J664" s="31">
        <v>14.54</v>
      </c>
      <c r="K664" s="31">
        <v>3.88</v>
      </c>
      <c r="L664" s="31">
        <v>4.09</v>
      </c>
      <c r="M664" s="28">
        <v>238</v>
      </c>
      <c r="N664" s="31">
        <v>0.16</v>
      </c>
      <c r="O664" s="31">
        <v>0.37</v>
      </c>
      <c r="P664" s="28">
        <v>824</v>
      </c>
      <c r="Q664" s="31">
        <v>0.3</v>
      </c>
      <c r="R664" s="31">
        <v>0.53</v>
      </c>
      <c r="S664" s="28">
        <v>2076</v>
      </c>
      <c r="T664" s="31">
        <v>0.5</v>
      </c>
      <c r="U664" s="31">
        <v>0.68</v>
      </c>
      <c r="V664" s="28">
        <v>4153</v>
      </c>
      <c r="W664" s="31">
        <v>0.68</v>
      </c>
      <c r="X664" s="26" t="s">
        <v>24</v>
      </c>
    </row>
    <row r="665" spans="1:24">
      <c r="A665" s="26" t="s">
        <v>5471</v>
      </c>
      <c r="B665" s="26" t="s">
        <v>5471</v>
      </c>
      <c r="C665" s="26" t="s">
        <v>16374</v>
      </c>
      <c r="D665" s="27">
        <v>50</v>
      </c>
      <c r="E665" s="28">
        <v>300</v>
      </c>
      <c r="F665" s="29">
        <v>10.971</v>
      </c>
      <c r="G665" s="29">
        <v>10.807</v>
      </c>
      <c r="H665" s="30">
        <v>3.3E-3</v>
      </c>
      <c r="I665" s="31">
        <v>14.49</v>
      </c>
      <c r="J665" s="31">
        <v>14.53</v>
      </c>
      <c r="K665" s="31">
        <v>3.16</v>
      </c>
      <c r="L665" s="31">
        <v>3.37</v>
      </c>
      <c r="M665" s="28">
        <v>60</v>
      </c>
      <c r="N665" s="31">
        <v>0.08</v>
      </c>
      <c r="O665" s="31">
        <v>0.24</v>
      </c>
      <c r="P665" s="28">
        <v>223</v>
      </c>
      <c r="Q665" s="31">
        <v>0.16</v>
      </c>
      <c r="R665" s="31">
        <v>0.36</v>
      </c>
      <c r="S665" s="28">
        <v>2076</v>
      </c>
      <c r="T665" s="31">
        <v>0.5</v>
      </c>
      <c r="U665" s="31">
        <v>0.68</v>
      </c>
      <c r="V665" s="28">
        <v>4153</v>
      </c>
      <c r="W665" s="31">
        <v>0.68</v>
      </c>
      <c r="X665" s="26" t="s">
        <v>24</v>
      </c>
    </row>
    <row r="666" spans="1:24">
      <c r="A666" s="26" t="s">
        <v>5472</v>
      </c>
      <c r="B666" s="26" t="s">
        <v>5472</v>
      </c>
      <c r="C666" s="26" t="s">
        <v>5471</v>
      </c>
      <c r="D666" s="27">
        <v>55</v>
      </c>
      <c r="E666" s="28">
        <v>300</v>
      </c>
      <c r="F666" s="29">
        <v>11.151999999999999</v>
      </c>
      <c r="G666" s="29">
        <v>10.971</v>
      </c>
      <c r="H666" s="30">
        <v>3.3E-3</v>
      </c>
      <c r="I666" s="31">
        <v>14.51</v>
      </c>
      <c r="J666" s="31">
        <v>14.49</v>
      </c>
      <c r="K666" s="31">
        <v>3</v>
      </c>
      <c r="L666" s="31">
        <v>3.16</v>
      </c>
      <c r="M666" s="28">
        <v>60</v>
      </c>
      <c r="N666" s="31">
        <v>0.08</v>
      </c>
      <c r="O666" s="31">
        <v>0.24</v>
      </c>
      <c r="P666" s="28">
        <v>223</v>
      </c>
      <c r="Q666" s="31">
        <v>0.16</v>
      </c>
      <c r="R666" s="31">
        <v>0.36</v>
      </c>
      <c r="S666" s="28">
        <v>2076</v>
      </c>
      <c r="T666" s="31">
        <v>0.5</v>
      </c>
      <c r="U666" s="31">
        <v>0.68</v>
      </c>
      <c r="V666" s="28">
        <v>4153</v>
      </c>
      <c r="W666" s="31">
        <v>0.68</v>
      </c>
      <c r="X666" s="26" t="s">
        <v>24</v>
      </c>
    </row>
    <row r="667" spans="1:24">
      <c r="A667" s="26" t="s">
        <v>5473</v>
      </c>
      <c r="B667" s="26" t="s">
        <v>5473</v>
      </c>
      <c r="C667" s="26" t="s">
        <v>5470</v>
      </c>
      <c r="D667" s="27">
        <v>55</v>
      </c>
      <c r="E667" s="28">
        <v>300</v>
      </c>
      <c r="F667" s="29">
        <v>10.474</v>
      </c>
      <c r="G667" s="29">
        <v>10.292999999999999</v>
      </c>
      <c r="H667" s="30">
        <v>3.3E-3</v>
      </c>
      <c r="I667" s="31">
        <v>14.41</v>
      </c>
      <c r="J667" s="31">
        <v>14.53</v>
      </c>
      <c r="K667" s="31">
        <v>3.58</v>
      </c>
      <c r="L667" s="31">
        <v>3.88</v>
      </c>
      <c r="M667" s="28">
        <v>178</v>
      </c>
      <c r="N667" s="31">
        <v>0.14000000000000001</v>
      </c>
      <c r="O667" s="31">
        <v>0.34</v>
      </c>
      <c r="P667" s="28">
        <v>628</v>
      </c>
      <c r="Q667" s="31">
        <v>0.26</v>
      </c>
      <c r="R667" s="31">
        <v>0.49</v>
      </c>
      <c r="S667" s="28">
        <v>2076</v>
      </c>
      <c r="T667" s="31">
        <v>0.5</v>
      </c>
      <c r="U667" s="31">
        <v>0.68</v>
      </c>
      <c r="V667" s="28">
        <v>4153</v>
      </c>
      <c r="W667" s="31">
        <v>0.68</v>
      </c>
      <c r="X667" s="26" t="s">
        <v>24</v>
      </c>
    </row>
    <row r="668" spans="1:24">
      <c r="A668" s="26" t="s">
        <v>5474</v>
      </c>
      <c r="B668" s="26" t="s">
        <v>5474</v>
      </c>
      <c r="C668" s="26" t="s">
        <v>5473</v>
      </c>
      <c r="D668" s="27">
        <v>64</v>
      </c>
      <c r="E668" s="28">
        <v>300</v>
      </c>
      <c r="F668" s="29">
        <v>10.683999999999999</v>
      </c>
      <c r="G668" s="29">
        <v>10.474</v>
      </c>
      <c r="H668" s="30">
        <v>3.3E-3</v>
      </c>
      <c r="I668" s="31">
        <v>14.25</v>
      </c>
      <c r="J668" s="31">
        <v>14.41</v>
      </c>
      <c r="K668" s="31">
        <v>3.21</v>
      </c>
      <c r="L668" s="31">
        <v>3.58</v>
      </c>
      <c r="M668" s="28">
        <v>178</v>
      </c>
      <c r="N668" s="31">
        <v>0.14000000000000001</v>
      </c>
      <c r="O668" s="31">
        <v>0.34</v>
      </c>
      <c r="P668" s="28">
        <v>628</v>
      </c>
      <c r="Q668" s="31">
        <v>0.26</v>
      </c>
      <c r="R668" s="31">
        <v>0.49</v>
      </c>
      <c r="S668" s="28">
        <v>2076</v>
      </c>
      <c r="T668" s="31">
        <v>0.5</v>
      </c>
      <c r="U668" s="31">
        <v>0.68</v>
      </c>
      <c r="V668" s="28">
        <v>4153</v>
      </c>
      <c r="W668" s="31">
        <v>0.68</v>
      </c>
      <c r="X668" s="26" t="s">
        <v>24</v>
      </c>
    </row>
    <row r="669" spans="1:24">
      <c r="A669" s="26" t="s">
        <v>5475</v>
      </c>
      <c r="B669" s="26" t="s">
        <v>5475</v>
      </c>
      <c r="C669" s="26" t="s">
        <v>5474</v>
      </c>
      <c r="D669" s="27">
        <v>100</v>
      </c>
      <c r="E669" s="28">
        <v>300</v>
      </c>
      <c r="F669" s="29">
        <v>11.013</v>
      </c>
      <c r="G669" s="29">
        <v>10.683999999999999</v>
      </c>
      <c r="H669" s="30">
        <v>3.3E-3</v>
      </c>
      <c r="I669" s="31">
        <v>14.37</v>
      </c>
      <c r="J669" s="31">
        <v>14.25</v>
      </c>
      <c r="K669" s="31">
        <v>3</v>
      </c>
      <c r="L669" s="31">
        <v>3.21</v>
      </c>
      <c r="M669" s="28">
        <v>118</v>
      </c>
      <c r="N669" s="31">
        <v>0.12</v>
      </c>
      <c r="O669" s="31">
        <v>0.3</v>
      </c>
      <c r="P669" s="28">
        <v>425</v>
      </c>
      <c r="Q669" s="31">
        <v>0.22</v>
      </c>
      <c r="R669" s="31">
        <v>0.44</v>
      </c>
      <c r="S669" s="28">
        <v>2076</v>
      </c>
      <c r="T669" s="31">
        <v>0.5</v>
      </c>
      <c r="U669" s="31">
        <v>0.68</v>
      </c>
      <c r="V669" s="28">
        <v>4153</v>
      </c>
      <c r="W669" s="31">
        <v>0.68</v>
      </c>
      <c r="X669" s="26" t="s">
        <v>24</v>
      </c>
    </row>
    <row r="670" spans="1:24">
      <c r="A670" s="26" t="s">
        <v>5476</v>
      </c>
      <c r="B670" s="26" t="s">
        <v>5476</v>
      </c>
      <c r="C670" s="26" t="s">
        <v>5475</v>
      </c>
      <c r="D670" s="27">
        <v>45</v>
      </c>
      <c r="E670" s="28">
        <v>300</v>
      </c>
      <c r="F670" s="29">
        <v>11.182</v>
      </c>
      <c r="G670" s="29">
        <v>11.013</v>
      </c>
      <c r="H670" s="30">
        <v>3.8E-3</v>
      </c>
      <c r="I670" s="31">
        <v>14.54</v>
      </c>
      <c r="J670" s="31">
        <v>14.37</v>
      </c>
      <c r="K670" s="31">
        <v>3</v>
      </c>
      <c r="L670" s="31">
        <v>3</v>
      </c>
      <c r="M670" s="28">
        <v>118</v>
      </c>
      <c r="N670" s="31">
        <v>0.11</v>
      </c>
      <c r="O670" s="31">
        <v>0.31</v>
      </c>
      <c r="P670" s="28">
        <v>425</v>
      </c>
      <c r="Q670" s="31">
        <v>0.21</v>
      </c>
      <c r="R670" s="31">
        <v>0.46</v>
      </c>
      <c r="S670" s="28">
        <v>2219</v>
      </c>
      <c r="T670" s="31">
        <v>0.5</v>
      </c>
      <c r="U670" s="31">
        <v>0.73</v>
      </c>
      <c r="V670" s="28">
        <v>4437</v>
      </c>
      <c r="W670" s="31">
        <v>0.73</v>
      </c>
      <c r="X670" s="26" t="s">
        <v>24</v>
      </c>
    </row>
    <row r="671" spans="1:24">
      <c r="A671" s="26" t="s">
        <v>5477</v>
      </c>
      <c r="B671" s="26" t="s">
        <v>5477</v>
      </c>
      <c r="C671" s="26" t="s">
        <v>5462</v>
      </c>
      <c r="D671" s="27">
        <v>80</v>
      </c>
      <c r="E671" s="28">
        <v>500</v>
      </c>
      <c r="F671" s="29">
        <v>8.1809999999999992</v>
      </c>
      <c r="G671" s="29">
        <v>8.048</v>
      </c>
      <c r="H671" s="30">
        <v>1.6999999999999999E-3</v>
      </c>
      <c r="I671" s="31">
        <v>13.97</v>
      </c>
      <c r="J671" s="31">
        <v>14.19</v>
      </c>
      <c r="K671" s="31">
        <v>5.22</v>
      </c>
      <c r="L671" s="31">
        <v>5.57</v>
      </c>
      <c r="M671" s="28">
        <v>1412</v>
      </c>
      <c r="N671" s="31">
        <v>0.24</v>
      </c>
      <c r="O671" s="31">
        <v>0.46</v>
      </c>
      <c r="P671" s="28">
        <v>4164</v>
      </c>
      <c r="Q671" s="31">
        <v>0.42</v>
      </c>
      <c r="R671" s="31">
        <v>0.63</v>
      </c>
      <c r="S671" s="28">
        <v>5768</v>
      </c>
      <c r="T671" s="31">
        <v>0.5</v>
      </c>
      <c r="U671" s="31">
        <v>0.68</v>
      </c>
      <c r="V671" s="28">
        <v>11536</v>
      </c>
      <c r="W671" s="31">
        <v>0.68</v>
      </c>
      <c r="X671" s="26" t="s">
        <v>24</v>
      </c>
    </row>
    <row r="672" spans="1:24">
      <c r="A672" s="26" t="s">
        <v>5478</v>
      </c>
      <c r="B672" s="26" t="s">
        <v>5478</v>
      </c>
      <c r="C672" s="26" t="s">
        <v>5477</v>
      </c>
      <c r="D672" s="27">
        <v>80</v>
      </c>
      <c r="E672" s="28">
        <v>500</v>
      </c>
      <c r="F672" s="29">
        <v>8.3140000000000001</v>
      </c>
      <c r="G672" s="29">
        <v>8.1809999999999992</v>
      </c>
      <c r="H672" s="30">
        <v>1.6999999999999999E-3</v>
      </c>
      <c r="I672" s="31">
        <v>14.05</v>
      </c>
      <c r="J672" s="31">
        <v>13.97</v>
      </c>
      <c r="K672" s="31">
        <v>5.17</v>
      </c>
      <c r="L672" s="31">
        <v>5.22</v>
      </c>
      <c r="M672" s="28">
        <v>1412</v>
      </c>
      <c r="N672" s="31">
        <v>0.24</v>
      </c>
      <c r="O672" s="31">
        <v>0.46</v>
      </c>
      <c r="P672" s="28">
        <v>4164</v>
      </c>
      <c r="Q672" s="31">
        <v>0.42</v>
      </c>
      <c r="R672" s="31">
        <v>0.63</v>
      </c>
      <c r="S672" s="28">
        <v>5768</v>
      </c>
      <c r="T672" s="31">
        <v>0.5</v>
      </c>
      <c r="U672" s="31">
        <v>0.68</v>
      </c>
      <c r="V672" s="28">
        <v>11536</v>
      </c>
      <c r="W672" s="31">
        <v>0.68</v>
      </c>
      <c r="X672" s="26" t="s">
        <v>24</v>
      </c>
    </row>
    <row r="673" spans="1:24">
      <c r="A673" s="26" t="s">
        <v>5479</v>
      </c>
      <c r="B673" s="26" t="s">
        <v>5479</v>
      </c>
      <c r="C673" s="26" t="s">
        <v>5478</v>
      </c>
      <c r="D673" s="27">
        <v>80</v>
      </c>
      <c r="E673" s="28">
        <v>500</v>
      </c>
      <c r="F673" s="29">
        <v>8.4480000000000004</v>
      </c>
      <c r="G673" s="29">
        <v>8.3140000000000001</v>
      </c>
      <c r="H673" s="30">
        <v>1.6999999999999999E-3</v>
      </c>
      <c r="I673" s="31">
        <v>13.82</v>
      </c>
      <c r="J673" s="31">
        <v>14.05</v>
      </c>
      <c r="K673" s="31">
        <v>4.8</v>
      </c>
      <c r="L673" s="31">
        <v>5.17</v>
      </c>
      <c r="M673" s="28">
        <v>1412</v>
      </c>
      <c r="N673" s="31">
        <v>0.24</v>
      </c>
      <c r="O673" s="31">
        <v>0.46</v>
      </c>
      <c r="P673" s="28">
        <v>4164</v>
      </c>
      <c r="Q673" s="31">
        <v>0.42</v>
      </c>
      <c r="R673" s="31">
        <v>0.63</v>
      </c>
      <c r="S673" s="28">
        <v>5768</v>
      </c>
      <c r="T673" s="31">
        <v>0.5</v>
      </c>
      <c r="U673" s="31">
        <v>0.68</v>
      </c>
      <c r="V673" s="28">
        <v>11536</v>
      </c>
      <c r="W673" s="31">
        <v>0.68</v>
      </c>
      <c r="X673" s="26" t="s">
        <v>24</v>
      </c>
    </row>
    <row r="674" spans="1:24">
      <c r="A674" s="26" t="s">
        <v>5480</v>
      </c>
      <c r="B674" s="26" t="s">
        <v>5480</v>
      </c>
      <c r="C674" s="26" t="s">
        <v>5479</v>
      </c>
      <c r="D674" s="27">
        <v>80</v>
      </c>
      <c r="E674" s="28">
        <v>500</v>
      </c>
      <c r="F674" s="29">
        <v>8.5809999999999995</v>
      </c>
      <c r="G674" s="29">
        <v>8.4480000000000004</v>
      </c>
      <c r="H674" s="30">
        <v>1.6999999999999999E-3</v>
      </c>
      <c r="I674" s="31">
        <v>13.49</v>
      </c>
      <c r="J674" s="31">
        <v>13.82</v>
      </c>
      <c r="K674" s="31">
        <v>4.34</v>
      </c>
      <c r="L674" s="31">
        <v>4.8</v>
      </c>
      <c r="M674" s="28">
        <v>1362</v>
      </c>
      <c r="N674" s="31">
        <v>0.23</v>
      </c>
      <c r="O674" s="31">
        <v>0.46</v>
      </c>
      <c r="P674" s="28">
        <v>4034</v>
      </c>
      <c r="Q674" s="31">
        <v>0.41</v>
      </c>
      <c r="R674" s="31">
        <v>0.62</v>
      </c>
      <c r="S674" s="28">
        <v>5768</v>
      </c>
      <c r="T674" s="31">
        <v>0.5</v>
      </c>
      <c r="U674" s="31">
        <v>0.68</v>
      </c>
      <c r="V674" s="28">
        <v>11536</v>
      </c>
      <c r="W674" s="31">
        <v>0.68</v>
      </c>
      <c r="X674" s="26" t="s">
        <v>24</v>
      </c>
    </row>
    <row r="675" spans="1:24">
      <c r="A675" s="26" t="s">
        <v>5481</v>
      </c>
      <c r="B675" s="26" t="s">
        <v>5481</v>
      </c>
      <c r="C675" s="26" t="s">
        <v>5480</v>
      </c>
      <c r="D675" s="27">
        <v>82</v>
      </c>
      <c r="E675" s="28">
        <v>500</v>
      </c>
      <c r="F675" s="29">
        <v>8.7170000000000005</v>
      </c>
      <c r="G675" s="29">
        <v>8.5809999999999995</v>
      </c>
      <c r="H675" s="30">
        <v>1.6999999999999999E-3</v>
      </c>
      <c r="I675" s="31">
        <v>13.4</v>
      </c>
      <c r="J675" s="31">
        <v>13.49</v>
      </c>
      <c r="K675" s="31">
        <v>4.1100000000000003</v>
      </c>
      <c r="L675" s="31">
        <v>4.34</v>
      </c>
      <c r="M675" s="28">
        <v>1362</v>
      </c>
      <c r="N675" s="31">
        <v>0.23</v>
      </c>
      <c r="O675" s="31">
        <v>0.46</v>
      </c>
      <c r="P675" s="28">
        <v>4034</v>
      </c>
      <c r="Q675" s="31">
        <v>0.41</v>
      </c>
      <c r="R675" s="31">
        <v>0.62</v>
      </c>
      <c r="S675" s="28">
        <v>5768</v>
      </c>
      <c r="T675" s="31">
        <v>0.5</v>
      </c>
      <c r="U675" s="31">
        <v>0.68</v>
      </c>
      <c r="V675" s="28">
        <v>11536</v>
      </c>
      <c r="W675" s="31">
        <v>0.68</v>
      </c>
      <c r="X675" s="26" t="s">
        <v>24</v>
      </c>
    </row>
    <row r="676" spans="1:24">
      <c r="A676" s="26" t="s">
        <v>5482</v>
      </c>
      <c r="B676" s="26" t="s">
        <v>5482</v>
      </c>
      <c r="C676" s="26" t="s">
        <v>16375</v>
      </c>
      <c r="D676" s="27">
        <v>100</v>
      </c>
      <c r="E676" s="28">
        <v>300</v>
      </c>
      <c r="F676" s="29">
        <v>10.167999999999999</v>
      </c>
      <c r="G676" s="29">
        <v>9.8390000000000004</v>
      </c>
      <c r="H676" s="30">
        <v>3.3E-3</v>
      </c>
      <c r="I676" s="31">
        <v>13.52</v>
      </c>
      <c r="J676" s="31">
        <v>13.4</v>
      </c>
      <c r="K676" s="31">
        <v>3</v>
      </c>
      <c r="L676" s="31">
        <v>3.2</v>
      </c>
      <c r="M676" s="28">
        <v>158</v>
      </c>
      <c r="N676" s="31">
        <v>0.13</v>
      </c>
      <c r="O676" s="31">
        <v>0.33</v>
      </c>
      <c r="P676" s="28">
        <v>562</v>
      </c>
      <c r="Q676" s="31">
        <v>0.25</v>
      </c>
      <c r="R676" s="31">
        <v>0.48</v>
      </c>
      <c r="S676" s="28">
        <v>2076</v>
      </c>
      <c r="T676" s="31">
        <v>0.5</v>
      </c>
      <c r="U676" s="31">
        <v>0.68</v>
      </c>
      <c r="V676" s="28">
        <v>4153</v>
      </c>
      <c r="W676" s="31">
        <v>0.68</v>
      </c>
      <c r="X676" s="26" t="s">
        <v>24</v>
      </c>
    </row>
    <row r="677" spans="1:24">
      <c r="A677" s="26" t="s">
        <v>5483</v>
      </c>
      <c r="B677" s="26" t="s">
        <v>5483</v>
      </c>
      <c r="C677" s="26" t="s">
        <v>16375</v>
      </c>
      <c r="D677" s="27">
        <v>50</v>
      </c>
      <c r="E677" s="28">
        <v>300</v>
      </c>
      <c r="F677" s="29">
        <v>9.6630000000000003</v>
      </c>
      <c r="G677" s="29">
        <v>9.4979999999999993</v>
      </c>
      <c r="H677" s="30">
        <v>3.3E-3</v>
      </c>
      <c r="I677" s="31">
        <v>13.52</v>
      </c>
      <c r="J677" s="31">
        <v>13.4</v>
      </c>
      <c r="K677" s="31">
        <v>3.5</v>
      </c>
      <c r="L677" s="31">
        <v>3.54</v>
      </c>
      <c r="M677" s="28">
        <v>323</v>
      </c>
      <c r="N677" s="31">
        <v>0.19</v>
      </c>
      <c r="O677" s="31">
        <v>0.4</v>
      </c>
      <c r="P677" s="28">
        <v>1098</v>
      </c>
      <c r="Q677" s="31">
        <v>0.35</v>
      </c>
      <c r="R677" s="31">
        <v>0.56999999999999995</v>
      </c>
      <c r="S677" s="28">
        <v>2076</v>
      </c>
      <c r="T677" s="31">
        <v>0.5</v>
      </c>
      <c r="U677" s="31">
        <v>0.68</v>
      </c>
      <c r="V677" s="28">
        <v>4153</v>
      </c>
      <c r="W677" s="31">
        <v>0.68</v>
      </c>
      <c r="X677" s="26" t="s">
        <v>24</v>
      </c>
    </row>
    <row r="678" spans="1:24">
      <c r="A678" s="26" t="s">
        <v>5484</v>
      </c>
      <c r="B678" s="26" t="s">
        <v>5484</v>
      </c>
      <c r="C678" s="26" t="s">
        <v>5483</v>
      </c>
      <c r="D678" s="27">
        <v>57</v>
      </c>
      <c r="E678" s="28">
        <v>300</v>
      </c>
      <c r="F678" s="29">
        <v>9.85</v>
      </c>
      <c r="G678" s="29">
        <v>9.6630000000000003</v>
      </c>
      <c r="H678" s="30">
        <v>3.3E-3</v>
      </c>
      <c r="I678" s="31">
        <v>13.42</v>
      </c>
      <c r="J678" s="31">
        <v>13.52</v>
      </c>
      <c r="K678" s="31">
        <v>3.21</v>
      </c>
      <c r="L678" s="31">
        <v>3.5</v>
      </c>
      <c r="M678" s="28">
        <v>323</v>
      </c>
      <c r="N678" s="31">
        <v>0.19</v>
      </c>
      <c r="O678" s="31">
        <v>0.4</v>
      </c>
      <c r="P678" s="28">
        <v>1098</v>
      </c>
      <c r="Q678" s="31">
        <v>0.35</v>
      </c>
      <c r="R678" s="31">
        <v>0.56999999999999995</v>
      </c>
      <c r="S678" s="28">
        <v>2076</v>
      </c>
      <c r="T678" s="31">
        <v>0.5</v>
      </c>
      <c r="U678" s="31">
        <v>0.68</v>
      </c>
      <c r="V678" s="28">
        <v>4153</v>
      </c>
      <c r="W678" s="31">
        <v>0.68</v>
      </c>
      <c r="X678" s="26" t="s">
        <v>24</v>
      </c>
    </row>
    <row r="679" spans="1:24">
      <c r="A679" s="26" t="s">
        <v>5485</v>
      </c>
      <c r="B679" s="26" t="s">
        <v>5485</v>
      </c>
      <c r="C679" s="26" t="s">
        <v>5484</v>
      </c>
      <c r="D679" s="27">
        <v>100</v>
      </c>
      <c r="E679" s="28">
        <v>300</v>
      </c>
      <c r="F679" s="29">
        <v>10.179</v>
      </c>
      <c r="G679" s="29">
        <v>9.85</v>
      </c>
      <c r="H679" s="30">
        <v>3.3E-3</v>
      </c>
      <c r="I679" s="31">
        <v>13.54</v>
      </c>
      <c r="J679" s="31">
        <v>13.42</v>
      </c>
      <c r="K679" s="31">
        <v>3</v>
      </c>
      <c r="L679" s="31">
        <v>3.21</v>
      </c>
      <c r="M679" s="28">
        <v>160</v>
      </c>
      <c r="N679" s="31">
        <v>0.13</v>
      </c>
      <c r="O679" s="31">
        <v>0.33</v>
      </c>
      <c r="P679" s="28">
        <v>569</v>
      </c>
      <c r="Q679" s="31">
        <v>0.25</v>
      </c>
      <c r="R679" s="31">
        <v>0.48</v>
      </c>
      <c r="S679" s="28">
        <v>2076</v>
      </c>
      <c r="T679" s="31">
        <v>0.5</v>
      </c>
      <c r="U679" s="31">
        <v>0.68</v>
      </c>
      <c r="V679" s="28">
        <v>4153</v>
      </c>
      <c r="W679" s="31">
        <v>0.68</v>
      </c>
      <c r="X679" s="26" t="s">
        <v>24</v>
      </c>
    </row>
    <row r="680" spans="1:24">
      <c r="A680" s="26" t="s">
        <v>5486</v>
      </c>
      <c r="B680" s="26" t="s">
        <v>5486</v>
      </c>
      <c r="C680" s="26" t="s">
        <v>5481</v>
      </c>
      <c r="D680" s="27">
        <v>73</v>
      </c>
      <c r="E680" s="28">
        <v>400</v>
      </c>
      <c r="F680" s="29">
        <v>8.9610000000000003</v>
      </c>
      <c r="G680" s="29">
        <v>8.7970000000000006</v>
      </c>
      <c r="H680" s="30">
        <v>2.2000000000000001E-3</v>
      </c>
      <c r="I680" s="31">
        <v>13.53</v>
      </c>
      <c r="J680" s="31">
        <v>13.4</v>
      </c>
      <c r="K680" s="31">
        <v>4.1100000000000003</v>
      </c>
      <c r="L680" s="31">
        <v>4.1399999999999997</v>
      </c>
      <c r="M680" s="28">
        <v>881</v>
      </c>
      <c r="N680" s="31">
        <v>0.23</v>
      </c>
      <c r="O680" s="31">
        <v>0.46</v>
      </c>
      <c r="P680" s="28">
        <v>2739</v>
      </c>
      <c r="Q680" s="31">
        <v>0.42</v>
      </c>
      <c r="R680" s="31">
        <v>0.63</v>
      </c>
      <c r="S680" s="28">
        <v>3691</v>
      </c>
      <c r="T680" s="31">
        <v>0.5</v>
      </c>
      <c r="U680" s="31">
        <v>0.68</v>
      </c>
      <c r="V680" s="28">
        <v>7383</v>
      </c>
      <c r="W680" s="31">
        <v>0.68</v>
      </c>
      <c r="X680" s="26" t="s">
        <v>24</v>
      </c>
    </row>
    <row r="681" spans="1:24">
      <c r="A681" s="26" t="s">
        <v>5487</v>
      </c>
      <c r="B681" s="26" t="s">
        <v>5487</v>
      </c>
      <c r="C681" s="26" t="s">
        <v>16376</v>
      </c>
      <c r="D681" s="27">
        <v>55</v>
      </c>
      <c r="E681" s="28">
        <v>300</v>
      </c>
      <c r="F681" s="29">
        <v>10.029999999999999</v>
      </c>
      <c r="G681" s="29">
        <v>9.8490000000000002</v>
      </c>
      <c r="H681" s="30">
        <v>3.3E-3</v>
      </c>
      <c r="I681" s="31">
        <v>13.61</v>
      </c>
      <c r="J681" s="31">
        <v>13.53</v>
      </c>
      <c r="K681" s="31">
        <v>3.22</v>
      </c>
      <c r="L681" s="31">
        <v>3.32</v>
      </c>
      <c r="M681" s="28">
        <v>132</v>
      </c>
      <c r="N681" s="31">
        <v>0.12</v>
      </c>
      <c r="O681" s="31">
        <v>0.31</v>
      </c>
      <c r="P681" s="28">
        <v>476</v>
      </c>
      <c r="Q681" s="31">
        <v>0.23</v>
      </c>
      <c r="R681" s="31">
        <v>0.45</v>
      </c>
      <c r="S681" s="28">
        <v>2076</v>
      </c>
      <c r="T681" s="31">
        <v>0.5</v>
      </c>
      <c r="U681" s="31">
        <v>0.68</v>
      </c>
      <c r="V681" s="28">
        <v>4153</v>
      </c>
      <c r="W681" s="31">
        <v>0.68</v>
      </c>
      <c r="X681" s="26" t="s">
        <v>24</v>
      </c>
    </row>
    <row r="682" spans="1:24">
      <c r="A682" s="26" t="s">
        <v>5488</v>
      </c>
      <c r="B682" s="26" t="s">
        <v>5488</v>
      </c>
      <c r="C682" s="26" t="s">
        <v>5487</v>
      </c>
      <c r="D682" s="27">
        <v>53</v>
      </c>
      <c r="E682" s="28">
        <v>300</v>
      </c>
      <c r="F682" s="29">
        <v>10.204000000000001</v>
      </c>
      <c r="G682" s="29">
        <v>10.029999999999999</v>
      </c>
      <c r="H682" s="30">
        <v>3.3E-3</v>
      </c>
      <c r="I682" s="31">
        <v>13.56</v>
      </c>
      <c r="J682" s="31">
        <v>13.61</v>
      </c>
      <c r="K682" s="31">
        <v>3</v>
      </c>
      <c r="L682" s="31">
        <v>3.22</v>
      </c>
      <c r="M682" s="28">
        <v>132</v>
      </c>
      <c r="N682" s="31">
        <v>0.12</v>
      </c>
      <c r="O682" s="31">
        <v>0.31</v>
      </c>
      <c r="P682" s="28">
        <v>476</v>
      </c>
      <c r="Q682" s="31">
        <v>0.23</v>
      </c>
      <c r="R682" s="31">
        <v>0.45</v>
      </c>
      <c r="S682" s="28">
        <v>2076</v>
      </c>
      <c r="T682" s="31">
        <v>0.5</v>
      </c>
      <c r="U682" s="31">
        <v>0.68</v>
      </c>
      <c r="V682" s="28">
        <v>4153</v>
      </c>
      <c r="W682" s="31">
        <v>0.68</v>
      </c>
      <c r="X682" s="26" t="s">
        <v>24</v>
      </c>
    </row>
    <row r="683" spans="1:24">
      <c r="A683" s="26" t="s">
        <v>5489</v>
      </c>
      <c r="B683" s="26" t="s">
        <v>5489</v>
      </c>
      <c r="C683" s="26" t="s">
        <v>5488</v>
      </c>
      <c r="D683" s="27">
        <v>54</v>
      </c>
      <c r="E683" s="28">
        <v>300</v>
      </c>
      <c r="F683" s="29">
        <v>10.773</v>
      </c>
      <c r="G683" s="29">
        <v>10.204000000000001</v>
      </c>
      <c r="H683" s="30">
        <v>1.0500000000000001E-2</v>
      </c>
      <c r="I683" s="31">
        <v>14.13</v>
      </c>
      <c r="J683" s="31">
        <v>13.56</v>
      </c>
      <c r="K683" s="31">
        <v>3</v>
      </c>
      <c r="L683" s="31">
        <v>3</v>
      </c>
      <c r="M683" s="28">
        <v>68</v>
      </c>
      <c r="N683" s="31">
        <v>7.0000000000000007E-2</v>
      </c>
      <c r="O683" s="31">
        <v>0.38</v>
      </c>
      <c r="P683" s="28">
        <v>252</v>
      </c>
      <c r="Q683" s="31">
        <v>0.13</v>
      </c>
      <c r="R683" s="31">
        <v>0.56999999999999995</v>
      </c>
      <c r="S683" s="28">
        <v>3716</v>
      </c>
      <c r="T683" s="31">
        <v>0.5</v>
      </c>
      <c r="U683" s="31">
        <v>1.22</v>
      </c>
      <c r="V683" s="28">
        <v>7433</v>
      </c>
      <c r="W683" s="31">
        <v>1.22</v>
      </c>
      <c r="X683" s="26" t="s">
        <v>24</v>
      </c>
    </row>
    <row r="684" spans="1:24">
      <c r="A684" s="26" t="s">
        <v>5490</v>
      </c>
      <c r="B684" s="26" t="s">
        <v>5490</v>
      </c>
      <c r="C684" s="26" t="s">
        <v>5486</v>
      </c>
      <c r="D684" s="27">
        <v>78</v>
      </c>
      <c r="E684" s="28">
        <v>400</v>
      </c>
      <c r="F684" s="29">
        <v>9.1359999999999992</v>
      </c>
      <c r="G684" s="29">
        <v>8.9610000000000003</v>
      </c>
      <c r="H684" s="30">
        <v>2.2000000000000001E-3</v>
      </c>
      <c r="I684" s="31">
        <v>13.73</v>
      </c>
      <c r="J684" s="31">
        <v>13.53</v>
      </c>
      <c r="K684" s="31">
        <v>4.13</v>
      </c>
      <c r="L684" s="31">
        <v>4.1100000000000003</v>
      </c>
      <c r="M684" s="28">
        <v>749</v>
      </c>
      <c r="N684" s="31">
        <v>0.22</v>
      </c>
      <c r="O684" s="31">
        <v>0.44</v>
      </c>
      <c r="P684" s="28">
        <v>2367</v>
      </c>
      <c r="Q684" s="31">
        <v>0.39</v>
      </c>
      <c r="R684" s="31">
        <v>0.61</v>
      </c>
      <c r="S684" s="28">
        <v>3691</v>
      </c>
      <c r="T684" s="31">
        <v>0.5</v>
      </c>
      <c r="U684" s="31">
        <v>0.68</v>
      </c>
      <c r="V684" s="28">
        <v>7383</v>
      </c>
      <c r="W684" s="31">
        <v>0.68</v>
      </c>
      <c r="X684" s="26" t="s">
        <v>24</v>
      </c>
    </row>
    <row r="685" spans="1:24">
      <c r="A685" s="26" t="s">
        <v>5491</v>
      </c>
      <c r="B685" s="26" t="s">
        <v>5491</v>
      </c>
      <c r="C685" s="26" t="s">
        <v>16377</v>
      </c>
      <c r="D685" s="27">
        <v>90</v>
      </c>
      <c r="E685" s="28">
        <v>300</v>
      </c>
      <c r="F685" s="29">
        <v>10.093</v>
      </c>
      <c r="G685" s="29">
        <v>9.7970000000000006</v>
      </c>
      <c r="H685" s="30">
        <v>3.3E-3</v>
      </c>
      <c r="I685" s="31">
        <v>13.45</v>
      </c>
      <c r="J685" s="31">
        <v>13.73</v>
      </c>
      <c r="K685" s="31">
        <v>3</v>
      </c>
      <c r="L685" s="31">
        <v>3.58</v>
      </c>
      <c r="M685" s="28">
        <v>89</v>
      </c>
      <c r="N685" s="31">
        <v>0.1</v>
      </c>
      <c r="O685" s="31">
        <v>0.27</v>
      </c>
      <c r="P685" s="28">
        <v>325</v>
      </c>
      <c r="Q685" s="31">
        <v>0.19</v>
      </c>
      <c r="R685" s="31">
        <v>0.41</v>
      </c>
      <c r="S685" s="28">
        <v>2076</v>
      </c>
      <c r="T685" s="31">
        <v>0.5</v>
      </c>
      <c r="U685" s="31">
        <v>0.68</v>
      </c>
      <c r="V685" s="28">
        <v>4153</v>
      </c>
      <c r="W685" s="31">
        <v>0.68</v>
      </c>
      <c r="X685" s="26" t="s">
        <v>24</v>
      </c>
    </row>
    <row r="686" spans="1:24">
      <c r="A686" s="26" t="s">
        <v>5492</v>
      </c>
      <c r="B686" s="26" t="s">
        <v>5492</v>
      </c>
      <c r="C686" s="26" t="s">
        <v>5490</v>
      </c>
      <c r="D686" s="27">
        <v>61</v>
      </c>
      <c r="E686" s="28">
        <v>400</v>
      </c>
      <c r="F686" s="29">
        <v>9.282</v>
      </c>
      <c r="G686" s="29">
        <v>9.1359999999999992</v>
      </c>
      <c r="H686" s="30">
        <v>2.3999999999999998E-3</v>
      </c>
      <c r="I686" s="31">
        <v>13.54</v>
      </c>
      <c r="J686" s="31">
        <v>13.73</v>
      </c>
      <c r="K686" s="31">
        <v>3.79</v>
      </c>
      <c r="L686" s="31">
        <v>4.13</v>
      </c>
      <c r="M686" s="28">
        <v>660</v>
      </c>
      <c r="N686" s="31">
        <v>0.2</v>
      </c>
      <c r="O686" s="31">
        <v>0.43</v>
      </c>
      <c r="P686" s="28">
        <v>2112</v>
      </c>
      <c r="Q686" s="31">
        <v>0.36</v>
      </c>
      <c r="R686" s="31">
        <v>0.6</v>
      </c>
      <c r="S686" s="28">
        <v>3820</v>
      </c>
      <c r="T686" s="31">
        <v>0.5</v>
      </c>
      <c r="U686" s="31">
        <v>0.7</v>
      </c>
      <c r="V686" s="28">
        <v>7640</v>
      </c>
      <c r="W686" s="31">
        <v>0.7</v>
      </c>
      <c r="X686" s="26" t="s">
        <v>24</v>
      </c>
    </row>
    <row r="687" spans="1:24">
      <c r="A687" s="26" t="s">
        <v>5493</v>
      </c>
      <c r="B687" s="26" t="s">
        <v>5493</v>
      </c>
      <c r="C687" s="26" t="s">
        <v>16378</v>
      </c>
      <c r="D687" s="27">
        <v>95</v>
      </c>
      <c r="E687" s="28">
        <v>300</v>
      </c>
      <c r="F687" s="29">
        <v>10.045999999999999</v>
      </c>
      <c r="G687" s="29">
        <v>9.7330000000000005</v>
      </c>
      <c r="H687" s="30">
        <v>3.3E-3</v>
      </c>
      <c r="I687" s="31">
        <v>13.59</v>
      </c>
      <c r="J687" s="31">
        <v>13.54</v>
      </c>
      <c r="K687" s="31">
        <v>3.19</v>
      </c>
      <c r="L687" s="31">
        <v>3.45</v>
      </c>
      <c r="M687" s="28">
        <v>127</v>
      </c>
      <c r="N687" s="31">
        <v>0.12</v>
      </c>
      <c r="O687" s="31">
        <v>0.31</v>
      </c>
      <c r="P687" s="28">
        <v>459</v>
      </c>
      <c r="Q687" s="31">
        <v>0.22</v>
      </c>
      <c r="R687" s="31">
        <v>0.45</v>
      </c>
      <c r="S687" s="28">
        <v>2076</v>
      </c>
      <c r="T687" s="31">
        <v>0.5</v>
      </c>
      <c r="U687" s="31">
        <v>0.68</v>
      </c>
      <c r="V687" s="28">
        <v>4153</v>
      </c>
      <c r="W687" s="31">
        <v>0.68</v>
      </c>
      <c r="X687" s="26" t="s">
        <v>24</v>
      </c>
    </row>
    <row r="688" spans="1:24">
      <c r="A688" s="26" t="s">
        <v>5494</v>
      </c>
      <c r="B688" s="26" t="s">
        <v>5494</v>
      </c>
      <c r="C688" s="26" t="s">
        <v>5493</v>
      </c>
      <c r="D688" s="27">
        <v>66</v>
      </c>
      <c r="E688" s="28">
        <v>300</v>
      </c>
      <c r="F688" s="29">
        <v>10.263</v>
      </c>
      <c r="G688" s="29">
        <v>10.045999999999999</v>
      </c>
      <c r="H688" s="30">
        <v>3.3E-3</v>
      </c>
      <c r="I688" s="31">
        <v>13.62</v>
      </c>
      <c r="J688" s="31">
        <v>13.59</v>
      </c>
      <c r="K688" s="31">
        <v>3</v>
      </c>
      <c r="L688" s="31">
        <v>3.19</v>
      </c>
      <c r="M688" s="28">
        <v>109</v>
      </c>
      <c r="N688" s="31">
        <v>0.11</v>
      </c>
      <c r="O688" s="31">
        <v>0.28999999999999998</v>
      </c>
      <c r="P688" s="28">
        <v>397</v>
      </c>
      <c r="Q688" s="31">
        <v>0.21</v>
      </c>
      <c r="R688" s="31">
        <v>0.43</v>
      </c>
      <c r="S688" s="28">
        <v>2076</v>
      </c>
      <c r="T688" s="31">
        <v>0.5</v>
      </c>
      <c r="U688" s="31">
        <v>0.68</v>
      </c>
      <c r="V688" s="28">
        <v>4153</v>
      </c>
      <c r="W688" s="31">
        <v>0.68</v>
      </c>
      <c r="X688" s="26" t="s">
        <v>24</v>
      </c>
    </row>
    <row r="689" spans="1:24">
      <c r="A689" s="26" t="s">
        <v>5495</v>
      </c>
      <c r="B689" s="26" t="s">
        <v>5495</v>
      </c>
      <c r="C689" s="26" t="s">
        <v>5492</v>
      </c>
      <c r="D689" s="27">
        <v>60</v>
      </c>
      <c r="E689" s="28">
        <v>300</v>
      </c>
      <c r="F689" s="29">
        <v>9.5589999999999993</v>
      </c>
      <c r="G689" s="29">
        <v>9.3620000000000001</v>
      </c>
      <c r="H689" s="30">
        <v>3.3E-3</v>
      </c>
      <c r="I689" s="31">
        <v>13.57</v>
      </c>
      <c r="J689" s="31">
        <v>13.54</v>
      </c>
      <c r="K689" s="31">
        <v>3.65</v>
      </c>
      <c r="L689" s="31">
        <v>3.82</v>
      </c>
      <c r="M689" s="28">
        <v>533</v>
      </c>
      <c r="N689" s="31">
        <v>0.24</v>
      </c>
      <c r="O689" s="31">
        <v>0.47</v>
      </c>
      <c r="P689" s="28">
        <v>1738</v>
      </c>
      <c r="Q689" s="31">
        <v>0.45</v>
      </c>
      <c r="R689" s="31">
        <v>0.65</v>
      </c>
      <c r="S689" s="28">
        <v>2076</v>
      </c>
      <c r="T689" s="31">
        <v>0.5</v>
      </c>
      <c r="U689" s="31">
        <v>0.68</v>
      </c>
      <c r="V689" s="28">
        <v>4153</v>
      </c>
      <c r="W689" s="31">
        <v>0.68</v>
      </c>
      <c r="X689" s="26" t="s">
        <v>24</v>
      </c>
    </row>
    <row r="690" spans="1:24">
      <c r="A690" s="26" t="s">
        <v>5496</v>
      </c>
      <c r="B690" s="26" t="s">
        <v>5496</v>
      </c>
      <c r="C690" s="26" t="s">
        <v>5495</v>
      </c>
      <c r="D690" s="27">
        <v>47</v>
      </c>
      <c r="E690" s="28">
        <v>300</v>
      </c>
      <c r="F690" s="29">
        <v>9.7140000000000004</v>
      </c>
      <c r="G690" s="29">
        <v>9.5589999999999993</v>
      </c>
      <c r="H690" s="30">
        <v>3.3E-3</v>
      </c>
      <c r="I690" s="31">
        <v>13.6</v>
      </c>
      <c r="J690" s="31">
        <v>13.57</v>
      </c>
      <c r="K690" s="31">
        <v>3.53</v>
      </c>
      <c r="L690" s="31">
        <v>3.65</v>
      </c>
      <c r="M690" s="28">
        <v>533</v>
      </c>
      <c r="N690" s="31">
        <v>0.24</v>
      </c>
      <c r="O690" s="31">
        <v>0.47</v>
      </c>
      <c r="P690" s="28">
        <v>1738</v>
      </c>
      <c r="Q690" s="31">
        <v>0.45</v>
      </c>
      <c r="R690" s="31">
        <v>0.65</v>
      </c>
      <c r="S690" s="28">
        <v>2076</v>
      </c>
      <c r="T690" s="31">
        <v>0.5</v>
      </c>
      <c r="U690" s="31">
        <v>0.68</v>
      </c>
      <c r="V690" s="28">
        <v>4153</v>
      </c>
      <c r="W690" s="31">
        <v>0.68</v>
      </c>
      <c r="X690" s="26" t="s">
        <v>24</v>
      </c>
    </row>
    <row r="691" spans="1:24">
      <c r="A691" s="26" t="s">
        <v>5497</v>
      </c>
      <c r="B691" s="26" t="s">
        <v>5497</v>
      </c>
      <c r="C691" s="26" t="s">
        <v>5496</v>
      </c>
      <c r="D691" s="27">
        <v>80</v>
      </c>
      <c r="E691" s="28">
        <v>300</v>
      </c>
      <c r="F691" s="29">
        <v>9.9770000000000003</v>
      </c>
      <c r="G691" s="29">
        <v>9.7140000000000004</v>
      </c>
      <c r="H691" s="30">
        <v>3.3E-3</v>
      </c>
      <c r="I691" s="31">
        <v>13.57</v>
      </c>
      <c r="J691" s="31">
        <v>13.6</v>
      </c>
      <c r="K691" s="31">
        <v>3.23</v>
      </c>
      <c r="L691" s="31">
        <v>3.53</v>
      </c>
      <c r="M691" s="28">
        <v>162</v>
      </c>
      <c r="N691" s="31">
        <v>0.13</v>
      </c>
      <c r="O691" s="31">
        <v>0.33</v>
      </c>
      <c r="P691" s="28">
        <v>577</v>
      </c>
      <c r="Q691" s="31">
        <v>0.25</v>
      </c>
      <c r="R691" s="31">
        <v>0.48</v>
      </c>
      <c r="S691" s="28">
        <v>2076</v>
      </c>
      <c r="T691" s="31">
        <v>0.5</v>
      </c>
      <c r="U691" s="31">
        <v>0.68</v>
      </c>
      <c r="V691" s="28">
        <v>4153</v>
      </c>
      <c r="W691" s="31">
        <v>0.68</v>
      </c>
      <c r="X691" s="26" t="s">
        <v>24</v>
      </c>
    </row>
    <row r="692" spans="1:24">
      <c r="A692" s="26" t="s">
        <v>5498</v>
      </c>
      <c r="B692" s="26" t="s">
        <v>5498</v>
      </c>
      <c r="C692" s="26" t="s">
        <v>5497</v>
      </c>
      <c r="D692" s="27">
        <v>72</v>
      </c>
      <c r="E692" s="28">
        <v>300</v>
      </c>
      <c r="F692" s="29">
        <v>10.214</v>
      </c>
      <c r="G692" s="29">
        <v>9.9770000000000003</v>
      </c>
      <c r="H692" s="30">
        <v>3.3E-3</v>
      </c>
      <c r="I692" s="31">
        <v>13.57</v>
      </c>
      <c r="J692" s="31">
        <v>13.57</v>
      </c>
      <c r="K692" s="31">
        <v>3</v>
      </c>
      <c r="L692" s="31">
        <v>3.23</v>
      </c>
      <c r="M692" s="28">
        <v>162</v>
      </c>
      <c r="N692" s="31">
        <v>0.13</v>
      </c>
      <c r="O692" s="31">
        <v>0.33</v>
      </c>
      <c r="P692" s="28">
        <v>577</v>
      </c>
      <c r="Q692" s="31">
        <v>0.25</v>
      </c>
      <c r="R692" s="31">
        <v>0.48</v>
      </c>
      <c r="S692" s="28">
        <v>2076</v>
      </c>
      <c r="T692" s="31">
        <v>0.5</v>
      </c>
      <c r="U692" s="31">
        <v>0.68</v>
      </c>
      <c r="V692" s="28">
        <v>4153</v>
      </c>
      <c r="W692" s="31">
        <v>0.68</v>
      </c>
      <c r="X692" s="26" t="s">
        <v>24</v>
      </c>
    </row>
    <row r="693" spans="1:24">
      <c r="A693" s="26" t="s">
        <v>5499</v>
      </c>
      <c r="B693" s="26" t="s">
        <v>5499</v>
      </c>
      <c r="C693" s="26" t="s">
        <v>5496</v>
      </c>
      <c r="D693" s="27">
        <v>38</v>
      </c>
      <c r="E693" s="28">
        <v>300</v>
      </c>
      <c r="F693" s="29">
        <v>10.087</v>
      </c>
      <c r="G693" s="29">
        <v>9.9619999999999997</v>
      </c>
      <c r="H693" s="30">
        <v>3.3E-3</v>
      </c>
      <c r="I693" s="31">
        <v>13.8</v>
      </c>
      <c r="J693" s="31">
        <v>13.6</v>
      </c>
      <c r="K693" s="31">
        <v>3.36</v>
      </c>
      <c r="L693" s="31">
        <v>3.28</v>
      </c>
      <c r="M693" s="28">
        <v>371</v>
      </c>
      <c r="N693" s="31">
        <v>0.2</v>
      </c>
      <c r="O693" s="31">
        <v>0.42</v>
      </c>
      <c r="P693" s="28">
        <v>1247</v>
      </c>
      <c r="Q693" s="31">
        <v>0.38</v>
      </c>
      <c r="R693" s="31">
        <v>0.59</v>
      </c>
      <c r="S693" s="28">
        <v>2076</v>
      </c>
      <c r="T693" s="31">
        <v>0.5</v>
      </c>
      <c r="U693" s="31">
        <v>0.68</v>
      </c>
      <c r="V693" s="28">
        <v>4153</v>
      </c>
      <c r="W693" s="31">
        <v>0.68</v>
      </c>
      <c r="X693" s="26" t="s">
        <v>24</v>
      </c>
    </row>
    <row r="694" spans="1:24">
      <c r="A694" s="26" t="s">
        <v>5500</v>
      </c>
      <c r="B694" s="26" t="s">
        <v>5500</v>
      </c>
      <c r="C694" s="26" t="s">
        <v>5499</v>
      </c>
      <c r="D694" s="27">
        <v>60</v>
      </c>
      <c r="E694" s="28">
        <v>300</v>
      </c>
      <c r="F694" s="29">
        <v>10.285</v>
      </c>
      <c r="G694" s="29">
        <v>10.087</v>
      </c>
      <c r="H694" s="30">
        <v>3.3E-3</v>
      </c>
      <c r="I694" s="31">
        <v>13.94</v>
      </c>
      <c r="J694" s="31">
        <v>13.8</v>
      </c>
      <c r="K694" s="31">
        <v>3.3</v>
      </c>
      <c r="L694" s="31">
        <v>3.36</v>
      </c>
      <c r="M694" s="28">
        <v>124</v>
      </c>
      <c r="N694" s="31">
        <v>0.12</v>
      </c>
      <c r="O694" s="31">
        <v>0.3</v>
      </c>
      <c r="P694" s="28">
        <v>445</v>
      </c>
      <c r="Q694" s="31">
        <v>0.22</v>
      </c>
      <c r="R694" s="31">
        <v>0.44</v>
      </c>
      <c r="S694" s="28">
        <v>2076</v>
      </c>
      <c r="T694" s="31">
        <v>0.5</v>
      </c>
      <c r="U694" s="31">
        <v>0.68</v>
      </c>
      <c r="V694" s="28">
        <v>4153</v>
      </c>
      <c r="W694" s="31">
        <v>0.68</v>
      </c>
      <c r="X694" s="26" t="s">
        <v>24</v>
      </c>
    </row>
    <row r="695" spans="1:24">
      <c r="A695" s="26" t="s">
        <v>5501</v>
      </c>
      <c r="B695" s="26" t="s">
        <v>5501</v>
      </c>
      <c r="C695" s="26" t="s">
        <v>5500</v>
      </c>
      <c r="D695" s="27">
        <v>60</v>
      </c>
      <c r="E695" s="28">
        <v>300</v>
      </c>
      <c r="F695" s="29">
        <v>10.481999999999999</v>
      </c>
      <c r="G695" s="29">
        <v>10.285</v>
      </c>
      <c r="H695" s="30">
        <v>3.3E-3</v>
      </c>
      <c r="I695" s="31">
        <v>14.1</v>
      </c>
      <c r="J695" s="31">
        <v>13.94</v>
      </c>
      <c r="K695" s="31">
        <v>3.26</v>
      </c>
      <c r="L695" s="31">
        <v>3.3</v>
      </c>
      <c r="M695" s="28">
        <v>124</v>
      </c>
      <c r="N695" s="31">
        <v>0.12</v>
      </c>
      <c r="O695" s="31">
        <v>0.3</v>
      </c>
      <c r="P695" s="28">
        <v>445</v>
      </c>
      <c r="Q695" s="31">
        <v>0.22</v>
      </c>
      <c r="R695" s="31">
        <v>0.44</v>
      </c>
      <c r="S695" s="28">
        <v>2076</v>
      </c>
      <c r="T695" s="31">
        <v>0.5</v>
      </c>
      <c r="U695" s="31">
        <v>0.68</v>
      </c>
      <c r="V695" s="28">
        <v>4153</v>
      </c>
      <c r="W695" s="31">
        <v>0.68</v>
      </c>
      <c r="X695" s="26" t="s">
        <v>24</v>
      </c>
    </row>
    <row r="696" spans="1:24">
      <c r="A696" s="26" t="s">
        <v>5502</v>
      </c>
      <c r="B696" s="26" t="s">
        <v>5502</v>
      </c>
      <c r="C696" s="26" t="s">
        <v>5501</v>
      </c>
      <c r="D696" s="27">
        <v>52</v>
      </c>
      <c r="E696" s="28">
        <v>300</v>
      </c>
      <c r="F696" s="29">
        <v>10.653</v>
      </c>
      <c r="G696" s="29">
        <v>10.481999999999999</v>
      </c>
      <c r="H696" s="30">
        <v>3.3E-3</v>
      </c>
      <c r="I696" s="31">
        <v>14.01</v>
      </c>
      <c r="J696" s="31">
        <v>14.1</v>
      </c>
      <c r="K696" s="31">
        <v>3</v>
      </c>
      <c r="L696" s="31">
        <v>3.26</v>
      </c>
      <c r="M696" s="28">
        <v>51</v>
      </c>
      <c r="N696" s="31">
        <v>0.08</v>
      </c>
      <c r="O696" s="31">
        <v>0.23</v>
      </c>
      <c r="P696" s="28">
        <v>190</v>
      </c>
      <c r="Q696" s="31">
        <v>0.15</v>
      </c>
      <c r="R696" s="31">
        <v>0.35</v>
      </c>
      <c r="S696" s="28">
        <v>2076</v>
      </c>
      <c r="T696" s="31">
        <v>0.5</v>
      </c>
      <c r="U696" s="31">
        <v>0.68</v>
      </c>
      <c r="V696" s="28">
        <v>4153</v>
      </c>
      <c r="W696" s="31">
        <v>0.68</v>
      </c>
      <c r="X696" s="26" t="s">
        <v>24</v>
      </c>
    </row>
    <row r="697" spans="1:24">
      <c r="A697" s="26" t="s">
        <v>5503</v>
      </c>
      <c r="B697" s="26" t="s">
        <v>5503</v>
      </c>
      <c r="C697" s="26" t="s">
        <v>5499</v>
      </c>
      <c r="D697" s="27">
        <v>95</v>
      </c>
      <c r="E697" s="28">
        <v>300</v>
      </c>
      <c r="F697" s="29">
        <v>10.565</v>
      </c>
      <c r="G697" s="29">
        <v>10.253</v>
      </c>
      <c r="H697" s="30">
        <v>3.3E-3</v>
      </c>
      <c r="I697" s="31">
        <v>14.06</v>
      </c>
      <c r="J697" s="31">
        <v>13.8</v>
      </c>
      <c r="K697" s="31">
        <v>3.14</v>
      </c>
      <c r="L697" s="31">
        <v>3.19</v>
      </c>
      <c r="M697" s="28">
        <v>247</v>
      </c>
      <c r="N697" s="31">
        <v>0.17</v>
      </c>
      <c r="O697" s="31">
        <v>0.37</v>
      </c>
      <c r="P697" s="28">
        <v>856</v>
      </c>
      <c r="Q697" s="31">
        <v>0.31</v>
      </c>
      <c r="R697" s="31">
        <v>0.54</v>
      </c>
      <c r="S697" s="28">
        <v>2076</v>
      </c>
      <c r="T697" s="31">
        <v>0.5</v>
      </c>
      <c r="U697" s="31">
        <v>0.68</v>
      </c>
      <c r="V697" s="28">
        <v>4153</v>
      </c>
      <c r="W697" s="31">
        <v>0.68</v>
      </c>
      <c r="X697" s="26" t="s">
        <v>24</v>
      </c>
    </row>
    <row r="698" spans="1:24">
      <c r="A698" s="26" t="s">
        <v>5504</v>
      </c>
      <c r="B698" s="26" t="s">
        <v>5504</v>
      </c>
      <c r="C698" s="26" t="s">
        <v>5503</v>
      </c>
      <c r="D698" s="27">
        <v>86</v>
      </c>
      <c r="E698" s="28">
        <v>300</v>
      </c>
      <c r="F698" s="29">
        <v>10.848000000000001</v>
      </c>
      <c r="G698" s="29">
        <v>10.565</v>
      </c>
      <c r="H698" s="30">
        <v>3.3E-3</v>
      </c>
      <c r="I698" s="31">
        <v>14.2</v>
      </c>
      <c r="J698" s="31">
        <v>14.06</v>
      </c>
      <c r="K698" s="31">
        <v>3</v>
      </c>
      <c r="L698" s="31">
        <v>3.14</v>
      </c>
      <c r="M698" s="28">
        <v>221</v>
      </c>
      <c r="N698" s="31">
        <v>0.16</v>
      </c>
      <c r="O698" s="31">
        <v>0.36</v>
      </c>
      <c r="P698" s="28">
        <v>771</v>
      </c>
      <c r="Q698" s="31">
        <v>0.28999999999999998</v>
      </c>
      <c r="R698" s="31">
        <v>0.52</v>
      </c>
      <c r="S698" s="28">
        <v>2076</v>
      </c>
      <c r="T698" s="31">
        <v>0.5</v>
      </c>
      <c r="U698" s="31">
        <v>0.68</v>
      </c>
      <c r="V698" s="28">
        <v>4153</v>
      </c>
      <c r="W698" s="31">
        <v>0.68</v>
      </c>
      <c r="X698" s="26" t="s">
        <v>24</v>
      </c>
    </row>
    <row r="699" spans="1:24">
      <c r="A699" s="26" t="s">
        <v>5505</v>
      </c>
      <c r="B699" s="26" t="s">
        <v>5505</v>
      </c>
      <c r="C699" s="26" t="s">
        <v>16379</v>
      </c>
      <c r="D699" s="27">
        <v>73</v>
      </c>
      <c r="E699" s="28">
        <v>600</v>
      </c>
      <c r="F699" s="29">
        <v>8.5850000000000009</v>
      </c>
      <c r="G699" s="29">
        <v>8.5109999999999992</v>
      </c>
      <c r="H699" s="30">
        <v>1E-3</v>
      </c>
      <c r="I699" s="31">
        <v>14.04</v>
      </c>
      <c r="J699" s="31">
        <v>13.98</v>
      </c>
      <c r="K699" s="31">
        <v>4.7699999999999996</v>
      </c>
      <c r="L699" s="31">
        <v>4.78</v>
      </c>
      <c r="M699" s="28">
        <v>3452</v>
      </c>
      <c r="N699" s="31">
        <v>0.33</v>
      </c>
      <c r="O699" s="31">
        <v>0.49</v>
      </c>
      <c r="P699" s="28">
        <v>9053</v>
      </c>
      <c r="Q699" s="31">
        <v>0.56999999999999995</v>
      </c>
      <c r="R699" s="31">
        <v>0.63</v>
      </c>
      <c r="S699" s="28">
        <v>14247</v>
      </c>
      <c r="T699" s="31">
        <v>0.8</v>
      </c>
      <c r="U699" s="31">
        <v>0.68</v>
      </c>
      <c r="V699" s="28">
        <v>14575</v>
      </c>
      <c r="W699" s="31">
        <v>0.6</v>
      </c>
      <c r="X699" s="26" t="s">
        <v>24</v>
      </c>
    </row>
    <row r="700" spans="1:24">
      <c r="A700" s="26" t="s">
        <v>5506</v>
      </c>
      <c r="B700" s="26" t="s">
        <v>5506</v>
      </c>
      <c r="C700" s="26" t="s">
        <v>5505</v>
      </c>
      <c r="D700" s="27">
        <v>65</v>
      </c>
      <c r="E700" s="28">
        <v>600</v>
      </c>
      <c r="F700" s="29">
        <v>8.65</v>
      </c>
      <c r="G700" s="29">
        <v>8.5850000000000009</v>
      </c>
      <c r="H700" s="30">
        <v>1E-3</v>
      </c>
      <c r="I700" s="31">
        <v>13.92</v>
      </c>
      <c r="J700" s="31">
        <v>14.04</v>
      </c>
      <c r="K700" s="31">
        <v>4.58</v>
      </c>
      <c r="L700" s="31">
        <v>4.7699999999999996</v>
      </c>
      <c r="M700" s="28">
        <v>3419</v>
      </c>
      <c r="N700" s="31">
        <v>0.33</v>
      </c>
      <c r="O700" s="31">
        <v>0.49</v>
      </c>
      <c r="P700" s="28">
        <v>8978</v>
      </c>
      <c r="Q700" s="31">
        <v>0.56999999999999995</v>
      </c>
      <c r="R700" s="31">
        <v>0.63</v>
      </c>
      <c r="S700" s="28">
        <v>14247</v>
      </c>
      <c r="T700" s="31">
        <v>0.8</v>
      </c>
      <c r="U700" s="31">
        <v>0.68</v>
      </c>
      <c r="V700" s="28">
        <v>14575</v>
      </c>
      <c r="W700" s="31">
        <v>0.6</v>
      </c>
      <c r="X700" s="26" t="s">
        <v>24</v>
      </c>
    </row>
    <row r="701" spans="1:24">
      <c r="A701" s="26" t="s">
        <v>5507</v>
      </c>
      <c r="B701" s="26" t="s">
        <v>5507</v>
      </c>
      <c r="C701" s="26" t="s">
        <v>5506</v>
      </c>
      <c r="D701" s="27">
        <v>65</v>
      </c>
      <c r="E701" s="28">
        <v>600</v>
      </c>
      <c r="F701" s="29">
        <v>8.7149999999999999</v>
      </c>
      <c r="G701" s="29">
        <v>8.65</v>
      </c>
      <c r="H701" s="30">
        <v>1E-3</v>
      </c>
      <c r="I701" s="31">
        <v>13.69</v>
      </c>
      <c r="J701" s="31">
        <v>13.92</v>
      </c>
      <c r="K701" s="31">
        <v>4.29</v>
      </c>
      <c r="L701" s="31">
        <v>4.58</v>
      </c>
      <c r="M701" s="28">
        <v>3419</v>
      </c>
      <c r="N701" s="31">
        <v>0.33</v>
      </c>
      <c r="O701" s="31">
        <v>0.49</v>
      </c>
      <c r="P701" s="28">
        <v>8978</v>
      </c>
      <c r="Q701" s="31">
        <v>0.56999999999999995</v>
      </c>
      <c r="R701" s="31">
        <v>0.63</v>
      </c>
      <c r="S701" s="28">
        <v>14247</v>
      </c>
      <c r="T701" s="31">
        <v>0.8</v>
      </c>
      <c r="U701" s="31">
        <v>0.68</v>
      </c>
      <c r="V701" s="28">
        <v>14575</v>
      </c>
      <c r="W701" s="31">
        <v>0.6</v>
      </c>
      <c r="X701" s="26" t="s">
        <v>24</v>
      </c>
    </row>
    <row r="702" spans="1:24">
      <c r="A702" s="26" t="s">
        <v>5508</v>
      </c>
      <c r="B702" s="26" t="s">
        <v>5508</v>
      </c>
      <c r="C702" s="26" t="s">
        <v>16380</v>
      </c>
      <c r="D702" s="27">
        <v>50</v>
      </c>
      <c r="E702" s="28">
        <v>300</v>
      </c>
      <c r="F702" s="29">
        <v>10.522</v>
      </c>
      <c r="G702" s="29">
        <v>10.333</v>
      </c>
      <c r="H702" s="30">
        <v>3.8E-3</v>
      </c>
      <c r="I702" s="31">
        <v>14.06</v>
      </c>
      <c r="J702" s="31">
        <v>13.69</v>
      </c>
      <c r="K702" s="31">
        <v>3.18</v>
      </c>
      <c r="L702" s="31">
        <v>3</v>
      </c>
      <c r="M702" s="28">
        <v>129</v>
      </c>
      <c r="N702" s="31">
        <v>0.12</v>
      </c>
      <c r="O702" s="31">
        <v>0.32</v>
      </c>
      <c r="P702" s="28">
        <v>464</v>
      </c>
      <c r="Q702" s="31">
        <v>0.22</v>
      </c>
      <c r="R702" s="31">
        <v>0.47</v>
      </c>
      <c r="S702" s="28">
        <v>2224</v>
      </c>
      <c r="T702" s="31">
        <v>0.5</v>
      </c>
      <c r="U702" s="31">
        <v>0.73</v>
      </c>
      <c r="V702" s="28">
        <v>4447</v>
      </c>
      <c r="W702" s="31">
        <v>0.73</v>
      </c>
      <c r="X702" s="26" t="s">
        <v>24</v>
      </c>
    </row>
    <row r="703" spans="1:24">
      <c r="A703" s="26" t="s">
        <v>5509</v>
      </c>
      <c r="B703" s="26" t="s">
        <v>5509</v>
      </c>
      <c r="C703" s="26" t="s">
        <v>5508</v>
      </c>
      <c r="D703" s="27">
        <v>80</v>
      </c>
      <c r="E703" s="28">
        <v>300</v>
      </c>
      <c r="F703" s="29">
        <v>10.785</v>
      </c>
      <c r="G703" s="29">
        <v>10.522</v>
      </c>
      <c r="H703" s="30">
        <v>3.3E-3</v>
      </c>
      <c r="I703" s="31">
        <v>14.27</v>
      </c>
      <c r="J703" s="31">
        <v>14.06</v>
      </c>
      <c r="K703" s="31">
        <v>3.13</v>
      </c>
      <c r="L703" s="31">
        <v>3.18</v>
      </c>
      <c r="M703" s="28">
        <v>129</v>
      </c>
      <c r="N703" s="31">
        <v>0.12</v>
      </c>
      <c r="O703" s="31">
        <v>0.31</v>
      </c>
      <c r="P703" s="28">
        <v>464</v>
      </c>
      <c r="Q703" s="31">
        <v>0.23</v>
      </c>
      <c r="R703" s="31">
        <v>0.45</v>
      </c>
      <c r="S703" s="28">
        <v>2076</v>
      </c>
      <c r="T703" s="31">
        <v>0.5</v>
      </c>
      <c r="U703" s="31">
        <v>0.68</v>
      </c>
      <c r="V703" s="28">
        <v>4153</v>
      </c>
      <c r="W703" s="31">
        <v>0.68</v>
      </c>
      <c r="X703" s="26" t="s">
        <v>24</v>
      </c>
    </row>
    <row r="704" spans="1:24">
      <c r="A704" s="26" t="s">
        <v>5510</v>
      </c>
      <c r="B704" s="26" t="s">
        <v>5510</v>
      </c>
      <c r="C704" s="26" t="s">
        <v>5509</v>
      </c>
      <c r="D704" s="27">
        <v>70</v>
      </c>
      <c r="E704" s="28">
        <v>300</v>
      </c>
      <c r="F704" s="29">
        <v>11.015000000000001</v>
      </c>
      <c r="G704" s="29">
        <v>10.785</v>
      </c>
      <c r="H704" s="30">
        <v>3.3E-3</v>
      </c>
      <c r="I704" s="31">
        <v>14.37</v>
      </c>
      <c r="J704" s="31">
        <v>14.27</v>
      </c>
      <c r="K704" s="31">
        <v>3</v>
      </c>
      <c r="L704" s="31">
        <v>3.13</v>
      </c>
      <c r="M704" s="28">
        <v>129</v>
      </c>
      <c r="N704" s="31">
        <v>0.12</v>
      </c>
      <c r="O704" s="31">
        <v>0.31</v>
      </c>
      <c r="P704" s="28">
        <v>464</v>
      </c>
      <c r="Q704" s="31">
        <v>0.23</v>
      </c>
      <c r="R704" s="31">
        <v>0.45</v>
      </c>
      <c r="S704" s="28">
        <v>2076</v>
      </c>
      <c r="T704" s="31">
        <v>0.5</v>
      </c>
      <c r="U704" s="31">
        <v>0.68</v>
      </c>
      <c r="V704" s="28">
        <v>4153</v>
      </c>
      <c r="W704" s="31">
        <v>0.68</v>
      </c>
      <c r="X704" s="26" t="s">
        <v>24</v>
      </c>
    </row>
    <row r="705" spans="1:24">
      <c r="A705" s="26" t="s">
        <v>5511</v>
      </c>
      <c r="B705" s="26" t="s">
        <v>5511</v>
      </c>
      <c r="C705" s="26" t="s">
        <v>5507</v>
      </c>
      <c r="D705" s="27">
        <v>55</v>
      </c>
      <c r="E705" s="28">
        <v>600</v>
      </c>
      <c r="F705" s="29">
        <v>8.7710000000000008</v>
      </c>
      <c r="G705" s="29">
        <v>8.7149999999999999</v>
      </c>
      <c r="H705" s="30">
        <v>1E-3</v>
      </c>
      <c r="I705" s="31">
        <v>14.06</v>
      </c>
      <c r="J705" s="31">
        <v>13.69</v>
      </c>
      <c r="K705" s="31">
        <v>4.6100000000000003</v>
      </c>
      <c r="L705" s="31">
        <v>4.29</v>
      </c>
      <c r="M705" s="28">
        <v>3227</v>
      </c>
      <c r="N705" s="31">
        <v>0.32</v>
      </c>
      <c r="O705" s="31">
        <v>0.48</v>
      </c>
      <c r="P705" s="28">
        <v>8545</v>
      </c>
      <c r="Q705" s="31">
        <v>0.55000000000000004</v>
      </c>
      <c r="R705" s="31">
        <v>0.62</v>
      </c>
      <c r="S705" s="28">
        <v>14247</v>
      </c>
      <c r="T705" s="31">
        <v>0.8</v>
      </c>
      <c r="U705" s="31">
        <v>0.68</v>
      </c>
      <c r="V705" s="28">
        <v>14575</v>
      </c>
      <c r="W705" s="31">
        <v>0.6</v>
      </c>
      <c r="X705" s="26" t="s">
        <v>24</v>
      </c>
    </row>
    <row r="706" spans="1:24">
      <c r="A706" s="26" t="s">
        <v>5512</v>
      </c>
      <c r="B706" s="26" t="s">
        <v>5512</v>
      </c>
      <c r="C706" s="26" t="s">
        <v>16381</v>
      </c>
      <c r="D706" s="27">
        <v>100</v>
      </c>
      <c r="E706" s="28">
        <v>300</v>
      </c>
      <c r="F706" s="29">
        <v>10.742000000000001</v>
      </c>
      <c r="G706" s="29">
        <v>10.413</v>
      </c>
      <c r="H706" s="30">
        <v>3.3E-3</v>
      </c>
      <c r="I706" s="31">
        <v>14.1</v>
      </c>
      <c r="J706" s="31">
        <v>14.06</v>
      </c>
      <c r="K706" s="31">
        <v>3</v>
      </c>
      <c r="L706" s="31">
        <v>3.29</v>
      </c>
      <c r="M706" s="28">
        <v>71</v>
      </c>
      <c r="N706" s="31">
        <v>0.09</v>
      </c>
      <c r="O706" s="31">
        <v>0.26</v>
      </c>
      <c r="P706" s="28">
        <v>264</v>
      </c>
      <c r="Q706" s="31">
        <v>0.17</v>
      </c>
      <c r="R706" s="31">
        <v>0.38</v>
      </c>
      <c r="S706" s="28">
        <v>2076</v>
      </c>
      <c r="T706" s="31">
        <v>0.5</v>
      </c>
      <c r="U706" s="31">
        <v>0.68</v>
      </c>
      <c r="V706" s="28">
        <v>4153</v>
      </c>
      <c r="W706" s="31">
        <v>0.68</v>
      </c>
      <c r="X706" s="26" t="s">
        <v>24</v>
      </c>
    </row>
    <row r="707" spans="1:24">
      <c r="A707" s="26" t="s">
        <v>5513</v>
      </c>
      <c r="B707" s="26" t="s">
        <v>5513</v>
      </c>
      <c r="C707" s="26" t="s">
        <v>5511</v>
      </c>
      <c r="D707" s="27">
        <v>56</v>
      </c>
      <c r="E707" s="28">
        <v>600</v>
      </c>
      <c r="F707" s="29">
        <v>8.827</v>
      </c>
      <c r="G707" s="29">
        <v>8.7710000000000008</v>
      </c>
      <c r="H707" s="30">
        <v>1E-3</v>
      </c>
      <c r="I707" s="31">
        <v>14.07</v>
      </c>
      <c r="J707" s="31">
        <v>14.06</v>
      </c>
      <c r="K707" s="31">
        <v>4.5599999999999996</v>
      </c>
      <c r="L707" s="31">
        <v>4.6100000000000003</v>
      </c>
      <c r="M707" s="28">
        <v>3156</v>
      </c>
      <c r="N707" s="31">
        <v>0.32</v>
      </c>
      <c r="O707" s="31">
        <v>0.48</v>
      </c>
      <c r="P707" s="28">
        <v>8383</v>
      </c>
      <c r="Q707" s="31">
        <v>0.54</v>
      </c>
      <c r="R707" s="31">
        <v>0.62</v>
      </c>
      <c r="S707" s="28">
        <v>14247</v>
      </c>
      <c r="T707" s="31">
        <v>0.8</v>
      </c>
      <c r="U707" s="31">
        <v>0.68</v>
      </c>
      <c r="V707" s="28">
        <v>14575</v>
      </c>
      <c r="W707" s="31">
        <v>0.6</v>
      </c>
      <c r="X707" s="26" t="s">
        <v>24</v>
      </c>
    </row>
    <row r="708" spans="1:24">
      <c r="A708" s="26" t="s">
        <v>5514</v>
      </c>
      <c r="B708" s="26" t="s">
        <v>5514</v>
      </c>
      <c r="C708" s="26" t="s">
        <v>16382</v>
      </c>
      <c r="D708" s="27">
        <v>96</v>
      </c>
      <c r="E708" s="28">
        <v>300</v>
      </c>
      <c r="F708" s="29">
        <v>10.877000000000001</v>
      </c>
      <c r="G708" s="29">
        <v>10.561</v>
      </c>
      <c r="H708" s="30">
        <v>3.3E-3</v>
      </c>
      <c r="I708" s="31">
        <v>14.23</v>
      </c>
      <c r="J708" s="31">
        <v>14.07</v>
      </c>
      <c r="K708" s="31">
        <v>3</v>
      </c>
      <c r="L708" s="31">
        <v>3.15</v>
      </c>
      <c r="M708" s="28">
        <v>115</v>
      </c>
      <c r="N708" s="31">
        <v>0.11</v>
      </c>
      <c r="O708" s="31">
        <v>0.3</v>
      </c>
      <c r="P708" s="28">
        <v>417</v>
      </c>
      <c r="Q708" s="31">
        <v>0.21</v>
      </c>
      <c r="R708" s="31">
        <v>0.44</v>
      </c>
      <c r="S708" s="28">
        <v>2076</v>
      </c>
      <c r="T708" s="31">
        <v>0.5</v>
      </c>
      <c r="U708" s="31">
        <v>0.68</v>
      </c>
      <c r="V708" s="28">
        <v>4153</v>
      </c>
      <c r="W708" s="31">
        <v>0.68</v>
      </c>
      <c r="X708" s="26" t="s">
        <v>24</v>
      </c>
    </row>
    <row r="709" spans="1:24">
      <c r="A709" s="26" t="s">
        <v>5515</v>
      </c>
      <c r="B709" s="26" t="s">
        <v>5515</v>
      </c>
      <c r="C709" s="26" t="s">
        <v>5514</v>
      </c>
      <c r="D709" s="27">
        <v>65</v>
      </c>
      <c r="E709" s="28">
        <v>300</v>
      </c>
      <c r="F709" s="29">
        <v>11.433</v>
      </c>
      <c r="G709" s="29">
        <v>10.877000000000001</v>
      </c>
      <c r="H709" s="30">
        <v>8.6E-3</v>
      </c>
      <c r="I709" s="31">
        <v>14.79</v>
      </c>
      <c r="J709" s="31">
        <v>14.23</v>
      </c>
      <c r="K709" s="31">
        <v>3</v>
      </c>
      <c r="L709" s="31">
        <v>3</v>
      </c>
      <c r="M709" s="28">
        <v>83</v>
      </c>
      <c r="N709" s="31">
        <v>0.08</v>
      </c>
      <c r="O709" s="31">
        <v>0.38</v>
      </c>
      <c r="P709" s="28">
        <v>305</v>
      </c>
      <c r="Q709" s="31">
        <v>0.15</v>
      </c>
      <c r="R709" s="31">
        <v>0.56000000000000005</v>
      </c>
      <c r="S709" s="28">
        <v>3348</v>
      </c>
      <c r="T709" s="31">
        <v>0.5</v>
      </c>
      <c r="U709" s="31">
        <v>1.1000000000000001</v>
      </c>
      <c r="V709" s="28">
        <v>6697</v>
      </c>
      <c r="W709" s="31">
        <v>1.1000000000000001</v>
      </c>
      <c r="X709" s="26" t="s">
        <v>24</v>
      </c>
    </row>
    <row r="710" spans="1:24">
      <c r="A710" s="26" t="s">
        <v>5516</v>
      </c>
      <c r="B710" s="26" t="s">
        <v>5516</v>
      </c>
      <c r="C710" s="26" t="s">
        <v>5513</v>
      </c>
      <c r="D710" s="27">
        <v>68</v>
      </c>
      <c r="E710" s="28">
        <v>600</v>
      </c>
      <c r="F710" s="29">
        <v>8.8949999999999996</v>
      </c>
      <c r="G710" s="29">
        <v>8.827</v>
      </c>
      <c r="H710" s="30">
        <v>1E-3</v>
      </c>
      <c r="I710" s="31">
        <v>14.14</v>
      </c>
      <c r="J710" s="31">
        <v>14.07</v>
      </c>
      <c r="K710" s="31">
        <v>4.5599999999999996</v>
      </c>
      <c r="L710" s="31">
        <v>4.5599999999999996</v>
      </c>
      <c r="M710" s="28">
        <v>2963</v>
      </c>
      <c r="N710" s="31">
        <v>0.31</v>
      </c>
      <c r="O710" s="31">
        <v>0.47</v>
      </c>
      <c r="P710" s="28">
        <v>7941</v>
      </c>
      <c r="Q710" s="31">
        <v>0.53</v>
      </c>
      <c r="R710" s="31">
        <v>0.61</v>
      </c>
      <c r="S710" s="28">
        <v>14247</v>
      </c>
      <c r="T710" s="31">
        <v>0.8</v>
      </c>
      <c r="U710" s="31">
        <v>0.68</v>
      </c>
      <c r="V710" s="28">
        <v>14575</v>
      </c>
      <c r="W710" s="31">
        <v>0.6</v>
      </c>
      <c r="X710" s="26" t="s">
        <v>24</v>
      </c>
    </row>
    <row r="711" spans="1:24">
      <c r="A711" s="26" t="s">
        <v>5517</v>
      </c>
      <c r="B711" s="26" t="s">
        <v>5517</v>
      </c>
      <c r="C711" s="26" t="s">
        <v>5516</v>
      </c>
      <c r="D711" s="27">
        <v>67</v>
      </c>
      <c r="E711" s="28">
        <v>600</v>
      </c>
      <c r="F711" s="29">
        <v>8.9629999999999992</v>
      </c>
      <c r="G711" s="29">
        <v>8.8949999999999996</v>
      </c>
      <c r="H711" s="30">
        <v>1E-3</v>
      </c>
      <c r="I711" s="31">
        <v>14.4</v>
      </c>
      <c r="J711" s="31">
        <v>14.14</v>
      </c>
      <c r="K711" s="31">
        <v>4.75</v>
      </c>
      <c r="L711" s="31">
        <v>4.5599999999999996</v>
      </c>
      <c r="M711" s="28">
        <v>2885</v>
      </c>
      <c r="N711" s="31">
        <v>0.3</v>
      </c>
      <c r="O711" s="31">
        <v>0.46</v>
      </c>
      <c r="P711" s="28">
        <v>7761</v>
      </c>
      <c r="Q711" s="31">
        <v>0.52</v>
      </c>
      <c r="R711" s="31">
        <v>0.61</v>
      </c>
      <c r="S711" s="28">
        <v>14247</v>
      </c>
      <c r="T711" s="31">
        <v>0.8</v>
      </c>
      <c r="U711" s="31">
        <v>0.68</v>
      </c>
      <c r="V711" s="28">
        <v>14575</v>
      </c>
      <c r="W711" s="31">
        <v>0.6</v>
      </c>
      <c r="X711" s="26" t="s">
        <v>24</v>
      </c>
    </row>
    <row r="712" spans="1:24">
      <c r="A712" s="26" t="s">
        <v>5518</v>
      </c>
      <c r="B712" s="26" t="s">
        <v>5518</v>
      </c>
      <c r="C712" s="26" t="s">
        <v>16383</v>
      </c>
      <c r="D712" s="27">
        <v>95</v>
      </c>
      <c r="E712" s="28">
        <v>300</v>
      </c>
      <c r="F712" s="29">
        <v>11.663</v>
      </c>
      <c r="G712" s="29">
        <v>11.042999999999999</v>
      </c>
      <c r="H712" s="30">
        <v>6.4999999999999997E-3</v>
      </c>
      <c r="I712" s="31">
        <v>15.47</v>
      </c>
      <c r="J712" s="31">
        <v>14.4</v>
      </c>
      <c r="K712" s="31">
        <v>3.45</v>
      </c>
      <c r="L712" s="31">
        <v>3</v>
      </c>
      <c r="M712" s="28">
        <v>97</v>
      </c>
      <c r="N712" s="31">
        <v>0.09</v>
      </c>
      <c r="O712" s="31">
        <v>0.36</v>
      </c>
      <c r="P712" s="28">
        <v>356</v>
      </c>
      <c r="Q712" s="31">
        <v>0.17</v>
      </c>
      <c r="R712" s="31">
        <v>0.53</v>
      </c>
      <c r="S712" s="28">
        <v>2924</v>
      </c>
      <c r="T712" s="31">
        <v>0.5</v>
      </c>
      <c r="U712" s="31">
        <v>0.96</v>
      </c>
      <c r="V712" s="28">
        <v>5848</v>
      </c>
      <c r="W712" s="31">
        <v>0.96</v>
      </c>
      <c r="X712" s="26" t="s">
        <v>24</v>
      </c>
    </row>
    <row r="713" spans="1:24">
      <c r="A713" s="26" t="s">
        <v>5519</v>
      </c>
      <c r="B713" s="26" t="s">
        <v>5519</v>
      </c>
      <c r="C713" s="26" t="s">
        <v>5518</v>
      </c>
      <c r="D713" s="27">
        <v>60</v>
      </c>
      <c r="E713" s="28">
        <v>300</v>
      </c>
      <c r="F713" s="29">
        <v>11.86</v>
      </c>
      <c r="G713" s="29">
        <v>11.663</v>
      </c>
      <c r="H713" s="30">
        <v>3.3E-3</v>
      </c>
      <c r="I713" s="31">
        <v>15.22</v>
      </c>
      <c r="J713" s="31">
        <v>15.47</v>
      </c>
      <c r="K713" s="31">
        <v>3</v>
      </c>
      <c r="L713" s="31">
        <v>3.45</v>
      </c>
      <c r="M713" s="28">
        <v>80</v>
      </c>
      <c r="N713" s="31">
        <v>0.1</v>
      </c>
      <c r="O713" s="31">
        <v>0.27</v>
      </c>
      <c r="P713" s="28">
        <v>296</v>
      </c>
      <c r="Q713" s="31">
        <v>0.18</v>
      </c>
      <c r="R713" s="31">
        <v>0.39</v>
      </c>
      <c r="S713" s="28">
        <v>2076</v>
      </c>
      <c r="T713" s="31">
        <v>0.5</v>
      </c>
      <c r="U713" s="31">
        <v>0.68</v>
      </c>
      <c r="V713" s="28">
        <v>4153</v>
      </c>
      <c r="W713" s="31">
        <v>0.68</v>
      </c>
      <c r="X713" s="26" t="s">
        <v>24</v>
      </c>
    </row>
    <row r="714" spans="1:24">
      <c r="A714" s="26" t="s">
        <v>5520</v>
      </c>
      <c r="B714" s="26" t="s">
        <v>5520</v>
      </c>
      <c r="C714" s="26" t="s">
        <v>5517</v>
      </c>
      <c r="D714" s="27">
        <v>100</v>
      </c>
      <c r="E714" s="28">
        <v>600</v>
      </c>
      <c r="F714" s="29">
        <v>9.0630000000000006</v>
      </c>
      <c r="G714" s="29">
        <v>8.9629999999999992</v>
      </c>
      <c r="H714" s="30">
        <v>1E-3</v>
      </c>
      <c r="I714" s="31">
        <v>14.42</v>
      </c>
      <c r="J714" s="31">
        <v>14.4</v>
      </c>
      <c r="K714" s="31">
        <v>4.67</v>
      </c>
      <c r="L714" s="31">
        <v>4.75</v>
      </c>
      <c r="M714" s="28">
        <v>2711</v>
      </c>
      <c r="N714" s="31">
        <v>0.28999999999999998</v>
      </c>
      <c r="O714" s="31">
        <v>0.46</v>
      </c>
      <c r="P714" s="28">
        <v>7355</v>
      </c>
      <c r="Q714" s="31">
        <v>0.5</v>
      </c>
      <c r="R714" s="31">
        <v>0.6</v>
      </c>
      <c r="S714" s="28">
        <v>14247</v>
      </c>
      <c r="T714" s="31">
        <v>0.8</v>
      </c>
      <c r="U714" s="31">
        <v>0.68</v>
      </c>
      <c r="V714" s="28">
        <v>14575</v>
      </c>
      <c r="W714" s="31">
        <v>0.6</v>
      </c>
      <c r="X714" s="26" t="s">
        <v>24</v>
      </c>
    </row>
    <row r="715" spans="1:24">
      <c r="A715" s="26" t="s">
        <v>5521</v>
      </c>
      <c r="B715" s="26" t="s">
        <v>5521</v>
      </c>
      <c r="C715" s="26" t="s">
        <v>16384</v>
      </c>
      <c r="D715" s="27">
        <v>67</v>
      </c>
      <c r="E715" s="28">
        <v>300</v>
      </c>
      <c r="F715" s="29">
        <v>10.617000000000001</v>
      </c>
      <c r="G715" s="29">
        <v>10.397</v>
      </c>
      <c r="H715" s="30">
        <v>3.3E-3</v>
      </c>
      <c r="I715" s="31">
        <v>14.52</v>
      </c>
      <c r="J715" s="31">
        <v>14.42</v>
      </c>
      <c r="K715" s="31">
        <v>3.55</v>
      </c>
      <c r="L715" s="31">
        <v>3.67</v>
      </c>
      <c r="M715" s="28">
        <v>336</v>
      </c>
      <c r="N715" s="31">
        <v>0.19</v>
      </c>
      <c r="O715" s="31">
        <v>0.41</v>
      </c>
      <c r="P715" s="28">
        <v>1139</v>
      </c>
      <c r="Q715" s="31">
        <v>0.36</v>
      </c>
      <c r="R715" s="31">
        <v>0.57999999999999996</v>
      </c>
      <c r="S715" s="28">
        <v>2076</v>
      </c>
      <c r="T715" s="31">
        <v>0.5</v>
      </c>
      <c r="U715" s="31">
        <v>0.68</v>
      </c>
      <c r="V715" s="28">
        <v>4153</v>
      </c>
      <c r="W715" s="31">
        <v>0.68</v>
      </c>
      <c r="X715" s="26" t="s">
        <v>24</v>
      </c>
    </row>
    <row r="716" spans="1:24">
      <c r="A716" s="26" t="s">
        <v>5522</v>
      </c>
      <c r="B716" s="26" t="s">
        <v>5522</v>
      </c>
      <c r="C716" s="26" t="s">
        <v>5521</v>
      </c>
      <c r="D716" s="27">
        <v>87</v>
      </c>
      <c r="E716" s="28">
        <v>300</v>
      </c>
      <c r="F716" s="29">
        <v>10.903</v>
      </c>
      <c r="G716" s="29">
        <v>10.617000000000001</v>
      </c>
      <c r="H716" s="30">
        <v>3.3E-3</v>
      </c>
      <c r="I716" s="31">
        <v>14.39</v>
      </c>
      <c r="J716" s="31">
        <v>14.52</v>
      </c>
      <c r="K716" s="31">
        <v>3.13</v>
      </c>
      <c r="L716" s="31">
        <v>3.55</v>
      </c>
      <c r="M716" s="28">
        <v>336</v>
      </c>
      <c r="N716" s="31">
        <v>0.19</v>
      </c>
      <c r="O716" s="31">
        <v>0.41</v>
      </c>
      <c r="P716" s="28">
        <v>1139</v>
      </c>
      <c r="Q716" s="31">
        <v>0.36</v>
      </c>
      <c r="R716" s="31">
        <v>0.57999999999999996</v>
      </c>
      <c r="S716" s="28">
        <v>2076</v>
      </c>
      <c r="T716" s="31">
        <v>0.5</v>
      </c>
      <c r="U716" s="31">
        <v>0.68</v>
      </c>
      <c r="V716" s="28">
        <v>4153</v>
      </c>
      <c r="W716" s="31">
        <v>0.68</v>
      </c>
      <c r="X716" s="26" t="s">
        <v>24</v>
      </c>
    </row>
    <row r="717" spans="1:24">
      <c r="A717" s="26" t="s">
        <v>5523</v>
      </c>
      <c r="B717" s="26" t="s">
        <v>5523</v>
      </c>
      <c r="C717" s="26" t="s">
        <v>5522</v>
      </c>
      <c r="D717" s="27">
        <v>82</v>
      </c>
      <c r="E717" s="28">
        <v>300</v>
      </c>
      <c r="F717" s="29">
        <v>11.173</v>
      </c>
      <c r="G717" s="29">
        <v>10.903</v>
      </c>
      <c r="H717" s="30">
        <v>3.3E-3</v>
      </c>
      <c r="I717" s="31">
        <v>14.53</v>
      </c>
      <c r="J717" s="31">
        <v>14.39</v>
      </c>
      <c r="K717" s="31">
        <v>3</v>
      </c>
      <c r="L717" s="31">
        <v>3.13</v>
      </c>
      <c r="M717" s="28">
        <v>160</v>
      </c>
      <c r="N717" s="31">
        <v>0.13</v>
      </c>
      <c r="O717" s="31">
        <v>0.33</v>
      </c>
      <c r="P717" s="28">
        <v>569</v>
      </c>
      <c r="Q717" s="31">
        <v>0.25</v>
      </c>
      <c r="R717" s="31">
        <v>0.48</v>
      </c>
      <c r="S717" s="28">
        <v>2076</v>
      </c>
      <c r="T717" s="31">
        <v>0.5</v>
      </c>
      <c r="U717" s="31">
        <v>0.68</v>
      </c>
      <c r="V717" s="28">
        <v>4153</v>
      </c>
      <c r="W717" s="31">
        <v>0.68</v>
      </c>
      <c r="X717" s="26" t="s">
        <v>24</v>
      </c>
    </row>
    <row r="718" spans="1:24">
      <c r="A718" s="26" t="s">
        <v>5524</v>
      </c>
      <c r="B718" s="26" t="s">
        <v>5524</v>
      </c>
      <c r="C718" s="26" t="s">
        <v>5523</v>
      </c>
      <c r="D718" s="27">
        <v>68</v>
      </c>
      <c r="E718" s="28">
        <v>300</v>
      </c>
      <c r="F718" s="29">
        <v>11.54</v>
      </c>
      <c r="G718" s="29">
        <v>11.173</v>
      </c>
      <c r="H718" s="30">
        <v>5.4000000000000003E-3</v>
      </c>
      <c r="I718" s="31">
        <v>14.9</v>
      </c>
      <c r="J718" s="31">
        <v>14.53</v>
      </c>
      <c r="K718" s="31">
        <v>3</v>
      </c>
      <c r="L718" s="31">
        <v>3</v>
      </c>
      <c r="M718" s="28">
        <v>73</v>
      </c>
      <c r="N718" s="31">
        <v>0.08</v>
      </c>
      <c r="O718" s="31">
        <v>0.31</v>
      </c>
      <c r="P718" s="28">
        <v>269</v>
      </c>
      <c r="Q718" s="31">
        <v>0.15</v>
      </c>
      <c r="R718" s="31">
        <v>0.46</v>
      </c>
      <c r="S718" s="28">
        <v>2660</v>
      </c>
      <c r="T718" s="31">
        <v>0.5</v>
      </c>
      <c r="U718" s="31">
        <v>0.87</v>
      </c>
      <c r="V718" s="28">
        <v>5320</v>
      </c>
      <c r="W718" s="31">
        <v>0.87</v>
      </c>
      <c r="X718" s="26" t="s">
        <v>24</v>
      </c>
    </row>
    <row r="719" spans="1:24">
      <c r="A719" s="26" t="s">
        <v>5525</v>
      </c>
      <c r="B719" s="26" t="s">
        <v>5525</v>
      </c>
      <c r="C719" s="26" t="s">
        <v>5522</v>
      </c>
      <c r="D719" s="27">
        <v>76</v>
      </c>
      <c r="E719" s="28">
        <v>300</v>
      </c>
      <c r="F719" s="29">
        <v>11.443</v>
      </c>
      <c r="G719" s="29">
        <v>11.032999999999999</v>
      </c>
      <c r="H719" s="30">
        <v>5.4000000000000003E-3</v>
      </c>
      <c r="I719" s="31">
        <v>14.8</v>
      </c>
      <c r="J719" s="31">
        <v>14.39</v>
      </c>
      <c r="K719" s="31">
        <v>3</v>
      </c>
      <c r="L719" s="31">
        <v>3</v>
      </c>
      <c r="M719" s="28">
        <v>128</v>
      </c>
      <c r="N719" s="31">
        <v>0.11</v>
      </c>
      <c r="O719" s="31">
        <v>0.36</v>
      </c>
      <c r="P719" s="28">
        <v>460</v>
      </c>
      <c r="Q719" s="31">
        <v>0.2</v>
      </c>
      <c r="R719" s="31">
        <v>0.53</v>
      </c>
      <c r="S719" s="28">
        <v>2659</v>
      </c>
      <c r="T719" s="31">
        <v>0.5</v>
      </c>
      <c r="U719" s="31">
        <v>0.87</v>
      </c>
      <c r="V719" s="28">
        <v>5318</v>
      </c>
      <c r="W719" s="31">
        <v>0.87</v>
      </c>
      <c r="X719" s="26" t="s">
        <v>24</v>
      </c>
    </row>
    <row r="720" spans="1:24">
      <c r="A720" s="26" t="s">
        <v>5526</v>
      </c>
      <c r="B720" s="26" t="s">
        <v>5526</v>
      </c>
      <c r="C720" s="26" t="s">
        <v>5525</v>
      </c>
      <c r="D720" s="27">
        <v>73</v>
      </c>
      <c r="E720" s="28">
        <v>300</v>
      </c>
      <c r="F720" s="29">
        <v>11.843</v>
      </c>
      <c r="G720" s="29">
        <v>11.443</v>
      </c>
      <c r="H720" s="30">
        <v>5.4999999999999997E-3</v>
      </c>
      <c r="I720" s="31">
        <v>15.2</v>
      </c>
      <c r="J720" s="31">
        <v>14.8</v>
      </c>
      <c r="K720" s="31">
        <v>3</v>
      </c>
      <c r="L720" s="31">
        <v>3</v>
      </c>
      <c r="M720" s="28">
        <v>128</v>
      </c>
      <c r="N720" s="31">
        <v>0.11</v>
      </c>
      <c r="O720" s="31">
        <v>0.37</v>
      </c>
      <c r="P720" s="28">
        <v>460</v>
      </c>
      <c r="Q720" s="31">
        <v>0.2</v>
      </c>
      <c r="R720" s="31">
        <v>0.54</v>
      </c>
      <c r="S720" s="28">
        <v>2680</v>
      </c>
      <c r="T720" s="31">
        <v>0.5</v>
      </c>
      <c r="U720" s="31">
        <v>0.88</v>
      </c>
      <c r="V720" s="28">
        <v>5360</v>
      </c>
      <c r="W720" s="31">
        <v>0.88</v>
      </c>
      <c r="X720" s="26" t="s">
        <v>24</v>
      </c>
    </row>
    <row r="721" spans="1:24">
      <c r="A721" s="26" t="s">
        <v>5527</v>
      </c>
      <c r="B721" s="26" t="s">
        <v>5527</v>
      </c>
      <c r="C721" s="26" t="s">
        <v>5520</v>
      </c>
      <c r="D721" s="27">
        <v>32</v>
      </c>
      <c r="E721" s="28">
        <v>600</v>
      </c>
      <c r="F721" s="29">
        <v>9.0980000000000008</v>
      </c>
      <c r="G721" s="29">
        <v>9.0630000000000006</v>
      </c>
      <c r="H721" s="30">
        <v>1.1000000000000001E-3</v>
      </c>
      <c r="I721" s="31">
        <v>14.57</v>
      </c>
      <c r="J721" s="31">
        <v>14.42</v>
      </c>
      <c r="K721" s="31">
        <v>4.79</v>
      </c>
      <c r="L721" s="31">
        <v>4.67</v>
      </c>
      <c r="M721" s="28">
        <v>2310</v>
      </c>
      <c r="N721" s="31">
        <v>0.26</v>
      </c>
      <c r="O721" s="31">
        <v>0.45</v>
      </c>
      <c r="P721" s="28">
        <v>6404</v>
      </c>
      <c r="Q721" s="31">
        <v>0.45</v>
      </c>
      <c r="R721" s="31">
        <v>0.6</v>
      </c>
      <c r="S721" s="28">
        <v>14905</v>
      </c>
      <c r="T721" s="31">
        <v>0.8</v>
      </c>
      <c r="U721" s="31">
        <v>0.71</v>
      </c>
      <c r="V721" s="28">
        <v>15249</v>
      </c>
      <c r="W721" s="31">
        <v>0.62</v>
      </c>
      <c r="X721" s="26" t="s">
        <v>24</v>
      </c>
    </row>
    <row r="722" spans="1:24">
      <c r="A722" s="26" t="s">
        <v>5528</v>
      </c>
      <c r="B722" s="26" t="s">
        <v>5528</v>
      </c>
      <c r="C722" s="26" t="s">
        <v>16385</v>
      </c>
      <c r="D722" s="27">
        <v>96</v>
      </c>
      <c r="E722" s="28">
        <v>300</v>
      </c>
      <c r="F722" s="29">
        <v>11.832000000000001</v>
      </c>
      <c r="G722" s="29">
        <v>11.214</v>
      </c>
      <c r="H722" s="30">
        <v>6.4000000000000003E-3</v>
      </c>
      <c r="I722" s="31">
        <v>15.19</v>
      </c>
      <c r="J722" s="31">
        <v>14.57</v>
      </c>
      <c r="K722" s="31">
        <v>3</v>
      </c>
      <c r="L722" s="31">
        <v>3</v>
      </c>
      <c r="M722" s="28">
        <v>134</v>
      </c>
      <c r="N722" s="31">
        <v>0.1</v>
      </c>
      <c r="O722" s="31">
        <v>0.39</v>
      </c>
      <c r="P722" s="28">
        <v>483</v>
      </c>
      <c r="Q722" s="31">
        <v>0.19</v>
      </c>
      <c r="R722" s="31">
        <v>0.57999999999999996</v>
      </c>
      <c r="S722" s="28">
        <v>2905</v>
      </c>
      <c r="T722" s="31">
        <v>0.5</v>
      </c>
      <c r="U722" s="31">
        <v>0.95</v>
      </c>
      <c r="V722" s="28">
        <v>5810</v>
      </c>
      <c r="W722" s="31">
        <v>0.95</v>
      </c>
      <c r="X722" s="26" t="s">
        <v>24</v>
      </c>
    </row>
    <row r="723" spans="1:24">
      <c r="A723" s="26" t="s">
        <v>5529</v>
      </c>
      <c r="B723" s="26" t="s">
        <v>5529</v>
      </c>
      <c r="C723" s="26" t="s">
        <v>5528</v>
      </c>
      <c r="D723" s="27">
        <v>65</v>
      </c>
      <c r="E723" s="28">
        <v>300</v>
      </c>
      <c r="F723" s="29">
        <v>12.082000000000001</v>
      </c>
      <c r="G723" s="29">
        <v>11.832000000000001</v>
      </c>
      <c r="H723" s="30">
        <v>3.8E-3</v>
      </c>
      <c r="I723" s="31">
        <v>15.44</v>
      </c>
      <c r="J723" s="31">
        <v>15.19</v>
      </c>
      <c r="K723" s="31">
        <v>3</v>
      </c>
      <c r="L723" s="31">
        <v>3</v>
      </c>
      <c r="M723" s="28">
        <v>87</v>
      </c>
      <c r="N723" s="31">
        <v>0.1</v>
      </c>
      <c r="O723" s="31">
        <v>0.28999999999999998</v>
      </c>
      <c r="P723" s="28">
        <v>320</v>
      </c>
      <c r="Q723" s="31">
        <v>0.18</v>
      </c>
      <c r="R723" s="31">
        <v>0.43</v>
      </c>
      <c r="S723" s="28">
        <v>2245</v>
      </c>
      <c r="T723" s="31">
        <v>0.5</v>
      </c>
      <c r="U723" s="31">
        <v>0.74</v>
      </c>
      <c r="V723" s="28">
        <v>4491</v>
      </c>
      <c r="W723" s="31">
        <v>0.74</v>
      </c>
      <c r="X723" s="26" t="s">
        <v>24</v>
      </c>
    </row>
    <row r="724" spans="1:24">
      <c r="A724" s="26" t="s">
        <v>5530</v>
      </c>
      <c r="B724" s="26" t="s">
        <v>5530</v>
      </c>
      <c r="C724" s="26" t="s">
        <v>5527</v>
      </c>
      <c r="D724" s="27">
        <v>67</v>
      </c>
      <c r="E724" s="28">
        <v>600</v>
      </c>
      <c r="F724" s="29">
        <v>9.1790000000000003</v>
      </c>
      <c r="G724" s="29">
        <v>9.0980000000000008</v>
      </c>
      <c r="H724" s="30">
        <v>1.1999999999999999E-3</v>
      </c>
      <c r="I724" s="31">
        <v>15.27</v>
      </c>
      <c r="J724" s="31">
        <v>14.57</v>
      </c>
      <c r="K724" s="31">
        <v>5.4</v>
      </c>
      <c r="L724" s="31">
        <v>4.79</v>
      </c>
      <c r="M724" s="28">
        <v>2176</v>
      </c>
      <c r="N724" s="31">
        <v>0.25</v>
      </c>
      <c r="O724" s="31">
        <v>0.46</v>
      </c>
      <c r="P724" s="28">
        <v>6080</v>
      </c>
      <c r="Q724" s="31">
        <v>0.43</v>
      </c>
      <c r="R724" s="31">
        <v>0.61</v>
      </c>
      <c r="S724" s="28">
        <v>15568</v>
      </c>
      <c r="T724" s="31">
        <v>0.8</v>
      </c>
      <c r="U724" s="31">
        <v>0.74</v>
      </c>
      <c r="V724" s="28">
        <v>15927</v>
      </c>
      <c r="W724" s="31">
        <v>0.65</v>
      </c>
      <c r="X724" s="26" t="s">
        <v>24</v>
      </c>
    </row>
    <row r="725" spans="1:24">
      <c r="A725" s="26" t="s">
        <v>5531</v>
      </c>
      <c r="B725" s="26" t="s">
        <v>5531</v>
      </c>
      <c r="C725" s="26" t="s">
        <v>5530</v>
      </c>
      <c r="D725" s="27">
        <v>67</v>
      </c>
      <c r="E725" s="28">
        <v>600</v>
      </c>
      <c r="F725" s="29">
        <v>9.2590000000000003</v>
      </c>
      <c r="G725" s="29">
        <v>9.1790000000000003</v>
      </c>
      <c r="H725" s="30">
        <v>1.1999999999999999E-3</v>
      </c>
      <c r="I725" s="31">
        <v>15.26</v>
      </c>
      <c r="J725" s="31">
        <v>15.27</v>
      </c>
      <c r="K725" s="31">
        <v>5.31</v>
      </c>
      <c r="L725" s="31">
        <v>5.4</v>
      </c>
      <c r="M725" s="28">
        <v>2176</v>
      </c>
      <c r="N725" s="31">
        <v>0.25</v>
      </c>
      <c r="O725" s="31">
        <v>0.46</v>
      </c>
      <c r="P725" s="28">
        <v>6080</v>
      </c>
      <c r="Q725" s="31">
        <v>0.43</v>
      </c>
      <c r="R725" s="31">
        <v>0.61</v>
      </c>
      <c r="S725" s="28">
        <v>15568</v>
      </c>
      <c r="T725" s="31">
        <v>0.8</v>
      </c>
      <c r="U725" s="31">
        <v>0.74</v>
      </c>
      <c r="V725" s="28">
        <v>15927</v>
      </c>
      <c r="W725" s="31">
        <v>0.65</v>
      </c>
      <c r="X725" s="26" t="s">
        <v>24</v>
      </c>
    </row>
    <row r="726" spans="1:24">
      <c r="A726" s="26" t="s">
        <v>5532</v>
      </c>
      <c r="B726" s="26" t="s">
        <v>5532</v>
      </c>
      <c r="C726" s="26" t="s">
        <v>16386</v>
      </c>
      <c r="D726" s="27">
        <v>95</v>
      </c>
      <c r="E726" s="28">
        <v>300</v>
      </c>
      <c r="F726" s="29">
        <v>12.045999999999999</v>
      </c>
      <c r="G726" s="29">
        <v>11.734</v>
      </c>
      <c r="H726" s="30">
        <v>3.3E-3</v>
      </c>
      <c r="I726" s="31">
        <v>15.4</v>
      </c>
      <c r="J726" s="31">
        <v>15.26</v>
      </c>
      <c r="K726" s="31">
        <v>3</v>
      </c>
      <c r="L726" s="31">
        <v>3.17</v>
      </c>
      <c r="M726" s="28">
        <v>133</v>
      </c>
      <c r="N726" s="31">
        <v>0.12</v>
      </c>
      <c r="O726" s="31">
        <v>0.31</v>
      </c>
      <c r="P726" s="28">
        <v>479</v>
      </c>
      <c r="Q726" s="31">
        <v>0.23</v>
      </c>
      <c r="R726" s="31">
        <v>0.45</v>
      </c>
      <c r="S726" s="28">
        <v>2076</v>
      </c>
      <c r="T726" s="31">
        <v>0.5</v>
      </c>
      <c r="U726" s="31">
        <v>0.68</v>
      </c>
      <c r="V726" s="28">
        <v>4153</v>
      </c>
      <c r="W726" s="31">
        <v>0.68</v>
      </c>
      <c r="X726" s="26" t="s">
        <v>24</v>
      </c>
    </row>
    <row r="727" spans="1:24">
      <c r="A727" s="26" t="s">
        <v>5533</v>
      </c>
      <c r="B727" s="26" t="s">
        <v>5533</v>
      </c>
      <c r="C727" s="26" t="s">
        <v>5532</v>
      </c>
      <c r="D727" s="27">
        <v>70</v>
      </c>
      <c r="E727" s="28">
        <v>300</v>
      </c>
      <c r="F727" s="29">
        <v>12.332000000000001</v>
      </c>
      <c r="G727" s="29">
        <v>12.045999999999999</v>
      </c>
      <c r="H727" s="30">
        <v>4.1000000000000003E-3</v>
      </c>
      <c r="I727" s="31">
        <v>15.69</v>
      </c>
      <c r="J727" s="31">
        <v>15.4</v>
      </c>
      <c r="K727" s="31">
        <v>3</v>
      </c>
      <c r="L727" s="31">
        <v>3</v>
      </c>
      <c r="M727" s="28">
        <v>95</v>
      </c>
      <c r="N727" s="31">
        <v>0.1</v>
      </c>
      <c r="O727" s="31">
        <v>0.3</v>
      </c>
      <c r="P727" s="28">
        <v>349</v>
      </c>
      <c r="Q727" s="31">
        <v>0.19</v>
      </c>
      <c r="R727" s="31">
        <v>0.45</v>
      </c>
      <c r="S727" s="28">
        <v>2314</v>
      </c>
      <c r="T727" s="31">
        <v>0.5</v>
      </c>
      <c r="U727" s="31">
        <v>0.76</v>
      </c>
      <c r="V727" s="28">
        <v>4628</v>
      </c>
      <c r="W727" s="31">
        <v>0.76</v>
      </c>
      <c r="X727" s="26" t="s">
        <v>24</v>
      </c>
    </row>
    <row r="728" spans="1:24">
      <c r="A728" s="26" t="s">
        <v>5534</v>
      </c>
      <c r="B728" s="26" t="s">
        <v>5534</v>
      </c>
      <c r="C728" s="26" t="s">
        <v>5531</v>
      </c>
      <c r="D728" s="27">
        <v>76</v>
      </c>
      <c r="E728" s="28">
        <v>500</v>
      </c>
      <c r="F728" s="29">
        <v>9.4659999999999993</v>
      </c>
      <c r="G728" s="29">
        <v>9.3390000000000004</v>
      </c>
      <c r="H728" s="30">
        <v>1.6999999999999999E-3</v>
      </c>
      <c r="I728" s="31">
        <v>15.4</v>
      </c>
      <c r="J728" s="31">
        <v>15.26</v>
      </c>
      <c r="K728" s="31">
        <v>5.36</v>
      </c>
      <c r="L728" s="31">
        <v>5.35</v>
      </c>
      <c r="M728" s="28">
        <v>2043</v>
      </c>
      <c r="N728" s="31">
        <v>0.28000000000000003</v>
      </c>
      <c r="O728" s="31">
        <v>0.51</v>
      </c>
      <c r="P728" s="28">
        <v>5755</v>
      </c>
      <c r="Q728" s="31">
        <v>0.5</v>
      </c>
      <c r="R728" s="31">
        <v>0.68</v>
      </c>
      <c r="S728" s="28">
        <v>5768</v>
      </c>
      <c r="T728" s="31">
        <v>0.5</v>
      </c>
      <c r="U728" s="31">
        <v>0.68</v>
      </c>
      <c r="V728" s="28">
        <v>11536</v>
      </c>
      <c r="W728" s="31">
        <v>0.68</v>
      </c>
      <c r="X728" s="26" t="s">
        <v>24</v>
      </c>
    </row>
    <row r="729" spans="1:24">
      <c r="A729" s="26" t="s">
        <v>5535</v>
      </c>
      <c r="B729" s="26" t="s">
        <v>5535</v>
      </c>
      <c r="C729" s="26" t="s">
        <v>5534</v>
      </c>
      <c r="D729" s="27">
        <v>84</v>
      </c>
      <c r="E729" s="28">
        <v>500</v>
      </c>
      <c r="F729" s="29">
        <v>9.6050000000000004</v>
      </c>
      <c r="G729" s="29">
        <v>9.4659999999999993</v>
      </c>
      <c r="H729" s="30">
        <v>1.6999999999999999E-3</v>
      </c>
      <c r="I729" s="31">
        <v>16</v>
      </c>
      <c r="J729" s="31">
        <v>15.4</v>
      </c>
      <c r="K729" s="31">
        <v>5.82</v>
      </c>
      <c r="L729" s="31">
        <v>5.36</v>
      </c>
      <c r="M729" s="28">
        <v>2043</v>
      </c>
      <c r="N729" s="31">
        <v>0.28000000000000003</v>
      </c>
      <c r="O729" s="31">
        <v>0.51</v>
      </c>
      <c r="P729" s="28">
        <v>5755</v>
      </c>
      <c r="Q729" s="31">
        <v>0.5</v>
      </c>
      <c r="R729" s="31">
        <v>0.68</v>
      </c>
      <c r="S729" s="28">
        <v>5768</v>
      </c>
      <c r="T729" s="31">
        <v>0.5</v>
      </c>
      <c r="U729" s="31">
        <v>0.68</v>
      </c>
      <c r="V729" s="28">
        <v>11536</v>
      </c>
      <c r="W729" s="31">
        <v>0.68</v>
      </c>
      <c r="X729" s="26" t="s">
        <v>24</v>
      </c>
    </row>
    <row r="730" spans="1:24">
      <c r="A730" s="26" t="s">
        <v>5536</v>
      </c>
      <c r="B730" s="26" t="s">
        <v>5536</v>
      </c>
      <c r="C730" s="26" t="s">
        <v>5535</v>
      </c>
      <c r="D730" s="27">
        <v>68</v>
      </c>
      <c r="E730" s="28">
        <v>500</v>
      </c>
      <c r="F730" s="29">
        <v>9.7189999999999994</v>
      </c>
      <c r="G730" s="29">
        <v>9.6050000000000004</v>
      </c>
      <c r="H730" s="30">
        <v>1.6999999999999999E-3</v>
      </c>
      <c r="I730" s="31">
        <v>15.7</v>
      </c>
      <c r="J730" s="31">
        <v>16</v>
      </c>
      <c r="K730" s="31">
        <v>5.41</v>
      </c>
      <c r="L730" s="31">
        <v>5.82</v>
      </c>
      <c r="M730" s="28">
        <v>2043</v>
      </c>
      <c r="N730" s="31">
        <v>0.28000000000000003</v>
      </c>
      <c r="O730" s="31">
        <v>0.51</v>
      </c>
      <c r="P730" s="28">
        <v>5755</v>
      </c>
      <c r="Q730" s="31">
        <v>0.5</v>
      </c>
      <c r="R730" s="31">
        <v>0.68</v>
      </c>
      <c r="S730" s="28">
        <v>5768</v>
      </c>
      <c r="T730" s="31">
        <v>0.5</v>
      </c>
      <c r="U730" s="31">
        <v>0.68</v>
      </c>
      <c r="V730" s="28">
        <v>11536</v>
      </c>
      <c r="W730" s="31">
        <v>0.68</v>
      </c>
      <c r="X730" s="26" t="s">
        <v>24</v>
      </c>
    </row>
    <row r="731" spans="1:24">
      <c r="A731" s="26" t="s">
        <v>5537</v>
      </c>
      <c r="B731" s="26" t="s">
        <v>5537</v>
      </c>
      <c r="C731" s="26" t="s">
        <v>5536</v>
      </c>
      <c r="D731" s="27">
        <v>86</v>
      </c>
      <c r="E731" s="28">
        <v>500</v>
      </c>
      <c r="F731" s="29">
        <v>9.8620000000000001</v>
      </c>
      <c r="G731" s="29">
        <v>9.7189999999999994</v>
      </c>
      <c r="H731" s="30">
        <v>1.6999999999999999E-3</v>
      </c>
      <c r="I731" s="31">
        <v>15.91</v>
      </c>
      <c r="J731" s="31">
        <v>15.7</v>
      </c>
      <c r="K731" s="31">
        <v>5.47</v>
      </c>
      <c r="L731" s="31">
        <v>5.41</v>
      </c>
      <c r="M731" s="28">
        <v>2043</v>
      </c>
      <c r="N731" s="31">
        <v>0.28000000000000003</v>
      </c>
      <c r="O731" s="31">
        <v>0.51</v>
      </c>
      <c r="P731" s="28">
        <v>5755</v>
      </c>
      <c r="Q731" s="31">
        <v>0.5</v>
      </c>
      <c r="R731" s="31">
        <v>0.68</v>
      </c>
      <c r="S731" s="28">
        <v>5768</v>
      </c>
      <c r="T731" s="31">
        <v>0.5</v>
      </c>
      <c r="U731" s="31">
        <v>0.68</v>
      </c>
      <c r="V731" s="28">
        <v>11536</v>
      </c>
      <c r="W731" s="31">
        <v>0.68</v>
      </c>
      <c r="X731" s="26" t="s">
        <v>24</v>
      </c>
    </row>
    <row r="732" spans="1:24">
      <c r="A732" s="26" t="s">
        <v>5538</v>
      </c>
      <c r="B732" s="26" t="s">
        <v>5538</v>
      </c>
      <c r="C732" s="26" t="s">
        <v>16387</v>
      </c>
      <c r="D732" s="27">
        <v>65</v>
      </c>
      <c r="E732" s="28">
        <v>300</v>
      </c>
      <c r="F732" s="29">
        <v>12.574999999999999</v>
      </c>
      <c r="G732" s="29">
        <v>12.361000000000001</v>
      </c>
      <c r="H732" s="30">
        <v>3.3E-3</v>
      </c>
      <c r="I732" s="31">
        <v>15.93</v>
      </c>
      <c r="J732" s="31">
        <v>15.91</v>
      </c>
      <c r="K732" s="31">
        <v>3</v>
      </c>
      <c r="L732" s="31">
        <v>3.19</v>
      </c>
      <c r="M732" s="28">
        <v>209</v>
      </c>
      <c r="N732" s="31">
        <v>0.15</v>
      </c>
      <c r="O732" s="31">
        <v>0.36</v>
      </c>
      <c r="P732" s="28">
        <v>733</v>
      </c>
      <c r="Q732" s="31">
        <v>0.28000000000000003</v>
      </c>
      <c r="R732" s="31">
        <v>0.51</v>
      </c>
      <c r="S732" s="28">
        <v>2076</v>
      </c>
      <c r="T732" s="31">
        <v>0.5</v>
      </c>
      <c r="U732" s="31">
        <v>0.68</v>
      </c>
      <c r="V732" s="28">
        <v>4153</v>
      </c>
      <c r="W732" s="31">
        <v>0.68</v>
      </c>
      <c r="X732" s="26" t="s">
        <v>24</v>
      </c>
    </row>
    <row r="733" spans="1:24">
      <c r="A733" s="26" t="s">
        <v>5539</v>
      </c>
      <c r="B733" s="26" t="s">
        <v>5539</v>
      </c>
      <c r="C733" s="26" t="s">
        <v>5538</v>
      </c>
      <c r="D733" s="27">
        <v>85</v>
      </c>
      <c r="E733" s="28">
        <v>300</v>
      </c>
      <c r="F733" s="29">
        <v>12.999000000000001</v>
      </c>
      <c r="G733" s="29">
        <v>12.574999999999999</v>
      </c>
      <c r="H733" s="30">
        <v>5.0000000000000001E-3</v>
      </c>
      <c r="I733" s="31">
        <v>16.36</v>
      </c>
      <c r="J733" s="31">
        <v>15.93</v>
      </c>
      <c r="K733" s="31">
        <v>3</v>
      </c>
      <c r="L733" s="31">
        <v>3</v>
      </c>
      <c r="M733" s="28">
        <v>209</v>
      </c>
      <c r="N733" s="31">
        <v>0.14000000000000001</v>
      </c>
      <c r="O733" s="31">
        <v>0.41</v>
      </c>
      <c r="P733" s="28">
        <v>733</v>
      </c>
      <c r="Q733" s="31">
        <v>0.26</v>
      </c>
      <c r="R733" s="31">
        <v>0.59</v>
      </c>
      <c r="S733" s="28">
        <v>2557</v>
      </c>
      <c r="T733" s="31">
        <v>0.5</v>
      </c>
      <c r="U733" s="31">
        <v>0.84</v>
      </c>
      <c r="V733" s="28">
        <v>5114</v>
      </c>
      <c r="W733" s="31">
        <v>0.84</v>
      </c>
      <c r="X733" s="26" t="s">
        <v>24</v>
      </c>
    </row>
    <row r="734" spans="1:24">
      <c r="A734" s="26" t="s">
        <v>5540</v>
      </c>
      <c r="B734" s="26" t="s">
        <v>5540</v>
      </c>
      <c r="C734" s="26" t="s">
        <v>5539</v>
      </c>
      <c r="D734" s="27">
        <v>55</v>
      </c>
      <c r="E734" s="28">
        <v>300</v>
      </c>
      <c r="F734" s="29">
        <v>13.244999999999999</v>
      </c>
      <c r="G734" s="29">
        <v>12.999000000000001</v>
      </c>
      <c r="H734" s="30">
        <v>4.4999999999999997E-3</v>
      </c>
      <c r="I734" s="31">
        <v>16.600000000000001</v>
      </c>
      <c r="J734" s="31">
        <v>16.36</v>
      </c>
      <c r="K734" s="31">
        <v>3</v>
      </c>
      <c r="L734" s="31">
        <v>3</v>
      </c>
      <c r="M734" s="28">
        <v>139</v>
      </c>
      <c r="N734" s="31">
        <v>0.12</v>
      </c>
      <c r="O734" s="31">
        <v>0.35</v>
      </c>
      <c r="P734" s="28">
        <v>499</v>
      </c>
      <c r="Q734" s="31">
        <v>0.22</v>
      </c>
      <c r="R734" s="31">
        <v>0.51</v>
      </c>
      <c r="S734" s="28">
        <v>2421</v>
      </c>
      <c r="T734" s="31">
        <v>0.5</v>
      </c>
      <c r="U734" s="31">
        <v>0.79</v>
      </c>
      <c r="V734" s="28">
        <v>4843</v>
      </c>
      <c r="W734" s="31">
        <v>0.79</v>
      </c>
      <c r="X734" s="26" t="s">
        <v>24</v>
      </c>
    </row>
    <row r="735" spans="1:24">
      <c r="A735" s="26" t="s">
        <v>5541</v>
      </c>
      <c r="B735" s="26" t="s">
        <v>5541</v>
      </c>
      <c r="C735" s="26" t="s">
        <v>5537</v>
      </c>
      <c r="D735" s="27">
        <v>72</v>
      </c>
      <c r="E735" s="28">
        <v>500</v>
      </c>
      <c r="F735" s="29">
        <v>9.9819999999999993</v>
      </c>
      <c r="G735" s="29">
        <v>9.8620000000000001</v>
      </c>
      <c r="H735" s="30">
        <v>1.6999999999999999E-3</v>
      </c>
      <c r="I735" s="31">
        <v>15.85</v>
      </c>
      <c r="J735" s="31">
        <v>15.91</v>
      </c>
      <c r="K735" s="31">
        <v>5.3</v>
      </c>
      <c r="L735" s="31">
        <v>5.47</v>
      </c>
      <c r="M735" s="28">
        <v>1834</v>
      </c>
      <c r="N735" s="31">
        <v>0.27</v>
      </c>
      <c r="O735" s="31">
        <v>0.5</v>
      </c>
      <c r="P735" s="28">
        <v>5238</v>
      </c>
      <c r="Q735" s="31">
        <v>0.47</v>
      </c>
      <c r="R735" s="31">
        <v>0.66</v>
      </c>
      <c r="S735" s="28">
        <v>5768</v>
      </c>
      <c r="T735" s="31">
        <v>0.5</v>
      </c>
      <c r="U735" s="31">
        <v>0.68</v>
      </c>
      <c r="V735" s="28">
        <v>11536</v>
      </c>
      <c r="W735" s="31">
        <v>0.68</v>
      </c>
      <c r="X735" s="26" t="s">
        <v>24</v>
      </c>
    </row>
    <row r="736" spans="1:24">
      <c r="A736" s="26" t="s">
        <v>5542</v>
      </c>
      <c r="B736" s="26" t="s">
        <v>5542</v>
      </c>
      <c r="C736" s="26" t="s">
        <v>5541</v>
      </c>
      <c r="D736" s="27">
        <v>66</v>
      </c>
      <c r="E736" s="28">
        <v>400</v>
      </c>
      <c r="F736" s="29">
        <v>10.210000000000001</v>
      </c>
      <c r="G736" s="29">
        <v>10.061999999999999</v>
      </c>
      <c r="H736" s="30">
        <v>2.2000000000000001E-3</v>
      </c>
      <c r="I736" s="31">
        <v>15.73</v>
      </c>
      <c r="J736" s="31">
        <v>15.85</v>
      </c>
      <c r="K736" s="31">
        <v>5.0599999999999996</v>
      </c>
      <c r="L736" s="31">
        <v>5.33</v>
      </c>
      <c r="M736" s="28">
        <v>1148</v>
      </c>
      <c r="N736" s="31">
        <v>0.27</v>
      </c>
      <c r="O736" s="31">
        <v>0.49</v>
      </c>
      <c r="P736" s="28">
        <v>3466</v>
      </c>
      <c r="Q736" s="31">
        <v>0.48</v>
      </c>
      <c r="R736" s="31">
        <v>0.67</v>
      </c>
      <c r="S736" s="28">
        <v>3691</v>
      </c>
      <c r="T736" s="31">
        <v>0.5</v>
      </c>
      <c r="U736" s="31">
        <v>0.68</v>
      </c>
      <c r="V736" s="28">
        <v>7383</v>
      </c>
      <c r="W736" s="31">
        <v>0.68</v>
      </c>
      <c r="X736" s="26" t="s">
        <v>24</v>
      </c>
    </row>
    <row r="737" spans="1:24">
      <c r="A737" s="26" t="s">
        <v>5543</v>
      </c>
      <c r="B737" s="26" t="s">
        <v>5543</v>
      </c>
      <c r="C737" s="26" t="s">
        <v>16388</v>
      </c>
      <c r="D737" s="27">
        <v>50</v>
      </c>
      <c r="E737" s="28">
        <v>300</v>
      </c>
      <c r="F737" s="29">
        <v>11.265000000000001</v>
      </c>
      <c r="G737" s="29">
        <v>11.1</v>
      </c>
      <c r="H737" s="30">
        <v>3.3E-3</v>
      </c>
      <c r="I737" s="31">
        <v>15.5</v>
      </c>
      <c r="J737" s="31">
        <v>15.73</v>
      </c>
      <c r="K737" s="31">
        <v>3.88</v>
      </c>
      <c r="L737" s="31">
        <v>4.2699999999999996</v>
      </c>
      <c r="M737" s="28">
        <v>167</v>
      </c>
      <c r="N737" s="31">
        <v>0.14000000000000001</v>
      </c>
      <c r="O737" s="31">
        <v>0.33</v>
      </c>
      <c r="P737" s="28">
        <v>592</v>
      </c>
      <c r="Q737" s="31">
        <v>0.26</v>
      </c>
      <c r="R737" s="31">
        <v>0.48</v>
      </c>
      <c r="S737" s="28">
        <v>2076</v>
      </c>
      <c r="T737" s="31">
        <v>0.5</v>
      </c>
      <c r="U737" s="31">
        <v>0.68</v>
      </c>
      <c r="V737" s="28">
        <v>4153</v>
      </c>
      <c r="W737" s="31">
        <v>0.68</v>
      </c>
      <c r="X737" s="26" t="s">
        <v>24</v>
      </c>
    </row>
    <row r="738" spans="1:24">
      <c r="A738" s="26" t="s">
        <v>5544</v>
      </c>
      <c r="B738" s="26" t="s">
        <v>5544</v>
      </c>
      <c r="C738" s="26" t="s">
        <v>5543</v>
      </c>
      <c r="D738" s="27">
        <v>56</v>
      </c>
      <c r="E738" s="28">
        <v>300</v>
      </c>
      <c r="F738" s="29">
        <v>11.449</v>
      </c>
      <c r="G738" s="29">
        <v>11.265000000000001</v>
      </c>
      <c r="H738" s="30">
        <v>3.3E-3</v>
      </c>
      <c r="I738" s="31">
        <v>15.47</v>
      </c>
      <c r="J738" s="31">
        <v>15.5</v>
      </c>
      <c r="K738" s="31">
        <v>3.66</v>
      </c>
      <c r="L738" s="31">
        <v>3.88</v>
      </c>
      <c r="M738" s="28">
        <v>167</v>
      </c>
      <c r="N738" s="31">
        <v>0.14000000000000001</v>
      </c>
      <c r="O738" s="31">
        <v>0.33</v>
      </c>
      <c r="P738" s="28">
        <v>592</v>
      </c>
      <c r="Q738" s="31">
        <v>0.26</v>
      </c>
      <c r="R738" s="31">
        <v>0.48</v>
      </c>
      <c r="S738" s="28">
        <v>2076</v>
      </c>
      <c r="T738" s="31">
        <v>0.5</v>
      </c>
      <c r="U738" s="31">
        <v>0.68</v>
      </c>
      <c r="V738" s="28">
        <v>4153</v>
      </c>
      <c r="W738" s="31">
        <v>0.68</v>
      </c>
      <c r="X738" s="26" t="s">
        <v>24</v>
      </c>
    </row>
    <row r="739" spans="1:24">
      <c r="A739" s="26" t="s">
        <v>5545</v>
      </c>
      <c r="B739" s="26" t="s">
        <v>5545</v>
      </c>
      <c r="C739" s="26" t="s">
        <v>5544</v>
      </c>
      <c r="D739" s="27">
        <v>63</v>
      </c>
      <c r="E739" s="28">
        <v>300</v>
      </c>
      <c r="F739" s="29">
        <v>11.656000000000001</v>
      </c>
      <c r="G739" s="29">
        <v>11.449</v>
      </c>
      <c r="H739" s="30">
        <v>3.3E-3</v>
      </c>
      <c r="I739" s="31">
        <v>15.01</v>
      </c>
      <c r="J739" s="31">
        <v>15.47</v>
      </c>
      <c r="K739" s="31">
        <v>3</v>
      </c>
      <c r="L739" s="31">
        <v>3.66</v>
      </c>
      <c r="M739" s="28">
        <v>130</v>
      </c>
      <c r="N739" s="31">
        <v>0.12</v>
      </c>
      <c r="O739" s="31">
        <v>0.31</v>
      </c>
      <c r="P739" s="28">
        <v>468</v>
      </c>
      <c r="Q739" s="31">
        <v>0.23</v>
      </c>
      <c r="R739" s="31">
        <v>0.45</v>
      </c>
      <c r="S739" s="28">
        <v>2076</v>
      </c>
      <c r="T739" s="31">
        <v>0.5</v>
      </c>
      <c r="U739" s="31">
        <v>0.68</v>
      </c>
      <c r="V739" s="28">
        <v>4153</v>
      </c>
      <c r="W739" s="31">
        <v>0.68</v>
      </c>
      <c r="X739" s="26" t="s">
        <v>24</v>
      </c>
    </row>
    <row r="740" spans="1:24">
      <c r="A740" s="26" t="s">
        <v>5546</v>
      </c>
      <c r="B740" s="26" t="s">
        <v>5546</v>
      </c>
      <c r="C740" s="26" t="s">
        <v>16388</v>
      </c>
      <c r="D740" s="27">
        <v>80</v>
      </c>
      <c r="E740" s="28">
        <v>300</v>
      </c>
      <c r="F740" s="29">
        <v>11.763999999999999</v>
      </c>
      <c r="G740" s="29">
        <v>11.500999999999999</v>
      </c>
      <c r="H740" s="30">
        <v>3.3E-3</v>
      </c>
      <c r="I740" s="31">
        <v>15.88</v>
      </c>
      <c r="J740" s="31">
        <v>15.73</v>
      </c>
      <c r="K740" s="31">
        <v>3.76</v>
      </c>
      <c r="L740" s="31">
        <v>3.87</v>
      </c>
      <c r="M740" s="28">
        <v>223</v>
      </c>
      <c r="N740" s="31">
        <v>0.16</v>
      </c>
      <c r="O740" s="31">
        <v>0.36</v>
      </c>
      <c r="P740" s="28">
        <v>778</v>
      </c>
      <c r="Q740" s="31">
        <v>0.28999999999999998</v>
      </c>
      <c r="R740" s="31">
        <v>0.52</v>
      </c>
      <c r="S740" s="28">
        <v>2076</v>
      </c>
      <c r="T740" s="31">
        <v>0.5</v>
      </c>
      <c r="U740" s="31">
        <v>0.68</v>
      </c>
      <c r="V740" s="28">
        <v>4153</v>
      </c>
      <c r="W740" s="31">
        <v>0.68</v>
      </c>
      <c r="X740" s="26" t="s">
        <v>24</v>
      </c>
    </row>
    <row r="741" spans="1:24">
      <c r="A741" s="26" t="s">
        <v>5547</v>
      </c>
      <c r="B741" s="26" t="s">
        <v>5547</v>
      </c>
      <c r="C741" s="26" t="s">
        <v>5546</v>
      </c>
      <c r="D741" s="27">
        <v>86</v>
      </c>
      <c r="E741" s="28">
        <v>300</v>
      </c>
      <c r="F741" s="29">
        <v>12.047000000000001</v>
      </c>
      <c r="G741" s="29">
        <v>11.763999999999999</v>
      </c>
      <c r="H741" s="30">
        <v>3.3E-3</v>
      </c>
      <c r="I741" s="31">
        <v>16.52</v>
      </c>
      <c r="J741" s="31">
        <v>15.88</v>
      </c>
      <c r="K741" s="31">
        <v>4.12</v>
      </c>
      <c r="L741" s="31">
        <v>3.76</v>
      </c>
      <c r="M741" s="28">
        <v>223</v>
      </c>
      <c r="N741" s="31">
        <v>0.16</v>
      </c>
      <c r="O741" s="31">
        <v>0.36</v>
      </c>
      <c r="P741" s="28">
        <v>778</v>
      </c>
      <c r="Q741" s="31">
        <v>0.28999999999999998</v>
      </c>
      <c r="R741" s="31">
        <v>0.52</v>
      </c>
      <c r="S741" s="28">
        <v>2076</v>
      </c>
      <c r="T741" s="31">
        <v>0.5</v>
      </c>
      <c r="U741" s="31">
        <v>0.68</v>
      </c>
      <c r="V741" s="28">
        <v>4153</v>
      </c>
      <c r="W741" s="31">
        <v>0.68</v>
      </c>
      <c r="X741" s="26" t="s">
        <v>24</v>
      </c>
    </row>
    <row r="742" spans="1:24">
      <c r="A742" s="26" t="s">
        <v>5548</v>
      </c>
      <c r="B742" s="26" t="s">
        <v>5548</v>
      </c>
      <c r="C742" s="26" t="s">
        <v>5547</v>
      </c>
      <c r="D742" s="27">
        <v>87</v>
      </c>
      <c r="E742" s="28">
        <v>300</v>
      </c>
      <c r="F742" s="29">
        <v>12.333</v>
      </c>
      <c r="G742" s="29">
        <v>12.047000000000001</v>
      </c>
      <c r="H742" s="30">
        <v>3.3E-3</v>
      </c>
      <c r="I742" s="31">
        <v>15.69</v>
      </c>
      <c r="J742" s="31">
        <v>16.52</v>
      </c>
      <c r="K742" s="31">
        <v>3</v>
      </c>
      <c r="L742" s="31">
        <v>4.12</v>
      </c>
      <c r="M742" s="28">
        <v>124</v>
      </c>
      <c r="N742" s="31">
        <v>0.12</v>
      </c>
      <c r="O742" s="31">
        <v>0.3</v>
      </c>
      <c r="P742" s="28">
        <v>448</v>
      </c>
      <c r="Q742" s="31">
        <v>0.22</v>
      </c>
      <c r="R742" s="31">
        <v>0.44</v>
      </c>
      <c r="S742" s="28">
        <v>2076</v>
      </c>
      <c r="T742" s="31">
        <v>0.5</v>
      </c>
      <c r="U742" s="31">
        <v>0.68</v>
      </c>
      <c r="V742" s="28">
        <v>4153</v>
      </c>
      <c r="W742" s="31">
        <v>0.68</v>
      </c>
      <c r="X742" s="26" t="s">
        <v>24</v>
      </c>
    </row>
    <row r="743" spans="1:24">
      <c r="A743" s="26" t="s">
        <v>5549</v>
      </c>
      <c r="B743" s="26" t="s">
        <v>5549</v>
      </c>
      <c r="C743" s="26" t="s">
        <v>5542</v>
      </c>
      <c r="D743" s="27">
        <v>70</v>
      </c>
      <c r="E743" s="28">
        <v>400</v>
      </c>
      <c r="F743" s="29">
        <v>10.367000000000001</v>
      </c>
      <c r="G743" s="29">
        <v>10.210000000000001</v>
      </c>
      <c r="H743" s="30">
        <v>2.2000000000000001E-3</v>
      </c>
      <c r="I743" s="31">
        <v>15.55</v>
      </c>
      <c r="J743" s="31">
        <v>15.73</v>
      </c>
      <c r="K743" s="31">
        <v>4.72</v>
      </c>
      <c r="L743" s="31">
        <v>5.0599999999999996</v>
      </c>
      <c r="M743" s="28">
        <v>758</v>
      </c>
      <c r="N743" s="31">
        <v>0.22</v>
      </c>
      <c r="O743" s="31">
        <v>0.44</v>
      </c>
      <c r="P743" s="28">
        <v>2391</v>
      </c>
      <c r="Q743" s="31">
        <v>0.39</v>
      </c>
      <c r="R743" s="31">
        <v>0.61</v>
      </c>
      <c r="S743" s="28">
        <v>3691</v>
      </c>
      <c r="T743" s="31">
        <v>0.5</v>
      </c>
      <c r="U743" s="31">
        <v>0.68</v>
      </c>
      <c r="V743" s="28">
        <v>7383</v>
      </c>
      <c r="W743" s="31">
        <v>0.68</v>
      </c>
      <c r="X743" s="26" t="s">
        <v>24</v>
      </c>
    </row>
    <row r="744" spans="1:24">
      <c r="A744" s="26" t="s">
        <v>5550</v>
      </c>
      <c r="B744" s="26" t="s">
        <v>5550</v>
      </c>
      <c r="C744" s="26" t="s">
        <v>5549</v>
      </c>
      <c r="D744" s="27">
        <v>60</v>
      </c>
      <c r="E744" s="28">
        <v>400</v>
      </c>
      <c r="F744" s="29">
        <v>10.500999999999999</v>
      </c>
      <c r="G744" s="29">
        <v>10.367000000000001</v>
      </c>
      <c r="H744" s="30">
        <v>2.2000000000000001E-3</v>
      </c>
      <c r="I744" s="31">
        <v>15.22</v>
      </c>
      <c r="J744" s="31">
        <v>15.55</v>
      </c>
      <c r="K744" s="31">
        <v>4.26</v>
      </c>
      <c r="L744" s="31">
        <v>4.72</v>
      </c>
      <c r="M744" s="28">
        <v>758</v>
      </c>
      <c r="N744" s="31">
        <v>0.22</v>
      </c>
      <c r="O744" s="31">
        <v>0.44</v>
      </c>
      <c r="P744" s="28">
        <v>2391</v>
      </c>
      <c r="Q744" s="31">
        <v>0.39</v>
      </c>
      <c r="R744" s="31">
        <v>0.61</v>
      </c>
      <c r="S744" s="28">
        <v>3691</v>
      </c>
      <c r="T744" s="31">
        <v>0.5</v>
      </c>
      <c r="U744" s="31">
        <v>0.68</v>
      </c>
      <c r="V744" s="28">
        <v>7383</v>
      </c>
      <c r="W744" s="31">
        <v>0.68</v>
      </c>
      <c r="X744" s="26" t="s">
        <v>24</v>
      </c>
    </row>
    <row r="745" spans="1:24">
      <c r="A745" s="26" t="s">
        <v>5551</v>
      </c>
      <c r="B745" s="26" t="s">
        <v>5551</v>
      </c>
      <c r="C745" s="26" t="s">
        <v>5550</v>
      </c>
      <c r="D745" s="27">
        <v>78</v>
      </c>
      <c r="E745" s="28">
        <v>300</v>
      </c>
      <c r="F745" s="29">
        <v>10.837999999999999</v>
      </c>
      <c r="G745" s="29">
        <v>10.581</v>
      </c>
      <c r="H745" s="30">
        <v>3.3E-3</v>
      </c>
      <c r="I745" s="31">
        <v>14.98</v>
      </c>
      <c r="J745" s="31">
        <v>15.22</v>
      </c>
      <c r="K745" s="31">
        <v>3.79</v>
      </c>
      <c r="L745" s="31">
        <v>4.28</v>
      </c>
      <c r="M745" s="28">
        <v>199</v>
      </c>
      <c r="N745" s="31">
        <v>0.15</v>
      </c>
      <c r="O745" s="31">
        <v>0.35</v>
      </c>
      <c r="P745" s="28">
        <v>699</v>
      </c>
      <c r="Q745" s="31">
        <v>0.28000000000000003</v>
      </c>
      <c r="R745" s="31">
        <v>0.51</v>
      </c>
      <c r="S745" s="28">
        <v>2076</v>
      </c>
      <c r="T745" s="31">
        <v>0.5</v>
      </c>
      <c r="U745" s="31">
        <v>0.68</v>
      </c>
      <c r="V745" s="28">
        <v>4153</v>
      </c>
      <c r="W745" s="31">
        <v>0.68</v>
      </c>
      <c r="X745" s="26" t="s">
        <v>24</v>
      </c>
    </row>
    <row r="746" spans="1:24">
      <c r="A746" s="26" t="s">
        <v>5552</v>
      </c>
      <c r="B746" s="26" t="s">
        <v>5552</v>
      </c>
      <c r="C746" s="26" t="s">
        <v>5551</v>
      </c>
      <c r="D746" s="27">
        <v>70</v>
      </c>
      <c r="E746" s="28">
        <v>300</v>
      </c>
      <c r="F746" s="29">
        <v>11.068</v>
      </c>
      <c r="G746" s="29">
        <v>10.837999999999999</v>
      </c>
      <c r="H746" s="30">
        <v>3.3E-3</v>
      </c>
      <c r="I746" s="31">
        <v>14.43</v>
      </c>
      <c r="J746" s="31">
        <v>14.98</v>
      </c>
      <c r="K746" s="31">
        <v>3</v>
      </c>
      <c r="L746" s="31">
        <v>3.79</v>
      </c>
      <c r="M746" s="28">
        <v>132</v>
      </c>
      <c r="N746" s="31">
        <v>0.12</v>
      </c>
      <c r="O746" s="31">
        <v>0.31</v>
      </c>
      <c r="P746" s="28">
        <v>476</v>
      </c>
      <c r="Q746" s="31">
        <v>0.23</v>
      </c>
      <c r="R746" s="31">
        <v>0.45</v>
      </c>
      <c r="S746" s="28">
        <v>2076</v>
      </c>
      <c r="T746" s="31">
        <v>0.5</v>
      </c>
      <c r="U746" s="31">
        <v>0.68</v>
      </c>
      <c r="V746" s="28">
        <v>4153</v>
      </c>
      <c r="W746" s="31">
        <v>0.68</v>
      </c>
      <c r="X746" s="26" t="s">
        <v>24</v>
      </c>
    </row>
    <row r="747" spans="1:24">
      <c r="A747" s="26" t="s">
        <v>5553</v>
      </c>
      <c r="B747" s="26" t="s">
        <v>5553</v>
      </c>
      <c r="C747" s="26" t="s">
        <v>5551</v>
      </c>
      <c r="D747" s="27">
        <v>40</v>
      </c>
      <c r="E747" s="28">
        <v>300</v>
      </c>
      <c r="F747" s="29">
        <v>11.053000000000001</v>
      </c>
      <c r="G747" s="29">
        <v>10.922000000000001</v>
      </c>
      <c r="H747" s="30">
        <v>3.3E-3</v>
      </c>
      <c r="I747" s="31">
        <v>14.64</v>
      </c>
      <c r="J747" s="31">
        <v>14.98</v>
      </c>
      <c r="K747" s="31">
        <v>3.23</v>
      </c>
      <c r="L747" s="31">
        <v>3.7</v>
      </c>
      <c r="M747" s="28">
        <v>67</v>
      </c>
      <c r="N747" s="31">
        <v>0.09</v>
      </c>
      <c r="O747" s="31">
        <v>0.25</v>
      </c>
      <c r="P747" s="28">
        <v>248</v>
      </c>
      <c r="Q747" s="31">
        <v>0.17</v>
      </c>
      <c r="R747" s="31">
        <v>0.37</v>
      </c>
      <c r="S747" s="28">
        <v>2076</v>
      </c>
      <c r="T747" s="31">
        <v>0.5</v>
      </c>
      <c r="U747" s="31">
        <v>0.68</v>
      </c>
      <c r="V747" s="28">
        <v>4153</v>
      </c>
      <c r="W747" s="31">
        <v>0.68</v>
      </c>
      <c r="X747" s="26" t="s">
        <v>24</v>
      </c>
    </row>
    <row r="748" spans="1:24">
      <c r="A748" s="26" t="s">
        <v>5554</v>
      </c>
      <c r="B748" s="26" t="s">
        <v>5554</v>
      </c>
      <c r="C748" s="26" t="s">
        <v>5553</v>
      </c>
      <c r="D748" s="27">
        <v>55</v>
      </c>
      <c r="E748" s="28">
        <v>300</v>
      </c>
      <c r="F748" s="29">
        <v>11.234</v>
      </c>
      <c r="G748" s="29">
        <v>11.053000000000001</v>
      </c>
      <c r="H748" s="30">
        <v>3.3E-3</v>
      </c>
      <c r="I748" s="31">
        <v>14.59</v>
      </c>
      <c r="J748" s="31">
        <v>14.64</v>
      </c>
      <c r="K748" s="31">
        <v>3</v>
      </c>
      <c r="L748" s="31">
        <v>3.23</v>
      </c>
      <c r="M748" s="28">
        <v>67</v>
      </c>
      <c r="N748" s="31">
        <v>0.09</v>
      </c>
      <c r="O748" s="31">
        <v>0.25</v>
      </c>
      <c r="P748" s="28">
        <v>248</v>
      </c>
      <c r="Q748" s="31">
        <v>0.17</v>
      </c>
      <c r="R748" s="31">
        <v>0.37</v>
      </c>
      <c r="S748" s="28">
        <v>2076</v>
      </c>
      <c r="T748" s="31">
        <v>0.5</v>
      </c>
      <c r="U748" s="31">
        <v>0.68</v>
      </c>
      <c r="V748" s="28">
        <v>4153</v>
      </c>
      <c r="W748" s="31">
        <v>0.68</v>
      </c>
      <c r="X748" s="26" t="s">
        <v>24</v>
      </c>
    </row>
    <row r="749" spans="1:24">
      <c r="A749" s="26" t="s">
        <v>5555</v>
      </c>
      <c r="B749" s="26" t="s">
        <v>5555</v>
      </c>
      <c r="C749" s="26" t="s">
        <v>5550</v>
      </c>
      <c r="D749" s="27">
        <v>90</v>
      </c>
      <c r="E749" s="28">
        <v>300</v>
      </c>
      <c r="F749" s="29">
        <v>10.877000000000001</v>
      </c>
      <c r="G749" s="29">
        <v>10.581</v>
      </c>
      <c r="H749" s="30">
        <v>3.3E-3</v>
      </c>
      <c r="I749" s="31">
        <v>15.42</v>
      </c>
      <c r="J749" s="31">
        <v>15.22</v>
      </c>
      <c r="K749" s="31">
        <v>4.1900000000000004</v>
      </c>
      <c r="L749" s="31">
        <v>4.28</v>
      </c>
      <c r="M749" s="28">
        <v>559</v>
      </c>
      <c r="N749" s="31">
        <v>0.25</v>
      </c>
      <c r="O749" s="31">
        <v>0.47</v>
      </c>
      <c r="P749" s="28">
        <v>1814</v>
      </c>
      <c r="Q749" s="31">
        <v>0.46</v>
      </c>
      <c r="R749" s="31">
        <v>0.66</v>
      </c>
      <c r="S749" s="28">
        <v>2076</v>
      </c>
      <c r="T749" s="31">
        <v>0.5</v>
      </c>
      <c r="U749" s="31">
        <v>0.68</v>
      </c>
      <c r="V749" s="28">
        <v>4153</v>
      </c>
      <c r="W749" s="31">
        <v>0.68</v>
      </c>
      <c r="X749" s="26" t="s">
        <v>24</v>
      </c>
    </row>
    <row r="750" spans="1:24">
      <c r="A750" s="26" t="s">
        <v>5556</v>
      </c>
      <c r="B750" s="26" t="s">
        <v>5556</v>
      </c>
      <c r="C750" s="26" t="s">
        <v>5555</v>
      </c>
      <c r="D750" s="27">
        <v>100</v>
      </c>
      <c r="E750" s="28">
        <v>300</v>
      </c>
      <c r="F750" s="29">
        <v>11.206</v>
      </c>
      <c r="G750" s="29">
        <v>10.877000000000001</v>
      </c>
      <c r="H750" s="30">
        <v>3.3E-3</v>
      </c>
      <c r="I750" s="31">
        <v>14.56</v>
      </c>
      <c r="J750" s="31">
        <v>15.42</v>
      </c>
      <c r="K750" s="31">
        <v>3</v>
      </c>
      <c r="L750" s="31">
        <v>4.1900000000000004</v>
      </c>
      <c r="M750" s="28">
        <v>151</v>
      </c>
      <c r="N750" s="31">
        <v>0.13</v>
      </c>
      <c r="O750" s="31">
        <v>0.32</v>
      </c>
      <c r="P750" s="28">
        <v>539</v>
      </c>
      <c r="Q750" s="31">
        <v>0.24</v>
      </c>
      <c r="R750" s="31">
        <v>0.47</v>
      </c>
      <c r="S750" s="28">
        <v>2076</v>
      </c>
      <c r="T750" s="31">
        <v>0.5</v>
      </c>
      <c r="U750" s="31">
        <v>0.68</v>
      </c>
      <c r="V750" s="28">
        <v>4153</v>
      </c>
      <c r="W750" s="31">
        <v>0.68</v>
      </c>
      <c r="X750" s="26" t="s">
        <v>24</v>
      </c>
    </row>
    <row r="751" spans="1:24">
      <c r="A751" s="26" t="s">
        <v>5557</v>
      </c>
      <c r="B751" s="26" t="s">
        <v>5557</v>
      </c>
      <c r="C751" s="26" t="s">
        <v>5556</v>
      </c>
      <c r="D751" s="27">
        <v>75</v>
      </c>
      <c r="E751" s="28">
        <v>300</v>
      </c>
      <c r="F751" s="29">
        <v>11.683</v>
      </c>
      <c r="G751" s="29">
        <v>11.206</v>
      </c>
      <c r="H751" s="30">
        <v>6.4000000000000003E-3</v>
      </c>
      <c r="I751" s="31">
        <v>15.04</v>
      </c>
      <c r="J751" s="31">
        <v>14.56</v>
      </c>
      <c r="K751" s="31">
        <v>3</v>
      </c>
      <c r="L751" s="31">
        <v>3</v>
      </c>
      <c r="M751" s="28">
        <v>112</v>
      </c>
      <c r="N751" s="31">
        <v>0.1</v>
      </c>
      <c r="O751" s="31">
        <v>0.37</v>
      </c>
      <c r="P751" s="28">
        <v>405</v>
      </c>
      <c r="Q751" s="31">
        <v>0.18</v>
      </c>
      <c r="R751" s="31">
        <v>0.54</v>
      </c>
      <c r="S751" s="28">
        <v>2887</v>
      </c>
      <c r="T751" s="31">
        <v>0.5</v>
      </c>
      <c r="U751" s="31">
        <v>0.95</v>
      </c>
      <c r="V751" s="28">
        <v>5775</v>
      </c>
      <c r="W751" s="31">
        <v>0.95</v>
      </c>
      <c r="X751" s="26" t="s">
        <v>24</v>
      </c>
    </row>
    <row r="752" spans="1:24">
      <c r="A752" s="26" t="s">
        <v>5558</v>
      </c>
      <c r="B752" s="26" t="s">
        <v>5558</v>
      </c>
      <c r="C752" s="26" t="s">
        <v>5555</v>
      </c>
      <c r="D752" s="27">
        <v>80</v>
      </c>
      <c r="E752" s="28">
        <v>300</v>
      </c>
      <c r="F752" s="29">
        <v>11.394</v>
      </c>
      <c r="G752" s="29">
        <v>11.131</v>
      </c>
      <c r="H752" s="30">
        <v>3.3E-3</v>
      </c>
      <c r="I752" s="31">
        <v>15.32</v>
      </c>
      <c r="J752" s="31">
        <v>15.42</v>
      </c>
      <c r="K752" s="31">
        <v>3.57</v>
      </c>
      <c r="L752" s="31">
        <v>3.94</v>
      </c>
      <c r="M752" s="28">
        <v>380</v>
      </c>
      <c r="N752" s="31">
        <v>0.2</v>
      </c>
      <c r="O752" s="31">
        <v>0.42</v>
      </c>
      <c r="P752" s="28">
        <v>1275</v>
      </c>
      <c r="Q752" s="31">
        <v>0.38</v>
      </c>
      <c r="R752" s="31">
        <v>0.6</v>
      </c>
      <c r="S752" s="28">
        <v>2076</v>
      </c>
      <c r="T752" s="31">
        <v>0.5</v>
      </c>
      <c r="U752" s="31">
        <v>0.68</v>
      </c>
      <c r="V752" s="28">
        <v>4153</v>
      </c>
      <c r="W752" s="31">
        <v>0.68</v>
      </c>
      <c r="X752" s="26" t="s">
        <v>24</v>
      </c>
    </row>
    <row r="753" spans="1:24">
      <c r="A753" s="26" t="s">
        <v>5559</v>
      </c>
      <c r="B753" s="26" t="s">
        <v>5559</v>
      </c>
      <c r="C753" s="26" t="s">
        <v>5558</v>
      </c>
      <c r="D753" s="27">
        <v>80</v>
      </c>
      <c r="E753" s="28">
        <v>300</v>
      </c>
      <c r="F753" s="29">
        <v>11.657</v>
      </c>
      <c r="G753" s="29">
        <v>11.394</v>
      </c>
      <c r="H753" s="30">
        <v>3.3E-3</v>
      </c>
      <c r="I753" s="31">
        <v>15.86</v>
      </c>
      <c r="J753" s="31">
        <v>15.32</v>
      </c>
      <c r="K753" s="31">
        <v>3.85</v>
      </c>
      <c r="L753" s="31">
        <v>3.57</v>
      </c>
      <c r="M753" s="28">
        <v>327</v>
      </c>
      <c r="N753" s="31">
        <v>0.19</v>
      </c>
      <c r="O753" s="31">
        <v>0.41</v>
      </c>
      <c r="P753" s="28">
        <v>1110</v>
      </c>
      <c r="Q753" s="31">
        <v>0.35</v>
      </c>
      <c r="R753" s="31">
        <v>0.57999999999999996</v>
      </c>
      <c r="S753" s="28">
        <v>2076</v>
      </c>
      <c r="T753" s="31">
        <v>0.5</v>
      </c>
      <c r="U753" s="31">
        <v>0.68</v>
      </c>
      <c r="V753" s="28">
        <v>4153</v>
      </c>
      <c r="W753" s="31">
        <v>0.68</v>
      </c>
      <c r="X753" s="26" t="s">
        <v>24</v>
      </c>
    </row>
    <row r="754" spans="1:24">
      <c r="A754" s="26" t="s">
        <v>5560</v>
      </c>
      <c r="B754" s="26" t="s">
        <v>5560</v>
      </c>
      <c r="C754" s="26" t="s">
        <v>5559</v>
      </c>
      <c r="D754" s="27">
        <v>98</v>
      </c>
      <c r="E754" s="28">
        <v>300</v>
      </c>
      <c r="F754" s="29">
        <v>11.978999999999999</v>
      </c>
      <c r="G754" s="29">
        <v>11.657</v>
      </c>
      <c r="H754" s="30">
        <v>3.3E-3</v>
      </c>
      <c r="I754" s="31">
        <v>15.4</v>
      </c>
      <c r="J754" s="31">
        <v>15.86</v>
      </c>
      <c r="K754" s="31">
        <v>3.06</v>
      </c>
      <c r="L754" s="31">
        <v>3.85</v>
      </c>
      <c r="M754" s="28">
        <v>120</v>
      </c>
      <c r="N754" s="31">
        <v>0.12</v>
      </c>
      <c r="O754" s="31">
        <v>0.3</v>
      </c>
      <c r="P754" s="28">
        <v>433</v>
      </c>
      <c r="Q754" s="31">
        <v>0.22</v>
      </c>
      <c r="R754" s="31">
        <v>0.44</v>
      </c>
      <c r="S754" s="28">
        <v>2076</v>
      </c>
      <c r="T754" s="31">
        <v>0.5</v>
      </c>
      <c r="U754" s="31">
        <v>0.68</v>
      </c>
      <c r="V754" s="28">
        <v>4153</v>
      </c>
      <c r="W754" s="31">
        <v>0.68</v>
      </c>
      <c r="X754" s="26" t="s">
        <v>24</v>
      </c>
    </row>
    <row r="755" spans="1:24">
      <c r="A755" s="26" t="s">
        <v>5561</v>
      </c>
      <c r="B755" s="26" t="s">
        <v>5561</v>
      </c>
      <c r="C755" s="26" t="s">
        <v>5560</v>
      </c>
      <c r="D755" s="27">
        <v>65</v>
      </c>
      <c r="E755" s="28">
        <v>300</v>
      </c>
      <c r="F755" s="29">
        <v>12.193</v>
      </c>
      <c r="G755" s="29">
        <v>11.978999999999999</v>
      </c>
      <c r="H755" s="30">
        <v>3.3E-3</v>
      </c>
      <c r="I755" s="31">
        <v>15.55</v>
      </c>
      <c r="J755" s="31">
        <v>15.4</v>
      </c>
      <c r="K755" s="31">
        <v>3</v>
      </c>
      <c r="L755" s="31">
        <v>3.06</v>
      </c>
      <c r="M755" s="28">
        <v>98</v>
      </c>
      <c r="N755" s="31">
        <v>0.11</v>
      </c>
      <c r="O755" s="31">
        <v>0.28000000000000003</v>
      </c>
      <c r="P755" s="28">
        <v>357</v>
      </c>
      <c r="Q755" s="31">
        <v>0.2</v>
      </c>
      <c r="R755" s="31">
        <v>0.42</v>
      </c>
      <c r="S755" s="28">
        <v>2076</v>
      </c>
      <c r="T755" s="31">
        <v>0.5</v>
      </c>
      <c r="U755" s="31">
        <v>0.68</v>
      </c>
      <c r="V755" s="28">
        <v>4153</v>
      </c>
      <c r="W755" s="31">
        <v>0.68</v>
      </c>
      <c r="X755" s="26" t="s">
        <v>24</v>
      </c>
    </row>
    <row r="756" spans="1:24">
      <c r="A756" s="26" t="s">
        <v>5562</v>
      </c>
      <c r="B756" s="26" t="s">
        <v>5562</v>
      </c>
      <c r="C756" s="26" t="s">
        <v>16389</v>
      </c>
      <c r="D756" s="27">
        <v>82</v>
      </c>
      <c r="E756" s="28">
        <v>300</v>
      </c>
      <c r="F756" s="29">
        <v>12.352</v>
      </c>
      <c r="G756" s="29">
        <v>12.083</v>
      </c>
      <c r="H756" s="30">
        <v>3.3E-3</v>
      </c>
      <c r="I756" s="31">
        <v>15.96</v>
      </c>
      <c r="J756" s="31">
        <v>15.86</v>
      </c>
      <c r="K756" s="31">
        <v>3.25</v>
      </c>
      <c r="L756" s="31">
        <v>3.42</v>
      </c>
      <c r="M756" s="28">
        <v>207</v>
      </c>
      <c r="N756" s="31">
        <v>0.15</v>
      </c>
      <c r="O756" s="31">
        <v>0.35</v>
      </c>
      <c r="P756" s="28">
        <v>726</v>
      </c>
      <c r="Q756" s="31">
        <v>0.28000000000000003</v>
      </c>
      <c r="R756" s="31">
        <v>0.51</v>
      </c>
      <c r="S756" s="28">
        <v>2076</v>
      </c>
      <c r="T756" s="31">
        <v>0.5</v>
      </c>
      <c r="U756" s="31">
        <v>0.68</v>
      </c>
      <c r="V756" s="28">
        <v>4153</v>
      </c>
      <c r="W756" s="31">
        <v>0.68</v>
      </c>
      <c r="X756" s="26" t="s">
        <v>24</v>
      </c>
    </row>
    <row r="757" spans="1:24">
      <c r="A757" s="26" t="s">
        <v>5563</v>
      </c>
      <c r="B757" s="26" t="s">
        <v>5563</v>
      </c>
      <c r="C757" s="26" t="s">
        <v>5562</v>
      </c>
      <c r="D757" s="27">
        <v>68</v>
      </c>
      <c r="E757" s="28">
        <v>300</v>
      </c>
      <c r="F757" s="29">
        <v>12.576000000000001</v>
      </c>
      <c r="G757" s="29">
        <v>12.352</v>
      </c>
      <c r="H757" s="30">
        <v>3.3E-3</v>
      </c>
      <c r="I757" s="31">
        <v>15.93</v>
      </c>
      <c r="J757" s="31">
        <v>15.96</v>
      </c>
      <c r="K757" s="31">
        <v>3</v>
      </c>
      <c r="L757" s="31">
        <v>3.25</v>
      </c>
      <c r="M757" s="28">
        <v>207</v>
      </c>
      <c r="N757" s="31">
        <v>0.15</v>
      </c>
      <c r="O757" s="31">
        <v>0.35</v>
      </c>
      <c r="P757" s="28">
        <v>726</v>
      </c>
      <c r="Q757" s="31">
        <v>0.28000000000000003</v>
      </c>
      <c r="R757" s="31">
        <v>0.51</v>
      </c>
      <c r="S757" s="28">
        <v>2076</v>
      </c>
      <c r="T757" s="31">
        <v>0.5</v>
      </c>
      <c r="U757" s="31">
        <v>0.68</v>
      </c>
      <c r="V757" s="28">
        <v>4153</v>
      </c>
      <c r="W757" s="31">
        <v>0.68</v>
      </c>
      <c r="X757" s="26" t="s">
        <v>24</v>
      </c>
    </row>
    <row r="758" spans="1:24">
      <c r="A758" s="26" t="s">
        <v>5564</v>
      </c>
      <c r="B758" s="26" t="s">
        <v>5564</v>
      </c>
      <c r="C758" s="26" t="s">
        <v>16390</v>
      </c>
      <c r="D758" s="27">
        <v>59</v>
      </c>
      <c r="E758" s="28">
        <v>400</v>
      </c>
      <c r="F758" s="29">
        <v>12.182</v>
      </c>
      <c r="G758" s="29">
        <v>12.045999999999999</v>
      </c>
      <c r="H758" s="30">
        <v>2.3E-3</v>
      </c>
      <c r="I758" s="31">
        <v>16.3</v>
      </c>
      <c r="J758" s="31">
        <v>15.85</v>
      </c>
      <c r="K758" s="31">
        <v>3.66</v>
      </c>
      <c r="L758" s="31">
        <v>3.34</v>
      </c>
      <c r="M758" s="28">
        <v>686</v>
      </c>
      <c r="N758" s="31">
        <v>0.2</v>
      </c>
      <c r="O758" s="31">
        <v>0.43</v>
      </c>
      <c r="P758" s="28">
        <v>2188</v>
      </c>
      <c r="Q758" s="31">
        <v>0.37</v>
      </c>
      <c r="R758" s="31">
        <v>0.6</v>
      </c>
      <c r="S758" s="28">
        <v>3739</v>
      </c>
      <c r="T758" s="31">
        <v>0.5</v>
      </c>
      <c r="U758" s="31">
        <v>0.69</v>
      </c>
      <c r="V758" s="28">
        <v>7479</v>
      </c>
      <c r="W758" s="31">
        <v>0.69</v>
      </c>
      <c r="X758" s="26" t="s">
        <v>24</v>
      </c>
    </row>
    <row r="759" spans="1:24">
      <c r="A759" s="26" t="s">
        <v>5565</v>
      </c>
      <c r="B759" s="26" t="s">
        <v>5565</v>
      </c>
      <c r="C759" s="26" t="s">
        <v>16391</v>
      </c>
      <c r="D759" s="27">
        <v>55</v>
      </c>
      <c r="E759" s="28">
        <v>300</v>
      </c>
      <c r="F759" s="29">
        <v>13.231999999999999</v>
      </c>
      <c r="G759" s="29">
        <v>12.945</v>
      </c>
      <c r="H759" s="30">
        <v>5.1999999999999998E-3</v>
      </c>
      <c r="I759" s="31">
        <v>16.59</v>
      </c>
      <c r="J759" s="31">
        <v>16.3</v>
      </c>
      <c r="K759" s="31">
        <v>3</v>
      </c>
      <c r="L759" s="31">
        <v>3</v>
      </c>
      <c r="M759" s="28">
        <v>104</v>
      </c>
      <c r="N759" s="31">
        <v>0.1</v>
      </c>
      <c r="O759" s="31">
        <v>0.34</v>
      </c>
      <c r="P759" s="28">
        <v>377</v>
      </c>
      <c r="Q759" s="31">
        <v>0.18</v>
      </c>
      <c r="R759" s="31">
        <v>0.5</v>
      </c>
      <c r="S759" s="28">
        <v>2615</v>
      </c>
      <c r="T759" s="31">
        <v>0.5</v>
      </c>
      <c r="U759" s="31">
        <v>0.86</v>
      </c>
      <c r="V759" s="28">
        <v>5231</v>
      </c>
      <c r="W759" s="31">
        <v>0.86</v>
      </c>
      <c r="X759" s="26" t="s">
        <v>24</v>
      </c>
    </row>
    <row r="760" spans="1:24">
      <c r="A760" s="26" t="s">
        <v>5566</v>
      </c>
      <c r="B760" s="26" t="s">
        <v>5566</v>
      </c>
      <c r="C760" s="26" t="s">
        <v>5565</v>
      </c>
      <c r="D760" s="27">
        <v>60</v>
      </c>
      <c r="E760" s="28">
        <v>300</v>
      </c>
      <c r="F760" s="29">
        <v>13.464</v>
      </c>
      <c r="G760" s="29">
        <v>13.231999999999999</v>
      </c>
      <c r="H760" s="30">
        <v>3.8999999999999998E-3</v>
      </c>
      <c r="I760" s="31">
        <v>16.88</v>
      </c>
      <c r="J760" s="31">
        <v>16.59</v>
      </c>
      <c r="K760" s="31">
        <v>3.06</v>
      </c>
      <c r="L760" s="31">
        <v>3</v>
      </c>
      <c r="M760" s="28">
        <v>104</v>
      </c>
      <c r="N760" s="31">
        <v>0.1</v>
      </c>
      <c r="O760" s="31">
        <v>0.31</v>
      </c>
      <c r="P760" s="28">
        <v>377</v>
      </c>
      <c r="Q760" s="31">
        <v>0.2</v>
      </c>
      <c r="R760" s="31">
        <v>0.45</v>
      </c>
      <c r="S760" s="28">
        <v>2252</v>
      </c>
      <c r="T760" s="31">
        <v>0.5</v>
      </c>
      <c r="U760" s="31">
        <v>0.74</v>
      </c>
      <c r="V760" s="28">
        <v>4505</v>
      </c>
      <c r="W760" s="31">
        <v>0.74</v>
      </c>
      <c r="X760" s="26" t="s">
        <v>24</v>
      </c>
    </row>
    <row r="761" spans="1:24">
      <c r="A761" s="26" t="s">
        <v>5567</v>
      </c>
      <c r="B761" s="26" t="s">
        <v>5567</v>
      </c>
      <c r="C761" s="26" t="s">
        <v>5566</v>
      </c>
      <c r="D761" s="27">
        <v>58</v>
      </c>
      <c r="E761" s="28">
        <v>300</v>
      </c>
      <c r="F761" s="29">
        <v>13.654999999999999</v>
      </c>
      <c r="G761" s="29">
        <v>13.464</v>
      </c>
      <c r="H761" s="30">
        <v>3.3E-3</v>
      </c>
      <c r="I761" s="31">
        <v>17.010000000000002</v>
      </c>
      <c r="J761" s="31">
        <v>16.88</v>
      </c>
      <c r="K761" s="31">
        <v>3</v>
      </c>
      <c r="L761" s="31">
        <v>3.06</v>
      </c>
      <c r="M761" s="28">
        <v>43</v>
      </c>
      <c r="N761" s="31">
        <v>7.0000000000000007E-2</v>
      </c>
      <c r="O761" s="31">
        <v>0.22</v>
      </c>
      <c r="P761" s="28">
        <v>161</v>
      </c>
      <c r="Q761" s="31">
        <v>0.13</v>
      </c>
      <c r="R761" s="31">
        <v>0.33</v>
      </c>
      <c r="S761" s="28">
        <v>2076</v>
      </c>
      <c r="T761" s="31">
        <v>0.5</v>
      </c>
      <c r="U761" s="31">
        <v>0.68</v>
      </c>
      <c r="V761" s="28">
        <v>4153</v>
      </c>
      <c r="W761" s="31">
        <v>0.68</v>
      </c>
      <c r="X761" s="26" t="s">
        <v>24</v>
      </c>
    </row>
    <row r="762" spans="1:24">
      <c r="A762" s="26" t="s">
        <v>5568</v>
      </c>
      <c r="B762" s="26" t="s">
        <v>5568</v>
      </c>
      <c r="C762" s="26" t="s">
        <v>5564</v>
      </c>
      <c r="D762" s="27">
        <v>70</v>
      </c>
      <c r="E762" s="28">
        <v>300</v>
      </c>
      <c r="F762" s="29">
        <v>12.492000000000001</v>
      </c>
      <c r="G762" s="29">
        <v>12.262</v>
      </c>
      <c r="H762" s="30">
        <v>3.3E-3</v>
      </c>
      <c r="I762" s="31">
        <v>16.670000000000002</v>
      </c>
      <c r="J762" s="31">
        <v>16.3</v>
      </c>
      <c r="K762" s="31">
        <v>3.82</v>
      </c>
      <c r="L762" s="31">
        <v>3.68</v>
      </c>
      <c r="M762" s="28">
        <v>582</v>
      </c>
      <c r="N762" s="31">
        <v>0.25</v>
      </c>
      <c r="O762" s="31">
        <v>0.48</v>
      </c>
      <c r="P762" s="28">
        <v>1886</v>
      </c>
      <c r="Q762" s="31">
        <v>0.47</v>
      </c>
      <c r="R762" s="31">
        <v>0.66</v>
      </c>
      <c r="S762" s="28">
        <v>2076</v>
      </c>
      <c r="T762" s="31">
        <v>0.5</v>
      </c>
      <c r="U762" s="31">
        <v>0.68</v>
      </c>
      <c r="V762" s="28">
        <v>4153</v>
      </c>
      <c r="W762" s="31">
        <v>0.68</v>
      </c>
      <c r="X762" s="26" t="s">
        <v>24</v>
      </c>
    </row>
    <row r="763" spans="1:24">
      <c r="A763" s="26" t="s">
        <v>5569</v>
      </c>
      <c r="B763" s="26" t="s">
        <v>5569</v>
      </c>
      <c r="C763" s="26" t="s">
        <v>5568</v>
      </c>
      <c r="D763" s="27">
        <v>67</v>
      </c>
      <c r="E763" s="28">
        <v>300</v>
      </c>
      <c r="F763" s="29">
        <v>12.712999999999999</v>
      </c>
      <c r="G763" s="29">
        <v>12.492000000000001</v>
      </c>
      <c r="H763" s="30">
        <v>3.3E-3</v>
      </c>
      <c r="I763" s="31">
        <v>16.5</v>
      </c>
      <c r="J763" s="31">
        <v>16.670000000000002</v>
      </c>
      <c r="K763" s="31">
        <v>3.43</v>
      </c>
      <c r="L763" s="31">
        <v>3.82</v>
      </c>
      <c r="M763" s="28">
        <v>582</v>
      </c>
      <c r="N763" s="31">
        <v>0.25</v>
      </c>
      <c r="O763" s="31">
        <v>0.48</v>
      </c>
      <c r="P763" s="28">
        <v>1886</v>
      </c>
      <c r="Q763" s="31">
        <v>0.47</v>
      </c>
      <c r="R763" s="31">
        <v>0.66</v>
      </c>
      <c r="S763" s="28">
        <v>2076</v>
      </c>
      <c r="T763" s="31">
        <v>0.5</v>
      </c>
      <c r="U763" s="31">
        <v>0.68</v>
      </c>
      <c r="V763" s="28">
        <v>4153</v>
      </c>
      <c r="W763" s="31">
        <v>0.68</v>
      </c>
      <c r="X763" s="26" t="s">
        <v>24</v>
      </c>
    </row>
    <row r="764" spans="1:24">
      <c r="A764" s="26" t="s">
        <v>5570</v>
      </c>
      <c r="B764" s="26" t="s">
        <v>5570</v>
      </c>
      <c r="C764" s="26" t="s">
        <v>16392</v>
      </c>
      <c r="D764" s="27">
        <v>92</v>
      </c>
      <c r="E764" s="28">
        <v>300</v>
      </c>
      <c r="F764" s="29">
        <v>13.554</v>
      </c>
      <c r="G764" s="29">
        <v>13.143000000000001</v>
      </c>
      <c r="H764" s="30">
        <v>4.4999999999999997E-3</v>
      </c>
      <c r="I764" s="31">
        <v>17.13</v>
      </c>
      <c r="J764" s="31">
        <v>16.5</v>
      </c>
      <c r="K764" s="31">
        <v>3.22</v>
      </c>
      <c r="L764" s="31">
        <v>3</v>
      </c>
      <c r="M764" s="28">
        <v>88</v>
      </c>
      <c r="N764" s="31">
        <v>0.09</v>
      </c>
      <c r="O764" s="31">
        <v>0.3</v>
      </c>
      <c r="P764" s="28">
        <v>324</v>
      </c>
      <c r="Q764" s="31">
        <v>0.18</v>
      </c>
      <c r="R764" s="31">
        <v>0.45</v>
      </c>
      <c r="S764" s="28">
        <v>2419</v>
      </c>
      <c r="T764" s="31">
        <v>0.5</v>
      </c>
      <c r="U764" s="31">
        <v>0.79</v>
      </c>
      <c r="V764" s="28">
        <v>4838</v>
      </c>
      <c r="W764" s="31">
        <v>0.79</v>
      </c>
      <c r="X764" s="26" t="s">
        <v>24</v>
      </c>
    </row>
    <row r="765" spans="1:24">
      <c r="A765" s="26" t="s">
        <v>5571</v>
      </c>
      <c r="B765" s="26" t="s">
        <v>5571</v>
      </c>
      <c r="C765" s="26" t="s">
        <v>5570</v>
      </c>
      <c r="D765" s="27">
        <v>60</v>
      </c>
      <c r="E765" s="28">
        <v>300</v>
      </c>
      <c r="F765" s="29">
        <v>13.750999999999999</v>
      </c>
      <c r="G765" s="29">
        <v>13.554</v>
      </c>
      <c r="H765" s="30">
        <v>3.3E-3</v>
      </c>
      <c r="I765" s="31">
        <v>17.11</v>
      </c>
      <c r="J765" s="31">
        <v>17.13</v>
      </c>
      <c r="K765" s="31">
        <v>3</v>
      </c>
      <c r="L765" s="31">
        <v>3.22</v>
      </c>
      <c r="M765" s="28">
        <v>71</v>
      </c>
      <c r="N765" s="31">
        <v>0.09</v>
      </c>
      <c r="O765" s="31">
        <v>0.26</v>
      </c>
      <c r="P765" s="28">
        <v>264</v>
      </c>
      <c r="Q765" s="31">
        <v>0.17</v>
      </c>
      <c r="R765" s="31">
        <v>0.38</v>
      </c>
      <c r="S765" s="28">
        <v>2076</v>
      </c>
      <c r="T765" s="31">
        <v>0.5</v>
      </c>
      <c r="U765" s="31">
        <v>0.68</v>
      </c>
      <c r="V765" s="28">
        <v>4153</v>
      </c>
      <c r="W765" s="31">
        <v>0.68</v>
      </c>
      <c r="X765" s="26" t="s">
        <v>24</v>
      </c>
    </row>
    <row r="766" spans="1:24">
      <c r="A766" s="26" t="s">
        <v>5572</v>
      </c>
      <c r="B766" s="26" t="s">
        <v>5572</v>
      </c>
      <c r="C766" s="26" t="s">
        <v>5569</v>
      </c>
      <c r="D766" s="27">
        <v>63</v>
      </c>
      <c r="E766" s="28">
        <v>300</v>
      </c>
      <c r="F766" s="29">
        <v>12.92</v>
      </c>
      <c r="G766" s="29">
        <v>12.712999999999999</v>
      </c>
      <c r="H766" s="30">
        <v>3.3E-3</v>
      </c>
      <c r="I766" s="31">
        <v>16.670000000000002</v>
      </c>
      <c r="J766" s="31">
        <v>16.5</v>
      </c>
      <c r="K766" s="31">
        <v>3.39</v>
      </c>
      <c r="L766" s="31">
        <v>3.43</v>
      </c>
      <c r="M766" s="28">
        <v>494</v>
      </c>
      <c r="N766" s="31">
        <v>0.23</v>
      </c>
      <c r="O766" s="31">
        <v>0.46</v>
      </c>
      <c r="P766" s="28">
        <v>1624</v>
      </c>
      <c r="Q766" s="31">
        <v>0.43</v>
      </c>
      <c r="R766" s="31">
        <v>0.64</v>
      </c>
      <c r="S766" s="28">
        <v>2076</v>
      </c>
      <c r="T766" s="31">
        <v>0.5</v>
      </c>
      <c r="U766" s="31">
        <v>0.68</v>
      </c>
      <c r="V766" s="28">
        <v>4153</v>
      </c>
      <c r="W766" s="31">
        <v>0.68</v>
      </c>
      <c r="X766" s="26" t="s">
        <v>24</v>
      </c>
    </row>
    <row r="767" spans="1:24">
      <c r="A767" s="26" t="s">
        <v>5573</v>
      </c>
      <c r="B767" s="26" t="s">
        <v>5573</v>
      </c>
      <c r="C767" s="26" t="s">
        <v>5572</v>
      </c>
      <c r="D767" s="27">
        <v>65</v>
      </c>
      <c r="E767" s="28">
        <v>300</v>
      </c>
      <c r="F767" s="29">
        <v>13.134</v>
      </c>
      <c r="G767" s="29">
        <v>12.92</v>
      </c>
      <c r="H767" s="30">
        <v>3.3E-3</v>
      </c>
      <c r="I767" s="31">
        <v>16.809999999999999</v>
      </c>
      <c r="J767" s="31">
        <v>16.670000000000002</v>
      </c>
      <c r="K767" s="31">
        <v>3.32</v>
      </c>
      <c r="L767" s="31">
        <v>3.39</v>
      </c>
      <c r="M767" s="28">
        <v>488</v>
      </c>
      <c r="N767" s="31">
        <v>0.23</v>
      </c>
      <c r="O767" s="31">
        <v>0.46</v>
      </c>
      <c r="P767" s="28">
        <v>1606</v>
      </c>
      <c r="Q767" s="31">
        <v>0.43</v>
      </c>
      <c r="R767" s="31">
        <v>0.64</v>
      </c>
      <c r="S767" s="28">
        <v>2076</v>
      </c>
      <c r="T767" s="31">
        <v>0.5</v>
      </c>
      <c r="U767" s="31">
        <v>0.68</v>
      </c>
      <c r="V767" s="28">
        <v>4153</v>
      </c>
      <c r="W767" s="31">
        <v>0.68</v>
      </c>
      <c r="X767" s="26" t="s">
        <v>24</v>
      </c>
    </row>
    <row r="768" spans="1:24">
      <c r="A768" s="26" t="s">
        <v>5574</v>
      </c>
      <c r="B768" s="26" t="s">
        <v>5574</v>
      </c>
      <c r="C768" s="26" t="s">
        <v>16393</v>
      </c>
      <c r="D768" s="27">
        <v>87</v>
      </c>
      <c r="E768" s="28">
        <v>300</v>
      </c>
      <c r="F768" s="29">
        <v>14.061999999999999</v>
      </c>
      <c r="G768" s="29">
        <v>13.452999999999999</v>
      </c>
      <c r="H768" s="30">
        <v>7.0000000000000001E-3</v>
      </c>
      <c r="I768" s="31">
        <v>17.420000000000002</v>
      </c>
      <c r="J768" s="31">
        <v>16.809999999999999</v>
      </c>
      <c r="K768" s="31">
        <v>3</v>
      </c>
      <c r="L768" s="31">
        <v>3</v>
      </c>
      <c r="M768" s="28">
        <v>117</v>
      </c>
      <c r="N768" s="31">
        <v>0.1</v>
      </c>
      <c r="O768" s="31">
        <v>0.39</v>
      </c>
      <c r="P768" s="28">
        <v>424</v>
      </c>
      <c r="Q768" s="31">
        <v>0.18</v>
      </c>
      <c r="R768" s="31">
        <v>0.56999999999999995</v>
      </c>
      <c r="S768" s="28">
        <v>3029</v>
      </c>
      <c r="T768" s="31">
        <v>0.5</v>
      </c>
      <c r="U768" s="31">
        <v>0.99</v>
      </c>
      <c r="V768" s="28">
        <v>6058</v>
      </c>
      <c r="W768" s="31">
        <v>0.99</v>
      </c>
      <c r="X768" s="26" t="s">
        <v>24</v>
      </c>
    </row>
    <row r="769" spans="1:24">
      <c r="A769" s="26" t="s">
        <v>5575</v>
      </c>
      <c r="B769" s="26" t="s">
        <v>5575</v>
      </c>
      <c r="C769" s="26" t="s">
        <v>5574</v>
      </c>
      <c r="D769" s="27">
        <v>62</v>
      </c>
      <c r="E769" s="28">
        <v>300</v>
      </c>
      <c r="F769" s="29">
        <v>14.292</v>
      </c>
      <c r="G769" s="29">
        <v>14.061999999999999</v>
      </c>
      <c r="H769" s="30">
        <v>3.7000000000000002E-3</v>
      </c>
      <c r="I769" s="31">
        <v>17.649999999999999</v>
      </c>
      <c r="J769" s="31">
        <v>17.420000000000002</v>
      </c>
      <c r="K769" s="31">
        <v>3</v>
      </c>
      <c r="L769" s="31">
        <v>3</v>
      </c>
      <c r="M769" s="28">
        <v>102</v>
      </c>
      <c r="N769" s="31">
        <v>0.1</v>
      </c>
      <c r="O769" s="31">
        <v>0.3</v>
      </c>
      <c r="P769" s="28">
        <v>373</v>
      </c>
      <c r="Q769" s="31">
        <v>0.2</v>
      </c>
      <c r="R769" s="31">
        <v>0.44</v>
      </c>
      <c r="S769" s="28">
        <v>2205</v>
      </c>
      <c r="T769" s="31">
        <v>0.5</v>
      </c>
      <c r="U769" s="31">
        <v>0.72</v>
      </c>
      <c r="V769" s="28">
        <v>4410</v>
      </c>
      <c r="W769" s="31">
        <v>0.72</v>
      </c>
      <c r="X769" s="26" t="s">
        <v>24</v>
      </c>
    </row>
    <row r="770" spans="1:24">
      <c r="A770" s="26" t="s">
        <v>5576</v>
      </c>
      <c r="B770" s="26" t="s">
        <v>5576</v>
      </c>
      <c r="C770" s="26" t="s">
        <v>5573</v>
      </c>
      <c r="D770" s="27">
        <v>70</v>
      </c>
      <c r="E770" s="28">
        <v>300</v>
      </c>
      <c r="F770" s="29">
        <v>13.364000000000001</v>
      </c>
      <c r="G770" s="29">
        <v>13.134</v>
      </c>
      <c r="H770" s="30">
        <v>3.3E-3</v>
      </c>
      <c r="I770" s="31">
        <v>16.93</v>
      </c>
      <c r="J770" s="31">
        <v>16.809999999999999</v>
      </c>
      <c r="K770" s="31">
        <v>3.21</v>
      </c>
      <c r="L770" s="31">
        <v>3.32</v>
      </c>
      <c r="M770" s="28">
        <v>369</v>
      </c>
      <c r="N770" s="31">
        <v>0.2</v>
      </c>
      <c r="O770" s="31">
        <v>0.42</v>
      </c>
      <c r="P770" s="28">
        <v>1242</v>
      </c>
      <c r="Q770" s="31">
        <v>0.37</v>
      </c>
      <c r="R770" s="31">
        <v>0.59</v>
      </c>
      <c r="S770" s="28">
        <v>2076</v>
      </c>
      <c r="T770" s="31">
        <v>0.5</v>
      </c>
      <c r="U770" s="31">
        <v>0.68</v>
      </c>
      <c r="V770" s="28">
        <v>4153</v>
      </c>
      <c r="W770" s="31">
        <v>0.68</v>
      </c>
      <c r="X770" s="26" t="s">
        <v>24</v>
      </c>
    </row>
    <row r="771" spans="1:24">
      <c r="A771" s="26" t="s">
        <v>5577</v>
      </c>
      <c r="B771" s="26" t="s">
        <v>5577</v>
      </c>
      <c r="C771" s="26" t="s">
        <v>5576</v>
      </c>
      <c r="D771" s="27">
        <v>68</v>
      </c>
      <c r="E771" s="28">
        <v>300</v>
      </c>
      <c r="F771" s="29">
        <v>13.587999999999999</v>
      </c>
      <c r="G771" s="29">
        <v>13.364000000000001</v>
      </c>
      <c r="H771" s="30">
        <v>3.3E-3</v>
      </c>
      <c r="I771" s="31">
        <v>17.07</v>
      </c>
      <c r="J771" s="31">
        <v>16.93</v>
      </c>
      <c r="K771" s="31">
        <v>3.13</v>
      </c>
      <c r="L771" s="31">
        <v>3.21</v>
      </c>
      <c r="M771" s="28">
        <v>369</v>
      </c>
      <c r="N771" s="31">
        <v>0.2</v>
      </c>
      <c r="O771" s="31">
        <v>0.42</v>
      </c>
      <c r="P771" s="28">
        <v>1242</v>
      </c>
      <c r="Q771" s="31">
        <v>0.37</v>
      </c>
      <c r="R771" s="31">
        <v>0.59</v>
      </c>
      <c r="S771" s="28">
        <v>2076</v>
      </c>
      <c r="T771" s="31">
        <v>0.5</v>
      </c>
      <c r="U771" s="31">
        <v>0.68</v>
      </c>
      <c r="V771" s="28">
        <v>4153</v>
      </c>
      <c r="W771" s="31">
        <v>0.68</v>
      </c>
      <c r="X771" s="26" t="s">
        <v>24</v>
      </c>
    </row>
    <row r="772" spans="1:24">
      <c r="A772" s="26" t="s">
        <v>5578</v>
      </c>
      <c r="B772" s="26" t="s">
        <v>5578</v>
      </c>
      <c r="C772" s="26" t="s">
        <v>5577</v>
      </c>
      <c r="D772" s="27">
        <v>66</v>
      </c>
      <c r="E772" s="28">
        <v>300</v>
      </c>
      <c r="F772" s="29">
        <v>13.805</v>
      </c>
      <c r="G772" s="29">
        <v>13.587999999999999</v>
      </c>
      <c r="H772" s="30">
        <v>3.3E-3</v>
      </c>
      <c r="I772" s="31">
        <v>17.28</v>
      </c>
      <c r="J772" s="31">
        <v>17.07</v>
      </c>
      <c r="K772" s="31">
        <v>3.12</v>
      </c>
      <c r="L772" s="31">
        <v>3.13</v>
      </c>
      <c r="M772" s="28">
        <v>272</v>
      </c>
      <c r="N772" s="31">
        <v>0.17</v>
      </c>
      <c r="O772" s="31">
        <v>0.38</v>
      </c>
      <c r="P772" s="28">
        <v>938</v>
      </c>
      <c r="Q772" s="31">
        <v>0.32</v>
      </c>
      <c r="R772" s="31">
        <v>0.55000000000000004</v>
      </c>
      <c r="S772" s="28">
        <v>2076</v>
      </c>
      <c r="T772" s="31">
        <v>0.5</v>
      </c>
      <c r="U772" s="31">
        <v>0.68</v>
      </c>
      <c r="V772" s="28">
        <v>4153</v>
      </c>
      <c r="W772" s="31">
        <v>0.68</v>
      </c>
      <c r="X772" s="26" t="s">
        <v>24</v>
      </c>
    </row>
    <row r="773" spans="1:24">
      <c r="A773" s="26" t="s">
        <v>5579</v>
      </c>
      <c r="B773" s="26" t="s">
        <v>5579</v>
      </c>
      <c r="C773" s="26" t="s">
        <v>5578</v>
      </c>
      <c r="D773" s="27">
        <v>86</v>
      </c>
      <c r="E773" s="28">
        <v>300</v>
      </c>
      <c r="F773" s="29">
        <v>14.222</v>
      </c>
      <c r="G773" s="29">
        <v>13.926</v>
      </c>
      <c r="H773" s="30">
        <v>3.3999999999999998E-3</v>
      </c>
      <c r="I773" s="31">
        <v>17.579999999999998</v>
      </c>
      <c r="J773" s="31">
        <v>17.28</v>
      </c>
      <c r="K773" s="31">
        <v>3</v>
      </c>
      <c r="L773" s="31">
        <v>3</v>
      </c>
      <c r="M773" s="28">
        <v>91</v>
      </c>
      <c r="N773" s="31">
        <v>0.1</v>
      </c>
      <c r="O773" s="31">
        <v>0.28000000000000003</v>
      </c>
      <c r="P773" s="28">
        <v>333</v>
      </c>
      <c r="Q773" s="31">
        <v>0.19</v>
      </c>
      <c r="R773" s="31">
        <v>0.41</v>
      </c>
      <c r="S773" s="28">
        <v>2124</v>
      </c>
      <c r="T773" s="31">
        <v>0.5</v>
      </c>
      <c r="U773" s="31">
        <v>0.7</v>
      </c>
      <c r="V773" s="28">
        <v>4248</v>
      </c>
      <c r="W773" s="31">
        <v>0.7</v>
      </c>
      <c r="X773" s="26" t="s">
        <v>24</v>
      </c>
    </row>
    <row r="774" spans="1:24">
      <c r="A774" s="26" t="s">
        <v>5580</v>
      </c>
      <c r="B774" s="26" t="s">
        <v>5580</v>
      </c>
      <c r="C774" s="26" t="s">
        <v>5578</v>
      </c>
      <c r="D774" s="27">
        <v>67</v>
      </c>
      <c r="E774" s="28">
        <v>300</v>
      </c>
      <c r="F774" s="29">
        <v>14.025</v>
      </c>
      <c r="G774" s="29">
        <v>13.805</v>
      </c>
      <c r="H774" s="30">
        <v>3.3E-3</v>
      </c>
      <c r="I774" s="31">
        <v>17.38</v>
      </c>
      <c r="J774" s="31">
        <v>17.28</v>
      </c>
      <c r="K774" s="31">
        <v>3</v>
      </c>
      <c r="L774" s="31">
        <v>3.12</v>
      </c>
      <c r="M774" s="28">
        <v>181</v>
      </c>
      <c r="N774" s="31">
        <v>0.14000000000000001</v>
      </c>
      <c r="O774" s="31">
        <v>0.34</v>
      </c>
      <c r="P774" s="28">
        <v>641</v>
      </c>
      <c r="Q774" s="31">
        <v>0.27</v>
      </c>
      <c r="R774" s="31">
        <v>0.49</v>
      </c>
      <c r="S774" s="28">
        <v>2076</v>
      </c>
      <c r="T774" s="31">
        <v>0.5</v>
      </c>
      <c r="U774" s="31">
        <v>0.68</v>
      </c>
      <c r="V774" s="28">
        <v>4153</v>
      </c>
      <c r="W774" s="31">
        <v>0.68</v>
      </c>
      <c r="X774" s="26" t="s">
        <v>24</v>
      </c>
    </row>
  </sheetData>
  <mergeCells count="13">
    <mergeCell ref="S2:U2"/>
    <mergeCell ref="V2:W2"/>
    <mergeCell ref="X2:X4"/>
    <mergeCell ref="A1:X1"/>
    <mergeCell ref="A2:A4"/>
    <mergeCell ref="B2:C2"/>
    <mergeCell ref="D2:E2"/>
    <mergeCell ref="F2:G2"/>
    <mergeCell ref="H2:H4"/>
    <mergeCell ref="I2:J2"/>
    <mergeCell ref="K2:L2"/>
    <mergeCell ref="M2:O2"/>
    <mergeCell ref="P2:R2"/>
  </mergeCells>
  <phoneticPr fontId="29" type="noConversion"/>
  <printOptions horizontalCentered="1"/>
  <pageMargins left="0.39370078740157483" right="0.39370078740157483" top="0.74803149606299213" bottom="0.62992125984251968" header="0.31496062992125984" footer="0.31496062992125984"/>
  <pageSetup paperSize="9" scale="62" orientation="landscape" horizontalDpi="1200" verticalDpi="1200" r:id="rId1"/>
  <headerFooter>
    <oddFooter>&amp;C&amp;P&amp;R&amp;Z&amp;F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E86"/>
  <sheetViews>
    <sheetView zoomScale="85" zoomScaleNormal="85" workbookViewId="0">
      <pane xSplit="1" topLeftCell="B1" activePane="topRight" state="frozen"/>
      <selection pane="topRight" activeCell="N9" sqref="N9"/>
    </sheetView>
  </sheetViews>
  <sheetFormatPr defaultRowHeight="16.5"/>
  <cols>
    <col min="1" max="1" width="9.75" customWidth="1"/>
    <col min="2" max="2" width="12.125" customWidth="1"/>
    <col min="3" max="5" width="12.125" hidden="1" customWidth="1"/>
    <col min="6" max="8" width="12.125" customWidth="1"/>
    <col min="9" max="9" width="13.5" customWidth="1"/>
    <col min="10" max="11" width="12.125" customWidth="1"/>
    <col min="12" max="12" width="9.125" customWidth="1"/>
    <col min="13" max="18" width="10" customWidth="1"/>
    <col min="19" max="22" width="12.125" hidden="1" customWidth="1"/>
    <col min="23" max="25" width="12.125" customWidth="1"/>
    <col min="26" max="26" width="10.375" bestFit="1" customWidth="1"/>
    <col min="27" max="27" width="10.125" bestFit="1" customWidth="1"/>
    <col min="28" max="28" width="10.375" bestFit="1" customWidth="1"/>
    <col min="29" max="29" width="12.125" bestFit="1" customWidth="1"/>
    <col min="30" max="30" width="11" bestFit="1" customWidth="1"/>
    <col min="31" max="31" width="13.375" bestFit="1" customWidth="1"/>
  </cols>
  <sheetData>
    <row r="1" spans="1:31" s="51" customFormat="1" ht="14.25">
      <c r="A1" s="112" t="s">
        <v>16256</v>
      </c>
      <c r="B1" s="111" t="s">
        <v>16269</v>
      </c>
      <c r="C1" s="111"/>
      <c r="D1" s="111"/>
      <c r="E1" s="111"/>
      <c r="F1" s="111"/>
      <c r="G1" s="111"/>
      <c r="H1" s="111"/>
      <c r="I1" s="73" t="s">
        <v>16253</v>
      </c>
      <c r="J1" s="114" t="s">
        <v>16257</v>
      </c>
      <c r="K1" s="114"/>
      <c r="L1" s="114"/>
      <c r="M1" s="111" t="s">
        <v>16258</v>
      </c>
      <c r="N1" s="111"/>
      <c r="O1" s="111"/>
      <c r="P1" s="111" t="s">
        <v>16265</v>
      </c>
      <c r="Q1" s="111"/>
      <c r="R1" s="111"/>
      <c r="S1" s="110" t="s">
        <v>16270</v>
      </c>
      <c r="T1" s="110"/>
      <c r="U1" s="110"/>
      <c r="V1" s="110"/>
      <c r="W1" s="110"/>
      <c r="X1" s="110"/>
      <c r="Y1" s="110"/>
      <c r="Z1" s="110" t="s">
        <v>16259</v>
      </c>
      <c r="AA1" s="110"/>
      <c r="AB1" s="110"/>
      <c r="AC1" s="110" t="s">
        <v>16266</v>
      </c>
      <c r="AD1" s="110"/>
      <c r="AE1" s="110"/>
    </row>
    <row r="2" spans="1:31">
      <c r="A2" s="113"/>
      <c r="B2" s="48" t="s">
        <v>16255</v>
      </c>
      <c r="C2" s="48" t="s">
        <v>16227</v>
      </c>
      <c r="D2" s="48" t="s">
        <v>8835</v>
      </c>
      <c r="E2" s="48" t="s">
        <v>26</v>
      </c>
      <c r="F2" s="48" t="s">
        <v>16254</v>
      </c>
      <c r="G2" s="47" t="s">
        <v>16228</v>
      </c>
      <c r="H2" s="47" t="s">
        <v>16225</v>
      </c>
      <c r="I2" s="74" t="s">
        <v>16246</v>
      </c>
      <c r="J2" s="74" t="s">
        <v>16248</v>
      </c>
      <c r="K2" s="74" t="s">
        <v>16249</v>
      </c>
      <c r="L2" s="74" t="s">
        <v>16252</v>
      </c>
      <c r="M2" s="48" t="s">
        <v>16224</v>
      </c>
      <c r="N2" s="47" t="s">
        <v>16229</v>
      </c>
      <c r="O2" s="47" t="s">
        <v>16252</v>
      </c>
      <c r="P2" s="48" t="s">
        <v>16224</v>
      </c>
      <c r="Q2" s="47" t="s">
        <v>16249</v>
      </c>
      <c r="R2" s="47" t="s">
        <v>16252</v>
      </c>
      <c r="S2" s="69" t="s">
        <v>16255</v>
      </c>
      <c r="T2" s="69" t="s">
        <v>16227</v>
      </c>
      <c r="U2" s="69" t="s">
        <v>8835</v>
      </c>
      <c r="V2" s="69" t="s">
        <v>26</v>
      </c>
      <c r="W2" s="69" t="s">
        <v>16254</v>
      </c>
      <c r="X2" s="69" t="s">
        <v>16228</v>
      </c>
      <c r="Y2" s="69" t="s">
        <v>16225</v>
      </c>
      <c r="Z2" s="69" t="s">
        <v>16224</v>
      </c>
      <c r="AA2" s="69" t="s">
        <v>16229</v>
      </c>
      <c r="AB2" s="69" t="s">
        <v>16252</v>
      </c>
      <c r="AC2" s="69" t="s">
        <v>16224</v>
      </c>
      <c r="AD2" s="69" t="s">
        <v>16249</v>
      </c>
      <c r="AE2" s="69" t="s">
        <v>16252</v>
      </c>
    </row>
    <row r="3" spans="1:31">
      <c r="A3" s="47">
        <v>160</v>
      </c>
      <c r="B3" s="52">
        <f>BA!AA6+BB!AA6+BC!AA6+BD!AA6+BE!AA6+BF!AA6+BG!AA6+BH!AA6+BI!AA6+BJ!AA6+BK!AA6+BL!AA6+CA!AA6+CB!AA6+CC!AA6+CD!AA6+CE!AA6+CF!AA6+CG!AA6+CH!AA6+CI!AA6+CJ!AA6+CK!AA6+CL!AA6+DA!AA6+DB!AA6</f>
        <v>2504</v>
      </c>
      <c r="C3" s="52">
        <f>BA!AB6+BB!AB6+BC!AB6+BD!AB6+BE!AB6+BF!AB6+BG!AB6+BH!AB6+BI!AB6+BJ!AB6+BK!AB6+BL!AB6+CA!AB6+CB!AB6+CC!AB6+CD!AB6+CE!AB6+CF!AB6+CG!AB6+CH!AB6+CI!AB6+CJ!AB6+CK!AB6+CL!AB6+DA!AB6+DB!AB6</f>
        <v>890.2</v>
      </c>
      <c r="D3" s="52">
        <f>BA!AC6+BB!AC6+BC!AC6+BD!AC6+BE!AC6+BF!AC6+BG!AC6+BH!AC6+BI!AC6+BJ!AC6+BK!AC6+BL!AC6+CA!AC6+CB!AC6+CC!AC6+CD!AC6+CE!AC6+CF!AC6+CG!AC6+CH!AC6+CI!AC6+CJ!AC6+CK!AC6+CL!AC6+DA!AC6+DB!AC6</f>
        <v>0</v>
      </c>
      <c r="E3" s="52">
        <f>BA!AD6+BB!AD6+BC!AD6+BD!AD6+BE!AD6+BF!AD6+BG!AD6+BH!AD6+BI!AD6+BJ!AD6+BK!AD6+BL!AD6+CA!AD6+CB!AD6+CC!AD6+CD!AD6+CE!AD6+CF!AD6+CG!AD6+CH!AD6+CI!AD6+CJ!AD6+CK!AD6+CL!AD6+DA!AD6+DB!AD6</f>
        <v>303.5</v>
      </c>
      <c r="F3" s="52">
        <f>SUM(B3:E3)</f>
        <v>3697.7</v>
      </c>
      <c r="G3" s="52">
        <f>BA!AE6+BB!AE6+BC!AE6+BD!AE6+BE!AE6+BF!AE6+BG!AE6+BH!AE6+BI!AE6+BJ!AE6+BK!AE6+BL!AE6+CA!AE6+CB!AE6+CC!AE6+CD!AE6+CE!AE6+CF!AE6+CG!AE6+CH!AE6+CI!AE6+CJ!AE6+CK!AE6+CL!AE6+DA!AE6+DB!AE6</f>
        <v>0</v>
      </c>
      <c r="H3" s="52">
        <f t="shared" ref="H3:H28" si="0">F3+G3</f>
        <v>3697.7</v>
      </c>
      <c r="I3" s="75">
        <v>0</v>
      </c>
      <c r="J3" s="75">
        <f t="shared" ref="J3:J29" si="1">SUMIF($E$39:$N$39,$A3,$E$52:$N$52)</f>
        <v>0</v>
      </c>
      <c r="K3" s="75">
        <f t="shared" ref="K3:K29" si="2">SUMIF($E$39:$N$39,$A3,$E$53:$N$53)</f>
        <v>0</v>
      </c>
      <c r="L3" s="75">
        <f>SUM(J3:K3)</f>
        <v>0</v>
      </c>
      <c r="M3" s="52">
        <f>F3+I3</f>
        <v>3697.7</v>
      </c>
      <c r="N3" s="52">
        <f t="shared" ref="N3:N7" si="3">G3-I3</f>
        <v>0</v>
      </c>
      <c r="O3" s="52">
        <f>M3+N3</f>
        <v>3697.7</v>
      </c>
      <c r="P3" s="53">
        <f>J3+M3</f>
        <v>3697.7</v>
      </c>
      <c r="Q3" s="53">
        <f t="shared" ref="Q3:R3" si="4">K3+N3</f>
        <v>0</v>
      </c>
      <c r="R3" s="53">
        <f t="shared" si="4"/>
        <v>3697.7</v>
      </c>
      <c r="S3" s="70">
        <f>BA!AA6+BB!AA6+BC!AA6+BD!AA37+BE!AA6+BF!AA6+BG!AA6+BH!AA6+BI!AA6+BJ!AA6+BK!AA6+BL!AA6+CA!AA6+CB!AA6+CC!AA6+CD!AA6+CE!AA6+CF!AA6+CG!AA6+CH!AA6+CI!AA6+CJ!AA6+CK!AA6+CL!AA6+DA!AA6+DB!AA6</f>
        <v>2504</v>
      </c>
      <c r="T3" s="70">
        <f>BA!AB6+BB!AB6+BC!AB6+BD!AB37+BE!AB6+BF!AB6+BG!AB6+BH!AB6+BI!AB6+BJ!AB6+BK!AB6+BL!AB6+CA!AB6+CB!AB6+CC!AB6+CD!AB6+CE!AB6+CF!AB6+CG!AB6+CH!AB6+CI!AB6+CJ!AB6+CK!AB6+CL!AB6+DA!AB6+DB!AB6</f>
        <v>890.2</v>
      </c>
      <c r="U3" s="70">
        <f>BA!AC6+BB!AC6+BC!AC6+BD!AC37+BE!AC6+BF!AC6+BG!AC6+BH!AC6+BI!AC6+BJ!AC6+BK!AC6+BL!AC6+CA!AC6+CB!AC6+CC!AC6+CD!AC6+CE!AC6+CF!AC6+CG!AC6+CH!AC6+CI!AC6+CJ!AC6+CK!AC6+CL!AC6+DA!AC6+DB!AC6</f>
        <v>0</v>
      </c>
      <c r="V3" s="70">
        <f>BA!AD6+BB!AD6+BC!AD6+BD!AD37+BE!AD6+BF!AD6+BG!AD6+BH!AD6+BI!AD6+BJ!AD6+BK!AD6+BL!AD6+CA!AD6+CB!AD6+CC!AD6+CD!AD6+CE!AD6+CF!AD6+CG!AD6+CH!AD6+CI!AD6+CJ!AD6+CK!AD6+CL!AD6+DA!AD6+DB!AD6</f>
        <v>303.5</v>
      </c>
      <c r="W3" s="70">
        <f>SUM(S3:V3)</f>
        <v>3697.7</v>
      </c>
      <c r="X3" s="70">
        <f>BA!AE6+BB!AE6+BC!AE6+BD!AE37+BE!AE6+BF!AE6+BG!AE6+BH!AE6+BI!AE6+BJ!AE6+BK!AE6+BL!AE6+CA!AE6+CB!AE6+CC!AE6+CD!AE6+CE!AE6+CF!AE6+CG!AE6+CH!AE6+CI!AE6+CJ!AE6+CK!AE6+CL!AE6+DA!AE6+DB!AE6</f>
        <v>0</v>
      </c>
      <c r="Y3" s="70">
        <f t="shared" ref="Y3" si="5">W3+X3</f>
        <v>3697.7</v>
      </c>
      <c r="Z3" s="70">
        <f>W3+I3</f>
        <v>3697.7</v>
      </c>
      <c r="AA3" s="70">
        <f>X3-I3</f>
        <v>0</v>
      </c>
      <c r="AB3" s="70">
        <f>Z3+AA3</f>
        <v>3697.7</v>
      </c>
      <c r="AC3" s="70">
        <f>J3+Z3</f>
        <v>3697.7</v>
      </c>
      <c r="AD3" s="70">
        <f>K3+AA3</f>
        <v>0</v>
      </c>
      <c r="AE3" s="70">
        <f>AC3+AD3</f>
        <v>3697.7</v>
      </c>
    </row>
    <row r="4" spans="1:31">
      <c r="A4" s="47">
        <v>200</v>
      </c>
      <c r="B4" s="52">
        <f>BA!AA7+BB!AA7+BC!AA7+BD!AA7+BE!AA7+BF!AA7+BG!AA7+BH!AA7+BI!AA7+BJ!AA7+BK!AA7+BL!AA7+CA!AA7+CB!AA7+CC!AA7+CD!AA7+CE!AA7+CF!AA7+CG!AA7+CH!AA7+CI!AA7+CJ!AA7+CK!AA7+CL!AA7+DA!AA7+DB!AA7</f>
        <v>41065.300000000017</v>
      </c>
      <c r="C4" s="52">
        <f>BA!AB7+BB!AB7+BC!AB7+BD!AB7+BE!AB7+BF!AB7+BG!AB7+BH!AB7+BI!AB7+BJ!AB7+BK!AB7+BL!AB7+CA!AB7+CB!AB7+CC!AB7+CD!AB7+CE!AB7+CF!AB7+CG!AB7+CH!AB7+CI!AB7+CJ!AB7+CK!AB7+CL!AB7+DA!AB7+DB!AB7</f>
        <v>207.4</v>
      </c>
      <c r="D4" s="52">
        <f>BA!AC7+BB!AC7+BC!AC7+BD!AC7+BE!AC7+BF!AC7+BG!AC7+BH!AC7+BI!AC7+BJ!AC7+BK!AC7+BL!AC7+CA!AC7+CB!AC7+CC!AC7+CD!AC7+CE!AC7+CF!AC7+CG!AC7+CH!AC7+CI!AC7+CJ!AC7+CK!AC7+CL!AC7+DA!AC7+DB!AC7</f>
        <v>0</v>
      </c>
      <c r="E4" s="52">
        <f>BA!AD7+BB!AD7+BC!AD7+BD!AD7+BE!AD7+BF!AD7+BG!AD7+BH!AD7+BI!AD7+BJ!AD7+BK!AD7+BL!AD7+CA!AD7+CB!AD7+CC!AD7+CD!AD7+CE!AD7+CF!AD7+CG!AD7+CH!AD7+CI!AD7+CJ!AD7+CK!AD7+CL!AD7+DA!AD7+DB!AD7</f>
        <v>0</v>
      </c>
      <c r="F4" s="52">
        <f t="shared" ref="F4:F29" si="6">SUM(B4:E4)</f>
        <v>41272.700000000019</v>
      </c>
      <c r="G4" s="52">
        <f>BA!AE7+BB!AE7+BC!AE7+BD!AE7+BE!AE7+BF!AE7+BG!AE7+BH!AE7+BI!AE7+BJ!AE7+BK!AE7+BL!AE7+CA!AE7+CB!AE7+CC!AE7+CD!AE7+CE!AE7+CF!AE7+CG!AE7+CH!AE7+CI!AE7+CJ!AE7+CK!AE7+CL!AE7+DA!AE7+DB!AE7</f>
        <v>716.6</v>
      </c>
      <c r="H4" s="52">
        <f t="shared" si="0"/>
        <v>41989.300000000017</v>
      </c>
      <c r="I4" s="75">
        <v>0</v>
      </c>
      <c r="J4" s="75">
        <f t="shared" si="1"/>
        <v>0</v>
      </c>
      <c r="K4" s="75">
        <f t="shared" si="2"/>
        <v>0</v>
      </c>
      <c r="L4" s="75">
        <f t="shared" ref="L4:L29" si="7">SUM(J4:K4)</f>
        <v>0</v>
      </c>
      <c r="M4" s="52">
        <f t="shared" ref="M4:M8" si="8">F4+I4</f>
        <v>41272.700000000019</v>
      </c>
      <c r="N4" s="52">
        <f t="shared" si="3"/>
        <v>716.6</v>
      </c>
      <c r="O4" s="52">
        <f t="shared" ref="O4:O29" si="9">M4+N4</f>
        <v>41989.300000000017</v>
      </c>
      <c r="P4" s="53">
        <f t="shared" ref="P4:P29" si="10">J4+M4</f>
        <v>41272.700000000019</v>
      </c>
      <c r="Q4" s="53">
        <f t="shared" ref="Q4:Q29" si="11">K4+N4</f>
        <v>716.6</v>
      </c>
      <c r="R4" s="53">
        <f t="shared" ref="R4:R29" si="12">L4+O4</f>
        <v>41989.300000000017</v>
      </c>
      <c r="S4" s="70">
        <f>BA!AA7+BB!AA7+BC!AA7+BD!AA38+BE!AA7+BF!AA7+BG!AA7+BH!AA7+BI!AA7+BJ!AA7+BK!AA7+BL!AA7+CA!AA7+CB!AA7+CC!AA7+CD!AA7+CE!AA7+CF!AA7+CG!AA7+CH!AA7+CI!AA7+CJ!AA7+CK!AA7+CL!AA7+DA!AA7+DB!AA7</f>
        <v>41065.300000000017</v>
      </c>
      <c r="T4" s="70">
        <f>BA!AB7+BB!AB7+BC!AB7+BD!AB38+BE!AB7+BF!AB7+BG!AB7+BH!AB7+BI!AB7+BJ!AB7+BK!AB7+BL!AB7+CA!AB7+CB!AB7+CC!AB7+CD!AB7+CE!AB7+CF!AB7+CG!AB7+CH!AB7+CI!AB7+CJ!AB7+CK!AB7+CL!AB7+DA!AB7+DB!AB7</f>
        <v>207.4</v>
      </c>
      <c r="U4" s="70">
        <f>BA!AC7+BB!AC7+BC!AC7+BD!AC38+BE!AC7+BF!AC7+BG!AC7+BH!AC7+BI!AC7+BJ!AC7+BK!AC7+BL!AC7+CA!AC7+CB!AC7+CC!AC7+CD!AC7+CE!AC7+CF!AC7+CG!AC7+CH!AC7+CI!AC7+CJ!AC7+CK!AC7+CL!AC7+DA!AC7+DB!AC7</f>
        <v>0</v>
      </c>
      <c r="V4" s="70">
        <f>BA!AD7+BB!AD7+BC!AD7+BD!AD38+BE!AD7+BF!AD7+BG!AD7+BH!AD7+BI!AD7+BJ!AD7+BK!AD7+BL!AD7+CA!AD7+CB!AD7+CC!AD7+CD!AD7+CE!AD7+CF!AD7+CG!AD7+CH!AD7+CI!AD7+CJ!AD7+CK!AD7+CL!AD7+DA!AD7+DB!AD7</f>
        <v>0</v>
      </c>
      <c r="W4" s="70">
        <f t="shared" ref="W4:W29" si="13">SUM(S4:V4)</f>
        <v>41272.700000000019</v>
      </c>
      <c r="X4" s="70">
        <f>BA!AE7+BB!AE7+BC!AE7+BD!AE38+BE!AE7+BF!AE7+BG!AE7+BH!AE7+BI!AE7+BJ!AE7+BK!AE7+BL!AE7+CA!AE7+CB!AE7+CC!AE7+CD!AE7+CE!AE7+CF!AE7+CG!AE7+CH!AE7+CI!AE7+CJ!AE7+CK!AE7+CL!AE7+DA!AE7+DB!AE7</f>
        <v>716.6</v>
      </c>
      <c r="Y4" s="70">
        <f t="shared" ref="Y4:Y29" si="14">W4+X4</f>
        <v>41989.300000000017</v>
      </c>
      <c r="Z4" s="70">
        <f t="shared" ref="Z4:Z29" si="15">W4+I4</f>
        <v>41272.700000000019</v>
      </c>
      <c r="AA4" s="70">
        <f t="shared" ref="AA4:AA29" si="16">X4-I4</f>
        <v>716.6</v>
      </c>
      <c r="AB4" s="70">
        <f t="shared" ref="AB4:AB29" si="17">Z4+AA4</f>
        <v>41989.300000000017</v>
      </c>
      <c r="AC4" s="70">
        <f t="shared" ref="AC4:AC29" si="18">J4+Z4</f>
        <v>41272.700000000019</v>
      </c>
      <c r="AD4" s="70">
        <f t="shared" ref="AD4:AD29" si="19">K4+AA4</f>
        <v>716.6</v>
      </c>
      <c r="AE4" s="70">
        <f t="shared" ref="AE4:AE29" si="20">AC4+AD4</f>
        <v>41989.300000000017</v>
      </c>
    </row>
    <row r="5" spans="1:31">
      <c r="A5" s="47">
        <v>210</v>
      </c>
      <c r="B5" s="52">
        <f>BA!AA8+BB!AA8+BC!AA8+BD!AA8+BE!AA8+BF!AA8+BG!AA8+BH!AA8+BI!AA8+BJ!AA8+BK!AA8+BL!AA8+CA!AA8+CB!AA8+CC!AA8+CD!AA8+CE!AA8+CF!AA8+CG!AA8+CH!AA8+CI!AA8+CJ!AA8+CK!AA8+CL!AA8+DA!AA8+DB!AA8</f>
        <v>120.9</v>
      </c>
      <c r="C5" s="52">
        <f>BA!AB8+BB!AB8+BC!AB8+BD!AB8+BE!AB8+BF!AB8+BG!AB8+BH!AB8+BI!AB8+BJ!AB8+BK!AB8+BL!AB8+CA!AB8+CB!AB8+CC!AB8+CD!AB8+CE!AB8+CF!AB8+CG!AB8+CH!AB8+CI!AB8+CJ!AB8+CK!AB8+CL!AB8+DA!AB8+DB!AB8</f>
        <v>107.1</v>
      </c>
      <c r="D5" s="52">
        <f>BA!AC8+BB!AC8+BC!AC8+BD!AC8+BE!AC8+BF!AC8+BG!AC8+BH!AC8+BI!AC8+BJ!AC8+BK!AC8+BL!AC8+CA!AC8+CB!AC8+CC!AC8+CD!AC8+CE!AC8+CF!AC8+CG!AC8+CH!AC8+CI!AC8+CJ!AC8+CK!AC8+CL!AC8+DA!AC8+DB!AC8</f>
        <v>0</v>
      </c>
      <c r="E5" s="52">
        <f>BA!AD8+BB!AD8+BC!AD8+BD!AD8+BE!AD8+BF!AD8+BG!AD8+BH!AD8+BI!AD8+BJ!AD8+BK!AD8+BL!AD8+CA!AD8+CB!AD8+CC!AD8+CD!AD8+CE!AD8+CF!AD8+CG!AD8+CH!AD8+CI!AD8+CJ!AD8+CK!AD8+CL!AD8+DA!AD8+DB!AD8</f>
        <v>34.6</v>
      </c>
      <c r="F5" s="52">
        <f t="shared" si="6"/>
        <v>262.60000000000002</v>
      </c>
      <c r="G5" s="52">
        <f>BA!AE8+BB!AE8+BC!AE8+BD!AE8+BE!AE8+BF!AE8+BG!AE8+BH!AE8+BI!AE8+BJ!AE8+BK!AE8+BL!AE8+CA!AE8+CB!AE8+CC!AE8+CD!AE8+CE!AE8+CF!AE8+CG!AE8+CH!AE8+CI!AE8+CJ!AE8+CK!AE8+CL!AE8+DA!AE8+DB!AE8</f>
        <v>0</v>
      </c>
      <c r="H5" s="52">
        <f t="shared" si="0"/>
        <v>262.60000000000002</v>
      </c>
      <c r="I5" s="75">
        <v>0</v>
      </c>
      <c r="J5" s="75">
        <f t="shared" si="1"/>
        <v>0</v>
      </c>
      <c r="K5" s="75">
        <f t="shared" si="2"/>
        <v>0</v>
      </c>
      <c r="L5" s="75">
        <f t="shared" si="7"/>
        <v>0</v>
      </c>
      <c r="M5" s="52">
        <f t="shared" si="8"/>
        <v>262.60000000000002</v>
      </c>
      <c r="N5" s="52">
        <f t="shared" si="3"/>
        <v>0</v>
      </c>
      <c r="O5" s="52">
        <f t="shared" si="9"/>
        <v>262.60000000000002</v>
      </c>
      <c r="P5" s="53">
        <f t="shared" si="10"/>
        <v>262.60000000000002</v>
      </c>
      <c r="Q5" s="53">
        <f t="shared" si="11"/>
        <v>0</v>
      </c>
      <c r="R5" s="53">
        <f t="shared" si="12"/>
        <v>262.60000000000002</v>
      </c>
      <c r="S5" s="70">
        <f>BA!AA8+BB!AA8+BC!AA8+BD!AA39+BE!AA8+BF!AA8+BG!AA8+BH!AA8+BI!AA8+BJ!AA8+BK!AA8+BL!AA8+CA!AA8+CB!AA8+CC!AA8+CD!AA8+CE!AA8+CF!AA8+CG!AA8+CH!AA8+CI!AA8+CJ!AA8+CK!AA8+CL!AA8+DA!AA8+DB!AA8</f>
        <v>120.9</v>
      </c>
      <c r="T5" s="70">
        <f>BA!AB8+BB!AB8+BC!AB8+BD!AB39+BE!AB8+BF!AB8+BG!AB8+BH!AB8+BI!AB8+BJ!AB8+BK!AB8+BL!AB8+CA!AB8+CB!AB8+CC!AB8+CD!AB8+CE!AB8+CF!AB8+CG!AB8+CH!AB8+CI!AB8+CJ!AB8+CK!AB8+CL!AB8+DA!AB8+DB!AB8</f>
        <v>107.1</v>
      </c>
      <c r="U5" s="70">
        <f>BA!AC8+BB!AC8+BC!AC8+BD!AC39+BE!AC8+BF!AC8+BG!AC8+BH!AC8+BI!AC8+BJ!AC8+BK!AC8+BL!AC8+CA!AC8+CB!AC8+CC!AC8+CD!AC8+CE!AC8+CF!AC8+CG!AC8+CH!AC8+CI!AC8+CJ!AC8+CK!AC8+CL!AC8+DA!AC8+DB!AC8</f>
        <v>0</v>
      </c>
      <c r="V5" s="70">
        <f>BA!AD8+BB!AD8+BC!AD8+BD!AD39+BE!AD8+BF!AD8+BG!AD8+BH!AD8+BI!AD8+BJ!AD8+BK!AD8+BL!AD8+CA!AD8+CB!AD8+CC!AD8+CD!AD8+CE!AD8+CF!AD8+CG!AD8+CH!AD8+CI!AD8+CJ!AD8+CK!AD8+CL!AD8+DA!AD8+DB!AD8</f>
        <v>34.6</v>
      </c>
      <c r="W5" s="70">
        <f t="shared" si="13"/>
        <v>262.60000000000002</v>
      </c>
      <c r="X5" s="70">
        <f>BA!AE8+BB!AE8+BC!AE8+BD!AE39+BE!AE8+BF!AE8+BG!AE8+BH!AE8+BI!AE8+BJ!AE8+BK!AE8+BL!AE8+CA!AE8+CB!AE8+CC!AE8+CD!AE8+CE!AE8+CF!AE8+CG!AE8+CH!AE8+CI!AE8+CJ!AE8+CK!AE8+CL!AE8+DA!AE8+DB!AE8</f>
        <v>0</v>
      </c>
      <c r="Y5" s="70">
        <f t="shared" si="14"/>
        <v>262.60000000000002</v>
      </c>
      <c r="Z5" s="70">
        <f t="shared" si="15"/>
        <v>262.60000000000002</v>
      </c>
      <c r="AA5" s="70">
        <f t="shared" si="16"/>
        <v>0</v>
      </c>
      <c r="AB5" s="70">
        <f t="shared" si="17"/>
        <v>262.60000000000002</v>
      </c>
      <c r="AC5" s="70">
        <f t="shared" si="18"/>
        <v>262.60000000000002</v>
      </c>
      <c r="AD5" s="70">
        <f t="shared" si="19"/>
        <v>0</v>
      </c>
      <c r="AE5" s="70">
        <f t="shared" si="20"/>
        <v>262.60000000000002</v>
      </c>
    </row>
    <row r="6" spans="1:31">
      <c r="A6" s="47">
        <v>250</v>
      </c>
      <c r="B6" s="52">
        <f>BA!AA9+BB!AA9+BC!AA9+BD!AA9+BE!AA9+BF!AA9+BG!AA9+BH!AA9+BI!AA9+BJ!AA9+BK!AA9+BL!AA9+CA!AA9+CB!AA9+CC!AA9+CD!AA9+CE!AA9+CF!AA9+CG!AA9+CH!AA9+CI!AA9+CJ!AA9+CK!AA9+CL!AA9+DA!AA9+DB!AA9</f>
        <v>7853.5999999999995</v>
      </c>
      <c r="C6" s="52">
        <f>BA!AB9+BB!AB9+BC!AB9+BD!AB9+BE!AB9+BF!AB9+BG!AB9+BH!AB9+BI!AB9+BJ!AB9+BK!AB9+BL!AB9+CA!AB9+CB!AB9+CC!AB9+CD!AB9+CE!AB9+CF!AB9+CG!AB9+CH!AB9+CI!AB9+CJ!AB9+CK!AB9+CL!AB9+DA!AB9+DB!AB9</f>
        <v>409.4</v>
      </c>
      <c r="D6" s="52">
        <f>BA!AC9+BB!AC9+BC!AC9+BD!AC9+BE!AC9+BF!AC9+BG!AC9+BH!AC9+BI!AC9+BJ!AC9+BK!AC9+BL!AC9+CA!AC9+CB!AC9+CC!AC9+CD!AC9+CE!AC9+CF!AC9+CG!AC9+CH!AC9+CI!AC9+CJ!AC9+CK!AC9+CL!AC9+DA!AC9+DB!AC9</f>
        <v>0</v>
      </c>
      <c r="E6" s="52">
        <f>BA!AD9+BB!AD9+BC!AD9+BD!AD9+BE!AD9+BF!AD9+BG!AD9+BH!AD9+BI!AD9+BJ!AD9+BK!AD9+BL!AD9+CA!AD9+CB!AD9+CC!AD9+CD!AD9+CE!AD9+CF!AD9+CG!AD9+CH!AD9+CI!AD9+CJ!AD9+CK!AD9+CL!AD9+DA!AD9+DB!AD9</f>
        <v>0</v>
      </c>
      <c r="F6" s="52">
        <f t="shared" si="6"/>
        <v>8263</v>
      </c>
      <c r="G6" s="52">
        <f>BA!AE9+BB!AE9+BC!AE9+BD!AE9+BE!AE9+BF!AE9+BG!AE9+BH!AE9+BI!AE9+BJ!AE9+BK!AE9+BL!AE9+CA!AE9+CB!AE9+CC!AE9+CD!AE9+CE!AE9+CF!AE9+CG!AE9+CH!AE9+CI!AE9+CJ!AE9+CK!AE9+CL!AE9+DA!AE9+DB!AE9</f>
        <v>1065</v>
      </c>
      <c r="H6" s="52">
        <f t="shared" si="0"/>
        <v>9328</v>
      </c>
      <c r="I6" s="75">
        <v>0</v>
      </c>
      <c r="J6" s="75">
        <f t="shared" si="1"/>
        <v>0</v>
      </c>
      <c r="K6" s="75">
        <f t="shared" si="2"/>
        <v>0</v>
      </c>
      <c r="L6" s="75">
        <f t="shared" si="7"/>
        <v>0</v>
      </c>
      <c r="M6" s="52">
        <f t="shared" si="8"/>
        <v>8263</v>
      </c>
      <c r="N6" s="52">
        <f t="shared" si="3"/>
        <v>1065</v>
      </c>
      <c r="O6" s="52">
        <f t="shared" si="9"/>
        <v>9328</v>
      </c>
      <c r="P6" s="53">
        <f t="shared" si="10"/>
        <v>8263</v>
      </c>
      <c r="Q6" s="53">
        <f t="shared" si="11"/>
        <v>1065</v>
      </c>
      <c r="R6" s="53">
        <f t="shared" si="12"/>
        <v>9328</v>
      </c>
      <c r="S6" s="70">
        <f>BA!AA9+BB!AA9+BC!AA9+BD!AA40+BE!AA9+BF!AA9+BG!AA9+BH!AA9+BI!AA9+BJ!AA9+BK!AA9+BL!AA9+CA!AA9+CB!AA9+CC!AA9+CD!AA9+CE!AA9+CF!AA9+CG!AA9+CH!AA9+CI!AA9+CJ!AA9+CK!AA9+CL!AA9+DA!AA9+DB!AA9</f>
        <v>7853.5999999999995</v>
      </c>
      <c r="T6" s="70">
        <f>BA!AB9+BB!AB9+BC!AB9+BD!AB40+BE!AB9+BF!AB9+BG!AB9+BH!AB9+BI!AB9+BJ!AB9+BK!AB9+BL!AB9+CA!AB9+CB!AB9+CC!AB9+CD!AB9+CE!AB9+CF!AB9+CG!AB9+CH!AB9+CI!AB9+CJ!AB9+CK!AB9+CL!AB9+DA!AB9+DB!AB9</f>
        <v>409.4</v>
      </c>
      <c r="U6" s="70">
        <f>BA!AC9+BB!AC9+BC!AC9+BD!AC40+BE!AC9+BF!AC9+BG!AC9+BH!AC9+BI!AC9+BJ!AC9+BK!AC9+BL!AC9+CA!AC9+CB!AC9+CC!AC9+CD!AC9+CE!AC9+CF!AC9+CG!AC9+CH!AC9+CI!AC9+CJ!AC9+CK!AC9+CL!AC9+DA!AC9+DB!AC9</f>
        <v>0</v>
      </c>
      <c r="V6" s="70">
        <f>BA!AD9+BB!AD9+BC!AD9+BD!AD40+BE!AD9+BF!AD9+BG!AD9+BH!AD9+BI!AD9+BJ!AD9+BK!AD9+BL!AD9+CA!AD9+CB!AD9+CC!AD9+CD!AD9+CE!AD9+CF!AD9+CG!AD9+CH!AD9+CI!AD9+CJ!AD9+CK!AD9+CL!AD9+DA!AD9+DB!AD9</f>
        <v>0</v>
      </c>
      <c r="W6" s="70">
        <f t="shared" si="13"/>
        <v>8263</v>
      </c>
      <c r="X6" s="70">
        <f>BA!AE9+BB!AE9+BC!AE9+BD!AE40+BE!AE9+BF!AE9+BG!AE9+BH!AE9+BI!AE9+BJ!AE9+BK!AE9+BL!AE9+CA!AE9+CB!AE9+CC!AE9+CD!AE9+CE!AE9+CF!AE9+CG!AE9+CH!AE9+CI!AE9+CJ!AE9+CK!AE9+CL!AE9+DA!AE9+DB!AE9</f>
        <v>1065</v>
      </c>
      <c r="Y6" s="70">
        <f t="shared" si="14"/>
        <v>9328</v>
      </c>
      <c r="Z6" s="70">
        <f t="shared" si="15"/>
        <v>8263</v>
      </c>
      <c r="AA6" s="70">
        <f t="shared" si="16"/>
        <v>1065</v>
      </c>
      <c r="AB6" s="70">
        <f t="shared" si="17"/>
        <v>9328</v>
      </c>
      <c r="AC6" s="70">
        <f t="shared" si="18"/>
        <v>8263</v>
      </c>
      <c r="AD6" s="70">
        <f t="shared" si="19"/>
        <v>1065</v>
      </c>
      <c r="AE6" s="70">
        <f t="shared" si="20"/>
        <v>9328</v>
      </c>
    </row>
    <row r="7" spans="1:31">
      <c r="A7" s="47">
        <v>300</v>
      </c>
      <c r="B7" s="52">
        <f>BA!AA10+BB!AA10+BC!AA10+BD!AA10+BE!AA10+BF!AA10+BG!AA10+BH!AA10+BI!AA10+BJ!AA10+BK!AA10+BL!AA10+CA!AA10+CB!AA10+CC!AA10+CD!AA10+CE!AA10+CF!AA10+CG!AA10+CH!AA10+CI!AA10+CJ!AA10+CK!AA10+CL!AA10+DA!AA10+DB!AA10</f>
        <v>296229.5999999998</v>
      </c>
      <c r="C7" s="52">
        <f>BA!AB10+BB!AB10+BC!AB10+BD!AB10+BE!AB10+BF!AB10+BG!AB10+BH!AB10+BI!AB10+BJ!AB10+BK!AB10+BL!AB10+CA!AB10+CB!AB10+CC!AB10+CD!AB10+CE!AB10+CF!AB10+CG!AB10+CH!AB10+CI!AB10+CJ!AB10+CK!AB10+CL!AB10+DA!AB10+DB!AB10</f>
        <v>417.8</v>
      </c>
      <c r="D7" s="52">
        <f>BA!AC10+BB!AC10+BC!AC10+BD!AC10+BE!AC10+BF!AC10+BG!AC10+BH!AC10+BI!AC10+BJ!AC10+BK!AC10+BL!AC10+CA!AC10+CB!AC10+CC!AC10+CD!AC10+CE!AC10+CF!AC10+CG!AC10+CH!AC10+CI!AC10+CJ!AC10+CK!AC10+CL!AC10+DA!AC10+DB!AC10</f>
        <v>368.3</v>
      </c>
      <c r="E7" s="52">
        <f>BA!AD10+BB!AD10+BC!AD10+BD!AD10+BE!AD10+BF!AD10+BG!AD10+BH!AD10+BI!AD10+BJ!AD10+BK!AD10+BL!AD10+CA!AD10+CB!AD10+CC!AD10+CD!AD10+CE!AD10+CF!AD10+CG!AD10+CH!AD10+CI!AD10+CJ!AD10+CK!AD10+CL!AD10+DA!AD10+DB!AD10</f>
        <v>90.1</v>
      </c>
      <c r="F7" s="52">
        <f t="shared" si="6"/>
        <v>297105.79999999976</v>
      </c>
      <c r="G7" s="52">
        <f>BA!AE10+BB!AE10+BC!AE10+BD!AE10+BE!AE10+BF!AE10+BG!AE10+BH!AE10+BI!AE10+BJ!AE10+BK!AE10+BL!AE10+CA!AE10+CB!AE10+CC!AE10+CD!AE10+CE!AE10+CF!AE10+CG!AE10+CH!AE10+CI!AE10+CJ!AE10+CK!AE10+CL!AE10+DA!AE10+DB!AE10</f>
        <v>148247.9</v>
      </c>
      <c r="H7" s="52">
        <f t="shared" si="0"/>
        <v>445353.69999999972</v>
      </c>
      <c r="I7" s="75">
        <v>48621.94</v>
      </c>
      <c r="J7" s="75">
        <f t="shared" si="1"/>
        <v>9632.7999999999993</v>
      </c>
      <c r="K7" s="75">
        <f t="shared" si="2"/>
        <v>17801</v>
      </c>
      <c r="L7" s="75">
        <f t="shared" si="7"/>
        <v>27433.8</v>
      </c>
      <c r="M7" s="52">
        <f t="shared" si="8"/>
        <v>345727.73999999976</v>
      </c>
      <c r="N7" s="52">
        <f t="shared" si="3"/>
        <v>99625.959999999992</v>
      </c>
      <c r="O7" s="52">
        <f t="shared" si="9"/>
        <v>445353.69999999972</v>
      </c>
      <c r="P7" s="53">
        <f t="shared" si="10"/>
        <v>355360.53999999975</v>
      </c>
      <c r="Q7" s="53">
        <f t="shared" si="11"/>
        <v>117426.95999999999</v>
      </c>
      <c r="R7" s="53">
        <f t="shared" si="12"/>
        <v>472787.49999999971</v>
      </c>
      <c r="S7" s="70">
        <f>BA!AA10+BB!AA10+BC!AA10+BD!AA41+BE!AA10+BF!AA10+BG!AA10+BH!AA10+BI!AA10+BJ!AA10+BK!AA10+BL!AA10+CA!AA10+CB!AA10+CC!AA10+CD!AA10+CE!AA10+CF!AA10+CG!AA10+CH!AA10+CI!AA10+CJ!AA10+CK!AA10+CL!AA10+DA!AA10+DB!AA10</f>
        <v>296229.5999999998</v>
      </c>
      <c r="T7" s="70">
        <f>BA!AB10+BB!AB10+BC!AB10+BD!AB41+BE!AB10+BF!AB10+BG!AB10+BH!AB10+BI!AB10+BJ!AB10+BK!AB10+BL!AB10+CA!AB10+CB!AB10+CC!AB10+CD!AB10+CE!AB10+CF!AB10+CG!AB10+CH!AB10+CI!AB10+CJ!AB10+CK!AB10+CL!AB10+DA!AB10+DB!AB10</f>
        <v>417.8</v>
      </c>
      <c r="U7" s="70">
        <f>BA!AC10+BB!AC10+BC!AC10+BD!AC41+BE!AC10+BF!AC10+BG!AC10+BH!AC10+BI!AC10+BJ!AC10+BK!AC10+BL!AC10+CA!AC10+CB!AC10+CC!AC10+CD!AC10+CE!AC10+CF!AC10+CG!AC10+CH!AC10+CI!AC10+CJ!AC10+CK!AC10+CL!AC10+DA!AC10+DB!AC10</f>
        <v>368.3</v>
      </c>
      <c r="V7" s="70">
        <f>BA!AD10+BB!AD10+BC!AD10+BD!AD41+BE!AD10+BF!AD10+BG!AD10+BH!AD10+BI!AD10+BJ!AD10+BK!AD10+BL!AD10+CA!AD10+CB!AD10+CC!AD10+CD!AD10+CE!AD10+CF!AD10+CG!AD10+CH!AD10+CI!AD10+CJ!AD10+CK!AD10+CL!AD10+DA!AD10+DB!AD10</f>
        <v>90.1</v>
      </c>
      <c r="W7" s="70">
        <f t="shared" si="13"/>
        <v>297105.79999999976</v>
      </c>
      <c r="X7" s="70">
        <f>BA!AE10+BB!AE10+BC!AE10+BD!AE41+BE!AE10+BF!AE10+BG!AE10+BH!AE10+BI!AE10+BJ!AE10+BK!AE10+BL!AE10+CA!AE10+CB!AE10+CC!AE10+CD!AE10+CE!AE10+CF!AE10+CG!AE10+CH!AE10+CI!AE10+CJ!AE10+CK!AE10+CL!AE10+DA!AE10+DB!AE10</f>
        <v>111248.90000000002</v>
      </c>
      <c r="Y7" s="70">
        <f t="shared" si="14"/>
        <v>408354.69999999978</v>
      </c>
      <c r="Z7" s="70">
        <f t="shared" si="15"/>
        <v>345727.73999999976</v>
      </c>
      <c r="AA7" s="82">
        <f t="shared" si="16"/>
        <v>62626.960000000021</v>
      </c>
      <c r="AB7" s="70">
        <f t="shared" si="17"/>
        <v>408354.69999999978</v>
      </c>
      <c r="AC7" s="70">
        <f t="shared" si="18"/>
        <v>355360.53999999975</v>
      </c>
      <c r="AD7" s="70">
        <f t="shared" si="19"/>
        <v>80427.960000000021</v>
      </c>
      <c r="AE7" s="70">
        <f t="shared" si="20"/>
        <v>435788.49999999977</v>
      </c>
    </row>
    <row r="8" spans="1:31">
      <c r="A8" s="47">
        <v>350</v>
      </c>
      <c r="B8" s="52">
        <f>BA!AA11+BB!AA11+BC!AA11+BD!AA11+BE!AA11+BF!AA11+BG!AA11+BH!AA11+BI!AA11+BJ!AA11+BK!AA11+BL!AA11+CA!AA11+CB!AA11+CC!AA11+CD!AA11+CE!AA11+CF!AA11+CG!AA11+CH!AA11+CI!AA11+CJ!AA11+CK!AA11+CL!AA11+DA!AA11+DB!AA11</f>
        <v>3528.5</v>
      </c>
      <c r="C8" s="52">
        <f>BA!AB11+BB!AB11+BC!AB11+BD!AB11+BE!AB11+BF!AB11+BG!AB11+BH!AB11+BI!AB11+BJ!AB11+BK!AB11+BL!AB11+CA!AB11+CB!AB11+CC!AB11+CD!AB11+CE!AB11+CF!AB11+CG!AB11+CH!AB11+CI!AB11+CJ!AB11+CK!AB11+CL!AB11+DA!AB11+DB!AB11</f>
        <v>0</v>
      </c>
      <c r="D8" s="52">
        <f>BA!AC11+BB!AC11+BC!AC11+BD!AC11+BE!AC11+BF!AC11+BG!AC11+BH!AC11+BI!AC11+BJ!AC11+BK!AC11+BL!AC11+CA!AC11+CB!AC11+CC!AC11+CD!AC11+CE!AC11+CF!AC11+CG!AC11+CH!AC11+CI!AC11+CJ!AC11+CK!AC11+CL!AC11+DA!AC11+DB!AC11</f>
        <v>0</v>
      </c>
      <c r="E8" s="52">
        <f>BA!AD11+BB!AD11+BC!AD11+BD!AD11+BE!AD11+BF!AD11+BG!AD11+BH!AD11+BI!AD11+BJ!AD11+BK!AD11+BL!AD11+CA!AD11+CB!AD11+CC!AD11+CD!AD11+CE!AD11+CF!AD11+CG!AD11+CH!AD11+CI!AD11+CJ!AD11+CK!AD11+CL!AD11+DA!AD11+DB!AD11</f>
        <v>0</v>
      </c>
      <c r="F8" s="52">
        <f t="shared" si="6"/>
        <v>3528.5</v>
      </c>
      <c r="G8" s="52">
        <f>BA!AE11+BB!AE11+BC!AE11+BD!AE11+BE!AE11+BF!AE11+BG!AE11+BH!AE11+BI!AE11+BJ!AE11+BK!AE11+BL!AE11+CA!AE11+CB!AE11+CC!AE11+CD!AE11+CE!AE11+CF!AE11+CG!AE11+CH!AE11+CI!AE11+CJ!AE11+CK!AE11+CL!AE11+DA!AE11+DB!AE11</f>
        <v>73</v>
      </c>
      <c r="H8" s="52">
        <f t="shared" si="0"/>
        <v>3601.5</v>
      </c>
      <c r="I8" s="75">
        <v>0</v>
      </c>
      <c r="J8" s="75">
        <f t="shared" si="1"/>
        <v>0</v>
      </c>
      <c r="K8" s="75">
        <f t="shared" si="2"/>
        <v>0</v>
      </c>
      <c r="L8" s="75">
        <f t="shared" si="7"/>
        <v>0</v>
      </c>
      <c r="M8" s="52">
        <f t="shared" si="8"/>
        <v>3528.5</v>
      </c>
      <c r="N8" s="52">
        <f>G8-I8</f>
        <v>73</v>
      </c>
      <c r="O8" s="52">
        <f t="shared" si="9"/>
        <v>3601.5</v>
      </c>
      <c r="P8" s="53">
        <f t="shared" si="10"/>
        <v>3528.5</v>
      </c>
      <c r="Q8" s="53">
        <f t="shared" si="11"/>
        <v>73</v>
      </c>
      <c r="R8" s="53">
        <f t="shared" si="12"/>
        <v>3601.5</v>
      </c>
      <c r="S8" s="70">
        <f>BA!AA11+BB!AA11+BC!AA11+BD!AA42+BE!AA11+BF!AA11+BG!AA11+BH!AA11+BI!AA11+BJ!AA11+BK!AA11+BL!AA11+CA!AA11+CB!AA11+CC!AA11+CD!AA11+CE!AA11+CF!AA11+CG!AA11+CH!AA11+CI!AA11+CJ!AA11+CK!AA11+CL!AA11+DA!AA11+DB!AA11</f>
        <v>3528.5</v>
      </c>
      <c r="T8" s="70">
        <f>BA!AB11+BB!AB11+BC!AB11+BD!AB42+BE!AB11+BF!AB11+BG!AB11+BH!AB11+BI!AB11+BJ!AB11+BK!AB11+BL!AB11+CA!AB11+CB!AB11+CC!AB11+CD!AB11+CE!AB11+CF!AB11+CG!AB11+CH!AB11+CI!AB11+CJ!AB11+CK!AB11+CL!AB11+DA!AB11+DB!AB11</f>
        <v>0</v>
      </c>
      <c r="U8" s="70">
        <f>BA!AC11+BB!AC11+BC!AC11+BD!AC42+BE!AC11+BF!AC11+BG!AC11+BH!AC11+BI!AC11+BJ!AC11+BK!AC11+BL!AC11+CA!AC11+CB!AC11+CC!AC11+CD!AC11+CE!AC11+CF!AC11+CG!AC11+CH!AC11+CI!AC11+CJ!AC11+CK!AC11+CL!AC11+DA!AC11+DB!AC11</f>
        <v>0</v>
      </c>
      <c r="V8" s="70">
        <f>BA!AD11+BB!AD11+BC!AD11+BD!AD42+BE!AD11+BF!AD11+BG!AD11+BH!AD11+BI!AD11+BJ!AD11+BK!AD11+BL!AD11+CA!AD11+CB!AD11+CC!AD11+CD!AD11+CE!AD11+CF!AD11+CG!AD11+CH!AD11+CI!AD11+CJ!AD11+CK!AD11+CL!AD11+DA!AD11+DB!AD11</f>
        <v>0</v>
      </c>
      <c r="W8" s="70">
        <f t="shared" si="13"/>
        <v>3528.5</v>
      </c>
      <c r="X8" s="70">
        <f>BA!AE11+BB!AE11+BC!AE11+BD!AE42+BE!AE11+BF!AE11+BG!AE11+BH!AE11+BI!AE11+BJ!AE11+BK!AE11+BL!AE11+CA!AE11+CB!AE11+CC!AE11+CD!AE11+CE!AE11+CF!AE11+CG!AE11+CH!AE11+CI!AE11+CJ!AE11+CK!AE11+CL!AE11+DA!AE11+DB!AE11</f>
        <v>73</v>
      </c>
      <c r="Y8" s="70">
        <f t="shared" si="14"/>
        <v>3601.5</v>
      </c>
      <c r="Z8" s="70">
        <f t="shared" si="15"/>
        <v>3528.5</v>
      </c>
      <c r="AA8" s="70">
        <f t="shared" si="16"/>
        <v>73</v>
      </c>
      <c r="AB8" s="70">
        <f t="shared" si="17"/>
        <v>3601.5</v>
      </c>
      <c r="AC8" s="70">
        <f t="shared" si="18"/>
        <v>3528.5</v>
      </c>
      <c r="AD8" s="70">
        <f t="shared" si="19"/>
        <v>73</v>
      </c>
      <c r="AE8" s="70">
        <f t="shared" si="20"/>
        <v>3601.5</v>
      </c>
    </row>
    <row r="9" spans="1:31">
      <c r="A9" s="47">
        <v>400</v>
      </c>
      <c r="B9" s="52">
        <f>BA!AA12+BB!AA12+BC!AA12+BD!AA12+BE!AA12+BF!AA12+BG!AA12+BH!AA12+BI!AA12+BJ!AA12+BK!AA12+BL!AA12+CA!AA12+CB!AA12+CC!AA12+CD!AA12+CE!AA12+CF!AA12+CG!AA12+CH!AA12+CI!AA12+CJ!AA12+CK!AA12+CL!AA12+DA!AA12+DB!AA12</f>
        <v>47300.999999999993</v>
      </c>
      <c r="C9" s="52">
        <f>BA!AB12+BB!AB12+BC!AB12+BD!AB12+BE!AB12+BF!AB12+BG!AB12+BH!AB12+BI!AB12+BJ!AB12+BK!AB12+BL!AB12+CA!AB12+CB!AB12+CC!AB12+CD!AB12+CE!AB12+CF!AB12+CG!AB12+CH!AB12+CI!AB12+CJ!AB12+CK!AB12+CL!AB12+DA!AB12+DB!AB12</f>
        <v>52.3</v>
      </c>
      <c r="D9" s="52">
        <f>BA!AC12+BB!AC12+BC!AC12+BD!AC12+BE!AC12+BF!AC12+BG!AC12+BH!AC12+BI!AC12+BJ!AC12+BK!AC12+BL!AC12+CA!AC12+CB!AC12+CC!AC12+CD!AC12+CE!AC12+CF!AC12+CG!AC12+CH!AC12+CI!AC12+CJ!AC12+CK!AC12+CL!AC12+DA!AC12+DB!AC12</f>
        <v>0</v>
      </c>
      <c r="E9" s="52">
        <f>BA!AD12+BB!AD12+BC!AD12+BD!AD12+BE!AD12+BF!AD12+BG!AD12+BH!AD12+BI!AD12+BJ!AD12+BK!AD12+BL!AD12+CA!AD12+CB!AD12+CC!AD12+CD!AD12+CE!AD12+CF!AD12+CG!AD12+CH!AD12+CI!AD12+CJ!AD12+CK!AD12+CL!AD12+DA!AD12+DB!AD12</f>
        <v>49.400000000000006</v>
      </c>
      <c r="F9" s="52">
        <f t="shared" si="6"/>
        <v>47402.7</v>
      </c>
      <c r="G9" s="52">
        <f>BA!AE12+BB!AE12+BC!AE12+BD!AE12+BE!AE12+BF!AE12+BG!AE12+BH!AE12+BI!AE12+BJ!AE12+BK!AE12+BL!AE12+CA!AE12+CB!AE12+CC!AE12+CD!AE12+CE!AE12+CF!AE12+CG!AE12+CH!AE12+CI!AE12+CJ!AE12+CK!AE12+CL!AE12+DA!AE12+DB!AE12</f>
        <v>12179.699999999999</v>
      </c>
      <c r="H9" s="52">
        <f t="shared" si="0"/>
        <v>59582.399999999994</v>
      </c>
      <c r="I9" s="83">
        <v>12892.9</v>
      </c>
      <c r="J9" s="75">
        <f t="shared" si="1"/>
        <v>68</v>
      </c>
      <c r="K9" s="75">
        <f t="shared" si="2"/>
        <v>4485</v>
      </c>
      <c r="L9" s="75">
        <f t="shared" si="7"/>
        <v>4553</v>
      </c>
      <c r="M9" s="52">
        <f>F9+I9-5573.2</f>
        <v>54722.400000000001</v>
      </c>
      <c r="N9" s="54">
        <f>B65</f>
        <v>4860</v>
      </c>
      <c r="O9" s="52">
        <f t="shared" si="9"/>
        <v>59582.400000000001</v>
      </c>
      <c r="P9" s="53">
        <f t="shared" si="10"/>
        <v>54790.400000000001</v>
      </c>
      <c r="Q9" s="53">
        <f t="shared" si="11"/>
        <v>9345</v>
      </c>
      <c r="R9" s="53">
        <f t="shared" si="12"/>
        <v>64135.4</v>
      </c>
      <c r="S9" s="70">
        <f>BA!AA12+BB!AA12+BC!AA12+BD!AA43+BE!AA12+BF!AA12+BG!AA12+BH!AA12+BI!AA12+BJ!AA12+BK!AA12+BL!AA12+CA!AA12+CB!AA12+CC!AA12+CD!AA12+CE!AA12+CF!AA12+CG!AA12+CH!AA12+CI!AA12+CJ!AA12+CK!AA12+CL!AA12+DA!AA12+DB!AA12</f>
        <v>47300.999999999993</v>
      </c>
      <c r="T9" s="70">
        <f>BA!AB12+BB!AB12+BC!AB12+BD!AB43+BE!AB12+BF!AB12+BG!AB12+BH!AB12+BI!AB12+BJ!AB12+BK!AB12+BL!AB12+CA!AB12+CB!AB12+CC!AB12+CD!AB12+CE!AB12+CF!AB12+CG!AB12+CH!AB12+CI!AB12+CJ!AB12+CK!AB12+CL!AB12+DA!AB12+DB!AB12</f>
        <v>52.3</v>
      </c>
      <c r="U9" s="70">
        <f>BA!AC12+BB!AC12+BC!AC12+BD!AC43+BE!AC12+BF!AC12+BG!AC12+BH!AC12+BI!AC12+BJ!AC12+BK!AC12+BL!AC12+CA!AC12+CB!AC12+CC!AC12+CD!AC12+CE!AC12+CF!AC12+CG!AC12+CH!AC12+CI!AC12+CJ!AC12+CK!AC12+CL!AC12+DA!AC12+DB!AC12</f>
        <v>0</v>
      </c>
      <c r="V9" s="70">
        <f>BA!AD12+BB!AD12+BC!AD12+BD!AD43+BE!AD12+BF!AD12+BG!AD12+BH!AD12+BI!AD12+BJ!AD12+BK!AD12+BL!AD12+CA!AD12+CB!AD12+CC!AD12+CD!AD12+CE!AD12+CF!AD12+CG!AD12+CH!AD12+CI!AD12+CJ!AD12+CK!AD12+CL!AD12+DA!AD12+DB!AD12</f>
        <v>49.400000000000006</v>
      </c>
      <c r="W9" s="70">
        <f t="shared" si="13"/>
        <v>47402.7</v>
      </c>
      <c r="X9" s="70">
        <f>BA!AE12+BB!AE12+BC!AE12+BD!AE43+BE!AE12+BF!AE12+BG!AE12+BH!AE12+BI!AE12+BJ!AE12+BK!AE12+BL!AE12+CA!AE12+CB!AE12+CC!AE12+CD!AE12+CE!AE12+CF!AE12+CG!AE12+CH!AE12+CI!AE12+CJ!AE12+CK!AE12+CL!AE12+DA!AE12+DB!AE12</f>
        <v>7319.7000000000007</v>
      </c>
      <c r="Y9" s="70">
        <f t="shared" si="14"/>
        <v>54722.399999999994</v>
      </c>
      <c r="Z9" s="71">
        <f>W9+I9-5573.2</f>
        <v>54722.400000000001</v>
      </c>
      <c r="AA9" s="71">
        <v>0</v>
      </c>
      <c r="AB9" s="70">
        <f t="shared" si="17"/>
        <v>54722.400000000001</v>
      </c>
      <c r="AC9" s="70">
        <f t="shared" si="18"/>
        <v>54790.400000000001</v>
      </c>
      <c r="AD9" s="70">
        <f t="shared" si="19"/>
        <v>4485</v>
      </c>
      <c r="AE9" s="70">
        <f t="shared" si="20"/>
        <v>59275.4</v>
      </c>
    </row>
    <row r="10" spans="1:31">
      <c r="A10" s="47">
        <v>420</v>
      </c>
      <c r="B10" s="52">
        <f>BA!AA13+BB!AA13+BC!AA13+BD!AA13+BE!AA13+BF!AA13+BG!AA13+BH!AA13+BI!AA13+BJ!AA13+BK!AA13+BL!AA13+CA!AA13+CB!AA13+CC!AA13+CD!AA13+CE!AA13+CF!AA13+CG!AA13+CH!AA13+CI!AA13+CJ!AA13+CK!AA13+CL!AA13+DA!AA13+DB!AA13</f>
        <v>66.400000000000006</v>
      </c>
      <c r="C10" s="52">
        <f>BA!AB13+BB!AB13+BC!AB13+BD!AB13+BE!AB13+BF!AB13+BG!AB13+BH!AB13+BI!AB13+BJ!AB13+BK!AB13+BL!AB13+CA!AB13+CB!AB13+CC!AB13+CD!AB13+CE!AB13+CF!AB13+CG!AB13+CH!AB13+CI!AB13+CJ!AB13+CK!AB13+CL!AB13+DA!AB13+DB!AB13</f>
        <v>0</v>
      </c>
      <c r="D10" s="52">
        <f>BA!AC13+BB!AC13+BC!AC13+BD!AC13+BE!AC13+BF!AC13+BG!AC13+BH!AC13+BI!AC13+BJ!AC13+BK!AC13+BL!AC13+CA!AC13+CB!AC13+CC!AC13+CD!AC13+CE!AC13+CF!AC13+CG!AC13+CH!AC13+CI!AC13+CJ!AC13+CK!AC13+CL!AC13+DA!AC13+DB!AC13</f>
        <v>0</v>
      </c>
      <c r="E10" s="52">
        <f>BA!AD13+BB!AD13+BC!AD13+BD!AD13+BE!AD13+BF!AD13+BG!AD13+BH!AD13+BI!AD13+BJ!AD13+BK!AD13+BL!AD13+CA!AD13+CB!AD13+CC!AD13+CD!AD13+CE!AD13+CF!AD13+CG!AD13+CH!AD13+CI!AD13+CJ!AD13+CK!AD13+CL!AD13+DA!AD13+DB!AD13</f>
        <v>45.1</v>
      </c>
      <c r="F10" s="52">
        <f t="shared" si="6"/>
        <v>111.5</v>
      </c>
      <c r="G10" s="52">
        <f>BA!AE13+BB!AE13+BC!AE13+BD!AE13+BE!AE13+BF!AE13+BG!AE13+BH!AE13+BI!AE13+BJ!AE13+BK!AE13+BL!AE13+CA!AE13+CB!AE13+CC!AE13+CD!AE13+CE!AE13+CF!AE13+CG!AE13+CH!AE13+CI!AE13+CJ!AE13+CK!AE13+CL!AE13+DA!AE13+DB!AE13</f>
        <v>0</v>
      </c>
      <c r="H10" s="52">
        <f t="shared" si="0"/>
        <v>111.5</v>
      </c>
      <c r="I10" s="75">
        <v>0</v>
      </c>
      <c r="J10" s="75">
        <f t="shared" si="1"/>
        <v>0</v>
      </c>
      <c r="K10" s="75">
        <f t="shared" si="2"/>
        <v>0</v>
      </c>
      <c r="L10" s="75">
        <f t="shared" si="7"/>
        <v>0</v>
      </c>
      <c r="M10" s="52">
        <f t="shared" ref="M10:M14" si="21">F10+I10</f>
        <v>111.5</v>
      </c>
      <c r="N10" s="52">
        <f t="shared" ref="N10:N15" si="22">G10-I10</f>
        <v>0</v>
      </c>
      <c r="O10" s="52">
        <f t="shared" si="9"/>
        <v>111.5</v>
      </c>
      <c r="P10" s="53">
        <f t="shared" si="10"/>
        <v>111.5</v>
      </c>
      <c r="Q10" s="53">
        <f t="shared" si="11"/>
        <v>0</v>
      </c>
      <c r="R10" s="53">
        <f t="shared" si="12"/>
        <v>111.5</v>
      </c>
      <c r="S10" s="70">
        <f>BA!AA13+BB!AA13+BC!AA13+BD!AA44+BE!AA13+BF!AA13+BG!AA13+BH!AA13+BI!AA13+BJ!AA13+BK!AA13+BL!AA13+CA!AA13+CB!AA13+CC!AA13+CD!AA13+CE!AA13+CF!AA13+CG!AA13+CH!AA13+CI!AA13+CJ!AA13+CK!AA13+CL!AA13+DA!AA13+DB!AA13</f>
        <v>66.400000000000006</v>
      </c>
      <c r="T10" s="70">
        <f>BA!AB13+BB!AB13+BC!AB13+BD!AB44+BE!AB13+BF!AB13+BG!AB13+BH!AB13+BI!AB13+BJ!AB13+BK!AB13+BL!AB13+CA!AB13+CB!AB13+CC!AB13+CD!AB13+CE!AB13+CF!AB13+CG!AB13+CH!AB13+CI!AB13+CJ!AB13+CK!AB13+CL!AB13+DA!AB13+DB!AB13</f>
        <v>0</v>
      </c>
      <c r="U10" s="70">
        <f>BA!AC13+BB!AC13+BC!AC13+BD!AC44+BE!AC13+BF!AC13+BG!AC13+BH!AC13+BI!AC13+BJ!AC13+BK!AC13+BL!AC13+CA!AC13+CB!AC13+CC!AC13+CD!AC13+CE!AC13+CF!AC13+CG!AC13+CH!AC13+CI!AC13+CJ!AC13+CK!AC13+CL!AC13+DA!AC13+DB!AC13</f>
        <v>0</v>
      </c>
      <c r="V10" s="70">
        <f>BA!AD13+BB!AD13+BC!AD13+BD!AD44+BE!AD13+BF!AD13+BG!AD13+BH!AD13+BI!AD13+BJ!AD13+BK!AD13+BL!AD13+CA!AD13+CB!AD13+CC!AD13+CD!AD13+CE!AD13+CF!AD13+CG!AD13+CH!AD13+CI!AD13+CJ!AD13+CK!AD13+CL!AD13+DA!AD13+DB!AD13</f>
        <v>45.1</v>
      </c>
      <c r="W10" s="70">
        <f t="shared" si="13"/>
        <v>111.5</v>
      </c>
      <c r="X10" s="70">
        <f>BA!AE13+BB!AE13+BC!AE13+BD!AE44+BE!AE13+BF!AE13+BG!AE13+BH!AE13+BI!AE13+BJ!AE13+BK!AE13+BL!AE13+CA!AE13+CB!AE13+CC!AE13+CD!AE13+CE!AE13+CF!AE13+CG!AE13+CH!AE13+CI!AE13+CJ!AE13+CK!AE13+CL!AE13+DA!AE13+DB!AE13</f>
        <v>0</v>
      </c>
      <c r="Y10" s="70">
        <f t="shared" si="14"/>
        <v>111.5</v>
      </c>
      <c r="Z10" s="70">
        <f t="shared" si="15"/>
        <v>111.5</v>
      </c>
      <c r="AA10" s="70">
        <f t="shared" si="16"/>
        <v>0</v>
      </c>
      <c r="AB10" s="70">
        <f t="shared" si="17"/>
        <v>111.5</v>
      </c>
      <c r="AC10" s="70">
        <f t="shared" si="18"/>
        <v>111.5</v>
      </c>
      <c r="AD10" s="70">
        <f t="shared" si="19"/>
        <v>0</v>
      </c>
      <c r="AE10" s="70">
        <f t="shared" si="20"/>
        <v>111.5</v>
      </c>
    </row>
    <row r="11" spans="1:31">
      <c r="A11" s="47">
        <v>430</v>
      </c>
      <c r="B11" s="52">
        <f>BA!AA14+BB!AA14+BC!AA14+BD!AA14+BE!AA14+BF!AA14+BG!AA14+BH!AA14+BI!AA14+BJ!AA14+BK!AA14+BL!AA14+CA!AA14+CB!AA14+CC!AA14+CD!AA14+CE!AA14+CF!AA14+CG!AA14+CH!AA14+CI!AA14+CJ!AA14+CK!AA14+CL!AA14+DA!AA14+DB!AA14</f>
        <v>0</v>
      </c>
      <c r="C11" s="52">
        <f>BA!AB14+BB!AB14+BC!AB14+BD!AB14+BE!AB14+BF!AB14+BG!AB14+BH!AB14+BI!AB14+BJ!AB14+BK!AB14+BL!AB14+CA!AB14+CB!AB14+CC!AB14+CD!AB14+CE!AB14+CF!AB14+CG!AB14+CH!AB14+CI!AB14+CJ!AB14+CK!AB14+CL!AB14+DA!AB14+DB!AB14</f>
        <v>60.5</v>
      </c>
      <c r="D11" s="52">
        <f>BA!AC14+BB!AC14+BC!AC14+BD!AC14+BE!AC14+BF!AC14+BG!AC14+BH!AC14+BI!AC14+BJ!AC14+BK!AC14+BL!AC14+CA!AC14+CB!AC14+CC!AC14+CD!AC14+CE!AC14+CF!AC14+CG!AC14+CH!AC14+CI!AC14+CJ!AC14+CK!AC14+CL!AC14+DA!AC14+DB!AC14</f>
        <v>0</v>
      </c>
      <c r="E11" s="52">
        <f>BA!AD14+BB!AD14+BC!AD14+BD!AD14+BE!AD14+BF!AD14+BG!AD14+BH!AD14+BI!AD14+BJ!AD14+BK!AD14+BL!AD14+CA!AD14+CB!AD14+CC!AD14+CD!AD14+CE!AD14+CF!AD14+CG!AD14+CH!AD14+CI!AD14+CJ!AD14+CK!AD14+CL!AD14+DA!AD14+DB!AD14</f>
        <v>0</v>
      </c>
      <c r="F11" s="52">
        <f t="shared" si="6"/>
        <v>60.5</v>
      </c>
      <c r="G11" s="52">
        <f>BA!AE14+BB!AE14+BC!AE14+BD!AE14+BE!AE14+BF!AE14+BG!AE14+BH!AE14+BI!AE14+BJ!AE14+BK!AE14+BL!AE14+CA!AE14+CB!AE14+CC!AE14+CD!AE14+CE!AE14+CF!AE14+CG!AE14+CH!AE14+CI!AE14+CJ!AE14+CK!AE14+CL!AE14+DA!AE14+DB!AE14</f>
        <v>0</v>
      </c>
      <c r="H11" s="52">
        <f t="shared" si="0"/>
        <v>60.5</v>
      </c>
      <c r="I11" s="75">
        <v>0</v>
      </c>
      <c r="J11" s="75">
        <f t="shared" si="1"/>
        <v>0</v>
      </c>
      <c r="K11" s="75">
        <f t="shared" si="2"/>
        <v>0</v>
      </c>
      <c r="L11" s="75">
        <f t="shared" si="7"/>
        <v>0</v>
      </c>
      <c r="M11" s="52">
        <f t="shared" si="21"/>
        <v>60.5</v>
      </c>
      <c r="N11" s="52">
        <f t="shared" si="22"/>
        <v>0</v>
      </c>
      <c r="O11" s="52">
        <f t="shared" si="9"/>
        <v>60.5</v>
      </c>
      <c r="P11" s="53">
        <f t="shared" si="10"/>
        <v>60.5</v>
      </c>
      <c r="Q11" s="53">
        <f t="shared" si="11"/>
        <v>0</v>
      </c>
      <c r="R11" s="53">
        <f t="shared" si="12"/>
        <v>60.5</v>
      </c>
      <c r="S11" s="70">
        <f>BA!AA14+BB!AA14+BC!AA14+BD!AA45+BE!AA14+BF!AA14+BG!AA14+BH!AA14+BI!AA14+BJ!AA14+BK!AA14+BL!AA14+CA!AA14+CB!AA14+CC!AA14+CD!AA14+CE!AA14+CF!AA14+CG!AA14+CH!AA14+CI!AA14+CJ!AA14+CK!AA14+CL!AA14+DA!AA14+DB!AA14</f>
        <v>0</v>
      </c>
      <c r="T11" s="70">
        <f>BA!AB14+BB!AB14+BC!AB14+BD!AB45+BE!AB14+BF!AB14+BG!AB14+BH!AB14+BI!AB14+BJ!AB14+BK!AB14+BL!AB14+CA!AB14+CB!AB14+CC!AB14+CD!AB14+CE!AB14+CF!AB14+CG!AB14+CH!AB14+CI!AB14+CJ!AB14+CK!AB14+CL!AB14+DA!AB14+DB!AB14</f>
        <v>60.5</v>
      </c>
      <c r="U11" s="70">
        <f>BA!AC14+BB!AC14+BC!AC14+BD!AC45+BE!AC14+BF!AC14+BG!AC14+BH!AC14+BI!AC14+BJ!AC14+BK!AC14+BL!AC14+CA!AC14+CB!AC14+CC!AC14+CD!AC14+CE!AC14+CF!AC14+CG!AC14+CH!AC14+CI!AC14+CJ!AC14+CK!AC14+CL!AC14+DA!AC14+DB!AC14</f>
        <v>0</v>
      </c>
      <c r="V11" s="70">
        <f>BA!AD14+BB!AD14+BC!AD14+BD!AD45+BE!AD14+BF!AD14+BG!AD14+BH!AD14+BI!AD14+BJ!AD14+BK!AD14+BL!AD14+CA!AD14+CB!AD14+CC!AD14+CD!AD14+CE!AD14+CF!AD14+CG!AD14+CH!AD14+CI!AD14+CJ!AD14+CK!AD14+CL!AD14+DA!AD14+DB!AD14</f>
        <v>0</v>
      </c>
      <c r="W11" s="70">
        <f t="shared" si="13"/>
        <v>60.5</v>
      </c>
      <c r="X11" s="70">
        <f>BA!AE14+BB!AE14+BC!AE14+BD!AE45+BE!AE14+BF!AE14+BG!AE14+BH!AE14+BI!AE14+BJ!AE14+BK!AE14+BL!AE14+CA!AE14+CB!AE14+CC!AE14+CD!AE14+CE!AE14+CF!AE14+CG!AE14+CH!AE14+CI!AE14+CJ!AE14+CK!AE14+CL!AE14+DA!AE14+DB!AE14</f>
        <v>0</v>
      </c>
      <c r="Y11" s="70">
        <f t="shared" si="14"/>
        <v>60.5</v>
      </c>
      <c r="Z11" s="70">
        <f t="shared" si="15"/>
        <v>60.5</v>
      </c>
      <c r="AA11" s="70">
        <f t="shared" si="16"/>
        <v>0</v>
      </c>
      <c r="AB11" s="70">
        <f t="shared" si="17"/>
        <v>60.5</v>
      </c>
      <c r="AC11" s="70">
        <f t="shared" si="18"/>
        <v>60.5</v>
      </c>
      <c r="AD11" s="70">
        <f t="shared" si="19"/>
        <v>0</v>
      </c>
      <c r="AE11" s="70">
        <f t="shared" si="20"/>
        <v>60.5</v>
      </c>
    </row>
    <row r="12" spans="1:31">
      <c r="A12" s="47">
        <v>450</v>
      </c>
      <c r="B12" s="52">
        <f>BA!AA15+BB!AA15+BC!AA15+BD!AA15+BE!AA15+BF!AA15+BG!AA15+BH!AA15+BI!AA15+BJ!AA15+BK!AA15+BL!AA15+CA!AA15+CB!AA15+CC!AA15+CD!AA15+CE!AA15+CF!AA15+CG!AA15+CH!AA15+CI!AA15+CJ!AA15+CK!AA15+CL!AA15+DA!AA15+DB!AA15</f>
        <v>2879.4999999999995</v>
      </c>
      <c r="C12" s="52">
        <f>BA!AB15+BB!AB15+BC!AB15+BD!AB15+BE!AB15+BF!AB15+BG!AB15+BH!AB15+BI!AB15+BJ!AB15+BK!AB15+BL!AB15+CA!AB15+CB!AB15+CC!AB15+CD!AB15+CE!AB15+CF!AB15+CG!AB15+CH!AB15+CI!AB15+CJ!AB15+CK!AB15+CL!AB15+DA!AB15+DB!AB15</f>
        <v>0</v>
      </c>
      <c r="D12" s="52">
        <f>BA!AC15+BB!AC15+BC!AC15+BD!AC15+BE!AC15+BF!AC15+BG!AC15+BH!AC15+BI!AC15+BJ!AC15+BK!AC15+BL!AC15+CA!AC15+CB!AC15+CC!AC15+CD!AC15+CE!AC15+CF!AC15+CG!AC15+CH!AC15+CI!AC15+CJ!AC15+CK!AC15+CL!AC15+DA!AC15+DB!AC15</f>
        <v>0</v>
      </c>
      <c r="E12" s="52">
        <f>BA!AD15+BB!AD15+BC!AD15+BD!AD15+BE!AD15+BF!AD15+BG!AD15+BH!AD15+BI!AD15+BJ!AD15+BK!AD15+BL!AD15+CA!AD15+CB!AD15+CC!AD15+CD!AD15+CE!AD15+CF!AD15+CG!AD15+CH!AD15+CI!AD15+CJ!AD15+CK!AD15+CL!AD15+DA!AD15+DB!AD15</f>
        <v>0</v>
      </c>
      <c r="F12" s="52">
        <f t="shared" si="6"/>
        <v>2879.4999999999995</v>
      </c>
      <c r="G12" s="52">
        <f>BA!AE15+BB!AE15+BC!AE15+BD!AE15+BE!AE15+BF!AE15+BG!AE15+BH!AE15+BI!AE15+BJ!AE15+BK!AE15+BL!AE15+CA!AE15+CB!AE15+CC!AE15+CD!AE15+CE!AE15+CF!AE15+CG!AE15+CH!AE15+CI!AE15+CJ!AE15+CK!AE15+CL!AE15+DA!AE15+DB!AE15</f>
        <v>0</v>
      </c>
      <c r="H12" s="52">
        <f t="shared" si="0"/>
        <v>2879.4999999999995</v>
      </c>
      <c r="I12" s="75">
        <v>0</v>
      </c>
      <c r="J12" s="75">
        <f t="shared" si="1"/>
        <v>0</v>
      </c>
      <c r="K12" s="75">
        <f t="shared" si="2"/>
        <v>0</v>
      </c>
      <c r="L12" s="75">
        <f t="shared" si="7"/>
        <v>0</v>
      </c>
      <c r="M12" s="52">
        <f t="shared" si="21"/>
        <v>2879.4999999999995</v>
      </c>
      <c r="N12" s="52">
        <f t="shared" si="22"/>
        <v>0</v>
      </c>
      <c r="O12" s="52">
        <f t="shared" si="9"/>
        <v>2879.4999999999995</v>
      </c>
      <c r="P12" s="53">
        <f t="shared" si="10"/>
        <v>2879.4999999999995</v>
      </c>
      <c r="Q12" s="53">
        <f t="shared" si="11"/>
        <v>0</v>
      </c>
      <c r="R12" s="53">
        <f t="shared" si="12"/>
        <v>2879.4999999999995</v>
      </c>
      <c r="S12" s="70">
        <f>BA!AA15+BB!AA15+BC!AA15+BD!AA46+BE!AA15+BF!AA15+BG!AA15+BH!AA15+BI!AA15+BJ!AA15+BK!AA15+BL!AA15+CA!AA15+CB!AA15+CC!AA15+CD!AA15+CE!AA15+CF!AA15+CG!AA15+CH!AA15+CI!AA15+CJ!AA15+CK!AA15+CL!AA15+DA!AA15+DB!AA15</f>
        <v>2879.4999999999995</v>
      </c>
      <c r="T12" s="70">
        <f>BA!AB15+BB!AB15+BC!AB15+BD!AB46+BE!AB15+BF!AB15+BG!AB15+BH!AB15+BI!AB15+BJ!AB15+BK!AB15+BL!AB15+CA!AB15+CB!AB15+CC!AB15+CD!AB15+CE!AB15+CF!AB15+CG!AB15+CH!AB15+CI!AB15+CJ!AB15+CK!AB15+CL!AB15+DA!AB15+DB!AB15</f>
        <v>0</v>
      </c>
      <c r="U12" s="70">
        <f>BA!AC15+BB!AC15+BC!AC15+BD!AC46+BE!AC15+BF!AC15+BG!AC15+BH!AC15+BI!AC15+BJ!AC15+BK!AC15+BL!AC15+CA!AC15+CB!AC15+CC!AC15+CD!AC15+CE!AC15+CF!AC15+CG!AC15+CH!AC15+CI!AC15+CJ!AC15+CK!AC15+CL!AC15+DA!AC15+DB!AC15</f>
        <v>0</v>
      </c>
      <c r="V12" s="70">
        <f>BA!AD15+BB!AD15+BC!AD15+BD!AD46+BE!AD15+BF!AD15+BG!AD15+BH!AD15+BI!AD15+BJ!AD15+BK!AD15+BL!AD15+CA!AD15+CB!AD15+CC!AD15+CD!AD15+CE!AD15+CF!AD15+CG!AD15+CH!AD15+CI!AD15+CJ!AD15+CK!AD15+CL!AD15+DA!AD15+DB!AD15</f>
        <v>0</v>
      </c>
      <c r="W12" s="70">
        <f t="shared" si="13"/>
        <v>2879.4999999999995</v>
      </c>
      <c r="X12" s="70">
        <f>BA!AE15+BB!AE15+BC!AE15+BD!AE46+BE!AE15+BF!AE15+BG!AE15+BH!AE15+BI!AE15+BJ!AE15+BK!AE15+BL!AE15+CA!AE15+CB!AE15+CC!AE15+CD!AE15+CE!AE15+CF!AE15+CG!AE15+CH!AE15+CI!AE15+CJ!AE15+CK!AE15+CL!AE15+DA!AE15+DB!AE15</f>
        <v>0</v>
      </c>
      <c r="Y12" s="70">
        <f t="shared" si="14"/>
        <v>2879.4999999999995</v>
      </c>
      <c r="Z12" s="70">
        <f t="shared" si="15"/>
        <v>2879.4999999999995</v>
      </c>
      <c r="AA12" s="70">
        <f t="shared" si="16"/>
        <v>0</v>
      </c>
      <c r="AB12" s="70">
        <f t="shared" si="17"/>
        <v>2879.4999999999995</v>
      </c>
      <c r="AC12" s="70">
        <f t="shared" si="18"/>
        <v>2879.4999999999995</v>
      </c>
      <c r="AD12" s="70">
        <f t="shared" si="19"/>
        <v>0</v>
      </c>
      <c r="AE12" s="70">
        <f t="shared" si="20"/>
        <v>2879.4999999999995</v>
      </c>
    </row>
    <row r="13" spans="1:31">
      <c r="A13" s="47">
        <v>500</v>
      </c>
      <c r="B13" s="52">
        <f>BA!AA16+BB!AA16+BC!AA16+BD!AA16+BE!AA16+BF!AA16+BG!AA16+BH!AA16+BI!AA16+BJ!AA16+BK!AA16+BL!AA16+CA!AA16+CB!AA16+CC!AA16+CD!AA16+CE!AA16+CF!AA16+CG!AA16+CH!AA16+CI!AA16+CJ!AA16+CK!AA16+CL!AA16+DA!AA16+DB!AA16</f>
        <v>34684.400000000001</v>
      </c>
      <c r="C13" s="52">
        <f>BA!AB16+BB!AB16+BC!AB16+BD!AB16+BE!AB16+BF!AB16+BG!AB16+BH!AB16+BI!AB16+BJ!AB16+BK!AB16+BL!AB16+CA!AB16+CB!AB16+CC!AB16+CD!AB16+CE!AB16+CF!AB16+CG!AB16+CH!AB16+CI!AB16+CJ!AB16+CK!AB16+CL!AB16+DA!AB16+DB!AB16</f>
        <v>37</v>
      </c>
      <c r="D13" s="52">
        <f>BA!AC16+BB!AC16+BC!AC16+BD!AC16+BE!AC16+BF!AC16+BG!AC16+BH!AC16+BI!AC16+BJ!AC16+BK!AC16+BL!AC16+CA!AC16+CB!AC16+CC!AC16+CD!AC16+CE!AC16+CF!AC16+CG!AC16+CH!AC16+CI!AC16+CJ!AC16+CK!AC16+CL!AC16+DA!AC16+DB!AC16</f>
        <v>660.69999999999993</v>
      </c>
      <c r="E13" s="52">
        <f>BA!AD16+BB!AD16+BC!AD16+BD!AD16+BE!AD16+BF!AD16+BG!AD16+BH!AD16+BI!AD16+BJ!AD16+BK!AD16+BL!AD16+CA!AD16+CB!AD16+CC!AD16+CD!AD16+CE!AD16+CF!AD16+CG!AD16+CH!AD16+CI!AD16+CJ!AD16+CK!AD16+CL!AD16+DA!AD16+DB!AD16</f>
        <v>58.499999999999993</v>
      </c>
      <c r="F13" s="52">
        <f t="shared" si="6"/>
        <v>35440.6</v>
      </c>
      <c r="G13" s="52">
        <f>BA!AE16+BB!AE16+BC!AE16+BD!AE16+BE!AE16+BF!AE16+BG!AE16+BH!AE16+BI!AE16+BJ!AE16+BK!AE16+BL!AE16+CA!AE16+CB!AE16+CC!AE16+CD!AE16+CE!AE16+CF!AE16+CG!AE16+CH!AE16+CI!AE16+CJ!AE16+CK!AE16+CL!AE16+DA!AE16+DB!AE16</f>
        <v>9327.3000000000029</v>
      </c>
      <c r="H13" s="52">
        <f t="shared" si="0"/>
        <v>44767.9</v>
      </c>
      <c r="I13" s="75">
        <v>6792.91</v>
      </c>
      <c r="J13" s="75">
        <f t="shared" si="1"/>
        <v>2317</v>
      </c>
      <c r="K13" s="75">
        <f t="shared" si="2"/>
        <v>1134</v>
      </c>
      <c r="L13" s="75">
        <f t="shared" si="7"/>
        <v>3451</v>
      </c>
      <c r="M13" s="52">
        <f>F13+I13-1458.6</f>
        <v>40774.909999999996</v>
      </c>
      <c r="N13" s="84">
        <f>G13-I13</f>
        <v>2534.3900000000031</v>
      </c>
      <c r="O13" s="52">
        <f t="shared" si="9"/>
        <v>43309.3</v>
      </c>
      <c r="P13" s="53">
        <f t="shared" si="10"/>
        <v>43091.909999999996</v>
      </c>
      <c r="Q13" s="53">
        <f t="shared" si="11"/>
        <v>3668.3900000000031</v>
      </c>
      <c r="R13" s="53">
        <f t="shared" si="12"/>
        <v>46760.3</v>
      </c>
      <c r="S13" s="70">
        <f>BA!AA16+BB!AA16+BC!AA16+BD!AA47+BE!AA16+BF!AA16+BG!AA16+BH!AA16+BI!AA16+BJ!AA16+BK!AA16+BL!AA16+CA!AA16+CB!AA16+CC!AA16+CD!AA16+CE!AA16+CF!AA16+CG!AA16+CH!AA16+CI!AA16+CJ!AA16+CK!AA16+CL!AA16+DA!AA16+DB!AA16</f>
        <v>34684.400000000001</v>
      </c>
      <c r="T13" s="70">
        <f>BA!AB16+BB!AB16+BC!AB16+BD!AB47+BE!AB16+BF!AB16+BG!AB16+BH!AB16+BI!AB16+BJ!AB16+BK!AB16+BL!AB16+CA!AB16+CB!AB16+CC!AB16+CD!AB16+CE!AB16+CF!AB16+CG!AB16+CH!AB16+CI!AB16+CJ!AB16+CK!AB16+CL!AB16+DA!AB16+DB!AB16</f>
        <v>37</v>
      </c>
      <c r="U13" s="70">
        <f>BA!AC16+BB!AC16+BC!AC16+BD!AC47+BE!AC16+BF!AC16+BG!AC16+BH!AC16+BI!AC16+BJ!AC16+BK!AC16+BL!AC16+CA!AC16+CB!AC16+CC!AC16+CD!AC16+CE!AC16+CF!AC16+CG!AC16+CH!AC16+CI!AC16+CJ!AC16+CK!AC16+CL!AC16+DA!AC16+DB!AC16</f>
        <v>660.69999999999993</v>
      </c>
      <c r="V13" s="70">
        <f>BA!AD16+BB!AD16+BC!AD16+BD!AD47+BE!AD16+BF!AD16+BG!AD16+BH!AD16+BI!AD16+BJ!AD16+BK!AD16+BL!AD16+CA!AD16+CB!AD16+CC!AD16+CD!AD16+CE!AD16+CF!AD16+CG!AD16+CH!AD16+CI!AD16+CJ!AD16+CK!AD16+CL!AD16+DA!AD16+DB!AD16</f>
        <v>58.499999999999993</v>
      </c>
      <c r="W13" s="70">
        <f t="shared" si="13"/>
        <v>35440.6</v>
      </c>
      <c r="X13" s="70">
        <f>BA!AE16+BB!AE16+BC!AE16+BD!AE47+BE!AE16+BF!AE16+BG!AE16+BH!AE16+BI!AE16+BJ!AE16+BK!AE16+BL!AE16+CA!AE16+CB!AE16+CC!AE16+CD!AE16+CE!AE16+CF!AE16+CG!AE16+CH!AE16+CI!AE16+CJ!AE16+CK!AE16+CL!AE16+DA!AE16+DB!AE16</f>
        <v>5334.2999999999993</v>
      </c>
      <c r="Y13" s="70">
        <f t="shared" si="14"/>
        <v>40774.899999999994</v>
      </c>
      <c r="Z13" s="71">
        <f>W13+I13-1458.6</f>
        <v>40774.909999999996</v>
      </c>
      <c r="AA13" s="71">
        <v>0</v>
      </c>
      <c r="AB13" s="70">
        <f t="shared" si="17"/>
        <v>40774.909999999996</v>
      </c>
      <c r="AC13" s="70">
        <f t="shared" si="18"/>
        <v>43091.909999999996</v>
      </c>
      <c r="AD13" s="70">
        <f t="shared" si="19"/>
        <v>1134</v>
      </c>
      <c r="AE13" s="70">
        <f t="shared" si="20"/>
        <v>44225.909999999996</v>
      </c>
    </row>
    <row r="14" spans="1:31">
      <c r="A14" s="47">
        <v>600</v>
      </c>
      <c r="B14" s="52">
        <f>BA!AA17+BB!AA17+BC!AA17+BD!AA17+BE!AA17+BF!AA17+BG!AA17+BH!AA17+BI!AA17+BJ!AA17+BK!AA17+BL!AA17+CA!AA17+CB!AA17+CC!AA17+CD!AA17+CE!AA17+CF!AA17+CG!AA17+CH!AA17+CI!AA17+CJ!AA17+CK!AA17+CL!AA17+DA!AA17+DB!AA17</f>
        <v>25058.300000000007</v>
      </c>
      <c r="C14" s="52">
        <f>BA!AB17+BB!AB17+BC!AB17+BD!AB17+BE!AB17+BF!AB17+BG!AB17+BH!AB17+BI!AB17+BJ!AB17+BK!AB17+BL!AB17+CA!AB17+CB!AB17+CC!AB17+CD!AB17+CE!AB17+CF!AB17+CG!AB17+CH!AB17+CI!AB17+CJ!AB17+CK!AB17+CL!AB17+DA!AB17+DB!AB17</f>
        <v>0</v>
      </c>
      <c r="D14" s="52">
        <f>BA!AC17+BB!AC17+BC!AC17+BD!AC17+BE!AC17+BF!AC17+BG!AC17+BH!AC17+BI!AC17+BJ!AC17+BK!AC17+BL!AC17+CA!AC17+CB!AC17+CC!AC17+CD!AC17+CE!AC17+CF!AC17+CG!AC17+CH!AC17+CI!AC17+CJ!AC17+CK!AC17+CL!AC17+DA!AC17+DB!AC17</f>
        <v>1620.2000000000003</v>
      </c>
      <c r="E14" s="52">
        <f>BA!AD17+BB!AD17+BC!AD17+BD!AD17+BE!AD17+BF!AD17+BG!AD17+BH!AD17+BI!AD17+BJ!AD17+BK!AD17+BL!AD17+CA!AD17+CB!AD17+CC!AD17+CD!AD17+CE!AD17+CF!AD17+CG!AD17+CH!AD17+CI!AD17+CJ!AD17+CK!AD17+CL!AD17+DA!AD17+DB!AD17</f>
        <v>27.2</v>
      </c>
      <c r="F14" s="52">
        <f t="shared" si="6"/>
        <v>26705.700000000008</v>
      </c>
      <c r="G14" s="52">
        <f>BA!AE17+BB!AE17+BC!AE17+BD!AE17+BE!AE17+BF!AE17+BG!AE17+BH!AE17+BI!AE17+BJ!AE17+BK!AE17+BL!AE17+CA!AE17+CB!AE17+CC!AE17+CD!AE17+CE!AE17+CF!AE17+CG!AE17+CH!AE17+CI!AE17+CJ!AE17+CK!AE17+CL!AE17+DA!AE17+DB!AE17</f>
        <v>11688.3</v>
      </c>
      <c r="H14" s="52">
        <f t="shared" si="0"/>
        <v>38394.000000000007</v>
      </c>
      <c r="I14" s="75">
        <v>5540.29</v>
      </c>
      <c r="J14" s="75">
        <f t="shared" si="1"/>
        <v>412</v>
      </c>
      <c r="K14" s="75">
        <f t="shared" si="2"/>
        <v>621</v>
      </c>
      <c r="L14" s="75">
        <f t="shared" si="7"/>
        <v>1033</v>
      </c>
      <c r="M14" s="52">
        <f t="shared" si="21"/>
        <v>32245.990000000009</v>
      </c>
      <c r="N14" s="52">
        <f t="shared" si="22"/>
        <v>6148.0099999999993</v>
      </c>
      <c r="O14" s="52">
        <f t="shared" si="9"/>
        <v>38394.000000000007</v>
      </c>
      <c r="P14" s="53">
        <f t="shared" si="10"/>
        <v>32657.990000000009</v>
      </c>
      <c r="Q14" s="53">
        <f t="shared" si="11"/>
        <v>6769.0099999999993</v>
      </c>
      <c r="R14" s="53">
        <f t="shared" si="12"/>
        <v>39427.000000000007</v>
      </c>
      <c r="S14" s="70">
        <f>BA!AA17+BB!AA17+BC!AA17+BD!AA48+BE!AA17+BF!AA17+BG!AA17+BH!AA17+BI!AA17+BJ!AA17+BK!AA17+BL!AA17+CA!AA17+CB!AA17+CC!AA17+CD!AA17+CE!AA17+CF!AA17+CG!AA17+CH!AA17+CI!AA17+CJ!AA17+CK!AA17+CL!AA17+DA!AA17+DB!AA17</f>
        <v>25058.300000000007</v>
      </c>
      <c r="T14" s="70">
        <f>BA!AB17+BB!AB17+BC!AB17+BD!AB48+BE!AB17+BF!AB17+BG!AB17+BH!AB17+BI!AB17+BJ!AB17+BK!AB17+BL!AB17+CA!AB17+CB!AB17+CC!AB17+CD!AB17+CE!AB17+CF!AB17+CG!AB17+CH!AB17+CI!AB17+CJ!AB17+CK!AB17+CL!AB17+DA!AB17+DB!AB17</f>
        <v>0</v>
      </c>
      <c r="U14" s="70">
        <f>BA!AC17+BB!AC17+BC!AC17+BD!AC48+BE!AC17+BF!AC17+BG!AC17+BH!AC17+BI!AC17+BJ!AC17+BK!AC17+BL!AC17+CA!AC17+CB!AC17+CC!AC17+CD!AC17+CE!AC17+CF!AC17+CG!AC17+CH!AC17+CI!AC17+CJ!AC17+CK!AC17+CL!AC17+DA!AC17+DB!AC17</f>
        <v>1620.2000000000003</v>
      </c>
      <c r="V14" s="70">
        <f>BA!AD17+BB!AD17+BC!AD17+BD!AD48+BE!AD17+BF!AD17+BG!AD17+BH!AD17+BI!AD17+BJ!AD17+BK!AD17+BL!AD17+CA!AD17+CB!AD17+CC!AD17+CD!AD17+CE!AD17+CF!AD17+CG!AD17+CH!AD17+CI!AD17+CJ!AD17+CK!AD17+CL!AD17+DA!AD17+DB!AD17</f>
        <v>27.2</v>
      </c>
      <c r="W14" s="70">
        <f t="shared" si="13"/>
        <v>26705.700000000008</v>
      </c>
      <c r="X14" s="70">
        <f>BA!AE17+BB!AE17+BC!AE17+BD!AE48+BE!AE17+BF!AE17+BG!AE17+BH!AE17+BI!AE17+BJ!AE17+BK!AE17+BL!AE17+CA!AE17+CB!AE17+CC!AE17+CD!AE17+CE!AE17+CF!AE17+CG!AE17+CH!AE17+CI!AE17+CJ!AE17+CK!AE17+CL!AE17+DA!AE17+DB!AE17</f>
        <v>7745.2999999999993</v>
      </c>
      <c r="Y14" s="70">
        <f t="shared" si="14"/>
        <v>34451.000000000007</v>
      </c>
      <c r="Z14" s="70">
        <f t="shared" si="15"/>
        <v>32245.990000000009</v>
      </c>
      <c r="AA14" s="82">
        <f t="shared" si="16"/>
        <v>2205.0099999999993</v>
      </c>
      <c r="AB14" s="70">
        <f t="shared" si="17"/>
        <v>34451.000000000007</v>
      </c>
      <c r="AC14" s="70">
        <f t="shared" si="18"/>
        <v>32657.990000000009</v>
      </c>
      <c r="AD14" s="70">
        <f t="shared" si="19"/>
        <v>2826.0099999999993</v>
      </c>
      <c r="AE14" s="70">
        <f t="shared" si="20"/>
        <v>35484.000000000007</v>
      </c>
    </row>
    <row r="15" spans="1:31">
      <c r="A15" s="47">
        <v>700</v>
      </c>
      <c r="B15" s="52">
        <f>BA!AA18+BB!AA18+BC!AA18+BD!AA18+BE!AA18+BF!AA18+BG!AA18+BH!AA18+BI!AA18+BJ!AA18+BK!AA18+BL!AA18+CA!AA18+CB!AA18+CC!AA18+CD!AA18+CE!AA18+CF!AA18+CG!AA18+CH!AA18+CI!AA18+CJ!AA18+CK!AA18+CL!AA18+DA!AA18+DB!AA18</f>
        <v>16025.8</v>
      </c>
      <c r="C15" s="52">
        <f>BA!AB18+BB!AB18+BC!AB18+BD!AB18+BE!AB18+BF!AB18+BG!AB18+BH!AB18+BI!AB18+BJ!AB18+BK!AB18+BL!AB18+CA!AB18+CB!AB18+CC!AB18+CD!AB18+CE!AB18+CF!AB18+CG!AB18+CH!AB18+CI!AB18+CJ!AB18+CK!AB18+CL!AB18+DA!AB18+DB!AB18</f>
        <v>0</v>
      </c>
      <c r="D15" s="52">
        <f>BA!AC18+BB!AC18+BC!AC18+BD!AC18+BE!AC18+BF!AC18+BG!AC18+BH!AC18+BI!AC18+BJ!AC18+BK!AC18+BL!AC18+CA!AC18+CB!AC18+CC!AC18+CD!AC18+CE!AC18+CF!AC18+CG!AC18+CH!AC18+CI!AC18+CJ!AC18+CK!AC18+CL!AC18+DA!AC18+DB!AC18</f>
        <v>239.9</v>
      </c>
      <c r="E15" s="52">
        <f>BA!AD18+BB!AD18+BC!AD18+BD!AD18+BE!AD18+BF!AD18+BG!AD18+BH!AD18+BI!AD18+BJ!AD18+BK!AD18+BL!AD18+CA!AD18+CB!AD18+CC!AD18+CD!AD18+CE!AD18+CF!AD18+CG!AD18+CH!AD18+CI!AD18+CJ!AD18+CK!AD18+CL!AD18+DA!AD18+DB!AD18</f>
        <v>78</v>
      </c>
      <c r="F15" s="52">
        <f t="shared" si="6"/>
        <v>16343.699999999999</v>
      </c>
      <c r="G15" s="52">
        <f>BA!AE18+BB!AE18+BC!AE18+BD!AE18+BE!AE18+BF!AE18+BG!AE18+BH!AE18+BI!AE18+BJ!AE18+BK!AE18+BL!AE18+CA!AE18+CB!AE18+CC!AE18+CD!AE18+CE!AE18+CF!AE18+CG!AE18+CH!AE18+CI!AE18+CJ!AE18+CK!AE18+CL!AE18+DA!AE18+DB!AE18</f>
        <v>2028.3</v>
      </c>
      <c r="H15" s="52">
        <f t="shared" si="0"/>
        <v>18372</v>
      </c>
      <c r="I15" s="75">
        <v>1344.47</v>
      </c>
      <c r="J15" s="75">
        <f t="shared" si="1"/>
        <v>0</v>
      </c>
      <c r="K15" s="75">
        <f t="shared" si="2"/>
        <v>0</v>
      </c>
      <c r="L15" s="75">
        <f t="shared" si="7"/>
        <v>0</v>
      </c>
      <c r="M15" s="52">
        <f>F15+I15-516.2</f>
        <v>17171.969999999998</v>
      </c>
      <c r="N15" s="84">
        <f t="shared" si="22"/>
        <v>683.82999999999993</v>
      </c>
      <c r="O15" s="52">
        <f t="shared" si="9"/>
        <v>17855.799999999996</v>
      </c>
      <c r="P15" s="53">
        <f t="shared" si="10"/>
        <v>17171.969999999998</v>
      </c>
      <c r="Q15" s="53">
        <f t="shared" si="11"/>
        <v>683.82999999999993</v>
      </c>
      <c r="R15" s="53">
        <f t="shared" si="12"/>
        <v>17855.799999999996</v>
      </c>
      <c r="S15" s="70">
        <f>BA!AA18+BB!AA18+BC!AA18+BD!AA49+BE!AA18+BF!AA18+BG!AA18+BH!AA18+BI!AA18+BJ!AA18+BK!AA18+BL!AA18+CA!AA18+CB!AA18+CC!AA18+CD!AA18+CE!AA18+CF!AA18+CG!AA18+CH!AA18+CI!AA18+CJ!AA18+CK!AA18+CL!AA18+DA!AA18+DB!AA18</f>
        <v>16025.8</v>
      </c>
      <c r="T15" s="70">
        <f>BA!AB18+BB!AB18+BC!AB18+BD!AB49+BE!AB18+BF!AB18+BG!AB18+BH!AB18+BI!AB18+BJ!AB18+BK!AB18+BL!AB18+CA!AB18+CB!AB18+CC!AB18+CD!AB18+CE!AB18+CF!AB18+CG!AB18+CH!AB18+CI!AB18+CJ!AB18+CK!AB18+CL!AB18+DA!AB18+DB!AB18</f>
        <v>0</v>
      </c>
      <c r="U15" s="70">
        <f>BA!AC18+BB!AC18+BC!AC18+BD!AC49+BE!AC18+BF!AC18+BG!AC18+BH!AC18+BI!AC18+BJ!AC18+BK!AC18+BL!AC18+CA!AC18+CB!AC18+CC!AC18+CD!AC18+CE!AC18+CF!AC18+CG!AC18+CH!AC18+CI!AC18+CJ!AC18+CK!AC18+CL!AC18+DA!AC18+DB!AC18</f>
        <v>239.9</v>
      </c>
      <c r="V15" s="70">
        <f>BA!AD18+BB!AD18+BC!AD18+BD!AD49+BE!AD18+BF!AD18+BG!AD18+BH!AD18+BI!AD18+BJ!AD18+BK!AD18+BL!AD18+CA!AD18+CB!AD18+CC!AD18+CD!AD18+CE!AD18+CF!AD18+CG!AD18+CH!AD18+CI!AD18+CJ!AD18+CK!AD18+CL!AD18+DA!AD18+DB!AD18</f>
        <v>78</v>
      </c>
      <c r="W15" s="70">
        <f t="shared" si="13"/>
        <v>16343.699999999999</v>
      </c>
      <c r="X15" s="70">
        <f>BA!AE18+BB!AE18+BC!AE18+BD!AE49+BE!AE18+BF!AE18+BG!AE18+BH!AE18+BI!AE18+BJ!AE18+BK!AE18+BL!AE18+CA!AE18+CB!AE18+CC!AE18+CD!AE18+CE!AE18+CF!AE18+CG!AE18+CH!AE18+CI!AE18+CJ!AE18+CK!AE18+CL!AE18+DA!AE18+DB!AE18</f>
        <v>828.3</v>
      </c>
      <c r="Y15" s="70">
        <f t="shared" si="14"/>
        <v>17172</v>
      </c>
      <c r="Z15" s="71">
        <f>W15+I15-516.2</f>
        <v>17171.969999999998</v>
      </c>
      <c r="AA15" s="71">
        <v>0</v>
      </c>
      <c r="AB15" s="70">
        <f t="shared" si="17"/>
        <v>17171.969999999998</v>
      </c>
      <c r="AC15" s="70">
        <f t="shared" si="18"/>
        <v>17171.969999999998</v>
      </c>
      <c r="AD15" s="70">
        <f t="shared" si="19"/>
        <v>0</v>
      </c>
      <c r="AE15" s="70">
        <f t="shared" si="20"/>
        <v>17171.969999999998</v>
      </c>
    </row>
    <row r="16" spans="1:31">
      <c r="A16" s="47">
        <v>800</v>
      </c>
      <c r="B16" s="52">
        <f>BA!AA19+BB!AA19+BC!AA19+BD!AA19+BE!AA19+BF!AA19+BG!AA19+BH!AA19+BI!AA19+BJ!AA19+BK!AA19+BL!AA19+CA!AA19+CB!AA19+CC!AA19+CD!AA19+CE!AA19+CF!AA19+CG!AA19+CH!AA19+CI!AA19+CJ!AA19+CK!AA19+CL!AA19+DA!AA19+DB!AA19</f>
        <v>19382.900000000001</v>
      </c>
      <c r="C16" s="52">
        <f>BA!AB19+BB!AB19+BC!AB19+BD!AB19+BE!AB19+BF!AB19+BG!AB19+BH!AB19+BI!AB19+BJ!AB19+BK!AB19+BL!AB19+CA!AB19+CB!AB19+CC!AB19+CD!AB19+CE!AB19+CF!AB19+CG!AB19+CH!AB19+CI!AB19+CJ!AB19+CK!AB19+CL!AB19+DA!AB19+DB!AB19</f>
        <v>113.5</v>
      </c>
      <c r="D16" s="52">
        <f>BA!AC19+BB!AC19+BC!AC19+BD!AC19+BE!AC19+BF!AC19+BG!AC19+BH!AC19+BI!AC19+BJ!AC19+BK!AC19+BL!AC19+CA!AC19+CB!AC19+CC!AC19+CD!AC19+CE!AC19+CF!AC19+CG!AC19+CH!AC19+CI!AC19+CJ!AC19+CK!AC19+CL!AC19+DA!AC19+DB!AC19</f>
        <v>1486.3000000000002</v>
      </c>
      <c r="E16" s="52">
        <f>BA!AD19+BB!AD19+BC!AD19+BD!AD19+BE!AD19+BF!AD19+BG!AD19+BH!AD19+BI!AD19+BJ!AD19+BK!AD19+BL!AD19+CA!AD19+CB!AD19+CC!AD19+CD!AD19+CE!AD19+CF!AD19+CG!AD19+CH!AD19+CI!AD19+CJ!AD19+CK!AD19+CL!AD19+DA!AD19+DB!AD19</f>
        <v>32.6</v>
      </c>
      <c r="F16" s="52">
        <f t="shared" si="6"/>
        <v>21015.3</v>
      </c>
      <c r="G16" s="52">
        <f>BA!AE19+BB!AE19+BC!AE19+BD!AE19+BE!AE19+BF!AE19+BG!AE19+BH!AE19+BI!AE19+BJ!AE19+BK!AE19+BL!AE19+CA!AE19+CB!AE19+CC!AE19+CD!AE19+CE!AE19+CF!AE19+CG!AE19+CH!AE19+CI!AE19+CJ!AE19+CK!AE19+CL!AE19+DA!AE19+DB!AE19</f>
        <v>873.3</v>
      </c>
      <c r="H16" s="52">
        <f t="shared" si="0"/>
        <v>21888.6</v>
      </c>
      <c r="I16" s="83">
        <v>1279.9000000000001</v>
      </c>
      <c r="J16" s="75">
        <f t="shared" si="1"/>
        <v>3878</v>
      </c>
      <c r="K16" s="75">
        <f t="shared" si="2"/>
        <v>0</v>
      </c>
      <c r="L16" s="75">
        <f t="shared" si="7"/>
        <v>3878</v>
      </c>
      <c r="M16" s="52">
        <f>F16+I16-1121.6</f>
        <v>21173.600000000002</v>
      </c>
      <c r="N16" s="54">
        <f>B72</f>
        <v>715</v>
      </c>
      <c r="O16" s="52">
        <f t="shared" si="9"/>
        <v>21888.600000000002</v>
      </c>
      <c r="P16" s="53">
        <f t="shared" si="10"/>
        <v>25051.600000000002</v>
      </c>
      <c r="Q16" s="53">
        <f t="shared" si="11"/>
        <v>715</v>
      </c>
      <c r="R16" s="53">
        <f t="shared" si="12"/>
        <v>25766.600000000002</v>
      </c>
      <c r="S16" s="70">
        <f>BA!AA19+BB!AA19+BC!AA19+BD!AA50+BE!AA19+BF!AA19+BG!AA19+BH!AA19+BI!AA19+BJ!AA19+BK!AA19+BL!AA19+CA!AA19+CB!AA19+CC!AA19+CD!AA19+CE!AA19+CF!AA19+CG!AA19+CH!AA19+CI!AA19+CJ!AA19+CK!AA19+CL!AA19+DA!AA19+DB!AA19</f>
        <v>19382.900000000001</v>
      </c>
      <c r="T16" s="70">
        <f>BA!AB19+BB!AB19+BC!AB19+BD!AB50+BE!AB19+BF!AB19+BG!AB19+BH!AB19+BI!AB19+BJ!AB19+BK!AB19+BL!AB19+CA!AB19+CB!AB19+CC!AB19+CD!AB19+CE!AB19+CF!AB19+CG!AB19+CH!AB19+CI!AB19+CJ!AB19+CK!AB19+CL!AB19+DA!AB19+DB!AB19</f>
        <v>113.5</v>
      </c>
      <c r="U16" s="70">
        <f>BA!AC19+BB!AC19+BC!AC19+BD!AC50+BE!AC19+BF!AC19+BG!AC19+BH!AC19+BI!AC19+BJ!AC19+BK!AC19+BL!AC19+CA!AC19+CB!AC19+CC!AC19+CD!AC19+CE!AC19+CF!AC19+CG!AC19+CH!AC19+CI!AC19+CJ!AC19+CK!AC19+CL!AC19+DA!AC19+DB!AC19</f>
        <v>1486.3000000000002</v>
      </c>
      <c r="V16" s="70">
        <f>BA!AD19+BB!AD19+BC!AD19+BD!AD50+BE!AD19+BF!AD19+BG!AD19+BH!AD19+BI!AD19+BJ!AD19+BK!AD19+BL!AD19+CA!AD19+CB!AD19+CC!AD19+CD!AD19+CE!AD19+CF!AD19+CG!AD19+CH!AD19+CI!AD19+CJ!AD19+CK!AD19+CL!AD19+DA!AD19+DB!AD19</f>
        <v>32.6</v>
      </c>
      <c r="W16" s="70">
        <f t="shared" si="13"/>
        <v>21015.3</v>
      </c>
      <c r="X16" s="70">
        <f>BA!AE19+BB!AE19+BC!AE19+BD!AE50+BE!AE19+BF!AE19+BG!AE19+BH!AE19+BI!AE19+BJ!AE19+BK!AE19+BL!AE19+CA!AE19+CB!AE19+CC!AE19+CD!AE19+CE!AE19+CF!AE19+CG!AE19+CH!AE19+CI!AE19+CJ!AE19+CK!AE19+CL!AE19+DA!AE19+DB!AE19</f>
        <v>158.30000000000001</v>
      </c>
      <c r="Y16" s="70">
        <f t="shared" si="14"/>
        <v>21173.599999999999</v>
      </c>
      <c r="Z16" s="71">
        <f>W16+I16-1121.6</f>
        <v>21173.600000000002</v>
      </c>
      <c r="AA16" s="71">
        <v>0</v>
      </c>
      <c r="AB16" s="70">
        <f t="shared" si="17"/>
        <v>21173.600000000002</v>
      </c>
      <c r="AC16" s="70">
        <f t="shared" si="18"/>
        <v>25051.600000000002</v>
      </c>
      <c r="AD16" s="70">
        <f t="shared" si="19"/>
        <v>0</v>
      </c>
      <c r="AE16" s="70">
        <f t="shared" si="20"/>
        <v>25051.600000000002</v>
      </c>
    </row>
    <row r="17" spans="1:31">
      <c r="A17" s="47">
        <v>900</v>
      </c>
      <c r="B17" s="52">
        <f>BA!AA20+BB!AA20+BC!AA20+BD!AA20+BE!AA20+BF!AA20+BG!AA20+BH!AA20+BI!AA20+BJ!AA20+BK!AA20+BL!AA20+CA!AA20+CB!AA20+CC!AA20+CD!AA20+CE!AA20+CF!AA20+CG!AA20+CH!AA20+CI!AA20+CJ!AA20+CK!AA20+CL!AA20+DA!AA20+DB!AA20</f>
        <v>3843.4000000000005</v>
      </c>
      <c r="C17" s="52">
        <f>BA!AB20+BB!AB20+BC!AB20+BD!AB20+BE!AB20+BF!AB20+BG!AB20+BH!AB20+BI!AB20+BJ!AB20+BK!AB20+BL!AB20+CA!AB20+CB!AB20+CC!AB20+CD!AB20+CE!AB20+CF!AB20+CG!AB20+CH!AB20+CI!AB20+CJ!AB20+CK!AB20+CL!AB20+DA!AB20+DB!AB20</f>
        <v>0</v>
      </c>
      <c r="D17" s="52">
        <f>BA!AC20+BB!AC20+BC!AC20+BD!AC20+BE!AC20+BF!AC20+BG!AC20+BH!AC20+BI!AC20+BJ!AC20+BK!AC20+BL!AC20+CA!AC20+CB!AC20+CC!AC20+CD!AC20+CE!AC20+CF!AC20+CG!AC20+CH!AC20+CI!AC20+CJ!AC20+CK!AC20+CL!AC20+DA!AC20+DB!AC20</f>
        <v>0</v>
      </c>
      <c r="E17" s="52">
        <f>BA!AD20+BB!AD20+BC!AD20+BD!AD20+BE!AD20+BF!AD20+BG!AD20+BH!AD20+BI!AD20+BJ!AD20+BK!AD20+BL!AD20+CA!AD20+CB!AD20+CC!AD20+CD!AD20+CE!AD20+CF!AD20+CG!AD20+CH!AD20+CI!AD20+CJ!AD20+CK!AD20+CL!AD20+DA!AD20+DB!AD20</f>
        <v>0</v>
      </c>
      <c r="F17" s="52">
        <f t="shared" si="6"/>
        <v>3843.4000000000005</v>
      </c>
      <c r="G17" s="52">
        <f>BA!AE20+BB!AE20+BC!AE20+BD!AE20+BE!AE20+BF!AE20+BG!AE20+BH!AE20+BI!AE20+BJ!AE20+BK!AE20+BL!AE20+CA!AE20+CB!AE20+CC!AE20+CD!AE20+CE!AE20+CF!AE20+CG!AE20+CH!AE20+CI!AE20+CJ!AE20+CK!AE20+CL!AE20+DA!AE20+DB!AE20</f>
        <v>0</v>
      </c>
      <c r="H17" s="52">
        <f t="shared" si="0"/>
        <v>3843.4000000000005</v>
      </c>
      <c r="I17" s="75">
        <v>0</v>
      </c>
      <c r="J17" s="75">
        <f t="shared" si="1"/>
        <v>0</v>
      </c>
      <c r="K17" s="75">
        <f t="shared" si="2"/>
        <v>0</v>
      </c>
      <c r="L17" s="75">
        <f t="shared" si="7"/>
        <v>0</v>
      </c>
      <c r="M17" s="52">
        <f t="shared" ref="M17:M29" si="23">F17+I17</f>
        <v>3843.4000000000005</v>
      </c>
      <c r="N17" s="52">
        <f t="shared" ref="N17:N29" si="24">G17-I17</f>
        <v>0</v>
      </c>
      <c r="O17" s="52">
        <f t="shared" si="9"/>
        <v>3843.4000000000005</v>
      </c>
      <c r="P17" s="53">
        <f t="shared" si="10"/>
        <v>3843.4000000000005</v>
      </c>
      <c r="Q17" s="53">
        <f t="shared" si="11"/>
        <v>0</v>
      </c>
      <c r="R17" s="53">
        <f t="shared" si="12"/>
        <v>3843.4000000000005</v>
      </c>
      <c r="S17" s="70">
        <f>BA!AA20+BB!AA20+BC!AA20+BD!AA51+BE!AA20+BF!AA20+BG!AA20+BH!AA20+BI!AA20+BJ!AA20+BK!AA20+BL!AA20+CA!AA20+CB!AA20+CC!AA20+CD!AA20+CE!AA20+CF!AA20+CG!AA20+CH!AA20+CI!AA20+CJ!AA20+CK!AA20+CL!AA20+DA!AA20+DB!AA20</f>
        <v>3843.4000000000005</v>
      </c>
      <c r="T17" s="70">
        <f>BA!AB20+BB!AB20+BC!AB20+BD!AB51+BE!AB20+BF!AB20+BG!AB20+BH!AB20+BI!AB20+BJ!AB20+BK!AB20+BL!AB20+CA!AB20+CB!AB20+CC!AB20+CD!AB20+CE!AB20+CF!AB20+CG!AB20+CH!AB20+CI!AB20+CJ!AB20+CK!AB20+CL!AB20+DA!AB20+DB!AB20</f>
        <v>0</v>
      </c>
      <c r="U17" s="70">
        <f>BA!AC20+BB!AC20+BC!AC20+BD!AC51+BE!AC20+BF!AC20+BG!AC20+BH!AC20+BI!AC20+BJ!AC20+BK!AC20+BL!AC20+CA!AC20+CB!AC20+CC!AC20+CD!AC20+CE!AC20+CF!AC20+CG!AC20+CH!AC20+CI!AC20+CJ!AC20+CK!AC20+CL!AC20+DA!AC20+DB!AC20</f>
        <v>0</v>
      </c>
      <c r="V17" s="70">
        <f>BA!AD20+BB!AD20+BC!AD20+BD!AD51+BE!AD20+BF!AD20+BG!AD20+BH!AD20+BI!AD20+BJ!AD20+BK!AD20+BL!AD20+CA!AD20+CB!AD20+CC!AD20+CD!AD20+CE!AD20+CF!AD20+CG!AD20+CH!AD20+CI!AD20+CJ!AD20+CK!AD20+CL!AD20+DA!AD20+DB!AD20</f>
        <v>0</v>
      </c>
      <c r="W17" s="70">
        <f t="shared" si="13"/>
        <v>3843.4000000000005</v>
      </c>
      <c r="X17" s="70">
        <f>BA!AE20+BB!AE20+BC!AE20+BD!AE51+BE!AE20+BF!AE20+BG!AE20+BH!AE20+BI!AE20+BJ!AE20+BK!AE20+BL!AE20+CA!AE20+CB!AE20+CC!AE20+CD!AE20+CE!AE20+CF!AE20+CG!AE20+CH!AE20+CI!AE20+CJ!AE20+CK!AE20+CL!AE20+DA!AE20+DB!AE20</f>
        <v>0</v>
      </c>
      <c r="Y17" s="70">
        <f t="shared" si="14"/>
        <v>3843.4000000000005</v>
      </c>
      <c r="Z17" s="70">
        <f t="shared" si="15"/>
        <v>3843.4000000000005</v>
      </c>
      <c r="AA17" s="70">
        <f t="shared" si="16"/>
        <v>0</v>
      </c>
      <c r="AB17" s="70">
        <f t="shared" si="17"/>
        <v>3843.4000000000005</v>
      </c>
      <c r="AC17" s="70">
        <f t="shared" si="18"/>
        <v>3843.4000000000005</v>
      </c>
      <c r="AD17" s="70">
        <f t="shared" si="19"/>
        <v>0</v>
      </c>
      <c r="AE17" s="70">
        <f t="shared" si="20"/>
        <v>3843.4000000000005</v>
      </c>
    </row>
    <row r="18" spans="1:31">
      <c r="A18" s="47">
        <v>1000</v>
      </c>
      <c r="B18" s="52">
        <f>BA!AA21+BB!AA21+BC!AA21+BD!AA21+BE!AA21+BF!AA21+BG!AA21+BH!AA21+BI!AA21+BJ!AA21+BK!AA21+BL!AA21+CA!AA21+CB!AA21+CC!AA21+CD!AA21+CE!AA21+CF!AA21+CG!AA21+CH!AA21+CI!AA21+CJ!AA21+CK!AA21+CL!AA21+DA!AA21+DB!AA21</f>
        <v>8644.2999999999993</v>
      </c>
      <c r="C18" s="52">
        <f>BA!AB21+BB!AB21+BC!AB21+BD!AB21+BE!AB21+BF!AB21+BG!AB21+BH!AB21+BI!AB21+BJ!AB21+BK!AB21+BL!AB21+CA!AB21+CB!AB21+CC!AB21+CD!AB21+CE!AB21+CF!AB21+CG!AB21+CH!AB21+CI!AB21+CJ!AB21+CK!AB21+CL!AB21+DA!AB21+DB!AB21</f>
        <v>0</v>
      </c>
      <c r="D18" s="52">
        <f>BA!AC21+BB!AC21+BC!AC21+BD!AC21+BE!AC21+BF!AC21+BG!AC21+BH!AC21+BI!AC21+BJ!AC21+BK!AC21+BL!AC21+CA!AC21+CB!AC21+CC!AC21+CD!AC21+CE!AC21+CF!AC21+CG!AC21+CH!AC21+CI!AC21+CJ!AC21+CK!AC21+CL!AC21+DA!AC21+DB!AC21</f>
        <v>753.6</v>
      </c>
      <c r="E18" s="52">
        <f>BA!AD21+BB!AD21+BC!AD21+BD!AD21+BE!AD21+BF!AD21+BG!AD21+BH!AD21+BI!AD21+BJ!AD21+BK!AD21+BL!AD21+CA!AD21+CB!AD21+CC!AD21+CD!AD21+CE!AD21+CF!AD21+CG!AD21+CH!AD21+CI!AD21+CJ!AD21+CK!AD21+CL!AD21+DA!AD21+DB!AD21</f>
        <v>0</v>
      </c>
      <c r="F18" s="52">
        <f t="shared" si="6"/>
        <v>9397.9</v>
      </c>
      <c r="G18" s="52">
        <f>BA!AE21+BB!AE21+BC!AE21+BD!AE21+BE!AE21+BF!AE21+BG!AE21+BH!AE21+BI!AE21+BJ!AE21+BK!AE21+BL!AE21+CA!AE21+CB!AE21+CC!AE21+CD!AE21+CE!AE21+CF!AE21+CG!AE21+CH!AE21+CI!AE21+CJ!AE21+CK!AE21+CL!AE21+DA!AE21+DB!AE21</f>
        <v>5509</v>
      </c>
      <c r="H18" s="52">
        <f t="shared" si="0"/>
        <v>14906.9</v>
      </c>
      <c r="I18" s="75">
        <v>0</v>
      </c>
      <c r="J18" s="75">
        <f t="shared" si="1"/>
        <v>0</v>
      </c>
      <c r="K18" s="75">
        <f t="shared" si="2"/>
        <v>0</v>
      </c>
      <c r="L18" s="75">
        <f t="shared" si="7"/>
        <v>0</v>
      </c>
      <c r="M18" s="52">
        <f t="shared" si="23"/>
        <v>9397.9</v>
      </c>
      <c r="N18" s="52">
        <f t="shared" si="24"/>
        <v>5509</v>
      </c>
      <c r="O18" s="52">
        <f t="shared" si="9"/>
        <v>14906.9</v>
      </c>
      <c r="P18" s="53">
        <f t="shared" si="10"/>
        <v>9397.9</v>
      </c>
      <c r="Q18" s="53">
        <f t="shared" si="11"/>
        <v>5509</v>
      </c>
      <c r="R18" s="53">
        <f t="shared" si="12"/>
        <v>14906.9</v>
      </c>
      <c r="S18" s="70">
        <f>BA!AA21+BB!AA21+BC!AA21+BD!AA52+BE!AA21+BF!AA21+BG!AA21+BH!AA21+BI!AA21+BJ!AA21+BK!AA21+BL!AA21+CA!AA21+CB!AA21+CC!AA21+CD!AA21+CE!AA21+CF!AA21+CG!AA21+CH!AA21+CI!AA21+CJ!AA21+CK!AA21+CL!AA21+DA!AA21+DB!AA21</f>
        <v>8644.2999999999993</v>
      </c>
      <c r="T18" s="70">
        <f>BA!AB21+BB!AB21+BC!AB21+BD!AB52+BE!AB21+BF!AB21+BG!AB21+BH!AB21+BI!AB21+BJ!AB21+BK!AB21+BL!AB21+CA!AB21+CB!AB21+CC!AB21+CD!AB21+CE!AB21+CF!AB21+CG!AB21+CH!AB21+CI!AB21+CJ!AB21+CK!AB21+CL!AB21+DA!AB21+DB!AB21</f>
        <v>0</v>
      </c>
      <c r="U18" s="70">
        <f>BA!AC21+BB!AC21+BC!AC21+BD!AC52+BE!AC21+BF!AC21+BG!AC21+BH!AC21+BI!AC21+BJ!AC21+BK!AC21+BL!AC21+CA!AC21+CB!AC21+CC!AC21+CD!AC21+CE!AC21+CF!AC21+CG!AC21+CH!AC21+CI!AC21+CJ!AC21+CK!AC21+CL!AC21+DA!AC21+DB!AC21</f>
        <v>753.6</v>
      </c>
      <c r="V18" s="70">
        <f>BA!AD21+BB!AD21+BC!AD21+BD!AD52+BE!AD21+BF!AD21+BG!AD21+BH!AD21+BI!AD21+BJ!AD21+BK!AD21+BL!AD21+CA!AD21+CB!AD21+CC!AD21+CD!AD21+CE!AD21+CF!AD21+CG!AD21+CH!AD21+CI!AD21+CJ!AD21+CK!AD21+CL!AD21+DA!AD21+DB!AD21</f>
        <v>0</v>
      </c>
      <c r="W18" s="70">
        <f t="shared" si="13"/>
        <v>9397.9</v>
      </c>
      <c r="X18" s="70">
        <f>BA!AE21+BB!AE21+BC!AE21+BD!AE52+BE!AE21+BF!AE21+BG!AE21+BH!AE21+BI!AE21+BJ!AE21+BK!AE21+BL!AE21+CA!AE21+CB!AE21+CC!AE21+CD!AE21+CE!AE21+CF!AE21+CG!AE21+CH!AE21+CI!AE21+CJ!AE21+CK!AE21+CL!AE21+DA!AE21+DB!AE21</f>
        <v>0</v>
      </c>
      <c r="Y18" s="70">
        <f t="shared" si="14"/>
        <v>9397.9</v>
      </c>
      <c r="Z18" s="70">
        <f t="shared" si="15"/>
        <v>9397.9</v>
      </c>
      <c r="AA18" s="82">
        <f t="shared" si="16"/>
        <v>0</v>
      </c>
      <c r="AB18" s="70">
        <f t="shared" si="17"/>
        <v>9397.9</v>
      </c>
      <c r="AC18" s="70">
        <f t="shared" si="18"/>
        <v>9397.9</v>
      </c>
      <c r="AD18" s="70">
        <f t="shared" si="19"/>
        <v>0</v>
      </c>
      <c r="AE18" s="70">
        <f t="shared" si="20"/>
        <v>9397.9</v>
      </c>
    </row>
    <row r="19" spans="1:31">
      <c r="A19" s="47">
        <v>1100</v>
      </c>
      <c r="B19" s="52">
        <f>BA!AA22+BB!AA22+BC!AA22+BD!AA22+BE!AA22+BF!AA22+BG!AA22+BH!AA22+BI!AA22+BJ!AA22+BK!AA22+BL!AA22+CA!AA22+CB!AA22+CC!AA22+CD!AA22+CE!AA22+CF!AA22+CG!AA22+CH!AA22+CI!AA22+CJ!AA22+CK!AA22+CL!AA22+DA!AA22+DB!AA22</f>
        <v>739.5</v>
      </c>
      <c r="C19" s="52">
        <f>BA!AB22+BB!AB22+BC!AB22+BD!AB22+BE!AB22+BF!AB22+BG!AB22+BH!AB22+BI!AB22+BJ!AB22+BK!AB22+BL!AB22+CA!AB22+CB!AB22+CC!AB22+CD!AB22+CE!AB22+CF!AB22+CG!AB22+CH!AB22+CI!AB22+CJ!AB22+CK!AB22+CL!AB22+DA!AB22+DB!AB22</f>
        <v>0</v>
      </c>
      <c r="D19" s="52">
        <f>BA!AC22+BB!AC22+BC!AC22+BD!AC22+BE!AC22+BF!AC22+BG!AC22+BH!AC22+BI!AC22+BJ!AC22+BK!AC22+BL!AC22+CA!AC22+CB!AC22+CC!AC22+CD!AC22+CE!AC22+CF!AC22+CG!AC22+CH!AC22+CI!AC22+CJ!AC22+CK!AC22+CL!AC22+DA!AC22+DB!AC22</f>
        <v>0</v>
      </c>
      <c r="E19" s="52">
        <f>BA!AD22+BB!AD22+BC!AD22+BD!AD22+BE!AD22+BF!AD22+BG!AD22+BH!AD22+BI!AD22+BJ!AD22+BK!AD22+BL!AD22+CA!AD22+CB!AD22+CC!AD22+CD!AD22+CE!AD22+CF!AD22+CG!AD22+CH!AD22+CI!AD22+CJ!AD22+CK!AD22+CL!AD22+DA!AD22+DB!AD22</f>
        <v>0</v>
      </c>
      <c r="F19" s="52">
        <f t="shared" si="6"/>
        <v>739.5</v>
      </c>
      <c r="G19" s="52">
        <f>BA!AE22+BB!AE22+BC!AE22+BD!AE22+BE!AE22+BF!AE22+BG!AE22+BH!AE22+BI!AE22+BJ!AE22+BK!AE22+BL!AE22+CA!AE22+CB!AE22+CC!AE22+CD!AE22+CE!AE22+CF!AE22+CG!AE22+CH!AE22+CI!AE22+CJ!AE22+CK!AE22+CL!AE22+DA!AE22+DB!AE22</f>
        <v>0</v>
      </c>
      <c r="H19" s="52">
        <f t="shared" si="0"/>
        <v>739.5</v>
      </c>
      <c r="I19" s="75">
        <v>0</v>
      </c>
      <c r="J19" s="75">
        <f t="shared" si="1"/>
        <v>0</v>
      </c>
      <c r="K19" s="75">
        <f t="shared" si="2"/>
        <v>0</v>
      </c>
      <c r="L19" s="75">
        <f t="shared" si="7"/>
        <v>0</v>
      </c>
      <c r="M19" s="52">
        <f t="shared" si="23"/>
        <v>739.5</v>
      </c>
      <c r="N19" s="52">
        <f t="shared" si="24"/>
        <v>0</v>
      </c>
      <c r="O19" s="52">
        <f t="shared" si="9"/>
        <v>739.5</v>
      </c>
      <c r="P19" s="53">
        <f t="shared" si="10"/>
        <v>739.5</v>
      </c>
      <c r="Q19" s="53">
        <f t="shared" si="11"/>
        <v>0</v>
      </c>
      <c r="R19" s="53">
        <f t="shared" si="12"/>
        <v>739.5</v>
      </c>
      <c r="S19" s="70">
        <f>BA!AA22+BB!AA22+BC!AA22+BD!AA53+BE!AA22+BF!AA22+BG!AA22+BH!AA22+BI!AA22+BJ!AA22+BK!AA22+BL!AA22+CA!AA22+CB!AA22+CC!AA22+CD!AA22+CE!AA22+CF!AA22+CG!AA22+CH!AA22+CI!AA22+CJ!AA22+CK!AA22+CL!AA22+DA!AA22+DB!AA22</f>
        <v>739.5</v>
      </c>
      <c r="T19" s="70">
        <f>BA!AB22+BB!AB22+BC!AB22+BD!AB53+BE!AB22+BF!AB22+BG!AB22+BH!AB22+BI!AB22+BJ!AB22+BK!AB22+BL!AB22+CA!AB22+CB!AB22+CC!AB22+CD!AB22+CE!AB22+CF!AB22+CG!AB22+CH!AB22+CI!AB22+CJ!AB22+CK!AB22+CL!AB22+DA!AB22+DB!AB22</f>
        <v>0</v>
      </c>
      <c r="U19" s="70">
        <f>BA!AC22+BB!AC22+BC!AC22+BD!AC53+BE!AC22+BF!AC22+BG!AC22+BH!AC22+BI!AC22+BJ!AC22+BK!AC22+BL!AC22+CA!AC22+CB!AC22+CC!AC22+CD!AC22+CE!AC22+CF!AC22+CG!AC22+CH!AC22+CI!AC22+CJ!AC22+CK!AC22+CL!AC22+DA!AC22+DB!AC22</f>
        <v>0</v>
      </c>
      <c r="V19" s="70">
        <f>BA!AD22+BB!AD22+BC!AD22+BD!AD53+BE!AD22+BF!AD22+BG!AD22+BH!AD22+BI!AD22+BJ!AD22+BK!AD22+BL!AD22+CA!AD22+CB!AD22+CC!AD22+CD!AD22+CE!AD22+CF!AD22+CG!AD22+CH!AD22+CI!AD22+CJ!AD22+CK!AD22+CL!AD22+DA!AD22+DB!AD22</f>
        <v>0</v>
      </c>
      <c r="W19" s="70">
        <f t="shared" si="13"/>
        <v>739.5</v>
      </c>
      <c r="X19" s="70">
        <f>BA!AE22+BB!AE22+BC!AE22+BD!AE53+BE!AE22+BF!AE22+BG!AE22+BH!AE22+BI!AE22+BJ!AE22+BK!AE22+BL!AE22+CA!AE22+CB!AE22+CC!AE22+CD!AE22+CE!AE22+CF!AE22+CG!AE22+CH!AE22+CI!AE22+CJ!AE22+CK!AE22+CL!AE22+DA!AE22+DB!AE22</f>
        <v>0</v>
      </c>
      <c r="Y19" s="70">
        <f t="shared" si="14"/>
        <v>739.5</v>
      </c>
      <c r="Z19" s="70">
        <f t="shared" si="15"/>
        <v>739.5</v>
      </c>
      <c r="AA19" s="70">
        <f t="shared" si="16"/>
        <v>0</v>
      </c>
      <c r="AB19" s="70">
        <f t="shared" si="17"/>
        <v>739.5</v>
      </c>
      <c r="AC19" s="70">
        <f t="shared" si="18"/>
        <v>739.5</v>
      </c>
      <c r="AD19" s="70">
        <f t="shared" si="19"/>
        <v>0</v>
      </c>
      <c r="AE19" s="70">
        <f t="shared" si="20"/>
        <v>739.5</v>
      </c>
    </row>
    <row r="20" spans="1:31">
      <c r="A20" s="47">
        <v>1200</v>
      </c>
      <c r="B20" s="52">
        <f>BA!AA23+BB!AA23+BC!AA23+BD!AA23+BE!AA23+BF!AA23+BG!AA23+BH!AA23+BI!AA23+BJ!AA23+BK!AA23+BL!AA23+CA!AA23+CB!AA23+CC!AA23+CD!AA23+CE!AA23+CF!AA23+CG!AA23+CH!AA23+CI!AA23+CJ!AA23+CK!AA23+CL!AA23+DA!AA23+DB!AA23</f>
        <v>11391.1</v>
      </c>
      <c r="C20" s="52">
        <f>BA!AB23+BB!AB23+BC!AB23+BD!AB23+BE!AB23+BF!AB23+BG!AB23+BH!AB23+BI!AB23+BJ!AB23+BK!AB23+BL!AB23+CA!AB23+CB!AB23+CC!AB23+CD!AB23+CE!AB23+CF!AB23+CG!AB23+CH!AB23+CI!AB23+CJ!AB23+CK!AB23+CL!AB23+DA!AB23+DB!AB23</f>
        <v>0</v>
      </c>
      <c r="D20" s="52">
        <f>BA!AC23+BB!AC23+BC!AC23+BD!AC23+BE!AC23+BF!AC23+BG!AC23+BH!AC23+BI!AC23+BJ!AC23+BK!AC23+BL!AC23+CA!AC23+CB!AC23+CC!AC23+CD!AC23+CE!AC23+CF!AC23+CG!AC23+CH!AC23+CI!AC23+CJ!AC23+CK!AC23+CL!AC23+DA!AC23+DB!AC23</f>
        <v>346</v>
      </c>
      <c r="E20" s="52">
        <f>BA!AD23+BB!AD23+BC!AD23+BD!AD23+BE!AD23+BF!AD23+BG!AD23+BH!AD23+BI!AD23+BJ!AD23+BK!AD23+BL!AD23+CA!AD23+CB!AD23+CC!AD23+CD!AD23+CE!AD23+CF!AD23+CG!AD23+CH!AD23+CI!AD23+CJ!AD23+CK!AD23+CL!AD23+DA!AD23+DB!AD23</f>
        <v>4.3</v>
      </c>
      <c r="F20" s="52">
        <f t="shared" si="6"/>
        <v>11741.4</v>
      </c>
      <c r="G20" s="52">
        <f>BA!AE23+BB!AE23+BC!AE23+BD!AE23+BE!AE23+BF!AE23+BG!AE23+BH!AE23+BI!AE23+BJ!AE23+BK!AE23+BL!AE23+CA!AE23+CB!AE23+CC!AE23+CD!AE23+CE!AE23+CF!AE23+CG!AE23+CH!AE23+CI!AE23+CJ!AE23+CK!AE23+CL!AE23+DA!AE23+DB!AE23</f>
        <v>0</v>
      </c>
      <c r="H20" s="52">
        <f t="shared" si="0"/>
        <v>11741.4</v>
      </c>
      <c r="I20" s="75">
        <v>0</v>
      </c>
      <c r="J20" s="75">
        <f t="shared" si="1"/>
        <v>422</v>
      </c>
      <c r="K20" s="75">
        <f t="shared" si="2"/>
        <v>0</v>
      </c>
      <c r="L20" s="75">
        <f t="shared" si="7"/>
        <v>422</v>
      </c>
      <c r="M20" s="52">
        <f t="shared" si="23"/>
        <v>11741.4</v>
      </c>
      <c r="N20" s="52">
        <f t="shared" si="24"/>
        <v>0</v>
      </c>
      <c r="O20" s="52">
        <f t="shared" si="9"/>
        <v>11741.4</v>
      </c>
      <c r="P20" s="53">
        <f t="shared" si="10"/>
        <v>12163.4</v>
      </c>
      <c r="Q20" s="53">
        <f t="shared" si="11"/>
        <v>0</v>
      </c>
      <c r="R20" s="53">
        <f t="shared" si="12"/>
        <v>12163.4</v>
      </c>
      <c r="S20" s="70">
        <f>BA!AA23+BB!AA23+BC!AA23+BD!AA54+BE!AA23+BF!AA23+BG!AA23+BH!AA23+BI!AA23+BJ!AA23+BK!AA23+BL!AA23+CA!AA23+CB!AA23+CC!AA23+CD!AA23+CE!AA23+CF!AA23+CG!AA23+CH!AA23+CI!AA23+CJ!AA23+CK!AA23+CL!AA23+DA!AA23+DB!AA23</f>
        <v>11391.1</v>
      </c>
      <c r="T20" s="70">
        <f>BA!AB23+BB!AB23+BC!AB23+BD!AB54+BE!AB23+BF!AB23+BG!AB23+BH!AB23+BI!AB23+BJ!AB23+BK!AB23+BL!AB23+CA!AB23+CB!AB23+CC!AB23+CD!AB23+CE!AB23+CF!AB23+CG!AB23+CH!AB23+CI!AB23+CJ!AB23+CK!AB23+CL!AB23+DA!AB23+DB!AB23</f>
        <v>0</v>
      </c>
      <c r="U20" s="70">
        <f>BA!AC23+BB!AC23+BC!AC23+BD!AC54+BE!AC23+BF!AC23+BG!AC23+BH!AC23+BI!AC23+BJ!AC23+BK!AC23+BL!AC23+CA!AC23+CB!AC23+CC!AC23+CD!AC23+CE!AC23+CF!AC23+CG!AC23+CH!AC23+CI!AC23+CJ!AC23+CK!AC23+CL!AC23+DA!AC23+DB!AC23</f>
        <v>346</v>
      </c>
      <c r="V20" s="70">
        <f>BA!AD23+BB!AD23+BC!AD23+BD!AD54+BE!AD23+BF!AD23+BG!AD23+BH!AD23+BI!AD23+BJ!AD23+BK!AD23+BL!AD23+CA!AD23+CB!AD23+CC!AD23+CD!AD23+CE!AD23+CF!AD23+CG!AD23+CH!AD23+CI!AD23+CJ!AD23+CK!AD23+CL!AD23+DA!AD23+DB!AD23</f>
        <v>4.3</v>
      </c>
      <c r="W20" s="70">
        <f t="shared" si="13"/>
        <v>11741.4</v>
      </c>
      <c r="X20" s="70">
        <f>BA!AE23+BB!AE23+BC!AE23+BD!AE54+BE!AE23+BF!AE23+BG!AE23+BH!AE23+BI!AE23+BJ!AE23+BK!AE23+BL!AE23+CA!AE23+CB!AE23+CC!AE23+CD!AE23+CE!AE23+CF!AE23+CG!AE23+CH!AE23+CI!AE23+CJ!AE23+CK!AE23+CL!AE23+DA!AE23+DB!AE23</f>
        <v>0</v>
      </c>
      <c r="Y20" s="70">
        <f t="shared" si="14"/>
        <v>11741.4</v>
      </c>
      <c r="Z20" s="70">
        <f t="shared" si="15"/>
        <v>11741.4</v>
      </c>
      <c r="AA20" s="70">
        <f t="shared" si="16"/>
        <v>0</v>
      </c>
      <c r="AB20" s="70">
        <f t="shared" si="17"/>
        <v>11741.4</v>
      </c>
      <c r="AC20" s="70">
        <f t="shared" si="18"/>
        <v>12163.4</v>
      </c>
      <c r="AD20" s="70">
        <f t="shared" si="19"/>
        <v>0</v>
      </c>
      <c r="AE20" s="70">
        <f t="shared" si="20"/>
        <v>12163.4</v>
      </c>
    </row>
    <row r="21" spans="1:31">
      <c r="A21" s="47">
        <v>1350</v>
      </c>
      <c r="B21" s="52">
        <f>BA!AA24+BB!AA24+BC!AA24+BD!AA24+BE!AA24+BF!AA24+BG!AA24+BH!AA24+BI!AA24+BJ!AA24+BK!AA24+BL!AA24+CA!AA24+CB!AA24+CC!AA24+CD!AA24+CE!AA24+CF!AA24+CG!AA24+CH!AA24+CI!AA24+CJ!AA24+CK!AA24+CL!AA24+DA!AA24+DB!AA24</f>
        <v>3053.9</v>
      </c>
      <c r="C21" s="52">
        <f>BA!AB24+BB!AB24+BC!AB24+BD!AB24+BE!AB24+BF!AB24+BG!AB24+BH!AB24+BI!AB24+BJ!AB24+BK!AB24+BL!AB24+CA!AB24+CB!AB24+CC!AB24+CD!AB24+CE!AB24+CF!AB24+CG!AB24+CH!AB24+CI!AB24+CJ!AB24+CK!AB24+CL!AB24+DA!AB24+DB!AB24</f>
        <v>0</v>
      </c>
      <c r="D21" s="52">
        <f>BA!AC24+BB!AC24+BC!AC24+BD!AC24+BE!AC24+BF!AC24+BG!AC24+BH!AC24+BI!AC24+BJ!AC24+BK!AC24+BL!AC24+CA!AC24+CB!AC24+CC!AC24+CD!AC24+CE!AC24+CF!AC24+CG!AC24+CH!AC24+CI!AC24+CJ!AC24+CK!AC24+CL!AC24+DA!AC24+DB!AC24</f>
        <v>0</v>
      </c>
      <c r="E21" s="52">
        <f>BA!AD24+BB!AD24+BC!AD24+BD!AD24+BE!AD24+BF!AD24+BG!AD24+BH!AD24+BI!AD24+BJ!AD24+BK!AD24+BL!AD24+CA!AD24+CB!AD24+CC!AD24+CD!AD24+CE!AD24+CF!AD24+CG!AD24+CH!AD24+CI!AD24+CJ!AD24+CK!AD24+CL!AD24+DA!AD24+DB!AD24</f>
        <v>0</v>
      </c>
      <c r="F21" s="52">
        <f t="shared" si="6"/>
        <v>3053.9</v>
      </c>
      <c r="G21" s="52">
        <f>BA!AE24+BB!AE24+BC!AE24+BD!AE24+BE!AE24+BF!AE24+BG!AE24+BH!AE24+BI!AE24+BJ!AE24+BK!AE24+BL!AE24+CA!AE24+CB!AE24+CC!AE24+CD!AE24+CE!AE24+CF!AE24+CG!AE24+CH!AE24+CI!AE24+CJ!AE24+CK!AE24+CL!AE24+DA!AE24+DB!AE24</f>
        <v>0</v>
      </c>
      <c r="H21" s="52">
        <f t="shared" si="0"/>
        <v>3053.9</v>
      </c>
      <c r="I21" s="75">
        <v>0</v>
      </c>
      <c r="J21" s="75">
        <f t="shared" si="1"/>
        <v>0</v>
      </c>
      <c r="K21" s="75">
        <f t="shared" si="2"/>
        <v>0</v>
      </c>
      <c r="L21" s="75">
        <f t="shared" si="7"/>
        <v>0</v>
      </c>
      <c r="M21" s="52">
        <f t="shared" si="23"/>
        <v>3053.9</v>
      </c>
      <c r="N21" s="52">
        <f t="shared" si="24"/>
        <v>0</v>
      </c>
      <c r="O21" s="52">
        <f t="shared" si="9"/>
        <v>3053.9</v>
      </c>
      <c r="P21" s="53">
        <f t="shared" si="10"/>
        <v>3053.9</v>
      </c>
      <c r="Q21" s="53">
        <f t="shared" si="11"/>
        <v>0</v>
      </c>
      <c r="R21" s="53">
        <f t="shared" si="12"/>
        <v>3053.9</v>
      </c>
      <c r="S21" s="70">
        <f>BA!AA24+BB!AA24+BC!AA24+BD!AA55+BE!AA24+BF!AA24+BG!AA24+BH!AA24+BI!AA24+BJ!AA24+BK!AA24+BL!AA24+CA!AA24+CB!AA24+CC!AA24+CD!AA24+CE!AA24+CF!AA24+CG!AA24+CH!AA24+CI!AA24+CJ!AA24+CK!AA24+CL!AA24+DA!AA24+DB!AA24</f>
        <v>3053.9</v>
      </c>
      <c r="T21" s="70">
        <f>BA!AB24+BB!AB24+BC!AB24+BD!AB55+BE!AB24+BF!AB24+BG!AB24+BH!AB24+BI!AB24+BJ!AB24+BK!AB24+BL!AB24+CA!AB24+CB!AB24+CC!AB24+CD!AB24+CE!AB24+CF!AB24+CG!AB24+CH!AB24+CI!AB24+CJ!AB24+CK!AB24+CL!AB24+DA!AB24+DB!AB24</f>
        <v>0</v>
      </c>
      <c r="U21" s="70">
        <f>BA!AC24+BB!AC24+BC!AC24+BD!AC55+BE!AC24+BF!AC24+BG!AC24+BH!AC24+BI!AC24+BJ!AC24+BK!AC24+BL!AC24+CA!AC24+CB!AC24+CC!AC24+CD!AC24+CE!AC24+CF!AC24+CG!AC24+CH!AC24+CI!AC24+CJ!AC24+CK!AC24+CL!AC24+DA!AC24+DB!AC24</f>
        <v>0</v>
      </c>
      <c r="V21" s="70">
        <f>BA!AD24+BB!AD24+BC!AD24+BD!AD55+BE!AD24+BF!AD24+BG!AD24+BH!AD24+BI!AD24+BJ!AD24+BK!AD24+BL!AD24+CA!AD24+CB!AD24+CC!AD24+CD!AD24+CE!AD24+CF!AD24+CG!AD24+CH!AD24+CI!AD24+CJ!AD24+CK!AD24+CL!AD24+DA!AD24+DB!AD24</f>
        <v>0</v>
      </c>
      <c r="W21" s="70">
        <f t="shared" si="13"/>
        <v>3053.9</v>
      </c>
      <c r="X21" s="70">
        <f>BA!AE24+BB!AE24+BC!AE24+BD!AE55+BE!AE24+BF!AE24+BG!AE24+BH!AE24+BI!AE24+BJ!AE24+BK!AE24+BL!AE24+CA!AE24+CB!AE24+CC!AE24+CD!AE24+CE!AE24+CF!AE24+CG!AE24+CH!AE24+CI!AE24+CJ!AE24+CK!AE24+CL!AE24+DA!AE24+DB!AE24</f>
        <v>0</v>
      </c>
      <c r="Y21" s="70">
        <f t="shared" si="14"/>
        <v>3053.9</v>
      </c>
      <c r="Z21" s="70">
        <f t="shared" si="15"/>
        <v>3053.9</v>
      </c>
      <c r="AA21" s="70">
        <f t="shared" si="16"/>
        <v>0</v>
      </c>
      <c r="AB21" s="70">
        <f t="shared" si="17"/>
        <v>3053.9</v>
      </c>
      <c r="AC21" s="70">
        <f t="shared" si="18"/>
        <v>3053.9</v>
      </c>
      <c r="AD21" s="70">
        <f t="shared" si="19"/>
        <v>0</v>
      </c>
      <c r="AE21" s="70">
        <f t="shared" si="20"/>
        <v>3053.9</v>
      </c>
    </row>
    <row r="22" spans="1:31">
      <c r="A22" s="47">
        <v>1500</v>
      </c>
      <c r="B22" s="52">
        <f>BA!AA25+BB!AA25+BC!AA25+BD!AA25+BE!AA25+BF!AA25+BG!AA25+BH!AA25+BI!AA25+BJ!AA25+BK!AA25+BL!AA25+CA!AA25+CB!AA25+CC!AA25+CD!AA25+CE!AA25+CF!AA25+CG!AA25+CH!AA25+CI!AA25+CJ!AA25+CK!AA25+CL!AA25+DA!AA25+DB!AA25</f>
        <v>9815.6999999999989</v>
      </c>
      <c r="C22" s="52">
        <f>BA!AB25+BB!AB25+BC!AB25+BD!AB25+BE!AB25+BF!AB25+BG!AB25+BH!AB25+BI!AB25+BJ!AB25+BK!AB25+BL!AB25+CA!AB25+CB!AB25+CC!AB25+CD!AB25+CE!AB25+CF!AB25+CG!AB25+CH!AB25+CI!AB25+CJ!AB25+CK!AB25+CL!AB25+DA!AB25+DB!AB25</f>
        <v>0</v>
      </c>
      <c r="D22" s="52">
        <f>BA!AC25+BB!AC25+BC!AC25+BD!AC25+BE!AC25+BF!AC25+BG!AC25+BH!AC25+BI!AC25+BJ!AC25+BK!AC25+BL!AC25+CA!AC25+CB!AC25+CC!AC25+CD!AC25+CE!AC25+CF!AC25+CG!AC25+CH!AC25+CI!AC25+CJ!AC25+CK!AC25+CL!AC25+DA!AC25+DB!AC25</f>
        <v>0</v>
      </c>
      <c r="E22" s="52">
        <f>BA!AD25+BB!AD25+BC!AD25+BD!AD25+BE!AD25+BF!AD25+BG!AD25+BH!AD25+BI!AD25+BJ!AD25+BK!AD25+BL!AD25+CA!AD25+CB!AD25+CC!AD25+CD!AD25+CE!AD25+CF!AD25+CG!AD25+CH!AD25+CI!AD25+CJ!AD25+CK!AD25+CL!AD25+DA!AD25+DB!AD25</f>
        <v>0</v>
      </c>
      <c r="F22" s="52">
        <f t="shared" si="6"/>
        <v>9815.6999999999989</v>
      </c>
      <c r="G22" s="52">
        <f>BA!AE25+BB!AE25+BC!AE25+BD!AE25+BE!AE25+BF!AE25+BG!AE25+BH!AE25+BI!AE25+BJ!AE25+BK!AE25+BL!AE25+CA!AE25+CB!AE25+CC!AE25+CD!AE25+CE!AE25+CF!AE25+CG!AE25+CH!AE25+CI!AE25+CJ!AE25+CK!AE25+CL!AE25+DA!AE25+DB!AE25</f>
        <v>0</v>
      </c>
      <c r="H22" s="52">
        <f t="shared" si="0"/>
        <v>9815.6999999999989</v>
      </c>
      <c r="I22" s="75">
        <v>0</v>
      </c>
      <c r="J22" s="75">
        <f t="shared" si="1"/>
        <v>0</v>
      </c>
      <c r="K22" s="75">
        <f t="shared" si="2"/>
        <v>0</v>
      </c>
      <c r="L22" s="75">
        <f t="shared" si="7"/>
        <v>0</v>
      </c>
      <c r="M22" s="52">
        <f t="shared" si="23"/>
        <v>9815.6999999999989</v>
      </c>
      <c r="N22" s="52">
        <f t="shared" si="24"/>
        <v>0</v>
      </c>
      <c r="O22" s="52">
        <f t="shared" si="9"/>
        <v>9815.6999999999989</v>
      </c>
      <c r="P22" s="53">
        <f t="shared" si="10"/>
        <v>9815.6999999999989</v>
      </c>
      <c r="Q22" s="53">
        <f t="shared" si="11"/>
        <v>0</v>
      </c>
      <c r="R22" s="53">
        <f t="shared" si="12"/>
        <v>9815.6999999999989</v>
      </c>
      <c r="S22" s="70">
        <f>BA!AA25+BB!AA25+BC!AA25+BD!AA56+BE!AA25+BF!AA25+BG!AA25+BH!AA25+BI!AA25+BJ!AA25+BK!AA25+BL!AA25+CA!AA25+CB!AA25+CC!AA25+CD!AA25+CE!AA25+CF!AA25+CG!AA25+CH!AA25+CI!AA25+CJ!AA25+CK!AA25+CL!AA25+DA!AA25+DB!AA25</f>
        <v>9815.6999999999989</v>
      </c>
      <c r="T22" s="70">
        <f>BA!AB25+BB!AB25+BC!AB25+BD!AB56+BE!AB25+BF!AB25+BG!AB25+BH!AB25+BI!AB25+BJ!AB25+BK!AB25+BL!AB25+CA!AB25+CB!AB25+CC!AB25+CD!AB25+CE!AB25+CF!AB25+CG!AB25+CH!AB25+CI!AB25+CJ!AB25+CK!AB25+CL!AB25+DA!AB25+DB!AB25</f>
        <v>0</v>
      </c>
      <c r="U22" s="70">
        <f>BA!AC25+BB!AC25+BC!AC25+BD!AC56+BE!AC25+BF!AC25+BG!AC25+BH!AC25+BI!AC25+BJ!AC25+BK!AC25+BL!AC25+CA!AC25+CB!AC25+CC!AC25+CD!AC25+CE!AC25+CF!AC25+CG!AC25+CH!AC25+CI!AC25+CJ!AC25+CK!AC25+CL!AC25+DA!AC25+DB!AC25</f>
        <v>0</v>
      </c>
      <c r="V22" s="70">
        <f>BA!AD25+BB!AD25+BC!AD25+BD!AD56+BE!AD25+BF!AD25+BG!AD25+BH!AD25+BI!AD25+BJ!AD25+BK!AD25+BL!AD25+CA!AD25+CB!AD25+CC!AD25+CD!AD25+CE!AD25+CF!AD25+CG!AD25+CH!AD25+CI!AD25+CJ!AD25+CK!AD25+CL!AD25+DA!AD25+DB!AD25</f>
        <v>0</v>
      </c>
      <c r="W22" s="70">
        <f t="shared" si="13"/>
        <v>9815.6999999999989</v>
      </c>
      <c r="X22" s="70">
        <f>BA!AE25+BB!AE25+BC!AE25+BD!AE56+BE!AE25+BF!AE25+BG!AE25+BH!AE25+BI!AE25+BJ!AE25+BK!AE25+BL!AE25+CA!AE25+CB!AE25+CC!AE25+CD!AE25+CE!AE25+CF!AE25+CG!AE25+CH!AE25+CI!AE25+CJ!AE25+CK!AE25+CL!AE25+DA!AE25+DB!AE25</f>
        <v>0</v>
      </c>
      <c r="Y22" s="70">
        <f t="shared" si="14"/>
        <v>9815.6999999999989</v>
      </c>
      <c r="Z22" s="70">
        <f t="shared" si="15"/>
        <v>9815.6999999999989</v>
      </c>
      <c r="AA22" s="70">
        <f t="shared" si="16"/>
        <v>0</v>
      </c>
      <c r="AB22" s="70">
        <f t="shared" si="17"/>
        <v>9815.6999999999989</v>
      </c>
      <c r="AC22" s="70">
        <f t="shared" si="18"/>
        <v>9815.6999999999989</v>
      </c>
      <c r="AD22" s="70">
        <f t="shared" si="19"/>
        <v>0</v>
      </c>
      <c r="AE22" s="70">
        <f t="shared" si="20"/>
        <v>9815.6999999999989</v>
      </c>
    </row>
    <row r="23" spans="1:31">
      <c r="A23" s="47">
        <v>1650</v>
      </c>
      <c r="B23" s="52">
        <f>BA!AA26+BB!AA26+BC!AA26+BD!AA26+BE!AA26+BF!AA26+BG!AA26+BH!AA26+BI!AA26+BJ!AA26+BK!AA26+BL!AA26+CA!AA26+CB!AA26+CC!AA26+CD!AA26+CE!AA26+CF!AA26+CG!AA26+CH!AA26+CI!AA26+CJ!AA26+CK!AA26+CL!AA26+DA!AA26+DB!AA26</f>
        <v>7301.3</v>
      </c>
      <c r="C23" s="52">
        <f>BA!AB26+BB!AB26+BC!AB26+BD!AB26+BE!AB26+BF!AB26+BG!AB26+BH!AB26+BI!AB26+BJ!AB26+BK!AB26+BL!AB26+CA!AB26+CB!AB26+CC!AB26+CD!AB26+CE!AB26+CF!AB26+CG!AB26+CH!AB26+CI!AB26+CJ!AB26+CK!AB26+CL!AB26+DA!AB26+DB!AB26</f>
        <v>0</v>
      </c>
      <c r="D23" s="52">
        <f>BA!AC26+BB!AC26+BC!AC26+BD!AC26+BE!AC26+BF!AC26+BG!AC26+BH!AC26+BI!AC26+BJ!AC26+BK!AC26+BL!AC26+CA!AC26+CB!AC26+CC!AC26+CD!AC26+CE!AC26+CF!AC26+CG!AC26+CH!AC26+CI!AC26+CJ!AC26+CK!AC26+CL!AC26+DA!AC26+DB!AC26</f>
        <v>0</v>
      </c>
      <c r="E23" s="52">
        <f>BA!AD26+BB!AD26+BC!AD26+BD!AD26+BE!AD26+BF!AD26+BG!AD26+BH!AD26+BI!AD26+BJ!AD26+BK!AD26+BL!AD26+CA!AD26+CB!AD26+CC!AD26+CD!AD26+CE!AD26+CF!AD26+CG!AD26+CH!AD26+CI!AD26+CJ!AD26+CK!AD26+CL!AD26+DA!AD26+DB!AD26</f>
        <v>0</v>
      </c>
      <c r="F23" s="52">
        <f t="shared" si="6"/>
        <v>7301.3</v>
      </c>
      <c r="G23" s="52">
        <f>BA!AE26+BB!AE26+BC!AE26+BD!AE26+BE!AE26+BF!AE26+BG!AE26+BH!AE26+BI!AE26+BJ!AE26+BK!AE26+BL!AE26+CA!AE26+CB!AE26+CC!AE26+CD!AE26+CE!AE26+CF!AE26+CG!AE26+CH!AE26+CI!AE26+CJ!AE26+CK!AE26+CL!AE26+DA!AE26+DB!AE26</f>
        <v>1091</v>
      </c>
      <c r="H23" s="52">
        <f t="shared" si="0"/>
        <v>8392.2999999999993</v>
      </c>
      <c r="I23" s="75">
        <v>0</v>
      </c>
      <c r="J23" s="75">
        <f t="shared" si="1"/>
        <v>0</v>
      </c>
      <c r="K23" s="75">
        <f t="shared" si="2"/>
        <v>0</v>
      </c>
      <c r="L23" s="75">
        <f t="shared" si="7"/>
        <v>0</v>
      </c>
      <c r="M23" s="52">
        <f t="shared" si="23"/>
        <v>7301.3</v>
      </c>
      <c r="N23" s="52">
        <f t="shared" si="24"/>
        <v>1091</v>
      </c>
      <c r="O23" s="52">
        <f t="shared" si="9"/>
        <v>8392.2999999999993</v>
      </c>
      <c r="P23" s="53">
        <f t="shared" si="10"/>
        <v>7301.3</v>
      </c>
      <c r="Q23" s="53">
        <f t="shared" si="11"/>
        <v>1091</v>
      </c>
      <c r="R23" s="53">
        <f t="shared" si="12"/>
        <v>8392.2999999999993</v>
      </c>
      <c r="S23" s="70">
        <f>BA!AA26+BB!AA26+BC!AA26+BD!AA57+BE!AA26+BF!AA26+BG!AA26+BH!AA26+BI!AA26+BJ!AA26+BK!AA26+BL!AA26+CA!AA26+CB!AA26+CC!AA26+CD!AA26+CE!AA26+CF!AA26+CG!AA26+CH!AA26+CI!AA26+CJ!AA26+CK!AA26+CL!AA26+DA!AA26+DB!AA26</f>
        <v>7301.3</v>
      </c>
      <c r="T23" s="70">
        <f>BA!AB26+BB!AB26+BC!AB26+BD!AB57+BE!AB26+BF!AB26+BG!AB26+BH!AB26+BI!AB26+BJ!AB26+BK!AB26+BL!AB26+CA!AB26+CB!AB26+CC!AB26+CD!AB26+CE!AB26+CF!AB26+CG!AB26+CH!AB26+CI!AB26+CJ!AB26+CK!AB26+CL!AB26+DA!AB26+DB!AB26</f>
        <v>0</v>
      </c>
      <c r="U23" s="70">
        <f>BA!AC26+BB!AC26+BC!AC26+BD!AC57+BE!AC26+BF!AC26+BG!AC26+BH!AC26+BI!AC26+BJ!AC26+BK!AC26+BL!AC26+CA!AC26+CB!AC26+CC!AC26+CD!AC26+CE!AC26+CF!AC26+CG!AC26+CH!AC26+CI!AC26+CJ!AC26+CK!AC26+CL!AC26+DA!AC26+DB!AC26</f>
        <v>0</v>
      </c>
      <c r="V23" s="70">
        <f>BA!AD26+BB!AD26+BC!AD26+BD!AD57+BE!AD26+BF!AD26+BG!AD26+BH!AD26+BI!AD26+BJ!AD26+BK!AD26+BL!AD26+CA!AD26+CB!AD26+CC!AD26+CD!AD26+CE!AD26+CF!AD26+CG!AD26+CH!AD26+CI!AD26+CJ!AD26+CK!AD26+CL!AD26+DA!AD26+DB!AD26</f>
        <v>0</v>
      </c>
      <c r="W23" s="70">
        <f t="shared" si="13"/>
        <v>7301.3</v>
      </c>
      <c r="X23" s="70">
        <f>BA!AE26+BB!AE26+BC!AE26+BD!AE57+BE!AE26+BF!AE26+BG!AE26+BH!AE26+BI!AE26+BJ!AE26+BK!AE26+BL!AE26+CA!AE26+CB!AE26+CC!AE26+CD!AE26+CE!AE26+CF!AE26+CG!AE26+CH!AE26+CI!AE26+CJ!AE26+CK!AE26+CL!AE26+DA!AE26+DB!AE26</f>
        <v>1091</v>
      </c>
      <c r="Y23" s="70">
        <f t="shared" si="14"/>
        <v>8392.2999999999993</v>
      </c>
      <c r="Z23" s="70">
        <f t="shared" si="15"/>
        <v>7301.3</v>
      </c>
      <c r="AA23" s="70">
        <f t="shared" si="16"/>
        <v>1091</v>
      </c>
      <c r="AB23" s="70">
        <f t="shared" si="17"/>
        <v>8392.2999999999993</v>
      </c>
      <c r="AC23" s="70">
        <f t="shared" si="18"/>
        <v>7301.3</v>
      </c>
      <c r="AD23" s="70">
        <f t="shared" si="19"/>
        <v>1091</v>
      </c>
      <c r="AE23" s="70">
        <f t="shared" si="20"/>
        <v>8392.2999999999993</v>
      </c>
    </row>
    <row r="24" spans="1:31">
      <c r="A24" s="47">
        <v>1800</v>
      </c>
      <c r="B24" s="52">
        <f>BA!AA27+BB!AA27+BC!AA27+BD!AA27+BE!AA27+BF!AA27+BG!AA27+BH!AA27+BI!AA27+BJ!AA27+BK!AA27+BL!AA27+CA!AA27+CB!AA27+CC!AA27+CD!AA27+CE!AA27+CF!AA27+CG!AA27+CH!AA27+CI!AA27+CJ!AA27+CK!AA27+CL!AA27+DA!AA27+DB!AA27</f>
        <v>1539.8</v>
      </c>
      <c r="C24" s="52">
        <f>BA!AB27+BB!AB27+BC!AB27+BD!AB27+BE!AB27+BF!AB27+BG!AB27+BH!AB27+BI!AB27+BJ!AB27+BK!AB27+BL!AB27+CA!AB27+CB!AB27+CC!AB27+CD!AB27+CE!AB27+CF!AB27+CG!AB27+CH!AB27+CI!AB27+CJ!AB27+CK!AB27+CL!AB27+DA!AB27+DB!AB27</f>
        <v>0</v>
      </c>
      <c r="D24" s="52">
        <f>BA!AC27+BB!AC27+BC!AC27+BD!AC27+BE!AC27+BF!AC27+BG!AC27+BH!AC27+BI!AC27+BJ!AC27+BK!AC27+BL!AC27+CA!AC27+CB!AC27+CC!AC27+CD!AC27+CE!AC27+CF!AC27+CG!AC27+CH!AC27+CI!AC27+CJ!AC27+CK!AC27+CL!AC27+DA!AC27+DB!AC27</f>
        <v>288.8</v>
      </c>
      <c r="E24" s="52">
        <f>BA!AD27+BB!AD27+BC!AD27+BD!AD27+BE!AD27+BF!AD27+BG!AD27+BH!AD27+BI!AD27+BJ!AD27+BK!AD27+BL!AD27+CA!AD27+CB!AD27+CC!AD27+CD!AD27+CE!AD27+CF!AD27+CG!AD27+CH!AD27+CI!AD27+CJ!AD27+CK!AD27+CL!AD27+DA!AD27+DB!AD27</f>
        <v>0</v>
      </c>
      <c r="F24" s="52">
        <f t="shared" si="6"/>
        <v>1828.6</v>
      </c>
      <c r="G24" s="52">
        <f>BA!AE27+BB!AE27+BC!AE27+BD!AE27+BE!AE27+BF!AE27+BG!AE27+BH!AE27+BI!AE27+BJ!AE27+BK!AE27+BL!AE27+CA!AE27+CB!AE27+CC!AE27+CD!AE27+CE!AE27+CF!AE27+CG!AE27+CH!AE27+CI!AE27+CJ!AE27+CK!AE27+CL!AE27+DA!AE27+DB!AE27</f>
        <v>0</v>
      </c>
      <c r="H24" s="52">
        <f t="shared" si="0"/>
        <v>1828.6</v>
      </c>
      <c r="I24" s="75">
        <v>0</v>
      </c>
      <c r="J24" s="75">
        <f t="shared" si="1"/>
        <v>0</v>
      </c>
      <c r="K24" s="75">
        <f t="shared" si="2"/>
        <v>0</v>
      </c>
      <c r="L24" s="75">
        <f t="shared" si="7"/>
        <v>0</v>
      </c>
      <c r="M24" s="52">
        <f t="shared" si="23"/>
        <v>1828.6</v>
      </c>
      <c r="N24" s="52">
        <f t="shared" si="24"/>
        <v>0</v>
      </c>
      <c r="O24" s="52">
        <f t="shared" si="9"/>
        <v>1828.6</v>
      </c>
      <c r="P24" s="53">
        <f t="shared" si="10"/>
        <v>1828.6</v>
      </c>
      <c r="Q24" s="53">
        <f t="shared" si="11"/>
        <v>0</v>
      </c>
      <c r="R24" s="53">
        <f t="shared" si="12"/>
        <v>1828.6</v>
      </c>
      <c r="S24" s="70">
        <f>BA!AA27+BB!AA27+BC!AA27+BD!AA58+BE!AA27+BF!AA27+BG!AA27+BH!AA27+BI!AA27+BJ!AA27+BK!AA27+BL!AA27+CA!AA27+CB!AA27+CC!AA27+CD!AA27+CE!AA27+CF!AA27+CG!AA27+CH!AA27+CI!AA27+CJ!AA27+CK!AA27+CL!AA27+DA!AA27+DB!AA27</f>
        <v>1539.8</v>
      </c>
      <c r="T24" s="70">
        <f>BA!AB27+BB!AB27+BC!AB27+BD!AB58+BE!AB27+BF!AB27+BG!AB27+BH!AB27+BI!AB27+BJ!AB27+BK!AB27+BL!AB27+CA!AB27+CB!AB27+CC!AB27+CD!AB27+CE!AB27+CF!AB27+CG!AB27+CH!AB27+CI!AB27+CJ!AB27+CK!AB27+CL!AB27+DA!AB27+DB!AB27</f>
        <v>0</v>
      </c>
      <c r="U24" s="70">
        <f>BA!AC27+BB!AC27+BC!AC27+BD!AC58+BE!AC27+BF!AC27+BG!AC27+BH!AC27+BI!AC27+BJ!AC27+BK!AC27+BL!AC27+CA!AC27+CB!AC27+CC!AC27+CD!AC27+CE!AC27+CF!AC27+CG!AC27+CH!AC27+CI!AC27+CJ!AC27+CK!AC27+CL!AC27+DA!AC27+DB!AC27</f>
        <v>288.8</v>
      </c>
      <c r="V24" s="70">
        <f>BA!AD27+BB!AD27+BC!AD27+BD!AD58+BE!AD27+BF!AD27+BG!AD27+BH!AD27+BI!AD27+BJ!AD27+BK!AD27+BL!AD27+CA!AD27+CB!AD27+CC!AD27+CD!AD27+CE!AD27+CF!AD27+CG!AD27+CH!AD27+CI!AD27+CJ!AD27+CK!AD27+CL!AD27+DA!AD27+DB!AD27</f>
        <v>0</v>
      </c>
      <c r="W24" s="70">
        <f t="shared" si="13"/>
        <v>1828.6</v>
      </c>
      <c r="X24" s="70">
        <f>BA!AE27+BB!AE27+BC!AE27+BD!AE58+BE!AE27+BF!AE27+BG!AE27+BH!AE27+BI!AE27+BJ!AE27+BK!AE27+BL!AE27+CA!AE27+CB!AE27+CC!AE27+CD!AE27+CE!AE27+CF!AE27+CG!AE27+CH!AE27+CI!AE27+CJ!AE27+CK!AE27+CL!AE27+DA!AE27+DB!AE27</f>
        <v>0</v>
      </c>
      <c r="Y24" s="70">
        <f t="shared" si="14"/>
        <v>1828.6</v>
      </c>
      <c r="Z24" s="70">
        <f t="shared" si="15"/>
        <v>1828.6</v>
      </c>
      <c r="AA24" s="70">
        <f t="shared" si="16"/>
        <v>0</v>
      </c>
      <c r="AB24" s="70">
        <f t="shared" si="17"/>
        <v>1828.6</v>
      </c>
      <c r="AC24" s="70">
        <f t="shared" si="18"/>
        <v>1828.6</v>
      </c>
      <c r="AD24" s="70">
        <f t="shared" si="19"/>
        <v>0</v>
      </c>
      <c r="AE24" s="70">
        <f t="shared" si="20"/>
        <v>1828.6</v>
      </c>
    </row>
    <row r="25" spans="1:31">
      <c r="A25" s="47">
        <v>2000</v>
      </c>
      <c r="B25" s="52">
        <f>BA!AA28+BB!AA28+BC!AA28+BD!AA28+BE!AA28+BF!AA28+BG!AA28+BH!AA28+BI!AA28+BJ!AA28+BK!AA28+BL!AA28+CA!AA28+CB!AA28+CC!AA28+CD!AA28+CE!AA28+CF!AA28+CG!AA28+CH!AA28+CI!AA28+CJ!AA28+CK!AA28+CL!AA28+DA!AA28+DB!AA28</f>
        <v>3873.8</v>
      </c>
      <c r="C25" s="52">
        <f>BA!AB28+BB!AB28+BC!AB28+BD!AB28+BE!AB28+BF!AB28+BG!AB28+BH!AB28+BI!AB28+BJ!AB28+BK!AB28+BL!AB28+CA!AB28+CB!AB28+CC!AB28+CD!AB28+CE!AB28+CF!AB28+CG!AB28+CH!AB28+CI!AB28+CJ!AB28+CK!AB28+CL!AB28+DA!AB28+DB!AB28</f>
        <v>0</v>
      </c>
      <c r="D25" s="52">
        <f>BA!AC28+BB!AC28+BC!AC28+BD!AC28+BE!AC28+BF!AC28+BG!AC28+BH!AC28+BI!AC28+BJ!AC28+BK!AC28+BL!AC28+CA!AC28+CB!AC28+CC!AC28+CD!AC28+CE!AC28+CF!AC28+CG!AC28+CH!AC28+CI!AC28+CJ!AC28+CK!AC28+CL!AC28+DA!AC28+DB!AC28</f>
        <v>338.1</v>
      </c>
      <c r="E25" s="52">
        <f>BA!AD28+BB!AD28+BC!AD28+BD!AD28+BE!AD28+BF!AD28+BG!AD28+BH!AD28+BI!AD28+BJ!AD28+BK!AD28+BL!AD28+CA!AD28+CB!AD28+CC!AD28+CD!AD28+CE!AD28+CF!AD28+CG!AD28+CH!AD28+CI!AD28+CJ!AD28+CK!AD28+CL!AD28+DA!AD28+DB!AD28</f>
        <v>0</v>
      </c>
      <c r="F25" s="52">
        <f t="shared" si="6"/>
        <v>4211.9000000000005</v>
      </c>
      <c r="G25" s="52">
        <f>BA!AE28+BB!AE28+BC!AE28+BD!AE28+BE!AE28+BF!AE28+BG!AE28+BH!AE28+BI!AE28+BJ!AE28+BK!AE28+BL!AE28+CA!AE28+CB!AE28+CC!AE28+CD!AE28+CE!AE28+CF!AE28+CG!AE28+CH!AE28+CI!AE28+CJ!AE28+CK!AE28+CL!AE28+DA!AE28+DB!AE28</f>
        <v>0</v>
      </c>
      <c r="H25" s="52">
        <f t="shared" si="0"/>
        <v>4211.9000000000005</v>
      </c>
      <c r="I25" s="75">
        <v>0</v>
      </c>
      <c r="J25" s="75">
        <f t="shared" si="1"/>
        <v>0</v>
      </c>
      <c r="K25" s="75">
        <f t="shared" si="2"/>
        <v>0</v>
      </c>
      <c r="L25" s="75">
        <f t="shared" si="7"/>
        <v>0</v>
      </c>
      <c r="M25" s="52">
        <f t="shared" si="23"/>
        <v>4211.9000000000005</v>
      </c>
      <c r="N25" s="52">
        <f t="shared" si="24"/>
        <v>0</v>
      </c>
      <c r="O25" s="52">
        <f t="shared" si="9"/>
        <v>4211.9000000000005</v>
      </c>
      <c r="P25" s="53">
        <f t="shared" si="10"/>
        <v>4211.9000000000005</v>
      </c>
      <c r="Q25" s="53">
        <f t="shared" si="11"/>
        <v>0</v>
      </c>
      <c r="R25" s="53">
        <f t="shared" si="12"/>
        <v>4211.9000000000005</v>
      </c>
      <c r="S25" s="70">
        <f>BA!AA28+BB!AA28+BC!AA28+BD!AA59+BE!AA28+BF!AA28+BG!AA28+BH!AA28+BI!AA28+BJ!AA28+BK!AA28+BL!AA28+CA!AA28+CB!AA28+CC!AA28+CD!AA28+CE!AA28+CF!AA28+CG!AA28+CH!AA28+CI!AA28+CJ!AA28+CK!AA28+CL!AA28+DA!AA28+DB!AA28</f>
        <v>3873.8</v>
      </c>
      <c r="T25" s="70">
        <f>BA!AB28+BB!AB28+BC!AB28+BD!AB59+BE!AB28+BF!AB28+BG!AB28+BH!AB28+BI!AB28+BJ!AB28+BK!AB28+BL!AB28+CA!AB28+CB!AB28+CC!AB28+CD!AB28+CE!AB28+CF!AB28+CG!AB28+CH!AB28+CI!AB28+CJ!AB28+CK!AB28+CL!AB28+DA!AB28+DB!AB28</f>
        <v>0</v>
      </c>
      <c r="U25" s="70">
        <f>BA!AC28+BB!AC28+BC!AC28+BD!AC59+BE!AC28+BF!AC28+BG!AC28+BH!AC28+BI!AC28+BJ!AC28+BK!AC28+BL!AC28+CA!AC28+CB!AC28+CC!AC28+CD!AC28+CE!AC28+CF!AC28+CG!AC28+CH!AC28+CI!AC28+CJ!AC28+CK!AC28+CL!AC28+DA!AC28+DB!AC28</f>
        <v>338.1</v>
      </c>
      <c r="V25" s="70">
        <f>BA!AD28+BB!AD28+BC!AD28+BD!AD59+BE!AD28+BF!AD28+BG!AD28+BH!AD28+BI!AD28+BJ!AD28+BK!AD28+BL!AD28+CA!AD28+CB!AD28+CC!AD28+CD!AD28+CE!AD28+CF!AD28+CG!AD28+CH!AD28+CI!AD28+CJ!AD28+CK!AD28+CL!AD28+DA!AD28+DB!AD28</f>
        <v>0</v>
      </c>
      <c r="W25" s="70">
        <f t="shared" si="13"/>
        <v>4211.9000000000005</v>
      </c>
      <c r="X25" s="70">
        <f>BA!AE28+BB!AE28+BC!AE28+BD!AE59+BE!AE28+BF!AE28+BG!AE28+BH!AE28+BI!AE28+BJ!AE28+BK!AE28+BL!AE28+CA!AE28+CB!AE28+CC!AE28+CD!AE28+CE!AE28+CF!AE28+CG!AE28+CH!AE28+CI!AE28+CJ!AE28+CK!AE28+CL!AE28+DA!AE28+DB!AE28</f>
        <v>0</v>
      </c>
      <c r="Y25" s="70">
        <f t="shared" si="14"/>
        <v>4211.9000000000005</v>
      </c>
      <c r="Z25" s="70">
        <f t="shared" si="15"/>
        <v>4211.9000000000005</v>
      </c>
      <c r="AA25" s="70">
        <f t="shared" si="16"/>
        <v>0</v>
      </c>
      <c r="AB25" s="70">
        <f t="shared" si="17"/>
        <v>4211.9000000000005</v>
      </c>
      <c r="AC25" s="70">
        <f t="shared" si="18"/>
        <v>4211.9000000000005</v>
      </c>
      <c r="AD25" s="70">
        <f t="shared" si="19"/>
        <v>0</v>
      </c>
      <c r="AE25" s="70">
        <f t="shared" si="20"/>
        <v>4211.9000000000005</v>
      </c>
    </row>
    <row r="26" spans="1:31">
      <c r="A26" s="47">
        <v>2200</v>
      </c>
      <c r="B26" s="52">
        <f>BA!AA29+BB!AA29+BC!AA29+BD!AA29+BE!AA29+BF!AA29+BG!AA29+BH!AA29+BI!AA29+BJ!AA29+BK!AA29+BL!AA29+CA!AA29+CB!AA29+CC!AA29+CD!AA29+CE!AA29+CF!AA29+CG!AA29+CH!AA29+CI!AA29+CJ!AA29+CK!AA29+CL!AA29+DA!AA29+DB!AA29</f>
        <v>141.80000000000001</v>
      </c>
      <c r="C26" s="52">
        <f>BA!AB29+BB!AB29+BC!AB29+BD!AB29+BE!AB29+BF!AB29+BG!AB29+BH!AB29+BI!AB29+BJ!AB29+BK!AB29+BL!AB29+CA!AB29+CB!AB29+CC!AB29+CD!AB29+CE!AB29+CF!AB29+CG!AB29+CH!AB29+CI!AB29+CJ!AB29+CK!AB29+CL!AB29+DA!AB29+DB!AB29</f>
        <v>0</v>
      </c>
      <c r="D26" s="52">
        <f>BA!AC29+BB!AC29+BC!AC29+BD!AC29+BE!AC29+BF!AC29+BG!AC29+BH!AC29+BI!AC29+BJ!AC29+BK!AC29+BL!AC29+CA!AC29+CB!AC29+CC!AC29+CD!AC29+CE!AC29+CF!AC29+CG!AC29+CH!AC29+CI!AC29+CJ!AC29+CK!AC29+CL!AC29+DA!AC29+DB!AC29</f>
        <v>912.5</v>
      </c>
      <c r="E26" s="52">
        <f>BA!AD29+BB!AD29+BC!AD29+BD!AD29+BE!AD29+BF!AD29+BG!AD29+BH!AD29+BI!AD29+BJ!AD29+BK!AD29+BL!AD29+CA!AD29+CB!AD29+CC!AD29+CD!AD29+CE!AD29+CF!AD29+CG!AD29+CH!AD29+CI!AD29+CJ!AD29+CK!AD29+CL!AD29+DA!AD29+DB!AD29</f>
        <v>0</v>
      </c>
      <c r="F26" s="52">
        <f t="shared" si="6"/>
        <v>1054.3</v>
      </c>
      <c r="G26" s="52">
        <f>BA!AE29+BB!AE29+BC!AE29+BD!AE29+BE!AE29+BF!AE29+BG!AE29+BH!AE29+BI!AE29+BJ!AE29+BK!AE29+BL!AE29+CA!AE29+CB!AE29+CC!AE29+CD!AE29+CE!AE29+CF!AE29+CG!AE29+CH!AE29+CI!AE29+CJ!AE29+CK!AE29+CL!AE29+DA!AE29+DB!AE29</f>
        <v>0</v>
      </c>
      <c r="H26" s="52">
        <f t="shared" si="0"/>
        <v>1054.3</v>
      </c>
      <c r="I26" s="75">
        <v>0</v>
      </c>
      <c r="J26" s="75">
        <f t="shared" si="1"/>
        <v>0</v>
      </c>
      <c r="K26" s="75">
        <f t="shared" si="2"/>
        <v>0</v>
      </c>
      <c r="L26" s="75">
        <f t="shared" si="7"/>
        <v>0</v>
      </c>
      <c r="M26" s="52">
        <f t="shared" si="23"/>
        <v>1054.3</v>
      </c>
      <c r="N26" s="52">
        <f t="shared" si="24"/>
        <v>0</v>
      </c>
      <c r="O26" s="52">
        <f t="shared" si="9"/>
        <v>1054.3</v>
      </c>
      <c r="P26" s="53">
        <f t="shared" si="10"/>
        <v>1054.3</v>
      </c>
      <c r="Q26" s="53">
        <f t="shared" si="11"/>
        <v>0</v>
      </c>
      <c r="R26" s="53">
        <f t="shared" si="12"/>
        <v>1054.3</v>
      </c>
      <c r="S26" s="70">
        <f>BA!AA29+BB!AA29+BC!AA29+BD!AA60+BE!AA29+BF!AA29+BG!AA29+BH!AA29+BI!AA29+BJ!AA29+BK!AA29+BL!AA29+CA!AA29+CB!AA29+CC!AA29+CD!AA29+CE!AA29+CF!AA29+CG!AA29+CH!AA29+CI!AA29+CJ!AA29+CK!AA29+CL!AA29+DA!AA29+DB!AA29</f>
        <v>141.80000000000001</v>
      </c>
      <c r="T26" s="70">
        <f>BA!AB29+BB!AB29+BC!AB29+BD!AB60+BE!AB29+BF!AB29+BG!AB29+BH!AB29+BI!AB29+BJ!AB29+BK!AB29+BL!AB29+CA!AB29+CB!AB29+CC!AB29+CD!AB29+CE!AB29+CF!AB29+CG!AB29+CH!AB29+CI!AB29+CJ!AB29+CK!AB29+CL!AB29+DA!AB29+DB!AB29</f>
        <v>0</v>
      </c>
      <c r="U26" s="70">
        <f>BA!AC29+BB!AC29+BC!AC29+BD!AC60+BE!AC29+BF!AC29+BG!AC29+BH!AC29+BI!AC29+BJ!AC29+BK!AC29+BL!AC29+CA!AC29+CB!AC29+CC!AC29+CD!AC29+CE!AC29+CF!AC29+CG!AC29+CH!AC29+CI!AC29+CJ!AC29+CK!AC29+CL!AC29+DA!AC29+DB!AC29</f>
        <v>912.5</v>
      </c>
      <c r="V26" s="70">
        <f>BA!AD29+BB!AD29+BC!AD29+BD!AD60+BE!AD29+BF!AD29+BG!AD29+BH!AD29+BI!AD29+BJ!AD29+BK!AD29+BL!AD29+CA!AD29+CB!AD29+CC!AD29+CD!AD29+CE!AD29+CF!AD29+CG!AD29+CH!AD29+CI!AD29+CJ!AD29+CK!AD29+CL!AD29+DA!AD29+DB!AD29</f>
        <v>0</v>
      </c>
      <c r="W26" s="70">
        <f t="shared" si="13"/>
        <v>1054.3</v>
      </c>
      <c r="X26" s="70">
        <f>BA!AE29+BB!AE29+BC!AE29+BD!AE60+BE!AE29+BF!AE29+BG!AE29+BH!AE29+BI!AE29+BJ!AE29+BK!AE29+BL!AE29+CA!AE29+CB!AE29+CC!AE29+CD!AE29+CE!AE29+CF!AE29+CG!AE29+CH!AE29+CI!AE29+CJ!AE29+CK!AE29+CL!AE29+DA!AE29+DB!AE29</f>
        <v>0</v>
      </c>
      <c r="Y26" s="70">
        <f t="shared" si="14"/>
        <v>1054.3</v>
      </c>
      <c r="Z26" s="70">
        <f t="shared" si="15"/>
        <v>1054.3</v>
      </c>
      <c r="AA26" s="70">
        <f t="shared" si="16"/>
        <v>0</v>
      </c>
      <c r="AB26" s="70">
        <f t="shared" si="17"/>
        <v>1054.3</v>
      </c>
      <c r="AC26" s="70">
        <f t="shared" si="18"/>
        <v>1054.3</v>
      </c>
      <c r="AD26" s="70">
        <f t="shared" si="19"/>
        <v>0</v>
      </c>
      <c r="AE26" s="70">
        <f t="shared" si="20"/>
        <v>1054.3</v>
      </c>
    </row>
    <row r="27" spans="1:31">
      <c r="A27" s="47">
        <v>2400</v>
      </c>
      <c r="B27" s="52">
        <f>BA!AA30+BB!AA30+BC!AA30+BD!AA30+BE!AA30+BF!AA30+BG!AA30+BH!AA30+BI!AA30+BJ!AA30+BK!AA30+BL!AA30+CA!AA30+CB!AA30+CC!AA30+CD!AA30+CE!AA30+CF!AA30+CG!AA30+CH!AA30+CI!AA30+CJ!AA30+CK!AA30+CL!AA30+DA!AA30+DB!AA30</f>
        <v>3353</v>
      </c>
      <c r="C27" s="52">
        <f>BA!AB30+BB!AB30+BC!AB30+BD!AB30+BE!AB30+BF!AB30+BG!AB30+BH!AB30+BI!AB30+BJ!AB30+BK!AB30+BL!AB30+CA!AB30+CB!AB30+CC!AB30+CD!AB30+CE!AB30+CF!AB30+CG!AB30+CH!AB30+CI!AB30+CJ!AB30+CK!AB30+CL!AB30+DA!AB30+DB!AB30</f>
        <v>0</v>
      </c>
      <c r="D27" s="52">
        <f>BA!AC30+BB!AC30+BC!AC30+BD!AC30+BE!AC30+BF!AC30+BG!AC30+BH!AC30+BI!AC30+BJ!AC30+BK!AC30+BL!AC30+CA!AC30+CB!AC30+CC!AC30+CD!AC30+CE!AC30+CF!AC30+CG!AC30+CH!AC30+CI!AC30+CJ!AC30+CK!AC30+CL!AC30+DA!AC30+DB!AC30</f>
        <v>0</v>
      </c>
      <c r="E27" s="52">
        <f>BA!AD30+BB!AD30+BC!AD30+BD!AD30+BE!AD30+BF!AD30+BG!AD30+BH!AD30+BI!AD30+BJ!AD30+BK!AD30+BL!AD30+CA!AD30+CB!AD30+CC!AD30+CD!AD30+CE!AD30+CF!AD30+CG!AD30+CH!AD30+CI!AD30+CJ!AD30+CK!AD30+CL!AD30+DA!AD30+DB!AD30</f>
        <v>0</v>
      </c>
      <c r="F27" s="52">
        <f t="shared" si="6"/>
        <v>3353</v>
      </c>
      <c r="G27" s="52">
        <f>BA!AE30+BB!AE30+BC!AE30+BD!AE30+BE!AE30+BF!AE30+BG!AE30+BH!AE30+BI!AE30+BJ!AE30+BK!AE30+BL!AE30+CA!AE30+CB!AE30+CC!AE30+CD!AE30+CE!AE30+CF!AE30+CG!AE30+CH!AE30+CI!AE30+CJ!AE30+CK!AE30+CL!AE30+DA!AE30+DB!AE30</f>
        <v>0</v>
      </c>
      <c r="H27" s="52">
        <f t="shared" si="0"/>
        <v>3353</v>
      </c>
      <c r="I27" s="75">
        <v>0</v>
      </c>
      <c r="J27" s="75">
        <f t="shared" si="1"/>
        <v>0</v>
      </c>
      <c r="K27" s="75">
        <f t="shared" si="2"/>
        <v>0</v>
      </c>
      <c r="L27" s="75">
        <f t="shared" si="7"/>
        <v>0</v>
      </c>
      <c r="M27" s="52">
        <f t="shared" si="23"/>
        <v>3353</v>
      </c>
      <c r="N27" s="52">
        <f t="shared" si="24"/>
        <v>0</v>
      </c>
      <c r="O27" s="52">
        <f t="shared" si="9"/>
        <v>3353</v>
      </c>
      <c r="P27" s="53">
        <f t="shared" si="10"/>
        <v>3353</v>
      </c>
      <c r="Q27" s="53">
        <f t="shared" si="11"/>
        <v>0</v>
      </c>
      <c r="R27" s="53">
        <f t="shared" si="12"/>
        <v>3353</v>
      </c>
      <c r="S27" s="70">
        <f>BA!AA30+BB!AA30+BC!AA30+BD!AA61+BE!AA30+BF!AA30+BG!AA30+BH!AA30+BI!AA30+BJ!AA30+BK!AA30+BL!AA30+CA!AA30+CB!AA30+CC!AA30+CD!AA30+CE!AA30+CF!AA30+CG!AA30+CH!AA30+CI!AA30+CJ!AA30+CK!AA30+CL!AA30+DA!AA30+DB!AA30</f>
        <v>3353</v>
      </c>
      <c r="T27" s="70">
        <f>BA!AB30+BB!AB30+BC!AB30+BD!AB61+BE!AB30+BF!AB30+BG!AB30+BH!AB30+BI!AB30+BJ!AB30+BK!AB30+BL!AB30+CA!AB30+CB!AB30+CC!AB30+CD!AB30+CE!AB30+CF!AB30+CG!AB30+CH!AB30+CI!AB30+CJ!AB30+CK!AB30+CL!AB30+DA!AB30+DB!AB30</f>
        <v>0</v>
      </c>
      <c r="U27" s="70">
        <f>BA!AC30+BB!AC30+BC!AC30+BD!AC61+BE!AC30+BF!AC30+BG!AC30+BH!AC30+BI!AC30+BJ!AC30+BK!AC30+BL!AC30+CA!AC30+CB!AC30+CC!AC30+CD!AC30+CE!AC30+CF!AC30+CG!AC30+CH!AC30+CI!AC30+CJ!AC30+CK!AC30+CL!AC30+DA!AC30+DB!AC30</f>
        <v>0</v>
      </c>
      <c r="V27" s="70">
        <f>BA!AD30+BB!AD30+BC!AD30+BD!AD61+BE!AD30+BF!AD30+BG!AD30+BH!AD30+BI!AD30+BJ!AD30+BK!AD30+BL!AD30+CA!AD30+CB!AD30+CC!AD30+CD!AD30+CE!AD30+CF!AD30+CG!AD30+CH!AD30+CI!AD30+CJ!AD30+CK!AD30+CL!AD30+DA!AD30+DB!AD30</f>
        <v>0</v>
      </c>
      <c r="W27" s="70">
        <f t="shared" si="13"/>
        <v>3353</v>
      </c>
      <c r="X27" s="70">
        <f>BA!AE30+BB!AE30+BC!AE30+BD!AE61+BE!AE30+BF!AE30+BG!AE30+BH!AE30+BI!AE30+BJ!AE30+BK!AE30+BL!AE30+CA!AE30+CB!AE30+CC!AE30+CD!AE30+CE!AE30+CF!AE30+CG!AE30+CH!AE30+CI!AE30+CJ!AE30+CK!AE30+CL!AE30+DA!AE30+DB!AE30</f>
        <v>0</v>
      </c>
      <c r="Y27" s="70">
        <f t="shared" si="14"/>
        <v>3353</v>
      </c>
      <c r="Z27" s="70">
        <f t="shared" si="15"/>
        <v>3353</v>
      </c>
      <c r="AA27" s="70">
        <f t="shared" si="16"/>
        <v>0</v>
      </c>
      <c r="AB27" s="70">
        <f t="shared" si="17"/>
        <v>3353</v>
      </c>
      <c r="AC27" s="70">
        <f t="shared" si="18"/>
        <v>3353</v>
      </c>
      <c r="AD27" s="70">
        <f t="shared" si="19"/>
        <v>0</v>
      </c>
      <c r="AE27" s="70">
        <f t="shared" si="20"/>
        <v>3353</v>
      </c>
    </row>
    <row r="28" spans="1:31">
      <c r="A28" s="47">
        <v>2800</v>
      </c>
      <c r="B28" s="52">
        <f>BA!AA31+BB!AA31+BC!AA31+BD!AA31+BE!AA31+BF!AA31+BG!AA31+BH!AA31+BI!AA31+BJ!AA31+BK!AA31+BL!AA31+CA!AA31+CB!AA31+CC!AA31+CD!AA31+CE!AA31+CF!AA31+CG!AA31+CH!AA31+CI!AA31+CJ!AA31+CK!AA31+CL!AA31+DA!AA31+DB!AA31</f>
        <v>9205.4</v>
      </c>
      <c r="C28" s="52">
        <f>BA!AB31+BB!AB31+BC!AB31+BD!AB31+BE!AB31+BF!AB31+BG!AB31+BH!AB31+BI!AB31+BJ!AB31+BK!AB31+BL!AB31+CA!AB31+CB!AB31+CC!AB31+CD!AB31+CE!AB31+CF!AB31+CG!AB31+CH!AB31+CI!AB31+CJ!AB31+CK!AB31+CL!AB31+DA!AB31+DB!AB31</f>
        <v>0</v>
      </c>
      <c r="D28" s="52">
        <f>BA!AC31+BB!AC31+BC!AC31+BD!AC31+BE!AC31+BF!AC31+BG!AC31+BH!AC31+BI!AC31+BJ!AC31+BK!AC31+BL!AC31+CA!AC31+CB!AC31+CC!AC31+CD!AC31+CE!AC31+CF!AC31+CG!AC31+CH!AC31+CI!AC31+CJ!AC31+CK!AC31+CL!AC31+DA!AC31+DB!AC31</f>
        <v>0</v>
      </c>
      <c r="E28" s="52">
        <f>BA!AD31+BB!AD31+BC!AD31+BD!AD31+BE!AD31+BF!AD31+BG!AD31+BH!AD31+BI!AD31+BJ!AD31+BK!AD31+BL!AD31+CA!AD31+CB!AD31+CC!AD31+CD!AD31+CE!AD31+CF!AD31+CG!AD31+CH!AD31+CI!AD31+CJ!AD31+CK!AD31+CL!AD31+DA!AD31+DB!AD31</f>
        <v>0</v>
      </c>
      <c r="F28" s="52">
        <f t="shared" si="6"/>
        <v>9205.4</v>
      </c>
      <c r="G28" s="52">
        <f>BA!AE31+BB!AE31+BC!AE31+BD!AE31+BE!AE31+BF!AE31+BG!AE31+BH!AE31+BI!AE31+BJ!AE31+BK!AE31+BL!AE31+CA!AE31+CB!AE31+CC!AE31+CD!AE31+CE!AE31+CF!AE31+CG!AE31+CH!AE31+CI!AE31+CJ!AE31+CK!AE31+CL!AE31+DA!AE31+DB!AE31</f>
        <v>0</v>
      </c>
      <c r="H28" s="52">
        <f t="shared" si="0"/>
        <v>9205.4</v>
      </c>
      <c r="I28" s="75">
        <v>0</v>
      </c>
      <c r="J28" s="75">
        <f t="shared" si="1"/>
        <v>0</v>
      </c>
      <c r="K28" s="75">
        <f t="shared" si="2"/>
        <v>0</v>
      </c>
      <c r="L28" s="75">
        <f t="shared" si="7"/>
        <v>0</v>
      </c>
      <c r="M28" s="52">
        <f t="shared" si="23"/>
        <v>9205.4</v>
      </c>
      <c r="N28" s="52">
        <f t="shared" si="24"/>
        <v>0</v>
      </c>
      <c r="O28" s="52">
        <f t="shared" si="9"/>
        <v>9205.4</v>
      </c>
      <c r="P28" s="53">
        <f t="shared" si="10"/>
        <v>9205.4</v>
      </c>
      <c r="Q28" s="53">
        <f t="shared" si="11"/>
        <v>0</v>
      </c>
      <c r="R28" s="53">
        <f t="shared" si="12"/>
        <v>9205.4</v>
      </c>
      <c r="S28" s="70">
        <f>BA!AA31+BB!AA31+BC!AA31+BD!AA62+BE!AA31+BF!AA31+BG!AA31+BH!AA31+BI!AA31+BJ!AA31+BK!AA31+BL!AA31+CA!AA31+CB!AA31+CC!AA31+CD!AA31+CE!AA31+CF!AA31+CG!AA31+CH!AA31+CI!AA31+CJ!AA31+CK!AA31+CL!AA31+DA!AA31+DB!AA31</f>
        <v>9205.4</v>
      </c>
      <c r="T28" s="70">
        <f>BA!AB31+BB!AB31+BC!AB31+BD!AB62+BE!AB31+BF!AB31+BG!AB31+BH!AB31+BI!AB31+BJ!AB31+BK!AB31+BL!AB31+CA!AB31+CB!AB31+CC!AB31+CD!AB31+CE!AB31+CF!AB31+CG!AB31+CH!AB31+CI!AB31+CJ!AB31+CK!AB31+CL!AB31+DA!AB31+DB!AB31</f>
        <v>0</v>
      </c>
      <c r="U28" s="70">
        <f>BA!AC31+BB!AC31+BC!AC31+BD!AC62+BE!AC31+BF!AC31+BG!AC31+BH!AC31+BI!AC31+BJ!AC31+BK!AC31+BL!AC31+CA!AC31+CB!AC31+CC!AC31+CD!AC31+CE!AC31+CF!AC31+CG!AC31+CH!AC31+CI!AC31+CJ!AC31+CK!AC31+CL!AC31+DA!AC31+DB!AC31</f>
        <v>0</v>
      </c>
      <c r="V28" s="70">
        <f>BA!AD31+BB!AD31+BC!AD31+BD!AD62+BE!AD31+BF!AD31+BG!AD31+BH!AD31+BI!AD31+BJ!AD31+BK!AD31+BL!AD31+CA!AD31+CB!AD31+CC!AD31+CD!AD31+CE!AD31+CF!AD31+CG!AD31+CH!AD31+CI!AD31+CJ!AD31+CK!AD31+CL!AD31+DA!AD31+DB!AD31</f>
        <v>0</v>
      </c>
      <c r="W28" s="70">
        <f t="shared" si="13"/>
        <v>9205.4</v>
      </c>
      <c r="X28" s="70">
        <f>BA!AE31+BB!AE31+BC!AE31+BD!AE62+BE!AE31+BF!AE31+BG!AE31+BH!AE31+BI!AE31+BJ!AE31+BK!AE31+BL!AE31+CA!AE31+CB!AE31+CC!AE31+CD!AE31+CE!AE31+CF!AE31+CG!AE31+CH!AE31+CI!AE31+CJ!AE31+CK!AE31+CL!AE31+DA!AE31+DB!AE31</f>
        <v>0</v>
      </c>
      <c r="Y28" s="70">
        <f t="shared" si="14"/>
        <v>9205.4</v>
      </c>
      <c r="Z28" s="70">
        <f t="shared" si="15"/>
        <v>9205.4</v>
      </c>
      <c r="AA28" s="70">
        <f t="shared" si="16"/>
        <v>0</v>
      </c>
      <c r="AB28" s="70">
        <f t="shared" si="17"/>
        <v>9205.4</v>
      </c>
      <c r="AC28" s="70">
        <f t="shared" si="18"/>
        <v>9205.4</v>
      </c>
      <c r="AD28" s="70">
        <f t="shared" si="19"/>
        <v>0</v>
      </c>
      <c r="AE28" s="70">
        <f t="shared" si="20"/>
        <v>9205.4</v>
      </c>
    </row>
    <row r="29" spans="1:31">
      <c r="A29" s="47">
        <v>3000</v>
      </c>
      <c r="B29" s="52">
        <f>BA!AA32+BB!AA32+BC!AA32+BD!AA32+BE!AA32+BF!AA32+BG!AA32+BH!AA32+BI!AA32+BJ!AA32+BK!AA32+BL!AA32+CA!AA32+CB!AA32+CC!AA32+CD!AA32+CE!AA32+CF!AA32+CG!AA32+CH!AA32+CI!AA32+CJ!AA32+CK!AA32+CL!AA32+DA!AA32+DB!AA32</f>
        <v>1233.7</v>
      </c>
      <c r="C29" s="52">
        <f>BA!AB32+BB!AB32+BC!AB32+BD!AB32+BE!AB32+BF!AB32+BG!AB32+BH!AB32+BI!AB32+BJ!AB32+BK!AB32+BL!AB32+CA!AB32+CB!AB32+CC!AB32+CD!AB32+CE!AB32+CF!AB32+CG!AB32+CH!AB32+CI!AB32+CJ!AB32+CK!AB32+CL!AB32+DA!AB32+DB!AB32</f>
        <v>0</v>
      </c>
      <c r="D29" s="52">
        <f>BA!AC32+BB!AC32+BC!AC32+BD!AC32+BE!AC32+BF!AC32+BG!AC32+BH!AC32+BI!AC32+BJ!AC32+BK!AC32+BL!AC32+CA!AC32+CB!AC32+CC!AC32+CD!AC32+CE!AC32+CF!AC32+CG!AC32+CH!AC32+CI!AC32+CJ!AC32+CK!AC32+CL!AC32+DA!AC32+DB!AC32</f>
        <v>0</v>
      </c>
      <c r="E29" s="52">
        <f>BA!AD32+BB!AD32+BC!AD32+BD!AD32+BE!AD32+BF!AD32+BG!AD32+BH!AD32+BI!AD32+BJ!AD32+BK!AD32+BL!AD32+CA!AD32+CB!AD32+CC!AD32+CD!AD32+CE!AD32+CF!AD32+CG!AD32+CH!AD32+CI!AD32+CJ!AD32+CK!AD32+CL!AD32+DA!AD32+DB!AD32</f>
        <v>808.3</v>
      </c>
      <c r="F29" s="52">
        <f t="shared" si="6"/>
        <v>2042</v>
      </c>
      <c r="G29" s="52">
        <f>BA!AE32+BB!AE32+BC!AE32+BD!AE32+BE!AE32+BF!AE32+BG!AE32+BH!AE32+BI!AE32+BJ!AE32+BK!AE32+BL!AE32+CA!AE32+CB!AE32+CC!AE32+CD!AE32+CE!AE32+CF!AE32+CG!AE32+CH!AE32+CI!AE32+CJ!AE32+CK!AE32+CL!AE32+DA!AE32+DB!AE32</f>
        <v>0</v>
      </c>
      <c r="H29" s="52">
        <f>F29+G29</f>
        <v>2042</v>
      </c>
      <c r="I29" s="75">
        <v>0</v>
      </c>
      <c r="J29" s="75">
        <f t="shared" si="1"/>
        <v>0</v>
      </c>
      <c r="K29" s="75">
        <f t="shared" si="2"/>
        <v>0</v>
      </c>
      <c r="L29" s="75">
        <f t="shared" si="7"/>
        <v>0</v>
      </c>
      <c r="M29" s="52">
        <f t="shared" si="23"/>
        <v>2042</v>
      </c>
      <c r="N29" s="52">
        <f t="shared" si="24"/>
        <v>0</v>
      </c>
      <c r="O29" s="52">
        <f t="shared" si="9"/>
        <v>2042</v>
      </c>
      <c r="P29" s="53">
        <f t="shared" si="10"/>
        <v>2042</v>
      </c>
      <c r="Q29" s="53">
        <f t="shared" si="11"/>
        <v>0</v>
      </c>
      <c r="R29" s="53">
        <f t="shared" si="12"/>
        <v>2042</v>
      </c>
      <c r="S29" s="70">
        <f>BA!AA32+BB!AA32+BC!AA32+BD!AA63+BE!AA32+BF!AA32+BG!AA32+BH!AA32+BI!AA32+BJ!AA32+BK!AA32+BL!AA32+CA!AA32+CB!AA32+CC!AA32+CD!AA32+CE!AA32+CF!AA32+CG!AA32+CH!AA32+CI!AA32+CJ!AA32+CK!AA32+CL!AA32+DA!AA32+DB!AA32</f>
        <v>1233.7</v>
      </c>
      <c r="T29" s="70">
        <f>BA!AB32+BB!AB32+BC!AB32+BD!AB63+BE!AB32+BF!AB32+BG!AB32+BH!AB32+BI!AB32+BJ!AB32+BK!AB32+BL!AB32+CA!AB32+CB!AB32+CC!AB32+CD!AB32+CE!AB32+CF!AB32+CG!AB32+CH!AB32+CI!AB32+CJ!AB32+CK!AB32+CL!AB32+DA!AB32+DB!AB32</f>
        <v>0</v>
      </c>
      <c r="U29" s="70">
        <f>BA!AC32+BB!AC32+BC!AC32+BD!AC63+BE!AC32+BF!AC32+BG!AC32+BH!AC32+BI!AC32+BJ!AC32+BK!AC32+BL!AC32+CA!AC32+CB!AC32+CC!AC32+CD!AC32+CE!AC32+CF!AC32+CG!AC32+CH!AC32+CI!AC32+CJ!AC32+CK!AC32+CL!AC32+DA!AC32+DB!AC32</f>
        <v>0</v>
      </c>
      <c r="V29" s="70">
        <f>BA!AD32+BB!AD32+BC!AD32+BD!AD63+BE!AD32+BF!AD32+BG!AD32+BH!AD32+BI!AD32+BJ!AD32+BK!AD32+BL!AD32+CA!AD32+CB!AD32+CC!AD32+CD!AD32+CE!AD32+CF!AD32+CG!AD32+CH!AD32+CI!AD32+CJ!AD32+CK!AD32+CL!AD32+DA!AD32+DB!AD32</f>
        <v>808.3</v>
      </c>
      <c r="W29" s="70">
        <f t="shared" si="13"/>
        <v>2042</v>
      </c>
      <c r="X29" s="70">
        <f>BA!AE32+BB!AE32+BC!AE32+BD!AE63+BE!AE32+BF!AE32+BG!AE32+BH!AE32+BI!AE32+BJ!AE32+BK!AE32+BL!AE32+CA!AE32+CB!AE32+CC!AE32+CD!AE32+CE!AE32+CF!AE32+CG!AE32+CH!AE32+CI!AE32+CJ!AE32+CK!AE32+CL!AE32+DA!AE32+DB!AE32</f>
        <v>0</v>
      </c>
      <c r="Y29" s="70">
        <f t="shared" si="14"/>
        <v>2042</v>
      </c>
      <c r="Z29" s="70">
        <f t="shared" si="15"/>
        <v>2042</v>
      </c>
      <c r="AA29" s="70">
        <f t="shared" si="16"/>
        <v>0</v>
      </c>
      <c r="AB29" s="70">
        <f t="shared" si="17"/>
        <v>2042</v>
      </c>
      <c r="AC29" s="70">
        <f t="shared" si="18"/>
        <v>2042</v>
      </c>
      <c r="AD29" s="70">
        <f t="shared" si="19"/>
        <v>0</v>
      </c>
      <c r="AE29" s="70">
        <f t="shared" si="20"/>
        <v>2042</v>
      </c>
    </row>
    <row r="30" spans="1:31">
      <c r="A30" s="47" t="s">
        <v>16226</v>
      </c>
      <c r="B30" s="52">
        <f t="shared" ref="B30:Q30" si="25">SUM(B3:B29)</f>
        <v>560836.89999999991</v>
      </c>
      <c r="C30" s="52">
        <f t="shared" si="25"/>
        <v>2295.1999999999998</v>
      </c>
      <c r="D30" s="52">
        <f t="shared" si="25"/>
        <v>7014.4000000000015</v>
      </c>
      <c r="E30" s="52">
        <f t="shared" si="25"/>
        <v>1531.6</v>
      </c>
      <c r="F30" s="52">
        <f t="shared" si="25"/>
        <v>571678.09999999986</v>
      </c>
      <c r="G30" s="52">
        <f t="shared" si="25"/>
        <v>192799.39999999997</v>
      </c>
      <c r="H30" s="52">
        <f t="shared" si="25"/>
        <v>764477.49999999988</v>
      </c>
      <c r="I30" s="75">
        <f t="shared" si="25"/>
        <v>76472.409999999989</v>
      </c>
      <c r="J30" s="75">
        <f t="shared" si="25"/>
        <v>16729.8</v>
      </c>
      <c r="K30" s="75">
        <f t="shared" si="25"/>
        <v>24041</v>
      </c>
      <c r="L30" s="75">
        <f t="shared" si="25"/>
        <v>40770.800000000003</v>
      </c>
      <c r="M30" s="52">
        <f t="shared" si="25"/>
        <v>639480.90999999992</v>
      </c>
      <c r="N30" s="52">
        <f t="shared" si="25"/>
        <v>123021.79</v>
      </c>
      <c r="O30" s="52">
        <f t="shared" si="25"/>
        <v>762502.7</v>
      </c>
      <c r="P30" s="52">
        <f t="shared" si="25"/>
        <v>656210.70999999985</v>
      </c>
      <c r="Q30" s="52">
        <f t="shared" si="25"/>
        <v>147062.79</v>
      </c>
      <c r="R30" s="52">
        <f>SUM(R3:R29)</f>
        <v>803273.5</v>
      </c>
      <c r="S30" s="70">
        <f t="shared" ref="S30:Y30" si="26">SUM(S3:S29)</f>
        <v>560836.89999999991</v>
      </c>
      <c r="T30" s="70">
        <f t="shared" si="26"/>
        <v>2295.1999999999998</v>
      </c>
      <c r="U30" s="70">
        <f t="shared" si="26"/>
        <v>7014.4000000000015</v>
      </c>
      <c r="V30" s="70">
        <f t="shared" si="26"/>
        <v>1531.6</v>
      </c>
      <c r="W30" s="70">
        <f t="shared" si="26"/>
        <v>571678.09999999986</v>
      </c>
      <c r="X30" s="70">
        <f t="shared" si="26"/>
        <v>135580.4</v>
      </c>
      <c r="Y30" s="70">
        <f t="shared" si="26"/>
        <v>707258.5</v>
      </c>
      <c r="Z30" s="71">
        <f t="shared" ref="Z30:AD30" si="27">SUM(Z3:Z29)</f>
        <v>639480.90999999992</v>
      </c>
      <c r="AA30" s="70">
        <f t="shared" si="27"/>
        <v>67777.570000000022</v>
      </c>
      <c r="AB30" s="70">
        <f>SUM(AB3:AB29)</f>
        <v>707258.48</v>
      </c>
      <c r="AC30" s="70">
        <f t="shared" si="27"/>
        <v>656210.70999999985</v>
      </c>
      <c r="AD30" s="70">
        <f t="shared" si="27"/>
        <v>91818.570000000022</v>
      </c>
      <c r="AE30" s="70">
        <f>SUM(AE3:AE29)</f>
        <v>748029.27999999991</v>
      </c>
    </row>
    <row r="31" spans="1:31">
      <c r="O31" s="13" t="s">
        <v>16277</v>
      </c>
      <c r="S31" s="68">
        <f>B30-S30</f>
        <v>0</v>
      </c>
      <c r="T31" s="68">
        <f t="shared" ref="T31:W31" si="28">C30-T30</f>
        <v>0</v>
      </c>
      <c r="U31" s="68">
        <f t="shared" si="28"/>
        <v>0</v>
      </c>
      <c r="V31" s="68">
        <f t="shared" si="28"/>
        <v>0</v>
      </c>
      <c r="W31" s="68">
        <f t="shared" si="28"/>
        <v>0</v>
      </c>
      <c r="X31" s="68">
        <f>G30-X30</f>
        <v>57218.999999999971</v>
      </c>
      <c r="Y31" s="68">
        <f>H30-Y30</f>
        <v>57218.999999999884</v>
      </c>
      <c r="Z31" s="72">
        <f>M30-Z30</f>
        <v>0</v>
      </c>
      <c r="AA31" s="72">
        <f>N30-AA30</f>
        <v>55244.219999999972</v>
      </c>
      <c r="AB31" s="72">
        <f>O30-AB30</f>
        <v>55244.219999999972</v>
      </c>
      <c r="AC31" s="72">
        <f t="shared" ref="AC31:AE31" si="29">P30-AC30</f>
        <v>0</v>
      </c>
      <c r="AD31" s="72">
        <f t="shared" si="29"/>
        <v>55244.219999999987</v>
      </c>
      <c r="AE31" s="72">
        <f t="shared" si="29"/>
        <v>55244.220000000088</v>
      </c>
    </row>
    <row r="32" spans="1:31">
      <c r="P32" t="s">
        <v>16274</v>
      </c>
      <c r="Q32" t="s">
        <v>16275</v>
      </c>
      <c r="S32" s="68"/>
      <c r="T32" s="68"/>
      <c r="U32" s="68"/>
      <c r="V32" s="68"/>
      <c r="W32" s="68"/>
      <c r="X32" s="68"/>
      <c r="Y32" s="68"/>
      <c r="Z32" s="72"/>
      <c r="AA32" s="72"/>
      <c r="AB32" s="72"/>
      <c r="AC32" s="72"/>
      <c r="AD32" s="72"/>
      <c r="AE32" s="72"/>
    </row>
    <row r="33" spans="1:31">
      <c r="O33" s="1" t="s">
        <v>16271</v>
      </c>
      <c r="P33" s="76">
        <v>10874</v>
      </c>
      <c r="Q33" s="76">
        <f>R33-P33</f>
        <v>452214.90000000008</v>
      </c>
      <c r="R33" s="76">
        <f>BA!AF33+BB!AF33+BC!AF33+BD!AF33+BE!AF33+BF!AF33+BG!AF33+BH!AF33+BI!AF33+BJ!AF33+BK!AF33+BL!AF33</f>
        <v>463088.90000000008</v>
      </c>
      <c r="S33" s="68"/>
      <c r="T33" s="68"/>
      <c r="U33" s="68"/>
      <c r="V33" s="68"/>
      <c r="W33" s="68"/>
      <c r="X33" s="68"/>
      <c r="Y33" s="68"/>
      <c r="Z33" s="72"/>
      <c r="AA33" s="72"/>
      <c r="AB33" s="72"/>
      <c r="AC33" s="72"/>
      <c r="AD33" s="72"/>
      <c r="AE33" s="72"/>
    </row>
    <row r="34" spans="1:31">
      <c r="O34" s="1" t="s">
        <v>16272</v>
      </c>
      <c r="P34" s="76">
        <v>7582</v>
      </c>
      <c r="Q34" s="76">
        <f t="shared" ref="Q34:Q35" si="30">R34-P34</f>
        <v>263059.49999999994</v>
      </c>
      <c r="R34" s="76">
        <f>CA!AF33+CB!AF33+CC!AF33+CD!AF33+CE!AF33+CF!AF33+CG!AF33+CH!AF33+CI!AF33+CJ!AF33+CK!AF33+CL!AF33</f>
        <v>270641.49999999994</v>
      </c>
      <c r="S34" s="68"/>
      <c r="T34" s="68"/>
      <c r="U34" s="68"/>
      <c r="V34" s="68"/>
      <c r="W34" s="68"/>
      <c r="X34" s="68"/>
      <c r="Y34" s="68"/>
      <c r="Z34" s="72"/>
      <c r="AA34" s="72"/>
      <c r="AB34" s="72"/>
      <c r="AC34" s="72"/>
      <c r="AD34" s="72"/>
      <c r="AE34" s="72"/>
    </row>
    <row r="35" spans="1:31">
      <c r="O35" s="1" t="s">
        <v>16273</v>
      </c>
      <c r="P35" s="76">
        <v>2042</v>
      </c>
      <c r="Q35" s="76">
        <f t="shared" si="30"/>
        <v>28705.100000000006</v>
      </c>
      <c r="R35" s="76">
        <f>DA!AF33+DB!AF33</f>
        <v>30747.100000000006</v>
      </c>
      <c r="S35" s="68"/>
      <c r="T35" s="68"/>
      <c r="U35" s="68"/>
      <c r="V35" s="68"/>
      <c r="W35" s="68"/>
      <c r="X35" s="68"/>
      <c r="Y35" s="68"/>
      <c r="Z35" s="72"/>
      <c r="AA35" s="72"/>
      <c r="AB35" s="78" t="s">
        <v>16276</v>
      </c>
      <c r="AC35" s="72"/>
      <c r="AD35" s="72"/>
      <c r="AE35" s="72"/>
    </row>
    <row r="36" spans="1:31">
      <c r="P36" s="76">
        <f>SUM(P33:P35)</f>
        <v>20498</v>
      </c>
      <c r="Q36" s="76">
        <f>SUM(Q33:Q35)</f>
        <v>743979.5</v>
      </c>
      <c r="R36" s="76">
        <f>SUM(R33:R35)</f>
        <v>764477.5</v>
      </c>
      <c r="AB36" s="78"/>
      <c r="AC36" s="78" t="s">
        <v>16274</v>
      </c>
      <c r="AD36" s="78" t="s">
        <v>16275</v>
      </c>
      <c r="AE36" s="78"/>
    </row>
    <row r="37" spans="1:31">
      <c r="R37" s="77">
        <f>SUM(P36:Q36)</f>
        <v>764477.5</v>
      </c>
      <c r="AB37" s="79" t="s">
        <v>16271</v>
      </c>
      <c r="AC37" s="80">
        <v>10874</v>
      </c>
      <c r="AD37" s="80">
        <f>AE37-AC37</f>
        <v>394995.9</v>
      </c>
      <c r="AE37" s="80">
        <f>BA!AF33+BB!AF33+BC!AF33+BD!AF64+BE!AF33+BF!AF33+BG!AF33+BH!AF33+BI!AF33+BJ!AF33+BK!AF33+BL!AF33</f>
        <v>405869.9</v>
      </c>
    </row>
    <row r="38" spans="1:31">
      <c r="AB38" s="79" t="s">
        <v>16272</v>
      </c>
      <c r="AC38" s="80">
        <v>7582</v>
      </c>
      <c r="AD38" s="80">
        <f t="shared" ref="AD38:AD39" si="31">AE38-AC38</f>
        <v>263059.49999999994</v>
      </c>
      <c r="AE38" s="80">
        <f>CA!AF33+CB!AF33+CC!AF33+CD!AF33+CE!AF33+CF!AF33+CG!AF33+CH!AF33+CI!AF33+CJ!AF33+CK!AF33+CL!AF33</f>
        <v>270641.49999999994</v>
      </c>
    </row>
    <row r="39" spans="1:31">
      <c r="A39" s="107" t="s">
        <v>16230</v>
      </c>
      <c r="B39" s="108"/>
      <c r="C39" s="108"/>
      <c r="D39" s="109"/>
      <c r="E39" s="49">
        <v>300</v>
      </c>
      <c r="F39" s="49">
        <v>400</v>
      </c>
      <c r="G39" s="49">
        <v>500</v>
      </c>
      <c r="H39" s="49">
        <v>600</v>
      </c>
      <c r="I39" s="49">
        <v>700</v>
      </c>
      <c r="J39" s="49">
        <v>800</v>
      </c>
      <c r="K39" s="49">
        <v>1000</v>
      </c>
      <c r="L39" s="49">
        <v>1200</v>
      </c>
      <c r="M39" s="49">
        <v>1650</v>
      </c>
      <c r="N39" s="49">
        <v>1800</v>
      </c>
      <c r="O39" s="49" t="s">
        <v>16231</v>
      </c>
      <c r="P39" s="49" t="s">
        <v>16232</v>
      </c>
      <c r="V39" s="49">
        <v>300</v>
      </c>
      <c r="W39" s="49">
        <v>400</v>
      </c>
      <c r="X39" s="49">
        <v>500</v>
      </c>
      <c r="Y39" s="49">
        <v>600</v>
      </c>
      <c r="AB39" s="79" t="s">
        <v>16273</v>
      </c>
      <c r="AC39" s="80">
        <v>2042</v>
      </c>
      <c r="AD39" s="80">
        <f t="shared" si="31"/>
        <v>28705.100000000006</v>
      </c>
      <c r="AE39" s="80">
        <f>DA!AF33+DB!AF33</f>
        <v>30747.100000000006</v>
      </c>
    </row>
    <row r="40" spans="1:31">
      <c r="A40" s="107" t="s">
        <v>16237</v>
      </c>
      <c r="B40" s="108"/>
      <c r="C40" s="108"/>
      <c r="D40" s="109"/>
      <c r="E40" s="60">
        <v>110.8</v>
      </c>
      <c r="F40" s="60" t="s">
        <v>16234</v>
      </c>
      <c r="G40" s="60" t="s">
        <v>16234</v>
      </c>
      <c r="H40" s="60" t="s">
        <v>16234</v>
      </c>
      <c r="I40" s="60" t="s">
        <v>16234</v>
      </c>
      <c r="J40" s="60" t="s">
        <v>16234</v>
      </c>
      <c r="K40" s="60" t="s">
        <v>16234</v>
      </c>
      <c r="L40" s="60" t="s">
        <v>16234</v>
      </c>
      <c r="M40" s="60" t="s">
        <v>16234</v>
      </c>
      <c r="N40" s="60" t="s">
        <v>16234</v>
      </c>
      <c r="O40" s="61">
        <f t="shared" ref="O40:O50" si="32">SUM(E40:N40)</f>
        <v>110.8</v>
      </c>
      <c r="P40" s="55" t="s">
        <v>16234</v>
      </c>
      <c r="V40" s="60">
        <v>110.8</v>
      </c>
      <c r="W40" s="60" t="s">
        <v>16234</v>
      </c>
      <c r="X40" s="60" t="s">
        <v>16234</v>
      </c>
      <c r="Y40" s="60" t="s">
        <v>16234</v>
      </c>
      <c r="AB40" s="78"/>
      <c r="AC40" s="80">
        <f>SUM(AC37:AC39)</f>
        <v>20498</v>
      </c>
      <c r="AD40" s="80">
        <f>SUM(AD37:AD39)</f>
        <v>686760.49999999988</v>
      </c>
      <c r="AE40" s="80">
        <f>SUM(AE37:AE39)</f>
        <v>707258.49999999988</v>
      </c>
    </row>
    <row r="41" spans="1:31">
      <c r="A41" s="107" t="s">
        <v>16239</v>
      </c>
      <c r="B41" s="108"/>
      <c r="C41" s="108"/>
      <c r="D41" s="109"/>
      <c r="E41" s="60">
        <v>2989</v>
      </c>
      <c r="F41" s="60">
        <v>0</v>
      </c>
      <c r="G41" s="60">
        <v>1457</v>
      </c>
      <c r="H41" s="60">
        <v>412</v>
      </c>
      <c r="I41" s="60">
        <v>0</v>
      </c>
      <c r="J41" s="60">
        <v>1737</v>
      </c>
      <c r="K41" s="60">
        <v>0</v>
      </c>
      <c r="L41" s="60">
        <v>0</v>
      </c>
      <c r="M41" s="60">
        <v>0</v>
      </c>
      <c r="N41" s="60">
        <v>0</v>
      </c>
      <c r="O41" s="61">
        <f t="shared" si="32"/>
        <v>6595</v>
      </c>
      <c r="P41" s="55" t="s">
        <v>16234</v>
      </c>
      <c r="V41" s="60">
        <v>2989</v>
      </c>
      <c r="W41" s="60">
        <v>0</v>
      </c>
      <c r="X41" s="60">
        <v>1457</v>
      </c>
      <c r="Y41" s="60">
        <v>412</v>
      </c>
      <c r="AB41" s="78"/>
      <c r="AC41" s="78"/>
      <c r="AD41" s="78"/>
      <c r="AE41" s="81">
        <f>SUM(AC40:AD40)</f>
        <v>707258.49999999988</v>
      </c>
    </row>
    <row r="42" spans="1:31">
      <c r="A42" s="107" t="s">
        <v>16240</v>
      </c>
      <c r="B42" s="108"/>
      <c r="C42" s="108"/>
      <c r="D42" s="109"/>
      <c r="E42" s="60">
        <v>1519</v>
      </c>
      <c r="F42" s="60">
        <v>0</v>
      </c>
      <c r="G42" s="60">
        <v>438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1">
        <f t="shared" si="32"/>
        <v>1957</v>
      </c>
      <c r="P42" s="55">
        <v>3910</v>
      </c>
      <c r="V42" s="60">
        <v>1519</v>
      </c>
      <c r="W42" s="60">
        <v>0</v>
      </c>
      <c r="X42" s="60">
        <v>438</v>
      </c>
      <c r="Y42" s="60">
        <v>0</v>
      </c>
    </row>
    <row r="43" spans="1:31">
      <c r="A43" s="107" t="s">
        <v>16241</v>
      </c>
      <c r="B43" s="108"/>
      <c r="C43" s="108"/>
      <c r="D43" s="109"/>
      <c r="E43" s="60">
        <v>2873</v>
      </c>
      <c r="F43" s="60">
        <v>68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1">
        <f t="shared" si="32"/>
        <v>2941</v>
      </c>
      <c r="P43" s="55">
        <v>2576</v>
      </c>
      <c r="V43" s="60">
        <v>2873</v>
      </c>
      <c r="W43" s="60">
        <v>68</v>
      </c>
      <c r="X43" s="60">
        <v>0</v>
      </c>
      <c r="Y43" s="60">
        <v>0</v>
      </c>
    </row>
    <row r="44" spans="1:31">
      <c r="A44" s="107" t="s">
        <v>16242</v>
      </c>
      <c r="B44" s="108"/>
      <c r="C44" s="108"/>
      <c r="D44" s="109"/>
      <c r="E44" s="60">
        <v>2141</v>
      </c>
      <c r="F44" s="60">
        <v>0</v>
      </c>
      <c r="G44" s="60">
        <v>422</v>
      </c>
      <c r="H44" s="60">
        <v>0</v>
      </c>
      <c r="I44" s="60">
        <v>0</v>
      </c>
      <c r="J44" s="60">
        <v>2141</v>
      </c>
      <c r="K44" s="60">
        <v>0</v>
      </c>
      <c r="L44" s="60">
        <v>422</v>
      </c>
      <c r="M44" s="60">
        <v>0</v>
      </c>
      <c r="N44" s="60">
        <v>0</v>
      </c>
      <c r="O44" s="61">
        <f t="shared" si="32"/>
        <v>5126</v>
      </c>
      <c r="P44" s="55" t="s">
        <v>16234</v>
      </c>
      <c r="V44" s="60">
        <v>2141</v>
      </c>
      <c r="W44" s="60">
        <v>0</v>
      </c>
      <c r="X44" s="60">
        <v>422</v>
      </c>
      <c r="Y44" s="60">
        <v>0</v>
      </c>
    </row>
    <row r="45" spans="1:31" s="50" customFormat="1">
      <c r="A45" s="104" t="s">
        <v>16233</v>
      </c>
      <c r="B45" s="105"/>
      <c r="C45" s="105"/>
      <c r="D45" s="106"/>
      <c r="E45" s="62">
        <v>1254</v>
      </c>
      <c r="F45" s="62">
        <v>452</v>
      </c>
      <c r="G45" s="62">
        <v>111</v>
      </c>
      <c r="H45" s="62" t="s">
        <v>16234</v>
      </c>
      <c r="I45" s="62" t="s">
        <v>16234</v>
      </c>
      <c r="J45" s="62" t="s">
        <v>16234</v>
      </c>
      <c r="K45" s="62" t="s">
        <v>16234</v>
      </c>
      <c r="L45" s="62" t="s">
        <v>16234</v>
      </c>
      <c r="M45" s="62" t="s">
        <v>16234</v>
      </c>
      <c r="N45" s="62" t="s">
        <v>16234</v>
      </c>
      <c r="O45" s="62">
        <f t="shared" si="32"/>
        <v>1817</v>
      </c>
      <c r="P45" s="57">
        <v>1273</v>
      </c>
      <c r="V45" s="62">
        <v>1254</v>
      </c>
      <c r="W45" s="62">
        <v>452</v>
      </c>
      <c r="X45" s="62">
        <v>111</v>
      </c>
      <c r="Y45" s="62" t="s">
        <v>16234</v>
      </c>
    </row>
    <row r="46" spans="1:31" s="50" customFormat="1">
      <c r="A46" s="104" t="s">
        <v>16235</v>
      </c>
      <c r="B46" s="105"/>
      <c r="C46" s="105"/>
      <c r="D46" s="106"/>
      <c r="E46" s="62">
        <v>2294</v>
      </c>
      <c r="F46" s="62">
        <v>668</v>
      </c>
      <c r="G46" s="62">
        <v>0</v>
      </c>
      <c r="H46" s="62" t="s">
        <v>16234</v>
      </c>
      <c r="I46" s="62" t="s">
        <v>16234</v>
      </c>
      <c r="J46" s="62" t="s">
        <v>16234</v>
      </c>
      <c r="K46" s="62" t="s">
        <v>16234</v>
      </c>
      <c r="L46" s="62" t="s">
        <v>16234</v>
      </c>
      <c r="M46" s="62" t="s">
        <v>16234</v>
      </c>
      <c r="N46" s="62" t="s">
        <v>16234</v>
      </c>
      <c r="O46" s="62">
        <f t="shared" si="32"/>
        <v>2962</v>
      </c>
      <c r="P46" s="57" t="s">
        <v>16234</v>
      </c>
      <c r="V46" s="62">
        <v>2294</v>
      </c>
      <c r="W46" s="62">
        <v>668</v>
      </c>
      <c r="X46" s="62">
        <v>0</v>
      </c>
      <c r="Y46" s="62" t="s">
        <v>16234</v>
      </c>
    </row>
    <row r="47" spans="1:31" s="50" customFormat="1">
      <c r="A47" s="104" t="s">
        <v>16236</v>
      </c>
      <c r="B47" s="105"/>
      <c r="C47" s="105"/>
      <c r="D47" s="106"/>
      <c r="E47" s="62">
        <v>1868</v>
      </c>
      <c r="F47" s="62">
        <v>878</v>
      </c>
      <c r="G47" s="62">
        <v>131</v>
      </c>
      <c r="H47" s="62">
        <v>424</v>
      </c>
      <c r="I47" s="62" t="s">
        <v>16234</v>
      </c>
      <c r="J47" s="62" t="s">
        <v>16234</v>
      </c>
      <c r="K47" s="62" t="s">
        <v>16234</v>
      </c>
      <c r="L47" s="62" t="s">
        <v>16234</v>
      </c>
      <c r="M47" s="62" t="s">
        <v>16234</v>
      </c>
      <c r="N47" s="62" t="s">
        <v>16234</v>
      </c>
      <c r="O47" s="62">
        <f t="shared" si="32"/>
        <v>3301</v>
      </c>
      <c r="P47" s="57">
        <v>1518</v>
      </c>
      <c r="V47" s="62">
        <v>1868</v>
      </c>
      <c r="W47" s="62">
        <v>878</v>
      </c>
      <c r="X47" s="62">
        <v>131</v>
      </c>
      <c r="Y47" s="62">
        <v>424</v>
      </c>
    </row>
    <row r="48" spans="1:31" s="50" customFormat="1">
      <c r="A48" s="104" t="s">
        <v>16238</v>
      </c>
      <c r="B48" s="105"/>
      <c r="C48" s="105"/>
      <c r="D48" s="106"/>
      <c r="E48" s="62">
        <v>4129</v>
      </c>
      <c r="F48" s="62">
        <v>1232</v>
      </c>
      <c r="G48" s="62">
        <v>325</v>
      </c>
      <c r="H48" s="62">
        <v>197</v>
      </c>
      <c r="I48" s="62" t="s">
        <v>16234</v>
      </c>
      <c r="J48" s="62" t="s">
        <v>16234</v>
      </c>
      <c r="K48" s="62" t="s">
        <v>16234</v>
      </c>
      <c r="L48" s="62" t="s">
        <v>16234</v>
      </c>
      <c r="M48" s="62" t="s">
        <v>16234</v>
      </c>
      <c r="N48" s="62" t="s">
        <v>16234</v>
      </c>
      <c r="O48" s="62">
        <f t="shared" si="32"/>
        <v>5883</v>
      </c>
      <c r="P48" s="57">
        <v>1024</v>
      </c>
      <c r="V48" s="62">
        <v>4129</v>
      </c>
      <c r="W48" s="62">
        <v>1232</v>
      </c>
      <c r="X48" s="62">
        <v>325</v>
      </c>
      <c r="Y48" s="62">
        <v>197</v>
      </c>
    </row>
    <row r="49" spans="1:25" s="50" customFormat="1">
      <c r="A49" s="104" t="s">
        <v>16243</v>
      </c>
      <c r="B49" s="105"/>
      <c r="C49" s="105"/>
      <c r="D49" s="106"/>
      <c r="E49" s="62">
        <v>4496</v>
      </c>
      <c r="F49" s="62">
        <v>822</v>
      </c>
      <c r="G49" s="62">
        <v>452</v>
      </c>
      <c r="H49" s="62" t="s">
        <v>16244</v>
      </c>
      <c r="I49" s="62" t="s">
        <v>16234</v>
      </c>
      <c r="J49" s="62" t="s">
        <v>16234</v>
      </c>
      <c r="K49" s="62" t="s">
        <v>16234</v>
      </c>
      <c r="L49" s="62" t="s">
        <v>16234</v>
      </c>
      <c r="M49" s="62" t="s">
        <v>16234</v>
      </c>
      <c r="N49" s="62" t="s">
        <v>16234</v>
      </c>
      <c r="O49" s="62">
        <f t="shared" si="32"/>
        <v>5770</v>
      </c>
      <c r="P49" s="57">
        <v>1002</v>
      </c>
      <c r="V49" s="62">
        <v>4496</v>
      </c>
      <c r="W49" s="62">
        <v>822</v>
      </c>
      <c r="X49" s="62">
        <v>452</v>
      </c>
      <c r="Y49" s="62" t="s">
        <v>16244</v>
      </c>
    </row>
    <row r="50" spans="1:25" s="50" customFormat="1">
      <c r="A50" s="104" t="s">
        <v>16245</v>
      </c>
      <c r="B50" s="105"/>
      <c r="C50" s="105"/>
      <c r="D50" s="106"/>
      <c r="E50" s="62">
        <v>3760</v>
      </c>
      <c r="F50" s="62">
        <v>433</v>
      </c>
      <c r="G50" s="62">
        <v>115</v>
      </c>
      <c r="H50" s="62" t="s">
        <v>16244</v>
      </c>
      <c r="I50" s="62" t="s">
        <v>16234</v>
      </c>
      <c r="J50" s="62" t="s">
        <v>16234</v>
      </c>
      <c r="K50" s="62" t="s">
        <v>16234</v>
      </c>
      <c r="L50" s="62" t="s">
        <v>16234</v>
      </c>
      <c r="M50" s="62" t="s">
        <v>16234</v>
      </c>
      <c r="N50" s="62" t="s">
        <v>16234</v>
      </c>
      <c r="O50" s="62">
        <f t="shared" si="32"/>
        <v>4308</v>
      </c>
      <c r="P50" s="57">
        <v>3188</v>
      </c>
      <c r="V50" s="62">
        <v>3760</v>
      </c>
      <c r="W50" s="62">
        <v>433</v>
      </c>
      <c r="X50" s="62">
        <v>115</v>
      </c>
      <c r="Y50" s="62" t="s">
        <v>16244</v>
      </c>
    </row>
    <row r="51" spans="1:25">
      <c r="A51" s="107" t="s">
        <v>16247</v>
      </c>
      <c r="B51" s="108"/>
      <c r="C51" s="108"/>
      <c r="D51" s="109"/>
      <c r="E51" s="61">
        <f>SUM(E40:E50)</f>
        <v>27433.8</v>
      </c>
      <c r="F51" s="61">
        <f t="shared" ref="F51:G51" si="33">SUM(F40:F50)</f>
        <v>4553</v>
      </c>
      <c r="G51" s="61">
        <f t="shared" si="33"/>
        <v>3451</v>
      </c>
      <c r="H51" s="61">
        <f t="shared" ref="H51:O51" si="34">SUM(H40:H50)</f>
        <v>1033</v>
      </c>
      <c r="I51" s="61">
        <f t="shared" si="34"/>
        <v>0</v>
      </c>
      <c r="J51" s="61">
        <f t="shared" si="34"/>
        <v>3878</v>
      </c>
      <c r="K51" s="61">
        <f t="shared" si="34"/>
        <v>0</v>
      </c>
      <c r="L51" s="61">
        <f t="shared" si="34"/>
        <v>422</v>
      </c>
      <c r="M51" s="61">
        <f t="shared" si="34"/>
        <v>0</v>
      </c>
      <c r="N51" s="61">
        <f t="shared" si="34"/>
        <v>0</v>
      </c>
      <c r="O51" s="61">
        <f t="shared" si="34"/>
        <v>40770.800000000003</v>
      </c>
      <c r="P51" s="56">
        <f>SUM(P40:P44)</f>
        <v>6486</v>
      </c>
      <c r="V51" s="61">
        <f>SUM(V40:V50)</f>
        <v>27433.8</v>
      </c>
      <c r="W51" s="61">
        <f t="shared" ref="W51:Y51" si="35">SUM(W40:W50)</f>
        <v>4553</v>
      </c>
      <c r="X51" s="61">
        <f t="shared" si="35"/>
        <v>3451</v>
      </c>
      <c r="Y51" s="61">
        <f t="shared" si="35"/>
        <v>1033</v>
      </c>
    </row>
    <row r="52" spans="1:25">
      <c r="A52" s="107" t="s">
        <v>16251</v>
      </c>
      <c r="B52" s="108"/>
      <c r="C52" s="108"/>
      <c r="D52" s="109"/>
      <c r="E52" s="53">
        <f>SUM(E40:E44)</f>
        <v>9632.7999999999993</v>
      </c>
      <c r="F52" s="53">
        <f t="shared" ref="F52:G52" si="36">SUM(F40:F44)</f>
        <v>68</v>
      </c>
      <c r="G52" s="53">
        <f t="shared" si="36"/>
        <v>2317</v>
      </c>
      <c r="H52" s="53">
        <f t="shared" ref="H52:P52" si="37">SUM(H40:H44)</f>
        <v>412</v>
      </c>
      <c r="I52" s="53">
        <f t="shared" si="37"/>
        <v>0</v>
      </c>
      <c r="J52" s="53">
        <f t="shared" si="37"/>
        <v>3878</v>
      </c>
      <c r="K52" s="53">
        <f t="shared" si="37"/>
        <v>0</v>
      </c>
      <c r="L52" s="53">
        <f t="shared" si="37"/>
        <v>422</v>
      </c>
      <c r="M52" s="53">
        <f t="shared" si="37"/>
        <v>0</v>
      </c>
      <c r="N52" s="53">
        <f t="shared" si="37"/>
        <v>0</v>
      </c>
      <c r="O52" s="53">
        <f t="shared" si="37"/>
        <v>16729.8</v>
      </c>
      <c r="P52" s="58">
        <f t="shared" si="37"/>
        <v>6486</v>
      </c>
      <c r="V52" s="53">
        <f>SUM(V40:V44)</f>
        <v>9632.7999999999993</v>
      </c>
      <c r="W52" s="53">
        <f t="shared" ref="W52:Y52" si="38">SUM(W40:W44)</f>
        <v>68</v>
      </c>
      <c r="X52" s="53">
        <f t="shared" si="38"/>
        <v>2317</v>
      </c>
      <c r="Y52" s="53">
        <f t="shared" si="38"/>
        <v>412</v>
      </c>
    </row>
    <row r="53" spans="1:25" s="50" customFormat="1">
      <c r="A53" s="104" t="s">
        <v>16250</v>
      </c>
      <c r="B53" s="105"/>
      <c r="C53" s="105"/>
      <c r="D53" s="106"/>
      <c r="E53" s="63">
        <f>SUM(E45:E50)</f>
        <v>17801</v>
      </c>
      <c r="F53" s="63">
        <f t="shared" ref="F53:G53" si="39">SUM(F45:F50)</f>
        <v>4485</v>
      </c>
      <c r="G53" s="63">
        <f t="shared" si="39"/>
        <v>1134</v>
      </c>
      <c r="H53" s="63">
        <f t="shared" ref="H53:P53" si="40">SUM(H45:H50)</f>
        <v>621</v>
      </c>
      <c r="I53" s="63">
        <f t="shared" si="40"/>
        <v>0</v>
      </c>
      <c r="J53" s="63">
        <f t="shared" si="40"/>
        <v>0</v>
      </c>
      <c r="K53" s="63">
        <f t="shared" si="40"/>
        <v>0</v>
      </c>
      <c r="L53" s="63">
        <f t="shared" si="40"/>
        <v>0</v>
      </c>
      <c r="M53" s="63">
        <f t="shared" si="40"/>
        <v>0</v>
      </c>
      <c r="N53" s="63">
        <f t="shared" si="40"/>
        <v>0</v>
      </c>
      <c r="O53" s="63">
        <f t="shared" si="40"/>
        <v>24041</v>
      </c>
      <c r="P53" s="59">
        <f t="shared" si="40"/>
        <v>8005</v>
      </c>
      <c r="V53" s="63">
        <f>SUM(V45:V50)</f>
        <v>17801</v>
      </c>
      <c r="W53" s="63">
        <f t="shared" ref="W53:Y53" si="41">SUM(W45:W50)</f>
        <v>4485</v>
      </c>
      <c r="X53" s="63">
        <f t="shared" si="41"/>
        <v>1134</v>
      </c>
      <c r="Y53" s="63">
        <f t="shared" si="41"/>
        <v>621</v>
      </c>
    </row>
    <row r="57" spans="1:25">
      <c r="A57" t="s">
        <v>16264</v>
      </c>
    </row>
    <row r="58" spans="1:25">
      <c r="A58" s="64" t="s">
        <v>17</v>
      </c>
      <c r="B58" s="64" t="s">
        <v>16261</v>
      </c>
      <c r="C58" s="64" t="s">
        <v>16262</v>
      </c>
      <c r="D58" s="64" t="s">
        <v>16260</v>
      </c>
      <c r="S58" s="64" t="s">
        <v>16261</v>
      </c>
      <c r="T58" s="64" t="s">
        <v>16262</v>
      </c>
      <c r="U58" s="64" t="s">
        <v>16260</v>
      </c>
    </row>
    <row r="59" spans="1:25">
      <c r="A59" s="65">
        <v>160</v>
      </c>
      <c r="B59" s="66">
        <v>0</v>
      </c>
      <c r="C59" s="66">
        <v>0</v>
      </c>
      <c r="D59" s="66">
        <v>0</v>
      </c>
      <c r="S59" s="66">
        <v>0</v>
      </c>
      <c r="T59" s="66">
        <v>0</v>
      </c>
      <c r="U59" s="66">
        <v>0</v>
      </c>
    </row>
    <row r="60" spans="1:25">
      <c r="A60" s="65">
        <v>200</v>
      </c>
      <c r="B60" s="66">
        <v>0</v>
      </c>
      <c r="C60" s="66">
        <v>0</v>
      </c>
      <c r="D60" s="66">
        <v>0</v>
      </c>
      <c r="S60" s="66">
        <v>0</v>
      </c>
      <c r="T60" s="66">
        <v>0</v>
      </c>
      <c r="U60" s="66">
        <v>0</v>
      </c>
    </row>
    <row r="61" spans="1:25">
      <c r="A61" s="65">
        <v>210</v>
      </c>
      <c r="B61" s="66">
        <v>0</v>
      </c>
      <c r="C61" s="66">
        <v>0</v>
      </c>
      <c r="D61" s="66">
        <v>0</v>
      </c>
      <c r="S61" s="66">
        <v>0</v>
      </c>
      <c r="T61" s="66">
        <v>0</v>
      </c>
      <c r="U61" s="66">
        <v>0</v>
      </c>
    </row>
    <row r="62" spans="1:25">
      <c r="A62" s="65">
        <v>250</v>
      </c>
      <c r="B62" s="66">
        <v>0</v>
      </c>
      <c r="C62" s="66">
        <v>0</v>
      </c>
      <c r="D62" s="66">
        <v>0</v>
      </c>
      <c r="S62" s="66">
        <v>0</v>
      </c>
      <c r="T62" s="66">
        <v>0</v>
      </c>
      <c r="U62" s="66">
        <v>0</v>
      </c>
    </row>
    <row r="63" spans="1:25">
      <c r="A63" s="65">
        <v>300</v>
      </c>
      <c r="B63" s="66">
        <v>36999</v>
      </c>
      <c r="C63" s="66">
        <v>0</v>
      </c>
      <c r="D63" s="66">
        <v>36999</v>
      </c>
      <c r="S63" s="66">
        <v>36999</v>
      </c>
      <c r="T63" s="66">
        <v>0</v>
      </c>
      <c r="U63" s="66">
        <v>36999</v>
      </c>
    </row>
    <row r="64" spans="1:25">
      <c r="A64" s="65">
        <v>350</v>
      </c>
      <c r="B64" s="66">
        <v>0</v>
      </c>
      <c r="C64" s="66">
        <v>0</v>
      </c>
      <c r="D64" s="66">
        <v>0</v>
      </c>
      <c r="S64" s="66">
        <v>0</v>
      </c>
      <c r="T64" s="66">
        <v>0</v>
      </c>
      <c r="U64" s="66">
        <v>0</v>
      </c>
    </row>
    <row r="65" spans="1:21">
      <c r="A65" s="65">
        <v>400</v>
      </c>
      <c r="B65" s="66">
        <v>4860</v>
      </c>
      <c r="C65" s="66">
        <v>0</v>
      </c>
      <c r="D65" s="66">
        <v>4860</v>
      </c>
      <c r="S65" s="66">
        <v>4860</v>
      </c>
      <c r="T65" s="66">
        <v>0</v>
      </c>
      <c r="U65" s="66">
        <v>4860</v>
      </c>
    </row>
    <row r="66" spans="1:21">
      <c r="A66" s="65">
        <v>420</v>
      </c>
      <c r="B66" s="66">
        <v>0</v>
      </c>
      <c r="C66" s="66">
        <v>0</v>
      </c>
      <c r="D66" s="66">
        <v>0</v>
      </c>
      <c r="S66" s="66">
        <v>0</v>
      </c>
      <c r="T66" s="66">
        <v>0</v>
      </c>
      <c r="U66" s="66">
        <v>0</v>
      </c>
    </row>
    <row r="67" spans="1:21">
      <c r="A67" s="65">
        <v>430</v>
      </c>
      <c r="B67" s="66">
        <v>0</v>
      </c>
      <c r="C67" s="66">
        <v>0</v>
      </c>
      <c r="D67" s="66">
        <v>0</v>
      </c>
      <c r="S67" s="66">
        <v>0</v>
      </c>
      <c r="T67" s="66">
        <v>0</v>
      </c>
      <c r="U67" s="66">
        <v>0</v>
      </c>
    </row>
    <row r="68" spans="1:21">
      <c r="A68" s="65">
        <v>450</v>
      </c>
      <c r="B68" s="66">
        <v>0</v>
      </c>
      <c r="C68" s="66">
        <v>0</v>
      </c>
      <c r="D68" s="66">
        <v>0</v>
      </c>
      <c r="S68" s="66">
        <v>0</v>
      </c>
      <c r="T68" s="66">
        <v>0</v>
      </c>
      <c r="U68" s="66">
        <v>0</v>
      </c>
    </row>
    <row r="69" spans="1:21">
      <c r="A69" s="65">
        <v>500</v>
      </c>
      <c r="B69" s="66">
        <v>3993</v>
      </c>
      <c r="C69" s="66">
        <v>0</v>
      </c>
      <c r="D69" s="66">
        <v>3993</v>
      </c>
      <c r="S69" s="66">
        <v>3993</v>
      </c>
      <c r="T69" s="66">
        <v>0</v>
      </c>
      <c r="U69" s="66">
        <v>3993</v>
      </c>
    </row>
    <row r="70" spans="1:21">
      <c r="A70" s="65">
        <v>600</v>
      </c>
      <c r="B70" s="66">
        <v>3943</v>
      </c>
      <c r="C70" s="66">
        <v>0</v>
      </c>
      <c r="D70" s="66">
        <v>3943</v>
      </c>
      <c r="S70" s="66">
        <v>3943</v>
      </c>
      <c r="T70" s="66">
        <v>0</v>
      </c>
      <c r="U70" s="66">
        <v>3943</v>
      </c>
    </row>
    <row r="71" spans="1:21">
      <c r="A71" s="65">
        <v>700</v>
      </c>
      <c r="B71" s="66">
        <v>1200</v>
      </c>
      <c r="C71" s="66">
        <v>0</v>
      </c>
      <c r="D71" s="66">
        <v>1200</v>
      </c>
      <c r="S71" s="66">
        <v>1200</v>
      </c>
      <c r="T71" s="66">
        <v>0</v>
      </c>
      <c r="U71" s="66">
        <v>1200</v>
      </c>
    </row>
    <row r="72" spans="1:21">
      <c r="A72" s="65">
        <v>800</v>
      </c>
      <c r="B72" s="66">
        <v>715</v>
      </c>
      <c r="C72" s="66">
        <v>0</v>
      </c>
      <c r="D72" s="66">
        <v>715</v>
      </c>
      <c r="S72" s="66">
        <v>715</v>
      </c>
      <c r="T72" s="66">
        <v>0</v>
      </c>
      <c r="U72" s="66">
        <v>715</v>
      </c>
    </row>
    <row r="73" spans="1:21">
      <c r="A73" s="65">
        <v>900</v>
      </c>
      <c r="B73" s="66">
        <v>0</v>
      </c>
      <c r="C73" s="66">
        <v>0</v>
      </c>
      <c r="D73" s="66">
        <v>0</v>
      </c>
      <c r="S73" s="66">
        <v>0</v>
      </c>
      <c r="T73" s="66">
        <v>0</v>
      </c>
      <c r="U73" s="66">
        <v>0</v>
      </c>
    </row>
    <row r="74" spans="1:21">
      <c r="A74" s="65">
        <v>1000</v>
      </c>
      <c r="B74" s="66">
        <v>5509</v>
      </c>
      <c r="C74" s="66">
        <v>0</v>
      </c>
      <c r="D74" s="66">
        <v>5509</v>
      </c>
      <c r="S74" s="66">
        <v>5509</v>
      </c>
      <c r="T74" s="66">
        <v>0</v>
      </c>
      <c r="U74" s="66">
        <v>5509</v>
      </c>
    </row>
    <row r="75" spans="1:21">
      <c r="A75" s="65">
        <v>1100</v>
      </c>
      <c r="B75" s="66">
        <v>0</v>
      </c>
      <c r="C75" s="66">
        <v>0</v>
      </c>
      <c r="D75" s="66">
        <v>0</v>
      </c>
      <c r="S75" s="66">
        <v>0</v>
      </c>
      <c r="T75" s="66">
        <v>0</v>
      </c>
      <c r="U75" s="66">
        <v>0</v>
      </c>
    </row>
    <row r="76" spans="1:21">
      <c r="A76" s="65">
        <v>1200</v>
      </c>
      <c r="B76" s="66">
        <v>0</v>
      </c>
      <c r="C76" s="66">
        <v>0</v>
      </c>
      <c r="D76" s="66">
        <v>0</v>
      </c>
      <c r="S76" s="66">
        <v>0</v>
      </c>
      <c r="T76" s="66">
        <v>0</v>
      </c>
      <c r="U76" s="66">
        <v>0</v>
      </c>
    </row>
    <row r="77" spans="1:21">
      <c r="A77" s="65">
        <v>1350</v>
      </c>
      <c r="B77" s="66">
        <v>0</v>
      </c>
      <c r="C77" s="66">
        <v>0</v>
      </c>
      <c r="D77" s="66">
        <v>0</v>
      </c>
      <c r="S77" s="66">
        <v>0</v>
      </c>
      <c r="T77" s="66">
        <v>0</v>
      </c>
      <c r="U77" s="66">
        <v>0</v>
      </c>
    </row>
    <row r="78" spans="1:21">
      <c r="A78" s="65">
        <v>1500</v>
      </c>
      <c r="B78" s="66">
        <v>0</v>
      </c>
      <c r="C78" s="66">
        <v>0</v>
      </c>
      <c r="D78" s="66">
        <v>0</v>
      </c>
      <c r="S78" s="66">
        <v>0</v>
      </c>
      <c r="T78" s="66">
        <v>0</v>
      </c>
      <c r="U78" s="66">
        <v>0</v>
      </c>
    </row>
    <row r="79" spans="1:21">
      <c r="A79" s="65">
        <v>1650</v>
      </c>
      <c r="B79" s="66">
        <v>0</v>
      </c>
      <c r="C79" s="66">
        <v>0</v>
      </c>
      <c r="D79" s="66">
        <v>0</v>
      </c>
      <c r="S79" s="66">
        <v>0</v>
      </c>
      <c r="T79" s="66">
        <v>0</v>
      </c>
      <c r="U79" s="66">
        <v>0</v>
      </c>
    </row>
    <row r="80" spans="1:21">
      <c r="A80" s="65">
        <v>1800</v>
      </c>
      <c r="B80" s="66">
        <v>0</v>
      </c>
      <c r="C80" s="66">
        <v>0</v>
      </c>
      <c r="D80" s="66">
        <v>0</v>
      </c>
      <c r="S80" s="66">
        <v>0</v>
      </c>
      <c r="T80" s="66">
        <v>0</v>
      </c>
      <c r="U80" s="66">
        <v>0</v>
      </c>
    </row>
    <row r="81" spans="1:21">
      <c r="A81" s="65">
        <v>2000</v>
      </c>
      <c r="B81" s="66">
        <v>0</v>
      </c>
      <c r="C81" s="66">
        <v>0</v>
      </c>
      <c r="D81" s="66">
        <v>0</v>
      </c>
      <c r="S81" s="66">
        <v>0</v>
      </c>
      <c r="T81" s="66">
        <v>0</v>
      </c>
      <c r="U81" s="66">
        <v>0</v>
      </c>
    </row>
    <row r="82" spans="1:21">
      <c r="A82" s="65">
        <v>2200</v>
      </c>
      <c r="B82" s="66">
        <v>0</v>
      </c>
      <c r="C82" s="66">
        <v>0</v>
      </c>
      <c r="D82" s="66">
        <v>0</v>
      </c>
      <c r="S82" s="66">
        <v>0</v>
      </c>
      <c r="T82" s="66">
        <v>0</v>
      </c>
      <c r="U82" s="66">
        <v>0</v>
      </c>
    </row>
    <row r="83" spans="1:21">
      <c r="A83" s="65">
        <v>2400</v>
      </c>
      <c r="B83" s="66">
        <v>0</v>
      </c>
      <c r="C83" s="66">
        <v>0</v>
      </c>
      <c r="D83" s="66">
        <v>0</v>
      </c>
      <c r="S83" s="66">
        <v>0</v>
      </c>
      <c r="T83" s="66">
        <v>0</v>
      </c>
      <c r="U83" s="66">
        <v>0</v>
      </c>
    </row>
    <row r="84" spans="1:21">
      <c r="A84" s="65">
        <v>2800</v>
      </c>
      <c r="B84" s="66">
        <v>0</v>
      </c>
      <c r="C84" s="66">
        <v>0</v>
      </c>
      <c r="D84" s="66">
        <v>0</v>
      </c>
      <c r="S84" s="66">
        <v>0</v>
      </c>
      <c r="T84" s="66">
        <v>0</v>
      </c>
      <c r="U84" s="66">
        <v>0</v>
      </c>
    </row>
    <row r="85" spans="1:21">
      <c r="A85" s="65">
        <v>3000</v>
      </c>
      <c r="B85" s="66">
        <v>0</v>
      </c>
      <c r="C85" s="66">
        <v>0</v>
      </c>
      <c r="D85" s="66">
        <v>0</v>
      </c>
      <c r="S85" s="66">
        <v>0</v>
      </c>
      <c r="T85" s="66">
        <v>0</v>
      </c>
      <c r="U85" s="66">
        <v>0</v>
      </c>
    </row>
    <row r="86" spans="1:21">
      <c r="A86" s="65" t="s">
        <v>16263</v>
      </c>
      <c r="B86" s="67">
        <f>SUM(B59:B85)</f>
        <v>57219</v>
      </c>
      <c r="C86" s="67">
        <f t="shared" ref="C86:D86" si="42">SUM(C59:C85)</f>
        <v>0</v>
      </c>
      <c r="D86" s="67">
        <f t="shared" si="42"/>
        <v>57219</v>
      </c>
      <c r="S86" s="67">
        <f>SUM(S59:S85)</f>
        <v>57219</v>
      </c>
      <c r="T86" s="67">
        <f t="shared" ref="T86" si="43">SUM(T59:T85)</f>
        <v>0</v>
      </c>
      <c r="U86" s="67">
        <f t="shared" ref="U86" si="44">SUM(U59:U85)</f>
        <v>57219</v>
      </c>
    </row>
  </sheetData>
  <mergeCells count="23">
    <mergeCell ref="A52:D52"/>
    <mergeCell ref="A53:D53"/>
    <mergeCell ref="J1:L1"/>
    <mergeCell ref="B1:H1"/>
    <mergeCell ref="A39:D39"/>
    <mergeCell ref="A45:D45"/>
    <mergeCell ref="A46:D46"/>
    <mergeCell ref="A47:D47"/>
    <mergeCell ref="A40:D40"/>
    <mergeCell ref="A43:D43"/>
    <mergeCell ref="A44:D44"/>
    <mergeCell ref="A49:D49"/>
    <mergeCell ref="A50:D50"/>
    <mergeCell ref="A51:D51"/>
    <mergeCell ref="A48:D48"/>
    <mergeCell ref="A41:D41"/>
    <mergeCell ref="Z1:AB1"/>
    <mergeCell ref="AC1:AE1"/>
    <mergeCell ref="S1:Y1"/>
    <mergeCell ref="P1:R1"/>
    <mergeCell ref="A1:A2"/>
    <mergeCell ref="A42:D42"/>
    <mergeCell ref="M1:O1"/>
  </mergeCells>
  <phoneticPr fontId="29" type="noConversion"/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29</vt:i4>
      </vt:variant>
      <vt:variant>
        <vt:lpstr>已命名的範圍</vt:lpstr>
      </vt:variant>
      <vt:variant>
        <vt:i4>54</vt:i4>
      </vt:variant>
    </vt:vector>
  </HeadingPairs>
  <TitlesOfParts>
    <vt:vector size="83" baseType="lpstr">
      <vt:lpstr>BA</vt:lpstr>
      <vt:lpstr>BB</vt:lpstr>
      <vt:lpstr>BC</vt:lpstr>
      <vt:lpstr>BD</vt:lpstr>
      <vt:lpstr>BE</vt:lpstr>
      <vt:lpstr>BF</vt:lpstr>
      <vt:lpstr>BG</vt:lpstr>
      <vt:lpstr>BH</vt:lpstr>
      <vt:lpstr>BI</vt:lpstr>
      <vt:lpstr>BJ</vt:lpstr>
      <vt:lpstr>BK</vt:lpstr>
      <vt:lpstr>BL</vt:lpstr>
      <vt:lpstr>CA</vt:lpstr>
      <vt:lpstr>CB</vt:lpstr>
      <vt:lpstr>CC</vt:lpstr>
      <vt:lpstr>CD</vt:lpstr>
      <vt:lpstr>CE</vt:lpstr>
      <vt:lpstr>CF</vt:lpstr>
      <vt:lpstr>CG</vt:lpstr>
      <vt:lpstr>CH</vt:lpstr>
      <vt:lpstr>CI</vt:lpstr>
      <vt:lpstr>CJ</vt:lpstr>
      <vt:lpstr>CK</vt:lpstr>
      <vt:lpstr>CL</vt:lpstr>
      <vt:lpstr>DA</vt:lpstr>
      <vt:lpstr>DB</vt:lpstr>
      <vt:lpstr>獅龍溪以南</vt:lpstr>
      <vt:lpstr>總計</vt:lpstr>
      <vt:lpstr>Sheet1</vt:lpstr>
      <vt:lpstr>BA!Print_Area</vt:lpstr>
      <vt:lpstr>BB!Print_Area</vt:lpstr>
      <vt:lpstr>BC!Print_Area</vt:lpstr>
      <vt:lpstr>BD!Print_Area</vt:lpstr>
      <vt:lpstr>BE!Print_Area</vt:lpstr>
      <vt:lpstr>BF!Print_Area</vt:lpstr>
      <vt:lpstr>BG!Print_Area</vt:lpstr>
      <vt:lpstr>BH!Print_Area</vt:lpstr>
      <vt:lpstr>BI!Print_Area</vt:lpstr>
      <vt:lpstr>BJ!Print_Area</vt:lpstr>
      <vt:lpstr>BK!Print_Area</vt:lpstr>
      <vt:lpstr>BL!Print_Area</vt:lpstr>
      <vt:lpstr>CA!Print_Area</vt:lpstr>
      <vt:lpstr>CB!Print_Area</vt:lpstr>
      <vt:lpstr>CC!Print_Area</vt:lpstr>
      <vt:lpstr>CD!Print_Area</vt:lpstr>
      <vt:lpstr>CE!Print_Area</vt:lpstr>
      <vt:lpstr>CF!Print_Area</vt:lpstr>
      <vt:lpstr>CG!Print_Area</vt:lpstr>
      <vt:lpstr>CH!Print_Area</vt:lpstr>
      <vt:lpstr>CI!Print_Area</vt:lpstr>
      <vt:lpstr>CJ!Print_Area</vt:lpstr>
      <vt:lpstr>CK!Print_Area</vt:lpstr>
      <vt:lpstr>CL!Print_Area</vt:lpstr>
      <vt:lpstr>DA!Print_Area</vt:lpstr>
      <vt:lpstr>DB!Print_Area</vt:lpstr>
      <vt:lpstr>獅龍溪以南!Print_Area</vt:lpstr>
      <vt:lpstr>BA!Print_Titles</vt:lpstr>
      <vt:lpstr>BB!Print_Titles</vt:lpstr>
      <vt:lpstr>BC!Print_Titles</vt:lpstr>
      <vt:lpstr>BD!Print_Titles</vt:lpstr>
      <vt:lpstr>BE!Print_Titles</vt:lpstr>
      <vt:lpstr>BF!Print_Titles</vt:lpstr>
      <vt:lpstr>BG!Print_Titles</vt:lpstr>
      <vt:lpstr>BH!Print_Titles</vt:lpstr>
      <vt:lpstr>BI!Print_Titles</vt:lpstr>
      <vt:lpstr>BJ!Print_Titles</vt:lpstr>
      <vt:lpstr>BK!Print_Titles</vt:lpstr>
      <vt:lpstr>BL!Print_Titles</vt:lpstr>
      <vt:lpstr>CA!Print_Titles</vt:lpstr>
      <vt:lpstr>CB!Print_Titles</vt:lpstr>
      <vt:lpstr>CC!Print_Titles</vt:lpstr>
      <vt:lpstr>CD!Print_Titles</vt:lpstr>
      <vt:lpstr>CE!Print_Titles</vt:lpstr>
      <vt:lpstr>CF!Print_Titles</vt:lpstr>
      <vt:lpstr>CG!Print_Titles</vt:lpstr>
      <vt:lpstr>CH!Print_Titles</vt:lpstr>
      <vt:lpstr>CI!Print_Titles</vt:lpstr>
      <vt:lpstr>CJ!Print_Titles</vt:lpstr>
      <vt:lpstr>CK!Print_Titles</vt:lpstr>
      <vt:lpstr>CL!Print_Titles</vt:lpstr>
      <vt:lpstr>DA!Print_Titles</vt:lpstr>
      <vt:lpstr>DB!Print_Titles</vt:lpstr>
      <vt:lpstr>獅龍溪以南!Print_Titles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6647</cp:lastModifiedBy>
  <cp:lastPrinted>2013-06-16T04:28:08Z</cp:lastPrinted>
  <dcterms:created xsi:type="dcterms:W3CDTF">2012-09-16T05:46:54Z</dcterms:created>
  <dcterms:modified xsi:type="dcterms:W3CDTF">2016-05-24T03:07:36Z</dcterms:modified>
</cp:coreProperties>
</file>